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7"/>
  <workbookPr codeName="EstaPastaDeTrabalho" defaultThemeVersion="124226"/>
  <mc:AlternateContent xmlns:mc="http://schemas.openxmlformats.org/markup-compatibility/2006">
    <mc:Choice Requires="x15">
      <x15ac:absPath xmlns:x15ac="http://schemas.microsoft.com/office/spreadsheetml/2010/11/ac" url="C:\Users\denise.silva\OneDrive - FUNBIO\Área de Trabalho\Construção sede - APA Ponta da Baleia\5. Publicação\Carta convite xxx.2026 e anexos\"/>
    </mc:Choice>
  </mc:AlternateContent>
  <xr:revisionPtr revIDLastSave="2" documentId="13_ncr:1_{553DA7F6-658F-4F72-8667-B11C6409A2AB}" xr6:coauthVersionLast="36" xr6:coauthVersionMax="47" xr10:uidLastSave="{19DA63AD-09CD-4FAF-9A9D-290BEFB3AC58}"/>
  <bookViews>
    <workbookView xWindow="-108" yWindow="-108" windowWidth="23256" windowHeight="12456" tabRatio="437" firstSheet="1" activeTab="4" xr2:uid="{00000000-000D-0000-FFFF-FFFF00000000}"/>
  </bookViews>
  <sheets>
    <sheet name="RESUMO GERAL" sheetId="52" state="hidden" r:id="rId1"/>
    <sheet name="RESUMO" sheetId="50" r:id="rId2"/>
    <sheet name="RESUMO SINTETICO" sheetId="53" state="hidden" r:id="rId3"/>
    <sheet name="ORÇAMENTO" sheetId="59" r:id="rId4"/>
    <sheet name="CRONOGRAMA" sheetId="51" r:id="rId5"/>
    <sheet name="BDI" sheetId="56" r:id="rId6"/>
    <sheet name="ENCARGOS" sheetId="58" r:id="rId7"/>
    <sheet name="COTAÇÕES" sheetId="57" r:id="rId8"/>
    <sheet name="SERVICOS_EMBASA" sheetId="11" state="hidden" r:id="rId9"/>
    <sheet name="SERVICOS_SINAPI" sheetId="2" state="hidden" r:id="rId10"/>
    <sheet name="INSUMOS_SINAPI" sheetId="1" state="hidden" r:id="rId11"/>
    <sheet name="SERVICOS_ORSE" sheetId="4" state="hidden" r:id="rId12"/>
    <sheet name="INSUMOS_ORSE" sheetId="7" state="hidden" r:id="rId13"/>
    <sheet name="SERVICOS_SEINFRA" sheetId="9" state="hidden" r:id="rId14"/>
    <sheet name="INSUMOS_EMBASA" sheetId="10" state="hidden" r:id="rId15"/>
    <sheet name="SERVICOS_CAESB" sheetId="12" state="hidden" r:id="rId16"/>
  </sheets>
  <externalReferences>
    <externalReference r:id="rId17"/>
    <externalReference r:id="rId18"/>
    <externalReference r:id="rId19"/>
    <externalReference r:id="rId20"/>
    <externalReference r:id="rId21"/>
    <externalReference r:id="rId22"/>
    <externalReference r:id="rId23"/>
    <externalReference r:id="rId24"/>
    <externalReference r:id="rId25"/>
  </externalReferences>
  <definedNames>
    <definedName name="________xlnm.Print_Area_4" localSheetId="4">#REF!</definedName>
    <definedName name="________xlnm.Print_Area_4" localSheetId="6">#REF!</definedName>
    <definedName name="________xlnm.Print_Area_4">#REF!</definedName>
    <definedName name="_______xlnm.Print_Area_3" localSheetId="4">#REF!</definedName>
    <definedName name="_______xlnm.Print_Area_3">#REF!</definedName>
    <definedName name="_______xlnm.Print_Area_4" localSheetId="4">#REF!</definedName>
    <definedName name="_______xlnm.Print_Area_4">#REF!</definedName>
    <definedName name="_______xlnm.Print_Area_5">#REF!</definedName>
    <definedName name="_______xlnm.Print_Area_6">#REF!</definedName>
    <definedName name="_______xlnm.Print_Titles_3">#REF!</definedName>
    <definedName name="______xlnm.Print_Area_3">#REF!</definedName>
    <definedName name="______xlnm.Print_Area_4">#REF!</definedName>
    <definedName name="______xlnm.Print_Area_5">#REF!</definedName>
    <definedName name="______xlnm.Print_Area_6">#REF!</definedName>
    <definedName name="______xlnm.Print_Titles_3">#REF!</definedName>
    <definedName name="_____xlnm.Print_Area_3">#REF!</definedName>
    <definedName name="_____xlnm.Print_Area_4">#REF!</definedName>
    <definedName name="_____xlnm.Print_Area_5">#REF!</definedName>
    <definedName name="_____xlnm.Print_Area_6">#REF!</definedName>
    <definedName name="_____xlnm.Print_Titles_3">#REF!</definedName>
    <definedName name="____xlnm.Print_Area_3">#REF!</definedName>
    <definedName name="____xlnm.Print_Area_4">#REF!</definedName>
    <definedName name="____xlnm.Print_Area_5">#REF!</definedName>
    <definedName name="____xlnm.Print_Area_6">#REF!</definedName>
    <definedName name="____xlnm.Print_Titles_3">#REF!</definedName>
    <definedName name="___xlnm.Print_Area_3">#REF!</definedName>
    <definedName name="___xlnm.Print_Area_4">#REF!</definedName>
    <definedName name="___xlnm.Print_Area_5">#REF!</definedName>
    <definedName name="___xlnm.Print_Area_6">#REF!</definedName>
    <definedName name="___xlnm.Print_Titles_3">#REF!</definedName>
    <definedName name="__xlnm.Print_Area_3">#REF!</definedName>
    <definedName name="__xlnm.Print_Area_4">#REF!</definedName>
    <definedName name="__xlnm.Print_Area_5">#REF!</definedName>
    <definedName name="__xlnm.Print_Area_6">#REF!</definedName>
    <definedName name="__xlnm.Print_Titles_3">#REF!</definedName>
    <definedName name="_0">NA()</definedName>
    <definedName name="_1Excel_BuiltIn_Print_Area_3_1_1">#REF!</definedName>
    <definedName name="_e">NA()</definedName>
    <definedName name="_xlnm._FilterDatabase" localSheetId="14" hidden="1">INSUMOS_EMBASA!$A$5:$D$24672</definedName>
    <definedName name="_xlnm._FilterDatabase" localSheetId="12" hidden="1">INSUMOS_ORSE!$A$5:$D$9631</definedName>
    <definedName name="_xlnm._FilterDatabase" localSheetId="10" hidden="1">INSUMOS_SINAPI!$A$5:$D$5208</definedName>
    <definedName name="_xlnm._FilterDatabase" localSheetId="15" hidden="1">SERVICOS_CAESB!$A$5:$D$1240</definedName>
    <definedName name="_xlnm._FilterDatabase" localSheetId="8" hidden="1">SERVICOS_EMBASA!$A$5:$D$4589</definedName>
    <definedName name="_xlnm._FilterDatabase" localSheetId="11" hidden="1">SERVICOS_ORSE!$A$5:$D$9441</definedName>
    <definedName name="_xlnm._FilterDatabase" localSheetId="13" hidden="1">SERVICOS_SEINFRA!$A$5:$D$4227</definedName>
    <definedName name="_xlnm._FilterDatabase" localSheetId="9" hidden="1">SERVICOS_SINAPI!$A$5:$D$5</definedName>
    <definedName name="_Key1" localSheetId="4" hidden="1">#REF!</definedName>
    <definedName name="_Key1" hidden="1">#REF!</definedName>
    <definedName name="_Key2" localSheetId="4" hidden="1">#REF!</definedName>
    <definedName name="_Key2" hidden="1">#REF!</definedName>
    <definedName name="_MAT1" localSheetId="4">\\Pablo\b:[1]TRANSPORTE!#REF!</definedName>
    <definedName name="_MAT1" localSheetId="6">\\Pablo\b:[1]TRANSPORTE!#REF!</definedName>
    <definedName name="_MAT1" localSheetId="1">\\Pablo\b:[1]TRANSPORTE!#REF!</definedName>
    <definedName name="_MAT1" localSheetId="0">\\Pablo\b:[1]TRANSPORTE!#REF!</definedName>
    <definedName name="_MAT1" localSheetId="2">\\Pablo\b:[1]TRANSPORTE!#REF!</definedName>
    <definedName name="_MAT1">\\Pablo\b:[1]TRANSPORTE!#REF!</definedName>
    <definedName name="_Order1" hidden="1">255</definedName>
    <definedName name="_Order2" hidden="1">255</definedName>
    <definedName name="_SL6">NA()</definedName>
    <definedName name="_Sort" localSheetId="4" hidden="1">#REF!</definedName>
    <definedName name="_Sort" localSheetId="6" hidden="1">#REF!</definedName>
    <definedName name="_Sort" hidden="1">#REF!</definedName>
    <definedName name="A" localSheetId="4">[2]MDO!#REF!</definedName>
    <definedName name="A" localSheetId="6">[2]MDO!#REF!</definedName>
    <definedName name="A">[2]MDO!#REF!</definedName>
    <definedName name="a000" localSheetId="4">#REF!</definedName>
    <definedName name="a000">#REF!</definedName>
    <definedName name="aaaa" localSheetId="6">\\Pablo\b:[1]TRANSPORTE!#REF!</definedName>
    <definedName name="aaaa" localSheetId="0">\\Pablo\b:[1]TRANSPORTE!#REF!</definedName>
    <definedName name="aaaa" localSheetId="2">\\Pablo\b:[1]TRANSPORTE!#REF!</definedName>
    <definedName name="aaaa">\\Pablo\b:[1]TRANSPORTE!#REF!</definedName>
    <definedName name="ABRE_COLUNAS">NA()</definedName>
    <definedName name="ACERTA_TITULOS">NA()</definedName>
    <definedName name="ACOMPANHAMENTO" hidden="1">IF(VALUE([3]MENU!$O$4)=2,"BM","PLE")</definedName>
    <definedName name="_xlnm.Print_Area" localSheetId="5">BDI!$A$1:$J$34</definedName>
    <definedName name="_xlnm.Print_Area" localSheetId="7">COTAÇÕES!$A$1:$G$32</definedName>
    <definedName name="_xlnm.Print_Area" localSheetId="4">CRONOGRAMA!$A$3:$N$101</definedName>
    <definedName name="_xlnm.Print_Area" localSheetId="6">ENCARGOS!$A$1:$F$51</definedName>
    <definedName name="_xlnm.Print_Area" localSheetId="3">ORÇAMENTO!$A$1:$J$399</definedName>
    <definedName name="_xlnm.Print_Area" localSheetId="1">RESUMO!$A$3:$H$46</definedName>
    <definedName name="_xlnm.Print_Area" localSheetId="0">'RESUMO GERAL'!$A$1:$K$25</definedName>
    <definedName name="_xlnm.Print_Area" localSheetId="2">'RESUMO SINTETICO'!$A$1:$K$47</definedName>
    <definedName name="_xlnm.Print_Area">#REF!</definedName>
    <definedName name="Área_impressão_IM" localSheetId="4">#REF!</definedName>
    <definedName name="Área_impressão_IM" localSheetId="6">#REF!</definedName>
    <definedName name="Área_impressão_IM">#REF!</definedName>
    <definedName name="AUTOEVENTO" hidden="1">[3]CÁLCULO!$A$12</definedName>
    <definedName name="BANCO" localSheetId="4">#REF!</definedName>
    <definedName name="BANCO" localSheetId="6">#REF!</definedName>
    <definedName name="BANCO">#REF!</definedName>
    <definedName name="BANCO1" localSheetId="6">#REF!</definedName>
    <definedName name="BANCO1">#REF!</definedName>
    <definedName name="BANCO2">#REF!</definedName>
    <definedName name="BANCO3">#REF!</definedName>
    <definedName name="BANCO4">#REF!</definedName>
    <definedName name="bdi">#REF!</definedName>
    <definedName name="BDI.Filtro" hidden="1">#REF!</definedName>
    <definedName name="BDI.Opcao" hidden="1">[4]DADOS!$F$18</definedName>
    <definedName name="BDI.TipoObra" localSheetId="6" hidden="1">#REF!</definedName>
    <definedName name="BDI.TipoObra" hidden="1">#REF!</definedName>
    <definedName name="BLOCO_BEEP">NA()</definedName>
    <definedName name="BLOCO_IMPRESSAO">NA()</definedName>
    <definedName name="BLOCO_SI">NA()</definedName>
    <definedName name="BM.AFAcumulado" hidden="1">[3]BM!$R1</definedName>
    <definedName name="BM.AFAnterior" hidden="1">[3]BM!$Q1</definedName>
    <definedName name="BM.MaxMed" localSheetId="6" hidden="1">IF(ENCARGOS!RegimeExecucao="Global",1,[3]BM!$G1)</definedName>
    <definedName name="BM.MaxMed" hidden="1">IF(RegimeExecucao="Global",1,[3]BM!$G1)</definedName>
    <definedName name="BM.MEDAcumulado" localSheetId="6" hidden="1">IF(COUNTIF([3]BM!$AB$13:$AM$13,BM.medicao)&gt;0,SUM(OFFSET([3]BM!$AB1,0,0,1,MATCH(BM.medicao,[3]BM!$AB$13:$AM$13,0))),0)</definedName>
    <definedName name="BM.MEDAcumulado" hidden="1">IF(COUNTIF([3]BM!$AB$13:$AM$13,BM.medicao)&gt;0,SUM(OFFSET([3]BM!$AB1,0,0,1,MATCH(BM.medicao,[3]BM!$AB$13:$AM$13,0))),0)</definedName>
    <definedName name="BM.MEDAnterior" localSheetId="6" hidden="1">IF(COUNTIF([3]BM!$AB$13:$AM$13,BM.medicao-1)&gt;0,SUM(OFFSET([3]BM!$AB1,0,0,1,MATCH(BM.medicao-1,[3]BM!$AB$13:$AM$13,0))),0)</definedName>
    <definedName name="BM.MEDAnterior" hidden="1">IF(COUNTIF([3]BM!$AB$13:$AM$13,BM.medicao-1)&gt;0,SUM(OFFSET([3]BM!$AB1,0,0,1,MATCH(BM.medicao-1,[3]BM!$AB$13:$AM$13,0))),0)</definedName>
    <definedName name="BM.medicao" hidden="1">OFFSET([3]BM!$O$7,1,0)</definedName>
    <definedName name="BM.MinMed" localSheetId="6" hidden="1">IF(ENCARGOS!RegimeExecucao="Global",-1,-[3]BM!$G1)</definedName>
    <definedName name="BM.MinMed" hidden="1">IF(RegimeExecucao="Global",-1,-[3]BM!$G1)</definedName>
    <definedName name="Bomba_putzmeister" localSheetId="6">#REF!</definedName>
    <definedName name="Bomba_putzmeister">#REF!</definedName>
    <definedName name="CAIXA.Modo" hidden="1">[3]BM!$A$3</definedName>
    <definedName name="CÁLCULO.NúmeroDeEventos" localSheetId="6" hidden="1">IF(AUTOEVENTO&lt;&gt;"manual",MAX([3]CÁLCULO!$M$15:$M$321),MAX(OFFSET([3]EVENTOS!$C$14:$C$65,1,0)))</definedName>
    <definedName name="CÁLCULO.NúmeroDeEventos" hidden="1">IF(AUTOEVENTO&lt;&gt;"manual",MAX([3]CÁLCULO!$M$15:$M$321),MAX(OFFSET([3]EVENTOS!$C$14:$C$65,1,0)))</definedName>
    <definedName name="CÁLCULO.NúmeroDeFrentes" hidden="1">COLUMN([3]CÁLCULO!$AA$15)-COLUMN([3]CÁLCULO!$Q$15)</definedName>
    <definedName name="CÁLCULO.TotalAdmLocal" localSheetId="6" hidden="1">IF(AUTOEVENTO="manual",SUMIF([3]CÁLCULO!$M$15:$M$321,1,[3]ORÇAMENTO!$X$15:$X$321),0)</definedName>
    <definedName name="CÁLCULO.TotalAdmLocal" hidden="1">IF(AUTOEVENTO="manual",SUMIF([3]CÁLCULO!$M$15:$M$321,1,[3]ORÇAMENTO!$X$15:$X$321),0)</definedName>
    <definedName name="CEOP" localSheetId="6">#REF!</definedName>
    <definedName name="CEOP">#REF!</definedName>
    <definedName name="Código" localSheetId="6">#REF!</definedName>
    <definedName name="Código">#REF!</definedName>
    <definedName name="COM" localSheetId="6">#REF!</definedName>
    <definedName name="COM">#REF!</definedName>
    <definedName name="CON" localSheetId="4">#REF!</definedName>
    <definedName name="CON">#REF!</definedName>
    <definedName name="CONC">#REF!</definedName>
    <definedName name="CONTADOR">NA()</definedName>
    <definedName name="CRI" localSheetId="4">#REF!</definedName>
    <definedName name="CRI">#REF!</definedName>
    <definedName name="CRONO.LinhasNecessarias" localSheetId="6" hidden="1">COUNTIF([3]QCI!$B$13:$B$27,"Manual")+COUNTIF([3]QCI!$B$13:$B$27,"SemiAuto")+COUNT(ORÇAMENTO.ListaCrono)</definedName>
    <definedName name="CRONO.LinhasNecessarias" hidden="1">COUNTIF([3]QCI!$B$13:$B$27,"Manual")+COUNTIF([3]QCI!$B$13:$B$27,"SemiAuto")+COUNT(ORÇAMENTO.ListaCrono)</definedName>
    <definedName name="CRONO.MaxParc" hidden="1">[3]CRONO!$G1048576+[3]CRONO!A1</definedName>
    <definedName name="CRONO.NivelExibicao" hidden="1">[3]CRONO!$G$10</definedName>
    <definedName name="CRONOPLE.ValorDoEvento" hidden="1">SUMIF([3]CÁLCULO!$M$15:$M$321,[3]CRONOPLE!$B1,OFFSET([3]CÁLCULO!$AA$15:$AA$321,0,[3]CRONOPLE!A$12))</definedName>
    <definedName name="DADOS">#REF!</definedName>
    <definedName name="Data" localSheetId="4">#REF!</definedName>
    <definedName name="Data" localSheetId="6">#REF!</definedName>
    <definedName name="Data">#REF!</definedName>
    <definedName name="DD" localSheetId="4">#REF!</definedName>
    <definedName name="DD">#REF!</definedName>
    <definedName name="DEF_I_U_Q_ATUAL">NA()</definedName>
    <definedName name="DEF_ITEM_ATUAL">NA()</definedName>
    <definedName name="DEFINE_COMECO">NA()</definedName>
    <definedName name="DEFINE_Q_ATUAL">NA()</definedName>
    <definedName name="DEFINE_RANGE">NA()</definedName>
    <definedName name="DEFINE_U_ATUAL">NA()</definedName>
    <definedName name="DEL_LINHA">NA()</definedName>
    <definedName name="DESONERACAO" localSheetId="6" hidden="1">IF(OR(Import.Desoneracao="DESONERADO",Import.Desoneracao="SIM"),"SIM","NÃO")</definedName>
    <definedName name="DESONERACAO" hidden="1">IF(OR(Import.Desoneracao="DESONERADO",Import.Desoneracao="SIM"),"SIM","NÃO")</definedName>
    <definedName name="DIAM" localSheetId="4">#REF!</definedName>
    <definedName name="DIAM" localSheetId="6">#REF!</definedName>
    <definedName name="DIAM">#REF!</definedName>
    <definedName name="DT">[5]Dados!$A$6</definedName>
    <definedName name="E_ESQUERDA">NA()</definedName>
    <definedName name="Edital">#REF!</definedName>
    <definedName name="EQPTO">#REF!</definedName>
    <definedName name="equipamento">#REF!</definedName>
    <definedName name="ERRO">NA()</definedName>
    <definedName name="EVENTOS.Lista" hidden="1">[3]EVENTOS!$C$15:OFFSET([3]EVENTOS!$C$65,-1,0)</definedName>
    <definedName name="EVENTOS.ListaValidacao" hidden="1">[3]EVENTOS!$B$15:OFFSET([3]EVENTOS!$B$65,-1,0)</definedName>
    <definedName name="Excel_BuiltIn__FilterDatabase_2">"#N/A"</definedName>
    <definedName name="Excel_BuiltIn__FilterDatabase_3">"#N/A"</definedName>
    <definedName name="Excel_BuiltIn_Database">NA()</definedName>
    <definedName name="Excel_BuiltIn_Print_Area_3_1">#REF!</definedName>
    <definedName name="Excel_BuiltIn_Print_Area_3_1_1">#REF!</definedName>
    <definedName name="Excel_BuiltIn_Print_Area_3_1_1_1">#REF!</definedName>
    <definedName name="Excel_BuiltIn_Print_Area_5_1">NA()</definedName>
    <definedName name="Excel_BuiltIn_Print_Titles_3_1">#REF!</definedName>
    <definedName name="Excel_BuiltIn_Print_Titles_3_1_1">NA()</definedName>
    <definedName name="FINAL">NA()</definedName>
    <definedName name="FUNCAO">NA()</definedName>
    <definedName name="FUNCAO_1">NA()</definedName>
    <definedName name="FUNCAO_3">NA()</definedName>
    <definedName name="FUNCAO_TITULOS">NA()</definedName>
    <definedName name="IA">NA()</definedName>
    <definedName name="Import.Apelido" hidden="1">[4]DADOS!$F$16</definedName>
    <definedName name="Import.BDI.Det1" localSheetId="6" hidden="1">#REF!</definedName>
    <definedName name="Import.BDI.Det1" hidden="1">#REF!</definedName>
    <definedName name="Import.BDI.Det2" localSheetId="6" hidden="1">#REF!</definedName>
    <definedName name="Import.BDI.Det2" hidden="1">#REF!</definedName>
    <definedName name="Import.BDI.Det3" localSheetId="6" hidden="1">#REF!</definedName>
    <definedName name="Import.BDI.Det3" hidden="1">#REF!</definedName>
    <definedName name="Import.BDI.ISS" hidden="1">#REF!</definedName>
    <definedName name="Import.BDI.Obs1" hidden="1">#REF!</definedName>
    <definedName name="Import.BDI.Obs2" hidden="1">#REF!</definedName>
    <definedName name="Import.BDI.Obs3" hidden="1">#REF!</definedName>
    <definedName name="Import.BDI.Tipo1" hidden="1">#REF!</definedName>
    <definedName name="Import.BDI.Tipo2" hidden="1">#REF!</definedName>
    <definedName name="Import.BDI.Tipo3" hidden="1">#REF!</definedName>
    <definedName name="Import.BMAFAcumulado" hidden="1">OFFSET([3]BM!$R$15,1,0):OFFSET([3]BM!$R$321,-1,0)</definedName>
    <definedName name="Import.Código" hidden="1">OFFSET([3]ORÇAMENTO!$Q$15,1,0):OFFSET([3]ORÇAMENTO!$Q$321,-1,0)</definedName>
    <definedName name="Import.CR" hidden="1">[4]DADOS!$F$7</definedName>
    <definedName name="Import.CRONOPLE" hidden="1">OFFSET([3]CRONOPLE!$F$15,1,1):OFFSET([3]CRONOPLE!$AF$65,-1,-1)</definedName>
    <definedName name="Import.CustoUnitário" hidden="1">OFFSET([3]ORÇAMENTO!$U$15,1,0):OFFSET([3]ORÇAMENTO!$U$321,-1,0)</definedName>
    <definedName name="Import.DataBase" hidden="1">OFFSET([4]DADOS!$G$19,0,-1)</definedName>
    <definedName name="Import.DataBaseLicit" hidden="1">OFFSET([4]DADOS!$G$40,0,-1)</definedName>
    <definedName name="Import.DescLote" hidden="1">[4]DADOS!$F$17</definedName>
    <definedName name="Import.Descrição" hidden="1">OFFSET([3]ORÇAMENTO!$R$15,1,0):OFFSET([3]ORÇAMENTO!$R$321,-1,0)</definedName>
    <definedName name="Import.Desoneracao" hidden="1">OFFSET([4]DADOS!$G$18,0,-1)</definedName>
    <definedName name="Import.Eventos.Nomes" hidden="1">OFFSET([3]EVENTOS!$D$15,1,0):OFFSET([3]EVENTOS!$D$65,-1,0)</definedName>
    <definedName name="Import.Fonte" hidden="1">OFFSET([3]ORÇAMENTO!$P$15,1,0):OFFSET([3]ORÇAMENTO!$P$321,-1,0)</definedName>
    <definedName name="Import.FrenteDeObra" hidden="1">[3]CÁLCULO!$Q$12:OFFSET([3]CÁLCULO!$AA$12,0,-1)</definedName>
    <definedName name="Import.Município" hidden="1">[4]DADOS!$F$6</definedName>
    <definedName name="Import.Nível" hidden="1">OFFSET([3]ORÇAMENTO!$M$15,1,0):OFFSET([3]ORÇAMENTO!$M$321,-1,0)</definedName>
    <definedName name="Import.OpcaoBDI" hidden="1">OFFSET([3]ORÇAMENTO!$V$15,1,0):OFFSET([3]ORÇAMENTO!$V$321,-1,0)</definedName>
    <definedName name="Import.ORÇAMENTO.DivRecurso" hidden="1">OFFSET([3]ORÇAMENTO!$Y$15,1,0):OFFSET([3]ORÇAMENTO!$Y$321,-1,0)</definedName>
    <definedName name="Import.PLE" hidden="1">OFFSET([3]PLE!$G$15,1,1):OFFSET([3]PLE!$AG$65,-1,-1)</definedName>
    <definedName name="Import.PLQ" hidden="1">OFFSET([3]CÁLCULO!$P$15,1,1):OFFSET([3]CÁLCULO!$AA$321,-1,-1)</definedName>
    <definedName name="Import.PLQ.MemCalc" hidden="1">OFFSET([3]CÁLCULO!$I$15,1,0):OFFSET([3]CÁLCULO!$I$321,-1,0)</definedName>
    <definedName name="Import.Proponente" hidden="1">[4]DADOS!$F$5</definedName>
    <definedName name="Import.QCI.Divisao" hidden="1">OFFSET([3]QCI!$V$13,1,0):OFFSET([3]QCI!$V$27,-1,0)</definedName>
    <definedName name="Import.QCI.ItemInv" hidden="1">OFFSET([3]QCI!$E$13,1,0):OFFSET([3]QCI!$E$27,-1,0)</definedName>
    <definedName name="Import.QCI.Qtde" hidden="1">OFFSET([3]QCI!$I$13,1,0):OFFSET([3]QCI!$I$27,-1,0)</definedName>
    <definedName name="Import.QCI.Situacao" hidden="1">OFFSET([3]QCI!$H$13,1,0):OFFSET([3]QCI!$H$27,-1,0)</definedName>
    <definedName name="Import.QCI.SubItemInv" hidden="1">OFFSET([3]QCI!$F$13,1,0):OFFSET([3]QCI!$F$27,-1,0)</definedName>
    <definedName name="Import.QCICP" hidden="1">OFFSET([3]QCI!$W$13,1,0):OFFSET([3]QCI!$W$27,-1,0)</definedName>
    <definedName name="Import.QCIDesc" hidden="1">OFFSET([3]QCI!$R$13,1,0):OFFSET([3]QCI!$R$27,-1,0)</definedName>
    <definedName name="Import.QCIInv" hidden="1">OFFSET([3]QCI!$U$13,1,0):OFFSET([3]QCI!$U$27,-1,0)</definedName>
    <definedName name="Import.QCILote" hidden="1">OFFSET([3]QCI!$T$13,1,0):OFFSET([3]QCI!$T$27,-1,0)</definedName>
    <definedName name="Import.QCIOutros" hidden="1">OFFSET([3]QCI!$X$13,1,0):OFFSET([3]QCI!$X$27,-1,0)</definedName>
    <definedName name="Import.Quantidade" hidden="1">OFFSET([3]ORÇAMENTO!$AJ$15,1,0):OFFSET([3]ORÇAMENTO!$AJ$321,-1,0)</definedName>
    <definedName name="Import.RegimeExecução" hidden="1">OFFSET([4]DADOS!$G$39,0,-1)</definedName>
    <definedName name="Import.RespOrçamento" hidden="1">[4]DADOS!$F$22:$F$24</definedName>
    <definedName name="Import.SICONV" hidden="1">[4]DADOS!$F$8</definedName>
    <definedName name="Import.Unidade" hidden="1">OFFSET([3]ORÇAMENTO!$S$15,1,0):OFFSET([3]ORÇAMENTO!$S$321,-1,0)</definedName>
    <definedName name="Import.UnitarioLicitado" hidden="1">OFFSET([3]ORÇAMENTO!$AL$15,1,0):OFFSET([3]ORÇAMENTO!$AL$321,-1,0)</definedName>
    <definedName name="INDESCOR">#REF!</definedName>
    <definedName name="insumos">#REF!</definedName>
    <definedName name="INTERNO" localSheetId="4">'[6]ORÇAMENTO SERVIÇOS'!#REF!</definedName>
    <definedName name="INTERNO" localSheetId="6">[7]ORÇAMENTO!#REF!</definedName>
    <definedName name="INTERNO">#REF!</definedName>
    <definedName name="ITEM" localSheetId="4">#REF!</definedName>
    <definedName name="ITEM">#REF!</definedName>
    <definedName name="joa" localSheetId="4">#REF!</definedName>
    <definedName name="joa">#REF!</definedName>
    <definedName name="JOI" localSheetId="4">#REF!</definedName>
    <definedName name="JOI">#REF!</definedName>
    <definedName name="JOSE">#REF!</definedName>
    <definedName name="kk">#REF!</definedName>
    <definedName name="L_">NA()</definedName>
    <definedName name="Legenda_Fases">#REF!</definedName>
    <definedName name="Legenda_SubFases">#REF!</definedName>
    <definedName name="Legenda_Unidades">#REF!</definedName>
    <definedName name="Licitante">'[8]2.1.1'!$B$3</definedName>
    <definedName name="Mão_de_Obra" localSheetId="4">#REF!</definedName>
    <definedName name="Mão_de_Obra" localSheetId="6">#REF!</definedName>
    <definedName name="Mão_de_Obra">#REF!</definedName>
    <definedName name="MAT" localSheetId="4">[9]EQUIP!#REF!</definedName>
    <definedName name="MAT" localSheetId="6">[9]EQUIP!#REF!</definedName>
    <definedName name="MAT">[9]EQUIP!#REF!</definedName>
    <definedName name="materiais" localSheetId="4">#REF!</definedName>
    <definedName name="materiais" localSheetId="6">#REF!</definedName>
    <definedName name="materiais">#REF!</definedName>
    <definedName name="MENSAGEM">NA()</definedName>
    <definedName name="MENSSAGEM_ERRO">NA()</definedName>
    <definedName name="MENU.CRONO" hidden="1">OFFSET([3]CRONO!$T$11,1,0)</definedName>
    <definedName name="MO" localSheetId="4">[9]EQUIP!#REF!</definedName>
    <definedName name="MO" localSheetId="6">[9]EQUIP!#REF!</definedName>
    <definedName name="MO">[9]EQUIP!#REF!</definedName>
    <definedName name="MRIA" localSheetId="4">#REF!</definedName>
    <definedName name="MRIA" localSheetId="6">#REF!</definedName>
    <definedName name="MRIA">#REF!</definedName>
    <definedName name="N_FOLHAS">NA()</definedName>
    <definedName name="Objeto" localSheetId="4">#REF!</definedName>
    <definedName name="Objeto">#REF!</definedName>
    <definedName name="ORÇAMENTO.BancoRef" hidden="1">[3]ORÇAMENTO!$F$8</definedName>
    <definedName name="ORÇAMENTO.CodBarra" localSheetId="6" hidden="1">IF(ORÇAMENTO.Fonte="Sinapi",SUBSTITUTE(SUBSTITUTE(ORÇAMENTO.Codigo,"/00","/"),"/0","/"),ORÇAMENTO.Codigo)</definedName>
    <definedName name="ORÇAMENTO.CodBarra" hidden="1">IF(ORÇAMENTO.Fonte="Sinapi",SUBSTITUTE(SUBSTITUTE(ORÇAMENTO.Codigo,"/00","/"),"/0","/"),ORÇAMENTO.Codigo)</definedName>
    <definedName name="ORÇAMENTO.Codigo" hidden="1">[3]ORÇAMENTO!$Q1</definedName>
    <definedName name="ORÇAMENTO.CustoUnitario" hidden="1">ROUND([3]ORÇAMENTO!$U1,15-13*[3]ORÇAMENTO!$AF$8)</definedName>
    <definedName name="ORÇAMENTO.Descricao" hidden="1">[3]ORÇAMENTO!$R1</definedName>
    <definedName name="ORÇAMENTO.Fonte" hidden="1">[3]ORÇAMENTO!$P1</definedName>
    <definedName name="ORÇAMENTO.ListaCrono" hidden="1">OFFSET([3]ORÇAMENTO!$AD$15,1,0):OFFSET([3]ORÇAMENTO!$AD$321,-1,0)</definedName>
    <definedName name="ORÇAMENTO.MáximoListaCrono" localSheetId="6" hidden="1">MAX(ORÇAMENTO.ListaCrono)</definedName>
    <definedName name="ORÇAMENTO.MáximoListaCrono" hidden="1">MAX(ORÇAMENTO.ListaCrono)</definedName>
    <definedName name="ORÇAMENTO.Nivel" hidden="1">[3]ORÇAMENTO!$M1</definedName>
    <definedName name="ORÇAMENTO.OpcaoBDI" hidden="1">[3]ORÇAMENTO!$V1</definedName>
    <definedName name="ORÇAMENTO.PasteFormat1" hidden="1">OFFSET([3]ORÇAMENTO!$P$15,1,0):OFFSET([3]ORÇAMENTO!$S$321,-1,0)</definedName>
    <definedName name="ORÇAMENTO.PasteFormat2" hidden="1">OFFSET([3]ORÇAMENTO!$U$15,1,0):OFFSET([3]ORÇAMENTO!$V$321,-1,0)</definedName>
    <definedName name="ORÇAMENTO.PrecoUnitarioLicitado" hidden="1">[3]ORÇAMENTO!$AL1</definedName>
    <definedName name="ORÇAMENTO.RangeQuant" hidden="1">OFFSET([3]ORÇAMENTO!$T$15,1,0):OFFSET([3]ORÇAMENTO!$T$321,-1,0)</definedName>
    <definedName name="ORÇAMENTO.SumCPMANUAL" hidden="1">SUMIF([3]ORÇAMENTO!$Z$15:$Z$321,"CP",[3]ORÇAMENTO!$AA$15:$AA$321)</definedName>
    <definedName name="ORÇAMENTO.SumINVMANUAL" hidden="1">SUMIF([3]ORÇAMENTO!$Z$15:$Z$321,"RP",[3]ORÇAMENTO!$X$15:$X$321)+SUMIF([3]ORÇAMENTO!$Z$15:$Z$321,"CP",[3]ORÇAMENTO!$X$15:$X$321)+SUMIF([3]ORÇAMENTO!$Z$15:$Z$321,"OU",[3]ORÇAMENTO!$X$15:$X$321)</definedName>
    <definedName name="ORÇAMENTO.SumOUTROSMANUAL" hidden="1">SUMIF([3]ORÇAMENTO!$Z$15:$Z$321,"OU",[3]ORÇAMENTO!$AB$15:$AB$321)</definedName>
    <definedName name="ORÇAMENTO.SumREPASSEMANUAL" localSheetId="6" hidden="1">ORÇAMENTO.SumINVMANUAL-ORÇAMENTO.SumCPMANUAL-ORÇAMENTO.SumOUTROSMANUAL</definedName>
    <definedName name="ORÇAMENTO.SumREPASSEMANUAL" hidden="1">ORÇAMENTO.SumINVMANUAL-ORÇAMENTO.SumCPMANUAL-ORÇAMENTO.SumOUTROSMANUAL</definedName>
    <definedName name="ORÇAMENTO.Unidade" hidden="1">[3]ORÇAMENTO!$S1</definedName>
    <definedName name="PL_ABC" localSheetId="6">#REF!</definedName>
    <definedName name="PL_ABC">#REF!</definedName>
    <definedName name="planilha" localSheetId="6">#REF!</definedName>
    <definedName name="planilha">#REF!</definedName>
    <definedName name="PLE.firstrow" hidden="1">[3]PLE!$15:$15</definedName>
    <definedName name="PLE.lastrow" hidden="1">[3]PLE!$65:$65</definedName>
    <definedName name="PLE.Medicao" hidden="1">[3]PLE!$J$9</definedName>
    <definedName name="PLE.ValorDoEvento" hidden="1">SUMIF([3]CÁLCULO!$M$15:$M$321,[3]PLE!$B1,OFFSET([3]CÁLCULO!$AA$15:$AA$321,0,[3]PLE!A$12))</definedName>
    <definedName name="PO.ValoresBDI" hidden="1">OFFSET([3]ORÇAMENTO!$AH$15,1,0):OFFSET([3]ORÇAMENTO!$AH$321,-1,0)</definedName>
    <definedName name="Print_Area_MI">NA()</definedName>
    <definedName name="Print_Titles_MI">NA()</definedName>
    <definedName name="QA">NA()</definedName>
    <definedName name="QCI.CPManual" hidden="1">ROUND([3]QCI!$W1,2)</definedName>
    <definedName name="QCI.DescManual" hidden="1">[3]QCI!$R1</definedName>
    <definedName name="QCI.Divisao" hidden="1">[3]QCI!$V1</definedName>
    <definedName name="QCI.ExisteManual" hidden="1">(COUNTIF([3]QCI!$B$13:$B$27,"Manual")+COUNTIF([3]QCI!$B$13:$B$27,"SemiAuto"))&gt;0</definedName>
    <definedName name="QCI.InvManual" hidden="1">ROUND([3]QCI!$U1,2)</definedName>
    <definedName name="QCI.ItemInvestimento" hidden="1">OFFSET([3]DADOS!$J$2,1,0,COUNTA([3]DADOS!$J:$J)-1,1)</definedName>
    <definedName name="QCI.LoteManual" hidden="1">[3]QCI!$T1</definedName>
    <definedName name="QCI.MaxCPManual" hidden="1">[3]QCI!$O1-[3]QCI!$X1</definedName>
    <definedName name="QCI.MaxOUManual" hidden="1">[3]QCI!$O1-[3]QCI!$W1</definedName>
    <definedName name="QCI.OutrosManual" hidden="1">ROUND([3]QCI!$X1,2)</definedName>
    <definedName name="QCI.SubItemInvestimento" hidden="1">OFFSET([3]DADOS!$A$2,1,MATCH([3]QCI!$E1,[3]DADOS!$2:$2,0)-1,INDEX([3]DADOS!$2:$2,MATCH([3]QCI!$E1,[3]DADOS!$2:$2,0)+1))</definedName>
    <definedName name="QCI.SumCPMANUAL" hidden="1">SUMIF([3]QCI!$B$13:$B$27,"Manual",[3]QCI!$AA$13:$AA$27)</definedName>
    <definedName name="QCI.SumINVMANUAL" hidden="1">SUMIF([3]QCI!$B$13:$B$27,"Manual",[3]QCI!$O$13:$O$27)</definedName>
    <definedName name="QCI.SumOUTROSMANUAL" hidden="1">SUMIF([3]QCI!$B$13:$B$27,"Manual",[3]QCI!$AB$13:$AB$27)</definedName>
    <definedName name="QCI.SumREPASSEMANUAL" localSheetId="6" hidden="1">QCI.SumINVMANUAL-QCI.CPManual-QCI.OutrosManual</definedName>
    <definedName name="QCI.SumREPASSEMANUAL" hidden="1">QCI.SumINVMANUAL-QCI.CPManual-QCI.OutrosManual</definedName>
    <definedName name="RCH" localSheetId="6">#REF!</definedName>
    <definedName name="RCH">#REF!</definedName>
    <definedName name="RCR" localSheetId="6">#REF!</definedName>
    <definedName name="RCR">#REF!</definedName>
    <definedName name="REFERENCIA.Descricao" localSheetId="6" hidden="1">IF(ISNUMBER([3]ORÇAMENTO!$AF1),OFFSET(INDIRECT(ORÇAMENTO.BancoRef),[3]ORÇAMENTO!$AF1-1,3,1),[3]ORÇAMENTO!$AF1)</definedName>
    <definedName name="REFERENCIA.Descricao" hidden="1">IF(ISNUMBER([3]ORÇAMENTO!$AF1),OFFSET(INDIRECT(ORÇAMENTO.BancoRef),[3]ORÇAMENTO!$AF1-1,3,1),[3]ORÇAMENTO!$AF1)</definedName>
    <definedName name="REFERENCIA.Desonerado" localSheetId="6" hidden="1">IF(ISNUMBER([3]ORÇAMENTO!$AF1),VALUE(OFFSET(INDIRECT(ORÇAMENTO.BancoRef),[3]ORÇAMENTO!$AF1-1,5,1)),0)</definedName>
    <definedName name="REFERENCIA.Desonerado" hidden="1">IF(ISNUMBER([3]ORÇAMENTO!$AF1),VALUE(OFFSET(INDIRECT(ORÇAMENTO.BancoRef),[3]ORÇAMENTO!$AF1-1,5,1)),0)</definedName>
    <definedName name="REFERENCIA.NaoDesonerado" localSheetId="6" hidden="1">IF(ISNUMBER([3]ORÇAMENTO!$AF1),VALUE(OFFSET(INDIRECT(ORÇAMENTO.BancoRef),[3]ORÇAMENTO!$AF1-1,6,1)),0)</definedName>
    <definedName name="REFERENCIA.NaoDesonerado" hidden="1">IF(ISNUMBER([3]ORÇAMENTO!$AF1),VALUE(OFFSET(INDIRECT(ORÇAMENTO.BancoRef),[3]ORÇAMENTO!$AF1-1,6,1)),0)</definedName>
    <definedName name="REFERENCIA.Unidade" localSheetId="6" hidden="1">IF(ISNUMBER([3]ORÇAMENTO!$AF1),OFFSET(INDIRECT(ORÇAMENTO.BancoRef),[3]ORÇAMENTO!$AF1-1,4,1),"-")</definedName>
    <definedName name="REFERENCIA.Unidade" hidden="1">IF(ISNUMBER([3]ORÇAMENTO!$AF1),OFFSET(INDIRECT(ORÇAMENTO.BancoRef),[3]ORÇAMENTO!$AF1-1,4,1),"-")</definedName>
    <definedName name="RegimeExecucao" localSheetId="6" hidden="1">IF(OR(Import.RegimeExecução="",Import.RegimeExecução="Empreitada por Preço Global",Import.RegimeExecução="Empreitada Integral"),"Global","Unitário")</definedName>
    <definedName name="RegimeExecucao" hidden="1">IF(OR(Import.RegimeExecução="",Import.RegimeExecução="Empreitada por Preço Global",Import.RegimeExecução="Empreitada Integral"),"Global","Unitário")</definedName>
    <definedName name="RES_CPS" localSheetId="6">#REF!</definedName>
    <definedName name="RES_CPS">#REF!</definedName>
    <definedName name="Resumo" localSheetId="6">#REF!</definedName>
    <definedName name="Resumo">#REF!</definedName>
    <definedName name="RETORNA_CURSOR">NA()</definedName>
    <definedName name="RFL" localSheetId="6">#REF!</definedName>
    <definedName name="RFL">#REF!</definedName>
    <definedName name="RIJ">#REF!</definedName>
    <definedName name="RJO">#REF!</definedName>
    <definedName name="RLA">#REF!</definedName>
    <definedName name="ro">#REF!</definedName>
    <definedName name="RRE.MaxCPAcum" hidden="1">[3]RRE!$AD$29</definedName>
    <definedName name="RRE.MaxCPAnt" hidden="1">[3]RRE!$AC$29</definedName>
    <definedName name="RRE.MaxOUAcum" hidden="1">[3]RRE!$AD$30</definedName>
    <definedName name="RRE.MaxOUAnt" hidden="1">[3]RRE!$AC$30</definedName>
    <definedName name="RRE.Numero" hidden="1">OFFSET([3]RRE!$O$7,0,1)</definedName>
    <definedName name="RRE.VIMeta" hidden="1">[3]RRE!$L1</definedName>
    <definedName name="RRS" localSheetId="6">#REF!</definedName>
    <definedName name="RRS">#REF!</definedName>
    <definedName name="RSM" localSheetId="6">#REF!</definedName>
    <definedName name="RSM">#REF!</definedName>
    <definedName name="RTB" localSheetId="6">#REF!</definedName>
    <definedName name="RTB">#REF!</definedName>
    <definedName name="RVI">#REF!</definedName>
    <definedName name="SAO">#REF!</definedName>
    <definedName name="SBL">#REF!</definedName>
    <definedName name="SENHAGT" hidden="1">"PM3CAIXA"</definedName>
    <definedName name="SFSFS" localSheetId="4">\\Pablo\b:[1]TRANSPORTE!#REF!</definedName>
    <definedName name="SFSFS" localSheetId="6">\\Pablo\b:[1]TRANSPORTE!#REF!</definedName>
    <definedName name="SFSFS" localSheetId="1">\\Pablo\b:[1]TRANSPORTE!#REF!</definedName>
    <definedName name="SFSFS" localSheetId="0">\\Pablo\b:[1]TRANSPORTE!#REF!</definedName>
    <definedName name="SFSFS" localSheetId="2">\\Pablo\b:[1]TRANSPORTE!#REF!</definedName>
    <definedName name="SFSFS">\\Pablo\b:[1]TRANSPORTE!#REF!</definedName>
    <definedName name="sigla_obras" localSheetId="4">'[6]Base dados - TCU 2622_2013'!$A$7:$A$14</definedName>
    <definedName name="sigla_obras" localSheetId="6">#REF!</definedName>
    <definedName name="sigla_obras">#REF!</definedName>
    <definedName name="sigla_sn" localSheetId="4">'[6]Base dados - TCU 2622_2013'!$A$2:$A$3</definedName>
    <definedName name="sigla_sn" localSheetId="6">#REF!</definedName>
    <definedName name="sigla_sn">#REF!</definedName>
    <definedName name="SOBE_ATE_I_0">NA()</definedName>
    <definedName name="SomaAgrup" hidden="1">SUMIF(OFFSET([3]ORÇAMENTO!$C1,1,0,[3]ORÇAMENTO!$D1),"S",OFFSET([3]ORÇAMENTO!A1,1,0,[3]ORÇAMENTO!$D1))</definedName>
    <definedName name="SomaAgrupBM" hidden="1">SUMIF(OFFSET([3]BM!$A1,1,0,[3]BM!$B1),"S",OFFSET([3]BM!A1,1,0,[3]BM!$B1))</definedName>
    <definedName name="STOP">NA()</definedName>
    <definedName name="STOP_3">NA()</definedName>
    <definedName name="SUB_91">NA()</definedName>
    <definedName name="SUB_92">NA()</definedName>
    <definedName name="SUB_93">NA()</definedName>
    <definedName name="SUB_94">NA()</definedName>
    <definedName name="SUB_95">NA()</definedName>
    <definedName name="SUB_96">NA()</definedName>
    <definedName name="SUB_97">NA()</definedName>
    <definedName name="SUB_SI">NA()</definedName>
    <definedName name="TIPOORCAMENTO" hidden="1">IF(VALUE([3]MENU!$O$3)=2,"Licitado","Proposto")</definedName>
    <definedName name="_xlnm.Print_Titles" localSheetId="4">CRONOGRAMA!$3:$11</definedName>
    <definedName name="_xlnm.Print_Titles" localSheetId="3">ORÇAMENTO!$1:$4</definedName>
    <definedName name="total" localSheetId="4">#REF!</definedName>
    <definedName name="total" localSheetId="6">#REF!</definedName>
    <definedName name="total">#REF!</definedName>
    <definedName name="TPESCOR" localSheetId="4">#REF!</definedName>
    <definedName name="TPESCOR">#REF!</definedName>
    <definedName name="UA">NA()</definedName>
    <definedName name="VALAS" localSheetId="4">#REF!</definedName>
    <definedName name="VALAS">#REF!</definedName>
    <definedName name="VALOR">NA()</definedName>
    <definedName name="VALOR_1">NA()</definedName>
    <definedName name="VALOR_2">NA()</definedName>
    <definedName name="VERIFICA_SI">NA()</definedName>
    <definedName name="Versao" hidden="1">[3]MENU!$J$2</definedName>
    <definedName name="VOLUMDIAM" localSheetId="4">#REF!</definedName>
    <definedName name="VOLUMDIAM">#REF!</definedName>
    <definedName name="VTOTAL1" hidden="1">ROUND([3]ORÇAMENTO!$T1*[3]ORÇAMENTO!$W1,15-13*[3]ORÇAMENTO!$AF$11)</definedName>
    <definedName name="VTOTALBM" localSheetId="6" hidden="1">IF([3]BM!$I1=0,0,CHOOSE(MATCH(ENCARGOS!RegimeExecucao,{"Global","Unitário"},0),ROUND(ROUND([3]BM!#REF!,15-13*[3]BM!$A$9)/100*[3]BM!$I1,15-13*[3]ORÇAMENTO!$AF$11),ROUND(ROUND([3]BM!#REF!,15-13*[3]BM!$A$9)*ROUND([3]BM!$H1,15-13*[3]ORÇAMENTO!$AF$10),15-13*[3]ORÇAMENTO!$AF$11)))</definedName>
    <definedName name="VTOTALBM" hidden="1">IF([3]BM!$I1=0,0,CHOOSE(MATCH(RegimeExecucao,{"Global","Unitário"},0),ROUND(ROUND([3]BM!#REF!,15-13*[3]BM!$A$9)/100*[3]BM!$I1,15-13*[3]ORÇAMENTO!$AF$11),ROUND(ROUND([3]BM!#REF!,15-13*[3]BM!$A$9)*ROUND([3]BM!$H1,15-13*[3]ORÇAMENTO!$AF$10),15-13*[3]ORÇAMENTO!$AF$11)))</definedName>
  </definedNames>
  <calcPr calcId="191029"/>
  <extLs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G15" i="57" l="1"/>
  <c r="B44" i="50" l="1"/>
  <c r="B87" i="51" s="1"/>
  <c r="B43" i="50"/>
  <c r="B84" i="51" s="1"/>
  <c r="B42" i="50"/>
  <c r="B81" i="51" s="1"/>
  <c r="B41" i="50"/>
  <c r="B78" i="51" s="1"/>
  <c r="B40" i="50"/>
  <c r="B75" i="51" s="1"/>
  <c r="B39" i="50"/>
  <c r="B72" i="51" s="1"/>
  <c r="B38" i="50"/>
  <c r="B69" i="51" s="1"/>
  <c r="B37" i="50"/>
  <c r="B66" i="51" s="1"/>
  <c r="B36" i="50"/>
  <c r="B63" i="51" s="1"/>
  <c r="B35" i="50"/>
  <c r="B60" i="51" s="1"/>
  <c r="B34" i="50"/>
  <c r="B57" i="51" s="1"/>
  <c r="B33" i="50"/>
  <c r="B54" i="51" s="1"/>
  <c r="B32" i="50"/>
  <c r="B51" i="51" s="1"/>
  <c r="B31" i="50"/>
  <c r="B48" i="51" s="1"/>
  <c r="B30" i="50"/>
  <c r="B45" i="51" s="1"/>
  <c r="B29" i="50"/>
  <c r="B42" i="51" s="1"/>
  <c r="B28" i="50"/>
  <c r="B39" i="51" s="1"/>
  <c r="B27" i="50"/>
  <c r="B36" i="51" s="1"/>
  <c r="B26" i="50"/>
  <c r="B33" i="51" s="1"/>
  <c r="B25" i="50"/>
  <c r="B30" i="51" s="1"/>
  <c r="B24" i="50"/>
  <c r="B27" i="51" s="1"/>
  <c r="B23" i="50"/>
  <c r="B24" i="51" s="1"/>
  <c r="B22" i="50"/>
  <c r="B21" i="51" s="1"/>
  <c r="B21" i="50"/>
  <c r="B18" i="51" s="1"/>
  <c r="B20" i="50"/>
  <c r="B15" i="51" s="1"/>
  <c r="B19" i="50"/>
  <c r="B12" i="51" s="1"/>
  <c r="G44" i="50"/>
  <c r="D87" i="51" s="1"/>
  <c r="E87" i="51" s="1"/>
  <c r="G43" i="50"/>
  <c r="G42" i="50"/>
  <c r="G41" i="50"/>
  <c r="G40" i="50"/>
  <c r="G39" i="50"/>
  <c r="G38" i="50"/>
  <c r="G37" i="50"/>
  <c r="G36" i="50"/>
  <c r="G35" i="50"/>
  <c r="G34" i="50"/>
  <c r="G33" i="50"/>
  <c r="G32" i="50"/>
  <c r="G31" i="50"/>
  <c r="G30" i="50"/>
  <c r="G29" i="50"/>
  <c r="G28" i="50"/>
  <c r="G27" i="50"/>
  <c r="G26" i="50"/>
  <c r="G25" i="50"/>
  <c r="G24" i="50"/>
  <c r="G23" i="50"/>
  <c r="G22" i="50"/>
  <c r="G21" i="50"/>
  <c r="D18" i="51" s="1"/>
  <c r="G20" i="50"/>
  <c r="D15" i="51" s="1"/>
  <c r="G19" i="50"/>
  <c r="D12" i="51" s="1"/>
  <c r="M12" i="51" l="1"/>
  <c r="E12" i="51"/>
  <c r="E15" i="51"/>
  <c r="F15" i="51"/>
  <c r="G15" i="51"/>
  <c r="H15" i="51"/>
  <c r="I15" i="51"/>
  <c r="J15" i="51"/>
  <c r="K15" i="51"/>
  <c r="L15" i="51"/>
  <c r="M15" i="51"/>
  <c r="G45" i="50"/>
  <c r="H87" i="51"/>
  <c r="G87" i="51"/>
  <c r="F87" i="51"/>
  <c r="F45" i="58"/>
  <c r="E45" i="58"/>
  <c r="D45" i="58"/>
  <c r="C45" i="58"/>
  <c r="F41" i="58"/>
  <c r="E41" i="58"/>
  <c r="D41" i="58"/>
  <c r="C41" i="58"/>
  <c r="F34" i="58"/>
  <c r="E34" i="58"/>
  <c r="D34" i="58"/>
  <c r="C34" i="58"/>
  <c r="F22" i="58"/>
  <c r="E22" i="58"/>
  <c r="D22" i="58"/>
  <c r="C22" i="58"/>
  <c r="N87" i="51" l="1"/>
  <c r="D46" i="58"/>
  <c r="E46" i="58"/>
  <c r="F46" i="58"/>
  <c r="C46" i="58"/>
  <c r="G29" i="57"/>
  <c r="J22" i="56" l="1"/>
  <c r="J23" i="56" s="1"/>
  <c r="H9" i="52" l="1"/>
  <c r="H9" i="53"/>
  <c r="B22" i="53"/>
  <c r="B21" i="53"/>
  <c r="B20" i="53"/>
  <c r="B19" i="53"/>
  <c r="B44" i="53"/>
  <c r="B43" i="53"/>
  <c r="B42" i="53"/>
  <c r="B41" i="53"/>
  <c r="B40" i="53"/>
  <c r="B39" i="53"/>
  <c r="B38" i="53"/>
  <c r="B37" i="53"/>
  <c r="B36" i="53"/>
  <c r="B35" i="53"/>
  <c r="B34" i="53"/>
  <c r="B33" i="53"/>
  <c r="B32" i="53"/>
  <c r="B31" i="53"/>
  <c r="B30" i="53"/>
  <c r="B29" i="53"/>
  <c r="B28" i="53"/>
  <c r="B27" i="53"/>
  <c r="B26" i="53"/>
  <c r="B25" i="53"/>
  <c r="B24" i="53"/>
  <c r="B23" i="53"/>
  <c r="B22" i="52" l="1"/>
  <c r="A22" i="52"/>
  <c r="B21" i="52"/>
  <c r="A21" i="52"/>
  <c r="B19" i="52"/>
  <c r="B20" i="52"/>
  <c r="E858" i="7" l="1"/>
  <c r="G34" i="53" l="1"/>
  <c r="G25" i="53" l="1"/>
  <c r="G24" i="53"/>
  <c r="G29" i="53" l="1"/>
  <c r="G26" i="53" l="1"/>
  <c r="G30" i="53"/>
  <c r="G27" i="53" l="1"/>
  <c r="E1572" i="1" l="1"/>
  <c r="I34" i="53" l="1"/>
  <c r="D30" i="51"/>
  <c r="I26" i="53"/>
  <c r="D54" i="51" l="1"/>
  <c r="I25" i="53"/>
  <c r="I29" i="53"/>
  <c r="D39" i="51"/>
  <c r="I24" i="53"/>
  <c r="D24" i="51"/>
  <c r="I30" i="53"/>
  <c r="D42" i="51"/>
  <c r="I27" i="53"/>
  <c r="D33" i="51"/>
  <c r="D27" i="51" l="1"/>
  <c r="I33" i="51" l="1"/>
  <c r="H33" i="51"/>
  <c r="G27" i="51"/>
  <c r="H27" i="51"/>
  <c r="J27" i="51"/>
  <c r="I27" i="51"/>
  <c r="N33" i="51" l="1"/>
  <c r="N27" i="51"/>
  <c r="N28" i="51" l="1"/>
  <c r="N34" i="51" l="1"/>
  <c r="A19" i="52" l="1"/>
  <c r="A20" i="52" l="1"/>
  <c r="G23" i="53" l="1"/>
  <c r="D21" i="51" l="1"/>
  <c r="I23" i="53"/>
  <c r="G20" i="53" l="1"/>
  <c r="G24" i="51"/>
  <c r="E24" i="51"/>
  <c r="F24" i="51"/>
  <c r="N24" i="51" l="1"/>
  <c r="I20" i="53"/>
  <c r="N25" i="51" l="1"/>
  <c r="N15" i="51" l="1"/>
  <c r="D84" i="51" l="1"/>
  <c r="I44" i="53"/>
  <c r="I84" i="51" l="1"/>
  <c r="J84" i="51"/>
  <c r="H84" i="51"/>
  <c r="F84" i="51"/>
  <c r="G84" i="51"/>
  <c r="G38" i="53"/>
  <c r="I31" i="53"/>
  <c r="G44" i="53"/>
  <c r="N88" i="51" l="1"/>
  <c r="D45" i="51"/>
  <c r="G31" i="53"/>
  <c r="L39" i="51"/>
  <c r="M39" i="51"/>
  <c r="M54" i="51"/>
  <c r="L54" i="51"/>
  <c r="G19" i="53" l="1"/>
  <c r="I19" i="53"/>
  <c r="D66" i="51"/>
  <c r="I38" i="53"/>
  <c r="N54" i="51"/>
  <c r="N39" i="51"/>
  <c r="K66" i="51" l="1"/>
  <c r="L66" i="51"/>
  <c r="I66" i="51"/>
  <c r="J66" i="51"/>
  <c r="G66" i="51"/>
  <c r="H66" i="51"/>
  <c r="E66" i="51"/>
  <c r="F66" i="51"/>
  <c r="N42" i="51"/>
  <c r="G32" i="53" l="1"/>
  <c r="I32" i="53"/>
  <c r="D48" i="51"/>
  <c r="G21" i="53" l="1"/>
  <c r="I21" i="53"/>
  <c r="E18" i="51" s="1"/>
  <c r="G45" i="53"/>
  <c r="G22" i="52"/>
  <c r="I45" i="53"/>
  <c r="I22" i="52"/>
  <c r="G22" i="53"/>
  <c r="N40" i="51"/>
  <c r="N48" i="51" l="1"/>
  <c r="G33" i="53"/>
  <c r="D51" i="51"/>
  <c r="I33" i="53"/>
  <c r="G35" i="53"/>
  <c r="D36" i="51"/>
  <c r="I28" i="53"/>
  <c r="I35" i="53"/>
  <c r="D57" i="51"/>
  <c r="N18" i="51"/>
  <c r="I22" i="53"/>
  <c r="D69" i="51"/>
  <c r="I39" i="53"/>
  <c r="G39" i="53"/>
  <c r="D72" i="51" l="1"/>
  <c r="M72" i="51" s="1"/>
  <c r="K69" i="51"/>
  <c r="L69" i="51"/>
  <c r="I69" i="51"/>
  <c r="J69" i="51"/>
  <c r="G69" i="51"/>
  <c r="H69" i="51"/>
  <c r="E69" i="51"/>
  <c r="F69" i="51"/>
  <c r="J57" i="51"/>
  <c r="M57" i="51"/>
  <c r="K57" i="51"/>
  <c r="L57" i="51"/>
  <c r="K51" i="51"/>
  <c r="J51" i="51"/>
  <c r="G28" i="53"/>
  <c r="J36" i="51"/>
  <c r="K36" i="51"/>
  <c r="L36" i="51"/>
  <c r="G40" i="53"/>
  <c r="N45" i="51"/>
  <c r="I40" i="53" l="1"/>
  <c r="N55" i="51"/>
  <c r="N51" i="51"/>
  <c r="N58" i="51"/>
  <c r="N57" i="51"/>
  <c r="N36" i="51"/>
  <c r="I21" i="52"/>
  <c r="N66" i="51"/>
  <c r="N46" i="51"/>
  <c r="N49" i="51"/>
  <c r="N37" i="51" l="1"/>
  <c r="N69" i="51"/>
  <c r="I46" i="53"/>
  <c r="I14" i="53" s="1"/>
  <c r="G19" i="52"/>
  <c r="G20" i="52"/>
  <c r="N85" i="51"/>
  <c r="N84" i="51"/>
  <c r="G21" i="52"/>
  <c r="N52" i="51"/>
  <c r="N72" i="51" l="1"/>
  <c r="G23" i="52"/>
  <c r="G14" i="52" s="1"/>
  <c r="I20" i="52"/>
  <c r="I19" i="52"/>
  <c r="N43" i="51"/>
  <c r="N67" i="51"/>
  <c r="I23" i="52" l="1"/>
  <c r="I14" i="52" s="1"/>
  <c r="E21" i="51"/>
  <c r="F21" i="51"/>
  <c r="N19" i="51" l="1"/>
  <c r="N21" i="51"/>
  <c r="N22" i="51" l="1"/>
  <c r="I37" i="53" l="1"/>
  <c r="G42" i="53"/>
  <c r="I42" i="53"/>
  <c r="D78" i="51"/>
  <c r="D81" i="51"/>
  <c r="I43" i="53"/>
  <c r="G37" i="53"/>
  <c r="G43" i="53"/>
  <c r="D63" i="51" l="1"/>
  <c r="I41" i="53"/>
  <c r="D75" i="51"/>
  <c r="M78" i="51"/>
  <c r="M90" i="51" s="1"/>
  <c r="L78" i="51"/>
  <c r="K78" i="51"/>
  <c r="J78" i="51"/>
  <c r="H81" i="51"/>
  <c r="I81" i="51"/>
  <c r="G41" i="53"/>
  <c r="I36" i="53" l="1"/>
  <c r="J75" i="51"/>
  <c r="K75" i="51"/>
  <c r="L75" i="51"/>
  <c r="N78" i="51"/>
  <c r="G36" i="53"/>
  <c r="G46" i="53" s="1"/>
  <c r="G14" i="53" s="1"/>
  <c r="N82" i="51"/>
  <c r="N81" i="51"/>
  <c r="D60" i="51" l="1"/>
  <c r="D90" i="51" s="1"/>
  <c r="G14" i="50"/>
  <c r="N76" i="51"/>
  <c r="N75" i="51"/>
  <c r="F60" i="51" l="1"/>
  <c r="H60" i="51"/>
  <c r="L60" i="51"/>
  <c r="L90" i="51" s="1"/>
  <c r="E60" i="51"/>
  <c r="J60" i="51"/>
  <c r="K60" i="51"/>
  <c r="K90" i="51" s="1"/>
  <c r="I60" i="51"/>
  <c r="G60" i="51"/>
  <c r="J63" i="51"/>
  <c r="N70" i="51"/>
  <c r="N79" i="51"/>
  <c r="N73" i="51"/>
  <c r="I63" i="51"/>
  <c r="F63" i="51"/>
  <c r="G63" i="51"/>
  <c r="H63" i="51"/>
  <c r="I30" i="51"/>
  <c r="H30" i="51"/>
  <c r="G30" i="51"/>
  <c r="G90" i="51" l="1"/>
  <c r="H90" i="51"/>
  <c r="F90" i="51"/>
  <c r="N60" i="51"/>
  <c r="J90" i="51"/>
  <c r="I90" i="51"/>
  <c r="N64" i="51"/>
  <c r="N63" i="51"/>
  <c r="N30" i="51"/>
  <c r="D91" i="51" l="1"/>
  <c r="N61" i="51"/>
  <c r="N12" i="51"/>
  <c r="N13" i="51" l="1"/>
  <c r="E90" i="51"/>
  <c r="K92" i="51" l="1"/>
  <c r="J92" i="51"/>
  <c r="M92" i="51"/>
  <c r="N91" i="51"/>
  <c r="E92" i="51"/>
  <c r="L92" i="51"/>
  <c r="F92" i="51"/>
  <c r="I92" i="51"/>
  <c r="N90" i="51"/>
  <c r="G92" i="51"/>
  <c r="H92" i="51"/>
</calcChain>
</file>

<file path=xl/sharedStrings.xml><?xml version="1.0" encoding="utf-8"?>
<sst xmlns="http://schemas.openxmlformats.org/spreadsheetml/2006/main" count="164482" uniqueCount="96156">
  <si>
    <t>PREÇOS DE INSUMOS SINAPI</t>
  </si>
  <si>
    <t>CÓDIGO</t>
  </si>
  <si>
    <t>DESCRIÇÃO</t>
  </si>
  <si>
    <t>UNIDADE</t>
  </si>
  <si>
    <t>PREÇO UNITÁRIO</t>
  </si>
  <si>
    <t>KG</t>
  </si>
  <si>
    <t>M3</t>
  </si>
  <si>
    <t>L</t>
  </si>
  <si>
    <t>UN</t>
  </si>
  <si>
    <t>JG</t>
  </si>
  <si>
    <t>M</t>
  </si>
  <si>
    <t>H</t>
  </si>
  <si>
    <t>AUXILIAR DE TOPOGRAFO</t>
  </si>
  <si>
    <t>ALMOXARIFE</t>
  </si>
  <si>
    <t>ARMADOR</t>
  </si>
  <si>
    <t>T</t>
  </si>
  <si>
    <t>M2</t>
  </si>
  <si>
    <t>BATE ESTACA-MARTELO ATE 3,0T DIESEL 160 HP TORRE 15 M MAGAN IM 1520 BS</t>
  </si>
  <si>
    <t>CJ</t>
  </si>
  <si>
    <t>AUXILIAR DE ESCRITORIO</t>
  </si>
  <si>
    <t>DESENHISTA COPISTA</t>
  </si>
  <si>
    <t>DESENHISTA PROJETISTA</t>
  </si>
  <si>
    <t>ELETRICISTA</t>
  </si>
  <si>
    <t>GL</t>
  </si>
  <si>
    <t>MECANICO DE EQUIPAMENTOS PESADOS</t>
  </si>
  <si>
    <t>MESTRE DE OBRAS</t>
  </si>
  <si>
    <t>MOTORISTA DE VEICULO PESADO</t>
  </si>
  <si>
    <t>GASOLINA COMUM</t>
  </si>
  <si>
    <t>MACARIQUEIRO</t>
  </si>
  <si>
    <t>OPERADOR DE PA CARREGADEIRA</t>
  </si>
  <si>
    <t>MIL</t>
  </si>
  <si>
    <t>PEDREIRO</t>
  </si>
  <si>
    <t>PASTILHEIRO</t>
  </si>
  <si>
    <t>ASFALTADOR</t>
  </si>
  <si>
    <t>CALCETEIRO</t>
  </si>
  <si>
    <t>PINTOR</t>
  </si>
  <si>
    <t>PAR</t>
  </si>
  <si>
    <t>SERRALHEIRO</t>
  </si>
  <si>
    <t>SERVENTE</t>
  </si>
  <si>
    <t>AJUDANTE DE ARMADOR</t>
  </si>
  <si>
    <t>AUXILIAR DE SERVICOS GERAIS</t>
  </si>
  <si>
    <t>SOLDADOR</t>
  </si>
  <si>
    <t>SONDADOR</t>
  </si>
  <si>
    <t>TERRA VEGETAL</t>
  </si>
  <si>
    <t>TOPOGRAFO</t>
  </si>
  <si>
    <t>NIVELADOR</t>
  </si>
  <si>
    <t>VIDRACEIRO</t>
  </si>
  <si>
    <t>MES</t>
  </si>
  <si>
    <t>FL</t>
  </si>
  <si>
    <t>CHAVE FACA MONOPOLAR BLINDADA 30A/250V</t>
  </si>
  <si>
    <t>ESTUCADOR</t>
  </si>
  <si>
    <t>MARCENEIRO</t>
  </si>
  <si>
    <t>TELHADISTA</t>
  </si>
  <si>
    <t>GESSEIRO</t>
  </si>
  <si>
    <t>IMPERMEABILIZADOR</t>
  </si>
  <si>
    <t>SC25KG</t>
  </si>
  <si>
    <t>DIA</t>
  </si>
  <si>
    <t>JARDINEIRO</t>
  </si>
  <si>
    <t>ARQUITETO JUNIOR</t>
  </si>
  <si>
    <t>ARQUITETO SENIOR</t>
  </si>
  <si>
    <t>AJUDANTE DE PINTOR</t>
  </si>
  <si>
    <t>ENGENHEIRO ELETRICISTA</t>
  </si>
  <si>
    <t>MONTADOR</t>
  </si>
  <si>
    <t>CHP</t>
  </si>
  <si>
    <t>CHI</t>
  </si>
  <si>
    <t>FURO EM ALVENARIA PARA DIÂMETROS MAIORES QUE 75 MM. AF_05/2015</t>
  </si>
  <si>
    <t>FURO EM CONCRETO PARA DIÂMETROS MENORES OU IGUAIS A 40 MM. AF_05/2015</t>
  </si>
  <si>
    <t>FURO EM CONCRETO PARA DIÂMETROS MAIORES QUE 75 MM. AF_05/2015</t>
  </si>
  <si>
    <t>TXKM</t>
  </si>
  <si>
    <t>M3XKM</t>
  </si>
  <si>
    <t>CORTE DE CAPOEIRA FINA A FOICE</t>
  </si>
  <si>
    <t>HA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</si>
  <si>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</si>
  <si>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</si>
  <si>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</si>
  <si>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</si>
  <si>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</si>
  <si>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</si>
  <si>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</si>
  <si>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</si>
  <si>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</si>
  <si>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</si>
  <si>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</si>
  <si>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</si>
  <si>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</si>
  <si>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</si>
  <si>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</si>
  <si>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</si>
  <si>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</si>
  <si>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</si>
  <si>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</si>
  <si>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</si>
  <si>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</si>
  <si>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</si>
  <si>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</si>
  <si>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</si>
  <si>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</si>
  <si>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</si>
  <si>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</si>
  <si>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</si>
  <si>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</si>
  <si>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</si>
  <si>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</si>
  <si>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</si>
  <si>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</si>
  <si>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</si>
  <si>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</si>
  <si>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</si>
  <si>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</si>
  <si>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</si>
  <si>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</si>
  <si>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</si>
  <si>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</si>
  <si>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</si>
  <si>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</si>
  <si>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</si>
  <si>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</si>
  <si>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</si>
  <si>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</si>
  <si>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</si>
  <si>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</si>
  <si>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</si>
  <si>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</si>
  <si>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</si>
  <si>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</si>
  <si>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</si>
  <si>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</si>
  <si>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</si>
  <si>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</si>
  <si>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</si>
  <si>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</si>
  <si>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</si>
  <si>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</si>
  <si>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</si>
  <si>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</si>
  <si>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</si>
  <si>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</si>
  <si>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</si>
  <si>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</si>
  <si>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</si>
  <si>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</si>
  <si>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</si>
  <si>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</si>
  <si>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</si>
  <si>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</si>
  <si>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</si>
  <si>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</si>
  <si>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</si>
  <si>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</si>
  <si>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</si>
  <si>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</si>
  <si>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</si>
  <si>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</si>
  <si>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</si>
  <si>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</si>
  <si>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</si>
  <si>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</si>
  <si>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</si>
  <si>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</si>
  <si>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</si>
  <si>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PREÇOS DE INSUMOS ORSE</t>
  </si>
  <si>
    <t>MACRO-MEDIDOR DE VAZÃO ACTARIS DN 50MM</t>
  </si>
  <si>
    <t>VÁLVULA CONTROLADORA DE NÍVEL (BÓIA) DN 150MM</t>
  </si>
  <si>
    <t>TEODOLITO</t>
  </si>
  <si>
    <t>ESPUMA DE POLIURETANO E=20 A 25MM TEMP DE TRABALHO -50 A +100 GC DENS 29 A 35KG/M3</t>
  </si>
  <si>
    <t>BOX RETO 11/2"</t>
  </si>
  <si>
    <t>BOX RETO 1"</t>
  </si>
  <si>
    <t>BOX RETO 3/4"</t>
  </si>
  <si>
    <t>PCMAT (NR-18)</t>
  </si>
  <si>
    <t>PPRA (NR-9)</t>
  </si>
  <si>
    <t>PCMSO (NR-7)</t>
  </si>
  <si>
    <t>FURO EM ALVENARIA PARA DIÂMETROS MENORES OU IGUAIS A 40 MM. AF_05/2015</t>
  </si>
  <si>
    <t>PENEIRAMENTO DE AREIA COM PENEIRA ELÉTRICA. AF_11/2015</t>
  </si>
  <si>
    <t>PENEIRAMENTO DE AREIA COM PENEIRA MANUAL. AF_11/2015</t>
  </si>
  <si>
    <t>FLANGE SEXTAVADO DE FERRO GALVANIZADO, COM ROSCA BSP, DE 4"</t>
  </si>
  <si>
    <t>PERFIL "U" DE ACO LAMINADO, "U" 152 X 15,6</t>
  </si>
  <si>
    <t>LAMPADA LED TUBULAR BIVOLT 18/20 W, BASE G13</t>
  </si>
  <si>
    <t>CONTROLE TECNOLÓGICO DE CONCRETO "COM" MOLDAGEM DE CORPOS DE PROVA, DIÁRIA LABORATORISTA ATÉ 8 HS, COLETA CORPOS DE PROVA E EMISSÃO CERTIFICADOS, DENTRO DE ARACAJU, DE SEGUNDA A SEXTA</t>
  </si>
  <si>
    <t>POLIMENTO DE PISO DE ALTA RESITÊNCIA - EXISTENTE</t>
  </si>
  <si>
    <t>FORNECIMENTO DE AR CONDICIONADO TIPO SPLIT WALL 12.000 BTU'S (EVAPORADORA E CONDENSADORA)</t>
  </si>
  <si>
    <t>FORNECIMENTO DE AR CONDICIONADO TIPO SPLIT WALL 48.000 BTU'S (EVAPORADORA E CONDENSADORA)</t>
  </si>
  <si>
    <t>LIGAÇÃO PREDIAL DE ÁGUA EM MURETA DE CONCRETO - EXECUTADA PELA DESO</t>
  </si>
  <si>
    <t>LIMPEZA DE FOSSA</t>
  </si>
  <si>
    <t>MÃO-DE-OBRA PARA CONFECÇÃO DE GRADIL PADRÃO CEHOP INCLUSIVE SOLDA</t>
  </si>
  <si>
    <t>PAREDE DE GESSO ACARTONADO - DRY - WALL D 100/75/60 2 ST 12,5MM SISTEMAS LAFARGE GYPSUM OU SIMILAR</t>
  </si>
  <si>
    <t>PAREDE DE GESSO ACARTONADO - DRY - WALL D 125/75/60 4 ST 12,5MM SISTEMA LAFARGE GYPSUM OU SIMILAR</t>
  </si>
  <si>
    <t>PAREDE DE GESSO ACARTONADO - DRY - WALL D 73/48/60 2 ST 12,5 MM SISTEMAS LAFARGE GYPSUM OU SIMILAR</t>
  </si>
  <si>
    <t>PAREDE DE GESSO ACARTONADO - DRY - WALL D= 98/48/60 4 ST 12,5MM SISTEMAS LAFARGE GYPSUM OU SIMILAR</t>
  </si>
  <si>
    <t>RASPAGEM, CALAFETAGEM, APLICAÇÃO DE SELADOR E POLIMENTO COM CERA EM ASSOALHO</t>
  </si>
  <si>
    <t>TELHA EM ALUMÍNIO, TRAPEZOIDAL, DUPLA, TERMOACÚSTICA, ESP= 0,6 MM, TIPO SANDUICHE, ISOLAMENTO ESPUMA RÍGIDA POLIURET. 30 MM PINTADA</t>
  </si>
  <si>
    <t>TELHA EM ALUMÍNIO, TRAPEZOIDAL, ESP.= 0,5 MM</t>
  </si>
  <si>
    <t>CABISTA PARA INSTALAÇÃO TELEFÔNICA</t>
  </si>
  <si>
    <t>CARPINTEIRO</t>
  </si>
  <si>
    <t>ENCANADOR HIDRÁULICO</t>
  </si>
  <si>
    <t>UNIDADE DE SERVIÇO PADRAO ENERGISA</t>
  </si>
  <si>
    <t>JATISTA</t>
  </si>
  <si>
    <t>MAÇARIQUEIRO</t>
  </si>
  <si>
    <t>MARTELETEIRO</t>
  </si>
  <si>
    <t>OPERADOR DE USINA DE ASFALTO</t>
  </si>
  <si>
    <t>OPERADOR DE USINA DE BRITAGEM</t>
  </si>
  <si>
    <t>REFLETOR PARA LÂMPADA VAPOR MERCÚRIO 400W (METALLINE REF. MC327 OU SIMILAR)</t>
  </si>
  <si>
    <t>ABRAÇADEIRA DE NYLON P/AMARRAÇÃO DE CABOS 100MM X 2,5MM</t>
  </si>
  <si>
    <t>ABRAÇADEIRA DE NYLON P/AMARRAÇÃO DE CABOS 140MM X 3,5MM</t>
  </si>
  <si>
    <t>ABRAÇADEIRA DE NYLON P/AMARRAÇÃO DE CABOS 285MM X 3,5MM</t>
  </si>
  <si>
    <t>ABRAÇADEIRA METÁLICA TIPO "D" DE 1/2"</t>
  </si>
  <si>
    <t>ACABAMENTO PARA VÁLVULA HYDRA CROMADO REF.4900 DECA OU SIMILAR</t>
  </si>
  <si>
    <t>ÁCIDO CLORÍDRICO</t>
  </si>
  <si>
    <t>ÁCIDO MURIÁTICO</t>
  </si>
  <si>
    <t>ACOPLADOR DE CAIXA PARA CANALETA MOLDURA 32X20MM, "SISTEMA DLP", REF.6487 92, PIAL LEGRAND OU SIMILAR</t>
  </si>
  <si>
    <t>ADAPTADOR PVC RÍGIDO ROSCÁVEL C/ FLANGES E ANEL, P/ CAIXA D'ÁGUA D= 1"</t>
  </si>
  <si>
    <t>ADAPTADOR PVC RÍGIDO ROSCÁVEL C/ FLANGES E ANEL, P/ CAIXA D'ÁGUA D= 1 1/2"</t>
  </si>
  <si>
    <t>ADAPTADOR PVC RÍGIDO ROSCÁVEL C/ FLANGES E ANEL, P/ CAIXA D'ÁGUA D= 1 1/4"</t>
  </si>
  <si>
    <t>ADAPTADOR PVC RÍGIDO ROSCÁVEL C/ FLANGES E ANEL, P/ CAIXA D'ÁGUA D= 2"</t>
  </si>
  <si>
    <t>ADAPTADOR PVC RIGIDO SOLDAVEL C/ FLANGES E ANEL, P/ CAIXA D'AGUA D=20MM X 1/2"</t>
  </si>
  <si>
    <t>ADAPTADOR PVC RIGIDO SOLDAVEL C/ FLANGES E ANEL, P/ CAIXA D'AGUA D=25MM X 3/4"</t>
  </si>
  <si>
    <t>ADAPTADOR PVC RIGIDO SOLDAVEL C/ FLANGES E ANEL, P/ CAIXA D'AGUA D=32MM X 1"</t>
  </si>
  <si>
    <t>ADAPTADOR PVC RIGIDO SOLDAVEL C/ FLANGES E ANEL, P/ CAIXA D'AGUA D=40MM X 1 1/4"</t>
  </si>
  <si>
    <t>ADAPTADOR PVC RIGIDO SOLDAVEL C/ FLANGES E ANEL, P/ CAIXA D'AGUA D=50MM X 1 1/2"</t>
  </si>
  <si>
    <t>ADAPTADOR PVC RIGIDO SOLDAVEL C/ FLANGES E ANEL, P/ CAIXA D'AGUA D=60MM X 2"</t>
  </si>
  <si>
    <t>ADAPTADOR PVC RIGIDO SOLDAVEL C/ FLANGES LIVRES P/ CAIXA AGUA D= 110MM X 4"</t>
  </si>
  <si>
    <t>ADAPTADOR PVC SANITARIO P/ VALVULA PIA E LAVATORIO, PVC RIGIDO P/ ESGOTO SECUNDARIO, DIAM = 40MM</t>
  </si>
  <si>
    <t>ADAPTADOR STORZ ENGATE RÁPIDO - 2 1/2" X 2 1/2" PARA INCENDIO</t>
  </si>
  <si>
    <t>REDUÇÃO FIXA TIPO STORZ ENGATE RÁPIDO - 2 1/2" X 1 1/2" PARA INCENDIO</t>
  </si>
  <si>
    <t>ADESIVO COMPOUND VEDACIT OU SIMILAR</t>
  </si>
  <si>
    <t>ADESIVO PVC EM FRASCO DE 850 GRAMAS</t>
  </si>
  <si>
    <t>ADESIVO SIKAFIX (SIKA) - P/ ARGAMASSA E PASTA DE CIMENTO - OU SIMILAR</t>
  </si>
  <si>
    <t>ADUBO ORGÂNICO BOVINO, CACAU OU SIMILAR</t>
  </si>
  <si>
    <t>ADUELA DE FUNDO P/POÇO DE VISITAS, PRÉ-MOLDADA EM CONCRETO, ALT.=0,40M, DIAM.= 600MM</t>
  </si>
  <si>
    <t>ADUELA DE FUNDO P/POÇO DE VISITAS, PRÉ-MOLDADA EM CONCRETO, ALT.=0,40M, DIAM.= 800MM</t>
  </si>
  <si>
    <t>ADUELA DE FUNDO P/POÇO DE VISITAS, PRÉ-MOLDADA EM CONCRETO, ALT.=0,40M, DIAM.=1000MM</t>
  </si>
  <si>
    <t>ADUELA DE FUNDO P/POÇO DE VISITAS, PRÉ-MOLDADA EM CONCRETO, ALT.=0,50M, DIAM.=1200MM</t>
  </si>
  <si>
    <t>ÁGUA SANITÁRIA</t>
  </si>
  <si>
    <t>ALAVANCA REDONDA 6KG 1" X 1,5M</t>
  </si>
  <si>
    <t>ALÇA PREFORMADA ALUMÍNIO P/ CA 1/0 AWG</t>
  </si>
  <si>
    <t>ALÇA PREFORMADA ALUMÍNIO P/ CA 2 AWG</t>
  </si>
  <si>
    <t>ALÇA PREFORMADA P/ ESTAI 6,4 MM MR</t>
  </si>
  <si>
    <t>ALÇA PREFORMADA P/ ESTAI 9,5 MM MR</t>
  </si>
  <si>
    <t>ALIZAR EM MADEIRA 1º QUALID., 5X1 CM (2,20X0,90CM), PARA 1 LADO</t>
  </si>
  <si>
    <t>ALMOÇO (PARTICIPAÇÃO DO EMPREGADOR)</t>
  </si>
  <si>
    <t>AMONÍACO</t>
  </si>
  <si>
    <t>ALUGUEL DE ANDAIME METÁLICO TUBULAR SIMPLES - ALUGUEL DIÁRIO POR PEÇA</t>
  </si>
  <si>
    <t>ANEL BORRACHA P/ TUBO PVC SANITÁRIO PREDIAL, D= 100MM</t>
  </si>
  <si>
    <t>ANEL BORRACHA P/ TUBO PVC SANITÁRIO PREDIAL, D= 150MM</t>
  </si>
  <si>
    <t>ANEL DE BORRACHA P/ TUBO/CONEXÕES PVC PBA JE, P/REDE DE AGUA, D= 100MM</t>
  </si>
  <si>
    <t>ANEL DE VEDAÇÃO (DECANEL AV 90L) OU SIMILAR</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</si>
  <si>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</si>
  <si>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</si>
  <si>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</si>
  <si>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</si>
  <si>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</si>
  <si>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</si>
  <si>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</si>
  <si>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</si>
  <si>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</si>
  <si>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</si>
  <si>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</si>
  <si>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</si>
  <si>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ANILHA PARA IDENTIFICAÇÃO - (0 A 9) E (A A C) COM 10 UNIDADES</t>
  </si>
  <si>
    <t>ARAME FARPADO 16 BWG - ESPAÇAMENTO ENTRE FARPAS 10X10CM (0,047KG/M)</t>
  </si>
  <si>
    <t>ARAME GALVANIZADO SEM REVESTIMENTO, 12BWG (2,8 MM) - 0,045KG/M</t>
  </si>
  <si>
    <t>ARAME GALVANIZADO SEM REVESTIMENTO, 14BWG (2,1 MM) - 0,026KG/M</t>
  </si>
  <si>
    <t>ARAME RECOZIDO 18 BWG - 1,25MM (9,6G/M)</t>
  </si>
  <si>
    <t>ARANDELA COM BRAÇO E BASE EM AÇO COM GLOBO DIFUSOR EM VIDRO (LUMINANCE OU SIMILAR)</t>
  </si>
  <si>
    <t>PLANTA - ARBUSTO OU ÁRVORE PORTE PEQUENO (MULUNGU)</t>
  </si>
  <si>
    <t>AREIA GROSSA (AC - AREIA COMERCIAL )</t>
  </si>
  <si>
    <t>AREIA MÉDIA (AC - AREIA COMERCIAL)</t>
  </si>
  <si>
    <t>ARENOSO COMERCIAL RETIRADO NO DEPOSITO COM FRETE</t>
  </si>
  <si>
    <t>ARMAÇÃO SECUNDÁRIA 1 ESTRIBO</t>
  </si>
  <si>
    <t>ARMAÇÃO SECUNDÁRIA 2 ESTRIBOS</t>
  </si>
  <si>
    <t>ARO P/CESTA BASQUETE STANDARD D=45CM (COD.4001)</t>
  </si>
  <si>
    <t>ARRUELA DE ALUMÍNIO P/ELETRODUTO D= 3/4"</t>
  </si>
  <si>
    <t>ARRUELA DE ALUMÍNIO P/ELETRODUTO D=1 "</t>
  </si>
  <si>
    <t>ARRUELA DE ALUMÍNIO P/ELETRODUTO D=1 1/ 4"</t>
  </si>
  <si>
    <t>ARRUELA DE ALUMÍNIO P/ELETRODUTO D=1 1/2"</t>
  </si>
  <si>
    <t>ARRUELA DE ALUMÍNIO P/ELETRODUTO D=2 "</t>
  </si>
  <si>
    <t>ARRUELA EM LIGA ZAMAK P/ELETRODUTO 25MM, D=1 "</t>
  </si>
  <si>
    <t>ARRUELA EM LIGA ZAMAK P/ELETRODUTO 40MM, D=1 1/2"</t>
  </si>
  <si>
    <t>ARRUELA QUADRADA GALVANIZADA 38 MM C/FURO 18 MM (11/16")</t>
  </si>
  <si>
    <t>ARRUELA QUADRADA GALVANIZADA 50 MM C/FURO 18 MM (11/16")</t>
  </si>
  <si>
    <t>ARRUELA DE ALUMÍNIO P/ELETRODUTO D=4"</t>
  </si>
  <si>
    <t>ARRUELA DE ALUMÍNIO P/ELETRODUTO D=3"</t>
  </si>
  <si>
    <t>PLANTA - ÁRVORE PORTE MÉDIO SEM COPAS (FICUS)</t>
  </si>
  <si>
    <t>ASSENTO PARA VASO SANITÁRIO PLÁSTICO SLOW CLOSE, DECA, REF. AP 165 OU SIMILAR</t>
  </si>
  <si>
    <t>ASSENTO PARA VASO SANITÁRIO EM POLIESTER, DECA AP23 LINHA CARRARA/ NUOVA/DUNA (OU SIMILAR)</t>
  </si>
  <si>
    <t>ASSENTO PARA VASO SANITÁRIO, PLASTICO, UNIVERSAL, BRANCO, PADRÃO POPULAR</t>
  </si>
  <si>
    <t>BOIA ELÉTRICA (SENSOR CONTROL) P/ RESERVATÓRIO INFERIOR OU SUPERIOR MARCA ANAUGER OU SIMILAR</t>
  </si>
  <si>
    <t>AVENTAL RASPA COURO SOLDADOR</t>
  </si>
  <si>
    <t>CERAMICA TIPO AZULEJO BRANCO 15X15 CM, TIPO "A"</t>
  </si>
  <si>
    <t>CERAMICA TIPO AZULEJO BRANCO 15X15 CM, TIPO "B"</t>
  </si>
  <si>
    <t>BACIA TURCA, BRANCA, COM SIFÃO INTEGRADO, REF. 3006, CELITE OU SIMILAR</t>
  </si>
  <si>
    <t>BALANÇO 3 LUGARES EM AÇO INDUSTRIAL OU MADEIRA, SERGIPARK OU SIMILAR</t>
  </si>
  <si>
    <t>BALDE PLÁSTICO PEQUENO VERMELHO</t>
  </si>
  <si>
    <t>TRAVES P/ FUTEBOL SOÇAITE 4M, TUBO 4", DESMONTÁVEL, MED.EXT.4X2,2M (COD.4043)</t>
  </si>
  <si>
    <t>TRAVES P/ FUTEBOL CAMPO C/ TUBO 4" COD.4015</t>
  </si>
  <si>
    <t>PIA DE COZINHA EM AÇO INOX 1,20X0,60M C/ 1 CUBA, SEM VALVULA (PADRÃO COMERCIAL)</t>
  </si>
  <si>
    <t>PIA DE COZINHA EM AÇO INOX 2,00X0,60M C/ 2 CUBAS, SEM VALVULA (PADRÃO COMERCIAL)</t>
  </si>
  <si>
    <t>BANCO DE CONCRETO C/ ENCOSTO DE 1,50 X 0,40M</t>
  </si>
  <si>
    <t>BANCO DE CONCRETO S/ ENCOSTO DE 1,50 X 0,45M</t>
  </si>
  <si>
    <t>BANCO COM PÉ EM FERRO FUNDIDO E 10 RÉGUAS DE MADEIRA C/ 1,50M, COM ENCOSTO</t>
  </si>
  <si>
    <t>ARGAMASSA BARITADA PRONTA PARA APLICAÇÃO</t>
  </si>
  <si>
    <t>BARRA CHATA DE FERRO 2" X 1/4" (2,53 KG/M)</t>
  </si>
  <si>
    <t>BARRA CHATA DE FERRO 2" X 5/16" (3,17 KG/M)</t>
  </si>
  <si>
    <t>BARRA QUADRADA DE FERRO 1/2" (1,27 KG/M)</t>
  </si>
  <si>
    <t>BARRA QUADRADA DE FERRO 3/4" (2,85 KG/M)</t>
  </si>
  <si>
    <t>BASE DECORATIVA PARA EXTINTORES</t>
  </si>
  <si>
    <t>BASE FUSÍVEL ATÉ 25A, PARA QUADRO DISTRIBUIÇÃO CIRCUITOS (DIAZED OU SIMILAR)</t>
  </si>
  <si>
    <t>BASE FUSÍVEL ATÉ 63A, PARA QUADRO DISTRIBUIÇÃO CIRCUITOS (DIAZED OU SIMILAR)</t>
  </si>
  <si>
    <t>BASE FUSÍVEL ATÉ 125A, PARA QUADRO DISTRIBUIÇÃO CIRCUITOS (NH 00 OU SIMILAR)</t>
  </si>
  <si>
    <t>BASE FUSÍVEL ATÉ 250A, PARA QUADRO DISTRIBUIÇÃO CIRCUITOS (NH 01 OU SIMILAR)</t>
  </si>
  <si>
    <t>BASE FUSÍVEL ATÉ 400A, PARA QUADRO DISTRIBUIÇÃO CIRCUITOS (NH 02 OU SIMILAR)</t>
  </si>
  <si>
    <t>BASE FUSÍVEL ATÉ 630A, PARA QUADRO DISTRIBUIÇÃO CIRCUITOS (NH 03 OU SIMILAR)</t>
  </si>
  <si>
    <t>BASE FUSÍVEL ATÉ 1250A, PARA QUADRO DISTRIBUIÇÃO CIRCUITOS (NH 04 OU SIMILAR)</t>
  </si>
  <si>
    <t>BATERIA DE 12V X 7A PARA CENTRAIS DE ALARME</t>
  </si>
  <si>
    <t>BEBEDOURO ELÉTRICO DE PRESSÃO 40 LITROS INOX 110V, MASTERFRIO OU SIMILAR</t>
  </si>
  <si>
    <t>BLOCO DE CONCRETO, VEDAÇÃO DIM. 9 X 19 X 39 CM</t>
  </si>
  <si>
    <t>BLOCO DE CONCRETO, TIPO "U", CALHA DIM. 9 X 15 X 30CM</t>
  </si>
  <si>
    <t>BLOCO CONCRETO ESTRUTURAL 9 X 19 X 39 CM, FBK 4,5 MPA</t>
  </si>
  <si>
    <t>BOLSA DE LIGAÇÃO PARA VASO SANITÁRIO</t>
  </si>
  <si>
    <t>ALUGUEL DE BOMBEAMENTO CONCRETO C/ BOMBA REBOQUE OU ESTACIONARIA</t>
  </si>
  <si>
    <t>BOTA BORRACHA (SETE LÉGUAS OU SIMILAR)</t>
  </si>
  <si>
    <t>BOTA COURO SOLADO DE BORRACHA</t>
  </si>
  <si>
    <t>ABRAÇADEIRA NYLON PARA CABO TELEFÔNICO</t>
  </si>
  <si>
    <t>BRAÇO PARA LUMINÁRIA CW-50, MARCA ARTIP OU SIMILAR</t>
  </si>
  <si>
    <t>BRAÇO RETO PARA LUMINÁRIA PÚBLICA PADRÃO ENERGISA 1 X 1,00 M</t>
  </si>
  <si>
    <t>BRAQUETE TRIFÁSICO</t>
  </si>
  <si>
    <t>BRISES EM PVC COM ALETAS NA COR AMARELO TRANSLÚCIDO E MONTANTE EM ALUMÍNIO REF 100 MARCA COMOVENT OU SIMILAR</t>
  </si>
  <si>
    <t>BRISES EM PVC COM ALETAS NA COR BRANCO TRANSLÚCIDO E MONTANTE EM ALUMÍNIO REF 100 MARCA COMOVENT OU SIMILAR</t>
  </si>
  <si>
    <t>BRITA 0 (4,8 A 9,5 MM) - INCLUSO FRETE</t>
  </si>
  <si>
    <t>BRITA 1 (9,5 A 19,0 MM) - INCLUSO FRETE</t>
  </si>
  <si>
    <t>BRITA 2 (19,0 A 25,0 MM) - INCLUSO FRETE</t>
  </si>
  <si>
    <t>BRITA 3 (25,0 A 50,0 MM) - INCLUSO FRETE</t>
  </si>
  <si>
    <t>BRITA 4 ( 50,0 A 76,0 MM) - INCLUSO FRETE</t>
  </si>
  <si>
    <t>BUCHA ALUMÍNIO P/ELETRODUTO D= 3/4"</t>
  </si>
  <si>
    <t>BUCHA ALUMÍNIO P/ELETRODUTO D=1 "</t>
  </si>
  <si>
    <t>BUCHA ALUMINIO P/ELETRODUTO D=1 1/ 4"</t>
  </si>
  <si>
    <t>BUCHA ALUMINIO P/ELETRODUTO D=1 1/2"</t>
  </si>
  <si>
    <t>BUCHA ALUMINIO P/ELETRODUTO D=2"</t>
  </si>
  <si>
    <t>BUCHA ALUMINIO P/ELETRODUTO D=2 1/2"</t>
  </si>
  <si>
    <t>BUCHA ALUMÍNIO P/ELETRODUTO D=4" (100MM)</t>
  </si>
  <si>
    <t>BUCHA DE NYLON S-07</t>
  </si>
  <si>
    <t>BUCHA DE NYLON S-10</t>
  </si>
  <si>
    <t>BUCHA DE NYLON S-12</t>
  </si>
  <si>
    <t>BUCHA REDUÇÃO EXCENTRICA PVC RIGIDO SOLDAVEL, P/ESGOTO, D=150X100MM</t>
  </si>
  <si>
    <t>BUCHA DE REDUÇÃO EM ALUMINIO PARA ELETRODUTO D= 1" X 3/4"</t>
  </si>
  <si>
    <t>BUCHA EM LIGA ZAMAK PARA ELETRODUTO 25MM, D=1"</t>
  </si>
  <si>
    <t>BUCHA EM LIGA ZAMAK PARA ELETRODUTO 40MM, D=1 1/2"</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</si>
  <si>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</si>
  <si>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</si>
  <si>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</si>
  <si>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</si>
  <si>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</si>
  <si>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</si>
  <si>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</si>
  <si>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</si>
  <si>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FERRO GALVANIZADO D= 3/4" X 1/2"</t>
  </si>
  <si>
    <t>BUCHA REDUÇÃO FERRO GALVANIZADO D=1 " X 3/4"</t>
  </si>
  <si>
    <t>BUCHA REDUÇÃO FERRO GALVANIZADO D=1 1/2 " X 1 "</t>
  </si>
  <si>
    <t>BUCHA REDUÇÃO FERRO GALVANIZADO D=1 1/2 " X 1 1/ 4"</t>
  </si>
  <si>
    <t>BUCHA REDUÇÃO FERRO GALVANIZADO D=2 " X 1 1/2"</t>
  </si>
  <si>
    <t>BUCHA REDUÇÃO FERRO GALVANIZADO D=2 1/2 X 2 "</t>
  </si>
  <si>
    <t>BUCHA REDUÇÃO FERRO GALVANIZADO D=3 X 1 1/2"</t>
  </si>
  <si>
    <t>BUCHA REDUÇÃO FERRO GALVANIZADO D=3 X 2 1/2"</t>
  </si>
  <si>
    <t>BUCHA REDUÇÃO FERRO GALVANIZADO D=4 X 3"</t>
  </si>
  <si>
    <t>BUCHA REDUCAO LONGA PVC RIGIDO SOLDAVEL, P/ESGOTO SECUNDARIO, D= 50 X 40MM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</si>
  <si>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</si>
  <si>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</si>
  <si>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</si>
  <si>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</si>
  <si>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</si>
  <si>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</si>
  <si>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</si>
  <si>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</si>
  <si>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</si>
  <si>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</si>
  <si>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</si>
  <si>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</si>
  <si>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</si>
  <si>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</si>
  <si>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CABIDE DE LOUÇA, BRANCO, REF: A680, DECA OU SIMILAR</t>
  </si>
  <si>
    <t>CABIDE EM AÇO INOX, MOLDENOX, LINHA STYLUS 108 RSL OU SIMILAR</t>
  </si>
  <si>
    <t>CABO DE AÇO 6,4 MM MEDIA RESISTENCIA</t>
  </si>
  <si>
    <t>CABO DE AÇO 9,5 MM AWG</t>
  </si>
  <si>
    <t>CABO DE AÇO COBREADO 3 X 9 AWG</t>
  </si>
  <si>
    <t>CABO DE ALUMÍNIO NU ACSR, COM ALMA DE AÇO, 6X1 FIOS - 1/0 AWG</t>
  </si>
  <si>
    <t>CABO DE ALUMÍNIO NU ASC, SEM ALMA DE AÇO, 7X1 FIOS - 4/0 AWG</t>
  </si>
  <si>
    <t>CABO DE ALUMÍNIO NU ACSR, COM ALMA DE AÇO, 6X1 FIOS - 4/0 AWG</t>
  </si>
  <si>
    <t>CABO DE ALUMÍNIO NU ASC, SEM ALMA DE AÇO, 7X1 FIOS - 1/0 AWG</t>
  </si>
  <si>
    <t>CABO DE ALUMÍNIO NU ASC, SEM ALMA DE AÇO, 7X1 FIOS - 2/0 AWG</t>
  </si>
  <si>
    <t>CABO DE ALUMÍNIO NU ACSR, COM ALMA DE AÇO, 6X1 FIOS - 2/0 AWG</t>
  </si>
  <si>
    <t>CABO DE ALUMÍNIO NU ASC, SEM ALMA DE AÇO, 7X1 FIOS - 336,4 MCM</t>
  </si>
  <si>
    <t>CABO FTP - 4 PARES-CATEGORIA 5, BLINDADO (P/CABEAM.ESTRUTURADO)</t>
  </si>
  <si>
    <t>CABO COBRE RÍGIDO, UNIPOLAR, 35MM2 - 0,6/1KV / 70º</t>
  </si>
  <si>
    <t>CABO COBRE RÍGIDO, UNIPOLAR, 50MM2 - 0,6/1KV / 70º</t>
  </si>
  <si>
    <t>CABO COBRE RÍGIDO, UNIPOLAR, 70MM2 - 0,6/1KV / 70º</t>
  </si>
  <si>
    <t>CABO COBRE RÍGIDO, UNIPOLAR, 95MM2 - 0,6/1KV / 70º</t>
  </si>
  <si>
    <t>CABO COBRE RÍGIDO, UNIPOLAR, 120MM2 - 0,6/1KV / 70º</t>
  </si>
  <si>
    <t>CABO COBRE RÍGIDO, UNIPOLAR, 150MM2 - 0,6/1KV / 70º</t>
  </si>
  <si>
    <t>CABO COBRE RÍGIDO, UNIPOLAR, 185MM2 - 0,6/1KV / 70º</t>
  </si>
  <si>
    <t>CABO COBRE RÍGIDO, UNIPOLAR, 240MM2 - 0,6/1KV / 70º</t>
  </si>
  <si>
    <t>CABO COBRE RÍGIDO, UNIPOLAR, 300MM2 - 0,6/1KV / 70º</t>
  </si>
  <si>
    <t>CABO COBRE RÍGIDO, ISOLADO, 10MM2 - 450/750V / 70º</t>
  </si>
  <si>
    <t>CABO COBRE RÍGIDO, ISOLADO, 16MM2 - 450/750V / 70º</t>
  </si>
  <si>
    <t>CABO COBRE RÍGIDO, ISOLADO, 25MM2 - 450/750V / 70º</t>
  </si>
  <si>
    <t>CABO FTP - 4 PARES-CATEGORIA 5 (P/CABEAM.ESTRUTURADO)</t>
  </si>
  <si>
    <t>CABO TELEFONICO CI - 50 X 10 PARES</t>
  </si>
  <si>
    <t>CABO TELEFONICO CI - 50 X 30 PARES</t>
  </si>
  <si>
    <t>CABO DE COBRE PP CORDPLAST 2 X 1,0 MM2, 450/750V</t>
  </si>
  <si>
    <t>CABO DE COBRE PP CORDPLAST 2 X 4,0 MM2, 450/750V</t>
  </si>
  <si>
    <t>CABO DE COBRE PP CORDPLAST 2 X 6,0 MM2, 450/750V</t>
  </si>
  <si>
    <t>CABO UTP - 25 PARES-CATEGORIA 5 (P/CABEAM.ESTRUTURADO)</t>
  </si>
  <si>
    <t>CABO UTP - 4 PARES-CATEGORIA 5E (P/CABEAM.ESTRUTURADO)</t>
  </si>
  <si>
    <t>CADEADO 40MM, PAPAIZ OU SIMILAR</t>
  </si>
  <si>
    <t>CADEADO MÉDIO 35 X 33MM (PAPAIZ - REF. CR35 OU SIMILAR)</t>
  </si>
  <si>
    <t>CADEADO 50MM, PADO OU SIMILAR</t>
  </si>
  <si>
    <t>CADEIRA OFICIAL PARA ÁRBITRO DE VOLEI, TUBO 1 1/2" - RODAS (COD.3103)</t>
  </si>
  <si>
    <t>CAIXA DE PASSAGEM N4 PADRÃO TELEBRÁS, 60 X 60 X 12CM, EM CHAPA DE AÇO GALVANIZADO</t>
  </si>
  <si>
    <t>CAIXA 3" X 3" SISTEMA "X"</t>
  </si>
  <si>
    <t>CAIXA D'AGUA FIBROCIMENTO 1000 LITROS C/TAMPA</t>
  </si>
  <si>
    <t>CAIXA DE MEDICAO MONOFÁSICA, EM NORIL (POLICARBONATO)</t>
  </si>
  <si>
    <t>CAIXA DE MEDICAO BI OU TRIFÁSICA, EM NORIL (POLICARBONATO)</t>
  </si>
  <si>
    <t>CAIXA DE PASSAGEM EM ALUMÍNIO 40 X 40 X 20 CM</t>
  </si>
  <si>
    <t>CAIXA P/QUADRO ELETRICO EM ALUMINIO 80 X 50 X 20 CM</t>
  </si>
  <si>
    <t>CAIXA DE PASSAGEM EM ALUMÍNIO PARA PISO 4" X 4"</t>
  </si>
  <si>
    <t>CAIXA DE EQUIPOTENCIALIZAÇÃO 40X40X15, COM BARRAMENTO PARA NEUTRO</t>
  </si>
  <si>
    <t>CAIXA DE FERRO GALVANIZADO DE 4" X 4 " PARA ELETRODUTO</t>
  </si>
  <si>
    <t>CAIXA DE INCÊNDIO DIMENSÕES 0.90X0.60X0.17 M, INCLUSIVE MANGUEIRA DE ALGODÃO DE 2 1/2" L=30.00 M, ADAPTADOR E ESGUICHO</t>
  </si>
  <si>
    <t>CAIXA DE MEDIÇÃO INDIRETA EM CHAPA DE AÇO DIM. 1,50 X 0,60 X 0,30 M</t>
  </si>
  <si>
    <t>CAIXA DE PASSAGEM 20X20X12CM, EM CHAPA DE AÇO GALVANIZADO</t>
  </si>
  <si>
    <t>CAIXA DE PASSAGEM AQUATIC 180 X 140 X 80 MM ( REF. 92107 PIAL OU SIMILAR)</t>
  </si>
  <si>
    <t>CAIXA DE PASSAGEM AQUATIC 220 X 170 X 80MM ( REF. 92109 PIAL OU SIMILAR)</t>
  </si>
  <si>
    <t>CAIXA DE PASSAGEM EM ALUMÍNIO 30 X 30 X 10 CM</t>
  </si>
  <si>
    <t>CAIXA DESCARGA DE SOBREPOR COMPLETA (AKROS OU SIMILAR)</t>
  </si>
  <si>
    <t>CAIXA DESCARGA EMBUTIR COM ACABAMENTO EM PVC (MONTANA, LINHA ELEGANCE OU SIMILAR)</t>
  </si>
  <si>
    <t>CAIXA DE PASSAGEM N2 PADRÃO TELEBRÁS, 20 X 20 X 12M, EM CHAPA DE AÇO GALVANIZADO</t>
  </si>
  <si>
    <t>CAIXA DE PASSAGEM PADRÃO TELEBRÁS, 30 X 30 X 12CM, EM CHAPA DE AÇO GALVANIZADO</t>
  </si>
  <si>
    <t>CAIXA DE PASSAGEM N3 PADRÃO TELEBRÁS, 40 X 40 X 12M, EM CHAPA DE AÇO GALVANIZADO</t>
  </si>
  <si>
    <t>CAIXA DE PASSAGEM N5 PADRÃO TELEBRÁS, 80 X 80 X 12CM, EM CHAPA DE AÇO GALVANIZADO</t>
  </si>
  <si>
    <t>CAIXA DE PASSAGEM PADRÃO TELEBRÁS, 100 X 100 X 12CM, EM CHAPA DE AÇO GALVANIZADO</t>
  </si>
  <si>
    <t>CAIXA D'AGUA FIBRA VIDRO 10.000 LITROS - FORTLEV-TORRES (OU SIMILAR)</t>
  </si>
  <si>
    <t>CAIXA D'AGUA FIBRA VIDRO 15.000 LITROS - FORTLEV-TORRES (OU SIMILAR)</t>
  </si>
  <si>
    <t>CAIXA D'AGUA FIBRA VIDRO 20.000 LITROS - FORTLEV-TORRES (OU SIMILAR)</t>
  </si>
  <si>
    <t>CAIXA P/ MEDIÇÃO EM ALTA TENSÃO, EM CHAPA DE AÇO DIM. 0,60X0,60X0,40M</t>
  </si>
  <si>
    <t>CAIXA DE PASSAGEM PVC 15X15X8CM P/ELETRICA, TIPO AQUATIC OU SIMILAR</t>
  </si>
  <si>
    <t>CAIXA DE PASSAGEM PVC 18X21X7CM P/ELETRICA</t>
  </si>
  <si>
    <t>RALO SECO PVC SANITÁRIO QUADRADO D=100X100X40MM COM GRELHA BRANCA</t>
  </si>
  <si>
    <t>CAIXA SIFONADA QUADRADA, COM TRÊS ENTRADAS E UMA SAIDA, D = 100X100X50MM, REF. Nº 63, ACABAMENTO BRANCO AKROS OU SIMILAR</t>
  </si>
  <si>
    <t>CAIXA SIFONADA QUADRADA, COM SETE ENTRADAS E UMA SAÍDA, D = 150 X 150 X 50MM, REF. Nº25, ACABAMENTO BRANCO, MARCA AKROS OU SIMILAR</t>
  </si>
  <si>
    <t>CAIXA SIFONADA QUADRADA, COM SETE ENTRADAS E UMA SAÍDA, D = 150 X 150 X 50MM, REF. Nº26, ACABAMENTO ALUMÍNIO, MARCA AKROS OU SIMILAR</t>
  </si>
  <si>
    <t>CAIXA SIFONADA QUADRADA, COM SETE ENTRADAS E UMA SAIDA, D = 150 X 185 X 75MM, REF. Nº40, ACABAMENTO BRANCO, MARCA AKROS OU SIMILAR</t>
  </si>
  <si>
    <t>CAIXA SIFONADA QUADRADA, COM SETE ENTRADAS E UMA SAÍDA, D = 150 X 185 X 75MM, REF. Nº41, ACABAMENTO ALUMÍNIO, MARCA AKROS OU SIMILAR</t>
  </si>
  <si>
    <t>CAIXA DE PASSAGEM EM ALUMÍNIO 4" X 2"</t>
  </si>
  <si>
    <t>CAIXA SOBREPOR 4" X 2" EM PVC</t>
  </si>
  <si>
    <t>CAIXA SOBREPOR 4" X 2", SISTEMA "X"</t>
  </si>
  <si>
    <t>CAIXA DE PASSAGEM 30X30CM, EM CHAPA DE AÇO GALVANIZADO P/ELETRICA</t>
  </si>
  <si>
    <t>CAIXA DE PASSAGEM 15X15CM, EM CHAPA DE AÇO GALVANIZADO, P/ELETRICA</t>
  </si>
  <si>
    <t>BATENTE (CAIXÃO) EM MADEIRA DE LEI, L=14CM, COMPLETO, C/02 JOGOS DE ALIZAR</t>
  </si>
  <si>
    <t>BATENTE (CAIXÃO) EM MADEIRA DE LEI, L=18CM, COMPLETO, C/02 JOGOS DE ALIZAR</t>
  </si>
  <si>
    <t>BATENTE SIMPLES (CAIXILHO) EM MADEIRA MISTA 2ª QUALID., 7 X 3,5CM P/PORTAS ATÉ 1,00X2,50M</t>
  </si>
  <si>
    <t>CAL HIDRATADA</t>
  </si>
  <si>
    <t>CAL VIRGEM GRANEL</t>
  </si>
  <si>
    <t>CANALETA PLASTICA 20 X 10MM, COM DIVISÓRIA ( REF.308 01, PIAL LEGRAND OU SIMILAR)</t>
  </si>
  <si>
    <t>CHAPA DE AÇO GALVANIZADO Nº 26 - (4,0KG/M²) - E=0,5MM - DIMENSÕES 2,00X1,00M</t>
  </si>
  <si>
    <t>CALHA MEIO-TUBO DE CONCRETO SIMPLES D=200MM P/AGUA PLUVIAL</t>
  </si>
  <si>
    <t>CALHA MEIO-TUBO DE CONCRETO SIMPLES D=300MM P/AGUA PLUVIAL</t>
  </si>
  <si>
    <t>CAMPAINHA CIGARRA 110V</t>
  </si>
  <si>
    <t>CANALETA PLASTICA 110 X 20 MM, COM DIVISÓRIA ( REF. 300 46, PIAL LEGRAND OU SIMILAR)</t>
  </si>
  <si>
    <t>CANALETA PLASTICA 20 X 10MM, SEM DIVISÓRIA (REF. 308 02, PIAL LEGRAND OU SIMILAR)</t>
  </si>
  <si>
    <t>CANALETA PLASTICA 50 X 20MM, COM DIVISÓRIA ( REF. 300 24, PIAL LEGRAND OU SIMILAR)</t>
  </si>
  <si>
    <t>CANTONEIRA ALUMÍNIO ANODIZADO COR FOSCA, 1 1/2" X 1 1/2" X 1/8"</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</si>
  <si>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</si>
  <si>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</si>
  <si>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</si>
  <si>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</si>
  <si>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</si>
  <si>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</si>
  <si>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</si>
  <si>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</si>
  <si>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</si>
  <si>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</si>
  <si>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CAP PVC SOLDAVEL P/ESGOTO, D= 100MM</t>
  </si>
  <si>
    <t>CAP PVC RIGIDO SOLDAVEL, MARROM, D= 110MM</t>
  </si>
  <si>
    <t>CAPACETE C/ ABA</t>
  </si>
  <si>
    <t>CARPETE E=3,0 MM, APLICADO (FADEMAC OU SIMILAR)</t>
  </si>
  <si>
    <t>CARPETE E=4,5 MM, APLICADO (FADEMAC OU SIMILAR)</t>
  </si>
  <si>
    <t>CARROCEL BABY PARA 4 LUGARES D=1,40M EM AÇO INDUSTRIAL, SERGIPARK OU SIMILAR</t>
  </si>
  <si>
    <t>CARROCEL BABY PARA 6 LUGARES D=1,40M EM AÇO INDUSTRIAL, SERGIPARK OU SIMILAR</t>
  </si>
  <si>
    <t>CARTUCHO PARA CONECTOR CUNHA SÉRIE VERMELHO</t>
  </si>
  <si>
    <t>CASCALHINHO OU PEDRISCO (BRITA 0), COM FRETE</t>
  </si>
  <si>
    <t>CASCALHO (PIÇARRA BRANCA)</t>
  </si>
  <si>
    <t>CAVILHA PARA FIXAÇÃO DLP 6 MM (REF. 308 98 PIAL LEGRAND OU SIMILAR)</t>
  </si>
  <si>
    <t>CAVILHA PARA FIXAÇÃO DLP 8 MM (REF. 308 99 PIAL LEGRAND OU SIMILAR)</t>
  </si>
  <si>
    <t>CENTRO ARSTOP P/ AR CONDICIONADO, C/ PLACA SIEMENS OU SIMILAR - 220V</t>
  </si>
  <si>
    <t>CHAPA AÇO INOXIDÁVEL Nº22 , DIMENSÃO 2,0 X 1,0M</t>
  </si>
  <si>
    <t>CHAPA DE AÇO GALVANIZADO Nº 22 - E=0,7MM - DIMENSÕES 2,00X1,00M</t>
  </si>
  <si>
    <t>CHAPA ESTAI FURO 8 MM</t>
  </si>
  <si>
    <t>CHAPA DE AÇO GALVANIZADO Nº 24 - E=0,65MM - DIMENSÕES 2,00X1,00M (5,20 KG/M2)</t>
  </si>
  <si>
    <t>CHAPA XADREZ 1/4" - 6,60MM - (49,39 KG/M2)</t>
  </si>
  <si>
    <t>CHAPA XADREZ 3/16" - 4,75MM - (38,00KG/M2)</t>
  </si>
  <si>
    <t>CHAPUZ DE MADEIRA 7X7X2,5CM, P/FIXAÇÃO DE ESQUADRIAS OU RODAPÉ</t>
  </si>
  <si>
    <t>CHAPUZ DE MADEIRA 10X10X2,5CM, P/FIXAÇÃO DE ESQUADRIAS</t>
  </si>
  <si>
    <t>BÓIA ELÉTRICA PARA RESERVATÓRIO SUPERIOR</t>
  </si>
  <si>
    <t>CHAVE BLINDADA 3 X 100A</t>
  </si>
  <si>
    <t>CHAVE FUSÍVEL 15KV 100A - 10000A BASE C</t>
  </si>
  <si>
    <t>CHAVE FUSÍVEL 15KV- 24KV 100A 12000A</t>
  </si>
  <si>
    <t>CHAVE LIGA-DESLIGA 3X30A</t>
  </si>
  <si>
    <t>CHAVE LIGA-DESLIGA 3X60A</t>
  </si>
  <si>
    <t>CHAVE MAGNÉTICA P/MOTOR 3CV-220V</t>
  </si>
  <si>
    <t>CHAVE SECCIONADORA KV 340 - 40A</t>
  </si>
  <si>
    <t>CHAVE SECCIONADORA SEM CARGA 250A</t>
  </si>
  <si>
    <t>CHAVE SECCIONADORA SEM CARGA 400A</t>
  </si>
  <si>
    <t>CHAVE SECCIONADORA FUSÍVEL NH SEM CARGA 250A</t>
  </si>
  <si>
    <t>CHAVE SECCIONADORA KV 380 80A</t>
  </si>
  <si>
    <t>CHAVE SECCIONADORA MONOPOLAR 15KV 400AA</t>
  </si>
  <si>
    <t>CHAVE SECCIONADORA S-32 630A, C/ CARGA P/ QD DIST. CIRCUITOS (NH OU SIMILAR)</t>
  </si>
  <si>
    <t>CHUMBADOR COM ROSCA EXTERNA 3/8" X 30, EXTERNO 3/8" X 75 (REF. VL 1.42 VALEMAM OU SIMILAR)</t>
  </si>
  <si>
    <t>CHUVEIRO TRADICIONAL CROMADO, DECA 1995 OU SIMILAR</t>
  </si>
  <si>
    <t>CHUVEIRO PLÁSTICO, HERC 2011 OU SIMILAR</t>
  </si>
  <si>
    <t>CILINDRO DE AÇO PARA OXIGÊNIO - 3L</t>
  </si>
  <si>
    <t>CIMENTO BRANCO COMUM</t>
  </si>
  <si>
    <t>CIMENTO CP - 320 (50 KG)</t>
  </si>
  <si>
    <t>CLEATS PORCELANA P/ 2 FIOS</t>
  </si>
  <si>
    <t>CLORO LÍQUIDO PARA LIMPEZA E DESINFECÇÃO</t>
  </si>
  <si>
    <t>COBOGO CIMENTO VAZADO 20 X 20CM (UNICO FURO)</t>
  </si>
  <si>
    <t>COBOGO VIDRO (VENEZIANA) 20 X 10 X 10 CM</t>
  </si>
  <si>
    <t>COIFA DOMICILIAR COM EXAUSTOR (DEPURADOR) 60CM, REF:94804, VETRO, TRAMONTINA OU SIMILAR</t>
  </si>
  <si>
    <t>COLA FORMICOLA - P/ LAMINADOS - OU SIMILAR</t>
  </si>
  <si>
    <t>COLA RHODOPAS 201-D - P/ TACO - OU SIMILAR</t>
  </si>
  <si>
    <t>COLUNA DE LOUÇA BRANCA P/ TANQUE LAVAR (DECA - REF CT-25 OU SIMILAR)</t>
  </si>
  <si>
    <t>COMPENSADO RESINADO 6MM - MADEIRIT OU SIMILAR</t>
  </si>
  <si>
    <t>COMPENSADO NAVAL 15MM</t>
  </si>
  <si>
    <t>COMPENSADO NAVAL 18MM</t>
  </si>
  <si>
    <t>COMPENSADO PLASTIFICADO 14MM</t>
  </si>
  <si>
    <t>COMPENSADO RESINADO 10MM - MADEIRIT OU SIMILAR</t>
  </si>
  <si>
    <t>COMPENSADO RESINADO 12MM - MADEIRIT OU SIMILAR</t>
  </si>
  <si>
    <t>COMPENSADO RESINADO 14MM - MADEIRIT OU SIMILAR</t>
  </si>
  <si>
    <t>COMPENSADO RESINADO 20MM - MADEIRIT OU SIMILAR</t>
  </si>
  <si>
    <t>CONCRETO BETUMINOSO USINADO A QUENTE (CBUQ), FORNECIDO E APLICADO PELA EMURB, SEM TRANSPORTE, INCLUSIVE CAP</t>
  </si>
  <si>
    <t>CONCRETO USINADO BOMBEAVEL B0-B1 FCK=15MPA</t>
  </si>
  <si>
    <t>CONCRETO USINADO BOMBEAVEL B0-B1 FCK=21MPA</t>
  </si>
  <si>
    <t>CONCRETO USINADO BOMBEAVEL B0-B1 FCK=25MPA</t>
  </si>
  <si>
    <t>CONCRETO USINADO BOMBEAVEL B0-B1 FCK=35MPA</t>
  </si>
  <si>
    <t>CONDULETE TIPO "C" DE 1" EM ALUMÍNIO FUNDIDO A PROVA DE TEMPO, GASES, VAPORES E PÓS.</t>
  </si>
  <si>
    <t>CONDULETE TIPO "LL" DE 1" EM ALUMÍNIO FUNDIDO A PROVA DE TEMPO, GASES, VAPORES E PÓS.</t>
  </si>
  <si>
    <t>CONDULETE TIPO "X" DE 1" EM ALUMÍNIO FUNDIDO A PROVA DE TEMPO, GASES, VAPORES E PÓS.</t>
  </si>
  <si>
    <t>CONDULETE TIPO "C" DE 3/4" EM ALUMÍNIO FUNDIDO A PROVA DE TEMPO, GASES, VAPORES E PÓS.</t>
  </si>
  <si>
    <t>CONDULETE TIPO "LB" DE 3/4" EM ALUMÍNIO FUNDIDO A PROVA DE TEMPO, GASES, VAPORES E PÓS.</t>
  </si>
  <si>
    <t>CONDULETE TIPO "LL" DE 3/4" EM ALUMÍNIO FUNDIDO A PROVA DE TEMPO, GASES, VAPORES E PÓS.</t>
  </si>
  <si>
    <t>CONDULETE TIPO "LR" DE 3/4" EM ALUMÍNIO FUNDIDO A PROVA DE TEMPO, GASES, VAPORES E PÓS.</t>
  </si>
  <si>
    <t>CONDULETE TIPO "T" DE 3/4" EM ALUMÍNIO FUNDIDO A PROVA DE TEMPO, GASES, VAPORES E PÓS.</t>
  </si>
  <si>
    <t>CONDUTOR PVC SOLDÁVEL P/CALHA PLUVIAL, D= 100MM</t>
  </si>
  <si>
    <t>CONE DE PVC H=0.75 M, PARA SINALIZAÇÃO DE VIAS</t>
  </si>
  <si>
    <t>CONEC AMPACTINHO TIPO II VERDE - 880.560-1</t>
  </si>
  <si>
    <t>CONEC AMPACTINHO TIPO VII VERMELHO / BR 444.033-2</t>
  </si>
  <si>
    <t>CONEC CUNHA P/C 2 C/ 1/0 AWG AL</t>
  </si>
  <si>
    <t>CONEC CUNHA P/C 6 C/ 1/0 AWG AL</t>
  </si>
  <si>
    <t>CONEC CUNHA P/C 6 C/ 2 AWG AL</t>
  </si>
  <si>
    <t>CONECTOR C LOOK</t>
  </si>
  <si>
    <t>CONECTOR P/ HASTE DE ATERRAMENTO 3/4"</t>
  </si>
  <si>
    <t>CONECTOR P/ HASTE DE ATERRAMENTO 5/8"</t>
  </si>
  <si>
    <t>CONECTOR RJ 45 FÊMEA CAT 5E (KRONE OU SIMILAR)</t>
  </si>
  <si>
    <t>FIXAÇÃO PARA TANQUE, DECA FT11 OU SIMILAR</t>
  </si>
  <si>
    <t>FIXAÇÃO PARA VASO SANITÁRIO, DECA SP13 OU SIMILAR</t>
  </si>
  <si>
    <t>MOTOBOMBA CENTRÍFUGA, MARCA SCHNEIDER OU SIMILAR, MODELO BC-91 S/T, MOTOR 1/2 CV, TRIFÁSICO 220V, HM = 8 A 20 M, Q = 3,4 A 8,3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</si>
  <si>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</si>
  <si>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</si>
  <si>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MARCA SCHNEIDER OU SIMILAR, MODELO BC-91 S/T, MOTOR 1/2 CV, MONOFÁSICO, HM = 8 A 20 M, Q = 3,4 A 8,3 M3/H</t>
  </si>
  <si>
    <t>MOTOBOMBA CENTRÍFUGA, MARCA SCHNEIDER OU SIMILAR, MODELO BC-91 S/T, MOTOR 1/4 CV, MONOFÁSICO, HM = 2 A 14 M, Q = 1,8 A 8,2 M3/H</t>
  </si>
  <si>
    <t>CONJUNTO VEDACAO (ETERNIT - REF. 901906 OU SIMILAR)</t>
  </si>
  <si>
    <t>VEDACAO (ETERNIT - REF. 901913 OU SIMILAR)</t>
  </si>
  <si>
    <t>FORNECIMENTO, TRANSPORTE E PLANTIO DE COQUEIRO JOVEM, ALTURA DO TRONCO = 1.20 M, INCLUSIVE ADUBAÇÃO E MANUTENÇÃO POR 90 DIAS</t>
  </si>
  <si>
    <t>CORDA NYLON 3/16" P/ MASTRO BANDEIRA</t>
  </si>
  <si>
    <t>CORDOALHA DE COBRE NU 70MM2</t>
  </si>
  <si>
    <t>CORRENTE DE AÇO GALVANIZADO 3/16" (0,43 KG/M)</t>
  </si>
  <si>
    <t>CORRIMÃO MADEIRA LEI</t>
  </si>
  <si>
    <t>CREMONA CROMADA COMPLETA COM VARA 1,50M (ALIANÇA REF:86560 CR OU SIMILAR)</t>
  </si>
  <si>
    <t>CRUZETA PVC PBA JE BBBB, PARA REDE DE ÁGUA, DN 50 / DE 60MM</t>
  </si>
  <si>
    <t>CRUZETA PVC PBA JE BBBB, PARA REDE DE ÁGUA, DN 75 / DE 85MM</t>
  </si>
  <si>
    <t>CRUZETA PVC PBA JE BBBB, PARA REDE DE ÁGUA, DN 100 / DE 110MM</t>
  </si>
  <si>
    <t>CRUZETA EM CONCRETO ARMADO, RETANGULAR, 1900MM</t>
  </si>
  <si>
    <t>CRUZETA EM CONCRETO ARMADO, RETANGULAR, 2300MM</t>
  </si>
  <si>
    <t>CRUZETA CONCRETO TIPO "L", 1700MM</t>
  </si>
  <si>
    <t>CRUZETA EM CONCRETO ARMADO, TIPO "T", 1900MM</t>
  </si>
  <si>
    <t>CUBA DE EMBUTIR BRANCA ( DECA - CARRARA - REF. L-36 OU SIMILAR)</t>
  </si>
  <si>
    <t>CUBA DE SOBREPOR, LINHA CARRARA, L34, DECA OU SIMILAR</t>
  </si>
  <si>
    <t>CUMEEIRA ALUMÍNIO 0,8 MM (2,71 KG/M2)</t>
  </si>
  <si>
    <t>CUMEEIRA NORMAL P/ TELHA ONDULADA FIBROCIMENTO 4 MM (ETERNIT OU SIMILAR)</t>
  </si>
  <si>
    <t>CUMEEIRA NORMAL P/ TELHA ONDULADA FIBROCIMENTO 6 MM (ETERNIT OU SIMILAR)</t>
  </si>
  <si>
    <t>CUMEEIRA NORMAL P/ TELHA ONDULADA FIBROCIMENTO 8 MM (ETERNIT OU SIMILAR)</t>
  </si>
  <si>
    <t>CUMEEIRA PARA TELHA CANAL PLAN</t>
  </si>
  <si>
    <t>CUMEEIRA PARA TELHA ECOLÓGICA ONDULINE</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</si>
  <si>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</si>
  <si>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</si>
  <si>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</si>
  <si>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</si>
  <si>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</si>
  <si>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</si>
  <si>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</si>
  <si>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</si>
  <si>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</si>
  <si>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</si>
  <si>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</si>
  <si>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</si>
  <si>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</si>
  <si>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</si>
  <si>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</si>
  <si>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</si>
  <si>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</si>
  <si>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</si>
  <si>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</si>
  <si>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45 PVC RIGIDO SOLDAVEL, MARROM, D= 110MM</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</si>
  <si>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</si>
  <si>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</si>
  <si>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</si>
  <si>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</si>
  <si>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</si>
  <si>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</si>
  <si>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</si>
  <si>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</si>
  <si>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</si>
  <si>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</si>
  <si>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CURVA 90° PVC RIGIDO SOLDAVEL MARROM, D= 110MM</t>
  </si>
  <si>
    <t>CURVA 90° CURTA PVC PB JE P/REDE COLETORA ESG., D= 100MM</t>
  </si>
  <si>
    <t>CURVA 90° LONGA PVC RIGIDO P/ESGOTO, D= 150MM</t>
  </si>
  <si>
    <t>CURVA 45 CURTA PVC SANITARIO D= 100MM</t>
  </si>
  <si>
    <t>CURVA 90° CURTA PVC RIGIDO P/ ESGOTO SECUNDARIO, D= 40MM</t>
  </si>
  <si>
    <t>CURVA 90° CURTA PVC SANITARIO D= 100MM</t>
  </si>
  <si>
    <t>CURVA 45 LONGA PVC SANITARIO D= 100MM</t>
  </si>
  <si>
    <t>CURVA 90° LONGA PVC RIGIDO P/ESGOTO SECUNDARIO, D= 40MM</t>
  </si>
  <si>
    <t>CURVA 90° LONGA PVC RIGIDO P/ESGOTO, D= 100MM</t>
  </si>
  <si>
    <t>CURVA HORIZONTAL 400 X 50 MM PARA ELETROCALHA METÁLICA, COM ÂNGULO DE 90º</t>
  </si>
  <si>
    <t>DESENCROSTANTE BETONEX OU SIMILAR</t>
  </si>
  <si>
    <t>DESMOLDANTE DESMOL (VEDACIT) OU SEPAROL (SIKA) - P/ FORMAS DE MADEIRA - OU SIMILAR</t>
  </si>
  <si>
    <t>DESVIO À ESQUERDA 150X50 MM (REF. VL 3.01-16-150X50 GE VALEMAM OU SIMILAR)</t>
  </si>
  <si>
    <t>DIMMER ROTATIVO (VARIADOR DE LUMINOSIDADE), SIEMENS OU SIMILAR</t>
  </si>
  <si>
    <t>DISJUNTOR BIPOLAR 10 A, PADRÃO NEMA (LINHA PRETA ) CORRENTE DE INTERRUPÇÃO 5KA, REF.: ELETROMAR OU SIMILAR</t>
  </si>
  <si>
    <t>DISJUNTOR BIPOLAR 60 A, PADRÃO NEMA ( LINHA PRETA ), CORRENTE INTERRUPÇÃO 5KA, REF.: ELETROMAR OU SIMILAR</t>
  </si>
  <si>
    <t>DISJUNTOR MONOPOLAR 10 A, PADRÃO NEMA ( LINHA PRETA ), CORRENTE DE INTERRUPÇÃO 5KA, REF.: ELETROMAR OU SIMILAR</t>
  </si>
  <si>
    <t>DISJUNTOR TRIPOLAR 1250 A - 5AKA INSTALADO</t>
  </si>
  <si>
    <t>DISJUNTOR TRIPOLAR 125 A, PADRÃO DIN (LINHA BRANCA), CORRENTE DE INTERRUPÇÃO 10KA, REF.: SIEMENS OU SIMILAR</t>
  </si>
  <si>
    <t>DISJUNTOR TRIPOLAR 250 A, PADRÃO DIN (LINHA BRANÇA ), CORRENTE DE INTERRUPÇÃO 65KA, REF.: SIEMENS FFC3M OU SIMILAR</t>
  </si>
  <si>
    <t>DISJUNTOR TRIPOLAR 300 A, PADRÃO DIN (LINHA BRANCA ), CORRENTE DE INTERRUPÇÃO 65KA, REF.: SIEMENS JFC3M OU SIMILAR</t>
  </si>
  <si>
    <t>DISJUNTOR TRIPOLAR COMPACTO E ABERTO ATE 1000A</t>
  </si>
  <si>
    <t>DIVISÓRIA MARMORITE BRANCO POLIDO E=3CM</t>
  </si>
  <si>
    <t>DIVISÓRIA NAVAL (PAINEL CEGO), E=35MM, COM PERFIS EM AÇO OU SIMILAR</t>
  </si>
  <si>
    <t>DOBRADIÇA AÇO LAMINADO,TIPO REFORÇADO, 3.1/2" X 2.1/2, ESP.2.4 MM (LIDER OU SIMILAR)</t>
  </si>
  <si>
    <t>DOBRADIÇA LATÃO CROMADO 3" X 3", C/ANEIS, REF.1295/3, FAMA OU SIMILAR</t>
  </si>
  <si>
    <t>DOBRADIÇA FERRO GALVANIZADO 3" X 3" SEM ANEIS</t>
  </si>
  <si>
    <t>DOBRADIÇA DE LATÃO CROMADO TIPO PALMELA 3 1/2", P/JANELAS E PORTA DIVISÓRIA, REF.LF-1228, FAMA OU SIMILAR</t>
  </si>
  <si>
    <t>DOBRADIÇA PORTÃO 8", EM LATÃO, C/CHUMBADOR P/CONCRETO (IMAB - REF. DO 0964 OU SIMILAR)</t>
  </si>
  <si>
    <t>DOMUS ACRILICO</t>
  </si>
  <si>
    <t>ELETROCALHA METÁLICA PERFURADA 75 X 50 X 3000 MM (REF. VL 3.01 75/50 GE VALEMAM OU SIMILAR)</t>
  </si>
  <si>
    <t>ELETROCALHA METÁLICA PERFURADA 150 X 50 X 3000 MM (REF. VL 3.01 GE VALEMAM OU SIMILAR)</t>
  </si>
  <si>
    <t>ELETROCALHA METÁLICA PERFURADA 200 X 100 X 3000 MM (REF. MOPA OU SIMILAR)</t>
  </si>
  <si>
    <t>ELETROCALHA METÁLICA PERFURADA 300 X 100 X 3000 MM (REF. MOPA OU SIMILAR)</t>
  </si>
  <si>
    <t>ELETRODUTO CONDULETE PVC RÍGIDO, D= 1/2"</t>
  </si>
  <si>
    <t>ELETRODUTO CONDULETE PVC RÍGIDO, D= 3/4"</t>
  </si>
  <si>
    <t>ELETRODUTO FLEXÍVEL EM PVC, SANFONADO (CORRUGADO), AMARELO, D= 3/4", TIGREFLEX OU SIMILAR</t>
  </si>
  <si>
    <t>ELETRODUTO PVC ROSCÁVEL, D= 1/2"</t>
  </si>
  <si>
    <t>ELETRODUTO PVC ROSCÁVEL, D= 3/4"</t>
  </si>
  <si>
    <t>ELETRODUTO PVC ROSCÁVEL, D=1 "</t>
  </si>
  <si>
    <t>ELETRODUTO PVC ROSCÁVEL, D=1 1/4"</t>
  </si>
  <si>
    <t>ELETRODUTO PVC ROSCÁVEL, D=1 1/2"</t>
  </si>
  <si>
    <t>ELETRODUTO PVC ROSCÁVEL, D=2 "</t>
  </si>
  <si>
    <t>ELETRODUTO PVC ROSCÁVEL, D=2 1/2"</t>
  </si>
  <si>
    <t>ELETRODUTO PVC ROSCÁVEL, D=3 "</t>
  </si>
  <si>
    <t>ELETRODUTO PVC ROSCÁVEL, D=4 "</t>
  </si>
  <si>
    <t>ELO FUSÍVEL 10 K, 500 MM</t>
  </si>
  <si>
    <t>EMENDA INTERNA 75 X 25 MM COM BASE LISA PARA ELETROCALHA METÁLICA (REF. VL 2.02-21-75/25 GE VALEMAM OU SIMILAR)</t>
  </si>
  <si>
    <t>EMENDA TOTAL PREFORMADA CAA 1/0 AWG</t>
  </si>
  <si>
    <t>EMENDA TOTAL PREFORMADA CAA 2 AWG</t>
  </si>
  <si>
    <t>EMENDA TOTAL PREFORMADA CAA 4 AWG</t>
  </si>
  <si>
    <t>EMENDA TOTAL PREFORMADA CAA 4/0 AWG</t>
  </si>
  <si>
    <t>EMULSÃO ASFÁLTICA RR-1C</t>
  </si>
  <si>
    <t>LIGAÇÃO FLEXÍVEL CROMADO P/ LAVATÓRIO 1/2" X 30CM REF.4606 (DECA OU SIMILAR)</t>
  </si>
  <si>
    <t>ENGATE (LIGAÇÃO FLEXÍVEL) PARA MICTÓRIO, DECA 4606, 30 CM, ACABAMENTO CROMADO OU SIMILAR</t>
  </si>
  <si>
    <t>ENGATE EM PVC (LIGAÇÃO FLEXÍVEL), ACABAMENTO BRANCO, 1/2" X 30CM, AMANCO OU SIMILAR</t>
  </si>
  <si>
    <t>ESCADA DE FERRO COM GUARDA-CORPO</t>
  </si>
  <si>
    <t>ESCORA TUBULAR CONVENCIONAL TIPO "C" (H=1,76 À 2,80 M) C/ACESSÓRIOS PARA LAJES E VIGAS MACIÇAS (ALUGUEL DIÁRIO)</t>
  </si>
  <si>
    <t>ESCORREGADEIRA EM AÇO INDUSTRIAL, COM 2,00M DE PISTA, SERGIPARK OU SIMILAR</t>
  </si>
  <si>
    <t>ESGUICHO P/ MANGUEIRA DE INCÊNDIO 2 1/2"</t>
  </si>
  <si>
    <t>ESGUICHO RETO P/ MANGUEIRA DE INCÊNDIO 19 MM</t>
  </si>
  <si>
    <t>ESPELHO ANGULAR PARA CAIXA 3" X 3" PARA 2 RJ-45</t>
  </si>
  <si>
    <t>ESPELHO CRISTAL REDONDO DIAM=40CM COM MOLDURA</t>
  </si>
  <si>
    <t>ESPELHO DE CRISTAL COM MOLDURA 60 X 70CM</t>
  </si>
  <si>
    <t>ESPELHO FECHADURA P/ VIDRO TEMPERADO (TIPO BLINDEX - REF.1152 OU SIMILAR)</t>
  </si>
  <si>
    <t>ESPELHO LISO E = 3MM</t>
  </si>
  <si>
    <t>ESPELHO LISO E = 4MM</t>
  </si>
  <si>
    <t>TAMPA CEGA PARA CAIXA 4" X 2"</t>
  </si>
  <si>
    <t>ESPELHO PARA CAIXA 4"X2", COM 01 SAÍDA RJ-45 (KRONE OU SIMILAR)</t>
  </si>
  <si>
    <t>ESPELHO PARA CAIXA 4"X4" EM PAREDE, COM 04 SAÍDAS RJ-45 (KRONE OU SIMILAR)</t>
  </si>
  <si>
    <t>ESPELHO PARA CAIXA HORIZONTAL 4"X4" EM PAREDE, COM 02 SAÍDA RJ-45 (KRONE OU SIMILAR)</t>
  </si>
  <si>
    <t>ESPELHO PARA CAIXA VERTICAL 4"X2", COM 02 SAÍDAS RJ-45 (KRONE OU SIMILAR)</t>
  </si>
  <si>
    <t>ESTACA "SABIA" OU SIMILAR PARA CERCA ALT=2,20M</t>
  </si>
  <si>
    <t>ESTACAS DE MADEIRA PARA DEMARCAÇÃO, SEÇÃO 5X5CM, ALTURA 50 CM</t>
  </si>
  <si>
    <t>ESTOPA LIMPEZA</t>
  </si>
  <si>
    <t>ESTOPIM COBRINHA PÓLVORA DUPLO</t>
  </si>
  <si>
    <t>ESTRIBO NORMAL ALÇA 2 AWG PARA CO</t>
  </si>
  <si>
    <t>ESTRUTURA/SUPORTE OFICIAL P/TABELA DE BASQUETE EM TUBO AÇO GALVANIZADO D=5", H=3,05M PISO/ARO, PINTURA SINTÉTICA, FORNECIMENTO E INSTALAÇÃO</t>
  </si>
  <si>
    <t>EUCATEX ISOLANTE 300 X 300 X 19MM OU SIMILAR</t>
  </si>
  <si>
    <t>EXTINTOR DE ESPUMA MECÂNICA AFFF, ALCANCE DO JATO 7M, CAPACIDADE 9 LITROS, NBR9443/9444</t>
  </si>
  <si>
    <t>EXTINTOR DE ÁGUA PRESSURIZADA, CAPACIDADE 10 LITROS, TEMPO DE DESCARGA 80S, ALCANCE DO JATO 8M</t>
  </si>
  <si>
    <t>EXTINTOR DE DIÓXIDO DE CARBONO (CO2), CAPACIDADE 6 KG, TEMPO DE DESCARGA 16S, NORMAS NBR9444 E 11716</t>
  </si>
  <si>
    <t>EXTINTOR DE PÓ QUÍMICO ABC, CAPACIDADE 4 KG, ALCANCE MÉDIO DO JATO 4,5M , TEMPO DE DESCARGA 11S, NBR9443, 9444, 10721</t>
  </si>
  <si>
    <t>EXTINTOR DE PÓ QUÍMICO ABC, CAPACIDADE 6 KG, ALCANCE MÉDIO DO JATO 5M , TEMPO DE DESCARGA 12S, NBR9443, 9444, 10721</t>
  </si>
  <si>
    <t>FARDAMENTO</t>
  </si>
  <si>
    <t>FECHADURA 155 E 100 MZ 200 OX ( TETRA CHAVE ), REF.: 0320006 OU SIMILAR</t>
  </si>
  <si>
    <t>FECHADURA EMBUTIR E CONCHA EM LATÃO(IMAB - REF.FA 1330 OU SIMILAR)</t>
  </si>
  <si>
    <t>FECHADURA EMBUTIR COM CILINDRO(IMAB - REF. LUNA, 1600 OU SIMILAR)</t>
  </si>
  <si>
    <t>FECHADURA PAPAIZ SÉRIE MHO-MH2, CÓDIGO 03.2112.6, PRETO OU SIMILAR</t>
  </si>
  <si>
    <t>FECHADURA PARA PORTA DE CORRER, MARCA ALIANÇA, REF.F1300, OU SIMILAR</t>
  </si>
  <si>
    <t>FECHADURA HAGA, PEQUENA, 15MM, REF. 2000, OU SIMILAR</t>
  </si>
  <si>
    <t>FECHADURA PADO, LINHA SERRALHEIRO, MODELO MAGNUM, MAÇANETA EM ZAMAC,ESPELHO, TESTA E CONTRA TESTA EM AÇO INOXIDÁVEL, CILINDRO EM ZAMAC, REF.661-46, SIMILAR OU SUPERIOR</t>
  </si>
  <si>
    <t>FECHO SOBREPOR FIO REDONDO 152MM, REF. 81128, ZINCADO, ALIANÇA OU SIMILAR</t>
  </si>
  <si>
    <t>FELTRO FIBRA VIDRO (VEU POLIESTER) 100 G/M2 (P/QUADRO ESCOLAR VERDE)</t>
  </si>
  <si>
    <t>FILLER PARA CONCRETO ASFÁLTICO</t>
  </si>
  <si>
    <t>FIO ALUMÍNIO RECOZIDO PARA AMARRAÇÃO 6 AWG</t>
  </si>
  <si>
    <t>FIO RÍGIDO ISOLADO EM PVC 1,5MM2</t>
  </si>
  <si>
    <t>FIO COBRE ISOLADO BWF P/ 750V 4,0MM2</t>
  </si>
  <si>
    <t>FIO RÍGIDO ISOLADO EM PVC 6,0MM2</t>
  </si>
  <si>
    <t>FIO COBRE NU 25,0 MM2</t>
  </si>
  <si>
    <t>FIO COBRE NU 35,0 MM2</t>
  </si>
  <si>
    <t>FIO COBRE RECOZIDO P/ AMARRACAO 6 AWG</t>
  </si>
  <si>
    <t>FIO DE COBRE NU TIPO CORDOALHA PARA ATERRAMENTO - 10MM2</t>
  </si>
  <si>
    <t>FIO FLEXIVEL 2 X 0,5MM²</t>
  </si>
  <si>
    <t>FIO FLEXIVEL 2 X 0,75MM²</t>
  </si>
  <si>
    <t>FIO FLEXIVEL 2 X 1,5MM²</t>
  </si>
  <si>
    <t>FIO FLEXIVEL 2 X 1,0MM²</t>
  </si>
  <si>
    <t>FIO FLEXIVEL 2 X 2,5MM²</t>
  </si>
  <si>
    <t>FIO FLEXIVEL 2 X 4,0MM²</t>
  </si>
  <si>
    <t>FIO ISOLADO PVC,SEÇÃO 1,5MM2 (FIO 14)</t>
  </si>
  <si>
    <t>FIO RÍGIDO ISOLADO EM PVC 2,5MM2 (FIO 12)</t>
  </si>
  <si>
    <t>FIO RÍGIDO ISOLADO EM PVC 4,0MM2 (FIO 10)</t>
  </si>
  <si>
    <t>FITA ANTIDERRAPANTE SAFETY-WALK "3M" - L=5CM OU SIMILAR</t>
  </si>
  <si>
    <t>FITA DE SINALIZAÇÃO AMARELA E PRETA</t>
  </si>
  <si>
    <t>FITA ISOLANTE (ROLO 20M) 3/4"</t>
  </si>
  <si>
    <t>FITA PROTEÇÃO ALUMÍNIO 1 X 10MM</t>
  </si>
  <si>
    <t>FITA VEDACAO TEFLON LARG= 1/2"</t>
  </si>
  <si>
    <t>FITA VEDA ROSCA 18MM</t>
  </si>
  <si>
    <t>FIXAÇÃO P/ LAVATÓRIO - PARAFUSOS (DECA - REF: SP-7 OU SIMILAR)</t>
  </si>
  <si>
    <t>FIXADOR ABAS AUTO-TRAVANTE (ETERNIT - REF. 905905 OU SIMILAR)</t>
  </si>
  <si>
    <t>FIXADOR ABAS SIMPLES P/ TELHA TIPO CANALETE 90 (ETERNIT - REF. 905902 OU SIMILAR)</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</si>
  <si>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</si>
  <si>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</si>
  <si>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</si>
  <si>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</si>
  <si>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</si>
  <si>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</si>
  <si>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</si>
  <si>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</si>
  <si>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</si>
  <si>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FÓRMICA BRILHANTE BRANCA, E=1,3MM, OU SIMILAR</t>
  </si>
  <si>
    <t>FÓRMICA TEXTURIZADA E=1,3MM OU SIMILAR</t>
  </si>
  <si>
    <t>FORRO DE LÃ DE VIDRO PLAFOND K60, FORROVID-SANTA MARINA (OU SIMILAR), COM PERFIS DE AÇO PINTADO, INSTALADO</t>
  </si>
  <si>
    <t>FORRO LUXALON CELL T 15, PLACAS 625 X 625 MM, FORNECIMENTO E APLICAÇÃO (OU SIMILAR)</t>
  </si>
  <si>
    <t>FORRO DE MADEIRA ANGELIN, EM RÉGUAS 10 CM</t>
  </si>
  <si>
    <t>FORRO DE MADEIRA DE PINOS, EM RÉGUAS DE 10 CM</t>
  </si>
  <si>
    <t>FUNDO FOSFATIZANTE (P/GALVANIZADO)</t>
  </si>
  <si>
    <t>FUNDO SINTÉTICO NIVELADOR SELADOR (CORALIT OU SIMILAR)</t>
  </si>
  <si>
    <t>FUSÍVEL "NH" TALA 00</t>
  </si>
  <si>
    <t>FUSÍVEL "NH" TALA 1</t>
  </si>
  <si>
    <t>FUSÍVEL "NH" TALA 2</t>
  </si>
  <si>
    <t>FUSÍVEL "NH" TALA 3</t>
  </si>
  <si>
    <t>FUSÍVEL "NH" TALA 4</t>
  </si>
  <si>
    <t>FUSÍVEL DIAZED 2A A 25A</t>
  </si>
  <si>
    <t>GANCHO OLHAL C/ FURO 18MM</t>
  </si>
  <si>
    <t>GANGORRA COM 3 PRANCHAS, EM AÇO INDUSTRIAL OU MADEIRA, SERGIPARK OU SIMILAR</t>
  </si>
  <si>
    <t>EXPLOSIVO GELATINOSO DINAMITE 40% (COMPRIMENTO = 8" / DIÂMETRO DA SEÇÃO = 1")</t>
  </si>
  <si>
    <t>LUMINARIA TIPO GLOBO, VIDRO LEITOSO, D=20CM (MULTINADIR OU SIMILAR)</t>
  </si>
  <si>
    <t>GONZO LATÃO DE EMBUTIR (IMAB - REF. 0868 OU SIMILAR)</t>
  </si>
  <si>
    <t>GRADE DE FERRO 1/2" X 1/2"</t>
  </si>
  <si>
    <t>GRADE FIXA ALUMÍNIO ANODIZADO COR FOSCA (ACF) COM TUBO 1/2", EM 3/8" DA ÁREA</t>
  </si>
  <si>
    <t>GRADE DE PROTEÇÃO C/ BARRA CHATA FERRO 1/8" X 5/8"</t>
  </si>
  <si>
    <t>GRADE DE PROTEÇÃO C/ BARRA QUADRADA FERRO 5/8"</t>
  </si>
  <si>
    <t>GRADE DE PROTEÇÃO C/ BARRA REDONDA FERRO 5/8"</t>
  </si>
  <si>
    <t>GRADIL EM ALUMÍNIO ANODIZADO PRETO</t>
  </si>
  <si>
    <t>GRADIL TUBO FERRO GALVANIZADO 1 1/2"</t>
  </si>
  <si>
    <t>GRADIL TUBO FERRO GALVANIZADO 2.1/2"</t>
  </si>
  <si>
    <t>GRAMA ESMERALDA EM MUDAS</t>
  </si>
  <si>
    <t>GRAMA BATATAIS EM PLACAS</t>
  </si>
  <si>
    <t>GRAMPO DE SUSTENTAÇÃO DLP (REF. 302 55 PIAL LEGRAND OU SIMILAR)</t>
  </si>
  <si>
    <t>GRAMPO DE SUSTENTAÇÃO DLP (REF. 308 88 PIAL LEGRAND OU SIMILAR)</t>
  </si>
  <si>
    <t>GRAMPO LINHA VIVA 6 A 250 MCM, RAMAL 8 A 2/0 AWG</t>
  </si>
  <si>
    <t>GRAMPO P/ CERCA 7/8 X 9"</t>
  </si>
  <si>
    <t>GRANITO CINZA ANDORINHA, POLIDO, E=2CM</t>
  </si>
  <si>
    <t>GRANITO PRETO FLAMEADO POLIDO ESP=2CM</t>
  </si>
  <si>
    <t>GRANITO VERDE UBATUBA POLIDO ESP=2CM</t>
  </si>
  <si>
    <t>GRELHA METÁLICA DE FERRO FUNDIDO 30 X 30CM</t>
  </si>
  <si>
    <t>GRELHA FERRO 1/4" X 1/4"</t>
  </si>
  <si>
    <t>GRELHA PRÉ-MOLDADA EM CONCRETO PARA BOCA DE LOBO 0,45 X1,10M</t>
  </si>
  <si>
    <t>GRELHA PVC REDONDA, BRANCA, P/CAIXA E RALOS, D=100MM</t>
  </si>
  <si>
    <t>GRUPO GERADOR SINCRONO, AUTOMÁTICO 350 KVA - 220/127V</t>
  </si>
  <si>
    <t>GRUPO GERADOR YG 050ME A 0010 E A 0020 7,5 KVA MONOFÁSICO - RADIADOR QUADRO AUTOMÁTICO</t>
  </si>
  <si>
    <t>GRUPO GERADOR YG060TR A0010 E A0020 6 KVA TRIFÁSICO - RADIADOR</t>
  </si>
  <si>
    <t>GRUPO GERADOR YG075MRE A0010 E A0020 7,5 KVA MONOFÁSICO - RADIADOR E PARTIDA ELÉTRICA</t>
  </si>
  <si>
    <t>GUIA DE CABOS FECHADO 19" 1U</t>
  </si>
  <si>
    <t>GUIA FRONTAL PARA CABOS (15M)</t>
  </si>
  <si>
    <t>HASTE ÂNCORA 16 X 2400MM</t>
  </si>
  <si>
    <t>HASTE GALVANIZADA PARA ATERRAMENTO 1,00 M, EXCLUSO CONECTOR</t>
  </si>
  <si>
    <t>HASTE COBREADA COPPERWELD P/ ATERRAMENTO 254 MICR D= 3/4" X 3,00 M C/CONECTOR</t>
  </si>
  <si>
    <t>HASTE INOX P/ABERTURA DE BASCULANTE(IMAB-REF.AT 0686 OU SIMILAR)</t>
  </si>
  <si>
    <t>HASTE ZINCADA D = 125MM (AQUAPLUV OU SIMILAR)</t>
  </si>
  <si>
    <t>PLANTA - HERBÁCEA / MINI FICUS</t>
  </si>
  <si>
    <t>HERBICIDA ESTERILIZANTE DE SOLO (ROUNDUP OU SIMILAR)</t>
  </si>
  <si>
    <t>ÍCONE DE IDENTIFICAÇÃO</t>
  </si>
  <si>
    <t>IGOLFLEX BRANCO</t>
  </si>
  <si>
    <t>IMPERMEABILIZANTE DE PEGA ULTRA-RÁPIDA P/CONCRETO E ARGAMASSA PROJETADOS (VEDACIT RAPIDÍSSIMO EM PÓ OU SIMILAR)</t>
  </si>
  <si>
    <t>IMPERMEABILIZANTE PARA CONCRETOS E ARGAMASSAS VEDACIT OU SIMILAR</t>
  </si>
  <si>
    <t>IMUNIZANTE INCOLOR PENETROL CUPIM (VEDACIT) P/ MADEIRAS APARELHADAS, OU SIMILAR</t>
  </si>
  <si>
    <t>INTERRUPTOR EMBUTIR 01 SEÇÃO SIMPLES COM PLACA</t>
  </si>
  <si>
    <t>INTERRUPTOR "SISTEMA X" 01 SEÇÃO SIMPLES COM PLACA</t>
  </si>
  <si>
    <t>INTERRUPTOR EMBUTIR 02 SEÇÕES SIMPLES COM PLACA</t>
  </si>
  <si>
    <t>INTERRUPTOR 02 SEÇÕES SIMPLES COM PLACA - SISTEMA X</t>
  </si>
  <si>
    <t>INTERRUPTOR 03 SEÇÕES SIMPLES DE EMBUTIR COM PLACA</t>
  </si>
  <si>
    <t>INTERRUPTOR 01 SEÇÃO PARALELA, DE EMBUTIR, COM PLACA</t>
  </si>
  <si>
    <t>ISOLADOR DISCO VIDRO GARFO OLHAL 175MM</t>
  </si>
  <si>
    <t>ISOLADOR PINO PORCELANA P/ 15KV</t>
  </si>
  <si>
    <t>ISOLADOR PINO VIDRO MULTI-CORPO P/ 15KV</t>
  </si>
  <si>
    <t>ISOLADOR PINO VIDRO P/ 15KV</t>
  </si>
  <si>
    <t>ISOLADOR ROLDANA PORCELANA</t>
  </si>
  <si>
    <t>JANELA DE MADEIRA ALMOFADADA COM ESCAMA E SEM POSTIGO</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</si>
  <si>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</si>
  <si>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</si>
  <si>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</si>
  <si>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</si>
  <si>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</si>
  <si>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</si>
  <si>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</si>
  <si>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</si>
  <si>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</si>
  <si>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</si>
  <si>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45° PVC SANITARIO, D= 40MM</t>
  </si>
  <si>
    <t>JOELHO 45° PVC RIGIDO SOLDAVEL MARROM, D= 110MM</t>
  </si>
  <si>
    <t>JOELHO 45° PVC SANITARIO D= 100MM</t>
  </si>
  <si>
    <t>JOELHO 45° PVC SANITARIO D= 150MM</t>
  </si>
  <si>
    <t>JOELHO 90° PVC RIGIDO COM ANEL P/ESGOTO SECUNDARIO, D= 40MM</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</si>
  <si>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</si>
  <si>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</si>
  <si>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</si>
  <si>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</si>
  <si>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</si>
  <si>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</si>
  <si>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</si>
  <si>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</si>
  <si>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</si>
  <si>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</si>
  <si>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90° PVC RIGIDO P/ ESGOTO SECUNDARIO, D= 40MM</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</si>
  <si>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</si>
  <si>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</si>
  <si>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</si>
  <si>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</si>
  <si>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</si>
  <si>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</si>
  <si>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</si>
  <si>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</si>
  <si>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</si>
  <si>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ROSCAVEL C/ BUCHA LATAO, D= 3/4"</t>
  </si>
  <si>
    <t>JOELHO 90° PVC RIGIDO SOLD. SANITARIO, D= 100MM</t>
  </si>
  <si>
    <t>JOELHO 90° C/VISITA, PVC SANITARIO, D= 100 X 50MM</t>
  </si>
  <si>
    <t>JOELHO 90° RB (REFORÇO BLINDADO), PVC RÍGIDO ROSCÁVEL, D= 1/2"</t>
  </si>
  <si>
    <t>JOELHO 90° RB (REFORÇO BLINDADO), PVC RÍGIDO ROSCÁVEL, D= 3/4"</t>
  </si>
  <si>
    <t>JOELHO 90° PVC RIGIDO ROSCAVEL C/ BUCHA LATAO, C/REDUCAO, D= 3/4" X 1/2"</t>
  </si>
  <si>
    <t>JOELHO REDUÇÃO FERRO GALVANIZADO D= 3/4 X 1/2"</t>
  </si>
  <si>
    <t>JOELHO REDUÇÃO FERRO GALVANIZADO D=1 1/2 X 1 "</t>
  </si>
  <si>
    <t>JOELHO REDUÇÃO FERRO GALVANIZADO D=2 1/2 X 2 "</t>
  </si>
  <si>
    <t>JUNCAO SIMPLES PVC RIGIDO P/ ESGOTO SECUNDARIO, D= 40 X 40MM</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</si>
  <si>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</si>
  <si>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</si>
  <si>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</si>
  <si>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</si>
  <si>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</si>
  <si>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</si>
  <si>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</si>
  <si>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</si>
  <si>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</si>
  <si>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</si>
  <si>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JUNCAO INVERTIDA PVC RIGIDO P/ ESGOTO PRIMARIO, DIAM = 75 X 50MM</t>
  </si>
  <si>
    <t>JUNCAO INVERTIDA PVC RIGIDO P/ ESGOTO PRIMARIO, DIAM = 75 X 75MM</t>
  </si>
  <si>
    <t>JUNCAO INVERTIDA PVC RIGIDO P/ ESGOTO PRIMARIO, DIAM =100 X 100MM</t>
  </si>
  <si>
    <t>JUNCAO SIMPLES PVC RIGIDO P/ ESGOTO PRIMARIO, DIAM = 50 X 50MM</t>
  </si>
  <si>
    <t>JUNCAO SIMPLES PVC RIGIDO P/ ESGOTO PRIMARIO, DIAM = 75 X 50MM</t>
  </si>
  <si>
    <t>JUNCAO SIMPLES PVC RIGIDO P/ ESGOTO PRIMARIO, DIAM = 75 X 75MM</t>
  </si>
  <si>
    <t>JUNCAO SIMPLES PVC RIGIDO P/ ESGOTO PRIMARIO, DIAM =100 X 100MM</t>
  </si>
  <si>
    <t>JUNCAO SIMPLES PVC RIGIDO P/ ESGOTO PRIMARIO, DIAM = 150 X 100MM</t>
  </si>
  <si>
    <t>JUNTA DE DILATAÇÃO PLÁSTICA PARA PISOS, 27MM X 3MM</t>
  </si>
  <si>
    <t>KIT DE AUTOMATIZAÇÃO DE PORTÃO, INCLUSO: FERRAGENS (VIGA U, ROLDANAS COM PINO, CABO DE AÇO, CHAPA E MONTANTE, ETC.) E MOTOR PPA 1/4 CV - 220V</t>
  </si>
  <si>
    <t>LABIRINTO (TREPA-TREPA) MEDINDO:1,50X1,50X2,50M EM AÇO GALVANIZADO 1" HORIZONTAL E 1 1/4" VERTICAL, SERGIPARK OU SIMILAR</t>
  </si>
  <si>
    <t>LADRILHO HIDRÁULICO "TROTTOIR" NA COR VERMELHA 20 X 20CM</t>
  </si>
  <si>
    <t>LAJE ABERT EXCÊNTRICA PRÉ-MOLDADA EM CONCRETO, ESP.=12CM, P/POÇOS DE VISITA DIAM.= 800MM</t>
  </si>
  <si>
    <t>LAJE ABERT EXCÊNTRICA PRÉ-MOLDADA EM CONCRETO, ESP.=12CM, P/POÇOS DE VISITA DIAM.=1000MM</t>
  </si>
  <si>
    <t>LAJE ABERT EXCÊNTRICA PRÉ-MOLDADA EM CONCRETO, ESP.=12CM, P/POÇOS DE VISITA DIAM.=1200MM</t>
  </si>
  <si>
    <t>LAJE PRÉ-FABRICADA COMUM PARA PISO OU FORRO</t>
  </si>
  <si>
    <t>LAJE PRÉ-FABRICADA TRELIÇADA PARA PISO OU COBERTURA, H=12CM, EL. ENCHIMENTO EM BLOCO EPS, H=8CM</t>
  </si>
  <si>
    <t>FORRO DE MADEIRA LAMBRI CUMARU/IPÊ CHAMPANHE, REGUA DE 10CM, E = 9 MM</t>
  </si>
  <si>
    <t>FORRO DE MADEIRA LAMBRI PAU D'ARCO, EM RÉGUAS DE 10CM</t>
  </si>
  <si>
    <t>LÂMPADA MISTA 160 W X 127 V</t>
  </si>
  <si>
    <t>LÂMPADA MISTA 160 W X 220 V</t>
  </si>
  <si>
    <t>LÂMPADA MISTA 250 W X 127 V</t>
  </si>
  <si>
    <t>LÂMPADA MISTA 500 W X 127 V</t>
  </si>
  <si>
    <t>LÂMPADA VAPOR METÁLICO 1000W OSRAM OU SIMILAR</t>
  </si>
  <si>
    <t>LAVANDERIA PRÉ-MOLDADA EM CONCRETO</t>
  </si>
  <si>
    <t>LAVATÓRIO LOUÇA 55X51CM, LINHA CARRARA L-60, DECA OU SIMILAR</t>
  </si>
  <si>
    <t>LAVATÓRIO LOUÇA 45,5X36CM, LINHA RAVENA L-915, DECA OU SIMILAR</t>
  </si>
  <si>
    <t>LAVATÓRIO LOUÇA SEM COLUNA, 56X46CM, LINHA RAVENA, REF: L-91, DECA OU SIMILAR</t>
  </si>
  <si>
    <t>LONA PLÁSTICA PRETA E=0,15 A 0,3 MM</t>
  </si>
  <si>
    <t>LETRAS AÇO INOX 25 X 25CM</t>
  </si>
  <si>
    <t>TUBO DE LIGACAO PVC PARA SAIDA DE VASO SANITÁRIO D= 100MM</t>
  </si>
  <si>
    <t>LÍQUIDO PARA BRILHO (LIQUIBRILHO)</t>
  </si>
  <si>
    <t>LÍQUIDO SELADOR ACRÍLICO</t>
  </si>
  <si>
    <t>LÍQUIDO SELADOR PARA PAREDE</t>
  </si>
  <si>
    <t>LIXA DE DISCO FERRO 80</t>
  </si>
  <si>
    <t>LIXA P/ FERRO</t>
  </si>
  <si>
    <t>LIXA MÉDIA P/ MADEIRA</t>
  </si>
  <si>
    <t>LIXA P/ MADEIRA Nº 100</t>
  </si>
  <si>
    <t>LUMINÁRIA PARA ILUMINAÇÃO PÚBLICA, REF. CW-50, TECNOLUX OU SIMILAR</t>
  </si>
  <si>
    <t>LUMINÁRIA PLAFONIER TIPO DROPS (SOBREPOR) GLOBO (TECNOLUX REF. 2385 OU SIMILAR)</t>
  </si>
  <si>
    <t>LUMINÁRIA (CALHA) P/ LAMPADA FLUORESCENTE 2 X 16W</t>
  </si>
  <si>
    <t>LUMINÁRIA À PROVA DE TEMPO TECNOLUX - REF. TB-30/1 (OU SIMILAR)</t>
  </si>
  <si>
    <t>LUMINÁRIA (CALHA) P/ LÂMPADA FLUORESCENTE 1 X 32 W</t>
  </si>
  <si>
    <t>LUMINÁRIA DE EMERGÊNCIA 20W</t>
  </si>
  <si>
    <t>LUMINÁRIA DECORATIVA DUPLA, BASE ALUMÍNIO FUNDIDO, DIFUSOR ESFÉRICO VIDRO, COM POSTE DE 2,5M (TECNOLUX - REF.CW-382/D OU SIMILAR)</t>
  </si>
  <si>
    <t>LUMINÁRIA DECORATIVA TRIPLA, COM POSTE DE 2,5M (TECNOLUX - REF.382/T OU SIMILAR)</t>
  </si>
  <si>
    <t>LUMINÁRIA FECHADA, C/ 1 PÉTALA, PARA ILUMINAÇÃO DE AVENIDAS E PRAÇAS C/ DIFUSOR ACRÍLICO (TECNOLUX REF.CW-565 S/3 - OU SIMILAR</t>
  </si>
  <si>
    <t>LUMINÁRIA FECHADA, C/ 2 PÉTALAS, P/ ILUMINAÇÃO DE AVENIDAS E PRAÇAS C/ DIFUSOR ACRÍLICO (TECNOLUX REF.CW-565 D/5 OU SIMILAR</t>
  </si>
  <si>
    <t>LUMINÁRIA FECHADA, C/ 3 PÉTALAS, P/ ILUMINAÇÃO DE AVENIDAS E PRAÇAS C/ DIFUSOR ACRÍLICO (TECNOLUX REF.CW-565 T/5 AT OU SIMILAR</t>
  </si>
  <si>
    <t>LUMINÁRIA FLUORESCENTE EMBUTIR COM ALETAS 2 X 20 W (TECNOLUX - REF.FLE 6440/216 OU SIMILAR)</t>
  </si>
  <si>
    <t>LUMINÁRIA FLUORESCENTE EMBUTIR COM ALETAS 2 X 40 W (TECNOLUX - REF.FLE 6440/232 OU SIMILAR)</t>
  </si>
  <si>
    <t>LUMINÁRIA FLUORESCENTE EMBUTIR COM ALETAS 4 X 32 W (TECNOLUX - REF.FLE 817/432 OU SIMILAR)</t>
  </si>
  <si>
    <t>LUMINÁRIA FLUORESCENTE PLAFONIER (SOBREPOR) 2 X 20W (TECNOLUX REF.FLP-6410/22 OU SIMILAR)</t>
  </si>
  <si>
    <t>LUMINÁRIA FLUORESCENTE PLAFONIER (SOBREPOR) 2 X 40W (TECNOLUX REF.FLP-/6410/24 OU SIMILAR)</t>
  </si>
  <si>
    <t>LUMINÁRIA FLUORESCENTE PLAFONIER (SOBREPOR) 4 X 40W (TECNOLUX REF.FLP-6410/44 OU SIMILAR)</t>
  </si>
  <si>
    <t>LUMINÁRIA FLUORESCENTE PLAFONIER (SOBREPOR) COM DIFUSOR PLANFONIER COM ALETAS 2 X 20W (TECNOLUX REF.FLP-6478/22 OU SIMILAR)</t>
  </si>
  <si>
    <t>LUMINÁRIA FLUORESCENTE PLAFONIER (SOBREPOR) COM DIFUSOR PLANFONIER COM ALETAS 2 X 40W (TECNOLUX REF.FLP-6478/24 OU SIMILAR)</t>
  </si>
  <si>
    <t>LUMINÁRIA FLUORESCENTE PLAFONIER (SOBREPOR) COM DIFUSOR PLANFONIER COM ALETAS 4 X 40W (TECNOLUX REF.FLP-6478/44 OU SIMILAR)</t>
  </si>
  <si>
    <t>LUMINÁRIA FLUORESCENTE PLAFONIER (SOBREPOR) COM DIFUSOR PLAFONIER POLIESTIRENO OU ACRÍLICO 2 X 20W (TECNOLUX REF.FLP-1014/22 OU SIMILAR)</t>
  </si>
  <si>
    <t>LUMINÁRIA FLUORESCENTE PLAFONIER (SOBREPOR) COM DIFUSOR PLAFONIER POLIESTIRENO OU ACRÍLICO 2 X 40W (TECNOLUX REF.FLP-1014/24 OU SIMILAR)</t>
  </si>
  <si>
    <t>LUMINÁRIA HERMÉTICA COM DIFUSOR ESFÉRICO EM ACRÍLICO CRISTAL OU LEITOSO, TECNOLUX REF. CW-360/1 (OU SIMILAR)</t>
  </si>
  <si>
    <t>LUMINÁRIA INDUSTRIAL CHAPA AÇO, BLINDADA, PROVA TEMPO PARA LÂMPADA FLUORESCENTE 2 X 40W (TECNOLUX REF.TB165/24 OU SIMILAR)</t>
  </si>
  <si>
    <t>LUMINÁRIA INDUSTRIAL CHAPA AÇO, BLINDADA, PROVA TEMPO PARA LÂMPADA FLUORESCENTE 4 X 40W (TECNOLUX REF.TB165/44 OU SIMILAR)</t>
  </si>
  <si>
    <t>LUMINÁRIA LM-220/5 TECNOLUX OU SIMILAR</t>
  </si>
  <si>
    <t>LUMINÁRIA PLAFONIER CA-2281P, TECNOLUX OU SIMILAR</t>
  </si>
  <si>
    <t>LUMINÁRIA INDUSTRIAL DE EMBUTIR, EM ALUMÍNIO, P/ LÂMPADA MISTA OU VAPOR MERCÚRIO, REF.:TB-105/2, TECNOLUX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</si>
  <si>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</si>
  <si>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</si>
  <si>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</si>
  <si>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</si>
  <si>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</si>
  <si>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</si>
  <si>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</si>
  <si>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</si>
  <si>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</si>
  <si>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CORRER PVC RIGIDO P/ ESGOTO SECUNDARIO, D = 40MM</t>
  </si>
  <si>
    <t>LUVA CORRER PVC RIGIDO SANITARIO D= 100MM</t>
  </si>
  <si>
    <t>LUVA DE COBRE D = 66 MM</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</si>
  <si>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</si>
  <si>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</si>
  <si>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</si>
  <si>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</si>
  <si>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</si>
  <si>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</si>
  <si>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</si>
  <si>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</si>
  <si>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</si>
  <si>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</si>
  <si>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SIMPLES PVC P/ESGOTO SECUNDARIO, D = 40MM</t>
  </si>
  <si>
    <t>LUVA PVC RÍGIDO SOLDÁVEL E COM ROSCA, MARROM, D = 25MMX3/4"</t>
  </si>
  <si>
    <t>LUVA PVC RIGIDO SOLDAVEL, MARROM, D= 110MM</t>
  </si>
  <si>
    <t>LUVA RASPA COURO CANO CURTO</t>
  </si>
  <si>
    <t>LUVA RB (REFORÇO BLINDADO) PVC RÍGIDO ROSCÁVEL D= 1/2"</t>
  </si>
  <si>
    <t>BUCHA DE REDUÇÃO COBRE D= 22MM X 15MM</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</si>
  <si>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</si>
  <si>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</si>
  <si>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</si>
  <si>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</si>
  <si>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</si>
  <si>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</si>
  <si>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</si>
  <si>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</si>
  <si>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</si>
  <si>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</si>
  <si>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</si>
  <si>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</si>
  <si>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</si>
  <si>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</si>
  <si>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</si>
  <si>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</si>
  <si>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</si>
  <si>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</si>
  <si>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</si>
  <si>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</si>
  <si>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</si>
  <si>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</si>
  <si>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</si>
  <si>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</si>
  <si>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</si>
  <si>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</si>
  <si>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</si>
  <si>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</si>
  <si>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</si>
  <si>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</si>
  <si>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</si>
  <si>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</si>
  <si>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</si>
  <si>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</si>
  <si>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</si>
  <si>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</si>
  <si>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</si>
  <si>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</si>
  <si>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</si>
  <si>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</si>
  <si>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</si>
  <si>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</si>
  <si>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</si>
  <si>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</si>
  <si>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</si>
  <si>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</si>
  <si>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</si>
  <si>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</si>
  <si>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</si>
  <si>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</si>
  <si>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</si>
  <si>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</si>
  <si>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</si>
  <si>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LUVA REDUCAO PVC RIGIDO SOLDAVEL, MARROM, D= 110 X 60MM</t>
  </si>
  <si>
    <t>LUVA REDUCAO PVC RIGIDO SOLDAVEL, MARROM, D= 110 X 75MM</t>
  </si>
  <si>
    <t>LUVA REDUCAO PVC RIGIDO SOLDAVEL, MARROM, D= 110 X 85MM</t>
  </si>
  <si>
    <t>LUVA SIMPLES PVC SANITÁRIO D= 150MM</t>
  </si>
  <si>
    <t>LUVA SIMPLES PVC SANITARIO D= 100MM</t>
  </si>
  <si>
    <t>MOURÃO MADEIRA PIQUI SERRADA E APARELHADA 13 X 13CM</t>
  </si>
  <si>
    <t>MADEIRA ESCORAMENTO ESTRONCA COMUM 10CM &lt; D &lt; 20CM</t>
  </si>
  <si>
    <t>FAIXA DE MADEIRA DE LEI (MUIRACATIARA) APARELHADA 10 X 2,5CM (0,0025 M³/M)</t>
  </si>
  <si>
    <t>MADEIRA MASSARANDUBA SERRADA</t>
  </si>
  <si>
    <t>MADEIRA MASSARANDUBA SERRADA (PEÇA) 2,5 X 10CM (0,0025 M³/M)</t>
  </si>
  <si>
    <t>MADEIRA MASSARANDUBA SERRADA (PEÇA) 2,5 X 7CM (0,00175 M³/M)</t>
  </si>
  <si>
    <t>MADEIRA MASSARANDUBA SERRADA (BARROTE/PONTALETE) 7CM X 5CM (0,0035 M³/M)</t>
  </si>
  <si>
    <t>MADEIRA MASSARANDUBA SERRADA (PEÇA) 5CM X 9CM (0,0045 M³/M)</t>
  </si>
  <si>
    <t>MADEIRA MASSARANDUBA SERRADA (PEÇA) 5CM X 11CM (0,0055 M³/M)</t>
  </si>
  <si>
    <t>MADEIRA MISTA SERRADA (BARROTE) 6 X 6CM - 0,0036 M3/M (ANGELIM, LOURO)</t>
  </si>
  <si>
    <t>MADEIRA MISTA SERRADA - PINHO 3ª (TÁBUA/SARRAFO) 2,2 X 10,0CM - 0,0022 M3/M</t>
  </si>
  <si>
    <t>MADEIRA MISTA SERRADA - PINHO 3ª (TÁBUA) 2,2 X 30CM - 0,0066 M3/M</t>
  </si>
  <si>
    <t>MADEIRA MISTA SERRADA (TÁBUA) 2,2 X 14 CM - 0,00308 M3/M</t>
  </si>
  <si>
    <t>MADEIRA MISTA SERRADA (TÁBUA) 2,2 X 22CM - 0,00484 M3/M</t>
  </si>
  <si>
    <t>MADEIRA ROLIÇA D=(+ -) 10,0CM PARA QUIOSQUE</t>
  </si>
  <si>
    <t>MANGUEIRA DE ALGODÃO P/INCÊNDIO 2 1/2" COM 30M</t>
  </si>
  <si>
    <t>MANGUEIRA TRANÇADA DE ALTA PRESSÃO DIÂMETRO = 1"</t>
  </si>
  <si>
    <t>MANGUEIRA TRANÇADA DE ALTA PRESSÃO SPT 250P Ø = 3/4"</t>
  </si>
  <si>
    <t>MANILHA 90 GR</t>
  </si>
  <si>
    <t>MANILHA SAPATILHA FERRO NODULAR GALVANIZADO</t>
  </si>
  <si>
    <t>MANILHA SAPATILHA LIGA ALUMÍNIO</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</si>
  <si>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</si>
  <si>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</si>
  <si>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</si>
  <si>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MÃO FRANCESA PLANA 1053MM</t>
  </si>
  <si>
    <t>MÃO FRANCESA REFORÇADA 500 MM (REF. VL 1.37 VALEMAM OU SIMILAR)</t>
  </si>
  <si>
    <t>MÃO FRANCESA SIMPLES 150 MM (REF. VL 1.35 VALEMAM OU SIMILAR)</t>
  </si>
  <si>
    <t>MÁRMORE BEGE BAHIA OU MARTA ROCHA E=2CM</t>
  </si>
  <si>
    <t>MÁRMORE BRANCO E=2CM</t>
  </si>
  <si>
    <t>MÁSCARA DESCARTÁVEL (3M OU SIMILAR)</t>
  </si>
  <si>
    <t>MÁSCARA JATISTA</t>
  </si>
  <si>
    <t>MÁSCARA SOLDADOR COM VISOR ARTICULADO</t>
  </si>
  <si>
    <t>MASSA ACRÍLICA</t>
  </si>
  <si>
    <t>MASSA EPOXI</t>
  </si>
  <si>
    <t>MASSA BASE ÓLEO (CORAL OU SIMILAR)</t>
  </si>
  <si>
    <t>MASSA CORRIDA A BASE PVA (CORALAR OU SIMILAR)</t>
  </si>
  <si>
    <t>MASSA VEDACAO P/AMIANTO</t>
  </si>
  <si>
    <t>MASSA VIDRACEIRO</t>
  </si>
  <si>
    <t>BATENTE SIMPLES (CAIXILHO) EM MADEIRA LEI 1ª QUALID., 7 X 3,5 CM P/PORTAS ATÉ 1,00X2,50M</t>
  </si>
  <si>
    <t>MEIO FIO GRANITICO</t>
  </si>
  <si>
    <t>MEIO FIO PRÉ-MOLDADO CONCRETO (0,12 X 0,30 X 1,00M)</t>
  </si>
  <si>
    <t>MICROESFERAS DE VIDRO TIPO I-B PARA PINTURA</t>
  </si>
  <si>
    <t>MICTÓRIO LOUÇA BRANCA S/ SIFÃO INTEGRADO (DECA - REF. M-711 OU SIMILAR)</t>
  </si>
  <si>
    <t>MICTÓRIO LOUÇA BRANCA C/ SIFÃO INTEGRADO (DECA - REF. M-712 OU SIMILAR)</t>
  </si>
  <si>
    <t>MIX - COLOR STONE</t>
  </si>
  <si>
    <t>MOLA HIDRÁULICA P/ PORTA MADEIRA (BRASIL OU SIMILAR)</t>
  </si>
  <si>
    <t>MOLA HIDRÁULICA P/ VIDRO TEMPERADO (TIPO BLINDEX - REF. 1024 OU SIMILAR)</t>
  </si>
  <si>
    <t>MOLDURA DE MADEIRA 10 X 1.5 CM</t>
  </si>
  <si>
    <t>MONTACOL (ETERNIT - REF. 901020 OU SIMILAR)</t>
  </si>
  <si>
    <t>MOTOR DIESEL HORIZONTAL MODELO NSB12, 8,5CV-1800RPM/ 12CV-2400RPM, CAP=10,5 L, 631CC, YANMAR OU SIMILAR</t>
  </si>
  <si>
    <t>MOTOR DIESEL HORIZONTAL MODELO NSB18, 12CV-1800RPM / 15CV-2200RPM, CAP=16,5 L, 866CC, YANMAR OU SIMILAR</t>
  </si>
  <si>
    <t>MOTOR DIESEL HORIZONTAL MODELO NSB80, 5,5CV-1800RPM / 7,80CV-2400RPM, CAP=9 L, 427CC, YANMAR OU SIMILAR</t>
  </si>
  <si>
    <t>MOTOR DIESEL HORIZONTAL MODELO NSB95, 6,5CV-1800RPM / 9,5CV-2400RPM, CAP=9,5 L, 510CC, YANMAR OU SIMILAR</t>
  </si>
  <si>
    <t>MUFLA INTERNA PARA CABO 25MM² - 4,16 KV</t>
  </si>
  <si>
    <t>NIPLE DUPLO DE FERRO GALVANIZADO D=1/2"</t>
  </si>
  <si>
    <t>NIPLE DUPLO DE FERRO GALVANIZADO D=3/4"</t>
  </si>
  <si>
    <t>NIPLE DUPLO DE FERRO GALVANIZADO D=1 "</t>
  </si>
  <si>
    <t>NIPLE DUPLO DE FERRO GALVANIZADO D=1 1/2"</t>
  </si>
  <si>
    <t>NIPLE DUPLO DE FERRO GALVANIZADO D=2 "</t>
  </si>
  <si>
    <t>NIPLE DUPLO DE FERRO GALVANIZADO D=3"</t>
  </si>
  <si>
    <t>NIPLE DUPLO DE FERRO GALVANIZADO D=4"</t>
  </si>
  <si>
    <t>NO-BREAK 110/220V 1.2 KVA COM 03 SAÍDAS 110V AC</t>
  </si>
  <si>
    <t>NO-BREAK DE 1,2KVA COM BATERIA EXTRA DE 12V X 45A</t>
  </si>
  <si>
    <t>ÓCULOS BRANCO PROTEÇÃO</t>
  </si>
  <si>
    <t>ÓLEO COMBUSTÍVEL A1 (B.P.F)</t>
  </si>
  <si>
    <t>ÓLEO DIESEL</t>
  </si>
  <si>
    <t>OURIÇO PARA PROTEÇÃO</t>
  </si>
  <si>
    <t>ÓXIDO NITROSO EM CILINDRO COM 28 KG COM PRESSÃO DE 32 KG/CM2</t>
  </si>
  <si>
    <t>PAINEL DE FECHAMENTO 19"</t>
  </si>
  <si>
    <t>PAPELEIRA DE LOUÇA, DECA A480, 15 X 15CM OU SIMILAR</t>
  </si>
  <si>
    <t>PÁRA-RAIO DE LINHA PEV M-175-13 DA VOLTTS OU SIMILAR</t>
  </si>
  <si>
    <t>PÁRA-RAIO TIPO POLIMÉRICO 12KV, COM DESLIGADOR AUTOMÁTICO, RESIST. N/ LINEAR</t>
  </si>
  <si>
    <t>PÁRA-RAIOS TIPO FRANKLIN 350MM, LATÃO CROMADO, DESCIDA 1 CABO (OU SIMILAR)</t>
  </si>
  <si>
    <t>PARAFUSO P/TELHA 5/16" X 110MM C/ ARRUELA METALICA E VEDACAO</t>
  </si>
  <si>
    <t>PARAFUSO 8 X 230MM P/ TELHA (ETERNIT - REF. 901057 OU SIMILAR)</t>
  </si>
  <si>
    <t>PARAFUSO AUTO-ATARRACHANTE P/ TELHA, C/ PORCA - 2 ARRUELAS CONCAVAS</t>
  </si>
  <si>
    <t>PARAFUSO C/ PORCA E ARRUELA 3/4 X 6"</t>
  </si>
  <si>
    <t>PARAFUSO CABEÇA ABAULADA 16 X 150MM</t>
  </si>
  <si>
    <t>PARAFUSO CABEÇA ABAULADA 16 X 200MM</t>
  </si>
  <si>
    <t>PARAFUSO CABEÇA ABAULADA 16 X 250MM</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</si>
  <si>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</si>
  <si>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</si>
  <si>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</si>
  <si>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</si>
  <si>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</si>
  <si>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</si>
  <si>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</si>
  <si>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</si>
  <si>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</si>
  <si>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</si>
  <si>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</si>
  <si>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SIMILAR)</t>
  </si>
  <si>
    <t>PARAFUSO COM PORCA GAIOLA</t>
  </si>
  <si>
    <t>PARAFUSO DE FIXAÇÃO COM BUCHA PLÁSTICA 8 MM</t>
  </si>
  <si>
    <t>PARAFUSO DE METAL 2 " X 12 (SEXTAVADO)</t>
  </si>
  <si>
    <t>PARAFUSO METAL 2 1/2" X 12 P/ BUCHA S-10</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</si>
  <si>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</si>
  <si>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</si>
  <si>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</si>
  <si>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</si>
  <si>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</si>
  <si>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</si>
  <si>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</si>
  <si>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</si>
  <si>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</si>
  <si>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PARALELEPÍPEDO GRANITICO (COM FRETE)</t>
  </si>
  <si>
    <t>PASTA LUBRIFICANTE PARA FERRO FUNDIDO</t>
  </si>
  <si>
    <t>PASTA P/ SOLDAR</t>
  </si>
  <si>
    <t>PASTILHA EM PORCELANA ESMALTADA, 5 X 5 CM, COR BRANCO ARARUAMA REF.GR-701, MARCA NGK OU SIMILAR</t>
  </si>
  <si>
    <t>PEDRA DE MÃO CALCÁREA</t>
  </si>
  <si>
    <t>PEDRA DE MÃO GRANÍTICA</t>
  </si>
  <si>
    <t>PEDRA LAGOA SANTA 15X30</t>
  </si>
  <si>
    <t>PEDRA MIRACEMA 11 X 23 E=3CM (TIPO GRANITICA)</t>
  </si>
  <si>
    <t>PEDRA PORTUGUESA BRANCA (BASALTO BRANCO)</t>
  </si>
  <si>
    <t>PEDRA PORTUGUESA PRETA (BASALTO PRETO)</t>
  </si>
  <si>
    <t>PEDRA SAO DOMINGOS (IRREGULAR)</t>
  </si>
  <si>
    <t>PEDRA SILVALITA</t>
  </si>
  <si>
    <t>PEDRA TOMAR DO GERU</t>
  </si>
  <si>
    <t>PEITORIL GRANITO CINZA POLIDO 17 X 2CM</t>
  </si>
  <si>
    <t>PEITORIL GRANITO CINZA POLIDO 22 X 2CM</t>
  </si>
  <si>
    <t>PEITORIL MÁRMORE BRANCO POLIDO 17 X 2CM</t>
  </si>
  <si>
    <t>PEITORIL MÁRMORE BRANCO POLIDO 22 X 2CM</t>
  </si>
  <si>
    <t>PEITORIL MÁRMORE BRANCO POLIDO 32 X 2CM</t>
  </si>
  <si>
    <t>PEITORIL MARMORITE BRANCO PRÉ-MOLDADO 17 X 2CM</t>
  </si>
  <si>
    <t>PEITORIL MARMORITE BRANCO PRÉ-MOLDADO 22 X 2CM</t>
  </si>
  <si>
    <t>IMUNIZANTE PARA MADEIRA, PENTOX OU SIMILAR</t>
  </si>
  <si>
    <t>PERMACRYL - MICRO-REVESTIMENTO, CORES INORGANICAS, TONS CLAROS, IBRATIN OU SIMILAR</t>
  </si>
  <si>
    <t>PERMALIT NOBRE 222 MALHA 12, IBRATIN OU SIMILAR</t>
  </si>
  <si>
    <t>PERSIANA HORIZONTAL EM ALUMÍNIO 50MM</t>
  </si>
  <si>
    <t>PERSIANA HORIZONTAL 25MM MICROLINE OU SIMILAR</t>
  </si>
  <si>
    <t>PERSIANA HORIZONTAL 35MM MIDLINE OU SIMILAR</t>
  </si>
  <si>
    <t>PERSIANA HORIZONTAL 15MM SLIMLUX OU SIMILAR</t>
  </si>
  <si>
    <t>PERSIANA VERTICAL EM PVC 9CM</t>
  </si>
  <si>
    <t>PERSIANA VERTICAL EM TECIDO DE NYLON</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</si>
  <si>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</si>
  <si>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</si>
  <si>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</si>
  <si>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</si>
  <si>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PINO "U" P/ ISOLADOR</t>
  </si>
  <si>
    <t>PINO DE TOPO P/ ISOLADOR 15KV 389MM</t>
  </si>
  <si>
    <t>PINO P/ ISOLADOR 15 KV, 1 X 294MM</t>
  </si>
  <si>
    <t>PISO ALTA RESISTENCIA, COMUM, COR CINZA, E=10MM, APLICADO COM JUNTAS, POLIDO ATÉ O ESMERIL 400 E ENCERADO</t>
  </si>
  <si>
    <t>PISO ALTA RESISTENCIA, COMUM, COR CINZA, E=12MM, APLICADO COM JUNTAS, POLIDO ATÉ O ESMERIL 400 E ENCERADO</t>
  </si>
  <si>
    <t>PISO ALTA RESISTENCIA, COMUM, COR CINZA, E=15MM, APLICADO COM JUNTAS, POLIDO ATÉ O ESMERIL 400 E ENCERADO</t>
  </si>
  <si>
    <t>FORNECIMENTO E INSTALAÇÃO DE PISO DE BORRACHA 500 X 500 X 3MM, COR PRETA, (PLURIGOMA, DAUD OU SIMILAR)</t>
  </si>
  <si>
    <t>PLACA 12X12CM EM CHAPA ESMALTADA PARA NUMERAÇÃO DE CASAS</t>
  </si>
  <si>
    <t>PLACA 20X45CM EM CHAPA ESMALTADA PARA IDENTIFICAÇÃO DE LOGRADOUROS</t>
  </si>
  <si>
    <t>PLACA CIRCULAR PADRÃO DNER DIÂMETRO 1,00M</t>
  </si>
  <si>
    <t>PLACA DE INAUGURAÇÃO EM ALUMÍNIO FUNDIDO MEDINDO 0,50 X 0,70 M</t>
  </si>
  <si>
    <t>PLACA DE ISOPOR, DIM:100 X 50CM, ESP=1CM</t>
  </si>
  <si>
    <t>FORRO DE GESSO, EM PLACAS 60X60 CM, SEM MADEIRAMENTO PARA FIXAÇÃO, SOB TELHADO</t>
  </si>
  <si>
    <t>PLACA DE OBRA EM CHAPA GALVANIZADA 26</t>
  </si>
  <si>
    <t>PLACA OCTOGONAL PADRÃO DNER, LARGURA = 1,00M</t>
  </si>
  <si>
    <t>PLACA PLÁSTICA DE 02 POSTOS DLP (REF. 6487 31 PIAL LEGRAND OU SIMILAR)</t>
  </si>
  <si>
    <t>PLACA PRÉ-MOLDADA DE CONCRETO ARMADO PARA MUROS (MALHA Q-61 AÇO CA-60B ESP=4CM FCK=15MPA) INCLUSIVE ESTACAS PRÉ-MOLDADAS DE CONCRETO (ESP=4CM), SEÇÃO 10X10CM, H=2,20M</t>
  </si>
  <si>
    <t>PLACA RETANGULAR PADRÃO DNER 2,00 X 1,00 M</t>
  </si>
  <si>
    <t>PLACA TRIANGULAR PADRÃO DNER, ALTURA=1,00M</t>
  </si>
  <si>
    <t>PLACA VENTILACAO P/ TELHA TIPO CANALETE 49 (ETERNIT - REF. 901101 OU SIMILAR)</t>
  </si>
  <si>
    <t>PLACA VENTILAÇÃO P/ TELHA TIPO CANALETE 90 (ETERNIT - REF. 301014 OU SIMILAR)</t>
  </si>
  <si>
    <t>PLUG PVC SANITARIO D= 100MM</t>
  </si>
  <si>
    <t>PÓ DE PEDRA - SEM FRETE</t>
  </si>
  <si>
    <t>PONTALETE DE MADEIRA DE LEI TRATADA 80X80X1500MM</t>
  </si>
  <si>
    <t>PORCA SEXTAVADA 3/8" (REF. VL 1.55 VALEMAM OU SIMILAR)</t>
  </si>
  <si>
    <t>PORTA CADEADO MÉDIO</t>
  </si>
  <si>
    <t>PORTA COMPENSADO NAVAL 18 MM REVESTIDO COM LAMINADO</t>
  </si>
  <si>
    <t>PORTA GRELHA PVC REDONDA, BRANCA, P/CAIXA E RALOS, D= 100MM</t>
  </si>
  <si>
    <t>PORTA SABÃO LÍQUIDO PLÁSTICO (AURIMAR OU SIMILAR)</t>
  </si>
  <si>
    <t>PORTA START PARA REATOR CONVENCIONAL</t>
  </si>
  <si>
    <t>PORTA TOALHA BRANCO (DECA - REF. A586 OU SIMILAR)</t>
  </si>
  <si>
    <t>PORTA PAPEL TOALHA EM AÇO INOX, MOLDENOX OU SIMILAR</t>
  </si>
  <si>
    <t>PORTA TOALHA PAPEL ROLO EM AÇO INOX</t>
  </si>
  <si>
    <t>DETECTOR PORTAL DE ALTA SENSIBILIDADEDE REF. AS360T DA MINEORO OU SIMILAR</t>
  </si>
  <si>
    <t>POSTE DE AÇO GALVANIZADO CÔNICO CONTÍNO CURVO DUPLO 148MM X 10 M, CONIPOST REF.A-2110/B OU SIMILAR</t>
  </si>
  <si>
    <t>POSTE CIRCULAR DE CONCRETO 16/ 400 PARA LINHA DE TRANSMISSÃO</t>
  </si>
  <si>
    <t>POSTE CONCRETO DUPLO T (DT) 16/600</t>
  </si>
  <si>
    <t>POSTE CONCRETO DUPLO T (DT) 10/ 150</t>
  </si>
  <si>
    <t>POSTE CONCRETO DUPLO T (DT) 10/ 300</t>
  </si>
  <si>
    <t>POSTE CONCRETO DUPLO T (DT) 10/ 600</t>
  </si>
  <si>
    <t>POSTE CONCRETO DUPLO T (DT) 10/1000</t>
  </si>
  <si>
    <t>POSTE CONCRETO DUPLO T (DT) 11/ 300</t>
  </si>
  <si>
    <t>POSTE CONCRETO DUPLO T (DT) 11/ 600</t>
  </si>
  <si>
    <t>POSTE CONCRETO DUPLO T (DT) 11/1000</t>
  </si>
  <si>
    <t>POSTE CONCRETO DUPLO T (DT) 12/ 300</t>
  </si>
  <si>
    <t>POSTE CONCRETO DUPLO T (DT) 12/ 600</t>
  </si>
  <si>
    <t>POSTE CONCRETO DUPLO T (DT) 12/1000</t>
  </si>
  <si>
    <t>POSTE EM AÇO GALVANIZADO, PARA ILUMINAÇÃO PÚBLICA, CÔNICO, CONTÍNUO, RETO, H=6.00M, D=126MM (BASE) E D=60MM (TOPO)REF.1006/B</t>
  </si>
  <si>
    <t>POSTE EM AÇO CARBONO, PARA ILUMINAÇÃO PÚBLICA, CÔNICO, CONTÍNUO, RETO, H=8.00M, D=148MM (BASE) E D=60MM (TOPO)REF.1008/B</t>
  </si>
  <si>
    <t>POSTE DE FERRO GALVANIZADO, DIAM. 3", H = 6M</t>
  </si>
  <si>
    <t>POSTE FERRO GALVANIZADO 148MM X 8M, COMPLETO, CONIPOST REF.: 0012/JG OU SIMILAR</t>
  </si>
  <si>
    <t>POSTE OFICIAL PARA VOLEI EM AÇO GALVANIZADO D=3", C/ESTICADOR E CATRACA (COD.3008)</t>
  </si>
  <si>
    <t>PRANCHA METÁLICA, E=4.7 MM, L=0.30 M</t>
  </si>
  <si>
    <t>PRATELEIRA EM COMPENSADO REVESTIDA COM FÓRMICA</t>
  </si>
  <si>
    <t>PRATELEIRA EM COMPENSADO, REVESTIDA COM LAMINADO</t>
  </si>
  <si>
    <t>PRATELEIRA MADEIRA MACIÇA, LARG=35CM, E=3CM</t>
  </si>
  <si>
    <t>PRATELEIRAS DE MADEIRA REVESTIDA EM FÓRMICA</t>
  </si>
  <si>
    <t>PREGO 1 1/2" X 13 (15 X 18)</t>
  </si>
  <si>
    <t>PREGO 18 X 30</t>
  </si>
  <si>
    <t>PREGO 2 1/2" X 10 (18 X 27)</t>
  </si>
  <si>
    <t>PREGOS 16X24</t>
  </si>
  <si>
    <t>PRESILHA DE POLIAMIDA 4,5 X 180 MM</t>
  </si>
  <si>
    <t>PRIMER EPÓXI ZINCO</t>
  </si>
  <si>
    <t>PRIMER UNIVERSAL</t>
  </si>
  <si>
    <t>PROJETOR EM ALUMÍNIO PARA LÂMPADA 2000W REF.MLE-508, EDESA OU SIMILAR</t>
  </si>
  <si>
    <t>PROJETOR RETANGULAR EM ALUMÍNIO COM VIDRO PLANO TEMPERADO REF. BW-95/1 TECNOLUX OU SIMILAR</t>
  </si>
  <si>
    <t>PUXADOR EM LATÃO FUNDIDO, C/ ALÇAS P/ JANELA C/ DUAS FOLHAS DE CORRER (IMAB - REF. PX 0412C00 OU SIMILAR</t>
  </si>
  <si>
    <t>RACK DE PISO 19" X 16 U X 570MM (GABINETE) PARA MODEMS E SOM C/PORTA DE VIDRO</t>
  </si>
  <si>
    <t>RALO SECO PVC, QUADRADO, D = 100 X 52 X 40MM, REF. Nº21, ACABAMENTO BRANCO, MARCA AKROS OU SIMILAR</t>
  </si>
  <si>
    <t>RALO SECO PVC, QUADRADO, D = 100 X 52 X 40MM, REF. Nº21, ACABAMENTO ALUMÍNIO, MARCA AKROS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</si>
  <si>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</si>
  <si>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</si>
  <si>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</si>
  <si>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</si>
  <si>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P/ LÂMPADA VAPOR SÓDIO 150W</t>
  </si>
  <si>
    <t>REATOR EXTERNO P/ LÂMPADA VAPOR SÓDIO 250W</t>
  </si>
  <si>
    <t>REATOR EXTERNO PARA LÂMPADA VAPOR DE METÁLICO 250W</t>
  </si>
  <si>
    <t>REATOR P/ LÂMPADA VAPOR MERCÚRIO 125W AFP</t>
  </si>
  <si>
    <t>REATOR P/ LÂMPADA VAPOR MERCÚRIO 250W AFP</t>
  </si>
  <si>
    <t>REATOR P/ LÂMPADA VAPOR MERCÚRIO 400W AFP</t>
  </si>
  <si>
    <t>REATOR P/ LÂMPADA VAPOR SÓDIO 400W - INTERNO</t>
  </si>
  <si>
    <t>REATOR PARTIDA RÁPIDA FATOR DE POTÊNCIA = 0,95 PARA LÂMPADA FLUORESCENTE 1X20W 127V</t>
  </si>
  <si>
    <t>REATOR VAPOR METÁLICO 1000W ALTO FATOR DA ILUMATIC OU SIMILAR</t>
  </si>
  <si>
    <t>BOCAL BAQUELITE PARA LÂMPADA COM RABICHO</t>
  </si>
  <si>
    <t>RECRIL / RESINA PARA REVESTIMENTOS</t>
  </si>
  <si>
    <t>FORNECIMENTO E INSTALAÇÃO DE REDE DE PROTEÇÃO EM NYLON MALHA 10 X 10 CM PARA QUADRAS DE ESPORTE</t>
  </si>
  <si>
    <t>REDE OFICIAL P/FUTEBOL CAMPO, NYLON, FIO 3MM, MALHA 16, DIM:7,5X2,5M (COD.2016)</t>
  </si>
  <si>
    <t>REDE PARA CESTA BASQUETE SEDA FIO 3MM, MEDINDO 45X45CM (COD.2019)</t>
  </si>
  <si>
    <t>REDE PARA TÊNIS OFICIAL 5 LONAS (4 LONAS PVC + 1 LONA COURO SINTETICO) MED:12,80X1,08M (COD.2035)</t>
  </si>
  <si>
    <t>REDE P/ TRAVE DE FUTEBOL DE SALÃO (FUTSAL), NYLON, FIO 2,5MM, MALHA 10CM, MED:3,20X2,10M (COD.2071)</t>
  </si>
  <si>
    <t>REDE VOLEI EM NYLON, PROFISSIONAL, LONA EM PVC, C/MEDIDOR ALTURA (COD.2006P)</t>
  </si>
  <si>
    <t>REDUÇÃO CONCÊNTRICA 150 X 50 MM / 75 X 50 MM (REF. VL 3.01-18 GE VALEMAM OU SIMILAR)</t>
  </si>
  <si>
    <t>REDUÇÃO CONCÊNTRICA 150 X 25 MM (REF. VL 2.02-18-150X25 VALEMAM OU SIMILAR)</t>
  </si>
  <si>
    <t>REDUÇÃO CONCÊNTRICA 400 X 50 MM / 50 X 50 MM (REF. VL 3.01-18 GE VALEMAM OU SIMILAR)</t>
  </si>
  <si>
    <t>REDUÇÃO PARA ENGATE RÁPIDO 2 1/2" X 1 1/2"</t>
  </si>
  <si>
    <t>REGISTRO PVC ESFERA C/BORBOLETA D = 1/2"</t>
  </si>
  <si>
    <t>REGISTRO PVC ESFERA C/BORBOLETA D = 3/4"</t>
  </si>
  <si>
    <t>REGISTRO PVC ESFERA C/BORBOLETA D = 1"</t>
  </si>
  <si>
    <t>REGISTRO GAVETA BRUTO 1/2" (DECA - REF.1510 HD OU SIMILAR)</t>
  </si>
  <si>
    <t>REGISTRO GAVETA BRUTO 1 " (DECA HD - REF. 1510 OU SIMILAR)</t>
  </si>
  <si>
    <t>REGISTRO GAVETA BRUTO 1 1/2" (DECA HD - REF. 1510 OU SIMILAR)</t>
  </si>
  <si>
    <t>REGISTRO GAVETA BRUTO 3/4" (DECA - REF.1510 HD OU SIMILAR)</t>
  </si>
  <si>
    <t>REGISTRO GAVETA BRUTO, C/ VOLANTE, D = 100MM (4")</t>
  </si>
  <si>
    <t>REGISTRO PRESSÃO 1/2" C/CANOPLA ACAB.CROM.SIMPLES, LINHA STANDARD C39 - REF. 1416, DECA OU SIMILAR</t>
  </si>
  <si>
    <t>REGISTRO PRESSÃO 1/2" C/CANOPLA ACAB.CROM.SIMPLES, LINHA TARGA C40 - REF.1416, DECA OU SIMILAR</t>
  </si>
  <si>
    <t>REGISTRO PRESSÃO 3/4" C/CANOPLA ACAB.CROM.SIMPLES, LINHA TARGA C40 - REF.1416, DECA OU SIMILAR</t>
  </si>
  <si>
    <t>REGISTRO PRESSÃO 1" ACAB.CROMADO P/ MICTÓRIO (LINHA TARGA C40 - REF. 1416 DECA OU SIMILAR)</t>
  </si>
  <si>
    <t>REGISTRO PRESSÃO 1/2" EM PVC</t>
  </si>
  <si>
    <t>RÉGUA (FILTRO DE LINHA) COM 5 TOMADAS 2P+T</t>
  </si>
  <si>
    <t>RELÉ FOTOELÉTRICO INDIVIDUAL 5A / 127V, S/ BASE MÓVEL</t>
  </si>
  <si>
    <t>REMOVEDOR DE PINTURA ÓLEO OU ESMALTE - CORAL OU SIMILAR</t>
  </si>
  <si>
    <t>RODAPE ALTA RESISTÊNCIA, ALT=10CM</t>
  </si>
  <si>
    <t>RODAPÉ GRANITO CINZA ANDORINHA POLIDO 10 X 2CM</t>
  </si>
  <si>
    <t>RODAPÉ MADEIRA, 10 X 1,5CM</t>
  </si>
  <si>
    <t>RODAPÉ MÁRMORE BRANCO POLIDO, 10 X 2CM</t>
  </si>
  <si>
    <t>ROLDANA PARA PORTA CORRER (INFERIOR)</t>
  </si>
  <si>
    <t>ROLDANA PARA PORTA CORRER (SUPERIOR)</t>
  </si>
  <si>
    <t>RUFO CHAPA ALUMÍNIO 0,6 MM (2,0 KG/M2), L=30CM</t>
  </si>
  <si>
    <t>RUFO EM CHAPA ZINCO, LARG = 30,0CM</t>
  </si>
  <si>
    <t>SABÃO EM PÓ</t>
  </si>
  <si>
    <t>SABONETEIRA BRANCA 7,5 X 15CM (DECA - REF. A380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</si>
  <si>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</si>
  <si>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</si>
  <si>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</si>
  <si>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</si>
  <si>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SANCA OU CIMALHA GESSO LARG= 6CM, APLICADA</t>
  </si>
  <si>
    <t>SANCA OU CIMALHA GESSO LARG=10CM, APLICADA</t>
  </si>
  <si>
    <t>CIMALHA EM MADEIRA ANGELIN DIMENSÕES 5CM X 3,2CM</t>
  </si>
  <si>
    <t>SAPATILHA P/ CABO AÇO ATE 9,5MM</t>
  </si>
  <si>
    <t>SECADOR DE MÃO ELETRÔNICO 110/220V</t>
  </si>
  <si>
    <t>SEIXO ROLADO DIÂMETRO 50 A 100 M, PÊSO ESPECÍFICO 2,25 T/M3 (SEM FRETE)</t>
  </si>
  <si>
    <t>SELADOR PERMASELOR, IBRATIN OU SIMILAR</t>
  </si>
  <si>
    <t>SHORT BREAK ( 150VA/110V)</t>
  </si>
  <si>
    <t>SIFAO COM VALVULA PARA TANQUE LAVAR, 1 1/4" X 40, AKROS Nº. 8 OU SIMILAR</t>
  </si>
  <si>
    <t>SIFÃO CROMADO PARA BEBEDOURO, CELITE 721, 1 1/2" OU SIMILAR</t>
  </si>
  <si>
    <t>SIFÃO CROMADO PARA LAVATÓRIO, DECA REF.1680C 1 X 1 1/2 OU SIMILAR</t>
  </si>
  <si>
    <t>SIFÃO PARA MICTÓRIO, DECA 1681, 1 X 2", ACABAMENTO CROMADO</t>
  </si>
  <si>
    <t>SILICONE INCOLOR (AQUELLA OU SIMILAR)</t>
  </si>
  <si>
    <t>SINALIZADOR DUPLO P/ ENTRADA VEÍCULOS (TECNOLUX - REF. TW-75 OU SIMILAR)</t>
  </si>
  <si>
    <t>SINALIZADOR SIMPLES P/ ENTRADA VEÍCULOS (TECNOLUX - REF. TW-70 OU SIMILAR)</t>
  </si>
  <si>
    <t>CAMPAINHA CIGARRA 127V SISTEMA "X" REF.675040, PIAL OU SIMILAR</t>
  </si>
  <si>
    <t>SIRENE DE ALCANCE - 500M, 100A-220V, REF.ENGESIG OU SIMILAR</t>
  </si>
  <si>
    <t>SOLDA BRANCA PREPARADA 30/70</t>
  </si>
  <si>
    <t>SOLEIRA ALTA RESISTENCIA LARG=15 CM, MOLDADA IN-LOCO</t>
  </si>
  <si>
    <t>SOLEIRA DE MÁRMORE BRANCO POLIDO, L = 23CM, E = 2CM</t>
  </si>
  <si>
    <t>SOLEIRA GRANITO POLIDO CINZA ANDORINHA 15 X 2CM</t>
  </si>
  <si>
    <t>SOLEIRA GRANITO POLIDO CINZA ANDORINHA 18 X 2CM</t>
  </si>
  <si>
    <t>SOLEIRA MADEIRA 15 X 2CM</t>
  </si>
  <si>
    <t>SOLEIRA MADEIRA 18 X 2CM</t>
  </si>
  <si>
    <t>SOLEIRA DE MÁRMORE BRANCO POLIDO 15 X 2CM</t>
  </si>
  <si>
    <t>SOLEIRA DE MÁRMORE BRANCO POLIDO 18 X 2CM</t>
  </si>
  <si>
    <t>SOLUCAO LIMPADORA PVC</t>
  </si>
  <si>
    <t>SOLVENTE PARA TINTA EPÓXI</t>
  </si>
  <si>
    <t>SOLVENTE PARA TINTA ESMALTE SINTÉTICO</t>
  </si>
  <si>
    <t>SPOT COM LÂMPADA DICRÓICA 12 X 50W (TECNOLUX SP-808 OU SIMILAR)</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</si>
  <si>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</si>
  <si>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</si>
  <si>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</si>
  <si>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</si>
  <si>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</si>
  <si>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</si>
  <si>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</si>
  <si>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</si>
  <si>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START PARA REATOR CONVENCIONAL</t>
  </si>
  <si>
    <t>SUPORTE "T" 800MM</t>
  </si>
  <si>
    <t>SUPORTE ( RECEPTÁCULO) P/ LÂMPADA FLUORESCENTE</t>
  </si>
  <si>
    <t>SUPORTE/SOQUETE PARA LAMPADA DE PORCELANA</t>
  </si>
  <si>
    <t>SUPORTE C/ISOLADOR P/PARA-RAIO MASTRO SIMPLES</t>
  </si>
  <si>
    <t>SUPORTE P/ TRANSFORMADOR EM POSTE DT</t>
  </si>
  <si>
    <t>SUPORTE P/ 02 TUBOS DE COBRE D= 15MM</t>
  </si>
  <si>
    <t>SUPORTE P/ 02 TUBOS DE COBRE D= 22MM</t>
  </si>
  <si>
    <t>SUPORTE P/ 03 TUBOS DE COBRE D= 15MM</t>
  </si>
  <si>
    <t>SUPORTE P/ 03 TUBOS DE COBRE D= 22MM</t>
  </si>
  <si>
    <t>SUPORTE P/ 05 TUBOS DE COBRE D= 15MM</t>
  </si>
  <si>
    <t>SUPORTE P/ 05 TUBOS DE COBRE D= 22MM</t>
  </si>
  <si>
    <t>SUPORTE EM "U" PARA FIXAÇÃO DO PENDURAL EM LINHAS DE TESOURAS, EM BARRA 4" X 3/16" COM PARAFUSO E PORCA 5/8"</t>
  </si>
  <si>
    <t>SUPORTE PVC P/CALHA PLUVIAL D=125MM (LINHA AQUAPLUV,TIGRE OU SIMILAR)</t>
  </si>
  <si>
    <t>MODULO CEGO PARA TOMADA RJ-45</t>
  </si>
  <si>
    <t>TAMPA DE EXTREMIDADE DLP (REF. 333 44 PIAL LEGRAND OU SIMILAR)</t>
  </si>
  <si>
    <t>TAMPA DE FERRO FUNDIDO QUADRADA (600X600MM), CARGA MAX. 2000KG P/CX.INSPEÇÃO</t>
  </si>
  <si>
    <t>TAMPA DE FERRO FUNDIDO PADRÃO TELEBRÁS TIPO R1 (385X630MM) 25KG, CARGA MAX.1500KG</t>
  </si>
  <si>
    <t>TAMPA DE FERRO FUNDIDO PADRÃO TELEBRÁS TIPO R2 (545X1104MM) 75KG, CARGA MAX.2000KG</t>
  </si>
  <si>
    <t>ASSENTO PARA VASO SANITARIO, PLASTICO, UNIVERSAL, BRANCO, TIPO CONVENCIONAL, INCEPA OU SIMILAR</t>
  </si>
  <si>
    <t>TAMPA PARA CAIXA 4"X 4", PIAL OU SIMILAR</t>
  </si>
  <si>
    <t>TAMPÃO P/ TELHA TIPO CANALETE 49 (ETERNIT OU SIMILAR)</t>
  </si>
  <si>
    <t>TAMPÃO P/ TELHA TIPO CANALETE 90 (ETERNIT - REF. 301020 OU SIMILAR)</t>
  </si>
  <si>
    <t>TAMPO BALCÃO MÁRMORE BRANCO P/ PIA 57 X 140 X 2CM</t>
  </si>
  <si>
    <t>TAMPO EM MÁRMORE CHOCOLATE PARA PIA OU LAVATÓRIO</t>
  </si>
  <si>
    <t>PIA DE COZINHA EM AÇO INOX 1,00X0,60M C/ 1 CUBA, SEM VALVULA (PADRÃO COMERCIAL)</t>
  </si>
  <si>
    <t>PIA DE COZINHA EM AÇO INOX 1,40X0,60M C/ 1 CUBA, SEM VALVULA (PADRÃO COMERCIAL)</t>
  </si>
  <si>
    <t>PIA DE COZINHA EM AÇO INOX 1,60X0,60M C/ 1 CUBA, SEM VALVULA (PADRÃO COMERCIAL)</t>
  </si>
  <si>
    <t>PIA DE COZINHA EM AÇO INOX 1,80X0,60M C/ 1 CUBA, SEM VALVULA (PADRÃO COMERCIAL)</t>
  </si>
  <si>
    <t>PIA DE COZINHA EM AÇO INOX 2,00X0,60M C/ 1 CUBA, SEM VALVULA (PADRÃO COMERCIAL)</t>
  </si>
  <si>
    <t>PIA DE COZINHA EM AÇO INOX 1,80X0,60M C/ 2 CUBAS, SEM VALVULA (PADRÃO COMERCIAL)</t>
  </si>
  <si>
    <t>TANQUE EM AÇO INOX (52X54X30)CM</t>
  </si>
  <si>
    <t>TANQUE LOUÇA, BRANCO, SEM COLUNA (DECA - REF. TQ-03 OU SIMILAR)</t>
  </si>
  <si>
    <t>TANQUE SIMPLES EM MÁRMORE SINTÉTICO (60X60)CM</t>
  </si>
  <si>
    <t>TANQUE (LAVANDERIA) DE CIMENTO PRE-MOLDADA PEQUENA (90X31X90)CM</t>
  </si>
  <si>
    <t>TE 90° PVC RIGIDO P/ ESGOTO SECUNDARIO, DIAM = 40MM</t>
  </si>
  <si>
    <t>TE 90° PVC RIGIDO SOLDAVEL, LLR, C/BUCHA LATAO BOLSA CENTRAL, D= 20 X 1/2"</t>
  </si>
  <si>
    <t>TE 90° PVC RIGIDO SOLDAVEL, LLR, C/BUCHA LATAO BOLSA CENTRAL, D= 25 X 3/4"</t>
  </si>
  <si>
    <t>TÊ 90° REDUÇÃO PVC RIGIDO ROSCAVEL D= 1" X 3/4"</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</si>
  <si>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</si>
  <si>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</si>
  <si>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</si>
  <si>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</si>
  <si>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</si>
  <si>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</si>
  <si>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</si>
  <si>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</si>
  <si>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</si>
  <si>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</si>
  <si>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TE PVC SANITARIO, SERIE R, D= 150 X 150MM</t>
  </si>
  <si>
    <t>TE PVC SANITARIO D= 100 X 100MM</t>
  </si>
  <si>
    <t>TE 90° RB (REFORÇO BLINDADO) PVC RÍGIDO ROSCÁVEL D= 1/2"</t>
  </si>
  <si>
    <t>TE 90° RB (REFORÇO BLINDADO) PVC RÍGIDO ROSCÁVEL D= 3/4"</t>
  </si>
  <si>
    <t>TÊ 90° REDUÇÃO PVC RÍGIDO PARA ESGOTO PRIMÁRIO D= 150X100MM</t>
  </si>
  <si>
    <t>TÊ REDUÇÃO FERRO GALVANIZADO D= 3/4 X 1/2"</t>
  </si>
  <si>
    <t>TÊ REDUÇÃO FERRO GALVANIZADO D=1 1/ 4 X 1 "</t>
  </si>
  <si>
    <t>TÊ REDUÇÃO FERRO GALVANIZADO D=1 1/2 X 1 "</t>
  </si>
  <si>
    <t>TÊ REDUÇÃO FERRO GALVANIZADO D=1 1/2 X 1 1/ 4"</t>
  </si>
  <si>
    <t>TÊ REDUÇÃO FERRO GALVANIZADO D=2 1/2 X 2 "</t>
  </si>
  <si>
    <t>TÊ REDUÇÃO FERRO GALVANIZADO D=3 X 2 1/2"</t>
  </si>
  <si>
    <t>TÊ REDUÇÃO FERRO GALVANIZADO D=4 X 3"</t>
  </si>
  <si>
    <t>TELA DE AÇO GALVANIZADO, FIO 12BWG, MALHA 2", LOSANGULAR, SEM REVESTIMENTO</t>
  </si>
  <si>
    <t>TELA DE AÇO GALVANIZADO, FIO 12BWG, MALHA 2", LOSANGULAR, COM REVESTIMENTO EM PVC</t>
  </si>
  <si>
    <t>TELA DE AÇO GALVANIZADO, FIO 12BWG, MALHA 2 1/2", LOSANGULAR, COM REVESTIMENTO EM PVC</t>
  </si>
  <si>
    <t>TELA LOSANGULAR N22 MALHA 6 X 6MM</t>
  </si>
  <si>
    <t>TELA DE NYLON MALHA 5MM TIPO MOSQUITEIRO/FACHADEIRA (PROTEÇÃO DE FACHADAS)</t>
  </si>
  <si>
    <t>TELA AÇO SOLDADA NERVURADA CA-60, Q-61, MALHA 15X15CM, FERRO 3.4MM, PAINEL 2,45X6,0M, (0,97KG/M²), TELCON OU SIMILAR</t>
  </si>
  <si>
    <t>TELA AÇO SOLDADA NERVURADA CA-60, Q-196, MALHA 10X10CM, FERRO 5.0MM, PAINEL 2,45X6,0M, (3,11KG/M²), TELCON OU SIMILAR</t>
  </si>
  <si>
    <t>TELA DE POLIETILENO ESTIRADO PARA TAPUMES ( MALHA 80X40 E 65X40MM) H=1,20M</t>
  </si>
  <si>
    <t>TELHA CERÂMICA TIPO PLAN, 1ª QUALID, COMP=41CM, 28 UN/M² (SIMONASSI OU SIMILAR)</t>
  </si>
  <si>
    <t>TELHA CERÂMICA TIPO COLONIAL, COR CLARA, 1ª QUALID, COMP=51,5CM, 26 UN/M² (ITABAIANINHA OU SIMILAR)</t>
  </si>
  <si>
    <t>TELHA CERÂMICA TIPO FRANCESA, 1ª QUALID, 24X40X4CM, 17 UN/M2</t>
  </si>
  <si>
    <t>TELHA ECOLÓGICA ONDULINE 2,00 X 0,95 X 0,028 M</t>
  </si>
  <si>
    <t>TELHA EM ALUMÍNIO, ONDULADA, ESP = 0,5 MM</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</si>
  <si>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</si>
  <si>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</si>
  <si>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</si>
  <si>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(ETERNIT OU SIMILAR)</t>
  </si>
  <si>
    <t>TELHA FIBROCIMENTO TIPO CANALETE 90 S/ ACESSORIOS, COMPRIMENTO 9.20 M (ETERNIT OU SIMLIAR)</t>
  </si>
  <si>
    <t>TELHA EM ALUMÍNIO, TRAPEZOIDAL, SEM ISOLAMENTO, COM ACESSÓRIOS DE FIXAÇÃO(CALÇO,HASTE E GOIVA), ESP = 0,6 MM</t>
  </si>
  <si>
    <t>TELHA DE VIDRO TIPO FRANCESA MEDINDO:390X240X30MM (PRISMATIC OU SIMILAR)</t>
  </si>
  <si>
    <t>TERMINAL 50 X 50 MM PARA ELETROCALHA PERFURADA METALICA (REF. VL 3.01-25 GE VALEMAM OU SIMILAR)</t>
  </si>
  <si>
    <t>TERMINAL 75 X 50 MM PARA ELETROCALHA PERFURADA METALICA (REF. VL 3.01-25 GE VALEMAM OU SIMILAR)</t>
  </si>
  <si>
    <t>TINTA TEXTURA ACRÍLICA</t>
  </si>
  <si>
    <t>TINTA TEXTURATTO COLORIDO</t>
  </si>
  <si>
    <t>TIJOLO MACIÇO 4 X 9 X 17CM</t>
  </si>
  <si>
    <t>TIJOLO REFRATÁRIO 6,3 X 11 X 22CM</t>
  </si>
  <si>
    <t>TINTA ACRÍLICA</t>
  </si>
  <si>
    <t>TINTA ACRÍLICA RODOVIÁRIA COR AMARELA PARA DEMARCAÇÃO DE TRÂNSITO</t>
  </si>
  <si>
    <t>TINTA AUTOMOTIVA</t>
  </si>
  <si>
    <t>TINTA BETUMINOSA NEUTROL 45 (VEDACIT) - P/ CONCRETO E ALVENARIA OU SIMILAR</t>
  </si>
  <si>
    <t>TINTA BORRACHA CLORADA COBERIT (VEDACIT), OU SIMILAR</t>
  </si>
  <si>
    <t>TINTA CERÂMICA</t>
  </si>
  <si>
    <t>TINTA FUNDO EPÓXI</t>
  </si>
  <si>
    <t>ESMALTE EPÓXI</t>
  </si>
  <si>
    <t>TINTA EPÓXI À BASE DE ALCATRÃO DE ULHA - 1265 OU SIMILAR</t>
  </si>
  <si>
    <t>TINTA ESMALTE SINTÉTICO (CORALIT OU SIMILAR)</t>
  </si>
  <si>
    <t>TINTA ESMALTE FOSCO GRAFITE</t>
  </si>
  <si>
    <t>TINTA HIDRACOR OU SIMILAR</t>
  </si>
  <si>
    <t>TINTA NOVACOR PISO OU SIMILAR</t>
  </si>
  <si>
    <t>TINTA ACRILICA NOVACOR P/AZULEJO, SHERWIN WILLIAMS OU SIMILAR</t>
  </si>
  <si>
    <t>TINTA PVA LÁTEX PARA EXTERIOR - CORALMUR BRANCO GELO</t>
  </si>
  <si>
    <t>TINTA PVA LÁTEX PARA INTERIOR CORALMUR OU SIMILAR</t>
  </si>
  <si>
    <t>TINTA REFLETIVA AMARELA PARA DEMARCAÇÃO DE TRÁFEGO (INDUTIL OU SIMILAR)</t>
  </si>
  <si>
    <t>VERGALHÃO (TIRANTE) COM ROSCA TOTAL Ø 1/4"X1000MM (MARVITEC REF. 1431 OU SIMILAR)</t>
  </si>
  <si>
    <t>TOLDO EM POLICARBONATO, MULTILUX, TIPO ALVEOLAR, COR CRISTAL, E= 6 MM OU SIMILAR</t>
  </si>
  <si>
    <t>TOMADA PARA LÓGICA, SISTEMA X, COM PLACA</t>
  </si>
  <si>
    <t>TOMADA PARA LÓGICA, RJ45, COM PLACA</t>
  </si>
  <si>
    <t>TOMADA DE PISO PARA TELEFONE 4" X 4" RJ11 COM PLACA DE LATÃO</t>
  </si>
  <si>
    <t>TOMADA TELEFONE EMBUTIR PADRÃO TELEBRÁS C/ PLACA</t>
  </si>
  <si>
    <t>TOMADA TELEFONE PADRÃO TELEBRÁS, "SISTEMA X"</t>
  </si>
  <si>
    <t>TOMADA TRIPOLAR P/AR CONDICIONADO REF:5UB5 530 - SIEMENS OU SIMILAR</t>
  </si>
  <si>
    <t>TORNEIRA DE BÓIA P/CAIXA D'AGUA D = 1 1/4" REF:1350B (DECA OU SIMILAR)</t>
  </si>
  <si>
    <t>TORNEIRA DE BOIA P/CAIXA D'AGUA EM PVC D = 3/4"</t>
  </si>
  <si>
    <t>TORNEIRA DE BÓIA P/CAIXA D'AGUA EM PVC D = 1/2"</t>
  </si>
  <si>
    <t>TORNEIRA DE BOIA P/CAIXA D'AGUA EM PVC D = 1"</t>
  </si>
  <si>
    <t>TORNEIRA CROMADA COM AREJADOR PARA PIA DE COZINHA, DECA, LINHA TARGA 1159C40 OU SIMILAR</t>
  </si>
  <si>
    <t>TORNEIRA DE ACIONAMENTO RESTRITO (PARA JARDINS), DOCOL, 1122 OU SIMILAR</t>
  </si>
  <si>
    <t>TORNEIRA DE BÓIA P/CAIXA D'AGUA D = 1", REF:1350 (DECA OU SIMILAR)</t>
  </si>
  <si>
    <t>TORNEIRA CROMADA PARA USO GERAL, DECA 1152 C39 OU SIMILAR</t>
  </si>
  <si>
    <t>TORNEIRA PARA LAVATÓRIO CROMADA, DECA, LINHA TARGA 1190C40 OU SIMILAR</t>
  </si>
  <si>
    <t>TORNEIRA P/ PIA COZINHA D=1/2" (LINHA STANDARD, DECA, REF.1159-C39 OU SIMILAR)</t>
  </si>
  <si>
    <t>TORNEIRA PLASTICA PARA JARDINS 1/2", HERC 1128 OU SIMILAR</t>
  </si>
  <si>
    <t>TORNEIRA PLÁSTICA PARA LAVATÓRIO 1/2", HERC 1195 OU SIMILAR</t>
  </si>
  <si>
    <t>TRANCA DE CELA GRADE TIPO I</t>
  </si>
  <si>
    <t>TRANCA DE CELA GRADE TIPO II</t>
  </si>
  <si>
    <t>TRANSFORMADOR MONOFÁSICO C/ DERIV 10 KVA, AT 13800V, BT 230/115V PADRÃO ENERGISA</t>
  </si>
  <si>
    <t>TRANSFORMADOR TRIFÁSICO C/ DERIV 112,5 KVA, AT 13800V, BT 220/127V PADRÃO ENERGISA</t>
  </si>
  <si>
    <t>TRANSFORMADOR TRIFÁSICO C/ DERIV 150 KVA, AT 13800V, BT 220/127V PADRÃO ENERGISA</t>
  </si>
  <si>
    <t>TRANSFORMADOR TRIFÁSICO C/ DERIV 225 KVA, AT 13800V, BT 220/127V IMERSO EM OLEO MINERAL</t>
  </si>
  <si>
    <t>TRANSFORMADOR TRIFÁSICO C/ DERIV 300 KVA, AT 13800V, BT 220/127V IMERSO EM OLEO MINERAL</t>
  </si>
  <si>
    <t>TRANSFORMADOR TRIFÁSICO CLASSE DE ISOLAMENTO 15KV - POTÊNCIA 500 KVA - DERIVAÇÕES PRIMÁRIAS 13,8/13,2/12,6/12,0/11, TENSÃO SECUNDÁRIA 220/127V-ESTRELA, DESLOCAMENTO ANGULAR DYN1, NBI 95KV, À ÓLEO, BLUTRAFOS OU SIMILAR</t>
  </si>
  <si>
    <t>TRILHO ELETRIFICADO DE 1M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</si>
  <si>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</si>
  <si>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</si>
  <si>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</si>
  <si>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</si>
  <si>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</si>
  <si>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</si>
  <si>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</si>
  <si>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</si>
  <si>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</si>
  <si>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</si>
  <si>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</si>
  <si>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</si>
  <si>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</si>
  <si>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</si>
  <si>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</si>
  <si>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</si>
  <si>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</si>
  <si>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</si>
  <si>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</si>
  <si>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PERFURADO D=0,20M</t>
  </si>
  <si>
    <t>TUBO CONCRETO SIMPLES POROSO D=0,20M</t>
  </si>
  <si>
    <t>TUBO CONCRETO SIMPLES POROSO D=0,30M</t>
  </si>
  <si>
    <t>TUBO CONCRETO SIMPLES D=0,30M</t>
  </si>
  <si>
    <t>TUBO CONCRETO SIMPLES D=0,40M</t>
  </si>
  <si>
    <t>TUBO DE LIGAÇÃO EM PVC PARA VASO SANITÁRIO, ACABAMENTO CROMADO, CIPLA OU SIMILAR</t>
  </si>
  <si>
    <t>TUBO DE AÇO GALVANIZADO LEVE C/ COSTURA C/ ROSCA BSP Ø = 33,7MM (1"), E = 2,25MM, L = 6000MM NBR 5580</t>
  </si>
  <si>
    <t>TUBO DE AÇO GALVANIZADO LEVE C/ COSTURA C/ ROSCA BSP Ø = 76,1MM ( 2.1/2"), E = 3MM, L = 6000MM NBR 5580</t>
  </si>
  <si>
    <t>TUBO DE AÇO GALVANIZADO LEVE C/ COSTURA C/ ROSCA BSP Ø = 60,30MM ( 2" ), E = 2,65MM, L = 6000MM NBR 5580</t>
  </si>
  <si>
    <t>TUBO DE AÇO GALVANIZADO LEVE C/ COSTURA C/ ROSCA BSP Ø = 88,9MM ( 3"), 3,00MM, L = 6000MM NBR 5580</t>
  </si>
  <si>
    <t>TUBO DE AÇO GALVANIZADO LEVE C/ COSTURA C/ ROSCA BSP Ø = 26,9MM ( 3/4"), E = 2,25MM, L = 6000MM NBR 5580</t>
  </si>
  <si>
    <t>TUBO DE AÇO GALVANIZADO LEVE C/ COSTURA C/ROSCA BSP, Ø = 169,30MM ( 6" ), E = 4,25MM, L = 6000MM NBR 5580</t>
  </si>
  <si>
    <t>TUBO PEAD FLEXIVEL CORRUGADO PERFURADO D = 4" (KANADRENO OU SIMILAR)</t>
  </si>
  <si>
    <t>TUBO PEAD FLEXIVEL CORRUGADO PERFURADO D=2 1/2" (KANADRENO OU SIMILAR)</t>
  </si>
  <si>
    <t>TUBO PEAD FLEXIVEL CORRUGADO PERFURADO D=6" (KANADRENO OU SIMILAR)</t>
  </si>
  <si>
    <t>TUBO PEAD FLEXIVEL CORRUGADO PERFURADO D=8" (KANANET OU SIMILAR)</t>
  </si>
  <si>
    <t>UNIÃO DE FERRO GALVANIZADO PARA ENGATE RÁPIDO 1 1/2"</t>
  </si>
  <si>
    <t>UNIÃO FERRO GALVANIZADO ASSENTO BRONZE D= 3/4"</t>
  </si>
  <si>
    <t>UNIÃO FERRO GALVANIZADO C/ASSENTO CONICO DE BRONZE D=1 "</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</si>
  <si>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</si>
  <si>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</si>
  <si>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</si>
  <si>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</si>
  <si>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</si>
  <si>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</si>
  <si>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</si>
  <si>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VALE TRANSPORTE</t>
  </si>
  <si>
    <t>VÁLVULA AMERICANA PARA PIA DE COZINHA, 3 1/2", CROMADA, REF.1623C, DECA OU SIMILAR</t>
  </si>
  <si>
    <t>VÁLVULA DE ESCOAMENTO PARA LAVATÓRIO, DECA 1602C OU SIMILAR</t>
  </si>
  <si>
    <t>VÁLVULA DE ESCOAMENTO PARA MICTÓRIO, REF.1606 1 1/2" DECA OU SIMILAR</t>
  </si>
  <si>
    <t>VÁLVULA DE ESFERA EM BRONZE D = 1 1/2" (BRUTA)</t>
  </si>
  <si>
    <t>VÁLVULA DE FERRO "FLOW SWICHT" P/ INSTALAÇÕES DE COMBATE A INCÊNDIO 2 1/2"</t>
  </si>
  <si>
    <t>TORNEIRA (VÁLVULA) DE PAREDE PARA LAVATÓRIO, MODELO PRESSMATIC - PEMATIC, DOCOL OU SIMILAR REF.170120</t>
  </si>
  <si>
    <t>VÁLVULA PÉ C/ CRIVO LATÃO, D= 25MM (1")</t>
  </si>
  <si>
    <t>VÁLVULA PÉ C/ CRIVO EM LATÃO, D= 32MM (1 1/ 4")</t>
  </si>
  <si>
    <t>VALVULA RETENCAO HORIZONTAL, BRONZE, D=1/2" (15MM)</t>
  </si>
  <si>
    <t>VALVULA RETENCAO UNIVERSAL (HORIZONTAL OU VERTICAL), BRONZE, D=20MM (3/4")</t>
  </si>
  <si>
    <t>VALVULA RETENCAO UNIVERSAL (HORIZONTAL OU VERTICAL), BRONZE, D=25MM (1")</t>
  </si>
  <si>
    <t>VALVULA RETENCAO HORIZONTAL, BRONZE, D=32MM (1 1/ 4")</t>
  </si>
  <si>
    <t>VALVULA RETENCAO HORIZONTAL, BRONZE, D=40MM (1 1/2")</t>
  </si>
  <si>
    <t>VALVULA RETENCAO UNIVERSAL (HORIZONTAL OU VERTICAL), BRONZE, D=50MM (2")</t>
  </si>
  <si>
    <t>VALVULA RETENCAO HORIZONTAL, BRONZE, D=65MM (2.1/2")</t>
  </si>
  <si>
    <t>VALVULA RETENCAO HORIZONTAL, BRONZE, D=80MM (3")</t>
  </si>
  <si>
    <t>VALVULA RETENÇÃO HORIZONTAL, BRONZE, D= 100MM (4")</t>
  </si>
  <si>
    <t>VARETA CROMADA 1,20M PARA CREMONA ( CR - IMAB OU SIMILAR)</t>
  </si>
  <si>
    <t>VARETA CROMADA 1,50M PARA CREMONA ( CR - IMAB OU SIMILAR)</t>
  </si>
  <si>
    <t>VASO SANITÁRIO COM CAIXA DE DESCARGA ACOPLADA, LINHA RAVENA CP929, DECA OU SIMILAR</t>
  </si>
  <si>
    <t>VASO SANITÁRIO CONVENCIONAL, LINHA CARRARA P60, DECA OU SIMILAR</t>
  </si>
  <si>
    <t>VASO SANITÁRIO CONVENCIONAL, LINHA RAVENA P9, DECA OU SIMILAR</t>
  </si>
  <si>
    <t>VASO SANITÁRIO COM CAIXA DE DESCARGA ACOPLADA, LINHA CARRARA CP626, DECA OU SIMILAR</t>
  </si>
  <si>
    <t>VASO SANITÁRIO CONVENCIONAL, LINHA POPULAR, ELIZABETH OU SIMILAR</t>
  </si>
  <si>
    <t>VASO SANITÁRIO CONVENCIONAL, LINHA INFANTIL 08254, CELITE OU SIMILAR</t>
  </si>
  <si>
    <t>VASSOURA PIAÇAVA</t>
  </si>
  <si>
    <t>VEDACAO PARA SAIDA DE VASO SANITÁRIO D= 100 MM</t>
  </si>
  <si>
    <t>VENTILADOR COMERCIAL SEM LUMINÁRIA COM 4 PÁS INCLUSIVE CHAVE DE REVERSÃO LORENSID OU SIMILAR</t>
  </si>
  <si>
    <t>VENTILADOR DE TETO, 3 PAS, C/ GLOBO, SUPER LUMI, MARCA LOREN SID, OU SIMILAR</t>
  </si>
  <si>
    <t>VENTILADOR TETO - 03 PALHETAS SUPER BRANCO MARCA PRIMAVERA OU SIMILAR</t>
  </si>
  <si>
    <t>VENTILADOR TETO - 04 PALHETAS ARISTOCRATA PÉROLA BRANCO EM CHAPAS DE ALUMÍNIO MARCA CICLONE OU SIMILAR</t>
  </si>
  <si>
    <t>VERGALHÃO (TIRANTE) COM ROSCA TOTAL Ø 3/8"X1000MM (MARVITEC REF. 1431 OU SIMILAR)</t>
  </si>
  <si>
    <t>VERNIZ ACRILICO AUTOMOTIVO (SPRAY) 360ML</t>
  </si>
  <si>
    <t>VERNIZ POLIURETANO</t>
  </si>
  <si>
    <t>VIDRO FANTASIA CANELADO 4MM</t>
  </si>
  <si>
    <t>VIDRO LISO FUME, E= 4MM</t>
  </si>
  <si>
    <t>VIDRO LISO FUME, E= 6MM</t>
  </si>
  <si>
    <t>VIDRO LISO TRANSPARENTE INCOLOR, E= 3MM</t>
  </si>
  <si>
    <t>VIDRO LISO TRANSPARENTE INCOLOR, E= 4MM</t>
  </si>
  <si>
    <t>VIDRO LISO TRANSPARENTE INCOLOR, E= 5MM</t>
  </si>
  <si>
    <t>VIDRO LISO TRANSPARENTE INCOLOR, E= 6MM</t>
  </si>
  <si>
    <t>VIDRO TEMPERADO 8 MM, LISO, TRANSPARENTE, COM FERRAGENS</t>
  </si>
  <si>
    <t>VIDRO TEMPERADO 10MM, LISO, TRANSPARENTE, COM FERRAGENS</t>
  </si>
  <si>
    <t>VIGOTA PRÉ-MOLDADA EM CONCRETO ARMADO 0.10 X 0.15 M</t>
  </si>
  <si>
    <t>VISOR EM ALUMINIO COM VIDRO LISO 4MM</t>
  </si>
  <si>
    <t>ZARCÃO ANTICORROSIVO</t>
  </si>
  <si>
    <t>VIBRO-ACABADORA DE ASFALTO PNEU, 105,0 HP, 300 T/H OU EQUIVALENTE</t>
  </si>
  <si>
    <t>ALUGUEL DE BETONEIRA 400 L COM MOTOR 220/380V (COM CARREGADOR)</t>
  </si>
  <si>
    <t>ALUGUEL DE BOMBA DE DRENAGEM - "DARKA" - DIAMETRO 4" - ,POTÊNCIA = 5 CV</t>
  </si>
  <si>
    <t>CAMINHÃO BASC. 15,0T/10,0M3 ( M. BENZ LK 1418 -170,0KW OU EQUIVALENTE)</t>
  </si>
  <si>
    <t>CAMINHAO BASC. 9 T/6,0 M3 (M. BENZ - 1315 -150,0 KW)</t>
  </si>
  <si>
    <t>CAMINHAO ESPARG. ASF. 6000 L</t>
  </si>
  <si>
    <t>CAMINHAO GUINDAUTO 11,5 T (M.BENZ - L 1620/57 - 184,0 HP)</t>
  </si>
  <si>
    <t>ALUGUEL DE CAMINHÃO GUINDAUTO 3,0 T ( M. BENZ - 1215 C/48- 143,0 HP</t>
  </si>
  <si>
    <t>CAMINHÃO GUINDAUTO 6,5 T ( M. BENZ - L1620/51 - 143,0 HP)</t>
  </si>
  <si>
    <t>CAMINHÃO GUINDAUTO 8,5 T (M.BENZ - L 1620/51- 1840 HP</t>
  </si>
  <si>
    <t>CAMINHAO TANQUE (PIPA)10000 L (M. BENZ - 2423 K - 184,0 HP OU EQUIVALENTE)</t>
  </si>
  <si>
    <t>CAMINHAO TANQUE 6000 L (M. BENZ - ATEGO 1418/42 - 136,0 HP OU EQUIVALENTE)</t>
  </si>
  <si>
    <t>COMPRESSOR 250 PCM (ATLAS COPCO - XA-120DD - 94,0 HP OU EQUIVALENTE)</t>
  </si>
  <si>
    <t>COMPRESSOR 762 PCM (ATLAS COPCO - XA-360SD - 180,0 HP OU EQUIVALENTE)</t>
  </si>
  <si>
    <t>ESCAVADEIRA COM DRAG-LINE 760L</t>
  </si>
  <si>
    <t>DISTRIBUIDOR DE AGREGADO DE PNEUS AUTOPROPULSOR -" CIBER" , SS - 31, 400TPH - SPREADER - 90 HP.</t>
  </si>
  <si>
    <t>ESPALH. AGREG. REBOC. 1,30 M3 (CONSMAQ - EA OU EQUIVALENTE)</t>
  </si>
  <si>
    <t>GRUPO GERADOR 180KVA (144 KW)</t>
  </si>
  <si>
    <t>GRADE DISCO GA 24 X 24 (MARCHESAN OU EQUIVALENTE)</t>
  </si>
  <si>
    <t>GRUPO GERADOR (STEMAC-AUTOMÁTICO 115/103 KVA OU EQUIVALENTE) - QUADRO COMANDO AUTOMATICO</t>
  </si>
  <si>
    <t>GRUPO GERADOR 80 KVA (ALUGUEL MENSAL)</t>
  </si>
  <si>
    <t>GUINDASTE KOEHRING BANTAN ES-488 TELEKRUISER 16 TON OU EQUIVALENTE</t>
  </si>
  <si>
    <t>MAQ. PROJETAR CONCRETO - MULTIJET - SHEIKAN</t>
  </si>
  <si>
    <t>MOTONIVELADORA 15000 KG COM ESCARIFICADOR (CAT - 140M - 185,0 HP OU EQUIVALENTE)</t>
  </si>
  <si>
    <t>MOTOSCRAPER 10,7-15,3 M3 (CAT - 621B - 335,0 HP)</t>
  </si>
  <si>
    <t>PÁ - CARREGADEIRA DE ESTEIRA 1,53M3 (CAT - 953 - 130,0 HP)</t>
  </si>
  <si>
    <t>PA CARREG. S/ PNEUS CATERPILAR - 950 G H</t>
  </si>
  <si>
    <t>PERFURATRIZ (ATLAS COPCO -RH 571 5L)</t>
  </si>
  <si>
    <t>PICK-UP, CAPACIDADE 1,2 T</t>
  </si>
  <si>
    <t>PULVINIX A. PROP. 25 M3/H (T-TERRA - SS PRM 7 - 188,0 HP OU EQUIVALENTE)</t>
  </si>
  <si>
    <t>RETROESCAVADEIRA PNEUS (MASSEY FERGUSON MF - 86 HF OU EQUIVALENTE)</t>
  </si>
  <si>
    <t>ROLO LISO AUTOPROP. 10,0 T (DYNAPAC - CA 25D - 118,0 HP)</t>
  </si>
  <si>
    <t>ROLO LISO VIB. AUTOPROP. 9,0T (DYNAPAC - CK-50 - 84,0 HP)</t>
  </si>
  <si>
    <t>ROLO LISO VIB. A. PROP. 10,0 T (T-TERRA - SPV 84 LISO - 130,0 HP)</t>
  </si>
  <si>
    <t>ROLO TANDEM PARA ASFALTO/SOLOS DYNAPAC CC900 OU SIMILAR</t>
  </si>
  <si>
    <t>ROLO PE CARNEIRO A. PROP. (DYNAPAC: CA - 250P OU EQUIVALENTE)</t>
  </si>
  <si>
    <t>ROLO PNEU A. PROP. 25 T (CATERPILLAR - PS -360 - 145,0 HP OU EQUIVALENTE)</t>
  </si>
  <si>
    <t>ROLO TANDEM A. PROP. 10,0 T (MULLER - RT 82H - 58,5 HP)</t>
  </si>
  <si>
    <t>ROMPEDOR 56,0 PCM / 1150 IPM (ATLAS COPCO -TEX 11 OU EQUIVALENTE)</t>
  </si>
  <si>
    <t>TALHA COMPACTA NT CAP. 500 KG C/ 5,00M DE ELEVAÇÃO</t>
  </si>
  <si>
    <t>TALHA MANUAL 2,0 T, ELEV.= 5,0 M ("KOCH" OU EQUIVALENTE)</t>
  </si>
  <si>
    <t>TALHA MANUAL 3,0 T, ELEV.= 5,0 M ("KOCH" OU EQUIVALENTE)</t>
  </si>
  <si>
    <t>TALHA MANUAL 5,0 T, ELEV.= 5,0 M ("KOCH" OU EQUIVALENTE)</t>
  </si>
  <si>
    <t>TANQUE ESTACIONÁRIO 30.000 L (PRE-AQUECEDOR TAA-SERPENTINA OU EQUIVALENTE)</t>
  </si>
  <si>
    <t>TIRFOR 1,6 T - 20M DE CABO</t>
  </si>
  <si>
    <t>TIRFOR 3,2 T - 20M DE CABO</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</si>
  <si>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</si>
  <si>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</si>
  <si>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</si>
  <si>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</si>
  <si>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</si>
  <si>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USINA DE ASFALTO À FRIO CIFALI CAP. 60/100 TON/H, 43 KW</t>
  </si>
  <si>
    <t>USINA DE ASFALTO GRAVIMÉTRICA 100/150 T/H</t>
  </si>
  <si>
    <t>USINA DE SOLOS, DOSADORES TRIPLOS, CALHA VIBRATÓRIA, 200/500 TON, 75 KW, OU EQUIVALENTE</t>
  </si>
  <si>
    <t>VASSOURA MECÂNICA CMV: VM 7 REBOCÁVEL OU EQUIVALENTE</t>
  </si>
  <si>
    <t>ARO FLEXÍVEL P/CESTA BASQUETE PROFISSIONAL DIAM=45CM (COD.4002)</t>
  </si>
  <si>
    <t>BANCO DE MADEIRA DE LEI SEM ENCOSTO, TIPO SUECO, MEDINDO 45X45X300CM, NATURAL (SEM VERNIZ)</t>
  </si>
  <si>
    <t>CALHA MEIO-TUBO DE CONCRETO SIMPLES D=400MM P/AGUA PLUVIAL</t>
  </si>
  <si>
    <t>CARTUCHO PARA CONECTOR CUNHA SÉRIE AZUL</t>
  </si>
  <si>
    <t>CERÂMICA 7,5 X 7,5 CM, PEI-1, PORTOBELLO, NETUNO BRANCO OU SIMILAR</t>
  </si>
  <si>
    <t>CERÂMICA 9,5 X 9,5 CM, PEI-3, PORTOBELLO, LINHA ARQ NEVE OU SIMILAR</t>
  </si>
  <si>
    <t>CERÂMICA 45 X 45 CM, PORTOBELLO, LINHA PROGETTO PORCELANATO BIANCO TU POLIDO, OU SIMILAR</t>
  </si>
  <si>
    <t>CERÂMICA 45 X 45 CM, PORTOBELLO, LINHA D´AMPEZZO PORCELANATO AVANA OU SIMILAR</t>
  </si>
  <si>
    <t>COMPENSADO PLASTIFICADO 10MM</t>
  </si>
  <si>
    <t>CONECTOR CUNHA P/C 1/0 C/ 1/0 AWG A1</t>
  </si>
  <si>
    <t>ESTRUTURA/SUPORTE OFICIAL P/TABELA DE BASQUETE EM TUBO AÇO GALVANIZADO D=5", H=3,05M PISO/ARO, PINTURA SINTÉTICA.(COD.4016)</t>
  </si>
  <si>
    <t>ISOLADOR DE DISCO POLIMÉRICO 15 KV</t>
  </si>
  <si>
    <t>LAVATÓRIO LOUÇA SEM COLUNA, LINHA POPULAR, ELIZABETH OU SIMILAR</t>
  </si>
  <si>
    <t>RODAPÉ CERÂMICO 10 X 45 CM, PORTOBELLO, PORCELANATO BIANCO TU POLIDO, LINHA PROGETTO, OU SIMILAR</t>
  </si>
  <si>
    <t>TABELA PARA BASQUETE EM FIBRA DE VIDRO (1,80X1,20M)</t>
  </si>
  <si>
    <t>BARRA CHATA DE FERRO 1.1/2" X 3/8" (2,85 KG/M)</t>
  </si>
  <si>
    <t>CHAPA XADREZ 1/8" - 3MM - (26,5 KG/M2)</t>
  </si>
  <si>
    <t>TAMPÃO FERRO FUNDIDO ARTICULADO TDA-600MM, 300KG/CM², P/POÇO DE VISITAS E CAIXAS</t>
  </si>
  <si>
    <t>TOMADA DUPLA, AR, ENGATE RÁPIDO ( WHITE MARTINS - REF. 443.003.4 OU SIMILAR)</t>
  </si>
  <si>
    <t>PISO CONCREDUR 33X33CM, COR NATURAL REF. 3302 OU SIMILAR</t>
  </si>
  <si>
    <t>PISO CONCREDUR 33X33CM, COR VERMELHA OU SIMILAR</t>
  </si>
  <si>
    <t>PIGMENTO EM PÓ, BAYFERROX, COR VERMELHA, REF. 732 OU SIMILAR</t>
  </si>
  <si>
    <t>PIGMENTO EM PÓ, BAYFERROX, COR VERDE CROMO GN OU SIMILAR</t>
  </si>
  <si>
    <t>CORTE EM PISOS OU LAJES DE CONCRETO UTILIZANDO COTADORA DE PISO E DISCOS DIAMANTADOS</t>
  </si>
  <si>
    <t>PEÇA DE MADEIRA REFLORESTAMENTO 2,2 X 28 CM, TRATADA, BENEFICIADA</t>
  </si>
  <si>
    <t>LUMINÁRIA TECNOLUX LM 260 V/5 COM PROTEÇÃO EM TELA GALVANIZADA (OU SIMILAR)</t>
  </si>
  <si>
    <t>REATOR PARA LÂMPADA VAPOR METÁLICO 400W</t>
  </si>
  <si>
    <t>LÂMPADA VAPOR METÁLICO 400W</t>
  </si>
  <si>
    <t>CAIXA DE GORDURA EM PVC (MÚLTIPLA) COM CESTA DE LIMPEZA (TIGRE OU SIMILAR)</t>
  </si>
  <si>
    <t>PEDRA MINEIRA (PLACAS DE 47 X 47 CM)</t>
  </si>
  <si>
    <t>FILETE DE MÁRMORE BRANCO 2 CM</t>
  </si>
  <si>
    <t>PELÍCULA INSULFILM G 5</t>
  </si>
  <si>
    <t>POSTE CONCRETO DUPLO T (DT) 24/1000</t>
  </si>
  <si>
    <t>SUPORTE (BOCA DE JACARÉ) PARA PRATELEIRAS EM VIDRO</t>
  </si>
  <si>
    <t>LUMINÁRIA FAEL LUCE, REF. MIRA VTP CLI - 40402, 01 PÉTALA (ILUMINAÇÃO PÚBLICA) OU SIMILAR</t>
  </si>
  <si>
    <t>SUPORTE EM TUBO DE AÇO GALVANIZADO PARA FIXAÇÃO DE LUMINÁRIA 02 PÉTALAS (FAEL LUCE, REF. MIRA VTP OU SIMILAR)</t>
  </si>
  <si>
    <t>SUPORTE EM TUBO DE AÇO GALVANIZADO PARA FIXAÇÃO DE LUMINÁRIA 04 PÉTALAS (FAEL LUCE - REF. MIRA VTP OU SIMILAR)</t>
  </si>
  <si>
    <t>ESCORREGADEIRA EM MADEIRA COM 2,50M DE PISTA, SERGIPARK OU SIMILAR</t>
  </si>
  <si>
    <t>FAIXA DE MADEIRA DE LEI (MASSARANDUBA) APARELHADA 10 X 2,5CM (0,0025 M³/M)</t>
  </si>
  <si>
    <t>COMPENSADO PLASTIFICADO 12MM</t>
  </si>
  <si>
    <t>COMPENSADO PLASTIFICADO 17MM</t>
  </si>
  <si>
    <t>MADEIRA ROLIÇA D=(+ -) 15,0CM PARA QUIOSQUE</t>
  </si>
  <si>
    <t>CAIXA PARA MEDIÇÃO INDIRETA P/ TRANSFORMADORES ATÉ 112 KVA, DIM. 1,50X0,70X0,25M</t>
  </si>
  <si>
    <t>BÓIA ELÉTRICA PARA RESERVATÓRIO INFERIOR</t>
  </si>
  <si>
    <t>GRELHA METÁLICA DE FERRO FUNDIDO 40 X 40CM</t>
  </si>
  <si>
    <t>GRELHA METÁLICA DE FERRO FUNDIDO 50 X 50CM</t>
  </si>
  <si>
    <t>BUCHA REDUÇÃO FERRO GALVANIZADO D=3 X 2"</t>
  </si>
  <si>
    <t>BUCHA REDUÇÃO FERRO GALVANIZADO D=3 X 1"</t>
  </si>
  <si>
    <t>BUCHA REDUÇÃO FERRO GALVANIZADO D=2 X 1"</t>
  </si>
  <si>
    <t>BUCHA REDUÇÃO FERRO GALVANIZADO D=1 " X 1/2"</t>
  </si>
  <si>
    <t>BUCHA REDUÇÃO FERRO GALVANIZADO D=1 1/2 " X 3/ 4"</t>
  </si>
  <si>
    <t>BUCHA REDUÇÃO FERRO GALVANIZADO D=2 X 3/4 "</t>
  </si>
  <si>
    <t>BUCHA REDUÇÃO FERRO GALVANIZADO D=2 X 1/2 "</t>
  </si>
  <si>
    <t>POSTE CIRCULAR DE CONCRETO 12/ 400 PARA LINHA DE TRANSMISSÃO</t>
  </si>
  <si>
    <t>PASTILHA EM PORCELANA ESMALTADA, 5 X 5 CM, COR AZUL MARANHÃO REF:GR-702, LINHA GRAN, MARCA NGK OU SIMILAR</t>
  </si>
  <si>
    <t>PLACA DE INAUGURAÇÃO EM ALUMÍNIO FUNDIDO MEDINDO 0,60 X 0,80M</t>
  </si>
  <si>
    <t>PIGMENTO EM PÓ, BAYFERROX, COR PRETA, REF. 318 OU SIMILAR</t>
  </si>
  <si>
    <t>CABO TELEFONICO CCI - 50 X 1 PAR</t>
  </si>
  <si>
    <t>LETRAS AÇO ESCOVADO 25 X 25CM</t>
  </si>
  <si>
    <t>BASE FIXA PARA RELÉ FOTO ELÉTRICO</t>
  </si>
  <si>
    <t>SIFAO PARA PIA DE COZINHA EM PVC, FLEXÍVEL, 1 1/2" X 50 MM, ACABAMENTO BRANCO</t>
  </si>
  <si>
    <t>ABRAÇADEIRA PLÁSTICA SERRILHADA 230 MM</t>
  </si>
  <si>
    <t>ABRAÇADEIRA PLÁSTICA SERRILHADA 390 MM</t>
  </si>
  <si>
    <t>CAIXA DE MEDIÇÃO TRIFÁSICA, PARA RAMAL DE SERVIÇO</t>
  </si>
  <si>
    <t>ALÇA PREFORMADA PARA CABO MULTIPLEX 2/0 AWG</t>
  </si>
  <si>
    <t>ALÇA PREFORMADA PARA CABO MULTIPLEX 2 AWG</t>
  </si>
  <si>
    <t>ALÇA PREFORMADA PARA CABO MULTIPLEX 6 AWG</t>
  </si>
  <si>
    <t>CABO DE COBRE NÚ 25 MM2 - 2AWG</t>
  </si>
  <si>
    <t>CABO DE ALUMINIO 0,6/1KV MULTIPLEXADOS 1X1X16 +16MM²</t>
  </si>
  <si>
    <t>CONECTOR AMP VERM/BRAN - 444033-1</t>
  </si>
  <si>
    <t>CONECTOR AMP CINZA - 880557-1</t>
  </si>
  <si>
    <t>CONECTOR CUNHA PARAL 2-2, 4-1/0AW</t>
  </si>
  <si>
    <t>CONECTOR PERFURAÇÃO 25-95/2 95 MM</t>
  </si>
  <si>
    <t>CONECTOR CUNHA PARAL 4-2 AWG - 6 A 1/0</t>
  </si>
  <si>
    <t>TELHA CERÂMICA TIPO CANAL, 1ª QUALID, COMP=50CM, 26 UN/M² (RIO GRANDE DO NORTE OU SIMILAR)</t>
  </si>
  <si>
    <t>TORNEIRA PRESSMATIC COMPACT DE MESA, DOCOL 17160606 OU SIMILAR</t>
  </si>
  <si>
    <t>TORNEIRA PRESSMATIC 120 DE PAREDE, DOCOL 17160706 OU SIMILAR</t>
  </si>
  <si>
    <t>FITA ISOLANTE DE ALTA FUSÃO 19 MM X 10 M</t>
  </si>
  <si>
    <t>POSTE DE FERRO GALVANIZADO, 3" X 6M, COMPLETO, PARA ENTRADA DE ENERGIA</t>
  </si>
  <si>
    <t>ELO FUSÍVEL 12 H 500MM</t>
  </si>
  <si>
    <t>ESTRIBO PARA ALÇA 2 AWG</t>
  </si>
  <si>
    <t>ISOLADOR HITOP PORC 11,4 KV (OU SIMILAR)</t>
  </si>
  <si>
    <t>PORCA OLHAL, AÇO CARBONO, 16 MM</t>
  </si>
  <si>
    <t>RELÉ FOTOELÉTRICO 1000 W - 220 V</t>
  </si>
  <si>
    <t>ARAME GALVANIZADO COM REVESTIMENTO EM PVC,14BWG (2,8 MM) - 0,031KG/M</t>
  </si>
  <si>
    <t>ARAME GALVANIZADO COM REVESTIMENTO EM PVC, 12BWG (3,8 MM) - 0,055KG/M</t>
  </si>
  <si>
    <t>CANALETA DE CONCRETO ARMADO COM GRELHA (0,50 X 0,40 M)</t>
  </si>
  <si>
    <t>PLACA DE INAUGURAÇÃO EM ALUMÍNIO FUNDIDO MEDINDO 0,15 X 0,40 M</t>
  </si>
  <si>
    <t>BLOCO CERÂMICO, TIPO "U", CALHA PARA CINTAMENTOS DIM. 9 X 19 X 29 CM</t>
  </si>
  <si>
    <t>BLOCO CERÂMICO, DE VEDAÇÃO, 6 FUROS HORIZONTAIS, DIM. 9 X 19 X 24 CM</t>
  </si>
  <si>
    <t>CAIXA 75 X 75 X 31 MM, SISTEMA "X", DE SOBREPOR P/ FIXAÇÃO EM CANALETA 20 X 10MM (REF. 891 47, PIAL LEGRAND OU SIMILAR)</t>
  </si>
  <si>
    <t>CAIXA 75 X 75 X 31 MM, SISTEMA " X", DE SOBREPOR P/FIXAÇÃO LATERAL EM CANALETA 50 X 20MM ( REF. 303 42, PIAL LEGRAND OU SIMILAR)</t>
  </si>
  <si>
    <t>LUVA PLÁSTICA PARA CANALETA 110X20MM, "SISTEMA X", REF.304 05, PIAL LEGRAND OU SIMILAR</t>
  </si>
  <si>
    <t>DERIVAÇÃO PLÁSTICA (SISTEMA "X")</t>
  </si>
  <si>
    <t>CAIXA DE FERRO GALVANIZADO DE 4" X 2 " PARA ELETRODUTO</t>
  </si>
  <si>
    <t>BUCHA DE NYLON S-06</t>
  </si>
  <si>
    <t>ABRAÇADEIRA METÁLICA TIPO "D" DE 3/4"</t>
  </si>
  <si>
    <t>INTERRUPTOR 03 SEÇÕES SIMPLES COM PLACA - SISTEMA X</t>
  </si>
  <si>
    <t>ALÇA PREFORMADA PARA CABO MULTIPLEX 70 MM2</t>
  </si>
  <si>
    <t>ALÇA PREFORMADA PARA CABO MULTIPLEX 35 MM2</t>
  </si>
  <si>
    <t>ALÇA PREFORMADA PARA CABO MULTIPLEX 25 MM2</t>
  </si>
  <si>
    <t>ALÇA PREFORMADA PARA CABO MULTIPLEX 16 MM2</t>
  </si>
  <si>
    <t>CONECTOR ESTRIBO PARA COND. 4 E 2 (222)</t>
  </si>
  <si>
    <t>CONECTOR CUNHA P/C 2 C/ 1/0 AWG A1</t>
  </si>
  <si>
    <t>TERMINAL DE COMPRESSÃO PRÉ ISOLADO TIPO GARFO PARA CABO 2,5 MM2</t>
  </si>
  <si>
    <t>TERMINAL DE COMPRESSÃO PRÉ ISOLADO TIPO GARFO PARA CABO 4,0 MM2</t>
  </si>
  <si>
    <t>PLANTA - HERBÁCEA / PINGO DE OURO</t>
  </si>
  <si>
    <t>PLANTA - HERBÁCEA / ROSA GRAXA</t>
  </si>
  <si>
    <t>PLANTA - HERBÁCEA / JASMIN MANGA</t>
  </si>
  <si>
    <t>PLANTA - HERBÁCEA / MINIXÓRIA</t>
  </si>
  <si>
    <t>PARAFUSO C/ BUCHA S-6</t>
  </si>
  <si>
    <t>ARGAMASSA INDUSTRIALIZADA VOTOMASSA AC-I, OU SIMILAR</t>
  </si>
  <si>
    <t>ARGAMASSA INDUSTRIALIZADA VOTOMASSA AC-II, OU SIMILAR</t>
  </si>
  <si>
    <t>TELHA EM ALUMÍNIO, ONDULADA, ESP = 0,6 MM</t>
  </si>
  <si>
    <t>TELHA EM ALUMÍNIO, ONDULADA, ESP = 0,7 MM</t>
  </si>
  <si>
    <t>TELHA EM ALUMÍNIO, ONDULADA, SIMPLES, PRÉ PINTADA NAS DUAS FACES, ESP = 0,6 MM</t>
  </si>
  <si>
    <t>CONCRETO USINADO BOMBEAVEL B0-B1 FCK=40MPA</t>
  </si>
  <si>
    <t>CONCRETO USINADO BOMBEAVEL B0-B1 FCK=30MPA</t>
  </si>
  <si>
    <t>PILAR DE MADEIRA 20 X 20CM (PAU D´ARCO)</t>
  </si>
  <si>
    <t>ELETROCALHA METÁLICA PERFURADA 200 X 50 X 3000 MM (REF. MOPA OU SIMILAR)</t>
  </si>
  <si>
    <t>ELETROCALHA METÁLICA PERFURADA 300 X 75 X 3000 MM (REF. MOPA OU SIMILAR)</t>
  </si>
  <si>
    <t>CABO DE COBRE NÚ 50 MM2 - 1/0 AWG</t>
  </si>
  <si>
    <t>PASTILHA DE VIDRO, 2 X 2CM, MARCA JATOBÁ, COR AZUL COBALTO, REF.VC0014 OU SIMILAR</t>
  </si>
  <si>
    <t>PASTILHA DE VIDRO, 2 X 2CM, MARCA JATOBÁ, COR VERMELHA, REF.VC004 OU SIMILAR</t>
  </si>
  <si>
    <t>TINTA ESMALTE SINTÉTICO BRILHANTE (SUVINIL OU SIMILAR)</t>
  </si>
  <si>
    <t>TINTA ANTI-CORROSIVA OXIBAR DAL 535 BT 0527 (COMPONENTE A+B), RENNER MARÍTIMA</t>
  </si>
  <si>
    <t>ALUGUEL DE FÔRMAS TEKKO P/ PAREDES RETAS DE CONCRETO NÃO APARENTE:PILARES,VIGAS,BLOCOS,BALDRAMES,RESERVATÓRIOS,MUROS,ETC.</t>
  </si>
  <si>
    <t>ALUGUEL DE HIDROJATEADORA CINOJET 350/18</t>
  </si>
  <si>
    <t>BARRA DE TRANSFERÊNCIA - BTG 12 - Ø = 12,5MM</t>
  </si>
  <si>
    <t>BARRA DE TRANSFERÊNCIA - BTG 16 - Ø = 16MM</t>
  </si>
  <si>
    <t>BARRA DE TRANSFERÊNCIA - BTG 20 - Ø = 20MM</t>
  </si>
  <si>
    <t>TRELIÇA PTG 8L - TR 08634, PARA SUPORTE DE BARRAS DE TRANSFERÊNCIA EM JUNTAS, OU SIMILAR</t>
  </si>
  <si>
    <t>TRELIÇA TG 12M - TR 12645, PARA SUPORTE DE BARRAS DE TRANSFERÊNCIA EM JUNTAS OU SIMILAR</t>
  </si>
  <si>
    <t>BARRA DE TRANSFERÊNCIA - BTG 25 - Ø = 25MM</t>
  </si>
  <si>
    <t>CIMENTO BRANCO CP - 40 ESTRUTURAL</t>
  </si>
  <si>
    <t>CHAPA EM POLICARBONATO MR-10, COR CRISTAL, GE, 10 MM</t>
  </si>
  <si>
    <t>CHAPA EM POLICARBONATO MR-10, COR CRISTAL, GE, 12.7 MM</t>
  </si>
  <si>
    <t>DIVISÓRIA EM PVC ESTRUTURADO EM PAINÉIS DE AÇO PINTADO EM EPOXI-POLIESTER</t>
  </si>
  <si>
    <t>ALUGUEL DE MAKITA</t>
  </si>
  <si>
    <t>DISCO DE CORTE DIAMANTADO 110X20MM</t>
  </si>
  <si>
    <t>CHUVEIRO EM AÇO ANTI-VANDALISMO</t>
  </si>
  <si>
    <t>LUMINÁRIA BRAÇO DE TEMPO</t>
  </si>
  <si>
    <t>PROJETOR PARA LÂMPADA VM DE 250W / 250 V, ITAIM 801-DC OU SIMILAR</t>
  </si>
  <si>
    <t>LUMINÁRIA 2X32 W, LUMICENTER AIR 232 DP (OU SIMILAR)</t>
  </si>
  <si>
    <t>SUPORTE METÁLICO PARA FIXAÇÃO DE PROJETOR</t>
  </si>
  <si>
    <t>VERGALHÃO LISO CA25 Ø 5/8"X1000MM</t>
  </si>
  <si>
    <t>PIGMENTO EM PÓ, BAYFERROX, COR AMARELA, REF. 917 LO OU SIMILAR</t>
  </si>
  <si>
    <t>TINTA COM ALTO TEOR DE ZINCO EMACO P22 - MBT OU SIMILAR</t>
  </si>
  <si>
    <t>COMPRESSORISTA</t>
  </si>
  <si>
    <t>TELA ALAMBRADO GERDAU, FIO 3MM, MALHA 15X5, ALTURA 2M, ROLO DE 30M OU SIMILAR</t>
  </si>
  <si>
    <t>CADASTRO DE REDE DE ÁGUA</t>
  </si>
  <si>
    <t>CONCERTINA RIPPER 730MM, OU SIMILAR (BARREIRA FÍSICA EFETIVA)</t>
  </si>
  <si>
    <t>CONCERTINA RIPPER 980MM, OU SIMILAR (BARREIRA FÍSICA EFETIVA)</t>
  </si>
  <si>
    <t>AQUECEDOR SOLAR/ELÉTRICO COM RESERVATÓRIO DE 75 LITROS</t>
  </si>
  <si>
    <t>LUMINÁRIA TECNOLUX LM-250V/5 - FECHADA COM VIDRO (OU SIMILAR)</t>
  </si>
  <si>
    <t>PLACA DE SINALIZAÇÃO VERTICAL 70X70CM</t>
  </si>
  <si>
    <t>TRANSPORTES DE MÁQUINAS E EQUIPAMENTOS POR CAMINHÃO MUNCK (MIN.=100KM)</t>
  </si>
  <si>
    <t>TRANSPORTE DE MÁQUINAS E EQUIPAMENTOS POR PRANCHA REBAIXADA (MIN.=100KM)</t>
  </si>
  <si>
    <t>FAIXA DE MADEIRA DE LEI (MUIRACATIARA) APARELHADA 15 X 2,5CM</t>
  </si>
  <si>
    <t>TORNEIRA CROMADA PARA LAVATÓRIO, DECA 1173C (DECAMATIC ECO) OU SIMILAR</t>
  </si>
  <si>
    <t>SINALIZADOR NOTURNO C/ 1 LÂMPADA DE 100W</t>
  </si>
  <si>
    <t>PRISMA DE FECHAMENTO PARA ESTACIONAMENTOS, EM PRÉ-MOLDADO DE CONCRETO, DIMENSÕES 1,00 X 0,20 X 0,17 M</t>
  </si>
  <si>
    <t>ESTACA PRÉ-MOLDADA DE CONCRETO ARMADO (MOURÃO), PARA CERCA, SEÇÃO 10X10, RETA OU COM PONTA OBLÍQUA</t>
  </si>
  <si>
    <t>CERÂMICA 5 X 15 CM, PEI-4, PORTOBELLO, LINHA D' AMPEZZO, AVANA, GELO OU SIMILAR</t>
  </si>
  <si>
    <t>TELA DE NYLON, FIO 30-36 (3,6MM), MALHA 10X10CM</t>
  </si>
  <si>
    <t>DOBRADIÇA ESTAMPADA DE LATÃO OU AÇO, PADO, ACABAMENTO ACR 3530, 3 1/2 X 3" COM (2) ANEIS, COM PARAFUSOS OU SIMILAR</t>
  </si>
  <si>
    <t>FECHADURA PADO, EXTERNA, LINHA FRANCESA, ACABAMENTO IX (INOX) REF.725-01 OU SIMILAR</t>
  </si>
  <si>
    <t>CAMINHÃO CARROC. MADEIRA 4,0 T ( 94,0 KW OU EQUIVALENTE)</t>
  </si>
  <si>
    <t>VEÍCULO LEVE - PICK UP (97KW)</t>
  </si>
  <si>
    <t>ALUGUEL DE MÁQUINA PARA PINTURA DE FAIXA A QUENTE P/ MATERIAL TERMOPLÁSTICO</t>
  </si>
  <si>
    <t>FUSOR - 600 L (10 KW)</t>
  </si>
  <si>
    <t>RODAPÉ CERÂMICO 9 X 45 CM, PORCELANATO, LINHA COLORI, CRISTAL NATURAL, CECRISA/PORTINARI OU SIMILAR</t>
  </si>
  <si>
    <t>RODAPÉ CERÂMICO 9 X 45 CM, PORCELANATO, LINHA COLORI, CRISTAL POLIDO, CECRISA/PORTINARI OU SIMILAR</t>
  </si>
  <si>
    <t>BUCHA DE NYLON S-08</t>
  </si>
  <si>
    <t>AREIA-ASFALTO USINADO À QUENTE (A.A.U.Q.), FORNECIDO E APLICADO PELA EMURB, SEM TRANSPORTE</t>
  </si>
  <si>
    <t>AREIA ASFALTO USINADO À QUENTE (A.A.U.Q.), FORNECIDO PELA EMURB</t>
  </si>
  <si>
    <t>MADEIRA ANGELIN VERMELHO, APARELHADA</t>
  </si>
  <si>
    <t>ESTRUTURA METÁLICA EM AÇO PATINÁVEL PARA MEZANINOS ATÉ 50 M2 (H=3.00 M), SOBRECARGA 300 A 500 KG/M2, INCLUSIVE PRIMER ANTICORROSIVO</t>
  </si>
  <si>
    <t>ESTRUTURA METÁLICA EM AÇO PATINÁVEL PARA MEZANINOS DE 50 A 200 M2 (H=3.00 M), SOBRECARGA 300 A 1000 KG/M2, INCLUSIVE PRIMER ANTICORROSIVO</t>
  </si>
  <si>
    <t>ESTRUTURA METÁLICA EM AÇO PATINÁVEL PARA MEZANINOS ACIMA DE 200 M2 (H=3.00 M), SOBRECARGA 300 KG/M2, INCLUSIVE PRIMER ANTICORROSIVO</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</si>
  <si>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</si>
  <si>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(VÃO:10-12=10KG/M²,VÃO:12-15=12KG/M²,VÃO:15-20=13KG/M²,VÃO:20-30=15KG/M², VÃO:30-40=18KG/M² , INCLUSIVE PRIMER ANTICORROSIVO</t>
  </si>
  <si>
    <t>ESTRUTURA METÁLICA EM AÇO PATINÁVEL PARA COBERTURA DE GALPÕES TIPO SHED, VÃOS DE 10 A 20 M, INCLUSIVE PRIMER ANTICORROSIVO</t>
  </si>
  <si>
    <t>LONA PLÁSTICA PRETA ESP=150 MICRAS</t>
  </si>
  <si>
    <t>REGISTRO PVC ESFERA C/BORBOLETA D = 1 1/2"</t>
  </si>
  <si>
    <t>ESTRUTURA ESPACIAL EM AÇO PATINÁVEL, ÁREA ATÉ 5.000 M2, INCLUSIVE PRIMER ANTICORROSIVO</t>
  </si>
  <si>
    <t>CAIXA OCTOGONAL COM FUNDO MÓVEL, EM PVC, 4"X4" (PRETA)</t>
  </si>
  <si>
    <t>PISO FLEXÍVEL DE POLIURETANO SOBRE CAMADA DE BORRACHA GRANULADA, SEM JUNTAS, ESP=7MM, MARCA LISONDA REF. LISONIT OU SIMILAR</t>
  </si>
  <si>
    <t>ALUGUEL DE MÁQUINA DE CORTE PARA PISO EM CONCRETO E ASFALTO</t>
  </si>
  <si>
    <t>TELA AÇO SOLDADA NERVURADA CA-60, Q-92, MALHA 15X15CM, FERRO 4.2MM, PAINEL 2,45X6,0M, (1,48KG/M²), TELCON OU SIMILAR</t>
  </si>
  <si>
    <t>TELA AÇO SOLDADA NERVURADA CA-60, Q-283, MALHA 10X10CM, FERRO 6.0MM, PAINEL 2,45X6,0M, (4,48KG/M²), TELCON OU SIMILAR</t>
  </si>
  <si>
    <t>FIBRA DE NYLON MBT OU SIMILAR</t>
  </si>
  <si>
    <t>FORNECIMENTO, TRANSPORTE E PLANTIO DE COQUEIRO ADULTO, ALTURA DO TRONCO = 4.20 M, INCLUSIVE ADUBAÇÃO E MANUTENÇÃO POR 90 DIAS</t>
  </si>
  <si>
    <t>CUBA DE EMBUTIR, CIRCULAR, REF: L41, DECA OU SIMILAR</t>
  </si>
  <si>
    <t>PIGMENTO EM PÓ XADREZ (500 G)</t>
  </si>
  <si>
    <t>PASTILHA EM PORCELANA ESMALTADA, 5 X 5 CM, MARCA ATLAS, SÉRIE METALO, COR BRANCA-B2140 OU SIMILAR</t>
  </si>
  <si>
    <t>PASTILHA EM PORCELANA ESMALTADA, 5 X 5 CM, MARCA ATLAS, SÉRIE METALO, COR MARMORE - SG8408 OU SIMILAR</t>
  </si>
  <si>
    <t>PASTILHA EM PORCELANA ESMALTADA, 5 X 5 CM, MARCA ATLAS, SÉRIE METALO, COR CROMO-B2153 OU SIMILAR</t>
  </si>
  <si>
    <t>PASTILHA EM PORCELANA ESMALTADA, 5 X 5 CM, MARCA ATLAS, SÉRIE D´ORSAY OU METALO, CORES ARACATI-B2919, CROMO-B2153, MARMORE-SG8408, OU SIMILAR</t>
  </si>
  <si>
    <t>LUMINÁRIA FLUORESCENTE, MARCA MEGA LIGHT, REF. FLS 120, 3X32W, REFLETOR EM TELA MICROPERFURADO E DIFUSOR EM POLICARBONATO, COM PENDENTES (OU SIMILAR)</t>
  </si>
  <si>
    <t>VIDRO LAMINADO 8MM (4+4MM), INCOLOR</t>
  </si>
  <si>
    <t>VASO SANITÁRIO COM CAIXA DE DESCARGA ACOPLADA, LINHA VERSATO 07353/07570, CELITE OU SIMILAR</t>
  </si>
  <si>
    <t>VASO SANITÁRIO CONVENCIONAL, LINHA VERSATO 07303, CELITE OU SIMILAR</t>
  </si>
  <si>
    <t>VASO SANITÁRIO COM CAIXA DE DESCARGA ACOPLADA, LINHA STYLUS 39353/07570, CELITE OU SIMILAR</t>
  </si>
  <si>
    <t>ASSENTO PARA VASO SANITÁRIO, LINHA VERSATO 7987, CELITE OU SIMILAR</t>
  </si>
  <si>
    <t>TELA DE AÇO GALVANIZADO, FIO 12BWG, MALHA 2 1/2", LOSANGULAR, SEM REVESTIMENTO</t>
  </si>
  <si>
    <t>GRADIL NYLOFOR 3D OU SIMILAR C/ PAINEL ELETROSOLDADO GALVANIZADO REVESTIDO EM NYLON COM BASE CHUMBADA, H = 1,03M</t>
  </si>
  <si>
    <t>TORNEIRA PLÁSTICA PARA PIA DE COZINHA 1/2", HERC-1113C OU SIMILAR</t>
  </si>
  <si>
    <t>TORNEIRA CROMADA PARA LAVATÓRIO, 1/2", CONVENCIONAL, LINHA MÔNACO VTL 140 (1190), ESTEVES OU SIMILAR</t>
  </si>
  <si>
    <t>ENGATE EM AÇO INOX (LIGAÇÃO FLEXÍVEL), DECA 4607C, 30 CM MALHA DE AÇO OU SIMILAR</t>
  </si>
  <si>
    <t>TUBO DE LIGAÇÃO EM PVC, COM ANEL EXPANSOR PARA VASO SANITÁRIO, ACABAMENTO CROMADO, DECA 1968C OU SIMILAR</t>
  </si>
  <si>
    <t>CABIDE EM AÇO INOX, DECA 2060 C40, ACABAMENTO CROMADO OU SIMILAR</t>
  </si>
  <si>
    <t>PAPELEIRA EM AÇO INOX, DECA 2020 C40 OU SIMILAR</t>
  </si>
  <si>
    <t>DUCHA EM AÇO INOX, DECA, LINHA TARGA 1984 C 40 OU SIMILAR</t>
  </si>
  <si>
    <t>MISTURADOR CROMADO PARA LAVATÓRIO, DECA, LINHA TARGA 1875 C40 BICA BAIXA OU SIMILAR</t>
  </si>
  <si>
    <t>VÁLVULA DE ESCOAMENTO PARA TANQUE DE LAVAR, DECA 1605C, 1 1/4" OU SIMILAR</t>
  </si>
  <si>
    <t>SIFAO PARA LAVATÓRIO EM PVC, 1 1/2" X 40 MM, ASTRA SC5, ACABAMENTO CROMADO OU SIMILAR</t>
  </si>
  <si>
    <t>VÁLVULA EM PVC PARA LAVATÓRIO, CUBA OU MICTÓRIO, ACABAMENTO BRANCO, ASTRA VL5 OU SIMILAR</t>
  </si>
  <si>
    <t>VÁLVULA EM PVC PARA LAVATÓRIO, CUBA OU MICTÓRIO, ACABAMENTO CROMADO, ASTRA VL6 OU SIMILAR</t>
  </si>
  <si>
    <t>VÁLVULA EM PVC PARA PIA DE COZINHA, ACABAMENTO BRANCO</t>
  </si>
  <si>
    <t>VÁLVULA EM PVC PARA PIA DE COZINHA, ACABAMENTO CROMADO, ASTRA VP2 OU SIMILAR</t>
  </si>
  <si>
    <t>VÁLVULA EM PVC PARA TANQUE DE LAVAR, 1 1/4", ACABAMENTO BRANCO, ASTRA VT1 OU SIMILAR</t>
  </si>
  <si>
    <t>VÁLVULA AMERICANA EM PVC PARA PIA DE COZINHA, ACABAMENTO CROMADO, ASTRA VA1 OU SIMILAR</t>
  </si>
  <si>
    <t>LAVATÓRIO LOUÇA COM COLUNA, LINHA STYLUS, REF: 39005, CELITE OU SIMILAR</t>
  </si>
  <si>
    <t>LAVATÓRIO LOUÇA COM COLUNA, LINHA VERSATO, REF: 07006, CELITE OU SIMILAR</t>
  </si>
  <si>
    <t>LAVATÓRIO (CUBA) LOUÇA DE SOBREPOR, OVAL, REF: 76146, CELITE OU SIMILAR</t>
  </si>
  <si>
    <t>CUBA DE EMBUTIR, CIRCULAR, REF:10129, CELITE OU SIMILAR</t>
  </si>
  <si>
    <t>CUBA DE EMBUTIR, OVAL, REF:10116, CELITE OU SIMILAR</t>
  </si>
  <si>
    <t>VÁLVULA PARA MICTÓRIO FECHAMENTO AUTOMÁTICO DECAMATIC ECO , 2572 C OU SIMILAR</t>
  </si>
  <si>
    <t>TINTA ESMALTE POLIURETANO, RENNER RETHANE FLV 653 OU SIMILAR</t>
  </si>
  <si>
    <t>SOLVENTE A BASE DE POLIURETANO 440.000 RENNER OU SIMILAR</t>
  </si>
  <si>
    <t>BLOCO DE CONCRETO, ESTRUTURAL DIM. 14 X 19 X 39 CM</t>
  </si>
  <si>
    <t>BLOCO DE CONCRETO, ESTRUTURAL DIM. 19 X 19 X 39 CM</t>
  </si>
  <si>
    <t>DEMARCAÇÃO DE PAVIMENTOS COM PINTURA DE 1 DEMÃO DE RESINA ACRÍLICA, E APLICAÇÃO DE MICRO-ESFERAS PARA SINALIZAÇÃO HORIZONTAL (ESTACIONAMENTOS, FAIXAS DE PEDRESTRES, ETC.)</t>
  </si>
  <si>
    <t>TACHA REFLETIVA BIDIRECIONAL CONFECCIONADA EM ABS COM 1 PINO DE AÇO 100 X 100 X 19 MM</t>
  </si>
  <si>
    <t>TACHA REFLETIVA (TACHÃO) BIDIRECIONAL CONFECCIONADA EM RESINA POLIÉSTER COM 2 PINOS DE AÇO 250 X 150 X 50 MM</t>
  </si>
  <si>
    <t>TACHA REFLETIVA (SUPER TACHÃO) BIDIRECIONAL CONFECCIONADA EM RESINA POLIÉSTER COM 2 PINOS DE AÇO 480 X 170 X 100 MM</t>
  </si>
  <si>
    <t>COLA À BASE DE RESINA POLIÉSTER COM CATALISADOR</t>
  </si>
  <si>
    <t>COLA ASFÁLTICA À QUENTE</t>
  </si>
  <si>
    <t>VIDRO LAMINADO 6MM (3+3MM) INCOLOR</t>
  </si>
  <si>
    <t>VERNIZ ACRÍLICO PARA PROTEÇÃO DE SUPERFÍCIES EM CONCRETO APARENTE , MARCA FOSROC, REF DEKGUARD FS OU SIMILAR</t>
  </si>
  <si>
    <t>PRIMER ACRÍLICO, MARCA FOSROC, REF NITOPRIMER AW OU SIMILAR</t>
  </si>
  <si>
    <t>FIO TRANÇADO 2 X 22</t>
  </si>
  <si>
    <t>CADEADO TETRACHAVE 50 MM</t>
  </si>
  <si>
    <t>ARGAMASSA INDUSTRIALIZADA CONCREMASSA AC-II BRANCA, OU SIMILAR</t>
  </si>
  <si>
    <t>RALO SIFONADO PVC, QUADRADO, D = 100 X100X 52X 40MM, REF.Nº20, ACABAMENTO BRANCO, MARCA AKROS OU SIMILAR</t>
  </si>
  <si>
    <t>CAIXA SIFONADA QUADRADA, COM UMA ENTRADA E UMA SAIDA, D = 100X100X50MM, REF. Nº61, ACABAMENTO BRANCO, MARCA AKROS OU SIMILAR</t>
  </si>
  <si>
    <t>CAIXA SIFONADA QUADRADA, COM UMA ENTRADA E UMA SAIDA, D = 100X100X50MM, REF. Nº62, ACABAMENTO ALUMÍNIO, MARCA AKROS OU SIMILAR</t>
  </si>
  <si>
    <t>DOBRADIÇA DE FERRO ZINCADO, 3 1/2" X 2", LINHA POPULAR</t>
  </si>
  <si>
    <t>FECHADURA PARA PORTA DE CORRER, BICO DE PAPAGAIO, MARCA UM, REF 551 OU SIMILAR</t>
  </si>
  <si>
    <t>PARAFUSO J 19 X 200MM</t>
  </si>
  <si>
    <t>PARAFUSO EM AÇO INOX 12,5 X 100 MM COM PORCA E ARRUELA</t>
  </si>
  <si>
    <t>ENCOSTO EM MADEIRA MACIÇA ANGELIN OU SIMILAR, DIMENSÕES 2,06X0,59 A 0,28, ESPESSURA 0,05M, FORMA SEMI-ELÍPTICA, PARA BANCOS DE CONCRETO</t>
  </si>
  <si>
    <t>FORMA EM CHAPA DE AÇO ESP.=1/8", DESMONTÁVEL E IÇÁVEL, PARA CONFECÇÃO DE BANCOS DE CONCRETO, DIMENSÃO 2,30X0,69M</t>
  </si>
  <si>
    <t>ACELERADOR DE PEGA, ISENTO DE CLORETOS, MARCA MBT-POZZUTEC 20, EMBALAGEM DE BOMBONA COM 35KG OU SIMILAR</t>
  </si>
  <si>
    <t>GUARDA-CORPO EM MADEIRA DE LEI (SUCUPIRA, MURACATIARA, ANGELIM OU SIMILAR), H=1.00M, COMPOSTO POR TÁBUAS SUPERIOR E INFERIOR COM 4X15 CM E MONTANTES A CADA 30 CM EM TÁBUAS TRABALHADAS DE 10X3 CM OU BARROTES TORNEADOS DE 7X7CM</t>
  </si>
  <si>
    <t>RIPA MASSARANDUBA SERRADA 9 A 10CM X 1,5 CM - 0,0015 M3/M</t>
  </si>
  <si>
    <t>FORRO DE MADEIRA DE LEI, ANGELIN OU CEDRO, EM RÉGUAS COM 20 A 25 CM DE LARGURA</t>
  </si>
  <si>
    <t>FECHADURA PADO, LINHA SERRALHEIRO, MODELO SOBREPOR AÇO, PUXADOR, TRINCO, LINGUETA E CILINDRO EM ZAMAC, CAIXA, TAMPA E CONTRA TESTA EM AÇO CARBONO, REF. 525-34, SIMILAR OU SUPERIOR</t>
  </si>
  <si>
    <t>LUMINÁRIA C/ 2 PÉTALAS P/ILUMINAÇÃO DE AVENIDAS OU PRAÇAS C/ DIFUSOR EM FIBRA DE VIDRO, TECNOLUX CW-450 D/5 (OU SIMILAR)</t>
  </si>
  <si>
    <t>LUMINÁRIA C/ 4 PÉTALAS P/ ILUMINAÇÃO DE AVENIDAS OU PRAÇAS, C/ DIFUSOR EM FIBRA DE VIDRO, TECNOLUX CW-450 Q/5 (OU SIMILAR)</t>
  </si>
  <si>
    <t>SUPORTE P/LUMINÁRIA CW-450 DE 1A 4 PÉTALAS (TECNOLUX OU SIMILAR)</t>
  </si>
  <si>
    <t>ELETRODUTO CORRUGADO FLEXÍVEL EM PEAD Ø = 2", TIPO KANALEX OU SIMILAR</t>
  </si>
  <si>
    <t>ISOLADOR PINO 25 KVA</t>
  </si>
  <si>
    <t>ISOLADOR DE DISCO POLIMÉRICO 25 KVA</t>
  </si>
  <si>
    <t>ELETRODUTO CORRUGADO FLEXÍVEL EM PEAD Ø = 1 1/4", TIPO KANALEX OU SIMILAR</t>
  </si>
  <si>
    <t>ELETRODUTO CORRUGADO FLEXÍVEL EM PEAD Ø = 3", TIPO KANALEX OU SIMILAR</t>
  </si>
  <si>
    <t>POSTE DE AÇO PARA ILUMINAÇÃO PÚBLICA PARA LUMINÁRIA DE 4 PÉTALAS H=9M</t>
  </si>
  <si>
    <t>POSTE DE AÇO PARA ILUMINAÇÃO PÚBLICA PARA LUMINÁRIA DE 2 PÉTALAS H=9M</t>
  </si>
  <si>
    <t>CHAVE FUSÍVEL 25KV - 100A</t>
  </si>
  <si>
    <t>TELA DE AÇO GALVANIZADO, FIO 12BWG, MALHA 3", LOSANGULAR, SEM REVESTIMENTO</t>
  </si>
  <si>
    <t>CABO DE AÇO GALVANIZADO COM ALMA DE FIBRA DN 15 MM (5/8")</t>
  </si>
  <si>
    <t>LETRAS EM ALUMÍNIO - 25X25 CM</t>
  </si>
  <si>
    <t>LETRAS EM ALUMÍNIO - 35X35 CM</t>
  </si>
  <si>
    <t>GRADIL METALGRADE M65X132 - COMP.: 2114MM - LARG.: 1650MM - BP 25X2L, FIO - FIO 4.8 LISO, ACAB. GALV.FOGO E PINTADO OU SIMILAR</t>
  </si>
  <si>
    <t>PILAR METALGRADE FE. CHATO 2510X76X8, ACAB. GALV. FOGO. PINTADO</t>
  </si>
  <si>
    <t>BLOCO DE ISONOR, EPS OU SIMILAR DIM. 1,20 X 0,40 X 0,08M</t>
  </si>
  <si>
    <t>TUBO DE AÇO INOX 50MM</t>
  </si>
  <si>
    <t>TUBO DE AÇO INOX 25MM</t>
  </si>
  <si>
    <t>CHAPA DE ALUMÍNIO ANTI-DERRAPANTE, E=2,7MM, DIMENSÕES 2,50X1,0M</t>
  </si>
  <si>
    <t>CARGA E DESCARGA MECÂNICA DE ESTRUTURAS METÁLICAS</t>
  </si>
  <si>
    <t>PAREDE DE GESSO ACARTONADO - DRY WALL D=200/75/60 2 ST 12,5MM SISTEMA LAFARGE GYPSUM SIMILAR</t>
  </si>
  <si>
    <t>BOTÃO DE COMANDO 22,5MM</t>
  </si>
  <si>
    <t>BOTÃO DE COMANDO DUPLO</t>
  </si>
  <si>
    <t>BOTÃO DE COMANDO DUPLO COM SINALEIRA</t>
  </si>
  <si>
    <t>COMUTADOR DE 2 POSIÇÕES</t>
  </si>
  <si>
    <t>COMUTADOR DE 3 POSIÇÕES</t>
  </si>
  <si>
    <t>COMUTADOR LUMINOSO XB5AK</t>
  </si>
  <si>
    <t>TRILHO DE FIXAÇÃO EM FERRO ZINCADO - 32/35MM</t>
  </si>
  <si>
    <t>CANALETA PLÁSTICA 25 X 25MM, LINHA DEXSON, SCHNEIDER OU SIMILAR</t>
  </si>
  <si>
    <t>BOTÃO DE COMANDO COGUMELO, DE RETENÇÃO, 3SB32 - SIEMENS OU SIMILAR</t>
  </si>
  <si>
    <t>CONTATOR LC1-D1210 - TELEMECANICK OU SIMILAR</t>
  </si>
  <si>
    <t>CONTATOR LC1-D1810 - TELEMECANICK OU SIMILAR</t>
  </si>
  <si>
    <t>RELÉ DE TEMPO 7PV00 20S 220V</t>
  </si>
  <si>
    <t>INVERSOR DE FREQUÊNCIA TRIFÁSICO 220V PARA ATÉ 10HP - TELEMECANICK OU SIMILAR</t>
  </si>
  <si>
    <t>MOTOR ELÉTRICO TRIFÁSICO, BAIXA ROTAÇÃO, 5CV</t>
  </si>
  <si>
    <t>MOTOR ELÉTRICO TRIFÁSICO, BAIXA ROTAÇÃO, 3CV</t>
  </si>
  <si>
    <t>MOTOR ELÉTRICO TRIFÁSICO, BAIXA ROTAÇÃO, 2CV</t>
  </si>
  <si>
    <t>MOTOR ELÉTRICO TRIFÁSICO, BAIXA ROTAÇÃO, 1CV</t>
  </si>
  <si>
    <t>MOTOR ELÉTRICO TRIFÁSICO, BAIXA ROTAÇÃO, 1/2CV</t>
  </si>
  <si>
    <t>BUCHA DE PLÁSTICO S12 COM PARAFUSO - CARTELA COM 2 CONJUNTOS</t>
  </si>
  <si>
    <t>PRIMER A BASE DE ÓXIDO DE FERRO - PHZ 528 - RENNER OU SIMILAR</t>
  </si>
  <si>
    <t>TINTA EPÓXI</t>
  </si>
  <si>
    <t>FORNECIMENTO E MONTAGEM DE TELHA EM FIBRA DE VIDRO PARA COBERTURAS, VÃOS ATÉ 6,00M</t>
  </si>
  <si>
    <t>CAIXA P/QUADRO ELETRICO EM CHAPA METALICA D=60 X 50 X 20CM</t>
  </si>
  <si>
    <t>CONECTOR BORNE SAK 6,0MM</t>
  </si>
  <si>
    <t>JATEAMENTO ABRASIVO EM ESTRUTURAS DE AÇO CARBONO TIPO SA 2.1/2, METAL QUASE BRANCO, COM GRANALHA</t>
  </si>
  <si>
    <t>VERNIZ SPARLACK CETOL P/PROTEÇÃO DE SUPERFÍCIES EXTERNAS DE MADEIRA, CORAL OU SIMILAR</t>
  </si>
  <si>
    <t>RESINA ACRÍLICA CONCENTRADA</t>
  </si>
  <si>
    <t>TINTA ACRÍLICA (FOSCA), MISTURADA EM MÁQUINA, CORES ESPECIAIS, TONS CLAROS (MARFIM, PÉROLA, ETC.)</t>
  </si>
  <si>
    <t>TINTA ACRÍLICA (SEMI-BRILHO), MISTURADA EM MÁQUINA, CORES ESPECIAIS, TONS CLAROS (LARANJA, VERMELHO,MOSTARDA,VERDE LIMÃO, ETC)</t>
  </si>
  <si>
    <t>TINTA PVA LÁTEX, MISTURADA EM MÁQUINA, CORES ESPECIAIS, TONS CLAROS (MARFIM, PÉROLA ETC.)</t>
  </si>
  <si>
    <t>TINTA PVA LÁTEX, MISTURADA EM MÁQUINA, CORES ESPECIAIS, TONS FORTES (LARANJA, VERMELHO, MOSTARDA, VERDE LIMÃO)</t>
  </si>
  <si>
    <t>WASH PRIME MARCA DUPONT OU SIMILAR (PARA BASE EM GALVANIZADOS)</t>
  </si>
  <si>
    <t>CABO DE AÇO GALVANIZADO COM ALMA DE FIBRA DN 10MM (3/8")</t>
  </si>
  <si>
    <t>APARELHAMENTO DE PEÇA DE MADEIRA DE LEI, SEÇÃO 5 X 9</t>
  </si>
  <si>
    <t>APARELHAMENTO OU LIXAMENTO DE PEÇA DE MADEIRA DE LEI, SEÇÃO 7CM A 20CM</t>
  </si>
  <si>
    <t>APARELHAMENTO DE PEÇA DE MADEIRA DE LEI, SEÇÃO 5 X 14</t>
  </si>
  <si>
    <t>APARELHAMENTO DE RIPA DE MADEIRA DE LEI</t>
  </si>
  <si>
    <t>APARELHAMENTO DE RIPÃO DE MADEIRA DE LEI</t>
  </si>
  <si>
    <t>VIDRO TEMPERADO 10MM, LISO, FUMÊ, COM FERRAGENS</t>
  </si>
  <si>
    <t>TUBO AÇO CARBONO SEM COSTURA SCHEDULE 40 DIÂMETROS 1/2"(1,27KG/M) E 3/4" (1,69KG/M)</t>
  </si>
  <si>
    <t>TUBO AÇO CARBONO SEM COSTURA SCHEDULE 40 DIÂMETROS 1"-2,50KG/M,1 1/4"-3,38KG/M,1 1/2"-4,05KG/M,2"-5,43KG/M,2 1/2"-8,36KG/M,3"-11,29KG/M,3 1/2"-13,57KG/M E 4"-16,08KG/M</t>
  </si>
  <si>
    <t>TUBO AÇO CARBONO SEM COSTURA SCHEDULE 40 DIÂMETROS 5" E 6" OU SIMILAR</t>
  </si>
  <si>
    <t>TUBO AÇO CARBONO SEM COSTURA SCHEDULE 40 DIÂMETROS 8" A 14" OU SIMILAR</t>
  </si>
  <si>
    <t>TUBO AÇO CARBONO SEM COSTURA SCHEDULE 80 DIÂMETROS 1/2" E 3/4" OU SIMILAR</t>
  </si>
  <si>
    <t>TUBO AÇO CARBONO SEM COSTURA SCHEDULE 80 DIÂMETROS 1" A 4" OU SIMILAR</t>
  </si>
  <si>
    <t>TUBO AÇO CARBONO SEM COSTURA SCHEDULE 80 DIÂMETROS 5"E 6" OU SIMILAR</t>
  </si>
  <si>
    <t>TUBO AÇO CARBONO SEM COSTURA SCHEDULE 80 DIÂMETROS 8"A 14" OU SIMILAR</t>
  </si>
  <si>
    <t>CHAPA DE ALUMÍNIO LISA 26", DIMENSÕES 2,0X1,0M, E=0,46MM</t>
  </si>
  <si>
    <t>VERNIZ SPARLACK CETOL DECK ANTIDERRAPANTE, P/PROTEÇÃO DE SUPERFÍCIES EXTERNAS DE MADEIRA, INCLUSIVE DECKS DE PISCINAS E SIMILAR</t>
  </si>
  <si>
    <t>AUXILIAR DE MARCENARIA P/RESTAURO</t>
  </si>
  <si>
    <t>ENTALHADOR DE RESTAURO</t>
  </si>
  <si>
    <t>PISO ALTA RESISTENCIA, COLORIDO, E=10MM, APLICADO COM JUNTAS, POLIDO ATÉ O ESMERIL 400 E ENCERADO</t>
  </si>
  <si>
    <t>PISO ALTA RESISTENCIA, COLORIDO, E=12MM, APLICADO COM JUNTAS, POLIDO ATÉ O ESMERIL 400 E ENCERADO</t>
  </si>
  <si>
    <t>PISO ALTA RESISTENCIA, COLORIDO, E=15MM, APLICADO COM JUNTAS, POLIDO ATÉ O ESMERIL 400 E ENCERADO</t>
  </si>
  <si>
    <t>FOTÓGRAFO DE RESTAURO</t>
  </si>
  <si>
    <t>TESTE DE IDENTIFICAÇÃO INSETOS</t>
  </si>
  <si>
    <t>TESTE DE IDENTIFICAÇÃO DE MADEIRA</t>
  </si>
  <si>
    <t>TINTA (PIGMENTO) MAIMERE - CORES GRUPO G4 - TUBO C/ 20ML</t>
  </si>
  <si>
    <t>SOLVENTE ACETONA</t>
  </si>
  <si>
    <t>VERNIZ PARALOIDE - LATA COM 1,38KG (P/RESTAURAÇÃO)</t>
  </si>
  <si>
    <t>COLA DE COELHO</t>
  </si>
  <si>
    <t>PAPEL JAPONÊS DIM. 55 X 60 CM</t>
  </si>
  <si>
    <t>MADEIRA AMARELO VINHÁTICO</t>
  </si>
  <si>
    <t>MADEIRA CEDRO - PRANCHA COM 20CM X 2CM</t>
  </si>
  <si>
    <t>CARBONATO DE CÁLCIO</t>
  </si>
  <si>
    <t>ANÁLISE LABORATORIAL DE AGLUTINANTE E PIGMENTO</t>
  </si>
  <si>
    <t>FILME FOTOGRÁFICO 12 POSES</t>
  </si>
  <si>
    <t>TOMADA MONOFÁSICA EXTERNA (DE SOBREPOR)</t>
  </si>
  <si>
    <t>INTERRUPTOR SOBREPOR 01 SEÇÃO, PIAL OU SIMILAR</t>
  </si>
  <si>
    <t>TELA DE AÇO GALVANIZADO, FIO 12BWG, MALHA 3", LOSANGULAR, COM REVESTIMENTO EM PVC</t>
  </si>
  <si>
    <t>RESINA À BASE DE EPÓXI, HV/SV 427 (P/RESTAURO)</t>
  </si>
  <si>
    <t>SUPORTE EM TUBO DE AÇO GALVANIZADO PARA FIXAÇÃO DE LUMINÁRIA 01 PÉTALA (FAEL LUCE, REF. MIRA VTP OU SIMILAR)</t>
  </si>
  <si>
    <t>SUPORTE EM TUBO DE AÇO GALVANIZADO PARA FIXAÇÃO DE LUMINÁRIA 03 PÉTALAS (FAEL LUCE - REF. MIRA VTP OU SIMILAR)</t>
  </si>
  <si>
    <t>PAPEL FORMATO A4, C/ BRILHO, PARA IMPRESSÃO DE FOTOS - CX C/ 10 FOLHAS</t>
  </si>
  <si>
    <t>TECIDO EM ALGODÃO NATURAL</t>
  </si>
  <si>
    <t>TECIDO NÃO TECIDO - TNT</t>
  </si>
  <si>
    <t>PAPEL VEGETAL P/ DESENHO OU IMPRESSÃO, 90GR, 1,10M DE LARGURA</t>
  </si>
  <si>
    <t>TINTA GUACHE DOURADA - EMBALAGEM COM 50ML</t>
  </si>
  <si>
    <t>VASELINA LIQUIDA 1000ML</t>
  </si>
  <si>
    <t>SERINGA DE VIDRO, CAPACIDADE 50ML, COM AGULHA</t>
  </si>
  <si>
    <t>SERINGA DESCARTÁVEL COM AGULHA</t>
  </si>
  <si>
    <t>PIGMENTO EM PÓ PARA TRABALHOS ARTÍSTICOS - DIVERSAS CORES</t>
  </si>
  <si>
    <t>BOLO DE ARMÊNIO, CORES AMARELA, LARANJA E VERMELHA</t>
  </si>
  <si>
    <t>OURO EM FOLHA 22K - ITALIANO, CAIXA COM 25 UNIDADES DE 8,5X8,5CM CADA</t>
  </si>
  <si>
    <t>CARTUCHO PARA IMPRESSORA - COR PRETA</t>
  </si>
  <si>
    <t>CARTUCHO PARA IMPRESSORA - COLORIDO</t>
  </si>
  <si>
    <t>ALGODÃO HIDRÓFILO</t>
  </si>
  <si>
    <t>ALMOFADA P/ OURO C/ PROTEÇÃO</t>
  </si>
  <si>
    <t>ALCOOL ETÍLICO P.A.</t>
  </si>
  <si>
    <t>MARCENEIRO DE RESTAURO</t>
  </si>
  <si>
    <t>ÁGUA DESTILADA</t>
  </si>
  <si>
    <t>LIXA D'ÁGUA 360</t>
  </si>
  <si>
    <t>ÓLEO DE LINHAÇA</t>
  </si>
  <si>
    <t>TINTA LÊ FRANC, PARA RETOQUES EM TRABALHOS ARTÍSTICOS OU SIMILAR</t>
  </si>
  <si>
    <t>PASTILHA EM PORCELANA ESMALTADA, 5 X 5 CM, MARCA JATOBÁ, COR AMARELO PARIS REF.JD4208 OU SIMILAR</t>
  </si>
  <si>
    <t>PILAR E VIGAS DE MADEIRA, EM MASSARANDUBA OU ANGELIN, SEÇÃO 10X18CM A 20X20CM</t>
  </si>
  <si>
    <t>REATOR CONVENCIONAL P/ LÂMPADA FLUORESCENTE 1 X 20W</t>
  </si>
  <si>
    <t>REATOR CONVENCIONAL P/ LÂMPADA FLUORESCENTE 1X40W</t>
  </si>
  <si>
    <t>TELA SOLDADA GALVANIZADA, MALHA 15X5CM, FIO 2.7MM, REF.HG27-15 GERDAU (1.24 KG/M2) OU SIMILAR</t>
  </si>
  <si>
    <t>IGNITOR P/ LÂMPADA DE 250 WATTS</t>
  </si>
  <si>
    <t>CAPACITOR P/ LÂMPADA DE 250 WATTS</t>
  </si>
  <si>
    <t>IMUNIZANTE PARA MADEIRA JIMO CUPIM INCOLOR OU SIMILAR</t>
  </si>
  <si>
    <t>REMOVEDOR DE TINTA MARCA CORAL OU SIMILAR</t>
  </si>
  <si>
    <t>AGUARRÁS</t>
  </si>
  <si>
    <t>LUMINÁRIA PROJECTO, REF. DP-2311-01, SEM ALOJAMENTO (OU SIMILAR)</t>
  </si>
  <si>
    <t>CONECTOR PARAFUSO FENDIDO PARA CABO 95 MM2</t>
  </si>
  <si>
    <t>TERMINAL DE COMPRESSÃO PARA CABO DE 150 MM2</t>
  </si>
  <si>
    <t>CABEÇOTE DE ALUMÍNIO DE 4"</t>
  </si>
  <si>
    <t>FITA EM AÇO INOX FUSIMEC OU SIMILAR</t>
  </si>
  <si>
    <t>FECHO PARA FITA 3/4 E 1/2", FUSIMEC OU SIMILAR</t>
  </si>
  <si>
    <t>REDUTOR QUÍMICO TIPO 2002 PRIM. QUALIDADE</t>
  </si>
  <si>
    <t>MICROESFERA PRE-MIX</t>
  </si>
  <si>
    <t>MICROESFERA DROP - ON</t>
  </si>
  <si>
    <t>MASSA TERMOPLÁSTICA PARA ASPERSÃO</t>
  </si>
  <si>
    <t>ESTRUTURA PARA TRAFO 150 KVA POSTE EM POSTE 11/1000</t>
  </si>
  <si>
    <t>CABO DE COBRE PP CORDPLAST 4 X 2,5 MM2, 450/750V</t>
  </si>
  <si>
    <t>CONECTOR PARAFUSO FENDIDO PARA CABO 10 MM2</t>
  </si>
  <si>
    <t>CONECTOR PARAFUSO FENDIDO PARA CABO 16 MM2</t>
  </si>
  <si>
    <t>CONECTOR PARAFUSO FENDIDO PARA CABO 25 MM2</t>
  </si>
  <si>
    <t>TECIDO EM LINHO PURO NACIONAL</t>
  </si>
  <si>
    <t>CHASSÍ DE MADEIRA EM CEDRO - PARA OBRAS DE ARTE E/OU RESTAURO</t>
  </si>
  <si>
    <t>TACHA DE LATÃO</t>
  </si>
  <si>
    <t>CABO DE COBRE PP CORDPLAST 4 X 4,0 MM2, 450/750V</t>
  </si>
  <si>
    <t>PARAFUSO CABEÇA QUADRADA 13 X 150MM</t>
  </si>
  <si>
    <t>FIXADOR MOVIOL (RESTAURO)</t>
  </si>
  <si>
    <t>SELA PARA CRUZETA</t>
  </si>
  <si>
    <t>FIXADOR XILOL</t>
  </si>
  <si>
    <t>CINTA PARA POSTE CIRCULAR 160MM</t>
  </si>
  <si>
    <t>ARANDELA DE ALUMÍNIO PARA LÂMPADA PL 2X23W TIPO AR5 OU SIMILAR</t>
  </si>
  <si>
    <t>CERA DE ABELHA</t>
  </si>
  <si>
    <t>PARAFINA</t>
  </si>
  <si>
    <t>RESINA DE DAMAR</t>
  </si>
  <si>
    <t>CERA DE CARNAUBA</t>
  </si>
  <si>
    <t>MADEIRA CEDRO - PRANCHA COM 30CM X 3,5CM</t>
  </si>
  <si>
    <t>DIVISÓRIA NAVAL (PAINEL COM VIDRO), E=40MM, COM PERFIS EM AÇO OU SIMILAR</t>
  </si>
  <si>
    <t>DIVISÓRIA DIVILUX (PAINEL COM VIDRO), E=40MM, COM PERFIS EM ALUMÍNIO OU SIMILAR</t>
  </si>
  <si>
    <t>PORTA PARA DIVISÓRIA NAVAL OU SIMILAR</t>
  </si>
  <si>
    <t>BOMBA PARA ACOPLAMENTO EM MOTOR ESTACIONÁRIO - COMBUSTÃO INTERNA À GASOLINA, MARCA SCHNEIDER OU SIMILAR, MODELO SH55 BCA-41, MOTOR 5,5 CV, D REC=2 1/2", HM = 8 A 26 M, Q = 12,2 A 41,9 M3/H, INCLUSIVE MOTOR</t>
  </si>
  <si>
    <t>JATEAMENTO SOBRE VIDRO TEMPERADO</t>
  </si>
  <si>
    <t>MOTOR À GASOLINA - 5CV</t>
  </si>
  <si>
    <t>PROJETOR TECNOWATT, REF IFIM 401 SV (COM LENTE) OU SIMILAR</t>
  </si>
  <si>
    <t>PROJETOR TECNOWATT, REF IFIB 251 SV (COM LENTE) OU SIMILAR</t>
  </si>
  <si>
    <t>REATOR PARA LÂMPADA VAPOR DE SÓDIO 100 W, ALTO FATOR DE POTÊNCIA, COM CAPACITOR E IGNITOR</t>
  </si>
  <si>
    <t>TINTA PARA ADERÊNCIA E PROTEÇÃO DE SUPERFÍCIES GALVANIZADAS, SUPER GALVITE, MARCA SHERWIN WILLIAMS OU SIMILAR</t>
  </si>
  <si>
    <t>BUCHA ALUMINIO P/ELETRODUTO D=3"</t>
  </si>
  <si>
    <t>CABEÇOTE DE ALUMÍNIO DE 3"</t>
  </si>
  <si>
    <t>DISJUNTOR TRIPOLAR 150 A, PADRÃO DIN (LINHA BRANÇA ), CORRENTE DE INTERRUPÇÃO 65KA, REF.: SIEMENS FFC3M OU SIMILA.R</t>
  </si>
  <si>
    <t>ESTRUTURA N3-1000-B</t>
  </si>
  <si>
    <t>GRUPO GERADOR DE 100 KVA</t>
  </si>
  <si>
    <t>MOTOBOMBA CENTRÍFUGA, MARCA SCHNEIDER OU SIMILAR, MODELO BC-21 R2, MOTOR 7,5 CV, MONOFÁSICO, HM = 14 A 24 M, Q = 46,5 A 79,6 M3/H</t>
  </si>
  <si>
    <t>MOTOBOMBA CENTRÍFUGA, MARCA SCHNEIDER OU SIMILAR, MODELO BC-21 R2, MOTOR 7,5 CV, TRIFÁSICO 220V, HM = 14 A 24 M, Q = 46,5 A 79,6 M3/H</t>
  </si>
  <si>
    <t>PEÇA DE EUCALIPTO TRATADO, D= 13 A 16CM</t>
  </si>
  <si>
    <t>PEÇA DE EUCALIPTO TRATADO, D= 16 A 19CM</t>
  </si>
  <si>
    <t>PROJETOR RETANGULAR, REF. MWF 300/400L-S, PHILIPS OU SIMILAR</t>
  </si>
  <si>
    <t>VERNIZ EPÓXI BICOMPONENTE (A+B) SHER-TILE CLEAR HS BR, MARCA SHERWIN WILLIAMS OU SIMILAR</t>
  </si>
  <si>
    <t>MASSA NIVELADORA ACRÍLICA, SUMACRIL, MARCA SHERWIN WILLIAMS OU SIMILAR</t>
  </si>
  <si>
    <t>TINTA EPÓXI ACRÍLICA, SUMADUR 258 WB, MARCA SHERWIN WILLIAMS OU SIMILAR</t>
  </si>
  <si>
    <t>VENTILADOR DE PAREDE 50CM, 127V</t>
  </si>
  <si>
    <t>TELHA METÁLICA AUTOPORTANTE DE CHAPA DE AÇO GALVANIZADO NATURAL - IMAP-700 - H = 185MM - ESP. CHAPA = 0,95X1000MM OU SIMILAR</t>
  </si>
  <si>
    <t>PARALELEPÍPEDO GRANITICO DIM. 0.80 X 0.40 M</t>
  </si>
  <si>
    <t>CHAPA AÇO GROSSA PRETA 3/8"(9,53MM) 74,48 KG/M2</t>
  </si>
  <si>
    <t>HASTE PARA CHUVEIRO, EM PVC 1/2", AKROS OU SIMILAR</t>
  </si>
  <si>
    <t>CABO COBRE RÍGIDO, UNIPOLAR, 16MM2 - 0,6/1KV / 70º</t>
  </si>
  <si>
    <t>POSTE CIRCULAR DE CONCRETO 11/1000</t>
  </si>
  <si>
    <t>POSTE CONCRETO DUPLO T (DT) 11/ 400</t>
  </si>
  <si>
    <t>POSTE CONCRETO DUPLO T (DT) 11/ 200</t>
  </si>
  <si>
    <t>PLACA DE CONCRETO ESTAI COM FURO DE 22 MM</t>
  </si>
  <si>
    <t>CHAPA ESTAI 74 MM</t>
  </si>
  <si>
    <t>PORCA QUADRADA ROSCA DN 16 MM</t>
  </si>
  <si>
    <t>GANCHO SUSPENSÃO COM OLHAL</t>
  </si>
  <si>
    <t>MANILHA SAPATILHA PREFORMADA</t>
  </si>
  <si>
    <t>PÁRA RAIO POLIMÉRICO ZNO 127 V-10 KA</t>
  </si>
  <si>
    <t>CONECTOR ESTRIBO PRESSÃO PARA CABO AL 4 CAA</t>
  </si>
  <si>
    <t>CONECTOR ESTRIBO PRESSÃO PARA CABO AL 1/0 CAA</t>
  </si>
  <si>
    <t>CONECTOR ESTRIBO PRESSÃO PARA CABO AL 4/0 CAA</t>
  </si>
  <si>
    <t>CRUZETA DE CONCRETO TIPO T 2400 MM 400 KGF</t>
  </si>
  <si>
    <t>CABO DE COBRE NU 35 MM2 - 1AWG</t>
  </si>
  <si>
    <t>CONECTOR SPLIT BOLT PARA CABO DE COBRE NU #35 MM2</t>
  </si>
  <si>
    <t>SECCIONADOR PREFORMADO PARA CERCA BEGE</t>
  </si>
  <si>
    <t>TRANSFORMADOR TRIFÁSICO 75 KVA, AT 13800V, BT 380/220 V</t>
  </si>
  <si>
    <t>CONECTOR CUNHA 4 X 4 AWG CAA</t>
  </si>
  <si>
    <t>CONECTOR CUNHA 4 X 1/0 AWG CAA</t>
  </si>
  <si>
    <t>CONECTOR CUNHA 4 X 4/0 AWG CAA</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</si>
  <si>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</si>
  <si>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</si>
  <si>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</si>
  <si>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</si>
  <si>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</si>
  <si>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</si>
  <si>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REDUÇÃO FLANGE-FLANGE, CLASSE DE PRESSÃO PN10, D=400X200MM</t>
  </si>
  <si>
    <t>REGISTRO CHATO, FLANGE-FLANGE DE DN 150</t>
  </si>
  <si>
    <t>REGISTRO CHATO, FLANGE-FLANGE DE DN 200</t>
  </si>
  <si>
    <t>REGISTRO CHATO, FLANGE-FLANGE DE DN 250</t>
  </si>
  <si>
    <t>SIKAGROUT (ARGAMASSA ESPECIAL) OU SIMILAR</t>
  </si>
  <si>
    <t>REGISTRO CHATO, FLANGE-FLANGE DE DN 300</t>
  </si>
  <si>
    <t>CABO DE COBRE PP CORDPLAST 3 X 2,5 MM2, 450/750V</t>
  </si>
  <si>
    <t>CABO DE COBRE PP CORDPLAST 3 X 4.0 MM2, 450/750V</t>
  </si>
  <si>
    <t>CABO COBRE RÍGIDO, UNIPOLAR, 10MM2 - 0,6/1KV / 70º</t>
  </si>
  <si>
    <t>CABO COBRE RÍGIDO, UNIPOLAR, 25MM2 - 0,6/1KV / 70º</t>
  </si>
  <si>
    <t>CAIXA DE PASSAGEM EM ALUMÍNIO 20 X 15 X 12 CM</t>
  </si>
  <si>
    <t>CAPACITOR 40 UF - 250 VAC OU SIMILAR</t>
  </si>
  <si>
    <t>ARRUELA EM CHAPA DE AÇO GALVANIZADO 100 X 100 X 21 MM</t>
  </si>
  <si>
    <t>CHUMBADOR PARABOLT 1/4" X 5"</t>
  </si>
  <si>
    <t>CHUMBADOR PARABOLT 3/8" X 5"</t>
  </si>
  <si>
    <t>CONECTOR PARAFUSO FENDIDO PARA CABO 35 MM2</t>
  </si>
  <si>
    <t>CONECTOR PARAFUSO FENDIDO PARA CABO 50 MM2</t>
  </si>
  <si>
    <t>ESTRUTURA PARA SUBESTAÇÃO AÉREA PADRÃO ENERGISA</t>
  </si>
  <si>
    <t>IGNITOR PARA LÂMPADA VAPOR METÁLICO DE 400W</t>
  </si>
  <si>
    <t>LÂMPADA VAPOR METÁLICO, AZUL, DE 400W</t>
  </si>
  <si>
    <t>LUMINÁRIA DE ALTO RENDIMENTO, FECHADA, REF SRP 822, PHILIPS OU SIMILAR</t>
  </si>
  <si>
    <t>CAIXA DE MEDIÇÃO TRIFASICA CP REDE</t>
  </si>
  <si>
    <t>PARAFUSO EM AÇO INOX, 3/8" X 1 1/2"</t>
  </si>
  <si>
    <t>POSTE TELECÔNICO GALVANIZADO À FOGO (80 MICRAS), CURVO, 10M, BASE FLANGEADA</t>
  </si>
  <si>
    <t>PRENSA CABO DE 3/4"</t>
  </si>
  <si>
    <t>PROJETOR COMPLETO COM LÂMPADA E REATOR 1500W, REF SLC 1500 OU SIMILAR</t>
  </si>
  <si>
    <t>SILICONE</t>
  </si>
  <si>
    <t>ELETRODUTO EM FERRO GALVANIZADO PESADO SEM COSTURA 4" X 6M</t>
  </si>
  <si>
    <t>ABRAÇADEIRA EM AÇO INOX, TIPO "D", 1"</t>
  </si>
  <si>
    <t>PEÇA DE EUCALIPTO TRATADO, D= 19 A 22CM</t>
  </si>
  <si>
    <t>CABO DE COBRE PP CORDPLAST 5 X 4.0 MM2, 450/750V</t>
  </si>
  <si>
    <t>QUADRO DE MEDIÇÃO PARA 04 MEDIDORES EM CHAPA DE ALUMÍNIO 2 MM, PINTADO ELETROSTATICAMENTE NA COR BEGE</t>
  </si>
  <si>
    <t>CONFECÇÃO, MONTAGEM E INSTALAÇÃO DE PLACA DE SINALIZAÇÃO EM CHAPA DE AÇO GALVANIZADO Nº 18 (60X50 CM), COM 02 DEMÃOS DE FUNDO ANTI-CORROSIVO (SUPER GALVITE), 02 DEMÃOS DE ESMALTE E MENSAGEM EM PELÍCULA REFLETIVA, AUTO-ADESIVA</t>
  </si>
  <si>
    <t>CONFECÇÃO, MONTAGEM E INSTALAÇÃO DE PLACA DE SINALIZAÇÃO EM CHAPA DE AÇO GALVANIZADO Nº 18 (60X60 CM), COM 02 DEMÃOS DE FUNDO ANTI-CORROSIVO (SUPER GALVITE), 02 DEMÃOS DE ESMALTE E MENSAGEM EM PELÍCULA REFLETIVA, AUTO-ADESIVA</t>
  </si>
  <si>
    <t>CONFECÇÃO, MONTAGEM E INSTALAÇÃO DE PLACA DE SINALIZAÇÃO EM CHAPA DE AÇO GALVANIZADO Nº 18 (70X50 CM), COM 02 DEMÃOS DE FUNDO ANTI-CORROSIVO (SUPER GALVITE), 02 DEMÃOS DE ESMALTE E MENSAGEM EM PELÍCULA REFLETIVA, AUTO-ADESIVA</t>
  </si>
  <si>
    <t>LAJE PRÉ-FABRICADA TRELIÇADA PARA PISO OU COBERTURA, H=12CM, 200KG/M2, ENCHIMENTO EM BLOCO CERÂMICO H=8CM</t>
  </si>
  <si>
    <t>COMPENSADO NAVAL 20MM</t>
  </si>
  <si>
    <t>CABO DE COBRE NÚ 16 MM2 - 4AWG</t>
  </si>
  <si>
    <t>HASTE ATERRAMENTO 3/4"X3000MM 1045/COBRE BURNDY GCWR19L30</t>
  </si>
  <si>
    <t>ALUGUEL DE RETRO ESCAVADEIRA DE PNEUS 0.23 M3 (CASE - 580-H - 75,0 HP OU EQUIVALENTE) COM FORNECIMENTO DE COMBUSTÍVEL</t>
  </si>
  <si>
    <t>ALUGUEL DE GRUPO GERADOR, CAPACIDADE 6 KVA, COM FORNECIMENTO DE COMBUSTÍVEL</t>
  </si>
  <si>
    <t>VIDRO TEMPERADO 10MM, FUMÊ, TIPO PIVOTANTE, COM FERRAGENS</t>
  </si>
  <si>
    <t>CORRIMÃO EM AÇO INOX, ESCOVADO, D=1 1/2"</t>
  </si>
  <si>
    <t>SONDAGEM POR POÇO DE VISITA</t>
  </si>
  <si>
    <t>PEDRA LAJEADA, IRREGULAR</t>
  </si>
  <si>
    <t>PUXADOR PARA ESQUADRIAS DE ALUMÍNIO, COR FOSCA (L=0.50M À 1.00M)</t>
  </si>
  <si>
    <t>ELETRODUTO FLEXÍVEL EM PVC, SANFONADO (CORRUGADO), AMARELO, D= 1/2", TIGREFLEX OU SIMILAR</t>
  </si>
  <si>
    <t>ELETRODUTO FLEXÍVEL EM PVC, SANFONADO (CORRUGADO), AMARELO, D= 1", TIGREFLEX OU SIMILAR</t>
  </si>
  <si>
    <t>CAIXA SIFONADA COMPLETA EM PVC, C/GRELHA E PORTA GRELHA, 100 X 150 X 50 MM</t>
  </si>
  <si>
    <t>TORNEIRA DE BÓIA P/CAIXA D'AGUA D = 3/4", REF:1350 (DECA OU SIMILAR)</t>
  </si>
  <si>
    <t>TORNEIRA DE PRESSÃO, FABRIMAR, SÉRIE ACQUAPRESS, REF 1180 OU SIMILAR</t>
  </si>
  <si>
    <t>CAIXA SIFONADA EM PVC, QUADRADA, COM TAMPA CEGA, 150 X 150 X 50 MM, COMPLETA</t>
  </si>
  <si>
    <t>RALO HEMISFÉRICO EM Fº Fº, TIPO ABACAXI Ø 100MM</t>
  </si>
  <si>
    <t>ANEL GUIA 1 1/2"</t>
  </si>
  <si>
    <t>PLACA DE SINALIZAÇÃO DE ABANDONO EM ACRÍLICO, 0.30 X 0.12 M</t>
  </si>
  <si>
    <t>DISPENSER PARA SABONETE LÍQUIDO</t>
  </si>
  <si>
    <t>DISPENSER PARA TOALHA DE PAPEL INTERFOLHADA, EM ABS</t>
  </si>
  <si>
    <t>CHAVE SECCIONADORA S-32 160A, COM ABERTURA EM CARGA 160A, SIEMENS OU SIMILAR</t>
  </si>
  <si>
    <t>ESPELHO PARA CAIXA VERTICAL 4"X2", COM 04 SAÍDAS RJ-45 (KRONE OU SIMILAR)</t>
  </si>
  <si>
    <t>TEXTURATTO RÚSTICO (COLORIDO)</t>
  </si>
  <si>
    <t>ARGAMASSA INDUSTRIALIZADA VOTOMASSA AC-III, OU SIMILAR</t>
  </si>
  <si>
    <t>GRANITO PRETO, E=2CM, COM POLIMENTO DOS 2 LADOS</t>
  </si>
  <si>
    <t>DOBRADIÇA PARA DIVISÓRIA MÁRMORE OU GRANITO COM MOLA, INCLUISVE PARAFUSO LATÃO, IMAB REF. DO0825G00 OU SIMILAR</t>
  </si>
  <si>
    <t>FECHADURA (TARJETA) LIVRE-OCUPADO P/DIVISÓRIA EM MÁRMORE OU GRANITO, REF. TG0819 - IMAB OU SIMILAR, INCLUSIVE BATENTE C/AMORTECEDOR REF.BT0830000-IMAB E PARAFUSOS</t>
  </si>
  <si>
    <t>PARAFUSO EM AÇO INOX P/ BATEDOR DE FECHADURA (TARJETA) LIVRE-OCUPADO P/DIV.MARMORE OU GRANITO REF. PF0860 - IMAB OU SIMILAR</t>
  </si>
  <si>
    <t>CAIBRO ROLIÇO DE EUCALIPTO</t>
  </si>
  <si>
    <t>FORRO TRELIÇADO EM MADEIRA DE LEI (MASSARANDUBA) - 5 X 5 CM</t>
  </si>
  <si>
    <t>PAPELEIRA DE PLÁSTICO, AKROS OU SIMILAR</t>
  </si>
  <si>
    <t>CABIDE DE PLÁSTICO, AKROS OU SIMILAR</t>
  </si>
  <si>
    <t>MEIA SABONETEIRA DE PLÁSTICO, AKROS OU SIMILAR</t>
  </si>
  <si>
    <t>VERNIZ P/SUPERFICIES MADEIRA TIPO OSMOCOLOR - STAIN OU SIMILAR</t>
  </si>
  <si>
    <t>TELA DE AÇO GALVANIZADO, FIO 12 BWG, MALHA 1", ONDULADA, QUADRADA, SEM REVESTIMENTO</t>
  </si>
  <si>
    <t>CABO DE COBRE NU 95,0 MM2</t>
  </si>
  <si>
    <t>DISJUNTOR TRIPOLAR 160 A, PADRÃO DIN (LINHA BRANÇA ), CORRENTE DE INTERRUPÇÃO 65KA, REF.: SIEMENS OU SIMILAR</t>
  </si>
  <si>
    <t>DISJUNTOR TRIPOLAR 600 A, PADRÃO DIN (LINHA BRANÇA ), CORRENTE DE INTERRUPÇÃO 65KA, REF.: SIEMENS LFC3M OU SIMILAR</t>
  </si>
  <si>
    <t>FECHO EM AÇO INOX</t>
  </si>
  <si>
    <t>TERMINAL DE COMPRESSÃO PARA CABO DE 185 MM2</t>
  </si>
  <si>
    <t>TERMINAL DE COMPRESSÃO PARA CABO DE 240 MM2</t>
  </si>
  <si>
    <t>BARRA CHATA DE COBRE 1 1/2"X3/8"</t>
  </si>
  <si>
    <t>ELO FUSÍVEL 6 K</t>
  </si>
  <si>
    <t>ELETRODUTO CORRUGADO FLEXÍVEL EM PEAD Ø = 4", TIPO KANALEX OU SIMILAR</t>
  </si>
  <si>
    <t>PARAFUSO MÁQUINA 16 X 300MM</t>
  </si>
  <si>
    <t>PARAFUSO MÁQUINA 16 X 350MM</t>
  </si>
  <si>
    <t>PARAFUSO MÁQUINA 16 X 400MM</t>
  </si>
  <si>
    <t>ELETROCALHA METÁLICA PERFURADA 150 X 100 X 3000 MM (REF. VL 3.01 GE VALEMAM OU SIMILAR)</t>
  </si>
  <si>
    <t>ABRAÇADEIRA METÁLICA TIPO "D" DE 4"</t>
  </si>
  <si>
    <t>MÃO FRANCESA SIMPLES 200 MM</t>
  </si>
  <si>
    <t>MOTOR ELÉTRICO TRIFÁSICO, BAIXA ROTAÇÃO, 7CV</t>
  </si>
  <si>
    <t>COLUNAS PARA SUSTENTAÇÃO DE COBERTURA EM CHAPA METÁLICA DE AÇO CARBONO ASTM-A36, E=3/16", INCLUSIVE 01 DEMÃO DE PRIMER ANTI-CORROSIVO</t>
  </si>
  <si>
    <t>ESTRUTURA METÁLICA P/ COBERTURA MODULAR, EM PERFIS RETANGULARES 30 X 50 X 3MM, INCLUSIVE 01 DEMÃO DE PRIMER ANTI-CORROSIVO</t>
  </si>
  <si>
    <t>ESTRUTURA METÁLICA P/ PLATAFORMA EM PERFÍS UDC 127 X 50 X 3MM, INCLUSIVE 01 DEMÃO DE PRIMER ANTI-CORROSIVO</t>
  </si>
  <si>
    <t>PLANTA - MINI IXORA VERMELHA</t>
  </si>
  <si>
    <t>PLANTA - MINI IXORA VERMELHA (TOUCEIRA)</t>
  </si>
  <si>
    <t>ADUBO QUÍMICO</t>
  </si>
  <si>
    <t>CALCÁRIO DOLOMÍTICO EM PÓ</t>
  </si>
  <si>
    <t>ESCARIFICAÇÃO SUPERFICIAL DO TERRENO</t>
  </si>
  <si>
    <t>TOMBAMENTO DE TERRA VEGETAL ADUBADA</t>
  </si>
  <si>
    <t>ESPALHAMENTO E REGULARIZAÇÃO DE TERRA VEGETAL</t>
  </si>
  <si>
    <t>PLANTIO DE MUDAS VEGETAIS</t>
  </si>
  <si>
    <t>FORNECIMENTO E PLANTIO DE PALMEIRA MINI IMPERIAL, PEQUENA</t>
  </si>
  <si>
    <t>HASTE COBREADA COPPERWELD P/ ATERRAMENTO 254 MICR D= 5/8" X 2,40 M</t>
  </si>
  <si>
    <t>FUSÍVEL ALTA TENSÃO 1H</t>
  </si>
  <si>
    <t>CAIXA P/QUADRO ELETRICO EM ALUMINIO 70 X 36 X 22 CM</t>
  </si>
  <si>
    <t>TIMER DIGITAL 7LF4-4210 SIEMENS</t>
  </si>
  <si>
    <t>CABEÇOTE DE ALUMÍNIO DE 1 1/4"</t>
  </si>
  <si>
    <t>DISJUNTOR TRIPOLAR 40A, PADRÃO DIN ( LINHA BRANÇA ) 5S X 1 OU SIMILAR</t>
  </si>
  <si>
    <t>MESTRE GERAL</t>
  </si>
  <si>
    <t>CABO DE AÇO GALVANIZADO COM ALMA DE FIBRA DN 12,5 MM (1/2")</t>
  </si>
  <si>
    <t>ESTRUTURA METÁLICA EM PERFÍS DE AÇO USINADOS ,INCLUSIVE PRIMER ANTICORROSIVO</t>
  </si>
  <si>
    <t>BARRA CHATA DE FERRO 1 1/4"X1/4" (1,58 KG/M)</t>
  </si>
  <si>
    <t>BARRA CHATA DE FERRO 1 1/2"X1/4" (1,90 KG/M)</t>
  </si>
  <si>
    <t>DISCO DE CORTE 7", PARA FERRO</t>
  </si>
  <si>
    <t>ASSOALHO EM RÉGUA DE MADEIRA DE LEI (PAU D'ARCO), MACHO E FÊMEA, 20 X 2CM - COMERCIAL</t>
  </si>
  <si>
    <t>ASSOALHO EM RÉGUA DE MADEIRA DE LEI MACHO E FÊMEA 15 X 2CM - COMERCIAL</t>
  </si>
  <si>
    <t>IMUNIZANTE PARA MADEIRA K. OTEK OU SIMILAR</t>
  </si>
  <si>
    <t>PÓ DE SERRA</t>
  </si>
  <si>
    <t>FECHADURA PADO, LINHA CONCEPT, MAÇANETA (BOLA) EM ZAMAC, TESTA E CONTRA TESTA EM AÇO INOXIDÁVEL, CILINDRO EM ZAMAC, REF.601 E, OU SIMILAR</t>
  </si>
  <si>
    <t>FECHADURA PARA PORTAS INTERNAS, IMAB, LINHA NEBULA, REF 0921 OU SIMILAR</t>
  </si>
  <si>
    <t>DOBRADIÇA EM CHAPA DE AÇO CARBONO, ESP 1/8", FABRICADA ARTESANALMENTE, 4" X 2"</t>
  </si>
  <si>
    <t>FERROLHO COM FECHO REDONDO, ESP 5/16" A 1/2", FABRICADA ARTESANALMENTE, L=5 A 10CM</t>
  </si>
  <si>
    <t>LUBRIFICANTE SPRAY GAR-LUB OU SIMILAR</t>
  </si>
  <si>
    <t>PASTA LUBRIFICANTE</t>
  </si>
  <si>
    <t>LUMINÁRIA SUBTERRÂNEA COMPLETA COM ALARGAMENTO, OMNI LIGHT, AMBAR, REF 21531M (OU SIMILAR)</t>
  </si>
  <si>
    <t>LUMINÁRIA CÊNICA EM ALUMÍNIO, OMNI LIGHT, REF 7074A (OU SIMILAR)</t>
  </si>
  <si>
    <t>SPOT DIRECIONÁVEL COMPLETO (COM TRILHOS DE 2 M) (OMNI LIGHT - REF 20015L OU SIMILAR)</t>
  </si>
  <si>
    <t>LUMINÁRIA EXTERNA COMPLETA PARA BALIZAMENTO, OMNI LIGHT, REF 21526N</t>
  </si>
  <si>
    <t>LUMINÁRIA CÊNICA COMPLETA, PRETA, OMNI LIGHT, REF 7145H (OU SIMILAR)</t>
  </si>
  <si>
    <t>LUMINÁRIA PARA DESTAQUE (VÍDEO E ARTE), OMNI LIGHT, REF 3521N (OU SIMILAR)</t>
  </si>
  <si>
    <t>LUMINÁRIA EXTERNA DIRECIONÁVEL, COMPLETA, OMNI LIGHT, REF 21843H (OU SIMILAR)</t>
  </si>
  <si>
    <t>LUMINÁRIA SUBTERRÂNEA ORIENTÁVEL, COMPLETA, OMNI LIGHT, REF 20080M (OU SIMILAR)</t>
  </si>
  <si>
    <t>CRUZETA DE CONCRETO TIPO T 1700 MM</t>
  </si>
  <si>
    <t>CRUZETA DE CONCRETO TIPO T 1900 MM</t>
  </si>
  <si>
    <t>CABEÇOTE DE ALUMÍNIO DE 2 1/2"</t>
  </si>
  <si>
    <t>ARAME GALVANIZADO 12 BWG</t>
  </si>
  <si>
    <t>ARRUELA DE ALUMÍNIO P/ELETRODUTO D=2 1/2"</t>
  </si>
  <si>
    <t>ARGOLA DE IÇAMENTO</t>
  </si>
  <si>
    <t>MANTA TYVEK, EM POLIETILENO DE ALTA DENSIDADE - PAD, DENSIDADE 0,08KG/M2, ROLO C/ 30M X1M, OU SIMILAR</t>
  </si>
  <si>
    <t>FITA EM AÇO INOX 3/4"</t>
  </si>
  <si>
    <t>HASTE GALVANIZADA (PESADA) PARA ATERRAMENTO, L=1,00 M, EXCLUSO CONECTOR</t>
  </si>
  <si>
    <t>CAIXA P/QUADRO ELETRICO EM CHAPA METALICA D=100 X 60 X 25CM</t>
  </si>
  <si>
    <t>CARTELA DE BUCHA S-8 COM 10 CONJUNTOS DE BUCHA/PARAFUSO</t>
  </si>
  <si>
    <t>CABO DE AÇO GALVANIZADO COM ALMA DE FIBRA DN 8MM (5/16")</t>
  </si>
  <si>
    <t>CABO DE AÇO GALVANIZADO COM ALMA DE FIBRA DN 6MM (1/4")</t>
  </si>
  <si>
    <t>CLIPS P/ FIXAÇÃO DE CABO DE AÇO ALMA DE FIBRA DN 6MM - (1/4")</t>
  </si>
  <si>
    <t>CLIPS P/ FIXAÇÃO DE CABO DE AÇO ALMA DE FIBRA DN 8MM - (5/16")</t>
  </si>
  <si>
    <t>CLIPS P/ FIXAÇÃO DE CABO DE AÇO ALMA DE FIBRA DN 10MM - (3/8")</t>
  </si>
  <si>
    <t>CLIPS P/ FIXAÇÃO DE CABO DE AÇO ALMA DE FIBRA DN 10MM - (1/2")</t>
  </si>
  <si>
    <t>DISPENSER PARA TOALHAS INTERFOLHADAS, PROLIM, LINHA TOILET PLUS REF 04305 OU SIMILAR</t>
  </si>
  <si>
    <t>DISPENSER PARA HIGIÊNICOS EM ROLOS, PROLIM, LINHA TOILET PLUS REF 04340 OU SIMILAR</t>
  </si>
  <si>
    <t>LIXEIRA EM AÇO INOX COM PEDAL, MAXROLL, REF 42761, OU SIMILAR CAPCIDADE 5 L</t>
  </si>
  <si>
    <t>CUBA DE APOIO DECA, REDONDA, COM MESA D-40 BRANCO L-90 OU SIMILAR</t>
  </si>
  <si>
    <t>CUBA DE SEMI-ENCAIXE DECA REF L-830, QUADRADA, COM MESA, 40X40 CM, BRANCO OU SIMILAR</t>
  </si>
  <si>
    <t>TORNEIRA PRESSMATIC DE MESA, DOCOL, BENEFICIT CROMO 0185708 OU SIMILAR</t>
  </si>
  <si>
    <t>LIGAÇÃO FLEXÍVEL - ENGATE - DECA REF 4607 C 40, MALHA DE AÇO, CROMO OU SIMILAR</t>
  </si>
  <si>
    <t>LIGAÇÃO FLEXÍVEL - ENGATE - PARA TORNEIRA DE COZINHA, D-40, MALHA DE AÇO, CROMO OU SIMILAR</t>
  </si>
  <si>
    <t>ENGATE EM PVC (LIGAÇÃO FLEXÍVEL), ACABAMENTO BRANCO, 1/2" X 40CM, AMANCO OU SIMILAR</t>
  </si>
  <si>
    <t>MICTÓRIO LOUÇA BRANCA C/ SIFÃO INTEGRADO (DECA - REF. M-713 OU SIMILAR)</t>
  </si>
  <si>
    <t>VÁLVULA PRESSMATIC PARA MICTÓRIO</t>
  </si>
  <si>
    <t>FIXAÇÃO PARA MICTÓRIO M-713, DECA OU SIMILAR</t>
  </si>
  <si>
    <t>VASO SANITÁRIO COM CAIXA DE DESCARGA ACOPLADA, LINHA VOGUE PLUS CP-525, DECA OU SIMILAR</t>
  </si>
  <si>
    <t>FIXAÇÃO PARA VASO SANITÁRIO, INCEPA OU SIMILAR</t>
  </si>
  <si>
    <t>LIXEIRA EM AÇO INOX COM PEDAL, BRINOX, REF 3040/203, D=25CM, H=41CM, CAPCIDADE=12 L, OU SIMILAR</t>
  </si>
  <si>
    <t>LIXEIRA EM AÇO INOX COM PEDAL, BRINOX, REF 3040/202, D=20CM, H=30CM, CAPACIDADE=5 L, OU SIMILAR</t>
  </si>
  <si>
    <t>LIXEIRA EM AÇO INOX COM ARO, BRINOX, REF 3033/205, D=30CM, H=60CM, CAPACIDADE=40,5 L, OU SIMILAR</t>
  </si>
  <si>
    <t>LIXEIRA EM AÇO INOX COM ARO, BRINOX, REF 3033/203, D=25CM, H=46 CM, CAPACIDADE=21,20 L, OU SIMILAR</t>
  </si>
  <si>
    <t>DISJUNTOR MONOPOLAR 10 A, PADRÃO DIN (LINHA BRANCA), CURVA DE DISPARO B, CORRENTE DE INTERRUPÇÃO 5KA, REF.: SIEMENS 5 SX1 OU SIMILAR.</t>
  </si>
  <si>
    <t>DISJUNTOR MONOPOLAR 16 A, PADRÃO DIN (LINHA BRANCA), CURVA DE DISPARO C, CORRENTE DE INTERRUPÇÃO 5KA, REF.: SIEMENS 5 SX1 OU SIMILAR.</t>
  </si>
  <si>
    <t>DISJUNTOR MONOPOLAR 40 A, PADRÃO DIN (LINHA BRANCA), CURVA DE DISPARO C, CORRENTE DE INTERRUPÇÃO 5KA, REF.: SIEMENS 5SX1 OU SIMILAR.</t>
  </si>
  <si>
    <t>DISJUNTOR MONOPOLAR 63 A, PADRÃO DIN (LINHA BRANCA), CURVA DE DISPARO C, CORRENTE DE INTERRUPÇÃO 5KA, REF.: SIEMENS 5SX1 OU SIMILAR.</t>
  </si>
  <si>
    <t>DISJUNTOR MONOPOLAR 70 A, PADRÃO DIN (LINHA BRANCA), CURVA DE DISPARO C, CORRENTE DE INTERRUPÇÃO 5KA, REF.: SIEMENS 5SX1 OU SIMILAR.</t>
  </si>
  <si>
    <t>DISJUNTOR BIPOLAR 10 A, PADRÃO DIN (LINHA BRANCA), CURVA B, CORRENTE DE INTERRUPÇÃO 5KA, REF.: SIEMENS 5SX1 OU SIMILAR.</t>
  </si>
  <si>
    <t>DISJUNTOR BIPOLAR 16 A, PADRÃO DIN (LINHA BRANCA), CURVA C, CORRENTE DE INTERRUPÇÃO 5KA, REF.: SIEMENS 5SX1 OU SIMILAR.</t>
  </si>
  <si>
    <t>DISJUNTOR BIPOLAR 63 A, PADRÃO DIN (LINHA BRANCA), CURVA DE DISPARO C, CORRENTE DE INTERRUPÇÃO 5KA, REF.: SIEMENS 5SX1 OU SIMILAR.</t>
  </si>
  <si>
    <t>DISJUNTOR MONOPOLAR 35 A, PADRÃO NEMA ( LINHA PRETA ), CORRENTE DE INTERRUPÇÃO 5KA, REF.: ELETROMAR OU SIMILAR</t>
  </si>
  <si>
    <t>DISJUNTOR MONOPOLAR 60 A, PADRÃO NEMA ( LINHA PRETA ), CORRENTE DE INTERRUPÇÃO 5KA, REF.: ELETROMAR OU SIMILAR</t>
  </si>
  <si>
    <t>DISJUNTOR TRIPOLAR 10 A, PADRÃO NEMA ( LINHA PRETA ), CORRENTE INTERRUPÇÃO 5KA, REF.: ELETROMAR OU SIMILAR</t>
  </si>
  <si>
    <t>DISJUNTOR TRIPOLAR 35 A, PADRÃO NEMA ( LINHA PRETA ), CORRENTE INTERRUPÇÃO 5KA, REF.: ELETROMAR OU SIMILAR</t>
  </si>
  <si>
    <t>DISJUNTOR TRIPOLAR 60 A, PADRÃO NEMA ( LINHA PRETA ), CORRENTE INTERRUPÇÃO 5KA, REF.: ELETROMAR OU SIMILAR</t>
  </si>
  <si>
    <t>DISJUNTOR TRIPOLAR 250 A, PADRÃO NEMA ( LINHA PRETA ), CORRENTE INTERRUPÇÃO 10KA, REF.: ELETROMAR OU SIMILAR</t>
  </si>
  <si>
    <t>DISJUNTOR BIPOLAR DR 20 A, TIPO AC, CORRENTE NOMINAL RESIDUAL 30MA, REF.: SIEMENS 5SM1 OU SIMILAR</t>
  </si>
  <si>
    <t>DISJUNTOR BIPOLAR DR 63 A, TIPO AC, CORRENTE NOMINAL RESIDUAL 30MA, REF.: SIEMENS 5SM1 OU SIMILAR</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</si>
  <si>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</si>
  <si>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</si>
  <si>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</si>
  <si>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GRUPO DIESEL GERADOR DE 40KVA EM 220/127V, COMPOSTO DE MOTOR DIESEL 4 CILINDROS, ALTERNADOR ATED (BRUSSHLESS),TANQUE DE COMBUSTÍVEL, SILENCIOSO BATERIA E QUADRO DE TRANSFERÊNCIA AUTOMATICA, REF.: LEON HEIMER OU SIMILAR</t>
  </si>
  <si>
    <t>GANCHO CURTO PARA PERFILADO, ( REF.: MOPA OU SIMILAR)</t>
  </si>
  <si>
    <t>GANCHO LONGO PARA PERFILADO, ( REF.: MOPA OU SIMILAR)</t>
  </si>
  <si>
    <t>VERGALHÃO ROSCAL 5/16" X 3000M, CARGA 390KGF, ( REF.: MOPA OU SIMILAR)</t>
  </si>
  <si>
    <t>ELETROCALHA METÁLICA PERFURADA 300 X 100 X 3000MM, PESO, 3,67KG/M, (REF.: MOPA OU SIMILAR)</t>
  </si>
  <si>
    <t>COTOVELO 90º P/ CANALETA 20 X 10MM (REF.309 90 SISTEMA "X", PIAL LEGRAND OU SIMILAR)</t>
  </si>
  <si>
    <t>COTOVELO INTERNO P/ CANALETA 20 X 10MM (REF.309 91 SISTEMA "X", PIAL LEGRAND OU SIMILAR)</t>
  </si>
  <si>
    <t>COTOVELO EXTERNO P/ CANALETA 20 X 10MM (REF.309 92 SISTEMA "X", PIAL LEGRAND OU SIMILAR)</t>
  </si>
  <si>
    <t>COTOVELO INTERNO P/ CANALETA 50 X 20MM (REF.299 03 SISTEMA "X", PIAL LEGRAND OU SIMILAR)</t>
  </si>
  <si>
    <t>COTOVELO EXTERNO P/ CANALETA 50 X 20MM (REF.299 02 SISTEMA "X", PIAL LEGRAND OU SIMILAR)</t>
  </si>
  <si>
    <t>COTOVELO INTERNO P/ CANALETA 110 X 20MM (REF.304 01 SISTEMA "X", PIAL LEGRAND OU SIMILAR)</t>
  </si>
  <si>
    <t>COTOVELO INTERNO P/ CANALETA 110 X 20MM (REF.304 02 SISTEMA "X", PIAL LEGRAND OU SIMILAR)</t>
  </si>
  <si>
    <t>CHAPA EM MDF, DIM. 2,75M X 1,85M, REVESTIDA NAS DUAS FACES, COR BRANCA, E=18MM</t>
  </si>
  <si>
    <t>FITA ACABAMENTO BORDO, EM PVC, COR BRANCA, E=19MM</t>
  </si>
  <si>
    <t>TRILHO SUIÇO SIMPLES PARA ESQUADRIAS</t>
  </si>
  <si>
    <t>TRILHO SUIÇO DUPLO PARA ESQUADRIAS</t>
  </si>
  <si>
    <t>LUVA PARA CANALETA 50 X 20MM ( REF.299 05 SISTEMA " X ", PIAL LEGRAND OU SIMILAR)</t>
  </si>
  <si>
    <t>DERIVAÇÃO EM T PARA CANALETA 50 X 20MM (REF.299 04 SISTEMA "X", PIAL LEGRAND OU SIMILAR )</t>
  </si>
  <si>
    <t>DERIVAÇÃO EM T PARA CANALETA 110 X 20MM (REF.304 04 SISTEMA "X", PIAL LEGRAND OU SIMILAR )</t>
  </si>
  <si>
    <t>TAMPA DE EXTREMIDADE P/ CANALETA 50 X 20MM (REF.299 00 SISTEMA "X", PIAL LEGRAND OU SIMILAR )</t>
  </si>
  <si>
    <t>CAIXA 75 X 75 X 42 MM, SISTEMA "X", DE SOBREPOR P/ FIXAÇÃO EM CANALETA 20 X 10MM (REF. 891 48, PIAL LEGRAND OU SIMILAR)</t>
  </si>
  <si>
    <t>CAIXA 75 X 75MM, SISTEMA "X", DE SOBREPOR P/ FIXAÇÃO À CANALETA 110 X 20MM (REF. 303 43, PIAL LEGRAND OU SIMILAR)</t>
  </si>
  <si>
    <t>CHAPA DE AÇO GALVANIZADO Nº 18 - E=1,2MM - DIMENSÕES 2,00X1,00M</t>
  </si>
  <si>
    <t>CHAPA AÇO FINA A QUENTE E=3,00MM, 11MSG, 24,00 KG/M2</t>
  </si>
  <si>
    <t>CHAPA AÇO FINA PRETA LISA Nº14, E=2,00MM (16,0 KG/M2)</t>
  </si>
  <si>
    <t>MINI CÂMERA COLOR TEC VOZ, DAY NIGHT CCD/420L/0.1 LUX/3.6MM (OU SIMILAR)</t>
  </si>
  <si>
    <t>FONTE DE ALIMENTAÇÃO GILSOM, 12V / 2A (OU SIMILAR)</t>
  </si>
  <si>
    <t>KIT PARA SISTEMA DE CFTV (PARAFUSOS, BUCHAS, CONECTORES, FIO JUMPER E OUTROS)</t>
  </si>
  <si>
    <t>MICRO COMPUTADOR PENTIUM 4, WINDOWS XP, 512 MB MEMÓRIA RAM, HD 80 GB, MONITOR 17"</t>
  </si>
  <si>
    <t>CHAPA AÇO GROSSA PRETA 1/4"(6,3MM), 49,39 KG/M2</t>
  </si>
  <si>
    <t>ACABAMENTO PARA VÁLVULA DE DESCARGA DOCOL LINHA BENEFIT, REF 1840106, CROMO OU SIMILAR</t>
  </si>
  <si>
    <t>DISJUNTOR MONOPOLAR 16 A, PADRÃO DIN (LINHA BRANCA), CURVA DE DISPARO B, CORRENTE DE INTERRUPÇÃO 5KA, REF.: SIEMENS 5 SX1 OU SIMILAR.</t>
  </si>
  <si>
    <t>DISJUNTOR MONOPOLAR 20 A, PADRÃO DIN (LINHA BRANCA), CURVA DE DISPARO B, CORRENTE DE INTERRUPÇÃO 5KA, REF.: SIEMENS 5 SX1 OU SIMILAR.</t>
  </si>
  <si>
    <t>DISJUNTOR MONOPOLAR 25 A, PADRÃO DIN (LINHA BRANCA), CURVA DE DISPARO B, CORRENTE DE INTERRUPÇÃO 5KA, REF.: SIEMENS 5 SX1 OU SIMILAR.</t>
  </si>
  <si>
    <t>DISJUNTOR MONOPOLAR 32 A, PADRÃO DIN (LINHA BRANCA), CURVA DE DISPARO B, CORRENTE DE INTERRUPÇÃO 5KA, REF.: SIEMENS 5 SX1 OU SIMILAR.</t>
  </si>
  <si>
    <t>DISJUNTOR MONOPOLAR 20 A, PADRÃO DIN (LINHA BRANCA), CURVA DE DISPARO C, CORRENTE DE INTERRUPÇÃO 5KA, REF.: SIEMENS 5 SX1 OU SIMILAR.</t>
  </si>
  <si>
    <t>DISJUNTOR MONOPOLAR 25 A, PADRÃO DIN (LINHA BRANCA), CURVA DE DISPARO C, CORRENTE DE INTERRUPÇÃO 5KA, REF.: SIEMENS 5 SX1 OU SIMILAR.</t>
  </si>
  <si>
    <t>DISJUNTOR MONOPOLAR 32 A, PADRÃO DIN (LINHA BRANCA), CURVA DE DISPARO C, CORRENTE DE INTERRUPÇÃO 5KA, REF.: SIEMENS 5 SX1 OU SIMILAR.</t>
  </si>
  <si>
    <t>DISJUNTOR MONOPOLAR 50 A, PADRÃO DIN (LINHA BRANCA), CURVA DE DISPARO C, CORRENTE DE INTERRUPÇÃO 5KA, REF.: SIEMENS 5SX1 OU SIMILAR.</t>
  </si>
  <si>
    <t>DISJUNTOR MONOPOLAR 80 A, PADRÃO DIN (LINHA BRANCA), CURVA DE DISPARO C, CORRENTE DE INTERRUPÇÃO 5KA, REF.: SIEMENS 5SX1 OU SIMILAR.</t>
  </si>
  <si>
    <t>DISJUNTOR BIPOLAR 15 A, PADRÃO DIN (LINHA BRANCA), CURVA B, CORRENTE DE INTERRUPÇÃO 5KA, REF.: SIEMENS 5SX1 OU SIMILAR.</t>
  </si>
  <si>
    <t>DISJUNTOR BIPOLAR 20 A, PADRÃO DIN (LINHA BRANCA), CURVA B, CORRENTE DE INTERRUPÇÃO 5KA, REF.: SIEMENS 5SX1 OU SIMILAR.</t>
  </si>
  <si>
    <t>DISJUNTOR BIPOLAR 25 A, PADRÃO DIN (LINHA BRANCA), CURVA B, CORRENTE DE INTERRUPÇÃO 5KA, REF.: SIEMENS 5SX1 OU SIMILAR.</t>
  </si>
  <si>
    <t>DISJUNTOR BIPOLAR 20 A, PADRÃO DIN (LINHA BRANCA), CURVA C, CORRENTE DE INTERRUPÇÃO 5KA, REF.: SIEMENS 5SX1 OU SIMILAR.</t>
  </si>
  <si>
    <t>DISJUNTOR BIPOLAR 25 A, PADRÃO DIN (LINHA BRANCA), CURVA C, CORRENTE DE INTERRUPÇÃO 5KA, REF.: SIEMENS 5SX1 OU SIMILAR.</t>
  </si>
  <si>
    <t>DISJUNTOR BIPOLAR 32 A, PADRÃO DIN (LINHA BRANCA), CURVA DE DISPARO C, CORRENTE DE INTERRUPÇÃO 5KA, REF.: SIEMENS 5SX1 OU SIMILAR.</t>
  </si>
  <si>
    <t>DISJUNTOR BIPOLAR 40 A, PADRÃO DIN (LINHA BRANCA), CURVA DE DISPARO C, CORRENTE DE INTERRUPÇÃO 5KA, REF.: SIEMENS 5SX1 OU SIMILAR.</t>
  </si>
  <si>
    <t>DISJUNTOR BIPOLAR 50 A, PADRÃO DIN (LINHA BRANCA), CURVA DE DISPARO C, CORRENTE DE INTERRUPÇÃO 5KA, REF.: SIEMENS 5SX1 OU SIMILAR.</t>
  </si>
  <si>
    <t>DISJUNTOR BIPOLAR 70 A, PADRÃO DIN (LINHA BRANCA), CURVA DE DISPARO C, CORRENTE DE INTERRUPÇÃO 5KA, REF.: SIEMENS 5SX1 OU SIMILAR.</t>
  </si>
  <si>
    <t>DISJUNTOR BIPOLAR 80 A, PADRÃO DIN (LINHA BRANCA), CURVA DE DISPARO C, CORRENTE DE INTERRUPÇÃO 5KA, REF.: SIEMENS 5SX1 OU SIMILAR.</t>
  </si>
  <si>
    <t>EQUIPE DE TOPOGRAFIA PARA TRABALHOS EXCLUSIVOS DE CAMPO - DIÁRIA INCLUINDO TRANSPORTE E ESTADIA</t>
  </si>
  <si>
    <t>DISJUNTOR TRIPOLAR 175 A, PADRÃO DIN (LINHA BRANÇA ), CORRENTE DE INTERRUPÇÃO 65KA, REF.: SIEMENS FFC3M OU SIMILA.R</t>
  </si>
  <si>
    <t>DISJUNTOR TRIPOLAR 200 A, PADRÃO DIN (LINHA BRANÇA ), CORRENTE DE INTERRUPÇÃO 65KA, REF.: SIEMENS FFC3M OU SIMILAR</t>
  </si>
  <si>
    <t>DISJUNTOR TRIPOLAR 350 A, PADRÃO DIN (LINHA BRANCA ), CORRENTE DE INTERRUPÇÃO 65KA, REF.: SIEMENS JFC3M OU SIMILAR</t>
  </si>
  <si>
    <t>DISJUNTOR TRIPOLAR 400 A, PADRÃO DIN (LINHA BRANCA ), CORRENTE DE INTERRUPÇÃO 65KA, REF.: SIEMENS JFC3M OU SIMILAR</t>
  </si>
  <si>
    <t>DISJUNTOR MONOPOLAR 15 A, PADRÃO NEMA ( LINHA PRETA ), CORRENTE DE INTERRUPÇÃO 5KA, REF.: ELETROMAR OU SIMILAR</t>
  </si>
  <si>
    <t>DISJUNTOR MONOPOLAR 20 A, PADRÃO NEMA ( LINHA PRETA ), CORRENTE DE INTERRUPÇÃO 5KA, REF.: ELETROMAR OU SIMILAR</t>
  </si>
  <si>
    <t>DISJUNTOR MONOPOLAR 25 A, PADRÃO NEMA ( LINHA PRETA ), CORRENTE DE INTERRUPÇÃO 5KA, REF.: ELETROMAR OU SIMILAR</t>
  </si>
  <si>
    <t>DISJUNTOR MONOPOLAR 30 A, PADRÃO NEMA ( LINHA PRETA ), CORRENTE DE INTERRUPÇÃO 5KA, REF.: ELETROMAR OU SIMILAR</t>
  </si>
  <si>
    <t>DISJUNTOR MONOPOLAR 40 A, PADRÃO NEMA ( LINHA PRETA ), CORRENTE DE INTERRUPÇÃO 5KA, REF.: ELETROMAR OU SIMILAR</t>
  </si>
  <si>
    <t>DISJUNTOR MONOPOLAR 50 A, PADRÃO NEMA ( LINHA PRETA ), CORRENTE DE INTERRUPÇÃO 5KA, REF.: ELETROMAR OU SIMILAR</t>
  </si>
  <si>
    <t>DISJUNTOR MONOPOLAR 70 A, PADRÃO NEMA ( LINHA PRETA ), CORRENTE DE INTERRUPÇÃO 5KA, REF.: ELETROMAR OU SIMILAR</t>
  </si>
  <si>
    <t>DISJUNTOR BIPOLAR 15 A, PADRÃO NEMA (LINHA PRETA ) CORRENTE DE INTERRUPÇÃO 5KA, REF.: ELETROMAR OU SIMILAR</t>
  </si>
  <si>
    <t>DISJUNTOR BIPOLAR 20 A, PADRÃO NEMA (LINHA PRETA ) CORRENTE DE INTERRUPÇÃO 5KA, REF.: ELETROMAR OU SIMILAR</t>
  </si>
  <si>
    <t>DISJUNTOR BIPOLAR 25 A, PADRÃO NEMA ( LINHA PRETA ) CORRENTE DE INTERRUPÇÃO 5KA, REF.: ELETROMAR OU SIMILAR</t>
  </si>
  <si>
    <t>DISJUNTOR BIPOLAR 30 A, PADRÃO NEMA ( LINHA PRETA ) CORRENTE DE INTERRUPÇÃO 5KA, REF.: ELETROMAR OU SIMILAR</t>
  </si>
  <si>
    <t>DISJUNTOR BIPOLAR 40 A, PADRÃO NEMA ( LINHA PRETA ) CORRENTE DE INTERRUPÇÃO 5KA, REF.: ELETROMAR OU SIMILAR</t>
  </si>
  <si>
    <t>DISJUNTOR BIPOLAR 50 A, PADRÃO NEMA ( LINHA PRETA ) CORRENTE DE INTERRUPÇÃO 5KA, REF.: ELETROMAR OU SIMILAR</t>
  </si>
  <si>
    <t>DISJUNTOR BIPOLAR 70 A, PADRÃO NEMA ( LINHA PRETA ), CORRENTE INTERRUPÇÃO 5KA, REF.: ELETROMAR OU SIMILAR</t>
  </si>
  <si>
    <t>DISJUNTOR BIPOLAR 80 A, PADRÃO NEMA ( LINHA PRETA ), CORRENTE INTERRUPÇÃO 5KA, REF.: ELETROMAR OU SIMILAR</t>
  </si>
  <si>
    <t>DISJUNTOR BIPOLAR 90 A, PADRÃO NEMA ( LINHA PRETA ), CORRENTE INTERRUPÇÃO 5KA, REF.: ELETROMAR OU SIMILAR</t>
  </si>
  <si>
    <t>DISJUNTOR TRIPOLAR 20 A, PADRÃO NEMA ( LINHA PRETA ), CORRENTE INTERRUPÇÃO 5KA, REF.: ELETROMAR OU SIMILAR</t>
  </si>
  <si>
    <t>DISJUNTOR TRIPOLAR 25 A, PADRÃO NEMA ( LINHA PRETA ), CORRENTE INTERRUPÇÃO 5KA, REF.: ELETROMAR OU SIMILAR</t>
  </si>
  <si>
    <t>DISJUNTOR TRIPOLAR 30 A, PADRÃO NEMA ( LINHA PRETA ), CORRENTE INTERRUPÇÃO 5KA, REF.: ELETROMAR OU SIMILAR</t>
  </si>
  <si>
    <t>DISJUNTOR TRIPOLAR 40 A, PADRÃO NEMA ( LINHA PRETA ), CORRENTE INTERRUPÇÃO 5KA, REF.: ELETROMAR OU SIMILAR</t>
  </si>
  <si>
    <t>DISJUNTOR TRIPOLAR 50 A, PADRÃO NEMA ( LINHA PRETA ), CORRENTE INTERRUPÇÃO 5KA, REF.: ELETROMAR OU SIMILAR</t>
  </si>
  <si>
    <t>DISJUNTOR TRIPOLAR 70 A, PADRÃO NEMA ( LINHA PRETA ), CORRENTE INTERRUPÇÃO 5KA, REF.: ELETROMAR OU SIMILAR</t>
  </si>
  <si>
    <t>DISJUNTOR TRIPOLAR 80 A, PADRÃO NEMA ( LINHA PRETA ), CORRENTE INTERRUPÇÃO 5KA, REF.: ELETROMAR OU SIMILAR</t>
  </si>
  <si>
    <t>DISJUNTOR TRIPOLAR 90 A, PADRÃO NEMA ( LINHA PRETA ), CORRENTE INTERRUPÇÃO 5KA, REF.: ELETROMAR OU SIMILAR</t>
  </si>
  <si>
    <t>DISJUNTOR TRIPOLAR 100 A, PADRÃO NEMA ( LINHA PRETA ), CORRENTE INTERRUPÇÃO 5KA, REF.: ELETROMAR OU SIMILAR</t>
  </si>
  <si>
    <t>DISJUNTOR TRIPOLAR 175 A, PADRÃO NEMA ( LINHA PRETA ), CORRENTE INTERRUPÇÃO 10KA, REF.: ELETROMAR OU SIMILAR</t>
  </si>
  <si>
    <t>DISJUNTOR TRIPOLAR 200 A, PADRÃO NEMA (LINHA PRETA), CORRENTE INTERRUPÇÃO 10KA, REF.: ELETROMAR OU SIMILAR</t>
  </si>
  <si>
    <t>DISJUNTOR TRIPOLAR 225 A, PADRÃO NEMA ( LINHA PRETA ), CORRENTE INTERRUPÇÃO 10KA, REF.: ELETROMAR OU SIMILAR</t>
  </si>
  <si>
    <t>DISJUNTOR BIPOLAR DR 40 A, TIPO AC, CORRENTE NOMINAL RESIDUAL 30MA, REF.5SM1 314-OMB SIEMENS OU SIMILAR</t>
  </si>
  <si>
    <t>DISJUNTOR TRIPOLAR 150 A, PADRÃO DIN ( LINHA BRANÇA ), CORRENTE DE INTERRUPÇÃO 10KA, REF.: SIEMENS OU SIMILAR</t>
  </si>
  <si>
    <t>DISJUNTOR TRIPOLAR 175 A, PADRÃO DIN ( LINHA BRANÇA ), CORRENTE DE INTERRUPÇÃO 10KA, REF.: SIEMENS OU SIMILAR</t>
  </si>
  <si>
    <t>DISJUNTOR TRIPOLAR 200 A, PADRÃO DIN ( LINHA BRANÇA ), CORRENTE DE INTERRUPÇÃO 10KA, REF.: SIEMENS OU SIMILAR</t>
  </si>
  <si>
    <t>DISJUNTOR TRIPOLAR 225 A, PADRÃO DIN ( LINHA BRANÇA ), CORRENTE DE INTERRUPÇÃO 10KA, REF.: SIEMENS OU SIMILAR</t>
  </si>
  <si>
    <t>TELA DE AÇO GALVANIZADO, FIO 14BWG, MALHA 3/4", ONDULADA, QUADRADA, SEM REVESTIMENTO</t>
  </si>
  <si>
    <t>TELA DE AÇO GALVANIZADO, FIO 14BWG, MALHA 3/4", LOSANGULAR, COM REVESTIMENTO</t>
  </si>
  <si>
    <t>CORRIMÃO DE ALUMÍNIO REF. CG 003 ALCOA</t>
  </si>
  <si>
    <t>SUPORTE METÁLICO PARA CORRIMÃO REF. CG 028 ALCOA OU SIMILAR</t>
  </si>
  <si>
    <t>FIXAÇÃO PARA SUPORTE METÁLICO</t>
  </si>
  <si>
    <t>MISTURADOR DE COZINHA ARTICULADO P/BANCADA, REF.1256 50, DECA OU SIMILAR</t>
  </si>
  <si>
    <t>TORNEIRA PARA LAVATORIO CIRÚRGICO COM ACIONAMENTO COTOVELO</t>
  </si>
  <si>
    <t>MISTURADOR COM TEMOSTATO MOD. 2430 LINHA C OU SIMILAR</t>
  </si>
  <si>
    <t>DUCHA MANUAL MOD. 1972 LINHA C OU SIMILAR</t>
  </si>
  <si>
    <t>ASSENTO SANITARIO REMOVÍVEL PARA DEFICIENTE FÍSICO</t>
  </si>
  <si>
    <t>CAIXA SIFONADA PVC, QUADRADA, COM TAMPA CEGA D = 150 X 185 X 75MM, ACABAMENTO BRANCO, MARCA AKROS OU SIMILAR</t>
  </si>
  <si>
    <t>TE PVC SOLDAVEL C/BUCHA DE LATÃO 25MM X 1/2"</t>
  </si>
  <si>
    <t>NIPLE DUPLO DE FERRO GALVANIZADO D=2 1/2"</t>
  </si>
  <si>
    <t>EXTINTOR DE ÁGUA PRESSURIZADA, CAPACIDADE 75 L</t>
  </si>
  <si>
    <t>VERGALHÃO TIPO ROSCA TOTAL DE 1/2"</t>
  </si>
  <si>
    <t>PORCA SEXTAVADA 1/2"</t>
  </si>
  <si>
    <t>VÁLVULA REGULADORA PARA CILINDRO DUPLO ESTÁGIO</t>
  </si>
  <si>
    <t>GRAMA NATIVA CAPIM DE BURRO, OU BATATAIS EM PLACAS</t>
  </si>
  <si>
    <t>ÁGUA</t>
  </si>
  <si>
    <t>ADUBO MINERAL NPK (10-10-10)</t>
  </si>
  <si>
    <t>CABO DE COBRE PP CORDPLAST 2 X 0,75 MM2, 450/750V</t>
  </si>
  <si>
    <t>CABO DE COBRE PP CORDPLAST 2 X 1,5 MM2, 450/750V</t>
  </si>
  <si>
    <t>CABO DE COBRE PP CORDPLAST 2 X 2,5 MM2, 450/750V</t>
  </si>
  <si>
    <t>CABO DE COBRE PP CORDPLAST 3 X 1,0 MM2, 450/750V</t>
  </si>
  <si>
    <t>CABO DE COBRE PP CORDPLAST 3 X 1,5 MM2, 450/750V</t>
  </si>
  <si>
    <t>CABO DE COBRE PP CORDPLAST 3 X 10 MM2, 450/750V</t>
  </si>
  <si>
    <t>CABO DE COBRE PP CORDPLAST 3 X 6,0 MM2, 450/750V</t>
  </si>
  <si>
    <t>CABO DE COBRE PP CORDPLAST 4 X 1,0 MM2, 450/750V</t>
  </si>
  <si>
    <t>TUBO METÁLICO FLEXÍVEL D=1/2" (REF.SEALTUBO OU SIMILAR)</t>
  </si>
  <si>
    <t>TUBO METÁLICO FLEXÍVEL D=3/4" (REF.SEALTUBO OU SIMILAR)</t>
  </si>
  <si>
    <t>TUBO METÁLICO FLEXÍVEL D=1" (REF.SEALTUBO OU SIMILAR)</t>
  </si>
  <si>
    <t>TUBO METÁLICO FLEXÍVEL D=1 1/4" (REF.SEALTUBO OU SIMILAR)</t>
  </si>
  <si>
    <t>TUBO METÁLICO FLEXÍVEL D=1 1/2" (REF.SEALTUBO OU SIMILAR)</t>
  </si>
  <si>
    <t>TUBO METÁLICO FLEXÍVEL D=2" (REF.SEALTUBO OU SIMILAR)</t>
  </si>
  <si>
    <t>TUBO METÁLICO FLEXÍVEL D=3" (REF.SEALTUBO OU SIMILAR)</t>
  </si>
  <si>
    <t>TERMINAL DE CONEXÃO SPTF D=1/2" PARA TUBO METÁLICO FLEXÍVEL (REF. SEALTUBO OU SIMILAR)</t>
  </si>
  <si>
    <t>TERMINAL DE CONEXÃO SPTF D=3/4" PARA TUBO METÁLICO FLEXÍVEL (REF. SEALTUBO OU SIMILAR)</t>
  </si>
  <si>
    <t>TERMINAL DE CONEXÃO SPTF D=1" PARA TUBO METÁLICO FLEXÍVEL (REF. SEALTUBO OU SIMILAR)</t>
  </si>
  <si>
    <t>TERMINAL DE CONEXÃO SPTF D=1 1/4" PARA TUBO METÁLICO FLEXÍVEL (REF. SEALTUBO OU SIMILAR)</t>
  </si>
  <si>
    <t>TERMINAL DE CONEXÃO SPTF D=1 1/2" PARA TUBO METÁLICO FLEXÍVEL (REF. SEALTUBO OU SIMILAR)</t>
  </si>
  <si>
    <t>TERMINAL DE CONEXÃO SPTF D= 2" PARA TUBO METÁLICO FLEXÍVEL (REF. SEALTUBO OU SIMILAR)</t>
  </si>
  <si>
    <t>TERMINAL DE CONEXÃO SPTF D=3" PARA TUBO METÁLICO FLEXÍVEL (REF. SEALTUBO OU SIMILAR)</t>
  </si>
  <si>
    <t>CONE 2" DE VEDAÇÃO DA EXTREMIDADE DO ELETRODUTO FLEXÍVEL CORRUGADO DE PEAD (REF. KANAFLEX OU SIMILAR)</t>
  </si>
  <si>
    <t>CONE 3" DE VEDAÇÃO DA EXTREMIDADE DO ELETRODUTO FLEXÍVEL CORRUGADO DE PEAD (REF. KANAFLEX OU SIMILAR)</t>
  </si>
  <si>
    <t>CONE 4" DE VEDAÇÃO DA EXTREMIDADE DO ELETRODUTO FLEXÍVEL CORRUGADO DE PEAD (REF. KANAFLEX OU SIMILAR)</t>
  </si>
  <si>
    <t>ELETRODUTO EM FERRO GALVANIZADO PESADO SEM COSTURA 1 1/2" X 3M</t>
  </si>
  <si>
    <t>CABEÇOTE DE ALUMÍNIO DE 1 1/2"</t>
  </si>
  <si>
    <t>HASTE COBREADA COPPERWELD P/ ATERRAMENTO 254 MICR D= 5/8" X 3,00 M</t>
  </si>
  <si>
    <t>ISOLADOR EPOXI 15X25</t>
  </si>
  <si>
    <t>BARRA CHATA DE COBRE 1" X 1/4"</t>
  </si>
  <si>
    <t>ELETRODUTO EM FERRO GALVANIZADO PESADO SEM COSTURA 2 1/2" X 6M</t>
  </si>
  <si>
    <t>POSTE CIRCULAR DE CONCRETO 12/ 300</t>
  </si>
  <si>
    <t>POSTE CIRCULAR DE CONCRETO 12/1500</t>
  </si>
  <si>
    <t>MUFLA TERMINAL CONTRATIL À FRIO 12 / 20 KV</t>
  </si>
  <si>
    <t>ALÇA PARA CABO DE AÇO GDE 1107</t>
  </si>
  <si>
    <t>ARRUELA QUADRADA GALV. 38 X 38MM</t>
  </si>
  <si>
    <t>BRAÇO SUPORTE TIPO C, REF. BSC-04</t>
  </si>
  <si>
    <t>GRAMPO DE ANCORAGEM, REF. GAD-1002N</t>
  </si>
  <si>
    <t>PORCA OLHAL 5/8</t>
  </si>
  <si>
    <t>PÁRA-RAIO TIPO POLIMÉRICO 10KA - 10 KV</t>
  </si>
  <si>
    <t>CONECTOR AMPACT PARA CABO 70MM2 CADC 401 (OU SIMILAR)</t>
  </si>
  <si>
    <t>CAPA PARA CONECTOR AMPACT 70MM2 602.107-0</t>
  </si>
  <si>
    <t>ESTRIBO PARA CABO DE 70MM2 CAEP 201 OU SIMILAR</t>
  </si>
  <si>
    <t>CONECTOR AMPACT PARA CABO 35MM2 CADC 405 (OU SIMILAR)</t>
  </si>
  <si>
    <t>CAPA PARA CONECTOR AMPACT 35MM2 602.107.0 (OU SIMILAR)</t>
  </si>
  <si>
    <t>ESTRIBO PARA CABO DE 35MM2 CAEP 201 (OU SIMILAR)</t>
  </si>
  <si>
    <t>ELETRODUTO CORRUGADO FLEXIVEL Ø 1 1/4" EM PEAD, TIPO KANADUTO/SW (KANAFLEX OU SIMILAR)</t>
  </si>
  <si>
    <t>CUBA DE AÇO INOX 304, TERMINOX OU SIMILAR, RETANGULAR, COM VÁLVULA, DIM 80 X 50 X 30 CM, E=0,8 MM, PARA PIA DE COZINHA</t>
  </si>
  <si>
    <t>CAIXA PADRÃO PARA BARRAMENTO SELADA</t>
  </si>
  <si>
    <t>MÓDULO DE MEDIÇÃO PARA 06 MEDIDORES 150X90X22 CM</t>
  </si>
  <si>
    <t>CABO TELEFÔNICO TP-CT 0,50 PARA 100 PARES</t>
  </si>
  <si>
    <t>ANILHAS PARA IDENTIFICAÇÃO</t>
  </si>
  <si>
    <t>PLACA PVC 4X4" COM SAÍDA PARA 3 RJ45</t>
  </si>
  <si>
    <t>CABO DE FIBRA ÓTICA DE 04 VIAS 62,5/125, AUTO SUSTENTAVEL, MULTIMODO</t>
  </si>
  <si>
    <t>EXTENSÃO ÓPTICA DUPLEX 62,5/125 CONECTOR SC, 2,5 METROS</t>
  </si>
  <si>
    <t>CABO COAXIAL TRIPOLAR RGC 59 MALHA 67</t>
  </si>
  <si>
    <t>TOMADA PARA ANTENA DE TV COM ADAPTADOR DE CABO COAXIAL, COM PLACA 4X2"</t>
  </si>
  <si>
    <t>DIVISOR CASADOR DE IMPEDÂNCIA 1/1(T)</t>
  </si>
  <si>
    <t>DIVISOR CASADOR DE IMPEDÂNCIA 1/2</t>
  </si>
  <si>
    <t>CONECTOR TIPO F</t>
  </si>
  <si>
    <t>CABO PARALELO 1,5MM2 PARA SOM</t>
  </si>
  <si>
    <t>CABO TELEFONICO CCI - 50 X 2 PARES</t>
  </si>
  <si>
    <t>CONDULETE TIPO "C" DE 1/2 EM ALUMÍNIO FUNDIDO A PROVA DE TEMPO, GASES, VAPORES E PÓS.</t>
  </si>
  <si>
    <t>CONDULETE TIPO "C" DE 1 1/4" EM ALUMÍNIO FUNDIDO A PROVA DE TEMPO, GASES, VAPORES E PÓS.</t>
  </si>
  <si>
    <t>CONDULETE TIPO "C" DE 1 1/2" EM ALUMÍNIO FUNDIDO A PROVA DE TEMPO, GASES, VAPORES E PÓS.</t>
  </si>
  <si>
    <t>CONDULETE TIPO "C" DE 2" EM ALUMÍNIO FUNDIDO A PROVA DE TEMPO, GASES, VAPORES E PÓS.</t>
  </si>
  <si>
    <t>CONDULETE TIPO "C" DE 2 1/2" EM ALUMÍNIO FUNDIDO A PROVA DE TEMPO, GASES, VAPORES E PÓS.</t>
  </si>
  <si>
    <t>CONDULETE TIPO "E" DE 1/2" EM ALUMÍNIO FUNDIDO A PROVA DE TEMPO, GASES, VAPORES E PÓS.</t>
  </si>
  <si>
    <t>CONDULETE TIPO "E" DE 3/4" EM ALUMÍNIO FUNDIDO A PROVA DE TEMPO, GASES, VAPORES E PÓS.</t>
  </si>
  <si>
    <t>CONDULETE TIPO "E" DE 1" EM ALUMÍNIO FUNDIDO A PROVA DE TEMPO, GASES, VAPORES E PÓS.</t>
  </si>
  <si>
    <t>CONDULETE TIPO "E" DE 1 1/4" EM ALUMÍNIO FUNDIDO A PROVA DE TEMPO, GASES, VAPORES E PÓS.</t>
  </si>
  <si>
    <t>CONDULETE TIPO "E" DE 1 1/2" EM ALUMÍNIO FUNDIDO A PROVA DE TEMPO, GASES, VAPORES E PÓS.</t>
  </si>
  <si>
    <t>CONDULETE TIPO "E" DE 2" EM ALUMÍNIO FUNDIDO A PROVA DE TEMPO, GASES, VAPORES E PÓS.</t>
  </si>
  <si>
    <t>CONDULETE TIPO "E" DE 2 1/2" EM ALUMÍNIO FUNDIDO A PROVA DE TEMPO, GASES, VAPORES E PÓS.</t>
  </si>
  <si>
    <t>CONDULETE TIPO "LB" DE 1" EM ALUMÍNIO FUNDIDO A PROVA DE TEMPO, GASES, VAPORES E PÓS.</t>
  </si>
  <si>
    <t>CONDULETE TIPO "LB" DE 1 1/4" EM ALUMÍNIO FUNDIDO A PROVA DE TEMPO, GASES, VAPORES E PÓS.</t>
  </si>
  <si>
    <t>CONDULETE TIPO "LB" DE 1 1/2" EM ALUMÍNIO FUNDIDO A PROVA DE TEMPO, GASES, VAPORES E PÓS.</t>
  </si>
  <si>
    <t>CONDULETE TIPO "LB" DE 2" EM ALUMÍNIO FUNDIDO A PROVA DE TEMPO, GASES, VAPORES E PÓS.</t>
  </si>
  <si>
    <t>CONDULETE TIPO "LB" DE 2 1/2" EM ALUMÍNIO FUNDIDO A PROVA DE TEMPO, GASES, VAPORES E PÓS.</t>
  </si>
  <si>
    <t>CONDULETE TIPO "LB" DE 3" EM ALUMÍNIO FUNDIDO A PROVA DE TEMPO, GASES, VAPORES E PÓS.</t>
  </si>
  <si>
    <t>CONDULETE TIPO "LL" DE 1/2" EM ALUMÍNIO FUNDIDO A PROVA DE TEMPO, GASES, VAPORES E PÓS.</t>
  </si>
  <si>
    <t>CONDULETE TIPO "LL" DE 1 1/4" EM ALUMÍNIO FUNDIDO A PROVA DE TEMPO, GASES, VAPORES E PÓS.</t>
  </si>
  <si>
    <t>CONDULETE TIPO "LL" DE 1 1/2" EM ALUMÍNIO FUNDIDO A PROVA DE TEMPO, GASES, VAPORES E PÓS.</t>
  </si>
  <si>
    <t>CONDULETE TIPO "LL" DE 2" EM ALUMÍNIO FUNDIDO A PROVA DE TEMPO, GASES, VAPORES E PÓS.</t>
  </si>
  <si>
    <t>CONDULETE TIPO "LL" DE 2 1/2" EM ALUMÍNIO FUNDIDO A PROVA DE TEMPO, GASES, VAPORES E PÓS.</t>
  </si>
  <si>
    <t>CONDULETE TIPO "LR" DE 1/2" EM ALUMÍNIO FUNDIDO A PROVA DE TEMPO, GASES, VAPORES E PÓS.</t>
  </si>
  <si>
    <t>CONDULETE TIPO "LR" DE 1" EM ALUMÍNIO FUNDIDO A PROVA DE TEMPO, GASES, VAPORES E PÓS.</t>
  </si>
  <si>
    <t>CONDULETE TIPO "LR" DE 1 1/4" EM ALUMÍNIO FUNDIDO A PROVA DE TEMPO, GASES, VAPORES E PÓS.</t>
  </si>
  <si>
    <t>CONDULETE TIPO "LR" DE 1 1/2" EM ALUMÍNIO FUNDIDO A PROVA DE TEMPO, GASES, VAPORES E PÓS.</t>
  </si>
  <si>
    <t>CONDULETE TIPO "LR" DE 2" EM ALUMÍNIO FUNDIDO A PROVA DE TEMPO, GASES, VAPORES E PÓS.</t>
  </si>
  <si>
    <t>CONDULETE TIPO "LR" DE 2 1/2" EM ALUMÍNIO FUNDIDO A PROVA DE TEMPO, GASES, VAPORES E PÓS.</t>
  </si>
  <si>
    <t>CONDULETE TIPO "T" DE 1/2" EM ALUMÍNIO FUNDIDO A PROVA DE TEMPO, GASES, VAPORES E PÓS.</t>
  </si>
  <si>
    <t>CONDULETE TIPO "T" DE 1" EM ALUMÍNIO FUNDIDO A PROVA DE TEMPO, GASES, VAPORES E PÓS.</t>
  </si>
  <si>
    <t>CONDULETE TIPO "T" DE 1 1/4" EM ALUMÍNIO FUNDIDO A PROVA DE TEMPO, GASES, VAPORES E PÓS.</t>
  </si>
  <si>
    <t>CONDULETE TIPO "T" DE 1 1/2" EM ALUMÍNIO FUNDIDO A PROVA DE TEMPO, GASES, VAPORES E PÓS.</t>
  </si>
  <si>
    <t>CONDULETE TIPO "T" DE 2" EM ALUMÍNIO FUNDIDO A PROVA DE TEMPO, GASES, VAPORES E PÓS.</t>
  </si>
  <si>
    <t>CONDULETE TIPO "T" DE 2 1/2" EM ALUMÍNIO FUNDIDO A PROVA DE TEMPO, GASES, VAPORES E PÓS.</t>
  </si>
  <si>
    <t>CONDULETE TIPO "TA" DE 3/4" EM ALUMÍNIO FUNDIDO A PROVA DE TEMPO, GASES, VAPORES E PÓS.</t>
  </si>
  <si>
    <t>CONDULETE TIPO "TA" DE 1" EM ALUMÍNIO FUNDIDO A PROVA DE TEMPO, GASES, VAPORES E PÓS.</t>
  </si>
  <si>
    <t>CONDULETE TIPO "TA" DE 1 1/4" EM ALUMÍNIO FUNDIDO A PROVA DE TEMPO, GASES, VAPORES E PÓS.</t>
  </si>
  <si>
    <t>CONDULETE TIPO "TA" DE 1 1/2" EM ALUMÍNIO FUNDIDO A PROVA DE TEMPO, GASES, VAPORES E PÓS.</t>
  </si>
  <si>
    <t>CONDULETE TIPO "TA" DE 2" EM ALUMÍNIO FUNDIDO A PROVA DE TEMPO, GASES, VAPORES E PÓS.</t>
  </si>
  <si>
    <t>CONDULETE TIPO "TA" DE 2 1/2" EM ALUMÍNIO FUNDIDO A PROVA DE TEMPO, GASES, VAPORES E PÓS.</t>
  </si>
  <si>
    <t>CONDULETE TIPO "TB" DE 1/2" EM ALUMÍNIO FUNDIDO A PROVA DE TEMPO, GASES, VAPORES E PÓS.</t>
  </si>
  <si>
    <t>CONDULETE TIPO "TB" DE 3/4" EM ALUMÍNIO FUNDIDO A PROVA DE TEMPO, GASES, VAPORES E PÓS.</t>
  </si>
  <si>
    <t>CONDULETE TIPO "TB" DE 1" EM ALUMÍNIO FUNDIDO A PROVA DE TEMPO, GASES, VAPORES E PÓS.</t>
  </si>
  <si>
    <t>CONDULETE TIPO "TB" DE 1 1/4" EM ALUMÍNIO FUNDIDO A PROVA DE TEMPO, GASES, VAPORES E PÓS.</t>
  </si>
  <si>
    <t>CONDULETE TIPO "TB" DE 1 1/2" EM ALUMÍNIO FUNDIDO A PROVA DE TEMPO, GASES, VAPORES E PÓS.</t>
  </si>
  <si>
    <t>CONDULETE TIPO "TB" DE 2" EM ALUMÍNIO FUNDIDO A PROVA DE TEMPO, GASES, VAPORES E PÓS.</t>
  </si>
  <si>
    <t>CONDULETE TIPO "TB" DE 2 1/2" EM ALUMÍNIO FUNDIDO A PROVA DE TEMPO, GASES, VAPORES E PÓS.</t>
  </si>
  <si>
    <t>CONDULETE TIPO "X" DE 1 1/4" EM ALUMÍNIO FUNDIDO A PROVA DE TEMPO, GASES, VAPORES E PÓS.</t>
  </si>
  <si>
    <t>CONDULETE TIPO "X" DE 1 1/2" EM ALUMÍNIO FUNDIDO A PROVA DE TEMPO, GASES, VAPORES E PÓS.</t>
  </si>
  <si>
    <t>CONDULETE TIPO "X" DE 2" EM ALUMÍNIO FUNDIDO A PROVA DE TEMPO, GASES, VAPORES E PÓS.</t>
  </si>
  <si>
    <t>CONDULETE TIPO "X" DE 2 1/2" EM ALUMÍNIO FUNDIDO A PROVA DE TEMPO, GASES, VAPORES E PÓS.</t>
  </si>
  <si>
    <t>CONDULETE TIPO "XA" DE 1" EM ALUMÍNIO FUNDIDO A PROVA DE TEMPO, GASES, VAPORES E PÓS.</t>
  </si>
  <si>
    <t>CONDULETE TIPO "XA" DE 1 1/4" EM ALUMÍNIO FUNDIDO A PROVA DE TEMPO, GASES, VAPORES E PÓS.</t>
  </si>
  <si>
    <t>CONDULETE TIPO "XA" DE 1 1/2" EM ALUMÍNIO FUNDIDO A PROVA DE TEMPO, GASES, VAPORES E PÓS.</t>
  </si>
  <si>
    <t>CONDULETE TIPO "XA" DE 2" EM ALUMÍNIO FUNDIDO A PROVA DE TEMPO, GASES, VAPORES E PÓS.</t>
  </si>
  <si>
    <t>CONDULETE TIPO "XA" DE 2 1/2" EM ALUMÍNIO FUNDIDO A PROVA DE TEMPO, GASES, VAPORES E PÓS.</t>
  </si>
  <si>
    <t>TAMPA CEGA 3/4" P/CONDULETE EM ALUMÍNIO FUNDIDO</t>
  </si>
  <si>
    <t>LÂMPADA VAPOR METÁLICO DE 150 W</t>
  </si>
  <si>
    <t>LÂMPADA VAPOR METÁLICO DE 250 W</t>
  </si>
  <si>
    <t>REATOR PARA LÂMPADA VAPOR METÁLICO DE 250 W</t>
  </si>
  <si>
    <t>REATOR PARA LÂMPADA VAPOR METÁLICO DE 75 W</t>
  </si>
  <si>
    <t>REATOR PARA LÂMPADA VAPOR METÁLICO DE 150 W</t>
  </si>
  <si>
    <t>CAIXA ACÚSTICA BS REF B-52 FF250 60 W (RMS OU SIMILAR)</t>
  </si>
  <si>
    <t>CERÂMICA 10 X 10 CM, ELIZABETH, LINHA LUX NEVE OU SIMILAR</t>
  </si>
  <si>
    <t>CERÂMICA 10 X 10 CM, ELIZABETH, LINHA LUX CARDINAL OU SIMILAR</t>
  </si>
  <si>
    <t>CERÂMICA 10 X 10 CM, ELIZABETH, LINHA LUX AMARELO OU SIMILAR</t>
  </si>
  <si>
    <t>GRANITO VERDE TUNAS POLIDO E=2CM</t>
  </si>
  <si>
    <t>ELETRODUTO EM FERRO GALVANIZADO PESADO SEM COSTURA 1/2" X 3M</t>
  </si>
  <si>
    <t>ELETRODUTO EM FERRO GALVANIZADO PESADO SEM COSTURA 3/4" X 3M</t>
  </si>
  <si>
    <t>ELETRODUTO EM FERRO GALVANIZADO PESADO SEM COSTURA 1" X 3M</t>
  </si>
  <si>
    <t>ELETRODUTO EM FERRO GALVANIZADO PESADO SEM COSTURA 1 1/4" X 3M</t>
  </si>
  <si>
    <t>ELETRODUTO EM FERRO GALVANIZADO PESADO SEM COSTURA 2" X 3M</t>
  </si>
  <si>
    <t>ELETRODUTO EM FERRO GALVANIZADO PESADO SEM COSTURA 3" X 6M</t>
  </si>
  <si>
    <t>FIO COBRE ISOLADO BWF P/ 750V 2,5MM2</t>
  </si>
  <si>
    <t>SUPORTE VERTICAL 100 X 75 MM PARA FIXAÇÃO DE ELETROCALHA METÁLICA (REF.: MOPA OU SIMILAR)</t>
  </si>
  <si>
    <t>SUPORTE VERTICAL 150 X 75 MM PARA FIXAÇÃO DE ELETROCALHA METÁLICA (REF.: MOPA OU SIMILAR)</t>
  </si>
  <si>
    <t>SUPORTE ANGULAR 100 X 50 MM PARA FIXAÇÃO DE ELETROCALHA METÁLICA (REF.: MOPA OU SIMILAR)</t>
  </si>
  <si>
    <t>SUPORTE ANGULAR 150 X 50 MM PARA FIXAÇÃO DE ELETROCALHA METÁLICA (REF.: MOPA OU SIMILAR)</t>
  </si>
  <si>
    <t>SUPORTE ANGULAR 200 X 75 MM PARA FIXAÇÃO DE ELETROCALHA METÁLICA (REF.: MOPA OU SIMILAR)</t>
  </si>
  <si>
    <t>SUPORTE ANGULAR 300 X 100 MM PARA FIXAÇÃO DE ELETROCALHA METÁLICA (REF.: MOPA OU SIMILAR)</t>
  </si>
  <si>
    <t>SUPORTE ANGULAR 400 X 100 MM PARA FIXAÇÃO DE ELETROCALHA METÁLICA (REF.: MOPA OU SIMILAR)</t>
  </si>
  <si>
    <t>SUPORTE ANGULAR 500 X 100 MM PARA FIXAÇÃO DE ELETROCALHA METÁLICA (REF.: MOPA OU SIMILAR)</t>
  </si>
  <si>
    <t>SUPORTE ANGULAR 700 X 100 MM PARA FIXAÇÃO DE ELETROCALHA METÁLICA (REF.: MOPA OU SIMILAR)</t>
  </si>
  <si>
    <t>TAMPA DE ENCAIXE 50 MM PARA ELETROCALHA METÁLICA (REF.: MOPA OU SIMILAR)</t>
  </si>
  <si>
    <t>TAMPA DE ENCAIXE 100 X3000 - Z PARA ELETROCALHA METÁLICA (REF.: MOPA OU SIMILAR)</t>
  </si>
  <si>
    <t>TAMPA DE ENCAIXE 200 MM PARA ELETROCALHA METÁLICA (REF.: MOPA OU SIMILAR)</t>
  </si>
  <si>
    <t>TAMPA DE ENCAIXE 250 MM PARA ELETROCALHA METÁLICA (REF.: MOPA OU SIMILAR)</t>
  </si>
  <si>
    <t>TAMPA DE ENCAIXE 300 MM PARA ELETROCALHA METÁLICA (REF.: MOPA OU SIMILAR)</t>
  </si>
  <si>
    <t>TAMPA DE ENCAIXE 400 MM PARA ELETROCALHA METÁLICA (REF.: MOPA OU SIMILAR)</t>
  </si>
  <si>
    <t>TAMPA DE ENCAIXE 500 MM PARA ELETROCALHA METÁLICA (REF.: MOPA OU SIMILAR)</t>
  </si>
  <si>
    <t>TAMPA DE ENCAIXE 700 MM PARA ELETROCALHA METÁLICA (REF.: MOPA OU SIMILAR)</t>
  </si>
  <si>
    <t>CURVA HORIZONTAL 100 X 50 MM PARA ELETROCALHA METÁLICA, COM ÂNGULO 90° (REF.: MOPA OU SIMILAR)</t>
  </si>
  <si>
    <t>CURVA HORIZONTAL 150 X 100 MM PARA ELETROCALHA METÁLICA, COM ÂNGULO 90° (REF.: MOPA OU SIMILAR)</t>
  </si>
  <si>
    <t>CURVA HORIZONTAL 200 X 100 MM PARA ELETROCALHA METÁLICA, COM ÂNGULO 90° (REF.: MOPA OU SIMILAR)</t>
  </si>
  <si>
    <t>CURVA HORIZONTAL 250 X 100 MM PARA ELETROCALHA METÁLICA, COM ÂNGULO 90° (REF.: MOPA OU SIMILAR)</t>
  </si>
  <si>
    <t>CURVA HORIZONTAL 300 X 100 MM PARA ELETROCALHA METÁLICA, COM ÂNGULO 90° (REF.: MOPA OU SIMILAR)</t>
  </si>
  <si>
    <t>CURVA HORIZONTAL 400 X 100 MM PARA ELETROCALHA METÁLICA, COM ÂNGULO 90° (REF.: MOPA OU SIMILAR)</t>
  </si>
  <si>
    <t>CURVA HORIZONTAL 500 X 100 MM PARA ELETROCALHA METÁLICA, COM ÂNGULO 90° (REF.: MOPA OU SIMILAR)</t>
  </si>
  <si>
    <t>CURVA HORIZONTAL 700 X 100 MM PARA ELETROCALHA METÁLICA, COM ÂNGULO 90° (REF.: MOPA OU SIMILAR)</t>
  </si>
  <si>
    <t>CURVA VERTICAL 200 X 100 MM PARA ELETROCALHA METÁLICA, COM ÂNGULO 90° (REF.: MOPA OU SIMILAR)</t>
  </si>
  <si>
    <t>CURVA VERTICAL 250 X 100 MM PARA ELETROCALHA METÁLICA, COM ÂNGULO 90° (REF.: MOPA OU SIMILAR)</t>
  </si>
  <si>
    <t>CURVA VERTICAL 300 X 100 MM PARA ELETROCALHA METÁLICA, COM ÂNGULO 90° (REF.: MOPA OU SIMILAR)</t>
  </si>
  <si>
    <t>CURVA VERTICAL 400 X 100 MM PARA ELETROCALHA METÁLICA, COM ÂNGULO 90° (REF.: MOPA OU SIMILAR)</t>
  </si>
  <si>
    <t>CURVA VERTICAL 500 X 100 MM PARA ELETROCALHA METÁLICA, COM ÂNGULO 90° (REF.: MOPA OU SIMILAR)</t>
  </si>
  <si>
    <t>CURVA VERTICAL 700 X 100 MM PARA ELETROCALHA METÁLICA, COM ÂNGULO 90° (REF.: MOPA OU SIMILAR)</t>
  </si>
  <si>
    <t>CURVA VERTICAL 100 X 50 MM PARA ELETROCALHA METÁLICA, COM ÂNGULO 90° (REF.: MOPA OU SIMILAR)</t>
  </si>
  <si>
    <t>CURVA VERTICAL 150 X 100 MM PARA ELETROCALHA METÁLICA, COM ÂNGULO 90° (REF.: MOPA OU SIMILAR)</t>
  </si>
  <si>
    <t>CURVA DE INVERSÃO 50 X 50 MM PARA ELETROCALHA METÁLICA (REF.: MOPA OU SIMILAR)</t>
  </si>
  <si>
    <t>CURVA DE INVERSÃO 100 X 50 MM PARA ELETROCALHA METÁLICA (REF.: MOPA OU SIMILAR)</t>
  </si>
  <si>
    <t>CURVA DE INVERSÃO 100 X 100 MM PARA ELETROCALHA METÁLICA (REF.: MOPA OU SIMILAR)</t>
  </si>
  <si>
    <t>CURVA DE INVERSÃO 150 X 50 MM PARA ELETROCALHA METÁLICA (REF.: MOPA OU SIMILAR)</t>
  </si>
  <si>
    <t>CURVA DE INVERSÃO 150 X 100 MM PARA ELETROCALHA METÁLICA (REF.: MOPA OU SIMILAR)</t>
  </si>
  <si>
    <t>CURVA DE INVERSÃO 200 X 100 MM PARA ELETROCALHA METÁLICA (REF.: MOPA OU SIMILAR)</t>
  </si>
  <si>
    <t>CURVA DE INVERSÃO 250 X 100 MM PARA ELETROCALHA METÁLICA (REF.: MOPA OU SIMILAR)</t>
  </si>
  <si>
    <t>CURVA DE INVERSÃO 300 X 100 MM PARA ELETROCALHA METÁLICA (REF.: MOPA OU SIMILAR)</t>
  </si>
  <si>
    <t>CURVA DE INVERSÃO 400 X 100 MM PARA ELETROCALHA METÁLICA (REF.: MOPA OU SIMILAR)</t>
  </si>
  <si>
    <t>TOMADA DUPLA 2P + T, UNIVERSAL, 4X2"</t>
  </si>
  <si>
    <t>TOMADA 3P, 220V, 20A</t>
  </si>
  <si>
    <t>ELETROCALHA METÁLICA PERFURADA 700 X 100 X 3000 MM (REF. MOPA OU SIMILAR)</t>
  </si>
  <si>
    <t>EMENDA INTERNA 50 X 50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</si>
  <si>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</si>
  <si>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</si>
  <si>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100 X 100 MM COM BASE LISA PERFURADA PARA ELETROCALHA METÁLICA (REF. MOPA OU SIMILAR)</t>
  </si>
  <si>
    <t>EMENDA INTERNA 150 X 100 MM COM BASE LISA PERFURADA PARA ELETROCALHA METÁLICA (REF. MOPA OU SIMILAR)</t>
  </si>
  <si>
    <t>EMENDA INTERNA 200 X 50 MM COM BASE LISA PERFURADA PARA ELETROCALHA METÁLICA (REF. MOPA OU SIMILAR)</t>
  </si>
  <si>
    <t>EMENDA INTERNA 200 X 100 MM COM BASE LISA PERFURADA PARA ELETROCALHA METÁLICA (REF. MOPA OU SIMILAR)</t>
  </si>
  <si>
    <t>CURVA DE INVERSÃO 500 X 100MM PARA ELETROCALHA METÁLICA (REF. MOPA OU SIMILAR)</t>
  </si>
  <si>
    <t>CURVA DE INVERSÃO 700 X 100MM PARA ELETROCALHA METÁLICA (REF.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</si>
  <si>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</si>
  <si>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</si>
  <si>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</si>
  <si>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</si>
  <si>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</si>
  <si>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</si>
  <si>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GRAMPO PARA MURO</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</si>
  <si>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</si>
  <si>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</si>
  <si>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</si>
  <si>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t>
  </si>
  <si>
    <t>DESVIO À ESQUERDA 200 X 100MM PARA ELETROCALHA METÁLICA (REF. MOPA OU SIMILAR)</t>
  </si>
  <si>
    <t>DESVIO À ESQUERDA 250 X 100MM PARA ELETROCALHA METÁLICA (REF. MOPA OU SIMILAR)</t>
  </si>
  <si>
    <t>DESVIO À ESQUERDA 300 X 100MM PARA ELETROCALHA METÁLICA (REF. MOPA OU SIMILAR)</t>
  </si>
  <si>
    <t>DESVIO À ESQUERDA 500 X 100MM PARA ELETROCALHA METÁLICA (REF. MOPA OU SIMILAR)</t>
  </si>
  <si>
    <t>DESVIO À ESQUERDA 700 X 100MM PARA ELETROCALHA METÁLICA (REF. MOPA OU SIMILAR)</t>
  </si>
  <si>
    <t>REDUÇÃO À DIREITA 150 X 100 X 100MM PARA ELETROCALHA METÁLICA (REF. MOPA OU SIMILAR)</t>
  </si>
  <si>
    <t>REDUÇÃO À DIREITA 200 X 100 X 100MM PARA ELETROCALHA METÁLICA (REF. MOPA OU SIMILAR)</t>
  </si>
  <si>
    <t>REDUÇÃO À DIREITA 200 X 150 X 100MM PARA ELETROCALHA METÁLICA (REF. MOPA OU SIMILAR)</t>
  </si>
  <si>
    <t>REDUÇÃO À DIREITA 300 X 200 X 100MM PARA ELETROCALHA METÁLICA (REF. MOPA OU SIMILAR)</t>
  </si>
  <si>
    <t>REDUÇÃO À DIREITA 300 X 150 X 100MM PARA ELETROCALHA METÁLICA (REF. MOPA OU SIMILAR)</t>
  </si>
  <si>
    <t>REDUÇÃO À DIREITA 300 X 100 X 100MM PARA ELETROCALHA METÁLICA (REF. MOPA OU SIMILAR)</t>
  </si>
  <si>
    <t>REDUÇÃO À DIREITA 400 X 100 X 100MM PARA ELETROCALHA METÁLICA (REF. MOPA OU SIMILAR)</t>
  </si>
  <si>
    <t>REDUÇÃO À DIREITA 500 X 300 X 100MM PARA ELETROCALHA METÁLICA (REF. MOPA OU SIMILAR)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</si>
  <si>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</si>
  <si>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</si>
  <si>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</si>
  <si>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200 X 100MM PARA ELETROCALHA METÁLICA (REF. MOPA OU SIMILAR)</t>
  </si>
  <si>
    <t>REDUÇÃO À ESQUERDA 300 X 150 X 100MM PARA ELETROCALHA METÁLICA (REF. MOPA OU SIMILAR)</t>
  </si>
  <si>
    <t>REDUÇÃO À ESQUERDA 300 X 100 X 100MM PARA ELETROCALHA METÁLICA (REF. MOPA OU SIMILAR)</t>
  </si>
  <si>
    <t>REDUÇÃO À ESQUERDA 400 X 100 X 100MM PARA ELETROCALHA METÁLICA (REF. MOPA OU SIMILAR)</t>
  </si>
  <si>
    <t>REDUÇÃO À ESQUERDA 500 X 300 X 100MM PARA ELETROCALHA METÁLICA (REF. MOPA OU SIMILAR)</t>
  </si>
  <si>
    <t>REDUÇÃO CONCÊNTRICA 200 X 150 X 100MM PARA ELETROCALHA METÁLICA (REF. MOPA OU SIMILAR)</t>
  </si>
  <si>
    <t>REDUÇÃO CONCÊNTRICA 300 X 200 X 100MM PARA ELETROCALHA METÁLICA (REF. MOPA OU SIMILAR)</t>
  </si>
  <si>
    <t>REDUÇÃO CONCÊNTRICA 300 X 150 X 100MM PARA ELETROCALHA METÁLICA (REF. MOPA OU SIMILAR)</t>
  </si>
  <si>
    <t>REDUÇÃO CONCÊNTRICA 300 X 100 X 100MM PARA ELETROCALHA METÁLICA (REF. MOPA OU SIMILAR)</t>
  </si>
  <si>
    <t>REDUÇÃO CONCÊNTRICA 400 X 100 X 100MM PARA ELETROCALHA METÁLICA (REF. MOPA OU SIMILAR)</t>
  </si>
  <si>
    <t>REDUÇÃO CONCÊNTRICA 500 X 300 X 100MM PARA ELETROCALHA METÁLICA (REF. MOPA OU SIMILAR)</t>
  </si>
  <si>
    <t>REDUÇÃO CONCÊNTRICA 200 X 100 X 100MM PARA ELETROCALHA METÁLICA (REF. MOPA OU SIMILAR)</t>
  </si>
  <si>
    <t>REDUÇÃO CONCÊNTRICA 150 X 100 X 100MM PARA ELETROCALHA METÁLICA (REF. MOPA OU SIMILAR)</t>
  </si>
  <si>
    <t>EMENDA INTERNA 250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</si>
  <si>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</si>
  <si>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</si>
  <si>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</si>
  <si>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EMENDA INTERNA 700 X 100 MM COM BASE LISA PERFURADA PARA ELETROCALHA METÁLICA (REF. MOPA OU SIMILAR)</t>
  </si>
  <si>
    <t>TÊ VERTICAL 50 X 50 MM PARA ELETROCALHA METÁLICA (REF. MOPA OU SIMILAR)</t>
  </si>
  <si>
    <t>TÊ VERTICAL 100 X 50 MM PARA ELETROCALHA METÁLICA (REF. MOPA OU SIMILAR)</t>
  </si>
  <si>
    <t>TÊ VERTICAL 100 X 100 MM PARA ELETROCALHA METÁLICA (REF. MOPA OU SIMILAR)</t>
  </si>
  <si>
    <t>TÊ VERTICAL 150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</si>
  <si>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</si>
  <si>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</si>
  <si>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</si>
  <si>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400 X 100 MM PARA ELETROCALHA METÁLICA (REF. MOPA OU SIMILAR)</t>
  </si>
  <si>
    <t>TÊ VERTICAL 500 X 100 MM PARA ELETROCALHA METÁLICA (REF. MOPA OU SIMILAR)</t>
  </si>
  <si>
    <t>TÊ VERTICAL 700 X 100 MM PARA ELETROCALHA METÁLICA (REF. MOPA OU SIMILAR)</t>
  </si>
  <si>
    <t>TÊ HORIZONTAL 100 X 50 MM PARA ELETROCALHA METÁLICA (REF. MOPA OU SIMILAR)</t>
  </si>
  <si>
    <t>TÊ HORIZONTAL 100 X 100MM PARA ELETROCALHA METÁLICA (REF. MOPA OU SIMILAR)</t>
  </si>
  <si>
    <t>TÊ HORIZONTAL 150 X 100MM PARA ELETROCALHA METÁLICA (REF. MOPA OU SIMILAR)</t>
  </si>
  <si>
    <t>TÊ HORIZONTAL 200 X 75MM PARA ELETROCALHA METÁLICA (REF. MOPA OU SIMILAR)</t>
  </si>
  <si>
    <t>TÊ HORIZONTAL 200 X 100MM PARA ELETROCALHA METÁLICA (REF. MOPA OU SIMILAR)</t>
  </si>
  <si>
    <t>TÊ HORIZONTAL 250 X 100MM PARA ELETROCALHA METÁLICA (REF. MOPA OU SIMILAR)</t>
  </si>
  <si>
    <t>TÊ HORIZONTAL 300 X 100MM PARA ELETROCALHA METÁLICA (REF. MOPA OU SIMILAR)</t>
  </si>
  <si>
    <t>TÊ HORIZONTAL 400 X 100MM PARA ELETROCALHA METÁLICA (REF. MOPA OU SIMILAR)</t>
  </si>
  <si>
    <t>TÊ HORIZONTAL 500 X 100MM PARA ELETROCALHA METÁLICA (REF. MOPA OU SIMILAR)</t>
  </si>
  <si>
    <t>TÊ HORIZONTAL 700 X 100MM PARA ELETROCALHA METÁLICA (REF. MOPA OU SIMILAR)</t>
  </si>
  <si>
    <t>FLANGE 100 X 100MM PARA ELETROCALHA METÁLICA (REF. MOPA OU SIMILAR)</t>
  </si>
  <si>
    <t>FLANGE 150 X 100MM PARA ELETROCALHA METÁLICA (REF. MOPA OU SIMILAR)</t>
  </si>
  <si>
    <t>FLANGE 200 X 100MM PARA ELETROCALHA METÁLICA (REF. MOPA OU SIMILAR)</t>
  </si>
  <si>
    <t>FLANGE 300 X 100MM PARA ELETROCALHA METÁLICA (REF. MOPA OU SIMILAR)</t>
  </si>
  <si>
    <t>FLANGE 400 X 100MM PARA ELETROCALHA METÁLICA (REF. MOPA OU SIMILAR)</t>
  </si>
  <si>
    <t>FLANGE 500 X 100MM PARA ELETROCALHA METÁLICA (REF. MOPA OU SIMILAR)</t>
  </si>
  <si>
    <t>FLANGE 700 X 100MM PARA ELETROCALHA METÁLICA (REF. MOPA OU SIMILAR)</t>
  </si>
  <si>
    <t>SUPORTE VERTICAL 50 X 50MM PARA FIXAÇÃO DE ELETROCALHA METÁLICA (REF. MOPA OU SIMILAR)</t>
  </si>
  <si>
    <t>PEÇA DE EUCALIPTO TRATADO, D= 10 A 13CM</t>
  </si>
  <si>
    <t>PEDRA SÃO TOME, TIPO "B", COMERCIAL, COM DIMENSÕES 47X47 CM</t>
  </si>
  <si>
    <t>DUCHA EM AÇO CROMADA, ORIENTE, REF 1901 C-53 OU SIMILAR</t>
  </si>
  <si>
    <t>INSTALAÇÃO DE CONDICIONADOR DE AR TIPO SPLIT HIGH WALL, 8000 BTU</t>
  </si>
  <si>
    <t>INSTALAÇÃO DE CONDICIONADOR DE AR TIPO SPLIT HIGH WALL, 9000 BTU</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</si>
  <si>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</si>
  <si>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</si>
  <si>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</si>
  <si>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PISO-TETO,80000 BTU</t>
  </si>
  <si>
    <t>INSTALAÇÃO DE CONDICIONADOR DE AR TIPO BI-SPLIT, 2X9000 BTU</t>
  </si>
  <si>
    <t>INSTALAÇÃO DE CONDICIONADOR DE AR TIPO BI-SPLIT, 2X12000 BTU</t>
  </si>
  <si>
    <t>INSTALAÇÃO DE CONDICIONADOR DE AR TIPO BI-SPLIT, 2X18000 BTU</t>
  </si>
  <si>
    <t>INSTALAÇÃO DE CONDICIONADOR DE AR TIPO TRI-SPLIT, 3X9000 BTU</t>
  </si>
  <si>
    <t>INSTALAÇÃO DE CONDICIONADOR DE AR TIPO TRI-SPLIT PISO-TETO, 2X12000 BTU/1X24000 BTU</t>
  </si>
  <si>
    <t>INSTALAÇÃO DE CONDICIONADOR DE AR TIPO QUADRII-SPLIT</t>
  </si>
  <si>
    <t>PLATAFORMA ELEVATÓRIA PARA PORTADORES DE NECESSIDADES ESPECIAIS, 02 PARADAS, DIM. CABINA 1100X1400X1300MM, P/ 01 CADEIRANTE E 01 ACOMPANHANTE EM CHAPA DE FERRO PINTADO, C/ 01 ENTRADA, VEL. 05M/MIN, PERCURSO 4,0M, DA RD MONT ELEVADORES OU SIMILAR</t>
  </si>
  <si>
    <t>TELA DE AÇO GALVANIZADO, FIO 12BWG, MALHA 2", ONDULADA, QUADRADA, SEM REVESTIMENTO</t>
  </si>
  <si>
    <t>MADEIRA MASSARANDUBA SERRADA (PEÇA) 14CM X 14CM (0,0196 M³/M)</t>
  </si>
  <si>
    <t>ADESIVO SIKADUR 32 - FLUIDO BÍ-COMPONENTE À BASE DE RESINAS EPOXI - P/ COLAGEM ENTRE DIVERSAS SUPERFÍCIES (CONCRETO, MADEIRA, METAIS, CERÂMICAS, ETC) OU SIMILAR</t>
  </si>
  <si>
    <t>CABO ELÉTRICO TRANÇADO PARA CORDEL DETONANTE - 2 FIOS (0.75 MM2)</t>
  </si>
  <si>
    <t>CORDEL DETONANTE D=4.8 MM, VELOCIDADE DE DETONAÇÃO 700 M/S</t>
  </si>
  <si>
    <t>ESPOLETA SIMPLES</t>
  </si>
  <si>
    <t>ESTOPIM COMUM</t>
  </si>
  <si>
    <t>RETARDO PARA CORDEL L = 100 MS</t>
  </si>
  <si>
    <t>BROCA EM AÇO 1600 X 33 MM, SÉRIE 11</t>
  </si>
  <si>
    <t>BROCA EM AÇO 2400 X 32 MM, SÉRIE 11</t>
  </si>
  <si>
    <t>BROCA EM AÇO 3200 X 31 MM, SÉRIE 11</t>
  </si>
  <si>
    <t>BROCA EM AÇO 4000 X 30 MM, SÉRIE 11</t>
  </si>
  <si>
    <t>BROCA EM AÇO 4800 X 29 MM, SÉRIE 11</t>
  </si>
  <si>
    <t>CHAVE EM FERRO BATIDO PARA FECHADURAS PADRÃO COLONIAL, FABRICADA ARTESANALMENTE</t>
  </si>
  <si>
    <t>DESEMPENADEIRA DE AÇO LISA, CABO MADEIRA, REF:143, ATLAS OU SIMILAR</t>
  </si>
  <si>
    <t>BICOS E CALAFATE</t>
  </si>
  <si>
    <t>BROXA</t>
  </si>
  <si>
    <t>CABO ELÉTRICO TRIFÁSICO 3 X 2 - 5MM²</t>
  </si>
  <si>
    <t>BROCA 20 MM - VIDEA C=200MM</t>
  </si>
  <si>
    <t>RESINA SILICÔNICA (WB 11 DA SHERING WILLIANS OU SIMILAR</t>
  </si>
  <si>
    <t>ALUGUEL DE LIXADEIRA INDUSTRIAL MARCA BOSCH</t>
  </si>
  <si>
    <t>ALUGUEL DE SERRA CIRCULAR P/ CERÂMICA OU MARMORE</t>
  </si>
  <si>
    <t>ARGAMASSA EXPANSIVA, CAIMEX OU SIMILAR</t>
  </si>
  <si>
    <t>CIMALHA EM MADEIRA ANGELIN DIMENSÕES 7CM X 3,2CM</t>
  </si>
  <si>
    <t>QUADRO DE MEDIÇÃO TRIFÁSICO EM NORIL C/LENTE PARA LEITURA</t>
  </si>
  <si>
    <t>CURVA DE INVERSÃO 90º 100X50MM</t>
  </si>
  <si>
    <t>CURVA DE INVERSÃO 90º 200X50MM</t>
  </si>
  <si>
    <t>CURVA HORIZONTAL 100 X 50 MM PARA ELETROCALHA METÁLICA, COM ÂNGULO 90°</t>
  </si>
  <si>
    <t>CURVA HORIZONTAL PERFURADA 90ºX200X50MM</t>
  </si>
  <si>
    <t>DOBRADIÇA DE FERRO ZINCADO 2 1/2"</t>
  </si>
  <si>
    <t>DOBRADIÇA ARTESANAL DE FERRO - 3X3"</t>
  </si>
  <si>
    <t>FECHADURA FERRO ARTESANAL (PADRÃO MONUMENTA)</t>
  </si>
  <si>
    <t>TELA AÇO SOLDADA NERVURADA CA-60, Q-138, MALHA 10X10CM, FERRO 4.2MM, PAINEL 2,45X6,0M, (2,20KG/M²), TELCON OU SIMILAR</t>
  </si>
  <si>
    <t>MADEIRA LOURO SERRADA</t>
  </si>
  <si>
    <t>EXECUÇÃO DE POÇO ARTESIANO COM TUBOS DE PVC SOLDÁVEL DE 60MM (EXTERNO) E 32 MM (INTERNO)</t>
  </si>
  <si>
    <t>TELA DE AÇO GALVANIZADO, FIO 10 BWG, MALHA 1", ONDULADA, QUADRADA, SEM REVESTIMENTO</t>
  </si>
  <si>
    <t>KIT DE ACESSÓRIOS PARA BANHEIRO EM ABS/ALUMÍNIO COM 5 PEÇAS (01 CABIDE, 01 SABONETEIRA, 01 PAPELEIRA, 01 PORTA-TOALHA ROSTO E 01 PORTA-TOALHA BANHO)</t>
  </si>
  <si>
    <t>COMPRESSOR DE AR 60 PCM</t>
  </si>
  <si>
    <t>VIBRO-ACABADORA DE ASFALTO SOBRE ESTEIRA 74KW</t>
  </si>
  <si>
    <t>DISTRIBUIDOR DE AGREGADO AUTOPROPELIDO ROMANELI - DAR 5000</t>
  </si>
  <si>
    <t>DISTRIBUIDOR DE AGREGADO DE PNEUS REBOCÁVEL CMV</t>
  </si>
  <si>
    <t>GRUPO GERADOR 110 KVA (88 KW)</t>
  </si>
  <si>
    <t>GRUPO GERADOR 40 KVA (32KW)</t>
  </si>
  <si>
    <t>MOTONIVELADORA COM ESCARIFICADOR (CAT - 120H - 0 HP OU EQUIVALENTE)</t>
  </si>
  <si>
    <t>PA CARREGADEIRA S/ PNEUS CATERPILLAR - 950 G H</t>
  </si>
  <si>
    <t>PA CARREGADEIRA SOBRE PNEUS CATERPILLAR - 924 G</t>
  </si>
  <si>
    <t>PERFURATRIZ SOBRE ESTEIRAS : ATLAS COPCO : ROC 442PC -CRAWIER DRILL</t>
  </si>
  <si>
    <t>ROLO PNEU A PROP. 21 T (T-TERRA SP 8000 - 97 KW OU EQUIVALENTE)</t>
  </si>
  <si>
    <t>ROLO TANDEM VIB. A. PROP. 10,9 T (DYNAPAC CC-422C - 112 KW)</t>
  </si>
  <si>
    <t>TANQUE ESTACIONÁRIO 20.000 L</t>
  </si>
  <si>
    <t>USINA DE ASFALTO A QUENTE 90/120 T/H, 188 KW</t>
  </si>
  <si>
    <t>USINA DE SOLOS CIFALI 350/600 TON 99 KW OU EQUIVALENTE</t>
  </si>
  <si>
    <t>MOTORISTA VEÍCULO PESADO - SINDUSCON</t>
  </si>
  <si>
    <t>PEÇA DE MADEIRA MASSARANDUBA 7 X 20 CM - (0,014 M³/M)</t>
  </si>
  <si>
    <t>SÉRIE DE BROCAS S-12 D=22MM</t>
  </si>
  <si>
    <t>DINAMITE 60% (GELATINA ESPECIAL)</t>
  </si>
  <si>
    <t>HASTE PARA PERFURATRIZ DE ESTEIRA</t>
  </si>
  <si>
    <t>LUVA PARA PERFURATRIZ DE ESTEIRA</t>
  </si>
  <si>
    <t>PUNHO PARA PERFURATRIZ DE ESTEIRA</t>
  </si>
  <si>
    <t>COROA PARA PERFURATRIZ DE ESTEIRA</t>
  </si>
  <si>
    <t>BLASTER</t>
  </si>
  <si>
    <t>CERÂMICA 5 X 15 CM, PORTOBELLO, LINHA BRICK, COR BEGE, OU SIMILAR</t>
  </si>
  <si>
    <t>CERÂMICA 5 X 15 CM, PORTOBELLO, LINHA BRICK GOLD, OU SIMILAR</t>
  </si>
  <si>
    <t>INSTALAÇÃO DE CONDICIONADOR DE AR TIPO SPLIT PISO-TETO,42000 BTU</t>
  </si>
  <si>
    <t>SOLEIRA (FILETE) GRANITO POLIDO CINZA ANDORINHA 7 X 2CM</t>
  </si>
  <si>
    <t>SOLEIRA GRANITO POLIDO CINZA ANDORINHA 22 X 2CM</t>
  </si>
  <si>
    <t>INTERRUPTOR P/CHUVEIRO, BIPOLAR SIMPLES, 25A, REF.2516, LINHA SILENTOQUE, PIAL OU SIMILAR</t>
  </si>
  <si>
    <t>CHUVEIRO MAXI DUCHA, 127V X 4500W, LORENZETTI OU SIMILAR</t>
  </si>
  <si>
    <t>ESTABILIZADORA E RECICLADORA A FRIO</t>
  </si>
  <si>
    <t>TINTA TEXTURA RÚSTICA</t>
  </si>
  <si>
    <t>GRELHA PRÉ-MOLDADA EM CONCRETO PARA BOCA DE LOBO 0,70 X 0,40M</t>
  </si>
  <si>
    <t>PLACA DE SINALIZAÇÃO VERTICAL 60X60CM</t>
  </si>
  <si>
    <t>PLACA OCTOGONAL PADRÃO DNER, DIAM= 0,75M</t>
  </si>
  <si>
    <t>PLACA TRIANGULAR PADRÃO DNER, ALTURA=0,90M</t>
  </si>
  <si>
    <t>PLACA CIRCULAR PADRÃO DNER DIÂMETRO 0,75M</t>
  </si>
  <si>
    <t>PRIMER A BASE DE EPÓXI BICOMPONENTE - REZINC WBS 522 - RENNER OU SIMILAR</t>
  </si>
  <si>
    <t>FUNDO A BASE DE RESINA EPÓXI - REVRAN TLS 520 - RENNER OU SIMILAR</t>
  </si>
  <si>
    <t>SOLVENTE PARA EPOXI 420.000 RENNER OU SIMILAR</t>
  </si>
  <si>
    <t>COLUNA DE LOUÇA PARA LAVATÓRIO, LINHA CARRARA, REF: C-1C, DECA OU SIMILAR</t>
  </si>
  <si>
    <t>COLUNA DE LOUÇA PARA LAVATORIO, LINHA RAVENA, REF C-9, DECA OU SIMILAR</t>
  </si>
  <si>
    <t>ALUGUEL DE CONTAINER - REFEITÓRIO SEM BANHEIRO - 6,00 X 2,30M</t>
  </si>
  <si>
    <t>ALUGUEL DE CONTAINER - BANHEIRO COM 4 CHUVEIROS, LAVATÓRIO, MICTÓRIO E 3 VASOS - 4,30 X 2,30M</t>
  </si>
  <si>
    <t>ALUGUEL DE CONTAINER - ESCRITÓRIO COM BANHEIRO - 6,20 X 2,20M</t>
  </si>
  <si>
    <t>ALUGUEL DE CONTAINER - ALMOXARIFADO SEM BANHEIRO - 6,00 X 2,30M</t>
  </si>
  <si>
    <t>TRINCO SEM MIOLO REF. AL 335, P/ ESQUADRIA DE VIDRO TEMPERADO OU SIMILAR</t>
  </si>
  <si>
    <t>CONTRA TRINCO SEM MIOLO REF. AL 335 C, P/ ESQUADRIA DE VIDRO TEMPERADO OU SIMILAR</t>
  </si>
  <si>
    <t>FECHADURA BICO DE PAPAGAIO COM ABAS REF. AL 510, P/ ESQUADRIA DE VIDRO TEMPERADO</t>
  </si>
  <si>
    <t>CONTRA FECHADURA BICO DE PAPAGAIO COM ABAS REF. AL 511, P/ ESQUADRIA DE VIDRO TEMPERADO OU SIMILAR</t>
  </si>
  <si>
    <t>CONCERTINA RIPPER 610MM, OU SIMILAR (BARREIRA FÍSICA EFETIVA)</t>
  </si>
  <si>
    <t>CONECTOR P/ HASTE GALVANIZADA ATERRAMENTO</t>
  </si>
  <si>
    <t>PRE MOLDADO CONCREGRAMA, MODELO PAVI-GRADE, MEDINDO 45 X 60 CM, E= 9,5CM, CONSUMO: 3,7 UN/M²</t>
  </si>
  <si>
    <t>NIVELAMENTO E CONTRANIVELAMENTO DA POLIGONAL</t>
  </si>
  <si>
    <t>CADASTRAMENTO</t>
  </si>
  <si>
    <t>BATIMETRIA COM SEÇÕES TRANSVERSAIS</t>
  </si>
  <si>
    <t>AMARRAÇÃO DAS CURVAS COM MARCO DE COONCRETO</t>
  </si>
  <si>
    <t>ESTUDO DE OBRAS VIÁRIAS</t>
  </si>
  <si>
    <t>ASSENTO PARA VASO SANITÁRIO, AP60, LINHA CARRARA/ NUOVA/DUNA, PLÁSTICO, DECA OU SIMILAR</t>
  </si>
  <si>
    <t>SONDAGEM COM LÂMINA D'ÁGUA</t>
  </si>
  <si>
    <t>ASSENTO PARA VASO SANITÁRIO, ALMOFADADO, TPK, ASTRA OU SIMILAR</t>
  </si>
  <si>
    <t>SONDAGEM À PÁ E PICARETA</t>
  </si>
  <si>
    <t>ENSAIO - GRANULOMETRIA POR PENEIRAMENTO</t>
  </si>
  <si>
    <t>ENSAIO - LIMITE DE LIQUIDEZ</t>
  </si>
  <si>
    <t>ENSAIO - LIMITE DE PLASTICIDADE</t>
  </si>
  <si>
    <t>ENSAIO - COMPACTAÇÃO PROCTOR INTERMEDIÁRIO COM REUSO DE MATERIAL (6 PONTOS)</t>
  </si>
  <si>
    <t>I. S. C - ÍNDICE DE SUPORTE CALIFORNIANO NA ENERGIA NORMAL (1 PONTO)</t>
  </si>
  <si>
    <t>I. S. C - ÍNDICE DE SUPORTE CALIFORNIANO NA ENERGIA INTERMEDIÁRIA (1 PONTO)</t>
  </si>
  <si>
    <t>I. S. C - ÍNDICE DE SUPORTE CALIFORNIANO NA ENERGIA MODIFICADA (1 PONTO)</t>
  </si>
  <si>
    <t>ENSAIO - DENSIDADE NATURAL - CODEVASF</t>
  </si>
  <si>
    <t>ENSAIO - ABRASÃO LOS ANGELES - FONTE CODEVASF</t>
  </si>
  <si>
    <t>ENSAIO - ADESIVIDADE</t>
  </si>
  <si>
    <t>ENSAIO - ÍNDICE DE FORMA</t>
  </si>
  <si>
    <t>ENSAIO - SANIDADE DA ROCHA</t>
  </si>
  <si>
    <t>ENSAIO - IMPUREZA ORGÂNICA</t>
  </si>
  <si>
    <t>ENSAIO - ADENSAMENTO OEDOMÉTRICO - FONTE: CODEVASF</t>
  </si>
  <si>
    <t>ENSAIO - TRIAXIAL (UU) NÃO CONSOLIDADO NÃO DRENADO - CODEVASF</t>
  </si>
  <si>
    <t>CAIXA ACÚSTICA COM SUPORTE CSR OU SIMILAR</t>
  </si>
  <si>
    <t>AMPLIFICADOR CICLOTRON DBK 2000 (OU SIMILAR)</t>
  </si>
  <si>
    <t>MICROFONE SANRASER OU SIMILAR</t>
  </si>
  <si>
    <t>MICROFONE SEM FIO LESON OU SIMILAR</t>
  </si>
  <si>
    <t>MESA DE SOM COM 06 CANAIS, ALESIS OU SIMILAR</t>
  </si>
  <si>
    <t>CAIXA ACÚSTICA 15" TI COM PEDESTAL</t>
  </si>
  <si>
    <t>AMPLIFICADOR CICLOTRON DBK 4000 (OU SIMILAR)</t>
  </si>
  <si>
    <t>PEDESTAL RMV PROFISSIONAL COM CACHIMBO</t>
  </si>
  <si>
    <t>MESA DE SOM COM 08 CANAIS, ALESIS OU SIMILAR</t>
  </si>
  <si>
    <t>SUPORTE PARA MUFLA</t>
  </si>
  <si>
    <t>CONECTOR CONCÊNTRICO DE 5/16"</t>
  </si>
  <si>
    <t>CHAVE SECCIONADORA TRIPOLAR 15KV 400A</t>
  </si>
  <si>
    <t>VERGALHÃO DE COBRE DE 5/16"</t>
  </si>
  <si>
    <t>TRANSPORTE DE COORDENADAS</t>
  </si>
  <si>
    <t>TRANSPORTE DE ALTITUDE</t>
  </si>
  <si>
    <t>IMPLANTAÇÃO DE MARCO DE CONCRETO</t>
  </si>
  <si>
    <t>VASO SANITÁRIO COM CAIXA DE DESCARGA ACOPLADA, PADRÃO POPULAR, ELIZABETH OU SIMILAR</t>
  </si>
  <si>
    <t>ASSENTO PARA VASO SANITARIO, MUNDIAL, BRANCO, AMANCO OU SIMILAR</t>
  </si>
  <si>
    <t>LÂMPADA PAR 38 - WATT MISTER FLOOD 130V - 120W (OU SIMILAR)</t>
  </si>
  <si>
    <t>GELATINA DE COLORAÇÃO ECOLOUR LIGHT RED / SOFT GREEN / DARK / BLUE (OU SIMILAR)</t>
  </si>
  <si>
    <t>RELÓGIO DE PROGRAMAÇÃO</t>
  </si>
  <si>
    <t>CHAVE SOFT STARTS 3RW3 6A</t>
  </si>
  <si>
    <t>LÂMPADA DE 1000W PAR 56</t>
  </si>
  <si>
    <t>INVERSOR DE FREQUÊNCIA 7,5 CV CFW - 09 380V (OU SIMILAR)</t>
  </si>
  <si>
    <t>GELATINA DE COLORAÇÃO SUPERGEL</t>
  </si>
  <si>
    <t>EQUIPAMENTOS DO DIMMER DMX 512</t>
  </si>
  <si>
    <t>CONTACTOR 380V CW 07</t>
  </si>
  <si>
    <t>TROCA DE SÊLO MECÂNICO - BOMBA DE 3,0 CV</t>
  </si>
  <si>
    <t>TROCA DE SÊLO MECÂNICO - BOMBA DE 7,5 CV</t>
  </si>
  <si>
    <t>CORPO PROJETOR DE 1000W, FUNDIDO DE ALUMÍNIO, ACQUA LIGHT OU SIMILAR</t>
  </si>
  <si>
    <t>JATO NEBLINA 1/2" C/ 2CM DE PULVERIZAÇÃO</t>
  </si>
  <si>
    <t>SUPORTE P/ PROJETOR DE 1000W, FUNDIDO DE ALUMÍNIO, ACQUA LIGHT OU SIMILAR</t>
  </si>
  <si>
    <t>PROJETOR COMPLETO 1000W, FUNDIDO DE ALUMÍNIO, ACQUA LIGHT OU SIMILAR</t>
  </si>
  <si>
    <t>RELÉ TÉRMICO RW 27D ATÉ 63A</t>
  </si>
  <si>
    <t>FORNECIMENTO E SUBSTITUIÇAO DE BOBONAS DE 50 LITROS PREENCHIDAS COM POLIURETANO EXPANDIDO</t>
  </si>
  <si>
    <t>FORNECIMENTO E SUBSTITUIÇAO DE BICOS DE JATO DE D'ÁGUA</t>
  </si>
  <si>
    <t>IRRIGAÇÃO DIÁRIA DE TODA A ÁREA VERDE EXISTENTE - ÁREA 94.350,90M²</t>
  </si>
  <si>
    <t>PODA MECÂNICA DE GRAMADO - ÁREA = 94.350,90M²</t>
  </si>
  <si>
    <t>TRATAMENTO DE GRAMADOS COM A RETIRADA DE ERVAS DANINHAS INVASORAS - ÁREA 94.350,90M²</t>
  </si>
  <si>
    <t>SERVIÇOS DE PODA DE COQUEIROS E ADUBAÇÃO - QUANTIDADE 1.449 UN</t>
  </si>
  <si>
    <t>CONSERVAÇÃO E REPLANTIO DE ARRANJOS ORNAMENTAIS - ÁREA 868,36M²</t>
  </si>
  <si>
    <t>ADUBAÇÃO ORGÂNICA DOS GRAMADOS E VEGETAÇÕES - ÁREA 94.350,90M²</t>
  </si>
  <si>
    <t>PULVERIZAÇÃO - COMBATE A PRAGAS, LAGARTAS, FORMIGAS, ETC. - ÁREA 94.350,90M²</t>
  </si>
  <si>
    <t>FORNECIMENTO E ASSENTAMENTO DE ENCOSTO PARA BANCOS DA ORLA</t>
  </si>
  <si>
    <t>BARREIRA DE PALHA DE COQUEIRO TRAÇADA (EXTENSÃO DE 100M)</t>
  </si>
  <si>
    <t>GRADE EM METALON</t>
  </si>
  <si>
    <t>CORPO DA CAIXA DE GORDURA 300MM EM PVC, AKROS OU SIMILAR</t>
  </si>
  <si>
    <t>CORPO DA CAIXA DE INSPEÇÃO 300MM EM PVC, AKROS OU SIMILAR</t>
  </si>
  <si>
    <t>CORPO DA CAIXA DE ÁGUAS PLUVIAIS 300MM EM PVC, AKROS OU SIMILAR</t>
  </si>
  <si>
    <t>PORTA TAMPA / TAMPA P/CAIXA DE ÁGUAS PLUVIAIS 300MM EM PVC, AKROS OU SIMILAR</t>
  </si>
  <si>
    <t>PORTA TAMPA / TAMPA P/CAIXA DE INSPEÇÃO 300MM EM PVC, AKROS OU SIMILAR</t>
  </si>
  <si>
    <t>PORTA TAMPA / TAMPA P/CAIXA DE GORDURA 300MM EM PVC, AKROS OU SIMILAR</t>
  </si>
  <si>
    <t>FORNECIMENTO, TRANSPORTE E PLANTIO DE COQUEIRO JOVEM, ALTURA DO TRONCO = 1.80 M, INCLUSIVE ADUBAÇÃO E MANUTENÇÃO POR 90 DIAS - 20 UN</t>
  </si>
  <si>
    <t>VEÍCULO LEVE - VOLKSWAGEN:GOL 1000 - AUTOMÓVEL ATÉ 100 HP</t>
  </si>
  <si>
    <t>MÃO FRANCESA SIMPLES 300 MM</t>
  </si>
  <si>
    <t>PARAFUSO CABEÇA LENTILHA 5/16"</t>
  </si>
  <si>
    <t>PORCA SEXTAVADA 5/16"</t>
  </si>
  <si>
    <t>ARRUELA LISA DE 5/16"</t>
  </si>
  <si>
    <t>MUFLA DE PORCELANA EXTERNA</t>
  </si>
  <si>
    <t>TELHA FIBROCIMENTO ESTRUTURAL, DIM: 3,00 X 1,06M, ESP=8 MM, S/ ACESSORIOS (ETERMAX, MAXIPLAC OU SIMILAR)</t>
  </si>
  <si>
    <t>PARAFUSO ZINCADO ROSCA SOBERBA 5/16" X 180MM P/TELHA FIBROCIMENTO</t>
  </si>
  <si>
    <t>SEPARADOR DE ESPUMA</t>
  </si>
  <si>
    <t>TUBO DE AÇO INOX 1 1/2" ESP.1,50MM</t>
  </si>
  <si>
    <t>PASTILHA DE VIDRO, DIMENSÕES 2 X2CM, MARCA VITROCOLORI, MISCELANEA DEGRADEE, COR AZUL/BLUE OU SIMILAR</t>
  </si>
  <si>
    <t>AVALIAÇÃO DE IMÓVEL URBANO, APRESENTADA EM LAUDO SIMPLIFICADO, COM UTILIZAÇÃO DE MODELO DE REGRESSÃO PRÓPRIO</t>
  </si>
  <si>
    <t>AVALIAÇÃO DE IMÓVEL URBANO, APRESENTADA EM LAUDO SIMPLIFICADO, COM UTILIZAÇÃO DE MODELO DE REGRESSÃO FORNECIDO PELA CAIXA</t>
  </si>
  <si>
    <t>AVALIAÇÃO DE IMÓVEL URBANO, APRESENTADA EM LAUDO COMPLETO, COM UTILIZAÇÃO DE MODELO DE REGRESSÃO PRÓPRIO - GRAU DE FUNDAMENTAÇÃO I</t>
  </si>
  <si>
    <t>MICROFONE LESON FM-58 CLASSIC OU SIMILAR</t>
  </si>
  <si>
    <t>TELA ONDULADA FIO 1,65MM MALHA 3/8"</t>
  </si>
  <si>
    <t>TELA PENEIRA FIO 26MM MALHA 8MM</t>
  </si>
  <si>
    <t>PISO ALTA RESISTENCIA, COR BRANCA, E=12MM, APLICADO COM JUNTAS, POLIDO ATÉ O ESMERIL 400 E ENCERADO</t>
  </si>
  <si>
    <t>PAINEL EM CX. MÉTALICA P/BOMBA SUBMERSÍVEL 2CV 220V. AJUSTE A 12,5A C/VOLT. E AMP.</t>
  </si>
  <si>
    <t>PEÇA EM MADEIRA MASSARANDUBA SERRADA 10CM X 20CM (0,02 M³/M)</t>
  </si>
  <si>
    <t>CERÂMICA 20 X 20 CM, ELIZABETH, COR CRISTAL BEGE (ANTIGA COR MARFIM) OU SIMILAR</t>
  </si>
  <si>
    <t>TORNEIRA DE PRESSÃO CROMADA C/ FECHAMENTO AUTOMÁTICO</t>
  </si>
  <si>
    <t>FILETE DE GRANITO VITÓRIA 3 X 2CM</t>
  </si>
  <si>
    <t>DIVISÓRIA EM GRANITO VITÓRIA, POLIDO DOS 2 LADOS, MEDINDO 1,20X0,40M, E=2CM</t>
  </si>
  <si>
    <t>LUMINÁRIA TIPO ARANDELA D 3153 - LUSTRE PROJETOS PARA LÂMPADA DE 23W E 127V (OU SIMILAR)</t>
  </si>
  <si>
    <t>RODAPE ALTA RESISTÊNCIA BRANCO, ALT=10CM</t>
  </si>
  <si>
    <t>SOLEIRA ALTA RESISTENCIA BRANCO, LARG=15 CM,</t>
  </si>
  <si>
    <t>PASTILHA EM PORCELANA ESMALTADA, 5 X 5 CM, COR VERDE GUARANI REF: B-R/903, LINHA BOULEVARD REAL, MARCA NGK OU SIMILAR</t>
  </si>
  <si>
    <t>COMPENSADO NAVAL 10MM</t>
  </si>
  <si>
    <t>RODAPÉ MADEIRA PAU D'ARCO 3CM COM ACABAMENTO ABOLEADO</t>
  </si>
  <si>
    <t>VASO SANITÁRIO COM CAIXA DE DESCARGA ACOPLADA, LINHA SAVEIRO, CELITE OU SIMILAR</t>
  </si>
  <si>
    <t>LAVATÓRIO LOUÇA SEM COLUNA, LINHA SAVEIRO, 47X38CM, CELITE OU SIMILAR</t>
  </si>
  <si>
    <t>REGISTRO GAVETA C/ CANOPLA CROMADA, D= 40MM (1 1/2") REF.1509, LINHA TARGA - C40, DECA OU SIMILAR</t>
  </si>
  <si>
    <t>CABO TELEFONICO CI - 50 X 20 PARES</t>
  </si>
  <si>
    <t>ARAME DE COBRE N° 14</t>
  </si>
  <si>
    <t>TINTA COM ALTO TEOR DE ZINCO - NITOPRIMER ZN OU SIMILAR</t>
  </si>
  <si>
    <t>BANCADA EM MARMORE CHOCOLATE PARA LAVATÓRIO, E=2CM, LARG.= 0,55M, COM DETALHES DE RODOPIA E RODOBANCADA EM MARMORE CHOCOLATE E GRANITO PRETO</t>
  </si>
  <si>
    <t>RODAMEIO EM GRANITO PRETO, LARG=4 CM, ESP= 2 CM</t>
  </si>
  <si>
    <t>RODAMEIO EM GRANITO PRETO, LARG=8 CM, ESP= 2 CM</t>
  </si>
  <si>
    <t>TOSETES EM MÁRMORE BRANCO TIPO EXPORTAÇÃO, 5 X 5 CM, ESP:2 CM</t>
  </si>
  <si>
    <t>PRENSA CABO DE 1/2"</t>
  </si>
  <si>
    <t>BARRA CHATA DE COBRE 1 1/2"X1/4"</t>
  </si>
  <si>
    <t>CHAVE COMUTADORA DE AMPERÍMETRO</t>
  </si>
  <si>
    <t>CHAVE COMUTADORA DE VOLTÍMETRO</t>
  </si>
  <si>
    <t>AMPERÍMETRO DE 0 - 400: 5 A - 96 X 96MM</t>
  </si>
  <si>
    <t>AMPERÍMETRO DE 0 - 600: 5 A - 96 X 96MM</t>
  </si>
  <si>
    <t>VOLTÍMETRO DE 0 - 300V - 96 X 96MM</t>
  </si>
  <si>
    <t>TRANSFORMADOR DE CORRENTE DE 600/5</t>
  </si>
  <si>
    <t>TRANSFORMADOR DE CORRENTE DE 400/5</t>
  </si>
  <si>
    <t>GRANITO BRANCO POLAR E= 2CM</t>
  </si>
  <si>
    <t>FILETE EM GRANITO VERDE ÁGUA 3 X 2CM</t>
  </si>
  <si>
    <t>GUARITA EM FIBRA DE VIDRO DIMENSÃO 1,20 X 1,20M</t>
  </si>
  <si>
    <t>MADEIRA MASSARANDUBA APARELHADA, PARA CAIXÃO DE PORTA, PADRÃO MONUMENTA</t>
  </si>
  <si>
    <t>MADEIRA MASSARANDUBA APARELHADA, PARA PORTA TIPO CALHA, PADRÃO MONUMENTA</t>
  </si>
  <si>
    <t>DOBRADIÇA ARTESANAL DE FERRO BATIDO - PADRÃO MONUMENTA</t>
  </si>
  <si>
    <t>FERROLHO DE FERRO</t>
  </si>
  <si>
    <t>TRANCA DE FERRO</t>
  </si>
  <si>
    <t>CHUVEIRO PLÁSTICO GRANDE</t>
  </si>
  <si>
    <t>GLOBO TRANSPARENTE PARA LUMINÁRIA CW-340/2, TECNOLUX OU SIMILAR</t>
  </si>
  <si>
    <t>PISO ACÚSTICO REVOLUTION, 90% VINIL E 10% POLIESTER, NAS CORES: BRAND, OFF WHITE, DESERT OU CROMO OU SIMILAR</t>
  </si>
  <si>
    <t>MONTAGEM DE PISO ACÚSTICO REVOLUTION, INCLUSIVE FORNECIMENTO DE MATERIAL</t>
  </si>
  <si>
    <t>EXTINTOR DE PÓ QUÍMICO SECO (PQS), CAPACIDADE 12 KG</t>
  </si>
  <si>
    <t>CUBA DE SOBREPOR, LINHA CARRARA, L34, ACABAMENTO EB-95, DECA OU SIMILAR</t>
  </si>
  <si>
    <t>MISTURADOR CROMADO PARA LAVATÓRIO, DECA, LINHA DUNA 1877, C64 OU SIMILAR</t>
  </si>
  <si>
    <t>DUCHA CROMADA, DECA, LINHA DUNA 1984 C 61 OU SIMILAR</t>
  </si>
  <si>
    <t>BANCADA EM GRANITO PRETO, E=2CM, DIM 1.55 X 0.50M, COM RODOPIA DE 10CM</t>
  </si>
  <si>
    <t>VASO SANITÁRIO COM CAIXA DE DESCARGA ACOPLADA, LINHA CARRARA CP626, ACABAMENTO EB-95, DECA OU SIMILAR</t>
  </si>
  <si>
    <t>PLANTA - CLORÓFITO</t>
  </si>
  <si>
    <t>PLANTA - BASTÃO DE IMPERADOR</t>
  </si>
  <si>
    <t>PLANTA - VINAGREIRO</t>
  </si>
  <si>
    <t>PLANTA - ZEBRINA</t>
  </si>
  <si>
    <t>PÓ DE BRITA</t>
  </si>
  <si>
    <t>PEÇA EM MADEIRA MASSARANDUBA SERRADA 8CM X 18CM</t>
  </si>
  <si>
    <t>PEÇA EM MADEIRA MASSARANDUBA SERRADA 14CM X 25CM (0,035M3/M)</t>
  </si>
  <si>
    <t>MONTA-CARGA, CAPACIDADE 30 KG, ABERTURAS OPOSTAS, MEDINDO L=46CM X P=42CM X A=50CM, INCLUSO MONTAGEM</t>
  </si>
  <si>
    <t>PEÇA-CACHORRO DE MADEIRA MASSARANDUBA, MEDINDO 7 X 10 X 70 CM</t>
  </si>
  <si>
    <t>PEÇA DE FERRO PARA APOIO DA TRANCA DE MADEIRA - PADRÃO MONUMENTA</t>
  </si>
  <si>
    <t>MADEIRA MARACATIARA, SERRADA E APARELHADA, PARA PORTAS, JANELAS E CAIXÕES, PADRÃO MONUMENTA</t>
  </si>
  <si>
    <t>MÃO-DE-OBRA PARA IMPLANTAÇÃO DE ESTRUTURA N2</t>
  </si>
  <si>
    <t>MÃO-DE-OBRA PARA IMPLANTAÇÃO DE ESTRUTURA N3</t>
  </si>
  <si>
    <t>MÃO-DE-OBRA PARA IMPLANTAÇÃO DE ESTRUTURA N4</t>
  </si>
  <si>
    <t>MÃO-DE-OBRA PARA IMPLANTAÇÃO DE ESTRUTURA N3-2</t>
  </si>
  <si>
    <t>MÃO-DE-OBRA PARA IMPLANTAÇÃO DE ESTRUTURA B1</t>
  </si>
  <si>
    <t>MÃO-DE-OBRA PARA IMPLANTAÇÃO DE ESTRUTURA B2</t>
  </si>
  <si>
    <t>MÃO-DE-OBRA PARA IMPLANTAÇÃO DE ESTRUTURA B3</t>
  </si>
  <si>
    <t>MÃO-DE-OBRA PARA IMPLANTAÇÃO DE ESTRUTURA B4</t>
  </si>
  <si>
    <t>MÃO-DE-OBRA PARA IMPLANTAÇÃO DE ESTRUTURA B3-2</t>
  </si>
  <si>
    <t>MÃO-DE-OBRA PARA IMPLANTAÇÃO DE POSTE MENOR OU IGUAL 600 KGF</t>
  </si>
  <si>
    <t>ESTACA PRÉ-MOLDADA DE CONCRETO ARMADO (MOURÃO) RETO, TP ALAMBRADO SEÇÃO 10 X10 CM, H = 3,00M</t>
  </si>
  <si>
    <t>ESTACA PRÉ-MOLDADA DE CONCRETO ARMADO (MOURÃO) RETO, TP ALAMBRADO 10 X10 CM, H = 3,25M</t>
  </si>
  <si>
    <t>ESTACA PRÉ-MOLDADA DE CONCRETO ARMADO (MOURÃO), PARA CERCA, SEÇÃO 10X10, H(UTIL)=2,00M</t>
  </si>
  <si>
    <t>ESTACA PRÉ-MOLDADA DE CONCRETO ARMADO (MOURÃO) RETO, SEÇÃO TRIANGULAR 12 CM, H = 2,20M</t>
  </si>
  <si>
    <t>ESTACA PRÉ-MOLDADA DE CONCRETO ARMADO (MOURÃO) RETO, TIPO "T", (H=2,78M P/ 8 FIOS + 0,45M P/ 3 FIOS)</t>
  </si>
  <si>
    <t>BARRA QUADRADA DE FERRO 1" (5,06 KG/M)</t>
  </si>
  <si>
    <t>IMPLANTAÇÃO DE RAMAL DE SERVIÇO</t>
  </si>
  <si>
    <t>IMPLANTAÇÃO DE ESTAI POSTE /POSTE</t>
  </si>
  <si>
    <t>VEDAPREN BRANCO OU SIMILAR</t>
  </si>
  <si>
    <t>VEDAPREN PAREDE OU SIMILAR</t>
  </si>
  <si>
    <t>PEÇA EM MADEIRA MASSARANDUBA SERRADA 10CM X 25CM (0,025 M³/M)</t>
  </si>
  <si>
    <t>CORDOALHA DE AÇO 6.35 MM</t>
  </si>
  <si>
    <t>CORDOALHA DE AÇO 3/8"</t>
  </si>
  <si>
    <t>CABO PROTEGIDO ANTI-TRACKING 15KV 50MM²</t>
  </si>
  <si>
    <t>CABO DE ALUMINIO 0,6/1KV MULTIPLEXADOS 3X1X120 +70MM²</t>
  </si>
  <si>
    <t>CABO DE ALUMINIO 0,6/1KV MULTIPLEXADOS 3X1X35 +35MM²</t>
  </si>
  <si>
    <t>CABO DE ALUMINIO 0,6/1KV MULTIPLEXADOS 3X1X70 +70MM²</t>
  </si>
  <si>
    <t>CABO DE ALUMINIO 0,6/1KV MULTIPLEXADOS 3X1X16 +16MM²</t>
  </si>
  <si>
    <t>CABO DE ALUMINIO 0,6/1KV MULTIPLEXADOS 2X1X16 +16MM²</t>
  </si>
  <si>
    <t>CABO DE ALUMINIO 0,6/1KV MULTIPLEXADOS 3X1X25 +25MM²</t>
  </si>
  <si>
    <t>CABO DE ALUMINIO 0,6/1KV MULTIPLEXADOS 2X1X25 +25MM²</t>
  </si>
  <si>
    <t>CABO DE ALUMINIO 0,6/1KV MULTIPLEXADOS 2X1X35 +35MM²</t>
  </si>
  <si>
    <t>ADAPTADOR TRAFO DT E MADEIRA</t>
  </si>
  <si>
    <t>ARRUELA QUADRADA 18X38MM GALV.</t>
  </si>
  <si>
    <t>CINTA AÇO GALVANIZADO P/ POSTE DT 160MM</t>
  </si>
  <si>
    <t>CINTA AÇO GALVANIZADO P/ POSTE DT 240MM</t>
  </si>
  <si>
    <t>ESPAÇADOR P/RD 500MM</t>
  </si>
  <si>
    <t>SAPATILHA P/ CABO DE AÇO Ø 3/8"</t>
  </si>
  <si>
    <t>PARAFUSO ROSCA DUPLA AÇO CARBONO 16X300</t>
  </si>
  <si>
    <t>PARAFUSO ROSCA DUPLA 16 X 650MM</t>
  </si>
  <si>
    <t>BRAÇO TIPO L 15 KV</t>
  </si>
  <si>
    <t>BRAÇO TIPO C 15 KV</t>
  </si>
  <si>
    <t>ESTRIBO P/ BRAÇO TIPO L 15 KV</t>
  </si>
  <si>
    <t>SUPORTE TIPO Z P/ 35KV</t>
  </si>
  <si>
    <t>PINO CURTO PARA ISOLADOR 15KV</t>
  </si>
  <si>
    <t>CINTA AÇO GALVANIZADO 300MM</t>
  </si>
  <si>
    <t>CINTA AÇO GALVANIZADO 200MM</t>
  </si>
  <si>
    <t>CINTA AÇO GALVANIZADO 230MM</t>
  </si>
  <si>
    <t>CINTA AÇO GALVANIZADO 330MM</t>
  </si>
  <si>
    <t>CINTA AÇO GALVANIZADO 170MM</t>
  </si>
  <si>
    <t>PINO CURTO AL. PARA ISOLADOR 15KV</t>
  </si>
  <si>
    <t>POSTE CIRCULAR DE CONCRETO 11/ 300</t>
  </si>
  <si>
    <t>POSTE CONCRETO DUPLO T (DT) 11/1500</t>
  </si>
  <si>
    <t>POSTE CIRCULAR DE CONCRETO 12/1000</t>
  </si>
  <si>
    <t>FIO ALUMÍNIO RECOZIDO PARA AMARRAÇÃO 4 AWG</t>
  </si>
  <si>
    <t>GLV. 2 A 1/0 AWG/8 A 2/0 AWG</t>
  </si>
  <si>
    <t>ALÇA PREFORMADA DISTRIBUIÇÃO CA/CAA 2</t>
  </si>
  <si>
    <t>ESPAÇADOR LOSANGULAR 15KV</t>
  </si>
  <si>
    <t>TORNEIRA DE MESA CROMADA, DECA 1198 C61 OU SIMILAR</t>
  </si>
  <si>
    <t>VASO SANITÁRIO COM CAIXA DE DESCARGA ACOPLADA, LINHA DUNA CP707, ACABAMENTO CZ-87, DECA OU SIMILAR</t>
  </si>
  <si>
    <t>CUBA DE SOBREPOR, UNIVERSAL REDONDA, L50, ACABAMENTO CZ-87, DECA OU SIMILAR</t>
  </si>
  <si>
    <t>TANQUE LOUÇA, BRANCO, SEM COLUNA (DECA - REF. TQ-11 OU SIMILAR)</t>
  </si>
  <si>
    <t>COLUNA DE LOUÇA BRANCA P/ TANQUE LAVAR (DECA - REF CT-11 OU SIMILAR)</t>
  </si>
  <si>
    <t>PASTILHA EM PORCELANA ESMALTADA, 5 X 5 CM, COR VERMELHO PITANGA REF:MR-156, LINHA MAISON, MARCA NGK OU SIMILAR</t>
  </si>
  <si>
    <t>TERMINAL DE COMPRESSÃO PARA CABO DE 120 MM2</t>
  </si>
  <si>
    <t>PROJETOR P/PISO PARA LÂMPADA VAPOR METÁLICO DE 150W, REF. PRISMA, ALMEC ILUMINAÇÃO OU SIMILAR</t>
  </si>
  <si>
    <t>FITA EM AÇO 1/2" FUSIMEC OU SIMILAR</t>
  </si>
  <si>
    <t>LUMINÁRIA INDUSTRIAL SEM VIDRO, C/ALOJAMENTO, P/LÂMPADA VAPOR SÓDIO 70W, (TECNOWATT - REF: IFIB-251 OU SIMILAR)</t>
  </si>
  <si>
    <t>REATOR INTERNO P/ LÂMPADA VAPOR SÓDIO 70W</t>
  </si>
  <si>
    <t>ESCAVADEIRA HIDRAÚLICA SOBRE ESTEIRA, CATERPILLAR: 320DL - CAP 600L P/ LONGO ALCANCE</t>
  </si>
  <si>
    <t>AQUECEDOR ELÉTRICO HORIZONTAL CUMULOS 100 LITROS</t>
  </si>
  <si>
    <t>PARAFUSO DE FERRO ZINCADO C/ROSCA 3/8 " X 1 1/2"</t>
  </si>
  <si>
    <t>PORCA SEXTAVADA 3/8 "</t>
  </si>
  <si>
    <t>ARRUELA P/ PARAFUSO 3/8 "</t>
  </si>
  <si>
    <t>CORRENTE GALVANIZ 1/4" (0,80KG/M)</t>
  </si>
  <si>
    <t>MANGUEIRA DE PLÁSTICO TRANSPARENTE DE 1" X 2,00MM</t>
  </si>
  <si>
    <t>TUBO PEAD FLEXIVEL CORRUGADO PERFURADO D= 4" (KANANET OU SIMILAR)</t>
  </si>
  <si>
    <t>TUBO PEAD FLEXIVEL CORRUGADO PERFURADO D=2 1/2" (KANANET OU SIMILAR)</t>
  </si>
  <si>
    <t>TUBO PEAD FLEXIVEL CORRUGADO PERFURADO D=6" (KANANET OU SIMILAR)</t>
  </si>
  <si>
    <t>ASSENTO EM TÁBUA APARELHADA 42X30X2,5 CM P/BALANÇO (MARACATIARA OU SIMILAR)</t>
  </si>
  <si>
    <t>GRAMPO PARA FIXAR FIO ELÉTRICO</t>
  </si>
  <si>
    <t>QUADRO DE MEDIÇÃO MONOFÁSICO EM POLICARBONATO</t>
  </si>
  <si>
    <t>VISOR PLUMBÍFERO COM MOLDURA, COM ESP=80MM, NACIONAL</t>
  </si>
  <si>
    <t>VISOR PLUMBÍFERO COM MOLDURA, COM ESP=60MM, NACIONAL</t>
  </si>
  <si>
    <t>REATOR PARTIDA RÁPIDA FATOR DE POTÊNCIA = 0,95 PARA LÂMPADA FLUORESCENTE 2X40W 127V</t>
  </si>
  <si>
    <t>SOLEIRA GRANITO POLIDO VITÓRIA 15 X 2CM</t>
  </si>
  <si>
    <t>CRAVAÇÃO DE ESTACA METÁLICA TIPO PERFIL "I", SIMPLES, BITOLA W 200X26,6 (8"), EXCLUSIVE PERFIL</t>
  </si>
  <si>
    <t>CORTE DE ESTACA METÁLICA TIPO PERFIL "I", SIMPLES, BITOLA W 200X26,6 (8"), INCLUSIVE EQUIPAMENTO</t>
  </si>
  <si>
    <t>TELHA CERÂMICA TIPO CANAL COMUM, COMP=50CM, 26 UN/M² (ITABAIANA OU SIMILAR)</t>
  </si>
  <si>
    <t>TELHA CERÂMICA TIPO CANAL, COR CLARA, 1ª QUALID, COMP=50CM, 26 UN/M² (ITABAIANINHA OU SIMILAR)</t>
  </si>
  <si>
    <t>ELEVADOR COMERCIAL PARA 08 PASSAGEIROS OU 600KG, COM 04 PARADAS, DA THYSSENKRUPP ELEVADORES OU SIMILAR - OBRA CONSERVATÓRIO DE MÚSICA</t>
  </si>
  <si>
    <t>PERMACRYL MICRO-REVESTIMENTO, CORES INORGANICAS, TONS FORTES, IBRATIN OU SIMILAR</t>
  </si>
  <si>
    <t>PEDRA GRANÍTICA SERRADA 40X50 CM</t>
  </si>
  <si>
    <t>PEDRA CANJIQUINHA</t>
  </si>
  <si>
    <t>TINTA EMBORRACHADA BRANCA</t>
  </si>
  <si>
    <t>CORANTE PARA TINTA</t>
  </si>
  <si>
    <t>PONTEIRO DE AÇO</t>
  </si>
  <si>
    <t>ESCOVA DE AÇO COM CABO</t>
  </si>
  <si>
    <t>COLHER DE PEDREIRO</t>
  </si>
  <si>
    <t>VIBRADOR DE IMERSÃO (COM MANGOTE)</t>
  </si>
  <si>
    <t>PINCEL 16</t>
  </si>
  <si>
    <t>ESPÁTULA</t>
  </si>
  <si>
    <t>ADESIVO EPOXÍDICO CONCRESIVE 228 OU SIMILAR</t>
  </si>
  <si>
    <t>LUVA DE PROTEÇÃO DE LATEX</t>
  </si>
  <si>
    <t>TALHADEIRA CHATA 10"</t>
  </si>
  <si>
    <t>MARRETA 1 KG COM CABO</t>
  </si>
  <si>
    <t>ADESIVO ACRÍLICO MASTERFIX ACRÍLICO OU SIMILAR</t>
  </si>
  <si>
    <t>ARGAMASSA FLUIDA EMACO S88-CI OU SIMILAR</t>
  </si>
  <si>
    <t>ARGAMASSA POLIMÉRICA MASTEREMACO N300 CI OU SIMILAR</t>
  </si>
  <si>
    <t>ADESIVO EPOXÍDICO CONCRESIVE LPL OU SIMILAR</t>
  </si>
  <si>
    <t>ADESIVO EPOXÍDICO CONCRESIVE 227 OU SIMILAR</t>
  </si>
  <si>
    <t>MICROCONCRETO SET 45 OU SIMILAR</t>
  </si>
  <si>
    <t>VERNIZ ACRÍLICO INCOLOR, CORAL OU SIMILAR</t>
  </si>
  <si>
    <t>FUNDO PREPARADOR DE PAREDE A BASE DAGUA PARA SUPERFÍCIES INTERNA E EXTERNA ( EUCATEX OU SIMILAR)</t>
  </si>
  <si>
    <t>JOELHO 90° PVC RIGIDO SOLDAVEL C/ BUCHA LATAO, C/REDUÇÃO, D= 25MM X 1/2"</t>
  </si>
  <si>
    <t>JUNTA DE DILATAÇÃO ELÁSTICA (PVC) P/ CONCRETO FUGENBAND OU SIMILAR O-120/3 PRESSÃO ATÉ 2 MCA</t>
  </si>
  <si>
    <t>JUNTA DE DESMONTAGEM TRAVADA AXIALAMENTE JTDA PN 10, D = 500</t>
  </si>
  <si>
    <t>PEDESTAL DE MANOBRA SIMPLES PMS-01</t>
  </si>
  <si>
    <t>REDUÇÃO CONCÊNTRICA COM FLANGES PN 10, D = 400X250</t>
  </si>
  <si>
    <t>FECHADURA PADO, LINHA SERRALHEIRO, MODELO BICO DE PAPAGAIO, ESPELHO EM LATÃO, TESTA E CONTRA TESTA EM AÇO INOXIDÁVEL, CILINDRO EM ZAMAC, REF. 410, SIMILAR OU SUPERIOR</t>
  </si>
  <si>
    <t>BETONITA</t>
  </si>
  <si>
    <t>INJEÇÃO DE CALDA DE CIMENTO</t>
  </si>
  <si>
    <t>STOP-LOG EM FIBRA DE VIDRO</t>
  </si>
  <si>
    <t>ACETILENO</t>
  </si>
  <si>
    <t>TINTA ASFÁLTICA PARA IMPERMEABILIZAÇÃO DE CONCRETO E ALVENARIA C/ NEUTROL DA VEDACIT OU SIMILAR</t>
  </si>
  <si>
    <t>FIXAÇÃO - GANCHO DE MANGUEIRA, PARA BOMBA INJETORA MANUAL PUTZMEISTER OU SIMILAR</t>
  </si>
  <si>
    <t>BOLA DE LIMPEZA</t>
  </si>
  <si>
    <t>BOMBA INJETORA MANUAL, INCLUINDO TANQUE, PARA CALDA DE CIMENTO, COM PALHETA MISTURADORA</t>
  </si>
  <si>
    <t>CONJUNTO ACOPLADO PARA MONÔMETRO, PARA BOMBA INJETORA MANUAL PUTZMEISTER OU SIMILAR</t>
  </si>
  <si>
    <t>CONJUNTO DE MONÔMETRO O-100 BAR, PARA BOMBA INJETORA MANUAL DE PUTZMEISTER OU SIMILAR</t>
  </si>
  <si>
    <t>MANGUEIRA PARA BOMBA INJETORA MANUAL DE 40M, DIÂMETRO NOMINAL DE 1/2", PUTZMEISTER OU SIMILAR</t>
  </si>
  <si>
    <t>MANGUEIRA PARA BOMBA INJETORA MANUAL DE 10M, DIÂMETRO NOMINAL DE 50MM, PUTZMEISTER OU SIMILAR</t>
  </si>
  <si>
    <t>PISTOLA DE INJEÇÃO PARA BOMBA INJETORA MANUAL, PUTZMEISTER OU SIMILAR</t>
  </si>
  <si>
    <t>REFORÇO PARA PEÇA DE MADEIRA EM CHAPA DE FERRO 5/16", INCLUSIVE APLICAÇÃO DE 02 DEMÃOS DE EPOXI</t>
  </si>
  <si>
    <t>PARAFUSO CABEÇA SEXTAVADA 5/8" X 6"</t>
  </si>
  <si>
    <t>CALHA DE PISO NORMAL DN 200 EM PVC TIGRE OU SIMILAR</t>
  </si>
  <si>
    <t>GRELHA PARA CALHA DE PISO NORMAL DN 200 PVC TIGRE OU SIMILAR</t>
  </si>
  <si>
    <t>SERVIÇO DE CORTE/DOBRA INDUSTRIALIZADO PARA AÇO CA-25/50/60</t>
  </si>
  <si>
    <t>GRELHA PRÉ-MOLDADA EM CONCRETO DIMENSÕES 0,40 X1,00 X 0,05M</t>
  </si>
  <si>
    <t>TUBO DE AÇO INOX 2 1/2" ESP.1,50MM</t>
  </si>
  <si>
    <t>ESCADA PARA ÁRBITRO DE VOLEI (ARBITRO DE PÉ) (COD.3096)</t>
  </si>
  <si>
    <t>TABELA PARA BASQUETE OFICIAL EM CHAPA METÁLICA MEDINDO 1,80X1,05M (COD. 4006)</t>
  </si>
  <si>
    <t>VIGA "I" 254 X 117,5MM - 1ª ALMA</t>
  </si>
  <si>
    <t>ENSAIO DE CONSISTÊNCIA DE CONCRETO - SLUMP TEST</t>
  </si>
  <si>
    <t>TE 90° PVC RIGIDO SOLDAVEL, C/BUCHA LATAO BOLSA CENTRAL, D= 25 X 1/2"</t>
  </si>
  <si>
    <t>TE 90° PVC RIGIDO SOLDAVEL, LLR, C/BUCHA LATAO BOLSA CENTRAL, D= 32 X 3/4"</t>
  </si>
  <si>
    <t>CALHA EM ALUMÍNIO DIM. 40 X 30CM COM ABA DE 20CM, E = 0,9 MM (FORNECIMENTO E MONTAGEM)</t>
  </si>
  <si>
    <t>SUPORTE EM ALUMÍNIO PARA CALHA, 40 X 30, COM ABA 20 CM, EM CANTONEIRA DE 3/4" X 1/8"</t>
  </si>
  <si>
    <t>AQUECEDOR DE FLUIDO TÉRMICO : TENGE : TH III</t>
  </si>
  <si>
    <t>CERÂMICA 45 X 45 CM, ELIANE, LINHA FUOCO BIANCO (PORCELANATO) OU SIMILAR</t>
  </si>
  <si>
    <t>MATERIAL BRASSO P/ LIMPEZA DE METAIS E CROMADOS - UNIDADE C/ 200ML</t>
  </si>
  <si>
    <t>BROCA SDS PLUS 12X160MM</t>
  </si>
  <si>
    <t>LUVA PVC RIGIDO SOLDAVEL E C/BUCHA DE LATÃO, D= 20 X 1/2"</t>
  </si>
  <si>
    <t>LUVA PVC RIGIDO SOLDAVEL E C/BUCHA DE LATÃO, D= 25 X 3/4"</t>
  </si>
  <si>
    <t>LUVA PVC RIGIDO SOLDAVEL E C/BUCHA DE LATÃO, D= 32 X 1"</t>
  </si>
  <si>
    <t>LUVA REDUÇÃO PVC RIGIDO SOLDAVEL E C/BUCHA DE LATÃO, D= 25 X 1/2"</t>
  </si>
  <si>
    <t>ABRAÇADEIRA EM FERRO GALVANIZADO DN 100MM</t>
  </si>
  <si>
    <t>ABRAÇADEIRA EM FERRO GALVANIZADO DN 150MM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</si>
  <si>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</si>
  <si>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</si>
  <si>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</si>
  <si>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ABRAÇADEIRA EM AÇO INOX DN 150MM</t>
  </si>
  <si>
    <t>ABRAÇADEIRA EM AÇO INOX DN 300MM</t>
  </si>
  <si>
    <t>SIKA TOP 107 - REVESTIMENTO IMPERMEABILIZANTE COR BRANCA, APLICADO À TRINCHA - BI-COMPONENTE, EMBALAGEM COM (18+2)KG</t>
  </si>
  <si>
    <t>SIKA TOP 107 - REVESTIMENTO IMPERMEABILIZANTE COR CINZA APLICADO À TRINCHA - BI-COMPONENTE, EMBALAGEM COM (18+2)KG</t>
  </si>
  <si>
    <t>CAIXA P/QUADRO ELETRICO EM CHAPA METALICA D=50 X 40 X 20CM</t>
  </si>
  <si>
    <t>RELÉ 3RU 5,6 A 8,0A</t>
  </si>
  <si>
    <t>CONTATOR 3RT 1017</t>
  </si>
  <si>
    <t>SINALIZADOR 22,5 MM</t>
  </si>
  <si>
    <t>BASE DIAZED 16A P/TRILHO</t>
  </si>
  <si>
    <t>BARRA CHATA DE COBRE 1/2" X 1/8"</t>
  </si>
  <si>
    <t>BORNE SACK FUSIVEL 1-6,3A 8WA1 011-1SF12</t>
  </si>
  <si>
    <t>BOTÃO COMANDO DUPLO</t>
  </si>
  <si>
    <t>TAMPA DIAZED 5SH1 12 25A</t>
  </si>
  <si>
    <t>PARAFUSO AJUSTE DIAZED 16A</t>
  </si>
  <si>
    <t>ISOLADOR EPOXI BT 15 X 25</t>
  </si>
  <si>
    <t>BORNE SACK 2,5MM</t>
  </si>
  <si>
    <t>GARRA FINAL</t>
  </si>
  <si>
    <t>FUSIVEL DIAZED 16A</t>
  </si>
  <si>
    <t>ANEL DIAZED 25A</t>
  </si>
  <si>
    <t>LUVA PVC 1"</t>
  </si>
  <si>
    <t>DISJUNTOR MONOPOLAR 30 A, PADÃO DIN (LINHA BRANCA), CURVA C</t>
  </si>
  <si>
    <t>TOMADA DE PISO PARA TELEFONE 4" X 2" RJ11 COM PLACA DE LATÃO</t>
  </si>
  <si>
    <t>RESERVATÓRIO TIPO TAÇA SEM ÁGUA NA COLUNA COM 7,20 MTS DE COLUNA ( CAPACIDADE 10.000L)</t>
  </si>
  <si>
    <t>LETRAS AÇO INOX 15 X 15CM</t>
  </si>
  <si>
    <t>LETRAS AÇO INOX 20 X 20CM</t>
  </si>
  <si>
    <t>PLACA EM AÇO INOX ESCOVADO D=1,00M</t>
  </si>
  <si>
    <t>FORNECIMENTO E INSTALAÇÃODE CARPETE BERBER POINT 650 DA BEAULIEU E=6MM</t>
  </si>
  <si>
    <t>PAPELEIRA EM AÇO INOX, DOCOL, LINHA SQUARE OU SIMILAR</t>
  </si>
  <si>
    <t>CABIDE EM AÇO INOX, DOCOL, LINHA SQUARE OU SIMILAR</t>
  </si>
  <si>
    <t>PORTA TOALHA EM AÇO INOX, DOCOL, LINHA SQUARE OU SIMILAR</t>
  </si>
  <si>
    <t>SABONETEIRA EM AÇO INOX, DOCOL, LINHA SQUARE OU SIMILAR</t>
  </si>
  <si>
    <t>RODAMEIO EM GRANITO PRETO, LARG=9 CM, ESP= 2 CM</t>
  </si>
  <si>
    <t>FILETE EM GRANITO PRETO 3 X 2CM</t>
  </si>
  <si>
    <t>RÉGUA (FILTRO DE LINHA) COM 4 TOMADAS</t>
  </si>
  <si>
    <t>RÉGUA (FILTRO DE LINHA) COM 2 TOMADAS</t>
  </si>
  <si>
    <t>AMPLIFICADOR PA - 600S 2 CANAIS</t>
  </si>
  <si>
    <t>AMPLIFICADOR PA - 800S 2 CANAIS</t>
  </si>
  <si>
    <t>CAIXA DE SOBREPOR 5 ENTRADAS, TIPO CONDULETE PVC RIGIDO, P/ELETRODUTO D = 1" , SEM TAMPA (MODELOS: B,C,E,LB,T,X), TIGRE OU SIMILAR</t>
  </si>
  <si>
    <t>CAIXA DE SOBREPOR 5 ENTRADAS, TIPO CONDULETE PVC RIGIDO, P/ELETRODUTO D = 1/2" E 3/4" , SEM TAMPA (MODELOS: B,C,E,LB,T,X), TIGRE OU SIMILAR</t>
  </si>
  <si>
    <t>CAIXA DE SOBREPOR 6 ENTRADAS, TIPO CONDULETE PVC RIGIDO, P/ELETRODUTO D = 1" , SEM TAMPA (MODELOS: C,E,LB,LL,LR), TIGRE OU SIMILAR</t>
  </si>
  <si>
    <t>CAIXA DE SOBREPOR 6 ENTRADAS, TIPO CONDULETE PVC RIGIDO, P/ELETRODUTO D = 1/2" E 3/4" , SEM TAMPA (MODELOS: C,E,LB,LL,LR), TIGRE OU SIMILAR</t>
  </si>
  <si>
    <t>ELETRODUTO CONDULETE PVC RÍGIDO, D= 1"</t>
  </si>
  <si>
    <t>CADEIRA DE PINTOR</t>
  </si>
  <si>
    <t>CAMPAINHA CIGARRA 110V, SISTEMA "X", REF: 64330, PIAL OU SIMILAR</t>
  </si>
  <si>
    <t>DOBRADIÇA VAI-VEM AÇO GALV. 3", REF.255, PAGÉ OU SIMILAR</t>
  </si>
  <si>
    <t>CAIXA DE PASSAGEM N6 PADRÃO TELEBRÁS, 120 X 120 X 12M, EM CHAPA DE AÇO GALVANIZADO</t>
  </si>
  <si>
    <t>GRUPO GERADOR180 KVA / 215 KW - POTÊNCIA DE 294 KW - 60 HZ COM MOTOR DC965-A, 5 CILINDROS TURBO CHARGED - SCANIA , MOD. GEHS - 356,LEON HEIMER OU SIMILAR</t>
  </si>
  <si>
    <t>REMOVEDOR DE PINTURA PASTOSO (CORAL OU SIMILAR)</t>
  </si>
  <si>
    <t>DIVISÓRIA P/SANITARIO DA DIVIPLAC LINHA MASTER</t>
  </si>
  <si>
    <t>ESTACA PRÉ-MOLDADA DE CONCRETO ARMADO (MOURÃO), PARA CERCA, SEÇÃO 10X10, RETA OU COM PONTA OBLÍQUA, H(U) = 2,50M</t>
  </si>
  <si>
    <t>TELHA METÁLICA AUTOPORTANTE ARQUEADAS DE CHAPA DE AÇO GALVANIZADO NATURAL - IMAP-850 - H = 225MM - ESP. CHAPA = 1,55MM OU SIMILAR</t>
  </si>
  <si>
    <t>TELHA TRANSLÚCIDA EM FIBRA DE VIDRO, TRAPEZOIDAL, DIM = 5,00 X 1,10 M, ESP=1,5MM (FORTLEV OU SIMILAR)</t>
  </si>
  <si>
    <t>BARRAMENTO DE ALTA TENSÃO EM VERGALHÃO DE COBRE NU 3/8"</t>
  </si>
  <si>
    <t>TINTA ACRÍLICO POLIURETANO ALIFÁTICO BICOMPONENTE, SUMATANE HS BRILHANTE, DA SHERWIN WILLIAMS - SUMARÉ OU SIMILAR</t>
  </si>
  <si>
    <t>TINTA EPOXIMASTIC DE ALUMÍNIO MODIFICADO, BICOMPONENTE, SUMASTIC 228 AR, DA SHERWIN WILLIAMS - SUMARÉ OU SIMILAR</t>
  </si>
  <si>
    <t>DILUENTE 920 DA SHERWIN WILLIAMS - SUMARÉ OU SIMILAR</t>
  </si>
  <si>
    <t>DILUENTE 908 DA SHERWIN WILLIAMS - SUMARÉ OU SIMILAR</t>
  </si>
  <si>
    <t>CAIXA PARA ALOJAMENTO DO MODELO 4801 DA ITAIM OU SIMILAR, EM CHAPA DE AÇO TRATADO COM PINTURA ELETROSTÁTICA EPÓXI-PÓ NA COR BRANCA</t>
  </si>
  <si>
    <t>LUMINÁRIA MULTI-USO 2 X 20W BL-27 BRC OU SIMILAR</t>
  </si>
  <si>
    <t>LUMINÁRIA 2 X 25W A-896 SOB. BLAN OU SIMILAR</t>
  </si>
  <si>
    <t>LUMINÁRIA APLICK OU SIMILAR</t>
  </si>
  <si>
    <t>CAIXA DE PASSAGEM EM ALUMÍNIO 20 X 20 X 10 CM</t>
  </si>
  <si>
    <t>LUMINÁRIA 1 X 40W BIVOLT TUB BL-8 TASCHIBRA OU SIMILAR</t>
  </si>
  <si>
    <t>CAIXA DE MEDIÇÃO TRIFÁSICA DE 200A</t>
  </si>
  <si>
    <t>ACIONAMENTO EXTERNO ROTATIVO 3VT 9500-3MG12 SIEMENS OO SIMILAR</t>
  </si>
  <si>
    <t>ACIONAMENTO COMUTADOR U 400 - SIEMENS OU SIMILAR</t>
  </si>
  <si>
    <t>DISJUNTOR TRIPOLAR 125 A, QL3125</t>
  </si>
  <si>
    <t>ACIONAMENTO ROTATIVO EC 14 - SIEMENS OU SIMILAR</t>
  </si>
  <si>
    <t>BARRAMENTO DE COBRE 2X11/4"</t>
  </si>
  <si>
    <t>LUMINÁRIA CIRCULAR 22W BIVOLT TASCHIBRA OU SIMILAR</t>
  </si>
  <si>
    <t>LUMINÁRIA FLUORESCENTE 2 X 40W, REF: A02, ABALUX OU SIMILAR</t>
  </si>
  <si>
    <t>DISJUNTOR TRIPOLAR 630A 3VT8563</t>
  </si>
  <si>
    <t>EIXO PROLONGADOR P14</t>
  </si>
  <si>
    <t>CAIXA P/QUADRO ELETRICO EM CHAPA METALICA D=80 X 60 X 20CM</t>
  </si>
  <si>
    <t>INVERTER CONTROL BOARD PLUS 225KVA (PLACA INVERSORA) OU SIMILAR</t>
  </si>
  <si>
    <t>RECTIFIER CONTROL BOARD PLUS 225KVA (PLACA RETIFICADORA) OU SIMILAR</t>
  </si>
  <si>
    <t>SERVIÇO DE MANUTENÇÃO CORRETIVA DE UM UPS PLUS 225KVA</t>
  </si>
  <si>
    <t>ISOLADOR EPOXI BT 30 X 50</t>
  </si>
  <si>
    <t>BARRA CHATA DE COBRE 3" X 1/8"</t>
  </si>
  <si>
    <t>ISOLADOR EPOXI BT 30 X 30</t>
  </si>
  <si>
    <t>BARRA CHATA DE COBRE 3/4" X 1/4"</t>
  </si>
  <si>
    <t>DISJUNTOR TRIPOLAR 80 A 3VF2213-OFQ41</t>
  </si>
  <si>
    <t>CAIXA D'AGUA DE POLIETILENO ALTA DENSIDADE, CILINDRICA, 310 LITROS</t>
  </si>
  <si>
    <t>CAIXA D'AGUA DE POLIETILENO ALTA DENSIDADE, CILINDRICA, 500 LITROS</t>
  </si>
  <si>
    <t>CAIXA D'AGUA DE POLIETILENO ALTA DENSIDADE, CILINDRICA, 1000 LITROS</t>
  </si>
  <si>
    <t>PATROLEIRO</t>
  </si>
  <si>
    <t>OPERADOR DE RETROESCAVADEIRA</t>
  </si>
  <si>
    <t>OPERADOR DE GRUA</t>
  </si>
  <si>
    <t>ENCANADOR INDUSTRIAL</t>
  </si>
  <si>
    <t>OPERADOR DE PÁ CARREGADEIRA</t>
  </si>
  <si>
    <t>APONTADOR - SINDUSCON</t>
  </si>
  <si>
    <t>ALMOXARIFE - SINDUSCON</t>
  </si>
  <si>
    <t>SOLDADOR DE RAIOS X</t>
  </si>
  <si>
    <t>OPERADOR DE ELEVADOR DE CONSTRUÇÃO - GUINCHEIRO</t>
  </si>
  <si>
    <t>TRATORISTA</t>
  </si>
  <si>
    <t>CABO DE TURMA</t>
  </si>
  <si>
    <t>DAMPEIRO</t>
  </si>
  <si>
    <t>BETONEIRO</t>
  </si>
  <si>
    <t>VIGIA - SINDUSCON</t>
  </si>
  <si>
    <t>QUADRO DE TRANSFERÊNCIA AUTOMÁTICA P/ GRUPO DE GERADORES ATÉ 40 KVA</t>
  </si>
  <si>
    <t>GRADIL DE ISOLAMENTO METÁLICO TUBULAR, CONFORME PROJETO</t>
  </si>
  <si>
    <t>PAINEL WALL 2,50 X 1,20 X 0,40 M</t>
  </si>
  <si>
    <t>CORRIMÃO ALUMÍNIO ANODIZADO PRETO (ACP)</t>
  </si>
  <si>
    <t>CORRIMÃO ALUMÍNIO ANODIZADO COR FOSCA (ACF)</t>
  </si>
  <si>
    <t>PARAFUSO AUTOBLOCANTE 3/4" X 1/4"</t>
  </si>
  <si>
    <t>PARAFUSO AUTOBLOCANTE 1" X 1/4"</t>
  </si>
  <si>
    <t>PARAFUSO AUTOBLOCANTE 1 1/2" X 1/4"</t>
  </si>
  <si>
    <t>PARAFUSO AUTOBLOCANTE 2 1/2" X 1/4"</t>
  </si>
  <si>
    <t>PARAFUSO AUTOBLOCANTE 3 1/2" X 1/4"</t>
  </si>
  <si>
    <t>ALUGUEL DE HIDROJATEADORA CINOJET 250/15</t>
  </si>
  <si>
    <t>ALUGUEL DE ANDAIME METÁLICO TUBULAR DE ENCAIXE TIPO TORRE, C/LARGURA DE ATÉ 2M,ALTURA 1,00M - ALUGUEL POR METRO MÊS</t>
  </si>
  <si>
    <t>FURADEIRA INDUSTRIAL</t>
  </si>
  <si>
    <t>VALVULA DE DESCARGA ALTA SEGURANÇA (ANTI-VANDALISMO) 484, D=1 1/2", C/ACABAMENTO, REF: 01021500, DOCOL OU SIMILAR</t>
  </si>
  <si>
    <t>TORNEIRA (BICA) ALTA SEGURANÇA (ANTI-VANDALISMO), PASSANTE 200-300MM, REF: 00359106, DOCOL OU SIMILAR</t>
  </si>
  <si>
    <t>CHUVEIRO ALTA SEGURANÇA (ANTI-VANDALISMO), PASSANTE 200-300MM, REF:00332906, DOCOL OU SIMILAR</t>
  </si>
  <si>
    <t>PINO ACIONADOR ALTA SEGURANÇA (ANTI-VANDALISMO), PASSANTE 200-300MM, P/CHUVEIRO/LAVATORIO/DESCARGA, REF:00493806, DOCOL OU SIMILAR</t>
  </si>
  <si>
    <t>VALVULA ALTA SEGURANÇA (ANTI-VANDALISMO) P/CHUVEIRO/LAVATORIO, ALTA PRESSÃO, C/ACABAMENTO, REF: 00333400, DOCOL OU SIMILAR</t>
  </si>
  <si>
    <t>REGISTRO DE PRESSÃO (ANTI-VANDALISMO), ACIONAMENTO RESTRITO, D=3/4", REF:13100600, DOCOL OU SIMILAR</t>
  </si>
  <si>
    <t>RODAPÉ CERÂMICO 8,5 X 41 CM, ELIANE, LINHA CARGO PLUS BONE (OU SIMILAR)</t>
  </si>
  <si>
    <t>CAMINHÃO BASCULANTE : MERCEDES BENZ : ATEGO 1518/36 - 5 M3 - 8,8 T</t>
  </si>
  <si>
    <t>BOCAL PARA CALHA PLUVIAL DE PVC (125X88MM), LINHA AQUAPLUV, TIGRE OU SIMILAR</t>
  </si>
  <si>
    <t>CABECEIRA DIREITA AQUAPLUV BEIRAL OU SIMILAR - 125MM</t>
  </si>
  <si>
    <t>CABECEIRA ESQUERDA AQUAPLUV BEIRAL OU SIMILAR - 125MM</t>
  </si>
  <si>
    <t>EMENDA AQUAPLUV BEIRAL OU SIMILAR - 125MM</t>
  </si>
  <si>
    <t>PARAFUSO COM BUCHA 6</t>
  </si>
  <si>
    <t>VEDAÇÃO DE BORRACHA, PARA CALHA DE 125MM, LINHA AQUAPLUV BEIRAL OU SIMILAR</t>
  </si>
  <si>
    <t>LUMINÁRIA HERMÉTICA DE EMBUTIR COM REFLETOR E ALETAS PARABÓLICAS EM ALUMINIO ANODIZADO, DIFUSOR EM VIDRO TEMPERADO TRANSPARENTE (LUMICENTER, REF.CHT08-E OU SIMILAR)</t>
  </si>
  <si>
    <t>ARRUELA LISA DE AÇO GALVANIZADA DE Ø 1/4"</t>
  </si>
  <si>
    <t>MECÂNICO DE REFRIGERAÇÃO</t>
  </si>
  <si>
    <t>CALHA DE ISOLAMENTO ELUMAFLEX OU SIMILAR 28X25MM</t>
  </si>
  <si>
    <t>RUFO P/ TELHA ONDULADA FIBROCIMENTO (ETERNIT OU SIMILAR)</t>
  </si>
  <si>
    <t>MADEIRA MASSARANDUBA SERRADA (PEÇA) 5CM X 18CM (0,009 M³/M)</t>
  </si>
  <si>
    <t>MADEIRA MASSARANDUBA SERRADA (PEÇA) 2,5 X 15CM (0,00375 M³/M)</t>
  </si>
  <si>
    <t>BARRA CHATA DE FERRO 3" X 1/4" (3,80 KG/M)</t>
  </si>
  <si>
    <t>PARAFUSO C/ PORCA E ARRUELA 1/2" X 3 1/2"</t>
  </si>
  <si>
    <t>PARAFUSO C/ PORCA E ARRUELA 3/8"</t>
  </si>
  <si>
    <t>BATENTE (CAIXÃO) EM MADEIRA LEI L=14CM (90X220CM), COMPLETO C/02 JOGOS ALIZAR</t>
  </si>
  <si>
    <t>ACOMPANHAMENTO TÉCNICO PARA POÇO ATÉ 100M</t>
  </si>
  <si>
    <t>ANÁLISE BACTERIOLÓGICA DE ÁGUA</t>
  </si>
  <si>
    <t>ANÁLISE FÍSICO-QUÍMICA DE ÁGUA</t>
  </si>
  <si>
    <t>CENTRALIZADOR EM 10"</t>
  </si>
  <si>
    <t>CENTRALIZADOR EM 6"</t>
  </si>
  <si>
    <t>CENTRALIZADOR EM 8"</t>
  </si>
  <si>
    <t>CIMENTAÇÃO ANELAR POÇO DE 100 A 300M</t>
  </si>
  <si>
    <t>DESENVOLVIMENTO COM COMPRESSOR 125PSI - 250CFM</t>
  </si>
  <si>
    <t>DESENVOLVIMENTO COM COMPRESSOR 150PSI - 600CFM</t>
  </si>
  <si>
    <t>DESENVOLVIMENTO COM COMPRESSOR 250PSI - 750CFM</t>
  </si>
  <si>
    <t>DESENVOLVIMENTO COM PLUNGER</t>
  </si>
  <si>
    <t>ENSAIO DE VAZÃO COM BOMBA SUBMERSA</t>
  </si>
  <si>
    <t>ENSAIO DE VAZÃO COM COMPRESSOR 125PSI / 250CFM</t>
  </si>
  <si>
    <t>ENSAIO DE VAZÃO COM COMPRESSOR 150PSI - 600CFM</t>
  </si>
  <si>
    <t>ENSAIO DE VAZÃO COM COMPRESSOR 250PSI - 750CFM</t>
  </si>
  <si>
    <t>HEXAMETAFOSFATO DE POTÁSSIO ETC.</t>
  </si>
  <si>
    <t>INSTALAÇÃO DE COMPRESSOR 125 PSI / 250 CFM</t>
  </si>
  <si>
    <t>INSTALAÇÃO DE COMPRESSOR 150 PSI / 660 CFM</t>
  </si>
  <si>
    <t>INSTALAÇÃO DE COMPRESSOR 250 PSI/750 CFM</t>
  </si>
  <si>
    <t>PERFURAÇÃO DE ALARGAMENTO EM ROCHA SEDIMENTAR EM 14.3/4"</t>
  </si>
  <si>
    <t>PERFURAÇÃO DE ALARGAMENTO EM ROCHA SEDIMENTAR EM 17"</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</si>
  <si>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</si>
  <si>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</si>
  <si>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</si>
  <si>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</si>
  <si>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12.1/2" - POÇO ATÉ 150M</t>
  </si>
  <si>
    <t>PERFURAÇÃO ROCHA SEDIMENTAR SEDIMENTO / CAMADAS INCONSOLIDADAS DN 12.1/2" - POÇO DE 150 A 250M</t>
  </si>
  <si>
    <t>PERFURAÇÃO ROCHA SEDIMENTAR SEDIMENTO / CAMADAS INCONSOLIDADAS DN 14.3/4" - POÇO ATÉ 100M</t>
  </si>
  <si>
    <t>PERFURAÇÃO ROCHA SEDIMENTAR SEDIMENTO / CAMADAS INCONSOLIDADAS DN 14.3/4" - POÇO DE 250 A 350M</t>
  </si>
  <si>
    <t>PERFURAÇÃO ROCHA SEDIMENTAR SEDIMENTO / CAMADAS INCONSOLIDADAS DN 17.1/2" - POÇO ATÉ 150M</t>
  </si>
  <si>
    <t>PERFURAÇÃO ROCHA SEDIMENTAR SEDIMENTO / CAMADAS INCONSOLIDADAS DN 17.1/2" - POÇO DE 150 A 250M</t>
  </si>
  <si>
    <t>PERFURAÇÃO ROCHA SEDIMENTAR SEDIMENTO / CAMADAS INCONSOLIDADAS DN 17.1/2" - POÇO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</si>
  <si>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</si>
  <si>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</si>
  <si>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</si>
  <si>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</si>
  <si>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</si>
  <si>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</si>
  <si>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9.1/2" - ATÉ 150M</t>
  </si>
  <si>
    <t>PERFURAÇÃO ROCHA SEDIMENTAR SEDIMENTO / CAMADAS INCONSOLIDADAS DN 8.1/2 A 9.1/2" - DE 150 A 300M</t>
  </si>
  <si>
    <t>PRÉ-FILTRO COMUM</t>
  </si>
  <si>
    <t>PRÉ-FILTRO PÉROLA - CASCALHO DE QUARTZO ARREDONDADO</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</si>
  <si>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</si>
  <si>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</si>
  <si>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</si>
  <si>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</si>
  <si>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</si>
  <si>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</si>
  <si>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</si>
  <si>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</si>
  <si>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</si>
  <si>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</si>
  <si>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</si>
  <si>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</si>
  <si>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</si>
  <si>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</si>
  <si>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</si>
  <si>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</si>
  <si>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</si>
  <si>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</si>
  <si>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</si>
  <si>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</si>
  <si>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</si>
  <si>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</si>
  <si>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</si>
  <si>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</si>
  <si>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</si>
  <si>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</si>
  <si>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</si>
  <si>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</si>
  <si>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</si>
  <si>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</si>
  <si>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</si>
  <si>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</si>
  <si>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</si>
  <si>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</si>
  <si>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</si>
  <si>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</si>
  <si>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</si>
  <si>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</si>
  <si>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</si>
  <si>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</si>
  <si>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</si>
  <si>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</si>
  <si>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</si>
  <si>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</si>
  <si>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</si>
  <si>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</si>
  <si>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</si>
  <si>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</si>
  <si>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</si>
  <si>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</si>
  <si>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</si>
  <si>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</si>
  <si>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</si>
  <si>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</si>
  <si>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TRANSPORTE DE COMPRESSOR 125PSI / 250 CFM ATÉ 300KM (MÍNIMO 100KM)</t>
  </si>
  <si>
    <t>TRANSPORTE DE COMPRESSOR 150PSI / 600 CFM ATÉ 300KM (MÍNIMO 100KM)</t>
  </si>
  <si>
    <t>TRANSPORTE DE COMPRESSOR 250PSI / 750 CFM ATÉ 300KM (MÍNIMO 100KM)</t>
  </si>
  <si>
    <t>TRANSPORTE DE PERFURATRIZ ROTATIVA ATÉ 250 (MÍNIMO 100KM)</t>
  </si>
  <si>
    <t>TRANSPORTE DE PERFURATRIZ ROTATIVA DE 250 A 350KM</t>
  </si>
  <si>
    <t>TRANSPORTE DE SONDA / PERFURATRIZ ROTOPNEUMÁTICA PARA POÇOS ARTESIANOS DE ATÉ 150M COM DISTÂNCIA ATÉ 250KM</t>
  </si>
  <si>
    <t>COORDENADOR JÚNIOR - ATÉ 5 ANOS DE EXPERIÊNCIA</t>
  </si>
  <si>
    <t>ECONOMISTA MÉDIO</t>
  </si>
  <si>
    <t>ECONOMISTA SÊNIOR</t>
  </si>
  <si>
    <t>ESPECIALISTA EM MEIO-AMBIENTE MÉDIO</t>
  </si>
  <si>
    <t>ESPECIALISTA EM MEIO-AMBIENTE SÊNIOR</t>
  </si>
  <si>
    <t>MOTORISTA VEÍCULO LEVE - SINDUSCON</t>
  </si>
  <si>
    <t>PROJETISTA HIDROMECÂNICO</t>
  </si>
  <si>
    <t>SECRETÁRIA</t>
  </si>
  <si>
    <t>ADAPTADOR PEAD 32MM X 1"</t>
  </si>
  <si>
    <t>ARRUELA CEGA</t>
  </si>
  <si>
    <t>BARRA CHATA DE FERRO 1"X1/4" (1,27 KG/M)</t>
  </si>
  <si>
    <t>CAIXA PARA PROTEÇÃO DE HIDRÔMETRO PRÉ-MOLDADA EM CONCRETO COM TAMPA</t>
  </si>
  <si>
    <t>CAIXA PLÁSTICA PARA PROTEÇÃO DE HIDRÔMETRO C/TAMPA ARTICULADA EM POLICARBONATO</t>
  </si>
  <si>
    <t>CANTONEIRA DE ALUMÍNIO "L" 1 1/4 X 1/8"</t>
  </si>
  <si>
    <t>CAVALETE PLÁSTICO DESMONTÁVEL</t>
  </si>
  <si>
    <t>CHAPA AÇO GROSSA PRETA 1/8"(3,00MM), 24,75 KG/M2</t>
  </si>
  <si>
    <t>PARAFUSO E PORCA PARA JUNTA C/ FLANGE D X L = 24 X 100MM</t>
  </si>
  <si>
    <t>PARAFUSO E PORCA PARA JUNTA C/ FLANGE D X L = 27 X 120MM</t>
  </si>
  <si>
    <t>TIRANTE E PORCA PARA CARRETEL D X L = 16 X 360MM</t>
  </si>
  <si>
    <t>TIRANTE E PORCA PARA CARRETEL D X L = 20 X 370MM</t>
  </si>
  <si>
    <t>TIRANTE E PORCA PARA CARRETEL D X L = 24 X 380MM</t>
  </si>
  <si>
    <t>TIRANTE E PORCA PARA CARRETEL D X L = 27 X 430MM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</si>
  <si>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</si>
  <si>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</si>
  <si>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</si>
  <si>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</si>
  <si>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</si>
  <si>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</si>
  <si>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</si>
  <si>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HIPOCLORITO DE CÁLCIO</t>
  </si>
  <si>
    <t>PLOTAGEM EM PAPEL FORMATO A-1</t>
  </si>
  <si>
    <t>REGISTRO AUTOMÁTICO DE ENTRADA DN 150MM</t>
  </si>
  <si>
    <t>REGISTRO AUTOMÁTICO DN 75MM</t>
  </si>
  <si>
    <t>SELIM 90° ELASTICO, PVC P/ REDE COLET.ESGOTO D= 150 X 100MM (VINILFORT - TIGRE OU SIMILAR)</t>
  </si>
  <si>
    <t>TAMPÃO DE FERRO FUNDIDO PARA CAIXA DE REGISTRO TD-5</t>
  </si>
  <si>
    <t>TÊ 90º REDUÇÃO PVC, JE, BBB, PBA, D= 100 X 50MM</t>
  </si>
  <si>
    <t>TÊ 90º REDUÇÃO PVC, JE, BBB, PBA, D= 100 X 75MM</t>
  </si>
  <si>
    <t>TORNEIRA DE BÓIA P/CAIXA D'AGUA, ACABAMENTO BRUTO DN 2", DECA OU SIMILAR</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</si>
  <si>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</si>
  <si>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</si>
  <si>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</si>
  <si>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</si>
  <si>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</si>
  <si>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</si>
  <si>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</si>
  <si>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</si>
  <si>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</si>
  <si>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</si>
  <si>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100MM</t>
  </si>
  <si>
    <t>TUBO DE PVC JEI, PONTA E BOLSA CLASSE 15 D= 100MM</t>
  </si>
  <si>
    <t>TUBO DE PVC JEI, PONTA E BOLSA CLASSE 20 D= 100MM</t>
  </si>
  <si>
    <t>TUBO EM FOFO, JE, PONTA / BOLSA, CLASSE K 7, D = 400MM</t>
  </si>
  <si>
    <t>TUBO EM FOFO, JE, PONTA / BOLSA, CLASSE K 7, D = 500MM</t>
  </si>
  <si>
    <t>TUBO EM FOFO, JE, PONTA / BOLSA, CLASSE K 7, D = 600MM</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</si>
  <si>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</si>
  <si>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</si>
  <si>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</si>
  <si>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</si>
  <si>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</si>
  <si>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</si>
  <si>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UNIÃO DE PEAD DN=20MM P/LIGAÇÃO PREDIAL</t>
  </si>
  <si>
    <t>VÁLVULA RETENÇÃO VERTICAL, BRONZE, D=2"</t>
  </si>
  <si>
    <t>CAMINHAO GUINDAUTO 15,0 T (M.BENZ - L 1313 - 152,0 HP / MADAL MD 20504 OU EQUIVALENTE)</t>
  </si>
  <si>
    <t>CAMINHAO GUINDAUTO 20,0 T (M.BENZ - L 1313 - 152,0 HP / MADAL MD 40507 OU EQUIVALENTE)</t>
  </si>
  <si>
    <t>TALHA MANUAL 0,5 T, ELEV.=5,0 M</t>
  </si>
  <si>
    <t>VEÍCULO TIPO SEDAN OU PICK-UP CAPACIDADE 0,6 TON</t>
  </si>
  <si>
    <t>EQUIPAMENTO HIDROJATO</t>
  </si>
  <si>
    <t>HIDRANTE DE COLUNA COMPLETO EM FERRO FUNDIDO DN 100MM</t>
  </si>
  <si>
    <t>TUBO PVC+PRFV CLASSE 06, DIÂMETRO 100MM</t>
  </si>
  <si>
    <t>TUBO PVC+PRFV CLASSE 06, DIÂMETRO 150MM</t>
  </si>
  <si>
    <t>TUBO PVC+PRFV CLASSE 06, DIÂMETRO 200MM</t>
  </si>
  <si>
    <t>TUBO PVC+PRFV CLASSE 06, DIÂMETRO 250MM</t>
  </si>
  <si>
    <t>TUBO PVC+PRFV CLASSE 06, DIÂMETRO 300MM</t>
  </si>
  <si>
    <t>TUBO PVC+PRFV CLASSE 10, DIÂMETRO 100MM</t>
  </si>
  <si>
    <t>TUBO PVC+PRFV CLASSE 10, DIÂMETRO 150MM</t>
  </si>
  <si>
    <t>TUBO PVC+PRFV CLASSE 10, DIÂMETRO 200MM</t>
  </si>
  <si>
    <t>TUBO PVC+PRFV CLASSE 10, DIÂMETRO 250MM</t>
  </si>
  <si>
    <t>TUBO PVC+PRFV CLASSE 10, DIÂMETRO 300MM</t>
  </si>
  <si>
    <t>TUBO PVC+PRFV CLASSE 10, DIÂMETRO 500MM</t>
  </si>
  <si>
    <t>TUBO PVC+PRFV CLASSE 16, DIÂMETRO 100MM</t>
  </si>
  <si>
    <t>TUBO PVC+PRFV CLASSE 16, DIÂMETRO 150MM</t>
  </si>
  <si>
    <t>TUBO PVC+PRFV CLASSE 16, DIÂMETRO 200MM</t>
  </si>
  <si>
    <t>TUBO PVC+PRFV CLASSE 16, DIÂMETRO 250MM</t>
  </si>
  <si>
    <t>TUBO PVC+PRFV CLASSE 16, DIÂMETRO 300MM</t>
  </si>
  <si>
    <t>TUBO PVC+PRFV CLASSE 20, DIÂMETRO 100MM</t>
  </si>
  <si>
    <t>TUBO PVC+PRFV CLASSE 20, DIÂMETRO 150MM</t>
  </si>
  <si>
    <t>TUBO PVC+PRFV CLASSE 20, DIÂMETRO 200MM</t>
  </si>
  <si>
    <t>TUBO PVC+PRFV CLASSE 20, DIÂMETRO 250MM</t>
  </si>
  <si>
    <t>TUBO PVC+PRFV CLASSE 20, DIÂMETRO 300MM</t>
  </si>
  <si>
    <t>TUBO PVC+PRFV CLASSE 20, DIÂMETRO 350MM</t>
  </si>
  <si>
    <t>TUBO PVC+PRFV CLASSE 20, DIÂMETRO 400MM</t>
  </si>
  <si>
    <t>TUBO PVC+PRFV CLASSE 20, DIÂMETRO 450MM</t>
  </si>
  <si>
    <t>TUBO PVC+PRFV CLASSE 20, DIÂMETRO 500MM</t>
  </si>
  <si>
    <t>TUBO PVC+PRFV CLASSE 20, DIÂMETRO 600MM</t>
  </si>
  <si>
    <t>TUBO PVC+PRFV CLASSE 20, DIÂMETRO 700MM</t>
  </si>
  <si>
    <t>VÁLVULA CONTROLADORA DE VAZÃO COM FLANGES DN 75MM</t>
  </si>
  <si>
    <t>VÁLVULA CONTROLADORA DE VAZÃO, COM FLANGES, DN 50MM</t>
  </si>
  <si>
    <t>VÁLVULA CONTROLADORA DE VAZÃO, COM FLANGES, DN100MM</t>
  </si>
  <si>
    <t>TÉCNICO CADASTRO</t>
  </si>
  <si>
    <t>TAMPA DE FUNDO - CAP FÊMEA LEVE DN 154MM</t>
  </si>
  <si>
    <t>GRAVAÇÃO EM CD</t>
  </si>
  <si>
    <t>ALUGUEL DE LIXADEIRA</t>
  </si>
  <si>
    <t>BARRA CHATA DE ALUMINIO 1" X 1/8"</t>
  </si>
  <si>
    <t>LACRE ANTI-FRAUDE PARA HIDRÔMETRO EM POLIPROPILENO</t>
  </si>
  <si>
    <t>APLICADOR FLEXÍVEL (1,70 M) "CHIBÁGUA"</t>
  </si>
  <si>
    <t>VENTOSA FLANGE MÓVEL DIAM 50MM</t>
  </si>
  <si>
    <t>VENTOSA SIMPLES COM ROSCA DIAM 1 1/2"</t>
  </si>
  <si>
    <t>VENTOSA SIMPLES COM ROSCA DIAM 1 1/4"</t>
  </si>
  <si>
    <t>VENTOSA SIMPLES COM ROSCA DIAM 1"</t>
  </si>
  <si>
    <t>VENTOSA SIMPLES COM ROSCA DIAM 2"</t>
  </si>
  <si>
    <t>VENTOSA SIMPLES COM ROSCA DIAM 3/4"</t>
  </si>
  <si>
    <t>ALUGUEL DE BOMBA PARA TESTE HIDRÓSTÁTICO EM ADUTORAS</t>
  </si>
  <si>
    <t>NÍVEL ÓTICO DE PRECISÃO</t>
  </si>
  <si>
    <t>SELIM 90° SOLDAVEL, PVC P/ REDE COLET.ESGOTO D= 200 X 100MM (VINILFORT - TIGRE OU SIMILAR)</t>
  </si>
  <si>
    <t>SELIM 90° SOLDAVEL, PVC P/ REDE COLET.ESGOTO D= 250 X 100MM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</si>
  <si>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</si>
  <si>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</si>
  <si>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</si>
  <si>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</si>
  <si>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</si>
  <si>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</si>
  <si>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</si>
  <si>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</si>
  <si>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</si>
  <si>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</si>
  <si>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</si>
  <si>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</si>
  <si>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</si>
  <si>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</si>
  <si>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</si>
  <si>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TÊ 90º VINILFORT PARA COLETOR ESGOTOS, JUNTA ELÁSTICA INTEGRADA, DN 100 X 100MM</t>
  </si>
  <si>
    <t>TÊ 90º VINILFORT PARA COLETOR ESGOTOS, JUNTA ELÁSTICA INTEGRADA, DN 150 X 150MM</t>
  </si>
  <si>
    <t>TÊ 90º VINILFORT PARA COLETOR ESGOTOS, JUNTA ELÁSTICA INTEGRADA, DN 200 X 200MM</t>
  </si>
  <si>
    <t>TÊ 90º VINILFORT PARA COLETOR ESGOTOS, JUNTA ELÁSTICA INTEGRADA, DN 250 X 250MM</t>
  </si>
  <si>
    <t>TÊ 90º VINILFORT PARA COLETOR ESGOTOS, JUNTA ELÁSTICA INTEGRADA, DN 300 X 300MM</t>
  </si>
  <si>
    <t>TUBO PVC P/REDE COLET.ESGOTO, JEI, D= 400MM (VINILFORT - TIGRE OU SIMILAR)</t>
  </si>
  <si>
    <t>REDUÇÃO EXCÊNTRICA EM PVC PARA COLETOR ESGOTOS, DN 150 X 100MM</t>
  </si>
  <si>
    <t>MANCAL INTERMEDIÁRIO MIH02</t>
  </si>
  <si>
    <t>PEDESTAL DE SUSPENSÃO COM ENGRENAGENS PS49</t>
  </si>
  <si>
    <t>HASTE DE PROLONGAMENTO QUADRADA HQC1 1 1/8"X1,93 M</t>
  </si>
  <si>
    <t>HASTE DE PROLONGAMENTO QUADRADA HQC1 1 1/8"X3,02 M</t>
  </si>
  <si>
    <t>HASTE DE PROLONGAMENTO - HRR2 1 3/4'' X 1,00 M</t>
  </si>
  <si>
    <t>CABO UTP - 4 PARES-CATEGORIA 6 (P/CABEAM.ESTRUTURADO)</t>
  </si>
  <si>
    <t>CERÂMICA 30 X 44 CM, BIANCOGRES, LINHA OVIEDO PURO BRANCO (OU SIMILAR)</t>
  </si>
  <si>
    <t>CURVA COBRE 90º Ø 5/8" - 15,87MM</t>
  </si>
  <si>
    <t>CONECTOR DE BRONZE D = 28MM X 1"</t>
  </si>
  <si>
    <t>CONECTOR DE BRONZE D = 22MM X 3/4"</t>
  </si>
  <si>
    <t>CONECTOR DE BRONZE D = 15MM X 1/2"</t>
  </si>
  <si>
    <t>CURVA DE TRANSPOSIÇÃO DE 15 MM</t>
  </si>
  <si>
    <t>CURVA DE TRANSPOSIÇÃO DE 22 MM</t>
  </si>
  <si>
    <t>CURVA DE TRANSPOSIÇÃO DE 28 MM</t>
  </si>
  <si>
    <t>TÊ DE COBRE OU BRONZE, D = 28 X 22 X 28 MM</t>
  </si>
  <si>
    <t>TÊ DE COBRE OU BRONZE D = 22 X 15 X 22 MM</t>
  </si>
  <si>
    <t>LUVA DE COBRE D = 35MM</t>
  </si>
  <si>
    <t>LUVA DE COBRE D = 28 MM</t>
  </si>
  <si>
    <t>LUVA DE COBRE D = 22 MM</t>
  </si>
  <si>
    <t>LUVA DE COBRE D = 15 MM</t>
  </si>
  <si>
    <t>VÁLVULA ESFÉRICA FECHO RÁPIDO DE LATÃO D=3/4"</t>
  </si>
  <si>
    <t>VÁLVULA ESFÉRICA FECHO RÁPIDO DE LATÃO D=1"</t>
  </si>
  <si>
    <t>VÁLVULA ESFÉRICA FECHO RÁPIDO DE LATÃO D=1/2"</t>
  </si>
  <si>
    <t>PRESILHA 1"</t>
  </si>
  <si>
    <t>PRESILHA 3/4"</t>
  </si>
  <si>
    <t>PRESILHA 1/2"</t>
  </si>
  <si>
    <t>TOMADA POSTO PAREDE - INTERNA OXIGÊNIO</t>
  </si>
  <si>
    <t>TOMADA POSTO PAREDE - INTERNA AR COMPRIMIDO</t>
  </si>
  <si>
    <t>TOMADA POSTO PAREDE - INTERNA VÁCUO</t>
  </si>
  <si>
    <t>MÁSCARA DE OXIGENOTERAPIA</t>
  </si>
  <si>
    <t>MÁSCARA DE NEBOLIZAÇÃO</t>
  </si>
  <si>
    <t>ELETRODUTO CORRUGADO FLEXIVEL Ø 4" EM PEAD, TIPO KANADUTO/SW (KANAFLEX OU SIMILAR)</t>
  </si>
  <si>
    <t>TAMPÃO / TERMINAL - Ø 30MM EM PEAD</t>
  </si>
  <si>
    <t>TAMPÃO / TERMINAL - Ø 50MM EM PEAD</t>
  </si>
  <si>
    <t>TAMPÃO / TERMINAL - Ø 75MM EM PEAD</t>
  </si>
  <si>
    <t>TAMPÃO / TERMINAL - Ø 100MM EM PEAD</t>
  </si>
  <si>
    <t>TAMPÃO / TERMINAL - Ø 125MM EM PEAD</t>
  </si>
  <si>
    <t>TAMPÃO / TERMINAL - Ø 150MM EM PEAD</t>
  </si>
  <si>
    <t>FLUXÔMETRO DE OXIGÊNIO ESCALA DE 0 A 15 L/MIN COM UMIDIFICADOR</t>
  </si>
  <si>
    <t>FLUXÔMETRO DE AR COMPRIMIDO ESCALA DE 0 A 15 L/MIN</t>
  </si>
  <si>
    <t>VACUÔMETRO</t>
  </si>
  <si>
    <t>ELETRODUTO CORRUGADO FLEXIVEL Ø 3" EM PEAD, TIPO KANADUTO/SW (KANAFLEX OU SIMILAR)</t>
  </si>
  <si>
    <t>ELETRODUTO CORRUGADO FLEXIVEL Ø 5" EM PEAD, TIPO KANADUTO/SW (KANAFLEX OU SIMILAR)</t>
  </si>
  <si>
    <t>ELETRODUTO CORRUGADO FLEXIVEL Ø 6" EM PEAD, TIPO KANADUTO/SW (KANAFLEX OU SIMILAR)</t>
  </si>
  <si>
    <t>CONECTOR PARA CABO DE COBRE NU # 50MM² REF. GAR 6429 DA BURNDY OU ELETC OU SIMILAR</t>
  </si>
  <si>
    <t>CHAVE FACA UNIPOLAR DE 100A CLASSE DE TENSÃO 15 KV, COM CAPACIDADE DE INTERRUPÇÃO ASSIMÉTRICA 32 KV E SIMÉTRICA 12,5KA, NIVEL BÁSICO DE ISOLAMENTO 95KV. REF.AEL-CPF 9515100 - M DA ELETRO TÉCNICA OU SIMILAR</t>
  </si>
  <si>
    <t>VERGALHÃO DE COBRE ELETROLÍTICO DE 3/8"</t>
  </si>
  <si>
    <t>TERMINAÇÃO MODULAR PARA CABOS DE MÉDIA TENSÃO 12/15KV DE # 25MM² REF. TM-20/50 DA PIRELLI OU SIMILAR</t>
  </si>
  <si>
    <t>ISOLADOR SUPORTE PEDESTAL DE USO INTERNO COM PRENSA FIO, EM PORCELANA TIPO PILAR COR BRANCA, CLASSE TENSÃO 15 KV</t>
  </si>
  <si>
    <t>BUCHA DE PASSAGEM INTERNA/INTERNA, EM PORCELANA, CLASSE 15 KV, CORRENTE 200A (NBI 95 KV)</t>
  </si>
  <si>
    <t>DERIVAÇÃO TIPO "T" (BORNE CONCÊNTRICO À PRESSÃO) CONSTRUÍDA EM LIGA DE ALUMÍNIO POR PORCAS E ARRUELAS PARA VERGALHÃO ELETROLÍTICO DE 3/8"</t>
  </si>
  <si>
    <t>UNIÃO ANGULAR "L" CONSTRUÍDA EM LIGA DE ALUMÍNIO POR PORCAS E ARRUELAS PARA VERGALHÃO DE COBRE ELETROLÍTICO DE 3/8"</t>
  </si>
  <si>
    <t>CURVA DE INVERSÃO 150 X 75 MM PARA ELETROCALHA METÁLICA (REF.: MOPA OU SIMILAR)</t>
  </si>
  <si>
    <t>CURVA HORIZONTAL 150 X 75 MM PARA ELETROCALHA METÁLICA, COM ÂNGULO 90° (REF.: MOPA OU SIMILAR)</t>
  </si>
  <si>
    <t>REDUÇÃO À DIREITA 300 X 75 X 150 X 75MM PARA ELETROCALHA METÁLICA (REF. MOPA OU SIMILAR)</t>
  </si>
  <si>
    <t>TÊ VERTICAL 300 X 75 MM PARA ELETROCALHA METÁLICA (REF. MOPA OU SIMILAR)</t>
  </si>
  <si>
    <t>EMENDA INTERNA 75 X 75 MM COM BASE LISA PERFURADA PARA ELETROCALHA METÁLICA (REF. MOPA OU SIMILAR)</t>
  </si>
  <si>
    <t>SUPORTE "Z" PARA FIXAÇÃO DE ELETROCALHA METÁLICA ( REF.: MOPA OU SIMILAR)</t>
  </si>
  <si>
    <t>DISJUNTOR TRIPOLAR DR 63A, TIPO AC, CORRENTE NOMINAL RESIDUAL 30MA</t>
  </si>
  <si>
    <t>DISJUNTOR TRIPOLAR MÉDIA TENSÃO175,5KV-60HZ, PLC 15, 630A - 350MVA, PVO, CORRENTE DE INTERRUPÇÃO 16 KA, CORRENTE DE FECHAMENTO 40 KA</t>
  </si>
  <si>
    <t>TÊ HORIZONTAL 200 X 50MM PARA ELETROCALHA METÁLICA (REF. MOPA OU SIMILAR)</t>
  </si>
  <si>
    <t>CURVA HORIZONTAL 200 X 50 MM PARA ELETROCALHA METÁLICA, COM ÂNGULO 90° (REF.: MOPA OU SIMILAR)</t>
  </si>
  <si>
    <t>PARAFUSO CABEÇA LENTILHA AUTO-TRAVANTE 1/4" X 1/2"</t>
  </si>
  <si>
    <t>PORCA SEXTAVADA 1/4"</t>
  </si>
  <si>
    <t>CHUMBADOR COM ROSCA INTERNA 3/8" X 40 (REF. CEMAR OU SIMILAR)</t>
  </si>
  <si>
    <t>CHUMBADOR PARABOLT 1/2" X 5"</t>
  </si>
  <si>
    <t>VÁLVULA DE FERRO "FLOW SWICHT" P/ INSTALAÇÕES DE COMBATE A INCÊNDIO 1"</t>
  </si>
  <si>
    <t>PAINEL GERAL DE DISTRIB. FORÇA - 01 - P.N.G.F.01 (SOBREPOR - EMERGÊNCIA), CHAPA AÇO # 14 USG, COM BARRAMENTO ELETROLÍTICO 2000A, 15 KACC, A DISJ. TRIP. 800 GERAL, 3 DISJ. TRIP. 100A, 5 DISJ. 63A- 15 KA, 3 TRANF CORRENTE - 800/5A</t>
  </si>
  <si>
    <t>QUADRO DISTR. GERAL DE FORÇA - 02 - P.N.G.F.02 (SOBREPOR), CHAPA # 14USG, COM 3 BARRAMENTOS COBRE ELETROLÍTICO 800A, 20 KACC, 1 DISJ TRIP. 400A (15KA) GERAL, 4 DISJ. TRIP. 100A, 5 DISJ. 80A-15KACC, 2 DISJ. TRI 70A- 15KACC, 6 DISJ. TRIP. 63A - 6KACC</t>
  </si>
  <si>
    <t>ELETRODUTO CORRUGADO FLEXÍVEL EM PEAD Ø = 5", TIPO KANALEX OU SIMILAR</t>
  </si>
  <si>
    <t>UNIDADE CONDENSADORA SET-FREE (R410A) RAS20FSNB</t>
  </si>
  <si>
    <t>ELETRODUTO CORRUGADO FLEXÍVEL EM PEAD Ø = 6", TIPO KANALEX OU SIMILAR</t>
  </si>
  <si>
    <t>UNIDADE CONDENSADORA SET-FREE (R-410A) RAS18FSNB</t>
  </si>
  <si>
    <t>UNIDADE CONDENSADORA RAS 14 FSNB</t>
  </si>
  <si>
    <t>UNIDADE EVAPORADORA RKP 1,5 FSNB</t>
  </si>
  <si>
    <t>INSTRUMENTAL DE TOPOGRAFIA</t>
  </si>
  <si>
    <t>UNIDADE EVAPORADORA RKP 2,0 FSNB</t>
  </si>
  <si>
    <t>UNIDADE EVAPORADORA RKP 2,5 FSNB</t>
  </si>
  <si>
    <t>UNIDADE EVAPORADORA TIPO TETO APARENTE SET-FREE RPC3,0 FSNB1</t>
  </si>
  <si>
    <t>UNIDADE EVAPORADORA TIPO TETO APARENTE SET-FREE RPC4,0 FSNB1</t>
  </si>
  <si>
    <t>UNIDADE EVAPORADORA TIPO TETO APARENTE SET-FREE RPC5,0 FSNB1</t>
  </si>
  <si>
    <t>LABORATÓRIO DE CONCRETO</t>
  </si>
  <si>
    <t>ELETRODUTO CORRUGADO FLEXIVEL Ø 1.1/2" EM PEAD, TIPO KANADUTO/SW (KANAFLEX OU SIMILAR)</t>
  </si>
  <si>
    <t>ELETRODUTO CORRUGADO FLEXIVEL Ø 2" EM PEAD, TIPO KANADUTO/SW (KANAFLEX OU SIMILAR)</t>
  </si>
  <si>
    <t>ELETRODUTO CORRUGADO FLEXÍVEL EM PEAD Ø = 1.1/2", TIPO KANALEX OU SIMILAR</t>
  </si>
  <si>
    <t>TÊ HORIZONTAL 50 X 50 MM PARA ELETROCALHA METÁLICA (REF. MOPA OU SIMILAR)</t>
  </si>
  <si>
    <t>TÊ HORIZONTAL 38 X 38 MM PARA ELETROCALHA METÁLICA (REF. MOPA OU SIMILAR)</t>
  </si>
  <si>
    <t>CRUZETA 50 X 50 MM PARA ELETROCALHA PERFURADA METÁLICA (REF.: MOPA OU SIMILAR)</t>
  </si>
  <si>
    <t>CURVA 38 X 19 MM PARA ELETROCALHA PERFURADA METÁLICA (REF. MOPA OU SIMILAR)</t>
  </si>
  <si>
    <t>CURVA HORIZONTAL 38 X 38 MM PARA ELETROCALHA PERFURADA METÁLICA (REF. MOPA OU SIMILAR)</t>
  </si>
  <si>
    <t>BRAQUETE MONOFÁSICO</t>
  </si>
  <si>
    <t>GRADE EXTERNA P/SAÍDA DE AR (SISTEMA DE EXAUSTÃO)</t>
  </si>
  <si>
    <t>SENSOR DE PRESENÇA DE PAREDE</t>
  </si>
  <si>
    <t>SUPORTE EM ALUMÍNIO PARA TUBULAÇÃO, DIMENSÕES 0,30 X 0,10M</t>
  </si>
  <si>
    <t>VÁLVULA ESTABILIZADORA DE PRESSÃO 2 1/2" (65MM)</t>
  </si>
  <si>
    <t>RESERVATÓRIO EM AÇO CARBONO 500 LITROS PARA AR</t>
  </si>
  <si>
    <t>VALVULAS UNIDIRECIONAIS EM LATÃO PARA GASES MEDICINAIS</t>
  </si>
  <si>
    <t>CHAVE DE FLUXO DE 1", MODELO AT-2011 ITALAIR OU SIMILAR</t>
  </si>
  <si>
    <t>CONECTOR RJ-45 FÊMEA CAT 6</t>
  </si>
  <si>
    <t>PATCH PANEL 48 PORTAS RJ-45 AMP CAT.6</t>
  </si>
  <si>
    <t>PATCH PANEL 24 PORTAS CAT.6, WIRING</t>
  </si>
  <si>
    <t>PATCH CABLE (PATCH CORD AZUL) CAT.6 C/1,50M</t>
  </si>
  <si>
    <t>PATCH CABLE (PATCH CORD AZUL) CAT.6 C/2,5M</t>
  </si>
  <si>
    <t>CHAPA DE ALUMÍNIO 1MM - DIMENSÃO 2,00 X 1,00 M</t>
  </si>
  <si>
    <t>COLETOR BAY-PASS COM REGULADOR DE 12 KGF/CM³</t>
  </si>
  <si>
    <t>EMENDA DE ESTACA PRÉ-MOLDADA, INCLUSO MATERIAL</t>
  </si>
  <si>
    <t>TUBO DESCIDA DE EMBUTIR COM CURVA PARA CAIXA DE DESCARGA DE SOBREPOR TIGRE OU SIMILAR</t>
  </si>
  <si>
    <t>CERÂMICA 10 X 10 CM, ELIZABETH, LINHA VERMELHO CRISTAL OU SIMILAR</t>
  </si>
  <si>
    <t>BASE PARA MASTRO GALV. 2" (PÁRA-RAIO)</t>
  </si>
  <si>
    <t>APARELHO SINALIZAÇÃO SIMPLES S/CÉLULA PK 0149 (PÁRA-RAIO)</t>
  </si>
  <si>
    <t>SUPORTE PARA SINALIZADOR EM MASTRO PK 0860 (PÁRA-RAIO)</t>
  </si>
  <si>
    <t>ISOLADOR SIMPLES PARA MASTRO 2 DESCIDAS (PÁRA-RAIO)</t>
  </si>
  <si>
    <t>ISOLADOR REFORÇADO PARA MASTRO 2 DESCIDAS (PÁRA-RAIO)</t>
  </si>
  <si>
    <t>ABRAÇADEIRA P/ TUBO GALVANIZADO D = 2"</t>
  </si>
  <si>
    <t>GRAMPO TIPO CROSBY P/CORDOALHA 1/4" PK-0163 (PÁRA-RAIO)</t>
  </si>
  <si>
    <t>CABO DE AÇO PARA ESTAIAMENTO 1/4"</t>
  </si>
  <si>
    <t>ISOLADOR REFORÇADO PARA FIXAÇÃO 90º (PÁRA-RAIO)</t>
  </si>
  <si>
    <t>CAPTOR COM BASE DE FIXAÇÃO HORIZONTAL 3/8" X 400MM (PÁRA-RAIO)</t>
  </si>
  <si>
    <t>CABO DE COBRE NÚ 70 MM2 - 2 AWG</t>
  </si>
  <si>
    <t>GRUPO GERADOR 260 KVA, TRIFÁSICO, 220/127 V, POTÊNCIA DE 362 CV, 60 HZ, COM QUADRO DE COMANDO E CONTROLE USCA MSXXI, MOTOR DIESEL 6CTAA8.3-G, 6 CILINDROS, CUMMINS OU SIMILAR</t>
  </si>
  <si>
    <t>PLACA EM FERRO FUNDIDO Ø = 0,90M</t>
  </si>
  <si>
    <t>PLACA EM CHAPA DE AÇO GALVANIZADO Nº20, DIM 4,25 X 0,60M, INCLUSIVE LETREIRO DA ESCOLA E TUBOS DE SUSTENTAÇÃO DE 3"</t>
  </si>
  <si>
    <t>CHAPA DE AÇO GALVANIZADO Nº 30 - E=0,35MM - DIMENSÕES 2,00X1,00M</t>
  </si>
  <si>
    <t>COORDENADOR PLENO - DE 5 A 15 ANOS DE EXPERIÊNCIA</t>
  </si>
  <si>
    <t>COORDENADOR SÊNIOR - ACIMA DE 15 ANOS DE EXPERIÊNCIA</t>
  </si>
  <si>
    <t>PROJETISTA JÚNIOR - TÉCNICO DE NÍVEL MÉDIO COM ATÉ 5 ANOS DE EXPERIÊNCIA</t>
  </si>
  <si>
    <t>PROJETISTA SÊNIOR - TÉCNICO DE NÍVEL MÉDIO ACIMA DE 15 ANOS DE EXPERIÊNCIA</t>
  </si>
  <si>
    <t>DESENHISTA SÊNIOR (CADISTA) - TÉCNICO DE ÍVEL MÉDIO ACIMA DE 15 ANOS DE EXPERIÊNCIA</t>
  </si>
  <si>
    <t>DESENHISTA PLENO (CADISTA) - TÉCNICO DE ÍVEL MÉDIO DE 5 A 15 ANOS DE EXPERIÊNCIA</t>
  </si>
  <si>
    <t>DESENHISTA JÚNIOR (CADISTA COPISTA) - TÉCNICO DE ÍVEL ATÉ 5 ANOS DE EXPERIÊNCIA</t>
  </si>
  <si>
    <t>LABORATORISTA DE SOLOS</t>
  </si>
  <si>
    <t>AUXILIAR DE LABORATORISTA DE SOLOS</t>
  </si>
  <si>
    <t>CRAVAÇÃO DE ESTACA PRÉ-MOLDADA DE CONCRETO 30 X 30CM(SEM MOBILIZAÇÃO)</t>
  </si>
  <si>
    <t>CARROCEL UNIVERSAL, DIAM=1,40M, EM AÇO GALVANIZADO., SERGIPARK OU SIMILAR</t>
  </si>
  <si>
    <t>CARROCEL UNIVERSAL, DIAM=1,60M, EM AÇO GALVANIZADO, SERGIPARK OU SIMILAR</t>
  </si>
  <si>
    <t>CONTROLE TECNOLÓGICO DE CONCRETO "COM" MOLDAGEM DE CORPOS DE PROVA, DIÁRIA LABORATORISTA ATÉ 8 HS, COLETA CORPOS DE PROVA E EMISSÃO DE CERTIFICADOS, DISTANCIA ATÉ 30 KM, DE SEGUNDA A SEXTA</t>
  </si>
  <si>
    <t>CONTROLE TECNOLÓGICO DE CONCRETO "COM" MOLDAGEM DE CORPOS DE PROVA, DIÁRIA LABORATORISTA ATÉ 8 HS, COLETA CORPOS DE PROVA E EMISSÃO DE CERTIFICADOS, DISTANCIA 31 A 60 KM, DE SEGUNDA A SEXTA</t>
  </si>
  <si>
    <t>CONTROLE TECNOLÓGICO DE CONCRETO "COM" MOLDAGEM DE CORPOS DE PROVA, DIÁRIA LABORATORISTA ATÉ 8 HS, COLETA CORPOS DE PROVA E EMISSÃO DE CERTIFICADOS, DISTANCIA 61 A 100 KM, DE SEGUNDA A SEXTA</t>
  </si>
  <si>
    <t>CONTROLE TECNOLÓGICO DE CONCRETO "COM" MOLDAGEM DE CORPOS DE PROVA, DIÁRIA LABORATORISTA ATÉ 8 HS, COLETA CORPOS DE PROVA E EMISSÃO DE CERTIFICADOS, DISTANCIA 101 A 150 KM, DE SEGUNDA A SEXTA</t>
  </si>
  <si>
    <t>CONTROLE TECNOLÓGICO DE CONCRETO "COM" MOLDAGEM DE CORPOS DE PROVA, DIÁRIA LABORATORISTA ATÉ 8 HS, COLETA CORPOS DE PROVA E EMISSÃO DE CERTIFICADOS, DISTANCIA MAIOR QUE 150 KM, DE SEGUNDA A SEXTA</t>
  </si>
  <si>
    <t>ENSAIO - ÍNDICE DE SUPORTE CALIFÓRNIA - CBR</t>
  </si>
  <si>
    <t>SINALIZAÇÃO HORIZONTAL - SERVIÇO DE PINTURA MECÂNICA</t>
  </si>
  <si>
    <t>SINALIZAÇÃO HORIZONTAL - SERVIÇO DE PINTURA MANUAL</t>
  </si>
  <si>
    <t>SINALIZAÇÃO HORIZONTAL - TACHÃO BI-DIRECIONAL - FORNECIMENTO E COLOCAÇÃO</t>
  </si>
  <si>
    <t>SINALIZAÇÃO HORIZONTAL - TACHÃO MONO-DIRECIONAL - FORNECIMENTO E COLOCAÇÃO</t>
  </si>
  <si>
    <t>SINALIZAÇÃO HORIZONTAL - TACHA BI-DIRECIONAL</t>
  </si>
  <si>
    <t>SINALIZAÇÃO HORIZONTAL - TACHA MONO-DIRECIONAL</t>
  </si>
  <si>
    <t>SINALIZAÇÃO VERTICAL - PLACA SEMI-REFLETIVA RETANGULAR 70X100CM</t>
  </si>
  <si>
    <t>SINALIZAÇÃO VERTICAL - PLACA SEMI-REFLETIVA RETANGULAR 70X150CM</t>
  </si>
  <si>
    <t>SINALIZAÇÃO VERTICAL - PLACA SEMI-REFLETIVA RETANGULAR 100X200CM</t>
  </si>
  <si>
    <t>SINALIZAÇÃO VERTICAL - PLACA SEMI-REFLETIVA CIRCULAR DIAM=50CM</t>
  </si>
  <si>
    <t>SINALIZAÇÃO VERTICAL - PLACA SEMI-REFLETIVA CIRCULAR DIAM=60CM</t>
  </si>
  <si>
    <t>SINALIZAÇÃO VERTICAL - PLACA SEMI-REFLETIVA CIRCULAR DIAM=80CM</t>
  </si>
  <si>
    <t>SINALIZAÇÃO VERTICAL - PLACA SEMI-REFLETIVA CIRCULAR DIAM=100CM</t>
  </si>
  <si>
    <t>SINALIZAÇÃO VERTICAL - PLACA SEMI-REFLETIVA OCTOGONAL L=35CM</t>
  </si>
  <si>
    <t>SINALIZAÇÃO VERTICAL - PLACA SEMI-REFLETIVA OCTOGONAL L=41CM</t>
  </si>
  <si>
    <t>SINALIZAÇÃO VERTICAL - PLACA SEMI-REFLETIVA OCTOGONAL L=80CM</t>
  </si>
  <si>
    <t>SINALIZAÇÃO VERTICAL - PLACA SEMI-REFLETIVA OCTOGONAL L=100CM</t>
  </si>
  <si>
    <t>ADITIVO ACELERADOR DE PEGA PARA CONCRETO SIKA 3 OU SIMILAR</t>
  </si>
  <si>
    <t>LONA COM IMPRESSÃO DIGITAL</t>
  </si>
  <si>
    <t>PEÇA DE MADEIRA MASSARANDUBA 10 X 10 CM</t>
  </si>
  <si>
    <t>PASTILHA EM PORCELANA ESMALTADA, 5 X 5 CM, MARCA ATLAS, SÉRIE ATLÂNTICO, COR VERMELHA, REF.AÇORES - SG 8010 OU SIMILAR</t>
  </si>
  <si>
    <t>PASTILHA EM PORCELANA ESMALTADA, 5 X 5 CM, MARCA ATLAS, SÉRIE PRAIAS, COR BRANCA C/BORDAS AZULADAS, REF.CAMBURI - SG 8450 OU SIMILAR</t>
  </si>
  <si>
    <t>MOURÃO MADEIRA LEI, SEÇÃO 30X30CM, RETO, H(TOTAL) = 2,50M</t>
  </si>
  <si>
    <t>TORNEIRA DE PAREDE COM SAÍDA LATERAL, LINHA MISTY, COD.1168-MY, FABRIMAR</t>
  </si>
  <si>
    <t>FORNECIMENTO E INSTALAÇÃODE CARPETE BERBER POINT 920 DA BEAULIEU E=7MM</t>
  </si>
  <si>
    <t>TUBO CPVC RÍGIDO SOLDAVEL AQUATHERM PARA ÁGUA QUENTE, D = 54 MM</t>
  </si>
  <si>
    <t>ADESIVO PARA TUBO AQUATHERM/CPVC</t>
  </si>
  <si>
    <t>KIT ACIONAMENTO PARA TORNEIRA COM PEDAL MECÂNICO DE INOX, COD.S229 REF. SOLUCENTER (NÃO UTILIZA ENERGIA ELÉTRICA)</t>
  </si>
  <si>
    <t>TORNEIRA (BICA) EM METAL CROMADO C/AREJADOR PROJETADA P/KIT ACIONADOR DE PEDAL - COD.S112</t>
  </si>
  <si>
    <t>LUMINÁRIA FLUORESCENTE 2 X 40W, REF: BR-10, ABALUX OU SIMILAR</t>
  </si>
  <si>
    <t>LUMINÁRIA FLUORESCENTE 4 X 20W, REF: BR-06, ABALUX OU SIMILAR</t>
  </si>
  <si>
    <t>REATOR ELETRÔNICO PARA LÂMPADA FLUORESCENTE 1 X 16W</t>
  </si>
  <si>
    <t>RACK FECHADO PISO 19" X 12U X 450MM</t>
  </si>
  <si>
    <t>RÉGUA (FILTRO DE LINHA) COM 8 TOMADAS</t>
  </si>
  <si>
    <t>CONECTOR RJ-45 FÊMEA CAT 5 - FURUKAWA</t>
  </si>
  <si>
    <t>CONECTOR RJ-45 MACHO</t>
  </si>
  <si>
    <t>CONFECÇÃO, MONTAGEM E INSTALAÇÃO DE PLACA DE SINALIZAÇÃO EM CHAPA DE AÇO GALVANIZADO Nº 18, Ø = 0,50M, COM 02 DEMÃOS DE FUNDO ANTI-CORROSIVO (SUPER GALVITE), 02 DEMÃOS DE ESMALTE E MENSAGEM EM PELÍCULA TOTALMENTE REFLETIVA, AUTO-ADESIVA</t>
  </si>
  <si>
    <t>CONFECÇÃO, MONTAGEM E INSTALAÇÃO DE PLACA DE SINALIZAÇÃO EM CHAPA DE AÇO GALVANIZADO Nº 18, L = 0,21M, COM 02 DEMÃOS DE FUNDO ANTI-CORROSIVO (SUPER GALVITE), 02 DEMÃOS DE ESMALTE E MENSAGEM EM PELÍCULA TOTALMENTE REFLETIVA, AUTO-ADESIVA</t>
  </si>
  <si>
    <t>CONFECÇÃO, MONTAGEM E INSTALAÇÃO DE PLACA DE SINALIZAÇÃO EM CHAPA DE AÇO GALVANIZADO Nº 18, L = 0,50 X 0,50M, COM 02 DEMÃOS DE FUNDO ANTI-CORROSIVO (SUPER GALVITE), 02 DEMÃOS DE ESMALTE E MENSAGEM EM PELÍCULA TOTALMENTE REFLETIVA, AUTO-ADESIVA</t>
  </si>
  <si>
    <t>POSTE TELESCÓPICO AUTO-SUPORTADO H=12M (PÁRA-RAIO)</t>
  </si>
  <si>
    <t>SINALIZADOR DUPLO C/ CÉLULA PARA MASTRO (PÁRA-RAIO)</t>
  </si>
  <si>
    <t>CONECTOR DE BRONZE D = 35MM X 1 1/4"</t>
  </si>
  <si>
    <t>VÁLVULA GAVETA P/BLOQUEIO D=1 1/4", CLASSE 200, MIPEL OU SIMILAR</t>
  </si>
  <si>
    <t>VÁLVULA GAVETA P/BLOQUEIO D=1", CLASSE 200, MIPEL OU SIMILAR</t>
  </si>
  <si>
    <t>VÁLVULA GAVETA P/BLOQUEIO D=3/4", CLASSE 200, MIPEL OU SIMILAR</t>
  </si>
  <si>
    <t>VÁLVULA GAVETA P/BLOQUEIO D=1/2", CLASSE 200, MIPEL OU SIMILAR</t>
  </si>
  <si>
    <t>PASTILHA EM PORCELANA ESMALTADA, 5 X 5 CM, MARCA ATLAS, SÉRIE METALO, COR CINZA ESCURO, REF.NIQUEL - B2104 OU SIMILAR</t>
  </si>
  <si>
    <t>PASTILHA EM PORCELANA ESMALTADA, 5 X 5 CM, MARCA ATLAS, SÉRIE ATLANTICO, COR AMARELO ESCURO, REF.CANARIUS - SG-8011/0 OU SIMILAR</t>
  </si>
  <si>
    <t>DISCO DE DESBASTE 7", PARA FERRO</t>
  </si>
  <si>
    <t>ESMERILHADEIRA 850RPM</t>
  </si>
  <si>
    <t>ALUGUEL DE ALISADORA DE CONCRETO Á GASOLINA</t>
  </si>
  <si>
    <t>ALUGUEL DE BETONEIRA 400 L COM MOTOR À DÍESEL (COM CARREGADOR)</t>
  </si>
  <si>
    <t>ALUGUEL DE BETONEIRA 400 L COM MOTOR À GASOLINA (COM CARREGADOR)</t>
  </si>
  <si>
    <t>ALUGUEL DE BOMBA SUBMERSA Ø 2" 220/380V MONOFÁSICA/TRIFÁSICA 1 CV</t>
  </si>
  <si>
    <t>ALUGUEL DE BOMBA SUBMERSA Ø 3" 220/380V TRIFÁSICA 5 CV</t>
  </si>
  <si>
    <t>ALUGUEL DE BOMBA SUBMERSA Ø 8" 380V TRIFÁSICA 30 CV</t>
  </si>
  <si>
    <t>ALUGUEL DE MARTELETE 5,9KG 220/</t>
  </si>
  <si>
    <t>CAIXA D'AGUA DE POLIETILENO ALTA DENSIDADE, 5.000 LITROS, FORTLEV OU SIMILAR</t>
  </si>
  <si>
    <t>BRISE EM CONCRETO PRE-MOLDADO COM LARGURA DE 17CM E ESP.=2,5CM</t>
  </si>
  <si>
    <t>CACO DE MÁRMORE</t>
  </si>
  <si>
    <t>LUMINÁRIA FLUORESCENTE 2 X 40W, REF: A-10, ABALUX OU SIMILAR</t>
  </si>
  <si>
    <t>LUMINÁRIA FLUORESCENTE 4 X 20W, REF: A-06, ABALUX OU SIMILAR</t>
  </si>
  <si>
    <t>PROJETOR DE EMBUTIR NO PISO EQUIPADO COM LÂMPADA DE DESCARGA, INCLUSO REATOR, IGNITOR E CAPACITOR, REF. DBP 523 CDM-T70W/942 240V WB GR DA PHILIPS OU SIMILAR</t>
  </si>
  <si>
    <t>PROJETOR DE EMBUTIR NO PISO C/ LÂMPADA COMPACTA, POT. 70W, TEMP.COR 3000K,IND. REP. 80%, FLUXO LUM. 6600 LUMENS, INCLUSO REATOR, IGNITOR E CAPACITOR, REF. DBP 523 CDM-T70W/830 II WB GR DA PHILIPS OU SIMILAR</t>
  </si>
  <si>
    <t>PROJETOR DE EMBUTIR NO PISO C/ LÂMPADA COMPACTA, POT. 35W, TEMP.COR 3000K,IND. REP. 80%, FLUXO LUM. 3300 LUMENS, INCLUSO REATOR, IGNITOR E CAPACITOR, REF. DBP 523 CDM-T35W/830 I NB GR DA PHILIPS OU SIMILAR</t>
  </si>
  <si>
    <t>PROJETOR DE EMBUTIR NO PISO C/ LÂMPADA COMPACTA, POT. 35W, TEMP.COR 3000K,IND. REP. 80%, FLUXO LUM. 3300 LUMENS, INCLUSO REATOR, IGNITOR E CAPACITOR, REF. DBP 523 CDM-T35W/830 II MB GR DA PHILIPS OU SIMILAR</t>
  </si>
  <si>
    <t>PROJETOR DE EMBUTIR NO PISO C/ LÂMPADA COMPACTA, POT. 70W, TEMP.COR 3000K,IND. REP. 80%, FLUXO LUM. 6600 LUMENS, INCLUSO REATOR, IGNITOR E CAPACITOR, REF. DBP 523 CDM-T70W/830 240V I MB GR DA PHILIPS OU SIMILAR</t>
  </si>
  <si>
    <t>PROJETOR DE EMBUTIR NO PISO C/ LÂMPADA COMPACTA, POT. 150W, TEMP.COR 4200K,IND. REP. 90%, FLUXO LUM. 12700 LUMENS, INCLUSO REATOR, IGNITOR E CAPACITOR, REF. DBP 523 CDM-T150W/942 240V I WB GR DA PHILIPS OU SIMILAR</t>
  </si>
  <si>
    <t>PROJETOR COMPACTO DE IP 65 C/ LÂMPADA COMPACTA, POT. 70W, TEMP.COR 4200K,IND. REP. 90%, FLUXO LUM. 6600 LUMENS, INCLUSO REATOR, IGNITOR E CAPACITOR, REF. MVF 606WB-L DA PHILIPS OU SIMILAR</t>
  </si>
  <si>
    <t>PROJETOR COMPACTO IP 65 C/ LÂMPADA COMPACTA, POT. 150W, TEMP.COR 4200K,IND. REP. 90%, FLUXO LUM. 12700 LUMENS, INCLUSO REATOR, IGNITOR E CAPACITOR, REF. MVF606WB-L DA PHILIPS OU SIMILAR</t>
  </si>
  <si>
    <t>PROJETOR COMPACTO IP 65, C/ LÂMPADA COMPACTA, POT. 150W, TEMP.COR 4200K,IND. REP. 90%, FLUXO LUM. 12700 LUMENS, INCLUSO REATOR, IGNITOR E CAPACITOR, REF. MVF606NB DA PHILIPS OU SIMILAR</t>
  </si>
  <si>
    <t>PROJETOR COMPACTO IP 65 C/ LÂMPADA DE MULTIVAPORES METÁLICOS, POT. 250W, TEMP.COR 4500K,IND. REP. 65%, FLUXO LUM. 19000 LUMENS, INCLUSO REATOR, IGNITOR E CAPACITOR, REF. MVF607NB DA PHILIPS OU SIMILAR</t>
  </si>
  <si>
    <t>PROJETOR COMPACTO IP 65 C/ LÂMPADA DE DESCARGA TUBULAR METÁLICOS, POT. 400W, TEMP.COR 4300K,IND. REP. 65%, FLUXO LUM. 35000 LUMENS, INCLUSO REATOR, IGNITOR E CAPACITOR, REF. MVF607NB DA PHILIPS OU SIMILAR</t>
  </si>
  <si>
    <t>PROJETOR COMPACTO IP 65 C/ LÂMPADA DE DESCARGA TUBULAR METÁLICOS, POT. 70W, TEMP.COR 4200K, FLUXO LUM. 6600 LUMENS, INCLUSO REATOR, IGNITOR E CAPACITOR, REF. MVF616WB DA PHILIPS OU SIMILAR</t>
  </si>
  <si>
    <t>PROJETOR IP 65 C/ LÂMPADA DE DESCARGA REFLETORA PAR20, POT. 35W, TEMP.COR 3000K, IND. REP. COR 80%, FLUXO LUM. 2000 LUMENS, INCLUSO REATOR, IGNITOR E CAPACITOR, REF. EPSILON 001027123 DA FAEBER OU SIMILAR</t>
  </si>
  <si>
    <t>PROJETOR IP 67, SUPORTE FIXAÇÃO TIPO ZCS711,EQUIPADO C/ CJ. DIODOS FOTOEMISSORA, DIMERIZÁVEIS DE ALTA POTÊNCIA NA COR AMBAR, CONSUMO TÍPICO 65W POR METRO, REF. LEDLINE BCS713 12 LED-LXN AMB EB 230-240V I WB-60 OU SIMILAR</t>
  </si>
  <si>
    <t>LUMINÁRIA DECORATIVA IP66,C/ CJ. DE LÂMPADA DE DESCARGA TUBULAR COM BULBO CERÂMICO, POT. 150W, TEMP. COR 4200K, IND. REP. COR MIN. 90%, FLUXO LUM. MIN. 12700 LUMENS , INCL REATOR, IGNITOR, CAPACITOR CDS530 CDM-T 150W II OB GR ST DA PHILIPS OU SIMILAR</t>
  </si>
  <si>
    <t>LUMINÁRIA CILÍNDRICA DE SOBREPOR EM ALUMÍNIO PINTADO EM MARROM PADRÃO LUMINI,REF. T069, DA LUMINI OU SIMILAR, INCLUISE DUAS LÂMPADAS FLUOCOMPACTAS DE 20W, TEMP. COR 2700K</t>
  </si>
  <si>
    <t>POSTE DE AÇO GALVANIZADO CÔNICO CONTÍNO RETO, DIÂMETRO SUPERIOR 60MM, DIÂMETRO DA BASE 115MM, ALTURA TOTAL 5M, CONIPOST REF. SÉRIE 0005/CLASSE 60 DA CONIPOST OU SIMILAR</t>
  </si>
  <si>
    <t>POSTE DE AÇO GALVANIZADO CÔNICO CONTÍNO RETO, DIÂMTERO SUPERIOR DE 76MM, DIÂMTERO DA BASE 175MM, ALTURA TOTAL 9M, CONIPOST REF. SÉRIE 3009/CLASSE 100 DA CONIPOST OU SIMILAR</t>
  </si>
  <si>
    <t>VIDRO JATEADO TIPO ZBP523GF DA PHILIPS OU SIMILAR- PARA PROJETORES</t>
  </si>
  <si>
    <t>FILETE EM GRANITO BRANCO DALLAS H = 10 CM</t>
  </si>
  <si>
    <t>CANHÃO LIMITADOR DE FACHO TIPO ZVF606CN, ELEMENTOS DE FIXAÇÃO - SUPORTE E BASE REF. ZVF606 ACS, ZVF606BS, DA PHILIPS OU SIMILAR</t>
  </si>
  <si>
    <t>CANHÃO LIMITADOR DE FACHO TIPO TIPO ZVF606CN E FILTRO DIFUSOR GRANULADO TIPO ZVF606BSO COM ELEMENTOS DE FIXAÇÃO, SUPORTE E BASE, REF. ZVF606ACS, ZVF606BS DA PHILIPS OU SIMILAR</t>
  </si>
  <si>
    <t>GRELHA ANTIOFUSCANTE CIRCULAR TIPO ZBP523 RL, DA PHILIPS OU SIMILAR - PARA APARELHOS DA PHILIPS OU SIMILAR</t>
  </si>
  <si>
    <t>PLACA DE ACABAMENTO TIPO ZBF523 TL + ZBP523 RMS DA PHILIPS OU SIMILAR - PARA APARELHOS DA PHILIPS OU SIMILAR</t>
  </si>
  <si>
    <t>FECHADURA PADO, LINHA CONCEPT, MAÇANETA EM ZAMAC, TESTA E CONTRA TESTA EM AÇO INOXIDÁVEL, CILINDRO EM ZAMAC, REF.406 E, SIMILAR OU SUPERIOR</t>
  </si>
  <si>
    <t>GRELHA ANTIOFUSCANTE VERTICAL TIPO ZVF616 VL, DA PHILIPS OU SIMILAR - PARA APARELHOS DA PHILIPS OU SIMILAR</t>
  </si>
  <si>
    <t>GRELHA ANTIOFUSCANTE E FILTRO CROMÁTICO AZUL COM SUPORTE, REF. ZVF617 GL, ZVF617 F-BL, ZVF607 RL DA PHILIPS OU SIMILAR - PARA APARELHOS DA PHILIPS OU SIMILAR</t>
  </si>
  <si>
    <t>GRELHA ANTIOFUSCANTE CIRCULAR E FILTRO DIFUSOR VERTICAL COM SUPORTE, REF. ZVF617GLS, ZVF617VLBSP, ZVF607RL DA PHILIPS OU SIMILAR</t>
  </si>
  <si>
    <t>FILTRO CROMÁTICO AZUL TIPO ZVF616F-BL E SUPORTE REF. ZVF616GLS DA PHILIPS OU SIMILAR</t>
  </si>
  <si>
    <t>LÂMPADA FLUORESCENTE 16 W, REF. TLDRS16W-S84-ECO, DA PHILIPS</t>
  </si>
  <si>
    <t>LÂMPADA FLUORESCENTE 32 W, REF. TLDRS32W-S84-ECO, DA PHILIPS</t>
  </si>
  <si>
    <t>LUMINÁRIA DE EMBUTIR COM ALETAS, PARA LÂMPADA FLUORESCENTE, 2 X 32W, REF. TBS020232CI00, DA PHILIPS, EXCLUSIVE REATOR E LÂMPADA</t>
  </si>
  <si>
    <t>LUMINÁRIA DE EMBUTIR COM ALETAS, PARA LÂMPADA FLUORESCENTE, 2 X 32W, REF. TBS020232CIRL, DA PHILIPS, INCLUSIVE REATOR E LÂMPADA</t>
  </si>
  <si>
    <t>LUMINÁRIA DE SOBREPOR COM ALETAS, PARA LÂMPADA FLUORESCENTE, 2 X 32W, REF. TCS020232CIRL, DA PHILIPS, INCLUSIVE REATOR E LÂMPADA</t>
  </si>
  <si>
    <t>LUMINÁRIA DE EMBUTIR COM DIFUSOR, PARA LÂMPADA FLUORESCENTE, 2 X 32W, REF. TBS020D23200, DA PHILIPS, EXCLUSIVE REATOR E LÂMPADA</t>
  </si>
  <si>
    <t>LUMINÁRIA DE EMBUTIR COM DIFUSOR, PARA LÂMPADA FLUORESCENTE, 2 X 32W, REF. TBS020D232RL, DA PHILIPS, INCLUSIVE REATOR E LÂMPADA</t>
  </si>
  <si>
    <t>LUMINÁRIA DE SOBREPOR COM ALETAS, PARA LÂMPADA FLUORESCENTE, 2 X 32W, REF. TCS020232CI00, DA PHILIPS, EXCLUSIVE REATOR E LÂMPADA</t>
  </si>
  <si>
    <t>PEITORIL GRANITO BRANCO FORTALEZA POLIDO 22 X 2CM</t>
  </si>
  <si>
    <t>SOLEIRA GRANITO BRANCO FORTALEZA POLIDO 15 X 2CM</t>
  </si>
  <si>
    <t>LUMINÁRIA PENDENTE, COM ALOJAMENTO CILINDRICO EM CHAPA DE AÇO FOSFATIZADA E PINTADA ELETROSTATICAMENTE, REFLETOR REPUXADO EM ALUMÍNIO ANODIZADO E DIFUSOR EM VIDRO TEMPERADO TRANSPARENTE, DA LUMICENTER, REF.CES05 - P 1400 OU SIMILAR</t>
  </si>
  <si>
    <t>BLOCO DE CONCRETO, TIPO "U", CALHA DIM. 12 X 19 X 39 CM</t>
  </si>
  <si>
    <t>CACO DE MÁRMORE BEGE BAHIA OU MARTA ROCHA</t>
  </si>
  <si>
    <t>CACO DE GRANITO PRETO</t>
  </si>
  <si>
    <t>TUBO METÁLICO EQUIPADO PARA CIMBRAMENTO - LOCAÇÃO (DIÂMETRO DA SEÇÃO: 1 1/2 ")</t>
  </si>
  <si>
    <t>CORDOALHA ENGRAXADA CP-190 RB D=12,7MM</t>
  </si>
  <si>
    <t>ALUGUEL DE MÁQUINA POLICORTE</t>
  </si>
  <si>
    <t>ALUGUEL DE MACACO P/ PROTENSÃO MAC 4 OU SIMILAR</t>
  </si>
  <si>
    <t>FECHADURA IMAB, LINHA DUNA, REF.8866-CR, OU SIMILAR</t>
  </si>
  <si>
    <t>MANGUEIRA CRISTAL Ø 3/8"</t>
  </si>
  <si>
    <t>GROUT (SIKA GROUT) A BASE DE POLIESTER COM POLÍMEROS BICOMPONENTE</t>
  </si>
  <si>
    <t>LUMINÁRIA DE SOBREPOR COM DIFUSOR, PARA LÂMPADA FLUORESCENTE, 2 X 16W, REF. TCS020D216RL, DA PHILIPS, INCLUSIVE REATOR E LÂMPADA</t>
  </si>
  <si>
    <t>LUMINÁRIA DE EMBUTIR COM DIFUSOR, PARA LÂMPADA FLUORESCENTE, 2 X 16W, REF. TBS020D216RL, DA PHILIPS, INCLUSIVE REATOR E LÂMPADA</t>
  </si>
  <si>
    <t>BRAÇO PARA LUMINÁRIA PADRÃO ENERGISA 3/4" X 3,00 M</t>
  </si>
  <si>
    <t>LUMINÁRIA P/ ILUMINAÇÃO PÚBLICA, PADRÃO ENERGISA COM DIFUSOR E ALOJAMENTO PARA REATOR</t>
  </si>
  <si>
    <t>SINALIZAÇÃO PARA DEFICIENTES - PLACA METÁLICA PARA CORRIMÃO EM BRAILLE, DIM 90 X 25 MM</t>
  </si>
  <si>
    <t>SINALIZAÇÃO PARA DEFICIENTES - ANEL DE BORRACHA PARA GUIA DE DEFICIENTE EM CORRIMÃO</t>
  </si>
  <si>
    <t>SINALIZAÇÃO PARA DEFICIENTES - FAIXA PARA DEGRAUS EM BORRACHA, DIM 200 X 30MM</t>
  </si>
  <si>
    <t>PISO TÁTIL DIRECIONAL E/OU ALERTA, DE BORRACHA, DIM 25X 25CM COLORIDO - APLICADO</t>
  </si>
  <si>
    <t>SINALIZAÇÃO PARA DEFICIENTES - PLACA EM BRAILLE - EM PVC (PS), DIM: 23 X 15 CM</t>
  </si>
  <si>
    <t>SINALIZAÇÃO PARA DEFICIENTES - PLACA - EM PVC (PS), DIM 150 X 150 MM</t>
  </si>
  <si>
    <t>PISO TÁTIL DIRECIONAL E/OU ALERTA, DE CONCRETO, COLORIDO, DIM 25X25 CM, PARA DEFICIENTE VISUAL</t>
  </si>
  <si>
    <t>TIJOLO LAMINADO MACIÇO 4,3 X 9 X 19CM</t>
  </si>
  <si>
    <t>REGISTRO GLOBO ANGULAR 45° ENGATE RÁPIDO D= 2 1/2" PARA HIDRANTE (INCENDIO)</t>
  </si>
  <si>
    <t>CHAVE PARA ENGATE RÁPIDO STORZ 2 1/2" (INCENDIO)</t>
  </si>
  <si>
    <t>PARAFUSO FENDA CABEÇA PANELA 4,2 X 32MM, AUTO-ATARRACHANTE</t>
  </si>
  <si>
    <t>PARAFUSO CABEÇA SEXTAVADA 5/16" X 2 1/2"</t>
  </si>
  <si>
    <t>PARAFUSO CABEÇA LENTILHA 1/4" X 5/8", ROSCA TOTAL</t>
  </si>
  <si>
    <t>VERGALHÃO GALVANIZADO TIPO ROSCA TOTAL DE 1/4" X 3M</t>
  </si>
  <si>
    <t>CANALETA PLÁSTICA 30 X 30MM, CINZA, HELLERMAN OU SIMILAR</t>
  </si>
  <si>
    <t>CABO DE COBRE NÚ 75 MM2 - 2 AWG</t>
  </si>
  <si>
    <t>TERMINAL DE COMPRESSÃO PRÉ ISOLADO TIPO OLHAL PARA CABO 4,0 MM2</t>
  </si>
  <si>
    <t>TERMINAL DE COMPRESSÃO PRÉ ISOLADO TIPO PINO PARA CABO 4,0 MM2</t>
  </si>
  <si>
    <t>CAIXA DE PASSAGEM PVC 200X200X150MM</t>
  </si>
  <si>
    <t>FLANGE 100 X 50MM PARA ELETROCALHA METÁLICA (REF. MOPA OU SIMILAR)</t>
  </si>
  <si>
    <t>ABRAÇADEIRA PLÁSTICA 15MM</t>
  </si>
  <si>
    <t>GRADE DE PROTEÇÃO C/REQUADRO EM BARRA HORIZONTAL CHATA DE 1 1/2" X 5/16" E BARRA VERTICAL EM FERRO REDONDO 5/8" A CADA 10CM</t>
  </si>
  <si>
    <t>CONTROLE TECNOLÒGICO DE TERRAPLENAGEM/PAVIMENTAÇÃO COM TRANSPORTE, ALIMENTAÇÃO,ALOCAÇÃO DE EQUIP. DE DENSIDADE "IN SITU", MENSALIDADE LABORATORISTAS ATÉ 44 HS SEMANAIS DENTRO DE ARACAJU DE SEUNDA A SEXTA</t>
  </si>
  <si>
    <t>CONTROLE TECNOLÒGICO DE TERRAPLENAGEM/PAVIMENTAÇÃO COM TRANSPORTE, ALIMENTAÇÃO,ALOCAÇÃO DE EQUIP. DE DENSIDADE "IN SITU", MENSALIDADE LABORATORISTAS ATÉ 44 HS SEMANAIS,ATÉ 30 KM DE SEUNDA À SEXTA</t>
  </si>
  <si>
    <t>CONTROLE TECNOLÒGICO DE TERRAPLENAGEM/PAVIMENTAÇÃO COM TRANSPORTE, ALIMENTAÇÃO,ALOCAÇÃO DE EQUIP. DE DENSIDADE "IN SITU", MENSALIDADE LABORATORISTAS ATÉ 44 HS SEMANAIS, DE 31 À 60 KM DE SEUNDA A SEXTA</t>
  </si>
  <si>
    <t>CONTROLE TECNOLÒGICO DE TERRAPLENAGEM/PAVIMENTAÇÃO COM TRANSPORTE, ALIMENTAÇÃO,ALOCAÇÃO DE EQUIP. DE DENSIDADE "IN SITU", MENSALIDADE LABORATORISTAS ATÉ 44 HS SEMANAIS, DE 61 À 100 KM DE SEUNDA A SEXTA</t>
  </si>
  <si>
    <t>CONTROLE TECNOLÒGICO DE TERRAPLENAGEM/PAVIMENTAÇÃO COM TRANSPORTE, ALIMENTAÇÃO,ALOCAÇÃO DE EQUIP. DE DENSIDADE "IN SITU", MENSALIDADE LABORATORISTAS ATÉ 44 HS SEMANAIS, DE 101 À 150 KM DE SEUNDA A SEXTA</t>
  </si>
  <si>
    <t>CONTROLE TECNOLÒGICO DE TERRAPLENAGEM/PAVIMENTAÇÃO COM TRANSPORTE, ALIMENTAÇÃO,ALOCAÇÃO DE EQUIP. DE DENSIDADE "IN SITU", MENSALIDADE LABORATORISTAS ATÉ 44 HS SEMANAIS, ACIMA DE 150 KM DE SEUNDA A SEXTA</t>
  </si>
  <si>
    <t>CONTROLE TECNOLÒGICO DE TERRAPLENAGEM/PAVIMENTAÇÃO COM TRANSPORTE, ALIMENTAÇÃO,ALOCAÇÃO DE EQUIP. DE DENSIDADE "IN SITU", COM LABORATORISTAS ATÉ 8 HS, EM ARACAJU DE SEGUNDA À SEXTA</t>
  </si>
  <si>
    <t>CONTROLE TECNOLÒGICO DE TERRAPLENAGEM/PAVIMENTAÇÃO COM TRANSPORTE, ALIMENTAÇÃO,ALOCAÇÃO DE EQUIP. DE DENSIDADE "IN SITU", COM LABORATORISTAS ATÉ 8 HS, ATÉ 30 KM DE SEGUNDA À SEXTA</t>
  </si>
  <si>
    <t>CONTROLE TECNOLÒGICO DE TERRAPLENAGEM/PAVIMENTAÇÃO COM TRANSPORTE, ALIMENTAÇÃO,ALOCAÇÃO DE EQUIP. DE DENSIDADE "IN SITU", COM LABORATORISTAS ATÉ 8 HS, DE 31 À 60 KM DE SEGUNDA À SEXTA</t>
  </si>
  <si>
    <t>CONTROLE TECNOLÒGICO DE TERRAPLENAGEM/PAVIMENTAÇÃO COM TRANSPORTE, ALIMENTAÇÃO,ALOCAÇÃO DE EQUIP. DE DENSIDADE "IN SITU", COM LABORATORISTAS ATÉ 8 HS, DE 61 À 100 KM DE SEGUNDA À SEXTA</t>
  </si>
  <si>
    <t>CONTROLE TECNOLÒGICO DE TERRAPLENAGEM/PAVIMENTAÇÃO COM TRANSPORTE, ALIMENTAÇÃO,ALOCAÇÃO DE EQUIP. DE DENSIDADE "IN SITU", COM LABORATORISTAS ATÉ 8 HS, DE 101 À 150 KM DE SEGUNDA À SEXTA</t>
  </si>
  <si>
    <t>CONTROLE TECNOLÒGICO DE TERRAPLENAGEM/PAVIMENTAÇÃO COM TRANSPORTE, ALIMENTAÇÃO,ALOCAÇÃO DE EQUIP. DE DENSIDADE "IN SITU", COM LABORATORISTAS ATÉ 8 HS, ACIMA DE 150 KM DE SEGUNDA À SEXTA</t>
  </si>
  <si>
    <t>CONTROLE TECNOLÓGICO DE TERRAPLENAGEM E PAVIMENTAÇÃO - HORA EXTRA DE LABORATORISTA</t>
  </si>
  <si>
    <t>ENSAIO - EQUIVALENTE DE AREIA</t>
  </si>
  <si>
    <t>ENSAIO - MARSHALL</t>
  </si>
  <si>
    <t>CONTROLE TECNOLÓGICO DE CONCRETO "COM" MOLDAGEM DE CORPOS DE PROVA, MENSALIDADE DE LABORATORISTA DE ATÉ 44 HS, COLETA CORPOS DE PROVA E EMISSÃO CERTIFICADOS, DENTRO DE ARACAJU, DE SEGUNDA A SEXTA</t>
  </si>
  <si>
    <t>CONTROLE TECNOLÓGICO DE CONCRETO "COM" MOLDAGEM DE CORPOS DE PROVA, MENSALIDADE DE LABORATORISTA DE ATÉ 44 HS, COLETA CORPOS DE PROVA E EMISSÃO CERTIFICADOS, ATÈ 30 KM, DE SEGUNDA A SEXTA</t>
  </si>
  <si>
    <t>CONTROLE TECNOLÓGICO DE CONCRETO "COM" MOLDAGEM DE CORPOS DE PROVA, MENSALIDADE DE LABORATORISTA DE ATÉ 44 HS, COLETA CORPOS DE PROVA E EMISSÃO CERTIFICADOS, DE 31 A 60 KM, DE SEGUNDA A SEXTA</t>
  </si>
  <si>
    <t>CONTROLE TECNOLÓGICO DE CONCRETO "COM" MOLDAGEM DE CORPOS DE PROVA, MENSALIDADE DE LABORATORISTA DE ATÉ 44 HS, COLETA CORPOS DE PROVA E EMISSÃO CERTIFICADOS, DE 61 A 100 KM, DE SEGUNDA A SEXTA</t>
  </si>
  <si>
    <t>CONTROLE TECNOLÓGICO DE CONCRETO "COM" MOLDAGEM DE CORPOS DE PROVA, MENSALIDADE DE LABORATORISTA DE ATÉ 44 HS, COLETA CORPOS DE PROVA E EMISSÃO CERTIFICADOS, DE 101 A 150 KM, DE SEGUNDA A SEXTA</t>
  </si>
  <si>
    <t>CONTROLE TECNOLÓGICO DE CONCRETO "COM" MOLDAGEM DE CORPOS DE PROVA, MENSALIDADE DE LABORATORISTA DE ATÉ 44 HS, COLETA CORPOS DE PROVA E EMISSÃO CERTIFICADOS, DISTANCIA MAIOR QUE 150 KM, DE SEGUNDA A SEXTA</t>
  </si>
  <si>
    <t>CONTROLE TECNOLÓGICO DE CONCRETO "COM" MOLDAGEM DE CORPOS DE PROVA, DIÁRIA LABORATORISTA ATÉ 8 HS, COLETA CORPOS DE PROVA E EMISSÃO CERTIFICADOS, DENTRO DE ARACAJU, AOS SÁBADOS,DOMINGOS E FERIADOS</t>
  </si>
  <si>
    <t>CONTROLE TECNOLÓGICO DE CONCRETO "COM" MOLDAGEM DE CORPOS DE PROVA, DIÁRIA LABORATORISTA ATÉ 8 HS, COLETA CORPOS DE PROVA E EMISSÃO CERTIFICADOS, ATÉ 30 KM, AOS SÁBADOS,DOMINGOS E FERIADOS</t>
  </si>
  <si>
    <t>CONTROLE TECNOLÓGICO DE CONCRETO "COM" MOLDAGEM DE CORPOS DE PROVA, DIÁRIA LABORATORISTA ATÉ 8 HS, COLETA CORPOS DE PROVA E EMISSÃO CERTIFICADOS, DE 31A 60 KM, AOS SÁBADOS,DOMINGOS E FERIADOS</t>
  </si>
  <si>
    <t>CONTROLE TECNOLÓGICO DE CONCRETO "COM" MOLDAGEM DE CORPOS DE PROVA, DIÁRIA LABORATORISTA ATÉ 8 HS, COLETA CORPOS DE PROVA E EMISSÃO CERTIFICADOS, DE 61A 100 KM, AOS SÁBADOS,DOMINGOS E FERIADOS</t>
  </si>
  <si>
    <t>CONTROLE TECNOLÓGICO DE CONCRETO "COM" MOLDAGEM DE CORPOS DE PROVA, DIÁRIA LABORATORISTA ATÉ 8 HS, COLETA CORPOS DE PROVA E EMISSÃO CERTIFICADOS, DE 101A 150 KM, AOS SÁBADOS,DOMINGOS E FERIADOS</t>
  </si>
  <si>
    <t>CONTROLE TECNOLÓGICO DE CONCRETO "COM" MOLDAGEM DE CORPOS DE PROVA, DIÁRIA LABORATORISTA ATÉ 8 HS, COLETA CORPOS DE PROVA E EMISSÃO CERTIFICADOS, DISTANCIA MAIOR QUE 150 KM, AOS SÁBADOS,DOMINGOS E FERIADOS</t>
  </si>
  <si>
    <t>SINALIZAÇÃO VERTICAL - PLACA SEMI-REFLETIVA QUADRADA L=80CM</t>
  </si>
  <si>
    <t>SINALIZAÇÃO VERTICAL - PLACA SEMI-REFLETIVA QUADRADA L=1,00M</t>
  </si>
  <si>
    <t>VASO SANITÁRIO COM CAIXA DE DESCARGA ACOPLADA, LINHA MONTE CARLO CP828, ACABAMENTO BG-17, DECA OU SIMILAR</t>
  </si>
  <si>
    <t>ASSENTO PARA VASO SANITÁRIO, LINHA MONTE CARLO, REF. AP-80, DECA OU SIMILAR</t>
  </si>
  <si>
    <t>ESPELHO DE CRISTAL 4MM, COM MOLDURA DE ALUMÍNIO, ACABAMENTO EM LAMINADO, DIM. 50 X 70CM</t>
  </si>
  <si>
    <t>ESPELHO DE CRISTAL 4MM, COM MOLDURA DE ALUMÍNIO, ACABAMENTO EM LAMINADO, DIM. 50 X 80CM</t>
  </si>
  <si>
    <t>CHUVEIRO TRADIÇÃO, 4500W-127V, LINHA MULTITEMPERATURAS, LORENZETTI OU SIMILAR</t>
  </si>
  <si>
    <t>LAVATÓRIO LOUÇA, DE CANTO, LINHA IZY, REF. 10117, DECA OU SIMILAR</t>
  </si>
  <si>
    <t>CUBA DE SOBREPOR OVAL, REF. L65, ACABAMENTO GE-17, DECA OU SIMILAR</t>
  </si>
  <si>
    <t>POLIMENTO DE PISO NOVO DE ALTA RESITÊNCIA</t>
  </si>
  <si>
    <t>ENCERAMENTO DE PISO DE ALTA RESITÊNCIA (NOVO)</t>
  </si>
  <si>
    <t>VASO SANITÁRIO CONVENCIONAL, LINHA STYLUS EXCELLENCE REF. 54321, NA COR BRANCA, CELITE OU SIMILAR</t>
  </si>
  <si>
    <t>ASSENTO PARA VASO SANITÁRIO, LINHA STYLUS EXCELLENCE, REF. 54981, CELITE OU SIMILAR</t>
  </si>
  <si>
    <t>TORNEIRA PRESSMATIC 110 DE MESA, DOCOL 17160806 OU SIMILAR</t>
  </si>
  <si>
    <t>TORNEIRA PRESSMATIC DELUXE DE MESA, DOCOL 17160006 OU SIMILAR</t>
  </si>
  <si>
    <t>TORNEIRA PARA LAVATÓRIO 1193, DOCOL 20050506 OU SIMILAR</t>
  </si>
  <si>
    <t>TORNEIRA PARA TANQUE LONGA 1158, DOCOL 20040506 OU SIMILAR</t>
  </si>
  <si>
    <t>TORNEIRA DE MESA, LINHA ITAPEMA BELLA, DOCOL 00164060 OU SIMILAR</t>
  </si>
  <si>
    <t>VALVULA DE MICTÓRIO, ALTA PRESSÃO (ANTI-VANDALISMO), REF: 17015106, DOCOL OU SIMILAR</t>
  </si>
  <si>
    <t>PREGO (2 X 10) 18 X 21</t>
  </si>
  <si>
    <t>ATENUADOR / SILENCIADOR DE RUÍDO DE 85 DB À 1,5M, PARA GMG - GRUPO MOTOR GERADOR DE 360 KVA (CONJUNTO DE ASPIRAÇÃO, EXAUSTÃO-1200X1400X1200MM E PAINEL ACÚSTICO COM PORTA-1100X2100)</t>
  </si>
  <si>
    <t>ATENUADOR / SILENCIADOR DE RUÍDO DE 85 DB À 1,5M, PARA GMG - GRUPO MOTOR GERADOR DE 150 KVA (CONJUNTO DE ASPIRAÇÃO, EXAUSTÃO-900X1200X1000MM E PAINEL ACÚSTICO COM PORTA-900X2100MM)</t>
  </si>
  <si>
    <t>BATE MACA DE 800X150MM EM CHAPA DE AÇO INOX 304, E=1,3MM, ACABAMENTO POLIDO, DOTADO DE 4 FUROS E PARAFUSOS INOX AUTO-ATARRACHANTE</t>
  </si>
  <si>
    <t>BATE MACA DE 900X150MM EM CHAPA DE AÇO INOX 304, E=1,3MM, ACABAMENTO POLIDO, DOTADO DE 4 FUROS E PARAFUSOS INOX AUTO-ATARRACHANTE</t>
  </si>
  <si>
    <t>BATE MACA DE 1000X150MM EM CHAPA DE AÇO INOX 304, E=1,3MM, ACABAMENTO POLIDO, DOTADO DE 4 FUROS E PARAFUSOS INOX AUTO-ATARRACHANTE</t>
  </si>
  <si>
    <t>MADEIRA MISTA SERRADA (SARRAFO) 2,2 X 5,5CM - 0,00121 M³/M</t>
  </si>
  <si>
    <t>LAVATÓRIO LOUÇA 575X445CM, LINHA MONTE CARLO L-81, DECA OU SIMILAR</t>
  </si>
  <si>
    <t>COLUNA DE LOUÇA PARA LAVATÓRIO, LINHA MONTE CARLO, REF: C-1, DECA OU SIMILAR</t>
  </si>
  <si>
    <t>COMPENSADO RESINADO 18MM - MADEIRIT OU SIMILAR</t>
  </si>
  <si>
    <t>BLOCO CERÂMICO, ESTRUTURAL, FUROS VERTICAIS, DIM. 14X19 X29CM</t>
  </si>
  <si>
    <t>VÁLVULA DESCARGA DOCOLBASE 1 1/4", REF. 01051300</t>
  </si>
  <si>
    <t>ACABAMENTO PARA VÁLVULA DE DESCARGA ANTIVANDALISMO, DOCOL, REF. 01505006</t>
  </si>
  <si>
    <t>POLITRIZ PNEUMÁTICA 7" 2500RPM FÚRIO AT880B</t>
  </si>
  <si>
    <t>AQUECEDOR ELÉTRICO PARA ÁGUA DE PIA DE COZINHA OU LAVATÓRIO127/220V VERSÁTIL - LORENZETTI OU SIMILAR</t>
  </si>
  <si>
    <t>DISJUNTOR PEQUENO VOLUME DE ÓLEO, REF:PLC-15-350-630, COM CARRINHO E RODAS DE SUSTENTAÇÃO, EXCLUSIVE RELÉ, MARCA BEGHIM OU SIMILAR</t>
  </si>
  <si>
    <t>RELÉ PRIMÁRIO SOBRE CORRENTE TIPO BJ ATÉ 120A, CONJUNTO C/03 UNID, PARA DISJUNTOR PEQUENO VOLUME DE ÓLEO REF:PLC15-350-630</t>
  </si>
  <si>
    <t>SERVIÇOS DE TERRAPLENAGEM LEVE PARA URBANIZAÇÃO DE ÁRES ÚTEIS</t>
  </si>
  <si>
    <t>SERVIÇOS DE TERRAPLENAGEM MÉDIA PARA URBANIZAÇÃO DE ÁRES ÚTEIS</t>
  </si>
  <si>
    <t>SERVIÇOS DE TERRAPLENAGEM PESADA PARA URBANIZAÇÃO DE ÁRES ÚTEIS</t>
  </si>
  <si>
    <t>SERVIÇOS DE PAVIMENTAÇÕES PARA URBANIZAÇÃO DE ÁREAS ÚTEIS</t>
  </si>
  <si>
    <t>PROJETO ARQUITETÔNICO EXECUTIVO UNIFAMILIAR DE OBRA NOVA COM ÁREA ATÉ 50M² (SEM REPETIÇÕES)</t>
  </si>
  <si>
    <t>PROJETO ARQUITETÔNICO EXECUTIVO UNIFAMILIAR DE OBRA NOVA COM ÁREA TOTAL ATÉ 200M² SEM REPETIÇÕES (ÁREA TOTAL - 50,00M²)</t>
  </si>
  <si>
    <t>PROJETO ARQUITETÔNICO EXECUTIVO UNIFAMILIAR DE OBRA NOVA COM ÁREA TOTAL ACIMA DE 200M² (SEM REPETIÇÕES)</t>
  </si>
  <si>
    <t>PROJETO ARQUITETÔNICO EXECUTIVO DE OBRAS NOVAS DE GALPÕES, OFICINAS, TELHEIROS, GARAGENS, ARMAZÉNS, SILOS, TRAPICHES, DEPÓSITOS, PAVILHÃO DE EXPOSIÇÕES, PÍER, ATRACADOUROS (SEM REPETIÇÕES)</t>
  </si>
  <si>
    <t>PROJETO ARQUITETÔNICO EXECUTIVO DE INDÚSTRIAS, SUPERMERCADOS, GINÁSIO DE ESPORTES, PISCINAS COBERTAS, COZINHAS INDUSTRIAIS, POSTOS DE SERVIÇOS (SEM REPETIÇÕES)</t>
  </si>
  <si>
    <t>PROJETO ARQUITETÔNICO EXECUTIVO DE ESCOLAS, CRECHES, QUARTÉIS, DELEGACIAS, CADEIAS PÚBLICAS, POSTOS POLICIAIS, TERMINAIS TURÍSTICOS, RESTAURANTES, LANCHONETES, QUIOSQUES BARES, LOJAS, BOATES, SANITÁRIOS PÚBLICOS, QUIOSQUES (SEM REPETIÇÕES)</t>
  </si>
  <si>
    <t>PROJETO ARQUITETÔNICO EXECUTIVO DE HABITAÇÃO COLETIVA, PRÉDIOS PARA ESCRITÓRIOS, CONSULTÓRIOS, ADMINISTRATIVOS, PÚBLICOS, EDIFÍCIO GARAGEM, RODOVIÁRIAS, AEROPORTOS, BIBLIOTECAS, SHOPPING, CENTROS COMERCIAIS (SEM REPETIÇÕES)</t>
  </si>
  <si>
    <t>PROJETO ARQUITETÔNICO EXECUTIVO BANCOS, CLUBES, MUSEUS, MONUMENTOS, INSTITUIÇÕES RELIGIOSAS, CENTROS DE CONVENÇÕES, HOTÉIS, PENITENCIÁRIAS(SEM REPETIÇÕES)</t>
  </si>
  <si>
    <t>PROJETO ARQUITETÔNICO EXECUTIVO DE HOSPITAIS, LABORATÓRIOS, CLINICAS COM INTERNAMENTO, ESTÚDIOS DE RÁDIO E TV, TEATROS, CINEMAS (SEM REPETIÇÕES)</t>
  </si>
  <si>
    <t>PROJETO ARQUITETÔNICO EXECUTIVO DE RESTAURO</t>
  </si>
  <si>
    <t>PROJETO EXECUTIVO DE PAISAGISMO E URBANIZAÇÃO DE EMPREENDIMENTOS TURÍSTICOS, INSTITUIÇÕES RELIGIOSAS E ETC, ENTORNO DAS RODOVIAS, FERROVIAS, ÁREAS RURAIS - 0M² A 25.000M²</t>
  </si>
  <si>
    <t>PROJETO EXECUTIVO DE PAISAGISMO E URBANIZAÇÃO DE EMPREENDIMENTOS TURÍSTICOS, INSTITUIÇÕES RELIGIOSAS E ETC, ENTORNO DAS RODOVIAS, FERROVIAS, ÁREAS RURAIS - ACIMA DE 25.000M²</t>
  </si>
  <si>
    <t>LOCAÇÃO DE ESTACA PRANCHA METÁILCA DE 3M PARA ESCORAMENTO DE TERRENO</t>
  </si>
  <si>
    <t>LUMINÁRIA DE EMBUTIR COM ALETAS, PARA LÂMPADA FLUORESCENTE, 2 X 32W, REF. C-2359, DA LUSTRES PROJETO OU SIMILAR</t>
  </si>
  <si>
    <t>CAIXA DESCARGA EMBUTIR COM ACABAMENTO INOX (MONTANA, LINHA MONTREAL OU SIMILAR)</t>
  </si>
  <si>
    <t>LUMINÁRIA TIPO ARANDELA, REF: DP-1922-01, LUSTRES PROJETO OU SIMILAR</t>
  </si>
  <si>
    <t>LUMINÁRIA DE SOBREPOR COM ALETAS, PARA LÂMPADA FLUORESCENTE, 2 X 32W, REF. C-2359, DA LUSTRES PROJETO OU SIMILAR</t>
  </si>
  <si>
    <t>LUMINÁRIA DE SOBREPOR COM ALETAS, PARA LÂMPADA FLUORESCENTE COMPACTA, 2 X 26W, REF. C-2313, DA LUSTRES PROJETO OU SIMILAR</t>
  </si>
  <si>
    <t>LUMINÁRIA DE EMBUTIR COM ALETAS, PARA LÂMPADA FLUORESCENTE COMPACTA, 2 X 26W, REF. C-2313, DA LUSTRES PROJETO OU SIMILAR</t>
  </si>
  <si>
    <t>VASO SANITÁRIO CONVENCIONAL, LINHA EROS, REF. 19300, INCEPA OU SIMILAR</t>
  </si>
  <si>
    <t>JUNCAO SIMPLES PVC RIGIDO P/ ESGOTO SECUNDÁRIO, DIAM = 150 X 150MM</t>
  </si>
  <si>
    <t>REATOR ELETRÔNICO PARA LÂMPADA FLUORESCENTE COMPACTA DUPLA DE 18W</t>
  </si>
  <si>
    <t>REATOR ELETRÔNICO PARA LÂMPADA FLUORESCENTE COMPACTA DUPLA DE 26W</t>
  </si>
  <si>
    <t>HIPOCLORADOR OU DOSADOR DE SOLUÇÕES, COM REGULADOR P/ 6,12 OU 24 L/H</t>
  </si>
  <si>
    <t>DIVISÓRIA MACIÇA, BLINDADA COM CHUMBO DE 1MM, REVESTIDA EM LAMINADO MELAMÍNICO (FÓRMICA) PARA PROTEÇÃO RADIOLÓGICA CONTRA RADIAÇÕES IONIZANTES, MODULAÇÃO 60X310CM, ESTRUT.METÁLICA, PERFIS PVC DE ALTO IMPACTO, REMOVÍVEL, IMPERMEABILIZADA E INSTALADA</t>
  </si>
  <si>
    <t>CERÂMICA 10 X 10 CM, TECNOGRES, LINHA BRILHANTE, REF. BR10060 OU SIMILAR</t>
  </si>
  <si>
    <t>CERÂMICA 10 X 10 CM, TECNOGRES, LINHA BRILHANTE, REF. BR10070 OU SIMILAR</t>
  </si>
  <si>
    <t>ASSENTO PARA VASO SANITÁRIO, LINHA EROS, REF. 19987, INCEPA OU SIMILAR</t>
  </si>
  <si>
    <t>SABONETEIRA EM PLÁSTICO ABS, PARA SABONETE LÍQUIDO, DA JNS, REF. J7 OU SIMILAR</t>
  </si>
  <si>
    <t>PORTA-PAPEL HIGIÊNICO, LINHA DOMUS, REF. 102 C40, DA MEBER OU SIMILAR</t>
  </si>
  <si>
    <t>TORNEIRA DE MESA COM FECHAMENTO AUTOMÁTICO, LINHA LINK, DECA, REF. 1172 C OU SIMILAR</t>
  </si>
  <si>
    <t>PUXADOR DUPLO PARA PORTA, EM ALUMÍNIO, CROMADO, DA BRUMET, REF. 2954 OU SIMILAR</t>
  </si>
  <si>
    <t>LETRAS EM ALUMÍNIO - 15X15 CM</t>
  </si>
  <si>
    <t>LETRAS EM ALUMÍNIO - 20X20 CM</t>
  </si>
  <si>
    <t>PLACA EM ALUMÍNIO FUNDIDO EM BRAILLE COM DIMENSÕES DE 35 X 70 CM</t>
  </si>
  <si>
    <t>MOURÃO MADEIRA LEI (MASSARANDUBA), SEÇÃO 20X20CM, RETO, H(TOTAL) = 2,50M</t>
  </si>
  <si>
    <t>GRAMA AMENDOIM (ARACHIS REPENS)</t>
  </si>
  <si>
    <t>PLANTA - COROA DE CRISTO VERMELHA (EUPHORBIA MILII)</t>
  </si>
  <si>
    <t>PLANTA - RUÉLIA VERMELHA (RUELLIA ELEGANS)</t>
  </si>
  <si>
    <t>PLANTA - LANÇA DE SÃO JORGE (SANSEVIEIRA CYLINDRICA)</t>
  </si>
  <si>
    <t>PLANTA - ESPADINHA ANÃ (SANSEVIEIRA TRIFASCIATA GOLDEN)</t>
  </si>
  <si>
    <t>PLANTA - BOTÃO DE OURO (UNXIA KUBITZKII)</t>
  </si>
  <si>
    <t>ESCORA TUBULAR CONVENCIONAL TIPO "A" (H=2,11 À 3,20 M) C/ACESSÓRIOS PARA LAJES E VIGAS MACIÇAS (ALUGUEL MENSAL)</t>
  </si>
  <si>
    <t>ESCORA TUBULAR CONVENCIONAL TIPO "B" (H=3,00 À 4,50 M) C/ACESSÓRIOS PARA LAJES E VIGAS MACIÇAS (ALUGUEL MENSAL</t>
  </si>
  <si>
    <t>ESCORA TUBULAR CONVENCIONAL TIPO "C" (H=1,76 À 2,80 M) C/ACESSÓRIOS PARA LAJES E VIGAS MACIÇAS (ALUGUEL MENSAL)</t>
  </si>
  <si>
    <t>PLANTA - AGAVE AZUL (AGAVE AMERICANA)</t>
  </si>
  <si>
    <t>PLANTA - AGAVE (AGAVE ANGUSTIFOLIA)</t>
  </si>
  <si>
    <t>PLANTA - BELA EMÍLIA (PLUMBAGO CAPENSIS)</t>
  </si>
  <si>
    <t>PLANTA - NEEM (AZADIRACHTA INDICA)</t>
  </si>
  <si>
    <t>PLANTA - ESPONJINHA VERMELHA (CALLIANDRA TWEEDII)</t>
  </si>
  <si>
    <t>PLANTA - CHUVA DE OURO (CASSIA FISTULA)</t>
  </si>
  <si>
    <t>PLANTA - FLAMBOYANT (DELONIX REGIA)</t>
  </si>
  <si>
    <t>PLANTA - MULUNGU (ERYTHRINA VELUTINA)</t>
  </si>
  <si>
    <t>PLANTA - IPÊ AMARELO (TABEBUIA CHRYSOTRICHA) H=1,00M</t>
  </si>
  <si>
    <t>PLANTA - IPÊ AMARELO DE JARDIM (TECOMA STANS)</t>
  </si>
  <si>
    <t>PLANTA - BUTIÁ (BUTIA CAPITATA)</t>
  </si>
  <si>
    <t>PROJETO ESTRUTURAL INCLUINDO FUNDAÇÕES CONCRETO ARMADO, ATÉ 500M²</t>
  </si>
  <si>
    <t>PLANTA - CARNAÚBA (COPERNICIA PRUNIFERA) H=1,00M</t>
  </si>
  <si>
    <t>PLACA DE GESSO 60 X 60CM E=12MM PARA FORRO</t>
  </si>
  <si>
    <t>IMUNIZANTE PARA MADEIRA BRUTA (MOURÕES) CARBOLINEUM EXTRA OU SIMILAR</t>
  </si>
  <si>
    <t>IMPERMEABILIZANTE À BASE DE ALCATRÃO PARA MADEIRAS BRUTAS, PICHE EXTRA (VEDACIT OU SIMILAR)</t>
  </si>
  <si>
    <t>LUMINÁRIA PLAFONIER, REF. C 2044/M, DA LUSTRES PROJETO OU SIMILAR</t>
  </si>
  <si>
    <t>ARANDELA DE USO EXTERNO EM ALUMÍNIO PINTADO, COM DIFUSOR EM VIDRO LEITOSO, REF. F 5124, DA LUSTRES PROJETO OU SIMILAR</t>
  </si>
  <si>
    <t>POSTE DE AÇO GALVANIZADO CÔNICO CONTÍNUO RETO, DIÂMTERO SUPERIOR DE 76MM, DIÂMTERO DA BASE 208MM, ALTURA TOTAL 12M, COM BASE DE FIXAÇÃO, CONIPOST REF. SÉRIE 3012/BJG+CH, CLASSE 100 DA CONIPOST OU SIMILAR</t>
  </si>
  <si>
    <t>BRAÇO PARA LUMINÁRIA PADRÃO ENERGISA 1 1/4" X 1,50 M</t>
  </si>
  <si>
    <t>GRANITO BRANCO SIENA E= 2CM</t>
  </si>
  <si>
    <t>ACIONAMENTO ROTATIVO 3 VT 9100 - 3 MG 12</t>
  </si>
  <si>
    <t>ACIONAMENTO ROTATIVO 3 VT 9300 - 3 MG 12</t>
  </si>
  <si>
    <t>CORAÇÃO EM FIBRA DE VIDRO, COM PINTURA AUTOMOTIVA, PARA FIXAÇÃO EM MARCO INAUGURAL - TAMANHO PEQUENO</t>
  </si>
  <si>
    <t>BOMBA PARA INCENDIO 7,5 H P</t>
  </si>
  <si>
    <t>ACIONAMENTO ROTATIVO 3 VT 9500 - 3 MG 12</t>
  </si>
  <si>
    <t>ACOPLAMENTO 3 VT 9300 - 3 HA 10</t>
  </si>
  <si>
    <t>ACOPLAMENTO 3 VT 9500 - 3 HA 10</t>
  </si>
  <si>
    <t>BARRA CHATA DE COBRE 2" X 1/2"</t>
  </si>
  <si>
    <t>BARRA CHATA DE COBRE 1/2" X 1/4"</t>
  </si>
  <si>
    <t>BASE SOLEIRA</t>
  </si>
  <si>
    <t>DISPARADOR ELETRONICO 3VT 9480-6ACOO</t>
  </si>
  <si>
    <t>EIXO PROLONGADOR 350MM 3VT 9100 - 3HJ - 10</t>
  </si>
  <si>
    <t>EIXO PROLONGADOR 350MM 3VT 9500 - 3HJ - 10</t>
  </si>
  <si>
    <t>EIXO PROLONGADOR 3VT 9300 - 3HJ - 10</t>
  </si>
  <si>
    <t>MANOPLA 3VT 9100 - 3HE - 20</t>
  </si>
  <si>
    <t>PISO ALTA RESISTENCIA, E=10MM, APLICADO EM DEGRAUS DE ESCADA, POLIDO ATÉ O ESMERIL 400 E ENCERADO</t>
  </si>
  <si>
    <t>MANOPLA 3VT 9300 - 3HE - 20</t>
  </si>
  <si>
    <t>MANOPLA 3VT 9500 - 3HE - 10</t>
  </si>
  <si>
    <t>PAINEL MODULAR UCB- 3 1080 X 540 X 360</t>
  </si>
  <si>
    <t>CURVA 180° ELETRODUTO PVC ROSCÁVEL, D= 1"</t>
  </si>
  <si>
    <t>ABRAÇADEIRA METÁLICA TIPO "D" DE 1"</t>
  </si>
  <si>
    <t>LIMITADOR DE GRAMA COM BORDA FINA, L=12,5CM</t>
  </si>
  <si>
    <t>PLANTA - CALÁDIO, TINHORÃO (CALADIUM X HORTULANUM)</t>
  </si>
  <si>
    <t>PLANTA - LÍRIO DA PAZ (SPATHIPHYLLUM WALLISI)</t>
  </si>
  <si>
    <t>PLANTA - HELICONIA PAPAGAIO (HELICONIA PSITTACORUM) H=1,00M</t>
  </si>
  <si>
    <t>PLANTA - LANTANA AMARELA (LANTANA CAMARA)</t>
  </si>
  <si>
    <t>PLANTA - RUSSÉLIA (RUSSELIA EQUISETIFORMIS)</t>
  </si>
  <si>
    <t>PLANTA - PAU-FERRO (CAESALPINIA FERREA) H=1,00M</t>
  </si>
  <si>
    <t>PLANTA - ALAMANDA (ALLAMANDA CATHARTICA)</t>
  </si>
  <si>
    <t>PLANTA - SIBIPIRUNA (CAESALPINIA PELTOPHOROIDES)</t>
  </si>
  <si>
    <t>PLANTA - PIASSAVA (ATTALEA FUNIFERA) H=1,00M</t>
  </si>
  <si>
    <t>PLANTA - PRIMAVERA (BOUGAINVILLEA SPECTABILIS)</t>
  </si>
  <si>
    <t>PISO DE BORRACHA RECICLADA, GRANULADA, TIPO"S", DA MARCA HAIAH OU SIMILAR</t>
  </si>
  <si>
    <t>CORAÇÃO EM FIBRA DE VIDRO, COM PINTURA AUTOMOTIVA, PARA FIXAÇÃO EM MARCO INAUGURAL - TAMANHO MÉDIO</t>
  </si>
  <si>
    <t>CORAÇÃO EM FIBRA DE VIDRO, COM PINTURA AUTOMOTIVA, PARA FIXAÇÃO EM MARCO INAUGURAL - TAMANHO GRANDE</t>
  </si>
  <si>
    <t>PLACA EM CHAPA DE AÇO GALVANIZADO Nº20, DIM 6,25 X 0,60M, INCLUSIVE LETREIRO DA ESCOLA E TUBOS DE SUSTENTAÇÃO DE 3"</t>
  </si>
  <si>
    <t>LUMINÁRIA DECORATIVA HERMÉTICA PARA ILUMINAÇÃO PÚBLICA, BASE ALUMÍNIO FUNDIDO, DIFUSOR ESFÉRICO EM ACRÍLICO TRANSPARENTE, COM POSTE DE 2,5M (TECNOLUX - REF.CW-350/1 OU SIMILAR)</t>
  </si>
  <si>
    <t>DUTO FLEXIVEL DE ALUMÍNIO Ø 180MM - 7", ISOLADO COM LÃ DE VIDRO DE 1"</t>
  </si>
  <si>
    <t>CALÇO DE NEOPRENE 100X100X25MM</t>
  </si>
  <si>
    <t>CAIXA DE FILTRO F3 DE 300 X 300 X 800MM</t>
  </si>
  <si>
    <t>FITA DE ACABAMENTO ARMA-CHECK SILVER ACH</t>
  </si>
  <si>
    <t>ADESIVO ARMAFLEX 520 LATA COM 900ML</t>
  </si>
  <si>
    <t>TERMÔMETRO</t>
  </si>
  <si>
    <t>TUBO AÇO GALVANIZADO Ø 31/2" SCHEDULE 40, ESP.= 5,74, PESO = 13,56 KG/M</t>
  </si>
  <si>
    <t>CHAPA AÇO GROSSA PRETA 5/16"(8,00MM), 62,72 KG/M2</t>
  </si>
  <si>
    <t>EQUIP. PARA SOLDA : MAX BANTAM : 2000 - TRANSFORMADOR</t>
  </si>
  <si>
    <t>PRATELEIRA EM GRANITO BRANCO POLAR, LARGURA 25CM, E= 2CM</t>
  </si>
  <si>
    <t>BANCADA EM GRANITO BRANCO POLAR, LARGURA 57CM, E= 2CM</t>
  </si>
  <si>
    <t>DIVISÓRIA EM GRANITO BRANCO POLAR, POLIDO DO DOIS LADOS, E= 2CM, INCLUSIVE MONTAGEM COM FERRAGENS</t>
  </si>
  <si>
    <t>GUARDA-CORPO EM TUBO DE AÇO INOX Ø=3", COM MONTANTES FLANGEADO EM TUBO INOX Ø=3" E COM FECHAMENTO EM TUBO Ø=2", COM ACABAMENTO POLIDO, H=0,90M</t>
  </si>
  <si>
    <t>PASTILHA EM PORCELANA ESMALTADA, 5 X 5 CM, COR MARROM MARAJÓ, LINHA GRAN, REF.GR-704, MARCA NGK OU SIMILAR</t>
  </si>
  <si>
    <t>PASTILHA EM PORCELANA ESMALTADA, 5 X 5 CM, COR BEGE MURIAÉ, LINHA MAISON, REF. MR-125, MARCA NGK OU SIMILAR</t>
  </si>
  <si>
    <t>MANTA EM LÃ DE ROCHA DE 25MM</t>
  </si>
  <si>
    <t>GRELHA P/RALO QUADRADO EM FERRO FUNDIDO 15X15CM C/REQUADRO P/PÁTIO</t>
  </si>
  <si>
    <t>GRELHA P/RALO QUADRADO EM FERRO FUNDIDO 20X20CM C/REQUADRO P/PÁTIO</t>
  </si>
  <si>
    <t>GRELHA P/RALO QUADRADO EM FERRO FUNDIDO 30X30CM C/REQUADRO P/PÁTIO</t>
  </si>
  <si>
    <t>LUMINÁRIA DE SOBREPOR QUADRADA PARA LÂMPADAS HALÓGENAS, COM ANÉIS DUPLOS ARTICULÁVEIS, EM ALUMÍNIO, PINTURA EPOXI, REF. 401 DA PARISLUX OU SIMILAR</t>
  </si>
  <si>
    <t>ARANDELA COM FOCO ÚNICO, REF. 1186 DA ILUMINAR OU SIMILAR</t>
  </si>
  <si>
    <t>PEDRA ITAPÉ 5X20CM</t>
  </si>
  <si>
    <t>VASO SANITÁRIO COM CAIXA DE DESCARGA ACOPLADA, LINHA THEMA ECOFLUSH, 3/6 LT, REF. 25353/25570, INCEPA OU SIMILAR</t>
  </si>
  <si>
    <t>ASSENTO PARA VASO SANITÁRIO, INCEPA, LINHA THEMA, REF. 25987 (OU SIMILAR)</t>
  </si>
  <si>
    <t>TORNEIRA PARA LAVATÓRIO, LORENZETTI, LINHA LORENQUADRA SWAN, REF.1194 C44 OU SIMILAR</t>
  </si>
  <si>
    <t>CUBA DE SEMI-ENCAIXE, DIM. 49 X 40CM, INCEPA, LINHA OCEAN PACIFIC, REF. 63027 OU SIIMILAR</t>
  </si>
  <si>
    <t>SOLEIRA GRANITO POLIDO VERDE UBATUBA 22 X 2CM</t>
  </si>
  <si>
    <t>ARANDELA DECORATTA REF: BR MAGILUZ OU SIMILAR</t>
  </si>
  <si>
    <t>LAMPADA DICRÓICA 50W/12V</t>
  </si>
  <si>
    <t>ARANDELA FOCO DUPLO, COR BRANCO, REF: 40/2, SERRA, DIMLUX OU SIMILAR</t>
  </si>
  <si>
    <t>LUMINARIA TIPO PENDENTE SIMPLES, REF: 1110/1, BIANCA OU SIMILAR</t>
  </si>
  <si>
    <t>LUMINARIA TIPO PLAFON, BLOCK MÉDIA, 19X19CM, REF:1L - YJ053601M, BRONZEART OU SIMILAR</t>
  </si>
  <si>
    <t>REFLETOR PARA LAMPADA HALOGENA PALITO 300W, COR BRANCO, REF: HFL3BC, BRONZEARTE OU SIMILAR</t>
  </si>
  <si>
    <t>LÂMPADA HALÓGENA BIPINO 50 W - 127V</t>
  </si>
  <si>
    <t>BANCADA EM MÁRMORE BEGE BAHIA, DIM 1.75 X 0.60M, COM RODOPIA DE 2CM E TESTEIRA DE 25CM</t>
  </si>
  <si>
    <t>LÂMPADA BIPINO G9 40 W - 127V</t>
  </si>
  <si>
    <t>LAMPADA HALÓGENA PALITO 300W, REF:J118MM R7S</t>
  </si>
  <si>
    <t>FORNECIMENTO E INSTALAÇÃO DE CARPETE COLORSTONE DA BEAULIEU E=6MM</t>
  </si>
  <si>
    <t>LAMPADA HALÓGENA REFLETORA 60W, REF: E-27 - R63</t>
  </si>
  <si>
    <t>PLACA DE IDENTIFICAÇÃO EM AÇO ESCOVADO, DOBRADO NAS EXTREMIDADES DIM. 21 X 11CM</t>
  </si>
  <si>
    <t>ESTRUTURA P/TABELA DE BASQUETE MÓVEL EM TUBO AÇO GALVANIZADO 2", COM TABELA E CESTA</t>
  </si>
  <si>
    <t>IMPERMEABILIZANTE SEMI-FLEXÍVEL COM TINTA ALFALTICA, BI-COMPONENTE, VIAPLUS 1000, VIAPOL OU SIMILAR</t>
  </si>
  <si>
    <t>LUVA REDUÇÃO CONCENTRICA FERRO GALVANIZADO D=2" X 1 1/2"</t>
  </si>
  <si>
    <t>PLANTA - ALPINIA VERMELHA (ALPINIA PURPURATA)</t>
  </si>
  <si>
    <t>GUARDA-CORPO EM TUBO DE AÇO INOX Ø=2", COM MONTANTES FLANGEADO EM TUBO INOX Ø=2" COM CONEXÃO CURVA NAS EXTREMIDADES, COM ACABAMENTO POLIDO, H=0,40M</t>
  </si>
  <si>
    <t>PROJETO ELÉTRICO DE EDIFICAÇÕES COMUNS INCLUINDO ÁREAS URBANIZADAS ATÉ 500M²</t>
  </si>
  <si>
    <t>PROJETO ELÉTRICO DE EDIFICAÇÕES COMUNS INCLUINDO ÁREAS URBANIZADAS ACIMA DE 500M²</t>
  </si>
  <si>
    <t>PROJETO ELÉTRICO DE EDIFICAÇÕES ESPECIAIS ( HOSPITAIS, FÁBRICAS, PENITENCIÁRIAS, ETC) COM GRUPO MOTOR GERADOR E SUBESTAÇÃO, INCLUINDO ÁREAS URBANIZADAS ATÉ 500M²</t>
  </si>
  <si>
    <t>PROJETO ELÉTRICO DE EDIFICAÇÕES ESPECIAIS ( HOSPITAIS, FÁBRICAS, PENITENCIÁRIAS, ETC) COM GRUPO MOTOR GERADOR E SUBESTAÇÃO, INCLUINDO ÁREAS URBANIZADAS ACIMA DE 500M²</t>
  </si>
  <si>
    <t>PROJETO DE ILUMINAÇÃO DE ÁREAS EXTERNAS (PRAÇAS, CALÇADÕES, ORLAS, COMPLEXO COM VÁRIAS EDIFICAÇÕES, ETC) ATÉ 100.000M²</t>
  </si>
  <si>
    <t>PROJETO DE ILUMINAÇÃO DE ÁREAS EXTERNAS (PRAÇAS, CALÇADÕES, ORLAS, COMPLEXO COM VÁRIAS EDIFICAÇÕES, ETC) ACIMA DE 100.000M²</t>
  </si>
  <si>
    <t>MOBILIZAÇÃO E INSTALÇÃO DE 01 EQUIPAMENTO DE SONDAGEM, DISTÂNCIA ACIMA DE 20 KM</t>
  </si>
  <si>
    <t>AS BUILT - COMO CONSTRUÍDO</t>
  </si>
  <si>
    <t>COTOVELO RF DE BRONZE / COBRE 15 X 1/2" REF.: 707-3 ELUMA OU SIMILAR</t>
  </si>
  <si>
    <t>POSTE F-5125 COM DUAS PETALAS, 2,00 MT, EM TUBO DE AÇO ZINCADO E PINTADO - LUSTRES PROJETO OU SIMILAR</t>
  </si>
  <si>
    <t>LUMINÁRIA DE SOBREPOR COM ALETAS, PARA LÂMPADA FLUORESCENTE, 4 X 16W, REF. C-2342, DA LUSTRES PROJETO OU SIMILAR</t>
  </si>
  <si>
    <t>LUMINÁRIA DE SOBREPOR COM ALETAS, PARA LÂMPADA FLUORESCENTE, 2 X 16W, REF. C-2359, DA LUSTRES PROJETO OU SIMILAR</t>
  </si>
  <si>
    <t>VALVULA RETENCAO 1/2" X P - 13 UGV</t>
  </si>
  <si>
    <t>VALVULA DE BLOQUEIO P / GÁS GLP, ROSCA COMAP OU SIMILAR</t>
  </si>
  <si>
    <t>VALVULA REGULADORA DE BAIXA PRESSÃO 2º ESTÁGIO, ALIANÇA OU SIMILAR</t>
  </si>
  <si>
    <t>VÁLVULA ESFÉRICA CORPO DE BRONZE Ø 1/2"</t>
  </si>
  <si>
    <t>BUCHA DE REDUÇÃO COBRE / BRONZE Ø 1/2" X 1/4"</t>
  </si>
  <si>
    <t>NIPLE DUPLO DE FERRO GALVANIZADO D=1/4"</t>
  </si>
  <si>
    <t>REGULADOR DE BAIXA PRESSÃO</t>
  </si>
  <si>
    <t>POSTE DECORATIVO EM ALUMINIO PRETO, P/ 1 GLOBO LEITOSO, H=2,00M, REF.PJ-30/1, CLARÃO OU SIMILAR</t>
  </si>
  <si>
    <t>DISJUNTOR MONOPOLAR DR 20 A, DISPOSITIVO RESIDUAL DIFERENCIAL, CORRENTE DE CARGA 30MA</t>
  </si>
  <si>
    <t>PROJETO HIDRAÚLICO COM ÁREA ATÉ 500M²</t>
  </si>
  <si>
    <t>PROJETO HIDRAÚLICO COM ÁREA ACIMA 500M²</t>
  </si>
  <si>
    <t>PROJETO DE COMBATE A INCÊNDIO COM ÁREA ATÉ 750M² ( COM EXTINTOR )</t>
  </si>
  <si>
    <t>ABRAÇADEIRA METÁLICA TIPO "D" DE 1 1/4"</t>
  </si>
  <si>
    <t>PROJETO DE GASES MEDICINAIS COM ÁREA ATÉ 500M²</t>
  </si>
  <si>
    <t>PROJETO DE GASES MEDICINAIS COM ÁREA ACIMA DE 500M²</t>
  </si>
  <si>
    <t>RALO HEMISFÉRICO EM Fº Fº, TIPO ABACAXI Ø 150MM</t>
  </si>
  <si>
    <t>PAINEL PARA SHAFT DE 1,10 X 0,65 SEM VISITA E COM ACESSÓRIOS</t>
  </si>
  <si>
    <t>PAINEL PARA SHAFT DE 1,00 X 0,65 SEM VISITA E COM ACESSÓRIOS</t>
  </si>
  <si>
    <t>FECHADURA (TARJETA) LIVRE-OCUPADO P/PORTA SANITARIO, REF.032-CR, BOTÃO 26,5MM, PADO OU SIMILAR</t>
  </si>
  <si>
    <t>GLOBO LEITOSO BRANCO 15CM PARA POSTE DECORATIVO, CLARÃO OU SIMILAR</t>
  </si>
  <si>
    <t>BARRA ARTICULADA PARA SANITÁRIOS DE DEFICIENTES FÍSICOS, DECA 2315 EBR, L=60 CM, OU SIMILAR</t>
  </si>
  <si>
    <t>COLUNA SUSPENSA DE LOUÇA PARA LAVATÓRIO, LINHA VOGUE PLUS CONFORTO, REF: C-510, DECA OU SIMILAR</t>
  </si>
  <si>
    <t>CURVA 90° LONGA PVC RIGIDO P/ESGOTO, D= 200MM</t>
  </si>
  <si>
    <t>QUADRO DE COMANDO PARA 2 BOMBAS DE RECALQUES DE 5 CV, TRIFÁSICA, 220 VOLTS COM CHAVE SELETORA, ACIONAMENTO MANUAL / AUTOMÁTICO, RELÉ DE SOBRECARGA E CONTATORA</t>
  </si>
  <si>
    <t>CERÂMICA 60 X 60 CM, ELIANE, COR BEGE, LINHA BIANCO PLUS POLIDO (PORCELANATO) OU SIMILAR</t>
  </si>
  <si>
    <t>REJUNTE COM ARGAMASSA EPÓXI P/REVESTIMENTOS CERÂMICOS, PORCELANATOS E PEDRAS ESPECIAIS, KIT EPÓXI FINO TOQUE, PORTOKOLL OU SIMILAR</t>
  </si>
  <si>
    <t>CABO DE COBRE NÚ 10 MM2 - CLASSE 2A</t>
  </si>
  <si>
    <t>PLACA EM ACRÍLICO BRANCO LEITOSO DUPLA, TIPO SANDUICHE, COM APLICAÇÃO DE ADESIVO SOBREPOSTO</t>
  </si>
  <si>
    <t>CHAPA DE ALUMÍNIO LISA 22, DIMENSÕES 2,0X1,0MX0,71MM - 4,07KG</t>
  </si>
  <si>
    <t>CHAPA DE AÇO GALVANIZADO Nº 26 - (4,425 KG/M²) - E=0,5MM - DIMENSÕES 2,00X1,00M</t>
  </si>
  <si>
    <t>CANTO PWLL SL</t>
  </si>
  <si>
    <t>PLANTA - JIBÓIA (EPIPREMNUM PINNATUM)</t>
  </si>
  <si>
    <t>PLANTA - MOREIA (DIETES BICOLOR)</t>
  </si>
  <si>
    <t>PLANTA - HIBISCO VERMELHO (HIBISCUS ROSA-SINENSIS)</t>
  </si>
  <si>
    <t>BOMBA DE RECIRCULAÇÃO DE ÁGUA PRIMÁRIA MODELO INI-32-250 IMBL OU SIMILAR</t>
  </si>
  <si>
    <t>TUBO DE COBRE FLEXÍVEL Ø 1/4" - 6,35MM, E= 1MM (0,123 KG/M)</t>
  </si>
  <si>
    <t>TUBO DE COBRE FLEXÍVEL Ø 3/8" - 9,53MM, E=1MM</t>
  </si>
  <si>
    <t>TUBO DE COBRE FLEXÍVEL Ø 1/2" - 12,7MM, E= 1MM</t>
  </si>
  <si>
    <t>TUBO DE COBRE FLEXÍVEL Ø 5/8" - 15,87MM, E= 1MM</t>
  </si>
  <si>
    <t>TUBO DE COBRE FLEXÍVEL Ø 3/4" - 19,05MM, E= 1MM</t>
  </si>
  <si>
    <t>TUBO DE COBRE FLEXÍVEL Ø 7/8" - 22,23MM, E= 1MM</t>
  </si>
  <si>
    <t>TUBO DE COBRE FLEXÍVEL Ø 1" - 25,40MM, E= 1MM</t>
  </si>
  <si>
    <t>TUBO DE COBRE FLEXÍVEL Ø 1 1/8" - 28MM, E= 1MM</t>
  </si>
  <si>
    <t>BOX CMZ SPFT Ø 3/4"</t>
  </si>
  <si>
    <t>ESCADA HORIZONTAL EM AÇO GALVANIZADO Ø=2", DIM: 0,82X3,98X1,80M, INCLUSIVE APLICAÇÃO DE ZARCÃO E PINTADA COM ESMALTE SINTÉTICO, SERGIPARK OU SIMILAR</t>
  </si>
  <si>
    <t>CURVA 11º15' DE PVC JE, PONTA / BOLSA, D= 50MM</t>
  </si>
  <si>
    <t>LUMINÁRIA DE EMERGÊNCIA 2 X 8W, G-LIGHT OU SIMILAR</t>
  </si>
  <si>
    <t>SWITCH 08 PORTAS 10/100 MBPS</t>
  </si>
  <si>
    <t>PLANTA - PALMEIRA FÊNIX (PHOENIX ROEBELINII)</t>
  </si>
  <si>
    <t>RODOPIA EM GRANITO CINZA ANDORINHA, L=10CM, E=2CM, COM ACABAMENTO ABOLEADO</t>
  </si>
  <si>
    <t>FILETE EM GRANITO CINZA ANDORINHA, L=4 CM, E= 2 CM, COM ACABAMENTO ABOLEADO</t>
  </si>
  <si>
    <t>CURVA COBRE 90º Ø 1/4" - 6,35MM</t>
  </si>
  <si>
    <t>BANHEIRA EM FIBRA DE VIDRO, COM AS SEGUINTES DIMENSÕES: LARGURA DO FUNDO 37CM, LARGURA SUPERIOR 60CM, ALTURA 35CM E COMPRIMENTO DE 1,70M</t>
  </si>
  <si>
    <t>TOMADA DUPLA PARA LÓGICA RJ45, 4"X4", EMBUTIR, COMPLETA</t>
  </si>
  <si>
    <t>ELETROCALHA METÁLICA PERFURADA 600 X 100 X 3000 MM, LEITOFORT (MOPA OU SIMILAR)</t>
  </si>
  <si>
    <t>TÊ HORIZONTAL 600 X 155MM PARA ELETROCALHA METÁLICA, LEITOFORT (REF. MOPA OU SIMILAR)</t>
  </si>
  <si>
    <t>CURVA HORIZONTAL 600 X 155 MM PARA ELETROCALHA METÁLICA, 90°, LEITOFORT (REF.: MOPA OU SIMILAR)</t>
  </si>
  <si>
    <t>COTOVELO 90º RETO 600 X 100 MM PARA ELETROCALHA METÁLICA, LEITOFORT (REF.: MOPA OU SIMILAR)</t>
  </si>
  <si>
    <t>JUNÇÃO COM ABA 100 MM PARA ELETROCALHA METÁLICA, LEITOFORT (REF.: MOPA OU SIMILAR)</t>
  </si>
  <si>
    <t>TÉCNICO CADASTRO - MENSALISTA (176 HORAS)</t>
  </si>
  <si>
    <t>FILETE EM GRANITO CINZA ANDORINHA H=15 CM</t>
  </si>
  <si>
    <t>CABO DE COBRE NÚ 95 MM2 - 2 AWG</t>
  </si>
  <si>
    <t>REATOR ELETRÔNICO PARA LÂMPADA FLUORESCENTE 2 X 16W</t>
  </si>
  <si>
    <t>LUMINÁRIA DE EMBUTIR COM ALETAS, PARA LÂMPADA FLUORESCENTE, 2 X 16W, REF. C-2359, DA LUSTRES PROJETO OU SIMILAR</t>
  </si>
  <si>
    <t>LUMINÁRIA DE EMBUTIR COM ALETAS, PARA LÂMPADA FLUORESCENTE, 4 X 16W, REF. C-2342, DA LUSTRES PROJETO OU SIMILAR</t>
  </si>
  <si>
    <t>LUMINÁRIA TIPO PLAFON (SOBREPOR) C/DIFUSOR EM VIDRO FOSCO REF:DP-2073-01, LUSTRE PROJETO OU SIMILAR</t>
  </si>
  <si>
    <t>ARANDELA DE USO EXTERNO EM ALUMÍNIO PINTADO, COM DIFUSOR EM VIDRO TRANSPARENTE, REF: DP-2011-01, LUSTRES PROJETO OU SIMILAR</t>
  </si>
  <si>
    <t>LUMINÁRIA TIPO OLHO DE BOI, EM ALUMINIO PINTADO, REF: C-2326, LUSTRE PROJETO OU SIMILAR</t>
  </si>
  <si>
    <t>ACOPLADOR DE CAIXA PARA CANALETA 110X20MM, "SISTEMA X", REF.6750 53, PIAL LEGRAND OU SIMILAR</t>
  </si>
  <si>
    <t>INTERRUPTOR COM CONTROLE PARA VENTILADOR DE TETO, REF.1331-V2, SIEMENS OU SIMILAR</t>
  </si>
  <si>
    <t>MOBILIZAÇÃO E INSTALAÇÃO DE 01 EQUIPAMENTO DE SONDAGEM, DISTÂNCIA ATÉ 10KM</t>
  </si>
  <si>
    <t>MOBILIZAÇÃO E INSTALAÇÃO DE 01 EQUIPAMENTO DE SONDAGEM, DISTÂNCIA MAIOR QUE 10KM E ATÉ 20KM</t>
  </si>
  <si>
    <t>CURVA VERTICAL 600 X 155 MM PARA ELETROCALHA METÁLICA, (REF.: MOPA OU SIMILAR)</t>
  </si>
  <si>
    <t>CRUZETA 90º 600 X 155 MM PARA ELETROCALHA PERFURADA METÁLICA (REF.: MOPA OU SIMILAR)</t>
  </si>
  <si>
    <t>TOMADA DUPLA PARA LÓGICA RJ45, 4"X2", EMBUTIR, COMPLETA, REF.0605, FAME OU SIMILAR</t>
  </si>
  <si>
    <t>TOMADA DUPLA PARA TELEFONE PADRÃO TELEBRÁS, 4"X4", INCLUSIVE RJ11, EMBUTIR, COMPLETA, REF.57140/072, TRAMONTINA OU SIMILAR</t>
  </si>
  <si>
    <t>CURVA COBRE, SOLDA E ROSCA, D=3/4"X22MM</t>
  </si>
  <si>
    <t>LAJE PRÉ-FABRICADA TRELIÇADA PARA PISO OU COBERTURA, H=16CM, EL. ENCHIMENTO EM BLOCO EPS, H=12CM</t>
  </si>
  <si>
    <t>CORPO PARA CAIXA SIFONADA 100X100X50MM, PVC, TIGRE OU SIMILAR</t>
  </si>
  <si>
    <t>TAMPA CEGA REDONDA BRANCA P/CAIXA SIFONADA OU RALO, D=100MM</t>
  </si>
  <si>
    <t>CENTRAL DE LUZ DE EMERGENCIA 300W/12V, CAIXA PLASTICA, MODELO ILU 300PC, REF.GEVI GAMMA OU SIMILAR</t>
  </si>
  <si>
    <t>QUADRO DE COMANDO PARA 2 BOMBAS DE RECALQUES DE 1/3 A 2 CV, TRIFÁSICA, 220 VOLTS, COM CHAVE SELETORA, ACIONAMENTO MANUAL/AUTOMÁTICO, RELÉ DE SOBRECARGA E CONTATORA</t>
  </si>
  <si>
    <t>CORRIMÃO DE ALUMÍNIO QUADRADO 4X4CM</t>
  </si>
  <si>
    <t>CAIXA COM REGULADOR 2º ESTÁGIO (INSTALAÇÃO GÁS)</t>
  </si>
  <si>
    <t>CHAPA DE AÇO GALVANIZADO Nº 24 - E=0,65MM - DIMENSÕES 2,00X1,00M (5,645 KG/M2)</t>
  </si>
  <si>
    <t>CONECTOR FEMEA DE COBRE, SOLDA E ROSCA 22MM X 3/4" (INSTAL.GÁS)</t>
  </si>
  <si>
    <t>CONECTOR MACHO DE LATÃO, COBRE OU BRONZE, SOLDA E ROSCA 3/4" X 22 MM</t>
  </si>
  <si>
    <t>CENTRAL PABX HÍBRIDA, CAPACIDADE 16 LINHAS E 40 RAMAIS, MOD.IMPACTA 94, INTELBRÁS OU SIMILAR</t>
  </si>
  <si>
    <t>LETRAS AÇO ESCOVADO 40 X 40CM</t>
  </si>
  <si>
    <t>BARRA ROSCADA ZINCADA Ø 1/4"</t>
  </si>
  <si>
    <t>VÁLVULA RETENÇÃO EM LATÃO COM ROSCA DE 1/2"NPT X 5/8"UNC, REF. X P-13 UCV, P/INSTALAÇÕES GÁS</t>
  </si>
  <si>
    <t>SOLEIRA GRANITO POLIDO VERDE UBATUBA 18 X 2CM</t>
  </si>
  <si>
    <t>PELICULA (FILME) TIPO FUMÊ ESPELHADO - APLICADO</t>
  </si>
  <si>
    <t>ESTRUTURA ESPACIAL FORMATO PIRAMIDAL, CONFECCIONADA EM TUBO DE ALUMINIO REDONDO D=4" (P/GINÁSIO PADRÃO - PROG.SERGIPE-CIDADE)</t>
  </si>
  <si>
    <t>ISOLAMENTO ESPONJOSO ELASTOMÉRICO PARA TUBO DE COBRE 5/8"</t>
  </si>
  <si>
    <t>ISOLAMENTO ESPONJOSO ELASTOMÉRICO PARA TUBO DE COBRE 7/8"</t>
  </si>
  <si>
    <t>ISOLAMENTO ESPONJOSO ELASTOMÉRICO PARA TUBO DE COBRE 1 1/8"</t>
  </si>
  <si>
    <t>BOCAL PARA CALHA PLUVIAL DE PVC (170X100MM), AMANCO OU SIMILAR</t>
  </si>
  <si>
    <t>ACOPLAMENTO PARA CALHA PLUVIAL DE PVC (100MM), AMANCO OU SIMILAR</t>
  </si>
  <si>
    <t>GRADE DE PROTEÇÃO C/ BARRA REDONDA FERRO 3/4"</t>
  </si>
  <si>
    <t>BARRA DE ALUMINIO, MACIÇA, SEÇÃO QUADRADA 1/4" X 1/4", COM 6M</t>
  </si>
  <si>
    <t>LUMINÁRIA AUTONOMA DE EMERGÊNCIA 2 X 55W, LUXTRON OU SIMILAR</t>
  </si>
  <si>
    <t>TUBO PVC P/IRRIGAÇÃO LF PN 40 JE Ø 150MM, LINHA IRRIGA-LF, TIGRE OU SIMILAR</t>
  </si>
  <si>
    <t>ACIONADOR MANUAL (BOTOEIRA) TIPO QUEBRA-VIDRO, P/INCENDIO</t>
  </si>
  <si>
    <t>CAIXA SIFONADA REDONDA, CORPO GIRATÓRIO, COM 5 ENTRADAS DE 40MM E 1 SAIDA DE 75MM, D=150X170X75MM, COM GRELHA, PVC BRANCO, TIGRE OU SIMILAR</t>
  </si>
  <si>
    <t>JUNTA DE DILATAÇÃO ELASTICA (PVC), TIPO O-12, FUGENBAND, VEDACIT OU SIMILAR</t>
  </si>
  <si>
    <t>SWITCH 16 PORTAS 10/100 MBPS</t>
  </si>
  <si>
    <t>SWITCH 24 PORTAS 10/100 MBPS</t>
  </si>
  <si>
    <t>BOMBA SCHNEIDER MOD BPI, 5CV, C/MOTOR ELÉTRICO, SUCÇÃO E RECALQUE D=2 1/2" X 2 1/2" (INCENDIO)</t>
  </si>
  <si>
    <t>MOBILIZAÇÃO E DESMOBILIZAÇÃO DE PESSOAL E EQUIPAMENTOS DE SONDAGEM POR POÇO DE VISITA E A TRADO EM ARACAJU</t>
  </si>
  <si>
    <t>MOBILIZAÇÃO E DESMOBILIZAÇÃO DE PESSOAL E EQUIPAMENTOS DE SONDAGEM POR POÇO DE VISITA E A TRADO ATÉ 30 KM DE ARACAJU</t>
  </si>
  <si>
    <t>MOBILIZAÇÃO E DESMOBILIZAÇÃO DE PESSOAL E EQUIPAMENTOS DE SONDAGEM POR POÇO DE VISITA E A TRADO - 31 A 60 KM DE ARACAJU</t>
  </si>
  <si>
    <t>MOBILIZAÇÃO E DESMOBILIZAÇÃO DE PESSOAL E EQUIPAMENTOS DE SONDAGEM POR POÇO DE VISITA E A TRADO - 61 A 100 KM DE ARACAJU</t>
  </si>
  <si>
    <t>MOBILIZAÇÃO E DESMOBILIZAÇÃO DE PESSOAL E EQUIPAMENTOS DE SONDAGEM POR POÇO DE VISITA E A TRADO - MAIOR QUE 100 KM DE ARACAJU</t>
  </si>
  <si>
    <t>SONDAGEM - TAXA DE PERCOLAÇÃO</t>
  </si>
  <si>
    <t>CENTRAL DE ALARME E DETECÇÃO DE INCENDIO, CAPACIDADE: 2 BATERIAS, 8 LAÇOS, COM 2 LINHAS, MOD.VR-8L, VERIN OU SIMILAR</t>
  </si>
  <si>
    <t>LETRAS AÇO ESCOVADO 20 X 40CM</t>
  </si>
  <si>
    <t>LETRAS AÇO ESCOVADO 50 X 50CM</t>
  </si>
  <si>
    <t>LETRAS AÇO ESCOVADO 45 X 45CM</t>
  </si>
  <si>
    <t>LETRAS AÇO INOX 20 X 40CM</t>
  </si>
  <si>
    <t>LETRAS AÇO INOX 40 X 40CM</t>
  </si>
  <si>
    <t>LETRAS AÇO INOX 50 X 50CM</t>
  </si>
  <si>
    <t>LETRAS AÇO INOX 45 X 45CM</t>
  </si>
  <si>
    <t>PARAFUSO CABEÇA SEXTAVADA 1/4" X 3/4"</t>
  </si>
  <si>
    <t>DISJUNTOR MONOPOLAR DR 25 A, DISPOSITIVO RESIDUAL DIFERENCIAL</t>
  </si>
  <si>
    <t>COLARINHO DE ALUMINIO PARA DUTO FLEXIVEL SEM REGISTRO D=150MM</t>
  </si>
  <si>
    <t>MASSA 3M P/CALAFETAÇÃO</t>
  </si>
  <si>
    <t>GRELHA DUPLA DEFLEXÃO COM REGISTRO 250X150MM</t>
  </si>
  <si>
    <t>UNIÃO C/ASSENTO CÔNICO EM BRONZE D=1/2"</t>
  </si>
  <si>
    <t>UNIÃO C/ASSENTO CÔNICO EM BRONZE D=3/4"</t>
  </si>
  <si>
    <t>UNIÃO C/ASSENTO CÔNICO EM BRONZE D=1"</t>
  </si>
  <si>
    <t>BUCHA REDUÇÃO FERRO GALVANIZADO D=1.1/4 " X 3/4"</t>
  </si>
  <si>
    <t>CAMPAINHA (ALARME) TIPO GONGO 4" VCC, P/INCENDIO, REF.GEVI GAMMA OU SIMILAR</t>
  </si>
  <si>
    <t>UNIDADE EVAPORADORA TIPO TETO APARENTE SET-FREE RPC6,0 FSNB1</t>
  </si>
  <si>
    <t>LUMINÁRIA INDUSTRIAL, SEM VIDRO, COM ALOJAMENTO REDONDO, FACHO CONCENTRADO, COM HASTE DE 1,00 M, REF. B-1127 DA LUSTRES PROJETO OU SIMILAR</t>
  </si>
  <si>
    <t>ARANDELA DE USO EXTERNO EM TUBO DE AÇO ZINCADO E PINTADO, COM DIFUSOR EM VIDRO LEITOSO BRILHANTE, DA XOULUX, REF. B-706/1 OU SIMILAR</t>
  </si>
  <si>
    <t>PISO VINÍLICO FLEXÍVEL (DISSIPADOR DE ELETRICIDADE ESTÁTICA), DIM. 61 X 61 CM, E = 2MM, REF. TRAFFIC ELS DA FADEMAC OU SIMILAR - FORNECIMENTO E INSTALAÇÃO, INCLUSIVE FITA DE COBRE E SOLDA</t>
  </si>
  <si>
    <t>CORTINA DIVISÓRIA DE LEITO EM PVC (VINIL), LARGURA DE 1,80M, COM TRILHOS E ACESSÓRIOS, DA BR GOODS OU SIMILAR</t>
  </si>
  <si>
    <t>RESFRIADOR DE LÍQUIDO, 100 TR - COMPRESSOR PARAFUSO - GÁS R407-C, MICROPROCESADOR</t>
  </si>
  <si>
    <t>PLACAR ELETRÔNICO POLIESPORTIVO, DIM. 2,00 X 1,00 X 0,09M, COM JORNAL ELETRÔNICO, MOD. HS2010J DA TECNODIS OU SIMILAR</t>
  </si>
  <si>
    <t>PLACAR ELETRÔNICO POLIESPORTIVO, DIM. 3,00 X 1,00 X 0,09M, COM JORNAL ELETRÔNICO, MOD. HS3010J DA TECNODIS OU SIMILAR</t>
  </si>
  <si>
    <t>IMPLANTAÇÃO DE MARCOS DE CONCRETO</t>
  </si>
  <si>
    <t>EQUIPE TOPOGRÁFICA DE CAMPO COMPLETA ( COM EQUIPAMENTO)</t>
  </si>
  <si>
    <t>EQUIPE TOPOGRÁFICA DE CAMPO COMPLETA ( COM EQUIPAMENTO) E ESCRITÓRIO (PROCESSAMENTO E DESENHO)</t>
  </si>
  <si>
    <t>FILTRO DE ÁGUA TIPO "Y" Ø 1 1/4"</t>
  </si>
  <si>
    <t>GABINETE DE VENTILAÇÃO DE 400M³/H E 10MMCA, OTAM OU SIMILAR</t>
  </si>
  <si>
    <t>GABINETE DE VENTILAÇÃO DE 500M³/H E 15MMCA, OTAM OU SIMILAR</t>
  </si>
  <si>
    <t>GABINETE DE VENTILAÇÃO DE 600M³/H E 15MMCA, OTAM OU SIMILAR</t>
  </si>
  <si>
    <t>GABINETE DE VENTILAÇÃO DE 1000M³/H E 10MMCA, OTAM OU SIMILAR</t>
  </si>
  <si>
    <t>GABINETE DE VENTILAÇÃO DE 1.200M³/H E 20MMCA, MARCA: OTAM OU SIMILAR</t>
  </si>
  <si>
    <t>ALUGUEL DE ESCADA DE MARINHEIRO C/ PROTEÇÃO, PARA ANDAIME FACHADEIRO (ALUGUEL MENSAL) UND X MÊS - ALTURA=2,00M</t>
  </si>
  <si>
    <t>PARAFUSO Ø 5/8" - BARRA COM 1M - SEM CABEÇA</t>
  </si>
  <si>
    <t>PORCA PARA PARAFUSO DE 3/4"</t>
  </si>
  <si>
    <t>PORCA SEXTAVADA 5/8"</t>
  </si>
  <si>
    <t>PEÇA DE MADEIRA MASSARANDUBA 5 X 24 CM (0,012 M³/M)</t>
  </si>
  <si>
    <t>CABO DE COBRE PP CORDPLAST 4 X 6,0 MM2, 450/750V</t>
  </si>
  <si>
    <t>PARAFUSO CABEÇA SEXTAVADA, 3/4" X 4"</t>
  </si>
  <si>
    <t>ESTICADOR PARA CABO DE AÇO, OLHAL-OLHAL, DIÂMETRO DA PORCA 1 1/8" - CARGA DE TRABALHO 5.500KG</t>
  </si>
  <si>
    <t>SOQUETE TIPO CUNHA PARA CABO DE AÇO D=7/8" - CARGA MÁXIMA DE TRABALHO = 6.000KG</t>
  </si>
  <si>
    <t>PARAFUSO EM AÇO INOX, CABEÇA SEXTAVADA 5/16" X 70</t>
  </si>
  <si>
    <t>PARAFUSO EM AÇO INOX, CABEÇA SEXTAVADA 3/8" X 70</t>
  </si>
  <si>
    <t>HASTE DE ATERRAMENTO GALVANIZADA A FOGO 3/8" X 3,45M (RE-BAR) TEL-760</t>
  </si>
  <si>
    <t>CLIPS 3/8" , P/HASTE DE ATERRAMENTO GALVANIZADA, REF:TEL-5238</t>
  </si>
  <si>
    <t>PARAFUSO CABEÇA SEXTAVADA 1/2" X 6"</t>
  </si>
  <si>
    <t>SUPORTE METÁLICO EM CHAPA DE AÇO E=1/2", DIM. 18CM X 25CM, PINTADA COM EPOX E ESMALTE SINTÉTICO 2 DEMÃOS CADA, COM 4 FUROS DIAM. 17,5MM</t>
  </si>
  <si>
    <t>SUPORTE METÁLICO EM 2 CHAPAS DE AÇO SOLDADAS E=1/2", DIM. [18CM X 25CM]+[18 A 10CM X 15CM], PINTADAS COM EPOX E ESMALTE SINTÉTICO DUAS DEMÃOS CADA, COM UM FURO DIAM. 24MM</t>
  </si>
  <si>
    <t>SUPORTE METÁLICO EM CHAPA DE AÇO E=1/4", DIM. 20CM X 40CM, PINTADA COM EPOX E ESMALTE SINTÉTICO 2 DEMÃOS CADA, COM 12 FUROS DIAM. 14MM</t>
  </si>
  <si>
    <t>SUPORTE METÁLICO EM CHAPA DE AÇO E=1/4", DIM. [15CM A 36CM] X 96CM, PINTADA COM EPOX E ESMALTE SINTÉTICO 2 DEMÃOS CADA, COM 7 FUROS DIAM. 14MM</t>
  </si>
  <si>
    <t>PLACA DE IDENTIFICAÇÃO EM ALUMINIO DIM. 1,00 X 1,00</t>
  </si>
  <si>
    <t>PARAFUSO CABEÇA SEXTAVADA 1/2" X 7"</t>
  </si>
  <si>
    <t>ARRUELA DE PRESSÃO 1/2"</t>
  </si>
  <si>
    <t>SUPORTE METÁLICO EM CHAPA DE AÇO E=1/4", DIM. 12CM X 30CM, PINTADA COM EPOX E ESMALTE SINTÉTICO 2 DEMÃOS CADA, COM 5 FUROS DIAM. 14MM</t>
  </si>
  <si>
    <t>ARRUELA DE PRESSÃO 5/8"</t>
  </si>
  <si>
    <t>LUMINÁRIA P/ILUMINAÇÃO PÚBLICA DE AVENIDAS C/ REFRATOR EM VIDRO, TECNOLUX CW-400 (OU SIMILAR)</t>
  </si>
  <si>
    <t>PASTILHA EM PORCELANA ESMALTADA, 2,5 X 2,5 CM, COR VERMELHO AÇORES, REF: SG 8010/0, LINHA ATLANTICO, MARCA ATLAS OU SIMILAR</t>
  </si>
  <si>
    <t>TERMINAL DE COMPRESSÃO PARA CABO DE 300 MM2</t>
  </si>
  <si>
    <t>ALICATE DE COMPRESSÃO PARA TERMINAIS DE COMPRESSÃO DE CABOS COM SEÇÃO ATÉ 120MM2</t>
  </si>
  <si>
    <t>ALICATE DE COMPRESSÃO PARA TERMINAIS DE COMPRESSÃO DE CABOS COM SEÇÃO ATÉ 150MM2 A 300MM2</t>
  </si>
  <si>
    <t>PARAFUSO COM ROSCA SOBERBA GALVANIZADO 110X8MM</t>
  </si>
  <si>
    <t>FIO DE NYLON</t>
  </si>
  <si>
    <t>SACO PLÁSTICO EM DE POLIPROPILENO PARA 50KG</t>
  </si>
  <si>
    <t>CINTO ( CINTURÃO ) DE SEGURANÇA</t>
  </si>
  <si>
    <t>PASTILHA DE VIDRO, 3 X 3CM, MARCA ELIANE, COR VERMELHA BLOCK, PLACA 30X30CM</t>
  </si>
  <si>
    <t>LETRA DE COMPENSADO DE - 25 X 25 X 2CM</t>
  </si>
  <si>
    <t>POSTE CONCRETO DUPLO T (DT) 25/800</t>
  </si>
  <si>
    <t>SINALIZADOR AUDIO-VISUAL COM LÂMPADA PARA GARAGEM, REF. PB03F9A</t>
  </si>
  <si>
    <t>BÚRICA EM TUBO GALVANIZADO, MONTANTES DE TUBOS 4", MEDINDO 2,70M, SUPORTES EM TUBOS 2", POLICARBONATO ALVEOLAR E=8MM, MED 7,00 X 2,00M, BANCOS EM TUBO GALV.1 1/2", C/ CH. GALV. 14, FECHAMENTO DO FUNDO EM CHAPA GALV. 18, C/ PINTURA AUTOMOTIVA PU</t>
  </si>
  <si>
    <t>BANCO DE RESERVA PARA CAMPO DE FUTEBOL COM COBERTURA - 2,41X1,5X4M - 8 LUGARES - PHYSICUS OU SIMILAR</t>
  </si>
  <si>
    <t>CHAPA TRAPEZPOIDAL DE AÇO PARA LAJE STEEL DECK MF75, E= 0,80MM</t>
  </si>
  <si>
    <t>COMPRESSOR CHIAPERINI AR DIRETO G3 COM KIT PINTURA, LIMPEZA, ENCHER E CALIBRAR PNEUS</t>
  </si>
  <si>
    <t>BROCA SDS PLUS 12X260MM</t>
  </si>
  <si>
    <t>MANGUEIRA EM POLIETILENO LINEAR DE BAIXA DENSIDADE, PERFURADA A RAIO LASER, PARA IRRIGAÇÃO, COM Ø=28MM, REF. I100/15, DA SANTENO OU SIMILAR</t>
  </si>
  <si>
    <t>PEÇA DE MADEIRA 3A/4A QUALIDADE 7,5 X 12,5 CM (3" X 5") - 0,009375M3/M, NÃO APARELHADA</t>
  </si>
  <si>
    <t>PEÇA DE MADEIRA MASSARANDUBA 7,5 X 15,0 (3" X 6") NÃO APARELHADA</t>
  </si>
  <si>
    <t>BATE MACA EM CHAPA DE AÇO INOX 304, ESP. 1,0MM ACAB. POLIDO OU ESCOVADO, DIM. 800X200MM</t>
  </si>
  <si>
    <t>TAMPO EM CHAPA INOX - 304, DIMENSÕES 4,47 X 0,60M, POLIDO OU ESCOVADO</t>
  </si>
  <si>
    <t>GRADIL NYLOFOR 3D, MALHA 20X5CM, Ø 5MM 250X103 CM, PINTURA BRANCA, VERDE E PRETA, BELGO OU SIMILAR, INCLUSIVE POSTES E ACESSÓRIOS</t>
  </si>
  <si>
    <t>POSTE DE GRADIL NYLOFOR 3D, H=1,50M, SEÇÃO DE 4X6CM, PINTURA BRANCA, BELGO OU SIMILAR</t>
  </si>
  <si>
    <t>GUARDA-CORPO TUBO FERRO GALVANIZADO 1 1/2", ALT=98CM, P/FIXAÇÃO EM PISO, (MODELO P/CADEIRANTES)</t>
  </si>
  <si>
    <t>GUARDA-CORPO EM TUBO DE AÇO INOX Ø=1 1/2", DUPLO, MONTANTES E FECHAMENTO EM TUBO 1 1/2", H= 96CM, C/ACABAMENTO POLIDO, P/FIXAÇÃO EM PISO</t>
  </si>
  <si>
    <t>GUARDA-CORPO EM TUBO DE AÇO INOX Ø=1 1/2", DUPLO, P/FIXAÇÃO NA PAREDE, L=28CM, C/ACABAMENTO POLIDO</t>
  </si>
  <si>
    <t>VERGALHÃO DE COBRE ELETROLÍTICO DE 1/4"</t>
  </si>
  <si>
    <t>PASTILHA DE VIDRO, 2,5 X 2,5 CM, COR VERMELHO, REF: D 4010, LINHA CRISTAL, MARCA VITROCOLORI OU SIMILAR</t>
  </si>
  <si>
    <t>VERNIZ POLISTEN-STAIN P/PROTEÇÃO DE SUPERFÍCIES DE MADEIRA, AÇÃO FUNGICIDA E INSETICIDA, COR TRANSPARENTE, SAYERLACK OU SIMILAR</t>
  </si>
  <si>
    <t>DISJUNTOR BIPOLAR DR 25 A, DISPOSITIVO RESIDUAL DIFERENCIAL, TIPO AC, 30MA</t>
  </si>
  <si>
    <t>DISJUNTOR BIPOLAR DR 63 A, DISPOSITIVO RESIDUAL DIFERENCIAL, TIPO AC, 30MA</t>
  </si>
  <si>
    <t>EXECUÇÃO DE ESTACA ROTATIVA INJETADA, EXCLUSIVE CIMENTO, AGREGADOS E AÇO - Ø250MM</t>
  </si>
  <si>
    <t>PLACAR ELETRÔNICO PARA ESTÁDIO DE FUTEBOL MOD. ESF-02/6, TECNODIS OU SIMILAR</t>
  </si>
  <si>
    <t>TERMINAL DE COMPRESSÃO PRÉ ISOLADO TIPO GARFO PARA CABO 6,0 MM2</t>
  </si>
  <si>
    <t>CABO TELEFONICO CCI 3 VIAS BITOLA 0,26 OU 0,24</t>
  </si>
  <si>
    <t>LUMINÁRIA EXTERNA TIPO ARANDELA, REF.CWA-377, P/FIXAÇÃO NA PAREDE COM BASE EM AÇO ZINCADO, GLOBO POLIET. LEITOSO, TECNOLUX OU SIMILAR</t>
  </si>
  <si>
    <t>SINALIZAÇÃO LUMINOSA COM LED PARA HOSPITAIS</t>
  </si>
  <si>
    <t>LUMINÁRIA DE EMBUTIR NO FORRO, REF.CE-2495, EM ALUMINIO REPUXADO, TECNOLUX OU SIMILAR</t>
  </si>
  <si>
    <t>LUMINÁRIA DE EMBUTIR EM GRAMADOS OU JARDINS, REF.BW-544, EM ALUMINIO FUNDIDO, COM VIDRO TEMPERADO, TECNOLUX OU SIMILAR</t>
  </si>
  <si>
    <t>ACIONADOR DE PACIENTE "LEITO" APC/1 C PRES ENFERMEIRA</t>
  </si>
  <si>
    <t>CENTRAL POSTO DE ENFERMAGEM CONVENCIONAL SCD/1 - MONITORAMENTO</t>
  </si>
  <si>
    <t>EXECUÇÃO DE ESTACA ROTATIVA INJETADA, EXCLUSIVE CIMENTO, AGREGADOS E AÇO - Ø300MM</t>
  </si>
  <si>
    <t>EXECUÇÃO DE ESTACA ROTATIVA INJETADA, EXCLUSIVE CIMENTO, AGREGADOS E AÇO - Ø320MM</t>
  </si>
  <si>
    <t>GRUPO GERADOR, MODELO GEHC-260, HEIMER OU SIMILAR, POTENCIA STAND-BY 260KVA E POTENCIA CONTINUA 234KVA, TENSÃO:220/127V, FREQUENCIA 60 HZ, C/QUADRO COMANDO AUTOMATICO, MOTOR DIESEL 6CTAA8.3-G1, CONSUMO:50 L/H</t>
  </si>
  <si>
    <t>TAMPÃO EM LATÃO COM CORRENTE, D= 2 1/2", PARA ENGATE RÁPIDO (INCENDIO)</t>
  </si>
  <si>
    <t>FAIXA DE MADEIRA DE LEI (MUIRACATIARA) APARELHADA 20 X 2,5CM (0,005 M³/M)</t>
  </si>
  <si>
    <t>LOCAÇÃO DE CAIXA COLETORA DE ENTULHO CAPACIDADE 5 M³ (LOCAL: ARACAJU)</t>
  </si>
  <si>
    <t>VÁLVULA ESFÉRICA Ø 3/4" TRIPARTIDA</t>
  </si>
  <si>
    <t>REGULADOR DE 2º ESTÁGIO PE 100 KPA, P.S. 50 KPA</t>
  </si>
  <si>
    <t>REGULADOR DE 1º ESTÁGIO DOTADO DE O.P.S.O. (SHUT-OFF) PE 400KPA</t>
  </si>
  <si>
    <t>MANÔMETRO DE PRESSÃO COM ESCALA 0 A 500 KPA</t>
  </si>
  <si>
    <t>MANÔMETRO DE PRESSÃO COM ESCALA 0 A 200 KPA</t>
  </si>
  <si>
    <t>CAIXA EM FIBRA PARA REGULADOR DE 2º ESTÁGIO COM TAMPA ABERTA COM 28 X 40 X 12 CM</t>
  </si>
  <si>
    <t>VÁLVULA UGV 1/2" X 1/8"</t>
  </si>
  <si>
    <t>TÊ EM AÇO CARBONO 3/4"</t>
  </si>
  <si>
    <t>UNIÃO EM AÇO CARBONO 3/4"</t>
  </si>
  <si>
    <t>TAMPÃO OU CAP D=3/4" EM AÇO CARBONO P/ENCAIXE NA EXTREMIDADE DA TUBULAÇÃO</t>
  </si>
  <si>
    <t>PASTILHA DE VIDRO, 3 X 3CM, MARCA VIDRO REAL, LINHA CRISTALLO, COR VERMELHO REF. 550 OU SIMILAR</t>
  </si>
  <si>
    <t>TUBO PVC P/IRRIGAÇÃO ES SEM ENGATE Ø 2", LINHA IRRIGA-ES, TIGRE OU SIMILAR</t>
  </si>
  <si>
    <t>TUBO PVC P/IRRIGAÇÃO ES SEM ENGATE Ø 3", LINHA IRRIGA-ES, TIGRE OU SIMILAR</t>
  </si>
  <si>
    <t>ADAPTADOR FÊMEA ES Ø 2"</t>
  </si>
  <si>
    <t>ADAPTADOR FÊMEA ES Ø1 1/2"</t>
  </si>
  <si>
    <t>ADAPTADOR FÊMEA ES Ø 3"</t>
  </si>
  <si>
    <t>CURVA 45º ES Ø 2"</t>
  </si>
  <si>
    <t>CURVA 45º ES Ø 3"</t>
  </si>
  <si>
    <t>DERIVAÇÃO SAÍDA FÊMEA ES Ø 2"</t>
  </si>
  <si>
    <t>DERIVAÇÃO SAÍDA FÊMEA ES Ø 3"</t>
  </si>
  <si>
    <t>TRANSIÇÃO FÊMEA / MACHO ES X EP Ø 2"</t>
  </si>
  <si>
    <t>TRANSIÇÃO FÊMEA / MACHO ES X EP Ø 3"</t>
  </si>
  <si>
    <t>SAÍDA ASPERSOR ES Ø 2" X 3/4"</t>
  </si>
  <si>
    <t>SAÍDA ASPERSOR ES Ø 2" X 1"</t>
  </si>
  <si>
    <t>TUBO REVESTIMENTO GEOTIGRE 200X2M</t>
  </si>
  <si>
    <t>REGISTRO ESFERA VS SOLDÁVEL PARA IRRIGAÇÃO Ø 35MM</t>
  </si>
  <si>
    <t>REGISTRO ESFERA VS SOLDÁVEL PARA IRRIGAÇÃO Ø 2"</t>
  </si>
  <si>
    <t>CENTRAL DE ALARME DIGITAL COM 2 BATERIAS ADEMCO VISTA 50 OU SIMILAR (ATÉ 40 PONTOS)</t>
  </si>
  <si>
    <t>QEF - QUADRO ELÉTRICO DE FORÇA EM CHAPA DE AÇO COM PINTURA EPOXI NA COR CINZA RAL, IP54, 1700X800X600MM COM DISJUNTORES, BARRAMENTOS E ACESSÓRIOS DE MONTAGENS</t>
  </si>
  <si>
    <t>QEF - 1 - QUADRO ELÉTRICO DE FORÇA EM CHAPA DE AÇO COM PINTURA EPOXI NA COR CINZA RAL, IP54, 800X500X200MM COM DISJUNTORES, BARRAMENTOS E ACESSÓRIOS DE MONTAGENS</t>
  </si>
  <si>
    <t>LUVA SIMPLES PVC SANITARIO D= 200MM</t>
  </si>
  <si>
    <t>QEF - 3 - QUADRO ELÉTRICO DE FORÇA EM CHAPA DE AÇO COM PINTURA EPOXI NA COR CINZA RAL, IP54, 800X500X200MM COM DISJUNTORES, BARRAMENTOS E ACESSÓRIOS DE MONTAGENS</t>
  </si>
  <si>
    <t>QEF - 4 - QUADRO ELÉTRICO DE FORÇA EM CHAPA DE AÇO COM PINTURA EPOXI NA COR CINZA RAL, IP54, 800X500X200MM COM DISJUNTORES, BARRAMENTOS E ACESSÓRIOS DE MONTAGENS</t>
  </si>
  <si>
    <t>QFC - 01/02 - QUADRO ELÉTRICO DE FORÇA E COMANDO EM CHAPA DE AÇO COM PINTURA EPOXI NA COR CINZA RAL, IP54, 800X600X200MM COM DISJUNTORES, BARRAMENTOS E ACESSÓRIOS DE MONTAGENS</t>
  </si>
  <si>
    <t>QEF - 2 - QUADRO ELÉTRICO DE FORÇA EM CHAPA DE AÇO COM PINTURA EPOXI NA COR CINZA RAL, IP54, 600X500X200MM COM DISJUNTORES, BARRAMENTOS E ACESSÓRIOS DE MONTAGENS</t>
  </si>
  <si>
    <t>QFC - 03/04/05/06/09 - QUADRO ELÉTRICO DE FORÇA E COMANDO EM CHAPA DE AÇO COM PINTURA EPOXI NA COR CINZA RAL, IP54, 600X600X200MM COM DISJUNTORES, BARRAMENTOS E ACESSÓRIOS DE MONTAGENS</t>
  </si>
  <si>
    <t>QFC - 07/08 - QUADRO ELÉTRICO DE FORÇA E COMANDO EM CHAPA DE AÇO COM PINTURA EPOXI NA COR CINZA RAL, IP54, 600X500X200MM COM DISJUNTORES, BARRAMENTOS E ACESSÓRIOS DE MONTAGENS</t>
  </si>
  <si>
    <t>QFC - 10 - QUADRO ELÉTRICO DE FORÇA E COMANDO EM CHAPA DE AÇO COM PINTURA EPOXI NA COR CINZA RAL, IP54, 600X500X200MM COM DISJUNTORES, BARRAMENTOS E ACESSÓRIOS DE MONTAGENS</t>
  </si>
  <si>
    <t>QFC - 11 - QUADRO ELÉTRICO DE FORÇA E COMANDO EM CHAPA DE AÇO COM PINTURA EPOXI NA COR CINZA RAL, IP54, COM DISJUNTORES, BARRAMENTOS E ACESSÓRIOS DE MONTAGENS</t>
  </si>
  <si>
    <t>QFC - AG - QUADRO ELÉTRICO DE FORÇA E COMANDO EM CHAPA DE AÇO COM PINTURA EPOXI NA COR CINZA RAL, IP54, 1900X800X600 COM DISJUNTORES, BARRAMENTOS E ACESSÓRIOS DE MONTAGENS</t>
  </si>
  <si>
    <t>ANEL BORRACHA P/ TUBO OU CONEXÃO PVC SANITÁRIO PREDIAL, D= 200MM</t>
  </si>
  <si>
    <t>LUMINÁRIA DE SOBREPOR COM ALOJAMENTO EXTERNO EM ALUMÍNIO REPUXADO, EQUIPADA COM VIDRO TEMPERADO 4MM, FOSCO, MARCA BELLA LUCE. REF. BL-260 OU SIMILAR</t>
  </si>
  <si>
    <t>LUMINÁRIA HERMÉTICA DE SOBREPOR, 2X32W, COM CORPO EM CHAPA DE AÇO FOSFATIZADA E PINTADA ELETROSTACIMANETE, REFLETOR FACETADO EM ALUMÍNIO ANODIZADO, DIFUSOR EM VIDRO TEMPERADO TRANSPARENTE, DA LUMICENTER. REF. CH02-S232 OU SIMILAR</t>
  </si>
  <si>
    <t>LUMINÁRIA PENDENTE, COM ALOJAMENTO CILINDRICO EM CHAPA DE AÇO FOSFATIZADA E PINTADA ELETROSTATICAMENTE, CÚPULA E DIFUSOR PRISMÁTICOS EM ACRÍLICO, DA LUMICENTER, REF. CES01-P1400 OU SIMILAR</t>
  </si>
  <si>
    <t>QDCL-1 - QUADRO / PAINEL EM CHAPA DE AÇO COM PINTURA ELETROSTÁTICA A PÓ NA COR CINZA RAL, GRAU DE PROTEÇÃO IP 54, COM DISJUNTORES, BARRAMENTOS E ACESSÓRIOS DE MONTAGEM - 800X500X200MM</t>
  </si>
  <si>
    <t>LUMINÁRIA DE SOBREPOR EM ALUMÍNIO FUNDIDO, COM DIFUSOR EM VIDRO, DA WETZEL, REF. IPT 26/01 OU SIMILAR</t>
  </si>
  <si>
    <t>QDCL-1 - COMANDO ILUMINAÇÃO - QUADRO / PAINEL EM CHAPA DE AÇO COM PINTURA ELETROSTÁTICA A PÓ POLIESTER NA COR CINZA RAL, GRAU DE PROTEÇÃO IP 54, COM DISJUNTORES, BARRAMENTOS E ACESSÓRIOS DE MONTAGEM - 800X500X200MM</t>
  </si>
  <si>
    <t>QDCL-2 - QUADRO / PAINEL EM CHAPA DE AÇO COM PINTURA ELETROSTÁTICA A PÓ POLIESTER NA COR CINZA RAL, GRAU DE PROTEÇÃO IP 54, COM DISJUNTORES, BARRAMENTOS E ACESSÓRIOS DE MONTAGEM - 500X400X200MM</t>
  </si>
  <si>
    <t>QDCL-2.1 - QUADRO / PAINEL EM CHAPA DE AÇO COM PINTURA ELETROSTÁTICA A PÓ POLIESTER NA COR CINZA RAL, GRAU DE PROTEÇÃO IP 54, COM DISJUNTORES, BARRAMENTOS E ACESSÓRIOS DE MONTAGEM - 500X400X200MM</t>
  </si>
  <si>
    <t>QDCL-2.1 - COMANDO DE ILUMINAÇÃO - QUADRO / PAINEL EM CHAPA DE AÇO COM PINTURA ELETROSTÁTICA A PÓ POLIESTER NA COR CINZA RAL, GRAU DE PROTEÇÃO IP 54, COM DISJUNTORES, BARRAMENTOS E ACESSÓRIOS DE MONTAGEM - 600X500X200MM</t>
  </si>
  <si>
    <t>QDCL-2.2 - QUADRO / PAINEL EM CHAPA DE AÇO COM PINTURA ELETROSTÁTICA A PÓ POLIESTER NA COR CINZA RAL, GRAU DE PROTEÇÃO IP 54, COM DISJUNTORES, BARRAMENTOS E ACESSÓRIOS DE MONTAGEM - 500X400X200MM</t>
  </si>
  <si>
    <t>QDCL-3 - QUADRO / PAINEL EM CHAPA DE AÇO COM PINTURA ELETROSTÁTICA A PÓ POLIESTER NA COR CINZA RAL, GRAU DE PROTEÇÃO IP 54, COM DISJUNTORES, BARRAMENTOS E ACESSÓRIOS DE MONTAGEM - 500X400X200MM</t>
  </si>
  <si>
    <t>QDCL-3.1 - QUADRO / PAINEL EM CHAPA DE AÇO COM PINTURA ELETROSTÁTICA A PÓ POLIESTER NA COR CINZA RAL, GRAU DE PROTEÇÃO IP 54, COM DISJUNTORES, BARRAMENTOS E ACESSÓRIOS DE MONTAGEM - 500X400X200MM</t>
  </si>
  <si>
    <t>QDCL-3.2 - QUADRO / PAINEL EM CHAPA DE AÇO COM PINTURA ELETROSTÁTICA A PÓ POLIESTER NA COR CINZA RAL, GRAU DE PROTEÇÃO IP 54, COM DISJUNTORES, BARRAMENTOS E ACESSÓRIOS DE MONTAGEM - 500X400X200MM</t>
  </si>
  <si>
    <t>QDCL-4 - QUADRO / PAINEL EM CHAPA DE AÇO COM PINTURA ELETROSTÁTICA A PÓ POLIESTER NA COR CINZA RAL, GRAU DE PROTEÇÃO IP 54, COM DISJUNTORES, BARRAMENTOS E ACESSÓRIOS DE MONTAGEM - 500X400X200MM</t>
  </si>
  <si>
    <t>QDCL-4.1 - QUADRO / PAINEL EM CHAPA DE AÇO COM PINTURA ELETROSTÁTICA A PÓ POLIESTER NA COR CINZA RAL, GRAU DE PROTEÇÃO IP 54, COM DISJUNTORES, BARRAMENTOS E ACESSÓRIOS DE MONTAGEM - 500X400X200MM</t>
  </si>
  <si>
    <t>QDCL-5 - QUADRO / PAINEL EM CHAPA DE AÇO COM PINTURA ELETROSTÁTICA A PÓ POLIESTER NA COR CINZA RAL, GRAU DE PROTEÇÃO IP 54, COM DISJUNTORES, BARRAMENTOS E ACESSÓRIOS DE MONTAGEM - 500X400X200MM</t>
  </si>
  <si>
    <t>QDCL-5.1 - QUADRO / PAINEL EM CHAPA DE AÇO COM PINTURA ELETROSTÁTICA A PÓ POLIESTER NA COR CINZA RAL, GRAU DE PROTEÇÃO IP 54, COM DISJUNTORES, BARRAMENTOS E ACESSÓRIOS DE MONTAGEM - 500X400X200MM</t>
  </si>
  <si>
    <t>QDCL-6 - QUADRO / PAINEL EM CHAPA DE AÇO COM PINTURA ELETROSTÁTICA A PÓ POLIESTER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</si>
  <si>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DISJUNTORES, BARRAMENTOS E ACESSÓRIOS DE MONTAGEM - 600X500X200MM</t>
  </si>
  <si>
    <t>QDCL-7 - QUADRO / PAINEL EM CHAPA DE AÇO COM PINTURA ELETROSTÁTICA A PÓ POLIESTER NA COR CINZA RAL, GRAU DE PROTEÇÃO IP 54, COM DISJUNTORES, BARRAMENTOS E ACESSÓRIOS DE MONTAGEM - 500X400X200MM</t>
  </si>
  <si>
    <t>QDCL-7.1 - QUADRO / PAINEL EM CHAPA DE AÇO COM PINTURA ELETROSTÁTICA A PÓ POLIESTER NA COR CINZA RAL, GRAU DE PROTEÇÃO IP 54, COM DISJUNTORES, BARRAMENTOS E ACESSÓRIOS DE MONTAGEM - 500X400X200MM</t>
  </si>
  <si>
    <t>QDG-11 - QUADRO / PAINEL EM CHAPA DE AÇO COM PINTURA ELETROSTÁTICA A PÓ POLIESTER NA COR CINZA RAL, GRAU DE PROTEÇÃO IP 54, COM DISJUNTORES, BARRAMENTOS E ACESSÓRIOS DE MONTAGEM - 1500X1000X350MM</t>
  </si>
  <si>
    <t>QDC-12 - QUADRO / PAINEL EM CHAPA DE AÇO COM PINTURA ELETROSTÁTICA A PÓ POLIESTER NA COR CINZA RAL, GRAU DE PROTEÇÃO IP 54, COM DISJUNTORES, BARRAMENTOS E ACESSÓRIOS DE MONTAGEM - 1200X800X250MM</t>
  </si>
  <si>
    <t>QDC-11 - QUADRO / PAINEL EM CHAPA DE AÇO COM PINTURA ELETROSTÁTICA A PÓ POLIESTER NA COR CINZA RAL, GRAU DE PROTEÇÃO IP 54, COM DISJUNTORES, BARRAMENTOS E ACESSÓRIOS DE MONTAGEM - 600X500X200MM</t>
  </si>
  <si>
    <t>QDC-11 - COMANDO ILUMINAÇÃO - QUADRO / PAINEL EM CHAPA DE AÇO COM PINTURA ELETROSTÁTICA A PÓ POLIESTER NA COR CINZA RAL, GRAU DE PROTEÇÃO IP 54, COM DISJUNTORES, BARRAMENTOS E ACESSÓRIOS DE MONTAGEM - 600X500X200MM</t>
  </si>
  <si>
    <t>QDC-16 - QUADRO / PAINEL EM CHAPA DE AÇO COM PINTURA ELETROSTÁTICA A PÓ POLIESTER NA COR CINZA RAL, GRAU DE PROTEÇÃO IP 54, COM DISJUNTORES, BARRAMENTOS E ACESSÓRIOS DE MONTAGEM - 600X500X200MM</t>
  </si>
  <si>
    <t>QDG-12 - QUADRO / PAINEL EM CHAPA DE AÇO COM PINTURA ELETROSTÁTICA A PÓ POLIESTER NA COR CINZA RAL, GRAU DE PROTEÇÃO IP 54, COM DISJUNTORES, BARRAMENTOS E ACESSÓRIOS DE MONTAGEM - 1500X1000X350MM</t>
  </si>
  <si>
    <t>QDC-15 - QUADRO / PAINEL EM CHAPA DE AÇO COM PINTURA ELETROSTÁTICA A PÓ POLIESTER NA COR CINZA RAL, GRAU DE PROTEÇÃO IP 54, COM DISJUNTORES, BARRAMENTOS E ACESSÓRIOS DE MONTAGEM - 1200X800X250MM</t>
  </si>
  <si>
    <t>QDC-13 - QUADRO / PAINEL EM CHAPA DE AÇO COM PINTURA ELETROSTÁTICA A PÓ POLIESTER NA COR CINZA RAL, GRAU DE PROTEÇÃO IP 54, COM DISJUNTORES, BARRAMENTOS E ACESSÓRIOS DE MONTAGEM - 600X500X200MM</t>
  </si>
  <si>
    <t>QDC-13 - COMANDO DE ILUMINAÇÃO - QUADRO / PAINEL EM CHAPA DE AÇO COM PINTURA ELETROSTÁTICA A PÓ POLIESTER NA COR CINZA RAL, GRAU DE PROTEÇÃO IP 54, COM DISJUNTORES, BARRAMENTOS E ACESSÓRIOS DE MONTAGEM - 600X500X200MM</t>
  </si>
  <si>
    <t>QDC-14 - COMANDO DE ILUMINAÇÃO - QUADRO / PAINEL EM CHAPA DE AÇO COM PINTURA ELETROSTÁTICA A PÓ POLIESTER NA COR CINZA RAL, GRAU DE PROTEÇÃO IP 54, COM DISJUNTORES, BARRAMENTOS E ACESSÓRIOS DE MONTAGEM - 800X500X200MM</t>
  </si>
  <si>
    <t>QDCL- 8 - QUADRO / PAINEL EM CHAPA DE AÇO COM PINTURA ELETROSTÁTICA A PÓ NA COR CINZA RAL, GRAU DE PROTEÇÃO IP 54, COM DISJUNTORES, BARRAMENTOS E ACESSÓRIOS DE MONTAGEM - 800X500X200MM</t>
  </si>
  <si>
    <t>QDCL- 5 - QUADRO / PAINEL EM CHAPA DE AÇO COM PINTURA ELETROSTÁTICA A PÓ NA COR CINZA RAL, GRAU DE PROTEÇÃO IP 54, COM DISJUNTORES, BARRAMENTOS E ACESSÓRIOS DE MONTAGEM - 800X500X200MM</t>
  </si>
  <si>
    <t>QDCL- 7 - QUADRO / PAINEL EM CHAPA DE AÇO COM PINTURA ELETROSTÁTICA A PÓ NA COR CINZA RAL, GRAU DE PROTEÇÃO IP 54, COM DISJUNTORES, BARRAMENTOS E ACESSÓRIOS DE MONTAGEM - 1000X600X250MM</t>
  </si>
  <si>
    <t>QDCL- 6 - QUADRO / PAINEL EM CHAPA DE AÇO COM PINTURA ELETROSTÁTICA A PÓ NA COR CINZA RAL, GRAU DE PROTEÇÃO IP 54, COM DISJUNTORES, BARRAMENTOS E ACESSÓRIOS DE MONTAGEM - 1000X600X250MM</t>
  </si>
  <si>
    <t>QDG- 5 - QUADRO / PAINEL EM CHAPA DE AÇO COM PINTURA ELETROSTÁTICA A PÓ POLIESTER NA COR CINZA RAL, GRAU DE PROTEÇÃO IP 54, COM DISJUNTORES, BARRAMENTOS E ACESSÓRIOS DE MONTAGEM - 1200X800X350MM</t>
  </si>
  <si>
    <t>QDG- 6 - QUADRO / PAINEL EM CHAPA DE AÇO COM PINTURA ELETROSTÁTICA A PÓ POLIESTER NA COR CINZA RAL, GRAU DE PROTEÇÃO IP 54, COM DISJUNTORES, BARRAMENTOS E ACESSÓRIOS DE MONTAGEM - 1200X800X350MM</t>
  </si>
  <si>
    <t>QDC-4 - QUADRO / PAINEL EM CHAPA DE AÇO COM PINTURA ELETROSTÁTICA A PÓ POLIESTER NA COR CINZA RAL, GRAU DE PROTEÇÃO IP 54, COM DISJUNTORES, BARRAMENTOS E ACESSÓRIOS DE MONTAGEM - 1200X800X350MM</t>
  </si>
  <si>
    <t>QDC-4.1 - QUADRO / PAINEL EM CHAPA DE AÇO COM PINTURA ELETROSTÁTICA A PÓ POLIESTER NA COR CINZA RAL, GRAU DE PROTEÇÃO IP 54, COM DISJUNTORES, BARRAMENTOS E ACESSÓRIOS DE MONTAGEM - 1000X600X250MM</t>
  </si>
  <si>
    <t>QDC-4.2 - QUADRO / PAINEL EM CHAPA DE AÇO COM PINTURA ELETROSTÁTICA A PÓ POLIESTER NA COR CINZA RAL, GRAU DE PROTEÇÃO IP 54, COM DISJUNTORES, BARRAMENTOS E ACESSÓRIOS DE MONTAGEM - 1200X800X250MM</t>
  </si>
  <si>
    <t>QDG- 7 - QUADRO / PAINEL EM CHAPA DE AÇO COM PINTURA ELETROSTÁTICA A PÓ POLIESTER NA COR CINZA RAL, GRAU DE PROTEÇÃO IP 54, COM DISJUNTORES, BARRAMENTOS E ACESSÓRIOS DE MONTAGEM - 1200X800X250MM</t>
  </si>
  <si>
    <t>QDG- 8 - QUADRO / PAINEL EM CHAPA DE AÇO COM PINTURA ELETROSTÁTICA A PÓ POLIESTER NA COR CINZA RAL, GRAU DE PROTEÇÃO IP 54, COM DISJUNTORES, BARRAMENTOS E ACESSÓRIOS DE MONTAGEM - 1400X800X250MM</t>
  </si>
  <si>
    <t>QDG- 9 - QUADRO / PAINEL EM CHAPA DE AÇO COM PINTURA ELETROSTÁTICA A PÓ POLIESTER NA COR CINZA RAL, GRAU DE PROTEÇÃO IP 54, COM DISJUNTORES, BARRAMENTOS E ACESSÓRIOS DE MONTAGEM - 1400X800X350MM</t>
  </si>
  <si>
    <t>QDC -10 - QUADRO / PAINEL EM CHAPA DE AÇO COM PINTURA ELETROSTÁTICA A PÓ POLIESTER NA COR CINZA RAL, GRAU DE PROTEÇÃO IP 54, COM DISJUNTORES, BARRAMENTOS E ACESSÓRIOS DE MONTAGEM - 800X600X200MM</t>
  </si>
  <si>
    <t>QDG -10 - QUADRO / PAINEL EM CHAPA DE AÇO COM PINTURA ELETROSTÁTICA A PÓ POLIESTER NA COR CINZA RAL, GRAU DE PROTEÇÃO IP 54, COM DISJUNTORES, BARRAMENTOS E ACESSÓRIOS DE MONTAGEM - 800X600X200MM</t>
  </si>
  <si>
    <t>QGBT -1 - QUADRO / PAINEL EM CHAPA DE AÇO COM PINTURA ELETROSTÁTICA A PÓ POLIESTER NA COR CINZA RAL, GRAU DE PROTEÇÃO IP 54, COM DISJUNTORES, BARRAMENTOS E ACESSÓRIOS DE MONTAGEM - 2300X2400X800MM</t>
  </si>
  <si>
    <t>QDGBT -1.4 - QUADRO / PAINEL EM CHAPA DE AÇO COM PINTURA ELETROSTÁTICA A PÓ POLIESTER NA COR CINZA RAL, GRAU DE PROTEÇÃO IP 54, COM DISJUNTORES, BARRAMENTOS E ACESSÓRIOS DE MONTAGEM - 2000X800X600MM</t>
  </si>
  <si>
    <t>QDGBT -1.3 - QUADRO / PAINEL EM CHAPA DE AÇO COM PINTURA ELETROSTÁTICA A PÓ POLIESTER NA COR CINZA RAL, GRAU DE PROTEÇÃO IP 54, COM DISJUNTORES, BARRAMENTOS E ACESSÓRIOS DE MONTAGEM - 2000X800X600MM</t>
  </si>
  <si>
    <t>QDGBT -1.2 - QUADRO / PAINEL EM CHAPA DE AÇO COM PINTURA ELETROSTÁTICA A PÓ POLIESTER NA COR CINZA RAL, GRAU DE PROTEÇÃO IP 54, COM DISJUNTORES, BARRAMENTOS E ACESSÓRIOS DE MONTAGEM - 2000X800X600MM</t>
  </si>
  <si>
    <t>QDGBT -1.1 - QUADRO / PAINEL EM CHAPA DE AÇO COM PINTURA ELETROSTÁTICA A PÓ POLIESTER NA COR CINZA RAL, GRAU DE PROTEÇÃO IP 54, COM DISJUNTORES, BARRAMENTOS E ACESSÓRIOS DE MONTAGEM - 2000X800X600MM</t>
  </si>
  <si>
    <t>QGBT - 2 - QUADRO / PAINEL EM CHAPA DE AÇO COM PINTURA ELETROSTÁTICA A PÓ POLIESTER NA COR CINZA RAL, GRAU DE PROTEÇÃO IP 54, COM DISJUNTORES, BARRAMENTOS E ACESSÓRIOS DE MONTAGEM - 2300X2400X800MM</t>
  </si>
  <si>
    <t>QDGBT - 2.4 - QUADRO / PAINEL EM CHAPA DE AÇO COM PINTURA ELETROSTÁTICA A PÓ POLIESTER NA COR CINZA RAL, GRAU DE PROTEÇÃO IP 54, COM DISJUNTORES, BARRAMENTOS E ACESSÓRIOS DE MONTAGEM - 2000X800X600MM</t>
  </si>
  <si>
    <t>QDGBT - 2.3 - QUADRO / PAINEL EM CHAPA DE AÇO COM PINTURA ELETROSTÁTICA A PÓ POLIESTER NA COR CINZA RAL, GRAU DE PROTEÇÃO IP 54, COM DISJUNTORES, BARRAMENTOS E ACESSÓRIOS DE MONTAGEM - 2000X800X600MM</t>
  </si>
  <si>
    <t>QDGBT - 2.2 - QUADRO / PAINEL EM CHAPA DE AÇO COM PINTURA ELETROSTÁTICA A PÓ POLIESTER NA COR CINZA RAL, GRAU DE PROTEÇÃO IP 54, COM DISJUNTORES, BARRAMENTOS E ACESSÓRIOS DE MONTAGEM - 2000X800X600MM</t>
  </si>
  <si>
    <t>QDGBT - 2.1 - QUADRO / PAINEL EM CHAPA DE AÇO COM PINTURA ELETROSTÁTICA A PÓ POLIESTER NA COR CINZA RAL, GRAU DE PROTEÇÃO IP 54, COM DISJUNTORES, BARRAMENTOS E ACESSÓRIOS DE MONTAGEM - 2000X800X600MM</t>
  </si>
  <si>
    <t>QGRT - QUADRO / PAINEL EM CHAPA DE AÇO COM PINTURA ELETROSTÁTICA A PÓ POLIESTER NA COR CINZA RAL, GRAU DE PROTEÇÃO IP 54, COM DISJUNTORES, BARRAMENTOS E ACESSÓRIOS DE MONTAGEM - 2000X800X600MM</t>
  </si>
  <si>
    <t>QDGRT - QUADRO / PAINEL EM CHAPA DE AÇO COM PINTURA ELETROSTÁTICA A PÓ POLIESTER NA COR CINZA RAL, GRAU DE PROTEÇÃO IP 54, COM DISJUNTORES, BARRAMENTOS E ACESSÓRIOS DE MONTAGEM - 1000X600X250MM</t>
  </si>
  <si>
    <t>QDG- 1 - QUADRO / PAINEL EM CHAPA DE AÇO COM PINTURA ELETROSTÁTICA A PÓ POLIESTER NA COR CINZA RAL, GRAU DE PROTEÇÃO IP 54, COM DISJUNTORES, BARRAMENTOS E ACESSÓRIOS DE MONTAGEM - 1000X600X250MM</t>
  </si>
  <si>
    <t>QDC- 1 - QUADRO / PAINEL EM CHAPA DE AÇO COM PINTURA ELETROSTÁTICA A PÓ POLIESTER NA COR CINZA RAL, GRAU DE PROTEÇÃO IP 54, COM DISJUNTORES, BARRAMENTOS E ACESSÓRIOS DE MONTAGEM - 1000X600X250MM</t>
  </si>
  <si>
    <t>QDC- 2 - QUADRO / PAINEL EM CHAPA DE AÇO COM PINTURA ELETROSTÁTICA A PÓ POLIESTER NA COR CINZA RAL, GRAU DE PROTEÇÃO IP 54, COM DISJUNTORES, BARRAMENTOS E ACESSÓRIOS DE MONTAGEM - 800X600X200MM</t>
  </si>
  <si>
    <t>QDG- 1.1 - QUADRO / PAINEL EM CHAPA DE AÇO COM PINTURA ELETROSTÁTICA A PÓ POLIESTER NA COR CINZA RAL, GRAU DE PROTEÇÃO IP 54, COM DISJUNTORES, BARRAMENTOS E ACESSÓRIOS DE MONTAGEM - 1200X800X250MM</t>
  </si>
  <si>
    <t>QDC- 3 - QUADRO / PAINEL EM CHAPA DE AÇO COM PINTURA ELETROSTÁTICA A PÓ POLIESTER NA COR CINZA RAL, GRAU DE PROTEÇÃO IP 54, COM DISJUNTORES, BARRAMENTOS E ACESSÓRIOS DE MONTAGEM - 600X500X200MM</t>
  </si>
  <si>
    <t>QDC- 4 - QUADRO / PAINEL EM CHAPA DE AÇO COM PINTURA ELETROSTÁTICA A PÓ POLIESTER NA COR CINZA RAL, GRAU DE PROTEÇÃO IP 54, COM DISJUNTORES, BARRAMENTOS E ACESSÓRIOS DE MONTAGEM - 1200X800X250MM</t>
  </si>
  <si>
    <t>MAPA TÁTIL EM ACRÍLICO REF.CBMT954 DE 39 X 54CM</t>
  </si>
  <si>
    <t>FORNECIMENTO E INSTALAÇÃO DE CÂMARA FRIGORÍFICA PARA 6 CADÁVERES ( 3 PORTAS EMBAIXO E 3 PORTAS EM CIMA )</t>
  </si>
  <si>
    <t>CAIXA EXAUSTORA PARA AS SALAS DE ISOLAMENTO COM INVERSOR DE FREQUENCIA, FILTRAGEM GROSSA E FINA NA DESCARGA, VAZÃO = 1.200 M³/H PE = 40 MMCA. CONTROLADO POR PRESSOSTATO E INVERSOR DE FREQUENCIA.</t>
  </si>
  <si>
    <t>VENTILADOR CENTRIFUGO DE 4000M³/H E 25MMCA MARCA: OTAM OU SIMILAR</t>
  </si>
  <si>
    <t>AMORTECEDOR DE VIBRAÇÃO</t>
  </si>
  <si>
    <t>ISOLAMENTO TERMICO, ESP. 25 MM, CRESCENTE TIPO ELASTOMERICO DA ARMAFLEX Ø 1".</t>
  </si>
  <si>
    <t>VÁLVULA MOTORIZADA DE 2 VIAS FLOATING.</t>
  </si>
  <si>
    <t>ISOLAMENTO ESPONJOSO ELASTOMÉRICO PARA TUBO DE COBRE 1"</t>
  </si>
  <si>
    <t>GÁS NITROGÊNIO</t>
  </si>
  <si>
    <t>VENTILADOR CENTRIFUGO DE 1880M³/H E 25MMCA MARCA: OTAM OU SIMILAR</t>
  </si>
  <si>
    <t>ISOPOR-EPS F1, ANTI-CHAMA, E= 25MM</t>
  </si>
  <si>
    <t>QUADRO ELETRICO COMPLETO PARA A CENTRAL DE AGUA GELADA. - QFC-AG</t>
  </si>
  <si>
    <t>QUADRO ELETRICO COMPLETO PARA AS UNIDADES DE TRATAMERNTO DE AR. - QFC 01 A QFC-11</t>
  </si>
  <si>
    <t>BOMBA CENTRIFUGA PARA AGUA GELADA, VAZAO = 42 M³/H, PE = 30 MMCA.</t>
  </si>
  <si>
    <t>CABO PKT 2X18 AWG PT</t>
  </si>
  <si>
    <t>JUNTA DERIVAÇÃO T - Y</t>
  </si>
  <si>
    <t>ELETROCALHA METÁLICA PERFURADA 200 X 70 X 3000 MM (REF. MOPA OU SIMILAR)</t>
  </si>
  <si>
    <t>BOMBA SUB PAINEL 1/2 CV,MONOFASICO, 230V</t>
  </si>
  <si>
    <t>REFLETOR PARA LÂMPADA 1000W</t>
  </si>
  <si>
    <t>REATOR P/ LÂMPADA VAPOR SÓDIO 1000W</t>
  </si>
  <si>
    <t>VENTILADOR CENTRIFUGO DE 620M³/H E 15MMCA MARCA: OTAM OU SIMILAR</t>
  </si>
  <si>
    <t>ISOLAMENTO ESPONJOSO ELASTOMÉRICO PARA TUBO DE COBRE 1/4"</t>
  </si>
  <si>
    <t>ISOLAMENTO ESPONJOSO ELASTOMÉRICO PARA TUBO DE COBRE 3/8"</t>
  </si>
  <si>
    <t>ISOLAMENTO ESPONJOSO ELASTOMÉRICO PARA TUBO DE COBRE 1/2"</t>
  </si>
  <si>
    <t>ISOLAMENTO TERMICO, ESP. 25 MM, CRESCENTE TIPO ELASTOMERICO DA ARMAFLEX.</t>
  </si>
  <si>
    <t>GÁS R410 A</t>
  </si>
  <si>
    <t>SOLDA FOSCOPER</t>
  </si>
  <si>
    <t>VENTILADOR CENTRIFUGO DE 220M³/H E 5MMCA MARCA: OTAM OU SIMILAR</t>
  </si>
  <si>
    <t>VENTILADOR CENTRIFUGO DE 230M³/H E 5MMCA MARCA: OTAM OU SIMILAR</t>
  </si>
  <si>
    <t>VENTILADOR CENTRIFUGO DE 150M³/H E 5MMCA MARCA: OTAM OU SIMILAR</t>
  </si>
  <si>
    <t>VENTILADOR CENTRIFUGO DE 1860M³/H E 25MMCA MARCA: OTAM OU SIMILAR</t>
  </si>
  <si>
    <t>VENTILADOR CENTRIFUGO DE 6700M³/H E 20MMCA MARCA: OTAM OU SIMILAR</t>
  </si>
  <si>
    <t>VENTILADOR CENTRIFUGO DE 4040M³/H E 25MMCA MARCA: OTAM OU SIMILAR</t>
  </si>
  <si>
    <t>BANCADA EM CHAPA INOX - 304, DIMENSÕES 3,00 X 0,60M, C/ 01 CUBA DE 80X50X40CM, RODOPIA 10CM, POLIDA OU ESCOVADA</t>
  </si>
  <si>
    <t>ELETROCALHA METÁLICA PERFURADA 400 X 100 X 3000 MM (REF. MOPA OU SIMILAR)</t>
  </si>
  <si>
    <t>ELETROCALHA METÁLICA PERFURADA 500 X 100 X 3000 MM (REF. MOPA OU SIMILAR)</t>
  </si>
  <si>
    <t>POSTE DECORATIVO COM DIFUSOR EM VIDRO LEITOSO BRILHANTE REF. XR-706/1 DA XOULUX OU SIMILAR, COM 3,00M</t>
  </si>
  <si>
    <t>TUBO DE BORRACHA ESPONJOSA CELULA FECHADA RESISTENCIA 100º Ø 5/8"X19MM</t>
  </si>
  <si>
    <t>TUBO DE BORRACHA ESPONJOSA CELULA FECHADA RESISTENCIA 100º Ø 3/4"X19MM</t>
  </si>
  <si>
    <t>TUBO DE BORRACHA ESPONJOSA CELULA FECHADA RESISTENCIA 100º Ø 1/2"X19MM</t>
  </si>
  <si>
    <t>TUBO DE BORRACHA ESPONJOSA CELULA FECHADA RESISTENCIA 100º Ø 1"X19MM</t>
  </si>
  <si>
    <t>TUBO DE BORRACHA ESPONJOSA CELULA FECHADA RESISTENCIA 100º Ø 11/8"X19MM</t>
  </si>
  <si>
    <t>TUBO DE BORRACHA ESPONJOSA CELULA FECHADA RESISTENCIA 100º Ø 11/4"X19MM</t>
  </si>
  <si>
    <t>TUBO DE BORRACHA ESPONJOSA CELULA FECHADA RESISTENCIA 100º Ø 11/2"X19MM</t>
  </si>
  <si>
    <t>FRIOASFALTO VEDACIT OU SIMILAR</t>
  </si>
  <si>
    <t>FITA DE ARQUEAR 1/2"</t>
  </si>
  <si>
    <t>SELO PLÁSTICO PARA FITA DE ARQUEAR</t>
  </si>
  <si>
    <t>SILICONE - BISNAGA DE 300ML</t>
  </si>
  <si>
    <t>CHUMBADOR WALSYWA CB 314200 Ø 1/4" X 2"</t>
  </si>
  <si>
    <t>PARAFUSO AA B3 9X19MM</t>
  </si>
  <si>
    <t>REBITE DE ALUMÍNIO EAD 440 Ø 1/8"</t>
  </si>
  <si>
    <t>BROCA AÇO RAPIDO 9/64</t>
  </si>
  <si>
    <t>LAMINA DE SERRA 1/2X12"</t>
  </si>
  <si>
    <t>BANCADA EM CHAPA INOX - 304, DIMENSÕES 2,45 X 0,60M C/ 01 CUBA DE 50X40X25CM, POLIDA OU ESCOVADA</t>
  </si>
  <si>
    <t>DISJUNTOR TRIPOLAR REF.3VL57 63-1DC36, 65KA, 230-630A, SIEMENS OU SIMILAR</t>
  </si>
  <si>
    <t>TRITURADOR DE RESÍDUOS (ALIMENTOS), 25X25X38CM, 1/2 HP, 110V, REF.09354, MR.CLEAN, FRANKE OU SIMILAR</t>
  </si>
  <si>
    <t>BATENTE (CAIXÃO) EM MADEIRA LEI L=20CMX220, COMPLETO C/02 JOGOS ALIZAR</t>
  </si>
  <si>
    <t>BATENTE (CAIXÃO) EM MADEIRA LEI L=18CM (90X220CM), COMPLETO C/02 JOGOS ALIZAR</t>
  </si>
  <si>
    <t>BATENTE (CAIXÃO) EM MADEIRA DE LEI, L=20CM, COMPLETO, C/02 JOGOS DE ALIZAR</t>
  </si>
  <si>
    <t>GRAMPO DE COBRE TIPO UNHA C/BUCHA E PARAFUSO Nº10, PARA FIXAÇÃO DE CABO DE COBRE NÚ</t>
  </si>
  <si>
    <t>BLOCO CERÂMICO, TIPO "U", CALHA PARA CINTAMENTOS DIM. 14 X 19 X 29 CM</t>
  </si>
  <si>
    <t>FECHADURA PADO, EXTERNA, LINHA FRANCESA, ACABAMENTO IX (INOX) REF.325-926 OU SIMILAR</t>
  </si>
  <si>
    <t>ARAME Ø = 1,2MM, PARA SOLDA MIG/TIG, ROLO COM 18 KG</t>
  </si>
  <si>
    <t>GÁS ATAL ( GÁS ARGÔNIO + OXIGÊNIO) GARRAFA COM 10KG</t>
  </si>
  <si>
    <t>RESERVATÓRIO SOLAR TÉRMICO DE ACUMULAÇÃO EM AÇO, CAPACIDADE:1500 L, BAIXA PRESSÃO</t>
  </si>
  <si>
    <t>RESERVATÓRIO SOLAR TÉRMICO DE ACUMULAÇÃO EM AÇO, CAPACIDADE:4500 L, BAIXA PRESSÃO</t>
  </si>
  <si>
    <t>CENTRAL MANIFOLD PARA CILINDROS 5 X 5 PARA OXIGÊNIO COM 2 REGULADORES DE PRESSÃO SEMI-AUTOMÁTICO E 10 CHICOTES FLEXIVEI, PROTEC OU SIMILAR</t>
  </si>
  <si>
    <t>CENTRAL DE CILINDRO 1+1 DE OXIDO NITROSO COM 1 REGULADOR DE PRESSÃO SEMI-AUTOMÁTICO E 2 CHICOTES FLEXIVEI, PROTEC OU SIMILAR</t>
  </si>
  <si>
    <t>LÂMPADA VAPOR METÁLICO 2000W - 220V OU 380V</t>
  </si>
  <si>
    <t>REATOR P/ LÂMPADA VAPOR METÁLICO 2000W-220V-FF/220V-FN</t>
  </si>
  <si>
    <t>COLETOR SOLAR VERTICAL, PLACAS 80X200CM, SOLETROL MAX 1,60M² OU SIMILAR, CLASSIFICAÇÃO A INMETRO</t>
  </si>
  <si>
    <t>VIDRO TEMPERADO 10MM, LISO, TRANSPARENTE, SEM FERRAGENS</t>
  </si>
  <si>
    <t>KIT DE AUTOMATIZAÇÃO DE ABERTURA DE PORTAS DESLIZANTES, DE 4,40M, INCLUSO: MÃO DE OBRA, CENTRAL ELETRÔNICA COM INVERSOR DE FREQUENCIA, MOTORREDUTOR(ES), KIT DE FERRAGEM, MARCA BONA OU SIMILAR</t>
  </si>
  <si>
    <t>KIT DE AUTOMATIZAÇÃO DE ABERTURA DE PORTAS DESLIZANTES DE 3,30M, INCLUSO: MÃO DE OBRA, CENTRAL ELETRÔNICA COM INVERSOR DE FREQUENCIA, MOTORREDUTOR(ES), KIT DE FERRAGEM, MARCA BONA OU SIMILAR</t>
  </si>
  <si>
    <t>GRUPO GERADOR - MANUAL/ELETRICO, CAPACIDADE 14 KW - OPERATIVO</t>
  </si>
  <si>
    <t>GRUPO GERADOR - MANUAL/ELETRICO, CAPACIDADE 14 KW - IMPRODUTIVO</t>
  </si>
  <si>
    <t>BATE ESTACA DE GRAVIDADE PARA 3500 A 4000 KG (160 KW)- OPERATIVO</t>
  </si>
  <si>
    <t>BATE ESTACA DE GRAVIDADE PARA 3500 A 4000 KG (160 KW)- IMPRODUTIVO</t>
  </si>
  <si>
    <t>EQUIPAMENTO PARA SOLDA - TRANSFORMADOR SOLDA ELÉTRICA 250 AMPER (8 KW) - OPERATIVO</t>
  </si>
  <si>
    <t>TRILHO SEMI-NOVO PARA ESTACAS - TR 50</t>
  </si>
  <si>
    <t>ALUGUEL DE BANCADA - SERRA CIRCULAR DE12" ( 4 KW ) - OPERATIVO</t>
  </si>
  <si>
    <t>PONTALETE DE MADEIRA DE Ø 15 CM</t>
  </si>
  <si>
    <t>GRUPO GERADOR 32 KVA (29KW) - OPERATIVO</t>
  </si>
  <si>
    <t>QUADRO GERAL DE DISTRIBUIÇÃO DE EMBUTIR, COM BARRAMENTO, EM CHAPA GALVANIZ., MEDINDO:2000X1200X120CM, EXCLUSIVE DISJUNTORES</t>
  </si>
  <si>
    <t>FORNECIMENTO DE VIGA PRÉ-MOLDADA DE CONCRETO 1000X80X80CM COM FCK=30 MPA</t>
  </si>
  <si>
    <t>MONTAGEM DE VIGA DE CONCRETO PRÉ-MOLDADA 1000X80X80CM, INCLUSIVE ELEMENTOS DE APOIO</t>
  </si>
  <si>
    <t>TRANSPORTE DE VIGA CONCRETO PRÉ-MOLDADA 1000X80X80CM</t>
  </si>
  <si>
    <t>DESLOCAMENTO DE GUINDASTE DE 30 T</t>
  </si>
  <si>
    <t>ATIRANTAMENTO DE VIGAS DE CONCRETO PRÉ-MOLDADA 1000X80X80CM</t>
  </si>
  <si>
    <t>CABO COBRE FLEXÍVEL, ISOLADO 35MM2 - 0,6/1KV / 70º</t>
  </si>
  <si>
    <t>ARANDELA DE USO INTERNO EM CHAPA DE AÇO PINTADO, COM DIFUSOR EM VIDRO LEITOSO, REF. DP 1922-01, DA LUSTRES PROJETO OU SIMILAR</t>
  </si>
  <si>
    <t>DISJUNTOR DR 2 X 32 A, TIPO AC, CORRENTE NOMINAL RESIDUAL 30MA, DA SIEMENS OU SIMILAR</t>
  </si>
  <si>
    <t>DISJUNTOR DR 3 X 32 A, TIPO AC, CORRENTE NOMINAL RESIDUAL 30MA, DA SIEMENS OU SIMILAR</t>
  </si>
  <si>
    <t>BATENTE (CAIXÃO) EM MADEIRA LEI L=16 A 19CMX220, COMPLETO C/02 JOGOS ALIZAR</t>
  </si>
  <si>
    <t>BATENTE (CAIXÃO) EM MADEIRA LEI L=24CMX220, COMPLETO C/02 JOGOS ALIZAR</t>
  </si>
  <si>
    <t>BATENTE (CAIXÃO) EM MADEIRA LEI L=27CMX220, COMPLETO C/02 JOGOS ALIZAR</t>
  </si>
  <si>
    <t>TORNEIRA ELETRÔNICA DA PAREDE ANTI-VANDALISMO, ELÉTRICA, REF. 1193 EL-AV-20 DA FABRIMAR OU SIMILAR</t>
  </si>
  <si>
    <t>TORNEIRA COM MISTURADOR PARA COZINHA, DE PAREDE, TUBO, LINHA MISTY COD.1258-MY, FABRIMAR OU SIMILAR</t>
  </si>
  <si>
    <t>DUCHA MANUAL, LINHA TRIO, REF. 4896C DA DECA OU SIMILAR</t>
  </si>
  <si>
    <t>DUCHA HIGIÊNICA COM REGISTRO, LINHA ASPEN, REF. 1984 C35 DA DECA OU SIMILAR</t>
  </si>
  <si>
    <t>CUBA EM CHAPA INOX - 304, DIMENSÕES 50X40X25CM, COM FUNDO EMBORRACHADO</t>
  </si>
  <si>
    <t>REDUÇÃO CONCÊNTRICA 400 X 50MM / 100 X 50MM PARA ELETROCALHA METÁLICA (REF. MOPA OU SIMILAR)</t>
  </si>
  <si>
    <t>MOTOBOMBA CENTRÍFUGA, MARCA SCHNEIDER OU SIMILAR, MODELO BC-21 R 1 1/2, MOTOR 3 CV, TRIFÁSICO 220V, HM = 16 A 22 M, Q = 21,0 A 32,7 M3/H</t>
  </si>
  <si>
    <t>MOTOBOMBA CENTRÍFUGA, MARCA SCHNEIDER OU SIMILAR, MODELO BC-21 R2, MOTOR 10 CV, MONOFÁSICO, D REC=2", HM = 20 A 32 M, Q = 42,9 A 86,4 M3/H</t>
  </si>
  <si>
    <t>CRUZETA 100 X 50 MM PARA ELETROCALHA PERFURADA METÁLICA (REF.: MOPA OU SIMILAR)</t>
  </si>
  <si>
    <t>CRUZETA 400 X 100 MM PARA ELETROCALHA PERFURADA METÁLICA (REF.: MOPA OU SIMILAR)</t>
  </si>
  <si>
    <t>REDUÇÃO CONCÊNTRICA 400 X 100MM / 200 X 50MM PARA ELETROCALHA METÁLICA (REF. MOPA OU SIMILAR)</t>
  </si>
  <si>
    <t>REDUÇÃO CONCÊNTRICA 200 X 50MM / 100 X 50MM PARA ELETROCALHA METÁLICA (REF. MOPA OU SIMILAR)</t>
  </si>
  <si>
    <t>VÁLVULA DE ESFERA EM BRONZE D = 1 1/4" (BRUTO)</t>
  </si>
  <si>
    <t>KIT COM 3 PARAFUSOS, 3 BUCHAS E 3 ARRUELAS PARA FIXAÇÃO DE ASSENTO DESPORTIVO EM ARQUIBANCADAS DE CONCRETO</t>
  </si>
  <si>
    <t>MÃO-DE-OBRA PARA INSTALAÇÃO DE ASSENTO DESPORTIVO</t>
  </si>
  <si>
    <t>MISTURADOR MONOCOMANDO DE MESA PARA COZINHA, MOD. BIG KITCHEN 2288, DA PERFLEX OU SIMILAR</t>
  </si>
  <si>
    <t>CHAVE DE PARTIDA DIRETA P/ 0,33CV 220V-60HZ</t>
  </si>
  <si>
    <t>CHAVE DE PARTIDA DIRETA P/ 0,5CV 220V-60HZ</t>
  </si>
  <si>
    <t>CHAVE DE PARTIDA DIRETA P/ 0,16CV 220V-60HZ</t>
  </si>
  <si>
    <t>CHAVE DE PARTIDA DIRETA P/ 0,16CV 380V-60HZ</t>
  </si>
  <si>
    <t>CHAVE DE PARTIDA DIRETA P/ 0,33CV 380V-60HZ</t>
  </si>
  <si>
    <t>CHAVE DE PARTIDA DIRETA P/ 0,25CV 380V-60HZ</t>
  </si>
  <si>
    <t>CHAVE DE PARTIDA DIRETA P/ 0,50CV 380V-60HZ</t>
  </si>
  <si>
    <t>CHAVE DE PARTIDA DIRETA P/ 2,00CV 380V-60HZ</t>
  </si>
  <si>
    <t>CHAVE DE PARTIDA DIRETA P/ 1,50CV 380V-60HZ</t>
  </si>
  <si>
    <t>CHAVE DE PARTIDA DIRETA P/ 1,00CV 380V-60HZ</t>
  </si>
  <si>
    <t>CHAVE DE PARTIDA DIRETA P/ 2,40CV 380V-60HZ</t>
  </si>
  <si>
    <t>TUBO DE COBRE RÍGIDO DE Ø 3/4" X 1/16"</t>
  </si>
  <si>
    <t>CABO PARALELO 2 X 2,5MM2 PARA SOM</t>
  </si>
  <si>
    <t>CAIXA P/QUADRO ELETRICO EM CHAPA METALICA D=70 X 50 X 12CM</t>
  </si>
  <si>
    <t>CAIXA P/QUADRO ELETRICO EM CHAPA METALICA D=100 X 60 X 15CM</t>
  </si>
  <si>
    <t>CAIXA P/QUADRO ELETRICO EM CHAPA METALICA D=90 X 50 X 12CM</t>
  </si>
  <si>
    <t>CAIXA P/QUADRO ELETRICO EM CHAPA METALICA D=60 X 50 X 12CM</t>
  </si>
  <si>
    <t>CAIXA P/QUADRO ELETRICO EM CHAPA METALICA D=80 X 60 X 12CM</t>
  </si>
  <si>
    <t>CAIXA P/QUADRO ELETRICO EM CHAPA METALICA D=85 X 50 X 12CM</t>
  </si>
  <si>
    <t>TUBO DE COBRE RÍGIDO DE Ø 7/8" X 1/16"</t>
  </si>
  <si>
    <t>TUBO DE COBRE RÍGIDO DE Ø 1" X 1/16"</t>
  </si>
  <si>
    <t>TUBO DE COBRE RÍGIDO DE Ø 1 1/8" X 1/16"</t>
  </si>
  <si>
    <t>TUBO DE COBRE RÍGIDO DE Ø 1 1/4" X 1/16"</t>
  </si>
  <si>
    <t>TUBO DE COBRE RÍGIDO DE Ø 1 1/2" X 1/16"</t>
  </si>
  <si>
    <t>EXECUÇÃO DE ESTACA ROTATIVA INJETADA, EXCLUSIVE CIMENTO, AGREGADOS E AÇO - Ø310MM</t>
  </si>
  <si>
    <t>COLA PARA ISOPOR</t>
  </si>
  <si>
    <t>ARRUELA LISA ZINCADA Ø 1/4"</t>
  </si>
  <si>
    <t>CURVA COBRE 90º Ø 1/2" - 12,70MM</t>
  </si>
  <si>
    <t>CURVA COBRE 90º Ø 1 1/8" - 28,57MM</t>
  </si>
  <si>
    <t>CURVA COBRE 90º Ø 1 1/4" - 31,75MM</t>
  </si>
  <si>
    <t>CURVA COBRE 90º Ø 1 1/2" - 38,10MM</t>
  </si>
  <si>
    <t>BUCHA DE REDUÇÃO EM ALUMINIO PARA ELETRODUTO D= 1 1/2" X 1"</t>
  </si>
  <si>
    <t>CABO SHILDADO 2 X 0,75MM²</t>
  </si>
  <si>
    <t>TORNEIRA CROMADA PARA TANQUE OU JARDIM, REF.1153, LINHA MISTY, FABRIMAR OU SIMILAR</t>
  </si>
  <si>
    <t>DISJUNTOR TRIPOLAR 315 A, PADRÃO DIN (LINHA BRANCA ), CORRENTE DE INTERRUPÇÃO 65KA, REF.: SIEMENS OU SIMILAR</t>
  </si>
  <si>
    <t>PLACAR ELETRÔNICO PARA ESTÁDIO DE FUTEBOL MOD. ESF-01/4, MED. 9,0 X 0,60M, DA TECNODIS OU SIMILAR, INCLUSIVE INSTALAÇÃO E TREINAMENTO</t>
  </si>
  <si>
    <t>PLACAR ELETRÔNICO PARA ESTÁDIO DE FUTEBOL MOD. ESF-02/4, MED. 7,5 X 1,5M, DA TECNODIS OU SIMILAR</t>
  </si>
  <si>
    <t>ASPERSOR CANHÃO MOD. PLUVIO PL 150 1 1/2"</t>
  </si>
  <si>
    <t>ADAPTADOR REDUÇÃO FÊMEA EP 2" X 1 1/2"</t>
  </si>
  <si>
    <t>CHAVE DE PARTIDA 5CV 220V-60HZ</t>
  </si>
  <si>
    <t>TAMPA DE ALUMÍNIO P/ POÇO Ø=6"</t>
  </si>
  <si>
    <t>TUBO PVC P/IRRIGAÇÃO EP Ø=2", LINHA IRRIGA-EP, TIGRE OU SIMILAR</t>
  </si>
  <si>
    <t>TUBO PVC P/IRRIGAÇÃO LF PN 40 JE Ø 50MM, LINHA IRRIGA-LF, TIGRE OU SIMILAR</t>
  </si>
  <si>
    <t>DERIVAÇÃO SAÍDA FÊMEA EP Ø 2"</t>
  </si>
  <si>
    <t>ADAPTADOR FÊMEA EP Ø 2"</t>
  </si>
  <si>
    <t>ADAPTADOR MACHO EP Ø 2"</t>
  </si>
  <si>
    <t>CAP MACHO EP Ø 2"</t>
  </si>
  <si>
    <t>LUVA PVC BSA SOLDAVEL D= 50MM, LINHA IRRIGA-LF, TIGRE OU SIMILAR</t>
  </si>
  <si>
    <t>CURVA 90° PVC P/IRRIGAÇÃO D=2", LINHA IRRIGA-EP, TIGRE OU SIMILAR</t>
  </si>
  <si>
    <t>LUMINÁRIA INTERNA TIPO ARANDELA, REF.CWA-224, FABRICADA EM ALUMINIO, COM DIFUSOR DIOPTICO EM VIDRO ALCALINO PRENSADO, TECNOLUX OU SIMILAR</t>
  </si>
  <si>
    <t>RESERVATÓRIO TÉRMICO EM ALUMINIO CAPACIDADE 1500 L, SOLETROL MAX 112 OU SIMILAR</t>
  </si>
  <si>
    <t>RESERVATÓRIO TÉRMICO EM ALUMINIO CAPACIDADE 1000 L, SOLETROL MAX 80 OU SIMILAR</t>
  </si>
  <si>
    <t>CENTRAL CONVENCIONAL DE LED DE CHAMADA DE ENFERMEIRA, CAPACIDADE: 1 A 60 PONTOS, DIM:23X18X10CM, SINALIZAÇÃO VISUAL E SONORA, SISTEMA ANALÓGICO PADRÃO</t>
  </si>
  <si>
    <t>ESTAÇÃO DE CHAMADA PADRÃO DE ENFERMEIRA, ESPELHO 4X42 EM ABS BRANCO, ACIONADOR LIGA/DESLIGA, LED DE CHAMADA</t>
  </si>
  <si>
    <t>CHAPA EM MDF CRU ESP: 5MM</t>
  </si>
  <si>
    <t>QDG- QUADRO DE DISTRIBUIÇÃO GERAL, CONFORME PROJETO HOSP. D. ZULMIRA SOARES - POÇO REDONDO</t>
  </si>
  <si>
    <t>BLOCO DE CONCRETO, TIPO "U", CALHA DIM. 14 X 19 X 39 CM</t>
  </si>
  <si>
    <t>BLOCO DE CONCRETO TIPO "U", CALHA DIM. 14 X 15 X 30 CM</t>
  </si>
  <si>
    <t>DISJUNTOR MONOPOLAR DR 40 A, DISPOSITIVO RESIDUAL DIFERENCIAL</t>
  </si>
  <si>
    <t>BLOCO DE CONCRETO, TIPO "U", CALHA DIM. 19 X 19 X 39 CM</t>
  </si>
  <si>
    <t>PROJETOR FECHADO, EM ALUMÍNIO FUNDIDO, COM ALETAS, REFLETOR EM ALUMÍNIO REFLETAL, LISO ANODIZADO, LENTE EM CRISTAL TEMPERADO, SUPORTE FIXAÇÃO EM CHAPA DE AÇO GALV, C/ SOQUETE E-40, PINTADO NA COR CINZA MARTELADO, DA REEME , REF. MA-326 OU SIMILAR</t>
  </si>
  <si>
    <t>TERMINAL AÉREO 600MM C/ BASE HORIZONTAL REF.GTP-TAH</t>
  </si>
  <si>
    <t>TERMINAL CENTRAL 3/8"</t>
  </si>
  <si>
    <t>PAINEL DESM. TRASEIRA EMB. CPD-TE 1764</t>
  </si>
  <si>
    <t>LONGARINA MONTAGEM 200 X 750</t>
  </si>
  <si>
    <t>LONGARINA MONTAGEM 100 X 750</t>
  </si>
  <si>
    <t>BARRA CHATA DE COBRE 2" X 3/8"</t>
  </si>
  <si>
    <t>NIPLE REDUÇÃO COBRE 3/4" X 1/2"</t>
  </si>
  <si>
    <t>CURVA COBRE 90º D=22MM</t>
  </si>
  <si>
    <t>CURVA COBRE 90º D= 15MM</t>
  </si>
  <si>
    <t>CURVA COBRE 90º D=15MM X 1/2"</t>
  </si>
  <si>
    <t>MANGUEIRA DE POLIESTER FORRADA COM BORRACHA, TIPO INCÊNDIO, D=38MM, EMPATADA COM UNIÕES STORZ NAS DUAS EXTREMIDADES - 15M</t>
  </si>
  <si>
    <t>TÊ PARA HIDRANTE INDUSTRIAL 4" X 2 1/2" X 2 1/2"</t>
  </si>
  <si>
    <t>ETIQUETA AUTO-ADESIVA COM INSCRIÇÃO "SAÍDA"</t>
  </si>
  <si>
    <t>MOTOBOMBA CENTRÍFUGA, MARCA SCHNEIDER OU SIMILAR, MODELO BC-21 R2, MOTOR 10 CV, TRIFÁSICO 220V, D REC=2", HM = 20 A 32 M, Q = 42,9 A 86,4 M3/H</t>
  </si>
  <si>
    <t>BOMBA SCHNEIDER MOD BPI 22 R/F 2 1/2"-2 POTÊNCIA 10CV, ADAPTADOR COM MOTOR A EXPLOSÃO OU SIMILAR</t>
  </si>
  <si>
    <t>BUCHA REDUÇÃO FERRO GALVANIZADO D=4 X 21/2"</t>
  </si>
  <si>
    <t>APARELHO APOIO EM NEOPRENE</t>
  </si>
  <si>
    <t>ENSAIO - TAXA DE PERCOLAÇÃO DO SOLO (PARA CADA DETERMINAÇÃO OU FURO)</t>
  </si>
  <si>
    <t>CHAVE DE FLUXO DE 4"</t>
  </si>
  <si>
    <t>ABRIGO METÁLICO PARA MANGUEIRA DE INCÊNDIO - 0,90X1,20X0,18M</t>
  </si>
  <si>
    <t>GRUPO GERADOR NA POTÊNCIA DE 290/260 KVA (INTERMITENTE/CONTÍNUO), FATOR POTÊNCIA 0,8, 220/127V-60HZ, 1800 RPM, 320CV EM EMERGÊNCIA</t>
  </si>
  <si>
    <t>PLANTA - MANGERICO VERMELHO</t>
  </si>
  <si>
    <t>PLANTA - PALMEIRA IMPERIAL, H=3,5M (FORNECIMENTO)</t>
  </si>
  <si>
    <t>PLANTA - PALMEIRA IMPERIAL, H=4,5M (FORNECIMENTO)</t>
  </si>
  <si>
    <t>PLANTA - PALMEIRA IMPERIAL, H=5,5M (FORNECIMENTO)</t>
  </si>
  <si>
    <t>TRIPÉ DE FERRO 1 1/2" X 2,00M PARA BOMBAS SUBMERSAS</t>
  </si>
  <si>
    <t>SAÍDA ASPERSOR EP Ø 2" X 1 1/2"</t>
  </si>
  <si>
    <t>PISO ALTA RESISTENCIA, COMUM, COR CINZA, E=12MM, APLICADO COM JUNTAS, SEM POLIMENTO</t>
  </si>
  <si>
    <t>DETECTOR PORTAL DE ALTA SENSIBILIDADEDE REF. PM DA BRAPENTA OU SIMILAR</t>
  </si>
  <si>
    <t>SUPORTE EM FERRO GALV. PARA DESCIDA DO CABO TIPO REFORÇADO COM CHAPA DE ENCOSTO EM 90°</t>
  </si>
  <si>
    <t>SUPORTE EM FERRO GALV. PARA DESCIDA DO CABO TIPO SIMPLES COM CHAPA DE ENCOSTO</t>
  </si>
  <si>
    <t>SUPORTE P/ BUCHA DE PASSAGEM INTERNA/INTERNA</t>
  </si>
  <si>
    <t>PUNHO P/ CHAVE SECCIONADORA TRIPOLAR</t>
  </si>
  <si>
    <t>QF - VRF (08 UNIDADES) - SISTEMA DE AR CONDICIONADO - HOSP.SÃO CRISTÓVÃO - CONF. DESENHO</t>
  </si>
  <si>
    <t>QF - C. CIRÚRGICO - SISTEMA DE AR CONDICIONADO - HOSP.SÃO CRISTÓVÃO - CONF. DESENHO</t>
  </si>
  <si>
    <t>CONCRETO USINADO BOMBEAVEL B0-B1 FCK=45MPA</t>
  </si>
  <si>
    <t>COIFA EM AÇO INOX, SEM FILTROS, MEDINDO 4,80 X 1,47 X 0,50M, COM DUAS SAÍDAS REDONDAS, DOIS DUTOS REDONDOS DE 500MM E DOIS CHAPÉUS CHINESES, EXCLUSIVE, EXAUSTOR, DAMPER E CONTRA FLANGES</t>
  </si>
  <si>
    <t>TELHA NO FORMATO 'W" PRE-FABRICADA EM CONCRETO PROTENDIDO DE 45,00 MPA, INCLUSIVE FABRICAÇÃO, TRANSPORTE, GUINDASTE E MONTAGEM</t>
  </si>
  <si>
    <t>ALUGUEL DE MÁQUINA ELÉTRICA PARA POLIMENTO DE PISO DE ALTA RESISTÊNCIA OU INDUSTRIAL</t>
  </si>
  <si>
    <t>CHAPA AÇO GROSSA PRETA 1"(25,4MM), 196 KG/M2</t>
  </si>
  <si>
    <t>PORCA SEXTAVADA Ø 1"</t>
  </si>
  <si>
    <t>ESTRUTURA METÁLICA EM ARCO DE TUBO ESTRUTURAL, INCLUSIVE MONTAGEM, PRIMER ANTICORROSIVO E PINTURA DE ACABAMENTO</t>
  </si>
  <si>
    <t>PLACA DE ANCORAGEM 200X200X38MM</t>
  </si>
  <si>
    <t>CORDOALHA CP-190 RB D=12,7MM</t>
  </si>
  <si>
    <t>FLUXO PARA SOLDA PRATA - 100G</t>
  </si>
  <si>
    <t>CONECTOR MACHO DE LATÃO, COBRE OU BRONZE, SOLDA E ROSCA 1/2" X 15 MM</t>
  </si>
  <si>
    <t>BOMBA ELETR P/ INJEÇÃO DE NATA MAC</t>
  </si>
  <si>
    <t>ADITIVO PLASTIMENT BV-40</t>
  </si>
  <si>
    <t>INTERPLAST N</t>
  </si>
  <si>
    <t>CUNHA DE CORDOALHA ENGRAXADA</t>
  </si>
  <si>
    <t>FORMA PARA NICHO - CORDOALHA ENGRAXADA</t>
  </si>
  <si>
    <t>TUBO PARA CORDOALHA ENGRAXADA</t>
  </si>
  <si>
    <t>CORDOALHA ENGRAXADA CP-190 RB D=15,2MM</t>
  </si>
  <si>
    <t>TERRA ARMADA ECE - GREIDE 0&lt;H&lt;6M</t>
  </si>
  <si>
    <t>TERRA ARMADA ECE - GREIDE 6&lt;H&lt;9M</t>
  </si>
  <si>
    <t>TERRA ARMADA ECE - GREIDE 9&lt;H&lt;12M</t>
  </si>
  <si>
    <t>TERRA ARMADA ECE- PÉ TALUDE 0&lt;H&lt;6M</t>
  </si>
  <si>
    <t>TERRA ARMADA ECE- PÉ TALUDE 6&lt;H&lt;9M</t>
  </si>
  <si>
    <t>TERRA ARMADA ECE- PÉ TALUDE 9&lt;H&lt;12M</t>
  </si>
  <si>
    <t>TERRA ARMADA ECE-ENC. PORTANTE 0&lt;H&lt;6M</t>
  </si>
  <si>
    <t>TERRA ARMADA ECE-ENC. PORTANTE 6&lt;H&lt;9M</t>
  </si>
  <si>
    <t>CAMINHÃO CARROCERIA - DE MADEIRA 15 T (170 KW)- FONTE:DNIT</t>
  </si>
  <si>
    <t>TERRA ARMADA - MOLDES METÁLICOS</t>
  </si>
  <si>
    <t>DISJUNTOR MONOPOLAR 16 A, PADRÃO NEMA ( LINHA PRETA ), CORRENTE DE INTERRUPÇÃO 5KA, REF.: ELETROMAR OU SIMILAR</t>
  </si>
  <si>
    <t>TERMINAL AÉREO 3/8" X 25CM REF.TEL 044 OU SIMILAR</t>
  </si>
  <si>
    <t>TERMINAL AÉREO EM AÇO GALVANIZADO A FOGO H=35CM X 3/8", FIXAÇÃO HORIZONTAL E COM BANDEIRINHA</t>
  </si>
  <si>
    <t>LUMINÁRIA DE EMBUTIR EM PISO COM GRAU DE PROTEÇÃO IP 65 (PROTEÇÃO HERMÉTICA CONTRA POEIRA E PROTEÇÃO CONTRA JATOS D´ÁGUA), REF. DP-2141-01, DA LUSTRES PROJETO OU SIMILAR</t>
  </si>
  <si>
    <t>TERMINAL 100 X 50 MM PARA ELETROCALHA METALICA (REF. MOPA OU SIMILAR)</t>
  </si>
  <si>
    <t>POSTO - PAINEL DE ALARME COM PRESSOSTATO PARA OXIGÊNIO, WHITE MARTINS OU SIMILAR</t>
  </si>
  <si>
    <t>POSTO - PAINEL DE ALARME COM PRESSOSTATO PARA AR COMPRIMIDO, WHITE MARTINS OU SIMILAR</t>
  </si>
  <si>
    <t>POSTO - PAINEL DE ALARME COM PRESSOSTATO PARA AR VÁCUO, WHITE MARTINS OU SIMILAR</t>
  </si>
  <si>
    <t>POSTO - PAINEL DE ALARME COM PRESSOSTATO PARA ÓXIDO NITROSO, WHITE MARTINS OU SIMILAR</t>
  </si>
  <si>
    <t>CENTRAL MANIFOLD PARA CILINDROS 1 X 1 PARA OXIGÊNIO, AR COMPRIMIDO E ÓXIDO NITROSO COM SERPENTINA E SEM VÁLVULA DE ALTA PRESSÃO</t>
  </si>
  <si>
    <t>RAMAL AL 3X3 OXIGÊNIO</t>
  </si>
  <si>
    <t>RAMAL AL 1X1 ÓXIDO NITROSO</t>
  </si>
  <si>
    <t>SERPENTINA PARA CENTRAL MANIFOLD DE OXIGÊNIO, AR COMPRIMIDO OU ÓXIDO NITROSO</t>
  </si>
  <si>
    <t>REATOR PARA LÂMPADA VAPOR METÁLICO 70 W, ALTO FATOR DE POTÊNCIA E IGNITOR</t>
  </si>
  <si>
    <t>LÂMPADA VAPOR METÁLICO DE 70 W</t>
  </si>
  <si>
    <t>LAVATÓRIO CIRÚRGICO EM CHAPA INOX, DIMENSÕES 250 X 41 X 35CM, RODOPIA 25CM, BRASINOX OU SIMILAR</t>
  </si>
  <si>
    <t>REGISTRO PVC ESFERA C/BORBOLETA D = 2 1/2"</t>
  </si>
  <si>
    <t>PLAFON PLASTICO BRANCO COM SOQUETE E-27</t>
  </si>
  <si>
    <t>DISJUNTOR TETRAPOLAR DR 125 A, COM PROTEÇÃO RESIDUAL 100MA-35KA</t>
  </si>
  <si>
    <t>RODAPE ALTA RESISTÊNCIA, ALT=15CM, MEIA-CANA, TIPO HOSPITALAR</t>
  </si>
  <si>
    <t>GRUPO MOTOR GERADOR150 KVA SEM QUADRO</t>
  </si>
  <si>
    <t>TORNEIRA ELETRÔNICA STANDARD DE BANCA, ELÉTRICA, REF.1195-EL, LINHA VISION, FABRIMAR OU SIMILAR</t>
  </si>
  <si>
    <t>GRAMPO TIPO "X" DUPLO EM COBRE</t>
  </si>
  <si>
    <t>ATENUADOR / SILENCIADOR DE RUÍDO DE 85 DB À 1,5M, PARA GMG - GRUPO MOTOR GERADOR DE 375 KVA</t>
  </si>
  <si>
    <t>SILENCIOSO HOSPITALR DE Ø 6"</t>
  </si>
  <si>
    <t>FREQUENCÍMETRO 96X96 EM 380 VOLTS</t>
  </si>
  <si>
    <t>MÓDULO MICROPROCESSADO DPC560 EM 380X24 VCC</t>
  </si>
  <si>
    <t>SERVIÇO DE ACOPLAGEM DE RADIADOR AO ATENUADOR DE RUÍDO ATRAVÉS DE LONA E CHAPAS DE FIXAÇÃO</t>
  </si>
  <si>
    <t>PASSAGEM TERRESTRE EM ÔNIBUS COMERCIAL ARACAJU-SALVADOR</t>
  </si>
  <si>
    <t>HOSPEDAGEM EM HOTEL TIPO IBIS</t>
  </si>
  <si>
    <t>ISOLAMENTO ESPONJOSO ELASTOMÉRICO PARA TUBO DE COBRE 3/4"</t>
  </si>
  <si>
    <t>MASSA EPOXICA</t>
  </si>
  <si>
    <t>VENTILADOR CENTRIFUGO DE 1500M³/H E 20MMCA MARCA: OTAM OU SIMILAR</t>
  </si>
  <si>
    <t>NO - BREAK PW9395 225KW/202W - 02 X BANCO DE BATERIAS SELADAS (12`P/CARGA DE 180KW - 10`P/CARGA DE 220KW) PLACA CONECT UPS -X WEB/SNMP</t>
  </si>
  <si>
    <t>BI SPLIT TETO MODELO 2XRPC050+RMA, COM GÁS ECOLOGICO, MARCA HITACHI OU SIMILAR</t>
  </si>
  <si>
    <t>BI SPLIT TETO MODELO 2XRPC030+RMA, COM GÁS ECOLOGICO, MARCA HITACHI OU SIMILAR</t>
  </si>
  <si>
    <t>BI SPLIT TETO MODELO 2XRPC025+RMA, COM GÁS ECOLOGICO, MARCA HITACHI OU SIMILAR</t>
  </si>
  <si>
    <t>RELÉ DE PROTEÇÃO DE REDE -50/51-SOBRECORRENTE INSTANTÂNEA E TEMPORIZADA, 50C/50-NSOBRECORRENTE INSTANTÂNEA E TEMPORIZADA DE NEUTRO,27-SUBTENSÃO,59-SOBRETENSÃO,32-DIRECIONAL DE POTENCIA,67-SOBRECORRENTE DIRECIONAL,59N-SOBRETENSÃO DE NEUTRO,81U/81O</t>
  </si>
  <si>
    <t>LETRA DE AÇO INOX ESCOVAD, CHAPA 304,TIPO CAIXA ALTA, DIM.: 3,95X2,47X1,00M</t>
  </si>
  <si>
    <t>VENEZIANA COM TELA 300X150MM</t>
  </si>
  <si>
    <t>FILTRO DE AR DESCARTÁVEL 41055, DE 280 X 280 MM</t>
  </si>
  <si>
    <t>REGISTRO PVC ESFERA C/BORBOLETA D = 1 1/4"</t>
  </si>
  <si>
    <t>VALVULA DE BALANCEAMENTO - STAD 20 - BSP - SEM DRENO - 3/4" - T&amp;A OU SIMILAR</t>
  </si>
  <si>
    <t>VALVULA DE BALANCEAMENTO - STAD 25 - BSP - SEM DRENO - 1" - T&amp;A OU SIMILAR</t>
  </si>
  <si>
    <t>VALVULA DE BALANCEAMENTO - STAD 32 - BSP - SEM DRENO - 1 1/4"" - T&amp;A OU SIMILAR</t>
  </si>
  <si>
    <t>POÇO PARA TERMÔMETRO Ø 1/2"X1/2" PARA HASTE DE 50MM</t>
  </si>
  <si>
    <t>POÇO PARA TERMÔMETRO Ø 1/2"X100MM</t>
  </si>
  <si>
    <t>SIFÃO PARA MANÔMETRO TIPO TROMBETA Ø 1/2"</t>
  </si>
  <si>
    <t>RUBINETE PARA MANÔMETRO Ø 1/2"</t>
  </si>
  <si>
    <t>ISOLAMENTO PARA VÁLVULA DE BALANCEAMENTO - STAD 25 - BSP - SEM DRENO - 1" - T&amp;A OU SIMILAR</t>
  </si>
  <si>
    <t>ISOLAMENTO PARA VÁLVULA DE BALANCEAMENTO - STAD 20 - BSP - SEM DRENO - 3/4" - T&amp;A OU SIMILAR</t>
  </si>
  <si>
    <t>ISOLAMENTO PARA VÁLVULA DE BALANCEAMENTO - STAD 32 - BSP - SEM DRENO - 1 1/4"" - T&amp;A OU SIMILAR</t>
  </si>
  <si>
    <t>TÊ EM AÇO CARBONO 3"</t>
  </si>
  <si>
    <t>UNIÃO FERRO GALVANIZADO ASSENTO BRONZE D= 1/2"</t>
  </si>
  <si>
    <t>EMENDA INTERNA 200 X 75 MM COM BASE LISA PERFURADA PARA ELETROCALHA METÁLICA (REF. MOPA OU SIMILAR)</t>
  </si>
  <si>
    <t>TESTE DE DESEMPENHO DOS PONTOS LÓGICOS</t>
  </si>
  <si>
    <t>CERTIFICAÇÃO DE REDE ÓPTICA</t>
  </si>
  <si>
    <t>CANALETA PLÁSTICA 50 X 35MM, RECORTE ABERTO, PIAL OU SIMILAR</t>
  </si>
  <si>
    <t>CHAPA DE BASE PARA COLUNAS METÁLICAS - DIM. 0,20X0,20M A 0,40X0,40MX3/8", COM 04 REFORÇOS E ATÉ 08 FURAÇÕES, SOLDADA</t>
  </si>
  <si>
    <t>VÁLVULA ESFERA MOTORIZADA ON-OFF 2V Ø 3/4" KV7,5 150PSI</t>
  </si>
  <si>
    <t>VÁLVULA ESFERA MOTORIZADA ON-OFF 2V, Ø 1" KV13 150PSI - 220V</t>
  </si>
  <si>
    <t>VÁLVULA ESFERA PROP. 2V, Ø 3" CV-70 2-10VDC 24V</t>
  </si>
  <si>
    <t>CHICANAS EM FIBRAS DE VIDRO 1,50M X 0,57M X 0,17MM</t>
  </si>
  <si>
    <t>DEFLETOR EM FIBRA DE VIDRO 0,30 X 0,30 X 1,45M</t>
  </si>
  <si>
    <t>SINALEIRO LUMINOSO DE PORTA SISTEMA STANDARD, MARCA SINCRON OU SIMILAR</t>
  </si>
  <si>
    <t>COIFA EM AÇO INOX COM FILTRO, DIM=120X70X25CM, MULLTINOX OU SIMILAR</t>
  </si>
  <si>
    <t>MOTOR DIESEL BD 2V 22CV - BRANCO OU SIMILAR</t>
  </si>
  <si>
    <t>REFLETOR PARA LÂMPADA VAPOR SÓDIO 400W (OLIVO OU SIMILAR)</t>
  </si>
  <si>
    <t>ACIONADOR DE PACIENTE PARA BANHEIRO APB/1</t>
  </si>
  <si>
    <t>LANTERNA DE CORREDOR DUPLA RTC/2</t>
  </si>
  <si>
    <t>CENTRAL MANIFOLD PARA CLINDROS 4 X 4 PARA AR COMPRIMIDO 4X4, 2 REGULADORES DE PRESSÃO SEMI AUTOMÁTICO E 10 CHICOTES</t>
  </si>
  <si>
    <t>VALVULA ESFERA MONOBLOCO, VEDAÇÃO TEFLON PURO, PASSAGEM PLENA ROSCA BSP 3/4"</t>
  </si>
  <si>
    <t>VALVULA ESFERA MONOBLOCO, VEDAÇÃO TEFLON PURO, PASSAGEM PLENA ROSCA BSP 1"</t>
  </si>
  <si>
    <t>VALVULA GAVETA ROSCA BSP BRONZE 150L 3" FIG.061</t>
  </si>
  <si>
    <t>FILTRO Y BRONZE ROSCA BSP T 0,5 FIG. 085 3/4"</t>
  </si>
  <si>
    <t>FILTRO Y BRONZE ROSCA BSP T 0,5 FIG. 085 1"</t>
  </si>
  <si>
    <t>FILTRO Y BRONZE ROSCA BSP T 0,5 FIG. 085 3"</t>
  </si>
  <si>
    <t>REDUÇÃO CONCÊNTRICA 200 X 100 X 50MM PARA ELETROCALHA METÁLICA (REF. MOPA OU SIMILAR)</t>
  </si>
  <si>
    <t>CURVA HORIZONTAL 200 X 70 MM, PARA ELETROCALHA PERFURADA, COM ANGULO 90º (REF. MOPA OU SIMILAR)</t>
  </si>
  <si>
    <t>EMENDA INTERNA 200 X 70 MM, PARA ELETROCALHA PERFURADA, COM ANGULO 90º (REF. MOPA OU SIMILAR)</t>
  </si>
  <si>
    <t>CENTRAL MANIFOLD PARA CILINDROS 1 X 1 PARA AR COMPRIMIDO, 2 REGULADORES DE PRESSÃO SEMI AUTOMÁTICO E 2 CHICOTESDE AÇO FLEXÍVEIS</t>
  </si>
  <si>
    <t>CENTRAL MANIFOLD PARA CILINDROS 2 X 2 PARA AR COMPRIMIDO, 2 REGULADORES DE PRESSÃO SEMI AUTOMÁTICO E 2 CHICOTESDE AÇO FLEXÍVEIS</t>
  </si>
  <si>
    <t>TAMPA DE FERRO FUNDIDO (40X50CM) PARA CX. INCENDIO, CAST IRON OU SIMILAR</t>
  </si>
  <si>
    <t>BANCADA EM AÇO INOX 304, LISO, L=60CM, PARA CUBAS SIMPLES, COM RODOPIA 10CM, ACABAMENTO POLIDO</t>
  </si>
  <si>
    <t>MARTELETE ROMPEDOR ELÉTRICO, 220V, 16KG</t>
  </si>
  <si>
    <t>PONTEIRA Ø 3/4" X 20CM PARA USO EM MARTELETES ELÉTRICOS COM 16KG</t>
  </si>
  <si>
    <t>TALHADEIRA D=1" X 20CM PARA USO EM MARTELETES ELÉTRICOS COM 16KG</t>
  </si>
  <si>
    <t>CENTRAL MANIFOLD PARA CILINDROS 3 X 3 PARA AR COMPRIMIDO, COM 2 REGULADORES DE PRESSÃO SEMI AUTOMÁTICO E 2 CHICOTESDE AÇO FLEXÍVEIS</t>
  </si>
  <si>
    <t>CENTRAL MANIFOLD PARA CILINDROS 6 X 6 PARA AR COMPRIMIDO, COM 2 REGULADORES DE PRESSÃO SEMI AUTOMÁTICO E 2 CHICOTESDE AÇO FLEXÍVEIS</t>
  </si>
  <si>
    <t>ARANDELA FECHADA ESFÉRICA C/ REFRATOR ACRÍLICO TRANSPARENTE E BRAÇO EM TUBO DE FERRO, FIXADA NA PAREDE, REF. CWA-520 DA TECNOLUX OU SIMILAR</t>
  </si>
  <si>
    <t>GRUPO MOTOR GERADOR150 KVA MODELO: GEHM 150 COM USCA (QTA.)</t>
  </si>
  <si>
    <t>QUADRO DE MEDIÇÃO PARA 10 MEDIDORES EM CHAPA DE FERRO GALVANIZDA 18, PINTADO ELETROSTATICAMENTE</t>
  </si>
  <si>
    <t>POSTE CIRCULAR DE CONCRETO 10/200 PARA ILUMINAÇÃO PÚBLICA</t>
  </si>
  <si>
    <t>PLANTA - FLAMBOYANZINHO DE JARDIM (CAESALPINIA PULCHERRIMA) H=3,00M</t>
  </si>
  <si>
    <t>LUMINÁRIA PLAFONIER, REF. C-2353 G, TECNOLUX OU SIMILAR</t>
  </si>
  <si>
    <t>TUBO EM FOFO, JE, PONTA / BOLSA, CLASSE K 7, D= 900MM</t>
  </si>
  <si>
    <t>TUBO EM FOFO, JE, PONTA / BOLSA, CLASSE K 7, D= 1000MM</t>
  </si>
  <si>
    <t>TUBO EM FOFO, JE, PONTA / BOLSA, CLASSE K 7, D= 1200MM</t>
  </si>
  <si>
    <t>CONJUNTO DE SUPORTE PARA REANIMAÇÃO</t>
  </si>
  <si>
    <t>CONJUNTO DE SUPORTE PARA ESTABILIZAÇÃO</t>
  </si>
  <si>
    <t>TUBO INTEGRAL EM FOFO, PARA ESGOTO - JGS Ø= 80MM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</si>
  <si>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</si>
  <si>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</si>
  <si>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</si>
  <si>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</si>
  <si>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</si>
  <si>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</si>
  <si>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</si>
  <si>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</si>
  <si>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</si>
  <si>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</si>
  <si>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LUMINÁRIA RED. DECOR. Ø=600MM, SEMI-ESFERA SUP. EM CH. DE ALUM. REPUXADO E PINT. EM PRETO E INFERIOR EM ACRÍLICO MOLDADO TRANSP., C/REFLETOR FACETADO INT. EM CH.ALUM DE ALTO BRILHO,C/ ALOJ. E CHASSIS P/ REATOR, REF. CW-360-2 ESP.TECNOLUX OU SIMILAR</t>
  </si>
  <si>
    <t>POSTE RETO TELECÔNICO DE ENGASTAR, GALVANIZADO A FOGO, COM 06 METROS DE ALTURA TOTAL, DA CONIPOST/TECNOLUX OU SIMILAR</t>
  </si>
  <si>
    <t>LUMINÁRIA C/ 02 PÉTALAS C/ ALOJAMENTO P/ EQUIP., EM CH. DE ALUMÍNIO, PINTADO C/ EPOXI PRETO, REFLETOR EM CH. ALUMÍNIO DE ALTO BRILHO, DIFUSOR EM VIDRO TEMP., INCL. SUPORTE P/ FIXAÇÃO EM POSTE RETO C/ 02 BRAÇOS, REF. CW-580D/5-AL, TECNOLUX OU SIMILAR</t>
  </si>
  <si>
    <t>CAIXA DE DESCARGA ACOPLADA, ECOLOGICA, LINHA FLAM ECOFLUSH BR 3/6 LITROS, INCEPA OU SIMILAR</t>
  </si>
  <si>
    <t>CLIPS 5/8" , P/HASTE DE ATERRAMENTO GALVANIZADA, REF:TEL-5238</t>
  </si>
  <si>
    <t>TELA-FIX, PARA TRINCAS E JUNTAS, EMBALAGEM COM 10CM X 40M</t>
  </si>
  <si>
    <t>TELA-FIX, PARA TRINCAS E JUNTAS, EMBALAGEM COM 15CM X 40M</t>
  </si>
  <si>
    <t>MASSA TAPA TRINCA, GALÃO COM 5KG</t>
  </si>
  <si>
    <t>BALIZADOR EM FERRO FUNDIDO, TIPO FRADINHO</t>
  </si>
  <si>
    <t>LUMINARIA LEDLINE, FACHO ABERTO (60G), AMBAR, 60CM, COM DRIVER 220V, PHILIPS OU SIMILAR</t>
  </si>
  <si>
    <t>LUMINARIA LEDLINE, FACHO ABERTO (60G), AMBAR, 30CM, COM DRIVER 220V, PHILIPS OU SIMILAR</t>
  </si>
  <si>
    <t>PROJETOR CONTEMPO SIMÉTRICO REF: MWF305/400L-S COM LAMPADA HPI-T 400W, PHILIPS OU SIMILAR</t>
  </si>
  <si>
    <t>ENCARREGADO DE INSTALAÇÕES ELETRICAS</t>
  </si>
  <si>
    <t>ASSOALHO EM RÉGUA DE MADEIRA DE LEI, PAU D'ARCO OU SIMILAR, MACHO E FÊMEA 20 X 3CM - EXTRA</t>
  </si>
  <si>
    <t>TOMADA POSTO PAREDE - INTERNA ÓXIDO NITROSO - N2O</t>
  </si>
  <si>
    <t>BUCHA DE REDUÇÃO COBRE D= 28MM X 22MM</t>
  </si>
  <si>
    <t>ABRAÇADEIRA PLÁSTICA 22MM</t>
  </si>
  <si>
    <t>ABRAÇADEIRA PLÁSTICA 28MM</t>
  </si>
  <si>
    <t>MADEIRA ANGELIM SERRADA, NÃO APARELHADA</t>
  </si>
  <si>
    <t>REGISTRO GAVETA BRUTO 1 1/4" (DECA HD - REF. 1510 OU SIMILAR)</t>
  </si>
  <si>
    <t>MADEIRA MASSARANDUBA SERRADA, NÃO APARELHADA</t>
  </si>
  <si>
    <t>BARRAMENTO TRIFÁSICO</t>
  </si>
  <si>
    <t>RAMAL AL 5X5 OXIGÊNIO</t>
  </si>
  <si>
    <t>RAMAL AL 4X4 AR COMPRIMIDO</t>
  </si>
  <si>
    <t>GABINETE DE VENTILAÇÃO DE 650M³/H E 15MMCA, OTAM OU SIMILAR</t>
  </si>
  <si>
    <t>GABINETE DE VENTILAÇÃO DE 900M³/H E 15MMCA, OTAM OU SIMILAR</t>
  </si>
  <si>
    <t>POLIMENTO DE PISO</t>
  </si>
  <si>
    <t>GABINETE DE VENTILAÇÃO DE 1.400M³/H E 20MMCA, MARCA: OTAM OU SIMILAR</t>
  </si>
  <si>
    <t>MECÂNICO INDUSTRIAL</t>
  </si>
  <si>
    <t>PASSA CHASSIS DE 04 PORTAS EM CHAPA DE AÇO INOXIDÁVEL, DIMENSÕES: ALTURA 60CM, LARGURA 47CM E COMPRIMENTO 45CM (CHASSIS NÃO INCLUSO)</t>
  </si>
  <si>
    <t>MISTURADOR DE COZINHA ARTICULADO P/BANCADA, REF.1256 MY, FABRIMAR OU SIMILAR</t>
  </si>
  <si>
    <t>UNIDADE EVAPORADORA RKP 3,0 FSNB</t>
  </si>
  <si>
    <t>UNIDADE EVAPORADORA RKP 4,0 FSNB</t>
  </si>
  <si>
    <t>UNIDADE EVAPORADORA RKP 1,0 FSNB</t>
  </si>
  <si>
    <t>TUBO DE BORRACHA ESPONJOSA CELULA FECHADA RESISTENCIA 100º Ø 2"X19MM</t>
  </si>
  <si>
    <t>TUBO DE BORRACHA ESPONJOSA CELULA FECHADA RESISTENCIA 100º Ø 2 1/2"X19MM</t>
  </si>
  <si>
    <t>TUBO DE BORRACHA ESPONJOSA CELULA FECHADA RESISTENCIA 100º Ø 3"X19MM</t>
  </si>
  <si>
    <t>TUBO AÇO GALVANIZADO C/COSTURA 1 1/2" (40MM), P/CONDUÇÃO FLUIDOS, CLASSE MÉDIA, E=3,25MM, 3,61KG/M, DIN-2440/NBR-5580</t>
  </si>
  <si>
    <t>TUBO AÇO GALVANIZADO C/COSTURA 1 1/4" (32MM), P/CONDUÇÃO FLUIDOS, CLASSE MÉDIA, E=3,25MM, 3,14KG/M, DIN-2440/NBR-5580</t>
  </si>
  <si>
    <t>TUBO AÇO GALVANIZADO C/COSTURA 2" (50MM), P/CONDUÇÃO FLUIDOS, CLASSE MÉDIA, E=3,65MM, 5,10KG/M, DIN-2440/NBR-5580</t>
  </si>
  <si>
    <t>TUBO AÇO GALVANIZADO C/COSTURA 2 1/2" (65MM), P/CONDUÇÃO FLUIDOS, CLASSE MÉDIA, E=3,65MM, 6,51KG/M, DIN-2440/NBR-5580</t>
  </si>
  <si>
    <t>TUBO AÇO GALVANIZADO C/COSTURA 3" (80MM), P/CONDUÇÃO FLUIDOS, CLASSE MÉDIA, E=4,05MM, 8,47KG/M, DIN-2440/NBR-5580</t>
  </si>
  <si>
    <t>TUBO AÇO GALVANIZADO C/COSTURA 4" (100MM), P/CONDUÇÃO FLUIDOS, CLASSE MÉDIA, E=4,50MM, 12,10KG/M, DIN-2440/NBR-5580</t>
  </si>
  <si>
    <t>TUBO AÇO GALVANIZADO C/COSTURA 5" (125MM), P/CONDUÇÃO FLUIDOS, CLASSE MÉDIA, E=5,40MM, 17,80KG/M, DIN-2440/NBR-5580</t>
  </si>
  <si>
    <t>TUBO AÇO GALVANIZADO C/COSTURA 6" (150MM), P/CONDUÇÃO FLUIDOS, CLASSE MÉDIA, E=4,85MM, 19,20KG/M, DIN-2440/NBR-5580</t>
  </si>
  <si>
    <t>TUBO AÇO GALVANIZADO C/COSTURA 4" (100MM), P/CONDUÇÃO FLUIDOS, CLASSE LEVE, E=3,75MM, 10,55KG/M, NBR-5580</t>
  </si>
  <si>
    <t>TUBO AÇO GALVANIZADO C/COSTURA 1 1/4" (32MM), P/CONDUÇÃO FLUIDOS, CLASSE LEVE, E=2,65MM, 2,71KG/M, NBR-5580</t>
  </si>
  <si>
    <t>TUBO AÇO GALVANIZADO C/COSTURA 1 1/2" (40MM), P/CONDUÇÃO FLUIDOS, CLASSE LEVE, E=3,00MM, 3,48KG/M, NBR-5580</t>
  </si>
  <si>
    <t>TUBO AÇO GALVANIZADO C/COSTURA 2" (50MM), P/CONDUÇÃO FLUIDOS, CLASSE LEVE, E=3,00MM, 4,40KG/M, NBR-5580</t>
  </si>
  <si>
    <t>TUBO AÇO GALVANIZADO C/COSTURA 2 1/2" (65MM), P/CONDUÇÃO FLUIDOS, CLASSE LEVE, E=3,35MM, 6,23KG/M, NBR-5580</t>
  </si>
  <si>
    <t>TUBO AÇO GALVANIZADO C/COSTURA 3" (80MM), P/CONDUÇÃO FLUIDOS, CLASSE LEVE, E=3,35MM, 7,32KG/M, NBR-5580</t>
  </si>
  <si>
    <t>TUBO AÇO CARBONO (AÇO PRETO) C/COSTURA 1 1/4" (32MM), CLASSE MÉDIA, E=3,35MM - 3,35KG/M, DIN-2440/NBR-5580</t>
  </si>
  <si>
    <t>TUBO AÇO CARBONO (AÇO PRETO) C/COSTURA 1 1/2" (40MM), CLASSE MÉDIA, E=3,35MM - 3,71KG/M, DIN-2440/NBR-5580</t>
  </si>
  <si>
    <t>TUBO AÇO CARBONO (AÇO PRETO) C/COSTURA 2 1/2" (65MM), CLASSE MÉDIA, E=3,75MM - 6,68KG/M, DIN-2440/NBR-5580</t>
  </si>
  <si>
    <t>TUBO AÇO CARBONO (AÇO PRETO) C/COSTURA 3 1/2" (90MM), CLASSE MÉDIA, E=4,25MM - 10,20KG/M, DIN-2440/NBR-5580</t>
  </si>
  <si>
    <t>GRANITO CINZA CORUMBÁ POLIDO ESP=2CM</t>
  </si>
  <si>
    <t>VIDRO ARAMADO, E= 6MM</t>
  </si>
  <si>
    <t>LUMINÁRIA DE SOBREPOR C/ALETAS EM CHAPA DE AÇO P/LÂMPADAS FLUORESCENTES 2X32W, REF.PF89-S2E27, LUMIDEC OU SIMILAR</t>
  </si>
  <si>
    <t>GABINETE DE VENTILAÇÃO DE 1755M³/H E 15MMCA MARCA: OTAM OU SIMILAR</t>
  </si>
  <si>
    <t>VENTILADOR CENTRIFUGO DE 468M³/H E 40MMCA MARCA: OTAM OU SIMILAR</t>
  </si>
  <si>
    <t>FORNECIMENTO E PLANTIO DE ARBUSTOS ORNAMENTAIS = 166UN/MÊS</t>
  </si>
  <si>
    <t>COIFA EM AÇO INOX COM FILTRO, DIM=220X150X67,4CM, MULLTINOX OU SIMILAR</t>
  </si>
  <si>
    <t>CAIXA P/QUADRO ELETRICO EM CHAPA METALICA D=80 X 50 X 20CM</t>
  </si>
  <si>
    <t>CAIXA P/QUADRO ELETRICO EM CHAPA METALICA D=120 X 80 X 25CM</t>
  </si>
  <si>
    <t>CAIXA P/QUADRO ELETRICO EM CHAPA METALICA D=120 X 80 X 35CM</t>
  </si>
  <si>
    <t>CAIXA P/QUADRO ELETRICO EM CHAPA METALICA D=140 X 80 X 25CM</t>
  </si>
  <si>
    <t>CAIXA P/QUADRO ELETRICO EM CHAPA METALICA D=140 X 80 X 35CM</t>
  </si>
  <si>
    <t>CAIXA P/QUADRO ELETRICO EM CHAPA METALICA D=150 X 100 X 30CM</t>
  </si>
  <si>
    <t>ARMÁRIOS C/ PAINEL TM 220 (+100)X120X80CM</t>
  </si>
  <si>
    <t>TAMPAS LATERAIS TM 2288MM</t>
  </si>
  <si>
    <t>PLACAS DE MONTAGEM TM 2224/28</t>
  </si>
  <si>
    <t>ARMÁRIOS C/ PAINEL TM 190 (+100)X80X60CM (A,L,P)</t>
  </si>
  <si>
    <t>TAMPAS LATERAIS TM 1986</t>
  </si>
  <si>
    <t>PLACAS DE MONTAGEM TM 1984/86/88</t>
  </si>
  <si>
    <t>QUADRO/ARMÁRIO/PAINEL MODULAR DESMONTÁVEL 2200(+100)X1200X800MM, INCLUSIVE TAMPAS E PLACAS, SEM MAT. ELÉTRICOS</t>
  </si>
  <si>
    <t>ACABAMENTO PARA REGISTRO 1/2", 3/4" E 1" (PQ), REF. 4900 - C43, DA DECA OU SIMILAR</t>
  </si>
  <si>
    <t>MINI RACK DE PAREDE 19" X 8U X 450MM</t>
  </si>
  <si>
    <t>VÁLVULA RETENÇÃO UNIVERSAL (HORIZONTAL OU VERTICAL), PVC SOLDÁVEL, D=25MM,TIGRE OU SIMILAR</t>
  </si>
  <si>
    <t>VÁLVULA RETENÇÃO VERTICAL, BRONZE, D= 1"</t>
  </si>
  <si>
    <t>ALÇA PREFORMADA PARA CABO MULTIPLEX 50 MM2</t>
  </si>
  <si>
    <t>CABEÇOTE DE ALUMÍNIO DE 2"</t>
  </si>
  <si>
    <t>SELANTE ADESIVO TIPO SELACALHA, COR ALUMINIO, 300G, REF: VEDACIT OU SIMILAR</t>
  </si>
  <si>
    <t>ISOLANTE TERMOACÚSTICO PARA COBERTURAS, FACEFELT FFB 1.4, ESP=63,5MM OU SIMILAR</t>
  </si>
  <si>
    <t>EQUIPAMENTO DE SONDAGEM A PERCUSSÃO</t>
  </si>
  <si>
    <t>TÉCNICO EM SONDAGEM</t>
  </si>
  <si>
    <t>RACK DE PAREDE 19" X 16 U X 450MM</t>
  </si>
  <si>
    <t>PENEIRA PARA AREIA DE Ø 50CM</t>
  </si>
  <si>
    <t>SISTEMA DE IRRIGAÇÃO DE CAMPO DE FUTEBOL OFICIAL POR ASPERSÃO ESCAMOTEÁVEL AUTOMÁTICA</t>
  </si>
  <si>
    <t>BARRA CHATA DE FERRO 2.1/2" X 5/16" (3,96 KG/M)</t>
  </si>
  <si>
    <t>BARRA REDONDA EM AÇO INOX 304 - Ø = 5/8"</t>
  </si>
  <si>
    <t>BARRA CHATA DE FERRO 7/8" X 1/4" (1,11 KG/M)</t>
  </si>
  <si>
    <t>CHAPA DE AÇO GALVANIZADO Nº 14 - E=1,95MM - DIMENSÕES 2,00X1,00M</t>
  </si>
  <si>
    <t>BARRA CHATA DE FERRO 2.1/2" X 1/4" (3,17 KG/M)</t>
  </si>
  <si>
    <t>BARRA CHATA DE FERRO 3/4" X 1/4" (0,95 KG/M)</t>
  </si>
  <si>
    <t>GANCHO EM AÇO INOX 304 - Ø = 5/8", DIMENSÕES 200 X 200 X 100 X 200 X 200MM</t>
  </si>
  <si>
    <t>RODAPÉ GRANITO CORUMBÁ POLIDO E BOLEADO 5 X 2CM</t>
  </si>
  <si>
    <t>PISO EM MÁRMORE CHOCOLATE DIM 40X40 CM</t>
  </si>
  <si>
    <t>SOLEIRA DE MÁRMORE CHOCOLATE POLIDO , L = 40CM, E = 2CM</t>
  </si>
  <si>
    <t>CHAPA DE AÇO GALVANIZADO Nº 16 - E=1,55MM - DIMENSÕES 2,00X1,00M</t>
  </si>
  <si>
    <t>TUBO INDUSTRIAL METALON 25X25MM</t>
  </si>
  <si>
    <t>PARAFUSO FRANCES 1/4" X 1 1/2" COM PORCA</t>
  </si>
  <si>
    <t>DISJUNTOR BIPOLAR 13 A, PADRÃO DIN (LINHA BRANCA), CURVA B, CORRENTE DE INTERRUPÇÃO 5KA, REF.: SIEMENS 5SX1 OU SIMILAR.</t>
  </si>
  <si>
    <t>KIT PORTA OCULTA SIMPLES 0,80X 2,10M. C/ PORTA EM MADEIRA NATURAL ENVERNIZADA E GUARNIÇÕES EM CHAPA DE AÇO C/ LÂMINA MADEIRA NATURAL ENVERNIZADA - TABACO, MOGNO OU MARFIM.</t>
  </si>
  <si>
    <t>PARAFUSO AUTO-ATARRACHANTE 1/2" X 1"</t>
  </si>
  <si>
    <t>BARRA CHATA DE FERRO 2" X 3/8" (3,80KG/M)</t>
  </si>
  <si>
    <t>SIRENE DE INCÊNDIO, MODELO 5992, TENSÃO 24VCC, DA SETON OU SIMILAR</t>
  </si>
  <si>
    <t>CENTRAL PABX, CAPACIDADE 8 LINHAS E 24 RAMAIS, MOD.CORP 8000, INTELBRÁS OU SIMILAR</t>
  </si>
  <si>
    <t>FECHADURA TETRACHAVE REF.4002-LBO, ROSETA RO-085, MARCA AROUCA OU SIMILAR</t>
  </si>
  <si>
    <t>BARRA CHATA DE FERRO 4" X 1/4" (5,07 KG/M)</t>
  </si>
  <si>
    <t>BATENTE SIMPLES (CAIXILHO) EM MADEIRA MISTA 2ª QUALID., 7 X 3,5CM P/JANELAS</t>
  </si>
  <si>
    <t>BATENTE SIMPLES (CAIXILHO) EM MADEIRA LEI 1ª QUALID., 7 X 3,5 CM P/JANELAS</t>
  </si>
  <si>
    <t>TUBO INDUSTRIAL, EM AÇO, QUADRADO, DIM 50 X 50 MM, E=2,00MM, 4,476 KG/M</t>
  </si>
  <si>
    <t>TRILHO FERROVIÁRIO NOVO TIPO TR-32, 112,70MM, 32KG/M</t>
  </si>
  <si>
    <t>CHAPA EXPANDIDA EM AÇO MALHA 40X100MM, ESP=1/4 (6,3MM) - 16,20 KG/M2</t>
  </si>
  <si>
    <t>CHUMBADOR PARABOLT 5/16" X 3"</t>
  </si>
  <si>
    <t>ROLDANA PARA PORTÃO DE FERRO DE CORRER (INFERIOR), D=3", COM CAIXA</t>
  </si>
  <si>
    <t>BARRA CHATA DE FERRO 1/2"X1/4" (0,59 KG/M)</t>
  </si>
  <si>
    <t>PLACA EM ALUMÍNIO FUNDIDO EM BRAILLE COM DIMENSÕES DE 60 X 50 M</t>
  </si>
  <si>
    <t>LETRAS EM CHAPA DE AÇO GALVANIZADO - BLOCK-LETTER - 10CM</t>
  </si>
  <si>
    <t>PEITORIL MÁRMORE BRANCO POLIDO 33 X 2CM</t>
  </si>
  <si>
    <t>PEITORIL MÁRMORE BRANCO POLIDO 19 X 2CM</t>
  </si>
  <si>
    <t>PLACA EM ALUMÍNIO E FERRO FUNDIDO EM BRAILLE COM DIMENSÕES DE 8 X 17,5 CM</t>
  </si>
  <si>
    <t>PLACA EM ALUMÍNIO E FERRO FUNDIDO EM BRAILLE COM DIMENSÕES DE 7 X 14,5 CM</t>
  </si>
  <si>
    <t>LUMINARIA TIPO PLAFON DE SOBREPOR EM ALUMÍNIO E ACRÍLICO DIMENSÃO 20X20CM, LINHA NADIR EVOLUTION PLAFON, REF: NE-560BL,DA BLUMENOX OU SIMILAR</t>
  </si>
  <si>
    <t>LUMINARIA EMBUTIDA NO PISO COM FOCO ORIENTÁVEL EM ALUMÍNIO INJETADO, REF. IL 3702, DA INTERLIGHT OU SIMILAR</t>
  </si>
  <si>
    <t>LUMINARIA TIPO PENDENTE PARA 05 LÂMPADAS, EM ALUMÍNIO, ACABAMENTO NA COR BRANCA FOSCA, COM CRISTAIS, ESTILO PROVENÇAL, REF. AM -93950, DA LUSTRES AMÉRICA OU SIMILAR</t>
  </si>
  <si>
    <t>SPOT DE SOBREPOR ORIENTÁVEL, REF. 110/1 MCA DA CONCINCO OU SIMILAR</t>
  </si>
  <si>
    <t>LÂMPADA HALÓGENA PAR 30 75W</t>
  </si>
  <si>
    <t>MADEIRA MASSARANDUBA SERRADA (PEÇA) 5CM X 14CM (0,007 M³/M)</t>
  </si>
  <si>
    <t>TELHA TRANSLÚCIDA EM FIBRA DE VIDRO,0,50 X 0,19M</t>
  </si>
  <si>
    <t>MOTOBOMBA CENTRÍFUGA, MARCA SCHNEIDER OU SIMILAR, MODELO BC-21 R 1 1/2, MOTOR 4 CV, TRIFÁSICO 220V, HM = 18 A 26 M, Q = 20,9 A 34,9 M3/H</t>
  </si>
  <si>
    <t>CHAVE MAGNÉTICA P/MOTOR 4CV-220V</t>
  </si>
  <si>
    <t>BOIA AUTOMÁTICA, 15 AMPERES (REGULADOR DE NÍVEL DE CAIXA D'AGUA)</t>
  </si>
  <si>
    <t>DISJUNTOR TRIPOLAR DR 25 A, DISPOSITIVO RESIDUAL DIFERENCIAL</t>
  </si>
  <si>
    <t>CABO TELEFONICO CTP APL SN 50 X 30P</t>
  </si>
  <si>
    <t>CABO TELEFONICO CTP APL SN 50 X 10P</t>
  </si>
  <si>
    <t>CABO TELEFONICO CTP APL SN 50 X 20P</t>
  </si>
  <si>
    <t>CABO TELEFONICO CTP APL SN 50 X 50P</t>
  </si>
  <si>
    <t>BLOCO LSA 2/10 CONEXÃO</t>
  </si>
  <si>
    <t>RACK FECHADO TIPO ARMÁRIO 19" X 5U X 470MM</t>
  </si>
  <si>
    <t>MINI RACK DE PAREDE 19" X 7U X 470MM</t>
  </si>
  <si>
    <t>MINI RACK DE PAREDE 19" X 9U X 470MM</t>
  </si>
  <si>
    <t>SIRENE EG - 100A-220V REF.ENGESIG OU SIMILAR - 1500M</t>
  </si>
  <si>
    <t>CAMINHÃO GUINDASTE HIDRÁULICO RODOVIÁRIO DE 50T, MODELO QY50K, MARCA XCMG</t>
  </si>
  <si>
    <t>CAMINHÃO GUINDASTE HIDRÁULICO RODOVIÁRIO DE 70T, MODELO QY70K</t>
  </si>
  <si>
    <t>CAMINHÃO GUINDASTE HIDRÁULICO RODOVIÁRIO DE 100T, MODELO QY100K</t>
  </si>
  <si>
    <t>TRANSPORTES DE MÁQUINAS E EQUIPAMENTOS POR CAMINHÃO CAVALO MECÂNICO COM CARRETA PRANCHA CAP. 20T</t>
  </si>
  <si>
    <t>TRANSPORTE DE MATERIAL DE QUALQUER NATUREZA - DMT &gt; 10 KM</t>
  </si>
  <si>
    <t>CONTACTOR 3RT1045</t>
  </si>
  <si>
    <t>CONTACTOR 3RT1056</t>
  </si>
  <si>
    <t>LAMPADA HALÓGENA PALITO 200W, REF:J118MM R7S</t>
  </si>
  <si>
    <t>MÁQUINA ROTATIVA PARA EXECUÇÃO DE ESTÁCA HÉLICE CONTÍNUA</t>
  </si>
  <si>
    <t>MÁQUINA DE SOLDA ELÉTRICA</t>
  </si>
  <si>
    <t>DISJUNTOR MONOPOLAR 13 A, PADRÃO DIN (LINHA BRANCA), CURVA DE DISPARO B, CORRENTE DE INTERRUPÇÃO 5KA, REF.: SIEMENS 5 SX1 OU SIMILAR.</t>
  </si>
  <si>
    <t>SAÍDA HORIZONTAL PARA ELETRODUTO 1 1/4" (REF. VL 33 VALEMAM OU SIMILAR)</t>
  </si>
  <si>
    <t>NO-BREAK 400VA</t>
  </si>
  <si>
    <t>GRAVADOR/SERVIDOR DE VÍDEO VN 1M 30</t>
  </si>
  <si>
    <t>TECLADO IP VTN 1000</t>
  </si>
  <si>
    <t>MICROFONE CARDIÓIDE P/ VOCAL - SM 58P4</t>
  </si>
  <si>
    <t>SETORIZADOR 10 CANAIS ST100 STEREO NCA</t>
  </si>
  <si>
    <t>PRÉ-AMPLIFICADOR GONGO PGH-3000 AMBIENCE LINE HAYONIK</t>
  </si>
  <si>
    <t>MESA - CONSOLE 24 CANAIS COM 4 AUXILIARES - CICLOTRON OU SIMILAR</t>
  </si>
  <si>
    <t>AMPLIFICADOR DE LINHA 100V</t>
  </si>
  <si>
    <t>SONOFLETOR 100 WATTS / 70V</t>
  </si>
  <si>
    <t>CAIXA ACÚSTICA 30W - 70V - SONOFLETOR</t>
  </si>
  <si>
    <t>CAIXA ACÚSTICA 15W - 70V - SONOFLETOR</t>
  </si>
  <si>
    <t>MULTICABO MEDUSA SANTO ANGELO 12 VIAS</t>
  </si>
  <si>
    <t>MULTICABO MEDUSA SANTO ANGELO 6 VIAS</t>
  </si>
  <si>
    <t>KIT PÁRA-RAIO COM CONECTORES PARA CERCA ELETRIFICADA, MARCA SPEEDRITE OU SIMILAR</t>
  </si>
  <si>
    <t>ISOLADOR DE CANTO SB200 PARA CERCA ELETRIFICADA (TENSÃO 1000KG)</t>
  </si>
  <si>
    <t>STROBO TIPO FLASH COR AMARELA 5KM</t>
  </si>
  <si>
    <t>CABO DE FIBRA ÓTICA DE 6 VIAS</t>
  </si>
  <si>
    <t>SOQUETE OU BOCAL DE LOUÇA (PORCELANA) E27 DE TEMPO, REF.MT-2233, MARCA DECORLUX OU SIMILAR</t>
  </si>
  <si>
    <t>TELA ARAME GALVANIZADO HEXAGONAL PARA VIVEIRO D=1/2", FIO 24 BWG</t>
  </si>
  <si>
    <t>PEÇA DE EUCALIPTO TRATADO, D= 25 A 30CM</t>
  </si>
  <si>
    <t>CONFECÇÃO, MONTAGEM E INSTALAÇÃO DE PLACA DE SINALIZAÇÃO EM LATÃO (70X80 CM), COM PINTURA AUTOMOTIVA, PLOTAGEM NO CENTRO E LETRAS EM CAIXA-ALTA DE 1,50 CM, EM CHAPA DE AÇO GALVANIZADO COM PINTURA AUTOMOTIVA</t>
  </si>
  <si>
    <t>CONFECÇÃO E INSTALAÇÃO DE PAINEL EM PELÍCULA AUTO-ADESIVA IMPRESSA ATRAVÉS DE SISTEMA DIGITAL EM ALTA RESOLUÇÃO, COM PROTEÇÃO UV</t>
  </si>
  <si>
    <t>CAMERA COLORIDA, SPEED DOME, CCD 1/4" DAY/NIGHT, ALTA RESOLUÇÃO, ATÉ 432X DE ZOOM, REF.GS-36X, SONY OU SIMILAR</t>
  </si>
  <si>
    <t>CONFECÇÃO E INSTALAÇÃO DE PELÍCULA AUTO-ADESIVA, TIPO JATEADA</t>
  </si>
  <si>
    <t>GRANITO VERMELHO BRASÍLIA POLIDO E=2CM</t>
  </si>
  <si>
    <t>CÂMERA PTZ ROBOT (GS 36PTZ), CCD 1/4" DAY/NIGHT, ALTA RESOLUÇÃO, ATÉ 432X DE ZOOM, REF.GS-36PTZ , SONY OU SIMILAR</t>
  </si>
  <si>
    <t>MINI RACK DE PAREDE 19" X 5U X 350MM (PORTA DE ACRÍLICO)</t>
  </si>
  <si>
    <t>RACK FECHADO PISO 19" X 24U X 700MM</t>
  </si>
  <si>
    <t>CURVA HORIZONTAL 100 X 100 MM PARA ELETROCALHA METÁLICA, COM ÂNGULO 90°</t>
  </si>
  <si>
    <t>CURVA HORIZONTAL 50 X 50 MM PARA ELETROCALHA METÁLICA, COM ÂNGULO 90°</t>
  </si>
  <si>
    <t>ABRAÇADEIRA DE POLIAMIDA 500MM</t>
  </si>
  <si>
    <t>SIRENE DE ALCANCE 1500M ROTATIVA COM ESTROBO</t>
  </si>
  <si>
    <t>TUBO DE AÇO INOX 3" ESP.1,5MM</t>
  </si>
  <si>
    <t>CAIXA DE PASSAGEM AQUATIC 100X100X50MM</t>
  </si>
  <si>
    <t>PLANTA - PALMEIRA RABO DE PEIXE H=3M</t>
  </si>
  <si>
    <t>PLANTA - CROTON</t>
  </si>
  <si>
    <t>CHAPIM DE MÁRMORE BRANCO POLIDO 22 X 2CM</t>
  </si>
  <si>
    <t>FITA CREPE 19X50</t>
  </si>
  <si>
    <t>FUNGICIDA ( FUNGOS)</t>
  </si>
  <si>
    <t>FIO POLARIZADO 2 X 2,5MM²</t>
  </si>
  <si>
    <t>BISTURI</t>
  </si>
  <si>
    <t>BICARBONATO DE AMÔNIA ( RESTAURO)30G</t>
  </si>
  <si>
    <t>BICARBONATO DE SÓDIO ( RESTAURO) 50G</t>
  </si>
  <si>
    <t>SAL EDTA ( RESTAURO) 25G</t>
  </si>
  <si>
    <t>CARBOXIMETILCELULOSE 60G</t>
  </si>
  <si>
    <t>HIPOCLORADOR / BOMBA DOSADORA ANALÓGICA DE SOLUÇÕES, VAZÃO DE 0,5 À 15 L/H E PRESSÃO DE 0 À 15 BAR</t>
  </si>
  <si>
    <t>LUVA CORRER PVC RIGIDO SANITARIO D= 150MM</t>
  </si>
  <si>
    <t>CENTRAL MANIFOLD PARA CILINDROS 2 X 2 PARA OXIGÊNIO, AR COMPRIMIDO E ÓXIDO NITROSO COM SERPENTINA E SEM VÁLVULA DE ALTA PRESSÃO</t>
  </si>
  <si>
    <t>CENTRAL MANIFOLD PARA CILINDROS 3 X 3 PARA OXIGÊNIO, AR COMPRIMIDO E ÓXIDO NITROSO COM SERPENTINA E SEM VÁLVULA DE ALTA PRESSÃO</t>
  </si>
  <si>
    <t>CENTRAL MANIFOLD PARA CILINDROS 4 X 4 PARA OXIGÊNIO, AR COMPRIMIDO E ÓXIDO NITROSO COM SERPENTINA E SEM VÁLVULA DE ALTA PRESSÃO</t>
  </si>
  <si>
    <t>TIMER DIGITAL 16A 230VAC FXD IND</t>
  </si>
  <si>
    <t>TUBO DE COBRE RÍGIDO CLASSE A, D= 15MM</t>
  </si>
  <si>
    <t>EXECUÇÃO E INSTALAÇÃO DE MANIFOLD 1+1 P-45, EM TUBO DE AÇO CARBONO 1/2" SCH 80</t>
  </si>
  <si>
    <t>REFLETOR PARA LÂMPADA DE 150 A 500W</t>
  </si>
  <si>
    <t>ABRAÇADEIRA DE AÇO PARA LÂMPADA FLUORESCENTE</t>
  </si>
  <si>
    <t>CABO DE COBRE FLEXÍVEL BLINDADO C/FITA DE COBRE, 2 X 1,5MM2 - TENSÃO:1KV</t>
  </si>
  <si>
    <t>CABO DE COBRE FLEXÍVEL BLINDADO C/FITA DE COBRE, 3 X 1,5MM2 - TENSÃO:1KV</t>
  </si>
  <si>
    <t>SILICONE PARA CONFECÇÃO DE MOLDES - EMBALAGEMDE 900G + 100G DE CATALIZADOR</t>
  </si>
  <si>
    <t>EXTINTOR DE PÓ QUÍMICO (PQS), CAPACIDADE 20 KG SOBRE RODAS</t>
  </si>
  <si>
    <t>FORNECIMENTO E PLANTIO DE PALMEIRA MINI IMPERIAL, MEDIA</t>
  </si>
  <si>
    <t>PLANTA - DRACENA TRICOLOR (MUDA)</t>
  </si>
  <si>
    <t>PLANTA - YUCA</t>
  </si>
  <si>
    <t>ABRIGO METÁLICO PARA MANGUEIRA DE INCÊNDIO - 0,90X1,20X0,30M FABRICADO EM CHAPA Nº20, 2 PORTAS, C/PINTURA ELETROSTÁTICA NA COR VERMELHA P/ 4 MANGUEIRAS DE 30M</t>
  </si>
  <si>
    <t>EXTINTOR PARA INCÊNDIO SOBRE RODAS 20KG TIPO PÓ QUÍMICO (PQS) COM CARGA CLASSES BCY95</t>
  </si>
  <si>
    <t>GRELHA P/RALO QUADRADO EM FERRO FUNDIDO 25X25CM C/REQUADRO P/PÁTIO</t>
  </si>
  <si>
    <t>GRELHA P/RALO QUADRADO EM FERRO FUNDIDO 35X35CM C/REQUADRO P/PÁTIO</t>
  </si>
  <si>
    <t>TORNEIRA ELÉTRICA VERSÁTIL, LORENZETTI OU SIMILAR</t>
  </si>
  <si>
    <t>PLANTA - PALMEIRA ARECA H=1,00M</t>
  </si>
  <si>
    <t>PLANTA - DRACENA VERMELHA H=1,00M</t>
  </si>
  <si>
    <t>PLANTA - SAMAMBAIA COM H=1,00M</t>
  </si>
  <si>
    <t>PLANTA - ABACAXI ORNAMENTAL COM H=1,00M</t>
  </si>
  <si>
    <t>CORRIMÃO EM AÇO INOX Ø=1 1/2", DUPLO, H=90CM</t>
  </si>
  <si>
    <t>SUPORTE METÁLICO PARA CONDICIONADOR DE AR TIPO SPLIT DE 18.000 BTU</t>
  </si>
  <si>
    <t>VÁLVULA REGULADORA PARA CILINDRO COM FLUXÔMETRO</t>
  </si>
  <si>
    <t>VÁLVULA REGULADORA PARA CILINDRO COM 2 (DOIS) ESTÁGIO</t>
  </si>
  <si>
    <t>CILINDRO DE AÇO PARA OXIGÊNIO - 5L</t>
  </si>
  <si>
    <t>CILINDRO DE AÇO PARA OXIGÊNIO - 7L</t>
  </si>
  <si>
    <t>CILINDRO DE AÇO PARA OXIGÊNIO - 10L</t>
  </si>
  <si>
    <t>CILINDRO DE AÇO PARA OXIGÊNIO - 16L</t>
  </si>
  <si>
    <t>CILINDRO DE AÇO PARA OXIGÊNIO - 20L</t>
  </si>
  <si>
    <t>CILINDRO DE AÇO PARA OXIGÊNIO - 40L</t>
  </si>
  <si>
    <t>CILINDRO DE AÇO PARA OXIGÊNIO - 50L</t>
  </si>
  <si>
    <t>ALÇAPÃO PARA FORRO DE PVC, DIM=60X60CM, APLICADO</t>
  </si>
  <si>
    <t>VENTILADOR CENTRIFUGO DE 560M³/H, 15MMCA MARCA: OTAM OU SIMILAR</t>
  </si>
  <si>
    <t>VENTILADOR CENTRIFUGO DE 310M³/H, 5MMCA MARCA: OTAM OU SIMILAR</t>
  </si>
  <si>
    <t>VENTILADOR CENTRIFUGO DE 420M³/H, 5MMCA MARCA: OTAM OU SIMILAR</t>
  </si>
  <si>
    <t>VENTILADOR CENTRIFUGO DE 360M³/H, 5MMCA MARCA: OTAM OU SIMILAR</t>
  </si>
  <si>
    <t>CAIXA DE EXPURGO DE 610M³/H, 2839RPM E 45,3MMCA MARCA: BERLINER LUFT OU SIMILAR</t>
  </si>
  <si>
    <t>CAIXA DE EXPURGO DE 680M³/H, 3030RPM E 50,3MMCA MARCA: BERLINER LUFT OU SIMILAR</t>
  </si>
  <si>
    <t>CAIXA DE EXPURGO DE 690M³/H, 3086RPM E 52,3MMCA MARCA: BERLINER LUFT OU SIMILAR</t>
  </si>
  <si>
    <t>CAIXA DE EXPURGO DE 700M³/H, 3123RPM E 53,5MMCA MARCA: BERLINER LUFT OU SIMILAR</t>
  </si>
  <si>
    <t>VENTILADOR CENTRIFUGO DE 1790M³/H, 20MMCA MARCA: OTAM OU SIMILAR</t>
  </si>
  <si>
    <t>VENTILADOR CENTRIFUGO DE 1180M³/H, 20MMCA MARCA: OTAM OU SIMILAR</t>
  </si>
  <si>
    <t>VENTILADOR CENTRIFUGO DE 120M³/H, 591RPM E 3MMCA MARCA: OTAM OU SIMILAR</t>
  </si>
  <si>
    <t>VENTILADOR CENTRIFUGO DE 5730M³/H, 453RPM E 20MMCA MARCA: OTAM OU SIMILAR</t>
  </si>
  <si>
    <t>VENTILADOR CENTRIFUGO DE 5730M³/H, 593RPM E 15MMCA MARCA: PROJELMEC OU SIMILAR</t>
  </si>
  <si>
    <t>VENTILADOR CENTRIFUGO DE 1490M³/H E 15MMCA MARCA: OTAM OU SIMILAR</t>
  </si>
  <si>
    <t>VENTILADOR CENTRIFUGO DE 980M³/H, 20MMCA MARCA: OTAM OU SIMILAR</t>
  </si>
  <si>
    <t>VENTILADOR CENTRIFUGO DE 7000M³/H, 30MMCA MARCA: OTAM OU SIMILAR</t>
  </si>
  <si>
    <t>CAIXA DE VENTILAÇÃO DE 6900M³/H, 15MMCA MARCA: PROJELMEC OU SIMILAR</t>
  </si>
  <si>
    <t>CASCA DE PINUS</t>
  </si>
  <si>
    <t>AMORTECEDOR DE VIBRAÇÃO VIBRAMATT</t>
  </si>
  <si>
    <t>CAIXA DE EXPURGO DE 500M³/H, 45,3MMCA MARCA: BERLINER LUFT OU SIMILAR</t>
  </si>
  <si>
    <t>CAIXA DE EXPURGO DE 470M³/H, 50,3MMCA MARCA: BERLINER LUFT OU SIMILAR</t>
  </si>
  <si>
    <t>CAIXA DE EXPURGO DE 450M³/H, 52,3MMCA MARCA: BERLINER LUFT OU SIMILAR</t>
  </si>
  <si>
    <t>CAIXA DE EXPURGO DE 620M³/H, 53,5MMCA MARCA: BERLINER LUFT OU SIMILAR</t>
  </si>
  <si>
    <t>CAIXA DE EXPURGO DE 570M³/H, 46,2MMCA MARCA: BERLINER LUFT OU SIMILAR</t>
  </si>
  <si>
    <t>CAIXA DE EXPURGO DE 420M³/H, 52,3MMCA MARCA: BERLINER LUFT OU SIMILAR</t>
  </si>
  <si>
    <t>REDUÇÃO CONCÊNTRICA 300 X 100MM X 100MM PARA ELETROCALHA METÁLICA (REF. MOPA OU SIMILAR)</t>
  </si>
  <si>
    <t>ADAPTADOR (LUVA DE TRANSIÇÃO) 28MM X 1", CPVC, AQUATHERM, TIGRE OU SIMILAR</t>
  </si>
  <si>
    <t>ADAPTADOR (LUVA DE TRANSIÇÃO) 22MM X 3/4", CPVC, AQUATHERM, TIGRE OU SIMILAR</t>
  </si>
  <si>
    <t>JOELHO 90º D=22MM, CPVC, AQUATHERM, TIGRE OU SIMILAR</t>
  </si>
  <si>
    <t>JOELHO 90º D=28MM, CPVC, AQUATHERM, TIGRE OU SIMILAR</t>
  </si>
  <si>
    <t>JOELHO 90º DE TRANSIÇÃO D=22MM X 1/2", CPVC, AQUATHERM, TIGRE OU SIMILAR</t>
  </si>
  <si>
    <t>BUCHA DE REDUÇÃO D= 28 X 22MM, CPVC, AQUATHERM, TIGRE OU SIMILAR</t>
  </si>
  <si>
    <t>LUVA DE CORRER D=22MM, CPVC, AQUATHERM, TIGRE OU SIMILAR</t>
  </si>
  <si>
    <t>TÊ MISTURADOR D=22MM X 3/4", AQUATHERM, TIGRE OU SIMILAR</t>
  </si>
  <si>
    <t>VÁLVULA RETENÇÃO VERTICAL, BRONZE, D=2 1/2"</t>
  </si>
  <si>
    <t>TERMINAL AÉREO 3/8" X 50CM REF.TEL 045 OU SIMILAR</t>
  </si>
  <si>
    <t>BUCHA DE REDUÇÃO COBRE D= 54MM X 35MM</t>
  </si>
  <si>
    <t>MANGUEIRA PARA GÁS GLP D=3/8" X 120CM, EM PVC TRANSPARENTE C/TARJA AMARELA, USO DOMESTICO, ALIANÇA OU SIMILAR</t>
  </si>
  <si>
    <t>PLACA EM ALUMÍNIO FUNDIDO SEMI-BRONZE EM BRAILLE COM DIMENSÕES DE 60 X 50 CM</t>
  </si>
  <si>
    <t>MAPA TÁTIL EM ACRÍLICO 70 X 50CM</t>
  </si>
  <si>
    <t>TUBO DE COBRE RÍGIDO DE Ø 5/8" X 1/16"</t>
  </si>
  <si>
    <t>VIGA EM CONCRETO PRE-MOLDADO, DIM = 12X20CM</t>
  </si>
  <si>
    <t>TOMADA 2P + T, ABNT, DE EMBUTIR, 10 A, COM PLACA EM PVC</t>
  </si>
  <si>
    <t>TOMADA 2P + T, ABNT, DE EMBUTIR, 20 A, COM PLACA EM PVC</t>
  </si>
  <si>
    <t>TOMADA 2P + T, ABNT, DE SOBREPOR, 10A</t>
  </si>
  <si>
    <t>TOMADA 2P + T, ABNT, DE SOBREPOR, 10A, SISTEMA X</t>
  </si>
  <si>
    <t>TOMADA 2P + T, ABNT, DE SOBREPOR, 20A, SISTEMA X</t>
  </si>
  <si>
    <t>TOMADA 2P+T, ABNT, 10A, PARA PISO, COM PLACA EM METAL AMARELO</t>
  </si>
  <si>
    <t>INTERRUPTOR 01 SEÇÃO SIMPLES, DE EMBUTIR, COM PLACA, CONJUGADO COM TOMADA 2P+T, ABNT, 10A</t>
  </si>
  <si>
    <t>INTERRUPTOR 02 SEÇÕES SIMPLES, DE EMBUTIR, COM PLACA, CONJUGADO COM TOMADA 2P+T, ABNT, 10A</t>
  </si>
  <si>
    <t>INTERRUPTOR 01 SEÇÃO SIMPLES, CONJUGADO COM UMA TOMADA (2P+T), ABNT, DE SOBREPOR, SISTEMA "X"</t>
  </si>
  <si>
    <t>TOMADA DUPLA 2P + T, ABNT, "SISTEMA X", REF.1434, FAME OU SIMILAR</t>
  </si>
  <si>
    <t>TOMADA DUPLA, DE EMBUTIR, PARA USO GERAL, 2P+T, ABNT, 10A</t>
  </si>
  <si>
    <t>CONTATOR 3RT1044</t>
  </si>
  <si>
    <t>CAIXA P/QUADRO ELETRICO EM CHAPA METALICA D=20 X 30 X 20CM</t>
  </si>
  <si>
    <t>IDENTIFICADOR SOLLUS NUMÉRICO DE (0 A 9) OU SIMILAR</t>
  </si>
  <si>
    <t>ELEMENTO DE CAPTURA PARA DVR</t>
  </si>
  <si>
    <t>JUNTA DE DILATAÇÃO JEENE JJ0813M (-5/+10MM) - INCLUSIVE EXECUÇÃO DE LÁBIOS POLIMÉRICOS</t>
  </si>
  <si>
    <t>JUNTA DE DILATAÇÃO JEENE JJ1525QN (-10/+20MM) - INCLUSIVE EXECUÇÃO DE LÁBIOS POLIMÉRICOS NAL 3,9 T - IMPACTO DINAMICO 3,33T**CAIXA**</t>
  </si>
  <si>
    <t>JUNTA DE DILATAÇÃO JEENE JJ0820TB (-16/+25MM) - INCLUSIVE EXECUÇÃO DE LÁBIOS POLIMÉRICOS</t>
  </si>
  <si>
    <t>CHAPIM DE MÁRMORE BRANCO POLIDO 24 X 2CM</t>
  </si>
  <si>
    <t>CHAPIM DE MÁRMORE BRANCO POLIDO 28 X 2CM</t>
  </si>
  <si>
    <t>CHAPIM DE MÁRMORE BRANCO POLIDO 60 X 2CM</t>
  </si>
  <si>
    <t>VIDRO LEITOSO, E= 4MM</t>
  </si>
  <si>
    <t>FILETE EM GRANITO CORUMBÁ 6 X 2CM</t>
  </si>
  <si>
    <t>FÓRMICA ALMOND REF.: L112 OU SIMILAR</t>
  </si>
  <si>
    <t>LUMINÁRIA DE EMBUTIR ORIENTÁVEL, COM CORPO EM ALUMÍNIO REPUXADO, REF.: ER11-E1AR70, DA LUMIDEC OU SIMILAR</t>
  </si>
  <si>
    <t>REATOR ELETRÔNICO 1 X 50 X 220V, TRANCIL REREATO 1339 OU SIMILAR</t>
  </si>
  <si>
    <t>LAMPADA AR 70 50W/12V, HALOSPOT 24°, DA OSRAM RELAMP00475 OU SIMILAR</t>
  </si>
  <si>
    <t>PLANTA - PATA DE VACA (BAUHINIA FORTICATA), H=2,00M</t>
  </si>
  <si>
    <t>PLANTA - VINCA OU BOA NOITE (CATHARANTUHS ROSEUS), H=0,30M</t>
  </si>
  <si>
    <t>FÓRMICA PADRÃO MADEIRADO, MEL LINHEIRO, REF.:M814, ACABAMENTO TX OU SIMILAR</t>
  </si>
  <si>
    <t>LUVA SEM ROSCA UNIDUT Ø=4 "</t>
  </si>
  <si>
    <t>DISJUNTOR TRIPOLAR 630A 3VT3763-2AA36-OAAO</t>
  </si>
  <si>
    <t>DISPARADOR ELETRONICO 3VT 9340-6ACOO</t>
  </si>
  <si>
    <t>SECÇÃO PLACA CMS-274</t>
  </si>
  <si>
    <t>SECÇÃO PLACA CMS-174</t>
  </si>
  <si>
    <t>SUPORTE ANTI-VIBRATÓRIO PARA FLUORESCENTE</t>
  </si>
  <si>
    <t>TRANSFORMADOR MONOFÁSICO C/ DERIV 5 KVA, AT 13800V, BT 230/115V PADRÃO ENERGISA</t>
  </si>
  <si>
    <t>LUVA SEM ROSCA UNIDUT Ø=3 "</t>
  </si>
  <si>
    <t>DISJUNTOR TRIPOLAR 300 A, PADRÃO NEMA (LINHA PRETA ), CORRENTE DE INTERRUPÇÃO 65KA, REF.: SIEMENS JFC3M OU SIMILAR</t>
  </si>
  <si>
    <t>MULTIMEDIDOR 7KG7750-OAA01-0AA0, SIEMENS OU SIMILAR</t>
  </si>
  <si>
    <t>FUSÍVEL DIAZED 4 A</t>
  </si>
  <si>
    <t>ARRUELA QUADRADA 32 X 32MM</t>
  </si>
  <si>
    <t>GRAMPO DE SUSPENSÃO PARA BAIXA TENSÃO</t>
  </si>
  <si>
    <t>PARAFUSO CABEÇA ABAULADA 12 X 125MM</t>
  </si>
  <si>
    <t>CONEXÃO KANAFLEX 4"</t>
  </si>
  <si>
    <t>PILAR EM CONCRETO PRE-MOLDADO, DIM = 20X30CM E ALTURA=4,00M</t>
  </si>
  <si>
    <t>PILAR EM CONCRETO PRE-MOLDADO, DIM = 20X20CM E ALTURA=4,00M</t>
  </si>
  <si>
    <t>LUMINÁRIA C/ 2 PÉTALAS P/ILUMINAÇÃO PÚBLICA, EM ALUMÍNIO INJETADO CINZA, REFLETOR ALUMÍNIO ANODIZADO E DIFUSOR EM VIDRO TEMPERADO, DA LUSTRES PROJETO DP-2384-01 (OU SIMILAR), INCLUSIVE ADAPTADOR</t>
  </si>
  <si>
    <t>LUMINÁRIA C/ 4 PÉTALAS P/ILUMINAÇÃO PÚBLICA, EM ALUMÍNIO INJETADO CINZA, REFLETOR ALUMÍNIO ANODIZADO E DIFUSOR EM VIDRO TEMPERADO, DA LUSTRES PROJETO DP-2384-01 (OU SIMILAR), INCLUSIVE ADAPTADOR</t>
  </si>
  <si>
    <t>POSTE DECORATIVO COM 02 PÉTALAS, DIFUSOR EM VIDRO LEITOSO BRILHANTE REF. XR-708/2 DA XOULUX OU SIMILAR, COM 6,00M</t>
  </si>
  <si>
    <t>COMPENSADO PLASTIFICADO 18MM</t>
  </si>
  <si>
    <t>INTERRUPTOR 01 SEÇÃO SIMPLES + 01 SEÇÃO PARALELA, DE EMBUTIR, COM PLACA</t>
  </si>
  <si>
    <t>INTERRUPTOR 02 SEÇÕES SIMPLES + 01 SEÇÃO PARALELA, DE EMBUTIR, COM PLACA</t>
  </si>
  <si>
    <t>DISPOSITIVO DE PROTEÇÃO CONTRA SURTO DE TENSÃO DPS 40KA - 175V (PARA-RAIO)</t>
  </si>
  <si>
    <t>CAIXA DE PASSAGEM PVC TIPO AQUATIC 30X30X10CM</t>
  </si>
  <si>
    <t>TELHA TERMOACÚSTICA EM AÇO GALVANIZADO SEM PINTURA 0,50MM,ESP. PAINEL=30MM, ISOLAMENTO POLIURETANO = 30MM COM FILME BRANCO, ISOCOBERTURA PANISOL OU SIMILAR</t>
  </si>
  <si>
    <t>GRADE DE FERRO COM BARRA QUADRADA DE 5/8" NA VERTICAL, DUAS BARRAS DE QUADRADA DE 1" NA HORIZONTAL E QUADRO COM BARRA DE FERRO DE 1", INCLUSIVE CHUMBADOR EM CHAPA DE FERRO E= 5MM</t>
  </si>
  <si>
    <t>GRADE DE FERRO COM BARRA QUADRADA DE 1/2" NA VERTICAL, BARRAS DE QUADRADA DE 1/2" NA HORIZONTAL E QUADRO COM BARRA DE FERRO DE 1/2", INCLUSIVE CHUMBADORES EM CHAPA DE FERRO, E=5MM</t>
  </si>
  <si>
    <t>PARAFUSO CABEÇA SEXTAVADA 5/8" X 3 1/2"</t>
  </si>
  <si>
    <t>DISJUNTOR TERMOMAGNÉTICO TRIPOLAR 300 A COM CAIXA MOLDADA 10 KA</t>
  </si>
  <si>
    <t>DISJUNTOR TERMOMAGNÉTICO TRIPOLAR 400 A COM CAIXA MOLDADA 10 KA</t>
  </si>
  <si>
    <t>PLANTA - ANGELIM (ANDIRA FRAXINILOLIA), H=1,20M</t>
  </si>
  <si>
    <t>PLANTA - URUCUM (BIXA ORELLANA)</t>
  </si>
  <si>
    <t>PLANTA - CLARAIBA (CORDIA ECALYCULATA)</t>
  </si>
  <si>
    <t>PLANTA - SUINÃ (ERYTHRINA VERNA)</t>
  </si>
  <si>
    <t>PLANTA - EMBIRA (ARATICUM) - (ANNONA CORIACEA) H=1,00M</t>
  </si>
  <si>
    <t>FORNECIMENTO, TRANSPORTE E PLANTIO DE AMENDOEIRA JOVEM, ALTURA DO TRONCO = 1.50 M, INCLUSIVE ADUBAÇÃO E MANUTENÇÃO POR 90 DIAS</t>
  </si>
  <si>
    <t>PLANTA - MANDUIRANA (SENNA MACRANTHERA)</t>
  </si>
  <si>
    <t>PLANTA - PAU DE CIGARRA (SENNA MULTIJUGA)</t>
  </si>
  <si>
    <t>PLANTA - CASSIA BAIANA (SENNA POLYPHYLLA)</t>
  </si>
  <si>
    <t>PLANTA - BARBATIMÃO (STYPHNODENDRON ADSTRINGENS)</t>
  </si>
  <si>
    <t>PLANTA - EUCALIPTO (EUCALYPTUS)</t>
  </si>
  <si>
    <t>PROTEÇÃO DE ARBUSTO EM TELA MALHA QUADRADA COM H=1,80M (DIÂMETRO 0,40M)</t>
  </si>
  <si>
    <t>PISO EM PLACAS 40X40X3CM DE ALTA RESISTENCIA, LINHA REGGIA, REF.TECNOGRAN OU SIMILAR, C/ FORNECIMENTO DE MATERIAL, ASSENTAMENTO E REJUNTAMENTO</t>
  </si>
  <si>
    <t>CORTE DE TRONCOS DE COQUEIROS</t>
  </si>
  <si>
    <t>EMENDA INTERNA 75 X 50 MM COM BASE LISA PARA ELETROCALHA METÁLICA (VALEMAM OU SIMILAR)</t>
  </si>
  <si>
    <t>DISJUNTOR TRIPOLAR 250 A, PADRÃO NEMA ( LINHA PRETA ), CORRENTE INTERRUPÇÃO 30KA, REF.: ELETROMAR OU SIMILAR</t>
  </si>
  <si>
    <t>DISJUNTOR TRIPOLAR 100 A, COM CAIXA MOLDADA, CORRENTE INTERRUPÇÃO 20KA</t>
  </si>
  <si>
    <t>DISPARADOR ELETRONICO DE 100 A 250 A</t>
  </si>
  <si>
    <t>DISPARADOR ELETRONICO DE 250 A 630 A</t>
  </si>
  <si>
    <t>CERÂMICA 50 X 50 CM, ELIZABETH, PORCELANATO, ANTIDERRAPANTE, LEGNO BIANCO OU SIMILAR</t>
  </si>
  <si>
    <t>POSTE RETO TELECÔNICO DE ENGASTAR, GALVANIZADO, REF. PT - 100/200P, H=20M DA METAL LIGHT OU SIMILAR</t>
  </si>
  <si>
    <t>ABRAÇADEIRA METÁLICA TIPO "D" DE 2 1/2"</t>
  </si>
  <si>
    <t>ABRAÇADEIRA METÁLICA TIPO "D" DE 3"</t>
  </si>
  <si>
    <t>PROJETO ESTRUTURAL DE OBRAS DE ARTE CORRENTES, ESTRUTURAS DE CONTENÇÕES E TÚNEIS (FONTE: INSTITUTO DE ENGENHARIA DE SÃO PAULO)</t>
  </si>
  <si>
    <t>POSTE RETO TELECÔNICO RETO, FLANGEADO, GALVANIZADO, REF. PT - 100B/80L, H=8M DA METAL LIGHT OU SIMILAR</t>
  </si>
  <si>
    <t>CRUZETA DUPLA PARA COLOCAÇÃO DE PROJETOR REF. CD3/4, DA METAL LIGHT OU SIMILAR</t>
  </si>
  <si>
    <t>CRUZETA SIMPLES PARA COLOCAÇÃO DE PROJETOR REF. CS1/3, DA METAL LIGHT OU SIMILAR</t>
  </si>
  <si>
    <t>PROJETOR REF. IE-555/1, DA METAL LIGHT OU SIMILAR</t>
  </si>
  <si>
    <t>PROJETOR REF. IE-532/2, DA METAL LIGHT OU SIMILAR</t>
  </si>
  <si>
    <t>VALVULA PARA CHUVEIRO, ANTIVANDALISMO, BIOPRESS, REF. 1418C AV-BIO, DA FABRIMAR OU SIMILAR</t>
  </si>
  <si>
    <t>CHUVEIRO ANTIVANDALISMO, BIOPRESS, REF. 1990 AV-BIO, DA FABRIMAR OU SIMILAR</t>
  </si>
  <si>
    <t>FITA DE DEMARCAÇÃO PARA CAMPO DE FUTEBOL DE AREIA, COM 06 FITAS COM 8M DE COMPRIMENTO E 5CM DE LARGURA</t>
  </si>
  <si>
    <t>FÓRMICA BRILHANTE PRETA, E=10MM, OU SIMILAR</t>
  </si>
  <si>
    <t>MOTOBOMBA CENTRÍFUGA, MARCA SCHNEIDER OU SIMILAR, MODELO BC-21 R2, MOTOR 5 CV, MONOFÁSICO, SUCÇÃO 2 1/2", RECALQUE 2", HM = 8 A 20M, Q = 27,6 A 78,9 M3/H</t>
  </si>
  <si>
    <t>MOTOR ESTACIONÁRIO GX620, 4 TEMPOS, OHV, 2 CILINDROS EM V, POTENCIA MAXIMA/ROTAÇÃO 20/3600, PARTIDA ELETRICA, A GASOLINA, MARCA HONDA OU SIMILAR</t>
  </si>
  <si>
    <t>DISJUNTOR A VACUO 15KV, MARCA BEGHIM, TIPO MAF 15-630-350, MANUAL C/RELÉ URPE 7104 + JG DE CONTATO 3NF+3NA, BOBINA DE FECHAMENTO, BLOQUEIO KIRK, DISPARADOR TCC, BOBINA ABERT.+3TCS (OU SIMILAR)</t>
  </si>
  <si>
    <t>FECHADURA INOX AMIG 18/8 PARA PORTA ACUSTICA COM CHAVE CODIFICADA, MARCA MULTIDOOR OU SIMILAR, FORNECIMENTO E INSTALAÇÃO</t>
  </si>
  <si>
    <t>FONTE PARA CÂMERA DE SEGURANÇA CHAVEADA 110/220V</t>
  </si>
  <si>
    <t>MONITOR 42" - REF. 42LD460 LG OU SIMILAR</t>
  </si>
  <si>
    <t>QUADRO DE COMANDO PARA 3 BOMBAS DE INCENDIO DE 5 CV, TRIFÁSICA, 220 VOLTS COM CHAVE SELETORA, ACIONAMENTO MANUAL / AUTOMÁTICO</t>
  </si>
  <si>
    <t>VALVULA DE FLUXO CONTÍNUO GALVANIZADA (P/INCENDIO)</t>
  </si>
  <si>
    <t>DISPOSITIVO DE PROTEÇÃO CONTRA SURTO DE TENSÃO DPS 60KA - 275V (PARA-RAIO)</t>
  </si>
  <si>
    <t>CABO DE COBRE NÚ 185 MM2</t>
  </si>
  <si>
    <t>TUBO DE PEAD, PE80, PN-12,5 , SDR-11, D=160MM X 14,6MM</t>
  </si>
  <si>
    <t>QUADRO DE COMANDO PARA 2 BOMBAS SUBMERSAS MARCA ABS UNI 550T, TRIFÁSICA, 220/380V, COM CHAVE SELETORA</t>
  </si>
  <si>
    <t>ESCADA HELICOIDAL EM CONCRETO PRE-MOLDADO, DEGRAU=80CM, H=3,00M, INCLUSIVE CORRIMÃO EM TUBO GALVANIZADO</t>
  </si>
  <si>
    <t>DISJUNTOR TRIPOLAR 500 A</t>
  </si>
  <si>
    <t>CERÂMICA 10 X 10 CM, ATLAS, LINHA ONIX, REF. OM 5237, COR SAPÊ OU SIMILAR</t>
  </si>
  <si>
    <t>CERÂMICA 10 X 10 CM, ATLAS, LINHA ONIX, REF. OM 5233, COR GLACIAL OU SIMILAR</t>
  </si>
  <si>
    <t>CERÂMICA 10 X 10 CM, ATLAS, LINHA ONIX, REF. OB 5261, COR AVENCA OU SIMILAR</t>
  </si>
  <si>
    <t>CERÂMICA 10 X 10 CM, ATLAS, LINHA ONIX, REF. OB 5248, COR NANDINA OU SIMILAR</t>
  </si>
  <si>
    <t>ARGAMASSA POLIMÉRICA DENVERTEC 100 OU SIMILAR</t>
  </si>
  <si>
    <t>TELA DE POLIESTER 2X2MM P/IMPERMEABILIZAÇÃO, REF:DENVERTELA POLIÉSTER R</t>
  </si>
  <si>
    <t>FECHO DE EMBUTIR TIPO UNHA C/ALAVANCA, 22CM, P/PORTA 2 FOLHAS, LATÃO CROMADO</t>
  </si>
  <si>
    <t>FOSSA SÉPTICA COM 03 ANÉIS Ø=1,00M E H=0,50M COM, FUNDO E TAMPA DE CONCRETO, COM SEPARADOR DE ANÉIS (COMPLETA)</t>
  </si>
  <si>
    <t>PLANTA - MANACÁ DE CHEIRO (BRUNFELSIA UNIFLORA)</t>
  </si>
  <si>
    <t>PLANTA - JERIVÁ (SYAGRUS ROMANZOFFINAA) H=2,70M</t>
  </si>
  <si>
    <t>FECHO DE SOBREPOR P/JANELA, CROMADO, REF.FE0631P00, IMAB OU SIMILAR</t>
  </si>
  <si>
    <t>DOBRADIÇA LATÃO CROMADO 3" X 2.1/2", COM ANEIS, C/PARAFUSOS</t>
  </si>
  <si>
    <t>DOBRADIÇA LATÃO CROMADO 3" X 2.1/2", SEM ANEIS, C/PARAFUSOS</t>
  </si>
  <si>
    <t>DOBRADIÇA LATÃO CROMADO 3 1/2" X 3", COM ANEIS, C/PARAFUSOS</t>
  </si>
  <si>
    <t>DOBRADIÇA LATÃO CROMADO 3 1/2" X 3", SEM ANEIS, C/PARAFUSOS</t>
  </si>
  <si>
    <t>DOBRADIÇA FERRO CROMADO 3" X 2 1/2", COM ANEIS, C/PARAFUSOS</t>
  </si>
  <si>
    <t>DOBRADIÇA FERRO CROMADO 3" X 2 1/2", SEM ANEIS, C/PARAFUSOS</t>
  </si>
  <si>
    <t>VIDRO TEMPERADO 6 MM, LISO, TRANSPARENTE, SEM FERRAGENS</t>
  </si>
  <si>
    <t>VISOR EM ALUMINIO COM VIDRO TEMPERADO 6MM</t>
  </si>
  <si>
    <t>VISOR EM ALUMINIO COM VIDRO TEMPERADO 10MM</t>
  </si>
  <si>
    <t>PEDRA ARDOSIA CINZA 40X40 CM</t>
  </si>
  <si>
    <t>BANCO ARTICULADO PARA BANHO COM PÉS DE APOIO 700X450MM (P/DEFICIENTES) - EM PLACA SÓLIDA DE FÓRMICA, SISTEMA DE TRAVAMENTO NA VERTICAL E FERRAGENS EM LATÃO</t>
  </si>
  <si>
    <t>TAMPÃO OU CAP D=1" EM AÇO CARBONO P/ENCAIXE NA EXTREMIDADE DA TUBULAÇÃO</t>
  </si>
  <si>
    <t>VERMICULITA EXPANDIDA SUPER FINA (DENSIDADE=100 KG/M3)</t>
  </si>
  <si>
    <t>ASPERSOR TIPO SPRAY, REF. 1804 SAM, MARCA RAIN BIRD OU SIMILAR</t>
  </si>
  <si>
    <t>BUCHA LATÃO D =1 "</t>
  </si>
  <si>
    <t>BUCHA LATÃO D = 1/4"</t>
  </si>
  <si>
    <t>VÁLVULA BLOQUEIO, CLASSE 300, D=15MM (1/2") P/GÁS</t>
  </si>
  <si>
    <t>VÁLVULA SOLENOIDE P/IRRIGAÇÃO MODELO 100-DVF 1", MARCA RAIN BIRD OU SIMILAR</t>
  </si>
  <si>
    <t>VÁLVULA SOLENOIDE P/IRRIGAÇÃO MODELO 75-DV 3/4", MARCA RAIN BIRD OU SIMILAR</t>
  </si>
  <si>
    <t>SENSOR DE CHUVA P/REDES DE IRRIGAÇÃO, MODELO RSD-BEX, MARCA RAIN BIRD OU SIMILAR</t>
  </si>
  <si>
    <t>CONTROLADOR CENTRAL P/SIST.DE IRRIGAÇÃO MODELO ESP-LX MODULAR, 16 ESTAÇÕES, GABINETE DE PAREDE, RAIN BIRD OU SIMILAR</t>
  </si>
  <si>
    <t>CONJUNTO FLEXÍVEL P/CONECTAR ASPERSOR, MODELO SA-6050, 15CM, 1/2"X1/2", MODELO RAIN BIRD OU SIMILAR</t>
  </si>
  <si>
    <t>CAIXA PLASTICA REDONDA P/ 1 VÁLVULA RAIN BIRD, DE 6", C/CORPO E TAMPA</t>
  </si>
  <si>
    <t>CAIXA PLASTICA RETANGULAR P/ 2 VÁLVULAS RAIN BIRD, PADRÃO 12", C/CORPO E TAMPA</t>
  </si>
  <si>
    <t>TORNEIRA DE BÓIA P/CAIXA D'AGUA D = 1 1/2" REF:1350 (DECA OU SIMILAR)</t>
  </si>
  <si>
    <t>CONDULETE TIPO "B" DE 3/4" EM ALUMÍNIO FUNDIDO A PROVA DE TEMPO, GASES, VAPORES E PÓS.</t>
  </si>
  <si>
    <t>PLACA DE SINALIZAÇÃO PARA DEFICIENTE FÍSICO E IDOSO EM CHAPA DE AÇO Nº 26, DIMENSÃO 1,40 X 1,69M, COM PLOTAGEM EM ADESIVO DIGITAL E PÉ EM MADEIRA PARA SUSTENTAÇÃO</t>
  </si>
  <si>
    <t>PLACA CEGA PARA CAIXA DE PVC 4"X 4", P/ELETRODUTO</t>
  </si>
  <si>
    <t>PISO ASFÁLTICO PARA QUADRA DE TÊNIS, E=10CM, INCLUSIVE ACESSÓRIOS PARA TÊNIS, DESPESAS COM ALIMENTAÇÃO, HOSPEDAGEM E PASSAGEM DOS FUNCIONÁRIOS RESP. PELA EXECUÇÃO E FRETE DOS MATERIAIS</t>
  </si>
  <si>
    <t>CAIXA P/QUADRO ELETRICO EM CHAPA GALVANIZADA D=2000 X 1200 X 40MM, INCLUSIVE BARRAMENTO, ISOLADOR E MONTAGEM</t>
  </si>
  <si>
    <t>CAIXA DE MEDIÇÃO INDIRETA EM CHAPA GALVANIZADA DIM. 60 X 40 X 10CM</t>
  </si>
  <si>
    <t>BRISE METÁLICO DE ALUMÍNIO REF. 84F, 45º L, DA FIBROCELL OU SIMILAR (MATERIAL E MÃO DE OBRA)</t>
  </si>
  <si>
    <t>CENTRAL PABX HÍBRIDA, CAPACIDADE 16 LINHAS E 64 RAMAIS, MOD.IMPACTA 94, INTELBRÁS OU SIMILAR</t>
  </si>
  <si>
    <t>CENTRAL TELEFÔNICA C/50 RAMAIS E 10 LINHAS TRONCO (NEUPABX OU SIMILAR)</t>
  </si>
  <si>
    <t>DISJUNTOR TERMOMAGNÉTICO TRIPOLAR 80 A COM CAIXA MOLDADA 10 KA</t>
  </si>
  <si>
    <t>CHAPA XADREZ EM ALUMÍNIO - 1,20MM - (4,50KG/M2)</t>
  </si>
  <si>
    <t>FITA ANTICORROSIVA PARA TUBULAÇÃO DE COBRE 50MM X 10M SCOTCHRAP OU SIMILAR</t>
  </si>
  <si>
    <t>VÁLVULA ESFERA EM AÇO CARBONO NPT D=1", CLASSE 300</t>
  </si>
  <si>
    <t>PUXADOR PARA ESQUADRIAS EM ALUMÍNIO CROMADO 1/2", L=352MM</t>
  </si>
  <si>
    <t>COIFA EM AÇO INOX ESCOVADO G-220 AISI 304 LIGA 18.8, TIPO PAREDE, COM FILTROS INERCIAS, CALHA COLETORA DE GORDURA E LUMINÁRIA, DIMENSÕES: LARG=4000 X PROF=1200 X ALT=450MM</t>
  </si>
  <si>
    <t>COIFA EM AÇO INOX ESCOVADO G-220 AISI 304 LIGA 18.8, TIPO PAREDE, COM FILTROS INERCIAS, CALHA COLETORA DE GORDURA E LUMINÁRIA, DIMENSÕES:LARG.=1115 X PROF.=700 X ALT.=500MM</t>
  </si>
  <si>
    <t>COIFA EM AÇO INOX ESCOVADO G-220 AISI 304 LIGA 18.8, TIPO PAREDE, COM FILTROS INERCIAS, CALHA COLETORA DE GORDURA E LUMINÁRIA, DIMENSÕES:LARG.=1700 X PROF.=1300 X ALT.=450MM</t>
  </si>
  <si>
    <t>PARAFUSO ROSCA FINA SEXTAVADO GALVANIZADO C/PORCA E ARRUELA 1 1/2" X 1/2"</t>
  </si>
  <si>
    <t>PARAFUSO AUTO-ATARRACHANTE 1 1/2" X 1/4"</t>
  </si>
  <si>
    <t>CHAPÉU CHINÊS Ø 25CM PARA EXAUSTÃO DE AQUECEDOR</t>
  </si>
  <si>
    <t>DAMPER CORTA-FOGO PARA DUTO REDONDO COM FUSÍVEL 200º DE ATUAÇÃO E REARME ANUAL, Ø 48CM</t>
  </si>
  <si>
    <t>DAMPER CORTA-FOGO PARA DUTO REDONDO COM FUSÍVEL 200º DE ATUAÇÃO E REARME ANUAL, Ø 30CM</t>
  </si>
  <si>
    <t>BARRA ANTIPÂNICO SIMPLES SEM CHAVE PARA UMA PORTA REF. MH2585 OU SIMILAR</t>
  </si>
  <si>
    <t>LUMINÁRIA AUTÔNOMA INDICADOR DE SETA DE EMERGÊNCIA DE SOBREPOR P/ACLARAMENTO OU BALIZAMENTO MOD.LAU 2X11 C/2 LÂMPADAS 11W E BATERIA SELADA, UNITRON OU SIMILAR</t>
  </si>
  <si>
    <t>ACESSÓRIOS DE FIXAÇÕES/ENGASTES PARA QUADRA TÊNIS OFICIAL</t>
  </si>
  <si>
    <t>DISJUNTOR TERMOMAGNÉTICO TRIPOLAR 150 A, COM CAIXA MOLDADA 10KA</t>
  </si>
  <si>
    <t>CAIXA ACUSTICA QUADRADA EM ABS, TELA DE ALUMINIO MICROPERFURADA, PINTURA ELETROSTATICA C/POLIESTER, WOOFER COAXIAL 6" C/CARCAÇA DE ALUMINIO. POTENCIA 100W</t>
  </si>
  <si>
    <t>CAIXA DE EQUALIZAÇÃO P/ATERRAMENTO 20X20X10CM DE SOBREPOR P/11 TERMINAIS DE PRESSÃO C/BARRAMENTO (PÁRA-RAIO)</t>
  </si>
  <si>
    <t>GRADIL NYLOFOR 3D, MALHA 20X5CM, Ø 5MM 250X243 CM, PINTURA BRANCA, VERDE E PRETA, BELGO OU SIMILAR, INCLUSIVE POSTES (SECÇÃO 60X40MM E H=3,20M) E ACESSÓRIOS</t>
  </si>
  <si>
    <t>CONECTOR DE MEDIÇÃO EM BRONZE C/4 PARAFUSOS P/CABOS DE COBRE 16-70MM² REF.TEL-560 (PÁRA-RAIO)</t>
  </si>
  <si>
    <t>DISPOSITIVO DE PROTEÇÃO CONTRA SURTO DE TENSÃO DPS 40KA - 440V (PARA-RAIO)</t>
  </si>
  <si>
    <t>ALÇAPÃO DE ALUMÍNIO, TIPO ESCAMA, COR FOSCA</t>
  </si>
  <si>
    <t>DISJUNTOR MONOPOLAR 90 A, PADRÃO NEMA ( LINHA PRETA ), CORRENTE DE INTERRUPÇÃO 5KA, REF.: ELETROMAR OU SIMILAR</t>
  </si>
  <si>
    <t>VENEZIANA INDUSTRIAL DE PVC RÍGIDO, TRANSLÚCIDO E MONTANTES EM ALÚMINIO</t>
  </si>
  <si>
    <t>DISJUNTOR TERMOMAGNÉTICO TRIPOLAR 200 A COM CAIXA MOLDADA 10 KA</t>
  </si>
  <si>
    <t>GLV. 2 A 266,8 MCM 8 A 4/0 AWG</t>
  </si>
  <si>
    <t>ISOLADOR PINO POLIMERICO SUSP. 15 KV</t>
  </si>
  <si>
    <t>ISOLADOR PINO POLIMERICO 15 KV</t>
  </si>
  <si>
    <t>PÁRA RAIO 13,8KV</t>
  </si>
  <si>
    <t>CONECTOR CUNHA I SÉRIE CINZA</t>
  </si>
  <si>
    <t>CONECTOR CUNHA II SÉRIE VERDE</t>
  </si>
  <si>
    <t>PORTA ENROLAR EM CHAPA GALVANIZADA 22MM EM PERFIL MEIA CANA FECHADO</t>
  </si>
  <si>
    <t>BALIZADOR DE LED COM 1,5W, DE EMBUTIR, CAIXA 4"X2", COM SENSOR FOTO CÉLULA, REF. 00 - TB-300 DA LUMILANDIA OU SIMILAR</t>
  </si>
  <si>
    <t>BRISE EM PERFIL "C" DE ALUMINIO DOBRADO ANODIZADO BRANCO</t>
  </si>
  <si>
    <t>CHAPA DE ALUMÍNIO CORRUGADA E=0,7MM</t>
  </si>
  <si>
    <t>CUMEEIRA TERMOACUSTICA</t>
  </si>
  <si>
    <t>CALHA EM CHAPA DE ALUMINIO, DESENVOLVIMENTO 80CM</t>
  </si>
  <si>
    <t>CALHA EM CHAPA DE ALUMINIO, DESENVOLVIMENTO 160CM</t>
  </si>
  <si>
    <t>RUFO ESTAMPADO EM ALUMÍNIO E = 0,8MM COM DESENVOLVIMENTO 25CM</t>
  </si>
  <si>
    <t>RUFO ESTAMPADO EM ALUMÍNIO E = 0,8MM COM DESENVOLVIMENTO 100CM</t>
  </si>
  <si>
    <t>TABICA METÁLICA 3X3CM PARA FORRO DE GESSO (FORNECIMENTO E MONTAGEM)</t>
  </si>
  <si>
    <t>PLACA CIMENTÍCIA E =8MM, DIMENSÕES: 1,20X2,00M, PARA FECHAMENTO DA FACHADA, FIXADA EM ESTRUTURA METÉLICA (FORNECIMENTO E ASSENTAMENTO)</t>
  </si>
  <si>
    <t>MOLDURA PRE-MOLDADA DE CONCRETO, PINTADA COM SELADOR ACRÍLICO E RESINA ACRÍLICA INCOLOR (FORNECIMENTO E ASSENTAMENTO)</t>
  </si>
  <si>
    <t>DEGRAU INDUSTRIAL MONOLÍTICO C/PINGADEIRA</t>
  </si>
  <si>
    <t>REGULADOR ALTA PRESSÃO TIPO FISHER, 28MM, CLASSE 300, 1º ESTAGIO</t>
  </si>
  <si>
    <t>REGULADOR BAIXA PRESSÃO TIPO FISHER, 15MM, CLASSE 300, 2º ESTAGIO</t>
  </si>
  <si>
    <t>MEDIDOR DE GÁS GLP, CLASSE 300, D=28MM</t>
  </si>
  <si>
    <t>QUADRO DE COMANDO DE EMBUTIR P/ILUMINAÇÃO , EM CHAPA AÇO N°18, PINTURA ELETROST., DISJ.MONO 2A, BOTOEIRA TIPO NF E NA, LAMP.SINALIZADORA, CONTACTOR TRIPOLAR C/2 CONTATOS AUX., BORNES DE CONEXÃO E CONECTORES</t>
  </si>
  <si>
    <t>GRUPO GERADOR STEMAC-AUTOMÁTICO 115/103 KVA OU SIMILAR(PAGAR SOMENTE AS HORAS EFETIVAMENTE TRABALHADAS FACE A ESTAMATIVA DE 200 HORAS)</t>
  </si>
  <si>
    <t>TREDOLET PARA CENTRAL GLP P-190 D=1"</t>
  </si>
  <si>
    <t>RUFO ESTAMPADO EM ALUMÍNIO E = 0,8MM COM DESENVOLVIMENTO 35CM</t>
  </si>
  <si>
    <t>RUFO ESTAMPADO EM ALUMÍNIO E = 0,8MM COM DESENVOLVIMENTO 40CM</t>
  </si>
  <si>
    <t>RUFO ESTAMPADO EM ALUMÍNIO E = 0,8MM COM DESENVOLVIMENTO 55CM</t>
  </si>
  <si>
    <t>CALHA EM CHAPA DE ALUMINIO, DESENVOLVIMENTO 85CM</t>
  </si>
  <si>
    <t>REATOR P/ LÂMPADA VAPOR METÁLICO 2000W-380V-FF/380V-FN</t>
  </si>
  <si>
    <t>PARALELEPÍPEDO GRANITICO (SEM FRETE)</t>
  </si>
  <si>
    <t>LOCAÇÃO / ALUGUEL DE TARRACHA / ROSQUEDEIRA MANUAL RETROCEDENTE ATÉ Ø 3"</t>
  </si>
  <si>
    <t>FORNECIEMNTO DE JUNTA DE DILATAÇÃO JEENE 2540 VV EPDM / UT 25 VMA, EXCLUSIVE EXECUÇÃO DE LÁBIOS POLIMÉRICOS</t>
  </si>
  <si>
    <t>INSTALAÇÃO DE JUNTA DE DILATAÇÃO JEENE 2540 VV EPDM / UT 25 VMA, EXCLUSIVE EXECUÇÃO DE LÁBIOS POLIMÉRICOS</t>
  </si>
  <si>
    <t>ALUGUEL DE ROSQUEADEIRA ELÉTRICA ATÉ Ø 4", INCLUSIVE SEGURO E FRETE SÃO PAULO-ARACAJU-SÃO PAULO</t>
  </si>
  <si>
    <t>EXECUÇÃO DE LÁBIOS POLIMÉRICOS, INCLUSIVE MATERIAL</t>
  </si>
  <si>
    <t>REJUNTE ACRÍLICO PARA REVESTIMENTOS CERÂMICOS</t>
  </si>
  <si>
    <t>PLANTA - ANDIROBA (CARAPA GUIANENSIS) H=1,00M</t>
  </si>
  <si>
    <t>PLANTA - CANAFÍSTULA (CÁSSIA GRANDS) H=1,00M</t>
  </si>
  <si>
    <t>PLANTA - GUAPURUVU (CHIZOLOBIUM PARAYBA) H=1,00M</t>
  </si>
  <si>
    <t>PLANTA - IPÊ ROXO (TABEBUIA) H=1,00M</t>
  </si>
  <si>
    <t>PLANTA - OITI (LICANIA TOMENTOSA) H=1,00M</t>
  </si>
  <si>
    <t>PLANTA - SAPUCAIA (LECYTHIS LURIDA) H=1,00M</t>
  </si>
  <si>
    <t>PLANTA - SUCUPIRA (BOWDICHIA VIRGILOIDES) H=1,00M</t>
  </si>
  <si>
    <t>PLANTA - TAMBORIL (ENTEROLOBIUM CONTORTISILIQUUM) H=1,00M</t>
  </si>
  <si>
    <t>PLANTA - UMBAÚBA (CECROPIA SP) H=1,00M</t>
  </si>
  <si>
    <t>PLANTA - ABACAXI VERMELHO (ANANAS BRACTEATUS STRIATUS)</t>
  </si>
  <si>
    <t>LUMINÁRIA EXTERNA EM CORPO DE AÇO C/ PINTURA ELETROSTÁTICA, REFLETOR EM ALUMÍNIO MARTELADO, DIFUSOR EM VIDRO TEMPERADO, INCLUISIVE POSTE DE 4M, REF. EX08-S1E40T4 DA LUMICENTER OU SIMILAR</t>
  </si>
  <si>
    <t>LUMINÁRIA EXTERNA EM CORPO DE AÇO C/ PINTURA ELETROSTÁTICA, REFLETOR EM ALUMÍNIO MARTELADO, DIFUSOR EM VIDRO TEMPERADO, REF. EX08-S3E40 DA LUMICENTER OU SIMILAR</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</si>
  <si>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</si>
  <si>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</si>
  <si>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SOLDA PRATA - 1/2" - 60X40</t>
  </si>
  <si>
    <t>GÁS GLP</t>
  </si>
  <si>
    <t>ALUGUEL DE CILINDRO DE GÁS</t>
  </si>
  <si>
    <t>CAIXA DE PASSAGEM PVC 4"X2", SISTEMA "X", COM TAMPA</t>
  </si>
  <si>
    <t>CAIXA DE PASSAGEM PVC 4"X4", SISTEMA "X", COM TAMPA</t>
  </si>
  <si>
    <t>CAIXA DE PASSAGEM PVC 20 X 20CM, SISTEMA "X", COM TAMPA</t>
  </si>
  <si>
    <t>CHAPA OSB LP TAPUME 2,20X1,22X10MM STAND</t>
  </si>
  <si>
    <t>EQUIPAMENTO DE GINÁSTICA - ALONGADOR</t>
  </si>
  <si>
    <t>EQUIPAMENTO DE GINÁSTICA - CAVALGADA SIMPLES</t>
  </si>
  <si>
    <t>EQUIPAMENTO DE GINÁSTICA - ELÍPTICO</t>
  </si>
  <si>
    <t>EQUIPAMENTO DE GINÁSTICA - VOLANTE DIAGONAL DUPLO</t>
  </si>
  <si>
    <t>EQUIPAMENTO DE GINÁSTICA - LEG PRESS DUPLO</t>
  </si>
  <si>
    <t>EQUIPAMENTO DE GINÁSTICA - SIMULADOR DE CAMINHADA DUPLO</t>
  </si>
  <si>
    <t>TINTA CORALGESSO OU SIMILAR</t>
  </si>
  <si>
    <t>GEOGRELHA TECIDA DE POLIESTER REVESTIDA C/PVC, REF.MACGRID WG-200, MACCAFERRI OU SIMILAR</t>
  </si>
  <si>
    <t>ALUGUEL DE UNIDADE GERADORA COMPOSTA DE : GRUPO GERADOR, QUADRO DE TRANSFERÊNCIA AUTOMÁTICO, 30M DE CABO FLEXÍVEL DE 240MM</t>
  </si>
  <si>
    <t>QUADRO EM CHAPA DE AÇO COM PINTURA ELETROSTÁTICA NA COR CINZA MED. 1200X800X250MM, COMPLETO COM BARRAMENTO, PROTEÇÃO, INCLUSIVE 01 DISJUNTOR DE 400A - 85KA, 01 DISJUNTOR DE 200A-25KA E 03 DISJUNTORES DE 175A-25KA</t>
  </si>
  <si>
    <t>PNEUS - RECAUCHUTADO</t>
  </si>
  <si>
    <t>PONTALETE DE AÇO GALVANIZADO D=1 1/2", MEDINDO 1,50M, PARA ENTRADA DE ENERGIA</t>
  </si>
  <si>
    <t>TUBO DE CONDUÇÃO DE FERRO GALVANIZADO LEVE C/ COSTURA C/ ROSCA BSP Ø = 80MM ( 3" ), E = 3,35MM, L = 6000MM NBR 8261</t>
  </si>
  <si>
    <t>BRINQUEDO GIRA-GIRA (CARROSSEL Ø=1,70M), EM TUBO DE FERRO GALVANIZADO DE 1 1/2"E ASSENTO EM CHAPA GALVANIZADA E=1/4", SERGIPARK OU SIMILAR</t>
  </si>
  <si>
    <t>CLEATS PLASTICO MONOFÁSICO</t>
  </si>
  <si>
    <t>CLEATS PLASTICO TRIFASICO</t>
  </si>
  <si>
    <t>TAMPO APARELHADA E ENCERRADA 40X40X5,0 CM P/BALANÇO (MARACATIARA OU SIMILAR)</t>
  </si>
  <si>
    <t>ESCADA HORIZONTAL EM TUBO DE FERRO GALV. Ø=2", DIM. 0,80 X 2,00 X 2,00M, SERGIPARK OU SIMILAR</t>
  </si>
  <si>
    <t>BARRA FIXA EM TUBO DE FERRO GALV. Ø=2", CONJUNTO COM 03 UNIDADES, SERGIPARK OU SIMILAR</t>
  </si>
  <si>
    <t>BARRAS PARALELAS EM TUBO DE FERRO GALV. Ø=1 1/2", SERGIPARK OU SIMILAR</t>
  </si>
  <si>
    <t>CHAPIM DE MÁRMORE BRANCO POLIDO 72 X 2CM</t>
  </si>
  <si>
    <t>DUCHA MANUAL COM REGISTRO, LINHA ASPEN, REF. 1984 C35 ACT, DA DECA OU SIMILAR</t>
  </si>
  <si>
    <t>TELHA EM ALUMÍNIO, TRAPEZOIDAL, DUPLA, TERMOACÚSTICA, COR BRANCA, ESP= 0,5MM, POLIURETANO E=30 MM, ISOESTE OU SIMILAR</t>
  </si>
  <si>
    <t>PLACA DE SINALIZAÇÃO EM ACRÍLICO TRANSPARENTE 3MM, COM APLICAÇÃO DE ADESIVO DIGITAL SOBREPOSTO, DIM:45X18CM, PARA FIXAÇÃO NO TETO ATRAVÉS DE CORRENTES DE AÇO INOX, INCLUSIVE CORRENTES E INSTALAÇÃO</t>
  </si>
  <si>
    <t>CABECEIRA DIREITA P/CALHA PLUVIAL PVC, D=170MM, AMANCO OU SIMILAR</t>
  </si>
  <si>
    <t>CABECEIRA ESQUERDA P/CALHA PLUVIAL PVC, D=170MM, AMANCO OU SIMILAR</t>
  </si>
  <si>
    <t>EMENDA P/CALHA PLUVIAL BEIRAL, D=170MM, AMANCO OU SIMILAR</t>
  </si>
  <si>
    <t>VEDAÇÃO DE BORRACHA PARA CALHA PLUVIAL BEIRAL D=170MM, AMANCO OU SIMILAR</t>
  </si>
  <si>
    <t>ALUGUEL DE CAMINHAO GUINDAUTO ATÉ 10,0 T</t>
  </si>
  <si>
    <t>LUMINÁRIA ALPHA P/ILUMINAÇÃO PÚBLICA, C/ALOJAMENTO P/REATOR IP-65 E LAMPADA VAPOR SÓDIO 150W, PINTADA EM EPOXI, REF:TECNOWATT OU SIMILAR, EXCETO REATOR E LAMPADA</t>
  </si>
  <si>
    <t>SUPORTE (BRAÇO) P/LUMINÁRIA DE 1 PÉTALA PARA INSTALAÇÃO NO TOPO DO POSTE, REF:TECNOWATT OU SIMILAR</t>
  </si>
  <si>
    <t>TAMPÃO OU CAP D=1 1/2" EM AÇO GALV. P/ENCAIXE NA EXTREMIDADE DA TUBULAÇÃO</t>
  </si>
  <si>
    <t>FIO COBRE NU 6MM2</t>
  </si>
  <si>
    <t>CAIXA PRÉ-MOLDADA C/TAMPA PARA ATERRAMENTO (20X20X15CM), PADRÃO ENERGISA</t>
  </si>
  <si>
    <t>CONJUNTO DE ESTAIS 2" PARA MASTRO D=2" (PÁRA-RAIO)</t>
  </si>
  <si>
    <t>ABRAÇADEIRA CUNHA (TIPO CHAVETA) D=1 1/2"</t>
  </si>
  <si>
    <t>ABRAÇADEIRA CUNHA (TIPO CHAVETA) D=1"</t>
  </si>
  <si>
    <t>ABRAÇADEIRA CUNHA (TIPO CHAVETA) D=2"</t>
  </si>
  <si>
    <t>TAMPÃO OU CAP D=1/2" EM AÇO CARBONO P/ENCAIXE NA EXTREMIDADE DA TUBULAÇÃO</t>
  </si>
  <si>
    <t>BARRA CHATA DE COBRE 3/4" X 3/16"</t>
  </si>
  <si>
    <t>CAIXA DE PASSAGEM EM ALUMÍNIO 15 X 15 X 10 CM</t>
  </si>
  <si>
    <t>LUMINÁRIA DECORATIVA EXTERNA, REF.CW-200/3, C/DIFUSOR EM ACRILICO LEITOSO COM CHAPEU REFLETOR EM ALUMINIO PINTADO EM EPOXI (LUMINANCE/TECNOLUX OU SIMILAR)</t>
  </si>
  <si>
    <t>POSTE DECORATIVO RETO, H=3,00M, EM FERRO GALVANIZADO INCLUSIVE BASE (LUMINANCE/TECNOLUX OU SIMILAR)</t>
  </si>
  <si>
    <t>CHAPA DE ACRILICO</t>
  </si>
  <si>
    <t>COBERTURA EM POLICARBONATO ALVEOLAR DE 8MM, FIXADO EM PEÇAS DE ALUMÍNIO INCLUSIVE INSTALAÇÃO</t>
  </si>
  <si>
    <t>DÍÁRIA DE TÉCNICO DENTRO ESTADO DE SERGIPE COM PERNOITE</t>
  </si>
  <si>
    <t>EXTINTOR DE PÓ QUÍMICO ABC, CAPACIDADE 8 KG, ALCANCE MÉDIO DO JATO 5M , TEMPO DE DESCARGA 12S, NBR9443, 9444, 10721</t>
  </si>
  <si>
    <t>TUBO PVC P/IRRIGAÇÃO LF PN 60 JE Ø 35MM, LINHA IRRIGA-LF, TIGRE OU SIMILAR</t>
  </si>
  <si>
    <t>TUBO PVC P/IRRIGAÇÃO LF PN 80 JE Ø 75MM, LINHA IRRIGA-LF, TIGRE OU SIMILAR</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</si>
  <si>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</si>
  <si>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</si>
  <si>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</si>
  <si>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</si>
  <si>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50MM X 3/4", LINHA IRRIGA-LF, TIGRE OU SIMILAR</t>
  </si>
  <si>
    <t>TÊ REDUÇÃO PVC ROSCÁVEL D= 35MM X 1", LINHA IRRIGA-LF, TIGRE OU SIMILAR</t>
  </si>
  <si>
    <t>LUVA PVC BSA SOLDAVEL D= 35MM, LINHA IRRIGA-LF, TIGRE OU SIMILAR</t>
  </si>
  <si>
    <t>LUVA PVC BSA SOLDAVEL D= 75MM, LINHA IRRIGA-LF, TIGRE OU SIMILAR</t>
  </si>
  <si>
    <t>LUVA REDUÇÃO PVC BSA SOLDAVEL D= 75X50MM, LINHA IRRIGA-LF, TIGRE OU SIMILAR</t>
  </si>
  <si>
    <t>LUVA REDUÇÃO PVC BSA SOLDAVEL D= 50X35MM, LINHA IRRIGA-LF, TIGRE OU SIMILAR</t>
  </si>
  <si>
    <t>CURVA 45º PVC PTA/BSA SOLDAVEL D= 35MM, LINHA IRRIGA-LF, TIGRE OU SIMILAR</t>
  </si>
  <si>
    <t>CURVA 45º PVC PTA/BSA SOLDAVEL D= 50MM, LINHA IRRIGA-LF, TIGRE OU SIMILAR</t>
  </si>
  <si>
    <t>CURVA 45º PVC PTA/BSA SOLDAVEL D= 75MM, LINHA IRRIGA-LF, TIGRE OU SIMILAR</t>
  </si>
  <si>
    <t>CURVA 90º PVC PTA/BSA SOLDAVEL D= 35MM, LINHA IRRIGA-LF, TIGRE OU SIMILAR</t>
  </si>
  <si>
    <t>CURVA 90º PVC PTA/BSA SOLDAVEL D= 50MM, LINHA IRRIGA-LF, TIGRE OU SIMILAR</t>
  </si>
  <si>
    <t>CURVA 90º PVC PTA/BSA SOLDAVEL D= 75MM, LINHA IRRIGA-LF, TIGRE OU SIMILAR</t>
  </si>
  <si>
    <t>CAP PVC SOLDAVEL D= 35MM, LINHA IRRIGA-LF, TIGRE OU SIMILAR</t>
  </si>
  <si>
    <t>CAP PVC SOLDAVEL D= 50MM, LINHA IRRIGA-LF, TIGRE OU SIMILAR</t>
  </si>
  <si>
    <t>ADAPTADOR PVC LONGO BSXPR D= 50MM X 1 1/2", LINHA IRRIGA-LF, TIGRE OU SIMILAR</t>
  </si>
  <si>
    <t>BUCHA REDUÇÃO CURTA PVC D= 50X35MM, LINHA IRRIGA-LF, TIGRE OU SIMILAR</t>
  </si>
  <si>
    <t>CHAVE MAGNÉTICA P/MOTOR 5CV-220V</t>
  </si>
  <si>
    <t>VASO SANITÁRIO COM CAIXA DE DESCARGA ACOPLADA, LINHA INFANTIL, 6 LT, BRANCA, CELITE OU SIMILAR</t>
  </si>
  <si>
    <t>TÊ REDUÇÃO PVC ROSCÁVEL D= 50MM X 1", LINHA IRRIGA-LF, TIGRE OU SIMILAR</t>
  </si>
  <si>
    <t>ESTACA RAIZ D=200MM, EM SOLO</t>
  </si>
  <si>
    <t>ESTACA RAIZ D=100MM, EM ROCHA</t>
  </si>
  <si>
    <t>MEDIDOR DE VAZÃO DO TIPO CALHA PARSHALL GARGANTA W3, EM FIBRA DE VIDRO, QMAX=193,68 M3/S, C/ESCALA GRADUADA P/MEDIÇÃO</t>
  </si>
  <si>
    <t>TUBO POLIETILENO FLEXÍVEL SWING PIPE DN=12,5MM P/IRRIGAÇÃO</t>
  </si>
  <si>
    <t>SENSOR DE FLUXO PARA FLUIDOS, SERIE FG20, DN=2", MARCA ICOS OU SIMILAR</t>
  </si>
  <si>
    <t>CONECTOR SBE-050 D=1/2", MARCA RAIN BIRD OU SIMILAR</t>
  </si>
  <si>
    <t>CONECTOR SBE-075 D=3/4", MARCA RAIN BIRD OU SIMILAR</t>
  </si>
  <si>
    <t>BOCAL ANGULO AJUSTÁVEL 6 VAN, MARCA RAIN BIRD OU SIMILAR</t>
  </si>
  <si>
    <t>BOCAL ANGULO AJUSTÁVEL 10 VAN, MARCA RAIN BIRD OU SIMILAR</t>
  </si>
  <si>
    <t>BOCAL ANGULO AJUSTÁVEL 12 VAN, MARCA RAIN BIRD OU SIMILAR</t>
  </si>
  <si>
    <t>BOCAL ANGULO AJUSTÁVEL 15 VAN, MARCA RAIN BIRD OU SIMILAR</t>
  </si>
  <si>
    <t>BOCAL ANGULO AJUSTÁVEL 18 VAN, MARCA RAIN BIRD OU SIMILAR</t>
  </si>
  <si>
    <t>BOCAL ROTATIVO P/ASPERSOR R-17 24Q, MARCA RAIN BIRD OU SIMILAR</t>
  </si>
  <si>
    <t>BOCAL ROTATIVO P/ASPERSOR R-13 18H, MARCA RAIN BIRD OU SIMILAR</t>
  </si>
  <si>
    <t>BOCAL ROTATIVO P/ASPERSOR R-17 24H, MARCA RAIN BIRD OU SIMILAR</t>
  </si>
  <si>
    <t>ASPERSOR P/IRRIGAÇÃO REF.5004 PLUS PC/FC, MARCA RAIN BIRD OU SIMILAR</t>
  </si>
  <si>
    <t>ARVORE DE BOCAL MPR VERMELHO, MARCA RAIN BIRD OU SIMILAR</t>
  </si>
  <si>
    <t>ARVORE DE BOCAL MPR VERDE, MARCA RAIN BIRD OU SIMILAR</t>
  </si>
  <si>
    <t>ASPERSOR P/IRRIGAÇÃO UNISPRAY, MARCA RAIN BIRD OU SIMILAR</t>
  </si>
  <si>
    <t>CONECTOR INICIAL D=3/4" COM ROSCA 16MM, MARCA RAIN BIRD OU SIMILAR</t>
  </si>
  <si>
    <t>FIM DE LINHA COM ROSCA 16MM, MARCA RAIN BIRD OU SIMILAR</t>
  </si>
  <si>
    <t>TUBO DE GOTEJO P/IRRIGAÇÃO, 1PN, 0,50M, MARCA DRIPNET OU SIMILAR</t>
  </si>
  <si>
    <t>VALVULA P/IRRIGAÇÃO 150PGA 1 1/2", MARCA RAIN BIRD OU SIMILAR</t>
  </si>
  <si>
    <t>CAIXA PARA VALVULA Nº10, MARCA RAIN BIRD OU SIMILAR</t>
  </si>
  <si>
    <t>CONTROLADOR CENTRAL P/SIST.DE IRRIGAÇÃO MODELO ESP-40 MC, 40 ESTAÇÕES, 220V, GABINETE DE PAREDE, RAIN BIRD OU SIMILAR</t>
  </si>
  <si>
    <t>ADUBO MINERAL NPK (4-14-8)</t>
  </si>
  <si>
    <t>INSETICIDA (P/PLANTAS)</t>
  </si>
  <si>
    <t>PÓ CALCÁRIO DOLOMÍTICO</t>
  </si>
  <si>
    <t>SEMENTES PARA HIDROSSEMEADURA</t>
  </si>
  <si>
    <t>EQUIPAMENTO PARA HIDROSSEMEADURA - 5.500L (130 KW)</t>
  </si>
  <si>
    <t>CHEFE DE TOPÓGRAFIA</t>
  </si>
  <si>
    <t>ADAPTADOR PVC BSXRM D= 35MM X 1 1/2", LINHA IRRIGA-LF, TIGRE OU SIMILAR</t>
  </si>
  <si>
    <t>REATOR ULTRAVIOLETA P/ETE, UV-SANEVIX, COM LAMPADAS TIPO ARCO MERCURIO, INCLUSIVE INSTALAÇÕES (OU SIMILAR)</t>
  </si>
  <si>
    <t>ESTAÇÃO DE TRATAMENTO DE ESGOTO COMPACTA DO TIPO UASB+BF+DS - ETE SANEVIX OU SIMILAR, PARA VAZÃO DE 3,0 L/S</t>
  </si>
  <si>
    <t>KIT SOLAR P/ POSTE DE ILUMINAÇÃO COM PROJETOR ILC-330 COM LUMINARIA, PAINEL E CONTROLADOR DE BATERIA SUNLAB POWER OU SIMILAR</t>
  </si>
  <si>
    <t>CONECTOR ESTRIBO 2AWG</t>
  </si>
  <si>
    <t>CABO PROTEGIDO ANTI-TRACKING 15KV 35MM²</t>
  </si>
  <si>
    <t>ABRAÇADEIRA METÁLICA TIPO "D" DE 1 1/2"</t>
  </si>
  <si>
    <t>PLANTA - PALMEIRA IMPERIAL, H=1,00M (FORNECIMENTO)</t>
  </si>
  <si>
    <t>PLANTA - PALMEIRA IMPERIAL, H=5,50M (TRONCO=3,00M) - INCLUSO: FORNECIMENTO, TRANSPORTE, ESCAVAÇÃO, ESPALHAMENTO, PLANTIO, ACOMPANHAMENTO E GARANTIA</t>
  </si>
  <si>
    <t>LUVA DE TRANSIÇÃO CPVC D=22 MM X 3/4", AQUATHERM, TIGRE OU SIMILAR</t>
  </si>
  <si>
    <t>TÊ CPVC D=22 MM, AQUATHERM, TIGRE OU SIMILAR</t>
  </si>
  <si>
    <t>TÊ CPVC D=28 MM, AQUATHERM, TIGRE OU SIMILAR</t>
  </si>
  <si>
    <t>TUBO CPVC RÍGIDO SOLDAVEL AQUATHERM PARA ÁGUA QUENTE, D = 22 MM</t>
  </si>
  <si>
    <t>TUBO CPVC RÍGIDO SOLDAVEL AQUATHERM PARA ÁGUA QUENTE, D = 28 MM</t>
  </si>
  <si>
    <t>VÁLVULA RETENÇÃO VERTICAL, BRONZE, D= 1 1/2"</t>
  </si>
  <si>
    <t>TÊ DE REDUÇÃO CPVC D=28 X 22 MM, AQUATHERM, TIGRE OU SIMILAR</t>
  </si>
  <si>
    <t>TUBO DESCIDA PARA VÁLVULA DE DESCARGA, INCLUSIVE JOELHO (TIGRE OU SIMILAR)</t>
  </si>
  <si>
    <t>GRUPO GERADOR, MODELO ATED, MARCA HEIMER OU SIMILAR, POTENCIA STAND-BY DE 75KVA E POTENCIA CONTINUA 68KVA, TENSÃO:220/127V, C/QUADRO COMANDO AUTOMATICO TIPO MICROPROCESSADO MOD.DPC-560, MOTOR DIESEL FIAT NEF45SM1A, POTENCIA 90CV</t>
  </si>
  <si>
    <t>FITA METÁLICA PERFURADA</t>
  </si>
  <si>
    <t>TÊ HORIZONTAL 150 X 50MM PARA ELETROCALHA METÁLICA</t>
  </si>
  <si>
    <t>BARRA CHATA DE COBRE 1/2" X 3/16"</t>
  </si>
  <si>
    <t>BARRA CHATA DE COBRE 1" X 1/2"</t>
  </si>
  <si>
    <t>BARRA CHATA DE COBRE 3/8" X 1/8"</t>
  </si>
  <si>
    <t>SECÇÃO PLACA CMS-124</t>
  </si>
  <si>
    <t>TRILHO GALVANIZADO P/MONTAGEM DE QUADROS DISTRIBUIÇÃO</t>
  </si>
  <si>
    <t>PLANTA - MARANTA VARIEGADA (CTENANTHE OPPENHEIMIANA K.SHUM)</t>
  </si>
  <si>
    <t>PLANTA - MARANTA BIGODE DE GATO (MARANTA LEUCONEURA "ERYTHONEURA")</t>
  </si>
  <si>
    <t>PLANTA - PAU BRASIL (CESALPINIA ECHINATA LAM), H=1,80M</t>
  </si>
  <si>
    <t>PLANTA - ANGICO VERMELHO (ANADENANTHERA MACROCARPA), H=1,50M</t>
  </si>
  <si>
    <t>PLANTA - INGÁ DO BREJO (INGA VERA), H=2,00M</t>
  </si>
  <si>
    <t>DEFENSA METALICA SEMI-MALEÁVEL SIMPLES, COMPREENDENDO LAMINA, POSTE, ESPAÇADOR, CALÇO, PLAQUETA E MATERIAL DE FIXAÇÃO.</t>
  </si>
  <si>
    <t>TERMINAL DE ANCORAGEM PARA DEFENSAS METALICAS</t>
  </si>
  <si>
    <t>MARTELETE ROMPEDOR 33KG ATLAS COPO TEX32PS</t>
  </si>
  <si>
    <t>PLACA EM ACRILICO CRISTAL 3MM, (30X10CM), PLACA AMBIENTES, COM APLICAÇÃO DE ADESIVO DIGITAL TIPO ESPELHO, FIXADA COM FITA DUPLA FACE NA PAREDE (FORNEC.E APLICAÇÃO)</t>
  </si>
  <si>
    <t>PLACA EM ACRILICO CRISTAL 3MM, (90X30CM), PLACA AMBIENTES, COM APLICAÇÃO DE ADESIVO DIGITAL TIPO ESPELHO, FIXADA COM FITA DUPLA FACE NA PAREDE (FORNEC.E APLICAÇÃO)</t>
  </si>
  <si>
    <t>PLACA EM ACRILICO CRISTAL 3MM, (30X10CM), PLACA ESPECIAIS, COM APLICAÇÃO DE ADESIVO DIGITAL TIPO ESPELHO, FIXADA COM FITA DUPLA FACE NA PAREDE (FORNEC.E APLICAÇÃO)</t>
  </si>
  <si>
    <t>PLACA EM ACRILICO CRISTAL 3MM, (15X20CM), PLACAS SANITARIOS E VESTIARIOS, COM APLICAÇÃO DE ADESIVO DIGITAL TIPO ESPELHO, FIXADA COM FITA DUPLA FACE NA PAREDE (FORNEC.E APLICAÇÃO)</t>
  </si>
  <si>
    <t>PLACA EM ACRILICO CRISTAL 3MM, (20X20CM), PLACAS SANITARIOS E VESTIARIOS, COM APLICAÇÃO DE ADESIVO DIGITAL TIPO ESPELHO, FIXADA COM FITA DUPLA FACE NA PAREDE (FORNEC.E APLICAÇÃO)</t>
  </si>
  <si>
    <t>PLACA EM ACRILICO CRISTAL 3MM, (80X1,20CM), PLACAS DIRECIONAIS, COM APLICAÇÃO DE ADESIVO DIGITAL TIPO ESPELHO, FIXADA COM FITA DUPLA FACE NA PAREDE (FORNEC.E APLICAÇÃO)</t>
  </si>
  <si>
    <t>PLACA EM ACRILICO CRISTAL 3MM, (80X90CM), PLACAS DIRECIONAIS, COM APLICAÇÃO DE ADESIVO DIGITAL TIPO ESPELHO, FIXADA COM FITA DUPLA FACE NA PAREDE (FORNEC.E APLICAÇÃO)</t>
  </si>
  <si>
    <t>PLACA EM ACRILICO CRISTAL 3MM, (80X1,05CM), PLACAS DIRECIONAIS, COM APLICAÇÃO DE ADESIVO DIGITAL TIPO ESPELHO, FIXADA COM FITA DUPLA FACE NA PAREDE (FORNEC.E APLICAÇÃO)</t>
  </si>
  <si>
    <t>PLACA EM ACRILICO CRISTAL 3MM, (80X50CM), PLACAS DIRECIONAIS, COM APLICAÇÃO DE ADESIVO DIGITAL TIPO ESPELHO, FIXADA COM FITA DUPLA FACE NA PAREDE (FORNEC.E APLICAÇÃO)</t>
  </si>
  <si>
    <t>TOTEM DE SINALIZAÇÃO EM ACRILICO CRISTAL 10MM, (1,25X1,50CM), COM APLICAÇÃO DE ADESIVO DIGITAL TIPO ESPELHO, DUPLA FACE (CENTRO PROFISSIONALIZANTE)</t>
  </si>
  <si>
    <t>LETRAS DE CAIXA PARA IDENTIFICAÇÃO DO AMBIENTE, EX: BIBLIOTECA, (200X35CM), EM AÇO GALVANIZADO PREPARADA COM FUNDO ANTICORROSIVO E PINTURA EM TINTA AUTOMOTIVA (CENTRO PROFISSIONALIZANTE)</t>
  </si>
  <si>
    <t>LETRAS DE CAIXA PARA IDENTIFICAÇÃO DO AMBIENTE, EX: AUDITORIO, (190X35CM), EM AÇO GALVANIZADO PREPARADA COM FUNDO ANTICORROSIVO E PINTURA EM TINTA AUTOMOTIVA (CENTRO PROFISSIONALIZANTE)</t>
  </si>
  <si>
    <t>LETRAS DE CAIXA PARA IDENTIFICAÇÃO DO AMBIENTE, (EXEMPLO DE NOME:"PROF.MARIA DA SILVA SALES) EM AÇO GALVANIZADO PREPARADA COM FUNDO ANTICORROSIVO E PINTURA EM TINTA AUTOMOTIVA (CENTRO PROFISSIONALIZANTE)</t>
  </si>
  <si>
    <t>MÁRMORE MARMOGLASS E=2CM</t>
  </si>
  <si>
    <t>CABO COAXIAL RGC 75 OHMS</t>
  </si>
  <si>
    <t>MADEIRA MASSARANDUBA SERRADA (PEÇA) 19CM X 19CM (0,0361 M³/M)</t>
  </si>
  <si>
    <t>SELO "BRASIL PROFISSIONALIZADO" (1,50X1,50M) EM LETRAS CAIXA EM AÇO GALVANIZADO PREPARADO COM FUNDO ANTICORROSIVO E PINTURA EM TINTA AUTOMOTIVA</t>
  </si>
  <si>
    <t>LETRAS DE CAIXA PARA IDENTIFICAÇÃO DO AMBIENTE, (EXEMPLO DE NOME:"ESCOLA ESTADUAL DE EDUCAÇÃO PROFISSIONAL") EM AÇO GALVANIZADO PREPARADA COM FUNDO ANTICORROSIVO E PINTURA EM TINTA AUTOMOTIVA (CENTRO PROFISSIONALIZANTE)</t>
  </si>
  <si>
    <t>LETRAS DE CAIXA PARA IDENTIFICAÇÃO DO AMBIENTE, (EXEMPLO DE NOME:"GOVERNO DO ESTADO DE SERGIPE") EM AÇO GALVANIZADO PREPARADA COM FUNDO ANTICORROSIVO E PINTURA EM TINTA AUTOMOTIVA (CENTRO PROFISSIONALIZANTE)</t>
  </si>
  <si>
    <t>TOTEM DE SINALIZAÇÃO C/ESTRUTURA EM CHAPA GALVANIZADA, HASTES C/SEÇÃO 14X8CM E ALTURA TOTAL=2,86M, C/APLICAÇÃO DE ADESIVO EM RECORT SOBREPOSTO EM DUPLA FACE, PINTURA ESMALTE SINTETICO, CONFORME MODELO P/OBRA DO PARQUE DOS CAJUEIROS</t>
  </si>
  <si>
    <t>CURVA COBRE 90º Ø 3/8" - 9,52MM</t>
  </si>
  <si>
    <t>FITA ADESIVA DE ALUMÍNIO 50MM X 30M</t>
  </si>
  <si>
    <t>PLANTA - HELICONIA ROSTRATA</t>
  </si>
  <si>
    <t>PLANTA - GRAVATÁ</t>
  </si>
  <si>
    <t>CAIXA DUTO X1</t>
  </si>
  <si>
    <t>CAIXA DUTO X2</t>
  </si>
  <si>
    <t>VALVULA RETENÇÃO VRPUS 10, DIAM=80MM</t>
  </si>
  <si>
    <t>CORTINA EM VELUDO PRETO, MEDINDO 8,00X2,30M, COM TUBO TIPO TRILHO, MODELO MOVIMENTO DE ILHÓS, REF.OBRA DO TEATRO TOBIAS BARRETO (FORNECIMENTO E MONTAGEM)</t>
  </si>
  <si>
    <t>BRINQUEDO - LONDRINA, MODELO BRA-03, DA LÚDICO BRINQUEDOS INTELIGENTES OU SIMILAR</t>
  </si>
  <si>
    <t>BRINQUEDO - SÃO PAULO, MODELO BRA-20, DA LÚDICO BRINQUEDOS INTELIGENTES OU SIMILAR</t>
  </si>
  <si>
    <t>BRINQUEDO - KAMOO, MODELO BRA-01, DA LÚDICO BRINQUEDOS INTELIGENTES OU SIMILAR</t>
  </si>
  <si>
    <t>BRINQUEDO - VELEIRO, MODELO AV-02, DA LÚDICO BRINQUEDOS INTELIGENTES OU SIMILAR</t>
  </si>
  <si>
    <t>BRINQUEDO - REBOCADOR, MODELO AV-01, DA LÚDICO BRINQUEDOS INTELIGENTES OU SIMILAR</t>
  </si>
  <si>
    <t>BRINQUEDO - JIPÃO, MODELO M-23, DA LÚDICO BRINQUEDOS INTELIGENTES OU SIMILAR</t>
  </si>
  <si>
    <t>BRINQUEDO - BALANÇO DUPLO, MODELO M-10/2, DA LÚDICO BRINQUEDOS INTELIGENTES OU SIMILAR</t>
  </si>
  <si>
    <t>BRINQUEDO - GANGORRA DUPLA, MODELO M-24, DA LÚDICO BRINQUEDOS INTELIGENTES OU SIMILAR</t>
  </si>
  <si>
    <t>BRINQUEDO - ELEFANTE, MODELO Z-10, DA LÚDICO BRINQUEDOS INTELIGENTES OU SIMILAR</t>
  </si>
  <si>
    <t>BRINQUEDO - CAVALINHO, MODELO Z-09, DA LÚDICO BRINQUEDOS INTELIGENTES OU SIMILAR</t>
  </si>
  <si>
    <t>BRINQUEDO - JACARÉ PEQUENO, MODELO Z-07, DA LÚDICO BRINQUEDOS INTELIGENTES OU SIMILAR</t>
  </si>
  <si>
    <t>BRINQUEDO - ESCADA ÁRVORE, MODELO M-07, DA LÚDICO BRINQUEDOS INTELIGENTES OU SIMILAR</t>
  </si>
  <si>
    <t>BRINQUEDO - CARAMUJO, MODELO Z-12, DA LÚDICO BRINQUEDOS INTELIGENTES OU SIMILAR</t>
  </si>
  <si>
    <t>BRINQUEDO - VAQUINHA, MODELO Z-14, DA LÚDICO BRINQUEDOS INTELIGENTES OU SIMILAR</t>
  </si>
  <si>
    <t>CASTELINHO LÚDICO COM 4 ESCORREGADEIRAS DE 2,50M(TÁBUA DE ANGELIM), 2 ESCALADAS 2X1M(TABUA ANGELIM E EUCALIPTO), 2 PONTES PÊNCIL, 2 ESCADAS DE EUCALIPTO VERTICAL, 1 ESCADA DE EUCALIPTO E TABUA ANGELIM, 2 ESCALADAS DE EUCALIPTO, 2 DECKS EM PAU D'ARCO</t>
  </si>
  <si>
    <t>PLACA DE IDENTIFICAÇÃO EM BRAILLE EM CHAPA DE FERRO FUNDIDO, MEDINDO 35X35CM</t>
  </si>
  <si>
    <t>SUPORTE PARA PLACA DE IDENTIFICAÇÃO EM CHAPA DE AÇO DOBRADA ESP=3/16", H=94CM, C/ESPAÇADORES EM TUBO AÇO INOX 1/2", INCLUSIVE PINTURA, CONFORME PROJETO FORNECIDO PARA OBRA DO PARQUE DOS CAJUEIROS</t>
  </si>
  <si>
    <t>CIMENTO DE PEGA RÁPIDA, FRUGUAMAX OU SIMILAR</t>
  </si>
  <si>
    <t>CONE EM FIBRA DE VIDRO, COM Ø=1,60M E H=1,14M, CONFORME PROJETO DA OBRA DO PARQUE DOS CAJUEIROS</t>
  </si>
  <si>
    <t>PLACA EM ALUMÍNIO FUNDIDO SEMI-BRONZE CONTENDO MAPA TÁTIL EM BRAILLE, DIMENSÕES: 90X45CM, CONFORME MODELO P/OBRA PARQUE DOS CAJUEIROS</t>
  </si>
  <si>
    <t>GRANITO AMARELO SÃO FRANCISCO, POLIDO, E=2CM</t>
  </si>
  <si>
    <t>GRANITO VERMELHO PAVÃO, POLIDO, E=2CM</t>
  </si>
  <si>
    <t>GRANITO MARROM IMPERIAL, POLIDO, E=2CM</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</si>
  <si>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</si>
  <si>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</si>
  <si>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</si>
  <si>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</si>
  <si>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LIXEIRA DE PLÁSTICO D=20CM</t>
  </si>
  <si>
    <t>LIXEIRA DE PLÁSTICO D=40CM</t>
  </si>
  <si>
    <t>CONTAINER DE LIXO EM PLÁSTICO, 1000L, COM RODAS</t>
  </si>
  <si>
    <t>UNIÃO FERRO GALVANIZADO PARA ENGATE RÁPIDO D=2 1/2"</t>
  </si>
  <si>
    <t>PLANTA - OURICURI (SYAGRUS CORONATA) H=1,50M</t>
  </si>
  <si>
    <t>PLANTA - OURICURI (SYAGRUS CORONATA) H=3,00M</t>
  </si>
  <si>
    <t>CABO DE COBRE NÚ 240 MM2</t>
  </si>
  <si>
    <t>CARTUCHO P/ SOLDA EXOTERMICA NR90</t>
  </si>
  <si>
    <t>MOLDE DE SOLDA EXOTÉRMICA 5/8</t>
  </si>
  <si>
    <t>BLOCO DE CONCRETO, VEDAÇÃO DIM. 14 X 19 X 39 CM</t>
  </si>
  <si>
    <t>CAIXA SIFONADA QUADRADA, COM TRÊS ENTRADAS E UMA SAIDA, D = 100X150X50MM, C/GRELHA, ACABAMENTO BRANCO AKROS OU SIMILAR</t>
  </si>
  <si>
    <t>CAIXA 100X100X80MM</t>
  </si>
  <si>
    <t>CAIXA STECK REF. S-305 OU SIMILAR</t>
  </si>
  <si>
    <t>TOMADA TRIFÁSICA COM PLACA DE EMBUTIR 32A STECK OU SIMILAR</t>
  </si>
  <si>
    <t>TALA PLANA PERFURADA 100MM</t>
  </si>
  <si>
    <t>TALA PLANA PERFURADA 50MM</t>
  </si>
  <si>
    <t>FIXADOR TIPO ÔMEGA EM COBRE, L=15MM, C/FUROS D=5,5MM E TRAVA P/CABO DE 35MM², REF:TEL-833 OU SIMILAR (P/SPDA)</t>
  </si>
  <si>
    <t>PARAFUSO FENDA EM AÇO INOX AUTO-ATARRACHANTE D=4,2 X 32MM, REF:TEL-5333</t>
  </si>
  <si>
    <t>BUCHA DE NYLON Nº06, REF: TEL-5306 (SPDA)</t>
  </si>
  <si>
    <t>POLIURETANO FLEXÍVEL PARA VEDAÇÃO REF:TEL-5905, BISNAGA COM 360G (P/ SPDA)</t>
  </si>
  <si>
    <t>PRESILHA DE LATÃO, L=20MM, PARA FIXAÇÃO DE CABOS COBRE, FURO D=7MM, PARA CABOS 35MM² A 50MM², REF:TEL-745 OU SIMILAR (SPDA)</t>
  </si>
  <si>
    <t>SUPORTE EM LATÃO PARA PRESILHA D=1/4" X 200MM, ROSCA SOBERBA, C/2 PORCAS, REF:TEL-232 OU SIMILAR (SPDA)</t>
  </si>
  <si>
    <t>TERMINAL DE PRESSÃO EM LATÃO ESTANHADO TIPO CRUZ/PRENSA, PARA CABOS DE 16MM² A 50MM², REF:TEL-5096 (SPDA)</t>
  </si>
  <si>
    <t>PARAFUSO SEXTAVADO ROSCA SOBERBA EM AÇO INOX, D=M6X45MM, REF:TEL-5346 OU SIMILAR (SPDA)</t>
  </si>
  <si>
    <t>BUCHA DE NYLON Nº08, REF: TEL-5308 (SPDA)</t>
  </si>
  <si>
    <t>CONECTOR PARALELO DE BRONZE COM PARAFUSOS PARA CABO 35MM2, REF:TEL-731 OU SIMILAR (SPDA)</t>
  </si>
  <si>
    <t>FIXADOR TIPO ÔMEGA EM LATÃO, L=15MM, C/FUROS D=5,5MM E TRAVA P/CABO DE 35MM², REF:TEL-733 OU SIMILAR (P/SPDA)</t>
  </si>
  <si>
    <t>PRESILHA DE LATÃO, L=20MM, PARA FIXAÇÃO DE CABOS COBRE, FURO D=5MM, PARA CABOS 35MM² A 50MM², REF:TEL-744 OU SIMILAR (SPDA)</t>
  </si>
  <si>
    <t>TANQUE CILÍNDRICO AÉREO, PLENO, CAPACIDADE 30.000 LITROS EM AÇO CARBONO, DES. 90000421 D.I.1.2.550 PADRÃO NBR 15461, INCLUSIVE ESCADA E BERÇO METÁLICO</t>
  </si>
  <si>
    <t>CONECTOR CABO-HASTE EM BRONZE NATURAL PARA 2 CABOS COBRE DE 16MM² A 70MM² COM GRAMPO "U" E PORCAS DE AÇO GALV.REF:TEL-580 OU SIMILAR</t>
  </si>
  <si>
    <t>CAIXA DE EQUIPOTENCIALIZAÇÃO EM AÇO 400X400X155MM, PARA EMBUTIR COM TAMPA, COM 11 TERMINAIS, REF:TEL-900 OU SIMILAR (SPDA)</t>
  </si>
  <si>
    <t>CORPO DA CAIXA DE INSPEÇÃO EM PVC P/ATERRAMENTO D=300MM, REDONDA, H=300MM, REF: TEL-552 OU SIMILAR (SPDA)</t>
  </si>
  <si>
    <t>TAMPA REFORÇADA EM FERRO FUNDIDO D=300MM, C/ESCOTILHA QUADRADA E ARTICULADA, P/CX.ATERRAMENTO, REF:TEL-536 OU SIMILAR (SPDA)</t>
  </si>
  <si>
    <t>FORNECIMENTO E MONTAGEM DO SISTEMA DE ABASTECIMENTO DE COMBUSTÍVEL - TERMINAL PESQUEIRO DE ARACAJU</t>
  </si>
  <si>
    <t>CAIXA SEPARADORA DE ÁGUA E ÓLEO S.A.O VAZÃO DE 5000 LITROS/HORA</t>
  </si>
  <si>
    <t>PISO LAMINADO DE MADEIRA, RÉGUA: 09X190X1200MM, USO COMERCIAL, TRAFEGO INTENSO, PÁTINA BEGE, MARCA DURAFLOOR PREMIUM OU SIMILAR, INCLUSIVE INSTALAÇÃO</t>
  </si>
  <si>
    <t>RODAPE PARA PISO LAMINADO TIPO DURAFLOOR, PÁTINA BEGE, DIM.18X80X2100MM, INCLUSIVE INSTALAÇÃO</t>
  </si>
  <si>
    <t>ALUGUEL DE MAKITÃO</t>
  </si>
  <si>
    <t>ALUGUEL DE GUINCHO VELOX ( FOGUETINHO )</t>
  </si>
  <si>
    <t>ALUGUEL DE CADEIRINHA P/ FACHADA</t>
  </si>
  <si>
    <t>SUPORTE PARA PLACA DE IDENTIFICAÇÃO EM CHAPA DE AÇO DOBRADA ESP=3/16", H=103CM, C/ESPAÇADORES EM TUBO AÇO INOX 1/2", INCLUSIVE PINTURA, CONFORME PROJETO FORNECIDO PARA OBRA DO PARQUE DOS CAJUEIROS</t>
  </si>
  <si>
    <t>DEFENSA ELÁSTICA SF-250H, L=1 STELA OU SIMILAR</t>
  </si>
  <si>
    <t>QDGBT - 1 - QUADRO DE DISTRIBUIÇÃO GERAL DE BAIXA TENSÃO DIM.: 2300X800X1000MM, CONTENDO: DISJUNTOR 3P 2500A, TC 2500/5A, OLTÍMETRO 96X96 600V, AMPERÍMETRO 96X96 2500/5A, CHAVE COMUTADORA E DEMAIS ACESSÓRIOS</t>
  </si>
  <si>
    <t>PAINEL - QD-PROD - TIPO ARMÁRIO PARA 90 ESPAÇOS COM DISJUNTORES E ACESSÓRIOS, DIM: 1200X800X250MM</t>
  </si>
  <si>
    <t>PAINEL - QD-ADM - TIPO ARMÁRIO PARA 50 ESPAÇOS COM DISJUNTORES E ACESSÓRIOS, DIM: 800X600X200MM</t>
  </si>
  <si>
    <t>PAINEL DE SOBREPOR COM PORTA DE ABRIR - QD-MAQ - COM DISJUNTORES E ACESSÓRIOS, DIM: 1000X600X250MM</t>
  </si>
  <si>
    <t>PAINEL - QD-COMERC - TIPO ARMÁRIO PARA 80 ESPAÇOS COM DISJUNTORES E ACESSÓRIOS, DIM: 1000X600X250MM</t>
  </si>
  <si>
    <t>PAINEL DE SOBREPOR AUTO SUPORTÁVEL TIPO ARMÁRIO - QGBT - COM DISJUNTORES E ACESSÓRIOS, DIM: 1900X1000X400MM</t>
  </si>
  <si>
    <t>PAINEL - QD-VEST - TIPO ARMÁRIO PARA 50 ESPAÇOS COM DISJUNTORES E ACESSÓRIOS, DIM: 800X600X200MM</t>
  </si>
  <si>
    <t>ELEVADOR ELÉTRICO SOCIAL PARA 08 PASSAGEIROS OU 600KG, COM 02 PARADAS, PAINEIS E TETO EM AÇO ESCOVADO, CORRIMÃO TUBULAR, PORTAS AÇO INOXI, CABINA 1,20-FRENTE X 1,40-FUNDO X ALTURA 2,2M INOXIDÁVEL, ATLAS SCHINDLER 3300, MODELO MEDITERRANÉE OU SIMILAR</t>
  </si>
  <si>
    <t>QUEIMADOR DE GASES COM ACIONAMENTO AUTOMÁTICO, CONTENDO VÁLVULAS DE AR E GÁS, INJETORES, VELA DE IGNIÇÃO E SENSOR DE CHAMA, NOFOR-1730 OU SIMILAR</t>
  </si>
  <si>
    <t>GRANITO PRETO TIJUCA ESP=2CM</t>
  </si>
  <si>
    <t>GRANITO VERDE SÃO FRANCISCO ESP=2CM</t>
  </si>
  <si>
    <t>GRANITO BRANCO DALLAS E=2CM</t>
  </si>
  <si>
    <t>JOELHO 45° PVC RIGIDO, SERIE R, D= 100MM</t>
  </si>
  <si>
    <t>JOELHO 45° PVC RIGIDO, SERIE R, D= 150MM</t>
  </si>
  <si>
    <t>LUVA CORRER PVC RIGIDO, SERIE R, D= 100MM</t>
  </si>
  <si>
    <t>LUVA CORRER PVC RIGIDO, SERIE R, D= 150MM</t>
  </si>
  <si>
    <t>GRELHA P/RALO EM PVC, QUADRADA, 15X15CM, TIGRE OU SIMILAR</t>
  </si>
  <si>
    <t>TOMADA EMBUTIR 3P+T, TIPO INDUSTRIAL, 32A, 220/240 REF:N-4249, COR AZUL, MARCA STECK OU SIMILAR</t>
  </si>
  <si>
    <t>CAIXA DE PASSAGEM EM ALUMÍNIO 50 X 50 X 15 CM</t>
  </si>
  <si>
    <t>QUADRO EM CHAPA DE AÇO COM PINTURA ELETROSTÁICA NA COR CINZA DIM 200X80X60CM COMPLETO COM BARRAMENTO, PROTEÇÃO, INCLUSIVE DISJUNTORES - QDGBT4 - R</t>
  </si>
  <si>
    <t>PAINEL P/ ISOLAMENTO TÉRMICO EM POLIURETANO TIPO R1 REVESTIDO COM CHAPAS DE AÇO PRÉ-PINTADO EM AMBAS AS FACES C/ PRIMER EPOXI + POLIESTER, E=70MM</t>
  </si>
  <si>
    <t>PAINEL P/ ISOLAMENTO TÉRMICO EM POLIURETANO TIPO R1 REVESTIDO COM CHAPAS DE AÇO PRÉ-PINTADO EM AMBAS AS FACES C/ PRIMER EPOXI + POLIESTER, E=100MM</t>
  </si>
  <si>
    <t>PAINEL P/ ISOLAMENTO TÉRMICO EM POLIURETANO TIPO R1 REVESTIDO COM CHAPAS DE AÇO PRÉ-PINTADO EM AMBAS AS FACES C/ PRIMER EPOXI + POLIESTER, E=150MM</t>
  </si>
  <si>
    <t>PAINEL P/ ISOLAMENTO TÉRMICO EM POLIURETANO TIPO R1 REVESTIDO COM CHAPAS DE AÇO PRÉ-PINTADO EM AMBAS AS FACES C/ PRIMER EPOXI + POLIESTER, E=200MM</t>
  </si>
  <si>
    <t>TÊ HORIZONTAL 75 X 50 MM PARA ELETROCALHA METÁLICA (REF. MOPA OU SIMILAR)</t>
  </si>
  <si>
    <t>ALMOFADÃO EM LONA DE ALGODÃO, COR AMARELO-QUEIMADO, ENCHIMENTO COM ESPUMA DENSIDADE 23KG/M3, DIMENSÕES 2,40 X 2,60 X 0,30</t>
  </si>
  <si>
    <t>ACESSÓRIO P/ CÂMARAS FRIGORÍFICAS - VISOR P/ PORTA FRIGORÍFICA, C/ CANTOS ARREDONDADOS, VIDRO TEMPERADO DUPLO E=4MM, C/ SISTEMA ANTI-EMBAÇANTE</t>
  </si>
  <si>
    <t>BARRA ROSCADA ZINCADA Ø 3/8"</t>
  </si>
  <si>
    <t>PLACA EM ALUMÍNIO FUNDIDO SEMI-BRONZE CONTENDO MAPA TÁTIL EM BRAILLE, DIMENSÕES: 135X68CM, CONFORME MODELO P/OBRA PARQUE DOS CAJUEIROS</t>
  </si>
  <si>
    <t>ACESSÓRIOS P/ CÂMARAS FRIGORÍFICAS - SISTEMA VEDANTE 3,40X3,50X0,70M</t>
  </si>
  <si>
    <t>ACESSÓRIO P/ CÂMARAS FRIGORÍFICAS - KIT CARENAGEM P/ PORTA DE CORRER MANUAL</t>
  </si>
  <si>
    <t>ACESSÓRIO P/ CÂMARAS FRIGORÍFICAS - KIT CARENAGEM P/ PORTA DE CORRER UTOMÁTICA</t>
  </si>
  <si>
    <t>ACESSÓRIO P/ CÂMARAS FRIGORÍFICAS - CONJUNTO DE AUTOMAÇÃOP/ PORTA DE CORRER</t>
  </si>
  <si>
    <t>ACESSÓRIO P/ CÂMARAS FRIGORÍFICAS - CONJUNTO DE AUTOMAÇÃOP/ PORTA SECCIONAL</t>
  </si>
  <si>
    <t>RUFO EM CHAPA AÇO GALVANIZADO Nº24 COM DESENVOLVIMENTO 16CM</t>
  </si>
  <si>
    <t>RUFO EM CHAPA AÇO GALVANIZADO Nº24 COM DESENVOLVIMENTO 25CM</t>
  </si>
  <si>
    <t>RUFO EM CHAPA AÇO GALVANIZADO Nº24 COM DESENVOLVIMENTO 33CM</t>
  </si>
  <si>
    <t>RUFO EM CHAPA AÇO GALVANIZADO Nº26 COM DESENVOLVIMENTO 35CM</t>
  </si>
  <si>
    <t>ACESSÓRIO P/ CÂMARAS FRIGORÍFICAS - VÁLVULA EQUALIZADORA DE PRESSÃO GRANDE C/ AQUECEDOR</t>
  </si>
  <si>
    <t>PLACA DE POLIESTIRENO EXPANDIDO - EPS, DIM. 2,00X1,00X0,075M</t>
  </si>
  <si>
    <t>PLACA DE POLIESTIRENO EXPANDIDO - EPS, DIM. 2,00X1,00X0,10M</t>
  </si>
  <si>
    <t>PLACA DE POLIESTIRENO EXPANDIDO - EPS, DIM. 2,00X1,00X0,15M</t>
  </si>
  <si>
    <t>PLACA DE POLIESTIRENO EXPANDIDO - EPS, DIM. 2,00X1,00X0,20M</t>
  </si>
  <si>
    <t>TÉCNICO EM REFRIGERAÇÃO E CÂMARAS FRIGORÍFICAS</t>
  </si>
  <si>
    <t>PLACA DE POLIESTIRENO EXPANDIDO - EPS, DIM. 2,00X1,00X0,050M</t>
  </si>
  <si>
    <t>FERRAGEM CROMADA PARA BLINDEX - REF.: 306</t>
  </si>
  <si>
    <t>LAJE PRÉ-FABRICADA TRELIÇADA PARA PISO OU COBERTURA, H=21CM, EL. ENCHIMENTO EM BLOCO EPS, H=16CM</t>
  </si>
  <si>
    <t>ASPERSOR ROTOR, P/IRRIGAÇÃO REF.8005-SS, ENTRADA ROSCADA DE 1", FÊMEA BSP, COLUNA AÇO INOX, MARCA RAIN BIRD OU SIMILAR</t>
  </si>
  <si>
    <t>LUMINÁRIA TIPO PLAFON (SOBREPOR), QUADRADA, 24X24CM, EM ALUMINIO PINTADO NA COR BRANCA, C/DIFUSOR EM VIDRO, ALADIN OU SIMILAR</t>
  </si>
  <si>
    <t>MICRO COMPUTADOR COM DE MONITOR 19", SOFTWARE E PLOTER</t>
  </si>
  <si>
    <t>ENGENHEIRO PERITO E AVALIADOR E ESPECIALISTA EM AVALIAÇÕES E PERÍCIAS DE ENGENHARIA - VISTORIA</t>
  </si>
  <si>
    <t>ESCADA METÁLICA C/PISO EM CHAPA 1/4", COM ALTURA TOTAL= 1,80M (CONFORME PROJETO - OBRA: HOSPITAL DE SÃO CRISTÓVÃO)</t>
  </si>
  <si>
    <t>TAMPA DE INSPEÇÃO P/RESERVATORIO EM CHAPA ALUMINIO XADREZ, MEDINDO 85X85CM, INCLUSIVE CANTONEIRAS E SUPORTE PARA CADEADO</t>
  </si>
  <si>
    <t>MULTICABO MEDUSA SANTO ANGELO 24 VIAS C/ 30 METROS</t>
  </si>
  <si>
    <t>MANUTENÇÃO DO GRAMADO DO ESTÁDIO LOURIVAL BATISTA, INCLUINDO PODA DO GRAMADAO, RETIRADA DE ERVAS DANINHAS, REPOSIÇÃO DE GRAMA, COLOCAÇÃO DE ADUBO ORGÂNICO - ÁREA = 17.000,00M²</t>
  </si>
  <si>
    <t>PEÇA DE EUCALIPTO TRATADO C/ 3 METROS, D=17 A 20CM</t>
  </si>
  <si>
    <t>PRATELEIRA LINHA FLEX, REF. 2030 CFLX, DA DECA OU SIMILAR</t>
  </si>
  <si>
    <t>TORNEIRA PARA LAVATÓRIO, DE MESA, BICA BAIXA, LINHA LINK, REF.1197 C.LNK, D=1/2", DA DECA OU SIMILAR</t>
  </si>
  <si>
    <t>TORNEIRA PARA LAVATÓRIO DE MESA, COM CHAPA, BICA ALTA, LINHA DREAM, REF. 1191 C87, D= 1/2", DECA OU SIMILAR</t>
  </si>
  <si>
    <t>ACABAMENTO PARA REGISTRO, LINHA DREAM - REF. 4900.C87.GD, DECA OU SIMILAR</t>
  </si>
  <si>
    <t>ACABAMENTO PARA REGISTRO, LINHA LINK - REF. 4900.C.PQ.LNK, DECA OU SIMILAR</t>
  </si>
  <si>
    <t>DUCHA HIGIÊNICA COM REGISTRO, LINHA LINK, REF. 1984.C.ACT. LNK, DA DECA OU SIMILAR</t>
  </si>
  <si>
    <t>DUCHA HIGIÊNICA COM REGISTRO, LINHA DREAM, REF. 1984.C87.ACT.CR, DA DECA OU SIMILAR</t>
  </si>
  <si>
    <t>PORTA TOALHA, LINHA QUADRATTA, REF. 2040 C83, DA DECA OU SIMILAR</t>
  </si>
  <si>
    <t>PORTA TOALHA, LINHA SLIM, REF. 2042.C.SLM, DA DECA OU SIMILAR</t>
  </si>
  <si>
    <t>PRATELEIRA LINHA SLIM, REF. 2030.C.SLM, DA DECA OU SIMILAR</t>
  </si>
  <si>
    <t>ASSENTO DESPORTIVO PARA AS BÚRICAS DO ESTÁDIO ESTADUAL LOURIVAL BATISTA</t>
  </si>
  <si>
    <t>PAPELEIRA DUPLA, LINHA QUADRATTA, REF. 2022 C83, DECA OU SIMILAR</t>
  </si>
  <si>
    <t>PAPELEIRA DUPLA, LINHA SLIM, REF. 2022.C.SLM, DECA OU SIMILAR</t>
  </si>
  <si>
    <t>PRATELEIRA LINHA TARGA, REF. 2030 C40, DA DECA OU SIMILAR</t>
  </si>
  <si>
    <t>PRATELEIRA LINHA QUADRATTA, REF. 2030 C83, DA DECA OU SIMILAR</t>
  </si>
  <si>
    <t>CABIDE EM AÇO INOX, LINHA SLIM, REF. 2060.C.SLM, DECA OU SIMILAR</t>
  </si>
  <si>
    <t>CABIDE EM AÇO INOX, LINHA QUADRATTA, REF. 2060 C83, DECA OU SIMILAR</t>
  </si>
  <si>
    <t>CUBA DE EMBUTIR, QUADRADA, REF: L701, DECA OU SIMILAR</t>
  </si>
  <si>
    <t>SOLEIRA GRANITO POLIDO PRETO 22 X 3CM</t>
  </si>
  <si>
    <t>SOLEIRA GRANITO POLIDO PRETO 15 X 2CM</t>
  </si>
  <si>
    <t>FILETE DE GRANITO CAPRI 2 X 3CM</t>
  </si>
  <si>
    <t>FILETE DE GRANITO BRANCO 6 X 2CM</t>
  </si>
  <si>
    <t>GRANITO CAPRI POLIDO ESP=2CM</t>
  </si>
  <si>
    <t>SUPORTE HORIZONTAL 200 X 50 MM PARA ELETROCALHA METÁLICA (REF.: MOPA OU SIMILAR)</t>
  </si>
  <si>
    <t>TAMPA DE ENCAIXE 38MM PARA PERFILADO</t>
  </si>
  <si>
    <t>PAINEL - QD-CFRIA/QD-C.FRIGOR/QD-T.GELO - TIPO ARMÁRIO PARA 30 ESPAÇOS COM DISJUNTORES E ACESSÓRIOS</t>
  </si>
  <si>
    <t>TALA PLANA PERFURADA 38MM</t>
  </si>
  <si>
    <t>SUPORTE HORIZONTAL 100 X 50 MM PARA ELETROCALHA METÁLICA (REF.: MOPA OU SIMILAR)</t>
  </si>
  <si>
    <t>SUPORTE HORIZONTAL 300 X 100 MM PARA FIXAÇÃO DE ELETROCALHA METÁLICA (REF.: MOPA OU SIMILAR)</t>
  </si>
  <si>
    <t>EXAUSTOR EÓLICO REF. LM-60 MASTER TURBO, DA LUFTMAXI OU SIMILAR</t>
  </si>
  <si>
    <t>LUVA 1/2" NPT (INSTALAÇÕES GÁS)</t>
  </si>
  <si>
    <t>RODAPÉ EM PLACA EXTRUDADA, GAIL OU SIMILAR, DIM. 240X100X9MM</t>
  </si>
  <si>
    <t>PARAFUSO EM AÇO INOX, CABEÇA SEXTAVADA 4,8 X 70MM</t>
  </si>
  <si>
    <t>TOMADA 4P + T, BLINDADA, DE SOBREPOR, 16A - 220V</t>
  </si>
  <si>
    <t>LEITO GALVANIZADO REFORÇADO 400 X 100 X 3000MM</t>
  </si>
  <si>
    <t>PARAFUSO CABEÇA CHATA BIMETÁLICA 1/4" X 7/8"</t>
  </si>
  <si>
    <t>PARAFUSO SEXTAVADO BIMETÁLICO ROSCA SOBERBA 1/4" X 45MM</t>
  </si>
  <si>
    <t>PORCA SEXTAVADA BIMETÁLICA 1/4"</t>
  </si>
  <si>
    <t>VIDRO TEMPERADO 10MM, LISO, VERDE, COM FERRAGENS</t>
  </si>
  <si>
    <t>RECIPIENTE PARA SANITIZANTE</t>
  </si>
  <si>
    <t>CALHA EM FIBRA VIDRO, ABERTURA L=1,10M, FORMATO EM "V", DESENVOLVIMENTO 1,46M</t>
  </si>
  <si>
    <t>PLACA 4X2" PARA INTERRUPTOR SIMPLES COM 03 TECLAS</t>
  </si>
  <si>
    <t>SOLEIRA EM PLACA EXTRUDADA, GAIL OU SIMILAR</t>
  </si>
  <si>
    <t>CAIXA EM ALUMÍNIO 30X30X12CM COM 03 TOMADAS MONOFÁSICAS 2P+T E 1 TOMADA TRIFÁSICA 3P+T</t>
  </si>
  <si>
    <t>CANTO SANITÁRIO EM ALUMÍNIO PINTADO EM EPOXI, VEDADO COM BORRACHA DE SILICONE ASSÉPTICO</t>
  </si>
  <si>
    <t>CILINDRO DE AÇO PARA GÁS GLP - 20KG</t>
  </si>
  <si>
    <t>PORTA EM VIDRO TEMPERADO 10MM, NA COR VERDE, INCLUSIVE FERRAGENS E ACESSÓRIOS E INSTALAÇÃO</t>
  </si>
  <si>
    <t>PAINEL EM VIDRO TEMPERADO 10MM, COR VERDE, INCLUSIVE FERRAGENS E ACESSÓRIOS E INSTALAÇÃO</t>
  </si>
  <si>
    <t>LUVA PVC SOLDAVEL PN 80, D= 125MM, LINHA IRRIGA-LF, TIGRE OU SIMILAR</t>
  </si>
  <si>
    <t>CURVA 90º PVC PB SOLDAVEL, PN 80, D= 125MM, LINHA IRRIGA-LF, TIGRE OU SIMILAR</t>
  </si>
  <si>
    <t>TÊ PVC BSA SOLDÁVEL, PN 80 D= 125MM, LINHA IRRIGA-LF, TIGRE OU SIMILAR</t>
  </si>
  <si>
    <t>TUBO PVC P/IRRIGAÇÃO LF PN 40 JE Ø 125MM, LINHA IRRIGA-LF, TIGRE OU SIMILAR</t>
  </si>
  <si>
    <t>ESTRADO PLÁSTICO MODULÁVEL EM PEAD H=135MM</t>
  </si>
  <si>
    <t>TUBO PEAD, LISO, PE-100, PN-5, D=500MM, REF:KANALISO, KANAFLEX OU SIMILAR</t>
  </si>
  <si>
    <t>LAVATÓRIO COLETIVO TIPO CALHA EM AÇO INOX, DIMENSÃO:3,80X0,50M</t>
  </si>
  <si>
    <t>VÁLVULA DE ESCOAMENTO PARA LAVATORIO, 1 1/2" DECA OU SIMILAR</t>
  </si>
  <si>
    <t>TELA DE AÇO GALVANIZADO, FIO 12 BWG, MALHA 2", ONDULADA, COM REVESTIMENTO</t>
  </si>
  <si>
    <t>CADEIRA PARA RECINTO DESPORTIVO EM POLIPROPILENO, COM APOIO PARA BRAÇOS E ASSENTO REBATÍVEL, MODELO MATRIX/B, MARCA DESK OU SIMILAR</t>
  </si>
  <si>
    <t>TAMPO EM MARMOGLASS BRANCO</t>
  </si>
  <si>
    <t>FRISO EM GRANITO BRANCO 2CM</t>
  </si>
  <si>
    <t>SOCO EM MARMOGLASS BRANCO 4 X 2CM</t>
  </si>
  <si>
    <t>CERÂMICA 60 X 60 CM, PORCELANATO, PORTOBELLO, LINHA TRAVERTINO NAVONA, CREMA OU SIMILAR</t>
  </si>
  <si>
    <t>CERÂMICA 60 X 60 CM, PORCELANATO, PORTOBELLO, LINHA D'AMPEZZO, AVANA OU SIMILAR</t>
  </si>
  <si>
    <t>CERÂMICA 60 X 60 CM, PORCELANATO, PORTOBELLO, LINHA CITY, CEMENT OU SIMILAR</t>
  </si>
  <si>
    <t>CERÂMICA 60 X 60 CM, PORCELANATO, PORTOBELLO, LINHA GALERIA D'ARTE, TICIANO GRIGGIO OU SIMILAR</t>
  </si>
  <si>
    <t>POSTE AÇO GALV.CÔNICO ORNAMENTAL,MODELO PADRÃO REF.PORTOFINO, H TOTAL=12M, BASE FLANGEADA,C/SUPORTE DUPLO CURVADO EM FORMA DE SEXTANTE 2,50M, EXCETO LUMINARIAS E LAMPADAS, CONIPOST OU SIMILAR</t>
  </si>
  <si>
    <t>CERÂMICA 53 X 106 CM, BIANCOGRES, PIETRA DI SIENA BIANCO OU SIMILAR</t>
  </si>
  <si>
    <t>CERÂMICA 60 X 60 CM, PORCELANATO, PORTOBELLO, LINHA GALERIA D'ARTE, EL GRECCO CAMOZZA POLIDO OU SIMILAR</t>
  </si>
  <si>
    <t>CERÂMICA 60 X 120 CM, PORCELANATO, STUDIO GLASS, LINHA TRAVERTINO FOSCO OU SIMILAR</t>
  </si>
  <si>
    <t>RODAPÉ SANTA LUZIA 20CM - FORNECIMENTO E INSTALAÇÃO</t>
  </si>
  <si>
    <t>LÂMPADA HALÓGENA PAR 20 50W</t>
  </si>
  <si>
    <t>LUMINÁRIA DE EMBUTIR, QUADRADA, LINHA LAINI, REF. RE 1126 DA REVOLUZ OU SIMILAR</t>
  </si>
  <si>
    <t>ARANDELA EM ALUMÍNIO FUNDIDO, LINHA EDRA, REF. 178 DA DIMLUX OU SIMILAR</t>
  </si>
  <si>
    <t>LUMINÁRIA PENDENTE, LINHA OUTLINE, REF. 11734-PLI, DA ACCENDA OU SIMILAR</t>
  </si>
  <si>
    <t>LUMINÁRIA PENDENTE, LINHA ALKES, REF. 20847, DA STILO CLEAN OU SIMILAR</t>
  </si>
  <si>
    <t>LUMINÁRIA PLAFON, LINHA MARU, REF. 5130/2, TYG OU SIMILAR</t>
  </si>
  <si>
    <t>LUMINÁRIA TIPO BALIZADOR PARA AMBIENTE ABERTO, CORPO EM ALUMÍNIO PINTADO, DIFUSOR EM VIDRO PLANO FOSCO, REF. F-5023/M DA PROJETO OU SIMILAR</t>
  </si>
  <si>
    <t>TELHA DE CONCRETO, PLANA, 10,4UN/M² ( TÉGULA OU SIMILAR)</t>
  </si>
  <si>
    <t>FITA ADESIVA PARA CUMEEIRA PLANA (TOP PLANA), L=15CM</t>
  </si>
  <si>
    <t>TUBO DE BORRACHA ESPONJOSA CELULA FECHADA RESISTENCIA 100º Ø 3/8"X19MM</t>
  </si>
  <si>
    <t>MANTA DE ALUMÍNIO, SUBCOBERTURA DE TELHADO, FRESHFOIL PREMIUM, DA TÉGULA OU SIMILAR</t>
  </si>
  <si>
    <t>ESQUADRIA DE ALUMÍNIO TUBULAR</t>
  </si>
  <si>
    <t>GRAMPO GALVANIZADO, TIPO "U", Ø =3/4"</t>
  </si>
  <si>
    <t>SANCA OU CIMALHA GESSO, PLANA OU CURVA, LARG=30CM, APLICADA</t>
  </si>
  <si>
    <t>PERFIL EM ALUMÍNIO 2" X 1"</t>
  </si>
  <si>
    <t>TEXTURA TERRACAL, DA TERRACOR OU SIMILAR - INCLUSIVE REAGENTE - APLICADA</t>
  </si>
  <si>
    <t>SIFÃO COBRE DUPLO 3/4'</t>
  </si>
  <si>
    <t>SIFÃO COBRE DUPLO 1 1/8"</t>
  </si>
  <si>
    <t>FORNECIMENTO DE SELF DE 20 TR, COMPRESSOR INVERTER, GÁS R410ª MODELO RV200 CP + RTC200 CK + RAP 200DIV (HITAHI OU SIMILAR)</t>
  </si>
  <si>
    <t>FORNECIMENTO DE SELF DE 15 TR, COMPRESSOR INVERTER, GÁS R410ª MODELO RV150 CP + RTC150 CK + RAP 150DIV (HITACHI OU SIMILAR)</t>
  </si>
  <si>
    <t>CINTA ADESIVA DE DE BORRACHA ESPONJOSA 25MM COM 5MTS</t>
  </si>
  <si>
    <t>LUMINÁRIA DECORATIVA EXTERNA, REF.QUEBEC-IQV, MARCA INDAL, DIFUSOR EM VIDRO PLANO TEMPERADO E SERIGRAFADO, CORPO CIRCULAR EM LIGA ALUMINIO NA COR PRETA, INCL.CAPACITOR,IGNITOR,REATOR E LAMPADA VAPOR METALICO 150W</t>
  </si>
  <si>
    <t>ACOPLAMENTO SIMPLES DE POSTE D=60MM PARA LUMINARIA REF:QUEBEC, COR PRETA</t>
  </si>
  <si>
    <t>POSTE TELECÔNICO EM AÇO GALVANIZADO, RETO, ENGASTADO, H (TOTAL)=5,50M, H (ÚTIL)=5,00M , REF.CANNES, MARCA INDAL</t>
  </si>
  <si>
    <t>ABRIGO PARA PONTO DE ÔNIBUS, PADRÃO EMURB, EM ESTRUTURA METALICA, MEDINDO (8,00 X 2,00)M, COM BANCO DUPLO E JARDINEIRAS, PINTADO COM EPÓXI E ESMALTE SINTÉTICO (FORNECIMENTO, TRANSPORTE E MONTAGEM DA ESTRUTURA NO LOCAL), CONFORME DETALHES DO PROJETO</t>
  </si>
  <si>
    <t>POSTE DE AÇO GALVANIZADO A FOGO SBP - 800/100 - 5030-J-GF CÔNICO CONTÍNUO RETO, DIÂMTERO SUPERIOR DE 60,3MM, DIÂMTERO DA BASE 114,3MM, ALTURA TOTAL 10M, COM BASE DE FIXAÇÃO, SHOMEI ILUMINAÇÃO OU SIMILAR</t>
  </si>
  <si>
    <t>FORNECIMENTO E INSTALAÇÃO DE ALAMBRADO EM PAINEL FIXO DE VIDRO LISO INCOLOR TEMPERADO 20MM(10+10TL), DIM.:1,50X2,00M, INCLUSIVE PERFIS DE AÇO PATINÁVEL, FERRAGENS, TRANSPORTE, FRETE E MÃO DE OBRA DE MONTAGEM, REF. OBRA ESTADIO LOURIVAL BATISTA.</t>
  </si>
  <si>
    <t>PROJETOR À LED, IP 67, PERFIL DE ALUMÍNIO ETRUDADO, COM 36 LED'S DE ALTA POTÊNCIA (1,2W/LED),COM LENTES DE ABERTURA DE 30°, REF. CHROMADEL RGB OU SIMILAR</t>
  </si>
  <si>
    <t>CONTROLADOR DMX, COM FONTE DE ALIMENTAÇÃO COM ENTRADA EM 100-240 VAC E SAÍDA DE 5,5 A 9VDC, COM DUAS SAÍDAS DE CONTROLE P/ CONECTORES DO TIPO XLR 3 PINOS E PORTA DE CONFIGURAÇÃO DO TIPO MINI-USB OU CONECTOR RJ45</t>
  </si>
  <si>
    <t>REVESTIMENTO DE PAREDE COM PAINEL REF.: MINIWAVE, DA HUNTER DOUGLAS OU SIMILAR</t>
  </si>
  <si>
    <t>MÃO DE OBRA PARA INSTALAÇÃO E ESTRUTURAS METÁLICAS DO PAINEL MINIWAVE, DA HUNTER DOUGLAS</t>
  </si>
  <si>
    <t>REVESTIMENTO DE PAREDE COM PAINEL REF.: SOTFWAVE 25, DA HUNTER DOUGLAS OU SIMILAR</t>
  </si>
  <si>
    <t>MÃO DE OBRA PARA INSTALAÇÃO E ESTRUTURAS METÁLICAS DO PAINEL SOFTWAVE 25, DA HUNTER DOUGLAS</t>
  </si>
  <si>
    <t>AQUISIÇÃO, LAVRA E SELEÇÃO DE ROCHA NA PEDREIRA</t>
  </si>
  <si>
    <t>CARGA E LANÇAMENTO DE PEDRA COM ESCAVADEIRA</t>
  </si>
  <si>
    <t>ENSAIO - TRIAXIAL (CU) CONSOLIDADO NÃO DRENADO - CODEVASF</t>
  </si>
  <si>
    <t>ENSAIO - UMIDADE NATURAL - CODEVASF</t>
  </si>
  <si>
    <t>ENSAIO - MASSA ESPECÍFICA REAL DOS GRÃOS - FONTE CODEVASF</t>
  </si>
  <si>
    <t>ENSAIO DE EXPANSÃO - COLAPSIVIDADE EM ANÉIS DE ADENSAMENTO - FONTE CODEVASF</t>
  </si>
  <si>
    <t>ENSAIO DE EXPANSÃO - DETERMINAÇÃO DA PRESSÃO DE EXPANSÃO - CODEVASF</t>
  </si>
  <si>
    <t>ENSAIO DE DISPERSÃO - GRANULOMETRIA COMPARATIVA - CODEVASF</t>
  </si>
  <si>
    <t>ENSAIO DE DISPERSÃO - CRUMB TEST - CODEVASF</t>
  </si>
  <si>
    <t>ENSAIO DE DISPERSÃO - INFILTRAÇÃO - CODEVASF</t>
  </si>
  <si>
    <t>ENSAIO DE DISPERSÃO - PERDA DE PERDA D'ÁGUA (5 ESTÁGIOS) - CODEVASF</t>
  </si>
  <si>
    <t>LANTERNA DUPLA VERMELHA E BRANCA INOX, DA KONEX OU SIMILAR</t>
  </si>
  <si>
    <t>EMENDA EXTERNA, PARA PERFILADO TIPO "I", 38 X 38 MM, REF. CKP 116 OU SIMILAR</t>
  </si>
  <si>
    <t>EMENDA EXTERNA, PARA PERFILADO TIPO "X", 38 X 38 MM, REF. CKP 119 OU SIMILAR</t>
  </si>
  <si>
    <t>SAPATA EXTERNA 4 FUROS PARA PERFILADO, 38 X 38 MM, REF. CKP 131 OU SIMILAR</t>
  </si>
  <si>
    <t>PRESSOSTATO 0 A 10 KGF/CM2</t>
  </si>
  <si>
    <t>CERÂMICA 34 X 46 CM, ELIZABETH, LINHA LINHO, COR BIANCO BRILHANTE, OU SIMILAR</t>
  </si>
  <si>
    <t>CERÂMICA 45 X 45 CM, PEI-4, PORTOBELLO, PORCELANATO, CETIM BIANCO OU SIMILAR</t>
  </si>
  <si>
    <t>TORNEIRA DE MESA COM FECHAMENTO AUTOMÁTICO, REF.1173, LINHA DECAMATIC ECO, DECA OU SIMILAR</t>
  </si>
  <si>
    <t>CERÂMICA 34 X 34 CM, ELIZABETH, LINHA RAVENA, COR BRANCO BRILHANTE, OU SIMILAR</t>
  </si>
  <si>
    <t>PASTILHA DE VIDRO, 2,6 X 2,6 CM, COR AZUL COBALTO, REF: E 4015, LINHA CRISTAL, MARCA VITROCOLORI OU SIMILAR</t>
  </si>
  <si>
    <t>PASTILHA DE VIDRO, 2,0 X 2,0 CM, COR AZUL, REF: 460, MARCA VIDROTIL OU SIMILAR</t>
  </si>
  <si>
    <t>ARGAMASSA INDUSTRIALIZADA ELIANE AC-III BRANCA, LIGAMAX GOLD PASTILHA, OU SIMILAR</t>
  </si>
  <si>
    <t>PORTA PARA DIVISÓRIA NAVAL COM MIOLO EM VERMICULITA, INCLUSIVE FERRAGEM EM AÇO OU SIMILAR</t>
  </si>
  <si>
    <t>CUBA DE AÇO INOX RETANGULAR, 34X56X17CM, ALTO BRILHO, INCLUSIVE VALVULA 3 1/2", P/PIA DE COZINHA, REF.94024-207, TRAMONTINA OU SIMILAR</t>
  </si>
  <si>
    <t>DISJUNTOR TERMOMAGNÉTICO TRIPOLAR 250 A COM CAIXA MOLDADA 10 KA</t>
  </si>
  <si>
    <t>DISJUNTOR TERMOMAGNÉTICO TRIPOLAR 225 A COM CAIXA MOLDADA 10 KA</t>
  </si>
  <si>
    <t>DISJUNTOR TERMOMAGNÉTICO TRIPOLAR 63 A COM CAIXA MOLDADA 10 KA</t>
  </si>
  <si>
    <t>DISJUNTOR TERMOMAGNÉTICO TRIPOLAR 125 A COM CAIXA MOLDADA 10 KA</t>
  </si>
  <si>
    <t>DISJUNTOR TERMOMAGNÉTICO TRIPOLAR 175 A COM CAIXA MOLDADA 10 KA</t>
  </si>
  <si>
    <t>DISJUNTOR TERMOMAGNÉTICO TRIPOLAR 160 A COM CAIXA MOLDADA 10 KA</t>
  </si>
  <si>
    <t>BATENTE (CAIXÃO) EM MADEIRA LEI L=13CM (90X220CM), COMPLETO C/02 JOGOS ALIZAR</t>
  </si>
  <si>
    <t>BATENTE (CAIXÃO) EM MADEIRA LEI L=15CM (90X220CM), COMPLETO C/02 JOGOS ALIZAR</t>
  </si>
  <si>
    <t>ACABAMENTO PARA CAIXA DE EMBUTIR MONTANA, LINHA MONTREAL OU SIMILAR</t>
  </si>
  <si>
    <t>TORNEIRA CROMADA DE MESA, BICA MÓVEL, PARA PIA DE COZINHA, REF.1167 C50, MODELO PRATA, DECA OU SIMILAR</t>
  </si>
  <si>
    <t>TORNEIRA CROMADA DE MESA, COM FILTRO, PARA PIA DE COZINHA, REF.1140 - TWIN, DECA OU SIMILAR</t>
  </si>
  <si>
    <t>GRAMA SINTÉTICA FIBRILADA DE 13MM COM TELA DE 100% EM POLIPROPENO, BASE DE RESINA SINTÉTICA ESTIRENO/BUTADIENO, 59000 PONTOS/M²,PESO=1200KG/M², 052KG/M² DE POLIETILENO, INCLUSIVE APLICAÇÃO</t>
  </si>
  <si>
    <t>TORNEIRA CROMADA DE PAREDE, BICA MÓVEL, PARA PIA DE COZINHA, REF.1168 C50, MODELO PRATA, DECA OU SIMILAR</t>
  </si>
  <si>
    <t>CANOPLA COM ALAVANCA PARA VÁLVULA DE DESCARGA PARA DEFICIENTE</t>
  </si>
  <si>
    <t>FECHADURA STAM, LINHA RESIDENCIAL, ACABAMENTO INOX, EXTERNA, REF.1601/09 OU SIMILAR</t>
  </si>
  <si>
    <t>ESCADA MARINHEIRO SEM GUARDA GORPO, L=40CM, EXECUTADA EM BARRAS CHATA FERRO GALVANIZADO 1 1/4" X 1/4", SENDO OS DEGRAUS BARRA REDONDA FERRO GALVANIZADO D=5/8", ESPAÇADOS DE 30CM, INCLUSIVE LIXAMENTO E PINTURA</t>
  </si>
  <si>
    <t>ESCADA MARINHEIRO COM GUARDA GORPO, L=45CM, EXECUTADA EM BARRAS CHATA GALVANIZADA 1 1/4" X 5/16", E GUARDA CORPO D=65CM EM BARRA CHATA GALV.D=1"X1/8", SENDO DEGRAUS EM BARRA RED. D=5/8", ESPAÇADOS DE 30CM, INCLUSIVE LIXAMENTO E PINTURA, CONF.PROJETO</t>
  </si>
  <si>
    <t>DEGRAU DE ESCADA EM GRANITO CINZA ANDORINHA, L=32CM, COM 3 FRISOS ANTIDERRAPANTE</t>
  </si>
  <si>
    <t>ESPELHO DE CRISTAL 4MM COM MOLDURA DE ALUMÍNIO</t>
  </si>
  <si>
    <t>PRATELEIRA EM GRANITO CINZA ANDORINHA ESP= 2CM</t>
  </si>
  <si>
    <t>PLACA DE GESSO ACARTONADO (2,40X1,20M)</t>
  </si>
  <si>
    <t>MICRO CÂMERA INTELBRAS CCD SONY OU SIMILAR</t>
  </si>
  <si>
    <t>CÂMERA C/ INFRAVERMELHO INTELBRAS OU SIMILAR</t>
  </si>
  <si>
    <t>CAIXA DE PROTEÇÃO PARA CÂMERA</t>
  </si>
  <si>
    <t>CONECTOR BNC DE SOLDA P/CFTV</t>
  </si>
  <si>
    <t>CABO ELÉTRICO TRANÇADO PARA CFTV</t>
  </si>
  <si>
    <t>CABO ELÉTRICO TRIPOLAR 80%</t>
  </si>
  <si>
    <t>QGBT - QUADRO / PAINEL EM CHAPA DE AÇO COM PINTURA ELETROSTÁTICA A PÓ POLIESTER NA COR BEGE, GRAU DE PROTEÇÃO IP 54, COM BARRAMENTO, SEM DISJUNTORES - 1000X1700X600MM</t>
  </si>
  <si>
    <t>QGBT-1 QUADRO / PAINEL EM CHAPA DE AÇO COM PINTURA ELETROSTÁTICA A PÓ POLIESTER NA COR BEGE, GRAU DE PROTEÇÃO IP 54, COM BARRAMENTO, SEM DISJUNTORES - 2000X1700X600MM</t>
  </si>
  <si>
    <t>QFAC - QUADRO / PAINEL EM CHAPA DE AÇO COM PINTURA ELETROSTÁTICA A PÓ POLIESTER NA COR BEGE, GRAU DE PROTEÇÃO IP 54, COM BARRAMENTO, SEM DISJUNTORES - 1500X1000X350MM</t>
  </si>
  <si>
    <t>QFAC II - QUADRO / PAINEL EM CHAPA DE AÇO COM PINTURA ELETROSTÁTICA A PÓ POLIESTER NA COR BEGE, GRAU DE PROTEÇÃO IP 54, COM BARRAMENTO, SEM DISJUNTORES - 1000X800X220MM</t>
  </si>
  <si>
    <t>QFAC III - QUADRO / PAINEL EM CHAPA DE AÇO COM PINTURA ELETROSTÁTICA A PÓ POLIESTER NA COR BEGE, GRAU DE PROTEÇÃO IP 54, COM BARRAMENTO, SEM DISJUNTORES - 1000X800X220MM</t>
  </si>
  <si>
    <t>DISJUNTOR TRIPOLAR AJUSTÁVEL COM VARIAÇÃO DE 800 A 1000A</t>
  </si>
  <si>
    <t>CHUVEIRO TRADICIONAL COM DESVIADOR ESPECIAL, LINHA TRADICIONAL, REF. 12120006 - CR, DA DOCOL OU SIMILAR</t>
  </si>
  <si>
    <t>ACABAMENTO PARA MONOCOMANDO DE CHUVEIRO 3/4", BP/AP, ALTA VAZÃO, LINHA ECLIPSE, REF. 00397206 DA DOCOL OU SIMILAR</t>
  </si>
  <si>
    <t>BASE PARA MISTURADOR MONOCOMANDO DE CHUVEIRO, BP/AP, ALTA VAZÃO, DOURADO, 3/4", REF. 00330425 DA DOCOL OU SIMILAR</t>
  </si>
  <si>
    <t>PUXADOR DUPLO PARA PORTA, EM ALUMÍNIO POLIDO, Ø = 1", L= 40CM, REF. 3008, DA VESFER OU SIMILAR</t>
  </si>
  <si>
    <t>ALUMINIO ESTRUTURAL USINADO PARA USO EM ESTRUTURA ESPACIAL</t>
  </si>
  <si>
    <t>CAIXA DESCARGA EMBUTIR, DUPLO FLUXO 3 OU 6 LITROS, LINHA ECOLINE VP (ANTI-VANDALISMO) DA MONTANA OU SIMILAR</t>
  </si>
  <si>
    <t>POLTRONA DE AUDITÓRIO PARA OBESOS, CAPACIDADE ATÉ 200 KG</t>
  </si>
  <si>
    <t>CAIXA DE INCÊNDIO METÁLICA DIMENSÕES 0.90X0.60X0.17 M, C/ TAMPA DE VIDRO TEMPERADO 10MM, PARA HIDRANTE, INCLUSIVE MANGUEIRA DE ALGODÃO DE 1 1/2" L=15.00 M E ESGUICHO</t>
  </si>
  <si>
    <t>RALO HEMISFÉRICO EM Fº Fº, TIPO ABACAXI Ø 75MM</t>
  </si>
  <si>
    <t>CHAPIM DE GRANITO CINZA ANDORINHA POLIDO 22 X 2CM</t>
  </si>
  <si>
    <t>TAMPO EM AÇO INOXIDÁVEL-304, LISO, SEM ENCHIMENTO, ACABAMENTO LIXADO, DIMENSÕES 1,85 X 0,35 M</t>
  </si>
  <si>
    <t>TAMPO EM AÇO INOXIDÁVEL-304, LISO, SEM ENCHIMENTO, ACABAMENTO LIXADO, DIMENSÕES 4,34 X 0,75 M</t>
  </si>
  <si>
    <t>BANCADA EM CHAPA INOX - 304, DIMENSÕES 2,13 X 0,60M, COM 02 CUBAS DE 50X40X25CM, POLIDA OU ESCOVADA</t>
  </si>
  <si>
    <t>BANCADA EM CHAPA INOX - 304, DIMENSÕES 2,40 X 0,60M, COM 02 CUBAS DE 50X40X25CM, POLIDA OU ESCOVADA</t>
  </si>
  <si>
    <t>BANCADA EM CHAPA INOX - 304, DIMENSÕES 3,00 X 0,65M, COM 01 CUBA DE 62,5X50,5X30CM, POLIDA OU ESCOVADA</t>
  </si>
  <si>
    <t>CERÂMICA 44 X 44CM, PISO VERSATILE LUCE GRIGIO, PEI 4, MARCA BIANCOGRÊS OU SIMILAR</t>
  </si>
  <si>
    <t>CERÂMICA 52 X 52CM, PEI 4, PISO PORCELANATO CRISTALO BIANCO, MARCA BIANCOGRÊS OU SIMILAR</t>
  </si>
  <si>
    <t>TE 90° PVC RIGIDO, SÉRIE R, D= 50MM</t>
  </si>
  <si>
    <t>JOELHO 90° PVC RIGIDO, SÉRIE R, D= 50MM</t>
  </si>
  <si>
    <t>AQUECEDOR DE ÁGUA A GÁS GLP AUTOMÁTICO DE FLUXO BALANCEADO, 22700KCAL/H, DA KOMECO OU SIMILAR, INCLUSIVE KIT DE MANGUEIRAS E INSTALAÇÃO</t>
  </si>
  <si>
    <t>LAJE PRÉ-FABRICADA TRELIÇADA PARA PISO OU COBERTURA, H=16CM, ENCHIMENTO EM BLOCO CERAMICO H=12CM</t>
  </si>
  <si>
    <t>RÉGUA (FILTRO DE LINHA) COM 12 TOMADAS</t>
  </si>
  <si>
    <t>LUVA DE TRANSIÇÃO CPVC D=28 MM X 1", AQUATHERM, TIGRE OU SIMILAR</t>
  </si>
  <si>
    <t>PLANTA - AGAVE GIGANTEA (FURCRAEA GIGANTEA) - MUDA</t>
  </si>
  <si>
    <t>GRELHA EM AÇO INOX PARA CALHA, DIM 100 X 15 X 2.5 CM - INCLUSIVE QUADRO DE CANTONEIRA 1/8 X 1</t>
  </si>
  <si>
    <t>MÉDICO CLÍNICO GERAL</t>
  </si>
  <si>
    <t>ENFERMEIRO N. SUPERIOR</t>
  </si>
  <si>
    <t>NUTRICIONISTA</t>
  </si>
  <si>
    <t>COZINHEIRO</t>
  </si>
  <si>
    <t>COPEIRO</t>
  </si>
  <si>
    <t>AUXILIAR DE ESCRITÓRIO</t>
  </si>
  <si>
    <t>PEDRA DE MÃO GRANÍTICA SELECIONADA ENTRE 15 E 30CM COM FRETE</t>
  </si>
  <si>
    <t>CHEFE DE OFICINA</t>
  </si>
  <si>
    <t>AUXILIAR DE MECÂNICO</t>
  </si>
  <si>
    <t>ELEVADOR DE OBRA - CREMALHEIRA</t>
  </si>
  <si>
    <t>MADEIRA CEDRO</t>
  </si>
  <si>
    <t>JAHU PESADO</t>
  </si>
  <si>
    <t>NÍVEL CLASSE 4 N3 - CODEVASF</t>
  </si>
  <si>
    <t>MIRAS INVAR - CODEVASF</t>
  </si>
  <si>
    <t>NÍVEL CLASSE 3 NA2 - CODEVASF</t>
  </si>
  <si>
    <t>NÍVEL CLASSE 2 - CODEVASF</t>
  </si>
  <si>
    <t>ENGENHEIRO JUNIOR DE SEGURANÇA DO TRABALHO</t>
  </si>
  <si>
    <t>ENGENHEIRO JUNIOR DE PLANEJAMENTO</t>
  </si>
  <si>
    <t>GRUA FIXA</t>
  </si>
  <si>
    <t>TRANSFORMADOR DE POTENCIAL ENCAPSULADO EM EPOXI 15 KV, USO INTERNO</t>
  </si>
  <si>
    <t>PASTILHA EM PORCELANA ESMALTADA, 5 X 5 CM, MARCA ATLAS, LINHA ENGENHARIA, REF.AREIA - M-4330 OU SIMILAR</t>
  </si>
  <si>
    <t>PASTILHA EM PORCELANA ESMALTADA, 5 X 5 CM, MARCA ATLAS, LINHA ENGENHARIA, REF. MOSTARDA - B2150 OU SIMILAR</t>
  </si>
  <si>
    <t>PASTILHA EM PORCELANA ESMALTADA, 5 X 5 CM, MARCA ATLAS, LINHA ENGENHARIA, REF. SIRIBA - B7079 OU SIMILAR</t>
  </si>
  <si>
    <t>PASTILHA EM PORCELANA ESMALTADA, 5 X 5 CM, MARCA ATLAS, LINHA ENGENHARIA, REF. LORCA - B11421 OU SIMILAR</t>
  </si>
  <si>
    <t>ALUGUEL DE SERRA CIRCULAR PORTÁTIL</t>
  </si>
  <si>
    <t>ALUGUEL DE EBEDOURO ELÉTRICO COM FILTRO</t>
  </si>
  <si>
    <t>FILTRO ELÉTRICO JBBL</t>
  </si>
  <si>
    <t>VENTILADOR DE TETO</t>
  </si>
  <si>
    <t>TELEVISÃO LED FULL HD 32"</t>
  </si>
  <si>
    <t>DVD PLAYER</t>
  </si>
  <si>
    <t>MÁQUINA DE CALCULAR ELÉTRICA C/ BOBINA</t>
  </si>
  <si>
    <t>FOGÃO 06 BOCAS - CONSUL</t>
  </si>
  <si>
    <t>GELADEIRA 300 L</t>
  </si>
  <si>
    <t>CAFETEIRA ELÉTRICA INOX</t>
  </si>
  <si>
    <t>PERFIS EM AÇO GALVANIZADO E "T" INVERTIDO</t>
  </si>
  <si>
    <t>CHAVE SECCIONADORA DE 02 POSIÇÕES 63A COM ABERTURA SOB CARGA</t>
  </si>
  <si>
    <t>CABO DE CONTROLE PARA O SINAL DMX SEÇÃO DE 24 AWG COM UM PAR DE CABOS E FIOS DE COBRE</t>
  </si>
  <si>
    <t>CONECTOR TIPO T OU Y C/ 03 ENTRADAS, GRAU DE PROTEÇÃO IP66, CONEXÃO INTERNA P/ NO MÍNIMO 03 FIOS, C/ PRENSA CABOS EM SUAS ENTRADAS, P/ CABOS DE 7 A 13,5MM², CORRENTE MÁXIMA DE 32A</t>
  </si>
  <si>
    <t>RESISTOR DE 120 OHMS, COM POTÊNCIA DE 1/4W</t>
  </si>
  <si>
    <t>CONVERSOR DMX- ETHERNET- DMX, TENSAÕ 9-48 VDC, COM CONEXÕES POR PARAFUSOS OU RJ-45, CORPO EM POLICARBONATO UL94-V0</t>
  </si>
  <si>
    <t>CONVERSOR ETHERNET- DMX- ETHERNET, TENSAÕ 9-48 VDC, COM CONEXÕES POR PARAFUSOS OU RJ-45, CORPO EM POLICARBONATO UL94-V0</t>
  </si>
  <si>
    <t>CONECTOR XLR 05 PINOS EM ALUMÍNIO COM GRAU PROTEÇÃO IP66</t>
  </si>
  <si>
    <t>CAIXA DE PROTEÇÃO EM MATERIAL TIPO ABS, GRAU DE PROTEÇÃO IPP66, RESISTÊNCIA A IMPACTO IK08, TEMP -40° ATÉ 60°C</t>
  </si>
  <si>
    <t>TRANCEIVER FIBRA DIM 54X14X14MM, COM INTERFACE DE CONEXÃO DO TIPO LC DUPLEX, COMPATÍVEL COM TRANCEIVER SFP E ESPECIFICAÇÃO MSA E MULTIMODO 62.5/125</t>
  </si>
  <si>
    <t>CONECTOR DE FIBRA ÓTICA DO TIPO SC, COMPATÍVEL COM ESPECIFICAÇÕES DA NORMA ANSI/EIA/TIA-568-C.X E IEC 61.754-4 (TIPO SC), COMPATIVEL COM FIBRA ÓTICA MULTIMODO 50/125 FÊM</t>
  </si>
  <si>
    <t>BOMBA CENTRÍFUGA MEGABLOC, TRIFÁSICA, 15 CV, DIÂMETRO DO ROTOR 192MM, 3.500 ROTAÇÕES DA KSB OU SIMILAR</t>
  </si>
  <si>
    <t>PAINEL ELÉTRICO P/ BOMBA, COM CHAVE DE PARTIDA DIRETA (MANUAL/AUTOMÁTICA), 15 CV, TRIFÁSICO</t>
  </si>
  <si>
    <t>JUNTA ARTICULADA SWING JOINT TSJ 1"X1" BSP</t>
  </si>
  <si>
    <t>VÁLVULA GLOBO COM SOLENOIDE MODELO 210 NC, 24 V AC, ROSCA BSB, 2", MARCA BERMAD OU SIMILAR</t>
  </si>
  <si>
    <t>CONECTOR ELÉTRICO P/FIO 1,5MM2</t>
  </si>
  <si>
    <t>CAIXA DE VÁLVULA 60X55X37CM COM TAMPA MODELO VB STD6</t>
  </si>
  <si>
    <t>BUCHA REDUÇÃO FERRO GALVANIZADO D=2" X 1 1/4 "</t>
  </si>
  <si>
    <t>PARAFUSO CABEÇA SEXTAVADA 1/4" X 1"</t>
  </si>
  <si>
    <t>PORCA SEXTAVADA ZINCADA 1/4"</t>
  </si>
  <si>
    <t>GRAMA TIPO BERMUDAS TIFTON, EM PLUG - FORNECIMENTO E PLANTIO</t>
  </si>
  <si>
    <t>TELHA METÁLICA (AÇO ZINCADO), PÓS-PINTADA, PERFURADA TPR-25, ESP=0,65MM, DA TUPER OU SIMILAR</t>
  </si>
  <si>
    <t>CHUMBADOR DE AÇO GALVANIZADO 5/8" X 2 1/2"</t>
  </si>
  <si>
    <t>CHAPA AÇO FINA PRETA LISA Nº16, E=1,50MM (12,0 KG/M2)</t>
  </si>
  <si>
    <t>GRELHA DE INSUFLAMENTO DUPLA COM REGISTRO 200X150MM</t>
  </si>
  <si>
    <t>REGULADOR DE GÁS RP-21 COM MANÔMETRO</t>
  </si>
  <si>
    <t>DAMPER CORTA-FOGO 800 X 400MM</t>
  </si>
  <si>
    <t>LUVA REDUÇÃO AÇO CARBONO D= 3/4" X 1/2"</t>
  </si>
  <si>
    <t>MANTA EM LÃ DE VIDRO ALUMINIZADA ESP=25MM</t>
  </si>
  <si>
    <t>REGUA DE ALUMÍNIO C/ 2,00M (PARA PEDREIRO)</t>
  </si>
  <si>
    <t>REMOÇÃO DE GUARITA EM FIBRA, ÁREA=10M², PARA OBRA DO SERGIPETEC</t>
  </si>
  <si>
    <t>MARCO INAUGURAL (OBRA DE ARTE), CONFORME PROJETO, PARA OBRA DO SERGIPETEC</t>
  </si>
  <si>
    <t>PLANTA - CORDELINE ROSA (CORDYLINE TERMINALIS)</t>
  </si>
  <si>
    <t>PLANTA - JABUTICABEIRA ENXERTADA (MYRCIARIA CAULIFLORA), H=3,00M</t>
  </si>
  <si>
    <t>PLANTA - MANJELÃO (SYZYGIUM CUMINIL)</t>
  </si>
  <si>
    <t>PLANTA - CAJUEIRO (ANACARDIUM OCCIDENTALE)</t>
  </si>
  <si>
    <t>PLANTA - CARAMBOLA (AVERRHOA CARAMBOLA)</t>
  </si>
  <si>
    <t>PLANTA - JAMBEIRO (SYZYGIUM MALACCENSE)</t>
  </si>
  <si>
    <t>PLANTA - CAJARANA (SPONDIAS DULCIS)</t>
  </si>
  <si>
    <t>PLANTA - AROEIRA DA PRAIA (SCHINUS TEREBINTHIFOLIUS)</t>
  </si>
  <si>
    <t>PLANTA - CRAIBEIRA (TABEBUIA AUREA)</t>
  </si>
  <si>
    <t>PLANTA - PALMEIRA CICA (CYCA REVOLUTA) H=1,00M</t>
  </si>
  <si>
    <t>PLANTA - CASUARINA (CASUARINA EQUISETIFOLIA)</t>
  </si>
  <si>
    <t>PLANTA - PAPIRO (CYPERUS ALTERNIFOLIUS)</t>
  </si>
  <si>
    <t>PLANTA - ASSISTASIA (ACYSTASIA COROMENDELIANA)</t>
  </si>
  <si>
    <t>PLANTA - TAIOBA (COLOCASIA ESCULENTA)</t>
  </si>
  <si>
    <t>PLANTA - IXORA PINK (IXORA COCCINEA PINK)</t>
  </si>
  <si>
    <t>PLANTA - IXORA REI VERMELHA (IXORA COCCINEA RED)</t>
  </si>
  <si>
    <t>PLANTA - IXORA AMARELA (IXORA COCCINEA YELLOW)</t>
  </si>
  <si>
    <t>ATERRO COM ARGILA PARA JARDIM (PAISAGISMO). CAÇAMBA COM 8M³.</t>
  </si>
  <si>
    <t>ARGILA EXPANDIDA PARA ORNAMENTAÇÃO DE VASOS E JARDINS (SACO COM 50 LITROS)</t>
  </si>
  <si>
    <t>PEDRA ORNAMENTAL TAMANHO GRANDE, 2 A 3 TON, PARA PAISAGISMO (INCLUSO TRANSPORTE) - OBRA:SERGIPETEC</t>
  </si>
  <si>
    <t>PEDRA ORNAMENTAL TAMANHO MEDIO, 1 A 1,50 TON, PARA PAISAGISMO (INCLUSO TRANSPORTE) - OBRA:SERGIPETEC</t>
  </si>
  <si>
    <t>GRAMA SEDA, FORNECIMENTO (OBRA SERGIPETEC)</t>
  </si>
  <si>
    <t>INSTALAÇÃO DE SISTEMA DE DESINFECÇÃO ULTRAVIOLETA, MODULO UVNAT 7503 DE 3 LAMPADAS DA SNATURAL OU SIMILAR (OBRA:SERGIPETEC)</t>
  </si>
  <si>
    <t>QUADRO DE COMANDO PARA 3 BOMBAS DE INCENDIO DE 10 CV, TRIFÁSICA, 220 VOLTS COM CHAVE SELETORA, ACIONAMENTO MANUAL / AUTOMÁTICO, RELÉ DE SOBRECARGA E CONTATORA (OBRA:SERGIPETEC)</t>
  </si>
  <si>
    <t>EVAPORADORA E CONDENSADORA 36.000 BTU'S (REF: OBRA SERGIPETEC)</t>
  </si>
  <si>
    <t>EVAPORADORA E CONDENSADORA 24.000 BTU'S (REF: OBRA SERGIPETEC)</t>
  </si>
  <si>
    <t>CAIXA VENTILADORA C/FILTRO G4, Q=2.000 M³/H E PE=20MMCA (REF: OBRA DO SERGIPETEC)</t>
  </si>
  <si>
    <t>GABIÃO COLCHÃO REVESTIDO EM PVC, MALHA 8 X 10CM, H=0,30M</t>
  </si>
  <si>
    <t>ACABAMENTO PARA RACKS COM KIT PORCA-GAIOLA E PARAFUSO M6 (REF: OBRA DO SERGIPETEC)</t>
  </si>
  <si>
    <t>CERTIFICAÇÃO DE REDE CABEAMENTO ESTRUTURADO (REF: OBRA SERGIPETEC)</t>
  </si>
  <si>
    <t>TUBO DE AÇO INOX 1/2" ESP.1,20MM</t>
  </si>
  <si>
    <t>LUMINÁRIA DE SOBREPOR TIPO PLAFON, EM ALUMINIO, PARA LAMPADA ELETRONICA, COM VIDRO, REF: XP-338, XOULUX OU SIMILAR</t>
  </si>
  <si>
    <t>TUTOR DE MADEIRA (PEÇA DE 5 X 5 CM) COM H=2,30M</t>
  </si>
  <si>
    <t>MADEIRA MASSARANDUBA SERRADA (PEÇA) 20CM X 20CM (0,04 M³/M)</t>
  </si>
  <si>
    <t>CONECTOR MODULAR RJ-45 COM CAIXA DE SOBREPOR</t>
  </si>
  <si>
    <t>DOCUMENTAÇÃO "AS BUILT" (SERGIPETEC)</t>
  </si>
  <si>
    <t>CONECTOR DE PRESSÃO PARA CABO NU DE 35MM²</t>
  </si>
  <si>
    <t>MOLDE DE SOLDA EXOTÉRMICA TIPO "T" PARA CABO COBRE NU 35 MM²</t>
  </si>
  <si>
    <t>MOLDE DE SOLDA EXOTÉRMICA TIPO "X" PARA CABO COBRE NU 50 MM²</t>
  </si>
  <si>
    <t>LAJE PRÉ-FABRICADA TRELIÇADA COM VIGOTA DUPLA PARA PISO, H=12CM, INTEREIXO 38CM, ENCHIMENTO EM BLOCO CERÂMICO H=8CM</t>
  </si>
  <si>
    <t>TANQUE DE PRESSÃO CAPACIDADE 30 LT (P/INCENDIO)</t>
  </si>
  <si>
    <t>TRANSFORMADOR MONOFÁSICO 7,5KVA, COM CAIXA, GRAU DE PROTEÇÃO IP23, TENSÃO PRIMÁRIA 220V, TENSÃO SECUNDÁRIA 127V, COM GABINETE METÁLICO, FREQUENCIA 60HZ E ISOLAÇÃO 0,6KV</t>
  </si>
  <si>
    <t>SENSOR DE TEMPERATURA ESO107</t>
  </si>
  <si>
    <t>DISPOSITIVO SUPERVISOR DE ISOLAMENTO E DISPOSITIVO SUPERVISOR DO TRANSFORMADOR,GERADOR DE SINAIS,CONF. IEC61557-9 P/SIST.LOCAL.DE FALHAS.TENSÃO ALIMENT. E REDE CA 70..264V,42..460V.RESIST. MIN. 20KOHM TENSÃO MED. 12V E CORR. 50UA- P/ OBRA HUSE</t>
  </si>
  <si>
    <t>CONVERSOR DE PROTOCOLO, DO PROTOCOLO RDI BENDER BMS PARA TCI/IP, SUPORTE EM NAVEGADORES BASEADO EM MICROSOFT SILVERLIGHT.TENSÃO DE ALIMENTAÇÃO CA/CC 76..276V - P/ OBRA DO HUSE</t>
  </si>
  <si>
    <t>FONTE DE ALIMENTAÇÃO 15W (24V)</t>
  </si>
  <si>
    <t>TRANSFORMADOR DE CORRENTE KR 127 60A/5A - P/ OBRA DO HUSE</t>
  </si>
  <si>
    <t>ANUNCIADOR DE ALARME E TESTE CENTRAL DE ACORDO COM A NBR13534, COM MEMORIZAÇÃO DE DATA E HORA DOS EVENTOS. POSSIBILIDADE DE EDIÇÃO DOS TEXTOS DE ALARME COM REGIS. DO LOCAL DE ALARME. CONEXÃO USB PARA DOWNLOAD DE REGIST DOS ALARMES - P/ OBRA DO HUSE</t>
  </si>
  <si>
    <t>DISTANCIADOR DE PLÁSTICO PARA PISOS REF. CTL-20</t>
  </si>
  <si>
    <t>TRANSFORMADOR DE ISOLAÇÃO E SEGURANÇA MONOFÁSICO 7,5KVA, ISOLAÇÃO A SECO, USO HOSPITALAR CONF NORMA IEC 61558-2-15 E IEC 742, T.PRIMÁRIA 220V, T.SECUND. 127V, FREQ. 60HZ, ISOLAÇÃO 1,2KV, C/ GAB. METÁLICO, IP-23, BLIND.ELETROSTÁTICA, ENROL.COBRE ELETR</t>
  </si>
  <si>
    <t>TRELIÇA TG 8M</t>
  </si>
  <si>
    <t>DIVISÓRIA EM GRANITO BRANCO MARFIM, POLIDO DO DOIS LADOS, E= 2CM</t>
  </si>
  <si>
    <t>CAIXA D'AGUA DE POLIETILENO ALTA DENSIDADE, CILINDRICA, MULTIUSO, 1.000 LITROS, ALTURA= 0,68M, DIAM=1,82M, FORTLEV OU SIMILAR</t>
  </si>
  <si>
    <t>REGISTRO ESFERA PVC SOLDÁVEL Ø 25MM</t>
  </si>
  <si>
    <t>REGISTRO ESFERA PVC SOLDÁVEL Ø 32MM</t>
  </si>
  <si>
    <t>REGISTRO ESFERA PVC SOLDÁVEL Ø 50MM</t>
  </si>
  <si>
    <t>GRELHA PRÉ-MOLDADA EM CONCRETO P/CANALETA DIMENSÕES 0,40 X 0,50 X 0,05M</t>
  </si>
  <si>
    <t>SEGURO DE VIDA E ACIDENTE EM GRUPO</t>
  </si>
  <si>
    <t>BUCHA EM LIGA ZAMAK PARA ELETRODUTO 20MM, D=3/4"</t>
  </si>
  <si>
    <t>BUCHA EM LIGA ZAMAK PARA ELETRODUTO 32MM, D=1 1/4"</t>
  </si>
  <si>
    <t>ARRUELA EM LIGA ZAMAK P/ELETRODUTO 20MM, D=3/4 "</t>
  </si>
  <si>
    <t>ARRUELA EM LIGA ZAMAK P/ELETRODUTO 32MM, D=1 1/4 "</t>
  </si>
  <si>
    <t>FORNECIMENTO E INSTALAÇÃO DE ALAMBRADO EM PAINEL FIXO DE VIDRO LISO INCOLOR TEMPERADO 20MM(10+10TL), DIM.:1,50X2,00M, INCLUSIVE PERFIS DE ALUMÍNIO REFORÇADO E=4MM, FERRAGENS, TRANSP, FRETE E MÃO DE OBRA DE MONTG., REF. OBRA ESTADIO LOURIVAL BATISTA.</t>
  </si>
  <si>
    <t>TELA DE AÇO GALVANIZADO, FIO 12 BWG, MALHA 1/2", ONDULADA, QUADRADA, SEM REVESTIMENTO</t>
  </si>
  <si>
    <t>ESCAVAÇÃO MECÂNICA A TRADO Ø = 200 A 250MM PARA ESTACA ESCAVADA</t>
  </si>
  <si>
    <t>ESCAVAÇÃO MECÂNICA A TRADO Ø 400MM PARA ESTACA ESCAVADA</t>
  </si>
  <si>
    <t>LOCAÇÃO DE CUBETA / CABACINHA PLÁSTICA DE POLIPROPILENO PARA LAJE NERVURADA - 61X61X18CM</t>
  </si>
  <si>
    <t>ALUGUEL DE ESTRUTURA METÁLICA PARA ESCORAMENTO DE LAJE COM PERFIS METÁLICOS PARA CIMBRAMENTO ATÉ 3M</t>
  </si>
  <si>
    <t>LOCAÇÃO DE PERFIL CARTOLA DE CHAPA DOBRADA 13 DE AÇO GALVANIZADO 1020 (ABAS: 2,5C/ALTURA:2,5CM/LARGURA:7,5CM)</t>
  </si>
  <si>
    <t>SERVIÇO DE PROTENSÃO PARA CORDOALHA ENGRAXADA 1Ø 12,5MM</t>
  </si>
  <si>
    <t>ANCORAGEM PASSIVA PARA CABO COM 7 CORDOALHAS DE 12.7MM, D=1/2"</t>
  </si>
  <si>
    <t>ANCORAGEM ATIVA PARA CORDOALHAS COM 7 FIOS DE 12.7MM, D=1/2"</t>
  </si>
  <si>
    <t>TELHA METÁLICA EM CHAPA DE AÇO GALVANIZADO NATURAL ONDULADA E=0,5MM</t>
  </si>
  <si>
    <t>PARAFUSO AUTO-BROCANTE 12 X 2"</t>
  </si>
  <si>
    <t>JOELHO 90 PVC SANITARIO D= 150MM</t>
  </si>
  <si>
    <t>CABO COBRE FLEXÍVEL, ISOLADO 35MM2 - 450/750V / 70º</t>
  </si>
  <si>
    <t>DISJUNTOR TETRAPOLAR DR 125 A, TIPO AC, CORRENTE NOMINAL RESIDUAL 30MA, REF.: SIEMENS 5SM3-3450 OU SIMILAR</t>
  </si>
  <si>
    <t>ALUGUEL DE BANHEIRO QUÍMICO, COM 03 LIMPEZAS SEMANAIS</t>
  </si>
  <si>
    <t>ALUGUEL DE BANHEIRO QUÍMICO, COM LIMPEZAS DIÁRIAS</t>
  </si>
  <si>
    <t>GANCHO COM BUCHA 4,4 X 70 - 8MM</t>
  </si>
  <si>
    <t>LOCAÇÃO DE EQUIPAMENTO DE REBAIXAMENTO DE LENCOL FREÁTICO</t>
  </si>
  <si>
    <t>BUCHA EM LIGA ZAMAK PARA ELETRODUTO 16MM, D=1/2"</t>
  </si>
  <si>
    <t>CABO DE AÇO 8,0 MM MEDIA RESISTENCIA</t>
  </si>
  <si>
    <t>ASSOALHO EM RÉGUA DE MADEIRA DE LEI (IPÊ/PAU D'ARCO), MACHO E FÊMEA, 14 X 2CM - COMERCIAL</t>
  </si>
  <si>
    <t>TERMINAL 38 X 38 MM PARA ELETROCALHA PERFURADA METALICA</t>
  </si>
  <si>
    <t>TERMINAL 200 X 70 MM PARA ELETROCALHA METALICA (REF. MOPA OU SIMILAR)</t>
  </si>
  <si>
    <t>TÊ HORIZONTAL 200 X 70MM PARA ELETROCALHA METÁLICA (REF. MOPA OU SIMILAR)</t>
  </si>
  <si>
    <t>UNIÃO 1/2"X1/8" NPT (INSTALAÇÕES GÁS)</t>
  </si>
  <si>
    <t>CONECTOR FEMEA DE COBRE, SOLDA E ROSCA 15MM X 1/2" (INSTAL.GÁS)</t>
  </si>
  <si>
    <t>CHAPA DE AÇO GALVANIZADO Nº 28</t>
  </si>
  <si>
    <t>ARMÁRIO PARA PIA COM PORTAS E GAVETAS REVESTIDA EM FÓRMICA (POSTFORMING) BRANCO, L=0,57M (EXCETO A PIA), FORNECIMENTO E ASSENTAMENTO</t>
  </si>
  <si>
    <t>PLANTA - YUCA ELEFANTE (YUCCA ELEPHANTIPES), H=1,60M</t>
  </si>
  <si>
    <t>FECHO ELETROMAGNETICO HDL MOD.FEC-91LA, ESPELHO LONGO TRINCO AJUSTÁVEL, P/EMBUTIR NO BATENTE, P/PORTAS MADEIRA OU METAL</t>
  </si>
  <si>
    <t>FECHADURA STAM, LINHA RESIDENCIAL, ACABAMENTO INOX, INTERNA/EXTERNA, REF.1801/19 OU SIMILAR</t>
  </si>
  <si>
    <t>FECHADURA STAM, LINHA RESIDENCIAL, ACABAMENTO INOX, P/BANHEIRO, REF.1820/09 OU SIMILAR</t>
  </si>
  <si>
    <t>FECHADURA TUBULAR LOCKWELL PARA DIVISÓRIA CHAVE/BOTÃO DE GIRAR, REF:41410N, COR PRETA, OU SIMILAR</t>
  </si>
  <si>
    <t>BOTOEIRA DE DESTRAVE DE FECHADURA ELETROMAGNETICA PARA CONTROLE DE ACESSO</t>
  </si>
  <si>
    <t>LUMINÁRIA DE EMBUTIR COM ALETAS EM ALUMINIO, PARA LÂMPADA FLUORESCENTE COMPACTA 2 X 26W, REF. C-2338, DA LUSTRES PROJETO OU SIMILAR</t>
  </si>
  <si>
    <t>FORNECIMENTO DE AR CONDICIONADO TIPO SPLIT WALL 30.000 BTU'S (EVAPORADORA E CONDENSADORA)</t>
  </si>
  <si>
    <t>TELA AÇO SOLDADA NERVURADA CA-60, MALHA 15X15CM, FERRO 3.4MM, PAINEL 2X3M, (1,00KG/M²), MALHA POP MÉDIA GERDAU OU SIMILAR</t>
  </si>
  <si>
    <t>TELA AÇO SOLDADA NERVURADA CA-60, MALHA 15X15CM, FERRO 4.2MM, PAINEL 2X3M, (1,50KG/M²), MALHA POP REFORÇADA GERDAU OU SIMILAR</t>
  </si>
  <si>
    <t>TELHA FIBROCIMENTO ESTRUTURAL, DIM: 4,10 X 1,06M, ESP=6 MM, S/ ACESSORIOS (ETERMAX, MAXIPLAC OU SIMILAR)</t>
  </si>
  <si>
    <t>CALHA MEIO-TUBO DE CONCRETO SIMPLES D=600MM P/AGUA PLUVIAL</t>
  </si>
  <si>
    <t>CALHA MEIO-TUBO DE CONCRETO SIMPLES D=800MM P/AGUA PLUVIAL</t>
  </si>
  <si>
    <t>CENTRAL DE COMANDO INVERSOR DE FREQUÊNCIA DE PORTA SOCIAL 60HZ PPA - DA PORTA OESTE OU SIMILAR</t>
  </si>
  <si>
    <t>CAMINHÃO CARROCERIA DE MADEIRA 9 T - FONTE:DNIT</t>
  </si>
  <si>
    <t>EXAME HEMOGRAMA COMPLETO</t>
  </si>
  <si>
    <t>EXAME PARASITOLOGICO DE FEZES</t>
  </si>
  <si>
    <t>EXAME SUMARIO DE URINA</t>
  </si>
  <si>
    <t>EXAME DE COLESTEROL TOTAL</t>
  </si>
  <si>
    <t>EXAME DO GRUPO SANGUINEO + FATOR RH</t>
  </si>
  <si>
    <t>EXAME DE GLICEMIA</t>
  </si>
  <si>
    <t>EXAME DE ACUIDADE VISUAL</t>
  </si>
  <si>
    <t>EXAME DE AVALIAÇÃO PISICOLOGICA</t>
  </si>
  <si>
    <t>EXAME DE AUDIOMETRIA</t>
  </si>
  <si>
    <t>EXAME DE ELETROCARDIOGRAMA</t>
  </si>
  <si>
    <t>EXAME DE ELETROENCEFALOGRAMA</t>
  </si>
  <si>
    <t>EXAME DE ESPIROMETRIA</t>
  </si>
  <si>
    <t>EXAME DE RAIO X TORAX PA</t>
  </si>
  <si>
    <t>CONSULTA MEDICA</t>
  </si>
  <si>
    <t>CALÇO PLÁSTICO PARA TELHA MODULADA, INCLUSIVE PARAFUSO DE FIXAÇÃO</t>
  </si>
  <si>
    <t>PRIMER PARA IMPERMEABILIZAÇÕES REF: TP ADEFLEX 612, ASFALTOS VITORIA OU SIMILAR</t>
  </si>
  <si>
    <t>MANTA ASFÁLTICA ESP=4MM, A BASE DE ASFALTO MODIFICADO C/POLÍMEROS TIPO APP, ESTRUTURADA COM NÃO-TECIDO DE POLIESTER, REF:TORODIN, VIAPOL OU SIMILAR</t>
  </si>
  <si>
    <t>EMULPRIMER, TINTA PRIMARIA BETUMINOSA EM SUSPENÇÃO AQUOSA, UTILIZADA COMO PINTURA BASICA DE IMPRIMAÇÃO</t>
  </si>
  <si>
    <t>IMPERMEABILIZADOR (PROFISSIONAL DE IMPERMEABILIZAÇÃO)</t>
  </si>
  <si>
    <t>MANTA ASFÁLTICA ESP=5MM, A BASE DE ASFALTO MODIFICADO C/POLÍMEROS TIPO APP, ESTRUTURADA COM NÃO-TECIDO DE POLIESTER, REF:TORODIN, VIAPOL OU SIMILAR</t>
  </si>
  <si>
    <t>MOTO 125 CC (13CV)</t>
  </si>
  <si>
    <t>ASFALTO ELASTOMÉRICO PARA IMPERMEABILIZAÇÃO DE SUPERFICIE, DENVERPREN OU SIMILAR</t>
  </si>
  <si>
    <t>VÉU DE POLIESTER PARA IMPERMEABILIZAÇÕES</t>
  </si>
  <si>
    <t>VÉU DE FIBRA DE VIDRO, 0,04 KG/M2, P/IMPERMEABILIZAÇÕES, REF:AEROGLASS/RHODIA OU SIMILAR</t>
  </si>
  <si>
    <t>MANTA ASFÁLTICA ALUMINIZADA ESP=3MM, A BASE DE ASFALTO MODIFICADO C/POLIMEROS, ESTRUTURADA COM NÃO-TECIDO DE POLIESTER, REF:CLASSIC ALUMINIO, MARCA VIAPOL OU SIMILAR</t>
  </si>
  <si>
    <t>COTOVELO 90º AÇO CARBONO 3/4"</t>
  </si>
  <si>
    <t>COTOVELO 90° NPT BRONZE 22MMX3/4" RF</t>
  </si>
  <si>
    <t>COTOVELO 90° COBRE 22MM</t>
  </si>
  <si>
    <t>COTOVELO 90° COBRE 15MM</t>
  </si>
  <si>
    <t>COTOVELO 45° ELETROFUSÃO 32MM</t>
  </si>
  <si>
    <t>COTOVELO 90° ELETROFUSÃO 32MM</t>
  </si>
  <si>
    <t>COTOVELO 45° COBRE 15MM</t>
  </si>
  <si>
    <t>LUVA DE ELETROFUSÃO 32MM</t>
  </si>
  <si>
    <t>TÊ REDUÇÃO DE COBRE 22 X 15 X 15MM</t>
  </si>
  <si>
    <t>LUVA DE REDUÇÃO NPT BRONZE 3/4" X 1/2"</t>
  </si>
  <si>
    <t>CAP EM AÇO CARBONO 3/4"</t>
  </si>
  <si>
    <t>LUVA EM AÇO CARBONO 3/4"</t>
  </si>
  <si>
    <t>LUVA EM AÇO CARBONO 1/2"</t>
  </si>
  <si>
    <t>NIPLE DUPLO EM AÇO CARBONO 3/4"</t>
  </si>
  <si>
    <t>NIPLE DUPLO EM AÇO CARBONO 1/2"</t>
  </si>
  <si>
    <t>LUVA DE TRANSIÇÃO PEAD 32MM X 1/2"</t>
  </si>
  <si>
    <t>LUVA DE TRANSIÇÃO PEAD 32MM X 3/4"</t>
  </si>
  <si>
    <t>EXTINTOR PARA INCÊNDIO SOBRE RODAS 30KG TIPO PÓ QUÍMICO (PQS) COM CAPACIDADE EXTINTORA 80-BC</t>
  </si>
  <si>
    <t>GARAGEM PREMOLDADA P/ 01 VEÍCULO ( A PARTIR DE 04 VAGAS JUNTAS), INCLUSIVE COBERTURA - FORNECIMENTO E INSTALAÇÃO</t>
  </si>
  <si>
    <t>GARAGEM PREMOLDADA P/ 01 VEÍCULO (02 VAGAS JUNTAS), INCLUSIVE COBERTURA - FORNECIMENTO E INSTALAÇÃO</t>
  </si>
  <si>
    <t>GARAGEM PREMOLDADA P/ 01 VEÍCULO, (VAGA SOLTEIRA) INCLUSIVE COBERTURA - FORNECIMENTO E INSTALAÇÃO</t>
  </si>
  <si>
    <t>ARAME FARPADO GALVANIZADO 14 BWG</t>
  </si>
  <si>
    <t>ESTACA PRÉ-MOLDADA DE CONCRETO ARMADO (MOURÃO) OBLIQUO, SEÇÃO 10X10CM, H(UTIL)=2,35M</t>
  </si>
  <si>
    <t>LOCAÇÃO DE CUBETA / CABACINHA PLÁSTICA DE POLIPROPILENO PARA LAJE NERVURADA - 65X65X21CM</t>
  </si>
  <si>
    <t>TELA FORTINET, REVESTIDA EM PVC, FIO 2.5MM, MALHA 10X5CM, DA ARCELORMITTAL OU SIMILAR</t>
  </si>
  <si>
    <t>ALUGUEL DE CONTAINER - ESCRITÓRIO SEM BANHEIRO - 6,20 X 2,20M</t>
  </si>
  <si>
    <t>ALUGUEL DE CONTAINER - BANHEIRO COM 4 CHUVEIROS, 1 LAVATÓRIO, 1 MICTÓRIO E 4 BACIAS - 6,20 X 2,20M</t>
  </si>
  <si>
    <t>CESTA BÁSICA</t>
  </si>
  <si>
    <t>FORNECIMENTO E INSTALAÇÃO DE FACHADA EM PELE DE VIDRO, LINHA CITTA DUE ALCOA, EM VIDRO LAMINADO 3+3 PRATA REFLETIVO MEDINDO 8,30X6,87M,C/06 MOD.VERTICAL E 11 MOD.HORIZ. E 05 JANELAS MAXI MAR (OBRA:SUP.REG.TRABALHO)</t>
  </si>
  <si>
    <t>AZULEJISTA</t>
  </si>
  <si>
    <t>FUNDIDOR</t>
  </si>
  <si>
    <t>LADRILHEIRO</t>
  </si>
  <si>
    <t>MARMORISTA</t>
  </si>
  <si>
    <t>POLIDOR</t>
  </si>
  <si>
    <t>DESCARTE DE RESÍDUOS DA CONSTRUÇÃO CIVIL EM ÁREA LICENCIADA.</t>
  </si>
  <si>
    <t>CHUVEIRO E LAVA-OLHOS DE EMERGÊNCIA E BACIA EM AÇO INOX, DA MARCA ADAMO, REF. 01486 OU SIMILAR</t>
  </si>
  <si>
    <t>FORNECIMENTO E INSTALAÇÃO DE GRAMA SINTÉTICA 42MM, ALTA DURABILIDADE, COR VERDE, PROTEÇÃO RAIOS UV E LUZ SOLAR, INCLUSO COLA, TYPE, AREIA TRATADA, BORRACHA E MÃO DE OBRA ESPECIALIZADA</t>
  </si>
  <si>
    <t>CAPELA DE EXAUSTÃO DE GASES, PROFISSIONAL, MARCA LAB1000, MODELO LM-INV 110 OU SIMILAR</t>
  </si>
  <si>
    <t>CINTA AÇO GALVANIZADO 180MM</t>
  </si>
  <si>
    <t>ANEL DE AMARRAÇÃO EM SILICONE PARA ISOLADOR POLIMÉRICO DE 25 KV</t>
  </si>
  <si>
    <t>CINTA AÇO GALVANIZADO 190MM</t>
  </si>
  <si>
    <t>CINTA AÇO GALVANIZADO 250MM</t>
  </si>
  <si>
    <t>CINTA AÇO GALVANIZADO 270MM</t>
  </si>
  <si>
    <t>CINTA AÇO GALVANIZADO 280MM</t>
  </si>
  <si>
    <t>SERVENTE (SALÁRIO MENSAL)</t>
  </si>
  <si>
    <t>KIT BÁSICO DE EPI - FARDAMENTO, BOTA DE COURO, CAPACETE, LUVA RASPA, ÓCULOS, MÁSCARA FILTRO PAPEL, FILTRO SOLAR FPS30 (CUSTO MENSAL)</t>
  </si>
  <si>
    <t>EXAMES ADMISSIONAIS/DEMISSIONAIS (CHECKUP)</t>
  </si>
  <si>
    <t>COMPRADOR - SINDUSCON</t>
  </si>
  <si>
    <t>AUXILIAR DE ALMOXARIFE</t>
  </si>
  <si>
    <t>ALUGUEL MENSAL DE ÁREA</t>
  </si>
  <si>
    <t>ALUGUEL DE BUREAU DE MADEIRA 1,40M</t>
  </si>
  <si>
    <t>ALUGUEL DE MESA PARA REUNIÃO</t>
  </si>
  <si>
    <t>ALUGUEL DE CADEIRA SEM BRAÇOS</t>
  </si>
  <si>
    <t>ALUGUEL DE MESA EM AÇO COM CADEIRA, PARA AMBULATÓRIO</t>
  </si>
  <si>
    <t>ALUGUEL DE CAMA AMBULATÓRIO/DEGRAU EM AÇO, C/ COLCHONETE</t>
  </si>
  <si>
    <t>ALUGUEL DE PRANCHETA DE MADEIRA COM BANCO</t>
  </si>
  <si>
    <t>ALUGUEL DE ARQUIVO EM AÇO</t>
  </si>
  <si>
    <t>ALUGUEL DE COFRE</t>
  </si>
  <si>
    <t>ALUGUEL DE ARMÁRIO DE AÇO E VIDROS</t>
  </si>
  <si>
    <t>ALUGUEL DE MAPOTECA</t>
  </si>
  <si>
    <t>ALUGUEL DE COMPUTADOR WORK STATION</t>
  </si>
  <si>
    <t>ALUGUEL DE COMPUTADOR NOTEBOOK</t>
  </si>
  <si>
    <t>ALUGUEL DE IMPRESSORA COLORIDA - LASER</t>
  </si>
  <si>
    <t>ALUGUEL DE TELEFONE CELULAR - AQUISIÇÃO</t>
  </si>
  <si>
    <t>ALUGUEL DE TELEVISOR 32"</t>
  </si>
  <si>
    <t>ALUGUEL DE DVD PLAYER</t>
  </si>
  <si>
    <t>ALUGUEL DE ANTENA PARABÓLICA</t>
  </si>
  <si>
    <t>ALUGUEL DE GELADEIRA 420 L</t>
  </si>
  <si>
    <t>ALUGUEL DE FREEZER</t>
  </si>
  <si>
    <t>ALUGUEL DE CAFETEIRA INDUSTRIAL</t>
  </si>
  <si>
    <t>BEBEBDOURO ELÉTRICO C/ FILTRO</t>
  </si>
  <si>
    <t>ALUGUEL DE FAX CENTRAL TELEFÔNICA 10 RAMAIS</t>
  </si>
  <si>
    <t>ALUGUEL DE RÁDIO COMUNICADOR - 02 UNIDADES</t>
  </si>
  <si>
    <t>ALUGUEL DE PLOTER</t>
  </si>
  <si>
    <t>ALUGUEL DE COPIADORA</t>
  </si>
  <si>
    <t>ÁGUA - DISPÊNDIO MENSAL</t>
  </si>
  <si>
    <t>CONSUMO DE ENERGIA ELÉTRICA</t>
  </si>
  <si>
    <t>CONSUMO DE GÁS GLP - BOTIJÃO 13KG</t>
  </si>
  <si>
    <t>TELEFONE - DISPÊNDIO MENSAL</t>
  </si>
  <si>
    <t>INTERNET - DISPÊNDIO MENSAL</t>
  </si>
  <si>
    <t>CÓPIAS DE DESENHOS</t>
  </si>
  <si>
    <t>SEDEX</t>
  </si>
  <si>
    <t>ALUGUEL DE MÁQUINA DE CALCULAR ELÉTRICA C/ BOBINA</t>
  </si>
  <si>
    <t>MATERIAL DE ESCRITÓRIO</t>
  </si>
  <si>
    <t>MATERIAL DE LIMPEZA</t>
  </si>
  <si>
    <t>MEDICAMENTOS PRIMEIROS SOCORROS</t>
  </si>
  <si>
    <t>ENSAIO - TECNOLÓGICO DE BLOCOS</t>
  </si>
  <si>
    <t>ALUGUEL DE RELÓGIO DE PONTO</t>
  </si>
  <si>
    <t>ALUGUEL DE APARELHO DE AR CONDICIONADO 18.000 BTU'S</t>
  </si>
  <si>
    <t>PANELAS E UTENSILIOS DE ALUMÍNIO</t>
  </si>
  <si>
    <t>BOTIJÃO DE GÁS - CAUÇÃO</t>
  </si>
  <si>
    <t>ALVARÁ DE CONSTRUÇÃO INICIAL DE EDIFICAÇÃO EM ARACAJU (COMÉRCIO MISTO)</t>
  </si>
  <si>
    <t>ALUGUEL DE MÁQUINA DESBOBINADEIRA DE AÇO</t>
  </si>
  <si>
    <t>SERROTE 40CM</t>
  </si>
  <si>
    <t>FORMÃO GRANDE</t>
  </si>
  <si>
    <t>CHAVE DE FENDA CHATA 30 CM</t>
  </si>
  <si>
    <t>ALUGUEL DE ALICATE COM ISOLAMENTO</t>
  </si>
  <si>
    <t>ALUGUEL DE ALICATE VOLT-AMPERIMETRO</t>
  </si>
  <si>
    <t>ALUGUEL DE CHAVE INGLESA 12"</t>
  </si>
  <si>
    <t>TRINCHA 3"</t>
  </si>
  <si>
    <t>ALUGUEL DE ESCADA DE MADEIRA DE ABRIR COM 7 DEGRAUS</t>
  </si>
  <si>
    <t>ARCO DE SERRA</t>
  </si>
  <si>
    <t>TORQUESA</t>
  </si>
  <si>
    <t>ALUGUEL DE TARRACHA 1/2"</t>
  </si>
  <si>
    <t>ALUGUEL DE TARRACHA 3/4"</t>
  </si>
  <si>
    <t>ALUGUEL DE TARRACHA 1"</t>
  </si>
  <si>
    <t>ALUGUEL DE TARRACHA 1 1/4"</t>
  </si>
  <si>
    <t>ALUGUEL DE TARRACHA 1 1/2"</t>
  </si>
  <si>
    <t>LIMA CHATA 1 1/2"</t>
  </si>
  <si>
    <t>PRAIO SIMPLES 30CM</t>
  </si>
  <si>
    <t>TALHA MANUAL 1 T</t>
  </si>
  <si>
    <t>LUVA DE RASPA</t>
  </si>
  <si>
    <t>PROTETOR AURICULAR</t>
  </si>
  <si>
    <t>CAPA DE CHUVA</t>
  </si>
  <si>
    <t>MÁSCARA PARA PROTEÇÃO FACIAL DO SOLDADOR</t>
  </si>
  <si>
    <t>PROTETOR SOLAR FPS 30</t>
  </si>
  <si>
    <t>KIT SOLAR P/ ILUMINAÇÃO HT-010 US25.100.130-6 COM POSTE DE AÇO GALV.DE 6M, PAINEL SOLAR MONOCRISTALINO 10W/24V, 2 BATERIAS 65AH/12V SELADAS DE CHUMBO-ÁCIDO, LÂMPADA LED 25W/24V/2100LM, CONTROLE INTELIGENTE 10A/12V/24V</t>
  </si>
  <si>
    <t>KIT SOLAR P/ ILUMINAÇÃO HT-011 US35.135.160-6 COM POSTE DE AÇO GALV.DE 6M, PAINEL SOLAR MONOCRISTALINO 115W/24V, 2 BATERIAS 80AH/12V SELADAS DE CHUMBO-ÁCIDO, LÂMPADA LED 35W/24V/2940LM, CONTROLE INTELIGENTE 10A/12V/24V</t>
  </si>
  <si>
    <t>CINTA AÇO GALVANIZADO 310MM</t>
  </si>
  <si>
    <t>CINTA AÇO GALVANIZADO 350MM</t>
  </si>
  <si>
    <t>KIT SOLAR P/ ILUMINAÇÃO HT-012 US35.115.160-6 COM POSTE DE AÇO GALV.DE 6M, PAINEL SOLAR MONOCRISTALINO 135W/24V, 2 BATERIAS 80AH/12V SELADAS DE CHUMBO-ÁCIDO, LÂMPADA LED 40W/24V/3360LM, CONTROLE INTELIGENTE 10A/12V/24V</t>
  </si>
  <si>
    <t>COLA CONTATO PARA CHAPA VINÍLICA/BORRACHA (PISO VINILICO OU BORRACHA)</t>
  </si>
  <si>
    <t>KIT SOLAR P/ ILUMINAÇÃO HT-013 US35.120.160-8 COM POSTE DE AÇO GALV.DE 8M, PAINEL SOLAR MONOCRISTALINO 120W/24V, 2 BATERIAS 80AH/12V SELADAS DE CHUMBO-ÁCIDO, LÂMPADA LED 35W/24V/2940LM, CONTROLE INTELIGENTE 10A/12V/24V</t>
  </si>
  <si>
    <t>RODAPE VINILICO H=5CM, ESP=1MM</t>
  </si>
  <si>
    <t>CONECTOR CUNHA COM CAPA DE PROTEÇÃO - CLASSE DE TENSÃO 15KV - EM LIGA DE ALUMÍNIO PARA CONDUTORES ISOLADOS DE 70MM/35MM - 50MM/50MM</t>
  </si>
  <si>
    <t>CONECTOR CUNHA PARALELO - PARA CABO DE ALUMÍNIO 2/0-4 /3/0-4AWG - EM LIGA DE ALUMÍNIO - TENSÃO 15KV</t>
  </si>
  <si>
    <t>CONECTOR CUNHA PARALELO - PARA CABO DE ALUMÍNIO 3/0-2/0 4/0-1/0 AWG - EM LIGA DE ALUMÍNIO - TENSÃO 15KV</t>
  </si>
  <si>
    <t>KIT SOLAR P/ ILUMINAÇÃO HT-014 US50.165.200-8 COM POSTE DE AÇO GALV.DE 8M, PAINEL SOLAR MONOCRISTALINO 165W/24V, 2 BATERIAS 100AH/12V SELADAS DE CHUMBO-ÁCIDO, LÂMPADA LED 50W/24V/4200LM, CONTROLE INTELIGENTE 10A/12V/24V</t>
  </si>
  <si>
    <t>CONECTOR CUNHA PARALELO - PARA CABO DE ALUMÍNIO 1/0-1/0AWG - EM LIGA DE ALUMÍNIO - TENSÃO 15KV</t>
  </si>
  <si>
    <t>CONECTOR CUNHA PARALELO - PARA CABO DE ALUMÍNIO 2-2/4-1/0AWG - EM LIGA DE ALUMÍNIO - TENSÃO 15KV</t>
  </si>
  <si>
    <t>CONECTOR CUNHA PARALELO - PARA CABO DE ALUMÍNIO 336,4-1/0AWG - EM LIGA DE ALUMÍNIO - TENSÃO 15KV</t>
  </si>
  <si>
    <t>CONECTOR CUNHA PARALELO - PARA CABO DE ALUMÍNIO 336,4-2/0AWG - EM LIGA DE ALUMÍNIO - TENSÃO 15KV</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</si>
  <si>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</si>
  <si>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</si>
  <si>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</si>
  <si>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</si>
  <si>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EM LIGA DE COBRE E AÇO INOXIDÁVEL PARA ATERRAMENTO DE HASTE 5/8"</t>
  </si>
  <si>
    <t>CONECTOR CUNHA PARA CABO 4-2AWG E 6A 1/0AWG -FABRICADO EM LIGA DE ALUMÍNIO</t>
  </si>
  <si>
    <t>CONECTOR CUNHA PARA CABO 4-4 AWG 2 A 6AWG -FABRICADO EM LIGA DE ALUMÍNIO</t>
  </si>
  <si>
    <t>ELO FUSÍVEL PARA DISTRIBUIÇÃO - PRATA - TIPO 1H - CORRENTE NOMINAL 1A - CLASSE DE TENSÃO 15KV</t>
  </si>
  <si>
    <t>ELO FUSÍVEL PARA DISTRIBUIÇÃO - PRATA - TIPO 3H - CORRENTE NOMINAL 3A - CLASSE DE TENSÃO 15KV</t>
  </si>
  <si>
    <t>ELO FUSÍVEL PARA DISTRIBUIÇÃO - COBRE - TIPO 8K - CORRENTE NOMINAL 8A - CLASSE DE TENSÃO 15KV</t>
  </si>
  <si>
    <t>FIO COBRE ISOLADO BWF P/ 750V 6,0MM2</t>
  </si>
  <si>
    <t>LUMINÁRIA ABERTA COM CORPO DE ALUMÍNIO ESTAMPADO - ACABAMENTO EM ESMALTE SINTÉTICO NA COR ALUMÍNIO - REFLETOR ASSIMÉTRICO ESTAMPADO EM CHAPA DE ALUMÍNIO - RECEPTÁCULO DE PORCELANA FIXADO NO CORPO POR MEIO DE SUPORTE REGULÁVEL COM BASE E-40 - FIXAÇÃO</t>
  </si>
  <si>
    <t>LUMINÁRIA FECHADA - REFLETOR ASSIMÉTRICO ESTAMPADO EM CHAPA DE ALUMÍNIO, TRATADO POR PROCESSO ELETROQUIMICO - RECEPTÁCULO DA LÂMPADA E-40 REFORÇADO, FIXADO AO CORPO POR MEIO DE SUPORTE REGULÁVEL - REFRATOR PRISMÁTICO, DE VIDRO BORO-SILICATO, FIXADO</t>
  </si>
  <si>
    <t>PARAFUSO ROSCA TOTAL 16X650MM EM AÇO CARBONO, LAMINADO OU TREFILADO</t>
  </si>
  <si>
    <t>PARA-RAIOS EM ZNO DE DISTRIBUIÇÃO POLIMÉRICO PARA BAIXA TENSÃO 127 V FN - 10KA</t>
  </si>
  <si>
    <t>RELÉ FOTOELÉTRICO INTERCAMBIÁVEL - INDIVIDUAL - TENSÃO SECUNDÁRIA 105-305V –NF</t>
  </si>
  <si>
    <t>CONEXÃO "Y", DN=100 X 100MM, EM PEAD (KANANET OU SIMILAR)</t>
  </si>
  <si>
    <t>TUBO CORRUGADO PAREDE DUPLA PEAD, D= 375MM (15"), P/SISTEMAS DRENAGEM, TIGRE-ADS N-12 OU SIMILAR</t>
  </si>
  <si>
    <t>TUBO CORRUGADO PAREDE DUPLA PEAD, D= 450MM (18"), P/SISTEMAS DRENAGEM, TIGRE-ADS N-12 OU SIMILAR</t>
  </si>
  <si>
    <t>CONEXÃO "Y", DN=170 X 100MM, PEAD (KANANET OU SIMILAR)</t>
  </si>
  <si>
    <t>TAMPÃO DN=100MM, EM PEAD (KANANET OU SIMILAR)</t>
  </si>
  <si>
    <t>TAMPÃO DN=170MM (KANANET OU SIMILAR)</t>
  </si>
  <si>
    <t>TUBO CORRUGADO PAREDE DUPLA PEAD, D= 600MM (24"), P/SISTEMAS DRENAGEM, TIGRE-ADS N-12 OU SIMILAR</t>
  </si>
  <si>
    <t>TUBO CORRUGADO PAREDE DUPLA PEAD, D= 750MM (30"), P/SISTEMAS DRENAGEM, TIGRE-ADS N-12 OU SIMILAR</t>
  </si>
  <si>
    <t>TUBO CORRUGADO PAREDE DUPLA PEAD, D= 900MM (36"), P/SISTEMAS DRENAGEM, TIGRE-ADS N-12 OU SIMILAR</t>
  </si>
  <si>
    <t>TUBO CORRUGADO PAREDE DUPLA PEAD, D=1050MM (42"), P/SISTEMAS DRENAGEM, TIGRE-ADS N-12 OU SIMILAR</t>
  </si>
  <si>
    <t>ELO FUSÍVEL</t>
  </si>
  <si>
    <t>ESPAÇADOR EM REDE PROTEGIDA -LOSANGULAR</t>
  </si>
  <si>
    <t>RECUPERAÇÃO DE PASSEIO S/ REVESTIMENTO</t>
  </si>
  <si>
    <t>TUBO CORRUGADO PAREDE DUPLA PEAD, D=1200MM (48"), P/SISTEMAS DRENAGEM, TIGRE-ADS N-12 OU SIMILAR</t>
  </si>
  <si>
    <t>TUBO CORRUGADO PAREDE DUPLA PEAD, D=1500MM (60"), P/SISTEMAS DRENAGEM, TIGRE-ADS N-12 OU SIMILAR</t>
  </si>
  <si>
    <t>CABO DE COBRE NÚ 150 MM2</t>
  </si>
  <si>
    <t>CABO DE COBRE NÚ 20 MM2</t>
  </si>
  <si>
    <t>CONECTOR PARA CABO COBRE/ CORDOALHA P/ FIXAÇÃO EM TUBO DE 11/2"</t>
  </si>
  <si>
    <t>CONECTOR SPLIT - BOLT PARA UM CABO DE 70MM²</t>
  </si>
  <si>
    <t>DISJUNTOR SF6 15KV - 360A - 350 MVA COM COMANDO A DISTÂNCIA E RELÉ PEXTRON MODELO URPE 7104</t>
  </si>
  <si>
    <t>ISOLADOR DE PASSAGEM INTERNO - INTERNO 15KV</t>
  </si>
  <si>
    <t>MODULO PARA 18 MEDIDORES PADRÃO ENERGISA</t>
  </si>
  <si>
    <t>MODULO PARA 24 MEDIDORES PADRÃO ENERGISA</t>
  </si>
  <si>
    <t>MODULO PARA 36 MEDIDORES PADRÃO ENERGISA</t>
  </si>
  <si>
    <t>MÓDULO PARA 48 MEDIDORES PADRÃO ENERGISA</t>
  </si>
  <si>
    <t>NO BREAK 1.200VA - BIVOLT COM AUTONOMIA PARA SUPRIMENTO DE 30 MINUTOS, DA MICROSOL OU SIMILAR</t>
  </si>
  <si>
    <t>PARA RAIOS TIPO POLIMÉRICO 15KV - 12KA</t>
  </si>
  <si>
    <t>PLACA DE SINALIZAÇÃO DE PERIGO DE MORTE - ALTA TENSÃO - DIMENSÕES 470X340MM</t>
  </si>
  <si>
    <t>QUADRO DE PROTEÇÃO GERAL (60X100X25)M PADRÃO ENERGISA</t>
  </si>
  <si>
    <t>MOLDE SOLDA EXOTÉRMICA TIPO "TA" 70/70</t>
  </si>
  <si>
    <t>MOLDE SOLDA EXOTÉRMICA TIPO "XA" 70/70</t>
  </si>
  <si>
    <t>MOLDE SOLDA TIPO "GR"</t>
  </si>
  <si>
    <t>MOLDE SOLDA TIPO "TG"</t>
  </si>
  <si>
    <t>CARTUCHO P/ SOLDA EXOTERMICA NR120</t>
  </si>
  <si>
    <t>DISJUNTOR LSI DA SIEMENS (OU SIMILAR) 600A ICC 25-30A</t>
  </si>
  <si>
    <t>CHAVE SECCIONADORA TRIPOLAR TENSÃO 220V SS-32 3150 A DA SIEMENS OU SIMILAR</t>
  </si>
  <si>
    <t>IRRIGAÇÃO DIÁRIA DO GRAMADO COM JARDINEIRO</t>
  </si>
  <si>
    <t>LIMPEZA E COMBATE DA ERVA DANINHA INVASORA DIÁRIA DO GRAMADO COM JARDINEIRO</t>
  </si>
  <si>
    <t>PODA MECÂNICA DO GRAMADO COM JARDINEIRO</t>
  </si>
  <si>
    <t>COMBATE FITOSSANITÁRIO DO GRAMADO COM JARDINEIRO</t>
  </si>
  <si>
    <t>DEMARCAÇÃO DAS ÁREAS DE JOGO COM TINTA A BASE DE LÁTEX COM JARDINEIRO</t>
  </si>
  <si>
    <t>ADUBAÇÃO QUIMÍCA À BASE DE NPK DO GRAMADO COM JARDINEIRO</t>
  </si>
  <si>
    <t>DESCOMPACTAÇÃO DO SOLO COM JARDINEIRO</t>
  </si>
  <si>
    <t>ASSISTÊNCIA TÉCNICA COM ENGENHEIRO AGRÔNOMO</t>
  </si>
  <si>
    <t>MANTA GEOTEX 70G/M² PARA SEPARAÇÃO, PROTEÇÃO, REFORÇO E DRENAGEM EM ESTRUTURAS</t>
  </si>
  <si>
    <t>TELA DE PVC MALHA HEXAGONAL 1/2", FIO 16 (1,65MM)</t>
  </si>
  <si>
    <t>ENGENHEIRO PLENO DE CONTROLE DE QUALIDADE</t>
  </si>
  <si>
    <t>ENGENHEIRO PLENO DE PLANEJAMENTO E MEDIÇÃO</t>
  </si>
  <si>
    <t>ENGENHEIRO PLENO SEGURANÇA DO TRABALHO</t>
  </si>
  <si>
    <t>MÉDICO SEGURANÇA DO TRABALHO</t>
  </si>
  <si>
    <t>ENFERMEIRO NÍVEL SUPERIOR</t>
  </si>
  <si>
    <t>TÉCNICO DE SEGURANÇA</t>
  </si>
  <si>
    <t>ENCARREGADO DE MANUTENÇÃO</t>
  </si>
  <si>
    <t>ENCARREGADO DE CONTROLE E PATRIMÔNIO</t>
  </si>
  <si>
    <t>ENCARREGADO DE ARMAÇÃO, CONCRETO OU FORMAS</t>
  </si>
  <si>
    <t>ENCARREGADO DE TERRAPLENAGEM E BRITAGEM</t>
  </si>
  <si>
    <t>ENCARREGADO DE PAVIMENTAÇÃO E DRENAGEM</t>
  </si>
  <si>
    <t>TRAVES OFICIAL P/FUTEBOL DE SALÃO 3X2M EM AÇO GALV.3", COM REQUADRO E REDES DE POLIETILENO FIO 4MM (CONJUNTO P/FUTSAL)</t>
  </si>
  <si>
    <t>FILETE DE PEDRA MINEIRA 5 X 30CM</t>
  </si>
  <si>
    <t>TABELA PARA BASQUETE OFICIAL EM LAMINADO NAVAL, MEDINDO 1,80X1,20M, INCLUSIVE AROS FIXO METAL E REDES</t>
  </si>
  <si>
    <t>BARRA ROSCADA ZINCADA Ø 5/16"</t>
  </si>
  <si>
    <t>FECHADURA ELETROMAGNÉTICA 200KGF COM SENSOR DE PORTA ABERTA EM INOX FECHBEM ELETROIMA+KT755 OU SIMILAR</t>
  </si>
  <si>
    <t>COXIM DE BORRACHA</t>
  </si>
  <si>
    <t>BARRA CHATA DE FERRO 2" X 3/16" (1,90 KG/M)</t>
  </si>
  <si>
    <t>SUPORTE PVC P/CALHA PLUVIAL D=170MM (AMANCO OU SIMILAR)</t>
  </si>
  <si>
    <t>INSTALAÇÃO DE CANTEIRO DE OBRA PARA RECUPERAÇÃO DA REDE DE MÉDIA TENSÃO INTERNA DO ESTÁDIO LOURIVAL BAPTISTA(CONTAINER'S PARA ESCRITÓRIO, DEPÓSITO, BANHEIROS, REFEITÓRIO)</t>
  </si>
  <si>
    <t>TRANSFORMADOR DE POTENCIAL 15KV - 600VA</t>
  </si>
  <si>
    <t>MANUTENÇÃO DO DISJUNTOR DA REDE DE MÉDIA TENSÃO DO ESTÁDIO LOURIVAL BAPTISTA</t>
  </si>
  <si>
    <t>INSTALAÇÃO DO DISJUNTOR DA REDE DE MÉDIA TENSÃO DO ESTÁDIO LOURIVAL BAPTISTA NA SAÍDA PARA SE-2</t>
  </si>
  <si>
    <t>INSTALAÇÃO DE PUNHOS DE MANOBRA NAS CHAVES 15KV DO ESTÁDIO LOURIVAL BPTISTA CONFORME NR 10</t>
  </si>
  <si>
    <t>ADAPTAÇÃO DO BARRAMENTO DE MÉDIA TENSÃO DA SE 1 PARA NOVA PROTEÇÃO DO ESTÁDIO LOURIVAL BPTISTA</t>
  </si>
  <si>
    <t>LIMPEZA E TESTES DE ISOLAMENTOS NOS TRANSFORMADORES E CHAVES DA REDE DE MÉDIA TENSÃO INTERNA DO ESTÁDIO LOURIVAL BPTISTA</t>
  </si>
  <si>
    <t>INSTALAÇÃO DE 216 PROJETORES DE ILUMINAÇÃO COM LÂMPADAS DE VAPOR MEÁLICOS DO ESTÁDIO LOURIVAL BAPTISTA</t>
  </si>
  <si>
    <t>REVISÃO E LIMPEZA DE 216 PROJETORES DE ILUMINAÇÃO COM LÂMPADAS DE VAPOR MEÁLICOS DO ESTÁDIO LOURIVAL BAPTISTA</t>
  </si>
  <si>
    <t>SERVIÇOS DE TRANSPORTE COM CAMUNHAÕ MUNCK DE 216 PROJETORES DE ILUMINAÇÃO COM LÂMPADAS DE VAPOR MEÁLICOS DO ESTÁDIO LOURIVAL BAPTISTA</t>
  </si>
  <si>
    <t>SERVIÇOS DE AJUSTES E FOCALIZAÇÃO DE 216 PROJETORES DE ILUMINAÇÃO COM LÂMPADAS DE VAPOR MEÁLICOS DO ESTÁDIO LOURIVAL BAPTISTA</t>
  </si>
  <si>
    <t>REFEIÇÃO - ALMOÇO COM DIVISÃO</t>
  </si>
  <si>
    <t>REFEIÇÃO - CAFÉ DA MANHÃ ( CAFÉ COM LEITE E DOIS PÃES COM MANTEIGA)</t>
  </si>
  <si>
    <t>LUMINÁRIA DE SOBREPOR COM ALETAS, PARA LÂMPADA FLUORESCENTE, 2 X 32W, REF. LSE, DA LUMILUZ OU SIMILAR</t>
  </si>
  <si>
    <t>ALUGUEL DE FOGÃO 06 BOCAS</t>
  </si>
  <si>
    <t>ALUGUEL DE FURADEIRA INDUSTRIAL</t>
  </si>
  <si>
    <t>ALUGUEL DE FURADEIRA PROFISSIONAL</t>
  </si>
  <si>
    <t>PENTE DE PIAÇAVA COM 2,0M P/COBERTURA, REF: BAHIA MANTA OU SIMILAR</t>
  </si>
  <si>
    <t>FUSÍVEL DIAZED 63A SIEMENS</t>
  </si>
  <si>
    <t>FORNECIMENTO E INSTALAÇÃO DE FACHADA VENTILADA EM PLACAS DE GRÊS PORCELÂNICO EXTRUDADO (E=16MM), FIXADO COM SUBESTRUTURA DE ALUMÍNIO, DA TEMPIO, REF.: GRIS GR02-02</t>
  </si>
  <si>
    <t>FORNECIMENTO E INSTALAÇÃO DE FACHADA VENTILADA EM PLACAS DE GRÊS PORCELÂNICO EXTRUDADO (E=16MM), FIXADO COM SUBESTRUTURA DE ALUMÍNIO, DA TEMPIO, REF.: BLUE EGEO E1350</t>
  </si>
  <si>
    <t>LETRAS EM ALUMÍNIO FUNDIDO, DIM: 5X4CM, INSTALADA</t>
  </si>
  <si>
    <t>RECARGA DE EXTINTOR DE PÓ QUÍMICO SECO (PQS), CAPACIDADE 12 KG</t>
  </si>
  <si>
    <t>RECARGA DE EXTINTOR DE ÁGUA PRESSURIZADA, CAPACIDADE 10 KG, ALCANCE 8M TD=80S</t>
  </si>
  <si>
    <t>RECARGA DE EXTINTOR DE DIÓXIDO DE CARBONO (CO2), CAPACIDADE 6 KG, TEMPO DE DESCARGA 16S</t>
  </si>
  <si>
    <t>ALUGUEL DE SERRA MÁRMORE TIPO MAKITA</t>
  </si>
  <si>
    <t>ALUGUEL DE PRAIO SIMPLES 30CM</t>
  </si>
  <si>
    <t>TUBO CPVC RÍGIDO SOLDAVEL AQUATHERM PARA ÁGUA QUENTE, D = 42 MM</t>
  </si>
  <si>
    <t>TÊ DE REDUÇÃO CPVC D=54 X 22 MM, AQUATHERM, TIGRE OU SIMILAR</t>
  </si>
  <si>
    <t>BUCHA DE REDUÇÃO D= 42 X 22MM, CPVC, AQUATHERM, TIGRE OU SIMILAR</t>
  </si>
  <si>
    <t>BUCHA DE REDUÇÃO D= 54 X 42MM, CPVC, AQUATHERM, TIGRE OU SIMILAR</t>
  </si>
  <si>
    <t>JOELHO 90º D=42MM, CPVC, AQUATHERM, TIGRE OU SIMILAR</t>
  </si>
  <si>
    <t>JOELHO 90º D=54MM, CPVC, AQUATHERM, TIGRE OU SIMILAR</t>
  </si>
  <si>
    <t>ALUGUEL DE BEBEDOURO ELÉTRICO DE PRESSÃO 40 LITROS INOX 110V, MASTERFRIO OU SIMILAR</t>
  </si>
  <si>
    <t>CARRINHO DE MÃO</t>
  </si>
  <si>
    <t>PÁ QUADRADA</t>
  </si>
  <si>
    <t>NÍVEL DE BOLHA DE MADEIRA</t>
  </si>
  <si>
    <t>PRUMO DE FACE</t>
  </si>
  <si>
    <t>PRUMO DE CENTRO</t>
  </si>
  <si>
    <t>ALUGUEL DE EXTINTOR DE ÁGUA PRESSURIZADA, CAPACIDADE 10 LITROS, TEMPO DE DESCARGA 80S</t>
  </si>
  <si>
    <t>ALUGUEL DE EXTINTOR DE PÓ QUÍMICO SECO (PQS), CAPACIDADE 12 KG</t>
  </si>
  <si>
    <t>ALUGUEL DE EXTINTOR DE DIÓXIDO DE CARBONO (CO2), CAPACIDADE 6 KG, TEMPO DE DESCARGA 16S</t>
  </si>
  <si>
    <t>MÓDULO DE MEDIÇÃO PARA 08 MEDIDORES 150X120X22 CM</t>
  </si>
  <si>
    <t>QUADRO DE COMANDO PARA 2 BOMBAS DE INCENDIO DE 5 CV, TRIFÁSICA, 220 VOLTS, COM CHAVE SELETORA, ACIONAMENTO MANUAL / AUTOMÁTICO</t>
  </si>
  <si>
    <t>ABRAÇADEIRA EM AÇO INOX 1/4 X 3/4" X 600MM</t>
  </si>
  <si>
    <t>BOBINA PARA CONTACTOR 3 RT 1035-36</t>
  </si>
  <si>
    <t>SOQUETE OU BOCAL DE LOUÇA E40</t>
  </si>
  <si>
    <t>CABO DE INTERLIGAÇÃO P/LUMINARIAS COLORGRAZE E WGRAZE, 15 M. USO EXTERNO, IP66.</t>
  </si>
  <si>
    <t>CABO DE INTERLIGAÇÃO P/LUMINARIAS COLORGRAZE E WGRAZE, 30CM. USO EXTERNO, IP66.</t>
  </si>
  <si>
    <t>CAIXA P/QUADRO ELETRICO EM ALUMINIO 60 X 80 CM</t>
  </si>
  <si>
    <t>CONTACTOR 3RT1036 1AN10 50A SIEMENS OU SIMILAR</t>
  </si>
  <si>
    <t>LUMINARIA COLORGRAZE POWERCORE 120CM, CORPO ALUMINIO, 48 LEDS, FACHO MÉDIO, IP66, P/ EXTERIORES</t>
  </si>
  <si>
    <t>LUMINARIA COLORGRAZE POWERCORE 60CM, CORPO ALUMINIO, 24 LEDS, FACHO MÉDIO, IP66, P/ EXTERIORES</t>
  </si>
  <si>
    <t>DATA ENABLER PRO, ZCX400, 100-240 V, PHILIPS OU SIMILAR</t>
  </si>
  <si>
    <t>SUPORTE "U" GALVANIZADO PARA FIXAÇÃO DE BARRA DE LED</t>
  </si>
  <si>
    <t>LUMINÁRIA INDUSTRIAL PHILIPS LINHA HDK472-400-64, P/LAMPADA 400W/220V</t>
  </si>
  <si>
    <t>CHUMBADOR PARABOLT 1/4" X 2"</t>
  </si>
  <si>
    <t>PROGRAMADOR DIGITAL 2 CANAIS P/APARELHOS ILUMINAÇÃO, CICLO SEMANAL, MODELO EG203B, REF:HAGER OU SIMILAR</t>
  </si>
  <si>
    <t>REATOR P/ LÂMPADA VAPOR SÓDIO 400W - EXTERNO</t>
  </si>
  <si>
    <t>SERVIÇO DE CORTE EM PAREDE DE CONCRETO ARMADO COM DIMENSÕES 1,10X2,10M E ESP=15CM, UTILIZANDO DISCO DIAMANTADO (OBRA: ESPAÇO ZÉ PEIXE)</t>
  </si>
  <si>
    <t>INSTALAÇÃO DE QUADRO DE COMANDO C/DISJUNTORES, CONTADORES E PROGRAMADOR (OBRA: MANUTENÇÃO PREVENTIVA E CORRETIVA DO SIST.ENERGIA DE DIVERSAS PONTES ARACAJU E N.S.SOCORRO)</t>
  </si>
  <si>
    <t>QUADRO DE COMANDO PARA ILUMINAÇÃO DE PONTE (OBRA: MANUTENÇÃO PREVENTIVA E CORRETIVA DO SIST.ENERGIA DE DIVERSAS PONTES ARACAJU E N.S.SOCORRO)</t>
  </si>
  <si>
    <t>PADRÃO DE MEDIÇÃO DE ENERGIA EM CAIXA NORIL TRIFASICA (OBRA: MANUTENÇÃO PREVENTIVA E CORRETIVA DO SIST.ENERGIA DE DIVERSAS PONTES ARACAJU E N.S.SOCORRO)</t>
  </si>
  <si>
    <t>PLATAFORMA TRELIÇADA EM "L" PARA ACESSO AS LATERAIS DA PONTE (OBRA: MANUTENÇÃO PREVENTIVA E CORRETIVA DO SIST.ENERGIA DE DIVERSAS PONTES ARACAJU E N.S.SOCORRO)</t>
  </si>
  <si>
    <t>TRANSFORMADOR TRIFÁSICO C/ DERIV 112,5 KVA, AT 13800V, BT 380/220V PADRÃO ENERGISA</t>
  </si>
  <si>
    <t>TORNEIRA DE PAREDE, CROMADA, FECHAMENTO AUTOMÁTICO, BIOPRESS, REF. 1182-BIO, DA FABRIMAR OU SIMILAR</t>
  </si>
  <si>
    <t>COMBINADO SANITARIO ANTIVANDALISMO (COMPOSTO DE VASO SANITARIO E LAVATORIO), REF:CPN2-W-PM, EM AÇO INOX, INCL.PARAFUSO FIXAÇÃO, RECOMENDADO P/PENITENCIARIAS, DELEGACIAS, INSTAL.JUVENIS E SIMILARES, FAB: METALURGICA CAAGUAZU OU SIMILAR</t>
  </si>
  <si>
    <t>VASO SANITARIO ANTIVANDALISMO, REF:IPN2-W-PM, EM AÇO INOX, INODORO, INCL.PARAFUSO FIXAÇÃO, RECOMENDADO P/PENITENCIARIAS, DELEGACIAS, INSTAL.JUVENIS E SIMILARES</t>
  </si>
  <si>
    <t>LAVATORIO INDIVIDUAL ANTIVANDALISMO, REF:LPN2-W-PM, EM AÇO INOX, INCL.PARAFUSO FIXAÇÃO, RECOMENDADO P/PENITENCIARIAS, DELEGACIAS, INSTAL.JUVENIS E SIMILARES</t>
  </si>
  <si>
    <t>PULSADOR ANTIVANDALISMO (VALVULA DE ACIONAMENTO), EM AÇO INOX, RECOMENDADO P/PENITENCIARIAS, DELEGACIAS, INSTAL.JUVENIS E SIMILARES</t>
  </si>
  <si>
    <t>RODOPIA EM CHAPA DE AÇO INOX 304, DIMENSÕES 3800X600MM (BOX DE LANCHONETE T1)</t>
  </si>
  <si>
    <t>MODERNIZAÇÃO DO ELEVADOR SOCIAL - OBRA DO ESTADIO LOURIVAL BATISTA</t>
  </si>
  <si>
    <t>ESCADA METÁLICA COM 04 LANCES, H=8,30M, DEGRAUS WM CHAPA METÁLICA ANTIDERRAPANTE MED. 1,45 X 0,30M, CORRIMÃO EM TUBO 2", C/ 04 TRAVESSAS HORIZONTAIS, INCLUSIVE 2 DEMAÕS DE ZARCÃO EPOXI - OBRA DO ESTADIO LOURIVAL BATISTA</t>
  </si>
  <si>
    <t>MICTÓRIO COLETIVO EM CONCRETO, REVESTIDO EM AÇO INOX 304 #1,2MM, POLIDO, C/01 VALVULA AMERICANA (OBRA: MERCADO LAGARTO)</t>
  </si>
  <si>
    <t>GLOBO EM TUBO DE FERRO GALVANIZADO 1 1/2", INCLUSIVE PINTURA EPOXI - CONFORME PROJETO - FRONTÃO (MERCADO DE LAGARTO)</t>
  </si>
  <si>
    <t>PRATELEIRA EM "U", EM TELA DE AÇO GALVANIZADO, FIO 12 BWG, MALHA 1", ONDULADA, QUADRADA, COM REVESTIMENTO, MOLDADA EM PERFIL METÁLICO, LARG=0,18M, DIMENSÕES 0,70X X1,94 X 0,70M - BANCA HORTIFRUTIGRANGEIRO - MERCADO DE LAGARTO</t>
  </si>
  <si>
    <t>TUBO CORRUGADO PAREDE DUPLA PEAD, D= 450MM (18"), P/SISTEMAS SANEAMENTO, TIGRE-ADS N-12 OU SIMILAR</t>
  </si>
  <si>
    <t>TUBO CORRUGADO PAREDE DUPLA PEAD, D= 600MM (24"), P/SISTEMAS SANEAMENTO, TIGRE-ADS N-12 OU SIMILAR</t>
  </si>
  <si>
    <t>TUBO CORRUGADO PAREDE DUPLA PEAD, D= 750MM (30"), P/SISTEMAS SANEAMENTO, TIGRE-ADS N-12 OU SIMILAR</t>
  </si>
  <si>
    <t>TUBO CORRUGADO PAREDE DUPLA PEAD, D= 900MM (36"), P/SISTEMAS SANEAMENTO, TIGRE-ADS N-12 OU SIMILAR</t>
  </si>
  <si>
    <t>TUBO CORRUGADO PAREDE DUPLA PEAD, D=1050MM (42"), P/SISTEMAS SANEAMENTO, TIGRE-ADS N-12 OU SIMILAR</t>
  </si>
  <si>
    <t>TUBO CORRUGADO PAREDE DUPLA PEAD, D=1200MM (48"), P/SISTEMAS SANEAMENTO, TIGRE-ADS N-12 OU SIMILAR</t>
  </si>
  <si>
    <t>PLACA DE CONCRETO ARMADO POLIDO, FCK=30MPA</t>
  </si>
  <si>
    <t>TUBO INDUSTRIAL, EM AÇO, QUADRADO, DIM 25 X 25 MM, E=3,17MM(1/8"), 2,127KG/M</t>
  </si>
  <si>
    <t>FECHADURA PARA PORTA FERRO COM PINO DE TRAVAMENTO (OBRA: UNID.SOCIOEDUCATIVA)</t>
  </si>
  <si>
    <t>ESFERA DE AÇO INOXIDAVEL DIAM=3/4" (OBRA: UNID.SOCIOEDUCATIVA)</t>
  </si>
  <si>
    <t>COPO DE AÇO INOXIDAVEL P/COLOCAÇÃO DE ESFERA INOX EM ESQUADRIAS DE FERRO (OBRA: UNID.SOCIOEDUCATIVA)</t>
  </si>
  <si>
    <t>TUBO INDUSTRIAL, EM AÇO, RETANGULAR, DIM 100 X 50 MM, E=3,17MM(1/8"), 6,825KG/M</t>
  </si>
  <si>
    <t>DAMPER CORTA-FOGO PARA DUTO REDONDO Ø 30CM, COM FUSÍVEL TÉRMICO 72º DE SENSIBILIDADE, REF:SÉRIE TNR-F-BR, TROX OU SIMILAR</t>
  </si>
  <si>
    <t>COIFA EM AÇO INOX ESCOVADO AISI 304, TIPO ENCOSTADA, COM FILTROS INERCIAS, DESCARGA VERTICAL SUPERIOR COM DIAM=30CM, EXAUSTOR, DUTO, CHAPEU CHINES, FILTRO, DIMENSÕES: LARG=1400 X PROF=1200 X ALT=600MM</t>
  </si>
  <si>
    <t>DUTO EM CHAPA GALVANIZADA Nº 18 COM DIAM=300MM, P/SISTEMA EXAUSTÃO</t>
  </si>
  <si>
    <t>CURVA 45º EM CHAPA GALVANIZADA Nº18, DIAM=300MM, P/SISTEMA EXAUSTÃO</t>
  </si>
  <si>
    <t>BRITA 1 (9,5 A 19,0 MM) - SEM FRETE</t>
  </si>
  <si>
    <t>BRITA 2 (19,0 A 25,0 MM) - SEM FRETE</t>
  </si>
  <si>
    <t>BRITA 3 (25,0 A 50,0 MM) - SEM FRETE</t>
  </si>
  <si>
    <t>BRITA 4 ( 50,0 A 76,0 MM) - SEM FRETE</t>
  </si>
  <si>
    <t>BRITA 0 (4,8 A 9,5 MM) - SEM FRETE</t>
  </si>
  <si>
    <t>GRUPO GERADOR, ABERTO, NA POTÊNCIA EMERGENCIAL (STAND-BY) DE 112,5 KVA, E POTÊNCIA CONTINUA (PRIME) DE 102,3KVA, FATOR DE POÊNCIA 0,8, TRIFÁSICO, 220/127V, DOTADP DE QUADRO DE COMANDO AUTOMÁTICO, MICROPROCESSADO, DA LEON HEIMER OU SIMILAR</t>
  </si>
  <si>
    <t>TRANSFORMADOR TRIFÁSICO 225 KVA, 220/127V, A SECO</t>
  </si>
  <si>
    <t>FORNECIMENTO DE AR CONDICIONADO TIPO SPLIT WALL 36.000 BTU'S (EVAPORADORA E CONDENSADORA)</t>
  </si>
  <si>
    <t>FORNECIMENTO DE AR CONDICIONADO TIPO SPLIT WALL 60.000 BTU'S (EVAPORADORA E CONDENSADORA)</t>
  </si>
  <si>
    <t>ALUGUEL DE APARELHO OXI-ACETILENO PARA SOLDA E CORTE, SEM O GÁS (PPU)</t>
  </si>
  <si>
    <t>SUPERFOSFATO SIMPLES</t>
  </si>
  <si>
    <t>ADUBO MINERAL NPK (18-18-18)</t>
  </si>
  <si>
    <t>ADUBO MINERAL NPK (10-15-10)</t>
  </si>
  <si>
    <t>ADUBO MINERAL NPK (21-9-19)</t>
  </si>
  <si>
    <t>ADUBO QUÍMICO NPK (20-02-20)</t>
  </si>
  <si>
    <t>CONDICIONADOR DE SOLO A BASE DE TURFA - SUBSTRATO</t>
  </si>
  <si>
    <t>ENRAIZANTE - ÀCIDO HÚMICO</t>
  </si>
  <si>
    <t>TRANSPORTE E INCORPORAÇÃO DA MISTURA FÉRTIL ORGÂNICA JUNTO A CAMADA GROSSA DE AREIA EM CAMPO DE FUTEBOL</t>
  </si>
  <si>
    <t>APLICAÇÃO DE CORRETIVO DE SOLO EM CAMPO DE FUTEBOL</t>
  </si>
  <si>
    <t>REGULARIZAÇÃO, NIVELAMENTO E ESPALHAMENTO DA MISTURA FÉRTIL ORGÂNICA - TOPSOIL</t>
  </si>
  <si>
    <t>SUPERVISÃO, ACOMPANHAMENTO E COMPACTAÇÃO DA CAMADA DE TOPSOIL</t>
  </si>
  <si>
    <t>PLANTIO DE MUDAS DE GRAMA - MAXI-ROLO</t>
  </si>
  <si>
    <t>DEMARCAÇÕES DE ÁREAS DE JOGOS</t>
  </si>
  <si>
    <t>MANUTENÇÃO DE PLANTIO DE GRAMA EM CAMPO DE FUTEBOL COM ÁRA DE 9600M²</t>
  </si>
  <si>
    <t>ADUBAÇÕES, TRATOS CULTURAIS, PODAS MECÂNICASE E CONTROLE FITOSSANITÁRIO DE CAMPO DE FUTEBOL COM 9600M²</t>
  </si>
  <si>
    <t>RALO DE FUNDO MODELO VMD300</t>
  </si>
  <si>
    <t>DISPOSITIVO DE RETORNO MODELO CF20</t>
  </si>
  <si>
    <t>DISPOSITIVO DE ASPIRAÇÃO MODELO VF20</t>
  </si>
  <si>
    <t>COADEIRA SKIMER MODELO WC</t>
  </si>
  <si>
    <t>RALO QUEBRA ONDA MODELO GD45</t>
  </si>
  <si>
    <t>CONJUNTO FILTRO MOD.236SC8.T COM BOMBA DE 5CV MOD.SCA3.T E AREIA INCLUSIVE PRÉ FILTRO MOD. SO-54</t>
  </si>
  <si>
    <t>REFLETOR SUPER LED, CORPO EM ALUMINIO, POTENCIA 10W, BIVOLT, TEMP.COR 6400K, IP-65, REF: FLC OU SIMILAR</t>
  </si>
  <si>
    <t>GRELHA DE PISO, EM PVC, ARTICULADA, BRANCA, 20 X 50CM, TIGRE OU SIMILAR</t>
  </si>
  <si>
    <t>RODAPÉ PORCELANATO, 15 X 80 CM, PORTOBELLO, LINHA UNIVERSAL, GEA WHITE OU SIMILAR</t>
  </si>
  <si>
    <t>ESTRUTURA PRE-MOLDADA DE CONCRETO P/ CAIXAS D'AGUA DE 5.000 LITROS, COMPOSTA DE CAPITEL P/APOIO DA CAIXA DÁGUA E PILAR CILINDRICO D=40CM E ALTURA = 7,50M, INCLUSO MONTAGEM NO LOCAL, REF: CILEL OU SIMILAR</t>
  </si>
  <si>
    <t>PORTA PARA ARMÁRIOS COM MOLDURA EM ALUMÍNIO (ALUMÍNIO/ACRÍLICO), INCLUSIVE FERRAGENS</t>
  </si>
  <si>
    <t>CHAPA AÇO GROSSA PRETA 5/8"(16,00MM), 125,44 KG/M2</t>
  </si>
  <si>
    <t>POSTE DE FERRO GALVANIZADO 3" X 7M, COM 04 ISOLADORES, PARA ENTRADA DE ENERGIA</t>
  </si>
  <si>
    <t>TÚNEL RETRÁTIL PARA CAMPO / QUADRA - DIMENSÕES : 2,36 X 1,90 X 10, 00M</t>
  </si>
  <si>
    <t>TUBO PVC P/IRRIGAÇÃO LF PN 80 JE Ø 100MM, LINHA IRRIGA-LF, TIGRE OU SIMILAR</t>
  </si>
  <si>
    <t>LUVA PVC SOLDAVEL, D= 100MM, LINHA IRRIGA-LF, TIGRE OU SIMILAR</t>
  </si>
  <si>
    <t>LUVA PVC SOLDAVEL, D= 75MM, LINHA IRRIGA-LF, TIGRE OU SIMILAR</t>
  </si>
  <si>
    <t>LUVA PVC SOLDAVEL, D= 50MM, LINHA IRRIGA-LF, TIGRE OU SIMILAR</t>
  </si>
  <si>
    <t>MODULO DE EXPANSÃO 3 ESTAÇÕES PARA CONTROLADOR</t>
  </si>
  <si>
    <t>FILTRO DE DISCO AZUD 3" 120 MESH</t>
  </si>
  <si>
    <t>CAIXA CIRCULAR PARA VÁLVULA SOLENOIDE 10" VB10 RND</t>
  </si>
  <si>
    <t>CAIXA CIRCULAR PARA VÁLVULA SOLENOIDE 12" VB-STD</t>
  </si>
  <si>
    <t>VÁLVULA 200-PGA 2" RAIN BIRD</t>
  </si>
  <si>
    <t>VÁLVULA DE ALÍVIO DE PRESSÃO DE BRONZE 2"</t>
  </si>
  <si>
    <t>CHAVE PARA ABERTURA DE VÁLVULA MOD 55KI RAIN BIRD</t>
  </si>
  <si>
    <t>REGULADOR DE PRESSÃO PARA VÁLVULA SOLENÓIDE PRS-D RAIN BIRD</t>
  </si>
  <si>
    <t>JOELHO GIRATÓRIO PARA VÁLVULA DE ENGATE RÁPIDO RAIN BIRD</t>
  </si>
  <si>
    <t>NIPLE DUPLO DE REDUÇÃO DE FERRO GALVANIZADO D=3" X 2 1/2"</t>
  </si>
  <si>
    <t>GRANITO BRANCO FORTALEZA, E=2CM</t>
  </si>
  <si>
    <t>RODAPÉ GRANITO BRANCO FORTALEZA POLIDO 7 X 2CM</t>
  </si>
  <si>
    <t>LUVA PVC RÍGIDO SOLDÁVEL E COM ROSCA, MARROM, D = 40MMX1 1/4"</t>
  </si>
  <si>
    <t>ESTACA PRÉ-MOLDADA DE 30X30CM EM CONCRETO ARMADO - CARGA MÁXIMA DE 80 T, INCLUSIVE CRAVAÇÃO E EMENDAS</t>
  </si>
  <si>
    <t>TELHA METÁLICA TOPSTEELL, TRAPEZOIDAL, NA COR BRANCA, DA BRASILIT OU SIMILAR, INCLUSIVE PARAFUSO E FIXADOR DE ABAS</t>
  </si>
  <si>
    <t>LIXEIRA EM FIBRA DE VIDRO, COM CAPACIDADE 50L COM PEDAL</t>
  </si>
  <si>
    <t>GRAMA ESMERALDA EM PLACAS</t>
  </si>
  <si>
    <t>LINE CORD CATEGORIA 6</t>
  </si>
  <si>
    <t>RÉGUA (FILTRO DE LINHA) COM 6 TOMADAS 2P+T</t>
  </si>
  <si>
    <t>ESCAVADEIRA HIDRAÚLICA SOBRE ESTEIRA, CATERPILLAR: 320DL - CAP 600L P/ LONGO ALCANCE, COM ROMPEDOR HIDRAÚLICO</t>
  </si>
  <si>
    <t>CONECTOR DE TERRA DUPLO</t>
  </si>
  <si>
    <t>FIXADOR UNIVERSAL ESTANHADO PARA CABO 70MM2</t>
  </si>
  <si>
    <t>CHUMBADOR PARABOLT 1/4" X 3/4"</t>
  </si>
  <si>
    <t>PARAFUSO EM AÇO INOX 6,2 X 45MM</t>
  </si>
  <si>
    <t>PORCA EM AÇO INOX SEXTAVADA 1/4"</t>
  </si>
  <si>
    <t>TERMINAL AÉREO BASE DUPLA GALVANIZADA 25MM</t>
  </si>
  <si>
    <t>CAIXA METÁLICA COM DUAS TOMADAS 2P+T PARA INSTALAÇÃO APARENTE</t>
  </si>
  <si>
    <t>CAIXA METÁLICA COM UMA TOMADA 2P+T PARA INSTALAÇÃO APARENTE</t>
  </si>
  <si>
    <t>CANALETA METÁLICA 120 X 4 MM, COM DIVISÓRIA, DA VALEMAM OU SIMILAR</t>
  </si>
  <si>
    <t>TAMPA PARA CANALETA METÁLICA ARTICULADA, DA VALEMAM OU SIMILAR</t>
  </si>
  <si>
    <t>CURVA EXTERNA PARA CANALETA METÁLICA ARTICULADA, DA VALEMAM OU SIMILAR</t>
  </si>
  <si>
    <t>CURVA INTERNA PARA CANALETA METÁLICA ARTICULADA, DA VALEMAM OU SIMILAR</t>
  </si>
  <si>
    <t>CAIXA DE DERIVAÇÃO PARA CANALETA METÁLICA ARTICULADA, DA VALEMAM</t>
  </si>
  <si>
    <t>CURVA VERTICAL PARA CANALETA METÁLICA ARTICULADA, DA VALEMAM</t>
  </si>
  <si>
    <t>TÊ VERTICAL SUB./DES. PARA CANALETA METÁLICA ARTICULADA, DA VALEMAM</t>
  </si>
  <si>
    <t>FORNECIMENTO E INSTALAÇÃO DE CATRACAS ELETRÔNICAS COM LEITOR DE PROXIMIDADE, TIPO PEDESTAL, DA PRIME OU SIMILAR, INCLUSIVE FRETE, TREINAMENTO, SOFTWARE, CARTÕES DE PROXIMIDADE E COFRE COLETOR</t>
  </si>
  <si>
    <t>FORNECIMENTO E INSTALAÇÃO DE CATRACAS ELETRÔNICAS, PARA DEFICIENTE, COM LEITOR DE PROXIMIDADE, TIPO PEDESTAL, DA PRIME OU SIMILAR, INCLUSIVE FRETE, TREINAMENTO, SOFTWARE, CARTÕES DE PROXIMIDADE E COFRE COLETOR</t>
  </si>
  <si>
    <t>BANCO SIMPLES COM ASSENTO EM MADEIRA, DIM:1500X300X387MM, REF, NK1606, DA NILKO OU SIMILAR</t>
  </si>
  <si>
    <t>ARMÁRIO ESPORTIVO COM COMPARTIMENTO PARA CALÇADOS, PERTENCES PESSOAIS E CABIDEIRO, COM BANCO EMBUTIDO, DIM: 600X450X1820MM, REF. NK1718, DA NILKO OU SIMILAR</t>
  </si>
  <si>
    <t>MUFLA DE PORCELANA INTERNA</t>
  </si>
  <si>
    <t>QUADRO PARA MEDIÇÃO TARIFA VERDE - PADRÃO CONCESSIONÁRIA</t>
  </si>
  <si>
    <t>ARRUELA LISA DE 3/8"</t>
  </si>
  <si>
    <t>BUCHA DE PASSAGEM INTERNA/INTERNA, EM PORCELANA, CLASSE 15 KV, CORRENTE 400A (NBI 110 KV)</t>
  </si>
  <si>
    <t>SUPORTE PARA TC</t>
  </si>
  <si>
    <t>SUPORTE PARA TP</t>
  </si>
  <si>
    <t>ESTANTE METÁLICA PARA EQUIPAMENTOS DE MEDIÇÃO (TC E TP) - PADRÃO CONCESSIONÁRIA</t>
  </si>
  <si>
    <t>ISOLADOR DE APOIO PARA USO INTERNO, TENSÃO NOMINAL 15 KV, NÍVEL DE ISOLAMENTO (NI) 110 KV, CORPO DE PORCELANA</t>
  </si>
  <si>
    <t>DISJUNTOR TRIPOLAR, A VÁCUO, COMANDO AUTOMÁTICO, ACIONAMENTO FRONTAL, MONTAGEM FIXA EM CARRINHO, CLASSE DE TENSÃO 2KV/25KA, CORRENTE NOMINAL 630A,CAP.INT.SIMETRICA 350MVA, 60HZ, NI 95KV C/ PROT. SOBRECORRENTE</t>
  </si>
  <si>
    <t>FORNECIMENTO E INSTALAÇÃO DE GRUPO GERADOR COM CAPACIDADE DE 55KVA COM QUADRO AUTOMÁTICO, BANCO DE BATERIAS, TANQUE DE ÓLEO DIESEL - COMPLETO</t>
  </si>
  <si>
    <t>LUMINÁRIA DE EMERGÊNCIA COM 48 LEDS C/ BLOCO AUTOMÁTICO</t>
  </si>
  <si>
    <t>PLACA DE PROIBIÇÃO DE ACESSO E ELEVADORES EM ACRÍLICO</t>
  </si>
  <si>
    <t>PLACA DE INDICAÇÃO DE PAVIMENTOS EM ACRÍLICO</t>
  </si>
  <si>
    <t>RACK FECHADO TIPO ARMÁRIO 19" X 36U X 670MM</t>
  </si>
  <si>
    <t>AERADOR VERTICAL DE FLUXO DESCENDENTE AFDV- 3CV, DA DESPURIFIL OU SIMILAR</t>
  </si>
  <si>
    <t>LIMPEZA DE RESERVATÓRIO</t>
  </si>
  <si>
    <t>MÓDULO PARA 24 MEDIDORES COM BARRAMENTO , 1500 X 2600 X 200MM, EM CHAPA DE AÇO GALVANIZADA PINTADA ELETROSTÁTICAMENTE</t>
  </si>
  <si>
    <t>GRELHA P/RALO EM PVC, REDONDA, 15CM, TIGRE OU SIMILAR</t>
  </si>
  <si>
    <t>JOELHO 90° PVC RIGIDO, SÉRIE R, D= 40MM, PARA ESGOTO SECUNDÁRIO</t>
  </si>
  <si>
    <t>BARRA CHATA DE ALUMINIO 3/4" X 1/4"</t>
  </si>
  <si>
    <t>BARRA CHATA DE ALUMINIO 7/8" X 1/8"</t>
  </si>
  <si>
    <t>MOLDE DE SOLDA EXOTÉRMICA PARA CABO COBRE NU 95 MM²</t>
  </si>
  <si>
    <t>TRIPÉ PARA EXTINTORES</t>
  </si>
  <si>
    <t>BANDEJA PARA RACK 19", DESLIZANTE, PERFURADA, 400MM DE PROFUNDIDADE</t>
  </si>
  <si>
    <t>TOMADA PARA LÓGICA NO PISO, METAL, RJ45</t>
  </si>
  <si>
    <t>DISJUNTOR TERMOMAGNÉTICO TRIPOLAR 500 A, PADRÃO DIN (LINHA BRANCA ), CORRENTE DE INTERRUPÇÃO 65KA</t>
  </si>
  <si>
    <t>ABRAÇADEIRA EM AÇO INOX TIPO "D", 3/4"</t>
  </si>
  <si>
    <t>EXPOSITOR EM CHAPA MDF, ACABAMENTO NAS DUAS SUPERFÍCIES, COR BRANCA, FIXADO COM SUPORTE METÁLICO</t>
  </si>
  <si>
    <t>BLOCO TERMINAL DE ENGATE RÁPIDO COM 10 PARES</t>
  </si>
  <si>
    <t>CALHA EM FIBRA VIDRO, FORNECIMENTO E INSTALAÇÃO</t>
  </si>
  <si>
    <t>GRELHA METÁLICA DE FERRO FUNDIDO 100 X 100CM</t>
  </si>
  <si>
    <t>TAMPA DE FERRO FUNDIDO (60X40CM)</t>
  </si>
  <si>
    <t>CABO UTP GELEADO - 10 PARES-CATEGORIA 5</t>
  </si>
  <si>
    <t>SINALIZAÇÃO PARA DEFICIENTES - PLACA EM BRAILLE - EM ALUMINIO FUNDIDO, DIM: 23 X 15 CM</t>
  </si>
  <si>
    <t>REGISTRO DE FECHO RÁPIDO 1/2" NPT</t>
  </si>
  <si>
    <t>VÁLVULA DE ESFERA 3/4" NPT</t>
  </si>
  <si>
    <t>CERÂMICA 33 X 45 CM, BRANCO LISO, REF. 69097, LINHA CONNECT, PORTO FERREIRA OU SIMILAR</t>
  </si>
  <si>
    <t>PLACA DE ISOPOR, DIM:100 X 50CM, ESP=2CM</t>
  </si>
  <si>
    <t>PLACA DE ISOPOR, DIM:100 X 50CM, ESP=10CM</t>
  </si>
  <si>
    <t>SERVIÇO DE CORTE E MONTAGEM DE DESENHO EM ISOPOR, DIM: 1,20 X 1,20M, PARA EXECUÇÃO DE PISO</t>
  </si>
  <si>
    <t>MICTÓRIO LOUÇA BRANCA C/ SIFÃO INTEGRADO</t>
  </si>
  <si>
    <t>PLACA 15 X 15CM EM CHAPA DE FERRO GALVANIZADO - " REDE DE GÁS NÃO ESCAVAR"</t>
  </si>
  <si>
    <t>ESTACA PRÉ-MOLDADA, Ø=35CM, EM CONCRETO ARMADO - CARGA MÁXIMA DE 60 T, INCLUSIVE CRAVAÇÃO E EMENDAS</t>
  </si>
  <si>
    <t>CRAVAÇÃO DE ESTACA METÁLICA TIPO PERFIL "H", BITOLA HP250X62, EXCLUSIVE PERFIL</t>
  </si>
  <si>
    <t>BLOCO DE CONEXÃO "IDC", 110 - 100 PARES</t>
  </si>
  <si>
    <t>TUBO METALON GALVANIZADO, 40X20MM, E= 0,95MM</t>
  </si>
  <si>
    <t>LUMINÁRIA TIPO ESPETO PARA JARDIM COM LÂMPADA LED 3W</t>
  </si>
  <si>
    <t>LUMINÁRIA TIPO SPOT DE EMBUTIR COM LÂMPADA LED 15W</t>
  </si>
  <si>
    <t>CILINDRO DE OXIGÊNIO MEDICINAL COM CAP. DE 15 LITROS, INCLUSIVE REGULADOR DE PRESSÃO DE OXIGÊNIO COM FLUXÔMETRO, UMIDIFICADOR E MÁCARA DE OXIGENAÇÃO</t>
  </si>
  <si>
    <t>CRAVAÇÃO DE TUBO METÁLICO DN 400MM</t>
  </si>
  <si>
    <t>FORNECIMENTO E INSTALAÇÃO DE BRISES DE ÂNGULO FIXO OU MÓVEL, EM ALUMÍNIO, LUXALON TERMOBRISE 335, COM PINTURA A BASE DE POLIESTER, INCLUSIVE ACESSÓRIOS</t>
  </si>
  <si>
    <t>RODAPÉ DE POLIESTIRENO, COM PVC, SANTA LUZIA, REF. 480, BRANCO, 15 CM - FORNECIMENTO E INSTALAÇÃO</t>
  </si>
  <si>
    <t>QDGBT1 - QUADRO / PAINEL EM CHAPA DE AÇO COM PINTURA EPOXI A PÓ NA COR CINZA RAL, FECHO TIPO FENDA, GRAU DE PROTEÇÃO IP 54, COM DISJUNTORES, BARRAMENTOS E ACESSÓRIOS DE MONTAGEM - 1200X800X250MM - OBRA DA E E CLEONICE SOARES FONSECA</t>
  </si>
  <si>
    <t>QDGBT - QUADRO / PAINEL EM CHAPA DE AÇO COM PINTURA EPOXI A PÓ NA COR CINZA RAL, FECHO TIPO FENDA, GRAU DE PROTEÇÃO IP 54, COM DISJUNTORES, BARRAMENTOS E ACESSÓRIOS DE MONTAGEM - 1000X600X250MM - OBRA DA E E CLEONICE SOARES FONSECA</t>
  </si>
  <si>
    <t>QD16 - QUADRO / PAINEL EM CHAPA DE AÇO COM PINTURA EPOXI A PÓ NA COR CINZA RAL, FECHO TIPO FENDA, GRAU DE PROTEÇÃO IP 54, COM DISJUNTORES, BARRAMENTOS E ACESSÓRIOS DE MONTAGEM - 800X600X200MM - OBRA DA E E CLEONICE SOARES FONSECA</t>
  </si>
  <si>
    <t>QD12 - QUADRO / PAINEL EM CHAPA DE AÇO COM PINTURA EPOXI A PÓ NA COR CINZA RAL, FECHO TIPO FENDA, GRAU DE PROTEÇÃO IP 54, COM DISJUNTORES, BARRAMENTOS E ACESSÓRIOS DE MONTAGEM - 800X600X200MM - OBRA DA E E CLEONICE SOARES FONSECA</t>
  </si>
  <si>
    <t>RODAPÉ GRANITO PRETO POLIDO 7 X 2CM</t>
  </si>
  <si>
    <t>PLACA DE INAUGURAÇÃO EM ALUMÍNIO FUNDIDO EM BRAILLE COM 0.50 X 0.70 M</t>
  </si>
  <si>
    <t>PLACA DE INAUGURAÇÃO EM ALUMÍNIO FUNDIDO EM BRAILLE COM 0.50 X 0.80 M</t>
  </si>
  <si>
    <t>POSTE DECORATIVO COM 02 PÉTALAS, EM AÇO GALVANIZADO, DIFUSOR EM VIDRO TRANSPARENTE TEMPERADO, REF. PT-301/2 DA ALADIN OU SIMILAR, COM 3,00M</t>
  </si>
  <si>
    <t>PLACA DE SINALIZAÇÃO EM ACRÍLICO, DIMENSÕES 0.12 X 0.12 M, E=2MM</t>
  </si>
  <si>
    <t>LETRAS DE CAIXA PARA IDENTIFICAÇÃO DO AMBIENTE, (EXEMPLO DE NOME:"SETOR 01") PINTURA EM TINTA - OBRA DO ESTADIO LOURIVAL BATISTA</t>
  </si>
  <si>
    <t>TELA AÇO SOLDADA NERVURADA CA-60, Q-335, MALHA 15X15CM, FERRO 8.0MM, PAINEL 2,45X6,0M, (5,37KG/M²), TELCON OU SIMILAR</t>
  </si>
  <si>
    <t>VALVULA DE DESCARGA SILENT FLUX, REF. 3500, DA FABRIMAR OU SIMILAR</t>
  </si>
  <si>
    <t>CILINDRO DE AR COMPRIMIDO MEDICINAL COM CAP. DE 15 LITROS, INCLUSIVE REGULADOR DE PRESSÃO DE AR COMPRIMIDO COM FLUXÔMETRO E ASPIRADOR DE VENTURI</t>
  </si>
  <si>
    <t>CILINDRO DE AR OXIGÊNIO MEDICINAL COM CAP. DE 15 LITROS, INCLUSIVE REGULADOR DE PRESSÃO DE OXIGÊNIO COM FLUXÔMETRO, UMIDIFICADOR E MÁSCARA DE OXIGENAÇÃO</t>
  </si>
  <si>
    <t>VIDRO LISO TRANSPARENTE INCOLOR, E= 8MM</t>
  </si>
  <si>
    <t>ESTACA PRÉ-MOLDADA DE 18X18CM EM CONCRETO ARMADO - CARGA MÁXIMA DE 32 T, INCLUSIVE CRAVAÇÃO E EMENDAS</t>
  </si>
  <si>
    <t>ESTACA PRÉ-MOLDADA DE 23X23CM EM CONCRETO ARMADO - CARGA MÁXIMA DE 50 T, INCLUSIVE CRAVAÇÃO E EMENDAS</t>
  </si>
  <si>
    <t>ESTACA PRÉ-MOLDADA DE 26X26CM EM CONCRETO ARMADO - CARGA MÁXIMA DE 62 T, INCLUSIVE CRAVAÇÃO E EMENDAS</t>
  </si>
  <si>
    <t>ALUGUEL DE BALSA MEDINDO 6,00 X 4,00M - OBRA DE RETIRADA DOS FLUTUANTES DO ANTIGO HIDROVIÁRIO</t>
  </si>
  <si>
    <t>ALUGUEL DE REBOCADOR COM POTÊNCIA DE 1.200 CV - OBRA DE RETIRADA DOS FLUTUANTES DO ANTIGO HIDROVIÁRIO</t>
  </si>
  <si>
    <t>FORNECIMENTO E INSTALAÇÃO DE MANTA VINÍLICA COMPACTA, LINHA NERA CONTRACT PIXEL OU SIMILAR</t>
  </si>
  <si>
    <t>FORNECIMENTO E INSTALAÇÃO DE MANTA VINÍLICA COMPACTA, LINHA TARALAY CONFORT UNI OU SIMILAR</t>
  </si>
  <si>
    <t>FORNECIMENTO E INSTALAÇÃO DE MANTA VINÍLICA CONDUTIVA PLL OU SIMILAR</t>
  </si>
  <si>
    <t>CERÂMICA 60 X 60 CM, PORCELANATO, ELIANE, LINHA CONTEMPORÂNEA CONCRETO NA, OU SIMILAR</t>
  </si>
  <si>
    <t>HASTE DE PROLONGAMENTO QUADRADA HQC1 1 1/8"X1,53 M</t>
  </si>
  <si>
    <t>MANCAL INTERMEDIÁRIO MIH01</t>
  </si>
  <si>
    <t>VENTOSA PARA ESGOTO SANITÁRIO COM FLANGES PN-10, DN-2", MARCA VALLOY OU SIMILAR, MODELO VEC-313</t>
  </si>
  <si>
    <t>FORNECIMENTO E INSTALAÇÃO DE BANHEIRA DE HIDROMASSAGEM EM ACRÍLICO, DIMENSÕES 1,70X0,90M, DA AQUAPLÁS, REF. MONACOCRIL OU SIMILAR</t>
  </si>
  <si>
    <t>AQUECEDOR UNIVERSAL ELÉTRICO PARA BANHEIRA DE HIDROMASSAGEM, 220V - 5200W, DA AQUAPLÁS OU SIMILAR</t>
  </si>
  <si>
    <t>CLIPS P/ FIXAÇÃO DE CABO DE AÇO 1"</t>
  </si>
  <si>
    <t>CABO DE AÇO 1"</t>
  </si>
  <si>
    <t>BOIA DE SINALIZAÇÃO DE POLIETILENO TIPO P-240</t>
  </si>
  <si>
    <t>POITA DE CONCRETO DE 100 KG</t>
  </si>
  <si>
    <t>ESTACA PRÉ-MOLDADA DE 27,5X27,5CM EM CONCRETO ARMADO - FORNECIMENTO INCLUSO FRETE</t>
  </si>
  <si>
    <t>ARANDELA DE ALUMÍNIO PARA GLOBO 10X20CM, REF.: 951, DA ETERNA OU SIMILAR</t>
  </si>
  <si>
    <t>FORNECIMENTO E INSTALAÇÃO DE MANTA PLUMBÍFERA</t>
  </si>
  <si>
    <t>PAREDE DE GESSO ACARTONADO - DRY - WALL D 95/70/60 1 ST/1ST 12,5MM SISTEMAS LAFARGE GYPSUM OU SIMILAR</t>
  </si>
  <si>
    <t>MESA EM GRANITO PRETO, E=2CM, DIM 1.10 X 0.60M, INCLUSIVE RODOPIA 10CM, CONFORME PROJETO - GABINETE ODONTOLÓGICO ASSEC</t>
  </si>
  <si>
    <t>GLOBO LEITOSO (10 X 20CM) EM POLIETILENO PARA LUMINÁRIA DA ETERNA REF. 951 OU SIMILAR</t>
  </si>
  <si>
    <t>MADEIRA ANGELIM VERMELHO (PEÇA) 3 X 10CM (0,003 M³/M)</t>
  </si>
  <si>
    <t>MADEIRA ANGELIM VERMELHO (PEÇA) 5 X 10CM (0,005 M³/M)</t>
  </si>
  <si>
    <t>MOURÃO MADEIRA ANGELIM VERMELHO 20 X 20CM</t>
  </si>
  <si>
    <t>ABRIGO METÁLICO PARA MANGUEIRA DE INCÊNDIO - 0,90X0,60X0,30M</t>
  </si>
  <si>
    <t>ABRIGO METÁLICO PARA MANGUEIRA DE INCÊNDIO - 0,75X0,45X0,17M</t>
  </si>
  <si>
    <t>AVISADOR SONORO TIPO SIRENE PARA INCÊNDIO</t>
  </si>
  <si>
    <t>PAINEL REPETIDOR DE INCÊNDIO</t>
  </si>
  <si>
    <t>BARRAMENTO COM VERGALHÃO DE COBRE ELETROLÍTICO 5/8" X 3,00M</t>
  </si>
  <si>
    <t>DERIVAÇÃO TIPO "T" (BORNE CONCÊNTRICO À PRESSÃO) CONSTRUÍDA EM LIGA DE ALUMÍNIO POR PORCAS E ARRUELAS PARA VERGALHÃO ELETROLÍTICO DE 5/8"</t>
  </si>
  <si>
    <t>DERIVAÇÃO CENTRAL (BORNE CONCÊNTRICO À PRESSÃO) CONSTRUÍDA EM LIGA DE ALUMÍNIO POR PORCAS E ARRUELAS PARA VERGALHÃO ELETROLÍTICO DE 5/8"</t>
  </si>
  <si>
    <t>FUSÍVEL HH - 10A</t>
  </si>
  <si>
    <t>FITA DE ADVERTÊNCIA DE REDE ELÉTRICA ENTERRADA</t>
  </si>
  <si>
    <t>CONECTOR SPLIT - BOLT PARA UM CABO DE 50MM²</t>
  </si>
  <si>
    <t>CARTUCHO P/ SOLDA EXOTERMICA NR150</t>
  </si>
  <si>
    <t>CARTUCHO P/ SOLDA EXOTERMICA NR 95</t>
  </si>
  <si>
    <t>CARTUCHO P/ SOLDA EXOTERMICA NR 35</t>
  </si>
  <si>
    <t>POSTE CIRCULAR DE CONCRETO 11/1500</t>
  </si>
  <si>
    <t>UNIÃO ANGULAR "L" CONSTRUÍDA EM LIGA DE ALUMÍNIO POR PORCAS E ARRUELAS PARA VERGALHÃO DE COBRE ELETROLÍTICO DE 5/8"</t>
  </si>
  <si>
    <t>MADEIRA MASSARANDUBA SERRADA (PEÇA) 5CM X 17CM (0,0085 M³/M)</t>
  </si>
  <si>
    <t>CHAVE SECCIONADORA TRIPOLAR 15KV - 400A, COM PORTA FUSIVEL HH INCORPORADO</t>
  </si>
  <si>
    <t>CERÂMICA 60 X 60 CM, ELIZABETH, PORCELANATO, POLIDO, COR AREIA (OU SIMILAR)</t>
  </si>
  <si>
    <t>LUVA CORRER PVC RIGIDO SANITARIO D= 200MM</t>
  </si>
  <si>
    <t>CERÂMICA P/CANTO INTERNO DE PISCINA, DIM: 24 X 3 CM, E= 9MM, ARREDONDADO, LINHA SPORT, COR AZUL CELESTE (3510), REF. 4109 , MARCA GAIL OU SIMILAR</t>
  </si>
  <si>
    <t>BALDE PLÁSTICO CAP. 10 LITROS</t>
  </si>
  <si>
    <t>ENXADA ESTREITA DE 240 X 230MM, SEM CABO</t>
  </si>
  <si>
    <t>CERÂMICA 20 X 20 CM, COR MATE BRANCO, PEI-0, ESCURIAL OU SIMILAR</t>
  </si>
  <si>
    <t>CERÂMICA P/CANTO EXTERNO DE PISCINA, DIM: 4,5 X 4,5 CM, E= 45MM, ARREDONDADO, LINHA SPORT, COR AZUL CELESTE (3510), REF. 4169 , MARCA GAIL OU SIMILAR</t>
  </si>
  <si>
    <t>BRITA RECICLADA 3/4" - 20% - SEM FRETE</t>
  </si>
  <si>
    <t>BRITA RECICLADA 1/2" - 30% - SEM FRETE</t>
  </si>
  <si>
    <t>PÓ DE MATERIAL RECICLADO - 50% - SEM FRETE</t>
  </si>
  <si>
    <t>CERÂMICA P/CANTO INTERNO/EXTERNO DE PISCINA, DIM: 4,5 X 4,5 CM, E= 30MM, ARREDONDADO, LINHA SPORT, COR AZUL CELESTE (3510), REF. 4162 , MARCA GAIL OU SIMILAR</t>
  </si>
  <si>
    <t>CERÂMICA P/CANTO INTERNO/EXTERNO DE PISCINA, DIM: 4,5 X 3,0 CM, E= 30MM, ARREDONDADO, LINHA SPORT, COR AZUL CELESTE (3510), REF. 4165 , MARCA GAIL OU SIMILAR</t>
  </si>
  <si>
    <t>CERÂMICA P/CANTO EXTERNO DE PISCINA, DIM: 24 X 4,5 CM, E= 9MM, ARREDONDADO, LINHA SPORT, COR AZUL CELESTE (3510), REF. 4209 , MARCA GAIL OU SIMILAR</t>
  </si>
  <si>
    <t>TAMPÃO DE COBRE 22MM</t>
  </si>
  <si>
    <t>CONFECÇÃO DE PLACA DE SINALIZAÇÃO TOTALMENTE REFLETIVA - PADRÃO DNIT</t>
  </si>
  <si>
    <t>FORNECIMENTO E IMPLANTAÇÃO DE PLACA DE SINALIZAÇÃO TOTALMENTE REFLETIVA - PADRÃO DNIT, EXCLUSIVE POSTE</t>
  </si>
  <si>
    <t>PINTURA FAIXA-TINTA B. ACRILICA EMULS.ÁGUA - 2 ANOS - PADRÃO DNIT</t>
  </si>
  <si>
    <t>PINTURA SETAS/ZEBRADO - TINTA B. ACRILICA EMULS.ÁGUA - 2 A. - PADRÃO DNIT</t>
  </si>
  <si>
    <t>ALICATE COM ISOLAMENTO</t>
  </si>
  <si>
    <t>ALICATE VOLT-AMPERIMETRO</t>
  </si>
  <si>
    <t>CHAVE INGLESA 12"</t>
  </si>
  <si>
    <t>MARTELO SEM UNHA</t>
  </si>
  <si>
    <t>MARTELO COM UNHA</t>
  </si>
  <si>
    <t>DESEMPOLADEIRA DE MADEIRA 12X22</t>
  </si>
  <si>
    <t>ESCALA MÉTRICA DE BAMBÚ</t>
  </si>
  <si>
    <t>SERRA MÁRMORE</t>
  </si>
  <si>
    <t>FURADEIRA ELETRICA PROFISSIONAL</t>
  </si>
  <si>
    <t>SERRA CIRCULAR ELETRICA PORTATIL</t>
  </si>
  <si>
    <t>ROLO LÃ DE CARNEIRO 20CM</t>
  </si>
  <si>
    <t>PINCEL DE SEDA 2"</t>
  </si>
  <si>
    <t>ESCADA DE ALUMINIO DE ABRIR COM 7 DEGRAUS</t>
  </si>
  <si>
    <t>TARRACHA PARA TUBOS PVC DE 1/2"</t>
  </si>
  <si>
    <t>TARRACHA PARA TUBOS PVC DE 3/4"</t>
  </si>
  <si>
    <t>TARRACHA PARA TUBOS PVC DE 1"</t>
  </si>
  <si>
    <t>TARRACHA PARA TUBOS PVC DE 1 1/2"</t>
  </si>
  <si>
    <t>TARRACHA PARA TUBOS PVC DE 1 1/4"</t>
  </si>
  <si>
    <t>SEMIPÓRTICO PARA SINALIZAÇÃO RODOVIÁRIA DE FERRO GALVANIZADO A QUENTE, H= 6M, BRAÇO=5,50M, COM CHUMBADORES 8XCH-5Ø7/8" - CONIPOST OU SIMILAR- MOD. 12060BG+13055/BG</t>
  </si>
  <si>
    <t>MAPA TÁTIL EM FERRO FUNDIDO 70 X 50CM</t>
  </si>
  <si>
    <t>MAPA TÁTIL EM FERRO FUNDIDO 60 X 50CM</t>
  </si>
  <si>
    <t>PAINEL DE FECHAMENTO DIM: 5,00 X 0,30 M EM TELA GALVANIZADA FIO 12 E MALHA 1", COM REQUADRO EM CANTONEIRA DE FERRO 1" X 1/8" (OBRA: MERCADO DE LAGARTO)</t>
  </si>
  <si>
    <t>PAREDE DE BLOCO DE GESSO (50 X 65CM) - FORNECIMENTO E EXECUÇÃO</t>
  </si>
  <si>
    <t>SOLEIRA ALTA RESISTENCIA CINZA, LARG=25 CM</t>
  </si>
  <si>
    <t>MARRETA DE 1/2 KG COM CABO</t>
  </si>
  <si>
    <t>MARTELO DE BORRACHA COM CABO</t>
  </si>
  <si>
    <t>BATENTE (CAIXÃO) EM MADEIRA LEI L=30CMX220, COMPLETO C/02 JOGOS ALIZAR</t>
  </si>
  <si>
    <t>BUCHA REDUÇÃO FERRO GALVANIZADO D= 1/2" X 1/4"</t>
  </si>
  <si>
    <t>TINTA PARA SINALIZAÇÃO HORIZONTAL A BASE DE RESINA ACRILICA</t>
  </si>
  <si>
    <t>MARTELO DE SOLDA DO TIPO PICARETA, CABO DE MADEIRA, 300X0,4X0,5MM</t>
  </si>
  <si>
    <t>TALHADEIRA COM PUNHO DE PROTEÇÃO 22 X225MM REF.207206BR BELZER</t>
  </si>
  <si>
    <t>ALICATE CLIMPADOR ( CRIPADOR )</t>
  </si>
  <si>
    <t>ESQUADRO DE ALUMÍNIO PARA SOLDAGEM DE PEÇAS, COM DUAS MORSAS, 35 X 35 X 4,5CM, MARCA BLACK JACK</t>
  </si>
  <si>
    <t>GRAMPO DE DE APERTO RÁPIDO 16" REF. 60987 BELTOOLS</t>
  </si>
  <si>
    <t>ALICATE DE PRESSÃO 11"</t>
  </si>
  <si>
    <t>ALICATE DE PRESSÃO PARA SOLDA DE CHAPA 18" (460MM), REF.138 Z GEDORE</t>
  </si>
  <si>
    <t>ALICATE DIAGONAL PARA CORTE RENTE 5" A 8"</t>
  </si>
  <si>
    <t>ALICATE PARA ANÉIS DE PISTÃO CAPACIDADE 50-100MM. REF.44044101 TRAMONTINA OU SIMILAR</t>
  </si>
  <si>
    <t>CHAVE INGLESA 15" REF. 012418012 CARBOGRAFITE</t>
  </si>
  <si>
    <t>BOLSA DE LONA PARA FERRAMENTAS 40 X 30 X 20CM</t>
  </si>
  <si>
    <t>SELADOR HORIZONTAL PARA FITA DE AÇO 1"</t>
  </si>
  <si>
    <t>CAVALETE DE FERRO Nº 1</t>
  </si>
  <si>
    <t>FONTE INVERSORA DE SOLDA WMI 140ED 220V - BAMBOZZI - WMI- 140ED</t>
  </si>
  <si>
    <t>MACARIÇO DE SOLDA REF. CG201 CÓDIGO 010414410 CARBOGRAFITE</t>
  </si>
  <si>
    <t>CONCRETO ESTRUTURAL, FCK=18MPA - FONTE:DNIT (CONFECÇÃO E LANÇAMENTO)</t>
  </si>
  <si>
    <t>IMPERMEABILIZANTE FLEXIVEL À BASE DE RESINA TERMOPLASTICA TIPO DENVERTEC ELASTIC, MARCA DENVER OU SIMILAR</t>
  </si>
  <si>
    <t>TÊ REDUÇÃO FERRO GALVANIZADO D=2 1/2 X 1"</t>
  </si>
  <si>
    <t>GRANITO AMARELO SÃO FRANCISCO, E=2CM, L = 10CM, ACABAMENTO APICOADO COM BORDA ABAULADA - BORDA DA PISCINA DA BICA DE LAGARTO</t>
  </si>
  <si>
    <t>GUARDA-CORPO EM TUBO DE AÇO INOX Ø=1", NA VERTICAL, COM MONTANTES FLANGEADO EM TUBO INOX Ø=2" E COM FECHAMENTO EM TUBO Ø=2", COM ACABAMENTO POLIDO, H=1,20M, INCLUSIVE CHUMBADOR PARABOLT DE 1/4"</t>
  </si>
  <si>
    <t>ALUGUEL DE PLATAFORMA ARTICULADA A DIESEL, DIMENSÕES 0,80 X 1,80M, ALCANCE HORIZONTAL = 15,70M, ALTURA DE TRABALHO = 26,00M E CAPACIDADE DE CARGA = 230KG</t>
  </si>
  <si>
    <t>ALUGUEL DE PLATAFORMA ARTICULADA A DIESEL, DIMENSÕES 0,80 X 2,40M, ALCANCE HORIZONTAL = 19,80M, ALTURA DE TRABALHO = 41,00M E CAPACIDADE DE CARGA = 230KG</t>
  </si>
  <si>
    <t>ALUGUEL DE PLATAFORMA AÉREA ELÉTRICA, ALTURA DE TRABALHO = 9,72M</t>
  </si>
  <si>
    <t>CERÂMICA 32,5 X 59 CM, ELIANE, LINHA DIAMANTE BRANCO BRILHO OU SIMILAR</t>
  </si>
  <si>
    <t>CERÂMICA 50 X 50 CM, ELIANE, LINHA BIANCO PLUS PO OU SIMILAR</t>
  </si>
  <si>
    <t>CERÂMICA 45 X 45 CM, ELIANE, LINHA CARGO PLUS BONE OU SIMILAR</t>
  </si>
  <si>
    <t>CERÂMICA 45 X 45 CM, ELIANE, LINHA CARGO PLUS WHITE OU SIMILAR</t>
  </si>
  <si>
    <t>GRADIL EM TUBO DE AÇO INOX Ø=1" A CADA 10CM, COM MONTANTES FLANGEADO EM TUBO INOX Ø=2" E COM FECHAMENTO EM TUBO Ø=2", COM ACABAMENTO POLIDO, H=1,20M, INCLUSIVE CHUMBADOR PARABOLT DE 1/4" - OBRA DA BICA DE LAGARTO</t>
  </si>
  <si>
    <t>MANUTENÇÃO PÓS PLANTIO DE GRAMA EM CAMPO DE FUTEBOL COM ÁREA DE 4970M²</t>
  </si>
  <si>
    <t>FORNECIMENTO E APLICAÇÃO DE HERBICIDA EM CAMPO DE FUTEBOL COM AREA DE 14.570 M² (OBRA:ESTADIO LOURIVAL BATISTA)</t>
  </si>
  <si>
    <t>ADUBAÇÕES, TRATOS CULTURAIS, PODAS MECÂNICAS E CONTROLE FITOSSANITÁRIO DE CAMPO DE FUTEBOL COM 4970M²</t>
  </si>
  <si>
    <t>ALUGUEL DE PLATAFORMA ARTICULADA A DIESEL, ALCANCE HORIZONTAL = 7,70M, ALTURA DE TRABALHO = 15,60M E CAPACIDADE DE CARGA = 227KG, MODELO Z-42/25 RT 4X4, DA GENIE OU SIMILAR</t>
  </si>
  <si>
    <t>TELHA ONDULADA TPR-17, PÓS-PINTADA NAS DUAS FACES, CALANDRADA ÂNGULO 180°, COMP. DO ARCO= 5,00M, FLECHA DO ARCO COMP.= 0,90CM, ESP=0,65MM, DA TUPER OU SIMILAR</t>
  </si>
  <si>
    <t>CERÂMICA 52 X 52CM, PISO PORCELANATO SPAZIO GRIGIO, COR CINZA, MARCA BIANCOGRÊS OU SIMILAR</t>
  </si>
  <si>
    <t>SOLEIRA GRANITO POLIDO OCRE 15 X 2CM</t>
  </si>
  <si>
    <t>ASSENTO P/ACOMPANHANTE DO CADEIRANTE EM POLIPROPILENO COM FIXAÇÃO NO PISO, MODELO COPACABANA STANDART, KANGO OU SIMILAR, DIM: LARGURA ASSENTO (430MM), PROFUNDIDADE ASSENTO (450MM), PROFUNDIDADE ABERTO (570MM) - FORNECIMENTO E INSTALAÇÃO</t>
  </si>
  <si>
    <t>PÓ DE PEDRA - INCLUSO FRETE</t>
  </si>
  <si>
    <t>SEIXO ROLADO DIÂMETRO 50 A 100 M, PÊSO ESPECÍFICO 2,25 T/M3 (INCLUSO FRETE)</t>
  </si>
  <si>
    <t>ASSENTAMENTO DE FORRO DE GESSO ACARTONADO REMOVÍVEL, COR BRANCO, PLACA 1243 X 618MM, GESSOLYNE GYPSUM OU SIMILAR</t>
  </si>
  <si>
    <t>ASSENTAMENTO DE FORRO TIPO COLMÉIA EM PVC, REF. NOVTETO "A", COR BRANCA, DA NOVEL OU SIMILAR</t>
  </si>
  <si>
    <t>DIVISÓRIA DIVILUX (PAINEL COM VIDRO), E=40MM, COM PERFIS EM ALUMÍNIO OU SIMILAR - FORNECIMENTO</t>
  </si>
  <si>
    <t>ASSENTAMENTO DE DIVISÓRIA DIVILUX (PAINEL COM VIDRO), E=40MM, COM PERFIS EM ALUMÍNIO OU SIMILAR</t>
  </si>
  <si>
    <t>DIVISÓRIA DIVILUX (PAINEL CEGO), E=40MM, COM PERFIS EM ALUMÍNIO OU SIMILAR - FORNECIMENTO</t>
  </si>
  <si>
    <t>ASSENTAMENTO DE DIVISÓRIA DIVILUX (PAINEL CEGO), E=40MM, COM PERFIS EM ALUMÍNIO OU SIMILAR</t>
  </si>
  <si>
    <t>ASSENTAMENTO DE PORTA PARA DIVISÓRIA DIVILUX OU SIMILAR</t>
  </si>
  <si>
    <t>JUNTA DE BORRACHA PARA FLANGES Ø = 100MM</t>
  </si>
  <si>
    <t>JUNTA DE BORRACHA PARA FLANGES Ø = 80MM</t>
  </si>
  <si>
    <t>JUNTA DE BORRACHA PARA FLANGES Ø = 50MM</t>
  </si>
  <si>
    <t>REGISTRO CHATO COM FLANGE E CABEÇOTE DN 50 - FERRO FUNDIDO</t>
  </si>
  <si>
    <t>REGISTRO CHATO COM FLANGE E VOLANTE DN 100 - FERRO FUNDIDO</t>
  </si>
  <si>
    <t>VÁLVULA RETENÇÃO PORTINHOLA ÚNICA, PN10, Ø=100MM, EM FERRO FUNDIDO</t>
  </si>
  <si>
    <t>TUBO AÇO GALVANIZADO SCHEDULE 40, Ø=4"</t>
  </si>
  <si>
    <t>FLANGE FERRO GALVANIZADO SEXTAVADO 150 LBS, BSP 4"</t>
  </si>
  <si>
    <t>CHAPA EM FIBRA VIDRO 4MM</t>
  </si>
  <si>
    <t>EXECUÇÃO DE ESTACA HÉLICE CONTÍNUA MONITORADA Ø = 500MM</t>
  </si>
  <si>
    <t>EXECUÇÃO DE ESTACA HÉLICE CONTÍNUA MONITORADA Ø = 400MM</t>
  </si>
  <si>
    <t>SERVIÇO DE FURO EM LAJE DE CONCRETO ARMADO COM Ø=150MM E ESP=15CM</t>
  </si>
  <si>
    <t>SERVIÇO DE FURO EM LAJE DE CONCRETO ARMADO COM Ø=110MM E ESP=15CM</t>
  </si>
  <si>
    <t>MÁQUINA P/ CRAVAÇÃO (MÉTODO NÃO DESTRUTIVO)</t>
  </si>
  <si>
    <t>REGISTRO GAVETA FOFO 150MM</t>
  </si>
  <si>
    <t>BANCADA EM CHAPA INOX - 304, DIMENSÕES 0,83 X 0,35M, C/ 01 CUBA DE REDONDA Ø=30CM, CONCRETADA, POLIDA OU ESCOVADA</t>
  </si>
  <si>
    <t>RECUPERAÇÃO DA ESTRUTURA METÁLICA DA OBRA DO CENTRO DE CRATIVIDADE, INCLUINDO DESMONTAGEM DA COBERTURA EM ARCO, PINTURA DAS TELHAS (02 FACES), ESCOVAÇÃO DE TODA ESTRUTURA E POSTERIOR PINTURA COM ZARCÃO E SUBSTITUIÇÃO DE TODOS OS ELEMENTOS DE FIXAÇÃO</t>
  </si>
  <si>
    <t>EXECUÇÃO DE ESTACA HÉLICE CONTÍNUA MONITORADA Ø = 300MM</t>
  </si>
  <si>
    <t>CONECTOR EM LATÃO TIPO MINIGAR PARA CABOS 16 - 50 MM² (SPDA)</t>
  </si>
  <si>
    <t>BANCADA EM CHAPA INOX - 304, EM "U", DIMENSÕES (1,81 X 0,60M + 1,80 X 0,36M +1,01 X 0,60M), COM 01 CUBA DE 60X50X40CM, POLIDA OU ESCOVADA, INCLUSO VALVULA</t>
  </si>
  <si>
    <t>PLATAFORMA DE COMUNICAÇÃO ISION 3000R IP, CAPACIDADE 30 TRONCOS DIGITAIS E 08 ANALÓGICOS, 005 INTERFACE GSM ICELL LIGHT (OI-VIVO-TIM-CLARO) 148 RAMAIS ANALÓGICOS E 3 RAMAIS DIGITAIS 2B+D, ORBIT.GO, LEUCOTRON OU SIMILAR</t>
  </si>
  <si>
    <t>SERVIÇOS DE INSTALAÇÃO DA PLATAFORMA DE COMUNICAÇÃO ISION 3000R IP, INCLUSO CONEXÃO DO PABX ATÉ O DG, CONEXÃO DO EQUIPAMENTO AO ATERRAMENTO DO CLIENTE, CONFIGURAÇÃO DE TRONCOS E RAMAIS, PROGRAMAÇÃO, ATIVAÇÃO E TESTES DO SISTEMA, TEINAMENTO USUÁRIOS.</t>
  </si>
  <si>
    <t>ADESIVO EM VINIL PARA PLOTAGEM EM LETREIRO DE CHAPA GALVANIZADA (C/APLICAÇÃO)</t>
  </si>
  <si>
    <t>ANEL VEDAÇÃO PVC, 100MM, PARA SAÍDA VASO SANITARIO</t>
  </si>
  <si>
    <t>CADEADO Q 70MM, CRT TETRA PAPAIZ OU SIMILAR</t>
  </si>
  <si>
    <t>LANTERNA LASER EMBORRACHADA EVBFL 6V- LA RAYOVAC</t>
  </si>
  <si>
    <t>CADEADO 70MM TETRA GOLD OU SIMILAR</t>
  </si>
  <si>
    <t>CADEADO 70MM CR 70 PAPAIZ OU SIMILAR</t>
  </si>
  <si>
    <t>LANTERNAMULTIUSO PARA 3 PILHAS ( RAYOVAC )</t>
  </si>
  <si>
    <t>LUVA MALHA PIGMENTADA</t>
  </si>
  <si>
    <t>REGISTRO GAVETA 2" BRUTO LATAO REF 1502-B</t>
  </si>
  <si>
    <t>REGISTRO GAVETA, BASE SCJ (SEM ACABAMENTO), D= 1" REF.4509 -302 DECA OU SIMILAR</t>
  </si>
  <si>
    <t>ESCOVA MANUAL COM AÇO 3FL 5029902</t>
  </si>
  <si>
    <t>BROCA SDS PLUS IRWIN 6 X 160MM</t>
  </si>
  <si>
    <t>BROCA SDS PLUS IRWIN 10 X 260MM</t>
  </si>
  <si>
    <t>EXTINTOR DE PÓ QUÍMICO SECO (PQS), CAPACIDADE 6 KG BC</t>
  </si>
  <si>
    <t>FITA CREPE AUTOMOTIVA EM ROLOS 24MM X 50M</t>
  </si>
  <si>
    <t>LIXA EM FOLHA P/ PAREDE Nº 150</t>
  </si>
  <si>
    <t>ROLO ANTIGOTA 2321/SR CJ CAB SR DA ATLAS OU SIMILAR</t>
  </si>
  <si>
    <t>COMPRESSOR DE AR P/ PINTURA C/ FILTRO (2 KW)</t>
  </si>
  <si>
    <t>PRENSA EXCÊNTRICA - (1KW)</t>
  </si>
  <si>
    <t>MÁQUINA UNIVERSAL DE CORTE DE CHAPA, DE BANCADA, 4KW - C-6A</t>
  </si>
  <si>
    <t>GUILHOTINA DE BANCADA - (4KW)</t>
  </si>
  <si>
    <t>PELICULA REFLETIVA LENTES INCLUSAS</t>
  </si>
  <si>
    <t>CABO DE MADEIRA PARA PÁ</t>
  </si>
  <si>
    <t>RODO PLÁSTICO 60 CM</t>
  </si>
  <si>
    <t>VASSOURA PARA GRAMA VONDER</t>
  </si>
  <si>
    <t>CADEADO 60MM, PADO OU SIMILAR</t>
  </si>
  <si>
    <t>MARTELO ROMPEDOR - C/ MALETA 900W 127V</t>
  </si>
  <si>
    <t>FITA FIXA FORTE 12MM X 2M</t>
  </si>
  <si>
    <t>CANALETA RECORTE ABERTO 20 X 20</t>
  </si>
  <si>
    <t>TESTE EM MANGUEIRA DE INCÊNDIO</t>
  </si>
  <si>
    <t>COLUNA DE LOUÇA PARA LAVATÓRIO, LINHA AZALÉA, REF.: 91201, CELITE OU SIMILAR</t>
  </si>
  <si>
    <t>COLUNA DE LOUÇA PARA LAVATÓRIO, LINHA PARATI, REF.: 18201, LOGASA OU SIMILAR</t>
  </si>
  <si>
    <t>LUVA PIGMENTADA</t>
  </si>
  <si>
    <t>PINCEL 1"</t>
  </si>
  <si>
    <t>PINCEL 1/2"</t>
  </si>
  <si>
    <t>FECHADURA PAPAIZ REF.142 CR68 TETRA</t>
  </si>
  <si>
    <t>CADEADO 20MM, PADO OU SIMILAR</t>
  </si>
  <si>
    <t>DISJUNTOR BIPOLAR 16 A, PADRÃO DIN (LINHA BRANCA), CURVA B, SCHNEIDER OU SIMILAR.</t>
  </si>
  <si>
    <t>DISJUNTOR BIPOLAR 10 A, PADRÃO DIN (LINHA BRANCA), CURVA B, SCHNEIDER OU SIMILAR.</t>
  </si>
  <si>
    <t>DISJUNTOR BIPOLAR 16 A, PADRÃO DIN (LINHA BRANCA), CURVA B, CORRENTE DE INTERRUPÇÃO 5KA, REF.: SIEMENS 5SX1 OU SIMILAR.</t>
  </si>
  <si>
    <t>TRILHO DE FIXAÇÃO 35MM (2 METROS), GALVANIZADO LISO, DA SIEMENS</t>
  </si>
  <si>
    <t>DISJUNTOR TRIPOLAR 40A, PADRÃO DIN ( LINHA BRANÇA ), 3VF2213-OFJ41-0AA0 SIEMENS OU SIMILAR</t>
  </si>
  <si>
    <t>TERMINAL A PRESSAO 1 CABO 150MM2 C/ 1 FURO DE FIXACAO</t>
  </si>
  <si>
    <t>SIKA MANTA PE ALUMÍNIO 3MM, DA SIKA OU SIMILAR</t>
  </si>
  <si>
    <t>PRIMER MANTA VEDACIT, DA VEDACIT OU SIMILAR</t>
  </si>
  <si>
    <t>PROTETOR AURICULAR TIPO PLUG DE SILICONE</t>
  </si>
  <si>
    <t>BOTINA BI DENSIDADE COM ELÁSTICO, REF.: ECB 19, DA MARLUVAS OU SIMILAR</t>
  </si>
  <si>
    <t>ROLINHO DE ESPUMA 5CM</t>
  </si>
  <si>
    <t>ROLINHO DE ESPUMA 9CM</t>
  </si>
  <si>
    <t>IMPERMEABILIZANTE SIKA 1, DA SIKA OU SIMILAR</t>
  </si>
  <si>
    <t>DESENTUPIDOR DE VASO SANITÁRIO</t>
  </si>
  <si>
    <t>TRINCHA 1"</t>
  </si>
  <si>
    <t>TORNEIRA BICA MÓVEL, LINHA NYA, REF.: 1165 C22 BA, DA MEBER OU SIMILAR</t>
  </si>
  <si>
    <t>TRINCHA 1 1/2"</t>
  </si>
  <si>
    <t>DISJUNTOR TRIPOLAR 160 A, PADRÃO DIN (LINHA BRANÇA ), NSX 160 LVA430310, DA SIEMENS OU SIMILAR</t>
  </si>
  <si>
    <t>FECHADURA STAM, LINHA RESIDENCIAL, ACABAMENTO GRAFITE, EXTERNA, REF.:803/02 OU SIMILAR</t>
  </si>
  <si>
    <t>ABRAÇADEIRA CUNHA (TIPO CHAVETA) D=1/2"</t>
  </si>
  <si>
    <t>CHAVE DE FENDA 1/8" X 5"</t>
  </si>
  <si>
    <t>BROCA SDS PLUS IRWIN 6 X 110MM</t>
  </si>
  <si>
    <t>CANALETA PLÁSTICA 30 X 50MM, CINZA, HELLERMAN OU SIMILAR</t>
  </si>
  <si>
    <t>GONZO LATÃO EXTERNO 3/4"</t>
  </si>
  <si>
    <t>CHAVE FIXA 12B 18X19 (CHAVE DE BOCA)</t>
  </si>
  <si>
    <t>PLACA DE INDICATIVA EM ALUMÍNIO E FERRO FUNDIDO COM TEXTO EM BRAILE EM ALTO RELEVO, DIM.: 15 X 23 CM</t>
  </si>
  <si>
    <t>SWITCH 24 PORTAS 10/100 MPBS + 2P10-100-1000 BT</t>
  </si>
  <si>
    <t>VOICE PANEL 24 PORTAS CAT 6</t>
  </si>
  <si>
    <t>LEVANTAMENTO CADASTRAL ÁREAS ATÉ 200 M²</t>
  </si>
  <si>
    <t>LEVANTAMENTO CADASTRAL ÁREAS ACIMA DE 200 M²</t>
  </si>
  <si>
    <t>PROJETO DE FUNDAÇÕES PROFUNDAS, REFORÇO DO SOLO E SOLUÇÕES COMPLEXAS ATÉ 500 M²</t>
  </si>
  <si>
    <t>PROJETO DE FUNDAÇÕES PROFUNDAS, REFORÇO DO SOLO E SOLUÇÕES COMPLEXAS ACIMA DE 500 M²</t>
  </si>
  <si>
    <t>PROJETO DE ILUMINAÇÃO ARTÍSTICA (LUMINOTÉCNICO) ATÉ 500 M²</t>
  </si>
  <si>
    <t>PROJETO DE ILUMINAÇÃO ARTÍSTICA (LUMINOTÉCNICO) ACIMA DE 500 M²</t>
  </si>
  <si>
    <t>PROJETO DE IRRIGAÇÃO (ÁREAS VERDES E JARDINS) ATÉ 500 M²</t>
  </si>
  <si>
    <t>PROJETO DE IRRIGAÇÃO (ÁREAS VERDES E JARDINS) ACIMA DE 500 M²</t>
  </si>
  <si>
    <t>PROJETO DE IRRIGAÇÃO DE CAMPO DE FUTEBOL - PADRÃO CBF</t>
  </si>
  <si>
    <t>PROJETO DE IRRIGAÇÃO DE CAMPO DE FUTEBOL - PADRÃO FIFA</t>
  </si>
  <si>
    <t>PROJETO DE SPDA ATÉ 750 M²</t>
  </si>
  <si>
    <t>PROJETO DE SPDA ACIMA DE 750 M²</t>
  </si>
  <si>
    <t>ESTRUTURA DE CONTENÇÃO / ESTABILIDADE DE TALUDES, DESNÍVEL ATÉ 3,00 M</t>
  </si>
  <si>
    <t>ESTRUTURA DE CONTENÇÃO / ESTABILIDADE DE TALUDES, DESNÍVEL DE 3,01 A 6,00 M</t>
  </si>
  <si>
    <t>ESTRUTURA DE CONTENÇÃO / ESTABILIDADE DE TALUDES, DESNÍVEL ACIMA DE 6,01 M</t>
  </si>
  <si>
    <t>PROJETO DE SINALIZAÇÃO VERTICAL E HORIZONTAL</t>
  </si>
  <si>
    <t>CADASTRAMENTO DE INFRAESTRUTURA</t>
  </si>
  <si>
    <t>CAIXA INSPEÇÃO EM POLIAMIDA 150X110X70MM, REF:TEL-541 OU SIMILAR (P/SPDA)</t>
  </si>
  <si>
    <t>FIXADOR UNIVERSAL ESTANHADO PARA CABOS 16 A 70MM2</t>
  </si>
  <si>
    <t>VASO SANITÁRIO CONVENCIONAL, LINHA PARATI, LOGASA OU SIMILAR</t>
  </si>
  <si>
    <t>LAVATÓRIO LOUÇA SEM COLUNA, 465 X 340MM, LINHA GUARAPARI, LOGASA OU SIMILAR</t>
  </si>
  <si>
    <t>PROJETOR SONORO, LINHA 70/100V X 15W, CS-154, REF: TOA OU SIMILAR (SONORIZAÇÃO)</t>
  </si>
  <si>
    <t>CAIXA ACÚSTICA, DUAS VIAS, GABINETE EM PVC, REF:CSR-600W (SONORIZAÇÃO)</t>
  </si>
  <si>
    <t>TRANSFORMADOR DE LINHA 10W REF:STL-10, SANSARA OU SIMILAR (SONORIZAÇÃO)</t>
  </si>
  <si>
    <t>AMPLIFICADOR DE LINHA 70,7V X 600W RMS - SL-600, SANSARA OU SIMILAR (SONORIZAÇÃO)</t>
  </si>
  <si>
    <t>AMPLIFICADOR DE LINHA 70,7V X 400W RMS - SL-600, SANSARA OU SIMILAR (SONORIZAÇÃO)</t>
  </si>
  <si>
    <t>MONITOR DE SINAL COM COMUTADOR RESERVA REF: SMR-300, SANSARA OU SIMILAR (SONORIZAÇÃO)</t>
  </si>
  <si>
    <t>PRÉ AMPLIFICADOR COM CHAMADA, FM E LEITOR, REF:SPG-400, SANSARA OU SIMILAR (SONORIZAÇÃO)</t>
  </si>
  <si>
    <t>PEDESTAL GOOSENECK COM MICROFONE E TECLA PTT REF:SM-102, SANSARA OU SIMILAR (SONORIZAÇÃO)</t>
  </si>
  <si>
    <t>DRIVERACK PX, REF:DBX (SONORIZAÇÃO)</t>
  </si>
  <si>
    <t>MÓDULO DE ÁUDIO DIGITAL FO(FIBRA ÓTICA) PARA ÁUDIO - REF: MCFO/AS R/T (SONORIZAÇÃO)</t>
  </si>
  <si>
    <t>CABO DE FIBRA ÓTICA DE 2 VIAS</t>
  </si>
  <si>
    <t>CABO FLEX PARA AUDIO, POLARIZADO 2 X 10MM (SONORIZAÇÃO)</t>
  </si>
  <si>
    <t>CADEIRA MONOBLOCO PARA RECINTO DESPORTIVO EM POLIPROPILENO, FIXAÇÃO NO PISO, DIMENSÃO:43X45X35CM, MODELO KANGO SPORT, MARCA KANGO OU SIMILAR, INCLUSIVE INSTALAÇÃO E FRETE</t>
  </si>
  <si>
    <t>CADEIRA GIRATÓRIA SEM BRAÇO TIPO SECRETÁRIA EXECUTIVA, DIM:48X40CM, ESTOFADO INJETADO, REVESTIMENTO EM TECIDO OU COURO ECOLOGICO, BASE A GÁS, HASTE DE 05 PATAS FIXAS, PINTURA ELETROSTATICA EPOXI, MARCA MOVEART OU SIMILAR</t>
  </si>
  <si>
    <t>POLÍMEROS COLOR</t>
  </si>
  <si>
    <t>FÓRMICA FOSCA, COR VERMELHO GOIABA, E=10MM, OU SIMILAR</t>
  </si>
  <si>
    <t>GUARDA CORPO MADEIRA LEI (MASSARANDUBA) - OBRA DO LARGO DO FOLCLORE SERGIPANO</t>
  </si>
  <si>
    <t>CRAVAÇÃO DE ESTACA METÁLICA TIPO PERFIL "H", SIMPLES, BITOLA W 200X46,1 (8"), EXCLUSIVE PERFIL</t>
  </si>
  <si>
    <t>CORTE DE ESTACA METÁLICA TIPO PERFIL "H", SIMPLES, BITOLA W 200X46,1 (8"), INCLUSIVE EQUIPAMENTO</t>
  </si>
  <si>
    <t>CONECTORES E TERMINAIS SPEAKON/XLR (ACESSÓRIOS P/INSTALAÇÃO DE SONORIZAÇÃO)</t>
  </si>
  <si>
    <t>CADEIRA DE PLÁSTICO SEM BRAÇO, COR BRANCA</t>
  </si>
  <si>
    <t>LIXEIRA DE PLÁSTICO CAPACIDADE 60 LT COM TAMPA</t>
  </si>
  <si>
    <t>LIXEIRA DE PLÁSTICO CAPACIDADE 12 LT COM TAMPA E PEDAL</t>
  </si>
  <si>
    <t>MANUTENÇÃO DE ÁREAS VERDES EXTERNAS DO ESTÁDIO LOURIVAL BATISTA, INCLUINDO PODA DO GRAMADO, APLICAÇÃO PESTICIDA, ESCARIFICAÇÃO SOLO, CONTROLE FITOSSANITARIO, ADUBAÇÃO, IRRIGAÇÃO, MODELAGEM DA VEGETAÇÃO E LIMPEZA DOS ARRANJOS</t>
  </si>
  <si>
    <t>PLANTA - PALMEIRA VECTHIA COM H=3,00M</t>
  </si>
  <si>
    <t>PLANTIO DE PALMEIRA VECTHIA COM H=3,00M</t>
  </si>
  <si>
    <t>PLANTA - AGAVE CIZAL (M)</t>
  </si>
  <si>
    <t>PRATELEIRA EM MDF MEDINDO 2,36 X 0,40 M</t>
  </si>
  <si>
    <t>LUMINÁRIA DE PISO CORPO EM ALUMÍNIO COM LÂMPADA DE LED 1,4W, REF.: BBC200 LED-HB/WW PSU 220-240V II, DA PHILIPS OU SIMILAR</t>
  </si>
  <si>
    <t>LUMIÁRIA COM LÂMPADAS EM LED, POTÊNCIA TOTAL 39W, REF.: CITYSPIRIT GEN2 CONE LED BDS471, DA PHILIPS OU SIMILAR</t>
  </si>
  <si>
    <t>PROJETOR DE PISO EM ALUMÍNIO COM LÂMPADAS EM LED POTÊNCIA TOTAL 50W, REF.: BCP473 36 LED'S-HB-4000 100-277V 10 BK, DA PHILIPS OU SIMILAR</t>
  </si>
  <si>
    <t>FITA DE DEMARCAÇÃO PVC 15MMX50M - (AMARELA, VERMELHA, BRANCA, PRETA, ETC.)</t>
  </si>
  <si>
    <t>BANCADA EM GRANITO VERDE UBATUBA, E=2CM, DIM 1.89 X 0.83M, INCLUSIVE FILETE 5CM - OBRA MERCADO DE LAGARTO</t>
  </si>
  <si>
    <t>MÓDULO PARA 60 MEDIDORES PADRÃO ENERGISA</t>
  </si>
  <si>
    <t>SEMIPÓRTICO PARA SINALIZAÇÃO RODOVIÁRIA, COM UMA COLUNA DE 5,34M DE ALTURA ÚTIL, ENGASTADA 1,5M: UM BRAÇO COM ATÉ 4,5M DE PROJEÇÃO P/ PLACA DE ATÉ 4,5M², GALV A FOGO INT.E EXTERNAMENTE,CONF.NBR6323,7399,7400 DA ABNT- CONIPOST OU SIMILAR- MOD.BAND-B-2</t>
  </si>
  <si>
    <t>CABO DE COBRE FLEXÍVEL BLINDADO C/FITA DE COBRE, 3 X 4,0MM2 - TENSÃO:1KV</t>
  </si>
  <si>
    <t>RECUPERAÇÃO DE PLACA ANTIGA EM SEMI-BRONZE MEDINDO 50 X 70CM (REF: OBRA ESTADIO LOURIVAL BATISTA)</t>
  </si>
  <si>
    <t>PLACA EM ALUMÍNIO FUNDIDO COM DIMENSÕES: 60 X 30 CM</t>
  </si>
  <si>
    <t>PLACA EM AÇO COM TEXTO EM BRAILLE PARA CORRIMÃO</t>
  </si>
  <si>
    <t>PLACA EM AÇO INOX MEDINDO 36X36CM, NO MODELO DESTINADO A OBRAS C/ RECURSOS DO GOVERNO FEDERAL</t>
  </si>
  <si>
    <t>SINALIZADOR PARA PORTA FABRICADOS COM BASE EM PLÁTICO LEITOSO E ACRÍLICO TRANSLÚCIDO VERMELHO, COM 02 LÂMPADAS (INCLUSA), ACIONADA POR REATOR CONVENCIONAL(INCLUSO), ALIMENTAÇÃO 110V E 220V (C/ CHAVE SELETORA)</t>
  </si>
  <si>
    <t>GRELHA DE RETORNO, TAMANHO 400 X 300 MM.</t>
  </si>
  <si>
    <t>DIFUSOR QUADRADO, COM REGISTRO, 4 VIAS, TAMANHO 9.</t>
  </si>
  <si>
    <t>ABRAÇADEIRA EM FITA DE AÇO 1", COM FECHO RÁPIDO</t>
  </si>
  <si>
    <t>LUMINÁRIA DE EMERGÊNCIA COM 31 LEDS C/ AUTONOMIA DE 1 HORA</t>
  </si>
  <si>
    <t>CAIXA VENTILADORA C/FILTRO F4, Q=3.000 M³/H E PE=20MMCA, 220V/3F/0,25KW</t>
  </si>
  <si>
    <t>RACK FECHADO TIPO ARMÁRIO 19" X 42U X 680MM</t>
  </si>
  <si>
    <t>LOGOMARCA DO GOVERNO DE SERGIPE 2015, MED. 870MM X 800MM, EM ESTRUTURA METÁLICA TRATADA COM JATEAMENTO, APLIC. DE ANTICORROSIVO EPOXI E REVESTIDA POR ALUMÍNIO COMPOSTO COM PINTURA AUTOMOTIVA - TAMANHO PEQUENO</t>
  </si>
  <si>
    <t>LOGOMARCA DO GOVERNO DE SERGIPE 2015, MED. 1.730MM X 1.600MM, EM ESTRUTURA METÁLICA TRATADA COM JATEAMENTO, APLIC. DE ANTICORROSIVO EPOXI E REVESTIDA POR ALUMÍNIO COMPOSTO COM PINTURA AUTOMOTIVA - TAMANHO MÉDIO</t>
  </si>
  <si>
    <t>LOGOMARCA DO GOVERNO DE SERGIPE 2015, MED. 2.890MM X 2.670MM, EM ESTRUTURA METÁLICA TRATADA COM JATEAMENTO, APLIC. DE ANTICORROSIVO EPOXI E REVESTIDA POR ALUMÍNIO COMPOSTO COM PINTURA AUTOMOTIVA - TAMANHO GRANDE</t>
  </si>
  <si>
    <t>CONTATOR 3TF47 22-0XN1/N2 SIEMENS OU SIMILAR</t>
  </si>
  <si>
    <t>CONECTOR PARAFUSO FENDIDO PARA CABO 70 MM2</t>
  </si>
  <si>
    <t>CONECTOR PARAFUSO FENDIDO C/FURO 16X70 A 70MM</t>
  </si>
  <si>
    <t>LUVA PRE-ISOLADO EMENDA 2,5 - 6,0MM</t>
  </si>
  <si>
    <t>SEMIPÓRTICO PARA SINALIZAÇÃO RODOVIÁRIA, UMA COLUNA DE 5,34M DE ALTURA ÚTIL, ENGASTADA 1,5M: UM BRAÇO COM ATÉ 4,5M DE PROJEÇÃO P/ PLACA DE ATÉ 4,5M², GALV A FOGO INT.E EXTERNAMENTE,CONF.NBR6323,7399,7400 DA ABNT- CONIPOST OU SIMILAR- MOD.14000/15000</t>
  </si>
  <si>
    <t>SEMIPÓRTICO PARA SINALIZAÇÃO RODOVIÁRIA DE FERRO GALVANIZADO A QUENTE, H= 6M, BRAÇO=5,50M, COM CHUMBADORES 8XCH-5Ø7/8" - CONIPOST OU SIMILAR- MOD. 14000/15000</t>
  </si>
  <si>
    <t>ABRAÇADEIRA EM AÇO INOX DN 80MM</t>
  </si>
  <si>
    <t>EMENDA INTERNA MÉDIA, TIPO "I", 38 X 38 MM</t>
  </si>
  <si>
    <t>EMENDA INTERNA MÉDIA, TIPO "L", 38 X 38 MM</t>
  </si>
  <si>
    <t>EMENDA INTERNA MÉDIA, TIPO "T", 38 X 38 MM</t>
  </si>
  <si>
    <t>EMENDA INTERNA MÉDIA, TIPO "X", 38 X 38 MM</t>
  </si>
  <si>
    <t>EXAUSTOR 30 CM 127/220V</t>
  </si>
  <si>
    <t>EXAUSTOR 50 CM 127/220V</t>
  </si>
  <si>
    <t>LUVA EMENDA NIT TUBULAR 70MM</t>
  </si>
  <si>
    <t>CONECTOR DE PRESSÃO 25MM²</t>
  </si>
  <si>
    <t>CONDULETE TIPO "LL" DE 4" EM ALUMÍNIO FUNDIDO A PROVA DE TEMPO, GASES, VAPORES E PÓS.</t>
  </si>
  <si>
    <t>FILTRO FILBOX RED 100 G3/F5</t>
  </si>
  <si>
    <t>DIFUSOR RVA 150 COM REGULADOR DE VAZÃO</t>
  </si>
  <si>
    <t>EXAUSTOR INLINE 340, VAZÃO 340M³/H, 220V/1F/0,24KW</t>
  </si>
  <si>
    <t>QUADRO GERAL DE COMANDO - QGD - COM BARRAMENTO MONTADO, ARÁRIO AUTOPORTANTE EM CHAPA DE FERRO Nº 14, COM PINTURA EPOXI - OBRA DO IAPF</t>
  </si>
  <si>
    <t>BANCADA EM GRANITO VERDE UBATUBA, E=2CM, INCLUSIVE FILETE 3CM</t>
  </si>
  <si>
    <t>CAMÊRA DE VÍDEO DIGITAL, MONOFOCAL, FIXA, DO TIPO IP, 2MP, CAIXA DE PROTEÇÃO CONTRA LUZ SOLAR E INTEMPERISMO IP66, REF. GS2020IP, GIGA SECURITY OU SIMILAR</t>
  </si>
  <si>
    <t>SERVIÇO DE FURO EM CONCRETO ARMADO COM ESP=8MM</t>
  </si>
  <si>
    <t>SERVIÇO DE CORTE EM ESTRUTURA DE CONCRETO ARMADO (PLACA DO CANAL ESP=15CM) - OBRA DO CORREDOR VIÁRIO DA AV. TANCREDO CAMPOS</t>
  </si>
  <si>
    <t>BANDEJA FIXA 500MM</t>
  </si>
  <si>
    <t>BASTIDOR PARA 05 BLOCOS M10</t>
  </si>
  <si>
    <t>CABO TELEFONICO FAST CIT 50 X 20P</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</si>
  <si>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</si>
  <si>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</si>
  <si>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</si>
  <si>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</si>
  <si>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</si>
  <si>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CEGA PARA TOMAD RJ45, REF. TABLET, DA TRAMONTINA</t>
  </si>
  <si>
    <t>VELCRO DUPLA FACE COM 3 METROS</t>
  </si>
  <si>
    <t>VOICE PANEL 50 PORTAS CAT 3</t>
  </si>
  <si>
    <t>VOICE PANEL 30 PORTAS CAT 3</t>
  </si>
  <si>
    <t>CABO 1P X 22 AWG, PROFIBUS</t>
  </si>
  <si>
    <t>ISOLADOR PK 7 - 1 ISOLADOR</t>
  </si>
  <si>
    <t>ISOLADOR PK 15 - 2 ISOLADORES</t>
  </si>
  <si>
    <t>MASTRO SIMPLES GALV, C/ LUVA DE REDUCAO, DN 2'' X 5,30M</t>
  </si>
  <si>
    <t>SAPATILHA P/ CABO DE AÇO Ø 1/8"</t>
  </si>
  <si>
    <t>SINALIZADOR NOTURNO C/ 1 LÂMPADA DE 60W</t>
  </si>
  <si>
    <t>CABO PARA AUDIO, AF, 2 X 22AWG</t>
  </si>
  <si>
    <t>GRAMPO EM AÇO PARA CABO 1/8</t>
  </si>
  <si>
    <t>NIPLE ROSCÁVEL BRONZE 2"</t>
  </si>
  <si>
    <t>VÁLVULA RETENÇÃO PORTINHOLA DUPLA, TIPO "WAVE", Ø=80MM, EM FERRO FUNDIDO</t>
  </si>
  <si>
    <t>VÁLVULA DE BÓIA EM FERRO FUNDIDO, Ø=80MM</t>
  </si>
  <si>
    <t>COBOGO CIMENTO, (ELEMENTO VAZADO,CIRCULAR), 30 X 30 X 5CM</t>
  </si>
  <si>
    <t>VÁLVULA MEDIDORA DE FLUXO EM AÇO GALVANIZADO, TIPO PALHETA 3" (CHAVE DE FLUXO)</t>
  </si>
  <si>
    <t>ABRIGO DE SOBREPOR EM CHAPA DE AÇO CARBONO PINTADO COM TINTA A BASE DE EPOXI VERMELHA, DIMENSÕES 75X35X25CM</t>
  </si>
  <si>
    <t>ESGUICHO CÔNICO P/ MANGUEIRA DE INCÊNDIO 1 1/2' X 1/2"</t>
  </si>
  <si>
    <t>ISOLAMENTO ACÚSTICO COM PLACA DE ESPUMA DE POLIURETANO POLIESTER E=75MM (TRORION-ILLUBRUCK, REF.: SONEX 75/75 OU SIMILAR)</t>
  </si>
  <si>
    <t>PISO SINTÉTICO, ESPORTIVO, MONOLÍTICO, FLEXÍVEL DE POLIURETANO PU, COM MANTA, INCLUSIVE DESPESAS COM ALIMENTAÇÃO, HOSPEDAGEM E PASSAGEM DOS FUNCIONÁRIOS RESP. PELA EXECUÇÃO E FRETE DOS MATERIAIS, DA GREEN VISION, REF. SOFT VISION OU SIMILAR</t>
  </si>
  <si>
    <t>ARMÁRIO EM AÇO COM 12 PORTAS, CONTENDO PITÃO PARA CADEADO E DOBRADIÇAS INTERNAS ABERTURA DE 135 GRAUS</t>
  </si>
  <si>
    <t>BANCO PARA VESTIÁRIO DUPLO COM CABIDEIRO, ASSENTO EM MADEIRA E ESTRUTURA EM AÇO CARBONO PRETO, PINTURA ELETROSTÁTICA A PÓ 1,50 X 0,40M</t>
  </si>
  <si>
    <t>GRADIL COM QUADRO EM TUBO METALON 40X30MM, TELA SOLDADDA DE 3X3CM E TUBO METALON DE 35X25MM, CONFORME PROJETO DA CONSTRUÇÃO DO GINÁSIO POLIESPORTIVO DE ITABAIANA</t>
  </si>
  <si>
    <t>DIVISÓRIA ARTICULADA ACÚSTICA - OBRA DO CENTRO DE CONVENÇÕES DE ARACAJU</t>
  </si>
  <si>
    <t>MOURÃO MADEIRA PEQUI, SEÇÃO 30X30CM, RETO, H(TOTAL) = 2,50M</t>
  </si>
  <si>
    <t>LUMINÁRIA HERMÉTICA CORPO EM FIBRA DE VIDRO BLINDADA, MOD. TLH34, DA TEC &amp; LUZ OU SIMILAR, INCLUSIVE DUAS LÂMPADAS TUBULAR DE LED, TIPO T8 (PARA CÂMARA FRIGORÍFERA)</t>
  </si>
  <si>
    <t>QUADRO DE TRANSFERÊNCIA AUTOMÁTICA P/ GRUPO DE GERADORES ATÉ 50 KVA</t>
  </si>
  <si>
    <t>TUBO DE PEAD, PE100, PN-8, SDR-21, Ø = 800MM</t>
  </si>
  <si>
    <t>CURVA 45° EM PEAD PE100, PN-8, Ø = 800MM</t>
  </si>
  <si>
    <t>TÊ DE REDUÇÃO PEAD, PN100, TERMOFUSÃO, PN-8, Ø = 800X200MM</t>
  </si>
  <si>
    <t>COLARINHO LONGO EM PEAD PE100, PN-8, Ø=800MM</t>
  </si>
  <si>
    <t>FLANGE COM FURAÇÃO, 150 LIBRAS, PN-10, EM AÇO CARBONO, Ø = 800MM</t>
  </si>
  <si>
    <t>EXECUÇÃO DE SERVIÇOS DE SOLDAGEM TERMOPLÁSTICA EM TUBO PEAD PE100, SDR-21, PN-8, Ø = 800MM</t>
  </si>
  <si>
    <t>GRAMA TIPO BERMUDAS TYFWAI - FORNECIMENTO</t>
  </si>
  <si>
    <t>PAINEL UR 2F DE 3,40 X 1,12 X 10CM - OBRA: MERCADO DE LAGARTO (CÂMARA FRIGORÍFICA)</t>
  </si>
  <si>
    <t>PAINEL UR 2F DE 6,72 X 1,12 X 10CM - OBRA: MERCADO DE LAGARTO (CÂMARA FRIGORÍFICA)</t>
  </si>
  <si>
    <t>PAINEL UR 2F DE 2,60 X 1,12 X 10CM - OBRA: MERCADO DE LAGARTO (CÂMARA FRIGORÍFICA)</t>
  </si>
  <si>
    <t>PAINEL UR 2F DE 3,42 X 1,12 X 10CM - OBRA: MERCADO DE LAGARTO (CÂMARA FRIGORÍFICA)</t>
  </si>
  <si>
    <t>PAINEL UR 2F DE 5,75 X 1,12 X 10CM - OBRA: MERCADO DE LAGARTO (CÂMARA FRIGORÍFICA)</t>
  </si>
  <si>
    <t>PLACAS DE PISO COM SISTEMA IF 7 - OBRA: MERCADO DE LAGARTO (CÂMARA FRIGORÍFICA)</t>
  </si>
  <si>
    <t>VEDANTE SIKAFLEX 221 (390ML) - OBRA: MERCADO DE LAGARTO (CÂMARA FRIGORÍFICA)</t>
  </si>
  <si>
    <t>REBITE POP R 312 3,2 X 12 MM, ALUMÍNIO BRANCO - OBRA: MERCADO DE LAGARTO (CÂMARA FRIGORÍFICA)</t>
  </si>
  <si>
    <t>UNIDADE CONDENSADORA HCM 028 220V 3F - OBRA: MERCADO DE LAGARTO (CÂMARA FRIGORÍFICA)</t>
  </si>
  <si>
    <t>EVAPORADORA MI PLUS MOD 2 MICROS - OBRA: MERCADO DE LAGARTO (CÂMARA FRIGORÍFICA)</t>
  </si>
  <si>
    <t>VÁLVULA DE EXPANSÃO TES 02 - OBRA: MERCADO DE LAGARTO (CÂMARA FRIGORÍFICA)</t>
  </si>
  <si>
    <t>VISOR DE LÍQUIDO DE 3/8" - OBRA: MERCADO DE LAGARTO (CÂMARA FRIGORÍFICA)</t>
  </si>
  <si>
    <t>VÁLVULA SOLENÓIDE DE 3/8" - OBRA: MERCADO DE LAGARTO (CÂMARA FRIGORÍFICA)</t>
  </si>
  <si>
    <t>BOBINA SOLENÓIDE - OBRA: MERCADO DE LAGARTO (CÂMARA FRIGORÍFICA)</t>
  </si>
  <si>
    <t>ORIFÍCIO NR.01 - OBRA: MERCADO DE LAGARTO (CÂMARA FRIGORÍFICA)</t>
  </si>
  <si>
    <t>PORCA DE 3/8" - OBRA: MERCADO DE LAGARTO (CÂMARA FRIGORÍFICA)</t>
  </si>
  <si>
    <t>TUBO ISOLANTE DE 5/8" - PAREDE DE 25MM - OBRA: MERCADO DE LAGARTO (CÂMARA FRIGORÍFICA)</t>
  </si>
  <si>
    <t>SIFÃO DE 5/8" - OBRA: MERCADO DE LAGARTO (CÂMARA FRIGORÍFICA)</t>
  </si>
  <si>
    <t>RESISTÊNCIA PARA EVAPORADOR - OBRA: MERCADO DE LAGARTO (CÂMARA FRIGORÍFICA)</t>
  </si>
  <si>
    <t>QUADRO DE COMANDO - OBRA: MERCADO DE LAGARTO (CÂMARA FRIGORÍFICA)</t>
  </si>
  <si>
    <t>UNIDADE CONDENSADORA HCM 036 220V TRIFÁSICA - OBRA: MERCADO DE LAGARTO (CÂMARA FRIGORÍFICA)</t>
  </si>
  <si>
    <t>EVAPORADORA MI 041 PLUS MOD 4 MICROS - OBRA: MERCADO DE LAGARTO (CÂMARA FRIGORÍFICA)</t>
  </si>
  <si>
    <t>RESISTÊNCIA MI PLUS MOD 04 MICROS - OBRA: MERCADO DE LAGARTO (CÂMARA FRIGORÍFICA)</t>
  </si>
  <si>
    <t>ORIFÍCIO NR. 02 - OBRA: MERCADO DE LAGARTO (CÂMARA FRIGORÍFICA)</t>
  </si>
  <si>
    <t>UNIDADE CONDENSADORA HGM 100 220V TRIFÁSICA - OBRA: MERCADO DE LAGARTO (CÂMARA FRIGORÍFICA)</t>
  </si>
  <si>
    <t>EVAPORADORA HDL 129 PLUS MOD 2 MICROS - OBRA: MERCADO DE LAGARTO (CÂMARA FRIGORÍFICA)</t>
  </si>
  <si>
    <t>PORCA DE 1/2" - OBRA: MERCADO DE LAGARTO (CÂMARA FRIGORÍFICA)</t>
  </si>
  <si>
    <t>TUBO ISOLANTE 1 1/8" - 22MM - PAREDE 25MM - OBRA: MERCADO DE LAGARTO (CÂMARA FRIGORÍFICA)</t>
  </si>
  <si>
    <t>SIFÃO 1 1/8" - OBRA: MERCADO DE LAGARTO (CÂMARA FRIGORÍFICA)</t>
  </si>
  <si>
    <t>QUADRO DE COMANDO DE 5,0 A 7,0 HP COM DEGELO - OBRA: MERCADO DE LAGARTO (CÂMARA FRIGORÍFICA)</t>
  </si>
  <si>
    <t>LUMINÁRIA BLINDADA META - OBRA: MERCADO DE LAGARTO (CÂMARA FRIGORÍFICA)</t>
  </si>
  <si>
    <t>SUPORTE INOX DO TRILHO DE CORTINA - OBRA: MERCADO DE LAGARTO (CÂMARA FRIGORÍFICA)</t>
  </si>
  <si>
    <t>GRADIL NYLOFOR3D, MALHA 20X5CM, Ø 5MM 250X203 CM, BELGO OU SIMILAR</t>
  </si>
  <si>
    <t>POSTE DE GRADIL NYLOFOR 3D, H=2,60M, SEÇÃO DE 40X60MM, BELGO OU SIMILAR</t>
  </si>
  <si>
    <t>GRELHA EM AÇO INOX PARA CALHA, DIM 125 X 25 X 2.5 CM - INCLUSIVE QUADRO DE CANTONEIRA 1/8" X 1"</t>
  </si>
  <si>
    <t>GRELHA EM AÇO INOX PARA CALHA, DIM 130 X 25 X 2.5 CM - INCLUSIVE QUADRO DE CANTONEIRA 1/8" X 1"</t>
  </si>
  <si>
    <t>GRELHA EM AÇO INOX PARA CALHA, DIM 80 X 25 X 2.5 CM - INCLUSIVE QUADRO DE CANTONEIRA 1/8" X 1"</t>
  </si>
  <si>
    <t>GRELHA EM AÇO INOX PARA CALHA, DIM 140 X 15 X 2.5 CM - INCLUSIVE QUADRO DE CANTONEIRA 1/8" X 1"</t>
  </si>
  <si>
    <t>ALUGUEL DE MÁQUINA DE PODAR GRAMA COM HELICOIDAL NAS DIMENSÕES 0,80X1,00M, COM 09 LÂMINAS E COLETOR DE GRAMA</t>
  </si>
  <si>
    <t>ALUGUEL DE MÁQUINA PARA CORTE VERTICAL DO GRAMADO NAS DIMENSÕES 0,80X0,80M</t>
  </si>
  <si>
    <t>ALUGUEL DE PULVERIZADOR MOTORIZADO COM 03 BICOS COM CAPACIDADE DE 120 LITROS</t>
  </si>
  <si>
    <t>ALUGUEL DE AMOLADOR ELÉTRICO PARA LÂMINAS DAS MÁQUINAS HELICOIDAIS</t>
  </si>
  <si>
    <t>ALUGUEL DE MÁQUINA PARA MARCAÇÃO DE GRAMADOS (PINTURA DAS ÁREAS DE JOGOS)</t>
  </si>
  <si>
    <t>ALUGUEL DE ROLO NIVELADOR E COMPACTADOR COM CAPACIDADE DE 500KG</t>
  </si>
  <si>
    <t>ALUGUEL DE ADUBADEIRA MECÂNICA COM CAPACIDADE DE 50 LITROS</t>
  </si>
  <si>
    <t>ALUGUEL DE TRATOR TRAP 24HP COM 03 LÂMINAS DE 0,80M</t>
  </si>
  <si>
    <t>ALUGUEL DE VARREDOR MECÂNICO PARA GRAMADOS E JARDINS, PARA LIMPEZA DE FOLHAS E PALHAS</t>
  </si>
  <si>
    <t>DEFENSIVO AGRÍCOLA</t>
  </si>
  <si>
    <t>TUBO DE COBRE RÍGIDO DE Ø 3/8" X 1/16"</t>
  </si>
  <si>
    <t>TRILHO DE CORTINA INOX PARA CÂMARA FRIGORÍFICA (1,00 METRO)</t>
  </si>
  <si>
    <t>CONTROLADOR DE TEMPERATURA</t>
  </si>
  <si>
    <t>CORTINA PLÁSTICA PARA CÂMARA FRIGORÍFICA 2MM</t>
  </si>
  <si>
    <t>POLIURETANO SPAY 500ML</t>
  </si>
  <si>
    <t>CANALETA PLÁSTICA 20 X 20MM, CINZA, HELLERMAN OU SIMILAR</t>
  </si>
  <si>
    <t>CANALETA PLÁSTICA 50 X 80MM, CINZA, HELLERMAN OU SIMILAR</t>
  </si>
  <si>
    <t>VÁLVULA DE ESFERA EM LATÃO D = 4" (BRUTO)</t>
  </si>
  <si>
    <t>MOTOBOMBA CENTRÍFUGA SUBMERSÍVEL, MARCA SCHNEIDER OU SIMILAR, MODELO BCS-C5, MOTOR 1CV, TRIFÁSICA 220V, RECALQUE 2", HM = 2 A 12M, Q = 11,9 A 24,3 M³/H OU SIMILAR</t>
  </si>
  <si>
    <t>MOTOBOMBA CENTRÍFUGA, MARCA SCHNEIDER OU SIMILAR, MODELO BC-21 R 1 1/2, MOTOR 3 CV, MONOFÁSICO, HM = 16 A 22 M, Q = 21,0 A 32,7 M3/H</t>
  </si>
  <si>
    <t>MOTOBOMBA CENTRÍFUGA, MARCA SCHNEIDER OU SIMILAR, MODELO BC-21 R 1 1/2, MOTOR 2 CV, TRIFÁSICO 220V, HM = 8 A 16 M, Q = 15,5 A 31,4 M3/H</t>
  </si>
  <si>
    <t>MOTOBOMBA CENTRÍFUGA, MARCA SCHNEIDER OU SIMILAR, MODELO BC-21 R 1 1/2, MOTOR 2 CV, MONOFÁSICO, HM = 8 A 16 M, Q = 15,5 A 31,4 M3/H</t>
  </si>
  <si>
    <t>MOTOBOMBA CENTRÍFUGA, MARCA SCHNEIDER OU SIMILAR, MODELO BC-21 R 1 1/2, MOTOR 4 CV, MONOFÁSICO, HM = 18 A 26 M, Q = 20,9 A 34,9 M3/H</t>
  </si>
  <si>
    <t>BOMBA PARA ACOPLAMENTO EM MOTOR ESTACIONÁRIO - COMBUSTÃO INTERNA À GASOLINA, MARCA SCHNEIDER OU SIMILAR, MODELO SH130 BCA-41, MOTOR13 CV, D REC=2 1/2", HM = 30 A 40 M, Q = 16,9 A 43,2 M3/H, INCLUSIVE MOTOR.</t>
  </si>
  <si>
    <t>CERÂMICA 11,6 X 11,6 CM, E= 9MM, GAIL, PLACA EXTRUDADA, LINHA ARQUITETURA NATURAL, COR CINZA CLARO, REF.1000 OU SIMILAR</t>
  </si>
  <si>
    <t>TELHA CERÂMICA TIPO COLONIAL, REDONDA, COR VERMELHA, 1ª QUALID, COMP=46,00CM, 26,80 UN/M² (UNIÃO OU SIMILAR)</t>
  </si>
  <si>
    <t>CUMEEIRA PARA TELHA CANAL REDONDA, DIMENSÕES 20 X 41,5CM</t>
  </si>
  <si>
    <t>CERÂMICA 30,0 X 18,0 CM, E= 12MM, GAIL, LINHA INDUSTRIAL_GRESSIT, COR CINZA CLARO, REF.6832_1000 OU SIMILAR</t>
  </si>
  <si>
    <t>RODAPÉ EM PLACA EXTRUDADA, LINHA INDUSTRIAL_GRESSIT, GAIL, DIM. 300X120X9MM, REF.: 4706_1000 OU SIMILAR</t>
  </si>
  <si>
    <t>PASTILHA EM PORCELANA ESMALTADA, 5 X 5 CM, MARCA ATLAS, LINHA ENGENHARIA, REF.IGUAPÉ-SG 10190 OU SIMILAR</t>
  </si>
  <si>
    <t>GRELHA EM AÇO INOX PARA CALHA, L= 25CM - INCLUSIVE QUADRO DE CANTONEIRA 1/8" X 1"</t>
  </si>
  <si>
    <t>PAINEL UR 2,48 X 1,12 X 10CM - OBRA: MERCADO DE LAGARTO (CÂMARA FRIGORÍFICA)</t>
  </si>
  <si>
    <t>PAINEL UR 7,60 X 1,12 X 10CM - OBRA: MERCADO DE LAGARTO (CÂMARA FRIGORÍFICA)</t>
  </si>
  <si>
    <t>VISOR DE LÍQUIDO DE 1/2" - OBRA: MERCADO DE LAGARTO (CÂMARA FRIGORÍFICA)</t>
  </si>
  <si>
    <t>VÁLVULA SOLENÓIDE DE 1/2" - OBRA: MERCADO DE LAGARTO (CÂMARA FRIGORÍFICA)</t>
  </si>
  <si>
    <t>GÁS LIQUEFEITO NE R402B ONU 3163 - OBRA: MERCADO DE LAGARTO (CÂMARA FRIGORÍFICA)</t>
  </si>
  <si>
    <t>VÁLVULA DE ALÍVIO DE PRESSÃO - OBRA: MERCADO DE LAGARTO (CÂMARA FRIGORÍFICA)</t>
  </si>
  <si>
    <t>MICRO PROCESSADOR TC 900 RI FULL GAUGE - OBRA: MERCADO DE LAGARTO (CÂMARA FRIGORÍFICA)</t>
  </si>
  <si>
    <t>REFIL GÁS DE SODA - OBRA: MERCADO DE LAGARTO (CÂMARA FRIGORÍFICA)</t>
  </si>
  <si>
    <t>VÁLVULA DE ESFERA EM BRONZE D = 4" , REF. 1552.B.400, DA DECA (BRUTO)</t>
  </si>
  <si>
    <t>LUMINÁRIA DE SOBREPOR, COM DIFUSOR EM ACRÍLICO TRANSLÚCIDO, EM CHAPA DE AÇO TRATADA E PINTADA EM EPOXI, BRANCO, PARA LÂMPADA FLUORESCENTE, 2 X 32W, REF. C-2400 DA LUSTRES PROJETO OU SIMILAR, INCLUSIVE LÂMPADA E REATOR</t>
  </si>
  <si>
    <t>CORRIMÃO EM TUBO FERRO GALVANIZADO, ALT=0,92M, COM BARRAS VERTICAIS DUPLA (2") E BARRAS HORIZONTAIS NAS EXTREMIDADES DE 2", INCLUSIVE CURVA EM AÇO (PADRÃO) - PARA DEFICIENTES FÍSICOS</t>
  </si>
  <si>
    <t>PISO DE MADEIRA, FLUTUANTE, C/AMORTECEDORES DE IMPACTO ( 75X50X10MM), RÉGUAS DE MADEIRA APARELH.(50X25MM), CHAPAS OSB 14MM, ASSOALHO DE MADEIRA DE LEI GRÁPIA, 4 DEMARCAÇÕES(HANDBALL,VOLEI,FUTSAL E BASQUETE), INCLUSIVE FRETE, ALIMEN,TRANSP,HOSPEDAGEM</t>
  </si>
  <si>
    <t>TELA AÇO SOLDADA NERVURADA CA-60, Q-636, MALHA 10X10CM, FERRO 9.0MM, PAINEL 2,45X6,0M, (5,84KG/M²), TELCON OU SIMILAR</t>
  </si>
  <si>
    <t>CONJUNTO DE CONECTORES DE PUNÇÃO COMPOSTO POR BARRA DE 1/4" X 1" , DIM. 38,5X2,5CM COM 04 CONECTORES DE Ø=8MM (AÇO CA-50) E L=25,6CM</t>
  </si>
  <si>
    <t>CONJUNTO DE CONECTORES DE PUNÇÃO COMPOSTO POR BARRA DE 1/4" X 1" , DIM. 50,5X2,5CM COM 05 CONECTORES DE Ø=8MM (AÇO CA-50) E L=25,6CM</t>
  </si>
  <si>
    <t>CONJUNTO DE CONECTORES DE PUNÇÃO COMPOSTO POR BARRA DE 1/4" X 1" , DIM. 38,5X2,5CM COM 04 CONECTORES DE Ø=8MM (AÇO CA-50) E L=30,6CM</t>
  </si>
  <si>
    <t>CONJUNTO DE CONECTORES DE PUNÇÃO COMPOSTO POR BARRA DE 1/4" X 1" , DIM. 50,5X2,5CM COM 05 CONECTORES DE Ø=8MM (AÇO CA-50) E L=15,6CM</t>
  </si>
  <si>
    <t>CONJUNTO DE CONECTORES DE PUNÇÃO COMPOSTO POR BARRA DE 1/4" X 1" , DIM. 38,5X2,5CM COM 04 CONECTORES DE Ø=8MM (AÇO CA-50) E L=15,6CM</t>
  </si>
  <si>
    <t>CURVA VERTICAL 200 X 50 MM PARA ELETROCALHA METÁLICA, COM ÂNGULO 90° (REF.: MOPA OU SIMILAR)</t>
  </si>
  <si>
    <t>ACOPLAMENTO PARA ELETROCALHA METÁLICA 38 X 38MM</t>
  </si>
  <si>
    <t>CABO DE COBRE PP CORDPLAST 4 X 10,0 MM2, 450/750V</t>
  </si>
  <si>
    <t>SINALIZAÇÃO HORIZONTAL - TACHÃO MONO-DIRECIONAL - FORNECIMENTO</t>
  </si>
  <si>
    <t>SERVIÇO DE FURO EM CONCRETO ARMADO COM Ø=3/8" A 1" E ESP=20CM</t>
  </si>
  <si>
    <t>CERÂMICA 63 X 63 CM, PEI 5, PORCELANATO ESMALTADO ACETINADO RETIFICADO ( INTERNO) LINHA,CIMENTO AVARIO, BIANCOGRÊS OU SIMILAR</t>
  </si>
  <si>
    <t>CERÂMICA 63 X 63 CM, PEI 5, PORCELANATO ESMALTADO ACETINADO RETIFICADO ( INTERNO) LINHA,CIMENTO GRIGIO, BIANCOGRÊS OU SIMILAR</t>
  </si>
  <si>
    <t>CERÂMICA 31 X 47 CM, PEI 2, POLIDO LINHA BRANCA, REF.55390 TECNOGRES OU SIMILAR</t>
  </si>
  <si>
    <t>COBERTURA EM FIBRA DE VIDRO, NA COR VERDE COLONIAL, EM FORMATO OCTOGONAL, ARESTAS COM 3,00M - OBRA DA CÂMARA FRIGORIFICA DO MERCADO DE LAGARTO (FORNECIMENTO E INSTALAÇÃO)</t>
  </si>
  <si>
    <t>CERÂMICA 57 X 57 CM, COR PLUS MADEIRA, PEI-4, REF.65620 BRILHANTE RETIFICADO - INCENOR OU SIMILAR</t>
  </si>
  <si>
    <t>CERÂMICA 57 X 57 CM, COR PLUS MÁRMORE, PEI-4, REF.65830 BRILHANTE RETIFICADO - INCENOR OU SIMILAR</t>
  </si>
  <si>
    <t>CERÂMICA 46 X 46 CM,COMUM BRANCO,ANTE-DERRAPANTE PEI-5, REF.62650 RETIFICADO - INCENOR OU SIMILAR</t>
  </si>
  <si>
    <t>CERÂMICA 46 X 46 CM, REVESTIMENTO BIANCO, PEI-4, REF.62230 - INCENOR OU SIMILAR</t>
  </si>
  <si>
    <t>CERÂMICA 46 X 46 CM, REVESTIMENTO BEGE, PEI-4, REF.62240 - INCENOR OU SIMILAR</t>
  </si>
  <si>
    <t>DISJUNTOR TIPO DIN/IEC, TRIPOLAR 63A</t>
  </si>
  <si>
    <t>QUADRO DE BARRAMENTO EM CHAPA AÇO DIM=70X50CM, SEÇÃO DAS BARRAS 38,10X4,76MM, PADRÃO DIN</t>
  </si>
  <si>
    <t>CONECTOR DE BRONZE D = 22MM X 1/2"</t>
  </si>
  <si>
    <t>BUCHA DE REDUÇÃO COBRE D= 35MM X 28MM</t>
  </si>
  <si>
    <t>REGULADOR DE GÁS 2º ESTÁGIO DE 7 KG/H</t>
  </si>
  <si>
    <t>ESTRUTURA METÁLICA EM TUBO GALVANIZADO, INCLUSIVE MONTAGEM, PRIMER ANTICORROSIVO E PINTURA DE ACABAMENTO</t>
  </si>
  <si>
    <t>REGULADOR DE GÁS 2º ESTÁGIO DE 2 KG/H</t>
  </si>
  <si>
    <t>MANGUEIRA METÁLICA PARA GÁS D=1/2" X 120CM</t>
  </si>
  <si>
    <t>FITA VEDACAO TEFLON LARG= 1/2" COM 50M</t>
  </si>
  <si>
    <t>SUPORTE DE PAREDE PARA COLETOR DE GÁS</t>
  </si>
  <si>
    <t>UNIÃO DE BRONZE 15MM X 1/2"</t>
  </si>
  <si>
    <t>VÁLVULA RETENÇÃO EM LATÃO COM ROSCA DE 1/2" NPT X 7/16" NPT, P/INSTALAÇÕES GÁS</t>
  </si>
  <si>
    <t>NIPLE REDUÇÃO LATÃO 3/4" NPT X 1/2" NPT, P/INSTALAÇÃO DE GÁS</t>
  </si>
  <si>
    <t>NIPLE REDUÇÃO LATÃO 1/2" NPT X 1/4" NPT, P/INSTALAÇÃO DE GÁS</t>
  </si>
  <si>
    <t>REGISTRO GLOBO ANGULAR 90° ENGATE RÁPIDO D= 2 1/2" PARA HIDRANTE (INCENDIO)</t>
  </si>
  <si>
    <t>UNIÃO DE BRONZE 22MM</t>
  </si>
  <si>
    <t>ESTICADOR PARA CABO DE AÇO 5/8"</t>
  </si>
  <si>
    <t>SUPORTE GUIA 90º - REF. TEL 280</t>
  </si>
  <si>
    <t>SUPORTE GUIA SIMPLES - REF. TEL 220</t>
  </si>
  <si>
    <t>BARRA DE AÇO REDONDA RE-BAR3/8" X 3,00M</t>
  </si>
  <si>
    <t>PLATAFORMA ELEVATÓRIA PARA PORTADORES DE NECESSIDADES ESPECIAIS,P/ CADEIRA DE RODAS QUE SE ENCAIXA EM ESCADAS RETAS</t>
  </si>
  <si>
    <t>CONECTOR CABO-HASTE EM BRONZE NATURAL PARA 2 CABOS COBRE DE 16MM² A 70MM² COM GRAMPO "U" E PORCAS DE AÇO GALV.REF:TEL-583 OU SIMILAR</t>
  </si>
  <si>
    <t>BLOCO CONCRETO ESTRUTURAL 12 X 19 X 39 CM, FBK 4,5 MPA</t>
  </si>
  <si>
    <t>SERVIÇOS DE RETIRADA E RECOLOCAÇÃO DE 24 ASSENTOS E INSTALAÇÃO DE 06 ASSENTOS P/ACOMPANHANTE DO CADEIRANTE EM POLIPROPILENO, MODELO COPACABANA STANDART, KANGO OU SIMILAR, DIM: LARG. ASSENTO (430MM), PROF. ASSENTO (450MM), PROF. ABERTO (570MM)</t>
  </si>
  <si>
    <t>ARANDELA DE USO INTERNO, EM ALUMÍNIO, COM DIFUSOR EM VIDRO FOSCO, BRANCA OU PRETA, REF. AD-104, DA ALADIN OU SIMILAR</t>
  </si>
  <si>
    <t>BLOCO CONCRETO VEDAÇÃO 12 X 19 X 39 CM, FBK 4,5 MPA</t>
  </si>
  <si>
    <t>DIFUSOR DE AR, BOLHA GROSSA, CIRCULAR, MEMBRANA EPDM Ø=4" - PARA TRATAMENTO DE ÁGUA E EFLUENTES POR AERAÇÃO</t>
  </si>
  <si>
    <t>MÍDIAS B&amp;F OXRING- PARA TRATAMENTO DE ÁGUA E EFLUENTES POR AERAÇÃO</t>
  </si>
  <si>
    <t>FORNECIMENTO DE CONCRETO BETUMINOSO USINADO A QUENTE (CBUQ), SEM TRANSPORTE</t>
  </si>
  <si>
    <t>ROMPEDOR HIDRAÚLICO (36 TONELADAS) - MONTADO EM ESCAVADEIRA HIDRAÚLICA, INCLUSIVE OPERADOR, COMBUSTÍVEL E ALIMENTAÇÃO DO OPERADOR</t>
  </si>
  <si>
    <t>TUBO CORRUGADO PAREDE DUPLA PEAD, D=1500MM (60"), P/SISTEMAS SANEAMENTO, TIGRE-ADS N-12 OU SIMILAR</t>
  </si>
  <si>
    <t>TUBO CORRUGADO PAREDE DUPLA PEAD, D= 200MM (8"), P/SISTEMAS DRENAGEM, TIGRE-ADS N-12 OU SIMILAR</t>
  </si>
  <si>
    <t>TUBO CORRUGADO PAREDE DUPLA PEAD, D= 250MM (10"), P/SISTEMAS DRENAGEM, TIGRE-ADS N-12 OU SIMILAR</t>
  </si>
  <si>
    <t>TUBO CORRUGADO PAREDE DUPLA PEAD, D= 300MM (12"), P/SISTEMAS DRENAGEM, TIGRE-ADS N-12 OU SIMILAR</t>
  </si>
  <si>
    <t>AUXILIAR DE ARQUEOLOGIA</t>
  </si>
  <si>
    <t>FOTÓGRAFO DE ARQUEOLOGIA</t>
  </si>
  <si>
    <t>BUCHA DE REDUÇÃO COBRE D= 28MM X 15MM</t>
  </si>
  <si>
    <t>BUCHA DE REDUÇÃO COBRE D= 35MM X 15MM</t>
  </si>
  <si>
    <t>BUCHA DE REDUÇÃO COBRE D= 35MM X 22MM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</si>
  <si>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</si>
  <si>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</si>
  <si>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</si>
  <si>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</si>
  <si>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</si>
  <si>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</si>
  <si>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</si>
  <si>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</si>
  <si>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</si>
  <si>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</si>
  <si>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</si>
  <si>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</si>
  <si>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</si>
  <si>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</si>
  <si>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</si>
  <si>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</si>
  <si>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</si>
  <si>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</si>
  <si>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</si>
  <si>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</si>
  <si>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</si>
  <si>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BARRA CHATA DE ALUMINIO 1" X 1/4"</t>
  </si>
  <si>
    <t>PRESILHA DE LATÃO, L=20MM, PARA FIXAÇÃO DE CABOS COBRE, FURO D=5MM, PARA CABOS 16MM² A 25MM², REF:TEL-743 OU SIMILAR (SPDA)</t>
  </si>
  <si>
    <t>TERMINAL A PRESSAO 1 CABO 50MM2 C/ 1 FURO DE FIXACAO</t>
  </si>
  <si>
    <t>PARAFUSO CABEÇA CHATA EM ALUMÍNIO 1/4" X 7/8"</t>
  </si>
  <si>
    <t>ARRUELA DE NYLON Ø 1/4"</t>
  </si>
  <si>
    <t>PORCA EM ALUMÍNIO 1/4"</t>
  </si>
  <si>
    <t>PARAFUSO AUTO-ATARRAXANTE EM AÇO INOX - 4,2 X 32MM</t>
  </si>
  <si>
    <t>*ÁGUA DESTILADA</t>
  </si>
  <si>
    <t>*ALCOOL ETÍLICO P.A.</t>
  </si>
  <si>
    <t>*ALGODÃO HIDRÓFILO</t>
  </si>
  <si>
    <t>*OURO EM FOLHA 22K - ITALIANO, CAIXA COM 25 UNIDADES DE 8,5X8,5CM CADA</t>
  </si>
  <si>
    <t>*ALMOFADA P/ OURO C/ PROTEÇÃO</t>
  </si>
  <si>
    <t>*COLA DE COELHO</t>
  </si>
  <si>
    <t>*PAPEL JAPONÊS DIM. 55 X 60 CM</t>
  </si>
  <si>
    <t>*PIGMENTO EM PÓ PARA TRABALHOS ARTÍSTICOS - DIVERSAS CORES</t>
  </si>
  <si>
    <t>*RESINA À BASE DE EPÓXI, HV/SV 427 (P/RESTAURO)</t>
  </si>
  <si>
    <t>*TINTA LÊ FRANC, PARA RETOQUES EM TRABALHOS ARTÍSTICOS OU SIMILAR</t>
  </si>
  <si>
    <t>*VERNIZ PARALOIDE - LATA COM 1,38KG (P/RESTAURAÇÃO)</t>
  </si>
  <si>
    <t>*TRICLOROETANO P.A.</t>
  </si>
  <si>
    <t>*FIXADOR XILOL</t>
  </si>
  <si>
    <t>*SERINGA DE VIDRO, CAPACIDADE 50ML, COM AGULHA</t>
  </si>
  <si>
    <t>*SERINGA DESCARTÁVEL COM AGULHA</t>
  </si>
  <si>
    <t>PISO VINÍLICO EM MANTA, DIM. 2,0 X 20,5M, E = 5MM, REF. OMNISPORTS DA TARKETT OU SIMILAR - FORNECIMENTO E INSTALAÇÃO</t>
  </si>
  <si>
    <t>FITA ADESIVA MARCA 3M, LARGURA 22MM, REF. VHB - ROLO COM 20M</t>
  </si>
  <si>
    <t>PRIMER DE SILANO - BISNAGA COM 200ML</t>
  </si>
  <si>
    <t>SILICONE ESTRUTURAL 3M - SACHER 600ML</t>
  </si>
  <si>
    <t>PLACA DE INDICATIVA DE "EXTINTOR" EM PVC, DIM.: 20 X 20 CM</t>
  </si>
  <si>
    <t>VALVULA GAVETA ROSCA HASTE NÃO ASCENDENTE 6"</t>
  </si>
  <si>
    <t>VALVULA DE GOVERNO E ALARME VGA 6"</t>
  </si>
  <si>
    <t>VALVULA DE RETENÇÃO 6", BRONZE, FUNDO DE POÇO, CLASSE 125/200, ROSCA BSP</t>
  </si>
  <si>
    <t>LOGO BÁSICO REF. 230RL, DA SIEMENS OU SIMILAR</t>
  </si>
  <si>
    <t>TRANSFORMADOR DE CORRENTE 100/5 A</t>
  </si>
  <si>
    <t>RELÉ DE FALTA DE FASE 127-220V, REF. 3UGO2 40-OA507</t>
  </si>
  <si>
    <t>AMPERIMETRO</t>
  </si>
  <si>
    <t>LOGO EXTENSÃO REF. DM8 230RL</t>
  </si>
  <si>
    <t>DISJUNTOR MOTOR REF. 3VR11 21 1EA10, DA SIEMENS OU SIMILAR</t>
  </si>
  <si>
    <t>CHAVE COMUTADORA DE 3 POSIÇÕES EM RETENÇÃO REF. S1-3SB3001-2AA21 DA SIEMENS OU SIMILAR</t>
  </si>
  <si>
    <t>CHAVE COMUTADORA DE PULSO REF. S1-3SB3001-0AA41 DA SIEMENS OU SIMILAR</t>
  </si>
  <si>
    <t>SINALIZADOR ACÚSTICO BIP</t>
  </si>
  <si>
    <t>SINALIZADOR C/ LED A22-LCLED 110/220 DA MOELLER</t>
  </si>
  <si>
    <t>CHAVE COMUTADORA PARA VOLTIMETRO REF. SA-5TU3 163, DA SIEMENS OU SIMILAR</t>
  </si>
  <si>
    <t>CHAVE COMUTADORA PARA AMPERIMETRO REF. SA-5TU3 161, DA SIEMENS OU SIMILAR</t>
  </si>
  <si>
    <t>SENSOR DE PRESENÇA</t>
  </si>
  <si>
    <t>VOLTIMETRO DE 0-600 V</t>
  </si>
  <si>
    <t>CONTATOR 3RT10 15 - 1AN1, DA SIEMENS OU SIMILAR</t>
  </si>
  <si>
    <t>CONTATOR 3RT10 - 26 1A, DA SIEMENS OU SIMILAR</t>
  </si>
  <si>
    <t>DISJUNTOR MOTOR REF. 3VR11 21 1KA10, DA SIEMENS OU SIMILAR</t>
  </si>
  <si>
    <t>LAJE PRÉ-FABRICADA TRELIÇADA PARA PISO OU COBERTURA, UNIDIRECIONAL, H=30CM, EL. ENCHIMENTO EM BLOCO EPS, H=25CM</t>
  </si>
  <si>
    <t>GRADE COM REQUADRO EM BARRA CHATA DE 2" X 3/8" E BARRAS REDONDAS VERTICAIS DE 3/8" , COM ACABAMENTO SUPERIOR EM MADEIRA, INCLUSIVE PARAFUSO - FORNECIMENTO E INSTALAÇÃO</t>
  </si>
  <si>
    <t>EQUIPAMENTO DE GINÁSTICA - RODA OMBRO</t>
  </si>
  <si>
    <t>EQUIPAMENTO DE GINÁSTICA - ABDOMINAL DUPLO</t>
  </si>
  <si>
    <t>EQUIPAMENTO DE GINÁSTICA - PARALELA DUPLA</t>
  </si>
  <si>
    <t>STOP-LOG TIPO ALTO EM FIBRA DE VIDRO, LARGURA ÚTIL 200MM E ALTURA DE 400MM COM GAVETA MOVEDIÇA EM FIBRA DE VIDRO ESP=10MM, COM ACIONAMENTO MANUAL POR MANETE NA PRÓPRIA GAVETA</t>
  </si>
  <si>
    <t>BRINQUEDO - ESCADA HORIZONTAL COM TEIA, MODELO M-104, DA LÚDICO BRINQUEDOS INTELIGENTES OU SIMILAR</t>
  </si>
  <si>
    <t>BRINQUEDO - BALANÇO HEXAGONAL, MODELO M-120, DA LÚDICO BRINQUEDOS INTELIGENTES OU SIMILAR</t>
  </si>
  <si>
    <t>BRINQUEDO - PLAY AVENTURA, MODELO M-205, DA LÚDICO BRINQUEDOS INTELIGENTES OU SIMILAR</t>
  </si>
  <si>
    <t>BOMBA THEBE MOD TH 65-160, 30CV, C/MOTOR ELÉTRICO, SUCÇÃO 4" E RECALQUE D=2 1/2" (INCENDIO)</t>
  </si>
  <si>
    <t>MOLDAGEM DE CORPOS DE PROVA FEITA SEM PROFISSIONAL ESPECIALIZADO</t>
  </si>
  <si>
    <t>ENSAIO - RESISTÊNCIA À COMPRESSÃO AXIAL, POR CORPO DE PROVA</t>
  </si>
  <si>
    <t>EQUIPAMENTO DE GINÁSTICA - EXTENSÃO LOMBAR</t>
  </si>
  <si>
    <t>EQUIPAMENTO DE GINÁSTICA - JOGO DE BARRAS</t>
  </si>
  <si>
    <t>QUADRO GERAL DE DISTRIBUIÇÃO DE EMBUTIR, COM BARRAMENTO, EM CHAPA GALVANIZ., MEDINDO:1800X1100X250CM, EXCLUSIVE DISJUNTORES</t>
  </si>
  <si>
    <t>PLANTA - TRAPOERABA ROXA (TRADESCANTIA PALLIDA PURPUREA)</t>
  </si>
  <si>
    <t>PLANTA - LÍRIO LEOPARDO (BELAMCANDA CHINENSIS)</t>
  </si>
  <si>
    <t>PLANTA - ABACAXI ROXO (TRADESCANTIA SPATHACEA)</t>
  </si>
  <si>
    <t>PLANTA - PALMITO JUÇARA, (EUTERPE EDULIS), H=2,00M</t>
  </si>
  <si>
    <t>CARTUCHO P/ SOLDA EXOTERMICA NR 45</t>
  </si>
  <si>
    <t>GRAMPO ESTAMPADO TIPO "X", EM COBRE, COM 04 PARAFUSOS, PARA CABOS DE COBRE NU 35MM² - TEL- 853 (SPDA)</t>
  </si>
  <si>
    <t>BLOCO TERMINAL PARA TELEFONE - 10 PARES</t>
  </si>
  <si>
    <t>EXAUSTOR PARA BANHEIRO, BIVOLT, REF.: C 80 A, DA VENTOKIT OU SIMILAR</t>
  </si>
  <si>
    <t>BEBEDOURO CONJUGADO, ELÉTRICO, REFRIGERAÇÃO POR COMPRESSÃO,110V, INOX, LIBELL PRESS SIDE OU SIMILAR</t>
  </si>
  <si>
    <t>VÁLVULA DE ESFERA EM BRONZE D = 2 1/2" (BRUTA)</t>
  </si>
  <si>
    <t>ENCADERNAÇÕES</t>
  </si>
  <si>
    <t>FORRO TIPO COLMEIA EM ALUMÍNIO, MALHA 42X42H25MM, DIMENSÕES: 625X1250MM, REF. B10, COR CINZA ALUMÍNIO, DA REFAX OU SIMILAR - FORNECIMENTO E APLICAÇÃO</t>
  </si>
  <si>
    <t>LIMPEZA MANUAL DE TERRENO COM VEGETAÇÃO RASTEIRA, INCLUINDO ROÇAGEM E QUEIMA</t>
  </si>
  <si>
    <t>LIMPEZA MECANIZADA DO TERRENO C/ TRATOR ESTEIRA (VEGETAÇÃO RASTEIRA) INCLUSIVE CARGA E TRANSPORTE - DMT ATÉ 1 KM</t>
  </si>
  <si>
    <t>PLACA DE INAUGURAÇÃO DE OBRA EM ALUMÍNIO 0,50 X 0,70 M</t>
  </si>
  <si>
    <t>DEMOLIÇÃO DE ALVENARIA DE BLOCO CERÂMICO E=0,09M - REVESTIDA</t>
  </si>
  <si>
    <t>DEMOLIÇÃO DE ALVENARIA DE PEDRA</t>
  </si>
  <si>
    <t>REMOÇÃO DE TELHAMENTO COM TELHAS CERÂMICAS</t>
  </si>
  <si>
    <t>DEMOLIÇÃO DE TELHAMENTO COM TELHA DE CIMENTO AMIANTO TIPO CANALETE</t>
  </si>
  <si>
    <t>DEMOLIÇÃO DE FORROS</t>
  </si>
  <si>
    <t>DEMOLIÇÃO DE PAVIMENTAÇÃO (CAPA) ASFÁLTICA</t>
  </si>
  <si>
    <t>DEMOLIÇÃO MANUAL DE PISO EM CONCRETO SIMPLES E/OU CIMENTADO</t>
  </si>
  <si>
    <t>DEMOLIÇÃO DE REBOCO</t>
  </si>
  <si>
    <t>DEMOLIÇÃO DE PISO CERÂMICO OU LADRILHO</t>
  </si>
  <si>
    <t>DEMOLIÇÃO DE PISO DE MADEIRA</t>
  </si>
  <si>
    <t>DEMOLIÇÃO DE PAVIMENTAÇÃO EM PARALELEPÍPEDO OU PRÉ-MOLDADOS DE CONCRETO C/ REAPROVEITAMENTO</t>
  </si>
  <si>
    <t>DEMOLIÇÃO DE MEIO-FIO GRANÍTICO OU PRE-MOLDADO</t>
  </si>
  <si>
    <t>DEMOLIÇÃO DE REVESTIMENTO CERÂMICO OU AZULEJO</t>
  </si>
  <si>
    <t>DEMOLIÇÃO DE DIVISÓRIAS TIPO DIVILUX</t>
  </si>
  <si>
    <t>DEMOLIÇÃO DE CERCA - ESTACAS DE MADEIRA COM ATÉ 20 FIOS DE ARAME FARPADO</t>
  </si>
  <si>
    <t>DEMOLIÇÃO DE CERCA - ESTACAS DE CONCRETO COM ATÉ 20 FIOS DE ARAME FARPADO</t>
  </si>
  <si>
    <t>COLETA E CARGA MANUAIS DE ENTULHO</t>
  </si>
  <si>
    <t>DEMOLIÇÃO MANUAL DE CONCRETO ARMADO</t>
  </si>
  <si>
    <t>REMOÇÃO DE PINTURA À ÓLEO OU ESMALTE</t>
  </si>
  <si>
    <t>DEMOLIÇÃO DE MADEIRAMENTO EM COBERTURAS COM TELHAS CERÂMICAS</t>
  </si>
  <si>
    <t>REMOÇÃO DE ESQUADRIA DE MADEIRA, COM OU SEM BATENTE</t>
  </si>
  <si>
    <t>REMOÇÃO DE CARPETE</t>
  </si>
  <si>
    <t>DEMOLIÇÃO DE REVESTIMENTO EM MÁRMORE</t>
  </si>
  <si>
    <t>REMOÇÃO DE POLTRONAS</t>
  </si>
  <si>
    <t>DEMOLIÇÃO DE PISOS VINÍLICOS (PAVIFLEX), EXCLUSIVE CONTRA-PISO</t>
  </si>
  <si>
    <t>REMOÇÃO DE BRISES</t>
  </si>
  <si>
    <t>REMOÇÃO DE ARAME FARPADO EM CERCAS COM ATÉ 20 FIOS</t>
  </si>
  <si>
    <t>REMOÇÃO DE CALHA DE ZINCO</t>
  </si>
  <si>
    <t>REMOÇÃO DE VIDRO</t>
  </si>
  <si>
    <t>REMOÇÃO DE LUMINÁRIA</t>
  </si>
  <si>
    <t>REMOÇÃO DE TAMPO DE PIA INOX COMP: 1,20M</t>
  </si>
  <si>
    <t>APICOAMENTO TOTAL DE REBOCO COM PONTEIRAS/TALHADEIRAS</t>
  </si>
  <si>
    <t>RETIRADA DE CALHA</t>
  </si>
  <si>
    <t>RETIRADA E REASSENTAMENTO DE LANTERNIM</t>
  </si>
  <si>
    <t>APICOAMENTO TOTAL DE PISO COM PONTEIRAS/TALHADEIRAS</t>
  </si>
  <si>
    <t>DEMOLIÇÃO DE TUBO DE CONCRETO SIMPLES OU ARMADO D=0,40M, SEM REAPROVEITAMENTO, EXCLUSIVE ESCAVAÇÃO</t>
  </si>
  <si>
    <t>DEMOLIÇÃO DE TUBO DE CONCRETO SIMPLES OU ARMADO D=0,60M, SEM REAPROVEITAMENTO, EXCLUSIVE ESCAVAÇÃO</t>
  </si>
  <si>
    <t>DEMOLIÇÃO DE TUBO DE CONCRETO SIMPLES OU ARMADO D=0,80M, SEM REAPROVEITAMENTO, EXCLUSIVE ESCAVAÇÃO</t>
  </si>
  <si>
    <t>DEMOLIÇÃO DE TUBO DE CONCRETO SIMPLES OU ARMADO D=1,00M, SEM REAPROVEITAMENTO, EXCLUSIVE ESCAVAÇÃO</t>
  </si>
  <si>
    <t>PLACA DE OBRA EM CHAPA AÇO GALVANIZADO, INSTALADA</t>
  </si>
  <si>
    <t>TAPUME EM TÁBUAS DE PINHO (1 USO)</t>
  </si>
  <si>
    <t>TAPUME EM CHAPA COMPENSADA ESP = 10MM (1 USO)</t>
  </si>
  <si>
    <t>BARRACÃO PARA ESCRITÓRIO DE OBRA PORTE MÉDIO S=43,56M2 COM MATERIAIS NOVOS</t>
  </si>
  <si>
    <t>BARRACÃO PARA ESCRITÓRIO DE OBRA PORTE PEQUENO S=25,41M2 COM MATERIAIS NOVOS</t>
  </si>
  <si>
    <t>BARRACÃO PARA ESCRITÓRIO DE OBRA PORTE GRANDE S=53,24M2 COM MATERIAIS NOVOS</t>
  </si>
  <si>
    <t>INTERDIÇÃO DE OBRA COM FITA DE SINALIZAÇÃO</t>
  </si>
  <si>
    <t>BARRACÃO ABERTO PARA REFEITÓRIO DE OBRA (CAPACIDADE 24 REFEIÇÕES SIMULTÂNEAS)-S=61,60M2 COM MATERIAIS NOVOS</t>
  </si>
  <si>
    <t>BARRACÃO FECHADO PORTE PEQUENO PARA DEPÓSITO DE CIMENTO E ALMOXARIFADO (S=38,72 M2) COM MATERIAIS NOVOS</t>
  </si>
  <si>
    <t>BANCO EM MADEIRA L= 2.20M PARA REFEITÓRIO DE OBRA</t>
  </si>
  <si>
    <t>TAMBORETE EM MADEIRA PARA REFEITÓRIO DE OBRA</t>
  </si>
  <si>
    <t>MESA EM CHAPA COMPENSADO 14MM PARA REFEITÓRIO DE OBRA</t>
  </si>
  <si>
    <t>TAPUME EM CHAPA COMPENSADA NAVAL ESP. = 15 MM (1 USO)</t>
  </si>
  <si>
    <t>EXECUÇÃO DE ATERRO COMPACTADO,SEM CONTROLE DO GRAU DE COMPACTAÇÃO E SEM FORN. DE MATERIAL</t>
  </si>
  <si>
    <t>ATERRO MANUAL DE ÁREAS, SEM AQUISIÇÃO DE MATERIAL, COM ESPALHAMENTO E COMPACTAÇÃO</t>
  </si>
  <si>
    <t>REATERRO MANUAL DE VALAS, COM COMPACTAÇÃO UTILIZANDO SÊPO, SEM CONTROLE DO GRAU DE COMPACTAÇÃO</t>
  </si>
  <si>
    <t>ADENSAMENTO MECÂNICO DE AREIA (SEM FORNECIMENTO DE MATERIAL) COM ROLO LISO</t>
  </si>
  <si>
    <t>CASCALHO (PIÇARRA BRANCA) APLICADO</t>
  </si>
  <si>
    <t>REATERRO MANUAL DE VALAS COM ESPALHAMENTO S/ COMPACTAÇÃO</t>
  </si>
  <si>
    <t>ATERRO DE CAIXÃO DE EDIIFICAÇÃO, COM FORNEC. DE AREIA, ADENSADA COM ÁGUA</t>
  </si>
  <si>
    <t>EXECUÇÃO DE ATERRO EM AREIA, ADENSADO MECANICAMENTE COM ROLO LISO A 95% DO PROCTOR NORMAL,SEM FORNECIMENTO DE MATERIAL</t>
  </si>
  <si>
    <t>FORMA PLANA PARA FUNDAÇÕES, EM TÁBUAS DE PINHO, 02 USOS</t>
  </si>
  <si>
    <t>FORMA PLANA PARA FUNDAÇÕES, EM COMPENSADO RESINADO 12MM, 02 USOS</t>
  </si>
  <si>
    <t>FORMA PLANA PARA FUNDAÇÕES, EM TÁBUAS DE PINHO, 01 USO</t>
  </si>
  <si>
    <t>FORMA PLANA PARA FUNDAÇÕES, EM TÁBUAS DE PINHO, 03 USOS</t>
  </si>
  <si>
    <t>FORMA PLANA PARA FUNDAÇÕES, EM TÁBUAS DE PINHO, 05 USOS</t>
  </si>
  <si>
    <t>FORMA PLANA PARA FUNDAÇÕES, EM COMPENSADO RESINADO 12MM, 01 USO</t>
  </si>
  <si>
    <t>FORMA PLANA PARA FUNDAÇÕES, EM COMPENSADO RESINADO 12MM, 03 USOS</t>
  </si>
  <si>
    <t>FORMA PLANA PARA FUNDAÇÕES, EM COMPENSADO RESINADO 12MM, 05 USOS</t>
  </si>
  <si>
    <t>FORMA PLANA PARA FUNDAÇÕES, EM COMPENSADO RESINADO 12MM, 04 USOS</t>
  </si>
  <si>
    <t>FORMA PLANA PARA FUNDAÇÕES, EM COMPENSADO RESINADO 12MM, 07 USOS</t>
  </si>
  <si>
    <t>FORMA PLANA PARA FUNDAÇÕES, EM TÁBUAS DE PINHO, 04 USOS</t>
  </si>
  <si>
    <t>FORMA PLANA PARA FUNDAÇÕES, EM TÁBUAS DE PINHO, 07 USOS</t>
  </si>
  <si>
    <t>ALVENARIA PEDRA CALCÁREA ARGAMASSADA C/ CIMENTO E AREIA TRAÇO T-4 (1:5) - 1 SACO CIMENTO 50KG / 5 PADIOLAS AREIA DIM. 0,35Z0,45X0,23M - CONFECÇÃO MECÂNICA E TRANSPORTE</t>
  </si>
  <si>
    <t>ALVENARIA PEDRA GRANITICA ARGAMASSADA TRAÇO (1:5) - 1 SACO CIMENTO 50KG / 5 PADIOLAS AREIA DIM. 0,35Z0,45X0,23M - CONFECÇÃO MECÂNICA E TRANSPORTE</t>
  </si>
  <si>
    <t>CONCRETO CICLÓPICO</t>
  </si>
  <si>
    <t>CAMADA IMPERMEABILIZADORA, ESPESSURA = 5,0CM, C/ CONCRETO FCK = 15MPA</t>
  </si>
  <si>
    <t>CAMADA IMPERMEABILIZADORA, ESPESSURA = 7,0CM, C/ CONCRETO FCK = 15MPA</t>
  </si>
  <si>
    <t>CAMADA IMPERMEABILIZADORA, ESPESSURA = 10,0CM, C/ CONCRETO FCK = 15MPA</t>
  </si>
  <si>
    <t>CAMADA IMPERMEABILIZADORA, ESPESSURA = 12,0CM, C/ CONCRETO FCK = 15MPA</t>
  </si>
  <si>
    <t>CAMADA IMPERMEABILIZADORA, ESPESSURA = 8,0CM, C/ CONCRETO FCK = 15MPA</t>
  </si>
  <si>
    <t>FORMA PLANA PARA ESTRUTURAS, EM TÁBUAS DE PINHO, 02 USOS, INCLUSIVE ESCORAMENTO</t>
  </si>
  <si>
    <t>FORMA PLANA PARA ESTRUTURAS, EM COMPENSADO RESINADO DE 12MM, 03 USOS, INCLUSIVE ESCORAMENTO - REVISADA 07.2015</t>
  </si>
  <si>
    <t>FORMA PLANA PARA ESTRUTURAS, EM COMPENSADO RESINADO DE 14MM, 03 USOS, INCLUSIVE ESCORAMENTO - REVISADA 07.2015</t>
  </si>
  <si>
    <t>FORMA CURVA PARA ESTRUTURAS, EM COMPENSADO RESINADO FLEXÍVEL DE 6MM, 02 USOS, INCLUSIVE ESCORAMENTO</t>
  </si>
  <si>
    <t>FORMA PLANA PARA ESTRUTURAS, EM COMPENSADO RESINADO DE 12MM, 01 USO, INCLUSIVE ESCORAMENTO - REVISADA 07.2015</t>
  </si>
  <si>
    <t>FORMA PLANA PARA ESTRUTURAS, EM COMPENSADO RESINADO DE 14MM, 01 USO, INCLUSIVE ESCORAMENTO - REVISADA 07.2015</t>
  </si>
  <si>
    <t>FORMA PLANA PARA ESTRUTURAS, EM TÁBUAS DE PINHO, 01 USO, INCLUSIVE ESCORAMENTO</t>
  </si>
  <si>
    <t>FORMA PLANA PARA ESTRUTURAS, EM TÁBUAS DE PINHO, 03 USOS, INCLUSIVE ESCORAMENTO</t>
  </si>
  <si>
    <t>FORMA PLANA PARA ESTRUTURAS, EM TÁBUAS DE PINHO, 05 USOS, INCLUSIVE ESCORAMENTO</t>
  </si>
  <si>
    <t>FORMA PLANA PARA ESTRUTURAS, EM COMPENSADO RESINADO DE 12MM, 02 USOS, INCLUSIVE ESCORAMENTO - REVISADA 07.2015</t>
  </si>
  <si>
    <t>FORMA PLANA PARA ESTRUTURAS, EM COMPENSADO RESINADO DE 14MM, 02 USOS, INCLUSIVE ESCORAMENTO - REVISADA 07.2015</t>
  </si>
  <si>
    <t>FORMA PLANA PARA ESTRUTURAS, EM COMPENSADO RESINADO DE 14MM, 05 USOS, INCLUSIVE ESCORAMENTO - REVISADA 07.2015</t>
  </si>
  <si>
    <t>FORMA PLANA PARA ESTRUTURAS, EM COMPENSADO PLASTIFICADO DE 14MM, 01 USO, INCLUSIVE ESCORAMENTO - REVISADA 07.2015</t>
  </si>
  <si>
    <t>FORMA PLANA PARA ESTRUTURAS, EM COMPENSADO PLASTIFICADO DE 14MM, 02 USOS, INCLUSIVE ESCORAMENTO - REVISADA 07.2015</t>
  </si>
  <si>
    <t>FORMA PLANA PARA ESTRUTURAS, EM COMPENSADO PLASTIFICADO DE 14MM, 03 USOS, INCLUSIVE ESCORAMENTO - REVISADA 07.2015</t>
  </si>
  <si>
    <t>FORMA PLANA PARA ESTRUTURAS, EM COMPENSADO PLASTIFICADO DE 14MM, 05 USOS, INCLUSIVE ESCORAMENTO - REVISADA 07.2015</t>
  </si>
  <si>
    <t>FORMA CURVA PARA ESTRUTURAS, EM COMPENSADO PLASTIFICADO DE 10MM, 01 USO, INCLUSIVE ESCORAMENTO</t>
  </si>
  <si>
    <t>CONCRETO SIMPLES FCK= 15 MPA (B1/B2), FABRICADO NA OBRA, SEM LANÇAMENTO E ADENSAMENTO</t>
  </si>
  <si>
    <t>CONCRETO SIMPLES FABRICADO NA OBRA, FCK=15 MPA, LANÇADO E ADENSADO</t>
  </si>
  <si>
    <t>BOMBEAMENTO DE CONCRETO</t>
  </si>
  <si>
    <t>CONTROLE TECNOLÓGICO DE CONCRETO "COM" MOLDAGEM DE CORPOS DE PROVA, DENTRO DE ARACAJU</t>
  </si>
  <si>
    <t>CONCRETO SIMPLES FCK= 35 MPA (B0) C/ADITIVO, FABRICADO NA OBRA, SEM LANÇAMENTO E ADENSAMENTO</t>
  </si>
  <si>
    <t>PILAR E VIGAS DE MADEIRA, SEÇÃO 10X18CM A 20X20CM, EM MASSARANDUBA, ANGELIN OU MADEIRA DE LEI</t>
  </si>
  <si>
    <t>MONTAGEM DE TORRE METÁLICA INCLUSIVE ACESSÓRIOS PARA ESCORAMENTO</t>
  </si>
  <si>
    <t>DESCARGA, MONTAGEM, DESMONTAGEM E CARGA DE ESCORAMENTO METÁLICO TIPOS A, B E C PARA VIGAS E LAJES</t>
  </si>
  <si>
    <t>AÇO CA - 25 Ø 6,3 A 12,5MM, INCLUSIVE CORTE, DOBRAGEM, MONTAGEM E COLOCACAO DE FERRAGENS NAS FORMAS, PARA SUPERESTRUTURAS E FUNDAÇÕES</t>
  </si>
  <si>
    <t>AÇO CA - 50 Ø 6,3 A 12,5MM, INCLUSIVE CORTE, DOBRAGEM, MONTAGEM E COLOCACAO DE FERRAGENS NAS FORMAS, PARA SUPERESTRUTURAS E FUNDAÇÕES</t>
  </si>
  <si>
    <t>AÇO CA - 60 Ø 4,2 A 9,5MM, INCLUSIVE CORTE, DOBRAGEM, MONTAGEM E COLOCACAO DE FERRAGENS NAS FORMAS, PARA SUPERESTRUTURAS E FUNDAÇÕES</t>
  </si>
  <si>
    <t>LAJE PRÉ-FABRICADA COMUM PARA PISO OU COBERTURA, INCLUSIVE ESCORAMENTO EM MADEIRA E CAPEAMENTO 4CM</t>
  </si>
  <si>
    <t>CINTAS E VERGAS EM CONCRETO ARMADO PRÉ-MOLDADO FCK=15 MPA, SEÇÃO 9X12CM</t>
  </si>
  <si>
    <t>ALVENARIA BLOCO CERÂMICO VEDAÇÃO, 9X19X24CM, E=9CM, COM ARGAMASSA T5 - 1:2:8 (CIMENTO/CAL/AREIA), JUNTA=2CM</t>
  </si>
  <si>
    <t>ALVENARIA BLOCO CERÂMICO VEDAÇÃO, APARENTE, 9X19X24CM, E=9CM, COM ARGAMASSA T5 - 1:2:8 (CIMENTO/CAL/AREIA), JUNTA=2CM</t>
  </si>
  <si>
    <t>ALVENARIA BLOCO CERÂMICO VEDAÇÃO, 9X19X24CM, E=19CM, COM ARGAMASSA T5 - 1:2:8 (CIMENTO/CAL/AREIA), JUNTA=2CM</t>
  </si>
  <si>
    <t>ALVENARIA TIJOLO CERÂMICO MACIÇO (4X9X17), ESP = 0,04M (FACÃO), COM ARGAMASSA TRAÇO T5 - 1:2:8 (CIMENTO / CAL / AREIA) C/ JUNTA DE 2,0CM</t>
  </si>
  <si>
    <t>ALVENARIA TIJOLO CERÂMICO MACIÇO (4X9X17), ESP = 0,09M (SINGELA), COM ARGAMASSA TRAÇO T5 - 1:2:8 (CIMENTO / CAL / AREIA) C/ JUNTA DE 2,0CM</t>
  </si>
  <si>
    <t>ALVENARIA TIJOLO CERÂMICO MACIÇO (4X9X17), ESP = 0,09M (SINGELA APARENTE), COM ARGAMASSA TRAÇO T5 - 1:2:8 (CIMENTO / CAL / AREIA) C/ JUNTA DE 2,0CM</t>
  </si>
  <si>
    <t>ALVENARIA TIJOLO CERÂMICO MACIÇO (4X9X17), ESP = 0,17M (DOBRADA), COM ARGAMASSA TRAÇO T5 - 1:2:8 (CIMENTO / CAL / AREIA) C/ JUNTA DE 2,0CM</t>
  </si>
  <si>
    <t>ALVENARIA TIJOLO CERÂMICO MACIÇO (4X9X17), ESP = 0,17M (DOBRADA APARENTE), COM ARGAMASSA TRAÇO T5 - 1:2:8 (CIMENTO / CAL / AREIA)</t>
  </si>
  <si>
    <t>ALVENARIA TIJOLO CERÂMICO MACIÇO (4X9X17), ESP = 0,285M (FOGUEIRA), COM ARGAMASSA TRAÇO T5 - 1:2:8 (CIMENTO / CAL / AREIA) C/ JUNTA DE 2,0CM</t>
  </si>
  <si>
    <t>ALVENARIA BLOCO CONCRETO VEDAÇÃO 9X19X39CM, E= 0,09M, COM ARGAMASSA TRAÇO T5 - 1:2:8 (CIMENTO/CAL/AREIA), JUNTA DE 2,0CM</t>
  </si>
  <si>
    <t>ALVENARIA BLOCO CONCRETO VEDAÇÃO 9X19X39 CM, E= 0,09, APARENTE, COM ARGAMASSA AC-1, JUNTA DE 2,0CM</t>
  </si>
  <si>
    <t>ALVENARIA BLOCO DE VIDRO, DIM. 20 X 20CM, COM ARGAMASSA TRAÇO T4 - 1:5 (CIMENTO / AREIA) C/ JUNTA DE 1,0CM</t>
  </si>
  <si>
    <t>ALVENARIA TIJOLO REFRATÁRIO (6 X 11 X 22 CM), ESP=0,11M, EXECUTADA COM ARGAMASSA INDUSTRIALIZADA AC-II, C/ JUNTA DE 1,0CM</t>
  </si>
  <si>
    <t>ALVENARIA BLOCO CERÂMICO VEDAÇÃO, 9X19X24CM, E=24CM, COM ARGAMASSA T5 - 1:2:8 (CIMENTO/CAL/AREIA), JUNTA=2CM</t>
  </si>
  <si>
    <t>ALVENARIA BLOCO CERÂMICO VEDAÇÃO, 9X19X24CM, E=9CM, COM ARGAMASSA AC-1, JUNTA=2CM, CHAPISCADA E REBOCADA NAS DUAS FACES</t>
  </si>
  <si>
    <t>CINTAS E VERGAS EM BLOCOS DE CONCRETO TIPO "U" (CALHA) 9X16X30CM, PREENCHIDOS COM CONCRETO ARMADO FCK=15 MPA</t>
  </si>
  <si>
    <t>ALVENARIA TIJOLO REFRATÁRIO (6 X 11 X 22 CM), APARENTE, ESP=0.11M, EXECUTADA COM ARGAMASSA INDUSTRIALIZADA AC-II, C/ JUNTA DE 2,0CM</t>
  </si>
  <si>
    <t>COBOGÓ DE VIDRO (VENEZIANA) 20 X 10 X 10CM, ASSENTADO COM ARGAMASSA CIMENTO E AREIA (TRAÇO 1:3)</t>
  </si>
  <si>
    <t>DIVISÓRIAS DE GRANILITE OU MARMORITE POLIDO, E=3CM, INCLUSIVE MONTAGEM COM FERRAGENS</t>
  </si>
  <si>
    <t>DIVISORIA NAVAL (PAINEL CEGO), E=40MM, COM PERFIS EM AÇO - FORNECIMENTO E APLICAÇÃO</t>
  </si>
  <si>
    <t>FERRAGEM PARA DIVISÓRIA (VÃO PORTA) COMPOSTA DE 3 DOBRADIÇAS PALMELA E 1 FECHADURA TUBULAR LOCKWELL COM BOTÃO DE GIRO PARA TRAVAMENTO, REF:41410N, OU SIMILAR</t>
  </si>
  <si>
    <t>ASSENTAMENTO DE DIVISÓRIAS</t>
  </si>
  <si>
    <t>PAREDE DE GESSO ACARTONADO, DRY-WALL D 100/75/60 2 ST 12,5MM SISTEMAS LAFARGE GYPSUM (OU SIMILAR)</t>
  </si>
  <si>
    <t>PAREDE DE GESSO ACARTONADO, DRY-WALL D 125/75/60 4 ST 12,5MM SISTEMAS LAFARGE GYPSUM (OU SIMILAR)</t>
  </si>
  <si>
    <t>DIVISÓRIA EM GRANITO BEGE IPANEMA POLIDO, E=3CM , INCLUSIVE MONTAGEM COM FERRAGENS</t>
  </si>
  <si>
    <t>COLUNA EM ALVENARIA DE TIJOLO MACIÇO SEÇÃO 20CM X 20CM</t>
  </si>
  <si>
    <t>COLUNA EM ALVENARIA DE TIJOLO MACIÇO SEÇÃO 30CM X 30CM, COM NÚCLEO PREENCHIDO EM CONCRETO ARMADO</t>
  </si>
  <si>
    <t>COLUNA EM ALVENARIA DE TIJOLO MACIÇO SEÇÃO 40CM X 40CM, COM NÚCLEO PREENCHIDO EM CONCRETO ARMADO</t>
  </si>
  <si>
    <t>MADEIRAMENTO EM MASSARANDUBA/MADEIRA DE LEI, ACABAMENTO APARELHADO, C/ RIPÃO 5 X 3 CM E RIPA 4 X 1,5CM, EXCLUSIVE PEÇAS PRINCIPAIS</t>
  </si>
  <si>
    <t>MADEIRAMENTO EM MASSARANDUBA/MADEIRA DE LEI, PEÇA SERRADA P/ TELHA FIBROCIMENTO 4MM TIPO VOGATEX DA ETERNIT OU SIMILAR</t>
  </si>
  <si>
    <t>MADEIRAMENTO COM CAIBRO ROLIÇO E RIPA 4,0 X 1,5 CM</t>
  </si>
  <si>
    <t>MADEIRAMENTO EM MASSARANDUBA/MADEIRA DE LEI, PEÇA SERRADA 5CM X 14CM COM ABERTURA DE ENCAIXES</t>
  </si>
  <si>
    <t>MADEIRAMENTO EM MASSARANDUBA/MADEIRA DE LEI, PEÇA SERRADA 5CM X 11CM COM ABERTURA DE ENCAIXES</t>
  </si>
  <si>
    <t>MADEIRAMENTO EM MASSARANDUBA/MADEIRA DE LEI, PEÇA SERRADA 5CM X 9CM COM ABERTURA DE ENCAIXES</t>
  </si>
  <si>
    <t>MADEIRAMENTO EM PIQUI SERRADA E APARELHADA COM SEÇÃO 13CMX 13CM</t>
  </si>
  <si>
    <t>PEÇAS ROLIÇAS PARA CONFECÇÃO DE QUIOSQUE</t>
  </si>
  <si>
    <t>MADEIRAMENTO EM MASSARANDUBA/MADEIRA DE LEI, FAIXA APARELHADA PARA TERMINAL DE RIPÕES, L=10CM</t>
  </si>
  <si>
    <t>FAIXA EM MADEIRA DE LEI APARELHADA 10 X 2,5 CM, PARA PROTEÇÃO DE PAREDE</t>
  </si>
  <si>
    <t>IMUNIZAÇÃO DE MADEIRAMENTO DE COBERTURA COM IMUNIZANTE INCOLOR TIPO PENETROL OU SIMILAR</t>
  </si>
  <si>
    <t>MADEIRAMENTO EM MASSARANDUBA/MADEIRA DE LEI, PEÇA SERRADA 7CM X 20 CM COM ABERTURA DE ENCAIXES</t>
  </si>
  <si>
    <t>MADEIRAMENTO EM MASSARANDUBA/MADEIRA DE LEI, ACABAMENTO APARELHADO, C/ PEÇAS 5CM X 14CM E RIPÃO 3,5CM X 5,5CM, P/ TELHA ONDULINE 0,95 X 2,00 X 0,028 M</t>
  </si>
  <si>
    <t>VIGA U - 4" X 1 5/8" - 1ª ALMA</t>
  </si>
  <si>
    <t>VIGA U - 6" X 2" - 1ª ALMA</t>
  </si>
  <si>
    <t>VIGA U - 8" X 2 1/4" - 1ª ALMA</t>
  </si>
  <si>
    <t>VIGA U - 10" X 2 5/8" - 1ª ALMA</t>
  </si>
  <si>
    <t>CHAPA XADREZ 1/4"</t>
  </si>
  <si>
    <t>REMOÇÃO DE ESTRUTURA METÁLICA CHUMBADA EM CONCRETO (ALAMBRADO, GUARDA-CORPO)</t>
  </si>
  <si>
    <t>TELHAMENTO COM TELHA CERÂMICA TIPO FRANCESA 1ª QUALID.</t>
  </si>
  <si>
    <t>TELHAMENTO COM TELHA CERÂMICA TIPO COLONIAL, 1ª QUALID, COR CLARA, ITABAIANINHA OU SIMILAR</t>
  </si>
  <si>
    <t>TELHAMENTO COM TELHA CERÂMICA TIPO PLAN, 1ª QUALID, (SIMONASSI OU SIMILAR)</t>
  </si>
  <si>
    <t>TELHAMENTO COM TELHA CERÂMICA TIPO CANAL, COMUM, COR VERMELHA, ITABAIANA OU SIMILAR</t>
  </si>
  <si>
    <t>TELHAMENTO COM TELHA DE FIBROCIMENTO MODULADA, DIM: 0,605X3,20M, ESP=8MM</t>
  </si>
  <si>
    <t>TELHAMENTO COM TELHA DE FIBROCIMENTO ONDULADA ESP = 4MM</t>
  </si>
  <si>
    <t>TELHAMENTO COM TELHA DE FIBROCIMENTO ONDULADA ESP = 8MM</t>
  </si>
  <si>
    <t>TELHAMENTO COM TELHA DE FIBROCIMENTO TIPO CANALETE 49 (ETERNIT OU SIMILAR)</t>
  </si>
  <si>
    <t>TELHAMENTO COM TELHA DE FIBROCIMENTO TIPO CANALETE 90 (ETERNIT OU SIMILAR)</t>
  </si>
  <si>
    <t>TELHAMENTO COM TELHA DE ALUMÍNIO, TRAPEZOIDAL, ESP= 0,6MM</t>
  </si>
  <si>
    <t>TELHAMENTO COM TELHA TRANSLÚCIDA EM FIBRA DE VIDRO, ONDULADA, 2,44 X 0,50 M, ESP=6MM, FORTLEV OU SIMILAR</t>
  </si>
  <si>
    <t>TELHAMENTO COM TELHA DE VIDRO TIPO FRANCESA 390X240X30 MM</t>
  </si>
  <si>
    <t>COBERTURA COM PIAÇAVA, INCLUSO MATERIAL E MÃO DE OBRA</t>
  </si>
  <si>
    <t>EMASSAMENTO DE CUMEEIRA COM TELHA CERÂMICA</t>
  </si>
  <si>
    <t>EMASSAMENTO DE BEIRAL DE TELHA CERAMICA</t>
  </si>
  <si>
    <t>CUMEEIRA NORMAL EM FIBROCIMENTO PARA TELHA DE 4MM</t>
  </si>
  <si>
    <t>CUMEEIRA NORMAL EM FIBROCIMENTO PARA TELHA DE 6MM</t>
  </si>
  <si>
    <t>CUMEEIRA NORMAL EM FIBROCIMENTO PARA TELHA DE 8MM</t>
  </si>
  <si>
    <t>CUMEEIRA NORMAL EM FIBROCIMENTO PARA TELHA CANALETE 49</t>
  </si>
  <si>
    <t>CUMEEIRA NORMAL EM FIBROCIMENTO PARA TELHA CANALETE 90 OU SIMILAR</t>
  </si>
  <si>
    <t>CUMEEIRA EM ALUMÍNIO - 30CM DE CADA LADO, E= 0,8MM</t>
  </si>
  <si>
    <t>TAMPÃO PARA TELHA CANALETE 49</t>
  </si>
  <si>
    <t>TAMPÃO PARA TELHA CANALETE 90</t>
  </si>
  <si>
    <t>PLACA DE VENTILAÇÃO PARA COBERTURA COM TELHA CANALETE 49</t>
  </si>
  <si>
    <t>PLACA DE VENTILAÇÃO PARA COBERTURA COM TELHA CANALETE 90</t>
  </si>
  <si>
    <t>REVISÃO EM COBERTURA COM TELHA CERÂMICA TIPO FRANCESA COM REPOSIÇÃO DE 10% DO MATERIAL</t>
  </si>
  <si>
    <t>REVISÃO EM COBERTURA COM TELHA CERÂMICA TIPO CANAL, 1ª, COM REPOSIÇÃO DE 10% DO MATERIAL (RIO GRANDE DO NORTE OU SIMILAR)</t>
  </si>
  <si>
    <t>REVISÃO EM COBERTURA COM TELHA CERAMICA TIPO COLONIAL, COR CLARA, 1ª, ITABAIANINHA OU SIMILAR, COM REPOSIÇÃO DE 10% DO MATERIAL</t>
  </si>
  <si>
    <t>REVISÃO EM COBERTURA COM TELHA CERAMICA TIPO PLAN, 1ª QUALID, COM REPOSIÇÃO DE 10% DO MATERIAL (SIMONASSI OU SIMILAR)</t>
  </si>
  <si>
    <t>REVISÃO EM COBERTURA COM TELHA CERAMICA TIPO CANAL COMUM, ITABAIANA OU SIMILAR, COM REPOSIÇÃO DE 10% DO MATERIAL</t>
  </si>
  <si>
    <t>REVISÃO EM COBERTURA COM TELHA DE FIBROCIMENTO ONDULADA 4MM</t>
  </si>
  <si>
    <t>REVISÃO EM COBERTURA COM TELHA DE FIBROCIMENTO ONDULADA 6MM</t>
  </si>
  <si>
    <t>REVISÃO EM COBERTURA COM TELHA DE FIBROCIMENTO ONDULADA 8MM</t>
  </si>
  <si>
    <t>RETIRADA E REASSENTAMENTO DE TELHA CERÂMICA TIPO CANAL, 1ª QUALID, COR CLARA, ITABAIANINHA OU SIMILAR</t>
  </si>
  <si>
    <t>REVISÃO EM COBERTURA COM TELHA CERÂMICA TIPO FRANCESA COM REPOSIÇÃO DE 20% DO MATERIAL</t>
  </si>
  <si>
    <t>REVISÃO EM COBERTURA COM TELHA CERÂMICA TIPO FRANCESA COM REPOSIÇÃO DE 30% DO MATERIAL</t>
  </si>
  <si>
    <t>REVISÃO EM COBERTURA COM TELHA CERÂMICA TIPO CANAL, 1ª, COM REPOSIÇÃO DE 20% DO MATERIAL (RIO GRANDE DO NORTE OU SIMILAR)</t>
  </si>
  <si>
    <t>REVISÃO EM COBERTURA COM TELHA CERÂMICA TIPO COLONIAL, COR CLARA, 1ª, ITABAIANINHA OU SIMILAR, COM REPOSIÇÃO DE 30% DO MATERIAL</t>
  </si>
  <si>
    <t>REVISÃO EM COBERTURA COM TELHA CERAMICA TIPO COLONIAL, COR CLARA, 1ª, ITABAIANINHA OU SIMILAR, COM REPOSIÇÃO DE 20% DO MATERIAL</t>
  </si>
  <si>
    <t>REVISÃO EM COBERTURA COM TELHA CERÂMICA TIPO CANAL, 1ª, COM REPOSIÇÃO DE 30% DO MATERIAL (RIO GRANDE DO NORTE OU SIMILAR)</t>
  </si>
  <si>
    <t>REVISÃO EM COBERTURA COM TELHA CERAMICA TIPO PLAN, 1ª QUALID, COM REPOSIÇÃO DE 20% DO MATERIAL (SIMONASSI OU SIMILAR)</t>
  </si>
  <si>
    <t>REVISÃO EM COBERTURA COM TELHA CERAMICA TIPO PLAN, 1ª QUALID, COM REPOSIÇÃO DE 30% DO MATERIAL (SIMONASSI OU SIMILAR)</t>
  </si>
  <si>
    <t>REVISÃO EM COBERTURA COM TELHA CERAMICA TIPO CANAL COMUM, ITABAIANA OU SIMILAR, COM REPOSIÇÃO DE 20% DO MATERIAL</t>
  </si>
  <si>
    <t>REVISÃO EM COBERTURA COM TELHA CERAMICA TIPO CANAL COMUM, ITABAIANA OU SIMILAR, COM REPOSIÇÃO DE 30% DO MATERIAL</t>
  </si>
  <si>
    <t>LIMPEZA (LAVAGEM) DE TELHAS</t>
  </si>
  <si>
    <t>REVISÃO EM COBERTURAS COM TELHAS TIPO CANALETE 49, COM REPOSIÇÃO DE 20% DO MATERIAL</t>
  </si>
  <si>
    <t>CUMEEIRA PARA TELHA CANAL PLAN, INCLUSIVE EMASSAMENTO</t>
  </si>
  <si>
    <t>TELHAMENTO COM TELHA DE ALUMÍNIO, ONDULADA, ESP = 0,5 MM</t>
  </si>
  <si>
    <t>TELHAMENTO COM TELHA DE FIBRA VEGETAL COM BETUME, ONDULINE ECOLÓGICA, 2,00 X 0,95 X 0,028 M</t>
  </si>
  <si>
    <t>TELHAMENTO COM TELHA DE ALUMÍNIO E= 0.5 MM, TRAPEZOIDAL, ACABAMENTO EM ALUMÍNIO COR FOSCA</t>
  </si>
  <si>
    <t>RUFO EM CHAPA DE ALUMÍNIO, ESP = 0,6MM, LARG = 30,0CM</t>
  </si>
  <si>
    <t>RUFO EM PLACA DE CONCRETO L = 0,34 M</t>
  </si>
  <si>
    <t>RUFO EM CHAPA DE ZINCO, LARG = 30,0CM</t>
  </si>
  <si>
    <t>EMASSAMENTO DE ALGEROZ</t>
  </si>
  <si>
    <t>DOMUS EM FIBRA DE VIDRO</t>
  </si>
  <si>
    <t>DOMUS EM ACRÍLICO</t>
  </si>
  <si>
    <t>COBERTURA COM LONA PLÁSTICA TIPO TOLDO</t>
  </si>
  <si>
    <t>COBERTURA COM TOLDO FIXO (01) UMA ÀGUA LONA NIGHT &amp; DAY C/BLACKOUT C/ ESTRUTURA EM PERFIS EM AÇO GALVANIZADO PATENTE DE 11/4" E 1" C/E=1,20MM E PINTURA DA ESTRUTURA EM EPÓXI C/VEDAÇÃO VEDACALHA</t>
  </si>
  <si>
    <t>RUFO DE CONCRETO ARMADO FCK=20MPA L=30CM E H=5CM</t>
  </si>
  <si>
    <t>CALHA EM CHAPA DE AÇO GALVANIZADO Nº 26, DESENVOLVIMENTO 50 CM (FUNDO=14 CM, LATERAIS=15 CM, BORDAS=3 CM)</t>
  </si>
  <si>
    <t>TOLDO EM POLICARBONATO ALVEOLAR 6 MM, EM FORMA PIRAMIDAL - FORNECIMENTO E INSTALAÇÃO</t>
  </si>
  <si>
    <t>DOMUS PARA ILUMINAÇÃO ZENITAL, MODULADO EM FIBER-GLASS, TRANSLÚCIDO LEITOSO, E=1,2 MM</t>
  </si>
  <si>
    <t>CALHA EM CHAPA DE AÇO GALVANIZADO Nº 26, DESENVOLVIMENTO 40 CM (FUNDO=12 CM, LATERAIS=12 CM, BORDAS=2 CM)</t>
  </si>
  <si>
    <t>MONTAGEM DE ACESSÓRIOS PARA SUBESTAÇÃO TRANSFORMADORA ABRIGADA DE 15KV, 60HZ, AT 13,2KV, BT 220/127 C/ ENTRADA SUBTERRÂNEA</t>
  </si>
  <si>
    <t>TRANSFORMADOR DE 150 KVA, 15 KV, 60 HZ, AT 13,8KV, BT 220/127V</t>
  </si>
  <si>
    <t>TRANSFORMADOR DE 225 KVA, 15 KV, 60 HZ, AT 13,8KV, BT 220/127V</t>
  </si>
  <si>
    <t>TRANSFORMADOR DE 300 KVA, 15 KV, 60 HZ, AT 13,8KV, BT 220/127V</t>
  </si>
  <si>
    <t>TRANSFORMADOR DE 500 KVA, 15 KV, 60 HZ, AT 13,8KV, BT 220/127V</t>
  </si>
  <si>
    <t>MONTAGEM DE ACESSÓRIOS PARA SUBESTAÇÃO TRANSFORMADORA ABRIGADA DE 15KV, 60HZ, AT 13,2KV, BT 220/127 C/ ENTRADA AÉREA</t>
  </si>
  <si>
    <t>FORNECIOMENTO E INSTALAÇÃO DE CABO SINGELO DE COBRE ISOLADO PARA 4.16 KV</t>
  </si>
  <si>
    <t>MONTAGEM DE ACESSÓRIOS PARA SUBESTAÇÃO TRANSFORMADORA EM POSTE</t>
  </si>
  <si>
    <t>TRANSFORMADOR DE 15 KVA, 15 KV, 60 HZ, AT 13,8KV, BT 220/127V</t>
  </si>
  <si>
    <t>TRANSFORMADOR DE 30 KVA, 15 KV, 60 HZ, AT 13,8KV, BT 220/127V</t>
  </si>
  <si>
    <t>TRANSFORMADOR DE 45 KVA, 15 KV, 60 HZ, AT 13,8KV, BT 220/127V</t>
  </si>
  <si>
    <t>TRANSFORMADOR DE 75 KVA, 15 KV, 60 HZ, AT 13,8KV, BT 220/127V</t>
  </si>
  <si>
    <t>TRANSFORMADOR DE 112,5 KVA, 15 KV, 60 HZ, AT 13,8KV, BT 220/127V</t>
  </si>
  <si>
    <t>POSTE DE CONCRETO DUPLO T (DT) 10/300 - FORNECIMENTO E ASSENTAMENTO</t>
  </si>
  <si>
    <t>POSTE EM AÇO GALVANIZADO, PARA ILUMINAÇÃO PÚBLICA, CÔNICO, CONTÍNUO, RETO, H=6.00M, D=126MM (BASE) E D=60MM (TOPO)REF.1006/B, INCL.BASE CONCRETO</t>
  </si>
  <si>
    <t>POSTE EM AÇO CARBONO, PARA ILUMINAÇÃO PÚBLICA, CÔNICO, CONTÍNUO, RETO, H=8.00M, D=148MM (BASE) E D=60MM (TOPO)REF.1008/B, INCL BASE CONCRETO</t>
  </si>
  <si>
    <t>QUADRO DE MEDIÇÃO MONOFÁSICA (ATÉ 6 KVA) COM CAIXA EM NORIL</t>
  </si>
  <si>
    <t>QUADRO DE MEDIÇÃO BIFÁSICA (DE 6 A 10 KVA) COM CAIXA EM NORIL</t>
  </si>
  <si>
    <t>QUADRO DE MEDIÇÃO TRIFÁSICA (ACIMA DE 10 KVA) COM CAIXA EM NORIL</t>
  </si>
  <si>
    <t>REMOÇÃO E REPOSIÇÃO DE POSTE DE FERRO GALVANIZADO SIMPLES (6.00 A 10.00 M)</t>
  </si>
  <si>
    <t>FORNECIMENTO E INSTALAÇÃO DE BRAQUETE TRIFÁSICO</t>
  </si>
  <si>
    <t>POSTE CIRCULAR DE CONCRETO 16/400 - FORNECIMENTO E ASSENTAMENTO</t>
  </si>
  <si>
    <t>BUCHA COM ARRUELA EM LIGA ESPECIAL ZAMAK P/ELETRODUTO 25MM, D=1"</t>
  </si>
  <si>
    <t>BUCHA COM ARRUELA EM LIGA ESPECIAL ZAMAK P/ELETRODUTO 40MM, D=1 1/2"</t>
  </si>
  <si>
    <t>ELETRODUTO DE PVC RÍGIDO ROSCÁVEL, DIÂM = 20MM (1/2")</t>
  </si>
  <si>
    <t>ELETRODUTO DE PVC RÍGIDO ROSCÁVEL, DIÂM = 25MM (3/4")</t>
  </si>
  <si>
    <t>ELETRODUTO DE PVC RÍGIDO ROSCÁVEL, DIÂM = 32MM (1")</t>
  </si>
  <si>
    <t>ELETRODUTO DE PVC RÍGIDO ROSCÁVEL, DIÂM = 40MM (1 1/4")</t>
  </si>
  <si>
    <t>ELETRODUTO DE PVC RÍGIDO ROSCÁVEL, DIÂM = 50MM (1 1/2")</t>
  </si>
  <si>
    <t>ELETRODUTO DE PVC RÍGIDO ROSCÁVEL, DIÂM = 60MM (2")</t>
  </si>
  <si>
    <t>ELETRODUTO DE PVC RÍGIDO ROSCÁVEL, DIÂM = 75MM (2 1/2")</t>
  </si>
  <si>
    <t>ELETRODUTO DE PVC RÍGIDO ROSCÁVEL, DIÂM = 85MM (3")</t>
  </si>
  <si>
    <t>ELETRODUTO DE PVC RÍGIDO ROSCÁVEL, DIÂM = 110MM (4")</t>
  </si>
  <si>
    <t>CURVA PARA ELETRODUTO DE PVC RÍGIDO ROSCÁVEL, DIÂM = 20MM (1/2")</t>
  </si>
  <si>
    <t>CURVA PARA ELETRODUTO DE PVC RÍGIDO ROSCÁVEL, DIÂM = 25MM (3/4")</t>
  </si>
  <si>
    <t>CURVA PARA ELETRODUTO DE PVC RÍGIDO ROSCÁVEL, DIÂM = 32MM (1")</t>
  </si>
  <si>
    <t>CURVA PARA ELETRODUTO DE PVC RÍGIDO ROSCÁVEL, DIÂM = 40MM (1 1/4")</t>
  </si>
  <si>
    <t>CURVA PARA ELETRODUTO DE PVC RÍGIDO ROSCÁVEL, DIÂM = 50MM (1 1/2")</t>
  </si>
  <si>
    <t>CURVA PARA ELETRODUTO DE PVC RÍGIDO ROSCÁVEL, DIÂM = 60MM (2")</t>
  </si>
  <si>
    <t>CURVA PARA ELETRODUTO DE PVC RÍGIDO ROSCÁVEL, DIÂM = 75MM (2 1/2")</t>
  </si>
  <si>
    <t>CURVA PARA ELETRODUTO DE PVC RÍGIDO ROSCÁVEL, DIÂM = 85MM (3")</t>
  </si>
  <si>
    <t>CURVA PARA ELETRODUTO DE PVC RÍGIDO ROSCÁVEL, DIÂM = 110MM (4")</t>
  </si>
  <si>
    <t>LUVA PARA ELETRODUTO DE PVC RÍGIDO ROSCÁVEL, DIÂM = 20MM (1/2")</t>
  </si>
  <si>
    <t>LUVA PARA ELETRODUTO DE PVC RÍGIDO ROSCÁVEL, DIÂM = 25MM (3/4")</t>
  </si>
  <si>
    <t>LUVA PARA ELETRODUTO DE PVC RÍGIDO ROSCÁVEL, DIÂM = 32MM (1")</t>
  </si>
  <si>
    <t>LUVA PARA ELETRODUTO DE PVC RÍGIDO ROSCÁVEL, DIÂM = 40MM (1 1/4")</t>
  </si>
  <si>
    <t>LUVA PARA ELETRODUTO DE PVC RÍGIDO ROSCÁVEL, DIÂM = 50MM (1 1/2")</t>
  </si>
  <si>
    <t>LUVA PARA ELETRODUTO DE PVC RÍGIDO ROSCÁVEL, DIÂM = 60MM (2")</t>
  </si>
  <si>
    <t>LUVA PARA ELETRODUTO DE PVC RÍGIDO ROSCÁVEL, DIÂM = 75MM (2 1/2")</t>
  </si>
  <si>
    <t>LUVA PARA ELETRODUTO DE PVC RÍGIDO ROSCÁVEL, DIÂM = 85MM (3")</t>
  </si>
  <si>
    <t>LUVA PARA ELETRODUTO DE PVC RÍGIDO ROSCÁVEL, DIÂM = 110MM (4")</t>
  </si>
  <si>
    <t>CONDULETE EM ALUMÍNIO TIPO "C" DE 1"</t>
  </si>
  <si>
    <t>CONDULETE EM ALUMÍNIO TIPO "X" DE 3/4"</t>
  </si>
  <si>
    <t>CONDULETE EM ALUMÍNIO TIPO "LL" DE 1"</t>
  </si>
  <si>
    <t>CONDULETE EM ALUMÍNIO TIPO "X" DE 1"</t>
  </si>
  <si>
    <t>BUCHA DE REDUÇÃO EM ALUMÍNIO 1" X 3/4"</t>
  </si>
  <si>
    <t>TAMPA ARTICULADA DE FERRO FUNDIDO 60 X 60CM, INCLUSIVE INSTALAÇÃO</t>
  </si>
  <si>
    <t>CONDULETE EM ALUMÍNIO TIPO LB DE 3/4"</t>
  </si>
  <si>
    <t>CONDULETE EM ALUMÍNIO TIPO LL DE 3/4"</t>
  </si>
  <si>
    <t>CONDULETE EM ALUMÍNIO TIPO T DE 3/4"</t>
  </si>
  <si>
    <t>CONDULETE EM ALUMÍNIO TIPO "C" DE 3/4"</t>
  </si>
  <si>
    <t>CAIXA DE PASSAGEM EM PVC TIPO AQUATIC, EMBUTIR, 220X170X80MM</t>
  </si>
  <si>
    <t>PROJETOR C/LATERAIS EM ALUMÍNIO FUNDIDO,CAP. P/ LÂMP. 2000W,COM LÂMPADA VAPOR METÁLICO DE 2000W E REATOR DE 2000W.</t>
  </si>
  <si>
    <t>ELETRODUTO FLEXÍVEL DE PVC (SANFONADO), DIÂM = 25MM (3/4")</t>
  </si>
  <si>
    <t>FIO FLEXÍVEL 2 X 4,0MM2 (PARALELO OU TORCIDO)</t>
  </si>
  <si>
    <t>FIO FLEXÍVEL 2 X 2,5MM2 (PARALELO OU TORCIDO)</t>
  </si>
  <si>
    <t>FIO FLEXÍVEL 2 X 1,5MM2 (PARALELO OU TORCIDO)</t>
  </si>
  <si>
    <t>FIO FLEXÍVEL 2 X 1,0MM2 (PARALELO OU TORCIDO)</t>
  </si>
  <si>
    <t>FIO FLEXÍVEL 2 X 0,75MM2 (PARALELO OU TORCIDO)</t>
  </si>
  <si>
    <t>FIO FLEXÍVEL 2 X 0,5MM2 (PARALELO OU TORCIDO)</t>
  </si>
  <si>
    <t>CABO TELEFÔNICO CI 50 - 10</t>
  </si>
  <si>
    <t>CABO TELEFÔNICO CI - 50 - 30</t>
  </si>
  <si>
    <t>FORNECIMENTO E INSTALAÇÃO DE VERGALHÃO (TIRANTE C/ ROSCA D=3/8"X1000MM (MARVITEC REF. 1431 OU SIMILAR)</t>
  </si>
  <si>
    <t>CONDULETE EM ALUMÍNIO TIPO LR DE 3/4"</t>
  </si>
  <si>
    <t>CAIXA DE PASSAGEM EM PVC TIPO AQUATIC 180X140X80MM</t>
  </si>
  <si>
    <t>SPOT TIPO ARANDELA (TECNOLUX REF. SP-808 OU SIMILAR), C/ LÂMPADA DICRÓICA 12 X 50</t>
  </si>
  <si>
    <t>INSTALAÇÃO DE ANEL GUIA</t>
  </si>
  <si>
    <t>INSTALAÇÃO DE CABO TELEFÔNICO CI - 50-20</t>
  </si>
  <si>
    <t>FORNECIMENTO DE HASTE DE ATERRAMENTO 5/8"X3,00M COM CONECTOR</t>
  </si>
  <si>
    <t>INTERLIGAÇÃO ENTRE A MEDIÇÃO E O QUADRO DE DISTRIBUIÇÃO COM ELETRODUTO DE 3/4" E 2 CONDUTORES DE 2,5 MM2</t>
  </si>
  <si>
    <t>INTERLIGAÇÃO ENTRE A MEDIÇÃO E O QUADRO DE DISTRIBUIÇÃO COM ELETRODUTO DE 3/4" E 3 CONDUTORES DE 2,5 MM2</t>
  </si>
  <si>
    <t>INTERLIGAÇÃO ENTRE A MEDIÇÃO E O QUADRO DE DISTRIBUIÇÃO COM ELETRODUTO DE 1" E 3 CONDUTORES DE 4,0 MM2</t>
  </si>
  <si>
    <t>INTERLIGAÇÃO ENTRE A MEDIÇÃO E O QUADRO DE DISTRIBUIÇÃO COM ELETRODUTO DE 1" E 4 CONDUTORES DE 4,0 MM2</t>
  </si>
  <si>
    <t>INTERLIGAÇÃO ENTRE A MEDIÇÃO E O QUADRO DE DISTRIBUIÇÃO COM ELETRODUTO DE 1 1/2" E 4 CONDUTORES DE 6,0 MM2</t>
  </si>
  <si>
    <t>INTERLIGAÇÃO ENTRE A MEDIÇÃO E O QUADRO DE DISTRIBUIÇÃO COM ELETRODUTO DE 1 1/2" E 4 CONDUTORES DE 10,0 MM2</t>
  </si>
  <si>
    <t>BASE DE FUSÍVEL TIPO DIAZED ATÉ 25A, PARA QUADRO DE DISTRIBUIÇÃO DE ENERGIA</t>
  </si>
  <si>
    <t>BASE DE FUSÍVEL TIPO NH 00 ATÉ 125A, PARA QUADRO DE DISTRIBUIÇÃO DE ENERGIA</t>
  </si>
  <si>
    <t>BASE DE FUSÍVEL TIPO NH 02 ATÉ 400A, PARA QUADRO DE DISTRIBUIÇÃO DE ENERGIA</t>
  </si>
  <si>
    <t>BASE DE FUSÍVEL TIPO NH 03 ATÉ 630A, PARA QUADRO DE DISTRIBUIÇÃO DE ENERGIA</t>
  </si>
  <si>
    <t>BASE DE FUSÍVEL TIPO NH 04 ATÉ 1250A, PARA QUADRO DE DISTRIBUIÇÃO DE ENERGIA</t>
  </si>
  <si>
    <t>DISJUNTOR TERMOMAGNETICO BIPOLAR 10 A, PADRÃO NEMA (AMERICANO - LINHA PRETA)</t>
  </si>
  <si>
    <t>DISJUNTOR TERMOMAGNETICO BIPOLAR 32 A, PADRÃO DIN (EUROPEU - LINHA BRANCA), CURVA B</t>
  </si>
  <si>
    <t>DISJUNTOR TERMOMAGNETICO TRIPOLAR 100 A, PADRÃO DIN (EUROPEU - LINHA BRANCA), 65KA</t>
  </si>
  <si>
    <t>DISJUNTOR TERMOMAGNETICO TRIPOLAR 160 A, PADRÃO DIN (EUROPEU - LINHA BRANCA), 65KA</t>
  </si>
  <si>
    <t>DISJUNTOR TERMOMAGNETICO TRIPOLAR 250 A, PADRÃO DIN (EUROPEU - LINHA BRANCA), 65KA</t>
  </si>
  <si>
    <t>DISJUNTOR TRIPOLAR TIPO COMPACTO E ABERTO 1000A</t>
  </si>
  <si>
    <t>SECCIONADOR FUSÍVEL TIPO DIAZED MONOPOLAR ATÉ 25A, MANOBRA C/ CARGA P/ QUADRO DE DIST DE ENERGIA</t>
  </si>
  <si>
    <t>SECCIONADOR FUSÍVEL TIPO NH TRIPOLAR ATÉ 400A, MANOBRA C/ CARGA P/ QUADRO DE DIST DE ENERGIA</t>
  </si>
  <si>
    <t>SECCIONADOR FUSÍVEL TIPO NH TRIPOLAR ATÉ 400A, MANOBRA S/ CARGA P/ QUADRO DE DIST DE ENERGIA</t>
  </si>
  <si>
    <t>SECCIONADOR FUSÍVEL TIPO NH TRIPOLAR ATÉ 630A, MANOBRA S/ CARGA P/ QUADRO DE DIST DE ENERGIA</t>
  </si>
  <si>
    <t>CHAVE SECCIONADORA MONOPOLAR 40A, MANOBRA C/ CARGA ACIONAMENTO POR ALAVANCA P/ QUADRO DE DIST DE ENERGIA</t>
  </si>
  <si>
    <t>CHAVE SECCIONADORA TRIPOLAR 40A, MANOBRA C/ CARGA ACIONAMENTO POR ALAVANCA P/ QUADRO DE DIST DE ENERGIA</t>
  </si>
  <si>
    <t>CHAVE SECCIONADORA TRIPOLAR 63A, MANOBRA C/ CARGA ACIONAMENTO POR ALAVANCA P/ QUADRO DE DIST DE ENERGIA</t>
  </si>
  <si>
    <t>CHAVE FUSÍVEL TRIPOLAR 100A - 10000A</t>
  </si>
  <si>
    <t>INTERRUPTOR 01 SEÇÃO, COM CAIXA PVC 4"X2"</t>
  </si>
  <si>
    <t>INTERRUPTOR 02 SEÇÕES, COM CAIXA PVC 4"X2"</t>
  </si>
  <si>
    <t>TOMADA PARA AR CONDICIONADO, TIPO ARSTOP, COM DISJUNTOR B-IPOLAR 30A, EMBUTIDA</t>
  </si>
  <si>
    <t>DISJUNTOR TERMOMAGNETICO MONOPOLAR 10 A, PADRÃO NEMA (AMERICANO - LINHA PRETA)</t>
  </si>
  <si>
    <t>DISJUNTOR TERMOMAGNETICO BIPOLAR 60 A, PADRÃO NEMA (AMERICANO - LINHA PRETA)</t>
  </si>
  <si>
    <t>BOIA ELÉTRICA (SENSOR CONTROL) P/ RESERVATÓRIO INFERIOR OU SUPERIOR MARCA ANAUGER OU SIMILAR (FORNECIMENTO)</t>
  </si>
  <si>
    <t>INTERRUPTOR 01 SEÇÃO PARALELA, DE EMBUTIR, COM CAIXA PVC 4"X2"</t>
  </si>
  <si>
    <t>FORNECIMENTO E INSTALAÇÃO DE CHAVE SECCIONADORA 70 A (KV 370N TELEMECANIQUE OU SIMILAR)</t>
  </si>
  <si>
    <t>JOELHO 90º RED. PVC RÍGIDO SOLDÁVEL C/BUCHA DE LATÃO, DIÂM= 25MMX1/2"</t>
  </si>
  <si>
    <t>RELÉ FOTOELÉTRICO INDIVIDUAL 5A/127V C/BASE MÓVEL</t>
  </si>
  <si>
    <t>FORNECIMENTO E INSTALAÇÃO DE CAIXA PARA MEDIÇÃO INDIRETA PADRÃO ENERGISA (1.50 X 0.60 X 0.30 M)</t>
  </si>
  <si>
    <t>QUADRO DE MEDIÇÃO EM ALTA TENSÃO, DIM. 0,60X0,60X0,40M EXCETO MATERIAIS</t>
  </si>
  <si>
    <t>QUADRO DISTRIBUIÇÃO EMBUTIR EM CHAPA DE AÇO, P/ATÉ 12 DISJUNTORES, TRIFASICO, C/BARRAMENTO, PADRÃO DIN (LINHA BRANCA), EXCLUSIVE DISJUNTORES</t>
  </si>
  <si>
    <t>DISTRIBUIDOR GERAL PADRÃO TELEBRÁS DIMENSÕES 0,20 X 0,20 X 0,12M</t>
  </si>
  <si>
    <t>DISTRIBUIDOR GERAL PADRÃO TELEBRÁS DIMENSÕES 0,30 X 0,30 X 0,12M</t>
  </si>
  <si>
    <t>DISTRIBUIDOR GERAL PADRÃO TELEBRÁS DIMENSÕES 0,40 X 0,40 X 0,12M</t>
  </si>
  <si>
    <t>DISTRIBUIDOR GERAL PADRÃO TELEBRÁS DIMENSÕES 0,60 X 0,60 X 0,12M</t>
  </si>
  <si>
    <t>DISTRIBUIDOR GERAL PADRÃO TELEBRÁS DIMENSÕES 0,80 X0, 80 X 0,12M</t>
  </si>
  <si>
    <t>TAMPA DE FERRO FUNDIDO TIPO R1 (385X630)MM, PADRÃO TELEMAR, INCLUSIVE INSTALAÇÃO</t>
  </si>
  <si>
    <t>PONTO DE DADO E VOZ, EXCETO CAIXA</t>
  </si>
  <si>
    <t>PONTO DE VOZ, EXCETO CAIXA</t>
  </si>
  <si>
    <t>CABO FTB - 4 PARES CATEGORIA 5</t>
  </si>
  <si>
    <t>GUIA FRONTAL PARA CABOS</t>
  </si>
  <si>
    <t>LUMINÁRIA FLUORESCENTE TUBULAR 1 X 20 W / 127 V, COMPLETA</t>
  </si>
  <si>
    <t>LUMINÁRIA FLUORESCENTE TUBULAR 2 X 20 W / 127 V, COMPLETA</t>
  </si>
  <si>
    <t>LUMINÁRIA FLUORESCENTE PLAFONIER 2 X 20 W (TECNOLUX REF.FLP-6410/22 OU SIMILAR), COMPLETA</t>
  </si>
  <si>
    <t>LUMINÁRIA FLUORESCENTE PLAFONIER C/ DIFUSOR PLANO EM POLIESTIRENO OU ACRÍLICO 2 X 20 W (TECNOLUX REF. FLP-1014 OU SIMILAR), COMPLETA</t>
  </si>
  <si>
    <t>LUMINÁRIA FLUORESCENTE PLAFONIER C/ ALETAS 2 X 20 W (TECNOLUX REF.FLP-6478/22 OU SIMILAR), COMPLETA</t>
  </si>
  <si>
    <t>LUMINÁRIA FLUORESCENTE DE EMBUTIR ABERTA 2 X 20 W (TECNOLUX REF.FLE-8157/216 OU SIMILAR), COMPLETA</t>
  </si>
  <si>
    <t>LUMINÁRIA FLUORESCENTE DE EMBUTIR C/ ALETAS 2 X 20 W (TECNOLUX REF.FLE-6440 OU SIMILAR), COMPLETA</t>
  </si>
  <si>
    <t>LUMINÁRIA FLUORESCENTE DE EMBUTIR C/ DIFUSOR PLANO EM POLIESTIRENO OU ACRÍLICO 2 X 20 W (TECNOLUX REF.FLE-6487/216 OU SIMILAR), COMPLETA</t>
  </si>
  <si>
    <t>LUMINÁRIA PLAFONIER TIPO DROPS (TECNOLUX REF.2385 OU SIMILAR), EXCLUSIVE LÂMPADA</t>
  </si>
  <si>
    <t>LÂMPADA FLUORESCENTE 127 V / 20 W</t>
  </si>
  <si>
    <t>REATOR DE PARTIDA RÁPIDA P/ LÂMPADA FLUORESCENTE 1 X 20 W</t>
  </si>
  <si>
    <t>REATOR DE PARTIDA RÁPIDA P/ LÂMPADA FLUORESCENTE 2 X 20 W</t>
  </si>
  <si>
    <t>REATOR DE PARTIDA RÁPIDA P/ LÂMPADA FLUORESCENTE 1 X 40 W</t>
  </si>
  <si>
    <t>REATOR DE PARTIDA RÁPIDA P/ LÂMPADA FLUORESCENTE 2 X 40 W</t>
  </si>
  <si>
    <t>LUMINÁRIA TIPO GLOBO, D=20CM, COM LÂMPADA FLUORESCENTE COMPACTA PL 23W, MULTINADIR OU SIMILAR</t>
  </si>
  <si>
    <t>LUMINÁRIA DE EMERGÊNCIA 20 W</t>
  </si>
  <si>
    <t>REPOSIÇAO DE LUMINÁRIA INTERNA</t>
  </si>
  <si>
    <t>LUMINÁRIA CALHA SOBREPOR P/LAMP.FLUORESCENTE 1X20W, COMPLETA, INCL.REATOR CONVENCIONAL E LAMPADA</t>
  </si>
  <si>
    <t>LUMINÁRIA LM-220/5, TECNOLUX OU SIMILAR</t>
  </si>
  <si>
    <t>DESLOCAMENTO DE LUMINÁRIA FLUORESCENTE 2 X 40 W</t>
  </si>
  <si>
    <t>REATOR CONVENCIONAL PARTIDA RÁPIDA P/LAMPADA FLUORESCENTE</t>
  </si>
  <si>
    <t>ARANDELA MODERNA PARA AMBIENTES EXTERNOS COBERTOS C/ BRAÇO E BASE EM AÇO C/ GLOBO DIFUSOR EM VIDRO (LUMINANCE OU SIMILAR), EXCLUSIVE LÂMPADA</t>
  </si>
  <si>
    <t>LUMINÁRIA FECHADA, EM ALUMÍNIO, C/ 1 PÉTALA, P/ ILUMINAÇÃO DE AVENIDAS E PRAÇAS C/ DIFUSOR DE ACRÍLICO (TECNOLUX REF CW-565 S/3 OU SIMILAR), EXCLUSIVE REATOR E LÂMPADA</t>
  </si>
  <si>
    <t>LUMINÁRIA FECHADA, EM ALUMÍNIO, C/ 2 PÉTALAS, P/ ILUMINAÇÃO DE AVENIDAS E PRAÇAS C/ DIFUSOR DE ACRÍLICO (TECNOLUX REF CW-565 D/5 OU SIMILAR), EXCLUSIVE REATORES E LÂMPADAS</t>
  </si>
  <si>
    <t>LUMINÁRIA FECHADA, EM ALUMÍNIO, C/ 3 PÉTALAS, P/ ILUMINAÇÃO DE AVENIDAS E PRAÇAS C/ DIFUSOR DE ACRÍLICO (TECNOLUX REF CW-565 T/5 OU SIMILAR), EXCLUSIVE REATORES E LÂMPADAS</t>
  </si>
  <si>
    <t>LUMINÁRIA FECHADA, EM ALUMÍNIO, C/ 4 PÉTALA, P/ ILUMINAÇÃO DE AVENIDAS E PRAÇAS C/ DIFUSOR DE ACRÍLICO (TECNOLUX REF CW-565 Q/5 OU SIMILAR), EXCLUSIVE REATORES E LÂMPADAS</t>
  </si>
  <si>
    <t>LUMINÁRIA DECORATIVA DUPLA, BASE EM ALUMÍNIO FUNDIDO, DIFUSOR ESFÉRICO DE VIDRO, COM POSTE DE 2,5M (TECNOLUX REF CW 382/D OU SIMILAR), EXCLUSIVE LÂMPADAS</t>
  </si>
  <si>
    <t>LUMINÁRIA DECORATIVA TRIPLA, BASE EM ALUMÍNIO FUNDIDO, DIFUSOR ESFÉRICO DE VIDRO COM POSTE DE 2,5M (TECNOLUX REF CW382/T OU SIMILAR), EXCLUSIVE LÂMPADAS</t>
  </si>
  <si>
    <t>LUMINÁRIA DECORATIVA QUÁDRUPLA, BASE EM ALUMÍNIO FUNDIDO, DIFUSOR ESFÉRICO DE VIDRO, COM POSTE DE 2,5M (TECNOLUX REF CW 382/Q OU SIMILAR), EXCLUSIVE LÂMPADAS</t>
  </si>
  <si>
    <t>PROJETOR RETANGULAR, EM ALUMÍNIO FUNDIDO, VISOR DE VIDRO TEMPERADO (TECNOLUX - REF BW77 OU SIMILAR), EXCLUSIVE REATOR E LÂMPADA</t>
  </si>
  <si>
    <t>PROJETOR ANGULAR, EM ALUMÍNIO, VISOR DE VIDRO TEMPERADO (TECNOLUX - REF BW45 OU SIMILAR), EXCLUSIVE REATOR E LÂMPADA</t>
  </si>
  <si>
    <t>IGNITOR P/ LÂMPADAS DE VAPOR DE SÓDIO, TENSÃO PARTIDA 3000 A 4500 V (PHILLIPS REF S50 OU SIMILAR)</t>
  </si>
  <si>
    <t>IGNITOR P/ LÂMPADAS DE VAPOR DE SÓDIO, TENSÃO PARTIDA 580 A 750 V (PHILLIPS REF S51 OU SIMILAR)</t>
  </si>
  <si>
    <t>IGNITOR P/ LÂMPADAS DE VAPOR DE SÓDIO, TENSÃO PARTIDA 600 A 760 V (PHILLIPS REF S52 OU SIMILAR)</t>
  </si>
  <si>
    <t>REATOR PARA LÂMPADA DE VAPOR DE SÓDIO 70 W</t>
  </si>
  <si>
    <t>REATOR PARA LÂMPADA DE VAPOR DE SÓDIO 150 W</t>
  </si>
  <si>
    <t>REATOR PARA LÂMPADA DE VAPOR DE SÓDIO 250 W</t>
  </si>
  <si>
    <t>REATOR PARA LÂMPADA DE VAPOR DE SÓDIO 400 W</t>
  </si>
  <si>
    <t>REATOR PARA LÂMPADA DE VAPOR DE MERCÚRIO 80 W</t>
  </si>
  <si>
    <t>REATOR PARA LÂMPADA DE VAPOR DE MERCÚRIO 125 W</t>
  </si>
  <si>
    <t>REATOR PARA LÂMPADA DE VAPOR DE MERCÚRIO 250 W</t>
  </si>
  <si>
    <t>REATOR PARA LÂMPADA DE VAPOR DE MERCÚRIO 400 W</t>
  </si>
  <si>
    <t>LÂMPADA A VAPOR DE SÓDIO DE ALTA PRESSÃO 70 W (PHILLIPS REF SON 70W OU SIMILAR)</t>
  </si>
  <si>
    <t>LÂMPADA A VAPOR DE SÓDIO DE ALTA PRESSÃO 150 W (PHILLIPS REF SON 150W OU SIMILAR)</t>
  </si>
  <si>
    <t>LÂMPADA A VAPOR DE SÓDIO DE ALTA PRESSÃO 250 W (PHILLIPS REF SON 250W OU SIMILAR)</t>
  </si>
  <si>
    <t>LÂMPADA A VAPOR DE SÓDIO DE ALTA PRESSÃO 400 W (PHILLIPS REF SON 400W OU SIMILAR)</t>
  </si>
  <si>
    <t>LÂMPADA A VAPOR DE SÓDIO DE ALTA PRESSÃO P/ PROJETOR 150 W (PHILLIPS REF SON/T 150W OU SIMILAR)</t>
  </si>
  <si>
    <t>LÂMPADA A VAPOR DE SÓDIO DE ALTA PRESSÃO P/ PROJETOR 250 W (PHILLIPS REF SON/T 250W OU SIMILAR)</t>
  </si>
  <si>
    <t>LÂMPADA A VAPOR DE SÓDIO DE ALTA PRESSÃO P/ PROJETOR 400 W (PHILLIPS REF SON/T 400W OU SIMILAR)</t>
  </si>
  <si>
    <t>LÂMPADA A VAPOR DE MERCÚRIO 80 W (PHILLIPS REF HPL-N80 OU SIMILAR)</t>
  </si>
  <si>
    <t>LÂMPADA A VAPOR DE MERCÚRIO 125 W (PHILLIPS REF HPL-N125 OU SIMILAR)</t>
  </si>
  <si>
    <t>LÂMPADA A VAPOR DE MERCÚRIO 250 W (PHILLIPS REF HPL-N250 OU SIMILAR)</t>
  </si>
  <si>
    <t>LÂMPADA A VAPOR DE MERCÚRIO 400 W (PHILLIPS REF HPL-N400 OU SIMILAR)</t>
  </si>
  <si>
    <t>LÂMPADA DE LUZ MISTA 160 W (PHILLIPS REF ML 160W OU SIMILAR)</t>
  </si>
  <si>
    <t>LÂMPADA DE LUZ MISTA 250 W (PHILLIPS REF ML 250W OU SIMILAR)</t>
  </si>
  <si>
    <t>LÂMPADA DE LUZ MISTA 500 W (PHILLIPS REF ML 500W OU SIMILAR)</t>
  </si>
  <si>
    <t>REFLETOR PARA LAMPADA VAPOR DE MERCURIO 400W, REF. MC327, METALLINE OU SIMILAR, INCLUSIVE BASE EM ALVENARIA E LAMPADA</t>
  </si>
  <si>
    <t>PROJETOR RETANGULAR (TECNOLUX REF. BW-12 OU SIMILAR), INCLUSIVE REATOR E LÂMPADA HALÓGENA DE 300 W</t>
  </si>
  <si>
    <t>PROJETOR RETANGULAR (TECNOLUX - REF. BW - 90 OU SIMILAR), INCLUSIVE REATOR E LÂMPADA VAPOR DE MERCÚRIO DE 250 W</t>
  </si>
  <si>
    <t>LUMINÁRIA PARA ILUMINAÇÃO PÚBLICA, INCL. POSTE DE AÇO CURVO E LÂMPADA VAPOR DE MERCÚRIO DE 250 W, TECNOLUX, REF. CW-50 (OU SIMILAR)</t>
  </si>
  <si>
    <t>LUMINÁRIA INDUSTRIAL PARA GALPÕES TECNOLUX REF. LM 210/3</t>
  </si>
  <si>
    <t>LUMINÁRIA INDUSTRIAL A PROVA DE TEMPO REF. TB 30/1, TECNOLUX OU SIMILAR</t>
  </si>
  <si>
    <t>REVISÃO DE PONTO DE LUZ TIPO 1, EM TETO OU PAREDE</t>
  </si>
  <si>
    <t>REVISÃO DE PONTO DE LUZ TIPO 2, EM TETO OU PAREDE</t>
  </si>
  <si>
    <t>REVISÃO DE PONTO DE LUZ TIPO 3, EM TETO OU PAREDE</t>
  </si>
  <si>
    <t>REVISÃO DE PONTO DE TOMADA SIMPLES COM REPOSIÇÃO DA TOMADA</t>
  </si>
  <si>
    <t>REVISÃO DE PONTO DE TOMADA SIMPLES COM REPOSIÇÃO DA TOMADA E DA FIAÇÃO</t>
  </si>
  <si>
    <t>REVISÃO DE PONTO DE TOMADA DE FORÇA TIPO 1</t>
  </si>
  <si>
    <t>REVISÃO DE PONTO DE TOMADA DE FORÇA TIPO 2</t>
  </si>
  <si>
    <t>REVISÃO DE PONTO DE INTERRUPTOR COM REPOSIÇÃO DO INTERRUPTOR</t>
  </si>
  <si>
    <t>REVISÃO DE PONTO DE INTERRUPTOR COM REPOSIÇÃO DO INTERRUPTOR E FIAÇÃO</t>
  </si>
  <si>
    <t>PONTO DE CIGARRA (CAMPAINHA) C/CANALETA PLASTICA C/DIVISORIA 20X10MM, INCLUSO CAIXA SOBREPOR E FIAÇÃO</t>
  </si>
  <si>
    <t>PONTO DE CIGARRA CAMPAINHA EM CAIXA 4" X 2" C/ ELETRODUTO FERRO GALVANIZADO APARENTE Ø 3/4"</t>
  </si>
  <si>
    <t>PONTO DE CIGARRA CAMPAINHA EM CAIXA 4" X 2" C/ ELETRODUTO PVC RÍGIDO APARENTE Ø 3/4"</t>
  </si>
  <si>
    <t>PONTO DE LUZ EM TETO OU PAREDE, COM CANALETA PLASTICA C/DIVISORIA 20X10MM, APARENTE</t>
  </si>
  <si>
    <t>PONTO DE LUZ EM TETO OU PAREDE, COM ELETRODUTO DE FERRO GALVANIZADO APARENTE Ø 3/4"</t>
  </si>
  <si>
    <t>PONTO DE LUZ EM TETO OU PAREDE, COM ELETRODUTO DE PVC FLEXIVEL SANFONADO APARENTE Ø 3/4"</t>
  </si>
  <si>
    <t>PONTO DE LUZ EM TETO OU PAREDE, COM ELETRODUTO PVC RÍGIDO EMBUTIDO Ø 3/4"</t>
  </si>
  <si>
    <t>PONTO DE INTERRUPTOR 01 SEÇÃO COM TOMADA CONJUGADA (1S + 1T) APARENTE, COM CANALETA PLASTICA C/DIVISORIA 20X10MM</t>
  </si>
  <si>
    <t>PONTO DE INTERRUPTOR 01 SEÇÃO EMBUTIDO COM TOMADA CONJUGADA (1 S + 1 T) COM ELETRODUTO DE PVC RÍGIDO Ø 3/4"</t>
  </si>
  <si>
    <t>PONTO DE INTERRUPTOR 01 SEÇÃO EMBUTIDO COM TOMADA CONJUGADA (1 S + 1 T) COM ELETRODUTO DE PVC FLEXÍVEL SANFONADO Ø 3/4"</t>
  </si>
  <si>
    <t>CAIXA DE PASSAGEM 20X20X12CM, EM CHAPA AÇO GALVANIZADO, EMBUTIDA</t>
  </si>
  <si>
    <t>CAIXA DE FERRO GALVANIZADO 4" X 4" COM TAMPA PIAL OU SIMILAR</t>
  </si>
  <si>
    <t>FORNECIMENTO E ASSENTAMENTO DE CAIXA DE PVC 4" X 4" COM TAMPA</t>
  </si>
  <si>
    <t>FORNECIMENTO E ASSENTAMENTO DE CAIXA PVC 4" X 4"</t>
  </si>
  <si>
    <t>CAIXA DE DERIVAÇÃO EM PVC 4" X 2" C/TAMPA CEGA, EMBUTIR, P/ELETRODUTO</t>
  </si>
  <si>
    <t>DISJUNTOR TRIPOLAR TIPO COMPACTO E ABERTO 1250A - 50 KA INSTALADO</t>
  </si>
  <si>
    <t>CAIXA DE PASSAGEM 15X15CM EM CHAPA DE AÇO GALVANIZADO - FORNECIMENTO</t>
  </si>
  <si>
    <t>CAIXA DE PASSAGEM 30X30CM EM CHAPA DE AÇO GALVANIZADO - FORNECIMENTO</t>
  </si>
  <si>
    <t>GRUPO GERADOR SINCRONO, AUTOMÁTICO 350KVA-220/127V-UTI</t>
  </si>
  <si>
    <t>CAIXA DE DERIVAÇÃO EM PVC 4" X 2" S/TAMPA, EMBUTIR, P/ELETRODUTO</t>
  </si>
  <si>
    <t>LUMINÁRIA CALHA SOBREPOR P/LAMP.FLUORESCENTE 1X32W, COMPLETA, INCLUSIVE REATOR ELETRÔNICO E LÂMPADA</t>
  </si>
  <si>
    <t>LUMINÁRIA CALHA SOBREPOR P/LAMP.FLUORESCENTE 2X32W, COMPLETA, INCLUSIVE REATOR ELETRÔNICO E LÂMPADA</t>
  </si>
  <si>
    <t>PONTO DE TELEFONE C/TOMADA PADRÃO TELEBRÁS, COM CANALETA PLASTICA C/DIVISORIA 20X10MM, APARENTE</t>
  </si>
  <si>
    <t>BRAÇADEIRA PARA CABO TELEFÔNICO</t>
  </si>
  <si>
    <t>CONECTOR PARA HASTE DE ATERRAMENTO 5/8" - FORNECIMENTO</t>
  </si>
  <si>
    <t>ENTRADA PARA REDE TELEFÔNICA</t>
  </si>
  <si>
    <t>FORNECIMENTO E INSTALAÇÃO DE BUCHA DE NYLON S12 (REF. VL-1.81 VALEMAN OU SIMILAR)</t>
  </si>
  <si>
    <t>FORNECIMENTO E INSTALAÇÃO DE PARAFUSO CABEÇA LENTILHA 3/8" X 3/4" (REF. VL 1.68 VALEMAM OU SIMILAR)</t>
  </si>
  <si>
    <t>FORNECIMENTO E INSTALAÇÃO DE REDUÇÃO CONCÊNTRICA 150 X 25 MM (REF. VL 2.02-18-150X25 VALEMAM OU SIMILAR)</t>
  </si>
  <si>
    <t>PONTO DE CAIXA SECA P/ LÓGICA, C/ CANALETA PLASTICA C/DIVISORIA 20X10MM, INCLUSO TOMADA</t>
  </si>
  <si>
    <t>PONTO DE CAIXA SECA P/ LÓGICA, C/ ELETRODUTO FERRO GALVANIZADO APARENTE Ø 3/4"</t>
  </si>
  <si>
    <t>PONTO DE CAIXA SECA P/ LÓGICA, C/ ELETRODUTO PVC RÍGIDO APARENTE Ø 3/4"</t>
  </si>
  <si>
    <t>PONTO DE CAIXA SECA P/ LÓGICA, C/ ELETRODUTO PVC RÍGIDO EMBUTIDO Ø 3/4"</t>
  </si>
  <si>
    <t>PONTO DE TOMADA P/ LÓGICA, C/ CANALETA PLASTICA 20X10MM COM DIVISÓRIA, SEM FIAÇÃO, APARENTE</t>
  </si>
  <si>
    <t>PONTO SECO DE TOMADA P/ LÓGICA, COM ELETRODUTO PVC RÍGIDO EMBUTIDO, Ø 3/4"</t>
  </si>
  <si>
    <t>FORNECIMENTO E LANÇAMENTO DE CABO UTP 25 PARES CAT 5E</t>
  </si>
  <si>
    <t>FORNECIMENTO E LANÇAMENTO DE CABO UTP 4 PARES CAT 5E</t>
  </si>
  <si>
    <t>FORNECIMENTO E COLOCAÇÃO DE ANILHA PARA IDENTIFICAÇÃO</t>
  </si>
  <si>
    <t>TERMINAL 75 X 50 MM PARA ELETROCALHA METALICA (REF. VL 3.01-25 GE VALEMAM OU SIMILAR)</t>
  </si>
  <si>
    <t>FORNECIMENTO E INSTALAÇÃO DE BUCHA DE NYLON S10 (REF. VL - 1.80 VALEMAM OU SIMILAR)</t>
  </si>
  <si>
    <t>FORNECIMENTO E INSTALAÇÃO DE CAIXA DE ALUMÍNIO PARA PISO 4" X 4"</t>
  </si>
  <si>
    <t>CAIXA DE PASSAGEM PARA TELEFONE, PADRÃO TELEBRÁS, EMBUTIR, 60 X 60 X 12 CM, EM CHAPA AÇO GALVANIZ.</t>
  </si>
  <si>
    <t>FORNECIMENTO E INSTALAÇÃO DE CAIXA DE PASSAGEM EM ALUMÍNIO (30 X 30 X 10 CM)</t>
  </si>
  <si>
    <t>FORNECIMENTO E INSTALAÇÃO DE CAIXA DE PASSAGEM 20X20X12CM EM CHAPA GALVANIZADA</t>
  </si>
  <si>
    <t>FORNECIMENTO E INSTALAÇÃO DE TAMPA CEGA (ESPELHO LISO) PARA CAIXA 4" X 2"</t>
  </si>
  <si>
    <t>FORNECIMENTO E INSTALAÇÃO DE ESPELHO PARA CAIXA 4" X 4" EM PAREDE, COM 04 SAÍDAS RJ-45 (KRONE OU SIMILAR)</t>
  </si>
  <si>
    <t>FORNECIMENTO E INSTALAÇÃO DE ESPELHO PARA CAIXA 4" X 4" COM 01 SAÍDA RJ-45 (KRONE OU SIMILAR)</t>
  </si>
  <si>
    <t>FORNECIMENTO E INSTALAÇÃO DE ESPELHO PARA CAIXA VERTICAL 4" X 2" COM 02 SAÍDAS RJ-45 (KRONE OU SIMILAR)</t>
  </si>
  <si>
    <t>FORNECIMENTO E INSTALAÇÃO DE ESPELHO PARA CAIXA 4" X 2" COM 01 SAÍDA RJ-45</t>
  </si>
  <si>
    <t>FORNECIMENTO E INSTALAÇÃO DE DESVIO À ESQUERDA 150 X 50 MM (REF. VL 3.01-16-150X50 GE VALEMAM OU SIMILAR)</t>
  </si>
  <si>
    <t>FORNECIMENTO E INSTALAÇÃO DE MÃO FRANCESA SIMPLES 150 MM (REF. VL 1.35 VALEMAM OU SIMILAR)</t>
  </si>
  <si>
    <t>FORNECIMENTO E INSTALAÇÃO DE PARAFUSO CABEÇA REDONDA DE ROSCA SOBERBA 6.1X50 (REF. VL 1.77 VALEMAM OU SIMILAR)</t>
  </si>
  <si>
    <t>FORNECIMENTO E INSTALAÇÃO DE CONECTOR RJ 45 FÊMEA CAT 5E (KRONE OU SIMILAR)</t>
  </si>
  <si>
    <t>FORNECIMENTO E INSTALAÇÃO DE PORCA SEXTAVADA 3/8" (REF VL 1.55 VALEMAM OU SIMILAR)</t>
  </si>
  <si>
    <t>FORNECIMENTO E INSTALAÇÃO DE SAÍDA HORIZONTAL PARA ELETRODUTO 3/4" (REF. VL 33 VALEMAM OU SIMILAR)</t>
  </si>
  <si>
    <t>FORNECIMENTO E INSTALAÇÃO DE SAÍDA HORIZONTAL PARA ELETRODUTO 1" (REF. VL 33 VALEMAM OU SIMILAR)</t>
  </si>
  <si>
    <t>FORNECIMENTO E INSTALAÇÃO DE SAÍDA HORIZONTAL PARA ELETRODUTO 1 1/2" (REF. VL 33 VALEMAM OU SIMILAR)</t>
  </si>
  <si>
    <t>TERMINAL 50 X 50 MM PARA ELETROCALHA METALICA (REF. VL 3.01-25 GE VALEMAM OU SIMILAR)</t>
  </si>
  <si>
    <t>ACOPLADOR DE CAIXA PARA CANALETA MOLDURA 32X20MM, "SISTEMA DLP", REF.6487 92 PIAL LEGRAND OU SIMILAR</t>
  </si>
  <si>
    <t>PLACA PLÁSTICA DE 2 POSTOS DLP (REF. 6487 31 PIAL LEGRAND OU SIMILAR)</t>
  </si>
  <si>
    <t>FORNECIMENTO E INSTALAÇÃO DE CAVILHA PARA FIXAÇÃO DLP D=6MM (REF. 308 98 PIAL LEGRAND OU SIMILAR)</t>
  </si>
  <si>
    <t>FORNECIMENTO E INSTALAÇÃO DE CAVILHA PARA FIXAÇÃO DLP D=8 MM (REF. 308 98 PIAL LEGRAND OU SIMILAR)</t>
  </si>
  <si>
    <t>FORNECIMENTO E INSTALAÇÃO DE CAIXA PLÁSTICA P/ 02 MÓDULOS DLP (REF. 6487 90 PIAL LEGRAND OU SIMILAR)</t>
  </si>
  <si>
    <t>TAMPA DE EXTREMIDADE PARA CANALETA RODAPÉ,"SISTEMA DLP", REF.333 44, PIAL LEGRAND OU SIMILAR</t>
  </si>
  <si>
    <t>FORNECIMENTO E INSTALAÇÃO DE GRAMPO DE SUSTENTAÇÃO DLP (REF. 308 88 PIAL LEGRAND OU SIMILAR)</t>
  </si>
  <si>
    <t>FORNECIMENTO E INSTALAÇÃO DE GRAMPO DE SUSTENTAÇÃO DLP (REF. 302 55 PIAL LEGRAND OU SIMILAR)</t>
  </si>
  <si>
    <t>CAIXA DE PASSAGEM PVC, 4" X 4" CM, EMBUTIR, P/ELETRODUTO</t>
  </si>
  <si>
    <t>FORNECIMENTO E INSTALAÇÃO DE CHUMBADOR COM ROSCA EXTERNA 3/8" X 30, EXTERNO 3/8" X 75 (REF. VL 1.42 VALEMAM OU SIMILAR)</t>
  </si>
  <si>
    <t>FORNECIMENTO E INSTALAÇÃO DE CURVA METÁLICA HORIZONTAL 90 400 X 50 MM (REF. VL 3.01-01-400/50 GE VALEMAM OU SIMILAR)</t>
  </si>
  <si>
    <t>FORNECIMENTO E INSTALAÇÃO DE EMENDA INTERNA COM BASE LISA 400 X 50 MM (REF. VL 3.01-21-400/50 GE VALEMAM OU SIMILAR)</t>
  </si>
  <si>
    <t>FORNECIMENTO E INSTALAÇÃO DE EMENDA INTERNA COM BASE LISA 150 X 50 MM (REF. VL 3.01-21-150/50 GE VALEMAM OU SIMILAR)</t>
  </si>
  <si>
    <t>FORNECIMENTO E INSTALAÇÃO DE EMENDA INTERNA COM BASE LISA 50 X 50 MM (REF. VL 3.01-21-50/50 GE VALEMAM OU SIMILAR)</t>
  </si>
  <si>
    <t>FORNECIMENTO E INSTALAÇÃO DE EMENDA INTERNA COM BASE LISA 75 X 25 MM (REF. VL 3.01-21-75/25 GE VALEMAM OU SIMILAR)</t>
  </si>
  <si>
    <t>FORNECIMENTO E INSTALAÇÃO DE NO-BREAK 110/220 V, 1.2 KVA COM 03 SAÍDAS 110 V AC</t>
  </si>
  <si>
    <t>FORNECIMENTO E INSTALAÇÃO DE REDUÇÃO CONCÊNTRICA 150X50 MM / 75X50 MM (REF. VL 3.01-18 GE VALEMAM OU SIMILAR)</t>
  </si>
  <si>
    <t>FORNECIMENTO E INSTALAÇÃO DE REDUÇÃO CONCÊNTRICA 400X50 MM / 50X50 MM (REF. VL 3.01-18 GE VALEMAM OU SIMILAR)</t>
  </si>
  <si>
    <t>FORNECIMENTO E INSTALAÇÃO DE MÃO FRANCESA REFORÇADA 500 MM (REF. VL 1.37 VALEMAM OU SIMILAR)</t>
  </si>
  <si>
    <t>FORNECIMENTO E INSTALAÇÃO DE SAÍDA HORIZONTAL PARA ELETRODUTO 2" (REF. VL 33 GE VALEMAM OU SIMILAR)</t>
  </si>
  <si>
    <t>FORNECIMENTO E INSTALAÇÃO DE ELETROCALHA PERFURADA 200 X 100 X 3000 MM (REF. MOPA OU SIMILAR)</t>
  </si>
  <si>
    <t>FORNECIMENTO E INSTALAÇÃO DE ELETROCALHA PERFURADA 300 X 100 X 3000 MM (REF. MOPA OU SIMILAR)</t>
  </si>
  <si>
    <t>PONTO DE DADO E VOZ, INCLUSIVE CAIXA 3" X 3" SISTEMA "X"</t>
  </si>
  <si>
    <t>FORNECIMENTO E INSTALAÇÃO DE CANALETA SISTEMA "X" 20 X 10 MM SEM DIVISÓRIA</t>
  </si>
  <si>
    <t>FORNECIMENTO E INSTALAÇÃO DE CANALETA SISTEMA "X" 50 X 20 MM COM DIVISÓRIA</t>
  </si>
  <si>
    <t>TAMPA DE FERRO FUNDIDO TIPO R2 (545X1104)MM, PADRÃO TELEMAR, INCLUSIVE INSTALAÇÃO</t>
  </si>
  <si>
    <t>CIGARRA CAMPAINHA APARENTE COM CAIXA PVC 4" X 2"</t>
  </si>
  <si>
    <t>CIGARRA CAMPAINHA "SISTEMA X", APARENTE, INCLUSO CAIXA</t>
  </si>
  <si>
    <t>INTERRUPTOR 01 SEÇÃO, COM CAIXA PVC 4" X 2", APARENTE</t>
  </si>
  <si>
    <t>INTERRUPTOR "SISTEMA X" 01 SEÇÃO, C/PLACA, INCLUSO CAIXA " SISTEMA X", APARENTE</t>
  </si>
  <si>
    <t>INTERRUPTOR 02 SEÇÕES, COM CAIXA PVC 4" X 2", APARENTE</t>
  </si>
  <si>
    <t>CAIXA OCTOGONAL 4" X 4", EM PVC, P/ PONTO DE LUZ EMBUTIDO</t>
  </si>
  <si>
    <t>TOMADA DE PISO PARA TELEFONE, METAL, 4" X 2" RJ11 COM PLACA DE LATÃO</t>
  </si>
  <si>
    <t>TOMADA DE PISO PARA TELEFONE, METAL, 4" X 4" RJ11 COM PLACA DE LATÃO</t>
  </si>
  <si>
    <t>TOMADA 2P+T, ABNT, 10 A, PARA PISO, COM PLACA EM METAL AMARELO E CAIXA PVC</t>
  </si>
  <si>
    <t>INTERRUPTOR 01 SEÇÃO SIMPLES, CONJUGADO COM UMA TOMADA (2P+T), ABNT, DE SOBREPOR, SISTEMA "X", REF. 675063 DA PIAL LEGRAND OU SIMILAR</t>
  </si>
  <si>
    <t>INTERRUPTOR 03 SEÇÕES COM CAIXA DE PVC 4"X2"</t>
  </si>
  <si>
    <t>INTERRUPTOR 03 SEÇÕES COM CAIXA PVC 4" X 2", APARENTE</t>
  </si>
  <si>
    <t>INTERRUPTOR TIPO DIMMER ROTATIVO (VARIADOR DE LUMINOSIDADE), SIEMENS OU SIMILAR</t>
  </si>
  <si>
    <t>TOMADA PARA TELEFONE PADRÃO TELEBRAS, "SISTEMA X", REF.6750 16, PIAL LEGRAND OU SIMILAR</t>
  </si>
  <si>
    <t>TOMADA PARA TELEFONE, COM CAIXA PVC, EMBUTIDA</t>
  </si>
  <si>
    <t>TOMADA PARA AR CONDICIONADO, COM CAIXA PVC E DISJUNTOR BI-POLAR 30 A, APARENTE</t>
  </si>
  <si>
    <t>TOMADA PARA AR CONDICIONADO COM CAIXA SISTEMA "X" E DISJUNTOR BI-POLAR 30 A, APARENTE</t>
  </si>
  <si>
    <t>TOMADA PARA AR CONDICIONADO, COM CAIXA PVC E DISJUNTOR BI-POLAR 30 A, EMBUTIDA</t>
  </si>
  <si>
    <t>FORNECIMENTO DE CAIXA DE SOBREPOR (SISTEMA "X") 75 X 75 X 31 MM, P/FIXAÇÃO EM CANALETA 20X10MM, REF 891 47, PIAL OU SIMILAR</t>
  </si>
  <si>
    <t>TOMADA PARA LÓGICA, RJ45, COM CAIXA SOBREPOR, APARENTE</t>
  </si>
  <si>
    <t>TOMADA PARA LÓGICA COM CAIXA SISTEMA "X", APARENTE</t>
  </si>
  <si>
    <t>TOMADA PARA LÓGICA, COM CAIXA PVC, EMBUTIDA</t>
  </si>
  <si>
    <t>POSTE FERRO GALVANIZADO 148MM X 10 M, 02 BRAÇOS, INCLUSIVE BASE SUSTENTAÇÃO</t>
  </si>
  <si>
    <t>POSTE EM TUBO DE AÇO GALVANIZADO, PESADO, D=2" (50MM), ALTURA ÚTIL=2,50M, ALTURA TOTAL=3,20M</t>
  </si>
  <si>
    <t>AQUECEDOR SOLAR/ELÉTRICO COM PLACA E RESERVATÓRIO DE 100 LITROS</t>
  </si>
  <si>
    <t>BEBEDOURO ELÉTRICO DE PRESSÃO 40 LITROS INOX, 110V, MASTERFRIO OU SIMILAR</t>
  </si>
  <si>
    <t>COIFA DOMICÍLIAR C/ EXAUSTOR</t>
  </si>
  <si>
    <t>SINALIZADOR DUPLO P/ ENTRADA VEÍCULOS (TECNOLUX REF. TW75 OU SIMILAR)</t>
  </si>
  <si>
    <t>SINALIZADOR SIMPLES P/ ENTRADA VEÍCULOS (TECNOLUX REF.TW70 OU SIMILAR)</t>
  </si>
  <si>
    <t>SIRENE DE ALCANCE - 500M, 100A/220V</t>
  </si>
  <si>
    <t>VENTILIDADOR TETO, 03 PALHETAS</t>
  </si>
  <si>
    <t>FORNECIMENTO E INSTALAÇÃO DE VENTILADOR DE TETO, 04 PALHETAS</t>
  </si>
  <si>
    <t>VENTILADOR DE TETO CONJUGADO C/LÂMPADA COMPACTA</t>
  </si>
  <si>
    <t>FORNECIMENTO E INSTALAÇÃO DE VENTILADOR DE TETO, 03 PALHETAS</t>
  </si>
  <si>
    <t>PONTO DE VOZ, INCLUSIVE CAIXA 3" X 3" SISTEMA "X"</t>
  </si>
  <si>
    <t>BÓIA ELÉTRICA PARA RESERVATÓRIO INFERIOR, MARCA AQUAMATIC OU SIMILAR, CAPACIDADE 30 A - FORNECIMENTO E INSTALAÇÃO</t>
  </si>
  <si>
    <t>BÓIA ELÉTRICA PARA RESERVATÓRIO SUPERIOR, MARCA AQUAMATIC OU SIMILAR, CAPACIDADE 30 A - FORNECIMENTO E INSTALAÇÃO</t>
  </si>
  <si>
    <t>FORNECIMENTO E INSTALAÇÃO DE VENTILADOR COMERCIAL DE TETO COM 4 PÁS</t>
  </si>
  <si>
    <t>CORDOALHA DE COBRE NU 35MM2 (1 AWG) E ISOLADORES PARA PÁRA-RAIOS</t>
  </si>
  <si>
    <t>CORDOALHA DE COBRE NU 70MM2 E ISOLADORES PARA PÁRA-RAIOS</t>
  </si>
  <si>
    <t>LUVA REDUÇÃO FERRO GALVANIZADO D = 26MM (3/4") X 21MM (1/2")</t>
  </si>
  <si>
    <t>LUVA REDUÇÃO FERRO GALVANIZADO D = 33MM (1") X 21MM (1/2")</t>
  </si>
  <si>
    <t>LUVA REDUÇÃO FERRO GALVANIZADO D = 42MM (1 1/4") X 21MM (1/2")</t>
  </si>
  <si>
    <t>LUVA REDUÇÃO FERRO GALVANIZADO D = 42MM (1 1/4") X 26MM (3/4")</t>
  </si>
  <si>
    <t>LUVA REDUÇÃO FERRO GALVANIZADO D = 42MM (1 1/4") X 33MM (1")</t>
  </si>
  <si>
    <t>LUVA REDUÇÃO FERRO GALVANIZADO D = 48MM (1 1/2") X 21MM (1/2")</t>
  </si>
  <si>
    <t>LUVA REDUÇÃO FERRO GALVANIZADO D = 48MM (1 1/2") X 26MM (3/4")</t>
  </si>
  <si>
    <t>LUVA REDUÇÃO FERRO GALVANIZADO D = 48MM (1 1/2") X 33MM (1")</t>
  </si>
  <si>
    <t>LUVA REDUÇÃO FERRO GALVANIZADO D = 48MM (1 1/2") X 42MM (1 1/4")</t>
  </si>
  <si>
    <t>LUVA REDUÇÃO FERRO GALVANIZADO D = 60MM (2") X 33MM (1")</t>
  </si>
  <si>
    <t>LUVA REDUÇÃO FERRO GALVANIZADO D = 60MM (2") X 42MM (1 1/4")</t>
  </si>
  <si>
    <t>LUVA REDUÇÃO FERRO GALVANIZADO D = 60 MM (2") X 48 MM (1 1/2")</t>
  </si>
  <si>
    <t>LUVA REDUÇÃO FERRO GALVANIZADO D = 75MM (2 1/2") X 21MM (1/2")</t>
  </si>
  <si>
    <t>LUVA REDUÇÃO FERRO GALVANIZADO D = 75MM (2 1/2") X 26MM (3/4")</t>
  </si>
  <si>
    <t>LUVA REDUÇÃO FERRO GALVANIZADO D = 75MM (2 1/2") X 33MM (1")</t>
  </si>
  <si>
    <t>LUVA REDUÇÃO FERRO GALVANIZADO D = 75MM (2 1/2") X 42MM (1 1/4")</t>
  </si>
  <si>
    <t>LUVA REDUÇÃO FERRO GALVANIZADO D = 75MM (2 1/2") X 48MM (1 1/2")</t>
  </si>
  <si>
    <t>LUVA REDUÇÃO FERRO GALVANIZADO D = 75MM (2 1/2") X 60MM (2")</t>
  </si>
  <si>
    <t>LUVA REDUÇÃO FERRO GALVANIZADO D = 88MM (3") X 21MM (1/2")</t>
  </si>
  <si>
    <t>LUVA REDUÇÃO FERRO GALVANIZADO D = 88 MM (3") X 26 MM (3/4")</t>
  </si>
  <si>
    <t>LUVA REDUÇÃO FERRO GALVANIZADO D = 88 MM (3") X 42 MM (1 1/4")</t>
  </si>
  <si>
    <t>LUVA REDUÇÃO FERRO GALVANIZADO D = 88 MM (3") X 48 MM (1 1/2")</t>
  </si>
  <si>
    <t>LUVA REDUÇÃO FERRO GALVANIZADO D = 88 MM (3") X 60 MM (2")</t>
  </si>
  <si>
    <t>LUVA REDUÇÃO FERRO GALVANIZADO D = 88MM (3") X 75MM (2 1/2")</t>
  </si>
  <si>
    <t>LUVA REDUÇÃO FERRO GALVANIZADO D = 113MM (4") X 21MM (1/2")</t>
  </si>
  <si>
    <t>LUVA REDUÇÃO FERRO GALVANIZADO D = 113MM (4") X 26MM (3/4")</t>
  </si>
  <si>
    <t>LUVA REDUÇÃO FERRO GALVANIZADO D = 113MM (4") X 33MM (1")</t>
  </si>
  <si>
    <t>LUVA REDUÇÃO FERRO GALVANIZADO D = 113MM (4") X 42MM (1 1/4")</t>
  </si>
  <si>
    <t>LUVA REDUÇÃO FERRO GALVANIZADO D = 113 MM (4") X 48 MM (1 1/2")</t>
  </si>
  <si>
    <t>LUVA REDUÇÃO FERRO GALVANIZADO D = 113MM (4") X 60MM (2")</t>
  </si>
  <si>
    <t>LUVA REDUÇÃO FERRO GALVANIZADO D = 113MM (4") X 75MM (2 1/2")</t>
  </si>
  <si>
    <t>LUVA REDUÇÃO FERRO GALVANIZADO D = 113MM (4") X 88MM (3")</t>
  </si>
  <si>
    <t>LUVA REDUÇÃO FERRO GALVANIZADO D = 139MM (5") X 21MM(1/2")</t>
  </si>
  <si>
    <t>LUVA REDUÇÃO FERRO GALVANIZADO D = 139MM (5") X 26MM (3/4")</t>
  </si>
  <si>
    <t>LUVA REDUÇÃO FERRO GALVANIZADO D = 139MM (5") X 33MM (1")</t>
  </si>
  <si>
    <t>LUVA REDUÇÃO FERRO GALVANIZADO D = 139MM (5") X 42MM (1 1/4")</t>
  </si>
  <si>
    <t>LUVA REDUÇÃO FERRO GALVANIZADO D = 139 MM (5") X 48 MM (1 1/2")</t>
  </si>
  <si>
    <t>LUVA REDUÇÃO FERRO GALVANIZADO D = 139MM (5") X 60MM (2")</t>
  </si>
  <si>
    <t>LUVA REDUÇÃO FERRO GALVANIZADO D = 139MM (5") X 75MM (2 1/2")</t>
  </si>
  <si>
    <t>LUVA REDUÇÃO FERRO GALVANIZADO D = 139MM (5") X 88MM (3")</t>
  </si>
  <si>
    <t>LUVA REDUÇÃO FERRO GALVANIZADO D = 139MM (5") X 113MM (4")</t>
  </si>
  <si>
    <t>LUVA REDUÇÃO FERRO GALVANIZADO D = 164MM (6") X 21MM (1/2")</t>
  </si>
  <si>
    <t>LUVA REDUÇÃO FERRO GALVANIZADO D = 164MM (6") X 26MM (3/4")</t>
  </si>
  <si>
    <t>LUVA REDUÇÃO FERRO GALVANIZADO D = 164MM (6") X 33MM (1")</t>
  </si>
  <si>
    <t>LUVA REDUÇÃO FERRO GALVANIZADO D = 164MM (6") X 42MM (1 1/4")</t>
  </si>
  <si>
    <t>LUVA REDUÇÃO FERRO GALVANIZADO D = 164MM (6") X 48MM (1 1/2")</t>
  </si>
  <si>
    <t>LUVA REDUÇÃO FERRO GALVANIZADO D = 164MM (6") X 60MM (2")</t>
  </si>
  <si>
    <t>LUVA REDUÇÃO FERRO GALVANIZADO D = 164MM (6") X 75MM (2 1/2")</t>
  </si>
  <si>
    <t>LUVA REDUÇÃO FERRO GALVANIZADO D = 164MM (6") X 88MM (3")</t>
  </si>
  <si>
    <t>LUVA REDUÇÃO FERRO GALVANIZADO D = 164MM (6") X 113MM (4")</t>
  </si>
  <si>
    <t>LUVA REDUÇÃO FERRO GALVANIZADO D = 164MM (6") X139MM (5")</t>
  </si>
  <si>
    <t>PONTO DE ÁGUA FRIA APARENTE, C/MATERIAL AÇO GALVANIZADO Ø 20MM (3/4")</t>
  </si>
  <si>
    <t>PONTO DE ÁGUA FRIA EMBUTIDO, C/MATERIAL AÇO GALVANIZADO Ø 20MM (3/4")</t>
  </si>
  <si>
    <t>FORNECIMENTO E INSTALAÇÃO DE UNIÃO DE FERRO GALVANIZADO PARA ENGATE RÁPIDO 1 1/2"</t>
  </si>
  <si>
    <t>FORNECIMENTO E INSTALAÇÃO DE REDUÇÃO PARA ENGATE RÁPIDO 2 1/2" X 1 1/2"</t>
  </si>
  <si>
    <t>TUBO AÇO GALVANIZADO C/COSTURA 1/2" (15MM), P/CONDUÇÃO FLUIDOS, CLASSE LEVE, E=2,25MM, 1,12KG/M, NBR-5580</t>
  </si>
  <si>
    <t>TUBO AÇO GALVANIZADO C/COSTURA 3/4" (20MM), P/CONDUÇÃO FLUIDOS, CLASSE LEVE, E=2,25MM, 1,43KG/M, NBR-5580</t>
  </si>
  <si>
    <t>TUBO AÇO GALVANIZADO C/COSTURA 1" (25MM), P/CONDUÇÃO FLUIDOS, CLASSE LEVE, E=2,65MM, 2,11KG/M, NBR-5580</t>
  </si>
  <si>
    <t>FORNECIMENTO E ASSENTAMENTO DE JOELHO 90 DE FERRO GALVANIZADO DE 1 1/4"</t>
  </si>
  <si>
    <t>FORNECIMENTO E ASSENTAMENTO DE JOELHO 90 DE FERRO GALVANIZADO DE 1 1/2"</t>
  </si>
  <si>
    <t>FORNECIMENTO E ASSENTAMENTO DE JOELHO 90 DE FERRO GALVANIZADO DE 2 1/2"</t>
  </si>
  <si>
    <t>FORNECIMENTO E ASSENTAMENTO DE JOELHO 45 DE FERRO GALVANIZADO DE 1 1/4"</t>
  </si>
  <si>
    <t>FORNECIMENTO E ASSENTAMENTO DE JOELHO 45 DE FERRO GALVANIZADO DE 1 1/2"</t>
  </si>
  <si>
    <t>FORNECIMENTO E ASSENTAMENTO DE JOELHO 45 DE FERRO GALVANIZADO DE 2 1/2"</t>
  </si>
  <si>
    <t>FORNECIMENTO E ASSENTAMENTO DE CURVA 90 DE FERRO GALVANIZADO DE 1 1/4"</t>
  </si>
  <si>
    <t>FORNECIMENTO E ASSENTAMENTO DE CURVA 90 DE FERRO GALVANIZADO DE 1 1/2"</t>
  </si>
  <si>
    <t>FORNECIMENTO E ASSENTAMENTO DE CURVA 90 DE FERRO GALVANIZADO DE 2 1/2"</t>
  </si>
  <si>
    <t>FORNECIMENTO E ASSENTAMENTO DE CURVA 45 DE FERRO GALVANIZADO DE 1 1/4"</t>
  </si>
  <si>
    <t>FORNECIMENTO E ASSENTAMENTO DE CURVA 45 DE FERRO GALVANIZADO DE 1 1/2"</t>
  </si>
  <si>
    <t>FORNECIMENTO E ASSENTAMENTO DE CURVA 45 DE FERRO GALVANIZADO DE 2 1/2"</t>
  </si>
  <si>
    <t>FORNECIMENTO E ASSENTAMENTO DE LUVA DE FERRO GALVANIZADO DE 1 1/4"</t>
  </si>
  <si>
    <t>FORNECIMENTO E ASSENTAMENTO DE LUVA DE FERRO GALVANIZADO DE 1 1/2"</t>
  </si>
  <si>
    <t>FORNECIMENTO E ASSENTAMENTO DE LUVA DE FERRO GALVANIZADO DE 2 1/2"</t>
  </si>
  <si>
    <t>FORNECIMENTO E ASSENTAMENTO DE NIPLE DUPLO DE FERRO GALVANIZADO DE 1 1/2"</t>
  </si>
  <si>
    <t>FORNECIMENTO E ASSENTAMENTO DE TE DE FERRO GALVANIZADO DE 1 1/4"</t>
  </si>
  <si>
    <t>FORNECIMENTO E ASSENTAMENTO DE TE DE FERRO GALVANIZADO DE 1 1/2"</t>
  </si>
  <si>
    <t>FORNECIMENTO E ASSENTAMENTO DE TE DE FERRO GALVANIZADO DE 2 1/2"</t>
  </si>
  <si>
    <t>FORNECIMENTO E ASSENTAMENTO DE JUNÇÃO DE FERRO GALVANIZADO DE 1 1/4"</t>
  </si>
  <si>
    <t>FORNECIMENTO E ASSENTAMENTO DE JUNÇÃO DE FERRO GALVANIZADO DE 1 1/2"</t>
  </si>
  <si>
    <t>FORNECIMENTO E ASSENTAMENTO DE JUNÇÃO DE FERRO GALVANIZADO DE 2 1/2"</t>
  </si>
  <si>
    <t>FORNECIMENTO E ASSENTAMENTO DE CAP DE FERRO GALVANIZADO DE 1 1/4"</t>
  </si>
  <si>
    <t>FORNECIMENTO E ASSENTAMENTO DE CAP DE FERRO GALVANIZADO DE 1 1/2"</t>
  </si>
  <si>
    <t>FORNECIMENTO E ASSENTAMENTO DE CAP DE FERRO GALVANIZADO DE 2 1/2"</t>
  </si>
  <si>
    <t>FORNECIMENTO E ASSENTAMENTO DE UNIÃO DE FERRO GALVANIZADO ASSENTO BRONZE DE 1 1/4"</t>
  </si>
  <si>
    <t>FORNECIMENTO E ASSENTAMENTO DE UNIÃO DE FERRO GALVANIZADO ASSENTO BRONZE DE 1 1/2"</t>
  </si>
  <si>
    <t>FORNECIMENTO E ASSENTAMENTO DE UNIÃO DE FERRO GALVANIZADO ASSENTO BRONZE DE 2 1/2"</t>
  </si>
  <si>
    <t>FORNECIMENTO E ASSENTAMENTO DE FLANGE SEXTAVADO DE FERRO GALVANIZADO DE 1 1/4"</t>
  </si>
  <si>
    <t>FORNECIMENTO E ASSENTAMENTO DE FLANGE SEXTAVADO DE FERRO GALVANIZADO DE 1 1/2"</t>
  </si>
  <si>
    <t>FORNECIMENTO E ASSENTAMENTO DE FLANGE SEXTAVADO DE FERRO GALVANIZADO DE 2 1/2"</t>
  </si>
  <si>
    <t>FORNECIMENTO E ASSENTAMENTO DE JOELHO DE REDUÇÃO DE FERRO GALVANIZADO DE 3/4" X 1/2"</t>
  </si>
  <si>
    <t>FORNECIMENTO E ASSENTAMENTO DE JOELHO DE REDUÇÃO DE FERRO GALVANIZADO DE 1" X 3/4"</t>
  </si>
  <si>
    <t>FORNECIMENTO E ASSENTAMENTO DE JOELHO DE REDUÇÃO DE FERRO GALVANIZADO DE 1 1/4" X 1"</t>
  </si>
  <si>
    <t>FORNECIMENTO E ASSENTAMENTO DE JOELHO DE REDUÇÃO DE FERRO GALVANIZADO DE 1 1/2" X 1"</t>
  </si>
  <si>
    <t>FORNECIMENTO E ASSENTAMENTO DE JOELHO DE REDUÇÃO DE FERRO GALVANIZADO DE 2" X 1 1/2"</t>
  </si>
  <si>
    <t>FORNECIMENTO E ASSENTAMENTO DE JOELHO DE REDUÇÃO DE FERRO GALVANIZADO DE 2 1/2" X 2"</t>
  </si>
  <si>
    <t>FORNECIMENTO E ASSENTAMENTO DE TE DE REDUÇÃO DE FERRO GALVANIZADO DE 3/4" X 1/2"</t>
  </si>
  <si>
    <t>FORNECIMENTO E ASSENTAMENTO DE TE DE REDUÇÃO DE FERRO GALVANIZADO DE 1" X 3/4"</t>
  </si>
  <si>
    <t>FORNECIMENTO E ASSENTAMENTO DE TE DE REDUÇÃO DE FERRO GALVANIZADO DE 1 1/4" X 1"</t>
  </si>
  <si>
    <t>FORNECIMENTO E ASSENTAMENTO DE TE DE REDUÇÃO DE FERRO GALVANIZADO DE 1 1/2" X 1"</t>
  </si>
  <si>
    <t>FORNECIMENTO E ASSENTAMENTO DE TE DE REDUÇÃO DE FERRO GALVANIZADO DE 1 1/2" X 1 1/4"</t>
  </si>
  <si>
    <t>FORNECIMENTO E ASSENTAMENTO DE TE DE REDUÇÃO DE FERRO GALVANIZADO DE 2" X 1 1/2"</t>
  </si>
  <si>
    <t>FORNECIMENTO E ASSENTAMENTO DE TE DE REDUÇÃO DE FERRO GALVANIZADO DE 2 1/2" X 2"</t>
  </si>
  <si>
    <t>FORNECIMENTO E ASSENTAMENTO DE TE DE REDUÇÃO DE FERRO GALVANIZADO DE 3" X 2 1/2"</t>
  </si>
  <si>
    <t>FORNECIMENTO E ASSENTAMENTO DE TE DE REDUÇÃO DE FERRO GALVANIZADO DE 4" X 3"</t>
  </si>
  <si>
    <t>FORNECIMENTO E ASSENTAMENTO DE BUCHA DE REDUÇÃO DE FERRO GALVANIZADO DE 3/4" X 1/2"</t>
  </si>
  <si>
    <t>FORNECIMENTO E ASSENTAMENTO DE BUCHA DE REDUÇÃO DE FERRO GALVANIZADO DE 1" X 3/4"</t>
  </si>
  <si>
    <t>FORNECIMENTO E ASSENTAMENTO DE BUCHA DE REDUÇÃO DE FERRO GALVANIZADO DE 1 1/4" X 1"</t>
  </si>
  <si>
    <t>FORNECIMENTO E ASSENTAMENTO DE BUCHA DE REDUÇÃO DE FERRO GALVANIZADO DE 1 1/2" X 1"</t>
  </si>
  <si>
    <t>FORNECIMENTO E ASSENTAMENTO DE BUCHA DE REDUÇÃO DE FERRO GALVANIZADO DE 1 1/2" X 1 1/4"</t>
  </si>
  <si>
    <t>FORNECIMENTO E ASSENTAMENTO DE BUCHA DE REDUÇÃO DE FERRO GALVANIZADO DE 2" X 1 1/2"</t>
  </si>
  <si>
    <t>FORNECIMENTO E ASSENTAMENTO DE BUCHA DE REDUÇÃO DE FERRO GALVANIZADO DE 2 1/2" X 2"</t>
  </si>
  <si>
    <t>FORNECIMENTO E ASSENTAMENTO DE BUCHA DE REDUÇÃO DE FERRO GALVANIZADO DE 3" X 2 1/2"</t>
  </si>
  <si>
    <t>FORNECIMENTO E ASSENTAMENTO DE BUCHA DE REDUÇÃO DE FERRO GALVANIZADO DE 4" X 3"</t>
  </si>
  <si>
    <t>TUBO PVC RÍGIDO SOLDÁVEL MARROM P/ ÁGUA, D = 20 MM (1/2")</t>
  </si>
  <si>
    <t>TUBO PVC RÍGIDO SOLDÁVEL MARROM P/ ÁGUA, D = 25 MM (3/4")</t>
  </si>
  <si>
    <t>TUBO PVC RÍGIDO SOLDÁVEL MARROM P/ ÁGUA, D = 32 MM (1")</t>
  </si>
  <si>
    <t>TUBO PVC RÍGIDO SOLDÁVEL MARROM P/ ÁGUA, D = 40 MM (1 1/4")</t>
  </si>
  <si>
    <t>TUBO PVC RÍGIDO SOLDÁVEL MARROM P/ ÁGUA, D = 50 MM (1 1/2")</t>
  </si>
  <si>
    <t>TUBO PVC RÍGIDO SOLDÁVEL MARROM P/ ÁGUA, D = 60 MM (2")</t>
  </si>
  <si>
    <t>TUBO PVC RÍGIDO SOLDÁVEL MARROM P/ ÁGUA, D = 75 MM (2 1/2")</t>
  </si>
  <si>
    <t>TUBO PVC RÍGIDO SOLDÁVEL MARROM P/ ÁGUA, D = 85 MM (3")</t>
  </si>
  <si>
    <t>TUBO PVC RÍGIDO SOLDÁVEL MARROM P/ ÁGUA, D = 110 MM (4")</t>
  </si>
  <si>
    <t>ADAPTADOR DE PVC RÍGIDO SOLDÁVEL CURTO C/ BOLSA E ROSCA P/ REGISTRO DIÂM = 20MM X 1/2"</t>
  </si>
  <si>
    <t>ADAPTADOR DE PVC RÍGIDO SOLDÁVEL CURTO C/ BOLSA E ROSCA P/ REGISTRO DIÂM = 25MM X 3/4"</t>
  </si>
  <si>
    <t>ADAPTADOR DE PVC RÍGIDO SOLDÁVEL CURTO C/ BOLSA E ROSCA P/ REGISTRO DIÂM = 32MM X 1"</t>
  </si>
  <si>
    <t>ADAPTADOR DE PVC RÍGIDO SOLDÁVEL CURTO C/ BOLSA E ROSCA P/ REGISTRO DIÂM = 40MM X 11/4"</t>
  </si>
  <si>
    <t>ADAPTADOR DE PVC RÍGIDO SOLDÁVEL CURTO C/ BOLSA E ROSCA P/ REGISTRO DIÂM = 40MM X 11/2"</t>
  </si>
  <si>
    <t>ADAPTADOR DE PVC RÍGIDO SOLDÁVEL CURTO C/ BOLSA E ROSCA P/ REGISTRO DIÂM = 50MM X 11/4"</t>
  </si>
  <si>
    <t>ADAPTADOR DE PVC RÍGIDO SOLDÁVEL CURTO C/ BOLSA E ROSCA P/ REGISTRO DIÂM = 50MM X 11/2"</t>
  </si>
  <si>
    <t>ADAPTADOR DE PVC RÍGIDO SOLDÁVEL CURTO C/ BOLSA E ROSCA P/ REGISTRO DIÂM = 60MM X 2"</t>
  </si>
  <si>
    <t>ADAPTADOR DE PVC RÍGIDO SOLDÁVEL CURTO C/ BOLSA E ROSCA P/ REGISTRO DIÂM = 75MM X 21/2"</t>
  </si>
  <si>
    <t>ADAPTADOR DE PVC RÍGIDO SOLDÁVEL CURTO C/ BOLSA E ROSCA P/ REGISTRO DIÂM = 85MM X 3"</t>
  </si>
  <si>
    <t>ADAPTADOR DE PVC RÍGIDO SOLDÁVEL CURTO C/ BOLSA E ROSCA P/ REGISTRO DIÂM = 110MM X 4"</t>
  </si>
  <si>
    <t>ADAPTADOR DE PVC RÍGIDO SOLDÁVEL C/ FLANGES LIVRES P/ CAIXA DE ÁGUA DIÂM = 20MM X 1/2"</t>
  </si>
  <si>
    <t>ADAPTADOR DE PVC RÍGIDO SOLDÁVEL C/ FLANGES LIVRES P/ CAIXA DE ÁGUA DIÂM = 25MM X 3/4"</t>
  </si>
  <si>
    <t>ADAPTADOR DE PVC RÍGIDO SOLDÁVEL C/ FLANGES LIVRES P/ CAIXA DE ÁGUA DIÂM = 32MM X 1"</t>
  </si>
  <si>
    <t>ADAPTADOR DE PVC RÍGIDO SOLDÁVEL C/ FLANGES LIVRES P/ CAIXA DE ÁGUA DIÂM = 40MM X 11/4"</t>
  </si>
  <si>
    <t>ADAPTADOR DE PVC RÍGIDO SOLDÁVEL C/ FLANGES LIVRES P/ CAIXA DE ÁGUA DIÂM = 50MM X 11/2"</t>
  </si>
  <si>
    <t>ADAPTADOR DE PVC RÍGIDO SOLDÁVEL C/ FLANGES LIVRES P/ CAIXA DE ÁGUA DIÂM = 60MM X 2"</t>
  </si>
  <si>
    <t>ADAPTADOR DE PVC RÍGIDO SOLDÁVEL C/ FLANGES LIVRES P/ CAIXA DE ÁGUA DIÂM = 75MM X 21/2"</t>
  </si>
  <si>
    <t>ADAPTADOR DE PVC RÍGIDO SOLDÁVEL C/ FLANGES LIVRES P/ CAIXA DE ÁGUA DIÂM = 85MM X 3"</t>
  </si>
  <si>
    <t>ADAPTADOR DE PVC RÍGIDO SOLDÁVEL C/ FLANGES LIVRES P/ CAIXA DE ÁGUA DIÂM = 110MM X 4"</t>
  </si>
  <si>
    <t>ADAPTADOR PVC RÍGIDO SOLDÁVEL C/ FLANGE E ANEL, P/ CAIXA D'ÁGUA DIÂM = 20MM X 1/2"</t>
  </si>
  <si>
    <t>ADAPTADOR PVC RÍGIDO SOLDÁVEL C/ FLANGE E ANEL, P/ CAIXA D'ÁGUA DIÂM = 25MM X 3/4"</t>
  </si>
  <si>
    <t>ADAPTADOR PVC RÍGIDO SOLDÁVEL C/ FLANGE E ANEL, P/ CAIXA D'ÁGUA DIÂM = 32MM X 1"</t>
  </si>
  <si>
    <t>ADAPTADOR PVC RÍGIDO SOLDÁVEL C/ FLANGE E ANEL, P/ CAIXA D'ÁGUA DIÂM = 40MM X 11/4"</t>
  </si>
  <si>
    <t>ADAPTADOR PVC RÍGIDO SOLDÁVEL C/ FLANGE E ANEL, P/ CAIXA D'ÁGUA DIÂM = 50MM X 11/2"</t>
  </si>
  <si>
    <t>ADAPTADOR PVC RÍGIDO SOLDÁVEL C/ FLANGE E ANEL, P/ CAIXA D'ÁGUA DIÂM = 60MM X 2"</t>
  </si>
  <si>
    <t>ADAPTADOR DE PVC RÍGIDO SOLDÁVEL LONGO C/ FLANGES LIVRES P/ CAIXA DE ÁGUA DIÂM = 20MM X 1/2"</t>
  </si>
  <si>
    <t>ADAPTADOR DE PVC RÍGIDO SOLDÁVEL LONGO C/ FLANGES LIVRES P/ CAIXA DE ÁGUA DIÂM = 25MM X 3/4"</t>
  </si>
  <si>
    <t>ADAPTADOR DE PVC RÍGIDO SOLDÁVEL LONGO C/ FLANGES LIVRES P/ CAIXA DE ÁGUA DIÂM = 32MM X 1"</t>
  </si>
  <si>
    <t>ADAPTADOR DE PVC RÍGIDO SOLDÁVEL LONGO C/ FLANGES LIVRES P/ CAIXA DE ÁGUA DIÂM = 40MM X 1 1/4"</t>
  </si>
  <si>
    <t>ADAPTADOR DE PVC RÍGIDO SOLDÁVEL LONGO C/ FLANGES LIVRES P/ CAIXA DE ÁGUA DIÂM = 50MM X 11/2"</t>
  </si>
  <si>
    <t>ADAPTADOR DE PVC RÍGIDO SOLDÁVEL LONGO C/ FLANGES LIVRES P/ CAIXA DE ÁGUA DIÂM = 60MM X 2"</t>
  </si>
  <si>
    <t>ADAPTADOR DE PVC RÍGIDO SOLDÁVEL LONGO C/ FLANGES LIVRES P/ CAIXA DE ÁGUA DIÂM = 75MM X 21/2"</t>
  </si>
  <si>
    <t>ADAPTADOR DE PVC RÍGIDO SOLDÁVEL LONGO C/ FLANGES LIVRES P/ CAIXA DE ÁGUA DIÂM = 110MM X 4"</t>
  </si>
  <si>
    <t>BUCHA DE REDUÇÃO CURTA DE PVC RÍGIDO SOLDÁVEL, MARROM, DIÂM = 25 X 20MM</t>
  </si>
  <si>
    <t>BUCHA DE REDUÇÃO CURTA DE PVC RÍGIDO SOLDÁVEL, MARROM, DIÂM = 32 X 25MM</t>
  </si>
  <si>
    <t>BUCHA DE REDUÇÃO CURTA DE PVC RÍGIDO SOLDÁVEL, MARROM, DIÂM = 40 X 32MM</t>
  </si>
  <si>
    <t>BUCHA DE REDUÇÃO CURTA DE PVC RÍGIDO SOLDÁVEL, MARROM, DIÂM = 50 X 40MM</t>
  </si>
  <si>
    <t>BUCHA DE REDUÇÃO CURTA DE PVC RÍGIDO SOLDÁVEL, MARROM, DIÂM = 60 X 50MM</t>
  </si>
  <si>
    <t>BUCHA DE REDUÇÃO CURTA DE PVC RÍGIDO SOLDÁVEL, MARROM, DIÂM = 75 X 60MM</t>
  </si>
  <si>
    <t>BUCHA DE REDUÇÃO CURTA DE PVC RÍGIDO SOLDÁVEL, MARROM, DIÂM = 85 X 75MM</t>
  </si>
  <si>
    <t>BUCHA DE REDUÇÃO CURTA DE PVC RÍGIDO SOLDÁVEL, MARROM, DIÂM = 110 X 85MM</t>
  </si>
  <si>
    <t>BUCHA DE REDUÇÃO LONGA DE PVC RÍGIDO SOLDÁVEL, MARROM, DIÂM = 32 X 20MM</t>
  </si>
  <si>
    <t>BUCHA DE REDUÇÃO LONGA DE PVC RÍGIDO SOLDÁVEL, MARROM, DIÂM = 40 X 20MM</t>
  </si>
  <si>
    <t>BUCHA DE REDUÇÃO LONGA DE PVC RÍGIDO SOLDÁVEL, MARROM, DIÂM = 40 X 25MM</t>
  </si>
  <si>
    <t>BUCHA DE REDUÇÃO LONGA DE PVC RÍGIDO SOLDÁVEL, MARROM, DIÂM = 50 X 20MM</t>
  </si>
  <si>
    <t>BUCHA DE REDUÇÃO LONGA DE PVC RÍGIDO SOLDÁVEL, MARROM, DIÂM = 50 X 25MM</t>
  </si>
  <si>
    <t>BUCHA DE REDUÇÃO LONGA DE PVC RÍGIDO SOLDÁVEL, MARROM, DIÂM = 50 X 32MM</t>
  </si>
  <si>
    <t>BUCHA DE REDUÇÃO LONGA DE PVC RÍGIDO SOLDÁVEL, MARROM, DIÂM = 60 X 25MM</t>
  </si>
  <si>
    <t>BUCHA DE REDUÇÃO LONGA DE PVC RÍGIDO SOLDÁVEL, MARROM, DIÂM = 60 X 32MM</t>
  </si>
  <si>
    <t>BUCHA DE REDUÇÃO LONGA DE PVC RÍGIDO SOLDÁVEL, MARROM, DIÂM = 60 X 40MM</t>
  </si>
  <si>
    <t>BUCHA DE REDUÇÃO LONGA DE PVC RÍGIDO SOLDÁVEL, MARROM, DIÂM = 60 X 50MM</t>
  </si>
  <si>
    <t>BUCHA DE REDUÇÃO LONGA DE PVC RIGIDO SOLDÁVEL, MARROM, DIÂM = 75 X 50MM</t>
  </si>
  <si>
    <t>BUCHA DE REDUÇÃO LONGA DE PVC RÍGIDO SOLDÁVEL, MARROM, DIÂM = 85 X 60MM</t>
  </si>
  <si>
    <t>BUCHA DE REDUÇÃO LONGA DE PVC RÍGIDO SOLDÁVEL, MARROM, DIÂM = 110 X 60MM</t>
  </si>
  <si>
    <t>BUCHA DE REDUÇÃO LONGA DE PVC RÍGIDO SOLDÁVEL, MARROM, DIÂM = 110 X 75MM</t>
  </si>
  <si>
    <t>CAP DE PVC RÍGIDO SOLDÁVEL, MARROM, DIÂM = 20MM</t>
  </si>
  <si>
    <t>CAP DE PVC RÍGIDO SOLDÁVEL, MARROM, DIÂM = 25MM</t>
  </si>
  <si>
    <t>CAP DE PVC RÍGIDO SOLDÁVEL, MARROM, DIÂM = 32MM</t>
  </si>
  <si>
    <t>CAP DE PVC RÍGIDO SOLDÁVEL, MARROM, DIÂM = 40MM</t>
  </si>
  <si>
    <t>CAP DE PVC RÍGIDO SOLDÁVEL, MARROM, DIÂM = 50MM</t>
  </si>
  <si>
    <t>CAP DE PVC RÍGIDO SOLDÁVEL, MARROM, DIÂM = 60MM</t>
  </si>
  <si>
    <t>CAP DE PVC RÍGIDO SOLDÁVEL, MARROM, DIÂM = 75MM</t>
  </si>
  <si>
    <t>CAP DE PVC RÍGIDO SOLDÁVEL, MARROM, DIÂM = 85MM</t>
  </si>
  <si>
    <t>CAP DE PVC RÍGIDO SOLDÁVEL, MARROM, DIÂM = 110MM</t>
  </si>
  <si>
    <t>CRUZETA DE PVC RÍGIDO SOLDÁVEL, MARROM, DIÂM = 25MM</t>
  </si>
  <si>
    <t>CRUZETA DE PVC RÍGIDO SOLDÁVEL, MARROM, DIÂM = 50MM</t>
  </si>
  <si>
    <t>CURVA 45º DE PVC RÍGIDO SOLDÁVEL, MARROM DIÂM = 60MM</t>
  </si>
  <si>
    <t>JOELHO 45º DE PVC RÍGIDO SOLDÁVEL, MARROM DIÂM = 60MM</t>
  </si>
  <si>
    <t>LUVA DE PVC RÍGIDO SOLDÁVEL, MARROM, DIÂM = 20MM</t>
  </si>
  <si>
    <t>LUVA DE PVC RÍGIDO SOLDÁVEL, MARROM, DIÂM = 25MM</t>
  </si>
  <si>
    <t>LUVA DE PVC RÍGIDO SOLDÁVEL, MARROM, DIÂM = 32MM</t>
  </si>
  <si>
    <t>LUVA DE PVC RÍGIDO SOLDÁVEL, MARROM, DIÂM = 40MM</t>
  </si>
  <si>
    <t>LUVA DE PVC RÍGIDO SOLDÁVEL, MARROM, DIÂM = 50MM</t>
  </si>
  <si>
    <t>LUVA DE PVC RÍGIDO SOLDÁVEL, MARROM, DIÂM = 60MM</t>
  </si>
  <si>
    <t>LUVA DE PVC RÍGIDO SOLDÁVEL, MARROM, DIÂM = 75MM</t>
  </si>
  <si>
    <t>LUVA DE PVC RÍGIDO SOLDÁVEL, MARROM, DIÂM = 85MM</t>
  </si>
  <si>
    <t>LUVA DE PVC RÍGIDO SOLDÁVEL, MARROM, DIAM = 110MM</t>
  </si>
  <si>
    <t>LUVA DE REDUÇÃO DE PVC RÍGIDO SOLDÁVEL, MARROM, DIÂM = 25 X 20MM</t>
  </si>
  <si>
    <t>LUVA DE REDUÇÃO DE PVC RÍGIDO SOLDÁVEL, MARROM, DIÂM = 32 X 25MM</t>
  </si>
  <si>
    <t>LUVA DE REDUÇÃO DE PVC RÍGIDO SOLDÁVEL, MARROM, DIÂM = 40 X 32MM</t>
  </si>
  <si>
    <t>LUVA DE REDUÇÃO DE PVC RÍGIDO SOLDÁVEL, MARROM, DIÂM = 60 X 50MM</t>
  </si>
  <si>
    <t>LUVA DE REDUÇÃO DE PVC RÍGIDO SOLDÁVEL, MARROM, DIÂM = 75 X 60MM</t>
  </si>
  <si>
    <t>LUVA DE REDUÇÃO DE PVC RÍGIDO SOLDÁVEL, MARROM, DIÂM = 110 X 60MM</t>
  </si>
  <si>
    <t>LUVA DE REDUÇÃO DE PVC RÍGIDO SOLDÁVEL, MARROM, DIÂM = 110 X 75MM</t>
  </si>
  <si>
    <t>LUVA DE REDUÇÃO DE PVC RÍGIDO SOLDÁVEL, MARROM, DIÂM = 110 X 85MM</t>
  </si>
  <si>
    <t>PONTO DE ÁGUA FRIA APARENTE, C/MATERIAL PVC RÍGIDO SOLDÁVEL Ø 25MM</t>
  </si>
  <si>
    <t>PONTO DE ÁGUA FRIA EMBUTIDO, C/MATERIAL PVC RÍGIDO SOLDÁVEL Ø 25MM</t>
  </si>
  <si>
    <t>REVISÃO DE PONTO DE ÁGUA TIPO 2</t>
  </si>
  <si>
    <t>REVISÃO DE PONTO DE ÁGUA TIPO 1</t>
  </si>
  <si>
    <t>REVISÃO DE PONTO DE ÁGUA TIPO 3</t>
  </si>
  <si>
    <t>TÊ REDUÇÃO 90 GR PVC RÍGIDO P/ESGOTO PRIMÁRIO DIÂMETRO 150X100MM</t>
  </si>
  <si>
    <t>BUCHA REDUÇÃO EXCENTRICA EM PVC RÍGIDO SOLDÁVEL, PARA ESGOTO, D=150X100MM</t>
  </si>
  <si>
    <t>JOELHO 45º PVC RÍGIDO SOLDÁVEL PARA ESGOTO PRIMÁRIO DIÂMENTRO 150MM</t>
  </si>
  <si>
    <t>LUVA DE PVC SOLDÁVEL E C/ROSCA, MARROM D = 25MMX3/4"</t>
  </si>
  <si>
    <t>ANEL DE BORRACHA PARA TUBO PVC SANITARIO D = 100MM</t>
  </si>
  <si>
    <t>TUBO PVC RÍGIDO ROSCÁVEL D = 1"</t>
  </si>
  <si>
    <t>TUBO PVC RÍGIDO ROSCÁVEL D = 1 1/2"</t>
  </si>
  <si>
    <t>TUBO PVC RÍGIDO ROSCÁVEL D = 1 1/4"</t>
  </si>
  <si>
    <t>TUBO PVC RÍGIDO ROSCÁVEL D = 1/2"</t>
  </si>
  <si>
    <t>TUBO PVC RÍGIDO ROSCÁVEL D = 2"</t>
  </si>
  <si>
    <t>TUBO PVC RÍGIDO ROSCÁVEL D = 2 1/2"</t>
  </si>
  <si>
    <t>TUBO PVC RÍGIDO ROSCÁVEL D = 3"</t>
  </si>
  <si>
    <t>TUBO PVC RÍGIDO ROSCÁVEL D = 3/4"</t>
  </si>
  <si>
    <t>TUBO PVC RÍGIDO ROSCÁVEL D= 4"</t>
  </si>
  <si>
    <t>ADAPTADOR DE PVC RÍGIDO ROSCÁVEL COM FLANGES PARA CAIXA D'ÁGUA DIAM = 1/2"</t>
  </si>
  <si>
    <t>ADAPTADOR DE PVC RÍGIDO ROSCÁVEL COM FLANGES PARA CAIXA D'ÁGUA DIAM = 3/4"</t>
  </si>
  <si>
    <t>ADAPTADOR DE PVC RÍGIDO ROSCÁVEL COM FLANGES PARA CAIXA D'ÁGUA DIAM = 1"</t>
  </si>
  <si>
    <t>ADAPTADOR DE PVC RÍGIDO ROSCÁVEL COM FLANGES PARA CAIXA D'ÁGUA DIAM = 1 1/4"</t>
  </si>
  <si>
    <t>ADAPTADOR DE PVC RÍGIDO ROSCÁVEL COM FLANGES PARA CAIXA D'ÁGUA DIAM = 1 1/2"</t>
  </si>
  <si>
    <t>ADAPTADOR DE PVC RÍGIDO ROSCÁVEL COM FLANGES PARA CAIXA D'ÁGUA DIAM = 2"</t>
  </si>
  <si>
    <t>CURVA DE 90º DE PVC RÍGIDO ROSCÁVEL, DIÂM = 1 1/2"</t>
  </si>
  <si>
    <t>CURVA DE 90º DE PVC RÍGIDO ROSCÁVEL, DIÂM = 1/2"</t>
  </si>
  <si>
    <t>CURVA DE 90º DE PVC RÍGIDO ROSCÁVEL, DIÂM = 3/4"</t>
  </si>
  <si>
    <t>CURVA DE 90º DE PVC RÍGIDO ROSCÁVEL, DIÂM = 1"</t>
  </si>
  <si>
    <t>JOELHO DE 45º DE PVC RÍGIDO ROSCÁVEL, DIÂM = 1/2"</t>
  </si>
  <si>
    <t>JOELHO DE 45º DE PVC RÍGIDO ROSCÁVEL, DIÂM = 3/4"</t>
  </si>
  <si>
    <t>JOELHO DE 45º DE PVC RÍGIDO ROSCÁVEL, DIÂM = 1"</t>
  </si>
  <si>
    <t>JOELHO DE 90º DE PVC RÍGIDO ROSCÁVEL, DIÂM = 1/2"</t>
  </si>
  <si>
    <t>JOELHO DE 90º DE PVC RÍGIDO ROSCÁVEL, DIÂM = 3/4"</t>
  </si>
  <si>
    <t>JOELHO DE 90º DE PVC RÍGIDO ROSCÁVEL, DIÂM = 1"</t>
  </si>
  <si>
    <t>JOELHO 90º DE PVC RÍGIDO ROSCÁVEL COM BUCHA DE LATÃO DIÂM = 1/2"</t>
  </si>
  <si>
    <t>JOELHO 90º DE PVC RÍGIDO ROSCÁVEL COM BUCHA DE LATÃO DIÂM = 3/4"</t>
  </si>
  <si>
    <t>JOELHO 90º RED. PVC RÍGIDO ROSCÁVEL C/BUCHA DE LATÃO DIÂM = 3/4" X 1/2"</t>
  </si>
  <si>
    <t>TÊ 90º PVC RÍGIDO SOLDÁVEL, LLR, C/BUCHA DE LATÃO NA BOLSA CENTRAL, D= 20 X 1/2"</t>
  </si>
  <si>
    <t>TÊ 90º PVC RÍGIDO SOLDÁVEL, LLR, C/BUCHA DE LATÃO NA BOLSA CENTRAL, D= 25 X 3/4"</t>
  </si>
  <si>
    <t>TUBO DE PEAD, PE-80, RAMAL PREDIAL, DIAM = 20MM (1/2") X 2,3MM (ESP.PAREDE)</t>
  </si>
  <si>
    <t>ADAPTADOR PEAD D= 20MM X 1/2"</t>
  </si>
  <si>
    <t>ADAPTADOR PEAD D= 20MM X 3/4"</t>
  </si>
  <si>
    <t>PONTO DE ÁGUA FRIA APARENTE, C/MATERIAL PVC RÍGIDO ROSCÁVEL Ø 3/4"</t>
  </si>
  <si>
    <t>PONTO DE ÁGUA FRIA EMBUTIDO, C/MATERIAL PVC RÍGIDO ROSCÁVEL Ø 3/4"</t>
  </si>
  <si>
    <t>TÊ 90° REDUÇÃO PVC RÍGIDO ROSCAVEL DIÂM = 1" X 3/4"</t>
  </si>
  <si>
    <t>PLUG EM PVC RIGIDO ROSCÁVEL D=3/4"</t>
  </si>
  <si>
    <t>FORNECIMENTO E INSTALAÇÃO DE PLUG DE PVC ROSCÁVEL D = 1/2"</t>
  </si>
  <si>
    <t>FORNECIMENTO E INSTALAÇÃO DE CURVA 90º CURTA PVC, JUNTA ELÁSTICA, PONTA/BOLSA, Ø = 40MM</t>
  </si>
  <si>
    <t>TUBO COBRE APARENTE, JUNTA SOLDADAS, D = 15 MM (1/2")</t>
  </si>
  <si>
    <t>TUBO COBRE APARENTE, JUNTA SOLDADAS, D = 22 MM (3/4")</t>
  </si>
  <si>
    <t>TUBO COBRE APARENTE, JUNTA SOLDADAS, D = 28 MM (1")</t>
  </si>
  <si>
    <t>TUBO COBRE APARENTE, JUNTA SOLDADAS, D = 35 MM (1 1/4")</t>
  </si>
  <si>
    <t>TUBO COBRE APARENTE, JUNTA SOLDADAS, D = 42 MM (1 1/2")</t>
  </si>
  <si>
    <t>TUBO COBRE APARENTE, JUNTA SOLDADAS, D = 54 MM (2")</t>
  </si>
  <si>
    <t>TUBO COBRE APARENTE, JUNTA SOLDADAS, D = 66 MM (2 1/2")</t>
  </si>
  <si>
    <t>TUBO COBRE APARENTE, JUNTA SOLDADAS, D = 79 MM (3")</t>
  </si>
  <si>
    <t>TUBO COBRE APARENTE, JUNTA SOLDADAS, D = 104 MM (4")</t>
  </si>
  <si>
    <t>CURVA DE LATÃO, COBRE OU BRONZE, JUNTAS SOLDADAS, 45º, DIÂM = 15MM (1/2")</t>
  </si>
  <si>
    <t>CURVA DE LATÃO, COBRE OU BRONZE, JUNTAS SOLDADAS, DIÂM = 22MM (3/4")</t>
  </si>
  <si>
    <t>CURVA DE LATÃO, COBRE OU BRONZE, JUNTAS SOLDADAS, DIÂM = 28 MM (1")</t>
  </si>
  <si>
    <t>CURVA DE LATÃO, COBRE OU BRONZE, JUNTAS SOLDADAS, DIÂM = 35MM (1 1/4")</t>
  </si>
  <si>
    <t>CURVA DE LATÃO, COBRE OU BRONZE, JUNTAS SOLDADAS, DIÂM = 42MM (1 1/2")</t>
  </si>
  <si>
    <t>CURVA DE LATÃO, COBRE OU BRONZE, JUNTAS SOLDADAS, DIÂM = 54MM (2")</t>
  </si>
  <si>
    <t>CURVA DE LATÃO, COBRE OU BRONZE, JUNTAS SOLDADAS, DIÂM = 66MM (2 1/2")</t>
  </si>
  <si>
    <t>CURVA DE LATÃO, COBRE OU BRONZE, JUNTAS SOLDADAS, DIÂM = 79MM (3")</t>
  </si>
  <si>
    <t>CURVA DE LATÃO, COBRE OU BRONZE, JUNTAS SOLDADAS, DIÂM = 104MM (4")</t>
  </si>
  <si>
    <t>BUCHA DE REDUÇÃO DE COBRE, JUNTAS SOLDADAS, DIÂM = 22MM X 15MM</t>
  </si>
  <si>
    <t>FORNECIMENTO E INSTALAÇÃO DE LUVA DE LATÃO, COBRE OU BRONZE, JUNTAS SOLDADAS, 66 MM</t>
  </si>
  <si>
    <t>FORNECIMENTO E INSTALAÇÃO DE TAMPÃO DE LATÃO, COBRE OU BRONZE, JUNTAS SOLDADAS 66MM (2 1/2")</t>
  </si>
  <si>
    <t>MATERIAIS HIDRÁULICOS CASA SE - 42 - GI - 26</t>
  </si>
  <si>
    <t>CALHA PLUVIAL DE BEIRAL, Ø 132 X 89MM, PVC, RETANGULAR, LINHA STYLE AQUAPLUV, TIGRE OU SIMILAR, EXCLUSIVE CONDUTORES E ACESSÓRIOS</t>
  </si>
  <si>
    <t>CAIXA D´ÁGUA EM FIBRA DE VIDRO - INSTALADA, SEM ESTRUTURA DE SUPORTE, CAP. 310 LITROS</t>
  </si>
  <si>
    <t>CAIXA D´ÁGUA EM FIBROCIMENTO - INSTALADA, APOIADA SOBRE MADEIRA, CAP. 250 LITROS</t>
  </si>
  <si>
    <t>CAIXA D´ÁGUA EM FIBROCIMENTO - INSTALADA, APOIADA SOBRE MADEIRA, CAP. 500 LITROS</t>
  </si>
  <si>
    <t>CAIXA D´ÁGUA EM FIBROCIMENTO - INSTALADA, APOIADA SOBRE MADEIRA, CAP. 750 LITROS</t>
  </si>
  <si>
    <t>CAIXA D´ÁGUA EM FIBROCIMENTO - INSTALADA, APOIADA SOBRE MADEIRA, CAP. 1000 LITROS</t>
  </si>
  <si>
    <t>CAIXA D´ÁGUA EM FIBRA DE VIDRO, CAP. 5.000 LITROS - FORNECIMENTO</t>
  </si>
  <si>
    <t>TORNEIRA DE BÓIA P/CAIXA D'AGUA D = 1 1/4" (DECA OU SIMILAR)</t>
  </si>
  <si>
    <t>TORNEIRA DE BÓIA P/CAIXA D'AGUA D = 1" (DECA OU SIMILAR)</t>
  </si>
  <si>
    <t>CAIXA D´ÁGUA EM FIBRA DE VIDRO - INSTALADA, SEM ESTRUTURA DE SUPORTE, CAP. 500 LITROS</t>
  </si>
  <si>
    <t>CAIXA D´ÁGUA EM FIBRA DE VIDRO - INSTALADA, PADRÃO FUNASA, EM SANITÁRIOS EM ÁREAS COM REDE DE ÁGUA, CAP. 310 LITROS</t>
  </si>
  <si>
    <t>CAIXA D´ÁGUA EM FIBRA DE VIDRO - INSTALADA, PADRÃO FUNASA, EM SANITÁRIOS EM ÁREAS SEM REDE DE ÁGUA, CAP. 310 LITROS</t>
  </si>
  <si>
    <t>CAIXA D´ÁGUA EM FIBROCIMENTO - INSTALADA, APOIADA SOBRE MADEIRA, PADRÃO SIMPLIFICADO, CAP. 250 LITROS</t>
  </si>
  <si>
    <t>ABRIGO EM ALVENARIA (1.20 X 1.00M) PARA CONJUNTO DE MOTO-BOMBA, INCLUINDO CHAPISCO, REBOCO, ESQUADRIA DE FERRO E COBERTURA COM TELHA CANAL COMUM.</t>
  </si>
  <si>
    <t>REGISTRO GAVETA BRUTO, D = 15 MM (1/2") - REF.1502-B, PN16, DECA OU SIMILAR</t>
  </si>
  <si>
    <t>REGISTRO GAVETA BRUTO, D = 20 MM (3/4") - REF.1502-B, PN16, DECA OU SIMILAR</t>
  </si>
  <si>
    <t>REGISTRO GAVETA BRUTO, D = 25 MM (1") - REF.1502-B, PN16, DECA OU SIMILAR</t>
  </si>
  <si>
    <t>REGISTRO GAVETA BRUTO, D = 32 MM (1 1/4") - REF.1502-B, PN16, DECA OU SIMILAR</t>
  </si>
  <si>
    <t>REGISTRO GAVETA BRUTO, D = 40 MM (1 1/2") - REF.1502-B, PN16, DECA OU SIMILAR</t>
  </si>
  <si>
    <t>REGISTRO GAVETA BRUTO, D = 50 MM (2") - REF.1502-B, PN16, DECA OU SIMILAR</t>
  </si>
  <si>
    <t>REGISTRO GAVETA BRUTO, D = 65 MM (2 1/2") - REF.1502-B, PN16, DECA OU SIMILAR</t>
  </si>
  <si>
    <t>REGISTRO GAVETA BRUTO, D = 80 MM (3") - REF.1502-B, PN16, DECA OU SIMILAR</t>
  </si>
  <si>
    <t>REGISTRO GAVETA BRUTO, D =100 MM (4") - REF.1502-B, PN16, DECA OU SIMILAR</t>
  </si>
  <si>
    <t>REGISTRO GAVETA C/ CANOPLA CROMADA, D=15MM (1/2") - REF.1509 DECA OU SIMILAR</t>
  </si>
  <si>
    <t>REGISTRO GAVETA C/ CANOPLA CROMADA, D=20MM (3/4") - REF.1509 DECA OU SIMILAR</t>
  </si>
  <si>
    <t>REGISTRO GAVETA C/ CANOPLA CROMADA, D=25MM (1") - REF.1509 DECA OU SIMILAR</t>
  </si>
  <si>
    <t>REGISTRO GAVETA C/ CANOPLA CROMADA, D=32MM (1 1/4") - REF.1509 DECA OU SIMILAR</t>
  </si>
  <si>
    <t>REGISTRO GAVETA C/ CANOPLA CROMADA, D=40MM (1 1/2") - REF.1509 DECA OU SIMILAR</t>
  </si>
  <si>
    <t>REGISTRO DE PRESSÃO 1/2" C/CANOPLA CROMADA, LINHA STANDARD C39 - REF 1416, DECA OU SIMILAR</t>
  </si>
  <si>
    <t>REGISTRO DE PRESSÃO 3/4" C/CANOPLA CROMADA, LINHA TARGA C40 - REF.1416, DECA OU SIMILAR</t>
  </si>
  <si>
    <t>VÁLVULA DE DESCARGA CROMADA C/ CANOPLA LISA 32 MM (1 1/4")</t>
  </si>
  <si>
    <t>VÁLVULA DE DESCARGA CROMADA C/ CANOPLA LISA 40 MM (1 1/2")</t>
  </si>
  <si>
    <t>VÁLVULA RETENÇÃO HORIZONTAL, BRONZE, D = 13 MM (1/2")</t>
  </si>
  <si>
    <t>VÁLVULA RETENÇÃO UNIVERSAL (HORIZONTAL OU VERTICAL), BRONZE, D = 19 MM (3/4")</t>
  </si>
  <si>
    <t>VÁLVULA RETENÇÃO HORIZONTAL, BRONZE, D = 32 MM (1 1/4")</t>
  </si>
  <si>
    <t>VÁLVULA RETENÇÃO UNIVERSAL (HORIZONTAL OU VERTICAL), BRONZE, D = 25 MM (1")</t>
  </si>
  <si>
    <t>VÁLVULA RETENÇÃO HORIZONTAL, BRONZE, D = 38 MM (1 1/2")</t>
  </si>
  <si>
    <t>VÁLVULA RETENÇÃO UNIVERSAL (HORIZONTAL OU VERTICAL), BRONZE, D = 50 MM (2")</t>
  </si>
  <si>
    <t>VÁLVULA RETENÇÃO HORIZONTAL, BRONZE, D = 63 MM (2 1/2")</t>
  </si>
  <si>
    <t>VÁLVULA RETENÇÃO HORIZONTAL, BRONZE, D = 75 MM (3")</t>
  </si>
  <si>
    <t>VÁLVULA RETENÇÃO HORIZONTAL, BRONZE, D = 100 MM (4")</t>
  </si>
  <si>
    <t>VÁLVULA PÉ C/ CRIVO, D = 25 MM (1")</t>
  </si>
  <si>
    <t>VÁLVULA PÉ C/ CRIVO, D = 32 MM (1 1/4")</t>
  </si>
  <si>
    <t>VÁLVULA PÉ C/ CRIVO, D = 38 MM (1 1/2")</t>
  </si>
  <si>
    <t>VÁLVULA PÉ C/ CRIVO, D = 50 MM (2")</t>
  </si>
  <si>
    <t>VÁLVULA PÉ C/ CRIVO, D = 63 MM (2 1/2")</t>
  </si>
  <si>
    <t>VÁLVULA PÉ C/ CRIVO, D = 75 MM (3")</t>
  </si>
  <si>
    <t>FORNECIMENTO E INSTALAÇÃO DE VÁLVULA DE PISO PARA LAVATÓRIO, MODELO PEMATIC, MARCA DOCOL OU SIMILAR</t>
  </si>
  <si>
    <t>FORNECIMENTO E INSTALAÇÃO DE VÁLVULA DE PAREDE PARA LAVATÓRIO, MODELO PEMATIC, MARCA DOCOL OU SIMILAR</t>
  </si>
  <si>
    <t>SPRINKLER TIPO QUARTZOID PARA TEMPERATURA DE 38°C</t>
  </si>
  <si>
    <t>SPRINKLER TIPO QUARTZOID PARA TEMPERATURA DE 68°C</t>
  </si>
  <si>
    <t>SPRINKLER TIPO QUARTZOID PARA TEMPERATURA DE 79°C</t>
  </si>
  <si>
    <t>SPRINKLER TIPO QUARTZOID PARA TEMPERATURA DE 93°C</t>
  </si>
  <si>
    <t>SPRINKLER TIPO QUARTZOID PARA TEMPERATURA DE 141°C</t>
  </si>
  <si>
    <t>SPRINKLER TIPO QUARTZOID PARA TEMPERATURA DE 182°C</t>
  </si>
  <si>
    <t>SPRINKLER TIPO QUARTZOID PARA TEMPERATURA DE 227°C</t>
  </si>
  <si>
    <t>SPRINKLER TIPO QUARTZOID PARA TEMPERATURA DE 260°C</t>
  </si>
  <si>
    <t>PROJETOR DO SISTEMA MULSIFYRE</t>
  </si>
  <si>
    <t>EXTINTOR DE ÁGUA PRESSURIZADA CAPACIDADE 10 LITROS, INSTALADO</t>
  </si>
  <si>
    <t>FORNECIMENTO E INSTALAÇÃO DE MANGUEIRA DE ALGODÃO P/INCÊNDIO 2 1/2" COM 30M</t>
  </si>
  <si>
    <t>FORNECIMENTO E INSTALAÇÃO DE ESGUICHO P/MANGUEIRA DE INCÊNDIO 2 1/2"</t>
  </si>
  <si>
    <t>FORNECIMENTO E INSTALAÇÃO DE ADAPTADOR STORZ PARA ENGATE RÁPIDO 2 1/2" X 2 1/2" COM TAMPÃO E CORRENTE (INCÊNDIO)</t>
  </si>
  <si>
    <t>FORNECIMENTO E INSTALAÇÃO DE MANGUEIRA DE ALGODÃO PARA INCÊNDIO 2 1/2" COM 30M</t>
  </si>
  <si>
    <t>FORNECIMENTO E INSTALAÇÃO DE MANGUEIRA DE ALGODÃO PARA INCÊNDIO1 1/2"COM 15M</t>
  </si>
  <si>
    <t>FORNECIMENTO E INSTALAÇÃO DE ESGUINCHO CÔNICO PARA MANGUEIRA DE INCÊNDIO 1 1/2"X 1/2"</t>
  </si>
  <si>
    <t>FORNECIMENTO E INSTALAÇÃO DE REDUÇÃO FIXA TIPO STORZ PARA ENGATE RÁPIDO - 2 1/2" X 1 1/2" (INCENDIO)</t>
  </si>
  <si>
    <t>VÁLVULA DE "FLOW SWICHT" - 2 1/2"</t>
  </si>
  <si>
    <t>ABRIGO METÁLICO DE EMBUTIR PARA MANGUEIRA DE INCÊNDIO - 0,90 X0,60 X 0,17M</t>
  </si>
  <si>
    <t>FORNECIMENTO E INSTALAÇÃO DE ADAPTADOR STORZ PARA ENGATE RÁPIDO - 2 1/2" (INCÊNDIO)</t>
  </si>
  <si>
    <t>FORNECIMENTO E INSTALAÇÃO DE ESGUICHO RETO P/MANGUEIRA DE INCÊNDIO 19 MM</t>
  </si>
  <si>
    <t>FORNECIMENTO E INSTALAÇÃO DE HIDRANTE TIPO COLUNA COMPLETO NO PASSEIO Ø 100MM CAIXA EM ALVENARIA DE TIJOLOS E=12CM DIMENSÕES 100X100X140CM TAMPA MÉTALICA E CONEXÕES</t>
  </si>
  <si>
    <t>TUBO PVC RÍGIDO SOLDÁVEL PONTA E BOLSA P/ ESGOTO PREDIAL, D = 100 MM</t>
  </si>
  <si>
    <t>TUBO PVC RÍGIDO SOLDÁVEL PONTA E BOLSA P/ ESGOTO PREDIAL, D = 150 MM</t>
  </si>
  <si>
    <t>TUBO PVC RÍGIDO C/ANEL BORRACHA, SERIE NORMAL, P/ESGOTO PREDIAL, D = 100MM</t>
  </si>
  <si>
    <t>TUBO PVC RÍGIDO C/ANEL BORRACHA, SERIE NORMAL, P/ESGOTO PREDIAL, D = 150MM</t>
  </si>
  <si>
    <t>CAP DE PVC RÍGIDO SOLDAVEL P/ ESGOTO, DIÂM = 50MM</t>
  </si>
  <si>
    <t>CAP DE PVC RÍGIDO SOLDAVEL P/ ESGOTO, DIÂM = 75MM</t>
  </si>
  <si>
    <t>CAP DE PVC RÍGIDO SOLDAVEL P/ ESGOTO, DIÂM =100MM</t>
  </si>
  <si>
    <t>CURVA 45° CURTA EM PVC RÍGIDO SOLDÁVEL, DIÂM = 100MM</t>
  </si>
  <si>
    <t>CURVA 90° CURTA EM PVC RÍGIDO SOLDÁVEL, DIÂM = 50MM</t>
  </si>
  <si>
    <t>CURVA 90° CURTA EM PVC RÍGIDO SOLDÁVEL, DIÂM = 75MM</t>
  </si>
  <si>
    <t>CURVA 90° CURTA EM PVC RÍGIDO SOLDÁVEL, DIÂM = 100MM</t>
  </si>
  <si>
    <t>JOELHO 90° C/VISITA, PVC SOLDÁVEL, P/ESGOTO, DIÂM = 100 X 50MM</t>
  </si>
  <si>
    <t>JOELHO 90° C/VISITA, PVC SOLDÁVEL, SÉRIE R, P/ESGOTO, DIÂM = 100 X 75MM</t>
  </si>
  <si>
    <t>CURVA 45° LONGA EM PVC RÍGIDO SOLDÁVEL, DIÂM = 50MM</t>
  </si>
  <si>
    <t>CURVA 45° LONGA EM PVC RÍGIDO SOLDÁVEL, DIÂM = 75MM</t>
  </si>
  <si>
    <t>CURVA 45° LONGA EM PVC RÍGIDO SOLDÁVEL, DIÂM = 100MM</t>
  </si>
  <si>
    <t>CURVA 90° LONGA EM PVC RÍGIDO SOLDÁVEL, DIÂM = 50MM</t>
  </si>
  <si>
    <t>CURVA 90° LONGA EM PVC RÍGIDO SOLDÁVEL, DIÂM = 75MM</t>
  </si>
  <si>
    <t>CURVA 90° LONGA EM PVC RÍGIDO SOLDÁVEL, DIÂM = 100MM</t>
  </si>
  <si>
    <t>CURVA 87° 30' CURTA EM PVC RÍGIDO, COM BOLSAS PARA PÉ DE COLUNA, DIÂM = 75MM</t>
  </si>
  <si>
    <t>CURVA 87° 30' CURTA EM PVC RÍGIDO, COM BOLSAS PARA PÉ DE COLUNA, DIÂM = 100MM</t>
  </si>
  <si>
    <t>JOELHO 45° EM PVC RÍGIDO SOLDÁVEL, PARA ESGOTO PREDIAL, DIÂM = 50MM</t>
  </si>
  <si>
    <t>JOELHO 45° EM PVC RÍGIDO SOLDÁVEL, PARA ESGOTO PREDIAL, DIÂM = 75MM</t>
  </si>
  <si>
    <t>JOELHO 45° EM PVC RÍGIDO SOLDÁVEL, PARA ESGOTO PREDIAL, DIÂM = 100MM</t>
  </si>
  <si>
    <t>JOELHO 90° EM PVC RÍGIDO SOLDÁVEL, PARA ESGOTO PREDIAL, DIÂM = 50MM</t>
  </si>
  <si>
    <t>JOELHO 90° EM PVC RÍGIDO SOLDÁVEL, PARA ESGOTO PREDIAL, DIÂM = 75MM</t>
  </si>
  <si>
    <t>JOELHO 90° EM PVC RÍGIDO SOLDÁVEL, PARA ESGOTO PREDIAL, DIÂM = 100MM</t>
  </si>
  <si>
    <t>JOELHO 90° EM PVC RÍGIDO SOLDÁVEL, COM VISITA, PARA ESGOTO PREDIAL, DIÂM = 100 X 50MM</t>
  </si>
  <si>
    <t>JOELHO 90° EM PVC RÍGIDO SOLDÁVEL, COM VISITA, SERIE R, PARA ESGOTO PREDIAL, DIÂM = 100 X 75MM</t>
  </si>
  <si>
    <t>JUNÇÃO SIMPLES EM PVC RÍGIDO SOLDÁVEL, PARA ESGOTO PRIMÁRIO, DIÂM = 50 X 50MM</t>
  </si>
  <si>
    <t>JUNÇÃO SIMPLES EM PVC RÍGIDO SOLDÁVEL, PARA ESGOTO PRIMÁRIO, DIÂM = 75 X 50MM</t>
  </si>
  <si>
    <t>JUNÇÃO SIMPLES EM PVC RÍGIDO SOLDÁVEL, PARA ESGOTO PRIMÁRIO, DIÂM = 75 X 75MM</t>
  </si>
  <si>
    <t>JUNÇÃO SIMPLES EM PVC RÍGIDO SOLDÁVEL, PARA ESGOTO PRIMÁRIO, DIÂM = 100 X 50MM</t>
  </si>
  <si>
    <t>JUNÇÃO SIMPLES EM PVC RÍGIDO SOLDÁVEL, PARA ESGOTO PRIMÁRIO, DIÂM = 100 X 75MM</t>
  </si>
  <si>
    <t>JUNÇÃO SIMPLES EM PVC RÍGIDO SOLDÁVEL, PARA ESGOTO PRIMÁRIO, DIÂM = 100 X 100MM</t>
  </si>
  <si>
    <t>JUNÇÃO DUPLA EM PVC RÍGIDO SOLDÁVEL, PARA ESGOTO PRIMÁRIO, DIÂM = 75MM</t>
  </si>
  <si>
    <t>JUNÇÃO DUPLA EM PVC RÍGIDO SOLDÁVEL, PARA ESGOTO PRIMÁRIO, DIÂM = 100MM</t>
  </si>
  <si>
    <t>JUNÇÃO INVERTIDA EM PVC RÍGIDO SOLDÁVEL, PARA ESGOTO PRIMÁRIO, DIÂM = 75 X 50MM</t>
  </si>
  <si>
    <t>JUNÇÃO INVERTIDA EM PVC RÍGIDO SOLDÁVEL, PARA ESGOTO PRIMÁRIO, DIÂM = 75 X 75MM</t>
  </si>
  <si>
    <t>JUNÇÃO INVERTIDA EM PVC RÍGIDO SOLDÁVEL, PARA ESGOTO PRIMÁRIO, DIÂM = 100 X 50MM</t>
  </si>
  <si>
    <t>JUNÇÃO INVERTIDA EM PVC RÍGIDO SOLDÁVEL, PARA ESGOTO PRIMÁRIO, DIÂM = 100 X 75MM</t>
  </si>
  <si>
    <t>JUNÇÃO INVERTIDA EM PVC RÍGIDO SOLDÁVEL, PARA ESGOTO PRIMÁRIO, DIÂM = 100 X 100MM</t>
  </si>
  <si>
    <t>TUBO DE LIGAÇÃO PVC PARA SAÍDA DE VASO SANITÁRIO, DIÂM = 100MM</t>
  </si>
  <si>
    <t>LUVA SIMPLES EM PVC RÍGIDO SOLDÁVEL, PARA ESGOTO PRIMÁRIO, DIÂM = 50MM</t>
  </si>
  <si>
    <t>LUVA SIMPLES EM PVC RÍGIDO SOLDÁVEL, PARA ESGOTO PRIMÁRIO, DIÂM = 75MM</t>
  </si>
  <si>
    <t>LUVA SIMPLES EM PVC RÍGIDO SOLDÁVEL, PARA ESGOTO PRIMÁRIO, DIÂM = 100MM</t>
  </si>
  <si>
    <t>LUVA DE CORRER EM PVC RÍGIDO SOLDÁVEL, PARA ESGOTO PRIMÁRIO, DIÂM = 50MM</t>
  </si>
  <si>
    <t>LUVA DE CORRER EM PVC RÍGIDO SOLDÁVEL, PARA ESGOTO PRIMÁRIO, DIÂM = 75MM</t>
  </si>
  <si>
    <t>LUVA DE CORRER EM PVC RÍGIDO SOLDÁVEL, PARA ESGOTO PRIMÁRIO, DIÂM = 100MM</t>
  </si>
  <si>
    <t>PLUG EM PVC RÍGIDO SOLDÁVEL, PARA ESGOTO PRIMÁRIO, DIÂM = 50MM</t>
  </si>
  <si>
    <t>PLUG EM PVC RÍGIDO SOLDÁVEL, PARA ESGOTO PRIMÁRIO, DIÂM = 75MM</t>
  </si>
  <si>
    <t>PLUG EM PVC RÍGIDO SOLDÁVEL, PARA ESGOTO PRIMÁRIO, DIÂM = 100MM</t>
  </si>
  <si>
    <t>REDUÇÃO EXCENTRICA EM PVC RÍGIDO SOLDÁVEL, PARA ESGOTO PRIMÁRIO, DIÂM = 100 X 50MM</t>
  </si>
  <si>
    <t>REDUÇÃO EXCENTRICA EM PVC RÍGIDO SOLDÁVEL, PARA ESGOTO PRIMÁRIO, DIÂM = 100 X 75MM</t>
  </si>
  <si>
    <t>TÊ SANITÁRIO EM PVC RÍGIDO SOLDÁVEL, PARA ESGOTO PRIMÁRIO, DIÂM = 50 X 50MM</t>
  </si>
  <si>
    <t>TÊ SANITÁRIO EM PVC RÍGIDO SOLDÁVEL, PARA ESGOTO PRIMÁRIO, DIÂM = 75 X 50MM</t>
  </si>
  <si>
    <t>TÊ SANITÁRIO EM PVC RÍGIDO SOLDÁVEL, PARA ESGOTO PRIMÁRIO, DIÂM = 75 X 75MM</t>
  </si>
  <si>
    <t>TÊ SANITÁRIO EM PVC RÍGIDO SOLDÁVEL, PARA ESGOTO PRIMÁRIO, DIÂM = 100 X 50MM</t>
  </si>
  <si>
    <t>TÊ SANITÁRIO EM PVC RÍGIDO SOLDÁVEL, PARA ESGOTO PRIMÁRIO, DIÂM = 100 X 75MM</t>
  </si>
  <si>
    <t>TÊ SANITÁRIO EM PVC RÍGIDO SOLDÁVEL, PARA ESGOTO PRIMÁRIO, DIÂM = 100 X 100MM</t>
  </si>
  <si>
    <t>TÊ 90° DE REDUÇÃO EM PVC RÍGIDO SOLDÁVEL, PARA ESGOTO PRIMÁRIO, DIÂM = 50 X 40MM</t>
  </si>
  <si>
    <t>TÊ DE INSPEÇÃO EM PVC RÍGIDO SOLDÁVEL, SÉRIE R, P/ESGOTO PRIMÁRIO, DIÂM = 75 X 75MM</t>
  </si>
  <si>
    <t>TERMINAL DE VENTILAÇÃO EM PVC RÍGIDO SOLDÁVEL, PARA ESGOTO PRIMÁRIO, DIÂM = 50MM</t>
  </si>
  <si>
    <t>ADAPTADOR PARA SIFÃO EM PVC RÍGIDO SOLDÁVEL, PARA ESGOTO SECUNDÁRIO, DIÂM = 40MM</t>
  </si>
  <si>
    <t>ADAPTADOR PARA VÁLVULA DE PIA E LAVATÓRIO, EM PVC RÍGIDO SOLDÁVEL, PARA ESGOTO SECUNDÁRIO, DIÂM = 40MM</t>
  </si>
  <si>
    <t>BUCHA DE REDUÇÃO LONGA, EM PVC RÍGIDO SOLDÁVEL, PARA ESGOTO SECUNDÁRIO, DIÂM = 50 X 40MM</t>
  </si>
  <si>
    <t>CURVA DE 45° EM PVC RÍGIDO SOLDÁVEL, PARA ESGOTO SECUNDÁRIO, DIÂM = 40MM</t>
  </si>
  <si>
    <t>CURVA 90° CURTA PVC SOLDÁVEL P/ ESGOTO SECUNDÁRIO, DIÂM = 40MM</t>
  </si>
  <si>
    <t>CURVA DE 90° LONGA EM PVC RÍGIDO SOLDÁVEL, PARA ESGOTO SECUNDÁRIO, DIÂM = 40MM</t>
  </si>
  <si>
    <t>JOELHO DE 45° EM PVC RÍGIDO SOLDÁVEL, PARA ESGOTO SECUNDÁRIO, DIÂM = 40MM</t>
  </si>
  <si>
    <t>JOELHO DE 90° EM PVC RÍGIDO SOLDÁVEL, PARA ESGOTO SECUNDÁRIO, DIÂM = 40MM</t>
  </si>
  <si>
    <t>JOELHO 90° PVC RÍGIDO SOLDÁVEL E C/ROSCA, DIAM = 20MM X 1/2"</t>
  </si>
  <si>
    <t>LUVA DE CORRER EM PVC RÍGIDO SOLDÁVEL, PARA ESGOTO SECUNDÁRIO, DIÂM = 40MM</t>
  </si>
  <si>
    <t>CAP DE PVC RÍGIDO C/ ANÉIS P/ ESGOTO, DIÂM. = 50MM</t>
  </si>
  <si>
    <t>CAP DE PVC RÍGIDO C/ ANÉIS P/ ESGOTO, DIÂM. = 75MM</t>
  </si>
  <si>
    <t>CAP DE PVC RÍGIDO C/ ANÉIS P/ ESGOTO, DIÂM. =100MM</t>
  </si>
  <si>
    <t>CURVA 45° CURTA EM PVC RÍGIDO C/ ANÉIS, DIÂM = 100MM</t>
  </si>
  <si>
    <t>CURVA 90° CURTA EM PVC RÍGIDO C/ ANÉIS, DIÂM = 100MM</t>
  </si>
  <si>
    <t>JOELHO 90° C/VISITA E C/ANÉIS, PVC SOLDAVEL, P/ESGOTO, DIÂM = 100 X 50MM</t>
  </si>
  <si>
    <t>JOELHO 90° C/VISITA E C/ANEIS, PVC SOLDAVEL, SÉRIE R, P/ESGOTO, DIÂM = 100 X 75MM</t>
  </si>
  <si>
    <t>CURVA 45° LONGA EM PVC RÍGIDO C/ ANÉIS, DIÂM = 50MM</t>
  </si>
  <si>
    <t>CURVA 45° LONGA EM PVC RÍGIDO C/ ANÉIS, DIÂM = 75MM</t>
  </si>
  <si>
    <t>CURVA 45° LONGA EM PVC RÍGIDO C/ ANÉIS, DIÂM =100MM</t>
  </si>
  <si>
    <t>CURVA 90° LONGA EM PVC RÍGIDO C/ ANÉIS, DIÂM = 50MM</t>
  </si>
  <si>
    <t>CURVA 90° LONGA EM PVC RÍGIDO C/ ANÉIS, DIÂM = 75MM</t>
  </si>
  <si>
    <t>CURVA 90° LONGA EM PVC RÍGIDO C/ ANÉIS, DIÂM =100MM</t>
  </si>
  <si>
    <t>JOELHO 45° EM PVC RÍGIDO C/ ANÉIS, PARA ESGOTO PREDIAL, DIÂM = 50MM</t>
  </si>
  <si>
    <t>JOELHO 45° EM PVC RÍGIDO C/ ANÉIS, PARA ESGOTO PREDIAL, DIÂM = 75MM</t>
  </si>
  <si>
    <t>JOELHO 45° EM PVC RÍGIDO C/ ANÉIS, PARA ESGOTO PREDIAL, DIÂM =100MM</t>
  </si>
  <si>
    <t>JOELHO 90° EM PVC RÍGIDO C/ ANÉIS, PARA ESGOTO PREDIAL, DIÂM = 50MM</t>
  </si>
  <si>
    <t>JOELHO 90° EM PVC RÍGIDO C/ ANÉIS, PARA ESGOTO PREDIAL, DIÂM = 75MM</t>
  </si>
  <si>
    <t>JOELHO 90° EM PVC RÍGIDO C/ ANÉIS, PARA ESGOTO PREDIAL, DIÂM =100MM</t>
  </si>
  <si>
    <t>JOELHO 90° EM PVC RÍGIDO C/ ANÉIS, COM VISITA, PARA ESGOTO PREDIAL, DIÂM =100 X 50MM</t>
  </si>
  <si>
    <t>JOELHO 90° EM PVC RÍGIDO C/ ANÉIS, COM VISITA, PARA ESGOTO PREDIAL, DIÂM =100 X 75MM</t>
  </si>
  <si>
    <t>JUNÇÃO SIMPLES EM PVC RÍGIDO C/ ANÉIS, PARA ESGOTO PRIMÁRIO, DIÂM = 50 X 50MM</t>
  </si>
  <si>
    <t>JUNÇÃO SIMPLES EM PVC RÍGIDO C/ ANÉIS, PARA ESGOTO PRIMÁRIO, DIÂM = 75 X 50MM</t>
  </si>
  <si>
    <t>JUNÇÃO SIMPLES EM PVC RÍGIDO C/ ANÉIS, PARA ESGOTO PRIMÁRIO, DIÂM = 75 X 75MM</t>
  </si>
  <si>
    <t>JUNÇÃO SIMPLES EM PVC RÍGIDO C/ ANÉIS, PARA ESGOTO PRIMÁRIO, DIÂM =100 X 50MM</t>
  </si>
  <si>
    <t>JUNÇÃO SIMPLES EM PVC RÍGIDO C/ ANÉIS, PARA ESGOTO PRIMÁRIO, DIÂM = 100 X 75MM</t>
  </si>
  <si>
    <t>JUNÇÃO SIMPLES EM PVC RÍGIDO C/ ANÉIS, PARA ESGOTO PRIMÁRIO, DIÂM = 100 X 100MM</t>
  </si>
  <si>
    <t>JUNÇÃO DUPLA EM PVC RÍGIDO C/ ANÉIS, PARA ESGOTO PRIMÁRIO, DIÂM = 75MM</t>
  </si>
  <si>
    <t>JUNÇÃO DUPLA EM PVC RÍGIDO C/ ANÉIS, PARA ESGOTO PRIMÁRIO, DIÂM =100MM</t>
  </si>
  <si>
    <t>JUNÇÃO INVERTIDA EM PVC RÍGIDO C/ ANÉIS, PARA ESGOTO PRIMÁRIO, DIÂM = 75 X 50MM</t>
  </si>
  <si>
    <t>JUNÇÃO INVERTIDA EM PVC RÍGIDO C/ ANÉIS, PARA ESGOTO PRIMÁRIO, DIÂM = 75 X 75MM</t>
  </si>
  <si>
    <t>JUNÇÃO INVERTIDA EM PVC RÍGIDO C/ ANÉIS, PARA ESGOTO PRIMÁRIO, DIÂM =100 X 50MM</t>
  </si>
  <si>
    <t>JUNÇÃO INVERTIDA EM PVC RÍGIDO C/ ANÉIS, PARA ESGOTO PRIMÁRIO, DIÂM =100 X 75MM</t>
  </si>
  <si>
    <t>JUNÇÃO INVERTIDA EM PVC RÍGIDO C/ ANÉIS, PARA ESGOTO PRIMÁRIO, DIÂM =100 X 100MM</t>
  </si>
  <si>
    <t>LUVA SIMPLES EM PVC RÍGIDO C/ ANÉIS, PARA ESGOTO PRIMÁRIO, DIÂM = 50MM</t>
  </si>
  <si>
    <t>LUVA SIMPLES EM PVC RÍGIDO C/ ANÉIS, PARA ESGOTO PRIMÁRIO, DIÂM = 75MM</t>
  </si>
  <si>
    <t>LUVA SIMPLES EM PVC RÍGIDO C/ ANÉIS, PARA ESGOTO PRIMÁRIO, DIÂM =100MM</t>
  </si>
  <si>
    <t>LUVA DE CORRER EM PVC RÍGIDO C/ ANÉIS, PARA ESGOTO PRIMÁRIO, DIÂM = 50MM</t>
  </si>
  <si>
    <t>LUVA DE CORRER EM PVC RÍGIDO C/ ANÉIS, PARA ESGOTO PRIMÁRIO, DIÂM = 75MM</t>
  </si>
  <si>
    <t>LUVA DE CORRER EM PVC RÍGIDO C/ ANÉIS, PARA ESGOTO PRIMÁRIO, DIÂM =100MM</t>
  </si>
  <si>
    <t>PLUG EM PVC RÍGIDO C/ ANÉIS, PARA ESGOTO PRIMÁRIO, DIÂM = 50MM</t>
  </si>
  <si>
    <t>PLUG EM PVC RÍGIDO C/ ANÉIS, PARA ESGOTO PRIMÁRIO, DIÂM = 75MM</t>
  </si>
  <si>
    <t>PLUG EM PVC RÍGIDO C/ ANÉIS, PARA ESGOTO PRIMÁRIO, DIÂM =100MM</t>
  </si>
  <si>
    <t>REDUÇÃO EXCÊNTRICA EM PVC RÍGIDO C/ ANÉIS, PARA ESGOTO PRIMÁRIO, DIÂM = 75 X 50MM</t>
  </si>
  <si>
    <t>REDUÇÃO EXCÊNTRICA EM PVC RÍGIDO C/ ANÉIS, PARA ESGOTO PRIMÁRIO, DIÂM =100 X 50MM</t>
  </si>
  <si>
    <t>REDUÇÃO EXCÊNTRICA EM PVC RÍGIDO C/ ANÉIS, PARA ESGOTO PRIMÁRIO, DIÂM =100 X 75MM</t>
  </si>
  <si>
    <t>TÊ SANITÁRIO EM PVC RÍGIDO C/ ANÉIS, PARA ESGOTO PRIMÁRIO, DIÂM = 50 X 50MM</t>
  </si>
  <si>
    <t>TÊ SANITÁRIO EM PVC RÍGIDO C/ ANÉIS, PARA ESGOTO PRIMÁRIO, DIÂM = 75 X 50MM</t>
  </si>
  <si>
    <t>TÊ SANITÁRIO EM PVC RÍGIDO C/ ANÉIS, PARA ESGOTO PRIMÁRIO, DIÂM = 75 X 75MM</t>
  </si>
  <si>
    <t>TÊ SANITÁRIO EM PVC RÍGIDO C/ ANÉIS, PARA ESGOTO PRIMÁRIO, DIÂM =100 X 50MM</t>
  </si>
  <si>
    <t>TÊ SANITÁRIO EM PVC RÍGIDO C/ ANÉIS, PARA ESGOTO PRIMÁRIO, DIÂM =100 X 75MM</t>
  </si>
  <si>
    <t>TÊ SANITÁRIO EM PVC RÍGIDO C/ ANÉIS, PARA ESGOTO PRIMÁRIO, DIÂM =100 X 100MM</t>
  </si>
  <si>
    <t>TÊ 90° DE INSPEÇÃO EM PVC RÍGIDO C/ ANÉIS,SERIE R, P/ESGOTO PRIMÁRIO, DIÂM = 75 X 75MM</t>
  </si>
  <si>
    <t>TÊ 90° DE INSPEÇÃO EM PVC RÍGIDO C/ ANÉIS, PARA ESGOTO PRIMÁRIO, DIÂM =100 X 75MM</t>
  </si>
  <si>
    <t>TERMINAL DE VENTILAÇÃO EM PVC RÍGIDO C/ ANÉIS, PARA ESGOTO PRIMÁRIO, DIÂM = 50MM</t>
  </si>
  <si>
    <t>BUCHA DE REDUÇÃO LONGA EM PVC RÍGIDO C/ ANÉIS, PARA ESGOTO SECUNDÁRIO, DIÂM = 50 X 40MM</t>
  </si>
  <si>
    <t>CURVA DE 45° EM PVC RÍGIDO C/ ANÉIS, PARA ESGOTO SECUNDÁRIO, DIÂM = 40MM</t>
  </si>
  <si>
    <t>CURVA DE 90° LONGA EM PVC RÍGIDO C/ ANÉIS, PARA ESGOTO SECUNDÁRIO, DIÂM = 40MM</t>
  </si>
  <si>
    <t>JOELHO DE 45° EM PVC RÍGIDO C/ ANÉIS, PARA ESGOTO SECUNDÁRIO, DIÂM = 40MM</t>
  </si>
  <si>
    <t>JOELHO DE 90° EM PVC RÍGIDO C/ ANÉIS, PARA ESGOTO SECUNDÁRIO, DIÂM = 40MM</t>
  </si>
  <si>
    <t>JOELHO DE 90°COM BOLSA PARA ANEL, EM PVC RÍGIDO C/ ANÉIS, PARA ESGOTO SECUNDÁRIO, DIÂM = 40MM</t>
  </si>
  <si>
    <t>JOELHO 90° PVC RÍGIDO SOLDÁVEL E C/ROSCA E ANÉIS, DIÂM = 20MM X 1/2"</t>
  </si>
  <si>
    <t>JUNÇÃO 45° EM PVC RÍGIDO C/ ANÉIS, PARA ESGOTO SECUNDÁRIO, DIÂM = 40MM</t>
  </si>
  <si>
    <t>LUVA EM PVC RÍGIDO C/ ANÉIS, PARA ESGOTO SECUNDÁRIO, DIÂM = 40MM</t>
  </si>
  <si>
    <t>LUVA DE CORRER EM PVC RÍGIDO C/ ANÉIS, PARA ESGOTO SECUNDÁRIO, DIÂM = 40MM</t>
  </si>
  <si>
    <t>TÊ 90° EM PVC RÍGIDO C/ ANÉIS, PARA ESGOTO SECUNDÁRIO, DIÂM = 40MM</t>
  </si>
  <si>
    <t>REVISÃO DE PONTO DE ESGOTO TIPO 1</t>
  </si>
  <si>
    <t>PONTO DE ESGOTO COM TUBO DE PVC RÍGIDO SOLDÁVEL DE Ø 100 MM (VASO SANITÁRIO)</t>
  </si>
  <si>
    <t>FORNECIMENTO DE CURVA 90º LONGA PVC 150MM</t>
  </si>
  <si>
    <t>FORNECIMENTO DE TÊ PVC 150MM PARA ESGOTO</t>
  </si>
  <si>
    <t>LUVA SIMPLES PVC RÍGIDO SOLDÁVEL PARA ESGOTO SECUNDÁRIO D = 150MM</t>
  </si>
  <si>
    <t>JUNÇÃO SIMPLES PVC RÍGIDO SÓLDÁVEL PARA ESGOTO SECUNDÁRIO Ø 150X100MM</t>
  </si>
  <si>
    <t>MATERIAIS SANITÁRIOS CASA SE - 42 - GI - 26</t>
  </si>
  <si>
    <t>CAIXA DE REUNIÃO - "CR" - (50 X 50 X 65CM)</t>
  </si>
  <si>
    <t>CAIXA DE GORDURA - "CG" - (50 X 50 X 65CM)</t>
  </si>
  <si>
    <t>CAIXA SECA PVC 100 X 100 X 40 MM, C/ SAÍDA D = 40 MM, ALTURA REGULÁVEL C/ GRELHA REDONDA</t>
  </si>
  <si>
    <t>CAIXA SIFONADA QUADRADA, COM UMA ENTRADA E UMA SAIDA, D = 100X100X50MM, REF. Nº62, ACABAMENTO ALUMINIO, MARCA AKROS OU SIMILAR</t>
  </si>
  <si>
    <t>CAIXA SIFONADA QUADRADA, COM SETE ENTRADAS E UMA SAÍDA, D = 150 X 150 X 50MM, REF. Nº26, ACABAMENTO ALUMINIO, MARCA AKROS OU SIMILAR</t>
  </si>
  <si>
    <t>CAIXA SIFONADA QUADRADA, COM TRÊS ENTRADAS E UMA SAIDA, D = 100X100X50MM, REF. Nº 63, BRANCO, COM GRELHA, AKROS OU SIMILAR</t>
  </si>
  <si>
    <t>CAIXA SIFONADA QUADRADA, COM SETE ENTRADAS E UMA SAIDA, D = 150 X 185 X 75MM, REF. Nº41, ACABAMENTO ALUMINIO, MARCA AKROS OU SIMILAR</t>
  </si>
  <si>
    <t>RALO SECO EM PVC 100 X 100 X 53 MM, P/ TERRAÇO, COM GRELHA QUADRADA PVC ACABAMENTO CROMADO</t>
  </si>
  <si>
    <t>RALO SIFONADO EM PVC D = 100 MM ALTURA REGULÁVEL, SAÍDA 40 MM, COM GRELHA REDONDA ACABAMENTO CROMADO</t>
  </si>
  <si>
    <t>RALO SIFONADO EM PVC D = 100 MM, SAÍDA 40 MM, COM GRELHA ACABAMENTO BRANCO</t>
  </si>
  <si>
    <t>CAIXA DE ALVENARIA DE TIJOLO MACIÇO (0,10M) DIMENSÕES INTERNA 30X30X30CM REVESTIDA INTERNAMENTE COM ARGAMASSA 1:3 E TAMPA DE CONCRETO</t>
  </si>
  <si>
    <t>GRELHA METÁLICA EM FERRO FUNDIDO, 30X30CM</t>
  </si>
  <si>
    <t>LIMPEZA DE CAIXA DE PASSAGEM OU DE GORDURA</t>
  </si>
  <si>
    <t>FOSSA SÉPTICA PRÉ-MOLDADA, TIPO OMS, CAPACIDADE 10 PESSOAS (V=600 LITROS)</t>
  </si>
  <si>
    <t>FOSSA SÉPTICA PRÉ-MOLDADA, TIPO OMS, CAPACIDADE 15 PESSOAS (V=900 LITROS)</t>
  </si>
  <si>
    <t>FOSSA SÉPTICA PRÉ-MOLDADA, TIPO OMS, CAPACIDADE 20 PESSOAS (V=1410 LITROS)</t>
  </si>
  <si>
    <t>FOSSA SÉPTICA PRÉ-MOLDADA, TIPO OMS, CAPACIDADE 30 PESSOAS (V=2710 LITROS)</t>
  </si>
  <si>
    <t>FOSSA SÉPTICA PRÉ-MOLDADA, TIPO OMS, CAPACIDADE 50 PESSOAS (V=3390 LITROS)</t>
  </si>
  <si>
    <t>FOSSA EM ALVENARIA DE TIJOLO MACIÇO 5,00 X 2,50 X 1,40 M</t>
  </si>
  <si>
    <t>FOSSA SÉPTICA EM CONCRETO ARMADO DIMENSÕES INTERNAS 3,00 X 6,00 X 2,00 M</t>
  </si>
  <si>
    <t>FOSSA SÉPTICA EM CONCRETO ARMADO DIMENSÕES INTERNAS 3,30 X 6,60 X 2,00 M</t>
  </si>
  <si>
    <t>FILTRO ANAERÓBIO EM CONCRETO ARMADO DIMENSÕES INTERNAS 1,00 X 1,00 X 2,00 M</t>
  </si>
  <si>
    <t>FILTRO ANAERÓBIO EM CONCRETO ARMADO DIMENSÕES INTERNAS 2,00 X 2,00 X 2,00 M</t>
  </si>
  <si>
    <t>SUMIDOURO PAREDES COM BLOCOS CERÂMICOS 6 FUROS E DIMENSÕES INTERNAS DE 1,00 X 1,00 X 0,60 M</t>
  </si>
  <si>
    <t>SUMIDOURO PAREDES COM BLOCOS CERÂMICOS 6 FUROS E DIMENSÕES INTERNAS DE 1,25 X 1,00 X 0,60 M</t>
  </si>
  <si>
    <t>SUMIDOURO PAREDES COM BLOCOS CERÂMICOS 6 FUROS E DIMENSÕES INTERNAS DE 1,75 X 1,00 X 0,80 M</t>
  </si>
  <si>
    <t>SUMIDOURO PAREDES COM BLOCOS CERÂMICOS 6 FUROS E DIMENSÕES INTERNAS DE 1,50 X 1,00 X 1,50 M</t>
  </si>
  <si>
    <t>SUMIDOURO PAREDES COM BLOCOS CERÂMICOS 6 FUROS E DIMENSÕES INTERNAS DE 1,75 X 1,00 X 1,00 M</t>
  </si>
  <si>
    <t>SUMIDOURO PAREDES COM BLOCOS CERÂMICOS 6 FUROS E DIMENSÕES INTERNAS DE 2,00 X 1,50 X 1,00 M</t>
  </si>
  <si>
    <t>SUMIDOURO PAREDES COM BLOCOS CERÂMICOS 6 FUROS E DIMENSÕES INTERNAS DE 2,50 X 1,00 X 1,50 M</t>
  </si>
  <si>
    <t>SUMIDOURO PAREDES COM BLOCOS CERÂMICOS 6 FUROS E DIMENSÕES INTERNAS DE 3,00 X 1,00 X 1,50 M</t>
  </si>
  <si>
    <t>SUMIDOURO PAREDES COM BLOCOS CERÂMICOS 6 FUROS E DIMENSÕES INTERNAS DE 3,00 X 1,50 X 1,50 M</t>
  </si>
  <si>
    <t>SUMIDOURO PRE-MOLDADO DE CONCRETO - 02 ANEIS H=0,50M CADA PADRÃO CEHOP</t>
  </si>
  <si>
    <t>FILTRO ANAERÓBIO EM CONCRETO ARMADO DIMENSÕES INTERNAS 2,85 X2,85 X 1,80 M</t>
  </si>
  <si>
    <t>FILTRO ANAEROBIO EM ALVENARIA BLOCO DE CIMENTO, DIMENSÕES INTERNAS 6,00 X 6,00 X 3,00 M</t>
  </si>
  <si>
    <t>FILTRO ANAERÓBIO EM CONCRETO ARMADO DIMENSÕES INTERNAS 4,50 X 4,50 X 1,80 M</t>
  </si>
  <si>
    <t>PORTA EM MADEIRA DE LEI, ALMOFADADA, 0.60 X 2.10 M, EXCLUSIVE BATENTES E FERRAGENS</t>
  </si>
  <si>
    <t>BASCULANTE EM MADEIRA DE LEI, TIPO MODULADO</t>
  </si>
  <si>
    <t>BASCULANTE EM MADEIRA DE LEI, TIPO PIVOTANTE</t>
  </si>
  <si>
    <t>BATENTE EM MADEIRA DE LEI L = 0,14 M (CAIXÃO), PARA PORTAS DE 0,60 A 1,00M DE LARGURA, H=2,20M, INCLUSO 02 JOGOS DE ALIZAR</t>
  </si>
  <si>
    <t>BATENTE EM MADEIRA DE LEI L = 0,14 M (CAIXÃO), INCLUINDO 02 JOGOS DE ALIZAR</t>
  </si>
  <si>
    <t>BATENTE EM MADEIRA DE LEI L = 18M (CAIXÃO), PARA PORTAS OU JANELAS DE CORRER, INCLUINDO 02 JOGOS DE ALIZAR</t>
  </si>
  <si>
    <t>BATENTE SIMPLES (CAIXILHO) EM MADEIRA LEI 1ª QUALID., 7 X 3,5CM, P/PORTAS ATÉ 1,00X2,50M</t>
  </si>
  <si>
    <t>BATENTE SIMPLES (CAIXILHO) EM MADEIRA MISTA, 7 X3,5CM, P/PORTAS ATÉ 1,00 X 2.50M</t>
  </si>
  <si>
    <t>CORRIMÃO EM MADEIRA PARA FIXAÇÃO EM PAREDE</t>
  </si>
  <si>
    <t>PRATELEIRA EM COMPENSADO, REVESTIDA COM FÓRMICA</t>
  </si>
  <si>
    <t>MOLA HIDRÁULICA PARA PORTA DE MADEIRA (BRASIL OU SIMILAR)</t>
  </si>
  <si>
    <t>PORTÃO EM MADEIRA DE LEI, TIPO ASSOALHO, FECHADO</t>
  </si>
  <si>
    <t>PRATELEIRA DE TÁBUA DE LEI APARELHADA LARG = 0,35M</t>
  </si>
  <si>
    <t>FORNECIMENTO E COLOCAÇÃO DE HASTE INOX P/ABERTURA DE BASCULANTE (IMAB-REF.AT 0686 OU SIMILAR)</t>
  </si>
  <si>
    <t>FORNECIMENTO E COLOCAÇÃO DE PUXADOR LATÃO FUNDIDO, C/ ALÇAS P/ JANELA / 2 FOLHAS DE CORRER (IMAB - RF. PX 0412C00 OU SIMILAR)</t>
  </si>
  <si>
    <t>CORREMÃO DE MADEIRA EM SUCUPIRA</t>
  </si>
  <si>
    <t>BASCULANTE EM MADEIRA DE LEI, MODELO CONVENCIONAL</t>
  </si>
  <si>
    <t>REVISÃO DE ESQUADRIA DE MADEIRA</t>
  </si>
  <si>
    <t>REVISÃO DE JANELAS PIVOTANTE ESCAMAS TIPO 1 C/ APROVEITAMENTO DE 80% DO MATERIAL</t>
  </si>
  <si>
    <t>ALIZARES EM MADEIRA 1ª QUALIDADE, 5 X 1,5 CM (2 LADOS)</t>
  </si>
  <si>
    <t>PORTA EM MADEIRA DE LEI, ALMOFADADA, 0.70 X 2.10 M, EXCLUSIVE BATENTES E FERRAGENS</t>
  </si>
  <si>
    <t>PORTA EM MADEIRA COMPENSADA (VIROLA), LISA, SEMI-ÔCA, 0.60 X 2.10 M, EXCLUSIVE BATENTES E FERRAGENS</t>
  </si>
  <si>
    <t>PINTURA PARA EXTERIORES, TIPO TEXTURA, COM 01 DEMÃO DE PERMALIT NOBRE 222-MALHA 12, INCLUSIVE 01 DEMÃO DE SELADOR PERMASELOR, IBRATIN OU SIMILAR</t>
  </si>
  <si>
    <t>REVISÃO DE JANELA DE MADEIRA (TIPO ALMOFADADA COM ESCAMA) COM APROVEITAMENTO DE 70%M050006</t>
  </si>
  <si>
    <t>SOLEIRA CIMENTADA TRAÇO T1 L=33CM - E= 2CM</t>
  </si>
  <si>
    <t>FORNECIMENTO E COLOCAÇÃO DE CREMONA CROMADA 1,50M</t>
  </si>
  <si>
    <t>PRATELEIRA DE MADEIRA REVESTIDA COM FÓRMICA</t>
  </si>
  <si>
    <t>REVISÃO DE ESQUADRIAS DE ALUMÍNIO</t>
  </si>
  <si>
    <t>ALÇAPÃO EM CHAPA DE AÇO E = 3/16"</t>
  </si>
  <si>
    <t>PORTA EM FERRO, TIPO PANTOGRÁFICA</t>
  </si>
  <si>
    <t>GRADE PROTEÇÃO C/ BARRA CHATA 1/8" X 5/8"</t>
  </si>
  <si>
    <t>GRADE PROTEÇÃO C/ BARRA QUADRADA FERRO 5/8"</t>
  </si>
  <si>
    <t>GRADE PROTEÇÃO C/ BARRA REDONDA FERRO 5/8"</t>
  </si>
  <si>
    <t>GRADE TUBO FERRO GALVANIZADO 1 1/2"</t>
  </si>
  <si>
    <t>GRADE TUBO FERRO GALVANIZADO 2 1/2"</t>
  </si>
  <si>
    <t>GRADE FERRO 1/2 X 1/2"</t>
  </si>
  <si>
    <t>GRADE E MONTANTES DE FERRO H=2,10M, INCLUSIVE PORTÃO, MURETA H=0,40M REVESTIDA C/ PEDRA MIRACEMA, ALTURA TOTAL=2,50M, EXCLUSIVE PINTURA DA GRADE - (PADRÃO CEHOP)</t>
  </si>
  <si>
    <t>GUARDA-CORPO EM TUBO DE AÇO GALVANIZADO 3", ALT=0,80M, COM ESPAÇAMENTO ENTRE AS COLUNAS DE 4,00M</t>
  </si>
  <si>
    <t>REMOÇÃO DE TELA GALVANIZADA</t>
  </si>
  <si>
    <t>REVISÃO DE ESQUADRIA DE FERRO</t>
  </si>
  <si>
    <t>REMOÇÃO E REASSENTAMENTO DE ESQUADRIA DE FERRO</t>
  </si>
  <si>
    <t>FORNECIMENTO DE CADEADO 40MM</t>
  </si>
  <si>
    <t>ESCADA DE FERRO COM GUARDA CORPO</t>
  </si>
  <si>
    <t>PORTA CADEADO E CADEADO 35 X 33 MM</t>
  </si>
  <si>
    <t>FORNECIMENTO E INSTALAÇÃO DE FERROLHO</t>
  </si>
  <si>
    <t>GUARDA CORPO EM TUBO DE AÇO GALVANIZADO Ø 3" FIXADO NAS EXTREMIDADES</t>
  </si>
  <si>
    <t>GRADE DE FERRO PADRÃO ESCOLA, ALTURA 1,55 M, COM MONTANTES EM PERFIL "U" DE CHAPA UDC 75 X 38 X 2,65 MM (DUPLO) A CADA 3.00M, BARRAS VERTICAIS DE SEÇÃO QUADRADA DE 1/2" E BARRAS CHATA DE 1 1/2" X 3/16" (DUPLA) HORIZONTAIS , INCLUSIVE MURETA H=0.40M</t>
  </si>
  <si>
    <t>GUARDA CORPO EM TUBO DE AÇO GALVANIZADO Ø 4" FIXADO NAS EXTREMIDADES</t>
  </si>
  <si>
    <t>BASCULANTE DE FERRO</t>
  </si>
  <si>
    <t>GRADIL DE FERRO 1/2"X1/2"ESPAÇAMENTO 10CM-MONTANTES DE TUBO DE AÇO GALV. Ø 2"ESPAÇAMENTO 3M INCLUSIVE ASSENTAMENTO</t>
  </si>
  <si>
    <t>GUARDA-CORPO TUBO DE AÇO GALVANIZADO 2" H = 1,10 M</t>
  </si>
  <si>
    <t>FORNECIMENTO DE CADEADO 50MM</t>
  </si>
  <si>
    <t>TRANCA DE CELA - GRADE TIPO I</t>
  </si>
  <si>
    <t>TRANCA DE CELA - GRADE TIPO II</t>
  </si>
  <si>
    <t>VIDRO LISO INCOLOR 3MM</t>
  </si>
  <si>
    <t>VIDRO LISO INCOLOR 4MM</t>
  </si>
  <si>
    <t>VIDRO LISO INCOLOR 5MM</t>
  </si>
  <si>
    <t>VIDRO LISO INCOLOR 6MM</t>
  </si>
  <si>
    <t>VIDRO LISO FUMÊ 4MM</t>
  </si>
  <si>
    <t>VIDRO LISO FUMÊ 6MM</t>
  </si>
  <si>
    <t>VIDRO FANTASIA CANELADO 4 MM</t>
  </si>
  <si>
    <t>VIDRO TEMPERADO 10 MM, LISO, TRANSPARENTE, COM FERRAGENS</t>
  </si>
  <si>
    <t>MOLA PARA PORTA BLINDEX</t>
  </si>
  <si>
    <t>ESPELHO PLANO 3MM</t>
  </si>
  <si>
    <t>ESPELHO PLANO 4MM</t>
  </si>
  <si>
    <t>PERSIANA VERTICAL EM ALUMÍNIO</t>
  </si>
  <si>
    <t>PERSIANA HORIZONTAL EM ALUMINIO 50MM, MAXLINE OU SIMILAR</t>
  </si>
  <si>
    <t>PERSIANA HORIZONTAL 35MM, MIDLINE OU SIMILAR</t>
  </si>
  <si>
    <t>PERSIANA HORIZONTAL 25MM, MICROLINE OU SIMILAR</t>
  </si>
  <si>
    <t>PERSIANA HORIZONTAL 15MM, SLIMLUX OU SIMILAR</t>
  </si>
  <si>
    <t>TELA DE NYLON TIPO MOSQUITEIRO COM MOLDURA EM MADEIRA, PARA ESQUADRIAS</t>
  </si>
  <si>
    <t>ASSENTAMENTO DE ESQUADRIAS DE ALUMÍNIO</t>
  </si>
  <si>
    <t>FORNECIMENTO E INSTALAÇÃO DE REDE DE PROTEÇÃO EM NYLON MALHA 10 X 10 CM PARA QUADRA DE ESPORTE</t>
  </si>
  <si>
    <t>ARGAMASSA CIMENTO E AREIA TRAÇO T-1 (1:3) - 1 SACO CIMENTO 50KG / 3 PADIOLAS AREIA DIM. 0.35 X 0.45 X 0.23 M - CONFECÇÃO MECÂNICA E TRANSPORTE</t>
  </si>
  <si>
    <t>ARGAMASSA CIMENTO E AREIA TRAÇO T-2 (1:3), COM ADITIVO BIANCO OU SIMILAR -1 SACO CIMENTO 50KG / 3 PADIOLAS AREIA DIM. 0,35X0,45X0,23M / 6KG ADITIVO BIANCO - CONFECÇÃO MECÂNICA E TRANSPORTE</t>
  </si>
  <si>
    <t>ARGAMASSA CIMENTO E AREIA TRAÇO T-3 (1:3), COM ADITIVO VEDACIT OU SIMILAR- 1 SACO CIMENTO 50KG / 3 PADIOLAS AREIA DIM. 0,35X0,45X0,23M / 2KG ADITIVO VEDACIT - CONFECÇÃO MECÂNICA E TRANSPORTE</t>
  </si>
  <si>
    <t>ARGAMASSA CIMENTO E AREIA TRAÇO T-4 (1:5) - 1 SACO CIMENTO 50KG / 5 PADIOLAS AREIA DIM. 0,35Z0,45X0,23M - CONFECÇÃO MECÂNICA E TRANSPORTE</t>
  </si>
  <si>
    <t>REBOCO OU EMBOÇO EXTERNO, DE PAREDE, COM ARGAMASSA TRAÇO T5 - 1:2:8 (CIMENTO / CAL / AREIA), ESPESSURA 2,0 CM</t>
  </si>
  <si>
    <t>CANTONEIRA ALUMÍNIO ANODIZADO COLORIDO, 1 1/2" X 1 1/2" X 1/4</t>
  </si>
  <si>
    <t>REVESTIMENTO CERAMICO PARA PAREDE, 15 X 15 CM, AZULEJO BRANCO, TIPO "A", APLICADO COM ARGAMASSA INDUSTRIALIZADA AC-I, REJUNTADO, EXCLUSIVE EMBOÇO</t>
  </si>
  <si>
    <t>REVESTIMENTO CERAMICO PARA PAREDE, 15 X 15 CM, AZULEJO BRANCO, TIPO "B", APLICADO COM ARGAMASSA INDUSTRIALIZADA AC-I, REJUNTADO, EXCLUSIVE EMBOÇO</t>
  </si>
  <si>
    <t>PASTILHA CERÂMICA ESMALTADA, 5 X 5 CM, MARCA NGK, LINHA GRAN, COR BRANCO ARARUAMA, REF: GR-701, APLICADA COM ARGAMASSA INDUSTRIALIZADA AC-II, REJUNTADA, EXCLUSIVE EMBOÇO (OU SIMILAR)</t>
  </si>
  <si>
    <t>LIMPEZA DE REVESTIMENTOS CERÂMICOS</t>
  </si>
  <si>
    <t>REJUNTAMENTO DE REVESTIMENTOS CERÂMICOS 20CM X 20CM</t>
  </si>
  <si>
    <t>REVESTIMENTO CERÂMICO PARA PAREDE, 7,5 X 7,5 CM, PEI-1, LINHA NETUNO BRANCO, PORTOBELLO OU SIMILAR, APLICADO COM ARGAMASSA INDUSTRIALIZADA AC-II, REJUNTADO, EXCLUSIVE REGULARIZAÇÃO DE BASE OU EMBOÇO</t>
  </si>
  <si>
    <t>REVESTIMENTO CERÂMICO PARA PAREDE, 9,5 X 9,5 CM, PEI-1, LINHA ARQ DESIGN, AZUL MÉDIO OU ESCURO, PORTOBELLO OU SIMILAR, APLICADO COM ARGAMASSA INDUSTRIALIZADA AC-II, REJUNTADO, EXCLUSIVE REGULARIZAÇÃO DE BASE OU EMBOÇO</t>
  </si>
  <si>
    <t>REVESTIMENTO CERÂMICO PARA PAREDE, 9.5 X 9.5 CM, PEI-3, LINHA ARQ NEVE, PORTOBELLO, APLICADO COM ARGAMASSA INDUSTRIALIZADA AC-I, REJUNTADO, EXCLUSIVE REGULARIZAÇÃO DE BASE OU EMBOÇO</t>
  </si>
  <si>
    <t>REMOÇÃO E REPOSIÇÃO DE PISO EM PEDRA PORTUGUESA SOBRE CAMADA DE AREAI</t>
  </si>
  <si>
    <t>REVESTIMENTO PARA PAREDE COM LAMBRI DE CUMARU/IPÊ CHAMPANHE, COLADO</t>
  </si>
  <si>
    <t>REVESTIMENTO PARA PAREDE COM CHAPA EUCATEX, E = 6,4 MM, COLADO C/ ADESIVO EC-461-3M OU SIMILAR, DIRETAMENTE SOBRE EMBOÇO</t>
  </si>
  <si>
    <t>REVESTIMENTO PARA PAREDE COM CHAPA DE AÇO INOXIDÁVEL Nº22, 200X100CM, COLADA C/ ADESIVO COMPOUND OU SIMILAR, SOBRE COMPENSADO NAVAL</t>
  </si>
  <si>
    <t>REVESTIMENTO PARA PAREDE COM CHAPA EM AÇO GALVANIZADO Nº24, 200X100CM, COLADA C/ ADESIVO COMPOUND OU SIMILAR, SOBRE COMPENSADO NAVAL</t>
  </si>
  <si>
    <t>FORNECIMENTO E INSTALAÇÃO DE BRISES EM PVC COM ALETAS NA COR AMARELO TRANSLÚCIDO E MONTANTES EM ALUMÍNIO REF 100 "COMO VENT"</t>
  </si>
  <si>
    <t>FORNECIMENTO E INSTALAÇÃO DE BRISES EM PVC COM ALETAS NA COR BRANCO TRANSLÚCIDO E MONTANTES EM ALUMÍNIO REF 100 "COMO VENT"</t>
  </si>
  <si>
    <t>REVESTIMENTO PARA PISO OU PAREDE EM GRANITO CINZA ANDORINHA, POLIDO, E = 2CM, APLICADO COM ARGAMASSA INDUSTRIALIZADA AC-II, REJUNTADO, EXCLUSIVE EMBOÇO</t>
  </si>
  <si>
    <t>REVESTIMENTO PARA PISO OU PAREDE EM MÁRMORE BAHIA OU MARTA ROCHA, E=2CM, APLICADO COM ARGAMASSA INDUSTRIALIZADA AC-II, REJUNTADO, EXCLUSIVE EMBOÇO</t>
  </si>
  <si>
    <t>REVESTIMENTO PARA PISO OU PAREDE EM MÁRMORE BRANCO, APLICADO COM ARGAMASSA INDUSTRIALIZADA AC-II, REJUNTADO, EXCLUSIVE EMBOÇO</t>
  </si>
  <si>
    <t>COMPENSADO 15MM C/ FORMICA BRILHANTE COLADA C/ FORMICOLA OU SIMILAR, PARA PAREDE</t>
  </si>
  <si>
    <t>SANCA OU CIMALHA EM GESSO L = 6 CM</t>
  </si>
  <si>
    <t>SANCA OU CIMALHA EM GESSO L = 10 CM</t>
  </si>
  <si>
    <t>FORNECIMENTO E COLOCAÇÃO DE FORRO EM FIBRA MINERAL ARMSTRONG GEORGIAN (RH 90)</t>
  </si>
  <si>
    <t>IMPERMEABILIZAÇÃO - PROTEÇÃO MECÂNICA DE SUPERFICIE COM ARGAMASSA CIMENTO E AREIA, TRAÇO 1:3</t>
  </si>
  <si>
    <t>IMPERMEABILIZAÇÃO DE ALICERCE E VIGA BALDRAME COM 1 DEMÃO TINTA ASFÁLTICA TIPO NEUTROL DA VEDACIT OU SIMILAR, INCLUSIVE ARGAMASSA IMPERMEABILIZAÇÃO ESP=2CM</t>
  </si>
  <si>
    <t>ISOLAMENTO TÉRMICO C/ MANTAS LÃ VIDRO, E = 25 MM, FIXADAS C/ ASFALTO OXIDADO</t>
  </si>
  <si>
    <t>PEITORIL CIMENTO TRAÇO T1, C/ LARGURA = 17 CM, ESP = 4 CM</t>
  </si>
  <si>
    <t>PEITORIL CIMENTO TRAÇO T1, C/ LARGURA = 22 CM, ESP = 4 CM</t>
  </si>
  <si>
    <t>PEITORIL GRANITO CINZA POLIDO, C/ LARGURA = 17 CM, ESP = 2 CM</t>
  </si>
  <si>
    <t>PEITORIL GRANITO CINZA POLIDO, C/ LARGURA = 22 CM, ESP = 2 CM</t>
  </si>
  <si>
    <t>PEITORIL MÁRMORE BRANCO, C/ LARGURA = 17 CM, ESP = 2 CM</t>
  </si>
  <si>
    <t>PEITORIL MÁRMORE BRANCO, C/ LARGURA = 22 CM, ESP = 2 CM</t>
  </si>
  <si>
    <t>PEITORIL MARMORITE, C/ LARGURA = 17 CM, ESP = 2 CM</t>
  </si>
  <si>
    <t>PEITORIL MARMORITE, C/ LARGURA = 22 CM, ESP = 2 CM</t>
  </si>
  <si>
    <t>TAMPO BALCÃO GRANITO VERDE UBATUBA POLIDO C/ LARGURA = 57 CM, E = 2 CM</t>
  </si>
  <si>
    <t>TAMPO BALCÃO MARMORE BRANCO POLIDO C/ LARGURA = 57 CM, E = 2 CM</t>
  </si>
  <si>
    <t>TAMPO DE BALCÃO EM GRANITO PRETO, E=2CM</t>
  </si>
  <si>
    <t>PEITORIL MÁRMORE BRANCO, C/ LARGURA = 32 CM, ESP = 2 CM</t>
  </si>
  <si>
    <t>VASO SANITÁRIO CONVENCIONAL, LINHA RAVENA P9, DECA OU SIMILAR, C/CAIXA DE DESCARGA DE SOBREPOR AKROS OU SIMILAR, ASSENTO ALMOFADADO ASTRA TPK, CONJ. FIXAÇÃO DECA SP13 OU SIMILAR, ANEL DE VEDAÇÃO, TUBO DE LIGAÇÃO CROMADO E ENGATE PLÁSTICO</t>
  </si>
  <si>
    <t>VASO SANITÁRIO CONVENCIONAL, LINHA RAVENA P9, DECA OU SIMILAR, INCL.CAIXA DE DESCARGA DE EMBUTIR MONTANA OU SIMILAR, ASSENTO ASTRA TPK OU SIMILAR, CONJ. DE FIXAÇÃO DECA SP13 OU SIMILAR, ANEL DE VEDAÇÃO, TUBO DE LIGAÇÃO ACAB.CROMADO E ENGATE PLÁSTICO</t>
  </si>
  <si>
    <t>VASO SANITÁRIO CONVENCIONAL, LINHA CARRARA P60, DECA OU SIMILAR, INCL. CAIXA DE DESCARGA DE EMBUTIR MONTANA OU SIMILAR, ASSENTO DECA AP60 OU SIMILAR, CONJ. FIXAÇÃO DECA SP13 OU SIMILAR, ANEL DE VEDAÇÃO, TUBO ACAB.DE LIGAÇÃO CROMADO E ENGATE PLÁSTICO</t>
  </si>
  <si>
    <t>VASO SANITÁRIO CONVENCIONAL, LINHA CARRARA P60, DECA OU SIMILAR, INCL.VÁLVULA DE DESCARGA HYDRA OU SIMILAR, ASSENTO DECA AP61 OU SIMILAR, CONJ. FIXAÇÃO DECA SP13 OU SIMILAR, ANEL DE VEDAÇÃO E TUBO DE LIGAÇÃO COM ACABAMENTO CROMADO</t>
  </si>
  <si>
    <t>VASO SANITARIO C/CAIXA DE DESCARGA ACOPLADA, LINHA CARRARA CP626, DECA OU SIMILAR, INCLUSIVE ASSENTO DECA AP61 OU SIMILAR, CONJUNTO DE FIXAÇÃO DECA SP13 OU SIMILAR, ANEL DE VEDAÇÃO E ENGATE PLÁSTICO</t>
  </si>
  <si>
    <t>BACIA TURCA (CELITE REF 003006), CAIXA DE DESCARGA DE EMBUTIR (MONTANA) OU SIMILARES</t>
  </si>
  <si>
    <t>LAVATÓRIO LOUÇA (DECA-RAVENA REF L-915) SEM COLUNA, C/VÁLVULA, SIFÃO, ENGATE E TORNEIRA (HERC REF 1994) TODOS DE PLÁSTICO, CONJ. DE FIXAÇÃO (DECA REF SP7) OU SIMILARES</t>
  </si>
  <si>
    <t>LAVATÓRIO LOUÇA (DECA-RAVENA REF L-91) SEM COLUNA, C/SIFÃO CROMADO(DECA REF 1190), VÁLVULA CROMADA (DECA REF1600), CONJ. DE FIXAÇÃO (DECA REF SP7), TORNEIRA METAL (DECA 1190 C-40), ENGATE CROMADO, OU SIMILARES</t>
  </si>
  <si>
    <t>LAVATÓRIO LOUÇA (DECA-RAVENA REF L-91) COM COLUNA (DECA REF C-9), C/ SIFÃO PLÁSTICO, ENGATE CROMADO (DECA), TORNEIRA DE METAL (DECA REF1190) , VÁLVULA CROMADA (DECA REF1600), CONJUNTO DE FIXAÇÃO (DECA REF SP7) OU SIMILARES</t>
  </si>
  <si>
    <t>LAVATÓRIO LOUÇA (DECA-CARRARA REF L-60) COM COLUNA (DECA REF C-1C), C/ SIFÃO PLÁSTICO, ENGATE CROMADO (DECA), TORNEIRA DE METAL (DECA REF1190) , VÁLVULA CROMADA (DECA REF1600) , CONJ. DE FIXAÇÃO (DECA REF SP7) OU SIMILARES</t>
  </si>
  <si>
    <t>CUBA DE EMBUTIR (DECA LINHA CARRARA REF L36) PARA INSTALAÇÃO EM BANCADAS,COM SIFÃO CROMADO (DECA REF C1680), ENGATE CROMADO (DECA), TORNEIRA DE METAL (DECA REF1190) , VÁLVULA CROMADA (DECA REF1600) OU SIMILARES</t>
  </si>
  <si>
    <t>BANCADA DE MADEIRA COMPENSADA 1,50M X 0,60M REVESTIDA EM FÓRMICA PARA INSTALAÇÃO DE LAVATÓRIO</t>
  </si>
  <si>
    <t>MICTÓRIO DE LOUÇA COM SIFÃO INTEGRADO (DECA REF M712), ENGATE CROMADO (DECA REF C4606180) E REGISTRO DE PRESSÃO (DECA LINHA C40 REF1416) OU SIMILARES</t>
  </si>
  <si>
    <t>MICTÓRIO DE LOUÇA (DECA REF M711 - S/ SIFÃO INTEGRADO), ENGATE CROMADO (DECA REF C4606180) E REGISTRO DE PRESSÃO (DECA LINHA C40 REF1416) OU SIMILARES</t>
  </si>
  <si>
    <t>TANQUE DE LOUÇA (DECA REFTQ 03) COM COLUNA (DECA REFCT 25), COM TORNEIRA METÁLICA (DECA LINHA C23 REF 1153), C/ VÁLVULA DE PLÁSTICO E CONJUNTO DE FIXAÇÃO OU SIMILARES</t>
  </si>
  <si>
    <t>TANQUE SIMPLES EM MÁRMORE SINTÉTICO C/ TORNEIRA CROMADA (DECA LINHA C23 REF 1153) , C/ VÁLVULA DE PLÁSTICO CONJUNTO DE FIXAÇÃO, SIFÃO DE PLÁSTICO OU SIMILARES</t>
  </si>
  <si>
    <t>TANQUE PRÉ-MOLDADO DE CONCRETO C/ VÁLVULA E SIFÃO DE PLÁSTICO E TORNEIRA (HERC REF 1126) OU SIMILARES</t>
  </si>
  <si>
    <t>LAVANDERIA PRÉ-MOLDADA DE CONCRETO E TORNEIRA (HERC REF 1126) OU SIMILARES</t>
  </si>
  <si>
    <t>CHUVEIRO SIMPLES DE PLÁSTICO (HERC REF 1980 OU SIMILAR), C/ REGISTRO DE PRESSÃO DE PVC</t>
  </si>
  <si>
    <t>CHUVEIRO SIMPLES ARTICULADO, DE METAL CROMADO, (DECA REF1995), C/ REGISTRO DE PRESSÃO (DECA LINHA C40 REF1416) OU SIMILARES</t>
  </si>
  <si>
    <t>CHUVEIRO ELÉTRICO DE PLÁSTICO (LORENZETTI OU SIMILAR)</t>
  </si>
  <si>
    <t>FORNECIMENTO E INSTALAÇÃO SABONETEIRA DE LOUÇA (DECA REF A180) OU SIMILAR</t>
  </si>
  <si>
    <t>MEIA SABONETEIRA DE LOUÇA DECA REF A380 OU SIMILAR</t>
  </si>
  <si>
    <t>PORTA TOALHA INOX PARA PAPEL TOALHA EM ROLO</t>
  </si>
  <si>
    <t>PORTA TOALHA INOX PARA PAPEL TOALHA EM FOLHA</t>
  </si>
  <si>
    <t>PORTA TOALHA EM BASTÃO PLÁSTICO (DECA REF A586) OU SIMILAR</t>
  </si>
  <si>
    <t>CABIDE DE LOUÇA, DECA A680, BRANCO OU SIMILAR</t>
  </si>
  <si>
    <t>REGISTRO GAVETA BRUTO 1" (REF 1510 HD) DECA OU SIMILAR</t>
  </si>
  <si>
    <t>REGISTRO GAVETA BRUTO 1 1/2" (REF 1510 HD) DECA OU SIMILAR</t>
  </si>
  <si>
    <t>REGISTRO DE PRESSÃO 1/2" C/CANOPLA CROMADA, LINHA TARGA C40 - REF 1416, DECA OU SIMILAR</t>
  </si>
  <si>
    <t>PORTA SABÃO LIQUIDO DE PLÁSTICO</t>
  </si>
  <si>
    <t>REGISTRO DE PRESSÃO 1/2" EM PVC</t>
  </si>
  <si>
    <t>FORNECIMENTO E INSTALAÇÃO DE CAIXA DE DESCARGA DE SOBREPOR</t>
  </si>
  <si>
    <t>CHUVEIRO PLÁSTICO SEM REGISTRO</t>
  </si>
  <si>
    <t>SABONETEIRA PARA SABÃO LÍQUIDO</t>
  </si>
  <si>
    <t>CAIXA DE DESCARGA DE SOBREPOR COMPLETA AKROS OU SIMILAR</t>
  </si>
  <si>
    <t>CAIXA DE DESCARGA DE EMBUTIR COM ACABAMENTO EM PVC (MONTANA, LINHA ELEGANCE OU SIMILAR)</t>
  </si>
  <si>
    <t>TANQUE EM AÇO INOX, INCLUSO TORNEIRA CROMADA E SIFÃO PVC</t>
  </si>
  <si>
    <t>ASSENTO PLÁSTICO, UNIVERSAL, BRANCO, PARA VASO SANITÁRIO, PADRÃO POPULAR</t>
  </si>
  <si>
    <t>ACABAMENTO PARA VÁLVULA HYDRA</t>
  </si>
  <si>
    <t>TORNEIRA DE METAL Ø 1/2" P/ LAVATÓRIO (DECA REF 1190 C-40 OU SIMILAR)</t>
  </si>
  <si>
    <t>FORNECIMENTO E INSTALAÇÃO DE SIFÃO CROMADO PARA LAVATÓRIO</t>
  </si>
  <si>
    <t>VASO SANITÁRIO CONVENCIONAL, LINHA RAVENA P9, DECA OU SIMILAR, COM ASSENTO PLASTICO UNIVERSAL BRANCO, TUBO DE LIGAÇÃO CROMADO E CONJUNTO DE FIXAÇÃO DECA OU SIMILAR, EXCETO CAIXA DESCARGA</t>
  </si>
  <si>
    <t>ASSENTAMENTO DE PIA INOX COMP:1,20M</t>
  </si>
  <si>
    <t>TAMPO EM AÇO INOXIDAVEL (SEM CUBA), FORNECIMENTO E INSTALAÇÃO, L=57CM</t>
  </si>
  <si>
    <t>ASSENTAMENTO DE CUBA INOX EM BANCADA DE MÁRMORE, INCLUSIVE FORNECIMENTO E ASSENTAMENTO DE ENGATE, SIFÃO, VALVULA E TORNEIRA. EXCLUSIVE FORNECIMENTO DA CUBA INOX.</t>
  </si>
  <si>
    <t>REPOSIÇÃO DE VASO SANITÁRIO CONVENCIONAL</t>
  </si>
  <si>
    <t>ASSENTO PLASTICO, UNIVERSAL, BRANCO, PARA VASO SANITARIO, TIPO CONVENCIONAL, INCEPA OU SIMILAR</t>
  </si>
  <si>
    <t>FORNECIMENTO E INSTALAÇÃO DE ENGATE CROMADO</t>
  </si>
  <si>
    <t>FORNECIMENTO E INSTALAÇÃO DE ENGATE PLÁSTICO</t>
  </si>
  <si>
    <t>VASO SANITÁRIO CONVENCIONAL, LINHA RAVENA P9, DECA OU SIMILAR, INCL. VÁLVULA DE DESCARGA CROMADA HYDRA OU SIMILAR, ASSENTO ASTRA TPK OU SIMILAR, CONJ. DE FIXAÇÃO DECA SP13 OU SIMILAR, ANEL DE VEDAÇÃO, TUBO DE LIGAÇÃO ACAB. CROMADO E ENGATE PLÁSTICO</t>
  </si>
  <si>
    <t>VASO SANITARIO C/CAIXA DE DESCARGA ACOPLADA, LINHA RAVENA CP929, DECA OU SIMILAR, INCLUSIVE ASSENTO ASTRA TPK OU SIMILAR, CONJ. DE FIXAÇÃO DECA SP13 OU SIMILAR, ANEL DE VEDAÇÃO E ENGATE PLÁSTICO</t>
  </si>
  <si>
    <t>VASO SANITÁRIO CONVENCIONAL, LINHA INFANTIL 08254, CELITE OU SIMILAR, INCLUSIVE ASSENTO SANITÁRIO INFANTIL, CONJUNTO DE FIXAÇÃO DECA SP13 OU SIMILAR, ANEL DE VEDAÇÃO, TUBO DE LIGAÇÃO COM ACABAMENTO CROMADO E ENGATE PLÁSTICO</t>
  </si>
  <si>
    <t>VASO SANITÁRIO CONVENCIONAL, LINHA INFANTIL 08254, CELITE OU SIMILAR, INCLUSIVE VÁLVULA DE DESCARGA HYDRA OU SIMILAR, ASSENTO SANITÁRIO INFANTIL, CONJUNTO DE FIXAÇÃO DECA SP13 OU SIMILAR, ANEL DE VEDAÇÃO E TUBO DE LIGAÇÃO COM ACABAMENTO CROMADO</t>
  </si>
  <si>
    <t>ESPELHO CRISTAL REDONDO, DIAM=40CM, COM MOLDURA</t>
  </si>
  <si>
    <t>ESPELHO DE CRISTAL COM MOLDURA 60X70CM</t>
  </si>
  <si>
    <t>FORNECIMENTO E INSTALAÇÃO DE TORNEIRA DE LIMPEZA C/ CHAVE DE ACIONAMENTO Ø = 1/2"</t>
  </si>
  <si>
    <t>TORNEIRA CROMADA PARA JARDIM, DECA 1153C39, 1/2" OU SIMILAR</t>
  </si>
  <si>
    <t>VASO SANITÁRIO CONVENCIONAL, LINHA POPULAR, ELIZABETH OU SIMILAR, COM ASSENTO PLASTICO UNIVERSAL BRANCO E CONJUNTO DE FIXAÇÃO, EXCETO CAIXA DESCARGA</t>
  </si>
  <si>
    <t>VASO SANITÁRIO CONVENCIONAL, LINHA POPULAR, ELIZABETH OU SIMILAR, C/CAIXA DE DESCARGA DE SOBREPOR AKROS OU SIMILAR, ASSENTO PLASTICO UNIVERSAL BRANCO, CONJUNTO DE FIXAÇÃO, TUBO DE LIGAÇÃO E ENGATE PLÁSTICO</t>
  </si>
  <si>
    <t>CUBA DE LOUÇA DE EMBUTIR (OVAL OU CIRCULAR) INCLUSIVE SIFÃO CROMADO, VÁLVULA CROMADA PARA PIA E ENGATE CROMADO</t>
  </si>
  <si>
    <t>CUBA DE LOUÇA DE EMBUTIR (OVAL OU CIRCULAR) INCLUSIVE SIFÃO PLÁSTICO, VÁLVULA PLÁSTICA PARA PIA E ENGATE PLÁSTICO</t>
  </si>
  <si>
    <t>LAVATÓRIO LOUÇA (DECA-RAVENA REF L-91 OU SIMILARES) SEM COLUNA, C/ SIFÃO CROMADO, VÁLVULA CROMADA, ENGATE CROMADO, EXCLUSIVE TORNEIRA</t>
  </si>
  <si>
    <t>LAVATÓRIO LOUÇA (DECA-RAVENA REF L-91) SEM COLUNA, C/ SIFÃO PLÁSTICO, VÁLVULA PLÁSTICA, ENGATE PVC E TORNEIRA PLASTICA OU SIMILARES</t>
  </si>
  <si>
    <t>LAVATÓRIO LOUÇA (DECA-RAVENA REF L-915) COM COLUNA, C/ SIFÃO PLÁSTICO, VÁLVULA PLÁSTICA, ENGATE PVC E TORNEIRA PLASTICA OU SIMILARES</t>
  </si>
  <si>
    <t>FORNECIMENTO E INSTALAÇÃO DE SIFÃO CROMADO PARA PIA</t>
  </si>
  <si>
    <t>REMOÇÃO DE VASO SANITÁRIO</t>
  </si>
  <si>
    <t>SUPORTE PARA AUXÍLIO DE DEFICIENTES FÍSICOS (BARRA DE APOIO) L = 50CM EM TUBO DE FERRO GALVANIZADO D = 1 1/2"</t>
  </si>
  <si>
    <t>PIA DE COZINHA COM BANCADA EM MÁRMORE CHOCOLATE, DIM 1.00X0.60, COM 01 CUBA DE AÇO INOX, SIFÃO CROMADO, VÁLVULA CROMADA, TORNEIRA EM AÇO INOX, INCLUSIVE RODOPIA 7 CM, ASSENTADA.</t>
  </si>
  <si>
    <t>PIA DE COZINHA COM BANCADA EM GRANITO CINZA ANDORINHA, E = 2CM, DIM 2.00X0.60, COM 01 CUBA DE AÇO INOX, SIFÃO CROMADO, VÁLVULA CROMADA, TORNEIRA EM AÇO INOX, INCLUSIVE RODOPIA 7 CM, ASSENTADA.</t>
  </si>
  <si>
    <t>PIA DE COZINHA COM BANCADA EM MÁRMORE CHOCOLATE, DIM 1.20X0.60, COM 01 CUBA DE AÇO INOX, SIFÃO CROMADO, VÁLVULA CROMADA, TORNEIRA EM AÇO INOX, INCLUSIVE RODOPIA 7 CM, ASSENTADA.</t>
  </si>
  <si>
    <t>PIA DE COZINHA COM BANCADA EM MÁRMORE CHOCOLATE, DIM 1.40X0.60, COM 01 CUBA DE AÇO INOX, SIFÃO CROMADO, VÁLVULA CROMADA, TORNEIRA EM AÇO INOX, INCLUSIVE RODOPIA 7 CM, ASSENTADA.</t>
  </si>
  <si>
    <t>PIA DE COZINHA COM BANCADA EM MÁRMORE SINTÉTICO, DIM 1.00X0.50, COM 01 CUBA, SIFÃO PLÁSTICO, VÁLVULA EM PVC, TORNEIRA CROMADA, ASSENTADA.</t>
  </si>
  <si>
    <t>PIA DE COZINHA COM BANCADA EM MÁRMORE SINTÉTICO, DIM 1.20X0.50, COM 01 CUBA, SIFÃO PLÁTICO, VÁLVULA EM PVC, TORNEIRA EM AÇO INOX, ASSENTADA.</t>
  </si>
  <si>
    <t>PIA DE COZINHA COM BANCADA EM MÁRMORE SINTÉTICO, DIM 1.40X0.50, COM 01 CUBA, SIFÃO PLÁSTICO, VÁLVULA EM PVC, TORNEIRA EM AÇO INOX, ASSENTADA.</t>
  </si>
  <si>
    <t>PIA DE COZINHA COM BANCADA EM MÁRMORE SINTÉTICO, DIM 1.60X0.50, COM 01 CUBA, SIFÃO PLÁTICO, VÁLVULA EM PVC, TORNEIRA EM AÇO INOX, ASSENTADA.</t>
  </si>
  <si>
    <t>CAIXA SIFONADA QUADRADA, COM TRÊS ENTRADAS E UMA SAIDA, D = 100X100X50MM, REF. Nº 68, ACABAMENTO ALUMINIO AKROS OU SIMILAR</t>
  </si>
  <si>
    <t>LAVATÓRIO LOUÇA, SEM COLUNA, PADRÃO POPULAR, MARCA ELIZABETH, C/ VÁLVULA, SIFÃO, ENGATE E TORNEIRA HERC REF.1994, TODOS EM PLÁSTICO, INCLUSIVE CONJ. DE FIXAÇÃO OU SIMILARES</t>
  </si>
  <si>
    <t>LASTRO DE CONCRETO SIMPLES REGULARIZADO, FCK=13,5 MPA,LANÇADO E ADENSADO</t>
  </si>
  <si>
    <t>PISO CIMENTADO LISO TRAÇO 1:5, E = 3 CM</t>
  </si>
  <si>
    <t>PISO CIMENTADO LISO TRAÇO 1:5, E = 3 CM, C/ JUNTA PLÁSTICA 3 X 27 MM</t>
  </si>
  <si>
    <t>PISO CIMENTADO DESEMPOLADO TRAÇO 1:5, E = 3 CM</t>
  </si>
  <si>
    <t>REGULARIZAÇÃO DE BASE PARA REVEST. DE PISOS COM ARG. TRAÇO T4, ESP. MÉDIA = 2,5CM</t>
  </si>
  <si>
    <t>FORNECIMENTO E ASSENTAMENTO DE JUNTAS PLÁSTICAS PARA PISOS 27 X 3MM</t>
  </si>
  <si>
    <t>SOLEIRA CIMENTADA TRAÇO T1, L=33CM E= 2CM</t>
  </si>
  <si>
    <t>POLIMENTO DE PISO DE ALTA RESISTÊNCIA (EXISTENTE)</t>
  </si>
  <si>
    <t>APLICAÇÃO DE RESINA SOBRE REVESTIMENTO DE PEDRA PISO OU PAREDE</t>
  </si>
  <si>
    <t>REVESTIMENTO CERÂMICO PARA PISO OU PAREDE, 45 X 45 CM, ALTA RESISTÊNCIA, LINHA PORCELANATO D´AMPEZZO AVANA , PORTOBELLO OU SIMILAR, APLICADO COM ARGAMASSA INDUSTRIALIZADA AC-III, REJUNTADO, EXCLUSIVE REGULARIZAÇÃO DE BASE OU EMBOÇO</t>
  </si>
  <si>
    <t>REVESTIMENTO CERÂMICO PARA PISO OU PAREDE, 45 X 45 CM, ALTA RESISTÊNCIA, LINHA PORCELANATO PROGETTO, PORTOBELLO OU SIMILAR, APLICADO COM ARGAMASSA INDUSTRIALIZADA AC-III, REJUNTADO, EXCLUSIVE REGULARIZAÇÃO DE BASE OU EMBOÇO</t>
  </si>
  <si>
    <t>REVESTIMENTO DE PISO OU PAREDE COM ARDÓSIA CINZA, DIMENSÕES 20 X 20 CM, APLICADA COM ARGAMASSA INDUSTRIALIZADA AC-II, EXCLUSIVE REGULARIZAÇÃO DE BASE</t>
  </si>
  <si>
    <t>REVESTIMENTO DE PISO OU PAREDE COM ARDÓSIA CINZA, DIMENSÕES 20 X 30 CM, APLICADA COM ARGAMASSA INDUSTRIALIZADA AC-II, EXCLUSIVE REGULARIZAÇÃO DE BASE</t>
  </si>
  <si>
    <t>REVESTIMENTO DE PISO OU PAREDE COM ARDÓSIA CINZA, DIMENSÕES 40 X 40 CM, APLICADA COM ARGAMASSA INDUSTRIALIZADA AC-II, EXCLUSIVE REGULARIZAÇÃO DE BASE</t>
  </si>
  <si>
    <t>PISO EM GRANITO CINZA ANDORINHA, E=2CM, POLIDO, APLICADO COM ARGAMASSA INDUSTRIALIZADA AC-II, REJUNTADO, EXCLUSIVE REGULARIZAÇÃO DE BASE</t>
  </si>
  <si>
    <t>REVESTIMENTO DE PISO COM PEDRA LAGOA SANTA, APLICADA COM ARGAMASSA INDUSTRIALIZADA AC-II, EXCLUSIVE REGULARIZAÇÃO DE BASE</t>
  </si>
  <si>
    <t>REVESTIMENTO DE PISO OU PAREDE COM COM PEDRA MIRACEMA, APLICADA COM ARGAMASSA INDUSTRIALIZADA AC-II, EXCLUSIVE REGULARIZAÇÃO DE BASE</t>
  </si>
  <si>
    <t>REVESTIMENTO DE PISO COM PEDRA SÃO DOMINGOS, APLICADA COM ARGAMASSA INDUSTRIALIZADA AC-II, EXCLUSIVE REGULARIZAÇÃO DE BASE</t>
  </si>
  <si>
    <t>REVESTIMENTO DE PISO OU PAREDE COM COM PEDRA SILVALITA, APLICADA COM ARGAMASSA INDUSTRIALIZADA AC-II, EXCLUSIVE REGULARIZAÇÃO DE BASE</t>
  </si>
  <si>
    <t>REVESTIMENTO DE PISO OU PAREDE COM COM PEDRA TOMAR DO GERÚ, APLICADA COM ARGAMASSA INDUSTRIALIZADA AC-I, EXCLUSIVE REGULARIZAÇÃO DE BASE</t>
  </si>
  <si>
    <t>CARPETE (FADEMAC OU SIMILAR), E = 4,5 MM, COLADO SOBRE CIMENTADO, PLASTIFICADO, C/ ADESIVO BASE PVA, EXCLUSIVE CIMENTADO</t>
  </si>
  <si>
    <t>PISO FÓRMICA TIPO RÉGUA 20 X 308 CM, E = 3 MM, (FORMIPISO OU SIMILAR), COLOCADO SOBRE CIMENTADO, PLASTIFICADO, C/ COLA FORMICOLA, EXCLUSIVE CIMENTADO</t>
  </si>
  <si>
    <t>PISO VINÍLICO 30 X 30 CM, E=2MM, LISO, FIXADO COM COLA SOBRE CIMENTADO, PAVIFLEX OU SIMILAR (EXCETO CIMENTADO)</t>
  </si>
  <si>
    <t>PISO VINÍLICO 30 X 30 CM, E=3,2MM, LISO, FIXADO COM COLA SOBRE CIMENTADO, PAVIFLEX OU SIMILAR (EXCETO CIMENTADO)</t>
  </si>
  <si>
    <t>FITA ANTIDERRAPANTE SAFETY-WALK "3M" L=5CM OU SIMILAR</t>
  </si>
  <si>
    <t>PISO EM ASSOALHO DE MADEIRA LEI (PAU D´ARCO) - EXTRA, RÉGUAS MACHO E FÊMEA 15CM X 2CM, SOBRE RIPÃO 3,5CM X 5,5CM</t>
  </si>
  <si>
    <t>PISO EM ASSOALHO DE MADEIRA DE LEI (PAU D´ARCO) - COMERCIAL, RÉGUAS MACHO E FÊMEA 20CM X 2CM, SOBRE ESTRUTURA METÁLICA, INCLUSIVE RASPAGEM</t>
  </si>
  <si>
    <t>RASPAGEM E ENCERAMENTO EM PISO MADEIRA</t>
  </si>
  <si>
    <t>RASPAGEM E ENCERAMENTO DE RODAPÉ DE MADEIRA</t>
  </si>
  <si>
    <t>REVESTIMENTO DE PISO COM PÓ PEDRA ESPALHADO, ESP. = 7,0 CM</t>
  </si>
  <si>
    <t>REVESTIMENTO DE PISO COM PEDRA PORTUGUESA</t>
  </si>
  <si>
    <t>REMOÇÃO E REPOSIÇÃO DE PAVIMENTAÇÃO A PARALELEPÍPEDO OU PRÉ-MOLDADO DE CONCRETO</t>
  </si>
  <si>
    <t>PAVIMENTAÇÃO EM PLACAS DE CONCRETO SIMPLES, FCK 35 MPA, E=21 CM, EM ÁREAS SUJEITAS À CARGAS PESADAS</t>
  </si>
  <si>
    <t>RODAPÉ CIMENTADO TRAÇO T1, H = 5 CM, E = 1,5 CM</t>
  </si>
  <si>
    <t>RODAPÉ CIMENTADO TRAÇO T1, H = 7 CM, E = 1,5 CM</t>
  </si>
  <si>
    <t>RODAPÉ CIMENTADO TRAÇO T1, H = 10 CM, E = 1,5 CM</t>
  </si>
  <si>
    <t>RODAPÉ EM GRANITO, H = 5 CM, E = 2,0 CM, APLICADO COM ARGAMASSA INDUSTRIALIZADA AC-I</t>
  </si>
  <si>
    <t>RODAPÉ EM GRANITO, H = 7 CM, E = 2,0 CM, APLICADO COM ARGAMASSA INDUSTRIALIZADA AC-I</t>
  </si>
  <si>
    <t>RODAPÉ EM GRANITO, H = 10 CM, E = 2,0 CM, APLICADO COM ARGAMASSA INDUSTRIALIZADA AC-I</t>
  </si>
  <si>
    <t>RODAPÉ MADEIRA 7 X 1,5 CM, INCLUSIVE CHAPUZES 7 X 7 X 2,5 CM</t>
  </si>
  <si>
    <t>RODAPÉ MADEIRA 10 X 1,5 CM, INCLUSIVE CHAPUZES 7 X 7 X 2,5 CM</t>
  </si>
  <si>
    <t>RODAPÉ MÁRMORE, H = 5 CM, E = 2 CM, APLICADO COM ARGAMASSA INDUSTRIALIZADA AC-I</t>
  </si>
  <si>
    <t>RODAPÉ MÁRMORE BRANCO, H = 7 CM, E = 2 CM, APLICADO COM ARGAMASSA INDUSTRIALIZADA AC-I</t>
  </si>
  <si>
    <t>RODAPÉ MÁRMORE, H = 10 CM, E = 2 CM, APLICADO COM ARGAMASSA INDUSTRIALIZADA AC-I</t>
  </si>
  <si>
    <t>RODAPÉ ALTA RESISTÊNCIA, H = 10 CM</t>
  </si>
  <si>
    <t>SOLEIRA ALTA RESISTÊNCIA MOLDADA "IN-LOCO", E = 2 CM, L = 15 CM</t>
  </si>
  <si>
    <t>SOLEIRA CIMENTADO TRAÇO T1, L = 15 CM, E = 2 CM</t>
  </si>
  <si>
    <t>SOLEIRA CIMENTADO TRAÇO T1, L = 18 CM, E = 2 CM</t>
  </si>
  <si>
    <t>SOLEIRA EM GRANITO CINZA ANDORINHA, L = 15 CM, E = 2 CM</t>
  </si>
  <si>
    <t>SOLEIRA EM GRANITO CINZA ANDORINHA, L = 18 CM, E = 2 CM</t>
  </si>
  <si>
    <t>SOLEIRA MADEIRA, L = 15 CM, E = 2 CM</t>
  </si>
  <si>
    <t>SOLEIRA MADEIRA, L = 18 CM, E = 2 CM</t>
  </si>
  <si>
    <t>SOLEIRA EM MÁRMORE BRANCO, L = 15 CM, E = 2 CM</t>
  </si>
  <si>
    <t>SOLEIRA EM MÁRMORE BRANCO, L = 18 CM, E = 2 CM</t>
  </si>
  <si>
    <t>RODOPIA EM GRANITO PRETO, H = 10 CM, APLICADO COM ARGAMASSA INDUSTRIALIZADA AC-I</t>
  </si>
  <si>
    <t>SOLEIRA EM MÁRMORE BRANCO, L = 23CM , E=2CM</t>
  </si>
  <si>
    <t>RODAPÉ CERÂMICO 10 X 45 CM, PORCELANATO, BIANCO TU POLIDO, LINHA PROGETTO, PORTOBELLO OU SIMILAR, APLICADO COM ARGAMASSA INDUSTRIALIZADA AC-III, REJUNTADO</t>
  </si>
  <si>
    <t>EMASSAMENTO DE SUPERFÍCIE, COM APLICAÇÃO DE 01 DEMÃO DE MASSA CORRIDA, LIXAMENTO E RETOQUES</t>
  </si>
  <si>
    <t>PINTURA PARA INTERIORES OU EXTERIORES, SOBRE PAREDES, COM LIXAMENTO, APLICAÇÃO DE 01 DEMÃO DE LIQUIBRILHO SOBRE LATEX</t>
  </si>
  <si>
    <t>PREPARO DE SUPERFÍCIE COM LIXAMENTO E APLICAÇÃO DE 01 DEMÃO DE LÍQUIDO SELADOR</t>
  </si>
  <si>
    <t>PREPARO DE SUPERFÍCIE COM LIXAMENTO E APLICAÇÃO DE 01 DEMÃO DE LÍQUIDO SELADOR ACRÍLICO</t>
  </si>
  <si>
    <t>APLICAÇÃO DE 01 DEMÃO DE TEXTURA ACRÍLICA</t>
  </si>
  <si>
    <t>PINTURA DE ACABAMENTO COM APLICAÇÃO DE 01 DEMÃO DE TINTA PVA LATEX PARA INTERIORES - CORES CONVENCIONAIS</t>
  </si>
  <si>
    <t>PINTURA DE ACABAMENTO COM APLICAÇÃO DE 02 DEMÃOS DE TINTA PVA LATEX PARA INTERIORES - CORES CONVENCIONAIS</t>
  </si>
  <si>
    <t>PINTURA DE ACABAMENTO COM APLICAÇÃO DE 01 DEMÃO DE TINTA PVA LATEX PARA EXTERIORES - CORES CONVENCIONAIS</t>
  </si>
  <si>
    <t>PINTURA DE ACABAMENTO COM APLICAÇÃO DE 02 DEMÃOS DE TINTA PVA LATEX PARA EXTERIORES - CORES CONVENCIONAIS</t>
  </si>
  <si>
    <t>PINTURA DE ACABAMENTO COM APLICAÇÃO DE 02 DEMAÕS DE TINTA ACRÍLICA CONVENCIONAL</t>
  </si>
  <si>
    <t>PINTURA PARA INTERIORES, SOBRE PAREDES OU TETOS, COM LIXAMENTO, APLICAÇÃO DE 01 DEMÃO DE LÍQUIDO SELADOR E 02 DEMÃOS DE TINTA PVA LATEX CONVENCIONAL PARA INTERIORES</t>
  </si>
  <si>
    <t>PINTURA PARA EXTERIORES, SOBRE PAREDES, COM LIXAMENTO, APLICAÇÃO DE 01 DEMÃO DE LÍQUIDO SELADOR ACRÍLICO E 02 DEMÃOS DE TINTA PVA LATEX CONVENCIONAL PARA EXTERIORES</t>
  </si>
  <si>
    <t>PINTURA PARA INTERIORES, SOBRE PAREDES OU TETOS, COM LIXAMENTO, APLICAÇÃO DE 01 DEMÃO DE LÍQUIDO SELADOR, 02 DEMÃOS DE MASSA CORRIDA E 02 DEMÃOS DE TINTA PVA LATEX CONVENCIONAL PARA INTERIORES</t>
  </si>
  <si>
    <t>PINTURA PARA EXTERIORES, SOBRE PAREDES, COM LIXAMENTO, APLICAÇÃO DE 01 DEMÃO DE LÍQUIDO SELADOR ACRÍLICO, 01 DEMÃO DE TEXTURA ACRÍLICA BRANCA E 02 DEMÃOS DE TINTA PVA LATEX CONVENCIONAL PARA EXTERIORES</t>
  </si>
  <si>
    <t>PINTURA PARA EXTERIORES, SOBRE PAREDES, COM LIXAMENTO, APLICAÇÃO DE 01 DEMÃO DE SELADOR ACRÍLICO, 01 DEMÃO DE TEXTURA ACRÍLICA BRANCA E 02 DEMÃOS DE TINTA ACRÍLICA CONVENCIONAL</t>
  </si>
  <si>
    <t>PINTURA PARA PROTEÇÃO DE SUPERFÍCIES COM HIDROFUGANTE SILICONE OU SIMILAR, 02 DEMÃOS</t>
  </si>
  <si>
    <t>PINTURA PARA INTERIORES, SOBRE PAREDES OU TETOS, COM LIXAMENTO, APLICAÇÃO DE 01 DEMÃO DE LÍQUIDO SELADOR ACRÍLICO, 01 DEMÃO DE TEXTURA ACRÍLICA BRANCA E 02 DEMÃOS DE TINTA PVA LATEX CONVENCIONAL PARA INTERIORES</t>
  </si>
  <si>
    <t>APLICAÇÃO DE 01 DEMÃO DE TEXTURATTO COLORIDO</t>
  </si>
  <si>
    <t>PINTURA PARA EXTERIORES, SOBRE PAREDES, COM LIXAMENTO, APLICAÇÃO DE 01 DEMÃO DE LÍQUIDO SELADOR ACRÍLICO E 01 DEMÃO DE TEXTURATTO COLORIDO</t>
  </si>
  <si>
    <t>PINTURA DE PROTEÇÃO COM APLICAÇÃO DE 01 DEMÃO DE TINTA EPÓXI DE ALCATRÃO DE ULHA, REF. 1265 OU SIMILAR, INCLUSIVE LIXAMENTO</t>
  </si>
  <si>
    <t>PINTURA DE ACABAMENTO COM APLICAÇÃO DE 02 DEMÃOS DE TINTA NOVACOR(OU SIMILAR), SOBRE REVESTIMENTO CERÂMICO</t>
  </si>
  <si>
    <t>EMASSAMENTO DE SUPERFÍCIE, COM APLICAÇÃO DE 01 DEMÃO DE MASSA A ÓLEO, LIXAMENTO E RETOQUES</t>
  </si>
  <si>
    <t>PINTURA DE PROTEÇÃO COM APLICAÇÃO DE 01 DEMÃO DE TINTA ANTI-CORROSIVA (ZARCÃO), INCLUSIVE LIXAMENTO</t>
  </si>
  <si>
    <t>APLICAÇÃO DE 01 DEMÃO DE FUNDO SINTÉTICO NIVELADOR SOBRE SUPERFÍCIES DE MADEIRA</t>
  </si>
  <si>
    <t>PINTURA DE ACABAMENTO COM APLICAÇÃO DE 02 DEMÃOS DE ESMALTE OU ÓLEO SOBRE SUPERFÍCIES METÁLICAS, INCLUSIVE LIXAMENTO</t>
  </si>
  <si>
    <t>PINTURA DE ACABAMENTO COM APLICAÇÃO DE 02 DEMÃOS DE ESMALTE OU ÓLEO SOBRE PAREDE</t>
  </si>
  <si>
    <t>PINTURA DE ACABAMENTO COM LIXAMENTO E APLICAÇÃO DE 02 DEMÃOS DE ESMALTE SINTÉTICO OU ÓLEO SOBRE MADEIRA (CORALIT OU SIMILAR)</t>
  </si>
  <si>
    <t>PINTURA PARA SUPERFÍCIES DE MADEIRA COM APLICAÇÃO DE 01 DEMÃO DE FUNDO SINTÉTICO NIVELADOR, 01 DEMÃO DE MASSA A ÓLEO E 02 DEMÃOS DE TINTA ESMALTE OU ÓLEO</t>
  </si>
  <si>
    <t>PINTURA PARA SUPERFÍCIES DE MADEIRA COM LIXAMENTO, APLICAÇÃO DE 01 DEMÃO DE FUNDO SINTÉTICO NIVELADOR E 02 DEMÃOS DE TINTA ESMALTE OU ÓLEO</t>
  </si>
  <si>
    <t>PINTURA DE ACABAMENTO COM LIXAMENTO, APLICAÇÃO DE 01 DEMÃO DE TINTA À BASE DE ZARCÃO E 02 DEMÃOS DE TINTA ESMALTE OU ÓLEO</t>
  </si>
  <si>
    <t>PINTURA DE ACABAMENTO COM APLICAÇÃO DE 02 DEMÃOS DE ESMALTE OU ÓLEO SOBRE FORRO DE MADEIRA</t>
  </si>
  <si>
    <t>PINTURA DE ACABAMENTO COM APLICAÇÃO DE 01 DEMÃO DE ESMALTE SINTÉTICO SOBRE MADEIRA</t>
  </si>
  <si>
    <t>PINTURA DE ACABAMENTO COM APLICAÇÃO DE 01 DEMÃO DE TINTA ESMALTE EPOXI (CORES DIVERSAS), E = 35 MICRA</t>
  </si>
  <si>
    <t>PINTURA DE ACABAMENTO COM APLICAÇÃO DE 02 DEMÃOS TINTA ESMALTE SINTÉTICO, E = 35 MICRONS P/ DEMÃO</t>
  </si>
  <si>
    <t>PINTURA DE ACABAMENTO COM APLICAÇÃO DE 02 DEMÃOS TINTA GRAFITE, E = 35 MICRONS P/ DEMÃO</t>
  </si>
  <si>
    <t>DEMARCAÇÃO DE PAVIMENTOS C/ TINTA ACRÍLICA RODOVIÁRIA COR AMARELA, 01 DEMÃO</t>
  </si>
  <si>
    <t>DEMARCAÇÃO DE PAVIMENTOS C/ TINTA (COBERIT- VEDACIT OU SIMILAR), 01 DEMÃO</t>
  </si>
  <si>
    <t>PINTURA DE ACABAMENTO COM APLICAÇÃO DE 02 DEMÃOS DE TINTA MINERAL EM PÓ (HIDRACOR OU SIMILAR)</t>
  </si>
  <si>
    <t>PINTURA DE ACABAMENTO COM APLICAÇÃO DE 02 DEMÃOS DE TINTA NOVACOR OU SIMILAR</t>
  </si>
  <si>
    <t>IMUNIZAÇÃO DE MADEIRA CONTRA CUPIM, COM APLICAÇÃO DE 01 DEMÃO DE PENTOX OU SIMILAR</t>
  </si>
  <si>
    <t>PINTURA DE ACABAMENTO COM APLICAÇÃO DE 01 DEMAÕ DE TINTA CERÂMICA</t>
  </si>
  <si>
    <t>PINTURA DE ACABAMENTO COM APLICAÇÃO DE 02 DEMÃOS DE TINTA ESMALTE EPOXI BRANCO, E = 35 MICRA P/ DEMÃO, NORMA 1198-II, APLICADO COM ROLO E PINCEL</t>
  </si>
  <si>
    <t>PINTURA DE ACABAMENTO COM APLICAÇÃO DE 01 DEMÃO DE TINTA REFLETIVA, MARCA INDUTIL, REF 8530 OU SIMILAR</t>
  </si>
  <si>
    <t>PINTURA DE ACABAMENTO COM APLICAÇÃO DE 02 DEMÃOS DE VERNIZ POLIURETANO SOBRE SUPERFÍCIES DE MADEIRA</t>
  </si>
  <si>
    <t>APLICAÇÃO DE TINTA AUTOMOTIVA - 2 DEMÃOS</t>
  </si>
  <si>
    <t>MARCACAO DE QUADRA DE ESPORTE COM TINTA EPÓXI (MEDIDA PELA ÁREA EFETIVA DE PINTURA)</t>
  </si>
  <si>
    <t>PINTURA PARA EXTERIORES, TIPO MICRO-TEXTURA, COM 02 DEMÃOS DE PERMACRYL, CORES INORGANICAS TONS CLAROS, INCLUSIVE LIXAMENTO, IBRATIN OU SIMILAR</t>
  </si>
  <si>
    <t>LAVAGEM DE PASTILHAS E REJUNTAMENTO COM CIMENTO BRANCO</t>
  </si>
  <si>
    <t>LIMPEZA E DESENCROSTAMENTO QUÍMICO/MECÃNICO DE CONCRETO, C/ DESENCROSTANTE BETONEX OU SIMILAR</t>
  </si>
  <si>
    <t>REGULARIZAÇÃO C/ ARGAMASSA C/ ADESIVO RESISTENTE</t>
  </si>
  <si>
    <t>LIMPEZA COM LIXADEIRA ELÉTRICA, TRATAMENTO DO CONCRETO E LIXAMENTO COM LIXA CARBURETO SILICIO</t>
  </si>
  <si>
    <t>APLICAÇÃO DE FUNDO FOSFATIZANTE (P/AÇO GALVANIZADO) - 1 DEMÃO</t>
  </si>
  <si>
    <t>PINTURA DE ACABAMENTO COM APLICAÇÃO DE 01 DEMÃO DE VERNIZ ACRILICO AUTOMOTIVO</t>
  </si>
  <si>
    <t>APLICAÇÃO DE PRIMER UNIVERSAL - 2 DEMÃOS</t>
  </si>
  <si>
    <t>PINTURA DE ACABAMENTO COM APLICAÇÃO DE 02 DEMÃOS DE VERNIZ / RESINA SOBRE ALVENARIA</t>
  </si>
  <si>
    <t>IMPERMEABILIZAÇAO FLEXÍVEL, BASE ACRÍLICA, TIPO IGOLFLEX BRANCO SIKA OU SIMILAR, P/LAJES, CALHAS, VARANDAS, TERRAÇOS E COBERTURAS DE RESERVATORIOS</t>
  </si>
  <si>
    <t>RASPAGEM, CALAFATEGEM, APLICAÇÃO DE SELADOR E POLIMENTO COM CERA (ASSOALHO)</t>
  </si>
  <si>
    <t>PLACA DE ISOPOR</t>
  </si>
  <si>
    <t>PREPARO DE SUPERFÍCIE COM LIXAMENTO DE PAREDES E TETOS</t>
  </si>
  <si>
    <t>PONTO DE GÁS DE COZINHA COM TUBO COBRE FLEXÍVEL 1/4", EXCLUSIVE BOTIJÃO, VÁLVULA E MANGUEIRA</t>
  </si>
  <si>
    <t>FORNECIMENTO E ASSENTAMENTO DE CAIXA PRÉ-MOLDADA DE CONCRETO P/ APARELHO AR CONDICIONADO 7000 BTU/H</t>
  </si>
  <si>
    <t>FORNECIMENTO E ASSENTAMENTO DE CAIXA PRÉ-MOLDADA DE CONCRETO P/ APARELHO AR CONDICIONADO 10000 A 18000 BTU/H</t>
  </si>
  <si>
    <t>FORNECIMENTO E INSTALAÇÃO DE CONDICIONADOR DE AR TIPO SPLIT 18000 BTU/H C/ COMPRESSOR ROTATIVO</t>
  </si>
  <si>
    <t>FORNECIMENTO E INSTALAÇÃO DE CONDICIONADOR DE AR TIPO SPLIT 24000 BTU/H C/ COMPRESSOR ROTATIVO</t>
  </si>
  <si>
    <t>FORNECIMENTO E INSTALAÇÃO DE CONDICIONADOR DE AR TIPO SPLIT 44000 BTU/H C/ COMPRESSOR ROTATIVO</t>
  </si>
  <si>
    <t>FORNECIMENTO DE OXIGÊNIO EM CILINDRO COM 10 M3 COM PRESSÃO DE 190 KG/CM2 A 200 KG/CM2</t>
  </si>
  <si>
    <t>FORNECIMENTO DE ÓXIDO NITROSO EM CILINDRO COM 14 KG COM PRESSÃO DE 32 KG /CM2</t>
  </si>
  <si>
    <t>FORNECIMENTO DE ÓXIDO NITROSO EM CILINDRO COM 28 KG COM PRESSÃO DE 32 KG /CM2</t>
  </si>
  <si>
    <t>FORNECIMENTO DE CILINDRO (VASILHAME VAZIO) PARA ACONDICIONAMENTO DE OXIGÊNIO, ÓXIDO NITROSO, AR COMPRIMIDO MEDICINAL, NITROGÊNIO OU DIÓXIDO DE CARBONO MEDICINAL, CAPACIDADE MÁXIMA 10M3</t>
  </si>
  <si>
    <t>VÁLVULA DE ESFERA EM BRONZE D = 1" (FORNECIMENTO)</t>
  </si>
  <si>
    <t>FORNECIMENTO E INSTALAÇÃO DE TOMADA DUPLA AR ENGATE RÁPIDO (WHITE MARTINS - REF. 443.003.4 OU SIMILAR)</t>
  </si>
  <si>
    <t>MURO EM ALVENARIA BLOCO CIMENTO, E= 0,09M, C/ ALV DE PEDRA 0,35 X 0,60M, COLUNAS CONCRETO ARMADO FCK = 15,0MPA CADA 3,00M, C/ CHAPISCO</t>
  </si>
  <si>
    <t>MURO EM ALVENARIA BLOCO CIMENTO, E= 0,09M, C/ ALV DE PEDRA 0,35 X 0,60M, COLUNAS CONCRETO ARMADO FCK = 15,0 MPA CADA 3,00M, C/ CHAPISCO, REBOCO E PINTURA HIDRACOR OU SIMILAR</t>
  </si>
  <si>
    <t>MURO EM ALVENARIA BLOCO CIMENTO, E=0,09M, C/ ALV DE PEDRA 0,35 X 0,60M, COLUNAS CONCRETO ARMADO FCK = 15,0 MPA CADA 3,00M, CINTAMENTO SUPERIOR E INFERIOR, CHAPISCO, REBOCO E PINTURA C/ HIDRACOR OU SIMILAR</t>
  </si>
  <si>
    <t>MURO EM ALVENARIA BLOCO CERÂMICO, E= 0,09M, C/ ALV DE PEDRA 0,35 X 0,60M, COLUNAS (9X20CM) E CINTAMENTO (9X15CM) SUPERIOR E INFERIOR CONCRETO ARMADO FCK = 15,0 MPA CADA 3,00M, CHAPISCO E REBOCO</t>
  </si>
  <si>
    <t>MURO EM ALVENARIA BLOCO CERÂMICO, E= 0,09M, C/ ALV DE PEDRA 0,35 X 0,60M, PILARES (9X20CM) A CADA 3,0M, CINTAS INFERIOR E SUPERIOR (9X15CM) EM CONCRETO ARMADO FCK=15,0 MPA, C/ CHAPISCO, REBOCO E PINTURA HIDRACOR OU SIMILAR.</t>
  </si>
  <si>
    <t>MURO EM ALVENARIA BLOCO CERÂMICO, E=0,09M, C/ALV DE PEDRA (35X60CM), PILARES (9X20CM) A CADA 3,0M, CINTAS INFERIOR E SUPERIOR (9X15CM) EM CONCRETO ARMADO FCK=15,0 MPA, C/CHAPISCO, REBOCO E PINT. HIDRACOR SOBRE ALVENARIA, C/CINTAS E PILARES APARENTES.</t>
  </si>
  <si>
    <t>MURO COM MOURÕES E PLACAS PRÉ - MOLDADAS DE CONCRETO ARMADO, H = 1,80M</t>
  </si>
  <si>
    <t>CERCA COM ESTACA DE MADEIRA SABIÁ OU SIMILAR H = 2,20M, ALTURA ÚTIL 1,60M, C/ 5 FIOS ARAME FARPADO</t>
  </si>
  <si>
    <t>CERCA COM ESTACA DE MADEIRA SABIÁ OU SIMILAR H = 2,20M, ALTURA ÚTIL 1,60M, C/ 9 FIOS ARAME FARPADO</t>
  </si>
  <si>
    <t>REASSENTAMENTO DE CERCA COM ESTACA DE MADEIRA</t>
  </si>
  <si>
    <t>REVISÃO EM CERCA COM ESTACA DE CONCRETO H=2,50, ALTURA ÚTIL 2,00M, C/ 10 FIOS DE ARAME, C/ REPOSIÇÃO DE 6 FIOS DE ARAME POR METRO E DE ESTACA A CADA 10M</t>
  </si>
  <si>
    <t>ALAMBRADO COM TELA DE ARAME GALVANIZADO FIO 12 BWG, MALHA 2", REVESTIDO EM PVC, FIXADA COM ESTACAS DE CONCRETO ARMADO 10X10X300 CM (PONTA VIRADA) A CADA 1.80 M, ALTURA ÚTIL 2.50 M, EXCETO MURETA</t>
  </si>
  <si>
    <t>QUADRO ESCOLAR EM FÓRMICA BRANCA COM MOLDURA</t>
  </si>
  <si>
    <t>QUADRO ESCOLAR PARA MURAL EM FELTRO VERDE</t>
  </si>
  <si>
    <t>TELA DE AÇO GALVANIZADO FIO 12BWG, SEM REVESTIMENTO, MALHA 2 1/2"</t>
  </si>
  <si>
    <t>QUADRO ESCOLAR COM PORTA GIZ E MOLDURA EM MADEIRA (2/3 VERDE E 1/3 EM FÓRMICA BRILHANTE)</t>
  </si>
  <si>
    <t>FORNECIMENTO E ESPALHAMENTO DE TERRA VEGETAL PREPARADA</t>
  </si>
  <si>
    <t>GRAMA ESMERALDA EM MUDAS, FORNECIMENTO E PLANTIO</t>
  </si>
  <si>
    <t>GRAMA BATATAIS EM PLACAS, FORNECIMENTO E PLANTIO</t>
  </si>
  <si>
    <t>FORNECIMENTO E PLANTIO DE ARBUSTOS ORNAMENTAIS</t>
  </si>
  <si>
    <t>ÁRVORES PORTE MÉDIO SEM COPAS (FICUS) - PLANTADA</t>
  </si>
  <si>
    <t>FORNECIMENTO E PLANTIO DE HERBÁCEAS ORNAMENTAIS (MINI FICOS)</t>
  </si>
  <si>
    <t>IRRIGAÇÃO DIÁRIA</t>
  </si>
  <si>
    <t>FLOREIRA</t>
  </si>
  <si>
    <t>APLICAÇÃO DE HERBICIDA ESTERILIZANTE DE SOLO</t>
  </si>
  <si>
    <t>ÁRVORE PORTE PEQUENO (MULUNGÚ) - PLANTADA</t>
  </si>
  <si>
    <t>ARO PARA TABELA BASQUETE STANDARD, DIAM = 45 CM</t>
  </si>
  <si>
    <t>BALCÃO EM CONCRETO E ALVENARIA</t>
  </si>
  <si>
    <t>TRAVE PARA CAMPO DE FUTEBOL SOÇAITE, DESMONTÁVEL</t>
  </si>
  <si>
    <t>BANCO DE CONCRETO COM ENCOSTO LARGURA = 30CM</t>
  </si>
  <si>
    <t>BANCO DE CONCRETO SEM ENCOSTO LARGURA = 45CM</t>
  </si>
  <si>
    <t>BANCO COM ENCOSTO, COMPR=1,50M, LARGURA=30CM, PÉ DE FERRO FUNDIDO E COM 10 RÉGUAS DE MADEIRA, INCLUSIVE PINTURA</t>
  </si>
  <si>
    <t>BANCO DE MADEIRA DE LEI SEM ENCOSTO, TIPO SUECO, MEDINDO 45X45X300CM</t>
  </si>
  <si>
    <t>CORDAS DE NYLON DE 1"</t>
  </si>
  <si>
    <t>ESCADA TIPO PISCINA EM AÇO INOX</t>
  </si>
  <si>
    <t>ESCORREGADEIRA EM AÇO CARBONO C/2,00M DE PISTA (SERGIPARK OU SIMILAR)</t>
  </si>
  <si>
    <t>ESTRUTURA COMPLETA OFICIAL FIXA PARA BASQUETE (SUPORTE EM AÇO GALVANIZADO D=5", TABELA EM CHAPA METALICA, ARO FIXO E REDES), FORNECIMENTO E INSTALAÇÃO</t>
  </si>
  <si>
    <t>PRATELEIRA EM TÁBUA DE PINHO APARELHADA E PINTADA C/ ESMALTE</t>
  </si>
  <si>
    <t>REDE OFICIAL P/FUTEBOL CAMPO, NYLON, FIO 3MM, MALHA 16, DIM:7,5X2,5M</t>
  </si>
  <si>
    <t>REDE PARA TRAVE DE FUTEBOL DE SALÃO (FUTSAL)</t>
  </si>
  <si>
    <t>REDE PARA TÊNIS OFICIAL, 5 LONAS (4 LONAS PVC + 1 LONA COURO SINTETICO) MED:12,80X1,08M</t>
  </si>
  <si>
    <t>REDE PARA VOLEI PROFISSIONAL, EM NYLON E COM MEDIDOR DE ALTURA</t>
  </si>
  <si>
    <t>TRAVE PARA FUTEBOL DE CAMPO</t>
  </si>
  <si>
    <t>POSTE OFICIAL PARA VOLEI EM AÇO GALVANIZADO D=3", C/ESTICADOR E CATRACA</t>
  </si>
  <si>
    <t>PRATELEIRA EM CONCRETO ARMADO LARGURA = 30CM, ESP=10CM</t>
  </si>
  <si>
    <t>QUADRO ESCOLAR EM REVESTIMENTO DE ARGAMASSA, PINTADO COM PVA COR VERDE, COM MOLDURA</t>
  </si>
  <si>
    <t>LETRAS EM AÇO INOX 25 X 25 CM</t>
  </si>
  <si>
    <t>REDE PARA CESTA DE BASQUETE, SEDA FIO 3MM, MEDINDO:45X45CM, FORNECIMENTO E INSTALAÇÃO</t>
  </si>
  <si>
    <t>BASE PARA FIXAÇÃO DE MASTRO TRIPLO</t>
  </si>
  <si>
    <t>GANGORRA COM 3 PRANCHAS EM AÇO INDUSTRIAL OU MADEIRA (SERGIPARK OU SIMILAR)</t>
  </si>
  <si>
    <t>BANCO EM TUBO DE CONCRETO SIMPLES 0.30 M, COM ASSENTO EM CONCRETO DESEMPOLADO (E=5 CM), PINTADO COM TINTA ACRÍLICA NOVACOR OU SIMILAR</t>
  </si>
  <si>
    <t>BANCO EM PRANCHÃO DE MADEIRA 2,0X0,50X0,04M-ENVERNIZADA, CONFECCIONADO C/ TUBOS DE AÇO GALVANIZADO-ROSCA, D=2 1/2" , PINTADOS COM EPOXI E ESMALTE</t>
  </si>
  <si>
    <t>TABELA PARA BASQUETE EM FIBRA DE VIDRO (1,80X1,20M), FORNECIMENTO E INSTALAÇÃO</t>
  </si>
  <si>
    <t>ARO FLEXÍVEL PARA CESTA BASQUETE PROFISSIONAL, DIAM=45CM, FORNECIMENTO E INSTALAÇÃO</t>
  </si>
  <si>
    <t>ESTRUTURA COMPLETA OFICIAL FIXA PARA BASQUETE (SUPORTE EM AÇO GALVANIZADO D=5", TABELA EM FIBRA DE VIDRO, ARO FLEXÍVEL E REDE), FORNECIMENTO E INSTALAÇÃO</t>
  </si>
  <si>
    <t>LIMPEZA GERAL</t>
  </si>
  <si>
    <t>LIMPEZA DE PISOS E REVESTIMENTOS</t>
  </si>
  <si>
    <t>ANDAIME TUBULAR METÁLICO SIMPLES - PEÇA X DIA</t>
  </si>
  <si>
    <t>REMOÇÃO DE PISO EM MÁRMORE</t>
  </si>
  <si>
    <t>FORNECIMENTO E COLOCAÇÃO DE VARETA CROMADA 1,50M PARA CREMONA</t>
  </si>
  <si>
    <t>FORNECIMENTO E COLOCAÇÃO DE VARETA CROMADA 1,20M PARA CREMONA</t>
  </si>
  <si>
    <t>DEMARCAÇÃO DE CAMPO DE FUTEBOL COM UTILIZAÇÃO DE CAL</t>
  </si>
  <si>
    <t>VIGOTA PRÉ-MOLDADA 0.10 X 0.20 M, FORNECIMENTO E INSTALAÇÃO</t>
  </si>
  <si>
    <t>SINALIZAÇÃO DE VIAS COM CONE DE PVC H=0.75M, PORTA PESO E BALDE PLÁSTICO (INCLUSIVE ILUMINAÇÃO)</t>
  </si>
  <si>
    <t>CADEIRA OFICIAL PARA ÁRBITRO DE VOLEI, TUBO 1 1/2" - RODAS</t>
  </si>
  <si>
    <t>FORNECIMENTO DE MOTOR DIESEL HORIZONTAL MODELO NSB12 YANMAR OU SIMILAR</t>
  </si>
  <si>
    <t>FORNECIMENTO DE MOTOR DIESEL HORIZONTAL MODELO NSB18 YANMAR OU SIMILAR</t>
  </si>
  <si>
    <t>FORNECIMENTO DE MOTOR DIESEL HORIZONTAL MODELO NSB80 YANMAR OU SIMILAR</t>
  </si>
  <si>
    <t>FORNECIMNETO MOTOR DIESEL HORIZONTAL MODELO NSB95 YANMAR OU SIMILAR</t>
  </si>
  <si>
    <t>FORNECIMENTO DE GRUPO GERADOR YG050MR A0010 E A0020 5 KVA MONOFÁSICO - RADIADOR</t>
  </si>
  <si>
    <t>FORNECIMENTO DE GRUPO GERADOR YG060TR A0010 E A0020 6 KVA TRIFÁSICO - RADIADOR</t>
  </si>
  <si>
    <t>FORNECIMENTO DE GRUPO GERADOR YG075MRE A0010 E A0020 7,5 KVA MONOFÁSICO - RADIADOR E PARTIDA ELÉTRICA</t>
  </si>
  <si>
    <t>EXECUÇAÕ DE RASGOS EM ALVENARIA PARA PASSAGEM DE TUBULAÇÃO</t>
  </si>
  <si>
    <t>TRANSPORTE MANUAL DE ARGAMASSAS E CONCRETOS, ATÉ 60M</t>
  </si>
  <si>
    <t>CORRENTE DE AÇO GALVANIZADO 3/16"</t>
  </si>
  <si>
    <t>FORNECIMENTO E INSTALAÇÃO DE BUCHA DE NYLON S-7 (FISCHER OU SIMILAR)</t>
  </si>
  <si>
    <t>DESMATAMENTO, DESTOCAMENTO E LIMPEZA MECANIZADA DE TERRENO C/ÁRVORES DE DIÂM. ATÉ 0,15M</t>
  </si>
  <si>
    <t>DESTOCAMENTO DE ÁRVORES DE DIÂMETRO DE 0,15 A 0,30M</t>
  </si>
  <si>
    <t>DESTOCAMENTO DE ÁRVORES DIÂMETRO SUPERIOR A 0,30M</t>
  </si>
  <si>
    <t>DESMATAMENTO DE JAZIDA</t>
  </si>
  <si>
    <t>REGULARIZAÇÃO MECANIZADA DE ÁREAS</t>
  </si>
  <si>
    <t>ESCAVAÇÃO MANUAL DE VALA OU CAVA EM MATERIAL DE 1ª CATEGORIA, PROFUNDIDADE ATÉ 1,50M</t>
  </si>
  <si>
    <t>ESCAVAÇÃO MANUAL DE VALA OU CAVA EM MATERIAL DE 1ª CATEGORIA, PROFUNDIDADE ENTRE 1,50 E 3,00M</t>
  </si>
  <si>
    <t>ESCAVAÇÃO MANUAL DE VALA OU CAVA EM MATERIAL DE 2ª CATEGORIA, PROFUNDIDADE ATÉ 1,50M</t>
  </si>
  <si>
    <t>ESCAVAÇÃO MANUAL DE VALA OU CAVA EM MATERIAL DE 2ª CATEGORIA, PROFUNDIDADE ENTRE 1,50 E 3,00M</t>
  </si>
  <si>
    <t>ESCAVAÇÃO MANUAL DE VALA OU CAVA EM MATERIAL DE 2ª CATEGORIA, PROFUNDIDADE ENTRE 3,00 E 4,50M</t>
  </si>
  <si>
    <t>ESCAVAÇÃO MANUAL DE VALA OU CAVA EM MATERIAL DE 1ª CATEGORIA, PROFUNDIDADE ENTRE 3,00 E 4,50M</t>
  </si>
  <si>
    <t>ESCAVAÇÃO COM RETRO-ESCAVADEIRA DE PNEUS, DE VALAS, EM MATERIAL DE 1ª CATEGORIA ATÉ 1,50M DE PROFUNDIDADE</t>
  </si>
  <si>
    <t>ESCAVAÇÃO COM RETRO-ESCAVADEIRA DE PNEUS, DE VALAS, EM MATERIAL DE 1ª CATEGORIA ENTRE 1,50 E 3,00M DE PROFUNDIDADE</t>
  </si>
  <si>
    <t>ESCAVAÇÃO COM RETRO-ESCAVADEIRA DE PNEUS, DE VALAS, EM MATERIAL DE 2ª CATEGORIA ENTRE 1,50 E 3,00M DE PROFUNDIDADE</t>
  </si>
  <si>
    <t>ESCAVAÇÃO COM RETRO-ESCAVADEIRA DE PNEUS, DE VALAS, EM MATERIAL DE 2ª CATEGORIA ATÉ 1,50M DE PROFUNDIDADE</t>
  </si>
  <si>
    <t>CARGA MECÂNICA DE MATERIAL DE 2ª CATEGORIA</t>
  </si>
  <si>
    <t>CARGA MECÂNICA DE MATERIAL DE 3ª CATEGORIA</t>
  </si>
  <si>
    <t>CARGA MANUAL DE MATERIAL DE 1ª CATEGORIA</t>
  </si>
  <si>
    <t>CARGA MANUAL DE MATERIAL DE 2ª CATEGORIA</t>
  </si>
  <si>
    <t>CARGA MANUAL DE MATERIAL DE 3ª CATEGORIA</t>
  </si>
  <si>
    <t>ESCAVAÇÃO COM TRATOR DE ESTEIRAS COM LÂMINA, EM MATERIAL DE 1ª CATEGORIA</t>
  </si>
  <si>
    <t>ESCAVAÇÃO COM TRATOR DE ESTEIRA COM LÂMINA E ESCARIFICADOR, EM MATERIAL DE 2ª CATEGORIA</t>
  </si>
  <si>
    <t>ESCAVAÇÃO E CARGA DE MATERIAL DE 2ª CATEGORIA COM TRATOR DE ESTEIRAS COM LÂMINA E ESCARIFICADOR E CARREGADEIRA</t>
  </si>
  <si>
    <t>ATERRO DE VALA, COMPACTADO, SEM MATERIAL, SEM CONTROLE DO GRAU DE COMPACTAÇÃO</t>
  </si>
  <si>
    <t>ATERRO DE VALAS OU ÁREAS, SEM AQUISIÇÃO DE MATERIAL DE BASE, COMPACTADO MANUALMENTE A 95% DO PN, COM PLACA VIBRATÓRIA</t>
  </si>
  <si>
    <t>ATERRO COM AREIA FINA, COMPACTADO MECANICAMENTE, INCLUSIVE AQUISIÇÃO EM DEPÓSITO DE MATERIAL, EXCLUSIVE TRANSPORTE</t>
  </si>
  <si>
    <t>ESCAVAÇÃO E CARGA COM TRATOR DE ESTEIRAS COM LÂMINA E CARREGADEIRA, DE MATERIAL DE 1ª CATEGORIA OU DE JAZIDA</t>
  </si>
  <si>
    <t>ESPALHAMENTO E ADENSAMENTO DE AREIA SEM FORNECIMENTO DE MATERIAL</t>
  </si>
  <si>
    <t>ATERRO COMPACTADO COM BRITA GRADUADA NO TRAÇO 35% BRITA 1, 35% BRITA 2, 30% PEDREGULHO</t>
  </si>
  <si>
    <t>ATERRO DE ÁREAS SEM AQUISIÇÃO DE MATERIAL, COM ESPALHAMENTO MECÂNICO, SEM COMPACTAÇÃO E SEM TRANSPORTE</t>
  </si>
  <si>
    <t>ESPALHAMENTO DE MATERIAL DE 1ª CATEGORIA C/ TRATOR ESTEIRA CAT - D-6 OU SIMILAR</t>
  </si>
  <si>
    <t>LOCAÇÃO DE SERVIÇOS DE TERRAPLENAGEM DE OBRAS CIVIS</t>
  </si>
  <si>
    <t>DEMARCAÇÃO DE LOTES COM PIQUETES/ESTACAS DE MADEIRA SEÇÃO 5X5CM, COM ALTURA DE 50CM</t>
  </si>
  <si>
    <t>DEMARCAÇÃO DE LOTES COM MARCO DE CONCRETO TRONCO-PIRÂMIDAL, BASE 15 X 15, TOPO 10 X 10, ALTURA 50CM</t>
  </si>
  <si>
    <t>SINALIZAÇÃO PERMANENTE, VERTICAL, COM PLACA CIRCULAR PADRÃO DNER DIAM. = 1,00M, COM POSTE DE MADEIRA 3,50M FIXADO COM BASE DE CONCRETO 40X40X50</t>
  </si>
  <si>
    <t>PLACA 20X35 EM CHAPA ESMALTADA PARA IDENTIFICAÇÃO DE LOGRADOUROS</t>
  </si>
  <si>
    <t>PLACA 12X12 EM CHAPA ESMALTADA PARA NUMERAÇÃO DE CASAS</t>
  </si>
  <si>
    <t>SINALIZAÇÃO PERMANENTE, VERTICAL, DE FERROVIAS, COM PLACA EM CHAPA DE AÇO, E=1/4", FIXADA SOBRE TUBOS DE AÇO GALVANIZADO 1 1/2",DIM.70X90CM, P/ INDICAÇÃO PERMANENTE DE TRAVESSIA</t>
  </si>
  <si>
    <t>REFORÇO DO SUB-LEITO COM ADIÇÃO DE MATERIAL DE JAZIDA P/ ATERRO OU AREIA FINA, COMPACTADO, AQUISIÇÃO, EXCLUSIVE AQUISIÇÃO DE MATERIAL E TRANPORTE</t>
  </si>
  <si>
    <t>SOLO-CIMENTO - USINAGEM</t>
  </si>
  <si>
    <t>SOLO-BRITA - USINAGEM</t>
  </si>
  <si>
    <t>CONCRETO BETUMINOSO PRÉ-MISTURADO A FRIO - USINAGEM, COM MATERIAL, EXCLUSIVE TRASNPORTE</t>
  </si>
  <si>
    <t>SUB-BASE ESTABILIZADA GRANULOMETRICAMENTE SEM MISTURA (EXCLUSIVE MATERIAL DE SUB-BASE)</t>
  </si>
  <si>
    <t>SUB-BASE ESTABILIZADA GRANULOMETRICAMENTE COM MISTURA DE SOLO NA PISTA (EXCLUSIVE MATERIAL DE SUB-BASE)</t>
  </si>
  <si>
    <t>SUB-BASE ESTABILIZADA GRANULOMETRICAMENTE COM MISTURA SOLO-AREIA NA PISTA (EXCLUSIVE MATERIAL DE SUB-BASE E AREIA))</t>
  </si>
  <si>
    <t>SUB-BASE ESTABILIZADA GRANULOMETRICAMENTE COM MISTURA SOLO-AREIA NA PISTA, COM MATERIAL DA PRÓPRIA ESCAVAÇÃO, EXCLUSIVE AREIA)</t>
  </si>
  <si>
    <t>SUB-BASE DE SOLO-BRITA MISTURADO NA PISTA, COM MATERIAL DA PRÓPRIA ESCAVAÇÃO (40% DE BRITA), EXCLUSIVE TRANSPORTE DA BRITA</t>
  </si>
  <si>
    <t>SUB-BASE DE SOLO-BRITA MISTURADO EM USINA, COM MATERIAL DA PRÓPRIA ESCAVAÇÃO, EXCLUSIVE TRANSPORTE DA BRITA</t>
  </si>
  <si>
    <t>SUB-BASE DE SOLO-BRITA MISTURADO NA PISTA, COM MATERIAL DA PRÓPRIA ESCAVAÇÃO (65% DE SOLO, 15% DE AREIA E 20% DE BRITA), EXCLUSIVE AREIA E TRANSPORTE DA BRITA</t>
  </si>
  <si>
    <t>SUB-BASE DE SOLO-BRITA MISTURADO NA PISTA, COM MATERIAL DA PRÓPRIA ESCAVAÇÃO (60% DE SOLO, 15% DE AREIA E 25% DE BRITA), EXCLUSIVE AREIA E TRANSPORTE DA BRITA</t>
  </si>
  <si>
    <t>SUB-BASE DE SOLO-BRITA MISTURADO NA PISTA, COM MATERIAL DA PRÓPRIA ESCAVAÇÃO (60% DE SOLO, 20% DE AREIA E 20% DE BRITA), EXCLUSIVE AREIA E TRANSPORTE DA BRITA</t>
  </si>
  <si>
    <t>SUB-BASE DE SOLO-BRITA MISTURADO NA PISTA, COM MATERIAL DA PRÓPRIA ESCAVAÇÃO (50% DE SOLO, 20% DE AREIA E 30% DE BRITA), EXCLUSIVE AREIA E TRANSPORTE DA BRITA</t>
  </si>
  <si>
    <t>SUB-BASE DE SOLO CIMENTO, COM MISTURA EM USINA (EXCLUSIVE MATERIAL DE SUB-BASE, INCLUSIVE CIMENTO)</t>
  </si>
  <si>
    <t>SUB-BASE DE SOLO CIMENTO, COM MISTURA NA PISTA (EXCLUSIVE MATERIAL DE SUB-BASE, INCLUSIVE CIMENTO)</t>
  </si>
  <si>
    <t>SUB-BASE DE SOLO CIMENTO, COM MISTURA EM USINA E MATERIAL DA PRÓPRIA ESCAVAÇÃO</t>
  </si>
  <si>
    <t>SUB-BASE DE SOLO CIMENTO, COM MISTURA NA PISTA E MATERIAL DA PRÓPRIA ESCAVAÇÃO</t>
  </si>
  <si>
    <t>BASE ESTABILIZADA GRANULOMETRICAMENTE COM MISTURA SOLO-AREIA NA PISTA (EXCLUSIVE MATERIAL DE BASE E AREIA)</t>
  </si>
  <si>
    <t>BASE COM BRITA GRADUADA, EXCLUSIVE TRANSPORTE DA BRITA</t>
  </si>
  <si>
    <t>BASE COM SOLO-BRITA, MISTURADO NA PISTA (EXCLUSIVE MATERIAL DE BASE E TRANSPORTE DA BRITA)</t>
  </si>
  <si>
    <t>BASE ESTABILIZADA GRANULOMETRICAMENTE COM MISTURA SOLO-AREIA NA PISTA, COM MATERIAL DA PRÓPRIA ESCAVAÇÃO, EXCLUSIVE AREIA</t>
  </si>
  <si>
    <t>BASE COM SOLO-BRITA MISTURADO NA PISTA, COM MATERIAL DA PRÓPRIA ESCAVAÇÃO, SEM TRANSPORTE DA BRITA</t>
  </si>
  <si>
    <t>BASE COM SOLO-BRITA MISTURADO EM USINA, COM MATERIAL DA PRÓPRIA ESCAVAÇÃO, EXCLUSIVE TRANSPORTE DA BRITA</t>
  </si>
  <si>
    <t>IMPRIMAÇÃO - EXECUÇÃO COM FORNECIMENTO DE MATERIAL</t>
  </si>
  <si>
    <t>PINTURA ASFÁLTICA DE LIGAÇÃO, INCLUSIVE LIGANTE, EXCLUSIVE TRANSPORTE</t>
  </si>
  <si>
    <t>TRATAMENTO SUPERFICIAL SIMPLES COM CIMENTO ASFÁLTICO (CAP), EXCLUSIVE LIGANTE</t>
  </si>
  <si>
    <t>TRATAMENTO SUPERFICIAL DUPLO COM CIMENTO ASFÁLTICO (CAP), EXCLUSIVE LIGANTE</t>
  </si>
  <si>
    <t>CONCRETO BETUMINOSO USINADO À QUENTE (CBUQ), FORNECIDO E APLICADO PELA EMURB (CAPA ASFÁLTICA), EXCLUSIVE TRANSPORTE</t>
  </si>
  <si>
    <t>REPOSIÇÃO DE PAVIMENTAÇÃO ASFÁLTICA, INCLUINDO PINTURA DE LIGAÇÃO, FORNECIMENTO E APLICAÇÃO DE CBUQ</t>
  </si>
  <si>
    <t>REMOÇÃO E REASSENTAMENTO DE PARALELEPÍPEDO SOBRE COLCHÃO DE AREIA</t>
  </si>
  <si>
    <t>PISO DE BLOCOS (LAJOTA) HEXAGONAIS (SEXTAVADO) DE CONCRETO FCK=15MPA E = 8CM CONCRETO SOBRE COLCHÃO DE AREIA</t>
  </si>
  <si>
    <t>LOCAÇÃO DE SERVIÇOS DE PAVIMENTAÇÃO</t>
  </si>
  <si>
    <t>REPOSIÇÃO DE PAVIMENTAÇÃO EM PARALELEPÍPEDO GRANÍTICO, EXCLUSIVE PARALELOS, INCLUSIVE COLCHÃO DE AREIA DE 0.13 M E REJ. ARG. CIMENTO E AREIA 1:3</t>
  </si>
  <si>
    <t>PISO DE BLOCOS (LAJOTA) HEXAGONAIS (SEXTAVADO) DE CONCRETO FCK=15MPA E = 10CM CONCRETO SOBRE COLCHÃO DE AREIA</t>
  </si>
  <si>
    <t>PISO DE BLOCOS (LAJOTA) HEXAGONAIS (SEXTAVADO) DE CONCRETO FCK=15MPA E = 5CM CONCRETO SOBRE COLCHÃO DE AREIA</t>
  </si>
  <si>
    <t>BASE DE MACADAME HIDRÁULICO</t>
  </si>
  <si>
    <t>MEIO-FIO DE CONCRETO SIMPLES, SOBRE BASE DE CONCRETO SIMPLES E REJUNTADO COM ARGAMASSA DE CIMENTO E AREIA TRAÇO 1:3</t>
  </si>
  <si>
    <t>MEIO-FIO DE CONCRETO SIMPLES COM SARJETA CONJUGADA COM ACABAMENTO LISO (TIPO 02), REJUNTADO COM ARGAMASSA DE CIMENTO E AREIA TRAÇO 1:3</t>
  </si>
  <si>
    <t>MEIO-FIO GRANÍTICO, SOBRE BASE DE CONCRETO SIMPLES E REJUNTADO COM ARGAMASSA DE CIMENTO E AREIA NO TRAÇO 1:3</t>
  </si>
  <si>
    <t>REMOÇÃO E REPOSIÇÃO DE MEIO-FIO</t>
  </si>
  <si>
    <t>REASSENTAMENTO DE MEIO FIO</t>
  </si>
  <si>
    <t>CARGA E DESCARGA DE MEIO-FIO SIMPLES (SEM SARGETA)</t>
  </si>
  <si>
    <t>FORNECIMENTO DE ASFALTO DILUÍDO CM-30</t>
  </si>
  <si>
    <t>FORNECIMENTO DE EMULSÃO ASFÁLTICA RL-1C</t>
  </si>
  <si>
    <t>FORNECIMENTO DE EMULSÃO ASFÁLTICA RR-1C, EXCLUSIVE TRANSPORTE</t>
  </si>
  <si>
    <t>ESCADA MARINHEIRO EM BARRA CHATA DE FERRO 2" X 5/16"</t>
  </si>
  <si>
    <t>COLOCAÇÃO DE BRITA 04 EM FILTRO</t>
  </si>
  <si>
    <t>CONJUNTO MOTO-BOMBA COM MOTOR DE 1/4 CV, MONOFÁSICO, BOMBA CENTRÍFUGA, SUCÇÃO=3/4", RECALQUE=3/4", PR. MÁX. 15 MCA, ALT. SUCÇÃO 8 MCA. FAIXAS HM (M) - Q (M3/H) : (14-1,5)(11-2,6)(8-3,3)(5-3,9)(2-4,4), INCLUSIVE CHAVE DE PARTIDA DIRETA</t>
  </si>
  <si>
    <t>CONJUNTO MOTO-BOMBA COM MOTOR DE 1/3 CV, MONOFÁSICO, BOMBA CENTRÍFUGA, SUCÇÃO=3/4", RECALQUE=3/4", PR. MÁX. 18 MCA, ALT. SUCÇÃO 8 MCA. FAIXAS HM (M) - Q (M3/H) : (17-1,5)(14-2,6)(11-3,3)(8-3,9)(5-4,3)(2-4,8), INCLUSIVE CHAVE DE PARTIDA DIRETA</t>
  </si>
  <si>
    <t>CONJUNTO MOTO-BOMBA COM MOTOR DE 1/2 CV, MONOFÁSICO, BOMBA CENTRÍFUGA, SUCÇÃO=3/4", RECALQUE=3/4", PR. MÁX. 23 MCA, ALT. SUCÇÃO 8 MCA. FAIXAS HM (M) - Q (M3/H) : (20-2,1)(17-2,9)(14-3,4)(11-3,9)(8-4,3)(5-4,7), INCLUSIVE CHAVE DE PARTIDA DIRETA</t>
  </si>
  <si>
    <t>CONJUNTO MOTO-BOMBA COM MOTOR DE 3/4 CV, MONOFÁSICO, BOMBA CENTRÍFUGA, SUCÇÃO=1", RECALQUE=1", PR. MÁX. 26 MCA, ALT. SUCÇÃO 8 MCA. FAIXAS HM (M) - Q (M3/H) : (23-3,4)(20-4,7)(17-5,7)(14-6,6)(11-7,3), INCLUSIVE CHAVE DE PARTIDA DIRETA</t>
  </si>
  <si>
    <t>CONJUNTO MOTO-BOMBA COM MOTOR DE 1 CV, MONOFÁSICO, BOMBA CENTRÍFUGA, SUCÇÃO=1", RECALQUE=1", PR. MÁX. 28 MCA, ALT. SUCÇÃO 8 MCA. FAIXAS HM (M) - Q (M3/H) : (26-2,5)(23-4,2)(20-5,2)(17-6,3)(14-7,0), INCLUSIVE CHAVE DE PARTIDA DIRETA</t>
  </si>
  <si>
    <t>CONJUNTO MOTO-BOMBA COM MOTOR DE 1/3 CV, TRIFÁSICO, BOMBA CENTRÍFUGA, SUCÇÃO=3/4", RECALQUE=3/4", PR. MÁX. 18 MCA, ALT. SUCÇÃO 8 MCA. FAIXAS HM (M) - Q (M3/H) : (17-1,8)(14-4,1)(11-5,6)(8-6,9)(5-8,0), INCLUSIVE CHAVE DE PARTIDA DIRETA</t>
  </si>
  <si>
    <t>CONJUNTO MOTO-BOMBA COM MOTOR DE 1/2 CV, TRIFÁSICO, BOMBA CENTRÍFUGA, SUCÇÃO=1", RECALQUE=3/4", PR. MÁX. 23 MCA, ALT. SUCÇÃO 8 MCA. FAIXAS HM (M) - Q (M3/H) : (20-3,4)(17-4,9)(14-6,0)(11-6,9)(8-8,3), INCLUSIVE CHAVE DE PARTIDA DIRETA</t>
  </si>
  <si>
    <t>CONJUNTO MOTO-BOMBA COM MOTOR DE 3/4 CV, TRIFÁSICO, BOMBA CENTRÍFUGA, SUCÇÃO=1", RECALQUE=1", PR. MÁX. 26 MCA, ALT. SUCÇÃO 8 MCA. FAIXAS HM (M) - Q (M3/H) : (23-3,4)(20-4,7)(17-5,7)(14-6,6)(11-7,3), INCLUSIVE CHAVE DE PARTIDA DIRETA</t>
  </si>
  <si>
    <t>CONJUNTO MOTO-BOMBA COM MOTOR DE 1 CV, TRIFÁSICO, BOMBA CENTRÍFUGA, SUCÇÃO=1", RECALQUE=1", PR. MÁX. 28 MCA, ALT. SUCÇÃO 8 MCA. FAIXAS HM (M) - Q (M3/H) : (26-2,5)(23-4,2)(20-5,2)(17-6,3)(14-7,0), INCLUSIVE CHAVE DE PARTIDA DIRETA</t>
  </si>
  <si>
    <t>CONJUNTO MOTO-BOMBA COM MOTOR DE 1 1/2 CV, TRIFÁSICO, BOMBA CENTRÍFUGA, SUCÇÃO=1 1/4", RECALQUE=1", PR. MÁX. 30 MCA, ALT. SUCÇÃO 8 MCA. FAIXAS HM (M) - Q (M3/H) : (26-5,3)(23-7,7)(20-9,6)(17-11,3)(14-12,8)(11-14,2)(8-15,5) INCL. CHAVE DE P. DIRETA</t>
  </si>
  <si>
    <t>CONJUNTO MOTO-BOMBA COM MOTOR DE 2 CV, TRIFÁSICO, BOMBA CENTRÍFUGA, SUCÇÃO=1 1/4", RECALQUE=1", PR. MÁX. 36 MCA, ALT. SUCÇÃO 8 MCA. FAIXAS HM (M) - Q (M3/H) : (30-7,3)(26-10,0)(23-11,7)(20-13,2)(17-14,6)(14-15,9) INCLUSIVE CHAVE DE PARTIDA DIRETA</t>
  </si>
  <si>
    <t>CONJUNTO MOTO-BOMBA COM MOTOR DE 3 CV, TRIFÁSICO, BOMBA CENTRÍFUGA, SUCÇÃO=1 1/4", RECALQUE=1", PR. MÁX. 42 MCA, ALT. SUCÇÃO 8 MCA. FAIXAS HM (M) - Q (M3/H) : (38-7,2)(34-9,9)(30-12,1)(26-13,9)(23-15,1)(20-16,3), INCLUSIVE CHAVE DE PARTIDA DIRETA</t>
  </si>
  <si>
    <t>LASTRO DE BRITA 1</t>
  </si>
  <si>
    <t>LASTRO DE BRITA 2</t>
  </si>
  <si>
    <t>LASTRO DE BRITA 3</t>
  </si>
  <si>
    <t>LASTRO DE BRITA 4</t>
  </si>
  <si>
    <t>APILOAMENTO MANUAL DE FUNDO DE VALA</t>
  </si>
  <si>
    <t>ASSENTAMENTO DE TUBO DE PVC JUNTA ELÁSTICA PARA ESGOTOS SANITÁRIOS, PONTA E BOLSA, DIAM. = 100MM</t>
  </si>
  <si>
    <t>LOCAÇÃO DE REDE DE DRENAGEM</t>
  </si>
  <si>
    <t>CALHA SEMI-CIRCULAR EM CONCRETO PRÉ-MOLDADO D=20CM</t>
  </si>
  <si>
    <t>ENTRADA PARA DESCIDA DE ÁGUA TIPO EDA 01</t>
  </si>
  <si>
    <t>ENTRADA PARA DESCIDA DE ÁGUA TIPO EDA 02</t>
  </si>
  <si>
    <t>CALHA SEMI-CIRCULAR EM CONCRETO PRÉ-MOLDADO D=40CM</t>
  </si>
  <si>
    <t>FORNECIMENTO E ASSENTAMENTO DE TUBO DE CONCRETO SIMPLES CS D=0,20 M</t>
  </si>
  <si>
    <t>FORNECIMENTO E ASSENTAMENTO DE TUBO DE CONCRETO SIMPLES CS D=0,30 M</t>
  </si>
  <si>
    <t>FORNECIMENTO E ASSENTAMENTO DE TUBO DE CONCRETO ARMADO CA1 D=0,40 M</t>
  </si>
  <si>
    <t>FORNECIMENTO E ASSENTAMENTO DE TUBO DE CONCRETO ARMADO CA1 D=0,60 M</t>
  </si>
  <si>
    <t>FORNECIMENTO E ASSENTAMENTO DE TUBO DE CONCRETO ARMADO CA1 D=0,80 M</t>
  </si>
  <si>
    <t>FORNECIMENTO E ASSENTAMENTO DE TUBO DE CONCRETO ARMADO CA1 D=1,00 M</t>
  </si>
  <si>
    <t>FORNECIMENTO E ASSENTAMENTO DE TUBO DE CONCRETO ARMADO CA1 D=1,20 M</t>
  </si>
  <si>
    <t>FORNECIMENTO E ASSENTAMENTO DE TUBO DE CONCRETO ARMADO CA2 D=0,40 M</t>
  </si>
  <si>
    <t>FORNECIMENTO E ASSENTAMENTO DE TUBO DE CONCRETO ARMADO CA2 D=0,60 M</t>
  </si>
  <si>
    <t>FORNECIMENTO E ASSENTAMENTO DE TUBO DE CONCRETO ARMADO CA2 D=0,80 M</t>
  </si>
  <si>
    <t>FORNECIMENTO E ASSENTAMENTO DE TUBO DE CONCRETO ARMADO CA2 D=1,00 M</t>
  </si>
  <si>
    <t>FORNECIMENTO E ASSENTAMENTO DE TUBO DE CONCRETO ARMADO CA2 D=1,20 M</t>
  </si>
  <si>
    <t>POÇO DE VISITA EM ALVENARIA TIJ. MACIÇOS ESP. = 0,20M, DIM. INT. = 1.00 X 1.00 X 2.00M, LAJE SUP. C.A. ESP. = 0,15M, INCLUSIVE TAMPÃO TD-600</t>
  </si>
  <si>
    <t>POÇO DE VISITA EM ALVENARIA TIJ. MACIÇOS ESP. = 0,20M, DIM. INT. = 1.00 X 1.00 X 2.20M, LAJE SUP. C.A. ESP. = 0,15M, INCLUSIVE TAMPÃO TD-600</t>
  </si>
  <si>
    <t>POÇO DE VISITA EM ALVENARIA TIJ. MACIÇOS ESP. = 0,20M, DIM. INT. = 1.00 X 1.00 X 2.40M, LAJE SUP.C.A. ESP. = 0,15M, INCLUSIVE TAMPÃO TD-600</t>
  </si>
  <si>
    <t>POÇO DE VISITA EM ALVENARIA TIJ. MACIÇOS ESP. = 0,20M, DIM. INT. = 1.00 X 1.00 X 2.50M, LAJE SUP.C.A. ESP. = 0,15M, INCLUSIVE TAMPÃO TD-600</t>
  </si>
  <si>
    <t>POÇO DE VISITA EM ALVENARIA TIJ. MACIÇOS ESP. = 0,20M, DIM. INT. = 1.20 X 1.20 X 1.00M, LAJE SUP.C.A. ESP. = 0,15M, INCLUSIVE TAMPÃO TD-600</t>
  </si>
  <si>
    <t>POÇO DE VISITA EM ALVENARIA TIJ. MACIÇOS ESP. = 0,20M, DIM. INT. = 1.20 X 1.20 X 1.20M, LAJE SUP. C.A. ESP. = 0,15M, INCLUSIVE TAMPÃO TD-600</t>
  </si>
  <si>
    <t>POÇO DE VISITA EM ALVENARIA TIJ. MACIÇOS ESP. = 0,20M, DIM. INT. = 1.20 X 1.20 X 1.40M, LAJE SUP. C.A. ESP. = 0,15M, INCLUSIVE TAMPÃO TD-600</t>
  </si>
  <si>
    <t>POÇO DE VISITA EM ALVENARIA TIJ. MACIÇOS ESP. = 0,20M, DIM. INT. = 1.20 X 1.20 X 1.60M, LAJE SUP.C.A. ESP. = 0,15M, INCLUSIVE TAMPÃO TD-600</t>
  </si>
  <si>
    <t>POÇO DE VISITA EM ALVENARIA TIJ. MACIÇOS ESP. = 0,20M, DIM. INT. = 1.20 X 1.20 X 1.80M, LAJE SUP.C.A. ESP. = 0,15M, INCLUSIVE TAMPÃO TD-600</t>
  </si>
  <si>
    <t>POÇO DE VISITA EM ALVENARIA TIJ. MACIÇOS ESP. = 0,20M, DIM. INT. = 1.20 X 1.20 X 2.00M, LAJE SUP. C.A. ESP. = 0,15M, INCLUSIVE TAMPÃO TD-600</t>
  </si>
  <si>
    <t>POÇO DE VISITA EM ALVENARIA TIJ. MACIÇOS ESP. = 0,20M, DIM. INT. = 1.20 X 1.20 X 2.20M, LAJE SUP.C.A. ESP. = 0,15M, INCLUSIVE TAMPÃO TD-600</t>
  </si>
  <si>
    <t>POÇO DE VISITA EM ALVENARIA TIJ. MACIÇOS ESP. = 0,20M, DIM. INT. = 1.20 X 1.20 X 2.40M, LAJE SUP. C.A. ESP. = 0,15M, INCLUSIVE TAMPÃO TD-600</t>
  </si>
  <si>
    <t>POÇO DE VISITA EM ALVENARIA TIJ. MACIÇOS ESP. = 0,20M, DIM. INT. = 1.20 X 1.20 X 2.50M, LAJE SUP.C.A. ESP. = 0,15M, INCLUSIVE TAMPÃO TD-600</t>
  </si>
  <si>
    <t>POÇO DE VISITA EM ALVENARIA TIJ. MACIÇOS ESP. = 0,20M, DIM. INT. = 1.30 X 1.30 X 1.00M, LAJE SUP. C.A. ESP. = 0,15M, INCLUSIVE TAMPÃO TD-600</t>
  </si>
  <si>
    <t>POÇO DE VISITA EM ALVENARIA TIJ. MACIÇOS ESP. = 0,20M, DIM. INT. = 1.30 X 1.30 X 1.30M, LAJE SUP. C.A. ESP. = 0,15M, INCLUSIVE TAMPÃO TD-600</t>
  </si>
  <si>
    <t>POÇO DE VISITA EM ALVENARIA TIJ. MACIÇOS ESP. = 0,20M, DIM. INT. = 1.30 X 1.30 X 1.40M, LAJE SUP.C.A. ESP. = 0,15M, INCLUSIVE TAMPÃO TD-600</t>
  </si>
  <si>
    <t>POÇO DE VISITA EM ALVENARIA TIJ. MACIÇOS ESP. = 0,20M, DIM. INT. = 1.30 X 1.30 X 1.60M, LAJE SUP.C.A. ESP. = 0,15M, INCLUSIVE TAMPÃO TD-600</t>
  </si>
  <si>
    <t>POÇO DE VISITA EM ALVENARIA TIJ.MACIÇOS ESP. = 0,20M, DIM. INT. = 1.30 X 1.30 X 1.80M, LAJE SUP.C.A. ESP. = 0,15M, INCLUSIVE TAMPÃO TD-600</t>
  </si>
  <si>
    <t>POÇO DE VISITA EM ALVENARIA TIJ. MACIÇOS ESP. = 0,20M, DIM. INT. = 1.30 X 1.30 X 2.00M, LAJE SUP.C.A. ESP. = 0,15M, INCLUSIVE TAMPÃO TD-600</t>
  </si>
  <si>
    <t>POÇO DE VISITA EM ALVENARIA TIJ. MACIÇOS ESP. = 0,20M, DIM. INT. = 1.30 X 1.30 X 2.40M, LAJE SUP. C.A. ESP. = 0,15M, INCLUSIVE TAMPÃO TD-600</t>
  </si>
  <si>
    <t>POÇO DE VISITA EM ALVENARIA TIJ. MACIÇOS ESP. = 0,20M, DIM. INT. = 1.30 X 1.30 X 2.50M, LAJE SUP.C.A. ESP. = 0,15M, INCLUSIVE TAMPÃO TD-600</t>
  </si>
  <si>
    <t>POÇO DE VISITA EM ALVENARIA TIJ. MACIÇOS ESP. = 0,20M, DIM. INT. = 1.40 X 1.40 X 1.00M, LAJE SUP.C.A. ESP. = 0,15M, INCLUSIVE TAMPÃO TD-600</t>
  </si>
  <si>
    <t>POÇO DE VISITA EM ALVENARIA TIJ. MACIÇOS ESP. = 0,20M, DIM. INT. = 1.40 X 1.40 X 1.20M, LAJE SUP.C.A. ESP. = 0,15M, INCLUSIVE TAMPÃO TD-600</t>
  </si>
  <si>
    <t>POÇO DE VISITA EM ALVENARIA TIJ. MACIÇOS ESP. = 0,20M, DIM. INT. = 1.40 X 1.40 X 1.40M, LAJE SUP. C.A. ESP. = 0,15M, INCLUSIVE TAMPÃO TD-600</t>
  </si>
  <si>
    <t>POÇO DE VISITA EM ALVENARIA TIJ. MACIÇOS ESP. = 0,20M, DIM. INT. = 1.40 X 1.40 X 1.60M, LAJE SUP. C.A. ESP. = 0,15M, INCLUSIVE TAMPÃO TD-600</t>
  </si>
  <si>
    <t>POÇO DE VISITA EM ALVENARIA TIJ. MACIÇOS ESP. = 0,20M, DIM. INT. = 1.40 X 1.40 X 1.80M, LAJE SUP.C.A. ESP. = 0,15M, INCLUSIVE TAMPÃO TD-600</t>
  </si>
  <si>
    <t>POÇO DE VISITA EM ALVENARIA TIJ. MACIÇOS ESP. = 0,20M, DIM. INT. = 1.40 X 1.40 X 2.00M, LAJE SUP.C.A. ESP. = 0,15M, INCLUSIVE TAMPÃO TD-600</t>
  </si>
  <si>
    <t>POÇO DE VISITA EM ALVENARIA TIJ. MACIÇOS ESP. = 0,20M, DIM. INT. = 1.40 X 1.40 X 2.20M, LAJE SUP. C.A. ESP. = 0,15M, INCLUSIVE TAMPÃO TD-600</t>
  </si>
  <si>
    <t>POÇO DE VISITA EM ALVENARIA TIJ. MACIÇOS ESP. = 0,20M, DIM. INT. = 1.40 X 1.40 X 2.40M, LAJE SUP.C.A. ESP. = 0,15M, INCLUSIVE TAMPÃO TD-600</t>
  </si>
  <si>
    <t>POÇO DE VISITA EM ALVENARIA TIJ. MACIÇOS ESP. = 0,20M, DIM. INT. = 1.40 X 1.40 X 2.50M, LAJE SUP. C.A. ESP. = 0,15M, INCLUSIVE TAMPÃO TD-600</t>
  </si>
  <si>
    <t>POÇO DE VISITA EM ALVENARIA TIJ. MACIÇOS ESP. = 0,20M, DIM. INT. = 1.50 X 1.50 X 1.00M, LAJE SUP. C.A. ESP. = 0,15M, INCLUSIVE TAMPÃO TD-600</t>
  </si>
  <si>
    <t>POÇO DE VISITA EM ALVENARIA TIJ. MACIÇOS ESP. = 0,20M, DIM. INT. = 1.50 X 1.50 X 1.40M, LAJE SUP. C.A. ESP. = 0,15M, INCLUSIVE TAMPÃO TD-600</t>
  </si>
  <si>
    <t>POÇO DE VISITA EM ALVENARIA TIJ. MACIÇOS ESP. = 0,20M, DIM. INT. = 1.50 X 1.50 X 1.60M, LAJE SUP.C.A. ESP. = 0,15M, INCLUSIVE TAMPÃO TD-600</t>
  </si>
  <si>
    <t>POÇO DE VISITA EM ALVENARIA TIJ. MACIÇOS ESP. = 0,20M, DIM. INT. = 1.50 X 1.50 X 1.80M, LAJE SUP.C.A. ESP. = 0,15M, INCLUSIVE TAMPÃO TD-600</t>
  </si>
  <si>
    <t>POÇO DE VISITA EM ALVENARIA TIJ. MACIÇOS ESP. = 0,20M, DIM. INT. = 1.50 X 1.50 X 2.00M, LAJE SUP. C.A. ESP. = 0,15M, INCLUSIVE TAMPÃO TD-600</t>
  </si>
  <si>
    <t>POÇO DE VISITA EM ALVENARIA TIJ.MACIÇOS ESP. = 0,20M, DIM. INT. = 1.50 X 1.50 X 2.20M, LAJE SUP.C.A. ESP. = 0,15M, INCLUSIVE TAMPÃO TD-600</t>
  </si>
  <si>
    <t>POÇO DE VISITA EM ALVENARIA TIJ. MACIÇOS ESP. = 0,20M, DIM. INT. = 1.50 X 1.50 X 2.40M, LAJE SUP.C.A. ESP. = 0,15M, INCLUSIVE TAMPÃO TD-600</t>
  </si>
  <si>
    <t>POÇO DE VISITA EM ALVENARIA TIJ. MACIÇOS ESP. = 0,20M, DIM. INT. = 1.50 X 1.50 X 2.50M, LAJE SUP.C.A. ESP. = 0,15M, INCLUSIVE TAMPÃO TD-600</t>
  </si>
  <si>
    <t>COMPLEMENTO DE ALTURA PARA POÇO DE VISITA EM ALVENARIA COM TIJOLOS MACIÇOS ESP. = 0,20M.</t>
  </si>
  <si>
    <t>CHAMINÉ PARA POÇO DE VISITA EM ALVENARIA COM TIJOLOS MACIÇOS ESP. = 0,20M, DIAM. INT. = 0,60M, ALTURA = 1,00M</t>
  </si>
  <si>
    <t>POÇO DE VISITA EM ALVENARIA TIJ.MACIÇOS ESP.=0,20 DIM. INT.=1,20X2,30X1,30M COM TAMPA EM CONCRETO</t>
  </si>
  <si>
    <t>POÇO DE VISITA EM ALVENARIA TIJ.MACIÇOS ESP.=0,20M, DIM.INT.=0,80X0,80X1,00, LAJE SUPERIOR CONCRETO ARMADO ESP.=0,15M, INCLUSIVE TAMPÃO TD-600</t>
  </si>
  <si>
    <t>POÇO DE VISITA EM ALVENARIA TIJ. MACIÇOS ESP.=0,20M,DIM.INT.=0,80X0,80X1,2M LAJE SUP.CONCRETO ARMADO ESP.=0,15M, INCLUSIVE TAMPÃO TD-600</t>
  </si>
  <si>
    <t>POÇO DE VISITA EM ALVENARIA TIJ.MACIÇOS ESP.=0,20M,DIM.INT.=0,80X0,80X1,40M LAJE SUP. CONCRETO ARMADO ESP.=0,15M, INCLUSIVE TAMPÃO TD-600</t>
  </si>
  <si>
    <t>POÇO DE VISITA EM ALVENARIA TIJ.MACIÇOS ESP.=0,20M DIM.INT.=1,40X1,40X2,60M LAJE SUPERIOR CONCRETO ARMADO ESP=0,15M, INCLUSIVE TAMPÃO TD-600</t>
  </si>
  <si>
    <t>POÇO DE VISITA EM ALVENARIA TIJ.MACIÇOS ESP.=0,20M DIM.INT.=0,80X0,80X1,40 LAJE SUPERIOR CONCRETO ARMADO ESP.=0,15M, INCLUSIVE TAMPÃO TD-600</t>
  </si>
  <si>
    <t>POÇO DE VISITA EM ALVENARIA TIJ. MACIÇOS ESP.=0,20M DIM.INT.=1,40X1,40X2,60M LAJE SUPERIOR CONCRETO ARMADO ESP.=0,15M, INCLUSIVE TAMPÃO TD-600</t>
  </si>
  <si>
    <t>POÇO DE VISITA EM ALVENARIA TIJ. MACIÇOS ESP.=0,20M DIM.INT.=1,40X1,40X2,80M LAJE SUPERIOR CONCRETO ARMADO ESP.=0,15M, INCLUSIVE TAMPÃO TD-600</t>
  </si>
  <si>
    <t>POÇO DE VISITA EM ALVENARIA TIJ.MACIÇOS ESP.=0,20M DIM.INT.=1,40X1,40X3,00M LAJE SUPERIOR CONCRETO ARMADO ESP.=0,15, INCLUSIVE TAMPÃO TD-600</t>
  </si>
  <si>
    <t>POÇO DE VISITA EM ALVENARIA TIJ. MACIÇOS ESP.=0,20M DIM.INT.=1,00X1,00X2,80M LAJE SUPERIOR CONCRETO ARMADO ESP.=0,15M, INCLUSIVE TAMPÃO TD-600</t>
  </si>
  <si>
    <t>POÇO DE VISITA EM ALVENARIA TIJ. MACIÇOS ESP.=0,20M DIM.INT.=0,80X0,80X1,80M LAJE SUPERIOR CONCRETO ARMADO ESP.=0,15, INCLUSIVE TAMPÃO TD-600</t>
  </si>
  <si>
    <t>POÇO DE VISITA EM ALVENARIA TIJ. MACIÇOS ESP.=0,20M DIÂM.INT.=0,80X0,80X2,00M LAJE SUPERIOR CONCRETO ARMADO ESP.=0,15M, INCLUSIVE TAMPÃO TD-600</t>
  </si>
  <si>
    <t>CAIXA DE PASSAGEM / POÇO DE VISITA EM CONCRETO ARMADO FCK=21 MPA, INCLUSIVE TAMPA, DIMENSÕES INTERNAS 1.00 X 1.00 X 1.50 M</t>
  </si>
  <si>
    <t>CAIXA DE PASSAGEM / POÇO DE VISITA EM CONCRETO ARMADO FCK=21 MPA, INCLUSIVE TAMPA, DIMENSÕES INTERNAS 1.00 X 1.00 X 1.75 M</t>
  </si>
  <si>
    <t>CAIXA DE PASSAGEM / POÇO DE VISITA EM CONCRETO ARMADO FCK=21 MPA, INCLUSIVE TAMPA, DIMENSÕES INTERNAS 1.00 X 1.00 X 2.00 M</t>
  </si>
  <si>
    <t>CAIXA DE PASSAGEM / POÇO DE VISITA EM CONCRETO ARMADO FCK=21 MPA, INCLUSIVE TAMPA, DIMENSÕES INTERNAS 1.00 X 1.00 X 2.25 M</t>
  </si>
  <si>
    <t>CAIXA DE PASSAGEM / POÇO DE VISITA EM CONCRETO ARMADO FCK=21 MPA, INCLUSIVE TAMPA, DIMENSÕES INTERNAS 1.00 X 1.00 X 2.50 M</t>
  </si>
  <si>
    <t>CAIXA DE PASSAGEM / POÇO DE VISITA EM CONCRETO ARMADO FCK=21 MPA, INCLUSIVE TAMPA, DIMENSÕES INTERNAS 1.00 X 1.00 X 2.75 M</t>
  </si>
  <si>
    <t>CAIXA DE PASSAGEM / POÇO DE VISITA EM CONCRETO ARMADO FCK=21 MPA, INCLUSIVE TAMPA, DIMENSÕES INTERNAS 1.20 X 1.20 X 1.50 M</t>
  </si>
  <si>
    <t>CAIXA DE PASSAGEM / POÇO DE VISITA EM CONCRETO ARMADO FCK=21 MPA, INCLUSIVE TAMPA, DIMENSÕES INTERNAS 1.20 X 1.20 X 1.75 M</t>
  </si>
  <si>
    <t>CAIXA DE PASSAGEM / POÇO DE VISITA EM CONCRETO ARMADO FCK=21 MPA, INCLUSIVE TAMPA, DIMENSÕES INTERNAS 1.20 X 1.20 X 2.00 M</t>
  </si>
  <si>
    <t>CAIXA DE PASSAGEM / POÇO DE VISITA EM CONCRETO ARMADO FCK=21 MPA, INCLUSIVE TAMPA, DIMENSÕES INTERNAS 1.20 X 1.20 X 2.25 M</t>
  </si>
  <si>
    <t>CAIXA DE PASSAGEM / POÇO DE VISITA EM CONCRETO ARMADO FCK=21 MPA, INCLUSIVE TAMPA, DIMENSÕES INTERNAS 1.20 X 1.20 X 2.50 M</t>
  </si>
  <si>
    <t>CAIXA DE PASSAGEM / POÇO DE VISITA EM CONCRETO ARMADO FCK=21 MPA, INCLUSIVE TAMPA, DIMENSÕES INTERNAS 1.20 X 1.20 X 2.75 M</t>
  </si>
  <si>
    <t>CAIXA DE PASSAGEM / POÇO DE VISITA EM CONCRETO ARMADO FCK=21 MPA, INCLUSIVE TAMPA, DIMENSÕES INTERNAS 1.20 X 1.20 X 3.00 M</t>
  </si>
  <si>
    <t>CAIXA DE PASSAGEM / POÇO DE VISITA EM CONCRETO ARMADO FCK=21MPA, INCLUSIVE TAMPA, DIMENSÕES INTERNAS 1,80X1,80X2,40M</t>
  </si>
  <si>
    <t>CAIXA DE PASSAGEM / POÇO DE VISITA EM CONCRETO ARMADO FCK=21MPA, INCLUSIVE TAMPA, DIMENSÕES INTERNAS 1,00X1,00X3,00M</t>
  </si>
  <si>
    <t>DESCIDA DE ÁGUA PARA CORTES EM DEGRAUS TIPO DCD 01</t>
  </si>
  <si>
    <t>DESCIDA DE ÁGUA PARA CORTES EM DEGRAUS TIPO DCD 02</t>
  </si>
  <si>
    <t>DESCIDA DE ÁGUA PARA CORTES EM DEGRAUS TIPO DCD 03</t>
  </si>
  <si>
    <t>DESCIDA DE ÁGUA PARA CORTES EM DEGRAUS TIPO DCD 04</t>
  </si>
  <si>
    <t>DISSIPADOR DE ENERGIA TIPO DES 01</t>
  </si>
  <si>
    <t>DISSIPADOR DE ENERGIA TIPO DES 02</t>
  </si>
  <si>
    <t>DISSIPADOR DE ENERGIA TIPO DES 03</t>
  </si>
  <si>
    <t>DISSIPADOR DE ENERGIA TIPO DES 04</t>
  </si>
  <si>
    <t>CALHA DE CONCRETO E ALVENARIA, REVESTIDA INTERNAMENTE, COM GRELHA DE FERRO, SEÇÃO 0,20 X 0,15M</t>
  </si>
  <si>
    <t>CALHA SEMI-CIRCULAR EM CONCRETO PRÉ-MOLDADO D=30CM</t>
  </si>
  <si>
    <t>DRENO LONGITUDINAL PROFUNDO PARA CORTE EM SOLO DPS 01</t>
  </si>
  <si>
    <t>DRENO LONGITUDINAL PROFUNDO PARA CORTE EM SOLO DPS 02</t>
  </si>
  <si>
    <t>DRENO LONGITUDINAL PROFUNDO PARA CORTE EM SOLO DPS 03</t>
  </si>
  <si>
    <t>DRENO LONGITUDINAL PROFUNDO PARA CORTE EM SOLO DPS 04</t>
  </si>
  <si>
    <t>DRENO LONGITUDINAL PROFUNDO PARA CORTE EM SOLO DPS 05</t>
  </si>
  <si>
    <t>DRENO LONGITUDINAL PROFUNDO PARA CORTE EM SOLO DPS 06</t>
  </si>
  <si>
    <t>DRENO LONGITUDINAL PROFUNDO PARA CORTE EM SOLO DPS 07</t>
  </si>
  <si>
    <t>DRENO LONGITUDINAL PROFUNDO PARA CORTE EM SOLO DPS 08</t>
  </si>
  <si>
    <t>DRENO LONGITUDINAL PROFUNDO PARA CORTE EM ROCHA DPR 01</t>
  </si>
  <si>
    <t>DRENO LONGITUDINAL PROFUNDO PARA CORTE EM ROCHA DPR 02</t>
  </si>
  <si>
    <t>DRENO LONGITUDINAL PROFUNDO PARA CORTE EM ROCHA DPR 03</t>
  </si>
  <si>
    <t>DRENO LONGITUDINAL PROFUNDO PARA CORTE EM ROCHA DPR 04</t>
  </si>
  <si>
    <t>DRENO LONGITUDINAL PROFUNDO PARA CORTE EM ROCHA DPR 05</t>
  </si>
  <si>
    <t>DRENO SUB-SUPERFICIAL DSS 01</t>
  </si>
  <si>
    <t>DRENO SUB-SUPERFICIAL DSS 02</t>
  </si>
  <si>
    <t>DRENO SUB-SUPERFICIAL DSS 03</t>
  </si>
  <si>
    <t>DRENO SUB-SUPERFICIAL DSS 04</t>
  </si>
  <si>
    <t>FORNECIMENTO E ASSENTAMENTO DE TUBO DE CONCRETO POROSO D=0.20 M</t>
  </si>
  <si>
    <t>FORNECIMENTO E ASSENTAMENTO DE TUBO DE CONCRETO POROSO D=0.30 M</t>
  </si>
  <si>
    <t>DRENO PROFUNDO 30X20CM C/ TUBO DE PVC Ø 100MM, BIDIM, AREIA GROSSA E BRITA</t>
  </si>
  <si>
    <t>DRENO PROFUNDO 30X20CM C/TUBO DE PVC Ø 65MM, BIDIM, AREIA GROSSA E BRITA</t>
  </si>
  <si>
    <t>DRENO PROFUNDO 50X50CM C/ TUBO CONCRETO POROSO Ø 0,20M,BIDIM,AREIA GROSSA E BRITA</t>
  </si>
  <si>
    <t>DRENO PROFUNDO 60X50CM C/ TUBO POROSO DE CONCRETO D=0,30M, BIDIM, AREIA GROSSA E BRITA</t>
  </si>
  <si>
    <t>DRENO PROFUNDO 30X20CM C/ TUBO DE PVC KANANET Ø 150MM, BIDIM, AREIA GROSSA E BRITA 1</t>
  </si>
  <si>
    <t>DRENO PROFUNDO 30X20CM C/ TUBO DE PVC KANANET Ø 200MM, BIDIM. AREIA GROSSA E BRITA</t>
  </si>
  <si>
    <t>FORNECIMENTO E ASSENTAMENTO DE TUBO PEAD FLEXÍVEL CORRUGADO PERFURADO D = 4" (KANADRENO OU SIMILAR)</t>
  </si>
  <si>
    <t>DRENO PROFUNDO, COM TUBO PVC PERFURADO KANANET D=150MM, SEÇÃO 1,60X0,60M ENVOLVIDA COM MANTA GEOTEXTIL RT-10 (ANTIGO BIDIM OP-20 OU SIMILAR), PREENCHIDO COM MATERIAL DRENANTE.</t>
  </si>
  <si>
    <t>CAIXA DE PASSAGEM COLETORA DE AGUAS PLUVIAIS, EM ALVENARIA DE TIJOLOS MACIÇOS, DIM. INT. 0,25X0,85X1,00- C/ GRADE DE CONCRETO</t>
  </si>
  <si>
    <t>BOCA DE LOBO SIMPLES, EM ALVENARIA DE TIJOLOS MACIÇOS ESP . = 0,18M, ALTURA ENTRE 1,01 E 1,50M</t>
  </si>
  <si>
    <t>BOCA DE LOBO SIMPLES, EM ALVENARIA DE TIJOLOS MACIÇOS ESP . = 0,18M, ALTURA ENTRE 1,51 E 2,00M</t>
  </si>
  <si>
    <t>BOCA DE LOBO SIMPLES, EM ALVENARIA DE TIJOLOS MACIÇOS ESP . = 0,18M, ALTURA ENTRE 2,51 E 3,00M</t>
  </si>
  <si>
    <t>BOCA DE LOBO SIMPLES, EM ALVENARIA DE TIJOLOS MACIÇOS ESP . = 0,18M, ALTURA ENTRE 3,01 E 3,50M</t>
  </si>
  <si>
    <t>BOCA DE LOBO DUPLA, EM ALVENARIA DE TIJOLOS MACIÇOS ESP . = 0,18M, ALTURA ATÉ 1,00M</t>
  </si>
  <si>
    <t>BOCA DE LOBO DUPLA, EM ALVENARIA DE TIJOLOS MACIÇOS ESP . = 0,18M, ALTURA ENTRE 1,01 E 1,50M</t>
  </si>
  <si>
    <t>BOCA DE LOBO DUPLA, EM ALVENARIA DE TIJOLOS MACIÇOS ESP . = 0,18M, ALTURA ENTRE 1,51 E 2,00M</t>
  </si>
  <si>
    <t>BOCA DE LOBO DUPLA, EM ALVENARIA DE TIJOLOS MACIÇOS ESP . = 0,18M, ALTURA ENTRE 2,51 E 3,00M</t>
  </si>
  <si>
    <t>BOCA DE LOBO DUPLA, EM ALVENARIA DE TIJOLOS MACIÇOS ESP . = 0,18M, ALTURA ENTRE 3,01 E 3,50M</t>
  </si>
  <si>
    <t>GRELHA PRÉ-MOLDADA EM CONCRETO PARA BOCA-DE-LOBO 0,45 X 1,10M</t>
  </si>
  <si>
    <t>LIMPEZA, DESINFECÇÃO E TESTE DE REDES DE ABASTECIMENTO DE ÁGUA</t>
  </si>
  <si>
    <t>LIMPEZA E TESTE DE REDES DE ESGOTOS SANITÁRIOS</t>
  </si>
  <si>
    <t>LOCAÇÃO DE REDE DE ENERGIA ELÉTRICA E ILUMINAÇÃO</t>
  </si>
  <si>
    <t>FORNECIMENTO DE ALÇA PREFORMADA PARA ESTAI 6,4MM MR</t>
  </si>
  <si>
    <t>FORNECIMENTO DE ALÇA PREFORMADA PARA ESTAI 9,5MM MR</t>
  </si>
  <si>
    <t>FORNECIMENTO DE ALÇA PREFORMADA DE ALUMÍNIO P/ CA 1/0 AWG</t>
  </si>
  <si>
    <t>FORNECIMENTO DE ALÇA PREFORMADA DE ALUMÍNIO P/ CA 2 AWG</t>
  </si>
  <si>
    <t>FORNECIMENTO DE ALÇA PREFORMADA DE ALUMÍNIO P/ CA 4 AWG</t>
  </si>
  <si>
    <t>FORNECIMENTO DE ALÇA PREFORMADA DE ALUMÍNIO P/ CA 4/0 AWG</t>
  </si>
  <si>
    <t>FORNECIMENTO DE CABO DE AÇO COBREADO 3 X 9 AWG</t>
  </si>
  <si>
    <t>FORNECIMENTO DE ARAME DE FERRO GALVANIZADO 12 BWG</t>
  </si>
  <si>
    <t>FORNECIMENTO DE ARMAÇÃO SECUNDÁRIA 1 ESTRIBO</t>
  </si>
  <si>
    <t>FORNECIMENTO DE ARMAÇÃO SECUNDÁRIA 2 ESTRIBOS</t>
  </si>
  <si>
    <t>FORNECIMENTO DE ARRUELA QUADRADA 38 MM C/ FURO 18 MM</t>
  </si>
  <si>
    <t>FORNECIMENTO DE ARRUELA QUADRADA 50MM C/ FURO 18MM</t>
  </si>
  <si>
    <t>CABO DE ALUMINIO NU ACSR/CAA 6 FIOS - 2/0 AWG - FORNECIMENTO</t>
  </si>
  <si>
    <t>CABO DE ALUMINIO NU ACSR/CAA 6 FIOS - 4/0 AWG - FORNECIMENTO</t>
  </si>
  <si>
    <t>CABO DE ALUMINIO NU ASC/CA 7 FIOS - 1/0 AWG - FORNECIMENTO</t>
  </si>
  <si>
    <t>CABO DE ALUMINIO NU ASC/CA 7 FIOS - 2/0 AWG - FORNECIMENTO</t>
  </si>
  <si>
    <t>CABO DE ALUMINIO NU ASC/CA 7 FIOS - 4/0 AWG - FORNECIMENTO</t>
  </si>
  <si>
    <t>FORNECIMENTO DE CABO DE AÇO 6,4MM, MÉDIA RESISTÊNCIA</t>
  </si>
  <si>
    <t>FORNECIMENTO DE CABO DE AÇO 9,5MM, MÉDIA RESISTÊNCIA</t>
  </si>
  <si>
    <t>FORNECIMENTO DE CABO DE COBRE BWF ISOLADO P/ 750 V, 16MM2</t>
  </si>
  <si>
    <t>FORNECIMENTO DE CHAPA DE ESTAI, FURO 8 MM</t>
  </si>
  <si>
    <t>FORNECIMENTO DE CHAVE FUSÍVEL 15KV - 100A, RUPTURA ASSIM. 10 KA</t>
  </si>
  <si>
    <t>FORNECIMENTO DE CONECTOR C LOOK</t>
  </si>
  <si>
    <t>FORNECIMENTO DE CRUZETA DE CONCRETO RETANGULAR 2300MM</t>
  </si>
  <si>
    <t>FORNECIMENTO DE CRUZETA DE CONCRETO RETANGULAR 1900MM</t>
  </si>
  <si>
    <t>FORNECIMENTO DE ELO FUSÍVEL TIPO 1 H, COMP.= 500MM</t>
  </si>
  <si>
    <t>FORNECIMENTO DE ELO FUSÍVEL TIPO 10K, COMP.= 500MM</t>
  </si>
  <si>
    <t>FORNECIMENTO DE ELO FUSÍVEL TIPO 2 H, COMP.= 500MM</t>
  </si>
  <si>
    <t>FORNECIMENTO DE ELO FUSÍVEL TIPO 3 H, COMP.= 500MM</t>
  </si>
  <si>
    <t>FORNECIMENTO DE ELO FUSÍVEL TIPO 5 H, COMP.= 500MM</t>
  </si>
  <si>
    <t>FORNECIMENTO DE EMENDA TOTAL PREFORMADA CAA 1/0 AWG</t>
  </si>
  <si>
    <t>FORNECIMENTO DE EMENDA TOTAL PREFORMADA CAA 2 AWG</t>
  </si>
  <si>
    <t>FORNECIMENTO DE EMENDA TOTAL PREFORMADA CAA 4 AWG</t>
  </si>
  <si>
    <t>FORNECIMENTO DE EMENDA TOTAL PREFORMADA CAA 4/0 AWG</t>
  </si>
  <si>
    <t>FORNECIMENTO DE FIO DE ALUMÍNIO RECOZIDO P/ AMARRAÇÃO 4 AWG</t>
  </si>
  <si>
    <t>FORNECIMENTO DE FIO DE COBRE ISOLADO BWF P/ 750 V, 1,5MM2</t>
  </si>
  <si>
    <t>FORNECIMENTO DE FIO DE COBRE ISOLADO BWF P/ 750 V, 4MM2</t>
  </si>
  <si>
    <t>FORNECIMENTO DE FIO DE COBRE ISOLADO BWF P/ 750 V, 6MM2</t>
  </si>
  <si>
    <t>FORNECIMENTO DE FIO DE COBRE NU 4 AWG MEIO DURO</t>
  </si>
  <si>
    <t>FORNECIMENTO DE FIO DE COBRE NU 6 AWG MEIO DURO</t>
  </si>
  <si>
    <t>FORNECIMENTO DE FIO DE COBRE RECOZIDO P/ AMARRAÇÃO 6 AWG</t>
  </si>
  <si>
    <t>FORNECIMENTO DE FITA DE PROTEÇÃO DE ALUMÍNIO 1 X 10MM</t>
  </si>
  <si>
    <t>FORNECIMENTO DE GANCHO DE OLHAL C/ FURO 18 MM</t>
  </si>
  <si>
    <t>FORNECIMENTO DE GRAMPO DE LINHA VIVA 6 A 250 MCM, RAMAL 8 A 2/0 AWG</t>
  </si>
  <si>
    <t>FORNECIMENTO DE HASTE COBREADA COPPERWELD P/ ATERRAMENTO 5/8" X 3,00M, COM CONECTOR</t>
  </si>
  <si>
    <t>FORNECIMENTO DE ISOLADOR DE DISCO DE VIDRO GARFO, OLHAL 175MM</t>
  </si>
  <si>
    <t>FORNECIMENTO DE ISOLADOR DE PINO DE PORCELANA P/ 15 KV</t>
  </si>
  <si>
    <t>FORNECIMENTO DE ISOLADOR DE PINO DE VIDRO MULTI-CORPO P/ 15 KV</t>
  </si>
  <si>
    <t>FORNECIMENTO DE ISOLADOR DE PINO DE VIDRO P/ 15 KV</t>
  </si>
  <si>
    <t>FORNECIMENTO DE ISOLADOR ROLDANA DE PORCELANA</t>
  </si>
  <si>
    <t>FORNECIMENTO DE LÂMPADA A VAPOR DE MERCÚRIO 80 W</t>
  </si>
  <si>
    <t>FORNECIMENTO DE LÂMPADA A VAPOR DE MERCÚRIO 125 W</t>
  </si>
  <si>
    <t>FORNECIMENTO DE LÂMPADA A VAPOR DE MERCÚRIO 250 W</t>
  </si>
  <si>
    <t>FORNECIMENTO DE MANILHA 90 GRAUS</t>
  </si>
  <si>
    <t>FORNECIMENTO DE MANILHA SAPATILHA EM LIGA DE ALUMÍNIO</t>
  </si>
  <si>
    <t>FORNECIMENTO DE MANILHA SAPATILHA EM FERRO NODULAR GALVANIZADO</t>
  </si>
  <si>
    <t>FORNECIMENTO DE MÃO FRANCESA PLANA 1053MM</t>
  </si>
  <si>
    <t>FORNECIMENTO DE MÃO FRANCESA PLANA 619MM</t>
  </si>
  <si>
    <t>FORNECIMENTO DE MÃO FRANCESA PLANA 726MM</t>
  </si>
  <si>
    <t>FORNECIMENTO DE PARAFUSO CABEÇA ABAULADA 16 X 150MM</t>
  </si>
  <si>
    <t>FORNECIMENTO DE PARAFUSO CABEÇA ABAULADA 16 X 200MM</t>
  </si>
  <si>
    <t>FORNECIMENTO DE PARAFUSO CABEÇA ABAULADA 16 X 250MM</t>
  </si>
  <si>
    <t>FORNECIMENTO DE PARAFUSO CABEÇA ABAULADA 16 X 45MM</t>
  </si>
  <si>
    <t>FORNECIMENTO DE PARAFUSO CABEÇA ABAULADA 16 X 70MM</t>
  </si>
  <si>
    <t>FORNECIMENTO DE PARAFUSO CABEÇA QUADRADA 16 X 125MM</t>
  </si>
  <si>
    <t>FORNECIMENTO DE PARAFUSO CABEÇA QUADRADA 16 X 150MM</t>
  </si>
  <si>
    <t>FORNECIMENTO DE PARAFUSO CABEÇA QUADRADA 16 X 200MM</t>
  </si>
  <si>
    <t>FORNECIMENTO DE PARAFUSO CABEÇA QUADRADA 16 X 250MM</t>
  </si>
  <si>
    <t>FORNECIMENTO DE PARAFUSO CABEÇA QUADRADA 16 X 300MM</t>
  </si>
  <si>
    <t>FORNECIMENTO DE PARAFUSO CABEÇA QUADRADA 16 X 350MM</t>
  </si>
  <si>
    <t>FORNECIMENTO DE PARAFUSO CABEÇA QUADRADA 16 X 400MM</t>
  </si>
  <si>
    <t>FORNECIMENTO DE PARAFUSO CABEÇA QUADRADA 16 X 450MM</t>
  </si>
  <si>
    <t>FORNECIMENTO DE PARAFUSO CABEÇA QUADRADA 16 X 500MM</t>
  </si>
  <si>
    <t>FORNECIMENTO DE PARAFUSO CABEÇA QUADRADA 16 X 550MM</t>
  </si>
  <si>
    <t>FORNECIMENTO DE PARAFUSO ROSCA DUPLA 16 X 200MM</t>
  </si>
  <si>
    <t>FORNECIMENTO DE PARAFUSO ROSCA DUPLA 16 X 250MM</t>
  </si>
  <si>
    <t>FORNECIMENTO DE PARAFUSO ROSCA DUPLA 16 X 300MM</t>
  </si>
  <si>
    <t>FORNECIMENTO DE PARAFUSO ROSCA DUPLA 16 X 350MM</t>
  </si>
  <si>
    <t>FORNECIMENTO DE PARAFUSO ROSCA DUPLA 16 X 400MM</t>
  </si>
  <si>
    <t>FORNECIMENTO DE PARAFUSO ROSCA DUPLA 16 X 450MM</t>
  </si>
  <si>
    <t>FORNECIMENTO DE PARAFUSO ROSCA DUPLA 16 X 500MM</t>
  </si>
  <si>
    <t>FORNECIMENTO DE PARAFUSO ROSCA DUPLA 16 X 550MM</t>
  </si>
  <si>
    <t>FORNECIMENTO DE PARAFUSO ROSCA DUPLA 16 X 600MM</t>
  </si>
  <si>
    <t>FORNECIMENTO DE PÁRA-RAIO DE DISTRIBUIÇÃO POLIMÉRICO 12KV, C/ DESLIGAMENTO AUTOMÁTICO, RESIST. NÃO LINEAR</t>
  </si>
  <si>
    <t>FORNECIMENTO DE PINO "U" P/ ISOLADOR</t>
  </si>
  <si>
    <t>FORNECIMENTO DE PINO P/ ISOLADOR 15KV, 294MM</t>
  </si>
  <si>
    <t>FORNECIMENTO DE PORCA OLHAL</t>
  </si>
  <si>
    <t>POSTE DE CONCRETO DUPLO T (DT) 10/1000 - FORNECIMENTO</t>
  </si>
  <si>
    <t>POSTE DE CONCRETO DUPLO T (DT) 10/300 - FORNECIMENTO</t>
  </si>
  <si>
    <t>POSTE DE CONCRETO DUPLO T (DT) 10/600 - FORNECIMENTO</t>
  </si>
  <si>
    <t>POSTE DE CONCRETO DUPLO T (DT) 10/150 - FORNECIMENTO</t>
  </si>
  <si>
    <t>POSTE DE CONCRETO DUPLO T (DT) 11/300 - FORNECIMENTO</t>
  </si>
  <si>
    <t>POSTE DE CONCRETO DUPLO T (DT) 11/600 - FORNECIMENTO</t>
  </si>
  <si>
    <t>POSTE DE CONCRETO DUPLO T (DT) 12/1000 - FORNECIMENTO</t>
  </si>
  <si>
    <t>POSTE DE CONCRETO DUPLO T (DT) 12/300 - FORNECIMENTO</t>
  </si>
  <si>
    <t>POSTE DE CONCRETO DUPLO T (DT) 12/600 - FORNECIMENTO</t>
  </si>
  <si>
    <t>FORNECIMENTO DE REATOR PARA LÂMPADA VAPOR DE MERCÚRIO 80W/220V, AFP, USO EXTERNO</t>
  </si>
  <si>
    <t>FORNECIMENTO DE REATOR PARA LÂMPADA VAPOR DE MERCÚRIO 125W/220V, AFP, USO EXTERNO</t>
  </si>
  <si>
    <t>FORNECIMENTO DE REATOR PARA LÂMPADA VAPOR DE MERCÚRIO 250W/220V, AFP, USO EXTERNO</t>
  </si>
  <si>
    <t>FORNECIMENTO DE RELÉ FOTOELÉTRICO INDIV. 5A/127V, C/ BASE MÓVEL</t>
  </si>
  <si>
    <t>FORNECIMENTO DE SAPATILHA P/ CABO DE AÇO ATÉ 9,5MM</t>
  </si>
  <si>
    <t>FORNECIMENTO DE SUPORTE "T" 800MM</t>
  </si>
  <si>
    <t>FORNECIMENTO DE SUPORTE P/ TRANSFORMADOR EM POSTE DT</t>
  </si>
  <si>
    <t>FORNECIMENTO DE TRANSFORMADOR MONOFÁSICO C/ DERIV. 10 KVA 13800/230/115V</t>
  </si>
  <si>
    <t>FORNECIMENTO DE TRANSFORMADOR TRIFÁSICO C/ DERIV. 30 KVA 13800/220/127V</t>
  </si>
  <si>
    <t>FORNECIMENTO DE TRANSFORMADOR TRIFÁSICO C/ DERIV. 45 KVA 13800/220/127V</t>
  </si>
  <si>
    <t>FORNECIMENTO DE TRANSFORMADOR TRIFÁSICO C/ DERIV. 75 KVA 13800/220/127V</t>
  </si>
  <si>
    <t>FORNECIMENTO DE TRANSFORMADOR TRIFÁSICO C/ DERIV. 112,5 KVA 13800/220/127V</t>
  </si>
  <si>
    <t>FORNECIMENTO DE TRANSFORMADOR TRIFÁSICO C/ DERIV. 15 KVA 13800/220/127V</t>
  </si>
  <si>
    <t>FORNECIMENTO DE CONECTOR CUNHA P/C 6 C/ 2 AWG AL</t>
  </si>
  <si>
    <t>FORNECIMENTO DE CONECTOR CUNHA P/C 6 C/ 1/0 AWG A1</t>
  </si>
  <si>
    <t>FORNECIMENTO DE CONECTOR CUNHA P/C 2-2, 4-1/0 AWG</t>
  </si>
  <si>
    <t>FORNECIMENTO DE CONECTOR CUNHA P/C 2 C/ 1/0 AWG A1</t>
  </si>
  <si>
    <t>FORNECIMENTO DE CONECTOR CUNHA P/C 1/0 C/ 1/0 AWG A1</t>
  </si>
  <si>
    <t>FORNECIMENTO DE CONECTOR AMPACTINHO TIPO I CINZA - 880.557 - 1</t>
  </si>
  <si>
    <t>FORNECIMENTO DE CONECTOR AMPACTINHO TIPO VERMELHO/BR - 440.033 - 1</t>
  </si>
  <si>
    <t>FORNECIMENTO DE CARTUCHO P/CONECTOR CUNHA SÉRIE VERMELHO</t>
  </si>
  <si>
    <t>FORNECIMENTO DE CARTUCHO P/CONECTOR CUNHA SÉRIE AZUL</t>
  </si>
  <si>
    <t>FORNECIMENTO DE ESTRIBO NORMAL ALÇA 2 AWG</t>
  </si>
  <si>
    <t>FORNECIMENTO E INSTALAÇÃO DE ESTRUTURA DE TRAFO S/PR COM N2-10/600</t>
  </si>
  <si>
    <t>FORNECIMENTO E IMPLANTAÇÃO DE RELÉ FOTO-ELÉTRICO EM POSTE</t>
  </si>
  <si>
    <t>CHAVE SECCIONADORANH 250A, COM 03 FUSÍVEIS 100A</t>
  </si>
  <si>
    <t>IMPLANTAÇÃO DE ESTRUTURA N1</t>
  </si>
  <si>
    <t>IMPLANTAÇÃO DE ESTRUTURA N2</t>
  </si>
  <si>
    <t>IMPLANTAÇÃO DE ESTRUTURA N3</t>
  </si>
  <si>
    <t>IMPLANTAÇÃO DE ESTRUTURA N4</t>
  </si>
  <si>
    <t>IMPLANTAÇÃO DE ESTRUTURA N3-2</t>
  </si>
  <si>
    <t>IMPLANTAÇÃO DE ESTRUTURA B1</t>
  </si>
  <si>
    <t>IMPLANTAÇÃO DE ESTRUTURA B2</t>
  </si>
  <si>
    <t>IMPLANTAÇÃO DE ESTRUTURA B3</t>
  </si>
  <si>
    <t>IMPLANTAÇÃO DE ESTRUTURA B4</t>
  </si>
  <si>
    <t>IMPLANTAÇÃO DE ESTRUTURA B5</t>
  </si>
  <si>
    <t>MÃO-DE-OBRA PARA IMPLANTAÇÃO DE TRANSFORMADOR MONOFÁSICO DE 5 A 15KVA</t>
  </si>
  <si>
    <t>MÃO-DE-OBRA PARA IMPLANTAÇÃO DE TRANSFORMADOR TRIFÁSICO DE 15 A 112,5KVA</t>
  </si>
  <si>
    <t>MÃO-DE-OBRA PARA IMPLANTAÇÃO DE CHAVE FUSÍVEL MONOPOLAR 13,8KV 100A</t>
  </si>
  <si>
    <t>MÃO-DE-OBRA PARA IMPLANTAÇÃO DE CHAVE FACA MONOPOLAR 13,8KV 400A</t>
  </si>
  <si>
    <t>MÃO-DE-OBRA PARA IMPLANTAÇÃO DE CHAVE SECCIONADORA TRIPOLAR TIPO BASCULANTE 13,8KV</t>
  </si>
  <si>
    <t>MÃO-DE-OBRA PARA IMPLANTAÇÃO DE CHAVE SECCIONADORA TRIPOLAR A ÓLEO 13,8KV</t>
  </si>
  <si>
    <t>MÃO-OBRA PARA IMPLANTAÇÃO DE PÁRA-RAIO 12KV</t>
  </si>
  <si>
    <t>MÃO-DE-OBRA PARA IMPLANTAÇÃO DE ATERRAMENTO</t>
  </si>
  <si>
    <t>IMPLANTAÇÃO DE POSTE DE CONCRETO ARMADO DUPLO T (DT) OU CIRCULAR DE 9 A 12M</t>
  </si>
  <si>
    <t>LANÇAMENTO, NIVELAMENTO E TENSIONAMENTO DE CONDUTORES ATÉ BITOLA 477MCM</t>
  </si>
  <si>
    <t>MÃO DE OBRA PARA INSTALAÇÃO DE LUMINÁRIA ABERTA OU FECHADA COM BRAÇO DE ATÉ 6M (INCLUSIVE REATOR)</t>
  </si>
  <si>
    <t>MÃO-DE-OBRA PARA IMPLANTAÇÃO DE RELÉ FOTO-ELÉTRICO EM POSTE S/ FORNECIMENTO</t>
  </si>
  <si>
    <t>IMPLANTAÇÃO DE ESTAI POSTE A POSTE</t>
  </si>
  <si>
    <t>LANÇAMENTO DE CONDUTORES DE RAMAL DE SERVIÇO</t>
  </si>
  <si>
    <t>REMOÇÃO DE ESTRUTURA N1</t>
  </si>
  <si>
    <t>REMOÇÃO DE ESTRUTURA N2</t>
  </si>
  <si>
    <t>REMOÇÃO DE ESTRUTURA N3</t>
  </si>
  <si>
    <t>REMOÇÃO DE ESTRUTURA N4</t>
  </si>
  <si>
    <t>REMOÇÃO DE ESTRUTURA N3-2</t>
  </si>
  <si>
    <t>REMOÇÃO DE ESTRUTURA B1</t>
  </si>
  <si>
    <t>REMOÇÃO DE ESTRUTURA B2</t>
  </si>
  <si>
    <t>REMOÇÃO DE ESTRUTURA B3</t>
  </si>
  <si>
    <t>REMOÇÃO DE ESTRUTURA B4</t>
  </si>
  <si>
    <t>REMOÇÃO DE ESTRUTURA B5</t>
  </si>
  <si>
    <t>REMOÇÃO DE TRANSFORMADOR MONOFÁSICO DE 5 A 15KVA</t>
  </si>
  <si>
    <t>REMOÇÃO DE TRANSFORMADOR TRIFÁSICO DE 15 A 112,5KVA</t>
  </si>
  <si>
    <t>REMOÇÃO DE CHAVE FUSÍVEL MONOPOLAR 13,8KV 100A</t>
  </si>
  <si>
    <t>REMOÇÃO DE CHAVE FACA MONOPOLAR 13,8KV</t>
  </si>
  <si>
    <t>REMOÇÃO DE CHAVE SECCIONADORA TRIPOLAR TIPO BASCULANTE 13,8KV</t>
  </si>
  <si>
    <t>REMOÇÃO DE CHAVE SECCIONADORA TRIPOLAR A ÓLEO 13,8KV</t>
  </si>
  <si>
    <t>REMOÇÃO DE PÁRA-RAIO 12KV</t>
  </si>
  <si>
    <t>REMOÇÃO DE ATERRAMENTO</t>
  </si>
  <si>
    <t>REMOÇÃO E REBOBINAMENTO DE CONDUTORES ATÉ BITOLA 477MCM</t>
  </si>
  <si>
    <t>REMOÇÃO DE LUMINÁRIA ABERTA OU FECHADA COM BRAÇO DE ATÉ 6M (INCLUSIVE REATOR)</t>
  </si>
  <si>
    <t>REMOÇÃO DE RELÉ FOTO-ELÉTRICO EM POSTE</t>
  </si>
  <si>
    <t>REMOÇÃO DE ESTAI</t>
  </si>
  <si>
    <t>REMOÇÃO DE ESTAI POSTE A POSTE</t>
  </si>
  <si>
    <t>REMOÇÃO DE CONDUTORES DE RAMAL DE SERVIÇO</t>
  </si>
  <si>
    <t>DESLOCAMENTO DE ESTRUTURA N1</t>
  </si>
  <si>
    <t>DESLOCAMENTO DE ESTRUTURA N2</t>
  </si>
  <si>
    <t>DESLOCAMENTO DE ESTRUTURA N3</t>
  </si>
  <si>
    <t>DESLOCAMENTO DE ESTRUTURA N4</t>
  </si>
  <si>
    <t>DESLOCAMENTO DE ESTRUTURA N3-2</t>
  </si>
  <si>
    <t>DESLOCAMENTO DE ESTRUTURA B1</t>
  </si>
  <si>
    <t>DESLOCAMENTO DE ESTRUTURA B2</t>
  </si>
  <si>
    <t>DESLOCAMENTO DE ESTRUTURA B3</t>
  </si>
  <si>
    <t>DESLOCAMENTO DE ESTRUTURA B4</t>
  </si>
  <si>
    <t>DESLOCAMENTO DE ESTRUTURA B5</t>
  </si>
  <si>
    <t>DESLOCAMENTO DE TRANSFORMADOR MONOFÁSICO DE 5 A 15KVA</t>
  </si>
  <si>
    <t>DESLOCAMENTO DE TRANSFORMADOR TRIFÁSICO DE 15 A 112,5KVA</t>
  </si>
  <si>
    <t>DESLOCAMENTO DE CHAVE FUSÍVEL MONOPOLAR 13,8KV 100A</t>
  </si>
  <si>
    <t>DESLOCAMENTO DE CHAVE FACA MONOPOLAR 13,8KV</t>
  </si>
  <si>
    <t>DESLOCAMENTO DE CHAVE SECCIONADORA TRIPOLAR TIPO BASCULANTE 13,8KV</t>
  </si>
  <si>
    <t>DESLOCAMENTO DE CHAVE SECCIONADORA TRIPOLAR A ÓLEO 13,8KV</t>
  </si>
  <si>
    <t>DESLOCAMENTO DE PÁRA-RAIO 12KV</t>
  </si>
  <si>
    <t>DESLOCAMENTO DE ATERRAMENTO</t>
  </si>
  <si>
    <t>DESLOCAMENTO DE POSTE DE CONCRETO ARMADO DUPLO T (DT) OU CIRCULAR DE 9 A 12M</t>
  </si>
  <si>
    <t>REMOÇÃO, REINSTALAÇÃO TENSIONAMENTO E NIVELAMENTO DE CONDUTORES ATÉ BITOLA 477MCM</t>
  </si>
  <si>
    <t>DESLOCAMENTO DE LUMINÁRIA ABERTA OU FECHADA COM BRAÇO DE ATÉ 6M (INCLUSIVE REATOR)</t>
  </si>
  <si>
    <t>DESLOCAMENTO DE RELÉ FOTO-ELÉTRICO EM POSTE</t>
  </si>
  <si>
    <t>DESLOCAMENTO DE ESTAI</t>
  </si>
  <si>
    <t>DESLOCAMENTO DE ESTAI POSTE A POSTE</t>
  </si>
  <si>
    <t>DESLOCAMENTO DE CONDUTORES DE RAMAL DE SERVIÇO</t>
  </si>
  <si>
    <t>DESLOCAMENTO DE LUMINÁRIA FLUORESCENTE 2 X 40W</t>
  </si>
  <si>
    <t>FORNECIMENTO E INSTALAÇÃO DE CHAVE REVERSORA 3 POSIÇÕES 63A</t>
  </si>
  <si>
    <t>PROJETOR RETANGULAR EM ALUMÍNIO REF. BW-95/1 TECNOLUX OU SIMILAR, C/LÂMPADAS REATOR DE 400 WATTS</t>
  </si>
  <si>
    <t>INSTALAÇÃO DE CABO TELEFÔNICO CI 50-20</t>
  </si>
  <si>
    <t>POSTE DE CONCRETO DUPLO T (DT) 16/600 - FORNECIMENTO E ASSENTAMENTO</t>
  </si>
  <si>
    <t>FORNECIMENTO DE CABO MULTIPLEXADO PARA REDE 3X1X35+35MM2</t>
  </si>
  <si>
    <t>FORNECIMENTO DE ISOLADOR DE DISCO POLIMÉRICO 15 KV</t>
  </si>
  <si>
    <t>LOCAÇÃO DE REDE DE TELEFONIA</t>
  </si>
  <si>
    <t>CAIXA PADRÃO TELERGIPE TIPO I 0 - PASSEIO</t>
  </si>
  <si>
    <t>CAIXA PADRÃO TELERGIPE TIPO I 0 - RUA</t>
  </si>
  <si>
    <t>CAIXA PADRÃO TELERGIPE TIPO I 1 - PASSEIO</t>
  </si>
  <si>
    <t>CAIXA PADRÃO TELERGIPE TIPO L 1 - PASSEIO</t>
  </si>
  <si>
    <t>CAIXA PADRÃO TELERGIPE TIPO L 1 - RUA</t>
  </si>
  <si>
    <t>CAIXA PADRÃO TELERGIPE TIPO R 3 - TAMPA RETANGULAR - PASSEIO</t>
  </si>
  <si>
    <t>CAIXA PADRÃO TELERGIPE TIPO T 1 - RUA</t>
  </si>
  <si>
    <t>GABIÃO COM TELA DE ARAME GALVANIZADO, FIO 2,7MM, MALHA HEXAGONAL 8 X 10CM, TIPO CAIXA C/ DIMENSÕES 1,50 X 1,00 X 1,00M, P/UN (INCLUSIVE PEDRA GRANÍTICA)</t>
  </si>
  <si>
    <t>GABIÃO COM TELA DE ARAME GALVANIZADO, FIO 2,7MM, MALHA HEXAGONAL 8 X 10CM, TIPO CAIXA C/ DIMENSÕES 3,00 X 1,00 X 1,00M, P/UN (INCLUSIVE PEDRA GRANÍTICA)</t>
  </si>
  <si>
    <t>GABIÃO COM TELA DE ARAME GALVANIZADO, FIO 2,7MM, MALHA HEXAGONAL 8 X 10CM, TIPO CAIXA</t>
  </si>
  <si>
    <t>ENROCAMENTO COM PEDRA BRUTA LANÇADA</t>
  </si>
  <si>
    <t>ENROCAMENTO COM PEDRA BRUTA ARRUMADA MANUALMENTE</t>
  </si>
  <si>
    <t>ENROCAMENTO COM PEDRA DE MÃO LANÇADA</t>
  </si>
  <si>
    <t>ENROCAMENTO COM PEDRA DE MÃO ARRUMADA MANUALMENTE</t>
  </si>
  <si>
    <t>IMPERMEABILIZAÇÃO - FORNECIMENTO E APLICAÇÃO DE MANTA GEOTEXTIL RT-10, RESISTENCIA A TRAÇÃO=10KN/M (ANTIGO BIDIM OP-20 OU SIMILAR) EM COLCHÕES DRENANTES</t>
  </si>
  <si>
    <t>CONCRETO SIMPLES USINADO FCK=35MPA, BOMBEADO E PROJETADO EM PAREDES</t>
  </si>
  <si>
    <t>CONCRETO SIMPLES USINADO FCK=35MPA, BOMBEADO E PROJETADO EM TETOS</t>
  </si>
  <si>
    <t>REVESTIMENTO EM TETOS COM ARGAMASSA PROJETADA, TRAÇO T-1 (1:3) - CIMENTO / AREIA</t>
  </si>
  <si>
    <t>REVESTIMENTO EM PAREDES COM ARGAMASSA PROJETADA, TRAÇO T-1 (1:3) - CIMENTO / AREIA</t>
  </si>
  <si>
    <t>ESCORAMENTO EM MADEIRA P/ VALAS, H&lt;2,00M ,DESCONTÍNUO, COM PRANCHÕES, LONGARINAS E ESTRONCAS DE MADEIRA</t>
  </si>
  <si>
    <t>BOMBEAMENTO PARA ESGOTAMENTO DE VALAS COM DURAÇÃO DE 8 HORAS POR DIA</t>
  </si>
  <si>
    <t>ESCORAMENTO EM MADEIRA P/ RESERVATÓRIOS ELEVADOS OU ESTRUTURAS C/ FORMA VERTICAL, 01 USO</t>
  </si>
  <si>
    <t>REBAIXAMENTO COM PONTEIRAS FILTRANTES (01 CONJUNTO), EXCLUSIVE GRUPO GERADOR - ALUGUEL MENSAL</t>
  </si>
  <si>
    <t>REBAIXAMENTO COM PONTEIRAS FILTRANTES (01 CONJUNTO), INCLUSIVE GRUPO GERADOR 80 KVA - ALUGUEL MENSAL</t>
  </si>
  <si>
    <t>EQUIPE DE MONTAGEM HIDROMECÂNICA</t>
  </si>
  <si>
    <t>EQUIPE DE CORTE E SOLDA</t>
  </si>
  <si>
    <t>EQUIPE DE OBRAS CIVIS</t>
  </si>
  <si>
    <t>EQUIPE PADRÃO ELETROBRÁS P/SERV. EM REDE DISTRIB. ENERGIA ELÉTRICA</t>
  </si>
  <si>
    <t>EQUIPE DE INSTALAÇÃO ELÉTRICA</t>
  </si>
  <si>
    <t>MANUSEIO DE EQUIPAMENTOS, PEÇAS E CONEXÕES DE 0,10 A 1,80 T</t>
  </si>
  <si>
    <t>MANUSEIO DE EQUIPAMENTOS, PEÇAS E CONEXÕES DE 1,81 A 2,70 T</t>
  </si>
  <si>
    <t>MANUSEIO DE EQUIPAMENTOS, PEÇAS E CONEXÕES DE 2,71 A 4,50 T</t>
  </si>
  <si>
    <t>MANUSEIO DE EQUIPAMENTOS, PEÇAS E CONEXÕES DE 4,51 A A 6,50 T</t>
  </si>
  <si>
    <t>MANUSEIO DE EQUIPAMENTOS, PEÇAS E CONEXÕES DE 6,51 A 8,50 T</t>
  </si>
  <si>
    <t>MANUSEIO DE EQUIPAMENTOS, PEÇAS E CONEXÕES DE 8,51 A 10 T</t>
  </si>
  <si>
    <t>MANUSEIO DE PEÇAS, EQUIPAMENTOS E CONEXÕES ATÉ 0,10 T</t>
  </si>
  <si>
    <t>JUNTA FLANGEADA EM FERRO FUNDIDO DIAM 1000 MM</t>
  </si>
  <si>
    <t>JUNTA FLANGEADA EM FERRO FUNDIDO DIAM 1100 MM</t>
  </si>
  <si>
    <t>JUNTA FLANGEADA EM FERRO FUNDIDO DIAM 1200 MM</t>
  </si>
  <si>
    <t>JUNTA FLANGEADA EM FERRO FUNDIDO DIAM 1400 MM</t>
  </si>
  <si>
    <t>FORNECIMENTO DE VALES TRANSPORTE A PESSOAL DIRETO DE OBRA</t>
  </si>
  <si>
    <t>FORNECIMENTO DE ALIMENTAÇÃO (QUENTINHA) A PESSOAL DIRETO DE OBRA</t>
  </si>
  <si>
    <t>BOTA DE COURO</t>
  </si>
  <si>
    <t>BOTA DE BORRACHA</t>
  </si>
  <si>
    <t>CAPACETE</t>
  </si>
  <si>
    <t>AVENTAL DE COURO</t>
  </si>
  <si>
    <t>MÁSCARA CONTRA POEIRA</t>
  </si>
  <si>
    <t>MÁSCARA PARA SOLDA</t>
  </si>
  <si>
    <t>MÁSCARA DE FIBRA DE VIDRO</t>
  </si>
  <si>
    <t>ÓCULOS DE PROTEÇÃO</t>
  </si>
  <si>
    <t>FORNECIMENTO E IMPLANTAÇÃO DE POSTE CIRCULAR DE CONCRETO 12/200 C/ LUMINÁRIA CW-565, LÂMPADAS VAPR DE SÓDIO 400W, IGNITOR, REATOR E ACESSÓRIOS</t>
  </si>
  <si>
    <t>REMOÇÃO DE CAIXÃO DE MADEIRA (ADUELA)</t>
  </si>
  <si>
    <t>CANTONEIRA EM ALUMÍNIO ANODIZADO PRETO, 1/2" X 1/16" PARA ARREMATES EM REVESTIMENTOS CERÂMICOS</t>
  </si>
  <si>
    <t>MADEIRAMENTO EM EUCALIPTO, PEÇA 2,2 X 28 CM, TRATADA E BENEFICIADA</t>
  </si>
  <si>
    <t>REMOÇÃO E REASSENTAMENTO DE TELHA TRAPEZOIDAL EM ALUMÍNIO</t>
  </si>
  <si>
    <t>FORNECIMENTO E INSTALAÇÃO DE TOMADA EMBUTIDA PARA TELEFONE</t>
  </si>
  <si>
    <t>PELÍCULA INSULFILM APLICADA OU SIMILAR</t>
  </si>
  <si>
    <t>FILETE DE MÁRMORE BRANCO, 2 CM, PARA ACABAMENTOS</t>
  </si>
  <si>
    <t>REVESTIMENTO DE PISO OU PAREDE COM PEDRA MINEIRA REGULAR, DIMENSÕES 47 X 47 CM, APLICADA COM ARGAMASSA INDUSTRIALIZADA AC-I, EXCLUSIVE REGULARIZAÇÃO DE BASE</t>
  </si>
  <si>
    <t>POSTE DE CONCRETO DUPLO T (DT) 24/1000 - FORNECIMENTO E ASSENTAMENTO, CILEL OU SIMILAR</t>
  </si>
  <si>
    <t>LUMINÁRIA COM PROTEÇÃO EM TELA GALVANIZADA, INCL. LÂMPADA VAPOR METÁLICO 400W E REATOR, TECNOLUX, REF: LM 260 V/5 (OU SIMILAR)</t>
  </si>
  <si>
    <t>CAIXA DE GORDURA EM PVC, MÚLTIPLA</t>
  </si>
  <si>
    <t>TAMPO DE BALCÃO EM GRANITO CINZA ANDORINHA, E=2CM</t>
  </si>
  <si>
    <t>POSTE CIRCULAR DE CONCRETO 16/300 - FORNECIMENTO E ASSENTAMENTO</t>
  </si>
  <si>
    <t>LUMINÁRIA 02 PÉTALAS, P/ILUMINAÇÃO PÚBLICA, C/LÂMPADA VAPOR DE SÓDIO 250W, INCL.REATOR, IGNITOR, CAPACITOR E SUPORTE EM TUBO AÇO GALV, FAEL LUCE, REF MIRA VTP 40487 (OU SIMILAR)</t>
  </si>
  <si>
    <t>LUMINÁRIA 04 PÉTALAS, P/ILUMINAÇÃO PÚBLICA, C/LÂMPADA VAPOR DE SÓDIO 250W, INCL.REATOR, IGNITOR, CAPACITOR E SUPORTE EM TUBO AÇO GALV, FAEL LUCE, REF MIRA VTP 40487 (OU SIMILAR)</t>
  </si>
  <si>
    <t>PLACA DE INAUGURAÇÃO DE OBRA EM ALUMÍNIO 0,60 X 0,80 M</t>
  </si>
  <si>
    <t>FORMA PLANA PARA ESTRUTURAS, EM COMPENSADO RESINADO DE 10MM, 01 USO, INCLUSIVE ESCORAMENTO - REVISADA 07.2015</t>
  </si>
  <si>
    <t>FORMA PLANA PARA ESTRUTURAS, EM COMPENSADO RESINADO DE 10MM, 02 USOS, INCLUSIVE ESCORAMENTO - REVISADA 07.2015</t>
  </si>
  <si>
    <t>FORMA PLANA PARA ESTRUTURAS, EM COMPENSADO RESINADO DE 10MM, 03 USOS, INCLUSIVE ESCORAMENTO - REVISADA 07.2015</t>
  </si>
  <si>
    <t>FORMA PLANA PARA ESTRUTURAS, EM COMPENSADO RESINADO DE 10MM, 05 USOS, INCLUSIVE ESCORAMENTO - REVISADA 07.2015</t>
  </si>
  <si>
    <t>FORMA PLANA PARA ESTRUTURAS, EM COMPENSADO PLASTIFICADO DE 10MM, 01 USO, INCLUSIVE ESCORAMENTO - REVISADA 07.2015</t>
  </si>
  <si>
    <t>FORMA PLANA PARA ESTRUTURAS, EM COMPENSADO PLASTIFICADO DE 10MM, 02 USOS, INCLUSIVE ESCORAMENTO - REVISADA 07.2015</t>
  </si>
  <si>
    <t>FORMA PLANA PARA ESTRUTURAS, EM COMPENSADO PLASTIFICADO DE 10MM, 03 USOS, INCLUSIVE ESCORAMENTO - REVISADA 07.2015</t>
  </si>
  <si>
    <t>FORMA PLANA PARA ESTRUTURAS, EM COMPENSADO PLASTIFICADO DE 10MM, 05 USOS, INCLUSIVE ESCORAMENTO - REVISADA 07.2015</t>
  </si>
  <si>
    <t>FORMA PLANA PARA ESTRUTURAS, EM COMPENSADO PLASTIFICADO DE 12MM, 01 USO, INCLUSIVE ESCORAMENTO - REVISADA 07.2015</t>
  </si>
  <si>
    <t>FORMA PLANA PARA ESTRUTURAS, EM COMPENSADO PLASTIFICADO DE 12MM, 02 USOS, INCLUSIVE ESCORAMENTO - REVISADA 07.2015</t>
  </si>
  <si>
    <t>FORMA PLANA PARA ESTRUTURAS, EM COMPENSADO PLASTIFICADO DE 12MM, 03 USOS, INCLUSIVE ESCORAMENTO - REVISADA 07.2015</t>
  </si>
  <si>
    <t>FORMA PLANA PARA ESTRUTURAS, EM COMPENSADO PLASTIFICADO DE 12MM, 05 USOS, INCLUSIVE ESCORAMENTO - REVISADA 07.2015</t>
  </si>
  <si>
    <t>FORMA PLANA PARA ESTRUTURAS, EM COMPENSADO PLASTIFICADO DE 17MM, 02 USOS, INCLUSIVE ESCORAMENTO - REVISADA 07.2015</t>
  </si>
  <si>
    <t>FORMA PLANA PARA ESTRUTURAS, EM COMPENSADO PLASTIFICADO DE 17MM, 03 USOS, INCLUSIVE ESCORAMENTO - REVISADA 07.2015</t>
  </si>
  <si>
    <t>FORMA PLANA PARA ESTRUTURAS, EM COMPENSADO PLASTIFICADO DE 17MM, 05 USOS, INCLUSIVE ESCORAMENTO - REVISADA 07.2015</t>
  </si>
  <si>
    <t>POSTE CIRCULAR DE CONCRETO 12/400 - FORNECIMENTO E ASSENTAMENTO</t>
  </si>
  <si>
    <t>INSTALAÇÃO DE CABO TELEFÔNICO CCI - 50 X 1 PAR</t>
  </si>
  <si>
    <t>QUADRO DE MEDIÇÃO INDIRETA PARA TRANSFORMADORES DE ATÉ 112 KV, DIM. 1,50X0,70X0,25M, EXCETO DISJUNTORES</t>
  </si>
  <si>
    <t>FORNECIMENTO E ASSENTAMENTO DE BUCHA DE REDUÇÃO DE FERRO GALVANIZADO DE 3" X 2"</t>
  </si>
  <si>
    <t>FORNECIMENTO E ASSENTAMENTO DE BUCHA DE REDUÇÃO DE FERRO GALVANIZADO DE 3" X 1"</t>
  </si>
  <si>
    <t>FORNECIMENTO E ASSENTAMENTO DE BUCHA DE REDUÇÃO DE FERRO GALVANIZADO DE 2" X 1"</t>
  </si>
  <si>
    <t>FORNECIMENTO E ASSENTAMENTO DE BUCHA DE REDUÇÃO DE FERRO GALVANIZADO DE 1" X 1/2"</t>
  </si>
  <si>
    <t>FORNECIMENTO E ASSENTAMENTO DE BUCHA DE REDUÇÃO DE FERRO GALVANIZADO DE 1 1/2" X 3/4"</t>
  </si>
  <si>
    <t>FORNECIMENTO E ASSENTAMENTO DE BUCHA DE REDUÇÃO DE FERRO GALVANIZADO DE 2" X 3/4"</t>
  </si>
  <si>
    <t>FORNECIMENTO E ASSENTAMENTO DE BUCHA DE REDUÇÃO DE FERRO GALVANIZADO DE 2" X 1/2"</t>
  </si>
  <si>
    <t>FORNECIMENTO E ASSENTAMENTO DE BUCHA DE REDUÇÃO DE FERRO GALVANIZADO DE 3" X 1 1/2"</t>
  </si>
  <si>
    <t>GRELHA METÁLICA EM FERRO FUNDIDO, 50X50CM</t>
  </si>
  <si>
    <t>PASTILHA CERÂMICA ESMALTADA, 5 X 5 CM, MARCA NGK, LINHA GRAN, COR AZUL MARANHÃO, APLICADA COM ARGAMASSA INDUSTRIALIZADA AC-II, REJUNTADA, EXCLUSIVE EMBOÇO (OU SIMILAR)</t>
  </si>
  <si>
    <t>REGISTRO TIPO ESFERA EM PVC C/BORBOLETA, D = 3/4"</t>
  </si>
  <si>
    <t>REGISTRO TIPO ESFERA EM PVC C/BORBOLETA, D = 1/2"</t>
  </si>
  <si>
    <t>PINTURA DE MEIO FIO (CAIAÇÃO)</t>
  </si>
  <si>
    <t>CERCA DE MADEIRA PARA CURRAL EM MOURÕES DE PIQUI 13 X 13 CM A CADA METRO, E 6 RÉGUAS DE 10 X 2,5CM P/METRO</t>
  </si>
  <si>
    <t>PORTEIRA DE MADEIRA PARA CURRAL COM MOURÃO DE PIQUI 13X13 E RÉGUAS DE MADEIRA 10X2,5CM, INCLUSIVE DOBRADIÇAS</t>
  </si>
  <si>
    <t>COLCHÃO DE AREIA</t>
  </si>
  <si>
    <t>ESCADA DE CILINDROS Nº 7 C (PADRÃO EMURB)</t>
  </si>
  <si>
    <t>BRINQUEDO AMARELINHA (PADRÃO EMURB)</t>
  </si>
  <si>
    <t>GANGORRA Nº 10 (PADRÃO EMURB)</t>
  </si>
  <si>
    <t>ESCORREGADEIRA DE MADEIRA Nº 11 (PADRÃO EMURB)</t>
  </si>
  <si>
    <t>EQUIPAMENTO DE GINÁSTICA Nº 06 (PADRÃO EMURB)</t>
  </si>
  <si>
    <t>BANCO DE CONCRETO PRE-MOLDADO COM ENCOSTO E PINTURA (PADRÃO EMURB)</t>
  </si>
  <si>
    <t>BANCO DE CONCRETO PRE-MOLDADO COM PINTURA, SEM ENCOSTO (PADRÃO EMURB)</t>
  </si>
  <si>
    <t>MESA BANCO (PADRÃO EMURB)</t>
  </si>
  <si>
    <t>BANCO DE CONCRETO EM ALVENARIA DE TIJOLOS, ASSENTO EM CONCRETO ARMADO, SEM ENCOSTO, PINTADO COM TINTA ACRÍLICA, 2 DEMÃOS</t>
  </si>
  <si>
    <t>LETRAS EM AÇO ESCOVADO 25 X 25 CM</t>
  </si>
  <si>
    <t>FORNECIMENTO E INSTALAÇÃO DE TELA AÇO SOLDADA NERVURADA CA-60, Q-61, MALHA 15X15CM, FERRO 3.4MM (0.97 KG/M2), PAINEL 2,45X6,0M, TELCON OU SIMILAR</t>
  </si>
  <si>
    <t>CALHA DE CONCRETO E ALVENARIA, REVESTIDA INTERNAMENTE, COM GRELHA DE CONCRETO, SEÇÃO 0,30 X 0,50 M</t>
  </si>
  <si>
    <t>CALHA DE CONCRETO E ALVENARIA, REVESTIDA INTERNAMENTE, COM GRELHA DE CONCRETO, SEÇÃO 0,40 X 0,50 M</t>
  </si>
  <si>
    <t>BOCA DE LOBO COM DEPRESSÃO EM ALVENARIA DE TIJOLOS MACIÇOS, ESP=0,20M, ALTURA ATÉ 1,00M</t>
  </si>
  <si>
    <t>PROJETOR PHILLIPS REF. HNF003 COM LÂMPADA VAPOR METÁLICO DE 1000 W, INCLUSIVE REATOR EXTERNO E IGNITOR OU SIMILAR</t>
  </si>
  <si>
    <t>PLACA DE INAUGURAÇÃO DE OBRA EM ALUMÍNIO 0,15 X 0,39 M</t>
  </si>
  <si>
    <t>DEMOLIÇÃO DE PISO DE ALTA RESISTÊNCIA</t>
  </si>
  <si>
    <t>TELHAMENTO COM TELHA CERÂMICA TIPO CANAL, VERMELHA, 1ª QUALID, (RIO GRANDE DO NORTE OU SIMILAR)</t>
  </si>
  <si>
    <t>REMOÇÃO DE POSTE DE CONCRETO ARMADO SEÇÃO CIRCULAR OU DUPLO T</t>
  </si>
  <si>
    <t>ASSENTAMENTO DE POSTE CIRCULAR DE CONCRETO</t>
  </si>
  <si>
    <t>FORNECIMENTO DE BASE FIXA PARA RELÉ FOTOELÉTRICO</t>
  </si>
  <si>
    <t>FORNECIMENTO DE BRAÇO PARA LUMINÁRIA PADRÃO ENERGISA 1 3/4 X 3,00 M</t>
  </si>
  <si>
    <t>FORNECIMENTO DE BRAÇO RETO PARA LUMINÁRIA PÚBLICA PADRÃO ENERGISA 1 X 1,00 M</t>
  </si>
  <si>
    <t>PONTO DE TOMADA PVC CIRCULAR, APARENTE, EXCLUSIVE ATERRAMENTO</t>
  </si>
  <si>
    <t>REMOÇÃO DE INTERRUPTORES E TOMADAS</t>
  </si>
  <si>
    <t>POSTE AUXILIAR P/ENTRADA ENERGIA, TRIFASICO, EM FERRO GALVANIZADO D=3" E H=6,0M, COMPLETO</t>
  </si>
  <si>
    <t>REMOÇÃO DE VENTILADOR DE TETO</t>
  </si>
  <si>
    <t>INSTALAÇÃO DE VENTILADOR</t>
  </si>
  <si>
    <t>FORNECIMENTO DE ABRAÇADEIRA PLÁSTICA SERRILHADA 232 MM</t>
  </si>
  <si>
    <t>FORNECIMENTO DE ABRAÇADEIRA PLÁSTICA SERRILHADA 390 MM</t>
  </si>
  <si>
    <t>REMOÇÃO DE VÁLVULA DE DESCARGA</t>
  </si>
  <si>
    <t>ASSENTAMENTO DE ESQUADRIAS DE FERRO</t>
  </si>
  <si>
    <t>ARESTAMENTO DE VÃOS</t>
  </si>
  <si>
    <t>DEMOLIÇÃO DE PISO EM LAJOTA HEXAGONAL</t>
  </si>
  <si>
    <t>FORNECIMENTO E INSTALAÇÃO DE TORNEIRA PRESSMATIC COMPACT DE MESA, REF. 17160606, DOCOL OU SIMILAR</t>
  </si>
  <si>
    <t>FORNECIMENTO E INSTALAÇÃO DE TORNEIRA PRESSMATIC 120 DE PAREDE, REF. 17160706, DOCOL OU SIMILAR</t>
  </si>
  <si>
    <t>REMOÇÃO E REASSENTAMENTO DE LOUÇAS SANITÁRIAS</t>
  </si>
  <si>
    <t>REMOÇÃO DE LAVATÓRIO</t>
  </si>
  <si>
    <t>REMOÇÃO DE CAIXA DE DESCARGA DE SOBREPOR</t>
  </si>
  <si>
    <t>REMOÇÃO DE TORNEIRA</t>
  </si>
  <si>
    <t>LIMPEZA DE TUBOS DE CONCRETO D=0,40 M</t>
  </si>
  <si>
    <t>FORNECIMENTO E ASSENTAMENTO DE CANALETA DE CONCRETO ARMADO COM GRELHA (0,50 X 0,40 M)</t>
  </si>
  <si>
    <t>FORNECIMENTO DE ALÇA PREFORMADA PARA CABO MULTIPLEX 2/0 AWG</t>
  </si>
  <si>
    <t>FORNECIMENTO DE ALÇA PREFORMADA PARA CABO MULTIPLEX 2 AWG</t>
  </si>
  <si>
    <t>FORNECIMENTO DE ALÇA PREFORMADA PARA CABO MULTIPLEX 6 AWG</t>
  </si>
  <si>
    <t>FORNECIMENTO DE ARRUELA GALVANIZADA, QUADRADA, 18 X 38 MM</t>
  </si>
  <si>
    <t>CINTAS E VERGAS EM BLOCOS CERÂMICOS TIPO "U" (CALHA) 9X19X19CM, PREENCHIDOS COM CONCRETO ARMADO FCK=15MPA</t>
  </si>
  <si>
    <t>TELHAMENTO COM TELHAS CURVAS CALANDRADAS EM AÇO GALVANIZADO Z-275 (TIPO B), MARCA PERKRON OU SIMILAR, REF LR-17-CAL</t>
  </si>
  <si>
    <t>PONTO DE INTERRUPTOR 01 SEÇÃO PARALELA, EMBUTIDO, COM ELETRODUTO DE PVC RÍGIDO Ø 3/4"</t>
  </si>
  <si>
    <t>PONTO DE INTERRUPTOR 01 SEÇÃO (1 S) EMBUTIDO COM ELETRODUTO DE PVC RÍGIDO Ø 3/4"</t>
  </si>
  <si>
    <t>PONTO DE INTERRUPTOR 01 SEÇÃO (1 S) APARENTE COM ELETRODUTO DE FERRO GALVANIZADO Ø 3/4"</t>
  </si>
  <si>
    <t>PONTO DE INTERRUPTOR 01 SEÇÃO SIMPLES C/PLACA, COM CANALETA PLASTICA C/DIVISORIA 20X10MM</t>
  </si>
  <si>
    <t>PONTO DE INTERRUPTOR 01 SEÇÃO (1 S) EMBUTIDO COM ELETRODUTO DE PVC FLEXÍVEL SANFONADO Ø 3/4"</t>
  </si>
  <si>
    <t>PONTO DE INTERRUPTOR 02 SEÇÕES SIMPLES C/PLACA, COM CANALETA PLASTICA C/DIVISORIA 20X10MM</t>
  </si>
  <si>
    <t>PONTO DE INTERRUPTOR 02 SEÇÕES (2 S) APARENTE COM ELETRODUTO DE FERRO GALVANIZADO Ø 3/4"</t>
  </si>
  <si>
    <t>PONTO DE INTERRUPTOR 02 SEÇÕES (2 S) EMBUTIDO COM ELETRODUTO DE PVC FLEXÍVEL SANFONADO EMBUTIDO Ø 3/4"</t>
  </si>
  <si>
    <t>PONTO DE INTERRUPTOR 02 SEÇÕES EMBUTIDO, COM ELETRODUTO DE PVC RÍGIDO ROSCÁVEL Ø 3/4"</t>
  </si>
  <si>
    <t>PONTO DE INTERRUPTOR 03 SEÇÕES SIMPLES C/PLACA, COM CANALETA PLASTICA C/DIVISORIA 20X10MM</t>
  </si>
  <si>
    <t>PONTO DE INTERRUPTOR 03 SEÇÕES EMBUTIDO, COM ELETRODUTO DE PVC FLEXÍVEL SANFONADO Ø 3/4"</t>
  </si>
  <si>
    <t>PONTO DE INTERRUPTOR 03 SEÇÕES EMBUTIDO, COM ELETRODUTO DE PVC RÍGIDO ROSCÁVEL Ø 3/4"</t>
  </si>
  <si>
    <t>PONTO DE INTERRUPTOR 01 SEÇÃO PARALELA, EMBUTIDO, COM ELETRODUTO DE PVC FLEXÍVEL SANFONADO Ø 3/4"</t>
  </si>
  <si>
    <t>PONTO DE INTERRUPTOR 01 SEÇÃO PARALELA, APARENTE, COM ELETRODUTO DE FERRO GALVANIZADO Ø 3/4"</t>
  </si>
  <si>
    <t>ATERRAMENTO COMPOSTO DE HASTE DE COBRE L = 2,40M, INTERLIGADA COM CABO DE COBRE TIPO CORDOALHA</t>
  </si>
  <si>
    <t>ATERRAMENTO COMPOSTO DE 3 HASTES DE COBRE L = 2,40M, INTERLIGADA COM CABO DE COBRE TIPO CORDOALHA</t>
  </si>
  <si>
    <t>PONTO DE TOMADA 3P PARA AR CONDICIONADO ATÉ 3000 VA, COM CANALETA PLASTICA C/DIVISORIA 20X10MM, APARENTE, INCLUINDO CENTRO ASTOP/30A-220V, INCLUSIVE ATERRAMENTO</t>
  </si>
  <si>
    <t>PONTO DE TOMADA 2P+T, ABNT, 10 A, DE USO GERAL, EM PISOS, COM ELETRODUTO DE PVC RÍGIDO EMBUTIDO, INCLUSIVE ATERRAMENTO</t>
  </si>
  <si>
    <t>FORNECIMENTO DE TERMINAL PRÉ-ISOLADO TIPO GARFO SÉRIE MÉTRICA PARA CABO 2,5 MM2</t>
  </si>
  <si>
    <t>FORNECIMENTO DE TERMINAL PRÉ-ISOLADO TIPO GARFO SÉRIE MÉTRICA PARA CABO 4,0 MM2</t>
  </si>
  <si>
    <t>FORNECIMENTO DE LUVA PLÁSTICA PARA CANALETA 110X20MM, "SISTEMA X", REF.304 05, PIAL LEGRAND OU SIMILAR</t>
  </si>
  <si>
    <t>FORNECIMENTO DE DERIVAÇÃO PLÁSTICA (SISTEMA "X")</t>
  </si>
  <si>
    <t>FORNECIMENTO DE CAIXA DE SOBREPOR (SISTEMA "X") 75 X 75 X 31 MM, FIXAÇÃO LATERAL, P/CANALETA 50X20MM, REF 303 42 PIAL OU SIMILAR</t>
  </si>
  <si>
    <t>ARGAMASSA EM VOLUME - CIMENTO, CAL E AREIA TRAÇO T-5 (1:2:8) - 1 SACO CIMENTO 50 KG / 2 SACOS CAL 20 KG / 8 PADIOLAS DE AREIA DIM 0.35 X 0.45 X 0.13 M - CONFECÇÃO MECÂNICA E TRANSPORTE</t>
  </si>
  <si>
    <t>ARGAMASSA CIMENTO, CAL E AREIA TRAÇO T-6 (1:2:10) - 1 SACO CIMENTO DE 50 KG / 2 SACOS DE CAL DE 20 KG / 10 PADIOLAS DE AREIA GROSSA DIM 0.35 X 0.45 X 0.13 M - CONFECÇÃO MECÂNICA E TRANSPORTE</t>
  </si>
  <si>
    <t>CHAPISCO EM PAREDE COM ARGAMASSA TRAÇO T1 - 1:3 (CIMENTO / AREIA) - REVISADO 08/2015</t>
  </si>
  <si>
    <t>CHAPISCO EM TETO, E=5MM, COM ARGAMASSA TRAÇO T1 - 1:3 (CIMENTO / AREIA) - REVISASA 08/2015</t>
  </si>
  <si>
    <t>REBOCO OU EMBOÇO INTERNO, DE PAREDE, COM ARGAMASSA TRAÇO T6 - 1:2:10 (CIMENTO / CAL / AREIA), ESPESSURA 1,5 CM</t>
  </si>
  <si>
    <t>REBOCO OU EMBOÇO INTERNO, DE TETO, COM ARGAMASSA TRAÇO T6 - 1:2:10 (CIMENTO / CAL / AREIA), ESPESSURA 1,5 CM</t>
  </si>
  <si>
    <t>REBOCO OU EMBOÇO EXTERNO, DE PAREDE, COM ARGAMASSA TRAÇO T5 - 1:2:8 (CIMENTO / CAL / AREIA), ESPESSURA 2,5 CM</t>
  </si>
  <si>
    <t>REBOCO ESPECIAL DE PAREDE 2CM COM ARGAMASSA TRAÇO T1 - 1:3 (CIMENTO / AREIA)</t>
  </si>
  <si>
    <t>REBOCO ESPECIAL DE PAREDE 2CM COM ARGAMASSA TRAÇO T3 - 1:3 CIMENTO / AREIA / VEDACIT</t>
  </si>
  <si>
    <t>FORNECIMENTO E PLANTIO DE HERBÁCEAS ORNAMENTAIS (PINGO DE OURO)</t>
  </si>
  <si>
    <t>FORNECIMENTO E PLANTIO DE HERBÁCEAS ORNAMENTAIS (ROSA GRAXA)</t>
  </si>
  <si>
    <t>FORNECIMENTO E PLANTIO DE HERBÁCEAS ORNAMENTAIS (JASMIN MANGA)</t>
  </si>
  <si>
    <t>FORNECIMENTO E PLANTIO DE HERBÁCEAS ORNAMENTAIS (MINIXÓRIA)</t>
  </si>
  <si>
    <t>CABO DE COBRE NÚ 25 MM2 (2 AWG) - FORNECIMENTO</t>
  </si>
  <si>
    <t>FORNECIMENTO DE CONECTOR CUNHA 4-2 AWG - 6 A 1/0</t>
  </si>
  <si>
    <t>FORNECIMENTO DE ELO FUSÍVEL TIPO 12 H, COMP.= 500MM</t>
  </si>
  <si>
    <t>FORNECIMENTO DE ESTRIBO PARA ALÇA 2 AWG</t>
  </si>
  <si>
    <t>FORNECIMENTO DE FITA AUTO FUSÃO 19 MM X 10 M</t>
  </si>
  <si>
    <t>FORNECIMENTO DE FITA ISOLANTE Nº 33</t>
  </si>
  <si>
    <t>FORNECIMENTO DE ISOLADOR HITOP PORCELANA 11,4 KV</t>
  </si>
  <si>
    <t>FORNECIMENTO DE PORCA OLHAL EM AÇO CARBONO 16 MM</t>
  </si>
  <si>
    <t>FORNECIMENTO DE RELÉ FOTOELÉTRICO INDIV. 5A/220V, C/ BASE MÓVEL</t>
  </si>
  <si>
    <t>FORNECIMENTO DE ALÇA PREFORMADA PARA CABO MULTIPLEX 70 MM2</t>
  </si>
  <si>
    <t>FORNECIMENTO DE ALÇA PREFORMADA PARA CABO MULTIPLEX 35 MM2</t>
  </si>
  <si>
    <t>FORNECIMENTO DE ALÇA PREFORMADA PARA CABO MULTIPLEX 16 MM2</t>
  </si>
  <si>
    <t>FORNECIMENTO DE ALÇA PREFORMADA PARA CABO MULTIPLEX 25 MM2</t>
  </si>
  <si>
    <t>FORNECIMENTO DE CONECTOR ESTRIBO PARA CONDUTOR 4 E 2 (222)</t>
  </si>
  <si>
    <t>FORNECIMENTO DE ELO FUSÍVEL TIPO 8K</t>
  </si>
  <si>
    <t>FORNECIMENTO DE CABO MULTIPLEXADO PARA REDE 3X1X70+70MM2</t>
  </si>
  <si>
    <t>FORNECIMENTO DE CABO MULTIPLEXADO PARA REDE 1X1X16+16MM2</t>
  </si>
  <si>
    <t>FORNECIMENTO DE CABO MULTIPLEXADO PARA REDE 2X1X16+16MM2</t>
  </si>
  <si>
    <t>FORNECIMENTO DE CABO MULTIPLEXADO PARA REDE 3X1X25+25MM2</t>
  </si>
  <si>
    <t>FORNECIMENTO DE CABO MULTIPLEXADO PARA REDE 3X1X16+16MM2</t>
  </si>
  <si>
    <t>FORMA CURVA PARA ESTRUTURAS, EM COMPENSADO PLASTIFICADO DE 10MM, 02 USOS, INCLUSIVE ESCORAMENTO</t>
  </si>
  <si>
    <t>FORMA CURVA PARA ESTRUTURAS, EM COMPENSADO PLASTIFICADO DE 10MM, 03 USOS, INCLUSIVE ESCORAMENTO</t>
  </si>
  <si>
    <t>FORMA CURVA PARA ESTRUTURAS, EM COMPENSADO PLASTIFICADO DE 10MM, 05 USOS, INCLUSIVE ESCORAMENTO</t>
  </si>
  <si>
    <t>FORMA CURVA PARA ESTRUTURAS, EM COMPENSADO RESINADO FLEXÍVEL DE 6MM, 01 USO, INCLUSIVE ESCORAMENTO</t>
  </si>
  <si>
    <t>FORMA CURVA PARA ESTRUTURAS, EM COMPENSADO RESINADO FLEXÍVEL DE 6MM, 03 USOS, INCLUSIVE ESCORAMENTO</t>
  </si>
  <si>
    <t>FORMA CURVA PARA ESTRUTURAS, EM COMPENSADO RESINADO FLEXÍVEL DE 6MM, 05 USOS, INCLUSIVE ESCORAMENTO</t>
  </si>
  <si>
    <t>FORMA CURVA PARA ESTRUTURAS, EM COMPENSADO RESINADO DE 10MM , 01 USO, INCLUSIVE ESCORAMENTO</t>
  </si>
  <si>
    <t>FORMA CURVA PARA ESTRUTURAS, EM COMPENSADO RESINADO DE 10MM , 02 USOS, INCLUSIVE ESCORAMENTO</t>
  </si>
  <si>
    <t>FORMA CURVA PARA ESTRUTURAS, EM COMPENSADO RESINADO DE 10MM, 03 USOS, INCLUSIVE ESCORAMENTO</t>
  </si>
  <si>
    <t>FORMA CURVA PARA ESTRUTURAS, EM COMPENSADO RESINADO DE 10MM, 05 USOS, INCLUSIVE ESCORAMENTO</t>
  </si>
  <si>
    <t>FORMA PLANA PARA ESTRUTURAS, EM COMPENSADO PLASTIFICADO DE 14MM, 07 USOS, INCLUSIVE ESCORAMENTO - REVISADA 07.2015</t>
  </si>
  <si>
    <t>FORMA PLANA PARA ESTRUTURAS, EM COMPENSADO PLASTIFICADO DE 17MM, 07 USOS, INCLUSIVE ESCORAMENTO - REVISADA 07.2015</t>
  </si>
  <si>
    <t>FORMA PLANA PARA ESTRUTURAS, EM COMPENSADO PLASTIFICADO DE 17MM, 10 USOS, INCLUSIVE ESCORAMENTO - REVISADA 07.2015</t>
  </si>
  <si>
    <t>FORMA PLANA PARA ESTRUTURAS, EM COMPENSADO PLASTIFICADO DE 10MM, 04 USOS, INCLUSIVE ESCORAMENTO - REVISADA 07.2015</t>
  </si>
  <si>
    <t>FORMA PLANA PARA ESTRUTURAS, EM COMPENSADO PLASTIFICADO DE 10MM, 07 USOS, INCLUSIVE ESCORAMENTO - REVISADA 07.2015</t>
  </si>
  <si>
    <t>FORMA PLANA PARA ESTRUTURAS, EM COMPENSADO PLASTIFICADO DE 12MM, 04 USOS, INCLUSIVE ESCORAMENTO - REVISADA 07.2015</t>
  </si>
  <si>
    <t>FORMA PLANA PARA ESTRUTURAS, EM COMPENSADO PLASTIFICADO DE 12MM, 07 USOS, INCLUSIVE ESCORAMENTO - REVISADA 07.2015</t>
  </si>
  <si>
    <t>FORMA PLANA PARA ESTRUTURAS, EM COMPENSADO PLASTIFICADO DE 14MM, 04 USOS, INCLUSIVE ESCORAMENTO - REVISADA 07.2015</t>
  </si>
  <si>
    <t>FORMA PLANA PARA ESTRUTURAS, EM COMPENSADO PLASTIFICADO DE 17MM, 04 USOS, INCLUSIVE ESCORAMENTO - REVISADA 07.2015</t>
  </si>
  <si>
    <t>FORMA PLANA PARA ESTRUTURAS, EM COMPENSADO PLASTIFICADO DE 17MM, 12 USOS, INCLUSIVE ESCORAMENTO - REVISADA 07.2015</t>
  </si>
  <si>
    <t>FORMA PLANA PARA ESTRUTURAS, EM COMPENSADO RESINADO DE 10MM, 04 USOS, INCLUSIVE ESCORAMENTO - REVISADA 07.2015</t>
  </si>
  <si>
    <t>FORMA PLANA PARA ESTRUTURAS, EM COMPENSADO RESINADO DE 10MM, 07 USOS, INCLUSIVE ESCORAMENTO - REVISADA 07.2015</t>
  </si>
  <si>
    <t>FORMA PLANA PARA ESTRUTURAS, EM COMPENSADO RESINADO DE 12MM, 04 USOS, INCLUSIVE ESCORAMENTO - REVISADA 07.2015</t>
  </si>
  <si>
    <t>FORMA PLANA PARA ESTRUTURAS, EM COMPENSADO RESINADO DE 12MM, 07 USOS, INCLUSIVE ESCORAMENTO - REVISADA 07.2015</t>
  </si>
  <si>
    <t>FORMA PLANA PARA ESTRUTURAS, EM COMPENSADO RESINADO DE 14MM, 04 USOS, INCLUSIVE ESCORAMENTO - REVISADA 07.2015</t>
  </si>
  <si>
    <t>FORMA PLANA PARA ESTRUTURAS, EM COMPENSADO RESINADO DE 14MM, 07 USOS, INCLUSIVE ESCORAMENTO - REVISADA 07.2015</t>
  </si>
  <si>
    <t>FORMA PLANA PARA ESTRUTURAS, EM TÁBUAS DE PINHO, 04 USOS, INCLUSIVE ESCORAMENTO</t>
  </si>
  <si>
    <t>FORMA PLANA PARA ESTRUTURAS, EM TÁBUAS DE PINHO, 07 USOS, INCLUSIVE ESCORAMENTO</t>
  </si>
  <si>
    <t>FORMA CURVA PARA ESTRUTURAS, EM COMPENSADO PLASTIFICADO DE 10MM, 04 USOS, INCLUSIVE ESCORAMENTO</t>
  </si>
  <si>
    <t>FORMA CURVA PARA ESTRUTURAS, EM COMPENSADO PLASTIFICADO DE 10MM, 07 USOS, INCLUSIVE ESCORAMENTO</t>
  </si>
  <si>
    <t>FORMA CURVA PARA ESTRUTURAS, EM COMPENSADO RESINADO DE 10MM, 04 USOS, INCLUSIVE ESCORAMENTO</t>
  </si>
  <si>
    <t>FORMA CURVA PARA ESTRUTURAS, EM COMPENSADO RESINADO DE 10MM, 07 USOS, INCLUSIVE ESCORAMENTO</t>
  </si>
  <si>
    <t>FORMA CURVA PARA ESTRUTURAS, EM COMPENSADO RESINADO FLEXÍVEL DE 6MM, 04 USOS, INCLUSIVE ESCORAMENTO</t>
  </si>
  <si>
    <t>FORMA CURVA PARA ESTRUTURAS, EM COMPENSADO RESINADO FLEXÍVEL DE 6MM, 07 USOS, INCLUSIVE ESCORAMENTO</t>
  </si>
  <si>
    <t>MONTAGEM E DESMONTAGEM DE FORMA TEKKO OU SIMILAR</t>
  </si>
  <si>
    <t>MONTAGEM E DESMONTAGEM DE ESCORAMENTO METALICO TIPO SISTEMA TOPEC, PARA LAJES NERVURADAS, REF: SH FÔRMAS OU SIMILAR</t>
  </si>
  <si>
    <t>MADEIRAMENTO EM PAU D´ARCO, PILAR COM 20X20CM, APARELHADO</t>
  </si>
  <si>
    <t>TELHAMENTO COM TELHA DE ALUMÍNIO, ONDULADA, ESP = 0,6 MM</t>
  </si>
  <si>
    <t>TELHAMENTO COM TELHA DE ALUMÍNIO, ONDULADA, ESP = 0,7 MM</t>
  </si>
  <si>
    <t>TELHAMENTO COM TELHA DE ALUMÍNIO, ONDULADA, ESP = 0,7 MM COM LÃ DE VIDRO</t>
  </si>
  <si>
    <t>TELHAMENTO COM TELHA DE ALUMÍNIO, ONDULADA, ESP.=0,6MM, PRÉ PINTADA EM DUAS FACES</t>
  </si>
  <si>
    <t>PONTO DE LUZ EM TETO OU PAREDE, COM ELETRODUTO DE PVC FLEXIVEL SANFONADO EMBUTIDO Ø 3/4"</t>
  </si>
  <si>
    <t>INTERRUPTOR 01 SEÇÃO SIMPLES</t>
  </si>
  <si>
    <t>INTERRUPTOR 02 SEÇÕES SIMPLES</t>
  </si>
  <si>
    <t>INTERRUPTOR 03 SEÇÕES SIMPLES</t>
  </si>
  <si>
    <t>ANEL DE BORRACHA PARA TUBO PVC SANITARIO D = 50MM</t>
  </si>
  <si>
    <t>ENCERAMENTO DE ESQUADRIAS DE MADEIRA</t>
  </si>
  <si>
    <t>ARGAMASSA INDUSTRIALIZADA AC-I, VOTOMASSA OU SIMILAR</t>
  </si>
  <si>
    <t>ARGAMASSA INDUSTRIALIZADA AC-II, VOTOMASSA OU SIMILAR</t>
  </si>
  <si>
    <t>PASTILHA CERÂMICA VITRIFICADA, 2 X 2 CM, MARCA JATOBÁ, COR AZUL, REF. VC-0013, APLICADA COM ARGAMASSA INDUSTRIALIZADA AC-II, REJUNTADA, EXCLUSIVE EMBOÇO (OU SIMILAR)</t>
  </si>
  <si>
    <t>PASTILHA CERÂMICA VITRIFICADA, 2 X 2 CM, MARCA JATOBÁ, COR VERMELHA, REF.VC-0004, APLICADA COM ARGAMASSA INDUSTRIALIZADA AC-II, REJUNTADA, EXCLUSIVE EMBOÇO (OU SIMILAR)</t>
  </si>
  <si>
    <t>PEITORIL DE CONCRETO ARMADO COM PINGADEIRA LARGURA 13 CM</t>
  </si>
  <si>
    <t>PINTURA DE PROTEÇÃO COM APLICAÇÃO DE 01 DEMÃO DE TINTA ANTICORROSIVA OXIBAR DAL 535 BT 0527, MARCA RENNER, SOBRE SUPERFÍCIES METÁLICAS, INCLUSIVE LIXAMENTO</t>
  </si>
  <si>
    <t>PINTURA DE ACABAMENTO COM APLICAÇÃO DE 02 DEMÃOS DE TINTA ESMALTE SINTÉTICO REF J022, SUVINIL OU SIMILAR, EXCLUSIVE LIXAMENTO</t>
  </si>
  <si>
    <t>ALAMBRADO DE SEGURANÇA (H=3.50 M) C/ TELA DE ARAME GALVANIZADO FIO 10 BWG, SEM REVESTIMENTO, MALHA 2", FIXADA C/TUBOS DE AÇO GALV. 2 1/2", FORMANDO QUADROS DE 1.50 X 3.00 M, C/MURETA CONCR. ARMADO SEMI-ENTERRADA 0,15X(0.50 + 1.00M), C/ 2 OURIÇOS</t>
  </si>
  <si>
    <t>CABO DE COBRE NÚ 50 MM2 - FORNECIMENTO</t>
  </si>
  <si>
    <t>ALVENARIA BLOCO CERÂMICO VEDAÇÃO APARENTE 9X19X24CM, E=19CM, COM ARGAMASSA T5 - 1:2:8 (CIMENTO/CAL/AREIA), JUNTA=2CM</t>
  </si>
  <si>
    <t>DIVISÓRIA EM PVC ESTRUTURADO EM PERFIS DE AÇO PINTADO EM EPOXI-POLIESTER, MONTADA</t>
  </si>
  <si>
    <t>CHAPA EM POLICARBONATO MR-10, COR CRISTAL, GE, ESPESSURA 4.5 MM</t>
  </si>
  <si>
    <t>CHAPA EM POLICARBONATO MR-10, COR CRISTAL, GE, ESPESSURA 6.0 MM</t>
  </si>
  <si>
    <t>CHAPA EM POLICARBONATO MR-10, COR CRISTAL, GE, ESPESSURA 9.5 MM</t>
  </si>
  <si>
    <t>CHAPA EM POLICARBONATO MR-10, COR CRISTAL, GE, ESPESSURA 12.7 MM</t>
  </si>
  <si>
    <t>CORRIMÃO EM MADEIRA DE LEI (PAU D´ARCO), H=1.20M</t>
  </si>
  <si>
    <t>ESCAVAÇÃO E CARGA COM ESCAVADEIRA HIDRÁULICA DE MATERIAL DE 1ª CATEGORIA OU DE JAZIDA</t>
  </si>
  <si>
    <t>CBUQ - CONCRETO BETUMINOSO USINADO À QUENTE, APLICADO EM EXECUÇÃO DE RODOVIAS (PROD. = 75T/H), SEM FORNECIMENTO DE MATERIAL, SEM TRANSPORTE E SEM USINAGEM</t>
  </si>
  <si>
    <t>IMPRIMAÇÃO APLICADA EM EXECUÇÃO DE RODOVIAS (PROD. = 1.250 M2/H), SEM FORNECIMENTO DE MATERIAL E SEM TRANSPORTE</t>
  </si>
  <si>
    <t>CONCRETO SIMPLES FCK= 21 MPA (B1/B2), FABRICADO NA OBRA, SEM LANÇAMENTO E ADENSAMENTO</t>
  </si>
  <si>
    <t>FORNECIMENTO E INSTALAÇÃO DE LUMINÁRIA BRAÇO DE TEMPO COM LÂMPADA FLUORESCENTE ELETÔNICA PL 23W</t>
  </si>
  <si>
    <t>PROJETOR ITAIM 801 DC COM LÂMPADA VAPOR DE MERCÚRIO DE 250 W / 250 V OU SIMILAR</t>
  </si>
  <si>
    <t>SUPORTE PARA FIXAÇÃO DE PROJETOR ELÉTRICO</t>
  </si>
  <si>
    <t>JUNTA DE DILATAÇÃO COM BARRA DE TRANSFERÊNCIA Ø = 16MM A CADA 30CM, INCLUSIVE PREENCHIMENTO COM TARUGO E MASTIQUE, PARA PISO DE CONCRETO COM ESPESSURA DE 10,1 ATÉ 12,5CM</t>
  </si>
  <si>
    <t>JUNTA DE DILATAÇÃO COM BARRA DE TRANSFERÊNCIA Ø = 12,5MM A CADA 30CM, INCLUSIVE PREENCHIMENTO COM TARUGO E MASTIQUE, PARA PISO DE CONCRETO COM ESPESSURA ATÉ 10CM</t>
  </si>
  <si>
    <t>JUNTA DE DILATAÇÃO COM BARRA DE TRANSFERÊNCIA Ø = 20MM A CADA 30CM, INCLUSIVE PREENCHIMENTO COM TARUGO E MASTIQUE, PARA PISO DE CONCRETO COM ESPESSURA DE 12,6 ATÉ 15CM</t>
  </si>
  <si>
    <t>JUNTA DE DILATAÇÃO COM BARRA DE TRANSFERÊNCIA Ø = 25MM A CADA 30CM, INCLUSIVE PREENCHIMENTO COM TARUGO E MASTIQUE, PARA PISO DE CONCRETO COM ESPESSURA DE 15,1 ATÉ 22,5CM</t>
  </si>
  <si>
    <t>DEMARCAÇÃO E DEFINIÇÃO DA AREA DE REPARO DE ESTRUTURAS UTILIZANDO DISCO DE CORTE DIAMANTADO</t>
  </si>
  <si>
    <t>IMPRIMAÇÃO APLICADA EM EXECUÇÃO DE OBRAS DE RECUPERAÇÃO (PROD. = 750 M2/H), SEM FORNECIMENTO DE MATERIAL E SEM TRANSPORTE</t>
  </si>
  <si>
    <t>PONTA DE ALA EM CONCRETO CICLÓPICO, PARA TUBOS DE CONCRETO (SIMPLES) D=0.40 À 0.60 M</t>
  </si>
  <si>
    <t>GALERIA CELULAR EM ALVENARIA DE TIJOLOS MACIÇOS, COM TAMPA EM CONCRETO ARMADO 0.90 X 0.80 M</t>
  </si>
  <si>
    <t>GALERIA CELULAR EM ALVENARIA DE TIJOLOS MACIÇOS, COM TAMPA EM CONCRETO ARMADO 1.20 X 0.90 M</t>
  </si>
  <si>
    <t>GALERIA CELULAR EM ALVENARIA DE TIJOLOS MACIÇOS, COM TAMPA EM CONCRETO ARMADO (2.00 X 1.00) X 1.10 M</t>
  </si>
  <si>
    <t>BOCA DE LOBO COM GRELHA DE CONCRETO TIPO 1 - 0.70 X 0.40 M</t>
  </si>
  <si>
    <t>PONTA DE ALA PARA GALERIA CELULAR DUPLA DE (2.00 X 1.00) X 1.10 M</t>
  </si>
  <si>
    <t>EXTRAVASOR CELULAR DUPLO EM CONCRETO E ALVENARIA, ABERTURA 2.00 X 1.00 X 0.26 M</t>
  </si>
  <si>
    <t>ALAMBRADO COM TELA SOLDADA GALVANIZADA FIO 3MM, H=2,0M, ABERTURA 15X5CM, GERDAU OU SIMILAR, FIXADA EM MOURÃO DE AÇO 1 1/2" X 1/8", A CADA 2M</t>
  </si>
  <si>
    <t>REPOSIÇÃO DE PAVIMENTAÇÃO EM PARALELEPÍPEDO GRANÍTICO, EXCLUSIVE PARALELOS, INCLUSIVE COLCHÃO DE AREIA DE 0.05 M E REJ. ARG. CIMENTO E AREIA 1:3</t>
  </si>
  <si>
    <t>LUMINÁRIA COM PROTEÇÃO EM VIDRO, INCL. LÂMPADA VAPOR METÁLICO 400W E REATOR, TECNOLUX, REF: LM-250V/5 (OU SIMILAR)</t>
  </si>
  <si>
    <t>MADEIRAMENTO EM MUIRACATIARA, OU CEREIJEIRA, FAIXA APARELHADA COM 6 X 14 CM, FIXADA EM PAREDE COM PARAFUSO E BUCHA</t>
  </si>
  <si>
    <t>MICTÓRIO DE LOUÇA COM SIFÃO INTEGRADO (DECA REF M712 OU SIMILAR COM VÁLVULA FECH. AUTOM.REF. 2572 DECAMATIC ECO OU SIMILAR</t>
  </si>
  <si>
    <t>TRANSPORTE DE MÁQUINAS E EQUIPAMENTOS POR CAMINHÃO MUNCK (MIN.=100KM)</t>
  </si>
  <si>
    <t>FORNECIMENTO E INSTALAÇÕA DE ISOLADOR DE PINO DE VIDRO MULTI-CORPO P/ 15 KV</t>
  </si>
  <si>
    <t>ESCORAMENTO EM MADEIRA P/ EDIFICAÇÕES C/ VIGAS E LAJES MACIÇAS, 01 USO</t>
  </si>
  <si>
    <t>ESCORAMENTO EM MADEIRA P/ EDIFICAÇÕES C/ VIGAS E LAJES MACIÇAS, 02 USOS</t>
  </si>
  <si>
    <t>ESCORAMENTO EM MADEIRA P/ EDIFICAÇÕES C/ VIGAS E LAJES MACIÇAS, 03 USOS</t>
  </si>
  <si>
    <t>ESCORAMENTO EM MADEIRA P/ EDIFICAÇÕES C/ VIGAS E LAJES MACIÇAS, 05 USOS</t>
  </si>
  <si>
    <t>SINALIZADOR NOTURNO C/ 1 LÂMPADA PL 15W, INCLUSIVE LAMPADA E RELÉ FOTOELETRICO INDIVIDUAL 5A/127V</t>
  </si>
  <si>
    <t>CERCA COM ESTACA PREMOLDADA EM CONCRETO ARMADO, SEÇÃO QUADRADA 10 X 10 CM, ESPAÇAMENTO ENTRE ESTACAS 1,80M, HU(E) = 1,00 M , HT(E) = 1,50 M, ESCORAS A CADA 12,60 M, COM 9 FIOS DE ARAME FARPADO</t>
  </si>
  <si>
    <t>CERCA COM ESTACA PREMOLDADA EM CONCRETO ARMADO, SEÇÃO QUADRADA 10 X 10 CM, ESPAÇAMENTO ENTRE ESTACAS 1,80M, HU(E) = 1,50 M, HT(E) = 2,00 M, ESCORAS A CADA 12,60 M, COM 7 FIOS DE ARAME FARPADO</t>
  </si>
  <si>
    <t>CERCA COM ESTACA PREMOLDADA EM CONCRETO ARMADO, SEÇÃO QUADRADA 10 X 10 CM, ESPAÇAMENTO ENTRE ESTACAS 1,80M, HU(E) = 1,50 M, HT(E) = 2,00 M, ESCORAS A CADA 12,60 M, COM 14 FIOS DE ARAME FARPADO</t>
  </si>
  <si>
    <t>CERCA COM ESTACA PREMOLDADA EM CONCRETO ARMADO, SEÇÃO QUADRADA 10 X 10 CM, ESPAÇAMENTO ENTRE ESTACAS DE 1,80M, HU(E) = 2,00 M, HT(E) = 2,50 M, ESCORAS A CADA 12,60 M, COM 10 FIOS DE ARAME FARPADO</t>
  </si>
  <si>
    <t>CERCA COM ESTACA PREMOLDADA EM CONCRETO ARMADO, SEÇÃO QUADRADA 10 X 10 CM, ESPAÇAMENTO ENTRE ESTACAS DE 1,80M, HU(E) = 2,00 M, HT(E) = 2,50 M, ESCORAS A CADA 12,60 M, COM 19 FIOS DE ARAME FARPADO</t>
  </si>
  <si>
    <t>CERCA COM ESTACA PREMOLDADA EM CONCRETO ARMADO, SEÇÃO QUADRADA 10 X 10 CM, ESPAÇAMENTO ENTRE ESTACAS DE 1,80M, HU(E) = 2,50 M, HT(E) =3,00 M, ESCORAS A CADA 12,60 M, COM 12 FIOS DE ARAME FARPADO</t>
  </si>
  <si>
    <t>ALAMBRADO COM TELA DE ARAME GALVANIZADO FIO 12 BWG, MALHA 2", SEM REVESTIMENTO, MAIS 4 FIOS DE ARAME FARPADO, FIXADA COM ESTACAS DE CONCRETO ARMADO 10X10X300 CM (PONTA VIRADA) A CADA 2.00 M, ALTUTA ÚTIL 2.50 M, EXCETO MURETA</t>
  </si>
  <si>
    <t>ALAMBRADO COM TELA DE ARAME GALVANIZADO FIO 12 BWG, MALHA 2", SEM REVESTIMENTO, FIXADA COM TUBOS DE AÇO GALVANIZADO 2", FORMANDO QUADROS DE 2.00 X 2.00 M, EXCETO MURETA</t>
  </si>
  <si>
    <t>ALAMBRADO COM TELA DE ARAME GALVANIZADO FIO 12 BWG, MALHA 2", REVESTIDO EM PVC, FIXADA COM TUBOS DE AÇO GALVANIZADO 2", FORMANDO QUADROS DE 2.00 X 2.00 M, EXCETO MURETA</t>
  </si>
  <si>
    <t>ALAMBRADO COM TELA DE NYLON, MALHA 3.6 MM, FIXADA COM TUBOS DE AÇO GALVANIZADO 2", FORMANDO QUADROS DE 2.00 X 2.00 M, EXCETO MURETA</t>
  </si>
  <si>
    <t>MARCO INAUGURAL PADRÃO EMURB</t>
  </si>
  <si>
    <t>PORTA EM MADEIRA COMPENSADA (CANELA), LISA, SEMI-ÔCA, 0.90 X 2.10 M, EXCLUSIVE BATENTES E FERRAGENS</t>
  </si>
  <si>
    <t>FECHADURA PADO, EXTERNA, LINHA ECOINOX, MODELO CHOPIN, MAÇANETA, ROSETA, REF. 596-90</t>
  </si>
  <si>
    <t>FECHADURA PADO, LINHA BOLA ITALIANA, REF.855-43, ACABAMENTO IX (ALUMÍNIO) OU SIMILAR</t>
  </si>
  <si>
    <t>FECHADURA PADO, LINHA PARATI, REF.325-909, ACABAMENTO AN (ANTIQUE) OU SIMILAR</t>
  </si>
  <si>
    <t>FECHADURA PADO, LINHA MAGNUM, REF.725-880, ACABAMENTO IX (ALUMÍNIO) OU SIMILAR</t>
  </si>
  <si>
    <t>FECHADURA PADO, LINHA SERRALHEIRO, INGLESA, EGG REF.418, ACABAMENTO IX (ALUMÍNIO) OU SIMILAR</t>
  </si>
  <si>
    <t>DOBRADIÇA DE LATÃO OU AÇO, PADO, ACABAMENTO ACR 3521, 3 1/2 X 2 1/4" SEM ANEL, COM PARAFUSOS OU SIMILAR</t>
  </si>
  <si>
    <t>TRILHO PARA FIXAÇÃO (PARTE INFERIOR) DE PORTA DE CORRER EM PERFIL "U", INCLUSIVE ROLDANAS</t>
  </si>
  <si>
    <t>TRILHO PARA FIXAÇÃO (PARTE SUPERIOR) DE PORTA DE CORRER EM PERFIL "U", INCLUSIVE ROLDANAS</t>
  </si>
  <si>
    <t>PORTA EM MADEIRA DE LEI, ALMOFADADA, 0.70 X 2.10 M, INCLUSIVE BATENTES E FERRAGENS</t>
  </si>
  <si>
    <t>PORTA EM MADEIRA DE LEI, ALMOFADADA, 0.80 X 2.10 M, INCLUSIVE BATENTES E FERRAGENS</t>
  </si>
  <si>
    <t>PORTA EM MADEIRA DE LEI, ALMOFADADA, 0.90 X 2.10 M, INCLUSIVE BATENTES E FERRAGENS</t>
  </si>
  <si>
    <t>PORTA EM MADEIRA COMPENSADA (VIROLA), LISA, SEMI-ÔCA, 0.60 X 2.10 M, INCLUSIVE BATENTES E FERRAGENS</t>
  </si>
  <si>
    <t>PORTA EM MADEIRA COMPENSADA (VIROLA), LISA, SEMI-ÔCA, 0.70 X 2.10 M, INCLUSIVE BATENTES E FERRAGENS</t>
  </si>
  <si>
    <t>PORTA EM MADEIRA COMPENSADA (VIROLA), LISA, SEMI-ÔCA, 0.80 X 2.10 M, INCLUSIVE BATENTES E FERRAGENS</t>
  </si>
  <si>
    <t>PORTA EM MADEIRA COMPENSADA (CANELA), LISA, SEMI-ÔCA, 0.70 X 2.10 M, INCLUSIVE BATENTES E FERRAGENS</t>
  </si>
  <si>
    <t>PORTA EM MADEIRA COMPENSADA (CANELA), LISA, SEMI-ÔCA, 0.80 X 2.10 M, INCLUSIVE BATENTE E FERRAGENS</t>
  </si>
  <si>
    <t>ALAMBRADO COM TELA DE ARAME GALVANIZADO FIO 12 BWG, MALHA 2", REVESTIDO EM PVC, FIXADA COM TUBOS DE AÇO GALVANIZADO 2", FORMANDO QUADROS DE 2.00 X 1.00 M, EXCETO MURETA</t>
  </si>
  <si>
    <t>ALAMBRADO COM TELA DE ARAME GALVANIZADO FIO 12 BWG, MALHA 2", REVESTIDO EM PVC, FIXADA COM TUBOS DE AÇO GALVANIZADO 1 1/2", FORMANDO QUADROS DE 2.00 X 1.00 M, EXCETO MURETA</t>
  </si>
  <si>
    <t>GUARDA-CORPO EM TUBOS DE AÇO GALVANIZADO (ALTURA = 1.00), COM BARRAS VERTICAIS A CADA 2.00M (1 1/2"), BARRA HORIZONTAL INTERMEDIÁRIA (1 1/2") E BARRA HORIZONTAL SUPERIOR (2")</t>
  </si>
  <si>
    <t>GUARDA-CORPO EM TUBOS DE AÇO GALVANIZADO (ALTURA = 1.00), COM BARRAS VERTICAIS A CADA 2.00M (1 1/2") E BARRA HORIZONTAL SUPERIOR (2")</t>
  </si>
  <si>
    <t>GUARDA-CORPO EM TUBOS DE AÇO GALVANIZADO (ALTURA = 1.00), COM BARRAS VERTICAIS A CADA 2.00M (1 1/2"), BARRA HORIZONTAL INTERMEDIÁRIA (1 1/2") E BARRA HORIZONTAL SUPERIOR (3")</t>
  </si>
  <si>
    <t>GUARDA-CORPO EM TUBOS DE AÇO GALVANIZADO (ALTURA = 1.00), COM BARRAS VERTICAIS A CADA 2.00M (1 1/2"), BARRA HORIZONTAL INTERMEDIÁRIA (1 1/2") E BARRA HORIZONTAL SUPERIOR (2 1/2")</t>
  </si>
  <si>
    <t>GUARDA-CORPO EM TUBOS DE AÇO GALVANIZADO (ALTURA = 1.00), COM BARRAS VERTICAIS A CADA 2.00M (1 1/2") E BARRA HORIZONTAL SUPERIOR (3")</t>
  </si>
  <si>
    <t>CORRIMÃO EM TUBO DE AÇO GALVANIZADO 2 1/2", COM CHUMBADORES PARA FIXAÇÃO EM ALVENARIA</t>
  </si>
  <si>
    <t>CORRIMÃO EM TUBO DE AÇO GALVANIZADO 2", COM CHUMBADORES PARA FIXAÇÃO EM ALVENARIA</t>
  </si>
  <si>
    <t>CORRIMÃO EM TUBO DE AÇO GALVANIZADO 3", COM CHUMBADORES PARA FIXAÇÃO EM ALVENARIA</t>
  </si>
  <si>
    <t>RODAPÉ CERÂMICO 9 X 45 CM, LINHA COLORI NATURAL, PORCELANATO, CECRISA/PORTINARI OU SIMILAR, APLICADO COM ARGAMASSA INDUSTRIALIZADA AC-I, REJUNTADO (OU SIMILAR)</t>
  </si>
  <si>
    <t>RODAPÉ CERÂMICO 9 X 45 CM, LINHA COLORI POLIDO, PORCELANATO, CECRISA/PORTINARI OU SIMILAR, APLICADO COM ARGAMASSA INDUSTRIALIZADA AC-I, REJUNTADO (OU SIMILAR)</t>
  </si>
  <si>
    <t>MADEIRA ANGELIN VERMELHO, SERRADA, APARELHADA EM DIMENSÕES E COMPRIMENTOS PRÉ-ESTABELECIDOS</t>
  </si>
  <si>
    <t>AREIA-ASFALTO USINADO À QUENTE (A.A.U.Q.), FORNECIDO E APLICADO PELA EMURB, EXCLUSIVE TRANSPORTE</t>
  </si>
  <si>
    <t>CORRIMÃO EM MADEIRA DE LEI ANGELIN VERMELHO, H=1.20M</t>
  </si>
  <si>
    <t>MONTAGEM DE ELEMENTOS PRÉ-MOLDADOS COM CAMINHÃO GUINDAUTO (MUNCK) ATÉ 1000 KG</t>
  </si>
  <si>
    <t>PONTA DE ALA EM CONCRETO CICLÓPICO, PARA TUBOS DE CONCRETO (SIMPLES) D=1.00 M</t>
  </si>
  <si>
    <t>PONTA DE ALA EM CONCRETO CICLÓPICO, PARA TUBOS DE CONCRETO (SIMPLES) D=0.80 M</t>
  </si>
  <si>
    <t>PORTA EM MADEIRA DE LEI, ALMOFADADA, 1.00 X 2.10 M, INCLUSIVE BATENTES E FERRAGENS</t>
  </si>
  <si>
    <t>REASSENTAMENTO DE PORTAS DE MADEIRA</t>
  </si>
  <si>
    <t>REASSENTAMENTO DE JANELAS/BASCULANTES DE MADEIRA</t>
  </si>
  <si>
    <t>PORTA EM MADEIRA COMPENSADA (CANELA), LISA, SEMI-ÔCA, 0.90 X 2.10 M, INCLUSIVE BATENTES E FERRAGENS</t>
  </si>
  <si>
    <t>PORTA EM MADEIRA COMPENSADA (CANELA), LISA, SEMI-ÔCA, 1.00 X 2.10 M, INCLUSIVE BATENTES E FERRAGENS</t>
  </si>
  <si>
    <t>JUNTA SERRADA, SEÇÃO TRANSVERSAL DIM. 5 X 10 MM, INCLUSIVE TARUGO E PREENCHIMENTO COM MASTIQUE MBT OU SIMILAR</t>
  </si>
  <si>
    <t>FORNECIMENTO E INSTALAÇÃO DE TELA AÇO SOLDADA NERVURADA CA-60, Q-92, MALHA 15X15CM, FERRO 4.2MM (1.48 KG/M2), PAINEL 2,45X6,0M, TELCON OU SIMILAR</t>
  </si>
  <si>
    <t>FORNECIMENTO E INSTALAÇÃO DE TELA AÇO SOLDADA NERVURADA CA-60, Q-196, MALHA 10X10CM, FERRO 5.0MM (3,11 KG/M2), PAINEL 2,45X6,0M, TELCON OU SIMILAR</t>
  </si>
  <si>
    <t>FORNECIMENTO E INSTALAÇÃO DE TELA AÇO SOLDADA NERVURADA CA-60, Q-283, MALHA 10X10CM, FERRO 6.02MM (4,48 KG/M2), PAINEL 2,45X6,0M, TELCON OU SIMILAR</t>
  </si>
  <si>
    <t>LONA PLÁSTICA PRETA</t>
  </si>
  <si>
    <t>ACABAMENTO DE SUPERFÍCIE DE PISO DE CONCRETO COM SARRAFEAMENTO MANUAL</t>
  </si>
  <si>
    <t>ACABAMENTO DE SUPERFÍCIE DE PISO DE CONCRETO COM DESEMPOLAMENTO MANUAL</t>
  </si>
  <si>
    <t>ACABAMENTO DE SUPERFÍCIE DE PISO DE CONCRETO COM ALISAMENTO MANUAL E QUEIMA</t>
  </si>
  <si>
    <t>ACABAMENTO DE SUPERFÍCIE DE PISO DE CONCRETO COM ESTAMPAMENTO, PADRÃO TECH - STONE OU SIMILAR</t>
  </si>
  <si>
    <t>MADEIRAMENTO EM MASSARANDUBA/MADEIRA DE LEI, PEÇA SERRADA 5CM X 11CM, P/ TELHA TROPICAL ETERNIT 5MM OU ONDULADA ETERNIT 6MM</t>
  </si>
  <si>
    <t>MADEIRAMENTO EM MASSARANDUBA/MADEIRA DE LEI, PEÇA SERRADA 5CM X 11CM, P/ TELHA ONDULADA ETERNIT 8 MM</t>
  </si>
  <si>
    <t>ACABAMENTO DE SUPERFÍCIE DE PISO DE CONCRETO COM ALISAMENTO MANUAL E QUEIMA COM PIGMENTO "XADREZ" OU SIMILAR</t>
  </si>
  <si>
    <t>PASTILHA CERAMICA ESMALTADA, 5 X 5 CM, MARCA ATLAS, SÉRIE METALO, COR BRANCA-B2140, APLICADA COM ARGAMASSA INDUSTRIALIZADA AC-II, REJUNTADA, EXCLUSIVE EMBOÇO (OU SIMILAR)</t>
  </si>
  <si>
    <t>PASTILHA CERÂMICA ESMALTADA, 5 X 5 CM, MARCA ATLAS, SÉRIE METALO, COR MARMORE - SG8408, APLICADA COM ARGAMASSA INDUSTRIALIZADA AC-II, REJUNTADA, EXCLUSIVE EMBOÇO (OU SIMILAR)</t>
  </si>
  <si>
    <t>PASTILHA CERÂMICA ESMALTADA, 5 X 5 CM, MARCA ATLAS, SÉRIE METALO, COR CROMO-B2153, APLICADA COM ARGAMASSA INDUSTRIALIZADA AC-II, REJUNTADA, EXCLUSIVE EMBOÇO</t>
  </si>
  <si>
    <t>PASTILHA CERAMICA ESMALTADA, 5 X 5 CM, MARCA ATLAS, SÉRIE D´ORSAY OU METALO, CORES ARACATI-B2919, CROMO-B2153, MARMORE-SG8408, OU SIMILAR</t>
  </si>
  <si>
    <t>VIDRO LAMINADO 8MM (4+4 MM), INCOLOR</t>
  </si>
  <si>
    <t>ESCAVAÇÃO E CARGA COM ESCAVADEIRA HIDRÁULICA DE MATERIAL DE 1ª CATEGORIA EM MEIO ALAGADO</t>
  </si>
  <si>
    <t>VASO SANITARIO C/CAIXA DE DESCARGA ACOPLADA, LINHA VERSATO 07353/07570, CELITE OU SIMILAR, INCL. ASSENTO CELITE VERSATO 07983 OU SIMILAR, CONJ. DE FIXAÇÃO DECA SP13 OU SIMILAR, ANEL DE VEDAÇÃO E ENGATE PLÁSTICO</t>
  </si>
  <si>
    <t>VASO SANITÁRIO CONVENCIONAL, LINHA VERSATO 07303, CELITE OU SIMILAR, INCLUSIVE ASSENTO CELITE VERSATO 07983 OU SIMILAR, CONJUNTO DE FIXAÇÃO DECA SP13 OU SIMILAR, ANEL DE VEDAÇÃO, TUBO DE LIGAÇÃO CROMADO E ENGATE PLÁSTICO, EXCETO CX DESCARGA</t>
  </si>
  <si>
    <t>ALAMBRADO COM TELA DE ARAME GALVANIZADO FIO 12 BWG, MALHA 2 1/2", REVESTIDO DE PVC, FIXADA COM ESTACAS DE CONCRETO ARMADO 10X10X250 CM (PONTA RETA) A CADA 2.00 M, ALTUTA ÚTIL 2.00 M, EXCETO MURETA</t>
  </si>
  <si>
    <t>GRADIL C/ PAINEL ELETROSOLDADO GALVANIZADO REVESTIDO EM NYLON COM BASE CHUMBADA, H = 1,03M, NYLOFOR 3D OU SIMILAR</t>
  </si>
  <si>
    <t>CUBA DE EMBUTIR, CIRCULAR, CELITE 10129 OU SIMILAR, INCLUSIVE SIFÃO CROMADO, VÁLVULA CROMADA PARA PIA E ENGATE CROMADO</t>
  </si>
  <si>
    <t>CUBA DE EMBUTIR, CIRCULAR, LINHA CARRARA L41, DECA OU SIMILAR, INCLUSIVE SIFÃO CROMADO, VÁLVULA CROMADA PARA PIA E ENGATE CROMADO</t>
  </si>
  <si>
    <t>CUBA DE EMBUTIR, OVAL, CELITE 10116 OU SIMILAR, INCLUSIVE SIFÃO CROMADO, VÁLVULA CROMADA PARA LAVATÓRIO, ENGATE CROMADO</t>
  </si>
  <si>
    <t>SIFAO PARA LAVATÓRIO EM PVC, ASTRA SC3, 1 1/2" X 40 MM, ACABAMENTO BRANCO OU SIMILAR</t>
  </si>
  <si>
    <t>SIFAO PARA LAVATÓRIO EM PVC, ASTRA SC5, 1 1/2" X 40 MM, ACABAMENTO CROMADO OU SIMILAR</t>
  </si>
  <si>
    <t>SIFAO PARA PIA DE COZINHA EM PVC, ASTRA SC12, 1 1/2" X 50 MM, ACABAMENTO CROMADO OU SIMILAR</t>
  </si>
  <si>
    <t>VALVULA DE ESCOAMENTO PARA TANQUE DE LAVAR, DECA 1605C, 1 1/4" OU SIMILAR</t>
  </si>
  <si>
    <t>VÁLVULA EM PVC PARA LAVATÓRIO, CUBA OU MICTÓRIO, ACABAMENTO BRANCO, ASTRA VL5 (1", COM TAMPA, LADRÃO E CUNHO, COMPLETO) OU SIMILAR</t>
  </si>
  <si>
    <t>VÁLVULA EM PVC PARA LAVATÓRIO, CUBA OU MICTÓRIO, ACABAMENTO CROMADO, ASTRA VL6 (1", COM TAMPA, LADRÃO E CUNHO COMPLETO) OU SIMILAR</t>
  </si>
  <si>
    <t>VÁLVULA EM PVC PARA PIA DE COZINHA, ACABAMENTO BRANCO, ASTRA VP1 OU SIMILAR</t>
  </si>
  <si>
    <t>VÁLVULA EM PVC PARA TANQUE DE LAVAR, 1 1/4", ACABAMENTO CROMADO, ASTRA VT2 OU SIMILAR</t>
  </si>
  <si>
    <t>TORNEIRA CROMADA PARA TANQUE/JARDIM, 1/2", REF.1153 C39, DECA OU SIMILAR</t>
  </si>
  <si>
    <t>TORNEIRA PARA LAVATÓRIO, DECA, LINHA TARGA 1190C40 OU SIMILAR</t>
  </si>
  <si>
    <t>TORNEIRA PLASTICA PARA TANQUE DE LAVAR, HERC 1126, 1/2" OU SIMILAR</t>
  </si>
  <si>
    <t>TORNEIRA PLASTICA PARA JARDINS, HERC 1128, 1/2" OU SIMILAR</t>
  </si>
  <si>
    <t>TORNEIRA PLÁSTICA PARA LAVATÓRIO, HERC 1195, 1/2" OU SIMILAR</t>
  </si>
  <si>
    <t>TORNEIRA CROMADA PARA LAVATÓRIO, DECA 1170C (DECAMATIC) OU SIMILAR</t>
  </si>
  <si>
    <t>TORNEIRA PLÁSTICA PARA PIA DE COZINHA, HERC 1113C, 1/2" OU SIMILAR</t>
  </si>
  <si>
    <t>TORNEIRA CROMADA PARA LAVATÓRIO, ESTEVES, CONVENCIONAL, LINHA MÔNACO VTL 140 (1190), 1/2" OU SIMILAR</t>
  </si>
  <si>
    <t>TORNEIRA CROMADA PARA PIA DE COZINHA, ESTEVES, DE PAREDE, COM ARTICULADOR, LINHA MÔNACO VTP038 (1168), 1/2" OU SIMILAR</t>
  </si>
  <si>
    <t>TORNEIRA CROMADA PARA PIA DE COZINHA, DE MESA, COM ARTICULADOR, 1/2", REF. 1167, DA DECA OU SIMILAR</t>
  </si>
  <si>
    <t>ENGATE EM AÇO INOX (LIGAÇÃO FLEXÍVEL), DECA 4607C, 30 CM OU SIMILAR</t>
  </si>
  <si>
    <t>ENGATE EM PVC (LIGAÇÃO FLEXÍVEL), AKROS, 30 CM, ACABAMENTO BRANCO OU SIMILAR</t>
  </si>
  <si>
    <t>ENGATE EM PVC (LIGAÇÃO FLEXÍVEL), AKROS, 30 CM, ACABAMENTO CROMADO OU SIMILAR</t>
  </si>
  <si>
    <t>CONJUNTO DE FIXACAO PARA TANQUE, DECA FT11 OU SIMILAR</t>
  </si>
  <si>
    <t>CONJUNTO DE FIXACAO PARA VASO SANITÁRIO, DECA SP13 OU SIMILAR</t>
  </si>
  <si>
    <t>CONJUNTO DE FIXACAO PARA LAVATÓRIO, DECA SP7 OU SIMILAR</t>
  </si>
  <si>
    <t>TUBO DE LIGAÇÃO PVC PARA VASO SANITÁRIO, ACABAMENTO BRANCO, CIPLA OU SIMILAR</t>
  </si>
  <si>
    <t>MISTURADOR EM AÇO INOX PARA LAVATÓRIO, DECA, LINHA TARGA 1875 C40 OU SIMILAR</t>
  </si>
  <si>
    <t>VALVULA DE ESCOAMENTO PARA MICTÓRIO, DECA, DECAMATIC 2570C OU SIMILAR</t>
  </si>
  <si>
    <t>LOCAÇÃO DE EIXOS EM GERAL, COM ESTAQUEAMENTO</t>
  </si>
  <si>
    <t>PINTURA DE ACABAMENTO COM APLICAÇÃO DE 01 DEMÃO DE TINTA ESMALTE POLIURETANO, RENNER RETHANE FLV 653, BI-COMPONENTE OU SIMILAR</t>
  </si>
  <si>
    <t>ALAMBRADO COM 13 FIOS DE ARAME GALVANIZADO REVESTIDO EM PVC, FIO 12 BWG (3.8 MM), FIXADO EM ESTACAS DE CONCRETO ARMADO 10X10X250 CM (PONTA RETA) A CADA 2.00 M, ALTUTA ÚTIL 2.00 M.</t>
  </si>
  <si>
    <t>ALVENARIA BLOCO CONCRETO ESTRUTURAL 19X19X39CM, FBK 4,5 MPA, ESP = 0,19M, COM ARGAMASSA AC-II, JUNTA 2CM</t>
  </si>
  <si>
    <t>ESCORAMENTO EM MADEIRA P/ EDIFICAÇÕES C/ VIGAS E LAJES MACIÇAS, 10 USOS</t>
  </si>
  <si>
    <t>TACHA REFLETIVA (TACHÃO) BIDIRECIONAL CONFECCIONADA EM RESINA POLIESTER COM 2 PINOS DE AÇO 250 X 150 X 50 MM</t>
  </si>
  <si>
    <t>TACHA REFLETIVA (SUPER TACHÃO) BIDIRECIONAL CONFECCIONADA EM RESINA POLIESTER COM 2 PINOS DE AÇO 480 X 170 X 100 MM</t>
  </si>
  <si>
    <t>INTERRUPTOR 01 SEÇÃO SIMPLES, DE EMBUTIR, COM PLACA, CONJUGADO COM TOMADA 2P+T, ABNT, 10A, INCLUSIVE CAIXA PVC 4X2</t>
  </si>
  <si>
    <t>PRIMER ACRÍLICO, MARCA FOSROC, REF NITOPRIMER AW OU SIMILAR, 1 DEMÃO</t>
  </si>
  <si>
    <t>PINTURA DE ACABAMENTO COM APLICAÇÃO DE 01 DEMÃO DE VERNIZ ACRÍLICO PARA PROTEÇÃO DE SUPERFÍCIES EM CONCRETO APARENTE, MARCA FOSROC, REF DEKGUARD FS OU SIMILAR</t>
  </si>
  <si>
    <t>REVESTIMENTO EM MÁRMORE BRANCO SOBRE FACHADAS, APLICADO COM ARGAMASSA INDUSTRIALIZADA AC-II (BRANCA), REJUNTADO, EXCLUSIVE EMBOÇO</t>
  </si>
  <si>
    <t>FECHADURA PARA PORTA DE CORRER, BICO DE PAPAGAIO</t>
  </si>
  <si>
    <t>DOBRADICA DE FERRO ZINCADO, 3 1/2" X 2", LINHA POPULAR</t>
  </si>
  <si>
    <t>PINTURA DE PROTEÇÃO COM APLICAÇÃO DE 01 DEMÃO DE TINTA EPOXI FUNDO ÓXIDO DE FERRO, INCLUSIVE LIXAMENTO</t>
  </si>
  <si>
    <t>FORMA PLANA PARA ESTRUTURAS, EM COMPENSADO PLASTIFICADO DE 12MM, 12 USOS, INCLUSIVE ESCORAMENTO - REVISADA 07.2015</t>
  </si>
  <si>
    <t>MESA DE CONCRETO COM 02 BANCOS INTEGRADOS</t>
  </si>
  <si>
    <t>FORMA PLANA PARA ESTRUTURAS, EM COMPENSADO PLASTIFICADO DE 14MM, 12 USOS, INCLUSIVE ESCORAMENTO - REVISADA 07.2015</t>
  </si>
  <si>
    <t>BANCO DE CONCRETO ARMADO FCK=30MPA, DIM. 2,30X0,69M, COM ENCOSTO EM MADEIRA ANGELIN, DIM. 2,06X0,59 A 0,28M, ESP.=5CM, FORMA SEMI-ELÍPTICA, APARELHADA, SELADA E ENVERNIZADA COM VERNIZ SPARLACK CETOL IPIRANGA, 02 DEMÃOS</t>
  </si>
  <si>
    <t>PINTURA DE ACABAMENTO COM APLICAÇÃO DE 03 DEMÃOS DE TINTA PVA LATEX PARA INTERIORES - CORES CONVENCIONAIS</t>
  </si>
  <si>
    <t>PINTURA DE ACABAMENTO COM APLICAÇÃO DE 03 DEMÃOS DE TINTA PVA LATEX PARA EXTERIORES - CORES CONVENCIONAIS</t>
  </si>
  <si>
    <t>EXTINTOR DE AGUA PRESSSURIZADA, CAPACIDADE 10 L, TEMPO DE DESCARGA 80S, ALCANCE DO JATO 8M, INSTALADO</t>
  </si>
  <si>
    <t>RAMPA PARA ACESSO DE DEFICIENTES, EM CONCRETO SIMPLES FCK=25MPA, DESEMPOLADA, COM PINTURA INDICATIVA EM NOVACOR, 02 DEMÃOS</t>
  </si>
  <si>
    <t>REMOÇÃO, LAVAGEM, E RECOLOCAÇÃO DE TELHAS CERÂMICAS, TIPO COLONIAL, DE OLARIA, COM FIXAÇÃO ATRAVÉS DE ARAME DE COBRE Nº12</t>
  </si>
  <si>
    <t>PISO EM ASSOALHO DE MADEIRA LEI (PAU D´ARCO) - EXTRA, RÉGUAS MACHO E FÊMEA 20CM X 2CM, SOBRE RIPÃO 3,5CM X 5,5CM</t>
  </si>
  <si>
    <t>ARGAMASSA CAL E AREIA TRAÇO 1:4 - CONFECÇÃO MECÂNICA E TRANSPORTE</t>
  </si>
  <si>
    <t>GUARDA-CORPO EM MADEIRA DE LEI (SUCUPIRA, MURACATIARA OU ANGELIM), H=1.00M, COMPOSTO POR TÁBUAS SUPERIOR E INFERIOR COM 4X15 CM E MONTANTES A CADA 30 CM EM TÁBUAS TRABALHADAS DE 10X3 CM OU BARROTES TORNEADOS DE 7X7CM</t>
  </si>
  <si>
    <t>MADEIRAMENTO EM MASSARANDUBA/MADEIRA DE LEI, ACABAMENTO SERRADO, C/ PEÇAS 7CM X 5CM (ESPAÇAMENTO 0,50 M) E RIPA 10 X 1,5 CM (ESPAÇAMENTO 0,375 M), EXCLUSIVE PEÇAS PRINCIPAIS</t>
  </si>
  <si>
    <t>CERCA COM ESTACA DE MADEIRA SABIÁ OU SIMILAR H = 2,20M, ALTURA ÚTIL 1,60M, C/ 5 FIOS ARAME GALVANIZADO LISO 12BWG</t>
  </si>
  <si>
    <t>CERCA COM ESTACA DE MADEIRA SABIÁ OU SIMILAR H = 2,20M, ALTURA ÚTIL 1,60M, C/ 3 FIOS ARAME GALVANIZADO LISO 12BWG</t>
  </si>
  <si>
    <t>CERCA COM ESTACA PREMOLDADA EM CONCRETO ARMADO, SEÇÃO QUADRADA 10 X 10 CM, ESPAÇAMENTO ENTRE ESTACAS 1,80M, HU(E) = 1,80 M, HT(E) = 2,20 M, ESCORAS A CADA 12,60 M, COM 6 FIOS ARAME LISO PLAST. E 02 FIADAS BLOCO CIMENTO, PINTADA C/ ESMALTE POLIURETANO</t>
  </si>
  <si>
    <t>FECHADURA DE SOBREPOR COM CILINDRO PARA PORTÃO, REF. 0332, HAGA OU SIMILAR</t>
  </si>
  <si>
    <t>PINTURA DE ACABAMENTO COM APLICAÇÃO DE 01 DEMÃO DE TINTA NOVACOR OU SIMILAR</t>
  </si>
  <si>
    <t>PINTURA DE ACABAMENTO COM APLICAÇÃO DE 02 DEMÃOS DE TINTA ESMALTE EPOXI BRANCO, E = 35 MICRA P/ DEMÃO, APLICADO COM ROLO E PINCEL</t>
  </si>
  <si>
    <t>PINTURA DE ACABAMENTO COM APLICAÇÃO DE 02 DEMÃOS DE TINTA ESMALTE EPOXI BRANCO, E = 35 MICRA P/ DEMÃO</t>
  </si>
  <si>
    <t>PINTURA DE ACABAMENTO COM APLICAÇÃO DE FUNDO PREPARADOR EPOXI, 01 DEMÃO DE MASSA EPOXI E 02 DEMÃOS DE TINTA ESMALTE EPOXI BRANCO, E = 35 MICRA P/ DEMÃO</t>
  </si>
  <si>
    <t>CERCA COM ESTACA PRE-MOLDADA EM CONCRETO, SEÇÃO 10X10CM, ESPAÇAMENTO 1,80M, H UTIL(E)=1,80M, H TOTAL(E)=2,20M, ESCORAS A CADA 12,60 M, C/TELA AÇO GALV. REVEST.PVC, MALHA 2 1/2", FIXADA TUBOS 1/2" DE AÇO GALVANIZADO PINTADA C/ESMALTE POLIURETANO</t>
  </si>
  <si>
    <t>PORTA EM MADEIRA COMPENSADA (CANELA), LISA, SEMI-ÔCA, 0.80 X 2.10 M, REVESTIDA C/FÓRMICA, INCLUSIVE BATENTES E FERRAGENS</t>
  </si>
  <si>
    <t>FORNECIMENTO E INSTALAÇÃO DE CHAVE FUSÍVEL 25KV 100A</t>
  </si>
  <si>
    <t>FORNECIMENTO E INSTALAÇÃO DE HASTE DE ATERRAMENTO 5/8"X3,00M COM CONECTOR</t>
  </si>
  <si>
    <t>DUTO CORRUGADO FLEXÍVEL EM PEAD Ø = 2", TIPO KANALEX OU SIMILAR, LANÇADO DIRETAMENTE NO SOLO, EXCLUSIVE ESCAVAÇÃO E REATERRO</t>
  </si>
  <si>
    <t>FORNECIMENTO E INSTALAÇÕA DE ISOLADOR DE PINO DE VIDRO MULTI-CORPO P/ 25 KV</t>
  </si>
  <si>
    <t>FORNECIMENTO E INSTALAÇÃO DE ELO FUSÍVEL TIPO 10K, COMP.= 500MM</t>
  </si>
  <si>
    <t>DUTO CORRUGADO FLEXÍVEL EM PEAD Ø = 1.1/4', TIPO KANALEX OU SIMILAR, LANÇADO DIRETAMENTE NO SOLO, EXCLUSIVE ESCAVAÇÃO E REATERRO</t>
  </si>
  <si>
    <t>DUTO CORRUGADO FLEXÍVEL EM PEAD Ø = 3", TIPO KANALEX OU SIMILAR, LANÇADO DIRETAMENTE NO SOLO, EXCLUSIVE ESCAVAÇÃO E REATERRO</t>
  </si>
  <si>
    <t>LUMINÁRIA TECNOLUX CW 450 Q5 PARA ILUMINAÇÃO PÚBLICA 04 PÉTALAS C/LÂMPADA VAPOR DE SÓDIO 250W, C/ ACESSÓRIOS, INCLUINDO POSTE CIRCULAR DE AÇO DE 9M</t>
  </si>
  <si>
    <t>LUMINÁRIA TECNOLUX CW 450 D5 PARA ILUMINAÇÃO PÚBLICA 02 PÉTALAS C/LÂMPADA VAPOR DE SÓDIO 250W, C/ ACESSÓRIOS, INCLUINDO POSTE CIRCULAR DE AÇO DE 9M</t>
  </si>
  <si>
    <t>FORNECIMENTO E INSTALAÇÕA DE PINO P/ISOLADOR 25KV</t>
  </si>
  <si>
    <t>FORNECIMENTO E INSTALAÇÃO DE ISOLADOR DE DISCO POLIMÉRICO 25 KV</t>
  </si>
  <si>
    <t>CERCA COM ESTACA PRE-MOLDADA CONCRETO, SEÇÃO T, ESPAÇAMENTO 1,80M, HU(E)=1,90M, HT(E)=2,40 M, MURETA DE ALVENARIA CHAPISCADA H=60CM E ESP=9CM, C/TELA AÇO GALV. REVEST.C/PVC, MALHA 2 1/2", FIXADA TUBOS 1/2" AÇO GALVAN., PINTADA C/ESMALTE POLIURETANO</t>
  </si>
  <si>
    <t>CERCA COM ESTACA EM CONCRETO ARMADO, SEÇÃO 25X25CM, ESPAÇ. CADA 3,00M, HU(E)=4,00M, HT(E)=5,00M, C/TELA ARAME GALV. MALHA 3", FIXADA EM TENSOR DE AÇO GALVANIZADO Ø 10MM</t>
  </si>
  <si>
    <t>CUBA DE EMBUTIR (DECA LINHA CARRARA REF.L36 OU SIMILAR)</t>
  </si>
  <si>
    <t>CUBA DE SOBREPOR (DECA LINHA CARRARA REF.L34 OU SIMILAR)</t>
  </si>
  <si>
    <t>FAIXA EM MADEIRA MASSARANDUBA/MADEIRA DE LEI, TRABALHADA, PARA BEIRAL DE TELHADO</t>
  </si>
  <si>
    <t>RESTAURAÇÃO E/OU RECUPERAÇÃO DE ASSOALHO MADEIRA LEI, RÉGUAS MACHO E FÊMEA, L = 20 A 30CM X 2CM, SOBRE RIPÃO 3,5CM X 5,5CM, INCLUSIVE ENCHIMENTO E RASPAGEM</t>
  </si>
  <si>
    <t>PERFIL E/OU CHAPA DE AÇO, COM FURAÇÃO E PARAFUSOS, PARA EMENDAS DE PEÇAS DE MADEIRA</t>
  </si>
  <si>
    <t>RECUPERAÇÃO DE BATENTE EM MADEIRA DE LEI, PARA PORTAS E/OU JANELAS</t>
  </si>
  <si>
    <t>FAIXA EM MADEIRA DE LEI APARELHADA 15 X 2,5 CM, PARA PROTEÇÃO DE PAREDE</t>
  </si>
  <si>
    <t>BOTÃO DE COMANDO DUPLO COM SINALEIRA - SIEMENS OU SIMILAR</t>
  </si>
  <si>
    <t>COMUTADOR DE 2 POSIÇÕES - SIEMENS OU SIMILAR</t>
  </si>
  <si>
    <t>COMUTADOR DE 3 POSIÇÕES - SIEMENS OU SIMILAR</t>
  </si>
  <si>
    <t>COMUTADOR LUMINOSO XB5AK - SIEMENS OU SIMILAR</t>
  </si>
  <si>
    <t>TRILHO DE FIXAÇÃO 32/35MM - PIAL</t>
  </si>
  <si>
    <t>CANALETA PLÁSTICA 25MM X 25MM, SCHNEIDER OU SIMILAR</t>
  </si>
  <si>
    <t>CONTATOR LC1-D1210 - TELEMECANICK</t>
  </si>
  <si>
    <t>CONTATOR LC1-D1810 - TELEMECANICK</t>
  </si>
  <si>
    <t>INVERSOR DE FREQUÊNCIA TRIFÁSICO 220V PARA ATÉ 10HP - TELEMECANICK</t>
  </si>
  <si>
    <t>REVESTIMENTO E/OU FECHAMENTO COM CHAPA DE ALUMÍNIO ANTI-DERRAPANTE E=2,7MM</t>
  </si>
  <si>
    <t>PAREDE DE GESSO ACARTONADO, DRY-WALL D 200/75/80 2 ST 12,5MM SISTEMAS LAFARGE GYPSUM (OU SIMILAR)</t>
  </si>
  <si>
    <t>PINTURA COM 02 DEMÃOS DE TINTA EPOXI - NORMA 1198-II</t>
  </si>
  <si>
    <t>CAIXA EM CHAPA METÁLICA GALVANIZADA 60 X 50 X 20CM, PARA QUADRO DE COMANDO</t>
  </si>
  <si>
    <t>CAIXA PARA MEDIÇÃO DIRETA PADRÃO ENERGISA (1.00 X 0.60 X 0.20 M) EM CHAPA DE ALUMÍNIODE 2MM</t>
  </si>
  <si>
    <t>PINTURA DE PROTEÇÃO COM APLICAÇÃO DE 02 DEMÃOS DE VERNIZ SPARLACK CETOL IPIRANGA OU SIMILAR SOBRE SUPERFÍCIES DE MADEIRA</t>
  </si>
  <si>
    <t>PINTURA DE PROTEÇÃO DE SUPERFÍCIES EXTERNAS DE MADEIRA COM RESINA ACRÍLICA CONCENTRADA - HIDRONORTE OU SIMILAR - 02 DEMÃOS</t>
  </si>
  <si>
    <t>MONTAGEM DE ELEMENTOS PRÉ-MOLDADOS COM CAMINHÃO GUINDAUTO (MUNCK) ATÉ 2000 KG</t>
  </si>
  <si>
    <t>CORDÃO DE SOLDA ELÉTRICA - ELETRODO 7018/6018 - 4MM</t>
  </si>
  <si>
    <t>TELA DE AÇO GALVANIZADO FIO 12BWG, SEM REVESTIMENTO, MALHA 2"</t>
  </si>
  <si>
    <t>CABO DE AÇO GALVANIZADO 15MM (TENSOR)</t>
  </si>
  <si>
    <t>MONTAGEM DE MONTANTES VERTICAIS EM AÇO OU CONCRETO PARA CERCAS OU ALAMBRADOS</t>
  </si>
  <si>
    <t>CALHA EM CHAPA DE ALUMÍNIO LISA Nº26, E=0,46MM</t>
  </si>
  <si>
    <t>PINTURA DE BASE COM WAH PRIME MARCA DUPONT (OU SIMILAR) EM SUPERFÍCIES GALVANIZADAS</t>
  </si>
  <si>
    <t>MADEIRAMENTO EM MASSARANDUBA/MADEIRA DE LEI, PEÇA SERRADA E APARELHADA 5CM X 18CM, C/ ABERTURA DE ENCAIXES</t>
  </si>
  <si>
    <t>MADEIRAMENTO EM MASSARANDUBA/MADEIRA DE LEI, PEÇA SERRADA E APARELHADA 5CM X 11CM, C/ ABERTURA DE ENCAIXES</t>
  </si>
  <si>
    <t>MADEIRAMENTO EM MASSARANDUBA/MADEIRA DE LEI, PEÇA SERRADA E APARELHADA 5 X 9CM, C/ ABERTURA DE ENCAIXES</t>
  </si>
  <si>
    <t>PINTURA DE ACABAMENTO COM APLICAÇÃO DE 01 DEMÃO DE TINTA PVA LATEX PARA INTERIORES/EXTERIORES - CORES ESPECIAIS MISTURADAS EM MÁQUINA, TONS FORTES (LARANJA, VERMELHO, MOSTARDA, VERDE LIMÃO, ETC)</t>
  </si>
  <si>
    <t>PINTURA DE ACABAMENTO COM APLICAÇÃO DE 02 DEMÃOS DE TINTA PVA LATEX PARA INTERIORES/EXTERIORES - CORES ESPECIAIS MISTURADAS EM MÁQUINA, TONS CLAROS (MARFIM, PÉROLA, ETC)</t>
  </si>
  <si>
    <t>PINTURA DE ACABAMENTO COM APLICAÇÃO DE 03 DEMÃOS DE TINTA PVA LATEX PARA INTERIORES/EXTERIORES - CORES ESPECIAIS MISTURADAS EM MÁQUINA, TONS CLAROS (MARFIM, PÉROLA, ETC)</t>
  </si>
  <si>
    <t>PINTURA DE ACABAMENTO COM APLICAÇÃO DE 02 DEMÃOS DE TINTA PVA LATEX PARA INTERIORES/EXTERIORES - CORES ESPECIAIS MISTURADAS EM MÁQUINA, TONS FORTES (LARANJA, VERMELHO, MOSTARDA, VERDE LIMÃO, ETC)</t>
  </si>
  <si>
    <t>PINTURA DE ACABAMENTO COM APLICAÇÃO DE 03 DEMÃOS DE TINTA PVA LATEX PARA INTERIORES/EXTERIORES - CORES ESPECIAIS MISTURADAS EM MÁQUINA, TONS FORTES (LARANJA, VERMELHO, MOSTARDA, VERDE LIMÃO, ETC)</t>
  </si>
  <si>
    <t>PINTURA DE ACABAMENTO COM APLICAÇÃO DE 01 DEMÃO DE TINTA PVA LATEX PARA INTERIORES/EXTERIORES - CORES ESPECIAIS MISTURADAS EM MÁQUINA, TONS CLAROS (MARFIM, PÉROLA, ETC)</t>
  </si>
  <si>
    <t>RESTAURO - MAPEAMENTO GRÁFICO E FOTOGRÁFICO DE FORRO ARTÍSTICO DE MADEIRA</t>
  </si>
  <si>
    <t>RESTAURO - DESINFESTAÇÃO E IMUNIZAÇÃO DE FORRO ARTÍSTICO DE MADEIRA</t>
  </si>
  <si>
    <t>RESTAURO - MONTAGEM DE FORRO ARTÍSTICO DE MADEIRA</t>
  </si>
  <si>
    <t>RESTAURO - REINTEGRAÇÃO DE CAMADA PICTÓRICA EM LACUNAS EM FORRO ARTÍSTICO DE MADEIRA - 40% DA ÁREA</t>
  </si>
  <si>
    <t>RESTAURO - DESMONTAGEM DE FORRO ARTÍSTICO DE MADEIRA</t>
  </si>
  <si>
    <t>RESTAURO - PROSPECÇÃO EM FORRO ARTÍSTICO DE MADEIRA</t>
  </si>
  <si>
    <t>RESTAURO - HIGIENIZAÇÃO DE FORRO ARTÍSTICO DE MADEIRA</t>
  </si>
  <si>
    <t>RESTAURO - TESTE DE SOLVÊNCIA EM FORRO ARTÍSTICO DE MADEIRA</t>
  </si>
  <si>
    <t>RESTAURO - FACEAMENTO EM FORRO ARTÍSTICO DE MADEIRA</t>
  </si>
  <si>
    <t>RESTAURO - CONSOLIDAÇÃO ESTRUTURAL DE FORRO ARTÍSTICO DE MADEIRA</t>
  </si>
  <si>
    <t>RESTAURO - RESTAURAÇÃO DE CIMALHAS EM FORRO ARTÍSTICO DE MADEIRA</t>
  </si>
  <si>
    <t>RESTAURO - EMASSAMENTO E NIVELAMENTO DE CAMADA PICTÓRICA EM FORRO ARTÍSTICO DE MADEIRA</t>
  </si>
  <si>
    <t>RESTAURO - LIMPEZA DE POLICROMIA DE FORRO ARTÍSTICO DE MADEIRA</t>
  </si>
  <si>
    <t>RESTAURO - DESOBSTRUÇÃO DE GALERIAS DE XILÓFAGOS EM FORRO ARTÍSTICO DE MADEIRA</t>
  </si>
  <si>
    <t>RESTAURO - REVISÃO EM MADEIRAMENTO ESTRUTURAL DE FORRO ARTÍSTICO DE MADEIRA</t>
  </si>
  <si>
    <t>TELA DE AÇO GALVANIZADO FIO 12BWG, COM REVESTIMENTO, MALHA 2"</t>
  </si>
  <si>
    <t>TELA DE AÇO GALVANIZADO FIO 12BWG, COM REVESTIMENTO EM PVC, MALHA 2 1/2"</t>
  </si>
  <si>
    <t>TELA DE AÇO GALVANIZADO FIO 12BWG, SEM REVESTIMENTO, MALHA 3"</t>
  </si>
  <si>
    <t>TELA DE AÇO GALVANIZADO FIO 12BWG, COM REVESTIMENTO EM PVC, MALHA 3"</t>
  </si>
  <si>
    <t>CABO DE AÇO GALVANIZADO 10MM (TENSOR)</t>
  </si>
  <si>
    <t>REVESTIMENTO CERÂMICO PARA PAREDE, 5 X 15 CM, LINHA BRICK BEGE, PORTOBELLO OU SIMILAR, APLICADO COM ARGAMASSA INDUSTRIALIZADA AC-I, REJUNTADO, EXCLUSIVE REGULARIZAÇÃO DE BASE OU EMBOÇO</t>
  </si>
  <si>
    <t>LUMINÁRIA 01 PÉTALA, P/ILUMINAÇÃO PÚBLICA, C/LÂMPADA VAPOR DE SÓDIO 250W, INCL.REATOR, IGNITOR,CAPACITOR E SUPORTE EM TUBO AÇO GALV, FAEL LUCE, REF MIRA VTP 40402 (OU SIMILAR)</t>
  </si>
  <si>
    <t>LUMINÁRIA 03 PÉTALAS, P/ILUMINAÇÃO PÚBLICA, C/LÂMPADA VAPOR DE SÓDIO 250W, INCL.REATOR, IGNITOR, CAPACITOR E SUPORTE EM TUBO AÇO GALV, FAEL LUCE, REF MIRA VTP 40402 (OU SIMILAR)</t>
  </si>
  <si>
    <t>CANTONEIRA ALUMÍNIO ANODIZADO NATURAL, 1" X 1/8"</t>
  </si>
  <si>
    <t>RESTAURO - TESTE DE SOLVÊNCIA EM RETÁBULO ARTÍSTICO</t>
  </si>
  <si>
    <t>RESTAURO - MAPEAMENTO GRÁFICO E FOTOGRÁFICO DE RETÁBULO ARTÍSTICO</t>
  </si>
  <si>
    <t>RESTAURO - HIGIENIZAÇÃO MECÂNICA DE RETÁBULO ARTÍSTICO</t>
  </si>
  <si>
    <t>RESTAURO - REFIXAÇÃO DE POLICROMIA EM RETÁBULO ARTÍSTICO</t>
  </si>
  <si>
    <t>RESTAURO - FACEAMENTO EM RETÁBULO ARTÍSTICO</t>
  </si>
  <si>
    <t>RESTAURO - DESMONTAGEM DE RETÁBULO ARTÍSTICO</t>
  </si>
  <si>
    <t>RESTAURO - DESOBSTRUÇÃO DE GALERIAS DE XILÓFAGOS EM RETÁBULO ARTÍSTICO</t>
  </si>
  <si>
    <t>RESTAURO - DESINFESTAÇÃO E IMUNIZAÇÃO DE RETÁBULO ARTÍSTICO</t>
  </si>
  <si>
    <t>RESTAURO - CONSOLIDAÇÃO ESTRUTURAL DE RETÁBULO ARTÍSTICO</t>
  </si>
  <si>
    <t>RESTAURO - NIVELAMENTO DE CAMADA PICTÓRICA EM RETÁBULO ARTÍSTICO</t>
  </si>
  <si>
    <t>RESTAURO - REINTEGRAÇÃO CROMÁTICA DA POLICROMIA EM RETÁBULO ARTÍSTICO</t>
  </si>
  <si>
    <t>RESTAURO - RÉMONTAGEM DE RETÁBULO ARTÍSTICO</t>
  </si>
  <si>
    <t>RESTAURO - REMOÇÃO DE REPINTURA EM RETÁBULO ARTÍSTICO</t>
  </si>
  <si>
    <t>RESTAURO - REINTEGRAÇÃO CROMÁTICA DE ÁREAS DOURADAS EM RETÁBULO ARTÍSTICO</t>
  </si>
  <si>
    <t>GRADIL COM TELA DE ARAME GALVANIZADO FIO 12 BWG, REVESTIDO EM EM PVC, MALHA 2 1/2", FIXADA COM TUBOS DE AÇO GALVANIZADO 2 1/2", FORMANDO QUADROS DE 2.00 X 1.00 M, EXCETO MURETA</t>
  </si>
  <si>
    <t>PROTEÇÃO DE PAREDES DE VALAS COM TELA SOLDADA GALVANIZADA RETANGULAR MALHA 15X5CM, PRANCHAS DE MADEIRA DE 5X18CM A CADA 2.50M E ESCORAS TUBULARES METÁLICAS (REUTILIZAÇÃO 10 VEZES)</t>
  </si>
  <si>
    <t>PROTEÇÃO DE PAREDES DE VALAS COM TELA SOLDADA GALVANIZADA RETANGULAR MALHA 15X5CM, PRANCHAS DE MADEIRA DE 5X18CM A CADA 2.50M E ESCORAS TUBULARES METÁLICAS (REUTILIZAÇÃO 20 VEZES)</t>
  </si>
  <si>
    <t>PROTEÇÃO DE PAREDES DE VALAS COM TELA SOLDADA GALVANIZADA RETANGULAR MALHA 15X5CM, PRANCHAS DE MADEIRA DE 5X18CM A CADA 2.50M E ESCORAS TUBULARES METÁLICAS (REUTILIZAÇÃO 30 VEZES)</t>
  </si>
  <si>
    <t>PROTEÇÃO DE PAREDES DE VALAS COM TELA SOLDADA GALVANIZADA RETANGULAR MALHA 15X5CM, PRANCHAS DE MADEIRA DE 5X18CM A CADA 2.50M E ESCORAS TUBULARES METÁLICAS (REUTILIZAÇÃO 40 VEZES)</t>
  </si>
  <si>
    <t>PROTEÇÃO DE PAREDES DE VALAS COM TELA SOLDADA GALVANIZADA RETANGULAR MALHA 15X5CM, PRANCHAS DE MADEIRA DE 5X18CM A CADA 2.50M E ESCORAS TUBULARES METÁLICAS (REUTILIZAÇÃO 50 VEZES)</t>
  </si>
  <si>
    <t>LUMINÁRIA CALHA SOBREPOR P/LAMP.FLUORESCENTE 2X20W, COMPLETA, INCL.REATOR ELETRONICO E LAMPADAS</t>
  </si>
  <si>
    <t>EXECUÇÃO DE CORTE EM POSTE DE FERRO Ø = 80MM, H = 9,00M IMPLANTADO.</t>
  </si>
  <si>
    <t>GRADIL DE FERRO EM BARRAS QUADRADAS DE AÇO 3/8" NA VERTICAL, ESPAÇAMENTO 10CM, E DUAS BARRAS CHATAS DE 1" X 1/4" NA HORIZONTAL APLICADAS NAS DUAS FACES, INCLUSIVE PORTÃO</t>
  </si>
  <si>
    <t>LUMINÁRIA 01 PÉTALA, P/ILUMINAÇÃO PÚBLICA, SEM LÂMPADA, IGNITOR, REATOR E CAPACITOR, INCL. SUPORTE EM TUBO DE AÇO GALV, FAEL LUCE, REF MIRA VTP 40402 (OU SIMILAR)</t>
  </si>
  <si>
    <t>PINTURA DE ACABAMENTO COM APLICAÇÃO DE 01 DEMÃO DE TINTA ANTICORROSIVA OXIBAR DAL 535 BT 0527, MARCA RENNER, SOBRE SUPERFÍCIES METÁLICAS (NORMA 2288) OU SIMILAR</t>
  </si>
  <si>
    <t>PREPARO DE SUPERFÍCIE COM LIXAMENTO SOBRE MADEIRA</t>
  </si>
  <si>
    <t>IMUNIZAÇÃO DE SUPERFÍCIES DE MADEIRA COM APLICAÇÃO DE 01 DEMÃO DE JIMO CUPIM INCOLOR OU SIMILAR</t>
  </si>
  <si>
    <t>APLICAÇÃO DE CERA EM PASTA</t>
  </si>
  <si>
    <t>REMOÇÃO DE PINTURA COM APLICAÇÃO 01 DEMÃO DE REMOVEDOR DE TINTA, MARCA CORAL OU SIMILAR</t>
  </si>
  <si>
    <t>LIMPEZA DE SUPERFÍCIES COM APLICAÇÃO DE 01 DEMÃO DE AGUARRÁS</t>
  </si>
  <si>
    <t>MÃO DE OBRA DE SERVENTE</t>
  </si>
  <si>
    <t>MÃO DE OBRA DE PEDREIRO</t>
  </si>
  <si>
    <t>MÃO DE OBRA DE CARPINTEIRO</t>
  </si>
  <si>
    <t>MÃO DE OBRA DE ARMADOR</t>
  </si>
  <si>
    <t>MÃO DE OBRA DE ELETRICISTA</t>
  </si>
  <si>
    <t>MÃO DE OBRA DE ENCANADOR</t>
  </si>
  <si>
    <t>MÃO DE OBRA DE PINTOR</t>
  </si>
  <si>
    <t>MÃO DE OBRA DE MONTADOR</t>
  </si>
  <si>
    <t>MÃO DE OBRA DE SOLDADOR</t>
  </si>
  <si>
    <t>MÃO DE OBRA DE RESTAURADOR</t>
  </si>
  <si>
    <t>CAIXA DE MEDIÇÃO INDIRETA EM ALUMÍNIO - FORNECIMENTO</t>
  </si>
  <si>
    <t>CONECTOR PARA HASTE DE ATERRAMENTO 3/4" - FORNECIMENTO</t>
  </si>
  <si>
    <t>CONECTOR PARAFUSO FENDIDO PARA CABO 95 MM2 - FORNECIMENTO</t>
  </si>
  <si>
    <t>PINTURA DE FAIXA C/ TERMOPLÁSTICO - 2 ANOS (P/ ASPERSÃO)</t>
  </si>
  <si>
    <t>ELETRODUTO PVC ROSCAVEL, D=4 " - FORNECIMENTO</t>
  </si>
  <si>
    <t>ESTRUTURA PARA TRAFO 150 KVA POSTE EM POSTE 11/1000 - FORNECIMENTO</t>
  </si>
  <si>
    <t>PINTURA DE FAIXA C/ TERMOPLÁSTICO - 1 ANO (P/ ASPERSÃO)</t>
  </si>
  <si>
    <t>LUVA DE FERRO GALVANIZADO D=4" - FORNECIMENTO</t>
  </si>
  <si>
    <t>POSTE DE CONCRETO DUPLO T (DT) 11/1000 - FORNECIMENTO</t>
  </si>
  <si>
    <t>TERMINAL DE COMPRESSÃO PARA CABO DE 150 MM2 - FORNECIMENTO</t>
  </si>
  <si>
    <t>TRANSFORMADOR TRIFASICO COM DERIVAÇÃO, 150 KVA, AT 13800V, BT 220/127V - FORNECIMENTO</t>
  </si>
  <si>
    <t>CABEÇOTE DE ALUMÍNIO DE 4" - FORNECIMENTO</t>
  </si>
  <si>
    <t>FITA EM AÇO INOX, FUSIMEC OU SIMILAR - FORNECIMENTO</t>
  </si>
  <si>
    <t>FECHO PARA FITA AÇO INOX 3/4 E 1/2", FUSIMEC OU SIMILAR - FORNECIMENTO</t>
  </si>
  <si>
    <t>CABO DE COBRE PP CORDPLAST 4 X 2,5 MM2, 450/750V - FORNECIMENTO</t>
  </si>
  <si>
    <t>CONECTOR PARAFUSO FENDIDO PARA CABO 10 MM2 - FORNECIMENTO</t>
  </si>
  <si>
    <t>CONECTOR PARAFUSO FENDIDO PARA CABO 16 MM2 - FORNECIMENTO</t>
  </si>
  <si>
    <t>CONECTOR PARAFUSO FENDIDO PARA CABO 25 MM2 - FORNECIMENTO</t>
  </si>
  <si>
    <t>ELETRODUTO PVC ROSCAVEL, D=1 " - FORNECIMENTO</t>
  </si>
  <si>
    <t>ELETRODUTO PVC ROSCAVEL, D=1 1/2" - FORNECIMENTO</t>
  </si>
  <si>
    <t>ELETRODUTO PVC ROSCAVEL, D=1 1/ 4" - FORNECIMENTO</t>
  </si>
  <si>
    <t>ELETRODUTO PVC ROSCAVEL, D=2 " - FORNECIMENTO</t>
  </si>
  <si>
    <t>FITA ISOLANTE (ROLO 20M) 3/4" - FORNECIMENTO</t>
  </si>
  <si>
    <t>FITA ISOLANTE ALTA FUSÃO 19 MM X 10 M - FORNECIMENTO</t>
  </si>
  <si>
    <t>POSTE CIRCULAR DE CONCRETO 16/200 - FORNECIMENTO</t>
  </si>
  <si>
    <t>REATOR P/ LAMPADA VAPOR SODIO 400W - FORNECIMENTO</t>
  </si>
  <si>
    <t>CABO DE COBRE PP CORDPLAST 4 X 4,0 MM2, 450/750V - FORNECIMENTO</t>
  </si>
  <si>
    <t>CINTA PARA POSTE CIRCULAR 160MM - FORNECIMENTO</t>
  </si>
  <si>
    <t>CRUZETA EM CONCRETO ARMADO, TIPO "T", 1900MM - FORNECIMENTO</t>
  </si>
  <si>
    <t>PARAFUSO CABECA QUADRADA 13 X 150MM - FORNECIMENTO</t>
  </si>
  <si>
    <t>PARAFUSO CABECA QUADRADA 16 X 150MM - FORNECIMENTO</t>
  </si>
  <si>
    <t>POSTE CIRCULAR DE CONCRETO 12/200 - FORNECIMENTO</t>
  </si>
  <si>
    <t>POSTE CIRCULAR DE CONCRETO 16/400 - FORNECIMENTO, P/ILUMINAÇÃO DE REDE DE ALTA TENSÃO</t>
  </si>
  <si>
    <t>REATOR PARA LÂMPADA VAPOR METÁLICO 400W - FORNECIMENTO</t>
  </si>
  <si>
    <t>SELA PARA CRUZETA - FORNECIMENTO</t>
  </si>
  <si>
    <t>ARANDELA DE ALUMÍNIO TIPO AR5 PARA LÂMPADA PL 2X23W - FORNECIMENTO</t>
  </si>
  <si>
    <t>CAIXA DE PASSAGEM EM ALUMÍNIO 4X2" - FORNECIMENTO</t>
  </si>
  <si>
    <t>ELETRODUTO PVC ROSCAVEL, D= 1/2" - FORNECIMENTO</t>
  </si>
  <si>
    <t>LÂMPADA FLUORESCENTE PL 23W / 127V - FORNECIMENTO</t>
  </si>
  <si>
    <t>LUMINÁRIA PROJECTO, REF. DP-2311-01, SEM ALOJAMENTO, INCLUSIVE LÂMPADA MISTA DE 160W (OU SIMILAR)</t>
  </si>
  <si>
    <t>RESTAURO - MAPEAMENTO GRÁFICO E FOTOGRÁFICO DE MOBILIÁRIO ARTÍSTICO</t>
  </si>
  <si>
    <t>RESTAURO - TESTE DE SOLVÊNCIA EM TELAS ARTÍSTICAS</t>
  </si>
  <si>
    <t>RESTAURO - RÉ-ENTELAÇÃO COM TRANSPOSIÇÃO DE TELA ARTÍSTICA PARA CHASSÍS DE MADEIRA EM CEDRO</t>
  </si>
  <si>
    <t>RESTAURO - REMOÇÃO DE FACEAMENTO EM TELA ARTÍSTICA</t>
  </si>
  <si>
    <t>RESTAURO - REMOÇÃO DE VERNIZ EM TELA ARTÍSTICA</t>
  </si>
  <si>
    <t>RESTAURO - PREENCHIMENTO DE LACUNA DE PROFUNDIDADE EM TELA ARTÍSTICA</t>
  </si>
  <si>
    <t>RESTAURO - FACEAMENTO COM PAPEL JAPONÊS EM TELA ARTÍSTICA</t>
  </si>
  <si>
    <t>RESTAURO - REINTEGRAÇÃO CROMÁTICA DA POLICROMIA EM TELAS ARTÍSTICAS</t>
  </si>
  <si>
    <t>RESTAURO - PINTURA DE PROTEÇÃO COM APLICAÇÃO DE 01 DEMÃO DE VERNIZ PARALOID B72 OU SIMILAR</t>
  </si>
  <si>
    <t>RESTAURO - EMASSAMENTO EM OBRAS DE ARTE COM CARBONATO DE CÁLCIO E ADESIVO CMC OU SIMILAR</t>
  </si>
  <si>
    <t>RESTAURO - RECUPERAÇÃO DE ESQUADRIA DE MADEIRA DE OBRAS HISTÓRICAS C/ APROVEITAMENTO DE 75%</t>
  </si>
  <si>
    <t>CERCA COM ESTACA PREMOLDADA EM CONCRETO ARMADO, SEÇÃO QUADRADA 10 X 10 CM, ESPAÇAMENTO ENTRE ESTACAS 1,80M, HU(E) = 1,80 M, HT(E) = 2,20 M, ESCORAS A CADA 12,60 M, COM 6 FIOS ARAME FARPADO E 03 FIADAS BLOCO CIMENTO, PINTADA C/ ESMALTE POLIURETANO</t>
  </si>
  <si>
    <t>RESTAURO - LIMPEZA SUPERFICIAL DE OBRAS DE ARTE</t>
  </si>
  <si>
    <t>RESTAURO - ENCERAMENTO COM CERA DE CARNAUBA E DE ABELHA EM PEÇAS DE MADEIRA</t>
  </si>
  <si>
    <t>RESTAURO - DESMONTAGEM DE MOBILIÁRIO ARTÍSTICO</t>
  </si>
  <si>
    <t>RESTAURO - RÉ-MONTAGEM DE MOBILIÁRIO ARTÍSTICO</t>
  </si>
  <si>
    <t>RESTAURO - DESINFESTAÇÃO E IMUNIZAÇÃO DE MOBILIÁRIO ARTÍSTICO</t>
  </si>
  <si>
    <t>RESTAURO - REFORÇO ESTRUTURAL EM MOBILIÁRIO ARTÍSTICO</t>
  </si>
  <si>
    <t>RESTAURO - REMOÇÃO DE RÉ-PINTURA EM ESQUADRIAS DE MADEIRA OU FORROS</t>
  </si>
  <si>
    <t>RESTAURO - DESMONTAGEM DE ESQUADRIA DE MADEIRA</t>
  </si>
  <si>
    <t>RESTAURO - MONTAGEM DE ESQUADRIA DE MADEIRA</t>
  </si>
  <si>
    <t>DIVISORIA NAVAL (PAINEL COM VIDRO), E=40MM, COM PERFIS EM AÇO - FORNECIMENTO E APLICAÇÃO</t>
  </si>
  <si>
    <t>PORTA PARA DIVISÓRIA NAVAL</t>
  </si>
  <si>
    <t>DIVISORIA - PAINEL COM VIDRO, E=40MM, COM PERFIS EM ALUMÍNIO, DIVILUX OU SIMILAR - FORNECIMENTO E APLICAÇÃO</t>
  </si>
  <si>
    <t>PORTA PARA DIVISÓRIA DIVILUX</t>
  </si>
  <si>
    <t>BOMBA SCHNEIDER MOD BPI ACOPLADA EM MOTOR À GASOLINA DE 5 CV, INCLUSIVE CHAVE MAGNÉTICA OU SIMILAR</t>
  </si>
  <si>
    <t>JATEAMENTO SOBRE VIDRO TEMPERADO 8 MM</t>
  </si>
  <si>
    <t>RECOLOCAÇÃO DE TELHA DE FIBROCIMENTO ONDULADA ESP = 6MM</t>
  </si>
  <si>
    <t>PROJETOR, COM LENTE, INCLUSIVE LÂMPADA VAPOR DE SÓDIO DE 100W E REATOR, TECNOWATT, REF IFIB 251 SV, OU SIMILAR</t>
  </si>
  <si>
    <t>PROJETOR, COM LENTE, INCLUSIVE LÂMPADA VAPOR METÁLICO DE 400W E REATOR, TECNOWATT, REF IFIM 401 SV, OU SIMILAR</t>
  </si>
  <si>
    <t>PINTURA DE PROTEÇÃO COM APLICAÇÃO DE 01 DEMÃO DE TINTA SUPER GALVITE (SHERWIN WILLIAMS OU SIMILAR), INCLUSIVE LIXAMENTO</t>
  </si>
  <si>
    <t>CONJUNTO MOTO-BOMBA CENTRÍFUGA, MONOFASICA, MOTOR 7.5 CV, SCHNEIDER BC-21R OU SIMILAR</t>
  </si>
  <si>
    <t>CONJUNTO MOTO-BOMBA CENTRÍFUGA, TRIFASICA, MOTOR 7.5 CV, SCHNEIDER BC-21 OU SIMILAR</t>
  </si>
  <si>
    <t>PEÇA DE EUCALIPTO TRATADO, D= 13 A 16CM, L = 3,00M - FORNECIMENTO</t>
  </si>
  <si>
    <t>PEÇA DE EUCALIPTO TRATADO, D= 13 A 16CM, L = 4,00M - FORNECIMENTO</t>
  </si>
  <si>
    <t>PEÇA DE EUCALIPTO TRATADO, D= 13 A 16CM, L = 5,00M - FORNECIMENTO</t>
  </si>
  <si>
    <t>PEÇA DE EUCALIPTO TRATADO, D= 13 A 16CM, L = 6,00M - FORNECIMENTO</t>
  </si>
  <si>
    <t>PEÇA DE EUCALIPTO TRATADO, D= 16 A 19CM, L = 4,00M - FORNECIMENTO</t>
  </si>
  <si>
    <t>PEÇA DE EUCALIPTO TRATADO, D= 16 A 19CM, L = 5,00M - FORNECIMENTO</t>
  </si>
  <si>
    <t>PEÇA DE EUCALIPTO TRATADO, D= 16 A 19CM, L = 6,00M - FORNECIMENTO</t>
  </si>
  <si>
    <t>PEÇA DE EUCALIPTO TRATADO, D= 16 A 19CM, L = 7,00M - FORNECIMENTO</t>
  </si>
  <si>
    <t>PROJETOR RETANGULAR PHILIPS, REF. MWF 300/400L-S COM LÂMPADA VAPOR METÁLICO DE 400W E REATOR</t>
  </si>
  <si>
    <t>ABRIGO SANITÁRIO EM ALVENARIA DE BLOCO DE CIMENTO, C/ VASO E CAIXA DESCARGA PLÁSTICA SOBREPOR</t>
  </si>
  <si>
    <t>LUMINÁRIA 04 PÉTALAS, P/ILUMINAÇÃO PÚBLICA, SEM LAMPADA, REATOR, IGNITOR E CAPACITOR, INCL. SUPORTE EM TUBO DE AÇO GALVANIZADO, FAEL LUCE, REF. MIRA VTP 40402 (OU SIMILAR)</t>
  </si>
  <si>
    <t>PREPARO DE SUPERFÍCIE COM APLICAÇÃO DE 01 DEMÃO DE VERNIZ EPOXI BICOMPONENTE (A+B) SHER-TILE CLEAR HS BR, MARCA SHERWIN WILLIAMS OU SIMILAR</t>
  </si>
  <si>
    <t>EMASSAMENTO DE SUPERFÍCIE, COM APLICAÇÃO DE 01 DEMÃO DE MASSA NIVELADORA ACRÍLICA, SUMACRIL, MARCA SHERWIN WILLIAMS OU SIMILAR</t>
  </si>
  <si>
    <t>PINTURA DE ACABAMENTO COM APLICAÇÃO DE 02 DEMÃOS DE TINTA EPÓXI ACRÍLICA, SUMADUR 258 WB, MARCA SHERWIN WILLIAMS</t>
  </si>
  <si>
    <t>VENTILADOR DE PISO OU PAREDE - FORNECIMENTO</t>
  </si>
  <si>
    <t>TELHA METÁLICA AUTOPORTANTE DE CHAPA DE AÇO GALVANIZADO NATURAL - IMAP-700 - H = 185MM - ESP. CHAPA = 0,95X1000MM</t>
  </si>
  <si>
    <t>BANCO DE CONCRETO APARENTE, DIM 0.80 X 1.60M, H=1.00M, COM ENCOSTO EM TUBOS DE AÇO GALVANIZADO DE 4", PINTADOS COM TINTA AUTOMOTIVA</t>
  </si>
  <si>
    <t>PAVIMENTAÇÃO EM PARALELEPÍPEDO GRANÍTICO (0.80 X 0.40) SOBRE COLCHÃO DE AREIA, REJUNTADO COM ARGAMASSA DE CIMENTO E AREIA TRAÇO 1:3</t>
  </si>
  <si>
    <t>MARCO INAUGURAL EM CONCRETO APARENTE 1.16 X 1.50M COM TUBOS DE AÇO GALVANIZADO DE 1 1/2"</t>
  </si>
  <si>
    <t>CILINDRO EM CONCRETO SIMPLES FCK=15 MPA, D=20CM, H=20CM, PARA DEMARCAÇÃO DE CANTEIROS E JARDINS</t>
  </si>
  <si>
    <t>CILINDRO EM CONCRETO SIMPLES FCK=15 MPA, D=20CM, H=30CM, PARA DEMARCAÇÃO DE CANTEIROS E JARDINS</t>
  </si>
  <si>
    <t>CILINDRO EM CONCRETO SIMPLES FCK=15 MPA, D=20CM, H=40CM, PARA DEMARCAÇÃO DE CANTEIROS E JARDINS</t>
  </si>
  <si>
    <t>PASTILHA DE VIDRO, 2 X 2 CM, MARCA COLOR MIX, COR AZUL, APLICADA COM ARGAMASSA INDUSTRIALIZADA FLEXÍVEL TIPO REJUNTACOL, REJUNTADA, EXCLUSIVE EMBOÇO (OU SIMILAR)</t>
  </si>
  <si>
    <t>GRELHA EM BARRAS DE FERRO DE 1/2", CRUZADAS, ESPAÇAMENTO 5CM</t>
  </si>
  <si>
    <t>TRATAMENTO DE FISSURAS COM ARGAMASSA DE CIMENTO E AREIA TRAÇO 1:3 (SEÇÃO ATÉ 5 X 5 CM)</t>
  </si>
  <si>
    <t>TRATAMENTO DE FISSURAS COM ARGAMASSA DE CIMENTO E AREIA TRAÇO 1:3 COM ADITIVO BIANCO OU SIMILAR (SEÇÃO ATÉ 5 X 5 CM)</t>
  </si>
  <si>
    <t>BOMBEAMENTO PARA ESGOTAMENTO DE VALAS COM DURAÇÃO DE 24 HORAS POR DIA (CONTÍNUO)</t>
  </si>
  <si>
    <t>LIMPEZA DE CANAIS COM ESCAVADEIRA HIDRÁULICA, COMPREENDENDO REMOÇÃO E CARGA DE SOLOS MOLES, MATERIA ORGÂNICA OU ENTULHOS</t>
  </si>
  <si>
    <t>TAMPA DE INSPEÇÃO EM CHAPA METÁLICA DE 3/8", INCLUSIVE TRATAMENTO E PINTURA EM ESMALTE OU ÓLEO</t>
  </si>
  <si>
    <t>ALAMBRADO COM TELA DE ARAME GALVANIZADO FIO 12 BWG, MALHA 2 1/2", REVESTIDO EM PVC, FIXADA COM TUBOS DE AÇO GALVANIZADO 2", FORMANDO QUADROS DE 2.00 X 2.00 M, EXCETO MURETA</t>
  </si>
  <si>
    <t>CABO DE COBRE PP CORDPLAST 4 X 4.0 MM2, 450/750V - FORNECIMENTO E INSTALAÇÃO</t>
  </si>
  <si>
    <t>POSTE CIRCULAR DE CONCRETO 11/1000 - FORNECIMENTO</t>
  </si>
  <si>
    <t>POSTE DE CONCRETO DUPLO T (DT) 11/400 - FORNECIMENTO</t>
  </si>
  <si>
    <t>POSTE DE CONCRETO DUPLO T (DT) 11/200 - FORNECIMENTO</t>
  </si>
  <si>
    <t>PLACA DE CONCRETO ESTAI COM FURO DE 22 MM, FORNECIMENTO</t>
  </si>
  <si>
    <t>CHAPA ESTAI 74 MM, FORNECIMENTO</t>
  </si>
  <si>
    <t>PORCA QUADRADA ROSCA DN 16 MM, FORNECIMENTO</t>
  </si>
  <si>
    <t>CABO DE ALUMINIO NU ACSR/CAA 6 FIOS - 1/0 AWG - FORNECIMENTO</t>
  </si>
  <si>
    <t>GANCHO SUSPENSÃO COM OLHAL, FORNECIMENTO</t>
  </si>
  <si>
    <t>MANILHA SAPATILHA PREFORMADA, FORNECIMENTO</t>
  </si>
  <si>
    <t>FORNECIMENTO DE PÁRA-RAIO DE DISTRIBUIÇÃO POLIMÉRICO, ZNO, 10KA - 127V</t>
  </si>
  <si>
    <t>CONECTOR ESTRIBO PRESSÃO PARA CABO AL 4 CAA, FORNECIMENTO</t>
  </si>
  <si>
    <t>CONECTOR ESTRIBO PRESSÃO PARA CABO AL 1/0 CAA, FORNECIMENTO</t>
  </si>
  <si>
    <t>CONECTOR ESTRIBO PRESSÃO PARA CABO AL 4/0 CAA, FORNECIMENTO</t>
  </si>
  <si>
    <t>CRUZETA DE CONCRETO TIPO T 2400 MM 400 KGF, FORNECIMENTO</t>
  </si>
  <si>
    <t>CONECTOR SPLIT BOLT PARA CABO DE COBRE NU #35 MM2 - FORNECIMENTO</t>
  </si>
  <si>
    <t>SECCIONADOR PREFORMADO PARA CERCA BEGE, FORNECIMENTO</t>
  </si>
  <si>
    <t>TRANSFORMADOR TRIFASICO 75 KVA, AT 13800V, BT 380/220 V, FORNECIMENTO</t>
  </si>
  <si>
    <t>CONECTOR CUNHA 4 X 4 AWG CAA, FORNECIMENTO</t>
  </si>
  <si>
    <t>CONECTOR CUNHA 4 X 1/0 AWG CAA, FORNECIMENTO</t>
  </si>
  <si>
    <t>CONECTOR CUNHA 4 X 4/0 AWG CAA, FORNECIMENTO</t>
  </si>
  <si>
    <t>REDUÇÃO PONTA E BOLSA, JUNTA ELÁSTICA, CLASSE DE PRESSÃO PN10, D=250X200MM, FORNECIMENTO</t>
  </si>
  <si>
    <t>REDUÇÃO PONTA E BOLSA, JUNTA ELÁSTICA, CLASSE DE PRESSÃO PN10, D=500X350MM, FORNECIMENTO</t>
  </si>
  <si>
    <t>REDUÇÃO PONTA E BOLSA, JUNTA ELÁSTICA, CLASSE DE PRESSÃO PN10, D=200X150MM, FORNECIMENTO</t>
  </si>
  <si>
    <t>REDUÇÃO PONTA E BOLSA, JUNTA ELÁSTICA, CLASSE DE PRESSÃO PN10, D=300X250MM, FORNECIMENTO</t>
  </si>
  <si>
    <t>REDUÇÃO PONTA E BOLSA, JUNTA ELÁSTICA, CLASSE DE PRESSÃO PN10, D=350X200MM, FORNECIMENTO</t>
  </si>
  <si>
    <t>REDUÇÃO PONTA E BOLSA, JUNTA ELÁSTICA, CLASSE DE PRESSÃO PN10, D=500X400MM, FORNECIMENTO</t>
  </si>
  <si>
    <t>REGISTRO CHATO, FLANGE-FLANGE DE DN 150, FORNECIMENTO</t>
  </si>
  <si>
    <t>REGISTRO CHATO, FLANGE-FLANGE DE DN 200, FORNECIMENTO</t>
  </si>
  <si>
    <t>REGISTRO CHATO, FLANGE-FLANGE DE DN 250, FORNECIMENTO</t>
  </si>
  <si>
    <t>REGISTRO CHATO, FLANGE-FLANGE DE DN 300, FORNECIMENTO</t>
  </si>
  <si>
    <t>REDUÇÃO FLANGE-FLANGE, CLASSE DE PRESSÃO PN10, D=400X200MM, FORNECIMENTO</t>
  </si>
  <si>
    <t>TÊ BOLSA-BOLSA-FLANGE, JUNTA ELÁSTICA, CLASSE DE PRESSÃO PN10, DN 500X200MM, FORNECIMENTO</t>
  </si>
  <si>
    <t>LOCAÇÃO DE PRAÇAS COM PIQUETES DE MADEIRA</t>
  </si>
  <si>
    <t>ABRAÇADEIRA EM AÇO INOX, TIPO "D", 1", FORNECIMENTO</t>
  </si>
  <si>
    <t>CABO DE COBRE PP CORDPLAST 3 X 2,5 MM2, 450/750V - FORNECIMENTO</t>
  </si>
  <si>
    <t>CABO DE COBRE PP CORDPLAST 3 X 4.0 MM2, 450/750V - FORNECIMENTO</t>
  </si>
  <si>
    <t>CAIXA DE ALUMÍNIO 20 X 15 X 12 CM, FORNECIMENTO</t>
  </si>
  <si>
    <t>CAIXA DE ALUMÍNIO 40 X 40 X 12 CM, FORNECIMENTO</t>
  </si>
  <si>
    <t>CAPACITOR 40 UF - 250 VAC, FORNECIMENTO</t>
  </si>
  <si>
    <t>ARRUELA EM CHAPA DE AÇO GALVANIZADO 100 X 100 X 21 MM, FORNECIMENTO</t>
  </si>
  <si>
    <t>CHUMBADOR PARABOLT INOX 1/4" X 5", FORNECIMENTO</t>
  </si>
  <si>
    <t>CHUMBADOR PARABOLT INOX 3/8" X 5", FORNECIMENTO</t>
  </si>
  <si>
    <t>CONECTOR PARAFUSO FENDIDO PARA CABO 35 MM2 - FORNECIMENTO</t>
  </si>
  <si>
    <t>CONECTOR PARAFUSO FENDIDO PARA CABO 50 MM2 - FORNECIMENTO</t>
  </si>
  <si>
    <t>ESTRUTURA PARA SUBESTAÇÃO AÉREA PADRÃO ENERGISA, FORNECIMENTO</t>
  </si>
  <si>
    <t>IGNITOR PARA LÂMPADA VAPOR METÁLICO DE 400W, FORNECIMENTO</t>
  </si>
  <si>
    <t>LÂMPADA VAPOR METÁLICO, AZUL, DE 400W, FORNECIMENTO</t>
  </si>
  <si>
    <t>LUMINÁRIA DE ALTO RENDIMENTO, FECHADA, REF SRP 822 PHILIPS OU SIMILAR, FORNECIMENTO</t>
  </si>
  <si>
    <t>MEDIÇÃO CP REDE, FORNECIMENTO</t>
  </si>
  <si>
    <t>POSTE TELECÔNICO GALVANIZADO À FOGO (80 MICRAS), CURVO, 10M, BASE FLANGEADA, FORNECIMENTO</t>
  </si>
  <si>
    <t>PRENSA CABO DE 3/4", FORNECIMENTO</t>
  </si>
  <si>
    <t>PEÇA DE EUCALIPTO TRATADO, D= 19 A 22CM, L = 4,00M - FORNECIMENTO</t>
  </si>
  <si>
    <t>PEÇA DE EUCALIPTO TRATADO, D= 19 A 22CM, L = 5,00M - FORNECIMENTO</t>
  </si>
  <si>
    <t>PEÇA DE EUCALIPTO TRATADO, D= 19 A 22CM, L = 6,00M - FORNECIMENTO</t>
  </si>
  <si>
    <t>PEÇA DE EUCALIPTO TRATADO, D= 19 A 22CM, L = 7,00M - FORNECIMENTO</t>
  </si>
  <si>
    <t>PROJETOR COMPLETO COM LÂMPADA E REATOR, REF SLC 1500 (1500W), FORNECIMENTO</t>
  </si>
  <si>
    <t>PROJETOR EM ALUMÍNIO INJETADO IP 65 REF TEMPO 3, PHILLIPS OU SIMILAR, FORNECIMENTO</t>
  </si>
  <si>
    <t>REATOR P/ LAMPADA VAPOR SODIO 400W, FORNECIMENTO</t>
  </si>
  <si>
    <t>REATOR PARA LÂMPADA VAPOR METÁLICO 400W, FORNECIMENTO</t>
  </si>
  <si>
    <t>TUBO METÁLICO FLEXÍVEL D=1", SEALTUBO OU SIMILAR, FORNECIMENTO</t>
  </si>
  <si>
    <t>TERMINAL DE CONEXÃO SPTF D=1" P/TUBO METÁLICO FLEX., SEALTUBO OU SIMILAR, FORNECIMENTO</t>
  </si>
  <si>
    <t>ELETRODUTO DE FERRO GALVANIZADO SEM COSTURA D= 4" - FORNECIMENTO</t>
  </si>
  <si>
    <t>ELETRODUTO PVC ROSCAVEL, D=4" X 6M, FORNECIMENTO</t>
  </si>
  <si>
    <t>CURVA PARA ELETRODUTO DE PVC RÍGIDO ROSCÁVEL, DIÂM = 110MM (4") - FORNECIMENTO</t>
  </si>
  <si>
    <t>CURVA 90 EM FERRO GALVANIZADO D=1 ", FORNECIMENTO</t>
  </si>
  <si>
    <t>LÂMPADA VAPOR METÁLICO 400W, FORNECIMENTO</t>
  </si>
  <si>
    <t>CABO DE COBRE PP CORDPLAST 5 X 4.0 MM2, 450/750V - FORNECIMENTO</t>
  </si>
  <si>
    <t>RESTAURO - RESTAURAÇÃO DE REVESTIMENTO (REBOCO) EM FACHADAS DE OBRAS DO PATRIMÔNIO HISTÓRICO</t>
  </si>
  <si>
    <t>PEÇA DE EUCALIPTO TRATADO, D= 16 A 19CM, L = 2,00M - FORNECIMENTO</t>
  </si>
  <si>
    <t>PEÇA DE EUCALIPTO TRATADO, D= 16 A 19CM, L = 3,00M - FORNECIMENTO</t>
  </si>
  <si>
    <t>PEÇA DE EUCALIPTO TRATADO, D= 13 A 16CM, L = 2,00M - FORNECIMENTO</t>
  </si>
  <si>
    <t>PEÇA DE EUCALIPTO TRATADO, D= 19 A 22CM, L = 3,00M - FORNECIMENTO</t>
  </si>
  <si>
    <t>CONFECÇÃO, MONTAGEM E INSTALAÇÃO DE PLACA DE SINALIZAÇÃO EM CHAPA DE AÇO GALVANIZADO Nº 18 (60X50 CM), COM 02 DEMÃOS DE FUNDO ANTI-CORROSIVO (SUPER GALVITE OU SIMILAR), 02 DEMÃOS DE ESMALTE E MENSAGEM EM PELÍCULA REFLETIVA, AUTO-ADESIVA</t>
  </si>
  <si>
    <t>CONFECÇÃO, MONTAGEM E INSTALAÇÃO DE PLACA DE SINALIZAÇÃO EM CHAPA DE AÇO GALVANIZADO Nº 18 (60X60 CM), COM 02 DEMÃOS DE FUNDO ANTI-CORROSIVO (SUPER GALVITE OU SIMILAR), 02 DEMÃOS DE ESMALTE E MENSAGEM EM PELÍCULA REFLETIVA, AUTO-ADESIVA</t>
  </si>
  <si>
    <t>CONFECÇÃO, MONTAGEM E INSTALAÇÃO DE PLACA DE SINALIZAÇÃO EM CHAPA DE AÇO GALVANIZADO Nº 18 (70X50 CM), COM 02 DEMÃOS DE FUNDO ANTI-CORROSIVO (SUPER GALVITE OU SIMILAR), 02 DEMÃOS DE ESMALTE E MENSAGEM EM PELÍCULA REFLETIVA, AUTO-ADESIVA</t>
  </si>
  <si>
    <t>LAJE PRÉ-FABRICADA TRELIÇADA PARA PISO OU COBERTURA, INTEREIXO 38CM, H=12CM, EL. ENCHIMENTO EM BLOCO CERÂMICO H=8CM, INCLUSIVE ESCORAMENTO EM MADEIRA E CAPEAMENTO 4CM.</t>
  </si>
  <si>
    <t>ALAMBRADO COM TELA DE ARAME GALVANIZADO FIO 12 BWG, MALHA 3", FIXADA COM TUBO DE AÇO GALVANIZADO 2", FORMANDO QUADROS DE 2.00 X 2.00 M, EXCETO FIXAÇÃO E MURETA</t>
  </si>
  <si>
    <t>EXECUÇÃO DE TAPUME DE FECHAMENTO EM COMPENSADO NAVAL E=20MM</t>
  </si>
  <si>
    <t>REMOÇÃO DE ÁRVORE, PORTE MÉDIO, COM UTILIZAÇÃO DE RETRO-ESCAVADEIRA</t>
  </si>
  <si>
    <t>REVESTIMENTO DE PISO COM PEDRA LAJEADA, IRREGULAR, APLICADA COM ARGAMASSA DE CIMENTO E AREIA TRAÇO 1:5</t>
  </si>
  <si>
    <t>PORTA GIZ EM MADEIRA DE LEI, DIM 10X5 CM</t>
  </si>
  <si>
    <t>PUXADOR PARA EQUADRIAS DE ALUMÍNIO, COR FOSCA (L=0.50M À 1.00M)</t>
  </si>
  <si>
    <t>PORTÃO EM TUBO DE AÇO GALVANIZADO DE 2 1/2", 5.04 X 3.74 M</t>
  </si>
  <si>
    <t>ELETRODUTO FLEXÍVEL DE PVC (SANFONADO), DIÂM = 20MM (1/2")</t>
  </si>
  <si>
    <t>ELETRODUTO FLEXÍVEL DE PVC (SANFONADO), DIÂM = 32MM (1")</t>
  </si>
  <si>
    <t>CAIXA SIFONADA EM PVC,100X150X50MM, ACABAMENTO BRANCO, C/GRELHA E PORTA GRELHA</t>
  </si>
  <si>
    <t>TORNEIRA DE BÓIA P/CAIXA D'AGUA D= 3/4" (DECA OU SIMILAR)</t>
  </si>
  <si>
    <t>CAIXA SIFONADA EM PVC, 150 X 150 X 50 MM, COM TAMPA CEGA, ACABAMENTO BRANCO, AKROS OU SIMILAR</t>
  </si>
  <si>
    <t>DISPENSER PARA TOALHA INTERFOLHADA</t>
  </si>
  <si>
    <t>CHAVE SECA COM ABERTURA EM CARGA S32-160A, SIEMENS</t>
  </si>
  <si>
    <t>APLICAÇÃO DE 01 DEMÃO DE TEXTURATTO RÚSTICO (COLORIDO)</t>
  </si>
  <si>
    <t>GRADIL EM MALHA GERDAU DG-34, C/ MURETA EM ALVENARIA H=0.50M REV. E PINTADA COM TINTA ACRÍLICA NOVACOR, CINTAMENTO DE 0.15 X 0.20M, TUBO DE AÇO GALVANIZADO 3" A CADA 2.00M E PINTURA EM ESMALTE SINTÉTICO COM PROTEÇÃO EM ZARCÃO - H TOTAL=2.50M</t>
  </si>
  <si>
    <t>PISO CIMENTADO DESEMPOLADO TRAÇO 1:5, E = 5 CM</t>
  </si>
  <si>
    <t>PISO CIMENTADO DESEMPOLADO TRAÇO 1:5, E = 7,5 CM</t>
  </si>
  <si>
    <t>RETIRADA E REASSENTAMENTO DE MADEIRAMENTO PARA TELHAS CERÂMICAS</t>
  </si>
  <si>
    <t>MONTAGEM DE FORRO DE PVC, EM RÉGUAS LARG =100 MM</t>
  </si>
  <si>
    <t>ALAMBRADO (HT=5.10M) COM TELA GALV. 2"X2" (H=1,50M), TELA EM NYLON 10X10CM (H=3,00M), MONTANTES EM TUBO GALVANIZADOS DE 2" A CADA 2M, TUBOS DE GALVANIZADOS DE 1" (HORIZONTAIS), MURETA (H=0,50M) EM ALVENARIA DE BLOCOS DE CIMENTO REVESTIDA E PINTADA</t>
  </si>
  <si>
    <t>ALAMBRADO (HT=2.00M) COM TELA GALV. 2"X2" (H=1,50M), MONTANTES EM TUBO DE AÇO GALVANIZADO DE 2" A CADA 2M, TUBO DE AÇO GALVANIZADO DE 1" (HORIZONTAIS), MURETA (H=0,50M) EM ALVENARIA DE BLOCOS DE CIMENTO REVESTIDA E PINTADA EM PVA LÁTEX 2 DEMÃOS</t>
  </si>
  <si>
    <t>ARGAMASSA INDUSTRIALIZADA AC-III, VOTOMASSA OU SIMILAR</t>
  </si>
  <si>
    <t>DIVISÓRIA EM GRANITO PRETO E = 2CM, INCLUSIVE MONTAGEM COM FERRAGENS</t>
  </si>
  <si>
    <t>PORTÃO EM TUBO DE AÇO GALVANIZADO D=1", MEDINDO 4,00X3,00 M, PADRÃO ESCOLAS</t>
  </si>
  <si>
    <t>PINTURA DE PROTEÇÃO COM APLICAÇÃO DE 01 DEMÃO DE VERNIZ OSMOCOLOR OU SIMILAR SOBRE SUPERFÍCIES DE MADEIRA</t>
  </si>
  <si>
    <t>PINTURA DE PROTEÇÃO COM APLICAÇÃO DE 03 DEMÃOS DE VERNIZ OSMOCOLOR OU SIMILAR SOBRE SUPERFÍCIES DE MADEIRA</t>
  </si>
  <si>
    <t>PORTÃO EM TUBO DE AÇO GALVANIZADO D=1", PADRÃO ESCOLAS</t>
  </si>
  <si>
    <t>GRADE DE FERRO PADRÃO ESCOLA, ALTURA 1,55 M, COM MONTANTES EM PERFIL "U" DE CHAPA UDC 75 X 38 X 2,65 MM (DUPLO) A CADA 3.00M, BARRAS VERTICAIS DE SEÇÃO QUADRADA DE 1/2" E BARRA CHATA DE 1 1/2" X 3/16" (DUPLA) HORIZONTAIS</t>
  </si>
  <si>
    <t>PINTURA DE PROTEÇÃO COM APLICAÇÃO DE 02 DEMÃOS DE TINTA EPOXI FUNDO ÓXIDO DE FERRO, INCLUSIVE LIXAMENTO</t>
  </si>
  <si>
    <t>PORTÃO EM TUBO DE AÇO GALVANIZADO DE 2 1/2", 1.10 X 2.30M</t>
  </si>
  <si>
    <t>DIVISÓRIA EM COMPENSADO NAVAL 20MM, FIXADA SOBRE ESTRUTURA METÁLICA</t>
  </si>
  <si>
    <t>PISO EM COMPENSADO NAVAL 20MM, FIXADO SOBRE ESTRUTURA METÁLICA</t>
  </si>
  <si>
    <t>GRADE DE PROTEÇÃO PARA JAULAS, EM AÇO MECÂNICO, COM BARRAS VERTICAIS 1", A CADA 12CM, BARRAS HORIZONTAIS DUPLAS DE 1" X 1/4" A CADA 55CM, SOLDADAS</t>
  </si>
  <si>
    <t>CERCA COM ESTACA PREMOLDADA EM CONCRETO ARMADO, SEÇÃO QUADRADA 10 X 10 CM, ESPAÇAMENTO ENTRE ESTACAS DE 1,80M, HU(E) = 2,50 M, HT(E) =3,00 M, ESCORAS A CADA 12,60 M, COM 4 FIOS DE ARAME FARPADO</t>
  </si>
  <si>
    <t>COLOCAÇÃO DE TELA DE AÇO GALVANIZADO FIO 12BWG, SEM REVESTIMENTO, MALHA 2 1/2"</t>
  </si>
  <si>
    <t>CORTE E DEMOLIÇÃO DE PISO DE ALTA RESISTÊNCIA</t>
  </si>
  <si>
    <t>ALAMBRADO (HT=1,80M) COM TELA GALVANIZADA 3" X 3" (H=1,80M), MONTANTES EM MOURÕES DE CONCRETO SEÇÃO 10X10CM, A CADA 1,80M, CABO DE AÇO 1/4" NO ARREMATE INFERIOR</t>
  </si>
  <si>
    <t>PISO EM ASSOALHO DE MADEIRA LEI (PAU D´ARCO) - COMERCIAL, RÉGUAS MACHO E FÊMEA 20CM X 2 CM, SOBRE RIPÃO 3,5CM X 5,5CM</t>
  </si>
  <si>
    <t>PISO EM ASSOALHO DE MADEIRA LEI (PAU D´ARCO) - COMERCIAL, RÉGUAS MACHO E FÊMEA 15CM X 2 CM, SOBRE RIPÃO DE MADEIRA 3,5CM X 5,5CM</t>
  </si>
  <si>
    <t>PISO EM ASSOALHO DE MADEIRA LEI (PAU D´ARCO) - COMERCIAL, RÉGUAS MACHO E FÊMEA 15 X 2 CM, SOBRE PLATAFORMA METÁLICA</t>
  </si>
  <si>
    <t>ESCAVAÇÃO COM PERFURATRIZ EM MATERIAL DE 2ª CATEGORIA</t>
  </si>
  <si>
    <t>ATERRO DE ÁREAS,COM MATERIAL ADQUIRIDO EM DEPÓSITO, COM ESPALHAMENTO MANUAL, SEM COMPACTAÇÃO.</t>
  </si>
  <si>
    <t>FECHADURA PARA PORTAS INTERNAS, LINHA NEBULA, REF 0921, IMAB OU SIMILAR</t>
  </si>
  <si>
    <t>FECHADURA PADO, EXTERNA, LINHA CONCEPT, REF.551 AC, SOBREPOR, OU SIMILAR</t>
  </si>
  <si>
    <t>DOBRADIÇA EM CHAPA DE AÇO CARBONO, 4" X 2", ESP 1/8", FABRICADA ARTESANALMENTE</t>
  </si>
  <si>
    <t>FORNECIMENTO E ASSENTAMENTO DE FERROLHO COM FECHO REDONDO, ESP 5/16", FABRICADA ARTESANALMENTE, L=5CM</t>
  </si>
  <si>
    <t>RESTAURO - ENXERTO EM ESQUADRIAS DE MADEIRA COM APLICAÇÃO DE PASTA DE PÓ DE SERRA E COLA</t>
  </si>
  <si>
    <t>RESTAURO - PRÓTESE EM MADEIRA DE LEI (ANGELIN) PARA ESQUADRIAS</t>
  </si>
  <si>
    <t>RESTAURO - NIVELAMENTO EM ESQUADRIAS DE MADEIRA COM APLICAÇÃO DE PASTA DE PÓ DE SERRA E COLA</t>
  </si>
  <si>
    <t>RESTAURO - IMUNIZAÇÃO DE ESQUADRIAS E FORROS DE MADEIRA COM APLICAÇÃO DE K. OTEK</t>
  </si>
  <si>
    <t>RESTAURO - LIMPEZA DE FERRAGEM</t>
  </si>
  <si>
    <t>RESTAURO - LUBRIFICAÇÃO DE FERRAGEM</t>
  </si>
  <si>
    <t>RESTAURO - APLICAÇÃO DE ANTI-CORROSIVO EM FERRAGEM</t>
  </si>
  <si>
    <t>REMOÇÃO, LAVAGEM, CARGA E RETELHAMENTO DE TELHAS CERÂMICAS TIPO CANAL COMUM, FIXADAS C/ GRAMPO DE ARAME GALV. Nº 14, C/ RÉ-APROVEITAMENTO DE 80%, ITABAIANA OU SIMILAR</t>
  </si>
  <si>
    <t>MANTA EM POLIETILENO DE ALTA DENSIDADE - PAD, DENSIDADE 0,08KG/M2, ROLO C/ 30M X1M, TYVEK OU SIMILAR</t>
  </si>
  <si>
    <t>DISPENSER PARA HIGIÊNCOS EM ROLOS, PROLIM, LINHA TOILET PLUS REF 04340 OU SIMILAR</t>
  </si>
  <si>
    <t>EXPOSITOR EM CHAPA MDF, ACABAMENTO NAS DUAS SUPERFÍCIES, COR BRANCA, DIM. 2,50 X 1,80M, FIXADO SOBRE BASE DE MADEIRA DE LEI MACIÇA</t>
  </si>
  <si>
    <t>CONDUTOR DE ÁGUAS PLUVIAIS EM CHAPA DE AÇO GALVANIZADO Nº 22, E=0,7MM - DIAM. 100MM</t>
  </si>
  <si>
    <t>RESTAURO - RECONSTITUIÇÃO DE FERROLHOS</t>
  </si>
  <si>
    <t>RESTAURO - RECONSTITUIÇÃO DE DOBRADIÇAS EM CHAPA DE AÇO, DIM. MAX. 3" X 5"</t>
  </si>
  <si>
    <t>TRILHO SUIÇO SIMPLES, BRANCO, PARA ESQUADRIAS</t>
  </si>
  <si>
    <t>TRILHO SUIÇO DUPLO, BRANCO, PARA ESQUADRIAS</t>
  </si>
  <si>
    <t>TELA DE AÇO GALVANIZADO FIO 14BWG, ONDULADA, QUADRADA, SEM REVESTIMENTO, MALHA 3/4"</t>
  </si>
  <si>
    <t>TELA DE AÇO GALVANIZADO FIO 14BWG, COM REVESTIMENTO, MALHA 3/4"</t>
  </si>
  <si>
    <t>CORRIMÃO DE ALUMÍNIO, REF. CG 003, ALCOA (OU SIMILAR)</t>
  </si>
  <si>
    <t>SUPORTE METÁLICO PARA CORRIMÃO REF. CG 028 ALCOA</t>
  </si>
  <si>
    <t>MISTURADOR DE COZINHA ARTICULADO P/ BANCADA REF.1256 C50, DECA OU SIMILAR</t>
  </si>
  <si>
    <t>TORNEIRA PARA LAVATORIO CIRÚRGICO COM ACIONAMENTO COTOVELO MOD. 455 OU SIMILAR</t>
  </si>
  <si>
    <t>MISTURADOR COM TEMOSTATO MOD. 2430 LINHA C DECA OU SIMILAR</t>
  </si>
  <si>
    <t>VÁLVULA AMERICANA PARA PIA 3 1/2", CROMADA, REF.1623-C, DECA OU SIMILAR</t>
  </si>
  <si>
    <t>SIFAO CROMADO PARA LAVATORIO, DECA REF.1680C 1 X 1 1/2 OU SIMILAR</t>
  </si>
  <si>
    <t>VENTILADOR DE PISO OU PAREDE</t>
  </si>
  <si>
    <t>CAIXA DE PASSAGEM / POÇO DE VISITA EM CONCRETO ARMADO FCK=21MPA, INCLUSIVE TAMPA, DIMENSÕES INTERNAS 1,50X1,50X1,50M</t>
  </si>
  <si>
    <t>GRAMA NATIVA CAPIM DE BURRO OU BATATAIS, EM PLACAS, FORNECIMENTO E PLANTIO</t>
  </si>
  <si>
    <t>RESTAURO - LAVAGEM DE PAREDES COM CLORO LÍQUIDO</t>
  </si>
  <si>
    <t>INSTALAÇÃO HIDRAÚLICA PARA CASA DE 02 QUARTOS - PADRÃO SECPAST</t>
  </si>
  <si>
    <t>INSTALAÇÃO SANITÁRIA PARA CASA DE 02 QUARTOS - PADRÃO SECPAST</t>
  </si>
  <si>
    <t>MURETA DE ALVENARIA 1,50 X 0,60M</t>
  </si>
  <si>
    <t>BANCO DE CONCRETO EM ALVENARIA DE TIJOLOS MACIÇOS, ASSENTO EM CONCRETO SIMPLES, SEM ENCOSTO, REVESTIDO EM TODAS AS FACES COM CERÂMICA ELIZABETH 20X20 CM OU SIMILAR</t>
  </si>
  <si>
    <t>IMPLANTAÇÃO DE ESTRUTURA DE MUFLA PARA REDE DE DISTRIBUIÇÃO AÉREA, INCLUSIVE MUFLA TERMINAL CONTRATIL À FRIO 12 / 20 KV</t>
  </si>
  <si>
    <t>IMPLANTAÇÃO DE ESTRUTURA DE TRANSFORMADOR TRIFÁSICO DE 112,5 KVA PARA REDE DE DISTRIBUIÇÃO AÉREA, EXCLUSIVE TRANSFORMADOR</t>
  </si>
  <si>
    <t>CONJUNTO DE MEDIÇÃO INDIRETA 112,5 KVA 380/220V</t>
  </si>
  <si>
    <t>IMPLANTAÇÃO DE ESTRUTURA DE CONCRETO TIPO N1 PARA REDE DE DISTRIBUIÇÃO AÉREA</t>
  </si>
  <si>
    <t>IMPLANTAÇÃO DE ESTRUTURA DE CONCRETO TIPO B2 PARA REDE DE DISTRIBUIÇÃO AÉREA</t>
  </si>
  <si>
    <t>IMPLANTAÇÃO DE ESTRUTURA DE CONCRETO TIPO N2 PARA REDE DE DISTRIBUIÇÃO AÉREA</t>
  </si>
  <si>
    <t>CUBA DE AÇO INOX 304, DIMENSÕES 80 X 50 X 30CM, E=0,8MM, COM VÁLVULA CROMADA, SIFÃO CROMADO (DECA REF C1680), TORNEIRA CROMADA (DECA LINHA C40 REF 1159) E ENGATE DE PLÁSTICO OU SIMILARES</t>
  </si>
  <si>
    <t>LUMINÁRIA PLAFONIER TIPO DROPS (TECNOLUX REF.2385 OU SIMILAR), INCLUSIVE LÂMPADA PL15W</t>
  </si>
  <si>
    <t>CENTRAL MINI SYSTEM PHILLIPS, REF. SWC-253 600 W OU SIMILAR</t>
  </si>
  <si>
    <t>CAIXA ACÚSTICA BS REF B-52 FF250 60 W (RMS)</t>
  </si>
  <si>
    <t>EXECUÇÃO DE LOMBORAMPAS</t>
  </si>
  <si>
    <t>FORNECIMENTO E ASSENTAMENTO DE GRAMPOS PARA MURO COM ARGAMASSA DE CIMENTO, CAL E AREIA TRAÇO T-5 (1:2:8), INCLUSIVE ARESTAMENTO</t>
  </si>
  <si>
    <t>PEÇA DE EUCALIPTO TRATADO, D= 10 A 13CM, L = 2,00M - FORNECIMENTO</t>
  </si>
  <si>
    <t>PEÇA DE EUCALIPTO TRATADO, D= 10 A 13CM, L = 2,50M - FORNECIMENTO</t>
  </si>
  <si>
    <t>PEÇA DE EUCALIPTO TRATADO, D= 10 A 13CM, L = 3,00M - FORNECIMENTO</t>
  </si>
  <si>
    <t>PEÇA DE EUCALIPTO TRATADO, D= 10 A 13CM, L = 4,00CM - FORNECIMENTO</t>
  </si>
  <si>
    <t>PEÇA DE EUCALIPTO TRATADO, D= 10 A 13CM, L = 5,00M - FORNECIMENTO</t>
  </si>
  <si>
    <t>REVESTIMENTO DE PISO COM COM PEDRA SÃO TOMÉ, TIPO "B", COMERCIAL, DIMENSÕES 47 X 47 CM, APLICADA COM ARGAMASSA INDUSTRIALIZADA AC-II, EXCLUSIVE REGULARIZAÇÃO DE BASE</t>
  </si>
  <si>
    <t>TELA DE AÇO GALVANIZADO FIO 14 BWG, MALHA 3/4", ONDULADA, QUADRADA, FIXADA ENTRE MOLDURAS CONSTITUÍDAS DE BARRAS CHATAS DE 1 1/2 X 1/4" E 1 1/2 X 1/8"</t>
  </si>
  <si>
    <t>TELA DE AÇO GALVANIZADO FIO 12 BWG, MALHA 2", ONDULADA, QUADRADA, FIXADA EM MOLDURA CONSTITUÍDA DE BARRA CHATA DE 1 1/2 X 1/4"</t>
  </si>
  <si>
    <t>INSTALAÇÃO DE CONDICIONADOR DE AR TIPO SPLIT HIGH WALL, 12000 BTU</t>
  </si>
  <si>
    <t>INSTALAÇÃO DE CONDICIONADOR DE AR TIPO SPLIT PISO-TETO, 12000 BTU</t>
  </si>
  <si>
    <t>INSTALAÇÃO DE CONDICIONADOR DE AR TIPO SPLIT HIGH WALL, 18000 BTU</t>
  </si>
  <si>
    <t>INSTALAÇÃO DE CONDICIONADOR DE AR TIPO SPLIT PISO-TETO, 18000 BTU</t>
  </si>
  <si>
    <t>INSTALAÇÃO DE CONDICIONADOR DE AR TIPO SPLIT HIGH WALL, 24000 BTU</t>
  </si>
  <si>
    <t>INSTALAÇÃO DE CONDICIONADOR DE AR TIPO SPLIT PISO-TETO, 24000 BTU</t>
  </si>
  <si>
    <t>INSTALAÇÃO DE CONDICIONADOR DE AR TIPO SPLIT HIGH WALL, 30000 BTU</t>
  </si>
  <si>
    <t>INSTALAÇÃO DE CONDICIONADOR DE AR TIPO SPLIT PISO-TETO, 30000 BTU</t>
  </si>
  <si>
    <t>INSTALAÇÃO DE CONDICIONADOR DE AR TIPO SPLIT HIGH WALL, 36000 BTU</t>
  </si>
  <si>
    <t>INSTALAÇÃO DE CONDICIONADOR DE AR TIPO SPLIT PISO-TETO, 36000 BTU</t>
  </si>
  <si>
    <t>INSTALAÇÃO DE CONDICIONADOR DE AR TIPO SPLIT PISO-TETO, 48000 BTU</t>
  </si>
  <si>
    <t>INSTALAÇÃO DE CONDICIONADOR DE AR TIPO SPLIT PISO-TETO, 60000 BTU</t>
  </si>
  <si>
    <t>INSTALAÇÃO DE CONDICIONADOR DE AR TIPO SPLIT PISO-TETO, 80000 BTU</t>
  </si>
  <si>
    <t>INSTALAÇÃO DE CONDICIONADOR DE AR TIPO TRI-SPLIT, 2X12000/1X2400 BTU</t>
  </si>
  <si>
    <t>INSTALAÇÃO DE CONDICIONADOR DE AR TIPO QUADRI-SPLIT, 2X12000/1X2400 BTU</t>
  </si>
  <si>
    <t>REMOÇÃO, LAVAGEM E REASSENTAMENTO DE TELHAS DE BARRO TIPO COLONIAL</t>
  </si>
  <si>
    <t>MADEIRAMENTO EM MASSARANDUBA/MADEIRA DE LEI, PEÇA SERRADA 14CM X 14CM, C/ ABERTURA DE ENCAIXES</t>
  </si>
  <si>
    <t>REMOÇÃO E FORNECIMENTO COM ASSENTAMENTO DE CAIBRO ROLIÇO</t>
  </si>
  <si>
    <t>REMOÇÃO E FORNECIMENTO COM ASSENTAMENTO DE RIPAS MASSARANDUBA 5 X1,5CM</t>
  </si>
  <si>
    <t>REMOÇÃO E FORNECIMENTO COM ASSENTAMENTO DE RIPAS MASSARANDUBA 9 A 10 X1,5CM</t>
  </si>
  <si>
    <t>PROTEÇÃO DE ELEMENTOS ARTÍSTICOS CONTRA IMPACTOS, COM CHAPA COMPENSADA RESINADA E=10 MM, FIXADA SOB CAIBROS OU RIPÕES, E VEDAÇÃO COM LONA PLÁSTICA</t>
  </si>
  <si>
    <t>RESTAURO - RESTAURAÇÃO DE FORRO DE MADEIRA COMPREENDENDO RASPAGEM, CALAFETAGEM, ENCERAMENTO E PARQUETAGEM</t>
  </si>
  <si>
    <t>RESTAURO - CONSOLIDAÇÃO DE MADEIRA DETERIORADA COM RESINAS EPOXI SIKADUR 32 OU SIMILAR</t>
  </si>
  <si>
    <t>RESTAURO - MONTAGEM DE FORROS DE MADEIRA, SEM PINTURA ARTÍSTICA, C/ CANTONEIRAS DE ALUMÍNIO 1 1/2" X 1 1/2" X 1/8"</t>
  </si>
  <si>
    <t>DESMONTAGEM E RÉ-MONTAGEM DE TERÇAS CONSTITUIDAS DE PEÇAS SERRADAS 7CM X 12CM</t>
  </si>
  <si>
    <t>DESTELHAMENTO, CARGA E RÉ-TELHAMENTO DE TELHA DE FIBROCIMENTO ONDULADA ESP = 4MM</t>
  </si>
  <si>
    <t>REMOÇÃO DE PISO EM ASSOALHO DE MADEIRA</t>
  </si>
  <si>
    <t>DESMONTE DE ROCHA BRANDA INCLUINDO PERFURAÇÃO, EXPLOSIVOS E DETONAÇÃO COM APLICAÇÃO DE MALHA CONVENCIONAL</t>
  </si>
  <si>
    <t>DESMONTE DE ROCHA DURA INCLUINDO PERFURAÇÃO, EXPLOSIVOS E DETONAÇÃO COM APLICAÇÃO DE MALHA CONVENCIONAL</t>
  </si>
  <si>
    <t>ESCAVAÇÃO MANUAL DE VALA OU CAVA EM MATERIAL DE 3ª CATEGORIA, PROFUNDIDADE ATÉ 2,00 M, COM USO DE EXPLOSIVOS E PERFURAÇÃO MANUAL</t>
  </si>
  <si>
    <t>SÉRIE DE BROCAS INTEGRAIS - SÉRIE 11</t>
  </si>
  <si>
    <t>ESCAVAÇÃO MANUAL DE VALA OU CAVA EM MATERIAL DE 3ª CATEGORIA, PROFUNDIDADE ATÉ 4,00 M, COM USO DE EXPLOSIVOS E PERFURAÇÃO MANUAL</t>
  </si>
  <si>
    <t>ESCAVAÇÃO MANUAL DE VALA OU CAVA EM MATERIAL DE 3ª CATEGORIA, PROFUNDIDADE ATÉ 2,00 M, COM USO DE EXPLOSIVOS E PERFURAÇÃO MECÂNICA</t>
  </si>
  <si>
    <t>ESCAVAÇÃO MANUAL DE VALA OU CAVA EM MATERIAL DE 3ª CATEGORIA, PROFUNDIDADE ATÉ 4,00 M, COM USO DE EXPLOSIVOS E PERFURAÇÃO MECÂNICA</t>
  </si>
  <si>
    <t>ESCAVAÇÃO MANUAL DE VALA OU CAVA EM MATERIAL DE 3ª CATEGORIA, PROFUNDIDADE ATÉ 6,00 M, COM USO DE EXPLOSIVOS E PERFURAÇÃO MECÂNICA</t>
  </si>
  <si>
    <t>ESCAVAÇÃO MANUAL DE VALA OU CAVA EM MATERIAL DE 3ª CATEGORIA, PROFUNDIDADE ATÉ 8,00 M, COM USO DE EXPLOSIVOS E PERFURAÇÃO MECÂNICA</t>
  </si>
  <si>
    <t>REMOÇÃO E FORNECIMENTO COM ASSENTAMENTO DE RIPÃO EM MASSARANDUBA 3,5X5,5CM</t>
  </si>
  <si>
    <t>FORNECIMENTO E ASSENTAMENTO DE DOBRADIÇA EM FERRO FUNDIDO, FABRICADA ARTESANALMENTE</t>
  </si>
  <si>
    <t>FORNECIMENTO DE CHAVE EM FERRO BATIDO PARA FECHADURA COLONIAL DE FABRICAÇÃO ARTESANAL</t>
  </si>
  <si>
    <t>RESTAURAÇÃO DE PEITORIS/SOLEIRAS COM ARGAMASSA DE PÓ DE PEDRA COM CIMENTO BRANCO - ACABAMENTO POLIDO</t>
  </si>
  <si>
    <t>RESTAURO - INJEÇÃO DE RESINA EPOXI</t>
  </si>
  <si>
    <t>RESTAURO - LAVAGEM DE SUPERFÍCIE COM HIDROJATEAMENTO A UMA PRESSÃO MÍNIMA DE 1200 LB</t>
  </si>
  <si>
    <t>RESTAURO - PERFURAÇÃO E COLAGEM ATÉ 20 CM</t>
  </si>
  <si>
    <t>PONTE DE ADERÊNCIA ADESIVO BASE ACRÍLICA SOL 1:1</t>
  </si>
  <si>
    <t>RESTAURO - REMOÇÃO DE REVESTIMENTO DETERIORADO</t>
  </si>
  <si>
    <t>RESINA SILICÔNICA (NITOBOND-AR) OU SIMILAR</t>
  </si>
  <si>
    <t>TELA DE NYLON PARA PROTEÇÃO DE FACHADA</t>
  </si>
  <si>
    <t>RESTAURO - IMUNIZAÇÃO DE MADEIRAMENTO DE COBERTURA COM APLICAÇÃO A PINCEL DE K-OTEC DILUIDO EM AGUARRÁS</t>
  </si>
  <si>
    <t>REMOÇÃO DE FERRUGEM EM ESQUADRIAS OU ESTRUTURAS METÁLICAS COM ESCOVA DE AÇO</t>
  </si>
  <si>
    <t>DESMONTE DE ROCHA DURA INCLUINDO PERFURAÇÃO E ARGAMASSA EXPANSIVA</t>
  </si>
  <si>
    <t>QUADRO DE MEDIÇÃO TRIFÁSICA EM NORIL COM LENTE PARA LEITURA</t>
  </si>
  <si>
    <t>PROJETOR LUMINI, REF PL-2300/150 C/ FILTRO AMBAR, INCLUSIVE LÂMPADA VAPOR METÁLICO HQI-TS 150W E REATOR</t>
  </si>
  <si>
    <t>PROJETOR LUMINI, REF PL-2124/150 C/ FILTRO AMBAR, INCLUSIVE LÂMPADA VAPOR METÁLICO HQI-TS 150W E REATOR</t>
  </si>
  <si>
    <t>PROJETOR LUMINI, REF PL-2200/70 C/ FILTRO AMBAR, INCLUSIVE LÂMPADA VAPOR METÁLICO HQI-TS 70W E REATOR</t>
  </si>
  <si>
    <t>FORNECIMENTO E INSTALAÇÃO DE CURVA METÁLICA HORIZONTAL 90º 100 X 50 MM</t>
  </si>
  <si>
    <t>CURVA DE INVERSÃO 100X50 MM</t>
  </si>
  <si>
    <t>FORNECIMENTO E INSTALAÇÃO DE CURVA METÁLICA HORIZONTAL 90º 200 X 50 MM</t>
  </si>
  <si>
    <t>CURVA DE INVERSÃO 200X50 MM</t>
  </si>
  <si>
    <t>TELA DE PROTEÇÃO PARA REFLETOR COM DOBRADIÇA E PORTA CADEADO 50 X 50 CM</t>
  </si>
  <si>
    <t>PORTA EM MADEIRA MACIÇA (LOURO), TIPO FICHA, 2,05 X 3,20 M, INCLUSIVE CAIXÃO E FERRAGENS (PADRÃO MONUMENTA)</t>
  </si>
  <si>
    <t>TELA DE PROTEÇÃO PARA REFLETOR COM DOBRADIÇA E PORTA CADEADO 50 X 50CM</t>
  </si>
  <si>
    <t>ESCAVAÇÃO DE VALA PROF. 1,50M, MATERIAL DE 1ª CATEGORIA C/ ESCAVADEIRA HIDRAÚLICA</t>
  </si>
  <si>
    <t>ESCAVAÇÃO DE VALA PROF. 1,50 A 3,00M, MATERIAL DE 1ª CATEGORIA C/ ESCAVADEIRA HIDRAÚLICA</t>
  </si>
  <si>
    <t>ESCAVAÇÃO DE VALA PROF. 3,00 A 4,50M, MATERIAL DE 1ª CATEGORIA C/ ESCAVADEIRA HIDRAÚLICA</t>
  </si>
  <si>
    <t>ESCAVAÇÃO DE VALA PROF. 1,50M, MATERIAL DE 2ª CATEGORIA C/ ESCAVADEIRA HIDRAÚLICA</t>
  </si>
  <si>
    <t>ESCORAMENTO DE VALAS TIPO CONTÍNUO ESPECIAL</t>
  </si>
  <si>
    <t>TAPUME DE PROTEÇÃO EM TELA DE POLIETILENO H=1,20 COM BLOCO DE CONCRETO</t>
  </si>
  <si>
    <t>MEIO-FIO DE CONCRETO SIMPLES, REJUNTADO COM ARGAMASSA DE CIMENTO E AREIA NO TRAÇO 1:3</t>
  </si>
  <si>
    <t>REVESTIMENTO CERÂMICO PARA PAREDE, 5 X 15 CM, LINHA BRICK GOLD, PORTOBELLO OU SIMILAR, APLICADO COM ARGAMASSA INDUSTRIALIZADA AC-I, REJUNTADO, EXCLUSIVE REGULARIZAÇÃO DE BASE OU EMBOÇO</t>
  </si>
  <si>
    <t>BICICLETÁRIO EM TUBO DE AÇO GALVANIZADO DIAM=50MM, EXCETO PINTURA DE ACABAMENTO</t>
  </si>
  <si>
    <t>ESCAVAÇÃO, CARGA E TRANSPORTE SOLO MOLE, DMT 0 A 200M C/ ESCAVADEIRA HIDRAÚLICA DE LONGO ALCANCE</t>
  </si>
  <si>
    <t>ESCAVAÇÃO, CARGA E TRANSPORTE SOLO MOLE, DMT 201 A 400M C/ ESCAVADEIRA HIDRAÚLICA DE LONGO ALCANCE</t>
  </si>
  <si>
    <t>ESCAVAÇÃO, CARGA E TRANSPORTE SOLO MOLE, DMT 401 A 600M C/ ESCAVADEIRA HIDRAÚLICA DE LONGO ALCANCE</t>
  </si>
  <si>
    <t>ESCAVAÇÃO, CARGA E TRANSPORTE SOLO MOLE, DMT 601 A 800M C/ ESCAVADEIRA HIDRAÚLICA DE LONGO ALCANCE</t>
  </si>
  <si>
    <t>ESCAVAÇÃO, CARGA E TRANSPORTE SOLO MOLE, DMT 801 A 1000M C/ ESCAVADEIRA HIDRAÚLICA DE LONGO ALCANCE</t>
  </si>
  <si>
    <t>REFORÇO DO SUB-LEITO</t>
  </si>
  <si>
    <t>SOLEIRA EM GRANITO CINZA ANDORINHA, L = 22 CM, E = 2 CM</t>
  </si>
  <si>
    <t>BASE COM SOLO-BRITA, MISTURADO EM USINA (EXCLUSIVE MATERIAL DE BASE E TRANSPORTE DA BRITA)</t>
  </si>
  <si>
    <t>USINAGEM DE BRITA GRADUADA, EXCLUSIVE MATERIAL</t>
  </si>
  <si>
    <t>APLICAÇÃO DE 01 DEMÃO DE TEXTURA RÚSTICA</t>
  </si>
  <si>
    <t>SINALIZAÇÃO PERMANENTE, VERTICAL, COM PLACA CIRCULAR PADRÃO DNER DIAM. = 0,75M, COM POSTE DE MADEIRA 3,50M FIXADO COM BASE DE CONCRETO 40X40X50</t>
  </si>
  <si>
    <t>PINTURA DE ACABAMENTO COM APLICAÇÃO DE 02 DEMÃOS DE TINTA À BASE DE RESINA EPÓXI, REVRAN FBR 720 - RENNER OU SIMILAR</t>
  </si>
  <si>
    <t>PINTURA COM 02 DEMÃO DE FUNDO SELANTE À BASE DE RESINA EPÓXI - REVRAN TLS - RENNER OU SIMILAR</t>
  </si>
  <si>
    <t>LOCAÇÃO DE CONTAINER - ALMOXARIFADO COM BANHEIRO - 6,00 X 2,30M</t>
  </si>
  <si>
    <t>LOCAÇÃO DE CONTAINER - BANHEIRO COM CHUVEIROS E VASOS - 4,30 X 2,30M</t>
  </si>
  <si>
    <t>LOCAÇÃO DE CONTAINER - ESCRITÓRIO COM BANHEIRO - 6,20 X 2,20M</t>
  </si>
  <si>
    <t>LOCAÇÃO DE CONTAINER - REFEITÓRIO SEM BANHEIRO - 6,00 X 2,30M</t>
  </si>
  <si>
    <t>CONJUNTO DE FECHADURA E CONTRA FECHADURA BICO DE PAPAGAIO, COM ABAS, REF.AL 510 P/ ESQUADRIA DE VIDRO TEMPERADO (OU SIMILAR)</t>
  </si>
  <si>
    <t>CONJUNTO DE TRINCO E CONTRA TRINCO, SEM MIOLO, REF.AL 335, P/ ESQUADRIA DE VIDRO TEMPERADO (OU SIMILAR)</t>
  </si>
  <si>
    <t>CERCA COM ESTACA PRE-MOLDADA EM CONCRETO, SEÇÃO 10X10CM, ESPAÇAMENTO 1,80M, H UTIL(E)=1,80M, H TOTAL(E)=2,20 M, ESCORAS A CADA 12,60 M, COM TELA AÇO GALV.REVESTIDA EM PVC, MALHA 2 1/2" LOSANGULAR</t>
  </si>
  <si>
    <t>PAVIMENTAÇÃO EM PRE-MOLDADO TIPO CONCREGRAMA, MODELO PAVI-GRADE, DIM:45 X 60CM, E=9,5CM, SOBRE COLCHÃO DE AREIA, COM PREENCHIMENTO DOS VÃOS COM GRAMA</t>
  </si>
  <si>
    <t>AMARRAÇÃO DAS CURVAS COM MARCO DE CONCRETO</t>
  </si>
  <si>
    <t>ENSAIO - COMPACTAÇÃO PROCTOR NORMAL COM REUSO DE MATERIAL (6 PONTOS)</t>
  </si>
  <si>
    <t>DENSIDADE "IN SITU"</t>
  </si>
  <si>
    <t>ENSAIO - ABRASÃO LOS ANGELES</t>
  </si>
  <si>
    <t>ENSAIO - ADENSAMENTO</t>
  </si>
  <si>
    <t>ENSAIO TRIAXIAL</t>
  </si>
  <si>
    <t>BANCADA EM GRANITO CINZA ANDORINHA P/LABORATORIO DE INFORMÁTICA, ESP=2,0CM, H=72CM E LARG=80CM</t>
  </si>
  <si>
    <t>VASO SANITARIO C/CAIXA DE DESCARGA ACOPLADA, ELIZABETH OU SIMILAR, PADRÃO POPULAR, INCLUSIVE ASSENTO PLASTICO AMANCO OU SIMILAR, CONJUNTO DE FIXAÇÃO, ANEL DE VEDAÇÃO E ENGATE PLÁSTICO</t>
  </si>
  <si>
    <t>JUNTA SERRADA, SEÇÃO TRANSVERSAL DIM. 4 X 40 MM, INCLUSIVE TARUGO E PREENCHIMENTO COM MASTIQUE MBT OU SIMILAR</t>
  </si>
  <si>
    <t>REMOÇÃO DE VIDRO TEMPERADO</t>
  </si>
  <si>
    <t>CAIXA DE GORDURA EM PVC 300MM</t>
  </si>
  <si>
    <t>CAIXA DE INSPEÇÃO EM PVC 300MM</t>
  </si>
  <si>
    <t>CAIXA DE ÁGUAS PLUVIAIS EM PVC 300MM</t>
  </si>
  <si>
    <t>FORNECIMENTO, TRANSPORTE E PLANTIO DE COQUEIRO JOVEM, ALTURA TOTAL = 1.80 M, INCLUSIVE ADUBAÇÃO E MANUTENÇÃO POR 90 DIAS</t>
  </si>
  <si>
    <t>TELHAMENTO COM TELHA DE FIBROCIMENTO ESTRUTURAL, DIM: 3,00X1,06M, ESP=8 MM, ETERMAX, MAXIPLAC OU SIMILAR</t>
  </si>
  <si>
    <t>PORTA EM MADEIRA COMPENSADA (CANELA), LISA, SEMI-ÔCA, 1.20 X 2.10 M, REVESTIDA C/FÓRMICA, INCLUSIVE BATENTES E FERRAGENS</t>
  </si>
  <si>
    <t>LUMINÁRIA DE EMBUTIR PARA LÂMPADAS FLUORESCENTE 2 X 32 W, REF. C-2155, DA LUSTRE PROJETO OU SIMILAR, INCLUSIVE REATOR ELETRÔNICO ALTO FATOR DE POTÊNCIA E LÂMPADAS</t>
  </si>
  <si>
    <t>FORNECIMENTO E ASSENTAMENTO DE TUBO EM AÇO INOX 1 1/2"</t>
  </si>
  <si>
    <t>MADEIRAMENTO EM MASSARANDUBA/MADEIRA DE LEI, PEÇA SERRADA 5CM X 14CM, P/ TELHA ONDULADA ETERNIT 8 MM</t>
  </si>
  <si>
    <t>CALHA DE CONCRETO, COM GRELHA DE FERRO, SEÇÃO 0,20 X 0,20M</t>
  </si>
  <si>
    <t>MONTAGEM E DESMONTAGEM DE ANDAIME METÁLICO TUBULAR SIMPLES</t>
  </si>
  <si>
    <t>ANDAIME METÁLICO FACHADEIRO - LOCAÇÃO MENSAL , MONTAGEM E DESMONTAGEM</t>
  </si>
  <si>
    <t>MADEIRAMENTO EM MASSARANDUBA/MADEIRA DE LEI, PEÇA SERRADA 10CM X 20CM COM ABERTURA DE ENCAIXES</t>
  </si>
  <si>
    <t>REVESTIMENTO CERÂMICO PARA PISO OU PAREDE, 20 X 20 CM, ELIZABETH OU SIMILAR, LINHA CRISTAL BEGE, APLICADO COM ARGAMASSA INDUSTRIALIZADA AC-II, REJUNTADO, EXCLUSIVE REGULARIZAÇÃO DE BASE OU EMBOÇO</t>
  </si>
  <si>
    <t>RODAPÉ ALTA RESISTÊNCIA BRANCO, H = 10 CM</t>
  </si>
  <si>
    <t>TÊ SANITÁRIO EM PVC RÍGIDO SOLDAVEL, PARA ESGOTO, DIÂM =150MM</t>
  </si>
  <si>
    <t>CAP DE PVC RÍGIDO C/ ANÉIS P/ ESGOTO, DIÂM. =150MM</t>
  </si>
  <si>
    <t>CUBA DE EMBUTIR, OVAL, CELITE 10116 OU SIMILAR, INCLUSIVE SIFÃO CROMADO, VÁLVULA CROMADA PARA LAVATÓRIO E ENGATE CROMADO E TORNEIRA</t>
  </si>
  <si>
    <t>CUBA DE EMBUTIR, CIRCULAR, CELITE 10129 OU SIMILAR, INCLUSIVE SIFÃO CROMADO, VÁLVULA CROMADA PARA PIA E ENGATE CROMADO E TORNEIRA</t>
  </si>
  <si>
    <t>REGISTRO GAVETA C/CANOPLA CROMADA, D=40MM (1 1/2"), REF.1509, LINHA TARGA C40, DECA OU SIMILAR</t>
  </si>
  <si>
    <t>CABO TELEFÔNICO CI 50 - 20 PARES</t>
  </si>
  <si>
    <t>RODAPÉ MADEIRA 5 X 1,5 CM, INCLUSIVE CHAPUZES 7 X 7 X 2,5 CM</t>
  </si>
  <si>
    <t>BANCADA DE MÁRMORE BRANCO</t>
  </si>
  <si>
    <t>GRAMPEAMENTO DE TELHAS DE BARRO TIPO CANAL COM ARAME COBRE Nº 14</t>
  </si>
  <si>
    <t>PROTEÇÃO DE ARMADURA COM TINTA DE ALTO TEOR DE ZINCO - EMACO P22 OU SIMILAR, ESP:2MM</t>
  </si>
  <si>
    <t>RECUPERAÇÃO DE ARMADURA P/ PILARES 12X20CM, 4Ø10MM, INCLUSO REMOÇÃO DE ESTRIBO, LIXAMENTO, PINTURA DE PROTEÇÃO E COLOCAÇÃO DE NOVOS ESTRIBOS C/ESPAÇAM.=12CM (PARA CASOS DE FERRAGENS TOTALMENTE EXPOSTAS)</t>
  </si>
  <si>
    <t>APLICAÇÃO DE ADESIVO ESTRUTURAL BASE RESINA EPOXI, COMPOUND ADESIVO, VEDACIT OU SIMILAR, APLICAÇÃO EM CHUMBAMENTO E COLAGEM DOS MAIS DIVERSOS MATERIAIS DE CONSTRUÇÃO</t>
  </si>
  <si>
    <t>PISO EM ASSOALHO DE MADEIRA LEI (PAU D´ARCO) - 30CM X 2 CM, SOBRE RIPÃO 3,5CM X 5,5CM, TIPO DURAFLOOR OU SIMILAR</t>
  </si>
  <si>
    <t>REBOCO EXTERNO, DE PAREDE, COM ARGAMASSA TRAÇO 1:4 (CAL / AREIA), ESPESSURA 2,5 CM</t>
  </si>
  <si>
    <t>BARRACÃO PARA ESCRITÓRIO DE OBRA PORTE MÉDIO S=43,56M2, C/ 2 SALAS E 2 BANHEIROS COM MATERIAIS NOVOS</t>
  </si>
  <si>
    <t>TELHAMENTO COM TELHA DE ALUMÍNIO, ONDULADA, AMARELO REAL, UMA FACE, ESP = 0,7 MM</t>
  </si>
  <si>
    <t>LAVATÓRIO COM BANCADA EM MÁRMORE CHOCOLATE ESP=2CM, DIM 2,40X0.55, C/02 CUBAS DE EMBUTIR DE LOUÇA, SIFÃO CROMADO, VÁLVULA CROMADA, TORNEIRA FECHAMENTO AUTOMÁTICO, RODOPIA E RODABANCADA COM DETALHES EM MARMORE CHOCOLATE E GRANITO PRETO, ASSENTADA</t>
  </si>
  <si>
    <t>RODAMEIO EM GRANITO PRETO, LARG=4 CM, ESP=2 CM, PARA ACABAMENTOS</t>
  </si>
  <si>
    <t>RODAMEIO EM GRANITO PRETO, LARG=8 CM, ESP=2 CM, PARA ACABAMENTOS</t>
  </si>
  <si>
    <t>TOSETES EM MARMORE BRANCO, MEDINDO 5 X 5 CM, APLICADA COM ARGAMASSA INDUSTRIALIZADA AC-II, REJUNTADA</t>
  </si>
  <si>
    <t>PISO EM GRANITO BRANCO POLAR, ESP= 2CM, APLICADO COM ARGAMASSA INDUSTRIALIZADA AC-II, REJUNTADO, EXCLUSIVE REGULARIZAÇÃO DE BASE</t>
  </si>
  <si>
    <t>FILETE EM GRANITO VERDE ÁGUA, L=3 CM E ESP= 2 CM</t>
  </si>
  <si>
    <t>PORTÃO EM TUBO DE AÇO GALVANIZADO COM QUADRO DE DN 1", E VERTICAIS DE DN 1/2"</t>
  </si>
  <si>
    <t>REVESTIMENTO DE PISO ACÚSTICO REVOLUTION, 90% VINIL E 10% POLIESTER, CORES: BRAND, OFF WHITE, DESERT OU CROMO OU SIMILAR</t>
  </si>
  <si>
    <t>DEMOLIÇÃO DE PAREDE EM PAU-A-PIQUE</t>
  </si>
  <si>
    <t>DEMOLIÇÃO DE PISO EM PEDRA CALCÁREA</t>
  </si>
  <si>
    <t>ASSENTAMENTO DE PISO EM PEDRA CALCÁREA COM ARGAMASSA DE CIMENTO E AREIA (1:3), ESP=5CM, EXCLUSIVE FORNEC. DE PEDRA</t>
  </si>
  <si>
    <t>LAVATÓRIO COM BANCADA EM GRANITO PRETO, E = 2CM, DIM 1.55X0.50, COM 01 CUBA DE SOBREPOR DE LOUÇA, SIFÃO CROMADO, VÁLVULA CROMADA, TORNEIRA DE MESA, INCLUSIVE RODOPIA DE 10CM</t>
  </si>
  <si>
    <t>VASO SANITARIO C/CAIXA DE DESCARGA ACOPLADA, LINHA CARRARA CP626, ACAB. EB-95, DECA OU SIMILAR, INCL. ASSENTO DECA EM POLIÉSTER OU SIMILAR, CONJ. FIXAÇÃO DECA SP13 OU SIMILAR, ANEL DE VEDAÇÃO E ENGATE PLÁSTICO</t>
  </si>
  <si>
    <t>MADEIRAMENTO EM MASSARANDUBA PARA TELHADO, PEÇA PRINCIPAL SERRADA 8 X18CM COM ABERTURA DE ENCAIXES</t>
  </si>
  <si>
    <t>MADEIRAMENTO EM MASSARANDUBA PARA TELHADO, PEÇA PRINCIPAL SERRADA 14CM X14CM, COM ABERTURA DE ENCAIXES</t>
  </si>
  <si>
    <t>MADEIRAMENTO EM MASSARANDUBA PARA TELHADO, PEÇA PRINCIPAL SERRADA 14CM X 25CM, COM ABERTURA DE ENCAIXES</t>
  </si>
  <si>
    <t>FORNECIMENTO E MONTAGEM DE MONTA-CARGA, CAPACIDADE 30 KG, ABERTURAS OPOSTAS, MEDINDO (L=46 X P= 42 X A=50) CM</t>
  </si>
  <si>
    <t>EXECUÇÃO DE MADEIRAMENTO COM PEÇAS-CACHORRO 7 X 10 CM</t>
  </si>
  <si>
    <t>REFORÇO EM ALVENARIA DE TIJOLO MACIÇO COM BARRA 12,5MM</t>
  </si>
  <si>
    <t>LAVATÓRIO COM BANCADA EM MÁRMORE CHOCOLATE ESP=2CM, DIM 3,66X0.55, C/03 CUBAS DE EMBUTIR DE LOUÇA, SIFÃO CROMADO, VÁLVULA CROMADA, TORNEIRA FECHAMENTO AUTOMÁTICO, RODOPIA E RODABANCADA COM DETALHES EM MARMORE CHOCOLATE E GRANITO PRETO, ASSENTADA</t>
  </si>
  <si>
    <t>LOCAÇÃO DE MURO, INCLUSIVE EXECUÇÃO DE GABARITO DE MADEIRA</t>
  </si>
  <si>
    <t>REMOÇÃO DE ESTACA DE CONCRETO PRÉ-MOLDADA H = 2,10M</t>
  </si>
  <si>
    <t>FORNECIMENTO E IMPLANTAÇÃO DE ESTACA DE CONCRETO PRÉ-MOLDADA, H = 2,10M</t>
  </si>
  <si>
    <t>GUARDA-CORPO EM TUBOS DE AÇO GALVANIZADO, H = 1,10M, COM BARRAS VERTICAIS A CADA 0,75M (1 1/2"), 3 (TRES) TUBOS HORIZONTAIS INTERMEDIÁRIOS (1 1/2") E TUBO HORIZONTAL SUPERIOR (2")</t>
  </si>
  <si>
    <t>IMPLANTAÇÃO DE ESTAI DE ÂNCORA</t>
  </si>
  <si>
    <t>MÃO-DE-OBRA PARA IMPLANTAÇÃO DE RAMAL DE SERVIÇO</t>
  </si>
  <si>
    <t>MÃO-DE-OBRA PARA IMPLANTAÇÃO DE ESTRUTURA N1</t>
  </si>
  <si>
    <t>MÃO-DE-OBRA PARA IMPLANTAÇÃO DE ESTRUTURA T1</t>
  </si>
  <si>
    <t>MÃO-DE-OBRA PARA IMPLANTAÇÃO DE POSTE MAIOR QUE 600 KGF</t>
  </si>
  <si>
    <t>MÃO-DE-OBRA PARA IMPLANTAÇÃO DE POSTE MAIOR QUE 11M</t>
  </si>
  <si>
    <t>MÃO-DE-OBRA PARA IMPLANTAÇÃO DE ATERRAMENTO DE REDE DE DISTRIBUIÇÃO</t>
  </si>
  <si>
    <t>MÃO-DE-OBRA PARA IMPLANTAÇÃO DE TRANSFORMADOR TRIFÁSICO</t>
  </si>
  <si>
    <t>MÃO-DE-OBRA PARA IMPLANTAÇÃO DE TRANSFORMADOR BIFÁSICO</t>
  </si>
  <si>
    <t>MÃO-DE-OBRA PARA IMPLANTAÇÃO DE CHAVE DE 100A</t>
  </si>
  <si>
    <t>MÃO-DE-OBRA PARA IMPLANTAÇÃO DE CHAVE À ÓLEO</t>
  </si>
  <si>
    <t>MÃO-DE-OBRA PARA IMPLANTAÇÃO DE CHAVE FACA</t>
  </si>
  <si>
    <t>MÃO-DE-OBRA PARA IMPLANTAÇÃO DE PÁRA-RAIOS DE REDE DE DISTRIBUIÇÃO</t>
  </si>
  <si>
    <t>MÃO-DE-OBRA PARA IMPLANTAÇÃO DE ILUMINAÇÃO PÚBLICA</t>
  </si>
  <si>
    <t>RETENCIONAMENTO DE CABO P/100KG</t>
  </si>
  <si>
    <t>CONDUTOR DE COBRE P/100KG</t>
  </si>
  <si>
    <t>CONDUTOR DE ALUMÍNIO P/100KG</t>
  </si>
  <si>
    <t>MÃO-DE-OBRA PARA IMPLANTAÇÃO DE ESTRUTURA U1</t>
  </si>
  <si>
    <t>MÃO-DE-OBRA PARA IMPLANTAÇÃO DE ESTRUTURA U2</t>
  </si>
  <si>
    <t>MÃO-DE-OBRA PARA IMPLANTAÇÃO DE ESTRUTURA U3</t>
  </si>
  <si>
    <t>MÃO-DE-OBRA PARA IMPLANTAÇÃO DE ESTRUTURA U4</t>
  </si>
  <si>
    <t>IMPERMEABILIZAÇAO COM VEDAPREN BRANCO OU SIMILAR, PARA LAJES, 06 DEMAÕS</t>
  </si>
  <si>
    <t>IMPERMEABILIZAÇAO COM VEDAPREN PAREDE OU SIMILAR, 03 DEMAÕS</t>
  </si>
  <si>
    <t>MADEIRAMENTO EM MASSARANDUBA/MADEIRA DE LEI, PEÇA SERRADA 10CM X 25CM</t>
  </si>
  <si>
    <t>VASO SANITARIO C/CAIXA DE DESCARGA ACOPLADA, LINHA DUNA CP707, ACABAMENTO CZ-87, DECA OU SIMILAR,INCL. ASSENTO DECA EM POLIÉSTER OU SIMILAR, CONJUNTO DE FIXAÇÃO DECA SP13 OU SIMILAR, ANEL DE VEDAÇÃO E ENGATE PLÁSTICO</t>
  </si>
  <si>
    <t>PASTILHA CERÂMICA ESMALTADA, 5 X 5 CM, MARCA NGK, LINHA BOULEVARD REAL, COR VERDE GUARANI, REF:B0/903, APLICADA COM ARGAMASSA INDUSTRIALIZADA AC-II, REJUNTADA, EXCLUSIVE EMBOÇO (OU SIMILAR)</t>
  </si>
  <si>
    <t>PASTILHA CERÂMICA ESMALTADA, 5 X 5 CM, MARCA NGK, LINHA MAISON, COR VERMELHO PITANGA, REF:MR-156, APLICADA COM ARGAMASSA INDUSTRIALIZADA AC-II, REJUNTADA, EXCLUSIVE EMBOÇO (OU SIMILAR)</t>
  </si>
  <si>
    <t>PROJETOR, SEM VIDRO, C/ALOJAMENTO, INCLUSIVE LÂMPADA VAPOR DE SÓDIO 70W E REATOR, P/AMBIENTES INTERNOS, TECNOWATT, REF: IFIB-251, OU SIMILAR</t>
  </si>
  <si>
    <t>RETIRADA E REASSENTAMENTO DE RODAPÉ DE MÁRMORE</t>
  </si>
  <si>
    <t>REMOÇÃO DE FECHADURA</t>
  </si>
  <si>
    <t>REPOSIÇÃO DE MADEIRAMENTO P/ RIPÃO 5CM X 6CM, COM AFASTAMENTO DE 28CM, (EXCETO RIPÃO)</t>
  </si>
  <si>
    <t>FORNECIMENTO E INSTALAÇÃO DE REDE DE PROTEÇÃO EM NYLON MALHA 5 X 5 CM PARA JANELAS, VARANDAS, ETC</t>
  </si>
  <si>
    <t>LIMPEZA DE CALHA DE ZINCO</t>
  </si>
  <si>
    <t>REMOÇÃO E REASSENTAMENTO DE TOLDO</t>
  </si>
  <si>
    <t>REMOÇÃO DE TUBULAÇÃO DE GÁS</t>
  </si>
  <si>
    <t>FORNECIMENTO E ASSENTAMENTO DE TUBO PEAD FLEXÍVEL CORRUGADO PERFURADO D = 4" (KANANET OU SIMILAR)</t>
  </si>
  <si>
    <t>FORNECIMENTO E ASSENTAMENTO DE TUBO PEAD FLEXÍVEL CORRUGADO PERFURADO D = 6" (KANADRENO OU SIMILAR)</t>
  </si>
  <si>
    <t>FORNECIMENTO E ASSENTAMENTO DE TUBO PEAD FLEXÍVEL CORRUGADO PERFURADO D = 6" (KANANET OU SIMILAR)</t>
  </si>
  <si>
    <t>COLOCAÇÃO DE CALHA EM CHAPA DE ZINCO (EXCLUSIVE CALHA)</t>
  </si>
  <si>
    <t>COLOCAÇÃO DE TELHA CERÂMICA</t>
  </si>
  <si>
    <t>REMOÇÃO DE MADEIRAMENTO, EXCLUSIVE PEÇAS PRINCIPAIS</t>
  </si>
  <si>
    <t>PONTO DE LUZ EM TETO OU PAREDE, APARENTE SEM ELETRODUTO</t>
  </si>
  <si>
    <t>BOCAL PARA LÂMPADA INCANDESCENTE</t>
  </si>
  <si>
    <t>QUADRO DE MEDIÇÃO MONOFÁSICO, SEM FIAÇÃO</t>
  </si>
  <si>
    <t>PORTA EM MADEIRA, TIPO FICHA/CALHA, 60 X 210 CM, INCLUSIVE CAIXILHO E FERRAGENS</t>
  </si>
  <si>
    <t>PORTA EM MADEIRA, TIPO FICHA/CALHA, 70 X 210 CM, INCLUSIVE CAIXILHO E FERRAGENS</t>
  </si>
  <si>
    <t>PORTA EM MADEIRA MISTA, ALMOFADADA, 80 X 210 CM, INCLUSIVE BATENTE E FERRAGENS</t>
  </si>
  <si>
    <t>PISO CIMENTADO LISO TRAÇO 1:5, E = 1,5 CM</t>
  </si>
  <si>
    <t>PASSEIO EM CONCRETO SIMPLES C/ CIMENTADO E=5CM</t>
  </si>
  <si>
    <t>PIA DE COZINHA COM BANCADA EM MÁRMORE SINTÉTICO, DIM 1.20X0.50, COM 01 CUBA, SIFÃO, VÁLVULA E TORNEIRA TODOS DE PLÁSTICO, ASSENTADA.</t>
  </si>
  <si>
    <t>VISOR PLUMBÍFERO COM MOLDURA, ESP=80MM (NACIONAL)</t>
  </si>
  <si>
    <t>VISOR PLUMBÍFERO COM MOLDURA, ESP=60MM (NACIONAL)</t>
  </si>
  <si>
    <t>LUMINÁRIA CALHA SOBREPOR P/LAMP.FLUORESCENTE 1X20W, COMPLETA, INCL.REATOR PARTIDA RÁPIDA E LAMPADA</t>
  </si>
  <si>
    <t>SOLEIRA EM GRANITO VITÓRIA, L = 15 CM, E = 2 CM</t>
  </si>
  <si>
    <t>FORNECIMENTO DE ESTACA METÁLICA TIPO PERFIL "I", SIMPLES, BITOLA W 200X26,6 (8") - AÇOMINAS OU SIMILAR</t>
  </si>
  <si>
    <t>SOLDA (EMENDA) DE ESTACA METÁLICA TIPO PERFIL "I", SIMPLES, BITOLA W 200X26,6 (8"), INCLUSO MATERIAL</t>
  </si>
  <si>
    <t>FORNECIMENTO, CORTE E APARELHAMENTO DE PEDRA CALCÁREA, INCLUSIVE FACEAMENTO LISO E POLIDO, ESP = 8,0 CM, CONSIDERANDO 50% DE PERDA</t>
  </si>
  <si>
    <t>PISO EM PEDRA CALCÁREA, CORTADA, APARELHADA E COM FACE APARENTE LISA E POLIDA, ESP=8CM, ASSENTADO COM ARGAMASSA DE CIMENTO E AREIA (1:3) NA ESP=5CM, ESCLUSIVE LASTRO DE REGULARIZAÇÃO EM CONCRETO SIMPLES</t>
  </si>
  <si>
    <t>TELHAMENTO COM TELHA CERÂMICA TIPO CANAL, 1ª QUALID, COR CLARA, ITABAIANINHA OU SIMILAR</t>
  </si>
  <si>
    <t>RESTAURO - RESTAURAÇÃO DE FORRO DE MADEIRA COMPREENDENDO SUBSTITUIÇÃO DE PEÇAS DE APOIO ATÉ 20%, RASPAGEM, CALAFETAGEM, ENCERAMENTO E PARQUETAGEM</t>
  </si>
  <si>
    <t>PÓ DE PEDRA</t>
  </si>
  <si>
    <t>REJUNTAMENTO DE PAVIMENTO COM PEDRA CALCÁREA</t>
  </si>
  <si>
    <t>REMOÇÃO DE REJUNTAMENTO EM PAVIMENTO COM PEDRA CALCÁREA</t>
  </si>
  <si>
    <t>CERCA COM ESTACA DE MADEIRA SABIÁ OU SIMILAR H = 2,20M, ALTURA ÚTIL 1,80M, C/ 4 FIOS ARAME GALVANIZADO LISO 12BWG</t>
  </si>
  <si>
    <t>REVESTIMENTO DE PAREDE COM PEDRA CANJIQUINHA, APLICADA COM ARGAMASSA INDUSTRIALIZADA AC-I, EXCLUSIVE REGULARIZAÇÃO DE BASE</t>
  </si>
  <si>
    <t>PINTURA EM SUPERFÍCIES EXTERNAS, COM LIXAMENTO 2X, APLIC. 2 DEMÃOS FUNDO PREPARADOR BASE DAGUA, 1 DEMÃO MASSA ACRÍLICA 3 DEMÃOS TINTA EMBORRACHADA C/ CORANTE</t>
  </si>
  <si>
    <t>PONTE DE ADERÊNCIA COM ADESIVO BASE EPOXI</t>
  </si>
  <si>
    <t>PREPARO DE SUBSTRATO POR ESCARIFICAÇÃO MECÂNICA (CORTE DE CONCRETO) PARA ESPESSURAS DE ATÉ 3,0CM</t>
  </si>
  <si>
    <t>PREPARO DE SUBSTRATO POR ESCARIFICAÇÃO MANUAL (CORTE DE CONCRETO) ATÉ 3,0CM DE PROFUNDIDADE</t>
  </si>
  <si>
    <t>PREPARO DO SUBSTRATO COM UTILIZAÇÃO DE HIDROJATEADORA DE AREIA, PARA LIMPEZA DE FERRAGENS E SUPERFÍCIES DE CONCRETO</t>
  </si>
  <si>
    <t>PONTE DE ADERÊNCIA COM ADESIVO BASE ACRÍLICA</t>
  </si>
  <si>
    <t>REPAROS PROFUNDOS EXECUTADOS COM ARGAMASSA BASE CIMENTO MODIFICADA COM POLÍMEROS - ESPESSURA DE 1 A 5CM</t>
  </si>
  <si>
    <t>CURA ÚMIDA POR ASPERSÃO DE ÁGUA DURANTE 3 DIAS</t>
  </si>
  <si>
    <t>ACABAMENTO SUPERFICIAL DE CONCRETO COM LIXAMENTO E POLIMENTO</t>
  </si>
  <si>
    <t>ESTUCAMENTO COM ARGAMASSA POLIMÉRICA</t>
  </si>
  <si>
    <t>MICROCONCRETO FLUIDO</t>
  </si>
  <si>
    <t>PLATAFORMA DE MADEIRA COM TÁBUAS DE PINHO DE 2ª PARA REPAROS EM ESTRUTURA DE CONCRETO ARMADO</t>
  </si>
  <si>
    <t>JATEAMENTO PARA REMOÇÃO DE CROSTAS NO CONCRETO</t>
  </si>
  <si>
    <t>FORMA PARA RECUPERAÇÃO DE CONCRETO COM CHAPAS PLASTIFICADAS, INCLUSIVE ESCORAMENTO</t>
  </si>
  <si>
    <t>PREPARAÇÃO DO SUBSTRATO (SUPERFÍCIE DE CONCRETO) E ARMADURA POR ESCOVAMENTO E HIDROJATEAMENTO DE AREIA</t>
  </si>
  <si>
    <t>LIMPEZA E DESENCROSTAMENTO QUÍMICO DE CONCRETO</t>
  </si>
  <si>
    <t>PASSIVAÇÃO DE ARMADURA COM PRIMER À BASE DE ZINCO</t>
  </si>
  <si>
    <t>PINTURA DE ACABAMENTO COM APLICAÇÃO DE 01 DEMÃO DE VERNIZ ACRÍLICO, CORAL OU SIMILAR</t>
  </si>
  <si>
    <t>PINTURA DE ACABAMENTO COM APLICAÇÃO DE 02 DEMÃOS DE VERNIZ ACRÍLICO, CORAL OU SIMILAR</t>
  </si>
  <si>
    <t>PREPARO DE SUPERFÍCIE COM LIXAMENTO E APLICAÇÃO DE 01 DEMÃO DE FUNDO PREPARADOR</t>
  </si>
  <si>
    <t>PREPARO DE SUPERFÍCIE COM LIXAMENTO E APLICAÇÃO DE 02 DEMÃOS DE FUNDO PREPARADOR</t>
  </si>
  <si>
    <t>PINTURA DE ACABAMENTO COM TINTA EMBORRACHADA - 01 DEMÃO</t>
  </si>
  <si>
    <t>PINTURA DE ACABAMENTO COM TINTA EMBORRACHADA - 02 DEMÃOS</t>
  </si>
  <si>
    <t>RECUPERAÇÃO E REPINTURA DOS BANCOS DE CONCRETO DA ORLA DE ATALAIA</t>
  </si>
  <si>
    <t>PINTURA DE ACABAMENTO COM TINTA EMBORRACHADA - 03 DEMÃOS</t>
  </si>
  <si>
    <t>REMOÇÃO DE ESQUADRIA METÁLICA, COM OU SEM REAPROVEITAMENTO</t>
  </si>
  <si>
    <t>REMOÇÃO DE TELHAMENTO COM TELHAS ONDULADAS FIBROCIMENTO OU ALUMINIO</t>
  </si>
  <si>
    <t>JOELHO 90° PVC RÍGIDO SOLDÁVEL E C/ROSCA, DIAM = 25MM X 3/4"</t>
  </si>
  <si>
    <t>REASSENTAMENTO DE PISO DE BORRACHA 500 X 500 X 7MM, FIXADO COM ARGAMASSA INDUSTRIALIZADA AC-III OU SIMILAR</t>
  </si>
  <si>
    <t>REASSENTAMENTO DE PISO DE BORRACHA 500 X 500 X 3,5MM, FIXADO COM COLA</t>
  </si>
  <si>
    <t>JUNTA DE DILATAÇÃO ELÁSTICA (PVC) P/ CONCRETO, TIPO O-120/3, PRESSÃO ATÉ 2 MCA, FUGENBAND, VEDACIT OU SIMILAR</t>
  </si>
  <si>
    <t>PROJETOR RETANGULAR, EM ALUMÍNIO FUNDIDO, VISOR DE VIDRO TEMPERADO (TECNOLUX - REF BW105 OU SIMILAR), EXCLUSIVE REATOR E LÂMPADA</t>
  </si>
  <si>
    <t>TRANSIÇÃO COMPACTADA EM AREIA, INCLUINDO FORNECIMENTO DE MATERIAL E OS SERVIÇOS DE DESCARGA OU LANÇAMENTO, ESPALHAMENTO E COMPACTAÇÃO (ENSECADEIRA, BARRAGEM, ETC)</t>
  </si>
  <si>
    <t>TRANSIÇÃO COMPACTADA EM BRITA, INCLUINDO FORNECIMENTO DE MATERIAL E OS SERVIÇOS DE DESCARGA OU LANÇAMENTO, ESPALHAMENTO E COMPACTAÇÃO (ENSECADEIRA, BARRAGEM, ETC)</t>
  </si>
  <si>
    <t>FILTRO HORIZONTAL DE AREIA, INCLUINDO FORNECIMENTO DE MATERIAL E OS SERVIÇOS DE DESCARGA OU LANÇAMENTO, ESPALHAMENTO E COMPACTAÇÃO (BARRAGEM, ENSECADEIRA, ETC)</t>
  </si>
  <si>
    <t>FILTRO VERTICAL DE AREIA, INCLUINDO FORNECIMENTO DE MATERIAL E OS SERVIÇOS DE DESCARGA OU LANÇAMENTO, ESPALHAMENTO E COMPACTAÇÃO (BARRAGEM, ENSECADEIRA, ETC)</t>
  </si>
  <si>
    <t>IMPERMEABILIZAÇÃO DE ALICERCE E VIGA BALDRAME COM 2 DEMÃOS DE TINTA ASFÁLTICA TIPO NEUTROL DA VEDACIT OU SIMILAR, EXCETO ARGAMASSA IMPERMEABILIZAÇÃO</t>
  </si>
  <si>
    <t>INJEÇÃO DE CALDA DE CIMENTO, ADMITINDO UMA PRODUÇÃO MÉDIA BRUTA DE 2 SACOS/H, INCLUSIVE FORNECIMENTO DOS MATERIAIS, MEDIDO POR SACO DE 50KG</t>
  </si>
  <si>
    <t>REFORÇO PARA PEÇA DE MADEIRA EM CHAPA DE FERRO 5/16"</t>
  </si>
  <si>
    <t>CALHA COM GRELHA DE PISO NORMAL DN 200 EM PVC TIGRE OU SIMILAR</t>
  </si>
  <si>
    <t>CORTE E DOBRAGEM NA OBRA, MONTAGEM E COLOCAÇÃO DE FERRAGENS NAS FORMAS, INCLUSIVE ARAME RECOZIDO Ø 18 BWG.</t>
  </si>
  <si>
    <t>CORTE E DOBRAGEM POR SISTEMA INDUSTRILAIZADO, FORA DA OBRA, MONTAGEM E COLOCAÇÃO DE FERRAGENS NAS FORMAS, INCLUSIVE ARAME RECOZIDO Ø 18 BWG.</t>
  </si>
  <si>
    <t>MEIO-FIO GRANÍTICO, REJUNTADO COM ARGAMASSA DE CIMENTO E AREIA NO TRAÇO 1:3</t>
  </si>
  <si>
    <t>GRELHA PRÉ-MOLDADA EM CONCRETO PARA BOCA DE LOBO 0,40 X 1,00 X 0,05M</t>
  </si>
  <si>
    <t>FORNECIMENTO E ASSENTAMENTO DE TUBO EM AÇO INOX 2 1/2"</t>
  </si>
  <si>
    <t>FORNECIMENTO E CRAVACAO DE ESTACA METÁLICA PERFIL SIMPLES "I" 254 X 117,5MM - 1ª ALMA, INCLUSIVE O TRANSPORTE DA ESTACA, EXCLUSIVE EMENDAS, A MOBILIZACAO E A DESMOBILIZACAO DO BATE ESTACA</t>
  </si>
  <si>
    <t>FORNECIMENTO E CRAVACAO DE ESTACA METÁLICA PERFIL DUPLO "I" 254 X 117,5MM - 1ª ALMA, INCLUSIVE O TRANSPORTE DA ESTACA, EXCLUSIVE EMENDAS, A MOBILIZACAO E A DESMOBILIZACAO DO BATE ESTACA</t>
  </si>
  <si>
    <t>TÊ 90º PVC RÍGIDO SOLDÁVEL, LLR, C/BUCHA DE LATÃO NA BOLSA CENTRAL, D= 25 X 1/2"</t>
  </si>
  <si>
    <t>TÊ 90º PVC RÍGIDO SOLDÁVEL, LLR, C/BUCHA DE LATÃO NA BOLSA CENTRAL, D= 32 X 3/4"</t>
  </si>
  <si>
    <t>REVESTIMENTO CERÂMICO PARA PISO OU PAREDE, 45 X 45 CM, LINHA FUOCO BIANCO (PORCELANATO), ELIANE OU SIMILAR, APLICADO COM ARGAMASSA INDUSTRIALIZADA ACIII, REJUNTADO, EXCLUSIVE REGULARIZAÇÃO DE BASE OU EMBOÇO</t>
  </si>
  <si>
    <t>DEMOLIÇÃO DE MADEIRAMENTO EM COBERTURAS COM TELHAS DE FIBRO-CIMENTO 4 A 8 MM</t>
  </si>
  <si>
    <t>REMOÇÃO E REASSENTAMENTO DE TELHA ONDULADA DE FIBRO-CIMENTO 4, 6, OU 8MM</t>
  </si>
  <si>
    <t>DEMOLIÇÃO E REAASENTAMENTO DE MADEIRAMENTO EM COBERTURAS COM TELHAS DE FIBRO-CIMENTO 4 A 8 MM</t>
  </si>
  <si>
    <t>REFIXAÇÃO DE ENCOSTO DE MADEIRA DOS BANCOS DA ORLA</t>
  </si>
  <si>
    <t>TELHAMENTO COM TELHA DE ALUMÍNIO, ONDULADA, AMARELO REAL/BRANCO ALASKA, UMA FACE, ESP = 0,6 MM</t>
  </si>
  <si>
    <t>REPOSIÇÃO DE ASSENTO DE MADEIRA EM BALANÇO DE PARQUE, (42 X 30 X 2,5)CM, INCLUSIVE PINTURA</t>
  </si>
  <si>
    <t>CARGA MECÂNICA DE MATERIAL DE 1ª CATEGORIA</t>
  </si>
  <si>
    <t>TRILHO EM BARRA DE FERRO 3/4"</t>
  </si>
  <si>
    <t>REMOÇÃO E REINSTALAÇÃO DE LUMINÁRIAS 1X32W, 2X32W, 3X32W OU 4X32W</t>
  </si>
  <si>
    <t>REMOÇÃO E REMONTAGEM DE DIFUSOR DE DUTOS DE AR-CONDICIONADO</t>
  </si>
  <si>
    <t>LUVA DE REDUÇÃO PVC RIGIDO SOLDAVEL E C/BUCHA DE LATÃO, D= 25 X 1/2"</t>
  </si>
  <si>
    <t>TÊ DE INSPEÇÃO EM PVC RÍGIDO SOLDÁVEL, PARA ESGOTO PRIMÁRIO, DIÂM = 100 X 75MM</t>
  </si>
  <si>
    <t>ARGAMASSA CIMENTO E AREIA TRAÇO T-8 (1:8) - 1 SACO CIMENTO 50 KG / 8 PADIOLAS DE AREIA DIM 0.35 X 0.45 X 0.13 M - CONFECÇÃO MECÂNICA E TRANSPORTE</t>
  </si>
  <si>
    <t>PREPARO E EXECUÇÃO DE SOLO-CIMENTO TRAÇO 1:12 (CIMENTO/ARENOSO), COM COMPACTAÇÃO E ESPALHAMENTO, PARA SUPORTE DE FUNDAÇÕES, INCLUSIVE CIMENTO EXCLUSIVE ARENOSO</t>
  </si>
  <si>
    <t>REVESTIMENTO DE PROTEÇÃO DE ESTRUTURAS EM TÁBUA DE PINHO</t>
  </si>
  <si>
    <t>TORNEIRA DE BÓIA P/CAIXA D'AGUA EM PVC D = 3/4"</t>
  </si>
  <si>
    <t>IMPERMEABILIZAÇÃO SEMI-FLEXÍVEL COM SIKA TOP 107 BI-COMPONENTE, COR CINZA, 03 DEMÃOS CRUZADAS APLICADO À TRINCHA PARA APLICAÇÃO EM PAREDES ENTERRADAS, SUBSOLOS, CAIXAS D'AGUA, ÁREAS FRIAS E EM CONTATO COM ESGOTO</t>
  </si>
  <si>
    <t>DEMOLIÇÃO DE MADEIRAMENTO DE TELHADO DE FIBRO-CIMENTO 4MM E REASSENTAMENTO PARA TELHA DE FIBRO-CIMENTO 8MM</t>
  </si>
  <si>
    <t>PINTURA PARA PROTEÇÃO DE SUPERFÍCIES COM HIDROFUGANTE SILICONE OU SIMILAR, 01 DEMÃO</t>
  </si>
  <si>
    <t>ALVENARIA BLOCO CONCRETO ESTRUTURAL 14X19X39CM, FBK 4,5 MPA, ESP = 0,14M, COM ARGAMASSA AC-II, JUNTA 2CM - REVISADA 08/2015</t>
  </si>
  <si>
    <t>HIDROJATEAMENTO EM ESTRUTURA DE AÇO CARBONO COM ÁGUA E AREIA</t>
  </si>
  <si>
    <t>LIMPEZA MECANIZADA DO TERRENO C/ TRATOR ESTEIRA (VEGETAÇÃO RASTEIRA) SEM CARGA E TRANSPORTE</t>
  </si>
  <si>
    <t>ASSENTAMENTO DE CERÂMICA</t>
  </si>
  <si>
    <t>ASSENTAMENTO DE PEITORIL</t>
  </si>
  <si>
    <t>ASSENTAMENTO DE SOLEIRA</t>
  </si>
  <si>
    <t>FORNECIMENTO E INSTALAÇÃO DE CARPETE BERBER POINT 650 DA BEAULIEU E=6MM</t>
  </si>
  <si>
    <t>GRADE E MONTANTES DE FERRO H=2,10M, INCLUSIVE PORTÃO, MURETA H=40CM PINTADA COM TINTA HIDRACOR, ALTURA TOTAL=2,50M, EXCLUSIVE PINTURA DA GRADE - (PADRÃO CEHOP)</t>
  </si>
  <si>
    <t>RODAMEIO EM GRANITO PRETO, LARG=9 CM, ESP=2 CM, PARA ACABAMENTOS</t>
  </si>
  <si>
    <t>FILETE EM GRANITO PRETO, L=3 CM E ESP= 2 CM</t>
  </si>
  <si>
    <t>ENCERAMENTO DE PISO DE ALTA RESISTÊNCIA (EXISTENTE)</t>
  </si>
  <si>
    <t>CABO DE COBRE PP CORDPLAST 2 X 2,5 MM2, 450/750V - FORNECIMENTO</t>
  </si>
  <si>
    <t>DOBRADIÇA DE AÇO GALVANIZADO TIPO VAI-VEM 3", REF.255, PAGÉ OU SIMILAR</t>
  </si>
  <si>
    <t>DESTOCAMENTO DE ÁRVORES DE PORTE MÉDIO E RAÍZES PROFUNDAS, SEM AUXÍLIO MECÂNICO</t>
  </si>
  <si>
    <t>REMOÇÃO DE PINTURA COM APLICAÇÃO DE 01 DEMÃO DE REMOVEDOR PASTOSO</t>
  </si>
  <si>
    <t>CHUMBAMENTO DE QUADROS DE FERRO PARA ALAMBRADO</t>
  </si>
  <si>
    <t>INSTALAÇÃO DE TELA, EXCLUSIVE A TELA</t>
  </si>
  <si>
    <t>FORNECIMENTO E IMPLANTAÇÃO DE ESTACA PRÉ-MOLDADA DE CONCRETO ARMADO (MOURÃO), PARA CERCA, SEÇÃO 10X10, RETA OU COM PONTA OBLÍQUA H(U) = 2,50M, INCLUSIVE BLOCO DE FUNDAÇÃO</t>
  </si>
  <si>
    <t>REASSENTAMENTO DE TELHA DUPLA DE ALUMÍNIO, ONDULADA, ESP = 0,7 MM, PRÉ PINTADA EM DUAS FACES, COM PREENCHIMENTO DE LÃ DE VIDRO 50MM</t>
  </si>
  <si>
    <t>REMOÇÃO DE TELHA DUPLA DE ALUMÍNIO, ONDULADA, ESP = 0,7 MM, PRÉ PINTADA EM DUAS FACES, COM PREENCHIMENTO DE LÃ DE VIDRO 50MM</t>
  </si>
  <si>
    <t>PINTURA DE PROTEÇÃO COM APLICAÇÃO DE 01 DEMÃO DE TINTA EPOXIMASTIC DE ALUMÍNIO MODIFICADO, BICOMPONENTE, SUMASTIC 228 AR, DA SHERWIN WILLIAMS - SUMARÉ OU SIMILAR, SOBRE SUPERFÍCIES METÁLICAS</t>
  </si>
  <si>
    <t>PINTURA DE ACABAMENTO COM APLICAÇÃO DE 02 DEMÃOS DE TINTA EPOXIMASTIC DE ALUMÍNIO MODIFICADO, BICOMPONENTE, SUMATANE HS BRILHANTE, DA SHERWIN WILLIAMS - SUMARÉ OU SIMILAR</t>
  </si>
  <si>
    <t>REASSENTAMENTO DE VIDRO TEMPERADO</t>
  </si>
  <si>
    <t>RESTAURO - COBERTURA PROVISÓRIA SOBRE TELHADOS EXISTENTES (SOBRECOBERTURA), COM TELHA FIBROCIMENTO 4MM, APOIADA EM PEÇAS 6X6CM, VIGAS EM TÁBUA E TERÇAS 6X6CM, UTILIZAÇÃO = 2 VEZES</t>
  </si>
  <si>
    <t>CAIXA D'AGUA DE POLIETILENO - INSTALADA, EXCETO BASE DE APOIO, CAP. 310 LITROS</t>
  </si>
  <si>
    <t>CAIXA D'AGUA DE POLIETILENO - INSTALADA, EXCETO BASE DE APOIO, CAP. 500 LITROS</t>
  </si>
  <si>
    <t>CAIXA D'AGUA DE POLIETILENO - INSTALADA, EXCETO BASE DE APOIO, CAP. 1000 LITROS</t>
  </si>
  <si>
    <t>FORNECIMENTO E MONTAGEM DE GRADIL DE ISOLAMENTO METÁLICO TUBULAR, COM TELA EM FERRO, LARG.0,50M</t>
  </si>
  <si>
    <t>PISO EM PAINEL WALL 2,50 X 1,20 X 0,40M</t>
  </si>
  <si>
    <t>REMOÇÃO DE PINTURA COM APLICAÇÃO DE 02 DEMÃOS DE REMOVEDOR PASTOSO</t>
  </si>
  <si>
    <t>PINTURA DE PROTEÇÃO COM APLICAÇÃO DE 02 DEMÃOS DE TINTA EPOXIMASTIC DE ALUMÍNIO MODIFICADO, BICOMPONENTE, SUMASTIC 228 AR, DA SHERWIN WILLIAMS - SUMARÉ OU SIMILAR, SOBRE SUPERFÍCIES METÁLICAS</t>
  </si>
  <si>
    <t>REMOÇÃO, INSPEÇÃO, LIMPEZA E REASSENTAMENTO DE COBERTURA DUPLA, EM ARCOS METÁLICOS, COMPOSTA POR DOIS NÍVEIS DE TELHAS DE ALUMÍNIO, PERFÍS LONGITUDINAIS DE SUPORTE, E UMA CAMADA DE MANTA DE LÂ DE VIDRO</t>
  </si>
  <si>
    <t>VALVULA DE DESCARGA ALTA SEGURANÇA (ANTI-VANDALISMO), D=1 1/2", C/PINO ACIONADOR PASSANTE P/PAREDE ESP=200-300MM, DOCOL OU SIMILAR</t>
  </si>
  <si>
    <t>TORNEIRA P/LAVATORIO ALTA SEGURANÇA (ANTI-VANDALISMO), PASSANTE P/PAREDE ESP:200-300MM, DOCOL OU SIMILAR</t>
  </si>
  <si>
    <t>CHUVEIRO ALTA SEGURANÇA (ANTI-VANDALISMO), PASSANTE P/PAREDE ESP=200-300MM, DOCOL OU SIMILAR</t>
  </si>
  <si>
    <t>RODAPÉ CERÂMICO 8,5 X 41 CM, ELIANE, LINHA CARGO PLUS BONE, APLICADO COM ARGAMASSA INDUSTRIALIZADA AC-I, REJUNTADO (OU SIMILAR)</t>
  </si>
  <si>
    <t>DEMOLIÇÃO DE LAJE PRE-FABRICADA COMUM OU EM TRELIÇA, INCLUSIVE CAPEAMENTO</t>
  </si>
  <si>
    <t>PINTURA DE ACABAMENTO COM APLICAÇÃO DE 01 DEMÃO DE TINTA EPOXIMASTIC DE ALUMÍNIO MODIFICADO, BICOMPONENTE, SUMATANE HS BRILHANTE, DA SHERWIN WILLIAMS - SUMARÉ OU SIMILAR</t>
  </si>
  <si>
    <t>CALHA PLUVIAL DE BEIRAL, Ø 125MM, PVC, SEMICIRCULAR, LINHA AQUAPLUV, TIGRE OU SIMILAR, EXCLUSIVE CONDUTORES</t>
  </si>
  <si>
    <t>TUBULAÇÃO EM COBRE Ø 28MM PARA INTERLIGAÇÃO DE SPLIT SYSTEM AO CONDESADOR / EVAPORADOR, INCLUSIVE ISOLAMENTO TÉRMICO, ALIMENTAÇÃO ELÉTRICA, CONEXÕES E FIXAÇÕES PARA APARELHOS ATÉ 48.000 BTU</t>
  </si>
  <si>
    <t>RUFO PARA TELHA DE FIBROCIMENTO ONDULADA</t>
  </si>
  <si>
    <t>PORTA EM MADEIRA, TIPO FICHA/CALHA, 80 X 210 CM, INCLUSIVE CAIXILHO E FERRAGENS</t>
  </si>
  <si>
    <t>PORTA EM MADEIRA MISTA, ALMOFADADA, 70 X 210 CM, INCLUSIVE BATENTE E FERRAGENS</t>
  </si>
  <si>
    <t>PORTA EM MADEIRA MISTA, ALMOFADADA, 60 X 210 CM, INCLUSIVE BATENTE E FERRAGENS</t>
  </si>
  <si>
    <t>BARRACÃO PARA OBRAS DE MÉDIO PORTE REAPROVEITAMENTO 2 VEZES</t>
  </si>
  <si>
    <t>FORNECIMENTO E MONTAGEM DE CURVA 90º FERRO GALVANIZADO MACHO/FÊMEA DN 3"</t>
  </si>
  <si>
    <t>FORNECIMENTO E MONTAGEM DE BUCHA DE REDUÇÃO FERRO GALVANIZADO DN 3X1.1/2"</t>
  </si>
  <si>
    <t>FORNECIMENTO E ASSENTAMENTO DE BUCHA DE REDUÇÃO EM FERRO GALVANIZADO DN 1.1/2" X 1"</t>
  </si>
  <si>
    <t>REGISTRO GAVETA BRUTO, D = 50 MM (2") - REF.1502-B, PN16, DECA OU SIMILAR - FORNECIMENTO</t>
  </si>
  <si>
    <t>UNIÃO DE ASSENTO CÔNICO EM BRONZE DN 2"</t>
  </si>
  <si>
    <t>UNIÃO DE ASSENTO CÔNICO EM BRONZE DN 3"</t>
  </si>
  <si>
    <t>REGISTRO TIPO ESFERA EM PVC C/BORBOLETA, D = 3/4" (FORNECIMENTO)</t>
  </si>
  <si>
    <t>REGULARIZAÇÃO MANUAL</t>
  </si>
  <si>
    <t>SONDAGEM DE REDES E PEÇAS LOCALIZADAS (CAVAS) EM RUAS COM PAVIMENTAÇÃO ASFÁLTICA</t>
  </si>
  <si>
    <t>SONDAGEM DE REDES E PEÇAS LOCALIZADAS (CAVAS) EM RUAS COM PAVIMENTAÇÃO EM PARALELEPÍPEDOS</t>
  </si>
  <si>
    <t>SONDAGEM DE REDES E PEÇAS LOCALIZADAS (CAVAS) EM RUAS SEM PAVIMENTAÇÃO</t>
  </si>
  <si>
    <t>SONDAGEM DE REDES E PEÇAS LOCALIZADAS (CAVAS) EM RUAS COM PAVIMENTAÇÃO ASFÁLTICA SOBRE PARALELEPÍPEDOS</t>
  </si>
  <si>
    <t>LOCAÇÃO E NIVELAMENTO DE REDES DE ÁGUA E ADUTORAS</t>
  </si>
  <si>
    <t>SINALIZAÇÃO COM CAVALETE PLÁSTICO DESMONTÁVEL</t>
  </si>
  <si>
    <t>PASSADIÇO DE MADEIRA</t>
  </si>
  <si>
    <t>PASSADIÇO METÁLICO</t>
  </si>
  <si>
    <t>TAPUME PARA PROTEÇÃO DE VALAS EM COMPENSADO RESINADO 10MM, INCLUSIVE PINTURA (1 USO)</t>
  </si>
  <si>
    <t>SINALIZAÇÃO DE VALAS COM PLACAS INDICATIVAS</t>
  </si>
  <si>
    <t>SINALIZAÇÃO DIURNA COM TELA TAPUME EM PVC - 10 USOS</t>
  </si>
  <si>
    <t>FORNECIMENTO DE TUBO DE PVC JUNTA ELÁSTICA INTEGRADA, PONTA E BOLSA CLASSE 12 DIAM. = 100MM</t>
  </si>
  <si>
    <t>FORNECIMENTO DE TUBO DE PVC JUNTA ELÁSTICA INTEGRADA, PONTA E BOLSA CLASSE 15 DIAM. = 100MM</t>
  </si>
  <si>
    <t>FORNECIMENTO DE TUBO DE PVC JUNTA ELÁSTICA INTEGRADA, PONTA E BOLSA CLASSE 20 DIAM. = 100MM</t>
  </si>
  <si>
    <t>ASSENTAMENTO DE CONEXÕES DE PVC, JUNTA ELÁSTICA, PONTA E BOLSA, DIAM.= 100 MM</t>
  </si>
  <si>
    <t>MONTAGEM DE CONEXÕES DE FERRO FUNDIDO, COM FLANGES, DIAM.= 1000 MM</t>
  </si>
  <si>
    <t>MONTAGEM DE CONEXÕES DE FERRO FUNDIDO, COM FLANGES, DIAM.= 1200 MM</t>
  </si>
  <si>
    <t>ASSENTAMENTO DE CONEXÕES EM FERRO FUNDIDO, JUNTA MECÂNICA, DIAM.= 1000 MM</t>
  </si>
  <si>
    <t>ASSENTAMENTO DE CONEXÕES EM FERRO FUNDIDO, JUNTA MECÂNICA, DIAM.= 1200 MM</t>
  </si>
  <si>
    <t>ASSENTAMENTO DE CONEXÕES EM FERRO FUNDIDO, JUNTA TRAVADA EXTERNA, DIAM.= 1000 MM</t>
  </si>
  <si>
    <t>ASSENTAMENTO DE CONEXÕES EM FERRO FUNDIDO, JUNTA TRAVADA EXTERNA, DIAM.= 1200 MM</t>
  </si>
  <si>
    <t>ASSENTAMENTO DE CONEXÕES EM FERRO FUNDIDO, JUNTA ELÁSTICA, DIAM.= 1000 MM</t>
  </si>
  <si>
    <t>ASSENTAMENTO DE CONEXÕES EM FERRO FUNDIDO, JUNTA ELÁSTICA, DIAM.= 1200 MM</t>
  </si>
  <si>
    <t>MONTAGEM DE TUBOS EM FERRO FUNDIDO COM FLANGES, DIAM.= 100 MM, L=2,00M</t>
  </si>
  <si>
    <t>MONTAGEM DE TUBOS EM FERRO FUNDIDO COM FLANGES, DIAM.= 100 MM, L=4,00M</t>
  </si>
  <si>
    <t>MONTAGEM DE TUBOS EM FERRO FUNDIDO COM FLANGES, DIAM.= 100 MM, L=5,80M</t>
  </si>
  <si>
    <t>MONTAGEM DE TUBOS EM FERRO FUNDIDO COM FLANGES, DIAM.= 150 MM, L=2,00M</t>
  </si>
  <si>
    <t>MONTAGEM DE TUBOS EM FERRO FUNDIDO COM FLANGES, DIAM.= 150 MM, L=4,00M</t>
  </si>
  <si>
    <t>MONTAGEM DE TUBOS EM FERRO FUNDIDO COM FLANGES, DIAM.= 150 MM, L=5,80M</t>
  </si>
  <si>
    <t>MONTAGEM DE TUBOS EM FERRO FUNDIDO COM FLANGES, DIAM.= 200 MM, L=2,00M</t>
  </si>
  <si>
    <t>MONTAGEM DE TUBOS EM FERRO FUNDIDO COM FLANGES, DIAM.= 200 MM, L=4,00M</t>
  </si>
  <si>
    <t>MONTAGEM DE TUBOS EM FERRO FUNDIDO COM FLANGES, DIAM.= 200 MM, L=5,80M</t>
  </si>
  <si>
    <t>MONTAGEM DE TUBOS EM FERRO FUNDIDO COM FLANGES, DIAM.= 250 MM, L=2,00M</t>
  </si>
  <si>
    <t>MONTAGEM DE TUBOS EM FERRO FUNDIDO COM FLANGES, DIAM.= 250 MM, L=4,00M</t>
  </si>
  <si>
    <t>MONTAGEM DE TUBOS EM FERRO FUNDIDO COM FLANGES, DIAM.= 250 MM, L=5,80M</t>
  </si>
  <si>
    <t>MONTAGEM DE TUBOS EM FERRO FUNDIDO COM FLANGES, DIAM.= 300 MM, L=2,00M</t>
  </si>
  <si>
    <t>ASSENTAMENTO DE TUBOS EM FERRO FUNDIDO, JUNTA MECÂNICA, DIAM.= 1000 MM</t>
  </si>
  <si>
    <t>ASSENTAMENTO DE TUBOS EM FERRO FUNDIDO, JUNTA MECÂNICA, DIAM.= 1200 MM</t>
  </si>
  <si>
    <t>ASSENTAMENTO DE TUBOS EM FERRO FUNDIDO, JUNTA TRAVADA EXTERNA, DIAM.= 1000 MM</t>
  </si>
  <si>
    <t>ASSENTAMENTO DE TUBOS EM FERRO FUNDIDO, JUNTA TRAVADA EXTERNA, DIAM.= 1200 MM</t>
  </si>
  <si>
    <t>MONTAGEM DE TUBOS EM FERRO FUNDIDO COM FLANGES, DIAM.= 300MM, L=4,00M</t>
  </si>
  <si>
    <t>MONTAGEM DE TUBOS EM FERRO FUNDIDO COM FLANGES, DIAM.= 300MM, L=5,80M</t>
  </si>
  <si>
    <t>MONTAGEM DE TUBOS EM FERRO FUNDIDO COM FLANGES, DIAM.= 350MM, L=2,00M</t>
  </si>
  <si>
    <t>MONTAGEM DE TUBOS EM FERRO FUNDIDO COM FLANGES, DIAM.= 350MM, L=4,00M</t>
  </si>
  <si>
    <t>MONTAGEM DE TUBOS EM FERRO FUNDIDO COM FLANGES, DIAM.= 350MM, L=5,80M</t>
  </si>
  <si>
    <t>MONTAGEM DE TUBOS EM FERRO FUNDIDO COM FLANGES, DIAM.= 400MM, L=2,00M</t>
  </si>
  <si>
    <t>MONTAGEM DE TUBOS EM FERRO FUNDIDO COM FLANGES, DIAM.= 400MM, L=4,00M</t>
  </si>
  <si>
    <t>MONTAGEM DE TUBOS EM FERRO FUNDIDO COM FLANGES, DIAM.= 400MM, L=5,80M</t>
  </si>
  <si>
    <t>MONTAGEM DE TUBOS EM FERRO FUNDIDO COM FLANGES, DIAM.= 450MM, L=2,00M</t>
  </si>
  <si>
    <t>MONTAGEM DE TUBOS EM FERRO FUNDIDO COM FLANGES, DIAM.= 450MM, L=4,00M</t>
  </si>
  <si>
    <t>MONTAGEM DE TUBOS EM FERRO FUNDIDO COM FLANGES, DIAM.= 450MM, L=5,80M</t>
  </si>
  <si>
    <t>MONTAGEM DE TUBOS EM FERRO FUNDIDO COM FLANGES, DIAM.= 500MM, L=2,00M</t>
  </si>
  <si>
    <t>MONTAGEM DE TUBOS EM FERRO FUNDIDO COM FLANGES, DIAM.= 500MM, L=4,00M</t>
  </si>
  <si>
    <t>MONTAGEM DE TUBOS EM FERRO FUNDIDO COM FLANGES, DIAM.= 500MM, L=5,80M</t>
  </si>
  <si>
    <t>MONTAGEM DE TUBOS EM FERRO FUNDIDO COM FLANGES, DIAM.= 600MM, L=2,00M</t>
  </si>
  <si>
    <t>MONTAGEM DE TUBOS EM FERRO FUNDIDO COM FLANGES, DIAM.= 600MM, L=4,00M</t>
  </si>
  <si>
    <t>MONTAGEM DE TUBOS EM FERRO FUNDIDO COM FLANGES, DIAM.= 600MM, L=5,80M</t>
  </si>
  <si>
    <t>MONTAGEM DE TUBOS EM FERRO FUNDIDO COM FLANGES, DIAM.= 700MM, L=2,00M</t>
  </si>
  <si>
    <t>MONTAGEM DE TUBOS EM FERRO FUNDIDO COM FLANGES, DIAM.= 700MM, L=4,00M</t>
  </si>
  <si>
    <t>MONTAGEM DE TUBOS EM FERRO FUNDIDO COM FLANGES, DIAM.= 700MM, L=5,80M</t>
  </si>
  <si>
    <t>MONTAGEM DE TUBOS EM FERRO FUNDIDO COM FLANGES, DIAM.= 800MM, L=2,00M</t>
  </si>
  <si>
    <t>MONTAGEM DE TUBOS EM FERRO FUNDIDO COM FLANGES, DIAM.= 800MM, L=4,00M</t>
  </si>
  <si>
    <t>MONTAGEM DE TUBOS EM FERRO FUNDIDO COM FLANGES, DIAM.= 800MM, L=5,80M</t>
  </si>
  <si>
    <t>MONTAGEM DE TUBOS EM FERRO FUNDIDO COM FLANGES, DIAM.= 900MM, L=2,00M</t>
  </si>
  <si>
    <t>MONTAGEM DE TUBOS EM FERRO FUNDIDO COM FLANGES, DIAM.= 900MM, L=4,00M</t>
  </si>
  <si>
    <t>MONTAGEM DE TUBOS EM FERRO FUNDIDO COM FLANGES, DIAM.= 900MM, L=5,80M</t>
  </si>
  <si>
    <t>MONTAGEM DE TUBOS EM FERRO FUNDIDO COM FLANGES, DIAM.=1000MM, L=2,00M</t>
  </si>
  <si>
    <t>MONTAGEM DE TUBOS EM FERRO FUNDIDO COM FLANGES, DIAM.=1000MM, L=4,00M</t>
  </si>
  <si>
    <t>MONTAGEM DE TUBOS EM FERRO FUNDIDO COM FLANGES, DIAM.=1000MM, L=5,80M</t>
  </si>
  <si>
    <t>MONTAGEM DE TUBOS EM FERRO FUNDIDO COM FLANGES, DIAM.=1200MM, L=2,00M</t>
  </si>
  <si>
    <t>MONTAGEM DE TUBOS EM FERRO FUNDIDO COM FLANGES, DIAM.=1200MM, L=4,00M</t>
  </si>
  <si>
    <t>MONTAGEM DE TUBOS EM FERRO FUNDIDO COM FLANGES, DIAM.=1200MM, L=5,80M</t>
  </si>
  <si>
    <t>ASSENTAMENTO DE LUVA DE GRANDE TOLERÂNCIA TIPO "MAXI GGS", EM FERRO FUNDIDO, TIPO A</t>
  </si>
  <si>
    <t>ASSENTAMENTO DE LUVA DE GRANDE TOLERÂNCIA TIPO "MAXI GGS", EM FERRO FUNDIDO, TIPO B E C</t>
  </si>
  <si>
    <t>ASSENTAMENTO DE LUVA DE GRANDE TOLERÂNCIA TIPO "MAXI GGS", EM FERRO FUNDIDO, TIPO D</t>
  </si>
  <si>
    <t>ASSENTAMENTO DE LUVA DE GRANDE TOLERÂNCIA TIPO "MAXI GGS", EM FERRO FUNDIDO, TIPO E E F</t>
  </si>
  <si>
    <t>ASSENTAMENTO DE LUVA DE GRANDE TOLERÂNCIA TIPO "MAXI GGS", EM FERRO FUNDIDO, TIPO H</t>
  </si>
  <si>
    <t>ASSENTAMENTO DE LUVA DE GRANDE TOLERÂNCIA TIPO "MAXI GGS", EM FERRO FUNDIDO, TIPO J</t>
  </si>
  <si>
    <t>ASSENTAMENTO DE LUVA DE GRANDE TOLERÂNCIA TIPO "MAXI GGS", EM FERRO FUNDIDO, TIPO K</t>
  </si>
  <si>
    <t>FORNECIMENTO DE TUBO DE POLIETILENO DE ALTA DENSIDADE (PEAD), PE80, RAMAL PREDIAL, D = 20MM X 2,3MM</t>
  </si>
  <si>
    <t>FORNECIMENTO DE TUBO DE POLIETILENO DE ALTA DENSIDADE (PEAD), PE80, RAMAL PREDIAL, D = 32MM X 3,0MM</t>
  </si>
  <si>
    <t>FORNECIMENTO DE TUBO DE POLIETILENO DE ALTA DENSIDADE (PEAD), PE80, PN12,5 , SDR-11, D= 50MM X 4,6MM</t>
  </si>
  <si>
    <t>FORNECIMENTO DE TUBO DE POLIETILENO DE ALTA DENSIDADE (PEAD), PE80, PN12,5 , SDR-11, D= 75MM X 6,9MM</t>
  </si>
  <si>
    <t>FORNECIMENTO DE TUBO DE POLIETILENO DE ALTA DENSIDADE (PEAD), PE80, PN12,5 , SDR-11, D=110MM X 10,0MM</t>
  </si>
  <si>
    <t>CAIXA PARA REGISTRO, TIPO II, PARA DIÂMETROS DE 150 A 200MM</t>
  </si>
  <si>
    <t>CAIXA PARA REGISTRO, TIPO III, PARA DIÂMETROS DE 250 A 300MM</t>
  </si>
  <si>
    <t>CAIXA PARA REGISTRO, TIPO IV, PARA DIÂMETROS DE 400 A 500MM</t>
  </si>
  <si>
    <t>CAIXA PARA REGISTRO, TIPO V, PARA DIÂMETROS DE 600MM</t>
  </si>
  <si>
    <t>CAIXA PRÉ MOLDADA EM CONCRETO PARA PROTEÇÃO DE MACRO MEDIDORES, DIM. INT. = 0,50 X 0,80 0,X 0,40</t>
  </si>
  <si>
    <t>CAIXA PRÉ MOLDADA EM CONCRETO PARA PROTEÇÃO DE MACRO MEDIDORES, DIM. INT. = 0,60 X 0,90 X 0,40</t>
  </si>
  <si>
    <t>CAIXA PRÉ MOLDADA EM CONCRETO PARA PROTEÇÃO DE MACRO MEDIDORES, DIM. INT. = 0,70 X 1,00 X 0,50</t>
  </si>
  <si>
    <t>CAIXA PARA VENTOSAS EM ADUTORAS C/ DN 350 A 500MM</t>
  </si>
  <si>
    <t>CAIXA PARA VENTOSAS EM ADUTORAS C/ DN 250 A 300MM</t>
  </si>
  <si>
    <t>CAIXA DE ALVENARIA PARA VENTOSAS EM ADUTORAS DN 150 A 200MM</t>
  </si>
  <si>
    <t>CAIXA PARA VENTOSAS EM ADUTORAS C/ DN 50 A 100MM</t>
  </si>
  <si>
    <t>CAIXA DE DRENAGEM TIPO I - DIMENSÕES 0,80X0,80X1,00M</t>
  </si>
  <si>
    <t>TAMPA P/ CAIXA DE REGISTRO TIPO 1, EM CONCRETO ARMADO 21 MPA, TAMPÃO TD-5, DIM. = 1,00 X 1,00 X 0,15M</t>
  </si>
  <si>
    <t>TAMPA P/ CAIXA DE REGISTRO TIPO I, EM CONCRETO ARMADO FCK = 21MPA, DIM. 1,0X1,0X0,12M C/ TAMPÃO TD-5</t>
  </si>
  <si>
    <t>GRELHA EM CANTONEIRA 1.3/4" X VERGALHÕES 5/8" ESPAÇADOS DE 4CM, L=0,22M</t>
  </si>
  <si>
    <t>COLOCAÇÃO DE TAMPA DE CONCRETO PARA CAIXA DE REGISTRO TIPO I ( 1,00 X 1,00M )</t>
  </si>
  <si>
    <t>COLOCAÇÃO DE TAMPA DE CONCRETO PARA CAIXA DE REGISTRO TIPO I (1,20 X 1,20)</t>
  </si>
  <si>
    <t>COLOCAÇÃO DE TAMPA DE CONCRETO PARA CAIXA DE REGISTRO TIPO I (1,40 X 1,40)</t>
  </si>
  <si>
    <t>COLOCAÇÃO DE TAMPA DE CONCRETO PARA CAIXA DE REGISTRO TIPO I (1,70 X 1,70)</t>
  </si>
  <si>
    <t>FORNECIMENTO DE REGISTRO AUTOMÁTICO DE ENTRADA DN 75MM</t>
  </si>
  <si>
    <t>FORNECIMENTO DE TORNEIRA DE BÓIA DECA, ACABAMENTO BRUTO, DN 2"</t>
  </si>
  <si>
    <t>FORNECIMENTO DE VÁLVULA DE RETENÇÃO VERTICAL EM BRONZE, DN 2"</t>
  </si>
  <si>
    <t>FORNECIMENTO DE REGISTRO GAVETA DE BRONZE COM ROSCA E VOLANTE DN 4"</t>
  </si>
  <si>
    <t>FORNECIMENTO DE REGISTRO GAVETA DE BRONZE COM ROSCA E VOLANTE DN 3"</t>
  </si>
  <si>
    <t>LOGOTIPO DA DESO EM ESTRUTURAS ELEVADAS</t>
  </si>
  <si>
    <t>LOGOTIPO DA DESO EM ESTRUTURAS TÉRREAS</t>
  </si>
  <si>
    <t>MÃO DE OBRA PARA ASSENTAMENTO DE LADRILHOS CERÂMICOS, INCLUSIVE CAMADA DE REGULARIZAÇÃO</t>
  </si>
  <si>
    <t>TAMPA P/ CAIXA DE REGISTRO TIPO II, EM CONCRETO ARMADO FCK = 21MPA, DIM. 1,2X1,2X0,12M C/ TAMPÃO TD-5</t>
  </si>
  <si>
    <t>TAMPA P/ CAIXA DE REGISTRO TIPO III, EM CONCRETO ARMADO FCK = 21MPA, C/ TAMPÃO TD-5</t>
  </si>
  <si>
    <t>FORNECIMENTO DE REGISTRO AUTOMÁTICO COM FLANGES EM FERRO FUNDIDO - RAU10, DN 150MM</t>
  </si>
  <si>
    <t>FORNECIMENTO DE MACRO-MEDIDOR DE VAZÃO TECNOBRÁS OU SIMILAR DN 50MM</t>
  </si>
  <si>
    <t>FORNECIMENTO E LANÇAMENTO DE CONCRETO ARMADO, FCK = 15MPA EM BLOCO DE ANCORAGEM</t>
  </si>
  <si>
    <t>FORNECIMENTO E LANÇAMENTO DE CONCRETO CICLÓPICO EM BLOCOS DE ANCORAGEM</t>
  </si>
  <si>
    <t>FORNECIMENTO E LANÇAMENTO DE CONCRETO SIMPLES, FCK = 15MPA EM BLOCO DE ANCORAGEM</t>
  </si>
  <si>
    <t>FORNECIMENTO DE HIDRÔMETRO DIAM. = 1 1/2", VAZÃO = 20,0M3/H</t>
  </si>
  <si>
    <t>FORNECIMENTO DE HIDRÔMETRO DIAM. = 1", VAZÃO = 10,0M3/H</t>
  </si>
  <si>
    <t>FORNECIMENTO DE HIDRÔMETRO DIAM. = 1/2", VAZÃO = 1,5M3/H</t>
  </si>
  <si>
    <t>FORNECIMENTO DE HIDRÔMETRO DIAM. = 1/2", VAZÃO = 3,0M3/H</t>
  </si>
  <si>
    <t>FORNECIMENTO DE HIDRÔMETRO DIAM. = 3/4", VAZÃO = 1,5M3/H</t>
  </si>
  <si>
    <t>FORNECIMENTO DE HIDRÔMETRO DIAM. = 3/4", VAZÃO = 5,0M3/H</t>
  </si>
  <si>
    <t>LIGAÇÃO PREDIAL DE ÁGUA EM PASSEIO, COM FORNECIMENTO DE MATERIAL, INCLUSIVE HIDRÔMETRO, C/TAMPA DE CONCRETO</t>
  </si>
  <si>
    <t>LIGAÇÃO PREDIAL DE ÁGUA NO PASSEIO, COM FORNECIMENTO DE MATERIAL, EXCETO HIDRÔMETRO, C/TAMPA DE CONCRETO</t>
  </si>
  <si>
    <t>MÃO-DE-OBRA PARA EXECUÇÃO DE LIGAÇÃO PREDIAL DE ÁGUA</t>
  </si>
  <si>
    <t>LIGAÇÃO PREDIAL DE ÁGUA EM MURETA DE CONCRETO, COM FORNECIMENTO DE MATERIAL INCLUSIVE HIDRÔMETRO, EXCETO MURETA</t>
  </si>
  <si>
    <t>MURETA PRÉ-MOLDADA PARA LIGAÇÕES DOMICILIARES DE ÁGUA</t>
  </si>
  <si>
    <t>LIGAÇÃO PREDIAL DE ÁGUA EM MURETA DE CONCRETO, COM FORNECIMENTO DE MATERIAL, EXCETO MURETA E HIDRÔMETRO</t>
  </si>
  <si>
    <t>LIGAÇÃO PREDIAL DE ÁGUA EM MURO/FACHADA EXISTENTE, COM FORNECIMENTO DE MATERIAL, EXCETO HIDRÔMETRO</t>
  </si>
  <si>
    <t>LIGAÇÃO PREDIAL DE ÁGUA EM MURO/FACHADA EXISTENTE, COM FORNECIMENTO DE MATERIAL, INCLUSIVE HIDRÔMETRO</t>
  </si>
  <si>
    <t>FORNECIMENTO DE COLAR DE TOMADA DE PVC, COM TRAVAS E SAÍDA ROSCÁVEL, DN 110MM X 1/2"</t>
  </si>
  <si>
    <t>FORNECIMENTO DE COLAR DE TOMADA DE PVC, COM TRAVAS E SAÍDA ROSCÁVE, DN 85MM X 1/2"</t>
  </si>
  <si>
    <t>LIGAÇÃO PREDIAL DE ÁGUA NO PASSEIO EM 1 1/2", COM FORNECIMENTO DO MATERIAL, INCLUSIVE HIDRÔMETRO DE 20M3/H E CAIXA DE PROTEÇÃO C/TAMPA DE CONCRETO</t>
  </si>
  <si>
    <t>CAIXA PARA PROTEÇÃO DE HIDRÔMETRO DIMENSÕES 0,60X1,00X1,00M, PARA LIGAÇÕES DE GRANDES CONSUMIDORES</t>
  </si>
  <si>
    <t>CAIXA PARA PROTEÇÃO DE HIDRÔMETRO DIMENSÕES 0,50X1,00X0,70M, PARA LIGAÇÕES DE GRANDES CONSUMIDORES</t>
  </si>
  <si>
    <t>CAIXA PARA PROTEÇÃO DE HIDRÔMETRO PRE-MOLDADA EM CONCRETO, PARA LIGAÇOES DOMICILIARES, FORNECIMENTO E ASSENTAMENTO</t>
  </si>
  <si>
    <t>LIGAÇÃO PREDIAL DE ÁGUA EM MURETA DE CONCRETO, PROVISÓRIA OU DEFINITIVA, COM FORNECIMENTO DE MATERIAL, INCLUSIVE MURETA E HIDRÔMETRO, REDE DN 50MM</t>
  </si>
  <si>
    <t>DESINFECÇÃO EM REDE DE ÁGUA / ADUTORA</t>
  </si>
  <si>
    <t>CADASTRO DE REDES DE ÁGUA / ADUTORAS</t>
  </si>
  <si>
    <t>CARGA E DESCARGA DE TUBOS DE PVC RÍGIDO E PVC DEFOFO DN 50MM</t>
  </si>
  <si>
    <t>CARGA E DESCARGA DE TUBOS DE PVC RÍGIDO E PVC DEFOFO DN 75MM</t>
  </si>
  <si>
    <t>CARGA E DESCARGA DE TUBOS DE PVC RÍGIDO E PVC DEFOFO DN 100MM</t>
  </si>
  <si>
    <t>CARGA E DESCARGA DE TUBOS DE PVC RÍGIDO E PVC DEFOFO DN 150MM</t>
  </si>
  <si>
    <t>CARGA E DESCARGA DE TUBOS DE PVC RÍGIDO E PVC DEFOFO DN 200MM</t>
  </si>
  <si>
    <t>CARGA E DESCARGA DE TUBOS DE PVC RÍGIDO E PVC DEFOFO DN 250MM</t>
  </si>
  <si>
    <t>CARGA E DESCARGA DE TUBOS DE PVC RÍGIDO E PVC DEFOFO DN 300MM</t>
  </si>
  <si>
    <t>CARGA E DESCARGA DE TUBOS DE PVC RÍGIDO E PVC DEFOFO DN 350MM</t>
  </si>
  <si>
    <t>CARGA E DESCARGA DE TUBOS DE PVC RÍGIDO E PVC DEFOFO DN 400MM</t>
  </si>
  <si>
    <t>CARGA E DESCARGA DE TUBOS DE FERRO FUNDIDO DN 1000 MM</t>
  </si>
  <si>
    <t>CARGA E DESCARGA DE TUBOS DE FERRO FUNDIDO DN 1200 MM</t>
  </si>
  <si>
    <t>ASSENTAMENTO DE CAIXA DE HIDRÔMETRO</t>
  </si>
  <si>
    <t>CORREÇÃO DE VAZAMENTO EM CAVALETE</t>
  </si>
  <si>
    <t>CORREÇÃO DE VAZAMENTOS DE REDE DE ÁGUA EM PVC, DN 100MM, EM TERRENO NATURAL</t>
  </si>
  <si>
    <t>CORREÇÃO DE VAZAMENTOS DE REDE DE ÁGUA EM PVC, DN 100MM, PAVIMENTAÇÃO EM ASFALTO</t>
  </si>
  <si>
    <t>CORREÇÃO DE VAZAMENTOS DE REDE DE ÁGUA EM PVC, DN 100MM, PAVIMENTAÇÃO EM ASFALTO SOBRE PARALELEPÍPEDOS</t>
  </si>
  <si>
    <t>CORREÇÃO DE VAZAMENTOS DE REDE DE ÁGUA EM PVC, DN 100MM, PAVIMENTAÇÃO EM PARALELEPÍPEDOS</t>
  </si>
  <si>
    <t>CORREÇÃO DE VAZAMENTOS DE REDE DE ÁGUA EM PVC, DN 100MM, PAVIMENTAÇÃO EM PIÇARRA (BASE)</t>
  </si>
  <si>
    <t>CORREÇÃO DE VAZAMENTOS DE REDE DE ÁGUA EM PVC, DN 150MM, EM TERRENO NATURAL</t>
  </si>
  <si>
    <t>CORREÇÃO DE VAZAMENTOS DE REDE DE ÁGUA EM PVC, DN 150MM, PAVIMENTAÇÃO EM ASFALTO</t>
  </si>
  <si>
    <t>CORREÇÃO DE VAZAMENTOS DE REDE DE ÁGUA EM PVC, DN 150MM, PAVIMENTAÇÃO EM ASFALTO SOBRE PARALELEPÍPEDOS</t>
  </si>
  <si>
    <t>CORREÇÃO DE VAZAMENTOS DE REDE DE ÁGUA EM PVC, DN 150MM, PAVIMENTAÇÃO EM PARALELEPÍPEDOS</t>
  </si>
  <si>
    <t>CORREÇÃO DE VAZAMENTOS DE REDE DE ÁGUA EM PVC, DN 150MM, PAVIMENTAÇÃO EM PIÇARRA (BASE)</t>
  </si>
  <si>
    <t>CORREÇÃO DE VAZAMENTOS DE REDE DE ÁGUA EM PVC, DN 75MM, EM TERRENO NATURAL</t>
  </si>
  <si>
    <t>CORREÇÃO DE VAZAMENTOS DE REDE DE ÁGUA EM PVC, DN 75MM, PAVIMENTAÇÃO EM ASFALTO</t>
  </si>
  <si>
    <t>CORREÇÃO DE VAZAMENTOS DE REDE DE ÁGUA EM PVC, DN 75MM, PAVIMENTAÇÃO EM ASFALTO SOBRE PARALELEPÍPEDOS</t>
  </si>
  <si>
    <t>CORREÇÃO DE VAZAMENTOS DE REDE DE ÁGUA EM PVC, DN 75MM, PAVIMENTAÇÃO EM PARALELEPÍPEDOS</t>
  </si>
  <si>
    <t>CORREÇÃO DE VAZAMENTOS EM RAMAIS PREDIAIS DE ÁGUA DN 20MM, EM TERRENO NATURAL</t>
  </si>
  <si>
    <t>CORREÇÃO DE VAZAMENTOS EM RAMAIS PREDIAIS DE ÁGUA DN 20MM, PAVIMENTAÇÃO EM ASFALTO</t>
  </si>
  <si>
    <t>CORREÇÃO DE VAZAMENTOS EM RAMAIS PREDIAIS DE ÁGUA DN 20MM, PAVIMENTAÇÃO EM ASFALTO SOBRE PARALELEPÍPEDOS</t>
  </si>
  <si>
    <t>CORREÇÃO DE VAZAMENTOS EM RAMAIS PREDIAIS DE ÁGUA DN 20MM, PAVIMENTAÇÃO EM CERÂMICA</t>
  </si>
  <si>
    <t>CORREÇÃO DE VAZAMENTOS EM RAMAIS PREDIAIS DE ÁGUA DN 20MM, PAVIMENTAÇÃO EM CIMENTADO</t>
  </si>
  <si>
    <t>CORREÇÃO DE VAZAMENTOS EM RAMAIS PREDIAIS DE ÁGUA DN 20MM, PAVIMENTAÇÃO EM LADRILHO TIPO TROTTOIR</t>
  </si>
  <si>
    <t>CORREÇÃO DE VAZAMENTOS EM RAMAIS PREDIAIS DE ÁGUA DN 20MM, PAVIMENTAÇÃO EM PARALELEPÍPEDOS</t>
  </si>
  <si>
    <t>CORREÇÃO DE VAZAMENTOS EM RAMAIS PREDIAIS DE ÁGUA DN 20MM, PAVIMENTAÇÃO EM PEDRAS ORNAMENTAIS</t>
  </si>
  <si>
    <t>CORREÇÃO DE VAZAMENTOS EM RAMAIS PREDIAIS DE ÁGUA DN 20MM, PAVIMENTAÇÃO EM PIÇARRA (BASE)</t>
  </si>
  <si>
    <t>CORTE GRANDE CONSUMIDOR COM HIDRÔMETRO 10 A 20M3 DE CAPACIDADE, COM OU SEM CAVALETE</t>
  </si>
  <si>
    <t>CORTE GRANDE CONSUMIDOR, COM HIDRÔMETRO DE 30 A 50M3 DE CAPACIDADE</t>
  </si>
  <si>
    <t>CORTE EM LIGAÇÃO DE ÁGUA UTILIZANDO LACRE EM POLIPROPILENO (DISCO)</t>
  </si>
  <si>
    <t>CORTE NO GERAL - SUPRESSÃO</t>
  </si>
  <si>
    <t>CORTE NO RAMAL</t>
  </si>
  <si>
    <t>DESINVERSÃO DE HIDRÔMETRO</t>
  </si>
  <si>
    <t>FORNECIMENTO DE REGISTRO DN 1/2" EM LIGAÇÕES PREDIAIS DE ÁGUA, COM FORNECIMENTO DO REGISTRO</t>
  </si>
  <si>
    <t>FORNECIMENTO E ASSENTAMENTO DE HIDRÔMETRO DN 1/2", VAZÃO 3,0M3/H</t>
  </si>
  <si>
    <t>MUDANÇA DO HIDRÔMETRO DO JARDIM PARA A CALÇADA - CIMENTADO</t>
  </si>
  <si>
    <t>RELIGAÇÃO CORTE GRANDE CONSUMIDOR COM HIDRÔMETRO 10M3 DE CAPACIDADE, COM CAVALETE</t>
  </si>
  <si>
    <t>RELIGAÇÃO CORTE GRANDE CONSUMIDOR COM HIDRÔMETRO DE 10M3 DE CAPACIDADE, SEM CAVALETE</t>
  </si>
  <si>
    <t>RELIGAÇÃO CORTE GRANDE CONSUMIDOR COM HIDRÔMETRO DE 20M3 DE CAPACIDADE, COM CAVALETE</t>
  </si>
  <si>
    <t>RELIGAÇÃO CORTE GRANDE CONSUMIDOR COM HIDRÔMETRO DE 20M3 DE CAPACIDADE, SEM CAVALETE</t>
  </si>
  <si>
    <t>RELIGAÇÃO DE CORTE NO RAMAL</t>
  </si>
  <si>
    <t>RELIGAÇÃO DE CORTE COM BUCHA</t>
  </si>
  <si>
    <t>RELIGAÇÃO DE CORTE EM LIGAÇÃO DE ÁGUA UTILIZANDO LACRE EM POLIPROPILENO (DISCO)</t>
  </si>
  <si>
    <t>RELIGAÇÃO DE CORTE GRANDE CONSUMIDOR COM HIDRÔMETRO 30 A 50M3 DE CAPACIDADE</t>
  </si>
  <si>
    <t>RELIGAÇÃO DE CORTE NO GERAL</t>
  </si>
  <si>
    <t>REMANEJAMENTO DE LIGAÇÃO PREDIAL DN 100 X 1/2", EM TERRENO NATURAL</t>
  </si>
  <si>
    <t>REMANEJAMENTO DE LIGAÇÃO PREDIAL DN 50MM X 1/2", EM TERRENO NATURAL</t>
  </si>
  <si>
    <t>REMANEJAMENTO DE LIGAÇÃO PREDIAL DN 75MM X 1/2", EM TERRENO NATURAL</t>
  </si>
  <si>
    <t>REVISÃO DE SUPRIMIDO COM ESCAVAÇÃO</t>
  </si>
  <si>
    <t>REVISÃO DE SUPRIMIDO SEM ESCAVAÇÃO</t>
  </si>
  <si>
    <t>SUBSTITUIÇÃO DE HIDRÔMETRO DN 1/2", SEM FORNECIMENTO DO HIDRÔMETRO</t>
  </si>
  <si>
    <t>SUSPENSÃO OU REBAIXAMENTO DE CAVALETE</t>
  </si>
  <si>
    <t>SUBSTITUIÇÃO DE HIDRÔMETRO DN 1/2", SEM FORNECIMENTO DO HIDRÔMETRO, COM CORREÇÃO DE VAZAMENTO</t>
  </si>
  <si>
    <t>CHUMBAMENTO DE CAIXA EM POLICARBONATO PARA PROTEÇÃO DE HIDRÔMETRO</t>
  </si>
  <si>
    <t>REPOSIÇÃO DE PAVIMENTAÇÃO À PARALELEPÍPEDO ( 80% REAPROVEITAMENTO ) C/ SUBST. DE 30CM DA SUB-BASE P/ COLCHÃO DE AREIA E REJ.ARG. CIMENTO E AREIA 1:3</t>
  </si>
  <si>
    <t>REMANEJAMENTO DE LIGAÇÃO DO PASSEIO PARA O MURO, COM CAIXA DE POLICARBONATO, COM FORNECIMENTO DO HIDRÔMETRO</t>
  </si>
  <si>
    <t>LIMPEZA DE RUAS (VARRIÇÃO E REMOÇÃO DE ENTULHOS)</t>
  </si>
  <si>
    <t>FORNECIMENTO DE TAMPÃO DE FERRO FUNDIDO ARTICULADO TD-5</t>
  </si>
  <si>
    <t>ACOMPANHAMENTO TÉCNICO P/ POÇO DE 200 A 350M</t>
  </si>
  <si>
    <t>ACOMPANHAMENTO TÉCNICO P/ POÇO DE 100 A 200M</t>
  </si>
  <si>
    <t>ACOMPANHAMENTO TÉCNICO P/ POÇO ATÉ 100M</t>
  </si>
  <si>
    <t>TRANSPORTE DE PERFURATRIZ ROTATIVA POÇOS ACIMA DE 200M DE PROFUNDIDADE</t>
  </si>
  <si>
    <t>TRANSPORTE DE PERFURATRIZ ROTOPNEUMÁTICA PARA POÇOS ATÉ 150M DE PROFUNDIDADE</t>
  </si>
  <si>
    <t>TRANSPORTE DE COMPRESSOR DE 150PSI / 600CFM ATÉ 300KM (MÍNIMO DE 100KM)</t>
  </si>
  <si>
    <t>INSTALAÇÃO DE COMPRESSOR DE 250PSI / 750CFM</t>
  </si>
  <si>
    <t>INSTALAÇÃO DE COMPRESSOR 150PSI / 600CFM</t>
  </si>
  <si>
    <t>INSTALAÇÃO DE COMPRESSOR 125PSI / 250CFM</t>
  </si>
  <si>
    <t>PERFURAÇÃO EM SEDIMENTO / CAMADAS INCONSOLIDADAS DN 28" - POÇO DE 250 A 350M</t>
  </si>
  <si>
    <t>PERFURAÇÃO EM SEDIMENTO / CAMADAS INCONSOLIDADAS DN 17.1/2" - POÇO DE 250 A 300M</t>
  </si>
  <si>
    <t>PERFURAÇÃO EM SEDIMENTO / CAMADAS INCONSOLIDADAS DN 14.3/4" - POÇO DE 250 A 350M</t>
  </si>
  <si>
    <t>PERFURAÇÃO EM SEDIMENTO / CAMADAS INCONSOLIDADAS DN 26" - POÇO DE 150 A 250M</t>
  </si>
  <si>
    <t>PERFURAÇÃO EM SEDIMENTO / CAMADAS INCONSOLIDADAS DN 17.1/2" - POÇO DE 150 A 250M</t>
  </si>
  <si>
    <t>PERFURAÇÃO EM SEDIMENTO / CAMADAS INCONSOLIDADAS DN 14.3/4" - POÇO DE 100 A 250M</t>
  </si>
  <si>
    <t>PERFURAÇÃO EM SEDIMENTO / CAMADAS INCONSOLIDADAS DN 24" - POÇO DE 100 A 150M</t>
  </si>
  <si>
    <t>PERFURAÇÃO EM SEDIMENTO / CAMADAS INCONSOLIDADAS DN 22" - POÇO ATÉ 150M</t>
  </si>
  <si>
    <t>PERFURAÇÃO EM SEDIMENTO / CAMADAS INCONSOLIDADAS DN 20" - POÇO ATÉ 150M</t>
  </si>
  <si>
    <t>PERFURAÇÃO EM SEDIMENTO / CAMADAS INCONSOLIDADAS DN 20" - POÇO ATÉ 100M</t>
  </si>
  <si>
    <t>PERFURAÇÃO EM SEDIMENTO / CAMADAS INCONSOLIDADAS DN 17.1/2" - POÇO ATÉ 150M</t>
  </si>
  <si>
    <t>PERFURAÇÃO EM SEDIMENTO / CAMADAS INCONSOLIDADAS DN 14.3/4" - POÇO ATÉ 100M</t>
  </si>
  <si>
    <t>PERFURAÇÃO EM SEDIMENTO / CAMADAS INCONSOLIDADAS DN 12.1/2" - POÇO DE 150 A 250M</t>
  </si>
  <si>
    <t>PERFURAÇÃO EM SEDIMENTO / CAMADAS INCONSOLIDADAS DN 12.1/2" - POÇO ATÉ 150M</t>
  </si>
  <si>
    <t>PERFURAÇÃO EM SEDIMENTO / CAMADAS INCONSOLIDADAS DN 8.1/2" ATÉ 150M</t>
  </si>
  <si>
    <t>PERFURAÇÃO EM SEDIMENTO - PERFURAÇÃO DE ALARGAMENTO EM 14.3/4"</t>
  </si>
  <si>
    <t>PERFURAÇÃO EM SEDIMENTO - PERFURAÇÃO DE ALARGAMENTO EM 12.1/4"</t>
  </si>
  <si>
    <t>PERFURAÇÃO EM ROCHA CALCÁRIA / CAMADAS ALTERADAS DN 12" - POÇO 150M</t>
  </si>
  <si>
    <t>PERFURAÇÃO EM ROCHA CALCÁRIA / CAMADAS ALTERADAS DN 10" - POÇO 150M</t>
  </si>
  <si>
    <t>PERFURAÇÃO EM ROCHA CALCÁRIA / CAMADAS ALTERADAS DN 8" - POÇO 150M</t>
  </si>
  <si>
    <t>PERFURAÇÃO EM ROCHA CALCÁRIA / CAMADAS ALTERADAS DN 6" - POÇO 150M</t>
  </si>
  <si>
    <t>PERFURAÇÃO METASEDIMENTO ALTERADO / COMPACTA DN 10" (POÇO 120M)</t>
  </si>
  <si>
    <t>PERFURAÇÃO METASEDIMENTO ALTERADO / COMPACTA DN 8" (POÇO 120M)</t>
  </si>
  <si>
    <t>PERFURAÇÃO METASEDIMENTO ALTERADO / COMPACTA DN 6" (POÇO 120M)</t>
  </si>
  <si>
    <t>PERFURAÇÃO EM ROCHA CRISTALINA ALTERADA / COMPACTA DN 8" (POÇO 100M)</t>
  </si>
  <si>
    <t>PERFURAÇÃO EM ROCHA CRISTALINA ALTERADA / COMPACTA DN 6" (POÇO 100M)</t>
  </si>
  <si>
    <t>PERFURAÇÃO EM SEDIMENTO - PERFURAÇAO DE ALARGAMENTO EM 17"</t>
  </si>
  <si>
    <t>PERFURAÇÃO EM SEDIMENTO / CAMADAS INCONSOLIDADAS DN 8.1/2" - DE 150 A 300M</t>
  </si>
  <si>
    <t>REVESTIMENTO TUBO AÇO PRETO DN 2440 EM 8"</t>
  </si>
  <si>
    <t>REVESTIMENTO TUBO AÇO PRETO DN 2440 EM 6"</t>
  </si>
  <si>
    <t>REVESTIMENTO FILTRO AÇO GALVANIZADO REFORÇADO ESPIRALADO DN 6"</t>
  </si>
  <si>
    <t>REVESTIMENTO FILTRO PVC - GEOMECÂNICO STAND DN 250MM</t>
  </si>
  <si>
    <t>REVESTIMENTO FILTRO PVC - GEOMECÂNICO REFORÇADO DN 200MM</t>
  </si>
  <si>
    <t>REVESTIMENTO FILTRO PVC - GEOMECÂNICO STAND DN 206MM</t>
  </si>
  <si>
    <t>REVESTIMENTO FILTRO PVC - GEOMECÂNICO REFORÇADO DN 150MM</t>
  </si>
  <si>
    <t>REVESTIMENTO FILTRO PVC - GEOMECÂNICO STAND DN 154MM</t>
  </si>
  <si>
    <t>REVESTIMENTO FILTRO PVC - GEOMECÂNICO LEVE DN 154MM</t>
  </si>
  <si>
    <t>REDUÇÃO DN 10 X 8" GALVANIZADA, REFORÇADA</t>
  </si>
  <si>
    <t>REDUÇÃO DN 8" X 6" GALVANIZADA</t>
  </si>
  <si>
    <t>REDUÇÃO DN 250 X 200MM PVC, GEOMECÂNICO STAND</t>
  </si>
  <si>
    <t>REDUÇÃO DN 200 X 150MM PVC, GEOMECÂNICO REFORÇADO</t>
  </si>
  <si>
    <t>REDUÇÃO DN 200 X 154MM PVC, GEOMECÂNICO STAND</t>
  </si>
  <si>
    <t>REDUÇÃO DN 154 X 100MM PVC, GEOMECÂNICO STAND</t>
  </si>
  <si>
    <t>CENTRALIZADOR DN 10"</t>
  </si>
  <si>
    <t>CENTRALIZADOR DN 8"</t>
  </si>
  <si>
    <t>CENTRALIZADOR DN 6"</t>
  </si>
  <si>
    <t>TAMPA DE POÇO GALVANIZADA DN 10"</t>
  </si>
  <si>
    <t>TAMPA DE POÇO GALVANIZADA DN 8"</t>
  </si>
  <si>
    <t>TAMPA DE POÇO GALVANIZADA DN 6"</t>
  </si>
  <si>
    <t>TAMPA DE FUNDO - CAP FÊMEA GEOMECÂNICO REFORÇADO DN 200MM</t>
  </si>
  <si>
    <t>TAMPA DE FUNDO - CAP FÊMEA GEOMECÂNICO STAND DN 206MM</t>
  </si>
  <si>
    <t>TAMPA DE FUNDO - CAP FÊMEA GEOMECÂNICO REFORÇADO DN 150MM</t>
  </si>
  <si>
    <t>TAMPA DE FUNDO - CAP FÊMEA GEOMECÂNICO STAND DN 154MM</t>
  </si>
  <si>
    <t>PRÉ-FILTRO PÉROLA</t>
  </si>
  <si>
    <t>PRÉ-FILTRO COMUM - CASCALHO DE QUARTZO ARREDONDADO</t>
  </si>
  <si>
    <t>REVESTIMENTO - TUBO LISO - AÇO SCH-20 EM 10"</t>
  </si>
  <si>
    <t>REDUÇÃO DN 10 X 6" GALVANIZADA</t>
  </si>
  <si>
    <t>REDUÇÃO DN 12 X 8" GALVANIZADA</t>
  </si>
  <si>
    <t>DESENVOLVIMENTO COM COMPRESSOR 250PSI / 750CFM</t>
  </si>
  <si>
    <t>DESENVOLVIMENTO COM COMPRESSOR 150PSI / 600CFM</t>
  </si>
  <si>
    <t>DESENVOLVIMENTO COM COMPRESSOR 125PSI / 250CFM</t>
  </si>
  <si>
    <t>ENSAIO DE VAZÃO COM COMPRESSOR 250PSI / 750CFM</t>
  </si>
  <si>
    <t>ENSAIO DE VAZÃO COM COMPRESSOR 150PSI / 600CFM</t>
  </si>
  <si>
    <t>ANÁLISE FÍSICO-QUÍMICA DA ÁGUA</t>
  </si>
  <si>
    <t>ANÁLISE BACTERIOLÓGICA DA ÁGUA</t>
  </si>
  <si>
    <t>ENSAIO DE BOMBEAMENTO COM BOMBA SUBMERSÍVEL</t>
  </si>
  <si>
    <t>LOCAÇÃO DE REDES COLETORAS DE ESGOTO E EMISSÁRIOS</t>
  </si>
  <si>
    <t>LASTRO DE AREIA</t>
  </si>
  <si>
    <t>LASTRO DE CONCRETO, FCK=15 MPA, LANÇADO E ADENSADO</t>
  </si>
  <si>
    <t>LAJE E BERÇO DE CONCRETO PARA TUBOS DE 150MM</t>
  </si>
  <si>
    <t>LAJE E BERÇO DE CONCRETO PARA TUBOS DE 200MM</t>
  </si>
  <si>
    <t>LAJE E BERÇO DE CONCRETO PARA TUBOS DE 250MM</t>
  </si>
  <si>
    <t>LAJE E BERÇO DE CONCRETO PARA TUBOS DE 300MM</t>
  </si>
  <si>
    <t>LAJE E BERÇO DE CONCRETO PARA TUBOS DE 400MM</t>
  </si>
  <si>
    <t>LAJE E BERÇO DE CONCRETO PARA TUBOS DE 500MM</t>
  </si>
  <si>
    <t>LAJE E BERÇO DE CONCRETO PARA TUBOS DE 600MM</t>
  </si>
  <si>
    <t>LAJE E BERÇO DE CONCRETO PARA TUBOS DE 700MM</t>
  </si>
  <si>
    <t>LAJE E BERÇO DE CONCRETO PARA TUBOS DE 800MM</t>
  </si>
  <si>
    <t>LAJE E BERÇO DE CONCRETO PARA TUBOS DE 1000MM</t>
  </si>
  <si>
    <t>LAJE E BERÇO DE CONCRETO PARA TUBOS DE 1200MM</t>
  </si>
  <si>
    <t>LAJE E BERÇO DE CONCRETO PARA TUBOS DE 1500MM</t>
  </si>
  <si>
    <t>FORNECIMENTO DE TUBO DE PVC P/REDE COLETORA ESGOTO, JEI, PB, DN = 150MM (VINILFORT - TIGRE OU SIMILAR)</t>
  </si>
  <si>
    <t>FORNECIMENTO DE TUBO DE PVC P/REDE COLETORA ESGOTO, JEI, PB, DN = 200MM (VINILFORT - TIGRE OU SIMILAR)</t>
  </si>
  <si>
    <t>FORNECIMENTO DE TUBO DE PVC P/REDE COLETORA ESGOTO, JEI, PB, DN = 250MM (VINILFORT - TIGRE OU SIMILAR)</t>
  </si>
  <si>
    <t>FORNECIMENTO DE TUBO DE PVC P/REDE COLETORA ESGOTO, JEI, PB, DN = 300MM (VINILFORT - TIGRE OU SIMILAR)</t>
  </si>
  <si>
    <t>ASSENTAMENTO DE TUBO DE PVC JUNTA ELÁSTICA PARA ESGOTOS SANITÁRIOS, PONTA E BOLSA, DIAM. = 125MM</t>
  </si>
  <si>
    <t>ASSENTAMENTO DE TUBO DE PVC JUNTA ELÁSTICA PARA ESGOTOS SANITÁRIOS, PONTA E BOLSA, DIAM. = 150MM</t>
  </si>
  <si>
    <t>ASSENTAMENTO DE TUBO DE PVC JUNTA ELÁSTICA PARA ESGOTOS SANITÁRIOS, PONTA E BOLSA, DIAM. = 200MM</t>
  </si>
  <si>
    <t>ASSENTAMENTO DE TUBO DE PVC JUNTA ELÁSTICA PARA ESGOTOS SANITÁRIOS, PONTA E BOLSA, DIAM. = 250MM</t>
  </si>
  <si>
    <t>ASSENTAMENTO DE TUBO DE PVC JUNTA ELÁSTICA PARA ESGOTOS SANITÁRIOS, PONTA E BOLSA, DIAM. = 300MM</t>
  </si>
  <si>
    <t>ASSENTAMENTO DE TUBO DE PVC JUNTA ELÁSTICA PARA ESGOTOS SANITÁRIOS, PONTA E BOLSA, DIAM. = 350MM</t>
  </si>
  <si>
    <t>ASSENTAMENTO DE TUBO DE PVC JUNTA ELÁSTICA PARA ESGOTOS SANITÁRIOS, PONTA E BOLSA, DIAM. = 400MM</t>
  </si>
  <si>
    <t>ASSENTAMENTO DE CONEXÃO DE PVC JE PARA ESGOTO SANITÁRIO 01 OU 02 BOLSAS DIAM. = 75 OU 100 MM</t>
  </si>
  <si>
    <t>ASSENTAMENTO DE SELIM 90º ELÁSTICO, EM PVC PARA ESGOTOS SANITÁRIOS, QUALQUER DIAMETRO</t>
  </si>
  <si>
    <t>ASSENTAMENTO DE TIL (TUBO DE INSPEÇÃO E LIMPEZA) DE PASSAGEM, JUNTA ELÁSTICA PARA ESGOTOS SANITÁRIOS, BOLSA / BOLSA / BOLSA, DIAM. = 100</t>
  </si>
  <si>
    <t>ASSENTAMENTO DE TIL (TUBO DE INSPEÇÃO E LIMPEZA) DE PASSAGEM, JUNTA ELÁSTICA PARA ESGOTOS SANITÁRIOS, BOLSA / BOLSA / BOLSA, DIAM. = 200</t>
  </si>
  <si>
    <t>ASSENTAMENTO DE TIL (TUBO DE INSPEÇÃO E LIMPEZA) TUBO DE QUEDA, JUNTA ELÁSTICA PARA ESGOTOS SANITÁRIOS, BOLSA / BOLSA / BOLSA, DIAM. = 300</t>
  </si>
  <si>
    <t>ASSENTAMENTO DE TIL (TUBO DE INSPEÇÃO E LIMPEZA) TUBO DE QUEDA, JUNTA ELÁSTICA PARA ESGOTOS SANITÁRIOS, BOLSA / BOLSA / BOLSA, DIAM. = 250</t>
  </si>
  <si>
    <t>ASSENTAMENTO DE TUBO DE CONCRETO JUNTA ELÁSTICA PARA ESGOTOS SANITÁRIOS, PONTA E BOLSA, DIAM. = 400MM</t>
  </si>
  <si>
    <t>ASSENTAMENTO DE TUBO DE CONCRETO JUNTA ELÁSTICA PARA ESGOTOS SANITÁRIOS, PONTA E BOLSA, DIAM. = 600MM</t>
  </si>
  <si>
    <t>ASSENTAMENTO DE TUBO DE CONCRETO JUNTA ELÁSTICA PARA ESGOTOS SANITÁRIOS, PONTA E BOLSA, DIAM. = 700MM</t>
  </si>
  <si>
    <t>ASSENTAMENTO DE TUBO DE CONCRETO JUNTA ELÁSTICA PARA ESGOTOS SANITÁRIOS, PONTA E BOLSA, DIAM. = 800MM</t>
  </si>
  <si>
    <t>ASSENTAMENTO DE TUBO DE CONCRETO JUNTA ELÁSTICA PARA ESGOTOS SANITÁRIOS, PONTA E BOLSA, DIAM. = 900MM</t>
  </si>
  <si>
    <t>ASSENTAMENTO DE TUBO DE CONCRETO JUNTA ELÁSTICA PARA ESGOTOS SANITÁRIOS, PONTA E BOLSA, DIAM. = 1000MM</t>
  </si>
  <si>
    <t>ASSENTAMENTO DE TUBO DE CONCRETO JUNTA ELÁSTICA PARA ESGOTOS SANITÁRIOS, PONTA E BOLSA, DIAM. = 1100MM</t>
  </si>
  <si>
    <t>ASSENTAMENTO DE TUBO DE CONCRETO JUNTA ELÁSTICA PARA ESGOTOS SANITÁRIOS, PONTA E BOLSA, DIAM. = 1200MM</t>
  </si>
  <si>
    <t>ASSENTAMENTO DE TUBO DE CONCRETO JUNTA ELÁSTICA PARA ESGOTOS SANITÁRIOS, PONTA E BOLSA, DIAM. = 1500MM</t>
  </si>
  <si>
    <t>POÇO DE VISITA EM ANEL DE CONCRETO, BALÃO DE 0,60M (DI), PROFUNDIDADE ATÉ 1,20 M, INCLUSIVE TAMPÃO TD-600</t>
  </si>
  <si>
    <t>POÇO DE VISITA EM ANEL DE CONCRETO, BALÃO DE 0,80M, PROFUNDIDADE DE 1,21 A 1,50M, INCLUSIVE TAMPÃO TD-600</t>
  </si>
  <si>
    <t>POÇO DE VISITA EM ANEL DE CONCRETO, BALÃO DE 0,80M, PROFUNDIDADE DE 1,51 A 2,00M, INCLUSIVE TAMPÃO TD-600</t>
  </si>
  <si>
    <t>POÇO DE VISITA EM ANEL DE CONCRETO, BALÃO DE 1,00M (DI), PROFUNDIDADE ATÉ 3,00M, INCLUSIVE TAMPÃO TD-600</t>
  </si>
  <si>
    <t>POÇO DE VISITA EM ANEL DE CONCRETO, BALÃO DE 1,00M, PROFUNDIDADE DE 3,01 A 4,00M, INCLUSIVE TAMPÃO TD-600</t>
  </si>
  <si>
    <t>POÇO DE VISITA EM ANEL DE CONCRETO, BALÃO DE 1,00M, PROFUNDIDADE DE 4,01 A 5,00M, INCLUSIVE TAMPÃO TD-600</t>
  </si>
  <si>
    <t>POÇO DE VISITA EM ANEL DE CONCRETO, BALÃO DE 1,20M, PROFUNDIDADE ATÉ 1,50M, INCLUSIVE TAMPÃO TD-600</t>
  </si>
  <si>
    <t>POÇO DE VISITA EM ANEL DE CONCRETO, BALÃO DE 1,20M, PROFUNDIDADE DE 1,51 A 2,00M, INCLUSIVE TAMPÃO TD-600</t>
  </si>
  <si>
    <t>POÇO DE VISITA EM ANEL DE CONCRETO, BALÃO DE 1,20M, PROFUNDIDADE DE 2,01 A 3,00M, INCLUSIVE TAMPÃO TD-600</t>
  </si>
  <si>
    <t>POÇO DE VISITA EM ANEL DE CONCRETO, BALÃO DE 1,20M, PROFUNDIDADE DE 3,01 A 4,00M, INCLUSIVE TAMPÃO TD-600</t>
  </si>
  <si>
    <t>POÇO DE VISITA EM ANEL DE CONCRETO, BALÃO DE 1,20M, PROFUNDIDADE DE 4,01 A 5,00M, INCLUSIVE TAMPÃO TD-600</t>
  </si>
  <si>
    <t>POÇO DE VISITA EM ANEL DE CONCRETO, BALÃO DE 1,20M, PROFUNDIDADE DE 5,01 A 6,00M, INCLUSIVE TAMPÃO TD-600</t>
  </si>
  <si>
    <t>POÇO DE VISITA EM ANEL DE CONCRETO, BALÃO DE 1,20M, PROFUNDIDADE DE 6,01 A 7,00M, INCLUSIVE TAMPÃO TD-600</t>
  </si>
  <si>
    <t>FORNECIMENTO E ASSENTAMENTO DE TAMPÃO DE FERRO DÚCTIL DIAM. = 600MM EM POÇO DE VISITA E CAIXAS DE PASSAGEM</t>
  </si>
  <si>
    <t>CONSERTO DE POÇO DE VISITA</t>
  </si>
  <si>
    <t>SUBSTITUIÇÃO E/OU VEDAÇÃO DE TAMPAS DE TAMPÕES EM CAIXAS DE INSPEÇÃO</t>
  </si>
  <si>
    <t>ASSENTAMENTO DE TAMPÃO DE FERRO FUNDIDO DN 600MM PARA POÇOS DE VISITA</t>
  </si>
  <si>
    <t>*CAIXA DE PASSAGEM CP1-060 (40X40X60CM)</t>
  </si>
  <si>
    <t>*CAIXA DE PASSAGEM CP2-080 (60X60X80CM)</t>
  </si>
  <si>
    <t>CAIXA DE PASSAGEM EM ALVENARIA DE TIJOLOS MACIÇOS DIM. INT. = 0,60X0,60X1,20M</t>
  </si>
  <si>
    <t>DESOBSTRUÇÃO DE RAMAL PREDIAL DE ESGOTO COM AUXÍLIO DE EQUIPAMENTO HIDROJATO</t>
  </si>
  <si>
    <t>DESOBSTRUÇÃO DE REDE DE ESGOTOS ENTRE PV'S COM AUXÍLIO DE EQUIPAMENTO HIDROJATO</t>
  </si>
  <si>
    <t>CAIXA DE ADMISSÃO DE AR 0,80X0,80M</t>
  </si>
  <si>
    <t>CAIXA DE DESCARGA PARA EMISSÁRIO DE ESGOTOS DIMENSÕES 1,20 X 1,20M</t>
  </si>
  <si>
    <t>REMOÇÃO DE REDES COLETORAS DE ESGOTO EM PVC JE, PONTA E BOLSA, DN 100MM</t>
  </si>
  <si>
    <t>REMOÇÃO DE REDES COLETORAS DE ESGOTO EM PVC JE, PONTA E BOLSA, DN 125MM</t>
  </si>
  <si>
    <t>REMOÇÃO DE REDES COLETORAS DE ESGOTO EM PVC JE, PONTA E BOLSA, DN 150MM</t>
  </si>
  <si>
    <t>REMOÇÃO DE REDES COLETORAS DE ESGOTO EM PVC JE, PONTA E BOLSA, DN 200MM</t>
  </si>
  <si>
    <t>REMOÇÃO DE REDES COLETORAS DE ESGOTO EM PVC JE, PONTA E BOLSA, DN 250MM</t>
  </si>
  <si>
    <t>REMOÇÃO DE REDES COLETORAS DE ESGOTO EM PVC JE, PONTA E BOLSA, DN 300MM</t>
  </si>
  <si>
    <t>REMOÇÃO DE REDES COLETORAS DE ESGOTO EM PVC JE, PONTA E BOLSA, DN 350MM</t>
  </si>
  <si>
    <t>REMOÇÃO DE REDES COLETORAS DE ESGOTO EM PVC JE, PONTA E BOLSA, DN 400MM</t>
  </si>
  <si>
    <t>DESOBSTRUÇÃO DE REDES COLETORAS DE ESGOTOS COM VARETAS</t>
  </si>
  <si>
    <t>DESOBSTRUÇÃO DE RAMAIS PREDIAIS DE ESGOTOS COM VARETAS</t>
  </si>
  <si>
    <t>RETIRADA E REMOÇÃO DE LODO DE ESTAÇÕES E LAGOAS DE TRATAMENTO</t>
  </si>
  <si>
    <t>CONSERTO DE CAIXA DE INSPEÇÃO COM DEMOLIÇÃO DA EXISTENTE</t>
  </si>
  <si>
    <t>CONSERTO DE CAIXA DE INSPEÇÃO SEM DEMOLIÇÃO DA EXISTENTE</t>
  </si>
  <si>
    <t>*CAIXA DE PASSAGEM EM ALVENARIA DE TIJOLOS MACICOS ESP 12CM, DIM. INT. 0,40X0,40X0,60M, SEM TAMPA</t>
  </si>
  <si>
    <t>*CAIXA DE PASSAGEM EM ALVENARIA DE TIJOLOS MACIÇOS ESP=12CM, DIM. INT. 0,60X0,60X1,00M, SEM TAMPA</t>
  </si>
  <si>
    <t>TAMPA DE CONCRETO PARA CAIXAS DE PASSAGEM 0,40X0,40MX0,07M</t>
  </si>
  <si>
    <t>TAMPA DE CONCRETO PARA CAIXAS DE PASSAGEM 0,60X0,60MX0,07M</t>
  </si>
  <si>
    <t>*RECUPERAÇÃO DE CAIXAS DE PASSAGEM EM TIJOLOS MACIÇOS, DIM. INT. 0,40X0,40X0,60M, SEM TAMPA</t>
  </si>
  <si>
    <t>*RECUPERAÇÃO DE CAIXAS DE PASSAGEM EM TIJOLOS MACIÇOS, DIM. INT. 0,60X0,60X1,00M, SEM TAMPA</t>
  </si>
  <si>
    <t>*RECUPERAÇÃO DE CAIXAS DE PASSAGEM EM TIJOLOS MACIÇOS, DIM. INT. 0,80X0,80X1,00M, SEM TAMPA</t>
  </si>
  <si>
    <t>TAMPA DE CONCRETO PARA CAIXAS DE PASSAGEM 0,80X0,80MX0,07M</t>
  </si>
  <si>
    <t>TAMPA DE CONCRETO PARA CAIXAS DE PASSAGEM 1,00X1,00MX0,07M</t>
  </si>
  <si>
    <t>BOMBEAMENTO DIRETO P/ ESGOTAMENTO DE VALAS</t>
  </si>
  <si>
    <t>REBAIXAMENTO DE LENÇOL FREÁTICO COM PONTEIRAS FILTRANTES EM VALAS (METRO DE VALA)</t>
  </si>
  <si>
    <t>FORNECIMENTO DE VÁLVULA CONTROLADORA DE VAZÃO COM FLANGES, DN 75MM</t>
  </si>
  <si>
    <t>FORNECIMENTO DE VÁLVULA CONTROLADORA DE VAZÃO COM FLANGES, DN 50MM</t>
  </si>
  <si>
    <t>FORNECIMENTO DE VÁLVULA CONTROLADORA DE VAZÃO COM FLANGES, DN100MM</t>
  </si>
  <si>
    <t>DESOBSTRUÇÃO DE FILTRO NO CAVALETE P/ VERIFICAÇÃO DE FALTA DE ÁGUA</t>
  </si>
  <si>
    <t>DESOBSTRUÇÃO NO RAMAL EM TERRENO NATURAL P/ VERIFICAÇÃO DE FALTA DE ÁGUA NO COLAR</t>
  </si>
  <si>
    <t>CONCRETO ARMADO FCK=21,0MPA, USINADO, BOMBEADO, ADENSADO E LANÇADO, PARA USO GERAL, COM FORMAS PLANAS EM COMPENSADO RESINADO 12MM (05 USOS)</t>
  </si>
  <si>
    <t>CONCRETO ARMADO FCK=15MPA FABRICADO NA OBRA, ADENSADO E LANÇADO, PARA USO GERAL, COM FORMAS PLANAS EM COMPENSADO RESINADO 12MM (05 USOS)</t>
  </si>
  <si>
    <t>LIGAÇÃO PREDIAL DE ESGOTO TIPO III EM PISO DE LADRILHO</t>
  </si>
  <si>
    <t>LIGAÇÃO PREDIAL DE ESGOTO TIPO II EM PISO CIMENTADO</t>
  </si>
  <si>
    <t>LIGAÇÃO PREDIAL DE ESGOTO TIPO III EM PISO DE CIMENTADO</t>
  </si>
  <si>
    <t>NATA DE CIMENTO TRAÇO T8</t>
  </si>
  <si>
    <t>TESTE HIDROSTÁTICO EM REDE DE ÁGUA / ADUTORA</t>
  </si>
  <si>
    <t>ESTRADO DE MADEIRA PARA SACARIA</t>
  </si>
  <si>
    <t>ASSENTAMENTO DE TUBO DE CONCRETO JUNTA ELÁSTICA PARA ESGOTOS SANITÁRIOS, PONTA E BOLSA, DIAM. = 500MM</t>
  </si>
  <si>
    <t>LEVANTAMENTO DE DADOS CADASTRAIS DE CLIENTES</t>
  </si>
  <si>
    <t>FORNECIMENTO E ASSENTAMENTO DE CAIXA DE PROTEÇÃO DE POLICARBONATO P/LIGAÇÃO EM PAREDE</t>
  </si>
  <si>
    <t>ASSENTAMENTO DE CAIXA DE PROTEÇÃO DE POLICARBONATO P/LIGAÇÃO EM PAREDE, SEM FORNECIMENTO</t>
  </si>
  <si>
    <t>REMANEJAMENTO DE LIGAÇÃO PREDIAL DN 50MM X 1/2", EM PARALELEPÍPEDOS</t>
  </si>
  <si>
    <t>REMANEJAMENTO DE LIGAÇÃO PREDIAL DN 50MM X 1/2", EM ASFALTO</t>
  </si>
  <si>
    <t>REMANEJAMENTO DE LIGAÇÃO PREDIAL DN 75MM X 1/2", EM PARALELEPÍPEDOS</t>
  </si>
  <si>
    <t>REMANEJAMENTO DE LIGAÇÃO PREDIAL DN 75MM X 1/2", EM ASFALTO</t>
  </si>
  <si>
    <t>REMANEJAMENTO DE LIGAÇÃO PREDIAL DN 100 X 1/2", EM PARALELEPÍPEDOS</t>
  </si>
  <si>
    <t>REMANEJAMENTO DE LIGAÇÃO PREDIAL DN 100 X 1/2", EM ASFALTO</t>
  </si>
  <si>
    <t>RETIRADA DE HIDRÔMETRO 1/2" PARA AFERIÇÃO</t>
  </si>
  <si>
    <t>REPOSIÇÃO DE HIDRÔMETRO 1/2" AFERIDO</t>
  </si>
  <si>
    <t>CORREÇÃO DE VAZAMENTOS DE REDE DE ÁGUA EM PVC, DN 200MM, EM TERRENO NATURAL</t>
  </si>
  <si>
    <t>CORREÇÃO DE VAZAMENTOS DE REDE DE ÁGUA EM PVC, DN 200MM, PAVIMENTAÇÃO EM ASFALTO</t>
  </si>
  <si>
    <t>CORREÇÃO DE VAZAMENTOS DE REDE DE ÁGUA EM PVC, DN 200MM, PAVIMENTAÇÃO EM ASFALTO SOBRE PARALELEPÍPEDOS</t>
  </si>
  <si>
    <t>CORREÇÃO DE VAZAMENTOS DE REDE DE ÁGUA EM PVC, DN 200MM, PAVIMENTAÇÃO EM PARALELEPÍPEDOS</t>
  </si>
  <si>
    <t>CORREÇÃO DE VAZAMENTOS DE REDE DE ÁGUA EM PVC, DN 250MM, EM TERRENO NATURAL</t>
  </si>
  <si>
    <t>CORREÇÃO DE VAZAMENTOS DE REDE DE ÁGUA EM PVC, DN 250MM, PAVIMENTAÇÃO EM ASFALTO</t>
  </si>
  <si>
    <t>CORREÇÃO DE VAZAMENTOS DE REDE DE ÁGUA EM PVC, DN 250MM, PAVIMENTAÇÃO EM ASFALTO SOBRE PARALELEPÍPEDOS</t>
  </si>
  <si>
    <t>CORREÇÃO DE VAZAMENTOS DE REDE DE ÁGUA EM PVC, DN 250MM, PAVIMENTAÇÃO EM PARALELEPÍPEDOS</t>
  </si>
  <si>
    <t>CORREÇÃO DE VAZAMENTOS DE REDE DE ÁGUA EM PVC, DN 300MM, EM TERRENO NATURAL</t>
  </si>
  <si>
    <t>CORREÇÃO DE VAZAMENTOS DE REDE DE ÁGUA EM PVC, DN 300MM, PAVIMENTAÇÃO EM ASFALTO</t>
  </si>
  <si>
    <t>CORREÇÃO DE VAZAMENTOS DE REDE DE ÁGUA EM PVC, DN 300MM, PAVIMENTAÇÃO EM ASFALTO SOBRE PARALELEPÍPEDOS</t>
  </si>
  <si>
    <t>CORREÇÃO DE VAZAMENTOS DE REDE DE ÁGUA EM PVC, DN 300MM, PAVIMENTAÇÃO EM PARALELEPÍPEDOS</t>
  </si>
  <si>
    <t>CORREÇÃO DE VAZAMENTOS DE ADUTORA EM FERRO FUNDIDO, DN 100MM, EM TERRENO NATURAL</t>
  </si>
  <si>
    <t>CORREÇÃO DE VAZAMENTOS DE ADUTORA EM FERRO FUNDIDO, DN 100MM, PAVIMENTAÇÃO EM ASFALTO</t>
  </si>
  <si>
    <t>CORREÇÃO DE VAZAMENTOS DE ADUTORA EM FERRO FUNDIDO, DN 100MM, PAVIMENTAÇÃO EM ASFALTO SOBRE PARALELEPÍPEDOS</t>
  </si>
  <si>
    <t>CORREÇÃO DE VAZAMENTOS DE ADUTORA EM FERRO FUNDIDO, DN 100MM, PAVIMENTAÇÃO EM PARALELEPÍPEDOS</t>
  </si>
  <si>
    <t>CORREÇÃO DE VAZAMENTOS DE ADUTORA EM FERRO FUNDIDO, DN 150MM, EM TERRENO NATURAL</t>
  </si>
  <si>
    <t>CORREÇÃO DE VAZAMENTOS DE ADUTORA EM FERRO FUNDIDO, DN 150MM, PAVIMENTAÇÃO EM ASFALTO</t>
  </si>
  <si>
    <t>CORREÇÃO DE VAZAMENTOS DE ADUTORA EM FERRO FUNDIDO, DN 150MM, PAVIMENTAÇÃO EM ASFALTO SOBRE PARALELEPÍPEDOS</t>
  </si>
  <si>
    <t>CORREÇÃO DE VAZAMENTOS DE ADUTORA EM FERRO FUNDIDO, DN 150MM, PAVIMENTAÇÃO EM PARALELEPÍPEDOS</t>
  </si>
  <si>
    <t>CORREÇÃO DE VAZAMENTOS DE ADUTORA EM FERRO FUNDIDO, DN 200MM, EM TERRENO NATURAL</t>
  </si>
  <si>
    <t>CORREÇÃO DE VAZAMENTOS DE ADUTORA EM FERRO FUNDIDO, DN 200MM, PAVIMENTAÇÃO EM ASFALTO</t>
  </si>
  <si>
    <t>CORREÇÃO DE VAZAMENTOS DE ADUTORA EM FERRO FUNDIDO, DN 200MM, PAVIMENTAÇÃO EM ASFALTO SOBRE PARALELEPÍPEDOS</t>
  </si>
  <si>
    <t>CORREÇÃO DE VAZAMENTOS DE ADUTORA EM FERRO FUNDIDO, DN 200MM, PAVIMENTAÇÃO EM PARALELEPÍPEDOS</t>
  </si>
  <si>
    <t>CORREÇÃO DE VAZAMENTOS DE ADUTORA EM FERRO FUNDIDO, DN 250MM, EM TERRENO NATURAL</t>
  </si>
  <si>
    <t>CORREÇÃO DE VAZAMENTOS DE ADUTORA EM FERRO FUNDIDO, DN 250MM, PAVIMENTAÇÃO EM ASFALTO</t>
  </si>
  <si>
    <t>CORREÇÃO DE VAZAMENTOS DE ADUTORA EM FERRO FUNDIDO, DN 250MM, PAVIMENTAÇÃO EM ASFALTO SOBRE PARALELEPÍPEDOS</t>
  </si>
  <si>
    <t>CORREÇÃO DE VAZAMENTOS DE ADUTORA EM FERRO FUNDIDO, DN 250MM, PAVIMENTAÇÃO EM PARALELEPÍPEDOS</t>
  </si>
  <si>
    <t>CORREÇÃO DE VAZAMENTOS DE ADUTORA EM FERRO FUNDIDO, DN 300MM, EM TERRENO NATURAL</t>
  </si>
  <si>
    <t>CORREÇÃO DE VAZAMENTOS DE ADUTORA EM FERRO FUNDIDO, DN 300MM, PAVIMENTAÇÃO EM ASFALTO</t>
  </si>
  <si>
    <t>CORREÇÃO DE VAZAMENTOS DE ADUTORA EM FERRO FUNDIDO, DN 300MM, PAVIMENTAÇÃO EM ASFALTO SOBRE PARALELEPÍPEDOS</t>
  </si>
  <si>
    <t>CORREÇÃO DE VAZAMENTOS DE ADUTORA EM FERRO FUNDIDO, DN 300MM, PAVIMENTAÇÃO EM PARALELEPÍPEDOS</t>
  </si>
  <si>
    <t>AUXILIAR ADMINISTRATIVO</t>
  </si>
  <si>
    <t>CORREÇÃO DE VAZAMENTOS DE REDE DE ÁGUA EM PVC, DN 200MM, PAVIMENTAÇÃO EM PIÇARRA (BASE)</t>
  </si>
  <si>
    <t>CORREÇÃO DE VAZAMENTOS DE REDE DE ÁGUA EM PVC, DN 250MM, PAVIMENTAÇÃO EM PIÇARRA (BASE)</t>
  </si>
  <si>
    <t>CORREÇÃO DE VAZAMENTOS DE REDE DE ÁGUA EM PVC, DN 300MM, PAVIMENTAÇÃO EM PIÇARRA (BASE)</t>
  </si>
  <si>
    <t>CORREÇÃO DE VAZAMENTOS DE ADUTORA EM FERRO FUNDIDO, DN 100MM, PAVIMENTAÇÃO EM PIÇARRA (BASE)</t>
  </si>
  <si>
    <t>CORREÇÃO DE VAZAMENTOS DE ADUTORA EM FERRO FUNDIDO, DN 150MM, PAVIMENTAÇÃO EM PIÇARRA (BASE)</t>
  </si>
  <si>
    <t>CORREÇÃO DE VAZAMENTOS DE ADUTORA EM FERRO FUNDIDO, DN 200MM, PAVIMENTAÇÃO EM PIÇARRA (BASE)</t>
  </si>
  <si>
    <t>CORREÇÃO DE VAZAMENTOS DE ADUTORA EM FERRO FUNDIDO, DN 250MM, PAVIMENTAÇÃO EM PIÇARRA (BASE)</t>
  </si>
  <si>
    <t>CORREÇÃO DE VAZAMENTOS DE ADUTORA EM FERRO FUNDIDO, DN 300MM, PAVIMENTAÇÃO EM PIÇARRA (BASE)</t>
  </si>
  <si>
    <t>FORNECIMENTO DE VÁLVULA CONTROLADORA DE NÍVEL DN 150MM</t>
  </si>
  <si>
    <t>MARCAÇÃO DE PONTOS DE SEGURANÇA</t>
  </si>
  <si>
    <t>CORTE NO RAMAL COM ESCAVAÇÃO MECANIZADA ENTRE O PASSEIO E A RUA (TIPO I)</t>
  </si>
  <si>
    <t>DESLOCAMENTO DE RETROESCAVADEIRA PARA CORTES NO RAMAL PREDIAL DE ÁGUA E/OU NO GERAL</t>
  </si>
  <si>
    <t>CORTE NO GERAL COM ESCAVAÇÃO MECANIZADA</t>
  </si>
  <si>
    <t>REVISÃO DE SUPRIMIDO COM ESCAVAÇÃO MECANIZADA</t>
  </si>
  <si>
    <t>LIGAÇÃO PREDIAL DE ÁGUA EM MURETA DE CONCRETO, COM FORNECIMENTO DE MATERIAL INCLUSIVE MURETA, EXCETO HIDRÔMETRO</t>
  </si>
  <si>
    <t>RELIGAÇÃO DE CORTE NO RAMAL E/OU GERAL, NO MURO OU FACHADA, INCLUSIVE CAVALETE E CAIXA DE PROTEÇÃO EM POLICARBONATO, SEM FORNECIMENTO DO HIDRÔMETRO COM ESCAVÇÃO MECANIZADA</t>
  </si>
  <si>
    <t>RELIGAÇÃO DE CORTE NO RAMAL E/OU GERAL, EM MURETA, COM FORNECIMENTO DE MATERIAL, INCLUSIVE MURETA, EXCETO HIDRÔMETRO COM ESCAVAÇÃO MECANIZADA</t>
  </si>
  <si>
    <t>SUBSTITUIÇÃO DE HIDRÔMETRO DN 1/2", SEM FORNECIMENTO DO HIDRÔMETRO E COM FORNECIMENTO DE REGISTRO.</t>
  </si>
  <si>
    <t>SUBSTITUIÇÃO DE HIDRÔMETRO DN 1/2", SEM FORNECIMENTO DO HIDRÔMETRO, COM FORNECIMENTO DE REGISTRO E CORREÇÃO DE VAZAMENTO</t>
  </si>
  <si>
    <t>SUBSTITUIÇÃO DE HIDRÔMETRO DN 1", SEM FORNECIMENTO DO HIDRÔMETRO E COM FORNECIMENTO DE REGISTRO.</t>
  </si>
  <si>
    <t>SUBSTITUIÇÃO DE HIDRÔMETRO DN 2", SEM FORNECIMENTO DO HIDRÔMETRO E COM FORNECIMENTO DE REGISTRO.</t>
  </si>
  <si>
    <t>SUBSTITUIÇÃO DE HIDRÔMETRO DN 1", SEM FORNECIMENTO DO HIDRÔMETRO, COM FORNECIMENTO DE REGISTRO E CORREÇÃO DE VAZAMENTO</t>
  </si>
  <si>
    <t>SUBSTITUIÇÃO DE HIDRÔMETRO DN 2", SEM FORNECIMENTO DO HIDRÔMETRO, COM FORNECIMENTO DE REGISTRO E CORREÇÃO DE VAZAMENTO</t>
  </si>
  <si>
    <t>SUBSTITUIÇÃO DE HIDRÔMETRO DN 1", SEM FORNECIMENTO, COM CORREÇÃO DE VAZAMENTO</t>
  </si>
  <si>
    <t>SUBSTITUIÇÃO DE HIDRÔMETRO DN 2", SEM FORNECIMENTO, COM CORREÇÃO DE VAZAMENTO</t>
  </si>
  <si>
    <t>SUBSTITUIÇÃO DE HIDRÔMETRO DN 1", SEM FORNECIMENTO DO HIDRÔMETRO</t>
  </si>
  <si>
    <t>SUBSTITUIÇÃO DE HIDRÔMETRO DN 2", SEM FORNECIMENTO DO HIDRÔMETRO</t>
  </si>
  <si>
    <t>OPERAÇÃO DE BY-PASS EM REDE COLETORA DE ESGOTO</t>
  </si>
  <si>
    <t>MONTAGEM E DESMONTAGEM DE BY-PASS EM REDE DE ESGOTO</t>
  </si>
  <si>
    <t>ESCADA MARINHEIRO EM AÇO CA-50 D=16MM (5/8"), EXCETO PINTURA</t>
  </si>
  <si>
    <t>FORNECIMENTO DE VENTOSA FLANGE MÓVEL DIAM 50MM</t>
  </si>
  <si>
    <t>FORNECIMENTO DE VENTOSA SIMPLES COM ROSCA DIAM 1 1/2"</t>
  </si>
  <si>
    <t>FORNECIMENTO DE VENTOSA SIMPLES COM ROSCA DIAM 1 1/4"</t>
  </si>
  <si>
    <t>FORNECIMENTO DE VENTOSA SIMPLES COM ROSCA DIAM 1"</t>
  </si>
  <si>
    <t>FORNECIMENTO DE VENTOSA SIMPLES COM ROSCA DIAM 2"</t>
  </si>
  <si>
    <t>FORNECIMENTO DE VENTOSA SIMPLES COM ROSCA DIAM 3/4"</t>
  </si>
  <si>
    <t>BOMBEAMENTO DIRETO P/ ESGOTAMENTO DE VALAS COM GERADOR</t>
  </si>
  <si>
    <t>TRANSPORTE DE TUBOS DE FERRO FUNDIDO</t>
  </si>
  <si>
    <t>ESCAVAÇÃO DE VALA A FRIO, EM MATERIAL DE 3ª CATEGORIA, COM PERFURATRIZ MANUAL E COMPRESSOR</t>
  </si>
  <si>
    <t>CARGA, TRANSPORTE E DESCARGA DE MATERIAL DE 1ª CATEGORIA PROVENIENTE DE ESCAVAÇÃO OU DE DEPÓSITO</t>
  </si>
  <si>
    <t>ATERRO MECANIZADO COM TRATOR DE ESTEIRA, INCLUSIVE COMPACTAÇÃO (MÃO DE OBRA, CAMINHÃO PIPA, E ROLO)</t>
  </si>
  <si>
    <t>FORNECIMENTO DE SELIM ELÁSTICO PARA REDE DE ESGOTOS SANITÁRIOS, DN 150 X 100MM</t>
  </si>
  <si>
    <t>FORNECIMENTO DE SELIM ELÁSTICO PARA REDE COLETORA DE ESGOTOS DN 200 X 100MM</t>
  </si>
  <si>
    <t>FORNECIMENTO DE SELIM ELÁSTICO PARA REDE COLETORA DE ESGOTOS DN 250 X 100MM</t>
  </si>
  <si>
    <t>FORNECIMENTO DE CURVA 90º PARA ESGOTOS SANITÁRIOS, JUNTA ELÁSTICA INTEGRADA, DN 100MM</t>
  </si>
  <si>
    <t>FORNECIMENTO DE CURVA 90º PARA ESGOTOS SANITÁRIOS, JUNTA ELÁSTICA INTEGRADA, DN 150MM</t>
  </si>
  <si>
    <t>FORNECIMENTO DE CURVA 90º PARA ESGOTOS SANITÁRIOS, JUNTA ELÁSTICA INTEGRADA, DN 200MM</t>
  </si>
  <si>
    <t>FORNECIMENTO DE CURVA 90º PARA ESGOTOS SANITÁRIOS, JUNTA ELÁSTICA INTEGRADA, DN 250MM</t>
  </si>
  <si>
    <t>FORNECIMENTO DE CURVA 90º PARA ESGOTOS SANITÁRIOS, JUNTA ELÁSTICA INTEGRADA, DN 300MM</t>
  </si>
  <si>
    <t>FORNECIMENTO DE CURVA 45º PARA ESGOTOS SANITÁRIOS, JUNTA ELÁSTICA INTEGRADA, DN 100MM</t>
  </si>
  <si>
    <t>FORNECIMENTO DE CURVA 45º PARA ESGOTOS SANITÁRIOS, JUNTA ELÁSTICA INTEGRADA, DN 150MM</t>
  </si>
  <si>
    <t>FORNECIMENTO DE CURVA 45º PARA ESGOTOS SANITÁRIOS, JUNTA ELÁSTICA INTEGRADA, DN 200MM</t>
  </si>
  <si>
    <t>FORNECIMENTO DE CURVA 45º PARA ESGOTOS SANITÁRIOS, JUNTA ELÁSTICA INTEGRADA, DN 250MM</t>
  </si>
  <si>
    <t>FORNECIMENTO DE CURVA 45º PARA ESGOTOS SANITÁRIOS, JUNTA ELÁSTICA INTEGRADA, DN 300MM</t>
  </si>
  <si>
    <t>FORNECIMENTO DE TÊ 90º PARA ESGOTOS SANITÁRIOS, JUNTA ELÁSTICA INTEGRADA, DN 100 X 100MM</t>
  </si>
  <si>
    <t>FORNECIMENTO DE TÊ 90º PARA ESGOTOS SANITÁRIOS, JUNTA ELÁSTICA INTEGRADA, DN 150 X 150MM</t>
  </si>
  <si>
    <t>FORNECIMENTO DE TÊ 90º PARA ESGOTOS SANITÁRIOS, JUNTA ELÁSTICA INTEGRADA, DN 200 X 200MM</t>
  </si>
  <si>
    <t>FORNECIMENTO DE TÊ 90º PARA ESGOTOS SANITÁRIOS, JUNTA ELÁSTICA INTEGRADA, DN 250 X 250MM</t>
  </si>
  <si>
    <t>FORNECIMENTO DE TÊ 90º PARA ESGOTOS SANITÁRIOS, JUNTA ELÁSTICA INTEGRADA, DN 300 X 300MM</t>
  </si>
  <si>
    <t>FORNECIMENTO DE TIL DE PASSAGEM PARA REDE DE ESGOTOS, JUNTA ELÁSTICA INTEGRADA, DN 100 X 100MM</t>
  </si>
  <si>
    <t>FORNECIMENTO DE TIL DE PASSAGEM PARA REDE DE ESGOTOS, JUNTA ELÁSTICA INTEGRADA, DN 150 X 150MM</t>
  </si>
  <si>
    <t>FORNECIMENTO DE TIL DE PASSAGEM PARA REDE DE ESGOTOS, JUNTA ELÁSTICA INTEGRADA, DN 200 X 150MM</t>
  </si>
  <si>
    <t>FORNECIMENTO DE TIL DE PASSAGEM PARA REDE DE ESGOTOS, JUNTA ELÁSTICA INTEGRADA, DN 250 X 150MM</t>
  </si>
  <si>
    <t>FORNECIMENTO DE TIL DE PASSAGEM PARA REDE DE ESGOTOS, JUNTA ELÁSTICA INTEGRADA, DN 300 X 150MM</t>
  </si>
  <si>
    <t>FORNECIMENTO DE TUBO DE PVC P/REDE COLETORA ESGOTO, JEI, PB, DN = 400MM (VINILFORT - TIGRE OU SIMILAR)</t>
  </si>
  <si>
    <t>FORNECIMENTO DE REDUÇÃO EXCÊNTRICA EM PVC PARA ESGOTOS SANITÁRIOS, DN 150 X 100MM</t>
  </si>
  <si>
    <t>ASSENTAMENTO DE TAMPÃO PARA TERMINAL DE INSPEÇÃO E LIMPEZA (TIL), DN 150MM</t>
  </si>
  <si>
    <t>ASSENTAMENTO DE TERMINAL DE INSPEÇÃO E LIMPEZA (TIL), DN 150MM</t>
  </si>
  <si>
    <t>REMANEJAMENTO DE REDE DE DRENAGEM PLUVIAL EM TUBO DE CONCRETO ARMADO DN 400MM, SEM REAPROVEITAMENTO</t>
  </si>
  <si>
    <t>REMANEJAMENTO DE REDE DE DRENAGEM PLUVIAL EM TUBO DE CONCRETO ARMADO DN 600MM, SEM REAPROVEITAMENTO</t>
  </si>
  <si>
    <t>MONTAGEM DE EQUIPAMENTOS E MATERIAIS DIVERSOS EM FERRO FUNDIDO OU AÇO</t>
  </si>
  <si>
    <t>LIGAÇÃO PREDIAL DE ESGOTO TIPO 1 - RAMAL INTERNO ATÉ CAIXA DE INSPEÇÃO</t>
  </si>
  <si>
    <t>LIGAÇÃO PREDIAL DE ESGOTO TIPO 2 - RAMAL INTERNO ATÉ CAIXA DE INSPEÇÃO</t>
  </si>
  <si>
    <t>LIGAÇÃO PREDIAL DE ESGOTO TIPO 3 - RAMAL INTERNO DE ESGOTO ATÉ CAIXA DE INSPEÇÃO</t>
  </si>
  <si>
    <t>POÇO DE VISITA EM CONCRETO ARMADO E ANÉIS DE CONCRETO, BALÃO DE 1,10 X 1,10M, PROFUNDIDADE 3,01 A 4,00M, INCLUSIVE TAMPÃO TD-600</t>
  </si>
  <si>
    <t>ASSENTAMENTO DE TUBOS DE PVC+PRFV DN 500MM, EM TRAVESSIA SOBRE PONTE, SOBRE SUPORTES LATERAIS EM FERRO</t>
  </si>
  <si>
    <t>SUPORTE EM AÇO TIPO MÃO-FRANCESA PARA FIXAÇÃO DE TUBOS DN 500MM EM PONTES</t>
  </si>
  <si>
    <t>REMANEJAMENTO DE REDE DE DRENAGEM PLUVIAL EM TUBO DE CONCRETO DN 300MM, SEM REAPROVEITAMENTO</t>
  </si>
  <si>
    <t>DEMOLIÇÃO DE TUBO DE CONCRETO SIMPLES OU ARMADO D=0,30M, SEM REAPROVEITAMENTO, EXCLUSIVE ESCAVAÇÃO</t>
  </si>
  <si>
    <t>ESCORAMENTO METÁLICO P/ VALAS, 2,50M&lt;=H&lt;=4.00 M, COM PRANCHAS METÁLICAS DE 4,7 MM X 30 CM E LONGARINAS E TRANSVERSINAS EM PERFIS DE AÇO, REAPROVEITAMENTO : 60 VEZES</t>
  </si>
  <si>
    <t>ESCORAMENTO METÁLICO P/ VALAS, 4,00M&lt;=H&lt;=6,00 M, COM PRANCHAS METÁLICAS DE 4,7 MM X 30 CM E LONGARINAS E TRANSVERSINAS EM PERFIS METÁLICOS, REAPROVEITAMENTO : 60 VEZES</t>
  </si>
  <si>
    <t>REVESTIMENTO CERÂMICO PARA PISO OU PAREDE, 30 X 44 CM, BIANCOGRES, LINHA OVIEDO PURO, BRANCO, APLICADO COM ARGAMASSA INDUSTRIALIZADA AC-II, REJUNTADO, EXCLUSIVE REGULARIZAÇÃO DE BASE OU EMBOÇO</t>
  </si>
  <si>
    <t>FORNECIMENTO E LANÇAMENTO DE CABO UTP 4 PARES CAT 6</t>
  </si>
  <si>
    <t>RECUPERAÇÃO DE ARMADURA PARA PILARES SEÇÃO 30X50CM, INCLUSO LIXAMENTO E PINTURA DE PROTEÇÃO</t>
  </si>
  <si>
    <t>FORNECIMENTO E INSTALAÇÃO DE EMENDA INTERNA COM BASE LISA 200 X 50 MM (REF.VALEMAM OU SIMILAR)</t>
  </si>
  <si>
    <t>PORTA EM MADEIRA COMPENSADA (CANELA), LISA, SEMI-ÔCA, 2.00 X 2.10 M, COM DUAS FOLHAS, INCLUSIVE BATENTES E FERRAGENS</t>
  </si>
  <si>
    <t>PORTA EM MADEIRA COMPENSADA (CANELA), LISA, SEMI-ÔCA, 1.40 X 2.10 M, COM DUAS FOLHAS, INCLUSIVE BATENTES E FERRAGENS</t>
  </si>
  <si>
    <t>DUTO CORRUGADO FLEXÍVEL EM PEAD Ø = 4", TIPO KANALEX OU SIMILAR, LANÇADO DIRETAMENTE NO SOLO, EXCLUSIVE ESCAVAÇÃO E REATERRO</t>
  </si>
  <si>
    <t>DUTO CORRUGADO FLEXÍVEL EM PEAD Ø = 5", TIPO KANALEX OU SIMILAR, LANÇADO DIRETAMENTE NO SOLO, EXCLUSIVE ESCAVAÇÃO E REATERRO</t>
  </si>
  <si>
    <t>DUTO CORRUGADO FLEXÍVEL EM PEAD Ø = 6", TIPO KANALEX OU SIMILAR, LANÇADO DIRETAMENTE NO SOLO, EXCLUSIVE ESCAVAÇÃO E REATERRO</t>
  </si>
  <si>
    <t>MÃO DE OBRA DE ENGENHEIRO MÉDIO</t>
  </si>
  <si>
    <t>MÃO DE OBRA DE ENGENHEIRO SÊNIOR</t>
  </si>
  <si>
    <t>MÃO DE OBRA DE ENGENHEIRO JÚNIOR</t>
  </si>
  <si>
    <t>MÃO DE OBRA DE TÉCNICO NÍVEL MÉDIO SÊNIOR</t>
  </si>
  <si>
    <t>MÃO DE OBRA DE TÉCNICO NÍVEL MÉDIO JÚNIOR</t>
  </si>
  <si>
    <t>MÃO DE OBRA DE MOTORISTA VEÍCULO PESADO</t>
  </si>
  <si>
    <t>PONTO DE SENSOR DE PRESENÇA EMBUTIDO EM PAREDE COM ELETRODUTO DE PVC RÍGIDO Ø 3/4"</t>
  </si>
  <si>
    <t>FORNECIMENTO E INSTALAÇÃO DE CONECTOR RJ 45 FÊMEA CAT 6 (KRONE OU SIMILAR)</t>
  </si>
  <si>
    <t>ARRASAMENTO DE ESTACA DE CONCRETO ARMADO, ATÉ 30CM DE LADO OU DIÂMETRO</t>
  </si>
  <si>
    <t>VASO SANITÁRIO CONVENCIONAL, ADAPTADO P/ DEFICIENTE FÍSICO, LINHA POPULAR, ELIZABETH OU SIMILAR, C/CAIXA DE DESCARGA DE SOBREPOR AKROS OU SIMILAR, ASSENTO PLASTICO UNIVERSAL BRANCO, CONJUNTO DE FIXAÇÃO, TUBO DE LIGAÇÃO E ENGATE PLÁSTICO</t>
  </si>
  <si>
    <t>VASO SANITÁRIO CONVENCIONAL, LINHA POPULAR, ELIZABETH OU SIMILAR, C/CAIXA DE DESCARGA DE SOBREPOR AKROS OU SIMILAR, ASSENTO PLASTICO UNIVERSAL BRANCO OU SIMILAR, CONJUNTO DE FIXAÇÃO, TUBO DE DESCIDA DE EMBUTIR E ENGATE PLÁSTICO</t>
  </si>
  <si>
    <t>PÓRTICO REVESTIDO COM TEXTURA E PLACAS EM AÇO COM LOGOMARCA DO ESTADO E LETREIRO DA ESCOLA (4,25 X 0,60 M)</t>
  </si>
  <si>
    <t>PINTURA ASFÁLTICA DE LIGAÇÃO, EXCLUSIVE LIGANTE</t>
  </si>
  <si>
    <t>USINAGEM DE CBUQ (CAPA DE ROLAMENTO), EXCLUSIVE CAP</t>
  </si>
  <si>
    <t>TAPUME EM CHAPA GALVANIZADA Nº30, ESP=0,35MM, H=2,00M, EXCLUSIVE PINTURA</t>
  </si>
  <si>
    <t>VASO SANITÁRIO CONVENCIONAL, ADAPTADO P/ DEFICIENTE FÍSICO, LINHA POPULAR, RAVENA P9, DECA OU SIMILAR, C/CX.DESCARGA DE SOBREPOR AKROS OU SIMILAR, ASSENTO PLASTICO UNIVERSAL BRANCO OU SIMILAR, CONJUNTO DE FIXAÇÃO, TUBO DE LIGAÇÃO E ENGATE PLÁSTICO</t>
  </si>
  <si>
    <t>VASO SANITÁRIO CONVENCIONAL, LINHA RAVENA P9, DECA OU SIMILAR, C/CAIXA DE DESCARGA DE SOBREPOR AKROS OU SIMILAR, ASSENTO PLASTICO UNIVERSAL BRANCO, CONJUNTO DE FIXAÇÃO, TUBO DE DESCIDA DE EMBUTIR E ENGATE PLÁSTICO</t>
  </si>
  <si>
    <t>PINTURA SETAS E ZEBRADO TERMOPLÁSTICO - 5 ANOS (POR EXTRUSÃO)</t>
  </si>
  <si>
    <t>ESCORREGADEIRA EM MADEIRA C/2,50M DE PISTA (SERGIPARK OU SIMILAR)</t>
  </si>
  <si>
    <t>CARROCEL UNIVERSAL EM AÇO GALVANIZADO DIAM=1,40M - SERGIPARK OU SIMILAR</t>
  </si>
  <si>
    <t>CARROCEL UNIVERSAL EM AÇO GALVANIZADO DIAM=1,60M - SERGIPARK OU SIMILAR</t>
  </si>
  <si>
    <t>CONTROLE TECNOLÓGICO DE CONCRETO "COM" MOLDAGEM DE CORPOS DE PROVA, DISTANCIA ATÉ 30 KM</t>
  </si>
  <si>
    <t>CONTROLE TECNOLÓGICO DE CONCRETO "COM" MOLDAGEM DE CORPOS DE PROVA, DISTANCIA 31 A 60 KM</t>
  </si>
  <si>
    <t>CONTROLE TECNOLÓGICO DE CONCRETO "COM" MOLDAGEM DE CORPOS DE PROVA, DISTANCIA 61 A 100 KM</t>
  </si>
  <si>
    <t>CONTROLE TECNOLÓGICO DE CONCRETO "COM" MOLDAGEM DE CORPOS DE PROVA, DISTANCIA 101 A 150 KM</t>
  </si>
  <si>
    <t>CONTROLE TECNOLÓGICO DE CONCRETO "COM" MOLDAGEM DE CORPOS DE PROVA, DISTANCIA MAIOR QUE 150 KM</t>
  </si>
  <si>
    <t>PASTILHA CERAMICA ESMALTADA, 5 X 5 CM, MARCA ATLAS, SÉRIE ATLÂNTICO, COR VERMELHA, REF. AÇORES - SG 8010, APLICADA COM ARGAMASSA INDUSTRIALIZADA AC-II, REJUNTADA, EXCLUSIVE EMBOÇO (OU SIMILAR)</t>
  </si>
  <si>
    <t>PASTILHA CERAMICA ESMALTADA, 5 X 5 CM, MARCA ATLAS, SÉRIE PRAIAS, COR BRANCA C/BORDAS AZULADAS, REF. CAMBURI - SG 8450, APLICADA COM ARGAMASSA INDUSTRIALIZADA AC-II, REJUNTADA, EXCLUSIVE EMBOÇO (OU SIMILAR)</t>
  </si>
  <si>
    <t>GUARDA-CORPO EM PEÇA DE MADEIRA MASSARANDUBA 10 X 10 CM, ALT = 1,00M, ESPAÇAMENTO ENTRE AS COLUNAS DE 1,00M E PEÇA VERTICAL DE 10 X 10 CM</t>
  </si>
  <si>
    <t>PONTO DE INTERRUPTOR 01 SEÇÃO (1 S) APARENTE SEM ELETRODUTO</t>
  </si>
  <si>
    <t>DEMOLIÇÃO DE RODAPÉ DE ALTA RESISTENCIA</t>
  </si>
  <si>
    <t>REMOÇÃO DE CAIXA PRE-MOLDADA DE CONCRETO PARA AR CONDICIONADO</t>
  </si>
  <si>
    <t>REMOÇÃO DE CAIXA DE DESCARGA EMBUTIDA</t>
  </si>
  <si>
    <t>REMOÇÃO DE METAIS SANITÁRIOS (TORNEIRA, REGISTROS, CHUVEIROS, ETC.)</t>
  </si>
  <si>
    <t>REMOÇÃO DE ACESSÓRIOS SANITÁRIOS</t>
  </si>
  <si>
    <t>LAVATÓRIO COM BANCADA EM GRANITO PRETO, E = 2CM, DIM 2.20 X 0.55 M, COM 02 CUBAS DE EMBUTIR DE LOUÇA, SIFÃO CROMADO, VÁLVULA CROMADA, TORNEIRA EM AÇO INOX, DE PRESSÃO, DE MESA, INCLUSIVE RODOPIA 7 CM, ASSENTADA</t>
  </si>
  <si>
    <t>REMOÇÃO DE IMPERMEABILIZAÇÃO COM MANTA ASFALTICA</t>
  </si>
  <si>
    <t>LAVATÓRIO COM BANCADA EM GRANITO PRETO, E = 2CM, DIM 1,70 X 0.55 M, COM 02 CUBAS DE EMBUTIR DE LOUÇA, SIFÃO CROMADO, VÁLVULA CROMADA, TORNEIRA EM AÇO INOX, DE PRESSÃO, DE MESA, INCLUSIVE RODOPIA 7 CM, ASSENTADA</t>
  </si>
  <si>
    <t>REMOÇÃO E REASSENTAMENTO DE CERCA PARA CURRAL EM MOURÕES DE MADEIRA 30X30 A CADA METRO, H=2,00M, E 7 RÉGUAS MADEIRA 2,5X10CM, INCLUSIVE BLOCO DE FUNDAÇÃO, C/REAPROVEITAMENTO MATERIAL EXISTENTE</t>
  </si>
  <si>
    <t>FORNECIMENTO E ASSENTAMENTO DE MOURÕES DE MADEIRA PARA CERCA, SEÇÃO 30X30, H.TOTAL = 2,50M, INCLUSIVE BLOCO DE FUNDAÇÃO</t>
  </si>
  <si>
    <t>FORNECIMENTO E INSTALAÇÃO DE TORNEIRA DE PAREDE COM SAÍDA LATERAL, LINHA MISTY, CÓD.1168-MY, FABRIMAR OU SIMILAR</t>
  </si>
  <si>
    <t>FORNECIMENTO E INSTALAÇÃO DE CARPETE BERBER POINT 920 DA BEAULIEU E=7MM</t>
  </si>
  <si>
    <t>REMOÇÃO DE QUADRO ELÉTRICO DE EMBUTIR OU SOBREPOR</t>
  </si>
  <si>
    <t>PORTA EM MADEIRA COMPENSADA (CANELA), LISA, SEMI-ÔCA, 1,60 X 2,10 M, 2 FOLHAS, COM VISOR(30X30CM), TIPO VAI-VEM, INCLUSIVE BATENTES E FERRAGENS</t>
  </si>
  <si>
    <t>REMOÇÃO DE BANCO DE CONCRETO PRÉ-MOLDADO</t>
  </si>
  <si>
    <t>TORNEIRA CROMADA ACIONADA COM PEDAL MECÂNICO (NÃO UTILIZA ENERGIA ELÉTRICA)</t>
  </si>
  <si>
    <t>LUMINÁRIA FLUORESCENTE 4 X 20W, REF. BR-06, ABALUX OU SIMILAR, COMPLETA</t>
  </si>
  <si>
    <t>FORNECIMENTO E ASSENTAMENTO DE TUBO PEAD FLEXÍVEL CORRUGADO PERFURADO D = 8" (KANANET OU SIMILAR)</t>
  </si>
  <si>
    <t>FORNECIMENTO E INSTALAÇÃO DE LUVA DE LATÃO, COBRE OU BRONZE, JUNTAS SOLDADAS, 35 MM</t>
  </si>
  <si>
    <t>FORNECIMENTO E INSTALAÇÃO DE LUVA DE LATÃO, COBRE OU BRONZE, JUNTAS SOLDADAS, 28 MM</t>
  </si>
  <si>
    <t>FORNECIMENTO E INSTALAÇÃO DE LUVA DE LATÃO, COBRE OU BRONZE, JUNTAS SOLDADAS, 22 MM</t>
  </si>
  <si>
    <t>FORNECIMENTO E INSTALAÇÃO DE LUVA DE LATÃO, COBRE OU BRONZE, JUNTAS SOLDADAS, 15 MM</t>
  </si>
  <si>
    <t>PASTILHA CERAMICA ESMALTADA, 5 X 5 CM, MARCA ATLAS, SÉRIE ATLÂNTICO, COR AMARELO ESCURO, REF.CANARIUS - SG 8011/0, APLICADA COM ARGAMASSA INDUSTRIALIZADA AC-II, REJUNTADA, EXCLUSIVE EMBOÇO (OU SIMILAR)</t>
  </si>
  <si>
    <t>PASTILHA CERAMICA ESMALTADA, 5 X 5 CM, MARCA ATLAS, SÉRIE METALO, COR CINZA ESCURO, REF.NIQUEL - B-2104, APLICADA COM ARGAMASSA INDUSTRIALIZADA AC-II, REJUNTADA, EXCLUSIVE EMBOÇO (OU SIMILAR)</t>
  </si>
  <si>
    <t>BRISES EM CONCRETO PRE-MOLDADO COM LARGURA DE 17CM E ESP.= 2,5CM - FORNECIMENTO E INSTALAÇÃO</t>
  </si>
  <si>
    <t>LUMINÁRIA FLUORESCENTE 4 X 20W, REF. A-06, ABALUX OU SIMILAR, COMPLETA</t>
  </si>
  <si>
    <t>MÃO DE OBRA DE SERRALHEIRO</t>
  </si>
  <si>
    <t>PROJETOR COMPACTO DE IP 65 C/ PROJETOR COMPACTO IP 65 C/ LÂMPADA COMPACTA, POT. 150W, TEMP.COR 4200K,IND. REP. 90%, FLUXO LUM. 12700 LUMENS, INCLUSO REATOR, IGNITOR E CAPACITOR, REF. MVF606WB-L DA PHILIPS OU SIMILAR</t>
  </si>
  <si>
    <t>PROJETOR DE EMBUTIR NO PISO C/ LÂMPADA COMPACTA, POT. 70W, TEMP.COR 4200K,IND. REP. 90%, FLUXO LUM. 6000 LUMENS, INCLUSO REATOR, IGNITOR E CAPACITOR, REF. DBP 523 CDM-T70W/942 240V WB GR DA PHILIPS OU SIMILAR</t>
  </si>
  <si>
    <t>LUMINÁRIA BALIZADORA EMBUTIDA REDONDA, ABERTURA DE FACHO DE 8° E 40°, LED DE 3W, NA TONALIDADE AMBAR, REF. LASER 4465, DA LEDPOINT OU SIMILAR, INCL. TRANSFORMADOR 1225 DA LEDPOINT OU SIMILAR</t>
  </si>
  <si>
    <t>LUMINÁRIA CILÍNDRICA DE SOBREPOR EM ALUMÍNIO PINTADO EM MARROM PADRÃO LUMINI,REF. T069, DA LUMINI, INCLUISE DUAS LÂMPADAS FLUOCOMPACTAS DE 20W, TEMP. COR 2700K</t>
  </si>
  <si>
    <t>VIDRO JATEADO TIPO ZBP523GF DA PHILIPS OU SIMILAR - PARA PROJETORES</t>
  </si>
  <si>
    <t>SOLEIRA EM GRANITO BRANCO FORTALEZA, L = 15 CM, E = 2 CM</t>
  </si>
  <si>
    <t>FORNECIMENTO E INSTALAÇÃO DE TUBULAÇÃO EM COBRE P/ INTERLIGAÇÃO DO CONDENSADOR AO EVAPORADOR, INCLUSIVE ISOLAMENTO, ALIMENTAÇÃO ELÉTRICA, CONEXÕES E FIXAÇÕES, P/ CONDICIONADORES DE AR SPLIT SYSTEM ATÉ 48.000 BTU.</t>
  </si>
  <si>
    <t>FORNECIMENTO E INSTALAÇÃO DE TELA AÇO SOLDADA NERVURADA CA-60, Q-138, MALHA 10X10CM, FERRO 4.2 MM (2,20 KG/M2), PAINEL 2,45X6,0M, TELCON OU SIMILAR</t>
  </si>
  <si>
    <t>CINTAS E VERGAS EM BLOCOS DE CONCRETO TIPO "U" (CALHA) 12X19X39, PREENCHIDOS COM CONCRETO ARMADO FCK=15 MPA</t>
  </si>
  <si>
    <t>FILTRO ANAERÓBIO EM CONCRETO ARMADO DIMENSÕES INTERNAS 3,30X3,30M, H = 2,70 M</t>
  </si>
  <si>
    <t>DEMOLIÇÃO DE TUBO DE CONCRETO SIMPLES DN 200MM, SEM REAPROVEITAMENTO, EXCLUSIVE ESCAVAÇÃO</t>
  </si>
  <si>
    <t>REMANEJAMENTO DE REDE DE DRENAGEM PLUVIAL EM TUBO DE CONCRETO DN 200MM, SEM REAPROVEITAMENTO</t>
  </si>
  <si>
    <t>ESCAVAÇÃO MANUAL EM SOLO MOLE (ARGILA ORGÂNICA SATURADA), PROFUNDIDADE ATÉ 4,50M</t>
  </si>
  <si>
    <t>ESCORAMENTO DE VALAS TIPO CONTÍNUO SIMPLES</t>
  </si>
  <si>
    <t>ESCORAMENTO DE VALAS TIPO PONTALETE</t>
  </si>
  <si>
    <t>ASSENTAMENTO DE TUBO DE CPRFV (FIBRA DE VIDRO), D = 500 MM</t>
  </si>
  <si>
    <t>ASSENTAMENTO DE TUBO DE CPRFV (FIBRA DE VIDRO), D = 800 MM</t>
  </si>
  <si>
    <t>CIMBRAMENTO / ESCORAMENTO TUBULAR DESMONTÁVEL, PARA PONTE OU VIADUTO, EDIFICAÇÃO CIVIL E INDUSTRIAL, INCLUSAS MONTAGEM E DESMONTAGEM</t>
  </si>
  <si>
    <t>ASSENTAMENTO DE TAMPÃO DE FERRO FUNDIDO TD 5</t>
  </si>
  <si>
    <t>POÇO DE VISITA EM CONCRETO ARMADO E ANÉIS DE CONCRETO, BALÃO DE 1,30 X 1,30M, PROFUNDIDADE 4,01 A 5,00M, INCLUSIVE TAMPÃO TD-600, PARA COLETOR 800MM</t>
  </si>
  <si>
    <t>FECHADURA PARA PORTAS INTERNA/EXTERNAS, IMAB, LINHA DUNA, REF.8866-CR, OU SIMILAR</t>
  </si>
  <si>
    <t>LUMINÁRIA PARA ILUMINAÇÃO PÚBLICA, COMPLETA, FECHADA, INCL. BRAÇO METÁLICO, REATOR E LÂMPADA VAPOR DE SÓDIO 250 W, EXCLUSIVE POSTE</t>
  </si>
  <si>
    <t>SINALIZAÇÃO PARA DEFICIENTES - PLACA EM PVC (PS), DIM 150 X 150 MM</t>
  </si>
  <si>
    <t>ALVENARIA TIJOLO LAMINADO MACIÇO (4,3X9X19), ESP = 0,09M (SINGELA APARENTE), COM ARGAMASSA TRAÇO T5 - 1:2:8 (CIMENTO / CAL / AREIA) C/ JUNTA DE 2,0CM</t>
  </si>
  <si>
    <t>LUMINÁRIA DE EMBUTIR COM ALETAS, PARA LÂMPADA FLUORESCENTE, 2 X 32W, REF. TBS020232CI00, DA PHILIPS, COMPLETA</t>
  </si>
  <si>
    <t>LUMINÁRIA DE EMBUTIR COM DIFUSOR, PARA LÂMPADA FLUORESCENTE, 2 X 32W, REF. TBS020D23200, DA PHILIPS, COMPLETA</t>
  </si>
  <si>
    <t>PISO EM ASSOALHO DE MADEIRA LEI DE 1ª (PAU D´ARCO) - EXTRA, RÉGUAS MACHO E FÊMEA 15 X 2CM, SOBRE RIPÃO DE MADEIRA 3,5CM X 5,5CM</t>
  </si>
  <si>
    <t>PISO EM ASSOALHO DE MADEIRA LEI DE 1ª (PAU D´ARCO) - EXTRA, RÉGUAS MACHO E FÊMEA 23 X 2CM, SOBRE RIPÃO DE MADEIRA 3,5CM X 5,5CM</t>
  </si>
  <si>
    <t>FORMA PLÁSTICA DE POLIPROPILENO 61X61X18CM (CUBETAS/CABACINHAS) PARA LAJE NERVURADA, UTILIZAÇÃO POR 10 DIAS, EXCETO ESCORAMENTO</t>
  </si>
  <si>
    <t>ESCORAMENTO METÁLICO PARA LAJE NERVURADA TIPO PALESTUB, INCLUSIVE MONTAGEM E DESMONTAGEM</t>
  </si>
  <si>
    <t>ESCORAMENTO MISTO (METÁLICO H=3,80M E MADEIRA) PARA LAJES E VIGAS, INCLUSIVE MONTAGEM E DESMONTAGEM EM MADEIRA P/ EDIFICAÇÕES C/ VIGAS E LAJES MACIÇAS, 10 USOS</t>
  </si>
  <si>
    <t>POLIMENTO DE PISO DE ALTA RESISTÊNCIA (NOVO)</t>
  </si>
  <si>
    <t>ENCERAMENTO DE PISO DE ALTA RESISTÊNCIA (NOVO)</t>
  </si>
  <si>
    <t>ALVENARIA EM PARALELEPÍPEDO GRANÍTICO APARENTE, E= 30CM, COM ARGAMASSA T4 - 1:5 (CIMENTO/AREIA), JUNTA DE 2,0CM</t>
  </si>
  <si>
    <t>VASO SANITARIO C/CAIXA DE DESCARGA ACOPLADA, LINHA MONTE CARLO CP828, DECA OU SIMILAR, INCLUSIVE ASSENTO MONTE CARLO AP-80 OU SIMILAR, CONJ. DE FIXAÇÃO DECA SP13 OU SIMILAR, ANEL DE VEDAÇÃO E ENGATE PLÁSTICO</t>
  </si>
  <si>
    <t>CHUVEIRO TRADIÇÃO,4500W-127V, LINHA MULTITEMPERATURAS, LORENZETTI OU SIMILAR</t>
  </si>
  <si>
    <t>LAVATÓRIO LOUÇA DE CANTO (DECA-IZY, REF L-10117 OU SIMILAR) SEM COLUNA, C/ SIFÃO CROMADO, VÁLVULA CROMADA, ENGATE CROMADO, EXCLUSIVE TORNEIRA</t>
  </si>
  <si>
    <t>VASO SANITÁRIO CONVENCIONAL, LINHA STYLUS EXCELLENCE, REF. 54303, CELITE OU SIMILAR, INCL. ASSENTO CELITE STYLUS EXCELLENCE REF.54981 OU SIMILAR, CONJ. FIXAÇÃO DECA SP13 OU SIMILAR,ANEL DE VEDAÇÃO, TUBO DE LIGAÇÃO, ENGATE PLÁSTICO, EXCETO CX DESCARGA</t>
  </si>
  <si>
    <t>CONCRETO ARMADO FCK=30,0MPA, USINADO, BOMBEADO, ADENSADO E LANÇADO, PARA USO GERAL, COM FORMAS PLANAS EM COMPENSADO RESINADO 12MM (05 USOS)</t>
  </si>
  <si>
    <t>LAVATÓRIO LOUÇA (DECA-MONTE CARLO, REF L-81) COM COLUNA (DECA REF C-1), C/ SIFÃO PLÁSTICO, ENGATE CROMADO (DECA), VÁLVULA CROMADA (DECA REF1600) , CONJ. DE FIXAÇÃO (DECA REF SP7) OU SIMILARES, EXCLUSIVE TORNEIRA</t>
  </si>
  <si>
    <t>TORNEIRA PARA LAVATÓRIO, 1193, DOCOL, REF. 2005056 OU SIMILAR</t>
  </si>
  <si>
    <t>TANQUE DE LOUÇA (DECA REFTQ 03) COM COLUNA (DECA REFCT 25), COM TORNEIRA METÁLICA 1158 (DOCOL 20040506), C/ VÁLVULA DE PLÁSTICO E CONJUNTO DE FIXAÇÃO OU SIMILARES</t>
  </si>
  <si>
    <t>MICTÓRIO DE LOUÇA COM SIFÃO INTEGRADO (DECA REF M712), ENGATE CROMADO (DECA REF C4606180) E VÁLVULA MICTÓRIO ANTIVANDALISMO(DOCOL REF.17015106) OU SIMILARES</t>
  </si>
  <si>
    <t>VÁLVULA DE DESCARGA COM ACABAMENTO ANTIVANDALISMO, 1 1/4", DOCOLBASE REF. 01051300, E ACABAMENTO REF. 01505006, DOCOL OU SIMILAR</t>
  </si>
  <si>
    <t>PREPARO DE SUBSTRATO POR ESCARIFICAÇÃO MECÂNICA COM DISCO DE DESBASTE, ATÉ 0,5CM DE PROFUNDIDADE</t>
  </si>
  <si>
    <t>FORNECIMENTO E INSTALAÇÃO DE BUCHA DE PASSAGEM INTERNA/INTERNA, EM PORCELANA, CLASSE 15 KV, CORRENTE 200A (NBI 95 KV), INCLUSO SUPORTE P/BUCHA</t>
  </si>
  <si>
    <t>FORNECIMENTO E INSTALÇÃO DE ISOLADOR SUPORTE PEDESTAL DE USO INTERNO COM PRENSA FIO, EM PORCELANA TIPO PILAR COR BRANCA, CLASSE TENSÃO 15 KV</t>
  </si>
  <si>
    <t>FORNECIMENTO E INSTALÇÃO DE DISJUNTOR TRIPOLAR MÉDIA TENSÃO175,5KV-60HZ, PLC 15, 630A - 350MVA, PVO, CORRENTE DE INTERRUPÇÃO 16 KA, CORRENTE DE FECHAMENTO 40 KA</t>
  </si>
  <si>
    <t>FORNECIMENTO E INSTALAÇÃO DE RELÉ PRIMÁRIO SOBRE CORRENTE TIPO BJ ATÉ 120A, CONJUNTO C/03 UNID, PARA DISJUNTOR PEQUENO VOLUME DE ÓLEO REF:PLC15-350-630</t>
  </si>
  <si>
    <t>FIXAÇÃO DE ELETROCALHAS COM VERGALHÃO (TIRANTE) COM ROSCA TOTAL Ø 1/4"X1000MM (MARVITEC REF. 1431 OU SIMILAR)</t>
  </si>
  <si>
    <t>PREPARO DE SUBSTRATO POR DEMOLIÇÃO COM USO DE MARTELETE PNEUMÁTICO, PARA ESPESSURA DE ATÉ 5,0CM</t>
  </si>
  <si>
    <t>PREPARO DE SUBSTRATO (SUPERFÍCIE DE CONCRETO) POR LIXAMENTO MANUAL</t>
  </si>
  <si>
    <t>PREPARO DE SUBSTRATO (SUPERFÍCIE DE CONCRETO) POR LIXAMENTO ELÉTRICO</t>
  </si>
  <si>
    <t>PREPARAÇÃO DO SUBSTRATO (SUPERFÍCIE DE CONCRETO) E ARMADURA POR ESCOVAMENTO MANUAL</t>
  </si>
  <si>
    <t>ESCORAMENTO EM MADEIRA P/ EDIFICAÇÕES C/ VIGAS E LAJES MACIÇAS, 04 USOS</t>
  </si>
  <si>
    <t>ESCORAMENTO EM MADEIRA P/ EDIFICAÇÕES C/ VIGAS E LAJES MACIÇAS, 06 USOS</t>
  </si>
  <si>
    <t>ESCORAMENTO EM MADEIRA P/ EDIFICAÇÕES C/ VIGAS E LAJES MACIÇAS, 07 USOS</t>
  </si>
  <si>
    <t>ESCORAMENTO EM MADEIRA P/ EDIFICAÇÕES C/ VIGAS E LAJES MACIÇAS, 12 USOS</t>
  </si>
  <si>
    <t>LAJE PRÉ-FABRICADA TRELIÇADA PARA PISO OU COBERTURA, INTEREIXO 38CM, H=12CM, EL. ENCHIMENTO EM EPS H=8CM, INCLUSIVE ESCORAMENTO EM MADEIRA E CAPEAMENTO 4CM.</t>
  </si>
  <si>
    <t>FORMA PLANA PARA VIGAS, EM COMPENSADO RESINADO DE 12MM, 01 USO, INCLUSIVE ESCORAMENTO</t>
  </si>
  <si>
    <t>FORMA PLANA PARA VIGAS, EM COMPENSADO RESINADO DE 12MM, 02 USOS, INCLUSIVE ESCORAMENTO</t>
  </si>
  <si>
    <t>FORMA PLANA PARA VIGAS, EM COMPENSADO RESINADO DE 12MM, 03 USOS, INCLUSIVE ESCORAMENTO</t>
  </si>
  <si>
    <t>FORMA PLANA PARA VIGAS, EM COMPENSADO RESINADO DE 12MM, 04 USOS, INCLUSIVE ESCORAMENTO</t>
  </si>
  <si>
    <t>FORMA PLANA PARA VIGAS-BALDRAME, EM COMPENSADO RESINADO DE 12MM, 05 USOS, INCLUSIVE ESCORAMENTO</t>
  </si>
  <si>
    <t>FORMA PLANA PARA VIGAS, EM COMPENSADO RESINADO DE 12MM, 06 USOS, INCLUSIVE ESCORAMENTO</t>
  </si>
  <si>
    <t>FORMA PLANA PARA VIGAS, EM COMPENSADO RESINADO DE 12MM, 07 USOS, INCLUSIVE ESCORAMENTO</t>
  </si>
  <si>
    <t>FORMA PLANA PARA VIGAS, EM COMPENSADO RESINADO DE 12MM, 10 USOS, INCLUSIVE ESCORAMENTO</t>
  </si>
  <si>
    <t>FORMA PLANA PARA VIGAS, EM COMPENSADO RESINADO DE 12MM, 12 USOS, INCLUSIVE ESCORAMENTO</t>
  </si>
  <si>
    <t>FORMA PLANA PARA VIGAS, EM COMPENSADO PLASTIFICADO DE 12MM, 01 USO, INCLUSIVE ESCORAMENTO</t>
  </si>
  <si>
    <t>FORMA PLANA PARA VIGAS, EM COMPENSADO PLASTIFICADO DE 12MM, 02 USOS, INCLUSIVE ESCORAMENTO</t>
  </si>
  <si>
    <t>FORMA PLANA PARA VIGAS, EM COMPENSADO PLASTIFICADO DE 12MM, 03 USOS, INCLUSIVE ESCORAMENTO</t>
  </si>
  <si>
    <t>FORMA PLANA PARA VIGAS, EM COMPENSADO PLASTIFICADO DE 12MM, 04 USOS, INCLUSIVE ESCORAMENTO</t>
  </si>
  <si>
    <t>FORMA PLANA PARA VIGAS, EM COMPENSADO PLASTIFICADO DE 12MM, 05 USOS, INCLUSIVE ESCORAMENTO</t>
  </si>
  <si>
    <t>FORMA PLANA PARA VIGAS, EM COMPENSADO PLASTIFICADO DE 12MM, 06 USOS, INCLUSIVE ESCORAMENTO</t>
  </si>
  <si>
    <t>FORMA PLANA PARA VIGAS, EM COMPENSADO PLASTIFICADO DE 12MM, 07 USOS, INCLUSIVE ESCORAMENTO</t>
  </si>
  <si>
    <t>FORMA PLANA PARA VIGAS, EM COMPENSADO PLASTIFICADO DE 12MM, 10 USOS, INCLUSIVE ESCORAMENTO</t>
  </si>
  <si>
    <t>FORMA PLANA PARA VIGAS, EM COMPENSADO PLASTIFICADO DE 12MM, 12 USOS, INCLUSIVE ESCORAMENTO</t>
  </si>
  <si>
    <t>FORMA PLANA PARA VIGAS, EM COMPENSADO RESINADO DE 14MM, 01 USO, INCLUSIVE ESCORAMENTO</t>
  </si>
  <si>
    <t>FORMA PLANA PARA VIGAS, EM COMPENSADO RESINADO DE 14MM, 02 USOS, INCLUSIVE ESCORAMENTO</t>
  </si>
  <si>
    <t>FORMA PLANA PARA VIGAS, EM COMPENSADO RESINADO DE 14MM, 03 USOS, INCLUSIVE ESCORAMENTO</t>
  </si>
  <si>
    <t>FORMA PLANA PARA VIGAS, EM COMPENSADO RESINADO DE 14MM, 04 USOS, INCLUSIVE ESCORAMENTO</t>
  </si>
  <si>
    <t>FORMA PLANA PARA VIGAS, EM COMPENSADO RESINADO DE 14MM, 05 USOS, INCLUSIVE ESCORAMENTO</t>
  </si>
  <si>
    <t>FORMA PLANA PARA VIGAS, EM COMPENSADO RESINADO DE 14MM, 06 USOS, INCLUSIVE ESCORAMENTO</t>
  </si>
  <si>
    <t>FORMA PLANA PARA VIGAS, EM COMPENSADO RESINADO DE 14MM, 07 USOS, INCLUSIVE ESCORAMENTO</t>
  </si>
  <si>
    <t>FORMA PLANA PARA VIGAS, EM COMPENSADO RESINADO DE 14MM, 10 USOS, INCLUSIVE ESCORAMENTO</t>
  </si>
  <si>
    <t>FORMA PLANA PARA VIGAS, EM COMPENSADO RESINADO DE 14MM, 12 USOS, INCLUSIVE ESCORAMENTO</t>
  </si>
  <si>
    <t>FORMA PLANA PARA VIGAS, EM COMPENSADO PLASTIFICADO DE 14MM, 01 USO, INCLUSIVE ESCORAMENTO</t>
  </si>
  <si>
    <t>FORMA PLANA PARA VIGAS, EM COMPENSADO PLASTIFICADO DE 14MM, 02 USOS, INCLUSIVE ESCORAMENTO</t>
  </si>
  <si>
    <t>FORMA PLANA PARA VIGAS, EM COMPENSADO PLASTIFICADO DE 14MM, 03 USOS, INCLUSIVE ESCORAMENTO</t>
  </si>
  <si>
    <t>FORMA PLANA PARA VIGAS, EM COMPENSADO PLASTIFICADO DE 14MM, 04 USOS, INCLUSIVE ESCORAMENTO</t>
  </si>
  <si>
    <t>FORMA PLANA PARA VIGAS, EM COMPENSADO PLASTIFICADO DE 14MM, 05 USOS, INCLUSIVE ESCORAMENTO</t>
  </si>
  <si>
    <t>FORMA PLANA PARA VIGAS, EM COMPENSADO PLASTIFICADO DE 14MM, 06 USOS, INCLUSIVE ESCORAMENTO</t>
  </si>
  <si>
    <t>FORMA PLANA PARA VIGAS, EM COMPENSADO PLASTIFICADO DE 14MM, 07 USOS, INCLUSIVE ESCORAMENTO</t>
  </si>
  <si>
    <t>FORMA PLANA PARA VIGAS, EM COMPENSADO PLASTIFICADO DE 14MM, 10 USOS, INCLUSIVE ESCORAMENTO</t>
  </si>
  <si>
    <t>FORMA PLANA PARA VIGAS, EM COMPENSADO PLASTIFICADO DE 14MM, 12 USOS, INCLUSIVE ESCORAMENTO</t>
  </si>
  <si>
    <t>FORMA PLANA PARA VIGAS, EM COMPENSADO RESINADO DE 18MM, 01 USO, INCLUSIVE ESCORAMENTO</t>
  </si>
  <si>
    <t>FORMA PLANA PARA VIGAS, EM COMPENSADO RESINADO DE 18MM, 02 USOS, INCLUSIVE ESCORAMENTO</t>
  </si>
  <si>
    <t>FORMA PLANA PARA VIGAS, EM COMPENSADO RESINADO DE 18MM, 03 USOS, INCLUSIVE ESCORAMENTO</t>
  </si>
  <si>
    <t>FORMA PLANA PARA VIGAS, EM COMPENSADO RESINADO DE 18MM, 04 USOS, INCLUSIVE ESCORAMENTO</t>
  </si>
  <si>
    <t>FORMA PLANA PARA VIGAS, EM COMPENSADO RESINADO DE 18MM, 05 USOS, INCLUSIVE ESCORAMENTO</t>
  </si>
  <si>
    <t>FORMA PLANA PARA VIGAS, EM COMPENSADO RESINADO DE 18MM, 06 USOS, INCLUSIVE ESCORAMENTO</t>
  </si>
  <si>
    <t>FORMA PLANA PARA VIGAS, EM COMPENSADO RESINADO DE 18MM, 07 USOS, INCLUSIVE ESCORAMENTO</t>
  </si>
  <si>
    <t>FORMA PLANA PARA VIGAS, EM COMPENSADO RESINADO DE 18MM, 10 USOS, INCLUSIVE ESCORAMENTO</t>
  </si>
  <si>
    <t>FORMA PLANA PARA VIGAS, EM COMPENSADO RESINADO DE 18MM, 12 USOS, INCLUSIVE ESCORAMENTO</t>
  </si>
  <si>
    <t>FORMA PLANA PARA VIGAS, EM COMPENSADO PLASTIFICADO DE 17MM, 01 USO, INCLUSIVE ESCORAMENTO</t>
  </si>
  <si>
    <t>FORMA PLANA PARA VIGAS, EM COMPENSADO PLASTIFICADO DE 17MM, 02 USOS, INCLUSIVE ESCORAMENTO</t>
  </si>
  <si>
    <t>FORMA PLANA PARA VIGAS, EM COMPENSADO PLASTIFICADO DE 17MM, 03 USOS, INCLUSIVE ESCORAMENTO</t>
  </si>
  <si>
    <t>FORMA PLANA PARA VIGAS, EM COMPENSADO PLASTIFICADO DE 17MM, 04 USOS, INCLUSIVE ESCORAMENTO</t>
  </si>
  <si>
    <t>FORMA PLANA PARA VIGAS, EM COMPENSADO PLASTIFICADO DE 17MM, 05 USOS, INCLUSIVE ESCORAMENTO</t>
  </si>
  <si>
    <t>FORMA PLANA PARA VIGAS, EM COMPENSADO PLASTIFICADO DE 17MM, 06 USOS, INCLUSIVE ESCORAMENTO</t>
  </si>
  <si>
    <t>FORMA PLANA PARA VIGAS, EM COMPENSADO PLASTIFICADO DE 17MM, 07 USOS, INCLUSIVE ESCORAMENTO</t>
  </si>
  <si>
    <t>FORMA PLANA PARA VIGAS, EM COMPENSADO PLASTIFICADO DE 17MM, 10 USOS, INCLUSIVE ESCORAMENTO</t>
  </si>
  <si>
    <t>FORMA PLANA PARA VIGAS, EM COMPENSADO PLASTIFICADO DE 17MM, 12 USOS, INCLUSIVE ESCORAMENTO</t>
  </si>
  <si>
    <t>FORMA PLANA PARA PILARES, EM COMPENSADO RESINADO DE 12MM, 01 USO, INCLUSIVE ESCORAMENTO</t>
  </si>
  <si>
    <t>FORMA PLANA PARA PILARES, EM COMPENSADO RESINADO DE 12MM, 02 USOS, INCLUSIVE ESCORAMENTO</t>
  </si>
  <si>
    <t>FORMA PLANA PARA PILARES, EM COMPENSADO RESINADO DE 12MM, 03 USOS, INCLUSIVE ESCORAMENTO</t>
  </si>
  <si>
    <t>FORMA PLANA PARA PILARES, EM COMPENSADO RESINADO DE 12MM, 04 USOS, INCLUSIVE ESCORAMENTO</t>
  </si>
  <si>
    <t>FORMA PLANA PARA PILARES, EM COMPENSADO RESINADO DE 12MM, 05 USOS, INCLUSIVE ESCORAMENTO</t>
  </si>
  <si>
    <t>FORMA PLANA PARA PILARES, EM COMPENSADO RESINADO DE 12MM, 06 USOS, INCLUSIVE ESCORAMENTO</t>
  </si>
  <si>
    <t>FORMA PLANA PARA PILARES, EM COMPENSADO RESINADO DE 12MM, 07 USOS, INCLUSIVE ESCORAMENTO</t>
  </si>
  <si>
    <t>FORMA PLANA PARA PILARES, EM COMPENSADO RESINADO DE 12MM, 10 USOS, INCLUSIVE ESCORAMENTO</t>
  </si>
  <si>
    <t>FORMA PLANA PARA PILARES, EM COMPENSADO RESINADO DE 12MM, 12 USOS, INCLUSIVE ESCORAMENTO</t>
  </si>
  <si>
    <t>FORMA PLANA PARA PILARES, EM COMPENSADO PLASTIFICADO DE 12MM, 01 USO, INCLUSIVE ESCORAMENTO</t>
  </si>
  <si>
    <t>FORMA PLANA PARA PILARES, EM COMPENSADO PLASTIFICADO DE 12MM, 02 USOS, INCLUSIVE ESCORAMENTO</t>
  </si>
  <si>
    <t>FORMA PLANA PARA PILARES, EM COMPENSADO PLASTIFICADO DE 12MM, 03 USOS, INCLUSIVE ESCORAMENTO</t>
  </si>
  <si>
    <t>FORMA PLANA PARA PILARES, EM COMPENSADO PLASTIFICADO DE 12MM, 04 USOS, INCLUSIVE ESCORAMENTO</t>
  </si>
  <si>
    <t>FORMA PLANA PARA PILARES, EM COMPENSADO PLASTIFICADO DE 12MM, 05 USOS, INCLUSIVE ESCORAMENTO</t>
  </si>
  <si>
    <t>FORMA PLANA PARA PILARES, EM COMPENSADO PLASTIFICADO DE 12MM, 06 USOS, INCLUSIVE ESCORAMENTO</t>
  </si>
  <si>
    <t>FORMA PLANA PARA PILARES, EM COMPENSADO PLASTIFICADO DE 12MM, 07 USOS, INCLUSIVE ESCORAMENTO</t>
  </si>
  <si>
    <t>FORMA PLANA PARA PILARES, EM COMPENSADO PLASTIFICADO DE 12MM, 10 USOS, INCLUSIVE ESCORAMENTO</t>
  </si>
  <si>
    <t>FORMA PLANA PARA PILARES, EM COMPENSADO PLASTIFICADO DE 12MM, 12 USOS, INCLUSIVE ESCORAMENTO</t>
  </si>
  <si>
    <t>FORMA PLANA PARA PILARES, EM COMPENSADO RESINADO DE 14MM, 01 USO, INCLUSIVE ESCORAMENTO</t>
  </si>
  <si>
    <t>FORMA PLANA PARA PILARES, EM COMPENSADO RESINADO DE 14MM, 02 USOS, INCLUSIVE ESCORAMENTO</t>
  </si>
  <si>
    <t>FORMA PLANA PARA PILARES, EM COMPENSADO RESINADO DE 14MM, 03 USOS, INCLUSIVE ESCORAMENTO</t>
  </si>
  <si>
    <t>FORMA PLANA PARA PILARES, EM COMPENSADO RESINADO DE 14MM, 04 USOS, INCLUSIVE ESCORAMENTO</t>
  </si>
  <si>
    <t>FORMA PLANA PARA PILARES, EM COMPENSADO RESINADO DE 14MM, 05 USOS, INCLUSIVE ESCORAMENTO</t>
  </si>
  <si>
    <t>FORMA PLANA PARA PILARES, EM COMPENSADO RESINADO DE 14MM, 06 USOS, INCLUSIVE ESCORAMENTO</t>
  </si>
  <si>
    <t>FORMA PLANA PARA PILARES, EM COMPENSADO RESINADO DE 14MM, 07 USOS, INCLUSIVE ESCORAMENTO</t>
  </si>
  <si>
    <t>FORMA PLANA PARA PILARES, EM COMPENSADO RESINADO DE 14MM, 10 USOS, INCLUSIVE ESCORAMENTO</t>
  </si>
  <si>
    <t>FORMA PLANA PARA PILARES, EM COMPENSADO RESINADO DE 14MM, 12 USOS, INCLUSIVE ESCORAMENTO</t>
  </si>
  <si>
    <t>FORMA PLANA PARA PILARES, EM COMPENSADO PLASTIFICADO DE 14MM, 01 USO, INCLUSIVE ESCORAMENTO</t>
  </si>
  <si>
    <t>FORMA PLANA PARA PILARES, EM COMPENSADO PLASTIFICADO DE 14MM, 02 USOS, INCLUSIVE ESCORAMENTO</t>
  </si>
  <si>
    <t>FORMA PLANA PARA PILARES, EM COMPENSADO PLASTIFICADO DE 14MM, 03 USOS, INCLUSIVE ESCORAMENTO</t>
  </si>
  <si>
    <t>FORMA PLANA PARA PILARES, EM COMPENSADO PLASTIFICADO DE 14MM, 04 USOS, INCLUSIVE ESCORAMENTO</t>
  </si>
  <si>
    <t>FORMA PLANA PARA PILARES, EM COMPENSADO PLASTIFICADO DE 14MM, 05 USOS, INCLUSIVE ESCORAMENTO</t>
  </si>
  <si>
    <t>FORMA PLANA PARA PILARES, EM COMPENSADO PLASTIFICADO DE 14MM, 06 USOS, INCLUSIVE ESCORAMENTO</t>
  </si>
  <si>
    <t>FORMA PLANA PARA PILARES, EM COMPENSADO PLASTIFICADO DE 14MM, 07 USOS, INCLUSIVE ESCORAMENTO</t>
  </si>
  <si>
    <t>FORMA PLANA PARA PILARES, EM COMPENSADO PLASTIFICADO DE 14MM, 10 USOS, INCLUSIVE ESCORAMENTO</t>
  </si>
  <si>
    <t>FORMA PLANA PARA PILARES, EM COMPENSADO PLASTIFICADO DE 14MM, 12 USOS, INCLUSIVE ESCORAMENTO</t>
  </si>
  <si>
    <t>FORMA PLANA PARA PILARES, EM COMPENSADO RESINADO DE 18MM, 01 USO, INCLUSIVE ESCORAMENTO</t>
  </si>
  <si>
    <t>FORMA PLANA PARA PILARES, EM COMPENSADO RESINADO DE 18MM, 02 USOS, INCLUSIVE ESCORAMENTO</t>
  </si>
  <si>
    <t>FORMA PLANA PARA PILARES, EM COMPENSADO RESINADO DE 18MM, 03 USOS, INCLUSIVE ESCORAMENTO</t>
  </si>
  <si>
    <t>FORMA PLANA PARA PILARES, EM COMPENSADO RESINADO DE 18MM, 04 USOS, INCLUSIVE ESCORAMENTO</t>
  </si>
  <si>
    <t>FORMA PLANA PARA PILARES, EM COMPENSADO RESINADO DE 18MM, 05 USOS, INCLUSIVE ESCORAMENTO</t>
  </si>
  <si>
    <t>FORMA PLANA PARA PILARES, EM COMPENSADO RESINADO DE 18MM, 06 USOS, INCLUSIVE ESCORAMENTO</t>
  </si>
  <si>
    <t>FORMA PLANA PARA PILARES, EM COMPENSADO RESINADO DE 18MM, 07 USOS, INCLUSIVE ESCORAMENTO</t>
  </si>
  <si>
    <t>FORMA PLANA PARA PILARES, EM COMPENSADO RESINADO DE 18MM, 10 USOS, INCLUSIVE ESCORAMENTO</t>
  </si>
  <si>
    <t>FORMA PLANA PARA PILARES, EM COMPENSADO RESINADO DE 18MM, 12 USOS, INCLUSIVE ESCORAMENTO</t>
  </si>
  <si>
    <t>FORMA PLANA PARA PILARES, EM COMPENSADO PLASTIFICADO DE 17MM, 01 USO, INCLUSIVE ESCORAMENTO</t>
  </si>
  <si>
    <t>FORMA PLANA PARA PILARES, EM COMPENSADO PLASTIFICADO DE 17MM, 02 USOS, INCLUSIVE ESCORAMENTO</t>
  </si>
  <si>
    <t>FORMA PLANA PARA PILARES, EM COMPENSADO PLASTIFICADO DE 17MM, 03 USOS, INCLUSIVE ESCORAMENTO</t>
  </si>
  <si>
    <t>FORMA PLANA PARA PILARES, EM COMPENSADO PLASTIFICADO DE 17MM, 04 USOS, INCLUSIVE ESCORAMENTO</t>
  </si>
  <si>
    <t>FORMA PLANA PARA PILARES, EM COMPENSADO PLASTIFICADO DE 17MM, 05 USOS, INCLUSIVE ESCORAMENTO</t>
  </si>
  <si>
    <t>FORMA PLANA PARA PILARES, EM COMPENSADO PLASTIFICADO DE 17MM, 06 USOS, INCLUSIVE ESCORAMENTO</t>
  </si>
  <si>
    <t>FORMA PLANA PARA PILARES, EM COMPENSADO PLASTIFICADO DE 17MM, 07 USOS, INCLUSIVE ESCORAMENTO</t>
  </si>
  <si>
    <t>FORMA PLANA PARA PILARES, EM COMPENSADO PLASTIFICADO DE 17MM, 10 USOS, INCLUSIVE ESCORAMENTO</t>
  </si>
  <si>
    <t>FORMA PLANA PARA PILARES, EM COMPENSADO PLASTIFICADO DE 17MM, 12 USOS, INCLUSIVE ESCORAMENTO</t>
  </si>
  <si>
    <t>FORMA PLANA PARA LAJES, EM COMPENSADO RESINADO DE 12MM, 01 USO, INCLUSIVE ESCORAMENTO</t>
  </si>
  <si>
    <t>FORMA PLANA PARA LAJES, EM COMPENSADO RESINADO DE 12MM, 02 USOS, INCLUSIVE ESCORAMENTO</t>
  </si>
  <si>
    <t>FORMA PLANA PARA LAJES, EM COMPENSADO RESINADO DE 12MM, 03 USOS, INCLUSIVE ESCORAMENTO</t>
  </si>
  <si>
    <t>FORMA PLANA PARA LAJES, EM COMPENSADO RESINADO DE 12MM, 04 USOS, INCLUSIVE ESCORAMENTO</t>
  </si>
  <si>
    <t>FORMA PLANA PARA LAJES, EM COMPENSADO RESINADO DE 12MM, 05 USOS, INCLUSIVE ESCORAMENTO</t>
  </si>
  <si>
    <t>FORMA PLANA PARA LAJES, EM COMPENSADO RESINADO DE 12MM, 10 USOS, INCLUSIVE ESCORAMENTO</t>
  </si>
  <si>
    <t>FORMA PLANA PARA LAJES, EM COMPENSADO RESINADO DE 12MM, 12 USOS, INCLUSIVE ESCORAMENTO</t>
  </si>
  <si>
    <t>FORMA PLANA PARA LAJES, EM COMPENSADO PLASTIFICADO DE 12MM, 01 USO, INCLUSIVE ESCORAMENTO</t>
  </si>
  <si>
    <t>FORMA PLANA PARA LAJES, EM COMPENSADO PLASTIFICADO DE 12MM, 02 USOS, INCLUSIVE ESCORAMENTO</t>
  </si>
  <si>
    <t>FORMA PLANA PARA LAJES, EM COMPENSADO RESINADO DE 12MM, 07 USOS, INCLUSIVE ESCORAMENTO</t>
  </si>
  <si>
    <t>FORMA PLANA PARA LAJES, EM COMPENSADO PLASTIFICADO DE 12MM, 03 USOS, INCLUSIVE ESCORAMENTO</t>
  </si>
  <si>
    <t>FORMA PLANA PARA LAJES, EM COMPENSADO PLASTIFICADO DE 12MM, 04 USOS, INCLUSIVE ESCORAMENTO</t>
  </si>
  <si>
    <t>FORMA PLANA PARA LAJES, EM COMPENSADO PLASTIFICADO DE 12MM, 05 USOS, INCLUSIVE ESCORAMENTO</t>
  </si>
  <si>
    <t>FORMA PLANA PARA LAJES, EM COMPENSADO PLASTIFICADO DE 12MM, 06 USOS, INCLUSIVE ESCORAMENTO</t>
  </si>
  <si>
    <t>FORMA PLANA PARA LAJES, EM COMPENSADO PLASTIFICADO DE 12MM, 07 USOS, INCLUSIVE ESCORAMENTO</t>
  </si>
  <si>
    <t>FORMA PLANA PARA LAJES, EM COMPENSADO PLASTIFICADO DE 12MM, 10 USOS, INCLUSIVE ESCORAMENTO</t>
  </si>
  <si>
    <t>FORMA PLANA PARA LAJES, EM COMPENSADO PLASTIFICADO DE 12MM, 12 USOS, INCLUSIVE ESCORAMENTO</t>
  </si>
  <si>
    <t>FORMA PLANA PARA LAJES, EM COMPENSADO RESINADO DE 14MM, 01 USO, INCLUSIVE ESCORAMENTO</t>
  </si>
  <si>
    <t>FORMA PLANA PARA LAJES, EM COMPENSADO RESINADO DE 14MM, 02 USOS, INCLUSIVE ESCORAMENTO</t>
  </si>
  <si>
    <t>FORMA PLANA PARA LAJES, EM COMPENSADO RESINADO DE 14MM, 03 USOS, INCLUSIVE ESCORAMENTO</t>
  </si>
  <si>
    <t>FORMA PLANA PARA LAJES, EM COMPENSADO RESINADO DE 14MM, 04 USOS, INCLUSIVE ESCORAMENTO</t>
  </si>
  <si>
    <t>FORMA PLANA PARA LAJES, EM COMPENSADO RESINADO DE 14MM, 05 USOS, INCLUSIVE ESCORAMENTO</t>
  </si>
  <si>
    <t>FORMA PLANA PARA LAJES, EM COMPENSADO RESINADO DE 12MM, 06 USOS, INCLUSIVE ESCORAMENTO</t>
  </si>
  <si>
    <t>FORMA PLANA PARA LAJES, EM COMPENSADO RESINADO DE 14MM, 06 USOS, INCLUSIVE ESCORAMENTO</t>
  </si>
  <si>
    <t>FORMA PLANA PARA LAJES, EM COMPENSADO RESINADO DE 14MM, 07 USOS, INCLUSIVE ESCORAMENTO</t>
  </si>
  <si>
    <t>FORMA PLANA PARA LAJES, EM COMPENSADO RESINADO DE 14MM, 10 USOS, INCLUSIVE ESCORAMENTO</t>
  </si>
  <si>
    <t>FORMA PLANA PARA LAJES, EM COMPENSADO RESINADO DE 14MM, 12 USOS, INCLUSIVE ESCORAMENTO</t>
  </si>
  <si>
    <t>FORMA PLANA PARA LAJES, EM COMPENSADO PLASTIFICADO DE 14MM, 01 USO, INCLUSIVE ESCORAMENTO</t>
  </si>
  <si>
    <t>FORMA PLANA PARA LAJES, EM COMPENSADO PLASTIFICADO DE 14MM, 02 USOS, INCLUSIVE ESCORAMENTO</t>
  </si>
  <si>
    <t>FORMA PLANA PARA LAJES, EM COMPENSADO PLASTIFICADO DE 14MM, 03 USOS, INCLUSIVE ESCORAMENTO</t>
  </si>
  <si>
    <t>FORMA PLANA PARA LAJES, EM COMPENSADO PLASTIFICADO DE 14MM, 04 USOS, INCLUSIVE ESCORAMENTO</t>
  </si>
  <si>
    <t>FORMA PLANA PARA LAJES, EM COMPENSADO PLASTIFICADO DE 14MM, 05 USOS, INCLUSIVE ESCORAMENTO</t>
  </si>
  <si>
    <t>FORMA PLANA PARA LAJES, EM COMPENSADO PLASTIFICADO DE 14MM, 06 USOS, INCLUSIVE ESCORAMENTO</t>
  </si>
  <si>
    <t>FORMA PLANA PARA LAJES, EM COMPENSADO PLASTIFICADO DE 14MM, 07 USOS, INCLUSIVE ESCORAMENTO</t>
  </si>
  <si>
    <t>FORMA PLANA PARA LAJES, EM COMPENSADO PLASTIFICADO DE 14MM, 10 USOS, INCLUSIVE ESCORAMENTO</t>
  </si>
  <si>
    <t>FORMA PLANA PARA LAJES, EM COMPENSADO PLASTIFICADO DE 14MM, 12 USOS, INCLUSIVE ESCORAMENTO</t>
  </si>
  <si>
    <t>FORMA PLANA PARA LAJES, EM COMPENSADO RESINADO DE 18MM, 01 USO, INCLUSIVE ESCORAMENTO</t>
  </si>
  <si>
    <t>FORMA PLANA PARA LAJES, EM COMPENSADO RESINADO DE 18MM, 02 USOS, INCLUSIVE ESCORAMENTO</t>
  </si>
  <si>
    <t>FORMA PLANA PARA LAJES, EM COMPENSADO RESINADO DE 18MM, 03 USOS, INCLUSIVE ESCORAMENTO</t>
  </si>
  <si>
    <t>FORMA PLANA PARA LAJES, EM COMPENSADO RESINADO DE 18MM, 04 USOS, INCLUSIVE ESCORAMENTO</t>
  </si>
  <si>
    <t>FORMA PLANA PARA LAJES, EM COMPENSADO RESINADO DE 18MM, 05 USOS, INCLUSIVE ESCORAMENTO</t>
  </si>
  <si>
    <t>FORMA PLANA PARA LAJES, EM COMPENSADO RESINADO DE 18MM, 06 USOS, INCLUSIVE ESCORAMENTO</t>
  </si>
  <si>
    <t>FORMA PLANA PARA LAJES, EM COMPENSADO RESINADO DE 18MM, 07 USOS, INCLUSIVE ESCORAMENTO</t>
  </si>
  <si>
    <t>FORMA PLANA PARA LAJES, EM COMPENSADO RESINADO DE 18MM, 10 USOS, INCLUSIVE ESCORAMENTO</t>
  </si>
  <si>
    <t>FORMA PLANA PARA LAJES, EM COMPENSADO RESINADO DE 18MM, 12 USOS, INCLUSIVE ESCORAMENTO</t>
  </si>
  <si>
    <t>FORMA PLANA PARA LAJES, EM COMPENSADO PLASTIFICADO DE 17MM, 01 USO, INCLUSIVE ESCORAMENTO</t>
  </si>
  <si>
    <t>FORMA PLANA PARA LAJES, EM COMPENSADO PLASTIFICADO DE 17MM, 02 USOS, INCLUSIVE ESCORAMENTO</t>
  </si>
  <si>
    <t>FORMA PLANA PARA LAJES, EM COMPENSADO PLASTIFICADO DE 17MM, 03 USOS, INCLUSIVE ESCORAMENTO</t>
  </si>
  <si>
    <t>FORMA PLANA PARA LAJES, EM COMPENSADO PLASTIFICADO DE 17MM, 04 USOS, INCLUSIVE ESCORAMENTO</t>
  </si>
  <si>
    <t>FORMA PLANA PARA LAJES, EM COMPENSADO PLASTIFICADO DE 17MM, 05 USOS, INCLUSIVE ESCORAMENTO</t>
  </si>
  <si>
    <t>FORMA PLANA PARA LAJES, EM COMPENSADO PLASTIFICADO DE 17MM, 06 USOS, INCLUSIVE ESCORAMENTO</t>
  </si>
  <si>
    <t>FORMA PLANA PARA LAJES, EM COMPENSADO PLASTIFICADO DE 17MM, 07 USOS, INCLUSIVE ESCORAMENTO</t>
  </si>
  <si>
    <t>FORMA PLANA PARA LAJES, EM COMPENSADO PLASTIFICADO DE 17MM, 10 USOS, INCLUSIVE ESCORAMENTO</t>
  </si>
  <si>
    <t>FORMA PLANA PARA LAJES, EM COMPENSADO PLASTIFICADO DE 17MM, 12 USOS, INCLUSIVE ESCORAMENTO</t>
  </si>
  <si>
    <t>FORMA PLANA PARA BLOCOS SOBRE ESTACAS, EM COMPENSADO RESINADO DE 12MM, 01 USO, INCLUSIVE ESCORAMENTO</t>
  </si>
  <si>
    <t>FORMA PLANA PARA BLOCOS SOBRE ESTACAS, EM COMPENSADO RESINADO DE 12MM, 02 USOS, INCLUSIVE ESCORAMENTO</t>
  </si>
  <si>
    <t>FORMA PLANA PARA BLOCOS SOBRE ESTACAS, EM COMPENSADO RESINADO DE 12MM, 04 USOS, INCLUSIVE ESCORAMENTO</t>
  </si>
  <si>
    <t>FORMA PLANA PARA BLOCOS SOBRE ESTACAS, EM COMPENSADO RESINADO DE 12MM, 05 USOS, INCLUSIVE ESCORAMENTO</t>
  </si>
  <si>
    <t>FORMA PLANA PARA BLOCOS SOBRE ESTACAS, EM COMPENSADO RESINADO DE 12MM, 03 USOS, INCLUSIVE ESCORAMENTO</t>
  </si>
  <si>
    <t>FORMA PLANA PARA BLOCOS SOBRE ESTACAS, EM COMPENSADO RESINADO DE 14MM, 01 USO, INCLUSIVE ESCORAMENTO</t>
  </si>
  <si>
    <t>FORMA PLANA PARA BLOCOS SOBRE ESTACAS, EM COMPENSADO RESINADO DE 14MM, 02 USOS, INCLUSIVE ESCORAMENTO</t>
  </si>
  <si>
    <t>FORMA PLANA PARA BLOCOS SOBRE ESTACAS, EM COMPENSADO RESINADO DE 14MM, 03 USOS, INCLUSIVE ESCORAMENTO</t>
  </si>
  <si>
    <t>FORMA PLANA PARA BLOCOS SOBRE ESTACAS, EM COMPENSADO RESINADO DE 14MM, 04 USOS, INCLUSIVE ESCORAMENTO</t>
  </si>
  <si>
    <t>FORMA PLANA PARA BLOCOS SOBRE ESTACAS, EM COMPENSADO RESINADO DE 14MM, 05 USOS, INCLUSIVE ESCORAMENTO</t>
  </si>
  <si>
    <t>FORMA PLANA PARA VIGAS-BALDRAME, EM COMPENSADO RESINADO DE 12MM, 01 USO, INCLUSIVE ESCORAMENTO</t>
  </si>
  <si>
    <t>FORMA PLANA PARA VIGAS-BALDRAME, EM COMPENSADO RESINADO DE 12MM, 02 USOS, INCLUSIVE ESCORAMENTO</t>
  </si>
  <si>
    <t>FORMA PLANA PARA VIGAS-BALDRAME, EM COMPENSADO RESINADO DE 12MM, 03 USOS, INCLUSIVE ESCORAMENTO</t>
  </si>
  <si>
    <t>FORMA PLANA PARA VIGAS-BALDRAME, EM COMPENSADO RESINADO DE 12MM, 04 USOS, INCLUSIVE ESCORAMENTO</t>
  </si>
  <si>
    <t>FORMA PLANA PARA VIGAS, EM COMPENSADO RESINADO DE 12MM, 05 USOS, INCLUSIVE ESCORAMENTO</t>
  </si>
  <si>
    <t>FORMA PLANA PARA VIGAS-BALDRAME, EM COMPENSADO RESINADO DE 14MM, 01 USO, INCLUSIVE ESCORAMENTO</t>
  </si>
  <si>
    <t>FORMA PLANA PARA VIGAS-BALDRAME, EM COMPENSADO RESINADO DE 14MM, 02 USOS, INCLUSIVE ESCORAMENTO</t>
  </si>
  <si>
    <t>FORMA PLANA PARA VIGAS-BALDRAME, EM COMPENSADO RESINADO DE 14MM, 03 USOS, INCLUSIVE ESCORAMENTO</t>
  </si>
  <si>
    <t>FORMA PLANA PARA VIGAS-BALDRAME, EM COMPENSADO RESINADO DE 14MM, 04 USOS, INCLUSIVE ESCORAMENTO</t>
  </si>
  <si>
    <t>FORMA PLANA PARA VIGAS-BALDRAME, EM COMPENSADO RESINADO DE 14MM, 05 USOS, INCLUSIVE ESCORAMENTO</t>
  </si>
  <si>
    <t>FORMA PLANA PARA SAPATAS, EM MADEIRA MACIÇA, 01 USO, INCLUSIVE ESCORAMENTO</t>
  </si>
  <si>
    <t>FORMA PLANA PARA SAPATAS, EM MADEIRA MACIÇA, 02 USOS, INCLUSIVE ESCORAMENTO</t>
  </si>
  <si>
    <t>FORMA PLANA PARA SAPATAS, EM MADEIRA MACIÇA, 03 USOS, INCLUSIVE ESCORAMENTO</t>
  </si>
  <si>
    <t>FORMA PLANA PARA SAPATAS, EM MADEIRA MACIÇA, 04 USOS, INCLUSIVE ESCORAMENTO</t>
  </si>
  <si>
    <t>FORMA PLANA PARA SAPATAS, EM MADEIRA MACIÇA, 05 USOS, INCLUSIVE ESCORAMENTO</t>
  </si>
  <si>
    <t>CIMBRAMENTO DE MADEIRA COM BARROTES SEÇÃO 6X6CM, PARA ESTRUTURAS ALTAS OU RESERVATÓRIOS, INCLUSIVE RAMPA EM TÁBUA.</t>
  </si>
  <si>
    <t>CIMBRAMENTO DE MADEIRA COM BARROTES SEÇÃO 6X6CM, PARA ESTRUTURAS ALTAS OU RESERVATÓRIOS, SEM RAMPA</t>
  </si>
  <si>
    <t>LUMINÁRIA DE EMBUTIR COM ALETAS, PARA LÂMPADA FLUORESCENTE, 2 X 32W, REF. C-2359, DA LUSTRES PROJETO OU SIMILAR, COMPLETA</t>
  </si>
  <si>
    <t>CAIXA DE DESCARGA DE EMBUTIR COM ACABAMENTO INOX (MONTANA, LINHA MONTREAL OU SIMILAR)</t>
  </si>
  <si>
    <t>LUMINÁRIA TIPO ARANDELA EM VIDRO LEITOSO, REF:DP-1922-01, LUSTRES PROJETO OU SIMILAR, INCLUSIVE LÂMPADA FLUORESCENTE COMPACTA 26W</t>
  </si>
  <si>
    <t>LUMINÁRIA DE SOBREPOR COM ALETAS, PARA LÂMPADA FLUORESCENTE, 2 X 32W, REF. C-2359, DA LUSTRES PROJETO OU SIMILAR, COMPLETA</t>
  </si>
  <si>
    <t>REVESTIMENTO CERÂMICO PARA PISO OU PAREDE, 20 X 20 CM, ELIZABETH OU SIMILAR, LINHA CRISTAL BRANCO, APLICADO C/ARGAMASSA INDUSTRIALIZADA AC-II, REJUNTADO, EXCLUSIVE REGULARIZAÇÃO DE BASE OU EMBOÇO</t>
  </si>
  <si>
    <t>TERMINAL DE VENTILAÇÃO EM PVC RÍGIDO SOLDÁVEL, PARA ESGOTO PRIMÁRIO, DIÂM = 75MM</t>
  </si>
  <si>
    <t>JUNÇÃO SIMPLES EM PVC RÍGIDO C/ ANÉIS, PARA ESGOTO PRIMÁRIO, DIÂM = 150 X 150MM</t>
  </si>
  <si>
    <t>TÊ SANITÁRIO EM PVC RÍGIDO SOLDÁVEL, PARA ESGOTO PRIMÁRIO, DIÂM = 40 X 40MM</t>
  </si>
  <si>
    <t>LÂMPADA VAPOR METÁLICO, DE 1000W, FORNECIMENTO</t>
  </si>
  <si>
    <t>DISJUNTOR TERMOMAGNETICO TRIPOLAR 400 A, PADRÃO DIN (EUROPEU - LINHA BRANCA), 65KA</t>
  </si>
  <si>
    <t>REBOCO OU EMBOÇO INTERNO, DE PAREDE, COM ARGAMASSA TRAÇO T6 - 1:2:10 (CIMENTO / CAL / AREIA), ESPESSURA 3,0 CM</t>
  </si>
  <si>
    <t>VASO SANITÁRIO CONVENCIONAL, INCEPA, LINHA EROS, REF. 19300 OU SIMILAR, INCL. ASSENTO INCEPA, LINHA EROS, REF. 19987 OU SIMILAR CONJUNTO DE FIXAÇÃO E ENGATE PLÁSTICO, EXCETO CX.DESCARGA</t>
  </si>
  <si>
    <t>SABONETEIRA EM PLÁSTICO ABS, PARA SABONETE LÍQUIDO, DA JSN, REF. J7 OU SIMILAR</t>
  </si>
  <si>
    <t>PÚLPITO EM CONCRETO, COM PLACA EM ALUMÍNIO 0.35 X 0.70M, NO ALFABETO BRAILLE</t>
  </si>
  <si>
    <t>FORNECIMENTO E ASSENTAMENTO DE MOURÕES DE MADEIRA PARA CERCA, SEÇÃO 20X20, H.TOTAL = 2,50M, INCLUSIVE BLOCO DE FUNDAÇÃO</t>
  </si>
  <si>
    <t>GRAMA AMENDOIM (ARACHIS REPENS), FORNECIMENTO E PLANTIO</t>
  </si>
  <si>
    <t>PLANTA - COROA DE CRISTO VERMELHA (EUPHORBIA MILII), FORNECIMENTO E PLANTIO</t>
  </si>
  <si>
    <t>PLANTA - RUÉLIA VERMELHA (RUELLIA ELEGANS), FORNECIMENTO E PLANTIO</t>
  </si>
  <si>
    <t>PLANTA - LANÇA DE SÃO JORGE (SANSEVIEIRA CYLINDRICA), FORNECIMENTO E PLANTIO</t>
  </si>
  <si>
    <t>PLANTA - ESPADINHA ANÃ (SANSEVIEIRA TRIFASCIATA GOLDEN), FORNECIMENTO E PLANTIO</t>
  </si>
  <si>
    <t>PLANTA - BOTÃO DE OURO (UNXIA KUBITZKII), FORNECIMENTO E PLANTIO</t>
  </si>
  <si>
    <t>PLANTA - ESPONJINHA VERMELHA (CALLIANDRA TWEEDII), FORNECIMENTO E PLANTIO</t>
  </si>
  <si>
    <t>PLANTA - CHUVA DE OURO (CASSIA FISTULA), FORNECIMENTO E PLANTIO</t>
  </si>
  <si>
    <t>PLANTA - FLAMBOYANT (DELONIX REGIA), FORNECIMENTO E PLANTIO</t>
  </si>
  <si>
    <t>ESCORAMENTO METÁLICO PARA LAJES E VIGAS, C/ ESCORAS TUBULARES TIPO "A" (H=2,08 A 3,20 M), COM MONTAGEM E DESMONTAGEM</t>
  </si>
  <si>
    <t>PLANTA - MULUNGU (ERYTHRINA MULUNGU), FORNECIMENTO E PLANTIO</t>
  </si>
  <si>
    <t>ESCORAMENTO METÁLICO PARA LAJES E VIGAS, C/ ESCORAS TUBULARES TIPO "B" (H=3,30 A 4,50 M), COM MONTAGEM E DESMONTAGEM</t>
  </si>
  <si>
    <t>ESCORAMENTO METÁLICO PARA LAJES E VIGAS, C/ ESCORAS TUBULARES TIPO "C" (H=1,76 A 2,83 M), COM MONTAGEM E DESMONTAGEM</t>
  </si>
  <si>
    <t>PLANTA - IPÊ AMARELO (TABEBUIA CHRYSOTRICHA) H=1,00M, FORNECIMENTO E PLANTIO</t>
  </si>
  <si>
    <t>PLANTA - IPÊ AMARELO DE JARDIM (TECOMA STANS), FORNECIMENTO E PLANTIO</t>
  </si>
  <si>
    <t>PLANTA - BUTIÁ (BUTIA CAPITATA), FORNECIMENTO E PLANTIO</t>
  </si>
  <si>
    <t>PLANTA - CARNAÚBA (COPERNICIA PRUNIFERA), FORNECIMENTO E PLANTIO</t>
  </si>
  <si>
    <t>IMPERMEABILIZAÇÃO DE MADEIRA BRUTA COM APLICAÇÃO DE 02 DEMÃOS DE PICHE EXTRA (VEDACIT OU SIMILAR) E REFORÇO DO IMUNIZANTE CARBOLINEUM EXTRA (VEDACIT OU SIMILAR)</t>
  </si>
  <si>
    <t>MONTAGEM E DESMONTAGEM DE ESCORAMENTO / CIMBRAMENTO TUBULAR NORMAL, EM OBRAS D'ARTE, RESERVATÓRIOS ELEVADOS,ETC.COMPREENDENDO OS TRANSPORTES E CONFERÊNCIAS DE MATERIAIS PARA OBRA E DESTA PARA O DEPÓSITO, INCLUSIVE CARGA E DESCARGA.</t>
  </si>
  <si>
    <t>LUMINÁRIA PLAFONIER, SOBREPOR, COM DIFUSOR EM VIDRO FOSCO, REF: C-2044/M, DA LUSTRES PROJETO OU SIMILAR, COMPLETA</t>
  </si>
  <si>
    <t>REGISTRO GLOBO ANGULAR 45º PARA HIDRANTE, D=2 1/2", EXCLUSIVE TAMPÃO COM CORRENTE</t>
  </si>
  <si>
    <t>POSTE DE AÇO GALVANIZADO CÔNICO CONTÍNUO RETO, DIÂMTERO SUPERIOR DE 76MM, DIÂMTERO DA BASE 175MM, ALTURA TOTAL 9M, COM BASE DE FIXAÇÃO, DA CONIPOST REF. SÉRIE 3009/BJG+CH, CLASSE 100 DA CONIPOST OU SIMILAR</t>
  </si>
  <si>
    <t>FORNECIMENTO E INSTALAÇÃO DE BRAÇO PARA LUMINÁRIA PADRÃO ENERGISA 1 1/4" X 1,50 M</t>
  </si>
  <si>
    <t>CORAÇÃO EM FIBRA DE VIDRO, COM PINTURA AUTOMOTIVA, PARA FIXAÇÃO EM MARCO INAUGURAL - TAMANHO PEQUENO - FORNECIMENTO E INSTALAÇÃO</t>
  </si>
  <si>
    <t>ENTRADA DE ENERGIA ELÉTRICA TRIFASICA COM PONTALETE DE MADEIRA 7X5CM FIXADO NO TELHADO</t>
  </si>
  <si>
    <t>RODAPÉ EM GRANITO BRANCO SIENA, H=7CM, E=2CM, APLICADO COM ARGAMASSA INDUSTRIALIZADA AC-I</t>
  </si>
  <si>
    <t>PISO EM GRANITO BRANCO SIENA, ESP= 2CM, APLICADO COM ARGAMASSA INDUSTRIALIZADA AC-II, REJUNTADO, EXCLUSIVE REGULARIZAÇÃO DE BASE</t>
  </si>
  <si>
    <t>PISO ALTA RESISTENCIA, E=10MM, APLICADO EM DEGRAUS DE ESCADA (PISO E ESPELHO), POLIDO ATÉ O ESMERIL 400</t>
  </si>
  <si>
    <t>PISO EM ASSOALHO DE MADEIRA LEI (PAU D´ARCO) - EXTRA, RÉGUAS MACHO E FÊMEA 20CM X 2CM</t>
  </si>
  <si>
    <t>REGULARIZAÇÃO DE BASE PARA REVEST. DE PISOS COM ARG. TRAÇO T4</t>
  </si>
  <si>
    <t>PLANTA - CALÁDIO, TINHORÃO (CALADIUM X HORTULANUM), FORNECIMENTO E PLANTIO</t>
  </si>
  <si>
    <t>PLANTA - LÍRIO DA PAZ (SPATHIPHYLLUM WALLISI), FORNECIMENTO E PLANTIO</t>
  </si>
  <si>
    <t>PLANTA - HELICONIA PAPAGAIO (HELICONIA PSITTACORUM) H=1,00M, FORNECIMENTO E PLANTIO</t>
  </si>
  <si>
    <t>PLANTA - LANTANA AMARELA (LANTANA CAMARA), FORNECIMENTO E PLANTIO</t>
  </si>
  <si>
    <t>PLANTA - RUSSÉLIA (RUSSELIA EQUISETIFORMIS), FORNECIMENTO E PLANTIO</t>
  </si>
  <si>
    <t>PLANTA - SIBIPIRUNA (CAESALPINIA PELTOPHOROIDES), FORNECIMENTO E PLANTIO</t>
  </si>
  <si>
    <t>PLANTA - PIASSAVA (ATTALEA FUNIFERA) H=1,00M, FORNECIMENTO E PLANTIO</t>
  </si>
  <si>
    <t>PLANTA - PAU-FERRO (CAESALPINIA FERREA) H=1,00M, FORNECIMENTO E PLANTIO</t>
  </si>
  <si>
    <t>PLANTA - ALAMANDA AMARELA (ALLAMANDA CATHARTICA), FORNECIMENTO E PLANTIO</t>
  </si>
  <si>
    <t>PLANTA - AGAVE AZUL (AGAVE AMERICANA), FORNECIMENTO E PLANTIO</t>
  </si>
  <si>
    <t>PLANTA - AGAVE (AGAVE ANGUSTIFOLIA), FORNECIMENTO E PLANTIO</t>
  </si>
  <si>
    <t>PLANTA - BELA EMÍLIA (PLUMBAGO CAPENSIS), FORNECIMENTO E PLANTIO</t>
  </si>
  <si>
    <t>ALVENARIA BLOCO CERÂMICO VEDAÇÃO 9X19X24CM, E=50CM, COMPLETADA COM TIJOLO MACIÇO, ARGAMASSA T5 - 1:2:8 (CIMENTO/CAL/AREIA)</t>
  </si>
  <si>
    <t>PLANTA - PRIMAVERA (BOUGAINVILLEA SPECTABILIS), FORNECIMENTO E PLANTIO</t>
  </si>
  <si>
    <t>PLANTA - GERIVÁ (SYAGRUS ROMANZOFFIANA), FORNECIMENTO E PLANTIO</t>
  </si>
  <si>
    <t>PISO DE BORRACHA RECICLADA, GRANULADA, TIPO"S", DA MARCA HAIAH OU SIMILAR, FORNECIMENTO E INSTALAÇÃO, EXCLUSIVE LASTRO DE BRITA E AREIA</t>
  </si>
  <si>
    <t>CORAÇÃO EM FIBRA DE VIDRO, COM PINTURA AUTOMOTIVA, PARA FIXAÇÃO EM MARCO INAUGURAL - TAMANHO MÉDIO - FORNECIMENTO E INSTALAÇÃO</t>
  </si>
  <si>
    <t>CORAÇÃO EM FIBRA DE VIDRO, COM PINTURA AUTOMOTIVA, PARA FIXAÇÃO EM MARCO INAUGURAL - TAMANHO GRANDE - FORNECIMENTO E INSTALAÇÃO</t>
  </si>
  <si>
    <t>PÓRTICO REVESTIDO COM TEXTURA E PLACAS EM AÇO COM LOGOMARCA DO ESTADO E LETREIRO DA ESCOLA (6,25 X 0,60 M)</t>
  </si>
  <si>
    <t>LUMINÁRIA DECORATIVA HERMÉTICA PARA ILUMINAÇÃO PÚBLICA, BASE ALUMÍNIO FUNDIDO, DIFUSOR ESFÉRICO EM ACRÍLICO TRANSPARENTE, COM POSTE DE 2,5M (TECNOLUX - REF.CW-350/1 OU SIMILAR), INCLUSIVE LÂMPADA E REATOR</t>
  </si>
  <si>
    <t>GRADE E MONTANTES DE FERRO H=2,10M, INCLUSIVE PORTÃO, MURETA H=40CM, CHAPISCADA E REBOCADA, ALTURA TOTAL=2,50M, EXCLUSIVE PINTURA DA GRADE E MURETA - (PADRÃO CEHOP)</t>
  </si>
  <si>
    <t>ESTACA METÁLICA DE 1 TUBO DE AÇO Ø 31/2" - ESPESSURADA PAREDE = 5,74 - PESO = 13,56 KG/M</t>
  </si>
  <si>
    <t>ESTACA METÁLICA DE 2 TUBOS DE AÇO Ø 31/2" - ESPESSURADA PAREDE = 5,74 - PESO = 13,56 KG/M</t>
  </si>
  <si>
    <t>ESTACA METÁLICA DE 3 TUBOS DE AÇO Ø 31/2" - ESPESSURADA PAREDE = 5,74 - PESO = 13,56 KG/M</t>
  </si>
  <si>
    <t>ESTACA METÁLICA DE 4 TUBOS DE AÇO Ø 31/2" - ESPESSURADA PAREDE = 5,74 - PESO = 13,56 KG/M</t>
  </si>
  <si>
    <t>BANCADA EM GRANITO BRANCO POLAR, LARGURA 57CM, E= 2CM, PARA PIA OU LAVATÓRIO</t>
  </si>
  <si>
    <t>CONCRETO SIMPLES FABRICADO NA OBRA, FCK=21 MPA, LANÇADO E ADENSADO</t>
  </si>
  <si>
    <t>GUARDA-CORPO EM TUBO DE AÇO INOX Ø=3", COM MONTANTES FLANGEADO EM TUBO INOX Ø=3" E COM FECHAMENTO EM TUBO Ø=2", COM ACABAMENTO POLIDO, H=0,90M, FIXADO NAS EXTREMIDADES</t>
  </si>
  <si>
    <t>ASSENTAMENTO DE PISO EM ASSOALHO DE MADEIRA LEI</t>
  </si>
  <si>
    <t>PINTURA DE GRADIL METÁLICO PADRÃO CEHOP, CONFECCIONADO COM BARRAS CHATA 2" X 5/16", COM 01 DEMÃO DE TINTA ANTI-CORROSIVA - ZARCÃO E 02 DEMÃOS DE ESMALTE SINTÉTICO (MEDIR SOMENTE UMA VEZ)</t>
  </si>
  <si>
    <t>REVESTIMENTO DE PAREDE COM PEDRA ITAPÉ 5X20CM ASSENTADA COM JUNTAS DESENCONTRADAS, COM ARGAMASSA INDUSTRIALIZADA AC-I</t>
  </si>
  <si>
    <t>PASTILHA EM PORCELANA ESMALTADA, 5 X 5 CM, COR MARROM MARAJÓ, LINHA GRAN, REF.GR-704, MARCA NGK OU SIMILAR, APLICADA COM ARGAMASSA INDUSTRIALIZADA FLEXÍVEL, TIPO REJUNTOL, REJUNTADA, EXCLUSIVE EMBOÇO (OU SIMILAR)</t>
  </si>
  <si>
    <t>SOLEIRA EM GRANITO VERDE UBATUBA, L = 22 CM, E = 2 CM</t>
  </si>
  <si>
    <t>PASTILHA EM PORCELANA ESMALTADA, 5 X 5 CM, COR BEGE MURIAÉ, LINHA MAISON, REF. MR-125, MARCA NGK OU SIMILAR, APLICADA COM ARGAMASSA INDUSTRIALIZADA AC-II, REJUNTADA, EXCLUSIVE EMBOÇO (OU SIMILAR)</t>
  </si>
  <si>
    <t>MANTA EM LÃ DE ROCHA DE 25MM - FORNECIMENTO E APLICAÇÃO</t>
  </si>
  <si>
    <t>ARANDELA COM FOCO ÚNICO, REF. 1186 DA ILUMINAR OU SIMILAR, INCLUSIVE LÂMPADA</t>
  </si>
  <si>
    <t>VASO SANITARIO C/CAIXA DE DESCARGA ACOPLADA, LINHA THEMA ECOFLUSH, 3/6 LT, REF. 25353/25570, INCEPA OU SIMILAR,INCL. ASSENTO INCEPA LINHA THEMA REF. 25987 OU SIMILAR, CONJUNTO DE FIXAÇÃO, ANEL DE VEDAÇÃO E ENGATE PLÁSTICO</t>
  </si>
  <si>
    <t>CUBA DE SEMI-ENCAIXE, DIM. 49 X 40CM, INCEPA, LINHA OCEAN PACIFIC, REF. 63027 OU SIIMILAR, EXCLUSIVE SIFÃO, ENGATE, VÁLVULA E TORNEIRA</t>
  </si>
  <si>
    <t>LAVATÓRIO COM BANCADA EM MÁRMORE BEGE BAHIA, DIM 1.75X0.60, COM 02 CUBAS DE EMBUTIR DE LOUÇA, SIFÃO CROMADO, VÁLVULA CROMADA, TORNEIRA EM AÇO INOX, INCLUSIVE RODOPIA 2 CM E TESTEIRA 25CM, ASSENTADA</t>
  </si>
  <si>
    <t>LUMINÁRIA TIPO ARANDELA EM ALUMINIO ESCOVADO COR BRANCO, LINHA DECORATTA, MAGILUZ OU SIMILAR, INCLUSIVE LÂMPADA</t>
  </si>
  <si>
    <t>LUMINÁRIA PENDENTE SIMPLES, REF: 1110/1, BIANCA OU SIMILAR</t>
  </si>
  <si>
    <t>LUMINÁRIA TIPO PLAFON, 19X19CM, REF: 1L-YJ053601M, LINHA PLUS BLOCK, BRONZEARTE OU SIMILAR, COM LAMPADA BIPINO G9 - 40W/127V</t>
  </si>
  <si>
    <t>LUMINÁRIA TIPO ARANDELA FOCO DUPLO EM ALUMINIO ESCOVADO, COR BRANCO, REF:40/2, SERRA, DIMLUX OU SIMILAR, INCLUSIVE LÂMPADAS HALOGENA REFLETORA E-27 60W/127V</t>
  </si>
  <si>
    <t>LUMINÁRIA FLUORESCENTE 2 X 20W, REF. A01, ABALUX OU SIMILAR, COMPLETA</t>
  </si>
  <si>
    <t>PLACA DE IDENTIFICAÇÃO EM AÇO ESCOVADO, DOBRADO NAS EXTREMIDADES DIM. 21 X 11CM - FORNECIMENTO E INSTALAÇÃO</t>
  </si>
  <si>
    <t>REFLETOR PARA LAMPADA HALÓGENA PALITO 300W, REF: HFL3BC, BRONZEARTE OU SIMILAR, INCLUSO LAMPADA</t>
  </si>
  <si>
    <t>ESTRUTURA COMPLETA OFICIAL MÓVEL P/TABELA DE BASQUETE EM TUBO AÇO GALVANIZADO 2", COM TABELA E CESTA, FORNECIMENTO E INSTALAÇÃO</t>
  </si>
  <si>
    <t>REMOÇÃO DE PINTURA LÁTEX (RASPAGEM E/OU LIXAMENTO E/OU ESCOVAÇÃO)</t>
  </si>
  <si>
    <t>IMPERMEABILIZAÇÃO DE SUPERFICIE C/ARGAMASSA 1:3 (CIMENTO E AREIA), ESP=2CM, C/IMPERMEABILIZANTE VEDACIT OU SIMILAR</t>
  </si>
  <si>
    <t>IMPERMEABILIZAÇÃO DE SUPERFICIE C/ARGAMASSA 1:4 (CIMENTO E AREIA), ESP=2,5CM, C/IMPERMEABILIZANTE VEDACIT OU SIMILAR</t>
  </si>
  <si>
    <t>ARGAMASSA CIMENTO E AREIA TRAÇO T-7 (1:4) - 1 SACO CIMENTO 50KG / 4 PADIOLAS AREIA DIM. 0,35Z0,45X0,23M - CONFECÇÃO MECÂNICA E TRANSPORTE</t>
  </si>
  <si>
    <t>IMPERMEABILIZAÇÃO DE SUPERFICIE C/ARGAMASSA 1:3 (CIMENTO E AREIA), ESP=2,5CM, C/IMPERMEABILIZANTE VEDACIT OU SIMILAR</t>
  </si>
  <si>
    <t>IMPERMEABILIZAÇÃO SEMI-FLEXÍVEL COM TINTA ALFALTICA, 02 DEMÃOS, EM SUPERFÍCIES LISAS E DE PEQUENAS DIMENSÕES, TIPO VIAPLUS 1000, REF:VIAPOL OU SIMILAR</t>
  </si>
  <si>
    <t>PLANTA - ALPINIA VERMELHA (ALPINIA PURPURATA), FORNECIMENTO E PLANTIO</t>
  </si>
  <si>
    <t>GUARDA-CORPO EM TUBO DE AÇO INOX Ø=2", COM MONTANTES FLANGEADO EM TUBO INOX Ø=2" COM CONEXÃO CURVA NAS EXTREMIDADES, COM ACABAMENTO POLIDO, H=0,40M, FIXADO NAS EXTREMIDADES</t>
  </si>
  <si>
    <t>GRADE DE FERRO COM BARRA QUADRADA DE 1/2" NA VERTICAL, QUATRO BARRAS DE FERRO CHATA DE 1 1/2"X3/16" NA HORIZONTAL E MONTANTES EM PERFIL "U" DOBRADO DE UDC, DE 75 X 38 X 2,65MM, INCLUS. PORTÃO, MURETA H=0,35M REVEST C/ PEDRA MIRACEMA (PADRÃO ESCOLAS)</t>
  </si>
  <si>
    <t>LUMINÁRIA DE SOBREPOR COM ALETAS, PARA LÂMPADA FLUORESCENTE, 4 X 16W, REF. C-2342, DA LUSTRES PROJETO OU SIMILAR, COMPLETA</t>
  </si>
  <si>
    <t>LUMINÁRIA DE SOBREPOR COM ALETAS, PARA LÂMPADA FLUORESCENTE, 2 X 16W, REF. C-2359, DA LUSTRES PROJETO OU SIMILAR, COMPLETA</t>
  </si>
  <si>
    <t>POSTE DECORATIVO EM TUBO DE AÇO ZINCADO E PINTADO, COM DIFUSOR EM VIDRO LEITOSO BRILHANTE, COM 02 PÉTALAS, DA LUSTRES PROJETO, REF. F-5125 OU SIMILAR, INCLUSIVE LÂMPADA PL 45W</t>
  </si>
  <si>
    <t>POSTE DECORATIVO EM ALUMINIO PRETO COM 1 GLOBO LEITOSO, REF:PJ-30/1, CLARÃO OU SIMILAR, INCLUSIVE LAMPADA FLUORESCENTE COMPACTA 23W</t>
  </si>
  <si>
    <t>DISJUNTOR TERMOMAGNETICO BIPOLAR 20 A, PADRÃO DIN (EUROPEU - LINHA BRANCA), CURVA B</t>
  </si>
  <si>
    <t>DISJUNTOR MONOPOLAR DR 20 A - DISPOSITIVO RESIDUAL DIFERENCIAL MONOPOLAR, 30MA</t>
  </si>
  <si>
    <t>CAIXA DE PASSAGEM EM ALUMINIO 4' X 2" - FORNECIMENTO E ASSENTAMENTO</t>
  </si>
  <si>
    <t>BANDEJA METÁLICA PARA SUPORTE EXTERNO DE APARELHO DE AR CONDICIONADO</t>
  </si>
  <si>
    <t>CALHA DE CONCRETO SEÇÃO 0,27 X 0,20M, SEM GRELHA DE FERRO</t>
  </si>
  <si>
    <t>RALO HEMISFÉRICO EM FERRO FUNDIDO TIPO ABACAXI, DN=150MM</t>
  </si>
  <si>
    <t>FECHADURA PADO, TIPO TARJETA LIVRE/OCUPADO, REF.032-CR, BOTÃO 26,5MM, CROMADA (OU SIMILAR)</t>
  </si>
  <si>
    <t>PINTURA PARA EXTERIORES, TIPO MICRO-TEXTURA, COM 02 DEMÃOS DE PERMACRYL, CORES ORGANICAS TONS FORTES, INCLUSIVE LIXAMENTO, IBRATIN OU SIMILAR</t>
  </si>
  <si>
    <t>TORNEIRA CROMADA PARA PIA DE COZINHA D=1/2", DECA, LINHA STANDARD REF.1159-C39, OU SIMILAR</t>
  </si>
  <si>
    <t>LAVATÓRIO LOUÇA (DECA-LINHA VOGUE PLUS CONFORTO, REF L-510 OU SIMILAR) COM COLUNA SUSPENSA, (DECA, LINHA VOGUE PLUS CONFORTO, REF. C-510 OU SIMILAR), C/ SIFÃO CROMADO, VÁLVULA CROMADA, ENGATE CROMADO, EXCLUSIVE TORNEIRA</t>
  </si>
  <si>
    <t>GRADIL DE FERRO C/BARRA CHATA 2"X1/4" VERTICAIS ESPAÇ.10CM, MONTANTE EM PERFIL SEÇÃO QUADRADA DE 1" VERTICAL ESPAÇ.3 M, BARRAS PARALELAS HORIZONTAIS 2"X1/4", INCL.PORTÃO, MURETA H=30CM EM ALV.BLOCO E=19CM, CHAPISCADA E REBOCADA, EXCLUSIVE PINTURA</t>
  </si>
  <si>
    <t>ALAMBRADO COM TELA DE ARAME GALVANIZADO FIO 12 BWG, MALHA 3", REVESTIDO DE PVC,FIXADO EM TUBO AÇO GALVANIZ.3", EM MÓDULOS DE (2,36X1,90)M, CHUMBADO EM BLOCO DE CONCRETO, INCLUS.ESCAVAÇÃO/REATERRO/CARGA/DESCARGA/TRANSPORTE DOS TUBOS,EXCLUSIVE MURETA</t>
  </si>
  <si>
    <t>ALVENARIA EM PARALELEPÍPEDO GRANÍTICO APARENTE, E= 14CM, COM ARGAMASSA T4 - 1:5 (CIMENTO/AREIA), JUNTA DE 2,0CM, EXCLUSIVE PARALELEPÍPEDO</t>
  </si>
  <si>
    <t>REVESTIMENTO CERÂMICO PARA PISO OU PAREDE, 60 X 60 CM, LINHA BIANCO PLUS POLIDO (PORCELANATO), COR BEGE, ELIANE OU SIMILAR, APLICADO COM ARGAMASSA INDUSTRIALIZADA AC-III, REJUNTADO COM EPOXI, EXCLUSIVE REGULARIZAÇÃO DE BASE OU EMBOÇO</t>
  </si>
  <si>
    <t>REMOÇÃO DE POSTE DE FERRO GALVANIZADO SIMPLES (6.00 A 10.00 M) SEM REAPROVEITAMENTO</t>
  </si>
  <si>
    <t>PLANTA - PALMEIRA VÉITIA, FORNECIMENTO E PLANTIO</t>
  </si>
  <si>
    <t>CABO DE COBRE NÚ 10 MM2 - FORNECIMENTO</t>
  </si>
  <si>
    <t>GUARDA-CORPO EM TUBO DE AÇO GALVANIZADO 4", ALT=0,80M, C/1(UM) TUBO HORIZONTAL INTERMEDIÁRIO (4"), E PILARES A CADA 3,00M, EXCLUSIVE OS PILARES</t>
  </si>
  <si>
    <t>PLANTA - JIBÓIA (EPIPREMNUM PINNATUM), FORNECIMENTO E PLANTIO</t>
  </si>
  <si>
    <t>PLANTA - MOREIA (DIETES BICOLOR), FORNECIMENTO E PLANTIO</t>
  </si>
  <si>
    <t>PLANTA - HIBISCO VERMELHO (HIBISCUS ROSA-SINENSIS), FORNECIMENTO E PLANTIO</t>
  </si>
  <si>
    <t>TUBO COBRE FLEXÍVEL APARENTE, JUNTA SOLDADAS, D = 1/4" (6,35MM)</t>
  </si>
  <si>
    <t>FORNECIMENTO E ASSENTAMENTO DE TUBO DE CONCRETO SIMPLES CS D=0,40 M</t>
  </si>
  <si>
    <t>SWITCH 08 PORTAS 10/100 MBPS - FORNECIMENTO</t>
  </si>
  <si>
    <t>PLANTA - PALMEIRA FÊNIX (PHOENIX ROEBELENII), FORNECIMENTO E PLANTIO</t>
  </si>
  <si>
    <t>BRINQUEDO EM MADEIRA ROLIÇA PARA PARQUE COM DUAS ESCORREGADEIRA DE MADEIRA CONFORME PROJETO</t>
  </si>
  <si>
    <t>RODOPIA EM GRANITO CINZA ANDORINHA, H = 10 CM, E= 2CM, APLICADO COM ARGAMASSA INDUSTRIALIZADA AC-I, COM ACABAMENTO ABOLEADO</t>
  </si>
  <si>
    <t>CURVA DE LATÃO, COBRE OU BRONZE, JUNTAS SOLDADAS, DIÂM = 8MM (1/4")</t>
  </si>
  <si>
    <t>CANTONEIRA DE FERRO EM "L", 1" X 1" X 1/4"</t>
  </si>
  <si>
    <t>MADEIRAMENTO EM MASSARANDUBA/MADEIRA DE LEI, SERRADA 2,5CM X 10CM</t>
  </si>
  <si>
    <t>PONTO DE INTERRUPTOR TIPO DIMMER ROTATIVO (VARIADOR DE LUMINOSIDADE) C/ELETRODUTO EMBUTIDO PVC RÍGIDO Ø 3/4"</t>
  </si>
  <si>
    <t>LUMINÁRIA DE EMBUTIR COM ALETAS, PARA LÂMPADA FLUORESCENTE 2 X 16W, REF. C-2359, DA LUSTRES PROJETO OU SIMILAR, COMPLETA</t>
  </si>
  <si>
    <t>LUMINÁRIA DE EMBUTIR COM ALETAS, PARA LÂMPADA FLUORESCENTE, 4 X 16W, REF. C-2342, DA LUSTRES PROJETO OU SIMILAR, COMPLETA</t>
  </si>
  <si>
    <t>LUMINÁRIA TIPO PLAFONIER, SOBREPOR, COM DIFUSOR EM VIDRO FOSCO, REF: DP-2073-01, LUSTRES PROJETO OU SIMILAR, COMPLETA</t>
  </si>
  <si>
    <t>ARANDELA DE USO EXTERNO EM ALUMÍNIO PINTADO, COM DIFUSOR EM VIDRO TRANSPARENTE, REF: DP-2011-01, LUSTRES PROJETO OU SIMILAR, COMPLETA</t>
  </si>
  <si>
    <t>LUMINÁRIA TIPO "OLHO DE BOI", EM ALUMINIO PINTADO, REF: C-2326, LUSTRES PROJETO OU SIMILAR, COMPLETA</t>
  </si>
  <si>
    <t>COTOVELO INTERNO PARA CANALETA 110X20MM, "SISTEMA X", RE.304 01, PIAL LEGRAND OU SIMILAR</t>
  </si>
  <si>
    <t>LUVA PLASTICA PARA CANALETA 110X20MM, "SISTEMA X", REF.304 05, PIAL LEGRAND OU SIMILAR</t>
  </si>
  <si>
    <t>TAMPA DE EXTREMIDADE PARA CANALETA 110X20MM, "SISTEMA X", REF.304 00, PIAL LEGRAND OU SIMILAR</t>
  </si>
  <si>
    <t>TOMADA DUPLA 2P+T UNIVERSAL, "SISTEMA X", REF. 1434, FAME OU SIMILAR</t>
  </si>
  <si>
    <t>PINTURA DE ACABAMENTO COM APLICAÇÃO DE 02 DEMÃOS DE ESMALTE OU ÓLEO SOBRE SUPERFÍCIES METÁLICAS, EXCLUSIVE LIXAMENTO</t>
  </si>
  <si>
    <t>PINTURA DE PROTEÇÃO COM APLICAÇÃO DE 01 DEMÃO DE TINTA SUPER GALVITE (SHERWIN WILLIAMS OU SIMILAR), EXCLUSIVE LIXAMENTO</t>
  </si>
  <si>
    <t>INTERRUPTOR PARA CHUVEIRO, BIPOLAR SIMPLES, 25A, REF.2516, SILENTOQUE, PIAL OU SIMILAR, INCLUSIVE CAIXA PVC 4X2 E PLACA</t>
  </si>
  <si>
    <t>INTERRUPTOR COM CONTROLE PARA VENTILADOR DE TETO</t>
  </si>
  <si>
    <t>FORNECIMENTO E INSTALAÇÃO DE ELETROCALHA PERFURADA 600 X 100 X 3000 MM (REF. MOPA OU SIMILAR)</t>
  </si>
  <si>
    <t>FORNECIMENTO E INSTALAÇÃO DE TÊ HORIZONTAL PARA ELETROCALHA PERFURADA 600 X 100 X 3000 MM (REF. MOPA OU SIMILAR)</t>
  </si>
  <si>
    <t>CURVA HORIZONAL 600 X 155 MM PARA ELETROCALHA METÁLICA, ANGULO 90º (REF.: MOPA OU SIMILAR)</t>
  </si>
  <si>
    <t>FORNECIMENTO E INSTALAÇÃO DE COTOVELO RETO 90º PARA ELETROCALHA PERFURADA 600 X 100 X 3000 MM (REF. MOPA OU SIMILAR)</t>
  </si>
  <si>
    <t>CRUZETA 90º PARA ELETROCALHA METÁLICA 600X155, (REF.: MOPA OU SIMILAR)</t>
  </si>
  <si>
    <t>SUPORTE DE SUSTENTAÇÃO DE ELETROCALHA METÁLICA 100MM(REF. MOPA OU SIMILAR)</t>
  </si>
  <si>
    <t>JUNÇÃO PARA ELETROCALHA METÁLICA 100MM(REF. MOPA OU SIMILAR)</t>
  </si>
  <si>
    <t>LAJE PRÉ-FABRICADA TRELIÇADA PARA PISO OU COBERTURA, INTEREIXO 38CM, H=16CM, EL. ENCHIMENTO EM EPS H=12CM, INCLUSIVE ESCORAMENTO EM MADEIRA E CAPEAMENTO 4CM.</t>
  </si>
  <si>
    <t>CAIXA SIFONADA QUADRADA, COM TRÊS ENTRADAS E UMA SAIDA, D=100X100X50MM, PVC, BRANCA, COM TAMPA CEGA, TIGRE OU SIMILAR</t>
  </si>
  <si>
    <t>CORRIMÃO DE ALUMÍNIO, QUADRADO, 4X4CM</t>
  </si>
  <si>
    <t>DISJUNTOR TERMOMAGNETICO TRIPOLAR 300 A, PADRÃO DIN (EUROPEU - LINHA BRANCA), 65KA</t>
  </si>
  <si>
    <t>MADEIRAMENTO EM MASSARANDUBA/MADEIRA DE LEI, C/ PEÇAS 5X14CM E RIPÃO 5X3CM, P/ TELHA ONDULINE 0,95 X 2,00 X 0,028 M</t>
  </si>
  <si>
    <t>CURVA DE LATÃO, COBRE OU BRONZE, SOLDA E ROSCA, DIÂM=3/4" X 22MM, CLASSE 300</t>
  </si>
  <si>
    <t>CONECTOR FEMEA DE COBRE, SOLDA E ROSCA, 22MM X 3/4" (INSTAL.GÁS)</t>
  </si>
  <si>
    <t>CONECTOR MACHO DE LATÃO, COBRE OU BRONZE, SOLDA E ROSCA, 3/4" X 22 MM</t>
  </si>
  <si>
    <t>REMANEJAMENTO DE ESTRUTURA PARA ESTACIONAMENTO EM PRE-MOLDADO DE CONCRETO</t>
  </si>
  <si>
    <t>REMOÇÃO E REASSENTAMENTO DE MADEIRAMENTO PARA TELHA ONDULADA FIBRO-CIMENTO 6MM</t>
  </si>
  <si>
    <t>CENTRAL PABX HÍBRIDA, CAPACIDADE 16 LINHAS E 40 RAMAIS, MOD. IMPACTA 94, INTELBRÁS OU SIMILAR</t>
  </si>
  <si>
    <t>LETRAS EM AÇO ESCOVADO 40 X 40 CM</t>
  </si>
  <si>
    <t>VÁLVULA DE RETENÇÃO EM LATÃO COM ROSCA DE 1/2"NPT X 5/8"UNC, REF. X P-13 UCV, P/INSTALAÇÕES GÁS</t>
  </si>
  <si>
    <t>SOLEIRA EM GRANITO VERDE UBATUBA, L = 18 CM, E = 2 CM</t>
  </si>
  <si>
    <t>BOCAL PARA CALHA PLUVIAL DE PVC (170X100MM), INCLUSIVE ACOPLADOR P/CONDUTOR, AMANCO OU SIMILAR</t>
  </si>
  <si>
    <t>GRADE PROTEÇÃO C/ BARRA REDONDA FERRO 3/4"</t>
  </si>
  <si>
    <t>TUBO PVC P/ IRRIGAÇÃO Ø 150 MM, PN 40 JE , LINHA IRRIGA-LF, TIGRE OU SIMILAR</t>
  </si>
  <si>
    <t>GRADE E MONTANTES DE FERRO H=2,10M, INCLUSIVE PORTÃO, EXCLUSIVE MURETA, ALTURA TOTAL = 2,10M (PADRÃO CEHOP)</t>
  </si>
  <si>
    <t>MANÔMETRO 0 A 10 KGF/CM2, D=100MM, CONEXÃO 1/2" BSP - FORNECIMENTO E INSTALAÇÃO</t>
  </si>
  <si>
    <t>LUMINARIA AUTÔNOMA DE EMERGENCIA 2 X 55W</t>
  </si>
  <si>
    <t>ACIONADOR MANUAL (BOTOEIRA) TIPO QUEBRA-VIDRO, P/INSTAL. INCENDIO</t>
  </si>
  <si>
    <t>CAIXA DE PASSAGEM EM ALVENARIA DE TIJOLOS MACIÇOS ESP. = 0,12M, DIM. INT.= 0,80X0,80X0,30M</t>
  </si>
  <si>
    <t>SWITCH 16 PORTAS 10/100 MBPS - FORNECIMENTO</t>
  </si>
  <si>
    <t>SWITCH 24 PORTAS 10/100 MBPS - FORNECIMENTO</t>
  </si>
  <si>
    <t>BOMBA SCHNEIDER MOD BPI ACOPLADA EM MOTOR ELÉTRICO 5 CV, SUCÇÃO E RECALQUE D=2 1/2"</t>
  </si>
  <si>
    <t>REVESTIMENTO EM FACHADAS COM MÁRMORE BRANCO ASSENTADO COM ARGAMASSA INDUSTRIALIZADA ACIII BRANCA,E PINOS DE ALUMÍNIO (BARRA SEÇÃO 1/4"X1/4") EXCLUSIVE EMBOÇO</t>
  </si>
  <si>
    <t>FORNECIMENTO E INSTALAÇÃO DE CAIXA DE PASSAGEM PVC 20 X 20 CM</t>
  </si>
  <si>
    <t>DISJUNTOR TERMOMAGNETICO TRIPOLAR 150 A, PADRÃO NEMA (AMERICANO - LINHA PRETA)</t>
  </si>
  <si>
    <t>DISJUNTOR TERMOMAGNETICO TRIPOLAR 175 A, PADRÃO NEMA (AMERICANO - LINHA PRETA), 10KA</t>
  </si>
  <si>
    <t>DISJUNTOR TERMOMAGNETICO TRIPOLAR 600 A, PADRÃO DIN (EUROPEU - LINHA BRANCA), 65KA</t>
  </si>
  <si>
    <t>LUMINÁRIA INDUSTRIAL, SEM VIDRO, COM ALOJAMENTO REDONDO, FACHO CONCENTRADO, COM HASTE DE 1,00 M, REF. B-1127 DA LUSTRES PROJETO OU SIMILAR, INCLUSIVE REATOR E LÂMPADA VAPOR DE MERCÚRIO 400W</t>
  </si>
  <si>
    <t>ARANDELA DE USO EXTERNO EM TUBO DE AÇO ZINCADO E PINTADO, COM DIFUSOR EM VIDRO LEITOSO BRILHANTE, DA XOULUX, REF. B-706/1 OU SIMILAR, INCLUSIVE LÂMPADA MISTA DE 160W</t>
  </si>
  <si>
    <t>PISO VINÍLICO FLEXÍVEL (DISSIPADOR DE ELETRICIDADE ESTÁTICA), DIM. 61 X 61 CM, E = 2MM, REF. TRAFFIC ELS DA FADEMAC OU SIMILAR - FORNECIMENTO E INSTALAÇÃO - INCLUSIVE FITA DE COBRE E SOLDA , EXCLUSIVE REGULARIZAÇÃO DO PISO</t>
  </si>
  <si>
    <t>CORTINA DIVISÓRIA DE LEITO EM PVC (VINIL), LARGURA DE 1,80M, COM TRILHOS E ACESSÓRIOS, DA BR GOODS OU SIMILAR - FORNECIMENTO</t>
  </si>
  <si>
    <t>PLACAR ELETRÔNICO POLIESPORTIVO, DIM. 2,00 X 1,00 X 0,09M, COM JORNAL ELETRÔNICO, MOD. HS2010J DA TECNODIS OU SIMILAR - FORNECIMENTO</t>
  </si>
  <si>
    <t>PLACAR ELETRÔNICO POLIESPORTIVO, DIM. 3,00 X 1,00 X 0,09M, COM JORNAL ELETRÔNICO, MOD. HS3010J DA TECNODIS OU SIMILAR - FORNECIMENTO</t>
  </si>
  <si>
    <t>RESTAURO - INJEÇÃO DE RESINA EPOXI EM ALVENARIAS DE PEDRA C/ ESPESSURA ENTRE 0,50 A 1,00M</t>
  </si>
  <si>
    <t>BACIA TURCA (CELITE REF 003006), OU SIMILAR</t>
  </si>
  <si>
    <t>VASO SANITÁRIO CONVENCIONAL, ADAPTADO P/ DEFICIENTE FÍSICO, LINHA POPULAR, ELIZABETH OU SIMILAR, COM ASSENTO PLASTICO UNIVERSAL BRANCO, CJ.FIXAÇÃO, TUBO DE LIGAÇÃO E ENGATE PLÁSTICO, EXCETO CX. DESCARGA</t>
  </si>
  <si>
    <t>TAPUME EM CHAPA COMPENSADA ESP = 14MM (1 USO)</t>
  </si>
  <si>
    <t>PROJETOR RETANGULAR (TECNOLUX - REF. BW - 90 OU SIMILAR), INCLUSIVE REATOR E LÂMPADA VAPOR DE SÓDIO 400 W</t>
  </si>
  <si>
    <t>FORNECIMENTO E INSTALAÇÃO DE HASTE DE ATERRAMENTO GALVANIZADA A FOGO 3/8"X3,45M (RE-BAR) TEL-760, EXCLUSIVE CLIPS</t>
  </si>
  <si>
    <t>CLIPS 5/8" PARA HASTE DE ATERRAMENTO GALVANIZADA REF:TEL-5238</t>
  </si>
  <si>
    <t>LUMINÁRIA PARA ILUMINAÇÃO PÚBLICA DE AVENIDAS, FECHADA, COMPLETA, PARA LÂMPADA VAPOR DE SÓDIO 150W, INCLUSIVE REATOR, REF:CW-400 TECNOLUX, EXCLUSIVE POSTE</t>
  </si>
  <si>
    <t>CERCA COM SAPATA, ESTACAS SEÇÃO 25X20 EM "Y", CADA 3,00M, VIGA ANTEPARO 12X80, EM C.A. PRÉ-MOLDADOS, HU(E)=5,30+0,70M, HT=7,00M, COM TELA ARAME GALV.12BWG (2,8 MM), MALHA 3", SEM REVESTIMENTO, FIXADA COM TENSOR DE AÇO GALVANIZADO Ø10MM</t>
  </si>
  <si>
    <t>PASTILHA DE VIDRO, 3 X 3 CM, COR VERMELHO BLOCK, MARCA ELIANE OU SIMILAR, APLICADA COM ARGAMASSA INDUSTRIALIZADA AC-II, REJUNTADA, EXCLUSIVE EMBOÇO</t>
  </si>
  <si>
    <t>DISJUNTOR TERMOMAGNETICO BIPOLAR 20 A, PADRÃO NEMA (AMERICANO - LINHA PRETA), CORRENTE 5KA</t>
  </si>
  <si>
    <t>DISJUNTOR TERMOMAGNETICO BIPOLAR 15 A, PADRÃO NEMA (AMERICANO - LINHA PRETA)</t>
  </si>
  <si>
    <t>DISJUNTOR TERMOMAGNETICO BIPOLAR 25 A, PADRÃO NEMA (AMERICANO - LINHA PRETA), CORRENTE 5KA</t>
  </si>
  <si>
    <t>DISJUNTOR TERMOMAGNETICO TRIPOLAR 200 A, PADRÃO NEMA (AMERICANO - LINHA PRETA), CORRENTE 10KA</t>
  </si>
  <si>
    <t>ELETRODUTO EM FERRO GALVANIZADO PESADO SEM COSTURA 2 1/2" X 3M</t>
  </si>
  <si>
    <t>TERMINAL DE COMPRESSÃO PARA CABO DE 120 MM2 - FORNECIMENTO E INSTALAÇÃO</t>
  </si>
  <si>
    <t>TERMINAL DE COMPRESSÃO PARA CABO DE 150 MM2 - FORNECIMENTO E INSTALAÇÃO</t>
  </si>
  <si>
    <t>TERMINAL DE COMPRESSÃO PARA CABO DE 185 MM2 - FORNECIMENTO E INSTALAÇÃO</t>
  </si>
  <si>
    <t>TERMINAL DE COMPRESSÃO PARA CABO DE 240 MM2 - FORNECIMENTO E INSTALAÇÃO</t>
  </si>
  <si>
    <t>TERMINAL DE COMPRESSÃO PARA CABO DE 300 MM2 - FORNECIMENTO E INSTALAÇÃO</t>
  </si>
  <si>
    <t>FOSSA SÉPTICA EM CONCRETO ARMADO DIMENSÕES INTERNAS 2,60 X 5,20 X 1,50 M</t>
  </si>
  <si>
    <t>TELHAMENTO COM TELHA DE ALUMÍNIO E= 0.5 MM, TRAPEZOIDAL, ACABAMENTO PRÉ-PINTADA EM UMA DAS FACES</t>
  </si>
  <si>
    <t>SUMIDOURO PAREDES COM BLOCOS CERÂMICOS 6 FUROS E DIMENSÕES INTERNAS DE 5,40 X 2,70 X 1,50 M</t>
  </si>
  <si>
    <t>LETREIRO EM BAIXO RELEVO DE 25X25X2CM</t>
  </si>
  <si>
    <t>POSTE DE CONCRETO DUPLO T (DT) 25/800 - FORNECIMENTO E ASSENTAMENTO, CILEL OU SIMILAR</t>
  </si>
  <si>
    <t>PASTILHA DE VIDRO, 2,5 X 2,5 CM, COR VERMELHO AÇORES, REF.SG-8010/0, MARCA ATLAS OU SIMILAR, APLICADA COM ARGAMASSA INDUSTRIALIZADA AC-II, REJUNTADA, EXCLUSIVE EMBOÇO</t>
  </si>
  <si>
    <t>BANCO RESERVA (BÚRICA ) EM TUBO GALV, MONTANTES DE TUBOS 4", 2,70X1,50X7,0M, SUPORTES EM TUBOS 2", POLICARBONATO ALVEOLAR E=8MM, MED 7,00 X 2,00M, BANCOS EM TUBO GALV.1 1/2", C/ CH. GALV. 14, FECH.DO FUNDO EM CHAPA GALV. 18, C/ PINT. AUTOMOTIVA PU</t>
  </si>
  <si>
    <t>BANCO DE RESERVA (BÚRICA) PARA CAMPO DE FUTEBOL COM COBERTURA - 2,41X1,5X4M - 8 LUGARES - PHYSICUS OU SIMILAR</t>
  </si>
  <si>
    <t>PREPARO DE SUBSTRATO POR ESCARIFICAÇÃO MECÂNICA (CORTE DE CONCRETO) PARA ESPESSURAS ACIMA DE 3,0CM E ATÉ 6,0CM</t>
  </si>
  <si>
    <t>LAJE PRÉ-FABRICADA STEEL DECK PARA PISO, ESPESSURA DA CHAPA 0,80 MM, ESPESSURA DA LAJE 15 CM, COM CAPA DE CONCRETO FCK=25MPA</t>
  </si>
  <si>
    <t>FURO EM CONCRETO COM BROCA DE VÍDEA, UTILIZANDO MARTELE ELÉTRICO (DIÂMETRO: 1/2 " / PROFUNDIDADE: 15 CM)</t>
  </si>
  <si>
    <t>FORNECIMENTO E INSTALAÇÃO DE ANCORAGEM DE BARRA DE 15CM DE AÇO CA-50 Ø 1/2"</t>
  </si>
  <si>
    <t>FORNECIMENTO DE MANGUEIRA EM POLIETILENO LINEAR DE BAIXA DENSIDADE, PERFURADA A RAIO LASER, PARA IRRIGAÇÃO, COM Ø=28MM, REF. I100/15, DA SANTENO OU SIMILAR</t>
  </si>
  <si>
    <t>GUARDA-CORPO EM TUBO DE AÇO INOX Ø=1 1/2", DUPLO, COM MONTANTES E FECHAMENTO EM TUBO INOX Ø=1 1/2", H=96CM, C/ACABAMENTO POLIDO, P/FIXAÇÃO EM PISO</t>
  </si>
  <si>
    <t>GUARDA-CORPO TUBO FERRO GALVANIZADO 1 1/2", H=98CM, PARA FIXAÇÃO EM PISO (MODELO P/CADEIRANTES)</t>
  </si>
  <si>
    <t>GUARDA-CORPO EM TUBO DE AÇO INOX Ø=1 1/2", DUPLO, L=28CM, PARA FIXAÇÃO EM PAREDE, C/ACABAMENTO POLIDO</t>
  </si>
  <si>
    <t>BATE MACA EM CHAPA DE AÇO INOX 304, ESP. 1,0MM ACAB. POLIDO OU ESCOVADO, DIM. 800X200MM DOTADO DE 4 FUROS E PARAFUSOS INOX AUTO-ATARRACHANTE</t>
  </si>
  <si>
    <t>CERCA COM SAPATA, ESTACAS SEÇÃO 25X20 EM "Y", CADA 3,00M, VIGA ANTEPARO 12X80, EM C.A. PRÉ-MOLDADOS, HU(E)=5,30+0,70M, HT=7,00M, COM TELA ARAME GALV.12BWG (2,8 MM), MALHA 3", COM REVESTIMENTO, FIXADA COM TENSOR DE AÇO GALVANIZADO Ø10MM</t>
  </si>
  <si>
    <t>QUADRO ESCOLAR COM PORTA GIZ E MOLDURA EM MADEIRA (2/3 FÓRMICA BRILHANTE E 1/3 VERDE)</t>
  </si>
  <si>
    <t>PASTILHA DE VIDRO, 2,5 X 2,5 CM, COR VERMELHO, REF: D 4010, LINHA CRISTAL, MARCA VITROCOLORI OU SIMILAR, APLICADA COM ARGAMASSA INDUSTRIALIZADA AC-II, REJUNTADA, EXCLUSIVE EMBOÇO</t>
  </si>
  <si>
    <t>PINTURA DE PROTEÇÃO DE SUPERFÍCIES DE MADEIRA, 2 DEMÃOS, VERNIZ POLISTEN - STAIN, AÇÃO FUNGICIDA E INSETICIDA, COR TRANSPARENTE, SAYERLACK OU SIMILAR</t>
  </si>
  <si>
    <t>DEMOLIÇÃO DE PAVIMENTAÇÃO EM PARALELEPÍPEDO SEM REAPROVEITAMENTO</t>
  </si>
  <si>
    <t>FORNECIMENTO E ASSENTAMENTO DE ARAME FARPADO EM ESTACA DE CONCRETO</t>
  </si>
  <si>
    <t>DEMOLIÇÃO DE RUFO DE CONCRETO</t>
  </si>
  <si>
    <t>DISJUNTOR TERMOMAGNETICO BIPOLAR 16 A, PADRÃO DIN (EUROPEU - LINHA BRANCA)</t>
  </si>
  <si>
    <t>DISJUNTOR TERMOMAGNETICO BIPOLAR 25 A, PADRÃO DIN (EUROPEU - LINHA BRANCA), CORRENTE 5KA</t>
  </si>
  <si>
    <t>DISJUNTOR TERMOMAGNETICO BIPOLAR 40 A, PADRÃO DIN (EUROPEU - LINHA BRANCA), CURVA C, CORRENTE 5KA</t>
  </si>
  <si>
    <t>DISJUNTOR TERMOMAGNETICO TRIPOLAR 100 A, PADRÃO NEMA (AMERICANO - LINHA PRETA), 5KA</t>
  </si>
  <si>
    <t>DISJUNTOR TERMOMAGNETICO TRIPOLAR 125 A, PADRÃO NEMA (AMERICANO - LINHA PRETA), 10KA</t>
  </si>
  <si>
    <t>CABO COAXIAL RGC 59 MALHA 67</t>
  </si>
  <si>
    <t>TERMINAL DE COMPRESSÃO TIPO GARFO PARA CABO DE 6 MM2 - FORNECIMENTO E INSTALAÇÃO</t>
  </si>
  <si>
    <t>LUMINÁRIA EXTERNA TIPO ARANDELA, REF:CWA-377,TECNOLUX OU SIMILAR,P/FIXAÇÃO EM PAREDE, C/GLOBO LEITOSO, INCLUSIVE LÂMPADA FLUORESCENTE COMPACTA 26W</t>
  </si>
  <si>
    <t>LUMINÁRIA DE EMBUTIR NO FORRO, REF.CE-2495, TECNOLUX OU SIMILAR, C/ LÂMPADA FLUORESCENTE COMPACTA 26W</t>
  </si>
  <si>
    <t>LUMINÁRIA DE EMBUTIR EM GRAMADOS OU JARDINS, REF.BW-544, TECNOLUX OU SIMILAR, C/LÂMPADA PL 15W</t>
  </si>
  <si>
    <t>CURVA DE LATÃO, COBRE OU BRONZE, JUNTAS SOLDADAS, 90º, DIÂM = 15MM (1/2")</t>
  </si>
  <si>
    <t>EXECUÇÃO DE ESTACA ROTATIVA INJETADA, INCLUSIVE CIMENTO, AREIA E ARMAÇÃO - Ø 250MM</t>
  </si>
  <si>
    <t>FORNECIMENTO E INSTALAÇÃO DE GRUPO GERADOR, MODELO GEHC-260, HEIMER OU SIMILAR, POTENCIA STAND-BY 260KVA E POTENCIA CONTINUA 234KVA, TENSÃO:220/127V, FREQUENCIA 60 HZ, C/QUADRO COMANDO AUTOMATICO, MOTOR DIESEL 6CTAA8.3-G1, CONSUMO:50 L/H</t>
  </si>
  <si>
    <t>ELETRODUTO EM FERRO GALVANIZADO PESADO SEM COSTURA 3" X 3M</t>
  </si>
  <si>
    <t>REGISTRO GLOBO ANGULAR 45º PARA HIDRANTE, D=2 1/2", INCLUSO TAMPÃO COM CORRENTE</t>
  </si>
  <si>
    <t>EXECUÇÃO DE ESTACA ROTATIVA INJETADA, INCLUSIVE CIMENTO, AREIA E ARMAÇÃO - Ø 300MM</t>
  </si>
  <si>
    <t>EXECUÇÃO DE ESTACA ROTATIVA INJETADA, INCLUSIVE CIMENTO, AREIA E ARMAÇÃO - Ø 320MM</t>
  </si>
  <si>
    <t>FAIXA EM MADEIRA DE LEI APARELHADA 20 X 2,5 CM, PARA PROTEÇÃO DE PAREDE</t>
  </si>
  <si>
    <t>PORTA EM MADEIRA LEI (IPÊ), LISA, SEMI-ÔCA, 80 X 210CM, COM VISOR DE VIDRO 6MM (60X40CM), INCLUSIVE BATENTES E FERRAGENS</t>
  </si>
  <si>
    <t>PORTA EM MADEIRA LEI (IPÊ), LISA, SEMI-ÔCA, 90 X 210CM,COM VISOR DE VIDRO 6MM (50X60CM), INCLUSIVE BATENTES E FERRAGENS</t>
  </si>
  <si>
    <t>PORTA EM MADEIRA COMPENSADA (VIROLA), LISA, SEMI-ÔCA, 160 X 210 CM, 2 FOLHAS, TIPO VAI-VEM, COM VISOR(40X70CM), INCLUSIVE BATENTES E FERRAGENS</t>
  </si>
  <si>
    <t>PASTILHA DE VIDRO, 3 X 3CM, MARCA VIDRO REAL, LINHA CRISTALLO, COR VERMELHO REF. 550 OU SIMILAR, APLICADA COM ARGAMASSA INDUSTRIALIZADA AC-II, REJUNTADA, EXCLUSIVE EMBOÇO</t>
  </si>
  <si>
    <t>PORTA EM MADEIRA COMPENSADA (CANELA), LISA, SEMI-ÔCA, 1.50 X 2.10 M, COM DUAS FOLHAS, INCLUSIVE BATENTES E FERRAGENS</t>
  </si>
  <si>
    <t>PORTA EM MADEIRA DE LEI (IPÊ), LISA, SEMI-OCA, 165X150CM E 165X60CM, 4 FOLHAS, C/ 2 VISORES (40X70CM) PARA VIDRO</t>
  </si>
  <si>
    <t>REMOÇÃO DE TAMPO DE PIA EM AÇO INOX</t>
  </si>
  <si>
    <t>REMOÇÃO DE PINTURA A BASE ÓLEO OU ESMALTE, UTILIZANDO REMOVEDOR DE TINTA CORAL OU SIMILAR</t>
  </si>
  <si>
    <t>LUMINÁRIA 02 PÉTALAS, P/ILUMINAÇÃO PÚBLICA, C/LÂMPADA VAPOR DE SÓDIO 400W, INCL.REATOR, IGNITOR, CAPACITOR E SUPORTE EM TUBO AÇO GALV, FAEL LUCE, REF MIRA VTP 40487 (OU SIMILAR)</t>
  </si>
  <si>
    <t>CENTRAL DE ALARME E DETECÇÃO DE INCENDIO, CAPACIDADE: 8 LAÇOS, COM 2 LINHAS, MOD.VR-8L, VERIN OU SIMILAR</t>
  </si>
  <si>
    <t>LUVA SIMPLES EM PVC RÍGIDO SOLDÁVEL, PARA ESGOTO PRIMÁRIO, DIÂM = 200MM</t>
  </si>
  <si>
    <t>LUMINÁRIA DE SOBREPOR COM ALOJAMENTO EXTERNO EM ALUMÍNIO REPUXADO, EQUIPADA COM VIDRO TEMPERADO 4MM, FOSCO, MARCA BELLA LUCE. REF. BL-260 OU SIMILAR, INCLUISE DUAS LÂMPADAS FLUOCOMPACTAS DE 20W</t>
  </si>
  <si>
    <t>LUMINÁRIA PENDENTE, COM ALOJAMENTO CILINDRICO EM CHAPA DE AÇO FOSFATIZADA E PINTADA ELETROSTATICAMENTE, CÚPULA E DIFUSOR PRISMÁTICOS EM ACRÍLICO, DA LUMICENTER, REF. CES01-P1400 OU SIMILAR, COMPLETA</t>
  </si>
  <si>
    <t>SERVIÇOS DE INSTALAÇÕES DE QUADROS ELÉTRICOS DE SOBREPOR PARA AR CONDICIONADO</t>
  </si>
  <si>
    <t>SERVIÇOS DE INSTALAÇÕES DE QUADROS ELÉTRICOS DE SOBREPOR - H = 1,7 A 1,9M</t>
  </si>
  <si>
    <t>LUMINÁRIA HERMÉTICA DE SOBREPOR, 2X32W, COM CORPO EM CHAPA DE AÇO FOSFATIZADA E PINTADA ELETROSTACIMANETE, REFLETOR FACETADO EM ALUMÍNIO ANODIZADO, DIFUSOR EM VIDRO TEMPERADO TRANSPARENTE, DA LUMICENTER. REF. CH02-S232 OU SIMILAR, COMPLETA</t>
  </si>
  <si>
    <t>LUMINÁRIA DE SOBREPOR EM ALUMÍNIO FUNDIDO, COM DIFUSOR EM VIDRO, DA WETZEL, REF. IPT 26/01 OU SIMILAR, COMPLETA</t>
  </si>
  <si>
    <t>CABO DE COBRE NÚ 16 MM2 (4 AWG) - FORNECIMENTO</t>
  </si>
  <si>
    <t>DISJUNTOR TERMOMAGNETICO TRIPOLAR 125 A, PADRÃO DIN (EUROPEU - LINHA BRANCA), 10KA</t>
  </si>
  <si>
    <t>LUMINÁRIA PARA ILUMINAÇÃO PÚBLICA DUAS PETALAS, REF.CW-50, TECNOLUX OU SIMILAR, COMPLETA, FECHADA, INCLUSO BRAÇO METÁLICO, REATOR, LÂMPADA VAPOR DE MERCÚRIO 250 W E POSTE AÇO GALV. H=9M</t>
  </si>
  <si>
    <t>CABO DE COBRE NÚ 50 MM2 - FORNECIMENTO E ASSENTAMENTO (2,27M/KG)</t>
  </si>
  <si>
    <t>BANDEIRA FIXA EM MADEIRA PARA VIDRO</t>
  </si>
  <si>
    <t>MAPA TÁTIL EM ACRÍLICO MEDINDO 39 X 54CM, COM SUPORTE EM CHAPA GALVANIZADA REVESTIDA COM ALUCOBOND H=1,00M, PADRÃO CAIXA ECONÔMICA FEDERAL</t>
  </si>
  <si>
    <t>FORNECIMENTO E INSTALAÇÃO DE ELETROCALHA PERFURADA 400 X 100 X 3000 MM (REF. MOPA OU SIMILAR)</t>
  </si>
  <si>
    <t>FORNECIMENTO E INSTALAÇÃO DE ELETROCALHA PERFURADA 500 X 100 X 3000 MM (REF. MOPA OU SIMILAR)</t>
  </si>
  <si>
    <t>PORTA EM MADEIRA COMPENSADA (CANELA), LISA, SEMI-ÔCA, 1,60 X 2,10 M, 2 FOLHAS, TIPO VAI-VEM, INCLUSIVE BATENTES E FERRAGENS, EXCETO VIDROS</t>
  </si>
  <si>
    <t>TÊ HORIZONTAL 400 X 100 MM COM BASE LISA PERFURADA PARA ELETROCALHA METÁLICA (REF. MOPA OU SIMILAR)</t>
  </si>
  <si>
    <t>TÊ HORIZONTAL 100 X 50 MM COM BASE LISA PERFURADA PARA ELETROCALHA METÁLICA (REF. MOPA OU SIMILAR)</t>
  </si>
  <si>
    <t>POSTE DECORATIVO EM TUBO DE AÇO ZINCADO COM DIFUSOR EM VIDRO LEITOSO BRILHANTE, 01 PÉTALA, REF. XR-706/1 DA XOULUX OU SIMILAR, COM 3,00M, INCLUSIVE LÂMPADA MISTA 160W</t>
  </si>
  <si>
    <t>CURVA VERTICAL 500 X 100 MM PARA ELETROCALHA METÁLICA, ANGULO 90º (REF. MOPA OU SIMILAR)</t>
  </si>
  <si>
    <t>BATENTE EM MADEIRA DE LEI L = 0,20 M (CAIXÃO), PARA PORTAS DE 0,60 A 0,90M DE LARGURA, H=2,20M, INCLUSO 02 JOGOS DE ALIZAR</t>
  </si>
  <si>
    <t>BATENTE EM MADEIRA DE LEI L = 0,20 M (CAIXÃO), PARA PORTAS MADEIRA, INCLUINDO 02 JOGOS DE ALIZAR</t>
  </si>
  <si>
    <t>PORTA EM MADEIRA COMPENSADA (CANELA), LISA, SEMI-ÔCA, 1,10X2,10M, DUAS FOLHAS, INCLUSIVE BATENTE E FERRAGENS</t>
  </si>
  <si>
    <t>PORTA EM MADEIRA COMPENSADA (CANELA), LISA, SEMI-ÔCA, 1,10X2,10M, DUAS FOLHAS, COM VISOR, INCLUSIVE BATENTE E FERRAGENS, EXCETO VIDROS</t>
  </si>
  <si>
    <t>PORTA EM MADEIRA COMPENSADA (CANELA), LISA, SEMI-ÔCA, 1,80 X 2,10 M, 2 FOLHAS, C/ VISOR, TIPO VAI-VEM, INCLUSIVE BATENTES E FERRAGENS, EXCETO VIDROS</t>
  </si>
  <si>
    <t>PORTA EM MADEIRA COMPENSADA (CANELA), LISA, SEMI-ÔCA, 1.50 X 2.10 M, C/ VISOR, COM DUAS FOLHAS, INCLUSIVE BATENTES E FERRAGENS, EXCETO VIDROS</t>
  </si>
  <si>
    <t>GRAMPO DE COBRE TIPO UNHA C/BUCHA E PARAFUSO Nº10, PARA FIXAÇÃO DE CABO COBRE NÚ</t>
  </si>
  <si>
    <t>CINTAS E VERGAS EM BLOCOS DE CONCRETO TIPO "U" (CALHA) 14X19X29, PREENCHIDOS COM CONCRETO ARMADO FCK=15 MPA E TRELIÇA DE FERRO PTG 81</t>
  </si>
  <si>
    <t>PORTA EM MADEIRA COMPENSADA (CANELA), LISA, SEMI-ÔCA, 1,40 X 1,50 M, 2 FOLHAS, C/ VISOR, TIPO VAI-VEM, INCLUSIVE BATENTES E FERRAGENS, EXCETO VIDROS</t>
  </si>
  <si>
    <t>EXECUÇÃO DE GRAPA COM BARRA DE AÇO CA-50 D=1/4", PARA AMARRAÇÃO DE ALVENARIAS DE TIJOLO EM PILARES DE CONCRETO ARMADO</t>
  </si>
  <si>
    <t>EXECUÇÃO DE SOLDA CONTÍNUA MIG</t>
  </si>
  <si>
    <t>QUADRO ESCOLAR COM PORTA GIZ E MOLDURA EM MADEIRA (1/2 FÓRMICA BRILHANTE E 1/2 VERDE)</t>
  </si>
  <si>
    <t>TELA DE AÇO GALVANIZADO FIO 10 BWG, MALHA 1", ONDULADA, QUADRADA, FIXADA EM MOLDURA CONSTITUÍDA DE BARRA CHATA DE 1 1/2 X 1/4"</t>
  </si>
  <si>
    <t>SISTEMA DE AUTOMAÇÃO PARA PORTA DE ALUMINIO C/VIDRO, DESLIZANTE, 2 FOLHAS, DIMENSÃO DO TRILHO: DE 3,30 ATÉ 4,40M</t>
  </si>
  <si>
    <t>SISTEMA DE AUTOMAÇÃO PARA PORTA DE ALUMINIO C/VIDRO, DESLIZANTE, 2 FOLHAS, DIMENSÃO DO TRILHO: DE 2,20 ATÉ 3,30M</t>
  </si>
  <si>
    <t>ESCORAMENTO EM MADEIRA PARA PONTILHÕES, PONTES E VIADUTOS DE CONCRETO ARMADO</t>
  </si>
  <si>
    <t>FORMA DE PLACA COMPENSADA RESINADA DE 17MM PARA GUARDA CORPO DE PONTE, INCLUSIVE ESCORAMENTO</t>
  </si>
  <si>
    <t>GUARDA - CORPO DE PONTE EM CONCRETO MOLDADO NO LOCAL</t>
  </si>
  <si>
    <t>QUADRO GERAL DE DISTRIBUIÇÃO, EMBUTIR, COM BARRAMENTO, EM CHAPA DE AÇO, MEDINDO:2000X1200X120CM, EXCLUSIVE DISJUNTORES</t>
  </si>
  <si>
    <t>DISJUNTOR TRIPOLAR DR 32A - DISPOSITIVO RESIDUAL DIFERENCIAL, TIPO AC, 30MA, SIEMENS OU SIMILAR</t>
  </si>
  <si>
    <t>PORTA EM MADEIRA COMPENSADA (CANELA), LISA, SEMI-ÔCA, 0.90 X 2.10 M, INCLUSIVE BATENTES DE 16 A 19CM E FERRAGENS</t>
  </si>
  <si>
    <t>PORTA EM MADEIRA COMPENSADA (CANELA), LISA, SEMI-ÔCA, 1,60 X 2,10 M, 2 FOLHAS, COM VISOR(50X50CM), INCLUSIVE BATENTES DE 24CM E FERRAGENS, EXCETO VIDROS</t>
  </si>
  <si>
    <t>PORTA EM MADEIRA COMPENSADA (CANELA), LISA, SEMI-OCA, 1,20X2,10M, DUAS FOLHAS, COM VISOR 0,50X0,50M, INCLUSIVE BATENTES DE 24CM E FERRAGENS, EXCETO VIDROS</t>
  </si>
  <si>
    <t>PORTA EM MADEIRA COMPENSADA (CANELA), LISA, SEMI-OCA, 1,20X2,10M, DUAS FOLHAS, COM VISOR 0,50X0,50M, INCLUSIVE BATENTES DE 27CM E FERRAGENS, EXCETO VIDROS</t>
  </si>
  <si>
    <t>PORTA EM MADEIRA COMPENSADA (CANELA), LISA, SEMI-ÔCA, 1.60 X 2.10 M, INCLUSIVE BATENTE E FERRAGENS</t>
  </si>
  <si>
    <t>PORTA EM MADEIRA COMPENSADA (CANELA), LISA, SEMI-ÔCA, 1,60 X 2,10 M, 2 FOLHAS, COM VISOR DUPLO, TIPO VAI-VEM, INCLUSIVE BATENTES E FERRAGENS, EXCETO VIDROS</t>
  </si>
  <si>
    <t>VASO SANITÁRIO CONVENCIONAL, LINHA RAVENA P9, DECA OU SIMILAR, COM ASSENTO ALMOFADADO ASTRA TPK, CONJ. FIXAÇÃO DECA SP13 OU SIMILAR, ANEL DE VEDAÇÃO, TUBO DE LIGAÇÃO ACAB. CROMADO E ENGATE PLÁSTICO, EXCETO CAIXA DE DESCARGA</t>
  </si>
  <si>
    <t>MISTURADOR DE COZINHA ARTICULADO P/ PAREDE, TUBO, LINHA MISTY COD.1258-MY, FABRIMAR OU SIMILAR</t>
  </si>
  <si>
    <t>CORTE DE TELHA DE FIBROCIMENTO TIPO CANALETA 49 - PRODUÇÃO ATÉ 30M</t>
  </si>
  <si>
    <t>CONJUNTO MOTO-BOMBA CENTRIFUGA, TRIFÁSICA, MOTOR 3 CV, SCHNEIDER MOD.BC-21R OU SIMILAR</t>
  </si>
  <si>
    <t>CONJUNTO MOTO-BOMBA SCHNEIDER MOTOR 10CV, TRIFÁSICO (OU SIMILAR)</t>
  </si>
  <si>
    <t>CONJUNTO MOTO-BOMBA SCHNEIDER MOTOR 10CV, À GASOLINA, TRIFÁSICO (OU SIMILAR)</t>
  </si>
  <si>
    <t>PEITORIL GRANITO CINZA POLIDO, ESP = 2 CM</t>
  </si>
  <si>
    <t>GRELHA DE FERRO, LARG=32CM, EM VERGALHÕES 5/8", ESPAÇAMENTO=4CM, COM REQUADRO EM BARRA CHATA FERRO 2"X5/16"</t>
  </si>
  <si>
    <t>CAIXA EM CONCRETO PRE-MOLDADO, 140X40X40CM, COM GRELHA DE FERRO</t>
  </si>
  <si>
    <t>CAIXA EM CONCRETO PRE-MOLDADO, 80X40X40CM, COM GRELHA DE FERRO</t>
  </si>
  <si>
    <t>AÇO CA - 50 Ø 16,00MM, INCLUSIVE CORTE, DOBRAGEM, MONTAGEM E COLOCACAO DE FERRAGENS NAS FORMAS, PARA SUPERESTRUTURAS E FUNDAÇÕES</t>
  </si>
  <si>
    <t>AÇO CA - 50 Ø 20,00MM, INCLUSIVE CORTE, DOBRAGEM, MONTAGEM E COLOCACAO DE FERRAGENS NAS FORMAS, PARA SUPERESTRUTURAS E FUNDAÇÕES</t>
  </si>
  <si>
    <t>VÁLVULA DE DESCARGA HYDRA MAX CROMADA C/ CANOPLA LISA 32MM (1 1/4"), DECA OU SIMILAR</t>
  </si>
  <si>
    <t>TORNEIRA CROMADA PARA TANQUE/JARDIM, 1/2", REF.1153, LINHA MISTY, FABRIMAR OU SIMILAR</t>
  </si>
  <si>
    <t>DISJUNTOR TERMOMAGNETICO TRIPOLAR 315 A, PADRÃO DIN (EUROPEU - LINHA BRANCA), 65KA</t>
  </si>
  <si>
    <t>GRADIL NYLOFOR 3D, MALHA 20X5CM, Ø 5MM 250X103 CM, PINTURA BRANCA, BELGO OU SIMILAR, INCLUSIVE POSTES E ACESSÓRIOS</t>
  </si>
  <si>
    <t>FORNECIMENTO DE PÁRA-RAIO DE DISTRIBUIÇÃO POLIMÉRICO 10KA - 10KV</t>
  </si>
  <si>
    <t>DEPUCB - DISPOSITIVO DE EMERGENCIA PARA USO DO CORPO DE BOMBEIRO</t>
  </si>
  <si>
    <t>REVISÃO EM COBERTURAS COM TELHAS TIPO CANALETE 49, SEM REPOSIÇÃO DE MATERIAL</t>
  </si>
  <si>
    <t>REMOÇÃO E ASSENTAMENTO DE RIPÃO</t>
  </si>
  <si>
    <t>MURETA EM ALVENARIA, H=0,35M REVESTIDA C/ PEDRA MIRACEMA - (PADRÃO CEHOP), INCLUSIVE FUNDAÇÃO</t>
  </si>
  <si>
    <t>LUMINÁRIA INTERNA TIPO ARANDELA, REF:CWA-224,TECNOLUX OU SIMILAR, P/FIXAÇÃO EM PAREDE, FABRICADA EM ALUMINIO COM DIFUSOR EM VIDRO ALCALINO PRENSADO, INCLUSIVE LÂMPADA FLUORESCENTE COMPACTA 26W</t>
  </si>
  <si>
    <t>RESERVATÓRIO TÉRMICO DE ACUMULAÇÃO EM ALUMINIO, CAPACIDADE 1500 L, SOLETROL MAX 112 OU SIMILAR, PARA SIST.AQUECIMENTO SOLAR ÁGUA</t>
  </si>
  <si>
    <t>RESERVATÓRIO TÉRMICO DE ACUMULAÇÃO EM ALUMINIO, CAPACIDADE 1000 L, SOLETROL MAX 80 OU SIMILAR, PARA SIST.AQUECIMENTO SOLAR ÁGUA</t>
  </si>
  <si>
    <t>FORNECIMENTO DE ESTAÇÃO DE CHAMADA PADRÃO DE ENFERMEIRA, ESPELHO 4X42 EM ABS BRANCO, ACIONADOR LIGA/DESLIGA, LED DE CHAMADA</t>
  </si>
  <si>
    <t>FORNECIMENTO DE CENTRAL DE CHAMADA DE ENFERMEIRA, CAPACIDADE: 1 A 60 PONTOS, DIM:23X18X10CM, SINALIZAÇÃO VISUAL E SONORA, SISTEMA ANALÓGICO PADRÃO</t>
  </si>
  <si>
    <t>CALHA DE CONCRETO SEÇÃO 0,60 X 0,20M, SEM GRELHA DE FERRO</t>
  </si>
  <si>
    <t>CINTAS E VERGAS EM BLOCOS DE CONCRETO TIPO "U" (CALHA) 14X19X39, EXCLUSIVE CONCRETO</t>
  </si>
  <si>
    <t>CHAVE SECA COM ABERTURA EM CARGA S32-250A, SIEMENS</t>
  </si>
  <si>
    <t>RESTAURO - REMOÇÃO DE REPINTURA EM ALVENARIA</t>
  </si>
  <si>
    <t>PONTO DE ÁGUA FRIA EMBUTIDO, C/MATERIAL PVC RÍGIDO SOLDÁVEL Ø 40MM</t>
  </si>
  <si>
    <t>PONTO DE CAIXA SECA P/ LÓGICA, C/ ELETRODUTO PVC RÍGIDO EMBUTIDO Ø 1"</t>
  </si>
  <si>
    <t>CINTAS E VERGAS EM BLOCOS DE CONCRETO TIPO "U" (CALHA) 19X19X39, PREENCHIDOS COM CONCRETO ARMADO FCK=15 MPA</t>
  </si>
  <si>
    <t>CALHA DE PISO EM PERFIL METÁLICO TIPO "U" DE 3"</t>
  </si>
  <si>
    <t>CALHA EM CHAPA DE AÇO GALVANIZADO Nº 26, DESENVOLVIMENTO 67 CM (FUNDO=15 CM, LATERAIS=15 E 22 CM, BORDAS=3 E 12CM)</t>
  </si>
  <si>
    <t>SOLO-CIMENTO COMPACTADO - TRAÇO 1:20, INCLUSIVE CIMENTO E ARENOSO COMERCIAL</t>
  </si>
  <si>
    <t>CALHA EM CHAPA DE AÇO GALVANIZADO Nº 26, DESENVOLVIMENTO 74 CM (FUNDO=22 CM, LATERAIS=15 E 22 CM, BORDAS=3 E 12CM)</t>
  </si>
  <si>
    <t>CALHA EM CHAPA DE AÇO GALVANIZADO Nº 26, DESENVOLVIMENTO 86 CM (FUNDO=32 CM, LATERAIS=15 CM, BORDAS=12CM)</t>
  </si>
  <si>
    <t>CINTAS E VERGAS EM BLOCOS DE CONCRETO TIPO "U" (CALHA) 9X16X30CM, PREENCHIDOS COM CONCRETO ARMADO FCK=25 MPA</t>
  </si>
  <si>
    <t>PROJETOR FECH, EM ALUM. FUNDIDO, COM ALETAS, REFLETOR EM ALUM. REFLETAL, LISO ANOD, LENTE EM CRISTAL TEMP, SUPORTE FIXAÇÃO EM CHAPA DE AÇO GALV, C/ SOQUETE E-40, NA COR CINZA MARTELADO, DA REEME , REF. MA-326 OU SIMILAR, INCL. LAMP VAPOR MET. 250W</t>
  </si>
  <si>
    <t>MONTAGEM DE FORMA DESLIZANTE METÁLICA</t>
  </si>
  <si>
    <t>DESMONTAGEM DE FORMA DESLIZANTE METÁLICA</t>
  </si>
  <si>
    <t>ARGAMASSA GROUT -  CIMENTO, AREIA MÉDIA E PEDRISCO TRAÇO 1:3:2</t>
  </si>
  <si>
    <t>ENSAIO - TAXA DE PERCOLAÇÃO DO SOLO PARA 4 DETERMINAÇÕES OU FUROS, DMT = 61 A 100KM</t>
  </si>
  <si>
    <t>PLANTIO DE GRAMA ESMERALDA EM PLACAS, SEM FORNECIMENTO</t>
  </si>
  <si>
    <t>BARREIRA PERIMETRAL DE SEGURANÇA, ALAMBRADO E 12 OURIÇOS Ø=730MM - H=6,00M</t>
  </si>
  <si>
    <t>BARREIRA PERIMETRAL DE SEGURANÇA, ALAMBRADO E 1 OURIÇO Ø=450MM - H=4,00M</t>
  </si>
  <si>
    <t>BARREIRA PERIMETRAL DE SEGURANÇA, ALAMBRADO E 2 OURIÇOS Ø=450MM - H=3,00M</t>
  </si>
  <si>
    <t>ALAMBRADO COM TELA DE ARAME GALVANIZADO FIO 12 BWG, MALHA 2", COM REVESTIMENTO, MAIS 3 FIOS DE ARAME FARPADO, FIXADA COM ESTACAS DE CONCRETO ARMADO 10X10X300 CM (PONTA VIRADA) A CADA 2.00 M, ALTURA ÚTIL 2.20 M, INCLUSIVE FUNDAÇÃO</t>
  </si>
  <si>
    <t>ESTACA BROCA (D=250MM X 1600MM) CONCRETO FCK=13,5 MPA BOMBEÁVEL SEM ARMAÇÃO</t>
  </si>
  <si>
    <t>VASO SANITÁRIO CONVENCIONAL, ENCAPSULADO, LINHA RAVENA P9, DECA OU SIMILAR, CONJUNTO DE FIXAÇÃO E ENGATE PLÁSTICO (ANTIVANDALISMO)</t>
  </si>
  <si>
    <t>LAVATÓRIO LOUÇA (DECA-RAVENA REF L-915) COM COLUNA, ENCAPSULADO, C/ SIFÃO PLÁSTICO, VÁLVULA PLÁSTICA, ENGATE PVC OU SIMILARES</t>
  </si>
  <si>
    <t>REDE DE DUTOS PARA AR-CONDICIONADO COM CHAPA DE AÇO GALVANIZADA Nº 24, COM ISOLAMENTO TÉRMICO DE EPS = 25MM</t>
  </si>
  <si>
    <t>CABO DE COBRE NÚ 25 MM2 - FORNECIMENTO E ASSENTAMENTO (4,51M/KG)</t>
  </si>
  <si>
    <t>ESCAMAS DE CONCRETO ARMADO PARA TERRA ARMADA</t>
  </si>
  <si>
    <t>CONCR. SOLEIRA E ARREMATES DE MACIÇO TERRA ARMADA</t>
  </si>
  <si>
    <t>MONTAGEM DE MACIÇO TERRA ARMADA</t>
  </si>
  <si>
    <t>DISJUNTOR TERMOMAGNETICO MONOPOLAR 20 A, PADRÃO DIN (EUROPEU - LINHA BRANCA), CURVA B, CORRENTE 5KA</t>
  </si>
  <si>
    <t>DISJUNTOR TERMOMAGNETICO MONOPOLAR 16 A, PADRÃO NEMA (AMERICANO - LINHA PRETA)</t>
  </si>
  <si>
    <t>DISJUNTOR TERMOMAGNETICO MONOPOLAR 20 A, PADRÃO NEMA (AMERICANO - LINHA PRETA)</t>
  </si>
  <si>
    <t>DISJUNTOR TERMOMAGNETICO MONOPOLAR 25 A, PADRÃO NEMA (AMERICANO - LINHA PRETA)</t>
  </si>
  <si>
    <t>TERMINAL AÉREO 3/8" X 250MM EM AÇO GALV, COM FIXAÇÃO HORIZONTAL, REF: TEL 044 OU SIMILAR - FORNECIMENTO</t>
  </si>
  <si>
    <t>LUMINARIA EMBUTIDA NO PISO COM FOCO ORIENTÁVEL EM ALUMÍNIO INJETADO, REF. IL 3702, DA INTERLIGHT OU SIMILAR, INCLUSIVE LÂMPADA</t>
  </si>
  <si>
    <t>REGISTRO TIPO ESFERA EM PVC C/BORBOLETA, D = 2 1/2"</t>
  </si>
  <si>
    <t>PLAFON E-27</t>
  </si>
  <si>
    <t>POSTE DE CONCRETO DUPLO T (DT) 11/300 - FORNECIMENTO E ASSENTAMENTO</t>
  </si>
  <si>
    <t>DEMOLIÇÃO DE BARRACÃO DE OBRA</t>
  </si>
  <si>
    <t>FORENCEIMENTO E INSTALAÇÃO DE NO - BREAK PW9395 225KW/202W - 02 X BANCO DE BATERIAS SELADAS (12`P/CARGA DE 180KW - 10`P/CARGA DE 220KW) PLACA CONECT UPS -X WEB/SNMP</t>
  </si>
  <si>
    <t>RAMPA DE MADEIRA PARA OBRA, EM TÁBUA DE CONSTRUÇÃO, PEÇAS 3"X6" E RIPÃO</t>
  </si>
  <si>
    <t>ESCADA DE MADEIRA PARA OBRA, EM TÁBUA DE CONSTRUÇÃO, LARGURA 1,00M</t>
  </si>
  <si>
    <t>DEMOLIÇÃO DE PEITORIL DE MÁRMORE</t>
  </si>
  <si>
    <t>DESMONTAGEM DE ESTRUTURA METÁLICA COM RETIRADA DE SOLDA E CORTE DE PEÇAS POR MEIO DE LIXADEIRA</t>
  </si>
  <si>
    <t>EXECUÇÃO DE ESTRUTURA METÁLICA P/ COBERTURAS, COMPOSTA DE COLUNA (2UDC 100MM) CADA 10M2, TERÇAS UDC REFORÇADO 100MM CADA 2,0M, E UDC REFORÇADO 75MM CADA 5,0M, TRAVEJADA POR CABO DE AÇO 3/8", SEM FORNECIMENTO DE MATERIAL EXCETO A SOLDA.</t>
  </si>
  <si>
    <t>REFLETOR PARA LAMPADA VAPOR DE SÓDIO 400W, OLIVO OU SIMILAR, INCLUSIVE LÂMPADA E REATOR</t>
  </si>
  <si>
    <t>VALVULA DE ESFERA EM BRONZE D = 1 1/2" (FORNECIMENTO)</t>
  </si>
  <si>
    <t>CURVA HORIZONTAL 200 X 70 MM PARA ELETROCALHA METÁLICA, COM ÂNGULO 90° (REF.: MOPA OU SIMILAR)</t>
  </si>
  <si>
    <t>CANALETA PLÁSTICA 50X35MM, RECORTE ABERTO, PIAL OU SIMILAR</t>
  </si>
  <si>
    <t>FORNECIMENTO E MONTAGEM DE GUIA DE CABOS HORIZONTAIS FECHADO DE CORPO DE AÇO SAE 1020, PROF=40MM</t>
  </si>
  <si>
    <t>TAMPA DE FERRO FUNDIDO 40X50CM PARA CAIXA DE INCÊNDIO</t>
  </si>
  <si>
    <t>BANCADA EM AÇO INOX - 304, L=60CM, PARA CUBAS SIMPLES, CONCRETADA, ACABAMENTO LISO E POLIDO, ASSENTADA COM ARGAMASSA TRAÇO T-1(1:3), EXCLUSIVE CUBA, SIFÃO, VÁLVULA E TORNEIRA</t>
  </si>
  <si>
    <t>MADEIRAMENTO EM MASSARANDUBA/MADEIRA DE LEI, PEÇA SERRADA 5CM X 18CM COM ABERTURA DE ENCAIXES</t>
  </si>
  <si>
    <t>POSTE CIRCULAR DE CONCRETO 10/200 - FORNECIMENTO E ASSENTAMENTO</t>
  </si>
  <si>
    <t>REVESTIMENTO COM PLACA MDF 5MM REVESTIDO EM CHAPA AÇO INOX ESCOVADO</t>
  </si>
  <si>
    <t>RODAPÉ ALTA RESISTÊNCIA, H = 15 CM, MEIA-CANA</t>
  </si>
  <si>
    <t>PORTA EM MADEIRA COMPENSADA (CANELA), LISA, SEMI-ÔCA, 1,60X2,10M, DUAS FOLHAS, COM VISOR 40X50CM, INCLUSIVE BATENTES E FERRAGEM, EXCLUSIVE VIDROS</t>
  </si>
  <si>
    <t>PORTA EM MADEIRA COMPENSADA (CANELA), LISA, SEMI-ÔCA, 1,20X2,10M, DUAS FOLHAS, COM VISOR 40X50CM, INCLUSIVE BATENTES E FERRAGEM, EXCLUSIVE VIDROS</t>
  </si>
  <si>
    <t>PLANTA - FLAMBOYANZINHO DE JARDIM (CAESALPINIA PULCHERRIMA) H=3,00M, FORNECIMENTO E PLANTIO</t>
  </si>
  <si>
    <t>FORNECIMENTO E IMPLANTAÇÃO DE POSTE RETO TELECÔNICO DE ENGASTAR, GALVANIZADO A FOGO, H(TOTAL)= 6 METROS, DA TECNOLUX OU SIMILAR</t>
  </si>
  <si>
    <t>REMANEJAMENTO DE POSTE TELECONICO CURVO, H = 10M, EXISTENTE</t>
  </si>
  <si>
    <t>LUMINÁRIA C/02 PÉTALAS, C/ ALOJAM. P/ EQUIP., EM CH. DE ALUM., PINTADO C/ EPOXI PRETO, REFLETOR EM CH. ALUMÍNIO DE ALTO BRILHO, DIFUSOR EM VIDRO TEMP., INCL. SUPORTE P/FIXAÇÃO EM POSTE RETO C/02 BRAÇOS, REF. CW-580D/5-AL, TECNOLUX OU SIMILAR,COMPLETA</t>
  </si>
  <si>
    <t>REMOÇÃO DE BANCADA DE GRANITO (OU MARMORE)</t>
  </si>
  <si>
    <t>GRADE E MONTANTES DE FERRO H=2,10M, INCLUSIVE PORTÃO, MURETA H=40CM REVESTIDA C/PEDRA MIRACEMA, ALTURA TOTAL=2,50M, EXCLUSIVE PINTURA - (PADRÃO CEHOP)</t>
  </si>
  <si>
    <t>APLICAÇÃO DE TELA FIX LARGURA 15CM, EM ENCONTROS DE ALVENARIAS COM VIGAS</t>
  </si>
  <si>
    <t>EXECUÇÃO DE REVESTIMENTO DE PROTEÇÃO COM GROUT ESPESSURA DE ATÉ 1,5 CM</t>
  </si>
  <si>
    <t>LUMINARIA LEDLINE, FACHO ABERTO (60G), AMBAR, 60CM, COM DRIVER, 220V, PHILIPS OU SIMILAR</t>
  </si>
  <si>
    <t>LUMINARIA LEDLINE, FACHO ABERTO (60G), AMBAR, 30CM, COM DRIVER, 220V, PHILIPS OU SIMILAR</t>
  </si>
  <si>
    <t>CAIXA DE CONCRETO PARA REFLETOR/PROJETOR, DIM:(40X40X60CM), NO PISO</t>
  </si>
  <si>
    <t>PISO EM ASSOALHO DE MADEIRA LEI (PAU D´ARCO OU SIMILAR) - EXTRA, RÉGUAS MACHO E FÊMEA 20CM X 3CM</t>
  </si>
  <si>
    <t>MARCACAO DE QUADRA DE ESPORTE COM 2 DEMÃOS DE TINTA NOVACOR (MEDIDA PELA ÁREA EFETIVA DE PINTURA)</t>
  </si>
  <si>
    <t>REGISTRO GAVETA, BASE (SEM ACABAMENTO) D=15MM (1/2"), REF.4509, DECA OU SIMILAR</t>
  </si>
  <si>
    <t>REGISTRO GAVETA, BASE (SEM ACABAMENTO) D=20MM (3/4"), REF.4509, DECA OU SIMILAR</t>
  </si>
  <si>
    <t>REGISTRO GAVETA, BASE (SEM ACABAMENTO) D=32MM (1 1/4"), REF.4509, DECA OU SIMILAR</t>
  </si>
  <si>
    <t>REGISTRO GAVETA BRUTO 1 1/4" (REF 1510 HD) DECA OU SIMILAR</t>
  </si>
  <si>
    <t>TELHAMENTO COM TELHA DE FIBROCIMENTO TIPO CANALETE 49 (ETERNIT OU SIMILAR) SEM FORNECIMENTO DA TELHA</t>
  </si>
  <si>
    <t>PORTA EM MADEIRA COMPENSADA (CANELA), LISA, SEMI-ÔCA, 0.60 X 1.80 M, P/PINTURA, INCLUSIVE FERRAGENS (LIVRE/OCUPADO), EXCLUSIVE BATENTE, PARA USO EM DIVISÓRIAS GRANITO OU MARMORE</t>
  </si>
  <si>
    <t>REMOÇÃO DE REVESTIMENTO EM FÓRMICA</t>
  </si>
  <si>
    <t>REMOÇÃO DE FAIXA DE MADEIRA</t>
  </si>
  <si>
    <t>DISJUNTOR TERMOMAGNETICO MONOPOLAR 15 A, PADRÃO NEMA (AMERICANO - LINHA PRETA)</t>
  </si>
  <si>
    <t>DISJUNTOR TERMOMAGNETICO MONOPOLAR 20 A, PADRÃO DIN (EUROPEU - LINHA BRANCA), CURVA C, CORRENTE 5KA</t>
  </si>
  <si>
    <t>DISJUNTOR TERMOMAGNETICO MONOPOLAR 30 A, PADRÃO DIN (EUROPEU - LINHA BRANCA)</t>
  </si>
  <si>
    <t>DISJUNTOR TERMOMAGNETICO TRIPOLAR 150 A, PADRÃO DIN (EUROPEU - LINHA BRANCA), CORRENTE 10 KA</t>
  </si>
  <si>
    <t>MISTURADOR DE COZINHA ARTICULADO P/ BANCADA REF.1256 MY, FABRIMAR OU SIMILAR</t>
  </si>
  <si>
    <t>PEITORIL GRANITO CINZA CORUMBÁ POLIDO, ESP = 2 CM</t>
  </si>
  <si>
    <t>ESCORAMENTO CONTÍNUO DE MEIO-FIO, COM AQUISIÇÃO, ESPALHAMENTO E TRANSPORTE DE MATERIAL C/DISTANCIA ATÉ 10KM</t>
  </si>
  <si>
    <t>PORTA EM MADEIRA MISTA, ALMOFADADA, 60 X 210 CM, INCLUSIVE BATENTE, EXCETO FERRAGENS</t>
  </si>
  <si>
    <t>PORTA EM MADEIRA MISTA, ALMOFADADA, 70 X 210 CM, INCLUSIVE BATENTE, EXCETO FERRAGENS</t>
  </si>
  <si>
    <t>PORTA EM MADEIRA MISTA, ALMOFADADA, 80 X 210 CM, INCLUSIVE BATENTE, EXCETO FERRAGENS</t>
  </si>
  <si>
    <t>LUMINÁRIA DE SOBREPOR COM ALETAS EM CHAPA AÇO P/LÂMPADA COMPACTA FLUORESCENTE 2X23W, REF.PF89-S2E27, LUMIDEC OU SIMILAR, COMPLETA</t>
  </si>
  <si>
    <t>PISO ALTA RESISTÊNCIA OU INDUSTRIAL DE 12 MM, COMUM, COR CINZA, JUNTAS, SEM POLIMENTO, INCLUSIVE ARGAMASSA DE REGULARIZAÇÃO,</t>
  </si>
  <si>
    <t>CONCRETO SIMPLES FCK= 21 MPA, DOSADO COM PEDRISCO (PÓ DE PEDRA GRANÍTICA), FABRICADO NA OBRA, SEM LANÇAMENTO E ADENSAMENTO</t>
  </si>
  <si>
    <t>APLICAÇÃO DE 01 DEMÃO DE ADESIVO BIANCO</t>
  </si>
  <si>
    <t>VALVULA GAVETA P/BLOQUEIO D=1/2", CLASSE 200, MARCA MIPEL OU SIMILAR</t>
  </si>
  <si>
    <t>VALVULA GAVETA P/BLOQUEIO D=3/4", CLASSE 200, MARCA MIPEL OU SIMILAR</t>
  </si>
  <si>
    <t>FORNECIMENTO E INSTALAÇÃO DE MINI RACK DE PAREDE 19" X 8U X 450MM</t>
  </si>
  <si>
    <t>CONECTOR SPLIT BOLT PARA CABO DE COBRE NU #35 MM2 - FORNECIMENTO E INSTALAÇÃO</t>
  </si>
  <si>
    <t>BARREIRA PERIMETRAL DE SEGURANÇA, ALAMBRADO E 9 OURIÇOS Ø=730MM - H=6,00M</t>
  </si>
  <si>
    <t>SINALEIRO LUMINOSO DE PORTA, SISTEMA STANDARD, MARCA SINCRON OU SIMILAR</t>
  </si>
  <si>
    <t>COIFA EM AÇO INOX COM FILTRO 120X70X25CM, MULTINOX OU SIMILAR</t>
  </si>
  <si>
    <t>VÁLVULA RETENÇÃO VERTICAL, BRONZE, D = 50 MM (2")</t>
  </si>
  <si>
    <t>VÁLVULA RETENÇÃO VERTICAL, BRONZE, D = 25 MM (1")</t>
  </si>
  <si>
    <t>DEFLETOR EM FIBRA DE VIDRO MEDINDO 30X30X145CM</t>
  </si>
  <si>
    <t>CHINCANA EM FIBRA DE VIDRO MEDINDO:150X57CM ESP=0,17MM</t>
  </si>
  <si>
    <t>FORNECIMENTO DE ALÇA PREFORMADA PARA CABO MULTIPLEX 50 MM2</t>
  </si>
  <si>
    <t>FORNECIMENTO E APLICAÇÃO DE SELANTE P/CALHAS E RUFOS, TIPO SELACALHA (VEDA CALHA), COR ALUMINIO, REF: VEDACIT OU SIMILAR</t>
  </si>
  <si>
    <t>REVESTIMENTO TERMOACÚSTICO PARA COBERTURAS, FACEFELT FFB 1.4, ESP=63,5MM OU SIMILAR</t>
  </si>
  <si>
    <t>FORNECIMENTO E INSTALAÇÃO DE MINI RACK DE PAREDE 19" X 16U X 450MM</t>
  </si>
  <si>
    <t>PINTURA DE ACABAMENTO COM APLICAÇÃO DE FUNDO PREPARADOR EPOXI, 01 DEMÃO DE MASSA EPOXI E 02 DEMÃOS DE TINTA EPOXI ACRÍLICA, SUMADUR 258 WB, MARCA SHERWIN WILLIAMS OU SIMILAR</t>
  </si>
  <si>
    <t>FORNECIMENTO E COLOCAÇÃO DE GANCHO EM AÇO INOX 304 - Ø = 5/8", DIMENSÕES 200 X 200 X 100 X 200 X 200MM</t>
  </si>
  <si>
    <t>BANCO DE CONCRETO SEM ENCOSTO, DIMENSÃO: 2,00X0,60M</t>
  </si>
  <si>
    <t>RODAPÉ EM GRANITO CORUMBÁ POLIDO E BOLEADO, H = 5 CM, E = 2,0 CM, APLICADO COM ARGAMASSA INDUSTRIALIZADA AC-I</t>
  </si>
  <si>
    <t>PISO EM MÁRMORE CHOCOLATE DIM 40X40 CM, APLICADO COM ARGAMASSA INDUSTRIALIZADA AC-II, REJUNTADO, EXCLUSIVE EMBOÇO</t>
  </si>
  <si>
    <t>SOLEIRA EM MÁRMORE CHOCOLATE, L = 33 A 40CM, E = 2CM</t>
  </si>
  <si>
    <t>RODAPÉ MÁRMORE CHOCOLATE, H = 7 CM, E = 2 CM, APLICADO COM ARGAMASSA INDUSTRIALIZADA AC-I</t>
  </si>
  <si>
    <t>TUBO PVC RÍGIDO C/ANEL BORRACHA, SERIE NORMAL, P/ESGOTO PREDIAL, D = 200MM</t>
  </si>
  <si>
    <t>ABRIGO DE ÔNIBUS COM ESTRUTURA EM TUBO AÇO GALVANIZADO, COBERTURA EM CHAPA GALVANIZADA Nº18 E BANCO EM REGUAS DE MADEIRA DE LEI, DIMENSÕES: 3,10 X 1,70M, ALT=2,44M, INCLUSIVE PINTURA ESMALTE SINTÉTICO</t>
  </si>
  <si>
    <t>PORTA EM MADEIRA COMPENSADA (CANELA), LISA, SEMI-ÔCA, 1.20 X 2.10 M, 02 FOLHAS, EXCLUSIVE BATENTES E FERRAGENS</t>
  </si>
  <si>
    <t>DISJUNTOR TERMOMAGNETICO BIPOLAR 10 A, PADRÃO DIN (LINHA BRANCA)</t>
  </si>
  <si>
    <t>DISJUNTOR TERMOMAGNETICO BIPOLAR 13 A, PADRÃO NEMA (LINHA BRANCA)</t>
  </si>
  <si>
    <t>CAIXA PARA QUADRO 80 X 60 X 20 CM, EM ALUMÍNIO - FORNECIMENTO</t>
  </si>
  <si>
    <t>QUADRO DISTRIBUIÇÃO EMBUTIR EM CHAPA DE AÇO, P/ATÉ 16 DISJUNTORES, TRIFASICO, C/BARRAMENTO, PADRÃO DIN (LINHA BRANCA), EXCLUSIVE DISJUNTORES</t>
  </si>
  <si>
    <t>DISJUNTOR TERMOMAGNETICO TRIPOLAR 100 A, PADRÃO DIN (EUROPEU - LINHA BRANCA), 10KA</t>
  </si>
  <si>
    <t>DOBRADIÇA DE FERRO 65X47MM EM BARRA CHATA 2 1/2" X 1/4" E PINO AÇO 1/2" (EXCETO MÃO DE OBRA)</t>
  </si>
  <si>
    <t>VISOR EM CHAPA ACRILICA CRISTAL ANTIVANDALISMO ESP.9MM (15X51CM) P/PORTA DE CELA - EXCETO MÃO DE OBRA</t>
  </si>
  <si>
    <t>TELA MOEDA P/PORTA DA CELA, FURO D=10MM, ESP=2MM (15X15CM) - EXCETO MÃO DE OBRA</t>
  </si>
  <si>
    <t>PASSA-PRATO P/PORTA DE CELA EM CHAPA AÇO 3MM (15X30CM) - EXCETO MÃO DE OBRA</t>
  </si>
  <si>
    <t>TRANCA DE FERRO - TIPO 1- PARA PORTA DE CELA EM CHAPA AÇO 3MM E BARRA AÇO REDONDA 7/8" - EXCETO MÃO DE OBRA</t>
  </si>
  <si>
    <t>TRANCA DE FERRO - TIPO 2- PARA PORTA EM GRADE DE FERRO, EM BARRA CHATA FERRO 2" X 1/4" E BARRA AÇO REDONDA 7/8" - EXCETO MÃO DE OBRA</t>
  </si>
  <si>
    <t>LUMINÁRIA INDUSTRIAL, SEM VIDRO, COM ALOJAMENTO REDONDO, FACHO CONCENTRADO, COM HASTE DE 1,00 M, REF. B-1127 DA LUSTRES PROJETO OU SIMILAR, INCLUSIVE REATOR E LÂMPADA VAPOR DE MERCÚRIO 250W</t>
  </si>
  <si>
    <t>CENTRAL PABX, CAPACIDADE 8 LINHAS E 24 RAMAIS, MOD. CORP 8000, INTELBRÁS OU SIMILAR - FORNECIMENTO</t>
  </si>
  <si>
    <t>GRADE METÁLICA COM CHAPA EXPANDIDA 1/4", BARRA REDONDA DE 3/4"E BARRA CHATA DE 2 X 1/4" - FECHAMENTO DOMUS (PENITENCIÁRIA)</t>
  </si>
  <si>
    <t>FECHADURA PARA PORTA EXTERNA, LINHA COLONIAL, REF.803-04 EZL, MARCA STAM OU SIMILAR</t>
  </si>
  <si>
    <t>GUARDA-CORPO EM TUBO DE AÇO GALVANIZADO 1 1/2" A CADA 30 CM NA HORIZONTAL E A CADA 1,28M NA VERTICAL (PENITENCIÁRIA - DETENÇÃO)</t>
  </si>
  <si>
    <t>BATENTE SIMPLES (CAIXILHO) EM MADEIRA LEI 1ª QUALID., 7 X 3,5CM, P/JANELAS</t>
  </si>
  <si>
    <t>BATENTE SIMPLES (CAIXILHO) EM MADEIRA MISTA, 7 X3,5CM, P/JANELAS</t>
  </si>
  <si>
    <t>GRADIL EXTERNO PARA PÁTIO DE SOL DA PENITENCIÁRIA, H = 4,10M, EM TUBO DE AÇO GALV. 2 1/2" E TELA FIO 12 MALHA 3" (76X76MM)</t>
  </si>
  <si>
    <t>ESCADA DO PRÉDIO DO SEGURO E TRIAGEM (PENITENCIÁRIA),DEGRAUS EM CHAPA XADREZ 3/16", PERFIL EM "U" 152,40 X 5,10MM, INCLUSIVE CORRIMÃO EM TUBO DE FERRO GALV. 1 1/2"</t>
  </si>
  <si>
    <t>ESCADA LATERAL DO PRÉDIO DA DETENÇÃO (PENITENCIÁRIA), DEGRAUS EM CHAPA XADREZ 3/16", PERFIL EM "U" 152,40 X 5,10MM, INCLUSIVE CORRIMÃO EM TUBO DE FERRO GALV. 1 1/2"</t>
  </si>
  <si>
    <t>ESCADA EM FERRO, DEGRAUS EM CHAPA XADREZ 3/16", PERFIL EM "U" 152,40 X 5,10MM, INCLUSIVE CORRIMÃO EM TUBO DE FERRO GALV. 1 1/2"</t>
  </si>
  <si>
    <t>ESCADA EM FERRO, DEGRAUS EM BARRA REDONDA 3/4" E QUADRO EM BARRA CHATA DE 2" X 5/16"</t>
  </si>
  <si>
    <t>ESCADA MARINHEIRO, COM DEGRAUS EM BARRA REDONDA DE 3/4", GUARDA-CORPO EM BARRA CHATA DE 1 1/2" X 1/4" E PATAMAR(1,05 X 0,95M) EM CHAPA EXPANDIDA DE 1/4"</t>
  </si>
  <si>
    <t>MESA MEDINDO 2,00X0,80M, COM 02 BANCOS MEDINDO 2,00 X 0,40M CADA, EM CHAPA DE AÇO 2MM E TUBO E TUBO DE FERRO GALVANIZADO 4", INCLUSIVE CONCRETO ARMADO</t>
  </si>
  <si>
    <t>BANCO EM TUBO DE CONCRETO SIMPLES CS D=0,20 M, INCLUSIVE ENCHIMENTO EM CONCRETO SIMPLES</t>
  </si>
  <si>
    <t>GRADE DE FERRO, P/ PENITENCIÁRIA, C/ QUADRO EM TUBO INDUSTRIAL QUADRADO 50 X 50MM, BARRA REDONDA 3/4" NA VERTICAL E BARRA CHATA 2" X 1/4" NA HORIZONTAL</t>
  </si>
  <si>
    <t>VISOR DE FERRO EM CHAPA DE AÇO 3MM (VFPM OU VFPD), P/PENITENCIÁRIA</t>
  </si>
  <si>
    <t>FORNECIMENTODE TUBO DE CONCRETO SIMPLES CS D=0,20 M</t>
  </si>
  <si>
    <t>ASSENTAMENTO DE TUBO DE CONCRETO SIMPLES CS D=0,20 M</t>
  </si>
  <si>
    <t>FORNECIMENTO DE TUBO DE CONCRETO SIMPLES CS D=0,30 M</t>
  </si>
  <si>
    <t>ASSENTAMENTO DE TUBO DE CONCRETO SIMPLES CS D=0,30 M</t>
  </si>
  <si>
    <t>FORNECIMENTO DE TUBO DE CONCRETO ARMADO CA1 D=0,40 M</t>
  </si>
  <si>
    <t>ASSENTAMENTO DE TUBO DE CONCRETO ARMADO CA1 D=0,40 M</t>
  </si>
  <si>
    <t>FORNECIMENTO DE TUBO DE CONCRETO ARMADO CA1 D=0,60 M</t>
  </si>
  <si>
    <t>ASSENTAMENTO DE TUBO DE CONCRETO ARMADO CA1 D=0,60 M</t>
  </si>
  <si>
    <t>FORNECIMENTO DE TUBO DE CONCRETO ARMADO CA1 D=0,80 M</t>
  </si>
  <si>
    <t>ASSENTAMENTO DE TUBO DE CONCRETO ARMADO CA1 D=0,80 M</t>
  </si>
  <si>
    <t>FORNECIMENTODE TUBO DE CONCRETO ARMADO CA1 D=1,00 M</t>
  </si>
  <si>
    <t>ASSENTAMENTO DE TUBO DE CONCRETO ARMADO CA1 D=1,00 M</t>
  </si>
  <si>
    <t>FORNECIMENTO DE TUBO DE CONCRETO ARMADO CA1 D=1,20 M</t>
  </si>
  <si>
    <t>ASSENTAMENTO DE TUBO DE CONCRETO ARMADO CA1 D=1,20 M</t>
  </si>
  <si>
    <t>FORNECIMENTO DE TUBO DE CONCRETO ARMADO CA2 D=0,40 M</t>
  </si>
  <si>
    <t>ASSENTAMENTO DE TUBO DE CONCRETO ARMADO CA2 D=0,40 M</t>
  </si>
  <si>
    <t>FORNECIMENTO DE TUBO DE CONCRETO ARMADO CA2 D=0,60 M</t>
  </si>
  <si>
    <t>ASSENTAMENTO DE TUBO DE CONCRETO ARMADO CA2 D=0,60 M</t>
  </si>
  <si>
    <t>FORNECIMENTO DE TUBO DE CONCRETO ARMADO CA2 D=0,80 M</t>
  </si>
  <si>
    <t>ASSENTAMENTO DE TUBO DE CONCRETO ARMADO CA2 D=0,80 M</t>
  </si>
  <si>
    <t>FORNECIMENTO DE TUBO DE CONCRETO ARMADO CA2 D=1,00 M</t>
  </si>
  <si>
    <t>ASSENTAMENTO DE TUBO DE CONCRETO ARMADO CA2 D=1,00 M</t>
  </si>
  <si>
    <t>FORNECIMENTO DE TUBO DE CONCRETO ARMADO CA2 D=1,20 M</t>
  </si>
  <si>
    <t>ASSENTAMENTO DE TUBO DE CONCRETO ARMADO CA2 D=1,20 M</t>
  </si>
  <si>
    <t>FORNECIMENTO DE TUBO DE CONCRETO POROSO D=0.20 M</t>
  </si>
  <si>
    <t>ASSENTAMENTO DE TUBO DE CONCRETO POROSO D=0.20 M</t>
  </si>
  <si>
    <t>FORNECIMENTO DE TUBO POROSO D=030M</t>
  </si>
  <si>
    <t>ASSENTAMENTO DE TUBO DE CONCRETO POROSO D=0.30 M</t>
  </si>
  <si>
    <t>MADEIRAMENTO EM MASSARANDUBA/MADEIRA DE LEI, PEÇA SERRADA 7CM X 24 CM COM ABERTURA DE ENCAIXES</t>
  </si>
  <si>
    <t>PLACA EM CHAPA AÇO GALVANIZADO Ø 1,20MX2MM COM 14 LETRAS DE 10CMX2MM PINTADAS</t>
  </si>
  <si>
    <t>BATENTE EM MADEIRA DE LEI L = 0,27 M (CAIXÃO), PARA PORTAS DE 0,60 A 1,00M DE LARGURA, H=2,20M, INCLUSO 02 JOGOS DE ALIZAR</t>
  </si>
  <si>
    <t>PEITORIL MÁRMORE BRANCO, C/ LARGURA = 33 CM, ESP = 2 CM</t>
  </si>
  <si>
    <t>PEITORIL MÁRMORE BRANCO, C/ LARGURA = 19 CM, ESP = 2 CM</t>
  </si>
  <si>
    <t>LUMINÁRIA TIPO PLAFON DE SOBREPOR EM ALUMÍNIO E ACRÍLICO, 20X20CM, LINHA NADIR EVOLUTION PLAFON, REF: NE-560BL,DA BLUMENOX OU SIMILAR, INCLUISVE LÂMPADA FLUORESCENTE 15W</t>
  </si>
  <si>
    <t>SPOT DE SOBREPOR ORIENTÁVEL, REF. 110/1 MCA, DA CONCINCO OU SIMILAR, INCLUSIVE LÂMPADA</t>
  </si>
  <si>
    <t>PREPARO E EXECUÇÃO DE SOLO-CIMENTO TRAÇO 1:12 EM VOLUME, (CIMENTO/ARENOSO), COM COMPACTAÇÃO E ESPALHAMENTO, PARA SUPORTE DE FUNDAÇÕES, INCLUSIVE CIMENTO E ARENOSO COMERCIAL</t>
  </si>
  <si>
    <t>PASSARELA EM MADEIRA, 1,10M DE LARGURA, EXECUTADA COM ASSOALHO DE PAU DARCO SOBRE DUAS PEÇAS 7 X 15CM EM MASSARANDUBA</t>
  </si>
  <si>
    <t>CONJUNTO MOTO-BOMBA CENTRIFUGA, TRIFÁSICA, MOTOR 4 CV, SCHNEIDER MOD.BC-21R OU SIMILAR</t>
  </si>
  <si>
    <t>CORRIMÃO EM TUBO DE AÇO GALVANIZADO (ALTURA = 0,92 M), COM BARRAS VERTICAIS A CADA 2.00M (1 1/2"), BARRA HORIZONTAL INTERMEDIÁRIA (1 1/4") E BARRA HORIZONTAL SUPERIOR (1 1/4")</t>
  </si>
  <si>
    <t>BÓIA AUTOMÁTICA P/CAIXA D'AGUA - 15 AMPERES</t>
  </si>
  <si>
    <t>CAIXA TIPO R1, PADRÃO TELEMAR, EM ALVENARIA DE BLOCO CERÂMICO, ESP. = 0,09M, DIM. INT.=60X35X40CM, COM TAMPÃO DE FERRO FUNDIDO</t>
  </si>
  <si>
    <t>CAIXA TIPO R2, PADRÃO TELEMAR, EM ALVENARIA DE BLOCO CERÂMICO, ESP.= 0,09M, DIM. INT.=60X35X40CM, COM TAMPÃO DE FERRO FUNDIDO</t>
  </si>
  <si>
    <t>CARGA MANUAL, TRANSPORTE, DESCARGA E ARRUMAÇÃO DE POLTRONAS E/OU CADEIRAS DE BRAÇO</t>
  </si>
  <si>
    <t>ESCOLTA COM VEÍCULO COMERCIAL LEVE, CAP. DE CARGA ATÉ 700 KG COM MOTORISTA</t>
  </si>
  <si>
    <t>DISJUNTOR TERMOMAGNETICO TRIPOLAR 800 A, PADRÃO DIN (EUROPEU - LINHA BRANCA), 65KA</t>
  </si>
  <si>
    <t>PROJETOR RETANGULAR (TECNOLUX REF. BW-12 OU SIMILAR), INCLUSIVE REATOR E LÂMPADA HALÓGENA DE 200 W</t>
  </si>
  <si>
    <t>EMASSAMENTO DE SUPERFÍCIE, COM APLICAÇÃO DE 02 DEMÃOS DE MASSA CORRIDA, LIXAMENTO E RETOQUES</t>
  </si>
  <si>
    <t>TELHAMENTO COM TELHA TRANSLÚCIDA EM FIBRA DE VIDRO,0,50 X 0,19M</t>
  </si>
  <si>
    <t>RESTAURO - COBERTURA PROVISÓRIA P/ PROTEÇÃO DE FACHADAS, EXECUTADAS SOBRE ANDAIMES EXISTENTES AO LONGO DO PASSEIO, COM TELHA FIBROCIMENTO 4MM, APOIADA EM PEÇAS MISTAS 7,5 X 7,5CM, UTILIZAÇÃO = 2 VEZES (NÃO INCLUIDO O CUSTO C/ O ANDAIME)</t>
  </si>
  <si>
    <t>RESTAURO - COBERTURA PROVISÓRIA P/ PROTEÇÃO DE FACHADAS, EXECUTADAS SOBRE ANDAIMES EXISTENTES AO LONGA DO PASSEIO, COM TELHA FIBROCIMENTO 4MM, APOIADA EM PEÇAS MISTAS 7,5 X 7,5CM, UTILIZAÇÃO = 1 VEZ (NÃO INCLUIDO O CUSTO COM O ANDAIME)</t>
  </si>
  <si>
    <t>DISJUNTOR TERMOMAGNETICO MONOPOLAR 10 A, PADRÃO DIN (LINHA BRANCA) CURVA DE DISPARO B, CORRENTE DE INTERRUPÇÃO 5KA, REF.: SIEMENS 5 SX1 OU SIMILAR.</t>
  </si>
  <si>
    <t>DISJUNTOR TERMOMAGNETICO MONOPOLAR 13 A, PADRÃO DIN (LINHA BRANCA) CURVA DE DISPARO B, CORRENTE DE INTERRUPÇÃO 5KA, REF.: SIEMENS 5 SX1 OU SIMILAR.</t>
  </si>
  <si>
    <t>DISJUNTOR TERMOMAGNETICO MONOPOLAR 16 A, PADRÃO DIN (LINHA BRANCA) CURVA DE DISPARO B, CORRENTE DE INTERRUPÇÃO 5KA, REF.: SIEMENS 5 SX1 OU SIMILAR.</t>
  </si>
  <si>
    <t>FORNECIMENTO E INSTALAÇÃO DE SAÍDA HORIZONTAL PARA ELETRODUTO 1 1/4" (REF. VL 33 VALEMAM OU SIMILAR)</t>
  </si>
  <si>
    <t>CHAPIM DE CONCRETO PRÉ-MOLDADO</t>
  </si>
  <si>
    <t>PEITORIL MÁRMORE BRANCO COM BANCADA 2CM, LARGURA=17CM, ESP=2CM</t>
  </si>
  <si>
    <t>ISOLADOR DE CANTO PARA CERCA ELETRIFICADA SB200 (TENSÃO 1000KG)</t>
  </si>
  <si>
    <t>KIT PÁRA-RAIO COM CONECTORES PARA CERCA ELETRIFICADA, MARCA SPEEDRITE OU SIMILAR (P/ PENITENCIÁRIA)</t>
  </si>
  <si>
    <t>CABO TELEFONICO CTP-APL-G 50/30P</t>
  </si>
  <si>
    <t>CABO TELEFONICO CTP-APL-G 50/10P</t>
  </si>
  <si>
    <t>CABO TELEFONICO CTP-APL-G 50/20P</t>
  </si>
  <si>
    <t>CABO TELEFONICO CTP-APL-G 50/50P</t>
  </si>
  <si>
    <t>POSTE GALVANIZADO COM 5M PARA INSTALAÇÃO DE CÂMERA DE SEGURANÇA P/PENITENCIÁRIA</t>
  </si>
  <si>
    <t>MICROFONE DINAMICO TIPO CARDIÓIDE PARA VOCAL - SM 58P4</t>
  </si>
  <si>
    <t>SETORIZADOR DE 10 CANAIS ST 100 STEREO NCA</t>
  </si>
  <si>
    <t>PRE-AMPLIFICADOR COM GONGO PGH-3000 AMBIENCE LINE HAYONIK</t>
  </si>
  <si>
    <t>AMPLIFICADOR DE LINHA 100 VOLTS</t>
  </si>
  <si>
    <t>SONOFLETOR 100 WATTS/ 100 VOLTS</t>
  </si>
  <si>
    <t>SONOFLETOR 100 WATTS/ 70 VOLTS</t>
  </si>
  <si>
    <t>SONOFLETOR 30 WATTS/ 70 VOLTS</t>
  </si>
  <si>
    <t>SONOFLETOR DE TETO 15 WATTS/ 70 VOLTS</t>
  </si>
  <si>
    <t>MULTICABO BALANCEADO DE 12 VIAS</t>
  </si>
  <si>
    <t>MULTICABO BALANCEADO DE 6 VIAS</t>
  </si>
  <si>
    <t>ARMARIO PARA MÓDULO ESTABILIZADO E CONTROLADO, À PROVA DE TEMPO</t>
  </si>
  <si>
    <t>TECLADO DE CONTROLE COM MÓDULO FO-RS485</t>
  </si>
  <si>
    <t>MÓDULO NO-BREAK 300VA PARA OS ENERGIZADORES DA CERCA ELETRIFICADA (P/PENITENCIÁRIA)</t>
  </si>
  <si>
    <t>STROBO TIPO FLASH NA COR AMARELA 5 KM</t>
  </si>
  <si>
    <t>SOQUETE OU BOCAL DE PORCELANA E27 DE TEMPO, REF.MT-2233, MARCA DECORLUX OU SIMILAR</t>
  </si>
  <si>
    <t>CÂMERA COLORIDA, CCD 1/4" DAY/NIGHT, ALTA RESOLUÇÃO, ATÉ 432X DE ZOOM, REF.GS-36X , SONY OU SIMILAR</t>
  </si>
  <si>
    <t>PORTA EM MADEIRA DE LEI, DE ABRIR, TIPO VENEZIANA, EXCLUSIVE BATENTE E FERRAGENS</t>
  </si>
  <si>
    <t>GUARDA-CORPO EM MADEIRA REFLORESTADA (EUCALIPTO), H=1,00M</t>
  </si>
  <si>
    <t>PORTÃO EM MADEIRA DE LEI, TIPO ASSOALHO, ABERTO</t>
  </si>
  <si>
    <t>VIVEIRO EM ESTRUTURA DE MADEIRA, EUCALIPTO TRATADO E TELA PARA VIVEIRO 1/2" X 24</t>
  </si>
  <si>
    <t>TELA ARAME GALVANIZADO, HEXAGONAL, PARA VIVEIRO D=1/2", FIO 24 BWG</t>
  </si>
  <si>
    <t>PORTA EM TELA PARA VIVEIRO 1/2" X 24, COM QUADRO EM TUBO DE FERRO GALVANIZADO DE 1 1/2"</t>
  </si>
  <si>
    <t>PISO CIMENTADO LISO TRAÇO 1:5, E = 2,5 CM</t>
  </si>
  <si>
    <t>FORNECIMENTO E INSTALAÇÃO DE MINI RACK DE PAREDE 19" X 5U X 350MM</t>
  </si>
  <si>
    <t>FORNECIMENTO E INSTALAÇÃO DE RACK DE PISO 19" X 12U X 450MM</t>
  </si>
  <si>
    <t>FORNECIMENTO E INSTALAÇÃO DE RACK DE PISO 19" X 24U X 700MM</t>
  </si>
  <si>
    <t>TÊ HORIZONTAL 100 X 100 MM PARA ELETROCALHA METÁLICA (REF. MOPA OU SIMILAR)</t>
  </si>
  <si>
    <t>CURVA HORIZONTAL 100 X 100 MM PARA ELETROCALHA METÁLICA, COM ÂNGULO 90° (REF.: MOPA OU SIMILAR)</t>
  </si>
  <si>
    <t>CURVA HORIZONTAL 50 X 50 MM PARA ELETROCALHA METÁLICA, COM ÂNGULO 90° (REF.: MOPA OU SIMILAR)</t>
  </si>
  <si>
    <t>SIRENE DE ALCANCE - 1.500M, 100A/220V, COM ESTROBO</t>
  </si>
  <si>
    <t>BATERIA INDUSTRIAL PARA ACIONAMENTO DE SIRENE (P/PENITENCIÁRIA)</t>
  </si>
  <si>
    <t>FORNECIMENTO E INSTALAÇÃO DE ELETROCALHA PERFURADA 100 X 75 X 3000 MM (REF. MOPA OU SIMILAR)</t>
  </si>
  <si>
    <t>CAIXA DE PASSAGEM EM PVC TIPO AQUATIC, 100X100X50MM</t>
  </si>
  <si>
    <t>CURVA DE INVERSÃO 100X100 MM PARA ELETROCALHA METÁLICA</t>
  </si>
  <si>
    <t>PORTÃO EM TUBO DE AÇO GALVANIZADO COM QUADRO DE DN 1 1/4", E BARRAS VERTICAIS DE DN 1" A CADA 10CM</t>
  </si>
  <si>
    <t>PORTÃO EM TUBO DE FERRO GALVANIZADO COM QUADRO DE DN 2", E BARRAS VERTICAIS DE DN 1 1/2" A CADA 10CM</t>
  </si>
  <si>
    <t>GUARDA-CORPO EM PEÇA DE MADEIRA 10 X 10 CM NA HORIZONTAL E NA VERTICAL, ALT = 0,50M, ESPAÇAMENTO ENTRE AS COLUNAS DE 1,20M E PEÇA NA TRANSVERSAL DE 5,5 X 3,5 CM</t>
  </si>
  <si>
    <t>FOSSA SÉPTICA EM CONCRETO ARMADO DIMENSÕES INTERNAS 2,00 X 4,00 X 1,50 M</t>
  </si>
  <si>
    <t>FILTRO ANAERÓBIO EM CONCRETO ARMADO DIMENSÕES INTERNAS 2,55 X 2,55 X 1,50 M</t>
  </si>
  <si>
    <t>CAIXA COM REGULADOR 1º ESTÁGIO (INSTALAÇÃO GÁS)</t>
  </si>
  <si>
    <t>PORTA EM MADEIRA DE LEI ALMOFADADA, EXCLUSIVE BATENTES E FERRAGENS</t>
  </si>
  <si>
    <t>VASO SANITARIO C/CAIXA DE DESCARGA ACOPLADA, LINHA VOGUE PLUS CP525, DECA OU SIMILAR, INCLUSIVE ASSENTO ASTRA TPK OU SIMILAR, CONJ. DE FIXAÇÃO DECA SP13 OU SIMILAR, ANEL DE VEDAÇÃO E ENGATE PLÁSTICO</t>
  </si>
  <si>
    <t>RESTAURO - LEVANTAMENTO E ACOMPANHAMENTO FOTOGRÁFICO COM RELATÓRIOS DE OBRAS E FACHADAS</t>
  </si>
  <si>
    <t>RESTAURO - CONSOLIDAÇÃO DE ADORNOS EM ESTUQUES</t>
  </si>
  <si>
    <t>FIO POLARIZADO 2 X 2,5MM2</t>
  </si>
  <si>
    <t>RESTAURO - ERRADICAÇÃO DE LIQUENS E FUNGOS EM PAREDES E ORNATOS</t>
  </si>
  <si>
    <t>RESTAURO - FIXAÇÃO DE ELEMENTOS DECORATIVOS E/OU PARTES SOLTAS</t>
  </si>
  <si>
    <t>RESTAURO - LIMPEZA E HIGIENIZAÇÃO DE ORNATUS E PAREDES</t>
  </si>
  <si>
    <t>RESTAURO - REMOÇÃO DE PINTURA EM PAREDES E ORNATOS</t>
  </si>
  <si>
    <t>RESTAURO - ERRADICAÇÃO DE VEGETAÇÃO EM PAREDES E ORNATOS</t>
  </si>
  <si>
    <t>HIPOCLORADOR / BOMBA DOSADORA ANALÓGICA DE SOLUÇÕES, VAZÃO DE 0,5 À 15 L/H E PRESÃO DE 0 À 15 BAR</t>
  </si>
  <si>
    <t>RESTAURO - FIXAÇÃO E TRATAMENTO DE ELEMENTOS DECORATIVOS</t>
  </si>
  <si>
    <t>TÊ SANITÁRIO EM PVC RÍGIDO SOLDÁVEL, PARA ESGOTO PRIMÁRIO, DIÂM = 150 X 100MM</t>
  </si>
  <si>
    <t>LUVA DE CORRER EM PVC RÍGIDO SOLDÁVEL, PARA ESGOTO PRIMÁRIO, DIÂM = 150MM</t>
  </si>
  <si>
    <t>RESTAURO - TRATAMENTO DE FISSURAS COM ARGAMASSA DE CAL E AREIA TRAÇO 1:3 (SEÇÃO ATÉ 5X5CM)</t>
  </si>
  <si>
    <t>RESTAURO - TRATAMENTO DE FISSURAS EM PEITORIS DE MÁRMORE COM ADESIVO ACRÍLICO</t>
  </si>
  <si>
    <t>PORTA EM MADEIRA DE LEI, ALMOFADADA, 0.60 X 2.10 M, INCLUSIVE BATENTE E FERRAGENS</t>
  </si>
  <si>
    <t>VÁLVULA DE RETENÇÃO 1/2" X P - 13 UGV</t>
  </si>
  <si>
    <t>CENTRAL MANIFOLD PARA CILINDROS 1 X 1PARA OXIGÊNIO, AR COMPRIMIDO E ÓXIDO NITROSO COM SERPENTINA E SEM VÁLVULA DE ALTA PRESSÃO</t>
  </si>
  <si>
    <t>TUBO COBRE APARENTE, CLASSE A, JUNTA SOLDADAS, D = 15 MM (1/2")</t>
  </si>
  <si>
    <t>SERVIÇOS DE CONFECÇÃO E INSTALAÇÃO DE MANIFOLD 1+1 P-45, EM TUBO DE AÇO CARBONO 1/2" SCH 80</t>
  </si>
  <si>
    <t>RESTAURO - RECUPERAÇÃO DE ARMADURAS DE CONCRETO ARMADO, INCLUSIVE LIXAMENTO E PROTEÇÃO COM TINTA NITOPRIMER</t>
  </si>
  <si>
    <t>RESTAURO - EXECUÇÃO DE PAREDE DE TAIPA</t>
  </si>
  <si>
    <t>RESTAURO - EXECUÇÃO DE ORNATO COM CONFECÇÃO DE MOLDE E FÔRMA - 01 USO</t>
  </si>
  <si>
    <t>RESTAURO - EXECUÇÃO DE ORNATO COM CONFECÇÃO DE MOLDE E FÔRMA - 02 USOS</t>
  </si>
  <si>
    <t>RESTAURO - EXECUÇÃO DE ORNATO COM CONFECÇÃO DE MOLDE E FÔRMA - 04 USOS</t>
  </si>
  <si>
    <t>RESTAURO - EXECUÇÃO DE ORNATO COM CONFECÇÃO DE MOLDE E FÔRMA - 06 USOS</t>
  </si>
  <si>
    <t>RESTAURO - MAPEAMENTO DE DANOS APÓS A REMOÇÃO DE REPINTURA</t>
  </si>
  <si>
    <t>CABO DE COBRE FLEXÍVEL, BLINDADO COM FITA DE COBRE, 2 X 1,5 MM2, TENSÃO 1KV</t>
  </si>
  <si>
    <t>CABO DE COBRE FLEXÍVEL, BLINDADO COM FITA DE COBRE, 3 X 1,5 MM2, TENSÃO 1KV</t>
  </si>
  <si>
    <t>EXTINTOR DE PÓ QUÍMICO SECO (PQS), CAPACIDADE 20 KG SOBRE RODAS</t>
  </si>
  <si>
    <t>GRELHA METÁLICA EM FERRO FUNDIDO 35X35CM</t>
  </si>
  <si>
    <t>AQUECEDOR ELÉTRICO PARA ÁGUA DE PIA DE COZINHA OU LAVATÓRIO, VERSÁTIL - LORENZETTI OU SIMILAR</t>
  </si>
  <si>
    <t>PINTURA DE ACABAMENTO COM APLICAÇÃO DE 02 DEMAÕS DE TINTA ACRÍLICA MISTURADA EM MÁQUINA, CORES ESPECIAIS, TONS FORTES (LARANJA, VERMELHO,MOSTARDA,VERDE LIMÃO, ETC)</t>
  </si>
  <si>
    <t>PINTURA DE ACABAMENTO COM APLICAÇÃO DE 02 DEMAÕS DE TINTA ACRÍLICA MISTURADA EM MÁQUINA, CORES ESPECIAIS, TONS CLAROS (MARFIM, PÉROLA, ETC.)</t>
  </si>
  <si>
    <t>TORNEIRA ELETRICA VERSÁTIL, LORENZETTI OU SIMILAR</t>
  </si>
  <si>
    <t>PLANTA - PALMEIRA ARECA (ALT=1,00M), FORNECIMENTO E PLANTIO</t>
  </si>
  <si>
    <t>PLANTA - SAMAMBAIA C/1,00M, FORNECIMENTO E PLANTIO</t>
  </si>
  <si>
    <t>PLANTA - DRACENA VERMELHA H=1,00M, FORNECIMENTO E PLANTIO</t>
  </si>
  <si>
    <t>PLANTA - ABACAXI ORNAMENTAL H=1,00M, FORNECIMENTO E PLANTIO</t>
  </si>
  <si>
    <t>APOIO PARA TAMPO DE GRANITO OU MÁRMORE, EM AÇO INOX Ø=3", H=90CM</t>
  </si>
  <si>
    <t>DESINSTALAÇÃO E INSTALAÇÃO DE CONDICIONADOR DE AR TIPO SPLIT TETO, 18.000 BTU</t>
  </si>
  <si>
    <t>GRELHA DE FERRO MEDINDO 64X25CM EM VERGALHÕES 5/8", ESPAÇAMENTO=1,5CM, COM REQUADRO EM CANTONEIRA DE ABAS IGUAIS DE 3/4" E CANTONEIRA DE ABAS IGUAIS DE 1" NA PARTE INFERIOR</t>
  </si>
  <si>
    <t>GRELHA DE FERRO MEDINDO 98X25CM EM VERGALHÕES 5/8", ESPAÇAMENTO=1,5CM, COM REQUADRO EM CANTONEIRA DE ABAS IGUAIS DE 3/4" E CANTONEIRA DE ABAS IGUAIS DE 1" NA PARTE INFERIOR</t>
  </si>
  <si>
    <t>GRELHA DE FERRO MEDINDO 35X35CM EM VERGALHÕES 5/8", ESPAÇAMENTO=1,5CM, COM REQUADRO EM CANTONEIRA DE ABAS IGUAIS DE 3/4" E CANTONEIRA DE ABAS IGUAIS DE 1" NA PARTE INFERIOR</t>
  </si>
  <si>
    <t>GRELHA DE FERRO MEDINDO 65X55CM EM VERGALHÕES 5/8", ESPAÇAMENTO=1,5CM, COM REQUADRO EM CANTONEIRA DE ABAS IGUAIS DE 3/4" E CANTONEIRA DE ABAS IGUAIS DE 1" NA PARTE INFERIOR</t>
  </si>
  <si>
    <t>FORNECIMENTO E COLOCAÇÃO DE CHAPA DE AÇO GROSSA PRETA DE 1/8" EM GRADE DE FERRO</t>
  </si>
  <si>
    <t>CASCA DE PINUS, FORNECIMENTO E COLOCAÇÃO</t>
  </si>
  <si>
    <t>TAMPO DE BALCÃO EM MÁRMORE BRANCO, E=3CM</t>
  </si>
  <si>
    <t>PEITORIL MARMORE BRANCO, ESP = 2 CM</t>
  </si>
  <si>
    <t>CORRIMÃO EM TUBO DE AÇO GALVANIZADO (ALTURA = 0,90 M), COM BARRAS VERTICAIS A CADA 2.00M (2"), BARRA HORIZONTAL INTERMEDIÁRIA (1 1/2") E BARRA HORIZONTAL SUPERIOR (1 1/2")</t>
  </si>
  <si>
    <t>TÊ HORIZONTAL 300 X 100 MM PARA ELETROCALHA METÁLICA (REF. MOPA OU SIMILAR)</t>
  </si>
  <si>
    <t>ADAPTADOR (LUVA DE TRANSIÇÃO), D=28MM X 1", CPVC, AQUATHERM, TIGRE OU SIMILAR</t>
  </si>
  <si>
    <t>ADAPTADOR (LUVA DE TRANSIÇÃO), D=22MM X 3/4", CPVC, AQUATHERM, TIGRE OU SIMILAR</t>
  </si>
  <si>
    <t>JOELHO 90º, D=22MM, CPVC, AQUATHERM, TIGRE OU SIMILAR</t>
  </si>
  <si>
    <t>JOELHO 90º, D=28MM, CPVC, AQUATHERM, TIGRE OU SIMILAR</t>
  </si>
  <si>
    <t>JOELHO 90º DE TRANSIÇÃO, D=22MM X 1/2", CPVC, AQUATHERM, TIGRE OU SIMILAR</t>
  </si>
  <si>
    <t>MURO EM ALVENARIA BLOCO CERÂMICO, E= 0,19M, C/ ALV DE PEDRA 0,35 X 0,60M, COLUNAS (9X20CM) E CINTAMENTO (9X15CM) SUPERIOR E INFERIOR CONCRETO ARMADO FCK = 15,0 MPA CADA 3,00M, CHAPISCO E REBOCO</t>
  </si>
  <si>
    <t>BUCHA DE REDUÇÃO D =28 X 22MM, CPVC, AQUATHERM, TIGRE OU SIMILAR</t>
  </si>
  <si>
    <t>MURO EM ALVENARIA BLOCO CERÂMICO, E= 0,19M, C/ ALV DE PEDRA 0,35 X 0,60M, PILARES (9X20CM) A CADA 3,0M, CINTAS INFERIOR E SUPERIOR (9X15CM) EM CONCRETO ARMADO FCK=15,0 MPA, C/ CHAPISCO, REBOCO E PINTURA HIDRACOR OU SIMILAR.</t>
  </si>
  <si>
    <t>LUVA DE CORRER, D=22MM, CPVC, AQUATHERM, TIGRE OU SIMILAR</t>
  </si>
  <si>
    <t>TÊ MISTURADOR DE CPVC, D=22MM X 3/4", AQUATHERM, TIGRE OU SIMILAR</t>
  </si>
  <si>
    <t>VÁLVULA RETENÇÃO VERTICAL, BRONZE, D = 63 MM (2 1/2")</t>
  </si>
  <si>
    <t>TERMINAL AÉREO EM AÇO GALVANIZADO 3/8" X 50CM, COM FIXAÇÃO HORIZONTAL</t>
  </si>
  <si>
    <t>BUCHA DE REDUÇÃO DE COBRE, JUNTAS SOLDADAS, DIÂM = 54MM X 35MM</t>
  </si>
  <si>
    <t>VALVULA GAVETA P/BLOQUEIO D=1", CLASSE 200, MARCA MIPEL OU SIMILAR</t>
  </si>
  <si>
    <t>CONECTOR DE LATÃO, COBRE OU BRONZE, JUNTAS SOLDADAS, 28MM X 1"</t>
  </si>
  <si>
    <t>CONECTOR DE BRONZE D=15MM X 1/2"</t>
  </si>
  <si>
    <t>BATE MACA EM PLACA MDF E=5MM REVESTIDO COM CHAPA AÇO INOX ESCOVADO</t>
  </si>
  <si>
    <t>MAPA TÁTIL EM ACRÍLICO MEDINDO 70 X 50CM, COM SUPORTE EM CHAPA EM FERRO 1" E TUBO DE FERRO GALVANIZADO Ø=4", PINTADOS E PLACA EM GRANITO CINZA ANDORINHA</t>
  </si>
  <si>
    <t>CAMADA IMPERMEABILIZADORA, ESPESSURA = 10,0CM, C/ CONCRETO FCK = 21MPA</t>
  </si>
  <si>
    <t>CAMADA IMPERMEABILIZADORA, ESPESSURA = 8,0CM, C/ CONCRETO FCK = 21MPA</t>
  </si>
  <si>
    <t>CAMADA IMPERMEABILIZADORA, ESPESSURA = 5,0CM, C/ CONCRETO FCK = 21MPA</t>
  </si>
  <si>
    <t>CAMADA IMPERMEABILIZADORA, ESPESSURA = 7,0CM, C/ CONCRETO FCK = 21MPA</t>
  </si>
  <si>
    <t>CAMADA IMPERMEABILIZADORA, ESPESSURA = 12,0CM, C/ CONCRETO FCK = 21MPA</t>
  </si>
  <si>
    <t>FORNECIMENTO E IMPLANTAÇÃO DE VIGA EM CONCRETO PRÉ-MOLDADO, SEÇÃO = 12X20CM</t>
  </si>
  <si>
    <t>REMOÇÃO MECANIZADA DE REVESTIMENTO BETUMINOSO</t>
  </si>
  <si>
    <t>FORNECIMENTO E PLANTIO DE PALMEIRA MINI IMPERIAL, MÉDIA</t>
  </si>
  <si>
    <t>FORNECIMENTO E PLANTIO DE PALMEIRA RABO DE PEIXE, H=3M</t>
  </si>
  <si>
    <t>PLANTA - CROTON, FORNECIMENTO E PLANTIO</t>
  </si>
  <si>
    <t>PLANTA - DRACENA TRICOLOR (MUDA), FORNECIMENTO E PLANTIO</t>
  </si>
  <si>
    <t>GRADE DE FERRO, COM TELA EM FERRO PADRÃO MOEDA E CANTONEIRA EM "L" DE ABAS IGUAIS DE 3/4" X 1/8"</t>
  </si>
  <si>
    <t>INTERRUPTOR 02 SEÇÕES SIMPLES, DE EMBUTIR, COM PLACA, CONJUGADO COM TOMADA 2P+T, ABNT, 10A, INCLUSIVE CAIXA PVC 4X2</t>
  </si>
  <si>
    <t>IDENTIFICADOR SOLLUS 4-6MM NUMÉRICO DE (0 - 9) OU SIMILAR</t>
  </si>
  <si>
    <t>ELEMENTO DE CAPTURA P/DVR</t>
  </si>
  <si>
    <t>FORNECIMENTO E EXECUÇÃO DE JUNTA DE DILATAÇÃO JEENE JJ0813M (-5/+10MM) - INCLUSIVE EXECUÇÃO DE LÁBIOS POLIMÉRICOS</t>
  </si>
  <si>
    <t>FORNECIMENTO E EXECUÇÃO DE JUNTA DE DILATAÇÃO JEENE JJ0820TB (-16/+25MM) - INCLUSIVE EXECUÇÃO DE LÁBIOS POLIMÉRICOS</t>
  </si>
  <si>
    <t>FORNECIMENTO E EXECUÇÃO DE JUNTA DE DILATAÇÃO JEENE JJ1525QN (-10/+20MM) - INCLUSIVE EXECUÇÃO DE LÁBIOS POLIMÉRICOS NAL 3,9 T - IMPACTO DINAMICO 3,33T**CAIXA**</t>
  </si>
  <si>
    <t>FILETE EM GRANITO CORUMBÁ, L=6 CM E ESP= 2 CM</t>
  </si>
  <si>
    <t>VIDRO LEITOSO 4MM</t>
  </si>
  <si>
    <t>MÃO DE OBRA DE COORDENADOR JÚNIOR</t>
  </si>
  <si>
    <t>MÃO DE OBRA DE COORDENADOR PLENO</t>
  </si>
  <si>
    <t>MÃO DE OBRA DE COORDENADOR SÊNIOR</t>
  </si>
  <si>
    <t>MÃO DE OBRA DE SECRETÁRIA</t>
  </si>
  <si>
    <t>MÃO DE OBRA DE DIGITADOR</t>
  </si>
  <si>
    <t>MÃO DE OBRA DE MOTORISTA VEÍCULO LEVE</t>
  </si>
  <si>
    <t>MÃO DE OBRA DE ECONOMISTA SÊNIOR</t>
  </si>
  <si>
    <t>MÃO DE OBRA DE DESENHISTA SÊNIOR(CADISTA)</t>
  </si>
  <si>
    <t>LUMINÁRIA DE EMBUTIR ORIENTÁVEL, COM CORPO EM ALUMÍNIO REPUXADO, REF.: ER11-E1AR70, DA LUMIDEC OU SIMILAR, INCLUSIVE LÂMPADA E REATOR</t>
  </si>
  <si>
    <t>PLANTA - PATA DE VACA (BAUHINIA FORTICATA), H=2,00M, FORNECIMENTO E PLANTIO</t>
  </si>
  <si>
    <t>PLANTA - VINCA OU BOA NOITE (CATHARANTUHS ROSEUS), H=0,30M, FORNECIMENTO E PLANTIO</t>
  </si>
  <si>
    <t>REVESTIMENTO COM CHAPA EM FÓRMICA ALMOND REF.: L112 OU SIMILAR, COLADA C/ FORMICOLA OU SIMILAR, DIRETAMENTE SOBRE EMBOÇO</t>
  </si>
  <si>
    <t>REVESTIMENTO COM PLACA MDF 5MM REVESTIDO COM CHAPA EM FÓRMICA ALMOND REF.: L112 OU SIMILAR</t>
  </si>
  <si>
    <t>REVESTIMENTO COM PLACA MDF 5MM</t>
  </si>
  <si>
    <t>REMOÇÃO DE DIFUSOR DE DUTOS DE AR-CONDICIONADO</t>
  </si>
  <si>
    <t>REVESTIMENTO COM CHAPA EM FÓRMICA PADRÃO MADEIRADO, MEL LINHEIRO, REF.:M814, ACABAMENTO TX OU SIMILAR, COLADA C/ FORMICOLA OU SIMILAR, DIRETAMENTE SOBRE EMBOÇO</t>
  </si>
  <si>
    <t>MÃO DE OBRA DE PROJETISTA JÚNIOR - TÉCNICO DE NÍVEL MÉDIO COM ATÉ 5 ANOS DE EXPERIÊNCIA</t>
  </si>
  <si>
    <t>MÃO DE OBRA DE PROJETISTA SÊNIOR - TÉCNICO DE NÍVEL MÉDIO ACIMA DE 15 ANOS DE EXPERIÊNCIA</t>
  </si>
  <si>
    <t>ABRIGO DE ÔNIBUS EM CONCRETO PRE-MOLDADO</t>
  </si>
  <si>
    <t>FORNECIMENTO DE BARRA REDONDA DE AÇO MECANICA LAMINADA 1/2" PARA PROTEÇÃO DE ESQUADRIAS, INCLUSIVE CHUMBAMENTO</t>
  </si>
  <si>
    <t>MÃO-DE-OBRA PARA IMPLANTAÇÃO DE ESTRUTURA TE1</t>
  </si>
  <si>
    <t>MÃO-DE-OBRA PARA IMPLANTAÇÃO DE ESTRUTURA T2</t>
  </si>
  <si>
    <t>MÃO-DE-OBRA PARA IMPLANTAÇÃO DE ESTRUTURA TE2</t>
  </si>
  <si>
    <t>MÃO-DE-OBRA PARA IMPLANTAÇÃO DE ESTRUTURA T3</t>
  </si>
  <si>
    <t>MÃO-DE-OBRA PARA IMPLANTAÇÃO DE ESTRUTURA T4</t>
  </si>
  <si>
    <t>MÃO-DE-OBRA PARA IMPLANTAÇÃO DE ESTRUTURA TE</t>
  </si>
  <si>
    <t>MÃO-DE-OBRA PARA IMPLANTAÇÃO DE ESTRUTURA HTE</t>
  </si>
  <si>
    <t>MÃO-DE-OBRA PARA IMPLANTAÇÃO DE ESTRUTURA S1</t>
  </si>
  <si>
    <t>MÃO-DE-OBRA PARA IMPLANTAÇÃO DE ESTRUTURA S2</t>
  </si>
  <si>
    <t>MÃO-DE-OBRA PARA IMPLANTAÇÃO DE ESTRUTURA S3</t>
  </si>
  <si>
    <t>MÃO-DE-OBRA PARA IMPLANTAÇÃO DE ESTRUTURA S4</t>
  </si>
  <si>
    <t>LUMINÁRIA DE SOBREPOR SEM ALETAS PARA LÂMPADAS FLUORESCENTES 2 X 32 W, REF. C2359, DA LUSTRES PROJETO OU SIMILAR, INCLUSIVE REATOR ELETRÔNICO ALTO FATOR DE POTÊNCIA E LÂMPADAS</t>
  </si>
  <si>
    <t>MÃO-DE-OBRA PARA IMPLANTAÇÃO DE ESTRUTURA BI1</t>
  </si>
  <si>
    <t>MÃO-DE-OBRA PARA IMPLANTAÇÃO DE ESTRUTURA BI2</t>
  </si>
  <si>
    <t>MÃO-DE-OBRA PARA IMPLANTAÇÃO DE ESTRUTURA BI3</t>
  </si>
  <si>
    <t>MÃO-DE-OBRA PARA IMPLANTAÇÃO DE ESTRUTURA BI5</t>
  </si>
  <si>
    <t>MÃO-DE-OBRA PARA IMPLANTAÇÃO DE ESTRUTURA BI4</t>
  </si>
  <si>
    <t>MÃO-DE-OBRA PARA IMPLANTAÇÃO DE ESTRUTURA BI6</t>
  </si>
  <si>
    <t>FORNECIMENTO E IMPLANTAÇÃO DE PILAR EM CONCRETO PRÉ-MOLDADO, H.ÚTIL = 3,50M, SEÇÃO = 20X30CM, BLOCO DE FUNDAÇÃO = 60X70X50CM</t>
  </si>
  <si>
    <t>FORNECIMENTO E IMPLANTAÇÃO DE PILAR EM CONCRETO PRÉ-MOLDADO, H.ÚTIL = 3,50M, SEÇÃO = 20X20CM, BLOCO DE FUNDAÇÃO = 60X70X50CM</t>
  </si>
  <si>
    <t>LUMINÁRIA PARA ILUMINAÇÃO PÚBLICA COM 02 PÉTALAS, DA LUSTRES PROJETO REF. DP-23841-01, C/LÂMPADA VAPOR DE SÓDIO 250W, C/ ACESSÓRIOS, INCLUINDO POSTE CIRCULAR DE CONCRETO DE 7M</t>
  </si>
  <si>
    <t>LUMINÁRIA PARA ILUMINAÇÃO PÚBLICA COM 04 PÉTALAS, DA LUSTRES PROJETO REF. DP-2384-01 OU SIMILAR, C/LÂMPADA VAPOR DE SÓDIO 250W, C/ ACESSÓRIOS, INCLUINDO POSTE CIRCULAR DE CONCRETO DE 9M</t>
  </si>
  <si>
    <t>POSTE DECORATIVO COM 02 PÉTALAS, EM TUBO DE ALUMÍNIO COM DIFUSOR EM VIDRO LEITOSO BRILHANTE, REF. XR-708/2 DA XOULUX OU SIMILAR, COM 6,00M, INCLUSIVE LÂMPADA VAPOR DE SÓDIO DE 250W</t>
  </si>
  <si>
    <t>FORMA PLANA PARA LAJES, EM COMPENSADO PLASTIFICADO DE 18MM, 02 USOS, INCLUSIVE ESCORAMENTO</t>
  </si>
  <si>
    <t>FORMA PLANA PARA PILARES, EM COMPENSADO PLASTIFICADO DE 18MM, 02 USOS, INCLUSIVE ESCORAMENTO</t>
  </si>
  <si>
    <t>INTERRUPTOR 01 SEÇÃO SIMPLES + 01 SEÇÃO PARALELA, DE EMBUTIR, COM CAIXA PVC 4"X2"</t>
  </si>
  <si>
    <t>INTERRUPTOR 02 SEÇÕES SIMPLES + 01 SEÇÃO PARALELA, DE EMBUTIR, COM CAIXA PVC 4"X2"</t>
  </si>
  <si>
    <t>CANALETA EM ALVENARIA DE BLOCO CERÂMICO, COM TAMPA E FUNDO EM CONCRETO SIMPLES 15 MPA, REVESTIDA COM ARGAMASSA DE CIMENTO E AREIA, COM SEÇÃO EXTERNA 50 X 50CM</t>
  </si>
  <si>
    <t>DISPOSITIVO DE PROTEÇÃO CONTRA SURTO DE TENSÃO DPS 40KA - 175V</t>
  </si>
  <si>
    <t>GRADE DE FERRO COM BARRA QUADRADA DE 5/8" NA VERTICAL, DUAS BARRAS DE QUADRADA DE 1" NA HORIZONTAL E QUADRO COM BARRA DE FERRO DE 1", INCLUSIVE CHUMBADORES COM PARAFUSOS</t>
  </si>
  <si>
    <t>GRADE DE FERRO COM BARRA QUADRADA DE 1/2" NA VERTICAL, BARRAS DE QUADRADA DE 1/2" NA HORIZONTAL E QUADRO COM BARRA DE FERRO DE 1/2", INCLUSIVE CHUMBADORES COM PARAFUSOS</t>
  </si>
  <si>
    <t>PORTÃO DE FERRO DE ABRIR COM UMA FOLHA, COM BARRA QUADRADA DE 1/2" NA VERTICAL, UMA BARRA DE QUADRADA DE 1/2" NA HORIZONTAL E QUADRO COM BARRA DE FERRO DE 1/2", INCLUSIVE DOBRADIÇAS, FERROLHOS E CHUMBADORES COM PARAFUSOS</t>
  </si>
  <si>
    <t>PISO EM PLACAS 40X40X3CM DE ALTA RESISTENCIA, LINHA REGGIA, REF.TECNOGRAN OU SIMILAR, C/ FORNECIMENTO DE MATERIAL, ASSENTAMENTO E REJUNTAMENTO, INCL.ARGAMASSA CIMENTO AREIA 1:3 ESP=4CM, EXCETO JUNTAS PLASTICAS</t>
  </si>
  <si>
    <t>FORNECIMENTO E INSTALAÇÃO DE EMENDA INTERNA COM BASE LISA 75 X 50 MM (VALEMAM OU SIMILAR)</t>
  </si>
  <si>
    <t>DISJUNTOR TERMOMAGNETICO TRIPOLAR 250 A, PADRÃO NEMA (AMERICANO - LINHA PRETA), CORRENTE 30KA, COM DISPARADOR ELETRONICO DE 100 A 250 A</t>
  </si>
  <si>
    <t>DISJUNTOR TRIPOLAR 630 A COM CAIXA MOLDADA, 30KA</t>
  </si>
  <si>
    <t>PLANTA - ANGELIM DOCE (ANDIRA FRAXINILOLIA), FORNECIMENTO E PLANTIO</t>
  </si>
  <si>
    <t>PLANTA - URUCUM (BIXA ORELLANA), FORNECIMENTO E PLANTIO</t>
  </si>
  <si>
    <t>PLANTA - CLARAIBA (CORDIA ECALYCULATA), FORNECIMENTO E PLANTIO</t>
  </si>
  <si>
    <t>PLANTA - SUINÃ (ERYTHRINA VERNA), FORNECIMENTO E PLANTIO</t>
  </si>
  <si>
    <t>PLANTA - EMBIRA (ARATICUM) - (ANNONA CORIACEA) H=1,00M, FORNECIMENTO E PLANTIO</t>
  </si>
  <si>
    <t>PLANTA - MANDUIRANA (SENNA MACRANTHERA), FORNECIMENTO E PLANTIO</t>
  </si>
  <si>
    <t>PLANTA - PAU DE CIGARRA (SENNA MULTIJUGA), FORNECIMENTO E PLANTIO</t>
  </si>
  <si>
    <t>PLANTA - CASSIA BAIANA (SENNA POLYPHYLLA), FORNECIMENTO E PLANTIO</t>
  </si>
  <si>
    <t>PLANTA - BARBATIMÃO (STYPHNODENDRON ADSTRINGENS), FORNECIMENTO E PLANTIO</t>
  </si>
  <si>
    <t>PLANTIO - EUCALIPTO (EUCALYPTUS), FORNECIMENTO E PLANTIO</t>
  </si>
  <si>
    <t>PROTEÇÃO DE ARBUSTO EM TELA FORTINET, REVESTIDA EM PVC, MALHA 10X5CM, COM H=1,80M (DIÂMETRO 0,40M)</t>
  </si>
  <si>
    <t>REVESTIMENTO CERÂMICO PARA PISO OU PAREDE, 50 X 50 CM, ANTIDERRAPANTE (PORCELANATO), ELIZABETH OU SIMILAR, APLICADO COM ARGAMASSA INDUSTRIALIZADA AC-III, REJUNTADO, EXCLUSIVE REGULARIZAÇÃO DE BASE OU EMBOÇO</t>
  </si>
  <si>
    <t>REVESTIMENTO COM CHAPA EM FÓRMICA BRILHANTE, COR PRETA, ESP. = 10MM, COLADA C/ FORMICOLA OU SIMILAR</t>
  </si>
  <si>
    <t>CONJUNTO MOTO-BOMBA SCHNEIDER MODELO BPI-22 R, POTÊNCIA 20CV, TRIFÁSICA 220/380V, RECALQUE D=2 1/2", OU SIMILAR</t>
  </si>
  <si>
    <t>FORNECIMENTO E INSTALAÇÃO DE PORTA EM MADEIRA DE ABRIR ACÚSTICA, 80X210CM, UMA FOLHA, ISOLAÇÃO 34DB, COM SOLEIRA METÁLICA, DOBRADIÇAS INOX, BATENTE 10CM E ALIZAR FIXO REGULAVEL, LINHA PREMIUM, MODELO GUAXUMA, MARCA MULTIDOOR OU SIMILAR</t>
  </si>
  <si>
    <t>CONJUNTO MOTO-BOMBA SCHNEIDER, MOTOR 5 CV, TRIFÁSICO, CENTRIFUGA, SUCÇÃO 2 1/2", RECALQUE 2 1/2" (OU SIMILAR)</t>
  </si>
  <si>
    <t>VÁLVULA DE FLUXO CONTÍNUO GALVANIZADA (P/ INCENDIO)</t>
  </si>
  <si>
    <t>RODAPÉ MÁRMORE BRANCO, H = 7 CM, E = 2 CM, APLICADO COM ARGAMASSA INDUSTRIALIZADA AC-3</t>
  </si>
  <si>
    <t>FORNECIMENTO DE TUBO DE POLIETILENO DE ALTA DENSIDADE (PEAD), PE80, PN12,5 , SDR-11, D=160MM X 14,6MM</t>
  </si>
  <si>
    <t>ESCADA HELICOIDAL EM CONCRETO PRE-MOLDADO, DEGRAU = 80CM, H=3,00M, INCLUSIVE CORRIMÃO EM TUBO GALVANIZADO, INSTALADA, EXCLUSIVE PINTURA</t>
  </si>
  <si>
    <t>IMPERMEABILIZAÇÃO COM ARGAMASSA POLIMERICA (3 DEMÃOS) TIPO DENVERTEC 100 E APLICAÇÃO DE TELA DE POLIESTER RESINADA, MALHA 2X2MM, REF: DENVERTELA POLIESTER R OU SIMILAR</t>
  </si>
  <si>
    <t>PLANTA - JERIVÁ (SYAGRUS ROMANZOFFINAA) H=2,70M, FORNECIMENTO E PLANTIO</t>
  </si>
  <si>
    <t>PLANTA - MANACÁ DE CHEIRO (BRUNFELSIA UNIFLORA), FORNECIMENTO E PLANTIO</t>
  </si>
  <si>
    <t>DOBRADIÇA DE FERRO CROMADO 3" X 2 1/2" SEM ANEIS E C/PARAFUSOS</t>
  </si>
  <si>
    <t>DOBRADIÇA DE LATÃO CROMADO 3" X 2 1/2" COM ANEIS E PARAFUSOS</t>
  </si>
  <si>
    <t>DOBRADIÇA DE LATÃO CROMADO 3" X 2 1/2" SEM ANEIS E C/PARAFUSOS</t>
  </si>
  <si>
    <t>DOBRADIÇA DE LATÃO CROMADO 3 1/2" X 3" COM ANEIS E PARAFUSOS</t>
  </si>
  <si>
    <t>DOBRADIÇA DE LATÃO CROMADO 3 1/2" X 3" SEM ANEIS E C/PARAFUSOS</t>
  </si>
  <si>
    <t>PORTA EM MADEIRA DE ABRIR ACÚSTICA, 1,60X210CM, 2 FOLHAS, ISOLAÇÃO 34DB, DOBRADIÇAS, BATENTE, EXCLUSIVE FECHADURA</t>
  </si>
  <si>
    <t>PORTA EM MADEIRA DE LEI, ALMOFADADA, 1,60 X 2.10 M, INCLUSIVE BATENTE E DOBRADIÇAS</t>
  </si>
  <si>
    <t>TELA DE NYLON TIPO MOSQUITEIRO COM MOLDURA EM ALUMINIO ANODIZADO NATURAL</t>
  </si>
  <si>
    <t>REBOCO ESPECIAL SOBRE PAREDE PARA ISOLAMENTO TERMICO E ACUSTICO C/ ARGAMASSA DE VERMICULITA EXPANDIDA, CIMENTO E AREIA, ESP.= 2,5CM</t>
  </si>
  <si>
    <t>BANCO ARTICULADO PARA BANHO COM PÉS DE APOIO 700X450MM (P/DEFICIENTES)</t>
  </si>
  <si>
    <t>TUBO AÇO GALVANIZADO SCHEDULE 40, D=1" (25MM), C/CONEXÕES, SEM COSTURA, E=3,38MM, 2,50KG/M</t>
  </si>
  <si>
    <t>TORNEIRA DE BÓIA P/CAIXA D'AGUA D = 1 1/2" (DECA OU SIMILAR)</t>
  </si>
  <si>
    <t>MANÔMETRO 0 A 300 PSI, CONEXÃO 1/4" BSP - FORNECIMENTO E INSTALAÇÃO</t>
  </si>
  <si>
    <t>VÁLVULA SOLENOIDE P/IRRIGAÇÃO MODELO 75 - DV 3/4", MARCA RAIN BIRD OU SIMILAR</t>
  </si>
  <si>
    <t>SENSOR DE CHUVA P/SIST. DE IRRIGAÇÃO, MODELO RSD-BEX, MARCA RAIN BIRD OU SIMILAR</t>
  </si>
  <si>
    <t>CONJUNTO FLEXÍVEL P/CONECTAR ASPERSOR, MODELO SA-6050, 15CM, 1/2"X1/2", MARCA RAIN BIRD OU SIMILAR</t>
  </si>
  <si>
    <t>PLACA DE SINALIZAÇÃO PARA DEFICIENTE FÍSICO E IDOSO EM CHAPA DE AÇO Nº 26, DIMENSÃO1,40X1,69M, COM PLOTAGEM EM ADESIVO DIGITAL E PÉ EM MADEIRA PARA SUSTENTAÇÃO</t>
  </si>
  <si>
    <t>CONDULETE EM ALUMÍNIO TIPO "B" DE 3/4"</t>
  </si>
  <si>
    <t>CONDULETE EM ALUMÍNIO TIPO "B" DE 1"</t>
  </si>
  <si>
    <t>CONDULETE EM PVC RIGIDO, P/ELETRODUTO D=1", SEM TAMPA (MODELOS: C,E,LB,LL,LR), TIGRE OU SIMILAR</t>
  </si>
  <si>
    <t>QUADRA DE TÊNIS (18X36M) C/ ACAB.ASFÁLTICO,BASE DE BRITA GRAD., INCL. ACESSÓRIO, DESP. C/ALIMENTAÇÃO, TRANSPORTE, TRANSLADO, HOSPED., PASSAG. DO PESSOAL RESP., GRUPO GERADOR SE NECESSÁRIO (ESTIMADO 200 HORAS) E FRETE DOS MATERIAIS, LISONDA OU SIMILAR</t>
  </si>
  <si>
    <t>FORNECIMENTO E INSTALAÇÃO DE CAIXA PARA MEDIÇÃO INDIRETA 60 X 40 X 10CM</t>
  </si>
  <si>
    <t>CAIXA P/QUADRO (2000 X 1200 X 40MM) EM CHAPA GALVANIZADA, INCLUSIVE BARRAMENTO, ISOLADOR E MONTAGEM, EXCLUSIVE DISJUNTORES</t>
  </si>
  <si>
    <t>BUCHA LATÃO D=1"</t>
  </si>
  <si>
    <t>BUCHA LATÃO D=1/4"</t>
  </si>
  <si>
    <t>PUXADOR PARA EQUADRIAS EM ALUMÍNIO CROMADO 1/2", L=352MM</t>
  </si>
  <si>
    <t>VALVULA DE BLOQUEIO, CLASSE 300, D = 15MM (1/2") P/INST.GÁS</t>
  </si>
  <si>
    <t>VALVULA ESFERA FECHO RAPIDO, CLASSE 300, D=28MM</t>
  </si>
  <si>
    <t>VALVULA ESFERA FECHO RAPIDO, CLASSE 300, D=15MM</t>
  </si>
  <si>
    <t>VASO SANITARIO C/CAIXA DE DESCARGA ACOPLADA, C/SAÍDA HORIZONTAL, LINHA RAVENA, DECA OU SIMILAR, INCLUSIVE ASSENTO ASTRA TPK OU SIMILAR, CONJ. DE FIXAÇÃO DECA SP13 OU SIMILAR, ANEL DE VEDAÇÃO E ENGATE PLÁSTICO</t>
  </si>
  <si>
    <t>MANGUEIRA PARA GÁS GLP D=3/8" X 120CM, EM PVC TRANSPARENTE C/TARJA AMARELA, USO DOMESTICO</t>
  </si>
  <si>
    <t>COIFA EM AÇO INOX ESCOVADO G-220 AISI 304 LIGA 18.8, TIPO PAREDE, COM FILTROS INERCIAS, CALHA COLETORA DE GORDURA E LUMINÁRIA, DIMENSÕES:LARG.=1115 X PROF.=700 X ALT.=450MM</t>
  </si>
  <si>
    <t>CAIXA DE PASSAGEM EM ALVENARIA DE TIJOLOS MACIÇOS ESP. = 0,12M, DIM. INT.= 0,80X0,80X0,40M</t>
  </si>
  <si>
    <t>PEDRISCO</t>
  </si>
  <si>
    <t>BASE COM BRITA GRADUADA, EXCLUSIVE PÓ DE PEDRA E TRANSPORTE DA BRITA)</t>
  </si>
  <si>
    <t>DISJUNTOR TERMOMAGNÉTICO TRIPOLAR 150 A COM CAIXA MOLDADA 10 KA</t>
  </si>
  <si>
    <t>CORRIMÃO EM TUBO DE FERRO GALVANIZADO 1 1/2", COM CHUMBADORES PARA FIXAÇÃO EM ALVENARIA</t>
  </si>
  <si>
    <t>REMOÇÃO E REASSENTAMENTO DE TAMPO DE GRANITO</t>
  </si>
  <si>
    <t>DISPOSITIVO DE PROTEÇÃO CONTRA SURTO DE TENSÃO DPS 60KA - 275V</t>
  </si>
  <si>
    <t>DISPOSITIVO DE PROTEÇÃO CONTRA SURTO DE TENSÃO DPS 40KA - 440V</t>
  </si>
  <si>
    <t>RODOPIA EM GRANITO CINZA ANDORINHA, H = 7 CM, E=2CM, APLICADO COM ARGAMASSA INDUSTRIALIZADA AC-I, COM ACABAMENTO ABOLEADO</t>
  </si>
  <si>
    <t>DUTO CORRUGADO FLEXÍVEL EM PEAD Ø = 1.1/2', TIPO KANALEX OU SIMILAR, LANÇADO DIRETAMENTE NO SOLO, EXCLUSIVE ESCAVAÇÃO E REATERRO</t>
  </si>
  <si>
    <t>DISJUNTOR TERMOMAGNETICO MONOPOLAR 50 A, PADRÃO NEMA (AMERICANO - LINHA PRETA)</t>
  </si>
  <si>
    <t>DISJUNTOR TERMOMAGNETICO MONOPOLAR 90 A, PADRÃO NEMA (AMERICANO - LINHA PRETA), 5KA</t>
  </si>
  <si>
    <t>CAIXA DE EQUALIZAÇÃO P/ATERRAMENTO 20X20X10CM DE SOBREPOR P/11 TERMINAIS DE PRESSÃO C/BARRAMENTO</t>
  </si>
  <si>
    <t>FORNECIMENTO E INSTALAÇÃO DE BRISE METÁLICO DE ALUMÍNIO REF. 84F, 45º L, DA FIBROCELL OU SIMILAR</t>
  </si>
  <si>
    <t>LUMINÁRIA AUTÔNOMA INDICADOR DE SETA DE EMERGÊNCIA P/ACLARAMENTO OU BALIZAMENTO MOD.LAU 11X2 C/DUAS LÂMPADAS DE 11W, UNITRON OU SIMILAR</t>
  </si>
  <si>
    <t>DESOBSTRUÇÃO E LIMPEZA DE BOCA-DE-LOBO</t>
  </si>
  <si>
    <t>BRISE EM PERFIL "C" DE ALUMÍNIO DOBRADO ANODIZADO BRANCO</t>
  </si>
  <si>
    <t>TELHAMENTO COM TELHA DE ALUMÍNIO, TRAPEZOIDAL, ESP= 0,7MM</t>
  </si>
  <si>
    <t>CUMEEIRA TERMOACÚSTICA</t>
  </si>
  <si>
    <t>CALHA EM CHAPA DE ALUMINIO, DESENVOLVIMENTO 80 CM</t>
  </si>
  <si>
    <t>CALHA EM CHAPA DE ALUMINIO, DESENVOLVIMENTO 160 CM</t>
  </si>
  <si>
    <t>DEGRAU INDUSTRIAL MONOLÍTICO C/PINGADEIRA (FORNECIMENTO E ASSENTAMENTO)</t>
  </si>
  <si>
    <t>RODAPE EM PERFIL DE ALUMINIO, APLICADO</t>
  </si>
  <si>
    <t>PEÇAS PRE-MOLDADAS DE CONCRETO ESP=10CM DO CENTRO PROFISSIONALIZANTE</t>
  </si>
  <si>
    <t>TAMPA PRE-MOLDADA DE CONCRETO 85X85CM PARA CISTERNA</t>
  </si>
  <si>
    <t>REGULADOR DE ALTA PRESSÃO, D=28MM, TIPO FISHER, CLASSE 300, 1º ESTÁGIO (INSTALAÇÃO GÁS)</t>
  </si>
  <si>
    <t>REGULADOR DE BAIXA PRESSÃO, D=15MM, TIPO FISHER, CLASSE 300, 2º ESTÁGIO (INSTALAÇÃO GÁS)</t>
  </si>
  <si>
    <t>QUADRA DE TÊNIS (18X36M) COM PISO ASFÁLTICO 10CM,BASE DE BRITA, INCL. ACESSÓRIO, DESP. C/ALIMENTAÇÃO, TRANSPORTE, TRANSLADO, HOSPED., PASSAG. DO PESSOAL RESP., E FRETE DOS MATERIAIS, LISONDA OU SIMILAR</t>
  </si>
  <si>
    <t>CALHA EM CHAPA DE ALUMINIO, DESENVOLVIMENTO 85 CM</t>
  </si>
  <si>
    <t>CONCRETO CICLÓPICO COM CONCRETO DE FCK=10MPA E 50% DE PEDRA DE MÃO</t>
  </si>
  <si>
    <t>PAVIMENTAÇÃO EM PARALELEPÍPEDO GRANÍTICO SOBRE COLCHÃO DE AREIA, REJUNTADO COM ARGAMASSA DE CIMENTO E AREIA TRAÇO 1:3, INCLUSIVE FRETE DO PARALELEPÍPEDO GRANÍTICO</t>
  </si>
  <si>
    <t>SUPORTE DE FIXAÇÃO DE TUBULAÇÃO Ø 3" COM VERGALHÃO DE 3/8"X1000MM</t>
  </si>
  <si>
    <t>FORNECIMENTO E EXECUÇÃO DE JUNTA DE DILATAÇÃO JEENE JJ 2540 VV EPDM / UT 25 VMA, EXCLUSIVE EXECUÇÃO DE LÁBIOS POLIMÉRICOS</t>
  </si>
  <si>
    <t>FORNECIMENTO E EXECUÇÃO DE JUNTA DE DILATAÇÃO JEENE JJ 2540 VV EPDM / UT 25 VMA, INCLUSIVE EXECUÇÃO DE LÁBIOS POLIMÉRICOS</t>
  </si>
  <si>
    <t>REVESTIMENTO CERÂMICO PARA PISO OU PAREDE, 24 X 11,6 CM, E=9MM, LINHA SPORT, GAIL, REF. 5720 OU SIMILAR, APLICADO COM ARGAMASSA INDUSTRIALIZADA AC-III, REJUNTADO, EXCLUSIVE REGULARIZAÇÃO DE BASE OU EMBOÇO</t>
  </si>
  <si>
    <t>REVESTIMENTO CERÂMICO PARA PISO OU PAREDE, 24 X 11,6 CM, E=9MM, LINHA SPORT, ACABAMENTO, GAIL, REF. 3109 OU SIMILAR, APLICADO COM ARGAMASSA INDUSTRIALIZADA AC-III, REJUNTADO, EXCLUSIVE REGULARIZAÇÃO DE BASE OU EMBOÇO</t>
  </si>
  <si>
    <t>REVESTIMENTO CERÂMICO PARA PISO OU PAREDE, 24 X 11,6 CM, E=9MM, LINHA SPORT, PLACA EXTRUDADA, GAIL, REF. 1009 OU SIMILAR, APLICADO COM ARGAMASSA INDUSTRIALIZADA AC-III, REJUNTADO, EXCLUSIVE REGULARIZAÇÃO DE BASE OU EMBOÇO</t>
  </si>
  <si>
    <t>REVESTIMENTO CERÂMICO PARA PISO OU PAREDE, 24 X 11,6 CM, E=9MM, LINHA DECK PISCINA, PLACA EXTRUDADA, GAIL, REF. 1009 OU SIMILAR, APLICADO COM ARGAMASSA INDUSTRIALIZADA AC-III, REJUNTADO, EXCLUSIVE REGULARIZAÇÃO DE BASE OU EMBOÇO</t>
  </si>
  <si>
    <t>TAPUME EM CHAPA COMPENSADA NAVAL ESP. = 10 MM (1 USO)</t>
  </si>
  <si>
    <t>LUMINÁRIA EXTERNA EM CORPO DE AÇO C/ PINTURA ELETROSTÁTICA, REFLETOR EM ALUMÍNIO MARTELADO, DIFUSOR EM VIDRO TEMPERADO, INCLUISIVE POSTE DE 4M, REF. EX08-S1E40T4 DA LUMICENTER OU SIMILAR, INCLUSIVE LÂMPADA E REATOR</t>
  </si>
  <si>
    <t>LUMINÁRIA EXTERNA EM CORPO DE AÇO C/ PINTURA ELETROSTÁTICA, REFLETOR EM ALUMÍNIO MARTELADO, DIFUSOR EM VIDRO TEMPERADO, REF. EX08-S3E40 DA LUMICENTER OU SIMILAR, INCLUSIVE LÂMPADA E REATOR</t>
  </si>
  <si>
    <t>PLANTA - ABACAXI VERMELHO (ANANAS BRACTEATUS STRIATUS) , FORNECIMENTO E PLANTIO</t>
  </si>
  <si>
    <t>PLANTA - ANDIROBA (CARAPA GUIANENSIS) H=1,00M, FORNECIMENTO E PLANTIO</t>
  </si>
  <si>
    <t>PLANTA - CANAFÍSTULA (CASSIA GRANDS) H=1,00M, FORNECIMENTO E PLANTIO</t>
  </si>
  <si>
    <t>PLANTA - GUAPURUVU(CHIZOLOBIUM PARAYBA) H=1,00M, FORNECIMENTO E PLANTIO</t>
  </si>
  <si>
    <t>PLANTA - IPÊ ROXO (TABEBUIA) H=1,00M, FORNECIMENTO E PLANTIO</t>
  </si>
  <si>
    <t>PLANTA - OITI (LICANIA TOMENTOSA) H=1,00M, FORNECIMENTO E PLANTIO</t>
  </si>
  <si>
    <t>PLANTA - SAPUCAIA (LECYTHIS LURIDA) H=1,00M, FORNECIMENTO E PLANTIO</t>
  </si>
  <si>
    <t>PLANTA - SUCUPIRA (BOWDICHIA VIRGILOIDES) H=1,00M, FORNECIMENTO E PLANTIO</t>
  </si>
  <si>
    <t>PLANTA - TAMBORIL (ENTEROLOBIUM CONTORTISILIQUUM) H=1,00M, FORNECIMENTO E PLANTIO</t>
  </si>
  <si>
    <t>PLANTA - UMBAÚBA (CECROPIA) H=1,00M, FORNECIMENTO E PLANTIO</t>
  </si>
  <si>
    <t>TAPUME EM CHAPA OSB LP (2,20X1,22M), ESP = 10MM (1 USO)</t>
  </si>
  <si>
    <t>PINTURA DE ACABAMENTO COM APLICAÇÃO DE 01 DEMÃO DE CORALGESSO OU SIMILAR</t>
  </si>
  <si>
    <t>PINTURA DE ACABAMENTO COM APLICAÇÃO DE 02 DEMÃOS DE CORALGESSO OU SIMILAR</t>
  </si>
  <si>
    <t>FORNECIMENTO E APLICAÇÃO DE GEOGRELHA TECIDA DE POLIESTER REVESTIDA C/PVC, REF.MACGRID WG-200, MACCAFERRI OU SIMILAR</t>
  </si>
  <si>
    <t>IMPERMEABILIZAÇÃO - FORNECIMENTO E APLICAÇÃO DE MANTA GEOTÉXTIL RT-21, RESISTENCIA A TRAÇÃO=21 KN/M (ANTIGO BIDIM OP-40 OU SIMILAR) EM COLCHÕES DRENANTES</t>
  </si>
  <si>
    <t>BRINQUEDO - ESCADA DE CILINDROS</t>
  </si>
  <si>
    <t>BRINQUEDO - AMARELINHA</t>
  </si>
  <si>
    <t>BRINQUEDO - ESCORREGADEIRA, COM PILAR DE MADEIRA, ESCDA EM TUBO DE FERRO GALV. DE 2" E RAMPA EM CHAPA DE AÇO GALVANIZADO</t>
  </si>
  <si>
    <t>BRINQUEDO - GANGORRA EM ESTRUTURA DE CONCRETO, TUBO DE FERRO GALVANIZADO DE 3" E 4" E ASSENTO DE MADEIRA, COM 03 PRANCHAS</t>
  </si>
  <si>
    <t>BRINQUEDO - GIRA-GIRA (CARROSSEL Ø=1,70M), EM TUBO DE FERRO GALVANIZADO DE 1 1/2" E ASSENTO EM CHAPA GALVANIZADA E=1/4", SERGIPARK OU SIMILAR</t>
  </si>
  <si>
    <t>MESA DE CONCRETO POLIDO FCK=21 MPA, COM TABULEIRO EM PASTILHA CERÂMICA, BASE DE TUBO DE CONCRETO Ø=0,30M E BANCOS EM TUBO DE CONCRETO Ø=0,40M</t>
  </si>
  <si>
    <t>POSTE AUXILIAR P/ENTRADA ENERGIA, MONOFASICO, FERRO GALVANIZADO D=3" E H=5,0M, COMPLETO</t>
  </si>
  <si>
    <t>LOCAÇÃO TOPOGRÁFICA COM NIVELAMENTO DE SEÇÕES TRANSVERSAIS DE SERVIÇOS DE TERRAPLENAGEM, INCLUSIVE CONFERÊNCIAS</t>
  </si>
  <si>
    <t>EQUIPAMENTO DE GINÁSTICA - ESCADA HORIZONTAL EM TUBO DE FERRO GALV. Ø=2", DIM. 0,80 X 2,00 X 2,00M, SERGIPARK OU SIMILAR</t>
  </si>
  <si>
    <t>EQUIPAMENTO DE GINÁSTICA - BARRA FIXA EM TUBO DE FERRO GALV. Ø=2", CONJUNTO COM 03 UNIDADES, SERGIPARK OU SIMILAR</t>
  </si>
  <si>
    <t>EQUIPAMENTO DE GINÁSTICA - BARRAS PARALELAS EM TUBO DE FERRO GALV. Ø=1 1/2", SERGIPARK OU SIMILAR</t>
  </si>
  <si>
    <t>MÃO DE OBRA DE ENCARREGADO DE TURMA</t>
  </si>
  <si>
    <t>MURETA DE ALVENARIA 1,70 X 0,60M PARA POSTE AUXILIAR DE ENERGIA</t>
  </si>
  <si>
    <t>PORTA EM MADEIRA MISTA, ALMOFADADA, 70 X 210 CM, EXCLUSIVE BATENTE E FERRAGENS</t>
  </si>
  <si>
    <t>PORTA EM MADEIRA MISTA, ALMOFADADA, 80 X 210 CM, EXCLUSIVE BATENTE E FERRAGENS</t>
  </si>
  <si>
    <t>TELHAMENTO COM TELHA EM ALUMINIO, TRAPEZOIDAL, DUPLA, TERMOACÚSTICA, COR BRANCA, E=0,5MM E POLIURETANO E=30MM</t>
  </si>
  <si>
    <t>DISJUNTOR TERMOMAGNETICO TRIPOLAR 250 A, PADRÃO NEMA (AMERICANO - LINHA PRETA), CORRENTE 30KA</t>
  </si>
  <si>
    <t>CALHA PLUVIAL DE BEIRAL, Ø 170MM, PVC, SEMICIRCULAR, AMANCO OU SIMILAR, EXCLUSIVE CONDUTORES</t>
  </si>
  <si>
    <t>GUARDA-CORPO COM 2 (DOIS) TUBOS HORIZONTAIS DE FERRO GALVANIZADO 3" E PILARES DE CONCRETO ARMADO (20X12CM), H=1,00M, ESPAÇADOS A CADA 1,50M, SOBRE CINTA EM CONCRETO (15X30CM), INCLUSIVE PINTURA ESMALTE SINTETICO SOBRE TUBO</t>
  </si>
  <si>
    <t>LUMINÁRIA FECHADA EM ALUMÍNIO, C/1 PÉTALA, P/ ILUMINAÇÃO DE AVENIDAS E PRAÇAS C/DIFUSOR ACRÍLICO, REF:ALPHA, TECNOWATT OU SIMILAR, INCLUSIVE SUPORTE FIXAÇÃO NO TOPO DO POSTE, REATOR E LÂMPADA VAPOR DE SODIO 150W</t>
  </si>
  <si>
    <t>PORTA EM MADEIRA, TIPO FICHA/CALHA, 70 X 210 CM, INCLUSIVE CAIXILHO E DOBRADIÇAS, EXCETO FECHADURA</t>
  </si>
  <si>
    <t>PORTA EM MADEIRA, TIPO FICHA/CALHA, 60 X 210 CM, INCLUSIVE CAIXILHO E DOBRADIÇAS, EXCETO FECHADURA</t>
  </si>
  <si>
    <t>FOSSA SÉPTICA EM CONCRETO ARMADO, DIMENSÕES INTERNAS 1,61 X 3,32 X 1,80M, COM REBAIXAMENTO DO LENÇOL</t>
  </si>
  <si>
    <t>ENTRADA DE ENERGIA ELÉTRICA MONOFÁSICA COM PONTALETE DE AÇO GALVANIZADO D=1 1/2", FIXADO NO TELHADO</t>
  </si>
  <si>
    <t>FILTRO ANAERÓBIO EM CONCRETO ARMADO DIMENSÕES INTERNAS 1,90 X 1,90 X 1,80M, COM REBAIXAMENTO DO LENÇOL</t>
  </si>
  <si>
    <t>FOSSA SÉPTICA EM CONCRETO ARMADO, DIMENSÕES INTERNAS 2,10 X 4,20 X 1,80M, COM REBAIXAMENTO DO LENÇOL</t>
  </si>
  <si>
    <t>FOSSA SÉPTICA EM CONCRETO ARMADO, DIMENSÕES INTERNAS 1,33 X 2,66 X 1,80M, COM REBAIXAMENTO DO LENÇOL</t>
  </si>
  <si>
    <t>FILTRO ANAERÓBIO EM CONCRETO ARMADO DIMENSÕES INTERNAS 2,64 X 2,64 X 1,80M, COM REBAIXAMENTO DO LENÇOL</t>
  </si>
  <si>
    <t>FILTRO ANAERÓBIO EM CONCRETO ARMADO DIMENSÕES INTERNAS 1,80 X 1,80 X 1,80M, COM REBAIXAMENTO DO LENÇOL</t>
  </si>
  <si>
    <t>CAIXA PRÉ MOLDADA EM CONCRETO C/TAMPA PARA ATERRAMENTO (20X20X15)CM, PADRÃO ENERGISA</t>
  </si>
  <si>
    <t>DISJUNTOR TERMOMAGNETICO MONOPOLAR 35 A, PADRÃO NEMA (AMERICANO - LINHA PRETA)</t>
  </si>
  <si>
    <t>CONDULETE EM ALUMÍNIO TIPO "C" DE 1 1/2"</t>
  </si>
  <si>
    <t>SINALIZADOR DUPLO (LUZ DE TOPO) C/RELÉ FOTOCELULA EM MASTRO GALVANIZADO D=3/4" INCLUSIVE BASE DE CONCRETO, EXCETO FIAÇÃO</t>
  </si>
  <si>
    <t>LUMINÁRIA COM PROTEÇÃO EM TELA GALVANIZADA, INCL. LÂMPADA VAPOR SÓDIO 400W E REATOR, TECNOLUX, REF: LM 260 V/5 (OU SIMILAR)</t>
  </si>
  <si>
    <t>LUMINÁRIA DECORATIVA SIMPLES EXTERNA, REF.CW-200/3, C/CHAPEU REFLETOR EM ALUMINIO, PINTADO EM EPOXI, C/DIFUSOR ACRÍLICO LEITOSO, INCLUSIVE POSTE GALV. RETO H=3,00M, INCLUSIVE LÂMPADA MISTA 250W. (LUMINANCE/TECNOLUX OU SIMILAR)</t>
  </si>
  <si>
    <t>REVISÃO EM COBERTURA COM TELHA CERAMICA TIPO CANAL COMUM, ITABAIANA OU SIMILAR, COM REPOSIÇÃO DE 50% DO MATERIAL</t>
  </si>
  <si>
    <t>REVISÃO EM COBERTURA COM TELHA CERÂMICA TIPO CANAL, 1ª, COM REPOSIÇÃO DE 50% DO MATERIAL (RIO GRANDE DO NORTE OU SIMILAR)</t>
  </si>
  <si>
    <t>REVISÃO EM COBERTURA COM TELHA CERAMICA TIPO COLONIAL, COR CLARA, 1ª, ITABAIANINHA OU SIMILAR, COM REPOSIÇÃO DE 50% DO MATERIAL</t>
  </si>
  <si>
    <t>REVISÃO EM COBERTURA COM TELHA CERÂMICA TIPO FRANCESA COM REPOSIÇÃO DE 50% DO MATERIAL</t>
  </si>
  <si>
    <t>REVISÃO EM COBERTURA COM TELHA CERAMICA TIPO PLAN, 1ª QUALID, COM REPOSIÇÃO DE 50% DO MATERIAL (SIMONASSI OU SIMILAR)</t>
  </si>
  <si>
    <t>DISJUNTOR TERMOMAGNETICO BIPOLAR 80 A, PADRÃO DIN (EUROPEU - LINHA BRANCA), CURVA C, CORRENTE 5KA</t>
  </si>
  <si>
    <t>PISO EM ASSOALHO DE MADEIRA ANGELIM VERMELHO APARELHADO - 20CMX4CM, SOBRE PEÇAS DE 7CMX15CM E TRAVAMENTO DE 10CMX4CM</t>
  </si>
  <si>
    <t>GUARDA-CORPO EM TUBOS DE AÇO GALVANIZADO (ALTURA = 0,90), COM BARRAS VERTICAIS A CADA 2,00M (2"), BARRA HORIZONTAL INTERMEDIÁRIA (2") E BARRA HORIZONTAL SUPERIOR (2")</t>
  </si>
  <si>
    <t>INSTALAÇÃO E MONTAGEM DE BOMBA CENTRIFUGA 4CV</t>
  </si>
  <si>
    <t>INSTALAÇÃO E MONTAGEM DE BOMBA CENTRIFUGA 5CV</t>
  </si>
  <si>
    <t>INSTALAÇÃO E MONTAGEM DE BOMBA CENTRIFUGA 1,5CV</t>
  </si>
  <si>
    <t>INSTALAÇÃO E MONTAGEM DE BOMBA CENTRIFUGA 2CV</t>
  </si>
  <si>
    <t>ASSENTAMENTO DE TUBO PVC RÍGIDO ROSCÁVEL D= 4"</t>
  </si>
  <si>
    <t>ASSENTAMENTO DE TUBO AÇO GALVANIZADO D= 2"</t>
  </si>
  <si>
    <t>ASSENTAMENTO DE TUBO AÇO GALVANIZADO D= 1"</t>
  </si>
  <si>
    <t>ASSENTAMENTO DE TUBO AÇO GALVANIZADO D= 2 1/2"</t>
  </si>
  <si>
    <t>ASSENTAMENTO DE TUBO AÇO GALVANIZADO D= 3"</t>
  </si>
  <si>
    <t>ASSENTAMENTO DE REGISTRO GAVETA BRUTO, D =100 MM (4")</t>
  </si>
  <si>
    <t>ASSENTAMENTO DE REGISTRO GAVETA BRUTO, D = 50 MM (2")</t>
  </si>
  <si>
    <t>ASSENTAMENTO DE VÁLVULA RETENÇÃO UNIVERSAL (HORIZONTAL OU VERTICAL), BRONZE, D = 50 MM (2")</t>
  </si>
  <si>
    <t>ASSENTAMENTO DE TUBO PEAD FLEXÍVEL CORRUGADO PERFURADO D = 4"</t>
  </si>
  <si>
    <t>ASSENTAMENTO DE TUBO PVC P/IRRIGAÇÃO D=35MM, LINHA IRRIGA-LF, TIGRE OU SIMILAR</t>
  </si>
  <si>
    <t>ASSENTAMENTO DE TUBO PVC P/IRRIGAÇÃO D=50MM, LINHA IRRIGA-LF, TIGRE OU SIMILAR</t>
  </si>
  <si>
    <t>ASSENTAMENTO DE TUBO PVC P/IRRIGAÇÃO D=75MM, LINHA IRRIGA-LF, TIGRE OU SIMILAR</t>
  </si>
  <si>
    <t>ASSENTAMENTO DE CONEXÕES DE PVC P/IRRIGAÇÃO, LINHA IRRIGA-LF, D=35 A 75MM</t>
  </si>
  <si>
    <t>VASO SANITÁRIO LINHA INFANTIL, CELITE OU SIMILAR C/CX ACOPLADA , INCLUSIVE ASSENTO SANITÁRIO INFANTIL, CONJUNTO DE FIXAÇÃO DECA SP13 OU SIMILAR, ANEL DE VEDAÇÃO, TUBO DE LIGAÇÃO COM ACABAMENTO CROMADO E ENGATE PLÁSTICO</t>
  </si>
  <si>
    <t>REMOÇÃO E REASSENTAMENTO DE TELA GALVANIZADA</t>
  </si>
  <si>
    <t>TUBO AÇO GALVANIZADO D=3" P/BICICLETÁRIO, DIMENSÃO: H=75CM, L=75CM, FIXADO EM BASE DE CONCRETO, PINTADO C/ESMALTE SINTETICO, EXCETO BASE DE CONCRETO E PINTURA DE ACABAMENTO</t>
  </si>
  <si>
    <t>INSTALAÇÃO DE MEDIDOR DE VAZÃO DO TIPO CALHA PARSHALL GARGANTA W3, EM FIBRA DE VIDRO</t>
  </si>
  <si>
    <t>ASSENTAMENTO DE TUBO POLIETILENO FLEXÍVEL SWING PIPE DN=12,5MM P/IRRIGAÇÃO</t>
  </si>
  <si>
    <t>INSTALAÇÃO DE SENSOR DE FLUXO PARA FLUIDOS, SERIE FG20, DN=2", MARCA ICOS OU SIMILAR</t>
  </si>
  <si>
    <t>HIDROSSEMEADURA</t>
  </si>
  <si>
    <t>EQUIPE DE TOPOGRAFIA</t>
  </si>
  <si>
    <t>ASSENTAMENTO DE PORTA PARA DIVISÓRIA</t>
  </si>
  <si>
    <t>ASSENTAMENTO DE REGISTRO GAVETA BRUTO, D = 65 MM (2 1/2")</t>
  </si>
  <si>
    <t>REVESTIMENTO DE PAREDES INTERNAS COM GESSO DE 0,7CM</t>
  </si>
  <si>
    <t>REVESTIMENTO DE TETOS COM GESSO</t>
  </si>
  <si>
    <t>PLANTA - PALMEIRA IMPERIAL H=1,00M (FORNECIMENTO E PLANTIO)</t>
  </si>
  <si>
    <t>FORNECIMENTO E PLANTIO DE PALMEIRA IMPERIAL H=3,00 (DE TRONCO)-INCLUSO:FORNECIMENTO, TRANSPORTE, ESCAVAÇÃO, ESPALHAMENTO, PLANTIO, ACOMPANHAMENTO E GARANTIA</t>
  </si>
  <si>
    <t>ESTIMATIVA DE CUSTO DE IMPLANTAÇÃO DE CANTEIRO DE OBRA HORIZONTAL PORTE GRANDE (1.000 UN. HAB.) INCLUSIVE ALOJAMENTOS</t>
  </si>
  <si>
    <t>ESTIMATIVA DE CUSTO DE IMPLANTAÇÃO DE CANTEIRO DE OBRA HORIZONTAL PORTE MÉDIO (100 UN. HAB.) INCLUSIVE ALOJAMENTOS</t>
  </si>
  <si>
    <t>LUVA DE TRANSIÇÃO CPVC RÍGIDO SOLDAVEL AQUATHERM, TIGRE OU SIMILAR D = 22 MM X 3/4"</t>
  </si>
  <si>
    <t>TÊ CPVC RÍGIDO SOLDAVEL AQUATHERM, TIGRE OU SIMILAR D = 22 MM</t>
  </si>
  <si>
    <t>TÊ CPVC RÍGIDO SOLDAVEL AQUATHERM, TIGRE OU SIMILAR D = 28 MM</t>
  </si>
  <si>
    <t>VÁLVULA RETENÇÃO VERTICAL, BRONZE, D = 38 MM (1 1/2")</t>
  </si>
  <si>
    <t>TUBO DE DESCIDA PARA VÁLVULA DE DESCARGA, INCLUISIVE JOELHO (TIGRE OU SIMILAR)</t>
  </si>
  <si>
    <t>TÊ HORIZONTAL 150 X 50MM PARA CALHA GALVANIZADA</t>
  </si>
  <si>
    <t>PLANTA - MARANTA VARIEGADA (CTENANTHE OPPENHEIMIANA K.SHUN), FORNECIMENTO E PLANTIO</t>
  </si>
  <si>
    <t>PLANTA - MARANTA BIGODE DE GATO (MARANTA LEUCONEURA "ERYTHONEURA), FORNECIMENTO E PLANTIO</t>
  </si>
  <si>
    <t>PLANTA - PAU BRASIL (CESALPINIA ECHINATA LAM), H=1,80M, FORNECIMENTO E PLANTIO</t>
  </si>
  <si>
    <t>PLANTA - ANGICO VERMELHO (ANADENANTHERA MACROCARPA), H=1,50M, FORNECIMENTO E PLANTIO</t>
  </si>
  <si>
    <t>PLANTA - INGÁ DO BREJO (INGA VERA), H=2,00M, FORNECIMENTO E PLANTIO</t>
  </si>
  <si>
    <t>PORTÃO DE FERRO DE ABRIR, QUADRO EM TUBO DE AÇO GALV.1 1/2", BARRA QUADRADA 1/2" NA VERTICAL E BARRA CHATA DE 1 X 3/16" NA HORIZONTAL, INCLUSIVE DOBRADIÇAS E E FERROLHO</t>
  </si>
  <si>
    <t>DESMONTAGEM DE FORMA</t>
  </si>
  <si>
    <t>REMOÇÃO DE FERRAGEM</t>
  </si>
  <si>
    <t>DEFENSA METALICA SEMI-MALEÁVEL SIMPLES, FORNECIMENTO E IMPLANTAÇÃO. INCLUSIVE PINTURA.</t>
  </si>
  <si>
    <t>TERMINAL DE ANCORAGEM PARA DEFENSA METALICA SEMI-MALEÁVEL SIMPLES, FORNECIMENTO E IMPLANTAÇÃO. INCLUSIVE PINTURA.</t>
  </si>
  <si>
    <t>REBOCO OU EMBOÇO EXTERNO, DE PAREDE, COM ARGAMASSA TRAÇO T5 - 1:2:8 (CIMENTO / CAL / AREIA), ESPESSURA 4,5CM</t>
  </si>
  <si>
    <t>GUARDA-CORPO EM TUBO DE AÇO GALVANIZADO (H=50CM), COM BARRAS VERTICAIS A CADA 2.00M (2"), BARRA HORIZONTAL INTERMEDIÁRIA (2 1/2") E BARRA HORIZONTAL SUPERIOR (2 1/2")</t>
  </si>
  <si>
    <t>MADEIRAMENTO EM MASSARANDUBA PARA TELHADO, PEÇA PRINCIPAL SERRADA 19CM X19CM, COM ABERTURA DE ENCAIXES (OBRA DE RESTAURAÇÃO)</t>
  </si>
  <si>
    <t>TOTEM DE SINALIZAÇÃO EM ACRILICO CRISTAL 10MM, (1,25X1,50CM), CONFORME MODELO P/CENTRO PROFISSIONALIZANTE, COM APLICAÇÃO DE ADESIVO DIGITAL TIPO ESPELHO, EM DUPLA FACE E COM BASE EM CONCRETO ARMADO (50X30CM) E VEDAÇÃO C/SILICONE</t>
  </si>
  <si>
    <t>TOTEM DE SINALIZAÇÃO C/ESTRUTURA EM CHAPA GALVANIZADA, HASTES C/SEÇÃO 14X8CM E H.TOTAL=2,86M, C/APLICAÇÃO ADESIVO EM RECORT SOBREPOSTO EM DUPLA FACE, C/BASE EM CONCRETO ARMADO (71X43CM), PINTADO, CONFORME MODELO P/OBRA DO PARQUE DOS CAJUEIROS</t>
  </si>
  <si>
    <t>TUBO COBRE FLEXÍVEL APARENTE, JUNTA SOLDADAS, D = 3/8" (9,52MM)</t>
  </si>
  <si>
    <t>TUBO COBRE FLEXÍVEL APARENTE, JUNTA SOLDADAS, D = 5/8" (15,87MM)</t>
  </si>
  <si>
    <t>CURVA DE LATÃO, COBRE OU BRONZE, JUNTAS SOLDADAS, DIÂM = 3/8" (9,52MM)</t>
  </si>
  <si>
    <t>CURVA DE LATÃO, COBRE OU BRONZE, JUNTAS SOLDADAS, DIÂM = 5/8" (15,87MM)</t>
  </si>
  <si>
    <t>FORNECIMENTO DE FITA ADESIVA DE ALUMÍNIO 50MM X 30M</t>
  </si>
  <si>
    <t>PLANTA - HELICONIA ROSTRATA, FORNECIMENTO E PLANTIO</t>
  </si>
  <si>
    <t>PLANTA - GRAVATÁ, FORNECIMENTO E PLANTIO</t>
  </si>
  <si>
    <t>PISO EM CHAPA XADREZ 3/16" - 4,75M, INCLUSIVE REVESTIMENTO EMBORRACHADO PLURIGOMA, NA COR PRETA OU SIMILAR</t>
  </si>
  <si>
    <t>TELA MOEDA EM AÇO INOX, FURO D=10MM, ESP=2MM</t>
  </si>
  <si>
    <t>BARRA CHATA DE 2 X 1/4"</t>
  </si>
  <si>
    <t>CANTONEIRA DE AÇO "L" ABAS DESIGUAIS - 4" X 3" X 5/16"</t>
  </si>
  <si>
    <t>CANTONEIRA DE AÇO "L" ABAS DESIGUAIS - 5" X 3 1/2" X 5/16"</t>
  </si>
  <si>
    <t>TUBO GUIA 2" (GALVANIZADO), L=2,50M E CORRENTE GALVANIZADA L=3,00M</t>
  </si>
  <si>
    <t>PLANTIO DE MUDAS DE PLANTAS COM H=1,50M, SEM FORNECIMENTO</t>
  </si>
  <si>
    <t>BRINQUEDO - LONDRINA, MODELO BRA-03, DA LÚDICO BRINQUEDOS INTELIGENTES OU SIMILAR - FORNECIMENTO E MONTAGEM</t>
  </si>
  <si>
    <t>BRINQUEDO - SÃO PAULO, MODELO BRA-20, DA LÚDICO BRINQUEDOS INTELIGENTES OU SIMILAR - FORNECIMENTO E MONTAGEM</t>
  </si>
  <si>
    <t>BRINQUEDO - KAMOO, MODELO BRA-01, DA LÚDICO BRINQUEDOS INTELIGENTES OU SIMILAR - FORNECIMENTO E MONTAGEM</t>
  </si>
  <si>
    <t>BRINQUEDO - VELEIRO, MODELO AV-02, DA LÚDICO BRINQUEDOS INTELIGENTES OU SIMILAR - FORNECIMENTO E MONTAGEM</t>
  </si>
  <si>
    <t>BRINQUEDO - REBOCADOR, MODELO AV-01, DA LÚDICO BRINQUEDOS INTELIGENTES OU SIMILAR - FORNECIMENTO E MONTAGEM</t>
  </si>
  <si>
    <t>BRINQUEDO - JIPÃO, MODELO M-23, DA LÚDICO BRINQUEDOS INTELIGENTES OU SIMILAR - FORNECIMENTO E MONTAGEM</t>
  </si>
  <si>
    <t>BRINQUEDO - BALANÇO DUPLO, MODELO M-10/2, DA LÚDICO BRINQUEDOS INTELIGENTES OU SIMILAR - FORNECIMENTO E MONTAGEM</t>
  </si>
  <si>
    <t>BRINQUEDO - GANGORRA DUPLA, MODELO M-24, DA LÚDICO BRINQUEDOS INTELIGENTES OU SIMILAR - FORNECIMENTO E MONTAGEM</t>
  </si>
  <si>
    <t>BRINQUEDO - ELEFANTE, MODELO Z-10, DA LÚDICO BRINQUEDOS INTELIGENTES OU SIMILAR - FORNECIMENTO E MONTAGEM</t>
  </si>
  <si>
    <t>BRINQUEDO - CAVALINHO, MODELO Z-09, DA LÚDICO BRINQUEDOS INTELIGENTES OU SIMILAR - FORNECIMENTO E MONTAGEM</t>
  </si>
  <si>
    <t>BRINQUEDO - JACARÉ PEQUENO, MODELO Z-07, DA LÚDICO BRINQUEDOS INTELIGENTES OU SIMILAR - FORNECIMENTO E MONTAGEM</t>
  </si>
  <si>
    <t>BRINQUEDO - ESCADA ÁRVORE, MODELO M-07, DA LÚDICO BRINQUEDOS INTELIGENTES OU SIMILAR - FORNECIMENTO E MONTAGEM</t>
  </si>
  <si>
    <t>BRINQUEDO - CARAMUJO, MODELO Z-12, DA LÚDICO BRINQUEDOS INTELIGENTES OU SIMILAR - FORNECIMENTO E MONTAGEM</t>
  </si>
  <si>
    <t>BRINQUEDO - VAQUINHA, MODELO Z-14, DA LÚDICO BRINQUEDOS INTELIGENTES OU SIMILAR - FORNECIMENTO E MONTAGEM</t>
  </si>
  <si>
    <t>CASTELINHO LÚDICO COM ESCORREGADEIRAS, ESCALADAS, PONTES PÊNCIL, ESCADAS DE EUCALIPTO VERTICAL, ESCADA DE EUCALIPTO E TABUA ANGELIM, ESCALADAS DE EUCALIPTO, DECKS EM PAU D'ARCO - CONF. PROJETO OBRA DO PARQUE DOS CAJUEIROS</t>
  </si>
  <si>
    <t>TRANSPORTE DE PERFIS METÁLICOS I8" X 27,3KG/M, EM ESCADAS OU RAMPAS ATÉ 15,0M DE ALTURA</t>
  </si>
  <si>
    <t>PEDESTAL EM CHAPA DE AÇO DOBRADA ESP=3/16", H=94CM, C/ESPAÇADORES EM TUBO DE AÇO INOX 1/2", COM PLACA DE IDENTIFICAÇÃO EM BRAILLE, MEDINDO 35X35CM, DE FERRO FUNDIDO, INCLUSIVE PINTURA, CONFORME PROJETO FORNECIDO PARA OBRA DO PARQUE DOS CAJUEIROS</t>
  </si>
  <si>
    <t>TRANSPORTE DE COTA DE REFERÊNCIA DE NÍVEL</t>
  </si>
  <si>
    <t>LEVANTAMENTO TOPOGRÁFICO PLANIMÉTRICO DE RUA (VIA PÚBLICA) E SEMI - CADASTRO DE IMÓVEIS</t>
  </si>
  <si>
    <t>LEVANTAMENTO TOPOGRÁFICO PLANIMÉTRICO CADASTRAL</t>
  </si>
  <si>
    <t>REVESTIMENTO DE PISO COM MOSAICO DE GRANITO VERMELHO PAVÃO, ASSENTADO C/ ARGAMASSA AC-II</t>
  </si>
  <si>
    <t>REVESTIMENTO DE PISO COM MOSAICO DE GRANITO AMARELO SÃO FRANCISCO, APLICADO COM ARGAMASSA INDUSTRIALIZADA AC-II</t>
  </si>
  <si>
    <t>REVESTIMENTO DE PISO COM MOSAICO DE GRANITO MARROM IMPERIAL</t>
  </si>
  <si>
    <t>REVESTIMENTO DE PISO COM MOSAICO DE GRANITO CINZA ANDORINHA, APLICADO COM ARGAMASSA INDUSTRIAL AC-II</t>
  </si>
  <si>
    <t>REVESTIMENTO DE PISO COM MOSAICO DE MÁRMORE BEGE BAHIA OU MARTA ROCHA, APLICADO COM ARGAMASSA INDUSTRIALIZADA AC-II</t>
  </si>
  <si>
    <t>IMPERMEABILIZAÇÃO COM APLICAÇÃO DE ARGAMASSA POLIMÉRICA TIPO DENVERTEC 100 OU SIMILAR</t>
  </si>
  <si>
    <t>CAMADA IMPERMEABILIZADORA, ESPESSURA = 10,0CM, C/ CONCRETO FCK = 25MPA</t>
  </si>
  <si>
    <t>ACABAMENTO DE SUPERFÍCIE DE PISO DE CIMENTADO COM DESEMPENADEIRA DE AÇO</t>
  </si>
  <si>
    <t>CAIXA SIFONADA EM PVC,150X185X75MM, ACABAMENTO BRANCO, COM TAMPA CEGA</t>
  </si>
  <si>
    <t>CONJUNTO COM 03 LIXEIRAS EM FIBRA DE VIDRO, COM CAPACIDADE 20L CADA, COM TAMPA VAI E VEM</t>
  </si>
  <si>
    <t>CONJUNTO COM 06 LIXEIRAS EM FIBRA DE VIDRO, COM CAPACIDADE 20L CADA, COM TAMPA VAI E VEM</t>
  </si>
  <si>
    <t>CONJUNTO COM 06 LIXEIRAS EM FIBRA DE VIDRO, COM CAPACIDADE 50L CADA, COM TAMPA VAI E VEM</t>
  </si>
  <si>
    <t>CONJUNTO COM 07 LIXEIRAS EM FIBRA DE VIDRO, COM CAPACIDADE 50L CADA, COM TAMPA VAI E VEM</t>
  </si>
  <si>
    <t>LIXEIRA DE PLÁSTICO DN 20CM</t>
  </si>
  <si>
    <t>LIXEIRA DE PLÁSTICO DN 40CM</t>
  </si>
  <si>
    <t>TUBO PVC RIGIDO SOLDAVEL, SERIE REFORÇADA, P/ESGOTO E AGUAS PLUVIAIS, D= 100MM</t>
  </si>
  <si>
    <t>FORNECIMENTO E INSTALAÇÃO DE UNIÃO DE FERRO GALVANIZADO PARA ENGATE RÁPIDO 2 1/2"</t>
  </si>
  <si>
    <t>PLANTA - OURICURI (SYAGRUS CORONATA) H=1,50M, FORNECIMENTO E PLANTIO</t>
  </si>
  <si>
    <t>PLANTA - OURICURI (SYAGRUS CORONATA) H=3,00M, FORNECIMENTO E PLANTIO</t>
  </si>
  <si>
    <t>CAIXA SIFONADA QUADRADA, COM TRÊS ENTRADAS E UMA SAIDA, D = 100X150X50MM, BRANCO, COM GRELHA, AKROS OU SIMILAR</t>
  </si>
  <si>
    <t>TUBO PVC RÍGIDO C/ANEL BORRACHA, SERIE REFORÇADA, P/ESGOTO E AGUAS PLUVIAIS, D = 100MM</t>
  </si>
  <si>
    <t>TUBO PVC RÍGIDO C/ANEL BORRACHA, SERIE REFORÇADA, P/ESGOTO E AGUAS PLUVIAIS, D = 150MM</t>
  </si>
  <si>
    <t>CABO DE COBRE NÚ 16 MM2 - FORNECIMENTO E ASSENTAMENTO (7,04M/KG)</t>
  </si>
  <si>
    <t>CABO DE COBRE NÚ 35 MM2 - FORNECIMENTO E ASSENTAMENTO (3,16M/KG)</t>
  </si>
  <si>
    <t>LUMINÁRIA FLUORESCENTE 2 X 32W, REF. BR-10, ABALUX OU SIMILAR, C/LAMPADA PHILIPS 32W, COMPLETA</t>
  </si>
  <si>
    <t>LUMINÁRIA FLUORESCENTE 4 X 16W, REF. BR-06, ABALUX OU SIMILAR, C/LAMPADA PHILIPS 16W, COMPLETA</t>
  </si>
  <si>
    <t>FORNECIMENTO E INSTALAÇÃO DE RODAPE P/PISO LAMINADO TIPO DURAFLOOR, PÁTINA BEGE, DIM.18X80X2100MM, OU SIMILAR</t>
  </si>
  <si>
    <t>CONCRETO SIMPLES FCK= 25 MPA (B1/B2), FABRICADO NA OBRA, SEM LANÇAMENTO E ADENSAMENTO</t>
  </si>
  <si>
    <t>CONCRETO SIMPLES FABRICADO NA OBRA, FCK=25 MPA, LANÇADO E ADENSADO</t>
  </si>
  <si>
    <t>QDGBT - QUADRO DE DISTRIBUIÇÃO GERAL DE BAIXA TENSÃO DIM.: 2300X800X1000MM, CONTENDO: DISJUNTOR 3P 2500A, TC 2500/5A, OLTÍMETRO 96X96 600V, AMPERÍMETRO 96X96 2500/5A, CHAVE COMUTADORA E DEMAIS ACESSÓRIOS</t>
  </si>
  <si>
    <t>REVESTIMENTO DE PISO COM MOSAICO DE GRANITO PRETO TIJUCA ESP=2CM, COM ARGAMASSA INDUSTRIALIZADA AC-II</t>
  </si>
  <si>
    <t>REVESTIMENTO DE PISO COM MOSAICO DE GRANITO VERDE SÃO FRANCISCO</t>
  </si>
  <si>
    <t>REVESTIMENTO DE PISO COM MOSAICO DE GRANITO VERMELHO BRASILIA, C/ ARGAMASSA INDUSTRIALIZADA AC-II</t>
  </si>
  <si>
    <t>EXECUÇÃO DE ÍCONE DE BARCO D=1,20M, COM GRANITO</t>
  </si>
  <si>
    <t>EXECUÇÃO DE ÍCONE DE CAJU D=1,20M, COM GRANITO</t>
  </si>
  <si>
    <t>EXECUÇÃO DE ÍCONE DE CARANGUEJO D=1,20M, COM GRANITO</t>
  </si>
  <si>
    <t>EXECUÇÃO DE ÍCONE DE COQUEIRO D=1,50M, COM GRANITO</t>
  </si>
  <si>
    <t>EXECUÇÃO DE ÍCONE DE REIZADO D=1,20M, COM GRANITO</t>
  </si>
  <si>
    <t>EXECUÇÃO DE ÍCONE DE TÓ-TÓ-TÓ D=1,20M, COM GRANITO</t>
  </si>
  <si>
    <t>EXECUÇÃO DE ÍCONE DE SANFONA D=3,00M, COM GRANITO</t>
  </si>
  <si>
    <t>EXECUÇÃO DE ÍCONE DE PEIXES D=1,20M, COM GRANITO</t>
  </si>
  <si>
    <t>EXECUÇÃO DE ÍCONE DE ÂNCORA D=1,20M, COM GRANITO</t>
  </si>
  <si>
    <t>REVESTIMENTO DE PISO COM MOSAICO DE GRANITO VERDE UBATUBA</t>
  </si>
  <si>
    <t>FORNECIMENTO E ASSENTAMENTO DE RIPAS MASSARANDUBA 5 X1,5CM</t>
  </si>
  <si>
    <t>INSTALAÇÃO PROVISÓRIA DE ENERGIA ELÉTRICA, AEREA, TRIFASICA, EM POSTE GALVANIZADO, EXCLUSIVE FORNECIMENTO DO MEDIDOR</t>
  </si>
  <si>
    <t>REMOÇÃO DE GRELHA P/ RALO</t>
  </si>
  <si>
    <t>REMOÇÃO DE CATRACA</t>
  </si>
  <si>
    <t>CONDULETE EM ALUMÍNIO TIPO "T" DE 1"</t>
  </si>
  <si>
    <t>CAIXA DE PASSAGEM PARA ELETRICIDADE EM ALUMINIO, DIM: 50 X 50 X 15 CM</t>
  </si>
  <si>
    <t>PORTA EM MADEIRA DE LEI, ALMOFADADA, 1,20 X 2.10 M, 2 FOLHAS, INCLUSIVE BATENTE E DOBRADIÇAS</t>
  </si>
  <si>
    <t>GUARDA-CORPO EM TUBO DE AÇO GALVANIZADO (H=50CM), COM BARRAS VERTICAIS A CADA 2.00M (2 1/2"), BARRA HORIZONTAL INTERMEDIÁRIA (2 1/2") E BARRA HORIZONTAL SUPERIOR (2 1/2")</t>
  </si>
  <si>
    <t>PEDESTAL EM CHAPA DE AÇO DOBRADA ESP=3/16", H=103 CM, L=65CM COM PLACA EM ALUMÍNIO FUNDIDO SEMI-BRONZE CONTENDO MAPA TÁTIL EM BRAILLE MEDINDO 135X68CM, INCLUSIVE PINTURA, CONFORME PROJETO P/OBRA DO PARQUE DOS CAJUEIROS</t>
  </si>
  <si>
    <t>FORNECIMENTO E COLOCAÇÃO DE PERFIL DE ALUMINIO 3/16" X 1 1 /4" PARA FIXAÇÃO DE CALHA NO CONCRETO ARMADO</t>
  </si>
  <si>
    <t>ISOLAMENTO TÉRMICO P/ PAREDES E TETOS DE CÂMARAS FRIGORÍFICAS C/I PAINEIS DE POLIURETANO TIPO R1 REVESTIDOS C/ CHAPAS DE AÇO PINTADAS EM AMBAS AS FACES C/ PRIMER EPOXI + POLIESTER, ESPESSURA = 70MM</t>
  </si>
  <si>
    <t>ISOLAMENTO TÉRMICO P/ PAREDES E TETOS DE CÂMARAS FRIGORÍFICAS C/I PAINEIS DE POLIURETANO TIPO R1 REVESTIDOS C/ CHAPAS DE AÇO PINTADAS EM AMBAS AS FACES C/ PRIMER EPOXI + POLIESTER, ESPESSURA = 100MM</t>
  </si>
  <si>
    <t>ISOLAMENTO TÉRMICO P/ PAREDES E TETOS DE CÂMARAS FRIGORÍFICAS C/I PAINEIS DE POLIURETANO TIPO R1 REVESTIDOS C/ CHAPAS DE AÇO PINTADAS EM AMBAS AS FACES C/ PRIMER EPOXI + POLIESTER, ESPESSURA = 150MM</t>
  </si>
  <si>
    <t>ISOLAMENTO TÉRMICO P/ PAREDES E TETOS DE CÂMARAS FRIGORÍFICAS C/I PAINEIS DE POLIURETANO TIPO R1 REVESTIDOS C/ CHAPAS DE AÇO PINTADAS EM AMBAS AS FACES C/ PRIMER EPOXI + POLIESTER, ESPESSURA = 200MM</t>
  </si>
  <si>
    <t>IMPERMEABILIZAÇÃO - APLICAÇÃO DE FRIOASFALTO - 01 DEMÃO</t>
  </si>
  <si>
    <t>IMPERMEABILIZAÇÃO - APLICAÇÃO DE FRIOASFALTO - 02 DEMÃOS</t>
  </si>
  <si>
    <t>ALMOFADÃO 2,40 X 2,60 X 0,30M (P/CAMARAS FRIGORÍFICAS)</t>
  </si>
  <si>
    <t>LAJE PRÉ-FABRICADA TRELIÇADA PARA PISO OU COBERTURA, INTEREIXO 38CM, H=21CM, EL. ENCHIMENTO EM EPS H=16CM, INCLUSIVE ESCORAMENTO EM MADEIRA E CAPEAMENTO 4CM.</t>
  </si>
  <si>
    <t>FERRAGEM CROMADA PARA BLINDEX - REF.: 306 (SUPORTE DUPLO HORIZONTAL)</t>
  </si>
  <si>
    <t>FURO EM CONCRETO COM BROCA DE VÍDEA, UTILIZANDO MARTELE ELÉTRICO (DIÂMETRO: 1" / PROFUNDIDADE: 40 CM)</t>
  </si>
  <si>
    <t>CAIXA DE PASSAGEM / POÇO DE VISITA EM CONCRETO ARMADO FCK=21 MPA, INCLUSIVE TAMPA, DIMENSÕES INTERNAS 1.00 X 1.00 X 0.70 M</t>
  </si>
  <si>
    <t>CADASTRO DE LOTES (TERRENO E CONSTRUÇÃO), COLETA DE DOCUMENTAÇÃO, RELATORIO FOTOGRÁFICO COM 3 FOTOS, PROCESSAMENTO DOS DADOS, DESENHO E APRESENTAÇÃO</t>
  </si>
  <si>
    <t>ELABORAÇÃO DE LAUDOS DE AVALIAÇÕES, COM VALORES DE TERRENOS E EDIFICAÇÕES INDIVIDUALIZADOS, DE ACORDO COM A NBR - 14.653-02 E DEMAIS NORMAS PERTINENTES</t>
  </si>
  <si>
    <t>ESCADA METÁLICA C/PISO EM CHAPA 1/4" E ALTURA TOTAL = 1,80M (CONFORME PROJETO - OBRA: HOSPITAL DE SÃO CRISTÓVÃO)</t>
  </si>
  <si>
    <t>TAMPA DE INSPEÇÃO EM CHAPA XADREZ ALUMINIO, MEDINDO 85X85CM, INCLUSIVE CADEADO</t>
  </si>
  <si>
    <t>REMOÇÃO DE BANCO DE MADEIRA</t>
  </si>
  <si>
    <t>FORNECIMENTO E ASSENTAMENTO DE TUBO PEAD FLEXÍVEL CORRUGADO PERFURADO D = 2 1/2" (KANADRENO OU SIMILAR)</t>
  </si>
  <si>
    <t>FORNECIMENTO DE MULTICABO MEDUSA SANTO ANGELO 24 VIAS, C/ 30 METROS</t>
  </si>
  <si>
    <t>BRINQUEDO - GANGORRA EM MADEIRA EUCALIPTO D=20CM, COM PINTURA ESMALTE SINTÉTICO, CONFORME PROJETO P/ORLA ATALAIA NOVA</t>
  </si>
  <si>
    <t>PINTURA DE ACABAMENTO COM LIXAMENTO E APLICAÇÃO DE 02 DEMÃOS DE ESMALTE SINTÉTICO BRILHANTE SOBRE MADEIRA (SUVINIL OU SIMILAR)</t>
  </si>
  <si>
    <t>BRINQUEDO - TOTEM MANILHAS COM PINTURA NOVACOR PISO, CONFORME PROJETO P/ORLA ATALAIA NOVA</t>
  </si>
  <si>
    <t>BRINQUEDO - ESCORREGADEIRA COM MANILHA EM CONCRETO E PISO GRANITO CINZA ANDORINHA, C/PINTURA NOVACOR PISO, CONFORME PROJETO P/ORLA ATALAIA NOVA</t>
  </si>
  <si>
    <t>BRINQUEDO - TREM COM MANILHAS DE CONCRETO, C/PINTURA NOVACOR PISO, CONFORME PROJETO P/ORLA ATALAIA NOVA</t>
  </si>
  <si>
    <t>REGISTRO GAVETA C/CANOPLA CROMADA, REF. C87, 3/4", LINHA DREAM, DECA OU SIMILAR</t>
  </si>
  <si>
    <t>REGISTRO GAVETA C/CANOPLA CROMADA, 3/4", LINHA LINK, DECA OU SIMILAR</t>
  </si>
  <si>
    <t>REGISTRO GAVETA C/CANOPLA CROMADA, 1/2", LINHA LINK, DECA OU SIMILAR</t>
  </si>
  <si>
    <t>CUBA DE EMBUTIR, QUADRADA, REF: L701, DECA OU SIMILAR, INCLUSIVE SIFÃO CROMADO, VÁLVULA CROMADA PARA PIA E ENGATE CROMADO</t>
  </si>
  <si>
    <t>CAIXA PASSAGEM DE SOBREPOR EM AÇO 100X100X80MM</t>
  </si>
  <si>
    <t>PLACA 4"X2" COM FURO</t>
  </si>
  <si>
    <t>DISJUNTOR TERMOMAGNÉTICO MONOPOLAR 25 A, PADRÃO DIN (LINHA BRANCA), CURVA DE DISPARO B, CORRENTE DE INTERRUPÇÃO 5KA, REF.: SIEMENS 5 SX1 OU SIMILAR.</t>
  </si>
  <si>
    <t>TALA PLANA PERFURADA 100MM PARA ELETROCALHA METÁLICA (REF.: MOPA OU SIMILAR)</t>
  </si>
  <si>
    <t>SUPORTE HORIZONTAL 100 X 50 MM PARA FIXAÇÃO DE ELETROCALHA METÁLICA (REF.: MOPA OU SIMILAR)</t>
  </si>
  <si>
    <t>TALA PLANA PERFURADA 50MM PARA ELETROCALHA METÁLICA (REF.: MOPA OU SIMILAR)</t>
  </si>
  <si>
    <t>FLANGE DE LIGAÇÃO 100X50MM PARA ELETROCALHA METÁLICA (REF. MOPA OU SIMILAR)</t>
  </si>
  <si>
    <t>CAIXA DE TOMADAS EM PVC DE SOBREPOR COM 06 TOMADAS MONOFÁSICAS E 01 TOMADA TRIFÁSICA 3P+TTRIFÁSICAS 3P+T</t>
  </si>
  <si>
    <t>TALA PLANA PERFURADA 38MM PARA ELETROCALHA METÁLICA (REF.: MOPA OU SIMILAR)</t>
  </si>
  <si>
    <t>FORNECIMENTO E INSTALAÇÃO DE EXAUSTOR EÓLICO REF. LM-60 MASTER TURBO, DA LUFTMAXI OU SIMILAR</t>
  </si>
  <si>
    <t>RODAPÉ EM PLACA EXTRUDADA, GAIL OU SIMILAR, DIM. 240X100X9MM, APLICADO COM ARGAMASSA INDUSTRIALIZADA AC-I, REJUNTADO</t>
  </si>
  <si>
    <t>RECUPERAÇÃO DE MADEIRA COM PÓ DE SERRA E COLA BRANCA</t>
  </si>
  <si>
    <t>CABO DE COBRE NÚ 240 MM2 - FORNECIMENTO E ASSENTAMENTO</t>
  </si>
  <si>
    <t>VIDRO TEMPERADO 10 MM, LISO, VERDE, COM FERRAGENS</t>
  </si>
  <si>
    <t>CALHA EM FIBRA VIDRO, ABERTURA L=1,10M, FORMATO EM "V", DESENVOLVIMENTO 1,46M, INCLUSIVE ASSENTAMENTO, EXCETO TRANSPORTE</t>
  </si>
  <si>
    <t>TESTEIRA METÁLICA EM CHAPA DE ALUMÍNIO PINTADA</t>
  </si>
  <si>
    <t>SOLEIRA EM PLACA EXTRUDADA, GAIL OU SIMILAR, APLICADO COM ARGAMASSA INDUSTRIALIZADA AC-I, REJUNTADO</t>
  </si>
  <si>
    <t>CANALETA DE DRENAGEM EM AÇO GALVANIZADO</t>
  </si>
  <si>
    <t>TUBO PVC P/ IRRIGAÇÃO Ø 125 MM, PN 40 JE , LINHA IRRIGA-LF, TIGRE OU SIMILAR</t>
  </si>
  <si>
    <t>FORNECIMENTO DE TUBO PEAD, DIAM=500MM, LISO, PARA PROTEÇÃO DAS ESTACAS DE CONCRETO (OBRA: TERMINAL PESQUEIRO DE ARACAJU)</t>
  </si>
  <si>
    <t>PORTA EM TUBO GALVANIZADO 2" E TELA DE AÇO GLAVANIZADO PLASTIFICADO FIO 12 (1,60 X 1,53M)</t>
  </si>
  <si>
    <t>SOLEIRA EM GRANITO POLIDO PRETO L=22, ESP= 3CM</t>
  </si>
  <si>
    <t>FILETE EM GRANITO CAPRI L=2CM, ESP= 3CM, PARA ACABAMENTOS</t>
  </si>
  <si>
    <t>SOLEIRA GRANITO POLIDO PRETO, L=15CM, ESP = 2 CM</t>
  </si>
  <si>
    <t>REVESTIMENTO PARA PISO OU PAREDE EM GRANITO CAPRI, POLIDO, E = 2CM, APLICADO COM ARGAMASSA INDUSTRIALIZADA AC-II, REJUNTADO, EXCLUSIVE EMBOÇO</t>
  </si>
  <si>
    <t>FILETE EM GRANITO CAPRI, L=6CM, ESP= 2CM, PARA ACABAMENTOS</t>
  </si>
  <si>
    <t>FILETE EM GRANITO CAPRI, L=3CM, ESP= 2CM, PARA ACABAMENTOS</t>
  </si>
  <si>
    <t>REVESTIMENTO PARA PISO OU PAREDE EM MARMOGLASS BRANCO, APLICADO COM ARGAMASSA INDUSTRIALIZADA AC-II, REJUNTADO, EXCLUSIVE EMBOÇO</t>
  </si>
  <si>
    <t>SOCO EM MARMOGLASS BRANCO, L=4CM, ESP=2CM</t>
  </si>
  <si>
    <t>POSTE AÇO GALV.CÔNICO ORNAMENTAL,MODELO REF.PORTOFINO, H TOTAL=12M, BASE FLANGEADA,C/SUPORTE DUPLO CURVADO EM FORMA DE SEXTANTE DE 2,50M, C/SUPORTE P/2 LUMINARIAS, EXCETO LUMINARIAS E LAMPADAS, CONIPOST OU SIMILAR</t>
  </si>
  <si>
    <t>REMOÇÃO DE PIA</t>
  </si>
  <si>
    <t>FORNECIMENTO E COLOCAÇÃO DE TELA DE ARAME GALVANIZADO FIO 12 BWG, MALHA 2", REVESTIDO EM PVC, FORMANDO QUADROS DE 2,00 X 2,00 M, EXCETO REQUADRO EM TUBOS FERRO GALVANIZADO</t>
  </si>
  <si>
    <t>REVESTIMENTO CERÂMICO PARA PISO OU PAREDE, 30 X 60 CM, PORCELANATO, LINHA WHITE HOME, ANTÁRTIDA, PORTOBELLO OU SIMILAR, APLICADO COM ARGAMASSA INDUSTRIALIZADA AC-I, REJUNTADO, EXCLUSIVE REGULARIZAÇÃO DE BASE OU EMBOÇO</t>
  </si>
  <si>
    <t>REVESTIMENTO CERÂMICO PARA PISO OU PAREDE, 60 X 60 CM, PORCELANATO, LINHA D'AMPEZZO, AVANA, PORTOBELLO OU SIMILAR, APLICADO COM ARGAMASSA INDUSTRIALIZADA AC-III, REJUNTADO, EXCLUSIVE REGULARIZAÇÃO DE BASE OU EMBOÇO</t>
  </si>
  <si>
    <t>REVESTIMENTO CERÂMICO PARA PISO OU PAREDE, 80 X 80 CM, PORCELANATO, LINHA UNIVERSAL COLLECTION, GEA WHITE, PORTOBELLO OU SIMILAR, APLICADO COM ARGAMASSA INDUSTRIALIZADA AC-III, REJUNTADO, EXCLUSIVE REGULARIZAÇÃO DE BASE OU EMBOÇO</t>
  </si>
  <si>
    <t>REVESTIMENTO CERÂMICO PARA PISO OU PAREDE, 60 X 60 CM, PORCELANATO, LINHA CITY, CEMENT, PORTOBELLO OU SIMILAR, APLICADO COM ARGAMASSA INDUSTRIALIZADA AC-III, REJUNTADO, EXCLUSIVE REGULARIZAÇÃO DE BASE OU EMBOÇO</t>
  </si>
  <si>
    <t>REVESTIMENTO CERÂMICO PARA PISO OU PAREDE, 60 X 60 CM, PORCELANATO, LINHA GALERIA D'ARTE, TICIANO GRIGGIO, PORTOBELLO OU SIMILAR, APLICADO COM ARGAMASSA INDUSTRIALIZADA AC-III, REJUNTADO, EXCLUSIVE REGULARIZAÇÃO DE BASE OU EMBOÇO</t>
  </si>
  <si>
    <t>REVESTIMENTO CERÂMICO PARA PISO OU PAREDE, 60 X 120 CM, PORCELANATO, LINHA NEW LOOK, CREMA, ROCA OU SIMILAR, APLICADO COM ARGAMASSA INDUSTRIALIZADA AC-III, REJUNTADO, EXCLUSIVE REGULARIZAÇÃO DE BASE OU EMBOÇO</t>
  </si>
  <si>
    <t>REVESTIMENTO CERÂMICO PARA PISO OU PAREDE, 60 X 60 CM, PORCELANATO, LINHA URANO, BLANCO, ROCA OU SIMILAR, APLICADO COM ARGAMASSA INDUSTRIALIZADA AC-III, REJUNTADO, EXCLUSIVE REGULARIZAÇÃO DE BASE OU EMBOÇO</t>
  </si>
  <si>
    <t>REVESTIMENTO CERÂMICO PARA PISO OU PAREDE, 60 X 60 CM, PORCELANATO, LINHA GALERIA D'ARTE, EL GRECCO CAMOZZA, PORTOBELLO OU SIMILAR, APLICADO COM ARGAMASSA INDUSTRIALIZADA AC-III, REJUNTADO, EXCLUSIVE REGULARIZAÇÃO DE BASE OU EMBOÇO</t>
  </si>
  <si>
    <t>REVESTIMENTO CERÂMICO PARA PISO OU PAREDE, 44 X 44 CM, LINHA IMOLA ICE, BIANCOGRÊS OU SIMILAR, APLICADO COM ARGAMASSA INDUSTRIALIZADA AC-I, REJUNTADO, EXCLUSIVE REGULARIZAÇÃO DE BASE OU EMBOÇO</t>
  </si>
  <si>
    <t>REVESTIMENTO CERÂMICO PARA PISO OU PAREDE, 53 X 106 CM, LINHA PIETRA DI SIENA BIANCO, BIANCOGRÊS OU SIMILAR, APLICADO COM ARGAMASSA INDUSTRIALIZADA AC-II, REJUNTADO, EXCLUSIVE REGULARIZAÇÃO DE BASE OU EMBOÇO</t>
  </si>
  <si>
    <t>REVESTIMENTO CERÂMICO PARA PISO OU PAREDE, 60 X 120 CM, LINHA TRAVERTINO FOSCO, STUDIO GLASS OU SIMILAR, APLICADO COM ARGAMASSA INDUSTRIALIZADA AC-III, REJUNTADO, EXCLUSIVE REGULARIZAÇÃO DE BASE OU EMBOÇO</t>
  </si>
  <si>
    <t>FORNECIMENTO E INSTALAÇÃO DE RODAPÉ SANTA LUZIA 20CM</t>
  </si>
  <si>
    <t>RAMAL DE LIGAÇÃO DE ÁGUA (REDE DE DISTRIBUIÇÃO À FACHADA DO LOTE)</t>
  </si>
  <si>
    <t>TELHAMENTO COM TELHA DE CONCRETO, PLANA, TÉGULA OU SIMILAR</t>
  </si>
  <si>
    <t>MANTA DE ALUMÍNIO, SUBCOBERTURA DE TELHADO, FRESHFOIL DA TÉGULA OU SIMILAR</t>
  </si>
  <si>
    <t>FORNECIMENTO E COLOCAÇÃO DE CHAPA DE AÇO GALVANIZADO Nº18 EM ESQUADRIA DE FERRO</t>
  </si>
  <si>
    <t>REMOÇÃO DE PISO EM PEDRA PORTUGUESA</t>
  </si>
  <si>
    <t>FORNECIMENTO E ASSENTAMENTO DE RIPÃO MASSARANDUBA 5 X 3CM</t>
  </si>
  <si>
    <t>REMOÇÃO E FORNECIMENTO COM ASSENTAMENTO DE RIPÃO EM MASSARANDUBA 3 X 5CM</t>
  </si>
  <si>
    <t>LUMINÁRIA DECORATIVA EXTERNA, REF.QUEBEC-IQV, MARCA INDAL, DIFUSOR EM VIDRO PLANO TEMPERADO E SERIGRAFADO, CORPO CIRCULAR EM ALUMINIO,COR PRETA,C/CAPACITOR,IGNITOR,REATOR E LAMP.VAPOR METALICO 150W, INCLUSO POSTE TELECONICO GALV,RETO,ENGASTADO,H=5,0M</t>
  </si>
  <si>
    <t>ABRIGO PARA PONTO DE ÔNIBUS, PADRÃO EMURB, EM ESTRUTURA METALICA, MEDINDO (8,00 X 2,00)M, COM BANCO DUPLO E JARDINEIRAS, PINTADO COM EPÓXI E ESMALTE SINTÉTICO (FORNECIMENTO, TRANSPORTE E MONTAGEM DA ESTRUTURA NO LOCAL), BLOCO FUNDAÇÃO 70X70X90CM</t>
  </si>
  <si>
    <t>FORNECIMENTO E INSTALAÇÃO DE ALAMBRADO EM PAINEL FIXO DE VIDRO LISO INCOLOR TEMPERADO 20MM(10+10TL), DIM:1,50X2,00M, INCLUSIVE PERFIS DE AÇO PATINÁVEL, FERRAGENS, TRANSPORTE, FRETE E MÃO DE OBRA DE MONTAGEM, REF. OBRA ESTADIO LOURIVAL BATISTA.</t>
  </si>
  <si>
    <t>REVESTIMENTO DE PAREDE COM PAINEL REF.: MINIWAVE, DA HUNTER DOUGLAS OU SIMILAR, INCLUSIVE INSTALAÇÃO E ESTRUTURAS METÁLICAS</t>
  </si>
  <si>
    <t>REVESTIMENTO DE PAREDE COM PAINEL REF.: SOFTWAVE 25, DA HUNTER DOUGLAS OU SIMILAR, INCLUSIVE INSTALAÇÃO E ESTRUTURAS METÁLICAS</t>
  </si>
  <si>
    <t>AQUISIÇÃO, LAVRA E SELEÇÃO DE ROCHA NA PEDREIRA REF.OBRA ATALAIA NOVA</t>
  </si>
  <si>
    <t>CARGA E LANÇAMENTO DE PEDRA COM ESCAVADEIRA REF.OBRA ATALAIA NOVA</t>
  </si>
  <si>
    <t>DEMOLIÇÃO DE PAVIMENTAÇÃO ASFÁLTICA, EXCLUSIVE TRANSPORTE DO MATERIAL RETIRADO</t>
  </si>
  <si>
    <t>REVESTIMENTO CERÂMICO PARA PISO OU PAREDE, 34 X 46 CM, ELIZABETH, LINHA LINHO, COR BIANCO BRILHANTE, APLICADO COM ARGAMASSA INDUSTRIALIZADA AC-II, REJUNTADO, EXCLUSIVE REGULARIZAÇÃO DE BASE OU EMBOÇO</t>
  </si>
  <si>
    <t>REVESTIMENTO CERÂMICO PARA PISO OU PAREDE, 45 X 45 CM, PEI-4, CETIM BIANCO, PORTOBELLO OU SIMILAR, APLICADO COM ARGAMASSA INDUSTRIALIZADA AC-I, REJUNTADO, EXCLUSIVE REGULARIZAÇÃO DE BASE OU EMBOÇO</t>
  </si>
  <si>
    <t>TORNEIRA DE MESA COM FECHAMENTO AUTOMÁTICO, LINHA DECAMATIC ECO, REF.1173.C, DECA OU SIMILAR</t>
  </si>
  <si>
    <t>REVESTIMENTO CERÂMICO PARA PISO OU PAREDE, 34 X 34 CM, LINHA RAVENA, COR BRANCO BRILHANTE, ELIZABETH OU SIMILAR, APLICADO COM ARGAMASSA INDUSTRIALIZADA AC-II, REJUNTADO, EXCLUSIVE REGULARIZAÇÃO DE BASE OU EMBOÇO</t>
  </si>
  <si>
    <t>PASTILHA DE VIDRO, 2,6 X 2,6 CM, COR AZUL COBALTO, REF: E 4015, LINHA CRISTAL, MARCA VITROCOLORI OU SIMILAR, APLICADA COM ARGAMASSA INDUSTRIALIZADA AC-III (BRANCA), REJUNTADA, EXCLUSIVE EMBOÇO</t>
  </si>
  <si>
    <t>PASTILHA DE VIDRO, 2,0 X 2,0 CM, COR AZUL, REF: 460, MARCA VIDROTIL OU SIMILAR, APLICADA COM ARGAMASSA INDUSTRIALIZADA AC-III (BRANCA), REJUNTADA, EXCLUSIVE EMBOÇO</t>
  </si>
  <si>
    <t>REVESTIMENTO PARA PAREDE COM BARITA, E= 2CM</t>
  </si>
  <si>
    <t>REVESTIMENTO PARA PAREDE COM BARITA, E= 4 CM</t>
  </si>
  <si>
    <t>FORNECIMENTO E MONTAGEM DE PORTA PARA DIVISÓRIA NAVAL COM MIOLO EM VERMICULITA, INCLUSIVE FERRAGEM EM AÇO OU SIMILAR</t>
  </si>
  <si>
    <t>CUBA DE AÇO INOX 304, DIMENSÕES 34 X 56 X 17CM, PARA INSTALAÇÃO EM BANCADA, C/VÁLVULA CROMADA 3 1/2", REF.94024-207, TRAMONTINA OU SIMILAR, EXCLUSIVE SIFÃO, TORNEIRA E ENGATE</t>
  </si>
  <si>
    <t>MAPA TÁTIL EM ACRÍLICO MEDINDO 70 X 50CM, COM SUPORTE EM CHAPA GALVANIZADA REVESTIDA COM ALUCOBOND H=1,00M, PADRÃO CAIXA ECONÔMICA FEDERAL</t>
  </si>
  <si>
    <t>POÇO DE VISITA EM ALVENARIA TIJ. MACIÇOS ESP. = 0,20M, DIM. INT. = 1.60 X 1.60 X 1.80M, LAJE SUP.C.A. ESP. = 0,15M, INCLUSIVE TAMPA DE CONCRETO</t>
  </si>
  <si>
    <t>POÇO DE VISITA EM ALVENARIA TIJ. MACIÇOS ESP. = 0,20M, DIM. INT. = 2.00 X 2.00 X 2.00M, LAJE SUP.C.A. ESP. = 0,15M, INCLUSIVE TAMPA DE CONCRETO</t>
  </si>
  <si>
    <t>POÇO DE VISITA EM ALVENARIA TIJ. MACIÇOS ESP. = 0,20M, DIM. INT. = 1.20 X 1.20 X 1.00M, LAJE SUP.C.A. ESP. = 0,15M, INCLUSIVE TAMPA DE CONCRETO</t>
  </si>
  <si>
    <t>POÇO DE VISITA EM ALVENARIA TIJ. MACIÇOS ESP. = 0,20M, DIM. INT. = 1.40 X 1.40 X 1.60M, LAJE SUP. C.A. ESP. = 0,15M, INCLUSIVE TAMPA DE CONCRETO</t>
  </si>
  <si>
    <t>TAMPA DE CONCRETO ARMADO, DIMENSÕES: 0,70X0,70MX0,05M</t>
  </si>
  <si>
    <t>PISO EM BLOCO DE CONCRETO, INTERTRAVADO, COR NATURAL, DIM. 10 X 20, E = 6,0 CM (VIBRO-PRENSADO), COM FRETE</t>
  </si>
  <si>
    <t>ESCADA MARINHEIRO SEM GUARDA CORPO, L=40CM, EXECUTADA EM BARRAS CHATA FERRO GALVANIZADO 1 1/4" X 1/4", SENDO OS DEGRAUS BARRA REDONDA FERRO GALVANIZADO D=5/8", ESPAÇADOS DE 30CM, PINTADA, INCLUSIVE INSTALAÇÃO</t>
  </si>
  <si>
    <t>ESCADA MARINHEIRO COM GUARDA CORPO, L=45CM, EXECUTADA EM BARRAS CHATA GALVANIZADA 1 1/4" X 5/16", E GUARDA CORPO D=65CM EM BARRA CHATA GALV.D=1"X1/8", SENDO DEGRAUS EM BARRA RED. D=5/8", ESPAÇADOS DE 30CM, INCLUSIVE LIXAMENTO E PINTURA, FORNEC E INST</t>
  </si>
  <si>
    <t>FORNECIMENTO E MONTAGEM DE PORTA PARA PAREDE DRYWALL (GESSO ACARTONADO), SEMI-OCA, INCLUSIVE CAIXÃO EM MADEIRA E FERRAGENS - 80 X 210 CM</t>
  </si>
  <si>
    <t>FORNECIMENTO E MONTAGEM DE PORTA PARA PAREDE DRYWALL (GESSO ACARTONADO), SEMI-OCA, INCLUSIVE CAIXÃO EM MADEIRA E FERRAGENS - 90 X 210 CM</t>
  </si>
  <si>
    <t>CANTONEIRA ALUMINIO ANODIZADO NATURAL, 1" X 1", BOLEADO, PARA ARREMATES EM REVESTIMENTOS CERÂMICOS</t>
  </si>
  <si>
    <t>TESTEIRA EM GRANITO CINZA ANDORINHA, H=10CM, ESP=2CM, APLICADO COM ARGAMASSA INDUSTRIALIZADA AC-I</t>
  </si>
  <si>
    <t>PRATELEIRA PRE-MOLDADA DE CONCRETO, ESP=5CM</t>
  </si>
  <si>
    <t>PRATELEIRA EM GRANITO CINZA ANDORINHA, ESP= 2CM</t>
  </si>
  <si>
    <t>REVESTIMENTO DE PAREDES COM PLACA DE GESSO ACARTONADO (2,40X1,20M)</t>
  </si>
  <si>
    <t>DISJUNTOR TERMOMAGNETICO MONOPOLAR 50 A, PADRÃO DIN (EUROPEU - LINHA BRANCA)</t>
  </si>
  <si>
    <t>DISJUNTOR TERMOMAGNETICO BIPOLAR 15 A, PADRÃO DIN (EUROPEU - LINHA BRANCA)</t>
  </si>
  <si>
    <t>ESTRUTURA ESPACIAL DE ALUMINIO P/ VÃO DE 20M</t>
  </si>
  <si>
    <t>ESTRUTURA ESPACIAL DE ALUMINIO P/ VÃO DE 30M</t>
  </si>
  <si>
    <t>ESTRUTURA ESPACIAL DE ALUMINIO P/ VÃO DE 40M</t>
  </si>
  <si>
    <t>ESTRUTURA ESPACIAL DE ALUMINIO P/ VÃO DE 50M</t>
  </si>
  <si>
    <t>REMOÇÃO DE TESOURA COMPLETA EM MADEIRA SERRADA, PARA TELHADOS COM VÃOS DE 7M</t>
  </si>
  <si>
    <t>REMOÇÃO DE PEÇA SERRADA 7 X 20CM PARA TELHADOS</t>
  </si>
  <si>
    <t>PRATELEIRA EM CONCRETO ARMADO LARGURA = 60CM, ESP= 5CM</t>
  </si>
  <si>
    <t>PRATELEIRA EM CONCRETO ARMADO LARGURA = 60CM, ESP= 5CM, REVESTIDA COM CERAMICA 20X20CM</t>
  </si>
  <si>
    <t>RESTAURO - COBERTURA PROVISÓRIA SOBRE TELHADOS EXISTENTES (SOBRECOBERTURA), COM TELHA FIBROCIMENTO 4MM, APOIADA EM PEÇAS 6X6CM, VIGAS EM TÁBUA E TERÇAS 6X6CM</t>
  </si>
  <si>
    <t>CALHA DE DRENAGEM EM ALVENARIA/CONCRETO,CHAPISCADA E REBOCADA, SEM IMPERMEABILIZAÇÃO, INCLUSIVE ESCAVAÇÃO MANUAL</t>
  </si>
  <si>
    <t>TAMPA DE CONCRETO PARA CAIXAS DE PASSAGEM 0,50X0,50MX0,07M</t>
  </si>
  <si>
    <t>TAMPA DE CONCRETO PARA CALHA DE DRENAGEM 0,50X1,00MX0,07M</t>
  </si>
  <si>
    <t>CAIXA DE INCÊNDIO METÁLICA DIMENSÕES 0.90X0.60X0.17 M, C/ TAMPA DE VIDRO TEMPERADO 10MM, PARA HIDRANTE, INCLUSIVE 02 MANGUEIRAS DE ALGODÃO DE 1 1/2" L=15.00 M E ESGUICHO</t>
  </si>
  <si>
    <t>CHAPIM DE GRANITO CINZA ANDORINHA, C/ LARGURA = 22 CM, ESP = 2 CM</t>
  </si>
  <si>
    <t>TAMPO EM AÇO INOXIDÁVEL 304, LISO, ACABAMENTO LIXADO, DIMENSÕES 1,85 X 0,35 M</t>
  </si>
  <si>
    <t>TAMPO EM AÇO INOXIDÁVEL 304, LISO, ACABAMENTO LIXADO, DIMENSÕES 4,34 X 0,75 M</t>
  </si>
  <si>
    <t>BANCADA EM AÇO INOX - 304, DIMENSÕES 2,13 X 0,60M C/ 02 CUBAS 50X40X25CM, RODOPIA 10CM, CONCRETADA, INCLUSIVE VÁLVULA, SIFÃO CROMADOS, EXCLUSIVE TORNEIRA</t>
  </si>
  <si>
    <t>BANCADA EM AÇO INOX - 304, DIMENSÕES 2,40 X 0,60M C/ 02 CUBAS 50X40X25CM, RODOPIA 10CM, CONCRETADA, INCLUSIVE VÁLVULA, SIFÃO CROMADOS, EXCLUSIVE TORNEIRA</t>
  </si>
  <si>
    <t>BANCADA EM AÇO INOX - 304, DIMENSÕES 3,00 X 0,65M C/ 01 CUBA 62,5X50,5X30CM, RODOPIA 10CM, CONCRETADA, INCLUSIVE VÁLVULA, SIFÃO CROMADOS, EXCLUSIVE TORNEIRA</t>
  </si>
  <si>
    <t>TÊ 90º DE PVC RÍGIDO, SÉRIE R, DIÂM = 50MM</t>
  </si>
  <si>
    <t>JOELHO 45º DE PVC RÍGIDO, SÉRIE R, DIÂM = 50MM</t>
  </si>
  <si>
    <t>JOELHO 90º DE PVC RÍGIDO, SÉRIE R, DIÂM = 50MM</t>
  </si>
  <si>
    <t>REVESTIMENTO CERÂMICO PARA PISO OU PAREDE, 37 X 37 CM, C/ PISO CLASSIC BEIGE, BIANCOGRÊS OU SIMILAR, PEI 4, APLICADO COM ARGAMASSA INDUSTRIALIZADA AC-III, REJUNTADO, EXCLUSIVE REGULARIZAÇÃO DE BASE OU EMBOÇO</t>
  </si>
  <si>
    <t>REVESTIMENTO CERÂMICO PARA PISO OU PAREDE, 37 X 37 CM, C/ PISO CLASSIC BRANCO, BIANCOGRÊS OU SIMILAR, PEI 4, APLICADO COM ARGAMASSA INDUSTRIALIZADA AC-III, REJUNTADO, EXCLUSIVE REGULARIZAÇÃO DE BASE OU EMBOÇO</t>
  </si>
  <si>
    <t>REVESTIMENTO CERÂMICO PARA PISO OU PAREDE, 44 X 44 CM, C/ PISO VERSATILE LUCE, BIANCOGRÊS OU SIMILAR, PEI 4, APLICADO COM ARGAMASSA INDUSTRIALIZADA AC-II, REJUNTADO, EXCLUSIVE REGULARIZAÇÃO DE BASE OU EMBOÇO</t>
  </si>
  <si>
    <t>REVESTIMENTO CERÂMICO PARA PISO OU PAREDE, 52 X 52 CM, C/ PISO CRISTALO BIANCO, BIANCOGRÊS OU SIMILAR, PEI 4, APLICADO COM ARGAMASSA INDUSTRIALIZADA AC-III, REJUNTADO, EXCLUSIVE REGULARIZAÇÃO DE BASE OU EMBOÇO</t>
  </si>
  <si>
    <t>REVESTIMENTO CERÂMICO PARA PISO OU PAREDE, 40 X 40 CM, C/ PISO SOLID GREY, INCEPA OU SIMILAR, PEI 5, APLICADO COM ARGAMASSA INDUSTRIALIZADA AC-III, REJUNTADO, EXCLUSIVE REGULARIZAÇÃO DE BASE OU EMBOÇO</t>
  </si>
  <si>
    <t>REVESTIMENTO CERÂMICO PARA PISO OU PAREDE, 44 X 44 CM, C/ PISO PORCELANATO HIMALAIA SNOW, INCEPA OU SIMILAR, PEI 4, APLICADO COM ARGAMASSA INDUSTRIALIZADA AC-III, REJUNTADO, EXCLUSIVE REGULARIZAÇÃO DE BASE OU EMBOÇO</t>
  </si>
  <si>
    <t>REVESTIMENTO CERÂMICO PARA PISO OU PAREDE, 44 X 44 CM, C/ PISO PORCELANATO ANTARES BR, INCEPA OU SIMILAR, PEI 5, APLICADO COM ARGAMASSA INDUSTRIALIZADA AC-III, REJUNTADO, EXCLUSIVE REGULARIZAÇÃO DE BASE OU EMBOÇO</t>
  </si>
  <si>
    <t>REVESTIMENTO CERÂMICO PARA PISO OU PAREDE, 44 X 44 CM, C/ PISO PORCELANATO HIMALAIA BISCUIT, INCEPA OU SIMILAR, PEI 4, APLICADO COM ARGAMASSA INDUSTRIALIZADA AC-III, REJUNTADO, EXCLUSIVE REGULARIZAÇÃO DE BASE OU EMBOÇO</t>
  </si>
  <si>
    <t>REVESTIMENTO CERÂMICO PARA PISO OU PAREDE, 44 X 44 CM, C/ PISO PORCELANATO HIMALAIA BRANCO, INCEPA OU SIMILAR, PEI 4, APLICADO COM ARGAMASSA INDUSTRIALIZADA AC-III, REJUNTADO, EXCLUSIVE REGULARIZAÇÃO DE BASE OU EMBOÇO</t>
  </si>
  <si>
    <t>REVESTIMENTO CERÂMICO PARA PISO OU PAREDE, 44 X 44 CM, C/ PISO PORCELANATO SICILIANO MF, INCEPA OU SIMILAR, PEI 4, APLICADO COM ARGAMASSA INDUSTRIALIZADA AC-III, REJUNTADO, EXCLUSIVE REGULARIZAÇÃO DE BASE OU EMBOÇO</t>
  </si>
  <si>
    <t>REVESTIMENTO CERÂMICO PARA PISO OU PAREDE, 60 X 60 CM, C/ PISO PORCELANATO URBANUS NATURAL RET, INCEPA OU SIMILAR, PEI 5, APLICADO COM ARGAMASSA INDUSTRIALIZADA AC-III, REJUNTADO, EXCLUSIVE REGULARIZAÇÃO DE BASE OU EMBOÇO</t>
  </si>
  <si>
    <t>REVESTIMENTO CERÂMICO PARA PISO OU PAREDE, 61 X 61 CM, C/ PISO PORCELANATO MERANO BRANCO, INCEPA OU SIMILAR, PEI 5, APLICADO COM ARGAMASSA INDUSTRIALIZADA AC-III, REJUNTADO, EXCLUSIVE REGULARIZAÇÃO DE BASE OU EMBOÇO</t>
  </si>
  <si>
    <t>REVESTIMENTO CERÂMICO PARA PISO OU PAREDE, 45 X 45 CM, C/ PISO PORCELANATO MARMORE BIANCO, PORTOBELLO OU SIMILAR, PEI 5, APLICADO COM ARGAMASSA INDUSTRIALIZADA AC-III, REJUNTADO, EXCLUSIVE REGULARIZAÇÃO DE BASE OU EMBOÇO</t>
  </si>
  <si>
    <t>REVESTIMENTO CERÂMICO PARA PISO OU PAREDE, 60 X 60 CM, C/ PISO PORCELANATO SENSE OFF WHITE, PORTOBELLO OU SIMILAR, PEI 4, APLICADO COM ARGAMASSA INDUSTRIALIZADA AC-III, REJUNTADO, EXCLUSIVE REGULARIZAÇÃO DE BASE OU EMBOÇO</t>
  </si>
  <si>
    <t>REVESTIMENTO CERÂMICO PARA PISO OU PAREDE, 45 X 45 CM, C/ PISO PORCELANATO TOKYO WARM, PORTOBELLO OU SIMILAR, PEI 4, APLICADO COM ARGAMASSA INDUSTRIALIZADA AC-III, REJUNTADO, EXCLUSIVE REGULARIZAÇÃO DE BASE OU EMBOÇO</t>
  </si>
  <si>
    <t>LAJE PRÉ-FABRICADA TRELIÇADA PARA PISO OU COBERTURA, INTEREIXO 38CM, H=16CM, ENCHIMENTO EM BLOCO CERAMICO H=12CM, INCLUSIVE ESCORAMENTO EM MADEIRA E CAPEAMENTO 4CM.</t>
  </si>
  <si>
    <t>TAMPO PRÉ-MOLDADO EM CONCRETO PARA BANCOS</t>
  </si>
  <si>
    <t>SUPORTE PRÉ-MOLDADO EM CONCRETO PARA PRATELEIRAS</t>
  </si>
  <si>
    <t>INSTALAÇÃO DE TUBULAÇÃO EM COBRE P/ INTERLIGAÇÃO DO CONDENSADOR AO EVAPORADOR, EXCLUSIVE MATERIAIS</t>
  </si>
  <si>
    <t>COMPLEMENTO DE PILAR PARA PROTEÇÃO DE TUBULAÇÃO, COM ARGAMASSA E TELA</t>
  </si>
  <si>
    <t>LUVA DE TRANSIÇÃO CPVC RÍGIDO SOLDAVEL AQUATHERM, TIGRE OU SIMILAR D = 28 MM X 1"</t>
  </si>
  <si>
    <t>PLANTA - AGAVE GIGANTEA (FURCRAEA GIGANTEA) - MUDA, FORNECIMENTO E PLANTIO</t>
  </si>
  <si>
    <t>TANQUE EM CHAPA INOX - 304, DIMENSÕES 1200X800X50MM, POLIDO OU ESCOVADO, EXCLUSIVE, SIFÃO, VÁLVULA E TORNEIRA</t>
  </si>
  <si>
    <t>FORMA DESLIZANTE METÁLICA PARA RESEVATÓRIO CIRCULAR DE CONCRETO Ø EXTERNO=3,20M, H TOTAL=19,80M, ESP.PAREDE=20CM, INCLUSIVE MONTAGEM, DESMONTAGEM E TRANSPORTE (FRETE)</t>
  </si>
  <si>
    <t>GABIÃO DE PEDRA GRANÍTICA SEM FORNECIMENTO DE TELA COM FRETE DA PEDRA</t>
  </si>
  <si>
    <t>RAMPA DE ACESSO AO TABLADO EM COMPENSADO LAMINADO NAVAL 20MM - PARA OBRA DO CENTRO PROFISSIONALIZANTE</t>
  </si>
  <si>
    <t>CANALETA EM CONCRETO SIMPLES E ALVENARIA DE BLOCO CERÂMICO, REVESTIDA COM ARGAMASSA DE CIMENTO E AREIA, SEÇÃO INTERNA DE 15X15CM</t>
  </si>
  <si>
    <t>BANDEJA DE PROTEÇÃO - APARA LIXO C/ SUPORTE METÁLICO [2,50 + 0,80 A 45º] E CHAPA PLASTIFICADA 18MM</t>
  </si>
  <si>
    <t>IMPERMEABILIZAÇÃO - FORNECIMENTO E APLICAÇÃO DE MANTA GEOTÉXTIL RT-16, RESISTENCIA A TRAÇÃO=16 KN/M (ANTIGO BIDIM OP-30 OU SIMILAR) EM COLCHÕES DRENANTES</t>
  </si>
  <si>
    <t>PASTILHA CERAMICA ESMALTADA, 5 X 5 CM, MARCA ATLAS, LINHA ENGENHARIA, REF.AREIA - M-4330 OU SIMILAR, APLICADA COM ARGAMASSA INDUSTRIALIZADA AC-II, REJUNTADA, EXCLUSIVE EMBOÇO (OU SIMILAR)</t>
  </si>
  <si>
    <t>PASTILHA CERAMICA ESMALTADA, 5 X 5 CM, MARCA ATLAS, LINHA ENGENHARIA, REF. MOSTARDA - B2150 OU SIMILAR, APLICADA COM ARGAMASSA INDUSTRIALIZADA AC-II, REJUNTADA, EXCLUSIVE EMBOÇO (OU SIMILAR)</t>
  </si>
  <si>
    <t>PASTILHA CERAMICA ESMALTADA, 5 X 5 CM, MARCA ATLAS, LINHA ENGENHARIA, REF. SIRIBA - B7079 OU SIMILAR, APLICADA COM ARGAMASSA INDUSTRIALIZADA AC-II, REJUNTADA, EXCLUSIVE EMBOÇO (OU SIMILAR)</t>
  </si>
  <si>
    <t>PASTILHA CERAMICA ESMALTADA, 5 X 5 CM, MARCA ATLAS, LINHA ENGENHARIA, REF. LORCA - B11421 OU SIMILAR, APLICADA COM ARGAMASSA INDUSTRIALIZADA AC-II, REJUNTADA, EXCLUSIVE EMBOÇO (OU SIMILAR)</t>
  </si>
  <si>
    <t>ESTRUTURA PARA FIXAÇÃO DE FORRO PVC ( PERFIS )</t>
  </si>
  <si>
    <t>CONECTOR ELÉTRICO P/FIO 1,5MM2, FORNECIMENTO</t>
  </si>
  <si>
    <t>ARRUELA LISA ZINCADA D=1/4"</t>
  </si>
  <si>
    <t>BARRA ROSCADA ZINCADA D=1/4" X 2,00M</t>
  </si>
  <si>
    <t>CHUMBADOR WALSYMA CB 314200 D=1/4"X2"</t>
  </si>
  <si>
    <t>FORNECIMENTO DE ELETRODO E-6013, OK 46, D=4MM (SOLDA ELETRICA)</t>
  </si>
  <si>
    <t>FORNECIMENTO DE GÁS NITROGENIO</t>
  </si>
  <si>
    <t>MASSA 3M PARA CALAFETAÇÃO (FORNECIMENTO)</t>
  </si>
  <si>
    <t>REBITE DE ALUMINIO EAD-440 1/8" (FORNECIMENTO)</t>
  </si>
  <si>
    <t>FORNECIMENTO DE TUBO ESPONJOSO D=1"</t>
  </si>
  <si>
    <t>FORNECIMENTO E ASSENTAMENTO DE BUCHA DE REDUÇÃO DE FERRO GALVANIZADO DE 2" X 1 1/4"</t>
  </si>
  <si>
    <t>FORNECIMENTO E INSTALAÇÃO DE FITA DE ARQUEAR</t>
  </si>
  <si>
    <t>PARAFUSO 5/8" X 3 1/2" (FORNECIMENTO)</t>
  </si>
  <si>
    <t>PARAFUSO AA B3 9X19MM (FORNECIMENTO E COLOCAÇÃO)</t>
  </si>
  <si>
    <t>PARAFUSO CABEÇA SEXTAVADA 1/4" X 1" (FORNECIMENTO E COLOCAÇÃO)</t>
  </si>
  <si>
    <t>PORCA SEXTAVADA ZINCADA 1/4" (FORNECIMENTO E COLOCAÇÃO)</t>
  </si>
  <si>
    <t>SELO PLASTICO PARA FITA DE ARQUEAR</t>
  </si>
  <si>
    <t>COMPENSADO RESINADO 20MM (UTILIZADO EM QUADRO ESCOLAR PARA COLAR A FÓRMICA)</t>
  </si>
  <si>
    <t>FECHAMENTO LATERAL COM TELHA METÁLICA (AÇO ZINCADO), PÓS-PINTADA, PERFURADA TPR-25, ESP=0,65MM, DA TUPER OU SIMILAR</t>
  </si>
  <si>
    <t>DUTO EM CHAPA DE AÇO GALVANIZADO Nº. 22, PARA AR CONDICIONADO. FORNECIMENTO, MONTAGEM E INSTALAÇÃO</t>
  </si>
  <si>
    <t>DUTO EM CHAPA DE AÇO GALVANIZADO Nº. 24, PARA AR CONDICIONADO. FORNECIMENTO, MONTAGEM E INSTALAÇÃO</t>
  </si>
  <si>
    <t>DUTO EM CHAPA DE AÇO GALVANIZADO Nº. 26, PARA AR CONDICIONADO. FORNECIMENTO, MONTAGEM E INSTALAÇÃO</t>
  </si>
  <si>
    <t>DUTO EM CHAPA DE AÇO PRETA Nº. 16, PARA AR CONDICIONADO. FORNECIMENTO, MONTAGEM E INSTALAÇÃO</t>
  </si>
  <si>
    <t>GRELHA DE INSUFLAMENTO DUPLA COM REGISTRO 200X150MM - FORNECIMENTO E INSTALAÇÃO</t>
  </si>
  <si>
    <t>CAIXA DE PASSAGEM EM ALVENARIA DE TIJOLOS MACIÇOS ESP. = 0,12M, DIM. INT.= 0,80X0,80X1,50M</t>
  </si>
  <si>
    <t>PEÇA DE EUCALIPTO TRATADO, D= 13 A 16CM, L = 7,00M - FORNECIMENTO</t>
  </si>
  <si>
    <t>ASSENTAMENTO DE PEÇAS DE EUCALIPTO TRATADO, D=13 A 16CM PARA CONFECÇÃO DE PERGOLADO (REF:OBRA SERGIPETEC)</t>
  </si>
  <si>
    <t>ASSENTAMENTO DE PEÇAS DE EUCALIPTO TRATADO, D=19 A 22CM PARA CONFECÇÃO DE PERGOLADO (REF:OBRA SERGIPETEC)</t>
  </si>
  <si>
    <t>ASSENTAMENTO DE PEÇAS DE EUCALIPTO TRATADO, D=10 A 13CM PARA CONFECÇÃO DE PERGOLADO (REF:OBRA SERGIPETEC)</t>
  </si>
  <si>
    <t>ASSENTAMENTO DE PEÇAS DE EUCALIPTO TRATADO, D=5 A 7CM PARA CONFECÇÃO DE PERGOLADO (REF:OBRA SERGIPETEC)</t>
  </si>
  <si>
    <t>GRAMA SEDA, FORNECIMENTO E PLANTIO (OBRA SERGIPETEC)</t>
  </si>
  <si>
    <t>PLANTA - PAPIRO (CYPERUS ALTERNIFOLIUS), FORNECIMENTO E PLANTIO</t>
  </si>
  <si>
    <t>PLANTA - ASSISTASIA (ACYSTASIA COROMENDELIANA), FORNECIMENTO E PLANTIO</t>
  </si>
  <si>
    <t>PLANTA - TAIOBA (COLOCASIA ESCULENTA), FORNECIMENTO E PLANTIO</t>
  </si>
  <si>
    <t>PLANTA - IXORA PINK (IXORA COCCINEA PINK), FORNECIMENTO E PLANTIO</t>
  </si>
  <si>
    <t>PLANTA - IXORA REI VERMELHA (IXORA COCCINEA RED), FORNECIMENTO E PLANTIO</t>
  </si>
  <si>
    <t>PLANTA - IXORA AMARELA (IXORA COCCINEA YELLOW), FORNECIMENTO E PLANTIO</t>
  </si>
  <si>
    <t>PLANTA - CORDELINE ROSA (CORDYLINE TERMINALIS), FORNECIMENTO E PLANTIO</t>
  </si>
  <si>
    <t>PLANTA - NEEM (AZADIRACHTA INDICA), FORNECIMENTO E PLANTIO</t>
  </si>
  <si>
    <t>PLANTA - JABUTICABEIRA ENXERTADA (MYRCIARIA CAULIFLORA), H=3,00M, FORNECIMENTO E PLANTIO</t>
  </si>
  <si>
    <t>PLANTA - MANJELÃO (SYZYGIUM CUMINIL), FORNECIMENTO E PLANTIO</t>
  </si>
  <si>
    <t>PLANTA - CAJUEIRO (ANACARDIUM OCCIDENTALE), FORNECIMENTO E PLANTIO</t>
  </si>
  <si>
    <t>PLANTA - CARAMBOLA (AVERRHOA CARAMBOLA), FORNECIMENTO E PLANTIO</t>
  </si>
  <si>
    <t>PLANTA - JAMBEIRO (SYZYGIUM MALACCENSE), FORNECIMENTO E PLANTIO</t>
  </si>
  <si>
    <t>PLANTA - CAJARANA (SPONDIAS DULCIS), FORNECIMENTO E PLANTIO</t>
  </si>
  <si>
    <t>PLANTA - AROEIRA DA PRAIA (SCHINUS TEREBINTHIFOLIUS), FORNECIMENTO E PLANTIO</t>
  </si>
  <si>
    <t>PLANTA - CRAIBEIRA (TABEBUIA AUREA), FORNECIMENTO E PLANTIO</t>
  </si>
  <si>
    <t>PLANTA - PALMEIRA CICA (CYCA REVOLUTA) H=1,00M, FORNECIMENTO E PLANTIO</t>
  </si>
  <si>
    <t>PLANTA - CASUARINA (CASUARINA EQUISETIFOLIA), FORNECIMENTO E PLANTIO</t>
  </si>
  <si>
    <t>ATERRO COM ARGILA PARA JARDIM (PAISAGISMO)</t>
  </si>
  <si>
    <t>ARGILA EXPANDIDA PARA ORNAMENTAÇÃO DE VASOS E JARDINS</t>
  </si>
  <si>
    <t>MANEJO DE AR CONDICIONADO TIPO SPLIT (REF:OBRA SERGIPETEC)</t>
  </si>
  <si>
    <t>MADEIRAMENTO EM MASSARANDUBA/MADEIRA DE LEI, PEÇA SERRADA E APARELHADA 10X10CM, C/ ABERTURA DE ENCAIXES</t>
  </si>
  <si>
    <t>FORNECIMENTO E ASSENTAMENTO DE TUBO EM AÇO INOX 1/2"</t>
  </si>
  <si>
    <t>LUMINÁRIA PLAFONIER, SOBREPOR, EM ALUMINIO, COM DIFUSOR EM VIDRO, P/LAMPADA ELETRONICA, REF: XP-338, DA XOULUX OU SIMILAR, COMPLETA</t>
  </si>
  <si>
    <t>MADEIRAMENTO EM MASSARANDUBA PARA TELHADO, PEÇA PRINCIPAL SERRADA 20CM X20CM, COM ABERTURA DE ENCAIXES</t>
  </si>
  <si>
    <t>CONECTOR MODULAR RJ-45 COM CAIXA DE SOBREPOR, FORNECIMENTO</t>
  </si>
  <si>
    <t>DOCUMENTAÇÃO "AS BUILT" (OBRA:SERGIPETEC)</t>
  </si>
  <si>
    <t>REVISÃO EM COBERTURA COM TELHA DE FIBROCIMENTO ONDULADA 6MM, COM REPOSIÇÃO DE 50% DO MATERIAL, EXCLUSIVE MADEIRAMENTO</t>
  </si>
  <si>
    <t>LIMPEZA DE CAMADA VEGETAL EM JAZIDA (CONSERV)</t>
  </si>
  <si>
    <t>EXPURGO DE JAZIDA (CONSV)</t>
  </si>
  <si>
    <t>ESCAVAÇÃO E CARGA MATERIAL JAZIDA</t>
  </si>
  <si>
    <t>LAJE PRÉ-FABRICADA TRELIÇADA COM VIGOTA DUPLA PARA PISO, INTEREIXO 38CM, H=12CM, ENCHIMENTO EM BLOCO CERÂMICO H=8CM, INCLUSIVE ESCORAMENTO EM MADEIRA E CAPEAMENTO 4CM.</t>
  </si>
  <si>
    <t>FORNECIMENTO E COLOCAÇÃO DE DISTANCIADOR DE PLÁSTICO PARA PISOS REF. CTL-20</t>
  </si>
  <si>
    <t>CINTAS E VERGAS EM BLOCOS DE CONCRETO TIPO "U" (CALHA) 14X19X29, PREENCHIDOS COM CONCRETO ARMADO FCK=15 MPA E TRELIÇA DE FERRO TG 8M</t>
  </si>
  <si>
    <t>REMOÇÃO E REASSENTAMENTO DE CERCA PARA CURRAL EM MOURÕES DE MADEIRA 7,5X10 A CADA METRO, H=2,00M, E 7 RÉGUAS MADEIRA 2,5X10CM, INCLUSIVE BLOCO DE FUNDAÇÃO, C/REAPROVEITAMENTO MATERIAL EXISTENTE</t>
  </si>
  <si>
    <t>REMOÇÃO E REASSENTAMENTO DE PEÇA SERRADA 5 X 14 CM EM MASSARANDUBA/MADEIRA DE LEI, PARA TELHADO</t>
  </si>
  <si>
    <t>CAIXA D'AGUA DE POLIETILENO MULTIUSO, ALTURA=68CM, INSTALADA, EXCETO BASE DE APOIO, CAP. 1000 LITROS</t>
  </si>
  <si>
    <t>FORNECIMENTO E INSTALAÇÃO DE CHAVE SECCIONADORA TRIPOLAR 15KV - 400A</t>
  </si>
  <si>
    <t>BARRAMENTO COM VERGALHÃO DE COBRE REDONDO 5/16" X 3,00M</t>
  </si>
  <si>
    <t>FORNECIMENTO E INSTALAÇÃO DE PÁRA-RAIO DE DISTRIBUIÇÃO POLIMÉRICO 12KV, C/ DESLIGAMENTO AUTOMÁTICO, RESIST. NÃO LINEAR</t>
  </si>
  <si>
    <t>CABO DE COBRE NÚ 95 MM2 - FORNECIMENTO E ASSENTAMENTO (1,193 M/KG)</t>
  </si>
  <si>
    <t>GRELHA PRÉ-MOLDADA EM CONCRETO PARA CANALETA 40X50 CM</t>
  </si>
  <si>
    <t>SIFÃO PARA MICTÓRIO, DECA 1681, 1 X 2", ACABAMENTO CROMADO OU SIMILAR</t>
  </si>
  <si>
    <t>TOMADA 2P + T, ABNT, DE SOBREPOR, 10 A</t>
  </si>
  <si>
    <t>LUMINÁRIA PLAFONIER (TECNOLUX REF.CA-2281P OU SIMILAR), INCLUSIVE LÂMPADA PL 15W</t>
  </si>
  <si>
    <t>BUCHA COM ARRUELA EM LIGA ESPECIAL ZAMAK P/ELETRODUTO 20MM, D=3/4"</t>
  </si>
  <si>
    <t>BUCHA COM ARRUELA EM LIGA ESPECIAL ZAMAK P/ELETRODUTO 32MM, D=1 1/4"</t>
  </si>
  <si>
    <t>FORNECIMENTO E INSTALAÇÃO DE ALAMBRADO EM PAINEL FIXO DE VIDRO LISO INCOLOR TEMPERADO 20MM(10+10TL), DIM:1,50X2,00M, INCLUSIVE PERFIS DE ALUMÍNIO REFORÇADO,E=4MM, FERRAGENS, TRANSP, FRETE E MÃO DE OBRA DE MONTAGEM, REF. OBRA ESTADIO LOURIVAL BATISTA.</t>
  </si>
  <si>
    <t>ESCAVAÇÃO MECÂNICA, REATERRO E COMPACTAÇÃO VALA MATERIAL 1ª CATEGORIA</t>
  </si>
  <si>
    <t>FORMA PLANA PARA FUNDAÇÕES, EM COMPENSADO PLASTIFICADO 12MM, 05 USOS</t>
  </si>
  <si>
    <t>CONDULETE EM ALUMÍNIO TIPO "TA" DE 3/4"</t>
  </si>
  <si>
    <t>CONDULETE EM ALUMÍNIO TIPO "XA" DE 3/4"</t>
  </si>
  <si>
    <t>DISJUNTOR TERMOMAGNETICO TRIPOLAR 175 A, PADRÃO DIN (EUROPEU - LINHA BRANCA), 10KA</t>
  </si>
  <si>
    <t>LIMPEZA MECANIZADA DO TERRENO C/ RETROESCAVADEIRA (VEGETAÇÃO RASTEIRA) SEM CARGA E DESCARGA</t>
  </si>
  <si>
    <t>LIMPEZA MECANIZADA DO TERRENO C/ RETROESCAVADEIRA (VEGETAÇÃO RASTEIRA) INCLUSIVE CARGA E TRANSPORTE - DMT ATÉ 1KM</t>
  </si>
  <si>
    <t>BARRACÃO ABERTO PARA APOIO À PRODUÇÃO (CARPINTARIA, CENTRAL DE ARMAÇÃO, OFICINA, ETC.) C/ TESOURAS, TELHA 4MM, PISO EM CONCRETO DESEMPOLADO</t>
  </si>
  <si>
    <t>CANALETA EM TIJOLO MACIÇO 30X30CM COM TAMPA DE CONCRETO</t>
  </si>
  <si>
    <t>CANALETA EM TIJOLO MACIÇO 45X40CM COM TAMPA DE CONCRETO</t>
  </si>
  <si>
    <t>FOSSA SÉPTICA EM ALVENARIA BLOCO DE CIMENTO E CONCRETO ARMADO, DIMENSÕES INTERNAS 2,20 X 4,40 X 2,20 M</t>
  </si>
  <si>
    <t>GRADE DE FERRO COM TELA DE AÇO GALVANIZADO FIO 12, MALHA 2", LOSANGULAR, SEM REVESTIMENTO E CANTONEIRA EM "L" DE ABAS IGUAIS DE 3/4" X 1/8"</t>
  </si>
  <si>
    <t>FOSSA SÉPTICA EM CONCRETO ARMADO, DIMENSÕES INTERNAS 1,00 X 2,00 X 2,30M</t>
  </si>
  <si>
    <t>FILTRO ANAERÓBIO EM CONCRETO ARMADO DIMENSÕES INTERNAS 1,36 X 1,91 X 2,60M</t>
  </si>
  <si>
    <t>TAMPA DE CONCRETO ARMADO, DIMENSÕES: 0,60X0,80MX0,05M</t>
  </si>
  <si>
    <t>ESTACA ESCAVADA MECANICAMENTE - Ø = 200 A 250MM, COM CONCRETO FCK = 21 MPA E ARMADURA CA-50 E CA-60</t>
  </si>
  <si>
    <t>ESTACA ESCAVADA MECANICAMENTE - Ø 400MM, COM CONCRETO FCK = 21 MPA E ARMADURA CA-50 E CA-60</t>
  </si>
  <si>
    <t>FORNECIMENTO E INSTALAÇÃO DE GRAMPO DE SUSPENSÃO PARA BAIXA TENSÃO</t>
  </si>
  <si>
    <t>FORNECIMENTO DE CARTUCHO PARA SOLDA EXOTÉRMICA</t>
  </si>
  <si>
    <t>ANCORAGEM PASSIVA PARA CORDOALHA COM 7 FIOS DE 12.7MM, D=1/2"</t>
  </si>
  <si>
    <t>SUMIDOURO PRE-MOLDADO DE CONCRETO - 06 ANEIS, Ø=1,00M E H=0,50M CADA ANEL (1,00 X 3,00M)</t>
  </si>
  <si>
    <t>LASTRO DE BRITA GRADUADA APILOADA E=10CM</t>
  </si>
  <si>
    <t>FLANGE PVC RÍGIDO PARA CAIXA D'ÁGUA 25MM (ADAPTADOR C/FLANGE E ANEL)</t>
  </si>
  <si>
    <t>FLANGE PVC RÍGIDO PARA CAIXA D'ÁGUA 50MM (ADAPTADOR C/FLANGE E ANEL)</t>
  </si>
  <si>
    <t>CALHA EM CHAPA DE AÇO GALVANIZADO Nº 24, DESENVOLVIMENTO 40 CM (FUNDO=12 CM, LATERAIS=12 CM, BORDAS=2 CM)</t>
  </si>
  <si>
    <t>CONDUTOR PVC SOLDÁVEL P/CALHA PLUVIAL, D= 150MM</t>
  </si>
  <si>
    <t>JOELHO 90º PVC RÍGIDO SOLDÁVEL D=150MM</t>
  </si>
  <si>
    <t>FORNECIMENTO E COLOCAÇÃO DE GANCHO COM BUCHA 4,4 X 70 - 8MM</t>
  </si>
  <si>
    <t>REBAIXAMENTO DE LENÇOL FREÁTICO COM PONTEIRAS FILTRANTES EM ÁREA</t>
  </si>
  <si>
    <t>CABO DE AÇO GALVANIZADO 8MM (TENSOR)</t>
  </si>
  <si>
    <t>DRENO PROFUNDO 50X50CM C/ TUBO DE PVC KANANET Ø 200MM, BIDIM. AREIA GROSSA E BRITA</t>
  </si>
  <si>
    <t>PISO EM ASSOALHO DE MADEIRA LEI (IPÊ/PAU D´ARCO) - COMERCIAL, RÉGUAS MACHO E FÊMEA 14CM X 2 CM, EXCLUSIVE RIPÃO</t>
  </si>
  <si>
    <t>PORTA EM MADEIRA COMPENSADA (CANELA), LISA, SEMI-ÔCA, 0.90 X 2.10 M, REVESTIDA C/FÓRMICA, INCLUSIVE BATENTES E FERRAGENS</t>
  </si>
  <si>
    <t>PORTA EM MADEIRA COMPENSADA (CANELA), LISA, SEMI-ÔCA, 1.00 X 2.10 M, REVESTIDA C/FÓRMICA, INCLUSIVE BATENTES E FERRAGENS</t>
  </si>
  <si>
    <t>PORTA EM MADEIRA COMPENSADA (CANELA), LISA, SEMI-ÔCA, 1.40 X 2.10 M, REVESTIDA C/FÓRMICA, INCLUSIVE BATENTES E FERRAGENS</t>
  </si>
  <si>
    <t>CURVA HORIZONTAL 38 X 38 MM PARA ELETROCALHA METÁLICA, COM ÂNGULO 90° (REF.: MOPA OU SIMILAR)</t>
  </si>
  <si>
    <t>TERMINAL 38 X 38 MM PARA ELETROCALHA METALICA</t>
  </si>
  <si>
    <t>UNIÃO 1/2" X 1/8" NPT PARA INSTALAÇÃO DE GÁS</t>
  </si>
  <si>
    <t>CONECTOR FEMEA DE COBRE, SOLDA E ROSCA, 15MM X 1/2" (INSTAL.GÁS)</t>
  </si>
  <si>
    <t>PLANTA - YUCA ELEFANTE (YUCCA ELEPHANTIPES), H=1,60M, FORNECIMENTO E PLANTIO</t>
  </si>
  <si>
    <t>PORTÃO EM TUBO FERRO GALVANIZADO, COM QUADRO Ø= 2", CANTONEIRA 1"X1" E TELA DE ARAME GALVANIZADO, FIO 12 BWG, MALHA QUADRADA D=1"</t>
  </si>
  <si>
    <t>FECHADURA OU FECHO ELETROMAGNÉTICO PARA CONTROLE DE ACESSO REF:HDL,12VOLTS, MODELO FEC-91LA, OU SIMILAR, PARA EMBUTIR NO BATENTE (EXCETO FECHADURA CONVENCIONAL)</t>
  </si>
  <si>
    <t>LUMINÁRIA DE EMBUTIR COM ALETAS EM ALUMINIO, PARA LÂMPADA FLUORESCENTE COMPACTA, 2 X 26W, REF. C-2338, DA LUSTRES PROJETO OU SIMILAR</t>
  </si>
  <si>
    <t>BASE ESTABILIZADA GRANULOMETRICAMENTE SEM MISTURA (EXCLUSIVE MATERIAL DE BASE)</t>
  </si>
  <si>
    <t>ASSENTAMENTO DE BOCAIS, ASPERSORES, GOTEJADORES, CONECTORES, ETC, DE IRRIGAÇÃO (SERGIPETEC)</t>
  </si>
  <si>
    <t>INSTALAÇÃO DO SISTEMA DE AUTOMAÇÃO DA IRRIGAÇÃO (SERGIPETEC)</t>
  </si>
  <si>
    <t>ASSENTAMENTO DE VALVULAS, CAIXAS E SENSORES DE IRRIGAÇÃO (SERGIPETEC)</t>
  </si>
  <si>
    <t>SUPERVISÃO E COMISSIONAMENTO DA INSTALAÇÃO DO SISTEMA DE IRRIGAÇÃO (SERGIPETEC)</t>
  </si>
  <si>
    <t>TELHAMENTO COM TELHA DE FIBROCIMENTO ESTRUTURAL, DIM: 4,10X1,06M, ESP=8 MM, ETERMAX, MAXIPLAC OU SIMILAR</t>
  </si>
  <si>
    <t>CALHA SEMI-CIRCULAR EM CONCRETO PRÉ-MOLDADO D=60CM</t>
  </si>
  <si>
    <t>CALHA SEMI-CIRCULAR EM CONCRETO PRÉ-MOLDADO D=80CM</t>
  </si>
  <si>
    <t>GABIÃO COM TELA DE ARAME GALVANIZADO, FIO 2,7MM, MALHA HEXAGONAL 8 X 10CM, TIPO CAIXA, SEM FORNECIMENTO DO GABIÃO</t>
  </si>
  <si>
    <t>TELHAMENTO COM TELHA DE FIBROCIMENTO MODULADA, DIM: 0,605X4,10M, ESP=8MM</t>
  </si>
  <si>
    <t>ESCAVAÇÃO E CARGA MATERIAL JAZIDA, PARA SUB-BASE</t>
  </si>
  <si>
    <t>IMPERMEABILIZAÇÃO C/ MANTA ASFÁLTICA 4MM, ESTRUTURADA COM NÃO-TECIDO DE POLIÉSTER, INCLUSIVE APLICAÇÃO DE 1 DEMÃO DE PRIMER, EXCETO PROTEÇÃO MECÂNICA</t>
  </si>
  <si>
    <t>IMPERMEABILIZAÇÃO C/ MANTA ASFÁLTICA 5MM, ESTRUTURADA COM NÃO-TECIDO DE POLIÉSTER, INCLUSIVE APLICAÇÃO DE 1 DEMÃO DE PRIMER, EXCETO PROTEÇÃO MECÂNICA</t>
  </si>
  <si>
    <t>IMPERMEABILIZAÇÃO - APLICAÇÃO DE 1 DEMÃO DE PRIMER PARA COLAGEM DE MANTA ASFÁLTICA (EXCLUSIVE A MANTA ASFALTICA)</t>
  </si>
  <si>
    <t>CANALETA EM BLOCOS DE CONCRETO TIPO "U" (CALHA) 12X19X39, PREENCHIDOS COM ARGAMASSA TRAÇO T5(1:2:8)</t>
  </si>
  <si>
    <t>IMPERMEABILIZAÇÃO - APLICAÇÃO DE 1 DEMÃO DE ASFALTO ELASTOMÉRICO, SEM ARMAÇÃO DE ESTRUDANTE, EM CALHAS E LAJES DESCOBERTAS, DENVERPREN OU SIMILAR</t>
  </si>
  <si>
    <t>IMPERMEABILIZAÇÃO C/ MANTA ASFÁLTICA ALUMINIZADA 3MM, ESTRUTURADA COM NÃO-TECIDO DE POLIÉSTER, INCLUSIVE APLICAÇÃO DE 1 DEMÃO DE PRIMER</t>
  </si>
  <si>
    <t>CERCA COM TELA GALVANIZ. MALHA 2 1/2", FIO 12BWG, REVEST.PVC, H=2,00M, MONTANTE C/MOURÃO CONCRETO 10X10CM PONTA OBLIQUA CADA 3M, ESCORAMENTO CADA 45M, C/3 FILEIRAS ARAME FARPADO GALVANIZ. E FUNDAÇÃO EM BLOCO DE CONCRETO SIMPLES FCK=15MPA,H.UTIL=2,35M</t>
  </si>
  <si>
    <t>PORTA EM MADEIRA DE LEI, ALMOFADADA, 0.60 X 1.60 M, INCLUSIVE BATENTE E DOBRADIÇAS, EXCLUSIVE FECHADURA</t>
  </si>
  <si>
    <t>RETIRADA DE ENTULHO DA OBRA UTILIZANDO CAIXA COLETORA CAPACIDADE 5 M3 (LOCAL: ARACAJU)</t>
  </si>
  <si>
    <t>FORMA PLÁSTICA DE POLIPROPILENO 65X65X21CM (CUBETAS/CABACINHAS) PARA LAJE NERVURADA, UTILIZAÇÃO POR 10 DIAS, EXCETO ESCORAMENTO</t>
  </si>
  <si>
    <t>PROTEÇÃO DE ARBUSTO EM TELA FORTINET, REVESTIDA EM PVC, MALHA 10X5CM, COM H=1,80M (DIÂMETRO 0,80M)</t>
  </si>
  <si>
    <t>FORNECIMENTO E INSTALAÇÃO DE FACHADA EM PELE DE VIDRO, LINHA CITTA DUE ALCOA, EM VIDRO LAMINADO 3+3 PRATA REFLETIVO MEDINDO 8,30X6,87M,C/06 MODULOS VERTICAL E 11 MODULOS HORIZONTAL. E 05 JANELAS MAXI MAR (OBRA:SUP.REG.TRABALHO)</t>
  </si>
  <si>
    <t>FOSSA SÉPTICA EM CONCRETO ARMADO DIMENSÕES INTERNAS 1,55 X 3,10 X 1,60 M</t>
  </si>
  <si>
    <t>DESCARTE DE RESÍDUOS DA CONSTRUÇÃO CIVIL EM ÁREA LICENCIADA</t>
  </si>
  <si>
    <t>PISO CIMENTADO DESEMPOLADO TRAÇO 1:5, E = 3 CM, C/JUNTA PLASTICA 3X27MM</t>
  </si>
  <si>
    <t>PISO CIMENTADO DESEMPOLADO TRAÇO 1:5, E = 7 CM, C/JUNTA PLASTICA 3X27MM</t>
  </si>
  <si>
    <t>FORMA METÁLICA PLANA PARA PRÉ-MOLDADOS, EM CHAPA E PERFIS DE AÇO, 120 USOS</t>
  </si>
  <si>
    <t>RODAPÉ VINÍLICO H=5CM, E=1MM, FIXADO C/ COLA, SOBRE EMBOÇO</t>
  </si>
  <si>
    <t>TESTEIRA PARA PISO VINÍLICO H=6CM (FORNECIMENTO E ASSENTAMENTO)</t>
  </si>
  <si>
    <t>FORNECIMENTO E ASSENTAMENTO DE TUBO CORRUGADO PAREDE DUPLA PEAD, D= 375MM (15"), P/SISTEMAS DRENAGEM, TIGRE-ADS N-12 OU SIMILAR</t>
  </si>
  <si>
    <t>FORNECIMENTO E ASSENTAMENTO DE TUBO CORRUGADO PAREDE DUPLA PEAD, D= 450MM (18"), P/SISTEMAS DRENAGEM, TIGRE-ADS N-12 OU SIMILAR</t>
  </si>
  <si>
    <t>FORNECIMENTO E ASSENTAMENTO DE TUBO CORRUGADO PAREDE DUPLA PEAD, D= 600MM (24"), P/SISTEMAS DRENAGEM, TIGRE-ADS N-12 OU SIMILAR</t>
  </si>
  <si>
    <t>FORNECIMENTO E ASSENTAMENTO DE TUBO CORRUGADO PAREDE DUPLA PEAD, D= 750MM (30"), P/SISTEMAS DRENAGEM, TIGRE-ADS N-12 OU SIMILAR</t>
  </si>
  <si>
    <t>FORNECIMENTO E ASSENTAMENTO DE TUBO CORRUGADO PAREDE DUPLA PEAD, D= 900MM (36"), P/SISTEMAS DRENAGEM, TIGRE-ADS N-12 OU SIMILAR</t>
  </si>
  <si>
    <t>FORNECIMENTO E ASSENTAMENTO DE TUBO CORRUGADO PAREDE DUPLA PEAD, D=1050MM (42"), P/SISTEMAS DRENAGEM, TIGRE-ADS N-12 OU SIMILAR</t>
  </si>
  <si>
    <t>FORNECIMENTO E ASSENTAMENTO DE TUBO CORRUGADO PAREDE DUPLA PEAD, D=1200MM (48"), P/SISTEMAS DRENAGEM, TIGRE-ADS N-12 OU SIMILAR</t>
  </si>
  <si>
    <t>FORNECIMENTO E ASSENTAMENTO DE TUBO CORRUGADO PAREDE DUPLA PEAD, D=1500MM (60"), P/SISTEMAS DRENAGEM, TIGRE-ADS N-12 OU SIMILAR</t>
  </si>
  <si>
    <t>REVESTIMENTO CERÂMICO PARA PISO OU PAREDE, 43 X 43 CM, ARIELLE, LINHA ARUANA, COR BRANCA OU BEGE, OU SIMILAR, PEI-5, APLICADO COM ARGAMASSA INDUSTRIALIZADA AC-II, REJUNTADO, EXCLUSIVE REGULARIZAÇÃO DE BASE OU EMBOÇO</t>
  </si>
  <si>
    <t>REVESTIMENTO CERÂMICO PARA PISO OU PAREDE, 43 X 43 CM, ARIELLE, LINHA CAMPINA, OU SIMILAR, PEI-4, APLICADO COM ARGAMASSA INDUSTRIALIZADA AC-II, REJUNTADO, EXCLUSIVE REGULARIZAÇÃO DE BASE OU EMBOÇO</t>
  </si>
  <si>
    <t>REVESTIMENTO CERÂMICO PARA PISO OU PAREDE, 43 X 43 CM, ARIELLE, LINHA RIVIERA, COR BRANCA, OU SIMILAR, PEI-4, APLICADO COM ARGAMASSA INDUSTRIALIZADA AC-II, REJUNTADO, EXCLUSIVE REGULARIZAÇÃO DE BASE OU EMBOÇO</t>
  </si>
  <si>
    <t>REVESTIMENTO CERÂMICO PARA PISO OU PAREDE, 53 X 53 CM, ARIELLE, LINHA ATENAS, COR CINZA OU BEGE, OU SIMILAR, PEI-5, APLICADO COM ARGAMASSA INDUSTRIALIZADA AC-II, REJUNTADO, EXCLUSIVE REGULARIZAÇÃO DE BASE OU EMBOÇO</t>
  </si>
  <si>
    <t>REVESTIMENTO CERÂMICO PARA PISO OU PAREDE, 53 X 53 CM, ARIELLE, LINHA VIENA OU SIMILAR, PEI-5, APLICADO COM ARGAMASSA INDUSTRIALIZADA AC-II, REJUNTADO, EXCLUSIVE REGULARIZAÇÃO DE BASE OU EMBOÇO</t>
  </si>
  <si>
    <t>TELA DE PVC MALHA HEXAGONAL 1/2", FIO 16 (1,65MM), FORNECIMENTO E COLOCAÇÃO</t>
  </si>
  <si>
    <t>TRAVES OFICIAL PARA FUTEBOL DE SALÃO 3X2M EM AÇO GALV.3", COM REQUADRO E REDES DE POLIETILENO FIO 4MM (CONJUNTO P/FUTSAL)</t>
  </si>
  <si>
    <t>REVESTIMENTO DE PISO OU PAREDE COM FILETE PEDRA MINEIRA, DIMENSÕES 5 X 30 CM, APLICADA COM ARGAMASSA INDUSTRIALIZADA AC-I, EXCLUSIVE REGULARIZAÇÃO DE BASE</t>
  </si>
  <si>
    <t>ESCADA PARA ÁRBITRO DE VOLEI (ARBITRO DE PÉ), PLATAFORMA A 1,20M DO PISO</t>
  </si>
  <si>
    <t>GRADE DE FERRO PADRÃO ESCOLA, C/ MONTANTES EM PERFIL "U" DE CHAPA UDC 100 X 40 X 3,00 MM (DUPLO) A CADA 2,10 M, BARRAS CHATA VERTICAIS E BARRAS(DUPLA)CHATA HORIZONTAIS DE 2" X 3/16", INCLUSIVE MURETA H=0.40M REVEST. PEDRA MIRACEMA, EXCL.PINT E PORTÃO</t>
  </si>
  <si>
    <t>GUARDA-CORPO EM TUBO DE AÇO GALVANIZADO (H=20CM), COM BARRAS VERTICAIS A CADA 1.70M (2") E BARRA HORIZONTAL (2")</t>
  </si>
  <si>
    <t>LUMINÁRIA DE SOBREPOR COM ALETAS, PARA LÂMPADA FLUORESCENTE, 2 X 32W, REF. LSE, DA LUMILUZ OU SIMILAR, INCLISVE REATOR E LÂMPADA</t>
  </si>
  <si>
    <t>BUCHA DE REDUÇÃO D =42 X 22MM, CPVC, AQUATHERM, TIGRE OU SIMILAR</t>
  </si>
  <si>
    <t>BUCHA DE REDUÇÃO D =54 X 42MM, CPVC, AQUATHERM, TIGRE OU SIMILAR</t>
  </si>
  <si>
    <t>JOELHO 90º, D=42MM, CPVC, AQUATHERM, TIGRE OU SIMILAR</t>
  </si>
  <si>
    <t>JOELHO 90º, D=54MM, CPVC, AQUATHERM, TIGRE OU SIMILAR</t>
  </si>
  <si>
    <t>FORNECIMENTO E ASSENTAMENTO DE MÓDULO DE MEDIÇÃO PARA 06 MEDIDORES 150X90X22 CM</t>
  </si>
  <si>
    <t>FORNECIMENTO E ASSENTAMENTO DE MÓDULO DE MEDIÇÃO P/08 MEDIDORES, DIM:150X120X22 CM</t>
  </si>
  <si>
    <t>PARAFUSO COM BUCHA S-6 (FORNECIMENTO)</t>
  </si>
  <si>
    <t>BUCHA DE NYLON Nº06, REF:TEL-5306 - SPDA (FORNECIMENTO)</t>
  </si>
  <si>
    <t>SERVIÇO DE CORTE PARA ABERTURA DE PORTA EM PAREDE DE CONCRETO ARMADO COM DIMENSÕES 1,10X2,10M E ESP=15CM, UTILIZANDO DISCO DIAMANTADO (OBRA: ESPAÇO ZÉ PEIXE)</t>
  </si>
  <si>
    <t>REMOÇÃO E REASSENTAMENTO DE BANCADA DE MARMORE (OU GRANITO)</t>
  </si>
  <si>
    <t>RESTAURAÇÃO DE BANCADA EM MARMORE COM ARGAMASSA DE PÓ DE PEDRA C/CIMENTO BRANCO - ACABAMENTO POLIDO</t>
  </si>
  <si>
    <t>VASO SANITARIO ANTIVANDALISMO, REF:IPN2-W-PM, EM AÇO INOX, INODORO, INCL.PARAFUSO FIXAÇÃO, RECOMENDADO P/PENITENCIARIAS, DELEGACIAS, INSTALAÇÕES JUVENIS E SIMILARES</t>
  </si>
  <si>
    <t>BANCADA EM AÇO INOXIDÁVEL 304, EM "U", COM CUBA (50X40X30CM), ACABAMENTO LIXADO, DIMENSÕES 6,95 X 0,50 M, INCLUSIVE RODOPIA EM AÇO INOX (3,80 X 0,60M) - LANCHONETE T1 - MERCADO DE LAGARTO</t>
  </si>
  <si>
    <t>BANCADA EM AÇO INOXIDÁVEL 304, EM "U", ACABAMENTO POLIDO, DIMENSÕES 9,60 X 0,55 M - RECEPÇÃO - MERCADO DE LAGARTO</t>
  </si>
  <si>
    <t>BANCADA EM AÇO INOXIDÁVEL 304, EM "U", ACABAMENTO POLIDO, DIMENSÕES 9,60 X 0,34 M - RECEPÇÃO - MERCADO DE LAGARTO</t>
  </si>
  <si>
    <t>MODERNIZAÇÃO DO ELEVADOR SOCIAL - OBRA DO ESTÁDIO LOURIVAL BATISTA</t>
  </si>
  <si>
    <t>ESCADA METÁLICA COM 04 LANCES, H=8,30M, DEGRAUS WM CHAPA METÁLICA ANTIDERRAPANTE MED. 1,45 X 0,30M, CORRIMÃO EM TUBO 2", C/ 04 TRAVESSAS HORIZONTAIS, INCLUSIVE 2 DEMAÕS DE ZARCÃO EPOXI - OBRA DO ESTADIO LOURIVAL BATISTA - CONFECÇÃO E MONTAGEM</t>
  </si>
  <si>
    <t>MICTORIO COLETIVO EM CONCRETO, REVESTIDO EM AÇO INOX POLIDO, C/01 VALVULA AMERICANA E TUBO PVC 1/2" PERFURADO, EXCETO SIFÃO E TORNEIRA, CONF.PROJETO (OBRA:MERCADO DE LAGARTO)</t>
  </si>
  <si>
    <t>FORNECIMENTO E ASSENTAMENTO DE TUBO CORRUGADO PAREDE DUPLA PEAD, D= 450MM (18"), P/SISTEMAS DE SANEAMENTO, TIGRE-ADS N-12 OU SIMILAR</t>
  </si>
  <si>
    <t>FORNECIMENTO E ASSENTAMENTO DE TUBO CORRUGADO PAREDE DUPLA PEAD, D= 600MM (24"), P/SISTEMAS DE SANEAMENTO, TIGRE-ADS N-12 OU SIMILAR</t>
  </si>
  <si>
    <t>FORNECIMENTO E ASSENTAMENTO DE TUBO CORRUGADO PAREDE DUPLA PEAD, D= 750MM (30"), P/SISTEMAS DE SANEAMENTO, TIGRE-ADS N-12 OU SIMILAR</t>
  </si>
  <si>
    <t>FORNECIMENTO E ASSENTAMENTO DE TUBO CORRUGADO PAREDE DUPLA PEAD, D= 900MM (36"), P/SISTEMAS DE SANEAMENTO, TIGRE-ADS N-12 OU SIMILAR</t>
  </si>
  <si>
    <t>FORNECIMENTO E ASSENTAMENTO DE TUBO CORRUGADO PAREDE DUPLA PEAD, D=1050MM (42"), P/SISTEMAS DE SANEAMENTO, TIGRE-ADS N-12 OU SIMILAR</t>
  </si>
  <si>
    <t>FORNECIMENTO E ASSENTAMENTO DE TUBO CORRUGADO PAREDE DUPLA PEAD, D=1200MM (48"), P/SISTEMAS DE SANEAMENTO, TIGRE-ADS N-12 OU SIMILAR</t>
  </si>
  <si>
    <t>DIVISÓRIA EM PLACA DE CONCRETO ARMADO POLIDO, FCK=30MPA</t>
  </si>
  <si>
    <t>MONTANTE (PILAR) EM CONCRETO ARMADO, H=2,20M - OBRA MERCADO DE LAGARTO</t>
  </si>
  <si>
    <t>PISO ALTA RESISTÊNCIA 12 MM, COR CINZA, COM JUNTAS PLÁSTICAS, POLIMENTO ATÉ O ESMERIL 400 E ENCERAMENTO, EXCLUSIVE ARGAMASSA DE REGULARIZAÇÃO</t>
  </si>
  <si>
    <t>PISO ALTA RESISTENCIA, COLORIDO, E=15MM, APLICADO COM JUNTAS, POLIDO ATÉ O ESMERIL 400 E ENCERADO, EXCLUSIVE ARGAMASSA DE REGUALRIZAÇÃO</t>
  </si>
  <si>
    <t>PISO ALTA RESISTENCIA, COLORIDO, E=10MM, APLICADO COM JUNTAS, POLIDO ATÉ O ESMERIL 400 E ENCERADO, EXCLUSIVE ARGAMASSA DE REGUALRIZAÇÃO</t>
  </si>
  <si>
    <t>PISO ALTA RESISTENCIA, COLORIDO, E=12MM, APLICADO COM JUNTAS, POLIDO ATÉ O ESMERIL 400 E ENCERADO, EXCLUSIVE ARGAMASSA DE REGUALRIZAÇÃO</t>
  </si>
  <si>
    <t>PISO ALTA RESISTENCIA, BRANCO, E=12MM, APLICADO COM JUNTAS, POLIDO ATÉ O ESMERIL 400 E ENCERADO, EXCLUSIVE ARGAMASSA DE REGUALRIZAÇÃO</t>
  </si>
  <si>
    <t>LASTRO DE BRITA 0</t>
  </si>
  <si>
    <t>DUTO EM CHAPA GALVANIZADA Nº18 COM DIAM=300MM, PARA SISTEMA EXAUSTÃO (OBRA: MERCADO DE LAGARTO)</t>
  </si>
  <si>
    <t>CURVA 45º EM CHAPA GALVANIZADA Nº18, DIAM=300MM, P/SISTEMA EXAUSTÃO (OBRA: MERCADO DE LAGARTO)</t>
  </si>
  <si>
    <t>CAIXA DE PASSAGEM / POÇO DE VISITA EM CONCRETO ARMADO FCK=21MPA, INCLUSIVE TAMPA, DIMENSÕES INTERNAS 1,50X1,50X2,20M</t>
  </si>
  <si>
    <t>FORNECIMENTO E INSTALAÇÃO DE GRUPO GERADOR, ABERTO, NA POTÊNCIA EMERGENCIAL (STAND-BY) DE 112,5 KVA, E POTÊNCIA CONTINUA (PRIME) DE 102,3KVA, FATOR DE POÊNCIA 0,8, TRIFÁSICO, 220/127V, COM QUADRO DE COMANDO AUTOMÁTICO, MICROPROCESSADO, DA LEON HEIMER</t>
  </si>
  <si>
    <t>FORMA PLÁSTICA DE POLIPROPILENO 61X61X18CM (CUBETAS/CABACINHAS) PARA LAJE NERVURADA, UTILIZAÇÃO POR 10 DIAS, EXCETO ESCORAMENTO E LOCAÇÃO DE PERFIL CARTOLA</t>
  </si>
  <si>
    <t>FORMA PLÁSTICA DE POLIPROPILENO 65X65X21CM (CUBETAS/CABACINHAS) PARA LAJE NERVURADA, UTILIZAÇÃO POR 10 DIAS, EXCETO ESCORAMENTO E LOCAÇÃO DE PERFIL CARTOLA</t>
  </si>
  <si>
    <t>FURO EM ROCHA COM BROCA DE VÍDEA, UTILIZANDO MARTELE ELÉTRICO (DIÂMETRO: 20MM / PROFUNDIDADE: 50 CM)</t>
  </si>
  <si>
    <t>MISTURA SOLO NA PISTA, COM MATERIAL DA PRÓPRIA ESCAVAÇÃO, EXCLUSIVE SOLO</t>
  </si>
  <si>
    <t>LUMINÁRIA DE SOBREPOR SEM ALETAS PARA LÂMPADAS FLUORESCENTES 2 X 32 W, REF. C2359, DA LUSTRES PROJETO OU SIMILAR,EXCLUSIVE REATOR ELETRÔNICO ALTO FATOR DE POTÊNCIA E LÂMPADAS</t>
  </si>
  <si>
    <t>RODAPÉ PORCELANATO, 15 X 80 CM, PORTOBELLO, LINHA UNIVERSAL, GEA WHITE OU SIMILAR, APLICADO COM ARGAMASSA INDUSTRIALIZADA AC-I, REJUNTADO (OU SIMILAR)</t>
  </si>
  <si>
    <t>RESERVATORIO ELEVADO C/ CAIXA D'AGUA EM FIBRA DE VIDRO DE 5.000 LITROS APOIADO EM ESTRUTURA PRE-MOLDADA CONCRETO, COMPOSTA DE CAPITEL P/APOIO DA CAIXA E PILAR CILINDRICO C/ALTURA UTIL = 6,00M, INCLUSO FRETE E MONTAGEM NO LOCAL, EXCETO INST.HIDRAULICA</t>
  </si>
  <si>
    <t>APOIO METÁLICO PARA REFORÇO DE VIGA METÁLICA EXISTENTE - OBRA DA SUPERINTENDÊNCIA REGIONAL DO TRABALHO</t>
  </si>
  <si>
    <t>POSTE AUXILIAR P/ENTRADA ENERGIA, EM FERRO GALVANIZADO D=3" E H=7,0M, COM 04 ISOLADORES</t>
  </si>
  <si>
    <t>ABRAÇADEIRA METÁLICA TIPO "U" DE 3/4" (26MM) COM FIXAÇÕES, P/TUBO GALVANIZADO</t>
  </si>
  <si>
    <t>TUBO PVC P/ IRRIGAÇÃO Ø 100 MM, PN 80 JE , LINHA IRRIGA-LF, TIGRE OU SIMILAR</t>
  </si>
  <si>
    <t>ADAPTADOR DE PVC RÍGIDO SOLDÁVEL CURTO C/ BOLSA E ROSCA P/ REGISTRO DIÂM = 50MM X 2"</t>
  </si>
  <si>
    <t>QUADRO ESCOLAR COM PORTA GIZ E MOLDURA EM CONCRETO (1/2 FÓRMICA BRILHANTE E 1/2 VERDE)</t>
  </si>
  <si>
    <t>PISO EM GRANITO BRANCO FORTALEZA, ESP= 2CM, APLICADO COM ARGAMASSA INDUSTRIALIZADA AC-I, REJUNTADO, EXCLUSIVE REGULARIZAÇÃO DE BASE</t>
  </si>
  <si>
    <t>RODAPÉ EM GRANITO BRANCO FORTALEZA, H=7CM, E=2CM, APLICADO COM ARGAMASSA INDUSTRIALIZADA AC-I</t>
  </si>
  <si>
    <t>FORNECIMENTO E INSTALAÇÃO DE CONDICIONADOR DE AR TIPO SPLIT 22000 BTU/H C/ COMPRESSOR ROTATIVO</t>
  </si>
  <si>
    <t>LUMINÁRIA DE SOBREPOR COM REFLETOR PARABÓLICO E ALETAS PLANAS PARA LÂMPADAS FLUORESCENTE 2 X 32 W, REF. C-2155, DA LUSTRE PROJETO OU SIMILAR, INCLUSIVE REATOR ELETRÔNICO ALTO FATOR DE POTÊNCIA E LÂMPADAS</t>
  </si>
  <si>
    <t>FORNECIMENTO E ASSENTAMENTO DE RIPAS MASSARANDUBA 4 X1,5CM</t>
  </si>
  <si>
    <t>CALHA DE DRENAGEM EM TIJOLO MACIÇO, DIMENSÕES INTERNAS 76 X 75CM, COM TAMPA DE CONCRETO, CHAPISCADA E REBOCADA, INCLUSIVE ESCAVAÇÃO MANUAL</t>
  </si>
  <si>
    <t>CANALETA DE DRENAGEM EM CONCRETO, DIMENSÕES INTERNAS 40 X 50CM, COM TAMPA DE CONCRETO, INCLUSIVE ESCAVAÇÃO MANUAL</t>
  </si>
  <si>
    <t>CANALETA DE DRENAGEM EM CONCRETO, DIMENSÕES INTERNAS 20 X 30CM, COM TAMPA TIPO GRELHA EM PVC 20X50CM, INCLUSIVE ESCAVAÇÃO MANUAL</t>
  </si>
  <si>
    <t>JOELHO 90° PVC RÍGIDO SOLDÁVEL E C/ROSCA, DIAM = 25MM X 1/2"</t>
  </si>
  <si>
    <t>LUVA DE PVC SOLDÁVEL E C/ROSCA, MARROM D = 40MM X 1 1/4"</t>
  </si>
  <si>
    <t>CAP EM PVC RÍGIDO ROSCAVEL P/ÁGUA FRIA DIÂM = 1"</t>
  </si>
  <si>
    <t>JOELHO 90º RED. PVC RÍGIDO SOLDÁVEL C/BUCHA DE LATÃO, DIÂM= 32MMX3/4"</t>
  </si>
  <si>
    <t>JOELHO 90° PVC RÍGIDO SOLDÁVEL E C/ROSCA, DIAM = 32MM X 3/4"</t>
  </si>
  <si>
    <t>TELHAMENTO COM TELHA METÁLICA TOPSTELL, TRAPEZOIDAL, NA COR BRANCA, DA BRASILIT OU SIMILAR, INCLUSIVE PARAFUSOS E FIXADOR DE ABAS</t>
  </si>
  <si>
    <t>SARJETA DE PARALELEPÍPEDO REJUNTADOS, EXCLUSIVE FRETE</t>
  </si>
  <si>
    <t>GRAMA ESMERALDA EM PLACAS, FORNECIMENTO E PLANTIO</t>
  </si>
  <si>
    <t>RETIRADA DE RODAPÉ DE MADEIRA</t>
  </si>
  <si>
    <t>GRADE DE FERRO PADRÃO ESCOLA, ALTURA 1,50M, COM MONTANTES EM PERFIL "U" DE CHAPA UDC 75 X 38 X 2,65 MM (DUPLO) A CADA 2.65M, BARRAS VERTICAIS DE SEÇÃO CHATA DE 1 1/2" X 3/16" E BARRA CHATA DE 1 1/2" X 3/16" (DUPLA) HORIZONTAIS</t>
  </si>
  <si>
    <t>DISJUNTOR TERMOMAGNETICO BIPOLAR 70 A, PADRÃO DIN (EUROPEU - LINHA BRANCA), CURVA C, CORRENTE 5KA</t>
  </si>
  <si>
    <t>TERMINAL DE VENTILAÇÃO EM PVC RÍGIDO SOLDÁVEL, PARA ESGOTO PRIMÁRIO, DIÂM = 100MM</t>
  </si>
  <si>
    <t>FORNECIMENTO E INSTALAÇÃO DE LINE CORD CATEGORIA 6</t>
  </si>
  <si>
    <t>CONECTOR DE TERRA DUPLO - FORNECIMENTO</t>
  </si>
  <si>
    <t>FIXADOR UNIVERSAL ESTANHADO PARA CABO 70MM2 - FORNECIMENTO</t>
  </si>
  <si>
    <t>TERMINAL AÉREO BASE DUPLA GALVANIZADA 25MM - FORNECIMENTO</t>
  </si>
  <si>
    <t>CANALETA DE DRENAGEM EM ALVENARIA DE TIJOLO MACIÇO, DIMENSÕES INTERNAS 40 X 50CM, COM TAMPA DE CONCRETO, INCLUSIVE ESCAVAÇÃO MANUAL</t>
  </si>
  <si>
    <t>GALERIA CELULAR EM CONCRETO ARMADO FCK=25MPA, DIMENSÕES 1,20X0,80X1,00M C/ FORMA EM COMPENSADO RESINADO 12MM (5 USOS)</t>
  </si>
  <si>
    <t>GALERIA CELULAR C/INSPEÇÃO EM CONCRETO ARMADO FCK=25MPA, DIMENSÕES 1,20X0,80X1,00M, C/FORMA EM COMPENSADO RESINADO 12MM (5 USOS), INCLUSIVE TAMPAO TD-600</t>
  </si>
  <si>
    <t>ALVENARIA BLOCO CERÂMICO VEDAÇÃO, 9X19X24CM, E=30CM, FIADAS ALTERNADAS COMPLETADAS COM TIJOLO MACIÇO, ARGAMASSA T5 - 1:2:8 (CIMENTO/CAL/AREIA)</t>
  </si>
  <si>
    <t>FORNECIMENTO E INSTALAÇÃO DE BUCHA DE PASSAGEM INTERNA/INTERNA, EM PORCELANA, CLASSE 15 KV, CORRENTE 400A (NBI 110 KV), INCLUSO SUPORTE P/BUCHA</t>
  </si>
  <si>
    <t>GALERIA CELULAR EM CONCRETO ARMADO FCK=25MPA, DIMENSÕES 1,20X0,80X1,00M C/ FORMA EM COMPENSADO PLASTIFICADO 12MM (7 USOS)</t>
  </si>
  <si>
    <t>GALERIA CELULAR C/INSPEÇÃO EM CONCRETO ARMADO FCK=25MPA, DIMENSÕES 1,20X0,80X1,00M, C/FORMA EM COMPENSADO PLASTIFICADO 12MM (7 USOS), INCLUSIVE TAMPAO TD-600</t>
  </si>
  <si>
    <t>FORNECIMENTO E MONTAGEM DE RACK FECHADO TIPO ARMÁRIO 19" X 36U X 670MM</t>
  </si>
  <si>
    <t>FORNECIMENTO DE AERADOR VERTICAL DE FLUXO DESCENDENTE AFDV- 3CV, DA DESPURIFIL OU SIMILAR</t>
  </si>
  <si>
    <t>CONJUNTO MOTO-BOMBA SCHNEIDER BCS-C5, MOTOR 1/2 CV, TRIFÁSICO, BOMBA CENTRÍFUGA SUBMERSA, RECALQUE 2" (OU SIMILAR)</t>
  </si>
  <si>
    <t>FORNECIMENTO E ASSENTAMENTO DE NIPLE DUPLO DE FERRO GALVANIZADO DE 1/4"</t>
  </si>
  <si>
    <t>DISJUNTOR TERMOMAGNETICO MONOPOLAR 32 A, PADRÃO DIN (EUROPEU - LINHA BRANCA)</t>
  </si>
  <si>
    <t>DISJUNTOR TERMOMAGNETICO BIPOLAR 50 A, PADRÃO DIN (EUROPEU - LINHA BRANCA)</t>
  </si>
  <si>
    <t>FOSSA SÉPTICA EM ALVENARIA BLOCO DE CIMENTO E CONCRETO ARMADO, DIMENSÕES INTERNAS 1,20 X 2,40 X 1,20 M</t>
  </si>
  <si>
    <t>FOSSA SÉPTICA EM ALVENARIA BLOCO DE CIMENTO E CONCRETO ARMADO, DIMENSÕES INTERNAS 1,80 X 3,60 X 1,60 M</t>
  </si>
  <si>
    <t>FOSSA SÉPTICA EM ALVENARIA BLOCO DE CIMENTO E CONCRETO ARMADO, DIMENSÕES INTERNAS 2,10 X 4,20 X 1,50 M</t>
  </si>
  <si>
    <t>FILTRO ANAERÓBIO EM CONCRETO ARMADO DIMENSÕES INTERNAS 1,30 X 1,30 X 1,80 M</t>
  </si>
  <si>
    <t>FILTRO ANAERÓBIO EM CONCRETO ARMADO DIMENSÕES INTERNAS 2,00 X 2,00 X 1,80 M</t>
  </si>
  <si>
    <t>CONJUNTO MOTO-BOMBA SUBMERSÍVEL, SCHNEIDER, MOD. BCS-205, 2CV, TRIFÁSICA, (OU SIMILAR)</t>
  </si>
  <si>
    <t>TOMADA PARA LÓGICA, PARA PISO, COM PLACA EM METAL E CAIXA PVC</t>
  </si>
  <si>
    <t>DISJUNTOR TERMOMAGNETICO TRIPOLAR 500 A, PADRÃO DIN (EUROPEU - LINHA BRANCA), 65KA</t>
  </si>
  <si>
    <t>ABRAÇADEIRA EM AÇO INOX, TIPO "D", 3/4", FORNECIMENTO</t>
  </si>
  <si>
    <t>FORNECIMENTO E INSTALAÇÃO DE CONDICIONADOR DE AR TIPO SPLIT 60000 BTU/H C/ COMPRESSOR SCROLL</t>
  </si>
  <si>
    <t>GRELHA METÁLICA EM FERRO FUNDIDO, 100X100CM</t>
  </si>
  <si>
    <t>TAMPA DE FERRO FUNDIDO 60X40CM</t>
  </si>
  <si>
    <t>FORNECIMENTO E LANÇAMENTO DE CABO UTP GELEADO - 10 PARES-CATEGORIA 5</t>
  </si>
  <si>
    <t>SINALIZAÇÃO PARA DEFICIENTES - PLACA EM BRAILLE - EM ALUMINIO FUNDIDO, DIM 60 X 50 CM</t>
  </si>
  <si>
    <t>MICROCONCRETO FLUIDO (AUTOADENSÁVEL) C/ GROUT ATÉ 50% DE PÓ DE PEDRA (PEDRISCO - BRITA 0) LANÇAMENTO E CURA</t>
  </si>
  <si>
    <t>CONCRETO CICLÓPICO COM CONCRETO DE FCK=15MPA E 30% DE PEDRA DE MÃO</t>
  </si>
  <si>
    <t>REVESTIMENTO CERÂMICO PARA PISO OU PAREDE, 33 X 45 CM, REF. 69097, BRANCO LISO, LINHA CONNECT, PORTO FERREIRA OU SIMILAR, APLICADO COM ARGAMASSA INDUSTRIALIZADA AC-II, REJUNTADO, EXCLUSIVE REGULARIZAÇÃO DE BASE OU EMBOÇO</t>
  </si>
  <si>
    <t>FORMA DE ISOPOR (PLACA DE 1,00X0,50CM - ESP=2CM), PARA DESENHO EM PISO DIM: 1,20 X 1,20M - OBRA DO MEMORIAL ZÉ PEIXE</t>
  </si>
  <si>
    <t>FORMA DE ISOPOR (PLACA DE 1,00X0,50CM - ESP=10CM), PARA DESENHO EM PISO DIM: 1,20 X 1,20M - OBRA DO MEMORIAL ZÉ PEIXE</t>
  </si>
  <si>
    <t>MICTÓRIO DE LOUÇA BRANCA COM SIFÃO INTEGRADO, ENGATE FLEXIVEL CROMADO 1/2", REGISTRO DE PRESSÃO 1/2" COM CANOPLA CROMADA ACABAMENTO SIMPLES E CONJUNTO DE FIXAÇÃO</t>
  </si>
  <si>
    <t>GALERIA CELULAR EM CONCRETO ARMADO, ESPESSURA =12CM, FCK=25MPA, DIMENSÕES 1,00X0,60X1,00M C/ FORMA METÁLICA, INCLUSIVE BERÇO DE CONCRETO E CAMINHÃO GUINDAUTO</t>
  </si>
  <si>
    <t>REFORÇO PARA CHUMBADOR DE GRADE DE FERRO COM BARRA DE FERRO 5/8" - PARA OBRA DA PENINTENCIÁRIA DE TOBIAS BARRETO</t>
  </si>
  <si>
    <t>RETIRADA E REASSENTAMENTO DE CHAPA METALICA L=12CM PARA RECOBRIMENTO DAS JUNTAS DE DILATAÇÃO NA OBRA DE REFORMA DO ESTADIO LOURIVAL BATISTA</t>
  </si>
  <si>
    <t>ESTRUTURA PARA FIXAÇÃO DE FORRO DE GESSO ACARTONADO COM PERFIS EM TUBO METALON, 40 X 20MM - OBRA DA SUPERINT. REG. DO TRABALHO</t>
  </si>
  <si>
    <t>FORNECIMENTO E INSTALAÇÃO DE RODAPÉ DE POLIESTIRENO, COM PVC, SANTA LUZIA, REF. 480, BRANCO, 15 CM</t>
  </si>
  <si>
    <t>RODAPÉ EM GRANITO PRETO, H = 7 CM, E = 2,0 CM, APLICADO COM ARGAMASSA INDUSTRIALIZADA AC-I</t>
  </si>
  <si>
    <t>POSTE DECORATIVO COM 02 PÉTALAS, EM AÇO GALVANIZADO COM DIFUSOR EM VIDRO TRANSPARENTE TEMPERADO, REF. PT-301/2, DA ALADIN OU SIMILAR, COM 3,00M, INCLUSIVE LÂMPADA VAPOR METÁLICO DE 150W</t>
  </si>
  <si>
    <t>FORNECIMENTO E INSTALAÇÃO DE TELA AÇO SOLDADA NERVURADA CA-60, Q-335, MALHA 15X15CM, FERRO 8.0MM (5,37 KG/M2), PAINEL 2,45X6,0M, TELCON OU SIMILAR</t>
  </si>
  <si>
    <t>FORNECIMENTO E INSTALAÇÃO DE CONDICIONADOR DE AR TIPO SPLIT 9000 BTU/H C/ COMPRESSOR ROTATIVO</t>
  </si>
  <si>
    <t>FORNECIMENTO E INSTALAÇÃO DE CONDICIONADOR DE AR TIPO SPLIT 12000 BTU/H C/ COMPRESSOR ROTATIVO</t>
  </si>
  <si>
    <t>FORNECIMENTO E INSTALAÇÃO DE CONDICIONADOR DE AR TIPO SPLIT 30000 BTU/H C/ COMPRESSOR ROTATIVO</t>
  </si>
  <si>
    <t>FORNECIMENTO E INSTALAÇÃO DE CONDICIONADOR DE AR TIPO SPLIT 36000 BTU/H C/ COMPRESSOR ROTATIVO</t>
  </si>
  <si>
    <t>FORNECIMENTO E INSTALAÇÃO DE CONDICIONADOR DE AR TIPO SPLIT 48000 BTU/H C/ COMPRESSOR ROTATIVO</t>
  </si>
  <si>
    <t>VIDRO LISO INCOLOR 8MM</t>
  </si>
  <si>
    <t>REBOCO OU EMBOÇO EXTERNO, DE PAREDE, COM ARGAMASSA TRAÇO T5 - 1:2:8 (CIMENTO / CAL / AREIA), ESPESSURA 6,0CM</t>
  </si>
  <si>
    <t>FORNECIMENTO DE VENTOSA PARA ESGOTO SANITÁRIO COM FLANGES PN-10, DN-2", MARCA VALLOY OU SIMILAR, MODELO VEC-313</t>
  </si>
  <si>
    <t>REVESTIMENTO CERÂMICO PARA PISO OU PAREDE, 60 X 60 CM, PORCELANATO, ELIANE, LINHA CONTEMPORÂNEA CONCRETO NA OU SIMILAR, APLICADO COM ARGAMASSA INDUSTRIALIZADA AC-III, REJUNTADO, EXCLUSIVE REGULARIZAÇÃO DE BASE OU EMBOÇO</t>
  </si>
  <si>
    <t>FORNECIMENTO DE AQUECEDOR UNIVERSAL ELÉTRICO PARA BANHEIRA DE HIDROMASSAGEM, 220V - 5200W, DA AQUAPLÁS OU SIMILAR</t>
  </si>
  <si>
    <t>BANCADA EM CHAPA XADREZ 1/4" E CANTONEIRA DE 3/4"</t>
  </si>
  <si>
    <t>ESPALHAMENTO DE MATERIAL DE BOTA-FORA C/ TRATOR ESTEIRA CAT - D-6 OU SIMILAR</t>
  </si>
  <si>
    <t>RECUPERAÇÃO DE PROTEÇÃO MECANICA EM CHAPA METALICA L=12CM (P/OBRA ESTADIO LOURIVAL BATISTA)</t>
  </si>
  <si>
    <t>MURO DE CONTENÇÃO EM "L" (H=1,00M) E (L=1,50M) DE CONCRETO ARMADO</t>
  </si>
  <si>
    <t>MURO DE CONTENÇÃO EM "L" (H=1,50M) E (L=1,50M) DE CONCRETO ARMADO</t>
  </si>
  <si>
    <t>MURO DE CONTENÇÃO EM "L" (H=2,20M) E (L=1,50M) DE CONCRETO ARMADO</t>
  </si>
  <si>
    <t>MURO DE CONTENÇÃO EM "L" (H=3,00M) E (L=1,50M) DE CONCRETO ARMADO</t>
  </si>
  <si>
    <t>MURO DE CONTENÇÃO EM "L" (H=3,50M) E (L=1,50M) DE CONCRETO ARMADO</t>
  </si>
  <si>
    <t>MURO DE CONTENÇÃO EM "L" (H=4,00M) E (L=1,50M) DE CONCRETO ARMADO</t>
  </si>
  <si>
    <t>MURO DE CONTENÇÃO EM "L" (H=4,50M) E (L=1,50M) DE CONCRETO ARMADO</t>
  </si>
  <si>
    <t>MURO DE CONTENÇÃO EM "L" (H=5,00M) E (L=1,50M) DE CONCRETO ARMADO</t>
  </si>
  <si>
    <t>MURO DE CONTENÇÃO EM "L" (H=5,50M) E (L=1,20M) DE CONCRETO ARMADO</t>
  </si>
  <si>
    <t>MURO DE CONTENÇÃO EM "L" (H=6,00M) E (L=1,20M) DE CONCRETO ARMADO</t>
  </si>
  <si>
    <t>MURO DE CONTENÇÃO EM "L" (H=6,50M) E (L=1,00M) DE CONCRETO ARMADO</t>
  </si>
  <si>
    <t>MURO DE CONTENÇÃO EM "L" (H=7,00M) E (L=1,00M) DE CONCRETO ARMADO</t>
  </si>
  <si>
    <t>MURO DE CONTENÇÃO EM CONCRETO CICLOPICO - TIPO 01 (H=2,04M) E (L=1,0M)</t>
  </si>
  <si>
    <t>MURO DE CONTENÇÃO EM CONCRETO CICLOPICO - TIPO 02 (H=1,21M) E (L=1,0M)</t>
  </si>
  <si>
    <t>MURO DE CONTENÇÃO EM CONCRETO CICLOPICO - TIPO 03 (H=1,62M) E (L=1,0M)</t>
  </si>
  <si>
    <t>MURO DE CONTENÇÃO EM CONCRETO CICLOPICO - TIPO 04 (H=2,80M) E (L=1,0M)</t>
  </si>
  <si>
    <t>CONCRETO CICLÓPICO COM CONCRETO DE FCK=10MPA E 30% DE PEDRA DE MÃO</t>
  </si>
  <si>
    <t>ESTACA PRÉ-MOLDADA DE 27,5X27,5CM EM CONCRETO ARMADO - INCLUSIVE CRAVAÇÃO E EMENDAS</t>
  </si>
  <si>
    <t>BANCO EM PRANCHA DE MADEIRA 0,45 X 0,10 X 0,03M E MOURÃO DE MADEIRA 0,20 X 0,20M - CONFORME PROJETO - OBRA DA ORLINHA DO BAIRRO INDUSTRIAL</t>
  </si>
  <si>
    <t>POSTE CIRCULAR DE CONCRETO 11/300 - FORNECIMENTO</t>
  </si>
  <si>
    <t>POSTE CIRCULAR DE CONCRETO 11/600 - FORNECIMENTO</t>
  </si>
  <si>
    <t>POSTE CIRCULAR DE CONCRETO 11/1500 - FORNECIMENTO</t>
  </si>
  <si>
    <t>BARRAMENTO COM VERGALHÃO DE COBRE REDONDO 5/8" X 3,00M</t>
  </si>
  <si>
    <t>FITA DE ADVERTÊNCIA DE REDE ELÉTRICA ENTERRADA - FORNECIMENTO</t>
  </si>
  <si>
    <t>CAIXA DE EQUIPOTENCIALIZAÇÃO 40X40X15, COM BARRAMENTO PARA NEUTRO - FORNECIMENTO</t>
  </si>
  <si>
    <t>SUPORTE PARA MUFLA - FORNECIMENTO</t>
  </si>
  <si>
    <t>TAMPA DE CONCRETO PARA CAIXAS DE PASSAGEM 0,70X0,70MX0,07M</t>
  </si>
  <si>
    <t>BASE METÁLICA PARA BOMBAS - CONFORME PROJETO - OBRA DA SUPERINTENDÊNCIA REGIONAL DO TRABALHO</t>
  </si>
  <si>
    <t>FORNECIMENTO E INSTALAÇÃO DE CHAVE SECCIONADORA TRIPOLAR 15KV - 400A, COM PORTA FUSIVEL HH INCORPORADO</t>
  </si>
  <si>
    <t>MADEIRAMENTO EM MASSARANDUBA/MADEIRA DE LEI, PEÇA SERRADA 5CM X 19CM COM ABERTURA DE ENCAIXES</t>
  </si>
  <si>
    <t>MADEIRAMENTO EM MASSARANDUBA/MADEIRA DE LEI, PEÇA SERRADA 5CM X 17CM COM ABERTURA DE ENCAIXES</t>
  </si>
  <si>
    <t>PONTALETE DE MADEIRA DE LEI 5 X 17CM, H=1,60M E APOIO DE 17 X 60CM</t>
  </si>
  <si>
    <t>ABRIGO METÁLICO DE EMBUTIR PARA MANGUEIRA DE INCÊNDIO - 0,90 X0,60 X 0,30M</t>
  </si>
  <si>
    <t>ABRIGO METÁLICO DE EMBUTIR PARA MANGUEIRA DE INCÊNDIO - 0,75 X0,45 X 0,17M</t>
  </si>
  <si>
    <t>AVISADOR SONORO TIPO SIRENE PARA INCÊNDIO - FORNECIMENTO</t>
  </si>
  <si>
    <t>PAINEL REPETIDOR DE INCÊNDIO - FORNECIMENTO</t>
  </si>
  <si>
    <t>REVESTIMENTO CERÂMICO PARA PISO OU PAREDE, 60 X 60 CM, PORCELANATO, POLIDO, COR AREIA, ELIZABETH OU SIMILAR, APLICADO COM ARGAMASSA INDUSTRIALIZADA AC-III, REJUNTADO C/EPOXI, EXCLUSIVE REGULARIZAÇÃO DE BASE OU EMBOÇO</t>
  </si>
  <si>
    <t>FECHAMENTO DE ESQUADRIA FERRO COM CHAPA DE AÇO E=3MM</t>
  </si>
  <si>
    <t>LUVA DE CORRER EM PVC RÍGIDO SOLDÁVEL, PARA ESGOTO PRIMÁRIO, DIÂM = 200MM</t>
  </si>
  <si>
    <t>AÇO CA - 50 Ø 25 MM, INCLUSIVE CORTE, DOBRAGEM, MONTAGEM E COLOCACAO DE FERRAGENS NAS FORMAS, PARA SUPERESTRUTURAS E FUNDAÇÕES</t>
  </si>
  <si>
    <t>MADEIRAMENTO EM MASSARANDUBA/MADEIRA DE LEI, PEÇA SERRADA 7CM X 30 CM COM ABERTURA DE ENCAIXES</t>
  </si>
  <si>
    <t>REVESTIMENTO CERAMICO PARA PAREDE, 20 X 20 CM, ESCURIAL, PEI-0, COR MATE BRANCO, APLICADO COM ARGAMASSA INDUSTRIALIZADA AC-1, REJUNTADO, EXCLUSIVE REGULARIZAÇÃO DE BASE OU EMBOÇO</t>
  </si>
  <si>
    <t>USINAGEM DE BRITA GRADUADA RECICLADA - FAIXA "C"</t>
  </si>
  <si>
    <t>BASE COM BRITA GRADUADA RECICLADA - FAIXA "C" - (EXCLUSIVE TRANSPORTE DA BRITA)</t>
  </si>
  <si>
    <t>USINAGEM DE BRITA GRADUADA RECICLADA - FAIXA "C" (EXCLUSIVE MATERIAL)</t>
  </si>
  <si>
    <t>CONECTOR DE BRONZE D=22MM X 3/4"</t>
  </si>
  <si>
    <t>COTOVELO RF DE BRONZE / COBRE 15MM X 1/2"</t>
  </si>
  <si>
    <t>FORNECIMENTO E IMPLANTAÇÃO DE POSTE CURVO TELECÔNICO DE ENGASTAR, GALVANIZADO A FOGO, ALTURA DE 6 METROS, DA CONIPOST/TECNOLUX OU SIMILAR</t>
  </si>
  <si>
    <t>FORNECIMENTO E IMPLANTAÇÃO DE PLACA RETANGULAR (2,00MX1,00M) DE SINALIZAÇÃO TOTALMENTE REFLETIVA, INCLUSIVE FORNECIMENTO E IMPLANTAÇÃO DE POSTE CURVO TELECÔNICO DE ENGASTAR, GALVANIZADO A FOGO, ALTURA DE 6 METROS, DA CONIPOST/TECNOLUX OU SIMILAR</t>
  </si>
  <si>
    <t>LIXEIRA EM FIBRA DE VIDRO, COM CAPACIDADE 50L, COM SUPORTE (POSTE), FIOBERGLASS, REF. CLPD1085 OU SIMILAR</t>
  </si>
  <si>
    <t>FORNECIMENTO E ASSENTAMENTO DE TUBO PVC P/IRRIGAÇÃO D=75MM, PN-80, LINHA IRRIGA-LF, TIGRE OU SIMILAR</t>
  </si>
  <si>
    <t>FORNECIMENTO E ASSENTAMENTO DE TUBO PVC P/IRRIGAÇÃO D=50MM, PN-40, LINHA IRRIGA-LF, TIGRE OU SIMILAR</t>
  </si>
  <si>
    <t>FORNECIMENTO E ASSENTAMENTO DE TUBO PVC P/IRRIGAÇÃO D=35MM, PN-60, LINHA IRRIGA-LF, TIGRE OU SIMILAR</t>
  </si>
  <si>
    <t>TÊ PVC BSA SOLDAVEL, D= 75MM, LINHA IRRIGA-LF, TIGRE OU SIMILAR</t>
  </si>
  <si>
    <t>TÊ DE REDUÇÃO DE PVC BSA SOLDAVEL, D= 75X50MM, LINHA IRRIGA-LF, TIGRE OU SIMILAR</t>
  </si>
  <si>
    <t>CAP PVC SOLDAVEL, D= 50MM, LINHA IRRIGA-LF, TIGRE OU SIMILAR</t>
  </si>
  <si>
    <t>CURVA 45º PVC PTA/BSA SOLDAVEL, D= 75MM, LINHA IRRIGA-LF, TIGRE OU SIMILAR</t>
  </si>
  <si>
    <t>CURVA 90º PVC PTA/BSA SOLDAVEL, D= 75MM, LINHA IRRIGA-LF, TIGRE OU SIMILAR</t>
  </si>
  <si>
    <t>LUVA PVC BSA SOLDAVEL, D= 75MM, LINHA IRRIGA-LF, TIGRE OU SIMILAR</t>
  </si>
  <si>
    <t>LUVA PVC BSA SOLDAVEL, D= 35MM, LINHA IRRIGA-LF, TIGRE OU SIMILAR</t>
  </si>
  <si>
    <t>ASSENTAMENTO DE TUBO DE PVC CORRUGADO, DN=200, TIPO RIB LOC OU SIMILAR</t>
  </si>
  <si>
    <t>ENCARGOS COMPLEMENTARES - SERVENTE</t>
  </si>
  <si>
    <t>ENCARGOS COMPLEMENTARES - PEDREIRO</t>
  </si>
  <si>
    <t>ENCARGOS COMPLEMENTARES - CARPINTEIRO</t>
  </si>
  <si>
    <t>ENCARGOS COMPLEMENTARES - ELETRICISTA</t>
  </si>
  <si>
    <t>ENCARGOS COMPLEMENTARES - PINTOR</t>
  </si>
  <si>
    <t>ENCARGOS COMPLEMENTARES - ENCANADOR</t>
  </si>
  <si>
    <t>ENCARGOS COMPLEMENTARES - ARMADOR</t>
  </si>
  <si>
    <t>MAPA TÁTIL EM FERRO FUNDIDO MEDINDO 70 X 50CM, COM SUPORTE EM CHAPA EM FERRO 1" E TUBO DE FERRO GALVANIZADO Ø=4", PINTADOS E PLACA EM GRANITO CINZA ANDORINHA</t>
  </si>
  <si>
    <t>MAPA TÁTIL EM FERRO FUNDIDO MEDINDO 60 X 50CM, COM SUPORTE EM CHAPA EM FERRO 1" E TUBO DE FERRO GALVANIZADO Ø=4", PINTADOS E PLACA EM GRANITO CINZA ANDORINHA</t>
  </si>
  <si>
    <t>SOLEIRA ALTA RESISTÊNCIA MOLDADA "IN-LOCO", E = 2 CM, L = 25 CM</t>
  </si>
  <si>
    <t>PODA DE ARVORES, EXCETO REMOÇÃO DE ENTULHO</t>
  </si>
  <si>
    <t>REBOCO OU EMBOÇO EXTERNO, DE PAREDE, COM ARGAMASSA TRAÇO T5 - 1:2:8 (CIMENTO / CAL / AREIA), ESPESSURA 7,0CM</t>
  </si>
  <si>
    <t>REGULARIZAÇÃO DE REBOCO INTERNO, DE PAREDE, COM ARGAMASSA TRAÇO T6 - 1:2:10 (CIMENTO / CAL / AREIA), ESPESSURA 0,5 CM</t>
  </si>
  <si>
    <t>GUIA PARA CABOS EM ARAME GALVANIZADO Nº16</t>
  </si>
  <si>
    <t>INSTALAÇÃO DE CABO TELEFÔNICO CCI - 50 X 2 PARES</t>
  </si>
  <si>
    <t>FORNECIMENTO E ASSENTAMENTO DE BUCHA DE REDUÇÃO DE FERRO GALVANIZADO DE 1/2" X 1/4"</t>
  </si>
  <si>
    <t>ENCARGOS COMPLEMENTARES - AJUDANTE ESPECIALIZADO EM SONDAGEM</t>
  </si>
  <si>
    <t>ENCARGOS COMPLEMENTARES - AJUDANTE PRATICO</t>
  </si>
  <si>
    <t>ENCARGOS COMPLEMENTARES - BETONEIRO</t>
  </si>
  <si>
    <t>ENCARGOS COMPLEMENTARES - BLASTER</t>
  </si>
  <si>
    <t>ENCARGOS COMPLEMENTARES - CALCETEIRO</t>
  </si>
  <si>
    <t>ENCARGOS COMPLEMENTARES - CAVOQUEIRO</t>
  </si>
  <si>
    <t>ENCARGOS COMPLEMENTARES - JARDINEIRO</t>
  </si>
  <si>
    <t>ENCARGOS COMPLEMENTARES - AZULEJISTA</t>
  </si>
  <si>
    <t>ENCARGOS COMPLEMENTARES - GESSEIRO</t>
  </si>
  <si>
    <t>ENCARGOS COMPLEMENTARES - LADRILHEIRO</t>
  </si>
  <si>
    <t>ENCARGOS COMPLEMENTARES - MARMORISTA</t>
  </si>
  <si>
    <t>ENCARGOS COMPLEMENTARES - PASTILHEIRO</t>
  </si>
  <si>
    <t>ENCARGOS COMPLEMENTARES - AUXILIAR MARCENARIA P/RESTAURO</t>
  </si>
  <si>
    <t>ENCARGOS COMPLEMENTARES - AUXILIAR DE RESTAURAÇÃO</t>
  </si>
  <si>
    <t>ENCARGOS COMPLEMENTARES - ENTALHADOR DE RESTAURO</t>
  </si>
  <si>
    <t>ENCARGOS COMPLEMENTARES - RESTAURADOR</t>
  </si>
  <si>
    <t>ENCARGOS COMPLEMENTARES - OFICIAL</t>
  </si>
  <si>
    <t>ENCARGOS COMPLEMENTARES - CABISTA</t>
  </si>
  <si>
    <t>ENCARGOS COMPLEMENTARES - POLIDOR</t>
  </si>
  <si>
    <t>ENCARGOS COMPLEMENTARES - SERRALHEIRO</t>
  </si>
  <si>
    <t>ENCARGOS COMPLEMENTARES - ENCANADOR INDUSTRIAL</t>
  </si>
  <si>
    <t>ENCARGOS COMPLEMENTARES - ESTUCADOR</t>
  </si>
  <si>
    <t>ENCARGOS COMPLEMENTARES - JATISTA</t>
  </si>
  <si>
    <t>ENCARGOS COMPLEMENTARES - MARCENEIRO DE RESTAURO</t>
  </si>
  <si>
    <t>ENCARGOS COMPLEMENTARES - MARTELETEIRO</t>
  </si>
  <si>
    <t>ENCARGOS COMPLEMENTARES - PRÉ-MARCADOR</t>
  </si>
  <si>
    <t>ENCARGOS COMPLEMENTARES - IMPERMEABILIZADOR</t>
  </si>
  <si>
    <t>ENCARGOS COMPLEMENTARES - SOLDADOR</t>
  </si>
  <si>
    <t>ENCARGOS COMPLEMENTARES - MAÇARIQUEIRO</t>
  </si>
  <si>
    <t>ENCARGOS COMPLEMENTARES - MONTADOR</t>
  </si>
  <si>
    <t>ENCARGOS COMPLEMENTARES - SOLDADOR DE RAIO X</t>
  </si>
  <si>
    <t>PROTEÇÃO MECANICA EM CHAPA METALICA L=12CM (P/OBRA ESTADIO LOURIVAL BATISTA)</t>
  </si>
  <si>
    <t>FORNECIMENTO E APLICAÇÃO DE TELA DE POLIÉSTER MALHA 2X2MM P/IMPERMEABILIZAÇÃO, REF: DENVERTELA POLIÉSTER R, MARCA DENVER OU SIMILAR</t>
  </si>
  <si>
    <t>IMPERMEABILIZAÇÃO À BASE DE RESINA TERMOPLÁSTICA, TIPO DENVERTEC ELASTIC, MARCA DENVER OU SIMILAR</t>
  </si>
  <si>
    <t>LIGAÇÃO PREDIAL DE ÁGUA, NA PAREDE, CAVALETE COM REGISTRO ESFERA PVC SOLD. D=25MM, INCLUSIVE HIDRÔMETRO</t>
  </si>
  <si>
    <t>FORNECIMENTO E ASSENTAMENTO DE TE DE REDUÇÃO DE FERRO GALVANIZADO DE 2 1/2" X 1"</t>
  </si>
  <si>
    <t>GRANITO AMARELO SÃO FRANCISCO, E=2CM, L = 10CM, ACABAMENTO APICOADO COM BORDA ABAULADA - BORDA DA PISCINA DA BICA DE LAGARTO, APLICADO COM ARGAMASSA INDUSTRIALIZADA AC-I, REJUNTADO, EXCLUSIVE EMBOÇO</t>
  </si>
  <si>
    <t>REVESTIMENTO CERAMICO PARA PAREDE, 33,5 X 45 CM, ELIANE, LINHA FORMA BRANCO AC, APLICADO COM ARGAMASSA INDUSTRIALIZADA AC-I, REJUNTADO, EXCLUSIVE EMBOÇO</t>
  </si>
  <si>
    <t>REVESTIMENTO CERÂMICO PARA PISO OU PAREDE, 32,5 X 59 CM, ELIANE, LINHA DIAMANTE, BRANCO BRILHO, APLICADO COM ARGAMASSA INDUSTRIALIZADA AC-II, REJUNTADO, EXCLUSIVE REGULARIZAÇÃO DE BASE OU EMBOÇO</t>
  </si>
  <si>
    <t>REVESTIMENTO CERÂMICO PARA PISO OU PAREDE, 50 X 50 CM, ELIANE, LINHA BIANCO PLUS PO OU SIMILAR, APLICADO COM ARGAMASSA INDUSTRIALIZADA AC-II, REJUNTADO, EXCLUSIVE REGULARIZAÇÃO DE BASE OU EMBOÇO</t>
  </si>
  <si>
    <t>REVESTIMENTO CERÂMICO PARA PISO OU PAREDE, 45 X 45 CM, ELIANE, LINHA CARGO PLUS BONE OU SIMILAR, APLICADO COM ARGAMASSA INDUSTRIALIZADA AC-II, REJUNTADO, EXCLUSIVE REGULARIZAÇÃO DE BASE OU EMBOÇO</t>
  </si>
  <si>
    <t>REVESTIMENTO CERÂMICO PARA PISO OU PAREDE, 45 X 45 CM, ELIANE, LINHA CARGO PLUS WHITE OU SIMILAR, APLICADO COM ARGAMASSA INDUSTRIALIZADA AC-II, REJUNTADO, EXCLUSIVE REGULARIZAÇÃO DE BASE OU EMBOÇO</t>
  </si>
  <si>
    <t>PARAFUSO COM BUCHA S-8</t>
  </si>
  <si>
    <t>PARAFUSO 3/8" COM 2 PORCAS E 2 ARRUELAS LISAS 3/8" (FORNECIMENTO)</t>
  </si>
  <si>
    <t>REVESTIMENTO CERÂMICO PARA PAREDE, 5 X 15 CM, LINHA PIETRE E MATTONI, COR MATTONE CREMA ASSIM TEL, PORTOBELLO OU SIMILAR, APLICADO COM ARGAMASSA INDUSTRIALIZADA AC-I, REJUNTADO, EXCLUSIVE REGULARIZAÇÃO DE BASE OU EMBOÇO</t>
  </si>
  <si>
    <t>CALHA EM ALVENARIA TIJOLO MACIÇO, SEÇÃO 0,20 X 0,30M, COM GRELHA ARTICULADA EM PVC 20X50CM, REVESTIDA INTERNAMENTE</t>
  </si>
  <si>
    <t>MADEIRAMENTO PARA FORRO DE GESSO EM PLACAS COM PEÇA EM MADEIRA 7,5CM X 10CM</t>
  </si>
  <si>
    <t>FECHAMENTO LATERAL COM TELHA ONDULADA TPR-17, PÓS-PINTADA NAS DUAS FACES, CALANDRADA ÂNGULO DE 180°, COMP. DO ARCO=5,00M, FLECHA DO ARCO COMP.=0,90CM, ESP=0,65MM, DA TUPER OU SIMILAR</t>
  </si>
  <si>
    <t>FORNECIMENTO E INSTALAÇÃO DE MULTICABO MEDUSA SANTO ANGELO 24 VIAS, C/ 30 METROS</t>
  </si>
  <si>
    <t>REVESTIMENTO CERÂMICO PARA PISO OU PAREDE, 52 X 52 CM, PORCELANATO, LINHA SPAZIO GRIGIO, COR CINZA, BIANCOGRÊS OU SIMILAR, PEI 4, APLICADO COM ARGAMASSA INDUSTRIALIZADA AC-III, REJUNTADO, EXCLUSIVE REGULARIZAÇÃO DE BASE OU EMBOÇO</t>
  </si>
  <si>
    <t>GRADE DE FERRO PADRÃO ESCOLA, ALTURA 1,98 M, C/MONTANTES EM PERFIL "U" DE CHAPA UDC 100 X 50 X 3 MM (DUPLO) A CADA 3.40M, BARRAS CHATA VERTICAIS 2"X1/4"E BARRAS CHATA HORIZONTAIS 2" X 5/16" (DUPLA), EXCL.PINTURA DA GRADE E MURETA - OBRA DA E JOANA FR</t>
  </si>
  <si>
    <t>SOLEIRA EM GRANITO OCRE, L = 15 CM, E = 2 CM</t>
  </si>
  <si>
    <t>DRENO PROFUNDO 60X40CM C/ TUBO DE PVC Ø 100MM, BIDIM, AREIA E BRITA</t>
  </si>
  <si>
    <t>DRENO PROFUNDO 60X40CM COM BIDIM, AREIA E BRITA</t>
  </si>
  <si>
    <t>ASSENTAMENTO DE PEÇAS DE EUCALIPTO TRATADO, D=16 A 19CM PARA CONFECÇÃO DE PERGOLADO (REF:OBRA SERGIPETEC)</t>
  </si>
  <si>
    <t>JUNTA DE BORRACHA PARA FLANGES Ø = 100MM - FORNECIMENTO</t>
  </si>
  <si>
    <t>JUNTA DE BORRACHA PARA FLANGES Ø = 80MM - FORNECIMENTO</t>
  </si>
  <si>
    <t>JUNTA DE BORRACHA PARA FLANGES Ø = 50MM - FORNECIMENTO</t>
  </si>
  <si>
    <t>REGISTRO CHATO COM FLANGE E CABEÇOTE DN 50 - FERRO FUNDIDO - FORNECIMENTO</t>
  </si>
  <si>
    <t>REGISTRO CHATO COM FLANGE E VOLANTE DN 100 - FERRO FUNDIDO - FORNECIMENTO</t>
  </si>
  <si>
    <t>TUBO AÇO GALVANIZADO SCHEDULE 40, D=4" (100MM), INCLUSIVE FLANGE</t>
  </si>
  <si>
    <t>TRAVESSIA MÉTODO NÃO DESTRUTIVO PARA TUBO DE 150MM</t>
  </si>
  <si>
    <t>PIA DE HIGIENIZAÇÃO DE MÃOS COM CUBA REDONDA INOX, Ø = 30CM - OBRA: MERCADO DE LAGARTO</t>
  </si>
  <si>
    <t>SUPORTE GUIA REFORÇADO 90º EM CHAPA GALVANIZADA C/ 2 ROLDANAS REF:TEL-290 - SPDA</t>
  </si>
  <si>
    <t>FORNECIMENTO E INSTALAÇÃO DE CANALETA SISTEMA "X" 50 X 20 MM SEM DIVISÓRIA</t>
  </si>
  <si>
    <t>CURVA 90° LONGA EM PVC RÍGIDO SOLDÁVEL, DIÂM = 150MM</t>
  </si>
  <si>
    <t>LUVA DE CORRER EM PVC RÍGIDO SOLDÁVEL, PARA ESGOTO PRIMÁRIO, DIÂM = 300MM</t>
  </si>
  <si>
    <t>PLATAFORMA DE COMUNICAÇÃO ISION 3000R IP, CAPACIDADE 30 TRONCOS DIGITAIS E 08 ANALÓGICOS, 005 INTERFACE GSM ICELL LIGHT (OI-VIVO-TIM-CLARO) 148 RAMAIS ANALÓGICOS E 3 RAMAIS DIGITAIS 2B+D, ORBIT.GO, LEUCOTRON OU SIMILAR, INCLUSIVE INSTALAÇÃO</t>
  </si>
  <si>
    <t>PLOTAGEM DE ADESIVO VINIL EM LETREIRO (C/APLICAÇÃO)</t>
  </si>
  <si>
    <t>CONFECÇÃO DE PLACA DE SINALIZAÇÃO TOTALMENTE REFLETIVA</t>
  </si>
  <si>
    <t>FORNECIMENTO E COLOCAÇÃO DE TACHÃO REFLETIVA MONODIRECIONAL</t>
  </si>
  <si>
    <t>PLACA DE INDICATIVA EM ACRÍLICO E ADESIVO, COM SINALIZAÇÃO PARA DEFICIENTES, DIM.: 15 X 15 CM</t>
  </si>
  <si>
    <t>PLACA DE INDICATIVA EM ACRÍLICO E ADESIVO, COM SINALIZAÇÃO PARA DEFICIENTES, DIM.: 12 X 30 CM</t>
  </si>
  <si>
    <t>FORNECIMENTO E INSTALAÇÃO DE CONECTOR BNC DE SOLDA P/CFTV</t>
  </si>
  <si>
    <t>FORNECIMENTO E INSTALAÇÃO DE SWITCH 24 PORTAS 10/100 MPBS + 2P10-100-1000 BT</t>
  </si>
  <si>
    <t>FORNECIMENTO E INSTALAÇÃO DE VOICE PANEL 24 PORTAS CAT 6</t>
  </si>
  <si>
    <t>CAIXA INSPEÇÃO EM POLIAMIDA 150X110X70MM, BOCAL 1" (DN 32MM), REF: TEL-541 (SPDA)</t>
  </si>
  <si>
    <t>FIXADOR UNIVERSAL ESTANHADO PARA CABOS 16 A 70MM2 - FORNECIMENTO</t>
  </si>
  <si>
    <t>VASO SANITÁRIO CONVENCIONAL, LINHA PARATI, LOGASA OU SIMILAR, C/CAIXA DE DESCARGA DE SOBREPOR AKROS OU SIMILAR, ASSENTO PLASTICO UNIVERSAL BRANCO OU SIMILAR, CONJUNTO DE FIXAÇÃO, TUBO DE DESCIDA DE EMBUTIR E ENGATE PLÁSTICO</t>
  </si>
  <si>
    <t>MIX COLOR STONE</t>
  </si>
  <si>
    <t>REVESTIMENTO COM CHAPA EM FÓRMICA FOSCA, COR VERMELHO GOIABA, ESP. = 10MM, COLADA C/ FORMICOLA OU SIMILAR</t>
  </si>
  <si>
    <t>GUARDA CORPO EM MADEIRA DE LEI (MASSARANDUBA) - OBRA DO LARGO DO FOLCLORE SERGIPANO</t>
  </si>
  <si>
    <t>FORMA METÁLICA CURVA PARA PRÉ-MOLDADOS, EM CHAPA E PERFIS DE AÇO, 60 USOS</t>
  </si>
  <si>
    <t>SOLDA (EMENDA) DE ESTACA METÁLICA TIPO PERFIL "H", SIMPLES, BITOLA W 200X46,1 (8"), INCLUSO MATERIAL</t>
  </si>
  <si>
    <t>CORTE DE ESTACA METÁLICA TIPO PERFIL "I", SIMPLES, BITOLA W 200X46,1 (8"), INCLUSIVE EQUIPAMENTO</t>
  </si>
  <si>
    <t>CAIXA DE GORDURA EM ALVENARIA DE TIJOLOS MACIÇOS ESP. = 0,10M, DIM: 1,00 X 1,00 X 0,60M</t>
  </si>
  <si>
    <t>PLANTA - PALMEIRA VECTHIA, H=3,00M, FORNECIMENTO E PLANTIO</t>
  </si>
  <si>
    <t>BANCADA EM GRANITO VERDE UBATUBA, E = 2CM, DIM.: 1,89 X 0,83M, COM FILETE 5CM - OBRA MERCADO DE LAGARTO</t>
  </si>
  <si>
    <t>MÓDULO PARA 48 MEDIDORES EM CHAPA DE AÇO GALVANIZADA PINTADA ELETROSTÁTICAMENTE</t>
  </si>
  <si>
    <t>MÓDULO PARA 60 MEDIDORES EM CHAPA DE AÇO GALVANIZADA PINTADA ELETROSTÁTICAMENTE</t>
  </si>
  <si>
    <t>CABO DE COBRE FLEXÍVEL, BLINDADO COM FITA DE COBRE, 3 X 4,0 MM2, TENSÃO 1KV</t>
  </si>
  <si>
    <t>BANCADA EM GRANITO CINZA ANDORINHA, E=2CM</t>
  </si>
  <si>
    <t>GRELHA DE RETORNO, TAMANHO 400 X 300 MM. - FORNECIMENTO E INSTALAÇÃO</t>
  </si>
  <si>
    <t>LOGOMARCA DO GOVERNO DE SERGIPE 2015, MED. 870MM X 800MM PARA A FIXAÇÃO EM MARCO INAUGURAL - TAMANHO PEQUENO - FORNECIMENTO E INSTALAÇÃO</t>
  </si>
  <si>
    <t>LOGOMARCA DO GOVERNO DE SERGIPE 2015, MED. 1.600M X 1.730MM PARA A FIXAÇÃO EM MARCO INAUGURAL - TAMANHO MÉDIO - FORNECIMENTO E INSTALAÇÃO</t>
  </si>
  <si>
    <t>LOGOMARCA DO GOVERNO DE SERGIPE 2015, MED. 2.890M X 2.670MM PARA A FIXAÇÃO EM MARCO INAUGURAL - TAMANHO GRANDE - FORNECIMENTO E INSTALAÇÃO</t>
  </si>
  <si>
    <t>BANCADA EM GRANITO VERDE UBATUBA, E = 2CM, COM FILETE 3CM - OBRA MERCADO DE LAGARTO</t>
  </si>
  <si>
    <t>COBOGO DE CIMENTO (ELEMENTO VAZADO, CIRCULAR), 30 X 30 X 5CM, ASSENTADO COM ARGAMASSA DE CIMENTO E AREIA</t>
  </si>
  <si>
    <t>RETIRADA DE MOURÃO DE MADEIRA DIM:30X30CM, INCLUSIVE BASE EM CONCRETO SIMPLES DIM: 60X60X60CM</t>
  </si>
  <si>
    <t>FORNECIMENTO E ASSENTAMENTO DE MOURÕES DE MADEIRA PEQUI, PARA CERCA, SEÇÃO 30X30CM, H.TOTAL = 2,50M, INCLUSIVE BLOCO DE FUNDAÇÃO DIM: 60X60X60CM</t>
  </si>
  <si>
    <t>CAIXA DE PASSAGEM PVC, 4" X 2" CM, EMBUTIR, P/ELETRODUTO</t>
  </si>
  <si>
    <t>RETIRADA E RECOLOCAÇÃO DE CHAPA DE AÇO PARA A OBRA DA REFORMA DO ESTANDE DE TIRO DA ACADEPOL</t>
  </si>
  <si>
    <t>FORNECIMENTO DE TUBO DE PEAD, PE100, PN-8, SDR-21, Ø = 800MM</t>
  </si>
  <si>
    <t>FORNECIMENTO DE CURVA 45° EM PEAD PE100, PN-8, Ø = 800MM</t>
  </si>
  <si>
    <t>FORNECIMENTO DE COLARINHO LONGO EM PEAD PE100, PN-8, Ø=800MM</t>
  </si>
  <si>
    <t>FORNECIMENTO DE TÊ DE REDUÇÃO PEAD, PN100, TERMOFUSÃO, PN-8, Ø = 800X200MM</t>
  </si>
  <si>
    <t>FORNECIMENTO DE FLANGE COM FURAÇÃO, 150 LIBRAS, PN-10, EM AÇO CARBONO, Ø = 800MM</t>
  </si>
  <si>
    <t>CURVA PARA ELETRODUTO GALVANIZADO, DIÂM = 3"</t>
  </si>
  <si>
    <t>LUVA PARA ELETRODUTO GALVANIZADO, DIÂM = 3"</t>
  </si>
  <si>
    <t>CONFECÇÃO SUPORTE E TRAVESSA PARA PLACA DE SINALIZAÇÃO</t>
  </si>
  <si>
    <t>GRADIL EM MALHA GERDAU DG-34, C/ MURETA EM ALVENARIA H=0.50M REV. E PINTADA COM TINTA ACRÍLICA NOVACOR, CINTAMENTO DE 0.15 X 0.20M, TUBO DE AÇO GALVANIZADO 3" A CADA 2.00M E PINTURA EM ESMALTE SINTÉTICO COM PROTEÇÃO EM ZARCÃO - H TOTAL=2.00M</t>
  </si>
  <si>
    <t>GRADIL EM MALHA GERDAU DG-34, C/ MURETA EM ALVENARIA H=0.50M REV. E PINTADA COM TINTA ACRÍLICA NOVACOR, CINTAMENTO DE 0.15 X 0.20M, TUBO DE AÇO GALVANIZADO 3" A CADA 2.00M E PINTURA EM ESMALTE SINTÉTICO COM PROTEÇÃO EM ZARCÃO - H TOTAL=2.20M</t>
  </si>
  <si>
    <t>GRADIL NYLOFOR3D, MALHA 20X5CM, Ø 5MM 250X203 CM, BELGO OU SIMILAR, INCLUSIVE POSTES (SECÇÃO 60X40MM E H=2,60M) E ACESSÓRIOS</t>
  </si>
  <si>
    <t>GRELHA EM AÇO INOX PARA CALHA, DIM 140 X 25 X 2.5 CM - INCLUSIVE QUADRO DE CANTONEIRA 1/8" X 1"</t>
  </si>
  <si>
    <t>VÁLVULA DE ESFERA EM LATÃO Ø 4" - FORNECIMENTO E INSTALAÇÃO</t>
  </si>
  <si>
    <t>REVESTIMENTO CERÂMICO PARA PISO OU PAREDE, 11,6 X 11,6 CM, E=9MM, LINHA ARQUITETURA NATURAL, GAIL, COR CINCZA CLARO, REF. 1000 OU SIMILAR, APLICADO COM ARGAMASSA INDUSTRIALIZADA AC-II, REJUNTADO, EXCLUSIVE REGULARIZAÇÃO DE BASE OU EMBOÇO</t>
  </si>
  <si>
    <t>TELHAMENTO COM TELHA CERÂMICA TIPO COLONIAL, REDONDA, COM ENCAIXES, 1ª QUALID, COR VERMELHA, UNIÃO OU SIMILAR</t>
  </si>
  <si>
    <t>CUMEEIRA PARA TELHA CANAL REDONDA, DIMENSÕES 20 X 41,5CM, INCLUSIVE EMASSAMENTO</t>
  </si>
  <si>
    <t>REVESTIMENTO CERÂMICO PARA PISO OU PAREDE, 30,0 X 18,0 CM, E=12MM, LINHA INDUSTRIAL_GRESSITL, GAIL, COR CINCZA CLARO, REF. 6832_1000 OU SIMILAR, APLICADO COM ARGAMASSA INDUSTRIALIZADA AC-III, REJUNTADO, EXCLUSIVE REGULARIZAÇÃO DE BASE OU EMBOÇO</t>
  </si>
  <si>
    <t>RODAPÉ EM PLACA EXTRUDADA, LINHA INDUSTRIAL_GRESSIT, GAIL, DIM. 300X120X9MM, REF.: 4706_1000 OU SIMILAR, APLICADO COM ARGAMASSA INDUSTRIALIZADA AC-I, REJUNTADO</t>
  </si>
  <si>
    <t>PASTILHA CERAMICA ESMALTADA, 5 X 5 CM, MARCA ATLAS, LINHA ENGENHARIA, REF.IGUAPÉ-SG 10190, APLICADA COM ARGAMASSA INDUSTRIALIZADA AC-II, REJUNTADA, EXCLUSIVE EMBOÇO (OU SIMILAR)</t>
  </si>
  <si>
    <t>RESTAURO - ACABAMENTO DE ALVENARIA DE TIJOLO EM CORNIJA COM FINALIZAÇÃO EM EMBOÇO ESPECIAL DE CAL E AREIA COM ATÉ 30CM DE ALTURA</t>
  </si>
  <si>
    <t>AS BUILT</t>
  </si>
  <si>
    <t>CURVA VERTICAL 200 X 50 MM PARA ELETROCALHA METÁLICA, COM ÂNGULO 90°</t>
  </si>
  <si>
    <t>CABO DE COBRE PP CORDPLAST 4 X 6,0 MM2, 450/750V - FORNECIMENTO E INSTALAÇÃO</t>
  </si>
  <si>
    <t>CABO DE COBRE PP CORDPLAST 4 X 10,0 MM2, 450/750V - FORNECIMENTO E INSTALAÇÃO</t>
  </si>
  <si>
    <t>CALHA DE CONCRETO E ALVENARIA, REVESTIDA INTERNAMENTE, SEÇÃO 0,25 X 0,20M, EXCETO LAJE DE FUNDO, INCLUSIVE ESCAVAÇÃO</t>
  </si>
  <si>
    <t>REJUNTAMENTO DE REVESTIMENTOS CERÂMICOS 30CM X 40CM</t>
  </si>
  <si>
    <t>REJUNTAMENTO DE REVESTIMENTOS CERÂMICOS 30CM X 60CM</t>
  </si>
  <si>
    <t>REJUNTAMENTO DE REVESTIMENTOS CERÂMICOS 30CM X 90CM</t>
  </si>
  <si>
    <t>REJUNTAMENTO DE REVESTIMENTOS PASTILHA 2CM X 2CM</t>
  </si>
  <si>
    <t>REJUNTAMENTO DE REVESTIMENTOS PASTILHA 4CM X 4CM</t>
  </si>
  <si>
    <t>REJUNTAMENTO DE REVESTIMENTOS PASTILHA 4CM X 6CM OU 5CM X 5CM</t>
  </si>
  <si>
    <t>REJUNTAMENTO DE REVESTIMENTOS PASTILHA 5CM X 10CM</t>
  </si>
  <si>
    <t>REJUNTAMENTO DE REVESTIMENTOS PASTILHA 5CM X 23CM</t>
  </si>
  <si>
    <t>REJUNTAMENTO DE REVESTIMENTOS PASTILHA 7,5CM X 7,5CM</t>
  </si>
  <si>
    <t>CONECTOR DE BRONZE D=22MM X 1/2"</t>
  </si>
  <si>
    <t>BUCHA DE REDUÇÃO DE COBRE, JUNTAS SOLDADAS, DIÂM = 28MM X 22MM</t>
  </si>
  <si>
    <t>BUCHA DE REDUÇÃO DE COBRE, JUNTAS SOLDADAS, DIÂM = 35MM X 28MM</t>
  </si>
  <si>
    <t>REGULADOR DE GÁS 2º ESTÁGIO DE 7 KG/H (INSTALAÇÃO GÁS)</t>
  </si>
  <si>
    <t>REGULADOR DE GÁS 2º ESTÁGIO DE 2 KG/H (INSTALAÇÃO GÁS)</t>
  </si>
  <si>
    <t>FORNECIMENTO E ASSENTAMENTO DE UNIÃO DE BRONZE 15MM X 1/2"</t>
  </si>
  <si>
    <t>VÁLVULA DE RETENÇÃO EM LATÃO COM ROSCA DE 1/2"NPT X 7/16"NPT, P/INSTALAÇÕES GÁS</t>
  </si>
  <si>
    <t>FORNECIMENTO E ASSENTAMENTO DE NIPLE REDUÇÃO LATÃO 3/4" NPT X 1/2" NPT, P/INSTALAÇÃO DE GÁS</t>
  </si>
  <si>
    <t>FORNECIMENTO E ASSENTAMENTO DE NIPLE REDUÇÃO LATÃO 1/2" NPT X 1/4" NPT, P/INSTALAÇÃO DE GÁS</t>
  </si>
  <si>
    <t>FORMA PLANA PARA ESTRUTURAS, EM COMPENSADO PLASTIFICADO DE 12MM, 10 USOS, INCLUSIVE ESCORAMENTO - REVISADA 07.2015</t>
  </si>
  <si>
    <t>FORMA PLANA PARA ESTRUTURAS, EM COMPENSADO PLASTIFICADO DE 14MM, 10 USOS, INCLUSIVE ESCORAMENTO - REVISADA 07.2015</t>
  </si>
  <si>
    <t>FORNECIMENTO E INSTALAÇÃO DE BARRA REDONDA 3/4" (2,24KG/M)</t>
  </si>
  <si>
    <t>FORNECIMENTO E ASSENTAMENTO DE TE DE REDUÇÃO DE FERRO GALVANIZADO DE 2" X 1"</t>
  </si>
  <si>
    <t>REGISTRO GLOBO ANGULAR 90º PARA HIDRANTE, D=2 1/2", EXCLUSIVE TAMPÃO COM CORRENTE</t>
  </si>
  <si>
    <t>FORNECIMENTO E ASSENTAMENTO DE UNIÃO DE BRONZE 22MM</t>
  </si>
  <si>
    <t>CALHA DE COLETA EM FIBRA VIDRO DE 6MM, FORNECIMENTO E INSTALAÇÃO</t>
  </si>
  <si>
    <t>TE REDUÇÃO 90 PVC SOLDAVEL MARROM 60X25MM - FORNECIMENTO E INSTALAÇÃO</t>
  </si>
  <si>
    <t>CHAPA BELINOX OU SIMILAR DE 330MMX1,20MM - FORNECIMENTO E INSTALAÇÃO</t>
  </si>
  <si>
    <t>SUPORTE GUIA 90 - TEL 280</t>
  </si>
  <si>
    <t>SUPORTE GUIA SIMPLES TEL-220</t>
  </si>
  <si>
    <t>FORNECIMENTO E INSTALAÇÃO DE TAMPA CEGA P/CONDULETE CAIXA 4" X 2"</t>
  </si>
  <si>
    <t>ALVENARIA BLOCO CERÂMICO VEDAÇÃO, 9X19X24CM, E=9CM, COM ARGAMASSA AC-1, JUNTA=2CM</t>
  </si>
  <si>
    <t>ALVENARIA BLOCO CERÂMICO VEDAÇÃO, 9X19X24CM, E=19CM, COM ARGAMASSA AC-1, JUNTA=2CM</t>
  </si>
  <si>
    <t>ANEL DE CONCRETO ARMADO D=1,00M, H=0,40M, PARA PROTEÇÃO DE PLANTAS</t>
  </si>
  <si>
    <t>ALVENARIA BLOCO CERÂMICO ESTRUTURAL 6MPA, 14X19X39CM, ESP=14M, C/ ARGAMASSA CIMENTO, CAL E AREIA TRAÇO T5, INCLUSIVE FERRAGEM GRAUTEADA - REVISADA 08/2015</t>
  </si>
  <si>
    <t>ALVENARIA BLOCO CERÂMICO ESTRUTURAL 6MPA, 19X19X39CM, ESP=19M, C/ ARGAMASSA CIMENTO, CAL E AREIA TRAÇO T5, INCLUSIVE FERRAGEM GRAUTEADA - REVISADA 08/2015</t>
  </si>
  <si>
    <t>ALVENARIA BLOCO CERÂMICO ESTRUTURAL 6MPA, 14X19X39CM, ESP=14M, C/ ARGAMASSA AC-II, INCLUSIVE FERRAGEM GRAUTEADA</t>
  </si>
  <si>
    <t>ALVENARIA BLOCO CERÂMICO ESTRUTURAL 6MPA, 19X19X39CM, ESP=19M, C/ ARGAMASSA AC-II, INCLUSIVE FERRAGEM GRAUTEADA</t>
  </si>
  <si>
    <t>ALVENARIA BLOCO CONCRETO ESTRUTURAL 14X19X39CM, FBK 8 MPA, ESP = 0,14M, COM ARGAMASSA AC-II, JUNTA 2CM</t>
  </si>
  <si>
    <t>ALVENARIA BLOCO CONCRETO ESTRUTURAL 14X19X39CM, FBK 14 MPA, ESP = 0,14M, COM ARGAMASSA AC-II, JUNTA 2CM</t>
  </si>
  <si>
    <t>ALVENARIA BLOCO CONCRETO ESTRUTURAL 14X19X39CM, FBK 16 MPA, ESP = 0,14M, COM ARGAMASSA AC-II, JUNTA 2CM</t>
  </si>
  <si>
    <t>ALVENARIA BLOCO CONCRETO ESTRUTURAL 19X19X39CM, FBK 8 MPA, ESP = 0,19M, COM ARGAMASSA AC-II, JUNTA 2CM</t>
  </si>
  <si>
    <t>ALVENARIA BLOCO CONCRETO ESTRUTURAL 19X19X39CM, FBK 14 MPA, ESP = 0,19M, COM ARGAMASSA AC-II, JUNTA 2CM</t>
  </si>
  <si>
    <t>ALVENARIA BLOCO CONCRETO ESTRUTURAL 19X19X39CM, FBK 16 MPA, ESP = 0,19M, COM ARGAMASSA AC-II, JUNTA 2CM</t>
  </si>
  <si>
    <t>FORNECIMENTO E INSTALAÇÃO DE DIFUSOR DE AR, BOLHA GROSSA, CIRCULAR, MEMBRANA EPDM Ø=4" - PARA TRATAMENTO DE ÁGUA E EFLUENTES POR AERAÇÃO</t>
  </si>
  <si>
    <t>FORNECIMENTO E INSTALAÇAO DE MÍDIAS B&amp;F OXRING- PARA TRATAMENTO DE ÁGUA E EFLUENTES POR AERAÇÃO</t>
  </si>
  <si>
    <t>ALVENARIA BLOCO CONCRETO ESTRUTURAL 14X19X39CM, FBK 6 MPA, ESP = 0,14M, COM ARGAMASSA TRAÇO T5 - 1:2:8 (CIMENTO/CAL/AREIA), JUNTA 2CM</t>
  </si>
  <si>
    <t>ALVENARIA BLOCO CONCRETO ESTRUTURAL 14X19X39CM, FBK 8 MPA, ESP = 0,14M, COM ARGAMASSA TRAÇO T5 - 1:2:8 (CIMENTO/CAL/AREIA), JUNTA 2CM</t>
  </si>
  <si>
    <t>ALVENARIA BLOCO CONCRETO ESTRUTURAL 14X19X39CM, FBK 10 MPA, ESP = 0,14M, COM ARGAMASSA TRAÇO T5 - 1:2:8 (CIMENTO/CAL/AREIA), JUNTA 2CM</t>
  </si>
  <si>
    <t>ALVENARIA BLOCO CONCRETO ESTRUTURAL 14X19X39CM, FBK 12 MPA, ESP = 0,14M, COM ARGAMASSA TRAÇO T5 - 1:2:8 (CIMENTO/CAL/AREIA), JUNTA 2CM</t>
  </si>
  <si>
    <t>ALVENARIA BLOCO CONCRETO ESTRUTURAL 14X19X39CM, FBK 16 MPA, ESP = 0,14M, COM ARGAMASSA TRAÇO T5 - 1:2:8 (CIMENTO/CAL/AREIA), JUNTA 2CM</t>
  </si>
  <si>
    <t>ALVENARIA BLOCO CONCRETO ESTRUTURAL 19X19X39CM, FBK 10 MPA, ESP = 0,19M, COM ARGAMASSA TRAÇO T5 - 1:2:8 (CIMENTO/CAL/AREIA), JUNTA 2CM</t>
  </si>
  <si>
    <t>ALVENARIA BLOCO CONCRETO ESTRUTURAL 19X19X39CM, FBK 12 MPA, ESP = 0,19M, COM ARGAMASSA TRAÇO T5 - 1:2:8 (CIMENTO/CAL/AREIA), JUNTA 2CM</t>
  </si>
  <si>
    <t>ARGAMASSA EM PESO - CIMENTO, CAL E AREIA TRAÇO T-5 (1:2:8) - 1 SACO CIMENTO 50 KG / 2 SACOS CAL 20 KG / 8 PADIOLAS DE AREIA DIM 0.35 X 0.45 X 0.13 M - CONFECÇÃO MECÂNICA E TRANSPORTE</t>
  </si>
  <si>
    <t>FORNECIMENTO DE CONCRETO BETUMINOSO USINADO À QUENTE (CBUQ), (CAPA ASFÁLTICA), EXCLUSIVE TRANSPORTE</t>
  </si>
  <si>
    <t>REVESTIMENTO CERÂMICO PARA PISO OU PAREDE, 53 X 53 CM, ARIELLE, LINHA VERONA, COR BEGE, OU SIMILAR, PEI-5, APLICADO COM ARGAMASSA INDUSTRIALIZADA AC-II, REJUNTADO, EXCLUSIVE REGULARIZAÇÃO DE BASE OU EMBOÇO</t>
  </si>
  <si>
    <t>DEMOLIÇÃO DE ALVENARIA DE BLOCO CERÂMICO E=0,09M SEM REVESTIMENTO</t>
  </si>
  <si>
    <t>ALVENARIA BLOCO CONCRETO VEDAÇÃO 14X19X39CM, E=0,14M, COM ARGAMASSA TRAÇO T5 1:2:8 (CIMENTO / CAL / AREIA)</t>
  </si>
  <si>
    <t>FILTRO ANAERÓBIO EM CONCRETO ARMADO DIMENSÕES INTERNAS 3,30 X 3,30 X 2,50 M</t>
  </si>
  <si>
    <t>FILTRO ANAERÓBIO EM CONCRETO ARMADO DIMENSÕES INTERNAS 1,50 X 1,50 X 2,50 M</t>
  </si>
  <si>
    <t>FILTRO ANAERÓBIO EM CONCRETO ARMADO DIMENSÕES INTERNAS 2,10 X 2,10 X 1,80 M</t>
  </si>
  <si>
    <t>REMOÇÃO DE PRATELEIRA DE MADEIRA</t>
  </si>
  <si>
    <t>REMOCAO DE SOLEIRA DE MARMORE OU GRANITO</t>
  </si>
  <si>
    <t>CORDÃO DE VEDAÇÃO EM SILICONE</t>
  </si>
  <si>
    <t>ENCARGOS COMPLEMENTARES - MESTRE MARCENEIRO DE RESTAURO</t>
  </si>
  <si>
    <t>FILTRO ANAEROBIO EM ALVENARIA TIJOLO MAÇICO, DIMENSÕES INTERNAS 1,30 X 1,30 X 2,80 M</t>
  </si>
  <si>
    <t>REVESTIMENTO CERÂMICO PARA PISO OU PAREDE, 60 X 60 CM, PEI 5, ELIZABETH, PORCELANATO, RETIFICADO, LINHA SARDENHA OU SIMILAR, APLICADO COM ARGAMASSA INDUSTRIALIZADA AC-III, REJUNTE ACRÍLICO, EXCLUSIVE REGULARIZAÇÃO DE BASE OU EMBOÇO</t>
  </si>
  <si>
    <t>SUMIDOURO PAREDES COM TIJOLO MAÇICO (DOBRADO), Ø(INT) = 3,00M, H=3,55M</t>
  </si>
  <si>
    <t>REVESTIMENTO CERÂMICO PARA PISO OU PAREDE, 62,5 X 62,5 CM, PEI 5, ELIZABETH, PORCELANATO, RETIFICADO, LINHA BIANCO OU SIMILAR, APLICADO COM ARGAMASSA INDUSTRIALIZADA AC-III, REJUNTE ACRÍLICO, EXCLUSIVE REGULARIZAÇÃO DE BASE OU EMBOÇO</t>
  </si>
  <si>
    <t>REVESTIMENTO CERÂMICO PARA PISO OU PAREDE, 61 X 61 CM, PEI 5, ELIZABETH, PORCELANATO, RETIFICADO EXTERN, LINHA PIETRA ARAN BEIGE OU SIMILAR, APLICADO COM ARGAMASSA INDUSTRIALIZADA AC-III, REJUNTE ACRÍLICO, EXCLUSIVE REGULARIZAÇÃO DE BASE OU EMBOÇO</t>
  </si>
  <si>
    <t>REVESTIMENTO CERÂMICO PARA PISO OU PAREDE, 63 X 63 CM, PEI 5, BIANCOGRÊS, PORCELANATO ESMALTADO ACETINADO, RETIFICADO INTERNO, LINHA CIMENTO AVARIO OU SIMILAR, APL. C/ ARG. IND. AC-III, REJUNTE ACRÍLICO, EXCLUSIVE REGULARIZAÇÃO DE BASE OU EMBOÇO</t>
  </si>
  <si>
    <t>REVESTIMENTO CERÂMICO PARA PISO OU PAREDE, 63 X 63 CM, PEI 5, BIANCOGRÊS, PORCELANATO ESMALTADO ACETINADO, RETIFICADO INTERNO, LINHA CIMENTO GRIGIO OU SIMILAR, APL. C/ ARG. IND. AC-III, REJUNTE ACRÍLICO, EXCLUSIVE REGULARIZAÇÃO DE BASE OU EMBOÇO</t>
  </si>
  <si>
    <t>REVESTIMENTO CERÂMICO PARA PISO OU PAREDE, 63 X 63 CM, PEI 5, BIANCOGRÊS, PORCELANATO ESMALTADO ACETINADO, RETIFICADO EXTERNO, LINHA CIMENTO PORFIDO AVARO/SIMILAR, APL. C/ ARG. IND. AC-III, REJUNTE ACRÍLICO, EXC. REGULARIZAÇÃO DE BASE OU EMBOÇO</t>
  </si>
  <si>
    <t>REVESTIMENTO CERÂMICO PARA PISO OU PAREDE, 31 X 47 CM, PEI 2, TECNOGRÊS, POLIDO, LINHA BRANCA, REF.55390 OU SIMILAR, APLICADA C/ ARGAMASSA IND. AC-III, REJUNTE ACRÍLICO, EXCETO REGULARIZAÇÃO DE BASE/EMBOÇO</t>
  </si>
  <si>
    <t>REVESTIMENTO CERÂMICO PARA PISO OU PAREDE, 31 X 47 CM, PEI 2, TECNOGRÊS, ACETINADO, LINHA BRANCA, REF.55020 OU SIMILAR, APLICADA C/ ARGAMASSA IND. AC-III, REJUNTE ACRÍLICO, EXCETO REGULARIZAÇÃO DE BASE/EMBOÇO</t>
  </si>
  <si>
    <t>REVESTIMENTO CERÂMICO PARA PISO OU PAREDE, 60 X 60 CM, PEI 5, TECNOGRÊS, PORCELANATO ALTO TRÁFEGO, LINHA CAPADÓCIA STONE, REF.57840 OU SIMILAR, APLICADA C/ ARGAMASSA IND. AC-III, REJUNTE ACRÍLICO, EXCETO REGULARIZAÇÃO DE BASE/EMBOÇO</t>
  </si>
  <si>
    <t>REVESTIMENTO CERÂMICO PARA PISO OU PAREDE, 60 X 60 CM, PEI 4, TECNOGRÊS, PORCELANATO, LINHA MADEIRADO, REF.57090 OU SIMILAR, APLICADA C/ ARGAMASSA IND. AC-III, REJUNTE ACRÍLICO, EXCETO REGULARIZAÇÃO DE BASE/EMBOÇO</t>
  </si>
  <si>
    <t>REVESTIMENTO CERÂMICO PARA PISO OU PAREDE, 57 X 57 CM, PEI 4, INCENOR, COR PLUS MÁRMORE, BRILHANTE, RETIFICADO, REF.65830 OU SIMILAR, APLICADA C/ ARGAMASSA IND. AC-II, REJUNTE ACRÍLICO, EXCETO REGULARIZAÇÃO DE BASE/EMBOÇO</t>
  </si>
  <si>
    <t>REVESTIMENTO CERÂMICO PARA PISO OU PAREDE, 46 X 46 CM, PEI 5, INCENOR, COMUM BRANCO, ANTI-DERRAPANTE, RETIFICADO, REF.62650 OU SIMILAR, APLICADA C/ ARGAMASSA IND. AC-II, REJUNTE ACRÍLICO, EXCETO REGULARIZAÇÃO DE BASE/EMBOÇO</t>
  </si>
  <si>
    <t>REVESTIMENTO CERÂMICO PARA PISO OU PAREDE, 46 X 46 CM, PEI 4, INCENOR, BIANCO, REF.62230 OU SIMILAR, APLICADA C/ ARGAMASSA IND. AC-II, REJUNTE ACRÍLICO, EXCETO REGULARIZAÇÃO DE BASE/EMBOÇO</t>
  </si>
  <si>
    <t>REVESTIMENTO CERÂMICO PARA PISO OU PAREDE, 46 X 46 CM, PEI 4, INCENOR, BEGE, REF.62240 OU SIMILAR, APLICADA C/ ARGAMASSA IND. AC-II, REJUNTE ACRÍLICO, EXCETO REGULARIZAÇÃO DE BASE/EMBOÇO</t>
  </si>
  <si>
    <t>REVESTIMENTO CERÂMICO PARA PISO OU PAREDE, 32 X 66 CM, PEI 3, ELIZABETH, PORCELANATO, RETIFICADO, LINHA NEVADA ACETINADA OU SIMILAR, APLICADO COM ARGAMASSA INDUSTRIALIZADA AC-III, REJUNTE ACRÍLICO, EXCLUSIVE REGULARIZAÇÃO DE BASE OU EMBOÇO</t>
  </si>
  <si>
    <t>FORNECIMENTO E ASSENTAMENTO DE TUBO CORRUGADO PAREDE DUPLA PEAD, D=1500MM (60"), P/SISTEMAS SANEAMENTO, TIGRE-ADS N-12 OU SIMILAR</t>
  </si>
  <si>
    <t>FORNECIMENTO E ASSENTAMENTO DE TUBO CORRUGADO PAREDE DUPLA PEAD, D= 200MM (8"), P/SISTEMAS DRENAGEM, TIGRE-ADS N-12 OU SIMILAR</t>
  </si>
  <si>
    <t>FORNECIMENTO E ASSENTAMENTO DE TUBO CORRUGADO PAREDE DUPLA PEAD, D= 250MM (10"), P/SISTEMAS DRENAGEM, TIGRE-ADS N-12 OU SIMILAR</t>
  </si>
  <si>
    <t>FORNECIMENTO E ASSENTAMENTO DE TUBO CORRUGADO PAREDE DUPLA PEAD, D= 300MM (12"), P/SISTEMAS DRENAGEM, TIGRE-ADS N-12 OU SIMILAR</t>
  </si>
  <si>
    <t>RESTAURO - EQUIPE DE PESQUISA ARQUEOLÓGICA E CADASTRO</t>
  </si>
  <si>
    <t>TELA EM AÇO INOXIDÁVEL, PADRÃO MOEDA, FIXADA EM MOLDURA CONSTITUÍDA DE CANTONEIRA DE 3/4 X 3/4 X 1/8"</t>
  </si>
  <si>
    <t>TELHAMENTO COM TELHA DE VIDRO TIPO CANAL OU COLONIAL</t>
  </si>
  <si>
    <t>FORNECIMENTO DE BARRA CHATA DE ALUMÍNIO 3/4" X 1/4"</t>
  </si>
  <si>
    <t>FORNECIMENTO DE BARRA CHATA DE ALUMÍNIO 1" X 1/4"</t>
  </si>
  <si>
    <t>SINALIZADOR DUPLO (LUZ DE TOPO) C/RELÉ FOTOCELULA, EXCETO FIAÇÃO</t>
  </si>
  <si>
    <t>TERMINAL A PRESSAO 1 CABO 16MM2 C/ 1 FURO DE FIXACAO - FORNECIMENTO E INSTALAÇÃO</t>
  </si>
  <si>
    <t>TERMINAL A PRESSAO 1 CABO 50MM2 C/ 1 FURO DE FIXACAO - FORNECIMENTO E INSTALAÇÃO</t>
  </si>
  <si>
    <t>BUCHA DE REDUÇÃO DE COBRE, JUNTAS SOLDADAS, DIÂM = 28MM X 15MM</t>
  </si>
  <si>
    <t>BUCHA DE REDUÇÃO DE COBRE, JUNTAS SOLDADAS, DIÂM = 35MM X 15MM</t>
  </si>
  <si>
    <t>BUCHA DE REDUÇÃO DE COBRE, JUNTAS SOLDADAS, DIÂM = 35MM X 22MM</t>
  </si>
  <si>
    <t>BUCHA DE REDUÇÃO DE COBRE, JUNTAS SOLDADAS, DIÂM = 42MM X 15MM</t>
  </si>
  <si>
    <t>BUCHA DE REDUÇÃO DE COBRE, JUNTAS SOLDADAS, DIÂM = 42MM X 22MM</t>
  </si>
  <si>
    <t>BUCHA DE REDUÇÃO DE COBRE, JUNTAS SOLDADAS, DIÂM = 42MM X 28MM</t>
  </si>
  <si>
    <t>BUCHA DE REDUÇÃO DE COBRE, JUNTAS SOLDADAS, DIÂM = 42MM X 35MM</t>
  </si>
  <si>
    <t>BUCHA DE REDUÇÃO DE COBRE, JUNTAS SOLDADAS, DIÂM = 54MM X 15MM</t>
  </si>
  <si>
    <t>BUCHA DE REDUÇÃO DE COBRE, JUNTAS SOLDADAS, DIÂM = 54MM X 22MM</t>
  </si>
  <si>
    <t>BUCHA DE REDUÇÃO DE COBRE, JUNTAS SOLDADAS, DIÂM = 54MM X 28MM</t>
  </si>
  <si>
    <t>BUCHA DE REDUÇÃO DE COBRE, JUNTAS SOLDADAS, DIÂM = 54MM X 42MM</t>
  </si>
  <si>
    <t>BUCHA DE REDUÇÃO DE COBRE, JUNTAS SOLDADAS, DIÂM = 66MM X 15MM</t>
  </si>
  <si>
    <t>BUCHA DE REDUÇÃO DE COBRE, JUNTAS SOLDADAS, DIÂM = 66MM X 22MM</t>
  </si>
  <si>
    <t>BUCHA DE REDUÇÃO DE COBRE, JUNTAS SOLDADAS, DIÂM = 66MM X 28MM</t>
  </si>
  <si>
    <t>BUCHA DE REDUÇÃO DE COBRE, JUNTAS SOLDADAS, DIÂM = 66MM X 35MM</t>
  </si>
  <si>
    <t>BUCHA DE REDUÇÃO DE COBRE, JUNTAS SOLDADAS, DIÂM = 66MM X 42MM</t>
  </si>
  <si>
    <t>BUCHA DE REDUÇÃO DE COBRE, JUNTAS SOLDADAS, DIÂM = 66MM X 54MM</t>
  </si>
  <si>
    <t>BUCHA DE REDUÇÃO DE COBRE, JUNTAS SOLDADAS, DIÂM = 79MM X 15MM</t>
  </si>
  <si>
    <t>BUCHA DE REDUÇÃO DE COBRE, JUNTAS SOLDADAS, DIÂM = 79MM X 22MM</t>
  </si>
  <si>
    <t>BUCHA DE REDUÇÃO DE COBRE, JUNTAS SOLDADAS, DIÂM = 79MM X 28MM</t>
  </si>
  <si>
    <t>BUCHA DE REDUÇÃO DE COBRE, JUNTAS SOLDADAS, DIÂM = 79MM X 35MM</t>
  </si>
  <si>
    <t>BUCHA DE REDUÇÃO DE COBRE, JUNTAS SOLDADAS, DIÂM = 79MM X 42MM</t>
  </si>
  <si>
    <t>BUCHA DE REDUÇÃO DE COBRE, JUNTAS SOLDADAS, DIÂM = 79MM X 54MM</t>
  </si>
  <si>
    <t>BUCHA DE REDUÇÃO DE COBRE, JUNTAS SOLDADAS, DIÂM = 79MM X 66MM</t>
  </si>
  <si>
    <t>BAIAS EM TÁBUAS DE MADEIRA, COM 04 MÓDULOS, COM DIMENSÕES 3,00 X 3,00M CADA, HÚTIL=0,90M, DESTINADAS AO ARMAZENAMENTO DE RESÍDUOS SÓLIDOS CLASSES 1, 2, 3, E 4.</t>
  </si>
  <si>
    <t>PARAFUSO AUTO-ATARRACHANTE P/ TELHA, C/ PORCA - 2 ARRUELAS CONCAVAS (FORNECIMENTO E COLOCAÇÃO)</t>
  </si>
  <si>
    <t>PARAFUSO AUTO-ATARRACHANTE P/ TELHA, C/ PORCA - 2 ARRUELAS CONCAVAS - FORNECIMENTO E COLOCAÇÃO</t>
  </si>
  <si>
    <t>PARAFUSO CABEÇA CHATA EM ALUMÍNIO 1/4" X 7/8" - FORNECIMENTO E COLOCAÇÃO</t>
  </si>
  <si>
    <t>ARRUELA DE NYLON Ø 1/4" - FORNECIMENTO E COLOCAÇÃO</t>
  </si>
  <si>
    <t>PORCA EM ALUMÍNIO 1/4" - FORNECIMENTO E COLOCAÇÃO</t>
  </si>
  <si>
    <t>PARAFUSO AUTO-ATARRAXANTE EM AÇO INOX - 4,2 X 32MM - FORNECIMENTO E COLOCAÇÃO</t>
  </si>
  <si>
    <t>PISO VINÍLICO EM MANTA, DIM. 2,0 X 20,5M, E = 5MM, REF. OMNISPORTS DA TARKETT OU SIMILAR - FORNECIMENTO E INSTALAÇÃO, EXCLUSIVE REGULARIZAÇÃO DO PISO</t>
  </si>
  <si>
    <t>REGULARIZAÇÃO DE PILAR EM ALVENARIA DE TIJOLO APARENTE, COM ARGAMASSA TRAÇO T1 - 1:3 (CHAPISCO) E ARGAMASSA TRAÇO T5 - 1:2:8 (REBOCO, ESP=5,0CM)</t>
  </si>
  <si>
    <t>FORNECIMENTO E ASSENTAMENTO DE BUCHA DE REDUÇÃO DE FERRO GALVANIZADO DE 6" X 4"</t>
  </si>
  <si>
    <t>JUNTA DE DILATAÇÃO COM BRITA 2, ARGAMASSADA, ESP=7CM</t>
  </si>
  <si>
    <t>CENTRO DE COMANDO DOS MOTORES GERAL "CCM-GERAL", DA OBRA DO SERGIPETEC</t>
  </si>
  <si>
    <t>FOSSA SÉPTICA EM CONCRETO ARMADO, DIMENSÕES INTERNAS 1,35 X 2,70 X 1,50M</t>
  </si>
  <si>
    <t>FOSSA SÉPTICA EM CONCRETO ARMADO DIMENSÕES INTERNAS 1,50 X 3,00 X 1,50 M</t>
  </si>
  <si>
    <t>SUMIDOURO PAREDES COM BLOCOS CERÂMICOS 6 FUROS E DIMENSÕES INTERNAS DE 4,40 X 2,20 X 1,65 M</t>
  </si>
  <si>
    <t>SUMIDOURO PAREDES COM BLOCOS CERÂMICOS 6 FUROS E DIMENSÕES INTERNAS DE 5,00 X 2,50 X 2,00 M</t>
  </si>
  <si>
    <t>MAPA TÁTIL EM FERRO FUNDIDO MEDINDO 70 X 50CM, COM PEDESTAL MEDINDO 80 X 60CM, EM ALVENARIA DE BLOCO CERÂMICO, PLACA EM GRANITO CINZA ANDORINHA, INCLUSIVE CHAPISCO, REBOCO E PINTURA</t>
  </si>
  <si>
    <t>GUARDA-CORPO COM REQUADRO EM BARRA CHATA DE 2" X 3/8" E BARRA REDONDA 3/8" NA VERTICAL, COM ACABAMENTO SUPERIOR EM MADEIRA, INCLUSIVE PINTURA - FORNECIMENTO E INSTALAÇÃO</t>
  </si>
  <si>
    <t>EQUIPAMENTO DE GINÁSTICA - RODA DE OMBRO</t>
  </si>
  <si>
    <t>TABEIRA DE MADEIRA LEI, 1A QUALIDADE, 2,5X10,0CM PARA BEIRAL DE TELHADO</t>
  </si>
  <si>
    <t>FORNECIMENTO DE COMPORTA TIPO STOP-LOG TIPO ALTO EM FIBRA DE VIDRO, LARGURA ÚTIL 200MM E ALTURA DE 400MM COM GAVETA MOVEDIÇA EM FIBRA DE VIDRO ESP=10MM, COM ACIONAMENTO MANUAL POR MANETE NA PRÓPRIA GAVETA</t>
  </si>
  <si>
    <t>BRINQUEDO - ESCADA HORIZONTAL COM TEIA, MODELO M-104, DA LÚDICO BRINQUEDOS INTELIGENTES OU SIMILAR - FORNECIMENTO E MONTAGEM</t>
  </si>
  <si>
    <t>BRINQUEDO - BALANÇO HEXAGONAL, MODELO M-120, DA LÚDICO BRINQUEDOS INTELIGENTES OU SIMILAR - FORNECIMENTO E MONTAGEM</t>
  </si>
  <si>
    <t>BRINQUEDO - PLAY AVENTURA, MODELO M-205, DA LÚDICO BRINQUEDOS INTELIGENTES OU SIMILAR - FORNECIMENTO E MONTAGEM</t>
  </si>
  <si>
    <t>RETIRADA DE CAIXA DE INCÊNDIO, INCLUSIVE REGISTROS, MANGUEIRAS E ACESSÓRIOS</t>
  </si>
  <si>
    <t>RETIRADA DE EXAUSTOR INDUSTRIAL EÓLICO</t>
  </si>
  <si>
    <t>PLANTA - MARIA-SEM-VERGONHA (IMPATIENS WALLERIANA), FORNECIMENTO E PLANTIO</t>
  </si>
  <si>
    <t>MOLDAGEM DE CORPOS DE PROVA</t>
  </si>
  <si>
    <t>POSTE CIRCULAR DE CONCRETO 16/200 - FORNECIMENTO E ASSENTAMENTO</t>
  </si>
  <si>
    <t>GRADE E MONTANTES DE FERRO H=2,10M, INCLUSIVE PORTÃO (H=2,50M), EXCLUSIVE MURETA E FUNDAÇÃO, ALTURA TOTAL = 2,10M (PADRÃO CEHOP)</t>
  </si>
  <si>
    <t>QUADRO GERAL DE DISTRIBUIÇÃO, EMBUTIR, COM BARRAMENTO, EM CHAPA DE AÇO, MEDINDO:1800X1100X250CM, EXCLUSIVE DISJUNTORES</t>
  </si>
  <si>
    <t>FORNECIMENTO E ASSENTAMENTO DE PEÇAS DE EUCALIPTO TRATADO, D=7 A 10CM</t>
  </si>
  <si>
    <t>FORNECIMENTO E ASSENTAMENTO DE PEÇAS DE EUCALIPTO TRATADO, D=13 A 16CM</t>
  </si>
  <si>
    <t>FORNECIMENTO E ASSENTAMENTO DE PEÇAS DE EUCALIPTO TRATADO, D=25 A 30CM</t>
  </si>
  <si>
    <t>PLANTA - ABACAXI ROXO (TRADESCANTIA SPATHACEA) , FORNECIMENTO E PLANTIO</t>
  </si>
  <si>
    <t>PLANTA - CLOROFITO, FORNECIMENTO E PLANTIO</t>
  </si>
  <si>
    <t>PLANTA - TRAPOERABA ROXA (TRADESCANTIA PALLIDA PURPUREA), FORNECIMENTO E PLANTIO</t>
  </si>
  <si>
    <t>PLANTA - LÍRIO LEOPARDO (BELAMCANDA CHINENSIS), FORNECIMENTO E PLANTIO</t>
  </si>
  <si>
    <t>PLANTA - PALMITO JUÇARA, (EUTERPE EDULIS), H=2,00M, FORNECIMENTO E PLANTIO</t>
  </si>
  <si>
    <t>ENTRADA DE ENERGIA ELÉTRICA MONOFÁSICA DEMANDA ENTRE 0 E 3,8 KW</t>
  </si>
  <si>
    <t>ENTRADA DE ENERGIA ELÉTRICA MONOFÁSICA DEMANDA ENTRE 3,8 E 6,3 KW</t>
  </si>
  <si>
    <t>ENTRADA DE ENERGIA ELÉTRICA MONOFÁSICA DEMANDA ENTRE 6,3 E 8,8 KW</t>
  </si>
  <si>
    <t>ENTRADA DE ENERGIA ELÉTRICA BIFÁSICA DEMANDA ENTRE 0 E 10,1 KW</t>
  </si>
  <si>
    <t>ENTRADA DE ENERGIA ELÉTRICA BIFÁSICA DEMANDA ENTRE 10,1 E 12,7 KW</t>
  </si>
  <si>
    <t>ENTRADA DE ENERGIA ELÉTRICA BIFÁSICA DEMANDA ENTRE 12,7 E 17,7 KW</t>
  </si>
  <si>
    <t>ENTRADA DE ENERGIA ELÉTRICA TRIFÁSICA DEMANDA ENTRE 0 E 15,2 KW</t>
  </si>
  <si>
    <t>REMOÇÃO DE BOMBA CENTRIFUGA 3/4 CV</t>
  </si>
  <si>
    <t>CHUMBAMENTO DE QUADRO ELÉTRICO DE EMBUTIR</t>
  </si>
  <si>
    <t>TAMPA DE CONCRETO ARMADO, DIMENSÕES: 0,60X0,80MX0,07M COM FUROS</t>
  </si>
  <si>
    <t>TAMPA DE CONCRETO ARMADO, DIMENSÕES: 1,20X1,20MX0,07M COM FUROS</t>
  </si>
  <si>
    <t>ENTRADA DE ENERGIA ELÉTRICA TRIFÁSICA DEMANDA ENTRE 15,2 E 19 KW</t>
  </si>
  <si>
    <t>ENTRADA DE ENERGIA ELÉTRICA TRIFÁSICA DEMANDA ENTRE 19 E 26,6 KW</t>
  </si>
  <si>
    <t>ENTRADA DE ENERGIA ELÉTRICA TRIFÁSICA DEMANDA ENTRE 26,6 E 38,1 KW</t>
  </si>
  <si>
    <t>ENTRADA DE ENERGIA ELÉTRICA TRIFÁSICA DEMANDA ENTRE 38,1 E 57,1 KW</t>
  </si>
  <si>
    <t>ENTRADA DE ENERGIA ELÉTRICA TRIFÁSICA DEMANDA ENTRE 57,1 E 75 KW</t>
  </si>
  <si>
    <t>DISJUNTOR TERMOMAGNETICO MONOPOLAR 70 A, PADRÃO DIN (EUROPEU - LINHA BRANCA), CURVA C, CORRENTE 5KA</t>
  </si>
  <si>
    <t>DEMOLIÇÃO DE ALVENARIA DE BLOCO DE CONCRETO DE VEDAÇÃO - SEM REVESTIMENTO</t>
  </si>
  <si>
    <t>DEMOLIÇÃO DE ALVENARIA DE BLOCO DE CONCRETO ESTRUTURAL - SEM REVESTIMENTO</t>
  </si>
  <si>
    <t>DEMOLIÇÃO DE ALVENARIA DE BLOCO DE CONCRETO DE VEDAÇÃO - COM REVESTIMENTO</t>
  </si>
  <si>
    <t>DEMOLIÇÃO DE ALVENARIA DE BLOCO DE CONCRETO ESTRUTURAL - COM REVESTIMENTO</t>
  </si>
  <si>
    <t>MURO EM ALVENARIA BLOCO CERÂMICO, E= 0,09M, C/ ALV DE PEDRA GRANÍTICA, 0,35 X 0,60M, COLUNAS (9X20CM) E CINTAMENTO (9X15CM) SUPERIOR E INFERIOR CONCRETO ARMADO FCK = 15,0 MPA CADA 3,00M, CHAPISCO E REBOCO</t>
  </si>
  <si>
    <t>ISOLAMENTO TÉRMICO C/ POLIESTIRENO EXPANDIDO (ISOPOR), E=5,0CM, COLADAS COM FRIOASFALTO DA VEDACIT OU SIMILAR</t>
  </si>
  <si>
    <t>EXAUSTOR PARA BANHEIRO, BIVOLT, REF.: C 80 A, DA VENTOKIT OU SIMILAR - FORNECIMENTO E INSTALAÇÃO</t>
  </si>
  <si>
    <t>BEBEDOURO CONJUGADO, ELÉTRICO, REFRIGERAÇÃO POR COMPRESSÃO,110V, INOX, LIBELL PRESS SIDE OU SIMILAR - FORNECIMENTO E INSTALAÇÃO</t>
  </si>
  <si>
    <t>BANCADA EM GRANITO VERDE UBATUBA, E = 2CM</t>
  </si>
  <si>
    <t>VIBRADOR DE IMERSÃO, DIÂMETRO DE PONTEIRA 45MM, MOTOR ELÉTRICO TRIFÁSICO POTÊNCIA DE 2 CV - CHI DIURNO. AF_06/2015</t>
  </si>
  <si>
    <t>ESCAVADEIRA HIDRÁULICA SOBRE ESTEIRAS, CAÇAMBA 0,80 M3, PESO OPERACIONAL 17 T, POTENCIA BRUTA 111 HP - MATERIAIS NA OPERAÇÃO. AF_06/2014</t>
  </si>
  <si>
    <t>TRATOR DE ESTEIRAS, POTÊNCIA 347 HP, PESO OPERACIONAL 38,5 T, COM LÂMINA 8,70 M3 - MANUTENÇÃO. AF_06/2014</t>
  </si>
  <si>
    <t>FRESADORA DE ASFALTO A FRIO SOBRE RODAS, LARGURA FRESAGEM DE 2,0 M, POTÊNCIA 550 HP - MANUTENÇÃO. AF_11/2014</t>
  </si>
  <si>
    <t>BASE PARA PAVIMENTACAO COM BRITA CORRIDA, INCLUSIVE COMPACTACAO</t>
  </si>
  <si>
    <t>ENSACAMENTO DE AREIA. AF_11/2015</t>
  </si>
  <si>
    <t>ENGENHEIRO SANITARISTA COM ENCARGOS COMPLEMENTARES</t>
  </si>
  <si>
    <t>PAINEL LÃ DE VIDRO E=25MM (ISOVER-SANTA MARINA REF PSI-30/25MM OU SIMILAR) - APLICADO</t>
  </si>
  <si>
    <t>PAINEL LÃ DE VIDRO E=50MM (ISOVER-SANTA MARINA REF PSI-30/50MM OU SIMILAR) - APLICADO</t>
  </si>
  <si>
    <t>ESTRUTURA PARA GALPÃO EM PÓRTICOS PRÉ-MOLDADOS DE CONCRETO ARMADO, SEM LANTERNIM, MONTADA E C/ TELHA DE 6MM, INCLUSIVE FUNDAÇÃO</t>
  </si>
  <si>
    <t>PAINEL ACÚSTICO DE EUCATEX OU SIMILAR - APLICADO</t>
  </si>
  <si>
    <t>POSTE CIRCULAR DE CONCRETO 16/ 300 - DIÂMETRO DO TOPO - Ø = 14CM - PARA LINHA DE TRANSMISSÃO</t>
  </si>
  <si>
    <t>ESTRUTURA PARA GALPÃO EM PÓRTICOS PRÉ-MOLDADOS DE CONCRETO ARMADO, COM LANTERNIM, MONTADA C/ TELHA DE 6MM, INCLUSIVE FUNDAÇÃO</t>
  </si>
  <si>
    <t>POSTE CIRCULAR DE CONCRETO 11/ 600 PARA LINHA DE TRANSMISSÃO</t>
  </si>
  <si>
    <t>ESTRUTURA PARA GALPÃO EM PÓRTICOS PRÉ-MOLDADOS DE CONCRETO ARMADO, COM LANTERNIM, C/MONTAGEM, EXCLUSO TELHAS, INCLUSIVE FUNDAÇÃO</t>
  </si>
  <si>
    <t>ESTRUTURA PARA GALPÃO EM PÓRTICOS PRÉ-MOLDADOS DE CONCRETO ARMADO, SEM LANTERNIM, C/MONTAGEM, EXCLUSO TELHAS, INCLUSIVE FUNDAÇÃO</t>
  </si>
  <si>
    <t>ESPUMA RÍGIDA DE POLIURETANO ESPESSSURA DE 30MM</t>
  </si>
  <si>
    <t>LÃ DE VIDRO REVESTIDA COM UMA FACE EM ALUMÍNIO, ESPESSURA 25MM, D = 18KG/M² - MODULAÇÃO 25,0X1,20M (ROLO COM 30,00M²), ISOFLEX OU SIMILAR - APLICADO</t>
  </si>
  <si>
    <t>LÃ DE VIDRO REVESTIDA COM UMA FACE EM ALUMÍNIO, ESPESSURA 38MM - APLICADO</t>
  </si>
  <si>
    <t>DOSADOR DE PASTILHAS DE CLORO COMPOSTO POR CÂMARA DE DISSOLUÇÃO DE PASTILHAS D=150MM E ALTURA DE 450MM COM DISPOSIÇÃO INTERNA DE MODO A OTIMIZAR O CONTATO ENTRE O LÍQUIDO E AS PASTILHAS, MODELO DP-75, HEMFIBRA OU SIMILAR</t>
  </si>
  <si>
    <t>REFLETOR TR LED, CORPO EM ALUMINIO, VIDRO TEMPERADO, POTENCIA 20W, BIVOLT, TEMP.COR 3000K, IP-65, DA TASCHIBRA OU SIMILAR</t>
  </si>
  <si>
    <t>PLATAFORMA ELEVATÓRIA P/ PORTADORES DE NECESSIDADES ESPECIAIS, 02 PARADAS, DIM. CABINA 800X1400MM, P/ 01 CADEIRANTE E 01 ACOMPANHANTE, CAIXA CORRIDA EM ALVENARIA (EXISTENTE), 01 ENTRADA, PERCURSO 4,0M, LINHA EASY VERTICAL, DA THYSSENKRUPP OU SIMILAR</t>
  </si>
  <si>
    <t>PLANTA - PAU-POMBO (TAPIRIRA GUIANENSIS) H= 0,80 A 1,00M</t>
  </si>
  <si>
    <t>PLANTA - MURICI (BYRSONIMA CRASSIFOLIA) H= 0,80 A 1,00M</t>
  </si>
  <si>
    <t>PLANTA - ANGELIM (ANDIRA FRAXINILOLIA), H=0,80 A 1,00M</t>
  </si>
  <si>
    <t>PLANTA - PAU-BREU (PROTIUM HEPTAPHYLLUM), H=0,80 A 1,00M</t>
  </si>
  <si>
    <t>PLANTA - MASSARANDUBA (POUTERIA RAMIFLORA), H=0,80 A 1,00M</t>
  </si>
  <si>
    <t>PLANTA - LOURO (LAURUS NOBILIS), H=0,80 A 1,00M</t>
  </si>
  <si>
    <t>PLANTA - GAMELEIRA (FICUS ADHATODIFOLIA), H=0,80 A 1,00M</t>
  </si>
  <si>
    <t>PLANTA - JATOBÁ (HYMENACEA COURBARIL), H=0,80 A 1,00M</t>
  </si>
  <si>
    <t>CONTROLE TECNOLÓGICO DE CONCRETO - POR ROMPIMENTO DE CORPO DE PROVA</t>
  </si>
  <si>
    <t>CONTROLE TECNOLÓGICO DE CONCRETO - POR HORA EXTRA</t>
  </si>
  <si>
    <t>CONTROLE TECNOLÓGICO DE CONCRETO - POR TRAÇO DE CONCRETO OU ARGAMASSA</t>
  </si>
  <si>
    <t>ENSAIO - COMPRESSÃO EM BLOCO</t>
  </si>
  <si>
    <t>ENSAIO - ABSORÇÃO EM BLOCO</t>
  </si>
  <si>
    <t>ENSAIO - EM AGREGADO GRAÚDO: DESGASTE POR ABRASÃO "LOS ANGELES"</t>
  </si>
  <si>
    <t>ENSAIO - ADERÊNCIA DE ARGAMASSA, EM ARACAJU</t>
  </si>
  <si>
    <t>LUMINÁRIA DECORATIVA, TIPO ARANDELA, REFLETOR ESTAMPADAO EM DISCO DE ALUMINIO ANODIZADO, LENTE PLANA DE CRISTAL TEMPERADO, ACABAMENTO PINTADO NA COR PRETO FOSCO, MODELO ZE-144/1AL, DA REEME OU SIMILAR</t>
  </si>
  <si>
    <t>SUPORTE DE FIXAÇÃO EM CHAPA DE AÇO GALVANIZADO, ACABAMENTO PRETO FOSCO, PRÓPRIO PARA ACOPLAR 01 LUMINÁRIA DECORATIVA, ENCAIXE EM POSTE RETO COM TOPO DE Ø = 60,3MM EXTERNO, MODELO NU-144/1, DA REEME</t>
  </si>
  <si>
    <t>SUPORTE DE FIXAÇÃO EM CHAPA DE AÇO GALVANIZADO, ACABAMENTO PRETO FOSCO, PRÓPRIO PARA ACOPLAR 02 LUMINÁRIAS DECORATIVA, ENCAIXE EM POSTE RETO COM TOPO DE Ø = 60,3MM EXTERNO, MODELO NU-144/2, DA REEME</t>
  </si>
  <si>
    <t>POSTE DE AÇO GALVANIZADO CÔNICO CONTÍNUO RETO, HTOTAL=5,0M, TOPO DE Ø=60,3MM EXTERNO, ACABAMENTO PINTADO EM PRETO FOSCO, DA REEME (PARA ENGASTAMENTO EM SOLO)</t>
  </si>
  <si>
    <t>BOMBA PARA INCÊNDIO A DIESEL 10 CV, VAZÃO DE 38,00 M³/H E HMAN= 50 M.C.A</t>
  </si>
  <si>
    <t>BATERIA ESTACIONÁRIA SELADA 40AXH</t>
  </si>
  <si>
    <t>BOMBA PARA INCÊNDIO JOCKEY 2CV</t>
  </si>
  <si>
    <t>SINALIZAÇÃO NOTURNA COM TELA TAPUME PVC, BALDE PLÁSTICO FIAÇÃO E LÂMPADA, REUTILIZAÇÃO 7 VEZES</t>
  </si>
  <si>
    <t>ABRAÇADEIRA EM FERRO GALVANIZADO DN 80MM</t>
  </si>
  <si>
    <t>TESTEIRA EM CHAPA DE AÇO GALVANIZADO Nº 22, COM REQUADRO EM CANTONEIRA "L" 1/2" X 1/8 ", H=0,40M</t>
  </si>
  <si>
    <t>PLANTA - PAU-POMBO (TAPIRIRA GUIANENSIS) H= 0,80 A 1,00M, FORNECIMENTO E PLANTIO</t>
  </si>
  <si>
    <t>PLANTA - MURICI (BYRSONIMA CRASSIFOLIA) H= 0,80 A 1,00M, FORNECIMENTO E PLANTIO</t>
  </si>
  <si>
    <t>PLANTA - ANGELIM (ANDIRA FRAXINILOLIA), H=0,80 A 1,00M, FORNECIMENTO E PLANTIO</t>
  </si>
  <si>
    <t>PLANTA - PAU-BREU (PROTIUM HEPTAPHYLLUM), H=0,80 A 1,00M, FORNECIMENTO E PLANTIO</t>
  </si>
  <si>
    <t>PLANTA - MASSARANDUBA (POUTERIA RAMIFLORA), H=0,80 A 1,00M, FORNECIMENTO E PLANTIO</t>
  </si>
  <si>
    <t>PLANTA - LOURO (LAURUS NOBILIS), H=0,80 A 1,00M, FORNECIMENTO E PLANTIO</t>
  </si>
  <si>
    <t>PLANTA - GAMELEIRA (FICUS ADHATODIFOLIA), H=0,80 A 1,00M, FORNECIMENTO E PLANTIO</t>
  </si>
  <si>
    <t>PLANTA - JATOBÁ (HYMENACEA COURBARIL), H=0,80 A 1,00M, FORNECIMENTO E PLANTIO</t>
  </si>
  <si>
    <t>REVESTIMENTO CERÂMICO PARA PISO OU PAREDE, 43 X 43 CM, ARIELLE, LINHA RIVIERA, COR BRANCA MATE, OU SIMILAR, PEI-4, APLICADO COM ARGAMASSA INDUSTRIALIZADA AC-II, REJUNTADO, EXCLUSIVE REGULARIZAÇÃO DE BASE OU EMBOÇO</t>
  </si>
  <si>
    <t>REVESTIMENTO CERÂMICO PARA PISO OU PAREDE, 53 X 53 CM, ARIELLE, LINHA RIVIERA, COR BRANCA OU BEGE, OU SIMILAR, PEI-4, APLICADO COM ARGAMASSA INDUSTRIALIZADA AC-II, REJUNTADO, EXCLUSIVE REGULARIZAÇÃO DE BASE OU EMBOÇO</t>
  </si>
  <si>
    <t>REVESTIMENTO CERÂMICO PARA PISO OU PAREDE, 37 X 59 CM, ARIELLE, LINHA RIVIERA, COR BRANCA OU SIMILAR, PEI-3, APLICADO COM ARGAMASSA INDUSTRIALIZADA AC-II, REJUNTADO, EXCLUSIVE REGULARIZAÇÃO DE BASE OU EMBOÇO</t>
  </si>
  <si>
    <t>MÃO DE OBRA DE JARDINEIRO</t>
  </si>
  <si>
    <t>FOSSA SÉPTICA EM CONCRETO ARMADO DIMENSÕES INTERNAS 1,20 X 2,40 X 1,80 M</t>
  </si>
  <si>
    <t>FILTRO ANAEROBIO EM CONCRETO ARMADO, DIMENSÕES INTERNAS 1,30 X 1,30 X 2,15 M</t>
  </si>
  <si>
    <t>DEMOLIÇÃO DE PAVIMENTAÇÃO EM TIJOLO MAÇICO, E=0,05M</t>
  </si>
  <si>
    <t>LUMINÁRIA DECORATIVA, TIPO ARANDELA, 01 PÉTALA, REFLETOR ESTAMPADAO EM DISCO DE ALUMINIO ANODIZADO, LENTE PLANA DE CRISTAL TEMPERADO, ACABAMENTO PINTADO NA COR PRETO FOSCO, MODELO ZE-144/1AL, DA REEME OU SIMILAR</t>
  </si>
  <si>
    <t>LUMINÁRIA DECORATIVA, TIPO ARANDELA, 02 PÉTALAS, REFLETOR ESTAMPADAO EM DISCO DE ALUMINIO ANODIZADO, LENTE PLANA DE CRISTAL TEMPERADO, ACABAMENTO PINTADO NA COR PRETO FOSCO, MODELO ZE-144/1AL, DA REEME OU SIMILAR</t>
  </si>
  <si>
    <t>GERADOR PORTÁTIL MONOFÁSICO, POTÊNCIA 5500 VA, MOTOR A GASOLINA, POTÊNCIA DO MOTOR 13 CV - CHI DIURNO. AF_03/2016</t>
  </si>
  <si>
    <t>GRUPO GERADOR ESTACIONÁRIO, POTÊNCIA 150 KVA, MOTOR A DIESEL- MANUTENÇÃO. AF_03/2016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</si>
  <si>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</si>
  <si>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</si>
  <si>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</si>
  <si>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</si>
  <si>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MAIS DE 1,5 M DE VÃO. AF_03/2016</t>
  </si>
  <si>
    <t>TAMPO/BANCADA DE GRANITO PRETO E=2CM</t>
  </si>
  <si>
    <t>TELHA TRANSLÚCIDA EM FIBRA DE VIDRO, ONDULADA, DIM = 2,44 X 0,50 M, ESP=6MM (FORTLEV OU SIMILAR)</t>
  </si>
  <si>
    <t>TAMPO/BANCADA DE GRANITO CINZA ANDORINHA, E=2CM</t>
  </si>
  <si>
    <t>TARUGO (BAGUETE PLÁSTICO) TARUCEL D=6MM</t>
  </si>
  <si>
    <t>MASTIQUE DE POLIURETANO NP1, MBT, BASF OU SIMILAR, CARTUCHO COM 300ML</t>
  </si>
  <si>
    <t>PLANTA - PALMEIRA ARECA (M), H=1,50M</t>
  </si>
  <si>
    <t>ASSENTO PARA BANHO ARTICULÁVEL, REF. 2355 EBR, LINHA CONFORTO, DECA OU SIMILAR</t>
  </si>
  <si>
    <t>PLANTA - GERIVÁ (SYAGRUS ROMANZOFFIANA), H=2,00M</t>
  </si>
  <si>
    <t>PLANTA - PALMEIRA VÉITIA, H=2,00M</t>
  </si>
  <si>
    <t>PLANTA - PALMEIRA FÊNIX (PHOENIX ROEBELINII) GRANDE, H=1,50M</t>
  </si>
  <si>
    <t>TAMPO/BANCADA EM MÁRMORE BRANCO E=2CM</t>
  </si>
  <si>
    <t>ADESIVO INDICATIVO DE SAÍDA DE FLUXO DE FUGA, IMPRESSO NO SISTEMA DIGITAL REFLETIVO</t>
  </si>
  <si>
    <t>PLANTA - TRANSPLANTE DE PALMEIRA VECTHIA, H=1,00M</t>
  </si>
  <si>
    <t>CERÂMICA 10 X 10 CM, ELIZABETH, LINHA CRISTAL MARROM OU SIMILAR</t>
  </si>
  <si>
    <t>CERÂMICA 10 X 10 CM, ELIZABETH, LINHA CRISTAL PISCINA OU SIMILAR</t>
  </si>
  <si>
    <t>CERÂMICA 10 X 10 CM, ELIZABETH, LINHA LUX LARANJA OU SIMILAR</t>
  </si>
  <si>
    <t>CERÂMICA 10 X 10 CM, ELIZABETH, LINHA LUX CAFÉ OU SIMILAR</t>
  </si>
  <si>
    <t>CERÂMICA 10 X 10 CM, ELIZABETH, LINHA CRISTAL CARAMELO OU SIMILAR</t>
  </si>
  <si>
    <t>CERÂMICA 10 X 10 CM, ELIZABETH, LINHA LUX VERDE CLARO OU SIMILAR</t>
  </si>
  <si>
    <t>CERÂMICA 10 X 10 CM, ELIZABETH, LINHA CRISTAL BEGE OU SIMILAR</t>
  </si>
  <si>
    <t>CERÂMICA 10 X 10 CM, ELIZABETH, LINHA CRISTAL GEMA OU SIMILAR</t>
  </si>
  <si>
    <t>ENSAIO - PROVA DE CARGA ESTÁTICA</t>
  </si>
  <si>
    <t>PORTA EM CHAPA LISA DE ALUMÍNIO, TIPO VAI-VEM, COM VISOR DE VIDRO, INCLUSIVE DOBRADIÇA</t>
  </si>
  <si>
    <t>CABO COBRE FLEXÍVEL, NÃO HOLOGENADO, 2,5MM2 - 450/750V / 70º</t>
  </si>
  <si>
    <t>CABO COBRE FLEXÍVEL, NÃO HOLOGENADO, 4,0MM2 - 450/750V / 70º</t>
  </si>
  <si>
    <t>CABO COBRE FLEXÍVEL, NÃO HOLOGENADO, 6,0MM2 - 450/750V / 70º</t>
  </si>
  <si>
    <t>CABO COBRE FLEXÍVEL, NÃO HOLOGENADO, 10,0MM2 - 0,6/1KV / 90º</t>
  </si>
  <si>
    <t>CABO COBRE FLEXÍVEL, NÃO HOLOGENADO, 16,0MM2 - 0,6/1KV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</si>
  <si>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</si>
  <si>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</si>
  <si>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</si>
  <si>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</si>
  <si>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</si>
  <si>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COBRE FLEXÍVEL, NÃO HOLOGENADO, 120,0MM2 - 0,6/1KV / 90º</t>
  </si>
  <si>
    <t>CABO COBRE FLEXÍVEL, NÃO HOLOGENADO, 150,0MM2 - 0,6/1KV / 90º</t>
  </si>
  <si>
    <t>CABO COBRE FLEXÍVEL, NÃO HOLOGENADO, 185,0MM2 - 0,6/1KV / 90º</t>
  </si>
  <si>
    <t>CENTRAL COM COMPRESSOR C/ CAP. DE 92,00M3/H E TANQUE DE 350 L, COM 02 UNIDADES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</si>
  <si>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</si>
  <si>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PLOTAGEM COLORIDA PARA PAREDE</t>
  </si>
  <si>
    <t>TESTEIRA EM GRANITO CINZA ANDORINHA, L=4 CM (DE TOPO) - FORNECIMENTO E COLOCAÇÃO</t>
  </si>
  <si>
    <t>TESTEIRA EM GRANITO CINZA ANDORINHA, L=4 CM (MEIA ESQUADRIA) - FORNECIMENTO E COLOCAÇÃO</t>
  </si>
  <si>
    <t>TESTEIRA EM GRANITO CINZA ANDORINHA, L=10CM (MEIA ESQUADRIA) - FORNECIMENTO E COLOCAÇÃO</t>
  </si>
  <si>
    <t>TESTEIRA EM GRANITO CINZA ANDORINHA, L=15 CM (MEIA ESQUADRIA)_x001F_ - FORNECIMENTO E COLOCAÇÃO</t>
  </si>
  <si>
    <t>RASGO EM BANCADA DE MÁRMORE OU GRANITO PARA COLACAÇÃO DE CUBA</t>
  </si>
  <si>
    <t>TAMPO/BANCADA EM GRANITO VERDE UBATUBA POLIDO ESP=2CM</t>
  </si>
  <si>
    <t>TESTEIRA EM GRANITO VERDE UBATUBA, L=4 CM (DE TOPO) - FORNECIMENTO E COLOCAÇÃO</t>
  </si>
  <si>
    <t>TESTEIRA EM GRANITO VERDE UBATUBA, L=4 CM (MEIA ESQUADRIA) - FORNECIMENTO E COLOCAÇÃO</t>
  </si>
  <si>
    <t>TESTEIRA EM GRANITO VERDE UBATUBA, L=10CM (MEIA ESQUADRIA) - FORNECIMENTO E COLOCAÇÃO</t>
  </si>
  <si>
    <t>TESTEIRA EM GRANITO VERDE UBATUBA, L=15 CM (MEIA ESQUADRIA) - FORNECIMENTO E COLOCAÇÃO</t>
  </si>
  <si>
    <t>TESTEIRA EM GRANITO PRETO, L=4 CM (DE TOPO) - FORNECIMENTO E COLOCAÇÃO</t>
  </si>
  <si>
    <t>TESTEIRA EM GRANITO PRETO, L=4 CM (MEIA ESQUADRIA) - FORNECIMENTO E COLOCAÇÃO</t>
  </si>
  <si>
    <t>TESTEIRA EM GRANITO PRETO, L=10CM (MEIA ESQUADRIA) - FORNECIMENTO E COLOCAÇÃO</t>
  </si>
  <si>
    <t>TESTEIRA EM GRANITO PRETO, L=15 CM (MEIA ESQUADRIA) - FORNECIMENTO E COLOCAÇÃO</t>
  </si>
  <si>
    <t>TAMPO/BANCADA EM MÁRMORE BEGE BAHIA OU MARTA ROCHA E=2CM</t>
  </si>
  <si>
    <t>TESTEIRA EM MÁRMORE BEGE BAHIA OU MARTA ROCHA, L=4 CM (DE TOPO) - FORNECIMENTO E COLOCAÇÃO</t>
  </si>
  <si>
    <t>TESTEIRA EM MÁRMORE BEGE BAHIA OU MARTA ROCHA, L=4 CM (MEIA ESQUADRIA) - FORNECIMENTO E COLOCAÇÃO</t>
  </si>
  <si>
    <t>TESTEIRA EM MÁRMORE BEGE BAHIA OU MARTA ROCHA, L=10CM (MEIA ESQUADRIA) - FORNECIMENTO E COLOCAÇÃO</t>
  </si>
  <si>
    <t>TESTEIRA EM MÁRMORE BEGE BAHIA OU MARTA ROCHA, L=15 CM (MEIA ESQUADRIA) - FORNECIMENTO E COLOCAÇÃO</t>
  </si>
  <si>
    <t>TESTEIRA EM MÁRMORE BRANCO, L=4 CM (DE TOPO) - FORNECIMENTO E COLOCAÇÃO</t>
  </si>
  <si>
    <t>TESTEIRA EM MÁRMORE BRANCO, L=4 CM (MEIA ESQUADRIA) - FORNECIMENTO E COLOCAÇÃO</t>
  </si>
  <si>
    <t>TESTEIRA EM MÁRMORE BRANCO, L=10CM (MEIA ESQUADRIA) - FORNECIMENTO E COLOCAÇÃO</t>
  </si>
  <si>
    <t>TESTEIRA EM MÁRMORE BRANCO, L=15 CM (MEIA ESQUADRIA) - FORNECIMENTO E COLOCAÇÃO</t>
  </si>
  <si>
    <t>GRADIL COM QUADRO EM TUBO DE FERRO GALVANIZADO 1 1/4" E TELA GALVANIZADA MALHA 2"</t>
  </si>
  <si>
    <t>CHAVE CONTACTORA PARA MOTOR ATÉ 5A</t>
  </si>
  <si>
    <t>PLANTA - CITRONELA (CYMBOPOGON WINTERIANUS)</t>
  </si>
  <si>
    <t>PLANTA - EVÓLVULO (ELVOLVULUS GLOMERATUS)</t>
  </si>
  <si>
    <t>PLANTA - IRESINE (IRESINE HERBSTII)</t>
  </si>
  <si>
    <t>PLANTA - CALISTEMON (CALLISTEMON SPECIOUS)</t>
  </si>
  <si>
    <t>PLANTA - CHUVA DE OURO (CASSIA FERRUGINEA)</t>
  </si>
  <si>
    <t>PLANTA - LOURO PARDO (CORDIA TRICHOTOMA)</t>
  </si>
  <si>
    <t>MÓDULO DE CHAMADA DE LEITO, ELETRÔNICO, COM ACIONADOR/REARME E PILOTO IDENTIFICADOR DE CHAMADA, PARA FIXAÇÃO EM RÉGUA PARA GÁS MEDICINAL, DA VTC VITALTEC OU SIMILAR</t>
  </si>
  <si>
    <t>MÓDULO DE CHAMADA DE LEITO, ELETRÔNICO, COM ACIONADOR/REARME E PILOTO IDENTIFICADOR DE CHAMADA, PARA FIXAÇÃO EM PAREDE, DA VTC VITALTEC OU SIMILAR</t>
  </si>
  <si>
    <t>MÓDULO DE SINALIZAÇÃO EXTERNA (SINALEIRO EXTERNO) COM UMA COR HABILITADA, DA VTC VITALTEC OU SIMILAR</t>
  </si>
  <si>
    <t>RÉGUA P/GÁS MEDICINAL,EM ALUMÍNIO,DIMENSÕES: 850X220X70MM,COM: 01 PONTO P/ OXIGÊNIO, 01 PONTO P/ AR COMPRIMIDO, 01 PONTO P/ VÁCUO, 08 TOMADAS ELÉTRICAS, 01 PONTO P/ CHAMADA DE ENFERMAGEM (S/ O EQUIPAMENTO), MOD.SQUARE LINE,VTC VITATEC OU SIMILAR</t>
  </si>
  <si>
    <t>MÓDULO DE CENTRAL DO POSTO DE ENFERMAGEM, TEMPORIZADO, PILOTOS INDICADORES DE LOCAL E FONTE GERADORA DE 12 VOLTS, MODELO STANDARD TRADICIONAL, DA VTC VITALTEC OU SIMILAR</t>
  </si>
  <si>
    <t>TOMADA PARA LÓGICA, RJ45, COM PLACA, CAT. 6</t>
  </si>
  <si>
    <t>RÉGUA P/GÁS MEDICINAL,EM ALUMÍNIO,DIMENSÕES: 850X220X70MM,COM: 02 PONTOS P/ OXIGÊNIO, 02 PONTOS P/ AR COMPRIMIDO, 01 PONTO P/ VÁCUO, 08 TOMADAS ELÉTRICAS, MOD.SQUARE LINE,VTC VITATEC OU SIMILAR</t>
  </si>
  <si>
    <t>RÉGUA P/GÁS MEDICINAL,EM ALUMÍNIO,DIMENSÕES: 850X220X70MM,COM: 02 PONTOS P/ OXIGÊNIO, 01 PONTO P/ AR COMPRIMIDO, 01 PONTO P/ VÁCUO, 01 PONTO P/ ÓXIDO NITROSO, 08 TOMADAS ELÉTRICAS, MOD.SQUARE LINE,VTC VITATEC OU SIMILAR</t>
  </si>
  <si>
    <t>RÉGUA P/GÁS MEDICINAL,EM ALUMÍNIO,DIMENSÕES: 850X220X70MM,COM: 01 PONTO P/ OXIGÊNIO, 01 PONTO P/ AR COMPRIMIDO, 01 PONTO P/ VÁCUO, 01 PONTO P/ ÓXIDO NITROSO, 08 TOMADAS ELÉTRICAS, MOD.SQUARE LINE,VTC VITATEC OU SIMILAR</t>
  </si>
  <si>
    <t>RÉGUA P/GÁS MEDICINAL,EM ALUMÍNIO,DIMENSÕES: 850X220X70MM,COM: 02 PONTOS P/ OXIGÊNIO, 01 PONTO P/ AR COMPRIMIDO, 01 PONTO P/ VÁCUO, 08 TOMADAS ELÉTRICAS, MOD.SQUARE LINE,VTC VITATEC OU SIMILAR</t>
  </si>
  <si>
    <t>RÉGUA P/GÁS MEDICINAL,EM ALUMÍNIO,DIMENSÕES: 850X220X70MM,COM: 02 PONTOS P/ OXIGÊNIO, 01 PONTO P/ AR COMPRIMIDO, 01 PONTO P/ ÓXIDO NITROSO, 08 TOMADAS ELÉTRICAS, MOD.SQUARE LINE,VTC VITATEC OU SIMILAR</t>
  </si>
  <si>
    <t>RÉGUA P/GÁS MEDICINAL,EM ALUMÍNIO,DIMENSÕES: 850X220X70MM,COM: 01 PONTO P/ OXIGÊNIO, 01 PONTO P/ VÁCUO, 08 TOMADAS ELÉTRICAS, MOD.SQUARE LINE,VTC VITATEC OU SIMILAR</t>
  </si>
  <si>
    <t>RÉGUA P/GÁS MEDICINAL,EM ALUMÍNIO,DIMENSÕES: 850X220X70MM,COM: 01 PONTO P/ OXIGÊNIO, 01 PONTO P/ AR COMPRIMIDO, 08 TOMADAS ELÉTRICAS, MOD.SQUARE LINE,VTC VITATEC OU SIMILAR</t>
  </si>
  <si>
    <t>RÉGUA P/GÁS MEDICINAL,EM ALUMÍNIO,DIMENSÕES: 850X220X70MM,COM: 01 PONTO P/ OXIGÊNIO, 01 PONTO P/ AR COMPRIMIDO, 01 PONTO P/ VÁCUO, 08 TOMADAS ELÉTRICAS, MOD.SQUARE LINE,VTC VITATEC OU SIMILAR</t>
  </si>
  <si>
    <t>GLOBO LEITOSO BRANCO 48CM</t>
  </si>
  <si>
    <t>RACK FECHADO TIPO ARMÁRIO 19" X 36U X 600MM</t>
  </si>
  <si>
    <t>RODAPE ALTA RESISTÊNCIA, ALT=10CM, MEIA-CANA</t>
  </si>
  <si>
    <t>MODULO PARA TOMADA RJ-45 CAT.6</t>
  </si>
  <si>
    <t>PLACA 4" X 2" PARA TOMADA RJ-45 CAT.6 - P/ 02 MÓDULOS</t>
  </si>
  <si>
    <t>BLOCO DE CONCRETO, TIPO "U", CALHA DIM. 12 X 15 X 30 CM</t>
  </si>
  <si>
    <t>ARRUELA EM LIGA ZAMAK P/ ELETRODUTO 100MM, D=4"</t>
  </si>
  <si>
    <t>BUCHA EM LIGA ZAMAK PARA ELETRODUTO 100MM, D=4"</t>
  </si>
  <si>
    <t>CONECTOR RJ-45 MACHO, CAT.6</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</si>
  <si>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</si>
  <si>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</si>
  <si>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</si>
  <si>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</si>
  <si>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</si>
  <si>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</si>
  <si>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</si>
  <si>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</si>
  <si>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</si>
  <si>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</si>
  <si>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</si>
  <si>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</si>
  <si>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</si>
  <si>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</si>
  <si>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CAIXA DE EQUIPOTENCIALIZAÇÃO EM AÇO 200X200X90MM, PARA EMBUTIR COM TAMPA, COM 9 TERMINAIS, REF:TEL-901 OU SIMILAR (SPDA)</t>
  </si>
  <si>
    <t>PLATAFORMA NIVELADORA DE DOCAS AVANÇADA, ELETRO-HIDRAÚLICA, REF.: PND A 20 X 25 4T EH, DA ARTAMA OU SIMILAR</t>
  </si>
  <si>
    <t>BUCHA EM LIGA ZAMAK PARA ELETRODUTO 85MM, D= 3"</t>
  </si>
  <si>
    <t>ARRUELA EM LIGA ZAMAK PARA ELETRODUTO 85MM, D= 3"</t>
  </si>
  <si>
    <t>JOELHO REDUÇÃO FERRO GALVANIZADO D=4 X 2 1/2' "</t>
  </si>
  <si>
    <t>DISPOSITIVO SUPERVISOR DE ISOLAMENTO E DISPOSITIVO SUPERVISOR DO TRANSFORMADOR,GERADOR DE SINAIS,CONF. IEC61557-9 P/SIST.LOCAL.DE FALHAS.TENSÃO ALIMENT. E REDE CA 70..264V,42..460V.RESIST. INTERNA. 240KOHM TENSÃO MED. 12V E CORR. 50UA</t>
  </si>
  <si>
    <t>DISPOSITIVO SUPERVISOR DE ISOLAMENTO E DISPOSITIVO SUPERVISOR DO TRANSFORMADOR, TENSÃO DE ALIMENTAÇÃO E DA REDE CA 70...264V, 42...460HZ, MEDIÇÃO DE FUGAS EM CA E CC CONF. IEC 61557-8, RESISTÊNCIA INTER. 240KOHM, TENSÃO DE MEDIÇÃO 12V E CORRENTE 50UA</t>
  </si>
  <si>
    <t>TORNEIRA DE MESA BICA LONGA, BRANCA/CROMADA, FECHAMENTO AUTOMÁTICO, REF. 0101379, DA AZZO OU SIMILAR</t>
  </si>
  <si>
    <t>TORNEIRA DE MESA BICA CURTA, BRANCA/CROMADA, FECHAMENTO AUTOMÁTICO, REF. 0101377, DA AZZO OU SIMILAR</t>
  </si>
  <si>
    <t>DISJUNTOR TERMOMAGNÉTICO TRIPOLAR 450 A, PADRÃO DIN (LINHA BRANCA )</t>
  </si>
  <si>
    <t>CURVA HORIZONTAL 100 X 75 MM PARA ELETROCALHA METÁLICA, COM ÂNGULO 90° (REF.: MOPA OU SIMILAR)</t>
  </si>
  <si>
    <t>CURVA HORIZONTAL 75 X 50 MM PARA ELETROCALHA METÁLICA (REF.: MOPA OU SIMILAR)</t>
  </si>
  <si>
    <t>CURVA VERTICAL 50 X 50 MM PARA ELETROCALHA METÁLICA (REF.: MOPA OU SIMILAR)</t>
  </si>
  <si>
    <t>CURVA VERTICAL 100 X 75 MM PARA ELETROCALHA METÁLICA (REF.: MOPA OU SIMILAR)</t>
  </si>
  <si>
    <t>CURVA VERTICAL 200 X 100 MM PARA ELETROCALHA METÁLICA (REF.: MOPA OU SIMILAR)</t>
  </si>
  <si>
    <t>CURVA DE INVERSÃO 200 X 75 MM PARA ELETROCALHA METÁLICA (REF.: MOPA OU SIMILAR)</t>
  </si>
  <si>
    <t>TÊ HORIZONTAL 100 X 75 MM PARA ELETROCALHA METÁLICA (REF.: MOPA OU SIMILAR)</t>
  </si>
  <si>
    <t>TÊ HORIZONTAL 200 X 100 MM PARA ELETROCALHA METÁLICA (REF.: MOPA OU SIMILAR)</t>
  </si>
  <si>
    <t>TÊ VERTICAL 200 X 100 MM PARA ELETROCALHA METÁLICA (REF.: MOPA OU SIMILAR)</t>
  </si>
  <si>
    <t>REDUÇÃO CONCÊNTRICA 100 X 75MM PARA ELETROCALHA METÁLICA (REF. MOPA OU SIMILAR)</t>
  </si>
  <si>
    <t>MÃO FRANCESA SIMPLES 75 MM</t>
  </si>
  <si>
    <t>MÃO FRANCESA SIMPLES 100 MM</t>
  </si>
  <si>
    <t>SUPORTE EM AÇO TIPO MÃO FRANCESA PARA FIXAÇÃO DE TUBOS DN 500MM</t>
  </si>
  <si>
    <t>CABO TELEFONICO CTP - APL - 50, 200 PARES, USO EXTERNO</t>
  </si>
  <si>
    <t>CABO TELEFONICO CTP - APL - 50, 300 PARES, USO EXTERNO</t>
  </si>
  <si>
    <t>DISTRIBUIDOR INTERNO ÓPTICO - D.I.O</t>
  </si>
  <si>
    <t>MODEM ROTEADOR ADSL 2+ - GKM1220, DA INTELBRÁS OU SIMILAR</t>
  </si>
  <si>
    <t>EXAUSTOR 18W, MODELO APC-210, DA AEROTEC OU SIMILAR</t>
  </si>
  <si>
    <t>TORNEIRA DE BOIA 2 1/2"" C/ BALAO PLASTICO</t>
  </si>
  <si>
    <t>FILTRO MODELO HIDRO FILTER BIG POE 10", DA PENTAIR HIDRO FILTROS OU SIMILAR</t>
  </si>
  <si>
    <t>GRELHA TIPO VENEZIANA, Ø = 100MM, COM CAIXA ADAPTADORA - PARA SAÍDA DE AR CONDICIONADO</t>
  </si>
  <si>
    <t>GRELHA TIPO VENEZIANA, Ø = 150MM, COM CAIXA ADAPTADORA, PARA SAÍDA DE AR CONDICIONADO</t>
  </si>
  <si>
    <t>DUTO FLEXIVEL DE ALUMÍNIO Ø 100MM</t>
  </si>
  <si>
    <t>DUTO FLEXIVEL DE ALUMÍNIO Ø 150MM</t>
  </si>
  <si>
    <t>TUBO ESPONJOSO 1 1/4"</t>
  </si>
  <si>
    <t>TUBO ESPONJOSO 3/8"</t>
  </si>
  <si>
    <t>CAIXA DE PASSAGEM POLAR</t>
  </si>
  <si>
    <t>ARMA CHECK</t>
  </si>
  <si>
    <t>TELA DE NYLON 1/8" PARA DRENO</t>
  </si>
  <si>
    <t>BLOCO CERÂMICO, TIPO "U", CALHA PARA CINTAMENTOS DIM. 9 X 19 X 19 CM</t>
  </si>
  <si>
    <t>TELA AÇO SOLDADA NERVURADA CA-60, Q-246, MALHA 10X10CM, FERRO 5.6MM, PAINEL 2,45X6,0M, (3,91KG/M²), TELCON OU SIMILAR</t>
  </si>
  <si>
    <t>TOMADA DUPLA, DE EMBUTIR, PARA USO GERAL, 2P+T, ABNT, 20A, INCLUSIVE PLACA EM PVC</t>
  </si>
  <si>
    <t>MÓDULO PARA 12 MEDIDORES COM BARRAMENTO , 1160 X 1560 X 220MM, EM CHAPA DE AÇO GALVANIZADA PINTADA ELETROSTÁTICAMENTE</t>
  </si>
  <si>
    <t>MÓDULO PARA 18 MEDIDORES COM BARRAMENTO , 1940 X 1560 X 200MM, EM CHAPA DE AÇO GALVANIZADA PINTADA ELETROSTÁTICAMENTE</t>
  </si>
  <si>
    <t>MÓDULO PARA 15 MEDIDORES COM BARRAMENTO , 1680 X 1560 X 220MM, EM CHAPA DE AÇO GALVANIZADA PINTADA ELETROSTÁTICAMENTE</t>
  </si>
  <si>
    <t>MOTOBOMBA SUBMERSA, MARCA ABS OU SIMILAR, MODELO EJ 40 BVX, MOTOR 4 CV, TRIFÁSICO</t>
  </si>
  <si>
    <t>MOTOBOMBA MARCA SCHNEIDER OU SIMILAR, MODELO SH55 BPI-21, 2 1/2", MOTOR A COMBUSTÃO - GASOLINA , 5,5CV</t>
  </si>
  <si>
    <t>ABRAÇADEIRA TIPO PORTA-BANDEIRA PARA MASTRO 2", INCLUSIVE PARAFUSO SEXTAVADO, REF. TEL-110</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</si>
  <si>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</si>
  <si>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</si>
  <si>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MEDINDO:1140X1520X200CM, EXCLUSIVE DISJUNTORES</t>
  </si>
  <si>
    <t>IMPLANTAÇÃO DE ESTRUTURA B6 (MÃO-DE-OBRA E MATERIAL)</t>
  </si>
  <si>
    <t>ARMÁRIO EM AÇO, TIPO ESCANINHO, COM 32 PORTAS, CONTENDO PITÃO PARA CADEADO E DOBRADIÇAS INTERNAS ABERTURA DE 135 GRAUS</t>
  </si>
  <si>
    <t>TÊ COM ROSCA PARA MANGUEIRA PERFURADA, DA SANTENO OU SIMILAR</t>
  </si>
  <si>
    <t>PLACA DE SINALIZAÇÃO VERTICAL 50X80CM</t>
  </si>
  <si>
    <t>FORNECIMENTO E INSTALAÇÃO DE FACHADA EM PELE DE VIDRO, EM VIDRO LAMINADO 3+3 REFLETIVO</t>
  </si>
  <si>
    <t>DEMOLIÇÃO GERAL DO RESERVATÓRIO DO PALÁCIO DE VERANEIO, INCLUSIVE LIMPEZZA, COLETA, TRANSPORTE DO MATERIAL ATÉ O ATERRO SANITÁRIO</t>
  </si>
  <si>
    <t>CABO TELEFONICO CTP - APL - 50, 75 PARES, USO EXTERNO</t>
  </si>
  <si>
    <t>PLANTA - LIRÍOPE (LIRIOPE SPICATA)</t>
  </si>
  <si>
    <t>FORNECIMENTO E INSTALÇÃO DE TOLDO TIPO BAMBINELA EM LONA DE LAMINADO PVC NIGHT &amp; DAY COM FUNDO BLACKOUT,ANTI-CHAMA,ANTI-FUNGOS, ANTI-MOFO,ANTI-RAIOS,UV E UVB, C/ESTRUT. EM TUBO INDUSTRIAL CHAPA18 C/APLIC. DE ANTIFERRUGEM EPOXI, ACAB. ESMAT. SINTÉTICO</t>
  </si>
  <si>
    <t>RODOPIA EM GRANITO VERDE UBATUBA, L=50CM, E=2CM</t>
  </si>
  <si>
    <t>TESTEIRA EM GRANITO VERDE UBATUBA, L=5 CM (MEIA ESQUADRIA) - FORNECIMENTO E COLOCAÇÃO</t>
  </si>
  <si>
    <t>TESTEIRA EM GRANITO VERDE UBATUBA, L=8 CM (MEIA ESQUADRIA) - FORNECIMENTO E COLOCAÇÃO</t>
  </si>
  <si>
    <t>ESTRUTURA PARA GALPÃO EM PÓRTICOS PRÉ-MOLDADOS DE CONCRETO ARMADO, SEM LANTERNIM, MONTADA E COM TELHA DE FIBROCIMENTO DE 6MM, INCLUSIVE FUNDAÇÃO</t>
  </si>
  <si>
    <t>FORNECIMENTO E INSTALAÇÃO DE CANALETA SISTEMA "X" 110 X 20 MM COM DIVISÓRIA</t>
  </si>
  <si>
    <t>BASE COM SOLO-CIMENTO, MISTURADO NA PISTA (EXCLUSIVE MATERIAL DE BASE, INCLUSIVE CIMENTO - 130KG/M3)</t>
  </si>
  <si>
    <t>BASE COM SOLO-CIMENTO, MISTURADO EM USINA (EXCLUSIVE MATERIAL DE BASE, INCLUSIVE CIMENTO - 176KG/M3)</t>
  </si>
  <si>
    <t>BASE COM SOLO-CIMENTO, MISTURADO NA PISTA, COM MATERIAL DA PRÓPRIA ESCAVAÇÃO, INCLUSIVE CIMENTO - 130KG/M3</t>
  </si>
  <si>
    <t>BASE COM SOLO-CIMENTO, MISTURADO EM USINA, COM MATERIAL DA PRÓPRIA ESCAVAÇÃO, INCLUSIVE CIMENTO - 140KG/M3</t>
  </si>
  <si>
    <t>BATENTE EM MADEIRA DE LEI L = 18CM (CAIXÃO), PARA PORTAS COM LARGURA ATÉ 1,00M E ALTURA ATÉ 2.50 M, INCLUINDO 02 JOGOS DE ALIZAR</t>
  </si>
  <si>
    <t>GRADIL MODULAR EM EM QUADROS COM 2,00M X 1,20M, MOLDURA EM TUBO DE AÇO GALV. 1", E TUBOS VERTICAIS F.G. 3/4" A CADA 0,20M, 01 DEMÃO DE OXIBAR + 01 DEMÃO DE ESMALTE POLIURETANO</t>
  </si>
  <si>
    <t>ESTRUTURA PARA GALPÃO EM PÓRTICOS PRÉ-MOLDADOS DE CONCRETO ARMADO, COM LANTERNIM, MONTADA E COM TELHA DE 6MM, INCLUSIVE FUNDAÇÃO</t>
  </si>
  <si>
    <t>BLOCO CERÂMICO TIPO "U" (CALHA) 9X19X29CM</t>
  </si>
  <si>
    <t>JUNTA SERRADA, DIMENSÕES 6X60MM, COM PREENCHIMENTO DE MASTIQUE DE POLIURETANO MBT, BASF OU SIMILAR, PARA PAVIMENTOS EM CONCRETO</t>
  </si>
  <si>
    <t>PIA INOX Ø=20CM PARA HIGIENIZAÇÃO DE MÃOS - OBRAS: MERCADO DE LAGARTO</t>
  </si>
  <si>
    <t>PLANTA - CHUVA DE OURO (CASSIA FERRUGINEA), FORNECIMENTO E PLANTIO</t>
  </si>
  <si>
    <t>PLANTA - CITRONELA (CYMBOPOGON WINTERIANUS), FORNECIMENTO E PLANTIO</t>
  </si>
  <si>
    <t>PLANTA - EVÓLVULO (ELVOLVULUS GLOMERATUS), FORNECIMENTO E PLANTIO</t>
  </si>
  <si>
    <t>PLANTA - IRESINE (IRESINE HERBSTII), FORNECIMENTO E PLANTIO</t>
  </si>
  <si>
    <t>PLANTA - CALISTEMON (CALLISTEMON SPECIOUS), FORNECIMENTO E PLANTIO</t>
  </si>
  <si>
    <t>PLANTA - LOURO PARDO (CORDIA TRICHOTOMA), FORNECIMENTO E PLANTIO</t>
  </si>
  <si>
    <t>TOMADA PARA LÓGICA RJ45, COM CAIXA PVC, EMBUTIDA, CAT. 6</t>
  </si>
  <si>
    <t>PIA EM AÇO INOX Ø=20CM</t>
  </si>
  <si>
    <t>PIA EM AÇO INOX, Ø = 30CM</t>
  </si>
  <si>
    <t>GLOBO LEITOSO BRANCO 48CM, INCLUSIVE LÂMPADA LED 6W</t>
  </si>
  <si>
    <t>FORNECIMENTO E MONTAGEM DE RACK FECHADO TIPO ARMÁRIO 19" X 36U X 600MM</t>
  </si>
  <si>
    <t>TORNEIRA CROMADA DE MESA PARA LAVATÓRIO TEMPORIZADA BICA BAIXA</t>
  </si>
  <si>
    <t>RODAPÉ ALTA RESISTÊNCIA, H = 10 CM, MEIA-CANA</t>
  </si>
  <si>
    <t>TOMADA DUPLA PARA LÓGICA RJ45, CAT.6, COM CAIXA PVC, EMBUTIR, COMPLETA</t>
  </si>
  <si>
    <t>BASE EM CONCRETO PARA MAPA TÁTIL</t>
  </si>
  <si>
    <t>GRADIL COM QUADRO EM TUBO DE FERRO GALVANIZADO 1 1/4" E TELA GALVANIZADA MALHA 2", MURETA H=50CM, INCLUSIVE PINTURA DA MURETA E PILARES COM TINTA HIDRACOR, ALTURA TOTAL=2,50M, EXCLUSIVE PINTURA DA GRADE</t>
  </si>
  <si>
    <t>CAIXA DE PASSAGEM / POÇO DE VISITA EM CONCRETO ARMADO FCK=21 MPA, INCLUSIVE TAMPA, DIMENSÕES INTERNAS 1.00 X 1.00 X 1.00 M</t>
  </si>
  <si>
    <t>CAIXA DE PASSAGEM / POÇO DE VISITA EM CONCRETO ARMADO FCK=21 MPA, INCLUSIVE TAMPA, DIMENSÕES INTERNAS 1.00 X 1.00 X 1.20 M</t>
  </si>
  <si>
    <t>CAIXA DE PASSAGEM / POÇO DE VISITA EM CONCRETO ARMADO FCK=21 MPA, INCLUSIVE TAMPA, DIMENSÕES INTERNAS 1.00 X 1.00 X 1.33 M</t>
  </si>
  <si>
    <t>CAIXA DE PASSAGEM / POÇO DE VISITA EM CONCRETO ARMADO FCK=21 MPA, INCLUSIVE TAMPA, DIMENSÕES INTERNAS 1.00 X 1.00 X 3.00 M</t>
  </si>
  <si>
    <t>BUCHA COM ARRUELA EM LIGA ESPECIAL ZAMAK P/ELETRODUTO 100MM, D=4"</t>
  </si>
  <si>
    <t>FORNECIMENTO E INSTALAÇÃO DE CONECTOR RJ 45 MACHO CAT 6</t>
  </si>
  <si>
    <t>FORMA PLANA PARA ESTRUTURAS, EM COMPENSADO PLASTIFICADO DE 12MM, 01 USO, EXCLUSIVE ESCORAMENTO - REVISADA 07.2015</t>
  </si>
  <si>
    <t>FORMA PLANA PARA ESTRUTURAS, EM COMPENSADO PLASTIFICADO DE 12MM, 02 USOS, EXCCLUSIVE ESCORAMENTO - REVISADA 07.2015</t>
  </si>
  <si>
    <t>FORMA PLANA PARA ESTRUTURAS, EM COMPENSADO PLASTIFICADO DE 12MM, 03 USOS, EXCLUSIVE ESCORAMENTO - REVISADA 07.2015</t>
  </si>
  <si>
    <t>FORMA PLANA PARA ESTRUTURAS, EM COMPENSADO PLASTIFICADO DE 12MM, 04 USOS, EXCLUSIVE ESCORAMENTO - REVISADA 07.2015</t>
  </si>
  <si>
    <t>FORMA PLANA PARA ESTRUTURAS, EM COMPENSADO PLASTIFICADO DE 12MM, 05 USOS, EXCLUSIVE ESCORAMENTO - REVISADA 07.2015</t>
  </si>
  <si>
    <t>CURVA 45° PARA ELETRODUTO DE PVC RÍGIDO ROSCÁVEL, DIÂM = 32MM (1")</t>
  </si>
  <si>
    <t>CURVA 45° PARA ELETRODUTO DE PVC RÍGIDO ROSCÁVEL, DIÂM = 50MM (1 1/2")</t>
  </si>
  <si>
    <t>ARMACAO ACO CA-50 DIAM.16,0 (5/8) À 25,0MM (1) - FORNECIMENTO/ CORTE(PERDA DE 10%) / DOBRA / COLOCAÇÃO.</t>
  </si>
  <si>
    <t>DISJUNTOR TERMOMAGNETICO TRIPOLAR 200 A, PADRÃO DIN (EUROPEU - LINHA BRANCA), CORRENTE 10KA</t>
  </si>
  <si>
    <t>CAIXA DE PASSAGEM / POÇO DE VISITA EM CONCRETO ARMADO FCK=21 MPA, INCLUSIVE TAMPA, DIMENSÕES INTERNAS 1.02 X 1.20 X 3.20 M</t>
  </si>
  <si>
    <t>BUCHA COM ARRUELA EM LIGA ESPECIAL ZAMAK P/ELETRODUTO 85MM, D=3"</t>
  </si>
  <si>
    <t>REMANEJAMENTO DE REDE DE DRENAGEM PLUVIAL EM TUBO DE CONCRETO DN 1000MM, SEM REAPROVEITAMENTO</t>
  </si>
  <si>
    <t>FORNECIMENTO E ASSENTAMENTO DE JOELHO DE FERRO GALVANIZADO DE 4 X 2 1/2"</t>
  </si>
  <si>
    <t>CURVA HORIZONTAL 75 X 50 MM PARA ELETROCALHA METÁLICA, COM ÂNGULO 90° (REF.: MOPA OU SIMILAR)</t>
  </si>
  <si>
    <t>CURVA VERTICAL 50 X 50 MM PARA ELETROCALHA METÁLICA, COM ÂNGULO 90° (REF.: MOPA OU SIMILAR)</t>
  </si>
  <si>
    <t>CURVA VERTICAL 100 X 75 MM PARA ELETROCALHA METÁLICA, COM ÂNGULO 90° (REF.: MOPA OU SIMILAR)</t>
  </si>
  <si>
    <t>FORNECIMENTO E INSTALAÇÃO DE MÃO FRANCESA SIMPLES 75 MM</t>
  </si>
  <si>
    <t>FORNECIMENTO E INSTALAÇÃO DE MÃO FRANCESA SIMPLES 100 MM</t>
  </si>
  <si>
    <t>FORNECIMENTO E INSTALAÇÃO DE MÃO FRANCESA SIMPLES 200 MM</t>
  </si>
  <si>
    <t>CONECTOR RETO DE ALUMINIO PARA ELETRODUTO DE 1", PARA ADAPTAR ENTRADA DE ELETRODUTO METALICO FLEXIVEL EM QUADROS - FORNECIMENTO E INSTALAÇÃO</t>
  </si>
  <si>
    <t>CONECTOR RETO DE ALUMINIO PARA ELETRODUTO DE 3/4", PARA ADAPTAR ENTRADA DE ELETRODUTO METALICO FLEXIVEL EM QUADROS - FORNECIMENTO E INSTALAÇÃO</t>
  </si>
  <si>
    <t>CABO TELEFONICO CT-APL-50, 200 PARES (USO EXTERNO) - FORNECIMENTO E INSTALACAO</t>
  </si>
  <si>
    <t>CABO TELEFONICO CT-APL-50, 300 PARES (USO EXTERNO) - FORNECIMENTO E INSTALACAO</t>
  </si>
  <si>
    <t>ABRIGO PARA HIDRANTE INTERNO, INCLUSIVE CAIXA EMBUTIR CHAPA FERRO N.º 14, DIMENSÕES 0.90 X 0.60 X 0.17 M, REGISTRO TIPO GLOBO 2 1/2", COM 02 MANGUEIRAS COM ESGUICHO E CONEXÕES</t>
  </si>
  <si>
    <t>EXAUSTOR 18W, MODELO APC-210, DA AEROTEC OU SIMILAR - FORNECIMENTO E INSTALAÇÃO</t>
  </si>
  <si>
    <t>MONTAGEM DE TUBOS EM FERRO FUNDIDO COM FLANGES, DIAM.= 100 MM, L=1,79M</t>
  </si>
  <si>
    <t>MONTAGEM DE TUBOS EM FERRO FUNDIDO COM FLANGES, DIAM.= 100 MM, L=0,38M</t>
  </si>
  <si>
    <t>BLOCO CERÂMICO TIPO "U" (CALHA) 9X19X19CM</t>
  </si>
  <si>
    <t>FORNECIMENTO E INSTALAÇÃO DE TELA AÇO SOLDADA NERVURADA CA-60, Q-246, MALHA 10X10CM, FERRO 5.6MM (3,91 KG/M2), PAINEL 2,45X6,0M, TELCON OU SIMILAR</t>
  </si>
  <si>
    <t>FORNECIMENTO E INSTALAÇÃO DE TRELIÇA PTG 8L - TR 08634, PARA SUPORTE DE BARRAS DE TRANSFERÊNCIA EM JUNTAS, OU SIMILAR</t>
  </si>
  <si>
    <t>FORNECIMENTO E INSTALAÇÃO DE TRELIÇA TG 12M - TR 12645, PARA SUPORTE DE BARRAS DE TRANSFERÊNCIA EM JUNTAS OU SIMILAR</t>
  </si>
  <si>
    <t>TOMADA DUPLA, 2P + T, ABNT, DE EMBUTIR, 20 A, COM PLACA EM PVC</t>
  </si>
  <si>
    <t>FORNECIMENTO E INSTALAÇÃO DE SUPORTE EM AÇO TIPO MÃO FRANCESA PARA FIXAÇÃO DE TUBOS DN 500MM</t>
  </si>
  <si>
    <t>CURVA 45° PARA ELETRODUTO DE PVC RÍGIDO ROSCÁVEL, DIÂM = 25MM (3/4")</t>
  </si>
  <si>
    <t>DEFLETOR EM MEIA SEÇÃO DE TUBO PVC DE 400MM</t>
  </si>
  <si>
    <t>GRADIL EM TELA DE AÇO GALVANIZADO REVESTIDA EM PVC, MALHA 5 X 10CM, FIO 2.5MM, COM REQUADRO EM TUBO DE AÇO GALVANZIADO 2" - OBRA DO CEASA ITABAIANA</t>
  </si>
  <si>
    <t>CABO TELEFONICO CTP-APL- 50/75 P</t>
  </si>
  <si>
    <t>CABO TELEFONICO 2XCTP-APL- 50/75 P</t>
  </si>
  <si>
    <t>CABO TELEFONICO 4XCTP-APL- 50/75 P</t>
  </si>
  <si>
    <t>PLANTA - LIRÍOPE (LIRIOPE SPICATA), FORNECIMENTO E PLANTIO</t>
  </si>
  <si>
    <t>SOLO-CIMENTO COMPACTADO - TRAÇO 1:18, INCLUSIVE CIMENTO E ARENOSO COMERCIAL</t>
  </si>
  <si>
    <t>MURO EM ALVENARIA BLOCO CIMENTO, E= 0,09M, C/ ALV DE PEDRA 0,35 X 0,60M, COLUNAS CONCRETO ARMADO FCK = 15,0MPA CADA 3,00M, EXCLUSIVE CHAPISCO, REBOCO E PINTURA</t>
  </si>
  <si>
    <t>REMOÇÃO DE TAPUME</t>
  </si>
  <si>
    <t>REATERRO MANUAL DE VALAS COM COMPACTAÇÃO MECANIZADA. AF_04/2016</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</si>
  <si>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</si>
  <si>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</si>
  <si>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</si>
  <si>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</si>
  <si>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</si>
  <si>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</si>
  <si>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ELETRODO AWS E-7018 (OK 48.04; WI-718) D=4MM (SOLDA ELETRICA)</t>
  </si>
  <si>
    <t>ESPOLETA ELÉTRICA D=10MM; FIO DE 5M</t>
  </si>
  <si>
    <t>PEDRA ARDOSIA CINZA 20X40 CM; ESP=1CM</t>
  </si>
  <si>
    <t>ALUGUEL DE ANDAIME TUBULAR METÁLICO FACHADEIRO (ALUGUEL MENSAL) M² X MÊS - LARGURA=2,00M; ALTURA=1,20M</t>
  </si>
  <si>
    <t>PROJETO DE COMBATE A INCÊNDIO COM ÁREA ACIMA DE 750M² COM HIDRANTE E EXTINTOR</t>
  </si>
  <si>
    <t>ALUGUEL DE ESCADA DE ACESSO PARA ANDAIME FACHADEIRO (ALUGUEL MENSAL) M² X MÊS - LARGURA=1,20M; EXTENSÃO DO LANCE=4,80M C/ PATAMARES</t>
  </si>
  <si>
    <t>ÁGUA - CONSUMO EM VOLUME</t>
  </si>
  <si>
    <t>LOCAÇÃO DE FORMA DESLIZANTE METÁLICA PARA RESEVATÓRIO CIRCULAR DE CONCRETO Ø EXTERNO = 3,20M; H TOTAL = 19,80M, ESP.PAREDE = 20CM</t>
  </si>
  <si>
    <t>ELETRODO AWS E-6013 (OK 46; WI-613) D=4MM (SOLDA ELETRICA)</t>
  </si>
  <si>
    <t>QGB - QUADRO METÁLICO TRATAMENTO ANTICORROSIVO, PINTURA A PÓ POLYESTER/EPOXI; USO:ABRIGADO;AUTOSUPORTANTE;CHAPA: AÇO IP-54, COR CINZA, DIMENSÕES 1900 X800X600MM - COMPLETO - FORNECIMENTO E MONTAGEM - OBRA: REFORMA DA PGE</t>
  </si>
  <si>
    <t>QGBE - QUADRO METÁLICO TRATAMENTO ANTICORROSIVO, PINTURA A PÓ POLYESTER/EPOXI; USO:ABRIGADO;AUTOSUPORTANTE;CHAPA: AÇO IP-54, COR CINZA, DIMENSÕES 1700 X800X600MM - COMPLETO - FORNECIMENTO E MONTAGEM - OBRA: REFORMA DA PGE</t>
  </si>
  <si>
    <t>QUADRO DE PROTEÇÃO SECUNDÁRIA, METÁLICO, TRATAMENTO ANTICORROSIVO, PINTURA A PÓ POLYESTER/EPOXI; USO:ABRIGADO;AUTOSUPORTANTE;CHAPA: AÇO IP-54, COR CINZA, DIMENSÕES 540X540X400MM - COMPLETO - FORNECIMENTO E MONTAGEM - OBRA: REFORMA DA PGE</t>
  </si>
  <si>
    <t>QF-REC-CAIXA PARA QUADRO DE DISTRIBUIÇÃO, SOBREPOR,METÁLICO, TRATAMENTO ANTICORROSIVO, ESPELHO INTERNO, PORTA E TRINCO PINT A PÓ POLYESTER/EPOXI;CHAPA: ABRIGADO,AÇO IP-54, COR CINZA, DIMENSÕES 500X400MM-COMPLETO-FORNEC. E MONT.- OBRA: REFORMA DA PGE</t>
  </si>
  <si>
    <t>QF-REC-CAIXA PARA QUADRO DE DISTRIBUIÇÃO, SOBREPOR,METÁLICO, TRATAMENTO ANTICORROSIVO, ESPELHO INTERNO, PORTA E TRINCO PINT A PÓ POLYESTER/EPOXI;CHAPA: ABRIGADO,AÇO IP-54, COR CINZA, DIMENSÕES 600X400MM-COMPLETO-FORNEC. E MONT.- OBRA: REFORMA DA PGE</t>
  </si>
  <si>
    <t>QFAR-01CAIXA PARA QUADRO DE DISTRIBUIÇÃO, SOBREPOR,METÁLICO, TRATAMENTO ANTICORROSIVO, ESPELHO INTERNO, PORTA E TRINCO PINT A PÓ POLYESTER/EPOXI;CHAPA: ABRIGADO,AÇO IP-54, COR CINZA, DIMENSÕES 1000X800MM-COMPLETO-FORNEC. E MONT.- OBRA: REFORMA DA PGE</t>
  </si>
  <si>
    <t>QFAR-02CAIXA P QUADRO DE DISTRIBUIÇÃO, SOBREPOR,METÁLICO, TRATAMENTO ANTICORROSIVO, ESPELHO INTERNO, PORTA E TRINCO PINT A PÓ POLYESTER/EPOXI;ABRIGADO,CHAPA AÇO IP-54, COR CINZA, DIMENSÕES 1900X800X600MM-COMPLETO-FORNEC.E MONT.- OBRA: REFORMA DA PGE</t>
  </si>
  <si>
    <t>QDAR-07 CAIXA PARA QUADRO DE DISTRIBUIÇÃO, SOBREPOR,METÁLICO, TRATAMENTO ANTICORROSIVO, ESPELHO INTERNO, PORTA E TRINCO PINT A PÓ POLYESTER/EPOXI;CHAPA: ABRIGADO,AÇO IP-54, COR CINZA, DIMENSÕES 600X400MM-COMPLETO-FORNEC. E MONT.- OBRA: REFORMA DA PGE</t>
  </si>
  <si>
    <t>QDAR-06 CAIXA PARA QUADRO DE DISTRIBUIÇÃO, SOBREPOR,METÁLICO, TRATAMENTO ANTICORROSIVO, ESPELHO INTERNO, PORTA E TRINCO PINT A PÓ POLYESTER/EPOXI;CHAPA: ABRIGADO,AÇO IP-54, COR CINZA, DIMENSÕES 600X400MM-COMPLETO-FORNEC. E MONT.- OBRA: REFORMA DA PGE</t>
  </si>
  <si>
    <t>QDAR-05 CAIXA PARA QUADRO DE DISTRIBUIÇÃO, SOBREPOR,METÁLICO, TRATAMENTO ANTICORROSIVO, ESPELHO INTERNO, PORTA E TRINCO PINT A PÓ POLYESTER/EPOXI;CHAPA: ABRIGADO,AÇO IP-54, COR CINZA, DIMENSÕES 600X400MM-COMPLETO-FORNEC. E MONT.- OBRA: REFORMA DA PGE</t>
  </si>
  <si>
    <t>QDAR-04 CAIXA PARA QUADRO DE DISTRIBUIÇÃO, SOBREPOR,METÁLICO, TRATAMENTO ANTICORROSIVO, ESPELHO INTERNO, PORTA E TRINCO PINT A PÓ POLYESTER/EPOXI;CHAPA: ABRIGADO,AÇO IP-54, COR CINZA, DIMENSÕES 600X400MM-COMPLETO-FORNEC. E MONT.- OBRA: REFORMA DA PGE</t>
  </si>
  <si>
    <t>QDAR-03 CAIXA PARA QUADRO DE DISTRIBUIÇÃO, SOBREPOR,METÁLICO, TRATAMENTO ANTICORROSIVO, ESPELHO INTERNO, PORTA E TRINCO PINT A PÓ POLYESTER/EPOXI;CHAPA: ABRIGADO,AÇO IP-54, COR CINZA, DIMENSÕES 500X400MM-COMPLETO-FORNEC. E MONT.- OBRA: REFORMA DA PGE</t>
  </si>
  <si>
    <t>QDAR-01 CAIXA PARA QUADRO DE DISTRIBUIÇÃO, SOBREPOR,METÁLICO, TRATAMENTO ANTICORROSIVO, ESPELHO INTERNO, PORTA E TRINCO PINT A PÓ POLYESTER/EPOXI;CHAPA: ABRIGADO,AÇO IP-54, COR CINZA, DIMENSÕES 500X400MM-COMPLETO-FORNEC. E MONT.- OBRA: REFORMA DA PGE</t>
  </si>
  <si>
    <t>QDM-07 CAIXA PARA QUADRO DE DISTRIBUIÇÃO, SOBREPOR,METÁLICO, TRATAMENTO ANTICORROSIVO, ESPELHO INTERNO, PORTA E TRINCO PINT A PÓ POLYESTER/EPOXI;CHAPA: ABRIGADO,AÇO IP-54, COR CINZA, DIMENSÕES 1000X800MM-COMPLETO-FORNEC. E MONT.- OBRA: REFORMA DA PGE</t>
  </si>
  <si>
    <t>QDM-06 CAIXA PARA QUADRO DE DISTRIBUIÇÃO, SOBREPOR,METÁLICO, TRATAMENTO ANTICORROSIVO, ESPELHO INTERNO, PORTA E TRINCO PINT A PÓ POLYESTER/EPOXI;CHAPA: ABRIGADO,AÇO IP-54, COR CINZA, DIMENSÕES 1200X800MM-COMPLETO-FORNEC. E MONT.- OBRA: REFORMA DA PGE</t>
  </si>
  <si>
    <t>QDM-05 CAIXA PARA QUADRO DE DISTRIBUIÇÃO, SOBREPOR,METÁLICO, TRATAMENTO ANTICORROSIVO, ESPELHO INTERNO, PORTA E TRINCO PINT A PÓ POLYESTER/EPOXI;CHAPA: ABRIGADO,AÇO IP-54, COR CINZA, DIMENSÕES 1200X800MM-COMPLETO-FORNEC. E MONT.- OBRA: REFORMA DA PGE</t>
  </si>
  <si>
    <t>QDM-04 CAIXA PARA QUADRO DE DISTRIBUIÇÃO, SOBREPOR,METÁLICO, TRATAMENTO ANTICORROSIVO, ESPELHO INTERNO, PORTA E TRINCO PINT A PÓ POLYESTER/EPOXI;CHAPA: ABRIGADO,AÇO IP-54, COR CINZA, DIMENSÕES 1000X800MM-COMPLETO-FORNEC. E MONT.- OBRA: REFORMA DA PGE</t>
  </si>
  <si>
    <t>QDM-03 CAIXA PARA QUADRO DE DISTRIBUIÇÃO, SOBREPOR,METÁLICO, TRATAMENTO ANTICORROSIVO, ESPELHO INTERNO, PORTA E TRINCO PINT A PÓ POLYESTER/EPOXI;CHAPA: ABRIGADO,AÇO IP-54, COR CINZA, DIMENSÕES 600X400MM-COMPLETO-FORNEC. E MONT.- OBRA: REFORMA DA PGE</t>
  </si>
  <si>
    <t>QDLT-07 CAIXA PARA QUADRO DE DISTRIBUIÇÃO, SOBREPOR,METÁLICO,TRATAMENTO ANTICORROSIVO, ESPELHO INTERNO, PORTA E TRINCO PINT A PÓ POLYESTER/EPOXI;CHAPA: ABRIGADO,AÇO IP-54, COR CINZA, DIMENSÕES 1000X800MM-COMPLETO-FORNEC. E MONT.- OBRA: REFORMA DA PGE</t>
  </si>
  <si>
    <t>QDLT-06 CAIXA PARA QUADRO DE DISTRIBUIÇÃO, SOBREPOR,METÁLICO,TRATAMENTO ANTICORROSIVO, ESPELHO INTERNO, PORTA E TRINCO PINT A PÓ POLYESTER/EPOXI;CHAPA: ABRIGADO,AÇO IP-54, COR CINZA, DIMENSÕES 1000X800MM-COMPLETO-FORNEC. E MONT.- OBRA: REFORMA DA PGE</t>
  </si>
  <si>
    <t>QDLT-05 CAIXA PARA QUADRO DE DISTRIBUIÇÃO, SOBREPOR,METÁLICO,TRATAMENTO ANTICORROSIVO, ESPELHO INTERNO, PORTA E TRINCO PINT A PÓ POLYESTER/EPOXI;CHAPA: ABRIGADO,AÇO IP-54, COR CINZA, DIMENSÕES 1000X800MM-COMPLETO-FORNEC. E MONT.- OBRA: REFORMA DA PGE</t>
  </si>
  <si>
    <t>QDLT-04 CAIXA PARA QUADRO DE DISTRIBUIÇÃO, SOBREPOR,METÁLICO,TRATAMENTO ANTICORROSIVO, ESPELHO INTERNO, PORTA E TRINCO PINT A PÓ POLYESTER/EPOXI;CHAPA: ABRIGADO,AÇO IP-54, COR CINZA, DIMENSÕES 1200X800MM-COMPLETO-FORNEC. E MONT.- OBRA: REFORMA DA PGE</t>
  </si>
  <si>
    <t>QDLT-01 CAIXA PARA QUADRO DE DISTRIBUIÇÃO, SOBREPOR,METÁLICO,TRATAMENTO ANTICORROSIVO, ESPELHO INTERNO, PORTA E TRINCO PINT A PÓ POLYESTER/EPOXI;CHAPA: ABRIGADO,AÇO IP-54, COR CINZA, DIMENSÕES 800X600MM-COMPLETO-FORNEC. E MONT.- OBRA: REFORMA DA PGE</t>
  </si>
  <si>
    <t>QF-ELE-01 CAIXA PARA QUADRO DE DISTRIBUIÇÃO, SOBREPOR,METÁLICO,TRATAMENTO ANTICORROSIVO,ESPELHO INTERNO, PORTA E TRINCO PINT A PÓ POLYESTER/EPOXI;CHAPA: ABRIGADO,AÇO IP-54, COR CINZA, DIMENSÕES 500X400MM-COMPLETO-FORNEC. E MONT.- OBRA: REFORMA DA PGE</t>
  </si>
  <si>
    <t>QF-ELE-02 CAIXA PARA QUADRO DE DISTRIBUIÇÃO, SOBREPOR,METÁLICO,TRATAMENTO ANTICORROSIVO,ESPELHO INTERNO, PORTA E TRINCO PINT A PÓ POLYESTER/EPOXI;CHAPA: ABRIGADO,AÇO IP-54, COR CINZA, DIMENSÕES 500X400MM-COMPLETO-FORNEC. E MONT.- OBRA: REFORMA DA PGE</t>
  </si>
  <si>
    <t>QDLT-03 CAIXA PARA QUADRO DE DISTRIBUIÇÃO, SOBREPOR,METÁLICO,TRATAMENTO ANTICORROSIVO, ESPELHO INTERNO, PORTA E TRINCO PINT A PÓ POLYESTER/EPOXI;CHAPA: ABRIGADO,AÇO IP-54, COR CINZA, DIMENSÕES 800X600MM-COMPLETO-FORNEC. E MONT.- OBRA: REFORMA DA PGE</t>
  </si>
  <si>
    <t>LIXEIRAS EM FIBRA DE VIDRO, COM CAPACIDADE 501COM SUPORTE (POSTE), DA FIOBERGLASS, REF.CLPD1085 OU SIMILAR PADÃO EMURB</t>
  </si>
  <si>
    <t>FECHADURA BIOMÉTRICA E CARTÃO RFI, EM AÇÕ, COM TRÊS MODOS DE ABERTURA: IMPRESSÃO DIGITAL, CARTÃO RFI E CHAVES; CADASTRAMENTO DE 100 USUÁRIOS, DIGITAIS OU CARTÕES E 10 USUÁRIOS MASTER; COM TRAVA DUPLA, DA TIDAL OU SIMILAR</t>
  </si>
  <si>
    <t>SEMIPÓRTICO PARA SINALIZAÇÃO RODOVIÁRIA, UMA COLUNA DE 6,0M DE ALTURA ÚTIL, ENGAST.A 1,8M; DOIS BRAÇOS COM ATÉ 6,0M DE PROJEÇÃO P/ PLACA DE ATÉ 9,0M², GALV A FOGO INT. E EXTERNAMENTE,CONF. NBR6323,7399,7400 DA ABNT- CONIPOST OU SIMILAR- MOD.BAND- B-5</t>
  </si>
  <si>
    <t>SEMIPÓRTICO PARA SINALIZAÇÃO RODOVIÁRIA, UMA COLUNA DE 6,0M DE ALT. ÚTIL, ENGAST.A 1,8M; DOIS BRAÇOS COM ATÉ 6,0M DE PROJEÇÃO P/ PLACA DE ATÉ 9,0M², GALV A FOGO INT. E EXTERNAMENTE,CONF. NBR6323,7399,7400 DA ABNT- CONIPOST OU SIMILAR- MOD.14000/15000</t>
  </si>
  <si>
    <t>SISTEMA DE TRILHOS PARA ESTOCAGEM DE DESSOSA DE CARNE BOVINA, EM FERRO AISA 1020, COMPOSTO DE TRILHOS; TUBOS DE SUSTENTAÇÃO; CHAVES DE PASSAGEM E TENDAL DE RECEPÇÃO - OBRA DO MERCADO DE LAGARTO</t>
  </si>
  <si>
    <t>LAJE PRÉ-FABRICADA TRELIÇADA PARA PISO OU COBERTURA, BIDIRECIONAL, H=30CM, EL. ENCHIMENTO EM BLOCO EPS, H=25CM, INCLUSIVE FERRAGEM ADICIONAL DA TRELIÇA</t>
  </si>
  <si>
    <t>RODOPIA EM GRANITO CINZA ANDORINHA, L=15CM, E=2CM</t>
  </si>
  <si>
    <t>RODOPIA EM GRANITO VERDE UBATUBA, L=10CM, E=2CM</t>
  </si>
  <si>
    <t>RODOPIA EM GRANITO VERDE UBATUBA, L=15CM, E=2CM</t>
  </si>
  <si>
    <t>RODOPIA EM GRANITO PRETO, L=10CM, E=2CM</t>
  </si>
  <si>
    <t>RODOPIA EM GRANITO PRETO, L=15CM, E=2CM</t>
  </si>
  <si>
    <t>RODOPIA EM MÁRMORE BEGE BAHIA OU MARTA ROCHA, L=10CM, E=2CM</t>
  </si>
  <si>
    <t>RODOPIA EM MÁRMORE BEGE BAHIA OU MARTA ROCHA, L=15CM, E=2CM</t>
  </si>
  <si>
    <t>RODOPIA EM MÁRMORE BRANCO, L=10CM, E=2CM</t>
  </si>
  <si>
    <t>RODOPIA EM MÁRMORE BRANCO, L=15CM, E=2CM</t>
  </si>
  <si>
    <t>LETRAS EM CHAPA METÁLICA PINTADA, ALTURA=40CM, ESP.=10CM, INSTALADA</t>
  </si>
  <si>
    <t>LETRAS EM CHAPA METÁLICA PINTADA, ALTURA=60CM, ESP.=10CM, INSTALADA</t>
  </si>
  <si>
    <t>ESTRUTURA PARA GALPÃO EM PÓRTICOS PRÉ-MOLDADOS DE CONCRETO ARMADO, COM LANTERNIM, INCLUSIVE FUNDAÇÃO, EXCLUSIVE TELHAS - OBRA DO MERCADO DE ESTÂNCIA</t>
  </si>
  <si>
    <t>CERÂMICA 10 X 10 CM, PEI-1, ELIANE, LINHA GALERIA ORIENTE MESH OU SIMILAR</t>
  </si>
  <si>
    <t>CERÂMICA 10 X 10 CM, PEI-2, ELIANE, LINHA GALERIA JEANS MESH OU SIMILAR</t>
  </si>
  <si>
    <t>CERÂMICA 10 X 10 CM, PEI-2, ELIANE, LINHA GALERIA CHUMBO MESH OU SIMILAR</t>
  </si>
  <si>
    <t>CERÂMICA 10 X 10 CM, PEI-3, ELIANE, LINHA GALERIA BRANCO MESH OU SIMILAR</t>
  </si>
  <si>
    <t>DIVISÓRIA EM GRANITO VERDE UBATUBA, POLIDO DOS DOIS LADOS, ACABAMENTO BOLEADO, E= 2CM</t>
  </si>
  <si>
    <t>CHAPA EM FIBRA VIDRO, ESP=2,5MM, REVESTIDA COM RESINA DERAKANE OU SIMILAR</t>
  </si>
  <si>
    <t>QUADRO GERAL DE DISTRIBUIÇÃO DE EMBUTIR, COM BARRAMENTO, EM CHAPA GALVANIZ., MEDINDO:1400X800X250CM, EXCLUSIVE DISJUNTORES</t>
  </si>
  <si>
    <t>QUADRO GERAL DE DISTRIBUIÇÃO DE EMBUTIR, COM BARRAMENTO, EM CHAPA GALVANIZ., MEDINDO:1200X800X250CM, EXCLUSIVE DISJUNTORES</t>
  </si>
  <si>
    <t>QUADRO GERAL DE DISTRIBUIÇÃO DE EMBUTIR, COM BARRAMENTO, EM CHAPA GALVANIZ., MEDINDO:1000X600X250CM, EXCLUSIVE DISJUNTORES</t>
  </si>
  <si>
    <t>GANCHO BOLA EM AÇO ZINCADO</t>
  </si>
  <si>
    <t>CONCHA OLHAL EM AÇO FORJADO</t>
  </si>
  <si>
    <t>TELA AÇO SOLDADA NERVURADA CA-60, MALHA 20X20CM, FERRO 3.4MM, PAINEL 2X3M, (0,72KG/M²), MALHA POP LEVE GERDAU OU SIMILAR</t>
  </si>
  <si>
    <t>CAIXA PARA MEDIÇÃO INDIRETA P/ TRANSFORMADORES ATÉ 225 KVA</t>
  </si>
  <si>
    <t>DISJUNTOR TERMOMAGNÉTICO TRIPOLAR 600 A COM CAIXA MOLDADA 10 KA</t>
  </si>
  <si>
    <t>DISJUNTOR TERMOMAGNÉTICO TRIPOLAR 40 A COM CAIXA MOLDADA 10 KA</t>
  </si>
  <si>
    <t>KIT DE AUTOMATIZAÇÃO DE PORTÃO DE ABRIR, INCLUSO: FERRAGENS (BRAÇO DE AÇO COM 0,75M, CHAPA E MONTANTE, ETC.) E 02 MOTORES PPA 1/3 CV - 220V</t>
  </si>
  <si>
    <t>CAIXA SEPARADORA DE ÁGUA E ÓLEO EM PVC, VAZÃO DE 1000 LITROS/HORA - DIM.: 1,05X0,45X0,45M</t>
  </si>
  <si>
    <t>FORNECIMENTO E INSTALAÇÃO DE PORTA ELETRÔNICA DE ENROLAR EM AÇO, COM MOTOR E BOTOEIRA, INCLUSIVE PINTURA ELETRÓSTÁTICA NA COR CINZA PRATA</t>
  </si>
  <si>
    <t>COLARINHO LONGO EM PEAD PE100, PN-8, Ø=200MM</t>
  </si>
  <si>
    <t>JUNTA DE AMIANTO GRAFITADA Ø = 300MM</t>
  </si>
  <si>
    <t>REMOÇÃO E REASSENTAMENTO DE JANELA DE MADEIRA (INCLUSIVE FORNECIMENTO DE CHPAUZ,CAIXÃO E FERRAGENS; EXCLUSIVE FORNECIMENTO DA JANELA)</t>
  </si>
  <si>
    <t>EXECUÇÃO DE ESTACA HÉLICE CONTÍNUA MONITORADA Ø 500MM, CONCRETO FCK=30MPA, INCLUSIVE AÇO, BOMBEAMENTO; EXCLUSIVE MOBILIZAÇÃO E DESMOBILIZAÇÃO DE EQUIPAMENTO E BATE-ESTACAS</t>
  </si>
  <si>
    <t>EXECUÇÃO DE ESTACA HÉLICE CONTÍNUA MONITORADA Ø 400MM, CONCRETO FCK=30MPA, INCLUSIVE AÇO, BOMBEAMENTO; EXCLUSIVE MOBILIZAÇÃO E DESMOBILIZAÇÃO DE EQUIPAMENTO E BATE-ESTACAS</t>
  </si>
  <si>
    <t>EXECUÇÃO DE ESTACA HÉLICE CONTÍNUA MONITORADA Ø 500MM, CONCRETO FCK=40MPA, INCLUSIVE AÇO, BOMBEAMENTO; EXCLUSIVE MOBILIZAÇÃO E DESMOBILIZAÇÃO DE EQUIPAMENTO E BATE-ESTACAS</t>
  </si>
  <si>
    <t>EXECUÇÃO DE ESTACA HÉLICE CONTÍNUA MONITORADA Ø 400MM, CONCRETO FCK=40MPA, INCLUSIVE AÇO, BOMBEAMENTO; EXCLUSIVE MOBILIZAÇÃO E DESMOBILIZAÇÃO DE EQUIPAMENTO E BATE-ESTACAS</t>
  </si>
  <si>
    <t>QFAR-02 CAIXA P QUADRO DE DISTRIBUIÇÃO, SOBREPOR,METÁLICO,TRATAMENTO ANTICORROSIVO, ESPELHO INTERNO, PORTA E TRINCO PINT A PÓ POLYESTER/EPOXI;ABRIGADO,CHAPA AÇO IP-54, COR CINZA, DIMENSÕES 1900X800X600MM-COMPLETO-FORNEC.E MONT.- OBRA: REFORMA DA PGE</t>
  </si>
  <si>
    <t>EXECUÇÃO DE ESTACA HÉLICE CONTÍNUA MONITORADA Ø 400MM, CONCRETO FCK=20MPA, INCLUSIVE AÇO, BOMBEAMENTO; EXCLUSIVE MOBILIZAÇÃO E DESMOBILIZAÇÃO DE EQUIPAMENTO E BATE-ESTACAS</t>
  </si>
  <si>
    <t>EXECUÇÃO DE ESTACA HÉLICE CONTÍNUA MONITORADA Ø 400MM, CONCRETO FCK=25MPA, INCLUSIVE AÇO, BOMBEAMENTO; EXCLUSIVE MOBILIZAÇÃO E DESMOBILIZAÇÃO DE EQUIPAMENTO E BATE-ESTACAS</t>
  </si>
  <si>
    <t>EXECUÇÃO DE ESTACA HÉLICE CONTÍNUA MONITORADA Ø 500MM, CONCRETO FCK=25MPA, INCLUSIVE AÇO, BOMBEAMENTO; EXCLUSIVE MOBILIZAÇÃO E DESMOBILIZAÇÃO DE EQUIPAMENTO E BATE-ESTACAS</t>
  </si>
  <si>
    <t>LAJE PRÉ-FABRICADA TRELIÇADA PARA PISO OU COBERTURA, UNIDIRECIONAL, INTEREIXO 38CM, H=30CM, EL. ENCHIMENTO EM EPS H=25CM, INCLUSIVE TELA E FERRAGEM ADICIONAL DA TRELIÇA, EXCLUSIVE ESCORAMENTO E CAPEAMENTO 5CM.</t>
  </si>
  <si>
    <t>LAJE PRÉ-FABRICADA TRELIÇADA PARA PISO OU COBERTURA, BIDIRECIONAL, INTEREIXO 38CM, H=30CM, EL. ENCHIMENTO EM EPS H=25CM, INCLUSIVE TELA E FERRAGEM ADICIONAL DA TRELIÇA, EXCLUSIVE ESCORAMENTO E CAPEAMENTO 5CM.</t>
  </si>
  <si>
    <t>RODOPIA EM GRANITO VERDE UBATUBA, H = 50 CM, E= 2CM, APLICADO COM ARGAMASSA INDUSTRIALIZADA AC-I, COM ACABAMENTO ABOLEADO</t>
  </si>
  <si>
    <t>REVESTIMENTO CERÂMICO PARA PISO OU PAREDE, 37 X 59 CM, ARIELLE, LINHA RIVIERA, COR BRANCA OU SIMILAR, PEI-3, APLICADO COM ARGAMASSA INDUSTRIALIZADA AC-II, REJUNTE EPOXI, EXCLUSIVE REGULARIZAÇÃO DE BASE OU EMBOÇO</t>
  </si>
  <si>
    <t>PRATELEIRA EM GRANITO VERDE UBATUBA, ESP=2CM, INCLUSIVE TESTEIRA DE 10CM</t>
  </si>
  <si>
    <t>POSTE DECORATIVO COM 02 PÉTALAS, EM AÇO GALVANIZADO COM DIFUSOR EM VIDRO TRANSPARENTE TEMPERADO, REF. PT-301/2, DA ALADIN OU SIMILAR, COM 3,00M, INCLUSIVE LÂMPADA DE LED 10W</t>
  </si>
  <si>
    <t>DIVISÓRIA EM GRANITO VERDE UBATUBA, POLIDO DOS DOIS LADOS, ACABAMENTO BOLEADO, E= 2CM, ASSENTADO COM ARGAMASSA TRACO 1:4, ARREMATE EM CIMENTO BRANCO, EXCLUSIVE FERRAGENS</t>
  </si>
  <si>
    <t>REVESTIMENTO CERÂMICO PARA PISO OU PAREDE, 45 X 45 CM, C/ PISO PORCELANATO, ELEMENTO TAUPE, ELIANE OU SIMILAR, PEI 4, APLICADO COM ARGAMASSA INDUSTRIALIZADA AC-II, REJUNTADO, EXCLUSIVE REGULARIZAÇÃO DE BASE OU EMBOÇO</t>
  </si>
  <si>
    <t>CHAPA EM FIBRA VIDRO, ESP=2,5MM, REVESTIDA COM RESINA DERAKANE OU SIMILAR, INCLUSIVE ASSENTAMENTO</t>
  </si>
  <si>
    <t>QUADRO GERAL DE DISTRIBUIÇÃO DE EMQUADRO GERAL DE DISTRIBUIÇÃO DE EMBUTIR, COM BARRAMENTO, EM CHAPA GALVANIZ., MEDINDO:1400X800X250CM, EXCLUSIVE DISJUNTORES</t>
  </si>
  <si>
    <t>QUADRO DE MEDIÇÃO INDIRETA PARA TRANSFORMADORES DE ATÉ 225 KVA</t>
  </si>
  <si>
    <t>FORNECIMENTO E INSTALAÇÃO DE CAIXA SEPARADORA DE ÁGUA E ÓLEO 1000L/H - DIM.: 1,05X,045X0,45M</t>
  </si>
  <si>
    <t>AJUDANTE DE ELETRICISTA</t>
  </si>
  <si>
    <t>MÊS</t>
  </si>
  <si>
    <t>US</t>
  </si>
  <si>
    <t>PXD</t>
  </si>
  <si>
    <t>PR</t>
  </si>
  <si>
    <t>MS</t>
  </si>
  <si>
    <t>PÇ</t>
  </si>
  <si>
    <t>M2/DIA</t>
  </si>
  <si>
    <t>KM</t>
  </si>
  <si>
    <t>FOLHA</t>
  </si>
  <si>
    <t>CX</t>
  </si>
  <si>
    <t>CARTEL</t>
  </si>
  <si>
    <t>LT</t>
  </si>
  <si>
    <t>SEMS</t>
  </si>
  <si>
    <t>BIMS</t>
  </si>
  <si>
    <t>TKM</t>
  </si>
  <si>
    <t>MUDA</t>
  </si>
  <si>
    <t>SC</t>
  </si>
  <si>
    <t>TB</t>
  </si>
  <si>
    <t>BD</t>
  </si>
  <si>
    <t>M/MÊS</t>
  </si>
  <si>
    <t>UN/MÊS</t>
  </si>
  <si>
    <t>UN/DIA</t>
  </si>
  <si>
    <t>ROLO</t>
  </si>
  <si>
    <t>CT</t>
  </si>
  <si>
    <t>UNXKM</t>
  </si>
  <si>
    <t>DIÁRIA</t>
  </si>
  <si>
    <t>G</t>
  </si>
  <si>
    <t>EQUIPAMENTO DE GINÁSTICA - ALONGADOR COM 03 ALTURAS</t>
  </si>
  <si>
    <t>QUIZ</t>
  </si>
  <si>
    <t>INSTRUMENTAL DE TOPOGRAFIA - FONTE: TABELA DE PREÇOS DE CONSULTORIA DO DNIT - REF. 04/16</t>
  </si>
  <si>
    <t>ENGENHEIRO SÊNIOR - CATEGORIA P1 &gt;= 8 ANOS DE EXPERIÊNCIA - DNIT - REF. 04/16</t>
  </si>
  <si>
    <t>ENGENHEIRO JÚNIOR - CATEGORIA P3 - &gt;= 2 ANOS DE EXPERIÊNCIA - DNIT - REF. 04/16</t>
  </si>
  <si>
    <t>ENGENHEIRO PLENO - CATEGORIA P2 &gt;= 5 ANOS DE EXPERIÊNCIA - DNIT - REF. 04/16</t>
  </si>
  <si>
    <t>M/DIA</t>
  </si>
  <si>
    <t>PC</t>
  </si>
  <si>
    <t>CONJ</t>
  </si>
  <si>
    <t>UND</t>
  </si>
  <si>
    <t>BOBINA</t>
  </si>
  <si>
    <t>EQUIPAMENTO DE GINÁSTICA - SIMULADOR DE CAMINHADA SIMPLES</t>
  </si>
  <si>
    <t>EQUIPAMENTO DE GINÁSTICA - SURF COM PRESSÃO DE PERNAS</t>
  </si>
  <si>
    <t>PAREDE DE GESSO ACARTONADO - DRY-WALL - CHAPA RU - ESP. 12,5MM, SISTEMA LAFARGE GYPSUM OU SIMILAR</t>
  </si>
  <si>
    <t>CONTACTOR 3RT1048</t>
  </si>
  <si>
    <t>CONTACTOR 3TF1050</t>
  </si>
  <si>
    <t>BOBINA PARA CONTACTOR 3 RT 1045</t>
  </si>
  <si>
    <t>BOBINA PARA CONTACTOR 3 RT 1056</t>
  </si>
  <si>
    <t>BOBINA PARA CONTACTOR 3 TF 48</t>
  </si>
  <si>
    <t>BOBINA PARA CONTACTOR 3 TF 50</t>
  </si>
  <si>
    <t>BOBINA PARA CONTACTOR 3 TF 52</t>
  </si>
  <si>
    <t>CAIXA EM ALUMÍNIO FUNDIDO DIM.: 60 X 80CM, ESP.= 6MM</t>
  </si>
  <si>
    <t>CONTACTOR 3RT1055</t>
  </si>
  <si>
    <t>CONTACTOR 3TF1052</t>
  </si>
  <si>
    <t>CONTACTOR 3RT1035</t>
  </si>
  <si>
    <t>TAMPA DE CONCRETO 200MM</t>
  </si>
  <si>
    <t>PAREDE DE GESSO ACARTONADO, DRY-WALL D 98/48/60 4 ST 12,5MM SISTEMAS LAFARGE GYPSUM (OU SIMILAR)</t>
  </si>
  <si>
    <t>PT</t>
  </si>
  <si>
    <t>M2XDIA</t>
  </si>
  <si>
    <t>PA</t>
  </si>
  <si>
    <t>CM</t>
  </si>
  <si>
    <t>SACO</t>
  </si>
  <si>
    <t>GABIÃO SEM FORNECIMENTO DE TELA</t>
  </si>
  <si>
    <t>GABIÃO TIPO COLCHÃO RENO, REVESTIDO EM PVC, MALHA 8 X 10 CM, H=0,30M</t>
  </si>
  <si>
    <t>PT/DIA</t>
  </si>
  <si>
    <t>PAREDE DE GESSO ACARTONADO - DRY-WALL - CHAPA RU - ESP. 12,5MM SISTEMAS LAFARGE GYPSUM (OU SIMILAR)</t>
  </si>
  <si>
    <t>DEMOLIÇÃO DE DIVISÓRIAS TIPO NAVAL</t>
  </si>
  <si>
    <t>TAMPO P/ PIA AÇO INOXIDAVEL - 304, SEM CUBA 0,57 X 2,00M</t>
  </si>
  <si>
    <t>DESLOCAMENTO DE EQUIPAMENTO DE SONDAGEM A TRADO E/OU POÇO DE VISITA, ENTRE FUROS NA MESMA ÁREA (DISTÂNCIA DE 501 A 2000 M)</t>
  </si>
  <si>
    <t>MOBILIZAÇÃO E DESMOBILIZAÇÃO DE PESSOAL E EQUIPAMENTOS - SONDAGEM A PERCUSSÃO - DMT ATÉ 30KM DE ARACAJU</t>
  </si>
  <si>
    <t>MOBILIZAÇÃO E DESMOBILIZAÇÃO DE PESSOAL E EQUIPAMENTOS - SONDAGEM A PERCUSSÃO - DMT ATÉ 31 A 60 KM DE ARACAJU</t>
  </si>
  <si>
    <t>MOBILIZAÇÃO E DESMOBILIZAÇÃO DE PESSOAL E EQUIPAMENTOS - SONDAGEM A PERCUSSÃO - DMT ATÉ 61 A 100 KM DE ARACAJU</t>
  </si>
  <si>
    <t>MOBILIZAÇÃO E DESMOBILIZAÇÃO DE PESSOAL E EQUIPAMENTOS - SONDAGEM A PERCUSSÃO - DMT MAIOR QUE 100 KM DE ARACAJU</t>
  </si>
  <si>
    <t>DESLOCAMENTO DE EQUIPAMENTO DE SONDAGEM A TRADO E/OU POÇO DE VISITA, ENTRE FUROS NA MESMA ÁREA (DISTÂNCIA DE 30 A 100 M)</t>
  </si>
  <si>
    <t>DESLOCAMENTO DE EQUIPAMENTO DE SONDAGEM A TRADO E/OU POÇO DE VISITA, ENTRE FUROS NA MESMA ÁREA (DISTÂNCIA DE 101 A 500 M)</t>
  </si>
  <si>
    <t>SONDAGEM A PERCUSSÃO</t>
  </si>
  <si>
    <t>ENSAIO - GRANULOMETRIA COMBINADA (PENEIRAMENTO + SEDIMENTAÇÃO)</t>
  </si>
  <si>
    <t>MOBILIZAÇÃO E DESMOBILIZAÇÃO DE PESSOAL E EQUIPAMENTOS - SONDAGEM A PERCUSSÃO EM ARACAJU</t>
  </si>
  <si>
    <t>PROJETO DE TERRAPLENAGEM E GEOMÉTRICOS DE VIAS COM INDICAÇÃO DE JAZIDA ATÉ 14.000,00 M2</t>
  </si>
  <si>
    <t>PROJETO DE TERRAPLENAGEMS E GEOMÉTRICOS DE VIAS COM INDICAÇÃO DE JAZIDA COM ÁREA DE 14.000,01 A 70.000,00 M2</t>
  </si>
  <si>
    <t>PROJETO DE TERRAPLENAGEM E GEOMÉTRICOS DE VIAS COM INDICAÇÃO DE JAZIDA ACIMA DE 200.000,00 M2</t>
  </si>
  <si>
    <t>PROJETO DE PAVIMENTAÇÃO ATÉ 2.500,00 M2</t>
  </si>
  <si>
    <t>PROJETO DE PAVIMENTAÇÃO DE 2.500,01 A 12.000,00 M2</t>
  </si>
  <si>
    <t>PROJETO DE PAVIMENTAÇÃO DE 12.000,01 A 35.000,00 M2</t>
  </si>
  <si>
    <t>PROJETO DE PAVIMENTAÇÃO ACIMA DE 35.000,00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</si>
  <si>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</si>
  <si>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</si>
  <si>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</si>
  <si>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(MICRO E MACRODRENAGEM) A PARTIR DE 150.000,00 M2</t>
  </si>
  <si>
    <t>PROJETO DE DRENAGEM PLUVIAL COMPLEXA (MICRO E MACRODRENAGEM) ATÉ 10.000,00 M2</t>
  </si>
  <si>
    <t>PROJETO DE DRENAGEM PLUVIAL COMPLEXA (MICRO E MACRODRENAGEM) DE 50.000,01 A 150.000,00 M2</t>
  </si>
  <si>
    <t>PROJETO DE DRENAGEM PLUVIAL COMPLEXA (MICRO E MACRODRENAGEM) ACIMA DE 150.000,00 M2</t>
  </si>
  <si>
    <t>PROJETO DE ESGOTO SANITARIOS REDE CONDOMINIAL C/ FOSSA E FILTRO ATÉ 15.000,00 M2</t>
  </si>
  <si>
    <t>PROJETO DE ESGOTO SANITARIOS REDE CONDOMINIAL C/ FOSSA E FILTRO DE 15.000,01 A 165.000,00 M2</t>
  </si>
  <si>
    <t>PROJETO DE ESGOTO SANITARIOS REDE CONDOMINIAL C/ FOSSA E FILTRO ACIMA DE 165.000,00 M2</t>
  </si>
  <si>
    <t>PROJETO DE TRATAMENTO DE MAIOR COMPLEXIDADE / ELEVATÓRIO ATÉ 15.000,00 M2</t>
  </si>
  <si>
    <t>PROJETO DE TRATAMENTO DE MAIOR COMPLEXIDADE / ELEVATÓRIO DE 15.000,01 A 40.000,00 M2</t>
  </si>
  <si>
    <t>PROJETO DE TRATAMENTO DE MAIOR COMPLEXIDADE / ELEVATÓRIO DE 40.000,01 A 125.000,00 M2</t>
  </si>
  <si>
    <t>PROJETO DE TRATAMENTO DE MAIOR COMPLEXIDADE / ELEVATÓRIO ACIMA DE 125.000,00 M2</t>
  </si>
  <si>
    <t>PROJETO DE ABASTECIMENTO DE ÀGUA DISTRIBUIÇÃO ATÉ 15.000,00 M2</t>
  </si>
  <si>
    <t>PROJETO DE ABASTECIMENTO DE ÀGUA DISTRIBUIÇÃO DE 15.000,01 A 40.000,00 M2</t>
  </si>
  <si>
    <t>PROJETO DE ABASTECIMENTO DE ÀGUA DISTRIBUIÇÃO DE 40.000,01 A 125.000,00 M2</t>
  </si>
  <si>
    <t>PROJETO DE ABASTECIMENTO DE ÀGUA DISTRIBUIÇÃO ACIMA DE 125.000,00 M2</t>
  </si>
  <si>
    <t>PROJETO DE REDE ELÉTRICA ATÉ 13.750,00 M2</t>
  </si>
  <si>
    <t>PROJETO DE REDE ELÉTRICA DE 13.750,01 A 41.250,00 M2</t>
  </si>
  <si>
    <t>PROJETO DE REDE ELÉTRICA DE 41.250,01 A 123.750,00 M2</t>
  </si>
  <si>
    <t>PROJETO DE REDE ELÉTRICA ACIMA DE 123.750,00 M2</t>
  </si>
  <si>
    <t>LEVANTAMENTO PLANIALTIMÉTRICO SEMI-CADASTRAL DE VIAS</t>
  </si>
  <si>
    <t>LEVANTAMENTO TOPOGRÁFICO PLANIALTIMÉTRICO SEMI-CADASTRAL DE ÁREAS ATÉ 1 HECTARE</t>
  </si>
  <si>
    <t>LEVANTAMENTO TOPOGRÁFICO PLANIALTIMÉTRICO SEMI-CADASTRAL DE ÁREAS DE 1 A 5 HECTARES</t>
  </si>
  <si>
    <t>LEVANTAMENTO TOPOGRÁFICO PLANIALTIMÉTRICO SEMI-CADASTRAL DE ÁREAS DE 5 A 10 HECTARES</t>
  </si>
  <si>
    <t>LEVANTAMENTO TOPOGRÁFICO PLANIALTIMÉTRICO SEMI-CADASTRAL DE ÁREAS DE 10 A 25 HECTARES</t>
  </si>
  <si>
    <t>LEVANTAMENTO TOPOGRÁFICO PLANIALTIMÉTRICO SEMI-CADASTRAL DE ÁREAS DE 25 A 50 HECTARES</t>
  </si>
  <si>
    <t>LEVANTAMENTO TOPOGRÁFICO PLANIALTIMÉTRICO SEMI-CADASTRAL DE ÁREAS ACIMA DE 50 HECTARES</t>
  </si>
  <si>
    <t>LEVANTAMENTO TOPOGRÁFICO PLANIMÉTRICO SEMI-CADASTRAL DE ÁREAS ATÉ 1 HECTARE</t>
  </si>
  <si>
    <t>LEVANTAMENTO TOPOGRÁFICO PLANIMÉTRICO SEMI-CADASTRAL DE ÁREAS DE 1 A 5 HECTARES</t>
  </si>
  <si>
    <t>LEVANTAMENTO TOPOGRÁFICO PLANIMÉTRICO SEMI-CADASTRAL DE ÁREAS DE 5 A 10 HECTARES</t>
  </si>
  <si>
    <t>LEVANTAMENTO TOPOGRÁFICO PLANIMÉTRICO SEMI-CADASTRAL DE ÁREAS DE 10 A 25 HECTARES</t>
  </si>
  <si>
    <t>LEVANTAMENTO TOPOGRÁFICO PLANIMÉTRICO SEMI-CADASTRAL DE ÁREAS DE 25 A 50 HECTARES</t>
  </si>
  <si>
    <t>LEVANTAMENTO TOPOGRÁFICO PLANIMÉTRICO SEMI-CADASTRAL ACIMA DE 50 HECTARES</t>
  </si>
  <si>
    <t>LEVANTAMENTO TOPOGRÁFICO BATIMÉTRICO SEMI-CADASTRAL DE ÁREAS ATÉ 1 HECTARE</t>
  </si>
  <si>
    <t>LEVANTAMENTO TOPOGRÁFICO BATIMÉTRICO SEMI-CADASTRAL DE ÁREAS DE 1 A 5 HECTARES</t>
  </si>
  <si>
    <t>LEVANTAMENTO TOPOGRÁFICO BATIMÉTRICO SEMI-CADASTRAL DE ÁREAS DE 5 A 10 HECTARES</t>
  </si>
  <si>
    <t>LEVANTAMENTO TOPOGRÁFICO BATIMÉTRICO SEMI-CADASTRAL DE ÁREAS DE 10 A 25 HECTARES</t>
  </si>
  <si>
    <t>LEVANTAMENTO TOPOGRÁFICO BATIMÉTRICO SEMI-CADASTRAL DE ÁREAS DE 25 A 50 HECTARES</t>
  </si>
  <si>
    <t>LEVANTAMENTO TOPOGRÁFICO BATIMÉTRICO SEMI-CADASTRAL DE ÁREAS ACIMA DE 50 HECTARES</t>
  </si>
  <si>
    <t>COBOGO CIMENTO TIPO "VENEZIANA", DIM: 40 X 40 X 9CM</t>
  </si>
  <si>
    <t>TALHA MANUAL 1,0 T, ELEV.= 5,0 M</t>
  </si>
  <si>
    <t>ENSAIO - INTEGRIDADE FÍSICA EM ESTACA - PIT</t>
  </si>
  <si>
    <t>MOBILIZAÇÃO POR EQUIPE/EQUIPAMENTO PARA ENSAIO PIT - OBRA DO IML</t>
  </si>
  <si>
    <t>COLETA DE AMOSTRA DE SOLO IN LOCO ( PARA ENSAIO)</t>
  </si>
  <si>
    <t>ENSAIO - DENSIDADE APARENTE NO ESTADO SOLTO</t>
  </si>
  <si>
    <t>ENSAIO - DETERMINAÇÃO DA MASSA APARENTE IN SITU DO SOLO</t>
  </si>
  <si>
    <t>ENSAIO - EMISSÃO DE RELATÓRIO COM A DETERMINAÇÃO DO FATOR DE EMPOLAMENTO DOS MATERIAIS NO ESTADO: NATURAL(SOLTO), SOLTO/TRANSPORTE(COMPACTADO)</t>
  </si>
  <si>
    <t>TOLDO EM LONA (NIGHT &amp; DAY) FIXO, PROTENDIDO, DIM.: 7,00X 4,00M, COM SISITEMA DE COLETOR DE ÁGUAS PLUVIAIS, INCLUSIVE ESTRUTURA EM ALUMÍNIO - CONFORME PROJETO - COBERTURA DA BILHETERIA DO TEATRO TOBIAS BARRETO</t>
  </si>
  <si>
    <t>DESLOCAMENTO DE EQUIPAMENTO DE SONDAGEM A PERCUSSÃO, ENTRE FUROS, EM MESMA ÁREA (DISTÂNCIA DE 30 ATÉ 100M)</t>
  </si>
  <si>
    <t>DESLOCAMENTO DE EQUIPAMENTO DE SONDAGEM A PERCUSSÃO, ENTRE FUROS, EM MESMA ÁREA (DISTÂNCIA DE 101 ATÉ 500M)</t>
  </si>
  <si>
    <t>DESLOCAMENTO DE EQUIPAMENTO DE SONDAGEM A PERCUSSÃO, ENTRE FUROS, EM MESMA ÁREA (DISTÂNCIA DE 501 ATÉ 2000M)</t>
  </si>
  <si>
    <t>MOBILIZAÇÃO E DESMOBILIZAÇÃO DE PESSOAL E EQUIPAMENTOS - ESTUDO DE JAZIDAS - EM ARACAJU</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</si>
  <si>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</si>
  <si>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</si>
  <si>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</si>
  <si>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MAIOR QUE 100KM DE ARACAJU</t>
  </si>
  <si>
    <t>EMISSÃO DE RELATÓRIO TÉCNICO DE CARACTERIZAÇÃO DE JAZIDA</t>
  </si>
  <si>
    <t>VIGIA DIURNO</t>
  </si>
  <si>
    <t>VIGIA DIURNO (MENSALISTA)</t>
  </si>
  <si>
    <t>EXAUSTOR SILENCIOSO PARA COLOCAÇÃO EM DIVISÓRIAS</t>
  </si>
  <si>
    <t>PLUGUE PARA TOMADA, TIPO MACHO, 2P+T 10A</t>
  </si>
  <si>
    <t>LUMINÁRIA FLUORESCENTE 2 X 20 W, REF: A01, ABALUX OU SIMILAR</t>
  </si>
  <si>
    <t>BOMBA SUBMERSÍVEL, MARCA ABS, MODELO "XFP 81E VX PE 125/2" OU SIMILAR</t>
  </si>
  <si>
    <t>PLACA EM LONA COM IMPRESSÃO DIGITAL 1,50 X 2,00M, INCLUSIVE ESTRUTURA EM METALON 20X20CM, INCLUSIVE ESCORAMENTO</t>
  </si>
  <si>
    <t>PLACA EM LONA COM IMPRESSÃO DIGITAL 0,90 X 1,20M, INCLUSIVE ESTRUTURA EM METALON 20X20CM, INCLUSIVE ESCORAMENTO</t>
  </si>
  <si>
    <t>PLACA EM LONA COM IMPRESSÃO DIGITAL 0,50 X 0,70M, INCLUSIVE ESTRUTURA EM METALON 20X20CM, INCLUSIVE ESCORAMENTO</t>
  </si>
  <si>
    <t>PLACA DE INAUGURAÇÃO EM ALUMÍNIO COMPOSTO PRETO, 60X80CM, ESP=4MM, (ACM CONSTIT. DE 02 CHAPAS SÓLIDAS DE ALUMÍNIO C/ NÚCLEO CENTRAL EM POLIETILENO), C/ PINTURA COILCOATING PVDF KYNAR 500, TEXTO GRAVADO A LASER, ACAB EM VERNIZ AUTOM., MOLD EM ALUMÍNIO</t>
  </si>
  <si>
    <t>JUNTA DE PAPELÃO GRAFITADO PARA FLANGE FACE PLANA (FF) PN-10, D=200MM (DESCARGA)</t>
  </si>
  <si>
    <t>JUNTA DE AMIANTO GRAFITADA Ø = 200MM (DESCARGA)</t>
  </si>
  <si>
    <t>LUVA DE ELETROFUSÃO D=200MM (DESCARGA)</t>
  </si>
  <si>
    <t>PARAFUSO ESTOJO A B7, PORCA 2H, ARRUELA LISA 3/4" X 160MM</t>
  </si>
  <si>
    <t>PARAFUSO ESTOJO A B7, PORCA 2H, ARRUELA LISA 3/4" X 220MM</t>
  </si>
  <si>
    <t>PARAFUSO ESTOJO A B7, PORCA 2H, ARRUELA LISA 1 1/8" X 220MM</t>
  </si>
  <si>
    <t>LUVA MECÂNICA DN 800MM E L = 500MM</t>
  </si>
  <si>
    <t>FLANGE CEGA, EM FERRO FUNDIDO, PN 10, DN 300MM</t>
  </si>
  <si>
    <t>TÊ EM FERRO FUNDIDO COM FLANGES, PN 10, DIAM. = 300 X 200MM</t>
  </si>
  <si>
    <t>TUBO EM FERRO FUNDIDO, PONTA E FLANGE PN 10, DIAM. = 200MM, L=1,00M</t>
  </si>
  <si>
    <t>TUBO EM FERRO FUNDIDO, C/ FLANGES PN 10, DIAM. = 200MM, L=1,20M</t>
  </si>
  <si>
    <t>CARTUCHO P/ SOLDA EXOTERMICA NR115</t>
  </si>
  <si>
    <t>CURVA HORIZONTAL 100 X 50 MM PARA ELETROCALHA METÁLICA, COM ÂNGULO 45°</t>
  </si>
  <si>
    <t>JUNÇÃO INTERNA TIPO "I" PARA PERFILADO, ( REF.: MOPA OU SIMILAR)</t>
  </si>
  <si>
    <t>COTOVELO 45° COBRE 22MM</t>
  </si>
  <si>
    <t>COTOVELO 45° COBRE 28MM</t>
  </si>
  <si>
    <t>PARAFUSO FENDA EM AÇO INOX 1/4" X 3/4"</t>
  </si>
  <si>
    <t>CAIXA DE PASSAGEM EM ALUMÍNIO PARA PISO 4" X 2"</t>
  </si>
  <si>
    <t>DISPOSITIVO DE ASPIRAÇÃO EM AÇO INOX, 1 1/2"</t>
  </si>
  <si>
    <t>RALO QUEBRA ONDA BORDA 1 1/2"</t>
  </si>
  <si>
    <t>RALO DE FUNDO 2", ANTI-TURBILHÃO, EM BRONZE</t>
  </si>
  <si>
    <t>DISPOSITIVO DE RETORNO EM AÇO INOX, 1 1/2"</t>
  </si>
  <si>
    <t>FILTRO 30 TP COM MOTOBOMBA DE 1 1 /2 CV E AREIA DE FILTRO</t>
  </si>
  <si>
    <t>CONTACTOR 3RT1025</t>
  </si>
  <si>
    <t>LÂMPADA LED 4,5W RGB, BIVOLT, 12V, INCLUSIVE CONTROLE (BASE E27)</t>
  </si>
  <si>
    <t>MOTOBOMBA CENTRÍFUGA SUBMERSÍVEL, MARCA DARKA OU SIMILAR, MODELO DS-BABY 75S, MOTOR 3/4CV, MONOFÁSICA 110/220V</t>
  </si>
  <si>
    <t>DISJUNTOR MONOPOLAR 2 A, PADRÃO DIN (LINHA BRANCA), CURVA DE DISPARO C, CORRENTE DE INTERRUPÇÃO 5KA, REF.: SIEMENS 5 SX11027 OU SIMILAR.</t>
  </si>
  <si>
    <t>DISJUNTOR MONOPOLAR 4 A, PADRÃO DIN (LINHA BRANCA), CURVA DE DISPARO C, CORRENTE DE INTERRUPÇÃO 5KA, REF.: SIEMENS 5 SX11047 OU SIMILAR.</t>
  </si>
  <si>
    <t>KIT DE FERRAMENTAS FUSIMEC OU SIMILAR, CONTENDO: 01 MÁQUINA DE APERTO E CORTE P/ CINTAR POSTE; 01 ROLO DE FITA INOX 3/4" C/ 25,00M; 01 PACOTE COM 50 FECHOS 3/4"</t>
  </si>
  <si>
    <t>TERMINAL TIPO AGULHA PARA CABO 2,5MM2</t>
  </si>
  <si>
    <t>SINALEIRO 22MM COM LÂMPADA VERMELHA, 110VCA, LED INTEGRADO AO CORPO, MODELO L2-DR1-R, DA METALTEX OU SIMILAR (LUZ DE TOPO)</t>
  </si>
  <si>
    <t>LUMINÁRIA DE EMBUTIR PARA FLUORESCENTE TUBULAR T5, 2X14W, INCLUSIVE LÂMPADAS E REATORES, REF.: C-02, DA ABALUX OU SIMILAR</t>
  </si>
  <si>
    <t>LUMINÁRIA DE EMBUTIR PARA FLUORESCENTE TUBULAR T5, 2X28W, INCLUSIVE LÂMPADAS E REATORES, REF.: C-06, DA ABALUX OU SIMILAR</t>
  </si>
  <si>
    <t>LUMINÁRIA DE SOBREPOR PARA FLUORESCENTE TUBULAR T5, 2X54W, INCLUSIVE LÂMPADAS E REATORES, REF.: C-106, DA ABALUX OU SIMILAR</t>
  </si>
  <si>
    <t>LUMINÁRIA HERMÉTICA DE SOBREPOR PARA FLUORESCENTE TUBULAR T5, 2X14/24W, IP66, REF.: E-73, DA ABALUX OU SIMILAR</t>
  </si>
  <si>
    <t>REATOR ELETRÔNICO PARA LÂMPADA FLUORESCENTE T5, 2 X 14W/28W</t>
  </si>
  <si>
    <t>LAMPADA FLUORESCENTE TUBULAR T5 DE 28 W, BIVOLT</t>
  </si>
  <si>
    <t>LUMINÁRIA HERMÉTICA DE SOBREPOR PARA FLUORESCENTE TUBULAR T5, 2X28W, IP65, MODELO: OUROFORT, REF.: 1527, DA OUROLUX OU SIMILAR</t>
  </si>
  <si>
    <t>CILINDRO REFIL DE GÁS MAPP BERNZOMATIC - 400G</t>
  </si>
  <si>
    <t>AQUECEDOR DEPASSAGEM A GÁS GN, 36 L/MIN, REF.: GWH 720CTDE, DA BOSCH OU SIMILAR</t>
  </si>
  <si>
    <t>SOFT STARTER PARA MOTOR 20CV/220V-40CV/380V 61A SSW070061T5SZ, DA WEG OU SIMILAR</t>
  </si>
  <si>
    <t>TRANSFORMADOR DE CORRENTE RELAÇÃO DE TRANSFORMAÇÃO 200-5A, TIPO SECO, CLASSE DE TENSÃO 15KV</t>
  </si>
  <si>
    <t>LUMINÁRIA LED, FLUTUANTE,SOLAR, PARA PISCINA, IP68, REF. AH-PED-SOLAR-1-RS, DA AIHA OU SIMILAR</t>
  </si>
  <si>
    <t>GANCHO CURTO 38X38MM PARA LUMINÁRIA</t>
  </si>
  <si>
    <t>TRANSFORMADOR A SECO, TRIFÁSICO, CLASSE DE ISOLAMENTO 15KV - POTÊNCIA 300 KVA - DERIVAÇÕES PRIMÁRIAS 13,8/13,2/12,6/12,0/11,4; TENSÃO SECUNDÁRIA 220/127V-380V/220V OU 440V/254V; LIGAÇÃO ESTRELA; GRUPO DE LIGAÇÃO DYN1</t>
  </si>
  <si>
    <t>TRANSFORMADOR DE CORRENTE 1000/5</t>
  </si>
  <si>
    <t>TERMINAL CENTRAL 5/8"</t>
  </si>
  <si>
    <t>CAIXA PARA VALVULA DE GÁS 15X30X10CM, EM RESINA POLIESTER REFORÇADA COM FIBRA DE VIDRO</t>
  </si>
  <si>
    <t>SINALEIRO MONOBLOCO LED110/220V</t>
  </si>
  <si>
    <t>QUADRO METÁLICO, DIM: 1700X800X400MM</t>
  </si>
  <si>
    <t>GRADIL TELADO PARA SUBSTAÇÃO, CONFECCIONADO EM TUBO GALVANIZADO DE 38,10MM, TELA GALVANIZADA DE 1/2", FIO 12, COM PINTURA PRETA FOSCA</t>
  </si>
  <si>
    <t>CHAPA METÁLICA XADREZ 1/8", TIPO TAMPA PARA ELETROCALHA PISO, DIM: 0,30X0,30M</t>
  </si>
  <si>
    <t>TRANSFORMADOR ISOLADOR 220/110/12V</t>
  </si>
  <si>
    <t>MINICAPTOR COM BASE DE FIXAÇÃO HORIZONTAL EM AÇO GALVANIZADO, H=60CM</t>
  </si>
  <si>
    <t>TAMPA PARA CURVA 45º, HORIZONTAL, 100X50MM (ELETROCALHA)</t>
  </si>
  <si>
    <t>TAMPA PARA CURVA 90º, HORIZONTAL, 100X50MM (ELETROCALHA)</t>
  </si>
  <si>
    <t>TAMPA PARA CURVA 90º, HORIZONTAL, 50X50MM (ELETROCALHA)</t>
  </si>
  <si>
    <t>TAMPA PARA CURVA DE INVERSÃO 100X50MM (ELETROCALHA)</t>
  </si>
  <si>
    <t>TAMPA PARA CURVA DE INVERSÃO 50X50MM (ELETROCALHA)</t>
  </si>
  <si>
    <t>LUMINÁRIA CILÍNDRICA DE SOBREPOR 30CM, EM METAL/VIDRO FOSCO DA ATTENA OU SIMILAR</t>
  </si>
  <si>
    <t>NO BREAK 500VA - TRIVOLT, AUTOMÁTICO, 115V, 157V, 220V/ SAÍDA 115V COM 06 TOMADAS</t>
  </si>
  <si>
    <t>PLACA DE OBRA EM LONA COM IMPRESSÃO DIGITAL 1,50 X 2,00M, INCLUSIVE ESTRUTURA EM METALON 20 X 20CM E ESCORAMENTO, INSTALADA</t>
  </si>
  <si>
    <t>FORNECIMENTO E INSTALAÇÃO DE CURVA METÁLICA HORIZONTAL 100 X 50 MM, COM ÂNGULO DE 45°</t>
  </si>
  <si>
    <t>FUSIVEL NH 100 A TAMANHO 00, CAPACIDADE DE INTERRUPCAO DE 120 KA, TENSAO NOMIMNAL DE 500 V - FORNECIMENTO E INSTALACAO</t>
  </si>
  <si>
    <t>COTOVELO DE COBRE 45°, DN 22 MM - FORNECIMENTO E INSTALAÇÃO</t>
  </si>
  <si>
    <t>COTOVELO DE COBRE 45°, DN 28 MM - FORNECIMENTO E INSTALAÇÃO</t>
  </si>
  <si>
    <t>TÊ DE COBRE OU BRONZE D = 22 X 15 X 22 MM - FORNECIMENTO E INSTALAÇÃO</t>
  </si>
  <si>
    <t>LUVA CPVC, SOLDAVEL, 73 MM - FORNECIMENTO E INSTALAÇÃO</t>
  </si>
  <si>
    <t>TE CPVC SOLDAVEL 73 MM - FORNECIMENTO E INSTALAÇÃO</t>
  </si>
  <si>
    <t>TUBO CPVC SOLDAVEL 73 MM - FORNECIMENTO E INSTALAÇÃO</t>
  </si>
  <si>
    <t>CABO DE COBRE PP CORDPLAST 4 X 2,5 MM2, 450/750V - FORNECIMENTO E INSTALAÇÃO</t>
  </si>
  <si>
    <t>CABO DE COBRE PP CORDPLAST 3 X 1,5 MM2, 450/750V - FORNECIMENTO E INSTALAÇÃO</t>
  </si>
  <si>
    <t>PARAFUSO FENDA EM AÇO INOX 1/4" X 3/4" - FORNECIMENTO E COLOCAÇÃO</t>
  </si>
  <si>
    <t>CAIXA DE PASSAGEM EM ALUMÍNIO PARA PISO 4" X 2" - FORNECIMENTO E ASSENTAMENTO</t>
  </si>
  <si>
    <t>VÁLVULA DE ESFERA EM BRONZE Ø 2 1/2" - FORNECIMENTO E INSTALAÇÃO</t>
  </si>
  <si>
    <t>JOELHO CPVC, SOLDAVEL, 45 GRAUS, 73 MM</t>
  </si>
  <si>
    <t>JOELHO CPVC, SOLDAVEL, 90 GRAUS, 73 MM</t>
  </si>
  <si>
    <t>LÂMPADA LED 4,5W RGB, BIVOLT, 12V, INCLUSIVE CONTROLE (BASE E27) - FORNECIMENTO E INSTALAÇÃO</t>
  </si>
  <si>
    <t>LUMINÁRIA DE HERMÉTICA SOBREPOR PARA FLUORESCENTE TUBULAR T5, 2X14/24W, IP66, REF.: E-73, DA ABALUX OU SIMILAR</t>
  </si>
  <si>
    <t>PLACA DE OBRA EM LONA COM IMPRESSÃO DIGITAL 0,90 X 1,20M, INCLUSIVE ESTRUTURA EM METALON 20 X 20CM E ESCORAMENTO, INSTALADA</t>
  </si>
  <si>
    <t>PLACA DE OBRA EM LONA COM IMPRESSÃO DIGITAL 0,50 X 0,70M, INCLUSIVE ESTRUTURA EM METALON 20 X 20CM E ESCORAMENRO, INSTALADA</t>
  </si>
  <si>
    <t>PADRAO POLIFASICO COMPLETO EM POSTE GALV DE 3" X 5,0M</t>
  </si>
  <si>
    <t>USINA MISTURADORA DE SOLOS, CAPACIDADE DE 200 A 500 TON/H, POTENCIA 75KW - DEPRECIAÇÃO. AF_07/2016</t>
  </si>
  <si>
    <t>ASSENTAMENTO DE TUBO DE CONCRETO PARA REDES COLETORAS DE ESGOTO SANITÁRIO, DIÂMETRO DE 300 MM, JUNTA ELÁSTICA, INSTALADO EM LOCAL COM ALTO NÍVEL DE INTERFERÊNCIAS (NÃO INCLUI FORNECIMENTO).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</si>
  <si>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</si>
  <si>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</si>
  <si>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</si>
  <si>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</si>
  <si>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</si>
  <si>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</si>
  <si>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</si>
  <si>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</si>
  <si>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</si>
  <si>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</si>
  <si>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</si>
  <si>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</si>
  <si>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</si>
  <si>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</si>
  <si>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</si>
  <si>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</si>
  <si>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</si>
  <si>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</si>
  <si>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</si>
  <si>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</si>
  <si>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</si>
  <si>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</si>
  <si>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</si>
  <si>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</si>
  <si>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</si>
  <si>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</si>
  <si>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</si>
  <si>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</si>
  <si>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</si>
  <si>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</si>
  <si>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</si>
  <si>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</si>
  <si>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</si>
  <si>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</si>
  <si>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</si>
  <si>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</si>
  <si>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</si>
  <si>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</si>
  <si>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</si>
  <si>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</si>
  <si>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</si>
  <si>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</si>
  <si>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</si>
  <si>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</si>
  <si>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</si>
  <si>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</si>
  <si>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</si>
  <si>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</si>
  <si>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</si>
  <si>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ESCAVADEIRA HIDRÁULICA SOBRE ESTEIRAS, CAÇAMBA 0,80 M3, PESO OPERACIONAL 17 T, POTENCIA BRUTA 111 HP - CHP DIURNO. AF_06/2014</t>
  </si>
  <si>
    <t>CAMINHÃO BASCULANTE 6 M3, PESO BRUTO TOTAL 16.000 KG, CARGA ÚTIL MÁXIMA 13.071 KG, DISTÂNCIA ENTRE EIXOS 4,80 M, POTÊNCIA 230 CV INCLUSIVE CAÇAMBA METÁLICA - CHP DIURNO. AF_06/2014</t>
  </si>
  <si>
    <t>VASSOURA MECÂNICA REBOCÁVEL COM ESCOVA CILÍNDRICA, LARGURA ÚTIL DE VARRIMENTO DE 2,44 M - CHP DIURNO. AF_06/2014</t>
  </si>
  <si>
    <t>TRATOR DE ESTEIRAS, POTÊNCIA 170 HP, PESO OPERACIONAL 19 T, CAÇAMBA 5,2 M3 - CHP DIURNO. AF_06/2014</t>
  </si>
  <si>
    <t>TRATOR DE ESTEIRAS, POTÊNCIA 347 HP, PESO OPERACIONAL 38,5 T, COM LÂMINA 8,70 M3 - CHP DIURNO. AF_06/2014</t>
  </si>
  <si>
    <t>ROLO COMPACTADOR VIBRATÓRIO TANDEM AÇO LISO, POTÊNCIA 58 HP, PESO SEM/COM LASTRO 6,5 / 9,4 T, LARGURA DE TRABALHO 1,2 M - CHP DIURNO. AF_06/2014</t>
  </si>
  <si>
    <t>ROLO COMPACTADOR VIBRATÓRIO PÉ DE CARNEIRO, OPERADO POR CONTROLE REMOTO, POTÊNCIA 12,5 KW, PESO OPERACIONAL 1,675 T, LARGURA DE TRABALHO 0,85 M - CHP DIURNO. AF_02/2016</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</si>
  <si>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</si>
  <si>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</si>
  <si>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</si>
  <si>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</si>
  <si>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</si>
  <si>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</si>
  <si>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GRUPO GERADOR ESTACIONÁRIO, MOTOR DIESEL POTÊNCIA 170 KVA - CHP DIURNO. AF_02/2016</t>
  </si>
  <si>
    <t>GRUPO DE SOLDAGEM COM GERADOR A DIESEL 60 CV PARA SOLDA ELÉTRICA, SOBRE 04 RODAS, COM MOTOR 4 CILINDROS 600 A - CHP DIURNO. AF_02/2016</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</si>
  <si>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</si>
  <si>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</si>
  <si>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</si>
  <si>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TRATOR DE ESTEIRAS, POTÊNCIA 100 HP, PESO OPERACIONAL 9,4 T, COM LÂMINA 2,19 M3 - CHP DIURNO. AF_06/2014</t>
  </si>
  <si>
    <t>FRESADORA DE ASFALTO A FRIO SOBRE RODAS, LARGURA FRESAGEM DE 1,0 M, POTÊNCIA 208 HP - CHP DIURNO. AF_11/2014</t>
  </si>
  <si>
    <t>FRESADORA DE ASFALTO A FRIO SOBRE RODAS, LARGURA FRESAGEM DE 2,0 M, POTÊNCIA 550 HP - CHP DIURNO. AF_11/2014</t>
  </si>
  <si>
    <t>GUINDASTE HIDRÁULICO AUTOPROPELIDO, COM LANÇA TELESCÓPICA 28,80 M, CAPACIDADE MÁXIMA 30 T, POTÊNCIA 97 KW, TRAÇÃO 4 X 4 - CHP DIURNO. AF_11/2014</t>
  </si>
  <si>
    <t>VIBRADOR DE IMERSÃO, DIÂMETRO DE PONTEIRA 45MM, MOTOR ELÉTRICO TRIFÁSICO POTÊNCIA DE 2 CV - CHP DIURNO. AF_06/2015</t>
  </si>
  <si>
    <t>BOMBA TRIPLEX, PARA INJEÇÃO DE NATA DE CIMENTO, VAZÃO MÁXIMA DE 100 LITROS/MINUTO, PRESSÃO MÁXIMA DE 70 BAR - CHP DIURNO. AF_06/2015</t>
  </si>
  <si>
    <t>PERFURATRIZ COM TORRE METÁLICA PARA EXECUÇÃO DE ESTACA HÉLICE CONTÍNUA, PROFUNDIDADE MÁXIMA DE 30 M, DIÂMETRO MÁXIMO DE 800 MM, POTÊNCIA INSTALADA DE 268 HP, MESA ROTATIVA COM TORQUE MÁXIMO DE 170 KNM - CHP DIURNO. AF_06/2015</t>
  </si>
  <si>
    <t>MINICARREGADEIRA SOBRE RODAS, POTÊNCIA LÍQUIDA DE 47 HP, CAPACIDADE NOMINAL DE OPERAÇÃO DE 646 KG - CHP DIURNO. AF_06/2015</t>
  </si>
  <si>
    <t>COMPRESSOR DE AR REBOCAVEL, VAZÃO 250 PCM, PRESSAO DE TRABALHO 102 PSI, MOTOR A DIESEL POTÊNCIA 81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</si>
  <si>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</si>
  <si>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</si>
  <si>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PLACA VIBRATÓRIA REVERSÍVEL COM MOTOR 4 TEMPOS A GASOLINA, FORÇA CENTRÍFUGA DE 25 KN (2500 KGF), POTÊNCIA 5,5 CV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</si>
  <si>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</si>
  <si>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</si>
  <si>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</si>
  <si>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</si>
  <si>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</si>
  <si>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CAMINHONETE COM MOTOR A DIESEL, POTÊNCIA 180 CV, CABINE DUPLA, 4X4 -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</si>
  <si>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</si>
  <si>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</si>
  <si>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</si>
  <si>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</si>
  <si>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</si>
  <si>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</si>
  <si>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</si>
  <si>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</si>
  <si>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ESTACIONÁRIO, POTÊNCIA 150 KVA, MOTOR A DIESEL- CHP DIURNO. AF_03/2016</t>
  </si>
  <si>
    <t>USINA MISTURADORA DE SOLOS, CAPACIDADE DE 200 A 500 TON/H, POTENCIA 75KW - CHP DIURNO. AF_07/2016</t>
  </si>
  <si>
    <t>MÁQUINA DEMARCADORA DE FAIXA DE TRÁFEGO À FRIO, AUTOPROPELIDA, POTÊNCIA 38 HP - CHP DIURNO. AF_07/2016</t>
  </si>
  <si>
    <t>TALHA MANUAL DE CORRENTE, CAPACIDADE DE 2 TON. COM ELEVAÇÃO DE 3 M - CHP DIURNO. AF_07/2016</t>
  </si>
  <si>
    <t>ESCAVADEIRA HIDRÁULICA SOBRE ESTEIRAS, CAÇAMBA 0,80 M3, PESO OPERACIONAL 17 T, POTENCIA BRUTA 111 HP - CHI DIURNO. AF_06/2014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</si>
  <si>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</si>
  <si>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</si>
  <si>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</si>
  <si>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</si>
  <si>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CHI DIURNO. AF_02/2016</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</si>
  <si>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</si>
  <si>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</si>
  <si>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</si>
  <si>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</si>
  <si>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</si>
  <si>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</si>
  <si>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</si>
  <si>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</si>
  <si>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</si>
  <si>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</si>
  <si>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</si>
  <si>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</si>
  <si>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</si>
  <si>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TRATOR DE ESTEIRAS, POTÊNCIA 100 HP, PESO OPERACIONAL 9,4 T, COM LÂMINA 2,19 M3 - CHI DIURNO. AF_06/2014</t>
  </si>
  <si>
    <t>FRESADORA DE ASFALTO A FRIO SOBRE RODAS, LARGURA FRESAGEM DE 1,0 M, POTÊNCIA 208 HP - CHI DIURNO. AF_11/2014</t>
  </si>
  <si>
    <t>FRESADORA DE ASFALTO A FRIO SOBRE RODAS, LARGURA FRESAGEM DE 2,0 M, POTÊNCIA 550 HP - CHI DIURNO. AF_11/2014</t>
  </si>
  <si>
    <t>GUINDASTE HIDRÁULICO AUTOPROPELIDO, COM LANÇA TELESCÓPICA 28,80 M, CAPACIDADE MÁXIMA 30 T, POTÊNCIA 97 KW, TRAÇÃO 4 X 4 - CHI DIURNO. AF_11/2014</t>
  </si>
  <si>
    <t>BOMBA TRIPLEX, PARA INJEÇÃO DE NATA DE CIMENTO, VAZÃO MÁXIMA DE 100 LITROS/MINUTO, PRESSÃO MÁXIMA DE 70 BAR - CHI DIURNO. AF_06/2015</t>
  </si>
  <si>
    <t>PERFURATRIZ COM TORRE METÁLICA PARA EXECUÇÃO DE ESTACA HÉLICE CONTÍNUA, PROFUNDIDADE MÁXIMA DE 30 M, DIÂMETRO MÁXIMO DE 800 MM, POTÊNCIA INSTALADA DE 268 HP, MESA ROTATIVA COM TORQUE MÁXIMO DE 170 KNM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</si>
  <si>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</si>
  <si>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</si>
  <si>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</si>
  <si>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</si>
  <si>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CAMINHÃO BASCULANTE 10 M3, TRUCADO CABINE SIMPLES, PESO BRUTO TOTAL 23.000 KG, CARGA ÚTIL MÁXIMA 15.935 KG, DISTÂNCIA ENTRE EIXOS 4,80 M, POTÊNCIA 230 CV INCLUSIVE CAÇAMBA METÁLICA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</si>
  <si>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</si>
  <si>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</si>
  <si>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</si>
  <si>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</si>
  <si>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</si>
  <si>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</si>
  <si>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</si>
  <si>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</si>
  <si>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</si>
  <si>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GUINCHO ELÉTRICO DE COLUNA, CAPACIDADE 400 KG, COM MOTO FREIO, MOTOR TRIFÁSICO DE 1,25 CV - CHI DIURNO. AF_03/2016</t>
  </si>
  <si>
    <t>GUINDASTE HIDRÁULICO AUTOPROPELIDO, COM LANÇA TELESCÓPICA 40 M, CAPACIDADE MÁXIMA 60 T, POTÊNCIA 260 KW - CHI DIURNO. AF_03/2016</t>
  </si>
  <si>
    <t>GRUPO GERADOR ESTACIONÁRIO, POTÊNCIA 150 KVA, MOTOR A DIESEL-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</si>
  <si>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</si>
  <si>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</si>
  <si>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</si>
  <si>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</si>
  <si>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</si>
  <si>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</si>
  <si>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CAMINHÃO BASCULANTE 6 M3, PESO BRUTO TOTAL 16.000 KG, CARGA ÚTIL MÁXIMA 13.071 KG, DISTÂNCIA ENTRE EIXOS 4,80 M, POTÊNCIA 230 CV INCLUSIVE CAÇAMBA METÁLICA - MANUTENÇÃO. AF_06/2014</t>
  </si>
  <si>
    <t>USINA MISTURADORA DE SOLOS, CAPACIDADE DE 200 A 500 TON/H, POTENCIA 75KW - MANUTENÇÃO. AF_07/2016</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</si>
  <si>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</si>
  <si>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</si>
  <si>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</si>
  <si>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</si>
  <si>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</si>
  <si>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</si>
  <si>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</si>
  <si>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PÁ CARREGADEIRA SOBRE RODAS, POTÊNCIA 197 HP, CAPACIDADE DA CAÇAMBA 2,5 A 3,5 M3, PESO OPERACIONAL 18338 KG - MATERIAIS NA OPERAÇÃO. AF_06/2014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</si>
  <si>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</si>
  <si>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</si>
  <si>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</si>
  <si>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</si>
  <si>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</si>
  <si>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</si>
  <si>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</si>
  <si>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</si>
  <si>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PESO BRUTO TOTAL 16.000 KG, CARGA ÚTIL MÁXIMA 13.071 KG, DISTÂNCIA ENTRE EIXOS 4,80 M, POTÊNCIA 230 CV INCLUSIVE CAÇAMBA METÁLICA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</si>
  <si>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</si>
  <si>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</si>
  <si>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100 HP, PESO OPERACIONAL 9,4 T, COM LÂMINA 2,19 M3 - MATERIAIS NA OPERAÇÃO. AF_06/2014</t>
  </si>
  <si>
    <t>GRADE DE DISCO REBOCÁVEL COM 20 DISCOS 24" X 6 MM COM PNEUS PARA TRANSPORTE - DEPRECIAÇÃO. AF_06/2014</t>
  </si>
  <si>
    <t>GRADE DE DISCO REBOCÁVEL COM 20 DISCOS 24" X 6 MM COM PNEUS PARA TRANSPORTE - MANUTENÇÃO. AF_06/2014</t>
  </si>
  <si>
    <t>PÁ CARREGADEIRA SOBRE RODAS, POTÊNCIA LÍQUIDA 128 HP, CAPACIDADE DA CAÇAMBA 1,7 A 2,8 M3, PESO OPERACIONAL 11632 KG - MANUTENÇÃO. AF_06/2014</t>
  </si>
  <si>
    <t>PÁ CARREGADEIRA SOBRE RODAS, POTÊNCIA 197 HP, CAPACIDADE DA CAÇAMBA 2,5 A 3,5 M3, PESO OPERACIONAL 18338 KG - MANUTENÇÃO. AF_06/2014</t>
  </si>
  <si>
    <t>MARTELETE OU ROMPEDOR PNEUMÁTICO MANUAL, 28 KG, COM SILENCIADOR - MANUTENÇÃO. AF_07/2016</t>
  </si>
  <si>
    <t>GRUPO GERADOR ESTACIONÁRIO, MOTOR DIESEL POTÊNCIA 170 KVA - DEPRECIAÇÃO. AF_02/2016</t>
  </si>
  <si>
    <t>GRUPO GERADOR ESTACIONÁRIO, MOTOR DIESEL POTÊNCIA 170 KVA - MANUTENÇÃO.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</si>
  <si>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</si>
  <si>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</si>
  <si>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</si>
  <si>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</si>
  <si>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</si>
  <si>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</si>
  <si>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</si>
  <si>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</si>
  <si>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</si>
  <si>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</si>
  <si>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</si>
  <si>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</si>
  <si>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</si>
  <si>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</si>
  <si>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</si>
  <si>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</si>
  <si>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</si>
  <si>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</si>
  <si>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</si>
  <si>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</si>
  <si>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</si>
  <si>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</si>
  <si>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</si>
  <si>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</si>
  <si>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</si>
  <si>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</si>
  <si>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</si>
  <si>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TRATOR DE ESTEIRAS, POTÊNCIA 100 HP, PESO OPERACIONAL 9,4 T, COM LÂMINA 2,19 M3 - DEPRECIAÇÃO. AF_06/2014</t>
  </si>
  <si>
    <t>TRATOR DE ESTEIRAS, POTÊNCIA 100 HP, PESO OPERACIONAL 9,4 T, COM LÂMINA 2,19 M3 -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</si>
  <si>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</si>
  <si>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</si>
  <si>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</si>
  <si>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</si>
  <si>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</si>
  <si>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</si>
  <si>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</si>
  <si>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</si>
  <si>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</si>
  <si>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</si>
  <si>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</si>
  <si>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</si>
  <si>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</si>
  <si>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</si>
  <si>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</si>
  <si>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</si>
  <si>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</si>
  <si>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</si>
  <si>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</si>
  <si>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</si>
  <si>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</si>
  <si>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</si>
  <si>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</si>
  <si>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</si>
  <si>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</si>
  <si>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</si>
  <si>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</si>
  <si>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</si>
  <si>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</si>
  <si>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</si>
  <si>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</si>
  <si>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</si>
  <si>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</si>
  <si>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</si>
  <si>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</si>
  <si>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</si>
  <si>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</si>
  <si>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</si>
  <si>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</si>
  <si>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</si>
  <si>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</si>
  <si>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</si>
  <si>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</si>
  <si>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</si>
  <si>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</si>
  <si>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</si>
  <si>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</si>
  <si>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</si>
  <si>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</si>
  <si>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</si>
  <si>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</si>
  <si>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</si>
  <si>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</si>
  <si>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</si>
  <si>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</si>
  <si>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</si>
  <si>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</si>
  <si>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</si>
  <si>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</si>
  <si>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</si>
  <si>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</si>
  <si>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</si>
  <si>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</si>
  <si>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</si>
  <si>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</si>
  <si>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</si>
  <si>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</si>
  <si>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</si>
  <si>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</si>
  <si>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</si>
  <si>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</si>
  <si>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</si>
  <si>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</si>
  <si>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</si>
  <si>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</si>
  <si>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</si>
  <si>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</si>
  <si>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</si>
  <si>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</si>
  <si>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</si>
  <si>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</si>
  <si>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</si>
  <si>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</si>
  <si>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</si>
  <si>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</si>
  <si>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</si>
  <si>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</si>
  <si>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</si>
  <si>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</si>
  <si>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</si>
  <si>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</si>
  <si>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</si>
  <si>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</si>
  <si>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</si>
  <si>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</si>
  <si>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</si>
  <si>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</si>
  <si>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</si>
  <si>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</si>
  <si>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</si>
  <si>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MANUTENÇÃO. AF_01/2016</t>
  </si>
  <si>
    <t>GRUPO GERADOR ESTACIONÁRIO, MOTOR DIESEL POTÊNCIA 170 KVA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</si>
  <si>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</si>
  <si>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</si>
  <si>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</si>
  <si>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</si>
  <si>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</si>
  <si>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</si>
  <si>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</si>
  <si>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</si>
  <si>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</si>
  <si>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</si>
  <si>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</si>
  <si>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</si>
  <si>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</si>
  <si>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</si>
  <si>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</si>
  <si>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</si>
  <si>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</si>
  <si>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</si>
  <si>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</si>
  <si>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</si>
  <si>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</si>
  <si>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</si>
  <si>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</si>
  <si>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</si>
  <si>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</si>
  <si>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MATERIAIS NA OPERAÇÃO. AF_03/2016</t>
  </si>
  <si>
    <t>MARTELETE OU ROMPEDOR PNEUMÁTICO MANUAL, 28 KG, COM SILENCIADOR - DEPRECIAÇÃO. AF_07/2016</t>
  </si>
  <si>
    <t>MARTELETE OU ROMPEDOR PNEUMÁTICO MANUAL, 28 KG, COM SILENCIADOR - JUROS. AF_07/2016</t>
  </si>
  <si>
    <t>USINA MISTURADORA DE SOLOS, CAPACIDADE DE 200 A 500 TON/H, POTENCIA 75KW - JUROS. AF_07/2016</t>
  </si>
  <si>
    <t>USINA MISTURADORA DE SOLOS, CAPACIDADE DE 200 A 500 TON/H, POTENCIA 75KW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</si>
  <si>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</si>
  <si>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</si>
  <si>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</si>
  <si>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</si>
  <si>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</si>
  <si>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</si>
  <si>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</si>
  <si>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</si>
  <si>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</si>
  <si>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</si>
  <si>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</si>
  <si>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</si>
  <si>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</si>
  <si>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</si>
  <si>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</si>
  <si>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</si>
  <si>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</si>
  <si>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</si>
  <si>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</si>
  <si>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</si>
  <si>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</si>
  <si>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</si>
  <si>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</si>
  <si>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</si>
  <si>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</si>
  <si>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</si>
  <si>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</si>
  <si>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</si>
  <si>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</si>
  <si>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EXECUÇÃO DE GRAMPO PARA SOLO GRAMPEADO COM COMPRIMENTO MAIOR QUE 4 E MENOR OU IGUAL A 6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</si>
  <si>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</si>
  <si>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</si>
  <si>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PROTEÇÃO DA CABEÇA DO TIRANTE COM USO DE FÔRMAS EM CHAPA COMPENSADA PLASTIFICADA DE MADEIRA E CONCRETO FCK =15 MPA. AF_07/2016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</si>
  <si>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</si>
  <si>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</si>
  <si>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EXECUÇÃO DE ESCORAS DE CONCRETO PARA CONTENÇÃO DE GUIAS PRÉ-FABRICADAS. AF_06/2016</t>
  </si>
  <si>
    <t>PORTAO EM TELA ARAME GALVANIZADO N.12 MALHA 2" E MOLDURA EM TUBOS DE ACO COM DUAS FOLHAS DE ABRIR, INCLUSO FERRAGENS</t>
  </si>
  <si>
    <t>MONTAGEM E DESMONTAGEM DE FÔRMA DE VIGA, ESCORAMENTO METÁLICO, PÉ-DIREITO DUPLO, EM CHAPA DE MADEIRA RESINADA, 6 UTILIZAÇÕES. AF_12/2015</t>
  </si>
  <si>
    <t>VERGA MOLDADA IN LOCO EM CONCRETO PARA JANELAS COM ATÉ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</si>
  <si>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</si>
  <si>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</si>
  <si>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</si>
  <si>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</si>
  <si>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</si>
  <si>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</si>
  <si>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</si>
  <si>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</si>
  <si>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</si>
  <si>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</si>
  <si>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</si>
  <si>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</si>
  <si>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</si>
  <si>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</si>
  <si>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</si>
  <si>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</si>
  <si>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</si>
  <si>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</si>
  <si>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</si>
  <si>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</si>
  <si>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RASGO EM CONTRAPISO PARA RAMAIS/ DISTRIBUIÇÃO COM DIÂMETROS MAIORES QUE 40 MM E MENORES OU IGUAIS A 75 MM. AF_05/2015</t>
  </si>
  <si>
    <t>RASGO EM CONTRAPISO PARA RAMAIS/ DISTRIBUIÇÃO COM DIÂMETROS MAIORES QUE 75 MM.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</si>
  <si>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</si>
  <si>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</si>
  <si>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</si>
  <si>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</si>
  <si>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</si>
  <si>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</si>
  <si>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</si>
  <si>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</si>
  <si>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</si>
  <si>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</si>
  <si>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</si>
  <si>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</si>
  <si>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</si>
  <si>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</si>
  <si>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</si>
  <si>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</si>
  <si>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</si>
  <si>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75 MM COM ABRAÇADEIRA METÁLICA FLEXÍVEL 18 MM, FIXADA DIRETAMENTE NA LAJE. AF_05/2015</t>
  </si>
  <si>
    <t>ATERRO MANUAL DE VALAS COM SOLO ARGILO-ARENOSO E COMPACTAÇÃO MECANIZADA. AF_05/2016</t>
  </si>
  <si>
    <t>COMPOSIÇÃO REPRESENTATIVA DE SERVIÇOS DE ALVENARIA DE BLOCOS DE CONCRETO ESTRUTURAL 14X19X29 CM, (ESPESSURA 14 CM), FBK = 4,5 MPA, UTILIZANDO PALHETA, PARA EDIFICAÇÃO HABITACIONAL. AF_10/2015</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</si>
  <si>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</si>
  <si>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</si>
  <si>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</si>
  <si>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</si>
  <si>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</si>
  <si>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</si>
  <si>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</si>
  <si>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</si>
  <si>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</si>
  <si>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</si>
  <si>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</si>
  <si>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</si>
  <si>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</si>
  <si>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</si>
  <si>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</si>
  <si>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</si>
  <si>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</si>
  <si>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OU MASSA ÚNICA EM ARGAMASSA TRAÇO 1:2:8, PREPARO MANUAL, APLICADA MANUALMENTE EM PANOS DE FACHADA COM PRESENÇA DE VÃOS, ESPESSURA MAIOR OU IGUAL A 50 MM.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</si>
  <si>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</si>
  <si>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</si>
  <si>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</si>
  <si>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</si>
  <si>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</si>
  <si>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</si>
  <si>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</si>
  <si>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</si>
  <si>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</si>
  <si>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</si>
  <si>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</si>
  <si>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</si>
  <si>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</si>
  <si>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</si>
  <si>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</si>
  <si>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</si>
  <si>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</si>
  <si>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</si>
  <si>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</si>
  <si>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ARGAMASSA TRAÇO 1:4 (CIMENTO E AREIA MÉDIA), PREPARO MECÂNICO COM BETONEIRA 400 L. AF_08/2014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</si>
  <si>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</si>
  <si>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</si>
  <si>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</si>
  <si>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</si>
  <si>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</si>
  <si>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Planilha:</t>
  </si>
  <si>
    <t>ACESSÓRIOS DE BAIXA TENSÃO</t>
  </si>
  <si>
    <t>AJUDANTE</t>
  </si>
  <si>
    <t>AJUDANTE DE CARPINTEIRO</t>
  </si>
  <si>
    <t>AJUDANTE DE ENCANADOR</t>
  </si>
  <si>
    <t>AJUDANTE DE TELHADISTA</t>
  </si>
  <si>
    <t>ANCORAGEM ATIVA PARA CABO COM 4 CORDOALHA DE 12,7mm</t>
  </si>
  <si>
    <t>APARELHO DE APOIO EM NEOPRENE</t>
  </si>
  <si>
    <t>ARANDELA BLINDADA</t>
  </si>
  <si>
    <t>ARANDELA PARA FLUORESCENTE COMPACTA 18W EM ALUMÍNIO ANODIZADO E PINTADO POR PROCESSO ELETROSTÁTICO COM DOIS VISORES EM VIDRO FOSCO</t>
  </si>
  <si>
    <t>ARANDELA PARA FLUORESCENTE COMPACTA 18W EM ALUMÍNIO ANODIZADO E PINTADO POR PROCESSO ELETROSTÁTICO COM UM VISOR EM VIDRO FOSCO</t>
  </si>
  <si>
    <t>ARANDELA PARA LÂMPADA INCANDESCENTE 60W EM ALUMÍNIO ANODIZADO E PINTADO POR PROCESSO ELETROSTÁTICO COM REFLETOR EM ALUMÍNIO ANODIZADO ALTO BRILHO</t>
  </si>
  <si>
    <t>ARMADOR DE EMBUTIR</t>
  </si>
  <si>
    <t>ARMADOR TIPO RABO DE ANDORINHA</t>
  </si>
  <si>
    <t>ASSENTO / BANCO - ARTICULÁVEL PARA BANHO DE DEFICIENTE</t>
  </si>
  <si>
    <t>BANDEJA MÓVEL, PADRÃO 19"</t>
  </si>
  <si>
    <t>BLOCO IDC-100 PARES INTERNO, IDC-IDC, PADRÃO 19"</t>
  </si>
  <si>
    <t>CABO COBRE NU 10MM2</t>
  </si>
  <si>
    <t>CABO COBRE NU 16MM2</t>
  </si>
  <si>
    <t>CABO COBRE NU 25MM2</t>
  </si>
  <si>
    <t>CABO COBRE NU 35MM2</t>
  </si>
  <si>
    <t>CABO COBRE NU 6MM2</t>
  </si>
  <si>
    <t>CABO COBRE NU 70MM2</t>
  </si>
  <si>
    <t>CABO CORDPLAST (CABO PP) 3 x 2,50 mm²</t>
  </si>
  <si>
    <t>CABO EM PVC 1000V 2,5 mm²</t>
  </si>
  <si>
    <t>CABO EM PVC 1000V 300MM2</t>
  </si>
  <si>
    <t>CABO EM PVC 15000V 120MM2</t>
  </si>
  <si>
    <t>CABO EM PVC 15000V 35MM2</t>
  </si>
  <si>
    <t>CABO ISOLADO PVC 750V 10MM2</t>
  </si>
  <si>
    <t>CABO ISOLADO PVC 750V 4MM2</t>
  </si>
  <si>
    <t>CABO ISOLADO PVC 750V 6MM2</t>
  </si>
  <si>
    <t>CABO LÓGICO CTP APL-100 - 50</t>
  </si>
  <si>
    <t>CABO UNIPOLAR ISOLADO EM EPR 3,6/6kV, 10mm²</t>
  </si>
  <si>
    <t>CADEADO PEQUENO</t>
  </si>
  <si>
    <t>CAIXA DE INCÊNDIO 75 x 45 x 17 cm EM ALUMÍNIO</t>
  </si>
  <si>
    <t>CAIXA DE INSPEÇÃO DE TERRA CILÍNDRICA 300x600mm</t>
  </si>
  <si>
    <t>CAIXA SIFONADA DE ÓLEO 20 cm REBOCADA C/ TAMPA</t>
  </si>
  <si>
    <t>CAMINHÃO BASCULANTE 12 M3</t>
  </si>
  <si>
    <t>CAMINHÃO BASCULANTE 6 M3</t>
  </si>
  <si>
    <t>CAPATAZ DE AR COMPRIMIDO</t>
  </si>
  <si>
    <t>CHAVE REVERSORA TRIPOLAR SOB CARGA 630A</t>
  </si>
  <si>
    <t>CLARABÓIA ARTIFICIAL 60X200CM COM DIFUSOR APOIADO NO FORRO E LUMINÁRIA MAIS REATOR ELETRÔNICO APLICADOS NA LAJE PARA 2 FLUORESCENTES 32W COR QUENTE</t>
  </si>
  <si>
    <t>CONE PARA EXPURGO EM AÇO INOX COM TAMPA E GRELHA - L=500MM X C=500MM, ALTURA ATÉ 300MM E SAÍDA D=100MM</t>
  </si>
  <si>
    <t>CONECTOR DE ATERRAMENTO TIPO K2C17-10mm BURDY</t>
  </si>
  <si>
    <t>CONJUNTO DE CONVERSORES (EMISSOR E RECEPTOR) DE UTP/COAXIAL COM TERMINAIS DE CONEXÃO, CAIXAS DE PROTEÇÃO E FONTE DE ALIMENTAÇÃO</t>
  </si>
  <si>
    <t>CONTACTOR AUXILIAR 2NA + 2NF</t>
  </si>
  <si>
    <t>CURVA EM AÇO GALV. D= 15 A 25mm  (1/2")  A  (1")</t>
  </si>
  <si>
    <t>DESENHISTA</t>
  </si>
  <si>
    <t>DETECTOR TERMO-VELOCIMÉTRICO, MONTAGEM DE TETO, C/ BASE ALIMENTAÇÃO 220 VAC, OPERAÇÃO EM REDE - INSTALADO</t>
  </si>
  <si>
    <t>DETERGENTE</t>
  </si>
  <si>
    <t>DIFUSOR LINEAR DE INSUFLAMENTO, EM ALUMÍNIO, COM REGISTROS ETC.</t>
  </si>
  <si>
    <t>DIGITADOR</t>
  </si>
  <si>
    <t>DISJUNTOR DIFERENCIAL DR-16A - 40A, 30mA</t>
  </si>
  <si>
    <t>DISJUNTOR DIFERENCIAL DR-80A, 30mA</t>
  </si>
  <si>
    <t>DISTRIBUIDOR INTERNO ÓPTICO - D.I.O. PARA 12 FIBRAS MONO-MODO, COM CONCETORES ST, PADRÃO 19"</t>
  </si>
  <si>
    <t>DISTRIBUIDOR INTERNO ÓPTICO - D.I.O. PARA 24 FIBRAS MONO-MODO, COM CONECTORES ST, PADRÃO 19"</t>
  </si>
  <si>
    <t>DISTRIBUIDOR INTERNO ÓPTICO PARA 24 FIBRAS</t>
  </si>
  <si>
    <t>DIVISÓRIA DE GRANITO CINZA E=2cm</t>
  </si>
  <si>
    <t>DOBRADIÇA PARA FIXAÇÃO EM GRANITO</t>
  </si>
  <si>
    <t>DRAGAGEM INCLUINDO MOBILIZAÇÃO/DESMOBILIZAÇÃO DA DRAGA</t>
  </si>
  <si>
    <t>ENCANADOR</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</si>
  <si>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</si>
  <si>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</si>
  <si>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</si>
  <si>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ESGUICHO DE AGULHA 1/2" x 1/2"</t>
  </si>
  <si>
    <t>ESTABILIZADOR DE TENSÃO/CORRENTE DE 10KVA</t>
  </si>
  <si>
    <t>EXECUÇÃO DE FURO EM CONCRETO COM BROCA - Ø 1 1/2" A 2"</t>
  </si>
  <si>
    <t>EXTINTOR EM CARRETA, CAP. 50KG - PO QUIMICO</t>
  </si>
  <si>
    <t>FECHADURA COMPLETA PARA PORTA EXTERNA</t>
  </si>
  <si>
    <t>FECHADURA COMPLETA PARA PORTA INTERNA</t>
  </si>
  <si>
    <t>FECHADURA DE TARJETA (LIVRE-OCUPADA) PARA FIXAÇÃO EM GRANITO</t>
  </si>
  <si>
    <t>FERROLHO DE SOBREPOR OU EMBUTIR GRANDE</t>
  </si>
  <si>
    <t>FERROLHO DE SOBREPOR OU EMBUTIR PEQUENO</t>
  </si>
  <si>
    <t>FIO PARALELO ISOLADO, ( 2 X 0,75 )MM2</t>
  </si>
  <si>
    <t>FIO PARALELO ISOLADO, ( 2 X 1,00 )MM2</t>
  </si>
  <si>
    <t>FIO PARALELO ISOLADO, ( 2 X 1,50 )MM2</t>
  </si>
  <si>
    <t>FORRAMENTO DE MADEIRA L = 15 cm</t>
  </si>
  <si>
    <t>FUSIVEL DIAZED 25A</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</si>
  <si>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</si>
  <si>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</si>
  <si>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</si>
  <si>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</si>
  <si>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</si>
  <si>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</si>
  <si>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GEOTÊXTIL NÃO-TECIDO 100% POLIÉSTER COM RESISTÊNCIA A TRAÇÃO LONGITUDINAL MÍNIMA DE 7 kN/m (BIDIM RT-07 OU SIMILAR)</t>
  </si>
  <si>
    <t>GEOTÊXTIL NÃO-TECIDO 100% POLIÉSTER COM RESISTÊNCIA A TRAÇÃO LONGITUDINAL MÍNIMA DE 8 kN/m (BIDIM RT-08 OU SIMILAR)</t>
  </si>
  <si>
    <t>GEOTÊXTIL NÃO-TECIDO 100% POLIÉSTER COM RESISTÊNCIA A TRAÇÃO LONGITUDINAL MÍNIMA DE 9 kN/m (BIDIM RT-09 OU SIMILAR)</t>
  </si>
  <si>
    <t>GLOBO PRISMÁTICO AZUL PARA LUMINÁRIA SN-05 (45W)</t>
  </si>
  <si>
    <t>GRADE DE ALUMÍNIO DE PROTEÇÃO</t>
  </si>
  <si>
    <t>GRELHA HEMISFÉRICA DE FERRO FUNDIDO D=150 mm (6")</t>
  </si>
  <si>
    <t>GRUPO GERADOR 451/500 KVA COM QUADRO AUTOMÁTICO</t>
  </si>
  <si>
    <t>GRUPO GERADOR 636/780 KVA C/ QUADRO AUTOMÁTICO</t>
  </si>
  <si>
    <t>GRUPO GERADOR 781/950 KVA C/ QUADRO AUTOMÁTICO</t>
  </si>
  <si>
    <t>GUARDA CORPO EM FIBRA DE VIDRO C/ PERFIS PULTRUDADOS PINTADOS EM ESMALTE PU ACRÍLICO E SISTEMA DE ANCORAGEM EM AÇO INOXIDÁVEL AISI304 - H=1,10M</t>
  </si>
  <si>
    <t>HIDRANTE DE PISO</t>
  </si>
  <si>
    <t>HUB TIPO 24 PORTAS</t>
  </si>
  <si>
    <t>INDENIZAÇÃO DE JAZIDA</t>
  </si>
  <si>
    <t>INTERRUPTOR DUAS TECLAS 10A - 250V, SISTEMA "X"</t>
  </si>
  <si>
    <t>INTERRUPTOR UMA TECLA 10A - 250V, SISTEMA "X"</t>
  </si>
  <si>
    <t>KIT CONECTOR SN-10, 5kV-20A, CABO 10mm²</t>
  </si>
  <si>
    <t>LÂMPADA 30W-6.6A, BASE MÉDIUM PREFOCUS</t>
  </si>
  <si>
    <t>LÂMPADA 45W-6.6A, BASE MÉDIUM PREFOCUS</t>
  </si>
  <si>
    <t>LAVA OLHOS DE EMERGÊNCIA C/ CUBA FLEXÍVEL E CHUVEIRO P/ LABORATÓRIO</t>
  </si>
  <si>
    <t>LEVANTAMENTO BATIMÉTRICO</t>
  </si>
  <si>
    <t>LOCAÇÃO DE CUBETAS (61X61)CM H=21CM, PARA LAJE NERVURADA - FORNECIMENTO</t>
  </si>
  <si>
    <t>M2XMÊS</t>
  </si>
  <si>
    <t>LOCAÇÃO DE JAZIDAS EM MAR</t>
  </si>
  <si>
    <t>LOCAÇÃO DE OBRAS EM MAR</t>
  </si>
  <si>
    <t>LUMINÁRIA APLICADA NAS LATERAIS DAS PAREDES EXPOSITORAS EM CHAPA DE AÇO PINTADA COM REFLETOR DE ALUMÍNIO ANODIZADO ALTO BRILHO E DIFUSOR EM VIDRO TRANSPARENTE TEMPERADO COM PONTO DE LUZ DE 300W A 2M DO PISO</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</si>
  <si>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</si>
  <si>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</si>
  <si>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ANEL DE ARREMATE EM ALUMÍNIO ANODIZADO E PINTADO POR PROCESSO ELETROSTÁTICO PARA LÂMPADA DICRÓICA DE 50W</t>
  </si>
  <si>
    <t>LUMINÁRIA DE EMBUTIR CORPO E GRADE DE PROTEÇÃO EM LIGA DE ALUMÍNIO FUNDIDO, REFLETOR EM CHAPA DE ALUMÍNIO ANODIZADO</t>
  </si>
  <si>
    <t>LUMINÁRIA DE EMERGÊNCIA</t>
  </si>
  <si>
    <t>LUMINÁRIA ELEVADA MÉDIA INTENSIDADE SN-05</t>
  </si>
  <si>
    <t>LUVA PARA CANALETA SISTEMA DLP 60MM X 50MM</t>
  </si>
  <si>
    <t>MASTIQUE BETUMINOSO MODIFICADO COM POLIURETANO, TIXOTRÓPICO, BICOMPONENTE PARA JUNTA DE DILATAÇÃO</t>
  </si>
  <si>
    <t>MÓDULO PARA COMUNICAÇÃO EM REDE RS 485 PROTOCOLO MODBUS RTU</t>
  </si>
  <si>
    <t>MOTORISTA</t>
  </si>
  <si>
    <t>NEOPRENE P/ JUNTAS DE DILATAÇÃO</t>
  </si>
  <si>
    <t>ORGANIZADOR DE CABOS HORIZONTAL, ABERTO, PADRÃO RACK 19"</t>
  </si>
  <si>
    <t>PATCH CABLE EXTRA-FLEXÍVEL RJ-45/RJ-45 DE 1,50m</t>
  </si>
  <si>
    <t>PATCH PANEL 24 PORTAS, CATEGORIA "5" FURUKAWA</t>
  </si>
  <si>
    <t>PEDRA SÃO TOMÉ</t>
  </si>
  <si>
    <t>PEITORIL DE MARMORITE</t>
  </si>
  <si>
    <t>PETROLET ALUMÍNIO DE 3 1/2", TIPO T - X - L</t>
  </si>
  <si>
    <t>PETROLET ALUMÍNIO DE 4", TIPO T - X - L</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</si>
  <si>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</si>
  <si>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</si>
  <si>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</si>
  <si>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</si>
  <si>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PLACA SUPORTE P/ LUMINÁRIA SN-05</t>
  </si>
  <si>
    <t>PLACAS COM BRAILLE PARA SINALIZAÇÃO TÁTIL</t>
  </si>
  <si>
    <t>POLIMENTO EM CONCRETO NIVELADO À LASER</t>
  </si>
  <si>
    <t>PONTA DE LANÇA METÁLICA EM EXTREMIDADES</t>
  </si>
  <si>
    <t>PORTA PAPEL METÁLICO</t>
  </si>
  <si>
    <t>PORTA TOALHA DE LOUÇA BRANCA</t>
  </si>
  <si>
    <t>PRENDEDOR METÁLICO PARA PORTA</t>
  </si>
  <si>
    <t>PUXADOR HORIZONTAL/VERTICAL PARA PORTA</t>
  </si>
  <si>
    <t>QUADRO P/ MEDIÇÃO PRIMÁRIA 15KV</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</si>
  <si>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</si>
  <si>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</si>
  <si>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RÉGUA DE TOMADAS ELÉTRICAS, COM 08 TOMADAS, PADRÃO RACK 19"</t>
  </si>
  <si>
    <t>RELÉ DE NÍVEL COM 2 ELETRODOS CONTATOS DE 10A - 250V</t>
  </si>
  <si>
    <t>REMANEJAMENTO DE CONDENSADORES DE MINICENTRAIS DE AR CONDICIONADO, INCLUSIVE PONTO DE FORÇA E RECARGA DE GAS</t>
  </si>
  <si>
    <t>RODAPÉ DE GRANITO H=10 cm</t>
  </si>
  <si>
    <t>SABONETEIRA METÁLICA</t>
  </si>
  <si>
    <t>SERVIÇOS DE SONDAGEM GEOTÉCNICA MISTA EM ROCHA</t>
  </si>
  <si>
    <t>SERVIÇOS DE SONDAGEM GEOTÉCNICA MISTA EM SOLOS</t>
  </si>
  <si>
    <t>TR</t>
  </si>
  <si>
    <t>SOFTWARE DE GERENCIAMENTO E CADASTRAMENTO COM BANCO DE DADOS, INTERFACE AMIGÁVEL, PLATAFORMA WINDOWS</t>
  </si>
  <si>
    <t>SOFTWARE DE MONITORAÇÃO E CONTROLE SOBRE PLATAFORMA WINDOWS, PROTOCOLO DE COMUNICAÇÃO ABERTO</t>
  </si>
  <si>
    <t>SOFTWARE DE MONITORAÇÃO E CONTROLE SOBRE PLATAFORMA WINDOWS, PROTOCOLO DE COMUNICAÇÃO ABERTO, MÓDULO GRÁFICO PARA CRIAÇÃO DE TELAS</t>
  </si>
  <si>
    <t>SOLEIRA DE MARMORITE</t>
  </si>
  <si>
    <t>SPOT ORIENTÁVEL PARA PLUG DE GUITARRA. PARA LÂMPADAS DICRÓICAS DIVERSAS</t>
  </si>
  <si>
    <t>SUPORTE METÁLICO PARA TELEVISÃO</t>
  </si>
  <si>
    <t>SWITCHER AUTO-GERENCIÁVEL P/ COMUNICACÃO DE DADOS COM 24 PORTAS EM CONECTORES RJ 45, 10/100 KBPS E DUAS PORTAS 10/100/1000 KBPS - PADRÃO RACK 19"</t>
  </si>
  <si>
    <t>TAMPO DE AÇO INOX P/ BANCADAS</t>
  </si>
  <si>
    <t>TANQUE DE AÇO INOXIDÁVEL</t>
  </si>
  <si>
    <t>TANQUE P/ RECOLHIMENTO DE ÓLEO EM ALVENARIA (FORNECIMENTO E INSTALAÇÃO)</t>
  </si>
  <si>
    <t>TELHA DE ALUMÍNIO, TRAPEZOIDAL e = 0,7mm</t>
  </si>
  <si>
    <t>TELHA TRANSPARENTE ONDULADA</t>
  </si>
  <si>
    <t>TOMADA ENERGIZADA TIPO PLUG DE GUITARRA PARA SPOT ORIENTÁVEL DE 50W. EMBUTIDA NO FORRO DE GESSO. DEMANDA TOTAL 60%</t>
  </si>
  <si>
    <t>TOMADA P/TELEFONE 4 POLOS, SISTEMA "X"</t>
  </si>
  <si>
    <t>TOMADA UNIVERSAL 10A - 250V, SISTEMA "X"</t>
  </si>
  <si>
    <t>TORNEIRA DE FECHAMENTO AUTOMÁTICO</t>
  </si>
  <si>
    <t>UT</t>
  </si>
  <si>
    <t>TRANSFORMADOR DE POTENCIAL 115 VAC 400 VA</t>
  </si>
  <si>
    <t>TRANSFORMADOR PARA LEDS</t>
  </si>
  <si>
    <t>I0001</t>
  </si>
  <si>
    <t>I0002</t>
  </si>
  <si>
    <t>TRATOR DE PNEUS (ALUGUEL)</t>
  </si>
  <si>
    <t>TUBO AÇO ASTM A-120 PRETO  C/ ROSCA DE 100mm (4")</t>
  </si>
  <si>
    <t>TUBO AÇO ASTM A-120 PRETO  C/ ROSCA DE 80mm (3")</t>
  </si>
  <si>
    <t>VASO DE EQUALIZAÇÃO DE 400 L</t>
  </si>
  <si>
    <t>VENTILADOR DE TETO C/ ALETAS DE MADEIRA</t>
  </si>
  <si>
    <t>VENTILADOR DE TETO METÁLICO</t>
  </si>
  <si>
    <t>VERGALHÃO ROSCA TOTAL DE 3/8"</t>
  </si>
  <si>
    <t>VIGIA</t>
  </si>
  <si>
    <t>Mês de referência:</t>
  </si>
  <si>
    <t>PREÇOS DE SERVIÇOS SEINFRA</t>
  </si>
  <si>
    <t>PREÇOS DE SERVIÇOS SINAPI</t>
  </si>
  <si>
    <t>PREÇOS DE SERVIÇOS ORSE</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</si>
  <si>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</si>
  <si>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</si>
  <si>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</si>
  <si>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</si>
  <si>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</si>
  <si>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</si>
  <si>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</si>
  <si>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</si>
  <si>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</si>
  <si>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</si>
  <si>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</si>
  <si>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</si>
  <si>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</si>
  <si>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</si>
  <si>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</si>
  <si>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</si>
  <si>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</si>
  <si>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</si>
  <si>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</si>
  <si>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</si>
  <si>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</si>
  <si>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</si>
  <si>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</si>
  <si>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</si>
  <si>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</si>
  <si>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</si>
  <si>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</si>
  <si>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</si>
  <si>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</si>
  <si>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</si>
  <si>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</si>
  <si>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</si>
  <si>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</si>
  <si>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</si>
  <si>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</si>
  <si>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</si>
  <si>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</si>
  <si>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</si>
  <si>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</si>
  <si>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</si>
  <si>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</si>
  <si>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</si>
  <si>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</si>
  <si>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</si>
  <si>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</si>
  <si>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</si>
  <si>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</si>
  <si>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</si>
  <si>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</si>
  <si>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</si>
  <si>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</si>
  <si>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</si>
  <si>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</si>
  <si>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</si>
  <si>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</si>
  <si>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</si>
  <si>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</si>
  <si>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</si>
  <si>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</si>
  <si>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</si>
  <si>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</si>
  <si>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</si>
  <si>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</si>
  <si>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</si>
  <si>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</si>
  <si>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</si>
  <si>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</si>
  <si>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</si>
  <si>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</si>
  <si>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</si>
  <si>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</si>
  <si>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</si>
  <si>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</si>
  <si>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</si>
  <si>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</si>
  <si>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</si>
  <si>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</si>
  <si>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</si>
  <si>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</si>
  <si>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</si>
  <si>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</si>
  <si>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</si>
  <si>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</si>
  <si>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</si>
  <si>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</si>
  <si>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</si>
  <si>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</si>
  <si>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</si>
  <si>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</si>
  <si>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</si>
  <si>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</si>
  <si>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</si>
  <si>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</si>
  <si>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</si>
  <si>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</si>
  <si>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</si>
  <si>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</si>
  <si>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</si>
  <si>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</si>
  <si>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</si>
  <si>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</si>
  <si>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</si>
  <si>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</si>
  <si>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</si>
  <si>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</si>
  <si>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</si>
  <si>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</si>
  <si>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</si>
  <si>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</si>
  <si>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</si>
  <si>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</si>
  <si>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</si>
  <si>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</si>
  <si>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</si>
  <si>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</si>
  <si>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</si>
  <si>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</si>
  <si>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</si>
  <si>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</si>
  <si>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</si>
  <si>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</si>
  <si>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</si>
  <si>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</si>
  <si>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</si>
  <si>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</si>
  <si>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</si>
  <si>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</si>
  <si>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</si>
  <si>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</si>
  <si>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</si>
  <si>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</si>
  <si>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</si>
  <si>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</si>
  <si>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</si>
  <si>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</si>
  <si>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</si>
  <si>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</si>
  <si>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</si>
  <si>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</si>
  <si>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</si>
  <si>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</si>
  <si>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</si>
  <si>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</si>
  <si>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</si>
  <si>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</si>
  <si>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</si>
  <si>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</si>
  <si>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</si>
  <si>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</si>
  <si>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</si>
  <si>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</si>
  <si>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</si>
  <si>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</si>
  <si>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</si>
  <si>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</si>
  <si>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</si>
  <si>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</si>
  <si>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</si>
  <si>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</si>
  <si>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</si>
  <si>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</si>
  <si>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</si>
  <si>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</si>
  <si>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</si>
  <si>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</si>
  <si>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</si>
  <si>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</si>
  <si>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</si>
  <si>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</si>
  <si>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</si>
  <si>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</si>
  <si>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</si>
  <si>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</si>
  <si>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</si>
  <si>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</si>
  <si>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</si>
  <si>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</si>
  <si>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</si>
  <si>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</si>
  <si>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</si>
  <si>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</si>
  <si>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</si>
  <si>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</si>
  <si>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</si>
  <si>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</si>
  <si>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</si>
  <si>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</si>
  <si>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</si>
  <si>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</si>
  <si>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</si>
  <si>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</si>
  <si>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</si>
  <si>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</si>
  <si>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</si>
  <si>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</si>
  <si>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</si>
  <si>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</si>
  <si>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</si>
  <si>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</si>
  <si>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C2717</t>
  </si>
  <si>
    <t>C3103</t>
  </si>
  <si>
    <t>REMOÇÃO DE BUEIROS EXISTENTES</t>
  </si>
  <si>
    <t>C3104</t>
  </si>
  <si>
    <t>REMOÇÃO DE CERCAS</t>
  </si>
  <si>
    <t>C2197</t>
  </si>
  <si>
    <t>REMOÇÃO DE PINTURA ANTIGA A CAL</t>
  </si>
  <si>
    <t>C2198</t>
  </si>
  <si>
    <t>REMOÇÃO DE PINTURA ANTIGA À TEMPERA</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</si>
  <si>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</si>
  <si>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</si>
  <si>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</si>
  <si>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</si>
  <si>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</si>
  <si>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</si>
  <si>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</si>
  <si>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</si>
  <si>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</si>
  <si>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</si>
  <si>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</si>
  <si>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</si>
  <si>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</si>
  <si>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</si>
  <si>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</si>
  <si>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</si>
  <si>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</si>
  <si>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</si>
  <si>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</si>
  <si>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</si>
  <si>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</si>
  <si>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</si>
  <si>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</si>
  <si>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</si>
  <si>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</si>
  <si>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</si>
  <si>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</si>
  <si>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</si>
  <si>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</si>
  <si>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</si>
  <si>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</si>
  <si>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</si>
  <si>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</si>
  <si>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</si>
  <si>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</si>
  <si>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</si>
  <si>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</si>
  <si>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</si>
  <si>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</si>
  <si>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</si>
  <si>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</si>
  <si>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</si>
  <si>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</si>
  <si>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</si>
  <si>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</si>
  <si>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</si>
  <si>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</si>
  <si>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</si>
  <si>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</si>
  <si>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</si>
  <si>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</si>
  <si>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</si>
  <si>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</si>
  <si>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</si>
  <si>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</si>
  <si>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</si>
  <si>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</si>
  <si>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</si>
  <si>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</si>
  <si>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</si>
  <si>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</si>
  <si>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</si>
  <si>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</si>
  <si>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</si>
  <si>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</si>
  <si>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</si>
  <si>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</si>
  <si>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</si>
  <si>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</si>
  <si>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</si>
  <si>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</si>
  <si>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</si>
  <si>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</si>
  <si>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</si>
  <si>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</si>
  <si>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</si>
  <si>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</si>
  <si>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</si>
  <si>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</si>
  <si>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</si>
  <si>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</si>
  <si>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</si>
  <si>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</si>
  <si>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</si>
  <si>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</si>
  <si>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</si>
  <si>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</si>
  <si>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</si>
  <si>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</si>
  <si>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</si>
  <si>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</si>
  <si>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</si>
  <si>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</si>
  <si>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</si>
  <si>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</si>
  <si>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</si>
  <si>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</si>
  <si>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</si>
  <si>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</si>
  <si>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</si>
  <si>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</si>
  <si>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</si>
  <si>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</si>
  <si>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</si>
  <si>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</si>
  <si>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</si>
  <si>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</si>
  <si>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</si>
  <si>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</si>
  <si>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</si>
  <si>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</si>
  <si>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</si>
  <si>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</si>
  <si>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</si>
  <si>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</si>
  <si>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</si>
  <si>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</si>
  <si>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</si>
  <si>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</si>
  <si>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</si>
  <si>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</si>
  <si>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</si>
  <si>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</si>
  <si>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</si>
  <si>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</si>
  <si>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</si>
  <si>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</si>
  <si>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</si>
  <si>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</si>
  <si>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</si>
  <si>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</si>
  <si>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</si>
  <si>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</si>
  <si>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</si>
  <si>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</si>
  <si>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</si>
  <si>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</si>
  <si>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</si>
  <si>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</si>
  <si>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</si>
  <si>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</si>
  <si>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</si>
  <si>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</si>
  <si>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</si>
  <si>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</si>
  <si>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</si>
  <si>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</si>
  <si>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</si>
  <si>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</si>
  <si>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</si>
  <si>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</si>
  <si>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</si>
  <si>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</si>
  <si>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</si>
  <si>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</si>
  <si>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</si>
  <si>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</si>
  <si>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</si>
  <si>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</si>
  <si>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</si>
  <si>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</si>
  <si>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</si>
  <si>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</si>
  <si>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</si>
  <si>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</si>
  <si>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</si>
  <si>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</si>
  <si>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</si>
  <si>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</si>
  <si>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</si>
  <si>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</si>
  <si>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</si>
  <si>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</si>
  <si>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</si>
  <si>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</si>
  <si>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</si>
  <si>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</si>
  <si>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</si>
  <si>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</si>
  <si>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</si>
  <si>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</si>
  <si>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</si>
  <si>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</si>
  <si>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</si>
  <si>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</si>
  <si>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</si>
  <si>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</si>
  <si>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</si>
  <si>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</si>
  <si>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</si>
  <si>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</si>
  <si>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</si>
  <si>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</si>
  <si>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</si>
  <si>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</si>
  <si>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</si>
  <si>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</si>
  <si>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</si>
  <si>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</si>
  <si>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</si>
  <si>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</si>
  <si>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</si>
  <si>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</si>
  <si>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</si>
  <si>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</si>
  <si>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</si>
  <si>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</si>
  <si>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</si>
  <si>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</si>
  <si>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</si>
  <si>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</si>
  <si>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</si>
  <si>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</si>
  <si>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</si>
  <si>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</si>
  <si>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</si>
  <si>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</si>
  <si>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</si>
  <si>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</si>
  <si>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</si>
  <si>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</si>
  <si>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</si>
  <si>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</si>
  <si>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</si>
  <si>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</si>
  <si>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</si>
  <si>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</si>
  <si>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</si>
  <si>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</si>
  <si>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</si>
  <si>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</si>
  <si>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</si>
  <si>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</si>
  <si>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</si>
  <si>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</si>
  <si>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</si>
  <si>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</si>
  <si>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</si>
  <si>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</si>
  <si>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</si>
  <si>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</si>
  <si>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</si>
  <si>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</si>
  <si>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</si>
  <si>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</si>
  <si>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</si>
  <si>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</si>
  <si>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</si>
  <si>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</si>
  <si>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</si>
  <si>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</si>
  <si>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</si>
  <si>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</si>
  <si>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</si>
  <si>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</si>
  <si>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</si>
  <si>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</si>
  <si>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</si>
  <si>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</si>
  <si>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</si>
  <si>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</si>
  <si>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</si>
  <si>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</si>
  <si>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</si>
  <si>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</si>
  <si>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</si>
  <si>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</si>
  <si>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</si>
  <si>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</si>
  <si>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</si>
  <si>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</si>
  <si>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</si>
  <si>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</si>
  <si>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</si>
  <si>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</si>
  <si>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</si>
  <si>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</si>
  <si>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</si>
  <si>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</si>
  <si>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</si>
  <si>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</si>
  <si>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</si>
  <si>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</si>
  <si>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</si>
  <si>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</si>
  <si>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</si>
  <si>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</si>
  <si>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</si>
  <si>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</si>
  <si>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</si>
  <si>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</si>
  <si>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</si>
  <si>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</si>
  <si>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</si>
  <si>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</si>
  <si>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</si>
  <si>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</si>
  <si>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</si>
  <si>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</si>
  <si>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</si>
  <si>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</si>
  <si>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</si>
  <si>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</si>
  <si>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</si>
  <si>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</si>
  <si>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C3400</t>
  </si>
  <si>
    <t>ESCAVAÇÃO EM ROCHA BRANDA  A FRIO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</si>
  <si>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</si>
  <si>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</si>
  <si>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</si>
  <si>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</si>
  <si>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</si>
  <si>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</si>
  <si>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</si>
  <si>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</si>
  <si>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</si>
  <si>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</si>
  <si>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</si>
  <si>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</si>
  <si>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</si>
  <si>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</si>
  <si>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</si>
  <si>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</si>
  <si>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</si>
  <si>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</si>
  <si>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</si>
  <si>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</si>
  <si>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</si>
  <si>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</si>
  <si>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</si>
  <si>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</si>
  <si>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</si>
  <si>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</si>
  <si>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</si>
  <si>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</si>
  <si>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</si>
  <si>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</si>
  <si>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</si>
  <si>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</si>
  <si>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</si>
  <si>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</si>
  <si>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</si>
  <si>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</si>
  <si>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</si>
  <si>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</si>
  <si>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</si>
  <si>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</si>
  <si>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</si>
  <si>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</si>
  <si>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</si>
  <si>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</si>
  <si>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</si>
  <si>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</si>
  <si>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</si>
  <si>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</si>
  <si>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</si>
  <si>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</si>
  <si>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</si>
  <si>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</si>
  <si>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</si>
  <si>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</si>
  <si>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</si>
  <si>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</si>
  <si>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</si>
  <si>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</si>
  <si>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</si>
  <si>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</si>
  <si>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</si>
  <si>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</si>
  <si>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</si>
  <si>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</si>
  <si>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</si>
  <si>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</si>
  <si>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</si>
  <si>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</si>
  <si>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</si>
  <si>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</si>
  <si>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</si>
  <si>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</si>
  <si>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</si>
  <si>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</si>
  <si>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</si>
  <si>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</si>
  <si>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</si>
  <si>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</si>
  <si>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</si>
  <si>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</si>
  <si>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</si>
  <si>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</si>
  <si>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</si>
  <si>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</si>
  <si>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</si>
  <si>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</si>
  <si>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</si>
  <si>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</si>
  <si>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</si>
  <si>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</si>
  <si>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</si>
  <si>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</si>
  <si>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</si>
  <si>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</si>
  <si>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</si>
  <si>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</si>
  <si>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</si>
  <si>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</si>
  <si>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</si>
  <si>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</si>
  <si>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</si>
  <si>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</si>
  <si>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</si>
  <si>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</si>
  <si>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</si>
  <si>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</si>
  <si>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</si>
  <si>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</si>
  <si>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</si>
  <si>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</si>
  <si>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</si>
  <si>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</si>
  <si>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</si>
  <si>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</si>
  <si>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</si>
  <si>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</si>
  <si>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</si>
  <si>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</si>
  <si>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</si>
  <si>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</si>
  <si>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</si>
  <si>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</si>
  <si>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</si>
  <si>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</si>
  <si>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</si>
  <si>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</si>
  <si>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</si>
  <si>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</si>
  <si>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C3160</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</si>
  <si>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</si>
  <si>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</si>
  <si>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</si>
  <si>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</si>
  <si>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</si>
  <si>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</si>
  <si>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</si>
  <si>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</si>
  <si>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</si>
  <si>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</si>
  <si>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</si>
  <si>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</si>
  <si>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</si>
  <si>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</si>
  <si>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</si>
  <si>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</si>
  <si>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</si>
  <si>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</si>
  <si>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</si>
  <si>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</si>
  <si>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</si>
  <si>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</si>
  <si>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</si>
  <si>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</si>
  <si>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</si>
  <si>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</si>
  <si>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</si>
  <si>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</si>
  <si>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</si>
  <si>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</si>
  <si>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</si>
  <si>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</si>
  <si>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</si>
  <si>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</si>
  <si>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</si>
  <si>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</si>
  <si>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</si>
  <si>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</si>
  <si>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</si>
  <si>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</si>
  <si>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</si>
  <si>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</si>
  <si>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</si>
  <si>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</si>
  <si>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</si>
  <si>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</si>
  <si>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</si>
  <si>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</si>
  <si>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</si>
  <si>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</si>
  <si>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</si>
  <si>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</si>
  <si>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</si>
  <si>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</si>
  <si>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</si>
  <si>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</si>
  <si>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</si>
  <si>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</si>
  <si>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</si>
  <si>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</si>
  <si>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</si>
  <si>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</si>
  <si>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</si>
  <si>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</si>
  <si>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</si>
  <si>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</si>
  <si>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</si>
  <si>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</si>
  <si>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</si>
  <si>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</si>
  <si>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</si>
  <si>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</si>
  <si>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</si>
  <si>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</si>
  <si>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</si>
  <si>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</si>
  <si>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</si>
  <si>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</si>
  <si>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</si>
  <si>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</si>
  <si>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</si>
  <si>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</si>
  <si>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</si>
  <si>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</si>
  <si>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</si>
  <si>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</si>
  <si>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</si>
  <si>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</si>
  <si>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</si>
  <si>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</si>
  <si>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</si>
  <si>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</si>
  <si>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</si>
  <si>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</si>
  <si>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</si>
  <si>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</si>
  <si>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</si>
  <si>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</si>
  <si>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</si>
  <si>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</si>
  <si>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</si>
  <si>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</si>
  <si>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</si>
  <si>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</si>
  <si>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</si>
  <si>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</si>
  <si>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</si>
  <si>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</si>
  <si>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</si>
  <si>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</si>
  <si>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</si>
  <si>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</si>
  <si>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</si>
  <si>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</si>
  <si>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</si>
  <si>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</si>
  <si>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</si>
  <si>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</si>
  <si>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</si>
  <si>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</si>
  <si>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</si>
  <si>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</si>
  <si>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</si>
  <si>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</si>
  <si>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</si>
  <si>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</si>
  <si>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</si>
  <si>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C3315</t>
  </si>
  <si>
    <t>USINAGEM DE MISTURAS BETUMINOSAS A FRIO</t>
  </si>
  <si>
    <t>C3316</t>
  </si>
  <si>
    <t>USINAGEM DE MISTURAS BETUMINOSAS A QUENTE</t>
  </si>
  <si>
    <t>C3244</t>
  </si>
  <si>
    <t>USINAGEM DE MISTURAS DE AGREGADOS</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</si>
  <si>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</si>
  <si>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</si>
  <si>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</si>
  <si>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</si>
  <si>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</si>
  <si>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</si>
  <si>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</si>
  <si>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</si>
  <si>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</si>
  <si>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</si>
  <si>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</si>
  <si>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</si>
  <si>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</si>
  <si>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</si>
  <si>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</si>
  <si>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</si>
  <si>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</si>
  <si>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</si>
  <si>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</si>
  <si>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</si>
  <si>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</si>
  <si>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</si>
  <si>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</si>
  <si>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</si>
  <si>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</si>
  <si>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</si>
  <si>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</si>
  <si>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</si>
  <si>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</si>
  <si>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</si>
  <si>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</si>
  <si>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</si>
  <si>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</si>
  <si>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</si>
  <si>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</si>
  <si>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</si>
  <si>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</si>
  <si>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</si>
  <si>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</si>
  <si>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</si>
  <si>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</si>
  <si>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</si>
  <si>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</si>
  <si>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</si>
  <si>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</si>
  <si>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</si>
  <si>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</si>
  <si>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</si>
  <si>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</si>
  <si>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</si>
  <si>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</si>
  <si>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</si>
  <si>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</si>
  <si>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</si>
  <si>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</si>
  <si>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</si>
  <si>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</si>
  <si>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</si>
  <si>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</si>
  <si>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</si>
  <si>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</si>
  <si>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</si>
  <si>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</si>
  <si>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</si>
  <si>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</si>
  <si>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</si>
  <si>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</si>
  <si>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</si>
  <si>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</si>
  <si>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</si>
  <si>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</si>
  <si>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</si>
  <si>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</si>
  <si>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</si>
  <si>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</si>
  <si>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</si>
  <si>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</si>
  <si>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</si>
  <si>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</si>
  <si>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</si>
  <si>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</si>
  <si>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</si>
  <si>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</si>
  <si>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</si>
  <si>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</si>
  <si>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</si>
  <si>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</si>
  <si>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</si>
  <si>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</si>
  <si>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</si>
  <si>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</si>
  <si>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</si>
  <si>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</si>
  <si>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</si>
  <si>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</si>
  <si>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</si>
  <si>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</si>
  <si>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</si>
  <si>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</si>
  <si>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</si>
  <si>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</si>
  <si>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</si>
  <si>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</si>
  <si>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</si>
  <si>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</si>
  <si>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</si>
  <si>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</si>
  <si>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</si>
  <si>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</si>
  <si>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</si>
  <si>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</si>
  <si>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</si>
  <si>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</si>
  <si>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</si>
  <si>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</si>
  <si>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</si>
  <si>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</si>
  <si>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</si>
  <si>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</si>
  <si>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</si>
  <si>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</si>
  <si>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</si>
  <si>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</si>
  <si>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</si>
  <si>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</si>
  <si>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</si>
  <si>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</si>
  <si>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</si>
  <si>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</si>
  <si>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</si>
  <si>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</si>
  <si>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</si>
  <si>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</si>
  <si>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</si>
  <si>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</si>
  <si>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</si>
  <si>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</si>
  <si>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</si>
  <si>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</si>
  <si>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</si>
  <si>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</si>
  <si>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</si>
  <si>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</si>
  <si>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</si>
  <si>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</si>
  <si>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</si>
  <si>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</si>
  <si>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</si>
  <si>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</si>
  <si>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</si>
  <si>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</si>
  <si>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</si>
  <si>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</si>
  <si>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</si>
  <si>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</si>
  <si>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</si>
  <si>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</si>
  <si>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</si>
  <si>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</si>
  <si>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</si>
  <si>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</si>
  <si>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</si>
  <si>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</si>
  <si>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</si>
  <si>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</si>
  <si>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</si>
  <si>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</si>
  <si>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</si>
  <si>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</si>
  <si>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</si>
  <si>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</si>
  <si>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</si>
  <si>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</si>
  <si>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</si>
  <si>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</si>
  <si>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</si>
  <si>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</si>
  <si>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</si>
  <si>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</si>
  <si>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</si>
  <si>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</si>
  <si>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</si>
  <si>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</si>
  <si>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</si>
  <si>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</si>
  <si>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</si>
  <si>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</si>
  <si>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</si>
  <si>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</si>
  <si>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</si>
  <si>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</si>
  <si>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</si>
  <si>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</si>
  <si>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</si>
  <si>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</si>
  <si>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</si>
  <si>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</si>
  <si>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</si>
  <si>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</si>
  <si>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</si>
  <si>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</si>
  <si>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</si>
  <si>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</si>
  <si>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</si>
  <si>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</si>
  <si>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</si>
  <si>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</si>
  <si>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</si>
  <si>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</si>
  <si>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</si>
  <si>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</si>
  <si>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</si>
  <si>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</si>
  <si>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</si>
  <si>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</si>
  <si>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</si>
  <si>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</si>
  <si>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</si>
  <si>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</si>
  <si>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</si>
  <si>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</si>
  <si>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</si>
  <si>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</si>
  <si>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</si>
  <si>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</si>
  <si>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</si>
  <si>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</si>
  <si>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</si>
  <si>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</si>
  <si>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</si>
  <si>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</si>
  <si>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</si>
  <si>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</si>
  <si>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</si>
  <si>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</si>
  <si>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</si>
  <si>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</si>
  <si>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</si>
  <si>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</si>
  <si>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</si>
  <si>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</si>
  <si>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</si>
  <si>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</si>
  <si>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</si>
  <si>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</si>
  <si>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</si>
  <si>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</si>
  <si>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</si>
  <si>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</si>
  <si>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</si>
  <si>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</si>
  <si>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</si>
  <si>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</si>
  <si>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</si>
  <si>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</si>
  <si>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</si>
  <si>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</si>
  <si>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</si>
  <si>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</si>
  <si>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</si>
  <si>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</si>
  <si>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</si>
  <si>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</si>
  <si>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</si>
  <si>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</si>
  <si>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</si>
  <si>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</si>
  <si>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</si>
  <si>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</si>
  <si>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</si>
  <si>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</si>
  <si>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</si>
  <si>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</si>
  <si>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</si>
  <si>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</si>
  <si>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</si>
  <si>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</si>
  <si>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</si>
  <si>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</si>
  <si>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</si>
  <si>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</si>
  <si>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</si>
  <si>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</si>
  <si>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</si>
  <si>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</si>
  <si>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</si>
  <si>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</si>
  <si>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</si>
  <si>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</si>
  <si>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</si>
  <si>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</si>
  <si>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</si>
  <si>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</si>
  <si>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</si>
  <si>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</si>
  <si>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</si>
  <si>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</si>
  <si>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</si>
  <si>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</si>
  <si>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</si>
  <si>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</si>
  <si>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</si>
  <si>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</si>
  <si>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</si>
  <si>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</si>
  <si>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</si>
  <si>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</si>
  <si>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</si>
  <si>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</si>
  <si>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</si>
  <si>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</si>
  <si>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</si>
  <si>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</si>
  <si>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</si>
  <si>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</si>
  <si>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</si>
  <si>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</si>
  <si>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</si>
  <si>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</si>
  <si>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</si>
  <si>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</si>
  <si>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</si>
  <si>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</si>
  <si>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</si>
  <si>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</si>
  <si>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</si>
  <si>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</si>
  <si>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</si>
  <si>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</si>
  <si>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</si>
  <si>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</si>
  <si>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</si>
  <si>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</si>
  <si>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</si>
  <si>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</si>
  <si>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</si>
  <si>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</si>
  <si>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</si>
  <si>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</si>
  <si>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</si>
  <si>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</si>
  <si>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</si>
  <si>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</si>
  <si>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</si>
  <si>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</si>
  <si>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</si>
  <si>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</si>
  <si>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</si>
  <si>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</si>
  <si>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</si>
  <si>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</si>
  <si>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</si>
  <si>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</si>
  <si>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</si>
  <si>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</si>
  <si>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</si>
  <si>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</si>
  <si>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</si>
  <si>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</si>
  <si>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</si>
  <si>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</si>
  <si>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</si>
  <si>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</si>
  <si>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</si>
  <si>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</si>
  <si>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</si>
  <si>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</si>
  <si>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</si>
  <si>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</si>
  <si>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</si>
  <si>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</si>
  <si>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</si>
  <si>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</si>
  <si>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</si>
  <si>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</si>
  <si>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</si>
  <si>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</si>
  <si>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</si>
  <si>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</si>
  <si>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</si>
  <si>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</si>
  <si>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</si>
  <si>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</si>
  <si>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</si>
  <si>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</si>
  <si>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</si>
  <si>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</si>
  <si>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</si>
  <si>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</si>
  <si>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</si>
  <si>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</si>
  <si>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</si>
  <si>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</si>
  <si>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</si>
  <si>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</si>
  <si>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</si>
  <si>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</si>
  <si>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</si>
  <si>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</si>
  <si>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</si>
  <si>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</si>
  <si>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</si>
  <si>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</si>
  <si>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</si>
  <si>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</si>
  <si>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</si>
  <si>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</si>
  <si>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</si>
  <si>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</si>
  <si>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</si>
  <si>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</si>
  <si>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</si>
  <si>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</si>
  <si>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</si>
  <si>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</si>
  <si>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</si>
  <si>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</si>
  <si>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</si>
  <si>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</si>
  <si>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</si>
  <si>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</si>
  <si>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</si>
  <si>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</si>
  <si>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</si>
  <si>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</si>
  <si>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</si>
  <si>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</si>
  <si>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</si>
  <si>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</si>
  <si>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</si>
  <si>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</si>
  <si>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</si>
  <si>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</si>
  <si>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</si>
  <si>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</si>
  <si>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</si>
  <si>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</si>
  <si>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</si>
  <si>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</si>
  <si>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</si>
  <si>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</si>
  <si>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</si>
  <si>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</si>
  <si>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</si>
  <si>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</si>
  <si>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</si>
  <si>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</si>
  <si>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</si>
  <si>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</si>
  <si>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</si>
  <si>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</si>
  <si>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</si>
  <si>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</si>
  <si>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</si>
  <si>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</si>
  <si>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</si>
  <si>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</si>
  <si>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</si>
  <si>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</si>
  <si>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</si>
  <si>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</si>
  <si>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</si>
  <si>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</si>
  <si>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</si>
  <si>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</si>
  <si>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</si>
  <si>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</si>
  <si>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</si>
  <si>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</si>
  <si>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</si>
  <si>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</si>
  <si>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</si>
  <si>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</si>
  <si>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</si>
  <si>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</si>
  <si>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</si>
  <si>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</si>
  <si>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</si>
  <si>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</si>
  <si>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</si>
  <si>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</si>
  <si>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</si>
  <si>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</si>
  <si>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</si>
  <si>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</si>
  <si>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</si>
  <si>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</si>
  <si>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</si>
  <si>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</si>
  <si>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</si>
  <si>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</si>
  <si>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</si>
  <si>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</si>
  <si>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</si>
  <si>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</si>
  <si>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</si>
  <si>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</si>
  <si>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</si>
  <si>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</si>
  <si>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</si>
  <si>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</si>
  <si>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</si>
  <si>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</si>
  <si>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</si>
  <si>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</si>
  <si>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</si>
  <si>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</si>
  <si>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</si>
  <si>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</si>
  <si>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</si>
  <si>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</si>
  <si>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</si>
  <si>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</si>
  <si>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</si>
  <si>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</si>
  <si>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</si>
  <si>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</si>
  <si>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</si>
  <si>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</si>
  <si>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</si>
  <si>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</si>
  <si>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</si>
  <si>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</si>
  <si>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</si>
  <si>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</si>
  <si>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</si>
  <si>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</si>
  <si>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</si>
  <si>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</si>
  <si>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</si>
  <si>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</si>
  <si>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</si>
  <si>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</si>
  <si>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</si>
  <si>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</si>
  <si>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</si>
  <si>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</si>
  <si>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</si>
  <si>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</si>
  <si>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</si>
  <si>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</si>
  <si>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</si>
  <si>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</si>
  <si>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</si>
  <si>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</si>
  <si>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</si>
  <si>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</si>
  <si>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</si>
  <si>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</si>
  <si>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</si>
  <si>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</si>
  <si>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</si>
  <si>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</si>
  <si>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</si>
  <si>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</si>
  <si>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</si>
  <si>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</si>
  <si>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</si>
  <si>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</si>
  <si>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</si>
  <si>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</si>
  <si>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</si>
  <si>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</si>
  <si>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</si>
  <si>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</si>
  <si>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</si>
  <si>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</si>
  <si>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</si>
  <si>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</si>
  <si>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</si>
  <si>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</si>
  <si>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</si>
  <si>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</si>
  <si>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</si>
  <si>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</si>
  <si>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</si>
  <si>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</si>
  <si>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</si>
  <si>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</si>
  <si>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</si>
  <si>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</si>
  <si>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</si>
  <si>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</si>
  <si>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</si>
  <si>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</si>
  <si>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</si>
  <si>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</si>
  <si>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</si>
  <si>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</si>
  <si>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</si>
  <si>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</si>
  <si>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</si>
  <si>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</si>
  <si>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</si>
  <si>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</si>
  <si>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</si>
  <si>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</si>
  <si>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</si>
  <si>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</si>
  <si>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</si>
  <si>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</si>
  <si>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</si>
  <si>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</si>
  <si>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</si>
  <si>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</si>
  <si>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</si>
  <si>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</si>
  <si>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</si>
  <si>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</si>
  <si>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</si>
  <si>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</si>
  <si>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</si>
  <si>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</si>
  <si>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</si>
  <si>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</si>
  <si>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</si>
  <si>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</si>
  <si>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</si>
  <si>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</si>
  <si>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</si>
  <si>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</si>
  <si>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</si>
  <si>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</si>
  <si>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</si>
  <si>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</si>
  <si>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</si>
  <si>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</si>
  <si>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</si>
  <si>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</si>
  <si>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</si>
  <si>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</si>
  <si>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</si>
  <si>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</si>
  <si>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</si>
  <si>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</si>
  <si>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</si>
  <si>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</si>
  <si>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</si>
  <si>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</si>
  <si>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</si>
  <si>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</si>
  <si>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C3984</t>
  </si>
  <si>
    <t>FORMA INTERNA E EXTERNA PARA ESTACAS DE CONCRETO</t>
  </si>
  <si>
    <t>C4158</t>
  </si>
  <si>
    <t>FORMA METÁLICA P/ PILAR</t>
  </si>
  <si>
    <t>C4282</t>
  </si>
  <si>
    <t>FORMA P/ CONCRETO "IN LOCO" (APLICAÇÃO)</t>
  </si>
  <si>
    <t>C4281</t>
  </si>
  <si>
    <t>FORMA P/ CONCRETO "IN LOCO" (FABRICAÇÃO)</t>
  </si>
  <si>
    <t>C1404</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</si>
  <si>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</si>
  <si>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</si>
  <si>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</si>
  <si>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</si>
  <si>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</si>
  <si>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</si>
  <si>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</si>
  <si>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</si>
  <si>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</si>
  <si>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</si>
  <si>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</si>
  <si>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</si>
  <si>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</si>
  <si>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</si>
  <si>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</si>
  <si>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</si>
  <si>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</si>
  <si>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</si>
  <si>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</si>
  <si>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</si>
  <si>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</si>
  <si>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</si>
  <si>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</si>
  <si>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</si>
  <si>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</si>
  <si>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</si>
  <si>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</si>
  <si>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</si>
  <si>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</si>
  <si>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</si>
  <si>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</si>
  <si>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</si>
  <si>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</si>
  <si>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</si>
  <si>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</si>
  <si>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</si>
  <si>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</si>
  <si>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</si>
  <si>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</si>
  <si>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</si>
  <si>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</si>
  <si>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</si>
  <si>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</si>
  <si>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</si>
  <si>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</si>
  <si>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</si>
  <si>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</si>
  <si>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</si>
  <si>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</si>
  <si>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</si>
  <si>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</si>
  <si>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</si>
  <si>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</si>
  <si>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</si>
  <si>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</si>
  <si>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</si>
  <si>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</si>
  <si>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</si>
  <si>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</si>
  <si>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</si>
  <si>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</si>
  <si>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</si>
  <si>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</si>
  <si>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</si>
  <si>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</si>
  <si>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</si>
  <si>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</si>
  <si>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</si>
  <si>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</si>
  <si>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</si>
  <si>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</si>
  <si>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</si>
  <si>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</si>
  <si>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</si>
  <si>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</si>
  <si>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</si>
  <si>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</si>
  <si>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</si>
  <si>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</si>
  <si>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</si>
  <si>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</si>
  <si>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</si>
  <si>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</si>
  <si>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</si>
  <si>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</si>
  <si>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</si>
  <si>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</si>
  <si>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</si>
  <si>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</si>
  <si>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</si>
  <si>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</si>
  <si>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</si>
  <si>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</si>
  <si>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</si>
  <si>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</si>
  <si>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</si>
  <si>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</si>
  <si>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</si>
  <si>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</si>
  <si>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</si>
  <si>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</si>
  <si>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</si>
  <si>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</si>
  <si>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PLATAFORMAS,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</si>
  <si>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</si>
  <si>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</si>
  <si>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</si>
  <si>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</si>
  <si>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</si>
  <si>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</si>
  <si>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</si>
  <si>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</si>
  <si>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</si>
  <si>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</si>
  <si>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</si>
  <si>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</si>
  <si>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</si>
  <si>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</si>
  <si>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</si>
  <si>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</si>
  <si>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</si>
  <si>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</si>
  <si>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</si>
  <si>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</si>
  <si>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</si>
  <si>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</si>
  <si>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</si>
  <si>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</si>
  <si>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</si>
  <si>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</si>
  <si>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</si>
  <si>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</si>
  <si>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</si>
  <si>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</si>
  <si>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</si>
  <si>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</si>
  <si>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</si>
  <si>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</si>
  <si>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</si>
  <si>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</si>
  <si>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</si>
  <si>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</si>
  <si>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</si>
  <si>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</si>
  <si>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</si>
  <si>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</si>
  <si>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</si>
  <si>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</si>
  <si>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</si>
  <si>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</si>
  <si>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</si>
  <si>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</si>
  <si>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</si>
  <si>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</si>
  <si>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</si>
  <si>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</si>
  <si>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</si>
  <si>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</si>
  <si>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</si>
  <si>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</si>
  <si>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</si>
  <si>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</si>
  <si>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</si>
  <si>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</si>
  <si>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</si>
  <si>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</si>
  <si>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</si>
  <si>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</si>
  <si>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</si>
  <si>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</si>
  <si>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</si>
  <si>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</si>
  <si>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</si>
  <si>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</si>
  <si>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</si>
  <si>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</si>
  <si>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</si>
  <si>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</si>
  <si>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</si>
  <si>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</si>
  <si>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</si>
  <si>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</si>
  <si>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</si>
  <si>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</si>
  <si>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</si>
  <si>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</si>
  <si>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</si>
  <si>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</si>
  <si>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</si>
  <si>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</si>
  <si>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</si>
  <si>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</si>
  <si>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</si>
  <si>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</si>
  <si>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</si>
  <si>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</si>
  <si>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</si>
  <si>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</si>
  <si>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</si>
  <si>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</si>
  <si>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</si>
  <si>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</si>
  <si>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</si>
  <si>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</si>
  <si>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</si>
  <si>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</si>
  <si>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</si>
  <si>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</si>
  <si>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</si>
  <si>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</si>
  <si>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</si>
  <si>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</si>
  <si>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</si>
  <si>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</si>
  <si>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</si>
  <si>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</si>
  <si>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</si>
  <si>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</si>
  <si>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</si>
  <si>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</si>
  <si>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</si>
  <si>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</si>
  <si>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</si>
  <si>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</si>
  <si>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</si>
  <si>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</si>
  <si>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</si>
  <si>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</si>
  <si>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</si>
  <si>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</si>
  <si>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</si>
  <si>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</si>
  <si>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</si>
  <si>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</si>
  <si>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</si>
  <si>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</si>
  <si>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</si>
  <si>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</si>
  <si>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</si>
  <si>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</si>
  <si>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</si>
  <si>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</si>
  <si>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</si>
  <si>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</si>
  <si>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</si>
  <si>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</si>
  <si>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</si>
  <si>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</si>
  <si>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</si>
  <si>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</si>
  <si>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</si>
  <si>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</si>
  <si>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</si>
  <si>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</si>
  <si>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</si>
  <si>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</si>
  <si>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</si>
  <si>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</si>
  <si>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</si>
  <si>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</si>
  <si>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</si>
  <si>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</si>
  <si>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</si>
  <si>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</si>
  <si>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</si>
  <si>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</si>
  <si>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</si>
  <si>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</si>
  <si>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</si>
  <si>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</si>
  <si>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</si>
  <si>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</si>
  <si>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</si>
  <si>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</si>
  <si>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C4073</t>
  </si>
  <si>
    <t>JUNTA ASFÁLTICA NAS PLACAS DOS TALUDES DAS LAGOAS (SEÇÃO 1,5 x 3,0 cm)</t>
  </si>
  <si>
    <t>C3732</t>
  </si>
  <si>
    <t>JUNTA DE DILATAÇÃO À BASE DE MASTIQUE (1.00 x 1.00cm)</t>
  </si>
  <si>
    <t>C4209</t>
  </si>
  <si>
    <t>JUNTA DILATAÇÃO COM CORDA DE SISAL E ASFALTO OXIDADO (SEÇÃO 1,5 x 3 cm)</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</si>
  <si>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</si>
  <si>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</si>
  <si>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</si>
  <si>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</si>
  <si>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</si>
  <si>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</si>
  <si>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</si>
  <si>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</si>
  <si>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</si>
  <si>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</si>
  <si>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</si>
  <si>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</si>
  <si>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</si>
  <si>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</si>
  <si>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</si>
  <si>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</si>
  <si>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</si>
  <si>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</si>
  <si>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</si>
  <si>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</si>
  <si>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</si>
  <si>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</si>
  <si>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</si>
  <si>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</si>
  <si>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</si>
  <si>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</si>
  <si>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</si>
  <si>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</si>
  <si>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</si>
  <si>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</si>
  <si>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</si>
  <si>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</si>
  <si>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</si>
  <si>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</si>
  <si>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</si>
  <si>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</si>
  <si>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</si>
  <si>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</si>
  <si>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</si>
  <si>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</si>
  <si>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</si>
  <si>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</si>
  <si>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</si>
  <si>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</si>
  <si>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</si>
  <si>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</si>
  <si>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</si>
  <si>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</si>
  <si>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</si>
  <si>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</si>
  <si>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</si>
  <si>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</si>
  <si>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</si>
  <si>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</si>
  <si>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</si>
  <si>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</si>
  <si>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</si>
  <si>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</si>
  <si>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</si>
  <si>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</si>
  <si>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</si>
  <si>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</si>
  <si>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</si>
  <si>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</si>
  <si>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</si>
  <si>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</si>
  <si>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</si>
  <si>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</si>
  <si>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</si>
  <si>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</si>
  <si>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</si>
  <si>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</si>
  <si>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</si>
  <si>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</si>
  <si>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</si>
  <si>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</si>
  <si>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</si>
  <si>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</si>
  <si>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</si>
  <si>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</si>
  <si>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</si>
  <si>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</si>
  <si>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</si>
  <si>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</si>
  <si>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</si>
  <si>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</si>
  <si>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</si>
  <si>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</si>
  <si>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</si>
  <si>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</si>
  <si>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</si>
  <si>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</si>
  <si>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</si>
  <si>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</si>
  <si>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</si>
  <si>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</si>
  <si>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</si>
  <si>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</si>
  <si>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</si>
  <si>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</si>
  <si>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</si>
  <si>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</si>
  <si>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</si>
  <si>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</si>
  <si>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</si>
  <si>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</si>
  <si>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</si>
  <si>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</si>
  <si>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</si>
  <si>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</si>
  <si>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</si>
  <si>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</si>
  <si>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</si>
  <si>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</si>
  <si>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</si>
  <si>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</si>
  <si>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</si>
  <si>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</si>
  <si>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</si>
  <si>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</si>
  <si>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</si>
  <si>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</si>
  <si>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</si>
  <si>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</si>
  <si>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</si>
  <si>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</si>
  <si>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</si>
  <si>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</si>
  <si>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</si>
  <si>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</si>
  <si>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</si>
  <si>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</si>
  <si>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</si>
  <si>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</si>
  <si>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</si>
  <si>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</si>
  <si>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</si>
  <si>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</si>
  <si>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</si>
  <si>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</si>
  <si>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</si>
  <si>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</si>
  <si>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</si>
  <si>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</si>
  <si>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</si>
  <si>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</si>
  <si>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</si>
  <si>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</si>
  <si>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</si>
  <si>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</si>
  <si>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</si>
  <si>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</si>
  <si>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</si>
  <si>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</si>
  <si>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</si>
  <si>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</si>
  <si>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</si>
  <si>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</si>
  <si>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</si>
  <si>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</si>
  <si>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</si>
  <si>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</si>
  <si>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</si>
  <si>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</si>
  <si>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</si>
  <si>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</si>
  <si>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</si>
  <si>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</si>
  <si>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</si>
  <si>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</si>
  <si>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</si>
  <si>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</si>
  <si>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</si>
  <si>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</si>
  <si>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</si>
  <si>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</si>
  <si>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</si>
  <si>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</si>
  <si>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</si>
  <si>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</si>
  <si>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</si>
  <si>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</si>
  <si>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</si>
  <si>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</si>
  <si>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</si>
  <si>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</si>
  <si>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</si>
  <si>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</si>
  <si>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</si>
  <si>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</si>
  <si>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</si>
  <si>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</si>
  <si>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</si>
  <si>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</si>
  <si>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</si>
  <si>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</si>
  <si>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</si>
  <si>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</si>
  <si>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</si>
  <si>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</si>
  <si>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</si>
  <si>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</si>
  <si>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</si>
  <si>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</si>
  <si>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</si>
  <si>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</si>
  <si>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</si>
  <si>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</si>
  <si>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</si>
  <si>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</si>
  <si>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</si>
  <si>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</si>
  <si>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</si>
  <si>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</si>
  <si>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</si>
  <si>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</si>
  <si>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</si>
  <si>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</si>
  <si>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</si>
  <si>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</si>
  <si>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</si>
  <si>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</si>
  <si>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</si>
  <si>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</si>
  <si>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</si>
  <si>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</si>
  <si>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</si>
  <si>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</si>
  <si>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</si>
  <si>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</si>
  <si>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</si>
  <si>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</si>
  <si>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</si>
  <si>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</si>
  <si>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</si>
  <si>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</si>
  <si>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</si>
  <si>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</si>
  <si>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</si>
  <si>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</si>
  <si>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</si>
  <si>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</si>
  <si>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</si>
  <si>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</si>
  <si>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</si>
  <si>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</si>
  <si>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</si>
  <si>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</si>
  <si>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</si>
  <si>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</si>
  <si>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</si>
  <si>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</si>
  <si>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</si>
  <si>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</si>
  <si>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</si>
  <si>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</si>
  <si>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</si>
  <si>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</si>
  <si>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</si>
  <si>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</si>
  <si>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</si>
  <si>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</si>
  <si>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</si>
  <si>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</si>
  <si>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</si>
  <si>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</si>
  <si>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</si>
  <si>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</si>
  <si>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</si>
  <si>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</si>
  <si>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</si>
  <si>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</si>
  <si>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</si>
  <si>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</si>
  <si>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</si>
  <si>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</si>
  <si>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</si>
  <si>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</si>
  <si>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</si>
  <si>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</si>
  <si>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</si>
  <si>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</si>
  <si>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</si>
  <si>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</si>
  <si>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</si>
  <si>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</si>
  <si>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</si>
  <si>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</si>
  <si>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</si>
  <si>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</si>
  <si>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</si>
  <si>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</si>
  <si>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</si>
  <si>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</si>
  <si>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</si>
  <si>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</si>
  <si>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</si>
  <si>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</si>
  <si>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</si>
  <si>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</si>
  <si>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</si>
  <si>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</si>
  <si>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</si>
  <si>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</si>
  <si>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</si>
  <si>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</si>
  <si>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</si>
  <si>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</si>
  <si>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</si>
  <si>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</si>
  <si>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</si>
  <si>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</si>
  <si>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</si>
  <si>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</si>
  <si>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</si>
  <si>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</si>
  <si>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</si>
  <si>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</si>
  <si>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</si>
  <si>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</si>
  <si>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</si>
  <si>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</si>
  <si>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</si>
  <si>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</si>
  <si>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</si>
  <si>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</si>
  <si>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</si>
  <si>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</si>
  <si>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</si>
  <si>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</si>
  <si>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</si>
  <si>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</si>
  <si>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</si>
  <si>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</si>
  <si>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</si>
  <si>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</si>
  <si>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</si>
  <si>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</si>
  <si>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</si>
  <si>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</si>
  <si>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</si>
  <si>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</si>
  <si>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</si>
  <si>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</si>
  <si>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</si>
  <si>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</si>
  <si>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</si>
  <si>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</si>
  <si>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</si>
  <si>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</si>
  <si>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</si>
  <si>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</si>
  <si>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</si>
  <si>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</si>
  <si>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</si>
  <si>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</si>
  <si>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</si>
  <si>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</si>
  <si>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</si>
  <si>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</si>
  <si>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</si>
  <si>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</si>
  <si>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</si>
  <si>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</si>
  <si>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</si>
  <si>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</si>
  <si>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</si>
  <si>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</si>
  <si>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</si>
  <si>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</si>
  <si>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</si>
  <si>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</si>
  <si>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</si>
  <si>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</si>
  <si>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</si>
  <si>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</si>
  <si>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</si>
  <si>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</si>
  <si>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</si>
  <si>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</si>
  <si>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</si>
  <si>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</si>
  <si>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</si>
  <si>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</si>
  <si>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</si>
  <si>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</si>
  <si>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</si>
  <si>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</si>
  <si>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</si>
  <si>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</si>
  <si>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</si>
  <si>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</si>
  <si>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</si>
  <si>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</si>
  <si>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</si>
  <si>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</si>
  <si>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</si>
  <si>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</si>
  <si>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</si>
  <si>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</si>
  <si>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</si>
  <si>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</si>
  <si>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</si>
  <si>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</si>
  <si>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</si>
  <si>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</si>
  <si>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</si>
  <si>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</si>
  <si>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</si>
  <si>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</si>
  <si>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</si>
  <si>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C1437</t>
  </si>
  <si>
    <t>GRELHA DE FERRO P/CANALETAS</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</si>
  <si>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</si>
  <si>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</si>
  <si>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</si>
  <si>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</si>
  <si>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</si>
  <si>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</si>
  <si>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</si>
  <si>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</si>
  <si>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</si>
  <si>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</si>
  <si>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</si>
  <si>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</si>
  <si>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</si>
  <si>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</si>
  <si>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</si>
  <si>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</si>
  <si>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</si>
  <si>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</si>
  <si>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</si>
  <si>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</si>
  <si>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</si>
  <si>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</si>
  <si>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</si>
  <si>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</si>
  <si>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</si>
  <si>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</si>
  <si>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</si>
  <si>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</si>
  <si>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</si>
  <si>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</si>
  <si>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</si>
  <si>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</si>
  <si>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</si>
  <si>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</si>
  <si>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</si>
  <si>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</si>
  <si>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</si>
  <si>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</si>
  <si>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</si>
  <si>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</si>
  <si>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</si>
  <si>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</si>
  <si>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</si>
  <si>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</si>
  <si>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</si>
  <si>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</si>
  <si>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</si>
  <si>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</si>
  <si>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</si>
  <si>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</si>
  <si>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</si>
  <si>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</si>
  <si>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</si>
  <si>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</si>
  <si>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</si>
  <si>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</si>
  <si>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</si>
  <si>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</si>
  <si>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</si>
  <si>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</si>
  <si>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</si>
  <si>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</si>
  <si>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</si>
  <si>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</si>
  <si>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</si>
  <si>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</si>
  <si>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</si>
  <si>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</si>
  <si>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</si>
  <si>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</si>
  <si>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</si>
  <si>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</si>
  <si>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</si>
  <si>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</si>
  <si>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</si>
  <si>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</si>
  <si>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</si>
  <si>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</si>
  <si>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</si>
  <si>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</si>
  <si>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</si>
  <si>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</si>
  <si>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</si>
  <si>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</si>
  <si>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</si>
  <si>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</si>
  <si>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</si>
  <si>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</si>
  <si>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</si>
  <si>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</si>
  <si>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</si>
  <si>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</si>
  <si>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</si>
  <si>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</si>
  <si>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</si>
  <si>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</si>
  <si>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</si>
  <si>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</si>
  <si>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</si>
  <si>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</si>
  <si>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</si>
  <si>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</si>
  <si>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</si>
  <si>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</si>
  <si>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</si>
  <si>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</si>
  <si>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</si>
  <si>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</si>
  <si>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</si>
  <si>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</si>
  <si>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</si>
  <si>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</si>
  <si>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</si>
  <si>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</si>
  <si>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</si>
  <si>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</si>
  <si>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</si>
  <si>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</si>
  <si>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</si>
  <si>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</si>
  <si>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</si>
  <si>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</si>
  <si>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</si>
  <si>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</si>
  <si>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</si>
  <si>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</si>
  <si>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</si>
  <si>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</si>
  <si>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</si>
  <si>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</si>
  <si>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</si>
  <si>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</si>
  <si>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</si>
  <si>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</si>
  <si>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</si>
  <si>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</si>
  <si>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</si>
  <si>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</si>
  <si>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</si>
  <si>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</si>
  <si>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</si>
  <si>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</si>
  <si>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</si>
  <si>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</si>
  <si>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</si>
  <si>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</si>
  <si>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</si>
  <si>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</si>
  <si>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</si>
  <si>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</si>
  <si>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</si>
  <si>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</si>
  <si>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</si>
  <si>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</si>
  <si>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</si>
  <si>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</si>
  <si>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</si>
  <si>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</si>
  <si>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</si>
  <si>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</si>
  <si>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</si>
  <si>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</si>
  <si>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</si>
  <si>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</si>
  <si>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</si>
  <si>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</si>
  <si>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</si>
  <si>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</si>
  <si>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</si>
  <si>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</si>
  <si>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</si>
  <si>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</si>
  <si>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</si>
  <si>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</si>
  <si>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</si>
  <si>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</si>
  <si>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</si>
  <si>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</si>
  <si>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</si>
  <si>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</si>
  <si>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</si>
  <si>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</si>
  <si>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</si>
  <si>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</si>
  <si>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</si>
  <si>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</si>
  <si>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</si>
  <si>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</si>
  <si>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</si>
  <si>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</si>
  <si>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</si>
  <si>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</si>
  <si>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</si>
  <si>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</si>
  <si>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</si>
  <si>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</si>
  <si>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</si>
  <si>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</si>
  <si>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</si>
  <si>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</si>
  <si>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</si>
  <si>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</si>
  <si>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</si>
  <si>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</si>
  <si>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</si>
  <si>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</si>
  <si>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</si>
  <si>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</si>
  <si>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</si>
  <si>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</si>
  <si>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</si>
  <si>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</si>
  <si>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</si>
  <si>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</si>
  <si>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</si>
  <si>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</si>
  <si>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</si>
  <si>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</si>
  <si>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</si>
  <si>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</si>
  <si>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</si>
  <si>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</si>
  <si>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</si>
  <si>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</si>
  <si>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</si>
  <si>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</si>
  <si>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</si>
  <si>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</si>
  <si>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</si>
  <si>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</si>
  <si>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</si>
  <si>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</si>
  <si>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</si>
  <si>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</si>
  <si>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</si>
  <si>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</si>
  <si>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</si>
  <si>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</si>
  <si>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</si>
  <si>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</si>
  <si>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</si>
  <si>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</si>
  <si>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</si>
  <si>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</si>
  <si>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</si>
  <si>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</si>
  <si>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</si>
  <si>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</si>
  <si>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</si>
  <si>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</si>
  <si>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</si>
  <si>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</si>
  <si>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</si>
  <si>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</si>
  <si>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</si>
  <si>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</si>
  <si>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</si>
  <si>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</si>
  <si>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</si>
  <si>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</si>
  <si>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</si>
  <si>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</si>
  <si>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</si>
  <si>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</si>
  <si>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</si>
  <si>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</si>
  <si>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</si>
  <si>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</si>
  <si>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</si>
  <si>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</si>
  <si>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</si>
  <si>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</si>
  <si>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</si>
  <si>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</si>
  <si>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</si>
  <si>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</si>
  <si>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</si>
  <si>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</si>
  <si>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</si>
  <si>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</si>
  <si>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</si>
  <si>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</si>
  <si>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</si>
  <si>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</si>
  <si>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</si>
  <si>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</si>
  <si>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</si>
  <si>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</si>
  <si>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</si>
  <si>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</si>
  <si>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</si>
  <si>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</si>
  <si>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</si>
  <si>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</si>
  <si>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</si>
  <si>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</si>
  <si>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</si>
  <si>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</si>
  <si>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</si>
  <si>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</si>
  <si>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</si>
  <si>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</si>
  <si>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</si>
  <si>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</si>
  <si>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</si>
  <si>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</si>
  <si>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</si>
  <si>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</si>
  <si>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</si>
  <si>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</si>
  <si>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</si>
  <si>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</si>
  <si>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</si>
  <si>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</si>
  <si>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</si>
  <si>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</si>
  <si>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</si>
  <si>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</si>
  <si>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</si>
  <si>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</si>
  <si>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</si>
  <si>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</si>
  <si>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</si>
  <si>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</si>
  <si>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</si>
  <si>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</si>
  <si>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</si>
  <si>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</si>
  <si>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</si>
  <si>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</si>
  <si>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</si>
  <si>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</si>
  <si>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</si>
  <si>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</si>
  <si>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</si>
  <si>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</si>
  <si>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</si>
  <si>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</si>
  <si>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</si>
  <si>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</si>
  <si>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</si>
  <si>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</si>
  <si>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</si>
  <si>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</si>
  <si>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</si>
  <si>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</si>
  <si>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</si>
  <si>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</si>
  <si>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</si>
  <si>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</si>
  <si>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</si>
  <si>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</si>
  <si>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</si>
  <si>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</si>
  <si>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</si>
  <si>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</si>
  <si>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</si>
  <si>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</si>
  <si>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</si>
  <si>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</si>
  <si>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</si>
  <si>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</si>
  <si>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</si>
  <si>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</si>
  <si>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</si>
  <si>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</si>
  <si>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</si>
  <si>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</si>
  <si>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</si>
  <si>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</si>
  <si>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</si>
  <si>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</si>
  <si>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</si>
  <si>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</si>
  <si>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</si>
  <si>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</si>
  <si>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</si>
  <si>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</si>
  <si>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</si>
  <si>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</si>
  <si>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</si>
  <si>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</si>
  <si>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</si>
  <si>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</si>
  <si>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</si>
  <si>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</si>
  <si>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</si>
  <si>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</si>
  <si>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</si>
  <si>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</si>
  <si>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</si>
  <si>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</si>
  <si>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</si>
  <si>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</si>
  <si>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</si>
  <si>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</si>
  <si>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</si>
  <si>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</si>
  <si>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</si>
  <si>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</si>
  <si>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</si>
  <si>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</si>
  <si>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</si>
  <si>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</si>
  <si>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</si>
  <si>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</si>
  <si>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</si>
  <si>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</si>
  <si>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</si>
  <si>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</si>
  <si>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</si>
  <si>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</si>
  <si>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</si>
  <si>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</si>
  <si>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</si>
  <si>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</si>
  <si>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</si>
  <si>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</si>
  <si>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</si>
  <si>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</si>
  <si>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</si>
  <si>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</si>
  <si>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</si>
  <si>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</si>
  <si>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</si>
  <si>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</si>
  <si>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</si>
  <si>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</si>
  <si>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</si>
  <si>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</si>
  <si>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</si>
  <si>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</si>
  <si>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</si>
  <si>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</si>
  <si>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</si>
  <si>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</si>
  <si>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</si>
  <si>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</si>
  <si>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</si>
  <si>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</si>
  <si>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</si>
  <si>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</si>
  <si>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</si>
  <si>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</si>
  <si>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</si>
  <si>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</si>
  <si>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</si>
  <si>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</si>
  <si>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</si>
  <si>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</si>
  <si>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</si>
  <si>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</si>
  <si>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</si>
  <si>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</si>
  <si>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</si>
  <si>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</si>
  <si>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</si>
  <si>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</si>
  <si>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</si>
  <si>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</si>
  <si>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</si>
  <si>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</si>
  <si>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</si>
  <si>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</si>
  <si>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</si>
  <si>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</si>
  <si>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</si>
  <si>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</si>
  <si>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</si>
  <si>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</si>
  <si>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</si>
  <si>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</si>
  <si>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</si>
  <si>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</si>
  <si>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</si>
  <si>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</si>
  <si>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</si>
  <si>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</si>
  <si>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</si>
  <si>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</si>
  <si>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</si>
  <si>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</si>
  <si>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</si>
  <si>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</si>
  <si>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</si>
  <si>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</si>
  <si>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</si>
  <si>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</si>
  <si>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</si>
  <si>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</si>
  <si>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</si>
  <si>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</si>
  <si>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</si>
  <si>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</si>
  <si>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</si>
  <si>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</si>
  <si>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</si>
  <si>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</si>
  <si>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</si>
  <si>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</si>
  <si>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</si>
  <si>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</si>
  <si>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</si>
  <si>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</si>
  <si>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</si>
  <si>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</si>
  <si>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</si>
  <si>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</si>
  <si>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</si>
  <si>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</si>
  <si>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</si>
  <si>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</si>
  <si>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</si>
  <si>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</si>
  <si>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</si>
  <si>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</si>
  <si>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</si>
  <si>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</si>
  <si>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</si>
  <si>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</si>
  <si>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</si>
  <si>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</si>
  <si>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</si>
  <si>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</si>
  <si>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</si>
  <si>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</si>
  <si>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</si>
  <si>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</si>
  <si>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</si>
  <si>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</si>
  <si>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</si>
  <si>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</si>
  <si>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</si>
  <si>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</si>
  <si>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</si>
  <si>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</si>
  <si>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</si>
  <si>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</si>
  <si>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</si>
  <si>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</si>
  <si>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</si>
  <si>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</si>
  <si>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</si>
  <si>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</si>
  <si>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</si>
  <si>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</si>
  <si>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</si>
  <si>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</si>
  <si>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</si>
  <si>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</si>
  <si>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</si>
  <si>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</si>
  <si>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</si>
  <si>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</si>
  <si>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</si>
  <si>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</si>
  <si>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</si>
  <si>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</si>
  <si>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</si>
  <si>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</si>
  <si>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</si>
  <si>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</si>
  <si>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</si>
  <si>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</si>
  <si>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</si>
  <si>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</si>
  <si>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</si>
  <si>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</si>
  <si>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</si>
  <si>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</si>
  <si>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</si>
  <si>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</si>
  <si>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</si>
  <si>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</si>
  <si>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</si>
  <si>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</si>
  <si>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</si>
  <si>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</si>
  <si>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</si>
  <si>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</si>
  <si>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</si>
  <si>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</si>
  <si>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</si>
  <si>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</si>
  <si>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</si>
  <si>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</si>
  <si>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</si>
  <si>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</si>
  <si>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</si>
  <si>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</si>
  <si>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</si>
  <si>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</si>
  <si>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</si>
  <si>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</si>
  <si>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</si>
  <si>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</si>
  <si>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</si>
  <si>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</si>
  <si>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</si>
  <si>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</si>
  <si>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</si>
  <si>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</si>
  <si>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</si>
  <si>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</si>
  <si>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</si>
  <si>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</si>
  <si>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</si>
  <si>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</si>
  <si>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</si>
  <si>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</si>
  <si>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</si>
  <si>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</si>
  <si>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</si>
  <si>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</si>
  <si>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</si>
  <si>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</si>
  <si>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</si>
  <si>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</si>
  <si>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</si>
  <si>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</si>
  <si>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</si>
  <si>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</si>
  <si>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</si>
  <si>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</si>
  <si>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</si>
  <si>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</si>
  <si>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</si>
  <si>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</si>
  <si>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</si>
  <si>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</si>
  <si>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</si>
  <si>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</si>
  <si>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</si>
  <si>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</si>
  <si>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</si>
  <si>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</si>
  <si>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</si>
  <si>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</si>
  <si>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</si>
  <si>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</si>
  <si>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</si>
  <si>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</si>
  <si>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</si>
  <si>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</si>
  <si>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</si>
  <si>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</si>
  <si>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</si>
  <si>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</si>
  <si>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</si>
  <si>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</si>
  <si>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</si>
  <si>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</si>
  <si>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</si>
  <si>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</si>
  <si>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</si>
  <si>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</si>
  <si>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</si>
  <si>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</si>
  <si>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</si>
  <si>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</si>
  <si>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</si>
  <si>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</si>
  <si>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</si>
  <si>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</si>
  <si>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</si>
  <si>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</si>
  <si>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</si>
  <si>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</si>
  <si>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</si>
  <si>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</si>
  <si>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</si>
  <si>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</si>
  <si>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</si>
  <si>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</si>
  <si>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</si>
  <si>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</si>
  <si>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</si>
  <si>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</si>
  <si>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</si>
  <si>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</si>
  <si>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</si>
  <si>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</si>
  <si>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</si>
  <si>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</si>
  <si>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</si>
  <si>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</si>
  <si>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</si>
  <si>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</si>
  <si>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</si>
  <si>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</si>
  <si>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</si>
  <si>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</si>
  <si>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</si>
  <si>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</si>
  <si>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</si>
  <si>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</si>
  <si>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</si>
  <si>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</si>
  <si>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</si>
  <si>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</si>
  <si>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</si>
  <si>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</si>
  <si>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</si>
  <si>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</si>
  <si>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</si>
  <si>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</si>
  <si>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</si>
  <si>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</si>
  <si>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</si>
  <si>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</si>
  <si>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</si>
  <si>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</si>
  <si>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</si>
  <si>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</si>
  <si>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</si>
  <si>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</si>
  <si>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</si>
  <si>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</si>
  <si>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</si>
  <si>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</si>
  <si>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</si>
  <si>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</si>
  <si>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</si>
  <si>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</si>
  <si>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</si>
  <si>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</si>
  <si>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</si>
  <si>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</si>
  <si>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</si>
  <si>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</si>
  <si>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</si>
  <si>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</si>
  <si>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</si>
  <si>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</si>
  <si>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</si>
  <si>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</si>
  <si>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</si>
  <si>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</si>
  <si>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</si>
  <si>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</si>
  <si>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</si>
  <si>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</si>
  <si>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</si>
  <si>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</si>
  <si>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</si>
  <si>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</si>
  <si>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</si>
  <si>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</si>
  <si>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</si>
  <si>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</si>
  <si>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</si>
  <si>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</si>
  <si>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</si>
  <si>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</si>
  <si>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</si>
  <si>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</si>
  <si>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C4431</t>
  </si>
  <si>
    <t>CERÂMICA ESMALTADA C/ ARG. CIMENTO E AREIA ATÉ 10x10cm (100 cm²) - DECORATIVA P/ PAREDE</t>
  </si>
  <si>
    <t>C4432</t>
  </si>
  <si>
    <t>C4434</t>
  </si>
  <si>
    <t>C4442</t>
  </si>
  <si>
    <t>CERÂMICA ESMALTADA C/ ARG. PRÉ-FABRICADA ATÉ 10x10cm (100cm²) - DECORATIVA - P/ PAREDE</t>
  </si>
  <si>
    <t>C4443</t>
  </si>
  <si>
    <t>C4445</t>
  </si>
  <si>
    <t>C0766</t>
  </si>
  <si>
    <t>CERÂMICA VERMELHA (7.5X15)cm C/ARGAMASSA MISTA CIMENTO CAL HIDRATADA E AREIA</t>
  </si>
  <si>
    <t>C0782</t>
  </si>
  <si>
    <t>CHAPISCO MECÂNICO DE ADÔRNO</t>
  </si>
  <si>
    <t>C1367</t>
  </si>
  <si>
    <t>FILETE DE GRANITO LARG.= 4cm</t>
  </si>
  <si>
    <t>C1801</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</si>
  <si>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</si>
  <si>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</si>
  <si>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</si>
  <si>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</si>
  <si>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</si>
  <si>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</si>
  <si>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</si>
  <si>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</si>
  <si>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</si>
  <si>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</si>
  <si>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</si>
  <si>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</si>
  <si>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</si>
  <si>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</si>
  <si>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</si>
  <si>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</si>
  <si>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</si>
  <si>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</si>
  <si>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</si>
  <si>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</si>
  <si>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</si>
  <si>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</si>
  <si>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</si>
  <si>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</si>
  <si>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</si>
  <si>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</si>
  <si>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</si>
  <si>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</si>
  <si>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</si>
  <si>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</si>
  <si>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</si>
  <si>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</si>
  <si>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</si>
  <si>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C4447</t>
  </si>
  <si>
    <t>C4435</t>
  </si>
  <si>
    <t>C4446</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</si>
  <si>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</si>
  <si>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</si>
  <si>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</si>
  <si>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</si>
  <si>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</si>
  <si>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</si>
  <si>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</si>
  <si>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</si>
  <si>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</si>
  <si>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</si>
  <si>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</si>
  <si>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</si>
  <si>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</si>
  <si>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</si>
  <si>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</si>
  <si>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</si>
  <si>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</si>
  <si>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</si>
  <si>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</si>
  <si>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</si>
  <si>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</si>
  <si>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</si>
  <si>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</si>
  <si>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</si>
  <si>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</si>
  <si>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</si>
  <si>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</si>
  <si>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</si>
  <si>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</si>
  <si>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</si>
  <si>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</si>
  <si>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</si>
  <si>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</si>
  <si>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</si>
  <si>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</si>
  <si>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</si>
  <si>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</si>
  <si>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</si>
  <si>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</si>
  <si>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</si>
  <si>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</si>
  <si>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</si>
  <si>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</si>
  <si>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</si>
  <si>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</si>
  <si>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</si>
  <si>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</si>
  <si>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</si>
  <si>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</si>
  <si>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</si>
  <si>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</si>
  <si>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</si>
  <si>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</si>
  <si>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</si>
  <si>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</si>
  <si>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</si>
  <si>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</si>
  <si>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</si>
  <si>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</si>
  <si>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</si>
  <si>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</si>
  <si>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</si>
  <si>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</si>
  <si>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</si>
  <si>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</si>
  <si>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</si>
  <si>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</si>
  <si>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</si>
  <si>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</si>
  <si>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</si>
  <si>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</si>
  <si>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</si>
  <si>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</si>
  <si>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</si>
  <si>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</si>
  <si>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</si>
  <si>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</si>
  <si>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</si>
  <si>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</si>
  <si>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</si>
  <si>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</si>
  <si>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</si>
  <si>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</si>
  <si>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C4480</t>
  </si>
  <si>
    <t>C4481</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</si>
  <si>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</si>
  <si>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</si>
  <si>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</si>
  <si>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</si>
  <si>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</si>
  <si>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</si>
  <si>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</si>
  <si>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</si>
  <si>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</si>
  <si>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</si>
  <si>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</si>
  <si>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</si>
  <si>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</si>
  <si>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</si>
  <si>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</si>
  <si>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</si>
  <si>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</si>
  <si>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</si>
  <si>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</si>
  <si>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</si>
  <si>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</si>
  <si>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</si>
  <si>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</si>
  <si>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</si>
  <si>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</si>
  <si>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</si>
  <si>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</si>
  <si>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</si>
  <si>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</si>
  <si>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</si>
  <si>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</si>
  <si>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</si>
  <si>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</si>
  <si>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</si>
  <si>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</si>
  <si>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</si>
  <si>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</si>
  <si>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</si>
  <si>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</si>
  <si>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C4439</t>
  </si>
  <si>
    <t>C2996</t>
  </si>
  <si>
    <t>C3001</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</si>
  <si>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</si>
  <si>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</si>
  <si>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</si>
  <si>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</si>
  <si>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</si>
  <si>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</si>
  <si>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</si>
  <si>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</si>
  <si>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</si>
  <si>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</si>
  <si>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</si>
  <si>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</si>
  <si>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</si>
  <si>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</si>
  <si>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</si>
  <si>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</si>
  <si>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</si>
  <si>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</si>
  <si>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</si>
  <si>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</si>
  <si>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</si>
  <si>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</si>
  <si>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</si>
  <si>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</si>
  <si>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</si>
  <si>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</si>
  <si>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</si>
  <si>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</si>
  <si>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</si>
  <si>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</si>
  <si>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</si>
  <si>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</si>
  <si>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</si>
  <si>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</si>
  <si>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</si>
  <si>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</si>
  <si>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</si>
  <si>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</si>
  <si>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</si>
  <si>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</si>
  <si>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</si>
  <si>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</si>
  <si>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</si>
  <si>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</si>
  <si>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</si>
  <si>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</si>
  <si>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</si>
  <si>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</si>
  <si>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</si>
  <si>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</si>
  <si>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</si>
  <si>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</si>
  <si>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</si>
  <si>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</si>
  <si>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</si>
  <si>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</si>
  <si>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</si>
  <si>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</si>
  <si>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</si>
  <si>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</si>
  <si>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</si>
  <si>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</si>
  <si>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</si>
  <si>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</si>
  <si>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</si>
  <si>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PISO DE BORRACHA ANTI-DERRAPANTE</t>
  </si>
  <si>
    <t>C3024</t>
  </si>
  <si>
    <t>PISO EM MÁRMORE BRANCO ESP.= 3cm</t>
  </si>
  <si>
    <t>C1919</t>
  </si>
  <si>
    <t>PISO INDUSTRIAL NATURAL  ESP.= 12mm, INCLUS. POLIMENTO (EXTERNO)</t>
  </si>
  <si>
    <t>C1920</t>
  </si>
  <si>
    <t>PISO INDUSTRIAL NATURAL  ESP.= 12mm, INCLUS. POLIMENTO (INTERNO)</t>
  </si>
  <si>
    <t>C1921</t>
  </si>
  <si>
    <t>PISO DE BORRACHA (LENÇOL) ANTIDERRAPANTE TIPO GRÃO DE ARROZ,  ESP.= 3mm</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</si>
  <si>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</si>
  <si>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</si>
  <si>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</si>
  <si>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</si>
  <si>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</si>
  <si>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</si>
  <si>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</si>
  <si>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</si>
  <si>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</si>
  <si>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</si>
  <si>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</si>
  <si>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</si>
  <si>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</si>
  <si>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</si>
  <si>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</si>
  <si>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</si>
  <si>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</si>
  <si>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</si>
  <si>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</si>
  <si>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</si>
  <si>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</si>
  <si>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</si>
  <si>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</si>
  <si>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</si>
  <si>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</si>
  <si>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C3007</t>
  </si>
  <si>
    <t>C3002</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</si>
  <si>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</si>
  <si>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</si>
  <si>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</si>
  <si>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</si>
  <si>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</si>
  <si>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</si>
  <si>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</si>
  <si>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</si>
  <si>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</si>
  <si>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</si>
  <si>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</si>
  <si>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</si>
  <si>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</si>
  <si>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</si>
  <si>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</si>
  <si>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</si>
  <si>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</si>
  <si>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</si>
  <si>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</si>
  <si>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</si>
  <si>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</si>
  <si>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</si>
  <si>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</si>
  <si>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</si>
  <si>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</si>
  <si>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</si>
  <si>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</si>
  <si>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</si>
  <si>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</si>
  <si>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</si>
  <si>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</si>
  <si>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</si>
  <si>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</si>
  <si>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</si>
  <si>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</si>
  <si>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</si>
  <si>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</si>
  <si>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</si>
  <si>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</si>
  <si>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</si>
  <si>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</si>
  <si>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</si>
  <si>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</si>
  <si>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</si>
  <si>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</si>
  <si>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</si>
  <si>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</si>
  <si>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</si>
  <si>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</si>
  <si>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</si>
  <si>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</si>
  <si>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</si>
  <si>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</si>
  <si>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</si>
  <si>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</si>
  <si>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</si>
  <si>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</si>
  <si>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</si>
  <si>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</si>
  <si>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</si>
  <si>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</si>
  <si>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</si>
  <si>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</si>
  <si>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</si>
  <si>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</si>
  <si>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</si>
  <si>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</si>
  <si>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</si>
  <si>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</si>
  <si>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</si>
  <si>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</si>
  <si>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</si>
  <si>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</si>
  <si>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</si>
  <si>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</si>
  <si>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</si>
  <si>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</si>
  <si>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</si>
  <si>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</si>
  <si>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</si>
  <si>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</si>
  <si>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</si>
  <si>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</si>
  <si>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</si>
  <si>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</si>
  <si>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</si>
  <si>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</si>
  <si>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</si>
  <si>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</si>
  <si>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</si>
  <si>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</si>
  <si>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</si>
  <si>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</si>
  <si>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</si>
  <si>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</si>
  <si>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</si>
  <si>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</si>
  <si>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</si>
  <si>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</si>
  <si>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</si>
  <si>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</si>
  <si>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</si>
  <si>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</si>
  <si>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</si>
  <si>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</si>
  <si>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</si>
  <si>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</si>
  <si>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</si>
  <si>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</si>
  <si>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</si>
  <si>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</si>
  <si>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</si>
  <si>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</si>
  <si>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</si>
  <si>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</si>
  <si>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</si>
  <si>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</si>
  <si>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</si>
  <si>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</si>
  <si>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</si>
  <si>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</si>
  <si>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</si>
  <si>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</si>
  <si>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</si>
  <si>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</si>
  <si>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</si>
  <si>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</si>
  <si>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</si>
  <si>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</si>
  <si>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</si>
  <si>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</si>
  <si>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</si>
  <si>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</si>
  <si>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</si>
  <si>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</si>
  <si>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</si>
  <si>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</si>
  <si>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</si>
  <si>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</si>
  <si>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</si>
  <si>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</si>
  <si>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</si>
  <si>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</si>
  <si>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</si>
  <si>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</si>
  <si>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</si>
  <si>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</si>
  <si>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</si>
  <si>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</si>
  <si>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</si>
  <si>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</si>
  <si>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</si>
  <si>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</si>
  <si>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</si>
  <si>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</si>
  <si>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</si>
  <si>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</si>
  <si>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</si>
  <si>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</si>
  <si>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</si>
  <si>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</si>
  <si>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</si>
  <si>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</si>
  <si>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</si>
  <si>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</si>
  <si>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</si>
  <si>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</si>
  <si>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</si>
  <si>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</si>
  <si>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</si>
  <si>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</si>
  <si>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</si>
  <si>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</si>
  <si>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</si>
  <si>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</si>
  <si>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</si>
  <si>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</si>
  <si>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</si>
  <si>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</si>
  <si>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</si>
  <si>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</si>
  <si>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</si>
  <si>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</si>
  <si>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</si>
  <si>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</si>
  <si>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</si>
  <si>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</si>
  <si>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</si>
  <si>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</si>
  <si>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</si>
  <si>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</si>
  <si>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</si>
  <si>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</si>
  <si>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</si>
  <si>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</si>
  <si>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</si>
  <si>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</si>
  <si>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</si>
  <si>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</si>
  <si>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</si>
  <si>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</si>
  <si>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</si>
  <si>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</si>
  <si>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</si>
  <si>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</si>
  <si>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</si>
  <si>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</si>
  <si>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</si>
  <si>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</si>
  <si>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</si>
  <si>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</si>
  <si>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</si>
  <si>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</si>
  <si>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</si>
  <si>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</si>
  <si>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</si>
  <si>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</si>
  <si>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</si>
  <si>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</si>
  <si>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</si>
  <si>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</si>
  <si>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</si>
  <si>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</si>
  <si>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</si>
  <si>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</si>
  <si>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</si>
  <si>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</si>
  <si>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</si>
  <si>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</si>
  <si>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</si>
  <si>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</si>
  <si>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</si>
  <si>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</si>
  <si>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</si>
  <si>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</si>
  <si>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</si>
  <si>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</si>
  <si>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</si>
  <si>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</si>
  <si>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</si>
  <si>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</si>
  <si>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</si>
  <si>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</si>
  <si>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</si>
  <si>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</si>
  <si>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</si>
  <si>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</si>
  <si>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</si>
  <si>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</si>
  <si>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</si>
  <si>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</si>
  <si>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</si>
  <si>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</si>
  <si>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</si>
  <si>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</si>
  <si>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</si>
  <si>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</si>
  <si>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</si>
  <si>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</si>
  <si>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</si>
  <si>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</si>
  <si>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</si>
  <si>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</si>
  <si>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</si>
  <si>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</si>
  <si>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</si>
  <si>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</si>
  <si>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</si>
  <si>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</si>
  <si>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</si>
  <si>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</si>
  <si>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</si>
  <si>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</si>
  <si>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</si>
  <si>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</si>
  <si>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</si>
  <si>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</si>
  <si>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</si>
  <si>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</si>
  <si>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</si>
  <si>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</si>
  <si>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</si>
  <si>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</si>
  <si>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</si>
  <si>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</si>
  <si>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</si>
  <si>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</si>
  <si>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</si>
  <si>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</si>
  <si>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</si>
  <si>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</si>
  <si>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</si>
  <si>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</si>
  <si>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</si>
  <si>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</si>
  <si>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</si>
  <si>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</si>
  <si>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</si>
  <si>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</si>
  <si>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</si>
  <si>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</si>
  <si>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</si>
  <si>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</si>
  <si>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</si>
  <si>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</si>
  <si>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</si>
  <si>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</si>
  <si>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</si>
  <si>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</si>
  <si>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</si>
  <si>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</si>
  <si>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</si>
  <si>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</si>
  <si>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</si>
  <si>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</si>
  <si>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</si>
  <si>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</si>
  <si>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</si>
  <si>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</si>
  <si>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</si>
  <si>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</si>
  <si>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</si>
  <si>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</si>
  <si>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</si>
  <si>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</si>
  <si>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</si>
  <si>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</si>
  <si>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</si>
  <si>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</si>
  <si>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</si>
  <si>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</si>
  <si>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</si>
  <si>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</si>
  <si>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</si>
  <si>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</si>
  <si>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</si>
  <si>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</si>
  <si>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</si>
  <si>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</si>
  <si>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</si>
  <si>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</si>
  <si>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</si>
  <si>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</si>
  <si>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</si>
  <si>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</si>
  <si>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</si>
  <si>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</si>
  <si>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</si>
  <si>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</si>
  <si>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</si>
  <si>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</si>
  <si>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</si>
  <si>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</si>
  <si>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</si>
  <si>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</si>
  <si>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</si>
  <si>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</si>
  <si>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</si>
  <si>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</si>
  <si>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</si>
  <si>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</si>
  <si>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</si>
  <si>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</si>
  <si>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</si>
  <si>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</si>
  <si>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</si>
  <si>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</si>
  <si>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</si>
  <si>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</si>
  <si>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</si>
  <si>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</si>
  <si>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</si>
  <si>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</si>
  <si>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</si>
  <si>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</si>
  <si>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</si>
  <si>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</si>
  <si>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</si>
  <si>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</si>
  <si>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</si>
  <si>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</si>
  <si>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</si>
  <si>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</si>
  <si>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</si>
  <si>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</si>
  <si>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</si>
  <si>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</si>
  <si>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</si>
  <si>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</si>
  <si>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</si>
  <si>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</si>
  <si>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</si>
  <si>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</si>
  <si>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</si>
  <si>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</si>
  <si>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</si>
  <si>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</si>
  <si>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</si>
  <si>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</si>
  <si>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</si>
  <si>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</si>
  <si>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</si>
  <si>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</si>
  <si>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</si>
  <si>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</si>
  <si>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</si>
  <si>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</si>
  <si>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</si>
  <si>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</si>
  <si>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</si>
  <si>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</si>
  <si>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</si>
  <si>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</si>
  <si>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</si>
  <si>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</si>
  <si>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</si>
  <si>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</si>
  <si>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</si>
  <si>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</si>
  <si>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</si>
  <si>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</si>
  <si>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</si>
  <si>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</si>
  <si>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</si>
  <si>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</si>
  <si>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</si>
  <si>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</si>
  <si>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</si>
  <si>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</si>
  <si>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</si>
  <si>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</si>
  <si>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</si>
  <si>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</si>
  <si>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</si>
  <si>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</si>
  <si>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</si>
  <si>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</si>
  <si>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</si>
  <si>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</si>
  <si>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</si>
  <si>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</si>
  <si>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</si>
  <si>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</si>
  <si>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</si>
  <si>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</si>
  <si>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</si>
  <si>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</si>
  <si>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</si>
  <si>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</si>
  <si>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</si>
  <si>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</si>
  <si>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</si>
  <si>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</si>
  <si>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</si>
  <si>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</si>
  <si>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</si>
  <si>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</si>
  <si>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</si>
  <si>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</si>
  <si>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</si>
  <si>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</si>
  <si>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</si>
  <si>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</si>
  <si>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</si>
  <si>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</si>
  <si>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</si>
  <si>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</si>
  <si>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</si>
  <si>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</si>
  <si>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</si>
  <si>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</si>
  <si>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</si>
  <si>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</si>
  <si>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</si>
  <si>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</si>
  <si>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</si>
  <si>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</si>
  <si>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</si>
  <si>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</si>
  <si>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</si>
  <si>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</si>
  <si>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</si>
  <si>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</si>
  <si>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</si>
  <si>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</si>
  <si>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</si>
  <si>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</si>
  <si>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</si>
  <si>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</si>
  <si>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</si>
  <si>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</si>
  <si>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</si>
  <si>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</si>
  <si>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</si>
  <si>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</si>
  <si>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</si>
  <si>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</si>
  <si>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</si>
  <si>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</si>
  <si>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</si>
  <si>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</si>
  <si>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</si>
  <si>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</si>
  <si>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</si>
  <si>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</si>
  <si>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</si>
  <si>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</si>
  <si>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</si>
  <si>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</si>
  <si>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</si>
  <si>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</si>
  <si>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</si>
  <si>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</si>
  <si>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</si>
  <si>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</si>
  <si>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</si>
  <si>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</si>
  <si>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</si>
  <si>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</si>
  <si>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</si>
  <si>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</si>
  <si>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</si>
  <si>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</si>
  <si>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</si>
  <si>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</si>
  <si>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</si>
  <si>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</si>
  <si>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</si>
  <si>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</si>
  <si>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</si>
  <si>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</si>
  <si>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</si>
  <si>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</si>
  <si>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</si>
  <si>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</si>
  <si>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</si>
  <si>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</si>
  <si>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</si>
  <si>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</si>
  <si>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</si>
  <si>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</si>
  <si>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</si>
  <si>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</si>
  <si>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</si>
  <si>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</si>
  <si>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</si>
  <si>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</si>
  <si>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</si>
  <si>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</si>
  <si>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</si>
  <si>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</si>
  <si>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</si>
  <si>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</si>
  <si>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</si>
  <si>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</si>
  <si>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</si>
  <si>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</si>
  <si>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</si>
  <si>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</si>
  <si>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</si>
  <si>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</si>
  <si>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</si>
  <si>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</si>
  <si>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</si>
  <si>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</si>
  <si>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</si>
  <si>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</si>
  <si>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</si>
  <si>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</si>
  <si>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</si>
  <si>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</si>
  <si>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</si>
  <si>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</si>
  <si>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</si>
  <si>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</si>
  <si>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</si>
  <si>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</si>
  <si>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</si>
  <si>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</si>
  <si>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</si>
  <si>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</si>
  <si>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</si>
  <si>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</si>
  <si>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</si>
  <si>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</si>
  <si>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</si>
  <si>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</si>
  <si>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</si>
  <si>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</si>
  <si>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</si>
  <si>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</si>
  <si>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</si>
  <si>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</si>
  <si>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</si>
  <si>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</si>
  <si>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</si>
  <si>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</si>
  <si>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</si>
  <si>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</si>
  <si>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</si>
  <si>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</si>
  <si>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</si>
  <si>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</si>
  <si>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</si>
  <si>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</si>
  <si>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</si>
  <si>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</si>
  <si>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</si>
  <si>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</si>
  <si>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</si>
  <si>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</si>
  <si>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</si>
  <si>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</si>
  <si>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</si>
  <si>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</si>
  <si>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</si>
  <si>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</si>
  <si>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</si>
  <si>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</si>
  <si>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</si>
  <si>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</si>
  <si>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</si>
  <si>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</si>
  <si>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</si>
  <si>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</si>
  <si>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</si>
  <si>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</si>
  <si>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</si>
  <si>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</si>
  <si>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</si>
  <si>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</si>
  <si>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</si>
  <si>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</si>
  <si>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</si>
  <si>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</si>
  <si>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</si>
  <si>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</si>
  <si>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</si>
  <si>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</si>
  <si>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</si>
  <si>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</si>
  <si>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</si>
  <si>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</si>
  <si>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</si>
  <si>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</si>
  <si>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</si>
  <si>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</si>
  <si>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</si>
  <si>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</si>
  <si>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</si>
  <si>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</si>
  <si>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</si>
  <si>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</si>
  <si>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</si>
  <si>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</si>
  <si>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</si>
  <si>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</si>
  <si>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</si>
  <si>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</si>
  <si>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</si>
  <si>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</si>
  <si>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</si>
  <si>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</si>
  <si>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</si>
  <si>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</si>
  <si>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</si>
  <si>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</si>
  <si>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</si>
  <si>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</si>
  <si>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</si>
  <si>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</si>
  <si>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</si>
  <si>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</si>
  <si>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</si>
  <si>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</si>
  <si>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</si>
  <si>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</si>
  <si>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</si>
  <si>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</si>
  <si>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</si>
  <si>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</si>
  <si>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</si>
  <si>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</si>
  <si>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</si>
  <si>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</si>
  <si>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</si>
  <si>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</si>
  <si>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</si>
  <si>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</si>
  <si>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</si>
  <si>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</si>
  <si>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</si>
  <si>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</si>
  <si>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</si>
  <si>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</si>
  <si>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</si>
  <si>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</si>
  <si>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</si>
  <si>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</si>
  <si>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</si>
  <si>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</si>
  <si>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</si>
  <si>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</si>
  <si>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</si>
  <si>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</si>
  <si>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</si>
  <si>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</si>
  <si>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</si>
  <si>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</si>
  <si>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</si>
  <si>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</si>
  <si>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</si>
  <si>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</si>
  <si>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</si>
  <si>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</si>
  <si>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</si>
  <si>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</si>
  <si>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</si>
  <si>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</si>
  <si>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</si>
  <si>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</si>
  <si>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</si>
  <si>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</si>
  <si>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</si>
  <si>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</si>
  <si>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</si>
  <si>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</si>
  <si>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</si>
  <si>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</si>
  <si>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</si>
  <si>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</si>
  <si>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</si>
  <si>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</si>
  <si>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</si>
  <si>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</si>
  <si>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</si>
  <si>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</si>
  <si>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</si>
  <si>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</si>
  <si>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</si>
  <si>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</si>
  <si>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</si>
  <si>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</si>
  <si>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</si>
  <si>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</si>
  <si>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</si>
  <si>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</si>
  <si>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</si>
  <si>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</si>
  <si>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</si>
  <si>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</si>
  <si>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</si>
  <si>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</si>
  <si>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</si>
  <si>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</si>
  <si>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</si>
  <si>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</si>
  <si>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</si>
  <si>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</si>
  <si>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</si>
  <si>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</si>
  <si>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</si>
  <si>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</si>
  <si>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</si>
  <si>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</si>
  <si>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</si>
  <si>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</si>
  <si>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</si>
  <si>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</si>
  <si>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</si>
  <si>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</si>
  <si>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</si>
  <si>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</si>
  <si>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</si>
  <si>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</si>
  <si>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</si>
  <si>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</si>
  <si>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</si>
  <si>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</si>
  <si>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</si>
  <si>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</si>
  <si>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</si>
  <si>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</si>
  <si>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</si>
  <si>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</si>
  <si>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</si>
  <si>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</si>
  <si>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</si>
  <si>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</si>
  <si>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</si>
  <si>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</si>
  <si>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</si>
  <si>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</si>
  <si>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</si>
  <si>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</si>
  <si>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</si>
  <si>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</si>
  <si>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</si>
  <si>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</si>
  <si>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</si>
  <si>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</si>
  <si>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</si>
  <si>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</si>
  <si>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</si>
  <si>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</si>
  <si>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</si>
  <si>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</si>
  <si>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</si>
  <si>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</si>
  <si>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</si>
  <si>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</si>
  <si>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</si>
  <si>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</si>
  <si>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</si>
  <si>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</si>
  <si>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</si>
  <si>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</si>
  <si>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</si>
  <si>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</si>
  <si>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</si>
  <si>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</si>
  <si>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</si>
  <si>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</si>
  <si>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</si>
  <si>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</si>
  <si>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</si>
  <si>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</si>
  <si>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</si>
  <si>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</si>
  <si>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</si>
  <si>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</si>
  <si>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</si>
  <si>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</si>
  <si>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</si>
  <si>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</si>
  <si>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</si>
  <si>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</si>
  <si>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</si>
  <si>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</si>
  <si>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</si>
  <si>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</si>
  <si>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</si>
  <si>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</si>
  <si>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</si>
  <si>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</si>
  <si>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</si>
  <si>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</si>
  <si>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</si>
  <si>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</si>
  <si>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</si>
  <si>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</si>
  <si>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</si>
  <si>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</si>
  <si>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</si>
  <si>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</si>
  <si>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</si>
  <si>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</si>
  <si>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</si>
  <si>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</si>
  <si>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</si>
  <si>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</si>
  <si>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</si>
  <si>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</si>
  <si>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</si>
  <si>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</si>
  <si>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</si>
  <si>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</si>
  <si>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</si>
  <si>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</si>
  <si>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</si>
  <si>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</si>
  <si>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</si>
  <si>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</si>
  <si>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</si>
  <si>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</si>
  <si>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</si>
  <si>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</si>
  <si>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</si>
  <si>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</si>
  <si>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</si>
  <si>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</si>
  <si>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</si>
  <si>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</si>
  <si>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</si>
  <si>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</si>
  <si>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</si>
  <si>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</si>
  <si>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</si>
  <si>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</si>
  <si>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</si>
  <si>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</si>
  <si>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</si>
  <si>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</si>
  <si>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</si>
  <si>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</si>
  <si>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</si>
  <si>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</si>
  <si>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</si>
  <si>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</si>
  <si>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</si>
  <si>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</si>
  <si>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</si>
  <si>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</si>
  <si>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</si>
  <si>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</si>
  <si>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</si>
  <si>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</si>
  <si>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</si>
  <si>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</si>
  <si>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</si>
  <si>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</si>
  <si>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</si>
  <si>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</si>
  <si>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</si>
  <si>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</si>
  <si>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</si>
  <si>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</si>
  <si>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</si>
  <si>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</si>
  <si>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</si>
  <si>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</si>
  <si>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</si>
  <si>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</si>
  <si>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</si>
  <si>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</si>
  <si>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</si>
  <si>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</si>
  <si>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</si>
  <si>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</si>
  <si>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</si>
  <si>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</si>
  <si>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</si>
  <si>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</si>
  <si>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</si>
  <si>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</si>
  <si>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</si>
  <si>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</si>
  <si>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</si>
  <si>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</si>
  <si>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</si>
  <si>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</si>
  <si>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</si>
  <si>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</si>
  <si>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</si>
  <si>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</si>
  <si>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</si>
  <si>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</si>
  <si>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</si>
  <si>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</si>
  <si>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</si>
  <si>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</si>
  <si>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</si>
  <si>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</si>
  <si>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</si>
  <si>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</si>
  <si>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</si>
  <si>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</si>
  <si>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</si>
  <si>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</si>
  <si>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</si>
  <si>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</si>
  <si>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</si>
  <si>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</si>
  <si>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</si>
  <si>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</si>
  <si>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</si>
  <si>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</si>
  <si>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</si>
  <si>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</si>
  <si>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</si>
  <si>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</si>
  <si>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</si>
  <si>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</si>
  <si>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</si>
  <si>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</si>
  <si>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</si>
  <si>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</si>
  <si>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</si>
  <si>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</si>
  <si>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</si>
  <si>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</si>
  <si>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</si>
  <si>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</si>
  <si>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</si>
  <si>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</si>
  <si>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</si>
  <si>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</si>
  <si>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</si>
  <si>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</si>
  <si>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</si>
  <si>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</si>
  <si>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</si>
  <si>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</si>
  <si>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</si>
  <si>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</si>
  <si>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</si>
  <si>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</si>
  <si>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</si>
  <si>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</si>
  <si>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</si>
  <si>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</si>
  <si>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</si>
  <si>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</si>
  <si>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</si>
  <si>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</si>
  <si>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</si>
  <si>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</si>
  <si>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</si>
  <si>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</si>
  <si>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</si>
  <si>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</si>
  <si>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</si>
  <si>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</si>
  <si>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</si>
  <si>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</si>
  <si>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</si>
  <si>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</si>
  <si>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</si>
  <si>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</si>
  <si>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</si>
  <si>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</si>
  <si>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</si>
  <si>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</si>
  <si>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</si>
  <si>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</si>
  <si>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</si>
  <si>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</si>
  <si>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</si>
  <si>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</si>
  <si>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</si>
  <si>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</si>
  <si>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</si>
  <si>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</si>
  <si>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</si>
  <si>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</si>
  <si>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</si>
  <si>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</si>
  <si>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</si>
  <si>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</si>
  <si>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</si>
  <si>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</si>
  <si>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</si>
  <si>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</si>
  <si>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</si>
  <si>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</si>
  <si>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</si>
  <si>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</si>
  <si>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</si>
  <si>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</si>
  <si>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</si>
  <si>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</si>
  <si>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</si>
  <si>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</si>
  <si>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</si>
  <si>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</si>
  <si>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</si>
  <si>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</si>
  <si>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</si>
  <si>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</si>
  <si>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</si>
  <si>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</si>
  <si>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</si>
  <si>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</si>
  <si>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</si>
  <si>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</si>
  <si>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</si>
  <si>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</si>
  <si>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</si>
  <si>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</si>
  <si>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</si>
  <si>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</si>
  <si>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</si>
  <si>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</si>
  <si>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</si>
  <si>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</si>
  <si>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</si>
  <si>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</si>
  <si>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</si>
  <si>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</si>
  <si>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</si>
  <si>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</si>
  <si>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</si>
  <si>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</si>
  <si>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</si>
  <si>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</si>
  <si>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</si>
  <si>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</si>
  <si>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</si>
  <si>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</si>
  <si>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</si>
  <si>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</si>
  <si>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</si>
  <si>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</si>
  <si>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</si>
  <si>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</si>
  <si>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</si>
  <si>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</si>
  <si>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</si>
  <si>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</si>
  <si>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</si>
  <si>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</si>
  <si>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</si>
  <si>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</si>
  <si>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</si>
  <si>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</si>
  <si>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</si>
  <si>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</si>
  <si>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</si>
  <si>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</si>
  <si>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</si>
  <si>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</si>
  <si>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</si>
  <si>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</si>
  <si>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</si>
  <si>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</si>
  <si>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</si>
  <si>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</si>
  <si>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</si>
  <si>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</si>
  <si>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</si>
  <si>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</si>
  <si>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</si>
  <si>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</si>
  <si>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</si>
  <si>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</si>
  <si>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</si>
  <si>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</si>
  <si>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</si>
  <si>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</si>
  <si>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</si>
  <si>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</si>
  <si>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</si>
  <si>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</si>
  <si>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</si>
  <si>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</si>
  <si>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</si>
  <si>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</si>
  <si>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</si>
  <si>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</si>
  <si>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</si>
  <si>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</si>
  <si>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</si>
  <si>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</si>
  <si>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</si>
  <si>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</si>
  <si>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</si>
  <si>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</si>
  <si>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</si>
  <si>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</si>
  <si>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</si>
  <si>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</si>
  <si>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</si>
  <si>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</si>
  <si>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</si>
  <si>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</si>
  <si>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</si>
  <si>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</si>
  <si>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</si>
  <si>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</si>
  <si>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</si>
  <si>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</si>
  <si>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</si>
  <si>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</si>
  <si>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</si>
  <si>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</si>
  <si>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</si>
  <si>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</si>
  <si>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</si>
  <si>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</si>
  <si>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</si>
  <si>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</si>
  <si>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</si>
  <si>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</si>
  <si>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</si>
  <si>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</si>
  <si>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</si>
  <si>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</si>
  <si>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</si>
  <si>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</si>
  <si>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</si>
  <si>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</si>
  <si>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</si>
  <si>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</si>
  <si>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</si>
  <si>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</si>
  <si>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</si>
  <si>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</si>
  <si>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</si>
  <si>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</si>
  <si>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</si>
  <si>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</si>
  <si>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</si>
  <si>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</si>
  <si>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</si>
  <si>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</si>
  <si>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</si>
  <si>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</si>
  <si>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</si>
  <si>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</si>
  <si>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</si>
  <si>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</si>
  <si>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</si>
  <si>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</si>
  <si>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</si>
  <si>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</si>
  <si>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</si>
  <si>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</si>
  <si>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</si>
  <si>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</si>
  <si>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</si>
  <si>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</si>
  <si>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</si>
  <si>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</si>
  <si>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</si>
  <si>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</si>
  <si>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</si>
  <si>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</si>
  <si>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</si>
  <si>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</si>
  <si>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</si>
  <si>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</si>
  <si>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</si>
  <si>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</si>
  <si>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</si>
  <si>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</si>
  <si>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</si>
  <si>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</si>
  <si>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</si>
  <si>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</si>
  <si>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</si>
  <si>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</si>
  <si>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</si>
  <si>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</si>
  <si>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</si>
  <si>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</si>
  <si>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</si>
  <si>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</si>
  <si>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</si>
  <si>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</si>
  <si>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</si>
  <si>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</si>
  <si>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</si>
  <si>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</si>
  <si>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</si>
  <si>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</si>
  <si>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</si>
  <si>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</si>
  <si>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</si>
  <si>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</si>
  <si>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</si>
  <si>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</si>
  <si>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</si>
  <si>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</si>
  <si>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</si>
  <si>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</si>
  <si>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</si>
  <si>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</si>
  <si>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</si>
  <si>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</si>
  <si>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</si>
  <si>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</si>
  <si>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</si>
  <si>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</si>
  <si>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</si>
  <si>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</si>
  <si>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</si>
  <si>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</si>
  <si>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</si>
  <si>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</si>
  <si>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</si>
  <si>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</si>
  <si>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</si>
  <si>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</si>
  <si>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</si>
  <si>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</si>
  <si>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</si>
  <si>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</si>
  <si>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</si>
  <si>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</si>
  <si>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</si>
  <si>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</si>
  <si>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</si>
  <si>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</si>
  <si>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</si>
  <si>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</si>
  <si>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</si>
  <si>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</si>
  <si>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</si>
  <si>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</si>
  <si>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</si>
  <si>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</si>
  <si>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</si>
  <si>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</si>
  <si>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</si>
  <si>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</si>
  <si>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</si>
  <si>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</si>
  <si>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</si>
  <si>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</si>
  <si>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</si>
  <si>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</si>
  <si>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</si>
  <si>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</si>
  <si>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</si>
  <si>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</si>
  <si>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</si>
  <si>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</si>
  <si>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</si>
  <si>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</si>
  <si>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</si>
  <si>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</si>
  <si>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</si>
  <si>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</si>
  <si>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</si>
  <si>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</si>
  <si>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</si>
  <si>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</si>
  <si>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</si>
  <si>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</si>
  <si>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</si>
  <si>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</si>
  <si>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</si>
  <si>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</si>
  <si>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</si>
  <si>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</si>
  <si>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</si>
  <si>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</si>
  <si>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</si>
  <si>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</si>
  <si>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</si>
  <si>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</si>
  <si>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</si>
  <si>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</si>
  <si>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</si>
  <si>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</si>
  <si>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</si>
  <si>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</si>
  <si>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</si>
  <si>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</si>
  <si>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</si>
  <si>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</si>
  <si>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</si>
  <si>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</si>
  <si>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</si>
  <si>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</si>
  <si>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</si>
  <si>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</si>
  <si>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</si>
  <si>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</si>
  <si>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</si>
  <si>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</si>
  <si>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</si>
  <si>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</si>
  <si>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</si>
  <si>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</si>
  <si>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</si>
  <si>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</si>
  <si>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</si>
  <si>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</si>
  <si>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</si>
  <si>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</si>
  <si>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</si>
  <si>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</si>
  <si>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</si>
  <si>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</si>
  <si>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</si>
  <si>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</si>
  <si>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</si>
  <si>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</si>
  <si>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</si>
  <si>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</si>
  <si>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</si>
  <si>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</si>
  <si>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</si>
  <si>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</si>
  <si>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</si>
  <si>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</si>
  <si>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</si>
  <si>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</si>
  <si>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</si>
  <si>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</si>
  <si>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</si>
  <si>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</si>
  <si>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</si>
  <si>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</si>
  <si>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</si>
  <si>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</si>
  <si>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</si>
  <si>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</si>
  <si>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</si>
  <si>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</si>
  <si>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</si>
  <si>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</si>
  <si>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</si>
  <si>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</si>
  <si>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</si>
  <si>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</si>
  <si>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</si>
  <si>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</si>
  <si>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</si>
  <si>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</si>
  <si>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</si>
  <si>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</si>
  <si>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</si>
  <si>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</si>
  <si>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</si>
  <si>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</si>
  <si>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</si>
  <si>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</si>
  <si>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</si>
  <si>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</si>
  <si>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</si>
  <si>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</si>
  <si>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</si>
  <si>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</si>
  <si>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</si>
  <si>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</si>
  <si>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</si>
  <si>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</si>
  <si>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</si>
  <si>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</si>
  <si>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</si>
  <si>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</si>
  <si>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</si>
  <si>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</si>
  <si>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</si>
  <si>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</si>
  <si>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</si>
  <si>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</si>
  <si>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</si>
  <si>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</si>
  <si>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</si>
  <si>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</si>
  <si>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</si>
  <si>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</si>
  <si>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</si>
  <si>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</si>
  <si>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</si>
  <si>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</si>
  <si>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</si>
  <si>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</si>
  <si>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</si>
  <si>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</si>
  <si>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</si>
  <si>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</si>
  <si>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</si>
  <si>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</si>
  <si>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</si>
  <si>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</si>
  <si>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</si>
  <si>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</si>
  <si>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</si>
  <si>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</si>
  <si>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</si>
  <si>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</si>
  <si>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</si>
  <si>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</si>
  <si>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</si>
  <si>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</si>
  <si>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</si>
  <si>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</si>
  <si>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</si>
  <si>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</si>
  <si>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</si>
  <si>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</si>
  <si>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</si>
  <si>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</si>
  <si>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</si>
  <si>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</si>
  <si>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</si>
  <si>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</si>
  <si>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</si>
  <si>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</si>
  <si>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</si>
  <si>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</si>
  <si>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</si>
  <si>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</si>
  <si>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</si>
  <si>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</si>
  <si>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</si>
  <si>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</si>
  <si>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</si>
  <si>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</si>
  <si>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</si>
  <si>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</si>
  <si>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</si>
  <si>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</si>
  <si>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</si>
  <si>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</si>
  <si>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</si>
  <si>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</si>
  <si>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</si>
  <si>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</si>
  <si>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</si>
  <si>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</si>
  <si>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</si>
  <si>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</si>
  <si>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</si>
  <si>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</si>
  <si>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</si>
  <si>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</si>
  <si>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</si>
  <si>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</si>
  <si>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</si>
  <si>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</si>
  <si>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</si>
  <si>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</si>
  <si>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</si>
  <si>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</si>
  <si>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</si>
  <si>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</si>
  <si>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</si>
  <si>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</si>
  <si>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</si>
  <si>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</si>
  <si>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</si>
  <si>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</si>
  <si>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</si>
  <si>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</si>
  <si>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</si>
  <si>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</si>
  <si>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</si>
  <si>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</si>
  <si>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</si>
  <si>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</si>
  <si>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</si>
  <si>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</si>
  <si>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</si>
  <si>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</si>
  <si>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</si>
  <si>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</si>
  <si>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</si>
  <si>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</si>
  <si>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</si>
  <si>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</si>
  <si>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</si>
  <si>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</si>
  <si>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</si>
  <si>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</si>
  <si>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</si>
  <si>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</si>
  <si>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</si>
  <si>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</si>
  <si>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</si>
  <si>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</si>
  <si>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</si>
  <si>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</si>
  <si>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</si>
  <si>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</si>
  <si>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</si>
  <si>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</si>
  <si>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</si>
  <si>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</si>
  <si>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</si>
  <si>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</si>
  <si>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</si>
  <si>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</si>
  <si>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</si>
  <si>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</si>
  <si>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</si>
  <si>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</si>
  <si>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</si>
  <si>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</si>
  <si>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</si>
  <si>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</si>
  <si>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</si>
  <si>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</si>
  <si>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</si>
  <si>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</si>
  <si>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</si>
  <si>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</si>
  <si>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</si>
  <si>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</si>
  <si>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</si>
  <si>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</si>
  <si>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</si>
  <si>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</si>
  <si>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</si>
  <si>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</si>
  <si>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</si>
  <si>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</si>
  <si>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</si>
  <si>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</si>
  <si>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</si>
  <si>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</si>
  <si>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</si>
  <si>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</si>
  <si>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</si>
  <si>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</si>
  <si>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</si>
  <si>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</si>
  <si>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</si>
  <si>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</si>
  <si>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</si>
  <si>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</si>
  <si>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</si>
  <si>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</si>
  <si>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</si>
  <si>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</si>
  <si>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</si>
  <si>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</si>
  <si>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</si>
  <si>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</si>
  <si>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</si>
  <si>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</si>
  <si>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</si>
  <si>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</si>
  <si>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</si>
  <si>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</si>
  <si>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</si>
  <si>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</si>
  <si>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</si>
  <si>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</si>
  <si>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</si>
  <si>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</si>
  <si>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</si>
  <si>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</si>
  <si>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</si>
  <si>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</si>
  <si>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</si>
  <si>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</si>
  <si>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</si>
  <si>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</si>
  <si>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</si>
  <si>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</si>
  <si>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</si>
  <si>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</si>
  <si>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</si>
  <si>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</si>
  <si>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</si>
  <si>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C1151</t>
  </si>
  <si>
    <t>DUCHA P/ WC CROMADO (INSTALADO)</t>
  </si>
  <si>
    <t>C1241</t>
  </si>
  <si>
    <t>ENGATE CROMADO (INSTALADO)</t>
  </si>
  <si>
    <t>C1242</t>
  </si>
  <si>
    <t>ENGATE PLÁSTICO (INSTALADO)</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</si>
  <si>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</si>
  <si>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</si>
  <si>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</si>
  <si>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</si>
  <si>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</si>
  <si>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</si>
  <si>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</si>
  <si>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</si>
  <si>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</si>
  <si>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</si>
  <si>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</si>
  <si>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</si>
  <si>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</si>
  <si>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</si>
  <si>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</si>
  <si>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</si>
  <si>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</si>
  <si>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</si>
  <si>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</si>
  <si>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</si>
  <si>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</si>
  <si>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</si>
  <si>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</si>
  <si>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</si>
  <si>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</si>
  <si>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</si>
  <si>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</si>
  <si>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</si>
  <si>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</si>
  <si>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</si>
  <si>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</si>
  <si>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</si>
  <si>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</si>
  <si>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</si>
  <si>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</si>
  <si>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</si>
  <si>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</si>
  <si>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</si>
  <si>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</si>
  <si>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</si>
  <si>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</si>
  <si>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</si>
  <si>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</si>
  <si>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</si>
  <si>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</si>
  <si>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</si>
  <si>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</si>
  <si>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</si>
  <si>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</si>
  <si>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</si>
  <si>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</si>
  <si>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</si>
  <si>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</si>
  <si>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</si>
  <si>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</si>
  <si>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</si>
  <si>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</si>
  <si>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</si>
  <si>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</si>
  <si>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</si>
  <si>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</si>
  <si>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</si>
  <si>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</si>
  <si>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</si>
  <si>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</si>
  <si>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</si>
  <si>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</si>
  <si>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</si>
  <si>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</si>
  <si>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</si>
  <si>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</si>
  <si>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</si>
  <si>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</si>
  <si>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</si>
  <si>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</si>
  <si>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</si>
  <si>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</si>
  <si>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</si>
  <si>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</si>
  <si>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</si>
  <si>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</si>
  <si>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</si>
  <si>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</si>
  <si>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</si>
  <si>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</si>
  <si>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</si>
  <si>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</si>
  <si>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</si>
  <si>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</si>
  <si>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</si>
  <si>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</si>
  <si>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</si>
  <si>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</si>
  <si>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</si>
  <si>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</si>
  <si>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</si>
  <si>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</si>
  <si>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</si>
  <si>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</si>
  <si>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</si>
  <si>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</si>
  <si>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</si>
  <si>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</si>
  <si>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</si>
  <si>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</si>
  <si>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</si>
  <si>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</si>
  <si>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</si>
  <si>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</si>
  <si>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</si>
  <si>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</si>
  <si>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</si>
  <si>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</si>
  <si>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</si>
  <si>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</si>
  <si>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</si>
  <si>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</si>
  <si>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</si>
  <si>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</si>
  <si>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</si>
  <si>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</si>
  <si>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</si>
  <si>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</si>
  <si>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</si>
  <si>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</si>
  <si>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</si>
  <si>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</si>
  <si>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</si>
  <si>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</si>
  <si>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</si>
  <si>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</si>
  <si>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</si>
  <si>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</si>
  <si>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</si>
  <si>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</si>
  <si>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</si>
  <si>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</si>
  <si>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</si>
  <si>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</si>
  <si>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</si>
  <si>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</si>
  <si>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</si>
  <si>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</si>
  <si>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</si>
  <si>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</si>
  <si>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</si>
  <si>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</si>
  <si>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</si>
  <si>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</si>
  <si>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</si>
  <si>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</si>
  <si>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</si>
  <si>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</si>
  <si>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</si>
  <si>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</si>
  <si>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</si>
  <si>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</si>
  <si>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</si>
  <si>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</si>
  <si>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</si>
  <si>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</si>
  <si>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</si>
  <si>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</si>
  <si>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</si>
  <si>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</si>
  <si>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</si>
  <si>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</si>
  <si>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</si>
  <si>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</si>
  <si>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</si>
  <si>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</si>
  <si>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</si>
  <si>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</si>
  <si>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</si>
  <si>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</si>
  <si>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</si>
  <si>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</si>
  <si>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</si>
  <si>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</si>
  <si>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</si>
  <si>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</si>
  <si>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</si>
  <si>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</si>
  <si>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</si>
  <si>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</si>
  <si>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</si>
  <si>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</si>
  <si>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</si>
  <si>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</si>
  <si>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</si>
  <si>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</si>
  <si>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</si>
  <si>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</si>
  <si>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</si>
  <si>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</si>
  <si>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</si>
  <si>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</si>
  <si>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</si>
  <si>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</si>
  <si>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</si>
  <si>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</si>
  <si>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</si>
  <si>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C0601</t>
  </si>
  <si>
    <t>CAIXA DE GORDURA/SABÃO EM ALVENARIA</t>
  </si>
  <si>
    <t>C3584</t>
  </si>
  <si>
    <t>CAIXA DE GORDURA/SABÃO PRÉ MOLDADA - PADRÃO POPULAR</t>
  </si>
  <si>
    <t>C4381</t>
  </si>
  <si>
    <t>C0605</t>
  </si>
  <si>
    <t>CAIXA DE INSPEÇÃO EM ALVENARIA - 1/2 TIJOLO COMUM</t>
  </si>
  <si>
    <t>C0604</t>
  </si>
  <si>
    <t>CAIXA DE INSPEÇÃO EM ALVENARIA - 1 TIJOLO COMUM</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</si>
  <si>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</si>
  <si>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</si>
  <si>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</si>
  <si>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</si>
  <si>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</si>
  <si>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</si>
  <si>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</si>
  <si>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</si>
  <si>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</si>
  <si>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</si>
  <si>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</si>
  <si>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</si>
  <si>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</si>
  <si>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</si>
  <si>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</si>
  <si>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</si>
  <si>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</si>
  <si>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</si>
  <si>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C0603</t>
  </si>
  <si>
    <t>CAIXA EM ALVENARIA (40X40X60cm) DE 1/2 TIJOLO COMUM, LASTRO DE CONCRETO E TAMPA DE CONCRETO</t>
  </si>
  <si>
    <t>C0610</t>
  </si>
  <si>
    <t>CAIXA EM ALVENARIA (40X40X60cm) DE 1 TIJOLO COMUM, LASTRO DE CONCRETO E TAMPA DE CONCRETO</t>
  </si>
  <si>
    <t>C0609</t>
  </si>
  <si>
    <t>CAIXA EM ALVENARIA (60X60X60cm) DE 1/2 TIJOLO COMUM, LASTRO DE CONCRETO E TAMPA DE CONCRETO</t>
  </si>
  <si>
    <t>C0607</t>
  </si>
  <si>
    <t>CAIXA EM ALVENARIA (60X60X60cm) DE 1 TIJOLO COMUM, LASTRO DE CONCRETO E TAMPA DE CONCRETO</t>
  </si>
  <si>
    <t>C0602</t>
  </si>
  <si>
    <t>CAIXA EM ALVENARIA (80X80X60cm) DE 1/2 TIJOLO COMUM, LASTRO DE CONCRETO E TAMPA DE CONCRETO</t>
  </si>
  <si>
    <t>C0608</t>
  </si>
  <si>
    <t>CAIXA EM ALVENARIA (80X80X60cm) DE 1 TIJOLO COMUM, LASTRO DE CONCRETO E TAMPA DE CONCRETO</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</si>
  <si>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</si>
  <si>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</si>
  <si>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</si>
  <si>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</si>
  <si>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</si>
  <si>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</si>
  <si>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</si>
  <si>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</si>
  <si>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</si>
  <si>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</si>
  <si>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</si>
  <si>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</si>
  <si>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</si>
  <si>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</si>
  <si>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</si>
  <si>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</si>
  <si>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</si>
  <si>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</si>
  <si>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</si>
  <si>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</si>
  <si>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</si>
  <si>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</si>
  <si>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</si>
  <si>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</si>
  <si>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</si>
  <si>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</si>
  <si>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</si>
  <si>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</si>
  <si>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</si>
  <si>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</si>
  <si>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</si>
  <si>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</si>
  <si>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</si>
  <si>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</si>
  <si>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</si>
  <si>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</si>
  <si>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C4378</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</si>
  <si>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</si>
  <si>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</si>
  <si>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</si>
  <si>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</si>
  <si>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</si>
  <si>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</si>
  <si>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</si>
  <si>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</si>
  <si>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</si>
  <si>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</si>
  <si>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</si>
  <si>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</si>
  <si>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</si>
  <si>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</si>
  <si>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</si>
  <si>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</si>
  <si>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</si>
  <si>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</si>
  <si>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</si>
  <si>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</si>
  <si>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</si>
  <si>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</si>
  <si>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</si>
  <si>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</si>
  <si>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</si>
  <si>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</si>
  <si>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</si>
  <si>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</si>
  <si>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</si>
  <si>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</si>
  <si>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</si>
  <si>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</si>
  <si>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</si>
  <si>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</si>
  <si>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</si>
  <si>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</si>
  <si>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</si>
  <si>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</si>
  <si>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</si>
  <si>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</si>
  <si>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</si>
  <si>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</si>
  <si>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</si>
  <si>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</si>
  <si>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</si>
  <si>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</si>
  <si>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</si>
  <si>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</si>
  <si>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</si>
  <si>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</si>
  <si>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</si>
  <si>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</si>
  <si>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</si>
  <si>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</si>
  <si>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</si>
  <si>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</si>
  <si>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</si>
  <si>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</si>
  <si>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</si>
  <si>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</si>
  <si>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</si>
  <si>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</si>
  <si>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</si>
  <si>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</si>
  <si>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</si>
  <si>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</si>
  <si>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</si>
  <si>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</si>
  <si>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</si>
  <si>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</si>
  <si>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</si>
  <si>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</si>
  <si>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</si>
  <si>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</si>
  <si>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</si>
  <si>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</si>
  <si>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</si>
  <si>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</si>
  <si>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</si>
  <si>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</si>
  <si>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</si>
  <si>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</si>
  <si>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</si>
  <si>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</si>
  <si>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</si>
  <si>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</si>
  <si>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</si>
  <si>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</si>
  <si>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</si>
  <si>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</si>
  <si>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</si>
  <si>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</si>
  <si>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</si>
  <si>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</si>
  <si>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</si>
  <si>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</si>
  <si>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</si>
  <si>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</si>
  <si>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</si>
  <si>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</si>
  <si>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</si>
  <si>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</si>
  <si>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</si>
  <si>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</si>
  <si>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</si>
  <si>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</si>
  <si>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</si>
  <si>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</si>
  <si>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</si>
  <si>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</si>
  <si>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</si>
  <si>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</si>
  <si>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</si>
  <si>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</si>
  <si>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</si>
  <si>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</si>
  <si>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</si>
  <si>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</si>
  <si>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</si>
  <si>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</si>
  <si>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</si>
  <si>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</si>
  <si>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</si>
  <si>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</si>
  <si>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</si>
  <si>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</si>
  <si>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</si>
  <si>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</si>
  <si>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</si>
  <si>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</si>
  <si>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</si>
  <si>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</si>
  <si>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</si>
  <si>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</si>
  <si>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</si>
  <si>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</si>
  <si>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</si>
  <si>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</si>
  <si>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</si>
  <si>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</si>
  <si>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</si>
  <si>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</si>
  <si>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</si>
  <si>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</si>
  <si>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</si>
  <si>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</si>
  <si>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</si>
  <si>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</si>
  <si>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</si>
  <si>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</si>
  <si>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</si>
  <si>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</si>
  <si>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</si>
  <si>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</si>
  <si>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</si>
  <si>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</si>
  <si>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</si>
  <si>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</si>
  <si>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</si>
  <si>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</si>
  <si>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</si>
  <si>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</si>
  <si>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</si>
  <si>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</si>
  <si>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</si>
  <si>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</si>
  <si>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</si>
  <si>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</si>
  <si>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</si>
  <si>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</si>
  <si>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</si>
  <si>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</si>
  <si>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</si>
  <si>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</si>
  <si>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C3462</t>
  </si>
  <si>
    <t>DESMONTAGEM DE TUBOS, CONEXÕES E PÇS ESPECIAIS, RESERVATÓRIO ELEVADO</t>
  </si>
  <si>
    <t>C3523</t>
  </si>
  <si>
    <t>FORNECIMENTO E MONTAGEM DE PLACA DE FIBRA DE 2,50mX1,20m, ESP. 3mm P/ FLOCULADOR</t>
  </si>
  <si>
    <t>C4577</t>
  </si>
  <si>
    <t>FORNECIMENTO E MONTAGEM DE PLACA EM FIBRA DE VIDRO e = 3,00mm</t>
  </si>
  <si>
    <t>C4578</t>
  </si>
  <si>
    <t>FORNECIMENTO E MONTAGEM DE PLACA EM FIBRA DE VIDRO COM RESINA ISOFTÁLICA e = 3,00mm</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</si>
  <si>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</si>
  <si>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</si>
  <si>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</si>
  <si>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</si>
  <si>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</si>
  <si>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</si>
  <si>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</si>
  <si>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</si>
  <si>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</si>
  <si>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</si>
  <si>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</si>
  <si>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</si>
  <si>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</si>
  <si>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</si>
  <si>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</si>
  <si>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</si>
  <si>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</si>
  <si>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</si>
  <si>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</si>
  <si>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</si>
  <si>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</si>
  <si>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</si>
  <si>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</si>
  <si>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</si>
  <si>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</si>
  <si>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</si>
  <si>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</si>
  <si>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</si>
  <si>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</si>
  <si>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</si>
  <si>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</si>
  <si>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</si>
  <si>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</si>
  <si>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</si>
  <si>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</si>
  <si>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</si>
  <si>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</si>
  <si>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</si>
  <si>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</si>
  <si>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</si>
  <si>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</si>
  <si>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</si>
  <si>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C4613</t>
  </si>
  <si>
    <t>TMND PARA TUBO 500&lt;DN&lt;=800mm</t>
  </si>
  <si>
    <t>C4614</t>
  </si>
  <si>
    <t>TMND PARA TUBO 800&lt;DN&lt;=1200mm</t>
  </si>
  <si>
    <t>C4615</t>
  </si>
  <si>
    <t>TMND PARA TUBO 1200&lt;DN&lt;=1500mm</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</si>
  <si>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</si>
  <si>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</si>
  <si>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</si>
  <si>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</si>
  <si>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</si>
  <si>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</si>
  <si>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</si>
  <si>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</si>
  <si>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</si>
  <si>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</si>
  <si>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</si>
  <si>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</si>
  <si>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</si>
  <si>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</si>
  <si>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</si>
  <si>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</si>
  <si>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</si>
  <si>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</si>
  <si>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</si>
  <si>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</si>
  <si>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</si>
  <si>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</si>
  <si>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</si>
  <si>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</si>
  <si>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</si>
  <si>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</si>
  <si>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</si>
  <si>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</si>
  <si>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</si>
  <si>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</si>
  <si>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</si>
  <si>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</si>
  <si>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</si>
  <si>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</si>
  <si>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</si>
  <si>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</si>
  <si>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</si>
  <si>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</si>
  <si>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</si>
  <si>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</si>
  <si>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</si>
  <si>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</si>
  <si>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</si>
  <si>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</si>
  <si>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</si>
  <si>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</si>
  <si>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</si>
  <si>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</si>
  <si>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</si>
  <si>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</si>
  <si>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</si>
  <si>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</si>
  <si>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</si>
  <si>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</si>
  <si>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</si>
  <si>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</si>
  <si>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</si>
  <si>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</si>
  <si>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</si>
  <si>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</si>
  <si>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</si>
  <si>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</si>
  <si>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</si>
  <si>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</si>
  <si>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</si>
  <si>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</si>
  <si>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</si>
  <si>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</si>
  <si>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</si>
  <si>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</si>
  <si>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</si>
  <si>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</si>
  <si>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</si>
  <si>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</si>
  <si>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</si>
  <si>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</si>
  <si>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</si>
  <si>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</si>
  <si>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</si>
  <si>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</si>
  <si>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</si>
  <si>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</si>
  <si>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</si>
  <si>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</si>
  <si>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</si>
  <si>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</si>
  <si>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</si>
  <si>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</si>
  <si>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</si>
  <si>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</si>
  <si>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</si>
  <si>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</si>
  <si>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</si>
  <si>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</si>
  <si>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</si>
  <si>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</si>
  <si>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</si>
  <si>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</si>
  <si>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</si>
  <si>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</si>
  <si>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</si>
  <si>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</si>
  <si>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</si>
  <si>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</si>
  <si>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</si>
  <si>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</si>
  <si>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</si>
  <si>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</si>
  <si>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</si>
  <si>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</si>
  <si>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</si>
  <si>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</si>
  <si>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</si>
  <si>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</si>
  <si>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</si>
  <si>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</si>
  <si>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</si>
  <si>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</si>
  <si>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</si>
  <si>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</si>
  <si>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</si>
  <si>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</si>
  <si>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</si>
  <si>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</si>
  <si>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</si>
  <si>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</si>
  <si>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</si>
  <si>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</si>
  <si>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</si>
  <si>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</si>
  <si>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</si>
  <si>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</si>
  <si>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</si>
  <si>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</si>
  <si>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</si>
  <si>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</si>
  <si>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</si>
  <si>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</si>
  <si>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</si>
  <si>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</si>
  <si>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</si>
  <si>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</si>
  <si>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</si>
  <si>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</si>
  <si>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</si>
  <si>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</si>
  <si>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</si>
  <si>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</si>
  <si>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</si>
  <si>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</si>
  <si>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</si>
  <si>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</si>
  <si>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</si>
  <si>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</si>
  <si>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</si>
  <si>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</si>
  <si>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</si>
  <si>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</si>
  <si>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</si>
  <si>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</si>
  <si>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</si>
  <si>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</si>
  <si>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</si>
  <si>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</si>
  <si>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</si>
  <si>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</si>
  <si>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</si>
  <si>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</si>
  <si>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</si>
  <si>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</si>
  <si>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</si>
  <si>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</si>
  <si>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</si>
  <si>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</si>
  <si>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</si>
  <si>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</si>
  <si>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</si>
  <si>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</si>
  <si>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</si>
  <si>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</si>
  <si>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</si>
  <si>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</si>
  <si>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</si>
  <si>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</si>
  <si>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</si>
  <si>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</si>
  <si>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</si>
  <si>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</si>
  <si>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</si>
  <si>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</si>
  <si>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</si>
  <si>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</si>
  <si>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</si>
  <si>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</si>
  <si>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</si>
  <si>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</si>
  <si>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</si>
  <si>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</si>
  <si>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</si>
  <si>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</si>
  <si>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</si>
  <si>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</si>
  <si>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</si>
  <si>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</si>
  <si>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</si>
  <si>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</si>
  <si>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</si>
  <si>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</si>
  <si>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</si>
  <si>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</si>
  <si>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</si>
  <si>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</si>
  <si>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</si>
  <si>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</si>
  <si>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</si>
  <si>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</si>
  <si>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</si>
  <si>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</si>
  <si>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</si>
  <si>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</si>
  <si>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</si>
  <si>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</si>
  <si>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</si>
  <si>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</si>
  <si>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</si>
  <si>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</si>
  <si>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</si>
  <si>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</si>
  <si>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</si>
  <si>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</si>
  <si>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</si>
  <si>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</si>
  <si>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</si>
  <si>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</si>
  <si>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</si>
  <si>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</si>
  <si>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</si>
  <si>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</si>
  <si>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</si>
  <si>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</si>
  <si>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</si>
  <si>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</si>
  <si>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</si>
  <si>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</si>
  <si>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</si>
  <si>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</si>
  <si>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</si>
  <si>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</si>
  <si>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</si>
  <si>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</si>
  <si>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</si>
  <si>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</si>
  <si>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</si>
  <si>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</si>
  <si>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</si>
  <si>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</si>
  <si>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</si>
  <si>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</si>
  <si>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</si>
  <si>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</si>
  <si>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</si>
  <si>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</si>
  <si>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</si>
  <si>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</si>
  <si>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</si>
  <si>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</si>
  <si>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</si>
  <si>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</si>
  <si>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</si>
  <si>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</si>
  <si>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</si>
  <si>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</si>
  <si>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</si>
  <si>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</si>
  <si>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</si>
  <si>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</si>
  <si>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</si>
  <si>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</si>
  <si>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</si>
  <si>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</si>
  <si>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</si>
  <si>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</si>
  <si>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</si>
  <si>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</si>
  <si>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</si>
  <si>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</si>
  <si>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</si>
  <si>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</si>
  <si>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</si>
  <si>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</si>
  <si>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</si>
  <si>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</si>
  <si>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</si>
  <si>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</si>
  <si>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</si>
  <si>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</si>
  <si>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</si>
  <si>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</si>
  <si>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</si>
  <si>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</si>
  <si>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</si>
  <si>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</si>
  <si>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</si>
  <si>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</si>
  <si>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</si>
  <si>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</si>
  <si>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</si>
  <si>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</si>
  <si>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</si>
  <si>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</si>
  <si>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</si>
  <si>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</si>
  <si>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</si>
  <si>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</si>
  <si>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</si>
  <si>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</si>
  <si>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</si>
  <si>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</si>
  <si>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</si>
  <si>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</si>
  <si>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</si>
  <si>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</si>
  <si>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</si>
  <si>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</si>
  <si>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</si>
  <si>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</si>
  <si>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</si>
  <si>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</si>
  <si>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</si>
  <si>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</si>
  <si>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</si>
  <si>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</si>
  <si>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</si>
  <si>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</si>
  <si>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</si>
  <si>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</si>
  <si>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</si>
  <si>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</si>
  <si>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</si>
  <si>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</si>
  <si>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</si>
  <si>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</si>
  <si>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</si>
  <si>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</si>
  <si>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</si>
  <si>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</si>
  <si>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</si>
  <si>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</si>
  <si>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</si>
  <si>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</si>
  <si>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</si>
  <si>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</si>
  <si>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</si>
  <si>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</si>
  <si>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</si>
  <si>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</si>
  <si>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</si>
  <si>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</si>
  <si>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</si>
  <si>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</si>
  <si>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</si>
  <si>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</si>
  <si>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</si>
  <si>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</si>
  <si>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</si>
  <si>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</si>
  <si>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</si>
  <si>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</si>
  <si>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</si>
  <si>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</si>
  <si>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</si>
  <si>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</si>
  <si>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</si>
  <si>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</si>
  <si>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</si>
  <si>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</si>
  <si>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</si>
  <si>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</si>
  <si>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</si>
  <si>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</si>
  <si>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</si>
  <si>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</si>
  <si>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</si>
  <si>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</si>
  <si>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</si>
  <si>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</si>
  <si>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</si>
  <si>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</si>
  <si>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</si>
  <si>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</si>
  <si>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</si>
  <si>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</si>
  <si>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</si>
  <si>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</si>
  <si>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</si>
  <si>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</si>
  <si>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</si>
  <si>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</si>
  <si>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</si>
  <si>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</si>
  <si>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</si>
  <si>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</si>
  <si>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</si>
  <si>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</si>
  <si>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</si>
  <si>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</si>
  <si>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</si>
  <si>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</si>
  <si>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</si>
  <si>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</si>
  <si>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</si>
  <si>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</si>
  <si>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</si>
  <si>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</si>
  <si>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</si>
  <si>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</si>
  <si>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</si>
  <si>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</si>
  <si>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</si>
  <si>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</si>
  <si>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</si>
  <si>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</si>
  <si>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</si>
  <si>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</si>
  <si>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</si>
  <si>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</si>
  <si>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</si>
  <si>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</si>
  <si>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</si>
  <si>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</si>
  <si>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</si>
  <si>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</si>
  <si>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</si>
  <si>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</si>
  <si>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</si>
  <si>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</si>
  <si>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</si>
  <si>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</si>
  <si>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</si>
  <si>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</si>
  <si>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</si>
  <si>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</si>
  <si>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</si>
  <si>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</si>
  <si>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</si>
  <si>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</si>
  <si>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</si>
  <si>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</si>
  <si>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</si>
  <si>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</si>
  <si>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</si>
  <si>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</si>
  <si>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</si>
  <si>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</si>
  <si>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</si>
  <si>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</si>
  <si>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</si>
  <si>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</si>
  <si>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</si>
  <si>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</si>
  <si>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</si>
  <si>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</si>
  <si>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</si>
  <si>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</si>
  <si>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</si>
  <si>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</si>
  <si>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</si>
  <si>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</si>
  <si>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</si>
  <si>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</si>
  <si>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</si>
  <si>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</si>
  <si>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</si>
  <si>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</si>
  <si>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</si>
  <si>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</si>
  <si>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</si>
  <si>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</si>
  <si>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</si>
  <si>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</si>
  <si>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</si>
  <si>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</si>
  <si>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</si>
  <si>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</si>
  <si>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</si>
  <si>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</si>
  <si>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</si>
  <si>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</si>
  <si>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</si>
  <si>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</si>
  <si>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</si>
  <si>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</si>
  <si>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</si>
  <si>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</si>
  <si>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</si>
  <si>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</si>
  <si>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</si>
  <si>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</si>
  <si>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C0635</t>
  </si>
  <si>
    <t>CAIXA DE PASSAGEM EM ALVENARIA - 1 TIJOLO COMUM</t>
  </si>
  <si>
    <t>C0631</t>
  </si>
  <si>
    <t>CAIXA EM ALVENARIA (40X40X60cm) DE 1/2 TIJOLO COMUM, LASTRO DE BRITA E TAMPA DE CONCRETO</t>
  </si>
  <si>
    <t>C0624</t>
  </si>
  <si>
    <t>CAIXA EM ALVENARIA (40X40X60cm) DE 1 TIJOLO COMUM, LASTRO DE BRITA E TAMPA DE CONCRETO</t>
  </si>
  <si>
    <t>C0632</t>
  </si>
  <si>
    <t>CAIXA EM ALVENARIA (60X60X60cm) DE 1/2 TIJOLO COMUM, LASTRO DE BRITA E TAMPA DE CONCRETO</t>
  </si>
  <si>
    <t>C0625</t>
  </si>
  <si>
    <t>CAIXA EM ALVENARIA (60X60X60cm) DE 1 TIJOLO COMUM, LASTRO DE BRITA E TAMPA DE CONCRETO</t>
  </si>
  <si>
    <t>C0634</t>
  </si>
  <si>
    <t>CAIXA EM ALVENARIA (80X80X60cm) DE 1/2 TIJOLO COMUM, LASTRO DE BRITA E TAMPA DE CONCRETO</t>
  </si>
  <si>
    <t>C0633</t>
  </si>
  <si>
    <t>CAIXA EM ALVENARIA (80X80X60cm) DE 1 TIJOLO COMUM, LASTRO DE BRITA E TAMPA DE CONCRETO</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</si>
  <si>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</si>
  <si>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</si>
  <si>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</si>
  <si>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</si>
  <si>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</si>
  <si>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</si>
  <si>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</si>
  <si>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</si>
  <si>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</si>
  <si>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</si>
  <si>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</si>
  <si>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</si>
  <si>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</si>
  <si>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</si>
  <si>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</si>
  <si>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</si>
  <si>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</si>
  <si>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</si>
  <si>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</si>
  <si>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</si>
  <si>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</si>
  <si>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</si>
  <si>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</si>
  <si>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</si>
  <si>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</si>
  <si>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</si>
  <si>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</si>
  <si>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</si>
  <si>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</si>
  <si>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</si>
  <si>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</si>
  <si>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</si>
  <si>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</si>
  <si>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</si>
  <si>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</si>
  <si>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</si>
  <si>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</si>
  <si>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</si>
  <si>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</si>
  <si>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</si>
  <si>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</si>
  <si>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</si>
  <si>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</si>
  <si>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</si>
  <si>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</si>
  <si>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</si>
  <si>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</si>
  <si>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</si>
  <si>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</si>
  <si>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</si>
  <si>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</si>
  <si>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</si>
  <si>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</si>
  <si>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</si>
  <si>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</si>
  <si>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</si>
  <si>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</si>
  <si>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</si>
  <si>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</si>
  <si>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</si>
  <si>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</si>
  <si>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</si>
  <si>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</si>
  <si>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</si>
  <si>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</si>
  <si>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</si>
  <si>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</si>
  <si>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</si>
  <si>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</si>
  <si>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</si>
  <si>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</si>
  <si>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</si>
  <si>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</si>
  <si>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</si>
  <si>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</si>
  <si>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</si>
  <si>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</si>
  <si>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</si>
  <si>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</si>
  <si>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</si>
  <si>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</si>
  <si>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</si>
  <si>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</si>
  <si>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</si>
  <si>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</si>
  <si>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</si>
  <si>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</si>
  <si>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</si>
  <si>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</si>
  <si>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</si>
  <si>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</si>
  <si>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</si>
  <si>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</si>
  <si>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</si>
  <si>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</si>
  <si>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</si>
  <si>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</si>
  <si>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</si>
  <si>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</si>
  <si>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</si>
  <si>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</si>
  <si>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</si>
  <si>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</si>
  <si>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</si>
  <si>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</si>
  <si>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</si>
  <si>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</si>
  <si>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C4038</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</si>
  <si>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</si>
  <si>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</si>
  <si>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</si>
  <si>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</si>
  <si>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</si>
  <si>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</si>
  <si>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</si>
  <si>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</si>
  <si>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</si>
  <si>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</si>
  <si>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</si>
  <si>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</si>
  <si>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</si>
  <si>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</si>
  <si>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</si>
  <si>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</si>
  <si>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</si>
  <si>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</si>
  <si>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</si>
  <si>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</si>
  <si>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</si>
  <si>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</si>
  <si>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</si>
  <si>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</si>
  <si>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</si>
  <si>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</si>
  <si>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</si>
  <si>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</si>
  <si>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</si>
  <si>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</si>
  <si>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</si>
  <si>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</si>
  <si>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</si>
  <si>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</si>
  <si>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</si>
  <si>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</si>
  <si>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</si>
  <si>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</si>
  <si>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</si>
  <si>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</si>
  <si>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</si>
  <si>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</si>
  <si>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</si>
  <si>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</si>
  <si>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</si>
  <si>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</si>
  <si>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</si>
  <si>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</si>
  <si>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</si>
  <si>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</si>
  <si>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</si>
  <si>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</si>
  <si>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</si>
  <si>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</si>
  <si>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</si>
  <si>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</si>
  <si>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</si>
  <si>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</si>
  <si>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</si>
  <si>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</si>
  <si>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</si>
  <si>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</si>
  <si>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</si>
  <si>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</si>
  <si>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</si>
  <si>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</si>
  <si>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</si>
  <si>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</si>
  <si>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</si>
  <si>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</si>
  <si>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</si>
  <si>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</si>
  <si>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</si>
  <si>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</si>
  <si>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</si>
  <si>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</si>
  <si>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</si>
  <si>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</si>
  <si>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</si>
  <si>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</si>
  <si>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</si>
  <si>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</si>
  <si>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</si>
  <si>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</si>
  <si>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</si>
  <si>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</si>
  <si>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</si>
  <si>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</si>
  <si>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</si>
  <si>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</si>
  <si>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</si>
  <si>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</si>
  <si>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</si>
  <si>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</si>
  <si>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</si>
  <si>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</si>
  <si>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</si>
  <si>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</si>
  <si>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</si>
  <si>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</si>
  <si>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</si>
  <si>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</si>
  <si>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</si>
  <si>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</si>
  <si>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</si>
  <si>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</si>
  <si>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</si>
  <si>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</si>
  <si>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</si>
  <si>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</si>
  <si>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</si>
  <si>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</si>
  <si>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</si>
  <si>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</si>
  <si>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</si>
  <si>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</si>
  <si>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</si>
  <si>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</si>
  <si>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</si>
  <si>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</si>
  <si>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</si>
  <si>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</si>
  <si>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</si>
  <si>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</si>
  <si>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</si>
  <si>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</si>
  <si>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</si>
  <si>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</si>
  <si>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</si>
  <si>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</si>
  <si>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</si>
  <si>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</si>
  <si>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</si>
  <si>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</si>
  <si>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</si>
  <si>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</si>
  <si>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</si>
  <si>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</si>
  <si>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</si>
  <si>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</si>
  <si>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</si>
  <si>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</si>
  <si>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</si>
  <si>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</si>
  <si>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</si>
  <si>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</si>
  <si>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</si>
  <si>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</si>
  <si>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</si>
  <si>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</si>
  <si>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</si>
  <si>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</si>
  <si>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</si>
  <si>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</si>
  <si>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</si>
  <si>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</si>
  <si>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</si>
  <si>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</si>
  <si>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</si>
  <si>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</si>
  <si>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</si>
  <si>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</si>
  <si>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</si>
  <si>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</si>
  <si>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</si>
  <si>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</si>
  <si>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</si>
  <si>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</si>
  <si>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</si>
  <si>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</si>
  <si>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</si>
  <si>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</si>
  <si>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</si>
  <si>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</si>
  <si>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</si>
  <si>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</si>
  <si>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</si>
  <si>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</si>
  <si>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</si>
  <si>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</si>
  <si>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</si>
  <si>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</si>
  <si>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</si>
  <si>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</si>
  <si>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</si>
  <si>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</si>
  <si>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</si>
  <si>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</si>
  <si>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</si>
  <si>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</si>
  <si>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</si>
  <si>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</si>
  <si>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</si>
  <si>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</si>
  <si>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</si>
  <si>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</si>
  <si>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</si>
  <si>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</si>
  <si>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</si>
  <si>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</si>
  <si>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</si>
  <si>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</si>
  <si>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</si>
  <si>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</si>
  <si>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</si>
  <si>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</si>
  <si>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</si>
  <si>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</si>
  <si>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</si>
  <si>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</si>
  <si>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</si>
  <si>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</si>
  <si>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</si>
  <si>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</si>
  <si>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</si>
  <si>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</si>
  <si>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</si>
  <si>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</si>
  <si>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</si>
  <si>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</si>
  <si>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</si>
  <si>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</si>
  <si>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</si>
  <si>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</si>
  <si>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</si>
  <si>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</si>
  <si>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</si>
  <si>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</si>
  <si>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</si>
  <si>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</si>
  <si>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</si>
  <si>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</si>
  <si>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</si>
  <si>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</si>
  <si>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</si>
  <si>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</si>
  <si>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</si>
  <si>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</si>
  <si>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</si>
  <si>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</si>
  <si>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</si>
  <si>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</si>
  <si>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</si>
  <si>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</si>
  <si>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</si>
  <si>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</si>
  <si>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</si>
  <si>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</si>
  <si>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</si>
  <si>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</si>
  <si>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</si>
  <si>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</si>
  <si>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</si>
  <si>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</si>
  <si>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</si>
  <si>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</si>
  <si>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</si>
  <si>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</si>
  <si>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</si>
  <si>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</si>
  <si>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</si>
  <si>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</si>
  <si>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</si>
  <si>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</si>
  <si>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</si>
  <si>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</si>
  <si>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</si>
  <si>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</si>
  <si>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</si>
  <si>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</si>
  <si>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</si>
  <si>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</si>
  <si>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</si>
  <si>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</si>
  <si>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</si>
  <si>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</si>
  <si>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</si>
  <si>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</si>
  <si>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</si>
  <si>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C4774</t>
  </si>
  <si>
    <t>DISJUNTOR TERMOMAGNETICO TRIPOLAR 800A/600V</t>
  </si>
  <si>
    <t>C4531</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</si>
  <si>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</si>
  <si>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</si>
  <si>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</si>
  <si>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</si>
  <si>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</si>
  <si>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</si>
  <si>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</si>
  <si>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</si>
  <si>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</si>
  <si>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</si>
  <si>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</si>
  <si>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</si>
  <si>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</si>
  <si>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</si>
  <si>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</si>
  <si>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</si>
  <si>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</si>
  <si>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</si>
  <si>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</si>
  <si>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</si>
  <si>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</si>
  <si>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</si>
  <si>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</si>
  <si>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</si>
  <si>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</si>
  <si>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</si>
  <si>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</si>
  <si>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</si>
  <si>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</si>
  <si>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</si>
  <si>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</si>
  <si>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</si>
  <si>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</si>
  <si>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</si>
  <si>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</si>
  <si>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</si>
  <si>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</si>
  <si>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</si>
  <si>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</si>
  <si>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</si>
  <si>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</si>
  <si>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</si>
  <si>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</si>
  <si>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</si>
  <si>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</si>
  <si>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</si>
  <si>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</si>
  <si>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</si>
  <si>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</si>
  <si>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</si>
  <si>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</si>
  <si>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</si>
  <si>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</si>
  <si>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</si>
  <si>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</si>
  <si>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</si>
  <si>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</si>
  <si>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</si>
  <si>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</si>
  <si>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</si>
  <si>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</si>
  <si>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</si>
  <si>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</si>
  <si>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</si>
  <si>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</si>
  <si>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</si>
  <si>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</si>
  <si>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</si>
  <si>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</si>
  <si>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</si>
  <si>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</si>
  <si>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</si>
  <si>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</si>
  <si>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</si>
  <si>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</si>
  <si>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</si>
  <si>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</si>
  <si>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</si>
  <si>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</si>
  <si>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</si>
  <si>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</si>
  <si>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</si>
  <si>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</si>
  <si>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</si>
  <si>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</si>
  <si>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</si>
  <si>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</si>
  <si>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</si>
  <si>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</si>
  <si>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</si>
  <si>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</si>
  <si>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</si>
  <si>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</si>
  <si>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</si>
  <si>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</si>
  <si>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</si>
  <si>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</si>
  <si>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</si>
  <si>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</si>
  <si>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</si>
  <si>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</si>
  <si>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</si>
  <si>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</si>
  <si>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</si>
  <si>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</si>
  <si>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</si>
  <si>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</si>
  <si>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</si>
  <si>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</si>
  <si>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</si>
  <si>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</si>
  <si>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</si>
  <si>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</si>
  <si>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</si>
  <si>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</si>
  <si>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</si>
  <si>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</si>
  <si>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</si>
  <si>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</si>
  <si>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</si>
  <si>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</si>
  <si>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</si>
  <si>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</si>
  <si>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</si>
  <si>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</si>
  <si>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</si>
  <si>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</si>
  <si>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</si>
  <si>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</si>
  <si>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</si>
  <si>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</si>
  <si>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</si>
  <si>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</si>
  <si>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</si>
  <si>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</si>
  <si>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</si>
  <si>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</si>
  <si>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</si>
  <si>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</si>
  <si>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</si>
  <si>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C4117</t>
  </si>
  <si>
    <t>C2486</t>
  </si>
  <si>
    <t>TOMADA P/TELEFONE 4 POLOS PADRÃO TELEBRAS</t>
  </si>
  <si>
    <t>C2487</t>
  </si>
  <si>
    <t>C2488</t>
  </si>
  <si>
    <t>TOMADA P/TELEFONE.PINO JACK 1/4"</t>
  </si>
  <si>
    <t>C2485</t>
  </si>
  <si>
    <t>TOMADA P/ COMPUTADOR, SISTEMA "X"</t>
  </si>
  <si>
    <t>C4174</t>
  </si>
  <si>
    <t>C3486</t>
  </si>
  <si>
    <t>TOMADA P/ PISO FÊMEA PARA RJ-11(TELEFÔNICA)</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</si>
  <si>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</si>
  <si>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</si>
  <si>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</si>
  <si>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</si>
  <si>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</si>
  <si>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</si>
  <si>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</si>
  <si>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</si>
  <si>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</si>
  <si>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</si>
  <si>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</si>
  <si>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</si>
  <si>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</si>
  <si>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</si>
  <si>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C4105</t>
  </si>
  <si>
    <t>C4106</t>
  </si>
  <si>
    <t>C4107</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</si>
  <si>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</si>
  <si>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</si>
  <si>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</si>
  <si>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</si>
  <si>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</si>
  <si>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</si>
  <si>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</si>
  <si>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</si>
  <si>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</si>
  <si>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</si>
  <si>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</si>
  <si>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</si>
  <si>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</si>
  <si>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</si>
  <si>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</si>
  <si>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</si>
  <si>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</si>
  <si>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</si>
  <si>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</si>
  <si>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</si>
  <si>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</si>
  <si>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</si>
  <si>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</si>
  <si>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</si>
  <si>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</si>
  <si>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</si>
  <si>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</si>
  <si>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</si>
  <si>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</si>
  <si>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</si>
  <si>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</si>
  <si>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</si>
  <si>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</si>
  <si>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</si>
  <si>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</si>
  <si>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</si>
  <si>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</si>
  <si>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</si>
  <si>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</si>
  <si>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</si>
  <si>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</si>
  <si>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</si>
  <si>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</si>
  <si>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C4100</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</si>
  <si>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</si>
  <si>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</si>
  <si>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</si>
  <si>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</si>
  <si>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</si>
  <si>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</si>
  <si>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</si>
  <si>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</si>
  <si>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</si>
  <si>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C4101</t>
  </si>
  <si>
    <t>C4102</t>
  </si>
  <si>
    <t>C4540</t>
  </si>
  <si>
    <t>C4433</t>
  </si>
  <si>
    <t>LUMINÁRIA DE EMBUTIR EM TETO, CIRCULAR, CORPO EM ALUMÍNIO ANODIZADO COM LÂMPADA HQI DE 70W</t>
  </si>
  <si>
    <t>C4394</t>
  </si>
  <si>
    <t>C4412</t>
  </si>
  <si>
    <t>LUMINÁRIA DE PISO MÓVEL, CORPO EM ALUMÍNIO, REFLETOR EM ALUMÍNIO ANODIZADO COM PROTETOR DE VIDRO EM GRADE DE ALUMÍNIO</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</si>
  <si>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</si>
  <si>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</si>
  <si>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</si>
  <si>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</si>
  <si>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</si>
  <si>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</si>
  <si>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</si>
  <si>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</si>
  <si>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</si>
  <si>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</si>
  <si>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</si>
  <si>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</si>
  <si>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</si>
  <si>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</si>
  <si>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</si>
  <si>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</si>
  <si>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</si>
  <si>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</si>
  <si>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</si>
  <si>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</si>
  <si>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</si>
  <si>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</si>
  <si>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</si>
  <si>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</si>
  <si>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</si>
  <si>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</si>
  <si>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</si>
  <si>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</si>
  <si>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</si>
  <si>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</si>
  <si>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</si>
  <si>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</si>
  <si>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</si>
  <si>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</si>
  <si>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</si>
  <si>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</si>
  <si>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</si>
  <si>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C1668</t>
  </si>
  <si>
    <t>LUMINÁRIA P/MUROS FECHADA  C/ LÂMPADA</t>
  </si>
  <si>
    <t>C1669</t>
  </si>
  <si>
    <t>LUMINÁRIA PAREDE,TIPO ARANDELA C/ LÂMPADA INCANDESCENTE</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</si>
  <si>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</si>
  <si>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</si>
  <si>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</si>
  <si>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</si>
  <si>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</si>
  <si>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</si>
  <si>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</si>
  <si>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</si>
  <si>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</si>
  <si>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</si>
  <si>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</si>
  <si>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</si>
  <si>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</si>
  <si>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</si>
  <si>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</si>
  <si>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</si>
  <si>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</si>
  <si>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</si>
  <si>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</si>
  <si>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</si>
  <si>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</si>
  <si>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</si>
  <si>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</si>
  <si>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</si>
  <si>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</si>
  <si>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</si>
  <si>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</si>
  <si>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</si>
  <si>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</si>
  <si>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</si>
  <si>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</si>
  <si>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</si>
  <si>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</si>
  <si>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C2047</t>
  </si>
  <si>
    <t>C2044</t>
  </si>
  <si>
    <t>C2045</t>
  </si>
  <si>
    <t>C2046</t>
  </si>
  <si>
    <t>C2048</t>
  </si>
  <si>
    <t>C2050</t>
  </si>
  <si>
    <t>C2051</t>
  </si>
  <si>
    <t>PROJETOR C/ LÂMPADA VAPOR METÁLICO 1000W  C/FOTOCÉLULA</t>
  </si>
  <si>
    <t>C2049</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</si>
  <si>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</si>
  <si>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</si>
  <si>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</si>
  <si>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</si>
  <si>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C2053</t>
  </si>
  <si>
    <t>C2054</t>
  </si>
  <si>
    <t>C3912</t>
  </si>
  <si>
    <t>PROLONGAMENTO P/ BASE METÁLICA EXISTENTE</t>
  </si>
  <si>
    <t>C2105</t>
  </si>
  <si>
    <t>REATOR AFP-220V, SIMPLES P/ LÂMPADA FLUORESCENTE (SUBSTITUIÇÃO)</t>
  </si>
  <si>
    <t>C2104</t>
  </si>
  <si>
    <t>REATOR AFP-220V, DUPLO P/ LÂMPADA FLUORESCENTE (SUBSTITUIÇÃO)</t>
  </si>
  <si>
    <t>C2106</t>
  </si>
  <si>
    <t>C4110</t>
  </si>
  <si>
    <t>SISTEMA DE ILUMINAÇÃO COM LED BRANCO PARA FIXAÇÃO LATERAL EM LINHA COM DISPERSÃO A 90 GRAUS E SUPORTE DE ALUMÍNIO, ALIMENTAÇÃO POR DRIVER REMOTO EM CORRENTE CONTÍNUA</t>
  </si>
  <si>
    <t>C4113</t>
  </si>
  <si>
    <t>C4116</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</si>
  <si>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</si>
  <si>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</si>
  <si>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</si>
  <si>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</si>
  <si>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</si>
  <si>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</si>
  <si>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</si>
  <si>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</si>
  <si>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</si>
  <si>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</si>
  <si>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</si>
  <si>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</si>
  <si>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</si>
  <si>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</si>
  <si>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</si>
  <si>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</si>
  <si>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</si>
  <si>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</si>
  <si>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</si>
  <si>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</si>
  <si>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</si>
  <si>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</si>
  <si>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</si>
  <si>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</si>
  <si>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</si>
  <si>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</si>
  <si>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</si>
  <si>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</si>
  <si>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</si>
  <si>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</si>
  <si>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</si>
  <si>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</si>
  <si>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</si>
  <si>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</si>
  <si>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</si>
  <si>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</si>
  <si>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</si>
  <si>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</si>
  <si>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</si>
  <si>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</si>
  <si>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</si>
  <si>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C0832</t>
  </si>
  <si>
    <t>C4060</t>
  </si>
  <si>
    <t>TRANSFORMADOR DE POTÊNCIA 15 KV - INSTALADO</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</si>
  <si>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</si>
  <si>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</si>
  <si>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</si>
  <si>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</si>
  <si>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</si>
  <si>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</si>
  <si>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</si>
  <si>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</si>
  <si>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</si>
  <si>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</si>
  <si>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</si>
  <si>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</si>
  <si>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</si>
  <si>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</si>
  <si>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</si>
  <si>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</si>
  <si>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</si>
  <si>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</si>
  <si>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</si>
  <si>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</si>
  <si>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</si>
  <si>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</si>
  <si>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</si>
  <si>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</si>
  <si>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</si>
  <si>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</si>
  <si>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</si>
  <si>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</si>
  <si>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</si>
  <si>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</si>
  <si>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</si>
  <si>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</si>
  <si>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</si>
  <si>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</si>
  <si>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</si>
  <si>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</si>
  <si>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</si>
  <si>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</si>
  <si>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</si>
  <si>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</si>
  <si>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C2663</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</si>
  <si>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</si>
  <si>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</si>
  <si>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</si>
  <si>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</si>
  <si>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</si>
  <si>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</si>
  <si>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</si>
  <si>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</si>
  <si>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</si>
  <si>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</si>
  <si>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</si>
  <si>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</si>
  <si>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</si>
  <si>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</si>
  <si>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</si>
  <si>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</si>
  <si>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C2524</t>
  </si>
  <si>
    <t>TRANSFORMADOR P/CABINE PRIMÁRIA 500KVA-15KV</t>
  </si>
  <si>
    <t>C4404</t>
  </si>
  <si>
    <t>TRANSFORMADOR DE FORÇA À SECO 750 KVA/13.800-380/220V (FORNECIMENTO E MONTAGEM)</t>
  </si>
  <si>
    <t>C4405</t>
  </si>
  <si>
    <t>TRANSFORMADOR DE FORÇA À SECO 2.500 KVA/13.800-440/240V (FORNECIMENTO E MONTAGEM)</t>
  </si>
  <si>
    <t>C4532</t>
  </si>
  <si>
    <t>ADAPTER CABLE, CATEGORIA "6" DE 2,50m</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</si>
  <si>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</si>
  <si>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</si>
  <si>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</si>
  <si>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</si>
  <si>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</si>
  <si>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</si>
  <si>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</si>
  <si>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</si>
  <si>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</si>
  <si>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</si>
  <si>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</si>
  <si>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</si>
  <si>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</si>
  <si>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</si>
  <si>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</si>
  <si>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</si>
  <si>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</si>
  <si>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</si>
  <si>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</si>
  <si>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</si>
  <si>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</si>
  <si>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</si>
  <si>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</si>
  <si>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</si>
  <si>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</si>
  <si>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</si>
  <si>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</si>
  <si>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</si>
  <si>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</si>
  <si>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</si>
  <si>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</si>
  <si>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</si>
  <si>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</si>
  <si>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</si>
  <si>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</si>
  <si>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</si>
  <si>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</si>
  <si>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</si>
  <si>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</si>
  <si>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</si>
  <si>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</si>
  <si>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</si>
  <si>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</si>
  <si>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</si>
  <si>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</si>
  <si>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</si>
  <si>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</si>
  <si>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</si>
  <si>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</si>
  <si>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</si>
  <si>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</si>
  <si>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</si>
  <si>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</si>
  <si>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</si>
  <si>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</si>
  <si>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</si>
  <si>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</si>
  <si>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</si>
  <si>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</si>
  <si>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</si>
  <si>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</si>
  <si>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</si>
  <si>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</si>
  <si>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</si>
  <si>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</si>
  <si>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</si>
  <si>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</si>
  <si>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</si>
  <si>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</si>
  <si>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</si>
  <si>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</si>
  <si>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</si>
  <si>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</si>
  <si>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</si>
  <si>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</si>
  <si>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</si>
  <si>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</si>
  <si>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</si>
  <si>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</si>
  <si>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</si>
  <si>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</si>
  <si>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</si>
  <si>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</si>
  <si>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</si>
  <si>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</si>
  <si>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</si>
  <si>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</si>
  <si>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</si>
  <si>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</si>
  <si>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</si>
  <si>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</si>
  <si>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</si>
  <si>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</si>
  <si>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</si>
  <si>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</si>
  <si>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</si>
  <si>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</si>
  <si>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</si>
  <si>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</si>
  <si>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</si>
  <si>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</si>
  <si>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</si>
  <si>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</si>
  <si>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</si>
  <si>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</si>
  <si>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</si>
  <si>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</si>
  <si>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</si>
  <si>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</si>
  <si>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</si>
  <si>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</si>
  <si>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</si>
  <si>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</si>
  <si>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</si>
  <si>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</si>
  <si>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</si>
  <si>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</si>
  <si>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</si>
  <si>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</si>
  <si>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</si>
  <si>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</si>
  <si>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</si>
  <si>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</si>
  <si>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</si>
  <si>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</si>
  <si>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</si>
  <si>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</si>
  <si>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</si>
  <si>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</si>
  <si>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</si>
  <si>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</si>
  <si>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</si>
  <si>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</si>
  <si>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</si>
  <si>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</si>
  <si>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</si>
  <si>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</si>
  <si>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</si>
  <si>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</si>
  <si>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</si>
  <si>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</si>
  <si>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</si>
  <si>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</si>
  <si>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</si>
  <si>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</si>
  <si>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</si>
  <si>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</si>
  <si>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</si>
  <si>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</si>
  <si>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</si>
  <si>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</si>
  <si>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</si>
  <si>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</si>
  <si>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</si>
  <si>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</si>
  <si>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</si>
  <si>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</si>
  <si>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</si>
  <si>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</si>
  <si>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</si>
  <si>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</si>
  <si>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</si>
  <si>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</si>
  <si>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</si>
  <si>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</si>
  <si>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</si>
  <si>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</si>
  <si>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</si>
  <si>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</si>
  <si>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</si>
  <si>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</si>
  <si>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</si>
  <si>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</si>
  <si>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</si>
  <si>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</si>
  <si>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</si>
  <si>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</si>
  <si>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</si>
  <si>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</si>
  <si>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</si>
  <si>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</si>
  <si>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</si>
  <si>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</si>
  <si>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</si>
  <si>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</si>
  <si>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</si>
  <si>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</si>
  <si>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</si>
  <si>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</si>
  <si>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</si>
  <si>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</si>
  <si>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</si>
  <si>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</si>
  <si>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</si>
  <si>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</si>
  <si>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</si>
  <si>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</si>
  <si>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</si>
  <si>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</si>
  <si>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</si>
  <si>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</si>
  <si>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</si>
  <si>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</si>
  <si>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</si>
  <si>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</si>
  <si>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</si>
  <si>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</si>
  <si>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</si>
  <si>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</si>
  <si>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</si>
  <si>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</si>
  <si>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</si>
  <si>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</si>
  <si>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</si>
  <si>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</si>
  <si>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</si>
  <si>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</si>
  <si>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</si>
  <si>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</si>
  <si>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</si>
  <si>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</si>
  <si>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</si>
  <si>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</si>
  <si>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</si>
  <si>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</si>
  <si>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</si>
  <si>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</si>
  <si>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</si>
  <si>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C2667</t>
  </si>
  <si>
    <t>VERNIZ 3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</si>
  <si>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</si>
  <si>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</si>
  <si>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</si>
  <si>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</si>
  <si>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</si>
  <si>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</si>
  <si>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</si>
  <si>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</si>
  <si>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</si>
  <si>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</si>
  <si>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</si>
  <si>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</si>
  <si>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</si>
  <si>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</si>
  <si>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</si>
  <si>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</si>
  <si>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</si>
  <si>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</si>
  <si>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</si>
  <si>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</si>
  <si>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</si>
  <si>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</si>
  <si>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</si>
  <si>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</si>
  <si>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</si>
  <si>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</si>
  <si>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</si>
  <si>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</si>
  <si>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</si>
  <si>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</si>
  <si>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</si>
  <si>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</si>
  <si>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</si>
  <si>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</si>
  <si>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</si>
  <si>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</si>
  <si>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</si>
  <si>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</si>
  <si>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</si>
  <si>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</si>
  <si>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</si>
  <si>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</si>
  <si>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</si>
  <si>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</si>
  <si>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</si>
  <si>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</si>
  <si>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</si>
  <si>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</si>
  <si>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</si>
  <si>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</si>
  <si>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</si>
  <si>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</si>
  <si>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</si>
  <si>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</si>
  <si>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</si>
  <si>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</si>
  <si>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</si>
  <si>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</si>
  <si>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</si>
  <si>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</si>
  <si>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</si>
  <si>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</si>
  <si>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</si>
  <si>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</si>
  <si>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</si>
  <si>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</si>
  <si>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</si>
  <si>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</si>
  <si>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</si>
  <si>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</si>
  <si>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</si>
  <si>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</si>
  <si>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</si>
  <si>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</si>
  <si>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</si>
  <si>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</si>
  <si>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</si>
  <si>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</si>
  <si>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</si>
  <si>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</si>
  <si>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</si>
  <si>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</si>
  <si>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</si>
  <si>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</si>
  <si>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</si>
  <si>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</si>
  <si>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C3233</t>
  </si>
  <si>
    <t>REGULARIZAÇÃO DO SUB-LEITO</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</si>
  <si>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</si>
  <si>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</si>
  <si>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</si>
  <si>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</si>
  <si>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</si>
  <si>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</si>
  <si>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</si>
  <si>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</si>
  <si>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</si>
  <si>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</si>
  <si>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</si>
  <si>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</si>
  <si>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</si>
  <si>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</si>
  <si>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</si>
  <si>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</si>
  <si>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</si>
  <si>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</si>
  <si>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</si>
  <si>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</si>
  <si>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</si>
  <si>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</si>
  <si>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</si>
  <si>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</si>
  <si>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</si>
  <si>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</si>
  <si>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</si>
  <si>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</si>
  <si>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</si>
  <si>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</si>
  <si>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</si>
  <si>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</si>
  <si>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</si>
  <si>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</si>
  <si>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</si>
  <si>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</si>
  <si>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</si>
  <si>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</si>
  <si>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</si>
  <si>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</si>
  <si>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</si>
  <si>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</si>
  <si>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</si>
  <si>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</si>
  <si>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</si>
  <si>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</si>
  <si>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</si>
  <si>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</si>
  <si>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</si>
  <si>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</si>
  <si>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</si>
  <si>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</si>
  <si>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</si>
  <si>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</si>
  <si>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</si>
  <si>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</si>
  <si>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C3127</t>
  </si>
  <si>
    <t>AREIA ASFALTO USINADA À FRIO - AAUF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</si>
  <si>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</si>
  <si>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</si>
  <si>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</si>
  <si>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</si>
  <si>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</si>
  <si>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</si>
  <si>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</si>
  <si>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</si>
  <si>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</si>
  <si>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</si>
  <si>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</si>
  <si>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</si>
  <si>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</si>
  <si>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</si>
  <si>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</si>
  <si>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</si>
  <si>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</si>
  <si>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</si>
  <si>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</si>
  <si>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</si>
  <si>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</si>
  <si>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</si>
  <si>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</si>
  <si>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</si>
  <si>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</si>
  <si>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</si>
  <si>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</si>
  <si>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</si>
  <si>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</si>
  <si>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</si>
  <si>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</si>
  <si>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</si>
  <si>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</si>
  <si>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</si>
  <si>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</si>
  <si>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</si>
  <si>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</si>
  <si>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</si>
  <si>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</si>
  <si>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</si>
  <si>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</si>
  <si>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</si>
  <si>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</si>
  <si>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</si>
  <si>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</si>
  <si>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</si>
  <si>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</si>
  <si>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</si>
  <si>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</si>
  <si>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</si>
  <si>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</si>
  <si>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</si>
  <si>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</si>
  <si>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</si>
  <si>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</si>
  <si>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</si>
  <si>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</si>
  <si>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</si>
  <si>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</si>
  <si>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</si>
  <si>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</si>
  <si>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</si>
  <si>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</si>
  <si>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</si>
  <si>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</si>
  <si>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</si>
  <si>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</si>
  <si>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</si>
  <si>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</si>
  <si>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</si>
  <si>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</si>
  <si>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</si>
  <si>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</si>
  <si>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</si>
  <si>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</si>
  <si>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</si>
  <si>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</si>
  <si>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</si>
  <si>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</si>
  <si>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</si>
  <si>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</si>
  <si>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</si>
  <si>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</si>
  <si>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</si>
  <si>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</si>
  <si>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</si>
  <si>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</si>
  <si>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</si>
  <si>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</si>
  <si>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</si>
  <si>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</si>
  <si>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</si>
  <si>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</si>
  <si>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</si>
  <si>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</si>
  <si>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</si>
  <si>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</si>
  <si>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</si>
  <si>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</si>
  <si>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</si>
  <si>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</si>
  <si>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</si>
  <si>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</si>
  <si>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</si>
  <si>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</si>
  <si>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</si>
  <si>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</si>
  <si>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</si>
  <si>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</si>
  <si>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</si>
  <si>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</si>
  <si>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</si>
  <si>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</si>
  <si>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</si>
  <si>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</si>
  <si>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</si>
  <si>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</si>
  <si>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</si>
  <si>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</si>
  <si>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</si>
  <si>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</si>
  <si>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</si>
  <si>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</si>
  <si>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</si>
  <si>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</si>
  <si>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</si>
  <si>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</si>
  <si>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</si>
  <si>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</si>
  <si>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</si>
  <si>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</si>
  <si>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</si>
  <si>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</si>
  <si>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</si>
  <si>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</si>
  <si>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</si>
  <si>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</si>
  <si>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</si>
  <si>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</si>
  <si>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</si>
  <si>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</si>
  <si>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</si>
  <si>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</si>
  <si>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</si>
  <si>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</si>
  <si>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</si>
  <si>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</si>
  <si>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</si>
  <si>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</si>
  <si>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</si>
  <si>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</si>
  <si>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</si>
  <si>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</si>
  <si>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</si>
  <si>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</si>
  <si>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</si>
  <si>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</si>
  <si>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</si>
  <si>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</si>
  <si>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</si>
  <si>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</si>
  <si>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</si>
  <si>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</si>
  <si>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</si>
  <si>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</si>
  <si>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</si>
  <si>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</si>
  <si>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</si>
  <si>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</si>
  <si>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</si>
  <si>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</si>
  <si>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</si>
  <si>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</si>
  <si>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</si>
  <si>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</si>
  <si>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</si>
  <si>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</si>
  <si>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</si>
  <si>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</si>
  <si>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</si>
  <si>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</si>
  <si>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</si>
  <si>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</si>
  <si>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</si>
  <si>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</si>
  <si>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</si>
  <si>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</si>
  <si>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</si>
  <si>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</si>
  <si>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</si>
  <si>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</si>
  <si>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</si>
  <si>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</si>
  <si>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</si>
  <si>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</si>
  <si>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</si>
  <si>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</si>
  <si>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</si>
  <si>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</si>
  <si>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</si>
  <si>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</si>
  <si>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</si>
  <si>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</si>
  <si>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</si>
  <si>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</si>
  <si>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</si>
  <si>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</si>
  <si>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</si>
  <si>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</si>
  <si>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</si>
  <si>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</si>
  <si>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</si>
  <si>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</si>
  <si>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</si>
  <si>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</si>
  <si>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</si>
  <si>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</si>
  <si>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</si>
  <si>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</si>
  <si>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</si>
  <si>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</si>
  <si>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</si>
  <si>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</si>
  <si>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</si>
  <si>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</si>
  <si>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</si>
  <si>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</si>
  <si>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</si>
  <si>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</si>
  <si>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</si>
  <si>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</si>
  <si>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</si>
  <si>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</si>
  <si>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</si>
  <si>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</si>
  <si>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</si>
  <si>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</si>
  <si>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</si>
  <si>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</si>
  <si>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</si>
  <si>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</si>
  <si>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</si>
  <si>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</si>
  <si>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</si>
  <si>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</si>
  <si>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</si>
  <si>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</si>
  <si>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</si>
  <si>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</si>
  <si>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</si>
  <si>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</si>
  <si>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</si>
  <si>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</si>
  <si>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</si>
  <si>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</si>
  <si>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</si>
  <si>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</si>
  <si>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</si>
  <si>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</si>
  <si>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</si>
  <si>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</si>
  <si>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</si>
  <si>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</si>
  <si>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</si>
  <si>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</si>
  <si>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</si>
  <si>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</si>
  <si>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</si>
  <si>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</si>
  <si>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</si>
  <si>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</si>
  <si>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</si>
  <si>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</si>
  <si>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</si>
  <si>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</si>
  <si>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</si>
  <si>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</si>
  <si>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</si>
  <si>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</si>
  <si>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</si>
  <si>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</si>
  <si>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</si>
  <si>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</si>
  <si>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</si>
  <si>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</si>
  <si>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</si>
  <si>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</si>
  <si>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</si>
  <si>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</si>
  <si>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</si>
  <si>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</si>
  <si>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</si>
  <si>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</si>
  <si>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</si>
  <si>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</si>
  <si>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</si>
  <si>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</si>
  <si>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</si>
  <si>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</si>
  <si>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</si>
  <si>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</si>
  <si>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</si>
  <si>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</si>
  <si>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</si>
  <si>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</si>
  <si>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</si>
  <si>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</si>
  <si>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</si>
  <si>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C3983</t>
  </si>
  <si>
    <t>FABRICAÇÃO E FORNECIMENTO DE ACESSÓRIOS METÁLICOS PARA ESTACA DE CONCRETO (PONTEIRA E ANEL)</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</si>
  <si>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</si>
  <si>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</si>
  <si>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</si>
  <si>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</si>
  <si>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</si>
  <si>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</si>
  <si>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</si>
  <si>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</si>
  <si>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</si>
  <si>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</si>
  <si>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</si>
  <si>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</si>
  <si>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</si>
  <si>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</si>
  <si>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C4712</t>
  </si>
  <si>
    <t>CARGA/DESCARGA DE ABRIGO PREMOLDADO (PARADA DE ÔNIBUS), INCLUSIVE ASSENTAMENTO</t>
  </si>
  <si>
    <t>C4136</t>
  </si>
  <si>
    <t>CONFECÇÃO DE ESTRUTURA METÁLICA P/ CONTRAVENTAMENTO DE ESTACAS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</si>
  <si>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</si>
  <si>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</si>
  <si>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</si>
  <si>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</si>
  <si>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</si>
  <si>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</si>
  <si>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</si>
  <si>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</si>
  <si>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</si>
  <si>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</si>
  <si>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</si>
  <si>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</si>
  <si>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</si>
  <si>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</si>
  <si>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</si>
  <si>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</si>
  <si>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</si>
  <si>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</si>
  <si>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</si>
  <si>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</si>
  <si>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</si>
  <si>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</si>
  <si>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</si>
  <si>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C4413</t>
  </si>
  <si>
    <t>C4313</t>
  </si>
  <si>
    <t>C4414</t>
  </si>
  <si>
    <t>C4315</t>
  </si>
  <si>
    <t>ATERRO HIDRÁULICO, INCLUINDO DRAGAGEM, ESPALHAMENTO NIVELADO E MOBILIZAÇÃO/DESMOBILIZAÇÃO DA DRAGA</t>
  </si>
  <si>
    <t>C4283</t>
  </si>
  <si>
    <t>C3143</t>
  </si>
  <si>
    <t>C3144</t>
  </si>
  <si>
    <t>C4161</t>
  </si>
  <si>
    <t>C3157</t>
  </si>
  <si>
    <t>C3312</t>
  </si>
  <si>
    <t>C3224</t>
  </si>
  <si>
    <t>C3225</t>
  </si>
  <si>
    <t>C3226</t>
  </si>
  <si>
    <t>C3311</t>
  </si>
  <si>
    <t>C3310</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</si>
  <si>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</si>
  <si>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</si>
  <si>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</si>
  <si>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</si>
  <si>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</si>
  <si>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</si>
  <si>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</si>
  <si>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</si>
  <si>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</si>
  <si>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</si>
  <si>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</si>
  <si>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</si>
  <si>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</si>
  <si>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</si>
  <si>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</si>
  <si>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</si>
  <si>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</si>
  <si>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</si>
  <si>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</si>
  <si>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</si>
  <si>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</si>
  <si>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</si>
  <si>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</si>
  <si>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</si>
  <si>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</si>
  <si>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</si>
  <si>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</si>
  <si>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</si>
  <si>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</si>
  <si>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</si>
  <si>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</si>
  <si>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</si>
  <si>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</si>
  <si>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</si>
  <si>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</si>
  <si>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</si>
  <si>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</si>
  <si>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</si>
  <si>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</si>
  <si>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</si>
  <si>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</si>
  <si>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</si>
  <si>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</si>
  <si>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</si>
  <si>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</si>
  <si>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</si>
  <si>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</si>
  <si>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</si>
  <si>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</si>
  <si>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</si>
  <si>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</si>
  <si>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</si>
  <si>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</si>
  <si>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</si>
  <si>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</si>
  <si>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</si>
  <si>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</si>
  <si>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</si>
  <si>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</si>
  <si>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</si>
  <si>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</si>
  <si>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</si>
  <si>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</si>
  <si>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</si>
  <si>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</si>
  <si>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</si>
  <si>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</si>
  <si>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</si>
  <si>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</si>
  <si>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</si>
  <si>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</si>
  <si>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</si>
  <si>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</si>
  <si>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</si>
  <si>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</si>
  <si>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</si>
  <si>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</si>
  <si>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</si>
  <si>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</si>
  <si>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</si>
  <si>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</si>
  <si>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</si>
  <si>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</si>
  <si>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</si>
  <si>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</si>
  <si>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</si>
  <si>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</si>
  <si>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</si>
  <si>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</si>
  <si>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</si>
  <si>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</si>
  <si>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</si>
  <si>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</si>
  <si>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</si>
  <si>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</si>
  <si>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</si>
  <si>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</si>
  <si>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</si>
  <si>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</si>
  <si>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</si>
  <si>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</si>
  <si>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</si>
  <si>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</si>
  <si>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</si>
  <si>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</si>
  <si>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</si>
  <si>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</si>
  <si>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</si>
  <si>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</si>
  <si>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</si>
  <si>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</si>
  <si>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</si>
  <si>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</si>
  <si>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</si>
  <si>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</si>
  <si>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</si>
  <si>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</si>
  <si>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</si>
  <si>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</si>
  <si>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</si>
  <si>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</si>
  <si>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</si>
  <si>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</si>
  <si>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</si>
  <si>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</si>
  <si>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</si>
  <si>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</si>
  <si>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</si>
  <si>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</si>
  <si>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</si>
  <si>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</si>
  <si>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</si>
  <si>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</si>
  <si>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</si>
  <si>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</si>
  <si>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</si>
  <si>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</si>
  <si>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</si>
  <si>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</si>
  <si>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</si>
  <si>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</si>
  <si>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</si>
  <si>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</si>
  <si>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</si>
  <si>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</si>
  <si>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</si>
  <si>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</si>
  <si>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</si>
  <si>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</si>
  <si>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</si>
  <si>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</si>
  <si>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</si>
  <si>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</si>
  <si>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</si>
  <si>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</si>
  <si>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</si>
  <si>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</si>
  <si>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</si>
  <si>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</si>
  <si>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</si>
  <si>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</si>
  <si>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</si>
  <si>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</si>
  <si>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</si>
  <si>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</si>
  <si>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</si>
  <si>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</si>
  <si>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</si>
  <si>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</si>
  <si>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</si>
  <si>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</si>
  <si>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</si>
  <si>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</si>
  <si>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</si>
  <si>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</si>
  <si>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</si>
  <si>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</si>
  <si>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</si>
  <si>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</si>
  <si>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</si>
  <si>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</si>
  <si>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</si>
  <si>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</si>
  <si>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</si>
  <si>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</si>
  <si>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</si>
  <si>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</si>
  <si>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</si>
  <si>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</si>
  <si>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</si>
  <si>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</si>
  <si>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</si>
  <si>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</si>
  <si>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</si>
  <si>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</si>
  <si>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</si>
  <si>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</si>
  <si>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</si>
  <si>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</si>
  <si>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</si>
  <si>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</si>
  <si>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</si>
  <si>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</si>
  <si>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</si>
  <si>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</si>
  <si>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</si>
  <si>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</si>
  <si>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</si>
  <si>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</si>
  <si>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</si>
  <si>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</si>
  <si>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</si>
  <si>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</si>
  <si>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</si>
  <si>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</si>
  <si>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</si>
  <si>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</si>
  <si>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</si>
  <si>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</si>
  <si>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</si>
  <si>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</si>
  <si>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</si>
  <si>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</si>
  <si>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</si>
  <si>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</si>
  <si>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</si>
  <si>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</si>
  <si>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</si>
  <si>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</si>
  <si>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</si>
  <si>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</si>
  <si>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</si>
  <si>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</si>
  <si>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</si>
  <si>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</si>
  <si>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</si>
  <si>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</si>
  <si>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</si>
  <si>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</si>
  <si>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</si>
  <si>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</si>
  <si>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</si>
  <si>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</si>
  <si>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</si>
  <si>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</si>
  <si>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</si>
  <si>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</si>
  <si>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</si>
  <si>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</si>
  <si>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</si>
  <si>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</si>
  <si>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</si>
  <si>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</si>
  <si>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</si>
  <si>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</si>
  <si>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</si>
  <si>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</si>
  <si>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</si>
  <si>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</si>
  <si>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</si>
  <si>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</si>
  <si>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</si>
  <si>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</si>
  <si>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</si>
  <si>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</si>
  <si>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C1804</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</si>
  <si>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</si>
  <si>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</si>
  <si>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</si>
  <si>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</si>
  <si>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</si>
  <si>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</si>
  <si>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</si>
  <si>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C4600</t>
  </si>
  <si>
    <t>MURO DE ALVENARIA COM FUNDAÇÃO, REBOCO 2 FACES, ALT. ÚTIL 1,80m COM CERCA DE PROTEÇÃO EM "V" COM ARAME FARPADO</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</si>
  <si>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</si>
  <si>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</si>
  <si>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</si>
  <si>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</si>
  <si>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</si>
  <si>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</si>
  <si>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</si>
  <si>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</si>
  <si>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</si>
  <si>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</si>
  <si>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</si>
  <si>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</si>
  <si>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</si>
  <si>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</si>
  <si>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</si>
  <si>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</si>
  <si>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</si>
  <si>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</si>
  <si>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</si>
  <si>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</si>
  <si>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</si>
  <si>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</si>
  <si>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</si>
  <si>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</si>
  <si>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</si>
  <si>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</si>
  <si>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</si>
  <si>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</si>
  <si>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</si>
  <si>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</si>
  <si>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</si>
  <si>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</si>
  <si>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</si>
  <si>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</si>
  <si>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</si>
  <si>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</si>
  <si>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</si>
  <si>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</si>
  <si>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</si>
  <si>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</si>
  <si>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</si>
  <si>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</si>
  <si>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</si>
  <si>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</si>
  <si>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</si>
  <si>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</si>
  <si>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</si>
  <si>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</si>
  <si>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</si>
  <si>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</si>
  <si>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</si>
  <si>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</si>
  <si>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</si>
  <si>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</si>
  <si>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</si>
  <si>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</si>
  <si>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</si>
  <si>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</si>
  <si>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</si>
  <si>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</si>
  <si>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</si>
  <si>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</si>
  <si>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</si>
  <si>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</si>
  <si>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</si>
  <si>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</si>
  <si>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</si>
  <si>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</si>
  <si>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</si>
  <si>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</si>
  <si>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</si>
  <si>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</si>
  <si>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</si>
  <si>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</si>
  <si>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</si>
  <si>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</si>
  <si>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</si>
  <si>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</si>
  <si>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</si>
  <si>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</si>
  <si>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</si>
  <si>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</si>
  <si>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</si>
  <si>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</si>
  <si>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</si>
  <si>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</si>
  <si>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</si>
  <si>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</si>
  <si>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</si>
  <si>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</si>
  <si>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</si>
  <si>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</si>
  <si>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</si>
  <si>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</si>
  <si>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</si>
  <si>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</si>
  <si>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</si>
  <si>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</si>
  <si>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</si>
  <si>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</si>
  <si>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</si>
  <si>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</si>
  <si>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</si>
  <si>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</si>
  <si>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</si>
  <si>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</si>
  <si>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</si>
  <si>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</si>
  <si>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</si>
  <si>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</si>
  <si>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</si>
  <si>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</si>
  <si>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</si>
  <si>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</si>
  <si>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</si>
  <si>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</si>
  <si>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</si>
  <si>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</si>
  <si>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</si>
  <si>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</si>
  <si>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</si>
  <si>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</si>
  <si>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</si>
  <si>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</si>
  <si>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</si>
  <si>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</si>
  <si>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</si>
  <si>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</si>
  <si>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</si>
  <si>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</si>
  <si>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</si>
  <si>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</si>
  <si>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</si>
  <si>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</si>
  <si>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</si>
  <si>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</si>
  <si>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</si>
  <si>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</si>
  <si>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</si>
  <si>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</si>
  <si>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</si>
  <si>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</si>
  <si>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</si>
  <si>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</si>
  <si>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</si>
  <si>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</si>
  <si>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</si>
  <si>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</si>
  <si>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</si>
  <si>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</si>
  <si>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</si>
  <si>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</si>
  <si>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</si>
  <si>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</si>
  <si>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</si>
  <si>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</si>
  <si>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</si>
  <si>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</si>
  <si>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</si>
  <si>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</si>
  <si>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</si>
  <si>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</si>
  <si>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</si>
  <si>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</si>
  <si>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</si>
  <si>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</si>
  <si>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</si>
  <si>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</si>
  <si>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</si>
  <si>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</si>
  <si>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</si>
  <si>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</si>
  <si>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</si>
  <si>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</si>
  <si>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</si>
  <si>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</si>
  <si>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</si>
  <si>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</si>
  <si>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</si>
  <si>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</si>
  <si>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</si>
  <si>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</si>
  <si>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</si>
  <si>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</si>
  <si>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</si>
  <si>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</si>
  <si>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</si>
  <si>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</si>
  <si>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</si>
  <si>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</si>
  <si>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</si>
  <si>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</si>
  <si>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</si>
  <si>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</si>
  <si>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</si>
  <si>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</si>
  <si>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</si>
  <si>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</si>
  <si>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</si>
  <si>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</si>
  <si>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</si>
  <si>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</si>
  <si>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</si>
  <si>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</si>
  <si>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</si>
  <si>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</si>
  <si>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</si>
  <si>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</si>
  <si>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</si>
  <si>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</si>
  <si>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</si>
  <si>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</si>
  <si>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</si>
  <si>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</si>
  <si>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</si>
  <si>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</si>
  <si>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</si>
  <si>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</si>
  <si>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</si>
  <si>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</si>
  <si>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</si>
  <si>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</si>
  <si>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</si>
  <si>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</si>
  <si>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</si>
  <si>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C3317</t>
  </si>
  <si>
    <t>VIBRO ACABADORA DE MISTURAS BETUMINOSAS (ALUGUEL)</t>
  </si>
  <si>
    <t>C3255</t>
  </si>
  <si>
    <t>C3254</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</si>
  <si>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</si>
  <si>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</si>
  <si>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</si>
  <si>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</si>
  <si>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</si>
  <si>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</si>
  <si>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</si>
  <si>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</si>
  <si>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</si>
  <si>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</si>
  <si>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</si>
  <si>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</si>
  <si>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</si>
  <si>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</si>
  <si>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</si>
  <si>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</si>
  <si>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</si>
  <si>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</si>
  <si>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</si>
  <si>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</si>
  <si>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</si>
  <si>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</si>
  <si>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</si>
  <si>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</si>
  <si>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</si>
  <si>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</si>
  <si>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</si>
  <si>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</si>
  <si>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</si>
  <si>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</si>
  <si>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</si>
  <si>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</si>
  <si>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</si>
  <si>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</si>
  <si>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</si>
  <si>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</si>
  <si>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</si>
  <si>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</si>
  <si>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</si>
  <si>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</si>
  <si>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</si>
  <si>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</si>
  <si>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</si>
  <si>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</si>
  <si>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</si>
  <si>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</si>
  <si>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</si>
  <si>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</si>
  <si>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</si>
  <si>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</si>
  <si>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</si>
  <si>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</si>
  <si>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</si>
  <si>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</si>
  <si>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</si>
  <si>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</si>
  <si>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</si>
  <si>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</si>
  <si>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</si>
  <si>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</si>
  <si>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</si>
  <si>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</si>
  <si>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</si>
  <si>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C2840</t>
  </si>
  <si>
    <t>C1078</t>
  </si>
  <si>
    <t>DESCUPINIZAÇÃO C/ MATERIAL INSETICIDA</t>
  </si>
  <si>
    <t>C3605</t>
  </si>
  <si>
    <t>LIMPEZA DA UNIDADE CASA TIPO "T 01" - PADRÃO POPULAR</t>
  </si>
  <si>
    <t>C3447</t>
  </si>
  <si>
    <t>LIMPEZA DE PISO EM ÁREA URBANIZADA</t>
  </si>
  <si>
    <t>C1625</t>
  </si>
  <si>
    <t>C1626</t>
  </si>
  <si>
    <t>C1627</t>
  </si>
  <si>
    <t>LIMPEZA DE VIDROS</t>
  </si>
  <si>
    <t>C1628</t>
  </si>
  <si>
    <t>C1629</t>
  </si>
  <si>
    <t>LIMPEZA, RETIRADA DO PAPEL E LAVAGEM DE MOSAICO VIDROSO</t>
  </si>
  <si>
    <t>PREÇOS DE INSUMOS EMBASA</t>
  </si>
  <si>
    <t>PREÇOS DE SERVIÇOS EMBASA</t>
  </si>
  <si>
    <t>B010000001</t>
  </si>
  <si>
    <t>B010000004</t>
  </si>
  <si>
    <t>AJUDANTE DE ASSENTADOR</t>
  </si>
  <si>
    <t>B010000007</t>
  </si>
  <si>
    <t>AJUDANTE DE CADASTRISTA</t>
  </si>
  <si>
    <t>B010000010</t>
  </si>
  <si>
    <t>B010000013</t>
  </si>
  <si>
    <t>AJUDANTE DE DESENHISTA</t>
  </si>
  <si>
    <t>B010000016</t>
  </si>
  <si>
    <t>B010000019</t>
  </si>
  <si>
    <t>B010000022</t>
  </si>
  <si>
    <t>AJUDANTE DE MONTADOR</t>
  </si>
  <si>
    <t>B010000025</t>
  </si>
  <si>
    <t>AJUDANTE DE NIVELADOR</t>
  </si>
  <si>
    <t>B010000028</t>
  </si>
  <si>
    <t>B010000031</t>
  </si>
  <si>
    <t>AJUDANTE DE SOLDADOR</t>
  </si>
  <si>
    <t>B010000034</t>
  </si>
  <si>
    <t>B010000037</t>
  </si>
  <si>
    <t>B010000040</t>
  </si>
  <si>
    <t>ASSENTADOR</t>
  </si>
  <si>
    <t>B010000043</t>
  </si>
  <si>
    <t>B010000046</t>
  </si>
  <si>
    <t>CADASTRISTA</t>
  </si>
  <si>
    <t>B010000049</t>
  </si>
  <si>
    <t>B010000050</t>
  </si>
  <si>
    <t>B010000052</t>
  </si>
  <si>
    <t>B010000055</t>
  </si>
  <si>
    <t>B010000058</t>
  </si>
  <si>
    <t>B010000061</t>
  </si>
  <si>
    <t>B010000064</t>
  </si>
  <si>
    <t>ENCARREGADO</t>
  </si>
  <si>
    <t>B010000067</t>
  </si>
  <si>
    <t>FEITOR</t>
  </si>
  <si>
    <t>B010000070</t>
  </si>
  <si>
    <t>B010000073</t>
  </si>
  <si>
    <t>B010000076</t>
  </si>
  <si>
    <t>B010000079</t>
  </si>
  <si>
    <t>B010000082</t>
  </si>
  <si>
    <t>MARROEIRO</t>
  </si>
  <si>
    <t>B010000085</t>
  </si>
  <si>
    <t>B010000086</t>
  </si>
  <si>
    <t>MONTADOR INDUSTRIAL</t>
  </si>
  <si>
    <t>B010000088</t>
  </si>
  <si>
    <t>B010000091</t>
  </si>
  <si>
    <t>B010000094</t>
  </si>
  <si>
    <t>B010000097</t>
  </si>
  <si>
    <t>B010000098</t>
  </si>
  <si>
    <t>SERVENTE PRATICO</t>
  </si>
  <si>
    <t>B010000100</t>
  </si>
  <si>
    <t>B010000101</t>
  </si>
  <si>
    <t>B010000103</t>
  </si>
  <si>
    <t>B010000106</t>
  </si>
  <si>
    <t>B010000109</t>
  </si>
  <si>
    <t>B010000112</t>
  </si>
  <si>
    <t>B010000113</t>
  </si>
  <si>
    <t>MERGULHADOR PROFISSIONAL</t>
  </si>
  <si>
    <t>B010000115</t>
  </si>
  <si>
    <t>OPERADOR DE MOTO SERRA OU OUTROS EQUIPAMENTOS LEVES</t>
  </si>
  <si>
    <t>B010000121</t>
  </si>
  <si>
    <t>TRABALHADOR RURAL</t>
  </si>
  <si>
    <t>B010000125</t>
  </si>
  <si>
    <t>VIGILANCIA</t>
  </si>
  <si>
    <t>B010001049</t>
  </si>
  <si>
    <t>OPERADOR DE MAQUINAS E EQUIPAMENTOS</t>
  </si>
  <si>
    <t>B019000001</t>
  </si>
  <si>
    <t>B019000002</t>
  </si>
  <si>
    <t>B019722401</t>
  </si>
  <si>
    <t>COORDENADOR</t>
  </si>
  <si>
    <t>B019722402</t>
  </si>
  <si>
    <t>BIOLOGO</t>
  </si>
  <si>
    <t>B019722403</t>
  </si>
  <si>
    <t>TECNICO DE CAMPO</t>
  </si>
  <si>
    <t>B019722404</t>
  </si>
  <si>
    <t>B019722405</t>
  </si>
  <si>
    <t>B019722410</t>
  </si>
  <si>
    <t>CONSULTOR SOCIOAMBIENTAL</t>
  </si>
  <si>
    <t>B019800099</t>
  </si>
  <si>
    <t>AUXILIAR ADMINISTRATIVO (TRABALHO SOCIAL)</t>
  </si>
  <si>
    <t>B020001000</t>
  </si>
  <si>
    <t>OP - AGENTE OPERACIONAL</t>
  </si>
  <si>
    <t>B020001001</t>
  </si>
  <si>
    <t>OP - AGENTE DE MANUTENCAO</t>
  </si>
  <si>
    <t>B020001004</t>
  </si>
  <si>
    <t>OP - AGENTE DE MEDICAO (PITOMETRIA)</t>
  </si>
  <si>
    <t>B020001007</t>
  </si>
  <si>
    <t>OP - AGENTE DE SERVICOS</t>
  </si>
  <si>
    <t>B020001010</t>
  </si>
  <si>
    <t>OP - AGENTE DE SISTEMA</t>
  </si>
  <si>
    <t>B020001013</t>
  </si>
  <si>
    <t>OP - DESENHISTA / CADISTA</t>
  </si>
  <si>
    <t>B020001016</t>
  </si>
  <si>
    <t>OP - DESENHISTA / COPISTA</t>
  </si>
  <si>
    <t>B020001019</t>
  </si>
  <si>
    <t>OP - ELETRICISTA</t>
  </si>
  <si>
    <t>B020001022</t>
  </si>
  <si>
    <t>OP - LEITURISTA (I)</t>
  </si>
  <si>
    <t>B020001025</t>
  </si>
  <si>
    <t>OP - LEITURISTA (M)</t>
  </si>
  <si>
    <t>B020001028</t>
  </si>
  <si>
    <t>OP - MECANICO</t>
  </si>
  <si>
    <t>B020001031</t>
  </si>
  <si>
    <t>OP - MONITOR DE SERVICOS</t>
  </si>
  <si>
    <t>B020001034</t>
  </si>
  <si>
    <t>OP - MOTORISTA</t>
  </si>
  <si>
    <t>B020001037</t>
  </si>
  <si>
    <t>OP - OPERADOR DE EQUIPAMENTO PESADO</t>
  </si>
  <si>
    <t>B020001046</t>
  </si>
  <si>
    <t>OP - MOTORISTA (VEICULO PESADO - HIDROJATO)</t>
  </si>
  <si>
    <t>B020001049</t>
  </si>
  <si>
    <t>OP - OPERADOR K-500 / COMPRESSOR / M.PNE</t>
  </si>
  <si>
    <t>B020001052</t>
  </si>
  <si>
    <t>OP - OPERADOR DE PROCESSOS ETA</t>
  </si>
  <si>
    <t>B020001055</t>
  </si>
  <si>
    <t>OP - OPERADOR DE ETA PEQUENA</t>
  </si>
  <si>
    <t>B020001058</t>
  </si>
  <si>
    <t>OP - OPERADOR DE ETA MEDIA</t>
  </si>
  <si>
    <t>B020001061</t>
  </si>
  <si>
    <t>OP - OPERADOR DE ETA GRANDE</t>
  </si>
  <si>
    <t>B020001064</t>
  </si>
  <si>
    <t>OP - OPERADOR DE SISTEMAS (ETA'S / ETE'S)</t>
  </si>
  <si>
    <t>B020001067</t>
  </si>
  <si>
    <t>OP - SOLDADOR</t>
  </si>
  <si>
    <t>B020001070</t>
  </si>
  <si>
    <t>OP - SUPERVISOR DE CAMPO</t>
  </si>
  <si>
    <t>B020001073</t>
  </si>
  <si>
    <t>OP - FISCAL DE CAMPO</t>
  </si>
  <si>
    <t>B020001076</t>
  </si>
  <si>
    <t>OP - MECANICO INDUSTRIAL</t>
  </si>
  <si>
    <t>B020001079</t>
  </si>
  <si>
    <t>OP - MECANICO MONTADOR</t>
  </si>
  <si>
    <t>B020001082</t>
  </si>
  <si>
    <t>OP - JATISTA</t>
  </si>
  <si>
    <t>B020001085</t>
  </si>
  <si>
    <t>OP - ELETRICISTA INDUSTRIAL</t>
  </si>
  <si>
    <t>B020001088</t>
  </si>
  <si>
    <t>OP - ELETRICISTA MONTADOR</t>
  </si>
  <si>
    <t>B020001091</t>
  </si>
  <si>
    <t>OP - TECNICO EM AUTOMACAO</t>
  </si>
  <si>
    <t>B020002001</t>
  </si>
  <si>
    <t>OP - TECNICO OPERACIONAL (OPERACAO E MANUTENCAO)</t>
  </si>
  <si>
    <t>B020002004</t>
  </si>
  <si>
    <t>OP - TECNICO DE SEGURANCA DO TRABALHO</t>
  </si>
  <si>
    <t>B020002007</t>
  </si>
  <si>
    <t>OP - AUXILIAR MECANICO</t>
  </si>
  <si>
    <t>B020002010</t>
  </si>
  <si>
    <t>OP - TECNICO ELETROMECANICO</t>
  </si>
  <si>
    <t>B020002013</t>
  </si>
  <si>
    <t>OP - TECNICO ELETROTECNICO</t>
  </si>
  <si>
    <t>B020002016</t>
  </si>
  <si>
    <t>OP - TORNEIRO MECANICO</t>
  </si>
  <si>
    <t>B020002019</t>
  </si>
  <si>
    <t>OP - TECNICO EM AGRIMENSURA</t>
  </si>
  <si>
    <t>B020002022</t>
  </si>
  <si>
    <t>OP - TECNICO EM TELECOMUNICACOES</t>
  </si>
  <si>
    <t>B020002025</t>
  </si>
  <si>
    <t>OP - TECNICO INSTRUMENTISTA</t>
  </si>
  <si>
    <t>B020002028</t>
  </si>
  <si>
    <t>OP - TECNICO EM QUIMICA</t>
  </si>
  <si>
    <t>B020002031</t>
  </si>
  <si>
    <t>OP - AUXILIAR TECNICO (OPERACAO / MANUTENCAO)</t>
  </si>
  <si>
    <t>B020002034</t>
  </si>
  <si>
    <t>OP - TECNICO DE NIVEL MEDIO</t>
  </si>
  <si>
    <t>B020002040</t>
  </si>
  <si>
    <t>OP - AUXILIAR DE PRODUCAO</t>
  </si>
  <si>
    <t>B020002043</t>
  </si>
  <si>
    <t>OP - SUPERVISOR GERAL</t>
  </si>
  <si>
    <t>B020002046</t>
  </si>
  <si>
    <t>OP - SUPERVISOR DE ETA'S / ETE'S</t>
  </si>
  <si>
    <t>B020002049</t>
  </si>
  <si>
    <t>OP - ALMOXARIFE</t>
  </si>
  <si>
    <t>B020002052</t>
  </si>
  <si>
    <t>OP - AUXILIAR DE ALMOXARIFE</t>
  </si>
  <si>
    <t>B020002055</t>
  </si>
  <si>
    <t>OP - ENCARREGADO DE EQUIPES</t>
  </si>
  <si>
    <t>B020002058</t>
  </si>
  <si>
    <t>OP - PEDREIRO / ENCANADOR / ARTIFICE (M)</t>
  </si>
  <si>
    <t>B020002061</t>
  </si>
  <si>
    <t>OP - PEDREIRO / ENCANADOR / ARTIFICE (I)</t>
  </si>
  <si>
    <t>B020002064</t>
  </si>
  <si>
    <t>OP - SERVENTE PRATICO (AUXILIAR DE PRODUCAO)</t>
  </si>
  <si>
    <t>B020002067</t>
  </si>
  <si>
    <t>OP - SERVENTE - (M)</t>
  </si>
  <si>
    <t>B020002068</t>
  </si>
  <si>
    <t>OP - SERVENTE - (I)</t>
  </si>
  <si>
    <t>B020002069</t>
  </si>
  <si>
    <t>OP - SERVENTE PRATICO - (M)</t>
  </si>
  <si>
    <t>B020002070</t>
  </si>
  <si>
    <t>OP - COLETOR DE AMOSTRAS</t>
  </si>
  <si>
    <t>B020002076</t>
  </si>
  <si>
    <t>OP - LABORATORISTA</t>
  </si>
  <si>
    <t>B020002079</t>
  </si>
  <si>
    <t>OP - AUXILIAR DE LABORATORIO</t>
  </si>
  <si>
    <t>B020002082</t>
  </si>
  <si>
    <t>OP - ASSISTENTE DE LABORATORIO</t>
  </si>
  <si>
    <t>B020002085</t>
  </si>
  <si>
    <t>OP - ATENDENTE DE USUARIO</t>
  </si>
  <si>
    <t>B020002088</t>
  </si>
  <si>
    <t>OP - AGENTE DE SERVICO COMERCIAL</t>
  </si>
  <si>
    <t>B020002091</t>
  </si>
  <si>
    <t>OP - ANALISTA DE CONSUMO (I)</t>
  </si>
  <si>
    <t>B020002097</t>
  </si>
  <si>
    <t>OP - ANALISTA DE CONSUMO (M)</t>
  </si>
  <si>
    <t>B020002100</t>
  </si>
  <si>
    <t>OP - CADASTRISTA</t>
  </si>
  <si>
    <t>B020003001</t>
  </si>
  <si>
    <t>OP - AGENTE DE SERVICO ADMINISTRATIVO</t>
  </si>
  <si>
    <t>B020003004</t>
  </si>
  <si>
    <t>OP - AGENTE DE SERVICO DE COMUNICACAO</t>
  </si>
  <si>
    <t>B020003007</t>
  </si>
  <si>
    <t>OP - ASSISTENTE ADMINISTRATIVO</t>
  </si>
  <si>
    <t>B020003010</t>
  </si>
  <si>
    <t>OP - AUXILIAR ESCRITORIO</t>
  </si>
  <si>
    <t>B020003013</t>
  </si>
  <si>
    <t>OP - AGENTE TECNICO ADMINISTRATIVO</t>
  </si>
  <si>
    <t>B020003028</t>
  </si>
  <si>
    <t>OP - DIGITADOR</t>
  </si>
  <si>
    <t>B020003031</t>
  </si>
  <si>
    <t>OP - SECRETARIA</t>
  </si>
  <si>
    <t>B020003034</t>
  </si>
  <si>
    <t>OP - AUXILIAR ADMINISTRATIVO</t>
  </si>
  <si>
    <t>B020003040</t>
  </si>
  <si>
    <t>OP - ZELADOR</t>
  </si>
  <si>
    <t>B020003043</t>
  </si>
  <si>
    <t>OP - VIGIA</t>
  </si>
  <si>
    <t>B020004007</t>
  </si>
  <si>
    <t>OP - ASSISTENTE SOCIAL - AS5</t>
  </si>
  <si>
    <t>B020005000</t>
  </si>
  <si>
    <t>INSALUBRIDADE - 40% - SALARIO MINIMO</t>
  </si>
  <si>
    <t>B020005001</t>
  </si>
  <si>
    <t>INSALUBRIDADE - 20% - SALARIO MINIMO</t>
  </si>
  <si>
    <t>B020005002</t>
  </si>
  <si>
    <t>INSALUBRIDADE - 10% - SALARIO MINIMO</t>
  </si>
  <si>
    <t>B020005119</t>
  </si>
  <si>
    <t>PE - ELETRICISTA</t>
  </si>
  <si>
    <t>B020005128</t>
  </si>
  <si>
    <t>PE - MECANICO</t>
  </si>
  <si>
    <t>B020005167</t>
  </si>
  <si>
    <t>PE - SOLDADOR</t>
  </si>
  <si>
    <t>B020005213</t>
  </si>
  <si>
    <t>PE - ELETROTECNICO</t>
  </si>
  <si>
    <t>B020006101</t>
  </si>
  <si>
    <t>HE-TP.50% - AGENTE DE MANUTENCAO</t>
  </si>
  <si>
    <t>B020006104</t>
  </si>
  <si>
    <t>HE-TP.50% - AGENTE DE MEDICAO (PITOMETRIA)</t>
  </si>
  <si>
    <t>B020006107</t>
  </si>
  <si>
    <t>HE-TP.50% - AGENTE DE SERVICOS</t>
  </si>
  <si>
    <t>B020006134</t>
  </si>
  <si>
    <t>HE-TP.50% - MOTORISTA</t>
  </si>
  <si>
    <t>B020006137</t>
  </si>
  <si>
    <t>HE-TP.50% - OPERADOR DE EQUIPAMENTO PESADO (HIGH -VELOCIT / RETRO / MUNCK)</t>
  </si>
  <si>
    <t>B020006149</t>
  </si>
  <si>
    <t>HE-TP.50% - OPERADOR K-500/COMPRESSOR/M.P</t>
  </si>
  <si>
    <t>B020006170</t>
  </si>
  <si>
    <t>HE-TP.50% - SUPERVISOR DE CAMPO</t>
  </si>
  <si>
    <t>B020006176</t>
  </si>
  <si>
    <t>HE-TP.50% - MECANICO INDUSTRIAL</t>
  </si>
  <si>
    <t>B020006179</t>
  </si>
  <si>
    <t>HE-TP.50% - MECANICO MONTADOR</t>
  </si>
  <si>
    <t>B020006182</t>
  </si>
  <si>
    <t>HE-TP.50% - JATISTA</t>
  </si>
  <si>
    <t>B020006185</t>
  </si>
  <si>
    <t>HE-TP.50% - ELETRICISTA INDUSTRIAL</t>
  </si>
  <si>
    <t>B020006188</t>
  </si>
  <si>
    <t>HE-TP.50% - ELETRICISTA MONTADOR</t>
  </si>
  <si>
    <t>B020006191</t>
  </si>
  <si>
    <t>HE-TP.50% - TECNICO EM AUTOMACAO</t>
  </si>
  <si>
    <t>B020006231</t>
  </si>
  <si>
    <t>HE-TP.50% - AUXILIAR TECNICO(OPERACAO/MANUTENCAO/SERVICOS)</t>
  </si>
  <si>
    <t>B020006240</t>
  </si>
  <si>
    <t>HE-TP.50% - AUXILIAR DE PRODUCAO</t>
  </si>
  <si>
    <t>B020006258</t>
  </si>
  <si>
    <t>HE-TP.50% - PEDREIRO / ENCANADOR / ARTIFICE (M)</t>
  </si>
  <si>
    <t>B020006261</t>
  </si>
  <si>
    <t>HE-TP.50% - PEDREIRO / ENCANADOR / ARTIFICE (I)</t>
  </si>
  <si>
    <t>B020006264</t>
  </si>
  <si>
    <t>HE-TP.50% - SERVENTE PRATICO (AUX.PRODUCAO/MANUTENCAO)</t>
  </si>
  <si>
    <t>B020006267</t>
  </si>
  <si>
    <t>HE-TP.50% - SERVENTE</t>
  </si>
  <si>
    <t>B020006268</t>
  </si>
  <si>
    <t>HE-TP.50% - SERVENTE (I)</t>
  </si>
  <si>
    <t>B020006269</t>
  </si>
  <si>
    <t>HE-TP.50% - SERVENTE PRATICO</t>
  </si>
  <si>
    <t>B020006340</t>
  </si>
  <si>
    <t>HE-TP.50% - ZELADOR</t>
  </si>
  <si>
    <t>B020006343</t>
  </si>
  <si>
    <t>HE-TP.50% - VIGIA</t>
  </si>
  <si>
    <t>B020007119</t>
  </si>
  <si>
    <t>HE-TP.70% - ELETRICISTA</t>
  </si>
  <si>
    <t>B020007128</t>
  </si>
  <si>
    <t>HE-TP.70% - MECANICO</t>
  </si>
  <si>
    <t>B020007134</t>
  </si>
  <si>
    <t>HE-TP.70% - MOTORISTA</t>
  </si>
  <si>
    <t>B020007137</t>
  </si>
  <si>
    <t>HE-TP.70% - OPERADOR DE EQUIPAMENTO PESADO (HIGH -VELOCIT / RETRO / MUNCK)</t>
  </si>
  <si>
    <t>B020007149</t>
  </si>
  <si>
    <t>HE-TP.70% - OPERADOR K 500/COMPRESSOR/MP</t>
  </si>
  <si>
    <t>B020007173</t>
  </si>
  <si>
    <t>HE-TP.70% - FISCAL DE CAMPO</t>
  </si>
  <si>
    <t>B020007176</t>
  </si>
  <si>
    <t>HE-TP.70% - MECANICO INDUSTRIAL</t>
  </si>
  <si>
    <t>B020007179</t>
  </si>
  <si>
    <t>HE-TP.70% - MECANICO MONTADOR</t>
  </si>
  <si>
    <t>B020007182</t>
  </si>
  <si>
    <t>HE-TP.70% - JATISTA</t>
  </si>
  <si>
    <t>B020007185</t>
  </si>
  <si>
    <t>HE-TP.70% - ELETRICISTA INDUSTRIAL</t>
  </si>
  <si>
    <t>B020007188</t>
  </si>
  <si>
    <t>HE-TP.70% - ELETRICISTA MONTADOR</t>
  </si>
  <si>
    <t>B020007191</t>
  </si>
  <si>
    <t>HE-TP.70% - TECNICO EM AUTOMACAO</t>
  </si>
  <si>
    <t>B020007216</t>
  </si>
  <si>
    <t>HE-TP.70% - TORNEIRO MECANICO</t>
  </si>
  <si>
    <t>B020007231</t>
  </si>
  <si>
    <t>HE-TP.70% - AUXILIAR TECNICO (OPERACAO/MANUTENCAO/SERVICOS)</t>
  </si>
  <si>
    <t>B020007234</t>
  </si>
  <si>
    <t>HE-TP.70% - TECNICO DE NIVEL MEDIO</t>
  </si>
  <si>
    <t>B020007240</t>
  </si>
  <si>
    <t>HE-TP.70% - AUXILIAR DE PRODUCAO</t>
  </si>
  <si>
    <t>B020007258</t>
  </si>
  <si>
    <t>HE-TP.70% - PEDREIRO/ENCANADOR/ARTIFICE (M)</t>
  </si>
  <si>
    <t>B020007264</t>
  </si>
  <si>
    <t>HE-TP.70% - SERVENTE PRATICO (AUX.OPERACAO/MANUTENCAO)</t>
  </si>
  <si>
    <t>B020007267</t>
  </si>
  <si>
    <t>HE-TP.70% - SERVENTE - (M)</t>
  </si>
  <si>
    <t>B020007268</t>
  </si>
  <si>
    <t>HE-TP.70% - SERVENTE PRATICO - (M)</t>
  </si>
  <si>
    <t>B020007334</t>
  </si>
  <si>
    <t>HE-TP.70% - AUXILIAR ADMINISTRATIVO</t>
  </si>
  <si>
    <t>B020007340</t>
  </si>
  <si>
    <t>HE-TP.70% - ZELADOR</t>
  </si>
  <si>
    <t>B020007343</t>
  </si>
  <si>
    <t>HE-TP.70% - VIGIA</t>
  </si>
  <si>
    <t>B020007407</t>
  </si>
  <si>
    <t>HE-TP.70% - ASSISTENTE SOCIAL - AS5</t>
  </si>
  <si>
    <t>B020008119</t>
  </si>
  <si>
    <t>HE-TP.110% - ELETRICISTA</t>
  </si>
  <si>
    <t>B020008128</t>
  </si>
  <si>
    <t>HE-TP.110% - MECANICO</t>
  </si>
  <si>
    <t>B020008134</t>
  </si>
  <si>
    <t>HE-TP.110% - MOTORISTA</t>
  </si>
  <si>
    <t>B020008137</t>
  </si>
  <si>
    <t>HE-TP.110% - OPERADOR DE EQUIPAMENTO PESADO (HIGH -VELOCIT / RETRO / MUNCK)</t>
  </si>
  <si>
    <t>B020008149</t>
  </si>
  <si>
    <t>HE-TP.110% - OPERADOR K-500</t>
  </si>
  <si>
    <t>B020008173</t>
  </si>
  <si>
    <t>HE-TP.110% - FISCAL DE CAMPO</t>
  </si>
  <si>
    <t>B020008176</t>
  </si>
  <si>
    <t>HE-TP.110% - MECANICO INDUSTRIAL</t>
  </si>
  <si>
    <t>B020008179</t>
  </si>
  <si>
    <t>HE-TP.110% - MECANICO MONTADOR</t>
  </si>
  <si>
    <t>B020008182</t>
  </si>
  <si>
    <t>HE-TP.110% - JATISTA</t>
  </si>
  <si>
    <t>B020008185</t>
  </si>
  <si>
    <t>HE-TP.110% - ELETRICISTA INDUSTRIAL</t>
  </si>
  <si>
    <t>B020008188</t>
  </si>
  <si>
    <t>HE-TP.110% - ELETRICISTA MONTADOR</t>
  </si>
  <si>
    <t>B020008191</t>
  </si>
  <si>
    <t>HE-TP.110% - TECNICO EM AUTOMACAO</t>
  </si>
  <si>
    <t>B020008216</t>
  </si>
  <si>
    <t>HE-TP.110% - TORNEIRO MECANICO</t>
  </si>
  <si>
    <t>B020008231</t>
  </si>
  <si>
    <t>HE-TP.110% - AUXILIAR TECNICO (OPERACAO/MANUTENCAO/SERVICOS)</t>
  </si>
  <si>
    <t>B020008234</t>
  </si>
  <si>
    <t>HE-TP.110% - TECNICO DE NIVEL MEDIO</t>
  </si>
  <si>
    <t>B020008240</t>
  </si>
  <si>
    <t>HE-TP.110% - AUXILIAR DE PRODUCAO</t>
  </si>
  <si>
    <t>B020008258</t>
  </si>
  <si>
    <t>HE-TP.110% - PEDREIRO/ENCANADOR/ARTIFICE (M)</t>
  </si>
  <si>
    <t>B020008264</t>
  </si>
  <si>
    <t>HE-TP.110% - SERVENTE PRATICO (AUX.MANUTENCAO/OPERACAO)</t>
  </si>
  <si>
    <t>B020008267</t>
  </si>
  <si>
    <t>HE-TP.110% - SERVENTE - (M)</t>
  </si>
  <si>
    <t>B020008268</t>
  </si>
  <si>
    <t>HE-TP.110% - SERVENTE PRATICO - (M)</t>
  </si>
  <si>
    <t>B020008334</t>
  </si>
  <si>
    <t>HE-TP.110% - AUXILIAR ADMINISTRATIVO</t>
  </si>
  <si>
    <t>B020008340</t>
  </si>
  <si>
    <t>HE-TP.110% - ZELADOR</t>
  </si>
  <si>
    <t>B020008343</t>
  </si>
  <si>
    <t>HE-TP.110% - VIGIA</t>
  </si>
  <si>
    <t>B020010101</t>
  </si>
  <si>
    <t>AN - AGENTE DE MANUTENCAO</t>
  </si>
  <si>
    <t>B020010134</t>
  </si>
  <si>
    <t>AN - MOTORISTA</t>
  </si>
  <si>
    <t>B020010137</t>
  </si>
  <si>
    <t>AN - OPERADOR EQUIPAMENTO PESADO (HIGH -VELOCIT / RETRO / MUNCK)</t>
  </si>
  <si>
    <t>B020010149</t>
  </si>
  <si>
    <t>AN - OPERADOR K-500/COMPRESOR / M.NEUM</t>
  </si>
  <si>
    <t>B020010176</t>
  </si>
  <si>
    <t>AN - MECANICO INDUSTRIAL</t>
  </si>
  <si>
    <t>B020010179</t>
  </si>
  <si>
    <t>AN - MECANICO MONTADOR</t>
  </si>
  <si>
    <t>B020010182</t>
  </si>
  <si>
    <t>AN - JATISTA</t>
  </si>
  <si>
    <t>B020010185</t>
  </si>
  <si>
    <t>AN - ELETRICISTA INDUSTRIAL</t>
  </si>
  <si>
    <t>B020010188</t>
  </si>
  <si>
    <t>AN - ELETRICISTA MONTADOR</t>
  </si>
  <si>
    <t>B020010191</t>
  </si>
  <si>
    <t>AN - TECNICO EM AUTOMACAO</t>
  </si>
  <si>
    <t>B020010258</t>
  </si>
  <si>
    <t>AN - PEDREIRO/ENCANADOR/ARTIFICE (M)</t>
  </si>
  <si>
    <t>B020010261</t>
  </si>
  <si>
    <t>AN - PEDREIRO/ENCANADOR/ARTIFICE (I)</t>
  </si>
  <si>
    <t>B020010267</t>
  </si>
  <si>
    <t>AN - SERVENTE - (M)</t>
  </si>
  <si>
    <t>B020010268</t>
  </si>
  <si>
    <t>AN - SERVENTE - (I)</t>
  </si>
  <si>
    <t>B020010343</t>
  </si>
  <si>
    <t>AN - VIGIA</t>
  </si>
  <si>
    <t>B029010267</t>
  </si>
  <si>
    <t>AN - SERVENTE PRATICO - (M) (MRR/RMS)</t>
  </si>
  <si>
    <t>B510000001</t>
  </si>
  <si>
    <t>GERENTE DE CONTRATO</t>
  </si>
  <si>
    <t>B520000101</t>
  </si>
  <si>
    <t>GERENTE DE ENGENHARIA</t>
  </si>
  <si>
    <t>B520000104</t>
  </si>
  <si>
    <t>ENGENHEIRO OU ARQUITETO (OBRA)</t>
  </si>
  <si>
    <t>B520000107</t>
  </si>
  <si>
    <t>TECNICO EM PLANEJAMENTO</t>
  </si>
  <si>
    <t>B520000110</t>
  </si>
  <si>
    <t>TECNICO EM MEDICOES</t>
  </si>
  <si>
    <t>B520000113</t>
  </si>
  <si>
    <t>ESTAGIARIO</t>
  </si>
  <si>
    <t>B520000116</t>
  </si>
  <si>
    <t>DESENHISTA/CADISTA</t>
  </si>
  <si>
    <t>B520000122</t>
  </si>
  <si>
    <t>PROGRAMADOR</t>
  </si>
  <si>
    <t>B520000207</t>
  </si>
  <si>
    <t>B520000210</t>
  </si>
  <si>
    <t>LABORATORISTA</t>
  </si>
  <si>
    <t>B520000213</t>
  </si>
  <si>
    <t>AUXILIAR DE LABORATORISTA</t>
  </si>
  <si>
    <t>B520000216</t>
  </si>
  <si>
    <t>SERVENTE DE LABORATORIO</t>
  </si>
  <si>
    <t>B530000001</t>
  </si>
  <si>
    <t>GERENTE DE QUALIDADE</t>
  </si>
  <si>
    <t>B530000003</t>
  </si>
  <si>
    <t>ENGENHEIRO DE QUALIDADE</t>
  </si>
  <si>
    <t>B530000007</t>
  </si>
  <si>
    <t>TECNICO DE QUALIDADE</t>
  </si>
  <si>
    <t>B530000010</t>
  </si>
  <si>
    <t>INSPETOR</t>
  </si>
  <si>
    <t>B540000050</t>
  </si>
  <si>
    <t>AUXILIAR DE SEGURANCA</t>
  </si>
  <si>
    <t>B540000051</t>
  </si>
  <si>
    <t>MEDICO</t>
  </si>
  <si>
    <t>B540000052</t>
  </si>
  <si>
    <t>B540000057</t>
  </si>
  <si>
    <t>ENGENHEIRO MECANICO</t>
  </si>
  <si>
    <t>B540000058</t>
  </si>
  <si>
    <t>ENGENHEIRO DE PLANEJAMENTO</t>
  </si>
  <si>
    <t>B540000060</t>
  </si>
  <si>
    <t>B540000061</t>
  </si>
  <si>
    <t>ENGENHEIRO GEOTECNICO</t>
  </si>
  <si>
    <t>B540000101</t>
  </si>
  <si>
    <t>GERENTE ADMINISTRATIVO FINANCEIRO</t>
  </si>
  <si>
    <t>B540000104</t>
  </si>
  <si>
    <t>ENCARREGADO ADMINISTRATIVO FINANCEIRO</t>
  </si>
  <si>
    <t>B540000107</t>
  </si>
  <si>
    <t>AUXILIAR DE SUPRIMENTO</t>
  </si>
  <si>
    <t>B540000110</t>
  </si>
  <si>
    <t>B540000113</t>
  </si>
  <si>
    <t>SECRETARIA/DATILOGRAFA</t>
  </si>
  <si>
    <t>B540000116</t>
  </si>
  <si>
    <t>RECEPCIONISTA/TELEFONISTA</t>
  </si>
  <si>
    <t>B540000119</t>
  </si>
  <si>
    <t>AUXILIAR DE SERVICOS EXTERNOS</t>
  </si>
  <si>
    <t>B540000201</t>
  </si>
  <si>
    <t>ENCARREGADO DE PESSOAL</t>
  </si>
  <si>
    <t>B540000204</t>
  </si>
  <si>
    <t>AUXILIAR DE PESSOAL</t>
  </si>
  <si>
    <t>B540000301</t>
  </si>
  <si>
    <t>GERENTE DE SUPRIMENTOS</t>
  </si>
  <si>
    <t>B540000304</t>
  </si>
  <si>
    <t>ENCARREGADO DE SUPRIMENTOS</t>
  </si>
  <si>
    <t>B540000307</t>
  </si>
  <si>
    <t>B540000310</t>
  </si>
  <si>
    <t>COMPRADOR</t>
  </si>
  <si>
    <t>B540000313</t>
  </si>
  <si>
    <t>AUXILIAR DE SUPRIMENTO/ALMOXARIFE</t>
  </si>
  <si>
    <t>B540000316</t>
  </si>
  <si>
    <t>SERVENTE DE CARGA E DESCARGA</t>
  </si>
  <si>
    <t>B540000319</t>
  </si>
  <si>
    <t>FERRAMENTEIRO</t>
  </si>
  <si>
    <t>B540000401</t>
  </si>
  <si>
    <t>ENCARREGADOS DE SERVICOS GERAIS</t>
  </si>
  <si>
    <t>B540000404</t>
  </si>
  <si>
    <t>B540000407</t>
  </si>
  <si>
    <t>ENCARREGADOS DE ALOJAMENTOS</t>
  </si>
  <si>
    <t>B540000410</t>
  </si>
  <si>
    <t>ENCARREGADO DE REFEITORIO</t>
  </si>
  <si>
    <t>B540000413</t>
  </si>
  <si>
    <t>COZINHEIRA</t>
  </si>
  <si>
    <t>B540000416</t>
  </si>
  <si>
    <t>AJUDANTE COZINHEIRA</t>
  </si>
  <si>
    <t>B540000419</t>
  </si>
  <si>
    <t>ENCARREGADOS DE TRANSPORTES</t>
  </si>
  <si>
    <t>B540000422</t>
  </si>
  <si>
    <t>B540000425</t>
  </si>
  <si>
    <t>MOTORISTA DE VEICULO LEVE</t>
  </si>
  <si>
    <t>B540000428</t>
  </si>
  <si>
    <t>VIGILANTE DIURNO</t>
  </si>
  <si>
    <t>B540000431</t>
  </si>
  <si>
    <t>VIGILANTE NOTURNO</t>
  </si>
  <si>
    <t>B540000501</t>
  </si>
  <si>
    <t>ENGENHEIRO DE SEGURANCA</t>
  </si>
  <si>
    <t>B540000504</t>
  </si>
  <si>
    <t>SUPERVISOR DE SEGURANCA</t>
  </si>
  <si>
    <t>B540000510</t>
  </si>
  <si>
    <t>ENFERMEIRO</t>
  </si>
  <si>
    <t>B540000513</t>
  </si>
  <si>
    <t>AUXILIAR DE ENFERMAGEM</t>
  </si>
  <si>
    <t>B540000516</t>
  </si>
  <si>
    <t>ASSISTENTE SOCIAL - AS5</t>
  </si>
  <si>
    <t>B549000507</t>
  </si>
  <si>
    <t>MEDICO DO TRABALHO</t>
  </si>
  <si>
    <t>B550000101</t>
  </si>
  <si>
    <t>GERENTE DE PRODUCAO</t>
  </si>
  <si>
    <t>B550000102</t>
  </si>
  <si>
    <t>ENGENHEIRO DE PRODUCAO P-1</t>
  </si>
  <si>
    <t>B550000104</t>
  </si>
  <si>
    <t>ENGENHEIRO DE PRODUCAO P-2</t>
  </si>
  <si>
    <t>B550000107</t>
  </si>
  <si>
    <t>ENGENHEIRO DE PRODUCAO P-3</t>
  </si>
  <si>
    <t>B550000110</t>
  </si>
  <si>
    <t>ENGENHEIRO DE SEGURANCA - P1</t>
  </si>
  <si>
    <t>B550000113</t>
  </si>
  <si>
    <t>B550000116</t>
  </si>
  <si>
    <t>APONTADOR</t>
  </si>
  <si>
    <t>B550000201</t>
  </si>
  <si>
    <t>CONTRA-MESTRE DE ARMACAO</t>
  </si>
  <si>
    <t>B550000204</t>
  </si>
  <si>
    <t>CONTRA-MESTRE DE FORMA</t>
  </si>
  <si>
    <t>B550000207</t>
  </si>
  <si>
    <t>CONTRA-MESTRE DE CONCRETO</t>
  </si>
  <si>
    <t>B550000210</t>
  </si>
  <si>
    <t>CONTRA-MESTRE DE BRITAGEM</t>
  </si>
  <si>
    <t>B550000213</t>
  </si>
  <si>
    <t>CONTRA-MESTRE DE USINA DE SOLOS</t>
  </si>
  <si>
    <t>B550000216</t>
  </si>
  <si>
    <t>CONTRA-MESTRE DE USINA DE ASFALTO</t>
  </si>
  <si>
    <t>B550000301</t>
  </si>
  <si>
    <t>CABO DE TURMA DE CARPINTEIROS</t>
  </si>
  <si>
    <t>B550000303</t>
  </si>
  <si>
    <t>CABO DE TURMA DE SERVENTES</t>
  </si>
  <si>
    <t>B550000304</t>
  </si>
  <si>
    <t>CABO DE TURMA DE PEDREIROS</t>
  </si>
  <si>
    <t>B550000307</t>
  </si>
  <si>
    <t>CABO DE TURMA DE ARMADOR</t>
  </si>
  <si>
    <t>B550000310</t>
  </si>
  <si>
    <t>ENCARREGADO DE INSTALACOES ELETRICAS</t>
  </si>
  <si>
    <t>B550000313</t>
  </si>
  <si>
    <t>ENCARREGADO DE INSTALACOES HIDRO-SANITARIAS</t>
  </si>
  <si>
    <t>B550000314</t>
  </si>
  <si>
    <t>ENCARREGADO DE BRITAGEM</t>
  </si>
  <si>
    <t>B550000316</t>
  </si>
  <si>
    <t>ENCARREGADO DE TERRAPLANAGEM</t>
  </si>
  <si>
    <t>B550000319</t>
  </si>
  <si>
    <t>ENCARREGADO DE PAVIMENTACAO</t>
  </si>
  <si>
    <t>B550000322</t>
  </si>
  <si>
    <t>ENCARREGADO DE JAZIDAS DE SOLO E DESMONTE DE ROCHA</t>
  </si>
  <si>
    <t>B550000325</t>
  </si>
  <si>
    <t>ENCARREGADO DE MANUTENCAO</t>
  </si>
  <si>
    <t>B550000328</t>
  </si>
  <si>
    <t>ENCARREGADO DE INSTALACOES MECANICAS</t>
  </si>
  <si>
    <t>B550000331</t>
  </si>
  <si>
    <t>ENCARREGADO FINANCEIRO</t>
  </si>
  <si>
    <t>B550000334</t>
  </si>
  <si>
    <t>ENCARREGADO DE MONTAGEM</t>
  </si>
  <si>
    <t>B550000408</t>
  </si>
  <si>
    <t>SERVENTE DE LIMPEZA</t>
  </si>
  <si>
    <t>B559000001</t>
  </si>
  <si>
    <t>ENG. FLORESTAL / AGRONOMO</t>
  </si>
  <si>
    <t>B560000004</t>
  </si>
  <si>
    <t>TECNICO DE MANUTENCAO</t>
  </si>
  <si>
    <t>B560000010</t>
  </si>
  <si>
    <t>ENCARREGADO DE OFICINA</t>
  </si>
  <si>
    <t>B560000013</t>
  </si>
  <si>
    <t>ENCARREGADO DE LUBRIFICACAO</t>
  </si>
  <si>
    <t>B560000016</t>
  </si>
  <si>
    <t>ENCARREGADO DE ELETRICA DE OFICINA</t>
  </si>
  <si>
    <t>B560000019</t>
  </si>
  <si>
    <t>MECANICO DE EQUIPAMENTOS LEVES</t>
  </si>
  <si>
    <t>B560000023</t>
  </si>
  <si>
    <t>ELETRICISTA DE OFICINA</t>
  </si>
  <si>
    <t>B560000035</t>
  </si>
  <si>
    <t>TORNEIRO</t>
  </si>
  <si>
    <t>B560000038</t>
  </si>
  <si>
    <t>LUBRIFICADOR</t>
  </si>
  <si>
    <t>B560000041</t>
  </si>
  <si>
    <t>BORRACHEIRO</t>
  </si>
  <si>
    <t>B560000044</t>
  </si>
  <si>
    <t>PINTOR OFICINA</t>
  </si>
  <si>
    <t>B560000047</t>
  </si>
  <si>
    <t>B570001000</t>
  </si>
  <si>
    <t>AGENTE OPERACIONAL</t>
  </si>
  <si>
    <t>B570001001</t>
  </si>
  <si>
    <t>AGENTE DE MANUTENCAO</t>
  </si>
  <si>
    <t>B570001004</t>
  </si>
  <si>
    <t>AGENTE DE MEDICAO (PITOMETRIA)</t>
  </si>
  <si>
    <t>B570001007</t>
  </si>
  <si>
    <t>AGENTE DE SERVICOS</t>
  </si>
  <si>
    <t>B570001010</t>
  </si>
  <si>
    <t>AGENTE DE SISTEMA</t>
  </si>
  <si>
    <t>B570001013</t>
  </si>
  <si>
    <t>DESENHISTA / CADISTA</t>
  </si>
  <si>
    <t>B570001016</t>
  </si>
  <si>
    <t>DESENHISTA / COPISTA</t>
  </si>
  <si>
    <t>B570001022</t>
  </si>
  <si>
    <t>LEITURISTA (I)</t>
  </si>
  <si>
    <t>B570001025</t>
  </si>
  <si>
    <t>LEITURISTA (M)</t>
  </si>
  <si>
    <t>B570001028</t>
  </si>
  <si>
    <t>MECANICO</t>
  </si>
  <si>
    <t>B570001031</t>
  </si>
  <si>
    <t>MONITOR DE SERVICOS</t>
  </si>
  <si>
    <t>B570001034</t>
  </si>
  <si>
    <t>B570001037</t>
  </si>
  <si>
    <t>OPERADOR DE EQUIPAMENTO PESADO</t>
  </si>
  <si>
    <t>B570001040</t>
  </si>
  <si>
    <t>OPERADOR DE RETRO / MUNCK / EQUIPAMENTO PESADO</t>
  </si>
  <si>
    <t>B570001046</t>
  </si>
  <si>
    <t>MOTORISTA (VEICULO PESADO - HIDROJATO)</t>
  </si>
  <si>
    <t>B570001049</t>
  </si>
  <si>
    <t>OPERADOR K-500 / COMPRESSOR / M.PNEUM.</t>
  </si>
  <si>
    <t>B570001052</t>
  </si>
  <si>
    <t>OPERADOR DE PROCESSOS ETA - MEDIA</t>
  </si>
  <si>
    <t>B570001055</t>
  </si>
  <si>
    <t>OPERADOR DE ETA PEQUENA</t>
  </si>
  <si>
    <t>B570001058</t>
  </si>
  <si>
    <t>OPERADOR DE ETA MEDIA</t>
  </si>
  <si>
    <t>B570001061</t>
  </si>
  <si>
    <t>OPERADOR DE ETA GRANDE</t>
  </si>
  <si>
    <t>B570001064</t>
  </si>
  <si>
    <t>B570001070</t>
  </si>
  <si>
    <t>SUPERVISOR DE CAMPO</t>
  </si>
  <si>
    <t>B570001073</t>
  </si>
  <si>
    <t>FISCAL DE CAMPO</t>
  </si>
  <si>
    <t>B570001076</t>
  </si>
  <si>
    <t>MECANICO INDUSTRIAL</t>
  </si>
  <si>
    <t>B570001079</t>
  </si>
  <si>
    <t>MECANICO MONTADOR</t>
  </si>
  <si>
    <t>B570001082</t>
  </si>
  <si>
    <t>B570001085</t>
  </si>
  <si>
    <t>ELETRICISTA INDUSTRIAL</t>
  </si>
  <si>
    <t>B570001088</t>
  </si>
  <si>
    <t>ELETRICISTA MONTADOR</t>
  </si>
  <si>
    <t>B570001091</t>
  </si>
  <si>
    <t>TECNICO EM AUTOMACAO</t>
  </si>
  <si>
    <t>B570002001</t>
  </si>
  <si>
    <t>TECNICO OPERACIONAL (OPERACAO E MANUTENCAO) SANEAMENTO</t>
  </si>
  <si>
    <t>B570002004</t>
  </si>
  <si>
    <t>TECNICO DE SEGURANCA DO TRABALHO</t>
  </si>
  <si>
    <t>B570002007</t>
  </si>
  <si>
    <t>AUXILIAR MECANICO</t>
  </si>
  <si>
    <t>B570002010</t>
  </si>
  <si>
    <t>TECNICO ELETROMECANICO</t>
  </si>
  <si>
    <t>B570002013</t>
  </si>
  <si>
    <t>TECNICO ELETROTECNICO</t>
  </si>
  <si>
    <t>B570002016</t>
  </si>
  <si>
    <t>TORNEIRO MECANICO</t>
  </si>
  <si>
    <t>B570002019</t>
  </si>
  <si>
    <t>TECNICO EM AGRIMENSURA</t>
  </si>
  <si>
    <t>B570002022</t>
  </si>
  <si>
    <t>TECNICO EM TELECOMUNICACOES</t>
  </si>
  <si>
    <t>B570002025</t>
  </si>
  <si>
    <t>TECNICO INSTRUMENTISTA</t>
  </si>
  <si>
    <t>B570002028</t>
  </si>
  <si>
    <t>TECNICO EM QUIMICA</t>
  </si>
  <si>
    <t>B570002031</t>
  </si>
  <si>
    <t>AUXILIAR TECNICO (OPERACAO / MANUTENCAO) SANEAMENTO</t>
  </si>
  <si>
    <t>B570002034</t>
  </si>
  <si>
    <t>TECNICO DE NIVEL MEDIO</t>
  </si>
  <si>
    <t>B570002040</t>
  </si>
  <si>
    <t>AUXILIAR DE PRODUCAO</t>
  </si>
  <si>
    <t>B570002043</t>
  </si>
  <si>
    <t>SUPERVISOR GERAL</t>
  </si>
  <si>
    <t>B570002046</t>
  </si>
  <si>
    <t>SUPERVISOR DE ETA'S / ETE'S</t>
  </si>
  <si>
    <t>B570002052</t>
  </si>
  <si>
    <t>B570002055</t>
  </si>
  <si>
    <t>ENCARREGADO DE EQUIPES</t>
  </si>
  <si>
    <t>B570002058</t>
  </si>
  <si>
    <t>PEDREIRO / ENCANADOR / ARTIFICE (M)</t>
  </si>
  <si>
    <t>B570002061</t>
  </si>
  <si>
    <t>PEDREIRO / ENCANADOR / ARTIFICE (I)</t>
  </si>
  <si>
    <t>B570002064</t>
  </si>
  <si>
    <t>SERVENTE PRATICO (AUXILIAR DE PRODUCAO / MANUTENCAO) - (M)</t>
  </si>
  <si>
    <t>B570002065</t>
  </si>
  <si>
    <t>SERVENTE PRATICO (AUXILIAR DE PRODUCAO / MANUTENCAO) - (I)</t>
  </si>
  <si>
    <t>B570002067</t>
  </si>
  <si>
    <t>SERVENTE - (M)</t>
  </si>
  <si>
    <t>B570002068</t>
  </si>
  <si>
    <t>SERVENTE - (I)</t>
  </si>
  <si>
    <t>B570002070</t>
  </si>
  <si>
    <t>COLETOR DE AMOSTRAS</t>
  </si>
  <si>
    <t>B570002079</t>
  </si>
  <si>
    <t>AUXILIAR DE LABORATORIO</t>
  </si>
  <si>
    <t>B570002082</t>
  </si>
  <si>
    <t>ASSISTENTE DE LABORATORIO</t>
  </si>
  <si>
    <t>B570002085</t>
  </si>
  <si>
    <t>ATENDENTE DE USUARIO</t>
  </si>
  <si>
    <t>B570002088</t>
  </si>
  <si>
    <t>AGENTE DE SERVICO COMERCIAL</t>
  </si>
  <si>
    <t>B570002091</t>
  </si>
  <si>
    <t>ANALISTA DE CONSUMO / CADASTRO - (I)</t>
  </si>
  <si>
    <t>B570002097</t>
  </si>
  <si>
    <t>ANALISTA DE CONSUMO/CADASTRO - (M)</t>
  </si>
  <si>
    <t>B570002501</t>
  </si>
  <si>
    <t>TECNICO ELETROTECNICO SENIOR</t>
  </si>
  <si>
    <t>B570003001</t>
  </si>
  <si>
    <t>AGENTE DE SERVICO ADMINISTRATIVO</t>
  </si>
  <si>
    <t>B570003004</t>
  </si>
  <si>
    <t>AGENTE DE SERVICO DE COMUNICACAO</t>
  </si>
  <si>
    <t>B570003007</t>
  </si>
  <si>
    <t>ASSISTENTE ADMINISTRATIVO</t>
  </si>
  <si>
    <t>B570003010</t>
  </si>
  <si>
    <t>AUXILIAR ESCRITORIO</t>
  </si>
  <si>
    <t>B570003013</t>
  </si>
  <si>
    <t>AGENTE TECNICO ADMINISTRATIVO</t>
  </si>
  <si>
    <t>B570003031</t>
  </si>
  <si>
    <t>SECRETARIA</t>
  </si>
  <si>
    <t>B570003040</t>
  </si>
  <si>
    <t>ZELADOR</t>
  </si>
  <si>
    <t>B570003043</t>
  </si>
  <si>
    <t>B570004008</t>
  </si>
  <si>
    <t>PROFISSIONAL NIVEL SUPERIOR - P3</t>
  </si>
  <si>
    <t>B570004020</t>
  </si>
  <si>
    <t>SECRETARIO EXECUTIVO</t>
  </si>
  <si>
    <t>B570004030</t>
  </si>
  <si>
    <t>ASSISTENTE ADMINISTRATIVO NU</t>
  </si>
  <si>
    <t>B570005176</t>
  </si>
  <si>
    <t>PE - MECANICO INDUSTRIAL</t>
  </si>
  <si>
    <t>B570005179</t>
  </si>
  <si>
    <t>PE - MECANICO MONTADOR</t>
  </si>
  <si>
    <t>B570005182</t>
  </si>
  <si>
    <t>PE - JATISTA</t>
  </si>
  <si>
    <t>B570005185</t>
  </si>
  <si>
    <t>PE - ELETRICISTA INDUSTRIAL</t>
  </si>
  <si>
    <t>B570005188</t>
  </si>
  <si>
    <t>PE - ELETRICISTA MONTADOR</t>
  </si>
  <si>
    <t>B570005191</t>
  </si>
  <si>
    <t>PE - TECNICO EM AUTOMACAO</t>
  </si>
  <si>
    <t>B570005207</t>
  </si>
  <si>
    <t>PE - AUXILIAR MECANICO</t>
  </si>
  <si>
    <t>B570005210</t>
  </si>
  <si>
    <t>PE - ELETROMECANICO</t>
  </si>
  <si>
    <t>B570005216</t>
  </si>
  <si>
    <t>PE - TORNEIRO MECANICO</t>
  </si>
  <si>
    <t>B570005225</t>
  </si>
  <si>
    <t>PE - TECNICO INSTRUMENTACAO</t>
  </si>
  <si>
    <t>B570006110</t>
  </si>
  <si>
    <t>HE-TP.50% - AGENTE DE SISTEMA</t>
  </si>
  <si>
    <t>B570006119</t>
  </si>
  <si>
    <t>HE-TP.50% - ELETRICISTA</t>
  </si>
  <si>
    <t>B570006128</t>
  </si>
  <si>
    <t>HE-TP.50% - MECANICO</t>
  </si>
  <si>
    <t>B570006131</t>
  </si>
  <si>
    <t>HE-TP.50% - MONITOR DE SERVICOS</t>
  </si>
  <si>
    <t>B570006137</t>
  </si>
  <si>
    <t>HE-TP.50% - OPERADOR EQUIPAMENTO PESADO</t>
  </si>
  <si>
    <t>B570006146</t>
  </si>
  <si>
    <t>HE-TP.50% - MOTORISTA (VEICULO PESADO HIDROJATO)</t>
  </si>
  <si>
    <t>B570006149</t>
  </si>
  <si>
    <t>HE-TP.50% - OPERADOR K 500/COMPRESSOR</t>
  </si>
  <si>
    <t>B570006152</t>
  </si>
  <si>
    <t>HE-TP.50% - OPERADOR DE PROCESSOS ETA</t>
  </si>
  <si>
    <t>B570006155</t>
  </si>
  <si>
    <t>HE-TP.50% - OPERADOR ETA PEQUENA</t>
  </si>
  <si>
    <t>B570006158</t>
  </si>
  <si>
    <t>HE-TP.50% - OPERADOR ETA MEDIA</t>
  </si>
  <si>
    <t>B570006161</t>
  </si>
  <si>
    <t>HE-TP.50% - OPERADOR ETA GRANDE</t>
  </si>
  <si>
    <t>B570006167</t>
  </si>
  <si>
    <t>HE-TP.50% - SOLDADOR</t>
  </si>
  <si>
    <t>B570006173</t>
  </si>
  <si>
    <t>HE-TP.50% - FISCAL DE CAMPO</t>
  </si>
  <si>
    <t>B570006207</t>
  </si>
  <si>
    <t>HE-TP.50% - AUXILIAR MECANICO</t>
  </si>
  <si>
    <t>B570006210</t>
  </si>
  <si>
    <t>HE-TP.50% - TECNICO ELETROMECANICO</t>
  </si>
  <si>
    <t>B570006213</t>
  </si>
  <si>
    <t>HE-TP.50% - TECNICO ELETROTECNICO</t>
  </si>
  <si>
    <t>B570006216</t>
  </si>
  <si>
    <t>HE-TP.50% - TORNEIRO MECANICO</t>
  </si>
  <si>
    <t>B570006234</t>
  </si>
  <si>
    <t>HE-TP.50% - TECNICO NIVEL MEDIO</t>
  </si>
  <si>
    <t>B570006243</t>
  </si>
  <si>
    <t>HE-TP.50% - SUPERVISOR GERAL</t>
  </si>
  <si>
    <t>B570006246</t>
  </si>
  <si>
    <t>HE-TP.50% - SUPERVISOR DE ETA E ETE</t>
  </si>
  <si>
    <t>B570006249</t>
  </si>
  <si>
    <t>HE-TP.50% - ALMOXARIFE</t>
  </si>
  <si>
    <t>B570006255</t>
  </si>
  <si>
    <t>HE-TP.50% - ENCARREGADO DE EQUIPE</t>
  </si>
  <si>
    <t>B570006256</t>
  </si>
  <si>
    <t>HE-TP.50% - ENCARREGADO DE EQUIPE (MRR / RMS)</t>
  </si>
  <si>
    <t>B570006267</t>
  </si>
  <si>
    <t>HE-TP.50% - SERVENTE - (M)</t>
  </si>
  <si>
    <t>B570006268</t>
  </si>
  <si>
    <t>HE-TP.50% - SERVENTE - (I)</t>
  </si>
  <si>
    <t>B570006270</t>
  </si>
  <si>
    <t>HE-TP.50% - COLETOR DE AMOSTRAS</t>
  </si>
  <si>
    <t>B570006276</t>
  </si>
  <si>
    <t>HE-TP.50% - LABORATORISTA</t>
  </si>
  <si>
    <t>B570006279</t>
  </si>
  <si>
    <t>HE-TP.50% - AUXILIAR DE LABORATORIO</t>
  </si>
  <si>
    <t>B570006282</t>
  </si>
  <si>
    <t>HE-TP.50% - ASSISTENTE DE LABORATORIO</t>
  </si>
  <si>
    <t>B570006301</t>
  </si>
  <si>
    <t>HE-TP.50% - AGENTE DE SERVICOS ADMINISTRATIVO</t>
  </si>
  <si>
    <t>B570007101</t>
  </si>
  <si>
    <t>HE-TP.70% - AGENTE DE MANUTENCAO</t>
  </si>
  <si>
    <t>B570007104</t>
  </si>
  <si>
    <t>HE-TP.70% - AGENTE DE MEDICAO (PITOMETRIA)</t>
  </si>
  <si>
    <t>B570007107</t>
  </si>
  <si>
    <t>HE-TP.70% - AGENTE DE SERVICOS</t>
  </si>
  <si>
    <t>B570007110</t>
  </si>
  <si>
    <t>HE-TP.70% - AGENTE DE SISTEMA</t>
  </si>
  <si>
    <t>B570007131</t>
  </si>
  <si>
    <t>HE-TP.70% - MONITOR DE SERVICOS</t>
  </si>
  <si>
    <t>B570007137</t>
  </si>
  <si>
    <t>HE-TP.70% - OPERADOR EQUIPAMENTO PESADO</t>
  </si>
  <si>
    <t>B570007146</t>
  </si>
  <si>
    <t>HE-TP.70% - MOTORISTA (VEICULO PESADO HIDROJATO)</t>
  </si>
  <si>
    <t>B570007149</t>
  </si>
  <si>
    <t>HE-TP.70% - OPERADOR K 500/COMPRESSOR</t>
  </si>
  <si>
    <t>B570007152</t>
  </si>
  <si>
    <t>HE-TP.70% - OPERADOR DE PROCESSOS ETA / ETE</t>
  </si>
  <si>
    <t>B570007155</t>
  </si>
  <si>
    <t>HE-TP.70% - OPERADOR DE ETA PEQUENA</t>
  </si>
  <si>
    <t>B570007158</t>
  </si>
  <si>
    <t>HE-TP.70% - OPERADOR DE ETA MEDIA</t>
  </si>
  <si>
    <t>B570007161</t>
  </si>
  <si>
    <t>HE-TP.70% - OPERADOR DE ETA GRANDE</t>
  </si>
  <si>
    <t>B570007164</t>
  </si>
  <si>
    <t>HE-TP.70% - OPERADOR DE SISTEMA (ETA E ETE)</t>
  </si>
  <si>
    <t>B570007167</t>
  </si>
  <si>
    <t>HE-TP.70% - SOLDADOR</t>
  </si>
  <si>
    <t>B570007170</t>
  </si>
  <si>
    <t>HE-TP.70% - SUPERVISOR DE CAMPO</t>
  </si>
  <si>
    <t>B570007204</t>
  </si>
  <si>
    <t>HE-TP.70% - TECNICO SEGURANCA DO TRABALHO</t>
  </si>
  <si>
    <t>B570007207</t>
  </si>
  <si>
    <t>HE-TP.70% - AUXILIAR MECANICO</t>
  </si>
  <si>
    <t>B570007210</t>
  </si>
  <si>
    <t>HE-TP.70% - TECNICO ELETROMECANICO</t>
  </si>
  <si>
    <t>B570007213</t>
  </si>
  <si>
    <t>HE-TP.70% - TECNICO ELETROTECNICO</t>
  </si>
  <si>
    <t>B570007243</t>
  </si>
  <si>
    <t>HE-TP.70% - SUPERVISOR GERAL</t>
  </si>
  <si>
    <t>B570007246</t>
  </si>
  <si>
    <t>HE-TP.70% - SUPERVISOR DE ETA E ETE</t>
  </si>
  <si>
    <t>B570007249</t>
  </si>
  <si>
    <t>HE-TP.70% - ALMOXARIFE</t>
  </si>
  <si>
    <t>B570007255</t>
  </si>
  <si>
    <t>HE-TP.70% - ENCARREGADO DE EQUIPE</t>
  </si>
  <si>
    <t>B570007256</t>
  </si>
  <si>
    <t>HE-TP.70% - ENCARREGADO DE EQUIPE (MRR / RMS)</t>
  </si>
  <si>
    <t>B570007261</t>
  </si>
  <si>
    <t>HE-TP.70% - PEDREIRO/ENCANADOR/ARTIFICE (I)</t>
  </si>
  <si>
    <t>B570007264</t>
  </si>
  <si>
    <t>HE-TP.70% - SERVENTE PRATICO (AUX.OPERACAO/MANUTENCAO) - (M)</t>
  </si>
  <si>
    <t>B570007265</t>
  </si>
  <si>
    <t>HE-TP.70% - SERVENTE PRATICO (AUX.OPERACAO/MANUTENCAO) - (I)</t>
  </si>
  <si>
    <t>B570007268</t>
  </si>
  <si>
    <t>HE-TP.70% - SERVENTE - (I)</t>
  </si>
  <si>
    <t>B570007270</t>
  </si>
  <si>
    <t>HE-TP.70% - COLETOR DE AMOSTRA</t>
  </si>
  <si>
    <t>B570007276</t>
  </si>
  <si>
    <t>HE-TP.70% - LABORATORISTA</t>
  </si>
  <si>
    <t>B570007279</t>
  </si>
  <si>
    <t>HE-TP.70% - AUXILIAR DE LABORATORIO</t>
  </si>
  <si>
    <t>B570007282</t>
  </si>
  <si>
    <t>HE-TP.70% - ASSISTENTE DE LABORATORIO</t>
  </si>
  <si>
    <t>B570007285</t>
  </si>
  <si>
    <t>HE-TP.70% - ATENDENTE DO USUARIO</t>
  </si>
  <si>
    <t>B570007301</t>
  </si>
  <si>
    <t>HE-TP.70% - AGENTE DE SERVICOS ADMINISTRATIVO</t>
  </si>
  <si>
    <t>B570007407</t>
  </si>
  <si>
    <t>HE-TP.70% - ASSISTENTE SOCIAL - AS6</t>
  </si>
  <si>
    <t>B570007408</t>
  </si>
  <si>
    <t>HE-TP.80% - AGENTE DE MANUTENCAO</t>
  </si>
  <si>
    <t>B570007409</t>
  </si>
  <si>
    <t>HE-TP.80% - AGENTE DE MEDICAO (PITOMETRIA)</t>
  </si>
  <si>
    <t>B570007410</t>
  </si>
  <si>
    <t>HE-TP.80% - AGENTE DE SERVICOS</t>
  </si>
  <si>
    <t>B570007411</t>
  </si>
  <si>
    <t>HE-TP.80% - AGENTE DE SISTEMA</t>
  </si>
  <si>
    <t>B570007412</t>
  </si>
  <si>
    <t>HE-TP.80% - ELETRICISTA</t>
  </si>
  <si>
    <t>B570007413</t>
  </si>
  <si>
    <t>HE-TP.80% - MECANICO</t>
  </si>
  <si>
    <t>B570007414</t>
  </si>
  <si>
    <t>HE-TP.80% - MONITOR DE SERVICOS</t>
  </si>
  <si>
    <t>B570007415</t>
  </si>
  <si>
    <t>HE-TP.80% - MOTORISTA</t>
  </si>
  <si>
    <t>B570007416</t>
  </si>
  <si>
    <t>HE-TP.80% - OPERADOR EQUIPAMENTO PESADO</t>
  </si>
  <si>
    <t>B570007417</t>
  </si>
  <si>
    <t>HE-TP.80% - MOTORISTA (VEICULO PESADO HIDROJATO)</t>
  </si>
  <si>
    <t>B570007418</t>
  </si>
  <si>
    <t>HE-TP.80% - OPERADOR K 500/COMPRESSOR</t>
  </si>
  <si>
    <t>B570007419</t>
  </si>
  <si>
    <t>HE-TP.80% - OPERADOR DE PROCESSOS ETA / ETE</t>
  </si>
  <si>
    <t>B570007420</t>
  </si>
  <si>
    <t>HE-TP.80% - OPERADOR DE ETA PEQUENA</t>
  </si>
  <si>
    <t>B570007421</t>
  </si>
  <si>
    <t>HE-TP.80% - OPERADOR DE ETA MEDIA</t>
  </si>
  <si>
    <t>B570007422</t>
  </si>
  <si>
    <t>HE-TP.80% - OPERADOR DE ETA GRANDE</t>
  </si>
  <si>
    <t>B570007423</t>
  </si>
  <si>
    <t>HE-TP.80% - OPERADOR DE SISTEMA (ETA E ETE)</t>
  </si>
  <si>
    <t>B570007424</t>
  </si>
  <si>
    <t>HE-TP.80% - SOLDADOR</t>
  </si>
  <si>
    <t>B570007425</t>
  </si>
  <si>
    <t>HE-TP.80% - SUPERVISOR DE CAMPO</t>
  </si>
  <si>
    <t>B570007426</t>
  </si>
  <si>
    <t>HE-TP.80% - FISCAL DE CAMPO</t>
  </si>
  <si>
    <t>B570007427</t>
  </si>
  <si>
    <t>HE-TP.80% - MECANICO INDUSTRIAL</t>
  </si>
  <si>
    <t>B570007428</t>
  </si>
  <si>
    <t>HE-TP.80% - MECANICO MONTADOR</t>
  </si>
  <si>
    <t>B570007429</t>
  </si>
  <si>
    <t>HE-TP.80% - JATISTA</t>
  </si>
  <si>
    <t>B570007430</t>
  </si>
  <si>
    <t>HE-TP.80% - ELETRICISTA INDUSTRIAL</t>
  </si>
  <si>
    <t>B570007431</t>
  </si>
  <si>
    <t>HE-TP.80% - ELETRICISTA MONTADOR</t>
  </si>
  <si>
    <t>B570007432</t>
  </si>
  <si>
    <t>HE-TP.80% - TECNICO EM AUTOMACAO</t>
  </si>
  <si>
    <t>B570007433</t>
  </si>
  <si>
    <t>HE-TP.80% - TECNICO SEGURANCA DO TRABALHO</t>
  </si>
  <si>
    <t>B570007434</t>
  </si>
  <si>
    <t>HE-TP.80% - AUXILIAR MECANICO</t>
  </si>
  <si>
    <t>B570007435</t>
  </si>
  <si>
    <t>HE-TP.80% - TECNICO ELETROMECANICO</t>
  </si>
  <si>
    <t>B570007436</t>
  </si>
  <si>
    <t>HE-TP.80% - TECNICO ELETROTECNICO</t>
  </si>
  <si>
    <t>B570007437</t>
  </si>
  <si>
    <t>HE-TP.80% - TORNEIRO MECANICO</t>
  </si>
  <si>
    <t>B570007438</t>
  </si>
  <si>
    <t>HE-TP.80% - AUXILIAR TECNICO (OPERACAO/MANUTENCAO/SERVICOS)</t>
  </si>
  <si>
    <t>B570007439</t>
  </si>
  <si>
    <t>HE-TP.80% - TECNICO DE NIVEL MEDIO</t>
  </si>
  <si>
    <t>B570007440</t>
  </si>
  <si>
    <t>HE-TP.80% - AUXILIAR DE PRODUCAO</t>
  </si>
  <si>
    <t>B570007441</t>
  </si>
  <si>
    <t>HE-TP.80% - SUPERVISOR GERAL</t>
  </si>
  <si>
    <t>B570007442</t>
  </si>
  <si>
    <t>HE-TP.80% - SUPERVISOR DE ETA E ETE</t>
  </si>
  <si>
    <t>B570007443</t>
  </si>
  <si>
    <t>HE-TP.80% - ALMOXARIFE</t>
  </si>
  <si>
    <t>B570007444</t>
  </si>
  <si>
    <t>HE-TP.80% - ENCARREGADO DE EQUIPE</t>
  </si>
  <si>
    <t>B570007445</t>
  </si>
  <si>
    <t>HE-TP.80% - PEDREIRO/ENCANADOR/ARTIFICE (M)</t>
  </si>
  <si>
    <t>B570007446</t>
  </si>
  <si>
    <t>HE-TP.80% - PEDREIRO/ENCANADOR/ARTIFICE (I)</t>
  </si>
  <si>
    <t>B570007447</t>
  </si>
  <si>
    <t>HE-TP.80% - SERVENTE PRATICO (AUX.OPERACAO/MANUTENCAO) - (M)</t>
  </si>
  <si>
    <t>B570007448</t>
  </si>
  <si>
    <t>HE-TP.80% - SERVENTE PRATICO (AUX.OPERACAO/MANUTENCAO) - (I)</t>
  </si>
  <si>
    <t>B570007449</t>
  </si>
  <si>
    <t>HE-TP.80% - SERVENTE - (M)</t>
  </si>
  <si>
    <t>B570007450</t>
  </si>
  <si>
    <t>HE-TP.80% - SERVENTE - (I)</t>
  </si>
  <si>
    <t>B570007451</t>
  </si>
  <si>
    <t>HE-TP.80% - COLETOR DE AMOSTRA</t>
  </si>
  <si>
    <t>B570007452</t>
  </si>
  <si>
    <t>HE-TP.80% - LABORATORISTA</t>
  </si>
  <si>
    <t>B570007453</t>
  </si>
  <si>
    <t>HE-TP.80% - AUXILIAR DE LABORATORIO</t>
  </si>
  <si>
    <t>B570007454</t>
  </si>
  <si>
    <t>HE-TP.80% - ASSISTENTE DE LABORATORIO</t>
  </si>
  <si>
    <t>B570007455</t>
  </si>
  <si>
    <t>HE-TP.80% - ATENDENTE DO USUARIO</t>
  </si>
  <si>
    <t>B570007456</t>
  </si>
  <si>
    <t>HE-TP.80% - AGENTE DE SERVICOS ADMINISTRATIVO</t>
  </si>
  <si>
    <t>B570007457</t>
  </si>
  <si>
    <t>HE-TP.80% - AUXILIAR ADMINISTRATIVO</t>
  </si>
  <si>
    <t>B570007458</t>
  </si>
  <si>
    <t>HE-TP.80% - ZELADOR</t>
  </si>
  <si>
    <t>B570007459</t>
  </si>
  <si>
    <t>HE-TP.80% - VIGIA</t>
  </si>
  <si>
    <t>B570007460</t>
  </si>
  <si>
    <t>HE-TP.80% - ASSISTENTE SOCIAL - AS6</t>
  </si>
  <si>
    <t>B570007461</t>
  </si>
  <si>
    <t>B570008101</t>
  </si>
  <si>
    <t>HE-TP.110% - AGENTE DE MANUTENCAO</t>
  </si>
  <si>
    <t>B570008104</t>
  </si>
  <si>
    <t>HE-TP.110% - AGENTE DE MEDICAO (PITOMETRIA)</t>
  </si>
  <si>
    <t>B570008107</t>
  </si>
  <si>
    <t>HE-TP.110% - AGENTE DE SERVICO</t>
  </si>
  <si>
    <t>B570008110</t>
  </si>
  <si>
    <t>HE-TP.110% - AGENTE DE SISTEMA</t>
  </si>
  <si>
    <t>B570008131</t>
  </si>
  <si>
    <t>HE-TP.110% - MONITOR DE SERVICO</t>
  </si>
  <si>
    <t>B570008137</t>
  </si>
  <si>
    <t>HE-TP.110% - OPERADOR EQUIPAMENTO PESADO</t>
  </si>
  <si>
    <t>B570008146</t>
  </si>
  <si>
    <t>HE-TP.110% - MOTORISTA (VEICULO PESADO HIDROJATO)</t>
  </si>
  <si>
    <t>B570008149</t>
  </si>
  <si>
    <t>HE-TP.110% - OPERADOR K 500/COMPRESSOR</t>
  </si>
  <si>
    <t>B570008152</t>
  </si>
  <si>
    <t>HE-TP.110% - OPERADOR DE PROCESSOS (ETA/ETE)</t>
  </si>
  <si>
    <t>B570008155</t>
  </si>
  <si>
    <t>HE-TP.110% - OPERADOR DE ETA PEQUENA</t>
  </si>
  <si>
    <t>B570008158</t>
  </si>
  <si>
    <t>HE-TP.110% - OPERADOR DE ETA MEDIA</t>
  </si>
  <si>
    <t>B570008161</t>
  </si>
  <si>
    <t>HE-TP.110% - OPERADOR DE ETA GRANDE</t>
  </si>
  <si>
    <t>B570008164</t>
  </si>
  <si>
    <t>HE-TP.110% - OPERADOR DE SISTEMA (ETA/ETE)</t>
  </si>
  <si>
    <t>B570008167</t>
  </si>
  <si>
    <t>HE-TP.110% - SOLDADOR</t>
  </si>
  <si>
    <t>B570008170</t>
  </si>
  <si>
    <t>HE-TP.110% - SUPERVISOR DE CAMPO</t>
  </si>
  <si>
    <t>B570008207</t>
  </si>
  <si>
    <t>HE-TP.110% - AUXILIAR MECANICO</t>
  </si>
  <si>
    <t>B570008210</t>
  </si>
  <si>
    <t>HE-TP.110% - TECNICO ELETROMECANICO</t>
  </si>
  <si>
    <t>B570008213</t>
  </si>
  <si>
    <t>HE-TP.110% - TECNICO ELETROTECNICO</t>
  </si>
  <si>
    <t>B570008243</t>
  </si>
  <si>
    <t>HE-TP.110% - SUPERVISOR GERAL</t>
  </si>
  <si>
    <t>B570008246</t>
  </si>
  <si>
    <t>HE-TP.110% - SUPERVISOR DE ETA E ETE</t>
  </si>
  <si>
    <t>B570008249</t>
  </si>
  <si>
    <t>HE-TP.110% - ALMOXARIFE</t>
  </si>
  <si>
    <t>B570008255</t>
  </si>
  <si>
    <t>HE-TP.110% - ENCARREGADO DE EQUIPE</t>
  </si>
  <si>
    <t>B570008256</t>
  </si>
  <si>
    <t>HE-TP.110% - ENCARREGADO DE EQUIPE (MRR / RMS)</t>
  </si>
  <si>
    <t>B570008258</t>
  </si>
  <si>
    <t>HE-TP.110% - PEDREIRO/ENCANADOR/ARTEFICE (M)</t>
  </si>
  <si>
    <t>B570008261</t>
  </si>
  <si>
    <t>HE-TP.110% - PEDREIRO/ENCANADOR/ARTEFICE (I)</t>
  </si>
  <si>
    <t>B570008264</t>
  </si>
  <si>
    <t>HE-TP.110% - SERVENTE PRATICO (AUX.MANUTENCAO/OPERACAO) - (M)</t>
  </si>
  <si>
    <t>B570008265</t>
  </si>
  <si>
    <t>HE-TP.110% - SERVENTE PRATICO (AUX.MANUTENCAO/OPERACAO) - (I)</t>
  </si>
  <si>
    <t>B570008268</t>
  </si>
  <si>
    <t>HE-TP.110% - SERVENTE - (I)</t>
  </si>
  <si>
    <t>B570008270</t>
  </si>
  <si>
    <t>HE-TP.110% - COLETOR DE AMOSTRAS</t>
  </si>
  <si>
    <t>B570008276</t>
  </si>
  <si>
    <t>HE-TP.110% - LABORATORISTA</t>
  </si>
  <si>
    <t>B570008279</t>
  </si>
  <si>
    <t>HE-TP.110% - AUXILIAR DE LABORATORIO</t>
  </si>
  <si>
    <t>B570008282</t>
  </si>
  <si>
    <t>HE-TP.110% - ASSITENTE DE LABORATORIO</t>
  </si>
  <si>
    <t>B570008285</t>
  </si>
  <si>
    <t>HE-TP.110% - ATENDENTE DO USUARIO</t>
  </si>
  <si>
    <t>B570008301</t>
  </si>
  <si>
    <t>HE-TP.110% - AGENTE DE SERVICOS ADMINISTRATIVO</t>
  </si>
  <si>
    <t>B570008344</t>
  </si>
  <si>
    <t>HE-TP.150% - AGENTE DE MANUTENCAO</t>
  </si>
  <si>
    <t>B570008345</t>
  </si>
  <si>
    <t>HE-TP.150% - AGENTE DE MEDICAO (PITOMETRIA)</t>
  </si>
  <si>
    <t>B570008346</t>
  </si>
  <si>
    <t>HE-TP.150% - AGENTE DE SERVICO</t>
  </si>
  <si>
    <t>B570008347</t>
  </si>
  <si>
    <t>HE-TP.150% - AGENTE DE SISTEMA</t>
  </si>
  <si>
    <t>B570008348</t>
  </si>
  <si>
    <t>HE-TP.150% - ELETRICISTA</t>
  </si>
  <si>
    <t>B570008349</t>
  </si>
  <si>
    <t>HE-TP.150% - MECANICO</t>
  </si>
  <si>
    <t>B570008350</t>
  </si>
  <si>
    <t>HE-TP.150% - MONITOR DE SERVICO</t>
  </si>
  <si>
    <t>B570008351</t>
  </si>
  <si>
    <t>HE-TP.150% - MOTORISTA</t>
  </si>
  <si>
    <t>B570008352</t>
  </si>
  <si>
    <t>HE-TP.150% - OPERADOR EQUIPAMENTO PESADO</t>
  </si>
  <si>
    <t>B570008353</t>
  </si>
  <si>
    <t>HE-TP.150% - MOTORISTA (VEICULO PESADO HIDROJATO)</t>
  </si>
  <si>
    <t>B570008354</t>
  </si>
  <si>
    <t>HE-TP.150% - OPERADOR K 500/COMPRESSOR</t>
  </si>
  <si>
    <t>B570008355</t>
  </si>
  <si>
    <t>HE-TP.150% - OPERADOR DE PROCESSOS (ETA/ETE)</t>
  </si>
  <si>
    <t>B570008356</t>
  </si>
  <si>
    <t>HE-TP.150% - OPERADOR DE ETA PEQUENA</t>
  </si>
  <si>
    <t>B570008357</t>
  </si>
  <si>
    <t>HE-TP.150% - OPERADOR DE ETA MEDIA</t>
  </si>
  <si>
    <t>B570008358</t>
  </si>
  <si>
    <t>HE-TP.150% - OPERADOR DE ETA GRANDE</t>
  </si>
  <si>
    <t>B570008359</t>
  </si>
  <si>
    <t>HE-TP.150% - OPERADOR DE SISTEMA (ETA/ETE)</t>
  </si>
  <si>
    <t>B570008360</t>
  </si>
  <si>
    <t>HE-TP.150% - SOLDADOR</t>
  </si>
  <si>
    <t>B570008361</t>
  </si>
  <si>
    <t>HE-TP.150% - SUPERVISOR DE CAMPO</t>
  </si>
  <si>
    <t>B570008362</t>
  </si>
  <si>
    <t>HE-TP.150% - FISCAL DE CAMPO</t>
  </si>
  <si>
    <t>B570008363</t>
  </si>
  <si>
    <t>HE-TP.150% - MECANICO INDUSTRIAL</t>
  </si>
  <si>
    <t>B570008364</t>
  </si>
  <si>
    <t>HE-TP.150% - MECANICO MONTADOR</t>
  </si>
  <si>
    <t>B570008365</t>
  </si>
  <si>
    <t>HE-TP.150% - JATISTA</t>
  </si>
  <si>
    <t>B570008366</t>
  </si>
  <si>
    <t>HE-TP.150% - ELETRICISTA INDUSTRIAL</t>
  </si>
  <si>
    <t>B570008367</t>
  </si>
  <si>
    <t>HE-TP.150% - ELETRICISTA MONTADOR</t>
  </si>
  <si>
    <t>B570008368</t>
  </si>
  <si>
    <t>HE-TP.150% - TECNICO EM AUTOMACAO</t>
  </si>
  <si>
    <t>B570008369</t>
  </si>
  <si>
    <t>HE-TP.150% - AUXILIAR MECANICO</t>
  </si>
  <si>
    <t>B570008370</t>
  </si>
  <si>
    <t>HE-TP.150% - TECNICO ELETROMECANICO</t>
  </si>
  <si>
    <t>B570008371</t>
  </si>
  <si>
    <t>HE-TP.150% - TECNICO ELETROTECNICO</t>
  </si>
  <si>
    <t>B570008372</t>
  </si>
  <si>
    <t>HE-TP.150% - TORNEIRO MECANICO</t>
  </si>
  <si>
    <t>B570008373</t>
  </si>
  <si>
    <t>HE-TP.150% - AUXILIAR TECNICO (OPERACAO/MANUTENCAO/SERVICOS)</t>
  </si>
  <si>
    <t>B570008374</t>
  </si>
  <si>
    <t>HE-TP.150% - TECNICO DE NIVEL MEDIO</t>
  </si>
  <si>
    <t>B570008375</t>
  </si>
  <si>
    <t>HE-TP.150% - AUXILIAR DE PRODUCAO</t>
  </si>
  <si>
    <t>B570008376</t>
  </si>
  <si>
    <t>HE-TP.150% - SUPERVISOR GERAL</t>
  </si>
  <si>
    <t>B570008377</t>
  </si>
  <si>
    <t>HE-TP.150% - SUPERVISOR DE ETA E ETE</t>
  </si>
  <si>
    <t>B570008378</t>
  </si>
  <si>
    <t>HE-TP.150% - ALMOXARIFE</t>
  </si>
  <si>
    <t>B570008379</t>
  </si>
  <si>
    <t>HE-TP.150% - ENCARREGADO DE EQUIPE</t>
  </si>
  <si>
    <t>B570008380</t>
  </si>
  <si>
    <t>HE-TP.150% - PEDREIRO/ENCANADOR/ARTEFICE (M)</t>
  </si>
  <si>
    <t>B570008381</t>
  </si>
  <si>
    <t>HE-TP.150% - PEDREIRO/ENCANADOR/ARTEFICE (I)</t>
  </si>
  <si>
    <t>B570008382</t>
  </si>
  <si>
    <t>HE-TP.150% - SERVENTE PRATICO (AUX.MANUTENCAO/OPERACAO) - (M)</t>
  </si>
  <si>
    <t>B570008383</t>
  </si>
  <si>
    <t>HE-TP.150% - SERVENTE PRATICO (AUX.MANUTENCAO/OPERACAO) - (I)</t>
  </si>
  <si>
    <t>B570008384</t>
  </si>
  <si>
    <t>HE-TP.150% - SERVENTE - (M)</t>
  </si>
  <si>
    <t>B570008385</t>
  </si>
  <si>
    <t>HE-TP.150% - SERVENTE - (I)</t>
  </si>
  <si>
    <t>B570008386</t>
  </si>
  <si>
    <t>HE-TP.150% - COLETOR DE AMOSTRAS</t>
  </si>
  <si>
    <t>B570008387</t>
  </si>
  <si>
    <t>HE-TP.150% - LABORATORISTA</t>
  </si>
  <si>
    <t>B570008388</t>
  </si>
  <si>
    <t>HE-TP.150% - AUXILIAR DE LABORATORIO</t>
  </si>
  <si>
    <t>B570008389</t>
  </si>
  <si>
    <t>HE-TP.150% - ASSITENTE DE LABORATORIO</t>
  </si>
  <si>
    <t>B570008390</t>
  </si>
  <si>
    <t>HE-TP.150% - ATENDENTE DO USUARIO</t>
  </si>
  <si>
    <t>B570008391</t>
  </si>
  <si>
    <t>HE-TP.150% - AGENTE DE SERVICOS ADMINISTRATIVO</t>
  </si>
  <si>
    <t>B570008392</t>
  </si>
  <si>
    <t>HE-TP.150% - AUXILIAR ADMINISTRATIVO</t>
  </si>
  <si>
    <t>B570008393</t>
  </si>
  <si>
    <t>HE-TP.150% - ZELADOR</t>
  </si>
  <si>
    <t>B570008394</t>
  </si>
  <si>
    <t>HE-TP.150% - VIGIA</t>
  </si>
  <si>
    <t>B570008950</t>
  </si>
  <si>
    <t>HE-TP.150% - MONITOR DE SERVICOS</t>
  </si>
  <si>
    <t>B570010104</t>
  </si>
  <si>
    <t>AN - AGENTE DE MEDICAO (PITOMETRIA)</t>
  </si>
  <si>
    <t>B570010107</t>
  </si>
  <si>
    <t>AN - AGENTE DE SERVICOS</t>
  </si>
  <si>
    <t>B570010110</t>
  </si>
  <si>
    <t>AN - AGENTE DE SISTEMA</t>
  </si>
  <si>
    <t>B570010113</t>
  </si>
  <si>
    <t>AN - DESENHISTA/CADISTA</t>
  </si>
  <si>
    <t>B570010116</t>
  </si>
  <si>
    <t>AN - DESENHISTA (COPISTA)</t>
  </si>
  <si>
    <t>B570010119</t>
  </si>
  <si>
    <t>AN - ELETRICISTA</t>
  </si>
  <si>
    <t>B570010122</t>
  </si>
  <si>
    <t>AN - LEITURISTA (I)</t>
  </si>
  <si>
    <t>B570010125</t>
  </si>
  <si>
    <t>AN - LEITURISTA (M)</t>
  </si>
  <si>
    <t>B570010128</t>
  </si>
  <si>
    <t>AN - MECANICO</t>
  </si>
  <si>
    <t>B570010131</t>
  </si>
  <si>
    <t>AN - MONITOR DE SERVICO</t>
  </si>
  <si>
    <t>B570010137</t>
  </si>
  <si>
    <t>AN - OPERADOR DE EQUIPAMENTOS PESADOS</t>
  </si>
  <si>
    <t>B570010146</t>
  </si>
  <si>
    <t>AN - MOTORISTA (VEICULO PESADO - HIDROJATO)</t>
  </si>
  <si>
    <t>B570010149</t>
  </si>
  <si>
    <t>AN - OPERADOR K500/COMPRESSOR/MPNEUM</t>
  </si>
  <si>
    <t>B570010152</t>
  </si>
  <si>
    <t>AN - OPERADOR DE PROCESSOS ETA</t>
  </si>
  <si>
    <t>B570010155</t>
  </si>
  <si>
    <t>AN - OPERADOR DE ETA PEQUENA</t>
  </si>
  <si>
    <t>B570010158</t>
  </si>
  <si>
    <t>AN - OPERADOR DE ETA MEDIA</t>
  </si>
  <si>
    <t>B570010161</t>
  </si>
  <si>
    <t>AN - OPERADOR DE ETA GRANDE</t>
  </si>
  <si>
    <t>B570010164</t>
  </si>
  <si>
    <t>AN - OPERADOR DE SISTEMA (ETA`S E ETE`S)</t>
  </si>
  <si>
    <t>B570010167</t>
  </si>
  <si>
    <t>AN - SOLDADOR</t>
  </si>
  <si>
    <t>B570010170</t>
  </si>
  <si>
    <t>AN - SUPERVISOR DE CAMPO</t>
  </si>
  <si>
    <t>B570010173</t>
  </si>
  <si>
    <t>AN - FISCAL DE CAMPO</t>
  </si>
  <si>
    <t>B570010201</t>
  </si>
  <si>
    <t>AN - TECNICO OPERACIONAL (OPERACAO E MANUTENCAO</t>
  </si>
  <si>
    <t>B570010204</t>
  </si>
  <si>
    <t>AN - TECNICO SEGURANCA DO TRABALHO</t>
  </si>
  <si>
    <t>B570010207</t>
  </si>
  <si>
    <t>AN - AUXILIAR MECANICO</t>
  </si>
  <si>
    <t>B570010210</t>
  </si>
  <si>
    <t>AN - TECNICO ELETROMECANICO</t>
  </si>
  <si>
    <t>B570010213</t>
  </si>
  <si>
    <t>AN - TECNICO ELETROTECNICO</t>
  </si>
  <si>
    <t>B570010216</t>
  </si>
  <si>
    <t>AN - TORNEIRO MECANICO</t>
  </si>
  <si>
    <t>B570010219</t>
  </si>
  <si>
    <t>AN - TECNICO EM AGRIMENSURA</t>
  </si>
  <si>
    <t>B570010222</t>
  </si>
  <si>
    <t>AN - TECNICO EM TELECOMUNICACOES</t>
  </si>
  <si>
    <t>B570010225</t>
  </si>
  <si>
    <t>AN - TECNICO INSTRUMENTISTA</t>
  </si>
  <si>
    <t>B570010228</t>
  </si>
  <si>
    <t>AN - TECNICO EM QUIMICA</t>
  </si>
  <si>
    <t>B570010231</t>
  </si>
  <si>
    <t>AN - AUXILIAR TECNICO (OPERACAO/MANUTENCAO)</t>
  </si>
  <si>
    <t>B570010234</t>
  </si>
  <si>
    <t>AN - TECNICO DE NIVEL MEDIO</t>
  </si>
  <si>
    <t>B570010240</t>
  </si>
  <si>
    <t>AN - AUXILIAR DE PRODUCAO</t>
  </si>
  <si>
    <t>B570010243</t>
  </si>
  <si>
    <t>AN - SUPERVISOR GERAL</t>
  </si>
  <si>
    <t>B570010246</t>
  </si>
  <si>
    <t>AN - SUPERVISOR DE ETA`S E ETE`S</t>
  </si>
  <si>
    <t>B570010249</t>
  </si>
  <si>
    <t>AN - ALMOXARIFE</t>
  </si>
  <si>
    <t>B570010252</t>
  </si>
  <si>
    <t>AN - AUXILIAR DE ALMOXARIFE</t>
  </si>
  <si>
    <t>B570010255</t>
  </si>
  <si>
    <t>AN - ENCARREGADO DE EQUIPES</t>
  </si>
  <si>
    <t>B570010264</t>
  </si>
  <si>
    <t>AN - SERVENTE PRATICO (AUX.PRODUC/MANUT) - (M)</t>
  </si>
  <si>
    <t>B570010265</t>
  </si>
  <si>
    <t>AN - SERVENTE PRATICO (AUX.PRODUC/MANUT) - (I)</t>
  </si>
  <si>
    <t>B570010270</t>
  </si>
  <si>
    <t>AN - COLETOR DE AMOSTRAS</t>
  </si>
  <si>
    <t>B570010276</t>
  </si>
  <si>
    <t>AN - LABORATORISTA</t>
  </si>
  <si>
    <t>B570010279</t>
  </si>
  <si>
    <t>AN - AUXILIAR DE LABORATORIO</t>
  </si>
  <si>
    <t>B570010282</t>
  </si>
  <si>
    <t>AN - ASSISTENTE DE LABORATORIO</t>
  </si>
  <si>
    <t>B570010285</t>
  </si>
  <si>
    <t>AN - ATENDENTE DE USUARIO</t>
  </si>
  <si>
    <t>B570010288</t>
  </si>
  <si>
    <t>AN - AGENTE DE SERVICO COMERCIAL</t>
  </si>
  <si>
    <t>B570010291</t>
  </si>
  <si>
    <t>AN - ANALISTA DE CONSUMO/CADASTRO (I)</t>
  </si>
  <si>
    <t>B570010297</t>
  </si>
  <si>
    <t>AN - ANALISTA DE CONSUMO/CADASTRO (M)</t>
  </si>
  <si>
    <t>B570010298</t>
  </si>
  <si>
    <t>AN - CADASTRISTA</t>
  </si>
  <si>
    <t>B570010301</t>
  </si>
  <si>
    <t>AN - AGENTE DE SERVICO ADMINISTRATIVO</t>
  </si>
  <si>
    <t>B570010304</t>
  </si>
  <si>
    <t>AN - AGENTE DE SERVICO DE COMUNICACAO</t>
  </si>
  <si>
    <t>B570010307</t>
  </si>
  <si>
    <t>AN - ASSISTENTE ADMINISTRATIVO</t>
  </si>
  <si>
    <t>B570010310</t>
  </si>
  <si>
    <t>AN - AUXILIAR ESCRITORIO</t>
  </si>
  <si>
    <t>B570010313</t>
  </si>
  <si>
    <t>AN - AGENTE TECNICO ADMINISTRATIVO</t>
  </si>
  <si>
    <t>B570010328</t>
  </si>
  <si>
    <t>AN - DIGITADOR</t>
  </si>
  <si>
    <t>B570010331</t>
  </si>
  <si>
    <t>AN - SECRETARIA</t>
  </si>
  <si>
    <t>B570010334</t>
  </si>
  <si>
    <t>AN - AUXILIAR ADMINISTRATIVO</t>
  </si>
  <si>
    <t>B570010340</t>
  </si>
  <si>
    <t>AN - ZELADOR</t>
  </si>
  <si>
    <t>B570010407</t>
  </si>
  <si>
    <t>AN - ASSISTENTE SOCIAL - AS6</t>
  </si>
  <si>
    <t>B579000001</t>
  </si>
  <si>
    <t>TECNICO EM SEGURANCA DO TRABALHO</t>
  </si>
  <si>
    <t>B579000002</t>
  </si>
  <si>
    <t>TECNICO EM INFORMATICA</t>
  </si>
  <si>
    <t>B579000003</t>
  </si>
  <si>
    <t>MOTORISTA DE VEICULO PESADO(ONIBUS)</t>
  </si>
  <si>
    <t>B579001054</t>
  </si>
  <si>
    <t>OPERADOR INDUSTRIAL (ECP)</t>
  </si>
  <si>
    <t>B579005154</t>
  </si>
  <si>
    <t>PERICULOSIDADE - OPERADOR INDUSTRIAL (ECP)</t>
  </si>
  <si>
    <t>B579010154</t>
  </si>
  <si>
    <t>AN - OPERADOR INDUSTRIAL (ECP)</t>
  </si>
  <si>
    <t>B579500003</t>
  </si>
  <si>
    <t>TECNICO EM ENFERMAGEM</t>
  </si>
  <si>
    <t>B579701303</t>
  </si>
  <si>
    <t>AUXILIAR TECNICO DE ENGENHARIA</t>
  </si>
  <si>
    <t>B579710302</t>
  </si>
  <si>
    <t>SECRETARIA/TELEFONISTA</t>
  </si>
  <si>
    <t>B579722401</t>
  </si>
  <si>
    <t>ARQUEOLOGO COORDENADOR</t>
  </si>
  <si>
    <t>B579722402</t>
  </si>
  <si>
    <t>ARQUEOLOGO DE CAMPO E LABORATORIO</t>
  </si>
  <si>
    <t>B579722403</t>
  </si>
  <si>
    <t>AUXILIAR (CAMPO/PESCADOR)</t>
  </si>
  <si>
    <t>B579722404</t>
  </si>
  <si>
    <t>TECNICO (CAMPO)</t>
  </si>
  <si>
    <t>B579722405</t>
  </si>
  <si>
    <t>MEDICO VETERINARIO</t>
  </si>
  <si>
    <t>B579722406</t>
  </si>
  <si>
    <t>TECNICO AMBIENTAL</t>
  </si>
  <si>
    <t>B579722407</t>
  </si>
  <si>
    <t>MATEIRO</t>
  </si>
  <si>
    <t>B579722408</t>
  </si>
  <si>
    <t>CONTINUO (VIVERISTAS)</t>
  </si>
  <si>
    <t>B579722409</t>
  </si>
  <si>
    <t>AJUDANTE (MOTOSSERRISTA/CARGA/DESCARGA)</t>
  </si>
  <si>
    <t>B579722411</t>
  </si>
  <si>
    <t>COORDENADOR AMBIENTAL</t>
  </si>
  <si>
    <t>B590000001</t>
  </si>
  <si>
    <t>CONSULTOR INTERNACIONAL</t>
  </si>
  <si>
    <t>B590000004</t>
  </si>
  <si>
    <t>CONSULTOR NACIONAL</t>
  </si>
  <si>
    <t>B590000007</t>
  </si>
  <si>
    <t>COORDENADOR (P0)</t>
  </si>
  <si>
    <t>B590000010</t>
  </si>
  <si>
    <t>ENGENHEIRO SENIOR (P1)</t>
  </si>
  <si>
    <t>B590000013</t>
  </si>
  <si>
    <t>ENGENHEIRO MEDIO (P2)</t>
  </si>
  <si>
    <t>B590000016</t>
  </si>
  <si>
    <t>ENGENHEIRO JUNIOR (P3)</t>
  </si>
  <si>
    <t>B590000019</t>
  </si>
  <si>
    <t>TECNICO SENIOR</t>
  </si>
  <si>
    <t>B590000022</t>
  </si>
  <si>
    <t>TECNICO MEDIO</t>
  </si>
  <si>
    <t>B590000025</t>
  </si>
  <si>
    <t>TECNICO JUNIOR</t>
  </si>
  <si>
    <t>B590000028</t>
  </si>
  <si>
    <t>AUXILIAR TECNICO</t>
  </si>
  <si>
    <t>B590000031</t>
  </si>
  <si>
    <t>PROJETISTA</t>
  </si>
  <si>
    <t>B590000034</t>
  </si>
  <si>
    <t>B590000037</t>
  </si>
  <si>
    <t>B590000040</t>
  </si>
  <si>
    <t>SECRETARIA SENIOR</t>
  </si>
  <si>
    <t>B590000043</t>
  </si>
  <si>
    <t>SECRETARIA MEDIO</t>
  </si>
  <si>
    <t>B590000046</t>
  </si>
  <si>
    <t>SECRETARIA JUNIOR</t>
  </si>
  <si>
    <t>B590000049</t>
  </si>
  <si>
    <t>ARQUITETO SENIOR - P2</t>
  </si>
  <si>
    <t>B590000052</t>
  </si>
  <si>
    <t>ARQUITETO MEDIO - P3</t>
  </si>
  <si>
    <t>B590000055</t>
  </si>
  <si>
    <t>ARQUITETO JUNIOR - P4</t>
  </si>
  <si>
    <t>B590000058</t>
  </si>
  <si>
    <t>TOPOGRAFO SENIOR</t>
  </si>
  <si>
    <t>B590000061</t>
  </si>
  <si>
    <t>TOPOGRAFO MEDIO</t>
  </si>
  <si>
    <t>B590000064</t>
  </si>
  <si>
    <t>TOPOGRAFO JUNIOR</t>
  </si>
  <si>
    <t>B590000067</t>
  </si>
  <si>
    <t>GEOLOGO SENIOR - P2</t>
  </si>
  <si>
    <t>B590000070</t>
  </si>
  <si>
    <t>GEOLOGO MEDIO - P3</t>
  </si>
  <si>
    <t>B590000073</t>
  </si>
  <si>
    <t>GEOLOGO JUNIOR - P4</t>
  </si>
  <si>
    <t>B590000076</t>
  </si>
  <si>
    <t>ECONOMISTA SENIOR</t>
  </si>
  <si>
    <t>B590000079</t>
  </si>
  <si>
    <t>ECONOMISTA MEDIO</t>
  </si>
  <si>
    <t>B590000082</t>
  </si>
  <si>
    <t>ECONOMISTA JUNIOR</t>
  </si>
  <si>
    <t>B590000085</t>
  </si>
  <si>
    <t>ENGENHEIRO CHEFE DE PROJETO (P1)</t>
  </si>
  <si>
    <t>B590000088</t>
  </si>
  <si>
    <t>ENGENHEIRO RESIDENTE</t>
  </si>
  <si>
    <t>B590000091</t>
  </si>
  <si>
    <t>ANALISTA DE SISTEMAS SENIOR - P2</t>
  </si>
  <si>
    <t>B590000094</t>
  </si>
  <si>
    <t>ANALISTA DE SISTEMAS MEDIO - P3</t>
  </si>
  <si>
    <t>B590000097</t>
  </si>
  <si>
    <t>ANALISTA DE SISTEMAS JUNIOR - P4</t>
  </si>
  <si>
    <t>B590000100</t>
  </si>
  <si>
    <t>DIGITADOR SENIOR</t>
  </si>
  <si>
    <t>B590000103</t>
  </si>
  <si>
    <t>DIGITADOR MEDIO</t>
  </si>
  <si>
    <t>B590000106</t>
  </si>
  <si>
    <t>DIGITADOR JUNIOR</t>
  </si>
  <si>
    <t>B590000109</t>
  </si>
  <si>
    <t>PROGRAMADOR DE COMPUTADOR SENIOR</t>
  </si>
  <si>
    <t>B590000112</t>
  </si>
  <si>
    <t>PROGRAMADOR DE COMPUTADOR MEDIO</t>
  </si>
  <si>
    <t>B590000115</t>
  </si>
  <si>
    <t>PROGRAMADOR DE COMPUTADOR JUNIOR</t>
  </si>
  <si>
    <t>B590000118</t>
  </si>
  <si>
    <t>OPERADOR DE MICROCOMPUTADOR</t>
  </si>
  <si>
    <t>B590000121</t>
  </si>
  <si>
    <t>DATILOGRAFO</t>
  </si>
  <si>
    <t>B590000127</t>
  </si>
  <si>
    <t>CONTINUO</t>
  </si>
  <si>
    <t>B590000129</t>
  </si>
  <si>
    <t>PINTOR LETRISTA</t>
  </si>
  <si>
    <t>B590000136</t>
  </si>
  <si>
    <t>TECNICO AGRICOLA</t>
  </si>
  <si>
    <t>B599500013</t>
  </si>
  <si>
    <t>CONSULTOR SOCIOAMBIENTAL (P3)</t>
  </si>
  <si>
    <t>B599800001</t>
  </si>
  <si>
    <t>DIARISTA DE LIMPEZA</t>
  </si>
  <si>
    <t>B599800002</t>
  </si>
  <si>
    <t>INSTRUTOR (NIVEL MEDIO/TECNICO)</t>
  </si>
  <si>
    <t>B599800003</t>
  </si>
  <si>
    <t>INSTRUTOR (NIVEL SUPERIOR)</t>
  </si>
  <si>
    <t>B599800004</t>
  </si>
  <si>
    <t>MOBILIZADOR</t>
  </si>
  <si>
    <t>B599800052</t>
  </si>
  <si>
    <t>GERENTE DE CONTRATO SOCIOAMBIENTAL</t>
  </si>
  <si>
    <t>DEMOLICAO MANUAL DE ALVEN.DE TIJOLO MACICO,INCL.REMOCAO E CARREG.MANUAL DO EXPURGO</t>
  </si>
  <si>
    <t>DEMOLICAO MANUAL DE ALVEN.DE TIJOLO MACICO,INCL.REMOCAO E CARREG.MANUAL DO EXPURGO (MRR / RMS)</t>
  </si>
  <si>
    <t>DEMOLICAO MANUAL DE ALVEN.DE TIJOLO MACICO,C/ REAPROVEITAMENTO, INCL. REMOCAO E EMPILHAMENTO MANUAL DO MATERIAL.</t>
  </si>
  <si>
    <t>DEMOLICAO MANUAL DE ALVEN.DE BLOCO CERAMICO, INCL. REMOCAO E CARREG. MANUAL DO EXPURGO</t>
  </si>
  <si>
    <t>DEMOLICAO MANUAL DE ALVEN.DE BLOCO CERAMICO, INCL. REMOCAO E CARREG. MANUAL DO EXPURGO (MRR / RMS)</t>
  </si>
  <si>
    <t>DEMOLICAO MANUAL DE ALVEN.DE COBOGO,INCL.REMOCAO E CARREG.MANUAL DO EXPURGO</t>
  </si>
  <si>
    <t>DEMOLICAO MANUAL DE ALVEN.DE PEDRA,INCL.REMOCAO E CARREG.MANUAL DO EXPURGO.</t>
  </si>
  <si>
    <t>DEMOLICAO MANUAL DE REVEST.EM AZULEJO, PEDRA NATURAL, GRANITO OU MAT. SIM., INCL. REMOCAO E CARREG. MANUAL DO EXPURGO</t>
  </si>
  <si>
    <t>DEMOLICAO MANUAL DE REVEST.EM ARGAMASSA DE CIMENTO E AREIA,INCL.REMOCAO E CARREG.MANUAL DO EXPURGO</t>
  </si>
  <si>
    <t>DEMOLICAO MANUAL DE PISO CIMENTADO SOBRE LASTRO DE CONCRETO SIMPLES/CALCETAMENTO, INCL. REMOCAO E CARREG. MANUAL DO EXPURGO</t>
  </si>
  <si>
    <t>DEMOLICAO MANUAL DE PISO CIMENTADO SOBRE LASTRO DE CONCRETO SIMPLES/CALCETAMENTO, INCL. REMOCAO E CARREG. MANUAL DO EXPURGO (MRR / RMS)</t>
  </si>
  <si>
    <t>DEMOLICAO MANUAL DE PISO REVESTIDO C/ LADRILHO, INCL. REMOCAO E CARREG. MANUAL DO EXPURGO.</t>
  </si>
  <si>
    <t>DEMOLICAO MANUAL DE PISO REVESTIDO C/ PEDRA, INCL. REMOCAO E CARREG. MANUAL DO EXPURGO.</t>
  </si>
  <si>
    <t>DEMOLICAO MANUAL DE PISO REVESTIDO C/ GRANITO, INCL. REMOCAO E CARREG. MANUAL DO EXPURGO.</t>
  </si>
  <si>
    <t>DEMOLICAO MANUAL DE PISO REVESTIDO C/ TACO, INCL. REMOCAO E CARREG. MANUAL DO EXPURGO.</t>
  </si>
  <si>
    <t>DEMOLICAO MANUAL DE PISO EM MADEIRA,ASSOALHO,INCL.REMOCAO E CARREG.MANUAL DO EXPURGO.</t>
  </si>
  <si>
    <t>DEMOLICAO MANUAL DE COBERTURA EM TELHA CERAMICA, C/ APROVEITAMENTO, INCL. REMOCAO E EMPILHAMENTO MANUAL DO MATERIAL.</t>
  </si>
  <si>
    <t>DEMOLICAO MANUAL DE COBERTURA EM TELHA ONDULADA DE CIMENTO AMIANTO, INCL. REMOCAO E CARREG. MANUAL DO EXPURGO.</t>
  </si>
  <si>
    <t>DEMOLICAO MANUAL DE ESTRUTURA DE MADEIRA P/TELHADO,INCL. REMOCAO E CARREG. MANUAL DO EXPURGO.</t>
  </si>
  <si>
    <t>RETIRADA MANUAL DE FORRO DE MADEIRA,INCL.REMOCAO E CARREG.MANUAL DO EXPURGO.</t>
  </si>
  <si>
    <t>RETIRADA MANUAL DE ESQUADRIA DE MADEIRA, INCL. REMOCAO E CARREG. MANUAL DO EXPURGO.</t>
  </si>
  <si>
    <t>RETIRADA MANUAL DO TAPUME E BARRACAO</t>
  </si>
  <si>
    <t>RETIRADA MANUAL DE ESQUADRIA METALICA, INCL. REMOCAO E CARREG. MANUAL DO EXPURGO.</t>
  </si>
  <si>
    <t>DEMOLICAO MANUAL DE CONCRETO SIMPLES, INCL. REMOCAO E CARREG. MANUAL DO EXPURGO.</t>
  </si>
  <si>
    <t>DEMOLICAO MANUAL DE CONCRETO SIMPLES, INCL. REMOCAO E CARREG. MANUAL DO EXPURGO (MRR / RMS).</t>
  </si>
  <si>
    <t>DEMOLICAO MANUAL DE CONCRETO ARMADO,INCL.REMOCAO E CARREG.MANUAL DO EXPURGO.</t>
  </si>
  <si>
    <t>DEMOLICAO MANUAL DE CONCRETO ARMADO,INCL.REMOCAO E CARREG.MANUAL DO EXPURGO (MRR / RMS).</t>
  </si>
  <si>
    <t>DEMOLICAO MANUAL DE CONCRETO CICLOPICO, INCL. REMOCAO E CARREG. MANUAL DO EXPURGO</t>
  </si>
  <si>
    <t>DEMOLICAO MECANICA DE CONCRETO ARMADO C/ COMPRESSOR E MARTELETE PNEUMATICO INCL. REMOCAO E CARREG. MANUAL DO EXPURGO</t>
  </si>
  <si>
    <t>DEMOLICAO MECANICA DE CONCRETO SIMPLES C/ COMPRESSOR E MARTELETE PNEUMATICO INCL. REMOCAO E CARREG. MANUAL DO EXPURGO</t>
  </si>
  <si>
    <t>REMOCAO E RECOMPOSICAO DE CERCA EM MOUROES DE MADEIRA, C/ REAPROVEITAMENTO DO MATERIAL</t>
  </si>
  <si>
    <t>REMOCAO E RECOMPOSICAO DE CERCA EM MOUROES DE CONCRETO, C/ REAPROVEITAMENTO DO MATERIAL</t>
  </si>
  <si>
    <t>REMOCAO DE CERCA E MOUROES DE MADEIRA OU CONCRETO, SEM REAPROVEITAMENTO DO MATERIAL</t>
  </si>
  <si>
    <t>LIMPEZA MANUAL DO TERRENO, INCL. RASPAGEM, JUNTAMENTO E QUEIMA DO MATERIAL.</t>
  </si>
  <si>
    <t>DESMATAMENTO E LIMPEZA MECANIZADA DO TERRENO C/TRATOR,INCL.RASPAGEM,JUNTAMENTO E QUEIMA DO MATERIAL, S/ CORTES DE ARVORES</t>
  </si>
  <si>
    <t>DESMATAMENTO MANUAL DE TERRENO</t>
  </si>
  <si>
    <t>REGULARIZACAO MANUAL DE TERRENO</t>
  </si>
  <si>
    <t>REGULARIZACAO MECANIZADA DE TERRENO</t>
  </si>
  <si>
    <t>LIMPEZA MANUAL DO TERRENO, EM AREAS DE ETA'S E ETE'S INCL. RASPAGEM, JUNTAMENTO E EXPURGO DO MATERIAL.</t>
  </si>
  <si>
    <t>ROCAGEM EM CAPOEIRA DENSA A MACHADO,INCL.RASPAGEM,MANUAL,JUNTAMENTO,QUEIMA DO MATERIAL E REMOCAO MANUAL DOS RESIDUOS P/FORA DA AREA ROCADA.</t>
  </si>
  <si>
    <t>ROCAGEM EM CAPOEIRA DENSA A MACHADO,INCL.RASPAGEM,MANUAL,JUNTAMENTO,QUEIMA DO MATERIAL E REMOCAO MANUAL DOS RESIDUOS P/FORA DA AREA ROCADA. (MRR / RMS)</t>
  </si>
  <si>
    <t>DESMATAMENTO E LIMPEZA MECANIZADA DO TERRENO C/ROCADEIRA INCL.RASPAGEM,JUNTAMENTO E QUEIMA DO MATERIAL, S/ CORTES DE ARVORES</t>
  </si>
  <si>
    <t>LIMPEZA MECANICA DO TERRENO COM TRATOR, INCLUSIVE RASPAGEM, JUNTAMENTO, QUEIMA E ATERRO DO MATERIAL EXCEDENTE</t>
  </si>
  <si>
    <t>RETIRADA E RECOLOCACAO DE PLACAS DE CONCRETO DE ESCADARIA DRENANTE</t>
  </si>
  <si>
    <t>RETIRADA E RECOLOCACAO DE CALHAS DE ESCADARIA DRENANTE</t>
  </si>
  <si>
    <t>REDUTOR DE VELOCIDADE EM CONCRETO SIMPLES (TIPO QUEBRA-MOLA), INCL. FORNEC. DE MAT., IMPLANTACAO E RETIRADA APOS EXEC. DAS OBRAS (DP0301-03)</t>
  </si>
  <si>
    <t>SINALIZACAO HORIZONTAL (DP0301-05/10)</t>
  </si>
  <si>
    <t>ESCORAMENTO EM MADEIRA DE TUBULACOES EXISTENTES</t>
  </si>
  <si>
    <t>ESCORAMENTO METALICO DE TUBULACOES EXISTENTES</t>
  </si>
  <si>
    <t>ESCORAMENTO METALICO DE ARVORES</t>
  </si>
  <si>
    <t>ESCORAMENTO EM MADEIRA DE MURO OU PAREDE EXISTENTE</t>
  </si>
  <si>
    <t>PASSADICO EM MADEIRA DE LEI,COM CORRIMAO,P/PEDESTRES (DP0304-01)</t>
  </si>
  <si>
    <t>PASSADICO METALICO P/ VEICULOS (DP0304-02)</t>
  </si>
  <si>
    <t>CADASTRO COMPLETO DE ADUTORA, INTERCEPTOR OU EMISSARIO</t>
  </si>
  <si>
    <t>CADASTRO COMPLETO DE REDE DE DISTRIBUICAO DE AGUA</t>
  </si>
  <si>
    <t>CADASTRO COMPLETO DE REDE COLETORA DE ESGOTOS DE SISTEMA CONVENCIONAL</t>
  </si>
  <si>
    <t>CADASTRO COMPLETO DE REDE COLETORA DE ESGOTOS DE SISTEMA CONDOMINIAL</t>
  </si>
  <si>
    <t>CADASTRO DE LIGACOES DOMICILIARES (NOVAS) EM REDES DE AGUA/ESGOTO</t>
  </si>
  <si>
    <t>CADASTRO DE LIGACOES DOMICILIARES (EXISTENTES) EM REDES DE AGUA / ESGOTO</t>
  </si>
  <si>
    <t>CADASTRO DE OBRAS CIVIS</t>
  </si>
  <si>
    <t>CADASTRO E LEVANTAMENTO DE AREAS P/ DESAPROPRIACAO</t>
  </si>
  <si>
    <t>CADASTRO DE RAMAIS PREDIAIS EM REDES DE ESGOTO</t>
  </si>
  <si>
    <t>GABARITO P/ EDIFICACOES</t>
  </si>
  <si>
    <t>CONFECCAO DE PLANTA CADASTRAL, EM CAD, TAMANHO A2</t>
  </si>
  <si>
    <t>CONFECCAO DE PLANTA CADASTRAL, EM CAD, TAMANHO A1</t>
  </si>
  <si>
    <t>CONFECCAO DE PLANTA CADASTRAL, EM CAD, TAMANHO A0</t>
  </si>
  <si>
    <t>EXPLORACAO DE JAZIDA DE SOLO</t>
  </si>
  <si>
    <t>EXPLORACAO DE JAZIDA DE AREIA EM DEPOSITOS SECOS</t>
  </si>
  <si>
    <t>EXPLORACAO DE JAZIDA DE AREIA EM DEPOSITOS SUBMERSOS</t>
  </si>
  <si>
    <t>EXPLORACAO DE PEDREIRA</t>
  </si>
  <si>
    <t>ESCAVACAO EM LAMA C/ ESCAVADEIRA A CABO , INCLUSIVE CARGA E DESCARGA</t>
  </si>
  <si>
    <t>REGULARIZACAO DE TALUDES POR PROCESSO MECANICO</t>
  </si>
  <si>
    <t>REGULARIZACAO DE TALUDES POR PROCESSO MANUAL</t>
  </si>
  <si>
    <t>PRE-FISSURAMENTO OU FOGO DE CONTORNO</t>
  </si>
  <si>
    <t>ESCAV. EM LAMA C/ ESCAVADEIRA A CABO, INCLUSIVE CARGA E DESCARGA</t>
  </si>
  <si>
    <t>ESCAV. EM LAMA C/ ESCAVADEIRA HIDRAULICA, INCLUSIVE CARGA E DESCARGA</t>
  </si>
  <si>
    <t>ESCAVACAO DE ESTOQUE EM ROCHA, INCLUSIVE CARGA E DESCARGA</t>
  </si>
  <si>
    <t>ESCAVACAO DE ESTOQUE EM SOLO, INCLUSIVE CARGA E DESCARGA</t>
  </si>
  <si>
    <t>EXEC. DE ATERRO DE PONTA C/ SOLO</t>
  </si>
  <si>
    <t>EXEC. DE ATERRO DE PONTA C/ AREIA</t>
  </si>
  <si>
    <t>EXEC. DE ATERRO DE PONTA C/ ROCHA</t>
  </si>
  <si>
    <t>EXEC. DE ENROCAMENTO P/ MACICO DE BARRAGEM, INCL. ESPALHAMENTO E COMPACTACAO</t>
  </si>
  <si>
    <t>EXEC. DE TRANSICAO EM BRITA P/ RIP-RAP E DRENOS C/ FORNEC. DE MAT.,INCL. LANC. E COMPACTACAO</t>
  </si>
  <si>
    <t>EXEC. DE TRANSICAO EM AREIA P/ RIP-RAP E DRENOS C/ FORNEC. DE MAT.,INCL. LANC. E COMPACTACAO</t>
  </si>
  <si>
    <t>EXEC. DE TAPETE DRENANTE DE AREIA, C/ FORNEC. MAT., INCL. LANC., ESPALHAMENTO E COMPACTACAO</t>
  </si>
  <si>
    <t>EXEC. DE FILTRO VERTICAL OU INCLINADO DE AREIA, C/ MAT. PROVENIENTE DE JAZIDA, INCL LANC., ESPALHAMENTO E COMPACTACAO</t>
  </si>
  <si>
    <t>TRATAMENTO DA FUNDACAO EM SOLO P/ ATERRO</t>
  </si>
  <si>
    <t>TRATAMENTO DA FUNDACAO EM ROCHA P/ ATERRO</t>
  </si>
  <si>
    <t>TRATAMENTO DA FUNDACAO EM ROCHA P/ ESTRUTURA DE CONCRETO</t>
  </si>
  <si>
    <t>EXEC. DE CONCRETO DENTAL P/ REGULARIZACAO</t>
  </si>
  <si>
    <t>ESCAVACAO DE FENDAS E FALHAS</t>
  </si>
  <si>
    <t>INJECAO DE ARGAMASSA DE CIMENTO, AREIA E ADITIVOS</t>
  </si>
  <si>
    <t>INJECAO DE CALDA DE CIMENTO E ADITIVOS P/ CONSOLIDACAO DE SOLO</t>
  </si>
  <si>
    <t>DRAGAGEM C/ DRAGA FLUTUANTE DE SUCCAO E RECALQUE</t>
  </si>
  <si>
    <t>DESMONTE DE ROCHA INCLUSIVE MOVIMENTACAO DE MATERIAIS</t>
  </si>
  <si>
    <t>PERFURACAO PARA DRENO SUB-HORIZONTAL MAT 1A CAT (DNIT)</t>
  </si>
  <si>
    <t>PERFURACAO PARA DRENO SUB-HORIZONTAL MAT 2A CAT (DNIT)</t>
  </si>
  <si>
    <t>BOCA SAIDA PARA DRENO SUB-HORIZONTAL - BSD 04 (DNIT)</t>
  </si>
  <si>
    <t>DRENO SUB-HORIZONTAL - DSH 01 (DNIT)</t>
  </si>
  <si>
    <t>CARGA E DESCARGA DE ROCHA</t>
  </si>
  <si>
    <t>CARGA E DESCARGA DE SOLO</t>
  </si>
  <si>
    <t>CARGA E DESCARGA DE ENTULHO</t>
  </si>
  <si>
    <t>CARGA E DESCARGA DE LAMA</t>
  </si>
  <si>
    <t>CARGA MANUAL DE ENTULHO OU SOLO EM CAMINHAO BASCULANTE, INCL. DESCARGA</t>
  </si>
  <si>
    <t>M3XM</t>
  </si>
  <si>
    <t>ESPALHAMENTO MECANICO DE ROCHA EM BOTA-FORA</t>
  </si>
  <si>
    <t>ESPALHAMENTO MECANICO DE SOLO EM BOTA-FORA</t>
  </si>
  <si>
    <t>ESPALHAMENTO MANUAL DE ENTULHO EM BOTA-FORA</t>
  </si>
  <si>
    <t>ESPALHAMENTO MECANICO DE ENTULHO EM BOTA-FORA</t>
  </si>
  <si>
    <t>MOMENTO DE TRANSPORTE DE ROCHA, EM CAMINHAO BASCULANTE</t>
  </si>
  <si>
    <t>MOMENTO DE TRANSPORTE DE SOLO, EM CAMINHAO BASCULANTE</t>
  </si>
  <si>
    <t>MOMENTO DE TRANSPORTE DE ENTULHO, EM CAMINHAO BASCULANTE</t>
  </si>
  <si>
    <t>MOMENTO DE TRANSPORTE DE LAMA, EM CAMINHAO BASCULANTE</t>
  </si>
  <si>
    <t>TON</t>
  </si>
  <si>
    <t>CARGA E DESCARGA DE EXPURGO INSALUBRE (RMS)</t>
  </si>
  <si>
    <t>DESCARTE DE MATERIAL INSALUBRE (SOLO CONTAMINADO COM ESGOTO DOMESTICO OU LODO) EM ATERRO SANITARIO COM EMISSAO DE COMPROVANTE (RMS)</t>
  </si>
  <si>
    <t>MOMENTO DE TRANSPORTE DE EXPURGO INSALUBRE, EM CAMINHAO COMPACTADOR(RMS)</t>
  </si>
  <si>
    <t>ESCORAMENTO MISTO METALICO / MADEIRA - TIPO HAMBURGUES C/ PRANCHADA HORIZONTAL</t>
  </si>
  <si>
    <t>ESGOTAMENTO C/ CONJUNTO MOTO-BOMBA DE SUPERFICIE E SUBMERSA.</t>
  </si>
  <si>
    <t>M2XD</t>
  </si>
  <si>
    <t>PTXD</t>
  </si>
  <si>
    <t>BLOCO DE ANCORAGEM EM CONCRETO SIMPLES, INCL. FORMA, ESCORAMENTO E DESFORMA</t>
  </si>
  <si>
    <t>BLOCO DE ANCORAGEM EM CONCRETO ARMADO 30MPA, PARA LINHAS SUB AQUATICAS, INCL. FORMA, ACO, ESCORAMENTO, DESFORMA E ADITIVO</t>
  </si>
  <si>
    <t>ACO CA-50, INCL. FORNEC., CORTE, DOBR. E COLOCACAO NAS PECAS</t>
  </si>
  <si>
    <t>ACO CA-50, INCL. FORNEC., CORTE, DOBR. E COLOCACAO NAS PECAS (MRR / RMS)</t>
  </si>
  <si>
    <t>ACO CA-60, INCL. FORNEC., CORTE, DOBR. E COLOCACAO NAS PECAS</t>
  </si>
  <si>
    <t>ACO CA-60, INCL. FORNEC., CORTE, DOBR. E COLOCACAO NAS PECAS (MRR / RMS)</t>
  </si>
  <si>
    <t>TELAS DE ACO CA-60, INCL. FORNEC., CORTE, E COLOCACAO NAS PECAS</t>
  </si>
  <si>
    <t>FORMA PLANA EM COMP. RESINADO P/ RESERV. APOIADO - E=12MM ATE 3X</t>
  </si>
  <si>
    <t>FORMA PLANA EM COMP. PLASTIFICADO P/ RESERV. APOIADO - E=12MM ATE 3X</t>
  </si>
  <si>
    <t>FORMA CURVA EM COMP. RESINADO P/ RESERV. APOIADO - E=6MM ATE 2X</t>
  </si>
  <si>
    <t>FORMA CURVA EM COMP. PLASTIFICADO P/ RESERV. APOIADO - E=6MM ATE 3X</t>
  </si>
  <si>
    <t>FORMA PLANA EM COMP. PLASTIFICADO P/ RESERV. ELEVADO (CUBA) E=12MM ATE 3X</t>
  </si>
  <si>
    <t>FORMA CURVA EM COMP. PLASTIFICADO P/ RESERV. ELEVADO (CUBA) - E=6MM ATE 3X</t>
  </si>
  <si>
    <t>FORMA PLANA EM COMP.RESINADO P/RESERV.ELEVADO (VIGAS/PILARES) - E=12MM ATE 3X</t>
  </si>
  <si>
    <t>FORMA PLANA EM COMP. PLASTIFICADO P/ RESERV. ELEVADO (VIGAS/PILARES) - E=12MM ATE 3X</t>
  </si>
  <si>
    <t>FORMA PLANA EM MADEIRA COMUM P/ FUNDACAO</t>
  </si>
  <si>
    <t>FORMA PLANA EM COMP. RESINADO P/ FUNDACAO - E=12MM ATE 3X</t>
  </si>
  <si>
    <t>FORMA PLANA EM COMP. RESINADO P/ FUNDACAO - E=12MM ATE 8X</t>
  </si>
  <si>
    <t>FORMA PLANA EM COMP. RESINADO P/ FUNDACAO - E=12MM ATE 8X (MRR / RMS)</t>
  </si>
  <si>
    <t>FORMA PLANA EM COMP. RESINADO P/ ESTRUTURA E=12 ATE 3X</t>
  </si>
  <si>
    <t>FORMA PLANA EM COMP. PLASTIFICADO P/ ESTRUTURA - E=12MM ATE 5X</t>
  </si>
  <si>
    <t>FORMA CURVA EM COMP. RESINADO P/ ESTRUTURAS - E=6MM ATE 2X</t>
  </si>
  <si>
    <t>FORMA CURVA EM COMP. PLASTIFICADO P/ ESTRUTURAS - E=6MM ATE 3X</t>
  </si>
  <si>
    <t>FORMA EM COMP. RESINADO P/ CORTINAS - E=12MM ATE 5X</t>
  </si>
  <si>
    <t>FORMA EM COMP. PLASTIFICADO P/ CORTINAS - E=12MM ATE 5X</t>
  </si>
  <si>
    <t>FORMA DESLIZANTE, EM CHAPA COMP.PLASTIFICADA, INCL.REUTILIZACAO DA FORMA E DE TODOS OS EQUIPAMENTOS DE DESLOCAMENTO</t>
  </si>
  <si>
    <t>FORMA TEMPORARIAMENTE FIXA P/ VERTEDOUROS DE BARRAGENS</t>
  </si>
  <si>
    <t>FORMA TREPANTE, EM CHAPA COMP., PLASTIFICADA, INCL. REUTILIZACAO DA FORMA E DE TODOS OS EQUIPAMENTOS DE DESLOCAMENTO</t>
  </si>
  <si>
    <t>FORMA PERDIDA EM COMPENSADO RESINADO</t>
  </si>
  <si>
    <t>FORMA PARA PARAMENTOS DE BARRAGENS EM CONCRETO ROLADO</t>
  </si>
  <si>
    <t>CIMBRAMENTO P/ RESERVATORIOS APOIADOS</t>
  </si>
  <si>
    <t>CIMBRAMENTO P/ RESERVATORIOS ELEVADOS (CUBA)</t>
  </si>
  <si>
    <t>CIMBRAMENTO P/ RESERVATORIOS ELEVADOS (VIGAS E PILARES)</t>
  </si>
  <si>
    <t>CIMBRAMENTO P/ EDIFICACOES</t>
  </si>
  <si>
    <t>ESCAVACAO MANUAL P/ BASE E FUSTE DE TUBULAO A CEU ABERTO S/ REVESTIMENTO</t>
  </si>
  <si>
    <t>FORNEC. E CRAVACAO DE CAMISA METALICA,INCL. A ESCAVACAO DO FUSTE, MOB., INST. E DESMOB. DE EQUIPAMENTOS</t>
  </si>
  <si>
    <t>LANCAMENTO DE CONCRETO EM TUBULAO A AR COMPRIMIDO</t>
  </si>
  <si>
    <t>CRAVACAO DE ESTACA METALICA TR 25, INCL. FORNEC. DE MAT.,MOB., INST. E DESMOB. DE EQUIPAMENTOS</t>
  </si>
  <si>
    <t>CRAVACAO DE ESTACA METALICA TR 32, INCL. FORNEC. DE MAT., MOB.,INST. E DESMOB. DE EQUIPAMENTOS</t>
  </si>
  <si>
    <t>EMENDA (SOLDA DE TOPO) DE ESTACA METALICA PERFIL DUPLO, INCL. FORNEC. DE MAT.</t>
  </si>
  <si>
    <t>CORTE DE ESTACA METALICA PERFIL SIMPLES</t>
  </si>
  <si>
    <t>CORTE DE ESTACA METALICA PERFIL DUPLO</t>
  </si>
  <si>
    <t>FORNEC. E INST. DE JUNTA SIM. FUGENBAND O-35/6</t>
  </si>
  <si>
    <t>FORNEC. E INST. DE JUNTA SIM. FUGENBAND O-35/10</t>
  </si>
  <si>
    <t>FABRICACAO E MONTAGEM DE ESTRUTURA METALICA, INCLUINDO PRIMER ANTI-CORROSIVO, SEM FORNECIMENTO DE MATERIAL</t>
  </si>
  <si>
    <t>FORNECIMENTO, FABRICACAO E MONTAGEM DE FLUTUANTE METALICA, INCLUINDO PRIMER ANTI-CORROSIVO, COM FORNECIMENTO DE MATERIAL</t>
  </si>
  <si>
    <t>CONFECCAO E COLOCACAO DE CABOS HORIZONTAIS P/ PAREDES COM ATE 4 CORDOALHAS DE ATE 15,2MM, INCLUINDO BAINHA E PURGADORES</t>
  </si>
  <si>
    <t>CABO</t>
  </si>
  <si>
    <t>EXECUCAO DE SOLO-CIMENTO PARA REPAVIMENTACAO, C/ FORNEC. DO MAT.</t>
  </si>
  <si>
    <t>CONCRETO ARMADO PARA FUNDACOES</t>
  </si>
  <si>
    <t>EXECUCAO DE SOLO-CIMENTO PARA REVESTIMENTO DE TALUDE TRACO 1.10</t>
  </si>
  <si>
    <t>LIXAMENTO DE FERRAGEM</t>
  </si>
  <si>
    <t>TRATAMENTO DE FERRAGEM COM PRIMER A BASE DE ZINCO</t>
  </si>
  <si>
    <t>PONTE DE ADERENCIA COM ADESIVO EPOXI</t>
  </si>
  <si>
    <t>ARGAMASSA ADITIVADA COM LATEX SBR</t>
  </si>
  <si>
    <t>FORNECIMENTO E APLICACAO DE GROUT COM PEDRISCO</t>
  </si>
  <si>
    <t>EXECUCAO DE SOLO-CIMENTO PARA REVESTIMENTO DE TALUDE TRACO 1:6</t>
  </si>
  <si>
    <t>EXECUCAO DE SOLO-CIMENTO PARA REVESTIMENTO DE TALUDE TRACO 1:6 ESP.8CM</t>
  </si>
  <si>
    <t>EXECUCAO DE SOLO-CIMENTO PARA REVESTIMENTO DE TALUDE TRACO 1:6 ESP.10CM</t>
  </si>
  <si>
    <t>EXECUCAO DE SOLO-CIMENTO PARA REVESTIMENTO DE TALUDE TRACO 1:4</t>
  </si>
  <si>
    <t>EXECUCAO DE SOLO-CIMENTO PARA REVESTIMENTO DE TALUDE TRACO 1:4 ESP.8CM</t>
  </si>
  <si>
    <t>EXECUCAO DE SOLO-CIMENTO PARA REVESTIMENTO DE TALUDE TRACO 1:4 ESP.10CM</t>
  </si>
  <si>
    <t>FORMA PLANA EM COMP. PLASTIFICADO P/ MURETA</t>
  </si>
  <si>
    <t>PECAS DE DESGASTE DO BRITADOR 80M3/H</t>
  </si>
  <si>
    <t>CJH</t>
  </si>
  <si>
    <t>LIMPEZA CAMADA VEGETAL EM JAZIDA (CONST. E RESTR.)</t>
  </si>
  <si>
    <t>AREIA EXTRAIDA C/ ESCAVADEIRA HIDRAULICA</t>
  </si>
  <si>
    <t>ROCHA P/ BRITAGEM COM PERFURATRIZ MANUAL</t>
  </si>
  <si>
    <t>PEDRA DE MAO PRODUZIDA DE JAZIDA (DIST MAX TRANSP 10KM)</t>
  </si>
  <si>
    <t>FORNECIMENTO DE AGUA (DMT=2KM)</t>
  </si>
  <si>
    <t>USINAGEM EM CENTRAL DE CONCRETO CONVENCIONAL (CCV)</t>
  </si>
  <si>
    <t>USINAGEM EM CENTRAL DE CONCRETO COMPACTADO COM ROLO (CCR)</t>
  </si>
  <si>
    <t>TRANSPORTE LOCAL C/ BETONEIRA EM RODOVIA NAO PAVIMENTADA</t>
  </si>
  <si>
    <t>APLICACAO DE CCR</t>
  </si>
  <si>
    <t>LANCAMENTO E ADENSAMENTO DE CONCRETO CONVENCIONAL</t>
  </si>
  <si>
    <t>INJECAO DE BETONITA, INCLUSIVE FORNECIMENTO DE MATERIAIS</t>
  </si>
  <si>
    <t>EXECUCAO DOS DRENOS PROFUNDOS DN 3", CONFORME PROJETO</t>
  </si>
  <si>
    <t>EXEC. DE RECOMPOSICAO DE CAMADA DE TRANSICAO EM CASCALHO NA PRE-ENSECADEIRA DE MONTANTE, C. DE MAT.,INCL. LANC. E COMPACTACAO</t>
  </si>
  <si>
    <t>CONCRETO CONVENCIONAL FCK=15MPA BRITA DA BRITAGEM DA PEDREIRA, AREIA COMERCIAL DMT=2,0KM, SEM FORNEC. DA BRITA</t>
  </si>
  <si>
    <t>CONCRETO CONVENCIONAL FCK=20MPA BRITA DA BRITAGEM DA PEDREIRA, AREIA COMERCIAL DMT=2,0KM, SEM FORNEC. DA BRITA</t>
  </si>
  <si>
    <t>CONCRETO CONVENCIONAL FCK=30MPA BRITA DA BRITAGEM DA PEDREIRA, AREIA COMERCIAL DMT=2,0KM, SEM FORNEC. DA BRITA</t>
  </si>
  <si>
    <t>FORMA PARA PARAMENTOS DE BARRAGENS EM CONCRETO ROLADO (COMPENSADO 18MM)</t>
  </si>
  <si>
    <t>AREIA PROVENIENTE DE JAZIDA (DIST MAX TRANSP 10KM)</t>
  </si>
  <si>
    <t>ABAFAMENTO COM MANTA DE BORRACHA BLASMAT E=30CM</t>
  </si>
  <si>
    <t>ABAFAMENTO DE AREA DE DETONACAO COM USO DE CAMADA DE AREIA (03), COM ALTURA DE 1,00M, ENTRE AS MANTAS GEOTEXTIL</t>
  </si>
  <si>
    <t>DESMONTE DE ROCHA A FRIO DN 1,00M, COM UTILIZACAO DE ROMPEDOR HIDRAULICO</t>
  </si>
  <si>
    <t>FORCIMENTO E ASSENTAMENTO DE MANTA GEOTEXTIL RT-31 OU EQUIVALENTE</t>
  </si>
  <si>
    <t>RECOMPOSICAO DE ENROCAMENTO NA ENSECADEIRA (PRE-ENSECADEIRA DE MONTANTE)</t>
  </si>
  <si>
    <t>ARGAMASSA DE BERCO E SELO (CIMENTO/AREIA GROSSA) TR. 1:3</t>
  </si>
  <si>
    <t>ATERRO COMPACTADO COM CONTROLE, COM ESCALONAMENTO</t>
  </si>
  <si>
    <t>EXECUCAO DE ATERRO COMPACTADO, INCLUSIVE TRATAMENTO DE LIGACAO ENTRE CAMADAS, COM JAZIDA DMT=3,0KM, HOMOGENEIZACAO, UMEDECIMENTO OU AERACAO</t>
  </si>
  <si>
    <t>UNID</t>
  </si>
  <si>
    <t>FORNEC. E INSTALACAO DE MEDIDOR TRIORTOGONAL DE JUNTAS, CONFORME PROJETO</t>
  </si>
  <si>
    <t>CAIXA DE INSPECAO, CONFORME PROJETO</t>
  </si>
  <si>
    <t>FORNECIMENTO E INSTALACAO DE RESERVATORIO DE POLIETILENO CAPACIDADE DE 500L</t>
  </si>
  <si>
    <t>CONSULTORIA GEOLOGICA E GEOTECNICA</t>
  </si>
  <si>
    <t>CONSULTORIA EM CONCRETO EXCLUSIVE CONTROLE TECNOLOGICO</t>
  </si>
  <si>
    <t>RECUPERACAO DA ALMOFADA DA CAIXA P/LIGACAO PREDIAL DE ESGOTO SANITARIO</t>
  </si>
  <si>
    <t>TAMPA METALICA EM CHAPA 3/8"</t>
  </si>
  <si>
    <t>RECUPERACAO DE CAIXAS DE PASSAGEM COM CANALETAS, LIMPEZA E VEDACAO</t>
  </si>
  <si>
    <t>EXEC.DE VALETA EM ALVENARIA DE PEDRA ARGAMASSADA S/ REVESTIMENTO (DP1106-01)</t>
  </si>
  <si>
    <t>ENROCAMENTO C/ PEDRA BRUTA JOGADA C/ FORNEC. DO MATERIAL</t>
  </si>
  <si>
    <t>ENROCAMENTO C/ PEDRA DE MAO, C/ ARRUMACAO MANUAL, INCL. FORNEC. DO MATERIAL</t>
  </si>
  <si>
    <t>ENROCAMENTO C/ PEDRA BRUTA, C/ ARRUMACAO MECANICA, INCL. FORNEC. DO MATERIAL</t>
  </si>
  <si>
    <t>ENSECADEIRA DE PAREDE DUPLA C/ PRANCHAS DE MADEIRA E NUCLEO IMPERMEAVEL</t>
  </si>
  <si>
    <t>ENSECADEIRA DE PAREDE DUPLA C/ PRANCHAS DE MADEIRA E NUCLEO IMPERMEAVEL (MRR / RMS)</t>
  </si>
  <si>
    <t>ENSECADEIRA DE PAREDE SIMPLES, C/ PRANCHAS DE MADEIRA</t>
  </si>
  <si>
    <t>ENSECADEIRA DE PAREDE SIMPLES, C/ PRANCHAS DE MADEIRA (MRR / RMS)</t>
  </si>
  <si>
    <t>ENSECADEIRA C/ SACO DE AREIA C/REMOCAO</t>
  </si>
  <si>
    <t>ENSECADEIRA C/ SACO DE AREIA S/REMOCAO</t>
  </si>
  <si>
    <t>FORNEC. E COLOCACAO DE LONA PLASTICA PRETA, PARA IMPERMEABILIZACAO, ESPESSURA 150 MICRAS.(SINAPI 68053)</t>
  </si>
  <si>
    <t>LOCACAO DE CAMINHAO PIPA INCLUINDO MOTORISTA E COMBUSTIVEL</t>
  </si>
  <si>
    <t>LOCACAO DE CAMINHAO BASCULANTE INCLUINDO MOTORISTA E COMBUSTIVEL</t>
  </si>
  <si>
    <t>ASSENTAMENTO / INSTALACAO DE MANGOTE FLEXIVEL DE DN 150 A 300 L=5,0 OU 10,0M</t>
  </si>
  <si>
    <t>ASSENTAMENTO / INSTALACAO DE MANGOTE FLEXIVEL DE DN 350 A 500 L=5,0 OU 10,0M</t>
  </si>
  <si>
    <t>ASSENTAMENTO / INSTALACAO DE MANGOTE FLEXIVEL ATE DN 100 L=5,0 OU 10,0M</t>
  </si>
  <si>
    <t>TRANSFERENCIA DE RAMAL PREDIAL DE AGUA EM RUAL PAVIMENTADAS</t>
  </si>
  <si>
    <t>TRANSFERENCIA DE RAMAL PREDIAL DE AGUA EM RUAS NAO PAVIMENTADAS</t>
  </si>
  <si>
    <t>ASSENTAMENTO DE TUBO PEAD ATE DN 315MM</t>
  </si>
  <si>
    <t>ASSENTAMENTO DE TUBO PEAD DN315 A 560MM</t>
  </si>
  <si>
    <t>ASSENTAMENTO DE TUBO PEAD ACIMA DE DN 630MM</t>
  </si>
  <si>
    <t>SOLDA DE TOPO EM TUBULACAO EM ACO CARBONO EXTREMIDADE BISELADA</t>
  </si>
  <si>
    <t>MXKM</t>
  </si>
  <si>
    <t>LEVANTAMENTO DE PEDRA PORTUGUESA</t>
  </si>
  <si>
    <t>LEVANTAMENTO DE PARALELEPIPEDO OU PEDRA IRREGULAR</t>
  </si>
  <si>
    <t>LEVANTAMENTO DE PARALELEPIPEDO OU PEDRA IRREGULAR (MRR / RMS)</t>
  </si>
  <si>
    <t>LEVANTAMENTO DE PLACAS PRE-MOLDADAS DE CONCRETO EM PASSEIO</t>
  </si>
  <si>
    <t>LEVANTAMENTO DE PLACAS PRE-MOLDADAS DE CONCRETO EM PASSEIO (MRR / RMS)</t>
  </si>
  <si>
    <t>LEVANTAMENTO DE BLOCO ARTICULADO DE CONCRETO</t>
  </si>
  <si>
    <t>LEVANTAMENTO DE BLOCO ARTICULADO DE CONCRETO (MRR / RMS)</t>
  </si>
  <si>
    <t>LEVANTAMENTO DE GUIA OU MEIO-FIO PRE-MOLDADO</t>
  </si>
  <si>
    <t>LEVANTAMENTO DE GUIA OU MEIO-FIO PRE-MOLDADO (MRR / RMS)</t>
  </si>
  <si>
    <t>DEMOLICAO DE PASSEIO EM CONCRETO SIMPLES</t>
  </si>
  <si>
    <t>DEMOLICAO DE PASSEIO EM CONCRETO SIMPLES (MRR / RMS)</t>
  </si>
  <si>
    <t>DEMOLICAO DE PASSEIO EM LADRILHO HIDRAULICO</t>
  </si>
  <si>
    <t>DEMOLICAO DE PASSEIO EM LADRILHO HIDRAULICO (MRR / RMS)</t>
  </si>
  <si>
    <t>DEMOLICAO DE SARJETAS DE CONCRETO</t>
  </si>
  <si>
    <t>DEMOLICAO DE ASFALTO</t>
  </si>
  <si>
    <t>DEMOLICAO DE PAVIMENTO EM CONCRETO</t>
  </si>
  <si>
    <t>RECOMPOSICAO DE PAVIMENTO EM CONCRETO EM TRINCHEIRAS</t>
  </si>
  <si>
    <t>RECOMPOSICAO DE PAVIMENTO EM CONCRETO EM TRINCHEIRAS (MRR / RMS)</t>
  </si>
  <si>
    <t>RECOMPOSICAO DE PASSEIO C/PLACA DE CONCRETO S/ APROVEITAMENTO DE MAT. DEMOLIDO</t>
  </si>
  <si>
    <t>RECOMPOSICAO DE PASSEIO C/PLACA DE CONCRETO S/ APROVEITAMENTO DE MAT. DEMOLIDO (MRR / RMS)</t>
  </si>
  <si>
    <t>RECOMPOSICAO DE PAVIMENTO EM CONCRETO S/ APROVEITAMENTO DO MAT. DEMOLIDO</t>
  </si>
  <si>
    <t>RECOMPOSICAO DE PAVIMENTO EM CONCRETO S/ APROVEITAMENTO DO MAT. DEMOLIDO (MRR / RMS)</t>
  </si>
  <si>
    <t>RECOMPOSICAO DE GUIA OU MEIO-FIO C/ APROVEITAMENTO DE 80% DO MAT. LEVANTADO</t>
  </si>
  <si>
    <t>RECOMPOSICAO DE PAVIM. COM SOLO-CIMENTO EM TRINCHEIRAS</t>
  </si>
  <si>
    <t>RECOMPOSICAO DE PAVIM. C/ CONCRETO BETUMINOSO USINADO A QUENTE, EM TRINCHEIRA, INCLUSIVE IMPRIMACAO</t>
  </si>
  <si>
    <t>RECOMPOSICAO DE BASE, EM TRINCHEIRA, C/ BRITA GRADUADA</t>
  </si>
  <si>
    <t>ALVENARIA DE VEDACAO C/ TIJOLO MACICO (COMUM), EM VOLUME</t>
  </si>
  <si>
    <t>ELEMENTOS VAZADOS DE CONCRETO PRE-MOLDADO (COBOGO)</t>
  </si>
  <si>
    <t>ALVENARIA DE PEDRA APARENTE C/ JUNTA ARGAMASSADA P/ ELEVACAO</t>
  </si>
  <si>
    <t>ALVENARIA DE PEDRA APARENTE C/ JUNTA ARGAMASSADA P/ ELEVACAO (MRR / RMS)</t>
  </si>
  <si>
    <t>ALVENARIA DE PEDRA C/JUNTA ARGAMASSADA P/ FUNDACAO</t>
  </si>
  <si>
    <t>ALVENARIA DE PEDRA C/JUNTA ARGAMASSADA P/ FUNDACAO (MRR / RMS)</t>
  </si>
  <si>
    <t>DIVISORIAS EM PAINEL EM COMPENSADO RESINADO</t>
  </si>
  <si>
    <t>RUFO DE CONCRETO PRE-MOLDADO INCL. ELEMENTOS P/ FIXACAO</t>
  </si>
  <si>
    <t>RUFO EM CHAPA GALVANIZADA INCL. ELEMENTOS P/ FIXACAO</t>
  </si>
  <si>
    <t>CUMEEIRA DE CHAPA GALVANIZADA INCL. ELEMENTOS P/ FIXACAO</t>
  </si>
  <si>
    <t>CUMEEIRA NORMAL DE FIBROCIMENTO P/ TELHA TIPO CANALETE 49, INCL. ELEMENTOS P/ FIXACAO E VEDACAO</t>
  </si>
  <si>
    <t>CUMEEIRA NORMAL DE FIBROCIMENTO P/ TELHA TIPO CANALETE 90, INCL. ELEMENTOS P/ FIXACAO E VEDACAO</t>
  </si>
  <si>
    <t>PORTA EXTERNA LISA EM MADEIRA DE LEI, COMPLETA, DE 2 FOLHAS, INCL. FERRAGENS, GUARNICOES, LIXAMENTO,EMASSAMENTO E PINTURA A OLEO</t>
  </si>
  <si>
    <t>PORTA INTERNA EM COMPENSADO, COMPLETA, INCL. FERRAGENS, GUARNICOES, LIXAMENTO, EMASSAMENTO E PINTURA A OLEO</t>
  </si>
  <si>
    <t>PORTA DE ENTRADA EM ALUMINIO, DE CORRER, INCL. FERRAGENS E GUARNICOES</t>
  </si>
  <si>
    <t>JANELA EM ALUMINIO, TIPO BASCULHANTE, C/ VIDRO, INCL. FERRAGENS E GUARNICOES</t>
  </si>
  <si>
    <t>JANELA EM ALUMINIO, DE CORRER, C/ VIDRO, INCL. FERRAGENS E GUARNICOES</t>
  </si>
  <si>
    <t>CHAPISCO C/ ARGAMASSA DE CIMENTO E AREIA</t>
  </si>
  <si>
    <t>CHAPISCO C/ ARGAMASSA DE CIMENTO E AREIA (MRR / RMS)</t>
  </si>
  <si>
    <t>CHAPISCO C/ ARGAMASSA DE CIMENTO E AREIA C/ IMPERMEABILIZANTE</t>
  </si>
  <si>
    <t>MASSA UNICA (CIMENTO / CAL / AREIA)</t>
  </si>
  <si>
    <t>MASSA UNICA (CIMENTO / ARENOSO / AREIA)</t>
  </si>
  <si>
    <t>MASSA UNICA (CIMENTO / ARENOSO / AREIA) (MRR / RMS)</t>
  </si>
  <si>
    <t>MASSA UNICA (CIMENTO / CAL / AREIA) C/ IMPERMEABILIZANTE</t>
  </si>
  <si>
    <t>MASSA UNICA (CIMENTO / ARENOSO / AREIA) COM IMPERMEABILIZANTE</t>
  </si>
  <si>
    <t>REVESTIMENTO DE PAREDE EM CERAMICA C/EMBOCO E REJUNTAMENTO EM CIMENTO BRANCO</t>
  </si>
  <si>
    <t>PISO CIMENTADO, ALISADO</t>
  </si>
  <si>
    <t>PISO CIMENTADO, ALISADO (MRR / RMS)</t>
  </si>
  <si>
    <t>PISO CIMENTADO, DESEMPOLADO C/ JUNTA DE PVC</t>
  </si>
  <si>
    <t>PISO CIMENTADO, DESEMPOLADO C/ JUNTA DE PVC (MRR / RMS)</t>
  </si>
  <si>
    <t>PISO CIMENTADO ESTRIADO P/ RAMPAS</t>
  </si>
  <si>
    <t>PISO EM LADRILHO CERAMICO C/ CONTRA-PISO</t>
  </si>
  <si>
    <t>PISO EM PEDRA ARDOSIA C/ CONTRA-PISO</t>
  </si>
  <si>
    <t>PISO EM GRANITO</t>
  </si>
  <si>
    <t>PISO VINILICO C/ ARGAMASSA DE REGULARIZACAO</t>
  </si>
  <si>
    <t>PISO EM LADRILHO HIDRAULICO C/ CONTRA-PISO</t>
  </si>
  <si>
    <t>PISO EM PEDRA NATURAL C/ CONTRA-PISO</t>
  </si>
  <si>
    <t>PISO DE BORRACHA ANTI-DERRAPANTE C/ ARGAMASSA DE REGULARIZACAO</t>
  </si>
  <si>
    <t>PISO EM TABOADO C/ ARAGAMASSA DE REGULARIZACAO</t>
  </si>
  <si>
    <t>PISO ELEVADO</t>
  </si>
  <si>
    <t>PISO EM TACOS DE MADEIRA C/ ARGAMASSA DE REGULARIZACAO</t>
  </si>
  <si>
    <t>RODAPE VINILICO</t>
  </si>
  <si>
    <t>IMPERMEABILIZACAO EM ESTRUTURAS COM MANTA ASFALTICA, REGULARIZACAO E PROTECAO MECANICA</t>
  </si>
  <si>
    <t>IMPERMEABILIZACAO EM JARDINEIRAS COM MANTA ASFALTICA E PROTECAO MECANICA</t>
  </si>
  <si>
    <t>IMPERMEABILIZACAO COM IGOL COM 3 DEMAOS</t>
  </si>
  <si>
    <t>IMPERMEABILIZACAO EM ESTRUTURAS COM TRATAMENTO EPOXI</t>
  </si>
  <si>
    <t>PINTURA A BASE DE CONSERVADO P, OU SIMILAR P/ CAIACAO, INCL. LIXAMENTO</t>
  </si>
  <si>
    <t>PINTURA C/ PVA-LATEX, S/ MASSA, INCL. LIXAMENTO, EM DUAS DEMAOS</t>
  </si>
  <si>
    <t>PINTURA C/ PVA-LATEX, C/ MASSA, INCL. LIXAMENTO, EM DUAS DEMAOS</t>
  </si>
  <si>
    <t>PINTURA A OLEO, S/ MASSA, EM PAREDES, EM DUAS DEMAOS</t>
  </si>
  <si>
    <t>PINTURA A OLEO, C/ MASSA, EM PAREDES, EM DUAS DEMAOS</t>
  </si>
  <si>
    <t>PINTURA A OLEO, S/ MASSA, SOBRE MADEIRA, INCL. LIXAMENTO E APLICACAO DE PRIMER (SELADOR), EM DUAS DEMAOS</t>
  </si>
  <si>
    <t>PINTURA A OLEO, C/ MASSA, SOBRE MADEIRA, INCL. LIXAMENTO E APLICACAO DE PRIMER (SELADOR), EM DUAS DEMAOS</t>
  </si>
  <si>
    <t>PINTURA ESMALTE, S/ MASSA, SOBRE MADEIRA, INCL. LIXAMENTO, EM DUAS DEMAOS</t>
  </si>
  <si>
    <t>PINTURA ESMALTE, C/ MASSA, SOBRE MADEIRA, INCL. LIXAMENTO, EM DUAS DEMAOS</t>
  </si>
  <si>
    <t>PINTURA A VERNIZ EM MADEIRA, INCL. LIXAMENTO, EM DUAS DEMAOS</t>
  </si>
  <si>
    <t>PINTURA A OLEO EM METAL, INCL. BASE ANTICORROSIVA E LIXAMENTO,EM DUAS DEMAOS</t>
  </si>
  <si>
    <t>PINTURA ESMALTE EM METAL, INCL. BASE ANTICORROSIVA E LIXAMENTO, EM DUAS DEMAOS</t>
  </si>
  <si>
    <t>PINTURA GRAFITE EM METAL, INCL. BASE ANTICORROSIVA E LIXAMENTO, EM DUAS DEMAOS</t>
  </si>
  <si>
    <t>PINTURA A BASE DE SILICONE, EM DUAS DEMAOS</t>
  </si>
  <si>
    <t>PINTURA EPOXI C/ MASSA, EM DUAS DEMAOS</t>
  </si>
  <si>
    <t>PINTURA EPOXI S/ MASSA, EM DUAS DEMAOS</t>
  </si>
  <si>
    <t>PINTURA INTERNA E EXTERNA C/ TINTA ACRILICA S/ MASSA, INCL. O LIQUIDO SELADOR E LIXAMENTO, EM DUAS DEMAOS</t>
  </si>
  <si>
    <t>PINTURA INTERNA E EXTERNA C/ TINTA ACRILICA C/ MASSA, INCL. O LIQUIDO SELADOR E LIXAMENTO, EM DUAS DEMAOS</t>
  </si>
  <si>
    <t>PINTURA A BASE DE CIMENTO</t>
  </si>
  <si>
    <t>CHUMBADORES METALICOS</t>
  </si>
  <si>
    <t>FORNEC. E INST. DE ARMARIOS DE ACO, INCL. ELEMENTOS P/ FIXACAO</t>
  </si>
  <si>
    <t>LIMPEZA DE REVESTIMENTOS CERAMICOS E AZULEJOS</t>
  </si>
  <si>
    <t>LIMPEZA DE APARELHOS SANITARIOS</t>
  </si>
  <si>
    <t>LIMPEZA DE PISOS CIMENTADOS</t>
  </si>
  <si>
    <t>LIMPEZA DE PISOS CERAMICOS</t>
  </si>
  <si>
    <t>LIMPEZA DA OBRA</t>
  </si>
  <si>
    <t>REGULARIZACAO DE SUPERFICIE COM ARGAMASSA 1/3</t>
  </si>
  <si>
    <t>PROTECAO MECANICA PARA SUPERFICIES IMPERMEABILIZADAS</t>
  </si>
  <si>
    <t>LIMPEZA DAS SUPERFICIES COM JATO DE AREIA</t>
  </si>
  <si>
    <t>IMPERMEABILIZACAO DE RESERVATORIOS S/REGULARIZACAO E S/PROTECAO MECANICA</t>
  </si>
  <si>
    <t>HIDROJATEAMENTO</t>
  </si>
  <si>
    <t>REPARO SUPERFICIAL COM ESTUCAMENTO CORRETIVO</t>
  </si>
  <si>
    <t>FORRO DE GESSO EM PLACAS LISO</t>
  </si>
  <si>
    <t>REJUNTE DE PISO CERAMICO</t>
  </si>
  <si>
    <t>ESTRUTURA DE MADEIRA PARA VIVEIROS COM MADEIRA SERRADA</t>
  </si>
  <si>
    <t>FECHAMENTO DE TELA PARA VIVEIROS DE ANIMAIS</t>
  </si>
  <si>
    <t>LIMPEZA E DESOBSTRUCAO DE REDES DE ESGOTO / DRENAGEM</t>
  </si>
  <si>
    <t>TELHA METALICA TERMO ACUSTICA COM FORNECIMENTO, COLOCACAO E MONTAGEM</t>
  </si>
  <si>
    <t>ESTRUTURA METALICA PARA TELHA TERMO ACUSTICA</t>
  </si>
  <si>
    <t>CALHA METALICA</t>
  </si>
  <si>
    <t>BRISE EM LUXALON INSTALADO</t>
  </si>
  <si>
    <t>FORRO ACUSTICO</t>
  </si>
  <si>
    <t>INSTALACOES HIDRO SANITARIAS</t>
  </si>
  <si>
    <t>RALO EM CHAPA DE ACO INOX FORNECIMENTO E ASSENTAMENTO</t>
  </si>
  <si>
    <t>FORNECIMENTO E FIXACAO DE CANTONEIRAS EM ALUMINIO PARA DAFA'S</t>
  </si>
  <si>
    <t>ABERTURA MANUAL DE COVAS, INCLUSIVE MARCACAO</t>
  </si>
  <si>
    <t>ABERTURA MECANIZADA DE COVAS, INCLUSIVE MARCACAO</t>
  </si>
  <si>
    <t>APLICACAO DE CALCARIO, COM FORNECIMENTO DE MATERIAL</t>
  </si>
  <si>
    <t>APLICACAO DE UREIA, COM FORNECIMENTO DE MATERIAL</t>
  </si>
  <si>
    <t>APLICACAO DE ADUBO FOLIAR, COM FORNECIMENTO DE MATERIAL</t>
  </si>
  <si>
    <t>APLICACAO DE ADUBO ORGANICO CURTIDO (ESTERCO), COM FORNECIMENTO DE MATERIAL</t>
  </si>
  <si>
    <t>FORNECIMENTO E EXECUCAO DE PALICADAS EM MADEIRA IMUNIZADA (EUCALIPTO TRATADO), COM FORNECIMENTO DE MATERIAL</t>
  </si>
  <si>
    <t>PLANTIO DE MUDAS ORNAMENTAIS (ARRANJO), EXCETO FORNECIMENTO DE MUDAS</t>
  </si>
  <si>
    <t>PLANTIO DE MUDAS ORNAMENTAIS (GRANDE PORTE), INCLUINDO FERILIZACAO MANUAL COM MISTURA DE SOLO E FECHAMENTO DE COVA, EXCETO FORNECIMENTO DE MUDAS</t>
  </si>
  <si>
    <t>PLANTIO MANUAL DE GRAMA, EM SEMENTES, COM FORNECIMENTO DAS SEMENTES</t>
  </si>
  <si>
    <t>PLANTIO DE CAPIM E LEGUMINOSAS</t>
  </si>
  <si>
    <t>COROAMENTO DE MUDAS</t>
  </si>
  <si>
    <t>FERTILIZACAO MANUAL DO TERRENO COM MISTURA DE SOLO</t>
  </si>
  <si>
    <t>FERTILIZACAO MANUAL NITROGENADA (APLICACAO DE UREIA E/OU ESTERCO)</t>
  </si>
  <si>
    <t>APLICACAO DE GEL HIDRATANTE, COM FORNECIMENTO DE MATERIAL</t>
  </si>
  <si>
    <t>PULVERIZACAO COM ADUBO FOLIAR, COM FORNECIMENTO DE MATERIAL</t>
  </si>
  <si>
    <t>TUTORAMENTO DE MUDAS, COM FORNECIMENTO DE MATERIAL</t>
  </si>
  <si>
    <t>APLICACAO DE MULCH (COBERTURA MORTA)</t>
  </si>
  <si>
    <t>FORNECIMENTO E APLICACAO DE SEIXO ROLADO ORNAMENTAL</t>
  </si>
  <si>
    <t>HIDROSEMEADURA EM TALUDES COM FIBRA DE COCO</t>
  </si>
  <si>
    <t>100M2</t>
  </si>
  <si>
    <t>APLICACAO MANUAL DE FORMICIDAS, COM FORNECIMENTO DE MATERIAL</t>
  </si>
  <si>
    <t>CORTES E PODAS DE MUDAS</t>
  </si>
  <si>
    <t>REPLANTIO DE MUDAS COM FERTILIZACAO MANUAL</t>
  </si>
  <si>
    <t>PEGA DE AREA BENEFICIADA (PERIODO DE 1 MES, 3X NA SEMANA) PARA PAISAISMO</t>
  </si>
  <si>
    <t>ESCARIFICACAO E DESCOMPACTACAO MECANICA DO SOLO</t>
  </si>
  <si>
    <t>PARUCFS - ESTIMATIVA DE CUSTO DE SERVICOS DE TERCEIROS - EQUIPAMENTOS E OUTROS</t>
  </si>
  <si>
    <t>PSMPA - ESTIMATIVA DE CUSTO DE DESPESAS GERAIS (01/03)</t>
  </si>
  <si>
    <t>PSMPA - ESTIMATIVA DE CUSTO DE DESPESAS GERAIS (02/03)</t>
  </si>
  <si>
    <t>PSMPA - ESTIMATIVA DE CUSTO DE DESPESAS GERAIS (03/03)</t>
  </si>
  <si>
    <t>PSMPA - ESTIMATIVA DE CUSTO PARA SERVICOS DE TERCEIROS</t>
  </si>
  <si>
    <t>PRF - ESTIMATIVA DE CUSTO DE SERVICOS DE TERCEIROS - PLANO DE RESGATE DE FLORA</t>
  </si>
  <si>
    <t>PRF - ESTIMATIVA DE CUSTO DE SERVICOS DE TERCEIROS - EQUIPAMENTOS E OUTROS</t>
  </si>
  <si>
    <t>PMLRC - ESTIMATIVA DE CUSTO DE SERVICOS DE TERCEIROS - PLANO DE MONITORAMENTO DA POPULACAO DE LONTRAS (01/02)</t>
  </si>
  <si>
    <t>PMLRC - ESTIMATIVA DE CUSTO DE SERVICOS DE TERCEIROS - PLANO DE MONITORAMENTO DA POPULACAO DE LONTRAS (02/02)</t>
  </si>
  <si>
    <t>PMLRC - ESTIMATIVA DE CUSTO DE SERVICOS DE TERCEIROS - EQUIPAMENTOS E OUTROS</t>
  </si>
  <si>
    <t>PMQA - ESTIMATIVA DE CUSTO DE SERVICOS DE TERCEIROS - PROG. MONT. QUAL. AGUA</t>
  </si>
  <si>
    <t>PMQA - ESTIMATIVA DE CUSTO DE SERVICOS DE TERCEIROS - ANALISES DOS SEDIMENTOS - METAIS TOTAIS</t>
  </si>
  <si>
    <t>PMQA - ESTIMATIVA DE CUSTO DE SERVICOS DE TERCEIROS - ANALISES DOS SEDIMENTOS</t>
  </si>
  <si>
    <t>PMMEOA - ESTIMATIVA DE CUSTO DE SERVICOS DE TERCEIROS - PROG. MONT. MAN. ORG. AQU.</t>
  </si>
  <si>
    <t>PMMEOA - ESTIMATIVA DE CUSTO DE SERVICOS DE TERCEIROS - EQUIPAMENTOS E OUTRAS DESPESAS</t>
  </si>
  <si>
    <t>PSMPA - ESTIMATIVA DE CUSTO DE VIAGENS, DIARIAS E TRANSLADO</t>
  </si>
  <si>
    <t>PSMPA - ESTIMATIVA DE CUSTO DE SERVICOS GRAFICOS</t>
  </si>
  <si>
    <t>MUVUCA</t>
  </si>
  <si>
    <t>HÁ</t>
  </si>
  <si>
    <t>PMQAS - ESTIMATIVA DE CUSTO DE SERVICOS DE TERCEIROS - PROG. MONT. QUAL. AGUA</t>
  </si>
  <si>
    <t>PMQAS - ESTIMATIVA DE CUSTO DE SERVICOS DE TERCEIROS - ANALISES DOS SEDIMENTOS - GRANULOMETRIA</t>
  </si>
  <si>
    <t>PMQAS - ESTIMATIVA DE CUSTO DE SERVICOS DE TERCEIROS - ANALISES DOS SEDIMENTOS - METAIS TOTAIS</t>
  </si>
  <si>
    <t>PMQAS - ESTIMATIVA DE CUSTO DE SERVICOS DE TERCEIROS - ANALISES DOS SEDIMENTOS - HIDROCARBONETOS POLICICLICOS AROMATICOS</t>
  </si>
  <si>
    <t>PMQAS - ESTIMATIVA DE CUSTO DE SERVICOS DE TERCEIROS - SERVICO DE PERFILAGEM</t>
  </si>
  <si>
    <t>PRFF - ESTIMATIVA DE CUSTO DE SERVICOS DE TERCEIROS - EQUIPAMENTOS E OUTROS</t>
  </si>
  <si>
    <t>MRA - ESTIMATIVA DE CUSTO DE DESPESAS GERAIS (01/03)</t>
  </si>
  <si>
    <t>MRA - ESTIMATIVA DE CUSTO DE DESPESAS GERAIS (02/03)</t>
  </si>
  <si>
    <t>MRA - ESTIMATIVA DE CUSTO DE DESPESAS GERAIS (03/03)</t>
  </si>
  <si>
    <t>MRA - ESTIMATIVA DE CUSTO DE VIAGENS, DIARIAS E TRANSLADO</t>
  </si>
  <si>
    <t>MRA - ESTIMATIVA DE CUSTO DE SERVICOS GRAFICOS</t>
  </si>
  <si>
    <t>MRA - ESTIMATIVA DE CUSTO PARA SERVICOS DE TERCEIROS</t>
  </si>
  <si>
    <t>PASSEIO EM PEDRA PORTUGUESA</t>
  </si>
  <si>
    <t>PASSEIO EM PLACAS DE CONCRETO SIMPLES</t>
  </si>
  <si>
    <t>PASSEIO EM CIMENTADO DESEMPOLADO</t>
  </si>
  <si>
    <t>PASSEIO EM LADRILHO HIDRAULICO</t>
  </si>
  <si>
    <t>PASSEIO EM PLACAS PRE-MOLDADAS DE CONCRETO ARMADO</t>
  </si>
  <si>
    <t>REGULARIZACAO E COMPACTACAO DO SUB-LEITO</t>
  </si>
  <si>
    <t>SUB-BASE EM ARENOSO C/ COMPACT. MECANIZADA</t>
  </si>
  <si>
    <t>BASE EM BRITA GRADUADA C/ COMPACT. MECANIZADA</t>
  </si>
  <si>
    <t>IMPRIMACAO</t>
  </si>
  <si>
    <t>PAVIMENTO C/ CBUQ</t>
  </si>
  <si>
    <t>PAVIMENTO C/ ASFALTO FRIO</t>
  </si>
  <si>
    <t>PAVIMENTO EM PARALELEPIPEDO</t>
  </si>
  <si>
    <t>PAVIMENTO EM PARALELEPIPEDO (MRR / RMS)</t>
  </si>
  <si>
    <t>PAVIMENTO EM PEDRA IRREGULAR</t>
  </si>
  <si>
    <t>PAVIMENTO EM BLOCO ARTICULADO DE CONCRETO</t>
  </si>
  <si>
    <t>EXECUCAO DE FRESAGEM EM PAVIMENTACAO ASFALTICA, PARA RECUPERACAO DE TRECHOS DE VIAS PUBLICAS APOS INTERVENCOES PARA REPARO DE REDES - DESCONTINUA INCLUSIVE BOTA FORA</t>
  </si>
  <si>
    <t>REVEST. PRIMARIO C/ CASCALHO OU SAIBRO S/ COMPACTACAO</t>
  </si>
  <si>
    <t>REVEST. PRIMARIO C/ CASCALHO OU SAIBRO C/ COMPACTACAO</t>
  </si>
  <si>
    <t>REVEST. PRIMARIO C/ BRITA GRADUADA S/ COMPACTACAO</t>
  </si>
  <si>
    <t>REVEST. PRIMARIO C/ PEDRISCO S/ COMPACTACAO</t>
  </si>
  <si>
    <t>CHICANAS EM PLACAS DE CONCRETO</t>
  </si>
  <si>
    <t>PRATELEIRAS DE CONCRETO</t>
  </si>
  <si>
    <t>MONTAGEM E INST. DE CONJUNTO MOTO-BOMBA DE EIXO HORIZONTAL, POTENCIA ATE 5 CV</t>
  </si>
  <si>
    <t>MONTAGEM E INST. DE CONJUNTO MOTO-BOMBA DE EIXO HORIZONTAL, POTENCIA MAIOR QUE 5 ATE 10 CV</t>
  </si>
  <si>
    <t>MONTAGEM E INST. DE CONJUNTO MOTO-BOMBA DE EIXO HORIZONTAL, POTENCIA MAIOR QUE 10 ATE 30 CV</t>
  </si>
  <si>
    <t>MONTAGEM E INST. DE CONJUNTO MOTO-BOMBA DE EIXO HORIZONTAL, POTENCIA MAIOR QUE 30 ATE 75 CV</t>
  </si>
  <si>
    <t>MONTAGEM E INST. DE CONJUNTO MOTO-BOMBA DE EIXO HORIZONTAL, POTENCIA MAIOR QUE 75 ATE 150 CV</t>
  </si>
  <si>
    <t>MONTAGEM E INST. DE CONJUNTO MOTO-BOMBA DE EIXO HORIZONTAL, POTENCIA MAIOR QUE 150 ATE 250 CV</t>
  </si>
  <si>
    <t>MONTAGEM E INST. DE CONJUNTO MOTO-BOMBA DE EIXO HORIZONTAL, POTENCIA MAIOR QUE 250 ATE 500 CV</t>
  </si>
  <si>
    <t>MONTAGEM E INST. DE CONJUNTO MOTO-BOMBA DE EIXO HORIZONTAL, POTENCIA MAIOR QUE 500 ATE 600 CV</t>
  </si>
  <si>
    <t>MONTAGEM E INST. DE CONJUNTO MOTO-BOMBA DE EIXO HORIZONTAL, POTENCIA MAIOR QUE 600 CV ATE 800 CV</t>
  </si>
  <si>
    <t>MONTAGEM E INST. DE TALHA MANUAL C/TROLE MANUAL, C/CAPAC. DE 05</t>
  </si>
  <si>
    <t>FORNECIMENTO E MONTAGEM DE TALHA, TROLEY E MONOVIA</t>
  </si>
  <si>
    <t>FORNEC.E ASSENT.DE PERFIL METALICO I PARA MONOVIAS</t>
  </si>
  <si>
    <t>MONTAGEM DE COPORTAS HIDRAULICAS, PECAS E DISPOSITIVOS DE ACIONAMENTO - TOMADA DAGUA</t>
  </si>
  <si>
    <t>MONTAGEM DE STOP LOGS, PECAS FIXAS E DISPOSITIVOS DE ACIONAMENTO</t>
  </si>
  <si>
    <t>ASSENT. E FORNEC. DE CX.CCH-I (EMBUT.PASSEIO), PARA LIGACOES DE AGUA</t>
  </si>
  <si>
    <t>EXECUCAO RAMAL PREDIAL, TIPOS I-1C/2C/2F ,EM PAV. CONCRETO, DN 1/2",S/FORNEC.E S/ASSENT.HIDROMETRO, ASSENT.E FORNEC.DE CX.CCH-I(EMBUT.PASSEIO), S/FORNEC.DO MAT. HIDRAULICO - EM ROCHA</t>
  </si>
  <si>
    <t>TRANSFERENCIA DE RAMAL PREDIAL, TIPOS II-1A/2A/2D, EM TERRENO NATURAL</t>
  </si>
  <si>
    <t>EXECUCAO DE SONDAGEM PARA VERIFICAO DAS SAIDAS DE ESGOTO EM TERRENO NATURAL</t>
  </si>
  <si>
    <t>EXECUCAO DE SONDAGEM PARA VERIFICAO DAS SAIDAS DE ESGOTO EM PISO CIMENTADO</t>
  </si>
  <si>
    <t>LIGACAO TIPO SERRA-SERRA</t>
  </si>
  <si>
    <t>APOIO DE CAMINHAO C/DIESEL, MOTORISTA P/EXECUCAO DE LIGACAO INTRA-DOMICILIAR E RAMAL DOMICILIAR P/ATENDIMENTO DE SS (SOLICITACAO DE SERVICO).</t>
  </si>
  <si>
    <t>MONTAGEM COMPLETA DAS INSTALACOES HIDRO-SANITARIAS DA CASA DO OPERADOR</t>
  </si>
  <si>
    <t>MONTAGEM E ASSENT. DE FLOCULADOR MECANICO TIPO FLUXO AXIAL, C/ POTENCIA &gt;1CV, C/ EIXO VERTICAL E HELICE, C/ BASE CHUMBADA NO CONCRETO, INCL. FORNEC. DE MAT. P/ INST., S/ FORNEC. DO EQUIP.</t>
  </si>
  <si>
    <t>FORNEC. E ASSENT. DE SISTEMA DE DRENAGEM PARA FUNDO DE FILTROS, CONSTITUIDO DE BLOCOS E ACESSORIOS EM PEAD</t>
  </si>
  <si>
    <t>FORNEC., CONFECCAO E INSTAL. DE DISTRIBUIDOR P/ FUNDO DE FILTRO, TIPO ESPINHA DE PEIXE C/ TUBO PVC JE CL 20</t>
  </si>
  <si>
    <t>FORNEC.,COLOCACAO E ESPALH. DE PEDREGULHO SELECIONADO,EM CAMADAS</t>
  </si>
  <si>
    <t>FORNEC., COLOCACAO E ESPALH. DE CARVAO ANTRACITO</t>
  </si>
  <si>
    <t>COLOCACAO E ESPALH. DE AREIA SELECIONADA, EM CAMADAS</t>
  </si>
  <si>
    <t>RETIRADA, SELECAO E COLOCACAO DE LEITO FILTRANTE EM ETA DE PRESSAO</t>
  </si>
  <si>
    <t>FORNEC. E INSTAL. DE ESTRADO EM MADEIRA DE LEI</t>
  </si>
  <si>
    <t>CAMADA DE BRITA SELECIONADA PARA LEITO DE SECAGEM</t>
  </si>
  <si>
    <t>CAMADA DE AREIA SELECIONADA PARA LEITO DE SECAGEM</t>
  </si>
  <si>
    <t>FORNEC.E INST.DE CHAVE TIPO T EM TUBOS GALVANIZADO P/CABECOTE DE REGISTRO</t>
  </si>
  <si>
    <t>DIARIA EQUIPE (3 PROFISSIONAIS CAMPO) - PERCUSSORA</t>
  </si>
  <si>
    <t>DIARIA EQUIPE (5 PROFISSIONAIS CAMPO) - ROTOPNEUMATICA</t>
  </si>
  <si>
    <t>DIARIA EQUIPE (6 PROFISSIONAIS CAMPO) - ROTATIVA - POCO &lt; 300M</t>
  </si>
  <si>
    <t>DIARIA EQUIPE (12 PROFISSIONAIS CAMPO) - ROTATIVA - POCO &gt; 300M</t>
  </si>
  <si>
    <t>DIARIA EQUIPE (3 PROFISSIONAIS CAMPO) - BOMBEIO</t>
  </si>
  <si>
    <t>EQUIPE (3 PROFISSIONAIS CAMPO) - PERCUSSORA</t>
  </si>
  <si>
    <t>EQUIPE (5 PROFISSIONAIS CAMPO) - ROTOPNEUMATICA</t>
  </si>
  <si>
    <t>EQUIPE (6 PROFISSIONAIS CAMPO) - ROTATIVA - POCO &lt; 300M</t>
  </si>
  <si>
    <t>EQUIPE (12 PROFISSIONAIS CAMPO) - ROTATIVA - POCO &gt; 300M</t>
  </si>
  <si>
    <t>EQUIPE (3 PROFISSIONAIS CAMPO) - BOMBEIO</t>
  </si>
  <si>
    <t>EQUIPE (3 PROFISSIONAIS CAMPO) - INSTALACOES ELETICAS</t>
  </si>
  <si>
    <t>TRANSPORTE DE MATERIAIS - CAMINHAO DE CAPACIDADE MINIMA 10T</t>
  </si>
  <si>
    <t>TRANSPORTE DE UNIDADE DE PERFILAGEM OPTICA</t>
  </si>
  <si>
    <t>TRANSPORTE DE UNIDADE DE PERFURACAO PERCUSSORA</t>
  </si>
  <si>
    <t>TRANSPORTE DE UNIDADE DE PERFURACAO ROTATIVA - SEDIMENTO POCO 150M</t>
  </si>
  <si>
    <t>TRANSPORTE DE UNIDADE DE PERFURACAO ROTATIVA 150M&lt;250M</t>
  </si>
  <si>
    <t>TRANSPORTE DE UNIDADE DE TESTE (DESENVOLVIMENTO / BOMBEAMENTO) C/ COMPRESSORO (180PSI / 300CFM) PARA POCO &lt;150M</t>
  </si>
  <si>
    <t>TRANSPORTE DE UNIDADE DE TESTE (DESENVOLVIMENTO / BOMBEAMENTO) C/ COMPRESSORO (250PSI / 750CFM) PARA POCO 150M&lt;250M</t>
  </si>
  <si>
    <t>DEFINICAO DE MANANCIAL 01 LOCALIDADE MENOR QUE 200 KM</t>
  </si>
  <si>
    <t>DEFINICAO DE MANANCIAL 02 LOCALIDADES MENOR QUE 200 KM</t>
  </si>
  <si>
    <t>DEFINICAO DE MANANCIAL 03 LOCALIDADES MENOR QUE 200 KM</t>
  </si>
  <si>
    <t>DEFINICAO DE MANANCIAL 04 LOCALIDADES MENOR QUE 200 KM</t>
  </si>
  <si>
    <t>DEFINICAO DE MANANCIAL 05 LOCALIDADES MENOR QUE 200 KM</t>
  </si>
  <si>
    <t>DEFINICAO DE MANANCIAL 01 LOCALIDADE ENTRE 200KM E 500KM</t>
  </si>
  <si>
    <t>DEFINICAO DE MANANCIAL 02 LOCALIDADE ENTRE 200KM E 500KM</t>
  </si>
  <si>
    <t>DEFINICAO DE MANANCIAL 03 LOCALIDADE ENTRE 200KM E 500KM</t>
  </si>
  <si>
    <t>DEFINICAO DE MANANCIAL 04 LOCALIDADE ENTRE 200KM E 500KM</t>
  </si>
  <si>
    <t>DEFINICAO DE MANANCIAL 05 LOCALIDADE ENTRE 200KM E 500KM</t>
  </si>
  <si>
    <t>DEFINICAO DE MANANCIAL 01 LOCALIDADE MAIOR QUE 500KM</t>
  </si>
  <si>
    <t>DEFINICAO DE MANANCIAL 02 LOCALIDADE MAIOR QUE 500KM</t>
  </si>
  <si>
    <t>DEFINICAO DE MANANCIAL 03 LOCALIDADE MAIOR QUE 500KM</t>
  </si>
  <si>
    <t>DEFINICAO DE MANANCIAL 04 LOCALIDADE MAIOR QUE 500KM</t>
  </si>
  <si>
    <t>DEFINICAO DE MANANCIAL 05 LOCALIDADE MAIOR QUE 500KM</t>
  </si>
  <si>
    <t>DEFINICAO DE MANANCIAL / ELETRORESISTIVIDADE 01 LOCALIDADE MENOR QUE 200 KM</t>
  </si>
  <si>
    <t>DEFINICAO DE MANANCIAL / ELETRORESISTIVIDADE 02 LOCALIDADES MENOR QUE 200 KM</t>
  </si>
  <si>
    <t>DEFINICAO DE MANANCIAL / ELETRORESISTIVIDADE 03 LOCALIDADES MENOR QUE 200 KM</t>
  </si>
  <si>
    <t>DEFINICAO DE MANANCIAL / ELETRORESISTIVIDADE 04 LOCALIDADES MENOR QUE 200 KM</t>
  </si>
  <si>
    <t>DEFINICAO DE MANANCIAL / ELETRORESISTIVIDADE 05 OU MAIS LOCALIDADES MENOR QUE 200 KM</t>
  </si>
  <si>
    <t>DEFINICAO DE MANANCIAL / ELETRORESISTIVIDADE 01 LOCALIDADE ENTRE 200 KM E 500 KM</t>
  </si>
  <si>
    <t>DEFINICAO DE MANANCIAL / ELETRORESISTIVIDADE 02 LOCALIDADES ENTRE 200 KM E 500 KM</t>
  </si>
  <si>
    <t>DEFINICAO DE MANANCIAL / ELETRORESISTIVIDADE 03 LOCALIDADES ENTRE 200 KM E 500 KM</t>
  </si>
  <si>
    <t>DEFINICAO DE MANANCIAL / ELETRORESISTIVIDADE 04 LOCALIDADES ENTRE 200 KM E 500 KM</t>
  </si>
  <si>
    <t>DEFINICAO DE MANANCIAL / ELETRORESISTIVIDADE 05 OU MAIS LOCALIDADES ENTRE 200 KM E 500 KM</t>
  </si>
  <si>
    <t>DEFINICAO DE MANANCIAL / ELETRORESISTIVIDADE 01 LOCALIDADE MAIOR QUE 500KM</t>
  </si>
  <si>
    <t>DEFINICAO DE MANANCIAL / ELETRORESISTIVIDADE 02 LOCALIDADES MAIOR QUE 500KM</t>
  </si>
  <si>
    <t>DEFINICAO DE MANANCIAL / ELETRORESISTIVIDADE 03 LOCALIDADES MAIOR QUE 500KM</t>
  </si>
  <si>
    <t>DEFINICAO DE MANANCIAL / ELETRORESISTIVIDADE 04 LOCALIDADES MAIOR QUE 500KM</t>
  </si>
  <si>
    <t>DEFINICAO DE MANANCIAL / ELETRORESISTIVIDADE 05 OU MAIS LOCALIDADES MAIOR QUE 500 KM</t>
  </si>
  <si>
    <t>DEFINICAO DE MANANCIAL / V L F 01 LOCALIDADE MENOR QUE 200 KM</t>
  </si>
  <si>
    <t>DEFINICAO DE MANANCIAL / V L F 02 LOCALIDADES MENOR QUE 200 KM</t>
  </si>
  <si>
    <t>DEFINICAO DE MANANCIAL / V L F 03 LOCALIDADES MENOR QUE 200 KM</t>
  </si>
  <si>
    <t>DEFINICAO DE MANANCIAL / V L F 04 LOCALIDADES MENOR QUE 200 KM</t>
  </si>
  <si>
    <t>DEFINICAO DE MANANCIAL / V L F 05 OU MAIS LOCALIDADES MENOR QUE 200KM</t>
  </si>
  <si>
    <t>DEFINICAO DE MANANCIAL / V L F 01 LOCALIDADE ENTRE 200 KM E 500 KM</t>
  </si>
  <si>
    <t>DEFINICAO DE MANANCIAL / V L F 02 LOCALIDADES ENTRE 200 KM E 500 KM</t>
  </si>
  <si>
    <t>DEFINICAO DE MANANCIAL / V L F 03 LOCALIDADES ENTRE 200 KM E 500 KM</t>
  </si>
  <si>
    <t>DEFINICAO DE MANANCIAL / V L F 04 LOCALIDADES ENTRE 200 KM E 500 KM</t>
  </si>
  <si>
    <t>DEFINICAO DE MANANCIAL / V L F 05 OU MAIS LOCALIDADES ENTRE 200 KM</t>
  </si>
  <si>
    <t>DEFINICAO DE MANANCIAL / V L F 01 LOCALIDADE MAIOR QUE 500 KM</t>
  </si>
  <si>
    <t>DEFINICAO DE MANANCIAL / V L F 02 LOCALIDADES MAIOR QUE 500 KM</t>
  </si>
  <si>
    <t>DEFINICAO DE MANANCIAL / V L F 03 LOCALIDADES MAIOR QUE 500 KM</t>
  </si>
  <si>
    <t>DEFINICAO DE MANANCIAL / V L F 04 LOCALIDADES MAIOR QUE 500 KM</t>
  </si>
  <si>
    <t>DEFINICAO DE MANANCIAL / V L F 05 OU MAIS LOCALIDADES MAIOR QUE 500KM</t>
  </si>
  <si>
    <t>TAXA MINIMA (100KM) PARA TRANSPORTE DE GERADOR, MOTOR E OUTROS EQUIPAMENTOS</t>
  </si>
  <si>
    <t>TAXA MINIMA (100KM) PARA TRANSPORTE DE UNIDADE DE PERFILAGEM OPTICA</t>
  </si>
  <si>
    <t>TAXA MINIMA (100KM) PARA TRANSPORTE E4 + E10 - UNIDADE DE PERFURACAO ROTATIVA COM BOMBA DE LAMA - SEDIMENTO POCO 250M &lt; 450M</t>
  </si>
  <si>
    <t>INSTALACAO E1 - UNIDADE PERCUSSORA PARA PERFURACAO EM CALCARIO / CRISTALINO / META-SEDIMENTO / QUARTZITO POCOS &lt; 150M</t>
  </si>
  <si>
    <t>INSTALACAO E1 - UNIDADE PERCUSSORA PARA PERFURACAO NO SEDIMENTO POCOS &lt; 150M</t>
  </si>
  <si>
    <t>INSTALACAO E1 - UNIDADE PERCUSSORA PARA DESENVOLVIMENTO, TESTE DE BOMBEAMENTO E SERVICOS DE DESOBSTRUCAO E LIMPEZA (RECUPERACAO) EM POCOS &lt; 250M</t>
  </si>
  <si>
    <t>INSTALACAO E2 - UNIDADE DE PERFURACAO ROTATIVA (SEDIMENTO) POCO &lt; 150M</t>
  </si>
  <si>
    <t>INSTALACAO E3+E9 - UNIDADE DE PERFURACAO ROTATIVA (SEDIMENTO) POCO 150M &lt; 250M</t>
  </si>
  <si>
    <t>INSTALACAO E5 - UNIDADE DE TESTE (DESENVOLVIMENTO / BOMBEAMENTO) - COMPRESSOR (180PSI / 300CFM) PARA POCO &lt; 150M NO SEDIMENTO COM INJECAO DIRETA</t>
  </si>
  <si>
    <t>INSTALACAO E6 - UNIDADE DE TESTE (DESENVOLVIMENTO / BOMBEAMENTO) - COMPRESSOR (250PSI / 750CFM) PARA POCO 150M &lt; 250M NO SEDIMENTO COM INJECAO DIRETA</t>
  </si>
  <si>
    <t>INSTALACAO E7 - UNIDADE DE TESTE (DESENVOLVIMENTO / BOMBEAMENTO) - COMPRESSOR (350PSI / 950CFM) PARA POCO &gt; 250M NO SEDIMENTO COM INJECAO DIRETA</t>
  </si>
  <si>
    <t>INSTALACAO E5 - UNIDADE DE TESTE (DESENVOLVIMENTO / BOMBEAMENTO) - COMPRESSOR (180PSI / 300CFM) PARA POCO &lt; 150M NO SEDIMENTO COM COLUNA DE PRODUCAO</t>
  </si>
  <si>
    <t>INSTALACAO E6 - UNIDADE DE TESTE (DESENVOLVIMENTO / BOMBEAMENTO) - COMPRESSOR (250PSI / 750CFM) PARA POCO 150M &lt; 250M NO SEDIMENTO COM COLUNA DE PRODUCAO</t>
  </si>
  <si>
    <t>INSTALACAO E7 - UNIDADE DE TESTE (DESENVOLVIMENTO / BOMBEAMENTO) - COMPRESSOR (350PSI / 950CFM) PARA POCO &gt; 250M NO SEDIMENTO COM COLUNA DE PRODUCAO</t>
  </si>
  <si>
    <t>PERFURACAO DIAMETRO DE 8 POL - UNIDADE PERCUSSORA POCO &lt; 150M</t>
  </si>
  <si>
    <t>PERFURACAO DIAMETRO DE 10 POL - UNIDADE PERCUSSORA POCO &lt; 150M</t>
  </si>
  <si>
    <t>PERFURACAO DIAMETRO DE 12 POL - UNIDADE PERCUSSORA POCO &lt; 150M</t>
  </si>
  <si>
    <t>PERFURACAO DIAMETRO DE 8 1/2 POL - UNIDADE ROTATIVA POCO &lt; 150M</t>
  </si>
  <si>
    <t>PERFURACAO DIAMETRO DE 9 7/8 POL - UNIDADE ROTATIVA POCO &lt; 150M</t>
  </si>
  <si>
    <t>PERFURACAO DIAMETRO DE 12 1/4 POL - UNIDADE ROTATIVA POCO &lt; 150M</t>
  </si>
  <si>
    <t>PERFURACAO DIAMETRO DE 14 3/4 POL - UNIDADE ROTATIVA POCO &lt; 150M</t>
  </si>
  <si>
    <t>PERFURACAO DIAMETRO DE 17 1/2 POL - UNIDADE ROTATIVA POCO &lt; 150M</t>
  </si>
  <si>
    <t>PERFURACAO DIAMETRO DE 20 1/2 POL - UNIDADE ROTATIVA POCO &lt; 150M</t>
  </si>
  <si>
    <t>PERFURACAO DIAMETRO DE 9 7/8 POL - UNIDADE ROTATIVA POCO 150M &lt; 250M</t>
  </si>
  <si>
    <t>PERFURACAO DIAMETRO DE 12 1/4 POL - UNIDADE ROTATIVA POCO 150M &lt; 250M</t>
  </si>
  <si>
    <t>PERFURACAO DIAMETRO DE 14 3/4 POL - UNIDADE ROTATIVA POCO 150M &lt; 250M</t>
  </si>
  <si>
    <t>PERFURACAO DIAMETRO DE 17 1/2 POL - UNIDADE ROTATIVA POCO 150M &lt; 250M</t>
  </si>
  <si>
    <t>PERFURACAO DIAMETRO DE 20 1/2 POL - UNIDADE ROTATIVA POCO 150M &lt; 250M</t>
  </si>
  <si>
    <t>PERFURACAO DIAMETRO DE 12 1/4 POL - UNIDADE ROTATIVA POCO 250M &lt; 450M</t>
  </si>
  <si>
    <t>PERFURACAO DIAMETRO DE 14 3/4 POL - UNIDADE ROTATIVA POCO 250M &lt; 450M</t>
  </si>
  <si>
    <t>PERFURACAO DIAMETRO DE 20 1/2 POL - UNIDADE ROTATIVA POCO 250M &lt; 450M</t>
  </si>
  <si>
    <t>PERFURACAO DIAMETRO DE 22 POL - UNIDADE ROTATIVA POCO 250M &lt; 450M</t>
  </si>
  <si>
    <t>PERFURACAO DIAMETRO DE 24 POL - UNIDADE ROTATIVA POCO 250M &lt; 450M</t>
  </si>
  <si>
    <t>PERFURACAO DIAMETRO DE 26 POL - UNIDADE ROTATIVA POCO 250M &lt; 450M</t>
  </si>
  <si>
    <t>PERFURACAO DIAMETRO DE 30 POL - UNIDADE ROTATIVA POCO 250M &lt; 450M</t>
  </si>
  <si>
    <t>PERFURACAO DIAMETRO 10 POL - ROCHA DECOMPOSTA - UNIDADE ROTOPNEUMATICA POCO &lt; 100M</t>
  </si>
  <si>
    <t>REVESTIMENTO DIAMETRO 6 POL DIN 2440</t>
  </si>
  <si>
    <t>REVESTIMENTO DIAMETRO 6 POL POCO &lt; 150M</t>
  </si>
  <si>
    <t>REVESTIMENTO DIAMETRO 6 POL POCO 150M &lt; 250M</t>
  </si>
  <si>
    <t>REVESTIMENTO DIAMETRO 8 POL POCO 150M &lt; 250M</t>
  </si>
  <si>
    <t>REVESTIMENTO DIAMETRO 10 POL POCO 150M &lt; 250M</t>
  </si>
  <si>
    <t>REVESTIMENTO DIAMETRO 8 POL POCO &gt; 250M</t>
  </si>
  <si>
    <t>REVESTIMENTO DIAMETRO 10 POL POCO &gt; 250M</t>
  </si>
  <si>
    <t>REVESTIMENTO DIAMETRO 12 POL POCO &gt; 250M</t>
  </si>
  <si>
    <t>REVESTIMENTO DIAMETRO 14 POL POCO &gt; 250M</t>
  </si>
  <si>
    <t>REVESTIMENTO DIAMETRO DE 6 POL POCO &lt; 150M</t>
  </si>
  <si>
    <t>REVESTIMENTO DIAMETRO DE 8 POL POCO &lt; 150M</t>
  </si>
  <si>
    <t>REVESTIMENTO DIAMETRO DE 6 POL POCO 150M &lt; 250M</t>
  </si>
  <si>
    <t>REVESTIMENTO DIAMETRO DE 8 POL POCO 150M &lt; 250M</t>
  </si>
  <si>
    <t>REVESTIMENTO EM TUBULAO DE ACO - DIAMETRO 12 POL</t>
  </si>
  <si>
    <t>REVESTIMENTO EM TUBULAO DE ACO - DIAMETRO 14 POL</t>
  </si>
  <si>
    <t>REVESTIMENTO EM TUBULAO DE ACO - DIAMETRO 16 POL</t>
  </si>
  <si>
    <t>REVESTIMENTO EM TUBULAO DE ACO - DIAMETRO 20 POL</t>
  </si>
  <si>
    <t>REVESTIMENTO EM TUBULAO DE ACO - DIAMETRO 22 POL</t>
  </si>
  <si>
    <t>REVESTIMENTO EM TUBULAO DE ACO - DIAMETRO 26 POL</t>
  </si>
  <si>
    <t>DESENVOLVIMENTO OU TESTE COM SONDA PERCUSSORA - PLUNGE OU BOMBA PISTAO</t>
  </si>
  <si>
    <t>DESENVOLVIMENTO OU TESTE COM BOMBA SUBMERSA - UEB1 NO CALCARIO / CRISTALINO / META-SEDIMENTO / QUARTZITO</t>
  </si>
  <si>
    <t>DESENVOLVIMENTO OU TESTE COM BOMBA SUBMERSA - UEB1 NO SEDIMENTO COM VAZAO 60M3 &lt; 150M3</t>
  </si>
  <si>
    <t>COLETA DE AGUA E ANALISE FISICO-QUIIMICA SIMPLIFICADA</t>
  </si>
  <si>
    <t>COLETA DE AGUA E ANALISE FISICO-QUIMICA COMPLETA</t>
  </si>
  <si>
    <t>COLETA DE AGUA E ANALISE BACTEREOLOGICA</t>
  </si>
  <si>
    <t>BASE DE SUSTENTACAO DA SONDA POCO &gt; 250M (3,00M X 3,00M X 0,60M)</t>
  </si>
  <si>
    <t>BASE DE PROTECAO DA BOCA DO POCO / CIMENTACAO SUPERFICIAL</t>
  </si>
  <si>
    <t>BASE DE SUSTENTACAO DAS HASTES POCO &gt; 250M (3,00M X 1,50M X 0,30M)</t>
  </si>
  <si>
    <t>CIMENTACAO DE PREENCHIMENTO - POCO &lt; 150M - (OBSTRUCAO DE PARTE DO POCO)</t>
  </si>
  <si>
    <t>CIMENTACAO DE PREENCHIMENTO - POCO 150M &lt; 250M - (OBSTRUCAO DE PARTE DO POCO)</t>
  </si>
  <si>
    <t>CIMENTACAO DE PREENCHIMENTO - POCO &gt; 250M - (OBSTRUCAO DE PARTE DO POCO)</t>
  </si>
  <si>
    <t>COLOCACAO DE PRE-FILTRO - UNIDADE PERCUSSORA</t>
  </si>
  <si>
    <t>COLOCACAO DE PRE-FILTRO - UNIDADE ROTATIVA POCOS &lt; 150M</t>
  </si>
  <si>
    <t>COLOCACAO DE PRE-FILTRO - UNIDADE ROTATIVA POCOS 150M &lt; 250M</t>
  </si>
  <si>
    <t>COLOCACAO DE PRE-FILTRO - UNIDADE ROTATIVA POCOS &gt; 250M</t>
  </si>
  <si>
    <t>COLOCACAO DE BRITA COM SONDA PERCUSSORA</t>
  </si>
  <si>
    <t>COLOCACAO DE BRITA COM SONDA ROTATIVA/ROTOPNEUMATICA PARA POCOS &lt; 150M</t>
  </si>
  <si>
    <t>COLOCACAO DE BRITA COM SONDA ROTATIVA PARA POCOS 150M &lt; 250M</t>
  </si>
  <si>
    <t>COLOCACAO DE BRITA COM SONDA ROTATIVA PARA POCOS &gt; 250M</t>
  </si>
  <si>
    <t>PERFILAGEM OPTICA POCOS &lt; 100M</t>
  </si>
  <si>
    <t>PERFILAGEM OPTICA POCOS 100M &lt; 200M</t>
  </si>
  <si>
    <t>PERFILAGEM OPTICA POCOS 200M &lt; 300M</t>
  </si>
  <si>
    <t>DESOBSTRUCAO E LIMPEZA - PERCUSSORA (ESCOVA / PLUNGE) POCO &lt; 250M</t>
  </si>
  <si>
    <t>DESOBSTRUCAO E LIMPEZA - COMPRESSOR DE 180 PSI / 300 CFM POCO &lt; 150M</t>
  </si>
  <si>
    <t>DESOBSTRUCAO E LIMPEZA - COMPRESSOR DE 250 PSI / 750 CFM POCO 150M &lt; 250M</t>
  </si>
  <si>
    <t>DESOBSTRUCAO E LIMPEZA - COMPRESSOR DE 350 PSI / 900 CFM POCO &gt; 250M</t>
  </si>
  <si>
    <t>RETIRADA DE FERRAMENTAS E MATERIAIS DE DENTRO DE POCOS &lt; 150M (""PESCARIA"")</t>
  </si>
  <si>
    <t>RETIRADA DE FERRAMENTAS E MATERIAIS DE DENTRO DE POCOS &gt; 150M (""PESCARIA"")</t>
  </si>
  <si>
    <t>APLICACAO DE HEXA-T PARA DESENVOLVIMENTO DE POCOS COM PERCUSSORA</t>
  </si>
  <si>
    <t>APLICACAO DE HEXA-T PARA DESENVOLVIMENTO COM SONDA ROTATIVA EM POCOS &lt; 150M</t>
  </si>
  <si>
    <t>APLICACAO DE HEXA-T PARA DESENVOLVIMENTO COM SONDA ROTATIVA EM POCOS &gt; 250M</t>
  </si>
  <si>
    <t>DESINFECCAO DE POCO COM SONDA PERCUSSORA</t>
  </si>
  <si>
    <t>DESINFECCAO DE POCO COM COMPRESSOR</t>
  </si>
  <si>
    <t>290 - CORRECAO DE VAZAMENTOS NO HIDROMETRO</t>
  </si>
  <si>
    <t>290 - CORRECAO DE VAZAMENTOS NO HIDROMETRO - (I)</t>
  </si>
  <si>
    <t>291 - CORRECAO DE VAZAMENTOS NO RAMAL NA RUA COM PAVIMENTO EM PARALEO OU PEDRA - (I)</t>
  </si>
  <si>
    <t>292 - CORRECAO DE VAZAMENTOS NO RAMAL NA RUA SEM PAVIMENTO SEM FORNECIMENTO DO MATERIAL HIDRAULICO</t>
  </si>
  <si>
    <t>292 - CORRECAO DE VAZAMENTOS NO RAMAL NA RUA SEM PAVIMENTO COM FORNECIMENTO DO MATERIAL HIDRAULICO</t>
  </si>
  <si>
    <t>292 - CORRECAO DE VAZAMENTOS NO RAMAL NA RUA SEM PAVIMENTO - (I)</t>
  </si>
  <si>
    <t>293 - CORRECAO DE VAZAMENTOS NO RAMAL NO PASSEIO COM PAVIMENTO DE CONCRETO SEM FORNECIMENTO DO MATERIAL HIDRAULICO</t>
  </si>
  <si>
    <t>293 - CORRECAO DE VAZAMENTOS NO RAMAL NO PASSEIO COM PAVIMENTO DE CONCRETO COM FORNECIMENTO DO MATERIAL HIDRAULICO</t>
  </si>
  <si>
    <t>294 - CORRECAO DE VAZAMENTOS NO RAMAL NO PASSEIO SEM PAVIMENTO - (I)</t>
  </si>
  <si>
    <t>318 - CORRECAO DE VAZAMENTOS DE REDE NO PASSEIO COM PAVIMENTO</t>
  </si>
  <si>
    <t>318 - CORRECAO DE VAZAMENTOS DE REDE NO PASSEIO COM PAVIMENTO - (I)</t>
  </si>
  <si>
    <t>319 - CORRECAO DE VAZAMENTOS DE REDE NO PASSEIO SEM PAVIMENTO</t>
  </si>
  <si>
    <t>319 - CORRECAO DE VAZAMENTOS DE REDE NO PASSEIO SEM PAVIMENTO - (I)</t>
  </si>
  <si>
    <t>320 - CORRECAO DE VAZAMENTOS DE REDE NA RUA COM PAVIMENTO</t>
  </si>
  <si>
    <t>320 - CORRECAO DE VAZAMENTOS DE REDE NA RUA COM PAVIMENTO - (I)</t>
  </si>
  <si>
    <t>321 - CORRECAO DE VAZAMENTOS DE REDE NA RUA SEM PAVIMENTO</t>
  </si>
  <si>
    <t>321 - CORRECAO DE VAZAMENTOS DE REDE NA RUA SEM PAVIMENTO - (I)</t>
  </si>
  <si>
    <t>323 - CORRECAO DE VAZAMENTOS DE REDE NO PASSEIO EM PVC DN 110 SEM PAVIMENTO</t>
  </si>
  <si>
    <t>323 - CORRECAO DE VAZAMENTOS DE REDE NO PASSEIO EM PVC DN 110 SEM PAVIMENTO - (I)</t>
  </si>
  <si>
    <t>325 - CORRECAO DE VAZAMENTOS DE REDE NA RUA EM PVC DN ATE 110 SEM PAVIMENTO</t>
  </si>
  <si>
    <t>325 - CORRECAO DE VAZAMENTOS DE REDE NA RUA EM PVC DN ATE 110 SEM PAVIMENTO - (I)</t>
  </si>
  <si>
    <t>327 - CORRECAO DE VAZAMENTOS DE REDE NA RUA EM PVC DN 150/200 SEM PAVIMENTO</t>
  </si>
  <si>
    <t>327 - CORRECAO DE VAZAMENTOS DE REDE NA RUA EM PVC DN 150/200 SEM PAVIMENTO - (I)</t>
  </si>
  <si>
    <t>000 - CORRECAO DE VAZAMENTOS DE REDE NA RUA EM PVC DN 250/350 SEM PAVIMENTO</t>
  </si>
  <si>
    <t>000 - CORRECAO DE VAZAMENTOS DE REDE NA RUA EM PVC DN 250/350 SEM PAVIMENTO - (I)</t>
  </si>
  <si>
    <t>000 - CORRECAO DE VAZAMENTOS DE REDE NA RUA EM PVC DN 400/500 SEM PAVIMENTO</t>
  </si>
  <si>
    <t>000 - CORRECAO DE VAZAMENTOS DE REDE NA RUA EM PVC DN 400/500 SEM PAVIMENTO - (I)</t>
  </si>
  <si>
    <t>328 - CORRECAO DE VAZAMENTOS EM REDE NA RUA DE FOFO ATE DN 100 COM PAVIMENTO, NAO INCLUI O MATERIAL DA RECOMPOSICAO DO PAVIMENTO E HIDRAULICO</t>
  </si>
  <si>
    <t>328 - CORRECAO DE VAZAMENTOS EM REDE NA RUA DE FOFO ATE DN 100 COM PAVIMENTO, NAO INCLUI O MATERIAL PARA RECOMPOSICAO DE PAVIMENTO E HIDRAULICO - (I)</t>
  </si>
  <si>
    <t>329 - CORRECAO DE VAZAMENTOS EM REDE NA RUA DE FOFO ATE DN 100 SEM PAVIMENTO</t>
  </si>
  <si>
    <t>329 - CORRECAO DE VAZAMENTOS EM REDE NA RUA DE FOFO ATE DN 100 SEM PAVIMENTO - (I)</t>
  </si>
  <si>
    <t>330 - CORRECAO DE VAZAMENTOS EM REDE NA RUA DE FOFO DN 150/250 COM PAVIMENTO, NAO INCLUI O MATERIAL DA RECOMPOSICAO DO PAVIMENTO E HIDRAULICO</t>
  </si>
  <si>
    <t>331 - CORRECAO DE VAZAMENTOS EM REDE NA RUA DE FOFO DN 150/250 SEM PAVIMENTO</t>
  </si>
  <si>
    <t>331 - CORRECAO DE VAZAMENTOS EM REDE NA RUA DE FOFO DN 150/250 SEM PAVIMENTO - (I)</t>
  </si>
  <si>
    <t>000 - CORRECAO DE VAZAMENTOS EM REDE NA RUA DE FOFO DN 300/400 COM PAVIMENTO, NAO INCLUI O MATERIAL DA RECOMPOSICAO DO PAVIMENTO E HIDRAULICO</t>
  </si>
  <si>
    <t>000 - CORRECAO DE VAZAMENTOS EM REDE NA RUA DE FOFO DN 300/400 COM PAVIMENTO, NAO INCLUI O MATERIAL DA RECOMPOSICAO DO PAVIMENTO E HIDRAULICO - (I)</t>
  </si>
  <si>
    <t>000 - CORRECAO DE VAZAMENTOS EM REDE NA RUA DE FOFO DN 300/400 SEM PAVIMENTO</t>
  </si>
  <si>
    <t>000 - CORRECAO DE VAZAMENTOS EM REDE NA RUA DE FOFO DN 300/400 SEM PAVIMENTO - (I)</t>
  </si>
  <si>
    <t>000 - CORRECAO DE VAZAMENTOS EM REDE ADUTORA FOFO DN ATE 100 SEM PAVIMENTO</t>
  </si>
  <si>
    <t>000 - CORRECAO DE VAZAMENTOS EM REDE ADUTORA FOFO DN 150/250 SEM PAVIMENTO</t>
  </si>
  <si>
    <t>332 - CORRECAO DE VAZAMENTOS EM REDE ADUTORA FOFO DN 300/600 SEM PAVIMENTO</t>
  </si>
  <si>
    <t>000 - CORRECAO DE VAZAMENTOS EM REDE ADUTORA FOFO DN 600/900 SEM PAVIMENTO</t>
  </si>
  <si>
    <t>333 - AMPLIACAO DE REDE EM RUAS SEM PAVIMENTO</t>
  </si>
  <si>
    <t>335 - EXECUCAO DE REDE PROVISORIA PARA REMANEJAMENTO</t>
  </si>
  <si>
    <t>336 - RETIRADA DE REDE PROVISORIA</t>
  </si>
  <si>
    <t>000 - ENTRONCAMENTO DE REDE DE DISTRIBUICAO DE AGUA ATE 100 MM SEM PAVIEMTACAO</t>
  </si>
  <si>
    <t>000 - ENTRONCAMENTO DE REDE DN 150 A 250 MM COM PAVIMENTO, NAO INCLUI MATERIAL DA RECOMPOSICAO DE PAVIMENTO E HIDRAULICO</t>
  </si>
  <si>
    <t>000 - ENTRONCAMENTO DE REDE DN 150 A 250 MM SEM PAVIMENTO</t>
  </si>
  <si>
    <t>000 - ENTRONCAMENTO DE REDE DN 300 A 400 MM COM PAVIMENTO, NAO INCLUI MATERIAL DE RECOMPOSICAO DE PAVIMENTO E HIDRAULICO</t>
  </si>
  <si>
    <t>000 - ENTRONCAMENTO DE REDE DN 300 A 400 MM SEM PAVIMENTO</t>
  </si>
  <si>
    <t>000 - ENTRONCAMENTO DE REDE DN 450 A 600 MM COM PAVIMENTO, NAO INCLUI MATERIAL DA RECOMPOSICAO DE PAVIMENTO E HIDRAULICO</t>
  </si>
  <si>
    <t>000 - ENTRONCAMENTO DE REDE DN 450 A 600 MM SEM PAVIMENTO</t>
  </si>
  <si>
    <t>000 - ENTRONCAMENTO DE REDE DN 650 A 800 MM COM PAVIMENTO, NAO INCLUI MATERIAL DE RECOMPOSICAO DE PAVIMENTO E HIDRAULICO</t>
  </si>
  <si>
    <t>000 - ENTRONCAMENTO DE REDE DN 650 A 800 MM SEM PAVIMENTO</t>
  </si>
  <si>
    <t>000 - SECCIONAMENTO REDE DN 50 ATE 100 PVC COM PAVIMENTO, NAO INCLUI MATERIAL PARA RECOMPOSICAO DE PAVIMENTO E HIDRAULICO</t>
  </si>
  <si>
    <t>000 - SECCIONAMENTO REDE DN 50 ATE 100 PVC SEM PAVIMENTO</t>
  </si>
  <si>
    <t>287 - DESOBSTRUCAO DE LIGACAO NO PASSEIO SEM PAVIMENTO</t>
  </si>
  <si>
    <t>288 - LEVANTAMENTO/REBAIXAMENTO RAMAL DE AGUA SEM PAVIMENTO</t>
  </si>
  <si>
    <t>295 - RESTABELECIMENTO DE LIGACAO PREDIAL DN 1/2" A 3/4", NAO INCLUI MATERIAL PARA RECOMPOSICAO DE PAVIMENTO E HIDRAULICO</t>
  </si>
  <si>
    <t>296 - RESTABELECIMENTO DE LIGACAO PREDIAL DN 1" A 1.1/2", NAO INCLUI MATERIAL PARA RECOMPOSICAO D EPAVIMENTO E HIDRAULICO</t>
  </si>
  <si>
    <t>281 - COLOCACAO DE FILTRO DE HIDROMETRO DE 2" 300M</t>
  </si>
  <si>
    <t>282 - COLOCACAO DE FILTRO DE HIDROMETRO DE 3" 1100M3</t>
  </si>
  <si>
    <t>283 - COLOCACAO DE FILTRO DE HIDROMETRO DE 4" 1800M3</t>
  </si>
  <si>
    <t>284 - COLOCACAO DE FILTRO DE HIDROMETRO DE 6" 4000M3</t>
  </si>
  <si>
    <t>285 - COLOCACAO DE FILTRO DE HIDROMETRO</t>
  </si>
  <si>
    <t>311 - INSTALACAO DE LIMITADOR DE CONSUMO</t>
  </si>
  <si>
    <t>312 - RETIRADA DE LIMITADOR DE CONSUMO</t>
  </si>
  <si>
    <t>313 - SUBSTITUICAO DE REGISTRO NO RAMAL, NAO INCLUI MATERIAL HIDRAULICO</t>
  </si>
  <si>
    <t>314 - SUBSTITUICAO DE TUBETE DE HIDROMETRO, NAO INCLUI MATERIAL HIDRAULICO</t>
  </si>
  <si>
    <t>315 - DESCARGA NO RAMAL, SEM FORNECIMENTO DE MATERIAL HIDRAULICO</t>
  </si>
  <si>
    <t>316 - CAPEAMENTO NO RAMAL, SEM FORNECIMENTO DE MATERIAL HIDRAULICO</t>
  </si>
  <si>
    <t>317 - OUTROS SERVICOS DE RAMAIS, SEM FORNECIMENTO DE MATERIAIS</t>
  </si>
  <si>
    <t>338 - REPARO NA TAMPA DO REGISTRO DE MANOBRA, SEM FORNECIMENTO DE MATERIAIS</t>
  </si>
  <si>
    <t>339 - SUBSTITUICAO DE TAMPA DE CONCRETO NO REGISTRO DE MANOBRA COM PAVIMENTO, SEM FORNECIMENTO DE MATERIAIS PARA RECOMPOSICAO DE PAVIMENTO E HIDRAULICO</t>
  </si>
  <si>
    <t>000 - SUBSTITUICAO DE TAMPA DE CONCRETO NO REGISTRO DE MANOBRA SEM PAVIMENTO, SEM FORNCIMENTO DE MATERIAIS</t>
  </si>
  <si>
    <t>340 - LIMPEZA DE CAIXA DE PROTECAO DO REGISTRO DE MANOBRA COM PAVIMENTO</t>
  </si>
  <si>
    <t>000 - LIMPEZA DE CAIXA DE PROTECAO DO REGISTRO DE MANOBRA SEM PAVIMENTO</t>
  </si>
  <si>
    <t>000 - SUBSTITUICAO APERTO DE GAXETA EM REGISTRO DE MANOBRA ATE 100 MM</t>
  </si>
  <si>
    <t>341 - SUBSTITUICAO APERTO DE GAXETA EM REGISTRO DE MANOBRA ACIMA DE 100 MM</t>
  </si>
  <si>
    <t>000 - SUBSTITUICAO DE HASTE E/OU GAVETA DE REGISTRO DE MANOBRA ATE DN 100MM</t>
  </si>
  <si>
    <t>342 - SUBSTITUICAO DE HASTE E/OU GAVETA DE REGISTRO DE MANOBRA ATE DN 200MM</t>
  </si>
  <si>
    <t>343 - SUBSTITUICAO DO REGISTRO DE MANOBRA ATE DN 100MM COM PAVIMENTO</t>
  </si>
  <si>
    <t>000 - SUBSTITUICAO DO REGISTRO DE MANOBRA ATE DN 100MM SEM PAVIMENTO</t>
  </si>
  <si>
    <t>344 - SUBSTITUICAO DO REGISTRO DE MANOBRA DN 150 E 200MM COM PAVIMENTO</t>
  </si>
  <si>
    <t>000 - SUBSTITUICAO DO REGISTRO DE MANOBRA DN 150 E 200MM SEM PAVIMENTO</t>
  </si>
  <si>
    <t>000 - SUBSTITUICAO DO REGISTRO DE MANOBRA DN 250MM COM PAVIMENTO</t>
  </si>
  <si>
    <t>000 - SUBSTITUICAO DO REGISTRO DE MANOBRA DN 250MM SEM PAVIMENTO</t>
  </si>
  <si>
    <t>000 - SUBSTITUICAO DO REGISTRO DE MANOBRA 300 A 400 MM COM PAVIMENTO</t>
  </si>
  <si>
    <t>000 - SUBSTITUICAO DO REGISTRO DE MANOBRA 300 A 400 MM SEM PAVIMENTO</t>
  </si>
  <si>
    <t>000 - SUBSTITUICAO DO REGISTRO DE MANOBRA 450 A 600 MM COM PAVIMENTO</t>
  </si>
  <si>
    <t>000 - SUBSTITUICAO DO REGISTRO DE MANOBRA 450 A 600 MM SEM PAVIMENTO</t>
  </si>
  <si>
    <t>345 - FECHAMENTO DO REGISTRO DE MANOBRA DO SETOR</t>
  </si>
  <si>
    <t>000 - FECHAMENTO E ABERTURA DO REGISTRO DE MANOBRA ATE DN 100 MM</t>
  </si>
  <si>
    <t>346 - ABERTURA DO REGISTRO DE MANOBRA DO SETOR</t>
  </si>
  <si>
    <t>000 - FECHAMENTO E ABERTURA DO REGISTRO DE MANOBRA ACIMA DN 150 MM</t>
  </si>
  <si>
    <t>347 - MANOBRA DO REGISTRO PARA REDISTRIBUICAO</t>
  </si>
  <si>
    <t>348 - MANOBRA DO REGISTRO PARA PITOMETRIA</t>
  </si>
  <si>
    <t>349 - MANOBRA DO REGISTRO PARA VERIFICACAO DE SETOR MANOBRA</t>
  </si>
  <si>
    <t>350 - COLOCACAO DE HIDRANTE</t>
  </si>
  <si>
    <t>351 - RETIRADA DE HIDRANTE</t>
  </si>
  <si>
    <t>352 - SUBSTITUICAO/APERTO DE GAXETA EM HIDRANTE</t>
  </si>
  <si>
    <t>353 - SUBSTITUICAO DE VALVULAS / HASTE DE HIDRANTE</t>
  </si>
  <si>
    <t>354 - COLOCACAO DE VENTOSA</t>
  </si>
  <si>
    <t>355 - CONSERTO DE VENTOSA</t>
  </si>
  <si>
    <t>376 - COLOCACAO DE TOMADA PITOMETRICA</t>
  </si>
  <si>
    <t>277 - SUBSTITUICAO DE RAMAL NO PASSEIO COM PAVIMENTO EM PARALELO</t>
  </si>
  <si>
    <t>278 - SUBSTITUICAO DE RAMAL NO PASSEIO SEM PAVIMENTO EM PARALELO</t>
  </si>
  <si>
    <t>279 - SUBSTITUICAO DE RAMAL NO RUA COM PAVIMENTO EM PARALELO</t>
  </si>
  <si>
    <t>280 - SUBSTITUICAO DE RAMAL NO RUA SEM PAVIMENTO</t>
  </si>
  <si>
    <t>385 - SUBSTITUICAO DE LIGACAO DE AGUA</t>
  </si>
  <si>
    <t>306 - AMPLIACAO DE RAMAL</t>
  </si>
  <si>
    <t>307 - AMPLIACAO DE RAMAL DE 3/4"</t>
  </si>
  <si>
    <t>308 - AMPLIACAO DE RAMAL DE 1"</t>
  </si>
  <si>
    <t>309 - AMPLIACAO DE RAMAL DE 1.1/2"</t>
  </si>
  <si>
    <t>310 - AMPLIACAO DE RAMAL DE 2"</t>
  </si>
  <si>
    <t>377 - DESINFECCAO DE REDE</t>
  </si>
  <si>
    <t>378 - LAVAGEM DE REDE COM ABERTURA DE HIDRANTE</t>
  </si>
  <si>
    <t>379 - LAVAGEM DE REDE COM RETIRADA DE CAP/SEC PVC ATE 100MM</t>
  </si>
  <si>
    <t>380 - LAVAGEM DE REDE COM RETIRADA DE CAP/SEC PVC 150-200MM</t>
  </si>
  <si>
    <t>381 - LAVAGEM DE REDE COM RETIRADA DE CAP/SEC PVC 100-200MM</t>
  </si>
  <si>
    <t>382 - LOCAL POSICAO DE HIDRANTE</t>
  </si>
  <si>
    <t>383 - LOCAL POSICAO DE REGISTRO DE MANOBRA</t>
  </si>
  <si>
    <t>384 - SONDAGEM PARA LOCALIZACAO DE REDE PARA SUA ATUALIZACAO CADASTRAL</t>
  </si>
  <si>
    <t>386 - ESTUDO DE VIABILIDADE PARA ABASTECIMENTO DE AGUA</t>
  </si>
  <si>
    <t>388 - PESQUISA DE VAZAMENTO INTERNO</t>
  </si>
  <si>
    <t>000 - COLETA E TRANSPORTE DE AMOSTRA - C/MOTO</t>
  </si>
  <si>
    <t>000 - COLETA E TRANSPORTE DE AMOSTRA - C/FIAT (UNO)</t>
  </si>
  <si>
    <t>000 - COLETA E TRANSPORTE DE AMOSTRA - C/SAVEIRO</t>
  </si>
  <si>
    <t>000 - COLETA E TRANSPORTE DE AMOSTRA - C/GOL</t>
  </si>
  <si>
    <t>000 - COLETA E TRANSPORTE DE AMOSTRA - C/PICK UP</t>
  </si>
  <si>
    <t>361 - VERIFICACAO VAZAMENTO NO IMOVEL E ATUALIZACAO CADASTRAL</t>
  </si>
  <si>
    <t>362 - VERIFICACAO VAZAMENTO NO IMOVEL SUBSTITUICAO DE HIDROMETRO E ATUALIZACAO CADASTRAL</t>
  </si>
  <si>
    <t>363 - VERIFICACAO BAIXA DE PRESSAO</t>
  </si>
  <si>
    <t>364 - VERIFICACAO FALTA DE AGUA - IMOVEL (HIDROMETRO)</t>
  </si>
  <si>
    <t>365 - VERIFICACAO FALTA DE AGUA NA RUA SEM PAVIMENTO</t>
  </si>
  <si>
    <t>000 - VERIFICACAO FALTA DE AGUA NA RUA COM PAVIMENTO</t>
  </si>
  <si>
    <t>366 - VERIFICACAO PREVIA DE VAZAMENTO NA RUA</t>
  </si>
  <si>
    <t>367 - VERIFICACAO DO FUNCIONAMENTO DA VENTOSA</t>
  </si>
  <si>
    <t>368 - VERIFICACAO DA QUALIDADE DA AGUA NO IMOVEL</t>
  </si>
  <si>
    <t>369 - PEDIDO DE VERIFICACAO DA REDE DE AGUA</t>
  </si>
  <si>
    <t>370 - VERIFICACAO DO BAIXO CONSUMO</t>
  </si>
  <si>
    <t>371 - VERIFICACAO DE INDICIO DE VAZAMENTO INFORMACAO POR GEOFONAMENTO</t>
  </si>
  <si>
    <t>393 - CONSERTO COLETOR PVC DN &lt;= 200MM H= 2MT SEM PAVIMENTO</t>
  </si>
  <si>
    <t>393 - CONSERTO COLETOR PVC DN &lt;= 200MM H= 2MT SEM PAVIMENTO (I)</t>
  </si>
  <si>
    <t>000 - CONSERTO COLETOR PVC DE 100 ATE 150 MM SEM PAVIMENTO</t>
  </si>
  <si>
    <t>000 - CONSERTO COLETOR PVC DE 100 ATE 150 MM SEM PAVIMENTO (I)</t>
  </si>
  <si>
    <t>000 - CONSERTO COLETOR PVC DE 200 ATE 250 MM SEM PAVIMENTO</t>
  </si>
  <si>
    <t>000 - CONSERTO COLETOR PVC DE 200 ATE 250 MM SEM PAVIMENTO (I)</t>
  </si>
  <si>
    <t>000 - CONSERTO COLETOR PVC DE 300 ATE 400 MM SEM PAVIMENTO</t>
  </si>
  <si>
    <t>000 - CONSERTO COLETOR PVC DE 300 ATE 400 MM SEM PAVIMENTO (I)</t>
  </si>
  <si>
    <t>394 - CONSERTO COLETOR CERAMICO ATE 150 MM COM PAVIMENTO, NAO INCLUI MATERIAL PARA RECOMPOSICAO DE PAVIMENTO E HIDRAULICO</t>
  </si>
  <si>
    <t>394 - CONSERTO COLETOR CERAMICO ATE 150 MM COM PAVIMENTO, NAO INCLUI MATERIAL PARA RECOMPOSICAO DE PAVIMENTO E HIDRAULICO (I)</t>
  </si>
  <si>
    <t>395 - CONSERTO COLETOR CERAMICO ATE 150 MM SEM PAVIMENTO</t>
  </si>
  <si>
    <t>395 - CONSERTO COLETOR CERAMICO ATE 150 MM SEM PAVIMENTO (I)</t>
  </si>
  <si>
    <t>000 - CONSERTO COLETOR CERAMICO DE 150 ATE 200 MM SEM PAVIMENTO</t>
  </si>
  <si>
    <t>000 - CONSERTO COLETOR CERAMICO DE 150 ATE 200 MM SEM PAVIMENTO (I)</t>
  </si>
  <si>
    <t>397 - CONSERTO COLETOR CERAMICO DE 200 ATE 250 MM SEM PAVIMENTO</t>
  </si>
  <si>
    <t>397 - CONSERTO COLETOR CERAMICO DE 200 ATE 250 MM SEM PAVIMENTO (I)</t>
  </si>
  <si>
    <t>399 - CONSERTO COLETOR CERAMICO DE 300 ATE 375 MM SEM PAVIMENTO</t>
  </si>
  <si>
    <t>399 - CONSERTO COLETOR CERAMICO DE 300 ATE 375 MM SEM PAVIMENTO (I)</t>
  </si>
  <si>
    <t>000 - CONSERTO COLETOR CERAMICO DE 400 ATE 500 MM SEM PAVIMENTO</t>
  </si>
  <si>
    <t>000 - CONSERTO COLETOR CERAMICO DE 400 ATE 500 MM SEM PAVIMENTO (I)</t>
  </si>
  <si>
    <t>401 - CONSERTO RAMAL PREDIAL DE ESGOTO</t>
  </si>
  <si>
    <t>401 - CONSERTO RAMAL PREDIAL DE ESGOTO (I)</t>
  </si>
  <si>
    <t>000 - CONSERTO RAMAL PREDIAL DE ESGOTO PVC 100 MM SEM PAVIMENTO</t>
  </si>
  <si>
    <t>000 - CONSERTO RAMAL PREDIAL DE ESGOTO PVC 100 MM SEM PAVIMENTO (I)</t>
  </si>
  <si>
    <t>000 - CONSERTO RAMAL PREDIAL DE ESGOTO PVC 125 MM SEM PAVIMENTO</t>
  </si>
  <si>
    <t>000 - CONSERTO RAMAL PREDIAL DE ESGOTO PVC 125 MM SEM PAVIMENTO (I)</t>
  </si>
  <si>
    <t>000 - CONSERTO RAMAL PREDIAL DE ESGOTO PVC 150 MM SEM PAVIMENTO</t>
  </si>
  <si>
    <t>000 - CONSERTO RAMAL PREDIAL DE ESGOTO PVC 150 MM SEM PAVIMENTO (I)</t>
  </si>
  <si>
    <t>000 - CONSERTO RAMAL PREDIAL DE ESGOTO PVC 200 MM SEM PAVIMENTO</t>
  </si>
  <si>
    <t>000 - CONSERTO RAMAL PREDIAL DE ESGOTO PVC 200 MM SEM PAVIMENTO - (I)</t>
  </si>
  <si>
    <t>000 - CONSERTO RAMAL PREDIAL DE ESGOTO CERAMICO ATE 200 MM COM PAVIMENTO, NAO INCLUI MATERIAL PARA RECOMPOSICAO DO PAVIMENTO E HIDRAULICO</t>
  </si>
  <si>
    <t>000 - CONSERTO RAMAL PREDIAL DE ESGOTO CERAMICO ATE 200 MM SEM PAVIMENTO</t>
  </si>
  <si>
    <t>000 - CONSERTO RAMAL PREDIAL DE ESGOTO CERAMICO ATE 200 MM SEM PAVIMENTO - (I)</t>
  </si>
  <si>
    <t>000 - CONSERTO EM LINHA DE RECALQUE ATE 100 MM COM PAVIMENTO</t>
  </si>
  <si>
    <t>000 - CONSERTO EM LINHA DE RECALQUE ATE 100 MM COM PAVIMENTO - (I)</t>
  </si>
  <si>
    <t>000 - CONSERTO EM LINHA DE RECALQUE ATE 100 MM SEM PAVIMENTO</t>
  </si>
  <si>
    <t>000 - CONSERTO EM LINHA DE RECALQUE ATE 100 MM SEM PAVIMENTO - (I)</t>
  </si>
  <si>
    <t>000 - CONSERTO EM LINHA DE RECALQUE 150 A 250 MM COM PAVIMENTO</t>
  </si>
  <si>
    <t>000 - CONSERTO EM LINHA DE RECALQUE 150 A 250 MM COM PAVIMENTO - (I)</t>
  </si>
  <si>
    <t>000 - CONSERTO EM LINHA DE RECALQUE 150 A 250 MM SEM PAVIMENTO</t>
  </si>
  <si>
    <t>000 - CONSERTO EM LINHA DE RECALQUE 150 A 250 MM SEM PAVIMENTO - (I)</t>
  </si>
  <si>
    <t>000 - CONSERTO EM LINHA DE RECALQUE 300 A 400 MM COM PAVIMENTO</t>
  </si>
  <si>
    <t>000 - CONSERTO EM LINHA DE RECALQUE 300 A 400 MM COM PAVIMENTO - (I)</t>
  </si>
  <si>
    <t>000 - CONSERTO EM LINHA DE RECALQUE 300 A 400 MM SEM PAVIMENTO</t>
  </si>
  <si>
    <t>000 - CONSERTO EM LINHA DE RECALQUE 300 A 400 MM SEM PAVIMENTO - (I)</t>
  </si>
  <si>
    <t>000 - CONSERTO EM LINHA DE RECALQUE 450 A 550 MM COM PAVIMENTO</t>
  </si>
  <si>
    <t>000 - CONSERTO EM LINHA DE RECALQUE 450 A 550 MM COM PAVIMENTO - (I)</t>
  </si>
  <si>
    <t>000 - CONSERTO EM LINHA DE RECALQUE 450 A 550 MM SEM PAVIMENTO</t>
  </si>
  <si>
    <t>000 - CONSERTO EM LINHA DE RECALQUE 450 A 550 MM SEM PAVIMENTO - (I)</t>
  </si>
  <si>
    <t>402 - AMPLIACAO DE REDE COLETORA DE ESGOTO PVC ATE 150 COM PAVIMENTO</t>
  </si>
  <si>
    <t>403 - AMPLIACAO DE REDE COLETORA DE ESGOTO PVC ATE 150 SEM PAVIMENTO</t>
  </si>
  <si>
    <t>404 - AMPLIACAO DE REDE COLETORA DE ESGOTO PVC ACIMA DE 150 COM PAVIMENTO</t>
  </si>
  <si>
    <t>405 - AMPLIACAO DE REDE COLETORA DE ESGOTO CERAMICO ATE 150 COM PAVIMENTO</t>
  </si>
  <si>
    <t>430 - AMPLIACAO DIAMETRO DO RAMAL EM PVC COM PAVIMENTO</t>
  </si>
  <si>
    <t>431 - AMPLIACAO DIAMETRO DO RAMAL EM PVC SEM PAVIMENTO</t>
  </si>
  <si>
    <t>432 - AMPLIACAO DIAMETRO DO RAMAL CERAMICO COM PAVIMENTO</t>
  </si>
  <si>
    <t>433 - AMPLIACAO DIAMETRO DO RAMAL CERAMICO SEM PAVIMENTO</t>
  </si>
  <si>
    <t>412 - REMANEJAMENTO DE REDE COLETORA DE ESGOTO EM PVC DN 150 MM COM PAVIMENTO</t>
  </si>
  <si>
    <t>413 - REMANEJAMENTO DE REDE COLETORA DE ESGOTO EM PVC DN 150 MM SEM PAVIMENTO</t>
  </si>
  <si>
    <t>434 - REMANEJAMENTO VERTICAL RAMAL DE ESGOTO EM PVC ATE 150 COM PAVIMENTO</t>
  </si>
  <si>
    <t>435 - REMANEJAMENTO VERTICAL RAMAL DE ESGOTO EM PVC ATE 150 SEM PAVIMENTO</t>
  </si>
  <si>
    <t>436 - REMANEJAMENTO VERTICAL RAMAL DE ESGOTO CERAMICO ATE 150 COM PAVIMENTO</t>
  </si>
  <si>
    <t>437 - REMANEJAMENTO VERTICAL RAMAL DE ESGOTO CERAMICO ATE 150 SEM PAVIMENTO</t>
  </si>
  <si>
    <t>422 - SUBSTITUICAO DE RAMAL DE ESGOTO EM PVC ATE 150 COM PAVIMENTO</t>
  </si>
  <si>
    <t>423 - SUBSTITUICAO DE RAMAL DE ESGOTO EM PVC ATE 150 SEM PAVIMENTO</t>
  </si>
  <si>
    <t>424 - SUBSTITUICAO DE RAMAL DE ESGOTO CERAMICO ATE 150 COM PAVIMENTO</t>
  </si>
  <si>
    <t>425 - SUBSTITUICAO DE RAMAL DE ESGOTO CERAMICO ATE 150 SEM PAVIMENTO</t>
  </si>
  <si>
    <t>439 - DESOBSTRUCAO DE REDE COLETORA DE ESGOTO ENTRE PV'S SEM EQUIPAMENTO</t>
  </si>
  <si>
    <t>440 - DESOBSTRUCAO DE RAMAL PREDIAL DE ESGOTO COM EQUIPAMENTO LEVE</t>
  </si>
  <si>
    <t>000 - DESOBSTRUCAO DE RAMAL PREDIAL DE ESGOTO COM EQUIPAMENTO PESADO</t>
  </si>
  <si>
    <t>441 - DESOBSTRUCAO DE RAMAL PREDIAL DE ESGOTO SEM EQUIPAMENTO</t>
  </si>
  <si>
    <t>000 - OBTURADOR DE LIGACAO PREDIAL DE ESGOTO COM VALVULA</t>
  </si>
  <si>
    <t>000 - OBTURADOR DE LIGACAO PREDIAL DE ESGOTO COM MASSA FERRO</t>
  </si>
  <si>
    <t>000 - REATIVACAO DE LIGACAO PREDIAL DE ESGOTO COM VALVULA</t>
  </si>
  <si>
    <t>000 - REATIVACAO DE LIGACAO PREDIAL DE ESGOTO COM MASSA FERRO</t>
  </si>
  <si>
    <t>442 - BOMBEAMENTO DE POCO DE VISITA</t>
  </si>
  <si>
    <t>443 - BOMBEAMENTO DE FOSSA</t>
  </si>
  <si>
    <t>444 - LIMPEZA CAIXA DE INSPECAO</t>
  </si>
  <si>
    <t>445 - LIMPEZA PV'S COM PROFUNDIDADE ATE 3,00 M.</t>
  </si>
  <si>
    <t>446 - LIMPEZA PV'S COM PROFUNDIDADE ACIMA DE 3,00 M.</t>
  </si>
  <si>
    <t>448 - LAVAJEM DE REDE COLETORA DE ESGOTO COM DN 200 MM</t>
  </si>
  <si>
    <t>449 - LIMPEZA INSPECAO TUBULACAO DE ESGOTO</t>
  </si>
  <si>
    <t>450 - LIMPEZA CALHA DE DIMENCAO DE (0,30 X 0,80 M)</t>
  </si>
  <si>
    <t>SERVICOS DE LIMPEZA DE ESTACAO ELEVATORIA DE ESGOTO</t>
  </si>
  <si>
    <t>459 - CONSTRUCAO DE CAIXA DE INSPECAO DE ESGOTO COM DEMOLICAO DA EXISTENTE</t>
  </si>
  <si>
    <t>460 - CONSTRUCAO DE CAIXA DE INSPECAO DE ESGOTO SEM DEMOLICAO DA EXISTENTE</t>
  </si>
  <si>
    <t>461 - CONFECCAO DE CAIXA DE INSPECAO</t>
  </si>
  <si>
    <t>462 - CONSERTO DE PV'S DANIFICADO COM PROFUNDIDADE DE ATE 3,00 M COM DEMOLICAO</t>
  </si>
  <si>
    <t>463 - CONSERTO DE PV'S DANIFICADO COM PROFUNDIDADE DE ATE 3,00 M SEM DEMOLICAO</t>
  </si>
  <si>
    <t>466 - CONFECCAO DE PV'S DN 0,60 M E PROFUNDIDADE DE 1,80 M.</t>
  </si>
  <si>
    <t>467 - CONFECCAO DE PV'S DN 1,10 M E PROFUNDIDADE DE 2,00 M.</t>
  </si>
  <si>
    <t>000 - CONSERTOS DE CAIXA DE INSPECAO COM DEMOLICAO DA EXISTENTE</t>
  </si>
  <si>
    <t>000 - CONSERTOS DE CAIXA DE INSPECAO SEM DEMOLICAO DA EXISTENTE</t>
  </si>
  <si>
    <t>000 - PEQUENOS CONSERTOS DE POCO DE VISITA</t>
  </si>
  <si>
    <t>000 - PEQUENOS CONSERTOS DE CAIXAS DE INSPECAO</t>
  </si>
  <si>
    <t>468 - IMPLANTACAO DE INSPECAO TUBULAR DE ESGOTO</t>
  </si>
  <si>
    <t>469 - AJUSTE ALTURA DA TAMPA NA CAIXA DE INSPACAO</t>
  </si>
  <si>
    <t>470 - REPARO E/OU VEDACAO DA TAMPA DA CAIXA DE INSPACAO QUEBRADA</t>
  </si>
  <si>
    <t>471 - AJUSTE DA ALTURA DO TAMPAO NO PV</t>
  </si>
  <si>
    <t>472 - REPARO E/OU VEDACAO DO TAMPAO NO PV</t>
  </si>
  <si>
    <t>473 - AJUSTE DA ALTURA DA TAMPA NA CAIXA DE INSPECAO TUBULAR DO RAMAL PREDIAL</t>
  </si>
  <si>
    <t>474 - REPARO DA TAMPA NA CAIXA DE INSPECAO TUBULAR DO RAMAL PREDIAL</t>
  </si>
  <si>
    <t>475 - REPOSICAO DE CAPOEIRA COM DN 0,90M EM PV</t>
  </si>
  <si>
    <t>476 - REPOSICAO DE CAPOEIRA COM DN 1,30M EM PV</t>
  </si>
  <si>
    <t>000 - SUBSTITUICAO DE TAMPAO DE CONCRETO OU DE ARO COM TAMPA FOFO EM CAIXA DE INSPECAO COM VEDACAO COM PAVIMENTO</t>
  </si>
  <si>
    <t>000 - SUBSTITUICAO DE TAMPAO DE CONCRETO OU DE ARO COM TAMPA FOFO EM CAIXA DE INSPECAO COM VEDACAO SEM PAVIMENTO</t>
  </si>
  <si>
    <t>000 - SUBSTITUICAO DE TAMPA DE FOFO EM CAIXA DE INSPECAO</t>
  </si>
  <si>
    <t>000 - SUBSTITUICAO DE TAMPA DE FOFO EM POCO DE VISITA</t>
  </si>
  <si>
    <t>454 - EXECUCAO DE LIGACAO PREDIAL DE ESGOTO NO PASSEIO COM PAVIMENTO</t>
  </si>
  <si>
    <t>453 - EXECUCAO DE LIGACAO PREDIAL DE ESGOTO NO PASSEIO SEM PAVIMENTO</t>
  </si>
  <si>
    <t>456 - EXECUCAO DE LIGACAO PREDIAL DE ESGOTO NA RUA COM PAVIMENTO</t>
  </si>
  <si>
    <t>455 - EXECUCAO DE LIGACAO PREDIAL DE ESGOTO NA RUA SEM PAVIMENTO</t>
  </si>
  <si>
    <t>458 - EXECUCAO DE LIGACAO PREDIAL DE ESGOTO NO OUTRO LADO DA RUA COM PAVIMENTO</t>
  </si>
  <si>
    <t>457 - EXECUCAO DE LIGACAO PREDIAL DE ESGOTO NO OUTRO LADO DA RUA SEM PAVIMENTO</t>
  </si>
  <si>
    <t>387 - ESTUDO DE VIABILIDADE PARA ESGOTO SANITARIO</t>
  </si>
  <si>
    <t>451 - SONDAGEM DE RAMAL PREDIAL DE ESGOTO SANITARIO</t>
  </si>
  <si>
    <t>452 - PEDIDO DE VERIFICACAO DE RAMAL DE ESGOTO SANITARIO PELO USUARIO</t>
  </si>
  <si>
    <t>490 - LIGACAO PROVISORIA</t>
  </si>
  <si>
    <t>491 - DESLOCAMENTO DO COLETOR PREDIAL DE ESGOTO</t>
  </si>
  <si>
    <t>492 - RELIGACAO DO COLETOR PREDIAL DE ESGOTO</t>
  </si>
  <si>
    <t>493 - VERIFICACAO DO FLUXO DE ESGOTO PV</t>
  </si>
  <si>
    <t>494 - DESLIGAMENTO DO COLETOR PREDIAL DE ESGOTO</t>
  </si>
  <si>
    <t>000 - LIGAR ESGOTO DE UMA UNIDADE MOVEL INCLUINDO O DESLIGAMENTO</t>
  </si>
  <si>
    <t>000 - LIGAR ESGOTO DE UNIDADE MOVEL EM SERIE INCLUINDO O DESLIGAMENTO</t>
  </si>
  <si>
    <t>000 - INVESTIGACAO DE LIGACOES EXECUTADAS REGULARMENTE NAO CADASTRADAS</t>
  </si>
  <si>
    <t>000 - INVESTIGACAO DE LIGACOES IRREGULARES NAO CADASTRADAS</t>
  </si>
  <si>
    <t>000 - PAGAMENTO DE DESLOCAMENTO IMPRODUTIVO PARA EQUIPE DE 02 PARA OPERACAO DE HIGH VELOCITY</t>
  </si>
  <si>
    <t>000 - PAGAMENTO DE DESLOCAMENTO IMPRODUTIVO PARA EQUIPE DE 03 PARA OPERACAO DE HIGH VELOCITY</t>
  </si>
  <si>
    <t>000 - PAGAMENTO DE DESLOCAMENTO IMPRODUTIVO PARA EQUIPE DE 02 PARA MANUTENCAO DE REDES E RAMAIS</t>
  </si>
  <si>
    <t>000 - PAGAMENTO DE DESLOCAMENTO IMPRODUTIVO PARA EQUIPE DE 02 PARA MANUTENCAO DE REDES E RAMAIS (MRR / RMS)</t>
  </si>
  <si>
    <t>000 - PAGAMENTO DE DESLOCAMENTO IMPRODUTIVO PARA EQUIPE DE 04 PARA MANUTENCAO DE REDES E RAMAIS</t>
  </si>
  <si>
    <t>000 - PAGAMENTO DE DESLOCAMENTO IMPRODUTIVO PARA EQUIPE DE 04 PARA MANUTENCAO DE REDES E RAMAIS (MRR / RMS)</t>
  </si>
  <si>
    <t>114 - REVISAR LEITURA - (I)</t>
  </si>
  <si>
    <t>114 - REVISAR LEITURA - (M)</t>
  </si>
  <si>
    <t>269 - ENTREGA DE CONTAS - (I)</t>
  </si>
  <si>
    <t>269 - ENTREGA DE CONTAS - (M)</t>
  </si>
  <si>
    <t>000 - VISITA OPERACIONAL - (I)</t>
  </si>
  <si>
    <t>000 - VISITA COMERCIAL - (I)</t>
  </si>
  <si>
    <t>000 - VISITA COMERCIAL - (M)</t>
  </si>
  <si>
    <t>000 - VISITA OPERACIONAL - (M)</t>
  </si>
  <si>
    <t>000 - ENTREGA DE NOTIFICACAO DE DEBITO, PROTOCOLOS, INFORMES E 2 VIA - (M)</t>
  </si>
  <si>
    <t>000 - ENTREGA DE NOTIFICACAO DE DEBITO, PROTOCOLOS, INFORMES E 2 VIA - (I)</t>
  </si>
  <si>
    <t>271 - LEITURA DE HIDROMETRO E ATUALIZACAO DE CADASTRO</t>
  </si>
  <si>
    <t>000 - LEITURA DE HIDROMETRO - (I)</t>
  </si>
  <si>
    <t>000 - LEITURA DE HIDROMETRO - (M)</t>
  </si>
  <si>
    <t>000 - AVISO DE CORTE - (I)</t>
  </si>
  <si>
    <t>000 - AVISO DE CORTE - (M)</t>
  </si>
  <si>
    <t>000 - ENTREGA DE NOTIFICACAO DE CORTE E OUTROS - (I)</t>
  </si>
  <si>
    <t>263 - AFERICAO DE HIDROMETRO LOCAL 1/2"</t>
  </si>
  <si>
    <t>264 - AFERICAO DE HIDROMETRO LOCAL 3/4"</t>
  </si>
  <si>
    <t>265 - AFERICAO DE HIDROMETRO LOCAL 1"</t>
  </si>
  <si>
    <t>266 - AFERICAO DE HIDROMETRO LOCAL 1.1/2"</t>
  </si>
  <si>
    <t>267 - AFERICAO DE HIDROMETRO LOCAL 2"</t>
  </si>
  <si>
    <t>262 - SUPRESSAO DE RAMAL DE AGUA</t>
  </si>
  <si>
    <t>000 - SUPRESSAO DE RAMAL DE AGUA EM AREA COM PAVIMENTO, COM RETIRADA DE COLAR DE TOMADA SEM FORNECIMENTO DO MATERIAL</t>
  </si>
  <si>
    <t>000 - SUPRESSAO DE RAMAL DE AGUA EM AREA SEM PAVIMENTO, COM RETIRADA DE COLAR DE TOMADA COM FORNECIMENTO DO MATERIAL</t>
  </si>
  <si>
    <t>201 - COLOCACAO DE HIDROMETRO 1/2" - 3 M3</t>
  </si>
  <si>
    <t>202 - COLOCACAO DE HIDROMETRO 3/4" - 3 M3</t>
  </si>
  <si>
    <t>203 - COLOCACAO DE HIDROMETRO 1" - 7 M3</t>
  </si>
  <si>
    <t>204 - COLOCACAO DE HIDROMETRO 1" - 10 M3</t>
  </si>
  <si>
    <t>205 - COLOCACAO DE HIDROMETRO 1.1/2" - 20 M3</t>
  </si>
  <si>
    <t>206 - COLOCACAO DE HIDROMETRO 2" - 30 M3</t>
  </si>
  <si>
    <t>207 - COLOCACAO DE HIDROMETRO 2" - WOLTMANN 300 M3</t>
  </si>
  <si>
    <t>208 - COLOCACAO DE HIDROMETRO 3" - WOLTMANN 1100 M3</t>
  </si>
  <si>
    <t>209 - COLOCACAO DE HIDROMETRO 4" - WOLTMANN 1400 M3</t>
  </si>
  <si>
    <t>210 - COLOCACAO DE HIDROMETRO 6" - WOLTMANN 4000 M3</t>
  </si>
  <si>
    <t>211 - SUBSTITUICAO DE HIDROMETRO PARA AFERICAO E ATUALIZACAO CADASTRAL</t>
  </si>
  <si>
    <t>212 - SUBSTITUICAO DE HIDROMETRO 1/2" - 3 M3</t>
  </si>
  <si>
    <t>213 - SUBSTITUICAO DE HIDROMETRO 3/4" - 3 M3</t>
  </si>
  <si>
    <t>214 - SUBSTITUICAO DE HIDROMETRO 1" - 7 M3</t>
  </si>
  <si>
    <t>215 - SUBSTITUICAO DE HIDROMETRO 1" - 10 M3</t>
  </si>
  <si>
    <t>216 - SUBSTITUICAO DE HIDROMETRO 1.1/2" - 20 M3</t>
  </si>
  <si>
    <t>217 - SUBSTITUICAO DE HIDROMETRO 2" - 30 M3</t>
  </si>
  <si>
    <t>218 - SUBSTITUICAO DE HIDROMETRO 2" WOLTMANN - 300 M3</t>
  </si>
  <si>
    <t>219 - SUBSTITUICAO DE HIDROMETRO 3" WOLTMANN - 1100 M3</t>
  </si>
  <si>
    <t>220 - SUBSTITUICAO DE HIDROMETRO 4" WOLTMANN - 1400 M3</t>
  </si>
  <si>
    <t>221 - SUBSTITUICAO DE HIDROMETRO 6" WOLTMANN - 4000 M3</t>
  </si>
  <si>
    <t>274 - SUBSTITUICAO DE HIDROMETRO 4" WOLTMANN - 1800 M3</t>
  </si>
  <si>
    <t>223 - LIGACAO DE 1/2" COM HIDROMETRO NO PASSEIO SEM PAVIMENTO</t>
  </si>
  <si>
    <t>224 - LIGACAO DE 1/2" SEM HIDROMETRO NO PASSEIO SEM PAVIMENTO</t>
  </si>
  <si>
    <t>225 - LIGACAO DE 3/4" COM HIDROMETRO NO PASSEIO SEM PAVIMENTO</t>
  </si>
  <si>
    <t>226 - LIGACAO DE 1/2" COM HIDROMETRO NO PASSEIO COM PAVIMENTO</t>
  </si>
  <si>
    <t>226 - LIGACAO DE 1/2" COM HIDROMETRO NO PASSEIO COM PAVIMENTO SEM RECOMPOSICAO</t>
  </si>
  <si>
    <t>227 - LIGACAO DE 1/2" SEM HIDROMETRO NO PASSEIO COM PAVIMENTO</t>
  </si>
  <si>
    <t>227 - LIGACAO DE 1/2" SEM HIDROMETRO NO PASSEIO COM PAVIMENTO SEM RECOMPOSICAO</t>
  </si>
  <si>
    <t>228 - LIGACAO DE 3/4" C0M HIDROMETRO NO PASSEIO COM PAVIMENTO</t>
  </si>
  <si>
    <t>228 - LIGACAO DE 3/4" C0M HIDROMETRO NO PASSEIO COM PAVIMENTO SEM RECOMPOSICAO</t>
  </si>
  <si>
    <t>229 - LIGACAO DE 1/2" C0M HIDROMETRO NA RUA SEM PAVIMENTO</t>
  </si>
  <si>
    <t>230 - LIGACAO DE 1/2" SEM HIDROMETRO NA RUA SEM PAVIMENTO</t>
  </si>
  <si>
    <t>231 - LIGACAO DE 3/4" COM HIDROMETRO NA RUA SEM PAVIMENTO</t>
  </si>
  <si>
    <t>232 - LIGACAO DE 1/2" COM HIDROMETRO NA RUA COM PAVIMENTO</t>
  </si>
  <si>
    <t>232 - LIGACAO DE 1/2" COM HIDROMETRO NA RUA COM PAVIMENTO SEM RECOMPOSICAO</t>
  </si>
  <si>
    <t>233 - LIGACAO DE 1/2" SEM HIDROMETRO NA RUA COM PAVIMENTO</t>
  </si>
  <si>
    <t>233 - LIGACAO DE 1/2" SEM HIDROMETRO NA RUA COM PAVIMENTO SEM RECOMPOSICAO</t>
  </si>
  <si>
    <t>234 - LIGACAO DE 3/4" COM HIDROMETRO NA RUA COM PAVIMENTO</t>
  </si>
  <si>
    <t>234 - LIGACAO DE 3/4" COM HIDROMETRO NA RUA COM PAVIMENTO SEM RECOMPOSICAO</t>
  </si>
  <si>
    <t>235 - LIGACAO DE 1" COM HIDROMETRO NO PASSEIO SEM PAVIMENTO</t>
  </si>
  <si>
    <t>236 - LIGACAO DE 2" COM HIDROMETRO NO PASSEIO SEM PAVIMENTO</t>
  </si>
  <si>
    <t>237 - LIGACAO DE 1" COM HIDROMETRO NO PASSEIO COM PAVIMENTO</t>
  </si>
  <si>
    <t>237 - LIGACAO DE 1" COM HIDROMETRO NO PASSEIO COM PAVIMENTO SEM RECOMPOSICAO</t>
  </si>
  <si>
    <t>238 - LIGACAO DE 2" COM HIDROMETRO NO PASSEIO COM PAVIMENTO</t>
  </si>
  <si>
    <t>238 - LIGACAO DE 2" COM HIDROMETRO NO PASSEIO COM PAVIMENTO SEM RECOMPOSICAO</t>
  </si>
  <si>
    <t>239 - LIGACAO DE 1" COM HIDROMETRO NA RUA SEM PAVIMENTO</t>
  </si>
  <si>
    <t>240 - LIGACAO DE 2" COM HIDROMETRO NA RUA SEM PAVIMENTO</t>
  </si>
  <si>
    <t>241 - LIGACAO DE 1" COM HIDROMETRO NA RUA COM PAVIMENTO</t>
  </si>
  <si>
    <t>241 - LIGACAO DE 1" COM HIDROMETRO NA RUA COM PAVIMENTO SEM RECOMPOSICAO</t>
  </si>
  <si>
    <t>242 - LIGACAO DE 2" COM HIDROMETRO NA RUA COM PAVIMENTO</t>
  </si>
  <si>
    <t>242 - LIGACAO DE 2" COM HIDROMETRO NA RUA COM PAVIMENTO SEM RECOMPOSICAO</t>
  </si>
  <si>
    <t>243 - LIGACAO DE 1.1/2" COM HIDROMETRO NO PASSEIO SEM PAVIMENTO</t>
  </si>
  <si>
    <t>244 - LIGACAO DE 1.1/2" COM HIDROMETRO NO PASSEIO COM PAVIMENTO</t>
  </si>
  <si>
    <t>245 - LIGACAO DE 1.1/2" COM HIDROMETRO NA RUA SEM PAVIMENTO</t>
  </si>
  <si>
    <t>246 - LIGACAO DE 1.1/2" COM HIDROMETRO NA RUA COM PAVIMENTO</t>
  </si>
  <si>
    <t>246 - LIGACAO DE 1.1/2" COM HIDROMETRO NA RUA COM PAVIMENTO SEM RECOMPOSICAO</t>
  </si>
  <si>
    <t>247 - LIGACAO DE &gt;2" COM HIDROMETRO NO PASSEIO SEM PAVIMENTO</t>
  </si>
  <si>
    <t>248 - LIGACAO DE &gt;2" COM HIDROMETRO NO PASSEIO COM PAVIMENTO</t>
  </si>
  <si>
    <t>249 - LIGACAO DE &gt;2" COM HIDROMETRO NA RUA SEM PAVIMENTO</t>
  </si>
  <si>
    <t>250 - LIGACAO DE &gt;2" COM HIDROMETRO NA RUA COM PAVIMENTO</t>
  </si>
  <si>
    <t>251 - LIGACAO DE AGUA POPULAR 1/2"</t>
  </si>
  <si>
    <t>000 - LIGACAO DOMICILIAR COM ASSENTAMENTO DE HIDROMETRO EMBUTIDO NA PAREDE COM PAVIMENTO,COM FORNECIMENTO DE MATERIAL,EXETO HIDROMETRO, COM CAIXA FORNECIDA E ASSENTADA PELO USUARIO</t>
  </si>
  <si>
    <t>000 - LIGACAO DOMICILIAR COM ASSENTAMENTO DE HIDROMETRO EMBUTIDO NA PAREDE COM PAVIMENTO,SEM FORNECIMENTO DE MATERIAL,EXETO HIDROMETRO, COM CAIXA FORNECIDA E ASSENTADA PELO USUARIO</t>
  </si>
  <si>
    <t>000 - LIGACAO DOMICILIAR COM ASSENTAMENTO DE HIDROMETRO EMBUTIDO NA PAREDE SEM PAVIMENTO,COM FORNECIMENTO DE MATERIAL,EXETO HIDROMETRO, COM CAIXA FORNECIDA E ASSENTADA PELO USUARIO</t>
  </si>
  <si>
    <t>000 - LIGACAO DOMICILIAR COM ASSENTAMENTO DE HIDROMETRO EMBUTIDO NA PAREDE COM PAVIMENTO, SEM FORNECIMENTO DE MATERIAL, CAIXA E HIDROMETRO</t>
  </si>
  <si>
    <t>000 - LIGACAO DOMICILIAR COM ASSENTAMENTO DE HIDROMETRO EMBUTIDO NA PAREDE COM PAVIMENTO, COM FORNECIMENTO DE MATERIAL, EXCETO CAIXA E HIDROMETRO</t>
  </si>
  <si>
    <t>000 - LIGACAO DOMICILIAR COM ASSENTAMENTO DE HIDROMETRO EMBUTIDO NA PAREDE SEM PAVIMENTO,SEM FORNECIMENTO DE MATERIAL CAIXA E HIDROMETRO</t>
  </si>
  <si>
    <t>000 - LIGACAO DOMICILIAR COM ASSENTAMENTO DE HIDROMETRO EMBUTIDO NA PAREDE SEM PAVIMENTO,COM FORNECIMENTO DE MATERIAL EXCETO CAIXA E HIDROMETRO</t>
  </si>
  <si>
    <t>252 - RELIGACAO DO RAMAL</t>
  </si>
  <si>
    <t>253 - RELIGACAO DO ABASTECIMENTO DE CORTE INDEVIDO</t>
  </si>
  <si>
    <t>254 - RELIGACAO DO RAMAL POR CORTE-FECHAMENTO DE TOMADA DA REDE</t>
  </si>
  <si>
    <t>255 - RELIGACAO DO RAMAL POR CORTE INDEVIDO (FECHAMENTO DE TOMADA DA REDE)</t>
  </si>
  <si>
    <t>000 - REATIVACAO DE FORNECIMEMTO DE AGUA NO REGISTRO</t>
  </si>
  <si>
    <t>000 - REATIVACAO DE FORNECIMEMTO DE AGUA NA CAIXA DE PROTECAO COM RETIRADA DE CAPSULA</t>
  </si>
  <si>
    <t>000 - REATIVACAO DE FORNECIMENTO DE AGUA EM RAMAL COM RETIRADA DE CAPSULA COM PAVIMENTO SEM FORNECIMENTO DOS MATERIAIS</t>
  </si>
  <si>
    <t>000 - REATIVACAO DE FORNECIMENTO DE AGUA EM RAMAL COM RETIRADA DE CAPSULA COM PAVIMENTO EM PARALELO COM FORNECIMENTO DOS MATERIAIS</t>
  </si>
  <si>
    <t>000 - REATIVACAO DE FORNECIMENTO DE AGUA EM RAMAL COM RETIRADA DE CAPSULA SEM PAVIMENTO SEM FORNECIMENTO DOS MATERIAIS</t>
  </si>
  <si>
    <t>000 - INSTALACAO DE RAMAL PARA FUTURA LIGACAO DE AGUA ATE MEIO FIO (RAMAL COM CAPEAMENTO), SEM FORNECIMENTO DO MATERIAL HIDRAULICO</t>
  </si>
  <si>
    <t>000 - INSTALACAO DE RAMAL PARA FUTURA LIGACAO DE AGUA ATE MEIO FIO (RAMAL COM CAPEAMENTO), COM FORNECIMENTO DO MATERIAL HIDRAULICO</t>
  </si>
  <si>
    <t>000 - REATIVACAO DE FORNECIMEMTO DE AGUA EM RAMAL SUPRIMIDO SEM COLAR EM AREA PAVIMENTADA,INCLUINDO ASSENTAMENTO DE HIDROMETRO, SEM FORNECIMENTO DO MATERIAL HIDRAULICO</t>
  </si>
  <si>
    <t>000 - REATIVACAO DE FORNECIMEMTO DE AGUA EM RAMAL SUPRIMIDO SEM COLAR EM AREA PAVIMENTADA EM LIGACAO NAO MEDIDA, SEM FORNECIMENTO DO MATERIAL HIRAULICO</t>
  </si>
  <si>
    <t>000 - REATIVACAO DE FORNECIMEMTO DE AGUA EM RAMAL SUPRIMIDO SEM COLAR EM AREA PAVIMENTADA EM PARALELO EM LIGACAO NAO MEDIDA</t>
  </si>
  <si>
    <t>000 - REATIVACAO DE FORNECIMEMTO DE AGUA EM RAMAL SUPRIMIDO SEM COLAR EM AREA SEM PAVIMENTO EM LIGACAO NAO MEDIDA, SEM FORNECIMENTO DO MATERIAL HIDRAULICO</t>
  </si>
  <si>
    <t>000 - REATIVACAO DE FORNECIMEMTO DE AGUA EM RAMAL SUPRIMIDO SEM COLAR EM AREA SEM PAVIMENTO EM LIGACAO NAO MEDIDA, COM FORNECIMENTO DO MATERIAL HIDRAULICO</t>
  </si>
  <si>
    <t>298 - TRANSFERENCIA DE RAMAL DA REDE DE DISTRIBUICAO PARA OUTRA COM PAVIMENTO</t>
  </si>
  <si>
    <t>000 - TRANSFERENCIA DE RAMAL DA REDE DE DISTRIBUICAO PARA OUTRA SEM PAVIMENTO</t>
  </si>
  <si>
    <t>299 - TRANSFERENCIA DE RAMAL DE UMA POSICAO PARA OUTRA COM PAVIMENTO</t>
  </si>
  <si>
    <t>000 - TRANSFERENCIA DE RAMAL DE UMA POSICAO PARA OUTRA SEM PAVIMENTO</t>
  </si>
  <si>
    <t>300 - TRANSFERENCIA DE RAMAL E/OU HIDROMETRO DE 1/2"</t>
  </si>
  <si>
    <t>301 - TRANSFERENCIA DE RAMAL E/OU HIDROMETRO DE 3/4"</t>
  </si>
  <si>
    <t>302 - TRANSFERENCIA DE RAMAL E/OU HIDROMETRO DE 1"</t>
  </si>
  <si>
    <t>303 - TRANSFERENCIA DE RAMAL E/OU HIDROMETRO DE 1.1/2"</t>
  </si>
  <si>
    <t>304 - TRANSFERENCIA DE RAMAL E/OU HIDROMETRO DE 2"</t>
  </si>
  <si>
    <t>305 - TRANSFERENCIA DE RAMAL E/OU HIDROMETRO &gt;2"</t>
  </si>
  <si>
    <t>257 - CORTE NO RAMAL</t>
  </si>
  <si>
    <t>258 - CORTE NO RAMAL A PEDIDO DO USUARIO</t>
  </si>
  <si>
    <t>259 - CORTE NO FERRULE OU TOMADA DE REDE</t>
  </si>
  <si>
    <t>260 - CORTE POR FALTA DE PAGAMENTO</t>
  </si>
  <si>
    <t>261 - CORTE POR INFRACAO</t>
  </si>
  <si>
    <t>000 - SUSPENSAO DE FORNECIMENTO DE AGUA NO REGISTRO</t>
  </si>
  <si>
    <t>118 - ASSENTAMENTO DE CAIXA DE PROTECAO DE HIDROMETRO NA PAREDE</t>
  </si>
  <si>
    <t>124 - COLOCACAO DE REGISTRO DE 1/2"</t>
  </si>
  <si>
    <t>124 - COLOCACAO DE REGISTRO DE 3/4"</t>
  </si>
  <si>
    <t>125 - SELAGEM DE HIDROMETRO</t>
  </si>
  <si>
    <t>126 - INSTALACAO DE LACRE ANTI FURTO PARA LIGACOES MEDIDAS</t>
  </si>
  <si>
    <t>133 - REVISAO DE LIGACAO INATIVA HABITADA</t>
  </si>
  <si>
    <t>000 - REVISAO DE LIGACAO INATIVA DESABITADA</t>
  </si>
  <si>
    <t>000 - REVISAO DE LIGACAO INATIVA EM LIGACAO COM RAMAL SUPRIMIDO</t>
  </si>
  <si>
    <t>134 - REVISAO DE LIGACOES CORTADAS NAO REVISADAS</t>
  </si>
  <si>
    <t>000 - REVISAO DE LIGACOES INATIVAS - SERVICO DE FISCALIZACAO E NEGOCIACAO</t>
  </si>
  <si>
    <t>000 - NEGOCIACAO DE DEBITOS COM PAGAMENTO PELO CLIENTE</t>
  </si>
  <si>
    <t>268 - DANIFICACAO DE HIDROMETRO</t>
  </si>
  <si>
    <t>270 - IDENTIFICACAO DE RAMAIS (CADASTRO)</t>
  </si>
  <si>
    <t>000 - IDENTIFICACAO DE HIDROMETRO NAO CADASTRADO</t>
  </si>
  <si>
    <t>000 - COLOCACAO DE TAMPA COM ARO EM CAIXA PLASTICA DE HIDROMETRO NA PAREDE</t>
  </si>
  <si>
    <t>000 - SUBSTITUICAO TAMPA EM CAIXA PLASTICA PARA HIDROMETRO</t>
  </si>
  <si>
    <t>000 - SUBSTITUICAO TAMPA COM ARO EM CAIXA METALICA DO HIDROMETRO NO PASSEIO</t>
  </si>
  <si>
    <t>000 - COLOCACAO E FORNECIMENTO DE TAMPA EM CAIXA PLASTICA PARA HIDROMETRO</t>
  </si>
  <si>
    <t>000 - COLOCACAO E FORNECIMENTO DE ARO COM TAMPA TRANSPARENTE EM CAIXA PLASTICA PARA HIDROMETRO</t>
  </si>
  <si>
    <t>000 - LIMPEZA DE CAIXA E ABRIGO DE PROTECAO DE HIDROMETRO</t>
  </si>
  <si>
    <t>000 - SUBSTITUICAO DE REGISTRO DE METAL (PADRAO EMBASA) DE 1/2" OU 3/4"</t>
  </si>
  <si>
    <t>000 - SUSPENSAO DE HIDROMETRO SEM FORNECIMENTO DO MATERIAL HIDRAULICO</t>
  </si>
  <si>
    <t>000 - SUSPENSAO DE HIDROMETRO COM FORNECIMENTO DO MATERIAL HIDRAULICO</t>
  </si>
  <si>
    <t>000 - DESSOTERRAMENTO DE CAIXA ABRIGO DE PROTECAO DE HIDROMETRO</t>
  </si>
  <si>
    <t>000 - DESOBSTRUCAO DO FILTRO DO HIDROMETRO</t>
  </si>
  <si>
    <t>275 - RETIRADA DE HIDROMETRO</t>
  </si>
  <si>
    <t>000 - RETIRADA DE HIDROMETRO COM PLUG</t>
  </si>
  <si>
    <t>000 - INSTALACAO DE PONTO DE COLETA EM CAIXA DE HIDROMETRO NA PAREDE</t>
  </si>
  <si>
    <t>000 - CORRECAO DE IRREGULARIDADES NO HIDROMETRO SEM PAVIMENTO (COM 4 FOTOS)</t>
  </si>
  <si>
    <t>000 - PESQUISA E RETIRADA DE BY PASS (COM LAUDO / FOTOGRAFIA) COM PAVIMENTO</t>
  </si>
  <si>
    <t>000 - PESQUISA E RETIRADA DE BY PASS (COM LAUDO / FOTOGRAFIA) SEM PAVIMENTO</t>
  </si>
  <si>
    <t>000 - PESQUISA E RETIRADA DE BY-PASS (SEM LAUDO / FOTOGRAFIA) COM PAVIMENTO</t>
  </si>
  <si>
    <t>000 - PESQUISA E RETIRADA DE BY-PASS (SEM LAUDO / FOTOGRAFIA) SEM PAVIMENTO</t>
  </si>
  <si>
    <t>000 - RETIRADA DE BY-PASS COM PAVIMENTO</t>
  </si>
  <si>
    <t>000 - RETIRADA DE BY-PASS SEM PAVIMENTO</t>
  </si>
  <si>
    <t>372 - VERIFICACAO DE LIGACOES CLANDESTINAS OU BY-PASS</t>
  </si>
  <si>
    <t>000 - VERIFICACAO DE VAZAMENTOS EM INSTALACOES INTERNAS POR LIGACAO</t>
  </si>
  <si>
    <t>000 - VERIFICACAO DE VAZAMENTOS EM INSTALACOES INTERNAS POR ECONOMIA EXCEDENTE</t>
  </si>
  <si>
    <t>000 - PESQUISA DE CONSUMO EM CAMPO</t>
  </si>
  <si>
    <t>117 - RETIRADA DE LIGACAO CLANDESTINA COM PAVIMENTO</t>
  </si>
  <si>
    <t>000 - RETIRADA DE LIGACAO CLANDESTINA SEM PAVIMENTO</t>
  </si>
  <si>
    <t>000 - PESQUISA COM RETIRADA DE LIGACAO CLANDESTINA COM PAVIMENTO</t>
  </si>
  <si>
    <t>000 - PESQUISA COM RETIRADA DE LIGACAO CLANDESTINA SEM PAVIMENTO</t>
  </si>
  <si>
    <t>RECOMPOSICAO DE PAVIM. C/ CONCRETO BETUMINOSO USINADO A QUENTE, EM TRINCHEIRA, INCLUSIVE IMPRIMACAO E CAMINHAO DE APOIO</t>
  </si>
  <si>
    <t>LIMPEZA MANUAL DE CAIXA DE AREIA DE ESTACAO DE TRATAMENTO DE ESGOTO</t>
  </si>
  <si>
    <t>ENGENHEIRO SENIOR</t>
  </si>
  <si>
    <t>ENGENHEIRO MEDIO</t>
  </si>
  <si>
    <t>ENGENHEIRO JUNIOR</t>
  </si>
  <si>
    <t>ARQUITETO MEDIO</t>
  </si>
  <si>
    <t>GEOLOGO SENIOR</t>
  </si>
  <si>
    <t>GEOLOGO MEDIO</t>
  </si>
  <si>
    <t>GEOLOGO JUNIOR</t>
  </si>
  <si>
    <t>ENGENHEIRO CHEFE DE PROJETO</t>
  </si>
  <si>
    <t>ANALISTA DE SISTEMAS SENIOR</t>
  </si>
  <si>
    <t>ANALISTA DE SISTEMAS MEDIO</t>
  </si>
  <si>
    <t>ANALISTA DE SISTEMAS JUNIOR</t>
  </si>
  <si>
    <t>COPIA HELIOGRAFICA A0</t>
  </si>
  <si>
    <t>COPIA HELIOGRAFICA A1</t>
  </si>
  <si>
    <t>COPIA HELIOGRAFICA A3</t>
  </si>
  <si>
    <t>COPIA HELIOGRAFICA A4</t>
  </si>
  <si>
    <t>COPIA XEROGRAFICA A0 COLORIDA</t>
  </si>
  <si>
    <t>COPIA XEROGRAFICA A1 COLORIDA</t>
  </si>
  <si>
    <t>COPIA XEROGRAFICA A2 COLORIDA</t>
  </si>
  <si>
    <t>COPIA XEROGRAFICA A3 COLORIDA</t>
  </si>
  <si>
    <t>COPIA XEROGRAFICA A4 COLORIDA</t>
  </si>
  <si>
    <t>COPIA XEROGRAFICA A0 PRETO/BRANCO</t>
  </si>
  <si>
    <t>COPIA XEROGRAFICA A1 PRETO/BRANCO</t>
  </si>
  <si>
    <t>COPIA XEROGRAFICA A2 PRETO/BRANCO</t>
  </si>
  <si>
    <t>COPIA XEROGRAFICA A3 PRETO/BRANCO</t>
  </si>
  <si>
    <t>COPIA XEROGRAFICA A4 PRETO/BRANCO</t>
  </si>
  <si>
    <t>ENCADERNACAO COM GARRA ATE 50 FOLHAS</t>
  </si>
  <si>
    <t>ENCADERNACAO COM GARRA ATE 100 FOLHAS</t>
  </si>
  <si>
    <t>ENCADERNACAO COM GARRA ATE 150 FOLHAS</t>
  </si>
  <si>
    <t>ENCADERNACAO COM GARRA ATE 200 FOLHAS</t>
  </si>
  <si>
    <t>ENCADERNACAO COM GARRA ATE 250 FOLHAS</t>
  </si>
  <si>
    <t>ENCADERNACAO COM ESPIRAL ATE 50 FOLHAS</t>
  </si>
  <si>
    <t>ENCADERNACAO COM ESPIRAL ATE 100 FOLHAS</t>
  </si>
  <si>
    <t>ENCADERNACAO COM ESPIRAL ATE 150 FOLHAS</t>
  </si>
  <si>
    <t>ENCADERNACAO COM ESPIRAL ATE 200 FOLHAS</t>
  </si>
  <si>
    <t>ENCADERNACAO COM ESPIRAL ATE 250 FOLHAS</t>
  </si>
  <si>
    <t>TRANSPORTE EM VEICULO PASSEIO / UTILITARIO</t>
  </si>
  <si>
    <t>REFEICAO</t>
  </si>
  <si>
    <t>DIARIA NIVEL SUPERIOR</t>
  </si>
  <si>
    <t>DIARIA NIVEL MEDIO</t>
  </si>
  <si>
    <t>ALUGUEL DE MICRO-COMPUTADOR COM ESTABILIZADOR</t>
  </si>
  <si>
    <t>ALUGUEL DE IMPRESSORA</t>
  </si>
  <si>
    <t>DISQUETE 3 1/2" DF/HD</t>
  </si>
  <si>
    <t>CARTUCHO DE TINTA PARA PLOTER</t>
  </si>
  <si>
    <t>CARTUCHO DE TINTA PARA IMPRESSORA</t>
  </si>
  <si>
    <t>PLOTAGEM EM PAPEL OPACO A0</t>
  </si>
  <si>
    <t>PLOTAGEM EM PAPEL OPACO A1</t>
  </si>
  <si>
    <t>PLOTAGEM EM PAPEL OPACO A2</t>
  </si>
  <si>
    <t>PLOTAGEM EM PAPEL OPACO A3</t>
  </si>
  <si>
    <t>PLOTAGEM EM PAPEL OPACO A4</t>
  </si>
  <si>
    <t>PLOTAGEM EM PAPEL VEGETAL A0</t>
  </si>
  <si>
    <t>PLOTAGEM EM PAPEL VEGETAL A1</t>
  </si>
  <si>
    <t>PLOTAGEM EM PAPEL VEGETAL A2</t>
  </si>
  <si>
    <t>PLOTAGEM EM PAPEL VEGETAL A3</t>
  </si>
  <si>
    <t>PLOTAGEM EM PAPEL VEGETAL A4</t>
  </si>
  <si>
    <t>ALUGUEL DE VEICULO GOL CLI - 1.6 COM COMBUSTIVEL E RADIO TRANSPORTE PORTATIL</t>
  </si>
  <si>
    <t>ALUGUEL DE VEICULO GOL 1000 C/COMBUSTIVEL</t>
  </si>
  <si>
    <t>ALUGUEL DE VEICULO TIPO UTILITARIO CLI - 1.6 C/COMBUSTIVEL</t>
  </si>
  <si>
    <t>ALUGUEL DE VEICULO 1.0 C/MOTORISTA SEM COMBUSTIVEL</t>
  </si>
  <si>
    <t>TRANSPORTE DE COTAS(NIVELAMENTO E CONTRA-NIVELAMENTO GEOMETRICO)</t>
  </si>
  <si>
    <t>POLIGONAL P/APOIO BASICO, P/LEVANT.TOPOGR.(ADUTORAE SEMI-CADAST) ATRAVES DE 04 (QUATRO) SERIES DE LEIT. ANG. C/TEODOLITOS DE LEIT.DIRETA DE 1". OBS.LINEARES C/ CADA SER.DE LEIT. RECIP.,UTIL.DISTANCIA</t>
  </si>
  <si>
    <t>TRANSPORTE DE EQUIPE E EQUIPAMENTOS (CAPITAL)</t>
  </si>
  <si>
    <t>MOBILIZACAO E DESMOBILIZACAO DE EQUIPE (INTERIOR)</t>
  </si>
  <si>
    <t>GB</t>
  </si>
  <si>
    <t>MOBILIZACAO E DESMOBILIZACAO DE EQUIPE (CAPITAL)</t>
  </si>
  <si>
    <t>RESTITUICAO AEROFOTOGRAMETRICA COM VOO</t>
  </si>
  <si>
    <t>SERVICOS DE SONDAGEM PARA VERIFICACAO DE LIGACAO INTRA DOMICILIAR DE ESGOTO.</t>
  </si>
  <si>
    <t>PERFURACAO, INCL. COLETAS DE AMOSTRAS DEFORMADAS SOLO</t>
  </si>
  <si>
    <t>PERFURACAO</t>
  </si>
  <si>
    <t>FORNEC. DE CAIXA P/TESTEMUNHO</t>
  </si>
  <si>
    <t>ENSAIO DE INFILTRACAO</t>
  </si>
  <si>
    <t>EM SOLO - DIAMETRO HX</t>
  </si>
  <si>
    <t>EM SOLO - DIAMETRO NX</t>
  </si>
  <si>
    <t>EM SOLO - DIAMETRO BX</t>
  </si>
  <si>
    <t>EM SOLO - DIAMETRO AX</t>
  </si>
  <si>
    <t>EM ROCHA - DIAMETRO HX - ROCHA MUITO DURA</t>
  </si>
  <si>
    <t>EM ROCHA - DIAMETRO NX - ROCHA BRANDA</t>
  </si>
  <si>
    <t>EM ROCHA - DIAMETRO NX - ROCHA DURA</t>
  </si>
  <si>
    <t>EM ROCHA - DIAMETRO NX - ROCHA MUITO DURA</t>
  </si>
  <si>
    <t>EM ROCHA - DIAMETRO BX - ROCHA BRANDA</t>
  </si>
  <si>
    <t>EM ROCHA - DIAMETRO BX - ROCHA DURA</t>
  </si>
  <si>
    <t>EM ROCHA - DIAMETRO BX - ROCHA MUITO DURA</t>
  </si>
  <si>
    <t>EM ROCHA - DIAMETRO AX - ROCHA BRANDA</t>
  </si>
  <si>
    <t>EM ROCHA - DIAMETRO AX - ROCHA DURA</t>
  </si>
  <si>
    <t>EM ROCHA - DIAMETRO AX - ROCHA MUITO DURA</t>
  </si>
  <si>
    <t>ENSAIO DE PERDA D'AGUA SOB PRESSAO</t>
  </si>
  <si>
    <t>ENSAIO DE PERDA D~AGUA</t>
  </si>
  <si>
    <t>MOBILIZACAO E DESMOBILIZACAO DE EQUIPE E EQUIPAMENTOS (CAPITAL) PARA SONDAGEM A PERCUSSAO</t>
  </si>
  <si>
    <t>MOBILIZACAO E DESMOBILIZACAO DE EQUIPE E EQUIPAMENTOS (INTERIOR) PARA SONDAGEM A PERCUSSAO</t>
  </si>
  <si>
    <t>TRANSPORTE DE EQUIPE E EQUIPAMENTO PARA SONDAGEM A PERCUSSAO (CAPITAL)</t>
  </si>
  <si>
    <t>MOBILIZACAO E DESMOBILIZACAO DE EQUIPE E EQUIPAMENTOS (CAPITAL) PARA SONDAGEM ROTATIVA OU MISTA</t>
  </si>
  <si>
    <t>MOBILIZACAO E DESMOBILIZACAO DE EQUIPE E EQUIPAMENTOS (INTERIOR) PARA SONDAGEM ROTATIVA OU MISTA</t>
  </si>
  <si>
    <t>TRANSPORTE DE EQUIPE E EQUIPAMENTO PARA SONDAGEM ROTATIVA OU MISTA (CAPITAL)</t>
  </si>
  <si>
    <t>ACIDEZ</t>
  </si>
  <si>
    <t>ALCALINIDADE</t>
  </si>
  <si>
    <t>ALUMINIO</t>
  </si>
  <si>
    <t>CALCIO</t>
  </si>
  <si>
    <t>CIANETO</t>
  </si>
  <si>
    <t>CINZAS</t>
  </si>
  <si>
    <t>CLORETO</t>
  </si>
  <si>
    <t>CLORO RESIDUAL</t>
  </si>
  <si>
    <t>CONDUTIVIDADE</t>
  </si>
  <si>
    <t>CONTAGEM PADRAO DE BACTERIAS</t>
  </si>
  <si>
    <t>COR</t>
  </si>
  <si>
    <t>DBO/DQO</t>
  </si>
  <si>
    <t>DQO</t>
  </si>
  <si>
    <t>DENSIDADE</t>
  </si>
  <si>
    <t>DUREZA</t>
  </si>
  <si>
    <t>ESTREPTOCOCOS FECAIS</t>
  </si>
  <si>
    <t>FENOL</t>
  </si>
  <si>
    <t>FERRO</t>
  </si>
  <si>
    <t>FLUORETO</t>
  </si>
  <si>
    <t>FOSFATO TOTAL</t>
  </si>
  <si>
    <t>FOSFORO TOTAL</t>
  </si>
  <si>
    <t>GAS CARBONICO</t>
  </si>
  <si>
    <t>MAGNESIO</t>
  </si>
  <si>
    <t>MANGANES</t>
  </si>
  <si>
    <t>MERCURIO</t>
  </si>
  <si>
    <t>METAIS SOLUVEIS (ACRESCIMO)</t>
  </si>
  <si>
    <t>NITROGENIO AMONIACAL</t>
  </si>
  <si>
    <t>NITROGENIO AMON/ORG/TOTAL</t>
  </si>
  <si>
    <t>NITROGENIO TOTAL</t>
  </si>
  <si>
    <t>NITROGENIO NITRATO</t>
  </si>
  <si>
    <t>NITROGENIO NITRITO</t>
  </si>
  <si>
    <t>NMP COLIFORME TOTAL/FECAL</t>
  </si>
  <si>
    <t>OLEOS E GRAXAS</t>
  </si>
  <si>
    <t>OXIGENIO CONSUMIDO</t>
  </si>
  <si>
    <t>OXIGENIO DISSOLVIDO</t>
  </si>
  <si>
    <t>PESTICIDAS CLORADOS</t>
  </si>
  <si>
    <t>POTASSIO</t>
  </si>
  <si>
    <t>SALMONELLA</t>
  </si>
  <si>
    <t>SODIO</t>
  </si>
  <si>
    <t>SOLIDOS DISSOLVIDOS</t>
  </si>
  <si>
    <t>SOLIDOS SEDIMENTAVEIS</t>
  </si>
  <si>
    <t>SOLIDOS EM SUSPENSAO</t>
  </si>
  <si>
    <t>SOLIDOS TOTAIS</t>
  </si>
  <si>
    <t>SULFATO</t>
  </si>
  <si>
    <t>SULFETO</t>
  </si>
  <si>
    <t>TURBIDEZ</t>
  </si>
  <si>
    <t>UMIDADE</t>
  </si>
  <si>
    <t>ANALISES FISICO-QUIMICAS</t>
  </si>
  <si>
    <t>ANALISE BACTERIOLOGICA</t>
  </si>
  <si>
    <t>SOLIDOS SECOS</t>
  </si>
  <si>
    <t>SOLIDOS TOTAIS (FIXOS/VOLATEIS)</t>
  </si>
  <si>
    <t>SULFATOS</t>
  </si>
  <si>
    <t>COLIMETRIA</t>
  </si>
  <si>
    <t>ENTEROVIRUS</t>
  </si>
  <si>
    <t>PARASITOLOGICO (IDENTIFICACAO E TESTE DE VIABILIDADE)</t>
  </si>
  <si>
    <t>SALMONELAS (ENTEROBACTERIAS PATOGENICAS)</t>
  </si>
  <si>
    <t>ANALISE GRANULOMETRICA POR PENEIRAMENTO E SEDIMENTACAO</t>
  </si>
  <si>
    <t>DETERMINACAO DE LIMITE DE LIQUIDEZ (NBR - 06459)</t>
  </si>
  <si>
    <t>DETERMINACAO DE LIMITE E RELACAO DE CONTRACAO (NBR - 07183)</t>
  </si>
  <si>
    <t>MASSA ESPECIFICA REAL DOS GRAOS</t>
  </si>
  <si>
    <t>UMIDADE NATURAL</t>
  </si>
  <si>
    <t>ENSAIO DE COMPACTACAO - PROCTOR NORMAL (NBR - 07182)</t>
  </si>
  <si>
    <t>INDICE DE SUPORTE CALIFORNIA (NBR 09895)</t>
  </si>
  <si>
    <t>"ANALISE GRANULOMETRICA POR PENEIRAMENTO E SEDIMENTACAO EM "TOP SOIL"</t>
  </si>
  <si>
    <t>RETIRADA DE AMOSTRA DEFORMADA</t>
  </si>
  <si>
    <t>ENSAIO DE PERDA D'AGUA</t>
  </si>
  <si>
    <t>ENSAIO DE REATIVIDADE ALCALI-AGREGADO</t>
  </si>
  <si>
    <t>ENSAIO DE CARACTERIZACAO PETROGRAFICA</t>
  </si>
  <si>
    <t>ENSAIO PARA DEFINICAO DE TRACO</t>
  </si>
  <si>
    <t>ENSAIO DE CARACTERIZACAO DO SOLO</t>
  </si>
  <si>
    <t>COMISSIONAMENTO DE ESTACAO ELEVATORIA DE MEDIO PORTE (200CV&lt;P&lt;=400CV) E BAIXA INSTRUMENTACAO, INC TESTES DE INSTRUMENTOS, EQUIPAMENTOS ELETRICOS, MECANICOS E PRESERVACAO (AGUA OU ESGOTO)</t>
  </si>
  <si>
    <t>COMISSIONAMENTO DE ESTACAO ELEVATORIA DE MEDIO PORTE (200CV&lt;P&lt;=400CV) E MEDIA INSTRUMENTACAO, INC TESTES DE INSTRUMENTOS, EQUIPAMENTOS ELETRICOS, MECANICOS E PRESERVACAO (AGUA OU ESGOTO)</t>
  </si>
  <si>
    <t>PRE-OPERACAO, PARTIDA DE SISTEMAS DE ESGOTO DE MEDIO PORTE (50L/S&lt;Q&lt;=150L/S), INCLUINDO ELETRIFICACAO, OPERACAO DE EQUIPAMENTOS, VALVULAS E MANOBRAS</t>
  </si>
  <si>
    <t>OPERACAO ASSISTIDA E TREINAMENTO DE OPERADORES PARA SISTEMAS DE PEQUENO PORTE, Q&lt;=50L/S</t>
  </si>
  <si>
    <t>OPERACAO ASSISTIDA E TREINAMENTO DE OPERADORES PARA SISTEMAS DE GRANDE PORTE, Q&gt;150L/S</t>
  </si>
  <si>
    <t>ARGAMASSA (CAL HIDRATADA/AREIA FINA) TR. 1:2</t>
  </si>
  <si>
    <t>ARGAMASSA (CAL HIDRATADA/AREIA FINA) TR. 1:3</t>
  </si>
  <si>
    <t>ARGAMASSA (CAL HIDRATADA/AREIA FINA) TR. 1:4</t>
  </si>
  <si>
    <t>ARGAMASSA (CAL HIDRATADA/AREIA FINA) TR. 1:4,5</t>
  </si>
  <si>
    <t>ARGAMASSA (CAL HIDRATADA/AREIA FINA) TR. 1:6</t>
  </si>
  <si>
    <t>ARGAMASSA (CIMENTO/AREIA GROSSA) TR. 1:2</t>
  </si>
  <si>
    <t>ARGAMASSA (CIMENTO/AREIA MEDIA) TR. 1:2</t>
  </si>
  <si>
    <t>ARGAMASSA (CIMENTO/AREIA GROSSA) TR. 1:3</t>
  </si>
  <si>
    <t>ARGAMASSA (CIMENTO/AREIA FINA) TR. 1:3</t>
  </si>
  <si>
    <t>ARGAMASSA (CIMENTO/AREIA GROSSA) TR. 1:4</t>
  </si>
  <si>
    <t>ARGAMASSA (CIMENTO/AREIA GROSSA) TR. 1:4 COM IMPERMEABILIZANTE</t>
  </si>
  <si>
    <t>ARGAMASSA (CIMENTO/AREIA GROSSA) TR. 1:5</t>
  </si>
  <si>
    <t>ARGAMASSA (CIMENTO/AREIA GROSSA) TR. 1:7</t>
  </si>
  <si>
    <t>ARGAMASSA (CIMENTO/AREIA GROSSA) TR. 1:8</t>
  </si>
  <si>
    <t>ARGAMASSA (CIMENTO/AREIA GROSSA) TR. 1:10</t>
  </si>
  <si>
    <t>ARGAMASSA MISTA(CIMENTO/CAL HIDRATADA/AREIA GROSSA) TR.1:0,2:5,4</t>
  </si>
  <si>
    <t>ARGAMASSA MISTA (CIMENTO/CAL HIDRATADA/AREIA GROSSA) TR.1:0,25:3</t>
  </si>
  <si>
    <t>ARGAMASSA MISTA (CIMENTO/CAL HIDRATADA/AREIA GROSSA) TR.1:0,50:5</t>
  </si>
  <si>
    <t>ARGAMASSA MISTA (CIMENTO/CAL HIDRATADA/AREIA GROSSA) TR.1:0,50:8</t>
  </si>
  <si>
    <t>ARGAMASSA MISTA (CIMENTO/CAL HIDRATADA/AREIA GROSSA) TR. 1:1:4</t>
  </si>
  <si>
    <t>ARGAMASSA MISTA (CIMENTO/CAL HIDRATADA/AREIA GROSSA) TR. 1:1:6</t>
  </si>
  <si>
    <t>ARGAMASSA MISTA(CIMENTO/CAL HIDRATADA/AREIA GROSSA)TR.1:1, 2:4,2</t>
  </si>
  <si>
    <t>ARGAMASSA MISTA (CIMENTO/CAL HIDRATADA/AREIA GROSSA) TR. 1:2:6</t>
  </si>
  <si>
    <t>ARGAMASSA MISTA (CIMENTO/CAL HIDRATADA/AREIA GROSSA) TR. 1:2:8</t>
  </si>
  <si>
    <t>ARGAMASSA MISTA (CIMENTO/CAL HIDRATADA/AREIA MEDIA 1:2:9</t>
  </si>
  <si>
    <t>ARGAMASSA MISTA (CIMENTO/CAL HIDRATADA/AREIA GROSSA) TR. 1:2:11</t>
  </si>
  <si>
    <t>ARGAMASSA MISTA (CIMENTO/CAL HIDRATADA/AREIA GROSSA) TR. 1:3:9</t>
  </si>
  <si>
    <t>ARGAMASSA MISTA (CIMENTO/CAL HIDRATADA/AREIA GROSSA) TR. 1:3:10</t>
  </si>
  <si>
    <t>ARGAMASSA MISTA (CIMENTO/CAL HIDRATADA/AREIA GROSSA) TR. 1:2:4</t>
  </si>
  <si>
    <t>ARGAMASSA MISTA(CIMENTO/ARENOSO/AREIA GROSSA)TR. 1:2,5:3,5</t>
  </si>
  <si>
    <t>ARGAMASSA MISTA (CIMENTO/ARENOSO/AREIA GROSSA) TR. 1:3:3</t>
  </si>
  <si>
    <t>ARGAMASSA MISTA (CIMENTO/ARENOSO/AREIA GROSSA) TR. 1:3:5</t>
  </si>
  <si>
    <t>ARGAMASSA MISTA (CIMENTO/ARENOSO/AREIA GROSSA) TR. 1:3:7</t>
  </si>
  <si>
    <t>ARGAMASSA MISTA (CIMENTO/ARENOSO/AREIA GROSSA)TR.1:3,5:2,5</t>
  </si>
  <si>
    <t>ARGAMASSA MISTA (CIMENTO/ARENOSO/AREIA GROSSA) TR. 1:4:2</t>
  </si>
  <si>
    <t>ARGAMASSA MISTA (CIMENTO/ARENOSO/AREIA GROSSA) TR. 1:4:3</t>
  </si>
  <si>
    <t>ARGAMASSA MISTA (CIMENTO/ARENOSO/AREIA GROSSA) TR. 1:4:4</t>
  </si>
  <si>
    <t>ARGAMASSA MISTA (CIMENTO/ARENOSO/AREIA GROSSA) TR. 1:4:6</t>
  </si>
  <si>
    <t>ARGAMASSA MISTA (CIMENTO/ARENOSO/AREIA GROSSA) TR. 1:4:8</t>
  </si>
  <si>
    <t>ARGAMASSA MISTA (CIMENTO/ARENOSO/AREIA GROSSA) TR. 1:5:3</t>
  </si>
  <si>
    <t>ARGAMASSA MISTA (CIMENTO/ARENOSO/AREIA GROSSA) TR. 1:5:5</t>
  </si>
  <si>
    <t>ARGAMASSA MISTA (CIMENTO/ARENOSO/AREIA GROSSA) TR. 1:5:7</t>
  </si>
  <si>
    <t>ARGAMASSA MISTA (CIMENTO/ARENOSO/AREIA GROSSA) TR. 1:6:2</t>
  </si>
  <si>
    <t>ARGAMASSA MISTA (CIMENTO/ARENOSO/AREIA GROSSA) TR. 1:6:4</t>
  </si>
  <si>
    <t>ARGAMASSA MISTA (CIMENTO/ARENOSO/AREIA GROSSA) TR. 1:6:6</t>
  </si>
  <si>
    <t>ARGAMASSA MISTA (CIMENTO/ARENOSO/AREIA GROSSA) TR. 1:7:3</t>
  </si>
  <si>
    <t>ARGAMASSA MISTA (CIMENTO/ARENOSO/AREIA GROSSA) TR. 1:7:5</t>
  </si>
  <si>
    <t>ARGAMASSA MISTA (CIMENTO/ARENOSO/AREIA GROSSA) TR. 1:8:4</t>
  </si>
  <si>
    <t>ARGAMASSA MISTA (CIMENTO/SAIBRO/AREIA GROSSA) TR. 1:0,5:2,5</t>
  </si>
  <si>
    <t>ARGAMASSA MISTA (CIMENTO/SAIBRO/AREIA GROSSA) TR. 1:1:5,5</t>
  </si>
  <si>
    <t>ARGAMASSA MISTA (CIMENTO/SAIBRO/AREIA GROSSA) TR. 1:2:2</t>
  </si>
  <si>
    <t>ARGAMASSA MISTA (CIMENTO/SAIBRO/AREIA GROSSA) TR. 1:3:2</t>
  </si>
  <si>
    <t>ARGAMASSA MISTA (CIMENTO/SAIBRO/AREIA GROSSA) TR. 1:3:3</t>
  </si>
  <si>
    <t>ARGAMASSA MISTA (CIMENTO/SAIBRO/AREIA GROSSA) TR. 1:3:6</t>
  </si>
  <si>
    <t>ARGAMASSA (CIMENTO/SAIBRO) TR. 1:6</t>
  </si>
  <si>
    <t>ARGAMASSA (CIMENTO/SAIBRO) TR. 1:8</t>
  </si>
  <si>
    <t>ARGAMASSA (CIMENTO/PEDRISCO) TR. 1:4</t>
  </si>
  <si>
    <t>ARGAMASSA MISTA (CIMENTO/AREIA FINA/CAULIM)</t>
  </si>
  <si>
    <t>PREPARO DE CONCRETO FCK = 6,00 MPA, BRITAS 1 E 2</t>
  </si>
  <si>
    <t>PREPARO DE CONCRETO FCK = 9,00 MPA, BRITAS 1 E 2</t>
  </si>
  <si>
    <t>PREPARO DE CONCRETO FCK = 11,00 MPA, BRITAS 1 E 2</t>
  </si>
  <si>
    <t>PREPARO DE CONCRETO FCK = 15,00 MPA, BRITAS 1 E 2</t>
  </si>
  <si>
    <t>PREPARO DE CONCRETO FCK = 15,00 MPA, COM GRAVILHAO P/CAPEAMENTO DE LAJE</t>
  </si>
  <si>
    <t>PREPARO DE CONCRETO FCK = 18,00 MPA, BRITAS 1 E 2</t>
  </si>
  <si>
    <t>PREPARO DE CONCRETO FCK = 20,00 MPA, BRITAS 1 E 2</t>
  </si>
  <si>
    <t>PREPARO DE CONCRETO FCK = 22,00 MPA, BRITAS 1 E 2</t>
  </si>
  <si>
    <t>PREPARO DE CONCRETO FCK = 25,00 MPA, BRITAS 1 E 2</t>
  </si>
  <si>
    <t>PREPARO DE CONCRETO FCK = 30,00 MPA, BRITAS 1 E 2</t>
  </si>
  <si>
    <t>PREPARO DE CONCRETO FCK = 40,00 MPA, BRITAS 1 E 2</t>
  </si>
  <si>
    <t>CONCRETO ARMADO P/CX/P.V.(ACO=40KG,FORMA=15M2)</t>
  </si>
  <si>
    <t>CONCRETO ARMADO PARA PLACAS PREMOLDADAS COM TELA ACO CA-50</t>
  </si>
  <si>
    <t>CONCRETO A QUENTE, ASFALTICO USINADO</t>
  </si>
  <si>
    <t>IMPRIMACAO (MRR / RMS)</t>
  </si>
  <si>
    <t>CONCRETO A FRIO, ASFALTICO USINADO</t>
  </si>
  <si>
    <t>CONCRETO A FRIO, ASFALTICO USINADO (MRR / RMS)</t>
  </si>
  <si>
    <t>TAMPA CONCRETO PREMOLDADO FCK=15,0 MPA E=7 CM</t>
  </si>
  <si>
    <t>TAMPA CONCRETO PREMOLDADO FCK=15,0 MPA E=7 CM (MRR / RMS)</t>
  </si>
  <si>
    <t>TAMPA CONCRETO PREMOLDADO FCK=15,0 MPA E=8 CM</t>
  </si>
  <si>
    <t>TAMPA CONCRETO PREMOLDADO FCK=15,0 MPA E=8 CM (MRR / RMS)</t>
  </si>
  <si>
    <t>TAMPA CONCRETO PREMOLDADO FCK=15,0 MPA E=10 CM</t>
  </si>
  <si>
    <t>TAMPA CONCRETO PREMOLDADO FCK=15,0 MPA E=12 CM</t>
  </si>
  <si>
    <t>TAMPA CONCRETO PREMOLDADO FCK=15,0 MPA E=15 CM</t>
  </si>
  <si>
    <t>FORNEC./INST.CAIXA CCH TIPO III,EMBUTIDA NO PASSEIO P/ HIDROMETRO DP2002-18</t>
  </si>
  <si>
    <t>FORNEC./INST.CAIXA CCH TIPO IV,EMBUTIDA NO PASSEIO P/ HIDROMETRO DP2002-19</t>
  </si>
  <si>
    <t>TESTE DE FUMACA</t>
  </si>
  <si>
    <t>PROTECAO PARA ESCAVACAO A FOGO - S/ CAMADA DE PNEUS AMORTECEDORES</t>
  </si>
  <si>
    <t>PREPARO DE CABECA DE ESTACAS</t>
  </si>
  <si>
    <t>ANDAIME PARA REVESTIM. E ALVENARIAS</t>
  </si>
  <si>
    <t>FORMA P/LAJES S/ESC. 1 REAP./2 USOS (COMPENSADO PLST. 12MM)</t>
  </si>
  <si>
    <t>FORMA P/VIGAS CONC. APAR 2 REAP./3 USOS (COMPENSADO PLAST. 14MM)</t>
  </si>
  <si>
    <t>FORMA P/PILARES CONC.APAR 3 REAP./4 USOS (COMPENSADO PLAST.12MM)</t>
  </si>
  <si>
    <t>FORMA CURVA P/PILARES CONC.APAR 1 REAP./2 USOS (COMPENSADO PLAST.6MM)</t>
  </si>
  <si>
    <t>FORMA P/TAMPA CONCRETO PRE-MOLDADO 10 USOS</t>
  </si>
  <si>
    <t>FORMA PARA CINTAS E VERGAS</t>
  </si>
  <si>
    <t>REGULARIZACAO DO FUNDO DA VALA</t>
  </si>
  <si>
    <t>BOTA FORA SOLO (CARGA E DESCARGA/ MOM.TRANSPORTE 12.5 KM/ ESPALHAMENTO)</t>
  </si>
  <si>
    <t>BOTA FORA ENTULHO (CARGA E DESCARGA/ MOM.TRANSPORTE 12.5KM./ ESPALHAMENTO)</t>
  </si>
  <si>
    <t>BOTA FORA ENTULHO (CARGA E DESCARGA/ MOM.TRANSPORTE 3KM./ SEM ESPALHAMENTO)</t>
  </si>
  <si>
    <t>BOTA FORA ENTULHO (CARGA E DESCARGA/ MOM.TRANSPORTE 200M.</t>
  </si>
  <si>
    <t>APERTO COMUM</t>
  </si>
  <si>
    <t>CORTE E ATACAMENTO DE PAREDES</t>
  </si>
  <si>
    <t>CRAVEJAMENTO</t>
  </si>
  <si>
    <t>ATACAMENTO PARA ESQUADRIAS</t>
  </si>
  <si>
    <t>PINTURA A BASE DE BORRACHA CLORADA</t>
  </si>
  <si>
    <t>REGULARIZACAO DE AREA P/IMPERMEABILIZ.</t>
  </si>
  <si>
    <t>PROTECAO MECANICA P/IMPERMEABILIZACAO</t>
  </si>
  <si>
    <t>JUNTA COM MASTIQUE ASFALTICO</t>
  </si>
  <si>
    <t>ASSENT.MAT.C/HIDROMETRO P/RAMAL PREDIAL DE AGUA EMBUTIDA NO PASSEIO</t>
  </si>
  <si>
    <t>ASSENT.MAT.S/HIDROMETRO P/RAMAL PREDIAL DE AGUA EMBUTIDA NO PASSEIO</t>
  </si>
  <si>
    <t>ASSENT.MAT.P/RAMAL PREDIAL AGUA EMBUTIDA NA PAREDE</t>
  </si>
  <si>
    <t>ASSENT.MAT.P/RAMAL PREDIAL AGUA EM MURETA PREMOLDADA</t>
  </si>
  <si>
    <t>ASSENT.MAT.P/RAMAL PREDIAL AGUA CAVALETE INTERNO NO PISO</t>
  </si>
  <si>
    <t>LIMPEZA DA AREA DO CANTEIRO, ALOJAMENTO E EMPRESTIMOS</t>
  </si>
  <si>
    <t>REGULARIZACAO DA AREA CANTEIRO/ALOJAMENTO</t>
  </si>
  <si>
    <t>LIMPEZA FINAL DO CANTEIRO</t>
  </si>
  <si>
    <t>ACERTO MANUAL DO TERRENO</t>
  </si>
  <si>
    <t>REMOCAO MATERIAL</t>
  </si>
  <si>
    <t>LOCACAO DO CANTEIRO, ALOJAMENTO, EMPRESTIMOS E ACESSOS</t>
  </si>
  <si>
    <t>ABERTURA ACESSOS E CAMINHOS DE SERVICOS</t>
  </si>
  <si>
    <t>ACESSO DE JAZIDAS (SOLO, PEDRA)</t>
  </si>
  <si>
    <t>MANUTENCAO DOS ACESSOS</t>
  </si>
  <si>
    <t>SINALIZACAO DE TRAFEGO</t>
  </si>
  <si>
    <t>CAMINHO SERVICO REVESTIDO BRITA GRADUADA</t>
  </si>
  <si>
    <t>ESCRITORIO DA EMBASA</t>
  </si>
  <si>
    <t>ESCRITORIO DA CONTRATADA</t>
  </si>
  <si>
    <t>ESCRITORIO DA FISCALIZACAO</t>
  </si>
  <si>
    <t>ALMOXARIFADO/ESCRITORIO E DEPOSITO FECHADO</t>
  </si>
  <si>
    <t>ALMOXARIFADO - TELHEIRO</t>
  </si>
  <si>
    <t>ESCRITORIO DO SETOR DE PESSOAL</t>
  </si>
  <si>
    <t>ESCRITORIO PARA SUPORTE DA ESTRUTURA DE "SSHMT"</t>
  </si>
  <si>
    <t>AMBULATORIO</t>
  </si>
  <si>
    <t>GUARITA</t>
  </si>
  <si>
    <t>CHAPEIRA</t>
  </si>
  <si>
    <t>SANITARIOS</t>
  </si>
  <si>
    <t>SANITARIO DE CAMPO</t>
  </si>
  <si>
    <t>VESTIARIO</t>
  </si>
  <si>
    <t>CANTINA</t>
  </si>
  <si>
    <t>COZINHA E REFEITORIO</t>
  </si>
  <si>
    <t>ESCRITORIO PARA DEPOSITO DE SUB-CONTRATADOS</t>
  </si>
  <si>
    <t>CENTRAL DE FORMA</t>
  </si>
  <si>
    <t>CENTRAL DE ARMACAO</t>
  </si>
  <si>
    <t>DEPOSITO DE CIMENTO</t>
  </si>
  <si>
    <t>COBERTURA DE VEICULOS</t>
  </si>
  <si>
    <t>LABORATORIOS</t>
  </si>
  <si>
    <t>PAIOL</t>
  </si>
  <si>
    <t>OFICINA MECANICA</t>
  </si>
  <si>
    <t>POSTO P/COMBUSTIVEL E LUBRIFICANTE</t>
  </si>
  <si>
    <t>POSTO P/LAVAGEM DE VEICULOS E EQUIPAMENTOS</t>
  </si>
  <si>
    <t>ALOJAMENTO PARA ADMINISTRACAO</t>
  </si>
  <si>
    <t>ALOJAMENTO PARA MESTRES E ENCARREGADOS</t>
  </si>
  <si>
    <t>ALOJAMENTO PARA OFICIAIS</t>
  </si>
  <si>
    <t>ALOJAMENTO PARA SERVENTES</t>
  </si>
  <si>
    <t>SANITARIOS E BANHEIROS</t>
  </si>
  <si>
    <t>SILOS PARA AGREGADOS</t>
  </si>
  <si>
    <t>BASE PARA GRUA</t>
  </si>
  <si>
    <t>RESERVATORIO DE ALVENARIA PARA 10.000 L</t>
  </si>
  <si>
    <t>CERCA ARAME FARPADO COM MOUROES DE MADEIRA</t>
  </si>
  <si>
    <t>TAPUMES DE CHAPA COMPENSDA OU TABUA</t>
  </si>
  <si>
    <t>CORRIMAO MADEIRA AGRESTE P/BARRACAO</t>
  </si>
  <si>
    <t>ESCADA EM MADEIRA AGRESTE P/BARRACAO</t>
  </si>
  <si>
    <t>ARMARIO EM MADEIRA AGRESTE/COMPENSADO</t>
  </si>
  <si>
    <t>ESTRADO DE MADEIRA PARA DEPOSITO DE CIMENTO</t>
  </si>
  <si>
    <t>PASSADEIRA DE MADEIRA</t>
  </si>
  <si>
    <t>PAINEIS EM COMPENSADO RESINADO 10MM</t>
  </si>
  <si>
    <t>COBERTURA EM TELHA VOGATEX 4MM</t>
  </si>
  <si>
    <t>ANDAIME DE MADEIRA PARA INTERIOR</t>
  </si>
  <si>
    <t>FORRO COMPENSADO RESINADO P/BARRACAO</t>
  </si>
  <si>
    <t>PORTA COMPENSADA P/BARRACAO</t>
  </si>
  <si>
    <t>PISO EM TABUA P/BARRACAO</t>
  </si>
  <si>
    <t>JUNTA COM MASTIQUE ELASTICO FORNECIMENTO E APLICACAO.( SINAPI - 72124)</t>
  </si>
  <si>
    <t>EXECUCAO DE DRENOS DE BRITA EM AREAS DE ATERRO (DPS 06)</t>
  </si>
  <si>
    <t>ELETRODUTO FLEXIVEL SEALTUBO 1/2"</t>
  </si>
  <si>
    <t>ELETRODUTO FLEXIVEL SEALTUBO 3/4"</t>
  </si>
  <si>
    <t>ELETRODUTO FLEXIVEL SEALTUBO 1"</t>
  </si>
  <si>
    <t>ELETRODUTO FLEXIVEL SEALTUBO 1 1/4"</t>
  </si>
  <si>
    <t>ELETRODUTO FLEXIVEL SEALTUBO 1 1/2"</t>
  </si>
  <si>
    <t>ELETRODUTO FLEXIVEL SEALTUBO 2"</t>
  </si>
  <si>
    <t>ELETRODUTO FLEXIVEL SEALTUBO 2 1/2"</t>
  </si>
  <si>
    <t>ELETRODUTO FLEXIVEL SEALTUBO 3"</t>
  </si>
  <si>
    <t>ELETRODUTO FLEXIVEL SEALTUBO 3 1/2"</t>
  </si>
  <si>
    <t>ELETRODUTO FLEXIVEL SEALTUBO 4"</t>
  </si>
  <si>
    <t>ELETRODUTO ACO GALVANIZADO 1/2"</t>
  </si>
  <si>
    <t>ELETRODUTO ACO GALVANIZADO 1"</t>
  </si>
  <si>
    <t>ELETRODUTO ACO GALVANIZADO 3/4"</t>
  </si>
  <si>
    <t>ELETRODUTO ACO GALVANIZADO 1 1/2"</t>
  </si>
  <si>
    <t>ELETRODUTO ACO GALVANIZADO 2 1/2"</t>
  </si>
  <si>
    <t>ELETRODUTO ACO GALVANIZADO 2"</t>
  </si>
  <si>
    <t>ELETRODUTO ACO GALVANIZADO 3"</t>
  </si>
  <si>
    <t>ELETRODUTO PVC RIGIDO ROSCAVEL 1/2"</t>
  </si>
  <si>
    <t>ELETRODUTO PVC RIGIDO ROSCAVEL 3/4"</t>
  </si>
  <si>
    <t>ELETRODUTO PVC RIGIDO ROSCAVEL 4"</t>
  </si>
  <si>
    <t>ELETRODUTO PVC RIGIDO ROSCAVEL 1 1/2"</t>
  </si>
  <si>
    <t>ELETRODUTO PVC RIGIDO ROSCAVEL 2"</t>
  </si>
  <si>
    <t>ELETRODUTO PVC RIGIDO ROSCAVEL 3"</t>
  </si>
  <si>
    <t>ELETRODUTO PVC RIGIDO ROSCAVEL 1"</t>
  </si>
  <si>
    <t>CONECTOR CURVO 90 BITOLA 1" FERRO GALV OU ALUMINIO</t>
  </si>
  <si>
    <t>CONECTOR CURVO 90 BITOLA 3/4" FERRO GALV OU ALUMINIO</t>
  </si>
  <si>
    <t>CONECTOR PARAFUSO FENDIDO SPLIT-BOLT PARA CABO DE 16MM2</t>
  </si>
  <si>
    <t>CONECTOR PARAFUSO FENDIDO SPLIT-BOLT PARA CABO DE 35MM2</t>
  </si>
  <si>
    <t>CONECTOR RETO BITOLA 1" FERRO GALV OU ALUMINIO PARA ADAPTACAO DE ENTRADAS</t>
  </si>
  <si>
    <t>CONECTOR RETO BITOLA 3/4" FERRO GALV OU ALUMINIO PARA ADAPTACAO DE ENTRADAS</t>
  </si>
  <si>
    <t>TERMINAL OU CONECTOR DE PRESSAO PARA CABO 10MM2</t>
  </si>
  <si>
    <t>TERMINAL OU CONECTOR DE PRESSAO PARA CABO 120MM2</t>
  </si>
  <si>
    <t>TERMINAL OU CONECTOR DE PRESSAO PARA CABO 150MM2</t>
  </si>
  <si>
    <t>TERMINAL OU CONECTOR DE PRESSAO PARA CABO 16MM2</t>
  </si>
  <si>
    <t>TERMINAL OU CONECTOR DE PRESSAO PARA CABO 185MM2</t>
  </si>
  <si>
    <t>TERMINAL OU CONECTOR DE PRESSAO PARA CABO 240MM2</t>
  </si>
  <si>
    <t>TERMINAL OU CONECTOR DE PRESSAO PARA CABO 25MM2</t>
  </si>
  <si>
    <t>TERMINAL OU CONECTOR DE PRESSAO PARA CABO 35MM2</t>
  </si>
  <si>
    <t>TERMINAL OU CONECTOR DE PRESSAO PARA CABO 50MM2</t>
  </si>
  <si>
    <t>TERMINAL OU CONECTOR DE PRESSAO PARA CABO 70MM2</t>
  </si>
  <si>
    <t>TERMINAL OU CONECTOR DE PRESSAO PARA CABO 95MM2</t>
  </si>
  <si>
    <t>CABO DE COBRE NU 10MM2</t>
  </si>
  <si>
    <t>CABO DE COBRE NU 16MM2</t>
  </si>
  <si>
    <t>CABO DE COBRE NU 25MM2</t>
  </si>
  <si>
    <t>CABO DE COBRE NU 35MM2</t>
  </si>
  <si>
    <t>CABO DE COBRE NU 50MM2</t>
  </si>
  <si>
    <t>CABO DE COBRE NU 70MM2 ATE 120MM2</t>
  </si>
  <si>
    <t>CABO DE COBRE NU 150MM2 ATE 240MM2</t>
  </si>
  <si>
    <t>CABO DE COBRE ISOLAMENTO 6MM2</t>
  </si>
  <si>
    <t>CABO DE COBRE ISOLAMENTO 10MM2</t>
  </si>
  <si>
    <t>CABO DE COBRE ISOLAMENTO 16MM2</t>
  </si>
  <si>
    <t>CABO DE COBRE ISOLAMENTO 25MM2</t>
  </si>
  <si>
    <t>CABO DE COBRE ISOLAMENTO 50MM2</t>
  </si>
  <si>
    <t>CABO DE COBRE ISOLAMENTO 70MM2</t>
  </si>
  <si>
    <t>CABO DE COBRE ISOLAMENTO 95MM2</t>
  </si>
  <si>
    <t>CABO DE COBRE ISOLAMENTO 120MM2</t>
  </si>
  <si>
    <t>CABO DE COBRE ISOLAMENTO 150MM2</t>
  </si>
  <si>
    <t>CABO DE COBRE ISOLAMENTO 185MM2</t>
  </si>
  <si>
    <t>CABO DE COBRE ISOLAMENTO 240MM2</t>
  </si>
  <si>
    <t>CABO DE COBRE ISOLAMENTO 35MM2</t>
  </si>
  <si>
    <t>CABO DE COBRE ISOLAMENTO 1,5MM2</t>
  </si>
  <si>
    <t>CABO DE COBRE ISOLAMENTO 2,5MM2</t>
  </si>
  <si>
    <t>CABO DE COBRE ISOLAMENTO 4MM2</t>
  </si>
  <si>
    <t>CONDULETE EM LIGA ALUMINIO 1/2"</t>
  </si>
  <si>
    <t>CONDULETE EM LIGA ALUMINIO 3/4"</t>
  </si>
  <si>
    <t>CONDULETE EM LIGA ALUMINIO 1"</t>
  </si>
  <si>
    <t>CONDULETE EM LIGA ALUMINIO 1 1/4"</t>
  </si>
  <si>
    <t>CONDULETE EM LIGA ALUMINIO 1 1/2"</t>
  </si>
  <si>
    <t>CONDULETE EM LIGA ALUMINIO 2"</t>
  </si>
  <si>
    <t>CONDULETE EM LIGA ALUMINIO 2 1/2"</t>
  </si>
  <si>
    <t>CONDULETE EM LIGA ALUMINIO 3"</t>
  </si>
  <si>
    <t>CONDULETE EM LIGA ALUMINIO 4"</t>
  </si>
  <si>
    <t>CAIXA DE SOBREPOR EM PVC PARA INSTRALACAO ELETRICA 128X125X62</t>
  </si>
  <si>
    <t>CAIXA DE LIGACAO EM CHAPA DE ACO 4X2</t>
  </si>
  <si>
    <t>CAIXA DE PASSAGEM EM CHAPA DE ACO 15X15X8</t>
  </si>
  <si>
    <t>CAIXA DE PASSAGEM EM CHAPA DE ACO 10X10X8</t>
  </si>
  <si>
    <t>CAIXA DE PASSAGEM EM CHAPA DE ACO 20X20X10</t>
  </si>
  <si>
    <t>CAIXA DE PASSAGEM EM CHAPA DE ACO 30X30X12</t>
  </si>
  <si>
    <t>CAIXA DE PASSAGEM EM CHAPA DE ACO 40X40X15</t>
  </si>
  <si>
    <t>DISJUNTOR TERMOMAGNETICO MONOPOLAR 10 A 30A 240V</t>
  </si>
  <si>
    <t>DISJUNTOR TERMOMAGNETICO MONOPOLAR 35 A 50A 240V</t>
  </si>
  <si>
    <t>DISJUNTOR TERMOMAGNETICO BIPOLAR 10 A 50A 240V</t>
  </si>
  <si>
    <t>DISJUNTOR TERMOMAGNETICO TRIPOLAR 10 A 50A 240V</t>
  </si>
  <si>
    <t>DISJUNTOR TERMOMAGNETICO TRIPOLAR 60 A 100A 240V</t>
  </si>
  <si>
    <t>DISJUNTOR TERMOMAGNETICO TRIPOLAR 125 A 600A 600 A 240V</t>
  </si>
  <si>
    <t>QUADRO DE DISTRIBUICAO DE ENERGIA EM CHAPA METALICA PARA ATE 6 DISJUNTORES</t>
  </si>
  <si>
    <t>QUADRO DE DISTRIBUICAO DE ENERGIA EM CHAPA METALICA PARA 12 DISJUNTORES</t>
  </si>
  <si>
    <t>QUADRO DE DISTRIBUICAO DE ENERGIA EM CHAPA METALICA PARA 18 DISJUNTORES</t>
  </si>
  <si>
    <t>QUADRO DE DISTRIBUICAO DE ENERGIA EM CHAPA METALICA PARA 24 DISJUNTORES</t>
  </si>
  <si>
    <t>QUADRO DE MEDICAO GERAL EM CHAPA METALICA</t>
  </si>
  <si>
    <t>BARRAMENTO BLINDADO TRIPOLAR</t>
  </si>
  <si>
    <t>BARRAMENTO TIPO L 225 A 800A</t>
  </si>
  <si>
    <t>BARRAMENTO TIPO T 225 A 800A</t>
  </si>
  <si>
    <t>BARRAMENTO TIPO X 225 A 800A</t>
  </si>
  <si>
    <t>INTERRUPTOR SIMPLES 1 TECLA</t>
  </si>
  <si>
    <t>INTERRUPTOR SIMPLES 2 TECLAS</t>
  </si>
  <si>
    <t>INTERRUPTOR SIMPLES BIPOLAR 1 TECLA</t>
  </si>
  <si>
    <t>TOMADA 3P+T</t>
  </si>
  <si>
    <t>TOMADA PARA TELEFONE PADRAO TELEBRAS</t>
  </si>
  <si>
    <t>IGNITOR PARA LAMPADA VSAP ATE 400W</t>
  </si>
  <si>
    <t>LAMPADA INCANDESCENTE ATE 200W</t>
  </si>
  <si>
    <t>LAMPADA VAPOR METALICO 400W</t>
  </si>
  <si>
    <t>LUMINARIA GLOBO DE VIDRO COM BOCAL E LAMPADA</t>
  </si>
  <si>
    <t>LUMINARIA INTERNA TIPO SPOT (S/ LAMPADA)</t>
  </si>
  <si>
    <t>LUMINARIA INTERNA TP CALHA SOBREPOR (INCLUINDO REATOR E LAMPADA)</t>
  </si>
  <si>
    <t>LUMINARIA INTERNA TP CALHA SOBREPOR 2 LAMPADAS (INCLUINDO REATOR E LAMPADA)</t>
  </si>
  <si>
    <t>LUMINARIA INTERNA TP CALHA SOBREPOR 3 LAMPADAS (INCLUINDO REATOR E LAMPADA)</t>
  </si>
  <si>
    <t>LUMINARIA INTERNA TP CALHA SOBREPOR 4 LAMPADAS (INCLUINDO REATOR E LAMPADA)</t>
  </si>
  <si>
    <t>LUMINARIA ABERTA PARA ILUMINACAO PUBLICA PARA LAMPADA VAPOR MERCURIO ATE 400W E MISTA ATE 500W</t>
  </si>
  <si>
    <t>REATOR PARA LAMPADA VAPOR DE SODIO, MISTA, 250W A 400W</t>
  </si>
  <si>
    <t>REATOR PARA LAMPADA VAPOR DE MERCURIO 250W A 400W</t>
  </si>
  <si>
    <t>ARMACAO SECUNDARIA VERTICAL PARA REDE DE BAIXA TENSAO</t>
  </si>
  <si>
    <t>ALCA PREFORMADA DE DISTRIBUICAO PARA CABO TODOS AS BITOLAS</t>
  </si>
  <si>
    <t>CONECTOR DE PARAFUSO FENDIDO EM LIGA DE COBRE</t>
  </si>
  <si>
    <t>INSTALACAO DE REDE DE BAIXA TENSAO COM 1 CONDUTOR</t>
  </si>
  <si>
    <t>INSTALACAO DE REDE DE BAIXA TENSAO COM 2 CONDUTORES</t>
  </si>
  <si>
    <t>INSTALACAO DE REDE DE BAIXA TENSAO COM 3 CONDUTORES</t>
  </si>
  <si>
    <t>INSTALACAO DE REDE DE BAIXA TENSAO COM 4 CONDUTORES</t>
  </si>
  <si>
    <t>INSTALACAO DE REDE 13,8KV COM 2 CONDUTORES</t>
  </si>
  <si>
    <t>INSTALACAO DE REDE 13,8KV COM 3 CONDUTORES</t>
  </si>
  <si>
    <t>POSTE CONCRETO L=5M A 7M, INCLUSIVE ESCAVACAO</t>
  </si>
  <si>
    <t>POSTE CONCRETO L=9M A 11M, INCLUSIVE ESCAVACAO</t>
  </si>
  <si>
    <t>POSTE CONCRETO L=12M A L=15M, INCLUSIVE ESCAVACAO</t>
  </si>
  <si>
    <t>CHUMBADOR DE ACO PARA FIXACAO DE POSTE RETO OU CURVO COM FLANGE</t>
  </si>
  <si>
    <t>POSTE DE ACO CONICO CONTINUO RETO, FLANGEADO H=7,0M A H=11,0M</t>
  </si>
  <si>
    <t>MONTAGEM E INSTALACAO DE TRANSFORMADOR DISTRIBUICAO ATE 150 KVA</t>
  </si>
  <si>
    <t>MONTAGEM E INSTALACAO DE TRANSFORMADOR DISTRIBUICAO DE 150 A 225KVA</t>
  </si>
  <si>
    <t>MONTAGEM E INSTALACAO DE TRANSFORMADOR DISTRIBUICAO DE 225 A 500KVA</t>
  </si>
  <si>
    <t>MONTAGEM E INSTALACAO DE TRANSFORMADOR DISTRIBUICAO DE 500 A 750KVA</t>
  </si>
  <si>
    <t>MONTAGEM E INSTALACAO DE TRANSFORMADOR DISTRIBUICAO DE 750 A 1000KVA</t>
  </si>
  <si>
    <t>MONTAGEM E INSTALACAO DE TRANSFORMADOR DISTRIBUICAO DE 1000 A 1500KVA</t>
  </si>
  <si>
    <t>MONTAGEM E INSTALACAO DE TRANSFORMADOR DISTRIBUICAO DE 1500 A 2000KVA</t>
  </si>
  <si>
    <t>MONTAGEM E INSTALACAO DE TRANSFORMADOR DISTRIBUICAO DE 2000 A 3000KVA</t>
  </si>
  <si>
    <t>INTERLIGACAO TRAFO/PAINEL - ATE 10M</t>
  </si>
  <si>
    <t>MONTAGEM E INSTALACAO DE GRUPO GERADOR - MOTOR A DISEL</t>
  </si>
  <si>
    <t>HASTE COPPERWELD 5/8X3,0M COM CONECTOR</t>
  </si>
  <si>
    <t>MUFLA TERMINAL PRIMARIA UNIPOLAR USO INTERNO, ISOLACAO EM EPR</t>
  </si>
  <si>
    <t>ISOLADOR DE PORCELANA TIPO PINO CLASSE 15KV A 35KV</t>
  </si>
  <si>
    <t>ISOLADOR DE SUSPENSAO (DISCO) CLASSE 15KV A 35KV</t>
  </si>
  <si>
    <t>CHAVE SECCIONADORA TRIPOLAR, ABERTURA SOB CARGA, COM FUSIVEIS</t>
  </si>
  <si>
    <t>CHAVE BLINDADA TRIPOLAR</t>
  </si>
  <si>
    <t>MONTAGEM E INSTALACAO DE PAINEL DE LUZ/FORCA DE PAREDE - 4 CIRCUITOS</t>
  </si>
  <si>
    <t>MONTAGEM E INSTALACAO DE PAINEL DE LUZ/FORCA DE PAREDE - 8 CIRCUITOS</t>
  </si>
  <si>
    <t>MONTAGEM E INSTALACAO DE PAINEL DE LUZ/FORCA DE PAREDE - 14 CIRCUITOS</t>
  </si>
  <si>
    <t>MONTAGEM E INSTALACAO DE PAINEL DE LUZ/FORCA DE PAREDE - 20 CIRCUITOS</t>
  </si>
  <si>
    <t>MONTAGEM E INSTALACAO DE PAINEL DE LUZ/FORCA DE PAREDE - 26 CIRCUITOS</t>
  </si>
  <si>
    <t>MONTAGEM E INSTALACAO DE PAINEL DE LUZ/FORCA DE PAREDE - 38 CIRCUITOS</t>
  </si>
  <si>
    <t>MONTAGEM E INSTALACAO DE PAINEL DE CENTRO DE CONTROLE DE MOTORES</t>
  </si>
  <si>
    <t>MONTAGEM E INSTALACAO DE COLUNA DE CENTRO DE CONTROLE DE MOTORES</t>
  </si>
  <si>
    <t>MONTAGEM E INSTALACAO DE CUBICULO (COLUNA) DE 3,8KV</t>
  </si>
  <si>
    <t>MONTAGEM E INSTALACAO DE CUBICULO (COLUNA) DE 15,0KV</t>
  </si>
  <si>
    <t>MONTAGEM E INSTALACAO DE PAINEL DE CONTROLE / RETIFICADORES</t>
  </si>
  <si>
    <t>RELOCACAO DE REDE DE ALTA TENSAO DE 13,8KV, 3#4 CCA, DA COELBA</t>
  </si>
  <si>
    <t>KW\H</t>
  </si>
  <si>
    <t>TERMINAL AEREO</t>
  </si>
  <si>
    <t>MURETA EM ALVENARIA PARA PADRAO DE ENTRADA</t>
  </si>
  <si>
    <t>CAIXA DE INSPECAO EM PVC</t>
  </si>
  <si>
    <t>EXTINTOR DE C02 - FORNEC E INSTALACAO 6KG (SINAP 72554)</t>
  </si>
  <si>
    <t>EQUIPE DE 1 ELEMENTOS COM VEICULO - MOTO - (M)*</t>
  </si>
  <si>
    <t>EQUIPE DE 1 ELEMENTOS COM VEICULO - MOTO (I)*</t>
  </si>
  <si>
    <t>EQUIPE DE 1 ELEMENTOS COM VEICULO - BICICLETA (M)</t>
  </si>
  <si>
    <t>EQUIPE DE 1 ELEMENTOS COM VEICULO - BICICLETA (I)</t>
  </si>
  <si>
    <t>EQUIPE DE 1 ELEMENTOS SEM VEICULO - (M)</t>
  </si>
  <si>
    <t>EQUIPE DE 1 ELEMENTOS SEM VEICULO - (I)</t>
  </si>
  <si>
    <t>EQUIPE DE 2 ELEMENTOS COM VEICULO - SAVEIRO (M)*</t>
  </si>
  <si>
    <t>EQUIPE DE 2 ELEMENTOS COM VEICULO - SAVEIRO (M)* (MRR / RMS)</t>
  </si>
  <si>
    <t>EQUIPE DE 2 ELEMENTOS COM VEICULO - SAVEIRO (I)*</t>
  </si>
  <si>
    <t>EQUIPE DE 2 ELEMENTOS COM VEICULO - KOMBI</t>
  </si>
  <si>
    <t>EQUIPE DE 2 ELEMENTOS COM VEICULO - F-4000</t>
  </si>
  <si>
    <t>EQUIPE DE 2 ELEMENTOS COM VEICULO - D-20</t>
  </si>
  <si>
    <t>EQUIPE DE 2 ELEMENTOS COM VEICULO - PICK UP</t>
  </si>
  <si>
    <t>EQUIPE DE 2 ELEMENTOS COM VEICULO - GOL</t>
  </si>
  <si>
    <t>EQUIPE DE 2 ELEMENTOS COM VEICULO - FIAT UNO</t>
  </si>
  <si>
    <t>EQUIPE DE 2 ELEMENTOS SEM VEICULO -(M)*</t>
  </si>
  <si>
    <t>EQUIPE DE 3 ELEMENTOS COM VEICULO - SAVEIRO</t>
  </si>
  <si>
    <t>EQUIPE DE 3 ELEMENTOS SEM VEICULO</t>
  </si>
  <si>
    <t>EQUIPE DE 4 ELEMENTOS COM VEICULO - SAVEIRO</t>
  </si>
  <si>
    <t>EQUIPE DE 4 ELEMENTOS COM VEICULO - KOMBI (OS)</t>
  </si>
  <si>
    <t>EQUIPE DE 4 ELEMENTOS COM VEICULO - KOMBI (M)*</t>
  </si>
  <si>
    <t>EQUIPE DE 4 ELEMENTOS COM VEICULO - KOMBI (I)*</t>
  </si>
  <si>
    <t>EQUIPE DE 4 ELEMENTOS COM VEICULO - KOMBI(OM)</t>
  </si>
  <si>
    <t>EQUIPE DE 4 ELEMENTOS COM VEICULO - F 4000</t>
  </si>
  <si>
    <t>EQUIPE DE 4 ELEMENTOS COM VEICULO - D 20</t>
  </si>
  <si>
    <t>EQUIPE DE 4 ELEMENTOS COM VEICULO - PICK UP (M)</t>
  </si>
  <si>
    <t>EQUIPE DE 4 ELEMENTOS COM VEICULO - PICK UP (I)</t>
  </si>
  <si>
    <t>EQUIPE DE 4 ELEMENTOS COM VEICULO - GOL</t>
  </si>
  <si>
    <t>EQUIPE DE 4 ELEMENTOS COM VEICULO - FIAT UNO</t>
  </si>
  <si>
    <t>EQUIPE DE 4 ELEMENTOS SEM VEICULO</t>
  </si>
  <si>
    <t>HORA EXTRA TP 50% POR EQUIPE DE 4 ELEMENTOS COM - F 4000 - (M)</t>
  </si>
  <si>
    <t>HORA EXTRA TP 70% POR EQUIPE DE 4 ELEMENTOS COM - F 4000 - (M)</t>
  </si>
  <si>
    <t>HORA EXTRA TP 110% POR EQUIPE DE 4 ELEMENTOS COM - F 4000 - (M)</t>
  </si>
  <si>
    <t>ADICIONAL NOTURN0 POR EQUIPE DE 4 ELEMENTOS COM - F 4000 - (M)</t>
  </si>
  <si>
    <t>EQUIPE DE 1 ELEMENTO COM VEICULO - MOTO</t>
  </si>
  <si>
    <t>EQUIPE DE 1 ELEMENTO COM VEICULO - BICICLETA</t>
  </si>
  <si>
    <t>EQUIPE DE 1 ELEMENTOS COM VEICULO - SAVEIRO (I)*</t>
  </si>
  <si>
    <t>HORA EXTRA TP 50% POR EQUIPE DE 1 ELEMENTO COM - MOTO - (M)</t>
  </si>
  <si>
    <t>HORA EXTRA TP 70% POR EQUIPE DE 1 ELEMENTO COM - MOTO - (M)</t>
  </si>
  <si>
    <t>HORA EXTRA TP 110% POR EQUIPE DE 1 ELEMENTO COM - MOTO - (M)</t>
  </si>
  <si>
    <t>ADICIONAL NOTURN0 POR EQUIPE DE 1 ELEMENTO COM - MOTO - (M)</t>
  </si>
  <si>
    <t>EQUIPE DE 1 ELEMENTO COM VEICULO - MOTO*</t>
  </si>
  <si>
    <t>EQUIPE DE 1 ELEMENTO SEM VEICULO</t>
  </si>
  <si>
    <t>EQUIPE DE 2 ELEMENTOS COM VEICULO - SAVEIRO *</t>
  </si>
  <si>
    <t>EQUIPE DE 2 ELEMENTOS COM VEICULO - FIAT UNO*</t>
  </si>
  <si>
    <t>EQUIPE DE 4 ELEMENTOS COM VEICULO - GOL*</t>
  </si>
  <si>
    <t>EQUIPE DE 2 ELEMENTOS SEM VEICULO</t>
  </si>
  <si>
    <t>EQUIPE DE 2 ELEMENTOS COM - SAVEIRO (M)*</t>
  </si>
  <si>
    <t>EQUIPE DE 2 ELEMENTOS COM - SAVEIRO (I)*</t>
  </si>
  <si>
    <t>HORA EXTRA TP 50% POR EQUIPE DE 2 ELEMENTOS COM - SAVEIRO - (M)</t>
  </si>
  <si>
    <t>HORA EXTRA TP 70% POR EQUIPE DE 2 ELEMENTOS COM - SAVEIRO - (M)</t>
  </si>
  <si>
    <t>HORA EXTRA TP 110% POR EQUIPE DE 2 ELEMENTOS COM - SAVEIRO - (M)</t>
  </si>
  <si>
    <t>ADICIONAL NOTURN0 POR EQUIPE DE 2 ELEMENTOS COM - SAVEIRO - (M)</t>
  </si>
  <si>
    <t>EQUIPE DE 2 ELEMENTOS SEM VEICULO (M)</t>
  </si>
  <si>
    <t>EQUIPE DE 3 ELEMENTOS COM VEICULO - D 20 (OS)</t>
  </si>
  <si>
    <t>EQUIPE DE 4 ELEMENTOS COM VEICULO - KOMBI</t>
  </si>
  <si>
    <t>EQUIPE DE 5 ELEMENTOS COM - F 4000 (M)*</t>
  </si>
  <si>
    <t>EQUIPE DE 5 ELEMENTOS COM - F 4000 (M)* (MRR / RMS)</t>
  </si>
  <si>
    <t>EQUIPE DE 5 ELEMENTOS COM - F 4000 (I)*</t>
  </si>
  <si>
    <t>EQUIPE DE 5 ELEMENTOS COM - F 4000 (I) COM ENCARREGADO</t>
  </si>
  <si>
    <t>HORA EXTRA TP 50% POR EQUIPE DE 5 ELEMENTOS COM - F 4000 (M)</t>
  </si>
  <si>
    <t>HORA EXTRA TP 70% POR EQUIPE DE 5 ELEMENTOS COM - F 4000 (M)</t>
  </si>
  <si>
    <t>HORA EXTRA TP 110% POR EQUIPE DE 5 ELEMENTOS COM - F 4000 (M)</t>
  </si>
  <si>
    <t>ADICIONAL NOTURN0 POR EQUIPE DE 5 ELEMENTOS COM - F 4000 (M)</t>
  </si>
  <si>
    <t>EQUIPE DE 3 ELEMENTOS COM VEICULO - GOL</t>
  </si>
  <si>
    <t>EQUIPE DE 6 ELEMENTOS COM VEICULO - D 20</t>
  </si>
  <si>
    <t>EQUIPE DE 2 ELEMENTOS PARA OPERACAO DE HIGH-VELOCITY*</t>
  </si>
  <si>
    <t>EQUIPE DE 2 ELEMENTOS PARA OPERACAO DE HIDROJATEADOR PORTATIL*</t>
  </si>
  <si>
    <t>HORA EXTRA TP 50% POR EQUIPE DE 2 ELEMENTOS PARA OPERACAO DE HIGH VELOCITY</t>
  </si>
  <si>
    <t>HORA EXTRA TP 70% POR EQUIPE DE 2 ELEMENTOS PARA OPERACAO DE HIGH VELOCITY</t>
  </si>
  <si>
    <t>HORA EXTRA TP 110% POR EQUIPE DE 2 PARA OPERACAO DE EQUIPAMENTO HIGH VELOCITY</t>
  </si>
  <si>
    <t>ADICIONAL NOTURN0 POR EQUIPE DE 2 ELEMENTOS PARA OPERACAO DE EQUIPAMENTO HIGH VELOCITY</t>
  </si>
  <si>
    <t>EQUIPE DE 3 ELEMENTOS PARA OPERACAO DE HIGH-VELOCITY / VAC-ALL / COMBINADOS*</t>
  </si>
  <si>
    <t>HORA EXTRA TP 110% POR EQUIPE DE 2 PARA OPERACAO DE EQUIPAMENTO HIDROJATEADOR PORTATIL</t>
  </si>
  <si>
    <t>EQUIPE DE 3 ELEMENTOS PARA OPERACAO DE HIGH-VELOCITY / VAC-ALL / COMBINADO*</t>
  </si>
  <si>
    <t>HORA EXTRA TP 50% POR EQUIPE DE 3 ELEMENTOS PARA OPERACAO DE HIGH VELOCITY</t>
  </si>
  <si>
    <t>HORA EXTRA TP 70% POR EQUIPE DE 3 ELEMENTOS PARA OPERACAO DE HIGH VELOCITY</t>
  </si>
  <si>
    <t>HORA EXTRA TP 110% POR EQUIPE DE 3 PARA OPERACAO DE EQUIPAMENTO HIGH VELOCITY</t>
  </si>
  <si>
    <t>ADICIONAL NOTURN0 POR EQUIPE DE 3 ELEMENTOS PARA OPERACAO DE EQUIPAMENTO HIGH VELOCITY</t>
  </si>
  <si>
    <t>EQUIPE DE 1 ELEMENTO SEM VEICULO*</t>
  </si>
  <si>
    <t>EQUIPE DE 2 ELEMENTOS COM VEICULO - SAVEIRO*</t>
  </si>
  <si>
    <t>EQUIPE DE 4 ELEMENTOS COM VEICULO - KOMBI*</t>
  </si>
  <si>
    <t>EQUIPE DE 1 ELEMENTO COM VEICULO - MOTO (M)*</t>
  </si>
  <si>
    <t>EQUIPE DE 1 ELEMENTO COM VEICULO - MOTO (I)*</t>
  </si>
  <si>
    <t>EQUIPE DE 1 ELEMENTO COM VEICULO - BICICLETA (I)*</t>
  </si>
  <si>
    <t>EQUIPE DE 1 ELEMENTO SEM VEICULO - (I)*</t>
  </si>
  <si>
    <t>EQUIPE DE 1 ELEMENTO SEM VEICULO - (M)*</t>
  </si>
  <si>
    <t>EQUIPE DE 1 ELEMENTO COM VEICULO - SAVEIRO</t>
  </si>
  <si>
    <t>EQUIPE DE 1 ELEMENTO COM VEICULO - FIAT (UNO)</t>
  </si>
  <si>
    <t>EQUIPE DE 2 ELEMENTOS COM VEICULO - SAVEIRO</t>
  </si>
  <si>
    <t>HORAS EXTRAS TIPO 50% - AGENTE DE SISTEMA ESGOTO</t>
  </si>
  <si>
    <t>HORAS EXTRAS TIPO 50% - ELETRICISTA</t>
  </si>
  <si>
    <t>HORAS EXTRAS TIPO 50% - MECANICO</t>
  </si>
  <si>
    <t>HORAS EXTRAS TIPO 50% - OPERADOR DE EQUIPAMENTO PESADO</t>
  </si>
  <si>
    <t>HORAS EXTRAS TIPO 50% - MOTORISTA (VEICULO PESADO HIDROJATO) - ESGOTO</t>
  </si>
  <si>
    <t>HORAS EXTRAS TIPO 50% - MOTORISTA (VEICULO LEVE)</t>
  </si>
  <si>
    <t>HORAS EXTRAS TIPO 50% - OPERADOR K 500/COMPRESSOR +</t>
  </si>
  <si>
    <t>HORAS EXTRAS TIPO 50% - SOLDADOR</t>
  </si>
  <si>
    <t>HORAS EXTRAS TIPO 50% - AUXILIAR MECANICO</t>
  </si>
  <si>
    <t>HORAS EXTRAS TIPO 50% - TECNICO ELETROMECANICO</t>
  </si>
  <si>
    <t>HORAS EXTRAS TIPO 50% - TECNICO ELETROTECNICO / NIVEL MEDIO</t>
  </si>
  <si>
    <t>HORAS EXTRAS TIPO 50% - TORNEIRO MECANICO</t>
  </si>
  <si>
    <t>HORAS EXTRAS TIPO 50% - MONITOR DE SERVICOS</t>
  </si>
  <si>
    <t>HORAS EXTRAS TIPO 50% - TECNICO DE NIVEL MEDIO</t>
  </si>
  <si>
    <t>HORAS EXTRAS TIPO 70% - AGENTE DE SERVICOS</t>
  </si>
  <si>
    <t>HORAS EXTRAS TIPO 70% - AGENTE DE SISTEMA</t>
  </si>
  <si>
    <t>HORAS EXTRAS TIPO 70% - AGENTE DE SISTEMA ESGOTO</t>
  </si>
  <si>
    <t>HORAS EXTRAS TIPO 70% - ELETRICISTA</t>
  </si>
  <si>
    <t>HORAS EXTRAS TIPO 70% - ELETRICISTA - PE</t>
  </si>
  <si>
    <t>HORAS EXTRAS TIPO 70% - MECANICO</t>
  </si>
  <si>
    <t>HORAS EXTRAS TIPO 70% - OPERADOR DE EQUIPAMENTO PESADO</t>
  </si>
  <si>
    <t>HORAS EXTRAS TIPO 70% - MOTORISTA (VEICULO PESADO HIDROJATO) - ESGOTO</t>
  </si>
  <si>
    <t>HORAS EXTRAS TIPO 70% - MOTORISTA (VEICULO LEVE)</t>
  </si>
  <si>
    <t>HORAS EXTRAS TIPO 70% - OPERADOR K 500/COMPRESSOR +</t>
  </si>
  <si>
    <t>HORAS EXTRAS TIPO 70% - SOLDADOR</t>
  </si>
  <si>
    <t>HORAS EXTRAS TIPO 70% - AUXILIAR MECANICO</t>
  </si>
  <si>
    <t>HORAS EXTRAS TIPO 70% - TECNICO ELETROMECANICO</t>
  </si>
  <si>
    <t>HORAS EXTRAS TIPO 70% - TECNICO ELETROTECNICO</t>
  </si>
  <si>
    <t>HORAS EXTRAS TIPO 70% - TECNICO ELETROTECNICO / MIVEL MEDIO - PE</t>
  </si>
  <si>
    <t>HORAS EXTRAS TIPO 70% - TORNEIRO MECANICO -</t>
  </si>
  <si>
    <t>HORAS EXTRAS TIPO 70% - AUXILIAR DE PRODUCAO</t>
  </si>
  <si>
    <t>HORAS EXTRAS TIPO 70% - ENCARREGADO DE EQUIPE</t>
  </si>
  <si>
    <t>HORAS EXTRAS TIPO 70% - PEDREIRO / ENCANADOR / ARTIFICE (M) +</t>
  </si>
  <si>
    <t>HORAS EXTRAS TIPO 70% - MONITOR DE SERVICOS</t>
  </si>
  <si>
    <t>HORAS EXTRAS TIPO 70% - TECNICO DE NIVEL MEDIO</t>
  </si>
  <si>
    <t>HORAS EXTRAS TIPO 110% - AGENTE DE SERVICOS</t>
  </si>
  <si>
    <t>HORAS EXTRAS TIPO 110% - AGENTE DE SISTEMA</t>
  </si>
  <si>
    <t>HORAS EXTRAS TIPO 110% - AGENTE DE SISTEMA ESGOTO</t>
  </si>
  <si>
    <t>HORAS EXTRAS TIPO 110% - ELETRICISTA</t>
  </si>
  <si>
    <t>HORAS EXTRAS TIPO 110% - ELETRICISTA - PE</t>
  </si>
  <si>
    <t>HORAS EXTRAS TIPO 110% - MECANICO</t>
  </si>
  <si>
    <t>HORAS EXTRAS TIPO 110% - OPERADOR EQUIPAMENTO PESADO</t>
  </si>
  <si>
    <t>HORAS EXTRAS TIPO 110% - OPERADOR EQUIPAMENTO PESADO - PE</t>
  </si>
  <si>
    <t>HORAS EXTRAS TIPO 110% - MOTORISTA (VEICULO PESADO HIDROJATO)</t>
  </si>
  <si>
    <t>HORAS EXTRAS TIPO 110% - OPERADOR K 500/COMPRESSOR +</t>
  </si>
  <si>
    <t>HORAS EXTRAS TIPO 110% - MOTORISTA (VEICULO LEVE)</t>
  </si>
  <si>
    <t>HORAS EXTRAS TIPO 110% - SOLDADOR</t>
  </si>
  <si>
    <t>HORAS EXTRAS TIPO 110% - AUXILIAR MECANICO</t>
  </si>
  <si>
    <t>HORAS EXTRAS TIPO 110% - TECNICO ELETROMECANICO</t>
  </si>
  <si>
    <t>HORAS EXTRAS TIPO 110% - TECNICO ELETROMECANICO / NIVEL MEDIO - PE</t>
  </si>
  <si>
    <t>HORAS EXTRAS TIPO 110% - TECNICO ELETROTECNICO</t>
  </si>
  <si>
    <t>HORAS EXTRAS TIPO 110% - TORNEIRO MECANICO</t>
  </si>
  <si>
    <t>HORAS EXTRAS TIPO 110% - ENCARREGADO DE EQUIPE</t>
  </si>
  <si>
    <t>HORAS EXTRAS TIPO 110% - PEDREIRO / ENCANADOR / ARTIFICE (M) ESGOTO</t>
  </si>
  <si>
    <t>HORAS EXTRAS TIPO 110% - SERVENTE (M) AGUA</t>
  </si>
  <si>
    <t>ADICIONAL NOTURNO - OPERADOR K 500/COMPRESSOR +</t>
  </si>
  <si>
    <t>ADICIONAL NOTURNO - PEDREIRO / ENCANADOR / ARTIFICE (M) +</t>
  </si>
  <si>
    <t>ADICIONAL NOTURNO - SERVENTE +</t>
  </si>
  <si>
    <t>HORAS EXTRAS TIPO 110% - MONITOR DE SERVICOS</t>
  </si>
  <si>
    <t>HORAS EXTRAS TIPO 110% - TECNICO DE NIVEL MEDIO</t>
  </si>
  <si>
    <t>HORAS EXTRAS TIPO 80% - AGENTE DE SISTEMA</t>
  </si>
  <si>
    <t>HORAS EXTRAS TIPO 80% - AGENTE DE SISTEMA ESGOTO</t>
  </si>
  <si>
    <t>HORAS EXTRAS TIPO 80% - ELETRICISTA</t>
  </si>
  <si>
    <t>HORAS EXTRAS TIPO 80% - ELETRICISTA - PE</t>
  </si>
  <si>
    <t>HORAS EXTRAS TIPO 80% - MECANICO</t>
  </si>
  <si>
    <t>HORAS EXTRAS TIPO 80% - OPERADOR DE EQUIPAMENTO PESADO</t>
  </si>
  <si>
    <t>HORAS EXTRAS TIPO 80% - MOTORISTA (VEICULO PESADO HIDROJATO) - ESGOTO</t>
  </si>
  <si>
    <t>HORAS EXTRAS TIPO 80% - MOTORISTA (VEICULO LEVE)</t>
  </si>
  <si>
    <t>HORAS EXTRAS TIPO 80% - OPERADOR K 500/COMPRESSOR +</t>
  </si>
  <si>
    <t>HORAS EXTRAS TIPO 80% - SOLDADOR</t>
  </si>
  <si>
    <t>HORAS EXTRAS TIPO 80% - AUXILIAR MECANICO</t>
  </si>
  <si>
    <t>HORAS EXTRAS TIPO 80% - TECNICO ELETROMECANICO</t>
  </si>
  <si>
    <t>HORAS EXTRAS TIPO 80% - TECNICO ELETROTECNICO</t>
  </si>
  <si>
    <t>HORAS EXTRAS TIPO 80% - TECNICO ELETROTECNICO - PE</t>
  </si>
  <si>
    <t>HORAS EXTRAS TIPO 80% - TORNEIRO MECANICO -</t>
  </si>
  <si>
    <t>HORAS EXTRAS TIPO 80% - ENCARREGADO DE EQUIPE</t>
  </si>
  <si>
    <t>HORAS EXTRAS TIPO 80% - PEDREIRO / ENCANADOR / ARTIFICE (M) +</t>
  </si>
  <si>
    <t>HORAS EXTRAS TIPO 150% - AGENTE DE SISTEMA</t>
  </si>
  <si>
    <t>HORAS EXTRAS TIPO 150% - AGENTE DE SISTEMA ESGOTO</t>
  </si>
  <si>
    <t>HORAS EXTRAS TIPO 150% - ELETRICISTA</t>
  </si>
  <si>
    <t>HORAS EXTRAS TIPO 150% - ELETRICISTA - PE</t>
  </si>
  <si>
    <t>HORAS EXTRAS TIPO 150% - MECANICO</t>
  </si>
  <si>
    <t>HORAS EXTRAS TIPO 150% - OPERADOR EQUIPAMENTO PESADO</t>
  </si>
  <si>
    <t>HORAS EXTRAS TIPO 150% - OPERADOR EQUIPAMENTO PESADO - PE</t>
  </si>
  <si>
    <t>HORAS EXTRAS TIPO 150% - MOTORISTA (VEICULO PESADO HIDROJATO)</t>
  </si>
  <si>
    <t>HORAS EXTRAS TIPO 150% - MOTORISTA (VEICULO LEVE)</t>
  </si>
  <si>
    <t>HORAS EXTRAS TIPO 150% - SOLDADOR</t>
  </si>
  <si>
    <t>HORAS EXTRAS TIPO 150% - AUXILIAR MECANICO</t>
  </si>
  <si>
    <t>HORAS EXTRAS TIPO 150% - TECNICO ELETROMECANICO</t>
  </si>
  <si>
    <t>HORAS EXTRAS TIPO 150% - TECNICO ELETROMECANICO - PE</t>
  </si>
  <si>
    <t>HORAS EXTRAS TIPO 150% - TORNEIRO MECANICO</t>
  </si>
  <si>
    <t>HORAS EXTRAS TIPO 150% - ENCARREGADO DE EQUIPE</t>
  </si>
  <si>
    <t>HORAS EXTRAS TIPO 150% - PEDREIRO / ENCANADOR / ARTIFICE (M) ESGOTO</t>
  </si>
  <si>
    <t>HORAS EXTRAS TIPO 150% - SERVENTE</t>
  </si>
  <si>
    <t>HORAS EXTRAS TIPO 150% - SERVENTE (M) ESGOTO</t>
  </si>
  <si>
    <t>HORA EXTRA TP 50% POR EQUIPE DE 4 ELEMENTOS COM - KOMBI - (M)</t>
  </si>
  <si>
    <t>HORA EXTRA TP 70% POR EQUIPE DE 4 ELEMENTOS COM - KOMBI - (M)</t>
  </si>
  <si>
    <t>HORA EXTRA TP 110% POR EQUIPE DE 4 ELEMENTOS COM - KOMBI - (M)</t>
  </si>
  <si>
    <t>ADICIONAL NOTURN0 POR EQUIPE DE 4 ELEMENTOS COM - KOMBI - (M)</t>
  </si>
  <si>
    <t>PLANTAO OPERAIONAL ATE DUAS HORAS POR EQUIPE DE 2 ELEMENTOS - ENCANADOR E AJUDANTE - M</t>
  </si>
  <si>
    <t>PLANTAO OPERAIONAL AOS SABADOS ATE DUAS HORAS POR EQUIPE DE 2 ELEMENTOS - ENCANADOR E AJUDANTE - M</t>
  </si>
  <si>
    <t>PLANTAO OPERAIONAL AOS DOMINGOS ATE DUAS HORAS POR EQUIPE DE 2 ELEMENTOS - ENCANADOR E AJUDANTE - M</t>
  </si>
  <si>
    <t>PLANTAO OPERAIONAL ATE DUAS HORAS POR EQUIPE DE 4 ELEMENTOS - 2 ENCANADORES E 2 AJUDANTES - M</t>
  </si>
  <si>
    <t>PLANTAO OPERAIONAL AOS SABADOS - ATE DUAS HORAS POR EQUIPE DE 4 ELEMENTOS - 2 ENCANADORES E 2 AJUDANTES - M</t>
  </si>
  <si>
    <t>PLANTAO OPERAIONAL AOS DOMINGOS E/OU FERIADOS - ATE DUAS HORAS POR EQUIPE DE 4 ELEMENTOS - 2 ENCANADORES E 2 AJUDANTES - M</t>
  </si>
  <si>
    <t>PLANTAO OPERACIONAL AOS SABADOS POR EQUIPE DE PITOMETRIA (AGENTE DE MEDICAO)</t>
  </si>
  <si>
    <t>PLANTAO OPERACIONAL AOS DOMINGOS OU FERIADOS POR EQUIPE DE PITOMETRIA (AGENTE DE MEDICAO)</t>
  </si>
  <si>
    <t>PLANTAO OPERACIONAL AOS SABADOS POR EQUIPE DE PITOMETRIA (TEC. INSTRUMENTISTA)</t>
  </si>
  <si>
    <t>PLANTAO OPERACIONAL AOS DOMINGOS OU FERIADOS POR EQUIPE DE PITOMETRIA (TEC. INSTRUMENTISTA)</t>
  </si>
  <si>
    <t>PLANTAO OPERACIONAL ATE DUAS 2 HORAS NOTURNAS POR MONITOR DE SERVICO</t>
  </si>
  <si>
    <t>PLANTAO OPERACIONAL AOS SABADOS POR MONITOR DE SERVICO</t>
  </si>
  <si>
    <t>PLANTAO OPERACIONAL AOS DOMINGOS E/OU FERIADOS POR MONITOR DE SERVICO</t>
  </si>
  <si>
    <t>PLANTAO OPERACIONAL ATE DUAS 2 HORAS NOTURNAS POR MOTORISTA</t>
  </si>
  <si>
    <t>PLANTAO OPERACIONAL AOS SABADOS POR MOTORISTA</t>
  </si>
  <si>
    <t>PLANTAO OPERACIONAL AOS DOMINGOS E/OU FERIADOS POR MOTORISTA</t>
  </si>
  <si>
    <t>PLANTAO OPERACIONAL ATE DUAS HORAS NOTURNAS POR TECNICO OPERACIONAL</t>
  </si>
  <si>
    <t>PLANTAO OPERACIONAL AOS SABADOS POR TECNICO OPERACIONAL</t>
  </si>
  <si>
    <t>PLANTAO OPERACIONAL AOS DOMINGOS E/OU FERIADOS POR TECNICO OPERACIONAL</t>
  </si>
  <si>
    <t>PLANTAO DE APOIO OPERACIONAL PARA AOS SABADOS PARA OPERACAO DE EQUIPAMENTO (MOTORISTA)</t>
  </si>
  <si>
    <t>PLANTAO DE APOIO OPERACIONAL PARA AOS SABADOS PARA OPERACAO DE EQUIPAMENTO (AJUDANTE)</t>
  </si>
  <si>
    <t>PLANTAO DE APOIO OPERACIONAL PARA AOS DOMINGOS E/OU FERIADOS PARA OPERACAO DE EQUIPAMENTO (MOTORISTA)</t>
  </si>
  <si>
    <t>DESMATAMENTO E LIMPEZA MECANIZADA DO TERRENO C/TRATOR,INCL.RASPAGEM,JUNTAMENTO E QUEIMA DO MATERIAL, C/ CORTES DE ARVORES C/ DIAMETRO&gt;30 CM,C/ 01 ARVORE P/CADA 25 M2</t>
  </si>
  <si>
    <t>DESMATAMENTO E LIMPEZA MECANIZADA DO TERRENO C/TRATOR,INCL.RASPAGEM,JUNTAMENTO E QUEIMA DO MATERIAL, C/ CORTES DE ARVORES C/ DIAMETRO&gt;30 CM,C/ 01 ARVORE P/CADA 20 M2</t>
  </si>
  <si>
    <t>CORTE DE ARVORE COM DESTOCAMENTO MANUAL,C/DIAMETRO ATE 15CM</t>
  </si>
  <si>
    <t>CORTE DE ARVORE COM DESTOCAMENTO MANUAL,C/DIAMETRO ENTRE 15 E 30CM</t>
  </si>
  <si>
    <t>ESCORAMENTO METALICO DE POSTES C/ ALTURA ATE 7,00M</t>
  </si>
  <si>
    <t>ESCORAMENTO METALICO DE POSTES C/ ALTURA &gt; 7,00M</t>
  </si>
  <si>
    <t>ESCAV. MANUAL DE VALAS - AGUA - EM SOLO DE 1A CAT.EXECUTADA ENTRE AS PROFUND. DE 1,51M E 3,00M</t>
  </si>
  <si>
    <t>ESCAV. MANUAL DE VALAS - AGUA - EM SOLO DE 1A CAT.EXECUTADA C/ PROFUND. ACIMA DE 4,50M</t>
  </si>
  <si>
    <t>ESCAV. MANUAL DE VALAS - AGUA - EM SOLO DE 2A CAT.EXECUTADA ENTRE AS PROFUND. DE 1,51 E 3,00M</t>
  </si>
  <si>
    <t>ESCAV. MANUAL DE VALAS - AGUA - EM SOLO DE 2A CAT.EXECUTADA ENTRE AS PROFUND. DE 3,01 E 4,50M</t>
  </si>
  <si>
    <t>ESCAV. MANUAL DE VALAS - AGUA - EM SOLO DE 2A CAT.EXECUTADA C/ PROFUND. ACIMA DE 4,50M</t>
  </si>
  <si>
    <t>ESCAV. MANUAL DE VALAS - AGUA - EM LAMA EXECUTADA C/ PROFUND. ATE 1,50M</t>
  </si>
  <si>
    <t>ESCAV. MANUAL DE VALAS - AGUA - EM LAMA EXECUTADA ENTRE AS PROFUND. DE 1,51 E 3,00M</t>
  </si>
  <si>
    <t>ESCAV. MANUAL DE VALAS - AGUA - EM LAMA EXECUTADA ENTRE AS PROFUND. DE 3,01 E 4,50M</t>
  </si>
  <si>
    <t>ESCAV. MANUAL DE VALAS - AGUA - EM LAMA EXECUTADA C/ PROFUND. ACIMA DE 4,50M</t>
  </si>
  <si>
    <t>ESCAV. DE VALAS - AGUA - EM ROCHA SA, A FRIO, EXECUTADA ENTRE AS PROFUND. DE 0 A 2,00 M, COM ARGAMASSA EXPANSIVA.</t>
  </si>
  <si>
    <t>ESCAV. DE VALAS - AGUA - EM ROCHA SA, A FRIO, EXECUTADA ENTRE AS PROFUND. DE 2 A 4,00 M, COM ARGAMASSA EXPANSIVA.</t>
  </si>
  <si>
    <t>ESCAV. MANUAL DE VALAS - ESGOTO - EM SOLO DE 1A CAT. EXECUTADA C/ PROFUND. ATE 1,50M</t>
  </si>
  <si>
    <t>ESCAV. MANUAL DE VALAS - ESGOTO - EM SOLO DE 1A CAT. EXECUTADA C/ PROFUND. ATE 1,50M (MRR / RMS)</t>
  </si>
  <si>
    <t>ESCAV. MANUAL DE VALAS - ESGOTO - EM SOLO DE 2A CAT. EXECUTADA C/ PROFUND. ATE 1,50M</t>
  </si>
  <si>
    <t>ESCAV. MANUAL DE VALAS - ESGOTO - EM LAMA EXECUTADA C/ PROFUND. ATE 1,50M</t>
  </si>
  <si>
    <t>ESCAV. MANUAL DE VALAS - ESGOTO - EM LAMA EXECUTADA C/ PROFUND. ATE 1,50M (MRR / RMS)</t>
  </si>
  <si>
    <t>ESCAV. MANUAL DE VALAS - ESGOTO - EM LAMA EXECUTADA ENTRE AS PROFUND. DE 1,51 E 3,00M</t>
  </si>
  <si>
    <t>ESCAV. MANUAL DE VALAS - ESGOTO - EM LAMA EXECUTADA ENTRE AS PROFUND. DE 1,51 E 3,00M (MRR / RMS)</t>
  </si>
  <si>
    <t>ESCAV. MANUAL DE VALAS - ESGOTO - EM LAMA EXECUTADA ENTRE AS PROFUND. DE 3,01 E 4,50M</t>
  </si>
  <si>
    <t>ESCAV. MANUAL DE VALAS - ESGOTO - EM LAMA EXECUTADA C/ PROFUND. ACIMA DE 4,50M</t>
  </si>
  <si>
    <t>ESCAV. MECANIZ. DE VALAS - EM SOLO ROCHA EM DECOMPOSICAO - EXECUTADA ENTRE AS PROFUND. DE 0 A 2,00M</t>
  </si>
  <si>
    <t>ESCAV. MECANIZ. DE VALAS - EM SOLO ROCHA EM DECOMPOSICAO - EXECUTADA ENTRE AS PROFUND. DE 0 A 2,00M (MRR / RMS)</t>
  </si>
  <si>
    <t>ESCAV. DE VALAS - ESGOTO - EM ROCHA BRANDA EXECUTADA ENTRE AS PROFUND. DE 0 A 2,00 M, C/ USO DE ROMPEDOR PNEUMATICO</t>
  </si>
  <si>
    <t>ESCAV. DE VALAS - ESGOTO - EM ROCHA BRANDA EXECUTADA ENTRE AS PROFUND. DE 0 A 2,00 M, C/ USO DE ROMPEDOR PNEUMATICO (MRR / RMS)</t>
  </si>
  <si>
    <t>ESCAV. DE VALAS - ESGOTO - EM ROCHA BRANDA EXECUTADA ENTRE AS PROFUND. DE 2 A 4,00 M, C/ USO DE ROMPEDOR PNEUMATICO</t>
  </si>
  <si>
    <t>ESCAV. DE VALAS - ESGOTO - EM ROCHA BRANDA EXECUTADA ENTRE AS PROFUND. DE 4 A 6,00 M, C/ USO DE ROMPEDOR PNEUMATICO</t>
  </si>
  <si>
    <t>ESCAV. DE VALAS - ESGOTO - EM ROCHA BRANDA EXECUTADA C/ PROFUND. ACIMA DE 6,00 M, C/ USO DE ROMPEDORPNEUMATICO</t>
  </si>
  <si>
    <t>ESCAV. DE VALA - ESGOTO - EM ROCHA SA, EXECUTADA ENTRE AS PROFUND. DE 0 A 2,00 M, C/ USO DE EXPLOSIVO, INCL. PROTECAO</t>
  </si>
  <si>
    <t>ESCAV. DE VALA - ESGOTO - EM ROCHA SA, EXECUTADA ENTRE AS PROFUND. DE 2 A 4,00 M, C/ USO DE EXPLOSIVO, INCL. PROTECAO</t>
  </si>
  <si>
    <t>ESCAV. DE VALA - ESGOTO - EM ROCHA SA, EXECUTADA ENTRE AS PROFUND.DE 4 A 6,00 M, C/ USO DE EXPLOSIVO, INCL. PROTECAO</t>
  </si>
  <si>
    <t>ESCAV. DE VALA - ESGOTO - EM ROCHA SA, EXECUTADA C/ PROFUND. ACIMA DE 6,00 M, C/ USO DE EXPLOSIVO, INCL. PROTECAO</t>
  </si>
  <si>
    <t>ESCAV. DE VALA - ESGOTO - EM ROCHA SA, A FRIO, EXECUTADA ENTRE AS PROFUND. DE 0 A 2,00 M, COM ARGAMASSA EXPANSIVA.</t>
  </si>
  <si>
    <t>ESCAV. DE VALA - ESGOTO - EM ROCHA SA, A FRIO, EXECUTADA ENTRE AS PROFUND. DE 2 A 4,00 M, COM ARGAMASSA EXPANSIVA.</t>
  </si>
  <si>
    <t>ESCAV. MANUAL DE POCOS E CAVAS DE FUNDACAO EM SOLO DE 1A CAT. EXECUTADA ENTRE AS PROFUND. DE 1,51M E 3,00M</t>
  </si>
  <si>
    <t>ESCAV. MANUAL DE POCOS E CAVAS DE FUNDACAO EM SOLO DE 1A CAT. EXECUTADA ENTRE AS PROFUND. DE 3,01M E 4,50M</t>
  </si>
  <si>
    <t>ESCAV. MANUAL DE POCOS E CAVAS DE FUNDACAO EM SOLO DE 2A CAT. EXECUTADA ENTRE AS PROFUND. DE 1,51M E 3,00M</t>
  </si>
  <si>
    <t>ESCAV. MANUAL DE POCOS E CAVAS DE FUNDACAO EM SOLO DE 2A CAT. EXECUTADA ENTRE AS PROFUND. DE 3,01M E 4,50M</t>
  </si>
  <si>
    <t>ESCAV. MANUAL DE POCOS E CAVAS DE FUNDACAO EM LAMA EXECUTADA ENTRE AS PROFUND. DE 1,51 E 3,00M</t>
  </si>
  <si>
    <t>ESCAV. MANUAL DE POCOS E CAVAS DE FUNDACAO EM LAMA EXECUTADA ENTRE AS PROFUND. DE 3,01 E 4,50M</t>
  </si>
  <si>
    <t>ESCAV. E TRANSP. ATE 30 M C/ TRATOR DE ESTEIRAS C/ LAMINA, P/ EMPILHAMENTO EM MAT. DE 1A CAT</t>
  </si>
  <si>
    <t>DESMONTE DE ROCHA (3A CATEG.-CLASSIF. DNER) C/ USO DE EXPLOSIVO E OPERACAO DE EMPILHAMENTO C/ TRATOR DE ESTEIRAS C/ LAMINA</t>
  </si>
  <si>
    <t>ESCAV., CARGA E TRANSP. C/ MOTO-SCRAPER DE 30 A 200M EM MAT. DE 1A CAT.</t>
  </si>
  <si>
    <t>ESCAV., CARGA E TRANSP. C/ MOTO-SCRAPER DE 200,01 A 500M EM MAT. DE 1A CAT.</t>
  </si>
  <si>
    <t>ESCAV., CARGA E TRANSP. C/ MOTO-SCRAPER DE 500,01 A 900M EM MAT. DE 1A CAT.</t>
  </si>
  <si>
    <t>ESCAV., CARGA E TRANSP. C/ MOTO-SCRAPER DE 900,01 A 1400M EM MAT. DE 1A CAT.</t>
  </si>
  <si>
    <t>ESCAV., CARGA E TRANSP. C/ MOTO-SCRAPER DE 30 A 200M EM MAT. DE 2A CAT.</t>
  </si>
  <si>
    <t>ESCAV., CARGA E TRANSP. C/ MOTO-SCRAPER DE 200,01 A 500M EM MAT. DE 2A CAT.</t>
  </si>
  <si>
    <t>ESCAV., CARGA E TRANSP. C/ MOTO-SCRAPER DE 500,01 A 900M EM MAT. DE 2A CAT.</t>
  </si>
  <si>
    <t>ESCAV., CARGA E TRANSP. C/ MOTO-SCRAPER DE 900,01 A 1400M EM MAT. DE 2A CAT.</t>
  </si>
  <si>
    <t>TRANSPORTE VERTICAL DE MATERIAL ESCAVADO H&lt;=10M</t>
  </si>
  <si>
    <t>ESCORAMENTO CONTINUO C/ ESTACAS METALICAS, EXECUTADO NAS PROFUND.ATE 3,00 M</t>
  </si>
  <si>
    <t>CUSTO ADICIONAL POR M3 ESCAVADO, P/ ESGOTAMENTO DE VALA</t>
  </si>
  <si>
    <t>CONCRETO FCK=20MPA, USINADO, BOMBEADO, INCLUSIVE ADENSAMENTO E CURA</t>
  </si>
  <si>
    <t>CONCRETO FCK=22MPA, USINADO, BOMBEADO, INCLUSIVE ADENSAMENTO E CURA</t>
  </si>
  <si>
    <t>CONCRETO FCK=25MPA, USINADO, BOMBEADO, INCLUSIVE ADENSAMENTO E CURA</t>
  </si>
  <si>
    <t>CONCRETO FCK=30MPA, USINADO, BOMBEADO, INCLUSIVE ADENSAMENTO E CURA</t>
  </si>
  <si>
    <t>CONCRETO FCK=40MPA, USINADO, BOMBEADO, INCLUSIVE ADENSAMENTO E CURA</t>
  </si>
  <si>
    <t>CONCRETO CICLOPICO C/ CONCRETO PRIMARIO C/ CONS. MIN. DE CIMENTO DE 150KG/M3 E 30% DE PEDRA DE MAO, INCL. FORNEC. DOS MAT., PRODUCAO, LANC., ADENS. E CURA</t>
  </si>
  <si>
    <t>CONCRETO CICLOPICO C/ CONCRETO PRIMARIO C/ CONS. MIN. DE CIMENTO DE 200KG/M3 E 30% DE PEDRA DE MAO, INCL. FORNEC. DOS MAT., PRODUCAO, LANC., ADENS. E CURA</t>
  </si>
  <si>
    <t>CONCRETO CICLOPICO C/ CONCRETO PRIMARIO C/ CONS. MIN. DE CIMENTO DE 250KG/M3 E 30% DE PEDRA DE MAO, INCL. FORNEC. DOS MAT., PRODUCAO, LANC., ADENS. E CURA</t>
  </si>
  <si>
    <t>CONCRETO CICLOPICO C/ CONCRETO PRIMARIO C/ CONS. MIN. DE CIMENTO DE 300KG/M3 E 30% DE PEDRA DE MAO, INCL. FORNEC. DOS MAT., PRODUCAO, LANC. ADENS. E CURA</t>
  </si>
  <si>
    <t>PROTECAO DE TALUDE COM PLACAS DE CONCRETO E=5CM</t>
  </si>
  <si>
    <t>PROTECAO DE TALUDE COM PLACAS DE CONCRETO E=7CM</t>
  </si>
  <si>
    <t>PROTECAO DE TALUDE COM PLACAS DE CONCRETO E=10CM</t>
  </si>
  <si>
    <t>ARGAMASSA PROJETADA P/ PEQUENAS ESPESSURAS FCK=25MPA, INCL. FORNEC. DOS MAT., PRODUCAO, LIMPEZA E TRATAMENTO DA SUPERFICIE, APLICACAO E CURA</t>
  </si>
  <si>
    <t>FORNEC. E ASSENT. DE LAJE PRE-FABRICADA P/ FORRO, E=8CM</t>
  </si>
  <si>
    <t>FORNEC. E ASSENT. DE LAJE PRE-FABRICADA P/ PISO, E=12CM</t>
  </si>
  <si>
    <t>CRAVACAO DE ESTACA DE MADEIRA, D=22CM, CAPAC. DE 6 A 8 TON., EM TERRENO POUCO FAVORAVEL, INCL. FORNEC. DE MAT.,MOB.,INST. E DESMOB. DE EQUIPAMENTOS</t>
  </si>
  <si>
    <t>ESTACA DE CONCRETO SIMPLES, D=20CM</t>
  </si>
  <si>
    <t>ESTACA DE CONCRETO SIMPLES, D=25CM</t>
  </si>
  <si>
    <t>ESTACA DE CONCRETO SIMPLES, D=30CM</t>
  </si>
  <si>
    <t>ESTACA DE CONCRETO ARMADO, D=10CM</t>
  </si>
  <si>
    <t>ESTACA DE CONCRETO ARMADO, D=20CM</t>
  </si>
  <si>
    <t>ESTACA DE CONCRETO ARMADO, D=25CM</t>
  </si>
  <si>
    <t>ESTACA DE CONCRETO ARMADO, D=30CM</t>
  </si>
  <si>
    <t>PV EM ANEL DE CONCRETO PRE-MOLDADO DN=0,60M, EM PROFUND. ATE 1,20M, C/ FORNEC. MAT., S/ FORNEC.E ASSENT.DE TAMPAO (PV TIPO I) DP1001-01</t>
  </si>
  <si>
    <t>PV EM ANEL DE CONCRETO PRE-MOLDADO DN=0,60M, EM PROFUND. ATE 1,20M, C/ FORNEC. MAT., S/ FORNEC.E ASSENT.DE TAMPAO (PV TIPO I) DP1001-01 (MRR / RMS)</t>
  </si>
  <si>
    <t>PV EM CONCRETO ARMADO "IN LOCO", SECAO INTERNA 1,10X1,10M,C/CHAMINE E LAJE DE RED.,ENTRE PROFUND.DE 2,51 E 4,50M, C/ FORN. MAT.,S/ FORNEC/ASSENT. TAMPAO (PV TIPO VII) DP1001-07</t>
  </si>
  <si>
    <t>CAIXA P/DESCARGA E/OU VENTOSA, EM CONCRETO ARMADO, SECAO INTERNA 1,90 X 1,20M, H&lt;=2,30M, P/ LINHA PRINCIPAL C/600MM &lt;=DN &lt;=700MM, S/ FORNEC. MAT. HIDRAULICO (CRV TIPO IV) DP1002-03/04</t>
  </si>
  <si>
    <t>DISPOSITIVO DE PASSAGEM P/ESGOT.SANITARIO,SIMILAR TIL DE PASSAGEM REDE BBB JE TIGRE,DN 200MM, C/ TUBO PVC DN150MM/L=6.00MM, TAMPAO P/ TIL DL 150MM, EMBUT.EM LAJE DE CONCR., C/FORNEC. DO MAT. E ANEL</t>
  </si>
  <si>
    <t>EXEC. E ASSENT. DE TAMPA CIRCULAR EM CONCRETO ARMADO P/ VISITA, C/DN=600 MM E E=10CM SEM CAIXILHO</t>
  </si>
  <si>
    <t>EXEC. E ASSENT. DE TAMPA CIRCULAR EM CONCRETO ARMADO P/ VISITA, C/DN=800 MM E E=10CM S/CAIXILHO</t>
  </si>
  <si>
    <t>EXEC. E ASSENT. DE TAMPA CIRCULAR EM CONCRETO ARMADO P/ VISITA, C/DN=1100MM E E=10CM S/CAIXILHO</t>
  </si>
  <si>
    <t>EXEC. E ASSENT. DE TAMPA CIRCULAR EM CONCRETO ARMADO P/ VISITA, C/ DN=600 MM E E=7CM COM CAIXILHO</t>
  </si>
  <si>
    <t>EXEC. E ASSENT. DE TAMPA CIRCULAR EM CONCRETO ARMADO P/ VISITA, C/ DN=400 MM E E=7CM S/CAIXILHO</t>
  </si>
  <si>
    <t>EXEC. E ASSENT. DE TAMPA CIRCULAR EM CONCRETO ARMADO P/ VISITA, C/ DN=600 MM E E=7CM S/CAIXILHO</t>
  </si>
  <si>
    <t>FORNEC. E ASSENT. DE TAMPAO ARTICULADO EM FOFO P/ CAIXA DE INSPECAO SANITARIA, (55 X 41,5CM) SIMILAR T-27</t>
  </si>
  <si>
    <t>FORNEC. E ASSENT. DE TAMPAO ARTICULADO EM FOFO P/ CAIXA DE INSPECAO SANITARIA, (57,4 X 49,9CM) SIMILAR T-33</t>
  </si>
  <si>
    <t>ASSENT. DE TUBO DE QUEDA EXTERNO (TIPO I E II),EM PROFUNDIDADE DE 2,01 A 3,50 M, C/ ENVOLTORIA DE CONCRETO, C/ FORNECIMENTO DO MAT. HIDRAULICO (DP1005-01)</t>
  </si>
  <si>
    <t>ASSENT. DE TUBO DE QUEDA EXTERNO (TIPO I E II), EM PROFUNDIDADE ACIMA DE 3,50 M, C/ ENVOLTORIA DE CONCRETO, C/ FORNECIMENTO DO MAT. HIDRAULICO (DP1005-01)</t>
  </si>
  <si>
    <t>ASSENTAMENTO DE TUBO AEREO D=150MM EXTERNO, C/FORNEC. DO MATERIAL HIDRAULICO E COM ENVOLTORIA, INCLUSIVE TUBO PVC.</t>
  </si>
  <si>
    <t>FORNEC. E ASSENT. DE TAMPA DE VISITA METALICA 0.80X0.80CM</t>
  </si>
  <si>
    <t>FORNEC. E ASSENT. DE CALHA PRE-MOLDADA DE CONCRETO DN=200 MM</t>
  </si>
  <si>
    <t>FORNEC. E ASSENT. DE CALHA PRE-MOLDADA DE CONCRETO DN=300 MM</t>
  </si>
  <si>
    <t>FORNEC. E ASSENT. DE CALHA PRE-MOLDADA DE CONCRETO DN=300 MM (MRR / RMS)</t>
  </si>
  <si>
    <t>FORNEC. E ASSENT. DE CALHA PRE-MOLDADA DE CONCRETO DN=400 MM</t>
  </si>
  <si>
    <t>FORNEC. E ASSENT. DE CALHA PRE-MOLDADA DE CONCRETO DN=500 MM</t>
  </si>
  <si>
    <t>FORNEC. E ASSENT. DE CALHA PRE-MOLDADA DE CONCRETO DN=500 MM (MRR / RMS)</t>
  </si>
  <si>
    <t>FORNEC. E ASSENT. DE CALHA PRE-MOLDADA DE CONCRETO DN=600 MM</t>
  </si>
  <si>
    <t>FORNEC. E ASSENT. DE CALHA PRE-MOLDADA DE CONCRETO DN=800 MM</t>
  </si>
  <si>
    <t>FORNEC. E ASSENT. DE CALHA PRE-MOLDADA DE CONCRETO DN=1000 MM</t>
  </si>
  <si>
    <t>FORNEC. E ASSENT. DE TUBO DE CONCRETO POROSO (JUNTA SECA) P/ DRENO, DN 200MM, MF.</t>
  </si>
  <si>
    <t>FORNEC. E ASSENT. DE TUBO DE CONCRETO POROSO (JUNTA SECA) P/ DRENO, DN 300MM, MF.</t>
  </si>
  <si>
    <t>FORNEC. E ASSENT. DE TUBO DE CONCRETO POROSO (JUNTA SECA) P/ DRENO, DN 400MM, MF.</t>
  </si>
  <si>
    <t>FORNEC. E ASSENT. DE TUBO DE CONCRETO POROSO (JUNTA SECA) P/ DRENO, DN 500MM, MF.</t>
  </si>
  <si>
    <t>FORNEC. E ASSENT. DE TUBO DE CONCRETO POROSO (JUNTA SECA) P/ DRENO, DN 600MM, MF.</t>
  </si>
  <si>
    <t>EXEC. DE GABIAO TIPO COLCHAO RENO, MALHA 6 X 8, REVEST. C/ PVC E=0,17M</t>
  </si>
  <si>
    <t>EXEC. DE GABIAO TIPO COLCHAO RENO, MALHA 6 X 8, REVEST. C/ PVC E=0,23M</t>
  </si>
  <si>
    <t>EXEC. DE GABIAO TIPO COLCHAO RENO, MALHA 6 X 8, REVEST. C/ PVC E=0,30M</t>
  </si>
  <si>
    <t>ENTRONCAMENTO INTERCEPTOR DN 500MM</t>
  </si>
  <si>
    <t>DESMONTE DE ROCHA SA EM TUNEL LINER COM USO DE EXPLOSIVOS DN=1.60M</t>
  </si>
  <si>
    <t>ASSENT. DE TUBOS E CONEXOES EM PVC RIG.PBA,PB JE- AGUA - DN 50 MM</t>
  </si>
  <si>
    <t>ASSENT. DE TUBOS E CONEXOES EM PVC RIG.PBA,PB JE- AGUA - DN 65 MM</t>
  </si>
  <si>
    <t>ASSENT. DE TUBOS E CONEXOES EM PVC RIG.PBA,PB JE- AGUA - DN 75 MM</t>
  </si>
  <si>
    <t>ASSENT. DE TUBOS E CONEXOES EM PVC RIG. PBA, PB JE E RPVC PB JE- AGUA - DN 100 MM</t>
  </si>
  <si>
    <t>ASSENT. DE TUBOS E CONEXOES EM RPVC PB JE - AGUA - DN 300MM E 350MM</t>
  </si>
  <si>
    <t>ASSENT. DE TUBOS E CONEXOES EM RPVC PB JE - AGUA - DN 400MM</t>
  </si>
  <si>
    <t>ASSENT. DE TUBOS E CONEXOES EM RPVC PB JE - AGUA - DN 450MM</t>
  </si>
  <si>
    <t>ASSENT. DE TUBOS E CONEXOES EM RPVC PB JE - AGUA - DN 500MM</t>
  </si>
  <si>
    <t>ASSENT. DE TUBOS E CONEXOES EM RPVC PB JE - AGUA - DN 600MM</t>
  </si>
  <si>
    <t>ASSENT. DE TUBOS E CONEXOES EM RPVC / PRFV PB JE - - DN 800MM A 1000MM</t>
  </si>
  <si>
    <t>ASSENT. DE TUBOS EM PEAD, DN 150 ATE 300MM</t>
  </si>
  <si>
    <t>ASSENT. DE TUBOS EM PEAD, DN DE 630MM ATE 800MM</t>
  </si>
  <si>
    <t>REMOCAO DE TUBULACAO EM PVC PB JE E CIMENTO AMIANTO, DN DE 40 A 150 MM</t>
  </si>
  <si>
    <t>REMOCAO DE TUBULACAO EM PVC PB JE DN DE 200 A 400 MM</t>
  </si>
  <si>
    <t>CORTE E ESMERILHAMENTO EM TUBO DE FOFO DUCTIL OU ACO CARBONO, DN &lt; 100MM</t>
  </si>
  <si>
    <t>CORTE E ESMERILHAMENTO EM TUBO DE FOFO DUCTIL OU ACO CARBONO, DN 100MM</t>
  </si>
  <si>
    <t>CORTE E ESMERILHAMENTO DE TUBO DE FOFO DUCTIL OU ACO CARBONO, DN 150MM</t>
  </si>
  <si>
    <t>CORTE E ESMERILHAMENTO DE TUBO DE FOFO DUCTIL OU ACO CARBONO, DN 200MM</t>
  </si>
  <si>
    <t>CORTE E ESMERILHAMENTO DE TUBO DE FOFO DUCTIL OU ACO CARBONO, DN 250MM</t>
  </si>
  <si>
    <t>CORTE E ESMERILHAMENTO DE TUBO DE FOFO DUCTIL OU ACO CARBONO, DN 300MM</t>
  </si>
  <si>
    <t>CORTE E ESMERILHAMENTO DE TUBO DE FOFO DUCTIL OU ACO CARBONO, DN 400MM</t>
  </si>
  <si>
    <t>CORTE E ESMERILHAMENTO DE TUBO DE FOFO DUCTIL OU ACO CARBONO, DN 450MM</t>
  </si>
  <si>
    <t>CORTE E ESMERILHAMENTO DE TUBO DE FOFO DUCTIL OU ACO CARBONO, DN 500MM</t>
  </si>
  <si>
    <t>CORTE E ESMERILHAMENTO DE TUBO DE FOFO DUCTIL OU ACO CARBONO, DN 550MM</t>
  </si>
  <si>
    <t>CORTE E ESMERILHAMENTO DE TUBO DE FOFO DUCTIL OU ACO CARBONO, DN 600MM</t>
  </si>
  <si>
    <t>CORTE E ESMERILHAMENTO DE TUBO DE FOFO DUCTIL OU ACO CARBONO, DN 700MM</t>
  </si>
  <si>
    <t>CORTE E ESMERILHAMENTO DE TUBO DE FOFO DUCTIL OU ACO CARBONO, DN 900MM</t>
  </si>
  <si>
    <t>CORTE E ESMERILHAMENTO DE TUBO DE FOFO DUCTIL OU ACO CARBONO, DN 1000MM</t>
  </si>
  <si>
    <t>CORTE E ESMERILHAMENTO DE TUBO DE FOFO DUCTIL OU ACO CARBONO, DN 1100MM</t>
  </si>
  <si>
    <t>CORTE E ESMERILHAMENTO DE TUBO DE FOFO DUCTIL OU ACO CARBONO, DN 1200MM</t>
  </si>
  <si>
    <t>TRAVESSIA SOB A RODOVIA PELO METODO NAO DESTRUTIVO DN=150MM E CANALETA INTERNA CONFORME PROJETO PARA VEICULACAO DE ESGOTOS</t>
  </si>
  <si>
    <t>TRAVESSIA SOB A RODOVIA PELO METODO NAO DESTRUTIVO DN=200MM E CANALETA INTERNA CONFORME PROJETO PARA VEICULACAO DE ESGOTOS</t>
  </si>
  <si>
    <t>ASSENTAMENTO E FORNECIMENTO DE MANGUEIRA FLEXIVEL D=85MM CONFORME PROJETO</t>
  </si>
  <si>
    <t>FORNECIMENTO E ASSENTAMENTO DE TUBO EM PVC DN50MM COM ESCAVACAO MECANIZADA EM SOLO DE 1A, REATERRO COM MATERIAL DAS ESCAVACOES E ENVOLTORIAS</t>
  </si>
  <si>
    <t>ASSENTAMENTO DE TUBO EM PVC DN50MM COM ESCAVACAO EM ROCHA BRANDA, REATERRO COM MATERIAL DE EMPRESTIMO E ENVOLTORIAS (VALA 0,60X1,00)M</t>
  </si>
  <si>
    <t>REMANEJAMENTO DE REDE DE AGUA COM DIAMETRO SUPERIOR OU IGUAL A 200 E INFERIOR OU IGUAL A 400MM</t>
  </si>
  <si>
    <t>REMANEJAMENTO DE REDE DE AGUA COM DIAMETRO ATE 100MM</t>
  </si>
  <si>
    <t>ASSENTAMENTO DE TUBO EM PVC DN50MM COM ESCAVACAO EM ROCHA BRANDA, REATERRO COM MATERIAL DE EMPRESTIMO E ENVOLTORIAS (VALA 0,50X0,80)M</t>
  </si>
  <si>
    <t>CARGA E DESCARGA DE TUBOS PVC RIG. / RPVC / PRFV, DN ATE 350 MM</t>
  </si>
  <si>
    <t>CARGA E DESCARGA DE TUBO PVC RIG. / RPVC / PRFV, DN 400 A 1000 MM</t>
  </si>
  <si>
    <t>CARGA E DESCARGA DE TUBOS DE CONCRETO, P/ DN 700 A 1200MM</t>
  </si>
  <si>
    <t>CARGA E DESCARGA DE TUBOS DE CONCRETO, P/ DN ACIMA DE 1200MM</t>
  </si>
  <si>
    <t>MOMENTO DE TRANSP. P/ TUBOS, PECAS E CONEXOES DE FOFO DUCTIL OU ACO CARBONO</t>
  </si>
  <si>
    <t>MOMENTO DE TRANSP. P/ TUBOS DE CONCRETO P/ DN ATE 600MM</t>
  </si>
  <si>
    <t>MOMENTO DE TRANSP. P/ TUBOS DE CONCRETO P/ DN 700 A 1200MM</t>
  </si>
  <si>
    <t>MOMENTO DE TRANSP. P/ TUBOS DE CONCRETO P/ DN ACIMA DE 1200MM</t>
  </si>
  <si>
    <t>MOMENTO DE TRANSPORTE MANUAL P/TUBOS, PECAS E CONEXOES DE PVC RIG./RPVC / PRFV C/DN ATE 350MM</t>
  </si>
  <si>
    <t>MOMENTO DE TRANSPORTE MANUAL P/TUBOS, PECAS E CONEXOES DE FOFO C/DN ATE 350MM</t>
  </si>
  <si>
    <t>RECOMPOSICAO DE CANALETAS L=50CM H=50CM EM CONCRETO (COM 50% DANIFICADAS)</t>
  </si>
  <si>
    <t>ALVENARIA DE VEDACAO C/ BLOCO CERAMICO FURADO C/ E=10CM</t>
  </si>
  <si>
    <t>ALVENARIA DE VEDACAO C/ BLOCO CERAMICO FURADO C/ E=10CM (MRR / RMS)</t>
  </si>
  <si>
    <t>ALVENARIA DE VEDACAO C/ BLOCO CERAMICO FURADO C/ E=15CM</t>
  </si>
  <si>
    <t>ALVENARIA DE VEDACAO C/ BLOCO CERAMICO FURADO C/ E=20CM</t>
  </si>
  <si>
    <t>ALVENARIA DE VEDACAO C/TIJOLO CERAMICO LAMINADO A VISTA C/E=11CM</t>
  </si>
  <si>
    <t>ALVENARIA DE VEDACAO C/TIJOLO CERAMICO LAMINADO A VISTA C/E=23,5CM</t>
  </si>
  <si>
    <t>ALVENARIA DE VEDACAO C/ TIJOLO MACICO (COMUM) C/ E=5CM</t>
  </si>
  <si>
    <t>ALVENARIA DE VEDACAO C/ TIJOLO MACICO (COMUM) C/ E=10CM</t>
  </si>
  <si>
    <t>ALVENARIA DE VEDACAO C/ TIJOLO MACICO (COMUM) C/ E=10CM (MRR / RMS)</t>
  </si>
  <si>
    <t>ALVENARIA DE VEDACAO C/ TIJOLO MACICO (COMUM) C/ E=20CM</t>
  </si>
  <si>
    <t>ALVENARIA DE VEDACAO C/ TIJOLO MACICO (COMUM) C/ E=20CM (MRR / RMS)</t>
  </si>
  <si>
    <t>ALVENARIA DE VEDACAO C/ BLOCO VAZADO DE CONCRETO SIMPLES C/E=9CM</t>
  </si>
  <si>
    <t>ALVENARIA DE VEDACAO C/BLOCO VAZADO DE CONCRETO SIMPLES C/E=14CM</t>
  </si>
  <si>
    <t>ALVENARIA DE VEDACAO C/BLOCO VAZADO DE CONCRETO SIMPLES C/E=18CM</t>
  </si>
  <si>
    <t>ALVENARIA DE VEDACAO C/ BLOCO DE VIDRO CANELADO DE 20X20X10 CM C/ E=10CM</t>
  </si>
  <si>
    <t>ALVENARIA ESTRUTURAL DE BLOCO DE CONCRETO, INCLUINDO GROUT, C/ E = 15 CM</t>
  </si>
  <si>
    <t>ALVENARIA ESTRUTURAL DE BLOCO DE CONCRETO, INCLUINDO GROUT, C/ E = 20 CM</t>
  </si>
  <si>
    <t>DIVISORIAS DE GRANILITE, E=3 CM, C/ ARGAMASSA DE CIMENTO E AREIA</t>
  </si>
  <si>
    <t>DIVISORIAS DE MARMORE, E = 3 CM, INCL. ELEMENTOS DE FIXACAO</t>
  </si>
  <si>
    <t>DIVISORIAS DE GRANITO, E = 3 CM, INCL. ELEMENTOS DE FIXACAO</t>
  </si>
  <si>
    <t>COBERTURA C/ TELHA DE FIBROCIMENTO ONDULADAS C/ E=6MM, C/ MADEIRAMENTO, INCL. ELEMENTOS P/ FIXACAO E VEDACAO</t>
  </si>
  <si>
    <t>COBERTURA C/ TELHA DE FIBROCIMENTO ONDULADAS C/ E=8MM, C/ MADEIRAMENTO, INCL. ELEMENTOS P/ FIXACAO E VEDACAO</t>
  </si>
  <si>
    <t>LASTRO DE CONCRETO NAO ESTRUTURAL SOB PISOS, E=8CM, C/ IMPERMEABILIZANTE</t>
  </si>
  <si>
    <t>LASTRO DE CONCRETO NAO ESTRUTURAL SOB PISOS, E=5CM, C/ IMPERMEABILIZANTE</t>
  </si>
  <si>
    <t>LASTRO EM CONCRETO NAO ESTRUTURAL SOB PISOS, E=8CM</t>
  </si>
  <si>
    <t>LASTRO EM CONCRETO ESTRUTURAL SOB PISOS, E=20CM</t>
  </si>
  <si>
    <t>EXEC. DE PISO DE ALTA RESISTENCIA, E=8MM, INCL. JUNTAS</t>
  </si>
  <si>
    <t>EXEC. DE PISO DE ALTA RESISTENCIA, E=10MM, INCL. JUNTAS</t>
  </si>
  <si>
    <t>EXEC. DE PISO DE ALTA RESISTENCIA, E=12MM, INCL. JUNTAS</t>
  </si>
  <si>
    <t>RODAPE CIMENTADO, H=10CM</t>
  </si>
  <si>
    <t>RODAPE CERAMICO, H=7,5CM</t>
  </si>
  <si>
    <t>RODAPE DE ALTA RESISTENCIA, H=10CM, E=1,5CM</t>
  </si>
  <si>
    <t>RODAPE DE MADEIRA, H=7CM, E=1CM</t>
  </si>
  <si>
    <t>SOLEIRA DE MARMORE , H=15CM, E=2CM</t>
  </si>
  <si>
    <t>SOLEIRA DE GRANITO, H=15CM, E=2CM</t>
  </si>
  <si>
    <t>SOLEIRA PRE-MOLDADA DE GRANILITE, H=15CM, E=2CM</t>
  </si>
  <si>
    <t>PEITORIL EM MARMORE, H=20CM, E=2CM</t>
  </si>
  <si>
    <t>PEITORIL EM GRANITO, H=20CM, E=2CM</t>
  </si>
  <si>
    <t>PEITORIL PRE-MOLDADO DE CONCRETO, H=20CM, E=2CM</t>
  </si>
  <si>
    <t>FORNEC. E MONTAGEM DE GUARDA-CORPO EM TUBOS DE FERRO GALVANIZADO, DN = 1 1/2", INCL. PINTURA A OLEO EM DUAS DEMAOS SOB BASE ANTICORROSIVA, H = 0,80M</t>
  </si>
  <si>
    <t>BANCADA DE MARMORE BRANCO, L =55 CM, E = 3 CM</t>
  </si>
  <si>
    <t>BANCADA DE ACO INOX, L =55 CM</t>
  </si>
  <si>
    <t>BANCADA DE CONCRETO SOBRE ALVENARIA, L=55CM</t>
  </si>
  <si>
    <t>FORRO DE PVC L=20CM COM ESTRUTURA DE MADEIRA</t>
  </si>
  <si>
    <t>FECHAMENTO DE TELA PARA VIVEIROS DE PLANTAS (120M2) COM ESTRUTURA DE MADEIRA</t>
  </si>
  <si>
    <t>FORNEC. E MONTAGEM DE GUARDA-CORPO EM TUBOS DE FERRO GALVANIZADO, DN = 1 1/2", INCL. PINTURA A OLEO EM DUAS DEMAOS SOB BASE ANTICORROSIVA, H = 1,20M</t>
  </si>
  <si>
    <t>CAIXA D'AGUA 1000L</t>
  </si>
  <si>
    <t>ARAGEM MANUAL DE SOLOS EM 1A CATEGORIA</t>
  </si>
  <si>
    <t>ARAGEM MANUAL DE SOLOS EM 2A CATEGORIA SEM ADUBACAO</t>
  </si>
  <si>
    <t>ARAGEM MANUAL DE SOLOS EM 2A CATEGORIA COM ADUBACAO</t>
  </si>
  <si>
    <t>ARAGEM MECANIZADA DE SOLOS EM 1A CATEGORIA</t>
  </si>
  <si>
    <t>ARAGEM MECANIZADA DE SOLOS EM 2A CATEGORIA SEM ADUBACAO</t>
  </si>
  <si>
    <t>PLANTIO DE ARBUSTOS C/ 0,50M&lt;=H&lt;=2,00M, ESPACADOS A CADA 3,00M, P/ FORMACAO DE CERCA VIVA, INCL. PREPARO E ADUBACAO DO SOLO E IRRIGACAO ATE A PEGA TOTAL</t>
  </si>
  <si>
    <t>MONTAGEM E INST. DE TALHA MANUAL C/TROLE MANUAL, C/CAPAC. DE 01T</t>
  </si>
  <si>
    <t>MONTAGEM E INST. DE TALHA MANUAL C/TROLE MANUAL, C/CAPAC. DE 02T</t>
  </si>
  <si>
    <t>MONTAGEM E INST. DE TALHA MANUAL C/TROLE MANUAL, C/CAPAC. DE 03T</t>
  </si>
  <si>
    <t>MONTAGEM E INST. DE TALHA MANUAL C/ TROLE ELETRICO,C/ CAPAC. DE 01T</t>
  </si>
  <si>
    <t>MONTAGEM E INST. DE TALHA MANUAL C/ TROLE ELETRICO,C/ CAPAC. DE 02T</t>
  </si>
  <si>
    <t>MONTAGEM E INST. DE TALHA MANUAL C/ TROLE ELETRICO,C/ CAPAC. DE 03T</t>
  </si>
  <si>
    <t>EXECUCAO DE INTERLIGACAO DE REDE NOVA C/ REDE EXISTENTE, EM PVC, INCL. ASSENT. DE CONEXOES, CORTE E BISELAMENTO DE TUBOS, S/ FORNEC. DO MAT. HIDRAULICO, C/ DN VARIANDO DE 200 A 400 MM</t>
  </si>
  <si>
    <t>EXECUCAO RAMAL PREDIAL, TIPOS I-1B/2B/2E,EM PAV.ASFALTICO,C/ASSENT.HIDROMETRO 1,5E3M3/H X 1/2",ASSENT.E FORNEC.DE CX.CCH-I (EMBUT.PASSEIO),S/FORNEC.DO MAT. HIDRAULICO/HIDROMETRO - 1A E 2A CAT</t>
  </si>
  <si>
    <t>EXECUCAO RAMAL PREDIAL, TIPOS I-1C/2C/2F ,EM PAV. CONCRETO, DN 1/2",S/FORNEC.E S/ASSENT.HIDROMETRO, ASSENT.E FORNEC.DE CX.CCH-I(EMBUT.PASSEIO), S/FORNEC.DO MAT. HIDRAULICO - 1A E 2A CAT - 1A E 2A CAT</t>
  </si>
  <si>
    <t>EXECUCAO RAMAL PREDIAL, TIPO I-4A, EM PAV. PARALELEPIPEDO,C/ASSENT.HIDROMETRO 30M3/HX2", ASSENT. E FORNEC. DE CX. CCH III(EMBUT.PASSEIO), S/FORNEC. DO MAT. HIDRAULICO/HIDROMETRO - 1A E 2A CAT</t>
  </si>
  <si>
    <t>EXECUCAO RAMAL PREDIAL, TIPO I-4A, EM PAV. BL. ARTICULADO,C/ASSENT.HIDROMETRO 30M3/HX2", ASSENT.E FORNEC. DE CX. CCH III (EMBUT.PASSEIO), S/ FORNEC. DO MAT. HIDRAULICO/HIDROMETRO - 1A E 2A CAT</t>
  </si>
  <si>
    <t>EXECUCAO RAMAL PREDIAL, TIPOS I-1B/2B/2E,EM PAV.ASFALTICO,C/ASSENT.HIDROMETRO 1,5E3M3/H X 1/2",ASSENT.E FORNEC.DE CX.CCH-I (EMBUT.PASSEIO),S/FORNEC.DO MAT. HIDRAULICO/HIDROMETRO - EM LAMA</t>
  </si>
  <si>
    <t>EXECUCAO RAMAL PREDIAL, TIPO I-4A, EM PAV. PARALELEPIPEDO,C/ASSENT.HIDROMETRO 30M3/HX2", ASSENT. E FORNEC. DE CX. CCH III(EMBUT.PASSEIO), S/FORNEC. DO MAT. HIDRAULICO/HIDROMETRO - EM LAMA</t>
  </si>
  <si>
    <t>EXECUCAO RAMAL PREDIAL, TIPO I-4A, EM PAV. BL. ARTICULADO,C/ASSENT.HIDROMETRO 30M3/HX2", ASSENT.E FORNEC. DE CX. CCH III (EMBUT.PASSEIO), S/ FORNEC. DO MAT. HIDRAULICO/HIDROMETRO - EM LAMA</t>
  </si>
  <si>
    <t>EXECUCAO RAMAL PREDIAL, TIPOS I-1B/2B/2E,EM PAV.ASFALTICO,C/ASSENT.HIDROMETRO 1,5E3M3/H X 1/2",ASSENT.E FORNEC.DE CX.CCH-I (EMBUT.PASSEIO),S/FORNEC.DO MAT. HIDRAULICO/HIDROMETRO - EM ROCHA</t>
  </si>
  <si>
    <t>EXECUCAO RAMAL PREDIAL, TIPO I-4A, EM PAV. PARALELEPIPEDO,C/ASSENT.HIDROMETRO 30M3/HX2", ASSENT. E FORNEC. DE CX. CCH III(EMBUT.PASSEIO), S/FORNEC. DO MAT. HIDRAULICO/HIDROMETRO - EM ROCHA</t>
  </si>
  <si>
    <t>EXECUCAO RAMAL PREDIAL, TIPO I-4A, EM PAV. BL. ARTICULADO,C/ASSENT.HIDROMETRO 30M3/HX2", ASSENT.E FORNEC. DE CX. CCH III (EMBUT.PASSEIO), S/ FORNEC. DO MAT. HIDRAULICO/HIDROMETRO - EM ROCHA</t>
  </si>
  <si>
    <t>EXECUCAO DE RAMAL PREDIAL P/ESGOTO,EM PAV.CIMENTADO,DN 100MM, S/FORN.MATERIAL HIDRAULICO - 1A E 2A CAT</t>
  </si>
  <si>
    <t>EXECUCAO DE RAMAL PREDIAL P/ESGOTO,EM PAV.C/ PARALELEPIPEDO/PEDRA IRREGULAR,DN 100MM,S/ FORNEC. DO MAT. HIDRAULICO.</t>
  </si>
  <si>
    <t>EXECUCAO DE RAMAL PREDIAL P/ESGOTO,EM PAV.CIMENTADO,DN 100MM, S/FORN.MATERIAL HIDRAULICO - EM LAMA</t>
  </si>
  <si>
    <t>EXECUCAO DE RAMAL PREDIAL P/ESGOTO,EM PAV.CIMENTADO,DN 100MM, S/FORN.MATERIAL HIDRAULICO - EM ROCHA</t>
  </si>
  <si>
    <t>EXECUCAO DE RAMAL PREDIAL P/ESGOTO,EM PAVIMENTO CIMENTADO, DN 100MM,S/ FORNEC. DO MAT. HIDRAULICO</t>
  </si>
  <si>
    <t>EXECUCAO DE RAMAL PREDIAL P/ESGOTO,EM PAVIMENTO DE PEDRA ARDOSIA, DN 100MM,S/ FORNEC. DO MAT. HIDRAULICO</t>
  </si>
  <si>
    <t>EXECUCAO DE REDE CONDOMINIAL (M)</t>
  </si>
  <si>
    <t>EXECUCAO DE LIGACAO INTRA-DOMICILIAR,EM PISO DE CIMENTADO, DN 100MM, S/FORNEC. DO MAT. HIDRAULICO</t>
  </si>
  <si>
    <t>EXECUCAO DE LIGACAO INTRA-DOMICILIAR,EM PISO DE PEDRAS ORNAMENTAIS, DN 100MM, S/FORNEC. DO MAT. HIDRAULICO</t>
  </si>
  <si>
    <t>EXECUCAO DE LIGACAO INTRA-DOMICILIAR,EM PEDRA PORTUGUESA, DN 100MM, S/FORNEC. DO MAT. HIDRAULICO</t>
  </si>
  <si>
    <t>EXECUCAO DE LIGACAO INTRA-DOMICILIAR,EM BLOQUETE, DN 100MM, S/FORNEC. DO MAT. HIDRAULICO</t>
  </si>
  <si>
    <t>EXECUCAO DE LIGACAO INTRA-DOMICILIAR,EM PARALELO, DN 100MM, S/FORNEC. DO MAT. HIDRAULICO</t>
  </si>
  <si>
    <t>EXECUCAO DE LIGACAO INTRA-DOMICILIAR,EM PISO DE CIMENTADO, DN 75MM, S/FORNEC. DO MAT. HIDRAULICO</t>
  </si>
  <si>
    <t>EXECUCAO DE LIGACAO INTRA-DOMICILIAR,EM TERRENO NATURAL, DN 75MM, S/FORNEC. DO MAT. HIDRAULICO</t>
  </si>
  <si>
    <t>FORNEC. E INSTAL. DE MONTA-CARGA COMPLETO C/ CAPAC. MAX=300KG, P/ 2 PARADAS</t>
  </si>
  <si>
    <t>FORNEC. E INSTAL. DE MONTA-CARGA COMPLETO C/ CAPAC. MAX.=300KG, P/ 3 PARADAS</t>
  </si>
  <si>
    <t>CAMADA DE TIJOLO COM JUNTA DE 2.0CM PARA LEITO DE SECAGEM</t>
  </si>
  <si>
    <t>FORNECIMENTO E MONTAGEM DE BOMBA SUBMERSIVEL P=2,0CV PARA TANQUE DE AERACAO</t>
  </si>
  <si>
    <t>ASSENT. DE TUBOS E CONEXOES EM PEAD PP JS TERMOFUSSAO DN 63 MM - AGUA</t>
  </si>
  <si>
    <t>ASSENT. DE TUBOS E CONEXOES EM PEAD PP JS TERMOFUSSAO DN 75 MM - AGUA</t>
  </si>
  <si>
    <t>ASSENT. DE TUBOS E CONEXOES EM PEAD PP JS TERMOFUSSAO DN 110 MM - AGUA</t>
  </si>
  <si>
    <t>ASSENT. DE TUBOS E CONEXOES EM PEAD PP JS TERMOFUSSAO DN 150 A 315 MM - AGUA</t>
  </si>
  <si>
    <t>000 - CONSERTO EM TUBULACAO DE FOFO OU A.C., PB JE DE 350 ATE 400 MM INCLUINDO CORTE E POSICIONAMENTO DAS CONEXOES, COM PAVIMENTO, NAO INCLUI MATERIAL PARA RECOMPOSICAO DE PAVIMENTO E HIDRAULICO (I)</t>
  </si>
  <si>
    <t>000 - CONSERTO EM TUBULACAO DE FOFO OU A.C., PB JE DE 500 ATE 700 MM INCLUINDO CORTE E POSICIONAMENTO DAS CONEXOES, COM PAVIMENTO, NAO INCLUI MATERIAL PARA RECOPOSICAO DE PAVIMENTO E HIDRAULICO (I)</t>
  </si>
  <si>
    <t>PAPEL COUCHE (0,60 X 0,90 M)</t>
  </si>
  <si>
    <t>ALUGUEL DE VEICULO 1.0 C/COMBUSTIVEL PARA 6000KM/MES E MOTORISTA</t>
  </si>
  <si>
    <t>ALUGUEL DE VEICULO 1.0 C/COMBUSTIVEL PARA 6000KM/MES SEM MOTORISTA</t>
  </si>
  <si>
    <t>ABERTURA DE PICADAS (LARGURA 1.5 M)</t>
  </si>
  <si>
    <t>LOCACAO DA AREA DE SEGURANCA DE BACIA HIDRAULICA, INCLUINDO MATERIALIZACAO POR MEIO DE MARCOS DE CONCRETO A CADA 100M</t>
  </si>
  <si>
    <t>DESLOCAMENTO ENTRE FUROS (ACIMA DE 500 M)</t>
  </si>
  <si>
    <t>DESLOC ENTRE FUROS ATE 50 M</t>
  </si>
  <si>
    <t>DESLOC ENTRE FUROS DE 101 A 200 M</t>
  </si>
  <si>
    <t>DESLOC ENTRE FUROS ACIMA DE 200 M</t>
  </si>
  <si>
    <t>DESLOCAMENTO ENTRE FUROS ATE 50M</t>
  </si>
  <si>
    <t>DESLOCAMENTO ENTRE FUROS DE 101 A 200 M</t>
  </si>
  <si>
    <t>DESLOCAMENTO ENTRE FUROS ACIMA DE 200 M</t>
  </si>
  <si>
    <t>SONDAGEM A PERCUSSAO PARA ELEVATORIAS DE ESGOTO (12M)</t>
  </si>
  <si>
    <t>PH</t>
  </si>
  <si>
    <t>TRANSPORTE DE AMOSTRAS DE ESGOTOS (SIMPLES E COMPOSTA) ATE 100KM</t>
  </si>
  <si>
    <t>TRANSPORTE DE AMOSTRAS DE ESGOTOS (SIMPLES E COMPOSTA) DE 101 A 150KM</t>
  </si>
  <si>
    <t>TRANSPORTE DE AMOSTRAS DE ESGOTOS (SIMPLES E COMPOSTA) ALEM, A CADA 50KM</t>
  </si>
  <si>
    <t>MOBILIZACAO, COLETA E TRANSPORTE DE AMOSTRAS PARA AGUA ATE 100KM</t>
  </si>
  <si>
    <t>MOBILIZACAO, COLETA E TRANSPORTE DE AMOSTRAS PARA AGUA DE 101 A 150KM</t>
  </si>
  <si>
    <t>MOBILIZACAO, COLETA E TRANSPORTE DE AMOSTRAS PARA AGUA ALEM, A CADA 50KM</t>
  </si>
  <si>
    <t>PREPARO CONCRETO PROJETADO P/ GRANDES ESPESSURAS FCK=20MPA, INCL. FORNEC. DOS MAT.E PRODUCAO</t>
  </si>
  <si>
    <t>PREPARO CONCRETO PROJETADO P/ GRANDES ESPESSURAS FCK=25MPA, INCL. FORNEC. DOS MAT.E PRODUCAO</t>
  </si>
  <si>
    <t>PREPARO ARGAMASSA PROJETADA P/PEQUENAS ESPESSURAS FCK=20MPA,INCL. FORNEC. DOS MAT.E PRODUCAO</t>
  </si>
  <si>
    <t>PREPARO ARGAMASSA PROJETADA P/PEQUENAS ESPESSURAS FCK=25MPA,INCL. FORNEC. DOS MAT.E PRODUCAO</t>
  </si>
  <si>
    <t>BOTA FORA SOLO (CARGA E DESCARGA/ MOM.TRANSPORTE 3 KM./ESPALHAMENTO)</t>
  </si>
  <si>
    <t>CINTA/VERGA DE CONCRETO 10 X 10 FCK=15 MPA</t>
  </si>
  <si>
    <t>VERGA E CONTRAVERGA DE CONCRETO 10 X 10 FCK=15 MPA</t>
  </si>
  <si>
    <t>CINTA BLOCO CALHA CONCRETO ESTRUTU. 14 X 19 X 19CM</t>
  </si>
  <si>
    <t>CINTA BLOCO CALHA CONCRETO ESTRUTU. 19 X 19 X 19CM</t>
  </si>
  <si>
    <t>FOSSAS SEPTICA D=0,70 H=1,20 PRE-MOLDADA CAP.10 PESSOAS</t>
  </si>
  <si>
    <t>FOSSAS SEPTICA D=0,80 H=1,80 PRE-MOLDADA CAP.15 PESSOAS</t>
  </si>
  <si>
    <t>FOSSAS SEPTICA D=1,50 H=1,80 PRE-MOLDADA CAP.75 PESSOAS</t>
  </si>
  <si>
    <t>FOSSAS SEPTICA D=1,20 H=2,00 PRE-MOLDADA CAP.30 PESSOAS</t>
  </si>
  <si>
    <t>SUMIDOURO D=0,70 H=1,20 PRE-MOLDADO CAP.10 PESSOAS</t>
  </si>
  <si>
    <t>SUMIDOURO D=0,80 H=1,80 PRE-MOLDADO CAP.20 PESSOAS</t>
  </si>
  <si>
    <t>SUMIDOURO D=1,20 H=1,50 PRE-MOLDADO CAP.30 PESSOAS</t>
  </si>
  <si>
    <t>SUMIDOURO D=1,20 H=2,50 PRE-MOLDADO CAP.80 PESSOAS</t>
  </si>
  <si>
    <t>ASSENT.MAT.P/RAMAL PREDIAL AGUA EMBUTIDO NO PASSEIO P/HIDROMETRO 20 M3/HX2"</t>
  </si>
  <si>
    <t>ASSENT.MAT.P/RAMAL PREDIAL AGUA EMBUTIDO NO PASSEIO P/HIDROMETRO 30 M3/HX2"</t>
  </si>
  <si>
    <t>EQUIPE DE 4 ELEMENTOS COM VEICULO - KOMBI (CLEANTO)</t>
  </si>
  <si>
    <t>CAIXA DE INSPECAO</t>
  </si>
  <si>
    <t>CORDOALHA</t>
  </si>
  <si>
    <t>BR</t>
  </si>
  <si>
    <t>DESLOC ENTRE FUROS DE 51 A 100 M</t>
  </si>
  <si>
    <t>DETERMINACAO DE LIMITE DE PLASTICIDADE (NBR - 07180)</t>
  </si>
  <si>
    <t>PRESILHA</t>
  </si>
  <si>
    <t>M010101001</t>
  </si>
  <si>
    <t>M010101005</t>
  </si>
  <si>
    <t>M010101009</t>
  </si>
  <si>
    <t>M010101013</t>
  </si>
  <si>
    <t>M010101017</t>
  </si>
  <si>
    <t>M010101021</t>
  </si>
  <si>
    <t>M010101025</t>
  </si>
  <si>
    <t>M010101029</t>
  </si>
  <si>
    <t>M010101033</t>
  </si>
  <si>
    <t>M010101037</t>
  </si>
  <si>
    <t>M010101041</t>
  </si>
  <si>
    <t>M010101045</t>
  </si>
  <si>
    <t>M010101049</t>
  </si>
  <si>
    <t>M010101053</t>
  </si>
  <si>
    <t>M010101057</t>
  </si>
  <si>
    <t>M010110001</t>
  </si>
  <si>
    <t>M010110002</t>
  </si>
  <si>
    <t>M010110003</t>
  </si>
  <si>
    <t>M010110004</t>
  </si>
  <si>
    <t>M010110005</t>
  </si>
  <si>
    <t>M010110006</t>
  </si>
  <si>
    <t>M010110007</t>
  </si>
  <si>
    <t>M010110008</t>
  </si>
  <si>
    <t>M010110009</t>
  </si>
  <si>
    <t>M010110010</t>
  </si>
  <si>
    <t>M010110011</t>
  </si>
  <si>
    <t>M010110012</t>
  </si>
  <si>
    <t>M010110013</t>
  </si>
  <si>
    <t>M010110014</t>
  </si>
  <si>
    <t>M010110015</t>
  </si>
  <si>
    <t>M010201001</t>
  </si>
  <si>
    <t>M010201005</t>
  </si>
  <si>
    <t>M010201009</t>
  </si>
  <si>
    <t>M010201013</t>
  </si>
  <si>
    <t>M010201017</t>
  </si>
  <si>
    <t>M010201021</t>
  </si>
  <si>
    <t>M010201025</t>
  </si>
  <si>
    <t>M010201029</t>
  </si>
  <si>
    <t>M010201033</t>
  </si>
  <si>
    <t>M010201037</t>
  </si>
  <si>
    <t>M010201041</t>
  </si>
  <si>
    <t>M010201045</t>
  </si>
  <si>
    <t>M010201049</t>
  </si>
  <si>
    <t>M010201053</t>
  </si>
  <si>
    <t>M010201057</t>
  </si>
  <si>
    <t>M010201061</t>
  </si>
  <si>
    <t>M010301001</t>
  </si>
  <si>
    <t>M010301005</t>
  </si>
  <si>
    <t>M010301009</t>
  </si>
  <si>
    <t>M010301013</t>
  </si>
  <si>
    <t>M010301017</t>
  </si>
  <si>
    <t>M010301021</t>
  </si>
  <si>
    <t>M010301025</t>
  </si>
  <si>
    <t>M010301029</t>
  </si>
  <si>
    <t>M010301033</t>
  </si>
  <si>
    <t>M010301037</t>
  </si>
  <si>
    <t>M010301041</t>
  </si>
  <si>
    <t>M010401001</t>
  </si>
  <si>
    <t>M010401005</t>
  </si>
  <si>
    <t>M010401009</t>
  </si>
  <si>
    <t>M010401013</t>
  </si>
  <si>
    <t>M010401017</t>
  </si>
  <si>
    <t>M010402001</t>
  </si>
  <si>
    <t>M010402005</t>
  </si>
  <si>
    <t>M010402009</t>
  </si>
  <si>
    <t>M010402013</t>
  </si>
  <si>
    <t>M010402017</t>
  </si>
  <si>
    <t>M010402021</t>
  </si>
  <si>
    <t>M010402025</t>
  </si>
  <si>
    <t>M010402029</t>
  </si>
  <si>
    <t>M010501001</t>
  </si>
  <si>
    <t>M010501005</t>
  </si>
  <si>
    <t>M010501009</t>
  </si>
  <si>
    <t>M010501013</t>
  </si>
  <si>
    <t>M010501017</t>
  </si>
  <si>
    <t>M010501021</t>
  </si>
  <si>
    <t>M010501025</t>
  </si>
  <si>
    <t>M010501029</t>
  </si>
  <si>
    <t>M010501033</t>
  </si>
  <si>
    <t>M010501037</t>
  </si>
  <si>
    <t>M010501041</t>
  </si>
  <si>
    <t>M010501045</t>
  </si>
  <si>
    <t>M010501049</t>
  </si>
  <si>
    <t>M010501053</t>
  </si>
  <si>
    <t>M010501057</t>
  </si>
  <si>
    <t>M010501061</t>
  </si>
  <si>
    <t>M010501065</t>
  </si>
  <si>
    <t>M010501069</t>
  </si>
  <si>
    <t>M010501073</t>
  </si>
  <si>
    <t>M010501077</t>
  </si>
  <si>
    <t>M010501081</t>
  </si>
  <si>
    <t>M010501085</t>
  </si>
  <si>
    <t>M010501089</t>
  </si>
  <si>
    <t>M010501093</t>
  </si>
  <si>
    <t>M010501097</t>
  </si>
  <si>
    <t>M010501101</t>
  </si>
  <si>
    <t>M010501105</t>
  </si>
  <si>
    <t>M010501109</t>
  </si>
  <si>
    <t>M010501113</t>
  </si>
  <si>
    <t>M010501117</t>
  </si>
  <si>
    <t>M010501121</t>
  </si>
  <si>
    <t>M010501125</t>
  </si>
  <si>
    <t>M010501129</t>
  </si>
  <si>
    <t>M010501133</t>
  </si>
  <si>
    <t>M010501137</t>
  </si>
  <si>
    <t>M010501141</t>
  </si>
  <si>
    <t>M010501145</t>
  </si>
  <si>
    <t>M010501149</t>
  </si>
  <si>
    <t>M010501153</t>
  </si>
  <si>
    <t>M010501157</t>
  </si>
  <si>
    <t>M010501161</t>
  </si>
  <si>
    <t>M010501165</t>
  </si>
  <si>
    <t>M010501169</t>
  </si>
  <si>
    <t>M010501173</t>
  </si>
  <si>
    <t>M010501177</t>
  </si>
  <si>
    <t>M010501181</t>
  </si>
  <si>
    <t>M010501185</t>
  </si>
  <si>
    <t>M010501189</t>
  </si>
  <si>
    <t>M010501193</t>
  </si>
  <si>
    <t>M010501197</t>
  </si>
  <si>
    <t>M010501201</t>
  </si>
  <si>
    <t>M010501205</t>
  </si>
  <si>
    <t>M010501209</t>
  </si>
  <si>
    <t>M010501213</t>
  </si>
  <si>
    <t>M010501217</t>
  </si>
  <si>
    <t>M010501221</t>
  </si>
  <si>
    <t>M010501225</t>
  </si>
  <si>
    <t>M010501229</t>
  </si>
  <si>
    <t>M010501233</t>
  </si>
  <si>
    <t>M010501237</t>
  </si>
  <si>
    <t>M010501241</t>
  </si>
  <si>
    <t>M010501245</t>
  </si>
  <si>
    <t>M010501249</t>
  </si>
  <si>
    <t>M010501253</t>
  </si>
  <si>
    <t>M010501257</t>
  </si>
  <si>
    <t>M010501261</t>
  </si>
  <si>
    <t>M010501265</t>
  </si>
  <si>
    <t>M010501269</t>
  </si>
  <si>
    <t>M010501273</t>
  </si>
  <si>
    <t>M010501277</t>
  </si>
  <si>
    <t>M010501281</t>
  </si>
  <si>
    <t>M010501285</t>
  </si>
  <si>
    <t>M010501289</t>
  </si>
  <si>
    <t>M010501293</t>
  </si>
  <si>
    <t>M010501297</t>
  </si>
  <si>
    <t>M010501301</t>
  </si>
  <si>
    <t>M010501305</t>
  </si>
  <si>
    <t>M010501309</t>
  </si>
  <si>
    <t>M010501313</t>
  </si>
  <si>
    <t>M010501317</t>
  </si>
  <si>
    <t>M010501321</t>
  </si>
  <si>
    <t>M010501325</t>
  </si>
  <si>
    <t>M010501329</t>
  </si>
  <si>
    <t>M010501333</t>
  </si>
  <si>
    <t>M010501337</t>
  </si>
  <si>
    <t>M010501341</t>
  </si>
  <si>
    <t>M010501345</t>
  </si>
  <si>
    <t>M010501349</t>
  </si>
  <si>
    <t>M010501353</t>
  </si>
  <si>
    <t>M010501357</t>
  </si>
  <si>
    <t>M010501361</t>
  </si>
  <si>
    <t>M010501365</t>
  </si>
  <si>
    <t>M010501369</t>
  </si>
  <si>
    <t>M010501373</t>
  </si>
  <si>
    <t>M010501377</t>
  </si>
  <si>
    <t>M010501381</t>
  </si>
  <si>
    <t>M010501385</t>
  </si>
  <si>
    <t>M010501389</t>
  </si>
  <si>
    <t>M010501393</t>
  </si>
  <si>
    <t>M010501397</t>
  </si>
  <si>
    <t>M010501401</t>
  </si>
  <si>
    <t>M010501405</t>
  </si>
  <si>
    <t>M010501409</t>
  </si>
  <si>
    <t>M010501413</t>
  </si>
  <si>
    <t>M010501417</t>
  </si>
  <si>
    <t>M010501421</t>
  </si>
  <si>
    <t>M010501425</t>
  </si>
  <si>
    <t>M010501429</t>
  </si>
  <si>
    <t>M010501433</t>
  </si>
  <si>
    <t>M010501437</t>
  </si>
  <si>
    <t>M010501441</t>
  </si>
  <si>
    <t>M010501445</t>
  </si>
  <si>
    <t>M010501449</t>
  </si>
  <si>
    <t>M010501453</t>
  </si>
  <si>
    <t>M010501457</t>
  </si>
  <si>
    <t>M010501461</t>
  </si>
  <si>
    <t>M010501465</t>
  </si>
  <si>
    <t>M010501469</t>
  </si>
  <si>
    <t>M010501473</t>
  </si>
  <si>
    <t>M010501477</t>
  </si>
  <si>
    <t>M010501481</t>
  </si>
  <si>
    <t>M010501485</t>
  </si>
  <si>
    <t>M010501489</t>
  </si>
  <si>
    <t>M010501493</t>
  </si>
  <si>
    <t>M010501497</t>
  </si>
  <si>
    <t>M010501501</t>
  </si>
  <si>
    <t>M010501505</t>
  </si>
  <si>
    <t>M010501509</t>
  </si>
  <si>
    <t>M010501513</t>
  </si>
  <si>
    <t>M010501517</t>
  </si>
  <si>
    <t>M010501521</t>
  </si>
  <si>
    <t>M010501525</t>
  </si>
  <si>
    <t>M010501529</t>
  </si>
  <si>
    <t>M010501533</t>
  </si>
  <si>
    <t>M010501537</t>
  </si>
  <si>
    <t>M010501541</t>
  </si>
  <si>
    <t>M010501545</t>
  </si>
  <si>
    <t>M010501549</t>
  </si>
  <si>
    <t>M010501553</t>
  </si>
  <si>
    <t>M010501557</t>
  </si>
  <si>
    <t>M010501561</t>
  </si>
  <si>
    <t>M010501565</t>
  </si>
  <si>
    <t>M010501569</t>
  </si>
  <si>
    <t>M010501573</t>
  </si>
  <si>
    <t>M010501577</t>
  </si>
  <si>
    <t>M010501581</t>
  </si>
  <si>
    <t>M010501585</t>
  </si>
  <si>
    <t>M010501589</t>
  </si>
  <si>
    <t>M010501593</t>
  </si>
  <si>
    <t>M010501597</t>
  </si>
  <si>
    <t>M010501601</t>
  </si>
  <si>
    <t>M010501605</t>
  </si>
  <si>
    <t>M010501609</t>
  </si>
  <si>
    <t>M010501613</t>
  </si>
  <si>
    <t>M010501617</t>
  </si>
  <si>
    <t>M010501621</t>
  </si>
  <si>
    <t>M010501625</t>
  </si>
  <si>
    <t>M010501629</t>
  </si>
  <si>
    <t>M010501641</t>
  </si>
  <si>
    <t>M010501645</t>
  </si>
  <si>
    <t>M010501649</t>
  </si>
  <si>
    <t>M010501653</t>
  </si>
  <si>
    <t>M010501657</t>
  </si>
  <si>
    <t>M010501661</t>
  </si>
  <si>
    <t>M010501665</t>
  </si>
  <si>
    <t>M010501669</t>
  </si>
  <si>
    <t>M010501673</t>
  </si>
  <si>
    <t>M010501677</t>
  </si>
  <si>
    <t>M010501681</t>
  </si>
  <si>
    <t>M010501685</t>
  </si>
  <si>
    <t>M010501697</t>
  </si>
  <si>
    <t>M010501701</t>
  </si>
  <si>
    <t>M010501705</t>
  </si>
  <si>
    <t>M010501709</t>
  </si>
  <si>
    <t>M010501713</t>
  </si>
  <si>
    <t>M010501717</t>
  </si>
  <si>
    <t>M010501721</t>
  </si>
  <si>
    <t>M010501725</t>
  </si>
  <si>
    <t>M010501729</t>
  </si>
  <si>
    <t>M010501733</t>
  </si>
  <si>
    <t>M010501737</t>
  </si>
  <si>
    <t>M010501741</t>
  </si>
  <si>
    <t>M010502001</t>
  </si>
  <si>
    <t>M010502005</t>
  </si>
  <si>
    <t>M010502009</t>
  </si>
  <si>
    <t>M010502013</t>
  </si>
  <si>
    <t>M010502017</t>
  </si>
  <si>
    <t>M010502021</t>
  </si>
  <si>
    <t>M010502025</t>
  </si>
  <si>
    <t>M010502029</t>
  </si>
  <si>
    <t>M010502033</t>
  </si>
  <si>
    <t>M010502037</t>
  </si>
  <si>
    <t>M010502041</t>
  </si>
  <si>
    <t>M010502045</t>
  </si>
  <si>
    <t>M010502049</t>
  </si>
  <si>
    <t>M010502053</t>
  </si>
  <si>
    <t>M010502057</t>
  </si>
  <si>
    <t>M010502061</t>
  </si>
  <si>
    <t>M010502065</t>
  </si>
  <si>
    <t>M010502069</t>
  </si>
  <si>
    <t>M010502073</t>
  </si>
  <si>
    <t>M010502077</t>
  </si>
  <si>
    <t>M010502081</t>
  </si>
  <si>
    <t>M010502085</t>
  </si>
  <si>
    <t>M010502089</t>
  </si>
  <si>
    <t>M010502093</t>
  </si>
  <si>
    <t>M010502097</t>
  </si>
  <si>
    <t>M010502101</t>
  </si>
  <si>
    <t>M010502105</t>
  </si>
  <si>
    <t>M010502109</t>
  </si>
  <si>
    <t>M010502113</t>
  </si>
  <si>
    <t>M010502117</t>
  </si>
  <si>
    <t>M010502121</t>
  </si>
  <si>
    <t>M010502125</t>
  </si>
  <si>
    <t>M010502129</t>
  </si>
  <si>
    <t>M010502133</t>
  </si>
  <si>
    <t>M010502137</t>
  </si>
  <si>
    <t>M010502141</t>
  </si>
  <si>
    <t>M010502145</t>
  </si>
  <si>
    <t>M010502149</t>
  </si>
  <si>
    <t>M010502153</t>
  </si>
  <si>
    <t>M010502157</t>
  </si>
  <si>
    <t>M010502161</t>
  </si>
  <si>
    <t>M010502165</t>
  </si>
  <si>
    <t>M010502169</t>
  </si>
  <si>
    <t>M010502173</t>
  </si>
  <si>
    <t>M010502177</t>
  </si>
  <si>
    <t>M010502181</t>
  </si>
  <si>
    <t>M010502185</t>
  </si>
  <si>
    <t>M010502189</t>
  </si>
  <si>
    <t>M010502193</t>
  </si>
  <si>
    <t>M010502197</t>
  </si>
  <si>
    <t>M010502201</t>
  </si>
  <si>
    <t>M010502205</t>
  </si>
  <si>
    <t>M010502209</t>
  </si>
  <si>
    <t>M010502213</t>
  </si>
  <si>
    <t>M010502217</t>
  </si>
  <si>
    <t>M010502221</t>
  </si>
  <si>
    <t>M010502225</t>
  </si>
  <si>
    <t>M010502229</t>
  </si>
  <si>
    <t>M010502233</t>
  </si>
  <si>
    <t>M010502237</t>
  </si>
  <si>
    <t>M010502241</t>
  </si>
  <si>
    <t>M010502245</t>
  </si>
  <si>
    <t>M010502249</t>
  </si>
  <si>
    <t>M010502253</t>
  </si>
  <si>
    <t>M010502257</t>
  </si>
  <si>
    <t>M010502261</t>
  </si>
  <si>
    <t>M010502265</t>
  </si>
  <si>
    <t>M010502269</t>
  </si>
  <si>
    <t>M010502273</t>
  </si>
  <si>
    <t>M010502277</t>
  </si>
  <si>
    <t>M010502281</t>
  </si>
  <si>
    <t>M010502285</t>
  </si>
  <si>
    <t>M010502289</t>
  </si>
  <si>
    <t>M010502293</t>
  </si>
  <si>
    <t>M010502297</t>
  </si>
  <si>
    <t>M010502301</t>
  </si>
  <si>
    <t>M010502305</t>
  </si>
  <si>
    <t>M010502309</t>
  </si>
  <si>
    <t>M010502313</t>
  </si>
  <si>
    <t>M010502317</t>
  </si>
  <si>
    <t>M010502321</t>
  </si>
  <si>
    <t>M010502325</t>
  </si>
  <si>
    <t>M010502329</t>
  </si>
  <si>
    <t>M010502333</t>
  </si>
  <si>
    <t>M010502337</t>
  </si>
  <si>
    <t>M010502341</t>
  </si>
  <si>
    <t>M010502345</t>
  </si>
  <si>
    <t>M010502349</t>
  </si>
  <si>
    <t>M010502353</t>
  </si>
  <si>
    <t>M010502357</t>
  </si>
  <si>
    <t>M010502361</t>
  </si>
  <si>
    <t>M010502365</t>
  </si>
  <si>
    <t>M010502369</t>
  </si>
  <si>
    <t>M010502373</t>
  </si>
  <si>
    <t>M010502377</t>
  </si>
  <si>
    <t>M010502381</t>
  </si>
  <si>
    <t>M010502385</t>
  </si>
  <si>
    <t>M010502389</t>
  </si>
  <si>
    <t>M010502393</t>
  </si>
  <si>
    <t>M010502397</t>
  </si>
  <si>
    <t>M010502401</t>
  </si>
  <si>
    <t>M010502405</t>
  </si>
  <si>
    <t>M010502409</t>
  </si>
  <si>
    <t>M010502413</t>
  </si>
  <si>
    <t>M010502417</t>
  </si>
  <si>
    <t>M010502421</t>
  </si>
  <si>
    <t>M010502425</t>
  </si>
  <si>
    <t>M010502429</t>
  </si>
  <si>
    <t>M010502433</t>
  </si>
  <si>
    <t>M010502437</t>
  </si>
  <si>
    <t>M010502441</t>
  </si>
  <si>
    <t>M010502445</t>
  </si>
  <si>
    <t>M010502449</t>
  </si>
  <si>
    <t>M010502453</t>
  </si>
  <si>
    <t>M010502457</t>
  </si>
  <si>
    <t>M010502461</t>
  </si>
  <si>
    <t>M010502465</t>
  </si>
  <si>
    <t>M010502469</t>
  </si>
  <si>
    <t>M010502473</t>
  </si>
  <si>
    <t>M010502477</t>
  </si>
  <si>
    <t>M010502481</t>
  </si>
  <si>
    <t>M010502485</t>
  </si>
  <si>
    <t>M010502489</t>
  </si>
  <si>
    <t>M010502493</t>
  </si>
  <si>
    <t>M010502497</t>
  </si>
  <si>
    <t>M010502501</t>
  </si>
  <si>
    <t>M010502505</t>
  </si>
  <si>
    <t>M010502509</t>
  </si>
  <si>
    <t>M010502513</t>
  </si>
  <si>
    <t>M010502517</t>
  </si>
  <si>
    <t>M010502521</t>
  </si>
  <si>
    <t>M010502525</t>
  </si>
  <si>
    <t>M010502529</t>
  </si>
  <si>
    <t>M010502533</t>
  </si>
  <si>
    <t>M010502537</t>
  </si>
  <si>
    <t>M010502541</t>
  </si>
  <si>
    <t>M010502545</t>
  </si>
  <si>
    <t>M010502549</t>
  </si>
  <si>
    <t>M010502553</t>
  </si>
  <si>
    <t>M010502557</t>
  </si>
  <si>
    <t>M010502561</t>
  </si>
  <si>
    <t>M010502565</t>
  </si>
  <si>
    <t>M010502569</t>
  </si>
  <si>
    <t>M010502573</t>
  </si>
  <si>
    <t>M010502577</t>
  </si>
  <si>
    <t>M010502581</t>
  </si>
  <si>
    <t>M010502585</t>
  </si>
  <si>
    <t>M010502589</t>
  </si>
  <si>
    <t>M010502593</t>
  </si>
  <si>
    <t>M010502597</t>
  </si>
  <si>
    <t>M010502601</t>
  </si>
  <si>
    <t>M010502605</t>
  </si>
  <si>
    <t>M010502609</t>
  </si>
  <si>
    <t>M010502613</t>
  </si>
  <si>
    <t>M010502617</t>
  </si>
  <si>
    <t>M010502621</t>
  </si>
  <si>
    <t>M010502625</t>
  </si>
  <si>
    <t>M010502629</t>
  </si>
  <si>
    <t>M010502633</t>
  </si>
  <si>
    <t>M010502637</t>
  </si>
  <si>
    <t>M010502641</t>
  </si>
  <si>
    <t>M010502645</t>
  </si>
  <si>
    <t>M010503001</t>
  </si>
  <si>
    <t>M010503005</t>
  </si>
  <si>
    <t>M010503009</t>
  </si>
  <si>
    <t>M010503013</t>
  </si>
  <si>
    <t>M010503017</t>
  </si>
  <si>
    <t>M010503021</t>
  </si>
  <si>
    <t>M010503025</t>
  </si>
  <si>
    <t>M010503029</t>
  </si>
  <si>
    <t>M010503033</t>
  </si>
  <si>
    <t>M010503037</t>
  </si>
  <si>
    <t>M010503041</t>
  </si>
  <si>
    <t>M010503045</t>
  </si>
  <si>
    <t>M010503049</t>
  </si>
  <si>
    <t>M010503053</t>
  </si>
  <si>
    <t>M010503057</t>
  </si>
  <si>
    <t>M010503061</t>
  </si>
  <si>
    <t>M010503065</t>
  </si>
  <si>
    <t>M010503069</t>
  </si>
  <si>
    <t>M010503073</t>
  </si>
  <si>
    <t>M010503077</t>
  </si>
  <si>
    <t>M010503081</t>
  </si>
  <si>
    <t>M010503085</t>
  </si>
  <si>
    <t>M010503089</t>
  </si>
  <si>
    <t>M010503093</t>
  </si>
  <si>
    <t>M010503097</t>
  </si>
  <si>
    <t>M010503101</t>
  </si>
  <si>
    <t>M010503105</t>
  </si>
  <si>
    <t>M010503109</t>
  </si>
  <si>
    <t>M010503113</t>
  </si>
  <si>
    <t>M010503117</t>
  </si>
  <si>
    <t>M010503121</t>
  </si>
  <si>
    <t>M010503125</t>
  </si>
  <si>
    <t>M010503129</t>
  </si>
  <si>
    <t>M010503133</t>
  </si>
  <si>
    <t>M010503137</t>
  </si>
  <si>
    <t>M010503141</t>
  </si>
  <si>
    <t>M010503145</t>
  </si>
  <si>
    <t>M010503149</t>
  </si>
  <si>
    <t>M010503153</t>
  </si>
  <si>
    <t>M010503157</t>
  </si>
  <si>
    <t>M010503161</t>
  </si>
  <si>
    <t>M010503165</t>
  </si>
  <si>
    <t>M010503169</t>
  </si>
  <si>
    <t>M010503173</t>
  </si>
  <si>
    <t>M010503177</t>
  </si>
  <si>
    <t>M010503181</t>
  </si>
  <si>
    <t>M010503185</t>
  </si>
  <si>
    <t>M010503189</t>
  </si>
  <si>
    <t>M010503193</t>
  </si>
  <si>
    <t>M010503197</t>
  </si>
  <si>
    <t>M010503201</t>
  </si>
  <si>
    <t>M010503205</t>
  </si>
  <si>
    <t>M010503209</t>
  </si>
  <si>
    <t>M010503213</t>
  </si>
  <si>
    <t>M010503217</t>
  </si>
  <si>
    <t>M010503221</t>
  </si>
  <si>
    <t>M010503225</t>
  </si>
  <si>
    <t>M010503229</t>
  </si>
  <si>
    <t>M010503233</t>
  </si>
  <si>
    <t>M010503237</t>
  </si>
  <si>
    <t>M010503241</t>
  </si>
  <si>
    <t>M010503245</t>
  </si>
  <si>
    <t>M010503249</t>
  </si>
  <si>
    <t>M010503253</t>
  </si>
  <si>
    <t>M010503257</t>
  </si>
  <si>
    <t>M010503261</t>
  </si>
  <si>
    <t>M010503265</t>
  </si>
  <si>
    <t>M010503269</t>
  </si>
  <si>
    <t>M010503273</t>
  </si>
  <si>
    <t>M010503277</t>
  </si>
  <si>
    <t>M010503281</t>
  </si>
  <si>
    <t>M010503285</t>
  </si>
  <si>
    <t>M010503289</t>
  </si>
  <si>
    <t>M010503293</t>
  </si>
  <si>
    <t>M010503297</t>
  </si>
  <si>
    <t>M010503301</t>
  </si>
  <si>
    <t>M010503305</t>
  </si>
  <si>
    <t>M010503309</t>
  </si>
  <si>
    <t>M010503313</t>
  </si>
  <si>
    <t>M010503317</t>
  </si>
  <si>
    <t>M010503321</t>
  </si>
  <si>
    <t>M010503325</t>
  </si>
  <si>
    <t>M010503329</t>
  </si>
  <si>
    <t>M010503333</t>
  </si>
  <si>
    <t>M010503337</t>
  </si>
  <si>
    <t>M010503341</t>
  </si>
  <si>
    <t>M010503345</t>
  </si>
  <si>
    <t>M010503349</t>
  </si>
  <si>
    <t>M010503353</t>
  </si>
  <si>
    <t>M010503357</t>
  </si>
  <si>
    <t>M010503361</t>
  </si>
  <si>
    <t>M010503365</t>
  </si>
  <si>
    <t>M010503369</t>
  </si>
  <si>
    <t>M010503373</t>
  </si>
  <si>
    <t>M010503377</t>
  </si>
  <si>
    <t>M010503381</t>
  </si>
  <si>
    <t>M010503385</t>
  </si>
  <si>
    <t>M010503389</t>
  </si>
  <si>
    <t>M010503393</t>
  </si>
  <si>
    <t>M010503397</t>
  </si>
  <si>
    <t>M010503401</t>
  </si>
  <si>
    <t>M010503405</t>
  </si>
  <si>
    <t>M010503409</t>
  </si>
  <si>
    <t>M010503413</t>
  </si>
  <si>
    <t>M010503417</t>
  </si>
  <si>
    <t>M010503421</t>
  </si>
  <si>
    <t>M010503425</t>
  </si>
  <si>
    <t>M010503429</t>
  </si>
  <si>
    <t>M010503433</t>
  </si>
  <si>
    <t>M010503437</t>
  </si>
  <si>
    <t>M010503441</t>
  </si>
  <si>
    <t>M010503445</t>
  </si>
  <si>
    <t>M010503449</t>
  </si>
  <si>
    <t>M010503453</t>
  </si>
  <si>
    <t>M010503457</t>
  </si>
  <si>
    <t>M010503461</t>
  </si>
  <si>
    <t>M010503465</t>
  </si>
  <si>
    <t>M010503469</t>
  </si>
  <si>
    <t>M010503473</t>
  </si>
  <si>
    <t>M010503477</t>
  </si>
  <si>
    <t>M010503481</t>
  </si>
  <si>
    <t>M010503485</t>
  </si>
  <si>
    <t>M010503489</t>
  </si>
  <si>
    <t>M010503493</t>
  </si>
  <si>
    <t>M010503497</t>
  </si>
  <si>
    <t>M010503501</t>
  </si>
  <si>
    <t>M010503505</t>
  </si>
  <si>
    <t>M010503509</t>
  </si>
  <si>
    <t>M010503513</t>
  </si>
  <si>
    <t>M010503517</t>
  </si>
  <si>
    <t>M010503521</t>
  </si>
  <si>
    <t>M010503525</t>
  </si>
  <si>
    <t>M010503529</t>
  </si>
  <si>
    <t>M010503533</t>
  </si>
  <si>
    <t>M010503537</t>
  </si>
  <si>
    <t>M010503541</t>
  </si>
  <si>
    <t>M010503545</t>
  </si>
  <si>
    <t>M010503549</t>
  </si>
  <si>
    <t>M010503553</t>
  </si>
  <si>
    <t>M010503557</t>
  </si>
  <si>
    <t>M010503561</t>
  </si>
  <si>
    <t>M010503565</t>
  </si>
  <si>
    <t>M010503569</t>
  </si>
  <si>
    <t>M010503573</t>
  </si>
  <si>
    <t>M010503577</t>
  </si>
  <si>
    <t>M010503581</t>
  </si>
  <si>
    <t>M010503585</t>
  </si>
  <si>
    <t>M010503589</t>
  </si>
  <si>
    <t>M010503593</t>
  </si>
  <si>
    <t>M010503597</t>
  </si>
  <si>
    <t>M010503601</t>
  </si>
  <si>
    <t>M010503605</t>
  </si>
  <si>
    <t>M010503609</t>
  </si>
  <si>
    <t>M010503613</t>
  </si>
  <si>
    <t>M010503617</t>
  </si>
  <si>
    <t>M010503621</t>
  </si>
  <si>
    <t>M010503625</t>
  </si>
  <si>
    <t>M010503629</t>
  </si>
  <si>
    <t>M010503633</t>
  </si>
  <si>
    <t>M010503637</t>
  </si>
  <si>
    <t>M010503641</t>
  </si>
  <si>
    <t>M010503645</t>
  </si>
  <si>
    <t>M010601001</t>
  </si>
  <si>
    <t>M010601005</t>
  </si>
  <si>
    <t>M010601009</t>
  </si>
  <si>
    <t>M010601013</t>
  </si>
  <si>
    <t>M010601017</t>
  </si>
  <si>
    <t>M010601021</t>
  </si>
  <si>
    <t>M010601025</t>
  </si>
  <si>
    <t>M010601029</t>
  </si>
  <si>
    <t>M010601033</t>
  </si>
  <si>
    <t>M010601037</t>
  </si>
  <si>
    <t>M010601041</t>
  </si>
  <si>
    <t>M010601045</t>
  </si>
  <si>
    <t>M010601049</t>
  </si>
  <si>
    <t>M010601053</t>
  </si>
  <si>
    <t>M010601057</t>
  </si>
  <si>
    <t>M010601061</t>
  </si>
  <si>
    <t>M010601065</t>
  </si>
  <si>
    <t>M010601069</t>
  </si>
  <si>
    <t>M010601073</t>
  </si>
  <si>
    <t>M010601077</t>
  </si>
  <si>
    <t>M010601081</t>
  </si>
  <si>
    <t>M010601085</t>
  </si>
  <si>
    <t>M010601089</t>
  </si>
  <si>
    <t>M010601093</t>
  </si>
  <si>
    <t>M010601097</t>
  </si>
  <si>
    <t>M010601101</t>
  </si>
  <si>
    <t>M010601105</t>
  </si>
  <si>
    <t>M010601109</t>
  </si>
  <si>
    <t>M010601113</t>
  </si>
  <si>
    <t>M010601117</t>
  </si>
  <si>
    <t>M010601121</t>
  </si>
  <si>
    <t>M010601125</t>
  </si>
  <si>
    <t>M010601129</t>
  </si>
  <si>
    <t>M010601133</t>
  </si>
  <si>
    <t>M010601137</t>
  </si>
  <si>
    <t>M010601141</t>
  </si>
  <si>
    <t>M010601145</t>
  </si>
  <si>
    <t>M010601149</t>
  </si>
  <si>
    <t>M010601153</t>
  </si>
  <si>
    <t>M010601157</t>
  </si>
  <si>
    <t>M010601161</t>
  </si>
  <si>
    <t>M010601165</t>
  </si>
  <si>
    <t>M010601169</t>
  </si>
  <si>
    <t>M010601173</t>
  </si>
  <si>
    <t>M010601177</t>
  </si>
  <si>
    <t>M010601181</t>
  </si>
  <si>
    <t>M010601185</t>
  </si>
  <si>
    <t>M010601189</t>
  </si>
  <si>
    <t>M010601193</t>
  </si>
  <si>
    <t>M010601197</t>
  </si>
  <si>
    <t>M010601201</t>
  </si>
  <si>
    <t>M010601205</t>
  </si>
  <si>
    <t>M010601209</t>
  </si>
  <si>
    <t>M010601213</t>
  </si>
  <si>
    <t>M010601217</t>
  </si>
  <si>
    <t>M010601221</t>
  </si>
  <si>
    <t>M010601225</t>
  </si>
  <si>
    <t>M010601229</t>
  </si>
  <si>
    <t>M010601233</t>
  </si>
  <si>
    <t>M010601237</t>
  </si>
  <si>
    <t>M010601241</t>
  </si>
  <si>
    <t>M010601245</t>
  </si>
  <si>
    <t>M010601249</t>
  </si>
  <si>
    <t>M010601253</t>
  </si>
  <si>
    <t>M010601257</t>
  </si>
  <si>
    <t>M010601261</t>
  </si>
  <si>
    <t>M010601265</t>
  </si>
  <si>
    <t>M010601269</t>
  </si>
  <si>
    <t>M010601273</t>
  </si>
  <si>
    <t>M010601277</t>
  </si>
  <si>
    <t>M010601281</t>
  </si>
  <si>
    <t>M010601285</t>
  </si>
  <si>
    <t>M010601289</t>
  </si>
  <si>
    <t>M010601293</t>
  </si>
  <si>
    <t>M010601297</t>
  </si>
  <si>
    <t>M010601301</t>
  </si>
  <si>
    <t>M010601305</t>
  </si>
  <si>
    <t>M010601309</t>
  </si>
  <si>
    <t>M010601313</t>
  </si>
  <si>
    <t>M010601317</t>
  </si>
  <si>
    <t>M010601321</t>
  </si>
  <si>
    <t>M010601325</t>
  </si>
  <si>
    <t>M010601329</t>
  </si>
  <si>
    <t>M010601333</t>
  </si>
  <si>
    <t>M010601337</t>
  </si>
  <si>
    <t>M010601341</t>
  </si>
  <si>
    <t>M010601345</t>
  </si>
  <si>
    <t>M010601349</t>
  </si>
  <si>
    <t>M010601353</t>
  </si>
  <si>
    <t>M010601357</t>
  </si>
  <si>
    <t>M010601361</t>
  </si>
  <si>
    <t>M010601365</t>
  </si>
  <si>
    <t>M010601369</t>
  </si>
  <si>
    <t>M010601373</t>
  </si>
  <si>
    <t>M010601377</t>
  </si>
  <si>
    <t>M010601381</t>
  </si>
  <si>
    <t>M010601385</t>
  </si>
  <si>
    <t>M010601389</t>
  </si>
  <si>
    <t>M010601393</t>
  </si>
  <si>
    <t>M010601397</t>
  </si>
  <si>
    <t>M010601401</t>
  </si>
  <si>
    <t>M010601405</t>
  </si>
  <si>
    <t>M010601409</t>
  </si>
  <si>
    <t>M010601413</t>
  </si>
  <si>
    <t>M010601417</t>
  </si>
  <si>
    <t>M010601421</t>
  </si>
  <si>
    <t>M010601425</t>
  </si>
  <si>
    <t>M010601429</t>
  </si>
  <si>
    <t>M010601433</t>
  </si>
  <si>
    <t>M010601437</t>
  </si>
  <si>
    <t>M010601441</t>
  </si>
  <si>
    <t>M010601445</t>
  </si>
  <si>
    <t>M010601449</t>
  </si>
  <si>
    <t>M010601453</t>
  </si>
  <si>
    <t>M010601457</t>
  </si>
  <si>
    <t>M010601461</t>
  </si>
  <si>
    <t>M010601465</t>
  </si>
  <si>
    <t>M010601469</t>
  </si>
  <si>
    <t>M010601473</t>
  </si>
  <si>
    <t>M010601477</t>
  </si>
  <si>
    <t>M010601481</t>
  </si>
  <si>
    <t>M010601485</t>
  </si>
  <si>
    <t>M010601489</t>
  </si>
  <si>
    <t>M010601493</t>
  </si>
  <si>
    <t>M010601497</t>
  </si>
  <si>
    <t>M010601501</t>
  </si>
  <si>
    <t>M010601505</t>
  </si>
  <si>
    <t>M010601509</t>
  </si>
  <si>
    <t>M010601513</t>
  </si>
  <si>
    <t>M010601517</t>
  </si>
  <si>
    <t>M010601521</t>
  </si>
  <si>
    <t>M010601525</t>
  </si>
  <si>
    <t>M010601529</t>
  </si>
  <si>
    <t>M010601533</t>
  </si>
  <si>
    <t>M010601537</t>
  </si>
  <si>
    <t>M010601541</t>
  </si>
  <si>
    <t>M010601545</t>
  </si>
  <si>
    <t>M010601549</t>
  </si>
  <si>
    <t>M010601553</t>
  </si>
  <si>
    <t>M010601557</t>
  </si>
  <si>
    <t>M010601561</t>
  </si>
  <si>
    <t>M010601565</t>
  </si>
  <si>
    <t>M010601569</t>
  </si>
  <si>
    <t>M010601573</t>
  </si>
  <si>
    <t>M010601577</t>
  </si>
  <si>
    <t>M010601581</t>
  </si>
  <si>
    <t>M010601585</t>
  </si>
  <si>
    <t>M010601589</t>
  </si>
  <si>
    <t>M010601593</t>
  </si>
  <si>
    <t>M010601597</t>
  </si>
  <si>
    <t>M010601601</t>
  </si>
  <si>
    <t>M010601605</t>
  </si>
  <si>
    <t>M010601609</t>
  </si>
  <si>
    <t>M010601613</t>
  </si>
  <si>
    <t>M010601617</t>
  </si>
  <si>
    <t>M010601621</t>
  </si>
  <si>
    <t>M010601625</t>
  </si>
  <si>
    <t>M010601629</t>
  </si>
  <si>
    <t>M010601633</t>
  </si>
  <si>
    <t>M010601637</t>
  </si>
  <si>
    <t>M010601641</t>
  </si>
  <si>
    <t>M010601645</t>
  </si>
  <si>
    <t>M010601649</t>
  </si>
  <si>
    <t>M010601653</t>
  </si>
  <si>
    <t>M010601657</t>
  </si>
  <si>
    <t>M010601661</t>
  </si>
  <si>
    <t>M010601665</t>
  </si>
  <si>
    <t>M010601669</t>
  </si>
  <si>
    <t>M010601673</t>
  </si>
  <si>
    <t>M010601677</t>
  </si>
  <si>
    <t>M010601681</t>
  </si>
  <si>
    <t>M010601685</t>
  </si>
  <si>
    <t>M010601689</t>
  </si>
  <si>
    <t>M010601693</t>
  </si>
  <si>
    <t>M010601697</t>
  </si>
  <si>
    <t>M010601701</t>
  </si>
  <si>
    <t>M010601705</t>
  </si>
  <si>
    <t>M010601709</t>
  </si>
  <si>
    <t>M010601713</t>
  </si>
  <si>
    <t>M010601717</t>
  </si>
  <si>
    <t>M010601721</t>
  </si>
  <si>
    <t>M010601725</t>
  </si>
  <si>
    <t>M010601729</t>
  </si>
  <si>
    <t>M010601733</t>
  </si>
  <si>
    <t>M010601737</t>
  </si>
  <si>
    <t>M010601741</t>
  </si>
  <si>
    <t>M010601745</t>
  </si>
  <si>
    <t>M010601749</t>
  </si>
  <si>
    <t>M010601753</t>
  </si>
  <si>
    <t>M010601757</t>
  </si>
  <si>
    <t>M010601761</t>
  </si>
  <si>
    <t>M010601765</t>
  </si>
  <si>
    <t>M010601769</t>
  </si>
  <si>
    <t>M010601773</t>
  </si>
  <si>
    <t>M010601777</t>
  </si>
  <si>
    <t>M010601781</t>
  </si>
  <si>
    <t>M010601785</t>
  </si>
  <si>
    <t>M010601789</t>
  </si>
  <si>
    <t>M010601790</t>
  </si>
  <si>
    <t>M010601791</t>
  </si>
  <si>
    <t>M010601792</t>
  </si>
  <si>
    <t>M010601793</t>
  </si>
  <si>
    <t>M010602001</t>
  </si>
  <si>
    <t>M010602005</t>
  </si>
  <si>
    <t>M010602009</t>
  </si>
  <si>
    <t>M010602013</t>
  </si>
  <si>
    <t>M010602017</t>
  </si>
  <si>
    <t>M010602021</t>
  </si>
  <si>
    <t>M010602025</t>
  </si>
  <si>
    <t>M010602029</t>
  </si>
  <si>
    <t>M010602033</t>
  </si>
  <si>
    <t>M010602037</t>
  </si>
  <si>
    <t>M010602041</t>
  </si>
  <si>
    <t>M010602045</t>
  </si>
  <si>
    <t>M010602049</t>
  </si>
  <si>
    <t>M010602053</t>
  </si>
  <si>
    <t>M010602057</t>
  </si>
  <si>
    <t>M010602061</t>
  </si>
  <si>
    <t>M010602065</t>
  </si>
  <si>
    <t>M010602069</t>
  </si>
  <si>
    <t>M010602073</t>
  </si>
  <si>
    <t>M010602077</t>
  </si>
  <si>
    <t>M010602081</t>
  </si>
  <si>
    <t>M010602085</t>
  </si>
  <si>
    <t>M010602089</t>
  </si>
  <si>
    <t>M010602093</t>
  </si>
  <si>
    <t>M010602097</t>
  </si>
  <si>
    <t>M010602101</t>
  </si>
  <si>
    <t>M010602105</t>
  </si>
  <si>
    <t>M010602109</t>
  </si>
  <si>
    <t>M010602113</t>
  </si>
  <si>
    <t>M010602117</t>
  </si>
  <si>
    <t>M010602121</t>
  </si>
  <si>
    <t>M010602125</t>
  </si>
  <si>
    <t>M010602129</t>
  </si>
  <si>
    <t>M010602133</t>
  </si>
  <si>
    <t>M010602137</t>
  </si>
  <si>
    <t>M010602141</t>
  </si>
  <si>
    <t>M010602145</t>
  </si>
  <si>
    <t>M010602149</t>
  </si>
  <si>
    <t>M010602153</t>
  </si>
  <si>
    <t>M010602157</t>
  </si>
  <si>
    <t>M010602161</t>
  </si>
  <si>
    <t>M010602165</t>
  </si>
  <si>
    <t>M010602169</t>
  </si>
  <si>
    <t>M010602173</t>
  </si>
  <si>
    <t>M010602177</t>
  </si>
  <si>
    <t>M010602181</t>
  </si>
  <si>
    <t>M010602185</t>
  </si>
  <si>
    <t>M010602189</t>
  </si>
  <si>
    <t>M010602193</t>
  </si>
  <si>
    <t>M010602197</t>
  </si>
  <si>
    <t>M010602201</t>
  </si>
  <si>
    <t>M010602205</t>
  </si>
  <si>
    <t>M010602209</t>
  </si>
  <si>
    <t>M010602213</t>
  </si>
  <si>
    <t>M010602217</t>
  </si>
  <si>
    <t>M010602221</t>
  </si>
  <si>
    <t>M010602225</t>
  </si>
  <si>
    <t>M010602229</t>
  </si>
  <si>
    <t>M010602233</t>
  </si>
  <si>
    <t>M010602237</t>
  </si>
  <si>
    <t>M010602241</t>
  </si>
  <si>
    <t>M010602245</t>
  </si>
  <si>
    <t>M010602249</t>
  </si>
  <si>
    <t>M010602253</t>
  </si>
  <si>
    <t>M010602257</t>
  </si>
  <si>
    <t>M010602261</t>
  </si>
  <si>
    <t>M010602265</t>
  </si>
  <si>
    <t>M010602269</t>
  </si>
  <si>
    <t>M010602273</t>
  </si>
  <si>
    <t>M010602277</t>
  </si>
  <si>
    <t>M010602281</t>
  </si>
  <si>
    <t>M010602285</t>
  </si>
  <si>
    <t>M010602289</t>
  </si>
  <si>
    <t>M010602293</t>
  </si>
  <si>
    <t>M010602297</t>
  </si>
  <si>
    <t>M010602301</t>
  </si>
  <si>
    <t>M010602305</t>
  </si>
  <si>
    <t>M010602309</t>
  </si>
  <si>
    <t>M010602313</t>
  </si>
  <si>
    <t>M010602317</t>
  </si>
  <si>
    <t>M010602321</t>
  </si>
  <si>
    <t>M010602325</t>
  </si>
  <si>
    <t>M010602329</t>
  </si>
  <si>
    <t>M010602333</t>
  </si>
  <si>
    <t>M010602337</t>
  </si>
  <si>
    <t>M010602341</t>
  </si>
  <si>
    <t>M010602345</t>
  </si>
  <si>
    <t>M010602349</t>
  </si>
  <si>
    <t>M010602353</t>
  </si>
  <si>
    <t>M010602357</t>
  </si>
  <si>
    <t>M010602361</t>
  </si>
  <si>
    <t>M010602365</t>
  </si>
  <si>
    <t>M010602369</t>
  </si>
  <si>
    <t>M010602373</t>
  </si>
  <si>
    <t>M010602377</t>
  </si>
  <si>
    <t>M010602381</t>
  </si>
  <si>
    <t>M010602385</t>
  </si>
  <si>
    <t>M010602389</t>
  </si>
  <si>
    <t>M010602393</t>
  </si>
  <si>
    <t>M010602397</t>
  </si>
  <si>
    <t>M010602401</t>
  </si>
  <si>
    <t>M010602405</t>
  </si>
  <si>
    <t>M010602409</t>
  </si>
  <si>
    <t>M010602413</t>
  </si>
  <si>
    <t>M010602417</t>
  </si>
  <si>
    <t>M010602421</t>
  </si>
  <si>
    <t>M010602425</t>
  </si>
  <si>
    <t>M010602429</t>
  </si>
  <si>
    <t>M010602433</t>
  </si>
  <si>
    <t>M010602437</t>
  </si>
  <si>
    <t>M010602441</t>
  </si>
  <si>
    <t>M010602445</t>
  </si>
  <si>
    <t>M010602449</t>
  </si>
  <si>
    <t>M010602453</t>
  </si>
  <si>
    <t>M010602457</t>
  </si>
  <si>
    <t>M010602461</t>
  </si>
  <si>
    <t>M010602465</t>
  </si>
  <si>
    <t>M010602469</t>
  </si>
  <si>
    <t>M010602473</t>
  </si>
  <si>
    <t>M010602477</t>
  </si>
  <si>
    <t>M010602481</t>
  </si>
  <si>
    <t>M010602485</t>
  </si>
  <si>
    <t>M010602489</t>
  </si>
  <si>
    <t>M010602493</t>
  </si>
  <si>
    <t>M010602497</t>
  </si>
  <si>
    <t>M010602501</t>
  </si>
  <si>
    <t>M010602505</t>
  </si>
  <si>
    <t>M010602509</t>
  </si>
  <si>
    <t>M010602513</t>
  </si>
  <si>
    <t>M010602517</t>
  </si>
  <si>
    <t>M010602521</t>
  </si>
  <si>
    <t>M010602525</t>
  </si>
  <si>
    <t>M010602529</t>
  </si>
  <si>
    <t>M010602533</t>
  </si>
  <si>
    <t>M010602537</t>
  </si>
  <si>
    <t>M010602541</t>
  </si>
  <si>
    <t>M010602545</t>
  </si>
  <si>
    <t>M010602549</t>
  </si>
  <si>
    <t>M010602553</t>
  </si>
  <si>
    <t>M010602557</t>
  </si>
  <si>
    <t>M010602561</t>
  </si>
  <si>
    <t>M010602565</t>
  </si>
  <si>
    <t>M010602569</t>
  </si>
  <si>
    <t>M010602573</t>
  </si>
  <si>
    <t>M010602577</t>
  </si>
  <si>
    <t>M010602581</t>
  </si>
  <si>
    <t>M010602585</t>
  </si>
  <si>
    <t>M010602589</t>
  </si>
  <si>
    <t>M010602593</t>
  </si>
  <si>
    <t>M010602597</t>
  </si>
  <si>
    <t>M010602601</t>
  </si>
  <si>
    <t>M010602605</t>
  </si>
  <si>
    <t>M010602609</t>
  </si>
  <si>
    <t>M010602613</t>
  </si>
  <si>
    <t>M010602617</t>
  </si>
  <si>
    <t>M010602621</t>
  </si>
  <si>
    <t>M010602625</t>
  </si>
  <si>
    <t>M010602629</t>
  </si>
  <si>
    <t>M010602633</t>
  </si>
  <si>
    <t>M010602637</t>
  </si>
  <si>
    <t>M010602641</t>
  </si>
  <si>
    <t>M010602645</t>
  </si>
  <si>
    <t>M010603001</t>
  </si>
  <si>
    <t>M010603005</t>
  </si>
  <si>
    <t>M010603009</t>
  </si>
  <si>
    <t>M010603013</t>
  </si>
  <si>
    <t>M010603017</t>
  </si>
  <si>
    <t>M010603021</t>
  </si>
  <si>
    <t>M010603025</t>
  </si>
  <si>
    <t>M010603029</t>
  </si>
  <si>
    <t>M010603033</t>
  </si>
  <si>
    <t>M010603037</t>
  </si>
  <si>
    <t>M010603041</t>
  </si>
  <si>
    <t>M010603045</t>
  </si>
  <si>
    <t>M010603049</t>
  </si>
  <si>
    <t>M010603053</t>
  </si>
  <si>
    <t>M010603057</t>
  </si>
  <si>
    <t>M010603061</t>
  </si>
  <si>
    <t>M010603065</t>
  </si>
  <si>
    <t>M010603069</t>
  </si>
  <si>
    <t>M010603073</t>
  </si>
  <si>
    <t>M010603077</t>
  </si>
  <si>
    <t>M010603081</t>
  </si>
  <si>
    <t>M010603085</t>
  </si>
  <si>
    <t>M010603089</t>
  </si>
  <si>
    <t>M010603093</t>
  </si>
  <si>
    <t>M010603097</t>
  </si>
  <si>
    <t>M010603101</t>
  </si>
  <si>
    <t>M010603105</t>
  </si>
  <si>
    <t>M010603109</t>
  </si>
  <si>
    <t>M010603113</t>
  </si>
  <si>
    <t>M010603117</t>
  </si>
  <si>
    <t>M010603121</t>
  </si>
  <si>
    <t>M010603125</t>
  </si>
  <si>
    <t>M010603129</t>
  </si>
  <si>
    <t>M010603133</t>
  </si>
  <si>
    <t>M010603137</t>
  </si>
  <si>
    <t>M010603141</t>
  </si>
  <si>
    <t>M010603145</t>
  </si>
  <si>
    <t>M010603149</t>
  </si>
  <si>
    <t>M010603153</t>
  </si>
  <si>
    <t>M010603157</t>
  </si>
  <si>
    <t>M010603161</t>
  </si>
  <si>
    <t>M010603165</t>
  </si>
  <si>
    <t>M010603169</t>
  </si>
  <si>
    <t>M010603173</t>
  </si>
  <si>
    <t>M010603177</t>
  </si>
  <si>
    <t>M010603181</t>
  </si>
  <si>
    <t>M010603185</t>
  </si>
  <si>
    <t>M010603189</t>
  </si>
  <si>
    <t>M010603193</t>
  </si>
  <si>
    <t>M010603197</t>
  </si>
  <si>
    <t>M010603201</t>
  </si>
  <si>
    <t>M010603205</t>
  </si>
  <si>
    <t>M010603209</t>
  </si>
  <si>
    <t>M010603213</t>
  </si>
  <si>
    <t>M010603217</t>
  </si>
  <si>
    <t>M010603221</t>
  </si>
  <si>
    <t>M010603225</t>
  </si>
  <si>
    <t>M010603229</t>
  </si>
  <si>
    <t>M010603233</t>
  </si>
  <si>
    <t>M010603237</t>
  </si>
  <si>
    <t>M010603241</t>
  </si>
  <si>
    <t>M010603245</t>
  </si>
  <si>
    <t>M010603249</t>
  </si>
  <si>
    <t>M010603253</t>
  </si>
  <si>
    <t>M010603257</t>
  </si>
  <si>
    <t>M010603261</t>
  </si>
  <si>
    <t>M010603265</t>
  </si>
  <si>
    <t>M010603269</t>
  </si>
  <si>
    <t>M010603273</t>
  </si>
  <si>
    <t>M010603277</t>
  </si>
  <si>
    <t>M010603281</t>
  </si>
  <si>
    <t>M010603285</t>
  </si>
  <si>
    <t>M010603289</t>
  </si>
  <si>
    <t>M010603293</t>
  </si>
  <si>
    <t>M010603297</t>
  </si>
  <si>
    <t>M010603301</t>
  </si>
  <si>
    <t>M010603305</t>
  </si>
  <si>
    <t>M010603309</t>
  </si>
  <si>
    <t>M010603313</t>
  </si>
  <si>
    <t>M010603317</t>
  </si>
  <si>
    <t>M010603321</t>
  </si>
  <si>
    <t>M010603325</t>
  </si>
  <si>
    <t>M010603329</t>
  </si>
  <si>
    <t>M010603333</t>
  </si>
  <si>
    <t>M010603337</t>
  </si>
  <si>
    <t>M010603341</t>
  </si>
  <si>
    <t>M010603345</t>
  </si>
  <si>
    <t>M010603349</t>
  </si>
  <si>
    <t>M010603353</t>
  </si>
  <si>
    <t>M010603357</t>
  </si>
  <si>
    <t>M010603361</t>
  </si>
  <si>
    <t>M010603365</t>
  </si>
  <si>
    <t>M010603369</t>
  </si>
  <si>
    <t>M010603373</t>
  </si>
  <si>
    <t>M010603377</t>
  </si>
  <si>
    <t>M010603381</t>
  </si>
  <si>
    <t>M010603385</t>
  </si>
  <si>
    <t>M010603389</t>
  </si>
  <si>
    <t>M010603393</t>
  </si>
  <si>
    <t>M010603397</t>
  </si>
  <si>
    <t>M010603401</t>
  </si>
  <si>
    <t>M010603405</t>
  </si>
  <si>
    <t>M010603409</t>
  </si>
  <si>
    <t>M010603413</t>
  </si>
  <si>
    <t>M010603417</t>
  </si>
  <si>
    <t>M010603421</t>
  </si>
  <si>
    <t>M010603425</t>
  </si>
  <si>
    <t>M010603429</t>
  </si>
  <si>
    <t>M010603433</t>
  </si>
  <si>
    <t>M010603437</t>
  </si>
  <si>
    <t>M010603441</t>
  </si>
  <si>
    <t>M010603445</t>
  </si>
  <si>
    <t>M010603449</t>
  </si>
  <si>
    <t>M010603453</t>
  </si>
  <si>
    <t>M010603457</t>
  </si>
  <si>
    <t>M010603461</t>
  </si>
  <si>
    <t>M010603465</t>
  </si>
  <si>
    <t>M010603469</t>
  </si>
  <si>
    <t>M010603473</t>
  </si>
  <si>
    <t>M010603477</t>
  </si>
  <si>
    <t>M010603481</t>
  </si>
  <si>
    <t>M010603485</t>
  </si>
  <si>
    <t>M010603489</t>
  </si>
  <si>
    <t>M010603493</t>
  </si>
  <si>
    <t>M010603497</t>
  </si>
  <si>
    <t>M010603501</t>
  </si>
  <si>
    <t>M010603505</t>
  </si>
  <si>
    <t>M010603509</t>
  </si>
  <si>
    <t>M010603513</t>
  </si>
  <si>
    <t>M010603517</t>
  </si>
  <si>
    <t>M010603521</t>
  </si>
  <si>
    <t>M010603525</t>
  </si>
  <si>
    <t>M010603529</t>
  </si>
  <si>
    <t>M010603533</t>
  </si>
  <si>
    <t>M010603537</t>
  </si>
  <si>
    <t>M010603541</t>
  </si>
  <si>
    <t>M010603545</t>
  </si>
  <si>
    <t>M010603549</t>
  </si>
  <si>
    <t>M010603553</t>
  </si>
  <si>
    <t>M010603557</t>
  </si>
  <si>
    <t>M010603561</t>
  </si>
  <si>
    <t>M010603565</t>
  </si>
  <si>
    <t>M010603569</t>
  </si>
  <si>
    <t>M010603573</t>
  </si>
  <si>
    <t>M010603577</t>
  </si>
  <si>
    <t>M010603581</t>
  </si>
  <si>
    <t>M010603585</t>
  </si>
  <si>
    <t>M010603589</t>
  </si>
  <si>
    <t>M010603593</t>
  </si>
  <si>
    <t>M010603597</t>
  </si>
  <si>
    <t>M010603601</t>
  </si>
  <si>
    <t>M010603605</t>
  </si>
  <si>
    <t>M010603609</t>
  </si>
  <si>
    <t>M010603613</t>
  </si>
  <si>
    <t>M010603617</t>
  </si>
  <si>
    <t>M010603621</t>
  </si>
  <si>
    <t>M010603625</t>
  </si>
  <si>
    <t>M010603629</t>
  </si>
  <si>
    <t>M010603633</t>
  </si>
  <si>
    <t>M010603637</t>
  </si>
  <si>
    <t>M010603641</t>
  </si>
  <si>
    <t>M010603645</t>
  </si>
  <si>
    <t>M010701001</t>
  </si>
  <si>
    <t>M010701005</t>
  </si>
  <si>
    <t>M010701009</t>
  </si>
  <si>
    <t>M010701013</t>
  </si>
  <si>
    <t>M010701017</t>
  </si>
  <si>
    <t>M010701021</t>
  </si>
  <si>
    <t>M010701025</t>
  </si>
  <si>
    <t>M010701029</t>
  </si>
  <si>
    <t>M010701033</t>
  </si>
  <si>
    <t>M010701037</t>
  </si>
  <si>
    <t>M010701041</t>
  </si>
  <si>
    <t>M010701045</t>
  </si>
  <si>
    <t>M010701049</t>
  </si>
  <si>
    <t>M010701053</t>
  </si>
  <si>
    <t>M010701057</t>
  </si>
  <si>
    <t>M010701061</t>
  </si>
  <si>
    <t>M010701065</t>
  </si>
  <si>
    <t>M010701069</t>
  </si>
  <si>
    <t>M010701073</t>
  </si>
  <si>
    <t>M010701077</t>
  </si>
  <si>
    <t>M010701081</t>
  </si>
  <si>
    <t>M010701085</t>
  </si>
  <si>
    <t>M010701089</t>
  </si>
  <si>
    <t>M010701093</t>
  </si>
  <si>
    <t>M010701097</t>
  </si>
  <si>
    <t>M010701101</t>
  </si>
  <si>
    <t>M010701105</t>
  </si>
  <si>
    <t>M010701109</t>
  </si>
  <si>
    <t>M010701113</t>
  </si>
  <si>
    <t>M010701117</t>
  </si>
  <si>
    <t>M010701121</t>
  </si>
  <si>
    <t>M010701125</t>
  </si>
  <si>
    <t>M010701129</t>
  </si>
  <si>
    <t>M010701133</t>
  </si>
  <si>
    <t>M010701137</t>
  </si>
  <si>
    <t>M010701141</t>
  </si>
  <si>
    <t>M010701145</t>
  </si>
  <si>
    <t>M010701149</t>
  </si>
  <si>
    <t>M010701153</t>
  </si>
  <si>
    <t>M010701157</t>
  </si>
  <si>
    <t>M010701161</t>
  </si>
  <si>
    <t>M010701165</t>
  </si>
  <si>
    <t>M010701169</t>
  </si>
  <si>
    <t>M010701173</t>
  </si>
  <si>
    <t>M010701177</t>
  </si>
  <si>
    <t>M010701181</t>
  </si>
  <si>
    <t>M010701185</t>
  </si>
  <si>
    <t>M010701189</t>
  </si>
  <si>
    <t>M010701193</t>
  </si>
  <si>
    <t>M010701197</t>
  </si>
  <si>
    <t>M010701201</t>
  </si>
  <si>
    <t>M010701205</t>
  </si>
  <si>
    <t>M010701209</t>
  </si>
  <si>
    <t>M010701213</t>
  </si>
  <si>
    <t>M010701217</t>
  </si>
  <si>
    <t>M010701221</t>
  </si>
  <si>
    <t>M010701225</t>
  </si>
  <si>
    <t>M010701229</t>
  </si>
  <si>
    <t>M010701233</t>
  </si>
  <si>
    <t>M010701237</t>
  </si>
  <si>
    <t>M010701241</t>
  </si>
  <si>
    <t>M010701245</t>
  </si>
  <si>
    <t>M010701249</t>
  </si>
  <si>
    <t>M010701253</t>
  </si>
  <si>
    <t>M010701257</t>
  </si>
  <si>
    <t>M010701261</t>
  </si>
  <si>
    <t>M010701265</t>
  </si>
  <si>
    <t>M010701269</t>
  </si>
  <si>
    <t>M010701273</t>
  </si>
  <si>
    <t>M010701277</t>
  </si>
  <si>
    <t>M010701281</t>
  </si>
  <si>
    <t>M010701285</t>
  </si>
  <si>
    <t>M010701289</t>
  </si>
  <si>
    <t>M010701293</t>
  </si>
  <si>
    <t>M010701297</t>
  </si>
  <si>
    <t>M010701301</t>
  </si>
  <si>
    <t>M010701305</t>
  </si>
  <si>
    <t>M010701309</t>
  </si>
  <si>
    <t>M010701313</t>
  </si>
  <si>
    <t>M010701317</t>
  </si>
  <si>
    <t>M010701321</t>
  </si>
  <si>
    <t>M010701325</t>
  </si>
  <si>
    <t>M010701329</t>
  </si>
  <si>
    <t>M010701333</t>
  </si>
  <si>
    <t>M010701337</t>
  </si>
  <si>
    <t>M010701341</t>
  </si>
  <si>
    <t>M010701345</t>
  </si>
  <si>
    <t>M010701349</t>
  </si>
  <si>
    <t>M010701353</t>
  </si>
  <si>
    <t>M010701357</t>
  </si>
  <si>
    <t>M010701361</t>
  </si>
  <si>
    <t>M010701365</t>
  </si>
  <si>
    <t>M010701369</t>
  </si>
  <si>
    <t>M010701373</t>
  </si>
  <si>
    <t>M010701377</t>
  </si>
  <si>
    <t>M010701381</t>
  </si>
  <si>
    <t>M010701385</t>
  </si>
  <si>
    <t>M010701389</t>
  </si>
  <si>
    <t>M010701393</t>
  </si>
  <si>
    <t>M010701397</t>
  </si>
  <si>
    <t>M010701401</t>
  </si>
  <si>
    <t>M010701405</t>
  </si>
  <si>
    <t>M010701409</t>
  </si>
  <si>
    <t>M010701413</t>
  </si>
  <si>
    <t>M010701417</t>
  </si>
  <si>
    <t>M010701421</t>
  </si>
  <si>
    <t>M010701425</t>
  </si>
  <si>
    <t>M010701429</t>
  </si>
  <si>
    <t>M010701433</t>
  </si>
  <si>
    <t>M010701437</t>
  </si>
  <si>
    <t>M010701441</t>
  </si>
  <si>
    <t>M010701445</t>
  </si>
  <si>
    <t>M010701449</t>
  </si>
  <si>
    <t>M010701453</t>
  </si>
  <si>
    <t>M010701457</t>
  </si>
  <si>
    <t>M010701461</t>
  </si>
  <si>
    <t>M010701465</t>
  </si>
  <si>
    <t>M010701469</t>
  </si>
  <si>
    <t>M010701473</t>
  </si>
  <si>
    <t>M010701477</t>
  </si>
  <si>
    <t>M010701481</t>
  </si>
  <si>
    <t>M010701485</t>
  </si>
  <si>
    <t>M010701489</t>
  </si>
  <si>
    <t>M010701493</t>
  </si>
  <si>
    <t>M010701497</t>
  </si>
  <si>
    <t>M010701501</t>
  </si>
  <si>
    <t>M010701505</t>
  </si>
  <si>
    <t>M010701509</t>
  </si>
  <si>
    <t>M010701513</t>
  </si>
  <si>
    <t>M010701517</t>
  </si>
  <si>
    <t>M010701521</t>
  </si>
  <si>
    <t>M010701525</t>
  </si>
  <si>
    <t>M010701529</t>
  </si>
  <si>
    <t>M010701533</t>
  </si>
  <si>
    <t>M010701537</t>
  </si>
  <si>
    <t>M010701541</t>
  </si>
  <si>
    <t>M010701545</t>
  </si>
  <si>
    <t>M010701549</t>
  </si>
  <si>
    <t>M010701553</t>
  </si>
  <si>
    <t>M010701557</t>
  </si>
  <si>
    <t>M010701561</t>
  </si>
  <si>
    <t>M010701565</t>
  </si>
  <si>
    <t>M010701569</t>
  </si>
  <si>
    <t>M010701573</t>
  </si>
  <si>
    <t>M010701577</t>
  </si>
  <si>
    <t>M010701581</t>
  </si>
  <si>
    <t>M010701585</t>
  </si>
  <si>
    <t>M010701589</t>
  </si>
  <si>
    <t>M010701593</t>
  </si>
  <si>
    <t>M010701597</t>
  </si>
  <si>
    <t>M010701601</t>
  </si>
  <si>
    <t>M010701605</t>
  </si>
  <si>
    <t>M010701609</t>
  </si>
  <si>
    <t>M010701613</t>
  </si>
  <si>
    <t>M010701617</t>
  </si>
  <si>
    <t>M010701621</t>
  </si>
  <si>
    <t>M010701625</t>
  </si>
  <si>
    <t>M010701629</t>
  </si>
  <si>
    <t>M010701633</t>
  </si>
  <si>
    <t>M010701637</t>
  </si>
  <si>
    <t>M010701641</t>
  </si>
  <si>
    <t>M010701645</t>
  </si>
  <si>
    <t>M010701649</t>
  </si>
  <si>
    <t>M010701653</t>
  </si>
  <si>
    <t>M010701657</t>
  </si>
  <si>
    <t>M010701661</t>
  </si>
  <si>
    <t>M010701665</t>
  </si>
  <si>
    <t>M010701669</t>
  </si>
  <si>
    <t>M010701673</t>
  </si>
  <si>
    <t>M010701677</t>
  </si>
  <si>
    <t>M010701681</t>
  </si>
  <si>
    <t>M010701685</t>
  </si>
  <si>
    <t>M010701689</t>
  </si>
  <si>
    <t>M010701693</t>
  </si>
  <si>
    <t>M010701697</t>
  </si>
  <si>
    <t>M010701701</t>
  </si>
  <si>
    <t>M010701705</t>
  </si>
  <si>
    <t>M010701709</t>
  </si>
  <si>
    <t>M010701713</t>
  </si>
  <si>
    <t>M010701717</t>
  </si>
  <si>
    <t>M010701721</t>
  </si>
  <si>
    <t>M010701725</t>
  </si>
  <si>
    <t>M010701729</t>
  </si>
  <si>
    <t>M010701733</t>
  </si>
  <si>
    <t>M010701737</t>
  </si>
  <si>
    <t>M010701741</t>
  </si>
  <si>
    <t>M010701745</t>
  </si>
  <si>
    <t>M010701749</t>
  </si>
  <si>
    <t>M010701753</t>
  </si>
  <si>
    <t>M010701757</t>
  </si>
  <si>
    <t>M010701761</t>
  </si>
  <si>
    <t>M010701765</t>
  </si>
  <si>
    <t>M010701769</t>
  </si>
  <si>
    <t>M010701773</t>
  </si>
  <si>
    <t>M010701777</t>
  </si>
  <si>
    <t>M010701781</t>
  </si>
  <si>
    <t>M010701785</t>
  </si>
  <si>
    <t>M010701789</t>
  </si>
  <si>
    <t>M010701793</t>
  </si>
  <si>
    <t>M010701797</t>
  </si>
  <si>
    <t>M010701801</t>
  </si>
  <si>
    <t>M010701805</t>
  </si>
  <si>
    <t>M010702001</t>
  </si>
  <si>
    <t>M010702005</t>
  </si>
  <si>
    <t>M010702009</t>
  </si>
  <si>
    <t>M010702013</t>
  </si>
  <si>
    <t>M010702017</t>
  </si>
  <si>
    <t>M010702021</t>
  </si>
  <si>
    <t>M010702025</t>
  </si>
  <si>
    <t>M010702029</t>
  </si>
  <si>
    <t>M010702033</t>
  </si>
  <si>
    <t>M010702037</t>
  </si>
  <si>
    <t>M010702041</t>
  </si>
  <si>
    <t>M010702045</t>
  </si>
  <si>
    <t>M010702049</t>
  </si>
  <si>
    <t>M010702053</t>
  </si>
  <si>
    <t>M010702057</t>
  </si>
  <si>
    <t>M010702061</t>
  </si>
  <si>
    <t>M010702065</t>
  </si>
  <si>
    <t>M010702069</t>
  </si>
  <si>
    <t>M010702073</t>
  </si>
  <si>
    <t>M010702077</t>
  </si>
  <si>
    <t>M010702081</t>
  </si>
  <si>
    <t>M010702085</t>
  </si>
  <si>
    <t>M010702089</t>
  </si>
  <si>
    <t>M010702093</t>
  </si>
  <si>
    <t>M010702097</t>
  </si>
  <si>
    <t>M010702101</t>
  </si>
  <si>
    <t>M010702105</t>
  </si>
  <si>
    <t>M010702109</t>
  </si>
  <si>
    <t>M010702113</t>
  </si>
  <si>
    <t>M010702117</t>
  </si>
  <si>
    <t>M010702121</t>
  </si>
  <si>
    <t>M010702125</t>
  </si>
  <si>
    <t>M010702129</t>
  </si>
  <si>
    <t>M010702133</t>
  </si>
  <si>
    <t>M010702137</t>
  </si>
  <si>
    <t>M010702141</t>
  </si>
  <si>
    <t>M010702145</t>
  </si>
  <si>
    <t>M010702149</t>
  </si>
  <si>
    <t>M010702153</t>
  </si>
  <si>
    <t>M010702157</t>
  </si>
  <si>
    <t>M010702161</t>
  </si>
  <si>
    <t>M010702165</t>
  </si>
  <si>
    <t>M010702169</t>
  </si>
  <si>
    <t>M010702173</t>
  </si>
  <si>
    <t>M010702177</t>
  </si>
  <si>
    <t>M010702181</t>
  </si>
  <si>
    <t>M010702185</t>
  </si>
  <si>
    <t>M010702189</t>
  </si>
  <si>
    <t>M010702193</t>
  </si>
  <si>
    <t>M010702197</t>
  </si>
  <si>
    <t>M010702201</t>
  </si>
  <si>
    <t>M010702205</t>
  </si>
  <si>
    <t>M010702209</t>
  </si>
  <si>
    <t>M010702213</t>
  </si>
  <si>
    <t>M010702217</t>
  </si>
  <si>
    <t>M010702221</t>
  </si>
  <si>
    <t>M010702225</t>
  </si>
  <si>
    <t>M010702229</t>
  </si>
  <si>
    <t>M010702233</t>
  </si>
  <si>
    <t>M010702237</t>
  </si>
  <si>
    <t>M010702241</t>
  </si>
  <si>
    <t>M010702245</t>
  </si>
  <si>
    <t>M010702249</t>
  </si>
  <si>
    <t>M010702253</t>
  </si>
  <si>
    <t>M010702257</t>
  </si>
  <si>
    <t>M010702261</t>
  </si>
  <si>
    <t>M010702265</t>
  </si>
  <si>
    <t>M010702269</t>
  </si>
  <si>
    <t>M010702273</t>
  </si>
  <si>
    <t>M010702277</t>
  </si>
  <si>
    <t>M010702281</t>
  </si>
  <si>
    <t>M010702285</t>
  </si>
  <si>
    <t>M010702289</t>
  </si>
  <si>
    <t>M010702293</t>
  </si>
  <si>
    <t>M010702297</t>
  </si>
  <si>
    <t>M010702301</t>
  </si>
  <si>
    <t>M010702305</t>
  </si>
  <si>
    <t>M010702309</t>
  </si>
  <si>
    <t>M010702313</t>
  </si>
  <si>
    <t>M010702317</t>
  </si>
  <si>
    <t>M010702321</t>
  </si>
  <si>
    <t>M010702325</t>
  </si>
  <si>
    <t>M010702329</t>
  </si>
  <si>
    <t>M010702333</t>
  </si>
  <si>
    <t>M010702337</t>
  </si>
  <si>
    <t>M010702341</t>
  </si>
  <si>
    <t>M010702345</t>
  </si>
  <si>
    <t>M010702349</t>
  </si>
  <si>
    <t>M010702353</t>
  </si>
  <si>
    <t>M010702357</t>
  </si>
  <si>
    <t>M010702361</t>
  </si>
  <si>
    <t>M010702365</t>
  </si>
  <si>
    <t>M010702369</t>
  </si>
  <si>
    <t>M010702373</t>
  </si>
  <si>
    <t>M010702377</t>
  </si>
  <si>
    <t>M010702381</t>
  </si>
  <si>
    <t>M010702385</t>
  </si>
  <si>
    <t>M010702389</t>
  </si>
  <si>
    <t>M010702393</t>
  </si>
  <si>
    <t>M010702397</t>
  </si>
  <si>
    <t>M010702401</t>
  </si>
  <si>
    <t>M010702405</t>
  </si>
  <si>
    <t>M010702409</t>
  </si>
  <si>
    <t>M010702413</t>
  </si>
  <si>
    <t>M010702417</t>
  </si>
  <si>
    <t>M010702421</t>
  </si>
  <si>
    <t>M010702425</t>
  </si>
  <si>
    <t>M010702429</t>
  </si>
  <si>
    <t>M010702433</t>
  </si>
  <si>
    <t>M010702437</t>
  </si>
  <si>
    <t>M010702441</t>
  </si>
  <si>
    <t>M010702445</t>
  </si>
  <si>
    <t>M010702449</t>
  </si>
  <si>
    <t>M010702453</t>
  </si>
  <si>
    <t>M010702457</t>
  </si>
  <si>
    <t>M010702461</t>
  </si>
  <si>
    <t>M010702465</t>
  </si>
  <si>
    <t>M010702469</t>
  </si>
  <si>
    <t>M010702473</t>
  </si>
  <si>
    <t>M010702477</t>
  </si>
  <si>
    <t>M010702481</t>
  </si>
  <si>
    <t>M010702485</t>
  </si>
  <si>
    <t>M010702489</t>
  </si>
  <si>
    <t>M010702493</t>
  </si>
  <si>
    <t>M010702497</t>
  </si>
  <si>
    <t>M010702501</t>
  </si>
  <si>
    <t>M010702505</t>
  </si>
  <si>
    <t>M010702509</t>
  </si>
  <si>
    <t>M010702513</t>
  </si>
  <si>
    <t>M010702517</t>
  </si>
  <si>
    <t>M010702521</t>
  </si>
  <si>
    <t>M010702525</t>
  </si>
  <si>
    <t>M010702529</t>
  </si>
  <si>
    <t>M010702533</t>
  </si>
  <si>
    <t>M010702537</t>
  </si>
  <si>
    <t>M010702541</t>
  </si>
  <si>
    <t>M010702545</t>
  </si>
  <si>
    <t>M010702549</t>
  </si>
  <si>
    <t>M010702553</t>
  </si>
  <si>
    <t>M010702557</t>
  </si>
  <si>
    <t>M010702561</t>
  </si>
  <si>
    <t>M010702565</t>
  </si>
  <si>
    <t>M010702569</t>
  </si>
  <si>
    <t>M010702573</t>
  </si>
  <si>
    <t>M010702577</t>
  </si>
  <si>
    <t>M010702581</t>
  </si>
  <si>
    <t>M010702585</t>
  </si>
  <si>
    <t>M010702589</t>
  </si>
  <si>
    <t>M010702593</t>
  </si>
  <si>
    <t>M010702597</t>
  </si>
  <si>
    <t>M010702601</t>
  </si>
  <si>
    <t>M010702605</t>
  </si>
  <si>
    <t>M010702609</t>
  </si>
  <si>
    <t>M010702613</t>
  </si>
  <si>
    <t>M010702617</t>
  </si>
  <si>
    <t>M010702621</t>
  </si>
  <si>
    <t>M010702625</t>
  </si>
  <si>
    <t>M010702629</t>
  </si>
  <si>
    <t>M010702633</t>
  </si>
  <si>
    <t>M010702637</t>
  </si>
  <si>
    <t>M010702641</t>
  </si>
  <si>
    <t>M010702645</t>
  </si>
  <si>
    <t>M010703001</t>
  </si>
  <si>
    <t>M010703005</t>
  </si>
  <si>
    <t>M010703009</t>
  </si>
  <si>
    <t>M010703013</t>
  </si>
  <si>
    <t>M010703017</t>
  </si>
  <si>
    <t>M010703021</t>
  </si>
  <si>
    <t>M010703025</t>
  </si>
  <si>
    <t>M010703029</t>
  </si>
  <si>
    <t>M010703033</t>
  </si>
  <si>
    <t>M010703037</t>
  </si>
  <si>
    <t>M010703041</t>
  </si>
  <si>
    <t>M010703045</t>
  </si>
  <si>
    <t>M010703049</t>
  </si>
  <si>
    <t>M010703053</t>
  </si>
  <si>
    <t>M010703057</t>
  </si>
  <si>
    <t>M010703061</t>
  </si>
  <si>
    <t>M010703065</t>
  </si>
  <si>
    <t>M010703069</t>
  </si>
  <si>
    <t>M010703073</t>
  </si>
  <si>
    <t>M010703077</t>
  </si>
  <si>
    <t>M010703081</t>
  </si>
  <si>
    <t>M010703085</t>
  </si>
  <si>
    <t>M010703089</t>
  </si>
  <si>
    <t>M010703093</t>
  </si>
  <si>
    <t>M010703097</t>
  </si>
  <si>
    <t>M010703101</t>
  </si>
  <si>
    <t>M010703105</t>
  </si>
  <si>
    <t>M010703109</t>
  </si>
  <si>
    <t>M010703113</t>
  </si>
  <si>
    <t>M010703117</t>
  </si>
  <si>
    <t>M010703121</t>
  </si>
  <si>
    <t>M010703125</t>
  </si>
  <si>
    <t>M010703129</t>
  </si>
  <si>
    <t>M010703133</t>
  </si>
  <si>
    <t>M010703137</t>
  </si>
  <si>
    <t>M010703141</t>
  </si>
  <si>
    <t>M010703145</t>
  </si>
  <si>
    <t>M010703149</t>
  </si>
  <si>
    <t>M010703153</t>
  </si>
  <si>
    <t>M010703157</t>
  </si>
  <si>
    <t>M010703161</t>
  </si>
  <si>
    <t>M010703165</t>
  </si>
  <si>
    <t>M010703169</t>
  </si>
  <si>
    <t>M010703173</t>
  </si>
  <si>
    <t>M010703177</t>
  </si>
  <si>
    <t>M010703181</t>
  </si>
  <si>
    <t>M010703185</t>
  </si>
  <si>
    <t>M010703189</t>
  </si>
  <si>
    <t>M010703193</t>
  </si>
  <si>
    <t>M010703197</t>
  </si>
  <si>
    <t>M010703201</t>
  </si>
  <si>
    <t>M010703205</t>
  </si>
  <si>
    <t>M010703209</t>
  </si>
  <si>
    <t>M010703213</t>
  </si>
  <si>
    <t>M010703217</t>
  </si>
  <si>
    <t>M010703221</t>
  </si>
  <si>
    <t>M010703225</t>
  </si>
  <si>
    <t>M010703229</t>
  </si>
  <si>
    <t>M010703233</t>
  </si>
  <si>
    <t>M010703237</t>
  </si>
  <si>
    <t>M010703241</t>
  </si>
  <si>
    <t>M010703245</t>
  </si>
  <si>
    <t>M010703249</t>
  </si>
  <si>
    <t>M010703253</t>
  </si>
  <si>
    <t>M010703257</t>
  </si>
  <si>
    <t>M010703261</t>
  </si>
  <si>
    <t>M010703265</t>
  </si>
  <si>
    <t>M010703269</t>
  </si>
  <si>
    <t>M010703273</t>
  </si>
  <si>
    <t>M010703277</t>
  </si>
  <si>
    <t>M010703281</t>
  </si>
  <si>
    <t>M010703285</t>
  </si>
  <si>
    <t>M010703289</t>
  </si>
  <si>
    <t>M010703293</t>
  </si>
  <si>
    <t>M010703297</t>
  </si>
  <si>
    <t>M010703301</t>
  </si>
  <si>
    <t>M010703305</t>
  </si>
  <si>
    <t>M010703309</t>
  </si>
  <si>
    <t>M010703313</t>
  </si>
  <si>
    <t>M010703317</t>
  </si>
  <si>
    <t>M010703321</t>
  </si>
  <si>
    <t>M010703325</t>
  </si>
  <si>
    <t>M010703329</t>
  </si>
  <si>
    <t>M010703333</t>
  </si>
  <si>
    <t>M010703337</t>
  </si>
  <si>
    <t>M010703341</t>
  </si>
  <si>
    <t>M010703345</t>
  </si>
  <si>
    <t>M010703349</t>
  </si>
  <si>
    <t>M010703353</t>
  </si>
  <si>
    <t>M010703357</t>
  </si>
  <si>
    <t>M010703361</t>
  </si>
  <si>
    <t>M010703365</t>
  </si>
  <si>
    <t>M010703369</t>
  </si>
  <si>
    <t>M010703373</t>
  </si>
  <si>
    <t>M010703377</t>
  </si>
  <si>
    <t>M010703381</t>
  </si>
  <si>
    <t>M010703385</t>
  </si>
  <si>
    <t>M010703389</t>
  </si>
  <si>
    <t>M010703393</t>
  </si>
  <si>
    <t>M010703397</t>
  </si>
  <si>
    <t>M010703401</t>
  </si>
  <si>
    <t>M010703405</t>
  </si>
  <si>
    <t>M010703409</t>
  </si>
  <si>
    <t>M010703413</t>
  </si>
  <si>
    <t>M010703417</t>
  </si>
  <si>
    <t>M010703421</t>
  </si>
  <si>
    <t>M010703425</t>
  </si>
  <si>
    <t>M010703429</t>
  </si>
  <si>
    <t>M010703433</t>
  </si>
  <si>
    <t>M010703437</t>
  </si>
  <si>
    <t>M010703441</t>
  </si>
  <si>
    <t>M010703445</t>
  </si>
  <si>
    <t>M010703449</t>
  </si>
  <si>
    <t>M010703453</t>
  </si>
  <si>
    <t>M010703457</t>
  </si>
  <si>
    <t>M010703461</t>
  </si>
  <si>
    <t>M010703465</t>
  </si>
  <si>
    <t>M010703469</t>
  </si>
  <si>
    <t>M010703473</t>
  </si>
  <si>
    <t>M010703477</t>
  </si>
  <si>
    <t>M010703481</t>
  </si>
  <si>
    <t>M010703485</t>
  </si>
  <si>
    <t>M010703489</t>
  </si>
  <si>
    <t>M010703493</t>
  </si>
  <si>
    <t>M010703497</t>
  </si>
  <si>
    <t>M010703501</t>
  </si>
  <si>
    <t>M010703505</t>
  </si>
  <si>
    <t>M010703509</t>
  </si>
  <si>
    <t>M010703513</t>
  </si>
  <si>
    <t>M010703517</t>
  </si>
  <si>
    <t>M010703521</t>
  </si>
  <si>
    <t>M010703525</t>
  </si>
  <si>
    <t>M010703529</t>
  </si>
  <si>
    <t>M010703533</t>
  </si>
  <si>
    <t>M010703537</t>
  </si>
  <si>
    <t>M010703541</t>
  </si>
  <si>
    <t>M010703545</t>
  </si>
  <si>
    <t>M010703549</t>
  </si>
  <si>
    <t>M010703553</t>
  </si>
  <si>
    <t>M010703557</t>
  </si>
  <si>
    <t>M010703561</t>
  </si>
  <si>
    <t>M010703565</t>
  </si>
  <si>
    <t>M010703569</t>
  </si>
  <si>
    <t>M010703573</t>
  </si>
  <si>
    <t>M010703577</t>
  </si>
  <si>
    <t>M010703581</t>
  </si>
  <si>
    <t>M010703585</t>
  </si>
  <si>
    <t>M010703589</t>
  </si>
  <si>
    <t>M010703593</t>
  </si>
  <si>
    <t>M010703597</t>
  </si>
  <si>
    <t>M010703601</t>
  </si>
  <si>
    <t>M010703605</t>
  </si>
  <si>
    <t>M010703609</t>
  </si>
  <si>
    <t>M010703613</t>
  </si>
  <si>
    <t>M010703617</t>
  </si>
  <si>
    <t>M010703621</t>
  </si>
  <si>
    <t>M010703625</t>
  </si>
  <si>
    <t>M010703629</t>
  </si>
  <si>
    <t>M010703633</t>
  </si>
  <si>
    <t>M010703637</t>
  </si>
  <si>
    <t>M010703641</t>
  </si>
  <si>
    <t>M010703645</t>
  </si>
  <si>
    <t>M010801001</t>
  </si>
  <si>
    <t>M010801005</t>
  </si>
  <si>
    <t>M010801009</t>
  </si>
  <si>
    <t>M010801013</t>
  </si>
  <si>
    <t>M010801017</t>
  </si>
  <si>
    <t>M010801021</t>
  </si>
  <si>
    <t>M010801025</t>
  </si>
  <si>
    <t>M010801029</t>
  </si>
  <si>
    <t>M010801033</t>
  </si>
  <si>
    <t>M010801037</t>
  </si>
  <si>
    <t>M010801041</t>
  </si>
  <si>
    <t>M010801045</t>
  </si>
  <si>
    <t>M010801049</t>
  </si>
  <si>
    <t>M010801053</t>
  </si>
  <si>
    <t>M010801057</t>
  </si>
  <si>
    <t>M010801061</t>
  </si>
  <si>
    <t>M010901001</t>
  </si>
  <si>
    <t>M010901005</t>
  </si>
  <si>
    <t>M010901009</t>
  </si>
  <si>
    <t>M010901013</t>
  </si>
  <si>
    <t>M010901017</t>
  </si>
  <si>
    <t>M010901021</t>
  </si>
  <si>
    <t>M010901025</t>
  </si>
  <si>
    <t>M010901029</t>
  </si>
  <si>
    <t>M010901033</t>
  </si>
  <si>
    <t>M010901037</t>
  </si>
  <si>
    <t>M010901041</t>
  </si>
  <si>
    <t>M010902001</t>
  </si>
  <si>
    <t>M010902005</t>
  </si>
  <si>
    <t>M010902009</t>
  </si>
  <si>
    <t>M010902013</t>
  </si>
  <si>
    <t>M010902017</t>
  </si>
  <si>
    <t>M010902021</t>
  </si>
  <si>
    <t>M010902025</t>
  </si>
  <si>
    <t>M010902029</t>
  </si>
  <si>
    <t>M010902033</t>
  </si>
  <si>
    <t>M010902037</t>
  </si>
  <si>
    <t>M010902041</t>
  </si>
  <si>
    <t>M010902045</t>
  </si>
  <si>
    <t>M010902049</t>
  </si>
  <si>
    <t>M010902053</t>
  </si>
  <si>
    <t>M010902057</t>
  </si>
  <si>
    <t>M010902061</t>
  </si>
  <si>
    <t>M010903001</t>
  </si>
  <si>
    <t>M010903005</t>
  </si>
  <si>
    <t>M010903009</t>
  </si>
  <si>
    <t>M010903013</t>
  </si>
  <si>
    <t>M010903017</t>
  </si>
  <si>
    <t>M010903021</t>
  </si>
  <si>
    <t>M010903025</t>
  </si>
  <si>
    <t>M010903029</t>
  </si>
  <si>
    <t>M010903033</t>
  </si>
  <si>
    <t>M010903037</t>
  </si>
  <si>
    <t>M010903041</t>
  </si>
  <si>
    <t>M010903045</t>
  </si>
  <si>
    <t>M010903049</t>
  </si>
  <si>
    <t>M010903053</t>
  </si>
  <si>
    <t>M010903057</t>
  </si>
  <si>
    <t>M010903061</t>
  </si>
  <si>
    <t>M010904001</t>
  </si>
  <si>
    <t>M010904005</t>
  </si>
  <si>
    <t>M010904009</t>
  </si>
  <si>
    <t>M010904013</t>
  </si>
  <si>
    <t>M010904017</t>
  </si>
  <si>
    <t>M010904021</t>
  </si>
  <si>
    <t>M010904025</t>
  </si>
  <si>
    <t>M010904029</t>
  </si>
  <si>
    <t>M010904033</t>
  </si>
  <si>
    <t>M010904037</t>
  </si>
  <si>
    <t>M010904041</t>
  </si>
  <si>
    <t>M010904045</t>
  </si>
  <si>
    <t>M010904049</t>
  </si>
  <si>
    <t>M010904053</t>
  </si>
  <si>
    <t>M010904057</t>
  </si>
  <si>
    <t>M010904061</t>
  </si>
  <si>
    <t>M010905001</t>
  </si>
  <si>
    <t>M010905005</t>
  </si>
  <si>
    <t>M010905009</t>
  </si>
  <si>
    <t>M010905013</t>
  </si>
  <si>
    <t>M010905017</t>
  </si>
  <si>
    <t>M010905021</t>
  </si>
  <si>
    <t>M010905025</t>
  </si>
  <si>
    <t>M010905029</t>
  </si>
  <si>
    <t>M010905033</t>
  </si>
  <si>
    <t>M010905037</t>
  </si>
  <si>
    <t>M010905041</t>
  </si>
  <si>
    <t>M010905045</t>
  </si>
  <si>
    <t>M010905049</t>
  </si>
  <si>
    <t>M010905053</t>
  </si>
  <si>
    <t>M010905057</t>
  </si>
  <si>
    <t>M010905061</t>
  </si>
  <si>
    <t>M010905065</t>
  </si>
  <si>
    <t>M010905069</t>
  </si>
  <si>
    <t>M010905073</t>
  </si>
  <si>
    <t>M010905074</t>
  </si>
  <si>
    <t>M010905075</t>
  </si>
  <si>
    <t>M010905076</t>
  </si>
  <si>
    <t>M010905077</t>
  </si>
  <si>
    <t>M010905081</t>
  </si>
  <si>
    <t>M010905085</t>
  </si>
  <si>
    <t>M010905089</t>
  </si>
  <si>
    <t>M010905093</t>
  </si>
  <si>
    <t>M010905095</t>
  </si>
  <si>
    <t>M010905097</t>
  </si>
  <si>
    <t>M010905101</t>
  </si>
  <si>
    <t>M010905105</t>
  </si>
  <si>
    <t>M010905107</t>
  </si>
  <si>
    <t>M010905109</t>
  </si>
  <si>
    <t>M010905113</t>
  </si>
  <si>
    <t>M010905117</t>
  </si>
  <si>
    <t>M010905121</t>
  </si>
  <si>
    <t>M010905125</t>
  </si>
  <si>
    <t>M010905127</t>
  </si>
  <si>
    <t>M010905129</t>
  </si>
  <si>
    <t>M010906001</t>
  </si>
  <si>
    <t>M010906005</t>
  </si>
  <si>
    <t>M010906009</t>
  </si>
  <si>
    <t>M010906013</t>
  </si>
  <si>
    <t>M010906017</t>
  </si>
  <si>
    <t>M010906021</t>
  </si>
  <si>
    <t>M010906025</t>
  </si>
  <si>
    <t>M010906029</t>
  </si>
  <si>
    <t>M010906033</t>
  </si>
  <si>
    <t>M010906037</t>
  </si>
  <si>
    <t>M010906041</t>
  </si>
  <si>
    <t>M010906045</t>
  </si>
  <si>
    <t>M010906049</t>
  </si>
  <si>
    <t>M010906053</t>
  </si>
  <si>
    <t>M010906057</t>
  </si>
  <si>
    <t>M010906061</t>
  </si>
  <si>
    <t>M010906065</t>
  </si>
  <si>
    <t>M010906069</t>
  </si>
  <si>
    <t>M010906073</t>
  </si>
  <si>
    <t>M010906077</t>
  </si>
  <si>
    <t>M010906081</t>
  </si>
  <si>
    <t>M010906085</t>
  </si>
  <si>
    <t>M010906087</t>
  </si>
  <si>
    <t>M010906089</t>
  </si>
  <si>
    <t>M010906093</t>
  </si>
  <si>
    <t>M010906097</t>
  </si>
  <si>
    <t>M010906101</t>
  </si>
  <si>
    <t>M010906105</t>
  </si>
  <si>
    <t>M010906109</t>
  </si>
  <si>
    <t>M010906113</t>
  </si>
  <si>
    <t>M010906117</t>
  </si>
  <si>
    <t>M010906121</t>
  </si>
  <si>
    <t>M010907001</t>
  </si>
  <si>
    <t>M010907002</t>
  </si>
  <si>
    <t>M010907003</t>
  </si>
  <si>
    <t>M010907005</t>
  </si>
  <si>
    <t>M010907009</t>
  </si>
  <si>
    <t>M010907013</t>
  </si>
  <si>
    <t>M010907017</t>
  </si>
  <si>
    <t>M010907021</t>
  </si>
  <si>
    <t>M010907025</t>
  </si>
  <si>
    <t>M010907029</t>
  </si>
  <si>
    <t>M010907033</t>
  </si>
  <si>
    <t>M010907037</t>
  </si>
  <si>
    <t>M010907041</t>
  </si>
  <si>
    <t>M010907045</t>
  </si>
  <si>
    <t>M010907049</t>
  </si>
  <si>
    <t>M010907053</t>
  </si>
  <si>
    <t>M010907057</t>
  </si>
  <si>
    <t>M010907061</t>
  </si>
  <si>
    <t>M010907065</t>
  </si>
  <si>
    <t>M010907069</t>
  </si>
  <si>
    <t>M010907073</t>
  </si>
  <si>
    <t>M010907077</t>
  </si>
  <si>
    <t>M010907081</t>
  </si>
  <si>
    <t>M010909001</t>
  </si>
  <si>
    <t>M010909002</t>
  </si>
  <si>
    <t>M010909003</t>
  </si>
  <si>
    <t>M010909005</t>
  </si>
  <si>
    <t>M010909009</t>
  </si>
  <si>
    <t>M010909013</t>
  </si>
  <si>
    <t>M010909017</t>
  </si>
  <si>
    <t>M010909021</t>
  </si>
  <si>
    <t>M010909025</t>
  </si>
  <si>
    <t>M010909029</t>
  </si>
  <si>
    <t>M010909033</t>
  </si>
  <si>
    <t>M010909037</t>
  </si>
  <si>
    <t>M010909041</t>
  </si>
  <si>
    <t>M010909045</t>
  </si>
  <si>
    <t>M010909049</t>
  </si>
  <si>
    <t>M010909053</t>
  </si>
  <si>
    <t>M010909057</t>
  </si>
  <si>
    <t>M010909061</t>
  </si>
  <si>
    <t>M010910001</t>
  </si>
  <si>
    <t>M010910005</t>
  </si>
  <si>
    <t>M010910009</t>
  </si>
  <si>
    <t>M010910013</t>
  </si>
  <si>
    <t>M010910017</t>
  </si>
  <si>
    <t>M010910021</t>
  </si>
  <si>
    <t>M010910025</t>
  </si>
  <si>
    <t>M010910029</t>
  </si>
  <si>
    <t>M010910033</t>
  </si>
  <si>
    <t>M010910037</t>
  </si>
  <si>
    <t>M010910041</t>
  </si>
  <si>
    <t>M011002001</t>
  </si>
  <si>
    <t>M011002005</t>
  </si>
  <si>
    <t>M011002009</t>
  </si>
  <si>
    <t>M011002013</t>
  </si>
  <si>
    <t>M011002017</t>
  </si>
  <si>
    <t>M011002021</t>
  </si>
  <si>
    <t>M011002025</t>
  </si>
  <si>
    <t>M011002029</t>
  </si>
  <si>
    <t>M011002033</t>
  </si>
  <si>
    <t>M011002037</t>
  </si>
  <si>
    <t>M011002041</t>
  </si>
  <si>
    <t>M011003001</t>
  </si>
  <si>
    <t>M011003005</t>
  </si>
  <si>
    <t>M011003009</t>
  </si>
  <si>
    <t>M011003013</t>
  </si>
  <si>
    <t>M011003017</t>
  </si>
  <si>
    <t>M011003021</t>
  </si>
  <si>
    <t>M011003025</t>
  </si>
  <si>
    <t>M011003029</t>
  </si>
  <si>
    <t>M011003033</t>
  </si>
  <si>
    <t>M011004001</t>
  </si>
  <si>
    <t>M011004005</t>
  </si>
  <si>
    <t>M011004009</t>
  </si>
  <si>
    <t>M011004013</t>
  </si>
  <si>
    <t>M011004017</t>
  </si>
  <si>
    <t>M011004021</t>
  </si>
  <si>
    <t>M011004025</t>
  </si>
  <si>
    <t>M011004029</t>
  </si>
  <si>
    <t>M011004033</t>
  </si>
  <si>
    <t>M011004037</t>
  </si>
  <si>
    <t>M011005001</t>
  </si>
  <si>
    <t>M011005005</t>
  </si>
  <si>
    <t>M011005009</t>
  </si>
  <si>
    <t>M011005013</t>
  </si>
  <si>
    <t>M011005017</t>
  </si>
  <si>
    <t>M011005021</t>
  </si>
  <si>
    <t>M011005025</t>
  </si>
  <si>
    <t>M011005029</t>
  </si>
  <si>
    <t>M011005033</t>
  </si>
  <si>
    <t>M011005037</t>
  </si>
  <si>
    <t>M011005041</t>
  </si>
  <si>
    <t>M011005045</t>
  </si>
  <si>
    <t>M011005049</t>
  </si>
  <si>
    <t>M011005053</t>
  </si>
  <si>
    <t>M011005057</t>
  </si>
  <si>
    <t>M011005061</t>
  </si>
  <si>
    <t>M011005065</t>
  </si>
  <si>
    <t>M011005069</t>
  </si>
  <si>
    <t>M011005073</t>
  </si>
  <si>
    <t>M011005077</t>
  </si>
  <si>
    <t>M011006001</t>
  </si>
  <si>
    <t>M011006002</t>
  </si>
  <si>
    <t>M011006003</t>
  </si>
  <si>
    <t>M011006005</t>
  </si>
  <si>
    <t>M011006009</t>
  </si>
  <si>
    <t>M011006013</t>
  </si>
  <si>
    <t>M011006017</t>
  </si>
  <si>
    <t>M011006021</t>
  </si>
  <si>
    <t>M011006025</t>
  </si>
  <si>
    <t>M011006029</t>
  </si>
  <si>
    <t>M011006033</t>
  </si>
  <si>
    <t>M011006037</t>
  </si>
  <si>
    <t>M011006041</t>
  </si>
  <si>
    <t>M011006045</t>
  </si>
  <si>
    <t>M011006049</t>
  </si>
  <si>
    <t>M011006053</t>
  </si>
  <si>
    <t>M011006057</t>
  </si>
  <si>
    <t>M011101001</t>
  </si>
  <si>
    <t>M011101005</t>
  </si>
  <si>
    <t>M011101009</t>
  </si>
  <si>
    <t>M011101013</t>
  </si>
  <si>
    <t>M011101017</t>
  </si>
  <si>
    <t>M011102001</t>
  </si>
  <si>
    <t>M011102005</t>
  </si>
  <si>
    <t>M011102009</t>
  </si>
  <si>
    <t>M011102013</t>
  </si>
  <si>
    <t>M011102017</t>
  </si>
  <si>
    <t>M011102021</t>
  </si>
  <si>
    <t>M011102025</t>
  </si>
  <si>
    <t>M011102029</t>
  </si>
  <si>
    <t>M011103001</t>
  </si>
  <si>
    <t>M011103005</t>
  </si>
  <si>
    <t>M011103009</t>
  </si>
  <si>
    <t>M011103013</t>
  </si>
  <si>
    <t>M011103017</t>
  </si>
  <si>
    <t>M011104001</t>
  </si>
  <si>
    <t>M011104005</t>
  </si>
  <si>
    <t>M011104009</t>
  </si>
  <si>
    <t>M011104013</t>
  </si>
  <si>
    <t>M011104017</t>
  </si>
  <si>
    <t>M011104021</t>
  </si>
  <si>
    <t>M011105001</t>
  </si>
  <si>
    <t>M011105005</t>
  </si>
  <si>
    <t>M011105009</t>
  </si>
  <si>
    <t>M011105013</t>
  </si>
  <si>
    <t>M011105017</t>
  </si>
  <si>
    <t>M011105021</t>
  </si>
  <si>
    <t>M011105025</t>
  </si>
  <si>
    <t>M011105029</t>
  </si>
  <si>
    <t>M011105033</t>
  </si>
  <si>
    <t>M011105037</t>
  </si>
  <si>
    <t>M011105041</t>
  </si>
  <si>
    <t>M011105045</t>
  </si>
  <si>
    <t>M011105049</t>
  </si>
  <si>
    <t>M011105053</t>
  </si>
  <si>
    <t>M011105057</t>
  </si>
  <si>
    <t>M011105061</t>
  </si>
  <si>
    <t>M011105065</t>
  </si>
  <si>
    <t>M011105069</t>
  </si>
  <si>
    <t>M011105073</t>
  </si>
  <si>
    <t>M011105077</t>
  </si>
  <si>
    <t>M011106001</t>
  </si>
  <si>
    <t>M011106005</t>
  </si>
  <si>
    <t>M011106009</t>
  </si>
  <si>
    <t>M011106013</t>
  </si>
  <si>
    <t>M011106017</t>
  </si>
  <si>
    <t>M011106021</t>
  </si>
  <si>
    <t>M011106025</t>
  </si>
  <si>
    <t>M011106029</t>
  </si>
  <si>
    <t>M011106033</t>
  </si>
  <si>
    <t>M011106037</t>
  </si>
  <si>
    <t>M011106041</t>
  </si>
  <si>
    <t>M011106045</t>
  </si>
  <si>
    <t>M011106049</t>
  </si>
  <si>
    <t>M011106053</t>
  </si>
  <si>
    <t>M011106057</t>
  </si>
  <si>
    <t>M011106061</t>
  </si>
  <si>
    <t>M011106065</t>
  </si>
  <si>
    <t>M011107001</t>
  </si>
  <si>
    <t>M011107005</t>
  </si>
  <si>
    <t>M011107009</t>
  </si>
  <si>
    <t>M011107013</t>
  </si>
  <si>
    <t>M011107017</t>
  </si>
  <si>
    <t>M011107021</t>
  </si>
  <si>
    <t>M011107025</t>
  </si>
  <si>
    <t>M011107029</t>
  </si>
  <si>
    <t>M011107033</t>
  </si>
  <si>
    <t>M011107037</t>
  </si>
  <si>
    <t>M011107041</t>
  </si>
  <si>
    <t>M011107045</t>
  </si>
  <si>
    <t>M011107049</t>
  </si>
  <si>
    <t>M011107053</t>
  </si>
  <si>
    <t>M011107057</t>
  </si>
  <si>
    <t>M011107061</t>
  </si>
  <si>
    <t>M011107065</t>
  </si>
  <si>
    <t>M011107069</t>
  </si>
  <si>
    <t>M011107073</t>
  </si>
  <si>
    <t>M011107077</t>
  </si>
  <si>
    <t>M011107081</t>
  </si>
  <si>
    <t>M011108001</t>
  </si>
  <si>
    <t>M011108005</t>
  </si>
  <si>
    <t>M011108009</t>
  </si>
  <si>
    <t>M011108013</t>
  </si>
  <si>
    <t>M011108017</t>
  </si>
  <si>
    <t>M011108021</t>
  </si>
  <si>
    <t>M011108025</t>
  </si>
  <si>
    <t>M011108029</t>
  </si>
  <si>
    <t>M011201001</t>
  </si>
  <si>
    <t>M011201005</t>
  </si>
  <si>
    <t>M011201009</t>
  </si>
  <si>
    <t>M011201013</t>
  </si>
  <si>
    <t>M011201017</t>
  </si>
  <si>
    <t>M011201021</t>
  </si>
  <si>
    <t>M011202001</t>
  </si>
  <si>
    <t>M011202005</t>
  </si>
  <si>
    <t>M011202009</t>
  </si>
  <si>
    <t>M011202013</t>
  </si>
  <si>
    <t>M011202017</t>
  </si>
  <si>
    <t>M011202021</t>
  </si>
  <si>
    <t>M011203001</t>
  </si>
  <si>
    <t>M011203005</t>
  </si>
  <si>
    <t>M011203009</t>
  </si>
  <si>
    <t>M011203013</t>
  </si>
  <si>
    <t>M011203017</t>
  </si>
  <si>
    <t>M011203021</t>
  </si>
  <si>
    <t>M011204001</t>
  </si>
  <si>
    <t>M011204005</t>
  </si>
  <si>
    <t>M011204009</t>
  </si>
  <si>
    <t>M011204013</t>
  </si>
  <si>
    <t>M011204017</t>
  </si>
  <si>
    <t>M011204021</t>
  </si>
  <si>
    <t>M011205001</t>
  </si>
  <si>
    <t>M011205005</t>
  </si>
  <si>
    <t>M011205009</t>
  </si>
  <si>
    <t>M011205013</t>
  </si>
  <si>
    <t>M011205017</t>
  </si>
  <si>
    <t>M011205021</t>
  </si>
  <si>
    <t>M011205025</t>
  </si>
  <si>
    <t>M011205029</t>
  </si>
  <si>
    <t>M011205033</t>
  </si>
  <si>
    <t>M011205037</t>
  </si>
  <si>
    <t>M011205041</t>
  </si>
  <si>
    <t>M011205045</t>
  </si>
  <si>
    <t>M011205049</t>
  </si>
  <si>
    <t>M011205053</t>
  </si>
  <si>
    <t>M011205057</t>
  </si>
  <si>
    <t>M011205061</t>
  </si>
  <si>
    <t>M011205065</t>
  </si>
  <si>
    <t>M011205069</t>
  </si>
  <si>
    <t>M011205073</t>
  </si>
  <si>
    <t>M011206001</t>
  </si>
  <si>
    <t>M011206005</t>
  </si>
  <si>
    <t>M011206009</t>
  </si>
  <si>
    <t>M011206013</t>
  </si>
  <si>
    <t>M011206017</t>
  </si>
  <si>
    <t>M011206021</t>
  </si>
  <si>
    <t>M011206025</t>
  </si>
  <si>
    <t>M011206029</t>
  </si>
  <si>
    <t>M011206033</t>
  </si>
  <si>
    <t>M011206037</t>
  </si>
  <si>
    <t>M011206041</t>
  </si>
  <si>
    <t>M011206045</t>
  </si>
  <si>
    <t>M011206049</t>
  </si>
  <si>
    <t>M011206053</t>
  </si>
  <si>
    <t>M011206057</t>
  </si>
  <si>
    <t>M011206061</t>
  </si>
  <si>
    <t>M011206065</t>
  </si>
  <si>
    <t>M011207001</t>
  </si>
  <si>
    <t>M011207005</t>
  </si>
  <si>
    <t>M011207009</t>
  </si>
  <si>
    <t>M011207013</t>
  </si>
  <si>
    <t>M011207017</t>
  </si>
  <si>
    <t>M011207021</t>
  </si>
  <si>
    <t>M011207025</t>
  </si>
  <si>
    <t>M011207029</t>
  </si>
  <si>
    <t>M011207033</t>
  </si>
  <si>
    <t>M011207037</t>
  </si>
  <si>
    <t>M011207041</t>
  </si>
  <si>
    <t>M011207045</t>
  </si>
  <si>
    <t>M011207049</t>
  </si>
  <si>
    <t>M011207053</t>
  </si>
  <si>
    <t>M011207057</t>
  </si>
  <si>
    <t>M011207061</t>
  </si>
  <si>
    <t>M011207065</t>
  </si>
  <si>
    <t>M011207069</t>
  </si>
  <si>
    <t>M011207073</t>
  </si>
  <si>
    <t>M011207077</t>
  </si>
  <si>
    <t>M011207081</t>
  </si>
  <si>
    <t>M011209001</t>
  </si>
  <si>
    <t>M011209005</t>
  </si>
  <si>
    <t>M011209009</t>
  </si>
  <si>
    <t>M011209013</t>
  </si>
  <si>
    <t>M011209017</t>
  </si>
  <si>
    <t>M011209021</t>
  </si>
  <si>
    <t>M011210001</t>
  </si>
  <si>
    <t>M011210005</t>
  </si>
  <si>
    <t>M011210009</t>
  </si>
  <si>
    <t>M011210013</t>
  </si>
  <si>
    <t>M011210017</t>
  </si>
  <si>
    <t>M011210021</t>
  </si>
  <si>
    <t>M011301001</t>
  </si>
  <si>
    <t>M011301003</t>
  </si>
  <si>
    <t>M011301005</t>
  </si>
  <si>
    <t>M011301006</t>
  </si>
  <si>
    <t>M011301007</t>
  </si>
  <si>
    <t>M011301009</t>
  </si>
  <si>
    <t>M011301013</t>
  </si>
  <si>
    <t>M011301014</t>
  </si>
  <si>
    <t>M011301015</t>
  </si>
  <si>
    <t>M011301017</t>
  </si>
  <si>
    <t>M011301021</t>
  </si>
  <si>
    <t>M011301025</t>
  </si>
  <si>
    <t>M011301026</t>
  </si>
  <si>
    <t>M011301027</t>
  </si>
  <si>
    <t>M011301029</t>
  </si>
  <si>
    <t>M011301033</t>
  </si>
  <si>
    <t>M011301037</t>
  </si>
  <si>
    <t>M011301039</t>
  </si>
  <si>
    <t>M011301041</t>
  </si>
  <si>
    <t>M011301045</t>
  </si>
  <si>
    <t>M011301049</t>
  </si>
  <si>
    <t>M011301053</t>
  </si>
  <si>
    <t>M011301057</t>
  </si>
  <si>
    <t>M011301061</t>
  </si>
  <si>
    <t>M011301065</t>
  </si>
  <si>
    <t>M011301069</t>
  </si>
  <si>
    <t>M011301073</t>
  </si>
  <si>
    <t>M011301077</t>
  </si>
  <si>
    <t>M011301081</t>
  </si>
  <si>
    <t>M011301085</t>
  </si>
  <si>
    <t>M011301089</t>
  </si>
  <si>
    <t>M011301093</t>
  </si>
  <si>
    <t>M011301097</t>
  </si>
  <si>
    <t>M011301101</t>
  </si>
  <si>
    <t>M011301105</t>
  </si>
  <si>
    <t>M011301109</t>
  </si>
  <si>
    <t>M011301113</t>
  </si>
  <si>
    <t>M011301117</t>
  </si>
  <si>
    <t>M011301121</t>
  </si>
  <si>
    <t>M011301125</t>
  </si>
  <si>
    <t>M011301137</t>
  </si>
  <si>
    <t>M011301141</t>
  </si>
  <si>
    <t>M011301153</t>
  </si>
  <si>
    <t>M011301157</t>
  </si>
  <si>
    <t>M011301161</t>
  </si>
  <si>
    <t>M011301165</t>
  </si>
  <si>
    <t>M011301169</t>
  </si>
  <si>
    <t>M011301173</t>
  </si>
  <si>
    <t>M011301177</t>
  </si>
  <si>
    <t>M011302001</t>
  </si>
  <si>
    <t>M011302003</t>
  </si>
  <si>
    <t>M011302005</t>
  </si>
  <si>
    <t>M011302006</t>
  </si>
  <si>
    <t>M011302007</t>
  </si>
  <si>
    <t>M011302009</t>
  </si>
  <si>
    <t>M011302013</t>
  </si>
  <si>
    <t>M011302014</t>
  </si>
  <si>
    <t>M011302015</t>
  </si>
  <si>
    <t>M011302017</t>
  </si>
  <si>
    <t>M011302021</t>
  </si>
  <si>
    <t>M011302025</t>
  </si>
  <si>
    <t>M011302026</t>
  </si>
  <si>
    <t>M011302027</t>
  </si>
  <si>
    <t>M011302029</t>
  </si>
  <si>
    <t>M011302033</t>
  </si>
  <si>
    <t>M011302037</t>
  </si>
  <si>
    <t>M011302039</t>
  </si>
  <si>
    <t>M011302041</t>
  </si>
  <si>
    <t>M011302045</t>
  </si>
  <si>
    <t>M011302049</t>
  </si>
  <si>
    <t>M011302053</t>
  </si>
  <si>
    <t>M011302057</t>
  </si>
  <si>
    <t>M011302061</t>
  </si>
  <si>
    <t>M011302065</t>
  </si>
  <si>
    <t>M011302069</t>
  </si>
  <si>
    <t>M011302073</t>
  </si>
  <si>
    <t>M011302077</t>
  </si>
  <si>
    <t>M011302081</t>
  </si>
  <si>
    <t>M011302085</t>
  </si>
  <si>
    <t>M011302089</t>
  </si>
  <si>
    <t>M011302093</t>
  </si>
  <si>
    <t>M011302097</t>
  </si>
  <si>
    <t>M011302101</t>
  </si>
  <si>
    <t>M011302105</t>
  </si>
  <si>
    <t>M011302109</t>
  </si>
  <si>
    <t>M011302113</t>
  </si>
  <si>
    <t>M011302117</t>
  </si>
  <si>
    <t>M011302121</t>
  </si>
  <si>
    <t>M011302125</t>
  </si>
  <si>
    <t>M011302129</t>
  </si>
  <si>
    <t>M011302133</t>
  </si>
  <si>
    <t>M011302137</t>
  </si>
  <si>
    <t>M011302141</t>
  </si>
  <si>
    <t>M011302145</t>
  </si>
  <si>
    <t>M011302149</t>
  </si>
  <si>
    <t>M011302153</t>
  </si>
  <si>
    <t>M011302157</t>
  </si>
  <si>
    <t>M011302161</t>
  </si>
  <si>
    <t>M011302165</t>
  </si>
  <si>
    <t>M011302169</t>
  </si>
  <si>
    <t>M011302173</t>
  </si>
  <si>
    <t>M011302177</t>
  </si>
  <si>
    <t>M011302181</t>
  </si>
  <si>
    <t>M011302185</t>
  </si>
  <si>
    <t>M011302189</t>
  </si>
  <si>
    <t>M011302193</t>
  </si>
  <si>
    <t>M011302197</t>
  </si>
  <si>
    <t>M011302201</t>
  </si>
  <si>
    <t>M011302205</t>
  </si>
  <si>
    <t>M011302209</t>
  </si>
  <si>
    <t>M011302213</t>
  </si>
  <si>
    <t>M011303001</t>
  </si>
  <si>
    <t>M011303003</t>
  </si>
  <si>
    <t>M011303005</t>
  </si>
  <si>
    <t>M011303006</t>
  </si>
  <si>
    <t>M011303007</t>
  </si>
  <si>
    <t>M011303009</t>
  </si>
  <si>
    <t>M011303013</t>
  </si>
  <si>
    <t>M011303014</t>
  </si>
  <si>
    <t>M011303015</t>
  </si>
  <si>
    <t>M011303017</t>
  </si>
  <si>
    <t>M011303021</t>
  </si>
  <si>
    <t>M011303025</t>
  </si>
  <si>
    <t>M011303027</t>
  </si>
  <si>
    <t>M011303028</t>
  </si>
  <si>
    <t>M011303029</t>
  </si>
  <si>
    <t>M011303033</t>
  </si>
  <si>
    <t>M011303037</t>
  </si>
  <si>
    <t>M011303038</t>
  </si>
  <si>
    <t>M011303039</t>
  </si>
  <si>
    <t>M011303041</t>
  </si>
  <si>
    <t>M011303045</t>
  </si>
  <si>
    <t>M011303049</t>
  </si>
  <si>
    <t>M011303053</t>
  </si>
  <si>
    <t>M011303057</t>
  </si>
  <si>
    <t>M011303061</t>
  </si>
  <si>
    <t>M011303065</t>
  </si>
  <si>
    <t>M011303069</t>
  </si>
  <si>
    <t>M011303073</t>
  </si>
  <si>
    <t>M011303077</t>
  </si>
  <si>
    <t>M011303081</t>
  </si>
  <si>
    <t>M011303085</t>
  </si>
  <si>
    <t>M011303089</t>
  </si>
  <si>
    <t>M011303093</t>
  </si>
  <si>
    <t>M011303097</t>
  </si>
  <si>
    <t>M011303101</t>
  </si>
  <si>
    <t>M011303105</t>
  </si>
  <si>
    <t>M011303109</t>
  </si>
  <si>
    <t>M011303113</t>
  </si>
  <si>
    <t>M011303117</t>
  </si>
  <si>
    <t>M011303121</t>
  </si>
  <si>
    <t>M011303125</t>
  </si>
  <si>
    <t>M011303129</t>
  </si>
  <si>
    <t>M011303137</t>
  </si>
  <si>
    <t>M011303141</t>
  </si>
  <si>
    <t>M011303153</t>
  </si>
  <si>
    <t>M011303157</t>
  </si>
  <si>
    <t>M011303173</t>
  </si>
  <si>
    <t>M011303177</t>
  </si>
  <si>
    <t>M011304001</t>
  </si>
  <si>
    <t>M011304005</t>
  </si>
  <si>
    <t>M011304009</t>
  </si>
  <si>
    <t>M011304013</t>
  </si>
  <si>
    <t>M011304017</t>
  </si>
  <si>
    <t>M011304021</t>
  </si>
  <si>
    <t>M011304025</t>
  </si>
  <si>
    <t>M011304029</t>
  </si>
  <si>
    <t>M011304033</t>
  </si>
  <si>
    <t>M011304037</t>
  </si>
  <si>
    <t>M011304041</t>
  </si>
  <si>
    <t>M011304045</t>
  </si>
  <si>
    <t>M011304049</t>
  </si>
  <si>
    <t>M011304053</t>
  </si>
  <si>
    <t>M011304057</t>
  </si>
  <si>
    <t>M011304061</t>
  </si>
  <si>
    <t>M011305001</t>
  </si>
  <si>
    <t>M011305005</t>
  </si>
  <si>
    <t>M011305009</t>
  </si>
  <si>
    <t>M011305013</t>
  </si>
  <si>
    <t>M011305017</t>
  </si>
  <si>
    <t>M011305021</t>
  </si>
  <si>
    <t>M011305025</t>
  </si>
  <si>
    <t>M011305029</t>
  </si>
  <si>
    <t>M011305033</t>
  </si>
  <si>
    <t>M011305037</t>
  </si>
  <si>
    <t>M011305041</t>
  </si>
  <si>
    <t>M011305045</t>
  </si>
  <si>
    <t>M011305049</t>
  </si>
  <si>
    <t>M011305053</t>
  </si>
  <si>
    <t>M011305057</t>
  </si>
  <si>
    <t>M011305061</t>
  </si>
  <si>
    <t>M011306001</t>
  </si>
  <si>
    <t>M011306005</t>
  </si>
  <si>
    <t>M011306009</t>
  </si>
  <si>
    <t>M011306013</t>
  </si>
  <si>
    <t>M011306017</t>
  </si>
  <si>
    <t>M011306021</t>
  </si>
  <si>
    <t>M011306025</t>
  </si>
  <si>
    <t>M011306029</t>
  </si>
  <si>
    <t>M011306033</t>
  </si>
  <si>
    <t>M011306037</t>
  </si>
  <si>
    <t>M011306041</t>
  </si>
  <si>
    <t>M011306045</t>
  </si>
  <si>
    <t>M011306049</t>
  </si>
  <si>
    <t>M011306053</t>
  </si>
  <si>
    <t>M011306057</t>
  </si>
  <si>
    <t>M011306061</t>
  </si>
  <si>
    <t>M011307001</t>
  </si>
  <si>
    <t>M011307005</t>
  </si>
  <si>
    <t>M011307009</t>
  </si>
  <si>
    <t>M011307013</t>
  </si>
  <si>
    <t>M011307017</t>
  </si>
  <si>
    <t>M011307021</t>
  </si>
  <si>
    <t>M011307025</t>
  </si>
  <si>
    <t>M011307029</t>
  </si>
  <si>
    <t>M011307033</t>
  </si>
  <si>
    <t>M011307037</t>
  </si>
  <si>
    <t>M011307041</t>
  </si>
  <si>
    <t>M011307045</t>
  </si>
  <si>
    <t>M011307049</t>
  </si>
  <si>
    <t>M011307053</t>
  </si>
  <si>
    <t>M011307057</t>
  </si>
  <si>
    <t>M011307061</t>
  </si>
  <si>
    <t>M011307065</t>
  </si>
  <si>
    <t>M011308001</t>
  </si>
  <si>
    <t>M011308005</t>
  </si>
  <si>
    <t>M011308009</t>
  </si>
  <si>
    <t>M011308013</t>
  </si>
  <si>
    <t>M011308017</t>
  </si>
  <si>
    <t>M011308021</t>
  </si>
  <si>
    <t>M011308025</t>
  </si>
  <si>
    <t>M011308029</t>
  </si>
  <si>
    <t>M011308033</t>
  </si>
  <si>
    <t>M011308037</t>
  </si>
  <si>
    <t>M011308041</t>
  </si>
  <si>
    <t>M011308045</t>
  </si>
  <si>
    <t>M011308049</t>
  </si>
  <si>
    <t>M011308053</t>
  </si>
  <si>
    <t>M011308057</t>
  </si>
  <si>
    <t>M011308061</t>
  </si>
  <si>
    <t>M011308065</t>
  </si>
  <si>
    <t>M011309001</t>
  </si>
  <si>
    <t>M011309005</t>
  </si>
  <si>
    <t>M011309009</t>
  </si>
  <si>
    <t>M011309013</t>
  </si>
  <si>
    <t>M011309017</t>
  </si>
  <si>
    <t>M011309021</t>
  </si>
  <si>
    <t>M011309025</t>
  </si>
  <si>
    <t>M011309029</t>
  </si>
  <si>
    <t>M011309033</t>
  </si>
  <si>
    <t>M011309037</t>
  </si>
  <si>
    <t>M011309041</t>
  </si>
  <si>
    <t>M011309045</t>
  </si>
  <si>
    <t>M011309049</t>
  </si>
  <si>
    <t>M011309053</t>
  </si>
  <si>
    <t>M011309057</t>
  </si>
  <si>
    <t>M011309061</t>
  </si>
  <si>
    <t>M011309065</t>
  </si>
  <si>
    <t>M011401001</t>
  </si>
  <si>
    <t>M011401005</t>
  </si>
  <si>
    <t>M011401009</t>
  </si>
  <si>
    <t>M011401013</t>
  </si>
  <si>
    <t>M011401017</t>
  </si>
  <si>
    <t>M011401021</t>
  </si>
  <si>
    <t>M011401025</t>
  </si>
  <si>
    <t>M011401029</t>
  </si>
  <si>
    <t>M011401033</t>
  </si>
  <si>
    <t>M011401037</t>
  </si>
  <si>
    <t>M011401041</t>
  </si>
  <si>
    <t>M011401045</t>
  </si>
  <si>
    <t>M011401049</t>
  </si>
  <si>
    <t>M011401053</t>
  </si>
  <si>
    <t>M011401057</t>
  </si>
  <si>
    <t>M011401061</t>
  </si>
  <si>
    <t>M011401065</t>
  </si>
  <si>
    <t>M011401069</t>
  </si>
  <si>
    <t>M011401073</t>
  </si>
  <si>
    <t>M011401077</t>
  </si>
  <si>
    <t>M011401081</t>
  </si>
  <si>
    <t>M011401085</t>
  </si>
  <si>
    <t>M011401089</t>
  </si>
  <si>
    <t>M011401093</t>
  </si>
  <si>
    <t>M011401097</t>
  </si>
  <si>
    <t>M011401101</t>
  </si>
  <si>
    <t>M011401105</t>
  </si>
  <si>
    <t>M011401109</t>
  </si>
  <si>
    <t>M011401113</t>
  </si>
  <si>
    <t>M011401117</t>
  </si>
  <si>
    <t>M011401121</t>
  </si>
  <si>
    <t>M011401125</t>
  </si>
  <si>
    <t>M011401129</t>
  </si>
  <si>
    <t>M011401133</t>
  </si>
  <si>
    <t>M011401137</t>
  </si>
  <si>
    <t>M011401141</t>
  </si>
  <si>
    <t>M011401145</t>
  </si>
  <si>
    <t>M011401149</t>
  </si>
  <si>
    <t>M011401153</t>
  </si>
  <si>
    <t>M011401157</t>
  </si>
  <si>
    <t>M011401161</t>
  </si>
  <si>
    <t>M011401165</t>
  </si>
  <si>
    <t>M011401169</t>
  </si>
  <si>
    <t>M011401173</t>
  </si>
  <si>
    <t>M011401177</t>
  </si>
  <si>
    <t>M011401181</t>
  </si>
  <si>
    <t>M011401185</t>
  </si>
  <si>
    <t>M011401189</t>
  </si>
  <si>
    <t>M011401193</t>
  </si>
  <si>
    <t>M011402001</t>
  </si>
  <si>
    <t>M011402005</t>
  </si>
  <si>
    <t>M011402009</t>
  </si>
  <si>
    <t>M011402013</t>
  </si>
  <si>
    <t>M011402017</t>
  </si>
  <si>
    <t>M011402021</t>
  </si>
  <si>
    <t>M011402025</t>
  </si>
  <si>
    <t>M011402029</t>
  </si>
  <si>
    <t>M011402033</t>
  </si>
  <si>
    <t>M011402037</t>
  </si>
  <si>
    <t>M011402041</t>
  </si>
  <si>
    <t>M011402045</t>
  </si>
  <si>
    <t>M011402049</t>
  </si>
  <si>
    <t>M011402053</t>
  </si>
  <si>
    <t>M011402057</t>
  </si>
  <si>
    <t>M011402061</t>
  </si>
  <si>
    <t>M011402065</t>
  </si>
  <si>
    <t>M011402069</t>
  </si>
  <si>
    <t>M011402073</t>
  </si>
  <si>
    <t>M011402077</t>
  </si>
  <si>
    <t>M011402081</t>
  </si>
  <si>
    <t>M011402085</t>
  </si>
  <si>
    <t>M011402089</t>
  </si>
  <si>
    <t>M011402093</t>
  </si>
  <si>
    <t>M011402097</t>
  </si>
  <si>
    <t>M011402101</t>
  </si>
  <si>
    <t>M011402105</t>
  </si>
  <si>
    <t>M011402109</t>
  </si>
  <si>
    <t>M011402113</t>
  </si>
  <si>
    <t>M011402117</t>
  </si>
  <si>
    <t>M011402121</t>
  </si>
  <si>
    <t>M011402125</t>
  </si>
  <si>
    <t>M011402129</t>
  </si>
  <si>
    <t>M011402133</t>
  </si>
  <si>
    <t>M011402137</t>
  </si>
  <si>
    <t>M011402141</t>
  </si>
  <si>
    <t>M011402145</t>
  </si>
  <si>
    <t>M011402149</t>
  </si>
  <si>
    <t>M011402153</t>
  </si>
  <si>
    <t>M011402157</t>
  </si>
  <si>
    <t>M011402161</t>
  </si>
  <si>
    <t>M011402165</t>
  </si>
  <si>
    <t>M011402169</t>
  </si>
  <si>
    <t>M011402173</t>
  </si>
  <si>
    <t>M011402177</t>
  </si>
  <si>
    <t>M011402181</t>
  </si>
  <si>
    <t>M011402185</t>
  </si>
  <si>
    <t>M011402189</t>
  </si>
  <si>
    <t>M011402193</t>
  </si>
  <si>
    <t>M011403001</t>
  </si>
  <si>
    <t>M011403005</t>
  </si>
  <si>
    <t>M011403009</t>
  </si>
  <si>
    <t>M011403013</t>
  </si>
  <si>
    <t>M011403017</t>
  </si>
  <si>
    <t>M011403021</t>
  </si>
  <si>
    <t>M011403025</t>
  </si>
  <si>
    <t>M011403029</t>
  </si>
  <si>
    <t>M011403033</t>
  </si>
  <si>
    <t>M011403037</t>
  </si>
  <si>
    <t>M011403041</t>
  </si>
  <si>
    <t>M011403045</t>
  </si>
  <si>
    <t>M011403049</t>
  </si>
  <si>
    <t>M011403053</t>
  </si>
  <si>
    <t>M011403057</t>
  </si>
  <si>
    <t>M011403061</t>
  </si>
  <si>
    <t>M011403065</t>
  </si>
  <si>
    <t>M011403069</t>
  </si>
  <si>
    <t>M011403073</t>
  </si>
  <si>
    <t>M011403077</t>
  </si>
  <si>
    <t>M011403081</t>
  </si>
  <si>
    <t>M011403085</t>
  </si>
  <si>
    <t>M011403089</t>
  </si>
  <si>
    <t>M011403093</t>
  </si>
  <si>
    <t>M011403097</t>
  </si>
  <si>
    <t>M011403101</t>
  </si>
  <si>
    <t>M011403105</t>
  </si>
  <si>
    <t>M011403109</t>
  </si>
  <si>
    <t>M011403113</t>
  </si>
  <si>
    <t>M011403117</t>
  </si>
  <si>
    <t>M011403121</t>
  </si>
  <si>
    <t>M011403125</t>
  </si>
  <si>
    <t>M011403129</t>
  </si>
  <si>
    <t>M011403133</t>
  </si>
  <si>
    <t>M011403137</t>
  </si>
  <si>
    <t>M011403141</t>
  </si>
  <si>
    <t>M011403145</t>
  </si>
  <si>
    <t>M011403149</t>
  </si>
  <si>
    <t>M011403153</t>
  </si>
  <si>
    <t>M011403157</t>
  </si>
  <si>
    <t>M011403161</t>
  </si>
  <si>
    <t>M011403165</t>
  </si>
  <si>
    <t>M011403169</t>
  </si>
  <si>
    <t>M011403173</t>
  </si>
  <si>
    <t>M011403177</t>
  </si>
  <si>
    <t>M011403181</t>
  </si>
  <si>
    <t>M011403185</t>
  </si>
  <si>
    <t>M011403189</t>
  </si>
  <si>
    <t>M011403193</t>
  </si>
  <si>
    <t>M011404001</t>
  </si>
  <si>
    <t>M011404005</t>
  </si>
  <si>
    <t>M011404009</t>
  </si>
  <si>
    <t>M011404013</t>
  </si>
  <si>
    <t>M011404017</t>
  </si>
  <si>
    <t>M011404021</t>
  </si>
  <si>
    <t>M011404025</t>
  </si>
  <si>
    <t>M011404029</t>
  </si>
  <si>
    <t>M011404033</t>
  </si>
  <si>
    <t>M011404037</t>
  </si>
  <si>
    <t>M011404041</t>
  </si>
  <si>
    <t>M011405001</t>
  </si>
  <si>
    <t>M011405005</t>
  </si>
  <si>
    <t>M011405009</t>
  </si>
  <si>
    <t>M011405013</t>
  </si>
  <si>
    <t>M011405017</t>
  </si>
  <si>
    <t>M011405021</t>
  </si>
  <si>
    <t>M011405025</t>
  </si>
  <si>
    <t>M011405029</t>
  </si>
  <si>
    <t>M011405033</t>
  </si>
  <si>
    <t>M011405037</t>
  </si>
  <si>
    <t>M011405041</t>
  </si>
  <si>
    <t>M011406001</t>
  </si>
  <si>
    <t>M011406005</t>
  </si>
  <si>
    <t>M011406009</t>
  </si>
  <si>
    <t>M011406013</t>
  </si>
  <si>
    <t>M011406017</t>
  </si>
  <si>
    <t>M011406021</t>
  </si>
  <si>
    <t>M011406025</t>
  </si>
  <si>
    <t>M011406029</t>
  </si>
  <si>
    <t>M011406033</t>
  </si>
  <si>
    <t>M011406037</t>
  </si>
  <si>
    <t>M011406041</t>
  </si>
  <si>
    <t>M011501001</t>
  </si>
  <si>
    <t>M011501005</t>
  </si>
  <si>
    <t>M011501009</t>
  </si>
  <si>
    <t>M011501013</t>
  </si>
  <si>
    <t>M011501017</t>
  </si>
  <si>
    <t>M011501021</t>
  </si>
  <si>
    <t>M011501025</t>
  </si>
  <si>
    <t>M011501029</t>
  </si>
  <si>
    <t>M011501033</t>
  </si>
  <si>
    <t>M011501037</t>
  </si>
  <si>
    <t>M011501041</t>
  </si>
  <si>
    <t>M011501045</t>
  </si>
  <si>
    <t>M011501049</t>
  </si>
  <si>
    <t>M011501053</t>
  </si>
  <si>
    <t>M011501057</t>
  </si>
  <si>
    <t>M011501061</t>
  </si>
  <si>
    <t>M011501065</t>
  </si>
  <si>
    <t>M011501069</t>
  </si>
  <si>
    <t>M011501073</t>
  </si>
  <si>
    <t>M011501077</t>
  </si>
  <si>
    <t>M011501081</t>
  </si>
  <si>
    <t>M011501085</t>
  </si>
  <si>
    <t>M011501089</t>
  </si>
  <si>
    <t>M011501093</t>
  </si>
  <si>
    <t>M011501097</t>
  </si>
  <si>
    <t>M011501101</t>
  </si>
  <si>
    <t>M011501105</t>
  </si>
  <si>
    <t>M011501109</t>
  </si>
  <si>
    <t>M011501113</t>
  </si>
  <si>
    <t>M011501117</t>
  </si>
  <si>
    <t>M011501121</t>
  </si>
  <si>
    <t>M011501125</t>
  </si>
  <si>
    <t>M011501129</t>
  </si>
  <si>
    <t>M011501133</t>
  </si>
  <si>
    <t>M011501137</t>
  </si>
  <si>
    <t>M011501141</t>
  </si>
  <si>
    <t>M011501145</t>
  </si>
  <si>
    <t>M011501149</t>
  </si>
  <si>
    <t>M011501153</t>
  </si>
  <si>
    <t>M011501157</t>
  </si>
  <si>
    <t>M011501161</t>
  </si>
  <si>
    <t>M011501165</t>
  </si>
  <si>
    <t>M011501169</t>
  </si>
  <si>
    <t>M011501173</t>
  </si>
  <si>
    <t>M011502001</t>
  </si>
  <si>
    <t>M011502005</t>
  </si>
  <si>
    <t>M011502009</t>
  </si>
  <si>
    <t>M011502013</t>
  </si>
  <si>
    <t>M011502017</t>
  </si>
  <si>
    <t>M011502021</t>
  </si>
  <si>
    <t>M011502025</t>
  </si>
  <si>
    <t>M011502029</t>
  </si>
  <si>
    <t>M011502033</t>
  </si>
  <si>
    <t>M011502037</t>
  </si>
  <si>
    <t>M011502041</t>
  </si>
  <si>
    <t>M011502045</t>
  </si>
  <si>
    <t>M011502049</t>
  </si>
  <si>
    <t>M011502053</t>
  </si>
  <si>
    <t>M011502057</t>
  </si>
  <si>
    <t>M011502061</t>
  </si>
  <si>
    <t>M011502065</t>
  </si>
  <si>
    <t>M011502069</t>
  </si>
  <si>
    <t>M011502073</t>
  </si>
  <si>
    <t>M011502077</t>
  </si>
  <si>
    <t>M011502081</t>
  </si>
  <si>
    <t>M011502085</t>
  </si>
  <si>
    <t>M011502089</t>
  </si>
  <si>
    <t>M011502093</t>
  </si>
  <si>
    <t>M011502097</t>
  </si>
  <si>
    <t>M011502101</t>
  </si>
  <si>
    <t>M011502105</t>
  </si>
  <si>
    <t>M011502109</t>
  </si>
  <si>
    <t>M011502113</t>
  </si>
  <si>
    <t>M011502117</t>
  </si>
  <si>
    <t>M011502121</t>
  </si>
  <si>
    <t>M011502125</t>
  </si>
  <si>
    <t>M011502129</t>
  </si>
  <si>
    <t>M011502133</t>
  </si>
  <si>
    <t>M011502137</t>
  </si>
  <si>
    <t>M011502141</t>
  </si>
  <si>
    <t>M011502145</t>
  </si>
  <si>
    <t>M011502149</t>
  </si>
  <si>
    <t>M011502153</t>
  </si>
  <si>
    <t>M011502157</t>
  </si>
  <si>
    <t>M011502161</t>
  </si>
  <si>
    <t>M011502165</t>
  </si>
  <si>
    <t>M011502169</t>
  </si>
  <si>
    <t>M011502173</t>
  </si>
  <si>
    <t>M011503001</t>
  </si>
  <si>
    <t>M011503005</t>
  </si>
  <si>
    <t>M011503009</t>
  </si>
  <si>
    <t>M011503013</t>
  </si>
  <si>
    <t>M011503017</t>
  </si>
  <si>
    <t>M011503021</t>
  </si>
  <si>
    <t>M011503025</t>
  </si>
  <si>
    <t>M011503029</t>
  </si>
  <si>
    <t>M011503033</t>
  </si>
  <si>
    <t>M011503037</t>
  </si>
  <si>
    <t>M011503041</t>
  </si>
  <si>
    <t>M011503045</t>
  </si>
  <si>
    <t>M011503049</t>
  </si>
  <si>
    <t>M011503053</t>
  </si>
  <si>
    <t>M011503057</t>
  </si>
  <si>
    <t>M011503061</t>
  </si>
  <si>
    <t>M011503065</t>
  </si>
  <si>
    <t>M011503069</t>
  </si>
  <si>
    <t>M011503073</t>
  </si>
  <si>
    <t>M011503077</t>
  </si>
  <si>
    <t>M011503081</t>
  </si>
  <si>
    <t>M011503085</t>
  </si>
  <si>
    <t>M011503089</t>
  </si>
  <si>
    <t>M011503093</t>
  </si>
  <si>
    <t>M011503097</t>
  </si>
  <si>
    <t>M011503101</t>
  </si>
  <si>
    <t>M011503105</t>
  </si>
  <si>
    <t>M011503109</t>
  </si>
  <si>
    <t>M011503113</t>
  </si>
  <si>
    <t>M011503117</t>
  </si>
  <si>
    <t>M011503121</t>
  </si>
  <si>
    <t>M011503125</t>
  </si>
  <si>
    <t>M011503129</t>
  </si>
  <si>
    <t>M011503133</t>
  </si>
  <si>
    <t>M011503137</t>
  </si>
  <si>
    <t>M011503141</t>
  </si>
  <si>
    <t>M011503145</t>
  </si>
  <si>
    <t>M011503149</t>
  </si>
  <si>
    <t>M011503153</t>
  </si>
  <si>
    <t>M011503157</t>
  </si>
  <si>
    <t>M011503161</t>
  </si>
  <si>
    <t>M011503165</t>
  </si>
  <si>
    <t>M011503169</t>
  </si>
  <si>
    <t>M011503173</t>
  </si>
  <si>
    <t>M011504001</t>
  </si>
  <si>
    <t>M011504005</t>
  </si>
  <si>
    <t>M011504009</t>
  </si>
  <si>
    <t>M011504013</t>
  </si>
  <si>
    <t>M011504017</t>
  </si>
  <si>
    <t>M011504021</t>
  </si>
  <si>
    <t>M011504025</t>
  </si>
  <si>
    <t>M011504029</t>
  </si>
  <si>
    <t>M011504033</t>
  </si>
  <si>
    <t>M011504037</t>
  </si>
  <si>
    <t>M011504041</t>
  </si>
  <si>
    <t>M011505001</t>
  </si>
  <si>
    <t>M011505005</t>
  </si>
  <si>
    <t>M011505009</t>
  </si>
  <si>
    <t>M011505013</t>
  </si>
  <si>
    <t>M011505017</t>
  </si>
  <si>
    <t>M011505021</t>
  </si>
  <si>
    <t>M011505025</t>
  </si>
  <si>
    <t>M011505029</t>
  </si>
  <si>
    <t>M011505033</t>
  </si>
  <si>
    <t>M011505037</t>
  </si>
  <si>
    <t>M011505041</t>
  </si>
  <si>
    <t>M011506001</t>
  </si>
  <si>
    <t>M011506005</t>
  </si>
  <si>
    <t>M011506009</t>
  </si>
  <si>
    <t>M011506013</t>
  </si>
  <si>
    <t>M011506017</t>
  </si>
  <si>
    <t>M011506021</t>
  </si>
  <si>
    <t>M011506025</t>
  </si>
  <si>
    <t>M011506029</t>
  </si>
  <si>
    <t>M011506033</t>
  </si>
  <si>
    <t>M011506037</t>
  </si>
  <si>
    <t>M011506041</t>
  </si>
  <si>
    <t>M011507001</t>
  </si>
  <si>
    <t>M011507005</t>
  </si>
  <si>
    <t>M011507009</t>
  </si>
  <si>
    <t>M011507013</t>
  </si>
  <si>
    <t>M011507017</t>
  </si>
  <si>
    <t>M011507021</t>
  </si>
  <si>
    <t>M011507025</t>
  </si>
  <si>
    <t>M011507029</t>
  </si>
  <si>
    <t>M011507033</t>
  </si>
  <si>
    <t>M011507037</t>
  </si>
  <si>
    <t>M011507041</t>
  </si>
  <si>
    <t>M011507045</t>
  </si>
  <si>
    <t>M011507049</t>
  </si>
  <si>
    <t>M011507053</t>
  </si>
  <si>
    <t>M011507057</t>
  </si>
  <si>
    <t>M011507061</t>
  </si>
  <si>
    <t>M011507065</t>
  </si>
  <si>
    <t>M011508001</t>
  </si>
  <si>
    <t>M011508005</t>
  </si>
  <si>
    <t>M011508009</t>
  </si>
  <si>
    <t>M011508013</t>
  </si>
  <si>
    <t>M011508017</t>
  </si>
  <si>
    <t>M011508021</t>
  </si>
  <si>
    <t>M011508025</t>
  </si>
  <si>
    <t>M011508029</t>
  </si>
  <si>
    <t>M011508033</t>
  </si>
  <si>
    <t>M011508037</t>
  </si>
  <si>
    <t>M011508041</t>
  </si>
  <si>
    <t>M011508045</t>
  </si>
  <si>
    <t>M011508049</t>
  </si>
  <si>
    <t>M011508053</t>
  </si>
  <si>
    <t>M011508057</t>
  </si>
  <si>
    <t>M011508061</t>
  </si>
  <si>
    <t>M011508065</t>
  </si>
  <si>
    <t>M011509001</t>
  </si>
  <si>
    <t>M011509005</t>
  </si>
  <si>
    <t>M011509009</t>
  </si>
  <si>
    <t>M011509013</t>
  </si>
  <si>
    <t>M011509017</t>
  </si>
  <si>
    <t>M011509021</t>
  </si>
  <si>
    <t>M011509025</t>
  </si>
  <si>
    <t>M011509029</t>
  </si>
  <si>
    <t>M011509033</t>
  </si>
  <si>
    <t>M011509037</t>
  </si>
  <si>
    <t>M011509041</t>
  </si>
  <si>
    <t>M011509045</t>
  </si>
  <si>
    <t>M011509049</t>
  </si>
  <si>
    <t>M011509053</t>
  </si>
  <si>
    <t>M011509057</t>
  </si>
  <si>
    <t>M011509061</t>
  </si>
  <si>
    <t>M011509065</t>
  </si>
  <si>
    <t>M011601001</t>
  </si>
  <si>
    <t>M011601005</t>
  </si>
  <si>
    <t>M011601009</t>
  </si>
  <si>
    <t>M011601013</t>
  </si>
  <si>
    <t>M011601017</t>
  </si>
  <si>
    <t>M011601021</t>
  </si>
  <si>
    <t>M011601025</t>
  </si>
  <si>
    <t>M011601029</t>
  </si>
  <si>
    <t>M011601033</t>
  </si>
  <si>
    <t>M011601037</t>
  </si>
  <si>
    <t>M011601041</t>
  </si>
  <si>
    <t>M011601045</t>
  </si>
  <si>
    <t>M011601049</t>
  </si>
  <si>
    <t>M011602001</t>
  </si>
  <si>
    <t>M011602005</t>
  </si>
  <si>
    <t>M011602009</t>
  </si>
  <si>
    <t>M011602013</t>
  </si>
  <si>
    <t>M011602017</t>
  </si>
  <si>
    <t>M011602021</t>
  </si>
  <si>
    <t>M011602025</t>
  </si>
  <si>
    <t>M011602029</t>
  </si>
  <si>
    <t>M011602033</t>
  </si>
  <si>
    <t>M011602037</t>
  </si>
  <si>
    <t>M011602041</t>
  </si>
  <si>
    <t>M011602045</t>
  </si>
  <si>
    <t>M011602049</t>
  </si>
  <si>
    <t>M011603001</t>
  </si>
  <si>
    <t>M011603005</t>
  </si>
  <si>
    <t>M011603009</t>
  </si>
  <si>
    <t>M011603013</t>
  </si>
  <si>
    <t>M011604001</t>
  </si>
  <si>
    <t>M011604005</t>
  </si>
  <si>
    <t>M011604009</t>
  </si>
  <si>
    <t>M011604013</t>
  </si>
  <si>
    <t>M011604017</t>
  </si>
  <si>
    <t>M011604021</t>
  </si>
  <si>
    <t>M011605001</t>
  </si>
  <si>
    <t>M011605005</t>
  </si>
  <si>
    <t>M011605009</t>
  </si>
  <si>
    <t>M011605013</t>
  </si>
  <si>
    <t>M011605017</t>
  </si>
  <si>
    <t>M011605021</t>
  </si>
  <si>
    <t>M011606001</t>
  </si>
  <si>
    <t>M011606005</t>
  </si>
  <si>
    <t>M011606009</t>
  </si>
  <si>
    <t>M011606013</t>
  </si>
  <si>
    <t>M011606017</t>
  </si>
  <si>
    <t>M011606021</t>
  </si>
  <si>
    <t>M011701001</t>
  </si>
  <si>
    <t>M011701005</t>
  </si>
  <si>
    <t>M011701009</t>
  </si>
  <si>
    <t>M011701013</t>
  </si>
  <si>
    <t>M011701017</t>
  </si>
  <si>
    <t>M011701021</t>
  </si>
  <si>
    <t>M011701025</t>
  </si>
  <si>
    <t>M011701029</t>
  </si>
  <si>
    <t>M011701033</t>
  </si>
  <si>
    <t>M011701037</t>
  </si>
  <si>
    <t>M011701041</t>
  </si>
  <si>
    <t>M011701045</t>
  </si>
  <si>
    <t>M011701049</t>
  </si>
  <si>
    <t>M011701053</t>
  </si>
  <si>
    <t>M011701057</t>
  </si>
  <si>
    <t>M011701061</t>
  </si>
  <si>
    <t>M011701065</t>
  </si>
  <si>
    <t>M011701069</t>
  </si>
  <si>
    <t>M011701073</t>
  </si>
  <si>
    <t>M011701077</t>
  </si>
  <si>
    <t>M011701081</t>
  </si>
  <si>
    <t>M011701085</t>
  </si>
  <si>
    <t>M011701089</t>
  </si>
  <si>
    <t>M011701093</t>
  </si>
  <si>
    <t>M011701097</t>
  </si>
  <si>
    <t>M011701101</t>
  </si>
  <si>
    <t>M011701105</t>
  </si>
  <si>
    <t>M011701109</t>
  </si>
  <si>
    <t>M011701113</t>
  </si>
  <si>
    <t>M011701117</t>
  </si>
  <si>
    <t>M011701121</t>
  </si>
  <si>
    <t>M011701125</t>
  </si>
  <si>
    <t>M011701129</t>
  </si>
  <si>
    <t>M011701133</t>
  </si>
  <si>
    <t>M011702001</t>
  </si>
  <si>
    <t>M011702005</t>
  </si>
  <si>
    <t>M011702009</t>
  </si>
  <si>
    <t>M011702013</t>
  </si>
  <si>
    <t>M011702017</t>
  </si>
  <si>
    <t>M011702021</t>
  </si>
  <si>
    <t>M011702025</t>
  </si>
  <si>
    <t>M011702029</t>
  </si>
  <si>
    <t>M011702033</t>
  </si>
  <si>
    <t>M011702037</t>
  </si>
  <si>
    <t>M011702041</t>
  </si>
  <si>
    <t>M011702045</t>
  </si>
  <si>
    <t>M011702049</t>
  </si>
  <si>
    <t>M011703001</t>
  </si>
  <si>
    <t>M011703005</t>
  </si>
  <si>
    <t>M011703009</t>
  </si>
  <si>
    <t>M011703013</t>
  </si>
  <si>
    <t>M011703017</t>
  </si>
  <si>
    <t>M011703021</t>
  </si>
  <si>
    <t>M011703025</t>
  </si>
  <si>
    <t>M011703029</t>
  </si>
  <si>
    <t>M011703033</t>
  </si>
  <si>
    <t>M011703037</t>
  </si>
  <si>
    <t>M011703041</t>
  </si>
  <si>
    <t>M011703045</t>
  </si>
  <si>
    <t>M011703049</t>
  </si>
  <si>
    <t>M011703053</t>
  </si>
  <si>
    <t>M011703057</t>
  </si>
  <si>
    <t>M011703061</t>
  </si>
  <si>
    <t>M011703065</t>
  </si>
  <si>
    <t>M011704001</t>
  </si>
  <si>
    <t>M011704005</t>
  </si>
  <si>
    <t>M011704009</t>
  </si>
  <si>
    <t>M011704013</t>
  </si>
  <si>
    <t>M011704017</t>
  </si>
  <si>
    <t>M011704021</t>
  </si>
  <si>
    <t>M011704025</t>
  </si>
  <si>
    <t>M011704029</t>
  </si>
  <si>
    <t>M011704033</t>
  </si>
  <si>
    <t>M011704037</t>
  </si>
  <si>
    <t>M011704041</t>
  </si>
  <si>
    <t>M011704045</t>
  </si>
  <si>
    <t>M011704049</t>
  </si>
  <si>
    <t>M011704053</t>
  </si>
  <si>
    <t>M011704057</t>
  </si>
  <si>
    <t>M011704061</t>
  </si>
  <si>
    <t>M011704065</t>
  </si>
  <si>
    <t>M011705001</t>
  </si>
  <si>
    <t>M011705005</t>
  </si>
  <si>
    <t>M011705009</t>
  </si>
  <si>
    <t>M011705013</t>
  </si>
  <si>
    <t>M011705017</t>
  </si>
  <si>
    <t>M011705021</t>
  </si>
  <si>
    <t>M011705025</t>
  </si>
  <si>
    <t>M011705029</t>
  </si>
  <si>
    <t>M011705033</t>
  </si>
  <si>
    <t>M011705037</t>
  </si>
  <si>
    <t>M011705041</t>
  </si>
  <si>
    <t>M011705045</t>
  </si>
  <si>
    <t>M011705049</t>
  </si>
  <si>
    <t>M011705053</t>
  </si>
  <si>
    <t>M011705057</t>
  </si>
  <si>
    <t>M011705061</t>
  </si>
  <si>
    <t>M011705065</t>
  </si>
  <si>
    <t>M011706001</t>
  </si>
  <si>
    <t>M011706005</t>
  </si>
  <si>
    <t>M011706009</t>
  </si>
  <si>
    <t>M011706013</t>
  </si>
  <si>
    <t>M011706017</t>
  </si>
  <si>
    <t>M011706021</t>
  </si>
  <si>
    <t>M011706025</t>
  </si>
  <si>
    <t>M011706029</t>
  </si>
  <si>
    <t>M011706033</t>
  </si>
  <si>
    <t>M011706037</t>
  </si>
  <si>
    <t>M011706041</t>
  </si>
  <si>
    <t>M011706045</t>
  </si>
  <si>
    <t>M011706049</t>
  </si>
  <si>
    <t>M011706053</t>
  </si>
  <si>
    <t>M011706057</t>
  </si>
  <si>
    <t>M011706061</t>
  </si>
  <si>
    <t>M011706065</t>
  </si>
  <si>
    <t>M011707001</t>
  </si>
  <si>
    <t>M011707005</t>
  </si>
  <si>
    <t>M011707009</t>
  </si>
  <si>
    <t>M011707013</t>
  </si>
  <si>
    <t>M011707017</t>
  </si>
  <si>
    <t>M011707021</t>
  </si>
  <si>
    <t>M011707025</t>
  </si>
  <si>
    <t>M011707029</t>
  </si>
  <si>
    <t>M011707033</t>
  </si>
  <si>
    <t>M011707037</t>
  </si>
  <si>
    <t>M011707041</t>
  </si>
  <si>
    <t>M011707045</t>
  </si>
  <si>
    <t>M011707049</t>
  </si>
  <si>
    <t>M011707053</t>
  </si>
  <si>
    <t>M011707057</t>
  </si>
  <si>
    <t>M011707061</t>
  </si>
  <si>
    <t>M011707065</t>
  </si>
  <si>
    <t>M011707067</t>
  </si>
  <si>
    <t>M011707069</t>
  </si>
  <si>
    <t>M011707073</t>
  </si>
  <si>
    <t>M011707077</t>
  </si>
  <si>
    <t>M011707081</t>
  </si>
  <si>
    <t>M011707085</t>
  </si>
  <si>
    <t>M011707089</t>
  </si>
  <si>
    <t>M011707093</t>
  </si>
  <si>
    <t>M011707097</t>
  </si>
  <si>
    <t>M011707101</t>
  </si>
  <si>
    <t>M011707105</t>
  </si>
  <si>
    <t>M011707109</t>
  </si>
  <si>
    <t>M011707113</t>
  </si>
  <si>
    <t>M011707117</t>
  </si>
  <si>
    <t>M011707121</t>
  </si>
  <si>
    <t>M011707125</t>
  </si>
  <si>
    <t>M011707129</t>
  </si>
  <si>
    <t>M011707133</t>
  </si>
  <si>
    <t>M011707137</t>
  </si>
  <si>
    <t>M011707141</t>
  </si>
  <si>
    <t>M011707145</t>
  </si>
  <si>
    <t>M011707149</t>
  </si>
  <si>
    <t>M011707153</t>
  </si>
  <si>
    <t>M011707157</t>
  </si>
  <si>
    <t>M011707161</t>
  </si>
  <si>
    <t>M011707165</t>
  </si>
  <si>
    <t>M011707169</t>
  </si>
  <si>
    <t>M011707173</t>
  </si>
  <si>
    <t>M011707177</t>
  </si>
  <si>
    <t>M011707181</t>
  </si>
  <si>
    <t>M011707185</t>
  </si>
  <si>
    <t>M011707189</t>
  </si>
  <si>
    <t>M011707191</t>
  </si>
  <si>
    <t>M011707193</t>
  </si>
  <si>
    <t>M011707197</t>
  </si>
  <si>
    <t>M011707201</t>
  </si>
  <si>
    <t>M011707205</t>
  </si>
  <si>
    <t>M011707209</t>
  </si>
  <si>
    <t>M011707213</t>
  </si>
  <si>
    <t>M011707217</t>
  </si>
  <si>
    <t>M011707221</t>
  </si>
  <si>
    <t>M011707223</t>
  </si>
  <si>
    <t>M011707225</t>
  </si>
  <si>
    <t>M011707229</t>
  </si>
  <si>
    <t>M011707233</t>
  </si>
  <si>
    <t>M011707237</t>
  </si>
  <si>
    <t>M011708001</t>
  </si>
  <si>
    <t>M011708005</t>
  </si>
  <si>
    <t>M011708009</t>
  </si>
  <si>
    <t>M011708013</t>
  </si>
  <si>
    <t>M011708017</t>
  </si>
  <si>
    <t>M011708021</t>
  </si>
  <si>
    <t>M011708025</t>
  </si>
  <si>
    <t>M011708029</t>
  </si>
  <si>
    <t>M011708033</t>
  </si>
  <si>
    <t>M011708037</t>
  </si>
  <si>
    <t>M011708041</t>
  </si>
  <si>
    <t>M011708045</t>
  </si>
  <si>
    <t>M011708049</t>
  </si>
  <si>
    <t>M011708051</t>
  </si>
  <si>
    <t>M011708053</t>
  </si>
  <si>
    <t>M011708057</t>
  </si>
  <si>
    <t>M011709001</t>
  </si>
  <si>
    <t>M011709003</t>
  </si>
  <si>
    <t>M011709005</t>
  </si>
  <si>
    <t>M011709009</t>
  </si>
  <si>
    <t>M011709013</t>
  </si>
  <si>
    <t>M011709017</t>
  </si>
  <si>
    <t>M011709021</t>
  </si>
  <si>
    <t>M011709025</t>
  </si>
  <si>
    <t>M011709027</t>
  </si>
  <si>
    <t>M011709029</t>
  </si>
  <si>
    <t>M011709033</t>
  </si>
  <si>
    <t>M011709037</t>
  </si>
  <si>
    <t>M011709041</t>
  </si>
  <si>
    <t>M011709045</t>
  </si>
  <si>
    <t>M011709046</t>
  </si>
  <si>
    <t>M011709047</t>
  </si>
  <si>
    <t>M011709049</t>
  </si>
  <si>
    <t>M011709053</t>
  </si>
  <si>
    <t>M011709057</t>
  </si>
  <si>
    <t>M011709061</t>
  </si>
  <si>
    <t>M011709065</t>
  </si>
  <si>
    <t>M011709069</t>
  </si>
  <si>
    <t>M011709073</t>
  </si>
  <si>
    <t>M011709075</t>
  </si>
  <si>
    <t>M011709077</t>
  </si>
  <si>
    <t>M011709078</t>
  </si>
  <si>
    <t>M011709079</t>
  </si>
  <si>
    <t>M011709080</t>
  </si>
  <si>
    <t>M011709081</t>
  </si>
  <si>
    <t>M011709085</t>
  </si>
  <si>
    <t>M011709089</t>
  </si>
  <si>
    <t>M011709093</t>
  </si>
  <si>
    <t>M011709097</t>
  </si>
  <si>
    <t>M011710001</t>
  </si>
  <si>
    <t>M011710005</t>
  </si>
  <si>
    <t>M011710009</t>
  </si>
  <si>
    <t>M011710013</t>
  </si>
  <si>
    <t>M011710017</t>
  </si>
  <si>
    <t>M011710021</t>
  </si>
  <si>
    <t>M011710025</t>
  </si>
  <si>
    <t>M011710029</t>
  </si>
  <si>
    <t>M011710033</t>
  </si>
  <si>
    <t>M011710037</t>
  </si>
  <si>
    <t>M011710041</t>
  </si>
  <si>
    <t>M011710045</t>
  </si>
  <si>
    <t>M011710049</t>
  </si>
  <si>
    <t>M011710053</t>
  </si>
  <si>
    <t>M011710057</t>
  </si>
  <si>
    <t>M011710061</t>
  </si>
  <si>
    <t>M011710065</t>
  </si>
  <si>
    <t>M011710150</t>
  </si>
  <si>
    <t>M011711001</t>
  </si>
  <si>
    <t>M011711003</t>
  </si>
  <si>
    <t>M011711005</t>
  </si>
  <si>
    <t>M011711009</t>
  </si>
  <si>
    <t>M011711011</t>
  </si>
  <si>
    <t>M011711013</t>
  </si>
  <si>
    <t>M011711017</t>
  </si>
  <si>
    <t>M011711021</t>
  </si>
  <si>
    <t>M011711025</t>
  </si>
  <si>
    <t>M011711029</t>
  </si>
  <si>
    <t>M011711033</t>
  </si>
  <si>
    <t>M011711037</t>
  </si>
  <si>
    <t>M011711039</t>
  </si>
  <si>
    <t>M011711041</t>
  </si>
  <si>
    <t>M011711043</t>
  </si>
  <si>
    <t>M011711045</t>
  </si>
  <si>
    <t>M011711049</t>
  </si>
  <si>
    <t>M011711053</t>
  </si>
  <si>
    <t>M011711057</t>
  </si>
  <si>
    <t>M011711061</t>
  </si>
  <si>
    <t>M011711065</t>
  </si>
  <si>
    <t>M011711069</t>
  </si>
  <si>
    <t>M011711073</t>
  </si>
  <si>
    <t>M011712001</t>
  </si>
  <si>
    <t>M011712005</t>
  </si>
  <si>
    <t>M011712009</t>
  </si>
  <si>
    <t>M011712013</t>
  </si>
  <si>
    <t>M011712017</t>
  </si>
  <si>
    <t>M011712021</t>
  </si>
  <si>
    <t>M011712025</t>
  </si>
  <si>
    <t>M011712029</t>
  </si>
  <si>
    <t>M011712033</t>
  </si>
  <si>
    <t>M011712037</t>
  </si>
  <si>
    <t>M011712041</t>
  </si>
  <si>
    <t>M011712045</t>
  </si>
  <si>
    <t>M011712049</t>
  </si>
  <si>
    <t>M011712053</t>
  </si>
  <si>
    <t>M011712057</t>
  </si>
  <si>
    <t>M011712061</t>
  </si>
  <si>
    <t>M011712065</t>
  </si>
  <si>
    <t>M011712101</t>
  </si>
  <si>
    <t>M011712105</t>
  </si>
  <si>
    <t>M011712109</t>
  </si>
  <si>
    <t>M011712113</t>
  </si>
  <si>
    <t>M011712117</t>
  </si>
  <si>
    <t>M011712121</t>
  </si>
  <si>
    <t>M011712125</t>
  </si>
  <si>
    <t>M011712129</t>
  </si>
  <si>
    <t>M011712133</t>
  </si>
  <si>
    <t>M011712137</t>
  </si>
  <si>
    <t>M011712141</t>
  </si>
  <si>
    <t>M011712145</t>
  </si>
  <si>
    <t>M011712149</t>
  </si>
  <si>
    <t>M011712153</t>
  </si>
  <si>
    <t>M011712157</t>
  </si>
  <si>
    <t>M011712161</t>
  </si>
  <si>
    <t>M011712165</t>
  </si>
  <si>
    <t>M011713001</t>
  </si>
  <si>
    <t>M011713005</t>
  </si>
  <si>
    <t>M011713009</t>
  </si>
  <si>
    <t>M011713013</t>
  </si>
  <si>
    <t>M011713017</t>
  </si>
  <si>
    <t>M011713021</t>
  </si>
  <si>
    <t>M011713025</t>
  </si>
  <si>
    <t>M011713029</t>
  </si>
  <si>
    <t>M011713031</t>
  </si>
  <si>
    <t>M011713033</t>
  </si>
  <si>
    <t>M011713037</t>
  </si>
  <si>
    <t>M011713041</t>
  </si>
  <si>
    <t>M011713045</t>
  </si>
  <si>
    <t>M011713049</t>
  </si>
  <si>
    <t>M011713053</t>
  </si>
  <si>
    <t>M011713057</t>
  </si>
  <si>
    <t>M011714001</t>
  </si>
  <si>
    <t>M011714005</t>
  </si>
  <si>
    <t>M011714009</t>
  </si>
  <si>
    <t>M011714013</t>
  </si>
  <si>
    <t>M011714017</t>
  </si>
  <si>
    <t>M011714021</t>
  </si>
  <si>
    <t>M011714025</t>
  </si>
  <si>
    <t>M011714029</t>
  </si>
  <si>
    <t>M011714031</t>
  </si>
  <si>
    <t>M011714033</t>
  </si>
  <si>
    <t>M011714037</t>
  </si>
  <si>
    <t>M011714041</t>
  </si>
  <si>
    <t>M011714045</t>
  </si>
  <si>
    <t>M011714049</t>
  </si>
  <si>
    <t>M011714053</t>
  </si>
  <si>
    <t>M011714057</t>
  </si>
  <si>
    <t>M011715001</t>
  </si>
  <si>
    <t>M011715005</t>
  </si>
  <si>
    <t>M011715009</t>
  </si>
  <si>
    <t>M011715013</t>
  </si>
  <si>
    <t>M011715017</t>
  </si>
  <si>
    <t>M011715021</t>
  </si>
  <si>
    <t>M011715025</t>
  </si>
  <si>
    <t>M011715029</t>
  </si>
  <si>
    <t>M011715033</t>
  </si>
  <si>
    <t>M011715035</t>
  </si>
  <si>
    <t>M011715037</t>
  </si>
  <si>
    <t>M011715041</t>
  </si>
  <si>
    <t>M011715045</t>
  </si>
  <si>
    <t>M011715049</t>
  </si>
  <si>
    <t>M011715053</t>
  </si>
  <si>
    <t>M011715057</t>
  </si>
  <si>
    <t>M011715061</t>
  </si>
  <si>
    <t>M011716001</t>
  </si>
  <si>
    <t>M011716005</t>
  </si>
  <si>
    <t>M011716009</t>
  </si>
  <si>
    <t>M011716013</t>
  </si>
  <si>
    <t>M011716017</t>
  </si>
  <si>
    <t>M011716021</t>
  </si>
  <si>
    <t>M011716025</t>
  </si>
  <si>
    <t>M011716029</t>
  </si>
  <si>
    <t>M011716033</t>
  </si>
  <si>
    <t>M011716037</t>
  </si>
  <si>
    <t>M011716041</t>
  </si>
  <si>
    <t>M011716045</t>
  </si>
  <si>
    <t>M011716049</t>
  </si>
  <si>
    <t>M011716053</t>
  </si>
  <si>
    <t>M011716057</t>
  </si>
  <si>
    <t>M011716061</t>
  </si>
  <si>
    <t>M011716065</t>
  </si>
  <si>
    <t>M011717001</t>
  </si>
  <si>
    <t>M011717003</t>
  </si>
  <si>
    <t>M011717005</t>
  </si>
  <si>
    <t>M011717009</t>
  </si>
  <si>
    <t>M011717013</t>
  </si>
  <si>
    <t>M011717017</t>
  </si>
  <si>
    <t>M011717021</t>
  </si>
  <si>
    <t>M011717025</t>
  </si>
  <si>
    <t>M011717029</t>
  </si>
  <si>
    <t>M011717033</t>
  </si>
  <si>
    <t>M011717037</t>
  </si>
  <si>
    <t>M011717041</t>
  </si>
  <si>
    <t>M011717045</t>
  </si>
  <si>
    <t>M011717049</t>
  </si>
  <si>
    <t>M011717053</t>
  </si>
  <si>
    <t>M011717057</t>
  </si>
  <si>
    <t>M011717061</t>
  </si>
  <si>
    <t>M011717065</t>
  </si>
  <si>
    <t>M011801001</t>
  </si>
  <si>
    <t>M011801005</t>
  </si>
  <si>
    <t>M011801009</t>
  </si>
  <si>
    <t>M011801013</t>
  </si>
  <si>
    <t>M011801017</t>
  </si>
  <si>
    <t>M011801021</t>
  </si>
  <si>
    <t>M011801025</t>
  </si>
  <si>
    <t>M011801029</t>
  </si>
  <si>
    <t>M011801033</t>
  </si>
  <si>
    <t>M011801037</t>
  </si>
  <si>
    <t>M011801041</t>
  </si>
  <si>
    <t>M011801045</t>
  </si>
  <si>
    <t>M011801049</t>
  </si>
  <si>
    <t>M011801053</t>
  </si>
  <si>
    <t>M011801057</t>
  </si>
  <si>
    <t>M011801061</t>
  </si>
  <si>
    <t>M011801065</t>
  </si>
  <si>
    <t>M011801069</t>
  </si>
  <si>
    <t>M011801073</t>
  </si>
  <si>
    <t>M011801077</t>
  </si>
  <si>
    <t>M011801081</t>
  </si>
  <si>
    <t>M011801085</t>
  </si>
  <si>
    <t>M011801089</t>
  </si>
  <si>
    <t>M011801093</t>
  </si>
  <si>
    <t>M011801097</t>
  </si>
  <si>
    <t>M011801101</t>
  </si>
  <si>
    <t>M011801105</t>
  </si>
  <si>
    <t>M011801109</t>
  </si>
  <si>
    <t>M011801113</t>
  </si>
  <si>
    <t>M011801117</t>
  </si>
  <si>
    <t>M011801121</t>
  </si>
  <si>
    <t>M011801125</t>
  </si>
  <si>
    <t>M011801129</t>
  </si>
  <si>
    <t>M011801133</t>
  </si>
  <si>
    <t>M011802001</t>
  </si>
  <si>
    <t>M011802005</t>
  </si>
  <si>
    <t>M011802009</t>
  </si>
  <si>
    <t>M011802013</t>
  </si>
  <si>
    <t>M011802017</t>
  </si>
  <si>
    <t>M011802021</t>
  </si>
  <si>
    <t>M011802025</t>
  </si>
  <si>
    <t>M011802029</t>
  </si>
  <si>
    <t>M011802033</t>
  </si>
  <si>
    <t>M011802037</t>
  </si>
  <si>
    <t>M011802041</t>
  </si>
  <si>
    <t>M011802045</t>
  </si>
  <si>
    <t>M011802049</t>
  </si>
  <si>
    <t>M011803001</t>
  </si>
  <si>
    <t>M011803005</t>
  </si>
  <si>
    <t>M011803007</t>
  </si>
  <si>
    <t>M011803009</t>
  </si>
  <si>
    <t>M011803013</t>
  </si>
  <si>
    <t>M011803017</t>
  </si>
  <si>
    <t>M011803021</t>
  </si>
  <si>
    <t>M011803025</t>
  </si>
  <si>
    <t>M011803029</t>
  </si>
  <si>
    <t>M011803033</t>
  </si>
  <si>
    <t>M011803037</t>
  </si>
  <si>
    <t>M011803041</t>
  </si>
  <si>
    <t>M011803045</t>
  </si>
  <si>
    <t>M011803049</t>
  </si>
  <si>
    <t>M011803053</t>
  </si>
  <si>
    <t>M011803057</t>
  </si>
  <si>
    <t>M011803061</t>
  </si>
  <si>
    <t>M011803065</t>
  </si>
  <si>
    <t>M011804001</t>
  </si>
  <si>
    <t>M011804005</t>
  </si>
  <si>
    <t>M011804009</t>
  </si>
  <si>
    <t>M011804013</t>
  </si>
  <si>
    <t>M011804017</t>
  </si>
  <si>
    <t>M011804021</t>
  </si>
  <si>
    <t>M011804025</t>
  </si>
  <si>
    <t>M011804029</t>
  </si>
  <si>
    <t>M011804033</t>
  </si>
  <si>
    <t>M011804037</t>
  </si>
  <si>
    <t>M011804041</t>
  </si>
  <si>
    <t>M011804045</t>
  </si>
  <si>
    <t>M011804049</t>
  </si>
  <si>
    <t>M011804053</t>
  </si>
  <si>
    <t>M011804057</t>
  </si>
  <si>
    <t>M011804061</t>
  </si>
  <si>
    <t>M011804065</t>
  </si>
  <si>
    <t>M011805001</t>
  </si>
  <si>
    <t>M011805005</t>
  </si>
  <si>
    <t>M011805009</t>
  </si>
  <si>
    <t>M011805013</t>
  </si>
  <si>
    <t>M011805017</t>
  </si>
  <si>
    <t>M011805021</t>
  </si>
  <si>
    <t>M011805025</t>
  </si>
  <si>
    <t>M011805029</t>
  </si>
  <si>
    <t>M011805033</t>
  </si>
  <si>
    <t>M011805037</t>
  </si>
  <si>
    <t>M011805041</t>
  </si>
  <si>
    <t>M011805045</t>
  </si>
  <si>
    <t>M011805049</t>
  </si>
  <si>
    <t>M011805053</t>
  </si>
  <si>
    <t>M011805057</t>
  </si>
  <si>
    <t>M011805061</t>
  </si>
  <si>
    <t>M011805065</t>
  </si>
  <si>
    <t>M011806001</t>
  </si>
  <si>
    <t>M011806005</t>
  </si>
  <si>
    <t>M011806009</t>
  </si>
  <si>
    <t>M011806013</t>
  </si>
  <si>
    <t>M011806017</t>
  </si>
  <si>
    <t>M011806021</t>
  </si>
  <si>
    <t>M011806025</t>
  </si>
  <si>
    <t>M011806029</t>
  </si>
  <si>
    <t>M011806033</t>
  </si>
  <si>
    <t>M011806037</t>
  </si>
  <si>
    <t>M011806041</t>
  </si>
  <si>
    <t>M011806045</t>
  </si>
  <si>
    <t>M011806049</t>
  </si>
  <si>
    <t>M011806053</t>
  </si>
  <si>
    <t>M011806057</t>
  </si>
  <si>
    <t>M011806061</t>
  </si>
  <si>
    <t>M011807001</t>
  </si>
  <si>
    <t>M011807005</t>
  </si>
  <si>
    <t>M011807009</t>
  </si>
  <si>
    <t>M011807013</t>
  </si>
  <si>
    <t>M011807017</t>
  </si>
  <si>
    <t>M011807021</t>
  </si>
  <si>
    <t>M011807025</t>
  </si>
  <si>
    <t>M011807029</t>
  </si>
  <si>
    <t>M011807033</t>
  </si>
  <si>
    <t>M011807037</t>
  </si>
  <si>
    <t>M011807041</t>
  </si>
  <si>
    <t>M011807045</t>
  </si>
  <si>
    <t>M011807049</t>
  </si>
  <si>
    <t>M011807053</t>
  </si>
  <si>
    <t>M011807057</t>
  </si>
  <si>
    <t>M011807061</t>
  </si>
  <si>
    <t>M011807065</t>
  </si>
  <si>
    <t>M011807067</t>
  </si>
  <si>
    <t>M011807069</t>
  </si>
  <si>
    <t>M011807073</t>
  </si>
  <si>
    <t>M011807077</t>
  </si>
  <si>
    <t>M011807081</t>
  </si>
  <si>
    <t>M011807085</t>
  </si>
  <si>
    <t>M011807089</t>
  </si>
  <si>
    <t>M011807093</t>
  </si>
  <si>
    <t>M011807097</t>
  </si>
  <si>
    <t>M011807101</t>
  </si>
  <si>
    <t>M011807105</t>
  </si>
  <si>
    <t>M011807109</t>
  </si>
  <si>
    <t>M011807113</t>
  </si>
  <si>
    <t>M011807117</t>
  </si>
  <si>
    <t>M011807121</t>
  </si>
  <si>
    <t>M011807125</t>
  </si>
  <si>
    <t>M011807129</t>
  </si>
  <si>
    <t>M011807133</t>
  </si>
  <si>
    <t>M011807137</t>
  </si>
  <si>
    <t>M011807141</t>
  </si>
  <si>
    <t>M011807145</t>
  </si>
  <si>
    <t>M011807149</t>
  </si>
  <si>
    <t>M011807153</t>
  </si>
  <si>
    <t>M011807157</t>
  </si>
  <si>
    <t>M011807161</t>
  </si>
  <si>
    <t>M011807165</t>
  </si>
  <si>
    <t>M011807169</t>
  </si>
  <si>
    <t>M011807173</t>
  </si>
  <si>
    <t>M011807177</t>
  </si>
  <si>
    <t>M011807181</t>
  </si>
  <si>
    <t>M011807185</t>
  </si>
  <si>
    <t>M011807189</t>
  </si>
  <si>
    <t>M011807191</t>
  </si>
  <si>
    <t>M011807193</t>
  </si>
  <si>
    <t>M011807197</t>
  </si>
  <si>
    <t>M011807201</t>
  </si>
  <si>
    <t>M011807205</t>
  </si>
  <si>
    <t>M011807209</t>
  </si>
  <si>
    <t>M011807213</t>
  </si>
  <si>
    <t>M011807217</t>
  </si>
  <si>
    <t>M011807221</t>
  </si>
  <si>
    <t>M011807223</t>
  </si>
  <si>
    <t>M011807225</t>
  </si>
  <si>
    <t>M011807229</t>
  </si>
  <si>
    <t>M011807233</t>
  </si>
  <si>
    <t>M011807237</t>
  </si>
  <si>
    <t>M011807239</t>
  </si>
  <si>
    <t>M011807241</t>
  </si>
  <si>
    <t>M011808001</t>
  </si>
  <si>
    <t>M011808005</t>
  </si>
  <si>
    <t>M011808009</t>
  </si>
  <si>
    <t>M011808013</t>
  </si>
  <si>
    <t>M011808017</t>
  </si>
  <si>
    <t>M011808021</t>
  </si>
  <si>
    <t>M011808025</t>
  </si>
  <si>
    <t>M011808029</t>
  </si>
  <si>
    <t>M011808033</t>
  </si>
  <si>
    <t>M011808037</t>
  </si>
  <si>
    <t>M011808041</t>
  </si>
  <si>
    <t>M011808045</t>
  </si>
  <si>
    <t>M011808049</t>
  </si>
  <si>
    <t>M011808051</t>
  </si>
  <si>
    <t>M011808053</t>
  </si>
  <si>
    <t>M011808057</t>
  </si>
  <si>
    <t>M011808061</t>
  </si>
  <si>
    <t>M011809001</t>
  </si>
  <si>
    <t>M011809003</t>
  </si>
  <si>
    <t>M011809005</t>
  </si>
  <si>
    <t>M011809009</t>
  </si>
  <si>
    <t>M011809011</t>
  </si>
  <si>
    <t>M011809013</t>
  </si>
  <si>
    <t>M011809015</t>
  </si>
  <si>
    <t>M011809017</t>
  </si>
  <si>
    <t>M011809021</t>
  </si>
  <si>
    <t>M011809025</t>
  </si>
  <si>
    <t>M011809027</t>
  </si>
  <si>
    <t>M011809029</t>
  </si>
  <si>
    <t>M011809033</t>
  </si>
  <si>
    <t>M011809037</t>
  </si>
  <si>
    <t>M011809041</t>
  </si>
  <si>
    <t>M011809045</t>
  </si>
  <si>
    <t>M011809046</t>
  </si>
  <si>
    <t>M011809047</t>
  </si>
  <si>
    <t>M011809049</t>
  </si>
  <si>
    <t>M011809053</t>
  </si>
  <si>
    <t>M011809057</t>
  </si>
  <si>
    <t>M011809061</t>
  </si>
  <si>
    <t>M011809065</t>
  </si>
  <si>
    <t>M011809069</t>
  </si>
  <si>
    <t>M011809073</t>
  </si>
  <si>
    <t>M011809075</t>
  </si>
  <si>
    <t>M011809077</t>
  </si>
  <si>
    <t>M011809078</t>
  </si>
  <si>
    <t>M011809079</t>
  </si>
  <si>
    <t>M011809080</t>
  </si>
  <si>
    <t>M011809081</t>
  </si>
  <si>
    <t>M011809085</t>
  </si>
  <si>
    <t>M011809089</t>
  </si>
  <si>
    <t>M011809093</t>
  </si>
  <si>
    <t>M011809097</t>
  </si>
  <si>
    <t>M011809101</t>
  </si>
  <si>
    <t>M011810001</t>
  </si>
  <si>
    <t>M011810005</t>
  </si>
  <si>
    <t>M011810009</t>
  </si>
  <si>
    <t>M011810013</t>
  </si>
  <si>
    <t>M011810017</t>
  </si>
  <si>
    <t>M011810021</t>
  </si>
  <si>
    <t>M011810025</t>
  </si>
  <si>
    <t>M011810029</t>
  </si>
  <si>
    <t>M011810033</t>
  </si>
  <si>
    <t>M011810037</t>
  </si>
  <si>
    <t>M011810041</t>
  </si>
  <si>
    <t>M011810045</t>
  </si>
  <si>
    <t>M011810049</t>
  </si>
  <si>
    <t>M011810053</t>
  </si>
  <si>
    <t>M011810057</t>
  </si>
  <si>
    <t>M011811001</t>
  </si>
  <si>
    <t>M011811005</t>
  </si>
  <si>
    <t>M011811009</t>
  </si>
  <si>
    <t>M011811013</t>
  </si>
  <si>
    <t>M011811017</t>
  </si>
  <si>
    <t>M011811021</t>
  </si>
  <si>
    <t>M011811025</t>
  </si>
  <si>
    <t>M011811029</t>
  </si>
  <si>
    <t>M011811033</t>
  </si>
  <si>
    <t>M011811037</t>
  </si>
  <si>
    <t>M011811041</t>
  </si>
  <si>
    <t>M011811045</t>
  </si>
  <si>
    <t>M011811049</t>
  </si>
  <si>
    <t>M011811053</t>
  </si>
  <si>
    <t>M011811057</t>
  </si>
  <si>
    <t>M011811061</t>
  </si>
  <si>
    <t>M011811065</t>
  </si>
  <si>
    <t>M011811069</t>
  </si>
  <si>
    <t>M011811073</t>
  </si>
  <si>
    <t>M011812001</t>
  </si>
  <si>
    <t>M011812005</t>
  </si>
  <si>
    <t>M011812009</t>
  </si>
  <si>
    <t>M011812013</t>
  </si>
  <si>
    <t>M011812017</t>
  </si>
  <si>
    <t>M011812021</t>
  </si>
  <si>
    <t>M011812025</t>
  </si>
  <si>
    <t>M011812029</t>
  </si>
  <si>
    <t>M011812033</t>
  </si>
  <si>
    <t>M011812037</t>
  </si>
  <si>
    <t>M011812041</t>
  </si>
  <si>
    <t>M011812045</t>
  </si>
  <si>
    <t>M011812049</t>
  </si>
  <si>
    <t>M011812053</t>
  </si>
  <si>
    <t>M011812057</t>
  </si>
  <si>
    <t>M011812061</t>
  </si>
  <si>
    <t>M011812065</t>
  </si>
  <si>
    <t>M011812101</t>
  </si>
  <si>
    <t>M011812105</t>
  </si>
  <si>
    <t>M011812109</t>
  </si>
  <si>
    <t>M011812113</t>
  </si>
  <si>
    <t>M011812117</t>
  </si>
  <si>
    <t>M011812121</t>
  </si>
  <si>
    <t>M011812125</t>
  </si>
  <si>
    <t>M011812129</t>
  </si>
  <si>
    <t>M011812133</t>
  </si>
  <si>
    <t>M011812137</t>
  </si>
  <si>
    <t>M011812141</t>
  </si>
  <si>
    <t>M011812145</t>
  </si>
  <si>
    <t>M011812149</t>
  </si>
  <si>
    <t>M011812153</t>
  </si>
  <si>
    <t>M011812157</t>
  </si>
  <si>
    <t>M011812161</t>
  </si>
  <si>
    <t>M011812165</t>
  </si>
  <si>
    <t>M011813001</t>
  </si>
  <si>
    <t>M011813005</t>
  </si>
  <si>
    <t>M011813009</t>
  </si>
  <si>
    <t>M011813013</t>
  </si>
  <si>
    <t>M011813017</t>
  </si>
  <si>
    <t>M011813021</t>
  </si>
  <si>
    <t>M011813025</t>
  </si>
  <si>
    <t>M011813029</t>
  </si>
  <si>
    <t>M011813031</t>
  </si>
  <si>
    <t>M011813033</t>
  </si>
  <si>
    <t>M011813037</t>
  </si>
  <si>
    <t>M011813041</t>
  </si>
  <si>
    <t>M011813045</t>
  </si>
  <si>
    <t>M011813049</t>
  </si>
  <si>
    <t>M011813053</t>
  </si>
  <si>
    <t>M011813057</t>
  </si>
  <si>
    <t>M011814001</t>
  </si>
  <si>
    <t>M011814005</t>
  </si>
  <si>
    <t>M011814009</t>
  </si>
  <si>
    <t>M011814013</t>
  </si>
  <si>
    <t>M011814017</t>
  </si>
  <si>
    <t>M011814021</t>
  </si>
  <si>
    <t>M011814025</t>
  </si>
  <si>
    <t>M011814029</t>
  </si>
  <si>
    <t>M011814031</t>
  </si>
  <si>
    <t>M011814033</t>
  </si>
  <si>
    <t>M011814037</t>
  </si>
  <si>
    <t>M011814041</t>
  </si>
  <si>
    <t>M011814045</t>
  </si>
  <si>
    <t>M011814049</t>
  </si>
  <si>
    <t>M011814053</t>
  </si>
  <si>
    <t>M011814057</t>
  </si>
  <si>
    <t>M011815001</t>
  </si>
  <si>
    <t>M011815005</t>
  </si>
  <si>
    <t>M011815009</t>
  </si>
  <si>
    <t>M011815013</t>
  </si>
  <si>
    <t>M011815017</t>
  </si>
  <si>
    <t>M011815021</t>
  </si>
  <si>
    <t>M011815025</t>
  </si>
  <si>
    <t>M011815029</t>
  </si>
  <si>
    <t>M011815033</t>
  </si>
  <si>
    <t>M011815035</t>
  </si>
  <si>
    <t>M011815037</t>
  </si>
  <si>
    <t>M011815041</t>
  </si>
  <si>
    <t>M011815045</t>
  </si>
  <si>
    <t>M011815049</t>
  </si>
  <si>
    <t>M011815053</t>
  </si>
  <si>
    <t>M011815057</t>
  </si>
  <si>
    <t>M011815061</t>
  </si>
  <si>
    <t>M011816001</t>
  </si>
  <si>
    <t>M011816005</t>
  </si>
  <si>
    <t>M011816009</t>
  </si>
  <si>
    <t>M011816013</t>
  </si>
  <si>
    <t>M011816017</t>
  </si>
  <si>
    <t>M011816021</t>
  </si>
  <si>
    <t>M011816025</t>
  </si>
  <si>
    <t>M011816029</t>
  </si>
  <si>
    <t>M011816033</t>
  </si>
  <si>
    <t>M011816037</t>
  </si>
  <si>
    <t>M011816041</t>
  </si>
  <si>
    <t>M011816045</t>
  </si>
  <si>
    <t>M011816049</t>
  </si>
  <si>
    <t>M011816053</t>
  </si>
  <si>
    <t>M011816057</t>
  </si>
  <si>
    <t>M011816061</t>
  </si>
  <si>
    <t>M011816065</t>
  </si>
  <si>
    <t>M011817001</t>
  </si>
  <si>
    <t>M011817003</t>
  </si>
  <si>
    <t>M011817005</t>
  </si>
  <si>
    <t>M011817009</t>
  </si>
  <si>
    <t>M011817013</t>
  </si>
  <si>
    <t>M011817017</t>
  </si>
  <si>
    <t>M011817021</t>
  </si>
  <si>
    <t>M011817025</t>
  </si>
  <si>
    <t>M011817029</t>
  </si>
  <si>
    <t>M011817033</t>
  </si>
  <si>
    <t>M011817037</t>
  </si>
  <si>
    <t>M011817041</t>
  </si>
  <si>
    <t>M011817045</t>
  </si>
  <si>
    <t>M011817049</t>
  </si>
  <si>
    <t>M011817053</t>
  </si>
  <si>
    <t>M011817057</t>
  </si>
  <si>
    <t>M011817061</t>
  </si>
  <si>
    <t>M011817065</t>
  </si>
  <si>
    <t>M011901001</t>
  </si>
  <si>
    <t>M011901005</t>
  </si>
  <si>
    <t>M011901009</t>
  </si>
  <si>
    <t>M011901013</t>
  </si>
  <si>
    <t>M011901017</t>
  </si>
  <si>
    <t>M011901021</t>
  </si>
  <si>
    <t>M011901025</t>
  </si>
  <si>
    <t>M011901029</t>
  </si>
  <si>
    <t>M011901033</t>
  </si>
  <si>
    <t>M011901037</t>
  </si>
  <si>
    <t>M011901041</t>
  </si>
  <si>
    <t>M011901045</t>
  </si>
  <si>
    <t>M011901049</t>
  </si>
  <si>
    <t>M011901053</t>
  </si>
  <si>
    <t>M011901057</t>
  </si>
  <si>
    <t>M011901061</t>
  </si>
  <si>
    <t>M011901065</t>
  </si>
  <si>
    <t>M011901069</t>
  </si>
  <si>
    <t>M011901073</t>
  </si>
  <si>
    <t>M011901077</t>
  </si>
  <si>
    <t>M011901081</t>
  </si>
  <si>
    <t>M011901085</t>
  </si>
  <si>
    <t>M011901089</t>
  </si>
  <si>
    <t>M011901093</t>
  </si>
  <si>
    <t>M011901097</t>
  </si>
  <si>
    <t>M011901101</t>
  </si>
  <si>
    <t>M011901105</t>
  </si>
  <si>
    <t>M011901109</t>
  </si>
  <si>
    <t>M011901113</t>
  </si>
  <si>
    <t>M011901117</t>
  </si>
  <si>
    <t>M011901121</t>
  </si>
  <si>
    <t>M011901125</t>
  </si>
  <si>
    <t>M011901129</t>
  </si>
  <si>
    <t>M011901133</t>
  </si>
  <si>
    <t>M011902001</t>
  </si>
  <si>
    <t>M011902005</t>
  </si>
  <si>
    <t>M011902009</t>
  </si>
  <si>
    <t>M011902013</t>
  </si>
  <si>
    <t>M011902017</t>
  </si>
  <si>
    <t>M011902021</t>
  </si>
  <si>
    <t>M011902025</t>
  </si>
  <si>
    <t>M011902029</t>
  </si>
  <si>
    <t>M011902033</t>
  </si>
  <si>
    <t>M011902037</t>
  </si>
  <si>
    <t>M011902041</t>
  </si>
  <si>
    <t>M011902045</t>
  </si>
  <si>
    <t>M011902049</t>
  </si>
  <si>
    <t>M011903001</t>
  </si>
  <si>
    <t>M011903005</t>
  </si>
  <si>
    <t>M011903007</t>
  </si>
  <si>
    <t>M011903009</t>
  </si>
  <si>
    <t>M011903013</t>
  </si>
  <si>
    <t>M011903017</t>
  </si>
  <si>
    <t>M011903021</t>
  </si>
  <si>
    <t>M011903025</t>
  </si>
  <si>
    <t>M011903029</t>
  </si>
  <si>
    <t>M011903033</t>
  </si>
  <si>
    <t>M011903037</t>
  </si>
  <si>
    <t>M011903041</t>
  </si>
  <si>
    <t>M011903045</t>
  </si>
  <si>
    <t>M011903049</t>
  </si>
  <si>
    <t>M011903053</t>
  </si>
  <si>
    <t>M011903057</t>
  </si>
  <si>
    <t>M011903061</t>
  </si>
  <si>
    <t>M011903065</t>
  </si>
  <si>
    <t>M011904001</t>
  </si>
  <si>
    <t>M011904005</t>
  </si>
  <si>
    <t>M011904009</t>
  </si>
  <si>
    <t>M011904013</t>
  </si>
  <si>
    <t>M011904017</t>
  </si>
  <si>
    <t>M011904021</t>
  </si>
  <si>
    <t>M011904025</t>
  </si>
  <si>
    <t>M011904029</t>
  </si>
  <si>
    <t>M011904033</t>
  </si>
  <si>
    <t>M011904037</t>
  </si>
  <si>
    <t>M011904041</t>
  </si>
  <si>
    <t>M011904045</t>
  </si>
  <si>
    <t>M011904049</t>
  </si>
  <si>
    <t>M011904053</t>
  </si>
  <si>
    <t>M011904057</t>
  </si>
  <si>
    <t>M011904061</t>
  </si>
  <si>
    <t>M011904065</t>
  </si>
  <si>
    <t>M011905001</t>
  </si>
  <si>
    <t>M011905005</t>
  </si>
  <si>
    <t>M011905009</t>
  </si>
  <si>
    <t>M011905013</t>
  </si>
  <si>
    <t>M011905017</t>
  </si>
  <si>
    <t>M011905021</t>
  </si>
  <si>
    <t>M011905025</t>
  </si>
  <si>
    <t>M011905029</t>
  </si>
  <si>
    <t>M011905033</t>
  </si>
  <si>
    <t>M011905037</t>
  </si>
  <si>
    <t>M011905041</t>
  </si>
  <si>
    <t>M011905045</t>
  </si>
  <si>
    <t>M011905049</t>
  </si>
  <si>
    <t>M011905053</t>
  </si>
  <si>
    <t>M011905057</t>
  </si>
  <si>
    <t>M011905061</t>
  </si>
  <si>
    <t>M011905065</t>
  </si>
  <si>
    <t>M011906001</t>
  </si>
  <si>
    <t>M011906005</t>
  </si>
  <si>
    <t>M011906009</t>
  </si>
  <si>
    <t>M011906013</t>
  </si>
  <si>
    <t>M011906017</t>
  </si>
  <si>
    <t>M011906021</t>
  </si>
  <si>
    <t>M011906025</t>
  </si>
  <si>
    <t>M011906029</t>
  </si>
  <si>
    <t>M011906033</t>
  </si>
  <si>
    <t>M011906037</t>
  </si>
  <si>
    <t>M011906041</t>
  </si>
  <si>
    <t>M011906045</t>
  </si>
  <si>
    <t>M011906049</t>
  </si>
  <si>
    <t>M011906053</t>
  </si>
  <si>
    <t>M011906057</t>
  </si>
  <si>
    <t>M011906061</t>
  </si>
  <si>
    <t>M011906065</t>
  </si>
  <si>
    <t>M011907001</t>
  </si>
  <si>
    <t>M011907005</t>
  </si>
  <si>
    <t>M011907009</t>
  </si>
  <si>
    <t>M011907013</t>
  </si>
  <si>
    <t>M011907017</t>
  </si>
  <si>
    <t>M011907021</t>
  </si>
  <si>
    <t>M011907025</t>
  </si>
  <si>
    <t>M011907029</t>
  </si>
  <si>
    <t>M011907033</t>
  </si>
  <si>
    <t>M011907037</t>
  </si>
  <si>
    <t>M011907041</t>
  </si>
  <si>
    <t>M011907045</t>
  </si>
  <si>
    <t>M011907049</t>
  </si>
  <si>
    <t>M011907053</t>
  </si>
  <si>
    <t>M011907057</t>
  </si>
  <si>
    <t>M011907061</t>
  </si>
  <si>
    <t>M011907065</t>
  </si>
  <si>
    <t>M011907067</t>
  </si>
  <si>
    <t>M011907069</t>
  </si>
  <si>
    <t>M011907073</t>
  </si>
  <si>
    <t>M011907077</t>
  </si>
  <si>
    <t>M011907081</t>
  </si>
  <si>
    <t>M011907085</t>
  </si>
  <si>
    <t>M011907089</t>
  </si>
  <si>
    <t>M011907093</t>
  </si>
  <si>
    <t>M011907097</t>
  </si>
  <si>
    <t>M011907101</t>
  </si>
  <si>
    <t>M011907105</t>
  </si>
  <si>
    <t>M011907109</t>
  </si>
  <si>
    <t>M011907113</t>
  </si>
  <si>
    <t>M011907117</t>
  </si>
  <si>
    <t>M011907121</t>
  </si>
  <si>
    <t>M011907125</t>
  </si>
  <si>
    <t>M011907129</t>
  </si>
  <si>
    <t>M011907133</t>
  </si>
  <si>
    <t>M011907137</t>
  </si>
  <si>
    <t>M011907141</t>
  </si>
  <si>
    <t>M011907145</t>
  </si>
  <si>
    <t>M011907149</t>
  </si>
  <si>
    <t>M011907153</t>
  </si>
  <si>
    <t>M011907157</t>
  </si>
  <si>
    <t>M011907161</t>
  </si>
  <si>
    <t>M011907165</t>
  </si>
  <si>
    <t>M011907169</t>
  </si>
  <si>
    <t>M011907173</t>
  </si>
  <si>
    <t>M011907177</t>
  </si>
  <si>
    <t>M011907181</t>
  </si>
  <si>
    <t>M011907185</t>
  </si>
  <si>
    <t>M011907189</t>
  </si>
  <si>
    <t>M011907191</t>
  </si>
  <si>
    <t>M011907193</t>
  </si>
  <si>
    <t>M011907197</t>
  </si>
  <si>
    <t>M011907201</t>
  </si>
  <si>
    <t>M011907205</t>
  </si>
  <si>
    <t>M011907209</t>
  </si>
  <si>
    <t>M011907213</t>
  </si>
  <si>
    <t>M011907217</t>
  </si>
  <si>
    <t>M011907221</t>
  </si>
  <si>
    <t>M011907223</t>
  </si>
  <si>
    <t>M011907225</t>
  </si>
  <si>
    <t>M011907229</t>
  </si>
  <si>
    <t>M011907233</t>
  </si>
  <si>
    <t>M011907237</t>
  </si>
  <si>
    <t>M011907239</t>
  </si>
  <si>
    <t>M011907241</t>
  </si>
  <si>
    <t>M011907245</t>
  </si>
  <si>
    <t>M011907247</t>
  </si>
  <si>
    <t>M011907249</t>
  </si>
  <si>
    <t>M011907253</t>
  </si>
  <si>
    <t>M011907257</t>
  </si>
  <si>
    <t>M011907261</t>
  </si>
  <si>
    <t>M011907265</t>
  </si>
  <si>
    <t>M011908001</t>
  </si>
  <si>
    <t>M011908005</t>
  </si>
  <si>
    <t>M011908009</t>
  </si>
  <si>
    <t>M011908013</t>
  </si>
  <si>
    <t>M011908017</t>
  </si>
  <si>
    <t>M011908021</t>
  </si>
  <si>
    <t>M011908025</t>
  </si>
  <si>
    <t>M011908029</t>
  </si>
  <si>
    <t>M011908033</t>
  </si>
  <si>
    <t>M011908037</t>
  </si>
  <si>
    <t>M011908041</t>
  </si>
  <si>
    <t>M011908045</t>
  </si>
  <si>
    <t>M011908049</t>
  </si>
  <si>
    <t>M011908051</t>
  </si>
  <si>
    <t>M011908053</t>
  </si>
  <si>
    <t>M011908057</t>
  </si>
  <si>
    <t>M011908061</t>
  </si>
  <si>
    <t>M011909001</t>
  </si>
  <si>
    <t>M011909003</t>
  </si>
  <si>
    <t>M011909005</t>
  </si>
  <si>
    <t>M011909009</t>
  </si>
  <si>
    <t>M011909013</t>
  </si>
  <si>
    <t>M011909017</t>
  </si>
  <si>
    <t>M011909021</t>
  </si>
  <si>
    <t>M011909025</t>
  </si>
  <si>
    <t>M011909027</t>
  </si>
  <si>
    <t>M011909029</t>
  </si>
  <si>
    <t>M011909033</t>
  </si>
  <si>
    <t>M011909037</t>
  </si>
  <si>
    <t>M011909041</t>
  </si>
  <si>
    <t>M011909045</t>
  </si>
  <si>
    <t>M011909046</t>
  </si>
  <si>
    <t>M011909047</t>
  </si>
  <si>
    <t>M011909049</t>
  </si>
  <si>
    <t>M011909053</t>
  </si>
  <si>
    <t>M011909057</t>
  </si>
  <si>
    <t>M011909061</t>
  </si>
  <si>
    <t>M011909065</t>
  </si>
  <si>
    <t>M011909069</t>
  </si>
  <si>
    <t>M011909073</t>
  </si>
  <si>
    <t>M011909075</t>
  </si>
  <si>
    <t>M011909077</t>
  </si>
  <si>
    <t>M011909078</t>
  </si>
  <si>
    <t>M011909079</t>
  </si>
  <si>
    <t>M011909080</t>
  </si>
  <si>
    <t>M011909081</t>
  </si>
  <si>
    <t>M011909085</t>
  </si>
  <si>
    <t>M011909089</t>
  </si>
  <si>
    <t>M011909093</t>
  </si>
  <si>
    <t>M011909097</t>
  </si>
  <si>
    <t>M011909101</t>
  </si>
  <si>
    <t>M011910001</t>
  </si>
  <si>
    <t>M011910005</t>
  </si>
  <si>
    <t>M011910009</t>
  </si>
  <si>
    <t>M011910013</t>
  </si>
  <si>
    <t>M011910017</t>
  </si>
  <si>
    <t>M011910021</t>
  </si>
  <si>
    <t>M011910025</t>
  </si>
  <si>
    <t>M011910029</t>
  </si>
  <si>
    <t>M011910033</t>
  </si>
  <si>
    <t>M011910037</t>
  </si>
  <si>
    <t>M011910041</t>
  </si>
  <si>
    <t>M011910045</t>
  </si>
  <si>
    <t>M011910049</t>
  </si>
  <si>
    <t>M011910053</t>
  </si>
  <si>
    <t>M011910057</t>
  </si>
  <si>
    <t>M011911001</t>
  </si>
  <si>
    <t>M011911005</t>
  </si>
  <si>
    <t>M011911009</t>
  </si>
  <si>
    <t>M011911013</t>
  </si>
  <si>
    <t>M011911017</t>
  </si>
  <si>
    <t>M011911021</t>
  </si>
  <si>
    <t>M011911025</t>
  </si>
  <si>
    <t>M011911029</t>
  </si>
  <si>
    <t>M011911033</t>
  </si>
  <si>
    <t>M011911037</t>
  </si>
  <si>
    <t>M011911041</t>
  </si>
  <si>
    <t>M011911045</t>
  </si>
  <si>
    <t>M011911049</t>
  </si>
  <si>
    <t>M011911053</t>
  </si>
  <si>
    <t>M011911057</t>
  </si>
  <si>
    <t>M011911061</t>
  </si>
  <si>
    <t>M011911065</t>
  </si>
  <si>
    <t>M011911069</t>
  </si>
  <si>
    <t>M011911073</t>
  </si>
  <si>
    <t>M011912001</t>
  </si>
  <si>
    <t>M011912005</t>
  </si>
  <si>
    <t>M011912009</t>
  </si>
  <si>
    <t>M011912013</t>
  </si>
  <si>
    <t>M011912017</t>
  </si>
  <si>
    <t>M011912021</t>
  </si>
  <si>
    <t>M011912025</t>
  </si>
  <si>
    <t>M011912029</t>
  </si>
  <si>
    <t>M011912033</t>
  </si>
  <si>
    <t>M011912037</t>
  </si>
  <si>
    <t>M011912041</t>
  </si>
  <si>
    <t>M011912045</t>
  </si>
  <si>
    <t>M011912049</t>
  </si>
  <si>
    <t>M011912053</t>
  </si>
  <si>
    <t>M011912057</t>
  </si>
  <si>
    <t>M011912061</t>
  </si>
  <si>
    <t>M011912065</t>
  </si>
  <si>
    <t>M011912101</t>
  </si>
  <si>
    <t>M011912105</t>
  </si>
  <si>
    <t>M011912109</t>
  </si>
  <si>
    <t>M011912113</t>
  </si>
  <si>
    <t>M011912117</t>
  </si>
  <si>
    <t>M011912121</t>
  </si>
  <si>
    <t>M011912125</t>
  </si>
  <si>
    <t>M011912129</t>
  </si>
  <si>
    <t>M011912133</t>
  </si>
  <si>
    <t>M011912137</t>
  </si>
  <si>
    <t>M011912141</t>
  </si>
  <si>
    <t>M011912145</t>
  </si>
  <si>
    <t>M011912149</t>
  </si>
  <si>
    <t>M011912153</t>
  </si>
  <si>
    <t>M011912157</t>
  </si>
  <si>
    <t>M011912161</t>
  </si>
  <si>
    <t>M011912165</t>
  </si>
  <si>
    <t>M011913001</t>
  </si>
  <si>
    <t>M011913005</t>
  </si>
  <si>
    <t>M011913009</t>
  </si>
  <si>
    <t>M011913013</t>
  </si>
  <si>
    <t>M011913017</t>
  </si>
  <si>
    <t>M011913021</t>
  </si>
  <si>
    <t>M011913025</t>
  </si>
  <si>
    <t>M011913029</t>
  </si>
  <si>
    <t>M011913031</t>
  </si>
  <si>
    <t>M011913033</t>
  </si>
  <si>
    <t>M011913037</t>
  </si>
  <si>
    <t>M011913041</t>
  </si>
  <si>
    <t>M011913045</t>
  </si>
  <si>
    <t>M011913049</t>
  </si>
  <si>
    <t>M011913053</t>
  </si>
  <si>
    <t>M011913057</t>
  </si>
  <si>
    <t>M011914001</t>
  </si>
  <si>
    <t>M011914005</t>
  </si>
  <si>
    <t>M011914009</t>
  </si>
  <si>
    <t>M011914013</t>
  </si>
  <si>
    <t>M011914017</t>
  </si>
  <si>
    <t>M011914021</t>
  </si>
  <si>
    <t>M011914025</t>
  </si>
  <si>
    <t>M011914029</t>
  </si>
  <si>
    <t>M011914031</t>
  </si>
  <si>
    <t>M011914033</t>
  </si>
  <si>
    <t>M011914037</t>
  </si>
  <si>
    <t>M011914041</t>
  </si>
  <si>
    <t>M011914045</t>
  </si>
  <si>
    <t>M011914049</t>
  </si>
  <si>
    <t>M011914053</t>
  </si>
  <si>
    <t>M011914057</t>
  </si>
  <si>
    <t>M011914901</t>
  </si>
  <si>
    <t>NIPLE DUPLO ROSCAVEL DN 6"</t>
  </si>
  <si>
    <t>M011914902</t>
  </si>
  <si>
    <t>LUVA FERRO GALV ROSCA 1"</t>
  </si>
  <si>
    <t>M011914903</t>
  </si>
  <si>
    <t>COLAR DE TOMADA 150 3/4" FF</t>
  </si>
  <si>
    <t>M011915001</t>
  </si>
  <si>
    <t>M011915005</t>
  </si>
  <si>
    <t>M011915009</t>
  </si>
  <si>
    <t>M011915013</t>
  </si>
  <si>
    <t>M011915017</t>
  </si>
  <si>
    <t>M011915021</t>
  </si>
  <si>
    <t>M011915025</t>
  </si>
  <si>
    <t>M011915029</t>
  </si>
  <si>
    <t>M011915033</t>
  </si>
  <si>
    <t>M011915035</t>
  </si>
  <si>
    <t>M011915037</t>
  </si>
  <si>
    <t>M011915041</t>
  </si>
  <si>
    <t>M011915045</t>
  </si>
  <si>
    <t>M011915049</t>
  </si>
  <si>
    <t>M011915053</t>
  </si>
  <si>
    <t>M011915057</t>
  </si>
  <si>
    <t>M011915061</t>
  </si>
  <si>
    <t>M011916001</t>
  </si>
  <si>
    <t>M011916005</t>
  </si>
  <si>
    <t>M011916009</t>
  </si>
  <si>
    <t>M011916013</t>
  </si>
  <si>
    <t>M011916017</t>
  </si>
  <si>
    <t>M011916021</t>
  </si>
  <si>
    <t>M011916025</t>
  </si>
  <si>
    <t>M011916029</t>
  </si>
  <si>
    <t>M011916033</t>
  </si>
  <si>
    <t>M011916037</t>
  </si>
  <si>
    <t>M011916041</t>
  </si>
  <si>
    <t>M011916045</t>
  </si>
  <si>
    <t>M011916049</t>
  </si>
  <si>
    <t>M011916053</t>
  </si>
  <si>
    <t>M011916057</t>
  </si>
  <si>
    <t>M011916061</t>
  </si>
  <si>
    <t>M011916065</t>
  </si>
  <si>
    <t>M011917001</t>
  </si>
  <si>
    <t>M011917003</t>
  </si>
  <si>
    <t>M011917005</t>
  </si>
  <si>
    <t>M011917009</t>
  </si>
  <si>
    <t>M011917013</t>
  </si>
  <si>
    <t>M011917017</t>
  </si>
  <si>
    <t>M011917021</t>
  </si>
  <si>
    <t>M011917025</t>
  </si>
  <si>
    <t>M011917029</t>
  </si>
  <si>
    <t>M011917033</t>
  </si>
  <si>
    <t>M011917037</t>
  </si>
  <si>
    <t>M011917041</t>
  </si>
  <si>
    <t>M011917045</t>
  </si>
  <si>
    <t>M011917049</t>
  </si>
  <si>
    <t>M011917053</t>
  </si>
  <si>
    <t>M011917057</t>
  </si>
  <si>
    <t>M011917061</t>
  </si>
  <si>
    <t>M011917065</t>
  </si>
  <si>
    <t>M012001001</t>
  </si>
  <si>
    <t>M012001003</t>
  </si>
  <si>
    <t>M012001005</t>
  </si>
  <si>
    <t>M012001009</t>
  </si>
  <si>
    <t>M012001013</t>
  </si>
  <si>
    <t>M012001017</t>
  </si>
  <si>
    <t>M012001021</t>
  </si>
  <si>
    <t>M012001025</t>
  </si>
  <si>
    <t>M012001029</t>
  </si>
  <si>
    <t>M012001031</t>
  </si>
  <si>
    <t>M012001033</t>
  </si>
  <si>
    <t>M012001035</t>
  </si>
  <si>
    <t>M012001037</t>
  </si>
  <si>
    <t>M012001041</t>
  </si>
  <si>
    <t>M012101001</t>
  </si>
  <si>
    <t>M012101005</t>
  </si>
  <si>
    <t>M012101009</t>
  </si>
  <si>
    <t>M012101013</t>
  </si>
  <si>
    <t>M012101017</t>
  </si>
  <si>
    <t>M012101021</t>
  </si>
  <si>
    <t>M012101025</t>
  </si>
  <si>
    <t>M012101029</t>
  </si>
  <si>
    <t>M012101033</t>
  </si>
  <si>
    <t>M012101037</t>
  </si>
  <si>
    <t>M012101041</t>
  </si>
  <si>
    <t>M012102001</t>
  </si>
  <si>
    <t>M012102005</t>
  </si>
  <si>
    <t>M012102009</t>
  </si>
  <si>
    <t>M012102013</t>
  </si>
  <si>
    <t>M012102017</t>
  </si>
  <si>
    <t>M012102021</t>
  </si>
  <si>
    <t>M012102025</t>
  </si>
  <si>
    <t>M012102029</t>
  </si>
  <si>
    <t>M012102033</t>
  </si>
  <si>
    <t>M012102037</t>
  </si>
  <si>
    <t>M012102041</t>
  </si>
  <si>
    <t>M012103001</t>
  </si>
  <si>
    <t>M012103005</t>
  </si>
  <si>
    <t>M012103009</t>
  </si>
  <si>
    <t>M012103013</t>
  </si>
  <si>
    <t>M012103017</t>
  </si>
  <si>
    <t>M012103021</t>
  </si>
  <si>
    <t>M012104001</t>
  </si>
  <si>
    <t>M012104005</t>
  </si>
  <si>
    <t>M012104009</t>
  </si>
  <si>
    <t>M012104013</t>
  </si>
  <si>
    <t>M012104017</t>
  </si>
  <si>
    <t>M012104021</t>
  </si>
  <si>
    <t>M012104025</t>
  </si>
  <si>
    <t>M012104029</t>
  </si>
  <si>
    <t>M012104033</t>
  </si>
  <si>
    <t>M012104037</t>
  </si>
  <si>
    <t>M012104041</t>
  </si>
  <si>
    <t>M012104045</t>
  </si>
  <si>
    <t>M012104049</t>
  </si>
  <si>
    <t>M012104053</t>
  </si>
  <si>
    <t>M012104057</t>
  </si>
  <si>
    <t>M012104061</t>
  </si>
  <si>
    <t>M012201001</t>
  </si>
  <si>
    <t>M012201005</t>
  </si>
  <si>
    <t>M012201009</t>
  </si>
  <si>
    <t>M012201013</t>
  </si>
  <si>
    <t>M012201017</t>
  </si>
  <si>
    <t>M012201021</t>
  </si>
  <si>
    <t>M012201025</t>
  </si>
  <si>
    <t>M012201029</t>
  </si>
  <si>
    <t>M012201033</t>
  </si>
  <si>
    <t>M012201037</t>
  </si>
  <si>
    <t>M012201041</t>
  </si>
  <si>
    <t>M012201045</t>
  </si>
  <si>
    <t>M012201049</t>
  </si>
  <si>
    <t>M012201053</t>
  </si>
  <si>
    <t>M012201057</t>
  </si>
  <si>
    <t>M012201061</t>
  </si>
  <si>
    <t>M012201065</t>
  </si>
  <si>
    <t>M012201069</t>
  </si>
  <si>
    <t>M012201073</t>
  </si>
  <si>
    <t>M012201077</t>
  </si>
  <si>
    <t>M012201081</t>
  </si>
  <si>
    <t>M012201085</t>
  </si>
  <si>
    <t>M012201089</t>
  </si>
  <si>
    <t>M012201093</t>
  </si>
  <si>
    <t>M012201097</t>
  </si>
  <si>
    <t>M012201101</t>
  </si>
  <si>
    <t>M012201105</t>
  </si>
  <si>
    <t>M012201109</t>
  </si>
  <si>
    <t>M012201113</t>
  </si>
  <si>
    <t>M012201117</t>
  </si>
  <si>
    <t>M012201121</t>
  </si>
  <si>
    <t>M012201125</t>
  </si>
  <si>
    <t>M012201129</t>
  </si>
  <si>
    <t>M012201133</t>
  </si>
  <si>
    <t>M012201137</t>
  </si>
  <si>
    <t>M012201141</t>
  </si>
  <si>
    <t>M012201145</t>
  </si>
  <si>
    <t>M012201149</t>
  </si>
  <si>
    <t>M012201153</t>
  </si>
  <si>
    <t>M012201157</t>
  </si>
  <si>
    <t>M012201161</t>
  </si>
  <si>
    <t>M012201165</t>
  </si>
  <si>
    <t>M012201169</t>
  </si>
  <si>
    <t>M012201173</t>
  </si>
  <si>
    <t>M012201177</t>
  </si>
  <si>
    <t>M012201181</t>
  </si>
  <si>
    <t>M012201185</t>
  </si>
  <si>
    <t>M012201189</t>
  </si>
  <si>
    <t>M012201193</t>
  </si>
  <si>
    <t>M012201197</t>
  </si>
  <si>
    <t>M012202001</t>
  </si>
  <si>
    <t>M012202005</t>
  </si>
  <si>
    <t>M012202009</t>
  </si>
  <si>
    <t>M012202013</t>
  </si>
  <si>
    <t>M012202017</t>
  </si>
  <si>
    <t>M012202021</t>
  </si>
  <si>
    <t>M012202025</t>
  </si>
  <si>
    <t>M012202029</t>
  </si>
  <si>
    <t>M012202033</t>
  </si>
  <si>
    <t>M012202037</t>
  </si>
  <si>
    <t>M012203001</t>
  </si>
  <si>
    <t>M012203005</t>
  </si>
  <si>
    <t>M012203009</t>
  </si>
  <si>
    <t>M012203013</t>
  </si>
  <si>
    <t>M012203017</t>
  </si>
  <si>
    <t>M012204001</t>
  </si>
  <si>
    <t>M012204005</t>
  </si>
  <si>
    <t>M012204007</t>
  </si>
  <si>
    <t>M012204009</t>
  </si>
  <si>
    <t>M012204013</t>
  </si>
  <si>
    <t>M012204017</t>
  </si>
  <si>
    <t>M012204018</t>
  </si>
  <si>
    <t>M012204019</t>
  </si>
  <si>
    <t>M012204021</t>
  </si>
  <si>
    <t>M012204025</t>
  </si>
  <si>
    <t>M012204027</t>
  </si>
  <si>
    <t>M012204029</t>
  </si>
  <si>
    <t>M012204033</t>
  </si>
  <si>
    <t>M012204037</t>
  </si>
  <si>
    <t>M012204038</t>
  </si>
  <si>
    <t>M012204039</t>
  </si>
  <si>
    <t>M012205053</t>
  </si>
  <si>
    <t>M012205057</t>
  </si>
  <si>
    <t>M012205061</t>
  </si>
  <si>
    <t>M012205065</t>
  </si>
  <si>
    <t>M012205069</t>
  </si>
  <si>
    <t>M012205073</t>
  </si>
  <si>
    <t>M012205077</t>
  </si>
  <si>
    <t>M012205081</t>
  </si>
  <si>
    <t>M012205085</t>
  </si>
  <si>
    <t>M012205089</t>
  </si>
  <si>
    <t>M012205093</t>
  </si>
  <si>
    <t>M012205097</t>
  </si>
  <si>
    <t>M012205101</t>
  </si>
  <si>
    <t>M012205105</t>
  </si>
  <si>
    <t>M012205109</t>
  </si>
  <si>
    <t>M012205113</t>
  </si>
  <si>
    <t>M012205117</t>
  </si>
  <si>
    <t>M012205121</t>
  </si>
  <si>
    <t>M012205125</t>
  </si>
  <si>
    <t>M012205129</t>
  </si>
  <si>
    <t>M012205133</t>
  </si>
  <si>
    <t>M012205137</t>
  </si>
  <si>
    <t>M012205141</t>
  </si>
  <si>
    <t>M012205145</t>
  </si>
  <si>
    <t>M012205149</t>
  </si>
  <si>
    <t>M012205153</t>
  </si>
  <si>
    <t>M012205157</t>
  </si>
  <si>
    <t>M012205161</t>
  </si>
  <si>
    <t>M012205165</t>
  </si>
  <si>
    <t>M012205169</t>
  </si>
  <si>
    <t>M012205173</t>
  </si>
  <si>
    <t>M012205177</t>
  </si>
  <si>
    <t>M012205181</t>
  </si>
  <si>
    <t>M012205185</t>
  </si>
  <si>
    <t>M012205189</t>
  </si>
  <si>
    <t>M012205193</t>
  </si>
  <si>
    <t>M012205197</t>
  </si>
  <si>
    <t>M012205201</t>
  </si>
  <si>
    <t>M012205205</t>
  </si>
  <si>
    <t>M012205209</t>
  </si>
  <si>
    <t>M012205213</t>
  </si>
  <si>
    <t>M012205217</t>
  </si>
  <si>
    <t>M012205221</t>
  </si>
  <si>
    <t>M012205225</t>
  </si>
  <si>
    <t>M012205229</t>
  </si>
  <si>
    <t>M012205233</t>
  </si>
  <si>
    <t>M012205237</t>
  </si>
  <si>
    <t>M012205241</t>
  </si>
  <si>
    <t>M012205245</t>
  </si>
  <si>
    <t>M012205249</t>
  </si>
  <si>
    <t>M012205253</t>
  </si>
  <si>
    <t>M012205257</t>
  </si>
  <si>
    <t>M012205261</t>
  </si>
  <si>
    <t>M012205265</t>
  </si>
  <si>
    <t>M012205269</t>
  </si>
  <si>
    <t>M012205273</t>
  </si>
  <si>
    <t>M012205277</t>
  </si>
  <si>
    <t>M012205281</t>
  </si>
  <si>
    <t>M012205285</t>
  </si>
  <si>
    <t>M012205289</t>
  </si>
  <si>
    <t>M012205293</t>
  </si>
  <si>
    <t>M012205297</t>
  </si>
  <si>
    <t>M012205301</t>
  </si>
  <si>
    <t>M012205305</t>
  </si>
  <si>
    <t>M012205309</t>
  </si>
  <si>
    <t>M012205313</t>
  </si>
  <si>
    <t>M012205317</t>
  </si>
  <si>
    <t>M012205321</t>
  </si>
  <si>
    <t>M012205325</t>
  </si>
  <si>
    <t>M012205329</t>
  </si>
  <si>
    <t>M012205333</t>
  </si>
  <si>
    <t>M012205337</t>
  </si>
  <si>
    <t>M012205341</t>
  </si>
  <si>
    <t>M012205345</t>
  </si>
  <si>
    <t>M012205349</t>
  </si>
  <si>
    <t>M012205353</t>
  </si>
  <si>
    <t>M012205357</t>
  </si>
  <si>
    <t>M012205361</t>
  </si>
  <si>
    <t>M012205365</t>
  </si>
  <si>
    <t>M012205369</t>
  </si>
  <si>
    <t>M012205373</t>
  </si>
  <si>
    <t>M012205377</t>
  </si>
  <si>
    <t>M012205381</t>
  </si>
  <si>
    <t>M012205385</t>
  </si>
  <si>
    <t>M012205389</t>
  </si>
  <si>
    <t>M012206001</t>
  </si>
  <si>
    <t>M012206005</t>
  </si>
  <si>
    <t>M012206009</t>
  </si>
  <si>
    <t>M012206013</t>
  </si>
  <si>
    <t>M012206017</t>
  </si>
  <si>
    <t>M012206021</t>
  </si>
  <si>
    <t>M012206025</t>
  </si>
  <si>
    <t>M012206029</t>
  </si>
  <si>
    <t>M012206033</t>
  </si>
  <si>
    <t>M012206037</t>
  </si>
  <si>
    <t>M012206041</t>
  </si>
  <si>
    <t>M012206045</t>
  </si>
  <si>
    <t>M012206049</t>
  </si>
  <si>
    <t>M012206053</t>
  </si>
  <si>
    <t>M012206057</t>
  </si>
  <si>
    <t>M012206061</t>
  </si>
  <si>
    <t>M012206065</t>
  </si>
  <si>
    <t>M012206069</t>
  </si>
  <si>
    <t>M012206073</t>
  </si>
  <si>
    <t>M012206077</t>
  </si>
  <si>
    <t>M012206081</t>
  </si>
  <si>
    <t>M012206085</t>
  </si>
  <si>
    <t>M012206089</t>
  </si>
  <si>
    <t>M012206093</t>
  </si>
  <si>
    <t>M012206097</t>
  </si>
  <si>
    <t>M012206101</t>
  </si>
  <si>
    <t>M012206105</t>
  </si>
  <si>
    <t>M012206109</t>
  </si>
  <si>
    <t>M012206113</t>
  </si>
  <si>
    <t>M012206117</t>
  </si>
  <si>
    <t>M012206121</t>
  </si>
  <si>
    <t>M012206125</t>
  </si>
  <si>
    <t>M012206129</t>
  </si>
  <si>
    <t>M012206133</t>
  </si>
  <si>
    <t>M012206137</t>
  </si>
  <si>
    <t>M012206141</t>
  </si>
  <si>
    <t>M012206145</t>
  </si>
  <si>
    <t>M012206149</t>
  </si>
  <si>
    <t>M012206153</t>
  </si>
  <si>
    <t>M012206157</t>
  </si>
  <si>
    <t>M012206161</t>
  </si>
  <si>
    <t>M012206165</t>
  </si>
  <si>
    <t>M012206169</t>
  </si>
  <si>
    <t>M012206173</t>
  </si>
  <si>
    <t>M012206177</t>
  </si>
  <si>
    <t>M012206181</t>
  </si>
  <si>
    <t>M012206185</t>
  </si>
  <si>
    <t>M012206189</t>
  </si>
  <si>
    <t>M012206193</t>
  </si>
  <si>
    <t>M012206197</t>
  </si>
  <si>
    <t>M012206201</t>
  </si>
  <si>
    <t>M012206205</t>
  </si>
  <si>
    <t>M012206209</t>
  </si>
  <si>
    <t>M012206213</t>
  </si>
  <si>
    <t>M012206217</t>
  </si>
  <si>
    <t>M012206221</t>
  </si>
  <si>
    <t>M012206225</t>
  </si>
  <si>
    <t>M012206229</t>
  </si>
  <si>
    <t>M012206233</t>
  </si>
  <si>
    <t>M012206237</t>
  </si>
  <si>
    <t>M012206241</t>
  </si>
  <si>
    <t>M012206245</t>
  </si>
  <si>
    <t>M012206249</t>
  </si>
  <si>
    <t>M012206253</t>
  </si>
  <si>
    <t>M012206257</t>
  </si>
  <si>
    <t>M012206261</t>
  </si>
  <si>
    <t>M012206265</t>
  </si>
  <si>
    <t>M012206269</t>
  </si>
  <si>
    <t>M012206273</t>
  </si>
  <si>
    <t>M012206277</t>
  </si>
  <si>
    <t>M012206281</t>
  </si>
  <si>
    <t>M012206285</t>
  </si>
  <si>
    <t>M012206289</t>
  </si>
  <si>
    <t>M012206293</t>
  </si>
  <si>
    <t>M012206297</t>
  </si>
  <si>
    <t>M012206301</t>
  </si>
  <si>
    <t>M012206305</t>
  </si>
  <si>
    <t>M012206309</t>
  </si>
  <si>
    <t>M012206313</t>
  </si>
  <si>
    <t>M012206317</t>
  </si>
  <si>
    <t>M012206321</t>
  </si>
  <si>
    <t>M012206325</t>
  </si>
  <si>
    <t>M012206329</t>
  </si>
  <si>
    <t>M012206333</t>
  </si>
  <si>
    <t>M012206337</t>
  </si>
  <si>
    <t>M012206341</t>
  </si>
  <si>
    <t>M012206345</t>
  </si>
  <si>
    <t>M012206349</t>
  </si>
  <si>
    <t>M012206353</t>
  </si>
  <si>
    <t>M012206357</t>
  </si>
  <si>
    <t>M012206361</t>
  </si>
  <si>
    <t>M012206365</t>
  </si>
  <si>
    <t>M012206369</t>
  </si>
  <si>
    <t>M012206373</t>
  </si>
  <si>
    <t>M012206377</t>
  </si>
  <si>
    <t>M012206381</t>
  </si>
  <si>
    <t>M012206385</t>
  </si>
  <si>
    <t>M012206389</t>
  </si>
  <si>
    <t>M012206393</t>
  </si>
  <si>
    <t>M012206397</t>
  </si>
  <si>
    <t>M012206401</t>
  </si>
  <si>
    <t>M012206405</t>
  </si>
  <si>
    <t>M012206409</t>
  </si>
  <si>
    <t>M012206413</t>
  </si>
  <si>
    <t>M012207001</t>
  </si>
  <si>
    <t>M012207005</t>
  </si>
  <si>
    <t>M012207009</t>
  </si>
  <si>
    <t>M012207013</t>
  </si>
  <si>
    <t>M012207017</t>
  </si>
  <si>
    <t>M012207021</t>
  </si>
  <si>
    <t>M012207025</t>
  </si>
  <si>
    <t>M012207029</t>
  </si>
  <si>
    <t>M012207033</t>
  </si>
  <si>
    <t>M012207037</t>
  </si>
  <si>
    <t>M012207041</t>
  </si>
  <si>
    <t>M012207045</t>
  </si>
  <si>
    <t>M012207049</t>
  </si>
  <si>
    <t>M012207053</t>
  </si>
  <si>
    <t>M012207057</t>
  </si>
  <si>
    <t>M012207061</t>
  </si>
  <si>
    <t>M012207065</t>
  </si>
  <si>
    <t>M012207069</t>
  </si>
  <si>
    <t>M012207073</t>
  </si>
  <si>
    <t>M012207077</t>
  </si>
  <si>
    <t>M012207081</t>
  </si>
  <si>
    <t>M012207085</t>
  </si>
  <si>
    <t>M012207089</t>
  </si>
  <si>
    <t>M012207093</t>
  </si>
  <si>
    <t>M012207097</t>
  </si>
  <si>
    <t>M012207101</t>
  </si>
  <si>
    <t>M012207105</t>
  </si>
  <si>
    <t>M012207109</t>
  </si>
  <si>
    <t>M012207113</t>
  </si>
  <si>
    <t>M012207117</t>
  </si>
  <si>
    <t>M012207121</t>
  </si>
  <si>
    <t>M012207125</t>
  </si>
  <si>
    <t>M012207129</t>
  </si>
  <si>
    <t>M012207133</t>
  </si>
  <si>
    <t>M012207137</t>
  </si>
  <si>
    <t>M012207141</t>
  </si>
  <si>
    <t>M012207145</t>
  </si>
  <si>
    <t>M012207149</t>
  </si>
  <si>
    <t>M012207153</t>
  </si>
  <si>
    <t>M012207157</t>
  </si>
  <si>
    <t>M012207161</t>
  </si>
  <si>
    <t>M012207165</t>
  </si>
  <si>
    <t>M012207169</t>
  </si>
  <si>
    <t>M012207173</t>
  </si>
  <si>
    <t>M012207177</t>
  </si>
  <si>
    <t>M012207181</t>
  </si>
  <si>
    <t>M012207185</t>
  </si>
  <si>
    <t>M012207189</t>
  </si>
  <si>
    <t>M012207193</t>
  </si>
  <si>
    <t>M012207197</t>
  </si>
  <si>
    <t>M012207201</t>
  </si>
  <si>
    <t>M012207205</t>
  </si>
  <si>
    <t>M012207209</t>
  </si>
  <si>
    <t>M012207213</t>
  </si>
  <si>
    <t>M012207217</t>
  </si>
  <si>
    <t>M012207221</t>
  </si>
  <si>
    <t>M012207225</t>
  </si>
  <si>
    <t>M012207229</t>
  </si>
  <si>
    <t>M012207233</t>
  </si>
  <si>
    <t>M012207237</t>
  </si>
  <si>
    <t>M012207241</t>
  </si>
  <si>
    <t>M012207245</t>
  </si>
  <si>
    <t>M012207249</t>
  </si>
  <si>
    <t>M012207253</t>
  </si>
  <si>
    <t>M012207257</t>
  </si>
  <si>
    <t>M012207261</t>
  </si>
  <si>
    <t>M012207265</t>
  </si>
  <si>
    <t>M012207269</t>
  </si>
  <si>
    <t>M012207273</t>
  </si>
  <si>
    <t>M012207277</t>
  </si>
  <si>
    <t>M012207281</t>
  </si>
  <si>
    <t>M012207285</t>
  </si>
  <si>
    <t>M012207289</t>
  </si>
  <si>
    <t>M012207293</t>
  </si>
  <si>
    <t>M012207297</t>
  </si>
  <si>
    <t>M012207301</t>
  </si>
  <si>
    <t>M012207305</t>
  </si>
  <si>
    <t>M012207309</t>
  </si>
  <si>
    <t>M012207313</t>
  </si>
  <si>
    <t>M012207317</t>
  </si>
  <si>
    <t>M012207321</t>
  </si>
  <si>
    <t>M012207325</t>
  </si>
  <si>
    <t>M012207329</t>
  </si>
  <si>
    <t>M012207333</t>
  </si>
  <si>
    <t>M012207337</t>
  </si>
  <si>
    <t>M012207341</t>
  </si>
  <si>
    <t>M012207345</t>
  </si>
  <si>
    <t>M012207349</t>
  </si>
  <si>
    <t>M012207353</t>
  </si>
  <si>
    <t>M012207357</t>
  </si>
  <si>
    <t>M012207361</t>
  </si>
  <si>
    <t>M012207365</t>
  </si>
  <si>
    <t>M012207369</t>
  </si>
  <si>
    <t>M012207373</t>
  </si>
  <si>
    <t>M012207377</t>
  </si>
  <si>
    <t>M012207381</t>
  </si>
  <si>
    <t>M012207385</t>
  </si>
  <si>
    <t>M012207389</t>
  </si>
  <si>
    <t>M012207393</t>
  </si>
  <si>
    <t>M012207397</t>
  </si>
  <si>
    <t>M012207401</t>
  </si>
  <si>
    <t>M012207405</t>
  </si>
  <si>
    <t>M012207409</t>
  </si>
  <si>
    <t>M012207413</t>
  </si>
  <si>
    <t>M012207417</t>
  </si>
  <si>
    <t>M012207421</t>
  </si>
  <si>
    <t>M012208001</t>
  </si>
  <si>
    <t>M012208005</t>
  </si>
  <si>
    <t>M012208009</t>
  </si>
  <si>
    <t>M012208013</t>
  </si>
  <si>
    <t>M012208017</t>
  </si>
  <si>
    <t>M012208021</t>
  </si>
  <si>
    <t>M012208025</t>
  </si>
  <si>
    <t>M012208029</t>
  </si>
  <si>
    <t>M012208033</t>
  </si>
  <si>
    <t>M012208037</t>
  </si>
  <si>
    <t>M012208041</t>
  </si>
  <si>
    <t>M012208045</t>
  </si>
  <si>
    <t>M012208049</t>
  </si>
  <si>
    <t>M012208053</t>
  </si>
  <si>
    <t>M012208057</t>
  </si>
  <si>
    <t>M012208061</t>
  </si>
  <si>
    <t>M012208065</t>
  </si>
  <si>
    <t>M012208069</t>
  </si>
  <si>
    <t>M012208073</t>
  </si>
  <si>
    <t>M012208077</t>
  </si>
  <si>
    <t>M012208081</t>
  </si>
  <si>
    <t>M012208085</t>
  </si>
  <si>
    <t>M012208089</t>
  </si>
  <si>
    <t>M012208093</t>
  </si>
  <si>
    <t>M012208097</t>
  </si>
  <si>
    <t>M012208101</t>
  </si>
  <si>
    <t>M012208105</t>
  </si>
  <si>
    <t>M012208109</t>
  </si>
  <si>
    <t>M012208113</t>
  </si>
  <si>
    <t>M012208117</t>
  </si>
  <si>
    <t>M012208121</t>
  </si>
  <si>
    <t>M012208125</t>
  </si>
  <si>
    <t>M012208129</t>
  </si>
  <si>
    <t>M012208133</t>
  </si>
  <si>
    <t>M012208137</t>
  </si>
  <si>
    <t>M012208141</t>
  </si>
  <si>
    <t>M012208145</t>
  </si>
  <si>
    <t>M012208149</t>
  </si>
  <si>
    <t>M012208153</t>
  </si>
  <si>
    <t>M012208157</t>
  </si>
  <si>
    <t>M012208161</t>
  </si>
  <si>
    <t>M012208165</t>
  </si>
  <si>
    <t>M012208169</t>
  </si>
  <si>
    <t>M012208173</t>
  </si>
  <si>
    <t>M012208177</t>
  </si>
  <si>
    <t>M012208181</t>
  </si>
  <si>
    <t>M012208185</t>
  </si>
  <si>
    <t>M012208189</t>
  </si>
  <si>
    <t>M012208193</t>
  </si>
  <si>
    <t>M012208197</t>
  </si>
  <si>
    <t>M012208201</t>
  </si>
  <si>
    <t>M012208205</t>
  </si>
  <si>
    <t>M012208209</t>
  </si>
  <si>
    <t>M012208213</t>
  </si>
  <si>
    <t>M012208217</t>
  </si>
  <si>
    <t>M012208221</t>
  </si>
  <si>
    <t>M012209001</t>
  </si>
  <si>
    <t>M012209005</t>
  </si>
  <si>
    <t>M012209009</t>
  </si>
  <si>
    <t>M012209013</t>
  </si>
  <si>
    <t>M012209017</t>
  </si>
  <si>
    <t>M012209021</t>
  </si>
  <si>
    <t>M012210001</t>
  </si>
  <si>
    <t>M012210005</t>
  </si>
  <si>
    <t>M012210009</t>
  </si>
  <si>
    <t>M012210010</t>
  </si>
  <si>
    <t>M012210011</t>
  </si>
  <si>
    <t>M012210013</t>
  </si>
  <si>
    <t>M012210017</t>
  </si>
  <si>
    <t>M012210021</t>
  </si>
  <si>
    <t>M012210022</t>
  </si>
  <si>
    <t>M012210023</t>
  </si>
  <si>
    <t>M012210026</t>
  </si>
  <si>
    <t>M012210027</t>
  </si>
  <si>
    <t>M012210054</t>
  </si>
  <si>
    <t>M012210055</t>
  </si>
  <si>
    <t>M012211001</t>
  </si>
  <si>
    <t>M012211005</t>
  </si>
  <si>
    <t>M012211009</t>
  </si>
  <si>
    <t>M012211013</t>
  </si>
  <si>
    <t>M012211017</t>
  </si>
  <si>
    <t>M012211021</t>
  </si>
  <si>
    <t>M012211025</t>
  </si>
  <si>
    <t>M012211029</t>
  </si>
  <si>
    <t>M012211033</t>
  </si>
  <si>
    <t>M012211037</t>
  </si>
  <si>
    <t>M012211041</t>
  </si>
  <si>
    <t>M012211045</t>
  </si>
  <si>
    <t>M012211049</t>
  </si>
  <si>
    <t>M012211053</t>
  </si>
  <si>
    <t>M012212001</t>
  </si>
  <si>
    <t>M012212005</t>
  </si>
  <si>
    <t>M012212009</t>
  </si>
  <si>
    <t>M012212013</t>
  </si>
  <si>
    <t>M012212017</t>
  </si>
  <si>
    <t>M012212021</t>
  </si>
  <si>
    <t>M012213001</t>
  </si>
  <si>
    <t>M012213003</t>
  </si>
  <si>
    <t>M012213005</t>
  </si>
  <si>
    <t>M012213009</t>
  </si>
  <si>
    <t>M012213013</t>
  </si>
  <si>
    <t>M012213017</t>
  </si>
  <si>
    <t>M012213021</t>
  </si>
  <si>
    <t>M012213025</t>
  </si>
  <si>
    <t>M012213029</t>
  </si>
  <si>
    <t>M012213031</t>
  </si>
  <si>
    <t>M012213033</t>
  </si>
  <si>
    <t>M012213037</t>
  </si>
  <si>
    <t>M012213041</t>
  </si>
  <si>
    <t>M012213045</t>
  </si>
  <si>
    <t>M012213049</t>
  </si>
  <si>
    <t>M012213053</t>
  </si>
  <si>
    <t>M012214001</t>
  </si>
  <si>
    <t>M012214005</t>
  </si>
  <si>
    <t>M012214009</t>
  </si>
  <si>
    <t>M012214013</t>
  </si>
  <si>
    <t>M012214017</t>
  </si>
  <si>
    <t>M012214021</t>
  </si>
  <si>
    <t>M012215001</t>
  </si>
  <si>
    <t>M012215005</t>
  </si>
  <si>
    <t>M012215009</t>
  </si>
  <si>
    <t>M012215013</t>
  </si>
  <si>
    <t>M012215017</t>
  </si>
  <si>
    <t>M012215021</t>
  </si>
  <si>
    <t>M012215025</t>
  </si>
  <si>
    <t>M012215029</t>
  </si>
  <si>
    <t>M012215033</t>
  </si>
  <si>
    <t>M012215037</t>
  </si>
  <si>
    <t>M012215041</t>
  </si>
  <si>
    <t>M012215045</t>
  </si>
  <si>
    <t>M012215049</t>
  </si>
  <si>
    <t>M012215053</t>
  </si>
  <si>
    <t>M012301001</t>
  </si>
  <si>
    <t>M012301005</t>
  </si>
  <si>
    <t>M012301009</t>
  </si>
  <si>
    <t>M012301013</t>
  </si>
  <si>
    <t>M012301017</t>
  </si>
  <si>
    <t>M012301021</t>
  </si>
  <si>
    <t>M012301025</t>
  </si>
  <si>
    <t>M012301029</t>
  </si>
  <si>
    <t>M012301033</t>
  </si>
  <si>
    <t>M012301037</t>
  </si>
  <si>
    <t>M012301041</t>
  </si>
  <si>
    <t>M012301045</t>
  </si>
  <si>
    <t>M012301049</t>
  </si>
  <si>
    <t>M012301053</t>
  </si>
  <si>
    <t>M012301057</t>
  </si>
  <si>
    <t>M012301061</t>
  </si>
  <si>
    <t>M012301065</t>
  </si>
  <si>
    <t>M012301069</t>
  </si>
  <si>
    <t>M012301073</t>
  </si>
  <si>
    <t>M012301077</t>
  </si>
  <si>
    <t>M012301081</t>
  </si>
  <si>
    <t>M012301085</t>
  </si>
  <si>
    <t>M012301089</t>
  </si>
  <si>
    <t>M012301093</t>
  </si>
  <si>
    <t>M012301097</t>
  </si>
  <si>
    <t>M012301101</t>
  </si>
  <si>
    <t>M012301105</t>
  </si>
  <si>
    <t>M012301109</t>
  </si>
  <si>
    <t>M012302001</t>
  </si>
  <si>
    <t>M012302005</t>
  </si>
  <si>
    <t>M012302009</t>
  </si>
  <si>
    <t>M012302013</t>
  </si>
  <si>
    <t>M012302017</t>
  </si>
  <si>
    <t>M012302021</t>
  </si>
  <si>
    <t>M012302025</t>
  </si>
  <si>
    <t>M012302029</t>
  </si>
  <si>
    <t>M012302033</t>
  </si>
  <si>
    <t>M012302037</t>
  </si>
  <si>
    <t>M012302041</t>
  </si>
  <si>
    <t>M012302045</t>
  </si>
  <si>
    <t>M012302049</t>
  </si>
  <si>
    <t>M012302053</t>
  </si>
  <si>
    <t>M012302057</t>
  </si>
  <si>
    <t>M012302061</t>
  </si>
  <si>
    <t>M012302065</t>
  </si>
  <si>
    <t>M012302069</t>
  </si>
  <si>
    <t>M012302073</t>
  </si>
  <si>
    <t>M012302077</t>
  </si>
  <si>
    <t>M012302081</t>
  </si>
  <si>
    <t>M012302085</t>
  </si>
  <si>
    <t>M012302089</t>
  </si>
  <si>
    <t>M012302093</t>
  </si>
  <si>
    <t>M012302097</t>
  </si>
  <si>
    <t>M012302101</t>
  </si>
  <si>
    <t>M012302105</t>
  </si>
  <si>
    <t>M012302109</t>
  </si>
  <si>
    <t>M012302113</t>
  </si>
  <si>
    <t>M012302117</t>
  </si>
  <si>
    <t>M012302121</t>
  </si>
  <si>
    <t>M012302125</t>
  </si>
  <si>
    <t>M012302129</t>
  </si>
  <si>
    <t>M012302133</t>
  </si>
  <si>
    <t>M012303001</t>
  </si>
  <si>
    <t>M012303005</t>
  </si>
  <si>
    <t>M012303009</t>
  </si>
  <si>
    <t>M012303013</t>
  </si>
  <si>
    <t>M012303017</t>
  </si>
  <si>
    <t>M012303021</t>
  </si>
  <si>
    <t>M012303025</t>
  </si>
  <si>
    <t>M012303029</t>
  </si>
  <si>
    <t>M012303033</t>
  </si>
  <si>
    <t>M012303037</t>
  </si>
  <si>
    <t>M012303041</t>
  </si>
  <si>
    <t>M012303045</t>
  </si>
  <si>
    <t>M012303049</t>
  </si>
  <si>
    <t>M012303053</t>
  </si>
  <si>
    <t>M012303057</t>
  </si>
  <si>
    <t>M012303061</t>
  </si>
  <si>
    <t>M012303065</t>
  </si>
  <si>
    <t>M012303069</t>
  </si>
  <si>
    <t>M012303073</t>
  </si>
  <si>
    <t>M012303077</t>
  </si>
  <si>
    <t>M012303081</t>
  </si>
  <si>
    <t>M012303085</t>
  </si>
  <si>
    <t>M012303089</t>
  </si>
  <si>
    <t>M012303093</t>
  </si>
  <si>
    <t>M012303097</t>
  </si>
  <si>
    <t>M012303101</t>
  </si>
  <si>
    <t>M012304001</t>
  </si>
  <si>
    <t>M012304005</t>
  </si>
  <si>
    <t>M012304009</t>
  </si>
  <si>
    <t>M012304013</t>
  </si>
  <si>
    <t>M012304017</t>
  </si>
  <si>
    <t>M012304021</t>
  </si>
  <si>
    <t>M012304025</t>
  </si>
  <si>
    <t>M012304029</t>
  </si>
  <si>
    <t>M012304033</t>
  </si>
  <si>
    <t>M012304037</t>
  </si>
  <si>
    <t>M012304041</t>
  </si>
  <si>
    <t>M012304045</t>
  </si>
  <si>
    <t>M012304049</t>
  </si>
  <si>
    <t>M012304053</t>
  </si>
  <si>
    <t>M012304057</t>
  </si>
  <si>
    <t>M012304061</t>
  </si>
  <si>
    <t>M012304065</t>
  </si>
  <si>
    <t>M012304069</t>
  </si>
  <si>
    <t>M012304073</t>
  </si>
  <si>
    <t>M012304077</t>
  </si>
  <si>
    <t>M012304081</t>
  </si>
  <si>
    <t>M012304085</t>
  </si>
  <si>
    <t>M012304089</t>
  </si>
  <si>
    <t>M012304093</t>
  </si>
  <si>
    <t>M012304097</t>
  </si>
  <si>
    <t>M012304101</t>
  </si>
  <si>
    <t>M012305001</t>
  </si>
  <si>
    <t>M012305005</t>
  </si>
  <si>
    <t>M012305009</t>
  </si>
  <si>
    <t>M012305013</t>
  </si>
  <si>
    <t>M012305017</t>
  </si>
  <si>
    <t>M012305021</t>
  </si>
  <si>
    <t>M012305025</t>
  </si>
  <si>
    <t>M012305029</t>
  </si>
  <si>
    <t>M012305033</t>
  </si>
  <si>
    <t>M012305037</t>
  </si>
  <si>
    <t>M012305041</t>
  </si>
  <si>
    <t>M012305045</t>
  </si>
  <si>
    <t>M012306001</t>
  </si>
  <si>
    <t>M012306005</t>
  </si>
  <si>
    <t>M012306009</t>
  </si>
  <si>
    <t>M012306013</t>
  </si>
  <si>
    <t>M012306017</t>
  </si>
  <si>
    <t>M012306021</t>
  </si>
  <si>
    <t>M012306025</t>
  </si>
  <si>
    <t>M012306029</t>
  </si>
  <si>
    <t>M012306033</t>
  </si>
  <si>
    <t>M012306037</t>
  </si>
  <si>
    <t>M012307001</t>
  </si>
  <si>
    <t>M012307005</t>
  </si>
  <si>
    <t>M012307009</t>
  </si>
  <si>
    <t>M012307013</t>
  </si>
  <si>
    <t>M012307017</t>
  </si>
  <si>
    <t>M012307021</t>
  </si>
  <si>
    <t>M012307025</t>
  </si>
  <si>
    <t>M012307029</t>
  </si>
  <si>
    <t>M012307033</t>
  </si>
  <si>
    <t>M012307037</t>
  </si>
  <si>
    <t>M012307041</t>
  </si>
  <si>
    <t>M012307045</t>
  </si>
  <si>
    <t>M012308001</t>
  </si>
  <si>
    <t>M012308005</t>
  </si>
  <si>
    <t>M012308009</t>
  </si>
  <si>
    <t>M012308013</t>
  </si>
  <si>
    <t>M012308017</t>
  </si>
  <si>
    <t>M012308021</t>
  </si>
  <si>
    <t>M012308025</t>
  </si>
  <si>
    <t>M012308029</t>
  </si>
  <si>
    <t>M012308033</t>
  </si>
  <si>
    <t>M012308037</t>
  </si>
  <si>
    <t>M012309001</t>
  </si>
  <si>
    <t>M012309005</t>
  </si>
  <si>
    <t>M012309009</t>
  </si>
  <si>
    <t>M012309013</t>
  </si>
  <si>
    <t>M012309017</t>
  </si>
  <si>
    <t>M012309021</t>
  </si>
  <si>
    <t>M012309025</t>
  </si>
  <si>
    <t>M012309029</t>
  </si>
  <si>
    <t>M012309033</t>
  </si>
  <si>
    <t>M012309037</t>
  </si>
  <si>
    <t>M012309041</t>
  </si>
  <si>
    <t>M012309045</t>
  </si>
  <si>
    <t>M012309049</t>
  </si>
  <si>
    <t>M012309053</t>
  </si>
  <si>
    <t>M012309057</t>
  </si>
  <si>
    <t>M012309061</t>
  </si>
  <si>
    <t>M012309065</t>
  </si>
  <si>
    <t>M012310001</t>
  </si>
  <si>
    <t>M012310005</t>
  </si>
  <si>
    <t>M012310009</t>
  </si>
  <si>
    <t>M012310013</t>
  </si>
  <si>
    <t>M012310017</t>
  </si>
  <si>
    <t>M012310021</t>
  </si>
  <si>
    <t>M012310025</t>
  </si>
  <si>
    <t>M012310029</t>
  </si>
  <si>
    <t>M012310033</t>
  </si>
  <si>
    <t>M012310037</t>
  </si>
  <si>
    <t>M012310041</t>
  </si>
  <si>
    <t>M012310045</t>
  </si>
  <si>
    <t>M012310049</t>
  </si>
  <si>
    <t>M012310053</t>
  </si>
  <si>
    <t>M012310057</t>
  </si>
  <si>
    <t>M012310061</t>
  </si>
  <si>
    <t>M012310065</t>
  </si>
  <si>
    <t>M012311001</t>
  </si>
  <si>
    <t>M012311005</t>
  </si>
  <si>
    <t>M012311009</t>
  </si>
  <si>
    <t>M012311013</t>
  </si>
  <si>
    <t>M012311017</t>
  </si>
  <si>
    <t>M012311021</t>
  </si>
  <si>
    <t>M012311025</t>
  </si>
  <si>
    <t>M012311029</t>
  </si>
  <si>
    <t>M012311033</t>
  </si>
  <si>
    <t>M012311037</t>
  </si>
  <si>
    <t>M012311041</t>
  </si>
  <si>
    <t>M012311045</t>
  </si>
  <si>
    <t>M012311049</t>
  </si>
  <si>
    <t>M012312001</t>
  </si>
  <si>
    <t>M012312005</t>
  </si>
  <si>
    <t>M012312009</t>
  </si>
  <si>
    <t>M012312013</t>
  </si>
  <si>
    <t>M012312017</t>
  </si>
  <si>
    <t>M012312021</t>
  </si>
  <si>
    <t>M012312025</t>
  </si>
  <si>
    <t>M012312029</t>
  </si>
  <si>
    <t>M012312033</t>
  </si>
  <si>
    <t>M012312037</t>
  </si>
  <si>
    <t>M012312041</t>
  </si>
  <si>
    <t>M012312045</t>
  </si>
  <si>
    <t>M012312049</t>
  </si>
  <si>
    <t>M012313001</t>
  </si>
  <si>
    <t>M012313005</t>
  </si>
  <si>
    <t>M012313009</t>
  </si>
  <si>
    <t>M012313013</t>
  </si>
  <si>
    <t>M012313017</t>
  </si>
  <si>
    <t>M012313021</t>
  </si>
  <si>
    <t>M012313025</t>
  </si>
  <si>
    <t>M012313029</t>
  </si>
  <si>
    <t>M012313033</t>
  </si>
  <si>
    <t>M012313037</t>
  </si>
  <si>
    <t>M012313041</t>
  </si>
  <si>
    <t>M012313045</t>
  </si>
  <si>
    <t>M012313049</t>
  </si>
  <si>
    <t>M012313053</t>
  </si>
  <si>
    <t>M012313057</t>
  </si>
  <si>
    <t>M012313061</t>
  </si>
  <si>
    <t>M012313065</t>
  </si>
  <si>
    <t>M012313069</t>
  </si>
  <si>
    <t>M012313073</t>
  </si>
  <si>
    <t>M012314001</t>
  </si>
  <si>
    <t>M012314005</t>
  </si>
  <si>
    <t>M012314009</t>
  </si>
  <si>
    <t>M012314013</t>
  </si>
  <si>
    <t>M012314017</t>
  </si>
  <si>
    <t>M012314021</t>
  </si>
  <si>
    <t>M012314025</t>
  </si>
  <si>
    <t>M012314029</t>
  </si>
  <si>
    <t>M012314033</t>
  </si>
  <si>
    <t>M012314037</t>
  </si>
  <si>
    <t>M012314041</t>
  </si>
  <si>
    <t>M012314045</t>
  </si>
  <si>
    <t>M012314049</t>
  </si>
  <si>
    <t>M012314053</t>
  </si>
  <si>
    <t>M012314057</t>
  </si>
  <si>
    <t>M012314061</t>
  </si>
  <si>
    <t>M012314065</t>
  </si>
  <si>
    <t>M012314069</t>
  </si>
  <si>
    <t>M012314073</t>
  </si>
  <si>
    <t>M012315001</t>
  </si>
  <si>
    <t>M012315005</t>
  </si>
  <si>
    <t>M012315009</t>
  </si>
  <si>
    <t>M012315013</t>
  </si>
  <si>
    <t>M012315017</t>
  </si>
  <si>
    <t>M012315021</t>
  </si>
  <si>
    <t>M012315025</t>
  </si>
  <si>
    <t>M012315029</t>
  </si>
  <si>
    <t>M012315033</t>
  </si>
  <si>
    <t>M012315037</t>
  </si>
  <si>
    <t>M012315041</t>
  </si>
  <si>
    <t>M012315045</t>
  </si>
  <si>
    <t>M012316001</t>
  </si>
  <si>
    <t>M012316005</t>
  </si>
  <si>
    <t>M012316009</t>
  </si>
  <si>
    <t>M012316013</t>
  </si>
  <si>
    <t>M012316017</t>
  </si>
  <si>
    <t>M012316021</t>
  </si>
  <si>
    <t>M012316025</t>
  </si>
  <si>
    <t>M012316029</t>
  </si>
  <si>
    <t>M012316033</t>
  </si>
  <si>
    <t>M012316037</t>
  </si>
  <si>
    <t>M012316041</t>
  </si>
  <si>
    <t>M012316045</t>
  </si>
  <si>
    <t>M012401001</t>
  </si>
  <si>
    <t>M012401005</t>
  </si>
  <si>
    <t>M012401009</t>
  </si>
  <si>
    <t>M012401013</t>
  </si>
  <si>
    <t>M012402001</t>
  </si>
  <si>
    <t>M012402005</t>
  </si>
  <si>
    <t>M012402009</t>
  </si>
  <si>
    <t>M012402013</t>
  </si>
  <si>
    <t>M012402017</t>
  </si>
  <si>
    <t>M012402021</t>
  </si>
  <si>
    <t>M012402025</t>
  </si>
  <si>
    <t>M012403005</t>
  </si>
  <si>
    <t>M012403009</t>
  </si>
  <si>
    <t>M012403013</t>
  </si>
  <si>
    <t>M012403017</t>
  </si>
  <si>
    <t>M012403021</t>
  </si>
  <si>
    <t>M012403025</t>
  </si>
  <si>
    <t>M012403029</t>
  </si>
  <si>
    <t>M012403033</t>
  </si>
  <si>
    <t>M012501001</t>
  </si>
  <si>
    <t>M012502001</t>
  </si>
  <si>
    <t>M012502005</t>
  </si>
  <si>
    <t>M012502009</t>
  </si>
  <si>
    <t>M012502013</t>
  </si>
  <si>
    <t>M012502017</t>
  </si>
  <si>
    <t>M012503001</t>
  </si>
  <si>
    <t>M012504001</t>
  </si>
  <si>
    <t>M012504002</t>
  </si>
  <si>
    <t>M012504003</t>
  </si>
  <si>
    <t>M012504005</t>
  </si>
  <si>
    <t>M012504009</t>
  </si>
  <si>
    <t>M012505001</t>
  </si>
  <si>
    <t>M012505003</t>
  </si>
  <si>
    <t>M012505005</t>
  </si>
  <si>
    <t>M012505009</t>
  </si>
  <si>
    <t>M012505013</t>
  </si>
  <si>
    <t>M012506001</t>
  </si>
  <si>
    <t>M012506005</t>
  </si>
  <si>
    <t>M012507001</t>
  </si>
  <si>
    <t>M012507005</t>
  </si>
  <si>
    <t>M012590001</t>
  </si>
  <si>
    <t>M012590002</t>
  </si>
  <si>
    <t>M012590003</t>
  </si>
  <si>
    <t>M012601001</t>
  </si>
  <si>
    <t>M012601005</t>
  </si>
  <si>
    <t>M012601009</t>
  </si>
  <si>
    <t>M012602001</t>
  </si>
  <si>
    <t>M012602005</t>
  </si>
  <si>
    <t>M012602009</t>
  </si>
  <si>
    <t>M012602013</t>
  </si>
  <si>
    <t>M012602017</t>
  </si>
  <si>
    <t>M012602021</t>
  </si>
  <si>
    <t>M012602025</t>
  </si>
  <si>
    <t>M012602029</t>
  </si>
  <si>
    <t>M012602033</t>
  </si>
  <si>
    <t>M012602037</t>
  </si>
  <si>
    <t>M012602041</t>
  </si>
  <si>
    <t>M012602045</t>
  </si>
  <si>
    <t>M012602049</t>
  </si>
  <si>
    <t>M012603001</t>
  </si>
  <si>
    <t>M012603005</t>
  </si>
  <si>
    <t>M012603009</t>
  </si>
  <si>
    <t>M012603013</t>
  </si>
  <si>
    <t>M012603017</t>
  </si>
  <si>
    <t>M012603021</t>
  </si>
  <si>
    <t>M012603025</t>
  </si>
  <si>
    <t>M012603029</t>
  </si>
  <si>
    <t>M012603033</t>
  </si>
  <si>
    <t>M012603037</t>
  </si>
  <si>
    <t>M012603041</t>
  </si>
  <si>
    <t>M012603045</t>
  </si>
  <si>
    <t>M012604001</t>
  </si>
  <si>
    <t>M012604005</t>
  </si>
  <si>
    <t>M012604009</t>
  </si>
  <si>
    <t>M012604013</t>
  </si>
  <si>
    <t>M012604017</t>
  </si>
  <si>
    <t>M012604021</t>
  </si>
  <si>
    <t>M012604025</t>
  </si>
  <si>
    <t>M012604029</t>
  </si>
  <si>
    <t>M012604033</t>
  </si>
  <si>
    <t>M012604037</t>
  </si>
  <si>
    <t>M012604041</t>
  </si>
  <si>
    <t>M012604045</t>
  </si>
  <si>
    <t>M012604049</t>
  </si>
  <si>
    <t>M012605001</t>
  </si>
  <si>
    <t>M012605005</t>
  </si>
  <si>
    <t>M012605009</t>
  </si>
  <si>
    <t>M012605013</t>
  </si>
  <si>
    <t>M012605017</t>
  </si>
  <si>
    <t>M012605021</t>
  </si>
  <si>
    <t>M012605025</t>
  </si>
  <si>
    <t>M012605029</t>
  </si>
  <si>
    <t>M012605033</t>
  </si>
  <si>
    <t>M012605037</t>
  </si>
  <si>
    <t>M012605041</t>
  </si>
  <si>
    <t>M012605045</t>
  </si>
  <si>
    <t>M012605049</t>
  </si>
  <si>
    <t>M012605053</t>
  </si>
  <si>
    <t>M012605057</t>
  </si>
  <si>
    <t>M012605061</t>
  </si>
  <si>
    <t>M012606001</t>
  </si>
  <si>
    <t>M012606005</t>
  </si>
  <si>
    <t>M012606009</t>
  </si>
  <si>
    <t>M012606013</t>
  </si>
  <si>
    <t>M012606017</t>
  </si>
  <si>
    <t>M012606021</t>
  </si>
  <si>
    <t>M012606025</t>
  </si>
  <si>
    <t>M012606029</t>
  </si>
  <si>
    <t>M012606033</t>
  </si>
  <si>
    <t>M012606037</t>
  </si>
  <si>
    <t>M012606041</t>
  </si>
  <si>
    <t>M012606045</t>
  </si>
  <si>
    <t>M012607001</t>
  </si>
  <si>
    <t>M012607005</t>
  </si>
  <si>
    <t>M012607009</t>
  </si>
  <si>
    <t>M012607013</t>
  </si>
  <si>
    <t>M012607017</t>
  </si>
  <si>
    <t>M012607021</t>
  </si>
  <si>
    <t>M012607025</t>
  </si>
  <si>
    <t>M012607029</t>
  </si>
  <si>
    <t>M012607033</t>
  </si>
  <si>
    <t>M012607037</t>
  </si>
  <si>
    <t>M012608001</t>
  </si>
  <si>
    <t>M012608005</t>
  </si>
  <si>
    <t>M012608009</t>
  </si>
  <si>
    <t>M012608013</t>
  </si>
  <si>
    <t>M012608017</t>
  </si>
  <si>
    <t>M012608021</t>
  </si>
  <si>
    <t>M012608025</t>
  </si>
  <si>
    <t>M012608029</t>
  </si>
  <si>
    <t>M012608033</t>
  </si>
  <si>
    <t>M012608037</t>
  </si>
  <si>
    <t>M012609001</t>
  </si>
  <si>
    <t>M012609005</t>
  </si>
  <si>
    <t>M012609009</t>
  </si>
  <si>
    <t>M012609013</t>
  </si>
  <si>
    <t>M012609017</t>
  </si>
  <si>
    <t>M012609021</t>
  </si>
  <si>
    <t>M012609025</t>
  </si>
  <si>
    <t>M012609029</t>
  </si>
  <si>
    <t>M012609033</t>
  </si>
  <si>
    <t>M012610001</t>
  </si>
  <si>
    <t>M012610005</t>
  </si>
  <si>
    <t>M012610009</t>
  </si>
  <si>
    <t>M012610013</t>
  </si>
  <si>
    <t>M012610017</t>
  </si>
  <si>
    <t>M012610021</t>
  </si>
  <si>
    <t>M012610025</t>
  </si>
  <si>
    <t>M012610029</t>
  </si>
  <si>
    <t>M012610033</t>
  </si>
  <si>
    <t>M012611001</t>
  </si>
  <si>
    <t>M012611005</t>
  </si>
  <si>
    <t>M012611009</t>
  </si>
  <si>
    <t>M012611013</t>
  </si>
  <si>
    <t>M012611017</t>
  </si>
  <si>
    <t>M012611021</t>
  </si>
  <si>
    <t>M012611025</t>
  </si>
  <si>
    <t>M012611029</t>
  </si>
  <si>
    <t>M012611033</t>
  </si>
  <si>
    <t>M012612001</t>
  </si>
  <si>
    <t>M012612005</t>
  </si>
  <si>
    <t>M012612009</t>
  </si>
  <si>
    <t>M012612013</t>
  </si>
  <si>
    <t>M012612017</t>
  </si>
  <si>
    <t>M012612021</t>
  </si>
  <si>
    <t>M012612025</t>
  </si>
  <si>
    <t>M012612029</t>
  </si>
  <si>
    <t>M012612033</t>
  </si>
  <si>
    <t>M012613001</t>
  </si>
  <si>
    <t>M012613005</t>
  </si>
  <si>
    <t>M012613009</t>
  </si>
  <si>
    <t>M012613013</t>
  </si>
  <si>
    <t>M012613017</t>
  </si>
  <si>
    <t>M012613021</t>
  </si>
  <si>
    <t>M012614001</t>
  </si>
  <si>
    <t>M012614005</t>
  </si>
  <si>
    <t>M012614009</t>
  </si>
  <si>
    <t>M012614013</t>
  </si>
  <si>
    <t>M012614017</t>
  </si>
  <si>
    <t>M012614021</t>
  </si>
  <si>
    <t>M012615001</t>
  </si>
  <si>
    <t>M012615005</t>
  </si>
  <si>
    <t>M012615009</t>
  </si>
  <si>
    <t>M012615013</t>
  </si>
  <si>
    <t>M012615017</t>
  </si>
  <si>
    <t>M012615021</t>
  </si>
  <si>
    <t>M012616001</t>
  </si>
  <si>
    <t>M012616005</t>
  </si>
  <si>
    <t>M012616009</t>
  </si>
  <si>
    <t>M012616013</t>
  </si>
  <si>
    <t>M012616017</t>
  </si>
  <si>
    <t>M012616021</t>
  </si>
  <si>
    <t>M012617001</t>
  </si>
  <si>
    <t>M012617005</t>
  </si>
  <si>
    <t>M012617009</t>
  </si>
  <si>
    <t>M012617013</t>
  </si>
  <si>
    <t>M012617017</t>
  </si>
  <si>
    <t>M012617021</t>
  </si>
  <si>
    <t>M012617025</t>
  </si>
  <si>
    <t>M012617029</t>
  </si>
  <si>
    <t>M012617033</t>
  </si>
  <si>
    <t>M012617037</t>
  </si>
  <si>
    <t>M012617041</t>
  </si>
  <si>
    <t>M012617045</t>
  </si>
  <si>
    <t>M012618001</t>
  </si>
  <si>
    <t>M012618005</t>
  </si>
  <si>
    <t>M012618009</t>
  </si>
  <si>
    <t>M012618013</t>
  </si>
  <si>
    <t>M012618017</t>
  </si>
  <si>
    <t>M012618021</t>
  </si>
  <si>
    <t>M012618025</t>
  </si>
  <si>
    <t>M012618029</t>
  </si>
  <si>
    <t>M012618033</t>
  </si>
  <si>
    <t>M012618037</t>
  </si>
  <si>
    <t>M012618041</t>
  </si>
  <si>
    <t>M012618045</t>
  </si>
  <si>
    <t>M012700001</t>
  </si>
  <si>
    <t>M012700005</t>
  </si>
  <si>
    <t>M012700009</t>
  </si>
  <si>
    <t>M012700013</t>
  </si>
  <si>
    <t>M012700017</t>
  </si>
  <si>
    <t>M012700021</t>
  </si>
  <si>
    <t>M012700025</t>
  </si>
  <si>
    <t>M012700029</t>
  </si>
  <si>
    <t>M012700033</t>
  </si>
  <si>
    <t>M012700037</t>
  </si>
  <si>
    <t>M012700041</t>
  </si>
  <si>
    <t>M012800001</t>
  </si>
  <si>
    <t>M012800005</t>
  </si>
  <si>
    <t>M012800009</t>
  </si>
  <si>
    <t>M012800013</t>
  </si>
  <si>
    <t>M012800017</t>
  </si>
  <si>
    <t>M012800021</t>
  </si>
  <si>
    <t>M012800025</t>
  </si>
  <si>
    <t>M012800029</t>
  </si>
  <si>
    <t>M012800033</t>
  </si>
  <si>
    <t>M012800037</t>
  </si>
  <si>
    <t>M012800041</t>
  </si>
  <si>
    <t>M012800045</t>
  </si>
  <si>
    <t>M012800049</t>
  </si>
  <si>
    <t>M012800053</t>
  </si>
  <si>
    <t>M012800057</t>
  </si>
  <si>
    <t>M012800061</t>
  </si>
  <si>
    <t>M012901001</t>
  </si>
  <si>
    <t>M012901005</t>
  </si>
  <si>
    <t>M012901009</t>
  </si>
  <si>
    <t>M012901013</t>
  </si>
  <si>
    <t>M012901017</t>
  </si>
  <si>
    <t>M012901021</t>
  </si>
  <si>
    <t>M012901025</t>
  </si>
  <si>
    <t>M012901029</t>
  </si>
  <si>
    <t>M012901033</t>
  </si>
  <si>
    <t>M012901037</t>
  </si>
  <si>
    <t>M012901041</t>
  </si>
  <si>
    <t>M012901045</t>
  </si>
  <si>
    <t>M012901049</t>
  </si>
  <si>
    <t>M012901053</t>
  </si>
  <si>
    <t>M012902001</t>
  </si>
  <si>
    <t>M012902005</t>
  </si>
  <si>
    <t>M012902009</t>
  </si>
  <si>
    <t>M012902013</t>
  </si>
  <si>
    <t>M012902017</t>
  </si>
  <si>
    <t>M012902021</t>
  </si>
  <si>
    <t>M012902025</t>
  </si>
  <si>
    <t>M012902029</t>
  </si>
  <si>
    <t>M012902033</t>
  </si>
  <si>
    <t>M012902037</t>
  </si>
  <si>
    <t>M012902041</t>
  </si>
  <si>
    <t>M012902045</t>
  </si>
  <si>
    <t>M012902049</t>
  </si>
  <si>
    <t>M012902053</t>
  </si>
  <si>
    <t>M012903001</t>
  </si>
  <si>
    <t>M012903005</t>
  </si>
  <si>
    <t>M012903009</t>
  </si>
  <si>
    <t>M012903013</t>
  </si>
  <si>
    <t>M012903017</t>
  </si>
  <si>
    <t>M012903021</t>
  </si>
  <si>
    <t>M012903025</t>
  </si>
  <si>
    <t>M012903029</t>
  </si>
  <si>
    <t>M012903033</t>
  </si>
  <si>
    <t>M012904001</t>
  </si>
  <si>
    <t>M012904005</t>
  </si>
  <si>
    <t>M012904009</t>
  </si>
  <si>
    <t>M012904013</t>
  </si>
  <si>
    <t>M012904017</t>
  </si>
  <si>
    <t>M012904021</t>
  </si>
  <si>
    <t>M012904025</t>
  </si>
  <si>
    <t>M012904029</t>
  </si>
  <si>
    <t>M012904033</t>
  </si>
  <si>
    <t>M013000095</t>
  </si>
  <si>
    <t>M013000098</t>
  </si>
  <si>
    <t>M013000101</t>
  </si>
  <si>
    <t>M013000105</t>
  </si>
  <si>
    <t>M013000109</t>
  </si>
  <si>
    <t>M013000117</t>
  </si>
  <si>
    <t>M013000119</t>
  </si>
  <si>
    <t>M013001001</t>
  </si>
  <si>
    <t>M013001005</t>
  </si>
  <si>
    <t>M013001009</t>
  </si>
  <si>
    <t>M013001013</t>
  </si>
  <si>
    <t>M013001017</t>
  </si>
  <si>
    <t>M013001021</t>
  </si>
  <si>
    <t>M013011001</t>
  </si>
  <si>
    <t>M013011005</t>
  </si>
  <si>
    <t>M013011009</t>
  </si>
  <si>
    <t>M013011013</t>
  </si>
  <si>
    <t>M013011017</t>
  </si>
  <si>
    <t>M013011021</t>
  </si>
  <si>
    <t>M013011025</t>
  </si>
  <si>
    <t>M013011029</t>
  </si>
  <si>
    <t>M013011033</t>
  </si>
  <si>
    <t>M013011037</t>
  </si>
  <si>
    <t>M013011041</t>
  </si>
  <si>
    <t>M013012001</t>
  </si>
  <si>
    <t>M013012005</t>
  </si>
  <si>
    <t>M013012009</t>
  </si>
  <si>
    <t>M013012013</t>
  </si>
  <si>
    <t>M013012017</t>
  </si>
  <si>
    <t>M013012021</t>
  </si>
  <si>
    <t>M013012025</t>
  </si>
  <si>
    <t>M013012029</t>
  </si>
  <si>
    <t>M013012033</t>
  </si>
  <si>
    <t>M013012037</t>
  </si>
  <si>
    <t>M013012041</t>
  </si>
  <si>
    <t>M013013001</t>
  </si>
  <si>
    <t>M013013005</t>
  </si>
  <si>
    <t>M013013009</t>
  </si>
  <si>
    <t>M013013013</t>
  </si>
  <si>
    <t>M013013017</t>
  </si>
  <si>
    <t>M013013021</t>
  </si>
  <si>
    <t>M013013025</t>
  </si>
  <si>
    <t>M013013029</t>
  </si>
  <si>
    <t>M013013033</t>
  </si>
  <si>
    <t>M013013037</t>
  </si>
  <si>
    <t>M013013041</t>
  </si>
  <si>
    <t>M013014001</t>
  </si>
  <si>
    <t>M013014005</t>
  </si>
  <si>
    <t>M013014009</t>
  </si>
  <si>
    <t>M013014013</t>
  </si>
  <si>
    <t>M013014017</t>
  </si>
  <si>
    <t>M013015001</t>
  </si>
  <si>
    <t>M013015005</t>
  </si>
  <si>
    <t>M013015009</t>
  </si>
  <si>
    <t>M013015013</t>
  </si>
  <si>
    <t>M013015017</t>
  </si>
  <si>
    <t>M013016001</t>
  </si>
  <si>
    <t>M013016005</t>
  </si>
  <si>
    <t>M013016009</t>
  </si>
  <si>
    <t>M013016013</t>
  </si>
  <si>
    <t>M013016017</t>
  </si>
  <si>
    <t>M013017001</t>
  </si>
  <si>
    <t>M013017005</t>
  </si>
  <si>
    <t>M013017009</t>
  </si>
  <si>
    <t>M013017013</t>
  </si>
  <si>
    <t>M013017017</t>
  </si>
  <si>
    <t>M013018001</t>
  </si>
  <si>
    <t>M013018005</t>
  </si>
  <si>
    <t>M013018009</t>
  </si>
  <si>
    <t>M013018013</t>
  </si>
  <si>
    <t>M013018017</t>
  </si>
  <si>
    <t>M013019001</t>
  </si>
  <si>
    <t>M013019005</t>
  </si>
  <si>
    <t>M013019009</t>
  </si>
  <si>
    <t>M013019013</t>
  </si>
  <si>
    <t>M013019017</t>
  </si>
  <si>
    <t>M013020001</t>
  </si>
  <si>
    <t>M013020005</t>
  </si>
  <si>
    <t>M013020009</t>
  </si>
  <si>
    <t>M013020013</t>
  </si>
  <si>
    <t>M013020017</t>
  </si>
  <si>
    <t>M013020021</t>
  </si>
  <si>
    <t>M013020025</t>
  </si>
  <si>
    <t>M013020029</t>
  </si>
  <si>
    <t>M013020033</t>
  </si>
  <si>
    <t>M013020037</t>
  </si>
  <si>
    <t>M013020041</t>
  </si>
  <si>
    <t>M013021001</t>
  </si>
  <si>
    <t>M013021005</t>
  </si>
  <si>
    <t>M013021009</t>
  </si>
  <si>
    <t>M013021013</t>
  </si>
  <si>
    <t>M013021017</t>
  </si>
  <si>
    <t>M013021021</t>
  </si>
  <si>
    <t>M013021025</t>
  </si>
  <si>
    <t>M013021029</t>
  </si>
  <si>
    <t>M013021033</t>
  </si>
  <si>
    <t>M013021037</t>
  </si>
  <si>
    <t>M013021041</t>
  </si>
  <si>
    <t>M013022001</t>
  </si>
  <si>
    <t>M013022005</t>
  </si>
  <si>
    <t>M013022009</t>
  </si>
  <si>
    <t>M013022013</t>
  </si>
  <si>
    <t>M013022017</t>
  </si>
  <si>
    <t>M013022021</t>
  </si>
  <si>
    <t>M013022025</t>
  </si>
  <si>
    <t>M013022029</t>
  </si>
  <si>
    <t>M013022033</t>
  </si>
  <si>
    <t>M013022037</t>
  </si>
  <si>
    <t>M013022041</t>
  </si>
  <si>
    <t>M013023001</t>
  </si>
  <si>
    <t>M013023005</t>
  </si>
  <si>
    <t>M013023009</t>
  </si>
  <si>
    <t>M013023013</t>
  </si>
  <si>
    <t>M013023017</t>
  </si>
  <si>
    <t>M013023021</t>
  </si>
  <si>
    <t>M013023025</t>
  </si>
  <si>
    <t>M013023029</t>
  </si>
  <si>
    <t>M013023033</t>
  </si>
  <si>
    <t>M013023037</t>
  </si>
  <si>
    <t>M013023041</t>
  </si>
  <si>
    <t>M013024001</t>
  </si>
  <si>
    <t>M013024005</t>
  </si>
  <si>
    <t>M013024009</t>
  </si>
  <si>
    <t>M013024013</t>
  </si>
  <si>
    <t>M013024017</t>
  </si>
  <si>
    <t>M013024021</t>
  </si>
  <si>
    <t>M013024025</t>
  </si>
  <si>
    <t>M013024029</t>
  </si>
  <si>
    <t>M013024033</t>
  </si>
  <si>
    <t>M013024037</t>
  </si>
  <si>
    <t>M013024041</t>
  </si>
  <si>
    <t>M013025001</t>
  </si>
  <si>
    <t>M013025005</t>
  </si>
  <si>
    <t>M013025009</t>
  </si>
  <si>
    <t>M013025013</t>
  </si>
  <si>
    <t>M013025017</t>
  </si>
  <si>
    <t>M013025021</t>
  </si>
  <si>
    <t>M013025025</t>
  </si>
  <si>
    <t>M013025029</t>
  </si>
  <si>
    <t>M013025033</t>
  </si>
  <si>
    <t>M013025037</t>
  </si>
  <si>
    <t>M013025041</t>
  </si>
  <si>
    <t>M013029001</t>
  </si>
  <si>
    <t>M013029005</t>
  </si>
  <si>
    <t>M013029009</t>
  </si>
  <si>
    <t>M013029013</t>
  </si>
  <si>
    <t>M013029017</t>
  </si>
  <si>
    <t>M013030001</t>
  </si>
  <si>
    <t>M013030005</t>
  </si>
  <si>
    <t>M013030009</t>
  </si>
  <si>
    <t>M013030013</t>
  </si>
  <si>
    <t>M013030017</t>
  </si>
  <si>
    <t>M013031001</t>
  </si>
  <si>
    <t>M013031005</t>
  </si>
  <si>
    <t>M013031009</t>
  </si>
  <si>
    <t>M013031013</t>
  </si>
  <si>
    <t>M013031017</t>
  </si>
  <si>
    <t>M013032001</t>
  </si>
  <si>
    <t>M013032005</t>
  </si>
  <si>
    <t>M013032009</t>
  </si>
  <si>
    <t>M013032013</t>
  </si>
  <si>
    <t>M013032017</t>
  </si>
  <si>
    <t>M013032021</t>
  </si>
  <si>
    <t>M013032025</t>
  </si>
  <si>
    <t>M013032029</t>
  </si>
  <si>
    <t>M013032033</t>
  </si>
  <si>
    <t>M013032037</t>
  </si>
  <si>
    <t>M013032041</t>
  </si>
  <si>
    <t>M013033001</t>
  </si>
  <si>
    <t>M013033005</t>
  </si>
  <si>
    <t>M013033009</t>
  </si>
  <si>
    <t>M013033013</t>
  </si>
  <si>
    <t>M013033017</t>
  </si>
  <si>
    <t>M013033021</t>
  </si>
  <si>
    <t>M013033025</t>
  </si>
  <si>
    <t>M013033029</t>
  </si>
  <si>
    <t>M013033033</t>
  </si>
  <si>
    <t>M013033037</t>
  </si>
  <si>
    <t>M013033041</t>
  </si>
  <si>
    <t>M013034001</t>
  </si>
  <si>
    <t>M013034005</t>
  </si>
  <si>
    <t>M013034009</t>
  </si>
  <si>
    <t>M013034013</t>
  </si>
  <si>
    <t>M013034017</t>
  </si>
  <si>
    <t>M013034021</t>
  </si>
  <si>
    <t>M013034025</t>
  </si>
  <si>
    <t>M013034029</t>
  </si>
  <si>
    <t>M013034033</t>
  </si>
  <si>
    <t>M013034037</t>
  </si>
  <si>
    <t>M013034041</t>
  </si>
  <si>
    <t>M013035001</t>
  </si>
  <si>
    <t>M013035005</t>
  </si>
  <si>
    <t>M013035009</t>
  </si>
  <si>
    <t>M013035013</t>
  </si>
  <si>
    <t>M013035017</t>
  </si>
  <si>
    <t>M013035021</t>
  </si>
  <si>
    <t>M013035025</t>
  </si>
  <si>
    <t>M013035029</t>
  </si>
  <si>
    <t>M013035033</t>
  </si>
  <si>
    <t>M013035037</t>
  </si>
  <si>
    <t>M013035041</t>
  </si>
  <si>
    <t>M013036001</t>
  </si>
  <si>
    <t>M013036005</t>
  </si>
  <si>
    <t>M013036009</t>
  </si>
  <si>
    <t>M013036013</t>
  </si>
  <si>
    <t>M013036017</t>
  </si>
  <si>
    <t>M013036021</t>
  </si>
  <si>
    <t>M013036025</t>
  </si>
  <si>
    <t>M013036029</t>
  </si>
  <si>
    <t>M013036033</t>
  </si>
  <si>
    <t>M013036037</t>
  </si>
  <si>
    <t>M013036041</t>
  </si>
  <si>
    <t>M013037001</t>
  </si>
  <si>
    <t>M013037005</t>
  </si>
  <si>
    <t>M013037009</t>
  </si>
  <si>
    <t>M013037013</t>
  </si>
  <si>
    <t>M013037017</t>
  </si>
  <si>
    <t>M013037021</t>
  </si>
  <si>
    <t>M013037025</t>
  </si>
  <si>
    <t>M013037029</t>
  </si>
  <si>
    <t>M013037033</t>
  </si>
  <si>
    <t>M013037037</t>
  </si>
  <si>
    <t>M013037041</t>
  </si>
  <si>
    <t>M013038001</t>
  </si>
  <si>
    <t>M013038005</t>
  </si>
  <si>
    <t>M013038009</t>
  </si>
  <si>
    <t>M013038013</t>
  </si>
  <si>
    <t>M013038017</t>
  </si>
  <si>
    <t>M013038021</t>
  </si>
  <si>
    <t>M013038025</t>
  </si>
  <si>
    <t>M013038029</t>
  </si>
  <si>
    <t>M013038033</t>
  </si>
  <si>
    <t>M013038037</t>
  </si>
  <si>
    <t>M013038041</t>
  </si>
  <si>
    <t>M013039001</t>
  </si>
  <si>
    <t>M013039005</t>
  </si>
  <si>
    <t>M013039009</t>
  </si>
  <si>
    <t>M013039013</t>
  </si>
  <si>
    <t>M013039017</t>
  </si>
  <si>
    <t>M013039021</t>
  </si>
  <si>
    <t>M013039025</t>
  </si>
  <si>
    <t>M013039029</t>
  </si>
  <si>
    <t>M013039033</t>
  </si>
  <si>
    <t>M013039037</t>
  </si>
  <si>
    <t>M013039041</t>
  </si>
  <si>
    <t>M013040004</t>
  </si>
  <si>
    <t>M013040008</t>
  </si>
  <si>
    <t>M013040012</t>
  </si>
  <si>
    <t>M013040016</t>
  </si>
  <si>
    <t>M013040020</t>
  </si>
  <si>
    <t>M013040024</t>
  </si>
  <si>
    <t>M013040028</t>
  </si>
  <si>
    <t>M013040032</t>
  </si>
  <si>
    <t>M013040036</t>
  </si>
  <si>
    <t>M013040040</t>
  </si>
  <si>
    <t>M013040044</t>
  </si>
  <si>
    <t>M013041001</t>
  </si>
  <si>
    <t>M013041005</t>
  </si>
  <si>
    <t>M013041009</t>
  </si>
  <si>
    <t>M013041013</t>
  </si>
  <si>
    <t>M013041017</t>
  </si>
  <si>
    <t>M013041021</t>
  </si>
  <si>
    <t>M013041025</t>
  </si>
  <si>
    <t>M013041029</t>
  </si>
  <si>
    <t>M013041033</t>
  </si>
  <si>
    <t>M013041037</t>
  </si>
  <si>
    <t>M013041041</t>
  </si>
  <si>
    <t>M013042001</t>
  </si>
  <si>
    <t>M013042005</t>
  </si>
  <si>
    <t>M013042009</t>
  </si>
  <si>
    <t>M013042013</t>
  </si>
  <si>
    <t>M013042017</t>
  </si>
  <si>
    <t>M013042021</t>
  </si>
  <si>
    <t>M013042025</t>
  </si>
  <si>
    <t>M013042029</t>
  </si>
  <si>
    <t>M013042033</t>
  </si>
  <si>
    <t>M013042037</t>
  </si>
  <si>
    <t>M013042041</t>
  </si>
  <si>
    <t>M013043001</t>
  </si>
  <si>
    <t>M013043005</t>
  </si>
  <si>
    <t>M013043009</t>
  </si>
  <si>
    <t>M013043013</t>
  </si>
  <si>
    <t>M013043017</t>
  </si>
  <si>
    <t>M013043021</t>
  </si>
  <si>
    <t>M013043025</t>
  </si>
  <si>
    <t>M013043029</t>
  </si>
  <si>
    <t>M013043033</t>
  </si>
  <si>
    <t>M013043037</t>
  </si>
  <si>
    <t>M013043041</t>
  </si>
  <si>
    <t>M013044001</t>
  </si>
  <si>
    <t>M013044005</t>
  </si>
  <si>
    <t>M013044009</t>
  </si>
  <si>
    <t>M013044013</t>
  </si>
  <si>
    <t>M013044017</t>
  </si>
  <si>
    <t>M013044021</t>
  </si>
  <si>
    <t>M013044025</t>
  </si>
  <si>
    <t>M013044029</t>
  </si>
  <si>
    <t>M013044033</t>
  </si>
  <si>
    <t>M013044037</t>
  </si>
  <si>
    <t>M013044041</t>
  </si>
  <si>
    <t>M013045001</t>
  </si>
  <si>
    <t>M013045005</t>
  </si>
  <si>
    <t>M013045009</t>
  </si>
  <si>
    <t>M013045013</t>
  </si>
  <si>
    <t>M013045017</t>
  </si>
  <si>
    <t>M013045021</t>
  </si>
  <si>
    <t>M013045025</t>
  </si>
  <si>
    <t>M013045029</t>
  </si>
  <si>
    <t>M013045033</t>
  </si>
  <si>
    <t>M013045037</t>
  </si>
  <si>
    <t>M013045041</t>
  </si>
  <si>
    <t>M013046001</t>
  </si>
  <si>
    <t>M013046005</t>
  </si>
  <si>
    <t>M013046009</t>
  </si>
  <si>
    <t>M013046013</t>
  </si>
  <si>
    <t>M013046017</t>
  </si>
  <si>
    <t>M013046021</t>
  </si>
  <si>
    <t>M013046025</t>
  </si>
  <si>
    <t>M013046029</t>
  </si>
  <si>
    <t>M013046033</t>
  </si>
  <si>
    <t>M013046037</t>
  </si>
  <si>
    <t>M013046041</t>
  </si>
  <si>
    <t>M013047001</t>
  </si>
  <si>
    <t>M013047005</t>
  </si>
  <si>
    <t>M013047009</t>
  </si>
  <si>
    <t>M013047013</t>
  </si>
  <si>
    <t>M013047017</t>
  </si>
  <si>
    <t>M013048001</t>
  </si>
  <si>
    <t>M013048005</t>
  </si>
  <si>
    <t>M013048009</t>
  </si>
  <si>
    <t>M013048013</t>
  </si>
  <si>
    <t>M013048017</t>
  </si>
  <si>
    <t>M013049001</t>
  </si>
  <si>
    <t>M013049005</t>
  </si>
  <si>
    <t>M013049009</t>
  </si>
  <si>
    <t>M013049013</t>
  </si>
  <si>
    <t>M013049017</t>
  </si>
  <si>
    <t>M013100001</t>
  </si>
  <si>
    <t>M013100005</t>
  </si>
  <si>
    <t>M013100009</t>
  </si>
  <si>
    <t>M013100013</t>
  </si>
  <si>
    <t>M013100017</t>
  </si>
  <si>
    <t>M013100021</t>
  </si>
  <si>
    <t>M013100025</t>
  </si>
  <si>
    <t>M013100029</t>
  </si>
  <si>
    <t>M013100033</t>
  </si>
  <si>
    <t>M013100037</t>
  </si>
  <si>
    <t>M013100041</t>
  </si>
  <si>
    <t>M013200001</t>
  </si>
  <si>
    <t>M013200005</t>
  </si>
  <si>
    <t>M013200009</t>
  </si>
  <si>
    <t>M013200013</t>
  </si>
  <si>
    <t>M013200017</t>
  </si>
  <si>
    <t>M013200021</t>
  </si>
  <si>
    <t>M013200025</t>
  </si>
  <si>
    <t>M013200029</t>
  </si>
  <si>
    <t>M013200033</t>
  </si>
  <si>
    <t>M013200037</t>
  </si>
  <si>
    <t>M013301001</t>
  </si>
  <si>
    <t>M013301005</t>
  </si>
  <si>
    <t>M013301009</t>
  </si>
  <si>
    <t>M013301013</t>
  </si>
  <si>
    <t>M013301017</t>
  </si>
  <si>
    <t>M013301021</t>
  </si>
  <si>
    <t>M013301025</t>
  </si>
  <si>
    <t>M013301029</t>
  </si>
  <si>
    <t>M013301033</t>
  </si>
  <si>
    <t>M013302001</t>
  </si>
  <si>
    <t>M013302005</t>
  </si>
  <si>
    <t>M013302009</t>
  </si>
  <si>
    <t>M013302013</t>
  </si>
  <si>
    <t>M013302017</t>
  </si>
  <si>
    <t>M013302021</t>
  </si>
  <si>
    <t>M013302025</t>
  </si>
  <si>
    <t>M013302029</t>
  </si>
  <si>
    <t>M013303001</t>
  </si>
  <si>
    <t>M013304001</t>
  </si>
  <si>
    <t>M013304005</t>
  </si>
  <si>
    <t>M013304009</t>
  </si>
  <si>
    <t>M013304013</t>
  </si>
  <si>
    <t>M013305001</t>
  </si>
  <si>
    <t>M013305005</t>
  </si>
  <si>
    <t>M013305009</t>
  </si>
  <si>
    <t>M013305013</t>
  </si>
  <si>
    <t>M013306001</t>
  </si>
  <si>
    <t>M013306005</t>
  </si>
  <si>
    <t>M013306009</t>
  </si>
  <si>
    <t>M013306013</t>
  </si>
  <si>
    <t>M013307001</t>
  </si>
  <si>
    <t>M013307005</t>
  </si>
  <si>
    <t>M013307009</t>
  </si>
  <si>
    <t>M013307013</t>
  </si>
  <si>
    <t>M013308001</t>
  </si>
  <si>
    <t>M013308005</t>
  </si>
  <si>
    <t>M013308009</t>
  </si>
  <si>
    <t>M013308013</t>
  </si>
  <si>
    <t>M013309001</t>
  </si>
  <si>
    <t>M013309005</t>
  </si>
  <si>
    <t>M013309009</t>
  </si>
  <si>
    <t>M013309013</t>
  </si>
  <si>
    <t>M013310001</t>
  </si>
  <si>
    <t>M013310005</t>
  </si>
  <si>
    <t>M013310009</t>
  </si>
  <si>
    <t>M013310013</t>
  </si>
  <si>
    <t>M013310017</t>
  </si>
  <si>
    <t>M013310021</t>
  </si>
  <si>
    <t>M013311001</t>
  </si>
  <si>
    <t>M013311005</t>
  </si>
  <si>
    <t>M013312001</t>
  </si>
  <si>
    <t>M013312006</t>
  </si>
  <si>
    <t>M013313001</t>
  </si>
  <si>
    <t>M013314001</t>
  </si>
  <si>
    <t>M013314005</t>
  </si>
  <si>
    <t>M013314009</t>
  </si>
  <si>
    <t>M013315001</t>
  </si>
  <si>
    <t>M013315005</t>
  </si>
  <si>
    <t>M013315009</t>
  </si>
  <si>
    <t>M013315013</t>
  </si>
  <si>
    <t>M013315017</t>
  </si>
  <si>
    <t>M013315021</t>
  </si>
  <si>
    <t>M013315025</t>
  </si>
  <si>
    <t>M013316001</t>
  </si>
  <si>
    <t>M013316005</t>
  </si>
  <si>
    <t>M013316009</t>
  </si>
  <si>
    <t>M013316013</t>
  </si>
  <si>
    <t>M013316017</t>
  </si>
  <si>
    <t>M013316021</t>
  </si>
  <si>
    <t>M013316022</t>
  </si>
  <si>
    <t>M013317001</t>
  </si>
  <si>
    <t>M013317005</t>
  </si>
  <si>
    <t>M013317009</t>
  </si>
  <si>
    <t>M013317013</t>
  </si>
  <si>
    <t>M013318001</t>
  </si>
  <si>
    <t>M013318005</t>
  </si>
  <si>
    <t>M013318009</t>
  </si>
  <si>
    <t>M013318013</t>
  </si>
  <si>
    <t>M014101001</t>
  </si>
  <si>
    <t>M014101005</t>
  </si>
  <si>
    <t>M014101009</t>
  </si>
  <si>
    <t>M014101013</t>
  </si>
  <si>
    <t>M014101017</t>
  </si>
  <si>
    <t>M014101021</t>
  </si>
  <si>
    <t>M014101025</t>
  </si>
  <si>
    <t>M014101029</t>
  </si>
  <si>
    <t>M014101033</t>
  </si>
  <si>
    <t>M014101037</t>
  </si>
  <si>
    <t>M014101041</t>
  </si>
  <si>
    <t>M014101045</t>
  </si>
  <si>
    <t>M014101049</t>
  </si>
  <si>
    <t>M014101053</t>
  </si>
  <si>
    <t>M014101057</t>
  </si>
  <si>
    <t>M014101061</t>
  </si>
  <si>
    <t>M019000001</t>
  </si>
  <si>
    <t>FORNECIMENTO E MONTAGEM DE PECAS EM ACO CARBONO, FERRO FUNDIDO</t>
  </si>
  <si>
    <t>M019000002</t>
  </si>
  <si>
    <t>TUBO GOTEJADOR TURBO SLIM-8 16MM (1,3L/H) PARA HIRRIGACAO</t>
  </si>
  <si>
    <t>M019000003</t>
  </si>
  <si>
    <t>CONECTORES PARA TUBO GOTEJADOR, C/ ANEL DE VEDACAO, 16MM</t>
  </si>
  <si>
    <t>M019000004</t>
  </si>
  <si>
    <t>REGULADORES DE PRESSAO P/ 10MCA P/ VALVULA SOLENOIDE</t>
  </si>
  <si>
    <t>M019000005</t>
  </si>
  <si>
    <t>CONJUNTO FILTRANTE PLASTICO DE DISCO DN 2" COM CAVALETE</t>
  </si>
  <si>
    <t>M019000006</t>
  </si>
  <si>
    <t>M019000101</t>
  </si>
  <si>
    <t>M019000102</t>
  </si>
  <si>
    <t>M019000201</t>
  </si>
  <si>
    <t>BOCA DE SINO COM FLANGES DN 1200</t>
  </si>
  <si>
    <t>M019000204</t>
  </si>
  <si>
    <t>M019000206</t>
  </si>
  <si>
    <t>M019000208</t>
  </si>
  <si>
    <t>M019390360</t>
  </si>
  <si>
    <t>M019450101</t>
  </si>
  <si>
    <t>M019600101</t>
  </si>
  <si>
    <t>M019600102</t>
  </si>
  <si>
    <t>M019600103</t>
  </si>
  <si>
    <t>M019600104</t>
  </si>
  <si>
    <t>M020101001</t>
  </si>
  <si>
    <t>T PVC PBA PB JE CL12 DN 50</t>
  </si>
  <si>
    <t>M020101005</t>
  </si>
  <si>
    <t>T PVC PBA PB JE CL12 DN 65</t>
  </si>
  <si>
    <t>M020101009</t>
  </si>
  <si>
    <t>T PVC PBA PB JE CL12 DN 75</t>
  </si>
  <si>
    <t>M020101013</t>
  </si>
  <si>
    <t>T PVC PBA PB JE CL12 DN 100</t>
  </si>
  <si>
    <t>M020102001</t>
  </si>
  <si>
    <t>T PVC PBA PB JE CL15 DN 50</t>
  </si>
  <si>
    <t>M020102005</t>
  </si>
  <si>
    <t>T PVC PBA PB JE CL15 DN 65</t>
  </si>
  <si>
    <t>M020102009</t>
  </si>
  <si>
    <t>T PVC PBA PB JE CL15 DN 75</t>
  </si>
  <si>
    <t>M020102013</t>
  </si>
  <si>
    <t>T PVC PBA PB JE CL15 DN 100</t>
  </si>
  <si>
    <t>M020103001</t>
  </si>
  <si>
    <t>T PVC PBA PB JE CL 20 DN 50</t>
  </si>
  <si>
    <t>M020103005</t>
  </si>
  <si>
    <t>T PVC PBA PB JE CL 20 DN 65</t>
  </si>
  <si>
    <t>M020103009</t>
  </si>
  <si>
    <t>T PVC PBA PB JE CL 20 DN 75</t>
  </si>
  <si>
    <t>M020103013</t>
  </si>
  <si>
    <t>T PVC PBA PB JE CL 20 DN 100</t>
  </si>
  <si>
    <t>M020200001</t>
  </si>
  <si>
    <t>M020200005</t>
  </si>
  <si>
    <t>M020200009</t>
  </si>
  <si>
    <t>M020200013</t>
  </si>
  <si>
    <t>M020200017</t>
  </si>
  <si>
    <t>M020200018</t>
  </si>
  <si>
    <t>M020200019</t>
  </si>
  <si>
    <t>M020300001</t>
  </si>
  <si>
    <t>M020300005</t>
  </si>
  <si>
    <t>M020300009</t>
  </si>
  <si>
    <t>M020300013</t>
  </si>
  <si>
    <t>M020300017</t>
  </si>
  <si>
    <t>M020300018</t>
  </si>
  <si>
    <t>M020300019</t>
  </si>
  <si>
    <t>M020400001</t>
  </si>
  <si>
    <t>T ES PVC PB JE P/ ESG. DN 100</t>
  </si>
  <si>
    <t>M020400005</t>
  </si>
  <si>
    <t>T ES PVC PB JE P/ ESG. DN 125</t>
  </si>
  <si>
    <t>M020400009</t>
  </si>
  <si>
    <t>T ES PVC PB JE P/ ESG. DN 150</t>
  </si>
  <si>
    <t>M020400013</t>
  </si>
  <si>
    <t>T ES PVC PB JE P/ ESG. DN 200</t>
  </si>
  <si>
    <t>M020400017</t>
  </si>
  <si>
    <t>T ES PVC PB JE P/ ESG. DN 250</t>
  </si>
  <si>
    <t>M020400021</t>
  </si>
  <si>
    <t>T ES PVC PB JE P/ ESG. DN 300</t>
  </si>
  <si>
    <t>M020400025</t>
  </si>
  <si>
    <t>T ES PVC PB JE P/ ESG. DN 350</t>
  </si>
  <si>
    <t>M020400029</t>
  </si>
  <si>
    <t>T ES PVC PB JE P/ ESG. DN 400</t>
  </si>
  <si>
    <t>M020501005</t>
  </si>
  <si>
    <t>AD PVC PBA BR JE DN 50</t>
  </si>
  <si>
    <t>M020501013</t>
  </si>
  <si>
    <t>AD PVC PBA BR JE DN 75</t>
  </si>
  <si>
    <t>M020501017</t>
  </si>
  <si>
    <t>AD PVC PBA BR JE DN 100</t>
  </si>
  <si>
    <t>M020502001</t>
  </si>
  <si>
    <t>AD PVC PBA PR JE DN 50</t>
  </si>
  <si>
    <t>M020502005</t>
  </si>
  <si>
    <t>AD PVC PBA PR JE DN 75</t>
  </si>
  <si>
    <t>M020503001</t>
  </si>
  <si>
    <t>M020503005</t>
  </si>
  <si>
    <t>M020503009</t>
  </si>
  <si>
    <t>M020503013</t>
  </si>
  <si>
    <t>M020504001</t>
  </si>
  <si>
    <t>AD PVC PBA X FC JE DN 50</t>
  </si>
  <si>
    <t>M020504005</t>
  </si>
  <si>
    <t>AD PVC PBA X FC JE DN 75</t>
  </si>
  <si>
    <t>M020504009</t>
  </si>
  <si>
    <t>AD PVC PBA X FC JE DN 100</t>
  </si>
  <si>
    <t>M020504013</t>
  </si>
  <si>
    <t>AD PVC PBA X FC JE DN 150</t>
  </si>
  <si>
    <t>M020504017</t>
  </si>
  <si>
    <t>AD PVC PBA X FC JE DN 200</t>
  </si>
  <si>
    <t>M020505001</t>
  </si>
  <si>
    <t>M020505005</t>
  </si>
  <si>
    <t>M020505007</t>
  </si>
  <si>
    <t>M020505009</t>
  </si>
  <si>
    <t>M020506001</t>
  </si>
  <si>
    <t>E PVC PBA BF JE DN 50</t>
  </si>
  <si>
    <t>M020506005</t>
  </si>
  <si>
    <t>E PVC PBA BF JE DN 75</t>
  </si>
  <si>
    <t>M020506009</t>
  </si>
  <si>
    <t>E PVC PBA BF JE DN 100</t>
  </si>
  <si>
    <t>M020507001</t>
  </si>
  <si>
    <t>E PVC PBA PF JE DN 50</t>
  </si>
  <si>
    <t>M020507005</t>
  </si>
  <si>
    <t>E PVC PBA PF JE DN 75</t>
  </si>
  <si>
    <t>M020507009</t>
  </si>
  <si>
    <t>E PVC PBA PF JE DN 100</t>
  </si>
  <si>
    <t>M020507013</t>
  </si>
  <si>
    <t>E PVC PBA PF JE DN 150</t>
  </si>
  <si>
    <t>M020508001</t>
  </si>
  <si>
    <t>K PVC PBA JE DN 50</t>
  </si>
  <si>
    <t>M020508009</t>
  </si>
  <si>
    <t>K PVC PBA JE DN 75</t>
  </si>
  <si>
    <t>M020508013</t>
  </si>
  <si>
    <t>K PVC PBA JE DN 100</t>
  </si>
  <si>
    <t>M020509001</t>
  </si>
  <si>
    <t>LS PVC PBA DN 50</t>
  </si>
  <si>
    <t>M020509005</t>
  </si>
  <si>
    <t>LS PVC PBA DN 75</t>
  </si>
  <si>
    <t>M020509009</t>
  </si>
  <si>
    <t>LS PVC PBA DN 100</t>
  </si>
  <si>
    <t>M020510001</t>
  </si>
  <si>
    <t>LCR PVC PBA DN 50</t>
  </si>
  <si>
    <t>M020510005</t>
  </si>
  <si>
    <t>LCR PVC PBA DN 65</t>
  </si>
  <si>
    <t>M020510009</t>
  </si>
  <si>
    <t>LCR PVC PBA DN 75</t>
  </si>
  <si>
    <t>M020510013</t>
  </si>
  <si>
    <t>LCR PVC PBA DN 100</t>
  </si>
  <si>
    <t>M020510017</t>
  </si>
  <si>
    <t>LCR PVC PBA DN 150</t>
  </si>
  <si>
    <t>M020511005</t>
  </si>
  <si>
    <t>RD PVC PBA PB JE DN 75 X 50</t>
  </si>
  <si>
    <t>M020511013</t>
  </si>
  <si>
    <t>RD PVC PBA PB JE DN 100 X 50</t>
  </si>
  <si>
    <t>M020511021</t>
  </si>
  <si>
    <t>RD PVC PBA PB JE DN 100 X 75</t>
  </si>
  <si>
    <t>M020511029</t>
  </si>
  <si>
    <t>RD PVC PBA PB JE DN 150X100</t>
  </si>
  <si>
    <t>M020512001</t>
  </si>
  <si>
    <t>RD PVC PBA BB JE DN 75 X 50</t>
  </si>
  <si>
    <t>M020513001</t>
  </si>
  <si>
    <t>PLUG PVC PBA JE DN 50</t>
  </si>
  <si>
    <t>M020513009</t>
  </si>
  <si>
    <t>PLUG PVC PBA JE DN 75</t>
  </si>
  <si>
    <t>M020513013</t>
  </si>
  <si>
    <t>PLUG PVC PBA JE DN 100</t>
  </si>
  <si>
    <t>M020515001</t>
  </si>
  <si>
    <t>M020515009</t>
  </si>
  <si>
    <t>M020515013</t>
  </si>
  <si>
    <t>M020516001</t>
  </si>
  <si>
    <t>M020516005</t>
  </si>
  <si>
    <t>M020516009</t>
  </si>
  <si>
    <t>M020516013</t>
  </si>
  <si>
    <t>M020517001</t>
  </si>
  <si>
    <t>M020517005</t>
  </si>
  <si>
    <t>M020517009</t>
  </si>
  <si>
    <t>M020517013</t>
  </si>
  <si>
    <t>M020518001</t>
  </si>
  <si>
    <t>C90' PVC PBA PB JE DN 50</t>
  </si>
  <si>
    <t>M020518005</t>
  </si>
  <si>
    <t>C90' PVC PBA PB JE DN 65</t>
  </si>
  <si>
    <t>M020518009</t>
  </si>
  <si>
    <t>C90' PVC PBA PB JE DN 75</t>
  </si>
  <si>
    <t>M020518013</t>
  </si>
  <si>
    <t>C90' PVC PBA PB JE DN 100</t>
  </si>
  <si>
    <t>M020519001</t>
  </si>
  <si>
    <t>M020520001</t>
  </si>
  <si>
    <t>TE PVC PBA BBB JE DN 50</t>
  </si>
  <si>
    <t>M020520009</t>
  </si>
  <si>
    <t>TE PVC PBA BBB JE DN 75</t>
  </si>
  <si>
    <t>M020520013</t>
  </si>
  <si>
    <t>TE PVC PBA BBB JE DN 100</t>
  </si>
  <si>
    <t>M020521005</t>
  </si>
  <si>
    <t>TE RD PVC PBA BBB JE DN 75 X 50</t>
  </si>
  <si>
    <t>M020521013</t>
  </si>
  <si>
    <t>TE RD PVC PBA BBB JE DN 100 X 50</t>
  </si>
  <si>
    <t>M020521017</t>
  </si>
  <si>
    <t>TE RD PVC PBA BBB JE DN 100 X 75</t>
  </si>
  <si>
    <t>M020524001</t>
  </si>
  <si>
    <t>X PVC PBA BBBB JE DN 50</t>
  </si>
  <si>
    <t>M020524009</t>
  </si>
  <si>
    <t>X PVC PBA BBBB JE DN 75</t>
  </si>
  <si>
    <t>M020524013</t>
  </si>
  <si>
    <t>X PVC PBA BBBB JE DN 100</t>
  </si>
  <si>
    <t>M020525005</t>
  </si>
  <si>
    <t>X RD PVC PBA BBBB JE DN 75 X 50</t>
  </si>
  <si>
    <t>M020525009</t>
  </si>
  <si>
    <t>X RD PVC PBA BBBB JE DN 100 X 50</t>
  </si>
  <si>
    <t>M020525013</t>
  </si>
  <si>
    <t>X RD PVC PBA BBBB JE DN 100 X 75</t>
  </si>
  <si>
    <t>M020526001</t>
  </si>
  <si>
    <t>ANB P/ PVC PBA JE DN 50</t>
  </si>
  <si>
    <t>M020526005</t>
  </si>
  <si>
    <t>ANB P/ PVC PBA JE DN 65</t>
  </si>
  <si>
    <t>M020526009</t>
  </si>
  <si>
    <t>ANB P/ PVC PBA JE DN 75</t>
  </si>
  <si>
    <t>M020526013</t>
  </si>
  <si>
    <t>ANB P/ PVC PBA JE DN 100</t>
  </si>
  <si>
    <t>M020701001</t>
  </si>
  <si>
    <t>ADAPTADOR PVC LP P/ POLIETILENO DN 20 X 1/2'</t>
  </si>
  <si>
    <t>M020701005</t>
  </si>
  <si>
    <t>ADAPTADOR PVC LP P/ POLIETILENO DN 20 X 3/4'</t>
  </si>
  <si>
    <t>M020701009</t>
  </si>
  <si>
    <t>ADAPTADOR PVC LP P/ POLIETILENO DN 32X1'</t>
  </si>
  <si>
    <t>M020701013</t>
  </si>
  <si>
    <t>ADAPTADOR PVC LP C/ REGISTRO P/ POLIETILENO DN 20 X 3/4'</t>
  </si>
  <si>
    <t>M020701017</t>
  </si>
  <si>
    <t>UNIAO P/ POLIETILENO PVC LP DN 20</t>
  </si>
  <si>
    <t>M020701021</t>
  </si>
  <si>
    <t>REGISTRO DE PASSEIO PVC LP P/ POLIETILENO DN 20</t>
  </si>
  <si>
    <t>M020702001</t>
  </si>
  <si>
    <t>EXTREMIDADE P/ HIDR. S/ B. DE LATAO PVC LP DN 1/2'</t>
  </si>
  <si>
    <t>M020702005</t>
  </si>
  <si>
    <t>EXTREMIDADE P/ HIDR. S/ B. DE LATAO PVC LP DN 3/4'</t>
  </si>
  <si>
    <t>M020702009</t>
  </si>
  <si>
    <t>EXTREMIDADE P/ HIDR. C/ B. DE LATAO PVC LP DN 1/2'</t>
  </si>
  <si>
    <t>M020702013</t>
  </si>
  <si>
    <t>EXTREMIDADE P/ HIDR. C/ B. DE LATAO PVC LP DN 3/4'</t>
  </si>
  <si>
    <t>M020702017</t>
  </si>
  <si>
    <t>EXTREMIDADE LONGA P/ HIDR. S/ B. DE LATAO PVC LP DN 3/4'</t>
  </si>
  <si>
    <t>M020702021</t>
  </si>
  <si>
    <t>EXTREMIDADE LONGA P/ HIDR. C/ B. DE LATAO PVC LP DN 3/4'</t>
  </si>
  <si>
    <t>M020703001</t>
  </si>
  <si>
    <t>CT C/ TR. JR PVC LP DN 32 X 1/2'</t>
  </si>
  <si>
    <t>M020703005</t>
  </si>
  <si>
    <t>CT C/ TR. JR PVC LP DN 32 X 3/4'</t>
  </si>
  <si>
    <t>M020703009</t>
  </si>
  <si>
    <t>CT C/ TR. JR PVC LP DN 40 X 1/2'</t>
  </si>
  <si>
    <t>M020703013</t>
  </si>
  <si>
    <t>CT C/ TR. JR PVC LP DN 40 X 3/4'</t>
  </si>
  <si>
    <t>M020703017</t>
  </si>
  <si>
    <t>CT C/ TR. JR PVC LP DN 50 X 1/2'</t>
  </si>
  <si>
    <t>M020703021</t>
  </si>
  <si>
    <t>CT C/ TR. JR PVC LP DN 50 X 3/4'</t>
  </si>
  <si>
    <t>M020703025</t>
  </si>
  <si>
    <t>CT C/ TR. JR PVC LP DN 60 X 1/2'</t>
  </si>
  <si>
    <t>M020703029</t>
  </si>
  <si>
    <t>CT C/ TR. JR PVC LP DN 60 X 3/4'</t>
  </si>
  <si>
    <t>M020703033</t>
  </si>
  <si>
    <t>CT C/ TR. JR PVC LP DN 75 X 1/2'</t>
  </si>
  <si>
    <t>M020703037</t>
  </si>
  <si>
    <t>CT C/ TR. JR PVC LP DN 75 X 3/4'</t>
  </si>
  <si>
    <t>M020703041</t>
  </si>
  <si>
    <t>CT C/ TR. JR PVC LP DN 85 X 1/2'</t>
  </si>
  <si>
    <t>M020703045</t>
  </si>
  <si>
    <t>CT C/ TR. JR PVC LP DN 85 X 3/4'</t>
  </si>
  <si>
    <t>M020703049</t>
  </si>
  <si>
    <t>CT C/ TR. JR PVC LP DN 110 X 1/2'</t>
  </si>
  <si>
    <t>M020703053</t>
  </si>
  <si>
    <t>CT C/ TR. JR PVC LP DN 110 X 3/4'</t>
  </si>
  <si>
    <t>M020704001</t>
  </si>
  <si>
    <t>M020704005</t>
  </si>
  <si>
    <t>M020704009</t>
  </si>
  <si>
    <t>M020704013</t>
  </si>
  <si>
    <t>M020704017</t>
  </si>
  <si>
    <t>CT C/ TR., JR E B. DE LATAO PVC LP DN 85 X 1/2'</t>
  </si>
  <si>
    <t>M020704021</t>
  </si>
  <si>
    <t>M020704025</t>
  </si>
  <si>
    <t>M020704029</t>
  </si>
  <si>
    <t>M020706001</t>
  </si>
  <si>
    <t>REG ESFERA C/ CABECA QUADRADA PVC JR DN 1/2'</t>
  </si>
  <si>
    <t>M020706005</t>
  </si>
  <si>
    <t>REG ESFERA C/ CABECA QUADRADA PVC JR DN 3/4'</t>
  </si>
  <si>
    <t>M020707001</t>
  </si>
  <si>
    <t>REG ESFERA BORBOLETA PVC JR DN 1/2'</t>
  </si>
  <si>
    <t>M020707005</t>
  </si>
  <si>
    <t>REG ESFERA BORBOLETA PVC JR DN 3/4'</t>
  </si>
  <si>
    <t>M020708001</t>
  </si>
  <si>
    <t>REG ESFERA PVC JR DN 1'</t>
  </si>
  <si>
    <t>M020708005</t>
  </si>
  <si>
    <t>REG ESFERA PVC JR DN 1 1/4'</t>
  </si>
  <si>
    <t>M020708009</t>
  </si>
  <si>
    <t>REG ESFERA PVC JR DN 1 1/2'</t>
  </si>
  <si>
    <t>M020708013</t>
  </si>
  <si>
    <t>REG ESFERA PVC JR DN 2'</t>
  </si>
  <si>
    <t>M020802001</t>
  </si>
  <si>
    <t>M020802005</t>
  </si>
  <si>
    <t>M020802009</t>
  </si>
  <si>
    <t>M020802013</t>
  </si>
  <si>
    <t>M020802017</t>
  </si>
  <si>
    <t>M020803001</t>
  </si>
  <si>
    <t>M020803005</t>
  </si>
  <si>
    <t>M020803009</t>
  </si>
  <si>
    <t>M020803013</t>
  </si>
  <si>
    <t>M020803017</t>
  </si>
  <si>
    <t>M020901001</t>
  </si>
  <si>
    <t>AD ES PVC JE X MANILHA DN 100</t>
  </si>
  <si>
    <t>M020902001</t>
  </si>
  <si>
    <t>AD ES PVC JE X P/ BOLSA MANILHA DN 100</t>
  </si>
  <si>
    <t>M020902009</t>
  </si>
  <si>
    <t>AD ES PVC JE X P/ BOLSA MANILHA DN 150</t>
  </si>
  <si>
    <t>M020902013</t>
  </si>
  <si>
    <t>AD ES PVC JE X P/ BOLSA MANILHA DN 200</t>
  </si>
  <si>
    <t>M020902017</t>
  </si>
  <si>
    <t>AD ES PVC JE X P/ BOLSA MANILHA DN 250</t>
  </si>
  <si>
    <t>M020903001</t>
  </si>
  <si>
    <t>PLUG ES PVC DN 100</t>
  </si>
  <si>
    <t>M020903005</t>
  </si>
  <si>
    <t>PLUG ES PVC DN 125</t>
  </si>
  <si>
    <t>M020903009</t>
  </si>
  <si>
    <t>PLUG ES PVC DN 150</t>
  </si>
  <si>
    <t>M020903013</t>
  </si>
  <si>
    <t>PLUG ES PVC DN 200</t>
  </si>
  <si>
    <t>M020903017</t>
  </si>
  <si>
    <t>PLUG ES PVC DN 250</t>
  </si>
  <si>
    <t>M020903021</t>
  </si>
  <si>
    <t>PLUG ES PVC DN 300</t>
  </si>
  <si>
    <t>M020903025</t>
  </si>
  <si>
    <t>PLUG ES PVC DN 350</t>
  </si>
  <si>
    <t>M020903029</t>
  </si>
  <si>
    <t>PLUG ES PVC DN 400</t>
  </si>
  <si>
    <t>M020904001</t>
  </si>
  <si>
    <t>LCR ES PVC JE DN 100</t>
  </si>
  <si>
    <t>M020904005</t>
  </si>
  <si>
    <t>LCR ES PVC JE DN 125</t>
  </si>
  <si>
    <t>M020904009</t>
  </si>
  <si>
    <t>LCR ES PVC JE DN 150</t>
  </si>
  <si>
    <t>M020904013</t>
  </si>
  <si>
    <t>LCR ES PVC JE DN 200</t>
  </si>
  <si>
    <t>M020904017</t>
  </si>
  <si>
    <t>LCR ES PVC JE DN 250</t>
  </si>
  <si>
    <t>M020904021</t>
  </si>
  <si>
    <t>LCR ES PVC JE DN 300</t>
  </si>
  <si>
    <t>M020904025</t>
  </si>
  <si>
    <t>LCR ES PVC JE DN 350</t>
  </si>
  <si>
    <t>M020904029</t>
  </si>
  <si>
    <t>LCR ES PVC JE DN 400</t>
  </si>
  <si>
    <t>M020906001</t>
  </si>
  <si>
    <t>M020906005</t>
  </si>
  <si>
    <t>M020906009</t>
  </si>
  <si>
    <t>M020906013</t>
  </si>
  <si>
    <t>M020906017</t>
  </si>
  <si>
    <t>M020906021</t>
  </si>
  <si>
    <t>M020906025</t>
  </si>
  <si>
    <t>M020906029</t>
  </si>
  <si>
    <t>M020906033</t>
  </si>
  <si>
    <t>M020907009</t>
  </si>
  <si>
    <t>K ES PVC JE DN 150</t>
  </si>
  <si>
    <t>M020907013</t>
  </si>
  <si>
    <t>K ES PVC JE DN 200</t>
  </si>
  <si>
    <t>M020908001</t>
  </si>
  <si>
    <t>M020909001</t>
  </si>
  <si>
    <t>M020910001</t>
  </si>
  <si>
    <t>M020910005</t>
  </si>
  <si>
    <t>M020910009</t>
  </si>
  <si>
    <t>M020910013</t>
  </si>
  <si>
    <t>M020910017</t>
  </si>
  <si>
    <t>M020910021</t>
  </si>
  <si>
    <t>M020910025</t>
  </si>
  <si>
    <t>M020910029</t>
  </si>
  <si>
    <t>M020911001</t>
  </si>
  <si>
    <t>M020911005</t>
  </si>
  <si>
    <t>M020911009</t>
  </si>
  <si>
    <t>M020911013</t>
  </si>
  <si>
    <t>M020911017</t>
  </si>
  <si>
    <t>M020911021</t>
  </si>
  <si>
    <t>M020911025</t>
  </si>
  <si>
    <t>M020911029</t>
  </si>
  <si>
    <t>M020912001</t>
  </si>
  <si>
    <t>M020912005</t>
  </si>
  <si>
    <t>M020912009</t>
  </si>
  <si>
    <t>M020912013</t>
  </si>
  <si>
    <t>M020912017</t>
  </si>
  <si>
    <t>M020912021</t>
  </si>
  <si>
    <t>M020912025</t>
  </si>
  <si>
    <t>M020912029</t>
  </si>
  <si>
    <t>M020913001</t>
  </si>
  <si>
    <t>M020913009</t>
  </si>
  <si>
    <t>M020913013</t>
  </si>
  <si>
    <t>M020913017</t>
  </si>
  <si>
    <t>M020915001</t>
  </si>
  <si>
    <t>TE ES PVC PBB JE DN 100</t>
  </si>
  <si>
    <t>M020916001</t>
  </si>
  <si>
    <t>M020916005</t>
  </si>
  <si>
    <t>M020916009</t>
  </si>
  <si>
    <t>M020916013</t>
  </si>
  <si>
    <t>M020916017</t>
  </si>
  <si>
    <t>M020916021</t>
  </si>
  <si>
    <t>M020916029</t>
  </si>
  <si>
    <t>M020917001</t>
  </si>
  <si>
    <t>M020917017</t>
  </si>
  <si>
    <t>M020917029</t>
  </si>
  <si>
    <t>M020917041</t>
  </si>
  <si>
    <t>M020919001</t>
  </si>
  <si>
    <t>M020919005</t>
  </si>
  <si>
    <t>M020919009</t>
  </si>
  <si>
    <t>M020919013</t>
  </si>
  <si>
    <t>M020919017</t>
  </si>
  <si>
    <t>M020921001</t>
  </si>
  <si>
    <t>M020921005</t>
  </si>
  <si>
    <t>M020922001</t>
  </si>
  <si>
    <t>TIL PAS REDE BBB JE DN 200 X DL 150</t>
  </si>
  <si>
    <t>M020922005</t>
  </si>
  <si>
    <t>TIL PAS REDE BBB JE DN 250 X DL 150</t>
  </si>
  <si>
    <t>M020923001</t>
  </si>
  <si>
    <t>TIL LIG. PREDIAL BBB JE DN 100 X DL 100</t>
  </si>
  <si>
    <t>M020924001</t>
  </si>
  <si>
    <t>TIL RADIAL REDE C/ BOLSAS JE DN 150 X DL 200</t>
  </si>
  <si>
    <t>M020924005</t>
  </si>
  <si>
    <t>TIL RADIAL REDE C/ BOLSAS JE DN 300 X DL 250</t>
  </si>
  <si>
    <t>M020925001</t>
  </si>
  <si>
    <t>TIL TQ BBB JE DN 100 X DL 100</t>
  </si>
  <si>
    <t>M020925005</t>
  </si>
  <si>
    <t>TIL TQ BBB JE DN 125 X DL 125</t>
  </si>
  <si>
    <t>M020925009</t>
  </si>
  <si>
    <t>TIL TQ BBB JE DN 150 X DL 150</t>
  </si>
  <si>
    <t>M020925013</t>
  </si>
  <si>
    <t>TIL TQ BBB JE DN 200 X DL 150</t>
  </si>
  <si>
    <t>M020925017</t>
  </si>
  <si>
    <t>TIL TQ BBB JE DN 250 X DL 150</t>
  </si>
  <si>
    <t>M020925021</t>
  </si>
  <si>
    <t>TIL TQ BBB JE DN 300 X DL 150</t>
  </si>
  <si>
    <t>M020926001</t>
  </si>
  <si>
    <t>TAMPAO TIL DL 100</t>
  </si>
  <si>
    <t>M020926005</t>
  </si>
  <si>
    <t>TAMPAO TIL DL 125</t>
  </si>
  <si>
    <t>M020926009</t>
  </si>
  <si>
    <t>TAMPAO TIL DL 150</t>
  </si>
  <si>
    <t>M020926013</t>
  </si>
  <si>
    <t>TAMPAO TIL DL 200</t>
  </si>
  <si>
    <t>M020926017</t>
  </si>
  <si>
    <t>TAMPAO TIL DL 250</t>
  </si>
  <si>
    <t>M020927005</t>
  </si>
  <si>
    <t>ANB P/ ES PVC JE DN 100</t>
  </si>
  <si>
    <t>M020927009</t>
  </si>
  <si>
    <t>ANB P/ ES PVC JE DN 125</t>
  </si>
  <si>
    <t>M020927013</t>
  </si>
  <si>
    <t>ANB P/ ES PVC JE DN 150</t>
  </si>
  <si>
    <t>M020927017</t>
  </si>
  <si>
    <t>ANB P/ ES PVC JE DN 200</t>
  </si>
  <si>
    <t>M020927021</t>
  </si>
  <si>
    <t>ANB P/ ES PVC JE DN 250</t>
  </si>
  <si>
    <t>M020927025</t>
  </si>
  <si>
    <t>ANB P/ ES PVC JE DN 300</t>
  </si>
  <si>
    <t>M020927029</t>
  </si>
  <si>
    <t>ANB P/ ES PVC JE DN 350</t>
  </si>
  <si>
    <t>M020927033</t>
  </si>
  <si>
    <t>ANB P/ ES PVC JE DN 400</t>
  </si>
  <si>
    <t>M020928001</t>
  </si>
  <si>
    <t>ANB P/ TIL RADIAL REDE DN 150</t>
  </si>
  <si>
    <t>M020928002</t>
  </si>
  <si>
    <t>ANB P/ TIL RADIAL REDE DN 300</t>
  </si>
  <si>
    <t>M021000001</t>
  </si>
  <si>
    <t>T PVC JR DN 1/2'</t>
  </si>
  <si>
    <t>M021000005</t>
  </si>
  <si>
    <t>T PVC JR DN 3/4'</t>
  </si>
  <si>
    <t>M021000009</t>
  </si>
  <si>
    <t>T PVC JR DN 1'</t>
  </si>
  <si>
    <t>M021000013</t>
  </si>
  <si>
    <t>T PVC JR DN 1 1/4'</t>
  </si>
  <si>
    <t>M021000017</t>
  </si>
  <si>
    <t>T PVC JR DN 1 1/2'</t>
  </si>
  <si>
    <t>M021000021</t>
  </si>
  <si>
    <t>T PVC JR DN 2'</t>
  </si>
  <si>
    <t>M021000025</t>
  </si>
  <si>
    <t>T PVC JR DN 2 1/2'</t>
  </si>
  <si>
    <t>M021000029</t>
  </si>
  <si>
    <t>T PVC JR DN 3'</t>
  </si>
  <si>
    <t>M021000033</t>
  </si>
  <si>
    <t>M021000037</t>
  </si>
  <si>
    <t>M021100001</t>
  </si>
  <si>
    <t>T PVC JS DN 20</t>
  </si>
  <si>
    <t>M021100005</t>
  </si>
  <si>
    <t>T PVC JS DN 25</t>
  </si>
  <si>
    <t>M021100009</t>
  </si>
  <si>
    <t>T PVC JS DN 32</t>
  </si>
  <si>
    <t>M021100013</t>
  </si>
  <si>
    <t>T PVC JS DN 40</t>
  </si>
  <si>
    <t>M021100017</t>
  </si>
  <si>
    <t>T PVC JS DN 50</t>
  </si>
  <si>
    <t>M021100021</t>
  </si>
  <si>
    <t>T PVC JS DN 60</t>
  </si>
  <si>
    <t>M021100025</t>
  </si>
  <si>
    <t>T PVC JS DN 75</t>
  </si>
  <si>
    <t>M021100029</t>
  </si>
  <si>
    <t>T PVC JS DN 85</t>
  </si>
  <si>
    <t>M021100033</t>
  </si>
  <si>
    <t>T PVC JS DN 110</t>
  </si>
  <si>
    <t>M021201001</t>
  </si>
  <si>
    <t>M021201005</t>
  </si>
  <si>
    <t>M021201009</t>
  </si>
  <si>
    <t>M021201013</t>
  </si>
  <si>
    <t>M021202001</t>
  </si>
  <si>
    <t>T PVC EP PB JS DN 40</t>
  </si>
  <si>
    <t>M021203001</t>
  </si>
  <si>
    <t>T PVC PROLONG. DN 100</t>
  </si>
  <si>
    <t>M021203005</t>
  </si>
  <si>
    <t>T PVC PROLONG. DN 150</t>
  </si>
  <si>
    <t>M021301001</t>
  </si>
  <si>
    <t>T PVC RPBV DN 40</t>
  </si>
  <si>
    <t>M021301005</t>
  </si>
  <si>
    <t>T PVC RPBV DN 50</t>
  </si>
  <si>
    <t>M021301009</t>
  </si>
  <si>
    <t>T PVC RPBV DN 75</t>
  </si>
  <si>
    <t>M021301013</t>
  </si>
  <si>
    <t>T PVC RPBV DN 100</t>
  </si>
  <si>
    <t>M021301017</t>
  </si>
  <si>
    <t>T PVC RPBV DN 150</t>
  </si>
  <si>
    <t>M021302001</t>
  </si>
  <si>
    <t>T PVC R PL DN 40</t>
  </si>
  <si>
    <t>M021302005</t>
  </si>
  <si>
    <t>T PVC R PL DN 50</t>
  </si>
  <si>
    <t>M021302009</t>
  </si>
  <si>
    <t>T PVC R PL DN 75</t>
  </si>
  <si>
    <t>M021302013</t>
  </si>
  <si>
    <t>T PVC R PL DN 100</t>
  </si>
  <si>
    <t>M021302017</t>
  </si>
  <si>
    <t>T PVC R PL DN 150</t>
  </si>
  <si>
    <t>M021400001</t>
  </si>
  <si>
    <t>T PVC L DN 125</t>
  </si>
  <si>
    <t>M021400005</t>
  </si>
  <si>
    <t>T PVC L DN 150</t>
  </si>
  <si>
    <t>M021400009</t>
  </si>
  <si>
    <t>T PVC L DN 200</t>
  </si>
  <si>
    <t>M021400013</t>
  </si>
  <si>
    <t>T PVC L DN 250</t>
  </si>
  <si>
    <t>M021400017</t>
  </si>
  <si>
    <t>T PVC L DN 300</t>
  </si>
  <si>
    <t>M021400021</t>
  </si>
  <si>
    <t>T PVC L DN 400</t>
  </si>
  <si>
    <t>M021400025</t>
  </si>
  <si>
    <t>T PVC L DN 450</t>
  </si>
  <si>
    <t>M021503001</t>
  </si>
  <si>
    <t>B RD PVC JR DN 3/4 X 1/2'</t>
  </si>
  <si>
    <t>M021503005</t>
  </si>
  <si>
    <t>B RD PVC JR DN 1 X 1/2'</t>
  </si>
  <si>
    <t>M021503009</t>
  </si>
  <si>
    <t>B RD PVC JR DN 1 X 3/4'</t>
  </si>
  <si>
    <t>M021503013</t>
  </si>
  <si>
    <t>B RD PVC JR DN 1 1/4 X 3/4'</t>
  </si>
  <si>
    <t>M021503017</t>
  </si>
  <si>
    <t>B RD PVC JR DN 1 1/4 X 1'</t>
  </si>
  <si>
    <t>M021503021</t>
  </si>
  <si>
    <t>B RD PVC JR DN 1 1/2 X 3/4'</t>
  </si>
  <si>
    <t>M021503025</t>
  </si>
  <si>
    <t>B RD PVC JR DN 1 1/2 X 1'</t>
  </si>
  <si>
    <t>M021503029</t>
  </si>
  <si>
    <t>B RD PVC JR DN 1 1/2 X 1 1/4'</t>
  </si>
  <si>
    <t>M021503033</t>
  </si>
  <si>
    <t>B RD PVC JR DN 2 X 1'</t>
  </si>
  <si>
    <t>M021503037</t>
  </si>
  <si>
    <t>B RD PVC JR DN 2 X 1 1/ 4'</t>
  </si>
  <si>
    <t>M021503041</t>
  </si>
  <si>
    <t>B RD PVC JR DN 2 X 1 1/2'</t>
  </si>
  <si>
    <t>M021504001</t>
  </si>
  <si>
    <t>K PVC JR DN 1/2'</t>
  </si>
  <si>
    <t>M021504005</t>
  </si>
  <si>
    <t>K PVC JR DN 3/4'</t>
  </si>
  <si>
    <t>M021504009</t>
  </si>
  <si>
    <t>K PVC JR DN 1'</t>
  </si>
  <si>
    <t>M021504013</t>
  </si>
  <si>
    <t>K PVC JR DN 1 1/4'</t>
  </si>
  <si>
    <t>M021504017</t>
  </si>
  <si>
    <t>K PVC JR DN 1 1/2'</t>
  </si>
  <si>
    <t>M021504021</t>
  </si>
  <si>
    <t>K PVC JR DN 2'</t>
  </si>
  <si>
    <t>M021504025</t>
  </si>
  <si>
    <t>K PVC JR DN 2 1/2'</t>
  </si>
  <si>
    <t>M021504029</t>
  </si>
  <si>
    <t>K PVC JR DN 3'</t>
  </si>
  <si>
    <t>M021504033</t>
  </si>
  <si>
    <t>K PVC JR DN 4'</t>
  </si>
  <si>
    <t>M021505001</t>
  </si>
  <si>
    <t>M021505005</t>
  </si>
  <si>
    <t>M021505009</t>
  </si>
  <si>
    <t>M021505013</t>
  </si>
  <si>
    <t>C90 PVC JR DN 1 1/4'</t>
  </si>
  <si>
    <t>M021505017</t>
  </si>
  <si>
    <t>M021505021</t>
  </si>
  <si>
    <t>M021506001</t>
  </si>
  <si>
    <t>FLANGE PVC C/ SEXT., ROSCA E S/ FUROS DN 1/2'</t>
  </si>
  <si>
    <t>M021506005</t>
  </si>
  <si>
    <t>FLANGE PVC C/ SEXT., ROSCA E S/ FUROS DN 3/4'</t>
  </si>
  <si>
    <t>M021506009</t>
  </si>
  <si>
    <t>FLANGE PVC C/ SEXT., ROSCA E S/ FUROS DN 1'</t>
  </si>
  <si>
    <t>M021506013</t>
  </si>
  <si>
    <t>FLANGE PVC C/ SEXT., ROSCA E S/ FUROS DN 1 1/4'</t>
  </si>
  <si>
    <t>M021506017</t>
  </si>
  <si>
    <t>FLANGE PVC C/ SEXT., ROSCA E S/ FUROS DN 1 1/2'</t>
  </si>
  <si>
    <t>M021506021</t>
  </si>
  <si>
    <t>FLANGE PVC C/ SEXT., ROSCA E S/ FUROS DN 2'</t>
  </si>
  <si>
    <t>M021506025</t>
  </si>
  <si>
    <t>FLANGE PVC C/ SEXT., ROSCA E S/ FUROS DN 2 1/2'</t>
  </si>
  <si>
    <t>M021506029</t>
  </si>
  <si>
    <t>FLANGE PVC C/ SEXT., ROSCA E S/ FUROS DN 3'</t>
  </si>
  <si>
    <t>M021506033</t>
  </si>
  <si>
    <t>FLANGE PVC C/ SEXT., ROSCA E S/ FUROS DN 4'</t>
  </si>
  <si>
    <t>M021506041</t>
  </si>
  <si>
    <t>FLANGE PVC C/ SEXT., ROSCA E S/ FUROS DN 6'</t>
  </si>
  <si>
    <t>M021507001</t>
  </si>
  <si>
    <t>M021507005</t>
  </si>
  <si>
    <t>M021507009</t>
  </si>
  <si>
    <t>M021507013</t>
  </si>
  <si>
    <t>M021507017</t>
  </si>
  <si>
    <t>M021507021</t>
  </si>
  <si>
    <t>M021508001</t>
  </si>
  <si>
    <t>M021508005</t>
  </si>
  <si>
    <t>M021508009</t>
  </si>
  <si>
    <t>M021508013</t>
  </si>
  <si>
    <t>M021508017</t>
  </si>
  <si>
    <t>M021508021</t>
  </si>
  <si>
    <t>M021509001</t>
  </si>
  <si>
    <t>M021509005</t>
  </si>
  <si>
    <t>M021510001</t>
  </si>
  <si>
    <t>M021510005</t>
  </si>
  <si>
    <t>M021510009</t>
  </si>
  <si>
    <t>M021510013</t>
  </si>
  <si>
    <t>M021510017</t>
  </si>
  <si>
    <t>M021510021</t>
  </si>
  <si>
    <t>M021511001</t>
  </si>
  <si>
    <t>L PVC JR DN 1/2'</t>
  </si>
  <si>
    <t>M021511005</t>
  </si>
  <si>
    <t>L PVC JR DN 3/4'</t>
  </si>
  <si>
    <t>M021511009</t>
  </si>
  <si>
    <t>L PVC JR DN 1'</t>
  </si>
  <si>
    <t>M021511013</t>
  </si>
  <si>
    <t>L PVC JR DN 1 1/4'</t>
  </si>
  <si>
    <t>M021511017</t>
  </si>
  <si>
    <t>L PVC JR DN 1 1/2'</t>
  </si>
  <si>
    <t>M021511021</t>
  </si>
  <si>
    <t>L PVC JR DN 2'</t>
  </si>
  <si>
    <t>M021511025</t>
  </si>
  <si>
    <t>L PVC JR DN 2 1/2'</t>
  </si>
  <si>
    <t>M021511029</t>
  </si>
  <si>
    <t>L PVC JR DN 3'</t>
  </si>
  <si>
    <t>M021511033</t>
  </si>
  <si>
    <t>L PVC JR DN 4'</t>
  </si>
  <si>
    <t>M021512001</t>
  </si>
  <si>
    <t>L RD PVC JR DN 3/4 X 1/2'</t>
  </si>
  <si>
    <t>M021512005</t>
  </si>
  <si>
    <t>L RD PVC JR DN 1 X 3/4'</t>
  </si>
  <si>
    <t>M021513001</t>
  </si>
  <si>
    <t>LCR PVC JR DN 1/2'</t>
  </si>
  <si>
    <t>M021513005</t>
  </si>
  <si>
    <t>LCR PVC JR DN 3/4'</t>
  </si>
  <si>
    <t>M021513009</t>
  </si>
  <si>
    <t>LCR PVC JR DN 1 1/2'</t>
  </si>
  <si>
    <t>M021514001</t>
  </si>
  <si>
    <t>NP PVC JR DN 1/2'</t>
  </si>
  <si>
    <t>M021514005</t>
  </si>
  <si>
    <t>NP PVC JR DN 3/4'</t>
  </si>
  <si>
    <t>M021514009</t>
  </si>
  <si>
    <t>NP PVC JR DN 1'</t>
  </si>
  <si>
    <t>M021514013</t>
  </si>
  <si>
    <t>NP PVC JR DN 1 1/4'</t>
  </si>
  <si>
    <t>M021514017</t>
  </si>
  <si>
    <t>NP PVC JR DN 1 1/2'</t>
  </si>
  <si>
    <t>M021514021</t>
  </si>
  <si>
    <t>NP PVC JR DN 2'</t>
  </si>
  <si>
    <t>M021515001</t>
  </si>
  <si>
    <t>PLUG PVC JR DN 1/2'</t>
  </si>
  <si>
    <t>M021515005</t>
  </si>
  <si>
    <t>PLUG PVC JR DN 3/4'</t>
  </si>
  <si>
    <t>M021515009</t>
  </si>
  <si>
    <t>PLUG PVC JR DN 1'</t>
  </si>
  <si>
    <t>M021515013</t>
  </si>
  <si>
    <t>PLUG PVC JR DN 1 1/4'</t>
  </si>
  <si>
    <t>M021515017</t>
  </si>
  <si>
    <t>PLUG PVC JR DN 1 1/2'</t>
  </si>
  <si>
    <t>M021515021</t>
  </si>
  <si>
    <t>PLUG PVC JR DN 2'</t>
  </si>
  <si>
    <t>M021516001</t>
  </si>
  <si>
    <t>TE PVC JR DN 1/2'</t>
  </si>
  <si>
    <t>M021516002</t>
  </si>
  <si>
    <t>TE PVC JR DN 3/4'</t>
  </si>
  <si>
    <t>M021516003</t>
  </si>
  <si>
    <t>TE PVC JR DN 1'</t>
  </si>
  <si>
    <t>M021516004</t>
  </si>
  <si>
    <t>TE PVC JR DN 1 1/4'</t>
  </si>
  <si>
    <t>M021516005</t>
  </si>
  <si>
    <t>TE PVC JR DN 1 1/2'</t>
  </si>
  <si>
    <t>M021516006</t>
  </si>
  <si>
    <t>TE PVC JR DN 2'</t>
  </si>
  <si>
    <t>M021517001</t>
  </si>
  <si>
    <t>TE RD PVC JR DN 3/4' X 1/2'</t>
  </si>
  <si>
    <t>M021517002</t>
  </si>
  <si>
    <t>TE RD PVC JR DN 1' X 3/4'</t>
  </si>
  <si>
    <t>M021517003</t>
  </si>
  <si>
    <t>TE RD PVC JR DN 1 1/2' X 3/4'</t>
  </si>
  <si>
    <t>M021518001</t>
  </si>
  <si>
    <t>M021518005</t>
  </si>
  <si>
    <t>M021519001</t>
  </si>
  <si>
    <t>UNIAO PVC JR DN 1/2'</t>
  </si>
  <si>
    <t>M021519005</t>
  </si>
  <si>
    <t>UNIAO PVC JR DN 3/4'</t>
  </si>
  <si>
    <t>M021519009</t>
  </si>
  <si>
    <t>UNIAO PVC JR DN 1'</t>
  </si>
  <si>
    <t>M021519013</t>
  </si>
  <si>
    <t>UNIAO PVC JR DN 1 1/4'</t>
  </si>
  <si>
    <t>M021519017</t>
  </si>
  <si>
    <t>UNIAO PVC JR DN 1 1/2'</t>
  </si>
  <si>
    <t>M021519021</t>
  </si>
  <si>
    <t>UNIAO PVC JR DN 2'</t>
  </si>
  <si>
    <t>M021519025</t>
  </si>
  <si>
    <t>UNIAO PVC JR DN 2 1/2'</t>
  </si>
  <si>
    <t>M021519029</t>
  </si>
  <si>
    <t>UNIAO PVC JR DN 3'</t>
  </si>
  <si>
    <t>M021519033</t>
  </si>
  <si>
    <t>UNIAO PVC JR DN 4'</t>
  </si>
  <si>
    <t>M021601001</t>
  </si>
  <si>
    <t>AD PVC JS CT. C/ BOLSA E ROSCA P/ RG. DN 20 X 1/2'</t>
  </si>
  <si>
    <t>M021601005</t>
  </si>
  <si>
    <t>AD PVC JS CT. C/ BOLSA E ROSCA P/ RG. DN 25 X 3/4'</t>
  </si>
  <si>
    <t>M021601009</t>
  </si>
  <si>
    <t>AD PVC JS CT. C/ BOLSA E ROSCA P/ RG. DN 32 X 1'</t>
  </si>
  <si>
    <t>M021601013</t>
  </si>
  <si>
    <t>AD PVC JS CT. C/ BOLSA E ROSCA P/ RG. DN 40 X 1 1/4'</t>
  </si>
  <si>
    <t>M021601017</t>
  </si>
  <si>
    <t>AD PVC JS CT. C/ BOLSA E ROSCA P/ RG. DN 40 X 1 1/2'</t>
  </si>
  <si>
    <t>M021601021</t>
  </si>
  <si>
    <t>AD PVC JS CT. C/ BOLSA E ROSCA P/ RG. DN 50 X 1 1/4'</t>
  </si>
  <si>
    <t>M021601025</t>
  </si>
  <si>
    <t>AD PVC JS CT. C/ BOLSA E ROSCA P/ RG. DN 50 X 1 1/2'</t>
  </si>
  <si>
    <t>M021601029</t>
  </si>
  <si>
    <t>AD PVC JS CT. C/ BOLSA E ROSCA P/ RG. DN 60 X 2'</t>
  </si>
  <si>
    <t>M021601033</t>
  </si>
  <si>
    <t>AD PVC JS CT. C/ BOLSA E ROSCA P/ RG. DN 75 X 2 1/2'</t>
  </si>
  <si>
    <t>M021601037</t>
  </si>
  <si>
    <t>AD PVC JS CT. C/ BOLSA E ROSCA P/ RG. DN 85 X 3'</t>
  </si>
  <si>
    <t>M021601041</t>
  </si>
  <si>
    <t>AD PVC JS CT. C/ BOLSA E ROSCA P/ RG. DN 110 X 4'</t>
  </si>
  <si>
    <t>M021602001</t>
  </si>
  <si>
    <t>M021602005</t>
  </si>
  <si>
    <t>M021602009</t>
  </si>
  <si>
    <t>M021602013</t>
  </si>
  <si>
    <t>M021602017</t>
  </si>
  <si>
    <t>M021602021</t>
  </si>
  <si>
    <t>M021602025</t>
  </si>
  <si>
    <t>M021602029</t>
  </si>
  <si>
    <t>M021603001</t>
  </si>
  <si>
    <t>AD PVC JS C/ FL. LIV. P/ CX. D'AGUA DN 25 X 3/4'</t>
  </si>
  <si>
    <t>M021603005</t>
  </si>
  <si>
    <t>AD PVC JS C/ FL. LIV. P/ CX. D'AGUA DN 32 X 1'</t>
  </si>
  <si>
    <t>M021603009</t>
  </si>
  <si>
    <t>AD PVC JS C/ FL. LIV. P/ CX. D'AGUA DN 40 X 1 1/4'</t>
  </si>
  <si>
    <t>M021603013</t>
  </si>
  <si>
    <t>AD PVC JS C/ FL. LIV. P/ CX. D'AGUA DN 50 X 1 1/2'</t>
  </si>
  <si>
    <t>M021603017</t>
  </si>
  <si>
    <t>AD PVC JS C/ FL. LIV. P/ CX. D'AGUA DN 60 X 2'</t>
  </si>
  <si>
    <t>M021603021</t>
  </si>
  <si>
    <t>AD PVC JS C/ FL. LIV. P/ CX. D'AGUA DN 75 X 2 1/2'</t>
  </si>
  <si>
    <t>M021603025</t>
  </si>
  <si>
    <t>AD PVC JS C/ FL. LIV. P/ CX. D'AGUA DN 85 X 3'</t>
  </si>
  <si>
    <t>M021603029</t>
  </si>
  <si>
    <t>AD PVC JS C/ FL. LIV. P/ CX. D'AGUA DN 110 X 4'</t>
  </si>
  <si>
    <t>M021604001</t>
  </si>
  <si>
    <t>AD PVC JS C/ FL. E ANEL DE VED. P/ CX. D'AGUA DN 20 X 1/2'</t>
  </si>
  <si>
    <t>M021604005</t>
  </si>
  <si>
    <t>AD PVC JS C/ FL. E ANEL DE VED. P/ CX. D'AGUA DN 25 X 3/4'</t>
  </si>
  <si>
    <t>M021604009</t>
  </si>
  <si>
    <t>AD PVC JS C/ FL. E ANEL DE VED. P/ CX. D'AGUA DN 32 X 1'</t>
  </si>
  <si>
    <t>M021604013</t>
  </si>
  <si>
    <t>AD PVC JS C/ FL. E ANEL DE VED. P/ CX. D'AGUA DN 40 X 1 1/4'</t>
  </si>
  <si>
    <t>M021604017</t>
  </si>
  <si>
    <t>AD PVC JS C/ FL. E ANEL DE VED. P/ CX. D'AGUA DN 50 X 1 1/2'</t>
  </si>
  <si>
    <t>M021604021</t>
  </si>
  <si>
    <t>AD PVC JS C/ FL. E ANEL DE VED. P/ CX. D'AGUA DN 60 X 2'</t>
  </si>
  <si>
    <t>M021605001</t>
  </si>
  <si>
    <t>BRACADEIRA DE ENCAIXE PVC JS DN 20</t>
  </si>
  <si>
    <t>M021605005</t>
  </si>
  <si>
    <t>BRACADEIRA DE ENCAIXE PVC JS DN 25</t>
  </si>
  <si>
    <t>M021606001</t>
  </si>
  <si>
    <t>B RD CT PVC JS DN 25 X 20</t>
  </si>
  <si>
    <t>M021606005</t>
  </si>
  <si>
    <t>B RD CT PVC JS DN 32 X 25</t>
  </si>
  <si>
    <t>M021606009</t>
  </si>
  <si>
    <t>B RD CT PVC JS DN 40 X 32</t>
  </si>
  <si>
    <t>M021606013</t>
  </si>
  <si>
    <t>B RD CT PVC JS DN 50 X 40</t>
  </si>
  <si>
    <t>M021606017</t>
  </si>
  <si>
    <t>B RD CT PVC JS DN 60 X 50</t>
  </si>
  <si>
    <t>M021606021</t>
  </si>
  <si>
    <t>B RD CT PVC JS DN 75 X 60</t>
  </si>
  <si>
    <t>M021606025</t>
  </si>
  <si>
    <t>B RD CT PVC JS DN 85 X 75</t>
  </si>
  <si>
    <t>M021606029</t>
  </si>
  <si>
    <t>B RD CT PVC JS DN 110 X 85</t>
  </si>
  <si>
    <t>M021607001</t>
  </si>
  <si>
    <t>B RD LG PVC JS DN 32 X 20</t>
  </si>
  <si>
    <t>M021607005</t>
  </si>
  <si>
    <t>B RD LG PVC JS DN 40 X 20</t>
  </si>
  <si>
    <t>M021607009</t>
  </si>
  <si>
    <t>B RD LG PVC JS DN 40 X 25</t>
  </si>
  <si>
    <t>M021607013</t>
  </si>
  <si>
    <t>B RD LG PVC JS DN 50 X 20</t>
  </si>
  <si>
    <t>M021607017</t>
  </si>
  <si>
    <t>B RD LG PVC JS DN 50 X 25</t>
  </si>
  <si>
    <t>M021607021</t>
  </si>
  <si>
    <t>B RD LG PVC JS DN 50 X 32</t>
  </si>
  <si>
    <t>M021607025</t>
  </si>
  <si>
    <t>B RD LG PVC JS DN 60 X 25</t>
  </si>
  <si>
    <t>M021607029</t>
  </si>
  <si>
    <t>B RD LG PVC JS DN 60 X 32</t>
  </si>
  <si>
    <t>M021607033</t>
  </si>
  <si>
    <t>B RD LG PVC JS DN 60 X 40</t>
  </si>
  <si>
    <t>M021607037</t>
  </si>
  <si>
    <t>B RD LG PVC JS DN 60 X 50</t>
  </si>
  <si>
    <t>M021607041</t>
  </si>
  <si>
    <t>B RD LG PVC JS DN 75 X 50</t>
  </si>
  <si>
    <t>M021607045</t>
  </si>
  <si>
    <t>B RD LG PVC JS DN 85 X 60</t>
  </si>
  <si>
    <t>M021607049</t>
  </si>
  <si>
    <t>B RD LG PVC JS DN 110 X 60</t>
  </si>
  <si>
    <t>M021607053</t>
  </si>
  <si>
    <t>B RD LG PVC JS DN 110 X 75</t>
  </si>
  <si>
    <t>M021608001</t>
  </si>
  <si>
    <t>K PVC JS DN 20</t>
  </si>
  <si>
    <t>M021608005</t>
  </si>
  <si>
    <t>K PVC JS DN 25</t>
  </si>
  <si>
    <t>M021608009</t>
  </si>
  <si>
    <t>K PVC JS DN 32</t>
  </si>
  <si>
    <t>M021608013</t>
  </si>
  <si>
    <t>K PVC JS DN 40</t>
  </si>
  <si>
    <t>M021608017</t>
  </si>
  <si>
    <t>K PVC JS DN 50</t>
  </si>
  <si>
    <t>M021608021</t>
  </si>
  <si>
    <t>K PVC JS DN 60</t>
  </si>
  <si>
    <t>M021608025</t>
  </si>
  <si>
    <t>K PVC JS DN 75</t>
  </si>
  <si>
    <t>M021608029</t>
  </si>
  <si>
    <t>K PVC JS DN 85</t>
  </si>
  <si>
    <t>M021608033</t>
  </si>
  <si>
    <t>K PVC JS DN 110</t>
  </si>
  <si>
    <t>M021609001</t>
  </si>
  <si>
    <t>M021609005</t>
  </si>
  <si>
    <t>M021609009</t>
  </si>
  <si>
    <t>M021609013</t>
  </si>
  <si>
    <t>M021609017</t>
  </si>
  <si>
    <t>M021609021</t>
  </si>
  <si>
    <t>M021609025</t>
  </si>
  <si>
    <t>M021609029</t>
  </si>
  <si>
    <t>M021609033</t>
  </si>
  <si>
    <t>M021610001</t>
  </si>
  <si>
    <t>M021610005</t>
  </si>
  <si>
    <t>M021610009</t>
  </si>
  <si>
    <t>M021610013</t>
  </si>
  <si>
    <t>M021610017</t>
  </si>
  <si>
    <t>M021610021</t>
  </si>
  <si>
    <t>M021610025</t>
  </si>
  <si>
    <t>M021610029</t>
  </si>
  <si>
    <t>M021610033</t>
  </si>
  <si>
    <t>M021611001</t>
  </si>
  <si>
    <t>AD PVC JS JET 30 DN 20</t>
  </si>
  <si>
    <t>M021611005</t>
  </si>
  <si>
    <t>AD PVC JS JET 30 DN 25</t>
  </si>
  <si>
    <t>M021612001</t>
  </si>
  <si>
    <t>M021612005</t>
  </si>
  <si>
    <t>M021612009</t>
  </si>
  <si>
    <t>M021612013</t>
  </si>
  <si>
    <t>M021612017</t>
  </si>
  <si>
    <t>M021612021</t>
  </si>
  <si>
    <t>M021612025</t>
  </si>
  <si>
    <t>M021612029</t>
  </si>
  <si>
    <t>M021612033</t>
  </si>
  <si>
    <t>M021613001</t>
  </si>
  <si>
    <t>M021613005</t>
  </si>
  <si>
    <t>M021613009</t>
  </si>
  <si>
    <t>M021613013</t>
  </si>
  <si>
    <t>M021613017</t>
  </si>
  <si>
    <t>M021613021</t>
  </si>
  <si>
    <t>M021613025</t>
  </si>
  <si>
    <t>M021613029</t>
  </si>
  <si>
    <t>M021613033</t>
  </si>
  <si>
    <t>M021614001</t>
  </si>
  <si>
    <t>M021614005</t>
  </si>
  <si>
    <t>M021614009</t>
  </si>
  <si>
    <t>M021615001</t>
  </si>
  <si>
    <t>L PVC JS DN 20</t>
  </si>
  <si>
    <t>M021615005</t>
  </si>
  <si>
    <t>L PVC JS DN 25</t>
  </si>
  <si>
    <t>M021615009</t>
  </si>
  <si>
    <t>L PVC JS DN 32</t>
  </si>
  <si>
    <t>M021615013</t>
  </si>
  <si>
    <t>L PVC JS DN 40</t>
  </si>
  <si>
    <t>M021615017</t>
  </si>
  <si>
    <t>L PVC JS DN 50</t>
  </si>
  <si>
    <t>M021615021</t>
  </si>
  <si>
    <t>L PVC JS DN 60</t>
  </si>
  <si>
    <t>M021615025</t>
  </si>
  <si>
    <t>L PVC JS DN 75</t>
  </si>
  <si>
    <t>M021615029</t>
  </si>
  <si>
    <t>L PVC JS DN 85</t>
  </si>
  <si>
    <t>M021615033</t>
  </si>
  <si>
    <t>L PVC JS DN 110</t>
  </si>
  <si>
    <t>M021616001</t>
  </si>
  <si>
    <t>L RD PVC JS DN 25 X 20</t>
  </si>
  <si>
    <t>M021616005</t>
  </si>
  <si>
    <t>L RD PVC JS DN 32 X 25</t>
  </si>
  <si>
    <t>M021616009</t>
  </si>
  <si>
    <t>L RD PVC JS DN 40 X 32</t>
  </si>
  <si>
    <t>M021616013</t>
  </si>
  <si>
    <t>L RD PVC JS DN 60 X 50</t>
  </si>
  <si>
    <t>M021617001</t>
  </si>
  <si>
    <t>LCR PVC JS DN 20</t>
  </si>
  <si>
    <t>M021617005</t>
  </si>
  <si>
    <t>LCR PVC JS DN 25</t>
  </si>
  <si>
    <t>M021617009</t>
  </si>
  <si>
    <t>LCR PVC JS DN 50</t>
  </si>
  <si>
    <t>M021618001</t>
  </si>
  <si>
    <t>TE PVC BBB JS DN 20</t>
  </si>
  <si>
    <t>M021618005</t>
  </si>
  <si>
    <t>TE PVC BBB JS DN 25</t>
  </si>
  <si>
    <t>M021618009</t>
  </si>
  <si>
    <t>TE PVC BBB JS DN 32</t>
  </si>
  <si>
    <t>M021618013</t>
  </si>
  <si>
    <t>TE PVC BBB JS DN 40</t>
  </si>
  <si>
    <t>M021618017</t>
  </si>
  <si>
    <t>TE PVC BBB JS DN 50</t>
  </si>
  <si>
    <t>M021618021</t>
  </si>
  <si>
    <t>TE PVC BBB JS DN 60</t>
  </si>
  <si>
    <t>M021618025</t>
  </si>
  <si>
    <t>TE PVC BBB JS DN 75</t>
  </si>
  <si>
    <t>M021618029</t>
  </si>
  <si>
    <t>TE PVC BBB JS DN 85</t>
  </si>
  <si>
    <t>M021618033</t>
  </si>
  <si>
    <t>TE PVC BBB JS DN 110</t>
  </si>
  <si>
    <t>M021619001</t>
  </si>
  <si>
    <t>TE RD PVC BBB JS DN 25 X 20</t>
  </si>
  <si>
    <t>M021619005</t>
  </si>
  <si>
    <t>TE RD PVC BBB JS DN 32 X 25</t>
  </si>
  <si>
    <t>M021619009</t>
  </si>
  <si>
    <t>TE RD PVC BBB JS DN 40 X 32</t>
  </si>
  <si>
    <t>M021619013</t>
  </si>
  <si>
    <t>TE RD PVC BBB JS DN 50 X 20</t>
  </si>
  <si>
    <t>M021619017</t>
  </si>
  <si>
    <t>TE RD PVC BBB JS DN 50 X 25</t>
  </si>
  <si>
    <t>M021619021</t>
  </si>
  <si>
    <t>TE RD PVC BBB JS DN 50 X 32</t>
  </si>
  <si>
    <t>M021619025</t>
  </si>
  <si>
    <t>TE RD PVC BBB JS DN 50 X 40</t>
  </si>
  <si>
    <t>M021619029</t>
  </si>
  <si>
    <t>TE RD PVC BBB JS DN 75 X 50</t>
  </si>
  <si>
    <t>M021619033</t>
  </si>
  <si>
    <t>TE RD PVC BBB JS DN 85 X 60</t>
  </si>
  <si>
    <t>M021619037</t>
  </si>
  <si>
    <t>TE RD PVC BBB JS DN 110 X 60</t>
  </si>
  <si>
    <t>M021620001</t>
  </si>
  <si>
    <t>X PVC JS DN 25</t>
  </si>
  <si>
    <t>M021620005</t>
  </si>
  <si>
    <t>X PVC JS DN 50</t>
  </si>
  <si>
    <t>M021621001</t>
  </si>
  <si>
    <t>UNIAO PVC JS DN 20</t>
  </si>
  <si>
    <t>M021621005</t>
  </si>
  <si>
    <t>UNIAO PVC JS DN 25</t>
  </si>
  <si>
    <t>M021621009</t>
  </si>
  <si>
    <t>UNIAO PVC JS DN 32</t>
  </si>
  <si>
    <t>M021621013</t>
  </si>
  <si>
    <t>UNIAO PVC JS DN 40</t>
  </si>
  <si>
    <t>M021621017</t>
  </si>
  <si>
    <t>UNIAO PVC JS DN 50</t>
  </si>
  <si>
    <t>M021621021</t>
  </si>
  <si>
    <t>UNIAO PVC JS DN 60</t>
  </si>
  <si>
    <t>M021621025</t>
  </si>
  <si>
    <t>UNIAO PVC JS DN 75</t>
  </si>
  <si>
    <t>M021621029</t>
  </si>
  <si>
    <t>UNIAO PVC JS DN 85</t>
  </si>
  <si>
    <t>M021621033</t>
  </si>
  <si>
    <t>UNIAO PVC JS DN 110</t>
  </si>
  <si>
    <t>M021622001</t>
  </si>
  <si>
    <t>M021622005</t>
  </si>
  <si>
    <t>M021622009</t>
  </si>
  <si>
    <t>M021622013</t>
  </si>
  <si>
    <t>M021623001</t>
  </si>
  <si>
    <t>L PVC JSR DN 20 X 1/2'</t>
  </si>
  <si>
    <t>M021623005</t>
  </si>
  <si>
    <t>L PVC JSR DN 25 X 1/2'</t>
  </si>
  <si>
    <t>M021623009</t>
  </si>
  <si>
    <t>L PVC JSR DN 25 X 3/4'</t>
  </si>
  <si>
    <t>M021623013</t>
  </si>
  <si>
    <t>L PVC JSR DN 32 X 1'</t>
  </si>
  <si>
    <t>M021623017</t>
  </si>
  <si>
    <t>L PVC JSR DN 40 X 1 1/4'</t>
  </si>
  <si>
    <t>M021623021</t>
  </si>
  <si>
    <t>L PVC JSR DN 50 X 1 1/2'</t>
  </si>
  <si>
    <t>M021624001</t>
  </si>
  <si>
    <t>TE PVC JSR DN 20 X 20 X 1/2'</t>
  </si>
  <si>
    <t>M021624009</t>
  </si>
  <si>
    <t>TE PVC JSR DN 25 X 25 X 3/4'</t>
  </si>
  <si>
    <t>M021701001</t>
  </si>
  <si>
    <t>K PVC EP JE DN 50</t>
  </si>
  <si>
    <t>M021701005</t>
  </si>
  <si>
    <t>K PVC EP JE DN 75</t>
  </si>
  <si>
    <t>M021701009</t>
  </si>
  <si>
    <t>K PVC EP JE DN 100</t>
  </si>
  <si>
    <t>M021702001</t>
  </si>
  <si>
    <t>PLUG PVC EP JE DN 50</t>
  </si>
  <si>
    <t>M021702005</t>
  </si>
  <si>
    <t>PLUG PVC EP JE DN 75</t>
  </si>
  <si>
    <t>M021702009</t>
  </si>
  <si>
    <t>PLUG PVC EP JE DN 100</t>
  </si>
  <si>
    <t>M021703001</t>
  </si>
  <si>
    <t>M021703005</t>
  </si>
  <si>
    <t>M021703009</t>
  </si>
  <si>
    <t>M021704001</t>
  </si>
  <si>
    <t>M021704005</t>
  </si>
  <si>
    <t>M021704009</t>
  </si>
  <si>
    <t>M021705001</t>
  </si>
  <si>
    <t>M021705005</t>
  </si>
  <si>
    <t>M021705009</t>
  </si>
  <si>
    <t>M021705013</t>
  </si>
  <si>
    <t>M021706001</t>
  </si>
  <si>
    <t>M021706005</t>
  </si>
  <si>
    <t>M021706009</t>
  </si>
  <si>
    <t>M021707001</t>
  </si>
  <si>
    <t>M021707005</t>
  </si>
  <si>
    <t>M021707009</t>
  </si>
  <si>
    <t>M021707013</t>
  </si>
  <si>
    <t>M021708001</t>
  </si>
  <si>
    <t>M021709001</t>
  </si>
  <si>
    <t>Y SIMPLES PVC EP JE DN 50 X 50</t>
  </si>
  <si>
    <t>M021709005</t>
  </si>
  <si>
    <t>Y SIMPLES PVC EP JE DN 75 X 50</t>
  </si>
  <si>
    <t>M021709009</t>
  </si>
  <si>
    <t>Y SIMPLES PVC EP JE DN 75 X 75</t>
  </si>
  <si>
    <t>M021709013</t>
  </si>
  <si>
    <t>Y SIMPLES PVC EP JE DN 100 X 50</t>
  </si>
  <si>
    <t>M021709017</t>
  </si>
  <si>
    <t>Y SIMPLES PVC EP JE DN 100 X 75</t>
  </si>
  <si>
    <t>M021709021</t>
  </si>
  <si>
    <t>Y SIMPLES PVC EP JE DN 100 X 100</t>
  </si>
  <si>
    <t>M021710001</t>
  </si>
  <si>
    <t>M021710005</t>
  </si>
  <si>
    <t>M021711001</t>
  </si>
  <si>
    <t>LS PVC EP JE DN 50</t>
  </si>
  <si>
    <t>M021711005</t>
  </si>
  <si>
    <t>LS PVC EP JE DN 75</t>
  </si>
  <si>
    <t>M021711009</t>
  </si>
  <si>
    <t>LS PVC EP JE DN 100</t>
  </si>
  <si>
    <t>M021712001</t>
  </si>
  <si>
    <t>LCR PVC EP JE DN 40</t>
  </si>
  <si>
    <t>M021712005</t>
  </si>
  <si>
    <t>LCR PVC EP JE DN 50</t>
  </si>
  <si>
    <t>M021712009</t>
  </si>
  <si>
    <t>LCR PVC EP JE DN 75</t>
  </si>
  <si>
    <t>M021712013</t>
  </si>
  <si>
    <t>LCR PVC EP JE DN 100</t>
  </si>
  <si>
    <t>M021713001</t>
  </si>
  <si>
    <t>RD EXC PVC EP JE DN 75 X 50</t>
  </si>
  <si>
    <t>M021713005</t>
  </si>
  <si>
    <t>RD EXC PVC EP JE DN 100 X 50</t>
  </si>
  <si>
    <t>M021713009</t>
  </si>
  <si>
    <t>RD EXC PVC EP JE DN 100 X 75</t>
  </si>
  <si>
    <t>M021714001</t>
  </si>
  <si>
    <t>TE SANITARIO PVC EP JE DN 50 X 50</t>
  </si>
  <si>
    <t>M021714005</t>
  </si>
  <si>
    <t>TE SANITARIO PVC EP JE DN 75 X 50</t>
  </si>
  <si>
    <t>M021714009</t>
  </si>
  <si>
    <t>TE SANITARIO PVC EP JE DN 75 X 75</t>
  </si>
  <si>
    <t>M021714013</t>
  </si>
  <si>
    <t>TE SANITARIO PVC EP JE DN 100 X 50</t>
  </si>
  <si>
    <t>M021714017</t>
  </si>
  <si>
    <t>TE SANITARIO PVC EP JE DN 100 X 75</t>
  </si>
  <si>
    <t>M021714021</t>
  </si>
  <si>
    <t>TE SANITARIO PVC EP JE DN 100 X 100</t>
  </si>
  <si>
    <t>M021715001</t>
  </si>
  <si>
    <t>TE INSPECAO PVC EP JE DN 100 X 75</t>
  </si>
  <si>
    <t>M021716001</t>
  </si>
  <si>
    <t>TERMINAL DE VENTILACAO PVC EP DN 50</t>
  </si>
  <si>
    <t>M021717001</t>
  </si>
  <si>
    <t>M021717005</t>
  </si>
  <si>
    <t>M021718001</t>
  </si>
  <si>
    <t>AD PVC EP P/ SIFAO METAL. C/ ANEL DE BORR. DN 40 X 1 1/2'</t>
  </si>
  <si>
    <t>M021718005</t>
  </si>
  <si>
    <t>M021718009</t>
  </si>
  <si>
    <t>AD PVC EP P/ SIFAO DN 40 X 1 1/4'</t>
  </si>
  <si>
    <t>M021719001</t>
  </si>
  <si>
    <t>M021719005</t>
  </si>
  <si>
    <t>M021719013</t>
  </si>
  <si>
    <t>M021719017</t>
  </si>
  <si>
    <t>M021719021</t>
  </si>
  <si>
    <t>M021719025</t>
  </si>
  <si>
    <t>LUVA PVC EP JS DN 40</t>
  </si>
  <si>
    <t>M021719029</t>
  </si>
  <si>
    <t>LUVA DE CORRER PVC EP JS DN 40</t>
  </si>
  <si>
    <t>M021719033</t>
  </si>
  <si>
    <t>TE PVC EP JS DN 40</t>
  </si>
  <si>
    <t>M021720001</t>
  </si>
  <si>
    <t>ANB P/ PVC EP DN 40</t>
  </si>
  <si>
    <t>M021720005</t>
  </si>
  <si>
    <t>ANB P/ PVC EP DN 50</t>
  </si>
  <si>
    <t>M021720009</t>
  </si>
  <si>
    <t>ANB P/ PVC EP DN 75</t>
  </si>
  <si>
    <t>M021720013</t>
  </si>
  <si>
    <t>ANB P/ PVC EP DN 100</t>
  </si>
  <si>
    <t>M021801001</t>
  </si>
  <si>
    <t>B RD LG PVC R JE DN 50 X 40</t>
  </si>
  <si>
    <t>M021802001</t>
  </si>
  <si>
    <t>K PVC R JE DN 75</t>
  </si>
  <si>
    <t>M021802005</t>
  </si>
  <si>
    <t>K PVC R JE DN 100</t>
  </si>
  <si>
    <t>M021802009</t>
  </si>
  <si>
    <t>K PVC R JE DN 150</t>
  </si>
  <si>
    <t>M021803001</t>
  </si>
  <si>
    <t>M021803005</t>
  </si>
  <si>
    <t>M021803009</t>
  </si>
  <si>
    <t>M021804001</t>
  </si>
  <si>
    <t>M021804005</t>
  </si>
  <si>
    <t>M021804009</t>
  </si>
  <si>
    <t>M021804013</t>
  </si>
  <si>
    <t>M021804017</t>
  </si>
  <si>
    <t>M021805001</t>
  </si>
  <si>
    <t>M021806001</t>
  </si>
  <si>
    <t>M021806005</t>
  </si>
  <si>
    <t>M021806009</t>
  </si>
  <si>
    <t>M021806013</t>
  </si>
  <si>
    <t>M021806017</t>
  </si>
  <si>
    <t>M021807001</t>
  </si>
  <si>
    <t>M021808001</t>
  </si>
  <si>
    <t>M021809001</t>
  </si>
  <si>
    <t>Y SIMPLES PVC R JE DN 40 X 40</t>
  </si>
  <si>
    <t>M021809005</t>
  </si>
  <si>
    <t>Y SIMPLES PVC R JE DN 50 X 50</t>
  </si>
  <si>
    <t>M021809009</t>
  </si>
  <si>
    <t>Y SIMPLES PVC R JE DN 75 X 75</t>
  </si>
  <si>
    <t>M021809013</t>
  </si>
  <si>
    <t>Y SIMPLES PVC R JE DN 100 X 75</t>
  </si>
  <si>
    <t>M021809017</t>
  </si>
  <si>
    <t>Y SIMPLES PVC R JE DN 100 X 100</t>
  </si>
  <si>
    <t>M021809021</t>
  </si>
  <si>
    <t>Y SIMPLES PVC R JE DN 150 X 100</t>
  </si>
  <si>
    <t>M021809025</t>
  </si>
  <si>
    <t>Y SIMPLES PVC R JE DN 150 X 150</t>
  </si>
  <si>
    <t>M021810001</t>
  </si>
  <si>
    <t>LCR PVC R JE DN 75</t>
  </si>
  <si>
    <t>M021810005</t>
  </si>
  <si>
    <t>LCR PVC R JE DN 100</t>
  </si>
  <si>
    <t>M021810009</t>
  </si>
  <si>
    <t>LCR PVC R JE DN 150</t>
  </si>
  <si>
    <t>M021811001</t>
  </si>
  <si>
    <t>LS PVC R JE DN 40</t>
  </si>
  <si>
    <t>M021811005</t>
  </si>
  <si>
    <t>LS PVC R JE DN 50</t>
  </si>
  <si>
    <t>M021811009</t>
  </si>
  <si>
    <t>LS PVC R JE DN 75</t>
  </si>
  <si>
    <t>M021811013</t>
  </si>
  <si>
    <t>LS PVC R JE DN 100</t>
  </si>
  <si>
    <t>M021811017</t>
  </si>
  <si>
    <t>LS PVC R JE DN 150</t>
  </si>
  <si>
    <t>M021812001</t>
  </si>
  <si>
    <t>RD EXC PVC R JE DN 75 X 50</t>
  </si>
  <si>
    <t>M021812005</t>
  </si>
  <si>
    <t>RD EXC PVC R JE DN 100 X 75</t>
  </si>
  <si>
    <t>M021812009</t>
  </si>
  <si>
    <t>RD EXC PVC R JE DN 150 X 100</t>
  </si>
  <si>
    <t>M021813001</t>
  </si>
  <si>
    <t>TE INSPECAO PVC R JE DN 75 X 75</t>
  </si>
  <si>
    <t>M021813005</t>
  </si>
  <si>
    <t>TE INSPECAO PVC R JE DN 100 X 75</t>
  </si>
  <si>
    <t>M021813009</t>
  </si>
  <si>
    <t>TE INSPECAO PVC R JE DN 150 X 100</t>
  </si>
  <si>
    <t>M021814001</t>
  </si>
  <si>
    <t>TE SANITARIO PVC R JE DN 75 X 75</t>
  </si>
  <si>
    <t>M021814005</t>
  </si>
  <si>
    <t>TE SANITARIO PVC R JE DN 100 X 75</t>
  </si>
  <si>
    <t>M021814009</t>
  </si>
  <si>
    <t>TE SANITARIO PVC R JE DN 100 X 100</t>
  </si>
  <si>
    <t>M021814013</t>
  </si>
  <si>
    <t>TE SANITARIO PVC R JE DN 150 X 100</t>
  </si>
  <si>
    <t>M021814017</t>
  </si>
  <si>
    <t>TE SANITARIO PVC R JE DN 150 X 150</t>
  </si>
  <si>
    <t>M021815001</t>
  </si>
  <si>
    <t>ANB P/ PVC R JE DN 40</t>
  </si>
  <si>
    <t>M021815005</t>
  </si>
  <si>
    <t>ANB P/ PVC R JE DN 50</t>
  </si>
  <si>
    <t>M021815009</t>
  </si>
  <si>
    <t>ANB P/ PVC R JE DN 75</t>
  </si>
  <si>
    <t>M021815013</t>
  </si>
  <si>
    <t>ANB P/ PVC R JE DN 100</t>
  </si>
  <si>
    <t>M021815017</t>
  </si>
  <si>
    <t>ANB P/ PVC R JE DN 150</t>
  </si>
  <si>
    <t>M021901001</t>
  </si>
  <si>
    <t>K PVC L JS DN 125</t>
  </si>
  <si>
    <t>M021901005</t>
  </si>
  <si>
    <t>K PVC L JS DN 150</t>
  </si>
  <si>
    <t>M021901009</t>
  </si>
  <si>
    <t>K PVC L JS DN 200</t>
  </si>
  <si>
    <t>M021902001</t>
  </si>
  <si>
    <t>M021902005</t>
  </si>
  <si>
    <t>M021902009</t>
  </si>
  <si>
    <t>M021903001</t>
  </si>
  <si>
    <t>M021903005</t>
  </si>
  <si>
    <t>M021903009</t>
  </si>
  <si>
    <t>M021903013</t>
  </si>
  <si>
    <t>M021903017</t>
  </si>
  <si>
    <t>M021904001</t>
  </si>
  <si>
    <t>M021904005</t>
  </si>
  <si>
    <t>M021904009</t>
  </si>
  <si>
    <t>M021905001</t>
  </si>
  <si>
    <t>M021905005</t>
  </si>
  <si>
    <t>M021905009</t>
  </si>
  <si>
    <t>M021906001</t>
  </si>
  <si>
    <t>Y SIMPLES PVC L JS DN 125</t>
  </si>
  <si>
    <t>M021906005</t>
  </si>
  <si>
    <t>Y SIMPLES PVC L JS DN 150</t>
  </si>
  <si>
    <t>M021906009</t>
  </si>
  <si>
    <t>Y SIMPLES PVC L JS DN 200</t>
  </si>
  <si>
    <t>M021907004</t>
  </si>
  <si>
    <t>M021907008</t>
  </si>
  <si>
    <t>M021908001</t>
  </si>
  <si>
    <t>M021909001</t>
  </si>
  <si>
    <t>L DUPLA PVC L JS DN 125</t>
  </si>
  <si>
    <t>M021909005</t>
  </si>
  <si>
    <t>L DUPLA PVC L JS DN 150</t>
  </si>
  <si>
    <t>M021909009</t>
  </si>
  <si>
    <t>L DUPLA PVC L JS DN 200</t>
  </si>
  <si>
    <t>M021910001</t>
  </si>
  <si>
    <t>M021910005</t>
  </si>
  <si>
    <t>M021910009</t>
  </si>
  <si>
    <t>M021911001</t>
  </si>
  <si>
    <t>RD EXC PVC L JS DN 150 X 125</t>
  </si>
  <si>
    <t>M021911005</t>
  </si>
  <si>
    <t>RD EXC PVC L JS DN 200 X 150</t>
  </si>
  <si>
    <t>M021911009</t>
  </si>
  <si>
    <t>RD EXC PVC L JS DN 250 X 200</t>
  </si>
  <si>
    <t>M021912001</t>
  </si>
  <si>
    <t>TE CURTO PVC L JS DN 125</t>
  </si>
  <si>
    <t>M021912005</t>
  </si>
  <si>
    <t>TE CURTO PVC L JS DN 150</t>
  </si>
  <si>
    <t>M021912009</t>
  </si>
  <si>
    <t>TE CURTO PVC L JS DN 200</t>
  </si>
  <si>
    <t>M021913001</t>
  </si>
  <si>
    <t>TE RD CURTO C/ BOLSA P/ ANEL PVC L DN 150 X 100</t>
  </si>
  <si>
    <t>M022001001</t>
  </si>
  <si>
    <t>REG PRESSAO PVC JS DN 20</t>
  </si>
  <si>
    <t>M022001005</t>
  </si>
  <si>
    <t>REG PRESSAO PVC JS DN 25</t>
  </si>
  <si>
    <t>M022002001</t>
  </si>
  <si>
    <t>M022002005</t>
  </si>
  <si>
    <t>M022003001</t>
  </si>
  <si>
    <t>M022003005</t>
  </si>
  <si>
    <t>M022003009</t>
  </si>
  <si>
    <t>M022003013</t>
  </si>
  <si>
    <t>M022003017</t>
  </si>
  <si>
    <t>M022003021</t>
  </si>
  <si>
    <t>M022004001</t>
  </si>
  <si>
    <t>M022004005</t>
  </si>
  <si>
    <t>M022100001</t>
  </si>
  <si>
    <t>CORPO RALO SIF. CONICO (BRANCO/CINZA) PVC DN 100 X 40</t>
  </si>
  <si>
    <t>M022100005</t>
  </si>
  <si>
    <t>CORPO RALO SIF. QUADR. (BRANCO/CINZA) PVC DN 100 X 53 X 40</t>
  </si>
  <si>
    <t>M022100009</t>
  </si>
  <si>
    <t>CORPO RALO SIF. CILIND. (BRANCO) PVC DN 100 X 40</t>
  </si>
  <si>
    <t>M022100013</t>
  </si>
  <si>
    <t>CORPO RALO SIF. CILIND. REFORCADO PVC DN 100 X 40</t>
  </si>
  <si>
    <t>M022100017</t>
  </si>
  <si>
    <t>CORPO CX. SECA PVC DN 100 X 100 X 40</t>
  </si>
  <si>
    <t>M022100021</t>
  </si>
  <si>
    <t>CORPO CX. SIF. PVC DN 100 X 100 X 50</t>
  </si>
  <si>
    <t>M022100025</t>
  </si>
  <si>
    <t>CORPO CX. SIF. PVC DN 100 X 150 X 50</t>
  </si>
  <si>
    <t>M022100029</t>
  </si>
  <si>
    <t>CORPO CX. SIF. PVC DN 150 X 150 X 50</t>
  </si>
  <si>
    <t>M022100033</t>
  </si>
  <si>
    <t>CORPO CX. SIF. PVC REFORCADA DN 150 X 150 X 50</t>
  </si>
  <si>
    <t>M022100037</t>
  </si>
  <si>
    <t>CORPO CX. SIF. PVC DN 150 X 185 X 75</t>
  </si>
  <si>
    <t>M022100041</t>
  </si>
  <si>
    <t>CORPO CX. SIF. PVC DN 250 X 172 X 50</t>
  </si>
  <si>
    <t>M022100045</t>
  </si>
  <si>
    <t>CORPO CX. SIF. PVC DN 250 X 230 X 75</t>
  </si>
  <si>
    <t>M022100049</t>
  </si>
  <si>
    <t>PROLONGAMENTO PVC P/CX.SIF.DN 100 X 100</t>
  </si>
  <si>
    <t>M022100053</t>
  </si>
  <si>
    <t>PROLONGAMENTO PVC P/CX.SIF.DN 100 X 150</t>
  </si>
  <si>
    <t>M022100057</t>
  </si>
  <si>
    <t>PROLONGAMENTO PVC P/CX.SIF.DN 100 X 200</t>
  </si>
  <si>
    <t>M022100061</t>
  </si>
  <si>
    <t>PROLONGAMENTO PVC P/CX.SIF.DN 150 X 100</t>
  </si>
  <si>
    <t>M022100065</t>
  </si>
  <si>
    <t>PROLONGAMENTO PVC P/CX.SIF.DN 150 X 150</t>
  </si>
  <si>
    <t>M022100069</t>
  </si>
  <si>
    <t>PROLONGAMENTO PVC P/CX.SIF.DN 150 X 200</t>
  </si>
  <si>
    <t>M022100073</t>
  </si>
  <si>
    <t>PROLONGAMENTO PVC P/CX.SIF.DN 250 X 200</t>
  </si>
  <si>
    <t>M022100077</t>
  </si>
  <si>
    <t>PORTA GRELHA RED. (BRANCA/CINZA/CROM.) DN 100</t>
  </si>
  <si>
    <t>M022100081</t>
  </si>
  <si>
    <t>PORTA GRELHA RED. (BRANCA/CINZA/CROM.) DN 150</t>
  </si>
  <si>
    <t>M022100085</t>
  </si>
  <si>
    <t>PORTA TAMPA CROMADA DN 250</t>
  </si>
  <si>
    <t>M022100089</t>
  </si>
  <si>
    <t>PORTA GRELHA QUADR. P/ GRELHA RED. (BRANCA/CROM.) DN 100</t>
  </si>
  <si>
    <t>M022100093</t>
  </si>
  <si>
    <t>PORTA GRELHA QUADR. P/ GRELHA QUADR. (BRANCA/CINZA) DN 100</t>
  </si>
  <si>
    <t>M022100097</t>
  </si>
  <si>
    <t>PORTA GRELHA QUADR. P/ GRELHA QUADR. (BRANCA/CINZA) DN 150</t>
  </si>
  <si>
    <t>M022100101</t>
  </si>
  <si>
    <t>TAMPA CEGA RED. (BRANCA) DN 100</t>
  </si>
  <si>
    <t>M022100105</t>
  </si>
  <si>
    <t>TAMPA CEGA RED. (BRANCA) DN 150</t>
  </si>
  <si>
    <t>M022100109</t>
  </si>
  <si>
    <t>TAMPA CEGA RED. LISA (BRANCA) DN 250</t>
  </si>
  <si>
    <t>M022100113</t>
  </si>
  <si>
    <t>TAMPA CEGA RED. DE ALUMINIO DN 250</t>
  </si>
  <si>
    <t>M022100117</t>
  </si>
  <si>
    <t>TAMPA CEGA QUADR. (BRANCA) DN 150</t>
  </si>
  <si>
    <t>M022100121</t>
  </si>
  <si>
    <t>GRELHA RED. (BRANCA/CROM.) DN 100</t>
  </si>
  <si>
    <t>M022100125</t>
  </si>
  <si>
    <t>GRELHA RED. (BRANCA/CROM.) DN 150</t>
  </si>
  <si>
    <t>M022100129</t>
  </si>
  <si>
    <t>GRELHA QUADR. (BRANCA/CROM.) DN 100</t>
  </si>
  <si>
    <t>M022100133</t>
  </si>
  <si>
    <t>GRELHA QUADR. (BRANCA/CROM.) DN 150</t>
  </si>
  <si>
    <t>M022200001</t>
  </si>
  <si>
    <t>VED. P/ SAIDA DE VASO SANITARIO DN 100</t>
  </si>
  <si>
    <t>M022200005</t>
  </si>
  <si>
    <t>TUBO DE DESCARGA DN 38</t>
  </si>
  <si>
    <t>M022200009</t>
  </si>
  <si>
    <t>M022200013</t>
  </si>
  <si>
    <t>M022200017</t>
  </si>
  <si>
    <t>M022200021</t>
  </si>
  <si>
    <t>ASSENTO SANITARIO</t>
  </si>
  <si>
    <t>M022200025</t>
  </si>
  <si>
    <t>CAIXA DE DESCARGA C/ ENGATE FLEXIVEL</t>
  </si>
  <si>
    <t>M022200029</t>
  </si>
  <si>
    <t>CAIXA DE DESCARGA S/ ENGATE FLEXIVEL</t>
  </si>
  <si>
    <t>M022300001</t>
  </si>
  <si>
    <t>M022300005</t>
  </si>
  <si>
    <t>M022300009</t>
  </si>
  <si>
    <t>ACOPLAMENTO PVC AP DN 88</t>
  </si>
  <si>
    <t>M022300013</t>
  </si>
  <si>
    <t>M022300017</t>
  </si>
  <si>
    <t>BRACADEIRA DN 88</t>
  </si>
  <si>
    <t>M022300021</t>
  </si>
  <si>
    <t>BRACADEIRA DIREITA DN 125</t>
  </si>
  <si>
    <t>M022300025</t>
  </si>
  <si>
    <t>BRACADEIRA ESQUERDA DN 125</t>
  </si>
  <si>
    <t>M022300029</t>
  </si>
  <si>
    <t>EMENDA P/ CALHA PVC DN 125</t>
  </si>
  <si>
    <t>M022300033</t>
  </si>
  <si>
    <t>ESQUADRO EXTERNO P/ CALHA PVC DN 125</t>
  </si>
  <si>
    <t>M022300037</t>
  </si>
  <si>
    <t>ESQUADRO INTERNO P/ CALHA PVC DN 125</t>
  </si>
  <si>
    <t>M022300041</t>
  </si>
  <si>
    <t>M022300045</t>
  </si>
  <si>
    <t>M022300049</t>
  </si>
  <si>
    <t>M022300053</t>
  </si>
  <si>
    <t>M022300057</t>
  </si>
  <si>
    <t>M022300061</t>
  </si>
  <si>
    <t>SUPORTE DE PVC AP DN 125</t>
  </si>
  <si>
    <t>M022300065</t>
  </si>
  <si>
    <t>VEDACAO P/CALHAS E ACESSORIOS PVC DN 125</t>
  </si>
  <si>
    <t>M029000001</t>
  </si>
  <si>
    <t>RG ACIONAMENTO RESTRITO DN 1/2"</t>
  </si>
  <si>
    <t>M029600101</t>
  </si>
  <si>
    <t>ADAPTADOR EM PVC P/ LAVATORIO DN40</t>
  </si>
  <si>
    <t>M029600102</t>
  </si>
  <si>
    <t>M029600103</t>
  </si>
  <si>
    <t>M029600104</t>
  </si>
  <si>
    <t>VALVULA PVC PARA LAVATORIO E PIA DN40</t>
  </si>
  <si>
    <t>M030100001</t>
  </si>
  <si>
    <t>M030100002</t>
  </si>
  <si>
    <t>M030100005</t>
  </si>
  <si>
    <t>M030100009</t>
  </si>
  <si>
    <t>M030100013</t>
  </si>
  <si>
    <t>M030100017</t>
  </si>
  <si>
    <t>M030100021</t>
  </si>
  <si>
    <t>M030100025</t>
  </si>
  <si>
    <t>M030100029</t>
  </si>
  <si>
    <t>M030100033</t>
  </si>
  <si>
    <t>M030100037</t>
  </si>
  <si>
    <t>M030100041</t>
  </si>
  <si>
    <t>M030100045</t>
  </si>
  <si>
    <t>M030100049</t>
  </si>
  <si>
    <t>M030100053</t>
  </si>
  <si>
    <t>M030100057</t>
  </si>
  <si>
    <t>M030100061</t>
  </si>
  <si>
    <t>M030100065</t>
  </si>
  <si>
    <t>M030100069</t>
  </si>
  <si>
    <t>M030100073</t>
  </si>
  <si>
    <t>M030100077</t>
  </si>
  <si>
    <t>M030100081</t>
  </si>
  <si>
    <t>M030100085</t>
  </si>
  <si>
    <t>M030100089</t>
  </si>
  <si>
    <t>M030100093</t>
  </si>
  <si>
    <t>M030100097</t>
  </si>
  <si>
    <t>M030100101</t>
  </si>
  <si>
    <t>M030100105</t>
  </si>
  <si>
    <t>M030100109</t>
  </si>
  <si>
    <t>M030100113</t>
  </si>
  <si>
    <t>M030100117</t>
  </si>
  <si>
    <t>M030100121</t>
  </si>
  <si>
    <t>M030100125</t>
  </si>
  <si>
    <t>M030100129</t>
  </si>
  <si>
    <t>M030100133</t>
  </si>
  <si>
    <t>M030100137</t>
  </si>
  <si>
    <t>M030100141</t>
  </si>
  <si>
    <t>M030100145</t>
  </si>
  <si>
    <t>M030100149</t>
  </si>
  <si>
    <t>M030100153</t>
  </si>
  <si>
    <t>M030100157</t>
  </si>
  <si>
    <t>M030100161</t>
  </si>
  <si>
    <t>M030100165</t>
  </si>
  <si>
    <t>M030100169</t>
  </si>
  <si>
    <t>M030100173</t>
  </si>
  <si>
    <t>M030100177</t>
  </si>
  <si>
    <t>M030100181</t>
  </si>
  <si>
    <t>M030100185</t>
  </si>
  <si>
    <t>M030100189</t>
  </si>
  <si>
    <t>M030100193</t>
  </si>
  <si>
    <t>M030100197</t>
  </si>
  <si>
    <t>M030100201</t>
  </si>
  <si>
    <t>M030100205</t>
  </si>
  <si>
    <t>M030100209</t>
  </si>
  <si>
    <t>M030100213</t>
  </si>
  <si>
    <t>M030100217</t>
  </si>
  <si>
    <t>M030100221</t>
  </si>
  <si>
    <t>M030100225</t>
  </si>
  <si>
    <t>M030100229</t>
  </si>
  <si>
    <t>M030100233</t>
  </si>
  <si>
    <t>M030100237</t>
  </si>
  <si>
    <t>M030100241</t>
  </si>
  <si>
    <t>M030100245</t>
  </si>
  <si>
    <t>M030100249</t>
  </si>
  <si>
    <t>M030100253</t>
  </si>
  <si>
    <t>M030100257</t>
  </si>
  <si>
    <t>M030100261</t>
  </si>
  <si>
    <t>M030100265</t>
  </si>
  <si>
    <t>M030100269</t>
  </si>
  <si>
    <t>M030100273</t>
  </si>
  <si>
    <t>M030100277</t>
  </si>
  <si>
    <t>M030100281</t>
  </si>
  <si>
    <t>M030100285</t>
  </si>
  <si>
    <t>M030100289</t>
  </si>
  <si>
    <t>M030100293</t>
  </si>
  <si>
    <t>M030100297</t>
  </si>
  <si>
    <t>M030100301</t>
  </si>
  <si>
    <t>M030100305</t>
  </si>
  <si>
    <t>M030100309</t>
  </si>
  <si>
    <t>M030100313</t>
  </si>
  <si>
    <t>M030100317</t>
  </si>
  <si>
    <t>M030100321</t>
  </si>
  <si>
    <t>M030100325</t>
  </si>
  <si>
    <t>M030100329</t>
  </si>
  <si>
    <t>M030100333</t>
  </si>
  <si>
    <t>M030100337</t>
  </si>
  <si>
    <t>M030100341</t>
  </si>
  <si>
    <t>M030100345</t>
  </si>
  <si>
    <t>M030100349</t>
  </si>
  <si>
    <t>M030100353</t>
  </si>
  <si>
    <t>M030100357</t>
  </si>
  <si>
    <t>M030100361</t>
  </si>
  <si>
    <t>M030100365</t>
  </si>
  <si>
    <t>M030100369</t>
  </si>
  <si>
    <t>M030100373</t>
  </si>
  <si>
    <t>M030100377</t>
  </si>
  <si>
    <t>M030100381</t>
  </si>
  <si>
    <t>M030100385</t>
  </si>
  <si>
    <t>M030100389</t>
  </si>
  <si>
    <t>M030100393</t>
  </si>
  <si>
    <t>M030100397</t>
  </si>
  <si>
    <t>M030100401</t>
  </si>
  <si>
    <t>M030100405</t>
  </si>
  <si>
    <t>M030100409</t>
  </si>
  <si>
    <t>M030100413</t>
  </si>
  <si>
    <t>M030100417</t>
  </si>
  <si>
    <t>M030100421</t>
  </si>
  <si>
    <t>M030100425</t>
  </si>
  <si>
    <t>M030100429</t>
  </si>
  <si>
    <t>M030100433</t>
  </si>
  <si>
    <t>M030100437</t>
  </si>
  <si>
    <t>M030100441</t>
  </si>
  <si>
    <t>M030100445</t>
  </si>
  <si>
    <t>M030100449</t>
  </si>
  <si>
    <t>M030100453</t>
  </si>
  <si>
    <t>M030100457</t>
  </si>
  <si>
    <t>M030100461</t>
  </si>
  <si>
    <t>M030100465</t>
  </si>
  <si>
    <t>M030100469</t>
  </si>
  <si>
    <t>M030100473</t>
  </si>
  <si>
    <t>M030100477</t>
  </si>
  <si>
    <t>M030100481</t>
  </si>
  <si>
    <t>M030100485</t>
  </si>
  <si>
    <t>M030100489</t>
  </si>
  <si>
    <t>M030100493</t>
  </si>
  <si>
    <t>M030100497</t>
  </si>
  <si>
    <t>M030100501</t>
  </si>
  <si>
    <t>M030100505</t>
  </si>
  <si>
    <t>M030100509</t>
  </si>
  <si>
    <t>M030100513</t>
  </si>
  <si>
    <t>M030100517</t>
  </si>
  <si>
    <t>M030100521</t>
  </si>
  <si>
    <t>M030100525</t>
  </si>
  <si>
    <t>M030100529</t>
  </si>
  <si>
    <t>M030100533</t>
  </si>
  <si>
    <t>M030100537</t>
  </si>
  <si>
    <t>M030100541</t>
  </si>
  <si>
    <t>M030100545</t>
  </si>
  <si>
    <t>M030200001</t>
  </si>
  <si>
    <t>M030200005</t>
  </si>
  <si>
    <t>M030200009</t>
  </si>
  <si>
    <t>M030200013</t>
  </si>
  <si>
    <t>M030200017</t>
  </si>
  <si>
    <t>M030200021</t>
  </si>
  <si>
    <t>M030200025</t>
  </si>
  <si>
    <t>M030200029</t>
  </si>
  <si>
    <t>M030200033</t>
  </si>
  <si>
    <t>M030200037</t>
  </si>
  <si>
    <t>M030200041</t>
  </si>
  <si>
    <t>M030200045</t>
  </si>
  <si>
    <t>M030200049</t>
  </si>
  <si>
    <t>M030200053</t>
  </si>
  <si>
    <t>M030200057</t>
  </si>
  <si>
    <t>M030200061</t>
  </si>
  <si>
    <t>M030200065</t>
  </si>
  <si>
    <t>M030200069</t>
  </si>
  <si>
    <t>M030200073</t>
  </si>
  <si>
    <t>M030200077</t>
  </si>
  <si>
    <t>M030200081</t>
  </si>
  <si>
    <t>M030200085</t>
  </si>
  <si>
    <t>M030200089</t>
  </si>
  <si>
    <t>M030200093</t>
  </si>
  <si>
    <t>M030200097</t>
  </si>
  <si>
    <t>M030200101</t>
  </si>
  <si>
    <t>M030200105</t>
  </si>
  <si>
    <t>M030200109</t>
  </si>
  <si>
    <t>M030200113</t>
  </si>
  <si>
    <t>M030200117</t>
  </si>
  <si>
    <t>M030200121</t>
  </si>
  <si>
    <t>M030200125</t>
  </si>
  <si>
    <t>M030200129</t>
  </si>
  <si>
    <t>M030300001</t>
  </si>
  <si>
    <t>M030300005</t>
  </si>
  <si>
    <t>M030300009</t>
  </si>
  <si>
    <t>M030300013</t>
  </si>
  <si>
    <t>M030300017</t>
  </si>
  <si>
    <t>M030300021</t>
  </si>
  <si>
    <t>M030300025</t>
  </si>
  <si>
    <t>M030300029</t>
  </si>
  <si>
    <t>M030300033</t>
  </si>
  <si>
    <t>M030300037</t>
  </si>
  <si>
    <t>M030300041</t>
  </si>
  <si>
    <t>M030300045</t>
  </si>
  <si>
    <t>M030300049</t>
  </si>
  <si>
    <t>M030300053</t>
  </si>
  <si>
    <t>M030300057</t>
  </si>
  <si>
    <t>M030300061</t>
  </si>
  <si>
    <t>M030300065</t>
  </si>
  <si>
    <t>M030300069</t>
  </si>
  <si>
    <t>M030300073</t>
  </si>
  <si>
    <t>M030300077</t>
  </si>
  <si>
    <t>M030300081</t>
  </si>
  <si>
    <t>M030300085</t>
  </si>
  <si>
    <t>M030300089</t>
  </si>
  <si>
    <t>M030300093</t>
  </si>
  <si>
    <t>M030300097</t>
  </si>
  <si>
    <t>M030300101</t>
  </si>
  <si>
    <t>M030300105</t>
  </si>
  <si>
    <t>M030300109</t>
  </si>
  <si>
    <t>M030300113</t>
  </si>
  <si>
    <t>M030300117</t>
  </si>
  <si>
    <t>M030300121</t>
  </si>
  <si>
    <t>M030300125</t>
  </si>
  <si>
    <t>M030300129</t>
  </si>
  <si>
    <t>M030300133</t>
  </si>
  <si>
    <t>M030300137</t>
  </si>
  <si>
    <t>M030300141</t>
  </si>
  <si>
    <t>M030300145</t>
  </si>
  <si>
    <t>M030300149</t>
  </si>
  <si>
    <t>M030300153</t>
  </si>
  <si>
    <t>M030300157</t>
  </si>
  <si>
    <t>M030300161</t>
  </si>
  <si>
    <t>M030300165</t>
  </si>
  <si>
    <t>M030300169</t>
  </si>
  <si>
    <t>M030300173</t>
  </si>
  <si>
    <t>M030300177</t>
  </si>
  <si>
    <t>M030401001</t>
  </si>
  <si>
    <t>C11 AC PB JE DN 150 10</t>
  </si>
  <si>
    <t>M030401005</t>
  </si>
  <si>
    <t>C11 AC PB JE DN 200 13</t>
  </si>
  <si>
    <t>M030401009</t>
  </si>
  <si>
    <t>C11 AC PB JE DN 250 17</t>
  </si>
  <si>
    <t>M030401013</t>
  </si>
  <si>
    <t>C11 AC PB JE DN 300 20</t>
  </si>
  <si>
    <t>M030401017</t>
  </si>
  <si>
    <t>C11 AC PB JE DN 350 22</t>
  </si>
  <si>
    <t>M030401021</t>
  </si>
  <si>
    <t>C11 AC PB JE DN 400 29</t>
  </si>
  <si>
    <t>M030401025</t>
  </si>
  <si>
    <t>C11 AC PB JE DN 450 33</t>
  </si>
  <si>
    <t>M030401029</t>
  </si>
  <si>
    <t>C11 AC PB JE DN 500 45</t>
  </si>
  <si>
    <t>M030401033</t>
  </si>
  <si>
    <t>C11 AC PB JE DN 550 51</t>
  </si>
  <si>
    <t>M030401037</t>
  </si>
  <si>
    <t>C11 AC PB JE DN 600 64</t>
  </si>
  <si>
    <t>M030402001</t>
  </si>
  <si>
    <t>C22 AC PB JE DN 150 10</t>
  </si>
  <si>
    <t>M030402005</t>
  </si>
  <si>
    <t>C22 AC PB JE DN 200 14</t>
  </si>
  <si>
    <t>M030402009</t>
  </si>
  <si>
    <t>C22 AC PB JE DN 250 17</t>
  </si>
  <si>
    <t>M030402013</t>
  </si>
  <si>
    <t>C22 AC PB JE DN 300 21</t>
  </si>
  <si>
    <t>M030402017</t>
  </si>
  <si>
    <t>C22 AC PB JE DN 350 24</t>
  </si>
  <si>
    <t>M030402021</t>
  </si>
  <si>
    <t>C22 AC PB JE DN 400 31</t>
  </si>
  <si>
    <t>M030402025</t>
  </si>
  <si>
    <t>C22 AC PB JE DN 450 36</t>
  </si>
  <si>
    <t>M030402029</t>
  </si>
  <si>
    <t>C22 AC PB JE DN 500 48</t>
  </si>
  <si>
    <t>M030402033</t>
  </si>
  <si>
    <t>C22 AC PB JE DN 550 55</t>
  </si>
  <si>
    <t>M030402037</t>
  </si>
  <si>
    <t>C22 AC PB JE DN 600 70</t>
  </si>
  <si>
    <t>M030403001</t>
  </si>
  <si>
    <t>C30 AC PB JE DN 150 10</t>
  </si>
  <si>
    <t>M030403005</t>
  </si>
  <si>
    <t>C30 AC PB JE DN 200 14</t>
  </si>
  <si>
    <t>M030403009</t>
  </si>
  <si>
    <t>C30 AC PB JE DN 250 17</t>
  </si>
  <si>
    <t>M030403013</t>
  </si>
  <si>
    <t>C30 AC PB JE DN 300 22</t>
  </si>
  <si>
    <t>M030403017</t>
  </si>
  <si>
    <t>C30 AC PB JE DN 350 25</t>
  </si>
  <si>
    <t>M030403021</t>
  </si>
  <si>
    <t>C30 AC PB JE DN 400 32</t>
  </si>
  <si>
    <t>M030403025</t>
  </si>
  <si>
    <t>C30 AC PB JE DN 450 37</t>
  </si>
  <si>
    <t>M030403029</t>
  </si>
  <si>
    <t>C30 AC PB JE DN 500 51</t>
  </si>
  <si>
    <t>M030403033</t>
  </si>
  <si>
    <t>C30 AC PB JE DN 550 58</t>
  </si>
  <si>
    <t>M030403037</t>
  </si>
  <si>
    <t>C30 AC PB JE DN 600 74</t>
  </si>
  <si>
    <t>M030404001</t>
  </si>
  <si>
    <t>C45 AC PB JE DN 150 14</t>
  </si>
  <si>
    <t>M030404005</t>
  </si>
  <si>
    <t>C45 AC PB JE DN 200 18</t>
  </si>
  <si>
    <t>M030404009</t>
  </si>
  <si>
    <t>C45 AC PB JE DN 250 23</t>
  </si>
  <si>
    <t>M030404013</t>
  </si>
  <si>
    <t>C45 AC PB JE DN 300 28</t>
  </si>
  <si>
    <t>M030404017</t>
  </si>
  <si>
    <t>C45 AC PB JE DN 350 33</t>
  </si>
  <si>
    <t>M030404021</t>
  </si>
  <si>
    <t>C45 AC PB JE DN 400 43</t>
  </si>
  <si>
    <t>M030404025</t>
  </si>
  <si>
    <t>C45 AC PB JE DN 450 51</t>
  </si>
  <si>
    <t>M030404029</t>
  </si>
  <si>
    <t>C45 AC PB JE DN 500 69</t>
  </si>
  <si>
    <t>M030404033</t>
  </si>
  <si>
    <t>C45 AC PB JE DN 550 80</t>
  </si>
  <si>
    <t>M030404037</t>
  </si>
  <si>
    <t>C45 AC PB JE DN 600 103</t>
  </si>
  <si>
    <t>M030405001</t>
  </si>
  <si>
    <t>C60 AC PB JE DN 150 14</t>
  </si>
  <si>
    <t>M030405005</t>
  </si>
  <si>
    <t>C60 AC PB JE DN 200 18</t>
  </si>
  <si>
    <t>M030405009</t>
  </si>
  <si>
    <t>C60 AC PB JE DN 250 25</t>
  </si>
  <si>
    <t>M030405013</t>
  </si>
  <si>
    <t>C60 AC PB JE DN 300 30</t>
  </si>
  <si>
    <t>M030405017</t>
  </si>
  <si>
    <t>C60 AC PB JE DN 350 35</t>
  </si>
  <si>
    <t>M030405021</t>
  </si>
  <si>
    <t>C60 AC PB JE DN 400 46</t>
  </si>
  <si>
    <t>M030405025</t>
  </si>
  <si>
    <t>C60 AC PB JE DN 450 54</t>
  </si>
  <si>
    <t>M030405029</t>
  </si>
  <si>
    <t>C60 AC PB JE DN 500 74</t>
  </si>
  <si>
    <t>M030405033</t>
  </si>
  <si>
    <t>C60 AC PB JE DN 550 86</t>
  </si>
  <si>
    <t>M030405037</t>
  </si>
  <si>
    <t>C60 AC PB JE DN 600 111</t>
  </si>
  <si>
    <t>M030406001</t>
  </si>
  <si>
    <t>C75 AC PB JE DN 150 17</t>
  </si>
  <si>
    <t>M030406005</t>
  </si>
  <si>
    <t>C75 AC PB JE DN 200 23</t>
  </si>
  <si>
    <t>M030406009</t>
  </si>
  <si>
    <t>C75 AC PB JE DN 250 29</t>
  </si>
  <si>
    <t>M030406013</t>
  </si>
  <si>
    <t>C75 AC PB JE DN 300 38</t>
  </si>
  <si>
    <t>M030406017</t>
  </si>
  <si>
    <t>C75 AC PB JE DN 350 42</t>
  </si>
  <si>
    <t>M030406021</t>
  </si>
  <si>
    <t>C75 AC PB JE DN 400 57</t>
  </si>
  <si>
    <t>M030406025</t>
  </si>
  <si>
    <t>C75 AC PB JE DN 450 67</t>
  </si>
  <si>
    <t>M030406029</t>
  </si>
  <si>
    <t>C75 AC PB JE DN 500 93</t>
  </si>
  <si>
    <t>M030406033</t>
  </si>
  <si>
    <t>C75 AC PB JE DN 550 108</t>
  </si>
  <si>
    <t>M030406037</t>
  </si>
  <si>
    <t>C75 AC PB JE DN 600 140</t>
  </si>
  <si>
    <t>M030407001</t>
  </si>
  <si>
    <t>C90 AC PB JE DN 150 17</t>
  </si>
  <si>
    <t>M030407005</t>
  </si>
  <si>
    <t>C90 AC PB JE DN 200 24</t>
  </si>
  <si>
    <t>M030407009</t>
  </si>
  <si>
    <t>C90 AC PB JE DN 250 31</t>
  </si>
  <si>
    <t>M030407013</t>
  </si>
  <si>
    <t>C90 AC PB JE DN 300 39</t>
  </si>
  <si>
    <t>M030407017</t>
  </si>
  <si>
    <t>C90 AC PB JE DN 350 44</t>
  </si>
  <si>
    <t>M030407021</t>
  </si>
  <si>
    <t>C90 AC PB JE DN 400 59</t>
  </si>
  <si>
    <t>M030407025</t>
  </si>
  <si>
    <t>C90 AC PB JE DN 450 71</t>
  </si>
  <si>
    <t>M030407029</t>
  </si>
  <si>
    <t>C90 AC PB JE DN 500 98</t>
  </si>
  <si>
    <t>M030407033</t>
  </si>
  <si>
    <t>C90 AC PB JE DN 550 114</t>
  </si>
  <si>
    <t>M030407037</t>
  </si>
  <si>
    <t>C90 AC PB JE DN 600 148</t>
  </si>
  <si>
    <t>M030408001</t>
  </si>
  <si>
    <t>RD CONC AC PB JE DN 200 X 150 12</t>
  </si>
  <si>
    <t>M030408005</t>
  </si>
  <si>
    <t>RD CONC AC PB JE DN 250 X 150 18</t>
  </si>
  <si>
    <t>M030408009</t>
  </si>
  <si>
    <t>RD CONC AC PB JE DN 250 X 200 16</t>
  </si>
  <si>
    <t>M030408013</t>
  </si>
  <si>
    <t>RD CONC AC PB JE DN 300 X 150 26</t>
  </si>
  <si>
    <t>M030408017</t>
  </si>
  <si>
    <t>RD CONC AC PB JE DN 300 X 200 23</t>
  </si>
  <si>
    <t>M030408021</t>
  </si>
  <si>
    <t>RD CONC AC PB JE DN 300 X 250 18</t>
  </si>
  <si>
    <t>M030408025</t>
  </si>
  <si>
    <t>RD CONC AC PB JE DN 350 X 150 33</t>
  </si>
  <si>
    <t>M030408029</t>
  </si>
  <si>
    <t>RD CONC AC PB JE DN 350 X 200 30</t>
  </si>
  <si>
    <t>M030408033</t>
  </si>
  <si>
    <t>RD CONC AC PB JE DN 350 X 250 28</t>
  </si>
  <si>
    <t>M030408037</t>
  </si>
  <si>
    <t>RD CONC AC PB JE DN 350 X 300 21</t>
  </si>
  <si>
    <t>M030408041</t>
  </si>
  <si>
    <t>RD CONC AC PB JE DN 400 X 150 46</t>
  </si>
  <si>
    <t>M030408045</t>
  </si>
  <si>
    <t>RD CONC AC PB JE DN 400 X 200 43</t>
  </si>
  <si>
    <t>M030408049</t>
  </si>
  <si>
    <t>RD CONC AC PB JE DN 400 X 250 38</t>
  </si>
  <si>
    <t>M030408053</t>
  </si>
  <si>
    <t>RD CONC AC PB JE DN 400 X 300 33</t>
  </si>
  <si>
    <t>M030408057</t>
  </si>
  <si>
    <t>RD CONC AC PB JE DN 400 X 350 25</t>
  </si>
  <si>
    <t>M030408061</t>
  </si>
  <si>
    <t>RD CONC AC PB JE DN 450 X 150 58</t>
  </si>
  <si>
    <t>M030408065</t>
  </si>
  <si>
    <t>RD CONC AC PB JE DN 450 X 200 55</t>
  </si>
  <si>
    <t>M030408069</t>
  </si>
  <si>
    <t>RD CONC AC PB JE DN 450 X 250 50</t>
  </si>
  <si>
    <t>M030408073</t>
  </si>
  <si>
    <t>RD CONC AC PB JE DN 450 X 300 44</t>
  </si>
  <si>
    <t>M030408077</t>
  </si>
  <si>
    <t>RD CONC AC PB JE DN 450 X 350 36</t>
  </si>
  <si>
    <t>M030408081</t>
  </si>
  <si>
    <t>RD CONC AC PB JE DN 450 X 400 30</t>
  </si>
  <si>
    <t>M030408085</t>
  </si>
  <si>
    <t>RD CONC AC PB JE DN 500 X 200 78</t>
  </si>
  <si>
    <t>M030408089</t>
  </si>
  <si>
    <t>RD CONC AC PB JE DN 500 X 250 74</t>
  </si>
  <si>
    <t>M030408093</t>
  </si>
  <si>
    <t>RD CONC AC PB JE DN 500 X 300 67</t>
  </si>
  <si>
    <t>M030408097</t>
  </si>
  <si>
    <t>RD CONC AC PB JE DN 500 X 350 58</t>
  </si>
  <si>
    <t>M030408101</t>
  </si>
  <si>
    <t>RD CONC AC PB JE DN 500 X 400 50</t>
  </si>
  <si>
    <t>M030408105</t>
  </si>
  <si>
    <t>RD CONC AC PB JE DN 500 X 450 39</t>
  </si>
  <si>
    <t>M030408109</t>
  </si>
  <si>
    <t>RD CONC AC PB JE DN 550 X 200 96</t>
  </si>
  <si>
    <t>M030408113</t>
  </si>
  <si>
    <t>RD CONC AC PB JE DN 550 X 250 90</t>
  </si>
  <si>
    <t>M030408117</t>
  </si>
  <si>
    <t>RD CONC AC PB JE DN 550 X 300 84</t>
  </si>
  <si>
    <t>M030408121</t>
  </si>
  <si>
    <t>RD CONC AC PB JE DN 550 X 350 74</t>
  </si>
  <si>
    <t>M030408125</t>
  </si>
  <si>
    <t>RD CONC AC PB JE DN 550 X 400 66</t>
  </si>
  <si>
    <t>M030408129</t>
  </si>
  <si>
    <t>RD CONC AC PB JE DN 550 X 450 56</t>
  </si>
  <si>
    <t>M030408133</t>
  </si>
  <si>
    <t>RD CONC AC PB JE DN 550 X 500 44</t>
  </si>
  <si>
    <t>M030408137</t>
  </si>
  <si>
    <t>RD CONC AC PB JE DN 600 X 250 123</t>
  </si>
  <si>
    <t>M030408141</t>
  </si>
  <si>
    <t>RD CONC AC PB JE DN 600 X 300 115</t>
  </si>
  <si>
    <t>M030408145</t>
  </si>
  <si>
    <t>RD CONC AC PB JE DN 600 X 350 104</t>
  </si>
  <si>
    <t>M030408149</t>
  </si>
  <si>
    <t>RD CONC AC PB JE DN 600 X 400 95</t>
  </si>
  <si>
    <t>M030408153</t>
  </si>
  <si>
    <t>RD CONC AC PB JE DN 600 X 450 83</t>
  </si>
  <si>
    <t>M030408157</t>
  </si>
  <si>
    <t>RD CONC AC PB JE DN 600 X 500 69</t>
  </si>
  <si>
    <t>M030408161</t>
  </si>
  <si>
    <t>RD CONC AC PB JE DN 600 X 550 54</t>
  </si>
  <si>
    <t>M030409001</t>
  </si>
  <si>
    <t>M030409005</t>
  </si>
  <si>
    <t>M030409009</t>
  </si>
  <si>
    <t>M030409013</t>
  </si>
  <si>
    <t>M030409017</t>
  </si>
  <si>
    <t>M030409021</t>
  </si>
  <si>
    <t>M030409025</t>
  </si>
  <si>
    <t>M030409029</t>
  </si>
  <si>
    <t>M030409033</t>
  </si>
  <si>
    <t>M030409037</t>
  </si>
  <si>
    <t>M030410001</t>
  </si>
  <si>
    <t>M030410005</t>
  </si>
  <si>
    <t>M030410009</t>
  </si>
  <si>
    <t>M030410013</t>
  </si>
  <si>
    <t>M030410017</t>
  </si>
  <si>
    <t>M030410021</t>
  </si>
  <si>
    <t>M030410025</t>
  </si>
  <si>
    <t>M030410029</t>
  </si>
  <si>
    <t>M030410033</t>
  </si>
  <si>
    <t>M030410037</t>
  </si>
  <si>
    <t>M030411001</t>
  </si>
  <si>
    <t>M030411005</t>
  </si>
  <si>
    <t>M030411009</t>
  </si>
  <si>
    <t>M030411013</t>
  </si>
  <si>
    <t>M030411017</t>
  </si>
  <si>
    <t>M030411021</t>
  </si>
  <si>
    <t>M030411025</t>
  </si>
  <si>
    <t>M030411029</t>
  </si>
  <si>
    <t>M030411033</t>
  </si>
  <si>
    <t>M030411037</t>
  </si>
  <si>
    <t>M030412001</t>
  </si>
  <si>
    <t>M030412005</t>
  </si>
  <si>
    <t>M030412009</t>
  </si>
  <si>
    <t>M030412013</t>
  </si>
  <si>
    <t>M030412017</t>
  </si>
  <si>
    <t>M030412021</t>
  </si>
  <si>
    <t>M030412025</t>
  </si>
  <si>
    <t>M030413001</t>
  </si>
  <si>
    <t>M030413005</t>
  </si>
  <si>
    <t>M030413009</t>
  </si>
  <si>
    <t>M030413013</t>
  </si>
  <si>
    <t>M030413017</t>
  </si>
  <si>
    <t>M030413021</t>
  </si>
  <si>
    <t>M030413025</t>
  </si>
  <si>
    <t>M030413029</t>
  </si>
  <si>
    <t>M030413033</t>
  </si>
  <si>
    <t>M030413037</t>
  </si>
  <si>
    <t>M030414001</t>
  </si>
  <si>
    <t>M030414005</t>
  </si>
  <si>
    <t>M030414009</t>
  </si>
  <si>
    <t>M030414013</t>
  </si>
  <si>
    <t>M030414017</t>
  </si>
  <si>
    <t>M030414021</t>
  </si>
  <si>
    <t>M030414025</t>
  </si>
  <si>
    <t>M030414029</t>
  </si>
  <si>
    <t>M030414033</t>
  </si>
  <si>
    <t>M030414037</t>
  </si>
  <si>
    <t>M030415001</t>
  </si>
  <si>
    <t>M030415005</t>
  </si>
  <si>
    <t>M030415009</t>
  </si>
  <si>
    <t>M030415013</t>
  </si>
  <si>
    <t>M030415017</t>
  </si>
  <si>
    <t>M030415021</t>
  </si>
  <si>
    <t>M030415025</t>
  </si>
  <si>
    <t>M030415029</t>
  </si>
  <si>
    <t>M030415033</t>
  </si>
  <si>
    <t>M030415037</t>
  </si>
  <si>
    <t>M030416001</t>
  </si>
  <si>
    <t>M030416005</t>
  </si>
  <si>
    <t>M030416009</t>
  </si>
  <si>
    <t>M030416013</t>
  </si>
  <si>
    <t>M030416017</t>
  </si>
  <si>
    <t>M030416021</t>
  </si>
  <si>
    <t>M030416025</t>
  </si>
  <si>
    <t>M030416029</t>
  </si>
  <si>
    <t>M030416033</t>
  </si>
  <si>
    <t>M030416037</t>
  </si>
  <si>
    <t>M030416041</t>
  </si>
  <si>
    <t>M030416045</t>
  </si>
  <si>
    <t>M030416049</t>
  </si>
  <si>
    <t>M030416053</t>
  </si>
  <si>
    <t>M030416057</t>
  </si>
  <si>
    <t>M030416061</t>
  </si>
  <si>
    <t>M030416065</t>
  </si>
  <si>
    <t>M030416069</t>
  </si>
  <si>
    <t>M030416073</t>
  </si>
  <si>
    <t>M030416077</t>
  </si>
  <si>
    <t>M030416081</t>
  </si>
  <si>
    <t>M030416085</t>
  </si>
  <si>
    <t>M030416089</t>
  </si>
  <si>
    <t>M030416093</t>
  </si>
  <si>
    <t>M030416097</t>
  </si>
  <si>
    <t>M030416101</t>
  </si>
  <si>
    <t>M030416105</t>
  </si>
  <si>
    <t>M030416109</t>
  </si>
  <si>
    <t>M030416113</t>
  </si>
  <si>
    <t>M030416117</t>
  </si>
  <si>
    <t>M030416121</t>
  </si>
  <si>
    <t>M030416125</t>
  </si>
  <si>
    <t>M030416129</t>
  </si>
  <si>
    <t>M030416133</t>
  </si>
  <si>
    <t>M030416137</t>
  </si>
  <si>
    <t>M030416141</t>
  </si>
  <si>
    <t>M030416145</t>
  </si>
  <si>
    <t>M030416149</t>
  </si>
  <si>
    <t>M030416153</t>
  </si>
  <si>
    <t>M030416157</t>
  </si>
  <si>
    <t>M030416161</t>
  </si>
  <si>
    <t>M030416165</t>
  </si>
  <si>
    <t>M030416169</t>
  </si>
  <si>
    <t>M030416173</t>
  </si>
  <si>
    <t>M030416177</t>
  </si>
  <si>
    <t>M030417001</t>
  </si>
  <si>
    <t>M030417005</t>
  </si>
  <si>
    <t>M030417009</t>
  </si>
  <si>
    <t>M030417013</t>
  </si>
  <si>
    <t>M030417017</t>
  </si>
  <si>
    <t>M030417021</t>
  </si>
  <si>
    <t>M030417025</t>
  </si>
  <si>
    <t>M030417029</t>
  </si>
  <si>
    <t>M030417033</t>
  </si>
  <si>
    <t>M030417037</t>
  </si>
  <si>
    <t>M030417041</t>
  </si>
  <si>
    <t>M030417045</t>
  </si>
  <si>
    <t>M030417049</t>
  </si>
  <si>
    <t>M030417053</t>
  </si>
  <si>
    <t>M030417057</t>
  </si>
  <si>
    <t>M030417061</t>
  </si>
  <si>
    <t>M030417065</t>
  </si>
  <si>
    <t>M030417069</t>
  </si>
  <si>
    <t>M030417073</t>
  </si>
  <si>
    <t>M030417077</t>
  </si>
  <si>
    <t>M030417081</t>
  </si>
  <si>
    <t>M030417085</t>
  </si>
  <si>
    <t>M030417089</t>
  </si>
  <si>
    <t>M030417093</t>
  </si>
  <si>
    <t>M030417097</t>
  </si>
  <si>
    <t>M030417101</t>
  </si>
  <si>
    <t>M030417105</t>
  </si>
  <si>
    <t>M030417109</t>
  </si>
  <si>
    <t>M030417113</t>
  </si>
  <si>
    <t>M030417117</t>
  </si>
  <si>
    <t>M030417121</t>
  </si>
  <si>
    <t>M030417125</t>
  </si>
  <si>
    <t>M030417129</t>
  </si>
  <si>
    <t>M030417133</t>
  </si>
  <si>
    <t>M030417137</t>
  </si>
  <si>
    <t>M030417141</t>
  </si>
  <si>
    <t>M030417145</t>
  </si>
  <si>
    <t>M030417149</t>
  </si>
  <si>
    <t>M030417153</t>
  </si>
  <si>
    <t>M030417157</t>
  </si>
  <si>
    <t>M030417161</t>
  </si>
  <si>
    <t>M030417165</t>
  </si>
  <si>
    <t>M030417169</t>
  </si>
  <si>
    <t>M030417173</t>
  </si>
  <si>
    <t>M030417177</t>
  </si>
  <si>
    <t>M030418001</t>
  </si>
  <si>
    <t>M030418005</t>
  </si>
  <si>
    <t>M030418009</t>
  </si>
  <si>
    <t>M030418013</t>
  </si>
  <si>
    <t>M030418017</t>
  </si>
  <si>
    <t>M030418021</t>
  </si>
  <si>
    <t>M030418025</t>
  </si>
  <si>
    <t>M030418029</t>
  </si>
  <si>
    <t>M030418033</t>
  </si>
  <si>
    <t>M030418037</t>
  </si>
  <si>
    <t>M030418041</t>
  </si>
  <si>
    <t>M030418045</t>
  </si>
  <si>
    <t>M030418049</t>
  </si>
  <si>
    <t>M030418053</t>
  </si>
  <si>
    <t>M030418057</t>
  </si>
  <si>
    <t>M030418061</t>
  </si>
  <si>
    <t>M030418065</t>
  </si>
  <si>
    <t>M030418069</t>
  </si>
  <si>
    <t>M030418073</t>
  </si>
  <si>
    <t>M030418077</t>
  </si>
  <si>
    <t>M030418081</t>
  </si>
  <si>
    <t>M030418085</t>
  </si>
  <si>
    <t>M030418089</t>
  </si>
  <si>
    <t>M030418093</t>
  </si>
  <si>
    <t>M030418097</t>
  </si>
  <si>
    <t>M030418101</t>
  </si>
  <si>
    <t>M030418105</t>
  </si>
  <si>
    <t>M030418109</t>
  </si>
  <si>
    <t>M030418113</t>
  </si>
  <si>
    <t>M030418117</t>
  </si>
  <si>
    <t>M030418121</t>
  </si>
  <si>
    <t>M030418125</t>
  </si>
  <si>
    <t>M030418129</t>
  </si>
  <si>
    <t>M030418133</t>
  </si>
  <si>
    <t>M030418137</t>
  </si>
  <si>
    <t>M030418141</t>
  </si>
  <si>
    <t>M030418145</t>
  </si>
  <si>
    <t>M030418149</t>
  </si>
  <si>
    <t>M030418153</t>
  </si>
  <si>
    <t>M030418157</t>
  </si>
  <si>
    <t>M030418161</t>
  </si>
  <si>
    <t>M030418165</t>
  </si>
  <si>
    <t>M030418169</t>
  </si>
  <si>
    <t>M030418173</t>
  </si>
  <si>
    <t>M030418177</t>
  </si>
  <si>
    <t>M030419001</t>
  </si>
  <si>
    <t>M030419005</t>
  </si>
  <si>
    <t>M030419009</t>
  </si>
  <si>
    <t>M030419013</t>
  </si>
  <si>
    <t>M030419017</t>
  </si>
  <si>
    <t>M030419021</t>
  </si>
  <si>
    <t>M030419025</t>
  </si>
  <si>
    <t>M030419029</t>
  </si>
  <si>
    <t>M030419033</t>
  </si>
  <si>
    <t>M030419037</t>
  </si>
  <si>
    <t>M030420001</t>
  </si>
  <si>
    <t>M030420005</t>
  </si>
  <si>
    <t>M030420009</t>
  </si>
  <si>
    <t>M030420013</t>
  </si>
  <si>
    <t>M030420017</t>
  </si>
  <si>
    <t>M030420021</t>
  </si>
  <si>
    <t>M030420025</t>
  </si>
  <si>
    <t>M030420029</t>
  </si>
  <si>
    <t>M030420033</t>
  </si>
  <si>
    <t>M030420037</t>
  </si>
  <si>
    <t>M030421001</t>
  </si>
  <si>
    <t>M030421005</t>
  </si>
  <si>
    <t>M030421009</t>
  </si>
  <si>
    <t>M030421013</t>
  </si>
  <si>
    <t>M030421017</t>
  </si>
  <si>
    <t>M030421021</t>
  </si>
  <si>
    <t>M030421025</t>
  </si>
  <si>
    <t>M030421029</t>
  </si>
  <si>
    <t>M030421033</t>
  </si>
  <si>
    <t>M030421037</t>
  </si>
  <si>
    <t>M030422001</t>
  </si>
  <si>
    <t>M030422005</t>
  </si>
  <si>
    <t>M030422009</t>
  </si>
  <si>
    <t>M030422013</t>
  </si>
  <si>
    <t>M030422017</t>
  </si>
  <si>
    <t>M030422021</t>
  </si>
  <si>
    <t>M030422025</t>
  </si>
  <si>
    <t>M030422029</t>
  </si>
  <si>
    <t>M030422033</t>
  </si>
  <si>
    <t>M030422037</t>
  </si>
  <si>
    <t>M030422041</t>
  </si>
  <si>
    <t>M030422045</t>
  </si>
  <si>
    <t>M030422049</t>
  </si>
  <si>
    <t>M030422053</t>
  </si>
  <si>
    <t>M030422057</t>
  </si>
  <si>
    <t>M030422061</t>
  </si>
  <si>
    <t>M030422065</t>
  </si>
  <si>
    <t>M030422069</t>
  </si>
  <si>
    <t>M030422073</t>
  </si>
  <si>
    <t>M030422077</t>
  </si>
  <si>
    <t>M030422081</t>
  </si>
  <si>
    <t>M030422085</t>
  </si>
  <si>
    <t>M030422089</t>
  </si>
  <si>
    <t>M030422093</t>
  </si>
  <si>
    <t>M030422097</t>
  </si>
  <si>
    <t>M030422101</t>
  </si>
  <si>
    <t>M030422105</t>
  </si>
  <si>
    <t>M030422109</t>
  </si>
  <si>
    <t>M030422113</t>
  </si>
  <si>
    <t>M030422117</t>
  </si>
  <si>
    <t>M030422121</t>
  </si>
  <si>
    <t>M030422125</t>
  </si>
  <si>
    <t>M030422129</t>
  </si>
  <si>
    <t>M030422133</t>
  </si>
  <si>
    <t>M030422137</t>
  </si>
  <si>
    <t>M030422141</t>
  </si>
  <si>
    <t>M030422145</t>
  </si>
  <si>
    <t>M030422149</t>
  </si>
  <si>
    <t>M030422153</t>
  </si>
  <si>
    <t>M030422157</t>
  </si>
  <si>
    <t>M030422161</t>
  </si>
  <si>
    <t>M030422165</t>
  </si>
  <si>
    <t>M030422169</t>
  </si>
  <si>
    <t>M030422173</t>
  </si>
  <si>
    <t>M030422177</t>
  </si>
  <si>
    <t>M030423001</t>
  </si>
  <si>
    <t>M030423005</t>
  </si>
  <si>
    <t>M030423009</t>
  </si>
  <si>
    <t>M030423013</t>
  </si>
  <si>
    <t>M030423017</t>
  </si>
  <si>
    <t>M030423021</t>
  </si>
  <si>
    <t>M030423025</t>
  </si>
  <si>
    <t>M030423029</t>
  </si>
  <si>
    <t>M030423033</t>
  </si>
  <si>
    <t>M030423037</t>
  </si>
  <si>
    <t>M030423041</t>
  </si>
  <si>
    <t>M030423045</t>
  </si>
  <si>
    <t>M030423049</t>
  </si>
  <si>
    <t>M030423053</t>
  </si>
  <si>
    <t>M030423057</t>
  </si>
  <si>
    <t>M030423061</t>
  </si>
  <si>
    <t>M030423065</t>
  </si>
  <si>
    <t>M030423069</t>
  </si>
  <si>
    <t>M030423073</t>
  </si>
  <si>
    <t>M030423077</t>
  </si>
  <si>
    <t>M030423081</t>
  </si>
  <si>
    <t>M030423085</t>
  </si>
  <si>
    <t>M030423089</t>
  </si>
  <si>
    <t>M030423093</t>
  </si>
  <si>
    <t>M030423097</t>
  </si>
  <si>
    <t>M030423101</t>
  </si>
  <si>
    <t>M030423105</t>
  </si>
  <si>
    <t>M030423109</t>
  </si>
  <si>
    <t>M030423113</t>
  </si>
  <si>
    <t>M030423117</t>
  </si>
  <si>
    <t>M030423121</t>
  </si>
  <si>
    <t>M030423125</t>
  </si>
  <si>
    <t>M030423129</t>
  </si>
  <si>
    <t>M030423133</t>
  </si>
  <si>
    <t>M030423137</t>
  </si>
  <si>
    <t>M030423141</t>
  </si>
  <si>
    <t>M030423145</t>
  </si>
  <si>
    <t>M030423149</t>
  </si>
  <si>
    <t>M030423153</t>
  </si>
  <si>
    <t>M030423157</t>
  </si>
  <si>
    <t>M030423161</t>
  </si>
  <si>
    <t>M030423165</t>
  </si>
  <si>
    <t>M030423169</t>
  </si>
  <si>
    <t>M030423173</t>
  </si>
  <si>
    <t>M030423177</t>
  </si>
  <si>
    <t>M030424001</t>
  </si>
  <si>
    <t>M030424005</t>
  </si>
  <si>
    <t>M030424009</t>
  </si>
  <si>
    <t>M030424013</t>
  </si>
  <si>
    <t>M030424017</t>
  </si>
  <si>
    <t>M030424021</t>
  </si>
  <si>
    <t>M030424025</t>
  </si>
  <si>
    <t>M030424029</t>
  </si>
  <si>
    <t>M030424033</t>
  </si>
  <si>
    <t>M030424037</t>
  </si>
  <si>
    <t>M030424041</t>
  </si>
  <si>
    <t>M030424045</t>
  </si>
  <si>
    <t>M030424049</t>
  </si>
  <si>
    <t>M030424053</t>
  </si>
  <si>
    <t>M030424057</t>
  </si>
  <si>
    <t>M030424061</t>
  </si>
  <si>
    <t>M030424065</t>
  </si>
  <si>
    <t>M030424069</t>
  </si>
  <si>
    <t>M030424073</t>
  </si>
  <si>
    <t>M030424077</t>
  </si>
  <si>
    <t>M030424081</t>
  </si>
  <si>
    <t>M030424085</t>
  </si>
  <si>
    <t>M030424089</t>
  </si>
  <si>
    <t>M030424093</t>
  </si>
  <si>
    <t>M030424097</t>
  </si>
  <si>
    <t>M030424101</t>
  </si>
  <si>
    <t>M030424105</t>
  </si>
  <si>
    <t>M030424109</t>
  </si>
  <si>
    <t>M030424113</t>
  </si>
  <si>
    <t>M030424117</t>
  </si>
  <si>
    <t>M030424121</t>
  </si>
  <si>
    <t>M030424125</t>
  </si>
  <si>
    <t>M030424129</t>
  </si>
  <si>
    <t>M030424133</t>
  </si>
  <si>
    <t>M030424137</t>
  </si>
  <si>
    <t>M030424141</t>
  </si>
  <si>
    <t>M030424145</t>
  </si>
  <si>
    <t>M030424149</t>
  </si>
  <si>
    <t>M030424153</t>
  </si>
  <si>
    <t>M030424157</t>
  </si>
  <si>
    <t>M030424161</t>
  </si>
  <si>
    <t>M030424165</t>
  </si>
  <si>
    <t>M030424169</t>
  </si>
  <si>
    <t>M030424173</t>
  </si>
  <si>
    <t>M030424177</t>
  </si>
  <si>
    <t>M030425001</t>
  </si>
  <si>
    <t>M030425005</t>
  </si>
  <si>
    <t>M030425009</t>
  </si>
  <si>
    <t>M030425013</t>
  </si>
  <si>
    <t>M030425017</t>
  </si>
  <si>
    <t>M030425021</t>
  </si>
  <si>
    <t>M030425025</t>
  </si>
  <si>
    <t>M030425029</t>
  </si>
  <si>
    <t>M030425033</t>
  </si>
  <si>
    <t>M030425037</t>
  </si>
  <si>
    <t>M030426001</t>
  </si>
  <si>
    <t>M030426005</t>
  </si>
  <si>
    <t>M030426009</t>
  </si>
  <si>
    <t>M030426013</t>
  </si>
  <si>
    <t>M030426017</t>
  </si>
  <si>
    <t>M030426021</t>
  </si>
  <si>
    <t>M030426025</t>
  </si>
  <si>
    <t>M030426029</t>
  </si>
  <si>
    <t>M030426033</t>
  </si>
  <si>
    <t>M030426037</t>
  </si>
  <si>
    <t>M030427001</t>
  </si>
  <si>
    <t>M030427005</t>
  </si>
  <si>
    <t>M030427009</t>
  </si>
  <si>
    <t>M030427013</t>
  </si>
  <si>
    <t>M030427017</t>
  </si>
  <si>
    <t>M030427021</t>
  </si>
  <si>
    <t>M030427025</t>
  </si>
  <si>
    <t>M030427029</t>
  </si>
  <si>
    <t>M030427033</t>
  </si>
  <si>
    <t>M030427037</t>
  </si>
  <si>
    <t>M030428001</t>
  </si>
  <si>
    <t>M030428005</t>
  </si>
  <si>
    <t>M030428009</t>
  </si>
  <si>
    <t>M030428013</t>
  </si>
  <si>
    <t>M030428017</t>
  </si>
  <si>
    <t>M030428021</t>
  </si>
  <si>
    <t>M030428025</t>
  </si>
  <si>
    <t>M030428029</t>
  </si>
  <si>
    <t>M030428033</t>
  </si>
  <si>
    <t>M030428037</t>
  </si>
  <si>
    <t>M030428041</t>
  </si>
  <si>
    <t>M030428045</t>
  </si>
  <si>
    <t>M030428049</t>
  </si>
  <si>
    <t>M030428053</t>
  </si>
  <si>
    <t>M030428057</t>
  </si>
  <si>
    <t>M030428061</t>
  </si>
  <si>
    <t>M030428065</t>
  </si>
  <si>
    <t>M030428069</t>
  </si>
  <si>
    <t>M030428073</t>
  </si>
  <si>
    <t>M030428077</t>
  </si>
  <si>
    <t>M030428081</t>
  </si>
  <si>
    <t>M030428085</t>
  </si>
  <si>
    <t>M030428089</t>
  </si>
  <si>
    <t>M030428093</t>
  </si>
  <si>
    <t>M030428097</t>
  </si>
  <si>
    <t>M030428101</t>
  </si>
  <si>
    <t>M030428105</t>
  </si>
  <si>
    <t>M030428109</t>
  </si>
  <si>
    <t>M030428113</t>
  </si>
  <si>
    <t>M030428117</t>
  </si>
  <si>
    <t>M030428121</t>
  </si>
  <si>
    <t>M030428125</t>
  </si>
  <si>
    <t>M030428129</t>
  </si>
  <si>
    <t>M030428133</t>
  </si>
  <si>
    <t>M030428137</t>
  </si>
  <si>
    <t>M030428141</t>
  </si>
  <si>
    <t>M030428145</t>
  </si>
  <si>
    <t>M030428149</t>
  </si>
  <si>
    <t>M030428153</t>
  </si>
  <si>
    <t>M030428157</t>
  </si>
  <si>
    <t>M030428161</t>
  </si>
  <si>
    <t>M030428165</t>
  </si>
  <si>
    <t>M030428169</t>
  </si>
  <si>
    <t>M030428173</t>
  </si>
  <si>
    <t>M030428177</t>
  </si>
  <si>
    <t>M030429001</t>
  </si>
  <si>
    <t>M030429005</t>
  </si>
  <si>
    <t>M030429009</t>
  </si>
  <si>
    <t>M030429013</t>
  </si>
  <si>
    <t>M030429017</t>
  </si>
  <si>
    <t>M030429021</t>
  </si>
  <si>
    <t>M030429025</t>
  </si>
  <si>
    <t>M030429029</t>
  </si>
  <si>
    <t>M030429033</t>
  </si>
  <si>
    <t>M030429037</t>
  </si>
  <si>
    <t>M030429041</t>
  </si>
  <si>
    <t>M030429045</t>
  </si>
  <si>
    <t>M030429049</t>
  </si>
  <si>
    <t>M030429053</t>
  </si>
  <si>
    <t>M030429057</t>
  </si>
  <si>
    <t>M030429061</t>
  </si>
  <si>
    <t>M030429065</t>
  </si>
  <si>
    <t>M030429069</t>
  </si>
  <si>
    <t>M030429073</t>
  </si>
  <si>
    <t>M030429077</t>
  </si>
  <si>
    <t>M030429081</t>
  </si>
  <si>
    <t>M030429085</t>
  </si>
  <si>
    <t>M030429089</t>
  </si>
  <si>
    <t>M030429093</t>
  </si>
  <si>
    <t>M030429097</t>
  </si>
  <si>
    <t>M030429101</t>
  </si>
  <si>
    <t>M030429105</t>
  </si>
  <si>
    <t>M030429109</t>
  </si>
  <si>
    <t>M030429113</t>
  </si>
  <si>
    <t>M030429117</t>
  </si>
  <si>
    <t>M030429121</t>
  </si>
  <si>
    <t>M030429125</t>
  </si>
  <si>
    <t>M030429129</t>
  </si>
  <si>
    <t>M030429133</t>
  </si>
  <si>
    <t>M030429137</t>
  </si>
  <si>
    <t>M030429141</t>
  </si>
  <si>
    <t>M030429145</t>
  </si>
  <si>
    <t>M030429149</t>
  </si>
  <si>
    <t>M030429153</t>
  </si>
  <si>
    <t>M030429157</t>
  </si>
  <si>
    <t>M030429161</t>
  </si>
  <si>
    <t>M030429165</t>
  </si>
  <si>
    <t>M030429169</t>
  </si>
  <si>
    <t>M030429173</t>
  </si>
  <si>
    <t>M030429177</t>
  </si>
  <si>
    <t>M030430001</t>
  </si>
  <si>
    <t>M030430005</t>
  </si>
  <si>
    <t>M030430009</t>
  </si>
  <si>
    <t>M030430013</t>
  </si>
  <si>
    <t>M030430017</t>
  </si>
  <si>
    <t>M030430021</t>
  </si>
  <si>
    <t>M030430025</t>
  </si>
  <si>
    <t>M030430029</t>
  </si>
  <si>
    <t>M030430033</t>
  </si>
  <si>
    <t>M030430037</t>
  </si>
  <si>
    <t>M030430041</t>
  </si>
  <si>
    <t>M030430045</t>
  </si>
  <si>
    <t>M030430049</t>
  </si>
  <si>
    <t>M030430053</t>
  </si>
  <si>
    <t>M030430057</t>
  </si>
  <si>
    <t>M030430061</t>
  </si>
  <si>
    <t>M030430065</t>
  </si>
  <si>
    <t>M030430069</t>
  </si>
  <si>
    <t>M030430073</t>
  </si>
  <si>
    <t>M030430077</t>
  </si>
  <si>
    <t>M030430081</t>
  </si>
  <si>
    <t>M030430085</t>
  </si>
  <si>
    <t>M030430089</t>
  </si>
  <si>
    <t>M030430093</t>
  </si>
  <si>
    <t>M030430097</t>
  </si>
  <si>
    <t>M030430101</t>
  </si>
  <si>
    <t>M030430105</t>
  </si>
  <si>
    <t>M030430109</t>
  </si>
  <si>
    <t>M030430113</t>
  </si>
  <si>
    <t>M030430117</t>
  </si>
  <si>
    <t>M030430121</t>
  </si>
  <si>
    <t>M030430125</t>
  </si>
  <si>
    <t>M030430129</t>
  </si>
  <si>
    <t>M030430133</t>
  </si>
  <si>
    <t>M030430137</t>
  </si>
  <si>
    <t>M030430141</t>
  </si>
  <si>
    <t>M030430145</t>
  </si>
  <si>
    <t>M030430149</t>
  </si>
  <si>
    <t>M030430153</t>
  </si>
  <si>
    <t>M030430157</t>
  </si>
  <si>
    <t>M030430161</t>
  </si>
  <si>
    <t>M030430165</t>
  </si>
  <si>
    <t>M030430169</t>
  </si>
  <si>
    <t>M030430173</t>
  </si>
  <si>
    <t>M030430177</t>
  </si>
  <si>
    <t>M030431001</t>
  </si>
  <si>
    <t>M030431005</t>
  </si>
  <si>
    <t>M030431009</t>
  </si>
  <si>
    <t>M030431013</t>
  </si>
  <si>
    <t>M030431017</t>
  </si>
  <si>
    <t>M030431021</t>
  </si>
  <si>
    <t>M030431025</t>
  </si>
  <si>
    <t>M030431029</t>
  </si>
  <si>
    <t>M030431033</t>
  </si>
  <si>
    <t>M030431037</t>
  </si>
  <si>
    <t>M030432001</t>
  </si>
  <si>
    <t>M030432005</t>
  </si>
  <si>
    <t>M030432009</t>
  </si>
  <si>
    <t>M030432013</t>
  </si>
  <si>
    <t>M030432017</t>
  </si>
  <si>
    <t>M030432021</t>
  </si>
  <si>
    <t>M030432025</t>
  </si>
  <si>
    <t>M030501001</t>
  </si>
  <si>
    <t>TE AC PBFJE PN 10 DN 150 22</t>
  </si>
  <si>
    <t>M030501005</t>
  </si>
  <si>
    <t>TE AC PBFJE PN 10 DN 200 30</t>
  </si>
  <si>
    <t>M030501009</t>
  </si>
  <si>
    <t>TE AC PBFJE PN 10 DN 250 41</t>
  </si>
  <si>
    <t>M030501013</t>
  </si>
  <si>
    <t>TE AC PBFJE PN 10 DN 300 52</t>
  </si>
  <si>
    <t>M030501017</t>
  </si>
  <si>
    <t>TE AC PBFJE PN 10 DN 350 66</t>
  </si>
  <si>
    <t>M030501021</t>
  </si>
  <si>
    <t>TE AC PBFJE PN 10 DN 400 83</t>
  </si>
  <si>
    <t>M030501025</t>
  </si>
  <si>
    <t>TE AC PBFJE PN 10 DN 450 105</t>
  </si>
  <si>
    <t>M030501029</t>
  </si>
  <si>
    <t>TE AC PBFJE PN 10 DN 500 131</t>
  </si>
  <si>
    <t>M030501033</t>
  </si>
  <si>
    <t>TE AC PBFJE PN 10 DN 550 170</t>
  </si>
  <si>
    <t>M030501037</t>
  </si>
  <si>
    <t>TE AC PBFJE PN 10 DN 600 204</t>
  </si>
  <si>
    <t>M030502001</t>
  </si>
  <si>
    <t>TE AC PBFJE PN 16 DN 150 25</t>
  </si>
  <si>
    <t>M030502005</t>
  </si>
  <si>
    <t>TE AC PBFJE PN 16 DN 200 35</t>
  </si>
  <si>
    <t>M030502009</t>
  </si>
  <si>
    <t>TE AC PBFJE PN 16 DN 250 48</t>
  </si>
  <si>
    <t>M030502013</t>
  </si>
  <si>
    <t>TE AC PBFJE PN 16 DN 300 61</t>
  </si>
  <si>
    <t>M030502017</t>
  </si>
  <si>
    <t>TE AC PBFJE PN 16 DN 350 80</t>
  </si>
  <si>
    <t>M030502021</t>
  </si>
  <si>
    <t>TE AC PBFJE PN 16 DN 400 107</t>
  </si>
  <si>
    <t>M030502025</t>
  </si>
  <si>
    <t>TE AC PBFJE PN 16 DN 500 177</t>
  </si>
  <si>
    <t>M030502029</t>
  </si>
  <si>
    <t>TE AC PBFJE PN 16 DN 600 281</t>
  </si>
  <si>
    <t>M030503001</t>
  </si>
  <si>
    <t>TE AC PBFJE PN 25 DN 150 27</t>
  </si>
  <si>
    <t>M030503005</t>
  </si>
  <si>
    <t>TE AC PBFJE PN 25 DN 200 38</t>
  </si>
  <si>
    <t>M030503009</t>
  </si>
  <si>
    <t>TE AC PBFJE PN 25 DN 250 55</t>
  </si>
  <si>
    <t>M030503013</t>
  </si>
  <si>
    <t>TE AC PBFJE PN 25 DN 300 74</t>
  </si>
  <si>
    <t>M030503017</t>
  </si>
  <si>
    <t>TE AC PBFJE PN 25 DN 350 100</t>
  </si>
  <si>
    <t>M030503021</t>
  </si>
  <si>
    <t>TE AC PBFJE PN 25 DN 400 231</t>
  </si>
  <si>
    <t>M030503025</t>
  </si>
  <si>
    <t>TE AC PBFJE PN 25 DN 500 218</t>
  </si>
  <si>
    <t>M030503029</t>
  </si>
  <si>
    <t>TE AC PBFJE PN 25 DN 600 329</t>
  </si>
  <si>
    <t>M030504001</t>
  </si>
  <si>
    <t>TE RD AC PBF JE PN 10 DN 150 X 50 15</t>
  </si>
  <si>
    <t>M030504005</t>
  </si>
  <si>
    <t>TE RD AC PBF JE PN 10 DN 150 X 75 18</t>
  </si>
  <si>
    <t>M030504009</t>
  </si>
  <si>
    <t>TE RD AC PBF JE PN 10 DN 150 X 100 19</t>
  </si>
  <si>
    <t>M030504013</t>
  </si>
  <si>
    <t>TE RD AC PBF JE PN 10 DN 200 X 50 19</t>
  </si>
  <si>
    <t>M030504017</t>
  </si>
  <si>
    <t>TE RD AC PBF JE PN 10 DN 200 X 75 22</t>
  </si>
  <si>
    <t>M030504021</t>
  </si>
  <si>
    <t>TE RD AC PBF JE PN 10 DN 200 X 100 23</t>
  </si>
  <si>
    <t>M030504025</t>
  </si>
  <si>
    <t>TE RD AC PBF JE PN 10 DN 200 X 150 25</t>
  </si>
  <si>
    <t>M030504029</t>
  </si>
  <si>
    <t>TE RD AC PBF JE PN 10 DN 250 X 50 25</t>
  </si>
  <si>
    <t>M030504033</t>
  </si>
  <si>
    <t>TE RD AC PBF JE PN 10 DN 250 X 75 27</t>
  </si>
  <si>
    <t>M030504037</t>
  </si>
  <si>
    <t>TE RD AC PBF JE PN 10 DN 250 X 100 29</t>
  </si>
  <si>
    <t>M030504041</t>
  </si>
  <si>
    <t>TE RD AC PBF JE PN 10 DN 250 X 150 32</t>
  </si>
  <si>
    <t>M030504045</t>
  </si>
  <si>
    <t>TE RD AC PBF JE PN 10 DN 250 X 200 36</t>
  </si>
  <si>
    <t>M030504049</t>
  </si>
  <si>
    <t>TE RD AC PBF JE PN 10 DN 300 X 50 29</t>
  </si>
  <si>
    <t>M030504053</t>
  </si>
  <si>
    <t>TE RD AC PBF JE PN 10 DN 300 X 75 32</t>
  </si>
  <si>
    <t>M030504057</t>
  </si>
  <si>
    <t>TE RD AC PBF JE PN 10 DN 300 X 100 32</t>
  </si>
  <si>
    <t>M030504061</t>
  </si>
  <si>
    <t>TE RD AC PBF JE PN 10 DN 300 X 150 36</t>
  </si>
  <si>
    <t>M030504065</t>
  </si>
  <si>
    <t>TE RD AC PBF JE PN 10 DN 300 X 200 40</t>
  </si>
  <si>
    <t>M030504069</t>
  </si>
  <si>
    <t>TE RD AC PBF JE PN 10 DN 300 X 250 46</t>
  </si>
  <si>
    <t>M030504073</t>
  </si>
  <si>
    <t>TE RD AC PBF JE PN 10 DN 350 X 50 33</t>
  </si>
  <si>
    <t>M030504077</t>
  </si>
  <si>
    <t>TE RD AC PBF JE PN 10 DN 350 X 75 36</t>
  </si>
  <si>
    <t>M030504081</t>
  </si>
  <si>
    <t>TE RD AC PBF JE PN 10 DN 350 X 100 37</t>
  </si>
  <si>
    <t>M030504085</t>
  </si>
  <si>
    <t>TE RD AC PBF JE PN 10 DN 350 X 150 41</t>
  </si>
  <si>
    <t>M030504089</t>
  </si>
  <si>
    <t>TE RD AC PBF JE PN 10 DN 350 X 200 46</t>
  </si>
  <si>
    <t>M030504093</t>
  </si>
  <si>
    <t>TE RD AC PBF JE PN 10 DN 350 X 250 51</t>
  </si>
  <si>
    <t>M030504097</t>
  </si>
  <si>
    <t>TE RD AC PBF JE PN 10 DN 350 X 300 57</t>
  </si>
  <si>
    <t>M030504101</t>
  </si>
  <si>
    <t>TE RD AC PBF JE PN 10 DN 400 X 50 41</t>
  </si>
  <si>
    <t>M030504105</t>
  </si>
  <si>
    <t>TE RD AC PBF JE PN 10 DN 400 X 100 46</t>
  </si>
  <si>
    <t>M030504109</t>
  </si>
  <si>
    <t>TE RD AC PBF JE PN 10 DN 400 X 150 50</t>
  </si>
  <si>
    <t>M030504113</t>
  </si>
  <si>
    <t>TE RD AC PBF JE PN 10 DN 400 X 200 55</t>
  </si>
  <si>
    <t>M030504117</t>
  </si>
  <si>
    <t>TE RD AC PBF JE PN 10 DN 400 X 250 61</t>
  </si>
  <si>
    <t>M030504121</t>
  </si>
  <si>
    <t>TE RD AC PBF JE PN 10 DN 400 X 300 66</t>
  </si>
  <si>
    <t>M030504125</t>
  </si>
  <si>
    <t>TE RD AC PBF JE PN 10 DN 400 X 350 74</t>
  </si>
  <si>
    <t>M030504129</t>
  </si>
  <si>
    <t>TE RD AC PBF JE PN 10 DN 450 X 50 47</t>
  </si>
  <si>
    <t>M030504133</t>
  </si>
  <si>
    <t>TE RD AC PBF JE PN 10 DN 450 X 100 52</t>
  </si>
  <si>
    <t>M030504137</t>
  </si>
  <si>
    <t>TE RD AC PBF JE PN 10 DN 450 X 150 56</t>
  </si>
  <si>
    <t>M030504141</t>
  </si>
  <si>
    <t>TE RD AC PBF JE PN 10 DN 450 X 200 62</t>
  </si>
  <si>
    <t>M030504145</t>
  </si>
  <si>
    <t>TE RD AC PBF JE PN 10 DN 450 X 250 68</t>
  </si>
  <si>
    <t>M030504149</t>
  </si>
  <si>
    <t>TE RD AC PBF JE PN 10 DN 450 X 300 73</t>
  </si>
  <si>
    <t>M030504153</t>
  </si>
  <si>
    <t>TE RD AC PBF JE PN 10 DN 450 X 350 81</t>
  </si>
  <si>
    <t>M030504157</t>
  </si>
  <si>
    <t>TE RD AC PBF JE PN 10 DN 450 X 400 88</t>
  </si>
  <si>
    <t>M030504161</t>
  </si>
  <si>
    <t>TE RD AC PBF JE PN 10 DN 500 X 50 62</t>
  </si>
  <si>
    <t>M030504165</t>
  </si>
  <si>
    <t>TE RD AC PBF JE PN 10 DN 500 X 100 68</t>
  </si>
  <si>
    <t>M030504169</t>
  </si>
  <si>
    <t>TE RD AC PBF JE PN 10 DN 500 X 150 73</t>
  </si>
  <si>
    <t>M030504173</t>
  </si>
  <si>
    <t>TE RD AC PBF JE PN 10 DN 500 X 200 79</t>
  </si>
  <si>
    <t>M030504177</t>
  </si>
  <si>
    <t>TE RD AC PBF JE PN 10 DN 500 X 250 85</t>
  </si>
  <si>
    <t>M030504181</t>
  </si>
  <si>
    <t>TE RD AC PBF JE PN 10 DN 500 X 300 92</t>
  </si>
  <si>
    <t>M030504185</t>
  </si>
  <si>
    <t>TE RD AC PBF JE PN 10 DN 500 X 350 101</t>
  </si>
  <si>
    <t>M030504189</t>
  </si>
  <si>
    <t>TE RD AC PBF JE PN 10 DN 500 X 400 108</t>
  </si>
  <si>
    <t>M030504193</t>
  </si>
  <si>
    <t>TE RD AC PBF JE PN 10 DN 500 X 450 124</t>
  </si>
  <si>
    <t>M030504197</t>
  </si>
  <si>
    <t>TE RD AC PBF JE PN 10 DN 550 X 50 72</t>
  </si>
  <si>
    <t>M030504201</t>
  </si>
  <si>
    <t>TE RD AC PBF JE PN 10 DN 550 X 100 78</t>
  </si>
  <si>
    <t>M030504205</t>
  </si>
  <si>
    <t>TE RD AC PBF JE PN 10 DN 550 X 150 83</t>
  </si>
  <si>
    <t>M030504209</t>
  </si>
  <si>
    <t>TE RD AC PBF JE PN 10 DN 550 X 200 89</t>
  </si>
  <si>
    <t>M030504213</t>
  </si>
  <si>
    <t>TE RD AC PBF JE PN 10 DN 550 X 250 96</t>
  </si>
  <si>
    <t>M030504217</t>
  </si>
  <si>
    <t>TE RD AC PBF JE PN 10 DN 550 X 300 103</t>
  </si>
  <si>
    <t>M030504221</t>
  </si>
  <si>
    <t>TE RD AC PBF JE PN 10 DN 550 X 350 112</t>
  </si>
  <si>
    <t>M030504225</t>
  </si>
  <si>
    <t>TE RD AC PBF JE PN 10 DN 550 X 400 120</t>
  </si>
  <si>
    <t>M030504229</t>
  </si>
  <si>
    <t>TE RD AC PBF JE PN 10 DN 550 X 450 136</t>
  </si>
  <si>
    <t>M030504233</t>
  </si>
  <si>
    <t>TE RD AC PBF JE PN 10 DN 550 X 500 139</t>
  </si>
  <si>
    <t>M030504237</t>
  </si>
  <si>
    <t>TE RD AC PBF JE PN 10 DN 600 X 50 93</t>
  </si>
  <si>
    <t>M030504241</t>
  </si>
  <si>
    <t>TE RD AC PBF JE PN 10 DN 600 X 100 100</t>
  </si>
  <si>
    <t>M030504245</t>
  </si>
  <si>
    <t>TE RD AC PBF JE PN 10 DN 600 X 150 106</t>
  </si>
  <si>
    <t>M030504249</t>
  </si>
  <si>
    <t>TE RD AC PBF JE PN 10 DN 600 X 200 113</t>
  </si>
  <si>
    <t>M030504253</t>
  </si>
  <si>
    <t>TE RD AC PBF JE PN 10 DN 600 X 250 121</t>
  </si>
  <si>
    <t>M030504257</t>
  </si>
  <si>
    <t>TE RD AC PBF JE PN 10 DN 600 X 300 128</t>
  </si>
  <si>
    <t>M030504261</t>
  </si>
  <si>
    <t>TE RD AC PBF JE PN 10 DN 600 X 350 138</t>
  </si>
  <si>
    <t>M030504265</t>
  </si>
  <si>
    <t>TE RD AC PBF JE PN 10 DN 600 X 400 147</t>
  </si>
  <si>
    <t>M030504269</t>
  </si>
  <si>
    <t>TE RD AC PBF JE PN 10 DN 600 X 450 164</t>
  </si>
  <si>
    <t>M030504273</t>
  </si>
  <si>
    <t>TE RD AC PBF JE PN 10 DN 600 X 500 166</t>
  </si>
  <si>
    <t>M030504277</t>
  </si>
  <si>
    <t>TE RD AC PBF JE PN 10 DN 600 X 550 192</t>
  </si>
  <si>
    <t>M030505001</t>
  </si>
  <si>
    <t>TE RD AC PBF JE PN 16 DN 150 X 50 15</t>
  </si>
  <si>
    <t>M030505005</t>
  </si>
  <si>
    <t>TE RD AC PBF JE PN 16 DN 150 X 75 18</t>
  </si>
  <si>
    <t>M030505009</t>
  </si>
  <si>
    <t>TE RD AC PBF JE PN 16 DN 150 X 100 19</t>
  </si>
  <si>
    <t>M030505013</t>
  </si>
  <si>
    <t>TE RD AC PBF JE PN 16 DN 200 X 50 19</t>
  </si>
  <si>
    <t>M030505017</t>
  </si>
  <si>
    <t>TE RD AC PBF JE PN 16 DN 200 X 75 22</t>
  </si>
  <si>
    <t>M030505021</t>
  </si>
  <si>
    <t>TE RD AC PBF JE PN 16 DN 200 X 100 23</t>
  </si>
  <si>
    <t>M030505025</t>
  </si>
  <si>
    <t>TE RD AC PBF JE PN 16 DN 200 X 150 25</t>
  </si>
  <si>
    <t>M030505029</t>
  </si>
  <si>
    <t>TE RD AC PBF JE PN 16 DN 250 X 50 25</t>
  </si>
  <si>
    <t>M030505033</t>
  </si>
  <si>
    <t>TE RD AC PBF JE PN 16 DN 250 X 75 27</t>
  </si>
  <si>
    <t>M030505037</t>
  </si>
  <si>
    <t>TE RD AC PBF JE PN 16 DN 250 X 100 29</t>
  </si>
  <si>
    <t>M030505041</t>
  </si>
  <si>
    <t>TE RD AC PBF JE PN 16 DN 250 X 150 32</t>
  </si>
  <si>
    <t>M030505045</t>
  </si>
  <si>
    <t>TE RD AC PBF JE PN 16 DN 250 X 200 36</t>
  </si>
  <si>
    <t>M030505049</t>
  </si>
  <si>
    <t>TE RD AC PBF JE PN 16 DN 300 X 50 29</t>
  </si>
  <si>
    <t>M030505053</t>
  </si>
  <si>
    <t>TE RD AC PBF JE PN 16 DN 300 X 75 32</t>
  </si>
  <si>
    <t>M030505057</t>
  </si>
  <si>
    <t>TE RD AC PBF JE PN 16 DN 300 X 100 32</t>
  </si>
  <si>
    <t>M030505061</t>
  </si>
  <si>
    <t>TE RD AC PBF JE PN 16 DN 300 X 150 36</t>
  </si>
  <si>
    <t>M030505065</t>
  </si>
  <si>
    <t>TE RD AC PBF JE PN 16 DN 300 X 200 40</t>
  </si>
  <si>
    <t>M030505069</t>
  </si>
  <si>
    <t>TE RD AC PBF JE PN 16 DN 300 X 250 46</t>
  </si>
  <si>
    <t>M030505073</t>
  </si>
  <si>
    <t>TE RD AC PBF JE PN 16 DN 350 X 50 33</t>
  </si>
  <si>
    <t>M030505077</t>
  </si>
  <si>
    <t>TE RD AC PBF JE PN 16 DN 350 X 75 36</t>
  </si>
  <si>
    <t>M030505081</t>
  </si>
  <si>
    <t>TE RD AC PBF JE PN 16 DN 350 X 100 37</t>
  </si>
  <si>
    <t>M030505085</t>
  </si>
  <si>
    <t>TE RD AC PBF JE PN 16 DN 350 X 150 41</t>
  </si>
  <si>
    <t>M030505089</t>
  </si>
  <si>
    <t>TE RD AC PBF JE PN 16 DN 350 X 200 46</t>
  </si>
  <si>
    <t>M030505093</t>
  </si>
  <si>
    <t>TE RD AC PBF JE PN 16 DN 350 X 250 51</t>
  </si>
  <si>
    <t>M030505097</t>
  </si>
  <si>
    <t>TE RD AC PBF JE PN 16 DN 350 X 300 57</t>
  </si>
  <si>
    <t>M030505101</t>
  </si>
  <si>
    <t>TE RD AC PBF JE PN 16 DN 400 X 50 41</t>
  </si>
  <si>
    <t>M030505105</t>
  </si>
  <si>
    <t>TE RD AC PBF JE PN 16 DN 400 X 100 46</t>
  </si>
  <si>
    <t>M030505109</t>
  </si>
  <si>
    <t>TE RD AC PBF JE PN 16 DN 400 X 150 50</t>
  </si>
  <si>
    <t>M030505113</t>
  </si>
  <si>
    <t>TE RD AC PBF JE PN 16 DN 400 X 200 57</t>
  </si>
  <si>
    <t>M030505117</t>
  </si>
  <si>
    <t>TE RD AC PBF JE PN 16 DN 400 X 250 65</t>
  </si>
  <si>
    <t>M030505121</t>
  </si>
  <si>
    <t>TE RD AC PBF JE PN 16 DN 400 X 300 89</t>
  </si>
  <si>
    <t>M030505125</t>
  </si>
  <si>
    <t>TE RD AC PBF JE PN 16 DN 400 X 350 98</t>
  </si>
  <si>
    <t>M030505129</t>
  </si>
  <si>
    <t>TE RD AC PBF JE PN 16 DN 450 X 50 47</t>
  </si>
  <si>
    <t>M030505133</t>
  </si>
  <si>
    <t>TE RD AC PBF JE PN 16 DN 450 X 100 52</t>
  </si>
  <si>
    <t>M030505137</t>
  </si>
  <si>
    <t>TE RD AC PBF JE PN 16 DN 450 X 150 57</t>
  </si>
  <si>
    <t>M030505141</t>
  </si>
  <si>
    <t>TE RD AC PBF JE PN 16 DN 450 X 200 64</t>
  </si>
  <si>
    <t>M030505145</t>
  </si>
  <si>
    <t>TE RD AC PBF JE PN 16 DN 450 X 250 72</t>
  </si>
  <si>
    <t>M030505149</t>
  </si>
  <si>
    <t>TE RD AC PBF JE PN 16 DN 450 X 300 99</t>
  </si>
  <si>
    <t>M030505153</t>
  </si>
  <si>
    <t>TE RD AC PBF JE PN 16 DN 450 X 350 112</t>
  </si>
  <si>
    <t>M030505157</t>
  </si>
  <si>
    <t>TE RD AC PBF JE PN 16 DN 450 X 400 124</t>
  </si>
  <si>
    <t>M030505161</t>
  </si>
  <si>
    <t>TE RD AC PBF JE PN 16 DN 500 X 50 62</t>
  </si>
  <si>
    <t>M030505165</t>
  </si>
  <si>
    <t>TE RD AC PBF JE PN 16 DN 500 X 100 68</t>
  </si>
  <si>
    <t>M030505169</t>
  </si>
  <si>
    <t>TE RD AC PBF JE PN 16 DN 500 X 150 74</t>
  </si>
  <si>
    <t>M030505173</t>
  </si>
  <si>
    <t>TE RD AC PBF JE PN 16 DN 500 X 200 81</t>
  </si>
  <si>
    <t>M030505177</t>
  </si>
  <si>
    <t>TE RD AC PBF JE PN 16 DN 500 X 250 89</t>
  </si>
  <si>
    <t>M030505181</t>
  </si>
  <si>
    <t>TE RD AC PBF JE PN 16 DN 500 X 300 97</t>
  </si>
  <si>
    <t>M030505185</t>
  </si>
  <si>
    <t>TE RD AC PBF JE PN 16 DN 500 X 350 110</t>
  </si>
  <si>
    <t>M030505189</t>
  </si>
  <si>
    <t>TE RD AC PBF JE PN 16 DN 500 X 400 148</t>
  </si>
  <si>
    <t>M030505193</t>
  </si>
  <si>
    <t>TE RD AC PBF JE PN 16 DN 550 X 50 72</t>
  </si>
  <si>
    <t>M030505197</t>
  </si>
  <si>
    <t>TE RD AC PBF JE PN 16 DN 550 X 100 78</t>
  </si>
  <si>
    <t>M030505201</t>
  </si>
  <si>
    <t>TE RD AC PBF JE PN 16 DN 550 X 150 84</t>
  </si>
  <si>
    <t>M030505205</t>
  </si>
  <si>
    <t>TE RD AC PBF JE PN 16 DN 550 X 200 91</t>
  </si>
  <si>
    <t>M030505209</t>
  </si>
  <si>
    <t>TE RD AC PBF JE PN 16 DN 550 X 250 100</t>
  </si>
  <si>
    <t>M030505213</t>
  </si>
  <si>
    <t>TE RD AC PBF JE PN 16 DN 550 X 300 108</t>
  </si>
  <si>
    <t>M030505217</t>
  </si>
  <si>
    <t>TE RD AC PBF JE PN 16 DN 550 X 350 121</t>
  </si>
  <si>
    <t>M030505221</t>
  </si>
  <si>
    <t>TE RD AC PBF JE PN 16 DN 550 X 400 164</t>
  </si>
  <si>
    <t>M030505225</t>
  </si>
  <si>
    <t>TE RD AC PBF JE PN 16 DN 550 X 500 202</t>
  </si>
  <si>
    <t>M030505229</t>
  </si>
  <si>
    <t>TE RD AC PBF JE PN 16 DN 600 X 50 93</t>
  </si>
  <si>
    <t>M030505233</t>
  </si>
  <si>
    <t>TE RD AC PBF JE PN 16 DN 600 X 100 100</t>
  </si>
  <si>
    <t>M030505237</t>
  </si>
  <si>
    <t>TE RD AC PBF JE PN 16 DN 600 X 150 107</t>
  </si>
  <si>
    <t>M030505241</t>
  </si>
  <si>
    <t>TE RD AC PBF JE PN 16 DN 600 X 200 115</t>
  </si>
  <si>
    <t>M030505245</t>
  </si>
  <si>
    <t>TE RD AC PBF JE PN 16 DN 600 X 250 125</t>
  </si>
  <si>
    <t>M030505249</t>
  </si>
  <si>
    <t>TE RD AC PBF JE PN 16 DN 600 X 300 134</t>
  </si>
  <si>
    <t>M030505253</t>
  </si>
  <si>
    <t>TE RD AC PBF JE PN 16 DN 600 X 350 147</t>
  </si>
  <si>
    <t>M030505257</t>
  </si>
  <si>
    <t>TE RD AC PBF JE PN 16 DN 600 X 400 160</t>
  </si>
  <si>
    <t>M030505261</t>
  </si>
  <si>
    <t>TE RD AC PBF JE PN 16 DN 600 X 500 235</t>
  </si>
  <si>
    <t>M030506001</t>
  </si>
  <si>
    <t>TE RD AC PBF JE PN 25 DN 150 X 50 15</t>
  </si>
  <si>
    <t>M030506005</t>
  </si>
  <si>
    <t>TE RD AC PBF JE PN 25 DN 150 X 75 18</t>
  </si>
  <si>
    <t>M030506009</t>
  </si>
  <si>
    <t>TE RD AC PBF JE PN 25 DN 150 X 100 20</t>
  </si>
  <si>
    <t>M030506013</t>
  </si>
  <si>
    <t>TE RD AC PBF JE PN 25 DN 200 X 50 19</t>
  </si>
  <si>
    <t>M030506017</t>
  </si>
  <si>
    <t>TE RD AC PBF JE PN 25 DN 200 X 75 22</t>
  </si>
  <si>
    <t>M030506021</t>
  </si>
  <si>
    <t>TE RD AC PBF JE PN 25 DN 200 X 100 24</t>
  </si>
  <si>
    <t>M030506025</t>
  </si>
  <si>
    <t>TE RD AC PBF JE PN 25 DN 200 X 150 26</t>
  </si>
  <si>
    <t>M030506029</t>
  </si>
  <si>
    <t>TE RD AC PBF JE PN 25 DN 250 X 50 25</t>
  </si>
  <si>
    <t>M030506033</t>
  </si>
  <si>
    <t>TE RD AC PBF JE PN 25 DN 250 X 75 27</t>
  </si>
  <si>
    <t>M030506037</t>
  </si>
  <si>
    <t>TE RD AC PBF JE PN 25 DN 250 X 100 30</t>
  </si>
  <si>
    <t>M030506041</t>
  </si>
  <si>
    <t>TE RD AC PBF JE PN 25 DN 250 X 150 34</t>
  </si>
  <si>
    <t>M030506045</t>
  </si>
  <si>
    <t>TE RD AC PBF JE PN 25 DN 250 X 200 48</t>
  </si>
  <si>
    <t>M030506049</t>
  </si>
  <si>
    <t>TE RD AC PBF JE PN 25 DN 300 X 50 29</t>
  </si>
  <si>
    <t>M030506053</t>
  </si>
  <si>
    <t>TE RD AC PBF JE PN 25 DN 300 X 75 32</t>
  </si>
  <si>
    <t>M030506057</t>
  </si>
  <si>
    <t>TE RD AC PBF JE PN 25 DN 300 X 100 33</t>
  </si>
  <si>
    <t>M030506061</t>
  </si>
  <si>
    <t>TE RD AC PBF JE PN 25 DN 300 X 150 38</t>
  </si>
  <si>
    <t>M030506065</t>
  </si>
  <si>
    <t>TE RD AC PBF JE PN 25 DN 300 X 200 44</t>
  </si>
  <si>
    <t>M030506069</t>
  </si>
  <si>
    <t>TE RD AC PBF JE PN 25 DN 300 X 250 64</t>
  </si>
  <si>
    <t>M030506073</t>
  </si>
  <si>
    <t>TE RD AC PBF JE PN 25 DN 350 X 50 33</t>
  </si>
  <si>
    <t>M030506077</t>
  </si>
  <si>
    <t>TE RD AC PBF JE PN 25 DN 350 X 75 36</t>
  </si>
  <si>
    <t>M030506081</t>
  </si>
  <si>
    <t>TE RD AC PBF JE PN 25 DN 350 X 100 38</t>
  </si>
  <si>
    <t>M030506085</t>
  </si>
  <si>
    <t>TE RD AC PBF JE PN 25 DN 350 X 150 43</t>
  </si>
  <si>
    <t>M030506089</t>
  </si>
  <si>
    <t>TE RD AC PBF JE PN 25 DN 350 X 200 50</t>
  </si>
  <si>
    <t>M030506093</t>
  </si>
  <si>
    <t>TE RD AC PBF JE PN 25 DN 350 X 250 71</t>
  </si>
  <si>
    <t>M030506097</t>
  </si>
  <si>
    <t>TE RD AC PBF JE PN 25 DN 350 X 300 81</t>
  </si>
  <si>
    <t>M030506101</t>
  </si>
  <si>
    <t>TE RD AC PBF JE PN 25 DN 400 X 50 41</t>
  </si>
  <si>
    <t>M030506105</t>
  </si>
  <si>
    <t>TE RD AC PBF JE PN 25 DN 400 X 100 47</t>
  </si>
  <si>
    <t>M030506109</t>
  </si>
  <si>
    <t>TE RD AC PBF JE PN 25 DN 400 X 150 52</t>
  </si>
  <si>
    <t>M030506113</t>
  </si>
  <si>
    <t>TE RD AC PBF JE PN 25 DN 400 X 200 59</t>
  </si>
  <si>
    <t>M030506117</t>
  </si>
  <si>
    <t>TE RD AC PBF JE PN 25 DN 400 X 250 68</t>
  </si>
  <si>
    <t>M030506121</t>
  </si>
  <si>
    <t>TE RD AC PBF JE PN 25 DN 400 X 300 94</t>
  </si>
  <si>
    <t>M030506125</t>
  </si>
  <si>
    <t>TE RD AC PBF JE PN 25 DN 400 X 350 111</t>
  </si>
  <si>
    <t>M030506129</t>
  </si>
  <si>
    <t>TE RD AC PBF JE PN 25 DN 450 X 50 47</t>
  </si>
  <si>
    <t>M030506133</t>
  </si>
  <si>
    <t>TE RD AC PBF JE PN 25 DN 450 X 100 53</t>
  </si>
  <si>
    <t>M030506137</t>
  </si>
  <si>
    <t>TE RD AC PBF JE PN 25 DN 450 X 150 59</t>
  </si>
  <si>
    <t>M030506141</t>
  </si>
  <si>
    <t>TE RD AC PBF JE PN 25 DN 450 X 200 67</t>
  </si>
  <si>
    <t>M030506145</t>
  </si>
  <si>
    <t>TE RD AC PBF JE PN 25 DN 450 X 250 76</t>
  </si>
  <si>
    <t>M030506149</t>
  </si>
  <si>
    <t>TE RD AC PBF JE PN 25 DN 450 X 300 112</t>
  </si>
  <si>
    <t>M030506153</t>
  </si>
  <si>
    <t>TE RD AC PBF JE PN 25 DN 450 X 350 129</t>
  </si>
  <si>
    <t>M030506157</t>
  </si>
  <si>
    <t>TE RD AC PBF JE PN 25 DN 450 X 400 155</t>
  </si>
  <si>
    <t>M030506161</t>
  </si>
  <si>
    <t>TE RD AC PBF JE PN 25 DN 500 X 50 62</t>
  </si>
  <si>
    <t>M030506165</t>
  </si>
  <si>
    <t>TE RD AC PBF JE PN 25 DN 500 X 100 70</t>
  </si>
  <si>
    <t>M030506169</t>
  </si>
  <si>
    <t>TE RD AC PBF JE PN 25 DN 500 X 150 76</t>
  </si>
  <si>
    <t>M030506173</t>
  </si>
  <si>
    <t>TE RD AC PBF JE PN 25 DN 500 X 200 84</t>
  </si>
  <si>
    <t>M030506177</t>
  </si>
  <si>
    <t>TE RD AC PBF JE PN 25 DN 500 X 250 94</t>
  </si>
  <si>
    <t>M030506181</t>
  </si>
  <si>
    <t>TE RD AC PBF JE PN 25 DN 500 X 300 105</t>
  </si>
  <si>
    <t>M030506185</t>
  </si>
  <si>
    <t>TE RD AC PBF JE PN 25 DN 500 X 350 122</t>
  </si>
  <si>
    <t>M030506189</t>
  </si>
  <si>
    <t>TE RD AC PBF JE PN 25 DN 500 X 400 173</t>
  </si>
  <si>
    <t>M030506193</t>
  </si>
  <si>
    <t>TE RD AC PBF JE PN 25 DN 550 X 50 72</t>
  </si>
  <si>
    <t>M030506197</t>
  </si>
  <si>
    <t>TE RD AC PBF JE PN 25 DN 550 X 100 79</t>
  </si>
  <si>
    <t>M030506201</t>
  </si>
  <si>
    <t>TE RD AC PBF JE PN 25 DN 550 X 150 86</t>
  </si>
  <si>
    <t>M030506205</t>
  </si>
  <si>
    <t>TE RD AC PBF JE PN 25 DN 550 X 200 95</t>
  </si>
  <si>
    <t>M030506209</t>
  </si>
  <si>
    <t>TE RD AC PBF JE PN 25 DN 550 X 250 106</t>
  </si>
  <si>
    <t>M030506213</t>
  </si>
  <si>
    <t>TE RD AC PBF JE PN 25 DN 550 X 300 118</t>
  </si>
  <si>
    <t>M030506217</t>
  </si>
  <si>
    <t>TE RD AC PBF JE PN 25 DN 550 X 350 135</t>
  </si>
  <si>
    <t>M030506221</t>
  </si>
  <si>
    <t>TE RD AC PBF JE PN 25 DN 550 X 400 195</t>
  </si>
  <si>
    <t>M030506225</t>
  </si>
  <si>
    <t>TE RD AC PBF JE PN 25 DN 550 X 500 243</t>
  </si>
  <si>
    <t>M030506229</t>
  </si>
  <si>
    <t>TE RD AC PBF JE PN 25 DN 600 X 50 93</t>
  </si>
  <si>
    <t>M030506233</t>
  </si>
  <si>
    <t>TE RD AC PBF JE PN 25 DN 600 X 100 102</t>
  </si>
  <si>
    <t>M030506237</t>
  </si>
  <si>
    <t>TE RD AC PBF JE PN 25 DN 600 X 150 110</t>
  </si>
  <si>
    <t>M030506241</t>
  </si>
  <si>
    <t>TE RD AC PBF JE PN 25 DN 600 X 200 119</t>
  </si>
  <si>
    <t>M030506245</t>
  </si>
  <si>
    <t>TE RD AC PBF JE PN 25 DN 600 X 250 132</t>
  </si>
  <si>
    <t>M030506249</t>
  </si>
  <si>
    <t>TE RD AC PBF JE PN 25 DN 600 X 300 143</t>
  </si>
  <si>
    <t>M030506253</t>
  </si>
  <si>
    <t>TE RD AC PBF JE PN 25 DN 600 X 350 162</t>
  </si>
  <si>
    <t>M030506257</t>
  </si>
  <si>
    <t>TE RD AC PBF JE PN 25 DN 600 X 400 179</t>
  </si>
  <si>
    <t>M030506261</t>
  </si>
  <si>
    <t>TE RD AC PBF JE PN 25 DN 600 X 500 341</t>
  </si>
  <si>
    <t>M030507001</t>
  </si>
  <si>
    <t>TE TG AC PBF JE PN 10 DN 150 X 50 16</t>
  </si>
  <si>
    <t>M030507005</t>
  </si>
  <si>
    <t>TE TG AC PBF JE PN 10 DN 150 X 75 18</t>
  </si>
  <si>
    <t>M030507009</t>
  </si>
  <si>
    <t>TE TG AC PBF JE PN 10 DN 200 X 50 20</t>
  </si>
  <si>
    <t>M030507013</t>
  </si>
  <si>
    <t>TE TG AC PBF JE PN 10 DN 200 X 75 23</t>
  </si>
  <si>
    <t>M030507017</t>
  </si>
  <si>
    <t>TE TG AC PBF JE PN 10 DN 200 X 100 25</t>
  </si>
  <si>
    <t>M030507021</t>
  </si>
  <si>
    <t>TE TG AC PBF JE PN 10 DN 250 X 50 25</t>
  </si>
  <si>
    <t>M030507025</t>
  </si>
  <si>
    <t>TE TG AC PBF JE PN 10 DN 250 X 75 28</t>
  </si>
  <si>
    <t>M030507029</t>
  </si>
  <si>
    <t>TE TG AC PBF JE PN 10 DN 250 X 100 30</t>
  </si>
  <si>
    <t>M030507033</t>
  </si>
  <si>
    <t>TE TG AC PBF JE PN 10 DN 300 X 50 30</t>
  </si>
  <si>
    <t>M030507037</t>
  </si>
  <si>
    <t>TE TG AC PBF JE PN 10 DN 300 X 75 33</t>
  </si>
  <si>
    <t>M030507041</t>
  </si>
  <si>
    <t>TE TG AC PBF JE PN 10 DN 300 X 100 35</t>
  </si>
  <si>
    <t>M030507045</t>
  </si>
  <si>
    <t>TE TG AC PBF JE PN 10 DN 350 X 75 37</t>
  </si>
  <si>
    <t>M030507049</t>
  </si>
  <si>
    <t>TE TG AC PBF JE PN 10 DN 350 X 100 40</t>
  </si>
  <si>
    <t>M030507053</t>
  </si>
  <si>
    <t>TE TG AC PBF JE PN 10 DN 350 X 150 48</t>
  </si>
  <si>
    <t>M030507057</t>
  </si>
  <si>
    <t>TE TG AC PBF JE PN 10 DN 400 X 100 48</t>
  </si>
  <si>
    <t>M030507061</t>
  </si>
  <si>
    <t>TE TG AC PBF JE PN 10 DN 400 X 150 53</t>
  </si>
  <si>
    <t>M030507065</t>
  </si>
  <si>
    <t>TE TG AC PBF JE PN 10 DN 450 X 100 55</t>
  </si>
  <si>
    <t>M030507069</t>
  </si>
  <si>
    <t>TE TG AC PBF JE PN 10 DN 450 X 150 60</t>
  </si>
  <si>
    <t>M030507073</t>
  </si>
  <si>
    <t>TE TG AC PBF JE PN 10 DN 450 X 200 67</t>
  </si>
  <si>
    <t>M030507077</t>
  </si>
  <si>
    <t>TE TG AC PBF JE PN 10 DN 500 X 100 71</t>
  </si>
  <si>
    <t>M030507081</t>
  </si>
  <si>
    <t>TE TG AC PBF JE PN 10 DN 500 X 150 77</t>
  </si>
  <si>
    <t>M030507085</t>
  </si>
  <si>
    <t>TE TG AC PBF JE PN 10 DN 500 X 200 85</t>
  </si>
  <si>
    <t>M030507089</t>
  </si>
  <si>
    <t>TE TG AC PBF JE PN 10 DN 550 X 100 81</t>
  </si>
  <si>
    <t>M030507093</t>
  </si>
  <si>
    <t>TE TG AC PBF JE PN 10 DN 550 X 150 88</t>
  </si>
  <si>
    <t>M030507097</t>
  </si>
  <si>
    <t>TE TG AC PBF JE PN 10 DN 550 X 200 96</t>
  </si>
  <si>
    <t>M030507101</t>
  </si>
  <si>
    <t>TE TG AC PBF JE PN 10 DN 600 X 100 104</t>
  </si>
  <si>
    <t>M030507105</t>
  </si>
  <si>
    <t>TE TG AC PBF JE PN 10 DN 600 X 150 112</t>
  </si>
  <si>
    <t>M030507109</t>
  </si>
  <si>
    <t>TE TG AC PBF JE PN 10 DN 600 X 200 121</t>
  </si>
  <si>
    <t>M030507113</t>
  </si>
  <si>
    <t>TE TG AC PBF JE PN 10 DN 600 X 250 132</t>
  </si>
  <si>
    <t>M030508001</t>
  </si>
  <si>
    <t>TE TG AC PBF JE PN 16 DN 150 X 50 16</t>
  </si>
  <si>
    <t>M030508005</t>
  </si>
  <si>
    <t>TE TG AC PBF JE PN 16 DN 150 X 75 18</t>
  </si>
  <si>
    <t>M030508009</t>
  </si>
  <si>
    <t>TE TG AC PBF JE PN 16 DN 200 X 50 20</t>
  </si>
  <si>
    <t>M030508013</t>
  </si>
  <si>
    <t>TE TG AC PBF JE PN 16 DN 200 X 75 23</t>
  </si>
  <si>
    <t>M030508017</t>
  </si>
  <si>
    <t>TE TG AC PBF JE PN 16 DN 200 X 100 25</t>
  </si>
  <si>
    <t>M030508021</t>
  </si>
  <si>
    <t>TE TG AC PBF JE PN 16 DN 250 X 50 25</t>
  </si>
  <si>
    <t>M030508025</t>
  </si>
  <si>
    <t>TE TG AC PBF JE PN 16 DN 250 X 75 28</t>
  </si>
  <si>
    <t>M030508029</t>
  </si>
  <si>
    <t>TE TG AC PBF JE PN 16 DN 250 X 100 30</t>
  </si>
  <si>
    <t>M030508033</t>
  </si>
  <si>
    <t>TE TG AC PBF JE PN 16 DN 300 X 50 30</t>
  </si>
  <si>
    <t>M030508037</t>
  </si>
  <si>
    <t>TE TG AC PBF JE PN 16 DN 300 X 75 33</t>
  </si>
  <si>
    <t>M030508041</t>
  </si>
  <si>
    <t>TE TG AC PBF JE PN 16 DN 300 X 100 35</t>
  </si>
  <si>
    <t>M030508045</t>
  </si>
  <si>
    <t>TE TG AC PBF JE PN 16 DN 350 X 75 37</t>
  </si>
  <si>
    <t>M030508049</t>
  </si>
  <si>
    <t>TE TG AC PBF JE PN 16 DN 350 X 100 40</t>
  </si>
  <si>
    <t>M030508053</t>
  </si>
  <si>
    <t>TE TG AC PBF JE PN 16 DN 350 X 150 48</t>
  </si>
  <si>
    <t>M030508057</t>
  </si>
  <si>
    <t>TE TG AC PBF JE PN 16 DN 400 X 100 48</t>
  </si>
  <si>
    <t>M030508061</t>
  </si>
  <si>
    <t>TE TG AC PBF JE PN 16 DN 400 X 150 53</t>
  </si>
  <si>
    <t>M030508065</t>
  </si>
  <si>
    <t>TE TG AC PBF JE PN 16 DN 450 X 100 55</t>
  </si>
  <si>
    <t>M030508069</t>
  </si>
  <si>
    <t>TE TG AC PBF JE PN 16 DN 450 X 150 60</t>
  </si>
  <si>
    <t>M030508073</t>
  </si>
  <si>
    <t>TE TG AC PBF JE PN 16 DN 450 X 200 67</t>
  </si>
  <si>
    <t>M030508077</t>
  </si>
  <si>
    <t>TE TG AC PBF JE PN 16 DN 500 X 100 71</t>
  </si>
  <si>
    <t>M030508081</t>
  </si>
  <si>
    <t>TE TG AC PBF JE PN 16 DN 500 X 150 77</t>
  </si>
  <si>
    <t>M030508085</t>
  </si>
  <si>
    <t>TE TG AC PBF JE PN 16 DN 500 X 200 85</t>
  </si>
  <si>
    <t>M030508089</t>
  </si>
  <si>
    <t>TE TG AC PBF JE PN 16 DN 550 X 100 81</t>
  </si>
  <si>
    <t>M030508093</t>
  </si>
  <si>
    <t>TE TG AC PBF JE PN 16 DN 550 X 150 88</t>
  </si>
  <si>
    <t>M030508097</t>
  </si>
  <si>
    <t>TE TG AC PBF JE PN 16 DN 550 X 200 96</t>
  </si>
  <si>
    <t>M030508101</t>
  </si>
  <si>
    <t>TE TG AC PBF JE PN 16 DN 600 X 100 104</t>
  </si>
  <si>
    <t>M030508105</t>
  </si>
  <si>
    <t>TE TG AC PBF JE PN 16 DN 600 X 150 112</t>
  </si>
  <si>
    <t>M030508109</t>
  </si>
  <si>
    <t>TE TG AC PBF JE PN 16 DN 600 X 200 121</t>
  </si>
  <si>
    <t>M030508113</t>
  </si>
  <si>
    <t>TE TG AC PBF JE PN 16 DN 600 X 250 132</t>
  </si>
  <si>
    <t>M030509001</t>
  </si>
  <si>
    <t>TE TG AC PBF JE PN 25 DN 150 X 50 16</t>
  </si>
  <si>
    <t>M030509005</t>
  </si>
  <si>
    <t>TE TG AC PBF JE PN 25 DN 150 X 75 18</t>
  </si>
  <si>
    <t>M030509009</t>
  </si>
  <si>
    <t>TE TG AC PBF JE PN 25 DN 200 X 50 20</t>
  </si>
  <si>
    <t>M030509013</t>
  </si>
  <si>
    <t>TE TG AC PBF JE PN 25 DN 200 X 75 23</t>
  </si>
  <si>
    <t>M030509017</t>
  </si>
  <si>
    <t>TE TG AC PBF JE PN 25 DN 200 X 100 26</t>
  </si>
  <si>
    <t>M030509021</t>
  </si>
  <si>
    <t>TE TG AC PBF JE PN 25 DN 250 X 50 25</t>
  </si>
  <si>
    <t>M030509025</t>
  </si>
  <si>
    <t>TE TG AC PBF JE PN 25 DN 250 X 75 28</t>
  </si>
  <si>
    <t>M030509029</t>
  </si>
  <si>
    <t>TE TG AC PBF JE PN 25 DN 250 X 100 31</t>
  </si>
  <si>
    <t>M030509033</t>
  </si>
  <si>
    <t>TE TG AC PBF JE PN 25 DN 300 X 50 30</t>
  </si>
  <si>
    <t>M030509037</t>
  </si>
  <si>
    <t>TE TG AC PBF JE PN 25 DN 300 X 75 33</t>
  </si>
  <si>
    <t>M030509041</t>
  </si>
  <si>
    <t>TE TG AC PBF JE PN 25 DN 300 X 100 36</t>
  </si>
  <si>
    <t>M030509045</t>
  </si>
  <si>
    <t>TE TG AC PBF JE PN 25 DN 350 X 75 37</t>
  </si>
  <si>
    <t>M030509049</t>
  </si>
  <si>
    <t>TE TG AC PBF JE PN 25 DN 350 X 100 41</t>
  </si>
  <si>
    <t>M030509053</t>
  </si>
  <si>
    <t>TE TG AC PBF JE PN 25 DN 350 X 150 49</t>
  </si>
  <si>
    <t>M030509057</t>
  </si>
  <si>
    <t>TE TG AC PBF JE PN 25 DN 400 X 100 49</t>
  </si>
  <si>
    <t>M030509061</t>
  </si>
  <si>
    <t>TE TG AC PBF JE PN 25 DN 400 X 150 54</t>
  </si>
  <si>
    <t>M030509065</t>
  </si>
  <si>
    <t>TE TG AC PBF JE PN 25 DN 450 X 100 56</t>
  </si>
  <si>
    <t>M030509069</t>
  </si>
  <si>
    <t>TE TG AC PBF JE PN 25 DN 450 X 150 61</t>
  </si>
  <si>
    <t>M030509073</t>
  </si>
  <si>
    <t>TE TG AC PBF JE PN 25 DN 450 X 200 69</t>
  </si>
  <si>
    <t>M030509077</t>
  </si>
  <si>
    <t>TE TG AC PBF JE PN 25 DN 500 X 100 72</t>
  </si>
  <si>
    <t>M030509081</t>
  </si>
  <si>
    <t>TE TG AC PBF JE PN 25 DN 500 X 150 78</t>
  </si>
  <si>
    <t>M030509085</t>
  </si>
  <si>
    <t>TE TG AC PBF JE PN 25 DN 500 X 200 87</t>
  </si>
  <si>
    <t>M030509089</t>
  </si>
  <si>
    <t>TE TG AC PBF JE PN 25 DN 550 X 100 82</t>
  </si>
  <si>
    <t>M030509093</t>
  </si>
  <si>
    <t>TE TG AC PBF JE PN 25 DN 550 X 150 89</t>
  </si>
  <si>
    <t>M030509097</t>
  </si>
  <si>
    <t>TE TG AC PBF JE PN 25 DN 550 X 200 98</t>
  </si>
  <si>
    <t>M030509101</t>
  </si>
  <si>
    <t>TE TG AC PBF JE PN 25 DN 600 X 100 105</t>
  </si>
  <si>
    <t>M030509105</t>
  </si>
  <si>
    <t>TE TG AC PBF JE PN 25 DN 600 X 150 113</t>
  </si>
  <si>
    <t>M030509109</t>
  </si>
  <si>
    <t>TE TG AC PBF JE PN 25 DN 600 X 200 123</t>
  </si>
  <si>
    <t>M030509113</t>
  </si>
  <si>
    <t>TE TG AC PBF JE PN 25 DN 600 X 250 135</t>
  </si>
  <si>
    <t>M030510001</t>
  </si>
  <si>
    <t>M030510005</t>
  </si>
  <si>
    <t>M030510009</t>
  </si>
  <si>
    <t>M030510013</t>
  </si>
  <si>
    <t>M030510017</t>
  </si>
  <si>
    <t>M030510021</t>
  </si>
  <si>
    <t>M030510025</t>
  </si>
  <si>
    <t>M030510029</t>
  </si>
  <si>
    <t>M030510033</t>
  </si>
  <si>
    <t>M030510037</t>
  </si>
  <si>
    <t>M030511001</t>
  </si>
  <si>
    <t>M030511005</t>
  </si>
  <si>
    <t>M030511009</t>
  </si>
  <si>
    <t>M030511013</t>
  </si>
  <si>
    <t>M030511017</t>
  </si>
  <si>
    <t>M030511021</t>
  </si>
  <si>
    <t>M030511025</t>
  </si>
  <si>
    <t>M030511029</t>
  </si>
  <si>
    <t>M030512001</t>
  </si>
  <si>
    <t>M030512005</t>
  </si>
  <si>
    <t>M030512009</t>
  </si>
  <si>
    <t>M030512013</t>
  </si>
  <si>
    <t>M030512017</t>
  </si>
  <si>
    <t>M030512021</t>
  </si>
  <si>
    <t>M030512025</t>
  </si>
  <si>
    <t>M030512029</t>
  </si>
  <si>
    <t>M030513001</t>
  </si>
  <si>
    <t>M030513005</t>
  </si>
  <si>
    <t>M030513009</t>
  </si>
  <si>
    <t>M030513013</t>
  </si>
  <si>
    <t>M030513017</t>
  </si>
  <si>
    <t>M030513021</t>
  </si>
  <si>
    <t>M030513025</t>
  </si>
  <si>
    <t>M030513029</t>
  </si>
  <si>
    <t>M030513033</t>
  </si>
  <si>
    <t>M030513037</t>
  </si>
  <si>
    <t>M030514001</t>
  </si>
  <si>
    <t>M030514005</t>
  </si>
  <si>
    <t>M030514009</t>
  </si>
  <si>
    <t>M030514013</t>
  </si>
  <si>
    <t>M030514017</t>
  </si>
  <si>
    <t>M030514021</t>
  </si>
  <si>
    <t>M030514025</t>
  </si>
  <si>
    <t>M030514029</t>
  </si>
  <si>
    <t>M030515001</t>
  </si>
  <si>
    <t>M030515005</t>
  </si>
  <si>
    <t>M030515009</t>
  </si>
  <si>
    <t>M030515013</t>
  </si>
  <si>
    <t>M030515017</t>
  </si>
  <si>
    <t>M030515021</t>
  </si>
  <si>
    <t>M030515025</t>
  </si>
  <si>
    <t>M030515029</t>
  </si>
  <si>
    <t>M030601001</t>
  </si>
  <si>
    <t>C45 AC FF PN 10 DN 150 17</t>
  </si>
  <si>
    <t>M030601005</t>
  </si>
  <si>
    <t>C45 AC FF PN 10 DN 200 23</t>
  </si>
  <si>
    <t>M030601009</t>
  </si>
  <si>
    <t>C45 AC FF PN 10 DN 250 32</t>
  </si>
  <si>
    <t>M030601013</t>
  </si>
  <si>
    <t>C45 AC FF PN 10 DN 300 43</t>
  </si>
  <si>
    <t>M030601017</t>
  </si>
  <si>
    <t>C45 AC FF PN 10 DN 350 51</t>
  </si>
  <si>
    <t>M030601021</t>
  </si>
  <si>
    <t>C45 AC FF PN 10 DN 400 64</t>
  </si>
  <si>
    <t>M030601025</t>
  </si>
  <si>
    <t>C45 AC FF PN 10 DN 450 94</t>
  </si>
  <si>
    <t>M030601029</t>
  </si>
  <si>
    <t>C45 AC FF PN 10 DN 500 96</t>
  </si>
  <si>
    <t>M030601033</t>
  </si>
  <si>
    <t>C45 AC FF PN 10 DN 550 141</t>
  </si>
  <si>
    <t>M030601037</t>
  </si>
  <si>
    <t>C45 AC FF PN 10 DN 600 142</t>
  </si>
  <si>
    <t>M030602001</t>
  </si>
  <si>
    <t>C60 AC FF PN 10 DN 150 17</t>
  </si>
  <si>
    <t>M030602005</t>
  </si>
  <si>
    <t>C60 AC FF PN 10 DN 200 24</t>
  </si>
  <si>
    <t>M030602009</t>
  </si>
  <si>
    <t>C60 AC FF PN 10 DN 250 33</t>
  </si>
  <si>
    <t>M030602013</t>
  </si>
  <si>
    <t>C60 AC FF PN 10 DN 300 43</t>
  </si>
  <si>
    <t>M030602017</t>
  </si>
  <si>
    <t>C60 AC FF PN 10 DN 350 53</t>
  </si>
  <si>
    <t>M030602021</t>
  </si>
  <si>
    <t>C60 AC FF PN 10 DN 400 67</t>
  </si>
  <si>
    <t>M030602025</t>
  </si>
  <si>
    <t>C60 AC FF PN 10 DN 450 97</t>
  </si>
  <si>
    <t>M030602029</t>
  </si>
  <si>
    <t>C60 AC FF PN 10 DN 500 100</t>
  </si>
  <si>
    <t>M030602033</t>
  </si>
  <si>
    <t>C60 AC FF PN 10 DN 550 147</t>
  </si>
  <si>
    <t>M030602037</t>
  </si>
  <si>
    <t>C60 AC FF PN 10 DN 600 150</t>
  </si>
  <si>
    <t>M030603001</t>
  </si>
  <si>
    <t>C90 AC FF PN 10 DN 150 21</t>
  </si>
  <si>
    <t>M030603005</t>
  </si>
  <si>
    <t>C90 AC FF PN 10 DN 200 29</t>
  </si>
  <si>
    <t>M030603009</t>
  </si>
  <si>
    <t>C90 AC FF PN 10 DN 250 39</t>
  </si>
  <si>
    <t>M030603013</t>
  </si>
  <si>
    <t>C90 AC FF PN 10 DN 300 52</t>
  </si>
  <si>
    <t>M030603017</t>
  </si>
  <si>
    <t>C90 AC FF PN 10 DN 350 63</t>
  </si>
  <si>
    <t>M030603021</t>
  </si>
  <si>
    <t>C90 AC FF PN 10 DN 400 81</t>
  </si>
  <si>
    <t>M030603025</t>
  </si>
  <si>
    <t>C90 AC FF PN 10 DN 450 114</t>
  </si>
  <si>
    <t>M030603029</t>
  </si>
  <si>
    <t>C90 AC FF PN 10 DN 500 124</t>
  </si>
  <si>
    <t>M030603033</t>
  </si>
  <si>
    <t>C90 AC FF PN 10 DN 550 174</t>
  </si>
  <si>
    <t>M030603037</t>
  </si>
  <si>
    <t>C90 AC FF PN 10 DN 600 187</t>
  </si>
  <si>
    <t>M030604001</t>
  </si>
  <si>
    <t>CP90 AC FF PN 10 DN 150 30</t>
  </si>
  <si>
    <t>M030604005</t>
  </si>
  <si>
    <t>CP90 AC FF PN 10 DN 200 43</t>
  </si>
  <si>
    <t>M030604009</t>
  </si>
  <si>
    <t>CP90 AC FF PN 10 DN 250 56</t>
  </si>
  <si>
    <t>M030604013</t>
  </si>
  <si>
    <t>CP90 AC FF PN 10 DN 300 74</t>
  </si>
  <si>
    <t>M030604017</t>
  </si>
  <si>
    <t>CP90 AC FF PN 10 DN 350 90</t>
  </si>
  <si>
    <t>M030604021</t>
  </si>
  <si>
    <t>CP90 AC FF PN 10 DN 400 115</t>
  </si>
  <si>
    <t>M030604025</t>
  </si>
  <si>
    <t>CP90 AC FF PN 10 DN 450 155</t>
  </si>
  <si>
    <t>M030604029</t>
  </si>
  <si>
    <t>CP90 AC FF PN 10 DN 500 179</t>
  </si>
  <si>
    <t>M030604033</t>
  </si>
  <si>
    <t>CP90 AC FF PN 10 DN 550 232</t>
  </si>
  <si>
    <t>M030604037</t>
  </si>
  <si>
    <t>CP90 AC FF PN 10 DN 600 255</t>
  </si>
  <si>
    <t>M030605001</t>
  </si>
  <si>
    <t>TE AC FFF PN 10 DN 150 25</t>
  </si>
  <si>
    <t>M030605005</t>
  </si>
  <si>
    <t>TE AC FFF PN 10 DN 200 35</t>
  </si>
  <si>
    <t>M030605009</t>
  </si>
  <si>
    <t>TE AC FFF PN 10 DN 250 50</t>
  </si>
  <si>
    <t>M030605013</t>
  </si>
  <si>
    <t>TE AC FFF PN 10 DN 300 67</t>
  </si>
  <si>
    <t>M030605017</t>
  </si>
  <si>
    <t>TE AC FFF PN 10 DN 350 85</t>
  </si>
  <si>
    <t>M030605021</t>
  </si>
  <si>
    <t>TE AC FFF PN 10 DN 400 104</t>
  </si>
  <si>
    <t>M030605025</t>
  </si>
  <si>
    <t>TE AC FFF PN 10 DN 450 148</t>
  </si>
  <si>
    <t>M030605029</t>
  </si>
  <si>
    <t>TE AC FFF PN 10 DN 500 158</t>
  </si>
  <si>
    <t>M030605033</t>
  </si>
  <si>
    <t>TE AC FFF PN 10 DN 550 231</t>
  </si>
  <si>
    <t>M030605037</t>
  </si>
  <si>
    <t>TE AC FFF PN 10 DN 600 243</t>
  </si>
  <si>
    <t>M030606001</t>
  </si>
  <si>
    <t>TE RD AC FFF PN 10 DN 150 X 50 19</t>
  </si>
  <si>
    <t>M030606005</t>
  </si>
  <si>
    <t>TE RD AC FFF PN 10 DN 150 X 75 21</t>
  </si>
  <si>
    <t>M030606009</t>
  </si>
  <si>
    <t>TE RD AC FFF PN 10 DN 150 X 100 22</t>
  </si>
  <si>
    <t>M030606013</t>
  </si>
  <si>
    <t>TE RD AC FFF PN 10 DN 200 X 50 24</t>
  </si>
  <si>
    <t>M030606017</t>
  </si>
  <si>
    <t>TE RD AC FFF PN 10 DN 200 X 75 27</t>
  </si>
  <si>
    <t>M030606021</t>
  </si>
  <si>
    <t>TE RD AC FFF PN 10 DN 200 X 100 28</t>
  </si>
  <si>
    <t>M030606025</t>
  </si>
  <si>
    <t>TE RD AC FFF PN 10 DN 200 X 150 31</t>
  </si>
  <si>
    <t>M030606029</t>
  </si>
  <si>
    <t>TE RD AC FFF PN 10 DN 250 X 50 33</t>
  </si>
  <si>
    <t>M030606033</t>
  </si>
  <si>
    <t>TE RD AC FFF PN 10 DN 250 X 75 35</t>
  </si>
  <si>
    <t>M030606037</t>
  </si>
  <si>
    <t>TE RD AC FFF PN 10 DN 250 X 100 37</t>
  </si>
  <si>
    <t>M030606041</t>
  </si>
  <si>
    <t>TE RD AC FFF PN 10 DN 250 X 150 40</t>
  </si>
  <si>
    <t>M030606045</t>
  </si>
  <si>
    <t>TE RD AC FFF PN 10 DN 250 X 200 44</t>
  </si>
  <si>
    <t>M030606049</t>
  </si>
  <si>
    <t>TE RD AC FFF PN 10 DN 300 X 50 42</t>
  </si>
  <si>
    <t>M030606053</t>
  </si>
  <si>
    <t>TE RD AC FFF PN 10 DN 300 X 75 45</t>
  </si>
  <si>
    <t>M030606057</t>
  </si>
  <si>
    <t>TE RD AC FFF PN 10 DN 300 X 100 46</t>
  </si>
  <si>
    <t>M030606061</t>
  </si>
  <si>
    <t>TE RD AC FFF PN 10 DN 300 X 150 49</t>
  </si>
  <si>
    <t>M030606065</t>
  </si>
  <si>
    <t>TE RD AC FFF PN 10 DN 300 X 200 53</t>
  </si>
  <si>
    <t>M030606069</t>
  </si>
  <si>
    <t>TE RD AC FFF PN 10 DN 300 X 250 59</t>
  </si>
  <si>
    <t>M030606073</t>
  </si>
  <si>
    <t>TE RD AC FFF PN 10 DN 350 X 50 53</t>
  </si>
  <si>
    <t>M030606077</t>
  </si>
  <si>
    <t>TE RD AC FFF PN 10 DN 350 X 75 55</t>
  </si>
  <si>
    <t>M030606081</t>
  </si>
  <si>
    <t>TE RD AC FFF PN 10 DN 350 X 100 56</t>
  </si>
  <si>
    <t>M030606085</t>
  </si>
  <si>
    <t>TE RD AC FFF PN 10 DN 350 X 150 60</t>
  </si>
  <si>
    <t>M030606089</t>
  </si>
  <si>
    <t>TE RD AC FFF PN 10 DN 350 X 200 65</t>
  </si>
  <si>
    <t>M030606093</t>
  </si>
  <si>
    <t>TE RD AC FFF PN 10 DN 350 X 250 71</t>
  </si>
  <si>
    <t>M030606097</t>
  </si>
  <si>
    <t>TE RD AC FFF PN 10 DN 350 X 300 76</t>
  </si>
  <si>
    <t>M030606101</t>
  </si>
  <si>
    <t>TE RD AC FFF PN 10 DN 400 X 50 62</t>
  </si>
  <si>
    <t>M030606105</t>
  </si>
  <si>
    <t>TE RD AC FFF PN 10 DN 400 X 100 67</t>
  </si>
  <si>
    <t>M030606109</t>
  </si>
  <si>
    <t>TE RD AC FFF PN 10 DN 400 X 150 71</t>
  </si>
  <si>
    <t>M030606113</t>
  </si>
  <si>
    <t>TE RD AC FFF PN 10 DN 400 X 200 76</t>
  </si>
  <si>
    <t>M030606117</t>
  </si>
  <si>
    <t>TE RD AC FFF PN 10 DN 400 X 250 82</t>
  </si>
  <si>
    <t>M030606121</t>
  </si>
  <si>
    <t>TE RD AC FFF PN 10 DN 400 X 300 87</t>
  </si>
  <si>
    <t>M030606125</t>
  </si>
  <si>
    <t>TE RD AC FFF PN 10 DN 400 X 350 95</t>
  </si>
  <si>
    <t>M030606129</t>
  </si>
  <si>
    <t>TE RD AC FFF PN 10 DN 450 X 50 90</t>
  </si>
  <si>
    <t>M030606133</t>
  </si>
  <si>
    <t>TE RD AC FFF PN 10 DN 450 X 100 95</t>
  </si>
  <si>
    <t>M030606137</t>
  </si>
  <si>
    <t>TE RD AC FFF PN 10 DN 450 X 150 99</t>
  </si>
  <si>
    <t>M030606141</t>
  </si>
  <si>
    <t>TE RD AC FFF PN 10 DN 450 X 200 105</t>
  </si>
  <si>
    <t>M030606145</t>
  </si>
  <si>
    <t>TE RD AC FFF PN 10 DN 450 X 250 111</t>
  </si>
  <si>
    <t>M030606149</t>
  </si>
  <si>
    <t>TE RD AC FFF PN 10 DN 450 X 300 116</t>
  </si>
  <si>
    <t>M030606153</t>
  </si>
  <si>
    <t>TE RD AC FFF PN 10 DN 450 X 350 124</t>
  </si>
  <si>
    <t>M030606157</t>
  </si>
  <si>
    <t>TE RD AC FFF PN 10 DN 450 X 400 131</t>
  </si>
  <si>
    <t>M030606161</t>
  </si>
  <si>
    <t>TE RD AC FFF PN 10 DN 500 X 50 88</t>
  </si>
  <si>
    <t>M030606165</t>
  </si>
  <si>
    <t>TE RD AC FFF PN 10 DN 500 X 100 94</t>
  </si>
  <si>
    <t>M030606169</t>
  </si>
  <si>
    <t>TE RD AC FFF PN 10 DN 500 X 150 99</t>
  </si>
  <si>
    <t>M030606173</t>
  </si>
  <si>
    <t>TE RD AC FFF PN 10 DN 500 X 200 105</t>
  </si>
  <si>
    <t>M030606177</t>
  </si>
  <si>
    <t>TE RD AC FFF PN 10 DN 500 X 250 111</t>
  </si>
  <si>
    <t>M030606181</t>
  </si>
  <si>
    <t>TE RD AC FFF PN 10 DN 500 X 300 118</t>
  </si>
  <si>
    <t>M030606185</t>
  </si>
  <si>
    <t>TE RD AC FFF PN 10 DN 500 X 350 127</t>
  </si>
  <si>
    <t>M030606189</t>
  </si>
  <si>
    <t>TE RD AC FFF PN 10 DN 500 X 400 134</t>
  </si>
  <si>
    <t>M030606193</t>
  </si>
  <si>
    <t>TE RD AC FFF PN 10 DN 500 X 450 150</t>
  </si>
  <si>
    <t>M030606197</t>
  </si>
  <si>
    <t>TE RD AC FFF PN 10 DN 550 X 50 133</t>
  </si>
  <si>
    <t>M030606201</t>
  </si>
  <si>
    <t>TE RD AC FFF PN 10 DN 550 X 100 139</t>
  </si>
  <si>
    <t>M030606205</t>
  </si>
  <si>
    <t>TE RD AC FFF PN 10 DN 550 X 150 144</t>
  </si>
  <si>
    <t>M030606209</t>
  </si>
  <si>
    <t>TE RD AC FFF PN 10 DN 550 X 200 150</t>
  </si>
  <si>
    <t>M030606213</t>
  </si>
  <si>
    <t>TE RD AC FFF PN 10 DN 550 X 250 157</t>
  </si>
  <si>
    <t>M030606217</t>
  </si>
  <si>
    <t>TE RD AC FFF PN 10 DN 550 X 300 164</t>
  </si>
  <si>
    <t>M030606221</t>
  </si>
  <si>
    <t>TE RD AC FFF PN 10 DN 550 X 350 173</t>
  </si>
  <si>
    <t>M030606225</t>
  </si>
  <si>
    <t>TE RD AC FFF PN 10 DN 550 X 400 181</t>
  </si>
  <si>
    <t>M030606229</t>
  </si>
  <si>
    <t>TE RD AC FFF PN 10 DN 550 X 450 197</t>
  </si>
  <si>
    <t>M030606233</t>
  </si>
  <si>
    <t>TE RD AC FFF PN 10 DN 550 X 500 200</t>
  </si>
  <si>
    <t>M030606237</t>
  </si>
  <si>
    <t>TE RD AC FFF PN 10 DN 600 X 50 132</t>
  </si>
  <si>
    <t>M030606241</t>
  </si>
  <si>
    <t>TE RD AC FFF PN 10 DN 600 X 100 139</t>
  </si>
  <si>
    <t>M030606245</t>
  </si>
  <si>
    <t>TE RD AC FFF PN 10 DN 600 X 150 145</t>
  </si>
  <si>
    <t>M030606249</t>
  </si>
  <si>
    <t>TE RD AC FFF PN 10 DN 600 X 200 152</t>
  </si>
  <si>
    <t>M030606253</t>
  </si>
  <si>
    <t>TE RD AC FFF PN 10 DN 600 X 250 160</t>
  </si>
  <si>
    <t>M030606257</t>
  </si>
  <si>
    <t>TE RD AC FFF PN 10 DN 600 X 300 167</t>
  </si>
  <si>
    <t>M030606261</t>
  </si>
  <si>
    <t>TE RD AC FFF PN 10 DN 600 X 350 177</t>
  </si>
  <si>
    <t>M030606265</t>
  </si>
  <si>
    <t>TE RD AC FFF PN 10 DN 600 X 400 186</t>
  </si>
  <si>
    <t>M030606269</t>
  </si>
  <si>
    <t>TE RD AC FFF PN 10 DN 600 X 450 203</t>
  </si>
  <si>
    <t>M030606273</t>
  </si>
  <si>
    <t>TE RD AC FFF PN 10 DN 600 X 500 205</t>
  </si>
  <si>
    <t>M030606277</t>
  </si>
  <si>
    <t>TE RD AC FFF PN 10 DN 600 X 550 231</t>
  </si>
  <si>
    <t>M030607001</t>
  </si>
  <si>
    <t>M030607005</t>
  </si>
  <si>
    <t>M030607009</t>
  </si>
  <si>
    <t>M030607013</t>
  </si>
  <si>
    <t>M030607017</t>
  </si>
  <si>
    <t>M030607021</t>
  </si>
  <si>
    <t>M030607025</t>
  </si>
  <si>
    <t>M030607029</t>
  </si>
  <si>
    <t>M030607033</t>
  </si>
  <si>
    <t>M030607037</t>
  </si>
  <si>
    <t>M030608001</t>
  </si>
  <si>
    <t>M030608005</t>
  </si>
  <si>
    <t>M030608009</t>
  </si>
  <si>
    <t>M030608013</t>
  </si>
  <si>
    <t>M030608017</t>
  </si>
  <si>
    <t>M030608021</t>
  </si>
  <si>
    <t>M030608025</t>
  </si>
  <si>
    <t>M030608029</t>
  </si>
  <si>
    <t>M030608033</t>
  </si>
  <si>
    <t>M030608037</t>
  </si>
  <si>
    <t>M030608041</t>
  </si>
  <si>
    <t>M030608045</t>
  </si>
  <si>
    <t>M030608049</t>
  </si>
  <si>
    <t>M030608053</t>
  </si>
  <si>
    <t>M030608057</t>
  </si>
  <si>
    <t>M030608061</t>
  </si>
  <si>
    <t>M030608065</t>
  </si>
  <si>
    <t>M030608069</t>
  </si>
  <si>
    <t>M030608073</t>
  </si>
  <si>
    <t>M030608077</t>
  </si>
  <si>
    <t>M030608081</t>
  </si>
  <si>
    <t>M030608085</t>
  </si>
  <si>
    <t>M030608089</t>
  </si>
  <si>
    <t>M030608093</t>
  </si>
  <si>
    <t>M030608097</t>
  </si>
  <si>
    <t>M030608101</t>
  </si>
  <si>
    <t>M030608105</t>
  </si>
  <si>
    <t>M030608109</t>
  </si>
  <si>
    <t>M030608113</t>
  </si>
  <si>
    <t>M030608117</t>
  </si>
  <si>
    <t>M030608121</t>
  </si>
  <si>
    <t>M030608125</t>
  </si>
  <si>
    <t>M030608129</t>
  </si>
  <si>
    <t>M030608133</t>
  </si>
  <si>
    <t>M030608137</t>
  </si>
  <si>
    <t>M030608141</t>
  </si>
  <si>
    <t>M030608145</t>
  </si>
  <si>
    <t>M030608149</t>
  </si>
  <si>
    <t>M030608153</t>
  </si>
  <si>
    <t>M030608157</t>
  </si>
  <si>
    <t>M030608161</t>
  </si>
  <si>
    <t>M030608165</t>
  </si>
  <si>
    <t>M030608169</t>
  </si>
  <si>
    <t>M030608173</t>
  </si>
  <si>
    <t>M030608177</t>
  </si>
  <si>
    <t>M030608181</t>
  </si>
  <si>
    <t>M030608185</t>
  </si>
  <si>
    <t>M030608189</t>
  </si>
  <si>
    <t>M030608193</t>
  </si>
  <si>
    <t>M030608197</t>
  </si>
  <si>
    <t>M030608201</t>
  </si>
  <si>
    <t>M030608205</t>
  </si>
  <si>
    <t>M030608209</t>
  </si>
  <si>
    <t>M030608213</t>
  </si>
  <si>
    <t>M030608217</t>
  </si>
  <si>
    <t>M030608221</t>
  </si>
  <si>
    <t>M030608225</t>
  </si>
  <si>
    <t>M030608229</t>
  </si>
  <si>
    <t>M030608233</t>
  </si>
  <si>
    <t>M030608237</t>
  </si>
  <si>
    <t>M030608241</t>
  </si>
  <si>
    <t>M030608245</t>
  </si>
  <si>
    <t>M030608249</t>
  </si>
  <si>
    <t>M030608253</t>
  </si>
  <si>
    <t>M030608257</t>
  </si>
  <si>
    <t>M030608261</t>
  </si>
  <si>
    <t>M030608265</t>
  </si>
  <si>
    <t>M030608269</t>
  </si>
  <si>
    <t>M030608273</t>
  </si>
  <si>
    <t>M030608277</t>
  </si>
  <si>
    <t>M030609001</t>
  </si>
  <si>
    <t>RD CONC AC FF PN 10 DN 200 X 150 17</t>
  </si>
  <si>
    <t>M030609005</t>
  </si>
  <si>
    <t>RD CONC AC FF PN 10 DN 250 X 150 25</t>
  </si>
  <si>
    <t>M030609009</t>
  </si>
  <si>
    <t>RD CONC AC FF PN 10 DN 250 X 200 23</t>
  </si>
  <si>
    <t>M030609013</t>
  </si>
  <si>
    <t>RD CONC AC FF PN 10 DN 300 X 150 35</t>
  </si>
  <si>
    <t>M030609017</t>
  </si>
  <si>
    <t>RD CONC AC FF PN 10 DN 300 X 200 32</t>
  </si>
  <si>
    <t>M030609021</t>
  </si>
  <si>
    <t>RD CONC AC FF PN 10 DN 300 X 250 29</t>
  </si>
  <si>
    <t>M030609025</t>
  </si>
  <si>
    <t>RD CONC AC FF PN 10 DN 350 X 200 43</t>
  </si>
  <si>
    <t>M030609029</t>
  </si>
  <si>
    <t>RD CONC AC FF PN 10 DN 350 X 250 41</t>
  </si>
  <si>
    <t>M030609033</t>
  </si>
  <si>
    <t>RD CONC AC FF PN 10 DN 350 X 300 37</t>
  </si>
  <si>
    <t>M030609037</t>
  </si>
  <si>
    <t>RD CONC AC FF PN 10 DN 400 X 250 54</t>
  </si>
  <si>
    <t>M030609041</t>
  </si>
  <si>
    <t>RD CONC AC FF PN 10 DN 400 X 300 51</t>
  </si>
  <si>
    <t>M030609045</t>
  </si>
  <si>
    <t>RD CONC AC FF PN 10 DN 400 X 350 46</t>
  </si>
  <si>
    <t>M030609049</t>
  </si>
  <si>
    <t>RD CONC AC FF PN 10 DN 450 X 300 73</t>
  </si>
  <si>
    <t>M030609053</t>
  </si>
  <si>
    <t>RD CONC AC FF PN 10 DN 450 X 350 68</t>
  </si>
  <si>
    <t>M030609057</t>
  </si>
  <si>
    <t>RD CONC AC FF PN 10 DN 450 X 400 62</t>
  </si>
  <si>
    <t>M030609061</t>
  </si>
  <si>
    <t>RD CONC AC FF PN 10 DN 500 X 350 80</t>
  </si>
  <si>
    <t>M030609065</t>
  </si>
  <si>
    <t>RD CONC AC FF PN 10 DN 500 X 400 72</t>
  </si>
  <si>
    <t>M030609069</t>
  </si>
  <si>
    <t>RD CONC AC FF PN 10 DN 500 X 450 72</t>
  </si>
  <si>
    <t>M030609073</t>
  </si>
  <si>
    <t>RD CONC AC FF PN 10 DN 550 X 400 105</t>
  </si>
  <si>
    <t>M030609077</t>
  </si>
  <si>
    <t>RD CONC AC FF PN 10 DN 550 X 450 105</t>
  </si>
  <si>
    <t>M030609081</t>
  </si>
  <si>
    <t>RD CONC AC FF PN 10 DN 550 X 500 87</t>
  </si>
  <si>
    <t>M030609085</t>
  </si>
  <si>
    <t>RD CONC AC FF PN 10 DN 600 X 400 122</t>
  </si>
  <si>
    <t>M030609089</t>
  </si>
  <si>
    <t>RD CONC AC FF PN 10 DN 600 X 450 120</t>
  </si>
  <si>
    <t>M030609093</t>
  </si>
  <si>
    <t>RD CONC AC FF PN 10 DN 600 X 500 100</t>
  </si>
  <si>
    <t>M030609097</t>
  </si>
  <si>
    <t>RD CONC AC FF PN 10 DN 600 X 550 102</t>
  </si>
  <si>
    <t>M030610001</t>
  </si>
  <si>
    <t>RD EXC AC FF PN 10 DN 200 X 150 17</t>
  </si>
  <si>
    <t>M030610005</t>
  </si>
  <si>
    <t>RD EXC AC FF PN 10 DN 250 X 150 25</t>
  </si>
  <si>
    <t>M030610009</t>
  </si>
  <si>
    <t>RD EXC AC FF PN 10 DN 250 X 200 23</t>
  </si>
  <si>
    <t>M030610013</t>
  </si>
  <si>
    <t>RD EXC AC FF PN 10 DN 300 X 150 35</t>
  </si>
  <si>
    <t>M030610017</t>
  </si>
  <si>
    <t>RD EXC AC FF PN 10 DN 300 X 200 32</t>
  </si>
  <si>
    <t>M030610021</t>
  </si>
  <si>
    <t>RD EXC AC FF PN 10 DN 300 X 250 29</t>
  </si>
  <si>
    <t>M030610025</t>
  </si>
  <si>
    <t>RD EXC AC FF PN 10 DN 350 X 200 43</t>
  </si>
  <si>
    <t>M030610029</t>
  </si>
  <si>
    <t>RD EXC AC FF PN 10 DN 350 X 250 41</t>
  </si>
  <si>
    <t>M030610033</t>
  </si>
  <si>
    <t>RD EXC AC FF PN 10 DN 350 X 300 37</t>
  </si>
  <si>
    <t>M030610037</t>
  </si>
  <si>
    <t>RD EXC AC FF PN 10 DN 400 X 250 54</t>
  </si>
  <si>
    <t>M030610041</t>
  </si>
  <si>
    <t>RD EXC AC FF PN 10 DN 400 X 300 51</t>
  </si>
  <si>
    <t>M030610045</t>
  </si>
  <si>
    <t>RD EXC AC FF PN 10 DN 400 X 350 46</t>
  </si>
  <si>
    <t>M030610049</t>
  </si>
  <si>
    <t>RD EXC AC FF PN 10 DN 450 X 300 73</t>
  </si>
  <si>
    <t>M030610053</t>
  </si>
  <si>
    <t>RD EXC AC FF PN 10 DN 450 X 350 68</t>
  </si>
  <si>
    <t>M030610057</t>
  </si>
  <si>
    <t>RD EXC AC FF PN 10 DN 450 X 400 62</t>
  </si>
  <si>
    <t>M030610061</t>
  </si>
  <si>
    <t>RD EXC AC FF PN 10 DN 500 X 350 80</t>
  </si>
  <si>
    <t>M030610065</t>
  </si>
  <si>
    <t>RD EXC AC FF PN 10 DN 500 X 400 72</t>
  </si>
  <si>
    <t>M030610069</t>
  </si>
  <si>
    <t>RD EXC AC FF PN 10 DN 500 X 450 72</t>
  </si>
  <si>
    <t>M030610073</t>
  </si>
  <si>
    <t>RD EXC AC FF PN 10 DN 550 X 400 105</t>
  </si>
  <si>
    <t>M030610077</t>
  </si>
  <si>
    <t>RD EXC AC FF PN 10 DN 550 X 450 105</t>
  </si>
  <si>
    <t>M030610081</t>
  </si>
  <si>
    <t>RD EXC AC FF PN 10 DN 550 X 500 87</t>
  </si>
  <si>
    <t>M030610085</t>
  </si>
  <si>
    <t>RD EXC AC FF PN 10 DN 600 X 400 122</t>
  </si>
  <si>
    <t>M030610089</t>
  </si>
  <si>
    <t>RD EXC AC FF PN 10 DN 600 X 450 120</t>
  </si>
  <si>
    <t>M030610093</t>
  </si>
  <si>
    <t>RD EXC AC FF PN 10 DN 600 X 500 100</t>
  </si>
  <si>
    <t>M030610097</t>
  </si>
  <si>
    <t>RD EXC AC FF PN 10 DN 600 X 550 102</t>
  </si>
  <si>
    <t>M030611000</t>
  </si>
  <si>
    <t>M030611001</t>
  </si>
  <si>
    <t>D45 AC FFF PN 10 DN 150 32</t>
  </si>
  <si>
    <t>M030611005</t>
  </si>
  <si>
    <t>D45 AC FFF PN 10 DN 200 45</t>
  </si>
  <si>
    <t>M030611009</t>
  </si>
  <si>
    <t>D45 AC FFF PN 10 DN 250 66</t>
  </si>
  <si>
    <t>M030611013</t>
  </si>
  <si>
    <t>D45 AC FFF PN 10 DN 300 86</t>
  </si>
  <si>
    <t>M030611017</t>
  </si>
  <si>
    <t>D45 AC FFF PN 10 DN 350 111</t>
  </si>
  <si>
    <t>M030611021</t>
  </si>
  <si>
    <t>D45 AC FFF PN 10 DN 400 139</t>
  </si>
  <si>
    <t>M030611025</t>
  </si>
  <si>
    <t>D45 AC FFF PN 10 DN 450 193</t>
  </si>
  <si>
    <t>M030611029</t>
  </si>
  <si>
    <t>D45 AC FFF PN 10 DN 500 218</t>
  </si>
  <si>
    <t>M030611033</t>
  </si>
  <si>
    <t>D45 AC FFF PN 10 DN 550 304</t>
  </si>
  <si>
    <t>M030611037</t>
  </si>
  <si>
    <t>D45 AC FFF PN 10 DN 600 344</t>
  </si>
  <si>
    <t>M030612000</t>
  </si>
  <si>
    <t>M030612001</t>
  </si>
  <si>
    <t>D45 RD AC FFF PN 10 DN 200 X 150 39</t>
  </si>
  <si>
    <t>M030612005</t>
  </si>
  <si>
    <t>D45 RD AC FFF PN 10 DN 250 X 150 50</t>
  </si>
  <si>
    <t>M030612009</t>
  </si>
  <si>
    <t>D45 RD AC FFF PN 10 DN 250 X 200 54</t>
  </si>
  <si>
    <t>M030612013</t>
  </si>
  <si>
    <t>D45 RD AC FFF PN 10 DN 300 X 150 63</t>
  </si>
  <si>
    <t>M030612017</t>
  </si>
  <si>
    <t>D45 RD AC FFF PN 10 DN 300 X 200 68</t>
  </si>
  <si>
    <t>M030612021</t>
  </si>
  <si>
    <t>D45 RD AC FFF PN 10 DN 300 X 250 76</t>
  </si>
  <si>
    <t>M030612025</t>
  </si>
  <si>
    <t>D45 RD AC FFF PN 10 DN 350 X 150 76</t>
  </si>
  <si>
    <t>M030612029</t>
  </si>
  <si>
    <t>D45 RD AC FFF PN 10 DN 350 X 200 80</t>
  </si>
  <si>
    <t>M030612033</t>
  </si>
  <si>
    <t>D45 RD AC FFF PN 10 DN 350 X 250 89</t>
  </si>
  <si>
    <t>M030612037</t>
  </si>
  <si>
    <t>D45 RD AC FFF PN 10 DN 350 X 300 95</t>
  </si>
  <si>
    <t>M030612041</t>
  </si>
  <si>
    <t>D45 RD AC FFF PN 10 DN 400 X 150 98</t>
  </si>
  <si>
    <t>M030612045</t>
  </si>
  <si>
    <t>D45 RD AC FFF PN 10 DN 400 X 200 102</t>
  </si>
  <si>
    <t>M030612049</t>
  </si>
  <si>
    <t>D45 RD AC FFF PN 10 DN 400 X 250 112</t>
  </si>
  <si>
    <t>M030612053</t>
  </si>
  <si>
    <t>D45 RD AC FFF PN 10 DN 400 X 300 118</t>
  </si>
  <si>
    <t>M030612057</t>
  </si>
  <si>
    <t>D45 RD AC FFF PN 10 DN 400 X 350 129</t>
  </si>
  <si>
    <t>M030612061</t>
  </si>
  <si>
    <t>D45 RD AC FFF PN 10 DN 450 X 150 131</t>
  </si>
  <si>
    <t>M030612065</t>
  </si>
  <si>
    <t>D45 RD AC FFF PN 10 DN 450 X 200 136</t>
  </si>
  <si>
    <t>M030612069</t>
  </si>
  <si>
    <t>D45 RD AC FFF PN 10 DN 450 X 250 147</t>
  </si>
  <si>
    <t>M030612073</t>
  </si>
  <si>
    <t>D45 RD AC FFF PN 10 DN 450 X 300 149</t>
  </si>
  <si>
    <t>M030612077</t>
  </si>
  <si>
    <t>D45 RD AC FFF PN 10 DN 450 X 350 163</t>
  </si>
  <si>
    <t>M030612081</t>
  </si>
  <si>
    <t>D45 RD AC FFF PN 10 DN 450 X 400 172</t>
  </si>
  <si>
    <t>M030612085</t>
  </si>
  <si>
    <t>D45 RD AC FFF PN 10 DN 500 X 150 143</t>
  </si>
  <si>
    <t>M030612089</t>
  </si>
  <si>
    <t>D45 RD AC FFF PN 10 DN 500 X 200 147</t>
  </si>
  <si>
    <t>M030612093</t>
  </si>
  <si>
    <t>D45 RD AC FFF PN 10 DN 500 X 250 158</t>
  </si>
  <si>
    <t>M030612097</t>
  </si>
  <si>
    <t>D45 RD AC FFF PN 10 DN 500 X 300 164</t>
  </si>
  <si>
    <t>M030612101</t>
  </si>
  <si>
    <t>D45 RD AC FFF PN 10 DN 500 X 350 177</t>
  </si>
  <si>
    <t>M030612105</t>
  </si>
  <si>
    <t>D45 RD AC FFF PN 10 DN 500 X 400 185</t>
  </si>
  <si>
    <t>M030612109</t>
  </si>
  <si>
    <t>D45 RD AC FFF PN 10 DN 500 X 450 204</t>
  </si>
  <si>
    <t>M030612113</t>
  </si>
  <si>
    <t>D45 RD AC FFF PN 10 DN 550 X 150 193</t>
  </si>
  <si>
    <t>M030612117</t>
  </si>
  <si>
    <t>D45 RD AC FFF PN 10 DN 550 X 200 198</t>
  </si>
  <si>
    <t>M030612121</t>
  </si>
  <si>
    <t>D45 RD AC FFF PN 10 DN 550 X 250 210</t>
  </si>
  <si>
    <t>M030612125</t>
  </si>
  <si>
    <t>D45 RD AC FFF PN 10 DN 550 X 300 216</t>
  </si>
  <si>
    <t>M030612129</t>
  </si>
  <si>
    <t>D45 RD AC FFF PN 10 DN 550 X 350 229</t>
  </si>
  <si>
    <t>M030612133</t>
  </si>
  <si>
    <t>D45 RD AC FFF PN 10 DN 550 X 400 238</t>
  </si>
  <si>
    <t>M030612137</t>
  </si>
  <si>
    <t>D45 RD AC FFF PN 10 DN 550 X 450 257</t>
  </si>
  <si>
    <t>M030612141</t>
  </si>
  <si>
    <t>D45 RD AC FFF PN 10 DN 550 X 500 268</t>
  </si>
  <si>
    <t>M030612145</t>
  </si>
  <si>
    <t>D45 RD AC FFF PN 10 DN 600 X 150 207</t>
  </si>
  <si>
    <t>M030612149</t>
  </si>
  <si>
    <t>D45 RD AC FFF PN 10 DN 600 X 200 210</t>
  </si>
  <si>
    <t>M030612153</t>
  </si>
  <si>
    <t>D45 RD AC FFF PN 10 DN 600 X 250 221</t>
  </si>
  <si>
    <t>M030612157</t>
  </si>
  <si>
    <t>D45 RD AC FFF PN 10 DN 600 X 300 231</t>
  </si>
  <si>
    <t>M030612161</t>
  </si>
  <si>
    <t>D45 RD AC FFF PN 10 DN 600 X 350 245</t>
  </si>
  <si>
    <t>M030612165</t>
  </si>
  <si>
    <t>D45 RD AC FFF PN 10 DN 600 X 400 254</t>
  </si>
  <si>
    <t>M030612169</t>
  </si>
  <si>
    <t>D45 RD AC FFF PN 10 DN 600 X 450 273</t>
  </si>
  <si>
    <t>M030612173</t>
  </si>
  <si>
    <t>D45 RD AC FFF PN 10 DN 600 X 500 285</t>
  </si>
  <si>
    <t>M030612177</t>
  </si>
  <si>
    <t>D45 RD AC FFF PN 10 DN 600 X 550 318</t>
  </si>
  <si>
    <t>M030613000</t>
  </si>
  <si>
    <t>M030613001</t>
  </si>
  <si>
    <t>M030613005</t>
  </si>
  <si>
    <t>M030613009</t>
  </si>
  <si>
    <t>M030613013</t>
  </si>
  <si>
    <t>M030613017</t>
  </si>
  <si>
    <t>M030613021</t>
  </si>
  <si>
    <t>M030613025</t>
  </si>
  <si>
    <t>M030613029</t>
  </si>
  <si>
    <t>M030613033</t>
  </si>
  <si>
    <t>M030613037</t>
  </si>
  <si>
    <t>M030614000</t>
  </si>
  <si>
    <t>M030614001</t>
  </si>
  <si>
    <t>M030614005</t>
  </si>
  <si>
    <t>M030614009</t>
  </si>
  <si>
    <t>M030614013</t>
  </si>
  <si>
    <t>M030614017</t>
  </si>
  <si>
    <t>M030614021</t>
  </si>
  <si>
    <t>M030614025</t>
  </si>
  <si>
    <t>M030614029</t>
  </si>
  <si>
    <t>M030614033</t>
  </si>
  <si>
    <t>M030614037</t>
  </si>
  <si>
    <t>M030615000</t>
  </si>
  <si>
    <t>M030615001</t>
  </si>
  <si>
    <t>FS AC PN 10 DN 50 2,4</t>
  </si>
  <si>
    <t>M030615005</t>
  </si>
  <si>
    <t>FS AC PN 10 DN 75 3,1</t>
  </si>
  <si>
    <t>M030615009</t>
  </si>
  <si>
    <t>FS AC PN 10 DN 100 3,5</t>
  </si>
  <si>
    <t>M030615013</t>
  </si>
  <si>
    <t>FS AC PN 10 DN 150 5,3</t>
  </si>
  <si>
    <t>M030615017</t>
  </si>
  <si>
    <t>FS AC PN 10 DN 200 7,3</t>
  </si>
  <si>
    <t>M030615021</t>
  </si>
  <si>
    <t>FS AC PN 10 DN 250 9,9</t>
  </si>
  <si>
    <t>M030615025</t>
  </si>
  <si>
    <t>FS AC PN 10 DN 300 13,4</t>
  </si>
  <si>
    <t>M030615029</t>
  </si>
  <si>
    <t>FS AC PN 10 DN 350 17</t>
  </si>
  <si>
    <t>M030615033</t>
  </si>
  <si>
    <t>FS AC PN 10 DN 400 20</t>
  </si>
  <si>
    <t>M030615037</t>
  </si>
  <si>
    <t>FS AC PN 10 DN 450 31,9</t>
  </si>
  <si>
    <t>M030615041</t>
  </si>
  <si>
    <t>FS AC PN 10 DN 500 26,9</t>
  </si>
  <si>
    <t>M030615045</t>
  </si>
  <si>
    <t>FS AC PN 10 DN 550 45,5</t>
  </si>
  <si>
    <t>M030615049</t>
  </si>
  <si>
    <t>FS AC PN 10 DN 600 37,9</t>
  </si>
  <si>
    <t>M030616000</t>
  </si>
  <si>
    <t>M030616001</t>
  </si>
  <si>
    <t>FC AC PN 10 DN 50 2,9</t>
  </si>
  <si>
    <t>M030616005</t>
  </si>
  <si>
    <t>FC AC PN 10 DN 75 4,1</t>
  </si>
  <si>
    <t>M030616006</t>
  </si>
  <si>
    <t>FC AC PN 10 DN 80</t>
  </si>
  <si>
    <t>M030616009</t>
  </si>
  <si>
    <t>FC AC PN 10 DN 100 5,1</t>
  </si>
  <si>
    <t>M030616013</t>
  </si>
  <si>
    <t>FC AC PN 10 DN 150 8,7</t>
  </si>
  <si>
    <t>M030616017</t>
  </si>
  <si>
    <t>FC AC PN 10 DN 200 13,3</t>
  </si>
  <si>
    <t>M030616021</t>
  </si>
  <si>
    <t>FC AC PN 10 DN 250 20,3</t>
  </si>
  <si>
    <t>M030616025</t>
  </si>
  <si>
    <t>FC AC PN 10 DN 300 29,6</t>
  </si>
  <si>
    <t>M030616029</t>
  </si>
  <si>
    <t>FC AC PN 10 DN 350 36,6</t>
  </si>
  <si>
    <t>M030616033</t>
  </si>
  <si>
    <t>FC AC PN 10 DN 400 45,5</t>
  </si>
  <si>
    <t>M030616037</t>
  </si>
  <si>
    <t>FC AC PN 10 DN 450 78,6</t>
  </si>
  <si>
    <t>M030616041</t>
  </si>
  <si>
    <t>FC AC PN 10 DN 500 69,9</t>
  </si>
  <si>
    <t>M030616045</t>
  </si>
  <si>
    <t>FC AC PN 10 DN 550 119,9</t>
  </si>
  <si>
    <t>M030616049</t>
  </si>
  <si>
    <t>FC AC PN 10 DN 600 107,7</t>
  </si>
  <si>
    <t>M030617000</t>
  </si>
  <si>
    <t>M030617001</t>
  </si>
  <si>
    <t>M030617005</t>
  </si>
  <si>
    <t>M030617009</t>
  </si>
  <si>
    <t>M030617013</t>
  </si>
  <si>
    <t>M030617017</t>
  </si>
  <si>
    <t>M030617021</t>
  </si>
  <si>
    <t>M030617025</t>
  </si>
  <si>
    <t>M030617029</t>
  </si>
  <si>
    <t>M030617033</t>
  </si>
  <si>
    <t>M030617037</t>
  </si>
  <si>
    <t>M030617041</t>
  </si>
  <si>
    <t>M030617045</t>
  </si>
  <si>
    <t>M030617049</t>
  </si>
  <si>
    <t>M030618000</t>
  </si>
  <si>
    <t>M030618001</t>
  </si>
  <si>
    <t>M030618005</t>
  </si>
  <si>
    <t>M030618009</t>
  </si>
  <si>
    <t>M030618013</t>
  </si>
  <si>
    <t>M030618017</t>
  </si>
  <si>
    <t>M030618021</t>
  </si>
  <si>
    <t>M030618025</t>
  </si>
  <si>
    <t>M030618029</t>
  </si>
  <si>
    <t>M030618033</t>
  </si>
  <si>
    <t>M030618037</t>
  </si>
  <si>
    <t>M030618041</t>
  </si>
  <si>
    <t>M030618045</t>
  </si>
  <si>
    <t>M030618049</t>
  </si>
  <si>
    <t>M030619000</t>
  </si>
  <si>
    <t>M030619001</t>
  </si>
  <si>
    <t>C45 AC FF PN 16 DN 150 17</t>
  </si>
  <si>
    <t>M030619005</t>
  </si>
  <si>
    <t>C45 AC FF PN 16 DN 200 22</t>
  </si>
  <si>
    <t>M030619009</t>
  </si>
  <si>
    <t>C45 AC FF PN 16 DN 250 32</t>
  </si>
  <si>
    <t>M030619013</t>
  </si>
  <si>
    <t>C45 AC FF PN 16 DN 300 42</t>
  </si>
  <si>
    <t>M030619017</t>
  </si>
  <si>
    <t>C45 AC FF PN 16 DN 350 57</t>
  </si>
  <si>
    <t>M030619021</t>
  </si>
  <si>
    <t>C45 AC FF PN 16 DN 400 75</t>
  </si>
  <si>
    <t>M030619025</t>
  </si>
  <si>
    <t>C45 AC FF PN 16 DN 500 128</t>
  </si>
  <si>
    <t>M030619029</t>
  </si>
  <si>
    <t>C45 AC FF PN 16 DN 600 197</t>
  </si>
  <si>
    <t>M030620000</t>
  </si>
  <si>
    <t>M030620001</t>
  </si>
  <si>
    <t>C60 AC FF PN 16 DN 150 17</t>
  </si>
  <si>
    <t>M030620005</t>
  </si>
  <si>
    <t>C60 AC FF PN 16 DN 200 23</t>
  </si>
  <si>
    <t>M030620009</t>
  </si>
  <si>
    <t>C60 AC FF PN 16 DN 250 33</t>
  </si>
  <si>
    <t>M030620013</t>
  </si>
  <si>
    <t>C60 AC FF PN 16 DN 300 43</t>
  </si>
  <si>
    <t>M030620017</t>
  </si>
  <si>
    <t>C60 AC FF PN 16 DN 350 59</t>
  </si>
  <si>
    <t>M030620021</t>
  </si>
  <si>
    <t>C60 AC FF PN 16 DN 400 78</t>
  </si>
  <si>
    <t>M030620025</t>
  </si>
  <si>
    <t>C60 AC FF PN 16 DN 500 133</t>
  </si>
  <si>
    <t>M030620029</t>
  </si>
  <si>
    <t>C60 AC FF PN 16 DN 600 205</t>
  </si>
  <si>
    <t>M030621000</t>
  </si>
  <si>
    <t>M030621001</t>
  </si>
  <si>
    <t>C90 AC FF PN 16 DN 150 21</t>
  </si>
  <si>
    <t>M030621005</t>
  </si>
  <si>
    <t>C90 AC FF PN 16 DN 200 30</t>
  </si>
  <si>
    <t>M030621009</t>
  </si>
  <si>
    <t>C90 AC FF PN 16 DN 250 39</t>
  </si>
  <si>
    <t>M030621013</t>
  </si>
  <si>
    <t>C90 AC FF PN 16 DN 300 51</t>
  </si>
  <si>
    <t>M030621017</t>
  </si>
  <si>
    <t>C90 AC FF PN 16 DN 350 69</t>
  </si>
  <si>
    <t>M030621021</t>
  </si>
  <si>
    <t>C90 AC FF PN 16 DN 400 92</t>
  </si>
  <si>
    <t>M030621025</t>
  </si>
  <si>
    <t>C90 AC FF PN 16 DN 500 156</t>
  </si>
  <si>
    <t>M030621029</t>
  </si>
  <si>
    <t>C90 AC FF PN 16 DN 600 242</t>
  </si>
  <si>
    <t>M030622000</t>
  </si>
  <si>
    <t>M030622001</t>
  </si>
  <si>
    <t>CP90 AC FF PN 16 DN 150 30</t>
  </si>
  <si>
    <t>M030622005</t>
  </si>
  <si>
    <t>CP90 AC FF PN 16 DN 200 42</t>
  </si>
  <si>
    <t>M030622009</t>
  </si>
  <si>
    <t>CP90 AC FF PN 16 DN 250 56</t>
  </si>
  <si>
    <t>M030622013</t>
  </si>
  <si>
    <t>CP90 AC FF PN 16 DN 300 73</t>
  </si>
  <si>
    <t>M030622017</t>
  </si>
  <si>
    <t>CP90 AC FF PN 16 DN 350 96</t>
  </si>
  <si>
    <t>M030622021</t>
  </si>
  <si>
    <t>CP90 AC FF PN 16 DN 400 126</t>
  </si>
  <si>
    <t>M030622025</t>
  </si>
  <si>
    <t>CP90 AC FF PN 16 DN 500 205</t>
  </si>
  <si>
    <t>M030622029</t>
  </si>
  <si>
    <t>CP90 AC FF PN 16 DN 600 310</t>
  </si>
  <si>
    <t>M030623000</t>
  </si>
  <si>
    <t>M030623001</t>
  </si>
  <si>
    <t>TE AC FFF PN 16 DN 150 29</t>
  </si>
  <si>
    <t>M030623005</t>
  </si>
  <si>
    <t>TE AC FFF PN 16 DN 200 39</t>
  </si>
  <si>
    <t>M030623009</t>
  </si>
  <si>
    <t>TE AC FFF PN 16 DN 250 56</t>
  </si>
  <si>
    <t>M030623013</t>
  </si>
  <si>
    <t>TE AC FFF PN 16 DN 300 75</t>
  </si>
  <si>
    <t>M030623017</t>
  </si>
  <si>
    <t>TE AC FFF PN 16 DN 350 106</t>
  </si>
  <si>
    <t>M030623021</t>
  </si>
  <si>
    <t>TE AC FFF PN 16 DN 400 139</t>
  </si>
  <si>
    <t>M030623025</t>
  </si>
  <si>
    <t>TE AC FFF PN 16 DN 500 236</t>
  </si>
  <si>
    <t>M030623029</t>
  </si>
  <si>
    <t>TE AC FFF PN 16 DN 600 375</t>
  </si>
  <si>
    <t>M030624000</t>
  </si>
  <si>
    <t>M030624001</t>
  </si>
  <si>
    <t>TE RD AC FFF PN 16 DN 150 X 50 19</t>
  </si>
  <si>
    <t>M030624005</t>
  </si>
  <si>
    <t>TE RD AC FFF PN 16 DN 150 X 75 21</t>
  </si>
  <si>
    <t>M030624009</t>
  </si>
  <si>
    <t>TE RD AC FFF PN 16 DN 150 X 100 22</t>
  </si>
  <si>
    <t>M030624013</t>
  </si>
  <si>
    <t>TE RD AC FFF PN 16 DN 200 X 50 23</t>
  </si>
  <si>
    <t>M030624017</t>
  </si>
  <si>
    <t>TE RD AC FFF PN 16 DN 200 X 75 26</t>
  </si>
  <si>
    <t>M030624021</t>
  </si>
  <si>
    <t>TE RD AC FFF PN 16 DN 200 X 100 27</t>
  </si>
  <si>
    <t>M030624025</t>
  </si>
  <si>
    <t>TE RD AC FFF PN 16 DN 200 X 150 30</t>
  </si>
  <si>
    <t>M030624029</t>
  </si>
  <si>
    <t>TE RD AC FFF PN 16 DN 250 X 50 32</t>
  </si>
  <si>
    <t>M030624033</t>
  </si>
  <si>
    <t>TE RD AC FFF PN 16 DN 250 X 75 34</t>
  </si>
  <si>
    <t>M030624037</t>
  </si>
  <si>
    <t>TE RD AC FFF PN 16 DN 250 X 100 36</t>
  </si>
  <si>
    <t>M030624041</t>
  </si>
  <si>
    <t>TE RD AC FFF PN 16 DN 250 X 150 39</t>
  </si>
  <si>
    <t>M030624045</t>
  </si>
  <si>
    <t>TE RD AC FFF PN 16 DN 250 X 200 43</t>
  </si>
  <si>
    <t>M030624049</t>
  </si>
  <si>
    <t>TE RD AC FFF PN 16 DN 300 X 50 41</t>
  </si>
  <si>
    <t>M030624053</t>
  </si>
  <si>
    <t>TE RD AC FFF PN 16 DN 300 X 75 44</t>
  </si>
  <si>
    <t>M030624057</t>
  </si>
  <si>
    <t>TE RD AC FFF PN 16 DN 300 X 100 45</t>
  </si>
  <si>
    <t>M030624061</t>
  </si>
  <si>
    <t>TE RD AC FFF PN 16 DN 300 X 150 48</t>
  </si>
  <si>
    <t>M030624065</t>
  </si>
  <si>
    <t>TE RD AC FFF PN 16 DN 300 X 200 52</t>
  </si>
  <si>
    <t>M030624069</t>
  </si>
  <si>
    <t>TE RD AC FFF PN 16 DN 300 X 250 58</t>
  </si>
  <si>
    <t>M030624073</t>
  </si>
  <si>
    <t>TE RD AC FFF PN 16 DN 350 X 50 59</t>
  </si>
  <si>
    <t>M030624077</t>
  </si>
  <si>
    <t>TE RD AC FFF PN 16 DN 350 X 75 61</t>
  </si>
  <si>
    <t>M030624081</t>
  </si>
  <si>
    <t>TE RD AC FFF PN 16 DN 350 X 100 62</t>
  </si>
  <si>
    <t>M030624085</t>
  </si>
  <si>
    <t>TE RD AC FFF PN 16 DN 350 X 150 66</t>
  </si>
  <si>
    <t>M030624089</t>
  </si>
  <si>
    <t>TE RD AC FFF PN 16 DN 350 X 200 71</t>
  </si>
  <si>
    <t>M030624093</t>
  </si>
  <si>
    <t>TE RD AC FFF PN 16 DN 350 X 250 77</t>
  </si>
  <si>
    <t>M030624097</t>
  </si>
  <si>
    <t>TE RD AC FFF PN 16 DN 350 X 300 82</t>
  </si>
  <si>
    <t>M030624101</t>
  </si>
  <si>
    <t>TE RD AC FFF PN 16 DN 400 X 50 73</t>
  </si>
  <si>
    <t>M030624105</t>
  </si>
  <si>
    <t>TE RD AC FFF PN 16 DN 400 X 100 78</t>
  </si>
  <si>
    <t>M030624109</t>
  </si>
  <si>
    <t>TE RD AC FFF PN 16 DN 400 X 150 82</t>
  </si>
  <si>
    <t>M030624113</t>
  </si>
  <si>
    <t>TE RD AC FFF PN 16 DN 400 X 200 88</t>
  </si>
  <si>
    <t>M030624117</t>
  </si>
  <si>
    <t>TE RD AC FFF PN 16 DN 400 X 250 95</t>
  </si>
  <si>
    <t>M030624121</t>
  </si>
  <si>
    <t>TE RD AC FFF PN 16 DN 400 X 300 120</t>
  </si>
  <si>
    <t>M030624125</t>
  </si>
  <si>
    <t>TE RD AC FFF PN 16 DN 400 X 350 133</t>
  </si>
  <si>
    <t>M030624129</t>
  </si>
  <si>
    <t>TE RD AC FFF PN 16 DN 500 X 50 120</t>
  </si>
  <si>
    <t>M030624133</t>
  </si>
  <si>
    <t>TE RD AC FFF PN 16 DN 500 X 100 126</t>
  </si>
  <si>
    <t>M030624137</t>
  </si>
  <si>
    <t>TE RD AC FFF PN 16 DN 500 X 150 132</t>
  </si>
  <si>
    <t>M030624141</t>
  </si>
  <si>
    <t>TE RD AC FFF PN 16 DN 500 X 200 139</t>
  </si>
  <si>
    <t>M030624145</t>
  </si>
  <si>
    <t>TE RD AC FFF PN 16 DN 500 X 250 145</t>
  </si>
  <si>
    <t>M030624149</t>
  </si>
  <si>
    <t>TE RD AC FFF PN 16 DN 500 X 300 155</t>
  </si>
  <si>
    <t>M030624153</t>
  </si>
  <si>
    <t>TE RD AC FFF PN 16 DN 500 X 350 169</t>
  </si>
  <si>
    <t>M030624157</t>
  </si>
  <si>
    <t>TE RD AC FFF PN 16 DN 500 X 400 206</t>
  </si>
  <si>
    <t>M030624161</t>
  </si>
  <si>
    <t>TE RD AC FFF PN 16 DN 600 X 50 187</t>
  </si>
  <si>
    <t>M030624165</t>
  </si>
  <si>
    <t>TE RD AC FFF PN 16 DN 600 X 100 194</t>
  </si>
  <si>
    <t>M030624169</t>
  </si>
  <si>
    <t>TE RD AC FFF PN 16 DN 600 X 150 201</t>
  </si>
  <si>
    <t>M030624173</t>
  </si>
  <si>
    <t>TE RD AC FFF PN 16 DN 600 X 200 208</t>
  </si>
  <si>
    <t>M030624177</t>
  </si>
  <si>
    <t>TE RD AC FFF PN 16 DN 600 X 250 217</t>
  </si>
  <si>
    <t>M030624181</t>
  </si>
  <si>
    <t>TE RD AC FFF PN 16 DN 600 X 300 227</t>
  </si>
  <si>
    <t>M030624185</t>
  </si>
  <si>
    <t>TE RD AC FFF PN 16 DN 600 X 350 242</t>
  </si>
  <si>
    <t>M030624189</t>
  </si>
  <si>
    <t>TE RD AC FFF PN 16 DN 600 X 400 254</t>
  </si>
  <si>
    <t>M030624193</t>
  </si>
  <si>
    <t>TE RD AC FFF PN 16 DN 600 X 500 329</t>
  </si>
  <si>
    <t>M030625000</t>
  </si>
  <si>
    <t>M030625001</t>
  </si>
  <si>
    <t>M030625005</t>
  </si>
  <si>
    <t>M030625009</t>
  </si>
  <si>
    <t>M030625013</t>
  </si>
  <si>
    <t>M030625017</t>
  </si>
  <si>
    <t>M030625021</t>
  </si>
  <si>
    <t>M030625025</t>
  </si>
  <si>
    <t>M030625029</t>
  </si>
  <si>
    <t>M030626000</t>
  </si>
  <si>
    <t>M030626001</t>
  </si>
  <si>
    <t>M030626005</t>
  </si>
  <si>
    <t>M030626009</t>
  </si>
  <si>
    <t>M030626013</t>
  </si>
  <si>
    <t>M030626017</t>
  </si>
  <si>
    <t>M030626021</t>
  </si>
  <si>
    <t>M030626025</t>
  </si>
  <si>
    <t>M030626029</t>
  </si>
  <si>
    <t>M030626033</t>
  </si>
  <si>
    <t>M030626037</t>
  </si>
  <si>
    <t>M030626041</t>
  </si>
  <si>
    <t>M030626045</t>
  </si>
  <si>
    <t>M030626049</t>
  </si>
  <si>
    <t>M030626053</t>
  </si>
  <si>
    <t>M030626057</t>
  </si>
  <si>
    <t>M030626061</t>
  </si>
  <si>
    <t>M030626065</t>
  </si>
  <si>
    <t>M030626069</t>
  </si>
  <si>
    <t>M030626073</t>
  </si>
  <si>
    <t>M030626077</t>
  </si>
  <si>
    <t>M030626081</t>
  </si>
  <si>
    <t>M030626085</t>
  </si>
  <si>
    <t>M030626089</t>
  </si>
  <si>
    <t>M030626093</t>
  </si>
  <si>
    <t>M030626097</t>
  </si>
  <si>
    <t>M030626101</t>
  </si>
  <si>
    <t>M030626105</t>
  </si>
  <si>
    <t>M030626109</t>
  </si>
  <si>
    <t>M030626113</t>
  </si>
  <si>
    <t>M030626117</t>
  </si>
  <si>
    <t>M030626121</t>
  </si>
  <si>
    <t>M030626125</t>
  </si>
  <si>
    <t>M030626129</t>
  </si>
  <si>
    <t>M030626133</t>
  </si>
  <si>
    <t>M030626137</t>
  </si>
  <si>
    <t>M030626141</t>
  </si>
  <si>
    <t>M030626145</t>
  </si>
  <si>
    <t>M030626149</t>
  </si>
  <si>
    <t>M030626153</t>
  </si>
  <si>
    <t>M030626157</t>
  </si>
  <si>
    <t>M030626161</t>
  </si>
  <si>
    <t>M030626165</t>
  </si>
  <si>
    <t>M030626169</t>
  </si>
  <si>
    <t>M030626173</t>
  </si>
  <si>
    <t>M030626177</t>
  </si>
  <si>
    <t>M030626181</t>
  </si>
  <si>
    <t>M030626185</t>
  </si>
  <si>
    <t>M030626189</t>
  </si>
  <si>
    <t>M030626193</t>
  </si>
  <si>
    <t>M030627000</t>
  </si>
  <si>
    <t>M030627001</t>
  </si>
  <si>
    <t>RD CONC AC FF PN 16 DN 200 X 150 17</t>
  </si>
  <si>
    <t>M030627005</t>
  </si>
  <si>
    <t>RD CONC AC FF PN 16 DN 250 X 150 25</t>
  </si>
  <si>
    <t>M030627009</t>
  </si>
  <si>
    <t>RD CONC AC FF PN 16 DN 250 X 200 22</t>
  </si>
  <si>
    <t>M030627013</t>
  </si>
  <si>
    <t>RD CONC AC FF PN 16 DN 300 X 150 35</t>
  </si>
  <si>
    <t>M030627017</t>
  </si>
  <si>
    <t>RD CONC AC FF PN 16 DN 300 X 200 31</t>
  </si>
  <si>
    <t>M030627021</t>
  </si>
  <si>
    <t>RD CONC AC FF PN 16 DN 300 X 250 28</t>
  </si>
  <si>
    <t>M030627025</t>
  </si>
  <si>
    <t>RD CONC AC FF PN 16 DN 350 X 200 46</t>
  </si>
  <si>
    <t>M030627029</t>
  </si>
  <si>
    <t>RD CONC AC FF PN 16 DN 350 X 250 44</t>
  </si>
  <si>
    <t>M030627033</t>
  </si>
  <si>
    <t>RD CONC AC FF PN 16 DN 350 X 300 40</t>
  </si>
  <si>
    <t>M030627037</t>
  </si>
  <si>
    <t>RD CONC AC FF PN 16 DN 400 X 250 59</t>
  </si>
  <si>
    <t>M030627041</t>
  </si>
  <si>
    <t>RD CONC AC FF PN 16 DN 400 X 300 56</t>
  </si>
  <si>
    <t>M030627045</t>
  </si>
  <si>
    <t>RD CONC AC FF PN 16 DN 400 X 350 55</t>
  </si>
  <si>
    <t>M030627049</t>
  </si>
  <si>
    <t>RD CONC AC FF PN 16 DN 500 X 350 99</t>
  </si>
  <si>
    <t>M030627053</t>
  </si>
  <si>
    <t>RD CONC AC FF PN 16 DN 500 X 400 93</t>
  </si>
  <si>
    <t>M030627057</t>
  </si>
  <si>
    <t>RD CONC AC FF PN 16 DN 600 X 400 155</t>
  </si>
  <si>
    <t>M030627061</t>
  </si>
  <si>
    <t>RD CONC AC FF PN 16 DN 600 X 500 143</t>
  </si>
  <si>
    <t>M030628000</t>
  </si>
  <si>
    <t>M030628001</t>
  </si>
  <si>
    <t>RD EXC AC FF PN 16 DN 200 X 150 17</t>
  </si>
  <si>
    <t>M030628005</t>
  </si>
  <si>
    <t>RD EXC AC FF PN 16 DN 250 X 150 25</t>
  </si>
  <si>
    <t>M030628009</t>
  </si>
  <si>
    <t>RD EXC AC FF PN 16 DN 250 X 200 22</t>
  </si>
  <si>
    <t>M030628013</t>
  </si>
  <si>
    <t>RD EXC AC FF PN 16 DN 300 X 150 35</t>
  </si>
  <si>
    <t>M030628017</t>
  </si>
  <si>
    <t>RD EXC AC FF PN 16 DN 300 X 200 31</t>
  </si>
  <si>
    <t>M030628021</t>
  </si>
  <si>
    <t>RD EXC AC FF PN 16 DN 300 X 250 28</t>
  </si>
  <si>
    <t>M030628025</t>
  </si>
  <si>
    <t>RD EXC AC FF PN 16 DN 350 X 200 46</t>
  </si>
  <si>
    <t>M030628029</t>
  </si>
  <si>
    <t>RD EXC AC FF PN 16 DN 350 X 250 44</t>
  </si>
  <si>
    <t>M030628033</t>
  </si>
  <si>
    <t>RD EXC AC FF PN 16 DN 350 X 300 40</t>
  </si>
  <si>
    <t>M030628037</t>
  </si>
  <si>
    <t>RD EXC AC FF PN 16 DN 400 X 250 59</t>
  </si>
  <si>
    <t>M030628041</t>
  </si>
  <si>
    <t>RD EXC AC FF PN 16 DN 400 X 300 56</t>
  </si>
  <si>
    <t>M030628045</t>
  </si>
  <si>
    <t>RD EXC AC FF PN 16 DN 400 X 350 55</t>
  </si>
  <si>
    <t>M030628049</t>
  </si>
  <si>
    <t>RD EXC AC FF PN 16 DN 500 X 350 99</t>
  </si>
  <si>
    <t>M030628053</t>
  </si>
  <si>
    <t>RD EXC AC FF PN 16 DN 500 X 400 93</t>
  </si>
  <si>
    <t>M030628057</t>
  </si>
  <si>
    <t>RD EXC AC FF PN 16 DN 600 X 400 155</t>
  </si>
  <si>
    <t>M030628061</t>
  </si>
  <si>
    <t>RD EXC AC FF PN 16 DN 600 X 500 143</t>
  </si>
  <si>
    <t>M030629000</t>
  </si>
  <si>
    <t>M030629001</t>
  </si>
  <si>
    <t>D45 AC FFF PN 16 DN 150 42</t>
  </si>
  <si>
    <t>M030629005</t>
  </si>
  <si>
    <t>D45 AC FFF PN 16 DN 200 56</t>
  </si>
  <si>
    <t>M030629009</t>
  </si>
  <si>
    <t>D45 AC FFF PN 16 DN 250 88</t>
  </si>
  <si>
    <t>M030629013</t>
  </si>
  <si>
    <t>D45 AC FFF PN 16 DN 300 118</t>
  </si>
  <si>
    <t>M030629017</t>
  </si>
  <si>
    <t>D45 AC FFF PN 16 DN 350 163</t>
  </si>
  <si>
    <t>M030629021</t>
  </si>
  <si>
    <t>D45 AC FFF PN 16 DN 400 220</t>
  </si>
  <si>
    <t>M030629025</t>
  </si>
  <si>
    <t>D45 AC FFF PN 16 DN 500 394</t>
  </si>
  <si>
    <t>M030629029</t>
  </si>
  <si>
    <t>D45 AC FFF PN 16 DN 600 607</t>
  </si>
  <si>
    <t>M030630000</t>
  </si>
  <si>
    <t>M030630001</t>
  </si>
  <si>
    <t>D45 RD AC FFF PN 16 DN 200 X 150 38</t>
  </si>
  <si>
    <t>M030630005</t>
  </si>
  <si>
    <t>D45 RD AC FFF PN 16 DN 250 X 150 49</t>
  </si>
  <si>
    <t>M030630009</t>
  </si>
  <si>
    <t>D45 RD AC FFF PN 16 DN 250 X 200 53</t>
  </si>
  <si>
    <t>M030630013</t>
  </si>
  <si>
    <t>D45 RD AC FFF PN 16 DN 300 X 150 63</t>
  </si>
  <si>
    <t>M030630017</t>
  </si>
  <si>
    <t>D45 RD AC FFF PN 16 DN 300 X 200 66</t>
  </si>
  <si>
    <t>M030630021</t>
  </si>
  <si>
    <t>D45 RD AC FFF PN 16 DN 300 X 250 75</t>
  </si>
  <si>
    <t>M030630025</t>
  </si>
  <si>
    <t>D45 RD AC FFF PN 16 DN 350 X 150 83</t>
  </si>
  <si>
    <t>M030630029</t>
  </si>
  <si>
    <t>D45 RD AC FFF PN 16 DN 350 X 200 86</t>
  </si>
  <si>
    <t>M030630033</t>
  </si>
  <si>
    <t>D45 RD AC FFF PN 16 DN 350 X 250 95</t>
  </si>
  <si>
    <t>M030630037</t>
  </si>
  <si>
    <t>D45 RD AC FFF PN 16 DN 350 X 300 128</t>
  </si>
  <si>
    <t>M030630041</t>
  </si>
  <si>
    <t>D45 RD AC FFF PN 16 DN 400 X 150 112</t>
  </si>
  <si>
    <t>M030630045</t>
  </si>
  <si>
    <t>D45 RD AC FFF PN 16 DN 400 X 200 118</t>
  </si>
  <si>
    <t>M030630049</t>
  </si>
  <si>
    <t>D45 RD AC FFF PN 16 DN 400 X 250 131</t>
  </si>
  <si>
    <t>M030630053</t>
  </si>
  <si>
    <t>D45 RD AC FFF PN 16 DN 400 X 300 160</t>
  </si>
  <si>
    <t>M030630057</t>
  </si>
  <si>
    <t>D45 RD AC FFF PN 16 DN 400 X 350 177</t>
  </si>
  <si>
    <t>M030630061</t>
  </si>
  <si>
    <t>D45 RD AC FFF PN 16 DN 500 X 150 178</t>
  </si>
  <si>
    <t>M030630065</t>
  </si>
  <si>
    <t>D45 RD AC FFF PN 16 DN 500 X 200 184</t>
  </si>
  <si>
    <t>M030630069</t>
  </si>
  <si>
    <t>D45 RD AC FFF PN 16 DN 500 X 250 199</t>
  </si>
  <si>
    <t>M030630073</t>
  </si>
  <si>
    <t>D45 RD AC FFF PN 16 DN 500 X 300 208</t>
  </si>
  <si>
    <t>M030630077</t>
  </si>
  <si>
    <t>D45 RD AC FFF PN 16 DN 500 X 350 227</t>
  </si>
  <si>
    <t>M030630081</t>
  </si>
  <si>
    <t>D45 RD AC FFF PN 16 DN 500 X 400 272</t>
  </si>
  <si>
    <t>M030630085</t>
  </si>
  <si>
    <t>D45 RD AC FFF PN 16 DN 600 X 150 265</t>
  </si>
  <si>
    <t>M030630089</t>
  </si>
  <si>
    <t>D45 RD AC FFF PN 16 DN 600 X 200 276</t>
  </si>
  <si>
    <t>M030630093</t>
  </si>
  <si>
    <t>D45 RD AC FFF PN 16 DN 600 X 250 289</t>
  </si>
  <si>
    <t>M030630097</t>
  </si>
  <si>
    <t>D45 RD AC FFF PN 16 DN 600 X 300 298</t>
  </si>
  <si>
    <t>M030630101</t>
  </si>
  <si>
    <t>D45 RD AC FFF PN 16 DN 600 X 350 319</t>
  </si>
  <si>
    <t>M030630105</t>
  </si>
  <si>
    <t>D45 RD AC FFF PN 16 DN 600 X 400 333</t>
  </si>
  <si>
    <t>M030630109</t>
  </si>
  <si>
    <t>D45 RD AC FFF PN 16 DN 600 X 500 493</t>
  </si>
  <si>
    <t>M030631000</t>
  </si>
  <si>
    <t>M030631001</t>
  </si>
  <si>
    <t>E AC FPL PN 16 DN 150 12</t>
  </si>
  <si>
    <t>M030631005</t>
  </si>
  <si>
    <t>E AC FPL PN 16 DN 200 16</t>
  </si>
  <si>
    <t>M030631009</t>
  </si>
  <si>
    <t>E AC FPL PN 16 DN 250 22</t>
  </si>
  <si>
    <t>M030631013</t>
  </si>
  <si>
    <t>E AC FPL PN 16 DN 300 28</t>
  </si>
  <si>
    <t>M030631017</t>
  </si>
  <si>
    <t>E AC FPL PN 16 DN 350 37</t>
  </si>
  <si>
    <t>M030631021</t>
  </si>
  <si>
    <t>E AC FPL PN 16 DN 400 48</t>
  </si>
  <si>
    <t>M030631025</t>
  </si>
  <si>
    <t>E AC FPL PN 16 DN 500 79</t>
  </si>
  <si>
    <t>M030631029</t>
  </si>
  <si>
    <t>E AC FPL PN 16 DN 600 118</t>
  </si>
  <si>
    <t>M030632000</t>
  </si>
  <si>
    <t>M030632001</t>
  </si>
  <si>
    <t>M030632005</t>
  </si>
  <si>
    <t>M030632009</t>
  </si>
  <si>
    <t>M030632013</t>
  </si>
  <si>
    <t>M030632017</t>
  </si>
  <si>
    <t>M030632021</t>
  </si>
  <si>
    <t>M030632025</t>
  </si>
  <si>
    <t>M030632029</t>
  </si>
  <si>
    <t>M030633000</t>
  </si>
  <si>
    <t>M030633001</t>
  </si>
  <si>
    <t>FS AC PN 16 DN 50 2,4</t>
  </si>
  <si>
    <t>M030633005</t>
  </si>
  <si>
    <t>FS AC PN 16 DN 75 3,1</t>
  </si>
  <si>
    <t>M030633009</t>
  </si>
  <si>
    <t>FS AC PN 16 DN 100 3,5</t>
  </si>
  <si>
    <t>M030633013</t>
  </si>
  <si>
    <t>FS AC PN 16 DN 150 5,3</t>
  </si>
  <si>
    <t>M030633017</t>
  </si>
  <si>
    <t>FS AC PN 16 DN 200 7</t>
  </si>
  <si>
    <t>M030633021</t>
  </si>
  <si>
    <t>FS AC PN 16 DN 250 9,5</t>
  </si>
  <si>
    <t>M030633025</t>
  </si>
  <si>
    <t>FS AC PN 16 DN 300 13,1</t>
  </si>
  <si>
    <t>M030633029</t>
  </si>
  <si>
    <t>FS AC PN 16 DN 350 20,2</t>
  </si>
  <si>
    <t>M030633033</t>
  </si>
  <si>
    <t>FS AC PN 16 DN 400 25,3</t>
  </si>
  <si>
    <t>M030633037</t>
  </si>
  <si>
    <t>FS AC PN 16 DN 500 42,8</t>
  </si>
  <si>
    <t>M030633041</t>
  </si>
  <si>
    <t>FS AC PN 16 DN 600 65,2</t>
  </si>
  <si>
    <t>M030634000</t>
  </si>
  <si>
    <t>M030634001</t>
  </si>
  <si>
    <t>FC AC PN 16 DN 50 2,9</t>
  </si>
  <si>
    <t>M030634005</t>
  </si>
  <si>
    <t>FC AC PN 16 DN 75 4,1</t>
  </si>
  <si>
    <t>M030634009</t>
  </si>
  <si>
    <t>FC AC PN 16 DN 100 5,1</t>
  </si>
  <si>
    <t>M030634013</t>
  </si>
  <si>
    <t>FC AC PN 16 DN 150 8,7</t>
  </si>
  <si>
    <t>M030634017</t>
  </si>
  <si>
    <t>FC AC PN 16 DN 200 13</t>
  </si>
  <si>
    <t>M030634021</t>
  </si>
  <si>
    <t>FC AC PN 16 DN 250 19,9</t>
  </si>
  <si>
    <t>M030634025</t>
  </si>
  <si>
    <t>FC AC PN 16 DN 300 29,3</t>
  </si>
  <si>
    <t>M030634029</t>
  </si>
  <si>
    <t>FC AC PN 16 DN 350 41,4</t>
  </si>
  <si>
    <t>M030634033</t>
  </si>
  <si>
    <t>FC AC PN 16 DN 400 54,5</t>
  </si>
  <si>
    <t>M030634037</t>
  </si>
  <si>
    <t>FC AC PN 16 DN 500 93,9</t>
  </si>
  <si>
    <t>M030634041</t>
  </si>
  <si>
    <t>FC AC PN 16 DN 600 149</t>
  </si>
  <si>
    <t>M030635000</t>
  </si>
  <si>
    <t>M030635001</t>
  </si>
  <si>
    <t>M030635005</t>
  </si>
  <si>
    <t>M030635009</t>
  </si>
  <si>
    <t>M030635013</t>
  </si>
  <si>
    <t>M030635017</t>
  </si>
  <si>
    <t>M030635021</t>
  </si>
  <si>
    <t>M030635025</t>
  </si>
  <si>
    <t>M030635029</t>
  </si>
  <si>
    <t>M030635033</t>
  </si>
  <si>
    <t>M030635037</t>
  </si>
  <si>
    <t>M030635041</t>
  </si>
  <si>
    <t>M030636000</t>
  </si>
  <si>
    <t>M030636001</t>
  </si>
  <si>
    <t>M030636005</t>
  </si>
  <si>
    <t>M030636009</t>
  </si>
  <si>
    <t>M030636013</t>
  </si>
  <si>
    <t>M030636017</t>
  </si>
  <si>
    <t>M030636021</t>
  </si>
  <si>
    <t>M030636025</t>
  </si>
  <si>
    <t>M030636029</t>
  </si>
  <si>
    <t>M030636033</t>
  </si>
  <si>
    <t>M030636037</t>
  </si>
  <si>
    <t>M030636041</t>
  </si>
  <si>
    <t>M030637000</t>
  </si>
  <si>
    <t>M030637001</t>
  </si>
  <si>
    <t>C45 AC FF PN 25 DN 150 19</t>
  </si>
  <si>
    <t>M030637005</t>
  </si>
  <si>
    <t>C45 AC FF PN 25 DN 200 27</t>
  </si>
  <si>
    <t>M030637009</t>
  </si>
  <si>
    <t>C45 AC FF PN 25 DN 250 40</t>
  </si>
  <si>
    <t>M030637013</t>
  </si>
  <si>
    <t>C45 AC FF PN 25 DN 300 53</t>
  </si>
  <si>
    <t>M030637017</t>
  </si>
  <si>
    <t>C45 AC FF PN 25 DN 350 74</t>
  </si>
  <si>
    <t>M030637021</t>
  </si>
  <si>
    <t>C45 AC FF PN 25 DN 400 97</t>
  </si>
  <si>
    <t>M030637025</t>
  </si>
  <si>
    <t>C45 AC FF PN 25 DN 500 145</t>
  </si>
  <si>
    <t>M030637029</t>
  </si>
  <si>
    <t>C45 AC FF PN 25 DN 600 221</t>
  </si>
  <si>
    <t>M030638000</t>
  </si>
  <si>
    <t>M030638001</t>
  </si>
  <si>
    <t>C60 AC FF PN 25 DN 150 19</t>
  </si>
  <si>
    <t>M030638005</t>
  </si>
  <si>
    <t>C60 AC FF PN 25 DN 200 28</t>
  </si>
  <si>
    <t>M030638009</t>
  </si>
  <si>
    <t>C60 AC FF PN 25 DN 250 41</t>
  </si>
  <si>
    <t>M030638013</t>
  </si>
  <si>
    <t>C60 AC FF PN 25 DN 300 54</t>
  </si>
  <si>
    <t>M030638017</t>
  </si>
  <si>
    <t>C60 AC FF PN 25 DN 350 76</t>
  </si>
  <si>
    <t>M030638021</t>
  </si>
  <si>
    <t>C60 AC FF PN 25 DN 400 100</t>
  </si>
  <si>
    <t>M030638025</t>
  </si>
  <si>
    <t>C60 AC FF PN 25 DN 500 152</t>
  </si>
  <si>
    <t>M030638029</t>
  </si>
  <si>
    <t>C60 AC FF PN 25 DN 600 229</t>
  </si>
  <si>
    <t>M030639000</t>
  </si>
  <si>
    <t>M030639001</t>
  </si>
  <si>
    <t>C90 AC FF PN 25 DN 150 23</t>
  </si>
  <si>
    <t>M030639005</t>
  </si>
  <si>
    <t>C90 AC FF PN 25 DN 200 34</t>
  </si>
  <si>
    <t>M030639009</t>
  </si>
  <si>
    <t>C90 AC FF PN 25 DN 250 47</t>
  </si>
  <si>
    <t>M030639013</t>
  </si>
  <si>
    <t>C90 AC FF PN 25 DN 300 62</t>
  </si>
  <si>
    <t>M030639017</t>
  </si>
  <si>
    <t>C90 AC FF PN 25 DN 350 86</t>
  </si>
  <si>
    <t>M030639021</t>
  </si>
  <si>
    <t>C90 AC FF PN 25 DN 400 114</t>
  </si>
  <si>
    <t>M030639025</t>
  </si>
  <si>
    <t>C90 AC FF PN 25 DN 500 176</t>
  </si>
  <si>
    <t>M030639029</t>
  </si>
  <si>
    <t>C90 AC FF PN 25 DN 600 266</t>
  </si>
  <si>
    <t>M030640000</t>
  </si>
  <si>
    <t>M030640001</t>
  </si>
  <si>
    <t>CP90 AC FF PN 25 DN 150 32</t>
  </si>
  <si>
    <t>M030640005</t>
  </si>
  <si>
    <t>CP90 AC FF PN 25 DN 200 47</t>
  </si>
  <si>
    <t>M030640009</t>
  </si>
  <si>
    <t>CP90 AC FF PN 25 DN 250 64</t>
  </si>
  <si>
    <t>M030640013</t>
  </si>
  <si>
    <t>CP90 AC FF PN 25 DN 300 84</t>
  </si>
  <si>
    <t>M030640017</t>
  </si>
  <si>
    <t>CP90 AC FF PN 25 DN 350 113</t>
  </si>
  <si>
    <t>M030640021</t>
  </si>
  <si>
    <t>CP90 AC FF PN 25 DN 400 148</t>
  </si>
  <si>
    <t>M030640025</t>
  </si>
  <si>
    <t>CP90 AC FF PN 25 DN 500 255</t>
  </si>
  <si>
    <t>M030640029</t>
  </si>
  <si>
    <t>CP90 AC FF PN 25 DN 600 334</t>
  </si>
  <si>
    <t>M030641000</t>
  </si>
  <si>
    <t>M030641001</t>
  </si>
  <si>
    <t>TE AC FFF PN 25 DN 150 33</t>
  </si>
  <si>
    <t>M030641005</t>
  </si>
  <si>
    <t>TE AC FFF PN 25 DN 200 48</t>
  </si>
  <si>
    <t>M030641009</t>
  </si>
  <si>
    <t>TE AC FFF PN 25 DN 250 71</t>
  </si>
  <si>
    <t>M030641013</t>
  </si>
  <si>
    <t>TE AC FFF PN 25 DN 300 99</t>
  </si>
  <si>
    <t>M030641017</t>
  </si>
  <si>
    <t>TE AC FFF PN 25 DN 350 142</t>
  </si>
  <si>
    <t>M030641021</t>
  </si>
  <si>
    <t>TE AC FFF PN 25 DN 400 186</t>
  </si>
  <si>
    <t>M030641025</t>
  </si>
  <si>
    <t>TE AC FFF PN 25 DN 500 298</t>
  </si>
  <si>
    <t>M030641029</t>
  </si>
  <si>
    <t>TE AC FFF PN 25 DN 600 447</t>
  </si>
  <si>
    <t>M030642000</t>
  </si>
  <si>
    <t>M030642001</t>
  </si>
  <si>
    <t>TE RD AC FFF PN 25 DN 150 X 50 21</t>
  </si>
  <si>
    <t>M030642005</t>
  </si>
  <si>
    <t>TE RD AC FFF PN 25 DN 150 X 75 23</t>
  </si>
  <si>
    <t>M030642009</t>
  </si>
  <si>
    <t>TE RD AC FFF PN 25 DN 150 X 100 25</t>
  </si>
  <si>
    <t>M030642013</t>
  </si>
  <si>
    <t>TE RD AC FFF PN 25 DN 200 X 50 28</t>
  </si>
  <si>
    <t>M030642017</t>
  </si>
  <si>
    <t>TE RD AC FFF PN 25 DN 200 X 75 31</t>
  </si>
  <si>
    <t>M030642021</t>
  </si>
  <si>
    <t>TE RD AC FFF PN 25 DN 200 X 100 32</t>
  </si>
  <si>
    <t>M030642025</t>
  </si>
  <si>
    <t>TE RD AC FFF PN 25 DN 200 X 150 36</t>
  </si>
  <si>
    <t>M030642029</t>
  </si>
  <si>
    <t>TE RD AC FFF PN 25 DN 250 X 50 40</t>
  </si>
  <si>
    <t>M030642033</t>
  </si>
  <si>
    <t>TE RD AC FFF PN 25 DN 250 X 75 42</t>
  </si>
  <si>
    <t>M030642037</t>
  </si>
  <si>
    <t>TE RD AC FFF PN 25 DN 250 X 100 44</t>
  </si>
  <si>
    <t>M030642041</t>
  </si>
  <si>
    <t>TE RD AC FFF PN 25 DN 250 X 150 49</t>
  </si>
  <si>
    <t>M030642045</t>
  </si>
  <si>
    <t>TE RD AC FFF PN 25 DN 250 X 200 63</t>
  </si>
  <si>
    <t>M030642049</t>
  </si>
  <si>
    <t>TE RD AC FFF PN 25 DN 300 X 50 52</t>
  </si>
  <si>
    <t>M030642053</t>
  </si>
  <si>
    <t>TE RD AC FFF PN 25 DN 300 X 75 55</t>
  </si>
  <si>
    <t>M030642057</t>
  </si>
  <si>
    <t>TE RD AC FFF PN 25 DN 300 X 100 58</t>
  </si>
  <si>
    <t>M030642061</t>
  </si>
  <si>
    <t>TE RD AC FFF PN 25 DN 300 X 150 61</t>
  </si>
  <si>
    <t>M030642065</t>
  </si>
  <si>
    <t>TE RD AC FFF PN 25 DN 300 X 200 67</t>
  </si>
  <si>
    <t>M030642069</t>
  </si>
  <si>
    <t>TE RD AC FFF PN 25 DN 300 X 250 88</t>
  </si>
  <si>
    <t>M030642073</t>
  </si>
  <si>
    <t>TE RD AC FFF PN 25 DN 350 X 50 76</t>
  </si>
  <si>
    <t>M030642077</t>
  </si>
  <si>
    <t>TE RD AC FFF PN 25 DN 350 X 75 78</t>
  </si>
  <si>
    <t>M030642081</t>
  </si>
  <si>
    <t>TE RD AC FFF PN 25 DN 350 X 100 81</t>
  </si>
  <si>
    <t>M030642085</t>
  </si>
  <si>
    <t>TE RD AC FFF PN 25 DN 350 X 150 85</t>
  </si>
  <si>
    <t>M030642089</t>
  </si>
  <si>
    <t>TE RD AC FFF PN 25 DN 350 X 200 92</t>
  </si>
  <si>
    <t>M030642093</t>
  </si>
  <si>
    <t>TE RD AC FFF PN 25 DN 350 X 250 114</t>
  </si>
  <si>
    <t>M030642097</t>
  </si>
  <si>
    <t>TE RD AC FFF PN 25 DN 350 X 300 124</t>
  </si>
  <si>
    <t>M030642101</t>
  </si>
  <si>
    <t>TE RD AC FFF PN 25 DN 400 X 50 95</t>
  </si>
  <si>
    <t>M030642105</t>
  </si>
  <si>
    <t>TE RD AC FFF PN 25 DN 400 X 100 101</t>
  </si>
  <si>
    <t>M030642109</t>
  </si>
  <si>
    <t>TE RD AC FFF PN 25 DN 400 X 150 106</t>
  </si>
  <si>
    <t>M030642113</t>
  </si>
  <si>
    <t>TE RD AC FFF PN 25 DN 400 X 200 113</t>
  </si>
  <si>
    <t>M030642117</t>
  </si>
  <si>
    <t>TE RD AC FFF PN 25 DN 400 X 250 121</t>
  </si>
  <si>
    <t>M030642121</t>
  </si>
  <si>
    <t>TE RD AC FFF PN 25 DN 400 X 300 147</t>
  </si>
  <si>
    <t>M030642125</t>
  </si>
  <si>
    <t>TE RD AC FFF PN 25 DN 400 X 350 163</t>
  </si>
  <si>
    <t>M030642129</t>
  </si>
  <si>
    <t>TE RD AC FFF PN 25 DN 500 X 50 140</t>
  </si>
  <si>
    <t>M030642133</t>
  </si>
  <si>
    <t>TE RD AC FFF PN 25 DN 500 X 100 148</t>
  </si>
  <si>
    <t>M030642137</t>
  </si>
  <si>
    <t>TE RD AC FFF PN 25 DN 500 X 150 154</t>
  </si>
  <si>
    <t>M030642141</t>
  </si>
  <si>
    <t>TE RD AC FFF PN 25 DN 500 X 200 162</t>
  </si>
  <si>
    <t>M030642145</t>
  </si>
  <si>
    <t>TE RD AC FFF PN 25 DN 500 X 250 173</t>
  </si>
  <si>
    <t>M030642149</t>
  </si>
  <si>
    <t>TE RD AC FFF PN 25 DN 500 X 300 184</t>
  </si>
  <si>
    <t>M030642153</t>
  </si>
  <si>
    <t>TE RD AC FFF PN 25 DN 500 X 350 200</t>
  </si>
  <si>
    <t>M030642157</t>
  </si>
  <si>
    <t>TE RD AC FFF PN 25 DN 500 X 400 251</t>
  </si>
  <si>
    <t>M030642161</t>
  </si>
  <si>
    <t>TE RD AC FFF PN 25 DN 600 X 50 211</t>
  </si>
  <si>
    <t>M030642165</t>
  </si>
  <si>
    <t>TE RD AC FFF PN 25 DN 600 X 100 219</t>
  </si>
  <si>
    <t>M030642169</t>
  </si>
  <si>
    <t>TE RD AC FFF PN 25 DN 600 X 150 227</t>
  </si>
  <si>
    <t>M030642173</t>
  </si>
  <si>
    <t>TE RD AC FFF PN 25 DN 600 X 200 237</t>
  </si>
  <si>
    <t>M030642177</t>
  </si>
  <si>
    <t>TE RD AC FFF PN 25 DN 600 X 250 249</t>
  </si>
  <si>
    <t>M030642181</t>
  </si>
  <si>
    <t>TE RD AC FFF PN 25 DN 600 X 300 261</t>
  </si>
  <si>
    <t>M030642185</t>
  </si>
  <si>
    <t>TE RD AC FFF PN 25 DN 600 X 350 279</t>
  </si>
  <si>
    <t>M030642189</t>
  </si>
  <si>
    <t>TE RD AC FFF PN 25 DN 600 X 400 297</t>
  </si>
  <si>
    <t>M030642193</t>
  </si>
  <si>
    <t>TE RD AC FFF PN 25 DN 600 X 500 459</t>
  </si>
  <si>
    <t>M030643000</t>
  </si>
  <si>
    <t>M030643001</t>
  </si>
  <si>
    <t>M030643005</t>
  </si>
  <si>
    <t>M030643009</t>
  </si>
  <si>
    <t>M030643013</t>
  </si>
  <si>
    <t>M030643017</t>
  </si>
  <si>
    <t>M030643021</t>
  </si>
  <si>
    <t>M030643025</t>
  </si>
  <si>
    <t>M030643029</t>
  </si>
  <si>
    <t>M030644000</t>
  </si>
  <si>
    <t>M030644001</t>
  </si>
  <si>
    <t>M030644005</t>
  </si>
  <si>
    <t>M030644009</t>
  </si>
  <si>
    <t>M030644013</t>
  </si>
  <si>
    <t>M030644017</t>
  </si>
  <si>
    <t>M030644021</t>
  </si>
  <si>
    <t>M030644025</t>
  </si>
  <si>
    <t>M030644029</t>
  </si>
  <si>
    <t>M030644033</t>
  </si>
  <si>
    <t>M030644037</t>
  </si>
  <si>
    <t>M030644041</t>
  </si>
  <si>
    <t>M030644045</t>
  </si>
  <si>
    <t>M030644049</t>
  </si>
  <si>
    <t>M030644053</t>
  </si>
  <si>
    <t>M030644057</t>
  </si>
  <si>
    <t>M030644061</t>
  </si>
  <si>
    <t>M030644065</t>
  </si>
  <si>
    <t>M030644069</t>
  </si>
  <si>
    <t>M030644073</t>
  </si>
  <si>
    <t>M030644077</t>
  </si>
  <si>
    <t>M030644081</t>
  </si>
  <si>
    <t>M030644085</t>
  </si>
  <si>
    <t>M030644089</t>
  </si>
  <si>
    <t>M030644093</t>
  </si>
  <si>
    <t>M030644097</t>
  </si>
  <si>
    <t>M030644101</t>
  </si>
  <si>
    <t>M030644105</t>
  </si>
  <si>
    <t>M030644109</t>
  </si>
  <si>
    <t>M030644113</t>
  </si>
  <si>
    <t>M030644117</t>
  </si>
  <si>
    <t>M030644121</t>
  </si>
  <si>
    <t>M030644125</t>
  </si>
  <si>
    <t>M030644129</t>
  </si>
  <si>
    <t>M030644133</t>
  </si>
  <si>
    <t>M030644137</t>
  </si>
  <si>
    <t>M030644141</t>
  </si>
  <si>
    <t>M030644145</t>
  </si>
  <si>
    <t>M030644149</t>
  </si>
  <si>
    <t>M030644153</t>
  </si>
  <si>
    <t>M030644157</t>
  </si>
  <si>
    <t>M030644161</t>
  </si>
  <si>
    <t>M030644165</t>
  </si>
  <si>
    <t>M030644169</t>
  </si>
  <si>
    <t>M030644173</t>
  </si>
  <si>
    <t>M030644177</t>
  </si>
  <si>
    <t>M030644181</t>
  </si>
  <si>
    <t>M030644185</t>
  </si>
  <si>
    <t>M030644189</t>
  </si>
  <si>
    <t>M030644193</t>
  </si>
  <si>
    <t>M030648000</t>
  </si>
  <si>
    <t>M030648001</t>
  </si>
  <si>
    <t>RD CONC AC FF PN 25 DN 200 X 150 20</t>
  </si>
  <si>
    <t>M030648005</t>
  </si>
  <si>
    <t>RD CONC AC FF PN 25 DN 250 X 150 29</t>
  </si>
  <si>
    <t>M030648009</t>
  </si>
  <si>
    <t>RD CONC AC FF PN 25 DN 250 X 200 28</t>
  </si>
  <si>
    <t>M030648013</t>
  </si>
  <si>
    <t>RD CONC AC FF PN 25 DN 300 X 150 41</t>
  </si>
  <si>
    <t>M030648017</t>
  </si>
  <si>
    <t>RD CONC AC FF PN 25 DN 300 X 200 39</t>
  </si>
  <si>
    <t>M030648021</t>
  </si>
  <si>
    <t>RD CONC AC FF PN 25 DN 300 X 250 38</t>
  </si>
  <si>
    <t>M030648025</t>
  </si>
  <si>
    <t>RD CONC AC FF PN 25 DN 350 X 200 57</t>
  </si>
  <si>
    <t>M030648029</t>
  </si>
  <si>
    <t>RD CONC AC FF PN 25 DN 350 X 250 56</t>
  </si>
  <si>
    <t>M030648033</t>
  </si>
  <si>
    <t>RD CONC AC FF PN 25 DN 350 X 300 54</t>
  </si>
  <si>
    <t>M030648037</t>
  </si>
  <si>
    <t>RD CONC AC FF PN 25 DN 400 X 250 74</t>
  </si>
  <si>
    <t>M030648041</t>
  </si>
  <si>
    <t>RD CONC AC FF PN 25 DN 400 X 300 73</t>
  </si>
  <si>
    <t>M030648045</t>
  </si>
  <si>
    <t>RD CONC AC FF PN 25 DN 400 X 350 74</t>
  </si>
  <si>
    <t>M030648049</t>
  </si>
  <si>
    <t>RD CONC AC FF PN 25 DN 500 X 350 118</t>
  </si>
  <si>
    <t>M030648053</t>
  </si>
  <si>
    <t>RD CONC AC FF PN 25 DN 500 X 400 115</t>
  </si>
  <si>
    <t>M030648057</t>
  </si>
  <si>
    <t>RD CONC AC FF PN 25 DN 600 X 400 178</t>
  </si>
  <si>
    <t>M030648061</t>
  </si>
  <si>
    <t>RD CONC AC FF PN 25 DN 600 X 500 166</t>
  </si>
  <si>
    <t>M030649000</t>
  </si>
  <si>
    <t>M030649001</t>
  </si>
  <si>
    <t>RD EXC AC FF PN 25 DN 200 X 150 20</t>
  </si>
  <si>
    <t>M030649005</t>
  </si>
  <si>
    <t>RD EXC AC FF PN 25 DN 250 X 150 29</t>
  </si>
  <si>
    <t>M030649009</t>
  </si>
  <si>
    <t>RD EXC AC FF PN 25 DN 250 X 200 28</t>
  </si>
  <si>
    <t>M030649013</t>
  </si>
  <si>
    <t>RD EXC AC FF PN 25 DN 300 X 150 41</t>
  </si>
  <si>
    <t>M030649017</t>
  </si>
  <si>
    <t>RD EXC AC FF PN 25 DN 300 X 200 39</t>
  </si>
  <si>
    <t>M030649021</t>
  </si>
  <si>
    <t>RD EXC AC FF PN 25 DN 300 X 250 38</t>
  </si>
  <si>
    <t>M030649025</t>
  </si>
  <si>
    <t>RD EXC AC FF PN 25 DN 350 X 200 57</t>
  </si>
  <si>
    <t>M030649029</t>
  </si>
  <si>
    <t>RD EXC AC FF PN 25 DN 350 X 250 56</t>
  </si>
  <si>
    <t>M030649033</t>
  </si>
  <si>
    <t>RD EXC AC FF PN 25 DN 350 X 300 54</t>
  </si>
  <si>
    <t>M030649037</t>
  </si>
  <si>
    <t>RD EXC AC FF PN 25 DN 400 X 250 74</t>
  </si>
  <si>
    <t>M030649041</t>
  </si>
  <si>
    <t>RD EXC AC FF PN 25 DN 400 X 300 73</t>
  </si>
  <si>
    <t>M030649045</t>
  </si>
  <si>
    <t>RD EXC AC FF PN 25 DN 400 X 350 74</t>
  </si>
  <si>
    <t>M030649049</t>
  </si>
  <si>
    <t>RD EXC AC FF PN 25 DN 500 X 350 118</t>
  </si>
  <si>
    <t>M030649053</t>
  </si>
  <si>
    <t>RD EXC AC FF PN 25 DN 500 X 400 115</t>
  </si>
  <si>
    <t>M030649057</t>
  </si>
  <si>
    <t>RD EXC AC FF PN 25 DN 600 X 400 178</t>
  </si>
  <si>
    <t>M030649061</t>
  </si>
  <si>
    <t>RD EXC AC FF PN 25 DN 600 X 500 166</t>
  </si>
  <si>
    <t>M030650000</t>
  </si>
  <si>
    <t>M030650001</t>
  </si>
  <si>
    <t>D45 AC FFF PN 25 DN 150 46</t>
  </si>
  <si>
    <t>M030650005</t>
  </si>
  <si>
    <t>D45 AC FFF PN 25 DN 200 69</t>
  </si>
  <si>
    <t>M030650009</t>
  </si>
  <si>
    <t>D45 AC FFF PN 25 DN 250 105</t>
  </si>
  <si>
    <t>M030650013</t>
  </si>
  <si>
    <t>D45 AC FFF PN 25 DN 300 147</t>
  </si>
  <si>
    <t>M030650017</t>
  </si>
  <si>
    <t>D45 AC FFF PN 25 DN 350 211</t>
  </si>
  <si>
    <t>M030650021</t>
  </si>
  <si>
    <t>D45 AC FFF PN 25 DN 400 280</t>
  </si>
  <si>
    <t>M030650025</t>
  </si>
  <si>
    <t>D45 AC FFF PN 25 DN 500 470</t>
  </si>
  <si>
    <t>M030650029</t>
  </si>
  <si>
    <t>D45 AC FFF PN 25 DN 600 707</t>
  </si>
  <si>
    <t>M030651000</t>
  </si>
  <si>
    <t>M030651001</t>
  </si>
  <si>
    <t>D45 RD AC FFF PN 25 DN 200 X 150 44</t>
  </si>
  <si>
    <t>M030651005</t>
  </si>
  <si>
    <t>D45 RD AC FFF PN 25 DN 250 X 150 61</t>
  </si>
  <si>
    <t>M030651009</t>
  </si>
  <si>
    <t>D45 RD AC FFF PN 25 DN 250 X 200 77</t>
  </si>
  <si>
    <t>M030651013</t>
  </si>
  <si>
    <t>D45 RD AC FFF PN 25 DN 300 X 150 78</t>
  </si>
  <si>
    <t>M030651017</t>
  </si>
  <si>
    <t>D45 RD AC FFF PN 25 DN 300 X 200 85</t>
  </si>
  <si>
    <t>M030651021</t>
  </si>
  <si>
    <t>D45 RD AC FFF PN 25 DN 300 X 250 121</t>
  </si>
  <si>
    <t>M030651025</t>
  </si>
  <si>
    <t>D45 RD AC FFF PN 25 DN 350 X 150 104</t>
  </si>
  <si>
    <t>M030651029</t>
  </si>
  <si>
    <t>D45 RD AC FFF PN 25 DN 350 X 200 111</t>
  </si>
  <si>
    <t>M030651033</t>
  </si>
  <si>
    <t>D45 RD AC FFF PN 25 DN 350 X 250 142</t>
  </si>
  <si>
    <t>M030651037</t>
  </si>
  <si>
    <t>D45 RD AC FFF PN 25 DN 350 X 300 178</t>
  </si>
  <si>
    <t>M030651041</t>
  </si>
  <si>
    <t>D45 RD AC FFF PN 25 DN 400 X 150 136</t>
  </si>
  <si>
    <t>M030651045</t>
  </si>
  <si>
    <t>D45 RD AC FFF PN 25 DN 400 X 200 143</t>
  </si>
  <si>
    <t>M030651049</t>
  </si>
  <si>
    <t>D45 RD AC FFF PN 25 DN 400 X 250 160</t>
  </si>
  <si>
    <t>M030651053</t>
  </si>
  <si>
    <t>D45 RD AC FFF PN 25 DN 400 X 300 207</t>
  </si>
  <si>
    <t>M030651057</t>
  </si>
  <si>
    <t>D45 RD AC FFF PN 25 DN 400 X 350 250</t>
  </si>
  <si>
    <t>M030651061</t>
  </si>
  <si>
    <t>D45 RD AC FFF PN 25 DN 500 X 150 198</t>
  </si>
  <si>
    <t>M030651065</t>
  </si>
  <si>
    <t>D45 RD AC FFF PN 25 DN 500 X 200 209</t>
  </si>
  <si>
    <t>M030651069</t>
  </si>
  <si>
    <t>D45 RD AC FFF PN 25 DN 500 X 250 228</t>
  </si>
  <si>
    <t>M030651073</t>
  </si>
  <si>
    <t>D45 RD AC FFF PN 25 DN 500 X 300 242</t>
  </si>
  <si>
    <t>M030651077</t>
  </si>
  <si>
    <t>D45 RD AC FFF PN 25 DN 500 X 350 314</t>
  </si>
  <si>
    <t>M030651081</t>
  </si>
  <si>
    <t>D45 RD AC FFF PN 25 DN 500 X 400 358</t>
  </si>
  <si>
    <t>M030651085</t>
  </si>
  <si>
    <t>D45 RD AC FFF PN 25 DN 600 X 150 292</t>
  </si>
  <si>
    <t>M030651089</t>
  </si>
  <si>
    <t>D45 RD AC FFF PN 25 DN 600 X 200 307</t>
  </si>
  <si>
    <t>M030651093</t>
  </si>
  <si>
    <t>D45 RD AC FFF PN 25 DN 600 X 250 324</t>
  </si>
  <si>
    <t>M030651097</t>
  </si>
  <si>
    <t>D45 RD AC FFF PN 25 DN 600 X 300 342</t>
  </si>
  <si>
    <t>M030651101</t>
  </si>
  <si>
    <t>D45 RD AC FFF PN 25 DN 600 X 350 376</t>
  </si>
  <si>
    <t>M030651105</t>
  </si>
  <si>
    <t>D45 RD AC FFF PN 25 DN 600 X 400 452</t>
  </si>
  <si>
    <t>M030651109</t>
  </si>
  <si>
    <t>D45 RD AC FFF PN 25 DN 600 X 500 558</t>
  </si>
  <si>
    <t>M030652000</t>
  </si>
  <si>
    <t>M030652001</t>
  </si>
  <si>
    <t>M030652005</t>
  </si>
  <si>
    <t>M030652009</t>
  </si>
  <si>
    <t>M030652013</t>
  </si>
  <si>
    <t>M030652017</t>
  </si>
  <si>
    <t>M030652021</t>
  </si>
  <si>
    <t>M030652025</t>
  </si>
  <si>
    <t>M030652029</t>
  </si>
  <si>
    <t>M030653001</t>
  </si>
  <si>
    <t>M030653005</t>
  </si>
  <si>
    <t>M030653009</t>
  </si>
  <si>
    <t>M030653013</t>
  </si>
  <si>
    <t>M030653017</t>
  </si>
  <si>
    <t>M030653021</t>
  </si>
  <si>
    <t>M030653025</t>
  </si>
  <si>
    <t>M030653029</t>
  </si>
  <si>
    <t>M030654000</t>
  </si>
  <si>
    <t>M030654001</t>
  </si>
  <si>
    <t>FS AC PN 25 DN 50 2,4</t>
  </si>
  <si>
    <t>M030654005</t>
  </si>
  <si>
    <t>FS AC PN 25 DN 75 2,9</t>
  </si>
  <si>
    <t>M030654009</t>
  </si>
  <si>
    <t>FS AC PN 25 DN 100 4,1</t>
  </si>
  <si>
    <t>M030654013</t>
  </si>
  <si>
    <t>FS AC PN 25 DN 150 6,3</t>
  </si>
  <si>
    <t>M030654017</t>
  </si>
  <si>
    <t>FS AC PN 25 DN 200 9,2</t>
  </si>
  <si>
    <t>M030654021</t>
  </si>
  <si>
    <t>FS AC PN 25 DN 250 13,3</t>
  </si>
  <si>
    <t>M030654025</t>
  </si>
  <si>
    <t>FS AC PN 25 DN 300 18,5</t>
  </si>
  <si>
    <t>M030654029</t>
  </si>
  <si>
    <t>FS AC PN 25 DN 350 28,6</t>
  </si>
  <si>
    <t>M030654033</t>
  </si>
  <si>
    <t>FS AC PN 25 DN 400 36,4</t>
  </si>
  <si>
    <t>M030654037</t>
  </si>
  <si>
    <t>FS AC PN 25 DN 500 53,1</t>
  </si>
  <si>
    <t>M030654041</t>
  </si>
  <si>
    <t>FS AC PN 25 DN 600 77,2</t>
  </si>
  <si>
    <t>M030655000</t>
  </si>
  <si>
    <t>M030655001</t>
  </si>
  <si>
    <t>FC AC PN 25 DN 50 2,9</t>
  </si>
  <si>
    <t>M030655005</t>
  </si>
  <si>
    <t>FC AC PN 25 DN 75 3,9</t>
  </si>
  <si>
    <t>M030655009</t>
  </si>
  <si>
    <t>FC AC PN 25 DN 100 5,7</t>
  </si>
  <si>
    <t>M030655013</t>
  </si>
  <si>
    <t>FC AC PN 25 DN 150 9,9</t>
  </si>
  <si>
    <t>M030655017</t>
  </si>
  <si>
    <t>FC AC PN 25 DN 200 15,9</t>
  </si>
  <si>
    <t>M030655021</t>
  </si>
  <si>
    <t>FC AC PN 25 DN 250 24,8</t>
  </si>
  <si>
    <t>M030655025</t>
  </si>
  <si>
    <t>FC AC PN 25 DN 300 36,7</t>
  </si>
  <si>
    <t>M030655029</t>
  </si>
  <si>
    <t>FC AC PN 25 DN 350 52,6</t>
  </si>
  <si>
    <t>M030655033</t>
  </si>
  <si>
    <t>FC AC PN 25 DN 400 69,8</t>
  </si>
  <si>
    <t>M030655037</t>
  </si>
  <si>
    <t>FC AC PN 25 DN 500 112,3</t>
  </si>
  <si>
    <t>M030655041</t>
  </si>
  <si>
    <t>FC AC PN 25 DN 600 174,9</t>
  </si>
  <si>
    <t>M030656000</t>
  </si>
  <si>
    <t>M030656001</t>
  </si>
  <si>
    <t>M030656005</t>
  </si>
  <si>
    <t>M030656009</t>
  </si>
  <si>
    <t>M030656013</t>
  </si>
  <si>
    <t>M030656017</t>
  </si>
  <si>
    <t>M030656021</t>
  </si>
  <si>
    <t>M030656025</t>
  </si>
  <si>
    <t>M030656029</t>
  </si>
  <si>
    <t>M030656033</t>
  </si>
  <si>
    <t>M030656037</t>
  </si>
  <si>
    <t>M030656041</t>
  </si>
  <si>
    <t>M030657000</t>
  </si>
  <si>
    <t>M030657001</t>
  </si>
  <si>
    <t>M030657005</t>
  </si>
  <si>
    <t>M030657009</t>
  </si>
  <si>
    <t>M030657013</t>
  </si>
  <si>
    <t>M030657017</t>
  </si>
  <si>
    <t>M030657021</t>
  </si>
  <si>
    <t>M030657025</t>
  </si>
  <si>
    <t>M030657029</t>
  </si>
  <si>
    <t>M030657033</t>
  </si>
  <si>
    <t>M030657037</t>
  </si>
  <si>
    <t>M030657041</t>
  </si>
  <si>
    <t>M030700000</t>
  </si>
  <si>
    <t>M030701000</t>
  </si>
  <si>
    <t>M030701001</t>
  </si>
  <si>
    <t>M030701005</t>
  </si>
  <si>
    <t>M030701009</t>
  </si>
  <si>
    <t>M030701013</t>
  </si>
  <si>
    <t>M030701017</t>
  </si>
  <si>
    <t>M030701021</t>
  </si>
  <si>
    <t>M030701025</t>
  </si>
  <si>
    <t>M030701029</t>
  </si>
  <si>
    <t>M030701033</t>
  </si>
  <si>
    <t>M030701037</t>
  </si>
  <si>
    <t>M030702001</t>
  </si>
  <si>
    <t>JD AC DN 25</t>
  </si>
  <si>
    <t>M030702005</t>
  </si>
  <si>
    <t>JD AC DN 32</t>
  </si>
  <si>
    <t>M030702009</t>
  </si>
  <si>
    <t>JD AC DN 40</t>
  </si>
  <si>
    <t>M030702013</t>
  </si>
  <si>
    <t>JD AC DN 50</t>
  </si>
  <si>
    <t>M030702017</t>
  </si>
  <si>
    <t>JD AC DN 60</t>
  </si>
  <si>
    <t>M030702021</t>
  </si>
  <si>
    <t>JD AC DN 75</t>
  </si>
  <si>
    <t>M030702025</t>
  </si>
  <si>
    <t>JD AC DN 100</t>
  </si>
  <si>
    <t>M030702029</t>
  </si>
  <si>
    <t>JD AC DN 125</t>
  </si>
  <si>
    <t>M030702033</t>
  </si>
  <si>
    <t>M030702037</t>
  </si>
  <si>
    <t>M030702041</t>
  </si>
  <si>
    <t>M030702045</t>
  </si>
  <si>
    <t>M030702049</t>
  </si>
  <si>
    <t>M030702053</t>
  </si>
  <si>
    <t>M030702057</t>
  </si>
  <si>
    <t>M030702061</t>
  </si>
  <si>
    <t>M030702065</t>
  </si>
  <si>
    <t>M030702069</t>
  </si>
  <si>
    <t>M030703001</t>
  </si>
  <si>
    <t>M030703005</t>
  </si>
  <si>
    <t>M030703009</t>
  </si>
  <si>
    <t>M030703013</t>
  </si>
  <si>
    <t>M030703017</t>
  </si>
  <si>
    <t>M030703021</t>
  </si>
  <si>
    <t>M030703025</t>
  </si>
  <si>
    <t>M030703029</t>
  </si>
  <si>
    <t>M030703033</t>
  </si>
  <si>
    <t>M030703037</t>
  </si>
  <si>
    <t>M030704001</t>
  </si>
  <si>
    <t>M030704005</t>
  </si>
  <si>
    <t>M030704009</t>
  </si>
  <si>
    <t>M030704013</t>
  </si>
  <si>
    <t>M030704017</t>
  </si>
  <si>
    <t>M030704021</t>
  </si>
  <si>
    <t>M030704025</t>
  </si>
  <si>
    <t>M030704029</t>
  </si>
  <si>
    <t>M030704033</t>
  </si>
  <si>
    <t>M030704037</t>
  </si>
  <si>
    <t>M030705001</t>
  </si>
  <si>
    <t>M030705005</t>
  </si>
  <si>
    <t>M030705009</t>
  </si>
  <si>
    <t>M030705013</t>
  </si>
  <si>
    <t>M030705017</t>
  </si>
  <si>
    <t>M030705021</t>
  </si>
  <si>
    <t>M030705025</t>
  </si>
  <si>
    <t>M030705029</t>
  </si>
  <si>
    <t>M030705033</t>
  </si>
  <si>
    <t>M030705037</t>
  </si>
  <si>
    <t>M030801001</t>
  </si>
  <si>
    <t>M030801005</t>
  </si>
  <si>
    <t>M030801009</t>
  </si>
  <si>
    <t>M030801013</t>
  </si>
  <si>
    <t>M030801017</t>
  </si>
  <si>
    <t>M030801021</t>
  </si>
  <si>
    <t>M030801025</t>
  </si>
  <si>
    <t>M030802001</t>
  </si>
  <si>
    <t>M030802005</t>
  </si>
  <si>
    <t>M030802009</t>
  </si>
  <si>
    <t>M030802013</t>
  </si>
  <si>
    <t>M030900001</t>
  </si>
  <si>
    <t>M030900005</t>
  </si>
  <si>
    <t>M030900009</t>
  </si>
  <si>
    <t>M030900013</t>
  </si>
  <si>
    <t>M030900017</t>
  </si>
  <si>
    <t>M030900021</t>
  </si>
  <si>
    <t>M030900025</t>
  </si>
  <si>
    <t>M030900029</t>
  </si>
  <si>
    <t>M030900033</t>
  </si>
  <si>
    <t>M030900037</t>
  </si>
  <si>
    <t>M030900041</t>
  </si>
  <si>
    <t>M030900045</t>
  </si>
  <si>
    <t>M039506012</t>
  </si>
  <si>
    <t>M040101017</t>
  </si>
  <si>
    <t>M040102001</t>
  </si>
  <si>
    <t>M040102005</t>
  </si>
  <si>
    <t>M040102009</t>
  </si>
  <si>
    <t>M040102013</t>
  </si>
  <si>
    <t>M040102017</t>
  </si>
  <si>
    <t>M040102021</t>
  </si>
  <si>
    <t>M040102025</t>
  </si>
  <si>
    <t>M040102029</t>
  </si>
  <si>
    <t>M040102033</t>
  </si>
  <si>
    <t>M040103001</t>
  </si>
  <si>
    <t>M040103005</t>
  </si>
  <si>
    <t>M040103009</t>
  </si>
  <si>
    <t>M040103013</t>
  </si>
  <si>
    <t>M040103017</t>
  </si>
  <si>
    <t>M040103021</t>
  </si>
  <si>
    <t>M040103025</t>
  </si>
  <si>
    <t>M040103029</t>
  </si>
  <si>
    <t>M040103033</t>
  </si>
  <si>
    <t>M040103037</t>
  </si>
  <si>
    <t>M040103041</t>
  </si>
  <si>
    <t>M040105009</t>
  </si>
  <si>
    <t>M040105013</t>
  </si>
  <si>
    <t>M040105017</t>
  </si>
  <si>
    <t>M040105021</t>
  </si>
  <si>
    <t>M040105025</t>
  </si>
  <si>
    <t>M040105029</t>
  </si>
  <si>
    <t>M040106001</t>
  </si>
  <si>
    <t>M040106005</t>
  </si>
  <si>
    <t>M040106009</t>
  </si>
  <si>
    <t>M040106013</t>
  </si>
  <si>
    <t>M040106017</t>
  </si>
  <si>
    <t>M040106021</t>
  </si>
  <si>
    <t>M040106025</t>
  </si>
  <si>
    <t>M040106029</t>
  </si>
  <si>
    <t>M040106033</t>
  </si>
  <si>
    <t>M040106037</t>
  </si>
  <si>
    <t>M040106041</t>
  </si>
  <si>
    <t>M040106049</t>
  </si>
  <si>
    <t>M040111001</t>
  </si>
  <si>
    <t>M040111005</t>
  </si>
  <si>
    <t>M040111009</t>
  </si>
  <si>
    <t>M040111013</t>
  </si>
  <si>
    <t>M040111017</t>
  </si>
  <si>
    <t>M040111021</t>
  </si>
  <si>
    <t>M040111025</t>
  </si>
  <si>
    <t>M040111029</t>
  </si>
  <si>
    <t>M040111033</t>
  </si>
  <si>
    <t>M040111037</t>
  </si>
  <si>
    <t>M040111041</t>
  </si>
  <si>
    <t>M040111049</t>
  </si>
  <si>
    <t>M040112001</t>
  </si>
  <si>
    <t>M040112005</t>
  </si>
  <si>
    <t>M040112009</t>
  </si>
  <si>
    <t>M040112013</t>
  </si>
  <si>
    <t>M040112017</t>
  </si>
  <si>
    <t>M040112021</t>
  </si>
  <si>
    <t>M040112025</t>
  </si>
  <si>
    <t>M040112029</t>
  </si>
  <si>
    <t>M040112033</t>
  </si>
  <si>
    <t>M040112037</t>
  </si>
  <si>
    <t>M040112041</t>
  </si>
  <si>
    <t>M040112045</t>
  </si>
  <si>
    <t>M040112049</t>
  </si>
  <si>
    <t>M040112053</t>
  </si>
  <si>
    <t>M040112057</t>
  </si>
  <si>
    <t>M040112061</t>
  </si>
  <si>
    <t>M040112065</t>
  </si>
  <si>
    <t>M040112069</t>
  </si>
  <si>
    <t>M040112073</t>
  </si>
  <si>
    <t>M040112077</t>
  </si>
  <si>
    <t>M040112081</t>
  </si>
  <si>
    <t>M040112085</t>
  </si>
  <si>
    <t>M040112089</t>
  </si>
  <si>
    <t>M040112093</t>
  </si>
  <si>
    <t>M040112097</t>
  </si>
  <si>
    <t>M040112105</t>
  </si>
  <si>
    <t>M040112109</t>
  </si>
  <si>
    <t>M040112113</t>
  </si>
  <si>
    <t>M040112117</t>
  </si>
  <si>
    <t>M040112121</t>
  </si>
  <si>
    <t>M040113001</t>
  </si>
  <si>
    <t>M040113005</t>
  </si>
  <si>
    <t>M040113009</t>
  </si>
  <si>
    <t>M040113013</t>
  </si>
  <si>
    <t>M040113017</t>
  </si>
  <si>
    <t>M040113021</t>
  </si>
  <si>
    <t>M040113025</t>
  </si>
  <si>
    <t>M040113029</t>
  </si>
  <si>
    <t>M040113033</t>
  </si>
  <si>
    <t>M040114001</t>
  </si>
  <si>
    <t>M040114005</t>
  </si>
  <si>
    <t>M040114009</t>
  </si>
  <si>
    <t>M040114013</t>
  </si>
  <si>
    <t>M040114017</t>
  </si>
  <si>
    <t>M040114021</t>
  </si>
  <si>
    <t>M040114025</t>
  </si>
  <si>
    <t>M040114029</t>
  </si>
  <si>
    <t>M040114033</t>
  </si>
  <si>
    <t>M040114037</t>
  </si>
  <si>
    <t>M040115001</t>
  </si>
  <si>
    <t>M040115005</t>
  </si>
  <si>
    <t>M040115009</t>
  </si>
  <si>
    <t>M040115013</t>
  </si>
  <si>
    <t>M040115017</t>
  </si>
  <si>
    <t>M040115021</t>
  </si>
  <si>
    <t>M040115025</t>
  </si>
  <si>
    <t>M040115029</t>
  </si>
  <si>
    <t>M040115033</t>
  </si>
  <si>
    <t>M040115037</t>
  </si>
  <si>
    <t>M040115041</t>
  </si>
  <si>
    <t>M040115045</t>
  </si>
  <si>
    <t>M040115049</t>
  </si>
  <si>
    <t>M040115053</t>
  </si>
  <si>
    <t>M040115057</t>
  </si>
  <si>
    <t>M040115061</t>
  </si>
  <si>
    <t>M040115065</t>
  </si>
  <si>
    <t>M040115069</t>
  </si>
  <si>
    <t>M040115073</t>
  </si>
  <si>
    <t>M040115077</t>
  </si>
  <si>
    <t>M040115081</t>
  </si>
  <si>
    <t>M040115085</t>
  </si>
  <si>
    <t>M040115089</t>
  </si>
  <si>
    <t>M040115093</t>
  </si>
  <si>
    <t>M040115097</t>
  </si>
  <si>
    <t>M040116001</t>
  </si>
  <si>
    <t>M040116005</t>
  </si>
  <si>
    <t>M040116009</t>
  </si>
  <si>
    <t>M040116013</t>
  </si>
  <si>
    <t>M040116017</t>
  </si>
  <si>
    <t>M040116021</t>
  </si>
  <si>
    <t>M040116025</t>
  </si>
  <si>
    <t>M040116029</t>
  </si>
  <si>
    <t>M040116033</t>
  </si>
  <si>
    <t>M040116037</t>
  </si>
  <si>
    <t>M040116041</t>
  </si>
  <si>
    <t>M040116045</t>
  </si>
  <si>
    <t>M040116049</t>
  </si>
  <si>
    <t>M040116053</t>
  </si>
  <si>
    <t>M040116057</t>
  </si>
  <si>
    <t>M040116061</t>
  </si>
  <si>
    <t>M040116065</t>
  </si>
  <si>
    <t>M040116069</t>
  </si>
  <si>
    <t>M040116073</t>
  </si>
  <si>
    <t>M040116077</t>
  </si>
  <si>
    <t>M040116081</t>
  </si>
  <si>
    <t>M040116085</t>
  </si>
  <si>
    <t>M040116089</t>
  </si>
  <si>
    <t>M040116093</t>
  </si>
  <si>
    <t>M040116097</t>
  </si>
  <si>
    <t>M040116101</t>
  </si>
  <si>
    <t>M040116105</t>
  </si>
  <si>
    <t>M040116109</t>
  </si>
  <si>
    <t>M040116113</t>
  </si>
  <si>
    <t>M040116117</t>
  </si>
  <si>
    <t>M040116125</t>
  </si>
  <si>
    <t>M040121001</t>
  </si>
  <si>
    <t>M040121005</t>
  </si>
  <si>
    <t>M040121009</t>
  </si>
  <si>
    <t>M040121013</t>
  </si>
  <si>
    <t>M040121017</t>
  </si>
  <si>
    <t>M040121021</t>
  </si>
  <si>
    <t>M040121025</t>
  </si>
  <si>
    <t>M040121029</t>
  </si>
  <si>
    <t>M040121033</t>
  </si>
  <si>
    <t>M040121037</t>
  </si>
  <si>
    <t>M040121041</t>
  </si>
  <si>
    <t>M040121049</t>
  </si>
  <si>
    <t>M040122001</t>
  </si>
  <si>
    <t>M040122005</t>
  </si>
  <si>
    <t>M040122009</t>
  </si>
  <si>
    <t>M040122013</t>
  </si>
  <si>
    <t>M040122017</t>
  </si>
  <si>
    <t>M040122021</t>
  </si>
  <si>
    <t>M040122025</t>
  </si>
  <si>
    <t>M040122029</t>
  </si>
  <si>
    <t>M040122033</t>
  </si>
  <si>
    <t>M040122037</t>
  </si>
  <si>
    <t>M040122041</t>
  </si>
  <si>
    <t>M040122049</t>
  </si>
  <si>
    <t>M040123001</t>
  </si>
  <si>
    <t>M040123005</t>
  </si>
  <si>
    <t>M040123009</t>
  </si>
  <si>
    <t>M040123013</t>
  </si>
  <si>
    <t>M040123017</t>
  </si>
  <si>
    <t>M040123021</t>
  </si>
  <si>
    <t>M040123025</t>
  </si>
  <si>
    <t>M040123029</t>
  </si>
  <si>
    <t>M040123033</t>
  </si>
  <si>
    <t>M040123037</t>
  </si>
  <si>
    <t>M040123041</t>
  </si>
  <si>
    <t>M040124001</t>
  </si>
  <si>
    <t>M040124005</t>
  </si>
  <si>
    <t>M040124009</t>
  </si>
  <si>
    <t>M040124013</t>
  </si>
  <si>
    <t>M040124017</t>
  </si>
  <si>
    <t>M040124021</t>
  </si>
  <si>
    <t>M040124025</t>
  </si>
  <si>
    <t>M040124029</t>
  </si>
  <si>
    <t>M040124033</t>
  </si>
  <si>
    <t>M040124037</t>
  </si>
  <si>
    <t>M040124041</t>
  </si>
  <si>
    <t>M040125005</t>
  </si>
  <si>
    <t>M040125009</t>
  </si>
  <si>
    <t>M040125013</t>
  </si>
  <si>
    <t>M040125017</t>
  </si>
  <si>
    <t>M040125021</t>
  </si>
  <si>
    <t>M040125025</t>
  </si>
  <si>
    <t>M040125029</t>
  </si>
  <si>
    <t>M040125033</t>
  </si>
  <si>
    <t>M040125037</t>
  </si>
  <si>
    <t>M040126000</t>
  </si>
  <si>
    <t>M040126004</t>
  </si>
  <si>
    <t>M040126008</t>
  </si>
  <si>
    <t>M040126012</t>
  </si>
  <si>
    <t>M040126016</t>
  </si>
  <si>
    <t>M040126020</t>
  </si>
  <si>
    <t>M040126024</t>
  </si>
  <si>
    <t>M040126028</t>
  </si>
  <si>
    <t>M040126032</t>
  </si>
  <si>
    <t>M040126036</t>
  </si>
  <si>
    <t>M040126040</t>
  </si>
  <si>
    <t>M040126048</t>
  </si>
  <si>
    <t>M040131007</t>
  </si>
  <si>
    <t>CAPSULA DE BRONZE PARA SUSPENSAO DE FORNECIMENTO DE AGUA</t>
  </si>
  <si>
    <t>M040131010</t>
  </si>
  <si>
    <t>HASTE DE CHIBAGUA PARA SUSPENSAO DE FORNECIMENTO DE AGUA</t>
  </si>
  <si>
    <t>M040306001</t>
  </si>
  <si>
    <t>M040306005</t>
  </si>
  <si>
    <t>M040306009</t>
  </si>
  <si>
    <t>M040306013</t>
  </si>
  <si>
    <t>M040306017</t>
  </si>
  <si>
    <t>M040306021</t>
  </si>
  <si>
    <t>M040306025</t>
  </si>
  <si>
    <t>M040306029</t>
  </si>
  <si>
    <t>M040306033</t>
  </si>
  <si>
    <t>M040306037</t>
  </si>
  <si>
    <t>M040306041</t>
  </si>
  <si>
    <t>M040306045</t>
  </si>
  <si>
    <t>M040311001</t>
  </si>
  <si>
    <t>M040311005</t>
  </si>
  <si>
    <t>M040311009</t>
  </si>
  <si>
    <t>M040311013</t>
  </si>
  <si>
    <t>M040311017</t>
  </si>
  <si>
    <t>M040311021</t>
  </si>
  <si>
    <t>M040311025</t>
  </si>
  <si>
    <t>M040311029</t>
  </si>
  <si>
    <t>M040311033</t>
  </si>
  <si>
    <t>M040311037</t>
  </si>
  <si>
    <t>M040311041</t>
  </si>
  <si>
    <t>M049000001</t>
  </si>
  <si>
    <t>TUBO DE FERRO GALVANIZADO COM ROSCA DE 2~</t>
  </si>
  <si>
    <t>M049018001</t>
  </si>
  <si>
    <t>M049500001</t>
  </si>
  <si>
    <t>M049500002</t>
  </si>
  <si>
    <t>M049500003</t>
  </si>
  <si>
    <t>M049500004</t>
  </si>
  <si>
    <t>M049500005</t>
  </si>
  <si>
    <t>M049500006</t>
  </si>
  <si>
    <t>M049500007</t>
  </si>
  <si>
    <t>M049500008</t>
  </si>
  <si>
    <t>M049500009</t>
  </si>
  <si>
    <t>M049500010</t>
  </si>
  <si>
    <t>M049500011</t>
  </si>
  <si>
    <t>M049500012</t>
  </si>
  <si>
    <t>M049500013</t>
  </si>
  <si>
    <t>M049500014</t>
  </si>
  <si>
    <t>M049500015</t>
  </si>
  <si>
    <t>M049500016</t>
  </si>
  <si>
    <t>M049500017</t>
  </si>
  <si>
    <t>M049500018</t>
  </si>
  <si>
    <t>M049500019</t>
  </si>
  <si>
    <t>M049500020</t>
  </si>
  <si>
    <t>M049500021</t>
  </si>
  <si>
    <t>M049500022</t>
  </si>
  <si>
    <t>M049500023</t>
  </si>
  <si>
    <t>M049500024</t>
  </si>
  <si>
    <t>M049500025</t>
  </si>
  <si>
    <t>M049500026</t>
  </si>
  <si>
    <t>M049500027</t>
  </si>
  <si>
    <t>M049500028</t>
  </si>
  <si>
    <t>M049500029</t>
  </si>
  <si>
    <t>M049500030</t>
  </si>
  <si>
    <t>M049500031</t>
  </si>
  <si>
    <t>M049500032</t>
  </si>
  <si>
    <t>M049500033</t>
  </si>
  <si>
    <t>M049500034</t>
  </si>
  <si>
    <t>M049500035</t>
  </si>
  <si>
    <t>M049500036</t>
  </si>
  <si>
    <t>M049500037</t>
  </si>
  <si>
    <t>M049500038</t>
  </si>
  <si>
    <t>M049500039</t>
  </si>
  <si>
    <t>M049500040</t>
  </si>
  <si>
    <t>M049500041</t>
  </si>
  <si>
    <t>M049500042</t>
  </si>
  <si>
    <t>M049500043</t>
  </si>
  <si>
    <t>M049500044</t>
  </si>
  <si>
    <t>M049500045</t>
  </si>
  <si>
    <t>M049500046</t>
  </si>
  <si>
    <t>M049500047</t>
  </si>
  <si>
    <t>M049500048</t>
  </si>
  <si>
    <t>M049500049</t>
  </si>
  <si>
    <t>M049500050</t>
  </si>
  <si>
    <t>M049500051</t>
  </si>
  <si>
    <t>M049500052</t>
  </si>
  <si>
    <t>M049500053</t>
  </si>
  <si>
    <t>M049500054</t>
  </si>
  <si>
    <t>M049500055</t>
  </si>
  <si>
    <t>M049500056</t>
  </si>
  <si>
    <t>M049500057</t>
  </si>
  <si>
    <t>M049500058</t>
  </si>
  <si>
    <t>M049500059</t>
  </si>
  <si>
    <t>M049500060</t>
  </si>
  <si>
    <t>M049500061</t>
  </si>
  <si>
    <t>M049500062</t>
  </si>
  <si>
    <t>M049500063</t>
  </si>
  <si>
    <t>M049500064</t>
  </si>
  <si>
    <t>M049500065</t>
  </si>
  <si>
    <t>M049500066</t>
  </si>
  <si>
    <t>M049500067</t>
  </si>
  <si>
    <t>M049500068</t>
  </si>
  <si>
    <t>M049500069</t>
  </si>
  <si>
    <t>M049500070</t>
  </si>
  <si>
    <t>M049500071</t>
  </si>
  <si>
    <t>M049500072</t>
  </si>
  <si>
    <t>M049500073</t>
  </si>
  <si>
    <t>M049500074</t>
  </si>
  <si>
    <t>M049500075</t>
  </si>
  <si>
    <t>M049500076</t>
  </si>
  <si>
    <t>MONTAGEM DE STOP LOG, PECAS FIXAS</t>
  </si>
  <si>
    <t>M049500077</t>
  </si>
  <si>
    <t>M049600101</t>
  </si>
  <si>
    <t>TAMPAO PERFURADO DE ACO GALVANIZADO D=3", CONFORME PROJETO</t>
  </si>
  <si>
    <t>M050101001</t>
  </si>
  <si>
    <t>M050101005</t>
  </si>
  <si>
    <t>M050101009</t>
  </si>
  <si>
    <t>M050101013</t>
  </si>
  <si>
    <t>M050101017</t>
  </si>
  <si>
    <t>M050101021</t>
  </si>
  <si>
    <t>M050101025</t>
  </si>
  <si>
    <t>M050101029</t>
  </si>
  <si>
    <t>M050101033</t>
  </si>
  <si>
    <t>M050102001</t>
  </si>
  <si>
    <t>M050102005</t>
  </si>
  <si>
    <t>M050102009</t>
  </si>
  <si>
    <t>M050102013</t>
  </si>
  <si>
    <t>M050102017</t>
  </si>
  <si>
    <t>M050102021</t>
  </si>
  <si>
    <t>M050103001</t>
  </si>
  <si>
    <t>M050103005</t>
  </si>
  <si>
    <t>M050103009</t>
  </si>
  <si>
    <t>M050103013</t>
  </si>
  <si>
    <t>M050103017</t>
  </si>
  <si>
    <t>M050103021</t>
  </si>
  <si>
    <t>M050201001</t>
  </si>
  <si>
    <t>M050201005</t>
  </si>
  <si>
    <t>M050201009</t>
  </si>
  <si>
    <t>M050201013</t>
  </si>
  <si>
    <t>M050201017</t>
  </si>
  <si>
    <t>M050201021</t>
  </si>
  <si>
    <t>M050201025</t>
  </si>
  <si>
    <t>M050301001</t>
  </si>
  <si>
    <t>M050301005</t>
  </si>
  <si>
    <t>M050301009</t>
  </si>
  <si>
    <t>M050301013</t>
  </si>
  <si>
    <t>M050301017</t>
  </si>
  <si>
    <t>M050301021</t>
  </si>
  <si>
    <t>M050301025</t>
  </si>
  <si>
    <t>M050301029</t>
  </si>
  <si>
    <t>M050301033</t>
  </si>
  <si>
    <t>M050302001</t>
  </si>
  <si>
    <t>M050302005</t>
  </si>
  <si>
    <t>M050302009</t>
  </si>
  <si>
    <t>M050302013</t>
  </si>
  <si>
    <t>M050302017</t>
  </si>
  <si>
    <t>M050302021</t>
  </si>
  <si>
    <t>M050302025</t>
  </si>
  <si>
    <t>M050302029</t>
  </si>
  <si>
    <t>M050302033</t>
  </si>
  <si>
    <t>M050303001</t>
  </si>
  <si>
    <t>M050303005</t>
  </si>
  <si>
    <t>M050303009</t>
  </si>
  <si>
    <t>M050303013</t>
  </si>
  <si>
    <t>M050303017</t>
  </si>
  <si>
    <t>M050303021</t>
  </si>
  <si>
    <t>M050303025</t>
  </si>
  <si>
    <t>M050303029</t>
  </si>
  <si>
    <t>M050401001</t>
  </si>
  <si>
    <t>M050401005</t>
  </si>
  <si>
    <t>M050401009</t>
  </si>
  <si>
    <t>M050401013</t>
  </si>
  <si>
    <t>M050401017</t>
  </si>
  <si>
    <t>M050401021</t>
  </si>
  <si>
    <t>M050401025</t>
  </si>
  <si>
    <t>M050401029</t>
  </si>
  <si>
    <t>M050401033</t>
  </si>
  <si>
    <t>M050501001</t>
  </si>
  <si>
    <t>M050501002</t>
  </si>
  <si>
    <t>M050501003</t>
  </si>
  <si>
    <t>M050501004</t>
  </si>
  <si>
    <t>M050501005</t>
  </si>
  <si>
    <t>M060101001</t>
  </si>
  <si>
    <t>T CONC S1 PB JE DN 300</t>
  </si>
  <si>
    <t>M060101005</t>
  </si>
  <si>
    <t>T CONC S1 PB JE DN 400</t>
  </si>
  <si>
    <t>M060101009</t>
  </si>
  <si>
    <t>T CONC S1 PB JE DN 500</t>
  </si>
  <si>
    <t>M060102001</t>
  </si>
  <si>
    <t>T CONC S2 PB JE DN 300</t>
  </si>
  <si>
    <t>M060102005</t>
  </si>
  <si>
    <t>T CONC S2 PB JE DN 400</t>
  </si>
  <si>
    <t>M060102009</t>
  </si>
  <si>
    <t>T CONC S2 PB JE DN 500</t>
  </si>
  <si>
    <t>M060103001</t>
  </si>
  <si>
    <t>T CONC A1 PB JE DN 300</t>
  </si>
  <si>
    <t>M060103005</t>
  </si>
  <si>
    <t>T CONC A1 PB JE DN 400</t>
  </si>
  <si>
    <t>M060103009</t>
  </si>
  <si>
    <t>T CONC A1 PB JE DN 500</t>
  </si>
  <si>
    <t>M060103013</t>
  </si>
  <si>
    <t>T CONC A1 PB JE DN 600</t>
  </si>
  <si>
    <t>M060103017</t>
  </si>
  <si>
    <t>T CONC A1 PB JE DN 700</t>
  </si>
  <si>
    <t>M060103021</t>
  </si>
  <si>
    <t>T CONC A1 PB JE DN 800</t>
  </si>
  <si>
    <t>M060103025</t>
  </si>
  <si>
    <t>T CONC A1 PB JE DN 900</t>
  </si>
  <si>
    <t>M060103029</t>
  </si>
  <si>
    <t>T CONC A1 PB JE DN 1000</t>
  </si>
  <si>
    <t>M060103033</t>
  </si>
  <si>
    <t>T CONC A1 PB JE DN 1100</t>
  </si>
  <si>
    <t>M060103037</t>
  </si>
  <si>
    <t>T CONC A1 PB JE DN 1200</t>
  </si>
  <si>
    <t>M060103041</t>
  </si>
  <si>
    <t>T CONC A1 PB JE DN 1500</t>
  </si>
  <si>
    <t>M060103045</t>
  </si>
  <si>
    <t>T CONC A1 PB JE DN 2000</t>
  </si>
  <si>
    <t>M060104001</t>
  </si>
  <si>
    <t>T CONC A2 PB JE DN 300</t>
  </si>
  <si>
    <t>M060104005</t>
  </si>
  <si>
    <t>T CONC A2 PB JE DN 400</t>
  </si>
  <si>
    <t>M060104007</t>
  </si>
  <si>
    <t>T CONC A2 PB JE DN 450</t>
  </si>
  <si>
    <t>M060104009</t>
  </si>
  <si>
    <t>T CONC A2 PB JE DN 500</t>
  </si>
  <si>
    <t>M060104013</t>
  </si>
  <si>
    <t>T CONC A2 PB JE DN 600</t>
  </si>
  <si>
    <t>M060104017</t>
  </si>
  <si>
    <t>T CONC A2 PB JE DN 700</t>
  </si>
  <si>
    <t>M060104021</t>
  </si>
  <si>
    <t>T CONC A2 PB JE DN 800</t>
  </si>
  <si>
    <t>M060104025</t>
  </si>
  <si>
    <t>T CONC A2 PB JE DN 900</t>
  </si>
  <si>
    <t>M060104029</t>
  </si>
  <si>
    <t>T CONC A2 PB JE DN 1000</t>
  </si>
  <si>
    <t>M060104033</t>
  </si>
  <si>
    <t>T CONC A2 PB JE DN 1100</t>
  </si>
  <si>
    <t>M060104037</t>
  </si>
  <si>
    <t>T CONC A2 PB JE DN 1200</t>
  </si>
  <si>
    <t>M060104041</t>
  </si>
  <si>
    <t>T CONC A2 PB JE DN 1500</t>
  </si>
  <si>
    <t>M060104045</t>
  </si>
  <si>
    <t>T CONC A2 PB JE DN 2000</t>
  </si>
  <si>
    <t>M060201001</t>
  </si>
  <si>
    <t>M060201005</t>
  </si>
  <si>
    <t>M060201009</t>
  </si>
  <si>
    <t>M060201013</t>
  </si>
  <si>
    <t>M060201017</t>
  </si>
  <si>
    <t>M060202001</t>
  </si>
  <si>
    <t>M060202005</t>
  </si>
  <si>
    <t>M060202009</t>
  </si>
  <si>
    <t>M060202013</t>
  </si>
  <si>
    <t>M060202017</t>
  </si>
  <si>
    <t>M060203001</t>
  </si>
  <si>
    <t>M060203005</t>
  </si>
  <si>
    <t>M060203009</t>
  </si>
  <si>
    <t>M060203013</t>
  </si>
  <si>
    <t>M060203017</t>
  </si>
  <si>
    <t>M060203021</t>
  </si>
  <si>
    <t>M060203025</t>
  </si>
  <si>
    <t>M060203029</t>
  </si>
  <si>
    <t>M060204001</t>
  </si>
  <si>
    <t>M060204005</t>
  </si>
  <si>
    <t>M060204009</t>
  </si>
  <si>
    <t>M060204013</t>
  </si>
  <si>
    <t>M060204017</t>
  </si>
  <si>
    <t>M060204021</t>
  </si>
  <si>
    <t>M060204025</t>
  </si>
  <si>
    <t>M060204029</t>
  </si>
  <si>
    <t>M060205001</t>
  </si>
  <si>
    <t>M060205005</t>
  </si>
  <si>
    <t>M060205009</t>
  </si>
  <si>
    <t>M060205013</t>
  </si>
  <si>
    <t>M060205017</t>
  </si>
  <si>
    <t>M060300001</t>
  </si>
  <si>
    <t>M060300004</t>
  </si>
  <si>
    <t>M060300008</t>
  </si>
  <si>
    <t>M060300012</t>
  </si>
  <si>
    <t>M060300016</t>
  </si>
  <si>
    <t>M060300020</t>
  </si>
  <si>
    <t>M060300024</t>
  </si>
  <si>
    <t>M060300028</t>
  </si>
  <si>
    <t>M060300032</t>
  </si>
  <si>
    <t>M060300036</t>
  </si>
  <si>
    <t>M060300040</t>
  </si>
  <si>
    <t>M060300044</t>
  </si>
  <si>
    <t>M060300048</t>
  </si>
  <si>
    <t>M060300052</t>
  </si>
  <si>
    <t>M060300056</t>
  </si>
  <si>
    <t>M060300060</t>
  </si>
  <si>
    <t>M060300064</t>
  </si>
  <si>
    <t>M060300068</t>
  </si>
  <si>
    <t>M070102001</t>
  </si>
  <si>
    <t>T RPVC PB JE CL. 6 DN 50</t>
  </si>
  <si>
    <t>M070102005</t>
  </si>
  <si>
    <t>T RPVC PB JE CL. 6 DN 75</t>
  </si>
  <si>
    <t>M070102009</t>
  </si>
  <si>
    <t>T RPVC PB JE CL. 6 DN 100</t>
  </si>
  <si>
    <t>M070102013</t>
  </si>
  <si>
    <t>T RPVC PB JE CL. 6 DN 125</t>
  </si>
  <si>
    <t>M070102017</t>
  </si>
  <si>
    <t>T RPVC PB JE CL. 6 DN 150</t>
  </si>
  <si>
    <t>M070102021</t>
  </si>
  <si>
    <t>T RPVC PB JE CL. 6 DN 200</t>
  </si>
  <si>
    <t>M070102025</t>
  </si>
  <si>
    <t>T RPVC PB JE CL. 6 DN 250</t>
  </si>
  <si>
    <t>M070102029</t>
  </si>
  <si>
    <t>T RPVC PB JE CL. 6 DN 300</t>
  </si>
  <si>
    <t>M070102033</t>
  </si>
  <si>
    <t>T RPVC PB JE CL. 6 DN 350</t>
  </si>
  <si>
    <t>M070102057</t>
  </si>
  <si>
    <t>T RPVC PB JE CL. 8 DN 50</t>
  </si>
  <si>
    <t>M070102061</t>
  </si>
  <si>
    <t>T RPVC PB JE CL. 8 DN 75</t>
  </si>
  <si>
    <t>M070102065</t>
  </si>
  <si>
    <t>T RPVC PB JE CL. 8 DN 100</t>
  </si>
  <si>
    <t>M070102069</t>
  </si>
  <si>
    <t>T RPVC PB JE CL. 8 DN 125</t>
  </si>
  <si>
    <t>M070102073</t>
  </si>
  <si>
    <t>T RPVC PB JE CL. 8 DN 150</t>
  </si>
  <si>
    <t>M070102077</t>
  </si>
  <si>
    <t>T RPVC PB JE CL. 8 DN 200</t>
  </si>
  <si>
    <t>M070102081</t>
  </si>
  <si>
    <t>T RPVC PB JE CL. 8 DN 250</t>
  </si>
  <si>
    <t>M070102085</t>
  </si>
  <si>
    <t>T RPVC PB JE CL. 8 DN 300</t>
  </si>
  <si>
    <t>M070102089</t>
  </si>
  <si>
    <t>T RPVC PB JE CL. 8 DN 350</t>
  </si>
  <si>
    <t>M070102093</t>
  </si>
  <si>
    <t>T RPVC PB JE CL. 8 DN 400</t>
  </si>
  <si>
    <t>M070102097</t>
  </si>
  <si>
    <t>T RPVC PB JE CL. 8 DN 450</t>
  </si>
  <si>
    <t>M070103001</t>
  </si>
  <si>
    <t>T RPVC PB JE CL. 10 DN 50</t>
  </si>
  <si>
    <t>M070103005</t>
  </si>
  <si>
    <t>T RPVC PB JE CL. 10 DN 75</t>
  </si>
  <si>
    <t>M070103009</t>
  </si>
  <si>
    <t>T RPVC PB JE CL. 10 DN 100</t>
  </si>
  <si>
    <t>M070103013</t>
  </si>
  <si>
    <t>T RPVC PB JE CL. 10 DN 125</t>
  </si>
  <si>
    <t>M070103017</t>
  </si>
  <si>
    <t>T RPVC PB JE CL. 10 DN 150</t>
  </si>
  <si>
    <t>M070103021</t>
  </si>
  <si>
    <t>T RPVC PB JE CL. 10 DN 200</t>
  </si>
  <si>
    <t>M070103025</t>
  </si>
  <si>
    <t>T RPVC PB JE CL. 10 DN 250</t>
  </si>
  <si>
    <t>M070103029</t>
  </si>
  <si>
    <t>T RPVC PB JE CL. 10 DN 300</t>
  </si>
  <si>
    <t>M070103033</t>
  </si>
  <si>
    <t>T RPVC PB JE CL. 10 DN 350</t>
  </si>
  <si>
    <t>M070103037</t>
  </si>
  <si>
    <t>T RPVC PB JE CL. 10 DN 400</t>
  </si>
  <si>
    <t>M070103041</t>
  </si>
  <si>
    <t>T RPVC PB JE CL. 10 DN 450</t>
  </si>
  <si>
    <t>M070103045</t>
  </si>
  <si>
    <t>T RPVC PB JE CL. 10 DN 500</t>
  </si>
  <si>
    <t>M070103057</t>
  </si>
  <si>
    <t>T RPVC PB JE CL. 12 DN 50</t>
  </si>
  <si>
    <t>M070103061</t>
  </si>
  <si>
    <t>T RPVC PB JE CL. 12 DN 75</t>
  </si>
  <si>
    <t>M070103065</t>
  </si>
  <si>
    <t>T RPVC PB JE CL. 12 DN 100</t>
  </si>
  <si>
    <t>M070103069</t>
  </si>
  <si>
    <t>T RPVC PB JE CL. 12 DN 125</t>
  </si>
  <si>
    <t>M070103073</t>
  </si>
  <si>
    <t>T RPVC PB JE CL. 12 DN 150</t>
  </si>
  <si>
    <t>M070103077</t>
  </si>
  <si>
    <t>T RPVC PB JE CL. 12 DN 200</t>
  </si>
  <si>
    <t>M070103081</t>
  </si>
  <si>
    <t>T RPVC PB JE CL. 12 DN 250</t>
  </si>
  <si>
    <t>M070103085</t>
  </si>
  <si>
    <t>T RPVC PB JE CL. 12 DN 300</t>
  </si>
  <si>
    <t>M070103089</t>
  </si>
  <si>
    <t>T RPVC PB JE CL. 12 DN 350</t>
  </si>
  <si>
    <t>M070103093</t>
  </si>
  <si>
    <t>T RPVC PB JE CL. 12 DN 400</t>
  </si>
  <si>
    <t>M070103097</t>
  </si>
  <si>
    <t>T RPVC PB JE CL. 12 DN 450</t>
  </si>
  <si>
    <t>M070103101</t>
  </si>
  <si>
    <t>T RPVC PB JE CL. 12 DN 500</t>
  </si>
  <si>
    <t>M070103105</t>
  </si>
  <si>
    <t>T RPVC PB JE CL. 12 DN 600</t>
  </si>
  <si>
    <t>M070103109</t>
  </si>
  <si>
    <t>T RPVC PB JE CL. 12 DN 700</t>
  </si>
  <si>
    <t>M070104001</t>
  </si>
  <si>
    <t>T RPVC PB JE CL. 14 DN 50</t>
  </si>
  <si>
    <t>M070104005</t>
  </si>
  <si>
    <t>T RPVC PB JE CL. 14 DN 75</t>
  </si>
  <si>
    <t>M070104009</t>
  </si>
  <si>
    <t>T RPVC PB JE CL. 14 DN 100</t>
  </si>
  <si>
    <t>M070104013</t>
  </si>
  <si>
    <t>T RPVC PB JE CL. 14 DN 125</t>
  </si>
  <si>
    <t>M070104017</t>
  </si>
  <si>
    <t>T RPVC PB JE CL. 14 DN 150</t>
  </si>
  <si>
    <t>M070104021</t>
  </si>
  <si>
    <t>T RPVC PB JE CL. 14 DN 200</t>
  </si>
  <si>
    <t>M070104025</t>
  </si>
  <si>
    <t>T RPVC PB JE CL. 14 DN 250</t>
  </si>
  <si>
    <t>M070104029</t>
  </si>
  <si>
    <t>T RPVC PB JE CL. 14 DN 300</t>
  </si>
  <si>
    <t>M070104033</t>
  </si>
  <si>
    <t>T RPVC PB JE CL. 14 DN 350</t>
  </si>
  <si>
    <t>M070104037</t>
  </si>
  <si>
    <t>T RPVC PB JE CL. 14 DN 400</t>
  </si>
  <si>
    <t>M070104041</t>
  </si>
  <si>
    <t>T RPVC PB JE CL. 14 DN 450</t>
  </si>
  <si>
    <t>M070104045</t>
  </si>
  <si>
    <t>T RPVC PB JE CL. 14 DN 500</t>
  </si>
  <si>
    <t>M070104049</t>
  </si>
  <si>
    <t>T RPVC PB JE CL. 14 DN 600</t>
  </si>
  <si>
    <t>M070104053</t>
  </si>
  <si>
    <t>T RPVC PB JE CL. 14 DN 700</t>
  </si>
  <si>
    <t>M070104057</t>
  </si>
  <si>
    <t>T RPVC PB JE CL. 16 DN 50</t>
  </si>
  <si>
    <t>M070104061</t>
  </si>
  <si>
    <t>T RPVC PB JE CL. 16 DN 75</t>
  </si>
  <si>
    <t>M070104065</t>
  </si>
  <si>
    <t>T RPVC PB JE CL. 16 DN 100</t>
  </si>
  <si>
    <t>M070104069</t>
  </si>
  <si>
    <t>T RPVC PB JE CL. 16 DN 125</t>
  </si>
  <si>
    <t>M070104073</t>
  </si>
  <si>
    <t>T RPVC PB JE CL. 16 DN 150</t>
  </si>
  <si>
    <t>M070104077</t>
  </si>
  <si>
    <t>T RPVC PB JE CL. 16 DN 200</t>
  </si>
  <si>
    <t>M070104081</t>
  </si>
  <si>
    <t>T RPVC PB JE CL. 16 DN 250</t>
  </si>
  <si>
    <t>M070104085</t>
  </si>
  <si>
    <t>T RPVC PB JE CL. 16 DN 300</t>
  </si>
  <si>
    <t>M070104089</t>
  </si>
  <si>
    <t>T RPVC PB JE CL. 16 DN 350</t>
  </si>
  <si>
    <t>M070104093</t>
  </si>
  <si>
    <t>T RPVC PB JE CL. 16 DN 400</t>
  </si>
  <si>
    <t>M070104097</t>
  </si>
  <si>
    <t>T RPVC PB JE CL. 16 DN 450</t>
  </si>
  <si>
    <t>M070104101</t>
  </si>
  <si>
    <t>T RPVC PB JE CL. 16 DN 500</t>
  </si>
  <si>
    <t>M070104105</t>
  </si>
  <si>
    <t>T RPVC PB JE CL. 16 DN 600</t>
  </si>
  <si>
    <t>M070104109</t>
  </si>
  <si>
    <t>T RPVC PB JE CL. 16 DN 700</t>
  </si>
  <si>
    <t>M070105001</t>
  </si>
  <si>
    <t>T RPVC PB JE CL. 18 DN 50</t>
  </si>
  <si>
    <t>M070105005</t>
  </si>
  <si>
    <t>T RPVC PB JE CL. 18 DN 75</t>
  </si>
  <si>
    <t>M070105009</t>
  </si>
  <si>
    <t>T RPVC PB JE CL. 18 DN 100</t>
  </si>
  <si>
    <t>M070105013</t>
  </si>
  <si>
    <t>T RPVC PB JE CL. 18 DN 125</t>
  </si>
  <si>
    <t>M070105017</t>
  </si>
  <si>
    <t>T RPVC PB JE CL. 18 DN 150</t>
  </si>
  <si>
    <t>M070105021</t>
  </si>
  <si>
    <t>T RPVC PB JE CL. 18 DN 200</t>
  </si>
  <si>
    <t>M070105025</t>
  </si>
  <si>
    <t>T RPVC PB JE CL. 18 DN 250</t>
  </si>
  <si>
    <t>M070105029</t>
  </si>
  <si>
    <t>T RPVC PB JE CL. 18 DN 300</t>
  </si>
  <si>
    <t>M070105033</t>
  </si>
  <si>
    <t>T RPVC PB JE CL. 18 DN 350</t>
  </si>
  <si>
    <t>M070105037</t>
  </si>
  <si>
    <t>T RPVC PB JE CL. 18 DN 400</t>
  </si>
  <si>
    <t>M070105041</t>
  </si>
  <si>
    <t>T RPVC PB JE CL. 18 DN 450</t>
  </si>
  <si>
    <t>M070105045</t>
  </si>
  <si>
    <t>T RPVC PB JE CL. 18 DN 500</t>
  </si>
  <si>
    <t>M070105049</t>
  </si>
  <si>
    <t>T RPVC PB JE CL. 18 DN 600</t>
  </si>
  <si>
    <t>M070105053</t>
  </si>
  <si>
    <t>T RPVC PB JE CL. 18 DN 700</t>
  </si>
  <si>
    <t>M070105057</t>
  </si>
  <si>
    <t>T RPVC PB JE CL. 20 DN 50</t>
  </si>
  <si>
    <t>M070105061</t>
  </si>
  <si>
    <t>T RPVC PB JE CL. 20 DN 75</t>
  </si>
  <si>
    <t>M070105065</t>
  </si>
  <si>
    <t>T RPVC PB JE CL. 20 DN 100</t>
  </si>
  <si>
    <t>M070105069</t>
  </si>
  <si>
    <t>T RPVC PB JE CL. 20 DN 125</t>
  </si>
  <si>
    <t>M070105073</t>
  </si>
  <si>
    <t>T RPVC PB JE CL. 20 DN 150</t>
  </si>
  <si>
    <t>M070105077</t>
  </si>
  <si>
    <t>T RPVC PB JE CL. 20 DN 200</t>
  </si>
  <si>
    <t>M070105081</t>
  </si>
  <si>
    <t>T RPVC PB JE CL. 20 DN 250</t>
  </si>
  <si>
    <t>M070105085</t>
  </si>
  <si>
    <t>T RPVC PB JE CL. 20 DN 300</t>
  </si>
  <si>
    <t>M070105089</t>
  </si>
  <si>
    <t>T RPVC PB JE CL. 20 DN 350</t>
  </si>
  <si>
    <t>M070105093</t>
  </si>
  <si>
    <t>T RPVC PB JE CL. 20 DN 400</t>
  </si>
  <si>
    <t>M070105097</t>
  </si>
  <si>
    <t>T RPVC PB JE CL. 20 DN 450</t>
  </si>
  <si>
    <t>M070105101</t>
  </si>
  <si>
    <t>T RPVC PB JE CL. 20 DN 500</t>
  </si>
  <si>
    <t>M070105105</t>
  </si>
  <si>
    <t>T RPVC PB JE CL. 20 DN 600</t>
  </si>
  <si>
    <t>M070105109</t>
  </si>
  <si>
    <t>T RPVC PB JE CL. 20 DN 700</t>
  </si>
  <si>
    <t>M070201001</t>
  </si>
  <si>
    <t>T REPARO RPVC PB JE CL. 10 DN 50</t>
  </si>
  <si>
    <t>M070201005</t>
  </si>
  <si>
    <t>T REPARO RPVC PB JE CL. 10 DN 75</t>
  </si>
  <si>
    <t>M070201009</t>
  </si>
  <si>
    <t>T REPARO RPVC PB JE CL. 10 DN 100</t>
  </si>
  <si>
    <t>M070201013</t>
  </si>
  <si>
    <t>T REPARO RPVC PB JE CL. 10 DN 125</t>
  </si>
  <si>
    <t>M070201017</t>
  </si>
  <si>
    <t>T REPARO RPVC PB JE CL. 10 DN 150</t>
  </si>
  <si>
    <t>M070201021</t>
  </si>
  <si>
    <t>T REPARO RPVC PB JE CL. 10 DN 200</t>
  </si>
  <si>
    <t>M070201025</t>
  </si>
  <si>
    <t>T REPARO RPVC PB JE CL. 10 DN 250</t>
  </si>
  <si>
    <t>M070201029</t>
  </si>
  <si>
    <t>T REPARO RPVC PB JE CL. 10 DN 300</t>
  </si>
  <si>
    <t>M070201033</t>
  </si>
  <si>
    <t>T REPARO RPVC PB JE CL. 10 DN 350</t>
  </si>
  <si>
    <t>M070201037</t>
  </si>
  <si>
    <t>T REPARO RPVC PB JE CL. 10 DN 400</t>
  </si>
  <si>
    <t>M070201041</t>
  </si>
  <si>
    <t>T REPARO RPVC PB JE CL. 10 DN 450</t>
  </si>
  <si>
    <t>M070201045</t>
  </si>
  <si>
    <t>T REPARO RPVC PB JE CL. 10 DN 500</t>
  </si>
  <si>
    <t>M070201049</t>
  </si>
  <si>
    <t>T REPARO RPVC PB JE CL. 10 DN 600</t>
  </si>
  <si>
    <t>M070201053</t>
  </si>
  <si>
    <t>T REPARO RPVC PB JE CL. 10 DN 700</t>
  </si>
  <si>
    <t>M070202001</t>
  </si>
  <si>
    <t>T REPARO RPVC PB JE CL. 20 DN 50</t>
  </si>
  <si>
    <t>M070202005</t>
  </si>
  <si>
    <t>T REPARO RPVC PB JE CL. 20 DN 75</t>
  </si>
  <si>
    <t>M070202009</t>
  </si>
  <si>
    <t>T REPARO RPVC PB JE CL. 20 DN 100</t>
  </si>
  <si>
    <t>M070202013</t>
  </si>
  <si>
    <t>T REPARO RPVC PB JE CL. 20 DN 125</t>
  </si>
  <si>
    <t>M070202017</t>
  </si>
  <si>
    <t>T REPARO RPVC PB JE CL. 20 DN 150</t>
  </si>
  <si>
    <t>M070202021</t>
  </si>
  <si>
    <t>T REPARO RPVC PB JE CL. 20 DN 200</t>
  </si>
  <si>
    <t>M070202025</t>
  </si>
  <si>
    <t>T REPARO RPVC PB JE CL. 20 DN 250</t>
  </si>
  <si>
    <t>M070202029</t>
  </si>
  <si>
    <t>T REPARO RPVC PB JE CL. 20 DN 300</t>
  </si>
  <si>
    <t>M070202033</t>
  </si>
  <si>
    <t>T REPARO RPVC PB JE CL. 20 DN 350</t>
  </si>
  <si>
    <t>M070202037</t>
  </si>
  <si>
    <t>T REPARO RPVC PB JE CL. 20 DN 400</t>
  </si>
  <si>
    <t>M070202041</t>
  </si>
  <si>
    <t>T REPARO RPVC PB JE CL. 20 DN 450</t>
  </si>
  <si>
    <t>M070202045</t>
  </si>
  <si>
    <t>T REPARO RPVC PB JE CL. 20 DN 500</t>
  </si>
  <si>
    <t>M070202049</t>
  </si>
  <si>
    <t>T REPARO RPVC PB JE CL. 20 DN 600</t>
  </si>
  <si>
    <t>M070202053</t>
  </si>
  <si>
    <t>T REPARO RPVC PB JE CL. 20 DN 700</t>
  </si>
  <si>
    <t>M070302001</t>
  </si>
  <si>
    <t>T RPVC PP JR CL. 6 DN 25</t>
  </si>
  <si>
    <t>M070302005</t>
  </si>
  <si>
    <t>T RPVC PP JR CL. 6 DN 40</t>
  </si>
  <si>
    <t>M070302009</t>
  </si>
  <si>
    <t>T RPVC PP JR CL. 6 DN 50</t>
  </si>
  <si>
    <t>M070302013</t>
  </si>
  <si>
    <t>T RPVC PP JR CL. 6 DN 63</t>
  </si>
  <si>
    <t>M070302017</t>
  </si>
  <si>
    <t>T RPVC PP JR CL. 6 DN 75</t>
  </si>
  <si>
    <t>M070302021</t>
  </si>
  <si>
    <t>T RPVC PP JR CL. 6 DN 100</t>
  </si>
  <si>
    <t>M070302025</t>
  </si>
  <si>
    <t>T RPVC PP JR CL. 6 DN 125</t>
  </si>
  <si>
    <t>M070302029</t>
  </si>
  <si>
    <t>T RPVC PP JR CL. 6 DN 150</t>
  </si>
  <si>
    <t>M070302033</t>
  </si>
  <si>
    <t>T RPVC PP JR CL. 6 DN 200</t>
  </si>
  <si>
    <t>M070302037</t>
  </si>
  <si>
    <t>T RPVC PP JR CL. 6 DN 250</t>
  </si>
  <si>
    <t>M070302041</t>
  </si>
  <si>
    <t>T RPVC PP JR CL. 6 DN 300</t>
  </si>
  <si>
    <t>M070302045</t>
  </si>
  <si>
    <t>T RPVC PP JR CL. 6 DN 350</t>
  </si>
  <si>
    <t>M070302049</t>
  </si>
  <si>
    <t>T RPVC PP JR CL. 6 DN 400</t>
  </si>
  <si>
    <t>M070302053</t>
  </si>
  <si>
    <t>T RPVC PP JR CL. 6 DN 450</t>
  </si>
  <si>
    <t>M070302057</t>
  </si>
  <si>
    <t>T RPVC PP JR CL. 6 DN 500</t>
  </si>
  <si>
    <t>M070302061</t>
  </si>
  <si>
    <t>T RPVC PP JR CL. 6 DN 600</t>
  </si>
  <si>
    <t>M070302065</t>
  </si>
  <si>
    <t>T RPVC PP JR CL. 6 DN 700</t>
  </si>
  <si>
    <t>M070302069</t>
  </si>
  <si>
    <t>T RPVC PP JR CL. 8 DN 25</t>
  </si>
  <si>
    <t>M070302073</t>
  </si>
  <si>
    <t>T RPVC PP JR CL. 8 DN 40</t>
  </si>
  <si>
    <t>M070302077</t>
  </si>
  <si>
    <t>T RPVC PP JR CL. 8 DN 50</t>
  </si>
  <si>
    <t>M070302081</t>
  </si>
  <si>
    <t>T RPVC PP JR CL. 8 DN 63</t>
  </si>
  <si>
    <t>M070302085</t>
  </si>
  <si>
    <t>T RPVC PP JR CL. 8 DN 75</t>
  </si>
  <si>
    <t>M070302089</t>
  </si>
  <si>
    <t>T RPVC PP JR CL. 8 DN 100</t>
  </si>
  <si>
    <t>M070302093</t>
  </si>
  <si>
    <t>T RPVC PP JR CL. 8 DN 125</t>
  </si>
  <si>
    <t>M070302097</t>
  </si>
  <si>
    <t>T RPVC PP JR CL. 8 DN 150</t>
  </si>
  <si>
    <t>M070302101</t>
  </si>
  <si>
    <t>T RPVC PP JR CL. 8 DN 200</t>
  </si>
  <si>
    <t>M070302105</t>
  </si>
  <si>
    <t>T RPVC PP JR CL. 8 DN 250</t>
  </si>
  <si>
    <t>M070302109</t>
  </si>
  <si>
    <t>T RPVC PP JR CL. 8 DN 300</t>
  </si>
  <si>
    <t>M070302113</t>
  </si>
  <si>
    <t>T RPVC PP JR CL. 8 DN 350</t>
  </si>
  <si>
    <t>M070302117</t>
  </si>
  <si>
    <t>T RPVC PP JR CL. 8 DN 400</t>
  </si>
  <si>
    <t>M070302121</t>
  </si>
  <si>
    <t>T RPVC PP JR CL. 8 DN 450</t>
  </si>
  <si>
    <t>M070302125</t>
  </si>
  <si>
    <t>T RPVC PP JR CL. 8 DN 500</t>
  </si>
  <si>
    <t>M070302129</t>
  </si>
  <si>
    <t>T RPVC PP JR CL. 8 DN 600</t>
  </si>
  <si>
    <t>M070302133</t>
  </si>
  <si>
    <t>T RPVC PP JR CL. 8 DN 700</t>
  </si>
  <si>
    <t>M070303001</t>
  </si>
  <si>
    <t>T RPVC PP JR CL. 10 DN 25</t>
  </si>
  <si>
    <t>M070303005</t>
  </si>
  <si>
    <t>T RPVC PP JR CL. 10 DN 40</t>
  </si>
  <si>
    <t>M070303009</t>
  </si>
  <si>
    <t>T RPVC PP JR CL. 10 DN 50</t>
  </si>
  <si>
    <t>M070303013</t>
  </si>
  <si>
    <t>T RPVC PP JR CL. 10 DN 63</t>
  </si>
  <si>
    <t>M070303017</t>
  </si>
  <si>
    <t>T RPVC PP JR CL. 10 DN 75</t>
  </si>
  <si>
    <t>M070303021</t>
  </si>
  <si>
    <t>T RPVC PP JR CL. 10 DN 100</t>
  </si>
  <si>
    <t>M070303025</t>
  </si>
  <si>
    <t>T RPVC PP JR CL. 10 DN 125</t>
  </si>
  <si>
    <t>M070303029</t>
  </si>
  <si>
    <t>T RPVC PP JR CL. 10 DN 150</t>
  </si>
  <si>
    <t>M070303033</t>
  </si>
  <si>
    <t>T RPVC PP JR CL. 10 DN 200</t>
  </si>
  <si>
    <t>M070303037</t>
  </si>
  <si>
    <t>T RPVC PP JR CL. 10 DN 250</t>
  </si>
  <si>
    <t>M070303041</t>
  </si>
  <si>
    <t>T RPVC PP JR CL. 10 DN 300</t>
  </si>
  <si>
    <t>M070303045</t>
  </si>
  <si>
    <t>T RPVC PP JR CL. 10 DN 350</t>
  </si>
  <si>
    <t>M070303049</t>
  </si>
  <si>
    <t>T RPVC PP JR CL. 10 DN 400</t>
  </si>
  <si>
    <t>M070303053</t>
  </si>
  <si>
    <t>T RPVC PP JR CL. 10 DN 450</t>
  </si>
  <si>
    <t>M070303057</t>
  </si>
  <si>
    <t>T RPVC PP JR CL. 10 DN 500</t>
  </si>
  <si>
    <t>M070303061</t>
  </si>
  <si>
    <t>T RPVC PP JR CL. 10 DN 600</t>
  </si>
  <si>
    <t>M070303065</t>
  </si>
  <si>
    <t>T RPVC PP JR CL. 10 DN 700</t>
  </si>
  <si>
    <t>M070303069</t>
  </si>
  <si>
    <t>T RPVC PP JR CL. 12 DN 25</t>
  </si>
  <si>
    <t>M070303073</t>
  </si>
  <si>
    <t>T RPVC PP JR CL. 12 DN 40</t>
  </si>
  <si>
    <t>M070303077</t>
  </si>
  <si>
    <t>T RPVC PP JR CL. 12 DN 50</t>
  </si>
  <si>
    <t>M070303081</t>
  </si>
  <si>
    <t>T RPVC PP JR CL. 12 DN 63</t>
  </si>
  <si>
    <t>M070303085</t>
  </si>
  <si>
    <t>T RPVC PP JR CL. 12 DN 75</t>
  </si>
  <si>
    <t>M070303089</t>
  </si>
  <si>
    <t>T RPVC PP JR CL. 12 DN 100</t>
  </si>
  <si>
    <t>M070303093</t>
  </si>
  <si>
    <t>T RPVC PP JR CL. 12 DN 125</t>
  </si>
  <si>
    <t>M070303097</t>
  </si>
  <si>
    <t>T RPVC PP JR CL. 12 DN 150</t>
  </si>
  <si>
    <t>M070303101</t>
  </si>
  <si>
    <t>T RPVC PP JR CL. 12 DN 200</t>
  </si>
  <si>
    <t>M070303105</t>
  </si>
  <si>
    <t>T RPVC PP JR CL. 12 DN 250</t>
  </si>
  <si>
    <t>M070303109</t>
  </si>
  <si>
    <t>T RPVC PP JR CL. 12 DN 300</t>
  </si>
  <si>
    <t>M070303113</t>
  </si>
  <si>
    <t>T RPVC PP JR CL. 12 DN 350</t>
  </si>
  <si>
    <t>M070303117</t>
  </si>
  <si>
    <t>T RPVC PP JR CL. 12 DN 400</t>
  </si>
  <si>
    <t>M070303121</t>
  </si>
  <si>
    <t>T RPVC PP JR CL. 12 DN 450</t>
  </si>
  <si>
    <t>M070303125</t>
  </si>
  <si>
    <t>T RPVC PP JR CL. 12 DN 500</t>
  </si>
  <si>
    <t>M070303129</t>
  </si>
  <si>
    <t>T RPVC PP JR CL. 12 DN 600</t>
  </si>
  <si>
    <t>M070303133</t>
  </si>
  <si>
    <t>T RPVC PP JR CL. 12 DN 700</t>
  </si>
  <si>
    <t>M070304001</t>
  </si>
  <si>
    <t>T RPVC PP JR CL. 14 DN 25</t>
  </si>
  <si>
    <t>M070304005</t>
  </si>
  <si>
    <t>T RPVC PP JR CL. 14 DN 40</t>
  </si>
  <si>
    <t>M070304009</t>
  </si>
  <si>
    <t>T RPVC PP JR CL. 14 DN 50</t>
  </si>
  <si>
    <t>M070304013</t>
  </si>
  <si>
    <t>T RPVC PP JR CL. 14 DN 63</t>
  </si>
  <si>
    <t>M070304017</t>
  </si>
  <si>
    <t>T RPVC PP JR CL. 14 DN 75</t>
  </si>
  <si>
    <t>M070304021</t>
  </si>
  <si>
    <t>T RPVC PP JR CL. 14 DN 100</t>
  </si>
  <si>
    <t>M070304025</t>
  </si>
  <si>
    <t>T RPVC PP JR CL. 14 DN 125</t>
  </si>
  <si>
    <t>M070304029</t>
  </si>
  <si>
    <t>T RPVC PP JR CL. 14 DN 150</t>
  </si>
  <si>
    <t>M070304033</t>
  </si>
  <si>
    <t>T RPVC PP JR CL. 14 DN 200</t>
  </si>
  <si>
    <t>M070304037</t>
  </si>
  <si>
    <t>T RPVC PP JR CL. 14 DN 250</t>
  </si>
  <si>
    <t>M070304041</t>
  </si>
  <si>
    <t>T RPVC PP JR CL. 14 DN 300</t>
  </si>
  <si>
    <t>M070304045</t>
  </si>
  <si>
    <t>T RPVC PP JR CL. 14 DN 350</t>
  </si>
  <si>
    <t>M070304049</t>
  </si>
  <si>
    <t>T RPVC PP JR CL. 14 DN 400</t>
  </si>
  <si>
    <t>M070304053</t>
  </si>
  <si>
    <t>T RPVC PP JR CL. 14 DN 450</t>
  </si>
  <si>
    <t>M070304057</t>
  </si>
  <si>
    <t>T RPVC PP JR CL. 14 DN 500</t>
  </si>
  <si>
    <t>M070304061</t>
  </si>
  <si>
    <t>T RPVC PP JR CL. 14 DN 600</t>
  </si>
  <si>
    <t>M070304065</t>
  </si>
  <si>
    <t>T RPVC PP JR CL. 14 DN 700</t>
  </si>
  <si>
    <t>M070304069</t>
  </si>
  <si>
    <t>T RPVC PP JR CL. 18 DN 25</t>
  </si>
  <si>
    <t>M070304073</t>
  </si>
  <si>
    <t>T RPVC PP JR CL. 18 DN 40</t>
  </si>
  <si>
    <t>M070304077</t>
  </si>
  <si>
    <t>T RPVC PP JR CL. 18 DN 50</t>
  </si>
  <si>
    <t>M070304081</t>
  </si>
  <si>
    <t>T RPVC PP JR CL. 18 DN 63</t>
  </si>
  <si>
    <t>M070304085</t>
  </si>
  <si>
    <t>T RPVC PP JR CL. 18 DN 75</t>
  </si>
  <si>
    <t>M070304089</t>
  </si>
  <si>
    <t>T RPVC PP JR CL. 18 DN 100</t>
  </si>
  <si>
    <t>M070304093</t>
  </si>
  <si>
    <t>T RPVC PP JR CL. 18 DN 125</t>
  </si>
  <si>
    <t>M070304097</t>
  </si>
  <si>
    <t>T RPVC PP JR CL. 18 DN 150</t>
  </si>
  <si>
    <t>M070304101</t>
  </si>
  <si>
    <t>T RPVC PP JR CL. 18 DN 200</t>
  </si>
  <si>
    <t>M070304105</t>
  </si>
  <si>
    <t>T RPVC PP JR CL. 18 DN 250</t>
  </si>
  <si>
    <t>M070304109</t>
  </si>
  <si>
    <t>T RPVC PP JR CL. 18 DN 300</t>
  </si>
  <si>
    <t>M070304113</t>
  </si>
  <si>
    <t>T RPVC PP JR CL. 18 DN 350</t>
  </si>
  <si>
    <t>M070304117</t>
  </si>
  <si>
    <t>T RPVC PP JR CL. 18 DN 400</t>
  </si>
  <si>
    <t>M070304121</t>
  </si>
  <si>
    <t>T RPVC PP JR CL. 18 DN 450</t>
  </si>
  <si>
    <t>M070304125</t>
  </si>
  <si>
    <t>T RPVC PP JR CL. 18 DN 500</t>
  </si>
  <si>
    <t>M070304129</t>
  </si>
  <si>
    <t>T RPVC PP JR CL. 18 DN 600</t>
  </si>
  <si>
    <t>M070304133</t>
  </si>
  <si>
    <t>T RPVC PP JR CL. 18 DN 700</t>
  </si>
  <si>
    <t>M070402001</t>
  </si>
  <si>
    <t>T RPVC PB JR CL. 6 DN 25</t>
  </si>
  <si>
    <t>M070402005</t>
  </si>
  <si>
    <t>T RPVC PB JR CL. 6 DN 40</t>
  </si>
  <si>
    <t>M070402009</t>
  </si>
  <si>
    <t>T RPVC PB JR CL. 6 DN 50</t>
  </si>
  <si>
    <t>M070402013</t>
  </si>
  <si>
    <t>T RPVC PB JR CL. 6 DN 63</t>
  </si>
  <si>
    <t>M070402017</t>
  </si>
  <si>
    <t>T RPVC PB JR CL. 6 DN 75</t>
  </si>
  <si>
    <t>M070402021</t>
  </si>
  <si>
    <t>T RPVC PB JR CL. 6 DN 100</t>
  </si>
  <si>
    <t>M070402025</t>
  </si>
  <si>
    <t>T RPVC PB JR CL. 6 DN 125</t>
  </si>
  <si>
    <t>M070402029</t>
  </si>
  <si>
    <t>T RPVC PB JR CL. 6 DN 150</t>
  </si>
  <si>
    <t>M070402033</t>
  </si>
  <si>
    <t>T RPVC PB JR CL. 6 DN 200</t>
  </si>
  <si>
    <t>M070402037</t>
  </si>
  <si>
    <t>T RPVC PB JR CL. 6 DN 250</t>
  </si>
  <si>
    <t>M070402041</t>
  </si>
  <si>
    <t>T RPVC PB JR CL. 6 DN 300</t>
  </si>
  <si>
    <t>M070402045</t>
  </si>
  <si>
    <t>T RPVC PB JR CL. 6 DN 350</t>
  </si>
  <si>
    <t>M070402049</t>
  </si>
  <si>
    <t>T RPVC PB JR CL. 6 DN 400</t>
  </si>
  <si>
    <t>M070402053</t>
  </si>
  <si>
    <t>T RPVC PB JR CL. 6 DN 450</t>
  </si>
  <si>
    <t>M070402057</t>
  </si>
  <si>
    <t>T RPVC PB JR CL. 6 DN 500</t>
  </si>
  <si>
    <t>M070402061</t>
  </si>
  <si>
    <t>T RPVC PB JR CL. 6 DN 600</t>
  </si>
  <si>
    <t>M070402065</t>
  </si>
  <si>
    <t>T RPVC PB JR CL. 6 DN 700</t>
  </si>
  <si>
    <t>M070402069</t>
  </si>
  <si>
    <t>T RPVC PB JR CL. 8 DN 25</t>
  </si>
  <si>
    <t>M070402073</t>
  </si>
  <si>
    <t>T RPVC PB JR CL. 8 DN 40</t>
  </si>
  <si>
    <t>M070402077</t>
  </si>
  <si>
    <t>T RPVC PB JR CL. 8 DN 50</t>
  </si>
  <si>
    <t>M070402081</t>
  </si>
  <si>
    <t>T RPVC PB JR CL. 8 DN 63</t>
  </si>
  <si>
    <t>M070402085</t>
  </si>
  <si>
    <t>T RPVC PB JR CL. 8 DN 75</t>
  </si>
  <si>
    <t>M070402089</t>
  </si>
  <si>
    <t>T RPVC PB JR CL. 8 DN 100</t>
  </si>
  <si>
    <t>M070402093</t>
  </si>
  <si>
    <t>T RPVC PB JR CL. 8 DN 125</t>
  </si>
  <si>
    <t>M070402097</t>
  </si>
  <si>
    <t>T RPVC PB JR CL. 8 DN 150</t>
  </si>
  <si>
    <t>M070402101</t>
  </si>
  <si>
    <t>T RPVC PB JR CL. 8 DN 200</t>
  </si>
  <si>
    <t>M070402105</t>
  </si>
  <si>
    <t>T RPVC PB JR CL. 8 DN 250</t>
  </si>
  <si>
    <t>M070402109</t>
  </si>
  <si>
    <t>T RPVC PB JR CL. 8 DN 300</t>
  </si>
  <si>
    <t>M070402113</t>
  </si>
  <si>
    <t>T RPVC PB JR CL. 8 DN 350</t>
  </si>
  <si>
    <t>M070402117</t>
  </si>
  <si>
    <t>T RPVC PB JR CL. 8 DN 400</t>
  </si>
  <si>
    <t>M070402121</t>
  </si>
  <si>
    <t>T RPVC PB JR CL. 8 DN 450</t>
  </si>
  <si>
    <t>M070402125</t>
  </si>
  <si>
    <t>T RPVC PB JR CL. 8 DN 500</t>
  </si>
  <si>
    <t>M070402129</t>
  </si>
  <si>
    <t>T RPVC PB JR CL. 8 DN 600</t>
  </si>
  <si>
    <t>M070402133</t>
  </si>
  <si>
    <t>T RPVC PB JR CL. 8 DN 700</t>
  </si>
  <si>
    <t>M070403001</t>
  </si>
  <si>
    <t>T RPVC PB JR CL. 10 DN 25</t>
  </si>
  <si>
    <t>M070403005</t>
  </si>
  <si>
    <t>T RPVC PB JR CL. 10 DN 40</t>
  </si>
  <si>
    <t>M070403009</t>
  </si>
  <si>
    <t>T RPVC PB JR CL. 10 DN 50</t>
  </si>
  <si>
    <t>M070403013</t>
  </si>
  <si>
    <t>T RPVC PB JR CL. 10 DN 63</t>
  </si>
  <si>
    <t>M070403017</t>
  </si>
  <si>
    <t>T RPVC PB JR CL. 10 DN 75</t>
  </si>
  <si>
    <t>M070403021</t>
  </si>
  <si>
    <t>T RPVC PB JR CL. 10 DN 100</t>
  </si>
  <si>
    <t>M070403025</t>
  </si>
  <si>
    <t>T RPVC PB JR CL. 10 DN 125</t>
  </si>
  <si>
    <t>M070403029</t>
  </si>
  <si>
    <t>T RPVC PB JR CL. 10 DN 150</t>
  </si>
  <si>
    <t>M070403033</t>
  </si>
  <si>
    <t>T RPVC PB JR CL. 10 DN 200</t>
  </si>
  <si>
    <t>M070403037</t>
  </si>
  <si>
    <t>T RPVC PB JR CL. 10 DN 250</t>
  </si>
  <si>
    <t>M070403041</t>
  </si>
  <si>
    <t>T RPVC PB JR CL. 10 DN 300</t>
  </si>
  <si>
    <t>M070403045</t>
  </si>
  <si>
    <t>T RPVC PB JR CL. 10 DN 350</t>
  </si>
  <si>
    <t>M070403049</t>
  </si>
  <si>
    <t>T RPVC PB JR CL. 10 DN 400</t>
  </si>
  <si>
    <t>M070403053</t>
  </si>
  <si>
    <t>T RPVC PB JR CL. 10 DN 450</t>
  </si>
  <si>
    <t>M070403057</t>
  </si>
  <si>
    <t>T RPVC PB JR CL. 10 DN 500</t>
  </si>
  <si>
    <t>M070403061</t>
  </si>
  <si>
    <t>T RPVC PB JR CL. 10 DN 600</t>
  </si>
  <si>
    <t>M070403065</t>
  </si>
  <si>
    <t>T RPVC PB JR CL. 10 DN 700</t>
  </si>
  <si>
    <t>M070403069</t>
  </si>
  <si>
    <t>T RPVC PB JR CL. 12 DN 25</t>
  </si>
  <si>
    <t>M070403073</t>
  </si>
  <si>
    <t>T RPVC PB JR CL. 12 DN 40</t>
  </si>
  <si>
    <t>M070403077</t>
  </si>
  <si>
    <t>T RPVC PB JR CL. 12 DN 50</t>
  </si>
  <si>
    <t>M070403081</t>
  </si>
  <si>
    <t>T RPVC PB JR CL. 12 DN 63</t>
  </si>
  <si>
    <t>M070403085</t>
  </si>
  <si>
    <t>T RPVC PB JR CL. 12 DN 75</t>
  </si>
  <si>
    <t>M070403089</t>
  </si>
  <si>
    <t>T RPVC PB JR CL. 12 DN 100</t>
  </si>
  <si>
    <t>M070403093</t>
  </si>
  <si>
    <t>T RPVC PB JR CL. 12 DN 125</t>
  </si>
  <si>
    <t>M070403097</t>
  </si>
  <si>
    <t>T RPVC PB JR CL. 12 DN 150</t>
  </si>
  <si>
    <t>M070403101</t>
  </si>
  <si>
    <t>T RPVC PB JR CL. 12 DN 200</t>
  </si>
  <si>
    <t>M070403105</t>
  </si>
  <si>
    <t>T RPVC PB JR CL. 12 DN 250</t>
  </si>
  <si>
    <t>M070403109</t>
  </si>
  <si>
    <t>T RPVC PB JR CL. 12 DN 300</t>
  </si>
  <si>
    <t>M070403113</t>
  </si>
  <si>
    <t>T RPVC PB JR CL. 12 DN 350</t>
  </si>
  <si>
    <t>M070403117</t>
  </si>
  <si>
    <t>T RPVC PB JR CL. 12 DN 400</t>
  </si>
  <si>
    <t>M070403121</t>
  </si>
  <si>
    <t>T RPVC PB JR CL. 12 DN 450</t>
  </si>
  <si>
    <t>M070403125</t>
  </si>
  <si>
    <t>T RPVC PB JR CL. 12 DN 500</t>
  </si>
  <si>
    <t>M070403129</t>
  </si>
  <si>
    <t>T RPVC PB JR CL. 12 DN 600</t>
  </si>
  <si>
    <t>M070403133</t>
  </si>
  <si>
    <t>T RPVC PB JR CL. 12 DN 700</t>
  </si>
  <si>
    <t>M070404001</t>
  </si>
  <si>
    <t>T RPVC PB JR CL. 14 DN 25</t>
  </si>
  <si>
    <t>M070404005</t>
  </si>
  <si>
    <t>T RPVC PB JR CL. 14 DN 40</t>
  </si>
  <si>
    <t>M070404009</t>
  </si>
  <si>
    <t>T RPVC PB JR CL. 14 DN 50</t>
  </si>
  <si>
    <t>M070404013</t>
  </si>
  <si>
    <t>T RPVC PB JR CL. 14 DN 63</t>
  </si>
  <si>
    <t>M070404017</t>
  </si>
  <si>
    <t>T RPVC PB JR CL. 14 DN 75</t>
  </si>
  <si>
    <t>M070404021</t>
  </si>
  <si>
    <t>T RPVC PB JR CL. 14 DN 100</t>
  </si>
  <si>
    <t>M070404025</t>
  </si>
  <si>
    <t>T RPVC PB JR CL. 14 DN 125</t>
  </si>
  <si>
    <t>M070404029</t>
  </si>
  <si>
    <t>T RPVC PB JR CL. 14 DN 150</t>
  </si>
  <si>
    <t>M070404033</t>
  </si>
  <si>
    <t>T RPVC PB JR CL. 14 DN 200</t>
  </si>
  <si>
    <t>M070404037</t>
  </si>
  <si>
    <t>T RPVC PB JR CL. 14 DN 250</t>
  </si>
  <si>
    <t>M070404041</t>
  </si>
  <si>
    <t>T RPVC PB JR CL. 14 DN 300</t>
  </si>
  <si>
    <t>M070404045</t>
  </si>
  <si>
    <t>T RPVC PB JR CL. 14 DN 350</t>
  </si>
  <si>
    <t>M070404049</t>
  </si>
  <si>
    <t>T RPVC PB JR CL. 14 DN 400</t>
  </si>
  <si>
    <t>M070404053</t>
  </si>
  <si>
    <t>T RPVC PB JR CL. 14 DN 450</t>
  </si>
  <si>
    <t>M070404057</t>
  </si>
  <si>
    <t>T RPVC PB JR CL. 14 DN 500</t>
  </si>
  <si>
    <t>M070404061</t>
  </si>
  <si>
    <t>T RPVC PB JR CL. 14 DN 600</t>
  </si>
  <si>
    <t>M070404065</t>
  </si>
  <si>
    <t>T RPVC PB JR CL. 14 DN 700</t>
  </si>
  <si>
    <t>M070404069</t>
  </si>
  <si>
    <t>T RPVC PB JR CL. 16 DN 25</t>
  </si>
  <si>
    <t>M070404073</t>
  </si>
  <si>
    <t>T RPVC PB JR CL. 16 DN 40</t>
  </si>
  <si>
    <t>M070404077</t>
  </si>
  <si>
    <t>T RPVC PB JR CL. 16 DN 50</t>
  </si>
  <si>
    <t>M070404081</t>
  </si>
  <si>
    <t>T RPVC PB JR CL. 16 DN 63</t>
  </si>
  <si>
    <t>M070404085</t>
  </si>
  <si>
    <t>T RPVC PB JR CL. 16 DN 75</t>
  </si>
  <si>
    <t>M070404089</t>
  </si>
  <si>
    <t>T RPVC PB JR CL. 16 DN 100</t>
  </si>
  <si>
    <t>M070404093</t>
  </si>
  <si>
    <t>T RPVC PB JR CL. 16 DN 125</t>
  </si>
  <si>
    <t>M070404097</t>
  </si>
  <si>
    <t>T RPVC PB JR CL. 16 DN 150</t>
  </si>
  <si>
    <t>M070404101</t>
  </si>
  <si>
    <t>T RPVC PB JR CL. 16 DN 200</t>
  </si>
  <si>
    <t>M070404105</t>
  </si>
  <si>
    <t>T RPVC PB JR CL. 16 DN 250</t>
  </si>
  <si>
    <t>M070404109</t>
  </si>
  <si>
    <t>T RPVC PB JR CL. 16 DN 300</t>
  </si>
  <si>
    <t>M070404113</t>
  </si>
  <si>
    <t>T RPVC PB JR CL. 16 DN 350</t>
  </si>
  <si>
    <t>M070404117</t>
  </si>
  <si>
    <t>T RPVC PB JR CL. 16 DN 400</t>
  </si>
  <si>
    <t>M070404121</t>
  </si>
  <si>
    <t>T RPVC PB JR CL. 16 DN 450</t>
  </si>
  <si>
    <t>M070404125</t>
  </si>
  <si>
    <t>T RPVC PB JR CL. 16 DN 500</t>
  </si>
  <si>
    <t>M070404129</t>
  </si>
  <si>
    <t>T RPVC PB JR CL. 16 DN 600</t>
  </si>
  <si>
    <t>M070404133</t>
  </si>
  <si>
    <t>T RPVC PB JR CL. 16 DN 700</t>
  </si>
  <si>
    <t>M070502001</t>
  </si>
  <si>
    <t>T RPVC FF JR CL. 6 DN 25</t>
  </si>
  <si>
    <t>M070502005</t>
  </si>
  <si>
    <t>T RPVC FF JR CL. 6 DN 40</t>
  </si>
  <si>
    <t>M070502009</t>
  </si>
  <si>
    <t>T RPVC FF JR CL. 6 DN 50</t>
  </si>
  <si>
    <t>M070502013</t>
  </si>
  <si>
    <t>T RPVC FF JR CL. 6 DN 63</t>
  </si>
  <si>
    <t>M070502017</t>
  </si>
  <si>
    <t>T RPVC FF JR CL. 6 DN 75</t>
  </si>
  <si>
    <t>M070502021</t>
  </si>
  <si>
    <t>T RPVC FF JR CL. 6 DN 100</t>
  </si>
  <si>
    <t>M070502025</t>
  </si>
  <si>
    <t>T RPVC FF JR CL. 6 DN 125</t>
  </si>
  <si>
    <t>M070502029</t>
  </si>
  <si>
    <t>T RPVC FF JR CL. 6 DN 150</t>
  </si>
  <si>
    <t>M070502033</t>
  </si>
  <si>
    <t>T RPVC FF JR CL. 6 DN 200</t>
  </si>
  <si>
    <t>M070502037</t>
  </si>
  <si>
    <t>T RPVC FF JR CL. 6 DN 250</t>
  </si>
  <si>
    <t>M070502041</t>
  </si>
  <si>
    <t>T RPVC FF JR CL. 6 DN 300</t>
  </si>
  <si>
    <t>M070502045</t>
  </si>
  <si>
    <t>T RPVC FF JR CL. 6 DN 350</t>
  </si>
  <si>
    <t>M070502049</t>
  </si>
  <si>
    <t>T RPVC FF JR CL. 6 DN 400</t>
  </si>
  <si>
    <t>M070502053</t>
  </si>
  <si>
    <t>T RPVC FF JR CL. 6 DN 450</t>
  </si>
  <si>
    <t>M070502057</t>
  </si>
  <si>
    <t>T RPVC FF JR CL. 6 DN 500</t>
  </si>
  <si>
    <t>M070502061</t>
  </si>
  <si>
    <t>T RPVC FF JR CL. 6 DN 600</t>
  </si>
  <si>
    <t>M070502065</t>
  </si>
  <si>
    <t>T RPVC FF JR CL. 6 DN 700</t>
  </si>
  <si>
    <t>M070502069</t>
  </si>
  <si>
    <t>T RPVC FF JR CL. 8 DN 25</t>
  </si>
  <si>
    <t>M070502073</t>
  </si>
  <si>
    <t>T RPVC FF JR CL. 8 DN 40</t>
  </si>
  <si>
    <t>M070502077</t>
  </si>
  <si>
    <t>T RPVC FF JR CL. 8 DN 50</t>
  </si>
  <si>
    <t>M070502081</t>
  </si>
  <si>
    <t>T RPVC FF JR CL. 8 DN 63</t>
  </si>
  <si>
    <t>M070502085</t>
  </si>
  <si>
    <t>T RPVC FF JR CL. 8 DN 75</t>
  </si>
  <si>
    <t>M070502089</t>
  </si>
  <si>
    <t>T RPVC FF JR CL. 8 DN 100</t>
  </si>
  <si>
    <t>M070502093</t>
  </si>
  <si>
    <t>T RPVC FF JR CL. 8 DN 125</t>
  </si>
  <si>
    <t>M070502097</t>
  </si>
  <si>
    <t>T RPVC FF JR CL. 8 DN 150</t>
  </si>
  <si>
    <t>M070502101</t>
  </si>
  <si>
    <t>T RPVC FF JR CL. 8 DN 200</t>
  </si>
  <si>
    <t>M070502105</t>
  </si>
  <si>
    <t>T RPVC FF JR CL. 8 DN 250</t>
  </si>
  <si>
    <t>M070502109</t>
  </si>
  <si>
    <t>T RPVC FF JR CL. 8 DN 300</t>
  </si>
  <si>
    <t>M070502113</t>
  </si>
  <si>
    <t>T RPVC FF JR CL. 8 DN 350</t>
  </si>
  <si>
    <t>M070502117</t>
  </si>
  <si>
    <t>T RPVC FF JR CL. 8 DN 400</t>
  </si>
  <si>
    <t>M070502121</t>
  </si>
  <si>
    <t>T RPVC FF JR CL. 8 DN 450</t>
  </si>
  <si>
    <t>M070502125</t>
  </si>
  <si>
    <t>T RPVC FF JR CL. 8 DN 500</t>
  </si>
  <si>
    <t>M070502129</t>
  </si>
  <si>
    <t>T RPVC FF JR CL. 8 DN 600</t>
  </si>
  <si>
    <t>M070502133</t>
  </si>
  <si>
    <t>T RPVC FF JR CL. 8 DN 700</t>
  </si>
  <si>
    <t>M070503001</t>
  </si>
  <si>
    <t>T RPVC FF JR CL. 10 DN 25</t>
  </si>
  <si>
    <t>M070503005</t>
  </si>
  <si>
    <t>T RPVC FF JR CL. 10 DN 40</t>
  </si>
  <si>
    <t>M070503009</t>
  </si>
  <si>
    <t>T RPVC FF JR CL. 10 DN 50</t>
  </si>
  <si>
    <t>M070503013</t>
  </si>
  <si>
    <t>T RPVC FF JR CL. 10 DN 63</t>
  </si>
  <si>
    <t>M070503017</t>
  </si>
  <si>
    <t>T RPVC FF JR CL. 10 DN 75</t>
  </si>
  <si>
    <t>M070503021</t>
  </si>
  <si>
    <t>T RPVC FF JR CL. 10 DN 100</t>
  </si>
  <si>
    <t>M070503025</t>
  </si>
  <si>
    <t>T RPVC FF JR CL. 10 DN 125</t>
  </si>
  <si>
    <t>M070503029</t>
  </si>
  <si>
    <t>T RPVC FF JR CL. 10 DN 150</t>
  </si>
  <si>
    <t>M070503033</t>
  </si>
  <si>
    <t>T RPVC FF JR CL. 10 DN 200</t>
  </si>
  <si>
    <t>M070503037</t>
  </si>
  <si>
    <t>T RPVC FF JR CL. 10 DN 250</t>
  </si>
  <si>
    <t>M070503041</t>
  </si>
  <si>
    <t>T RPVC FF JR CL. 10 DN 300</t>
  </si>
  <si>
    <t>M070503045</t>
  </si>
  <si>
    <t>T RPVC FF JR CL. 10 DN 350</t>
  </si>
  <si>
    <t>M070503049</t>
  </si>
  <si>
    <t>T RPVC FF JR CL. 10 DN 400</t>
  </si>
  <si>
    <t>M070503053</t>
  </si>
  <si>
    <t>T RPVC FF JR CL. 10 DN 450</t>
  </si>
  <si>
    <t>M070503057</t>
  </si>
  <si>
    <t>T RPVC FF JR CL. 10 DN 500</t>
  </si>
  <si>
    <t>M070503061</t>
  </si>
  <si>
    <t>T RPVC FF JR CL. 10 DN 600</t>
  </si>
  <si>
    <t>M070503065</t>
  </si>
  <si>
    <t>T RPVC FF JR CL. 10 DN 700</t>
  </si>
  <si>
    <t>M070503069</t>
  </si>
  <si>
    <t>T RPVC FF JR CL. 12 DN 25</t>
  </si>
  <si>
    <t>M070503073</t>
  </si>
  <si>
    <t>T RPVC FF JR CL. 12 DN 40</t>
  </si>
  <si>
    <t>M070503077</t>
  </si>
  <si>
    <t>T RPVC FF JR CL. 12 DN 50</t>
  </si>
  <si>
    <t>M070503081</t>
  </si>
  <si>
    <t>T RPVC FF JR CL. 12 DN 63</t>
  </si>
  <si>
    <t>M070503085</t>
  </si>
  <si>
    <t>T RPVC FF JR CL. 12 DN 75</t>
  </si>
  <si>
    <t>M070503089</t>
  </si>
  <si>
    <t>T RPVC FF JR CL. 12 DN 100</t>
  </si>
  <si>
    <t>M070503093</t>
  </si>
  <si>
    <t>T RPVC FF JR CL. 12 DN 125</t>
  </si>
  <si>
    <t>M070503097</t>
  </si>
  <si>
    <t>T RPVC FF JR CL. 12 DN 150</t>
  </si>
  <si>
    <t>M070503101</t>
  </si>
  <si>
    <t>T RPVC FF JR CL. 12 DN 200</t>
  </si>
  <si>
    <t>M070503105</t>
  </si>
  <si>
    <t>T RPVC FF JR CL. 12 DN 250</t>
  </si>
  <si>
    <t>M070503109</t>
  </si>
  <si>
    <t>T RPVC FF JR CL. 12 DN 300</t>
  </si>
  <si>
    <t>M070503113</t>
  </si>
  <si>
    <t>T RPVC FF JR CL. 12 DN 350</t>
  </si>
  <si>
    <t>M070503117</t>
  </si>
  <si>
    <t>T RPVC FF JR CL. 12 DN 400</t>
  </si>
  <si>
    <t>M070503121</t>
  </si>
  <si>
    <t>T RPVC FF JR CL. 12 DN 450</t>
  </si>
  <si>
    <t>M070503125</t>
  </si>
  <si>
    <t>T RPVC FF JR CL. 12 DN 500</t>
  </si>
  <si>
    <t>M070503129</t>
  </si>
  <si>
    <t>T RPVC FF JR CL. 12 DN 600</t>
  </si>
  <si>
    <t>M070503133</t>
  </si>
  <si>
    <t>T RPVC FF JR CL. 12 DN 700</t>
  </si>
  <si>
    <t>M070504001</t>
  </si>
  <si>
    <t>T RPVC FF JR CL. 14 DN 25</t>
  </si>
  <si>
    <t>M070504005</t>
  </si>
  <si>
    <t>T RPVC FF JR CL. 14 DN 40</t>
  </si>
  <si>
    <t>M070504009</t>
  </si>
  <si>
    <t>T RPVC FF JR CL. 14 DN 50</t>
  </si>
  <si>
    <t>M070504013</t>
  </si>
  <si>
    <t>T RPVC FF JR CL. 14 DN 63</t>
  </si>
  <si>
    <t>M070504017</t>
  </si>
  <si>
    <t>T RPVC FF JR CL. 14 DN 75</t>
  </si>
  <si>
    <t>M070504021</t>
  </si>
  <si>
    <t>T RPVC FF JR CL. 14 DN 100</t>
  </si>
  <si>
    <t>M070504025</t>
  </si>
  <si>
    <t>T RPVC FF JR CL. 14 DN 125</t>
  </si>
  <si>
    <t>M070504029</t>
  </si>
  <si>
    <t>T RPVC FF JR CL. 14 DN 150</t>
  </si>
  <si>
    <t>M070504033</t>
  </si>
  <si>
    <t>T RPVC FF JR CL. 14 DN 200</t>
  </si>
  <si>
    <t>M070504037</t>
  </si>
  <si>
    <t>T RPVC FF JR CL. 14 DN 250</t>
  </si>
  <si>
    <t>M070504041</t>
  </si>
  <si>
    <t>T RPVC FF JR CL. 14 DN 300</t>
  </si>
  <si>
    <t>M070504045</t>
  </si>
  <si>
    <t>T RPVC FF JR CL. 14 DN 350</t>
  </si>
  <si>
    <t>M070504049</t>
  </si>
  <si>
    <t>T RPVC FF JR CL. 14 DN 400</t>
  </si>
  <si>
    <t>M070504053</t>
  </si>
  <si>
    <t>T RPVC FF JR CL. 14 DN 450</t>
  </si>
  <si>
    <t>M070504057</t>
  </si>
  <si>
    <t>T RPVC FF JR CL. 14 DN 500</t>
  </si>
  <si>
    <t>M070504061</t>
  </si>
  <si>
    <t>T RPVC FF JR CL. 14 DN 600</t>
  </si>
  <si>
    <t>M070504065</t>
  </si>
  <si>
    <t>T RPVC FF JR CL. 14 DN 700</t>
  </si>
  <si>
    <t>M070504069</t>
  </si>
  <si>
    <t>T RPVC FF JR CL. 16 DN 25</t>
  </si>
  <si>
    <t>M070504073</t>
  </si>
  <si>
    <t>T RPVC FF JR CL. 16 DN 40</t>
  </si>
  <si>
    <t>M070504077</t>
  </si>
  <si>
    <t>T RPVC FF JR CL. 16 DN 50</t>
  </si>
  <si>
    <t>M070504081</t>
  </si>
  <si>
    <t>T RPVC FF JR CL. 16 DN 63</t>
  </si>
  <si>
    <t>M070504085</t>
  </si>
  <si>
    <t>T RPVC FF JR CL. 16 DN 75</t>
  </si>
  <si>
    <t>M070504089</t>
  </si>
  <si>
    <t>T RPVC FF JR CL. 16 DN 100</t>
  </si>
  <si>
    <t>M070504093</t>
  </si>
  <si>
    <t>T RPVC FF JR CL. 16 DN 125</t>
  </si>
  <si>
    <t>M070504097</t>
  </si>
  <si>
    <t>T RPVC FF JR CL. 16 DN 150</t>
  </si>
  <si>
    <t>M070504101</t>
  </si>
  <si>
    <t>T RPVC FF JR CL. 16 DN 200</t>
  </si>
  <si>
    <t>M070504105</t>
  </si>
  <si>
    <t>T RPVC FF JR CL. 16 DN 250</t>
  </si>
  <si>
    <t>M070504109</t>
  </si>
  <si>
    <t>T RPVC FF JR CL. 16 DN 300</t>
  </si>
  <si>
    <t>M070504113</t>
  </si>
  <si>
    <t>T RPVC FF JR CL. 16 DN 350</t>
  </si>
  <si>
    <t>M070504117</t>
  </si>
  <si>
    <t>T RPVC FF JR CL. 16 DN 400</t>
  </si>
  <si>
    <t>M070504121</t>
  </si>
  <si>
    <t>T RPVC FF JR CL. 16 DN 450</t>
  </si>
  <si>
    <t>M070504125</t>
  </si>
  <si>
    <t>T RPVC FF JR CL. 16 DN 500</t>
  </si>
  <si>
    <t>M070504129</t>
  </si>
  <si>
    <t>T RPVC FF JR CL. 16 DN 600</t>
  </si>
  <si>
    <t>M070504133</t>
  </si>
  <si>
    <t>T RPVC FF JR CL. 16 DN 700</t>
  </si>
  <si>
    <t>M070602001</t>
  </si>
  <si>
    <t>C90 RPVC PB JE CL. 6 DN 50</t>
  </si>
  <si>
    <t>M070602005</t>
  </si>
  <si>
    <t>C90 RPVC PB JE CL. 6 DN 75</t>
  </si>
  <si>
    <t>M070602009</t>
  </si>
  <si>
    <t>C90 RPVC PB JE CL. 6 DN 100</t>
  </si>
  <si>
    <t>M070602013</t>
  </si>
  <si>
    <t>C90 RPVC PB JE CL. 6 DN 125</t>
  </si>
  <si>
    <t>M070602017</t>
  </si>
  <si>
    <t>C90 RPVC PB JE CL. 6 DN 150</t>
  </si>
  <si>
    <t>M070602021</t>
  </si>
  <si>
    <t>C90 RPVC PB JE CL. 6 DN 200</t>
  </si>
  <si>
    <t>M070602025</t>
  </si>
  <si>
    <t>C90 RPVC PB JE CL. 6 DN 250</t>
  </si>
  <si>
    <t>M070602029</t>
  </si>
  <si>
    <t>C90 RPVC PB JE CL. 6 DN 300</t>
  </si>
  <si>
    <t>M070602033</t>
  </si>
  <si>
    <t>C90 RPVC PB JE CL. 6 DN 350</t>
  </si>
  <si>
    <t>M070602037</t>
  </si>
  <si>
    <t>C90 RPVC PB JE CL. 6 DN 400</t>
  </si>
  <si>
    <t>M070602041</t>
  </si>
  <si>
    <t>C90 RPVC PB JE CL. 6 DN 450</t>
  </si>
  <si>
    <t>M070602045</t>
  </si>
  <si>
    <t>C90 RPVC PB JE CL. 6 DN 500</t>
  </si>
  <si>
    <t>M070602049</t>
  </si>
  <si>
    <t>C90 RPVC PB JE CL. 6 DN 600</t>
  </si>
  <si>
    <t>M070602053</t>
  </si>
  <si>
    <t>C90 RPVC PB JE CL. 6 DN 700</t>
  </si>
  <si>
    <t>M070602057</t>
  </si>
  <si>
    <t>C90 RPVC PB JE CL. 8 DN 50</t>
  </si>
  <si>
    <t>M070602061</t>
  </si>
  <si>
    <t>C90 RPVC PB JE CL. 8 DN 75</t>
  </si>
  <si>
    <t>M070602065</t>
  </si>
  <si>
    <t>C90 RPVC PB JE CL. 8 DN 100</t>
  </si>
  <si>
    <t>M070602069</t>
  </si>
  <si>
    <t>C90 RPVC PB JE CL. 8 DN 125</t>
  </si>
  <si>
    <t>M070602073</t>
  </si>
  <si>
    <t>C90 RPVC PB JE CL. 8 DN 150</t>
  </si>
  <si>
    <t>M070602077</t>
  </si>
  <si>
    <t>C90 RPVC PB JE CL. 8 DN 200</t>
  </si>
  <si>
    <t>M070602081</t>
  </si>
  <si>
    <t>C90 RPVC PB JE CL. 8 DN 250</t>
  </si>
  <si>
    <t>M070602085</t>
  </si>
  <si>
    <t>C90 RPVC PB JE CL. 8 DN 300</t>
  </si>
  <si>
    <t>M070602089</t>
  </si>
  <si>
    <t>C90 RPVC PB JE CL. 8 DN 350</t>
  </si>
  <si>
    <t>M070602093</t>
  </si>
  <si>
    <t>C90 RPVC PB JE CL. 8 DN 400</t>
  </si>
  <si>
    <t>M070602097</t>
  </si>
  <si>
    <t>C90 RPVC PB JE CL. 8 DN 450</t>
  </si>
  <si>
    <t>M070602101</t>
  </si>
  <si>
    <t>C90 RPVC PB JE CL. 8 DN 500</t>
  </si>
  <si>
    <t>M070602105</t>
  </si>
  <si>
    <t>C90 RPVC PB JE CL. 8 DN 600</t>
  </si>
  <si>
    <t>M070602109</t>
  </si>
  <si>
    <t>C90 RPVC PB JE CL. 8 DN 700</t>
  </si>
  <si>
    <t>M070603001</t>
  </si>
  <si>
    <t>C90 RPVC PB JE CL. 10 DN 50</t>
  </si>
  <si>
    <t>M070603005</t>
  </si>
  <si>
    <t>C90 RPVC PB JE CL. 10 DN 75</t>
  </si>
  <si>
    <t>M070603009</t>
  </si>
  <si>
    <t>C90 RPVC PB JE CL. 10 DN 100</t>
  </si>
  <si>
    <t>M070603013</t>
  </si>
  <si>
    <t>C90 RPVC PB JE CL. 10 DN 125</t>
  </si>
  <si>
    <t>M070603017</t>
  </si>
  <si>
    <t>C90 RPVC PB JE CL. 10 DN 150</t>
  </si>
  <si>
    <t>M070603021</t>
  </si>
  <si>
    <t>C90 RPVC PB JE CL. 10 DN 200</t>
  </si>
  <si>
    <t>M070603025</t>
  </si>
  <si>
    <t>C90 RPVC PB JE CL. 10 DN 250</t>
  </si>
  <si>
    <t>M070603029</t>
  </si>
  <si>
    <t>C90 RPVC PB JE CL. 10 DN 300</t>
  </si>
  <si>
    <t>M070603033</t>
  </si>
  <si>
    <t>C90 RPVC PB JE CL. 10 DN 350</t>
  </si>
  <si>
    <t>M070603037</t>
  </si>
  <si>
    <t>C90 RPVC PB JE CL. 10 DN 400</t>
  </si>
  <si>
    <t>M070603041</t>
  </si>
  <si>
    <t>C90 RPVC PB JE CL. 10 DN 450</t>
  </si>
  <si>
    <t>M070603045</t>
  </si>
  <si>
    <t>C90 RPVC PB JE CL. 10 DN 500</t>
  </si>
  <si>
    <t>M070603049</t>
  </si>
  <si>
    <t>C90 RPVC PB JE CL. 10 DN 600</t>
  </si>
  <si>
    <t>M070603053</t>
  </si>
  <si>
    <t>C90 RPVC PB JE CL. 10 DN 700</t>
  </si>
  <si>
    <t>M070603057</t>
  </si>
  <si>
    <t>C90 RPVC PB JE CL. 12 DN 50</t>
  </si>
  <si>
    <t>M070603061</t>
  </si>
  <si>
    <t>C90 RPVC PB JE CL. 12 DN 75</t>
  </si>
  <si>
    <t>M070603065</t>
  </si>
  <si>
    <t>C90 RPVC PB JE CL. 12 DN 100</t>
  </si>
  <si>
    <t>M070603069</t>
  </si>
  <si>
    <t>C90 RPVC PB JE CL. 12 DN 125</t>
  </si>
  <si>
    <t>M070603073</t>
  </si>
  <si>
    <t>C90 RPVC PB JE CL. 12 DN 150</t>
  </si>
  <si>
    <t>M070603077</t>
  </si>
  <si>
    <t>C90 RPVC PB JE CL. 12 DN 200</t>
  </si>
  <si>
    <t>M070603081</t>
  </si>
  <si>
    <t>C90 RPVC PB JE CL. 12 DN 250</t>
  </si>
  <si>
    <t>M070603085</t>
  </si>
  <si>
    <t>C90 RPVC PB JE CL. 12 DN 300</t>
  </si>
  <si>
    <t>M070603089</t>
  </si>
  <si>
    <t>C90 RPVC PB JE CL. 12 DN 350</t>
  </si>
  <si>
    <t>M070603093</t>
  </si>
  <si>
    <t>C90 RPVC PB JE CL. 12 DN 400</t>
  </si>
  <si>
    <t>M070603097</t>
  </si>
  <si>
    <t>C90 RPVC PB JE CL. 12 DN 450</t>
  </si>
  <si>
    <t>M070603101</t>
  </si>
  <si>
    <t>C90 RPVC PB JE CL. 12 DN 500</t>
  </si>
  <si>
    <t>M070603105</t>
  </si>
  <si>
    <t>C90 RPVC PB JE CL. 12 DN 600</t>
  </si>
  <si>
    <t>M070603109</t>
  </si>
  <si>
    <t>C90 RPVC PB JE CL. 12 DN 700</t>
  </si>
  <si>
    <t>M070604001</t>
  </si>
  <si>
    <t>C90 RPVC PB JE CL. 14 DN 50</t>
  </si>
  <si>
    <t>M070604005</t>
  </si>
  <si>
    <t>C90 RPVC PB JE CL. 14 DN 75</t>
  </si>
  <si>
    <t>M070604009</t>
  </si>
  <si>
    <t>C90 RPVC PB JE CL. 14 DN 100</t>
  </si>
  <si>
    <t>M070604013</t>
  </si>
  <si>
    <t>C90 RPVC PB JE CL. 14 DN 125</t>
  </si>
  <si>
    <t>M070604017</t>
  </si>
  <si>
    <t>C90 RPVC PB JE CL. 14 DN 150</t>
  </si>
  <si>
    <t>M070604021</t>
  </si>
  <si>
    <t>C90 RPVC PB JE CL. 14 DN 200</t>
  </si>
  <si>
    <t>M070604025</t>
  </si>
  <si>
    <t>C90 RPVC PB JE CL. 14 DN 250</t>
  </si>
  <si>
    <t>M070604029</t>
  </si>
  <si>
    <t>C90 RPVC PB JE CL. 14 DN 300</t>
  </si>
  <si>
    <t>M070604033</t>
  </si>
  <si>
    <t>C90 RPVC PB JE CL. 14 DN 350</t>
  </si>
  <si>
    <t>M070604037</t>
  </si>
  <si>
    <t>C90 RPVC PB JE CL. 14 DN 400</t>
  </si>
  <si>
    <t>M070604041</t>
  </si>
  <si>
    <t>C90 RPVC PB JE CL. 14 DN 450</t>
  </si>
  <si>
    <t>M070604045</t>
  </si>
  <si>
    <t>C90 RPVC PB JE CL. 14 DN 500</t>
  </si>
  <si>
    <t>M070604049</t>
  </si>
  <si>
    <t>C90 RPVC PB JE CL. 14 DN 600</t>
  </si>
  <si>
    <t>M070604053</t>
  </si>
  <si>
    <t>C90 RPVC PB JE CL. 14 DN 700</t>
  </si>
  <si>
    <t>M070604057</t>
  </si>
  <si>
    <t>C90 RPVC PB JE CL. 16 DN 50</t>
  </si>
  <si>
    <t>M070604061</t>
  </si>
  <si>
    <t>C90 RPVC PB JE CL. 16 DN 75</t>
  </si>
  <si>
    <t>M070604065</t>
  </si>
  <si>
    <t>C90 RPVC PB JE CL. 16 DN 100</t>
  </si>
  <si>
    <t>M070604069</t>
  </si>
  <si>
    <t>C90 RPVC PB JE CL. 16 DN 125</t>
  </si>
  <si>
    <t>M070604073</t>
  </si>
  <si>
    <t>C90 RPVC PB JE CL. 16 DN 150</t>
  </si>
  <si>
    <t>M070604077</t>
  </si>
  <si>
    <t>C90 RPVC PB JE CL. 16 DN 200</t>
  </si>
  <si>
    <t>M070604081</t>
  </si>
  <si>
    <t>C90 RPVC PB JE CL. 16 DN 250</t>
  </si>
  <si>
    <t>M070604085</t>
  </si>
  <si>
    <t>C90 RPVC PB JE CL. 16 DN 300</t>
  </si>
  <si>
    <t>M070604089</t>
  </si>
  <si>
    <t>C90 RPVC PB JE CL. 16 DN 350</t>
  </si>
  <si>
    <t>M070604093</t>
  </si>
  <si>
    <t>C90 RPVC PB JE CL. 16 DN 400</t>
  </si>
  <si>
    <t>M070604097</t>
  </si>
  <si>
    <t>C90 RPVC PB JE CL. 16 DN 450</t>
  </si>
  <si>
    <t>M070604101</t>
  </si>
  <si>
    <t>C90 RPVC PB JE CL. 16 DN 500</t>
  </si>
  <si>
    <t>M070604105</t>
  </si>
  <si>
    <t>C90 RPVC PB JE CL. 16 DN 600</t>
  </si>
  <si>
    <t>M070604109</t>
  </si>
  <si>
    <t>C90 RPVC PB JE CL. 16 DN 700</t>
  </si>
  <si>
    <t>M070605001</t>
  </si>
  <si>
    <t>C90 RPVC PB JE CL. 18 DN 50</t>
  </si>
  <si>
    <t>M070605005</t>
  </si>
  <si>
    <t>C90 RPVC PB JE CL. 18 DN 75</t>
  </si>
  <si>
    <t>M070605009</t>
  </si>
  <si>
    <t>C90 RPVC PB JE CL. 18 DN 100</t>
  </si>
  <si>
    <t>M070605013</t>
  </si>
  <si>
    <t>C90 RPVC PB JE CL. 18 DN 125</t>
  </si>
  <si>
    <t>M070605017</t>
  </si>
  <si>
    <t>C90 RPVC PB JE CL. 18 DN 150</t>
  </si>
  <si>
    <t>M070605021</t>
  </si>
  <si>
    <t>C90 RPVC PB JE CL. 18 DN 200</t>
  </si>
  <si>
    <t>M070605025</t>
  </si>
  <si>
    <t>C90 RPVC PB JE CL. 18 DN 250</t>
  </si>
  <si>
    <t>M070605029</t>
  </si>
  <si>
    <t>C90 RPVC PB JE CL. 18 DN 300</t>
  </si>
  <si>
    <t>M070605033</t>
  </si>
  <si>
    <t>C90 RPVC PB JE CL. 18 DN 350</t>
  </si>
  <si>
    <t>M070605037</t>
  </si>
  <si>
    <t>C90 RPVC PB JE CL. 18 DN 400</t>
  </si>
  <si>
    <t>M070605041</t>
  </si>
  <si>
    <t>C90 RPVC PB JE CL. 18 DN 450</t>
  </si>
  <si>
    <t>M070605045</t>
  </si>
  <si>
    <t>C90 RPVC PB JE CL. 18 DN 500</t>
  </si>
  <si>
    <t>M070605049</t>
  </si>
  <si>
    <t>C90 RPVC PB JE CL. 18 DN 600</t>
  </si>
  <si>
    <t>M070605053</t>
  </si>
  <si>
    <t>C90 RPVC PB JE CL. 18 DN 700</t>
  </si>
  <si>
    <t>M070605057</t>
  </si>
  <si>
    <t>C90 RPVC PB JE CL. 20 DN 50</t>
  </si>
  <si>
    <t>M070605061</t>
  </si>
  <si>
    <t>C90 RPVC PB JE CL. 20 DN 75</t>
  </si>
  <si>
    <t>M070605065</t>
  </si>
  <si>
    <t>C90 RPVC PB JE CL. 20 DN 100</t>
  </si>
  <si>
    <t>M070605069</t>
  </si>
  <si>
    <t>C90 RPVC PB JE CL. 20 DN 125</t>
  </si>
  <si>
    <t>M070605073</t>
  </si>
  <si>
    <t>C90 RPVC PB JE CL. 20 DN 150</t>
  </si>
  <si>
    <t>M070605077</t>
  </si>
  <si>
    <t>C90 RPVC PB JE CL. 20 DN 200</t>
  </si>
  <si>
    <t>M070605081</t>
  </si>
  <si>
    <t>C90 RPVC PB JE CL. 20 DN 250</t>
  </si>
  <si>
    <t>M070605085</t>
  </si>
  <si>
    <t>C90 RPVC PB JE CL. 20 DN 300</t>
  </si>
  <si>
    <t>M070605089</t>
  </si>
  <si>
    <t>C90 RPVC PB JE CL. 20 DN 350</t>
  </si>
  <si>
    <t>M070605093</t>
  </si>
  <si>
    <t>C90 RPVC PB JE CL. 20 DN 400</t>
  </si>
  <si>
    <t>M070605097</t>
  </si>
  <si>
    <t>C90 RPVC PB JE CL. 20 DN 450</t>
  </si>
  <si>
    <t>M070605101</t>
  </si>
  <si>
    <t>C90 RPVC PB JE CL. 20 DN 500</t>
  </si>
  <si>
    <t>M070605105</t>
  </si>
  <si>
    <t>C90 RPVC PB JE CL. 20 DN 600</t>
  </si>
  <si>
    <t>M070605109</t>
  </si>
  <si>
    <t>C90 RPVC PB JE CL. 20 DN 700</t>
  </si>
  <si>
    <t>M070607001</t>
  </si>
  <si>
    <t>C45 RPVC PB JE CL. 6 DN 50</t>
  </si>
  <si>
    <t>M070607005</t>
  </si>
  <si>
    <t>C45 RPVC PB JE CL. 6 DN 75</t>
  </si>
  <si>
    <t>M070607009</t>
  </si>
  <si>
    <t>C45 RPVC PB JE CL. 6 DN 100</t>
  </si>
  <si>
    <t>M070607013</t>
  </si>
  <si>
    <t>C45 RPVC PB JE CL. 6 DN 125</t>
  </si>
  <si>
    <t>M070607017</t>
  </si>
  <si>
    <t>C45 RPVC PB JE CL. 6 DN 150</t>
  </si>
  <si>
    <t>M070607021</t>
  </si>
  <si>
    <t>C45 RPVC PB JE CL. 6 DN 200</t>
  </si>
  <si>
    <t>M070607025</t>
  </si>
  <si>
    <t>C45 RPVC PB JE CL. 6 DN 250</t>
  </si>
  <si>
    <t>M070607029</t>
  </si>
  <si>
    <t>C45 RPVC PB JE CL. 6 DN 300</t>
  </si>
  <si>
    <t>M070607033</t>
  </si>
  <si>
    <t>C45 RPVC PB JE CL. 6 DN 350</t>
  </si>
  <si>
    <t>M070607037</t>
  </si>
  <si>
    <t>C45 RPVC PB JE CL. 6 DN 400</t>
  </si>
  <si>
    <t>M070607041</t>
  </si>
  <si>
    <t>C45 RPVC PB JE CL. 6 DN 450</t>
  </si>
  <si>
    <t>M070607045</t>
  </si>
  <si>
    <t>C45 RPVC PB JE CL. 6 DN 500</t>
  </si>
  <si>
    <t>M070607049</t>
  </si>
  <si>
    <t>C45 RPVC PB JE CL. 6 DN 600</t>
  </si>
  <si>
    <t>M070607053</t>
  </si>
  <si>
    <t>C45 RPVC PB JE CL. 6 DN 700</t>
  </si>
  <si>
    <t>M070607057</t>
  </si>
  <si>
    <t>C45 RPVC PB JE CL. 8 DN 50</t>
  </si>
  <si>
    <t>M070607061</t>
  </si>
  <si>
    <t>C45 RPVC PB JE CL. 8 DN 75</t>
  </si>
  <si>
    <t>M070607065</t>
  </si>
  <si>
    <t>C45 RPVC PB JE CL. 8 DN 100</t>
  </si>
  <si>
    <t>M070607069</t>
  </si>
  <si>
    <t>C45 RPVC PB JE CL. 8 DN 125</t>
  </si>
  <si>
    <t>M070607073</t>
  </si>
  <si>
    <t>C45 RPVC PB JE CL. 8 DN 150</t>
  </si>
  <si>
    <t>M070607077</t>
  </si>
  <si>
    <t>C45 RPVC PB JE CL. 8 DN 200</t>
  </si>
  <si>
    <t>M070607081</t>
  </si>
  <si>
    <t>C45 RPVC PB JE CL. 8 DN 250</t>
  </si>
  <si>
    <t>M070607085</t>
  </si>
  <si>
    <t>C45 RPVC PB JE CL. 8 DN 300</t>
  </si>
  <si>
    <t>M070607089</t>
  </si>
  <si>
    <t>C45 RPVC PB JE CL. 8 DN 350</t>
  </si>
  <si>
    <t>M070607093</t>
  </si>
  <si>
    <t>C45 RPVC PB JE CL. 8 DN 400</t>
  </si>
  <si>
    <t>M070607097</t>
  </si>
  <si>
    <t>C45 RPVC PB JE CL. 8 DN 450</t>
  </si>
  <si>
    <t>M070607101</t>
  </si>
  <si>
    <t>C45 RPVC PB JE CL. 8 DN 500</t>
  </si>
  <si>
    <t>M070607105</t>
  </si>
  <si>
    <t>C45 RPVC PB JE CL. 8 DN 600</t>
  </si>
  <si>
    <t>M070607109</t>
  </si>
  <si>
    <t>C45 RPVC PB JE CL. 8 DN 700</t>
  </si>
  <si>
    <t>M070608001</t>
  </si>
  <si>
    <t>C45 RPVC PB JE CL. 10 DN 50</t>
  </si>
  <si>
    <t>M070608005</t>
  </si>
  <si>
    <t>C45 RPVC PB JE CL. 10 DN 75</t>
  </si>
  <si>
    <t>M070608009</t>
  </si>
  <si>
    <t>C45 RPVC PB JE CL. 10 DN 100</t>
  </si>
  <si>
    <t>M070608013</t>
  </si>
  <si>
    <t>C45 RPVC PB JE CL. 10 DN 125</t>
  </si>
  <si>
    <t>M070608017</t>
  </si>
  <si>
    <t>C45 RPVC PB JE CL. 10 DN 150</t>
  </si>
  <si>
    <t>M070608021</t>
  </si>
  <si>
    <t>C45 RPVC PB JE CL. 10 DN 200</t>
  </si>
  <si>
    <t>M070608025</t>
  </si>
  <si>
    <t>C45 RPVC PB JE CL. 10 DN 250</t>
  </si>
  <si>
    <t>M070608029</t>
  </si>
  <si>
    <t>C45 RPVC PB JE CL. 10 DN 300</t>
  </si>
  <si>
    <t>M070608033</t>
  </si>
  <si>
    <t>C45 RPVC PB JE CL. 10 DN 350</t>
  </si>
  <si>
    <t>M070608037</t>
  </si>
  <si>
    <t>C45 RPVC PB JE CL. 10 DN 400</t>
  </si>
  <si>
    <t>M070608041</t>
  </si>
  <si>
    <t>C45 RPVC PB JE CL. 10 DN 450</t>
  </si>
  <si>
    <t>M070608045</t>
  </si>
  <si>
    <t>C45 RPVC PB JE CL. 10 DN 500</t>
  </si>
  <si>
    <t>M070608049</t>
  </si>
  <si>
    <t>C45 RPVC PB JE CL. 10 DN 600</t>
  </si>
  <si>
    <t>M070608053</t>
  </si>
  <si>
    <t>C45 RPVC PB JE CL. 10 DN 700</t>
  </si>
  <si>
    <t>M070608057</t>
  </si>
  <si>
    <t>C45 RPVC PB JE CL. 12 DN 50</t>
  </si>
  <si>
    <t>M070608061</t>
  </si>
  <si>
    <t>C45 RPVC PB JE CL. 12 DN 75</t>
  </si>
  <si>
    <t>M070608065</t>
  </si>
  <si>
    <t>C45 RPVC PB JE CL. 12 DN 100</t>
  </si>
  <si>
    <t>M070608069</t>
  </si>
  <si>
    <t>C45 RPVC PB JE CL. 12 DN 125</t>
  </si>
  <si>
    <t>M070608073</t>
  </si>
  <si>
    <t>C45 RPVC PB JE CL. 12 DN 150</t>
  </si>
  <si>
    <t>M070608077</t>
  </si>
  <si>
    <t>C45 RPVC PB JE CL. 12 DN 200</t>
  </si>
  <si>
    <t>M070608081</t>
  </si>
  <si>
    <t>C45 RPVC PB JE CL. 12 DN 250</t>
  </si>
  <si>
    <t>M070608085</t>
  </si>
  <si>
    <t>C45 RPVC PB JE CL. 12 DN 300</t>
  </si>
  <si>
    <t>M070608089</t>
  </si>
  <si>
    <t>C45 RPVC PB JE CL. 12 DN 350</t>
  </si>
  <si>
    <t>M070608093</t>
  </si>
  <si>
    <t>C45 RPVC PB JE CL. 12 DN 400</t>
  </si>
  <si>
    <t>M070608097</t>
  </si>
  <si>
    <t>C45 RPVC PB JE CL. 12 DN 450</t>
  </si>
  <si>
    <t>M070608101</t>
  </si>
  <si>
    <t>C45 RPVC PB JE CL. 12 DN 500</t>
  </si>
  <si>
    <t>M070608105</t>
  </si>
  <si>
    <t>C45 RPVC PB JE CL. 12 DN 600</t>
  </si>
  <si>
    <t>M070608109</t>
  </si>
  <si>
    <t>C45 RPVC PB JE CL. 12 DN 700</t>
  </si>
  <si>
    <t>M070609001</t>
  </si>
  <si>
    <t>C45 RPVC PB JE CL. 14 DN 50</t>
  </si>
  <si>
    <t>M070609005</t>
  </si>
  <si>
    <t>C45 RPVC PB JE CL. 14 DN 75</t>
  </si>
  <si>
    <t>M070609009</t>
  </si>
  <si>
    <t>C45 RPVC PB JE CL. 14 DN 100</t>
  </si>
  <si>
    <t>M070609013</t>
  </si>
  <si>
    <t>C45 RPVC PB JE CL. 14 DN 125</t>
  </si>
  <si>
    <t>M070609017</t>
  </si>
  <si>
    <t>C45 RPVC PB JE CL. 14 DN 150</t>
  </si>
  <si>
    <t>M070609021</t>
  </si>
  <si>
    <t>C45 RPVC PB JE CL. 14 DN 200</t>
  </si>
  <si>
    <t>M070609025</t>
  </si>
  <si>
    <t>C45 RPVC PB JE CL. 14 DN 250</t>
  </si>
  <si>
    <t>M070609029</t>
  </si>
  <si>
    <t>C45 RPVC PB JE CL. 14 DN 300</t>
  </si>
  <si>
    <t>M070609033</t>
  </si>
  <si>
    <t>C45 RPVC PB JE CL. 14 DN 350</t>
  </si>
  <si>
    <t>M070609037</t>
  </si>
  <si>
    <t>C45 RPVC PB JE CL. 14 DN 400</t>
  </si>
  <si>
    <t>M070609041</t>
  </si>
  <si>
    <t>C45 RPVC PB JE CL. 14 DN 450</t>
  </si>
  <si>
    <t>M070609045</t>
  </si>
  <si>
    <t>C45 RPVC PB JE CL. 14 DN 500</t>
  </si>
  <si>
    <t>M070609049</t>
  </si>
  <si>
    <t>C45 RPVC PB JE CL. 14 DN 600</t>
  </si>
  <si>
    <t>M070609053</t>
  </si>
  <si>
    <t>C45 RPVC PB JE CL. 14 DN 700</t>
  </si>
  <si>
    <t>M070609057</t>
  </si>
  <si>
    <t>C45 RPVC PB JE CL. 16 DN 50</t>
  </si>
  <si>
    <t>M070609061</t>
  </si>
  <si>
    <t>C45 RPVC PB JE CL. 16 DN 75</t>
  </si>
  <si>
    <t>M070609065</t>
  </si>
  <si>
    <t>C45 RPVC PB JE CL. 16 DN 100</t>
  </si>
  <si>
    <t>M070609069</t>
  </si>
  <si>
    <t>C45 RPVC PB JE CL. 16 DN 125</t>
  </si>
  <si>
    <t>M070609073</t>
  </si>
  <si>
    <t>C45 RPVC PB JE CL. 16 DN 150</t>
  </si>
  <si>
    <t>M070609077</t>
  </si>
  <si>
    <t>C45 RPVC PB JE CL. 16 DN 200</t>
  </si>
  <si>
    <t>M070609081</t>
  </si>
  <si>
    <t>C45 RPVC PB JE CL. 16 DN 250</t>
  </si>
  <si>
    <t>M070609085</t>
  </si>
  <si>
    <t>C45 RPVC PB JE CL. 16 DN 300</t>
  </si>
  <si>
    <t>M070609089</t>
  </si>
  <si>
    <t>C45 RPVC PB JE CL. 16 DN 350</t>
  </si>
  <si>
    <t>M070609093</t>
  </si>
  <si>
    <t>C45 RPVC PB JE CL. 16 DN 400</t>
  </si>
  <si>
    <t>M070609097</t>
  </si>
  <si>
    <t>C45 RPVC PB JE CL. 16 DN 450</t>
  </si>
  <si>
    <t>M070609101</t>
  </si>
  <si>
    <t>C45 RPVC PB JE CL. 16 DN 500</t>
  </si>
  <si>
    <t>M070609105</t>
  </si>
  <si>
    <t>C45 RPVC PB JE CL. 16 DN 600</t>
  </si>
  <si>
    <t>M070609109</t>
  </si>
  <si>
    <t>C45 RPVC PB JE CL. 16 DN 700</t>
  </si>
  <si>
    <t>M070610001</t>
  </si>
  <si>
    <t>C45 RPVC PB JE CL. 18 DN 50</t>
  </si>
  <si>
    <t>M070610005</t>
  </si>
  <si>
    <t>C45 RPVC PB JE CL. 18 DN 75</t>
  </si>
  <si>
    <t>M070610009</t>
  </si>
  <si>
    <t>C45 RPVC PB JE CL. 18 DN 100</t>
  </si>
  <si>
    <t>M070610013</t>
  </si>
  <si>
    <t>C45 RPVC PB JE CL. 18 DN 125</t>
  </si>
  <si>
    <t>M070610017</t>
  </si>
  <si>
    <t>C45 RPVC PB JE CL. 18 DN 150</t>
  </si>
  <si>
    <t>M070610021</t>
  </si>
  <si>
    <t>C45 RPVC PB JE CL. 18 DN 200</t>
  </si>
  <si>
    <t>M070610025</t>
  </si>
  <si>
    <t>C45 RPVC PB JE CL. 18 DN 250</t>
  </si>
  <si>
    <t>M070610029</t>
  </si>
  <si>
    <t>C45 RPVC PB JE CL. 18 DN 300</t>
  </si>
  <si>
    <t>M070610033</t>
  </si>
  <si>
    <t>C45 RPVC PB JE CL. 18 DN 350</t>
  </si>
  <si>
    <t>M070610037</t>
  </si>
  <si>
    <t>C45 RPVC PB JE CL. 18 DN 400</t>
  </si>
  <si>
    <t>M070610041</t>
  </si>
  <si>
    <t>C45 RPVC PB JE CL. 18 DN 450</t>
  </si>
  <si>
    <t>M070610045</t>
  </si>
  <si>
    <t>C45 RPVC PB JE CL. 18 DN 500</t>
  </si>
  <si>
    <t>M070610049</t>
  </si>
  <si>
    <t>C45 RPVC PB JE CL. 18 DN 600</t>
  </si>
  <si>
    <t>M070610053</t>
  </si>
  <si>
    <t>C45 RPVC PB JE CL. 18 DN 700</t>
  </si>
  <si>
    <t>M070610057</t>
  </si>
  <si>
    <t>C45 RPVC PB JE CL. 20 DN 50</t>
  </si>
  <si>
    <t>M070610061</t>
  </si>
  <si>
    <t>C45 RPVC PB JE CL. 20 DN 75</t>
  </si>
  <si>
    <t>M070610065</t>
  </si>
  <si>
    <t>C45 RPVC PB JE CL. 20 DN 100</t>
  </si>
  <si>
    <t>M070610069</t>
  </si>
  <si>
    <t>C45 RPVC PB JE CL. 20 DN 125</t>
  </si>
  <si>
    <t>M070610073</t>
  </si>
  <si>
    <t>C45 RPVC PB JE CL. 20 DN 150</t>
  </si>
  <si>
    <t>M070610077</t>
  </si>
  <si>
    <t>C45 RPVC PB JE CL. 20 DN 200</t>
  </si>
  <si>
    <t>M070610081</t>
  </si>
  <si>
    <t>C45 RPVC PB JE CL. 20 DN 250</t>
  </si>
  <si>
    <t>M070610085</t>
  </si>
  <si>
    <t>C45 RPVC PB JE CL. 20 DN 300</t>
  </si>
  <si>
    <t>M070610089</t>
  </si>
  <si>
    <t>C45 RPVC PB JE CL. 20 DN 350</t>
  </si>
  <si>
    <t>M070610093</t>
  </si>
  <si>
    <t>C45 RPVC PB JE CL. 20 DN 400</t>
  </si>
  <si>
    <t>M070610097</t>
  </si>
  <si>
    <t>C45 RPVC PB JE CL. 20 DN 450</t>
  </si>
  <si>
    <t>M070610101</t>
  </si>
  <si>
    <t>C45 RPVC PB JE CL. 20 DN 500</t>
  </si>
  <si>
    <t>M070610105</t>
  </si>
  <si>
    <t>C45 RPVC PB JE CL. 20 DN 600</t>
  </si>
  <si>
    <t>M070610109</t>
  </si>
  <si>
    <t>C45 RPVC PB JE CL. 20 DN 700</t>
  </si>
  <si>
    <t>M070612001</t>
  </si>
  <si>
    <t>C2230' RPVC PB JE CL. 6 DN 50</t>
  </si>
  <si>
    <t>M070612005</t>
  </si>
  <si>
    <t>C2230' RPVC PB JE CL. 6 DN 75</t>
  </si>
  <si>
    <t>M070612009</t>
  </si>
  <si>
    <t>C2230' RPVC PB JE CL. 6 DN 100</t>
  </si>
  <si>
    <t>M070612013</t>
  </si>
  <si>
    <t>C2230' RPVC PB JE CL. 6 DN 125</t>
  </si>
  <si>
    <t>M070612017</t>
  </si>
  <si>
    <t>C2230' RPVC PB JE CL. 6 DN 150</t>
  </si>
  <si>
    <t>M070612021</t>
  </si>
  <si>
    <t>C2230' RPVC PB JE CL. 6 DN 200</t>
  </si>
  <si>
    <t>M070612025</t>
  </si>
  <si>
    <t>C2230' RPVC PB JE CL. 6 DN 250</t>
  </si>
  <si>
    <t>M070612029</t>
  </si>
  <si>
    <t>C2230' RPVC PB JE CL. 6 DN 300</t>
  </si>
  <si>
    <t>M070612033</t>
  </si>
  <si>
    <t>C2230' RPVC PB JE CL. 6 DN 350</t>
  </si>
  <si>
    <t>M070612037</t>
  </si>
  <si>
    <t>C2230' RPVC PB JE CL. 6 DN 400</t>
  </si>
  <si>
    <t>M070612041</t>
  </si>
  <si>
    <t>C2230' RPVC PB JE CL. 6 DN 450</t>
  </si>
  <si>
    <t>M070612045</t>
  </si>
  <si>
    <t>C2230' RPVC PB JE CL. 6 DN 500</t>
  </si>
  <si>
    <t>M070612049</t>
  </si>
  <si>
    <t>C2230' RPVC PB JE CL. 6 DN 600</t>
  </si>
  <si>
    <t>M070612053</t>
  </si>
  <si>
    <t>C2230' RPVC PB JE CL. 6 DN 700</t>
  </si>
  <si>
    <t>M070612057</t>
  </si>
  <si>
    <t>C2230' RPVC PB JE CL. 8 DN 50</t>
  </si>
  <si>
    <t>M070612061</t>
  </si>
  <si>
    <t>C2230' RPVC PB JE CL. 8 DN 75</t>
  </si>
  <si>
    <t>M070612065</t>
  </si>
  <si>
    <t>C2230' RPVC PB JE CL. 8 DN 100</t>
  </si>
  <si>
    <t>M070612069</t>
  </si>
  <si>
    <t>C2230' RPVC PB JE CL. 8 DN 125</t>
  </si>
  <si>
    <t>M070612073</t>
  </si>
  <si>
    <t>C2230' RPVC PB JE CL. 8 DN 150</t>
  </si>
  <si>
    <t>M070612077</t>
  </si>
  <si>
    <t>C2230' RPVC PB JE CL. 8 DN 200</t>
  </si>
  <si>
    <t>M070612081</t>
  </si>
  <si>
    <t>C2230' RPVC PB JE CL. 8 DN 250</t>
  </si>
  <si>
    <t>M070612085</t>
  </si>
  <si>
    <t>C2230' RPVC PB JE CL. 8 DN 300</t>
  </si>
  <si>
    <t>M070612089</t>
  </si>
  <si>
    <t>C2230' RPVC PB JE CL. 8 DN 350</t>
  </si>
  <si>
    <t>M070612093</t>
  </si>
  <si>
    <t>C2230' RPVC PB JE CL. 8 DN 400</t>
  </si>
  <si>
    <t>M070612097</t>
  </si>
  <si>
    <t>C2230' RPVC PB JE CL. 8 DN 450</t>
  </si>
  <si>
    <t>M070612101</t>
  </si>
  <si>
    <t>C2230' RPVC PB JE CL. 8 DN 500</t>
  </si>
  <si>
    <t>M070612105</t>
  </si>
  <si>
    <t>C2230' RPVC PB JE CL. 8 DN 600</t>
  </si>
  <si>
    <t>M070612109</t>
  </si>
  <si>
    <t>C2230' RPVC PB JE CL. 8 DN 700</t>
  </si>
  <si>
    <t>M070613004</t>
  </si>
  <si>
    <t>C2230' RPVC PB JE CL. 10 DN 50</t>
  </si>
  <si>
    <t>M070613008</t>
  </si>
  <si>
    <t>C2230' RPVC PB JE CL. 10 DN 75</t>
  </si>
  <si>
    <t>M070613012</t>
  </si>
  <si>
    <t>C2230' RPVC PB JE CL. 10 DN 100</t>
  </si>
  <si>
    <t>M070613016</t>
  </si>
  <si>
    <t>C2230' RPVC PB JE CL. 10 DN 125</t>
  </si>
  <si>
    <t>M070613020</t>
  </si>
  <si>
    <t>C2230' RPVC PB JE CL. 10 DN 150</t>
  </si>
  <si>
    <t>M070613024</t>
  </si>
  <si>
    <t>C2230' RPVC PB JE CL. 10 DN 200</t>
  </si>
  <si>
    <t>M070613028</t>
  </si>
  <si>
    <t>C2230' RPVC PB JE CL. 10 DN 250</t>
  </si>
  <si>
    <t>M070613032</t>
  </si>
  <si>
    <t>C2230' RPVC PB JE CL. 10 DN 300</t>
  </si>
  <si>
    <t>M070613036</t>
  </si>
  <si>
    <t>C2230' RPVC PB JE CL. 10 DN 350</t>
  </si>
  <si>
    <t>M070613040</t>
  </si>
  <si>
    <t>C2230' RPVC PB JE CL. 10 DN 400</t>
  </si>
  <si>
    <t>M070613044</t>
  </si>
  <si>
    <t>C2230' RPVC PB JE CL. 10 DN 450</t>
  </si>
  <si>
    <t>M070613048</t>
  </si>
  <si>
    <t>C2230' RPVC PB JE CL. 10 DN 500</t>
  </si>
  <si>
    <t>M070613052</t>
  </si>
  <si>
    <t>C2230' RPVC PB JE CL. 10 DN 600</t>
  </si>
  <si>
    <t>M070613056</t>
  </si>
  <si>
    <t>C2230' RPVC PB JE CL. 10 DN 700</t>
  </si>
  <si>
    <t>M070613060</t>
  </si>
  <si>
    <t>C2230' RPVC PB JE CL. 12 DN 50</t>
  </si>
  <si>
    <t>M070613064</t>
  </si>
  <si>
    <t>C2230' RPVC PB JE CL. 12 DN 75</t>
  </si>
  <si>
    <t>M070613068</t>
  </si>
  <si>
    <t>C2230' RPVC PB JE CL. 12 DN 100</t>
  </si>
  <si>
    <t>M070613072</t>
  </si>
  <si>
    <t>C2230' RPVC PB JE CL. 12 DN 125</t>
  </si>
  <si>
    <t>M070613076</t>
  </si>
  <si>
    <t>C2230' RPVC PB JE CL. 12 DN 150</t>
  </si>
  <si>
    <t>M070613080</t>
  </si>
  <si>
    <t>C2230' RPVC PB JE CL. 12 DN 200</t>
  </si>
  <si>
    <t>M070613084</t>
  </si>
  <si>
    <t>C2230' RPVC PB JE CL. 12 DN 250</t>
  </si>
  <si>
    <t>M070613088</t>
  </si>
  <si>
    <t>C2230' RPVC PB JE CL. 12 DN 300</t>
  </si>
  <si>
    <t>M070613092</t>
  </si>
  <si>
    <t>C2230' RPVC PB JE CL. 12 DN 350</t>
  </si>
  <si>
    <t>M070613096</t>
  </si>
  <si>
    <t>C2230' RPVC PB JE CL. 12 DN 400</t>
  </si>
  <si>
    <t>M070613100</t>
  </si>
  <si>
    <t>C2230' RPVC PB JE CL. 12 DN 450</t>
  </si>
  <si>
    <t>M070613104</t>
  </si>
  <si>
    <t>C2230' RPVC PB JE CL. 12 DN 500</t>
  </si>
  <si>
    <t>M070613108</t>
  </si>
  <si>
    <t>C2230' RPVC PB JE CL. 12 DN 600</t>
  </si>
  <si>
    <t>M070613109</t>
  </si>
  <si>
    <t>C2230' RPVC PB JE CL. 12 DN 700</t>
  </si>
  <si>
    <t>M070614001</t>
  </si>
  <si>
    <t>C2230' RPVC PB JE CL. 14 DN 50</t>
  </si>
  <si>
    <t>M070614005</t>
  </si>
  <si>
    <t>C2230' RPVC PB JE CL. 14 DN 75</t>
  </si>
  <si>
    <t>M070614009</t>
  </si>
  <si>
    <t>C2230' RPVC PB JE CL. 14 DN 100</t>
  </si>
  <si>
    <t>M070614013</t>
  </si>
  <si>
    <t>C2230' RPVC PB JE CL. 14 DN 125</t>
  </si>
  <si>
    <t>M070614017</t>
  </si>
  <si>
    <t>C2230' RPVC PB JE CL. 14 DN 150</t>
  </si>
  <si>
    <t>M070614021</t>
  </si>
  <si>
    <t>C2230' RPVC PB JE CL. 14 DN 200</t>
  </si>
  <si>
    <t>M070614025</t>
  </si>
  <si>
    <t>C2230' RPVC PB JE CL. 14 DN 250</t>
  </si>
  <si>
    <t>M070614029</t>
  </si>
  <si>
    <t>C2230' RPVC PB JE CL. 14 DN 300</t>
  </si>
  <si>
    <t>M070614033</t>
  </si>
  <si>
    <t>C2230' RPVC PB JE CL. 14 DN 350</t>
  </si>
  <si>
    <t>M070614037</t>
  </si>
  <si>
    <t>C2230' RPVC PB JE CL. 14 DN 400</t>
  </si>
  <si>
    <t>M070614041</t>
  </si>
  <si>
    <t>C2230' RPVC PB JE CL. 14 DN 450</t>
  </si>
  <si>
    <t>M070614045</t>
  </si>
  <si>
    <t>C2230' RPVC PB JE CL. 14 DN 500</t>
  </si>
  <si>
    <t>M070614049</t>
  </si>
  <si>
    <t>C2230' RPVC PB JE CL. 14 DN 600</t>
  </si>
  <si>
    <t>M070614053</t>
  </si>
  <si>
    <t>C2230' RPVC PB JE CL. 14 DN 700</t>
  </si>
  <si>
    <t>M070614057</t>
  </si>
  <si>
    <t>C2230' RPVC PB JE CL. 16 DN 50</t>
  </si>
  <si>
    <t>M070614061</t>
  </si>
  <si>
    <t>C2230' RPVC PB JE CL. 16 DN 75</t>
  </si>
  <si>
    <t>M070614065</t>
  </si>
  <si>
    <t>C2230' RPVC PB JE CL. 16 DN 100</t>
  </si>
  <si>
    <t>M070614069</t>
  </si>
  <si>
    <t>C2230' RPVC PB JE CL. 16 DN 125</t>
  </si>
  <si>
    <t>M070614073</t>
  </si>
  <si>
    <t>C2230' RPVC PB JE CL. 16 DN 150</t>
  </si>
  <si>
    <t>M070614077</t>
  </si>
  <si>
    <t>C2230' RPVC PB JE CL. 16 DN 200</t>
  </si>
  <si>
    <t>M070614081</t>
  </si>
  <si>
    <t>C2230' RPVC PB JE CL. 16 DN 250</t>
  </si>
  <si>
    <t>M070614085</t>
  </si>
  <si>
    <t>C2230' RPVC PB JE CL. 16 DN 300</t>
  </si>
  <si>
    <t>M070614089</t>
  </si>
  <si>
    <t>C2230' RPVC PB JE CL. 16 DN 350</t>
  </si>
  <si>
    <t>M070614093</t>
  </si>
  <si>
    <t>C2230' RPVC PB JE CL. 16 DN 400</t>
  </si>
  <si>
    <t>M070614097</t>
  </si>
  <si>
    <t>C2230' RPVC PB JE CL. 16 DN 450</t>
  </si>
  <si>
    <t>M070614101</t>
  </si>
  <si>
    <t>C2230' RPVC PB JE CL. 16 DN 500</t>
  </si>
  <si>
    <t>M070614105</t>
  </si>
  <si>
    <t>C2230' RPVC PB JE CL. 16 DN 600</t>
  </si>
  <si>
    <t>M070614109</t>
  </si>
  <si>
    <t>C2230' RPVC PB JE CL. 16 DN 700</t>
  </si>
  <si>
    <t>M070615001</t>
  </si>
  <si>
    <t>C2230' RPVC PB JE CL. 18 DN 50</t>
  </si>
  <si>
    <t>M070615005</t>
  </si>
  <si>
    <t>C2230' RPVC PB JE CL. 18 DN 75</t>
  </si>
  <si>
    <t>M070615009</t>
  </si>
  <si>
    <t>C2230' RPVC PB JE CL. 18 DN 100</t>
  </si>
  <si>
    <t>M070615013</t>
  </si>
  <si>
    <t>C2230' RPVC PB JE CL. 18 DN 125</t>
  </si>
  <si>
    <t>M070615017</t>
  </si>
  <si>
    <t>C2230' RPVC PB JE CL. 18 DN 150</t>
  </si>
  <si>
    <t>M070615021</t>
  </si>
  <si>
    <t>C2230' RPVC PB JE CL. 18 DN 200</t>
  </si>
  <si>
    <t>M070615025</t>
  </si>
  <si>
    <t>C2230' RPVC PB JE CL. 18 DN 250</t>
  </si>
  <si>
    <t>M070615029</t>
  </si>
  <si>
    <t>C2230' RPVC PB JE CL. 18 DN 300</t>
  </si>
  <si>
    <t>M070615033</t>
  </si>
  <si>
    <t>C2230' RPVC PB JE CL. 18 DN 350</t>
  </si>
  <si>
    <t>M070615037</t>
  </si>
  <si>
    <t>C2230' RPVC PB JE CL. 18 DN 400</t>
  </si>
  <si>
    <t>M070615041</t>
  </si>
  <si>
    <t>C2230' RPVC PB JE CL. 18 DN 450</t>
  </si>
  <si>
    <t>M070615045</t>
  </si>
  <si>
    <t>C2230' RPVC PB JE CL. 18 DN 500</t>
  </si>
  <si>
    <t>M070615049</t>
  </si>
  <si>
    <t>C2230' RPVC PB JE CL. 18 DN 600</t>
  </si>
  <si>
    <t>M070615053</t>
  </si>
  <si>
    <t>C2230' RPVC PB JE CL. 18 DN 700</t>
  </si>
  <si>
    <t>M070615057</t>
  </si>
  <si>
    <t>C2230' RPVC PB JE CL. 20 DN 50</t>
  </si>
  <si>
    <t>M070615061</t>
  </si>
  <si>
    <t>C2230' RPVC PB JE CL. 20 DN 75</t>
  </si>
  <si>
    <t>M070615065</t>
  </si>
  <si>
    <t>C2230' RPVC PB JE CL. 20 DN 100</t>
  </si>
  <si>
    <t>M070615069</t>
  </si>
  <si>
    <t>C2230' RPVC PB JE CL. 20 DN 125</t>
  </si>
  <si>
    <t>M070615073</t>
  </si>
  <si>
    <t>C2230' RPVC PB JE CL. 20 DN 150</t>
  </si>
  <si>
    <t>M070615077</t>
  </si>
  <si>
    <t>C2230' RPVC PB JE CL. 20 DN 200</t>
  </si>
  <si>
    <t>M070615081</t>
  </si>
  <si>
    <t>C2230' RPVC PB JE CL. 20 DN 250</t>
  </si>
  <si>
    <t>M070615085</t>
  </si>
  <si>
    <t>C2230' RPVC PB JE CL. 20 DN 300</t>
  </si>
  <si>
    <t>M070615089</t>
  </si>
  <si>
    <t>C2230' RPVC PB JE CL. 20 DN 350</t>
  </si>
  <si>
    <t>M070615093</t>
  </si>
  <si>
    <t>C2230' RPVC PB JE CL. 20 DN 400</t>
  </si>
  <si>
    <t>M070615097</t>
  </si>
  <si>
    <t>C2230' RPVC PB JE CL. 20 DN 450</t>
  </si>
  <si>
    <t>M070615101</t>
  </si>
  <si>
    <t>C2230' RPVC PB JE CL. 20 DN 500</t>
  </si>
  <si>
    <t>M070615105</t>
  </si>
  <si>
    <t>C2230' RPVC PB JE CL. 20 DN 600</t>
  </si>
  <si>
    <t>M070615109</t>
  </si>
  <si>
    <t>C2230' RPVC PB JE CL. 20 DN 700</t>
  </si>
  <si>
    <t>M070617001</t>
  </si>
  <si>
    <t>C1115' RPVC PB JE CL. 6 DN 50</t>
  </si>
  <si>
    <t>M070617005</t>
  </si>
  <si>
    <t>C1115' RPVC PB JE CL. 6 DN 75</t>
  </si>
  <si>
    <t>M070617009</t>
  </si>
  <si>
    <t>C1115' RPVC PB JE CL. 6 DN 100</t>
  </si>
  <si>
    <t>M070617013</t>
  </si>
  <si>
    <t>C1115' RPVC PB JE CL. 6 DN 125</t>
  </si>
  <si>
    <t>M070617017</t>
  </si>
  <si>
    <t>C1115' RPVC PB JE CL. 6 DN 150</t>
  </si>
  <si>
    <t>M070617021</t>
  </si>
  <si>
    <t>C1115' RPVC PB JE CL. 6 DN 200</t>
  </si>
  <si>
    <t>M070617025</t>
  </si>
  <si>
    <t>C1115' RPVC PB JE CL. 6 DN 250</t>
  </si>
  <si>
    <t>M070617029</t>
  </si>
  <si>
    <t>C1115' RPVC PB JE CL. 6 DN 300</t>
  </si>
  <si>
    <t>M070617033</t>
  </si>
  <si>
    <t>C1115' RPVC PB JE CL. 6 DN 350</t>
  </si>
  <si>
    <t>M070617037</t>
  </si>
  <si>
    <t>C1115' RPVC PB JE CL. 6 DN 400</t>
  </si>
  <si>
    <t>M070617041</t>
  </si>
  <si>
    <t>C1115' RPVC PB JE CL. 6 DN 450</t>
  </si>
  <si>
    <t>M070617045</t>
  </si>
  <si>
    <t>C1115' RPVC PB JE CL. 6 DN 500</t>
  </si>
  <si>
    <t>M070617049</t>
  </si>
  <si>
    <t>C1115' RPVC PB JE CL. 6 DN 600</t>
  </si>
  <si>
    <t>M070617053</t>
  </si>
  <si>
    <t>C1115' RPVC PB JE CL. 6 DN 700</t>
  </si>
  <si>
    <t>M070617057</t>
  </si>
  <si>
    <t>C1115' RPVC PB JE CL. 8 DN 50</t>
  </si>
  <si>
    <t>M070617061</t>
  </si>
  <si>
    <t>C1115' RPVC PB JE CL. 8 DN 75</t>
  </si>
  <si>
    <t>M070617065</t>
  </si>
  <si>
    <t>C1115' RPVC PB JE CL. 8 DN 100</t>
  </si>
  <si>
    <t>M070617069</t>
  </si>
  <si>
    <t>C1115' RPVC PB JE CL. 8 DN 125</t>
  </si>
  <si>
    <t>M070617073</t>
  </si>
  <si>
    <t>C1115' RPVC PB JE CL. 8 DN 150</t>
  </si>
  <si>
    <t>M070617077</t>
  </si>
  <si>
    <t>C1115' RPVC PB JE CL. 8 DN 200</t>
  </si>
  <si>
    <t>M070617081</t>
  </si>
  <si>
    <t>C1115' RPVC PB JE CL. 8 DN 250</t>
  </si>
  <si>
    <t>M070617085</t>
  </si>
  <si>
    <t>C1115' RPVC PB JE CL. 8 DN 300</t>
  </si>
  <si>
    <t>M070617089</t>
  </si>
  <si>
    <t>C1115' RPVC PB JE CL. 8 DN 350</t>
  </si>
  <si>
    <t>M070617093</t>
  </si>
  <si>
    <t>C1115' RPVC PB JE CL. 8 DN 400</t>
  </si>
  <si>
    <t>M070617097</t>
  </si>
  <si>
    <t>C1115' RPVC PB JE CL. 8 DN 450</t>
  </si>
  <si>
    <t>M070617101</t>
  </si>
  <si>
    <t>C1115' RPVC PB JE CL. 8 DN 500</t>
  </si>
  <si>
    <t>M070617105</t>
  </si>
  <si>
    <t>C1115' RPVC PB JE CL. 8 DN 600</t>
  </si>
  <si>
    <t>M070617109</t>
  </si>
  <si>
    <t>C1115' RPVC PB JE CL. 8 DN 700</t>
  </si>
  <si>
    <t>M070618001</t>
  </si>
  <si>
    <t>C1115' RPVC PB JE CL. 10 DN 50</t>
  </si>
  <si>
    <t>M070618005</t>
  </si>
  <si>
    <t>C1115' RPVC PB JE CL. 10 DN 75</t>
  </si>
  <si>
    <t>M070618009</t>
  </si>
  <si>
    <t>C1115' RPVC PB JE CL. 10 DN 100</t>
  </si>
  <si>
    <t>M070618013</t>
  </si>
  <si>
    <t>C1115' RPVC PB JE CL. 10 DN 125</t>
  </si>
  <si>
    <t>M070618017</t>
  </si>
  <si>
    <t>C1115' RPVC PB JE CL. 10 DN 150</t>
  </si>
  <si>
    <t>M070618021</t>
  </si>
  <si>
    <t>C1115' RPVC PB JE CL. 10 DN 200</t>
  </si>
  <si>
    <t>M070618025</t>
  </si>
  <si>
    <t>C1115' RPVC PB JE CL. 10 DN 250</t>
  </si>
  <si>
    <t>M070618029</t>
  </si>
  <si>
    <t>C1115' RPVC PB JE CL. 10 DN 300</t>
  </si>
  <si>
    <t>M070618033</t>
  </si>
  <si>
    <t>C1115' RPVC PB JE CL. 10 DN 350</t>
  </si>
  <si>
    <t>M070618037</t>
  </si>
  <si>
    <t>C1115' RPVC PB JE CL. 10 DN 400</t>
  </si>
  <si>
    <t>M070618041</t>
  </si>
  <si>
    <t>C1115' RPVC PB JE CL. 10 DN 450</t>
  </si>
  <si>
    <t>M070618045</t>
  </si>
  <si>
    <t>C1115' RPVC PB JE CL. 10 DN 500</t>
  </si>
  <si>
    <t>M070618049</t>
  </si>
  <si>
    <t>C1115' RPVC PB JE CL. 10 DN 600</t>
  </si>
  <si>
    <t>M070618053</t>
  </si>
  <si>
    <t>C1115' RPVC PB JE CL. 10 DN 700</t>
  </si>
  <si>
    <t>M070618057</t>
  </si>
  <si>
    <t>C1115' RPVC PB JE CL. 12 DN 50</t>
  </si>
  <si>
    <t>M070618061</t>
  </si>
  <si>
    <t>C1115' RPVC PB JE CL. 12 DN 75</t>
  </si>
  <si>
    <t>M070618065</t>
  </si>
  <si>
    <t>C1115' RPVC PB JE CL. 12 DN 100</t>
  </si>
  <si>
    <t>M070618069</t>
  </si>
  <si>
    <t>C1115' RPVC PB JE CL. 12 DN 125</t>
  </si>
  <si>
    <t>M070618073</t>
  </si>
  <si>
    <t>C1115' RPVC PB JE CL. 12 DN 150</t>
  </si>
  <si>
    <t>M070618077</t>
  </si>
  <si>
    <t>C1115' RPVC PB JE CL. 12 DN 200</t>
  </si>
  <si>
    <t>M070618081</t>
  </si>
  <si>
    <t>C1115' RPVC PB JE CL. 12 DN 250</t>
  </si>
  <si>
    <t>M070618085</t>
  </si>
  <si>
    <t>C1115' RPVC PB JE CL. 12 DN 300</t>
  </si>
  <si>
    <t>M070618089</t>
  </si>
  <si>
    <t>C1115' RPVC PB JE CL. 12 DN 350</t>
  </si>
  <si>
    <t>M070618093</t>
  </si>
  <si>
    <t>C1115' RPVC PB JE CL. 12 DN 400</t>
  </si>
  <si>
    <t>M070618097</t>
  </si>
  <si>
    <t>C1115' RPVC PB JE CL. 12 DN 450</t>
  </si>
  <si>
    <t>M070618101</t>
  </si>
  <si>
    <t>C1115' RPVC PB JE CL. 12 DN 500</t>
  </si>
  <si>
    <t>M070618105</t>
  </si>
  <si>
    <t>C1115' RPVC PB JE CL. 12 DN 600</t>
  </si>
  <si>
    <t>M070618109</t>
  </si>
  <si>
    <t>C1115' RPVC PB JE CL. 12 DN 700</t>
  </si>
  <si>
    <t>M070619001</t>
  </si>
  <si>
    <t>C1115' RPVC PB JE CL. 14 DN 50</t>
  </si>
  <si>
    <t>M070619005</t>
  </si>
  <si>
    <t>C1115' RPVC PB JE CL. 14 DN 75</t>
  </si>
  <si>
    <t>M070619009</t>
  </si>
  <si>
    <t>C1115' RPVC PB JE CL. 14 DN 100</t>
  </si>
  <si>
    <t>M070619013</t>
  </si>
  <si>
    <t>C1115' RPVC PB JE CL. 14 DN 125</t>
  </si>
  <si>
    <t>M070619017</t>
  </si>
  <si>
    <t>C1115' RPVC PB JE CL. 14 DN 150</t>
  </si>
  <si>
    <t>M070619021</t>
  </si>
  <si>
    <t>C1115' RPVC PB JE CL. 14 DN 200</t>
  </si>
  <si>
    <t>M070619025</t>
  </si>
  <si>
    <t>C1115' RPVC PB JE CL. 14 DN 250</t>
  </si>
  <si>
    <t>M070619029</t>
  </si>
  <si>
    <t>C1115' RPVC PB JE CL. 14 DN 300</t>
  </si>
  <si>
    <t>M070619033</t>
  </si>
  <si>
    <t>C1115' RPVC PB JE CL. 14 DN 350</t>
  </si>
  <si>
    <t>M070619037</t>
  </si>
  <si>
    <t>C1115' RPVC PB JE CL. 14 DN 400</t>
  </si>
  <si>
    <t>M070619041</t>
  </si>
  <si>
    <t>C1115' RPVC PB JE CL. 14 DN 450</t>
  </si>
  <si>
    <t>M070619045</t>
  </si>
  <si>
    <t>C1115' RPVC PB JE CL. 14 DN 500</t>
  </si>
  <si>
    <t>M070619049</t>
  </si>
  <si>
    <t>C1115' RPVC PB JE CL. 14 DN 600</t>
  </si>
  <si>
    <t>M070619053</t>
  </si>
  <si>
    <t>C1115' RPVC PB JE CL. 14 DN 700</t>
  </si>
  <si>
    <t>M070619057</t>
  </si>
  <si>
    <t>C1115' RPVC PB JE CL. 16 DN 50</t>
  </si>
  <si>
    <t>M070619061</t>
  </si>
  <si>
    <t>C1115' RPVC PB JE CL. 16 DN 75</t>
  </si>
  <si>
    <t>M070619065</t>
  </si>
  <si>
    <t>C1115' RPVC PB JE CL. 16 DN 100</t>
  </si>
  <si>
    <t>M070619069</t>
  </si>
  <si>
    <t>C1115' RPVC PB JE CL. 16 DN 125</t>
  </si>
  <si>
    <t>M070619073</t>
  </si>
  <si>
    <t>C1115' RPVC PB JE CL. 16 DN 150</t>
  </si>
  <si>
    <t>M070619077</t>
  </si>
  <si>
    <t>C1115' RPVC PB JE CL. 16 DN 200</t>
  </si>
  <si>
    <t>M070619081</t>
  </si>
  <si>
    <t>C1115' RPVC PB JE CL. 16 DN 250</t>
  </si>
  <si>
    <t>M070619085</t>
  </si>
  <si>
    <t>C1115' RPVC PB JE CL. 16 DN 300</t>
  </si>
  <si>
    <t>M070619089</t>
  </si>
  <si>
    <t>C1115' RPVC PB JE CL. 16 DN 350</t>
  </si>
  <si>
    <t>M070619093</t>
  </si>
  <si>
    <t>C1115' RPVC PB JE CL. 16 DN 400</t>
  </si>
  <si>
    <t>M070619097</t>
  </si>
  <si>
    <t>C1115' RPVC PB JE CL. 16 DN 450</t>
  </si>
  <si>
    <t>M070619101</t>
  </si>
  <si>
    <t>C1115' RPVC PB JE CL. 16 DN 500</t>
  </si>
  <si>
    <t>M070619105</t>
  </si>
  <si>
    <t>C1115' RPVC PB JE CL. 16 DN 600</t>
  </si>
  <si>
    <t>M070619109</t>
  </si>
  <si>
    <t>C1115' RPVC PB JE CL. 16 DN 700</t>
  </si>
  <si>
    <t>M070620001</t>
  </si>
  <si>
    <t>C1115' RPVC PB JE CL. 18 DN 50</t>
  </si>
  <si>
    <t>M070620005</t>
  </si>
  <si>
    <t>C1115' RPVC PB JE CL. 18 DN 75</t>
  </si>
  <si>
    <t>M070620009</t>
  </si>
  <si>
    <t>C1115' RPVC PB JE CL. 18 DN 100</t>
  </si>
  <si>
    <t>M070620013</t>
  </si>
  <si>
    <t>C1115' RPVC PB JE CL. 18 DN 125</t>
  </si>
  <si>
    <t>M070620017</t>
  </si>
  <si>
    <t>C1115' RPVC PB JE CL. 18 DN 150</t>
  </si>
  <si>
    <t>M070620021</t>
  </si>
  <si>
    <t>C1115' RPVC PB JE CL. 18 DN 200</t>
  </si>
  <si>
    <t>M070620025</t>
  </si>
  <si>
    <t>C1115' RPVC PB JE CL. 18 DN 250</t>
  </si>
  <si>
    <t>M070620029</t>
  </si>
  <si>
    <t>C1115' RPVC PB JE CL. 18 DN 300</t>
  </si>
  <si>
    <t>M070620033</t>
  </si>
  <si>
    <t>C1115' RPVC PB JE CL. 18 DN 350</t>
  </si>
  <si>
    <t>M070620037</t>
  </si>
  <si>
    <t>C1115' RPVC PB JE CL. 18 DN 400</t>
  </si>
  <si>
    <t>M070620041</t>
  </si>
  <si>
    <t>C1115' RPVC PB JE CL. 18 DN 450</t>
  </si>
  <si>
    <t>M070620045</t>
  </si>
  <si>
    <t>C1115' RPVC PB JE CL. 18 DN 500</t>
  </si>
  <si>
    <t>M070620049</t>
  </si>
  <si>
    <t>C1115' RPVC PB JE CL. 18 DN 600</t>
  </si>
  <si>
    <t>M070620053</t>
  </si>
  <si>
    <t>C1115' RPVC PB JE CL. 18 DN 700</t>
  </si>
  <si>
    <t>M070620057</t>
  </si>
  <si>
    <t>C1115' RPVC PB JE CL. 20 DN 50</t>
  </si>
  <si>
    <t>M070620061</t>
  </si>
  <si>
    <t>C1115' RPVC PB JE CL. 20 DN 75</t>
  </si>
  <si>
    <t>M070620065</t>
  </si>
  <si>
    <t>C1115' RPVC PB JE CL. 20 DN 100</t>
  </si>
  <si>
    <t>M070620069</t>
  </si>
  <si>
    <t>C1115' RPVC PB JE CL. 20 DN 125</t>
  </si>
  <si>
    <t>M070620073</t>
  </si>
  <si>
    <t>C1115' RPVC PB JE CL. 20 DN 150</t>
  </si>
  <si>
    <t>M070620077</t>
  </si>
  <si>
    <t>C1115' RPVC PB JE CL. 20 DN 200</t>
  </si>
  <si>
    <t>M070620081</t>
  </si>
  <si>
    <t>C1115' RPVC PB JE CL. 20 DN 250</t>
  </si>
  <si>
    <t>M070620085</t>
  </si>
  <si>
    <t>C1115' RPVC PB JE CL. 20 DN 300</t>
  </si>
  <si>
    <t>M070620089</t>
  </si>
  <si>
    <t>C1115' RPVC PB JE CL. 20 DN 350</t>
  </si>
  <si>
    <t>M070620093</t>
  </si>
  <si>
    <t>C1115' RPVC PB JE CL. 20 DN 400</t>
  </si>
  <si>
    <t>M070620097</t>
  </si>
  <si>
    <t>C1115' RPVC PB JE CL. 20 DN 450</t>
  </si>
  <si>
    <t>M070620101</t>
  </si>
  <si>
    <t>C1115' RPVC PB JE CL. 20 DN 500</t>
  </si>
  <si>
    <t>M070620105</t>
  </si>
  <si>
    <t>C1115' RPVC PB JE CL. 20 DN 600</t>
  </si>
  <si>
    <t>M070620109</t>
  </si>
  <si>
    <t>C1115' RPVC PB JE CL. 20 DN 700</t>
  </si>
  <si>
    <t>M070622001</t>
  </si>
  <si>
    <t>RD CONC RPVC PB JE CL. 6 DN 75 X 50</t>
  </si>
  <si>
    <t>M070622005</t>
  </si>
  <si>
    <t>RD CONC RPVC PB JE CL. 6 DN 100 X 50</t>
  </si>
  <si>
    <t>M070622009</t>
  </si>
  <si>
    <t>RD CONC RPVC PB JE CL. 6 DN 100 X 75</t>
  </si>
  <si>
    <t>M070622013</t>
  </si>
  <si>
    <t>RD CONC RPVC PB JE CL. 6 DN 125 X 50</t>
  </si>
  <si>
    <t>M070622017</t>
  </si>
  <si>
    <t>RD CONC RPVC PB JE CL. 6 DN 125 X 75</t>
  </si>
  <si>
    <t>M070622021</t>
  </si>
  <si>
    <t>RD CONC RPVC PB JE CL. 6 DN 125 X 100</t>
  </si>
  <si>
    <t>M070622025</t>
  </si>
  <si>
    <t>RD CONC RPVC PB JE CL. 6 DN 150 X 75</t>
  </si>
  <si>
    <t>M070622029</t>
  </si>
  <si>
    <t>RD CONC RPVC PB JE CL. 6 DN 150 X 100</t>
  </si>
  <si>
    <t>M070622033</t>
  </si>
  <si>
    <t>RD CONC RPVC PB JE CL. 6 DN 150 X 125</t>
  </si>
  <si>
    <t>M070622037</t>
  </si>
  <si>
    <t>RD CONC RPVC PB JE CL. 6 DN 200 X 100</t>
  </si>
  <si>
    <t>M070622041</t>
  </si>
  <si>
    <t>RD CONC RPVC PB JE CL. 6 DN 200 X 125</t>
  </si>
  <si>
    <t>M070622045</t>
  </si>
  <si>
    <t>RD CONC RPVC PB JE CL. 6 DN 200 X 150</t>
  </si>
  <si>
    <t>M070622049</t>
  </si>
  <si>
    <t>RD CONC RPVC PB JE CL. 6 DN 250 X 125</t>
  </si>
  <si>
    <t>M070622053</t>
  </si>
  <si>
    <t>RD CONC RPVC PB JE CL. 6 DN 250 X 150</t>
  </si>
  <si>
    <t>M070622057</t>
  </si>
  <si>
    <t>RD CONC RPVC PB JE CL. 6 DN 250 X 200</t>
  </si>
  <si>
    <t>M070622061</t>
  </si>
  <si>
    <t>RD CONC RPVC PB JE CL. 6 DN 300 X 150</t>
  </si>
  <si>
    <t>M070622065</t>
  </si>
  <si>
    <t>RD CONC RPVC PB JE CL. 6 DN 300 X 200</t>
  </si>
  <si>
    <t>M070622069</t>
  </si>
  <si>
    <t>RD CONC RPVC PB JE CL. 6 DN 300 X 250</t>
  </si>
  <si>
    <t>M070622073</t>
  </si>
  <si>
    <t>RD CONC RPVC PB JE CL. 6 DN 350 X 200</t>
  </si>
  <si>
    <t>M070622077</t>
  </si>
  <si>
    <t>RD CONC RPVC PB JE CL. 6 DN 350 X 250</t>
  </si>
  <si>
    <t>M070622081</t>
  </si>
  <si>
    <t>RD CONC RPVC PB JE CL. 6 DN 350 X 300</t>
  </si>
  <si>
    <t>M070622085</t>
  </si>
  <si>
    <t>RD CONC RPVC PB JE CL. 6 DN 400 X 250</t>
  </si>
  <si>
    <t>M070622089</t>
  </si>
  <si>
    <t>RD CONC RPVC PB JE CL. 6 DN 400 X 300</t>
  </si>
  <si>
    <t>M070622093</t>
  </si>
  <si>
    <t>RD CONC RPVC PB JE CL. 6 DN 400 X 350</t>
  </si>
  <si>
    <t>M070622097</t>
  </si>
  <si>
    <t>RD CONC RPVC PB JE CL. 6 DN 450 X 300</t>
  </si>
  <si>
    <t>M070622101</t>
  </si>
  <si>
    <t>RD CONC RPVC PB JE CL. 6 DN 450 X 350</t>
  </si>
  <si>
    <t>M070622105</t>
  </si>
  <si>
    <t>RD CONC RPVC PB JE CL. 6 DN 450 X 400</t>
  </si>
  <si>
    <t>M070622109</t>
  </si>
  <si>
    <t>RD CONC RPVC PB JE CL. 6 DN 500 X 350</t>
  </si>
  <si>
    <t>M070622113</t>
  </si>
  <si>
    <t>RD CONC RPVC PB JE CL. 6 DN 500 X 400</t>
  </si>
  <si>
    <t>M070622117</t>
  </si>
  <si>
    <t>RD CONC RPVC PB JE CL. 6 DN 500 X 450</t>
  </si>
  <si>
    <t>M070622121</t>
  </si>
  <si>
    <t>RD CONC RPVC PB JE CL. 6 DN 600 X 400</t>
  </si>
  <si>
    <t>M070622125</t>
  </si>
  <si>
    <t>RD CONC RPVC PB JE CL. 6 DN 600 X 450</t>
  </si>
  <si>
    <t>M070622129</t>
  </si>
  <si>
    <t>RD CONC RPVC PB JE CL. 6 DN 600 X 500</t>
  </si>
  <si>
    <t>M070622133</t>
  </si>
  <si>
    <t>RD CONC RPVC PB JE CL. 6 DN 700 X 450</t>
  </si>
  <si>
    <t>M070622137</t>
  </si>
  <si>
    <t>RD CONC RPVC PB JE CL. 6 DN 700 X 500</t>
  </si>
  <si>
    <t>M070622141</t>
  </si>
  <si>
    <t>RD CONC RPVC PB JE CL. 6 DN 700 X 600</t>
  </si>
  <si>
    <t>M070622145</t>
  </si>
  <si>
    <t>RD CONC RPVC PB JE CL. 8 DN 75 X 50</t>
  </si>
  <si>
    <t>M070622149</t>
  </si>
  <si>
    <t>RD CONC RPVC PB JE CL. 8 DN 100 X 50</t>
  </si>
  <si>
    <t>M070622153</t>
  </si>
  <si>
    <t>RD CONC RPVC PB JE CL. 8 DN 100 X 75</t>
  </si>
  <si>
    <t>M070622157</t>
  </si>
  <si>
    <t>RD CONC RPVC PB JE CL. 8 DN 125 X 50</t>
  </si>
  <si>
    <t>M070622161</t>
  </si>
  <si>
    <t>RD CONC RPVC PB JE CL. 8 DN 125 X 75</t>
  </si>
  <si>
    <t>M070622165</t>
  </si>
  <si>
    <t>RD CONC RPVC PB JE CL. 8 DN 125 X 100</t>
  </si>
  <si>
    <t>M070622169</t>
  </si>
  <si>
    <t>RD CONC RPVC PB JE CL. 8 DN 150 X 75</t>
  </si>
  <si>
    <t>M070622173</t>
  </si>
  <si>
    <t>RD CONC RPVC PB JE CL. 8 DN 150 X 100</t>
  </si>
  <si>
    <t>M070622177</t>
  </si>
  <si>
    <t>RD CONC RPVC PB JE CL. 8 DN 150 X 125</t>
  </si>
  <si>
    <t>M070622181</t>
  </si>
  <si>
    <t>RD CONC RPVC PB JE CL. 8 DN 200 X 100</t>
  </si>
  <si>
    <t>M070622185</t>
  </si>
  <si>
    <t>RD CONC RPVC PB JE CL. 8 DN 200 X 125</t>
  </si>
  <si>
    <t>M070622189</t>
  </si>
  <si>
    <t>RD CONC RPVC PB JE CL. 8 DN 200 X 150</t>
  </si>
  <si>
    <t>M070622193</t>
  </si>
  <si>
    <t>RD CONC RPVC PB JE CL. 8 DN 250 X 125</t>
  </si>
  <si>
    <t>M070622197</t>
  </si>
  <si>
    <t>RD CONC RPVC PB JE CL. 8 DN 250 X 150</t>
  </si>
  <si>
    <t>M070622201</t>
  </si>
  <si>
    <t>RD CONC RPVC PB JE CL. 8 DN 250 X 200</t>
  </si>
  <si>
    <t>M070622205</t>
  </si>
  <si>
    <t>RD CONC RPVC PB JE CL. 8 DN 300 X 150</t>
  </si>
  <si>
    <t>M070622209</t>
  </si>
  <si>
    <t>RD CONC RPVC PB JE CL. 8 DN 300 X 200</t>
  </si>
  <si>
    <t>M070622213</t>
  </si>
  <si>
    <t>RD CONC RPVC PB JE CL. 8 DN 300 X 250</t>
  </si>
  <si>
    <t>M070622217</t>
  </si>
  <si>
    <t>RD CONC RPVC PB JE CL. 8 DN 350 X 200</t>
  </si>
  <si>
    <t>M070622221</t>
  </si>
  <si>
    <t>RD CONC RPVC PB JE CL. 8 DN 350 X 250</t>
  </si>
  <si>
    <t>M070622225</t>
  </si>
  <si>
    <t>RD CONC RPVC PB JE CL. 8 DN 350 X 300</t>
  </si>
  <si>
    <t>M070622229</t>
  </si>
  <si>
    <t>RD CONC RPVC PB JE CL. 8 DN 400 X 250</t>
  </si>
  <si>
    <t>M070622233</t>
  </si>
  <si>
    <t>RD CONC RPVC PB JE CL. 8 DN 400 X 300</t>
  </si>
  <si>
    <t>M070622237</t>
  </si>
  <si>
    <t>RD CONC RPVC PB JE CL. 8 DN 400 X 350</t>
  </si>
  <si>
    <t>M070622241</t>
  </si>
  <si>
    <t>RD CONC RPVC PB JE CL. 8 DN 450 X 300</t>
  </si>
  <si>
    <t>M070622245</t>
  </si>
  <si>
    <t>RD CONC RPVC PB JE CL. 8 DN 450 X 350</t>
  </si>
  <si>
    <t>M070622249</t>
  </si>
  <si>
    <t>RD CONC RPVC PB JE CL. 8 DN 450 X 400</t>
  </si>
  <si>
    <t>M070622253</t>
  </si>
  <si>
    <t>RD CONC RPVC PB JE CL. 8 DN 500 X 350</t>
  </si>
  <si>
    <t>M070622257</t>
  </si>
  <si>
    <t>RD CONC RPVC PB JE CL. 8 DN 500 X 400</t>
  </si>
  <si>
    <t>M070622261</t>
  </si>
  <si>
    <t>RD CONC RPVC PB JE CL. 8 DN 500 X 450</t>
  </si>
  <si>
    <t>M070622265</t>
  </si>
  <si>
    <t>RD CONC RPVC PB JE CL. 8 DN 600 X 400</t>
  </si>
  <si>
    <t>M070622269</t>
  </si>
  <si>
    <t>RD CONC RPVC PB JE CL. 8 DN 600 X 450</t>
  </si>
  <si>
    <t>M070622273</t>
  </si>
  <si>
    <t>RD CONC RPVC PB JE CL. 8 DN 600 X 500</t>
  </si>
  <si>
    <t>M070622277</t>
  </si>
  <si>
    <t>RD CONC RPVC PB JE CL. 8 DN 700 X 450</t>
  </si>
  <si>
    <t>M070622281</t>
  </si>
  <si>
    <t>RD CONC RPVC PB JE CL. 8 DN 700 X 500</t>
  </si>
  <si>
    <t>M070622285</t>
  </si>
  <si>
    <t>RD CONC RPVC PB JE CL. 8 DN 700 X 600</t>
  </si>
  <si>
    <t>M070623001</t>
  </si>
  <si>
    <t>RD CONC RPVC PB JE CL. 10 DN 75 X 50</t>
  </si>
  <si>
    <t>M070623005</t>
  </si>
  <si>
    <t>RD CONC RPVC PB JE CL. 10 DN 100 X 50</t>
  </si>
  <si>
    <t>M070623009</t>
  </si>
  <si>
    <t>RD CONC RPVC PB JE CL. 10 DN 100 X 75</t>
  </si>
  <si>
    <t>M070623013</t>
  </si>
  <si>
    <t>RD CONC RPVC PB JE CL. 10 DN 125 X 50</t>
  </si>
  <si>
    <t>M070623017</t>
  </si>
  <si>
    <t>RD CONC RPVC PB JE CL. 10 DN 125 X 75</t>
  </si>
  <si>
    <t>M070623021</t>
  </si>
  <si>
    <t>RD CONC RPVC PB JE CL. 10 DN 125 X 100</t>
  </si>
  <si>
    <t>M070623025</t>
  </si>
  <si>
    <t>RD CONC RPVC PB JE CL. 10 DN 150 X 75</t>
  </si>
  <si>
    <t>M070623029</t>
  </si>
  <si>
    <t>RD CONC RPVC PB JE CL. 10 DN 150 X 100</t>
  </si>
  <si>
    <t>M070623033</t>
  </si>
  <si>
    <t>RD CONC RPVC PB JE CL. 10 DN 150 X 125</t>
  </si>
  <si>
    <t>M070623037</t>
  </si>
  <si>
    <t>RD CONC RPVC PB JE CL. 10 DN 200 X 100</t>
  </si>
  <si>
    <t>M070623041</t>
  </si>
  <si>
    <t>RD CONC RPVC PB JE CL. 10 DN 200 X 125</t>
  </si>
  <si>
    <t>M070623045</t>
  </si>
  <si>
    <t>RD CONC RPVC PB JE CL. 10 DN 200 X 150</t>
  </si>
  <si>
    <t>M070623049</t>
  </si>
  <si>
    <t>RD CONC RPVC PB JE CL. 10 DN 250 X 125</t>
  </si>
  <si>
    <t>M070623053</t>
  </si>
  <si>
    <t>RD CONC RPVC PB JE CL. 10 DN 250 X 150</t>
  </si>
  <si>
    <t>M070623057</t>
  </si>
  <si>
    <t>RD CONC RPVC PB JE CL. 10 DN 250 X 200</t>
  </si>
  <si>
    <t>M070623061</t>
  </si>
  <si>
    <t>RD CONC RPVC PB JE CL. 10 DN 300 X 150</t>
  </si>
  <si>
    <t>M070623065</t>
  </si>
  <si>
    <t>RD CONC RPVC PB JE CL. 10 DN 300 X 200</t>
  </si>
  <si>
    <t>M070623069</t>
  </si>
  <si>
    <t>RD CONC RPVC PB JE CL. 10 DN 300 X 250</t>
  </si>
  <si>
    <t>M070623073</t>
  </si>
  <si>
    <t>RD CONC RPVC PB JE CL. 10 DN 350 X 200</t>
  </si>
  <si>
    <t>M070623077</t>
  </si>
  <si>
    <t>RD CONC RPVC PB JE CL. 10 DN 350 X 250</t>
  </si>
  <si>
    <t>M070623081</t>
  </si>
  <si>
    <t>RD CONC RPVC PB JE CL. 10 DN 350 X 300</t>
  </si>
  <si>
    <t>M070623085</t>
  </si>
  <si>
    <t>RD CONC RPVC PB JE CL. 10 DN 400 X 250</t>
  </si>
  <si>
    <t>M070623089</t>
  </si>
  <si>
    <t>RD CONC RPVC PB JE CL. 10 DN 400 X 300</t>
  </si>
  <si>
    <t>M070623093</t>
  </si>
  <si>
    <t>RD CONC RPVC PB JE CL. 10 DN 400 X 350</t>
  </si>
  <si>
    <t>M070623097</t>
  </si>
  <si>
    <t>RD CONC RPVC PB JE CL. 10 DN 450 X 300</t>
  </si>
  <si>
    <t>M070623101</t>
  </si>
  <si>
    <t>RD CONC RPVC PB JE CL. 10 DN 450 X 350</t>
  </si>
  <si>
    <t>M070623105</t>
  </si>
  <si>
    <t>RD CONC RPVC PB JE CL. 10 DN 450 X 400</t>
  </si>
  <si>
    <t>M070623109</t>
  </si>
  <si>
    <t>RD CONC RPVC PB JE CL. 10 DN 500 X 350</t>
  </si>
  <si>
    <t>M070623113</t>
  </si>
  <si>
    <t>RD CONC RPVC PB JE CL. 10 DN 500 X 400</t>
  </si>
  <si>
    <t>M070623117</t>
  </si>
  <si>
    <t>RD CONC RPVC PB JE CL. 10 DN 500 X 450</t>
  </si>
  <si>
    <t>M070623121</t>
  </si>
  <si>
    <t>RD CONC RPVC PB JE CL. 10 DN 600 X 400</t>
  </si>
  <si>
    <t>M070623125</t>
  </si>
  <si>
    <t>RD CONC RPVC PB JE CL. 10 DN 600 X 450</t>
  </si>
  <si>
    <t>M070623129</t>
  </si>
  <si>
    <t>RD CONC RPVC PB JE CL. 10 DN 600 X 500</t>
  </si>
  <si>
    <t>M070623133</t>
  </si>
  <si>
    <t>RD CONC RPVC PB JE CL. 10 DN 700 X 450</t>
  </si>
  <si>
    <t>M070623137</t>
  </si>
  <si>
    <t>RD CONC RPVC PB JE CL. 10 DN 700 X 500</t>
  </si>
  <si>
    <t>M070623141</t>
  </si>
  <si>
    <t>RD CONC RPVC PB JE CL. 10 DN 700 X 600</t>
  </si>
  <si>
    <t>M070623145</t>
  </si>
  <si>
    <t>RD CONC RPVC PB JE CL. 12 DN 75 X 50</t>
  </si>
  <si>
    <t>M070623149</t>
  </si>
  <si>
    <t>RD CONC RPVC PB JE CL. 12 DN 100 X 50</t>
  </si>
  <si>
    <t>M070623153</t>
  </si>
  <si>
    <t>RD CONC RPVC PB JE CL. 12 DN 100 X 75</t>
  </si>
  <si>
    <t>M070623157</t>
  </si>
  <si>
    <t>RD CONC RPVC PB JE CL. 12 DN 125 X 50</t>
  </si>
  <si>
    <t>M070623161</t>
  </si>
  <si>
    <t>RD CONC RPVC PB JE CL. 12 DN 125 X 75</t>
  </si>
  <si>
    <t>M070623165</t>
  </si>
  <si>
    <t>RD CONC RPVC PB JE CL. 12 DN 125 X 100</t>
  </si>
  <si>
    <t>M070623169</t>
  </si>
  <si>
    <t>RD CONC RPVC PB JE CL. 12 DN 150 X 75</t>
  </si>
  <si>
    <t>M070623173</t>
  </si>
  <si>
    <t>RD CONC RPVC PB JE CL. 12 DN 150 X 100</t>
  </si>
  <si>
    <t>M070623177</t>
  </si>
  <si>
    <t>RD CONC RPVC PB JE CL. 12 DN 150 X 125</t>
  </si>
  <si>
    <t>M070623181</t>
  </si>
  <si>
    <t>RD CONC RPVC PB JE CL. 12 DN 200 X 100</t>
  </si>
  <si>
    <t>M070623185</t>
  </si>
  <si>
    <t>RD CONC RPVC PB JE CL. 12 DN 200 X 125</t>
  </si>
  <si>
    <t>M070623189</t>
  </si>
  <si>
    <t>RD CONC RPVC PB JE CL. 12 DN 200 X 150</t>
  </si>
  <si>
    <t>M070623193</t>
  </si>
  <si>
    <t>RD CONC RPVC PB JE CL. 12 DN 250 X 125</t>
  </si>
  <si>
    <t>M070623197</t>
  </si>
  <si>
    <t>RD CONC RPVC PB JE CL. 12 DN 250 X 150</t>
  </si>
  <si>
    <t>M070623201</t>
  </si>
  <si>
    <t>RD CONC RPVC PB JE CL. 12 DN 250 X 200</t>
  </si>
  <si>
    <t>M070623205</t>
  </si>
  <si>
    <t>RD CONC RPVC PB JE CL. 12 DN 300 X 150</t>
  </si>
  <si>
    <t>M070623209</t>
  </si>
  <si>
    <t>RD CONC RPVC PB JE CL. 12 DN 300 X 200</t>
  </si>
  <si>
    <t>M070623213</t>
  </si>
  <si>
    <t>RD CONC RPVC PB JE CL. 12 DN 300 X 250</t>
  </si>
  <si>
    <t>M070623217</t>
  </si>
  <si>
    <t>RD CONC RPVC PB JE CL. 12 DN 350 X 200</t>
  </si>
  <si>
    <t>M070623221</t>
  </si>
  <si>
    <t>RD CONC RPVC PB JE CL. 12 DN 350 X 250</t>
  </si>
  <si>
    <t>M070623225</t>
  </si>
  <si>
    <t>RD CONC RPVC PB JE CL. 12 DN 350 X 300</t>
  </si>
  <si>
    <t>M070623229</t>
  </si>
  <si>
    <t>RD CONC RPVC PB JE CL. 12 DN 400 X 250</t>
  </si>
  <si>
    <t>M070623233</t>
  </si>
  <si>
    <t>RD CONC RPVC PB JE CL. 12 DN 400 X 300</t>
  </si>
  <si>
    <t>M070623237</t>
  </si>
  <si>
    <t>RD CONC RPVC PB JE CL. 12 DN 400 X 350</t>
  </si>
  <si>
    <t>M070623241</t>
  </si>
  <si>
    <t>RD CONC RPVC PB JE CL. 12 DN 450 X 300</t>
  </si>
  <si>
    <t>M070623245</t>
  </si>
  <si>
    <t>RD CONC RPVC PB JE CL. 12 DN 450 X 350</t>
  </si>
  <si>
    <t>M070623249</t>
  </si>
  <si>
    <t>RD CONC RPVC PB JE CL. 12 DN 450 X 400</t>
  </si>
  <si>
    <t>M070623253</t>
  </si>
  <si>
    <t>RD CONC RPVC PB JE CL. 12 DN 500 X 350</t>
  </si>
  <si>
    <t>M070623257</t>
  </si>
  <si>
    <t>RD CONC RPVC PB JE CL. 12 DN 500 X 400</t>
  </si>
  <si>
    <t>M070623261</t>
  </si>
  <si>
    <t>RD CONC RPVC PB JE CL. 12 DN 500 X 450</t>
  </si>
  <si>
    <t>M070623265</t>
  </si>
  <si>
    <t>RD CONC RPVC PB JE CL. 12 DN 600 X 400</t>
  </si>
  <si>
    <t>M070623269</t>
  </si>
  <si>
    <t>RD CONC RPVC PB JE CL. 12 DN 600 X 450</t>
  </si>
  <si>
    <t>M070623273</t>
  </si>
  <si>
    <t>RD CONC RPVC PB JE CL. 12 DN 600 X 500</t>
  </si>
  <si>
    <t>M070623277</t>
  </si>
  <si>
    <t>RD CONC RPVC PB JE CL. 12 DN 700 X 450</t>
  </si>
  <si>
    <t>M070623281</t>
  </si>
  <si>
    <t>RD CONC RPVC PB JE CL. 12 DN 700 X 500</t>
  </si>
  <si>
    <t>M070623285</t>
  </si>
  <si>
    <t>RD CONC RPVC PB JE CL. 12 DN 700 X 600</t>
  </si>
  <si>
    <t>M070624001</t>
  </si>
  <si>
    <t>RD CONC RPVC PB JE CL. 14 DN 75 X 50</t>
  </si>
  <si>
    <t>M070624005</t>
  </si>
  <si>
    <t>RD CONC RPVC PB JE CL. 14 DN 100 X 50</t>
  </si>
  <si>
    <t>M070624009</t>
  </si>
  <si>
    <t>RD CONC RPVC PB JE CL. 14 DN 100 X 75</t>
  </si>
  <si>
    <t>M070624013</t>
  </si>
  <si>
    <t>RD CONC RPVC PB JE CL. 14 DN 125 X 50</t>
  </si>
  <si>
    <t>M070624017</t>
  </si>
  <si>
    <t>RD CONC RPVC PB JE CL. 14 DN 125 X 75</t>
  </si>
  <si>
    <t>M070624021</t>
  </si>
  <si>
    <t>RD CONC RPVC PB JE CL. 14 DN 125 X 100</t>
  </si>
  <si>
    <t>M070624025</t>
  </si>
  <si>
    <t>RD CONC RPVC PB JE CL. 14 DN 150 X 75</t>
  </si>
  <si>
    <t>M070624029</t>
  </si>
  <si>
    <t>RD CONC RPVC PB JE CL. 14 DN 150 X 100</t>
  </si>
  <si>
    <t>M070624033</t>
  </si>
  <si>
    <t>RD CONC RPVC PB JE CL. 14 DN 150 X 125</t>
  </si>
  <si>
    <t>M070624037</t>
  </si>
  <si>
    <t>RD CONC RPVC PB JE CL. 14 DN 200 X 100</t>
  </si>
  <si>
    <t>M070624041</t>
  </si>
  <si>
    <t>RD CONC RPVC PB JE CL. 14 DN 200 X 125</t>
  </si>
  <si>
    <t>M070624045</t>
  </si>
  <si>
    <t>RD CONC RPVC PB JE CL. 14 DN 200 X 150</t>
  </si>
  <si>
    <t>M070624049</t>
  </si>
  <si>
    <t>RD CONC RPVC PB JE CL. 14 DN 250 X 125</t>
  </si>
  <si>
    <t>M070624053</t>
  </si>
  <si>
    <t>RD CONC RPVC PB JE CL. 14 DN 250 X 150</t>
  </si>
  <si>
    <t>M070624057</t>
  </si>
  <si>
    <t>RD CONC RPVC PB JE CL. 14 DN 250 X 200</t>
  </si>
  <si>
    <t>M070624061</t>
  </si>
  <si>
    <t>RD CONC RPVC PB JE CL. 14 DN 300 X 150</t>
  </si>
  <si>
    <t>M070624065</t>
  </si>
  <si>
    <t>RD CONC RPVC PB JE CL. 14 DN 300 X 200</t>
  </si>
  <si>
    <t>M070624069</t>
  </si>
  <si>
    <t>RD CONC RPVC PB JE CL. 14 DN 300 X 250</t>
  </si>
  <si>
    <t>M070624073</t>
  </si>
  <si>
    <t>RD CONC RPVC PB JE CL. 14 DN 350 X 200</t>
  </si>
  <si>
    <t>M070624077</t>
  </si>
  <si>
    <t>RD CONC RPVC PB JE CL. 14 DN 350 X 250</t>
  </si>
  <si>
    <t>M070624081</t>
  </si>
  <si>
    <t>RD CONC RPVC PB JE CL. 14 DN 350 X 300</t>
  </si>
  <si>
    <t>M070624085</t>
  </si>
  <si>
    <t>RD CONC RPVC PB JE CL. 14 DN 400 X 250</t>
  </si>
  <si>
    <t>M070624089</t>
  </si>
  <si>
    <t>RD CONC RPVC PB JE CL. 14 DN 400 X 300</t>
  </si>
  <si>
    <t>M070624093</t>
  </si>
  <si>
    <t>RD CONC RPVC PB JE CL. 14 DN 400 X 350</t>
  </si>
  <si>
    <t>M070624097</t>
  </si>
  <si>
    <t>RD CONC RPVC PB JE CL. 14 DN 450 X 300</t>
  </si>
  <si>
    <t>M070624101</t>
  </si>
  <si>
    <t>RD CONC RPVC PB JE CL. 14 DN 450 X 350</t>
  </si>
  <si>
    <t>M070624105</t>
  </si>
  <si>
    <t>RD CONC RPVC PB JE CL. 14 DN 450 X 400</t>
  </si>
  <si>
    <t>M070624109</t>
  </si>
  <si>
    <t>RD CONC RPVC PB JE CL. 14 DN 500 X 350</t>
  </si>
  <si>
    <t>M070624113</t>
  </si>
  <si>
    <t>RD CONC RPVC PB JE CL. 14 DN 500 X 400</t>
  </si>
  <si>
    <t>M070624117</t>
  </si>
  <si>
    <t>RD CONC RPVC PB JE CL. 14 DN 500 X 450</t>
  </si>
  <si>
    <t>M070624121</t>
  </si>
  <si>
    <t>RD CONC RPVC PB JE CL. 14 DN 600 X 400</t>
  </si>
  <si>
    <t>M070624125</t>
  </si>
  <si>
    <t>RD CONC RPVC PB JE CL. 14 DN 600 X 450</t>
  </si>
  <si>
    <t>M070624129</t>
  </si>
  <si>
    <t>RD CONC RPVC PB JE CL. 14 DN 600 X 500</t>
  </si>
  <si>
    <t>M070624133</t>
  </si>
  <si>
    <t>RD CONC RPVC PB JE CL. 14 DN 700 X 450</t>
  </si>
  <si>
    <t>M070624137</t>
  </si>
  <si>
    <t>RD CONC RPVC PB JE CL. 14 DN 700 X 500</t>
  </si>
  <si>
    <t>M070624141</t>
  </si>
  <si>
    <t>RD CONC RPVC PB JE CL. 14 DN 700 X 600</t>
  </si>
  <si>
    <t>M070624145</t>
  </si>
  <si>
    <t>RD CONC RPVC PB JE CL. 16 DN 75 X 50</t>
  </si>
  <si>
    <t>M070624149</t>
  </si>
  <si>
    <t>RD CONC RPVC PB JE CL. 16 DN 100 X 50</t>
  </si>
  <si>
    <t>M070624153</t>
  </si>
  <si>
    <t>RD CONC RPVC PB JE CL. 16 DN 100 X 75</t>
  </si>
  <si>
    <t>M070624157</t>
  </si>
  <si>
    <t>RD CONC RPVC PB JE CL. 16 DN 125 X 50</t>
  </si>
  <si>
    <t>M070624161</t>
  </si>
  <si>
    <t>RD CONC RPVC PB JE CL. 16 DN 125 X 75</t>
  </si>
  <si>
    <t>M070624165</t>
  </si>
  <si>
    <t>RD CONC RPVC PB JE CL. 16 DN 125 X 100</t>
  </si>
  <si>
    <t>M070624169</t>
  </si>
  <si>
    <t>RD CONC RPVC PB JE CL. 16 DN 150 X 75</t>
  </si>
  <si>
    <t>M070624173</t>
  </si>
  <si>
    <t>RD CONC RPVC PB JE CL. 16 DN 150 X 100</t>
  </si>
  <si>
    <t>M070624177</t>
  </si>
  <si>
    <t>RD CONC RPVC PB JE CL. 16 DN 150 X 125</t>
  </si>
  <si>
    <t>M070624181</t>
  </si>
  <si>
    <t>RD CONC RPVC PB JE CL. 16 DN 200 X 100</t>
  </si>
  <si>
    <t>M070624185</t>
  </si>
  <si>
    <t>RD CONC RPVC PB JE CL. 16 DN 200 X 125</t>
  </si>
  <si>
    <t>M070624189</t>
  </si>
  <si>
    <t>RD CONC RPVC PB JE CL. 16 DN 200 X 150</t>
  </si>
  <si>
    <t>M070624193</t>
  </si>
  <si>
    <t>RD CONC RPVC PB JE CL. 16 DN 250 X 125</t>
  </si>
  <si>
    <t>M070624197</t>
  </si>
  <si>
    <t>RD CONC RPVC PB JE CL. 16 DN 250 X 150</t>
  </si>
  <si>
    <t>M070624201</t>
  </si>
  <si>
    <t>RD CONC RPVC PB JE CL. 16 DN 250 X 200</t>
  </si>
  <si>
    <t>M070624205</t>
  </si>
  <si>
    <t>RD CONC RPVC PB JE CL. 16 DN 300 X 150</t>
  </si>
  <si>
    <t>M070624209</t>
  </si>
  <si>
    <t>RD CONC RPVC PB JE CL. 16 DN 300 X 200</t>
  </si>
  <si>
    <t>M070624213</t>
  </si>
  <si>
    <t>RD CONC RPVC PB JE CL. 16 DN 300 X 250</t>
  </si>
  <si>
    <t>M070624217</t>
  </si>
  <si>
    <t>RD CONC RPVC PB JE CL. 16 DN 350 X 200</t>
  </si>
  <si>
    <t>M070624221</t>
  </si>
  <si>
    <t>RD CONC RPVC PB JE CL. 16 DN 350 X 250</t>
  </si>
  <si>
    <t>M070624225</t>
  </si>
  <si>
    <t>RD CONC RPVC PB JE CL. 16 DN 350 X 300</t>
  </si>
  <si>
    <t>M070624229</t>
  </si>
  <si>
    <t>RD CONC RPVC PB JE CL. 16 DN 400 X 250</t>
  </si>
  <si>
    <t>M070624233</t>
  </si>
  <si>
    <t>RD CONC RPVC PB JE CL. 16 DN 400 X 300</t>
  </si>
  <si>
    <t>M070624237</t>
  </si>
  <si>
    <t>RD CONC RPVC PB JE CL. 16 DN 400 X 350</t>
  </si>
  <si>
    <t>M070624241</t>
  </si>
  <si>
    <t>RD CONC RPVC PB JE CL. 16 DN 450 X 300</t>
  </si>
  <si>
    <t>M070624245</t>
  </si>
  <si>
    <t>RD CONC RPVC PB JE CL. 16 DN 450 X 350</t>
  </si>
  <si>
    <t>M070624249</t>
  </si>
  <si>
    <t>RD CONC RPVC PB JE CL. 16 DN 450 X 400</t>
  </si>
  <si>
    <t>M070624253</t>
  </si>
  <si>
    <t>RD CONC RPVC PB JE CL. 16 DN 500 X 350</t>
  </si>
  <si>
    <t>M070624257</t>
  </si>
  <si>
    <t>RD CONC RPVC PB JE CL. 16 DN 500 X 400</t>
  </si>
  <si>
    <t>M070624261</t>
  </si>
  <si>
    <t>RD CONC RPVC PB JE CL. 16 DN 500 X 450</t>
  </si>
  <si>
    <t>M070624265</t>
  </si>
  <si>
    <t>RD CONC RPVC PB JE CL. 16 DN 600 X 400</t>
  </si>
  <si>
    <t>M070624269</t>
  </si>
  <si>
    <t>RD CONC RPVC PB JE CL. 16 DN 600 X 450</t>
  </si>
  <si>
    <t>M070624273</t>
  </si>
  <si>
    <t>RD CONC RPVC PB JE CL. 16 DN 600 X 500</t>
  </si>
  <si>
    <t>M070624277</t>
  </si>
  <si>
    <t>RD CONC RPVC PB JE CL. 16 DN 700 X 450</t>
  </si>
  <si>
    <t>M070624281</t>
  </si>
  <si>
    <t>RD CONC RPVC PB JE CL. 16 DN 700 X 500</t>
  </si>
  <si>
    <t>M070624285</t>
  </si>
  <si>
    <t>RD CONC RPVC PB JE CL. 16 DN 700 X 600</t>
  </si>
  <si>
    <t>M070625001</t>
  </si>
  <si>
    <t>RD CONC RPVC PB JE CL. 18 DN 75 X 50</t>
  </si>
  <si>
    <t>M070625005</t>
  </si>
  <si>
    <t>RD CONC RPVC PB JE CL. 18 DN 100 X 50</t>
  </si>
  <si>
    <t>M070625009</t>
  </si>
  <si>
    <t>RD CONC RPVC PB JE CL. 18 DN 100 X 75</t>
  </si>
  <si>
    <t>M070625013</t>
  </si>
  <si>
    <t>RD CONC RPVC PB JE CL. 18 DN 125 X 50</t>
  </si>
  <si>
    <t>M070625017</t>
  </si>
  <si>
    <t>RD CONC RPVC PB JE CL. 18 DN 125 X 75</t>
  </si>
  <si>
    <t>M070625021</t>
  </si>
  <si>
    <t>RD CONC RPVC PB JE CL. 18 DN 125 X 100</t>
  </si>
  <si>
    <t>M070625025</t>
  </si>
  <si>
    <t>RD CONC RPVC PB JE CL. 18 DN 150 X 75</t>
  </si>
  <si>
    <t>M070625029</t>
  </si>
  <si>
    <t>RD CONC RPVC PB JE CL. 18 DN 150 X 100</t>
  </si>
  <si>
    <t>M070625033</t>
  </si>
  <si>
    <t>RD CONC RPVC PB JE CL. 18 DN 150 X 125</t>
  </si>
  <si>
    <t>M070625037</t>
  </si>
  <si>
    <t>RD CONC RPVC PB JE CL. 18 DN 200 X 100</t>
  </si>
  <si>
    <t>M070625041</t>
  </si>
  <si>
    <t>RD CONC RPVC PB JE CL. 18 DN 200 X 125</t>
  </si>
  <si>
    <t>M070625045</t>
  </si>
  <si>
    <t>RD CONC RPVC PB JE CL. 18 DN 200 X 150</t>
  </si>
  <si>
    <t>M070625049</t>
  </si>
  <si>
    <t>RD CONC RPVC PB JE CL. 18 DN 250 X 125</t>
  </si>
  <si>
    <t>M070625053</t>
  </si>
  <si>
    <t>RD CONC RPVC PB JE CL. 18 DN 250 X 150</t>
  </si>
  <si>
    <t>M070625057</t>
  </si>
  <si>
    <t>RD CONC RPVC PB JE CL. 18 DN 250 X 200</t>
  </si>
  <si>
    <t>M070625061</t>
  </si>
  <si>
    <t>RD CONC RPVC PB JE CL. 18 DN 300 X 150</t>
  </si>
  <si>
    <t>M070625065</t>
  </si>
  <si>
    <t>RD CONC RPVC PB JE CL. 18 DN 300 X 200</t>
  </si>
  <si>
    <t>M070625069</t>
  </si>
  <si>
    <t>RD CONC RPVC PB JE CL. 18 DN 300 X 250</t>
  </si>
  <si>
    <t>M070625073</t>
  </si>
  <si>
    <t>RD CONC RPVC PB JE CL. 18 DN 350 X 200</t>
  </si>
  <si>
    <t>M070625077</t>
  </si>
  <si>
    <t>RD CONC RPVC PB JE CL. 18 DN 350 X 250</t>
  </si>
  <si>
    <t>M070625081</t>
  </si>
  <si>
    <t>RD CONC RPVC PB JE CL. 18 DN 350 X 300</t>
  </si>
  <si>
    <t>M070625085</t>
  </si>
  <si>
    <t>RD CONC RPVC PB JE CL. 18 DN 400 X 250</t>
  </si>
  <si>
    <t>M070625089</t>
  </si>
  <si>
    <t>RD CONC RPVC PB JE CL. 18 DN 400 X 300</t>
  </si>
  <si>
    <t>M070625093</t>
  </si>
  <si>
    <t>RD CONC RPVC PB JE CL. 18 DN 400 X 350</t>
  </si>
  <si>
    <t>M070625097</t>
  </si>
  <si>
    <t>RD CONC RPVC PB JE CL. 18 DN 450 X 300</t>
  </si>
  <si>
    <t>M070625101</t>
  </si>
  <si>
    <t>RD CONC RPVC PB JE CL. 18 DN 450 X 350</t>
  </si>
  <si>
    <t>M070625105</t>
  </si>
  <si>
    <t>RD CONC RPVC PB JE CL. 18 DN 450 X 400</t>
  </si>
  <si>
    <t>M070625109</t>
  </si>
  <si>
    <t>RD CONC RPVC PB JE CL. 18 DN 500 X 350</t>
  </si>
  <si>
    <t>M070625113</t>
  </si>
  <si>
    <t>RD CONC RPVC PB JE CL. 18 DN 500 X 400</t>
  </si>
  <si>
    <t>M070625117</t>
  </si>
  <si>
    <t>RD CONC RPVC PB JE CL. 18 DN 500 X 450</t>
  </si>
  <si>
    <t>M070625121</t>
  </si>
  <si>
    <t>RD CONC RPVC PB JE CL. 18 DN 600 X 400</t>
  </si>
  <si>
    <t>M070625125</t>
  </si>
  <si>
    <t>RD CONC RPVC PB JE CL. 18 DN 600 X 450</t>
  </si>
  <si>
    <t>M070625129</t>
  </si>
  <si>
    <t>RD CONC RPVC PB JE CL. 18 DN 600 X 500</t>
  </si>
  <si>
    <t>M070625133</t>
  </si>
  <si>
    <t>RD CONC RPVC PB JE CL. 18 DN 700 X 450</t>
  </si>
  <si>
    <t>M070625137</t>
  </si>
  <si>
    <t>RD CONC RPVC PB JE CL. 18 DN 700 X 500</t>
  </si>
  <si>
    <t>M070625141</t>
  </si>
  <si>
    <t>RD CONC RPVC PB JE CL. 18 DN 700 X 600</t>
  </si>
  <si>
    <t>M070625145</t>
  </si>
  <si>
    <t>RD CONC RPVC PB JE CL. 20 DN 75 X 50</t>
  </si>
  <si>
    <t>M070625149</t>
  </si>
  <si>
    <t>RD CONC RPVC PB JE CL. 20 DN 100 X 50</t>
  </si>
  <si>
    <t>M070625153</t>
  </si>
  <si>
    <t>RD CONC RPVC PB JE CL. 20 DN 100 X 75</t>
  </si>
  <si>
    <t>M070625157</t>
  </si>
  <si>
    <t>RD CONC RPVC PB JE CL. 20 DN 125 X 50</t>
  </si>
  <si>
    <t>M070625161</t>
  </si>
  <si>
    <t>RD CONC RPVC PB JE CL. 20 DN 125 X 75</t>
  </si>
  <si>
    <t>M070625165</t>
  </si>
  <si>
    <t>RD CONC RPVC PB JE CL. 20 DN 125 X 100</t>
  </si>
  <si>
    <t>M070625169</t>
  </si>
  <si>
    <t>RD CONC RPVC PB JE CL. 20 DN 150 X 75</t>
  </si>
  <si>
    <t>M070625173</t>
  </si>
  <si>
    <t>RD CONC RPVC PB JE CL. 20 DN 150 X 100</t>
  </si>
  <si>
    <t>M070625177</t>
  </si>
  <si>
    <t>RD CONC RPVC PB JE CL. 20 DN 150 X 125</t>
  </si>
  <si>
    <t>M070625181</t>
  </si>
  <si>
    <t>RD CONC RPVC PB JE CL. 20 DN 200 X 100</t>
  </si>
  <si>
    <t>M070625185</t>
  </si>
  <si>
    <t>RD CONC RPVC PB JE CL. 20 DN 200 X 125</t>
  </si>
  <si>
    <t>M070625189</t>
  </si>
  <si>
    <t>RD CONC RPVC PB JE CL. 20 DN 200 X 150</t>
  </si>
  <si>
    <t>M070625193</t>
  </si>
  <si>
    <t>RD CONC RPVC PB JE CL. 20 DN 250 X 125</t>
  </si>
  <si>
    <t>M070625197</t>
  </si>
  <si>
    <t>RD CONC RPVC PB JE CL. 20 DN 250 X 150</t>
  </si>
  <si>
    <t>M070625201</t>
  </si>
  <si>
    <t>RD CONC RPVC PB JE CL. 20 DN 250 X 200</t>
  </si>
  <si>
    <t>M070625205</t>
  </si>
  <si>
    <t>RD CONC RPVC PB JE CL. 20 DN 300 X 150</t>
  </si>
  <si>
    <t>M070625209</t>
  </si>
  <si>
    <t>RD CONC RPVC PB JE CL. 20 DN 300 X 200</t>
  </si>
  <si>
    <t>M070625213</t>
  </si>
  <si>
    <t>RD CONC RPVC PB JE CL. 20 DN 300 X 250</t>
  </si>
  <si>
    <t>M070625217</t>
  </si>
  <si>
    <t>RD CONC RPVC PB JE CL. 20 DN 350 X 200</t>
  </si>
  <si>
    <t>M070625221</t>
  </si>
  <si>
    <t>RD CONC RPVC PB JE CL. 20 DN 350 X 250</t>
  </si>
  <si>
    <t>M070625225</t>
  </si>
  <si>
    <t>RD CONC RPVC PB JE CL. 20 DN 350 X 300</t>
  </si>
  <si>
    <t>M070625229</t>
  </si>
  <si>
    <t>RD CONC RPVC PB JE CL. 20 DN 400 X 250</t>
  </si>
  <si>
    <t>M070625233</t>
  </si>
  <si>
    <t>RD CONC RPVC PB JE CL. 20 DN 400 X 300</t>
  </si>
  <si>
    <t>M070625237</t>
  </si>
  <si>
    <t>RD CONC RPVC PB JE CL. 20 DN 400 X 350</t>
  </si>
  <si>
    <t>M070625241</t>
  </si>
  <si>
    <t>RD CONC RPVC PB JE CL. 20 DN 450 X 300</t>
  </si>
  <si>
    <t>M070625245</t>
  </si>
  <si>
    <t>RD CONC RPVC PB JE CL. 20 DN 450 X 350</t>
  </si>
  <si>
    <t>M070625249</t>
  </si>
  <si>
    <t>RD CONC RPVC PB JE CL. 20 DN 450 X 400</t>
  </si>
  <si>
    <t>M070625253</t>
  </si>
  <si>
    <t>RD CONC RPVC PB JE CL. 20 DN 500 X 350</t>
  </si>
  <si>
    <t>M070625257</t>
  </si>
  <si>
    <t>RD CONC RPVC PB JE CL. 20 DN 500 X 400</t>
  </si>
  <si>
    <t>M070625261</t>
  </si>
  <si>
    <t>RD CONC RPVC PB JE CL. 20 DN 500 X 450</t>
  </si>
  <si>
    <t>M070625265</t>
  </si>
  <si>
    <t>RD CONC RPVC PB JE CL. 20 DN 600 X 400</t>
  </si>
  <si>
    <t>M070625269</t>
  </si>
  <si>
    <t>RD CONC RPVC PB JE CL. 20 DN 600 X 450</t>
  </si>
  <si>
    <t>M070625273</t>
  </si>
  <si>
    <t>RD CONC RPVC PB JE CL. 20 DN 600 X 500</t>
  </si>
  <si>
    <t>M070625277</t>
  </si>
  <si>
    <t>RD CONC RPVC PB JE CL. 20 DN 700 X 450</t>
  </si>
  <si>
    <t>M070625281</t>
  </si>
  <si>
    <t>RD CONC RPVC PB JE CL. 20 DN 700 X 500</t>
  </si>
  <si>
    <t>M070625285</t>
  </si>
  <si>
    <t>RD CONC RPVC PB JE CL. 20 DN 700 X 600</t>
  </si>
  <si>
    <t>M070627001</t>
  </si>
  <si>
    <t>RD EXC RPVC PB JE CL. 6 DN 75 X 50</t>
  </si>
  <si>
    <t>M070627005</t>
  </si>
  <si>
    <t>RD EXC RPVC PB JE CL. 6 DN 100 X 50</t>
  </si>
  <si>
    <t>M070627009</t>
  </si>
  <si>
    <t>RD EXC RPVC PB JE CL. 6 DN 100 X 75</t>
  </si>
  <si>
    <t>M070627013</t>
  </si>
  <si>
    <t>RD EXC RPVC PB JE CL. 6 DN 125 X 50</t>
  </si>
  <si>
    <t>M070627017</t>
  </si>
  <si>
    <t>RD EXC RPVC PB JE CL. 6 DN 125 X 75</t>
  </si>
  <si>
    <t>M070627021</t>
  </si>
  <si>
    <t>RD EXC RPVC PB JE CL. 6 DN 125 X 100</t>
  </si>
  <si>
    <t>M070627025</t>
  </si>
  <si>
    <t>RD EXC RPVC PB JE CL. 6 DN 150 X 75</t>
  </si>
  <si>
    <t>M070627029</t>
  </si>
  <si>
    <t>RD EXC RPVC PB JE CL. 6 DN 150 X 100</t>
  </si>
  <si>
    <t>M070627033</t>
  </si>
  <si>
    <t>RD EXC RPVC PB JE CL. 6 DN 150 X 125</t>
  </si>
  <si>
    <t>M070627037</t>
  </si>
  <si>
    <t>RD EXC RPVC PB JE CL. 6 DN 200 X 100</t>
  </si>
  <si>
    <t>M070627041</t>
  </si>
  <si>
    <t>RD EXC RPVC PB JE CL. 6 DN 200 X 125</t>
  </si>
  <si>
    <t>M070627045</t>
  </si>
  <si>
    <t>RD EXC RPVC PB JE CL. 6 DN 200 X 150</t>
  </si>
  <si>
    <t>M070627049</t>
  </si>
  <si>
    <t>RD EXC RPVC PB JE CL. 6 DN 250 X 125</t>
  </si>
  <si>
    <t>M070627053</t>
  </si>
  <si>
    <t>RD EXC RPVC PB JE CL. 6 DN 250 X 150</t>
  </si>
  <si>
    <t>M070627057</t>
  </si>
  <si>
    <t>RD EXC RPVC PB JE CL. 6 DN 250 X 200</t>
  </si>
  <si>
    <t>M070627061</t>
  </si>
  <si>
    <t>RD EXC RPVC PB JE CL. 6 DN 300 X 150</t>
  </si>
  <si>
    <t>M070627065</t>
  </si>
  <si>
    <t>RD EXC RPVC PB JE CL. 6 DN 300 X 200</t>
  </si>
  <si>
    <t>M070627069</t>
  </si>
  <si>
    <t>RD EXC RPVC PB JE CL. 6 DN 300 X 250</t>
  </si>
  <si>
    <t>M070627073</t>
  </si>
  <si>
    <t>RD EXC RPVC PB JE CL. 6 DN 350 X 200</t>
  </si>
  <si>
    <t>M070627077</t>
  </si>
  <si>
    <t>RD EXC RPVC PB JE CL. 6 DN 350 X 250</t>
  </si>
  <si>
    <t>M070627081</t>
  </si>
  <si>
    <t>RD EXC RPVC PB JE CL. 6 DN 350 X 300</t>
  </si>
  <si>
    <t>M070627085</t>
  </si>
  <si>
    <t>RD EXC RPVC PB JE CL. 6 DN 400 X 250</t>
  </si>
  <si>
    <t>M070627089</t>
  </si>
  <si>
    <t>RD EXC RPVC PB JE CL. 6 DN 400 X 300</t>
  </si>
  <si>
    <t>M070627093</t>
  </si>
  <si>
    <t>RD EXC RPVC PB JE CL. 6 DN 400 X 350</t>
  </si>
  <si>
    <t>M070627097</t>
  </si>
  <si>
    <t>RD EXC RPVC PB JE CL. 6 DN 450 X 300</t>
  </si>
  <si>
    <t>M070627101</t>
  </si>
  <si>
    <t>RD EXC RPVC PB JE CL. 6 DN 450 X 350</t>
  </si>
  <si>
    <t>M070627105</t>
  </si>
  <si>
    <t>RD EXC RPVC PB JE CL. 6 DN 450 X 400</t>
  </si>
  <si>
    <t>M070627109</t>
  </si>
  <si>
    <t>RD EXC RPVC PB JE CL. 6 DN 500 X 350</t>
  </si>
  <si>
    <t>M070627113</t>
  </si>
  <si>
    <t>RD EXC RPVC PB JE CL. 6 DN 500 X 400</t>
  </si>
  <si>
    <t>M070627117</t>
  </si>
  <si>
    <t>RD EXC RPVC PB JE CL. 6 DN 500 X 450</t>
  </si>
  <si>
    <t>M070627121</t>
  </si>
  <si>
    <t>RD EXC RPVC PB JE CL. 6 DN 600 X 400</t>
  </si>
  <si>
    <t>M070627125</t>
  </si>
  <si>
    <t>RD EXC RPVC PB JE CL. 6 DN 600 X 450</t>
  </si>
  <si>
    <t>M070627129</t>
  </si>
  <si>
    <t>RD EXC RPVC PB JE CL. 6 DN 600 X 500</t>
  </si>
  <si>
    <t>M070627133</t>
  </si>
  <si>
    <t>RD EXC RPVC PB JE CL. 6 DN 700 X 450</t>
  </si>
  <si>
    <t>M070627137</t>
  </si>
  <si>
    <t>RD EXC RPVC PB JE CL. 6 DN 700 X 500</t>
  </si>
  <si>
    <t>M070627141</t>
  </si>
  <si>
    <t>RD EXC RPVC PB JE CL. 6 DN 700 X 600</t>
  </si>
  <si>
    <t>M070627145</t>
  </si>
  <si>
    <t>RD EXC RPVC PB JE CL. 8 DN 75 X 50</t>
  </si>
  <si>
    <t>M070627149</t>
  </si>
  <si>
    <t>RD EXC RPVC PB JE CL. 8 DN 100 X 50</t>
  </si>
  <si>
    <t>M070627153</t>
  </si>
  <si>
    <t>RD EXC RPVC PB JE CL. 8 DN 100 X 75</t>
  </si>
  <si>
    <t>M070627157</t>
  </si>
  <si>
    <t>RD EXC RPVC PB JE CL. 8 DN 125 X 50</t>
  </si>
  <si>
    <t>M070627161</t>
  </si>
  <si>
    <t>RD EXC RPVC PB JE CL. 8 DN 125 X 75</t>
  </si>
  <si>
    <t>M070627165</t>
  </si>
  <si>
    <t>RD EXC RPVC PB JE CL. 8 DN 125 X 100</t>
  </si>
  <si>
    <t>M070627169</t>
  </si>
  <si>
    <t>RD EXC RPVC PB JE CL. 8 DN 150 X 75</t>
  </si>
  <si>
    <t>M070627173</t>
  </si>
  <si>
    <t>RD EXC RPVC PB JE CL. 8 DN 150 X 100</t>
  </si>
  <si>
    <t>M070627177</t>
  </si>
  <si>
    <t>RD EXC RPVC PB JE CL. 8 DN 150 X 125</t>
  </si>
  <si>
    <t>M070627181</t>
  </si>
  <si>
    <t>RD EXC RPVC PB JE CL. 8 DN 200 X 100</t>
  </si>
  <si>
    <t>M070627185</t>
  </si>
  <si>
    <t>RD EXC RPVC PB JE CL. 8 DN 200 X 125</t>
  </si>
  <si>
    <t>M070627189</t>
  </si>
  <si>
    <t>RD EXC RPVC PB JE CL. 8 DN 200 X 150</t>
  </si>
  <si>
    <t>M070627193</t>
  </si>
  <si>
    <t>RD EXC RPVC PB JE CL. 8 DN 250 X 125</t>
  </si>
  <si>
    <t>M070627197</t>
  </si>
  <si>
    <t>RD EXC RPVC PB JE CL. 8 DN 250 X 150</t>
  </si>
  <si>
    <t>M070627201</t>
  </si>
  <si>
    <t>RD EXC RPVC PB JE CL. 8 DN 250 X 200</t>
  </si>
  <si>
    <t>M070627205</t>
  </si>
  <si>
    <t>RD EXC RPVC PB JE CL. 8 DN 300 X 150</t>
  </si>
  <si>
    <t>M070627209</t>
  </si>
  <si>
    <t>RD EXC RPVC PB JE CL. 8 DN 300 X 200</t>
  </si>
  <si>
    <t>M070627213</t>
  </si>
  <si>
    <t>RD EXC RPVC PB JE CL. 8 DN 300 X 250</t>
  </si>
  <si>
    <t>M070627217</t>
  </si>
  <si>
    <t>RD EXC RPVC PB JE CL. 8 DN 350 X 200</t>
  </si>
  <si>
    <t>M070627221</t>
  </si>
  <si>
    <t>RD EXC RPVC PB JE CL. 8 DN 350 X 250</t>
  </si>
  <si>
    <t>M070627225</t>
  </si>
  <si>
    <t>RD EXC RPVC PB JE CL. 8 DN 350 X 300</t>
  </si>
  <si>
    <t>M070627229</t>
  </si>
  <si>
    <t>RD EXC RPVC PB JE CL. 8 DN 400 X 250</t>
  </si>
  <si>
    <t>M070627233</t>
  </si>
  <si>
    <t>RD EXC RPVC PB JE CL. 8 DN 400 X 300</t>
  </si>
  <si>
    <t>M070627237</t>
  </si>
  <si>
    <t>RD EXC RPVC PB JE CL. 8 DN 400 X 350</t>
  </si>
  <si>
    <t>M070627241</t>
  </si>
  <si>
    <t>RD EXC RPVC PB JE CL. 8 DN 450 X 300</t>
  </si>
  <si>
    <t>M070627245</t>
  </si>
  <si>
    <t>RD EXC RPVC PB JE CL. 8 DN 450 X 350</t>
  </si>
  <si>
    <t>M070627249</t>
  </si>
  <si>
    <t>RD EXC RPVC PB JE CL. 8 DN 450 X 400</t>
  </si>
  <si>
    <t>M070627253</t>
  </si>
  <si>
    <t>RD EXC RPVC PB JE CL. 8 DN 500 X 350</t>
  </si>
  <si>
    <t>M070627257</t>
  </si>
  <si>
    <t>RD EXC RPVC PB JE CL. 8 DN 500 X 400</t>
  </si>
  <si>
    <t>M070627261</t>
  </si>
  <si>
    <t>RD EXC RPVC PB JE CL. 8 DN 500 X 450</t>
  </si>
  <si>
    <t>M070627265</t>
  </si>
  <si>
    <t>RD EXC RPVC PB JE CL. 8 DN 600 X 400</t>
  </si>
  <si>
    <t>M070627269</t>
  </si>
  <si>
    <t>RD EXC RPVC PB JE CL. 8 DN 600 X 450</t>
  </si>
  <si>
    <t>M070627273</t>
  </si>
  <si>
    <t>RD EXC RPVC PB JE CL. 8 DN 600 X 500</t>
  </si>
  <si>
    <t>M070627277</t>
  </si>
  <si>
    <t>RD EXC RPVC PB JE CL. 8 DN 700 X 450</t>
  </si>
  <si>
    <t>M070627281</t>
  </si>
  <si>
    <t>RD EXC RPVC PB JE CL. 8 DN 700 X 500</t>
  </si>
  <si>
    <t>M070627285</t>
  </si>
  <si>
    <t>RD EXC RPVC PB JE CL. 8 DN 700 X 600</t>
  </si>
  <si>
    <t>M070628001</t>
  </si>
  <si>
    <t>RD EXC RPVC PB JE CL. 10 DN 75 X 50</t>
  </si>
  <si>
    <t>M070628005</t>
  </si>
  <si>
    <t>RD EXC RPVC PB JE CL. 10 DN 100 X 50</t>
  </si>
  <si>
    <t>M070628009</t>
  </si>
  <si>
    <t>RD EXC RPVC PB JE CL. 10 DN 100 X 75</t>
  </si>
  <si>
    <t>M070628013</t>
  </si>
  <si>
    <t>RD EXC RPVC PB JE CL. 10 DN 125 X 50</t>
  </si>
  <si>
    <t>M070628017</t>
  </si>
  <si>
    <t>RD EXC RPVC PB JE CL. 10 DN 125 X 75</t>
  </si>
  <si>
    <t>M070628021</t>
  </si>
  <si>
    <t>RD EXC RPVC PB JE CL. 10 DN 125 X 100</t>
  </si>
  <si>
    <t>M070628025</t>
  </si>
  <si>
    <t>RD EXC RPVC PB JE CL. 10 DN 150 X 75</t>
  </si>
  <si>
    <t>M070628029</t>
  </si>
  <si>
    <t>RD EXC RPVC PB JE CL. 10 DN 150 X 100</t>
  </si>
  <si>
    <t>M070628033</t>
  </si>
  <si>
    <t>RD EXC RPVC PB JE CL. 10 DN 150 X 125</t>
  </si>
  <si>
    <t>M070628037</t>
  </si>
  <si>
    <t>RD EXC RPVC PB JE CL. 10 DN 200 X 100</t>
  </si>
  <si>
    <t>M070628041</t>
  </si>
  <si>
    <t>RD EXC RPVC PB JE CL. 10 DN 200 X 125</t>
  </si>
  <si>
    <t>M070628045</t>
  </si>
  <si>
    <t>RD EXC RPVC PB JE CL. 10 DN 200 X 150</t>
  </si>
  <si>
    <t>M070628049</t>
  </si>
  <si>
    <t>RD EXC RPVC PB JE CL. 10 DN 250 X 125</t>
  </si>
  <si>
    <t>M070628053</t>
  </si>
  <si>
    <t>RD EXC RPVC PB JE CL. 10 DN 250 X 150</t>
  </si>
  <si>
    <t>M070628057</t>
  </si>
  <si>
    <t>RD EXC RPVC PB JE CL. 10 DN 250 X 200</t>
  </si>
  <si>
    <t>M070628061</t>
  </si>
  <si>
    <t>RD EXC RPVC PB JE CL. 10 DN 300 X 150</t>
  </si>
  <si>
    <t>M070628065</t>
  </si>
  <si>
    <t>RD EXC RPVC PB JE CL. 10 DN 300 X 200</t>
  </si>
  <si>
    <t>M070628069</t>
  </si>
  <si>
    <t>RD EXC RPVC PB JE CL. 10 DN 300 X 250</t>
  </si>
  <si>
    <t>M070628073</t>
  </si>
  <si>
    <t>RD EXC RPVC PB JE CL. 10 DN 350 X 200</t>
  </si>
  <si>
    <t>M070628077</t>
  </si>
  <si>
    <t>RD EXC RPVC PB JE CL. 10 DN 350 X 250</t>
  </si>
  <si>
    <t>M070628081</t>
  </si>
  <si>
    <t>RD EXC RPVC PB JE CL. 10 DN 350 X 300</t>
  </si>
  <si>
    <t>M070628085</t>
  </si>
  <si>
    <t>RD EXC RPVC PB JE CL. 10 DN 400 X 250</t>
  </si>
  <si>
    <t>M070628089</t>
  </si>
  <si>
    <t>RD EXC RPVC PB JE CL. 10 DN 400 X 300</t>
  </si>
  <si>
    <t>M070628093</t>
  </si>
  <si>
    <t>RD EXC RPVC PB JE CL. 10 DN 400 X 350</t>
  </si>
  <si>
    <t>M070628097</t>
  </si>
  <si>
    <t>RD EXC RPVC PB JE CL. 10 DN 450 X 300</t>
  </si>
  <si>
    <t>M070628101</t>
  </si>
  <si>
    <t>RD EXC RPVC PB JE CL. 10 DN 450 X 350</t>
  </si>
  <si>
    <t>M070628105</t>
  </si>
  <si>
    <t>RD EXC RPVC PB JE CL. 10 DN 450 X 400</t>
  </si>
  <si>
    <t>M070628109</t>
  </si>
  <si>
    <t>RD EXC RPVC PB JE CL. 10 DN 500 X 350</t>
  </si>
  <si>
    <t>M070628113</t>
  </si>
  <si>
    <t>RD EXC RPVC PB JE CL. 10 DN 500 X 400</t>
  </si>
  <si>
    <t>M070628117</t>
  </si>
  <si>
    <t>RD EXC RPVC PB JE CL. 10 DN 500 X 450</t>
  </si>
  <si>
    <t>M070628121</t>
  </si>
  <si>
    <t>RD EXC RPVC PB JE CL. 10 DN 600 X 400</t>
  </si>
  <si>
    <t>M070628125</t>
  </si>
  <si>
    <t>RD EXC RPVC PB JE CL. 10 DN 600 X 450</t>
  </si>
  <si>
    <t>M070628129</t>
  </si>
  <si>
    <t>RD EXC RPVC PB JE CL. 10 DN 600 X 500</t>
  </si>
  <si>
    <t>M070628133</t>
  </si>
  <si>
    <t>RD EXC RPVC PB JE CL. 10 DN 700 X 450</t>
  </si>
  <si>
    <t>M070628137</t>
  </si>
  <si>
    <t>RD EXC RPVC PB JE CL. 10 DN 700 X 500</t>
  </si>
  <si>
    <t>M070628141</t>
  </si>
  <si>
    <t>RD EXC RPVC PB JE CL. 10 DN 700 X 600</t>
  </si>
  <si>
    <t>M070628145</t>
  </si>
  <si>
    <t>RD EXC RPVC PB JE CL. 12 DN 75 X 50</t>
  </si>
  <si>
    <t>M070628149</t>
  </si>
  <si>
    <t>RD EXC RPVC PB JE CL. 12 DN 100 X 50</t>
  </si>
  <si>
    <t>M070628153</t>
  </si>
  <si>
    <t>RD EXC RPVC PB JE CL. 12 DN 100 X 75</t>
  </si>
  <si>
    <t>M070628157</t>
  </si>
  <si>
    <t>RD EXC RPVC PB JE CL. 12 DN 125 X 50</t>
  </si>
  <si>
    <t>M070628161</t>
  </si>
  <si>
    <t>RD EXC RPVC PB JE CL. 12 DN 125 X 75</t>
  </si>
  <si>
    <t>M070628165</t>
  </si>
  <si>
    <t>RD EXC RPVC PB JE CL. 12 DN 125 X 100</t>
  </si>
  <si>
    <t>M070628169</t>
  </si>
  <si>
    <t>RD EXC RPVC PB JE CL. 12 DN 150 X 75</t>
  </si>
  <si>
    <t>M070628173</t>
  </si>
  <si>
    <t>RD EXC RPVC PB JE CL. 12 DN 150 X 100</t>
  </si>
  <si>
    <t>M070628177</t>
  </si>
  <si>
    <t>RD EXC RPVC PB JE CL. 12 DN 150 X 125</t>
  </si>
  <si>
    <t>M070628181</t>
  </si>
  <si>
    <t>RD EXC RPVC PB JE CL. 12 DN 200 X 100</t>
  </si>
  <si>
    <t>M070628185</t>
  </si>
  <si>
    <t>RD EXC RPVC PB JE CL. 12 DN 200 X 125</t>
  </si>
  <si>
    <t>M070628189</t>
  </si>
  <si>
    <t>RD EXC RPVC PB JE CL. 12 DN 200 X 150</t>
  </si>
  <si>
    <t>M070628193</t>
  </si>
  <si>
    <t>RD EXC RPVC PB JE CL. 12 DN 250 X 125</t>
  </si>
  <si>
    <t>M070628197</t>
  </si>
  <si>
    <t>RD EXC RPVC PB JE CL. 12 DN 250 X 150</t>
  </si>
  <si>
    <t>M070628201</t>
  </si>
  <si>
    <t>RD EXC RPVC PB JE CL. 12 DN 250 X 200</t>
  </si>
  <si>
    <t>M070628205</t>
  </si>
  <si>
    <t>RD EXC RPVC PB JE CL. 12 DN 300 X 150</t>
  </si>
  <si>
    <t>M070628209</t>
  </si>
  <si>
    <t>RD EXC RPVC PB JE CL. 12 DN 300 X 200</t>
  </si>
  <si>
    <t>M070628213</t>
  </si>
  <si>
    <t>RD EXC RPVC PB JE CL. 12 DN 300 X 250</t>
  </si>
  <si>
    <t>M070628217</t>
  </si>
  <si>
    <t>RD EXC RPVC PB JE CL. 12 DN 350 X 200</t>
  </si>
  <si>
    <t>M070628221</t>
  </si>
  <si>
    <t>RD EXC RPVC PB JE CL. 12 DN 350 X 250</t>
  </si>
  <si>
    <t>M070628225</t>
  </si>
  <si>
    <t>RD EXC RPVC PB JE CL. 12 DN 350 X 300</t>
  </si>
  <si>
    <t>M070628229</t>
  </si>
  <si>
    <t>RD EXC RPVC PB JE CL. 12 DN 400 X 250</t>
  </si>
  <si>
    <t>M070628233</t>
  </si>
  <si>
    <t>RD EXC RPVC PB JE CL. 12 DN 400 X 300</t>
  </si>
  <si>
    <t>M070628237</t>
  </si>
  <si>
    <t>RD EXC RPVC PB JE CL. 12 DN 400 X 350</t>
  </si>
  <si>
    <t>M070628241</t>
  </si>
  <si>
    <t>RD EXC RPVC PB JE CL. 12 DN 450 X 300</t>
  </si>
  <si>
    <t>M070628245</t>
  </si>
  <si>
    <t>RD EXC RPVC PB JE CL. 12 DN 450 X 350</t>
  </si>
  <si>
    <t>M070628249</t>
  </si>
  <si>
    <t>RD EXC RPVC PB JE CL. 12 DN 450 X 400</t>
  </si>
  <si>
    <t>M070628253</t>
  </si>
  <si>
    <t>RD EXC RPVC PB JE CL. 12 DN 500 X 350</t>
  </si>
  <si>
    <t>M070628257</t>
  </si>
  <si>
    <t>RD EXC RPVC PB JE CL. 12 DN 500 X 400</t>
  </si>
  <si>
    <t>M070628261</t>
  </si>
  <si>
    <t>RD EXC RPVC PB JE CL. 12 DN 500 X 450</t>
  </si>
  <si>
    <t>M070628265</t>
  </si>
  <si>
    <t>RD EXC RPVC PB JE CL. 12 DN 600 X 400</t>
  </si>
  <si>
    <t>M070628269</t>
  </si>
  <si>
    <t>RD EXC RPVC PB JE CL. 12 DN 600 X 450</t>
  </si>
  <si>
    <t>M070628273</t>
  </si>
  <si>
    <t>RD EXC RPVC PB JE CL. 12 DN 600 X 500</t>
  </si>
  <si>
    <t>M070628277</t>
  </si>
  <si>
    <t>RD EXC RPVC PB JE CL. 12 DN 700 X 450</t>
  </si>
  <si>
    <t>M070628281</t>
  </si>
  <si>
    <t>RD EXC RPVC PB JE CL. 12 DN 700 X 500</t>
  </si>
  <si>
    <t>M070628285</t>
  </si>
  <si>
    <t>RD EXC RPVC PB JE CL. 12 DN 700 X 600</t>
  </si>
  <si>
    <t>M070629001</t>
  </si>
  <si>
    <t>RD EXC RPVC PB JE CL. 14 DN 75 X 50</t>
  </si>
  <si>
    <t>M070629005</t>
  </si>
  <si>
    <t>RD EXC RPVC PB JE CL. 14 DN 100 X 50</t>
  </si>
  <si>
    <t>M070629009</t>
  </si>
  <si>
    <t>RD EXC RPVC PB JE CL. 14 DN 100 X 75</t>
  </si>
  <si>
    <t>M070629013</t>
  </si>
  <si>
    <t>RD EXC RPVC PB JE CL. 14 DN 125 X 50</t>
  </si>
  <si>
    <t>M070629017</t>
  </si>
  <si>
    <t>RD EXC RPVC PB JE CL. 14 DN 125 X 75</t>
  </si>
  <si>
    <t>M070629021</t>
  </si>
  <si>
    <t>RD EXC RPVC PB JE CL. 14 DN 125 X 100</t>
  </si>
  <si>
    <t>M070629025</t>
  </si>
  <si>
    <t>RD EXC RPVC PB JE CL. 14 DN 150 X 75</t>
  </si>
  <si>
    <t>M070629029</t>
  </si>
  <si>
    <t>RD EXC RPVC PB JE CL. 14 DN 150 X 100</t>
  </si>
  <si>
    <t>M070629033</t>
  </si>
  <si>
    <t>RD EXC RPVC PB JE CL. 14 DN 150 X 125</t>
  </si>
  <si>
    <t>M070629037</t>
  </si>
  <si>
    <t>RD EXC RPVC PB JE CL. 14 DN 200 X 100</t>
  </si>
  <si>
    <t>M070629041</t>
  </si>
  <si>
    <t>RD EXC RPVC PB JE CL. 14 DN 200 X 125</t>
  </si>
  <si>
    <t>M070629045</t>
  </si>
  <si>
    <t>RD EXC RPVC PB JE CL. 14 DN 200 X 150</t>
  </si>
  <si>
    <t>M070629049</t>
  </si>
  <si>
    <t>RD EXC RPVC PB JE CL. 14 DN 250 X 125</t>
  </si>
  <si>
    <t>M070629053</t>
  </si>
  <si>
    <t>RD EXC RPVC PB JE CL. 14 DN 250 X 150</t>
  </si>
  <si>
    <t>M070629057</t>
  </si>
  <si>
    <t>RD EXC RPVC PB JE CL. 14 DN 250 X 200</t>
  </si>
  <si>
    <t>M070629061</t>
  </si>
  <si>
    <t>RD EXC RPVC PB JE CL. 14 DN 300 X 150</t>
  </si>
  <si>
    <t>M070629065</t>
  </si>
  <si>
    <t>RD EXC RPVC PB JE CL. 14 DN 300 X 200</t>
  </si>
  <si>
    <t>M070629069</t>
  </si>
  <si>
    <t>RD EXC RPVC PB JE CL. 14 DN 300 X 250</t>
  </si>
  <si>
    <t>M070629073</t>
  </si>
  <si>
    <t>RD EXC RPVC PB JE CL. 14 DN 350 X 200</t>
  </si>
  <si>
    <t>M070629077</t>
  </si>
  <si>
    <t>RD EXC RPVC PB JE CL. 14 DN 350 X 250</t>
  </si>
  <si>
    <t>M070629081</t>
  </si>
  <si>
    <t>RD EXC RPVC PB JE CL. 14 DN 350 X 300</t>
  </si>
  <si>
    <t>M070629085</t>
  </si>
  <si>
    <t>RD EXC RPVC PB JE CL. 14 DN 400 X 250</t>
  </si>
  <si>
    <t>M070629089</t>
  </si>
  <si>
    <t>RD EXC RPVC PB JE CL. 14 DN 400 X 300</t>
  </si>
  <si>
    <t>M070629093</t>
  </si>
  <si>
    <t>RD EXC RPVC PB JE CL. 14 DN 400 X 350</t>
  </si>
  <si>
    <t>M070629097</t>
  </si>
  <si>
    <t>RD EXC RPVC PB JE CL. 14 DN 450 X 300</t>
  </si>
  <si>
    <t>M070629101</t>
  </si>
  <si>
    <t>RD EXC RPVC PB JE CL. 14 DN 450 X 350</t>
  </si>
  <si>
    <t>M070629105</t>
  </si>
  <si>
    <t>RD EXC RPVC PB JE CL. 14 DN 450 X 400</t>
  </si>
  <si>
    <t>M070629109</t>
  </si>
  <si>
    <t>RD EXC RPVC PB JE CL. 14 DN 500 X 350</t>
  </si>
  <si>
    <t>M070629113</t>
  </si>
  <si>
    <t>RD EXC RPVC PB JE CL. 14 DN 500 X 400</t>
  </si>
  <si>
    <t>M070629117</t>
  </si>
  <si>
    <t>RD EXC RPVC PB JE CL. 14 DN 500 X 450</t>
  </si>
  <si>
    <t>M070629121</t>
  </si>
  <si>
    <t>RD EXC RPVC PB JE CL. 14 DN 600 X 400</t>
  </si>
  <si>
    <t>M070629125</t>
  </si>
  <si>
    <t>RD EXC RPVC PB JE CL. 14 DN 600 X 450</t>
  </si>
  <si>
    <t>M070629129</t>
  </si>
  <si>
    <t>RD EXC RPVC PB JE CL. 14 DN 600 X 500</t>
  </si>
  <si>
    <t>M070629133</t>
  </si>
  <si>
    <t>RD EXC RPVC PB JE CL. 14 DN 700 X 450</t>
  </si>
  <si>
    <t>M070629137</t>
  </si>
  <si>
    <t>RD EXC RPVC PB JE CL. 14 DN 700 X 500</t>
  </si>
  <si>
    <t>M070629141</t>
  </si>
  <si>
    <t>RD EXC RPVC PB JE CL. 14 DN 700 X 600</t>
  </si>
  <si>
    <t>M070629145</t>
  </si>
  <si>
    <t>RD EXC RPVC PB JE CL. 16 DN 75 X 50</t>
  </si>
  <si>
    <t>M070629149</t>
  </si>
  <si>
    <t>RD EXC RPVC PB JE CL. 16 DN 100 X 50</t>
  </si>
  <si>
    <t>M070629153</t>
  </si>
  <si>
    <t>RD EXC RPVC PB JE CL. 16 DN 100 X 75</t>
  </si>
  <si>
    <t>M070629157</t>
  </si>
  <si>
    <t>RD EXC RPVC PB JE CL. 16 DN 125 X 50</t>
  </si>
  <si>
    <t>M070629161</t>
  </si>
  <si>
    <t>RD EXC RPVC PB JE CL. 16 DN 125 X 75</t>
  </si>
  <si>
    <t>M070629165</t>
  </si>
  <si>
    <t>RD EXC RPVC PB JE CL. 16 DN 125 X 100</t>
  </si>
  <si>
    <t>M070629169</t>
  </si>
  <si>
    <t>RD EXC RPVC PB JE CL. 16 DN 150 X 75</t>
  </si>
  <si>
    <t>M070629173</t>
  </si>
  <si>
    <t>RD EXC RPVC PB JE CL. 16 DN 150 X 100</t>
  </si>
  <si>
    <t>M070629177</t>
  </si>
  <si>
    <t>RD EXC RPVC PB JE CL. 16 DN 150 X 125</t>
  </si>
  <si>
    <t>M070629181</t>
  </si>
  <si>
    <t>RD EXC RPVC PB JE CL. 16 DN 200 X 100</t>
  </si>
  <si>
    <t>M070629185</t>
  </si>
  <si>
    <t>RD EXC RPVC PB JE CL. 16 DN 200 X 125</t>
  </si>
  <si>
    <t>M070629189</t>
  </si>
  <si>
    <t>RD EXC RPVC PB JE CL. 16 DN 200 X 150</t>
  </si>
  <si>
    <t>M070629193</t>
  </si>
  <si>
    <t>RD EXC RPVC PB JE CL. 16 DN 250 X 125</t>
  </si>
  <si>
    <t>M070629197</t>
  </si>
  <si>
    <t>RD EXC RPVC PB JE CL. 16 DN 250 X 150</t>
  </si>
  <si>
    <t>M070629201</t>
  </si>
  <si>
    <t>RD EXC RPVC PB JE CL. 16 DN 250 X 200</t>
  </si>
  <si>
    <t>M070629205</t>
  </si>
  <si>
    <t>RD EXC RPVC PB JE CL. 16 DN 300 X 150</t>
  </si>
  <si>
    <t>M070629209</t>
  </si>
  <si>
    <t>RD EXC RPVC PB JE CL. 16 DN 300 X 200</t>
  </si>
  <si>
    <t>M070629213</t>
  </si>
  <si>
    <t>RD EXC RPVC PB JE CL. 16 DN 300 X 250</t>
  </si>
  <si>
    <t>M070629217</t>
  </si>
  <si>
    <t>RD EXC RPVC PB JE CL. 16 DN 350 X 200</t>
  </si>
  <si>
    <t>M070629221</t>
  </si>
  <si>
    <t>RD EXC RPVC PB JE CL. 16 DN 350 X 250</t>
  </si>
  <si>
    <t>M070629225</t>
  </si>
  <si>
    <t>RD EXC RPVC PB JE CL. 16 DN 350 X 300</t>
  </si>
  <si>
    <t>M070629229</t>
  </si>
  <si>
    <t>RD EXC RPVC PB JE CL. 16 DN 400 X 250</t>
  </si>
  <si>
    <t>M070629233</t>
  </si>
  <si>
    <t>RD EXC RPVC PB JE CL. 16 DN 400 X 300</t>
  </si>
  <si>
    <t>M070629237</t>
  </si>
  <si>
    <t>RD EXC RPVC PB JE CL. 16 DN 400 X 350</t>
  </si>
  <si>
    <t>M070629241</t>
  </si>
  <si>
    <t>RD EXC RPVC PB JE CL. 16 DN 450 X 300</t>
  </si>
  <si>
    <t>M070629245</t>
  </si>
  <si>
    <t>RD EXC RPVC PB JE CL. 16 DN 450 X 350</t>
  </si>
  <si>
    <t>M070629249</t>
  </si>
  <si>
    <t>RD EXC RPVC PB JE CL. 16 DN 450 X 400</t>
  </si>
  <si>
    <t>M070629253</t>
  </si>
  <si>
    <t>RD EXC RPVC PB JE CL. 16 DN 500 X 350</t>
  </si>
  <si>
    <t>M070629257</t>
  </si>
  <si>
    <t>RD EXC RPVC PB JE CL. 16 DN 500 X 400</t>
  </si>
  <si>
    <t>M070629261</t>
  </si>
  <si>
    <t>RD EXC RPVC PB JE CL. 16 DN 500 X 450</t>
  </si>
  <si>
    <t>M070629265</t>
  </si>
  <si>
    <t>RD EXC RPVC PB JE CL. 16 DN 600 X 400</t>
  </si>
  <si>
    <t>M070629269</t>
  </si>
  <si>
    <t>RD EXC RPVC PB JE CL. 16 DN 600 X 450</t>
  </si>
  <si>
    <t>M070629273</t>
  </si>
  <si>
    <t>RD EXC RPVC PB JE CL. 16 DN 600 X 500</t>
  </si>
  <si>
    <t>M070629277</t>
  </si>
  <si>
    <t>RD EXC RPVC PB JE CL. 16 DN 700 X 450</t>
  </si>
  <si>
    <t>M070629281</t>
  </si>
  <si>
    <t>RD EXC RPVC PB JE CL. 16 DN 700 X 500</t>
  </si>
  <si>
    <t>M070629285</t>
  </si>
  <si>
    <t>RD EXC RPVC PB JE CL. 16 DN 700 X 600</t>
  </si>
  <si>
    <t>M070630001</t>
  </si>
  <si>
    <t>RD EXC RPVC PB JE CL. 18 DN 75 X 50</t>
  </si>
  <si>
    <t>M070630005</t>
  </si>
  <si>
    <t>RD EXC RPVC PB JE CL. 18 DN 100 X 50</t>
  </si>
  <si>
    <t>M070630009</t>
  </si>
  <si>
    <t>RD EXC RPVC PB JE CL. 18 DN 100 X 75</t>
  </si>
  <si>
    <t>M070630013</t>
  </si>
  <si>
    <t>RD EXC RPVC PB JE CL. 18 DN 125 X 50</t>
  </si>
  <si>
    <t>M070630017</t>
  </si>
  <si>
    <t>RD EXC RPVC PB JE CL. 18 DN 125 X 75</t>
  </si>
  <si>
    <t>M070630021</t>
  </si>
  <si>
    <t>RD EXC RPVC PB JE CL. 18 DN 125 X 100</t>
  </si>
  <si>
    <t>M070630025</t>
  </si>
  <si>
    <t>RD EXC RPVC PB JE CL. 18 DN 150 X 75</t>
  </si>
  <si>
    <t>M070630029</t>
  </si>
  <si>
    <t>RD EXC RPVC PB JE CL. 18 DN 150 X 100</t>
  </si>
  <si>
    <t>M070630033</t>
  </si>
  <si>
    <t>RD EXC RPVC PB JE CL. 18 DN 150 X 125</t>
  </si>
  <si>
    <t>M070630037</t>
  </si>
  <si>
    <t>RD EXC RPVC PB JE CL. 18 DN 200 X 100</t>
  </si>
  <si>
    <t>M070630041</t>
  </si>
  <si>
    <t>RD EXC RPVC PB JE CL. 18 DN 200 X 125</t>
  </si>
  <si>
    <t>M070630045</t>
  </si>
  <si>
    <t>RD EXC RPVC PB JE CL. 18 DN 200 X 150</t>
  </si>
  <si>
    <t>M070630049</t>
  </si>
  <si>
    <t>RD EXC RPVC PB JE CL. 18 DN 250 X 125</t>
  </si>
  <si>
    <t>M070630053</t>
  </si>
  <si>
    <t>RD EXC RPVC PB JE CL. 18 DN 250 X 150</t>
  </si>
  <si>
    <t>M070630057</t>
  </si>
  <si>
    <t>RD EXC RPVC PB JE CL. 18 DN 250 X 200</t>
  </si>
  <si>
    <t>M070630061</t>
  </si>
  <si>
    <t>RD EXC RPVC PB JE CL. 18 DN 300 X 150</t>
  </si>
  <si>
    <t>M070630065</t>
  </si>
  <si>
    <t>RD EXC RPVC PB JE CL. 18 DN 300 X 200</t>
  </si>
  <si>
    <t>M070630069</t>
  </si>
  <si>
    <t>RD EXC RPVC PB JE CL. 18 DN 300 X 250</t>
  </si>
  <si>
    <t>M070630073</t>
  </si>
  <si>
    <t>RD EXC RPVC PB JE CL. 18 DN 350 X 200</t>
  </si>
  <si>
    <t>M070630077</t>
  </si>
  <si>
    <t>RD EXC RPVC PB JE CL. 18 DN 350 X 250</t>
  </si>
  <si>
    <t>M070630081</t>
  </si>
  <si>
    <t>RD EXC RPVC PB JE CL. 18 DN 350 X 300</t>
  </si>
  <si>
    <t>M070630085</t>
  </si>
  <si>
    <t>RD EXC RPVC PB JE CL. 18 DN 400 X 250</t>
  </si>
  <si>
    <t>M070630089</t>
  </si>
  <si>
    <t>RD EXC RPVC PB JE CL. 18 DN 400 X 300</t>
  </si>
  <si>
    <t>M070630093</t>
  </si>
  <si>
    <t>RD EXC RPVC PB JE CL. 18 DN 400 X 350</t>
  </si>
  <si>
    <t>M070630097</t>
  </si>
  <si>
    <t>RD EXC RPVC PB JE CL. 18 DN 450 X 300</t>
  </si>
  <si>
    <t>M070630101</t>
  </si>
  <si>
    <t>RD EXC RPVC PB JE CL. 18 DN 450 X 350</t>
  </si>
  <si>
    <t>M070630105</t>
  </si>
  <si>
    <t>RD EXC RPVC PB JE CL. 18 DN 450 X 400</t>
  </si>
  <si>
    <t>M070630109</t>
  </si>
  <si>
    <t>RD EXC RPVC PB JE CL. 18 DN 500 X 350</t>
  </si>
  <si>
    <t>M070630113</t>
  </si>
  <si>
    <t>RD EXC RPVC PB JE CL. 18 DN 500 X 400</t>
  </si>
  <si>
    <t>M070630117</t>
  </si>
  <si>
    <t>RD EXC RPVC PB JE CL. 18 DN 500 X 450</t>
  </si>
  <si>
    <t>M070630121</t>
  </si>
  <si>
    <t>RD EXC RPVC PB JE CL. 18 DN 600 X 400</t>
  </si>
  <si>
    <t>M070630125</t>
  </si>
  <si>
    <t>RD EXC RPVC PB JE CL. 18 DN 600 X 450</t>
  </si>
  <si>
    <t>M070630129</t>
  </si>
  <si>
    <t>RD EXC RPVC PB JE CL. 18 DN 600 X 500</t>
  </si>
  <si>
    <t>M070630133</t>
  </si>
  <si>
    <t>RD EXC RPVC PB JE CL. 18 DN 700 X 450</t>
  </si>
  <si>
    <t>M070630137</t>
  </si>
  <si>
    <t>RD EXC RPVC PB JE CL. 18 DN 700 X 500</t>
  </si>
  <si>
    <t>M070630141</t>
  </si>
  <si>
    <t>RD EXC RPVC PB JE CL. 18 DN 700 X 600</t>
  </si>
  <si>
    <t>M070630145</t>
  </si>
  <si>
    <t>RD EXC RPVC PB JE CL. 20 DN 75 X 50</t>
  </si>
  <si>
    <t>M070630149</t>
  </si>
  <si>
    <t>RD EXC RPVC PB JE CL. 20 DN 100 X 50</t>
  </si>
  <si>
    <t>M070630153</t>
  </si>
  <si>
    <t>RD EXC RPVC PB JE CL. 20 DN 100 X 75</t>
  </si>
  <si>
    <t>M070630157</t>
  </si>
  <si>
    <t>RD EXC RPVC PB JE CL. 20 DN 125 X 50</t>
  </si>
  <si>
    <t>M070630161</t>
  </si>
  <si>
    <t>RD EXC RPVC PB JE CL. 20 DN 125 X 75</t>
  </si>
  <si>
    <t>M070630165</t>
  </si>
  <si>
    <t>RD EXC RPVC PB JE CL. 20 DN 125 X 100</t>
  </si>
  <si>
    <t>M070630169</t>
  </si>
  <si>
    <t>RD EXC RPVC PB JE CL. 20 DN 150 X 75</t>
  </si>
  <si>
    <t>M070630173</t>
  </si>
  <si>
    <t>RD EXC RPVC PB JE CL. 20 DN 150 X 100</t>
  </si>
  <si>
    <t>M070630177</t>
  </si>
  <si>
    <t>RD EXC RPVC PB JE CL. 20 DN 150 X 125</t>
  </si>
  <si>
    <t>M070630181</t>
  </si>
  <si>
    <t>RD EXC RPVC PB JE CL. 20 DN 200 X 100</t>
  </si>
  <si>
    <t>M070630185</t>
  </si>
  <si>
    <t>RD EXC RPVC PB JE CL. 20 DN 200 X 125</t>
  </si>
  <si>
    <t>M070630189</t>
  </si>
  <si>
    <t>RD EXC RPVC PB JE CL. 20 DN 200 X 150</t>
  </si>
  <si>
    <t>M070630193</t>
  </si>
  <si>
    <t>RD EXC RPVC PB JE CL. 20 DN 250 X 125</t>
  </si>
  <si>
    <t>M070630197</t>
  </si>
  <si>
    <t>RD EXC RPVC PB JE CL. 20 DN 250 X 150</t>
  </si>
  <si>
    <t>M070630201</t>
  </si>
  <si>
    <t>RD EXC RPVC PB JE CL. 20 DN 250 X 200</t>
  </si>
  <si>
    <t>M070630205</t>
  </si>
  <si>
    <t>RD EXC RPVC PB JE CL. 20 DN 300 X 150</t>
  </si>
  <si>
    <t>M070630209</t>
  </si>
  <si>
    <t>RD EXC RPVC PB JE CL. 20 DN 300 X 200</t>
  </si>
  <si>
    <t>M070630213</t>
  </si>
  <si>
    <t>RD EXC RPVC PB JE CL. 20 DN 300 X 250</t>
  </si>
  <si>
    <t>M070630217</t>
  </si>
  <si>
    <t>RD EXC RPVC PB JE CL. 20 DN 350 X 200</t>
  </si>
  <si>
    <t>M070630221</t>
  </si>
  <si>
    <t>RD EXC RPVC PB JE CL. 20 DN 350 X 250</t>
  </si>
  <si>
    <t>M070630225</t>
  </si>
  <si>
    <t>RD EXC RPVC PB JE CL. 20 DN 350 X 300</t>
  </si>
  <si>
    <t>M070630229</t>
  </si>
  <si>
    <t>RD EXC RPVC PB JE CL. 20 DN 400 X 250</t>
  </si>
  <si>
    <t>M070630233</t>
  </si>
  <si>
    <t>RD EXC RPVC PB JE CL. 20 DN 400 X 300</t>
  </si>
  <si>
    <t>M070630237</t>
  </si>
  <si>
    <t>RD EXC RPVC PB JE CL. 20 DN 400 X 350</t>
  </si>
  <si>
    <t>M070630241</t>
  </si>
  <si>
    <t>RD EXC RPVC PB JE CL. 20 DN 450 X 300</t>
  </si>
  <si>
    <t>M070630245</t>
  </si>
  <si>
    <t>RD EXC RPVC PB JE CL. 20 DN 450 X 350</t>
  </si>
  <si>
    <t>M070630249</t>
  </si>
  <si>
    <t>RD EXC RPVC PB JE CL. 20 DN 450 X 400</t>
  </si>
  <si>
    <t>M070630253</t>
  </si>
  <si>
    <t>RD EXC RPVC PB JE CL. 20 DN 500 X 350</t>
  </si>
  <si>
    <t>M070630257</t>
  </si>
  <si>
    <t>RD EXC RPVC PB JE CL. 20 DN 500 X 400</t>
  </si>
  <si>
    <t>M070630261</t>
  </si>
  <si>
    <t>RD EXC RPVC PB JE CL. 20 DN 500 X 450</t>
  </si>
  <si>
    <t>M070630265</t>
  </si>
  <si>
    <t>RD EXC RPVC PB JE CL. 20 DN 600 X 400</t>
  </si>
  <si>
    <t>M070630269</t>
  </si>
  <si>
    <t>RD EXC RPVC PB JE CL. 20 DN 600 X 450</t>
  </si>
  <si>
    <t>M070630273</t>
  </si>
  <si>
    <t>RD EXC RPVC PB JE CL. 20 DN 600 X 500</t>
  </si>
  <si>
    <t>M070630277</t>
  </si>
  <si>
    <t>RD EXC RPVC PB JE CL. 20 DN 700 X 450</t>
  </si>
  <si>
    <t>M070630281</t>
  </si>
  <si>
    <t>RD EXC RPVC PB JE CL. 20 DN 700 X 500</t>
  </si>
  <si>
    <t>M070630285</t>
  </si>
  <si>
    <t>RD EXC RPVC PB JE CL. 20 DN 700 X 600</t>
  </si>
  <si>
    <t>M070632001</t>
  </si>
  <si>
    <t>X RPVC PBPP JE CL. 6 DN 50</t>
  </si>
  <si>
    <t>M070632005</t>
  </si>
  <si>
    <t>X RPVC PBPP JE CL. 6 DN 75</t>
  </si>
  <si>
    <t>M070632009</t>
  </si>
  <si>
    <t>X RPVC PBPP JE CL. 6 DN 100</t>
  </si>
  <si>
    <t>M070632013</t>
  </si>
  <si>
    <t>X RPVC PBPP JE CL. 6 DN 125</t>
  </si>
  <si>
    <t>M070632017</t>
  </si>
  <si>
    <t>X RPVC PBPP JE CL. 6 DN 150</t>
  </si>
  <si>
    <t>M070632021</t>
  </si>
  <si>
    <t>X RPVC PBPP JE CL. 6 DN 200</t>
  </si>
  <si>
    <t>M070632025</t>
  </si>
  <si>
    <t>X RPVC PBPP JE CL. 6 DN 250</t>
  </si>
  <si>
    <t>M070632029</t>
  </si>
  <si>
    <t>X RPVC PBPP JE CL. 6 DN 300</t>
  </si>
  <si>
    <t>M070632033</t>
  </si>
  <si>
    <t>X RPVC PBPP JE CL. 6 DN 350</t>
  </si>
  <si>
    <t>M070632037</t>
  </si>
  <si>
    <t>X RPVC PBPP JE CL. 6 DN 400</t>
  </si>
  <si>
    <t>M070632041</t>
  </si>
  <si>
    <t>X RPVC PBPP JE CL. 6 DN 450</t>
  </si>
  <si>
    <t>M070632045</t>
  </si>
  <si>
    <t>X RPVC PBPP JE CL. 6 DN 500</t>
  </si>
  <si>
    <t>M070632049</t>
  </si>
  <si>
    <t>X RPVC PBPP JE CL. 6 DN 600</t>
  </si>
  <si>
    <t>M070632053</t>
  </si>
  <si>
    <t>X RPVC PBPP JE CL. 6 DN 700</t>
  </si>
  <si>
    <t>M070632057</t>
  </si>
  <si>
    <t>X RPVC PBPP JE CL. 8 DN 50</t>
  </si>
  <si>
    <t>M070632061</t>
  </si>
  <si>
    <t>X RPVC PBPP JE CL. 8 DN 75</t>
  </si>
  <si>
    <t>M070632065</t>
  </si>
  <si>
    <t>X RPVC PBPP JE CL. 8 DN 100</t>
  </si>
  <si>
    <t>M070632069</t>
  </si>
  <si>
    <t>X RPVC PBPP JE CL. 8 DN 125</t>
  </si>
  <si>
    <t>M070632073</t>
  </si>
  <si>
    <t>X RPVC PBPP JE CL. 8 DN 150</t>
  </si>
  <si>
    <t>M070632077</t>
  </si>
  <si>
    <t>X RPVC PBPP JE CL. 8 DN 200</t>
  </si>
  <si>
    <t>M070632081</t>
  </si>
  <si>
    <t>X RPVC PBPP JE CL. 8 DN 250</t>
  </si>
  <si>
    <t>M070632085</t>
  </si>
  <si>
    <t>X RPVC PBPP JE CL. 8 DN 300</t>
  </si>
  <si>
    <t>M070632089</t>
  </si>
  <si>
    <t>X RPVC PBPP JE CL. 8 DN 350</t>
  </si>
  <si>
    <t>M070632093</t>
  </si>
  <si>
    <t>X RPVC PBPP JE CL. 8 DN 400</t>
  </si>
  <si>
    <t>M070632097</t>
  </si>
  <si>
    <t>X RPVC PBPP JE CL. 8 DN 450</t>
  </si>
  <si>
    <t>M070632101</t>
  </si>
  <si>
    <t>X RPVC PBPP JE CL. 8 DN 500</t>
  </si>
  <si>
    <t>M070632105</t>
  </si>
  <si>
    <t>X RPVC PBPP JE CL. 8 DN 600</t>
  </si>
  <si>
    <t>M070632109</t>
  </si>
  <si>
    <t>X RPVC PBPP JE CL. 8 DN 700</t>
  </si>
  <si>
    <t>M070633001</t>
  </si>
  <si>
    <t>X RPVC PBPP JE CL. 10 DN 50</t>
  </si>
  <si>
    <t>M070633005</t>
  </si>
  <si>
    <t>X RPVC PBPP JE CL. 10 DN 75</t>
  </si>
  <si>
    <t>M070633009</t>
  </si>
  <si>
    <t>X RPVC PBPP JE CL. 10 DN 100</t>
  </si>
  <si>
    <t>M070633013</t>
  </si>
  <si>
    <t>X RPVC PBPP JE CL. 10 DN 125</t>
  </si>
  <si>
    <t>M070633017</t>
  </si>
  <si>
    <t>X RPVC PBPP JE CL. 10 DN 150</t>
  </si>
  <si>
    <t>M070633021</t>
  </si>
  <si>
    <t>X RPVC PBPP JE CL. 10 DN 200</t>
  </si>
  <si>
    <t>M070633025</t>
  </si>
  <si>
    <t>X RPVC PBPP JE CL. 10 DN 250</t>
  </si>
  <si>
    <t>M070633029</t>
  </si>
  <si>
    <t>X RPVC PBPP JE CL. 10 DN 300</t>
  </si>
  <si>
    <t>M070633033</t>
  </si>
  <si>
    <t>X RPVC PBPP JE CL. 10 DN 350</t>
  </si>
  <si>
    <t>M070633037</t>
  </si>
  <si>
    <t>X RPVC PBPP JE CL. 10 DN 400</t>
  </si>
  <si>
    <t>M070633041</t>
  </si>
  <si>
    <t>X RPVC PBPP JE CL. 10 DN 450</t>
  </si>
  <si>
    <t>M070633045</t>
  </si>
  <si>
    <t>X RPVC PBPP JE CL. 10 DN 500</t>
  </si>
  <si>
    <t>M070633049</t>
  </si>
  <si>
    <t>X RPVC PBPP JE CL. 10 DN 600</t>
  </si>
  <si>
    <t>M070633053</t>
  </si>
  <si>
    <t>X RPVC PBPP JE CL. 10 DN 700</t>
  </si>
  <si>
    <t>M070633057</t>
  </si>
  <si>
    <t>X RPVC PBPP JE CL. 12 DN 50</t>
  </si>
  <si>
    <t>M070633061</t>
  </si>
  <si>
    <t>X RPVC PBPP JE CL. 12 DN 75</t>
  </si>
  <si>
    <t>M070633065</t>
  </si>
  <si>
    <t>X RPVC PBPP JE CL. 12 DN 100</t>
  </si>
  <si>
    <t>M070633069</t>
  </si>
  <si>
    <t>X RPVC PBPP JE CL. 12 DN 125</t>
  </si>
  <si>
    <t>M070633073</t>
  </si>
  <si>
    <t>X RPVC PBPP JE CL. 12 DN 150</t>
  </si>
  <si>
    <t>M070633077</t>
  </si>
  <si>
    <t>X RPVC PBPP JE CL. 12 DN 200</t>
  </si>
  <si>
    <t>M070633081</t>
  </si>
  <si>
    <t>X RPVC PBPP JE CL. 12 DN 250</t>
  </si>
  <si>
    <t>M070633085</t>
  </si>
  <si>
    <t>X RPVC PBPP JE CL. 12 DN 300</t>
  </si>
  <si>
    <t>M070633089</t>
  </si>
  <si>
    <t>X RPVC PBPP JE CL. 12 DN 350</t>
  </si>
  <si>
    <t>M070633093</t>
  </si>
  <si>
    <t>X RPVC PBPP JE CL. 12 DN 400</t>
  </si>
  <si>
    <t>M070633097</t>
  </si>
  <si>
    <t>X RPVC PBPP JE CL. 12 DN 450</t>
  </si>
  <si>
    <t>M070633101</t>
  </si>
  <si>
    <t>X RPVC PBPP JE CL. 12 DN 500</t>
  </si>
  <si>
    <t>M070633105</t>
  </si>
  <si>
    <t>X RPVC PBPP JE CL. 12 DN 600</t>
  </si>
  <si>
    <t>M070633109</t>
  </si>
  <si>
    <t>X RPVC PBPP JE CL. 12 DN 700</t>
  </si>
  <si>
    <t>M070634001</t>
  </si>
  <si>
    <t>X RPVC PBPP JE CL. 14 DN 50</t>
  </si>
  <si>
    <t>M070634005</t>
  </si>
  <si>
    <t>X RPVC PBPP JE CL. 14 DN 75</t>
  </si>
  <si>
    <t>M070634009</t>
  </si>
  <si>
    <t>X RPVC PBPP JE CL. 14 DN 100</t>
  </si>
  <si>
    <t>M070634013</t>
  </si>
  <si>
    <t>X RPVC PBPP JE CL. 14 DN 125</t>
  </si>
  <si>
    <t>M070634017</t>
  </si>
  <si>
    <t>X RPVC PBPP JE CL. 14 DN 150</t>
  </si>
  <si>
    <t>M070634021</t>
  </si>
  <si>
    <t>X RPVC PBPP JE CL. 14 DN 200</t>
  </si>
  <si>
    <t>M070634025</t>
  </si>
  <si>
    <t>X RPVC PBPP JE CL. 14 DN 250</t>
  </si>
  <si>
    <t>M070634029</t>
  </si>
  <si>
    <t>X RPVC PBPP JE CL. 14 DN 300</t>
  </si>
  <si>
    <t>M070634033</t>
  </si>
  <si>
    <t>X RPVC PBPP JE CL. 14 DN 350</t>
  </si>
  <si>
    <t>M070634037</t>
  </si>
  <si>
    <t>X RPVC PBPP JE CL. 14 DN 400</t>
  </si>
  <si>
    <t>M070634041</t>
  </si>
  <si>
    <t>X RPVC PBPP JE CL. 14 DN 450</t>
  </si>
  <si>
    <t>M070634045</t>
  </si>
  <si>
    <t>X RPVC PBPP JE CL. 14 DN 500</t>
  </si>
  <si>
    <t>M070634049</t>
  </si>
  <si>
    <t>X RPVC PBPP JE CL. 14 DN 600</t>
  </si>
  <si>
    <t>M070634053</t>
  </si>
  <si>
    <t>X RPVC PBPP JE CL. 14 DN 700</t>
  </si>
  <si>
    <t>M070634057</t>
  </si>
  <si>
    <t>X RPVC PBPP JE CL. 16 DN 50</t>
  </si>
  <si>
    <t>M070634061</t>
  </si>
  <si>
    <t>X RPVC PBPP JE CL. 16 DN 75</t>
  </si>
  <si>
    <t>M070634065</t>
  </si>
  <si>
    <t>X RPVC PBPP JE CL. 16 DN 100</t>
  </si>
  <si>
    <t>M070634069</t>
  </si>
  <si>
    <t>X RPVC PBPP JE CL. 16 DN 125</t>
  </si>
  <si>
    <t>M070634073</t>
  </si>
  <si>
    <t>X RPVC PBPP JE CL. 16 DN 150</t>
  </si>
  <si>
    <t>M070634077</t>
  </si>
  <si>
    <t>X RPVC PBPP JE CL. 16 DN 200</t>
  </si>
  <si>
    <t>M070634081</t>
  </si>
  <si>
    <t>X RPVC PBPP JE CL. 16 DN 250</t>
  </si>
  <si>
    <t>M070634085</t>
  </si>
  <si>
    <t>X RPVC PBPP JE CL. 16 DN 300</t>
  </si>
  <si>
    <t>M070634089</t>
  </si>
  <si>
    <t>X RPVC PBPP JE CL. 16 DN 350</t>
  </si>
  <si>
    <t>M070634093</t>
  </si>
  <si>
    <t>X RPVC PBPP JE CL. 16 DN 400</t>
  </si>
  <si>
    <t>M070634097</t>
  </si>
  <si>
    <t>X RPVC PBPP JE CL. 16 DN 450</t>
  </si>
  <si>
    <t>M070634101</t>
  </si>
  <si>
    <t>X RPVC PBPP JE CL. 16 DN 500</t>
  </si>
  <si>
    <t>M070634105</t>
  </si>
  <si>
    <t>X RPVC PBPP JE CL. 16 DN 600</t>
  </si>
  <si>
    <t>M070634109</t>
  </si>
  <si>
    <t>X RPVC PBPP JE CL. 16 DN 700</t>
  </si>
  <si>
    <t>M070635001</t>
  </si>
  <si>
    <t>X RPVC PBPP JE CL. 18 DN 50</t>
  </si>
  <si>
    <t>M070635005</t>
  </si>
  <si>
    <t>X RPVC PBPP JE CL. 18 DN 75</t>
  </si>
  <si>
    <t>M070635009</t>
  </si>
  <si>
    <t>X RPVC PBPP JE CL. 18 DN 100</t>
  </si>
  <si>
    <t>M070635013</t>
  </si>
  <si>
    <t>X RPVC PBPP JE CL. 18 DN 125</t>
  </si>
  <si>
    <t>M070635017</t>
  </si>
  <si>
    <t>X RPVC PBPP JE CL. 18 DN 150</t>
  </si>
  <si>
    <t>M070635021</t>
  </si>
  <si>
    <t>X RPVC PBPP JE CL. 18 DN 200</t>
  </si>
  <si>
    <t>M070635025</t>
  </si>
  <si>
    <t>X RPVC PBPP JE CL. 18 DN 250</t>
  </si>
  <si>
    <t>M070635029</t>
  </si>
  <si>
    <t>X RPVC PBPP JE CL. 18 DN 300</t>
  </si>
  <si>
    <t>M070635033</t>
  </si>
  <si>
    <t>X RPVC PBPP JE CL. 18 DN 350</t>
  </si>
  <si>
    <t>M070635037</t>
  </si>
  <si>
    <t>X RPVC PBPP JE CL. 18 DN 400</t>
  </si>
  <si>
    <t>M070635041</t>
  </si>
  <si>
    <t>X RPVC PBPP JE CL. 18 DN 450</t>
  </si>
  <si>
    <t>M070635045</t>
  </si>
  <si>
    <t>X RPVC PBPP JE CL. 18 DN 500</t>
  </si>
  <si>
    <t>M070635049</t>
  </si>
  <si>
    <t>X RPVC PBPP JE CL. 18 DN 600</t>
  </si>
  <si>
    <t>M070635053</t>
  </si>
  <si>
    <t>X RPVC PBPP JE CL. 18 DN 700</t>
  </si>
  <si>
    <t>M070635057</t>
  </si>
  <si>
    <t>X RPVC PBPP JE CL. 20 DN 50</t>
  </si>
  <si>
    <t>M070635061</t>
  </si>
  <si>
    <t>X RPVC PBPP JE CL. 20 DN 75</t>
  </si>
  <si>
    <t>M070635065</t>
  </si>
  <si>
    <t>X RPVC PBPP JE CL. 20 DN 100</t>
  </si>
  <si>
    <t>M070635069</t>
  </si>
  <si>
    <t>X RPVC PBPP JE CL. 20 DN 125</t>
  </si>
  <si>
    <t>M070635073</t>
  </si>
  <si>
    <t>X RPVC PBPP JE CL. 20 DN 150</t>
  </si>
  <si>
    <t>M070635077</t>
  </si>
  <si>
    <t>X RPVC PBPP JE CL. 20 DN 200</t>
  </si>
  <si>
    <t>M070635081</t>
  </si>
  <si>
    <t>X RPVC PBPP JE CL. 20 DN 250</t>
  </si>
  <si>
    <t>M070635085</t>
  </si>
  <si>
    <t>X RPVC PBPP JE CL. 20 DN 300</t>
  </si>
  <si>
    <t>M070635089</t>
  </si>
  <si>
    <t>X RPVC PBPP JE CL. 20 DN 350</t>
  </si>
  <si>
    <t>M070635093</t>
  </si>
  <si>
    <t>X RPVC PBPP JE CL. 20 DN 400</t>
  </si>
  <si>
    <t>M070635097</t>
  </si>
  <si>
    <t>X RPVC PBPP JE CL. 20 DN 450</t>
  </si>
  <si>
    <t>M070635101</t>
  </si>
  <si>
    <t>X RPVC PBPP JE CL. 20 DN 500</t>
  </si>
  <si>
    <t>M070635105</t>
  </si>
  <si>
    <t>X RPVC PBPP JE CL. 20 DN 600</t>
  </si>
  <si>
    <t>M070635109</t>
  </si>
  <si>
    <t>X RPVC PBPP JE CL. 20 DN 700</t>
  </si>
  <si>
    <t>M070637001</t>
  </si>
  <si>
    <t>X RPVC PBBB JE CL. 6 DN 50</t>
  </si>
  <si>
    <t>M070637005</t>
  </si>
  <si>
    <t>X RPVC PBBB JE CL. 6 DN 75</t>
  </si>
  <si>
    <t>M070637009</t>
  </si>
  <si>
    <t>X RPVC PBBB JE CL. 6 DN 100</t>
  </si>
  <si>
    <t>M070637013</t>
  </si>
  <si>
    <t>X RPVC PBBB JE CL. 6 DN 125</t>
  </si>
  <si>
    <t>M070637017</t>
  </si>
  <si>
    <t>X RPVC PBBB JE CL. 6 DN 150</t>
  </si>
  <si>
    <t>M070637021</t>
  </si>
  <si>
    <t>X RPVC PBBB JE CL. 6 DN 200</t>
  </si>
  <si>
    <t>M070637025</t>
  </si>
  <si>
    <t>X RPVC PBBB JE CL. 6 DN 250</t>
  </si>
  <si>
    <t>M070637029</t>
  </si>
  <si>
    <t>X RPVC PBBB JE CL. 6 DN 300</t>
  </si>
  <si>
    <t>M070637033</t>
  </si>
  <si>
    <t>X RPVC PBBB JE CL. 6 DN 350</t>
  </si>
  <si>
    <t>M070637037</t>
  </si>
  <si>
    <t>X RPVC PBBB JE CL. 6 DN 400</t>
  </si>
  <si>
    <t>M070637041</t>
  </si>
  <si>
    <t>X RPVC PBBB JE CL. 6 DN 450</t>
  </si>
  <si>
    <t>M070637045</t>
  </si>
  <si>
    <t>X RPVC PBBB JE CL. 6 DN 500</t>
  </si>
  <si>
    <t>M070637049</t>
  </si>
  <si>
    <t>X RPVC PBBB JE CL. 6 DN 600</t>
  </si>
  <si>
    <t>M070637053</t>
  </si>
  <si>
    <t>X RPVC PBBB JE CL. 6 DN 700</t>
  </si>
  <si>
    <t>M070637057</t>
  </si>
  <si>
    <t>X RPVC PBBB JE CL. 8 DN 50</t>
  </si>
  <si>
    <t>M070637061</t>
  </si>
  <si>
    <t>X RPVC PBBB JE CL. 8 DN 75</t>
  </si>
  <si>
    <t>M070637065</t>
  </si>
  <si>
    <t>X RPVC PBBB JE CL. 8 DN 100</t>
  </si>
  <si>
    <t>M070637069</t>
  </si>
  <si>
    <t>X RPVC PBBB JE CL. 8 DN 125</t>
  </si>
  <si>
    <t>M070637073</t>
  </si>
  <si>
    <t>X RPVC PBBB JE CL. 8 DN 150</t>
  </si>
  <si>
    <t>M070637077</t>
  </si>
  <si>
    <t>X RPVC PBBB JE CL. 8 DN 200</t>
  </si>
  <si>
    <t>M070637081</t>
  </si>
  <si>
    <t>X RPVC PBBB JE CL. 8 DN 250</t>
  </si>
  <si>
    <t>M070637085</t>
  </si>
  <si>
    <t>X RPVC PBBB JE CL. 8 DN 300</t>
  </si>
  <si>
    <t>M070637089</t>
  </si>
  <si>
    <t>X RPVC PBBB JE CL. 8 DN 350</t>
  </si>
  <si>
    <t>M070637093</t>
  </si>
  <si>
    <t>X RPVC PBBB JE CL. 8 DN 400</t>
  </si>
  <si>
    <t>M070637097</t>
  </si>
  <si>
    <t>X RPVC PBBB JE CL. 8 DN 450</t>
  </si>
  <si>
    <t>M070637101</t>
  </si>
  <si>
    <t>X RPVC PBBB JE CL. 8 DN 500</t>
  </si>
  <si>
    <t>M070637105</t>
  </si>
  <si>
    <t>X RPVC PBBB JE CL. 8 DN 600</t>
  </si>
  <si>
    <t>M070637109</t>
  </si>
  <si>
    <t>X RPVC PBBB JE CL. 8 DN 700</t>
  </si>
  <si>
    <t>M070638001</t>
  </si>
  <si>
    <t>X RPVC PBBB JE CL. 10 DN 50</t>
  </si>
  <si>
    <t>M070638005</t>
  </si>
  <si>
    <t>X RPVC PBBB JE CL. 10 DN 75</t>
  </si>
  <si>
    <t>M070638009</t>
  </si>
  <si>
    <t>X RPVC PBBB JE CL. 10 DN 100</t>
  </si>
  <si>
    <t>M070638013</t>
  </si>
  <si>
    <t>X RPVC PBBB JE CL. 10 DN 125</t>
  </si>
  <si>
    <t>M070638017</t>
  </si>
  <si>
    <t>X RPVC PBBB JE CL. 10 DN 150</t>
  </si>
  <si>
    <t>M070638021</t>
  </si>
  <si>
    <t>X RPVC PBBB JE CL. 10 DN 200</t>
  </si>
  <si>
    <t>M070638025</t>
  </si>
  <si>
    <t>X RPVC PBBB JE CL. 10 DN 250</t>
  </si>
  <si>
    <t>M070638029</t>
  </si>
  <si>
    <t>X RPVC PBBB JE CL. 10 DN 300</t>
  </si>
  <si>
    <t>M070638033</t>
  </si>
  <si>
    <t>X RPVC PBBB JE CL. 10 DN 350</t>
  </si>
  <si>
    <t>M070638037</t>
  </si>
  <si>
    <t>X RPVC PBBB JE CL. 10 DN 400</t>
  </si>
  <si>
    <t>M070638041</t>
  </si>
  <si>
    <t>X RPVC PBBB JE CL. 10 DN 450</t>
  </si>
  <si>
    <t>M070638045</t>
  </si>
  <si>
    <t>X RPVC PBBB JE CL. 10 DN 500</t>
  </si>
  <si>
    <t>M070638049</t>
  </si>
  <si>
    <t>X RPVC PBBB JE CL. 10 DN 600</t>
  </si>
  <si>
    <t>M070638053</t>
  </si>
  <si>
    <t>X RPVC PBBB JE CL. 10 DN 700</t>
  </si>
  <si>
    <t>M070638057</t>
  </si>
  <si>
    <t>X RPVC PBBB JE CL. 12 DN 50</t>
  </si>
  <si>
    <t>M070638061</t>
  </si>
  <si>
    <t>X RPVC PBBB JE CL. 12 DN 75</t>
  </si>
  <si>
    <t>M070638065</t>
  </si>
  <si>
    <t>X RPVC PBBB JE CL. 12 DN 100</t>
  </si>
  <si>
    <t>M070638069</t>
  </si>
  <si>
    <t>X RPVC PBBB JE CL. 12 DN 125</t>
  </si>
  <si>
    <t>M070638073</t>
  </si>
  <si>
    <t>X RPVC PBBB JE CL. 12 DN 150</t>
  </si>
  <si>
    <t>M070638077</t>
  </si>
  <si>
    <t>X RPVC PBBB JE CL. 12 DN 200</t>
  </si>
  <si>
    <t>M070638081</t>
  </si>
  <si>
    <t>X RPVC PBBB JE CL. 12 DN 250</t>
  </si>
  <si>
    <t>M070638085</t>
  </si>
  <si>
    <t>X RPVC PBBB JE CL. 12 DN 300</t>
  </si>
  <si>
    <t>M070638089</t>
  </si>
  <si>
    <t>X RPVC PBBB JE CL. 12 DN 350</t>
  </si>
  <si>
    <t>M070638093</t>
  </si>
  <si>
    <t>X RPVC PBBB JE CL. 12 DN 400</t>
  </si>
  <si>
    <t>M070638097</t>
  </si>
  <si>
    <t>X RPVC PBBB JE CL. 12 DN 450</t>
  </si>
  <si>
    <t>M070638101</t>
  </si>
  <si>
    <t>X RPVC PBBB JE CL. 12 DN 500</t>
  </si>
  <si>
    <t>M070638105</t>
  </si>
  <si>
    <t>X RPVC PBBB JE CL. 12 DN 600</t>
  </si>
  <si>
    <t>M070638109</t>
  </si>
  <si>
    <t>X RPVC PBBB JE CL. 12 DN 700</t>
  </si>
  <si>
    <t>M070639001</t>
  </si>
  <si>
    <t>X RPVC PBBB JE CL. 14 DN 50</t>
  </si>
  <si>
    <t>M070639005</t>
  </si>
  <si>
    <t>X RPVC PBBB JE CL. 14 DN 75</t>
  </si>
  <si>
    <t>M070639009</t>
  </si>
  <si>
    <t>X RPVC PBBB JE CL. 14 DN 100</t>
  </si>
  <si>
    <t>M070639013</t>
  </si>
  <si>
    <t>X RPVC PBBB JE CL. 14 DN 125</t>
  </si>
  <si>
    <t>M070639017</t>
  </si>
  <si>
    <t>X RPVC PBBB JE CL. 14 DN 150</t>
  </si>
  <si>
    <t>M070639021</t>
  </si>
  <si>
    <t>X RPVC PBBB JE CL. 14 DN 200</t>
  </si>
  <si>
    <t>M070639025</t>
  </si>
  <si>
    <t>X RPVC PBBB JE CL. 14 DN 250</t>
  </si>
  <si>
    <t>M070639029</t>
  </si>
  <si>
    <t>X RPVC PBBB JE CL. 14 DN 300</t>
  </si>
  <si>
    <t>M070639033</t>
  </si>
  <si>
    <t>X RPVC PBBB JE CL. 14 DN 350</t>
  </si>
  <si>
    <t>M070639037</t>
  </si>
  <si>
    <t>X RPVC PBBB JE CL. 14 DN 400</t>
  </si>
  <si>
    <t>M070639041</t>
  </si>
  <si>
    <t>X RPVC PBBB JE CL. 14 DN 450</t>
  </si>
  <si>
    <t>M070639045</t>
  </si>
  <si>
    <t>X RPVC PBBB JE CL. 14 DN 500</t>
  </si>
  <si>
    <t>M070639049</t>
  </si>
  <si>
    <t>X RPVC PBBB JE CL. 14 DN 600</t>
  </si>
  <si>
    <t>M070639053</t>
  </si>
  <si>
    <t>X RPVC PBBB JE CL. 14 DN 700</t>
  </si>
  <si>
    <t>M070639057</t>
  </si>
  <si>
    <t>X RPVC PBBB JE CL. 16 DN 50</t>
  </si>
  <si>
    <t>M070639061</t>
  </si>
  <si>
    <t>X RPVC PBBB JE CL. 16 DN 75</t>
  </si>
  <si>
    <t>M070639065</t>
  </si>
  <si>
    <t>X RPVC PBBB JE CL. 16 DN 100</t>
  </si>
  <si>
    <t>M070639069</t>
  </si>
  <si>
    <t>X RPVC PBBB JE CL. 16 DN 125</t>
  </si>
  <si>
    <t>M070639073</t>
  </si>
  <si>
    <t>X RPVC PBBB JE CL. 16 DN 150</t>
  </si>
  <si>
    <t>M070639077</t>
  </si>
  <si>
    <t>X RPVC PBBB JE CL. 16 DN 200</t>
  </si>
  <si>
    <t>M070639081</t>
  </si>
  <si>
    <t>X RPVC PBBB JE CL. 16 DN 250</t>
  </si>
  <si>
    <t>M070639085</t>
  </si>
  <si>
    <t>X RPVC PBBB JE CL. 16 DN 300</t>
  </si>
  <si>
    <t>M070639089</t>
  </si>
  <si>
    <t>X RPVC PBBB JE CL. 16 DN 350</t>
  </si>
  <si>
    <t>M070639093</t>
  </si>
  <si>
    <t>X RPVC PBBB JE CL. 16 DN 400</t>
  </si>
  <si>
    <t>M070639097</t>
  </si>
  <si>
    <t>X RPVC PBBB JE CL. 16 DN 450</t>
  </si>
  <si>
    <t>M070639101</t>
  </si>
  <si>
    <t>X RPVC PBBB JE CL. 16 DN 500</t>
  </si>
  <si>
    <t>M070639105</t>
  </si>
  <si>
    <t>X RPVC PBBB JE CL. 16 DN 600</t>
  </si>
  <si>
    <t>M070639109</t>
  </si>
  <si>
    <t>X RPVC PBBB JE CL. 16 DN 700</t>
  </si>
  <si>
    <t>M070640001</t>
  </si>
  <si>
    <t>X RPVC PBBB JE CL. 18 DN 50</t>
  </si>
  <si>
    <t>M070640005</t>
  </si>
  <si>
    <t>X RPVC PBBB JE CL. 18 DN 75</t>
  </si>
  <si>
    <t>M070640009</t>
  </si>
  <si>
    <t>X RPVC PBBB JE CL. 18 DN 100</t>
  </si>
  <si>
    <t>M070640013</t>
  </si>
  <si>
    <t>X RPVC PBBB JE CL. 18 DN 125</t>
  </si>
  <si>
    <t>M070640017</t>
  </si>
  <si>
    <t>X RPVC PBBB JE CL. 18 DN 150</t>
  </si>
  <si>
    <t>M070640021</t>
  </si>
  <si>
    <t>X RPVC PBBB JE CL. 18 DN 200</t>
  </si>
  <si>
    <t>M070640025</t>
  </si>
  <si>
    <t>X RPVC PBBB JE CL. 18 DN 250</t>
  </si>
  <si>
    <t>M070640029</t>
  </si>
  <si>
    <t>X RPVC PBBB JE CL. 18 DN 300</t>
  </si>
  <si>
    <t>M070640033</t>
  </si>
  <si>
    <t>X RPVC PBBB JE CL. 18 DN 350</t>
  </si>
  <si>
    <t>M070640037</t>
  </si>
  <si>
    <t>X RPVC PBBB JE CL. 18 DN 400</t>
  </si>
  <si>
    <t>M070640041</t>
  </si>
  <si>
    <t>X RPVC PBBB JE CL. 18 DN 450</t>
  </si>
  <si>
    <t>M070640045</t>
  </si>
  <si>
    <t>X RPVC PBBB JE CL. 18 DN 500</t>
  </si>
  <si>
    <t>M070640049</t>
  </si>
  <si>
    <t>X RPVC PBBB JE CL. 18 DN 600</t>
  </si>
  <si>
    <t>M070640053</t>
  </si>
  <si>
    <t>X RPVC PBBB JE CL. 18 DN 700</t>
  </si>
  <si>
    <t>M070640057</t>
  </si>
  <si>
    <t>X RPVC PBBB JE CL. 20 DN 50</t>
  </si>
  <si>
    <t>M070640061</t>
  </si>
  <si>
    <t>X RPVC PBBB JE CL. 20 DN 75</t>
  </si>
  <si>
    <t>M070640065</t>
  </si>
  <si>
    <t>X RPVC PBBB JE CL. 20 DN 100</t>
  </si>
  <si>
    <t>M070640069</t>
  </si>
  <si>
    <t>X RPVC PBBB JE CL. 20 DN 125</t>
  </si>
  <si>
    <t>M070640073</t>
  </si>
  <si>
    <t>X RPVC PBBB JE CL. 20 DN 150</t>
  </si>
  <si>
    <t>M070640077</t>
  </si>
  <si>
    <t>X RPVC PBBB JE CL. 20 DN 200</t>
  </si>
  <si>
    <t>M070640081</t>
  </si>
  <si>
    <t>X RPVC PBBB JE CL. 20 DN 250</t>
  </si>
  <si>
    <t>M070640085</t>
  </si>
  <si>
    <t>X RPVC PBBB JE CL. 20 DN 300</t>
  </si>
  <si>
    <t>M070640089</t>
  </si>
  <si>
    <t>X RPVC PBBB JE CL. 20 DN 350</t>
  </si>
  <si>
    <t>M070640093</t>
  </si>
  <si>
    <t>X RPVC PBBB JE CL. 20 DN 400</t>
  </si>
  <si>
    <t>M070640097</t>
  </si>
  <si>
    <t>X RPVC PBBB JE CL. 20 DN 450</t>
  </si>
  <si>
    <t>M070640101</t>
  </si>
  <si>
    <t>X RPVC PBBB JE CL. 20 DN 500</t>
  </si>
  <si>
    <t>M070640105</t>
  </si>
  <si>
    <t>X RPVC PBBB JE CL. 20 DN 600</t>
  </si>
  <si>
    <t>M070640109</t>
  </si>
  <si>
    <t>X RPVC PBBB JE CL. 20 DN 700</t>
  </si>
  <si>
    <t>M070642001</t>
  </si>
  <si>
    <t>X RD RPVC PBPP JE CL. 6 DN 75 X 50</t>
  </si>
  <si>
    <t>M070642005</t>
  </si>
  <si>
    <t>X RD RPVC PBPP JE CL. 6 DN 100 X 50</t>
  </si>
  <si>
    <t>M070642009</t>
  </si>
  <si>
    <t>X RD RPVC PBPP JE CL. 6 DN 100 X 75</t>
  </si>
  <si>
    <t>M070642013</t>
  </si>
  <si>
    <t>X RD RPVC PBPP JE CL. 6 DN 125 X 50</t>
  </si>
  <si>
    <t>M070642017</t>
  </si>
  <si>
    <t>X RD RPVC PBPP JE CL. 6 DN 125 X 75</t>
  </si>
  <si>
    <t>M070642021</t>
  </si>
  <si>
    <t>X RD RPVC PBPP JE CL. 6 DN 125 X 100</t>
  </si>
  <si>
    <t>M070642025</t>
  </si>
  <si>
    <t>X RD RPVC PBPP JE CL. 6 DN 150 X 50</t>
  </si>
  <si>
    <t>M070642029</t>
  </si>
  <si>
    <t>X RD RPVC PBPP JE CL. 6 DN 150 X 75</t>
  </si>
  <si>
    <t>M070642033</t>
  </si>
  <si>
    <t>X RD RPVC PBPP JE CL. 6 DN 150 X 100</t>
  </si>
  <si>
    <t>M070642037</t>
  </si>
  <si>
    <t>X RD RPVC PBPP JE CL. 6 DN 150 X 125</t>
  </si>
  <si>
    <t>M070642041</t>
  </si>
  <si>
    <t>X RD RPVC PBPP JE CL. 6 DN 200 X 50</t>
  </si>
  <si>
    <t>M070642045</t>
  </si>
  <si>
    <t>X RD RPVC PBPP JE CL. 6 DN 200 X 75</t>
  </si>
  <si>
    <t>M070642049</t>
  </si>
  <si>
    <t>X RD RPVC PBPP JE CL. 6 DN 200 X 100</t>
  </si>
  <si>
    <t>M070642053</t>
  </si>
  <si>
    <t>X RD RPVC PBPP JE CL. 6 DN 200 X 125</t>
  </si>
  <si>
    <t>M070642057</t>
  </si>
  <si>
    <t>X RD RPVC PBPP JE CL. 6 DN 200 X 150</t>
  </si>
  <si>
    <t>M070642061</t>
  </si>
  <si>
    <t>X RD RPVC PBPP JE CL. 6 DN 250 X 50</t>
  </si>
  <si>
    <t>M070642065</t>
  </si>
  <si>
    <t>X RD RPVC PBPP JE CL. 6 DN 250 X 75</t>
  </si>
  <si>
    <t>M070642069</t>
  </si>
  <si>
    <t>X RD RPVC PBPP JE CL. 6 DN 250 X 100</t>
  </si>
  <si>
    <t>M070642073</t>
  </si>
  <si>
    <t>X RD RPVC PBPP JE CL. 6 DN 250 X 125</t>
  </si>
  <si>
    <t>M070642077</t>
  </si>
  <si>
    <t>X RD RPVC PBPP JE CL. 6 DN 250 X 150</t>
  </si>
  <si>
    <t>M070642081</t>
  </si>
  <si>
    <t>X RD RPVC PBPP JE CL. 6 DN 250 X 200</t>
  </si>
  <si>
    <t>M070642085</t>
  </si>
  <si>
    <t>X RD RPVC PBPP JE CL. 6 DN 300 X 50</t>
  </si>
  <si>
    <t>M070642089</t>
  </si>
  <si>
    <t>X RD RPVC PBPP JE CL. 6 DN 300 X 75</t>
  </si>
  <si>
    <t>M070642093</t>
  </si>
  <si>
    <t>X RD RPVC PBPP JE CL. 6 DN 300 X 100</t>
  </si>
  <si>
    <t>M070642097</t>
  </si>
  <si>
    <t>X RD RPVC PBPP JE CL. 6 DN 300 X 125</t>
  </si>
  <si>
    <t>M070642101</t>
  </si>
  <si>
    <t>X RD RPVC PBPP JE CL. 6 DN 300 X 150</t>
  </si>
  <si>
    <t>M070642105</t>
  </si>
  <si>
    <t>X RD RPVC PBPP JE CL. 6 DN 300 X 200</t>
  </si>
  <si>
    <t>M070642109</t>
  </si>
  <si>
    <t>X RD RPVC PBPP JE CL. 6 DN 300 X 250</t>
  </si>
  <si>
    <t>M070642113</t>
  </si>
  <si>
    <t>X RD RPVC PBPP JE CL. 6 DN 350 X 50</t>
  </si>
  <si>
    <t>M070642117</t>
  </si>
  <si>
    <t>X RD RPVC PBPP JE CL. 6 DN 350 X 75</t>
  </si>
  <si>
    <t>M070642121</t>
  </si>
  <si>
    <t>X RD RPVC PBPP JE CL. 6 DN 350 X 100</t>
  </si>
  <si>
    <t>M070642125</t>
  </si>
  <si>
    <t>X RD RPVC PBPP JE CL. 6 DN 350 X 125</t>
  </si>
  <si>
    <t>M070642129</t>
  </si>
  <si>
    <t>X RD RPVC PBPP JE CL. 6 DN 350 X 150</t>
  </si>
  <si>
    <t>M070642133</t>
  </si>
  <si>
    <t>X RD RPVC PBPP JE CL. 6 DN 350 X 200</t>
  </si>
  <si>
    <t>M070642137</t>
  </si>
  <si>
    <t>X RD RPVC PBPP JE CL. 6 DN 350 X 250</t>
  </si>
  <si>
    <t>M070642141</t>
  </si>
  <si>
    <t>X RD RPVC PBPP JE CL. 6 DN 350 X 300</t>
  </si>
  <si>
    <t>M070642145</t>
  </si>
  <si>
    <t>X RD RPVC PBPP JE CL. 6 DN 400 X 50</t>
  </si>
  <si>
    <t>M070642149</t>
  </si>
  <si>
    <t>X RD RPVC PBPP JE CL. 6 DN 400 X 75</t>
  </si>
  <si>
    <t>M070642153</t>
  </si>
  <si>
    <t>X RD RPVC PBPP JE CL. 6 DN 400 X 100</t>
  </si>
  <si>
    <t>M070642157</t>
  </si>
  <si>
    <t>X RD RPVC PBPP JE CL. 6 DN 400 X 125</t>
  </si>
  <si>
    <t>M070642161</t>
  </si>
  <si>
    <t>X RD RPVC PBPP JE CL. 6 DN 400 X 150</t>
  </si>
  <si>
    <t>M070642165</t>
  </si>
  <si>
    <t>X RD RPVC PBPP JE CL. 6 DN 400 X 200</t>
  </si>
  <si>
    <t>M070642169</t>
  </si>
  <si>
    <t>X RD RPVC PBPP JE CL. 6 DN 400 X 250</t>
  </si>
  <si>
    <t>M070642173</t>
  </si>
  <si>
    <t>X RD RPVC PBPP JE CL. 6 DN 400 X 300</t>
  </si>
  <si>
    <t>M070642177</t>
  </si>
  <si>
    <t>X RD RPVC PBPP JE CL. 6 DN 400 X 350</t>
  </si>
  <si>
    <t>M070642181</t>
  </si>
  <si>
    <t>X RD RPVC PBPP JE CL. 6 DN 450 X 50</t>
  </si>
  <si>
    <t>M070642185</t>
  </si>
  <si>
    <t>X RD RPVC PBPP JE CL. 6 DN 450 X 75</t>
  </si>
  <si>
    <t>M070642189</t>
  </si>
  <si>
    <t>X RD RPVC PBPP JE CL. 6 DN 450 X 100</t>
  </si>
  <si>
    <t>M070642193</t>
  </si>
  <si>
    <t>X RD RPVC PBPP JE CL. 6 DN 450 X 125</t>
  </si>
  <si>
    <t>M070642197</t>
  </si>
  <si>
    <t>X RD RPVC PBPP JE CL. 6 DN 450 X 150</t>
  </si>
  <si>
    <t>M070642201</t>
  </si>
  <si>
    <t>X RD RPVC PBPP JE CL. 6 DN 450 X 200</t>
  </si>
  <si>
    <t>M070642205</t>
  </si>
  <si>
    <t>X RD RPVC PBPP JE CL. 6 DN 450 X 250</t>
  </si>
  <si>
    <t>M070642209</t>
  </si>
  <si>
    <t>X RD RPVC PBPP JE CL. 6 DN 450 X 300</t>
  </si>
  <si>
    <t>M070642213</t>
  </si>
  <si>
    <t>X RD RPVC PBPP JE CL. 6 DN 450 X 350</t>
  </si>
  <si>
    <t>M070642217</t>
  </si>
  <si>
    <t>X RD RPVC PBPP JE CL. 6 DN 450 X 400</t>
  </si>
  <si>
    <t>M070642221</t>
  </si>
  <si>
    <t>X RD RPVC PBPP JE CL. 6 DN 500 X 50</t>
  </si>
  <si>
    <t>M070642225</t>
  </si>
  <si>
    <t>X RD RPVC PBPP JE CL. 6 DN 500 X 75</t>
  </si>
  <si>
    <t>M070642229</t>
  </si>
  <si>
    <t>X RD RPVC PBPP JE CL. 6 DN 500 X 100</t>
  </si>
  <si>
    <t>M070642233</t>
  </si>
  <si>
    <t>X RD RPVC PBPP JE CL. 6 DN 500 X 125</t>
  </si>
  <si>
    <t>M070642237</t>
  </si>
  <si>
    <t>X RD RPVC PBPP JE CL. 6 DN 500 X 150</t>
  </si>
  <si>
    <t>M070642241</t>
  </si>
  <si>
    <t>X RD RPVC PBPP JE CL. 6 DN 500 X 200</t>
  </si>
  <si>
    <t>M070642245</t>
  </si>
  <si>
    <t>X RD RPVC PBPP JE CL. 6 DN 500 X 250</t>
  </si>
  <si>
    <t>M070642249</t>
  </si>
  <si>
    <t>X RD RPVC PBPP JE CL. 6 DN 500 X 300</t>
  </si>
  <si>
    <t>M070642253</t>
  </si>
  <si>
    <t>X RD RPVC PBPP JE CL. 6 DN 500 X 350</t>
  </si>
  <si>
    <t>M070642257</t>
  </si>
  <si>
    <t>X RD RPVC PBPP JE CL. 6 DN 500 X 400</t>
  </si>
  <si>
    <t>M070642261</t>
  </si>
  <si>
    <t>X RD RPVC PBPP JE CL. 6 DN 500 X 450</t>
  </si>
  <si>
    <t>M070642265</t>
  </si>
  <si>
    <t>X RD RPVC PBPP JE CL. 6 DN 600 X 50</t>
  </si>
  <si>
    <t>M070642269</t>
  </si>
  <si>
    <t>X RD RPVC PBPP JE CL. 6 DN 600 X 75</t>
  </si>
  <si>
    <t>M070642273</t>
  </si>
  <si>
    <t>X RD RPVC PBPP JE CL. 6 DN 600 X 100</t>
  </si>
  <si>
    <t>M070642277</t>
  </si>
  <si>
    <t>X RD RPVC PBPP JE CL. 6 DN 600 X 125</t>
  </si>
  <si>
    <t>M070642281</t>
  </si>
  <si>
    <t>X RD RPVC PBPP JE CL. 6 DN 600 X 150</t>
  </si>
  <si>
    <t>M070642285</t>
  </si>
  <si>
    <t>X RD RPVC PBPP JE CL. 6 DN 600 X 200</t>
  </si>
  <si>
    <t>M070642289</t>
  </si>
  <si>
    <t>X RD RPVC PBPP JE CL. 6 DN 600 X 250</t>
  </si>
  <si>
    <t>M070642293</t>
  </si>
  <si>
    <t>X RD RPVC PBPP JE CL. 6 DN 600 X 300</t>
  </si>
  <si>
    <t>M070642297</t>
  </si>
  <si>
    <t>X RD RPVC PBPP JE CL. 6 DN 600 X 350</t>
  </si>
  <si>
    <t>M070642301</t>
  </si>
  <si>
    <t>X RD RPVC PBPP JE CL. 6 DN 600 X 400</t>
  </si>
  <si>
    <t>M070642305</t>
  </si>
  <si>
    <t>X RD RPVC PBPP JE CL. 6 DN 600 X 450</t>
  </si>
  <si>
    <t>M070642309</t>
  </si>
  <si>
    <t>X RD RPVC PBPP JE CL. 6 DN 600 X 500</t>
  </si>
  <si>
    <t>M070642313</t>
  </si>
  <si>
    <t>X RD RPVC PBPP JE CL. 6 DN 700 X 50</t>
  </si>
  <si>
    <t>M070642317</t>
  </si>
  <si>
    <t>X RD RPVC PBPP JE CL. 6 DN 700 X 75</t>
  </si>
  <si>
    <t>M070642321</t>
  </si>
  <si>
    <t>X RD RPVC PBPP JE CL. 6 DN 700 X 100</t>
  </si>
  <si>
    <t>M070642325</t>
  </si>
  <si>
    <t>X RD RPVC PBPP JE CL. 6 DN 700 X 125</t>
  </si>
  <si>
    <t>M070642329</t>
  </si>
  <si>
    <t>X RD RPVC PBPP JE CL. 6 DN 700 X 150</t>
  </si>
  <si>
    <t>M070642333</t>
  </si>
  <si>
    <t>X RD RPVC PBPP JE CL. 6 DN 700 X 200</t>
  </si>
  <si>
    <t>M070642337</t>
  </si>
  <si>
    <t>X RD RPVC PBPP JE CL. 6 DN 700 X 250</t>
  </si>
  <si>
    <t>M070642341</t>
  </si>
  <si>
    <t>X RD RPVC PBPP JE CL. 6 DN 700 X 300</t>
  </si>
  <si>
    <t>M070642345</t>
  </si>
  <si>
    <t>X RD RPVC PBPP JE CL. 6 DN 700 X 350</t>
  </si>
  <si>
    <t>M070642349</t>
  </si>
  <si>
    <t>X RD RPVC PBPP JE CL. 6 DN 700 X 400</t>
  </si>
  <si>
    <t>M070642353</t>
  </si>
  <si>
    <t>X RD RPVC PBPP JE CL. 6 DN 700 X 450</t>
  </si>
  <si>
    <t>M070642357</t>
  </si>
  <si>
    <t>X RD RPVC PBPP JE CL. 6 DN 700 X 500</t>
  </si>
  <si>
    <t>M070642361</t>
  </si>
  <si>
    <t>X RD RPVC PBPP JE CL. 6 DN 700 X 600</t>
  </si>
  <si>
    <t>M070642365</t>
  </si>
  <si>
    <t>X RD RPVC PBPP JE CL. 8 DN 75 X 50</t>
  </si>
  <si>
    <t>M070642369</t>
  </si>
  <si>
    <t>X RD RPVC PBPP JE CL. 8 DN 100 X 50</t>
  </si>
  <si>
    <t>M070642373</t>
  </si>
  <si>
    <t>X RD RPVC PBPP JE CL. 8 DN 100 X 75</t>
  </si>
  <si>
    <t>M070642377</t>
  </si>
  <si>
    <t>X RD RPVC PBPP JE CL. 8 DN 125 X 50</t>
  </si>
  <si>
    <t>M070642381</t>
  </si>
  <si>
    <t>X RD RPVC PBPP JE CL. 8 DN 125 X 75</t>
  </si>
  <si>
    <t>M070642385</t>
  </si>
  <si>
    <t>X RD RPVC PBPP JE CL. 8 DN 125 X 100</t>
  </si>
  <si>
    <t>M070642389</t>
  </si>
  <si>
    <t>X RD RPVC PBPP JE CL. 8 DN 150 X 50</t>
  </si>
  <si>
    <t>M070642393</t>
  </si>
  <si>
    <t>X RD RPVC PBPP JE CL. 8 DN 150 X 75</t>
  </si>
  <si>
    <t>M070642397</t>
  </si>
  <si>
    <t>X RD RPVC PBPP JE CL. 8 DN 150 X 100</t>
  </si>
  <si>
    <t>M070642401</t>
  </si>
  <si>
    <t>X RD RPVC PBPP JE CL. 8 DN 150 X 125</t>
  </si>
  <si>
    <t>M070642405</t>
  </si>
  <si>
    <t>X RD RPVC PBPP JE CL. 8 DN 200 X 50</t>
  </si>
  <si>
    <t>M070642409</t>
  </si>
  <si>
    <t>X RD RPVC PBPP JE CL. 8 DN 200 X 75</t>
  </si>
  <si>
    <t>M070642413</t>
  </si>
  <si>
    <t>X RD RPVC PBPP JE CL. 8 DN 200 X 100</t>
  </si>
  <si>
    <t>M070642417</t>
  </si>
  <si>
    <t>X RD RPVC PBPP JE CL. 8 DN 200 X 125</t>
  </si>
  <si>
    <t>M070642421</t>
  </si>
  <si>
    <t>X RD RPVC PBPP JE CL. 8 DN 200 X 150</t>
  </si>
  <si>
    <t>M070642425</t>
  </si>
  <si>
    <t>X RD RPVC PBPP JE CL. 8 DN 250 X 50</t>
  </si>
  <si>
    <t>M070642429</t>
  </si>
  <si>
    <t>X RD RPVC PBPP JE CL. 8 DN 250 X 75</t>
  </si>
  <si>
    <t>M070642433</t>
  </si>
  <si>
    <t>X RD RPVC PBPP JE CL. 8 DN 250 X 100</t>
  </si>
  <si>
    <t>M070642437</t>
  </si>
  <si>
    <t>X RD RPVC PBPP JE CL. 8 DN 250 X 125</t>
  </si>
  <si>
    <t>M070642441</t>
  </si>
  <si>
    <t>X RD RPVC PBPP JE CL. 8 DN 250 X 150</t>
  </si>
  <si>
    <t>M070642445</t>
  </si>
  <si>
    <t>X RD RPVC PBPP JE CL. 8 DN 250 X 200</t>
  </si>
  <si>
    <t>M070642449</t>
  </si>
  <si>
    <t>X RD RPVC PBPP JE CL. 8 DN 300 X 50</t>
  </si>
  <si>
    <t>M070642453</t>
  </si>
  <si>
    <t>X RD RPVC PBPP JE CL. 8 DN 300 X 75</t>
  </si>
  <si>
    <t>M070642457</t>
  </si>
  <si>
    <t>X RD RPVC PBPP JE CL. 8 DN 300 X 100</t>
  </si>
  <si>
    <t>M070642461</t>
  </si>
  <si>
    <t>X RD RPVC PBPP JE CL. 8 DN 300 X 125</t>
  </si>
  <si>
    <t>M070642465</t>
  </si>
  <si>
    <t>X RD RPVC PBPP JE CL. 8 DN 300 X 150</t>
  </si>
  <si>
    <t>M070642469</t>
  </si>
  <si>
    <t>X RD RPVC PBPP JE CL. 8 DN 300 X 200</t>
  </si>
  <si>
    <t>M070642473</t>
  </si>
  <si>
    <t>X RD RPVC PBPP JE CL. 8 DN 300 X 250</t>
  </si>
  <si>
    <t>M070642477</t>
  </si>
  <si>
    <t>X RD RPVC PBPP JE CL. 8 DN 350 X 50</t>
  </si>
  <si>
    <t>M070642481</t>
  </si>
  <si>
    <t>X RD RPVC PBPP JE CL. 8 DN 350 X 75</t>
  </si>
  <si>
    <t>M070642485</t>
  </si>
  <si>
    <t>X RD RPVC PBPP JE CL. 8 DN 350 X 100</t>
  </si>
  <si>
    <t>M070642489</t>
  </si>
  <si>
    <t>X RD RPVC PBPP JE CL. 8 DN 350 X 125</t>
  </si>
  <si>
    <t>M070642493</t>
  </si>
  <si>
    <t>X RD RPVC PBPP JE CL. 8 DN 350 X 150</t>
  </si>
  <si>
    <t>M070642497</t>
  </si>
  <si>
    <t>X RD RPVC PBPP JE CL. 8 DN 350 X 200</t>
  </si>
  <si>
    <t>M070642501</t>
  </si>
  <si>
    <t>X RD RPVC PBPP JE CL. 8 DN 350 X 250</t>
  </si>
  <si>
    <t>M070642505</t>
  </si>
  <si>
    <t>X RD RPVC PBPP JE CL. 8 DN 350 X 300</t>
  </si>
  <si>
    <t>M070642509</t>
  </si>
  <si>
    <t>X RD RPVC PBPP JE CL. 8 DN 400 X 50</t>
  </si>
  <si>
    <t>M070642513</t>
  </si>
  <si>
    <t>X RD RPVC PBPP JE CL. 8 DN 400 X 75</t>
  </si>
  <si>
    <t>M070642517</t>
  </si>
  <si>
    <t>X RD RPVC PBPP JE CL. 8 DN 400 X 100</t>
  </si>
  <si>
    <t>M070642521</t>
  </si>
  <si>
    <t>X RD RPVC PBPP JE CL. 8 DN 400 X 125</t>
  </si>
  <si>
    <t>M070642525</t>
  </si>
  <si>
    <t>X RD RPVC PBPP JE CL. 8 DN 400 X 150</t>
  </si>
  <si>
    <t>M070642529</t>
  </si>
  <si>
    <t>X RD RPVC PBPP JE CL. 8 DN 400 X 200</t>
  </si>
  <si>
    <t>M070642533</t>
  </si>
  <si>
    <t>X RD RPVC PBPP JE CL. 8 DN 400 X 250</t>
  </si>
  <si>
    <t>M070642537</t>
  </si>
  <si>
    <t>X RD RPVC PBPP JE CL. 8 DN 400 X 300</t>
  </si>
  <si>
    <t>M070642541</t>
  </si>
  <si>
    <t>X RD RPVC PBPP JE CL. 8 DN 400 X 350</t>
  </si>
  <si>
    <t>M070642545</t>
  </si>
  <si>
    <t>X RD RPVC PBPP JE CL. 8 DN 450 X 50</t>
  </si>
  <si>
    <t>M070642549</t>
  </si>
  <si>
    <t>X RD RPVC PBPP JE CL. 8 DN 450 X 75</t>
  </si>
  <si>
    <t>M070642553</t>
  </si>
  <si>
    <t>X RD RPVC PBPP JE CL. 8 DN 450 X 100</t>
  </si>
  <si>
    <t>M070642557</t>
  </si>
  <si>
    <t>X RD RPVC PBPP JE CL. 8 DN 450 X 125</t>
  </si>
  <si>
    <t>M070642561</t>
  </si>
  <si>
    <t>X RD RPVC PBPP JE CL. 8 DN 450 X 150</t>
  </si>
  <si>
    <t>M070642565</t>
  </si>
  <si>
    <t>X RD RPVC PBPP JE CL. 8 DN 450 X 200</t>
  </si>
  <si>
    <t>M070642569</t>
  </si>
  <si>
    <t>X RD RPVC PBPP JE CL. 8 DN 450 X 250</t>
  </si>
  <si>
    <t>M070642573</t>
  </si>
  <si>
    <t>X RD RPVC PBPP JE CL. 8 DN 450 X 300</t>
  </si>
  <si>
    <t>M070642577</t>
  </si>
  <si>
    <t>X RD RPVC PBPP JE CL. 8 DN 450 X 350</t>
  </si>
  <si>
    <t>M070642581</t>
  </si>
  <si>
    <t>X RD RPVC PBPP JE CL. 8 DN 450 X 400</t>
  </si>
  <si>
    <t>M070642585</t>
  </si>
  <si>
    <t>X RD RPVC PBPP JE CL. 8 DN 500 X 50</t>
  </si>
  <si>
    <t>M070642589</t>
  </si>
  <si>
    <t>X RD RPVC PBPP JE CL. 8 DN 500 X 75</t>
  </si>
  <si>
    <t>M070642593</t>
  </si>
  <si>
    <t>X RD RPVC PBPP JE CL. 8 DN 500 X 100</t>
  </si>
  <si>
    <t>M070642597</t>
  </si>
  <si>
    <t>X RD RPVC PBPP JE CL. 8 DN 500 X 125</t>
  </si>
  <si>
    <t>M070642601</t>
  </si>
  <si>
    <t>X RD RPVC PBPP JE CL. 8 DN 500 X 150</t>
  </si>
  <si>
    <t>M070642605</t>
  </si>
  <si>
    <t>X RD RPVC PBPP JE CL. 8 DN 500 X 200</t>
  </si>
  <si>
    <t>M070642609</t>
  </si>
  <si>
    <t>X RD RPVC PBPP JE CL. 8 DN 500 X 250</t>
  </si>
  <si>
    <t>M070642613</t>
  </si>
  <si>
    <t>X RD RPVC PBPP JE CL. 8 DN 500 X 300</t>
  </si>
  <si>
    <t>M070642617</t>
  </si>
  <si>
    <t>X RD RPVC PBPP JE CL. 8 DN 500 X 350</t>
  </si>
  <si>
    <t>M070642621</t>
  </si>
  <si>
    <t>X RD RPVC PBPP JE CL. 8 DN 500 X 400</t>
  </si>
  <si>
    <t>M070642625</t>
  </si>
  <si>
    <t>X RD RPVC PBPP JE CL. 8 DN 500 X 450</t>
  </si>
  <si>
    <t>M070642629</t>
  </si>
  <si>
    <t>X RD RPVC PBPP JE CL. 8 DN 600 X 50</t>
  </si>
  <si>
    <t>M070642633</t>
  </si>
  <si>
    <t>X RD RPVC PBPP JE CL. 8 DN 600 X 75</t>
  </si>
  <si>
    <t>M070642637</t>
  </si>
  <si>
    <t>X RD RPVC PBPP JE CL. 8 DN 600 X 100</t>
  </si>
  <si>
    <t>M070642641</t>
  </si>
  <si>
    <t>X RD RPVC PBPP JE CL. 8 DN 600 X 125</t>
  </si>
  <si>
    <t>M070642645</t>
  </si>
  <si>
    <t>X RD RPVC PBPP JE CL. 8 DN 600 X 150</t>
  </si>
  <si>
    <t>M070642649</t>
  </si>
  <si>
    <t>X RD RPVC PBPP JE CL. 8 DN 600 X 200</t>
  </si>
  <si>
    <t>M070642653</t>
  </si>
  <si>
    <t>X RD RPVC PBPP JE CL. 8 DN 600 X 250</t>
  </si>
  <si>
    <t>M070642657</t>
  </si>
  <si>
    <t>X RD RPVC PBPP JE CL. 8 DN 600 X 300</t>
  </si>
  <si>
    <t>M070642661</t>
  </si>
  <si>
    <t>X RD RPVC PBPP JE CL. 8 DN 600 X 350</t>
  </si>
  <si>
    <t>M070642665</t>
  </si>
  <si>
    <t>X RD RPVC PBPP JE CL. 8 DN 600 X 400</t>
  </si>
  <si>
    <t>M070642669</t>
  </si>
  <si>
    <t>X RD RPVC PBPP JE CL. 8 DN 600 X 450</t>
  </si>
  <si>
    <t>M070642673</t>
  </si>
  <si>
    <t>X RD RPVC PBPP JE CL. 8 DN 600 X 500</t>
  </si>
  <si>
    <t>M070642677</t>
  </si>
  <si>
    <t>X RD RPVC PBPP JE CL. 8 DN 700 X 50</t>
  </si>
  <si>
    <t>M070642681</t>
  </si>
  <si>
    <t>X RD RPVC PBPP JE CL. 8 DN 700 X 75</t>
  </si>
  <si>
    <t>M070642685</t>
  </si>
  <si>
    <t>X RD RPVC PBPP JE CL. 8 DN 700 X 100</t>
  </si>
  <si>
    <t>M070642689</t>
  </si>
  <si>
    <t>X RD RPVC PBPP JE CL. 8 DN 700 X 125</t>
  </si>
  <si>
    <t>M070642693</t>
  </si>
  <si>
    <t>X RD RPVC PBPP JE CL. 8 DN 700 X 150</t>
  </si>
  <si>
    <t>M070642697</t>
  </si>
  <si>
    <t>X RD RPVC PBPP JE CL. 8 DN 700 X 200</t>
  </si>
  <si>
    <t>M070642701</t>
  </si>
  <si>
    <t>X RD RPVC PBPP JE CL. 8 DN 700 X 250</t>
  </si>
  <si>
    <t>M070642705</t>
  </si>
  <si>
    <t>X RD RPVC PBPP JE CL. 8 DN 700 X 300</t>
  </si>
  <si>
    <t>M070642709</t>
  </si>
  <si>
    <t>X RD RPVC PBPP JE CL. 8 DN 700 X 350</t>
  </si>
  <si>
    <t>M070642713</t>
  </si>
  <si>
    <t>X RD RPVC PBPP JE CL. 8 DN 700 X 400</t>
  </si>
  <si>
    <t>M070642717</t>
  </si>
  <si>
    <t>X RD RPVC PBPP JE CL. 8 DN 700 X 450</t>
  </si>
  <si>
    <t>M070642721</t>
  </si>
  <si>
    <t>X RD RPVC PBPP JE CL. 8 DN 700 X 500</t>
  </si>
  <si>
    <t>M070642725</t>
  </si>
  <si>
    <t>X RD RPVC PBPP JE CL. 8 DN 700 X 600</t>
  </si>
  <si>
    <t>M070643001</t>
  </si>
  <si>
    <t>X RD RPVC PBPP JE CL. 10 DN 75 X 50</t>
  </si>
  <si>
    <t>M070643005</t>
  </si>
  <si>
    <t>X RD RPVC PBPP JE CL. 10 DN 100 X 50</t>
  </si>
  <si>
    <t>M070643009</t>
  </si>
  <si>
    <t>X RD RPVC PBPP JE CL. 10 DN 100 X 75</t>
  </si>
  <si>
    <t>M070643013</t>
  </si>
  <si>
    <t>X RD RPVC PBPP JE CL. 10 DN 125 X 50</t>
  </si>
  <si>
    <t>M070643017</t>
  </si>
  <si>
    <t>X RD RPVC PBPP JE CL. 10 DN 125 X 75</t>
  </si>
  <si>
    <t>M070643021</t>
  </si>
  <si>
    <t>X RD RPVC PBPP JE CL. 10 DN 125 X 100</t>
  </si>
  <si>
    <t>M070643025</t>
  </si>
  <si>
    <t>X RD RPVC PBPP JE CL. 10 DN 150 X 50</t>
  </si>
  <si>
    <t>M070643029</t>
  </si>
  <si>
    <t>X RD RPVC PBPP JE CL. 10 DN 150 X 75</t>
  </si>
  <si>
    <t>M070643033</t>
  </si>
  <si>
    <t>X RD RPVC PBPP JE CL. 10 DN 150 X 100</t>
  </si>
  <si>
    <t>M070643037</t>
  </si>
  <si>
    <t>X RD RPVC PBPP JE CL. 10 DN 150 X 125</t>
  </si>
  <si>
    <t>M070643041</t>
  </si>
  <si>
    <t>X RD RPVC PBPP JE CL. 10 DN 200 X 50</t>
  </si>
  <si>
    <t>M070643045</t>
  </si>
  <si>
    <t>X RD RPVC PBPP JE CL. 10 DN 200 X 75</t>
  </si>
  <si>
    <t>M070643049</t>
  </si>
  <si>
    <t>X RD RPVC PBPP JE CL. 10 DN 200 X 100</t>
  </si>
  <si>
    <t>M070643053</t>
  </si>
  <si>
    <t>X RD RPVC PBPP JE CL. 10 DN 200 X 125</t>
  </si>
  <si>
    <t>M070643057</t>
  </si>
  <si>
    <t>X RD RPVC PBPP JE CL. 10 DN 200 X 150</t>
  </si>
  <si>
    <t>M070643061</t>
  </si>
  <si>
    <t>X RD RPVC PBPP JE CL. 10 DN 250 X 50</t>
  </si>
  <si>
    <t>M070643065</t>
  </si>
  <si>
    <t>X RD RPVC PBPP JE CL. 10 DN 250 X 75</t>
  </si>
  <si>
    <t>M070643069</t>
  </si>
  <si>
    <t>X RD RPVC PBPP JE CL. 10 DN 250 X 100</t>
  </si>
  <si>
    <t>M070643073</t>
  </si>
  <si>
    <t>X RD RPVC PBPP JE CL. 10 DN 250 X 125</t>
  </si>
  <si>
    <t>M070643077</t>
  </si>
  <si>
    <t>X RD RPVC PBPP JE CL. 10 DN 250 X 150</t>
  </si>
  <si>
    <t>M070643081</t>
  </si>
  <si>
    <t>X RD RPVC PBPP JE CL. 10 DN 250 X 200</t>
  </si>
  <si>
    <t>M070643085</t>
  </si>
  <si>
    <t>X RD RPVC PBPP JE CL. 10 DN 300 X 50</t>
  </si>
  <si>
    <t>M070643089</t>
  </si>
  <si>
    <t>X RD RPVC PBPP JE CL. 10 DN 300 X 75</t>
  </si>
  <si>
    <t>M070643093</t>
  </si>
  <si>
    <t>X RD RPVC PBPP JE CL. 10 DN 300 X 100</t>
  </si>
  <si>
    <t>M070643097</t>
  </si>
  <si>
    <t>X RD RPVC PBPP JE CL. 10 DN 300 X 125</t>
  </si>
  <si>
    <t>M070643101</t>
  </si>
  <si>
    <t>X RD RPVC PBPP JE CL. 10 DN 300 X 150</t>
  </si>
  <si>
    <t>M070643105</t>
  </si>
  <si>
    <t>X RD RPVC PBPP JE CL. 10 DN 300 X 200</t>
  </si>
  <si>
    <t>M070643109</t>
  </si>
  <si>
    <t>X RD RPVC PBPP JE CL. 10 DN 300 X 250</t>
  </si>
  <si>
    <t>M070643113</t>
  </si>
  <si>
    <t>X RD RPVC PBPP JE CL. 10 DN 350 X 50</t>
  </si>
  <si>
    <t>M070643117</t>
  </si>
  <si>
    <t>X RD RPVC PBPP JE CL. 10 DN 350 X 75</t>
  </si>
  <si>
    <t>M070643121</t>
  </si>
  <si>
    <t>X RD RPVC PBPP JE CL. 10 DN 350 X 100</t>
  </si>
  <si>
    <t>M070643125</t>
  </si>
  <si>
    <t>X RD RPVC PBPP JE CL. 10 DN 350 X 125</t>
  </si>
  <si>
    <t>M070643129</t>
  </si>
  <si>
    <t>X RD RPVC PBPP JE CL. 10 DN 350 X 150</t>
  </si>
  <si>
    <t>M070643133</t>
  </si>
  <si>
    <t>X RD RPVC PBPP JE CL. 10 DN 350 X 200</t>
  </si>
  <si>
    <t>M070643137</t>
  </si>
  <si>
    <t>X RD RPVC PBPP JE CL. 10 DN 350 X 250</t>
  </si>
  <si>
    <t>M070643141</t>
  </si>
  <si>
    <t>X RD RPVC PBPP JE CL. 10 DN 350 X 300</t>
  </si>
  <si>
    <t>M070643145</t>
  </si>
  <si>
    <t>X RD RPVC PBPP JE CL. 10 DN 400 X 50</t>
  </si>
  <si>
    <t>M070643149</t>
  </si>
  <si>
    <t>X RD RPVC PBPP JE CL. 10 DN 400 X 75</t>
  </si>
  <si>
    <t>M070643153</t>
  </si>
  <si>
    <t>X RD RPVC PBPP JE CL. 10 DN 400 X 100</t>
  </si>
  <si>
    <t>M070643157</t>
  </si>
  <si>
    <t>X RD RPVC PBPP JE CL. 10 DN 400 X 125</t>
  </si>
  <si>
    <t>M070643161</t>
  </si>
  <si>
    <t>X RD RPVC PBPP JE CL. 10 DN 400 X 150</t>
  </si>
  <si>
    <t>M070643165</t>
  </si>
  <si>
    <t>X RD RPVC PBPP JE CL. 10 DN 400 X 200</t>
  </si>
  <si>
    <t>M070643169</t>
  </si>
  <si>
    <t>X RD RPVC PBPP JE CL. 10 DN 400 X 250</t>
  </si>
  <si>
    <t>M070643173</t>
  </si>
  <si>
    <t>X RD RPVC PBPP JE CL. 10 DN 400 X 300</t>
  </si>
  <si>
    <t>M070643177</t>
  </si>
  <si>
    <t>X RD RPVC PBPP JE CL. 10 DN 400 X 350</t>
  </si>
  <si>
    <t>M070643181</t>
  </si>
  <si>
    <t>X RD RPVC PBPP JE CL. 10 DN 450 X 50</t>
  </si>
  <si>
    <t>M070643185</t>
  </si>
  <si>
    <t>X RD RPVC PBPP JE CL. 10 DN 450 X 75</t>
  </si>
  <si>
    <t>M070643189</t>
  </si>
  <si>
    <t>X RD RPVC PBPP JE CL. 10 DN 450 X 100</t>
  </si>
  <si>
    <t>M070643193</t>
  </si>
  <si>
    <t>X RD RPVC PBPP JE CL. 10 DN 450 X 125</t>
  </si>
  <si>
    <t>M070643197</t>
  </si>
  <si>
    <t>X RD RPVC PBPP JE CL. 10 DN 450 X 150</t>
  </si>
  <si>
    <t>M070643201</t>
  </si>
  <si>
    <t>X RD RPVC PBPP JE CL. 10 DN 450 X 200</t>
  </si>
  <si>
    <t>M070643205</t>
  </si>
  <si>
    <t>X RD RPVC PBPP JE CL. 10 DN 450 X 250</t>
  </si>
  <si>
    <t>M070643209</t>
  </si>
  <si>
    <t>X RD RPVC PBPP JE CL. 10 DN 450 X 300</t>
  </si>
  <si>
    <t>M070643213</t>
  </si>
  <si>
    <t>X RD RPVC PBPP JE CL. 10 DN 450 X 350</t>
  </si>
  <si>
    <t>M070643217</t>
  </si>
  <si>
    <t>X RD RPVC PBPP JE CL. 10 DN 450 X 400</t>
  </si>
  <si>
    <t>M070643221</t>
  </si>
  <si>
    <t>X RD RPVC PBPP JE CL. 10 DN 500 X 50</t>
  </si>
  <si>
    <t>M070643225</t>
  </si>
  <si>
    <t>X RD RPVC PBPP JE CL. 10 DN 500 X 75</t>
  </si>
  <si>
    <t>M070643229</t>
  </si>
  <si>
    <t>X RD RPVC PBPP JE CL. 10 DN 500 X 100</t>
  </si>
  <si>
    <t>M070643233</t>
  </si>
  <si>
    <t>X RD RPVC PBPP JE CL. 10 DN 500 X 125</t>
  </si>
  <si>
    <t>M070643237</t>
  </si>
  <si>
    <t>X RD RPVC PBPP JE CL. 10 DN 500 X 150</t>
  </si>
  <si>
    <t>M070643241</t>
  </si>
  <si>
    <t>X RD RPVC PBPP JE CL. 10 DN 500 X 200</t>
  </si>
  <si>
    <t>M070643245</t>
  </si>
  <si>
    <t>X RD RPVC PBPP JE CL. 10 DN 500 X 250</t>
  </si>
  <si>
    <t>M070643249</t>
  </si>
  <si>
    <t>X RD RPVC PBPP JE CL. 10 DN 500 X 300</t>
  </si>
  <si>
    <t>M070643253</t>
  </si>
  <si>
    <t>X RD RPVC PBPP JE CL. 10 DN 500 X 350</t>
  </si>
  <si>
    <t>M070643257</t>
  </si>
  <si>
    <t>X RD RPVC PBPP JE CL. 10 DN 500 X 400</t>
  </si>
  <si>
    <t>M070643261</t>
  </si>
  <si>
    <t>X RD RPVC PBPP JE CL. 10 DN 500 X 450</t>
  </si>
  <si>
    <t>M070643265</t>
  </si>
  <si>
    <t>X RD RPVC PBPP JE CL. 10 DN 600 X 50</t>
  </si>
  <si>
    <t>M070643269</t>
  </si>
  <si>
    <t>X RD RPVC PBPP JE CL. 10 DN 600 X 75</t>
  </si>
  <si>
    <t>M070643273</t>
  </si>
  <si>
    <t>X RD RPVC PBPP JE CL. 10 DN 600 X 100</t>
  </si>
  <si>
    <t>M070643277</t>
  </si>
  <si>
    <t>X RD RPVC PBPP JE CL. 10 DN 600 X 125</t>
  </si>
  <si>
    <t>M070643281</t>
  </si>
  <si>
    <t>X RD RPVC PBPP JE CL. 10 DN 600 X 150</t>
  </si>
  <si>
    <t>M070643285</t>
  </si>
  <si>
    <t>X RD RPVC PBPP JE CL. 10 DN 600 X 200</t>
  </si>
  <si>
    <t>M070643289</t>
  </si>
  <si>
    <t>X RD RPVC PBPP JE CL. 10 DN 600 X 250</t>
  </si>
  <si>
    <t>M070643293</t>
  </si>
  <si>
    <t>X RD RPVC PBPP JE CL. 10 DN 600 X 300</t>
  </si>
  <si>
    <t>M070643297</t>
  </si>
  <si>
    <t>X RD RPVC PBPP JE CL. 10 DN 600 X 350</t>
  </si>
  <si>
    <t>M070643301</t>
  </si>
  <si>
    <t>X RD RPVC PBPP JE CL. 10 DN 600 X 400</t>
  </si>
  <si>
    <t>M070643305</t>
  </si>
  <si>
    <t>X RD RPVC PBPP JE CL. 10 DN 600 X 450</t>
  </si>
  <si>
    <t>M070643309</t>
  </si>
  <si>
    <t>X RD RPVC PBPP JE CL. 10 DN 600 X 500</t>
  </si>
  <si>
    <t>M070643313</t>
  </si>
  <si>
    <t>X RD RPVC PBPP JE CL. 10 DN 700 X 50</t>
  </si>
  <si>
    <t>M070643317</t>
  </si>
  <si>
    <t>X RD RPVC PBPP JE CL. 10 DN 700 X 75</t>
  </si>
  <si>
    <t>M070643321</t>
  </si>
  <si>
    <t>X RD RPVC PBPP JE CL. 10 DN 700 X 100</t>
  </si>
  <si>
    <t>M070643325</t>
  </si>
  <si>
    <t>X RD RPVC PBPP JE CL. 10 DN 700 X 125</t>
  </si>
  <si>
    <t>M070643329</t>
  </si>
  <si>
    <t>X RD RPVC PBPP JE CL. 10 DN 700 X 150</t>
  </si>
  <si>
    <t>M070643333</t>
  </si>
  <si>
    <t>X RD RPVC PBPP JE CL. 10 DN 700 X 200</t>
  </si>
  <si>
    <t>M070643337</t>
  </si>
  <si>
    <t>X RD RPVC PBPP JE CL. 10 DN 700 X 250</t>
  </si>
  <si>
    <t>M070643341</t>
  </si>
  <si>
    <t>X RD RPVC PBPP JE CL. 10 DN 700 X 300</t>
  </si>
  <si>
    <t>M070643345</t>
  </si>
  <si>
    <t>X RD RPVC PBPP JE CL. 10 DN 700 X 350</t>
  </si>
  <si>
    <t>M070643349</t>
  </si>
  <si>
    <t>X RD RPVC PBPP JE CL. 10 DN 700 X 400</t>
  </si>
  <si>
    <t>M070643353</t>
  </si>
  <si>
    <t>X RD RPVC PBPP JE CL. 10 DN 700 X 450</t>
  </si>
  <si>
    <t>M070643357</t>
  </si>
  <si>
    <t>X RD RPVC PBPP JE CL. 10 DN 700 X 500</t>
  </si>
  <si>
    <t>M070643361</t>
  </si>
  <si>
    <t>X RD RPVC PBPP JE CL. 10 DN 700 X 600</t>
  </si>
  <si>
    <t>M070643365</t>
  </si>
  <si>
    <t>X RD RPVC PBPP JE CL. 12 DN 75 X 50</t>
  </si>
  <si>
    <t>M070643369</t>
  </si>
  <si>
    <t>X RD RPVC PBPP JE CL. 12 DN 100 X 50</t>
  </si>
  <si>
    <t>M070643373</t>
  </si>
  <si>
    <t>X RD RPVC PBPP JE CL. 12 DN 100 X 75</t>
  </si>
  <si>
    <t>M070643377</t>
  </si>
  <si>
    <t>X RD RPVC PBPP JE CL. 12 DN 125 X 50</t>
  </si>
  <si>
    <t>M070643381</t>
  </si>
  <si>
    <t>X RD RPVC PBPP JE CL. 12 DN 125 X 75</t>
  </si>
  <si>
    <t>M070643385</t>
  </si>
  <si>
    <t>X RD RPVC PBPP JE CL. 12 DN 125 X 100</t>
  </si>
  <si>
    <t>M070643389</t>
  </si>
  <si>
    <t>X RD RPVC PBPP JE CL. 12 DN 150 X 50</t>
  </si>
  <si>
    <t>M070643393</t>
  </si>
  <si>
    <t>X RD RPVC PBPP JE CL. 12 DN 150 X 75</t>
  </si>
  <si>
    <t>M070643397</t>
  </si>
  <si>
    <t>X RD RPVC PBPP JE CL. 12 DN 150 X 100</t>
  </si>
  <si>
    <t>M070643401</t>
  </si>
  <si>
    <t>X RD RPVC PBPP JE CL. 12 DN 150 X 125</t>
  </si>
  <si>
    <t>M070643405</t>
  </si>
  <si>
    <t>X RD RPVC PBPP JE CL. 12 DN 200 X 50</t>
  </si>
  <si>
    <t>M070643409</t>
  </si>
  <si>
    <t>X RD RPVC PBPP JE CL. 12 DN 200 X 75</t>
  </si>
  <si>
    <t>M070643413</t>
  </si>
  <si>
    <t>X RD RPVC PBPP JE CL. 12 DN 200 X 100</t>
  </si>
  <si>
    <t>M070643417</t>
  </si>
  <si>
    <t>X RD RPVC PBPP JE CL. 12 DN 200 X 125</t>
  </si>
  <si>
    <t>M070643421</t>
  </si>
  <si>
    <t>X RD RPVC PBPP JE CL. 12 DN 200 X 150</t>
  </si>
  <si>
    <t>M070643425</t>
  </si>
  <si>
    <t>X RD RPVC PBPP JE CL. 12 DN 250 X 50</t>
  </si>
  <si>
    <t>M070643429</t>
  </si>
  <si>
    <t>X RD RPVC PBPP JE CL. 12 DN 250 X 75</t>
  </si>
  <si>
    <t>M070643433</t>
  </si>
  <si>
    <t>X RD RPVC PBPP JE CL. 12 DN 250 X 100</t>
  </si>
  <si>
    <t>M070643437</t>
  </si>
  <si>
    <t>X RD RPVC PBPP JE CL. 12 DN 250 X 125</t>
  </si>
  <si>
    <t>M070643441</t>
  </si>
  <si>
    <t>X RD RPVC PBPP JE CL. 12 DN 250 X 150</t>
  </si>
  <si>
    <t>M070643445</t>
  </si>
  <si>
    <t>X RD RPVC PBPP JE CL. 12 DN 250 X 200</t>
  </si>
  <si>
    <t>M070643449</t>
  </si>
  <si>
    <t>X RD RPVC PBPP JE CL. 12 DN 300 X 50</t>
  </si>
  <si>
    <t>M070643453</t>
  </si>
  <si>
    <t>X RD RPVC PBPP JE CL. 12 DN 300 X 75</t>
  </si>
  <si>
    <t>M070643457</t>
  </si>
  <si>
    <t>X RD RPVC PBPP JE CL. 12 DN 300 X 100</t>
  </si>
  <si>
    <t>M070643461</t>
  </si>
  <si>
    <t>X RD RPVC PBPP JE CL. 12 DN 300 X 125</t>
  </si>
  <si>
    <t>M070643465</t>
  </si>
  <si>
    <t>X RD RPVC PBPP JE CL. 12 DN 300 X 150</t>
  </si>
  <si>
    <t>M070643469</t>
  </si>
  <si>
    <t>X RD RPVC PBPP JE CL. 12 DN 300 X 200</t>
  </si>
  <si>
    <t>M070643473</t>
  </si>
  <si>
    <t>X RD RPVC PBPP JE CL. 12 DN 300 X 250</t>
  </si>
  <si>
    <t>M070643477</t>
  </si>
  <si>
    <t>X RD RPVC PBPP JE CL. 12 DN 350 X 50</t>
  </si>
  <si>
    <t>M070643481</t>
  </si>
  <si>
    <t>X RD RPVC PBPP JE CL. 12 DN 350 X 75</t>
  </si>
  <si>
    <t>M070643485</t>
  </si>
  <si>
    <t>X RD RPVC PBPP JE CL. 12 DN 350 X 100</t>
  </si>
  <si>
    <t>M070643489</t>
  </si>
  <si>
    <t>X RD RPVC PBPP JE CL. 12 DN 350 X 125</t>
  </si>
  <si>
    <t>M070643493</t>
  </si>
  <si>
    <t>X RD RPVC PBPP JE CL. 12 DN 350 X 150</t>
  </si>
  <si>
    <t>M070643497</t>
  </si>
  <si>
    <t>X RD RPVC PBPP JE CL. 12 DN 350 X 200</t>
  </si>
  <si>
    <t>M070643501</t>
  </si>
  <si>
    <t>X RD RPVC PBPP JE CL. 12 DN 350 X 250</t>
  </si>
  <si>
    <t>M070643505</t>
  </si>
  <si>
    <t>X RD RPVC PBPP JE CL. 12 DN 350 X 300</t>
  </si>
  <si>
    <t>M070643509</t>
  </si>
  <si>
    <t>X RD RPVC PBPP JE CL. 12 DN 400 X 50</t>
  </si>
  <si>
    <t>M070643513</t>
  </si>
  <si>
    <t>X RD RPVC PBPP JE CL. 12 DN 400 X 75</t>
  </si>
  <si>
    <t>M070643517</t>
  </si>
  <si>
    <t>X RD RPVC PBPP JE CL. 12 DN 400 X 100</t>
  </si>
  <si>
    <t>M070643521</t>
  </si>
  <si>
    <t>X RD RPVC PBPP JE CL. 12 DN 400 X 125</t>
  </si>
  <si>
    <t>M070643525</t>
  </si>
  <si>
    <t>X RD RPVC PBPP JE CL. 12 DN 400 X 150</t>
  </si>
  <si>
    <t>M070643529</t>
  </si>
  <si>
    <t>X RD RPVC PBPP JE CL. 12 DN 400 X 200</t>
  </si>
  <si>
    <t>M070643533</t>
  </si>
  <si>
    <t>X RD RPVC PBPP JE CL. 12 DN 400 X 250</t>
  </si>
  <si>
    <t>M070643537</t>
  </si>
  <si>
    <t>X RD RPVC PBPP JE CL. 12 DN 400 X 300</t>
  </si>
  <si>
    <t>M070643541</t>
  </si>
  <si>
    <t>X RD RPVC PBPP JE CL. 12 DN 400 X 350</t>
  </si>
  <si>
    <t>M070643545</t>
  </si>
  <si>
    <t>X RD RPVC PBPP JE CL. 12 DN 450 X 50</t>
  </si>
  <si>
    <t>M070643549</t>
  </si>
  <si>
    <t>X RD RPVC PBPP JE CL. 12 DN 450 X 75</t>
  </si>
  <si>
    <t>M070643553</t>
  </si>
  <si>
    <t>X RD RPVC PBPP JE CL. 12 DN 450 X 100</t>
  </si>
  <si>
    <t>M070643557</t>
  </si>
  <si>
    <t>X RD RPVC PBPP JE CL. 12 DN 450 X 125</t>
  </si>
  <si>
    <t>M070643561</t>
  </si>
  <si>
    <t>X RD RPVC PBPP JE CL. 12 DN 450 X 150</t>
  </si>
  <si>
    <t>M070643565</t>
  </si>
  <si>
    <t>X RD RPVC PBPP JE CL. 12 DN 450 X 200</t>
  </si>
  <si>
    <t>M070643569</t>
  </si>
  <si>
    <t>X RD RPVC PBPP JE CL. 12 DN 450 X 250</t>
  </si>
  <si>
    <t>M070643573</t>
  </si>
  <si>
    <t>X RD RPVC PBPP JE CL. 12 DN 450 X 300</t>
  </si>
  <si>
    <t>M070643577</t>
  </si>
  <si>
    <t>X RD RPVC PBPP JE CL. 12 DN 450 X 350</t>
  </si>
  <si>
    <t>M070643581</t>
  </si>
  <si>
    <t>X RD RPVC PBPP JE CL. 12 DN 450 X 400</t>
  </si>
  <si>
    <t>M070643585</t>
  </si>
  <si>
    <t>X RD RPVC PBPP JE CL. 12 DN 500 X 50</t>
  </si>
  <si>
    <t>M070643589</t>
  </si>
  <si>
    <t>X RD RPVC PBPP JE CL. 12 DN 500 X 75</t>
  </si>
  <si>
    <t>M070643593</t>
  </si>
  <si>
    <t>X RD RPVC PBPP JE CL. 12 DN 500 X 100</t>
  </si>
  <si>
    <t>M070643597</t>
  </si>
  <si>
    <t>X RD RPVC PBPP JE CL. 12 DN 500 X 125</t>
  </si>
  <si>
    <t>M070643601</t>
  </si>
  <si>
    <t>X RD RPVC PBPP JE CL. 12 DN 500 X 150</t>
  </si>
  <si>
    <t>M070643605</t>
  </si>
  <si>
    <t>X RD RPVC PBPP JE CL. 12 DN 500 X 200</t>
  </si>
  <si>
    <t>M070643609</t>
  </si>
  <si>
    <t>X RD RPVC PBPP JE CL. 12 DN 500 X 250</t>
  </si>
  <si>
    <t>M070643613</t>
  </si>
  <si>
    <t>X RD RPVC PBPP JE CL. 12 DN 500 X 300</t>
  </si>
  <si>
    <t>M070643617</t>
  </si>
  <si>
    <t>X RD RPVC PBPP JE CL. 12 DN 500 X 350</t>
  </si>
  <si>
    <t>M070643621</t>
  </si>
  <si>
    <t>X RD RPVC PBPP JE CL. 12 DN 500 X 400</t>
  </si>
  <si>
    <t>M070643625</t>
  </si>
  <si>
    <t>X RD RPVC PBPP JE CL. 12 DN 500 X 450</t>
  </si>
  <si>
    <t>M070643629</t>
  </si>
  <si>
    <t>X RD RPVC PBPP JE CL. 12 DN 600 X 50</t>
  </si>
  <si>
    <t>M070643633</t>
  </si>
  <si>
    <t>X RD RPVC PBPP JE CL. 12 DN 600 X 75</t>
  </si>
  <si>
    <t>M070643637</t>
  </si>
  <si>
    <t>X RD RPVC PBPP JE CL. 12 DN 600 X 100</t>
  </si>
  <si>
    <t>M070643641</t>
  </si>
  <si>
    <t>X RD RPVC PBPP JE CL. 12 DN 600 X 125</t>
  </si>
  <si>
    <t>M070643645</t>
  </si>
  <si>
    <t>X RD RPVC PBPP JE CL. 12 DN 600 X 150</t>
  </si>
  <si>
    <t>M070643649</t>
  </si>
  <si>
    <t>X RD RPVC PBPP JE CL. 12 DN 600 X 200</t>
  </si>
  <si>
    <t>M070643653</t>
  </si>
  <si>
    <t>X RD RPVC PBPP JE CL. 12 DN 600 X 250</t>
  </si>
  <si>
    <t>M070643657</t>
  </si>
  <si>
    <t>X RD RPVC PBPP JE CL. 12 DN 600 X 300</t>
  </si>
  <si>
    <t>M070643661</t>
  </si>
  <si>
    <t>X RD RPVC PBPP JE CL. 12 DN 600 X 350</t>
  </si>
  <si>
    <t>M070643665</t>
  </si>
  <si>
    <t>X RD RPVC PBPP JE CL. 12 DN 600 X 400</t>
  </si>
  <si>
    <t>M070643669</t>
  </si>
  <si>
    <t>X RD RPVC PBPP JE CL. 12 DN 600 X 450</t>
  </si>
  <si>
    <t>M070643673</t>
  </si>
  <si>
    <t>X RD RPVC PBPP JE CL. 12 DN 600 X 500</t>
  </si>
  <si>
    <t>M070643677</t>
  </si>
  <si>
    <t>X RD RPVC PBPP JE CL. 12 DN 700 X 50</t>
  </si>
  <si>
    <t>M070643681</t>
  </si>
  <si>
    <t>X RD RPVC PBPP JE CL. 12 DN 700 X 75</t>
  </si>
  <si>
    <t>M070643685</t>
  </si>
  <si>
    <t>X RD RPVC PBPP JE CL. 12 DN 700 X 100</t>
  </si>
  <si>
    <t>M070643689</t>
  </si>
  <si>
    <t>X RD RPVC PBPP JE CL. 12 DN 700 X 125</t>
  </si>
  <si>
    <t>M070643693</t>
  </si>
  <si>
    <t>X RD RPVC PBPP JE CL. 12 DN 700 X 150</t>
  </si>
  <si>
    <t>M070643697</t>
  </si>
  <si>
    <t>X RD RPVC PBPP JE CL. 12 DN 700 X 200</t>
  </si>
  <si>
    <t>M070643701</t>
  </si>
  <si>
    <t>X RD RPVC PBPP JE CL. 12 DN 700 X 250</t>
  </si>
  <si>
    <t>M070643705</t>
  </si>
  <si>
    <t>X RD RPVC PBPP JE CL. 12 DN 700 X 300</t>
  </si>
  <si>
    <t>M070643709</t>
  </si>
  <si>
    <t>X RD RPVC PBPP JE CL. 12 DN 700 X 350</t>
  </si>
  <si>
    <t>M070643713</t>
  </si>
  <si>
    <t>X RD RPVC PBPP JE CL. 12 DN 700 X 400</t>
  </si>
  <si>
    <t>M070643717</t>
  </si>
  <si>
    <t>X RD RPVC PBPP JE CL. 12 DN 700 X 450</t>
  </si>
  <si>
    <t>M070643721</t>
  </si>
  <si>
    <t>X RD RPVC PBPP JE CL. 12 DN 700 X 500</t>
  </si>
  <si>
    <t>M070643725</t>
  </si>
  <si>
    <t>X RD RPVC PBPP JE CL. 12 DN 700 X 600</t>
  </si>
  <si>
    <t>M070644001</t>
  </si>
  <si>
    <t>X RD RPVC PBPP JE CL. 14 DN 75 X 50</t>
  </si>
  <si>
    <t>M070644005</t>
  </si>
  <si>
    <t>X RD RPVC PBPP JE CL. 14 DN 100 X 50</t>
  </si>
  <si>
    <t>M070644009</t>
  </si>
  <si>
    <t>X RD RPVC PBPP JE CL. 14 DN 100 X 75</t>
  </si>
  <si>
    <t>M070644013</t>
  </si>
  <si>
    <t>X RD RPVC PBPP JE CL. 14 DN 125 X 50</t>
  </si>
  <si>
    <t>M070644017</t>
  </si>
  <si>
    <t>X RD RPVC PBPP JE CL. 14 DN 125 X 75</t>
  </si>
  <si>
    <t>M070644021</t>
  </si>
  <si>
    <t>X RD RPVC PBPP JE CL. 14 DN 125 X 100</t>
  </si>
  <si>
    <t>M070644025</t>
  </si>
  <si>
    <t>X RD RPVC PBPP JE CL. 14 DN 150 X 50</t>
  </si>
  <si>
    <t>M070644029</t>
  </si>
  <si>
    <t>X RD RPVC PBPP JE CL. 14 DN 150 X 75</t>
  </si>
  <si>
    <t>M070644033</t>
  </si>
  <si>
    <t>X RD RPVC PBPP JE CL. 14 DN 150 X 100</t>
  </si>
  <si>
    <t>M070644037</t>
  </si>
  <si>
    <t>X RD RPVC PBPP JE CL. 14 DN 150 X 125</t>
  </si>
  <si>
    <t>M070644041</t>
  </si>
  <si>
    <t>X RD RPVC PBPP JE CL. 14 DN 200 X 50</t>
  </si>
  <si>
    <t>M070644045</t>
  </si>
  <si>
    <t>X RD RPVC PBPP JE CL. 14 DN 200 X 75</t>
  </si>
  <si>
    <t>M070644049</t>
  </si>
  <si>
    <t>X RD RPVC PBPP JE CL. 14 DN 200 X 100</t>
  </si>
  <si>
    <t>M070644053</t>
  </si>
  <si>
    <t>X RD RPVC PBPP JE CL. 14 DN 200 X 125</t>
  </si>
  <si>
    <t>M070644057</t>
  </si>
  <si>
    <t>X RD RPVC PBPP JE CL. 14 DN 200 X 150</t>
  </si>
  <si>
    <t>M070644061</t>
  </si>
  <si>
    <t>X RD RPVC PBPP JE CL. 14 DN 250 X 50</t>
  </si>
  <si>
    <t>M070644065</t>
  </si>
  <si>
    <t>X RD RPVC PBPP JE CL. 14 DN 250 X 75</t>
  </si>
  <si>
    <t>M070644069</t>
  </si>
  <si>
    <t>X RD RPVC PBPP JE CL. 14 DN 250 X 100</t>
  </si>
  <si>
    <t>M070644073</t>
  </si>
  <si>
    <t>X RD RPVC PBPP JE CL. 14 DN 250 X 125</t>
  </si>
  <si>
    <t>M070644077</t>
  </si>
  <si>
    <t>X RD RPVC PBPP JE CL. 14 DN 250 X 150</t>
  </si>
  <si>
    <t>M070644081</t>
  </si>
  <si>
    <t>X RD RPVC PBPP JE CL. 14 DN 250 X 200</t>
  </si>
  <si>
    <t>M070644085</t>
  </si>
  <si>
    <t>X RD RPVC PBPP JE CL. 14 DN 300 X 50</t>
  </si>
  <si>
    <t>M070644089</t>
  </si>
  <si>
    <t>X RD RPVC PBPP JE CL. 14 DN 300 X 75</t>
  </si>
  <si>
    <t>M070644093</t>
  </si>
  <si>
    <t>X RD RPVC PBPP JE CL. 14 DN 300 X 100</t>
  </si>
  <si>
    <t>M070644097</t>
  </si>
  <si>
    <t>X RD RPVC PBPP JE CL. 14 DN 300 X 125</t>
  </si>
  <si>
    <t>M070644101</t>
  </si>
  <si>
    <t>X RD RPVC PBPP JE CL. 14 DN 300 X 150</t>
  </si>
  <si>
    <t>M070644105</t>
  </si>
  <si>
    <t>X RD RPVC PBPP JE CL. 14 DN 300 X 200</t>
  </si>
  <si>
    <t>M070644109</t>
  </si>
  <si>
    <t>X RD RPVC PBPP JE CL. 14 DN 300 X 250</t>
  </si>
  <si>
    <t>M070644113</t>
  </si>
  <si>
    <t>X RD RPVC PBPP JE CL. 14 DN 350 X 50</t>
  </si>
  <si>
    <t>M070644117</t>
  </si>
  <si>
    <t>X RD RPVC PBPP JE CL. 14 DN 350 X 75</t>
  </si>
  <si>
    <t>M070644121</t>
  </si>
  <si>
    <t>X RD RPVC PBPP JE CL. 14 DN 350 X 100</t>
  </si>
  <si>
    <t>M070644125</t>
  </si>
  <si>
    <t>X RD RPVC PBPP JE CL. 14 DN 350 X 125</t>
  </si>
  <si>
    <t>M070644129</t>
  </si>
  <si>
    <t>X RD RPVC PBPP JE CL. 14 DN 350 X 150</t>
  </si>
  <si>
    <t>M070644133</t>
  </si>
  <si>
    <t>X RD RPVC PBPP JE CL. 14 DN 350 X 200</t>
  </si>
  <si>
    <t>M070644137</t>
  </si>
  <si>
    <t>X RD RPVC PBPP JE CL. 14 DN 350 X 250</t>
  </si>
  <si>
    <t>M070644141</t>
  </si>
  <si>
    <t>X RD RPVC PBPP JE CL. 14 DN 350 X 300</t>
  </si>
  <si>
    <t>M070644145</t>
  </si>
  <si>
    <t>X RD RPVC PBPP JE CL. 14 DN 400 X 50</t>
  </si>
  <si>
    <t>M070644149</t>
  </si>
  <si>
    <t>X RD RPVC PBPP JE CL. 14 DN 400 X 75</t>
  </si>
  <si>
    <t>M070644153</t>
  </si>
  <si>
    <t>X RD RPVC PBPP JE CL. 14 DN 400 X 100</t>
  </si>
  <si>
    <t>M070644157</t>
  </si>
  <si>
    <t>X RD RPVC PBPP JE CL. 14 DN 400 X 125</t>
  </si>
  <si>
    <t>M070644161</t>
  </si>
  <si>
    <t>X RD RPVC PBPP JE CL. 14 DN 400 X 150</t>
  </si>
  <si>
    <t>M070644165</t>
  </si>
  <si>
    <t>X RD RPVC PBPP JE CL. 14 DN 400 X 200</t>
  </si>
  <si>
    <t>M070644169</t>
  </si>
  <si>
    <t>X RD RPVC PBPP JE CL. 14 DN 400 X 250</t>
  </si>
  <si>
    <t>M070644173</t>
  </si>
  <si>
    <t>X RD RPVC PBPP JE CL. 14 DN 400 X 300</t>
  </si>
  <si>
    <t>M070644177</t>
  </si>
  <si>
    <t>X RD RPVC PBPP JE CL. 14 DN 400 X 350</t>
  </si>
  <si>
    <t>M070644181</t>
  </si>
  <si>
    <t>X RD RPVC PBPP JE CL. 14 DN 450 X 50</t>
  </si>
  <si>
    <t>M070644185</t>
  </si>
  <si>
    <t>X RD RPVC PBPP JE CL. 14 DN 450 X 75</t>
  </si>
  <si>
    <t>M070644189</t>
  </si>
  <si>
    <t>X RD RPVC PBPP JE CL. 14 DN 450 X 100</t>
  </si>
  <si>
    <t>M070644193</t>
  </si>
  <si>
    <t>X RD RPVC PBPP JE CL. 14 DN 450 X 125</t>
  </si>
  <si>
    <t>M070644197</t>
  </si>
  <si>
    <t>X RD RPVC PBPP JE CL. 14 DN 450 X 150</t>
  </si>
  <si>
    <t>M070644201</t>
  </si>
  <si>
    <t>X RD RPVC PBPP JE CL. 14 DN 450 X 200</t>
  </si>
  <si>
    <t>M070644205</t>
  </si>
  <si>
    <t>X RD RPVC PBPP JE CL. 14 DN 450 X 250</t>
  </si>
  <si>
    <t>M070644209</t>
  </si>
  <si>
    <t>X RD RPVC PBPP JE CL. 14 DN 450 X 300</t>
  </si>
  <si>
    <t>M070644213</t>
  </si>
  <si>
    <t>X RD RPVC PBPP JE CL. 14 DN 450 X 350</t>
  </si>
  <si>
    <t>M070644217</t>
  </si>
  <si>
    <t>X RD RPVC PBPP JE CL. 14 DN 450 X 400</t>
  </si>
  <si>
    <t>M070644221</t>
  </si>
  <si>
    <t>X RD RPVC PBPP JE CL. 14 DN 500 X 50</t>
  </si>
  <si>
    <t>M070644225</t>
  </si>
  <si>
    <t>X RD RPVC PBPP JE CL. 14 DN 500 X 75</t>
  </si>
  <si>
    <t>M070644229</t>
  </si>
  <si>
    <t>X RD RPVC PBPP JE CL. 14 DN 500 X 100</t>
  </si>
  <si>
    <t>M070644233</t>
  </si>
  <si>
    <t>X RD RPVC PBPP JE CL. 14 DN 500 X 125</t>
  </si>
  <si>
    <t>M070644237</t>
  </si>
  <si>
    <t>X RD RPVC PBPP JE CL. 14 DN 500 X 150</t>
  </si>
  <si>
    <t>M070644241</t>
  </si>
  <si>
    <t>X RD RPVC PBPP JE CL. 14 DN 500 X 200</t>
  </si>
  <si>
    <t>M070644245</t>
  </si>
  <si>
    <t>X RD RPVC PBPP JE CL. 14 DN 500 X 250</t>
  </si>
  <si>
    <t>M070644249</t>
  </si>
  <si>
    <t>X RD RPVC PBPP JE CL. 14 DN 500 X 300</t>
  </si>
  <si>
    <t>M070644253</t>
  </si>
  <si>
    <t>M070644257</t>
  </si>
  <si>
    <t>X RD RPVC PBPP JE CL. 14 DN 500 X 400</t>
  </si>
  <si>
    <t>M070644261</t>
  </si>
  <si>
    <t>X RD RPVC PBPP JE CL. 14 DN 500 X 450</t>
  </si>
  <si>
    <t>M070644265</t>
  </si>
  <si>
    <t>X RD RPVC PBPP JE CL. 14 DN 600 X 50</t>
  </si>
  <si>
    <t>M070644269</t>
  </si>
  <si>
    <t>X RD RPVC PBPP JE CL. 14 DN 600 X 75</t>
  </si>
  <si>
    <t>M070644273</t>
  </si>
  <si>
    <t>X RD RPVC PBPP JE CL. 14 DN 600 X 100</t>
  </si>
  <si>
    <t>M070644277</t>
  </si>
  <si>
    <t>X RD RPVC PBPP JE CL. 14 DN 600 X 125</t>
  </si>
  <si>
    <t>M070644281</t>
  </si>
  <si>
    <t>X RD RPVC PBPP JE CL. 14 DN 600 X 150</t>
  </si>
  <si>
    <t>M070644285</t>
  </si>
  <si>
    <t>X RD RPVC PBPP JE CL. 14 DN 600 X 200</t>
  </si>
  <si>
    <t>M070644289</t>
  </si>
  <si>
    <t>X RD RPVC PBPP JE CL. 14 DN 600 X 250</t>
  </si>
  <si>
    <t>M070644293</t>
  </si>
  <si>
    <t>X RD RPVC PBPP JE CL. 14 DN 600 X 300</t>
  </si>
  <si>
    <t>M070644297</t>
  </si>
  <si>
    <t>X RD RPVC PBPP JE CL. 14 DN 600 X 350</t>
  </si>
  <si>
    <t>M070644301</t>
  </si>
  <si>
    <t>X RD RPVC PBPP JE CL. 14 DN 600 X 400</t>
  </si>
  <si>
    <t>M070644305</t>
  </si>
  <si>
    <t>X RD RPVC PBPP JE CL. 14 DN 600 X 450</t>
  </si>
  <si>
    <t>M070644309</t>
  </si>
  <si>
    <t>X RD RPVC PBPP JE CL. 14 DN 600 X 500</t>
  </si>
  <si>
    <t>M070644313</t>
  </si>
  <si>
    <t>X RD RPVC PBPP JE CL. 14 DN 700 X 50</t>
  </si>
  <si>
    <t>M070644317</t>
  </si>
  <si>
    <t>X RD RPVC PBPP JE CL. 14 DN 700 X 75</t>
  </si>
  <si>
    <t>M070644321</t>
  </si>
  <si>
    <t>X RD RPVC PBPP JE CL. 14 DN 700 X 100</t>
  </si>
  <si>
    <t>M070644325</t>
  </si>
  <si>
    <t>X RD RPVC PBPP JE CL. 14 DN 700 X 125</t>
  </si>
  <si>
    <t>M070644329</t>
  </si>
  <si>
    <t>X RD RPVC PBPP JE CL. 14 DN 700 X 150</t>
  </si>
  <si>
    <t>M070644333</t>
  </si>
  <si>
    <t>X RD RPVC PBPP JE CL. 14 DN 700 X 200</t>
  </si>
  <si>
    <t>M070644337</t>
  </si>
  <si>
    <t>X RD RPVC PBPP JE CL. 14 DN 700 X 250</t>
  </si>
  <si>
    <t>M070644341</t>
  </si>
  <si>
    <t>X RD RPVC PBPP JE CL. 14 DN 700 X 300</t>
  </si>
  <si>
    <t>M070644345</t>
  </si>
  <si>
    <t>X RD RPVC PBPP JE CL. 14 DN 700 X 350</t>
  </si>
  <si>
    <t>M070644349</t>
  </si>
  <si>
    <t>X RD RPVC PBPP JE CL. 14 DN 700 X 400</t>
  </si>
  <si>
    <t>M070644353</t>
  </si>
  <si>
    <t>X RD RPVC PBPP JE CL. 14 DN 700 X 450</t>
  </si>
  <si>
    <t>M070644357</t>
  </si>
  <si>
    <t>X RD RPVC PBPP JE CL. 14 DN 700 X 500</t>
  </si>
  <si>
    <t>M070644361</t>
  </si>
  <si>
    <t>X RD RPVC PBPP JE CL. 14 DN 700 X 600</t>
  </si>
  <si>
    <t>M070644365</t>
  </si>
  <si>
    <t>X RD RPVC PBPP JE CL. 16 DN 75 X 50</t>
  </si>
  <si>
    <t>M070644369</t>
  </si>
  <si>
    <t>X RD RPVC PBPP JE CL. 16 DN 100 X 50</t>
  </si>
  <si>
    <t>M070644373</t>
  </si>
  <si>
    <t>X RD RPVC PBPP JE CL. 16 DN 100 X 75</t>
  </si>
  <si>
    <t>M070644377</t>
  </si>
  <si>
    <t>X RD RPVC PBPP JE CL. 16 DN 125 X 50</t>
  </si>
  <si>
    <t>M070644381</t>
  </si>
  <si>
    <t>X RD RPVC PBPP JE CL. 16 DN 125 X 75</t>
  </si>
  <si>
    <t>M070644385</t>
  </si>
  <si>
    <t>X RD RPVC PBPP JE CL. 16 DN 125 X 100</t>
  </si>
  <si>
    <t>M070644389</t>
  </si>
  <si>
    <t>X RD RPVC PBPP JE CL. 16 DN 150 X 50</t>
  </si>
  <si>
    <t>M070644393</t>
  </si>
  <si>
    <t>X RD RPVC PBPP JE CL. 16 DN 150 X 75</t>
  </si>
  <si>
    <t>M070644397</t>
  </si>
  <si>
    <t>X RD RPVC PBPP JE CL. 16 DN 150 X 100</t>
  </si>
  <si>
    <t>M070644401</t>
  </si>
  <si>
    <t>X RD RPVC PBPP JE CL. 16 DN 150 X 125</t>
  </si>
  <si>
    <t>M070644405</t>
  </si>
  <si>
    <t>X RD RPVC PBPP JE CL. 16 DN 200 X 50</t>
  </si>
  <si>
    <t>M070644409</t>
  </si>
  <si>
    <t>X RD RPVC PBPP JE CL. 16 DN 200 X 75</t>
  </si>
  <si>
    <t>M070644413</t>
  </si>
  <si>
    <t>X RD RPVC PBPP JE CL. 16 DN 200 X 100</t>
  </si>
  <si>
    <t>M070644417</t>
  </si>
  <si>
    <t>X RD RPVC PBPP JE CL. 16 DN 200 X 125</t>
  </si>
  <si>
    <t>M070644421</t>
  </si>
  <si>
    <t>X RD RPVC PBPP JE CL. 16 DN 200 X 150</t>
  </si>
  <si>
    <t>M070644425</t>
  </si>
  <si>
    <t>X RD RPVC PBPP JE CL. 16 DN 250 X 50</t>
  </si>
  <si>
    <t>M070644429</t>
  </si>
  <si>
    <t>X RD RPVC PBPP JE CL. 16 DN 250 X 75</t>
  </si>
  <si>
    <t>M070644433</t>
  </si>
  <si>
    <t>X RD RPVC PBPP JE CL. 16 DN 250 X 100</t>
  </si>
  <si>
    <t>M070644437</t>
  </si>
  <si>
    <t>X RD RPVC PBPP JE CL. 16 DN 250 X 125</t>
  </si>
  <si>
    <t>M070644441</t>
  </si>
  <si>
    <t>X RD RPVC PBPP JE CL. 16 DN 250 X 150</t>
  </si>
  <si>
    <t>M070644445</t>
  </si>
  <si>
    <t>X RD RPVC PBPP JE CL. 16 DN 250 X 200</t>
  </si>
  <si>
    <t>M070644449</t>
  </si>
  <si>
    <t>X RD RPVC PBPP JE CL. 16 DN 300 X 50</t>
  </si>
  <si>
    <t>M070644453</t>
  </si>
  <si>
    <t>X RD RPVC PBPP JE CL. 16 DN 300 X 75</t>
  </si>
  <si>
    <t>M070644457</t>
  </si>
  <si>
    <t>X RD RPVC PBPP JE CL. 16 DN 300 X 100</t>
  </si>
  <si>
    <t>M070644461</t>
  </si>
  <si>
    <t>X RD RPVC PBPP JE CL. 16 DN 300 X 125</t>
  </si>
  <si>
    <t>M070644465</t>
  </si>
  <si>
    <t>X RD RPVC PBPP JE CL. 16 DN 300 X 150</t>
  </si>
  <si>
    <t>M070644469</t>
  </si>
  <si>
    <t>X RD RPVC PBPP JE CL. 16 DN 300 X 200</t>
  </si>
  <si>
    <t>M070644473</t>
  </si>
  <si>
    <t>X RD RPVC PBPP JE CL. 16 DN 300 X 250</t>
  </si>
  <si>
    <t>M070644477</t>
  </si>
  <si>
    <t>X RD RPVC PBPP JE CL. 16 DN 350 X 50</t>
  </si>
  <si>
    <t>M070644481</t>
  </si>
  <si>
    <t>X RD RPVC PBPP JE CL. 16 DN 350 X 75</t>
  </si>
  <si>
    <t>M070644485</t>
  </si>
  <si>
    <t>X RD RPVC PBPP JE CL. 16 DN 350 X 100</t>
  </si>
  <si>
    <t>M070644489</t>
  </si>
  <si>
    <t>X RD RPVC PBPP JE CL. 16 DN 350 X 125</t>
  </si>
  <si>
    <t>M070644493</t>
  </si>
  <si>
    <t>X RD RPVC PBPP JE CL. 16 DN 350 X 150</t>
  </si>
  <si>
    <t>M070644497</t>
  </si>
  <si>
    <t>X RD RPVC PBPP JE CL. 16 DN 350 X 200</t>
  </si>
  <si>
    <t>M070644501</t>
  </si>
  <si>
    <t>X RD RPVC PBPP JE CL. 16 DN 350 X 250</t>
  </si>
  <si>
    <t>M070644505</t>
  </si>
  <si>
    <t>X RD RPVC PBPP JE CL. 16 DN 350 X 300</t>
  </si>
  <si>
    <t>M070644509</t>
  </si>
  <si>
    <t>X RD RPVC PBPP JE CL. 16 DN 400 X 50</t>
  </si>
  <si>
    <t>M070644513</t>
  </si>
  <si>
    <t>X RD RPVC PBPP JE CL. 16 DN 400 X 75</t>
  </si>
  <si>
    <t>M070644517</t>
  </si>
  <si>
    <t>X RD RPVC PBPP JE CL. 16 DN 400 X 100</t>
  </si>
  <si>
    <t>M070644521</t>
  </si>
  <si>
    <t>X RD RPVC PBPP JE CL. 16 DN 400 X 125</t>
  </si>
  <si>
    <t>M070644525</t>
  </si>
  <si>
    <t>X RD RPVC PBPP JE CL. 16 DN 400 X 150</t>
  </si>
  <si>
    <t>M070644529</t>
  </si>
  <si>
    <t>X RD RPVC PBPP JE CL. 16 DN 400 X 200</t>
  </si>
  <si>
    <t>M070644533</t>
  </si>
  <si>
    <t>X RD RPVC PBPP JE CL. 16 DN 400 X 250</t>
  </si>
  <si>
    <t>M070644537</t>
  </si>
  <si>
    <t>X RD RPVC PBPP JE CL. 16 DN 400 X 300</t>
  </si>
  <si>
    <t>M070644541</t>
  </si>
  <si>
    <t>X RD RPVC PBPP JE CL. 16 DN 400 X 350</t>
  </si>
  <si>
    <t>M070644545</t>
  </si>
  <si>
    <t>X RD RPVC PBPP JE CL. 16 DN 450 X 50</t>
  </si>
  <si>
    <t>M070644549</t>
  </si>
  <si>
    <t>X RD RPVC PBPP JE CL. 16 DN 450 X 75</t>
  </si>
  <si>
    <t>M070644553</t>
  </si>
  <si>
    <t>X RD RPVC PBPP JE CL. 16 DN 450 X 100</t>
  </si>
  <si>
    <t>M070644557</t>
  </si>
  <si>
    <t>X RD RPVC PBPP JE CL. 16 DN 450 X 125</t>
  </si>
  <si>
    <t>M070644561</t>
  </si>
  <si>
    <t>X RD RPVC PBPP JE CL. 16 DN 450 X 150</t>
  </si>
  <si>
    <t>M070644565</t>
  </si>
  <si>
    <t>X RD RPVC PBPP JE CL. 16 DN 450 X 200</t>
  </si>
  <si>
    <t>M070644569</t>
  </si>
  <si>
    <t>X RD RPVC PBPP JE CL. 16 DN 450 X 250</t>
  </si>
  <si>
    <t>M070644573</t>
  </si>
  <si>
    <t>X RD RPVC PBPP JE CL. 16 DN 450 X 300</t>
  </si>
  <si>
    <t>M070644577</t>
  </si>
  <si>
    <t>X RD RPVC PBPP JE CL. 16 DN 450 X 350</t>
  </si>
  <si>
    <t>M070644581</t>
  </si>
  <si>
    <t>X RD RPVC PBPP JE CL. 16 DN 450 X 400</t>
  </si>
  <si>
    <t>M070644585</t>
  </si>
  <si>
    <t>X RD RPVC PBPP JE CL. 16 DN 500 X 50</t>
  </si>
  <si>
    <t>M070644589</t>
  </si>
  <si>
    <t>X RD RPVC PBPP JE CL. 16 DN 500 X 75</t>
  </si>
  <si>
    <t>M070644593</t>
  </si>
  <si>
    <t>X RD RPVC PBPP JE CL. 16 DN 500 X 100</t>
  </si>
  <si>
    <t>M070644597</t>
  </si>
  <si>
    <t>X RD RPVC PBPP JE CL. 16 DN 500 X 125</t>
  </si>
  <si>
    <t>M070644601</t>
  </si>
  <si>
    <t>X RD RPVC PBPP JE CL. 16 DN 500 X 150</t>
  </si>
  <si>
    <t>M070644605</t>
  </si>
  <si>
    <t>X RD RPVC PBPP JE CL. 16 DN 500 X 200</t>
  </si>
  <si>
    <t>M070644609</t>
  </si>
  <si>
    <t>X RD RPVC PBPP JE CL. 16 DN 500 X 250</t>
  </si>
  <si>
    <t>M070644613</t>
  </si>
  <si>
    <t>X RD RPVC PBPP JE CL. 16 DN 500 X 300</t>
  </si>
  <si>
    <t>M070644617</t>
  </si>
  <si>
    <t>X RD RPVC PBPP JE CL. 16 DN 500 X 350</t>
  </si>
  <si>
    <t>M070644621</t>
  </si>
  <si>
    <t>X RD RPVC PBPP JE CL. 16 DN 500 X 400</t>
  </si>
  <si>
    <t>M070644625</t>
  </si>
  <si>
    <t>X RD RPVC PBPP JE CL. 16 DN 500 X 450</t>
  </si>
  <si>
    <t>M070644629</t>
  </si>
  <si>
    <t>X RD RPVC PBPP JE CL. 16 DN 600 X 50</t>
  </si>
  <si>
    <t>M070644633</t>
  </si>
  <si>
    <t>X RD RPVC PBPP JE CL. 16 DN 600 X 75</t>
  </si>
  <si>
    <t>M070644637</t>
  </si>
  <si>
    <t>X RD RPVC PBPP JE CL. 16 DN 600 X 100</t>
  </si>
  <si>
    <t>M070644641</t>
  </si>
  <si>
    <t>X RD RPVC PBPP JE CL. 16 DN 600 X 125</t>
  </si>
  <si>
    <t>M070644645</t>
  </si>
  <si>
    <t>X RD RPVC PBPP JE CL. 16 DN 600 X 150</t>
  </si>
  <si>
    <t>M070644649</t>
  </si>
  <si>
    <t>X RD RPVC PBPP JE CL. 16 DN 600 X 200</t>
  </si>
  <si>
    <t>M070644653</t>
  </si>
  <si>
    <t>X RD RPVC PBPP JE CL. 16 DN 600 X 250</t>
  </si>
  <si>
    <t>M070644657</t>
  </si>
  <si>
    <t>X RD RPVC PBPP JE CL. 16 DN 600 X 300</t>
  </si>
  <si>
    <t>M070644661</t>
  </si>
  <si>
    <t>X RD RPVC PBPP JE CL. 16 DN 600 X 350</t>
  </si>
  <si>
    <t>M070644665</t>
  </si>
  <si>
    <t>X RD RPVC PBPP JE CL. 16 DN 600 X 400</t>
  </si>
  <si>
    <t>M070644669</t>
  </si>
  <si>
    <t>X RD RPVC PBPP JE CL. 16 DN 600 X 450</t>
  </si>
  <si>
    <t>M070644673</t>
  </si>
  <si>
    <t>X RD RPVC PBPP JE CL. 16 DN 600 X 500</t>
  </si>
  <si>
    <t>M070644677</t>
  </si>
  <si>
    <t>X RD RPVC PBPP JE CL. 16 DN 700 X 50</t>
  </si>
  <si>
    <t>M070644681</t>
  </si>
  <si>
    <t>X RD RPVC PBPP JE CL. 16 DN 700 X 75</t>
  </si>
  <si>
    <t>M070644685</t>
  </si>
  <si>
    <t>X RD RPVC PBPP JE CL. 16 DN 700 X 100</t>
  </si>
  <si>
    <t>M070644689</t>
  </si>
  <si>
    <t>X RD RPVC PBPP JE CL. 16 DN 700 X 125</t>
  </si>
  <si>
    <t>M070644693</t>
  </si>
  <si>
    <t>X RD RPVC PBPP JE CL. 16 DN 700 X 150</t>
  </si>
  <si>
    <t>M070644697</t>
  </si>
  <si>
    <t>X RD RPVC PBPP JE CL. 16 DN 700 X 200</t>
  </si>
  <si>
    <t>M070644701</t>
  </si>
  <si>
    <t>X RD RPVC PBPP JE CL. 16 DN 700 X 250</t>
  </si>
  <si>
    <t>M070644705</t>
  </si>
  <si>
    <t>X RD RPVC PBPP JE CL. 16 DN 700 X 300</t>
  </si>
  <si>
    <t>M070644709</t>
  </si>
  <si>
    <t>X RD RPVC PBPP JE CL. 16 DN 700 X 350</t>
  </si>
  <si>
    <t>M070644713</t>
  </si>
  <si>
    <t>X RD RPVC PBPP JE CL. 16 DN 700 X 400</t>
  </si>
  <si>
    <t>M070644717</t>
  </si>
  <si>
    <t>X RD RPVC PBPP JE CL. 16 DN 700 X 450</t>
  </si>
  <si>
    <t>M070644721</t>
  </si>
  <si>
    <t>X RD RPVC PBPP JE CL. 16 DN 700 X 500</t>
  </si>
  <si>
    <t>M070644725</t>
  </si>
  <si>
    <t>X RD RPVC PBPP JE CL. 16 DN 700 X 600</t>
  </si>
  <si>
    <t>M070645001</t>
  </si>
  <si>
    <t>X RD RPVC PBPP JE CL. 18 DN 75 X 50</t>
  </si>
  <si>
    <t>M070645005</t>
  </si>
  <si>
    <t>X RD RPVC PBPP JE CL. 18 DN 100 X 50</t>
  </si>
  <si>
    <t>M070645009</t>
  </si>
  <si>
    <t>X RD RPVC PBPP JE CL. 18 DN 100 X 75</t>
  </si>
  <si>
    <t>M070645013</t>
  </si>
  <si>
    <t>X RD RPVC PBPP JE CL. 18 DN 125 X 50</t>
  </si>
  <si>
    <t>M070645017</t>
  </si>
  <si>
    <t>X RD RPVC PBPP JE CL. 18 DN 125 X 75</t>
  </si>
  <si>
    <t>M070645021</t>
  </si>
  <si>
    <t>X RD RPVC PBPP JE CL. 18 DN 125 X 100</t>
  </si>
  <si>
    <t>M070645025</t>
  </si>
  <si>
    <t>X RD RPVC PBPP JE CL. 18 DN 150 X 50</t>
  </si>
  <si>
    <t>M070645029</t>
  </si>
  <si>
    <t>X RD RPVC PBPP JE CL. 18 DN 150 X 75</t>
  </si>
  <si>
    <t>M070645033</t>
  </si>
  <si>
    <t>X RD RPVC PBPP JE CL. 18 DN 150 X 100</t>
  </si>
  <si>
    <t>M070645037</t>
  </si>
  <si>
    <t>X RD RPVC PBPP JE CL. 18 DN 150 X 125</t>
  </si>
  <si>
    <t>M070645041</t>
  </si>
  <si>
    <t>X RD RPVC PBPP JE CL. 18 DN 200 X 50</t>
  </si>
  <si>
    <t>M070645045</t>
  </si>
  <si>
    <t>X RD RPVC PBPP JE CL. 18 DN 200 X 75</t>
  </si>
  <si>
    <t>M070645049</t>
  </si>
  <si>
    <t>X RD RPVC PBPP JE CL. 18 DN 200 X 100</t>
  </si>
  <si>
    <t>M070645053</t>
  </si>
  <si>
    <t>X RD RPVC PBPP JE CL. 18 DN 200 X 125</t>
  </si>
  <si>
    <t>M070645057</t>
  </si>
  <si>
    <t>X RD RPVC PBPP JE CL. 18 DN 200 X 150</t>
  </si>
  <si>
    <t>M070645061</t>
  </si>
  <si>
    <t>X RD RPVC PBPP JE CL. 18 DN 250 X 50</t>
  </si>
  <si>
    <t>M070645065</t>
  </si>
  <si>
    <t>X RD RPVC PBPP JE CL. 18 DN 250 X 75</t>
  </si>
  <si>
    <t>M070645069</t>
  </si>
  <si>
    <t>X RD RPVC PBPP JE CL. 18 DN 250 X 100</t>
  </si>
  <si>
    <t>M070645073</t>
  </si>
  <si>
    <t>X RD RPVC PBPP JE CL. 18 DN 250 X 125</t>
  </si>
  <si>
    <t>M070645077</t>
  </si>
  <si>
    <t>X RD RPVC PBPP JE CL. 18 DN 250 X 150</t>
  </si>
  <si>
    <t>M070645081</t>
  </si>
  <si>
    <t>X RD RPVC PBPP JE CL. 18 DN 250 X 200</t>
  </si>
  <si>
    <t>M070645085</t>
  </si>
  <si>
    <t>X RD RPVC PBPP JE CL. 18 DN 300 X 50</t>
  </si>
  <si>
    <t>M070645089</t>
  </si>
  <si>
    <t>X RD RPVC PBPP JE CL. 18 DN 300 X 75</t>
  </si>
  <si>
    <t>M070645093</t>
  </si>
  <si>
    <t>X RD RPVC PBPP JE CL. 18 DN 300 X 100</t>
  </si>
  <si>
    <t>M070645097</t>
  </si>
  <si>
    <t>X RD RPVC PBPP JE CL. 18 DN 300 X 125</t>
  </si>
  <si>
    <t>M070645101</t>
  </si>
  <si>
    <t>X RD RPVC PBPP JE CL. 18 DN 300 X 150</t>
  </si>
  <si>
    <t>M070645105</t>
  </si>
  <si>
    <t>X RD RPVC PBPP JE CL. 18 DN 300 X 200</t>
  </si>
  <si>
    <t>M070645109</t>
  </si>
  <si>
    <t>X RD RPVC PBPP JE CL. 18 DN 300 X 250</t>
  </si>
  <si>
    <t>M070645113</t>
  </si>
  <si>
    <t>X RD RPVC PBPP JE CL. 18 DN 350 X 50</t>
  </si>
  <si>
    <t>M070645117</t>
  </si>
  <si>
    <t>X RD RPVC PBPP JE CL. 18 DN 350 X 75</t>
  </si>
  <si>
    <t>M070645121</t>
  </si>
  <si>
    <t>X RD RPVC PBPP JE CL. 18 DN 350 X 100</t>
  </si>
  <si>
    <t>M070645125</t>
  </si>
  <si>
    <t>X RD RPVC PBPP JE CL. 18 DN 350 X 125</t>
  </si>
  <si>
    <t>M070645129</t>
  </si>
  <si>
    <t>X RD RPVC PBPP JE CL. 18 DN 350 X 150</t>
  </si>
  <si>
    <t>M070645133</t>
  </si>
  <si>
    <t>X RD RPVC PBPP JE CL. 18 DN 350 X 200</t>
  </si>
  <si>
    <t>M070645137</t>
  </si>
  <si>
    <t>X RD RPVC PBPP JE CL. 18 DN 350 X 250</t>
  </si>
  <si>
    <t>M070645141</t>
  </si>
  <si>
    <t>X RD RPVC PBPP JE CL. 18 DN 350 X 300</t>
  </si>
  <si>
    <t>M070645145</t>
  </si>
  <si>
    <t>X RD RPVC PBPP JE CL. 18 DN 400 X 50</t>
  </si>
  <si>
    <t>M070645149</t>
  </si>
  <si>
    <t>X RD RPVC PBPP JE CL. 18 DN 400 X 75</t>
  </si>
  <si>
    <t>M070645153</t>
  </si>
  <si>
    <t>X RD RPVC PBPP JE CL. 18 DN 400 X 100</t>
  </si>
  <si>
    <t>M070645157</t>
  </si>
  <si>
    <t>X RD RPVC PBPP JE CL. 18 DN 400 X 125</t>
  </si>
  <si>
    <t>M070645161</t>
  </si>
  <si>
    <t>X RD RPVC PBPP JE CL. 18 DN 400 X 150</t>
  </si>
  <si>
    <t>M070645165</t>
  </si>
  <si>
    <t>X RD RPVC PBPP JE CL. 18 DN 400 X 200</t>
  </si>
  <si>
    <t>M070645169</t>
  </si>
  <si>
    <t>X RD RPVC PBPP JE CL. 18 DN 400 X 250</t>
  </si>
  <si>
    <t>M070645173</t>
  </si>
  <si>
    <t>X RD RPVC PBPP JE CL. 18 DN 400 X 300</t>
  </si>
  <si>
    <t>M070645177</t>
  </si>
  <si>
    <t>X RD RPVC PBPP JE CL. 18 DN 400 X 350</t>
  </si>
  <si>
    <t>M070645181</t>
  </si>
  <si>
    <t>X RD RPVC PBPP JE CL. 18 DN 450 X 50</t>
  </si>
  <si>
    <t>M070645185</t>
  </si>
  <si>
    <t>X RD RPVC PBPP JE CL. 18 DN 450 X 75</t>
  </si>
  <si>
    <t>M070645189</t>
  </si>
  <si>
    <t>X RD RPVC PBPP JE CL. 18 DN 450 X 100</t>
  </si>
  <si>
    <t>M070645193</t>
  </si>
  <si>
    <t>X RD RPVC PBPP JE CL. 18 DN 450 X 125</t>
  </si>
  <si>
    <t>M070645197</t>
  </si>
  <si>
    <t>X RD RPVC PBPP JE CL. 18 DN 450 X 150</t>
  </si>
  <si>
    <t>M070645201</t>
  </si>
  <si>
    <t>X RD RPVC PBPP JE CL. 18 DN 450 X 200</t>
  </si>
  <si>
    <t>M070645205</t>
  </si>
  <si>
    <t>X RD RPVC PBPP JE CL. 18 DN 450 X 250</t>
  </si>
  <si>
    <t>M070645209</t>
  </si>
  <si>
    <t>X RD RPVC PBPP JE CL. 18 DN 450 X 300</t>
  </si>
  <si>
    <t>M070645213</t>
  </si>
  <si>
    <t>X RD RPVC PBPP JE CL. 18 DN 450 X 350</t>
  </si>
  <si>
    <t>M070645217</t>
  </si>
  <si>
    <t>X RD RPVC PBPP JE CL. 18 DN 450 X 400</t>
  </si>
  <si>
    <t>M070645221</t>
  </si>
  <si>
    <t>X RD RPVC PBPP JE CL. 18 DN 500 X 50</t>
  </si>
  <si>
    <t>M070645225</t>
  </si>
  <si>
    <t>X RD RPVC PBPP JE CL. 18 DN 500 X 75</t>
  </si>
  <si>
    <t>M070645229</t>
  </si>
  <si>
    <t>X RD RPVC PBPP JE CL. 18 DN 500 X 100</t>
  </si>
  <si>
    <t>M070645233</t>
  </si>
  <si>
    <t>X RD RPVC PBPP JE CL. 18 DN 500 X 125</t>
  </si>
  <si>
    <t>M070645237</t>
  </si>
  <si>
    <t>X RD RPVC PBPP JE CL. 18 DN 500 X 150</t>
  </si>
  <si>
    <t>M070645241</t>
  </si>
  <si>
    <t>X RD RPVC PBPP JE CL. 18 DN 500 X 200</t>
  </si>
  <si>
    <t>M070645245</t>
  </si>
  <si>
    <t>X RD RPVC PBPP JE CL. 18 DN 500 X 250</t>
  </si>
  <si>
    <t>M070645249</t>
  </si>
  <si>
    <t>X RD RPVC PBPP JE CL. 18 DN 500 X 300</t>
  </si>
  <si>
    <t>M070645253</t>
  </si>
  <si>
    <t>X RD RPVC PBPP JE CL. 18 DN 500 X 350</t>
  </si>
  <si>
    <t>M070645257</t>
  </si>
  <si>
    <t>X RD RPVC PBPP JE CL. 18 DN 500 X 400</t>
  </si>
  <si>
    <t>M070645261</t>
  </si>
  <si>
    <t>X RD RPVC PBPP JE CL. 18 DN 500 X 450</t>
  </si>
  <si>
    <t>M070645265</t>
  </si>
  <si>
    <t>X RD RPVC PBPP JE CL. 18 DN 600 X 50</t>
  </si>
  <si>
    <t>M070645269</t>
  </si>
  <si>
    <t>X RD RPVC PBPP JE CL. 18 DN 600 X 75</t>
  </si>
  <si>
    <t>M070645273</t>
  </si>
  <si>
    <t>X RD RPVC PBPP JE CL. 18 DN 600 X 100</t>
  </si>
  <si>
    <t>M070645277</t>
  </si>
  <si>
    <t>X RD RPVC PBPP JE CL. 18 DN 600 X 125</t>
  </si>
  <si>
    <t>M070645281</t>
  </si>
  <si>
    <t>X RD RPVC PBPP JE CL. 18 DN 600 X 150</t>
  </si>
  <si>
    <t>M070645285</t>
  </si>
  <si>
    <t>X RD RPVC PBPP JE CL. 18 DN 600 X 200</t>
  </si>
  <si>
    <t>M070645289</t>
  </si>
  <si>
    <t>X RD RPVC PBPP JE CL. 18 DN 600 X 250</t>
  </si>
  <si>
    <t>M070645293</t>
  </si>
  <si>
    <t>X RD RPVC PBPP JE CL. 18 DN 600 X 300</t>
  </si>
  <si>
    <t>M070645297</t>
  </si>
  <si>
    <t>X RD RPVC PBPP JE CL. 18 DN 600 X 350</t>
  </si>
  <si>
    <t>M070645301</t>
  </si>
  <si>
    <t>X RD RPVC PBPP JE CL. 18 DN 600 X 400</t>
  </si>
  <si>
    <t>M070645305</t>
  </si>
  <si>
    <t>X RD RPVC PBPP JE CL. 18 DN 600 X 450</t>
  </si>
  <si>
    <t>M070645309</t>
  </si>
  <si>
    <t>X RD RPVC PBPP JE CL. 18 DN 600 X 500</t>
  </si>
  <si>
    <t>M070645313</t>
  </si>
  <si>
    <t>X RD RPVC PBPP JE CL. 18 DN 700 X 50</t>
  </si>
  <si>
    <t>M070645317</t>
  </si>
  <si>
    <t>X RD RPVC PBPP JE CL. 18 DN 700 X 75</t>
  </si>
  <si>
    <t>M070645321</t>
  </si>
  <si>
    <t>X RD RPVC PBPP JE CL. 18 DN 700 X 100</t>
  </si>
  <si>
    <t>M070645325</t>
  </si>
  <si>
    <t>X RD RPVC PBPP JE CL. 18 DN 700 X 125</t>
  </si>
  <si>
    <t>M070645329</t>
  </si>
  <si>
    <t>X RD RPVC PBPP JE CL. 18 DN 700 X 150</t>
  </si>
  <si>
    <t>M070645333</t>
  </si>
  <si>
    <t>X RD RPVC PBPP JE CL. 18 DN 700 X 200</t>
  </si>
  <si>
    <t>M070645337</t>
  </si>
  <si>
    <t>X RD RPVC PBPP JE CL. 18 DN 700 X 250</t>
  </si>
  <si>
    <t>M070645341</t>
  </si>
  <si>
    <t>X RD RPVC PBPP JE CL. 18 DN 700 X 300</t>
  </si>
  <si>
    <t>M070645345</t>
  </si>
  <si>
    <t>X RD RPVC PBPP JE CL. 18 DN 700 X 350</t>
  </si>
  <si>
    <t>M070645349</t>
  </si>
  <si>
    <t>X RD RPVC PBPP JE CL. 18 DN 700 X 400</t>
  </si>
  <si>
    <t>M070645353</t>
  </si>
  <si>
    <t>X RD RPVC PBPP JE CL. 18 DN 700 X 450</t>
  </si>
  <si>
    <t>M070645357</t>
  </si>
  <si>
    <t>X RD RPVC PBPP JE CL. 18 DN 700 X 500</t>
  </si>
  <si>
    <t>M070645361</t>
  </si>
  <si>
    <t>X RD RPVC PBPP JE CL. 18 DN 700 X 600</t>
  </si>
  <si>
    <t>M070645365</t>
  </si>
  <si>
    <t>X RD RPVC PBPP JE CL. 20 DN 75 X 50</t>
  </si>
  <si>
    <t>M070645369</t>
  </si>
  <si>
    <t>X RD RPVC PBPP JE CL. 20 DN 100 X 50</t>
  </si>
  <si>
    <t>M070645373</t>
  </si>
  <si>
    <t>X RD RPVC PBPP JE CL. 20 DN 100 X 75</t>
  </si>
  <si>
    <t>M070645377</t>
  </si>
  <si>
    <t>X RD RPVC PBPP JE CL. 20 DN 125 X 50</t>
  </si>
  <si>
    <t>M070645381</t>
  </si>
  <si>
    <t>X RD RPVC PBPP JE CL. 20 DN 125 X 75</t>
  </si>
  <si>
    <t>M070645385</t>
  </si>
  <si>
    <t>X RD RPVC PBPP JE CL. 20 DN 125 X 100</t>
  </si>
  <si>
    <t>M070645389</t>
  </si>
  <si>
    <t>X RD RPVC PBPP JE CL. 20 DN 150 X 50</t>
  </si>
  <si>
    <t>M070645393</t>
  </si>
  <si>
    <t>X RD RPVC PBPP JE CL. 20 DN 150 X 75</t>
  </si>
  <si>
    <t>M070645397</t>
  </si>
  <si>
    <t>X RD RPVC PBPP JE CL. 20 DN 150 X 100</t>
  </si>
  <si>
    <t>M070645401</t>
  </si>
  <si>
    <t>X RD RPVC PBPP JE CL. 20 DN 150 X 125</t>
  </si>
  <si>
    <t>M070645405</t>
  </si>
  <si>
    <t>X RD RPVC PBPP JE CL. 20 DN 200 X 50</t>
  </si>
  <si>
    <t>M070645409</t>
  </si>
  <si>
    <t>X RD RPVC PBPP JE CL. 20 DN 200 X 75</t>
  </si>
  <si>
    <t>M070645413</t>
  </si>
  <si>
    <t>X RD RPVC PBPP JE CL. 20 DN 200 X 100</t>
  </si>
  <si>
    <t>M070645417</t>
  </si>
  <si>
    <t>X RD RPVC PBPP JE CL. 20 DN 200 X 125</t>
  </si>
  <si>
    <t>M070645421</t>
  </si>
  <si>
    <t>X RD RPVC PBPP JE CL. 20 DN 200 X 150</t>
  </si>
  <si>
    <t>M070645425</t>
  </si>
  <si>
    <t>X RD RPVC PBPP JE CL. 20 DN 250 X 50</t>
  </si>
  <si>
    <t>M070645429</t>
  </si>
  <si>
    <t>X RD RPVC PBPP JE CL. 20 DN 250 X 75</t>
  </si>
  <si>
    <t>M070645433</t>
  </si>
  <si>
    <t>X RD RPVC PBPP JE CL. 20 DN 250 X 100</t>
  </si>
  <si>
    <t>M070645437</t>
  </si>
  <si>
    <t>X RD RPVC PBPP JE CL. 20 DN 250 X 125</t>
  </si>
  <si>
    <t>M070645441</t>
  </si>
  <si>
    <t>X RD RPVC PBPP JE CL. 20 DN 250 X 150</t>
  </si>
  <si>
    <t>M070645445</t>
  </si>
  <si>
    <t>X RD RPVC PBPP JE CL. 20 DN 250 X 200</t>
  </si>
  <si>
    <t>M070645449</t>
  </si>
  <si>
    <t>X RD RPVC PBPP JE CL. 20 DN 300 X 50</t>
  </si>
  <si>
    <t>M070645453</t>
  </si>
  <si>
    <t>X RD RPVC PBPP JE CL. 20 DN 300 X 75</t>
  </si>
  <si>
    <t>M070645457</t>
  </si>
  <si>
    <t>X RD RPVC PBPP JE CL. 20 DN 300 X 100</t>
  </si>
  <si>
    <t>M070645461</t>
  </si>
  <si>
    <t>X RD RPVC PBPP JE CL. 20 DN 300 X 125</t>
  </si>
  <si>
    <t>M070645465</t>
  </si>
  <si>
    <t>X RD RPVC PBPP JE CL. 20 DN 300 X 150</t>
  </si>
  <si>
    <t>M070645469</t>
  </si>
  <si>
    <t>X RD RPVC PBPP JE CL. 20 DN 300 X 200</t>
  </si>
  <si>
    <t>M070645473</t>
  </si>
  <si>
    <t>X RD RPVC PBPP JE CL. 20 DN 300 X 250</t>
  </si>
  <si>
    <t>M070645477</t>
  </si>
  <si>
    <t>X RD RPVC PBPP JE CL. 20 DN 350 X 50</t>
  </si>
  <si>
    <t>M070645481</t>
  </si>
  <si>
    <t>X RD RPVC PBPP JE CL. 20 DN 350 X 75</t>
  </si>
  <si>
    <t>M070645485</t>
  </si>
  <si>
    <t>X RD RPVC PBPP JE CL. 20 DN 350 X 100</t>
  </si>
  <si>
    <t>M070645489</t>
  </si>
  <si>
    <t>X RD RPVC PBPP JE CL. 20 DN 350 X 125</t>
  </si>
  <si>
    <t>M070645493</t>
  </si>
  <si>
    <t>X RD RPVC PBPP JE CL. 20 DN 350 X 150</t>
  </si>
  <si>
    <t>M070645497</t>
  </si>
  <si>
    <t>X RD RPVC PBPP JE CL. 20 DN 350 X 200</t>
  </si>
  <si>
    <t>M070645501</t>
  </si>
  <si>
    <t>X RD RPVC PBPP JE CL. 20 DN 350 X 250</t>
  </si>
  <si>
    <t>M070645505</t>
  </si>
  <si>
    <t>X RD RPVC PBPP JE CL. 20 DN 350 X 300</t>
  </si>
  <si>
    <t>M070645509</t>
  </si>
  <si>
    <t>X RD RPVC PBPP JE CL. 20 DN 400 X 50</t>
  </si>
  <si>
    <t>M070645513</t>
  </si>
  <si>
    <t>X RD RPVC PBPP JE CL. 20 DN 400 X 75</t>
  </si>
  <si>
    <t>M070645517</t>
  </si>
  <si>
    <t>X RD RPVC PBPP JE CL. 20 DN 400 X 100</t>
  </si>
  <si>
    <t>M070645521</t>
  </si>
  <si>
    <t>X RD RPVC PBPP JE CL. 20 DN 400 X 125</t>
  </si>
  <si>
    <t>M070645525</t>
  </si>
  <si>
    <t>X RD RPVC PBPP JE CL. 20 DN 400 X 150</t>
  </si>
  <si>
    <t>M070645529</t>
  </si>
  <si>
    <t>X RD RPVC PBPP JE CL. 20 DN 400 X 200</t>
  </si>
  <si>
    <t>M070645533</t>
  </si>
  <si>
    <t>X RD RPVC PBPP JE CL. 20 DN 400 X 250</t>
  </si>
  <si>
    <t>M070645537</t>
  </si>
  <si>
    <t>X RD RPVC PBPP JE CL. 20 DN 400 X 300</t>
  </si>
  <si>
    <t>M070645541</t>
  </si>
  <si>
    <t>X RD RPVC PBPP JE CL. 20 DN 400 X 350</t>
  </si>
  <si>
    <t>M070645545</t>
  </si>
  <si>
    <t>X RD RPVC PBPP JE CL. 20 DN 450 X 50</t>
  </si>
  <si>
    <t>M070645549</t>
  </si>
  <si>
    <t>X RD RPVC PBPP JE CL. 20 DN 450 X 75</t>
  </si>
  <si>
    <t>M070645553</t>
  </si>
  <si>
    <t>X RD RPVC PBPP JE CL. 20 DN 450 X 100</t>
  </si>
  <si>
    <t>M070645557</t>
  </si>
  <si>
    <t>X RD RPVC PBPP JE CL. 20 DN 450 X 125</t>
  </si>
  <si>
    <t>M070645561</t>
  </si>
  <si>
    <t>X RD RPVC PBPP JE CL. 20 DN 450 X 150</t>
  </si>
  <si>
    <t>M070645565</t>
  </si>
  <si>
    <t>X RD RPVC PBPP JE CL. 20 DN 450 X 200</t>
  </si>
  <si>
    <t>M070645569</t>
  </si>
  <si>
    <t>X RD RPVC PBPP JE CL. 20 DN 450 X 250</t>
  </si>
  <si>
    <t>M070645573</t>
  </si>
  <si>
    <t>X RD RPVC PBPP JE CL. 20 DN 450 X 300</t>
  </si>
  <si>
    <t>M070645577</t>
  </si>
  <si>
    <t>X RD RPVC PBPP JE CL. 20 DN 450 X 350</t>
  </si>
  <si>
    <t>M070645581</t>
  </si>
  <si>
    <t>X RD RPVC PBPP JE CL. 20 DN 450 X 400</t>
  </si>
  <si>
    <t>M070645585</t>
  </si>
  <si>
    <t>X RD RPVC PBPP JE CL. 20 DN 500 X 50</t>
  </si>
  <si>
    <t>M070645589</t>
  </si>
  <si>
    <t>X RD RPVC PBPP JE CL. 20 DN 500 X 75</t>
  </si>
  <si>
    <t>M070645593</t>
  </si>
  <si>
    <t>X RD RPVC PBPP JE CL. 20 DN 500 X 100</t>
  </si>
  <si>
    <t>M070645597</t>
  </si>
  <si>
    <t>X RD RPVC PBPP JE CL. 20 DN 500 X 125</t>
  </si>
  <si>
    <t>M070645601</t>
  </si>
  <si>
    <t>X RD RPVC PBPP JE CL. 20 DN 500 X 150</t>
  </si>
  <si>
    <t>M070645605</t>
  </si>
  <si>
    <t>X RD RPVC PBPP JE CL. 20 DN 500 X 200</t>
  </si>
  <si>
    <t>M070645609</t>
  </si>
  <si>
    <t>X RD RPVC PBPP JE CL. 20 DN 500 X 250</t>
  </si>
  <si>
    <t>M070645613</t>
  </si>
  <si>
    <t>X RD RPVC PBPP JE CL. 20 DN 500 X 300</t>
  </si>
  <si>
    <t>M070645617</t>
  </si>
  <si>
    <t>X RD RPVC PBPP JE CL. 20 DN 500 X 350</t>
  </si>
  <si>
    <t>M070645621</t>
  </si>
  <si>
    <t>X RD RPVC PBPP JE CL. 20 DN 500 X 400</t>
  </si>
  <si>
    <t>M070645625</t>
  </si>
  <si>
    <t>X RD RPVC PBPP JE CL. 20 DN 500 X 450</t>
  </si>
  <si>
    <t>M070645629</t>
  </si>
  <si>
    <t>X RD RPVC PBPP JE CL. 20 DN 600 X 50</t>
  </si>
  <si>
    <t>M070645633</t>
  </si>
  <si>
    <t>X RD RPVC PBPP JE CL. 20 DN 600 X 75</t>
  </si>
  <si>
    <t>M070645637</t>
  </si>
  <si>
    <t>X RD RPVC PBPP JE CL. 20 DN 600 X 100</t>
  </si>
  <si>
    <t>M070645641</t>
  </si>
  <si>
    <t>X RD RPVC PBPP JE CL. 20 DN 600 X 125</t>
  </si>
  <si>
    <t>M070645645</t>
  </si>
  <si>
    <t>X RD RPVC PBPP JE CL. 20 DN 600 X 150</t>
  </si>
  <si>
    <t>M070645649</t>
  </si>
  <si>
    <t>X RD RPVC PBPP JE CL. 20 DN 600 X 200</t>
  </si>
  <si>
    <t>M070645653</t>
  </si>
  <si>
    <t>X RD RPVC PBPP JE CL. 20 DN 600 X 250</t>
  </si>
  <si>
    <t>M070645657</t>
  </si>
  <si>
    <t>X RD RPVC PBPP JE CL. 20 DN 600 X 300</t>
  </si>
  <si>
    <t>M070645661</t>
  </si>
  <si>
    <t>X RD RPVC PBPP JE CL. 20 DN 600 X 350</t>
  </si>
  <si>
    <t>M070645665</t>
  </si>
  <si>
    <t>X RD RPVC PBPP JE CL. 20 DN 600 X 400</t>
  </si>
  <si>
    <t>M070645669</t>
  </si>
  <si>
    <t>X RD RPVC PBPP JE CL. 20 DN 600 X 450</t>
  </si>
  <si>
    <t>M070645673</t>
  </si>
  <si>
    <t>X RD RPVC PBPP JE CL. 20 DN 600 X 500</t>
  </si>
  <si>
    <t>M070645677</t>
  </si>
  <si>
    <t>X RD RPVC PBPP JE CL. 20 DN 700 X 50</t>
  </si>
  <si>
    <t>M070645681</t>
  </si>
  <si>
    <t>X RD RPVC PBPP JE CL. 20 DN 700 X 75</t>
  </si>
  <si>
    <t>M070645685</t>
  </si>
  <si>
    <t>X RD RPVC PBPP JE CL. 20 DN 700 X 100</t>
  </si>
  <si>
    <t>M070645689</t>
  </si>
  <si>
    <t>X RD RPVC PBPP JE CL. 20 DN 700 X 125</t>
  </si>
  <si>
    <t>M070645693</t>
  </si>
  <si>
    <t>X RD RPVC PBPP JE CL. 20 DN 700 X 150</t>
  </si>
  <si>
    <t>M070645697</t>
  </si>
  <si>
    <t>X RD RPVC PBPP JE CL. 20 DN 700 X 200</t>
  </si>
  <si>
    <t>M070645701</t>
  </si>
  <si>
    <t>X RD RPVC PBPP JE CL. 20 DN 700 X 250</t>
  </si>
  <si>
    <t>M070645705</t>
  </si>
  <si>
    <t>X RD RPVC PBPP JE CL. 20 DN 700 X 300</t>
  </si>
  <si>
    <t>M070645709</t>
  </si>
  <si>
    <t>X RD RPVC PBPP JE CL. 20 DN 700 X 350</t>
  </si>
  <si>
    <t>M070645713</t>
  </si>
  <si>
    <t>X RD RPVC PBPP JE CL. 20 DN 700 X 400</t>
  </si>
  <si>
    <t>M070645717</t>
  </si>
  <si>
    <t>X RD RPVC PBPP JE CL. 20 DN 700 X 450</t>
  </si>
  <si>
    <t>M070645721</t>
  </si>
  <si>
    <t>X RD RPVC PBPP JE CL. 20 DN 700 X 500</t>
  </si>
  <si>
    <t>M070645725</t>
  </si>
  <si>
    <t>X RD RPVC PBPP JE CL. 20 DN 700 X 600</t>
  </si>
  <si>
    <t>M070647001</t>
  </si>
  <si>
    <t>X RD RPVC PBBB JE CL. 6 DN 75 X 50</t>
  </si>
  <si>
    <t>M070647005</t>
  </si>
  <si>
    <t>X RD RPVC PBBB JE CL. 6 DN 100 X 50</t>
  </si>
  <si>
    <t>M070647009</t>
  </si>
  <si>
    <t>X RD RPVC PBBB JE CL. 6 DN 100 X 75</t>
  </si>
  <si>
    <t>M070647013</t>
  </si>
  <si>
    <t>X RD RPVC PBBB JE CL. 6 DN 125 X 50</t>
  </si>
  <si>
    <t>M070647017</t>
  </si>
  <si>
    <t>X RD RPVC PBBB JE CL. 6 DN 125 X 75</t>
  </si>
  <si>
    <t>M070647021</t>
  </si>
  <si>
    <t>X RD RPVC PBBB JE CL. 6 DN 125 X 100</t>
  </si>
  <si>
    <t>M070647025</t>
  </si>
  <si>
    <t>X RD RPVC PBBB JE CL. 6 DN 150 X 50</t>
  </si>
  <si>
    <t>M070647029</t>
  </si>
  <si>
    <t>X RD RPVC PBBB JE CL. 6 DN 150 X 75</t>
  </si>
  <si>
    <t>M070647033</t>
  </si>
  <si>
    <t>X RD RPVC PBBB JE CL. 6 DN 150 X 100</t>
  </si>
  <si>
    <t>M070647037</t>
  </si>
  <si>
    <t>X RD RPVC PBBB JE CL. 6 DN 150 X 125</t>
  </si>
  <si>
    <t>M070647041</t>
  </si>
  <si>
    <t>X RD RPVC PBBB JE CL. 6 DN 200 X 50</t>
  </si>
  <si>
    <t>M070647045</t>
  </si>
  <si>
    <t>X RD RPVC PBBB JE CL. 6 DN 200 X 75</t>
  </si>
  <si>
    <t>M070647049</t>
  </si>
  <si>
    <t>X RD RPVC PBBB JE CL. 6 DN 200 X 100</t>
  </si>
  <si>
    <t>M070647053</t>
  </si>
  <si>
    <t>X RD RPVC PBBB JE CL. 6 DN 200 X 125</t>
  </si>
  <si>
    <t>M070647057</t>
  </si>
  <si>
    <t>X RD RPVC PBBB JE CL. 6 DN 200 X 150</t>
  </si>
  <si>
    <t>M070647061</t>
  </si>
  <si>
    <t>X RD RPVC PBBB JE CL. 6 DN 250 X 50</t>
  </si>
  <si>
    <t>M070647065</t>
  </si>
  <si>
    <t>X RD RPVC PBBB JE CL. 6 DN 250 X 75</t>
  </si>
  <si>
    <t>M070647069</t>
  </si>
  <si>
    <t>X RD RPVC PBBB JE CL. 6 DN 250 X 100</t>
  </si>
  <si>
    <t>M070647073</t>
  </si>
  <si>
    <t>X RD RPVC PBBB JE CL. 6 DN 250 X 125</t>
  </si>
  <si>
    <t>M070647077</t>
  </si>
  <si>
    <t>X RD RPVC PBBB JE CL. 6 DN 250 X 150</t>
  </si>
  <si>
    <t>M070647081</t>
  </si>
  <si>
    <t>X RD RPVC PBBB JE CL. 6 DN 250 X 200</t>
  </si>
  <si>
    <t>M070647085</t>
  </si>
  <si>
    <t>X RD RPVC PBBB JE CL. 6 DN 300 X 50</t>
  </si>
  <si>
    <t>M070647089</t>
  </si>
  <si>
    <t>X RD RPVC PBBB JE CL. 6 DN 300 X 75</t>
  </si>
  <si>
    <t>M070647093</t>
  </si>
  <si>
    <t>X RD RPVC PBBB JE CL. 6 DN 300 X 100</t>
  </si>
  <si>
    <t>M070647097</t>
  </si>
  <si>
    <t>X RD RPVC PBBB JE CL. 6 DN 300 X 125</t>
  </si>
  <si>
    <t>M070647101</t>
  </si>
  <si>
    <t>X RD RPVC PBBB JE CL. 6 DN 300 X 150</t>
  </si>
  <si>
    <t>M070647105</t>
  </si>
  <si>
    <t>X RD RPVC PBBB JE CL. 6 DN 300 X 200</t>
  </si>
  <si>
    <t>M070647109</t>
  </si>
  <si>
    <t>X RD RPVC PBBB JE CL. 6 DN 300 X 250</t>
  </si>
  <si>
    <t>M070647113</t>
  </si>
  <si>
    <t>X RD RPVC PBBB JE CL. 6 DN 350 X 50</t>
  </si>
  <si>
    <t>M070647117</t>
  </si>
  <si>
    <t>X RD RPVC PBBB JE CL. 6 DN 350 X 75</t>
  </si>
  <si>
    <t>M070647121</t>
  </si>
  <si>
    <t>X RD RPVC PBBB JE CL. 6 DN 350 X 100</t>
  </si>
  <si>
    <t>M070647125</t>
  </si>
  <si>
    <t>X RD RPVC PBBB JE CL. 6 DN 350 X 125</t>
  </si>
  <si>
    <t>M070647129</t>
  </si>
  <si>
    <t>X RD RPVC PBBB JE CL. 6 DN 350 X 150</t>
  </si>
  <si>
    <t>M070647133</t>
  </si>
  <si>
    <t>X RD RPVC PBBB JE CL. 6 DN 350 X 200</t>
  </si>
  <si>
    <t>M070647137</t>
  </si>
  <si>
    <t>X RD RPVC PBBB JE CL. 6 DN 350 X 250</t>
  </si>
  <si>
    <t>M070647141</t>
  </si>
  <si>
    <t>X RD RPVC PBBB JE CL. 6 DN 350 X 300</t>
  </si>
  <si>
    <t>M070647145</t>
  </si>
  <si>
    <t>X RD RPVC PBBB JE CL. 6 DN 400 X 50</t>
  </si>
  <si>
    <t>M070647149</t>
  </si>
  <si>
    <t>X RD RPVC PBBB JE CL. 6 DN 400 X 75</t>
  </si>
  <si>
    <t>M070647153</t>
  </si>
  <si>
    <t>X RD RPVC PBBB JE CL. 6 DN 400 X 100</t>
  </si>
  <si>
    <t>M070647157</t>
  </si>
  <si>
    <t>X RD RPVC PBBB JE CL. 6 DN 400 X 125</t>
  </si>
  <si>
    <t>M070647161</t>
  </si>
  <si>
    <t>X RD RPVC PBBB JE CL. 6 DN 400 X 150</t>
  </si>
  <si>
    <t>M070647165</t>
  </si>
  <si>
    <t>X RD RPVC PBBB JE CL. 6 DN 400 X 200</t>
  </si>
  <si>
    <t>M070647169</t>
  </si>
  <si>
    <t>X RD RPVC PBBB JE CL. 6 DN 400 X 250</t>
  </si>
  <si>
    <t>M070647173</t>
  </si>
  <si>
    <t>X RD RPVC PBBB JE CL. 6 DN 400 X 300</t>
  </si>
  <si>
    <t>M070647177</t>
  </si>
  <si>
    <t>X RD RPVC PBBB JE CL. 6 DN 400 X 350</t>
  </si>
  <si>
    <t>M070647181</t>
  </si>
  <si>
    <t>X RD RPVC PBBB JE CL. 6 DN 450 X 50</t>
  </si>
  <si>
    <t>M070647185</t>
  </si>
  <si>
    <t>X RD RPVC PBBB JE CL. 6 DN 450 X 75</t>
  </si>
  <si>
    <t>M070647189</t>
  </si>
  <si>
    <t>X RD RPVC PBBB JE CL. 6 DN 450 X 100</t>
  </si>
  <si>
    <t>M070647193</t>
  </si>
  <si>
    <t>X RD RPVC PBBB JE CL. 6 DN 450 X 125</t>
  </si>
  <si>
    <t>M070647197</t>
  </si>
  <si>
    <t>X RD RPVC PBBB JE CL. 6 DN 450 X 150</t>
  </si>
  <si>
    <t>M070647201</t>
  </si>
  <si>
    <t>X RD RPVC PBBB JE CL. 6 DN 450 X 200</t>
  </si>
  <si>
    <t>M070647205</t>
  </si>
  <si>
    <t>X RD RPVC PBBB JE CL. 6 DN 450 X 250</t>
  </si>
  <si>
    <t>M070647209</t>
  </si>
  <si>
    <t>X RD RPVC PBBB JE CL. 6 DN 450 X 300</t>
  </si>
  <si>
    <t>M070647213</t>
  </si>
  <si>
    <t>X RD RPVC PBBB JE CL. 6 DN 450 X 350</t>
  </si>
  <si>
    <t>M070647217</t>
  </si>
  <si>
    <t>X RD RPVC PBBB JE CL. 6 DN 450 X 400</t>
  </si>
  <si>
    <t>M070647221</t>
  </si>
  <si>
    <t>X RD RPVC PBBB JE CL. 6 DN 500 X 50</t>
  </si>
  <si>
    <t>M070647225</t>
  </si>
  <si>
    <t>X RD RPVC PBBB JE CL. 6 DN 500 X 75</t>
  </si>
  <si>
    <t>M070647229</t>
  </si>
  <si>
    <t>X RD RPVC PBBB JE CL. 6 DN 500 X 100</t>
  </si>
  <si>
    <t>M070647233</t>
  </si>
  <si>
    <t>X RD RPVC PBBB JE CL. 6 DN 500 X 125</t>
  </si>
  <si>
    <t>M070647237</t>
  </si>
  <si>
    <t>X RD RPVC PBBB JE CL. 6 DN 500 X 150</t>
  </si>
  <si>
    <t>M070647241</t>
  </si>
  <si>
    <t>X RD RPVC PBBB JE CL. 6 DN 500 X 200</t>
  </si>
  <si>
    <t>M070647245</t>
  </si>
  <si>
    <t>X RD RPVC PBBB JE CL. 6 DN 500 X 250</t>
  </si>
  <si>
    <t>M070647249</t>
  </si>
  <si>
    <t>X RD RPVC PBBB JE CL. 6 DN 500 X 300</t>
  </si>
  <si>
    <t>M070647253</t>
  </si>
  <si>
    <t>M070647257</t>
  </si>
  <si>
    <t>X RD RPVC PBBB JE CL. 6 DN 500 X 400</t>
  </si>
  <si>
    <t>M070647261</t>
  </si>
  <si>
    <t>X RD RPVC PBBB JE CL. 6 DN 500 X 450</t>
  </si>
  <si>
    <t>M070647265</t>
  </si>
  <si>
    <t>X RD RPVC PBBB JE CL. 6 DN 600 X 50</t>
  </si>
  <si>
    <t>M070647269</t>
  </si>
  <si>
    <t>X RD RPVC PBBB JE CL. 6 DN 600 X 75</t>
  </si>
  <si>
    <t>M070647273</t>
  </si>
  <si>
    <t>X RD RPVC PBBB JE CL. 6 DN 600 X 100</t>
  </si>
  <si>
    <t>M070647277</t>
  </si>
  <si>
    <t>X RD RPVC PBBB JE CL. 6 DN 600 X 125</t>
  </si>
  <si>
    <t>M070647281</t>
  </si>
  <si>
    <t>X RD RPVC PBBB JE CL. 6 DN 600 X 150</t>
  </si>
  <si>
    <t>M070647285</t>
  </si>
  <si>
    <t>X RD RPVC PBBB JE CL. 6 DN 600 X 200</t>
  </si>
  <si>
    <t>M070647289</t>
  </si>
  <si>
    <t>X RD RPVC PBBB JE CL. 6 DN 600 X 250</t>
  </si>
  <si>
    <t>M070647293</t>
  </si>
  <si>
    <t>X RD RPVC PBBB JE CL. 6 DN 600 X 300</t>
  </si>
  <si>
    <t>M070647297</t>
  </si>
  <si>
    <t>X RD RPVC PBBB JE CL. 6 DN 600 X 350</t>
  </si>
  <si>
    <t>M070647301</t>
  </si>
  <si>
    <t>X RD RPVC PBBB JE CL. 6 DN 600 X 400</t>
  </si>
  <si>
    <t>M070647305</t>
  </si>
  <si>
    <t>X RD RPVC PBBB JE CL. 6 DN 600 X 450</t>
  </si>
  <si>
    <t>M070647309</t>
  </si>
  <si>
    <t>X RD RPVC PBBB JE CL. 6 DN 600 X 500</t>
  </si>
  <si>
    <t>M070647313</t>
  </si>
  <si>
    <t>X RD RPVC PBBB JE CL. 6 DN 700 X 50</t>
  </si>
  <si>
    <t>M070647317</t>
  </si>
  <si>
    <t>X RD RPVC PBBB JE CL. 6 DN 700 X 75</t>
  </si>
  <si>
    <t>M070647321</t>
  </si>
  <si>
    <t>X RD RPVC PBBB JE CL. 6 DN 700 X 100</t>
  </si>
  <si>
    <t>M070647325</t>
  </si>
  <si>
    <t>X RD RPVC PBBB JE CL. 6 DN 700 X 125</t>
  </si>
  <si>
    <t>M070647329</t>
  </si>
  <si>
    <t>X RD RPVC PBBB JE CL. 6 DN 700 X 150</t>
  </si>
  <si>
    <t>M070647333</t>
  </si>
  <si>
    <t>X RD RPVC PBBB JE CL. 6 DN 700 X 200</t>
  </si>
  <si>
    <t>M070647337</t>
  </si>
  <si>
    <t>X RD RPVC PBBB JE CL. 6 DN 700 X 250</t>
  </si>
  <si>
    <t>M070647341</t>
  </si>
  <si>
    <t>X RD RPVC PBBB JE CL. 6 DN 700 X 300</t>
  </si>
  <si>
    <t>M070647345</t>
  </si>
  <si>
    <t>X RD RPVC PBBB JE CL. 6 DN 700 X 350</t>
  </si>
  <si>
    <t>M070647349</t>
  </si>
  <si>
    <t>X RD RPVC PBBB JE CL. 6 DN 700 X 400</t>
  </si>
  <si>
    <t>M070647353</t>
  </si>
  <si>
    <t>X RD RPVC PBBB JE CL. 6 DN 700 X 450</t>
  </si>
  <si>
    <t>M070647357</t>
  </si>
  <si>
    <t>X RD RPVC PBBB JE CL. 6 DN 700 X 500</t>
  </si>
  <si>
    <t>M070647361</t>
  </si>
  <si>
    <t>X RD RPVC PBBB JE CL. 6 DN 700 X 600</t>
  </si>
  <si>
    <t>M070647365</t>
  </si>
  <si>
    <t>X RD RPVC PBBB JE CL. 8 DN 75 X 50</t>
  </si>
  <si>
    <t>M070647369</t>
  </si>
  <si>
    <t>X RD RPVC PBBB JE CL. 8 DN 100 X 50</t>
  </si>
  <si>
    <t>M070647373</t>
  </si>
  <si>
    <t>X RD RPVC PBBB JE CL. 8 DN 100 X 75</t>
  </si>
  <si>
    <t>M070647377</t>
  </si>
  <si>
    <t>X RD RPVC PBBB JE CL. 8 DN 125 X 50</t>
  </si>
  <si>
    <t>M070647381</t>
  </si>
  <si>
    <t>X RD RPVC PBBB JE CL. 8 DN 125 X 75</t>
  </si>
  <si>
    <t>M070647385</t>
  </si>
  <si>
    <t>X RD RPVC PBBB JE CL. 8 DN 125 X 100</t>
  </si>
  <si>
    <t>M070647389</t>
  </si>
  <si>
    <t>X RD RPVC PBBB JE CL. 8 DN 150 X 50</t>
  </si>
  <si>
    <t>M070647393</t>
  </si>
  <si>
    <t>X RD RPVC PBBB JE CL. 8 DN 150 X 75</t>
  </si>
  <si>
    <t>M070647397</t>
  </si>
  <si>
    <t>X RD RPVC PBBB JE CL. 8 DN 150 X 100</t>
  </si>
  <si>
    <t>M070647401</t>
  </si>
  <si>
    <t>X RD RPVC PBBB JE CL. 8 DN 150 X 125</t>
  </si>
  <si>
    <t>M070647405</t>
  </si>
  <si>
    <t>X RD RPVC PBBB JE CL. 8 DN 200 X 50</t>
  </si>
  <si>
    <t>M070647409</t>
  </si>
  <si>
    <t>X RD RPVC PBBB JE CL. 8 DN 200 X 75</t>
  </si>
  <si>
    <t>M070647413</t>
  </si>
  <si>
    <t>X RD RPVC PBBB JE CL. 8 DN 200 X 100</t>
  </si>
  <si>
    <t>M070647417</t>
  </si>
  <si>
    <t>X RD RPVC PBBB JE CL. 8 DN 200 X 125</t>
  </si>
  <si>
    <t>M070647421</t>
  </si>
  <si>
    <t>X RD RPVC PBBB JE CL. 8 DN 200 X 150</t>
  </si>
  <si>
    <t>M070647425</t>
  </si>
  <si>
    <t>X RD RPVC PBBB JE CL. 8 DN 250 X 50</t>
  </si>
  <si>
    <t>M070647429</t>
  </si>
  <si>
    <t>X RD RPVC PBBB JE CL. 8 DN 250 X 75</t>
  </si>
  <si>
    <t>M070647433</t>
  </si>
  <si>
    <t>X RD RPVC PBBB JE CL. 8 DN 250 X 100</t>
  </si>
  <si>
    <t>M070647437</t>
  </si>
  <si>
    <t>X RD RPVC PBBB JE CL. 8 DN 250 X 125</t>
  </si>
  <si>
    <t>M070647441</t>
  </si>
  <si>
    <t>X RD RPVC PBBB JE CL. 8 DN 250 X 150</t>
  </si>
  <si>
    <t>M070647445</t>
  </si>
  <si>
    <t>X RD RPVC PBBB JE CL. 8 DN 250 X 200</t>
  </si>
  <si>
    <t>M070647449</t>
  </si>
  <si>
    <t>X RD RPVC PBBB JE CL. 8 DN 300 X 50</t>
  </si>
  <si>
    <t>M070647453</t>
  </si>
  <si>
    <t>X RD RPVC PBBB JE CL. 8 DN 300 X 75</t>
  </si>
  <si>
    <t>M070647457</t>
  </si>
  <si>
    <t>X RD RPVC PBBB JE CL. 8 DN 300 X 100</t>
  </si>
  <si>
    <t>M070647461</t>
  </si>
  <si>
    <t>X RD RPVC PBBB JE CL. 8 DN 300 X 125</t>
  </si>
  <si>
    <t>M070647465</t>
  </si>
  <si>
    <t>X RD RPVC PBBB JE CL. 8 DN 300 X 150</t>
  </si>
  <si>
    <t>M070647469</t>
  </si>
  <si>
    <t>X RD RPVC PBBB JE CL. 8 DN 300 X 200</t>
  </si>
  <si>
    <t>M070647473</t>
  </si>
  <si>
    <t>X RD RPVC PBBB JE CL. 8 DN 300 X 250</t>
  </si>
  <si>
    <t>M070647477</t>
  </si>
  <si>
    <t>X RD RPVC PBBB JE CL. 8 DN 350 X 50</t>
  </si>
  <si>
    <t>M070647481</t>
  </si>
  <si>
    <t>X RD RPVC PBBB JE CL. 8 DN 350 X 75</t>
  </si>
  <si>
    <t>M070647485</t>
  </si>
  <si>
    <t>X RD RPVC PBBB JE CL. 8 DN 350 X 100</t>
  </si>
  <si>
    <t>M070647489</t>
  </si>
  <si>
    <t>X RD RPVC PBBB JE CL. 8 DN 350 X 125</t>
  </si>
  <si>
    <t>M070647493</t>
  </si>
  <si>
    <t>X RD RPVC PBBB JE CL. 8 DN 350 X 150</t>
  </si>
  <si>
    <t>M070647497</t>
  </si>
  <si>
    <t>X RD RPVC PBBB JE CL. 8 DN 350 X 200</t>
  </si>
  <si>
    <t>M070647501</t>
  </si>
  <si>
    <t>X RD RPVC PBBB JE CL. 8 DN 350 X 250</t>
  </si>
  <si>
    <t>M070647505</t>
  </si>
  <si>
    <t>X RD RPVC PBBB JE CL. 8 DN 350 X 300</t>
  </si>
  <si>
    <t>M070647509</t>
  </si>
  <si>
    <t>X RD RPVC PBBB JE CL. 8 DN 400 X 50</t>
  </si>
  <si>
    <t>M070647513</t>
  </si>
  <si>
    <t>X RD RPVC PBBB JE CL. 8 DN 400 X 75</t>
  </si>
  <si>
    <t>M070647517</t>
  </si>
  <si>
    <t>X RD RPVC PBBB JE CL. 8 DN 400 X 100</t>
  </si>
  <si>
    <t>M070647521</t>
  </si>
  <si>
    <t>X RD RPVC PBBB JE CL. 8 DN 400 X 125</t>
  </si>
  <si>
    <t>M070647525</t>
  </si>
  <si>
    <t>X RD RPVC PBBB JE CL. 8 DN 400 X 150</t>
  </si>
  <si>
    <t>M070647529</t>
  </si>
  <si>
    <t>X RD RPVC PBBB JE CL. 8 DN 400 X 200</t>
  </si>
  <si>
    <t>M070647533</t>
  </si>
  <si>
    <t>X RD RPVC PBBB JE CL. 8 DN 400 X 250</t>
  </si>
  <si>
    <t>M070647537</t>
  </si>
  <si>
    <t>X RD RPVC PBBB JE CL. 8 DN 400 X 300</t>
  </si>
  <si>
    <t>M070647541</t>
  </si>
  <si>
    <t>X RD RPVC PBBB JE CL. 8 DN 400 X 350</t>
  </si>
  <si>
    <t>M070647545</t>
  </si>
  <si>
    <t>X RD RPVC PBBB JE CL. 8 DN 450 X 50</t>
  </si>
  <si>
    <t>M070647549</t>
  </si>
  <si>
    <t>X RD RPVC PBBB JE CL. 8 DN 450 X 75</t>
  </si>
  <si>
    <t>M070647553</t>
  </si>
  <si>
    <t>X RD RPVC PBBB JE CL. 8 DN 450 X 100</t>
  </si>
  <si>
    <t>M070647557</t>
  </si>
  <si>
    <t>X RD RPVC PBBB JE CL. 8 DN 450 X 125</t>
  </si>
  <si>
    <t>M070647561</t>
  </si>
  <si>
    <t>X RD RPVC PBBB JE CL. 8 DN 450 X 150</t>
  </si>
  <si>
    <t>M070647565</t>
  </si>
  <si>
    <t>X RD RPVC PBBB JE CL. 8 DN 450 X 200</t>
  </si>
  <si>
    <t>M070647569</t>
  </si>
  <si>
    <t>X RD RPVC PBBB JE CL. 8 DN 450 X 250</t>
  </si>
  <si>
    <t>M070647573</t>
  </si>
  <si>
    <t>X RD RPVC PBBB JE CL. 8 DN 450 X 300</t>
  </si>
  <si>
    <t>M070647577</t>
  </si>
  <si>
    <t>X RD RPVC PBBB JE CL. 8 DN 450 X 350</t>
  </si>
  <si>
    <t>M070647581</t>
  </si>
  <si>
    <t>X RD RPVC PBBB JE CL. 8 DN 450 X 400</t>
  </si>
  <si>
    <t>M070647585</t>
  </si>
  <si>
    <t>X RD RPVC PBBB JE CL. 8 DN 500 X 50</t>
  </si>
  <si>
    <t>M070647589</t>
  </si>
  <si>
    <t>X RD RPVC PBBB JE CL. 8 DN 500 X 75</t>
  </si>
  <si>
    <t>M070647593</t>
  </si>
  <si>
    <t>X RD RPVC PBBB JE CL. 8 DN 500 X 100</t>
  </si>
  <si>
    <t>M070647597</t>
  </si>
  <si>
    <t>X RD RPVC PBBB JE CL. 8 DN 500 X 125</t>
  </si>
  <si>
    <t>M070647601</t>
  </si>
  <si>
    <t>X RD RPVC PBBB JE CL. 8 DN 500 X 150</t>
  </si>
  <si>
    <t>M070647605</t>
  </si>
  <si>
    <t>X RD RPVC PBBB JE CL. 8 DN 500 X 200</t>
  </si>
  <si>
    <t>M070647609</t>
  </si>
  <si>
    <t>X RD RPVC PBBB JE CL. 8 DN 500 X 250</t>
  </si>
  <si>
    <t>M070647613</t>
  </si>
  <si>
    <t>X RD RPVC PBBB JE CL. 8 DN 500 X 300</t>
  </si>
  <si>
    <t>M070647617</t>
  </si>
  <si>
    <t>X RD RPVC PBBB JE CL. 8 DN 500 X 350</t>
  </si>
  <si>
    <t>M070647621</t>
  </si>
  <si>
    <t>X RD RPVC PBBB JE CL. 8 DN 500 X 400</t>
  </si>
  <si>
    <t>M070647625</t>
  </si>
  <si>
    <t>X RD RPVC PBBB JE CL. 8 DN 500 X 450</t>
  </si>
  <si>
    <t>M070647629</t>
  </si>
  <si>
    <t>X RD RPVC PBBB JE CL. 8 DN 600 X 50</t>
  </si>
  <si>
    <t>M070647633</t>
  </si>
  <si>
    <t>X RD RPVC PBBB JE CL. 8 DN 600 X 75</t>
  </si>
  <si>
    <t>M070647637</t>
  </si>
  <si>
    <t>X RD RPVC PBBB JE CL. 8 DN 600 X 100</t>
  </si>
  <si>
    <t>M070647641</t>
  </si>
  <si>
    <t>X RD RPVC PBBB JE CL. 8 DN 600 X 125</t>
  </si>
  <si>
    <t>M070647645</t>
  </si>
  <si>
    <t>X RD RPVC PBBB JE CL. 8 DN 600 X 150</t>
  </si>
  <si>
    <t>M070647649</t>
  </si>
  <si>
    <t>X RD RPVC PBBB JE CL. 8 DN 600 X 200</t>
  </si>
  <si>
    <t>M070647653</t>
  </si>
  <si>
    <t>X RD RPVC PBBB JE CL. 8 DN 600 X 250</t>
  </si>
  <si>
    <t>M070647657</t>
  </si>
  <si>
    <t>X RD RPVC PBBB JE CL. 8 DN 600 X 300</t>
  </si>
  <si>
    <t>M070647661</t>
  </si>
  <si>
    <t>X RD RPVC PBBB JE CL. 8 DN 600 X 350</t>
  </si>
  <si>
    <t>M070647665</t>
  </si>
  <si>
    <t>X RD RPVC PBBB JE CL. 8 DN 600 X 400</t>
  </si>
  <si>
    <t>M070647669</t>
  </si>
  <si>
    <t>X RD RPVC PBBB JE CL. 8 DN 600 X 450</t>
  </si>
  <si>
    <t>M070647673</t>
  </si>
  <si>
    <t>X RD RPVC PBBB JE CL. 8 DN 600 X 500</t>
  </si>
  <si>
    <t>M070647677</t>
  </si>
  <si>
    <t>X RD RPVC PBBB JE CL. 8 DN 700 X 50</t>
  </si>
  <si>
    <t>M070647681</t>
  </si>
  <si>
    <t>X RD RPVC PBBB JE CL. 8 DN 700 X 75</t>
  </si>
  <si>
    <t>M070647685</t>
  </si>
  <si>
    <t>X RD RPVC PBBB JE CL. 8 DN 700 X 100</t>
  </si>
  <si>
    <t>M070647689</t>
  </si>
  <si>
    <t>X RD RPVC PBBB JE CL. 8 DN 700 X 125</t>
  </si>
  <si>
    <t>M070647693</t>
  </si>
  <si>
    <t>X RD RPVC PBBB JE CL. 8 DN 700 X 150</t>
  </si>
  <si>
    <t>M070647697</t>
  </si>
  <si>
    <t>X RD RPVC PBBB JE CL. 8 DN 700 X 200</t>
  </si>
  <si>
    <t>M070647701</t>
  </si>
  <si>
    <t>X RD RPVC PBBB JE CL. 8 DN 700 X 250</t>
  </si>
  <si>
    <t>M070647705</t>
  </si>
  <si>
    <t>X RD RPVC PBBB JE CL. 8 DN 700 X 300</t>
  </si>
  <si>
    <t>M070647709</t>
  </si>
  <si>
    <t>X RD RPVC PBBB JE CL. 8 DN 700 X 350</t>
  </si>
  <si>
    <t>M070647713</t>
  </si>
  <si>
    <t>X RD RPVC PBBB JE CL. 8 DN 700 X 400</t>
  </si>
  <si>
    <t>M070647717</t>
  </si>
  <si>
    <t>X RD RPVC PBBB JE CL. 8 DN 700 X 450</t>
  </si>
  <si>
    <t>M070647721</t>
  </si>
  <si>
    <t>X RD RPVC PBBB JE CL. 8 DN 700 X 500</t>
  </si>
  <si>
    <t>M070647725</t>
  </si>
  <si>
    <t>X RD RPVC PBBB JE CL. 8 DN 700 X 600</t>
  </si>
  <si>
    <t>M070648001</t>
  </si>
  <si>
    <t>X RD RPVC PBBB JE CL. 10 DN 75 X 50</t>
  </si>
  <si>
    <t>M070648005</t>
  </si>
  <si>
    <t>X RD RPVC PBBB JE CL. 10 DN 100 X 50</t>
  </si>
  <si>
    <t>M070648009</t>
  </si>
  <si>
    <t>X RD RPVC PBBB JE CL. 10 DN 100 X 75</t>
  </si>
  <si>
    <t>M070648013</t>
  </si>
  <si>
    <t>X RD RPVC PBBB JE CL. 10 DN 125 X 50</t>
  </si>
  <si>
    <t>M070648017</t>
  </si>
  <si>
    <t>X RD RPVC PBBB JE CL. 10 DN 125 X 75</t>
  </si>
  <si>
    <t>M070648021</t>
  </si>
  <si>
    <t>X RD RPVC PBBB JE CL. 10 DN 125 X 100</t>
  </si>
  <si>
    <t>M070648025</t>
  </si>
  <si>
    <t>X RD RPVC PBBB JE CL. 10 DN 150 X 50</t>
  </si>
  <si>
    <t>M070648029</t>
  </si>
  <si>
    <t>X RD RPVC PBBB JE CL. 10 DN 150 X 75</t>
  </si>
  <si>
    <t>M070648033</t>
  </si>
  <si>
    <t>X RD RPVC PBBB JE CL. 10 DN 150 X 100</t>
  </si>
  <si>
    <t>M070648037</t>
  </si>
  <si>
    <t>X RD RPVC PBBB JE CL. 10 DN 150 X 125</t>
  </si>
  <si>
    <t>M070648041</t>
  </si>
  <si>
    <t>X RD RPVC PBBB JE CL. 10 DN 200 X 50</t>
  </si>
  <si>
    <t>M070648045</t>
  </si>
  <si>
    <t>X RD RPVC PBBB JE CL. 10 DN 200 X 75</t>
  </si>
  <si>
    <t>M070648049</t>
  </si>
  <si>
    <t>X RD RPVC PBBB JE CL. 10 DN 200 X 100</t>
  </si>
  <si>
    <t>M070648053</t>
  </si>
  <si>
    <t>X RD RPVC PBBB JE CL. 10 DN 200 X 125</t>
  </si>
  <si>
    <t>M070648057</t>
  </si>
  <si>
    <t>X RD RPVC PBBB JE CL. 10 DN 200 X 150</t>
  </si>
  <si>
    <t>M070648061</t>
  </si>
  <si>
    <t>X RD RPVC PBBB JE CL. 10 DN 250 X 50</t>
  </si>
  <si>
    <t>M070648065</t>
  </si>
  <si>
    <t>X RD RPVC PBBB JE CL. 10 DN 250 X 75</t>
  </si>
  <si>
    <t>M070648069</t>
  </si>
  <si>
    <t>X RD RPVC PBBB JE CL. 10 DN 250 X 100</t>
  </si>
  <si>
    <t>M070648073</t>
  </si>
  <si>
    <t>X RD RPVC PBBB JE CL. 10 DN 250 X 125</t>
  </si>
  <si>
    <t>M070648077</t>
  </si>
  <si>
    <t>X RD RPVC PBBB JE CL. 10 DN 250 X 150</t>
  </si>
  <si>
    <t>M070648081</t>
  </si>
  <si>
    <t>X RD RPVC PBBB JE CL. 10 DN 250 X 200</t>
  </si>
  <si>
    <t>M070648085</t>
  </si>
  <si>
    <t>X RD RPVC PBBB JE CL. 10 DN 300 X 50</t>
  </si>
  <si>
    <t>M070648089</t>
  </si>
  <si>
    <t>X RD RPVC PBBB JE CL. 10 DN 300 X 75</t>
  </si>
  <si>
    <t>M070648093</t>
  </si>
  <si>
    <t>X RD RPVC PBBB JE CL. 10 DN 300 X 100</t>
  </si>
  <si>
    <t>M070648097</t>
  </si>
  <si>
    <t>X RD RPVC PBBB JE CL. 10 DN 300 X 125</t>
  </si>
  <si>
    <t>M070648101</t>
  </si>
  <si>
    <t>X RD RPVC PBBB JE CL. 10 DN 300 X 150</t>
  </si>
  <si>
    <t>M070648105</t>
  </si>
  <si>
    <t>X RD RPVC PBBB JE CL. 10 DN 300 X 200</t>
  </si>
  <si>
    <t>M070648109</t>
  </si>
  <si>
    <t>X RD RPVC PBBB JE CL. 10 DN 300 X 250</t>
  </si>
  <si>
    <t>M070648113</t>
  </si>
  <si>
    <t>X RD RPVC PBBB JE CL. 10 DN 350 X 50</t>
  </si>
  <si>
    <t>M070648117</t>
  </si>
  <si>
    <t>X RD RPVC PBBB JE CL. 10 DN 350 X 75</t>
  </si>
  <si>
    <t>M070648121</t>
  </si>
  <si>
    <t>X RD RPVC PBBB JE CL. 10 DN 350 X 100</t>
  </si>
  <si>
    <t>M070648125</t>
  </si>
  <si>
    <t>X RD RPVC PBBB JE CL. 10 DN 350 X 125</t>
  </si>
  <si>
    <t>M070648129</t>
  </si>
  <si>
    <t>X RD RPVC PBBB JE CL. 10 DN 350 X 150</t>
  </si>
  <si>
    <t>M070648133</t>
  </si>
  <si>
    <t>X RD RPVC PBBB JE CL. 10 DN 350 X 200</t>
  </si>
  <si>
    <t>M070648137</t>
  </si>
  <si>
    <t>X RD RPVC PBBB JE CL. 10 DN 350 X 250</t>
  </si>
  <si>
    <t>M070648141</t>
  </si>
  <si>
    <t>X RD RPVC PBBB JE CL. 10 DN 350 X 300</t>
  </si>
  <si>
    <t>M070648145</t>
  </si>
  <si>
    <t>X RD RPVC PBBB JE CL. 10 DN 400 X 50</t>
  </si>
  <si>
    <t>M070648149</t>
  </si>
  <si>
    <t>X RD RPVC PBBB JE CL. 10 DN 400 X 75</t>
  </si>
  <si>
    <t>M070648153</t>
  </si>
  <si>
    <t>X RD RPVC PBBB JE CL. 10 DN 400 X 100</t>
  </si>
  <si>
    <t>M070648157</t>
  </si>
  <si>
    <t>X RD RPVC PBBB JE CL. 10 DN 400 X 125</t>
  </si>
  <si>
    <t>M070648161</t>
  </si>
  <si>
    <t>X RD RPVC PBBB JE CL. 10 DN 400 X 150</t>
  </si>
  <si>
    <t>M070648165</t>
  </si>
  <si>
    <t>X RD RPVC PBBB JE CL. 10 DN 400 X 200</t>
  </si>
  <si>
    <t>M070648169</t>
  </si>
  <si>
    <t>X RD RPVC PBBB JE CL. 10 DN 400 X 250</t>
  </si>
  <si>
    <t>M070648173</t>
  </si>
  <si>
    <t>X RD RPVC PBBB JE CL. 10 DN 400 X 300</t>
  </si>
  <si>
    <t>M070648177</t>
  </si>
  <si>
    <t>X RD RPVC PBBB JE CL. 10 DN 400 X 350</t>
  </si>
  <si>
    <t>M070648181</t>
  </si>
  <si>
    <t>X RD RPVC PBBB JE CL. 10 DN 450 X 50</t>
  </si>
  <si>
    <t>M070648185</t>
  </si>
  <si>
    <t>X RD RPVC PBBB JE CL. 10 DN 450 X 75</t>
  </si>
  <si>
    <t>M070648189</t>
  </si>
  <si>
    <t>X RD RPVC PBBB JE CL. 10 DN 450 X 100</t>
  </si>
  <si>
    <t>M070648193</t>
  </si>
  <si>
    <t>X RD RPVC PBBB JE CL. 10 DN 450 X 125</t>
  </si>
  <si>
    <t>M070648197</t>
  </si>
  <si>
    <t>X RD RPVC PBBB JE CL. 10 DN 450 X 150</t>
  </si>
  <si>
    <t>M070648201</t>
  </si>
  <si>
    <t>X RD RPVC PBBB JE CL. 10 DN 450 X 200</t>
  </si>
  <si>
    <t>M070648205</t>
  </si>
  <si>
    <t>X RD RPVC PBBB JE CL. 10 DN 450 X 250</t>
  </si>
  <si>
    <t>M070648209</t>
  </si>
  <si>
    <t>X RD RPVC PBBB JE CL. 10 DN 450 X 300</t>
  </si>
  <si>
    <t>M070648213</t>
  </si>
  <si>
    <t>X RD RPVC PBBB JE CL. 10 DN 450 X 350</t>
  </si>
  <si>
    <t>M070648217</t>
  </si>
  <si>
    <t>X RD RPVC PBBB JE CL. 10 DN 450 X 400</t>
  </si>
  <si>
    <t>M070648221</t>
  </si>
  <si>
    <t>X RD RPVC PBBB JE CL. 10 DN 500 X 50</t>
  </si>
  <si>
    <t>M070648225</t>
  </si>
  <si>
    <t>X RD RPVC PBBB JE CL. 10 DN 500 X 75</t>
  </si>
  <si>
    <t>M070648229</t>
  </si>
  <si>
    <t>X RD RPVC PBBB JE CL. 10 DN 500 X 100</t>
  </si>
  <si>
    <t>M070648233</t>
  </si>
  <si>
    <t>X RD RPVC PBBB JE CL. 10 DN 500 X 125</t>
  </si>
  <si>
    <t>M070648237</t>
  </si>
  <si>
    <t>X RD RPVC PBBB JE CL. 10 DN 500 X 150</t>
  </si>
  <si>
    <t>M070648241</t>
  </si>
  <si>
    <t>X RD RPVC PBBB JE CL. 10 DN 500 X 200</t>
  </si>
  <si>
    <t>M070648245</t>
  </si>
  <si>
    <t>X RD RPVC PBBB JE CL. 10 DN 500 X 250</t>
  </si>
  <si>
    <t>M070648249</t>
  </si>
  <si>
    <t>X RD RPVC PBBB JE CL. 10 DN 500 X 300</t>
  </si>
  <si>
    <t>M070648253</t>
  </si>
  <si>
    <t>X RD RPVC PBBB JE CL. 10 DN 500 X 350</t>
  </si>
  <si>
    <t>M070648257</t>
  </si>
  <si>
    <t>X RD RPVC PBBB JE CL. 10 DN 500 X 400</t>
  </si>
  <si>
    <t>M070648261</t>
  </si>
  <si>
    <t>X RD RPVC PBBB JE CL. 10 DN 500 X 450</t>
  </si>
  <si>
    <t>M070648265</t>
  </si>
  <si>
    <t>X RD RPVC PBBB JE CL. 10 DN 600 X 50</t>
  </si>
  <si>
    <t>M070648269</t>
  </si>
  <si>
    <t>X RD RPVC PBBB JE CL. 10 DN 600 X 75</t>
  </si>
  <si>
    <t>M070648273</t>
  </si>
  <si>
    <t>X RD RPVC PBBB JE CL. 10 DN 600 X 100</t>
  </si>
  <si>
    <t>M070648277</t>
  </si>
  <si>
    <t>X RD RPVC PBBB JE CL. 10 DN 600 X 125</t>
  </si>
  <si>
    <t>M070648281</t>
  </si>
  <si>
    <t>X RD RPVC PBBB JE CL. 10 DN 600 X 150</t>
  </si>
  <si>
    <t>M070648285</t>
  </si>
  <si>
    <t>X RD RPVC PBBB JE CL. 10 DN 600 X 200</t>
  </si>
  <si>
    <t>M070648289</t>
  </si>
  <si>
    <t>X RD RPVC PBBB JE CL. 10 DN 600 X 250</t>
  </si>
  <si>
    <t>M070648293</t>
  </si>
  <si>
    <t>X RD RPVC PBBB JE CL. 10 DN 600 X 300</t>
  </si>
  <si>
    <t>M070648297</t>
  </si>
  <si>
    <t>X RD RPVC PBBB JE CL. 10 DN 600 X 350</t>
  </si>
  <si>
    <t>M070648301</t>
  </si>
  <si>
    <t>X RD RPVC PBBB JE CL. 10 DN 600 X 400</t>
  </si>
  <si>
    <t>M070648305</t>
  </si>
  <si>
    <t>X RD RPVC PBBB JE CL. 10 DN 600 X 450</t>
  </si>
  <si>
    <t>M070648309</t>
  </si>
  <si>
    <t>X RD RPVC PBBB JE CL. 10 DN 600 X 500</t>
  </si>
  <si>
    <t>M070648313</t>
  </si>
  <si>
    <t>X RD RPVC PBBB JE CL. 10 DN 700 X 50</t>
  </si>
  <si>
    <t>M070648317</t>
  </si>
  <si>
    <t>X RD RPVC PBBB JE CL. 10 DN 700 X 75</t>
  </si>
  <si>
    <t>M070648321</t>
  </si>
  <si>
    <t>X RD RPVC PBBB JE CL. 10 DN 700 X 100</t>
  </si>
  <si>
    <t>M070648325</t>
  </si>
  <si>
    <t>X RD RPVC PBBB JE CL. 10 DN 700 X 125</t>
  </si>
  <si>
    <t>M070648329</t>
  </si>
  <si>
    <t>X RD RPVC PBBB JE CL. 10 DN 700 X 150</t>
  </si>
  <si>
    <t>M070648333</t>
  </si>
  <si>
    <t>X RD RPVC PBBB JE CL. 10 DN 700 X 200</t>
  </si>
  <si>
    <t>M070648337</t>
  </si>
  <si>
    <t>X RD RPVC PBBB JE CL. 10 DN 700 X 250</t>
  </si>
  <si>
    <t>M070648341</t>
  </si>
  <si>
    <t>X RD RPVC PBBB JE CL. 10 DN 700 X 300</t>
  </si>
  <si>
    <t>M070648345</t>
  </si>
  <si>
    <t>X RD RPVC PBBB JE CL. 10 DN 700 X 350</t>
  </si>
  <si>
    <t>M070648349</t>
  </si>
  <si>
    <t>X RD RPVC PBBB JE CL. 10 DN 700 X 400</t>
  </si>
  <si>
    <t>M070648353</t>
  </si>
  <si>
    <t>X RD RPVC PBBB JE CL. 10 DN 700 X 450</t>
  </si>
  <si>
    <t>M070648357</t>
  </si>
  <si>
    <t>X RD RPVC PBBB JE CL. 10 DN 700 X 500</t>
  </si>
  <si>
    <t>M070648361</t>
  </si>
  <si>
    <t>X RD RPVC PBBB JE CL. 10 DN 700 X 600</t>
  </si>
  <si>
    <t>M070648365</t>
  </si>
  <si>
    <t>X RD RPVC PBBB JE CL. 12 DN 75 X 50</t>
  </si>
  <si>
    <t>M070648369</t>
  </si>
  <si>
    <t>X RD RPVC PBBB JE CL. 12 DN 100 X 50</t>
  </si>
  <si>
    <t>M070648373</t>
  </si>
  <si>
    <t>X RD RPVC PBBB JE CL. 12 DN 100 X 75</t>
  </si>
  <si>
    <t>M070648377</t>
  </si>
  <si>
    <t>X RD RPVC PBBB JE CL. 12 DN 125 X 50</t>
  </si>
  <si>
    <t>M070648381</t>
  </si>
  <si>
    <t>X RD RPVC PBBB JE CL. 12 DN 125 X 75</t>
  </si>
  <si>
    <t>M070648385</t>
  </si>
  <si>
    <t>X RD RPVC PBBB JE CL. 12 DN 125 X 100</t>
  </si>
  <si>
    <t>M070648389</t>
  </si>
  <si>
    <t>X RD RPVC PBBB JE CL. 12 DN 150 X 50</t>
  </si>
  <si>
    <t>M070648393</t>
  </si>
  <si>
    <t>X RD RPVC PBBB JE CL. 12 DN 150 X 75</t>
  </si>
  <si>
    <t>M070648397</t>
  </si>
  <si>
    <t>X RD RPVC PBBB JE CL. 12 DN 150 X 100</t>
  </si>
  <si>
    <t>M070648401</t>
  </si>
  <si>
    <t>X RD RPVC PBBB JE CL. 12 DN 150 X 125</t>
  </si>
  <si>
    <t>M070648405</t>
  </si>
  <si>
    <t>X RD RPVC PBBB JE CL. 12 DN 200 X 50</t>
  </si>
  <si>
    <t>M070648409</t>
  </si>
  <si>
    <t>X RD RPVC PBBB JE CL. 12 DN 200 X 75</t>
  </si>
  <si>
    <t>M070648413</t>
  </si>
  <si>
    <t>X RD RPVC PBBB JE CL. 12 DN 200 X 100</t>
  </si>
  <si>
    <t>M070648417</t>
  </si>
  <si>
    <t>X RD RPVC PBBB JE CL. 12 DN 200 X 125</t>
  </si>
  <si>
    <t>M070648421</t>
  </si>
  <si>
    <t>X RD RPVC PBBB JE CL. 12 DN 200 X 150</t>
  </si>
  <si>
    <t>M070648425</t>
  </si>
  <si>
    <t>X RD RPVC PBBB JE CL. 12 DN 250 X 50</t>
  </si>
  <si>
    <t>M070648429</t>
  </si>
  <si>
    <t>X RD RPVC PBBB JE CL. 12 DN 250 X 75</t>
  </si>
  <si>
    <t>M070648433</t>
  </si>
  <si>
    <t>X RD RPVC PBBB JE CL. 12 DN 250 X 100</t>
  </si>
  <si>
    <t>M070648437</t>
  </si>
  <si>
    <t>X RD RPVC PBBB JE CL. 12 DN 250 X 125</t>
  </si>
  <si>
    <t>M070648441</t>
  </si>
  <si>
    <t>X RD RPVC PBBB JE CL. 12 DN 250 X 150</t>
  </si>
  <si>
    <t>M070648445</t>
  </si>
  <si>
    <t>X RD RPVC PBBB JE CL. 12 DN 250 X 200</t>
  </si>
  <si>
    <t>M070648449</t>
  </si>
  <si>
    <t>X RD RPVC PBBB JE CL. 12 DN 300 X 50</t>
  </si>
  <si>
    <t>M070648453</t>
  </si>
  <si>
    <t>X RD RPVC PBBB JE CL. 12 DN 300 X 75</t>
  </si>
  <si>
    <t>M070648457</t>
  </si>
  <si>
    <t>X RD RPVC PBBB JE CL. 12 DN 300 X 100</t>
  </si>
  <si>
    <t>M070648461</t>
  </si>
  <si>
    <t>X RD RPVC PBBB JE CL. 12 DN 300 X 125</t>
  </si>
  <si>
    <t>M070648465</t>
  </si>
  <si>
    <t>X RD RPVC PBBB JE CL. 12 DN 300 X 150</t>
  </si>
  <si>
    <t>M070648469</t>
  </si>
  <si>
    <t>X RD RPVC PBBB JE CL. 12 DN 300 X 200</t>
  </si>
  <si>
    <t>M070648473</t>
  </si>
  <si>
    <t>X RD RPVC PBBB JE CL. 12 DN 300 X 250</t>
  </si>
  <si>
    <t>M070648477</t>
  </si>
  <si>
    <t>X RD RPVC PBBB JE CL. 12 DN 350 X 50</t>
  </si>
  <si>
    <t>M070648481</t>
  </si>
  <si>
    <t>X RD RPVC PBBB JE CL. 12 DN 350 X 75</t>
  </si>
  <si>
    <t>M070648485</t>
  </si>
  <si>
    <t>X RD RPVC PBBB JE CL. 12 DN 350 X 100</t>
  </si>
  <si>
    <t>M070648489</t>
  </si>
  <si>
    <t>X RD RPVC PBBB JE CL. 12 DN 350 X 125</t>
  </si>
  <si>
    <t>M070648493</t>
  </si>
  <si>
    <t>X RD RPVC PBBB JE CL. 12 DN 350 X 150</t>
  </si>
  <si>
    <t>M070648497</t>
  </si>
  <si>
    <t>X RD RPVC PBBB JE CL. 12 DN 350 X 200</t>
  </si>
  <si>
    <t>M070648501</t>
  </si>
  <si>
    <t>X RD RPVC PBBB JE CL. 12 DN 350 X 250</t>
  </si>
  <si>
    <t>M070648505</t>
  </si>
  <si>
    <t>X RD RPVC PBBB JE CL. 12 DN 350 X 300</t>
  </si>
  <si>
    <t>M070648509</t>
  </si>
  <si>
    <t>X RD RPVC PBBB JE CL. 12 DN 400 X 50</t>
  </si>
  <si>
    <t>M070648513</t>
  </si>
  <si>
    <t>X RD RPVC PBBB JE CL. 12 DN 400 X 75</t>
  </si>
  <si>
    <t>M070648517</t>
  </si>
  <si>
    <t>X RD RPVC PBBB JE CL. 12 DN 400 X 100</t>
  </si>
  <si>
    <t>M070648521</t>
  </si>
  <si>
    <t>X RD RPVC PBBB JE CL. 12 DN 400 X 125</t>
  </si>
  <si>
    <t>M070648525</t>
  </si>
  <si>
    <t>X RD RPVC PBBB JE CL. 12 DN 400 X 150</t>
  </si>
  <si>
    <t>M070648529</t>
  </si>
  <si>
    <t>X RD RPVC PBBB JE CL. 12 DN 400 X 200</t>
  </si>
  <si>
    <t>M070648533</t>
  </si>
  <si>
    <t>X RD RPVC PBBB JE CL. 12 DN 400 X 250</t>
  </si>
  <si>
    <t>M070648537</t>
  </si>
  <si>
    <t>X RD RPVC PBBB JE CL. 12 DN 400 X 300</t>
  </si>
  <si>
    <t>M070648541</t>
  </si>
  <si>
    <t>X RD RPVC PBBB JE CL. 12 DN 400 X 350</t>
  </si>
  <si>
    <t>M070648545</t>
  </si>
  <si>
    <t>X RD RPVC PBBB JE CL. 12 DN 450 X 50</t>
  </si>
  <si>
    <t>M070648549</t>
  </si>
  <si>
    <t>X RD RPVC PBBB JE CL. 12 DN 450 X 75</t>
  </si>
  <si>
    <t>M070648553</t>
  </si>
  <si>
    <t>X RD RPVC PBBB JE CL. 12 DN 450 X 100</t>
  </si>
  <si>
    <t>M070648557</t>
  </si>
  <si>
    <t>X RD RPVC PBBB JE CL. 12 DN 450 X 125</t>
  </si>
  <si>
    <t>M070648561</t>
  </si>
  <si>
    <t>X RD RPVC PBBB JE CL. 12 DN 450 X 150</t>
  </si>
  <si>
    <t>M070648565</t>
  </si>
  <si>
    <t>X RD RPVC PBBB JE CL. 12 DN 450 X 200</t>
  </si>
  <si>
    <t>M070648569</t>
  </si>
  <si>
    <t>X RD RPVC PBBB JE CL. 12 DN 450 X 250</t>
  </si>
  <si>
    <t>M070648573</t>
  </si>
  <si>
    <t>X RD RPVC PBBB JE CL. 12 DN 450 X 300</t>
  </si>
  <si>
    <t>M070648577</t>
  </si>
  <si>
    <t>X RD RPVC PBBB JE CL. 12 DN 450 X 350</t>
  </si>
  <si>
    <t>M070648581</t>
  </si>
  <si>
    <t>X RD RPVC PBBB JE CL. 12 DN 450 X 400</t>
  </si>
  <si>
    <t>M070648585</t>
  </si>
  <si>
    <t>X RD RPVC PBBB JE CL. 12 DN 500 X 50</t>
  </si>
  <si>
    <t>M070648589</t>
  </si>
  <si>
    <t>X RD RPVC PBBB JE CL. 12 DN 500 X 75</t>
  </si>
  <si>
    <t>M070648593</t>
  </si>
  <si>
    <t>X RD RPVC PBBB JE CL. 12 DN 500 X 100</t>
  </si>
  <si>
    <t>M070648597</t>
  </si>
  <si>
    <t>X RD RPVC PBBB JE CL. 12 DN 500 X 125</t>
  </si>
  <si>
    <t>M070648601</t>
  </si>
  <si>
    <t>X RD RPVC PBBB JE CL. 12 DN 500 X 150</t>
  </si>
  <si>
    <t>M070648605</t>
  </si>
  <si>
    <t>X RD RPVC PBBB JE CL. 12 DN 500 X 200</t>
  </si>
  <si>
    <t>M070648609</t>
  </si>
  <si>
    <t>X RD RPVC PBBB JE CL. 12 DN 500 X 250</t>
  </si>
  <si>
    <t>M070648613</t>
  </si>
  <si>
    <t>X RD RPVC PBBB JE CL. 12 DN 500 X 300</t>
  </si>
  <si>
    <t>M070648617</t>
  </si>
  <si>
    <t>X RD RPVC PBBB JE CL. 12 DN 500 X 350</t>
  </si>
  <si>
    <t>M070648621</t>
  </si>
  <si>
    <t>X RD RPVC PBBB JE CL. 12 DN 500 X 400</t>
  </si>
  <si>
    <t>M070648625</t>
  </si>
  <si>
    <t>X RD RPVC PBBB JE CL. 12 DN 500 X 450</t>
  </si>
  <si>
    <t>M070648629</t>
  </si>
  <si>
    <t>X RD RPVC PBBB JE CL. 12 DN 600 X 50</t>
  </si>
  <si>
    <t>M070648633</t>
  </si>
  <si>
    <t>X RD RPVC PBBB JE CL. 12 DN 600 X 75</t>
  </si>
  <si>
    <t>M070648637</t>
  </si>
  <si>
    <t>X RD RPVC PBBB JE CL. 12 DN 600 X 100</t>
  </si>
  <si>
    <t>M070648641</t>
  </si>
  <si>
    <t>X RD RPVC PBBB JE CL. 12 DN 600 X 125</t>
  </si>
  <si>
    <t>M070648645</t>
  </si>
  <si>
    <t>X RD RPVC PBBB JE CL. 12 DN 600 X 150</t>
  </si>
  <si>
    <t>M070648649</t>
  </si>
  <si>
    <t>X RD RPVC PBBB JE CL. 12 DN 600 X 200</t>
  </si>
  <si>
    <t>M070648653</t>
  </si>
  <si>
    <t>X RD RPVC PBBB JE CL. 12 DN 600 X 250</t>
  </si>
  <si>
    <t>M070648657</t>
  </si>
  <si>
    <t>X RD RPVC PBBB JE CL. 12 DN 600 X 300</t>
  </si>
  <si>
    <t>M070648661</t>
  </si>
  <si>
    <t>X RD RPVC PBBB JE CL. 12 DN 600 X 350</t>
  </si>
  <si>
    <t>M070648665</t>
  </si>
  <si>
    <t>X RD RPVC PBBB JE CL. 12 DN 600 X 400</t>
  </si>
  <si>
    <t>M070648669</t>
  </si>
  <si>
    <t>X RD RPVC PBBB JE CL. 12 DN 600 X 450</t>
  </si>
  <si>
    <t>M070648673</t>
  </si>
  <si>
    <t>X RD RPVC PBBB JE CL. 12 DN 600 X 500</t>
  </si>
  <si>
    <t>M070648677</t>
  </si>
  <si>
    <t>X RD RPVC PBBB JE CL. 12 DN 700 X 50</t>
  </si>
  <si>
    <t>M070648681</t>
  </si>
  <si>
    <t>X RD RPVC PBBB JE CL. 12 DN 700 X 75</t>
  </si>
  <si>
    <t>M070648685</t>
  </si>
  <si>
    <t>X RD RPVC PBBB JE CL. 12 DN 700 X 100</t>
  </si>
  <si>
    <t>M070648689</t>
  </si>
  <si>
    <t>X RD RPVC PBBB JE CL. 12 DN 700 X 125</t>
  </si>
  <si>
    <t>M070648693</t>
  </si>
  <si>
    <t>X RD RPVC PBBB JE CL. 12 DN 700 X 150</t>
  </si>
  <si>
    <t>M070648697</t>
  </si>
  <si>
    <t>X RD RPVC PBBB JE CL. 12 DN 700 X 200</t>
  </si>
  <si>
    <t>M070648701</t>
  </si>
  <si>
    <t>X RD RPVC PBBB JE CL. 12 DN 700 X 250</t>
  </si>
  <si>
    <t>M070648705</t>
  </si>
  <si>
    <t>X RD RPVC PBBB JE CL. 12 DN 700 X 300</t>
  </si>
  <si>
    <t>M070648709</t>
  </si>
  <si>
    <t>X RD RPVC PBBB JE CL. 12 DN 700 X 350</t>
  </si>
  <si>
    <t>M070648713</t>
  </si>
  <si>
    <t>X RD RPVC PBBB JE CL. 12 DN 700 X 400</t>
  </si>
  <si>
    <t>M070648717</t>
  </si>
  <si>
    <t>X RD RPVC PBBB JE CL. 12 DN 700 X 450</t>
  </si>
  <si>
    <t>M070648721</t>
  </si>
  <si>
    <t>X RD RPVC PBBB JE CL. 12 DN 700 X 500</t>
  </si>
  <si>
    <t>M070648725</t>
  </si>
  <si>
    <t>X RD RPVC PBBB JE CL. 12 DN 700 X 600</t>
  </si>
  <si>
    <t>M070649001</t>
  </si>
  <si>
    <t>X RD RPVC PBBB JE CL. 14 DN 75 X 50</t>
  </si>
  <si>
    <t>M070649005</t>
  </si>
  <si>
    <t>X RD RPVC PBBB JE CL. 14 DN 100 X 50</t>
  </si>
  <si>
    <t>M070649009</t>
  </si>
  <si>
    <t>X RD RPVC PBBB JE CL. 14 DN 100 X 75</t>
  </si>
  <si>
    <t>M070649013</t>
  </si>
  <si>
    <t>X RD RPVC PBBB JE CL. 14 DN 125 X 50</t>
  </si>
  <si>
    <t>M070649017</t>
  </si>
  <si>
    <t>X RD RPVC PBBB JE CL. 14 DN 125 X 75</t>
  </si>
  <si>
    <t>M070649021</t>
  </si>
  <si>
    <t>X RD RPVC PBBB JE CL. 14 DN 125 X 100</t>
  </si>
  <si>
    <t>M070649025</t>
  </si>
  <si>
    <t>X RD RPVC PBBB JE CL. 14 DN 150 X 50</t>
  </si>
  <si>
    <t>M070649029</t>
  </si>
  <si>
    <t>X RD RPVC PBBB JE CL. 14 DN 150 X 75</t>
  </si>
  <si>
    <t>M070649033</t>
  </si>
  <si>
    <t>X RD RPVC PBBB JE CL. 14 DN 150 X 100</t>
  </si>
  <si>
    <t>M070649037</t>
  </si>
  <si>
    <t>X RD RPVC PBBB JE CL. 14 DN 150 X 125</t>
  </si>
  <si>
    <t>M070649041</t>
  </si>
  <si>
    <t>X RD RPVC PBBB JE CL. 14 DN 200 X 50</t>
  </si>
  <si>
    <t>M070649045</t>
  </si>
  <si>
    <t>X RD RPVC PBBB JE CL. 14 DN 200 X 75</t>
  </si>
  <si>
    <t>M070649049</t>
  </si>
  <si>
    <t>X RD RPVC PBBB JE CL. 14 DN 200 X 100</t>
  </si>
  <si>
    <t>M070649053</t>
  </si>
  <si>
    <t>X RD RPVC PBBB JE CL. 14 DN 200 X 125</t>
  </si>
  <si>
    <t>M070649057</t>
  </si>
  <si>
    <t>X RD RPVC PBBB JE CL. 14 DN 200 X 150</t>
  </si>
  <si>
    <t>M070649061</t>
  </si>
  <si>
    <t>X RD RPVC PBBB JE CL. 14 DN 250 X 50</t>
  </si>
  <si>
    <t>M070649065</t>
  </si>
  <si>
    <t>X RD RPVC PBBB JE CL. 14 DN 250 X 75</t>
  </si>
  <si>
    <t>M070649069</t>
  </si>
  <si>
    <t>X RD RPVC PBBB JE CL. 14 DN 250 X 100</t>
  </si>
  <si>
    <t>M070649073</t>
  </si>
  <si>
    <t>X RD RPVC PBBB JE CL. 14 DN 250 X 125</t>
  </si>
  <si>
    <t>M070649077</t>
  </si>
  <si>
    <t>X RD RPVC PBBB JE CL. 14 DN 250 X 150</t>
  </si>
  <si>
    <t>M070649081</t>
  </si>
  <si>
    <t>X RD RPVC PBBB JE CL. 14 DN 250 X 200</t>
  </si>
  <si>
    <t>M070649085</t>
  </si>
  <si>
    <t>X RD RPVC PBBB JE CL. 14 DN 300 X 50</t>
  </si>
  <si>
    <t>M070649089</t>
  </si>
  <si>
    <t>X RD RPVC PBBB JE CL. 14 DN 300 X 75</t>
  </si>
  <si>
    <t>M070649093</t>
  </si>
  <si>
    <t>X RD RPVC PBBB JE CL. 14 DN 300 X 100</t>
  </si>
  <si>
    <t>M070649097</t>
  </si>
  <si>
    <t>X RD RPVC PBBB JE CL. 14 DN 300 X 125</t>
  </si>
  <si>
    <t>M070649101</t>
  </si>
  <si>
    <t>X RD RPVC PBBB JE CL. 14 DN 300 X 150</t>
  </si>
  <si>
    <t>M070649105</t>
  </si>
  <si>
    <t>X RD RPVC PBBB JE CL. 14 DN 300 X 200</t>
  </si>
  <si>
    <t>M070649109</t>
  </si>
  <si>
    <t>X RD RPVC PBBB JE CL. 14 DN 300 X 250</t>
  </si>
  <si>
    <t>M070649113</t>
  </si>
  <si>
    <t>X RD RPVC PBBB JE CL. 14 DN 350 X 50</t>
  </si>
  <si>
    <t>M070649117</t>
  </si>
  <si>
    <t>X RD RPVC PBBB JE CL. 14 DN 350 X 75</t>
  </si>
  <si>
    <t>M070649121</t>
  </si>
  <si>
    <t>X RD RPVC PBBB JE CL. 14 DN 350 X 100</t>
  </si>
  <si>
    <t>M070649125</t>
  </si>
  <si>
    <t>X RD RPVC PBBB JE CL. 14 DN 350 X 125</t>
  </si>
  <si>
    <t>M070649129</t>
  </si>
  <si>
    <t>X RD RPVC PBBB JE CL. 14 DN 350 X 150</t>
  </si>
  <si>
    <t>M070649133</t>
  </si>
  <si>
    <t>X RD RPVC PBBB JE CL. 14 DN 350 X 200</t>
  </si>
  <si>
    <t>M070649137</t>
  </si>
  <si>
    <t>X RD RPVC PBBB JE CL. 14 DN 350 X 250</t>
  </si>
  <si>
    <t>M070649141</t>
  </si>
  <si>
    <t>X RD RPVC PBBB JE CL. 14 DN 350 X 300</t>
  </si>
  <si>
    <t>M070649145</t>
  </si>
  <si>
    <t>X RD RPVC PBBB JE CL. 14 DN 400 X 50</t>
  </si>
  <si>
    <t>M070649149</t>
  </si>
  <si>
    <t>X RD RPVC PBBB JE CL. 14 DN 400 X 75</t>
  </si>
  <si>
    <t>M070649153</t>
  </si>
  <si>
    <t>X RD RPVC PBBB JE CL. 14 DN 400 X 100</t>
  </si>
  <si>
    <t>M070649157</t>
  </si>
  <si>
    <t>X RD RPVC PBBB JE CL. 14 DN 400 X 125</t>
  </si>
  <si>
    <t>M070649161</t>
  </si>
  <si>
    <t>X RD RPVC PBBB JE CL. 14 DN 400 X 150</t>
  </si>
  <si>
    <t>M070649165</t>
  </si>
  <si>
    <t>X RD RPVC PBBB JE CL. 14 DN 400 X 200</t>
  </si>
  <si>
    <t>M070649169</t>
  </si>
  <si>
    <t>X RD RPVC PBBB JE CL. 14 DN 400 X 250</t>
  </si>
  <si>
    <t>M070649173</t>
  </si>
  <si>
    <t>X RD RPVC PBBB JE CL. 14 DN 400 X 300</t>
  </si>
  <si>
    <t>M070649177</t>
  </si>
  <si>
    <t>X RD RPVC PBBB JE CL. 14 DN 400 X 350</t>
  </si>
  <si>
    <t>M070649181</t>
  </si>
  <si>
    <t>X RD RPVC PBBB JE CL. 14 DN 450 X 50</t>
  </si>
  <si>
    <t>M070649185</t>
  </si>
  <si>
    <t>X RD RPVC PBBB JE CL. 14 DN 450 X 75</t>
  </si>
  <si>
    <t>M070649189</t>
  </si>
  <si>
    <t>X RD RPVC PBBB JE CL. 14 DN 450 X 100</t>
  </si>
  <si>
    <t>M070649193</t>
  </si>
  <si>
    <t>X RD RPVC PBBB JE CL. 14 DN 450 X 125</t>
  </si>
  <si>
    <t>M070649197</t>
  </si>
  <si>
    <t>X RD RPVC PBBB JE CL. 14 DN 450 X 150</t>
  </si>
  <si>
    <t>M070649201</t>
  </si>
  <si>
    <t>X RD RPVC PBBB JE CL. 14 DN 450 X 200</t>
  </si>
  <si>
    <t>M070649205</t>
  </si>
  <si>
    <t>X RD RPVC PBBB JE CL. 14 DN 450 X 250</t>
  </si>
  <si>
    <t>M070649209</t>
  </si>
  <si>
    <t>X RD RPVC PBBB JE CL. 14 DN 450 X 300</t>
  </si>
  <si>
    <t>M070649213</t>
  </si>
  <si>
    <t>X RD RPVC PBBB JE CL. 14 DN 450 X 350</t>
  </si>
  <si>
    <t>M070649217</t>
  </si>
  <si>
    <t>X RD RPVC PBBB JE CL. 14 DN 450 X 400</t>
  </si>
  <si>
    <t>M070649221</t>
  </si>
  <si>
    <t>X RD RPVC PBBB JE CL. 14 DN 500 X 50</t>
  </si>
  <si>
    <t>M070649225</t>
  </si>
  <si>
    <t>X RD RPVC PBBB JE CL. 14 DN 500 X 75</t>
  </si>
  <si>
    <t>M070649229</t>
  </si>
  <si>
    <t>X RD RPVC PBBB JE CL. 14 DN 500 X 100</t>
  </si>
  <si>
    <t>M070649233</t>
  </si>
  <si>
    <t>X RD RPVC PBBB JE CL. 14 DN 500 X 125</t>
  </si>
  <si>
    <t>M070649237</t>
  </si>
  <si>
    <t>X RD RPVC PBBB JE CL. 14 DN 500 X 150</t>
  </si>
  <si>
    <t>M070649241</t>
  </si>
  <si>
    <t>X RD RPVC PBBB JE CL. 14 DN 500 X 200</t>
  </si>
  <si>
    <t>M070649245</t>
  </si>
  <si>
    <t>X RD RPVC PBBB JE CL. 14 DN 500 X 250</t>
  </si>
  <si>
    <t>M070649249</t>
  </si>
  <si>
    <t>X RD RPVC PBBB JE CL. 14 DN 500 X 300</t>
  </si>
  <si>
    <t>M070649253</t>
  </si>
  <si>
    <t>X RD RPVC PBBB JE CL. 14 DN 500 X 350</t>
  </si>
  <si>
    <t>M070649257</t>
  </si>
  <si>
    <t>X RD RPVC PBBB JE CL. 14 DN 500 X 400</t>
  </si>
  <si>
    <t>M070649261</t>
  </si>
  <si>
    <t>X RD RPVC PBBB JE CL. 14 DN 500 X 450</t>
  </si>
  <si>
    <t>M070649265</t>
  </si>
  <si>
    <t>X RD RPVC PBBB JE CL. 14 DN 600 X 50</t>
  </si>
  <si>
    <t>M070649269</t>
  </si>
  <si>
    <t>X RD RPVC PBBB JE CL. 14 DN 600 X 75</t>
  </si>
  <si>
    <t>M070649273</t>
  </si>
  <si>
    <t>X RD RPVC PBBB JE CL. 14 DN 600 X 100</t>
  </si>
  <si>
    <t>M070649277</t>
  </si>
  <si>
    <t>X RD RPVC PBBB JE CL. 14 DN 600 X 125</t>
  </si>
  <si>
    <t>M070649281</t>
  </si>
  <si>
    <t>X RD RPVC PBBB JE CL. 14 DN 600 X 150</t>
  </si>
  <si>
    <t>M070649285</t>
  </si>
  <si>
    <t>X RD RPVC PBBB JE CL. 14 DN 600 X 200</t>
  </si>
  <si>
    <t>M070649289</t>
  </si>
  <si>
    <t>X RD RPVC PBBB JE CL. 14 DN 600 X 250</t>
  </si>
  <si>
    <t>M070649293</t>
  </si>
  <si>
    <t>X RD RPVC PBBB JE CL. 14 DN 600 X 300</t>
  </si>
  <si>
    <t>M070649297</t>
  </si>
  <si>
    <t>X RD RPVC PBBB JE CL. 14 DN 600 X 350</t>
  </si>
  <si>
    <t>M070649301</t>
  </si>
  <si>
    <t>X RD RPVC PBBB JE CL. 14 DN 600 X 400</t>
  </si>
  <si>
    <t>M070649305</t>
  </si>
  <si>
    <t>X RD RPVC PBBB JE CL. 14 DN 600 X 450</t>
  </si>
  <si>
    <t>M070649309</t>
  </si>
  <si>
    <t>X RD RPVC PBBB JE CL. 14 DN 600 X 500</t>
  </si>
  <si>
    <t>M070649313</t>
  </si>
  <si>
    <t>X RD RPVC PBBB JE CL. 14 DN 700 X 50</t>
  </si>
  <si>
    <t>M070649317</t>
  </si>
  <si>
    <t>X RD RPVC PBBB JE CL. 14 DN 700 X 75</t>
  </si>
  <si>
    <t>M070649321</t>
  </si>
  <si>
    <t>X RD RPVC PBBB JE CL. 14 DN 700 X 100</t>
  </si>
  <si>
    <t>M070649325</t>
  </si>
  <si>
    <t>X RD RPVC PBBB JE CL. 14 DN 700 X 125</t>
  </si>
  <si>
    <t>M070649329</t>
  </si>
  <si>
    <t>X RD RPVC PBBB JE CL. 14 DN 700 X 150</t>
  </si>
  <si>
    <t>M070649333</t>
  </si>
  <si>
    <t>X RD RPVC PBBB JE CL. 14 DN 700 X 200</t>
  </si>
  <si>
    <t>M070649337</t>
  </si>
  <si>
    <t>X RD RPVC PBBB JE CL. 14 DN 700 X 250</t>
  </si>
  <si>
    <t>M070649341</t>
  </si>
  <si>
    <t>X RD RPVC PBBB JE CL. 14 DN 700 X 300</t>
  </si>
  <si>
    <t>M070649345</t>
  </si>
  <si>
    <t>X RD RPVC PBBB JE CL. 14 DN 700 X 350</t>
  </si>
  <si>
    <t>M070649349</t>
  </si>
  <si>
    <t>X RD RPVC PBBB JE CL. 14 DN 700 X 400</t>
  </si>
  <si>
    <t>M070649353</t>
  </si>
  <si>
    <t>X RD RPVC PBBB JE CL. 14 DN 700 X 450</t>
  </si>
  <si>
    <t>M070649357</t>
  </si>
  <si>
    <t>X RD RPVC PBBB JE CL. 14 DN 700 X 500</t>
  </si>
  <si>
    <t>M070649361</t>
  </si>
  <si>
    <t>X RD RPVC PBBB JE CL. 14 DN 700 X 600</t>
  </si>
  <si>
    <t>M070649365</t>
  </si>
  <si>
    <t>X RD RPVC PBBB JE CL. 16 DN 75 X 50</t>
  </si>
  <si>
    <t>M070649369</t>
  </si>
  <si>
    <t>X RD RPVC PBBB JE CL. 16 DN 100 X 50</t>
  </si>
  <si>
    <t>M070649373</t>
  </si>
  <si>
    <t>X RD RPVC PBBB JE CL. 16 DN 100 X 75</t>
  </si>
  <si>
    <t>M070649377</t>
  </si>
  <si>
    <t>X RD RPVC PBBB JE CL. 16 DN 125 X 50</t>
  </si>
  <si>
    <t>M070649381</t>
  </si>
  <si>
    <t>X RD RPVC PBBB JE CL. 16 DN 125 X 75</t>
  </si>
  <si>
    <t>M070649385</t>
  </si>
  <si>
    <t>X RD RPVC PBBB JE CL. 16 DN 125 X 100</t>
  </si>
  <si>
    <t>M070649389</t>
  </si>
  <si>
    <t>X RD RPVC PBBB JE CL. 16 DN 150 X 50</t>
  </si>
  <si>
    <t>M070649393</t>
  </si>
  <si>
    <t>X RD RPVC PBBB JE CL. 16 DN 150 X 75</t>
  </si>
  <si>
    <t>M070649397</t>
  </si>
  <si>
    <t>X RD RPVC PBBB JE CL. 16 DN 150 X 100</t>
  </si>
  <si>
    <t>M070649401</t>
  </si>
  <si>
    <t>X RD RPVC PBBB JE CL. 16 DN 150 X 125</t>
  </si>
  <si>
    <t>M070649405</t>
  </si>
  <si>
    <t>X RD RPVC PBBB JE CL. 16 DN 200 X 50</t>
  </si>
  <si>
    <t>M070649409</t>
  </si>
  <si>
    <t>X RD RPVC PBBB JE CL. 16 DN 200 X 75</t>
  </si>
  <si>
    <t>M070649413</t>
  </si>
  <si>
    <t>X RD RPVC PBBB JE CL. 16 DN 200 X 100</t>
  </si>
  <si>
    <t>M070649417</t>
  </si>
  <si>
    <t>X RD RPVC PBBB JE CL. 16 DN 200 X 125</t>
  </si>
  <si>
    <t>M070649421</t>
  </si>
  <si>
    <t>X RD RPVC PBBB JE CL. 16 DN 200 X 150</t>
  </si>
  <si>
    <t>M070649425</t>
  </si>
  <si>
    <t>X RD RPVC PBBB JE CL. 16 DN 250 X 50</t>
  </si>
  <si>
    <t>M070649429</t>
  </si>
  <si>
    <t>X RD RPVC PBBB JE CL. 16 DN 250 X 75</t>
  </si>
  <si>
    <t>M070649433</t>
  </si>
  <si>
    <t>X RD RPVC PBBB JE CL. 16 DN 250 X 100</t>
  </si>
  <si>
    <t>M070649437</t>
  </si>
  <si>
    <t>X RD RPVC PBBB JE CL. 16 DN 250 X 125</t>
  </si>
  <si>
    <t>M070649441</t>
  </si>
  <si>
    <t>X RD RPVC PBBB JE CL. 16 DN 250 X 150</t>
  </si>
  <si>
    <t>M070649445</t>
  </si>
  <si>
    <t>X RD RPVC PBBB JE CL. 16 DN 250 X 200</t>
  </si>
  <si>
    <t>M070649449</t>
  </si>
  <si>
    <t>X RD RPVC PBBB JE CL. 16 DN 300 X 50</t>
  </si>
  <si>
    <t>M070649453</t>
  </si>
  <si>
    <t>X RD RPVC PBBB JE CL. 16 DN 300 X 75</t>
  </si>
  <si>
    <t>M070649457</t>
  </si>
  <si>
    <t>X RD RPVC PBBB JE CL. 16 DN 300 X 100</t>
  </si>
  <si>
    <t>M070649461</t>
  </si>
  <si>
    <t>X RD RPVC PBBB JE CL. 16 DN 300 X 125</t>
  </si>
  <si>
    <t>M070649465</t>
  </si>
  <si>
    <t>X RD RPVC PBBB JE CL. 16 DN 300 X 150</t>
  </si>
  <si>
    <t>M070649469</t>
  </si>
  <si>
    <t>X RD RPVC PBBB JE CL. 16 DN 300 X 200</t>
  </si>
  <si>
    <t>M070649473</t>
  </si>
  <si>
    <t>X RD RPVC PBBB JE CL. 16 DN 300 X 250</t>
  </si>
  <si>
    <t>M070649477</t>
  </si>
  <si>
    <t>X RD RPVC PBBB JE CL. 16 DN 350 X 50</t>
  </si>
  <si>
    <t>M070649481</t>
  </si>
  <si>
    <t>X RD RPVC PBBB JE CL. 16 DN 350 X 75</t>
  </si>
  <si>
    <t>M070649485</t>
  </si>
  <si>
    <t>X RD RPVC PBBB JE CL. 16 DN 350 X 100</t>
  </si>
  <si>
    <t>M070649489</t>
  </si>
  <si>
    <t>X RD RPVC PBBB JE CL. 16 DN 350 X 125</t>
  </si>
  <si>
    <t>M070649493</t>
  </si>
  <si>
    <t>X RD RPVC PBBB JE CL. 16 DN 350 X 150</t>
  </si>
  <si>
    <t>M070649497</t>
  </si>
  <si>
    <t>X RD RPVC PBBB JE CL. 16 DN 350 X 200</t>
  </si>
  <si>
    <t>M070649501</t>
  </si>
  <si>
    <t>X RD RPVC PBBB JE CL. 16 DN 350 X 250</t>
  </si>
  <si>
    <t>M070649505</t>
  </si>
  <si>
    <t>X RD RPVC PBBB JE CL. 16 DN 350 X 300</t>
  </si>
  <si>
    <t>M070649509</t>
  </si>
  <si>
    <t>X RD RPVC PBBB JE CL. 16 DN 400 X 50</t>
  </si>
  <si>
    <t>M070649513</t>
  </si>
  <si>
    <t>X RD RPVC PBBB JE CL. 16 DN 400 X 75</t>
  </si>
  <si>
    <t>M070649517</t>
  </si>
  <si>
    <t>X RD RPVC PBBB JE CL. 16 DN 400 X 100</t>
  </si>
  <si>
    <t>M070649521</t>
  </si>
  <si>
    <t>X RD RPVC PBBB JE CL. 16 DN 400 X 125</t>
  </si>
  <si>
    <t>M070649525</t>
  </si>
  <si>
    <t>X RD RPVC PBBB JE CL. 16 DN 400 X 150</t>
  </si>
  <si>
    <t>M070649529</t>
  </si>
  <si>
    <t>X RD RPVC PBBB JE CL. 16 DN 400 X 200</t>
  </si>
  <si>
    <t>M070649533</t>
  </si>
  <si>
    <t>X RD RPVC PBBB JE CL. 16 DN 400 X 250</t>
  </si>
  <si>
    <t>M070649537</t>
  </si>
  <si>
    <t>X RD RPVC PBBB JE CL. 16 DN 400 X 300</t>
  </si>
  <si>
    <t>M070649541</t>
  </si>
  <si>
    <t>X RD RPVC PBBB JE CL. 16 DN 400 X 350</t>
  </si>
  <si>
    <t>M070649545</t>
  </si>
  <si>
    <t>X RD RPVC PBBB JE CL. 16 DN 450 X 50</t>
  </si>
  <si>
    <t>M070649549</t>
  </si>
  <si>
    <t>X RD RPVC PBBB JE CL. 16 DN 450 X 75</t>
  </si>
  <si>
    <t>M070649553</t>
  </si>
  <si>
    <t>X RD RPVC PBBB JE CL. 16 DN 450 X 100</t>
  </si>
  <si>
    <t>M070649557</t>
  </si>
  <si>
    <t>X RD RPVC PBBB JE CL. 16 DN 450 X 125</t>
  </si>
  <si>
    <t>M070649561</t>
  </si>
  <si>
    <t>X RD RPVC PBBB JE CL. 16 DN 450 X 150</t>
  </si>
  <si>
    <t>M070649565</t>
  </si>
  <si>
    <t>X RD RPVC PBBB JE CL. 16 DN 450 X 200</t>
  </si>
  <si>
    <t>M070649569</t>
  </si>
  <si>
    <t>X RD RPVC PBBB JE CL. 16 DN 450 X 250</t>
  </si>
  <si>
    <t>M070649573</t>
  </si>
  <si>
    <t>X RD RPVC PBBB JE CL. 16 DN 450 X 300</t>
  </si>
  <si>
    <t>M070649577</t>
  </si>
  <si>
    <t>X RD RPVC PBBB JE CL. 16 DN 450 X 350</t>
  </si>
  <si>
    <t>M070649581</t>
  </si>
  <si>
    <t>X RD RPVC PBBB JE CL. 16 DN 450 X 400</t>
  </si>
  <si>
    <t>M070649585</t>
  </si>
  <si>
    <t>X RD RPVC PBBB JE CL. 16 DN 500 X 50</t>
  </si>
  <si>
    <t>M070649589</t>
  </si>
  <si>
    <t>X RD RPVC PBBB JE CL. 16 DN 500 X 75</t>
  </si>
  <si>
    <t>M070649593</t>
  </si>
  <si>
    <t>X RD RPVC PBBB JE CL. 16 DN 500 X 100</t>
  </si>
  <si>
    <t>M070649597</t>
  </si>
  <si>
    <t>X RD RPVC PBBB JE CL. 16 DN 500 X 125</t>
  </si>
  <si>
    <t>M070649601</t>
  </si>
  <si>
    <t>X RD RPVC PBBB JE CL. 16 DN 500 X 150</t>
  </si>
  <si>
    <t>M070649605</t>
  </si>
  <si>
    <t>X RD RPVC PBBB JE CL. 16 DN 500 X 200</t>
  </si>
  <si>
    <t>M070649609</t>
  </si>
  <si>
    <t>X RD RPVC PBBB JE CL. 16 DN 500 X 250</t>
  </si>
  <si>
    <t>M070649613</t>
  </si>
  <si>
    <t>X RD RPVC PBBB JE CL. 16 DN 500 X 300</t>
  </si>
  <si>
    <t>M070649617</t>
  </si>
  <si>
    <t>M070649621</t>
  </si>
  <si>
    <t>X RD RPVC PBBB JE CL. 16 DN 500 X 400</t>
  </si>
  <si>
    <t>M070649625</t>
  </si>
  <si>
    <t>X RD RPVC PBBB JE CL. 16 DN 500 X 450</t>
  </si>
  <si>
    <t>M070649629</t>
  </si>
  <si>
    <t>X RD RPVC PBBB JE CL. 16 DN 600 X 50</t>
  </si>
  <si>
    <t>M070649633</t>
  </si>
  <si>
    <t>X RD RPVC PBBB JE CL. 16 DN 600 X 75</t>
  </si>
  <si>
    <t>M070649637</t>
  </si>
  <si>
    <t>X RD RPVC PBBB JE CL. 16 DN 600 X 100</t>
  </si>
  <si>
    <t>M070649641</t>
  </si>
  <si>
    <t>X RD RPVC PBBB JE CL. 16 DN 600 X 125</t>
  </si>
  <si>
    <t>M070649645</t>
  </si>
  <si>
    <t>X RD RPVC PBBB JE CL. 16 DN 600 X 150</t>
  </si>
  <si>
    <t>M070649649</t>
  </si>
  <si>
    <t>X RD RPVC PBBB JE CL. 16 DN 600 X 200</t>
  </si>
  <si>
    <t>M070649653</t>
  </si>
  <si>
    <t>X RD RPVC PBBB JE CL. 16 DN 600 X 250</t>
  </si>
  <si>
    <t>M070649657</t>
  </si>
  <si>
    <t>X RD RPVC PBBB JE CL. 16 DN 600 X 300</t>
  </si>
  <si>
    <t>M070649661</t>
  </si>
  <si>
    <t>X RD RPVC PBBB JE CL. 16 DN 600 X 350</t>
  </si>
  <si>
    <t>M070649665</t>
  </si>
  <si>
    <t>X RD RPVC PBBB JE CL. 16 DN 600 X 400</t>
  </si>
  <si>
    <t>M070649669</t>
  </si>
  <si>
    <t>X RD RPVC PBBB JE CL. 16 DN 600 X 450</t>
  </si>
  <si>
    <t>M070649673</t>
  </si>
  <si>
    <t>X RD RPVC PBBB JE CL. 16 DN 600 X 500</t>
  </si>
  <si>
    <t>M070649677</t>
  </si>
  <si>
    <t>X RD RPVC PBBB JE CL. 16 DN 700 X 50</t>
  </si>
  <si>
    <t>M070649681</t>
  </si>
  <si>
    <t>X RD RPVC PBBB JE CL. 16 DN 700 X 75</t>
  </si>
  <si>
    <t>M070649685</t>
  </si>
  <si>
    <t>X RD RPVC PBBB JE CL. 16 DN 700 X 100</t>
  </si>
  <si>
    <t>M070649689</t>
  </si>
  <si>
    <t>X RD RPVC PBBB JE CL. 16 DN 700 X 125</t>
  </si>
  <si>
    <t>M070649693</t>
  </si>
  <si>
    <t>X RD RPVC PBBB JE CL. 16 DN 700 X 150</t>
  </si>
  <si>
    <t>M070649697</t>
  </si>
  <si>
    <t>X RD RPVC PBBB JE CL. 16 DN 700 X 200</t>
  </si>
  <si>
    <t>M070649701</t>
  </si>
  <si>
    <t>X RD RPVC PBBB JE CL. 16 DN 700 X 250</t>
  </si>
  <si>
    <t>M070649705</t>
  </si>
  <si>
    <t>X RD RPVC PBBB JE CL. 16 DN 700 X 300</t>
  </si>
  <si>
    <t>M070649709</t>
  </si>
  <si>
    <t>X RD RPVC PBBB JE CL. 16 DN 700 X 350</t>
  </si>
  <si>
    <t>M070649713</t>
  </si>
  <si>
    <t>X RD RPVC PBBB JE CL. 16 DN 700 X 400</t>
  </si>
  <si>
    <t>M070649717</t>
  </si>
  <si>
    <t>X RD RPVC PBBB JE CL. 16 DN 700 X 450</t>
  </si>
  <si>
    <t>M070649721</t>
  </si>
  <si>
    <t>X RD RPVC PBBB JE CL. 16 DN 700 X 500</t>
  </si>
  <si>
    <t>M070649725</t>
  </si>
  <si>
    <t>X RD RPVC PBBB JE CL. 16 DN 700 X 600</t>
  </si>
  <si>
    <t>M070650001</t>
  </si>
  <si>
    <t>X RD RPVC PBBB JE CL. 18 DN 75 X 50</t>
  </si>
  <si>
    <t>M070650005</t>
  </si>
  <si>
    <t>X RD RPVC PBBB JE CL. 18 DN 100 X 50</t>
  </si>
  <si>
    <t>M070650009</t>
  </si>
  <si>
    <t>X RD RPVC PBBB JE CL. 18 DN 100 X 75</t>
  </si>
  <si>
    <t>M070650013</t>
  </si>
  <si>
    <t>X RD RPVC PBBB JE CL. 18 DN 125 X 50</t>
  </si>
  <si>
    <t>M070650017</t>
  </si>
  <si>
    <t>X RD RPVC PBBB JE CL. 18 DN 125 X 75</t>
  </si>
  <si>
    <t>M070650021</t>
  </si>
  <si>
    <t>X RD RPVC PBBB JE CL. 18 DN 125 X 100</t>
  </si>
  <si>
    <t>M070650025</t>
  </si>
  <si>
    <t>X RD RPVC PBBB JE CL. 18 DN 150 X 50</t>
  </si>
  <si>
    <t>M070650029</t>
  </si>
  <si>
    <t>X RD RPVC PBBB JE CL. 18 DN 150 X 75</t>
  </si>
  <si>
    <t>M070650033</t>
  </si>
  <si>
    <t>X RD RPVC PBBB JE CL. 18 DN 150 X 100</t>
  </si>
  <si>
    <t>M070650037</t>
  </si>
  <si>
    <t>X RD RPVC PBBB JE CL. 18 DN 150 X 125</t>
  </si>
  <si>
    <t>M070650041</t>
  </si>
  <si>
    <t>X RD RPVC PBBB JE CL. 18 DN 200 X 50</t>
  </si>
  <si>
    <t>M070650045</t>
  </si>
  <si>
    <t>X RD RPVC PBBB JE CL. 18 DN 200 X 75</t>
  </si>
  <si>
    <t>M070650049</t>
  </si>
  <si>
    <t>X RD RPVC PBBB JE CL. 18 DN 200 X 100</t>
  </si>
  <si>
    <t>M070650053</t>
  </si>
  <si>
    <t>X RD RPVC PBBB JE CL. 18 DN 200 X 125</t>
  </si>
  <si>
    <t>M070650057</t>
  </si>
  <si>
    <t>X RD RPVC PBBB JE CL. 18 DN 200 X 150</t>
  </si>
  <si>
    <t>M070650061</t>
  </si>
  <si>
    <t>X RD RPVC PBBB JE CL. 18 DN 250 X 50</t>
  </si>
  <si>
    <t>M070650065</t>
  </si>
  <si>
    <t>X RD RPVC PBBB JE CL. 18 DN 250 X 75</t>
  </si>
  <si>
    <t>M070650069</t>
  </si>
  <si>
    <t>X RD RPVC PBBB JE CL. 18 DN 250 X 100</t>
  </si>
  <si>
    <t>M070650073</t>
  </si>
  <si>
    <t>X RD RPVC PBBB JE CL. 18 DN 250 X 125</t>
  </si>
  <si>
    <t>M070650077</t>
  </si>
  <si>
    <t>X RD RPVC PBBB JE CL. 18 DN 250 X 150</t>
  </si>
  <si>
    <t>M070650081</t>
  </si>
  <si>
    <t>X RD RPVC PBBB JE CL. 18 DN 250 X 200</t>
  </si>
  <si>
    <t>M070650085</t>
  </si>
  <si>
    <t>X RD RPVC PBBB JE CL. 18 DN 300 X 50</t>
  </si>
  <si>
    <t>M070650089</t>
  </si>
  <si>
    <t>X RD RPVC PBBB JE CL. 18 DN 300 X 75</t>
  </si>
  <si>
    <t>M070650093</t>
  </si>
  <si>
    <t>X RD RPVC PBBB JE CL. 18 DN 300 X 100</t>
  </si>
  <si>
    <t>M070650097</t>
  </si>
  <si>
    <t>X RD RPVC PBBB JE CL. 18 DN 300 X 125</t>
  </si>
  <si>
    <t>M070650101</t>
  </si>
  <si>
    <t>X RD RPVC PBBB JE CL. 18 DN 300 X 150</t>
  </si>
  <si>
    <t>M070650105</t>
  </si>
  <si>
    <t>X RD RPVC PBBB JE CL. 18 DN 300 X 200</t>
  </si>
  <si>
    <t>M070650109</t>
  </si>
  <si>
    <t>X RD RPVC PBBB JE CL. 18 DN 300 X 250</t>
  </si>
  <si>
    <t>M070650113</t>
  </si>
  <si>
    <t>X RD RPVC PBBB JE CL. 18 DN 350 X 50</t>
  </si>
  <si>
    <t>M070650117</t>
  </si>
  <si>
    <t>X RD RPVC PBBB JE CL. 18 DN 350 X 75</t>
  </si>
  <si>
    <t>M070650121</t>
  </si>
  <si>
    <t>X RD RPVC PBBB JE CL. 18 DN 350 X 100</t>
  </si>
  <si>
    <t>M070650125</t>
  </si>
  <si>
    <t>X RD RPVC PBBB JE CL. 18 DN 350 X 125</t>
  </si>
  <si>
    <t>M070650129</t>
  </si>
  <si>
    <t>X RD RPVC PBBB JE CL. 18 DN 350 X 150</t>
  </si>
  <si>
    <t>M070650133</t>
  </si>
  <si>
    <t>X RD RPVC PBBB JE CL. 18 DN 350 X 200</t>
  </si>
  <si>
    <t>M070650137</t>
  </si>
  <si>
    <t>X RD RPVC PBBB JE CL. 18 DN 350 X 250</t>
  </si>
  <si>
    <t>M070650141</t>
  </si>
  <si>
    <t>X RD RPVC PBBB JE CL. 18 DN 350 X 300</t>
  </si>
  <si>
    <t>M070650145</t>
  </si>
  <si>
    <t>X RD RPVC PBBB JE CL. 18 DN 400 X 50</t>
  </si>
  <si>
    <t>M070650149</t>
  </si>
  <si>
    <t>X RD RPVC PBBB JE CL. 18 DN 400 X 75</t>
  </si>
  <si>
    <t>M070650153</t>
  </si>
  <si>
    <t>X RD RPVC PBBB JE CL. 18 DN 400 X 100</t>
  </si>
  <si>
    <t>M070650157</t>
  </si>
  <si>
    <t>X RD RPVC PBBB JE CL. 18 DN 400 X 125</t>
  </si>
  <si>
    <t>M070650161</t>
  </si>
  <si>
    <t>X RD RPVC PBBB JE CL. 18 DN 400 X 150</t>
  </si>
  <si>
    <t>M070650165</t>
  </si>
  <si>
    <t>X RD RPVC PBBB JE CL. 18 DN 400 X 200</t>
  </si>
  <si>
    <t>M070650169</t>
  </si>
  <si>
    <t>X RD RPVC PBBB JE CL. 18 DN 400 X 250</t>
  </si>
  <si>
    <t>M070650173</t>
  </si>
  <si>
    <t>X RD RPVC PBBB JE CL. 18 DN 400 X 300</t>
  </si>
  <si>
    <t>M070650177</t>
  </si>
  <si>
    <t>X RD RPVC PBBB JE CL. 18 DN 400 X 350</t>
  </si>
  <si>
    <t>M070650181</t>
  </si>
  <si>
    <t>X RD RPVC PBBB JE CL. 18 DN 450 X 50</t>
  </si>
  <si>
    <t>M070650185</t>
  </si>
  <si>
    <t>X RD RPVC PBBB JE CL. 18 DN 450 X 75</t>
  </si>
  <si>
    <t>M070650189</t>
  </si>
  <si>
    <t>X RD RPVC PBBB JE CL. 18 DN 450 X 100</t>
  </si>
  <si>
    <t>M070650193</t>
  </si>
  <si>
    <t>X RD RPVC PBBB JE CL. 18 DN 450 X 125</t>
  </si>
  <si>
    <t>M070650197</t>
  </si>
  <si>
    <t>X RD RPVC PBBB JE CL. 18 DN 450 X 150</t>
  </si>
  <si>
    <t>M070650201</t>
  </si>
  <si>
    <t>X RD RPVC PBBB JE CL. 18 DN 450 X 200</t>
  </si>
  <si>
    <t>M070650205</t>
  </si>
  <si>
    <t>X RD RPVC PBBB JE CL. 18 DN 450 X 250</t>
  </si>
  <si>
    <t>M070650209</t>
  </si>
  <si>
    <t>X RD RPVC PBBB JE CL. 18 DN 450 X 300</t>
  </si>
  <si>
    <t>M070650213</t>
  </si>
  <si>
    <t>X RD RPVC PBBB JE CL. 18 DN 450 X 350</t>
  </si>
  <si>
    <t>M070650217</t>
  </si>
  <si>
    <t>X RD RPVC PBBB JE CL. 18 DN 450 X 400</t>
  </si>
  <si>
    <t>M070650221</t>
  </si>
  <si>
    <t>X RD RPVC PBBB JE CL. 18 DN 500 X 50</t>
  </si>
  <si>
    <t>M070650225</t>
  </si>
  <si>
    <t>X RD RPVC PBBB JE CL. 18 DN 500 X 75</t>
  </si>
  <si>
    <t>M070650229</t>
  </si>
  <si>
    <t>X RD RPVC PBBB JE CL. 18 DN 500 X 100</t>
  </si>
  <si>
    <t>M070650233</t>
  </si>
  <si>
    <t>X RD RPVC PBBB JE CL. 18 DN 500 X 125</t>
  </si>
  <si>
    <t>M070650237</t>
  </si>
  <si>
    <t>X RD RPVC PBBB JE CL. 18 DN 500 X 150</t>
  </si>
  <si>
    <t>M070650241</t>
  </si>
  <si>
    <t>X RD RPVC PBBB JE CL. 18 DN 500 X 200</t>
  </si>
  <si>
    <t>M070650245</t>
  </si>
  <si>
    <t>X RD RPVC PBBB JE CL. 18 DN 500 X 250</t>
  </si>
  <si>
    <t>M070650249</t>
  </si>
  <si>
    <t>X RD RPVC PBBB JE CL. 18 DN 500 X 300</t>
  </si>
  <si>
    <t>M070650253</t>
  </si>
  <si>
    <t>X RD RPVC PBBB JE CL. 18 DN 500 X 350</t>
  </si>
  <si>
    <t>M070650257</t>
  </si>
  <si>
    <t>X RD RPVC PBBB JE CL. 18 DN 500 X 400</t>
  </si>
  <si>
    <t>M070650261</t>
  </si>
  <si>
    <t>X RD RPVC PBBB JE CL. 18 DN 500 X 450</t>
  </si>
  <si>
    <t>M070650265</t>
  </si>
  <si>
    <t>X RD RPVC PBBB JE CL. 18 DN 600 X 50</t>
  </si>
  <si>
    <t>M070650269</t>
  </si>
  <si>
    <t>X RD RPVC PBBB JE CL. 18 DN 600 X 75</t>
  </si>
  <si>
    <t>M070650273</t>
  </si>
  <si>
    <t>X RD RPVC PBBB JE CL. 18 DN 600 X 100</t>
  </si>
  <si>
    <t>M070650277</t>
  </si>
  <si>
    <t>X RD RPVC PBBB JE CL. 18 DN 600 X 125</t>
  </si>
  <si>
    <t>M070650281</t>
  </si>
  <si>
    <t>X RD RPVC PBBB JE CL. 18 DN 600 X 150</t>
  </si>
  <si>
    <t>M070650285</t>
  </si>
  <si>
    <t>X RD RPVC PBBB JE CL. 18 DN 600 X 200</t>
  </si>
  <si>
    <t>M070650289</t>
  </si>
  <si>
    <t>X RD RPVC PBBB JE CL. 18 DN 600 X 250</t>
  </si>
  <si>
    <t>M070650293</t>
  </si>
  <si>
    <t>X RD RPVC PBBB JE CL. 18 DN 600 X 300</t>
  </si>
  <si>
    <t>M070650297</t>
  </si>
  <si>
    <t>X RD RPVC PBBB JE CL. 18 DN 600 X 350</t>
  </si>
  <si>
    <t>M070650301</t>
  </si>
  <si>
    <t>X RD RPVC PBBB JE CL. 18 DN 600 X 400</t>
  </si>
  <si>
    <t>M070650305</t>
  </si>
  <si>
    <t>X RD RPVC PBBB JE CL. 18 DN 600 X 450</t>
  </si>
  <si>
    <t>M070650309</t>
  </si>
  <si>
    <t>X RD RPVC PBBB JE CL. 18 DN 600 X 500</t>
  </si>
  <si>
    <t>M070650313</t>
  </si>
  <si>
    <t>X RD RPVC PBBB JE CL. 18 DN 700 X 50</t>
  </si>
  <si>
    <t>M070650317</t>
  </si>
  <si>
    <t>X RD RPVC PBBB JE CL. 18 DN 700 X 75</t>
  </si>
  <si>
    <t>M070650321</t>
  </si>
  <si>
    <t>X RD RPVC PBBB JE CL. 18 DN 700 X 100</t>
  </si>
  <si>
    <t>M070650325</t>
  </si>
  <si>
    <t>X RD RPVC PBBB JE CL. 18 DN 700 X 125</t>
  </si>
  <si>
    <t>M070650329</t>
  </si>
  <si>
    <t>X RD RPVC PBBB JE CL. 18 DN 700 X 150</t>
  </si>
  <si>
    <t>M070650333</t>
  </si>
  <si>
    <t>X RD RPVC PBBB JE CL. 18 DN 700 X 200</t>
  </si>
  <si>
    <t>M070650337</t>
  </si>
  <si>
    <t>X RD RPVC PBBB JE CL. 18 DN 700 X 250</t>
  </si>
  <si>
    <t>M070650341</t>
  </si>
  <si>
    <t>X RD RPVC PBBB JE CL. 18 DN 700 X 300</t>
  </si>
  <si>
    <t>M070650345</t>
  </si>
  <si>
    <t>X RD RPVC PBBB JE CL. 18 DN 700 X 350</t>
  </si>
  <si>
    <t>M070650349</t>
  </si>
  <si>
    <t>X RD RPVC PBBB JE CL. 18 DN 700 X 400</t>
  </si>
  <si>
    <t>M070650353</t>
  </si>
  <si>
    <t>X RD RPVC PBBB JE CL. 18 DN 700 X 450</t>
  </si>
  <si>
    <t>M070650357</t>
  </si>
  <si>
    <t>X RD RPVC PBBB JE CL. 18 DN 700 X 500</t>
  </si>
  <si>
    <t>M070650361</t>
  </si>
  <si>
    <t>X RD RPVC PBBB JE CL. 18 DN 700 X 600</t>
  </si>
  <si>
    <t>M070650365</t>
  </si>
  <si>
    <t>X RD RPVC PBBB JE CL. 20 DN 75 X 50</t>
  </si>
  <si>
    <t>M070650369</t>
  </si>
  <si>
    <t>X RD RPVC PBBB JE CL. 20 DN 100 X 50</t>
  </si>
  <si>
    <t>M070650373</t>
  </si>
  <si>
    <t>X RD RPVC PBBB JE CL. 20 DN 100 X 75</t>
  </si>
  <si>
    <t>M070650377</t>
  </si>
  <si>
    <t>X RD RPVC PBBB JE CL. 20 DN 125 X 50</t>
  </si>
  <si>
    <t>M070650381</t>
  </si>
  <si>
    <t>X RD RPVC PBBB JE CL. 20 DN 125 X 75</t>
  </si>
  <si>
    <t>M070650385</t>
  </si>
  <si>
    <t>X RD RPVC PBBB JE CL. 20 DN 125 X 100</t>
  </si>
  <si>
    <t>M070650389</t>
  </si>
  <si>
    <t>X RD RPVC PBBB JE CL. 20 DN 150 X 50</t>
  </si>
  <si>
    <t>M070650393</t>
  </si>
  <si>
    <t>X RD RPVC PBBB JE CL. 20 DN 150 X 75</t>
  </si>
  <si>
    <t>M070650397</t>
  </si>
  <si>
    <t>X RD RPVC PBBB JE CL. 20 DN 150 X 100</t>
  </si>
  <si>
    <t>M070650401</t>
  </si>
  <si>
    <t>X RD RPVC PBBB JE CL. 20 DN 150 X 125</t>
  </si>
  <si>
    <t>M070650405</t>
  </si>
  <si>
    <t>X RD RPVC PBBB JE CL. 20 DN 200 X 50</t>
  </si>
  <si>
    <t>M070650409</t>
  </si>
  <si>
    <t>X RD RPVC PBBB JE CL. 20 DN 200 X 75</t>
  </si>
  <si>
    <t>M070650413</t>
  </si>
  <si>
    <t>X RD RPVC PBBB JE CL. 20 DN 200 X 100</t>
  </si>
  <si>
    <t>M070650417</t>
  </si>
  <si>
    <t>X RD RPVC PBBB JE CL. 20 DN 200 X 125</t>
  </si>
  <si>
    <t>M070650421</t>
  </si>
  <si>
    <t>X RD RPVC PBBB JE CL. 20 DN 200 X 150</t>
  </si>
  <si>
    <t>M070650425</t>
  </si>
  <si>
    <t>X RD RPVC PBBB JE CL. 20 DN 250 X 50</t>
  </si>
  <si>
    <t>M070650429</t>
  </si>
  <si>
    <t>X RD RPVC PBBB JE CL. 20 DN 250 X 75</t>
  </si>
  <si>
    <t>M070650433</t>
  </si>
  <si>
    <t>X RD RPVC PBBB JE CL. 20 DN 250 X 100</t>
  </si>
  <si>
    <t>M070650437</t>
  </si>
  <si>
    <t>X RD RPVC PBBB JE CL. 20 DN 250 X 125</t>
  </si>
  <si>
    <t>M070650441</t>
  </si>
  <si>
    <t>X RD RPVC PBBB JE CL. 20 DN 250 X 150</t>
  </si>
  <si>
    <t>M070650445</t>
  </si>
  <si>
    <t>X RD RPVC PBBB JE CL. 20 DN 250 X 200</t>
  </si>
  <si>
    <t>M070650449</t>
  </si>
  <si>
    <t>X RD RPVC PBBB JE CL. 20 DN 300 X 50</t>
  </si>
  <si>
    <t>M070650453</t>
  </si>
  <si>
    <t>X RD RPVC PBBB JE CL. 20 DN 300 X 75</t>
  </si>
  <si>
    <t>M070650457</t>
  </si>
  <si>
    <t>X RD RPVC PBBB JE CL. 20 DN 300 X 100</t>
  </si>
  <si>
    <t>M070650461</t>
  </si>
  <si>
    <t>X RD RPVC PBBB JE CL. 20 DN 300 X 125</t>
  </si>
  <si>
    <t>M070650465</t>
  </si>
  <si>
    <t>X RD RPVC PBBB JE CL. 20 DN 300 X 150</t>
  </si>
  <si>
    <t>M070650469</t>
  </si>
  <si>
    <t>X RD RPVC PBBB JE CL. 20 DN 300 X 200</t>
  </si>
  <si>
    <t>M070650473</t>
  </si>
  <si>
    <t>X RD RPVC PBBB JE CL. 20 DN 300 X 250</t>
  </si>
  <si>
    <t>M070650477</t>
  </si>
  <si>
    <t>X RD RPVC PBBB JE CL. 20 DN 350 X 50</t>
  </si>
  <si>
    <t>M070650481</t>
  </si>
  <si>
    <t>X RD RPVC PBBB JE CL. 20 DN 350 X 75</t>
  </si>
  <si>
    <t>M070650485</t>
  </si>
  <si>
    <t>X RD RPVC PBBB JE CL. 20 DN 350 X 100</t>
  </si>
  <si>
    <t>M070650489</t>
  </si>
  <si>
    <t>X RD RPVC PBBB JE CL. 20 DN 350 X 125</t>
  </si>
  <si>
    <t>M070650493</t>
  </si>
  <si>
    <t>X RD RPVC PBBB JE CL. 20 DN 350 X 150</t>
  </si>
  <si>
    <t>M070650497</t>
  </si>
  <si>
    <t>X RD RPVC PBBB JE CL. 20 DN 350 X 200</t>
  </si>
  <si>
    <t>M070650501</t>
  </si>
  <si>
    <t>X RD RPVC PBBB JE CL. 20 DN 350 X 250</t>
  </si>
  <si>
    <t>M070650505</t>
  </si>
  <si>
    <t>X RD RPVC PBBB JE CL. 20 DN 350 X 300</t>
  </si>
  <si>
    <t>M070650509</t>
  </si>
  <si>
    <t>X RD RPVC PBBB JE CL. 20 DN 400 X 50</t>
  </si>
  <si>
    <t>M070650513</t>
  </si>
  <si>
    <t>X RD RPVC PBBB JE CL. 20 DN 400 X 75</t>
  </si>
  <si>
    <t>M070650517</t>
  </si>
  <si>
    <t>X RD RPVC PBBB JE CL. 20 DN 400 X 100</t>
  </si>
  <si>
    <t>M070650521</t>
  </si>
  <si>
    <t>X RD RPVC PBBB JE CL. 20 DN 400 X 125</t>
  </si>
  <si>
    <t>M070650525</t>
  </si>
  <si>
    <t>X RD RPVC PBBB JE CL. 20 DN 400 X 150</t>
  </si>
  <si>
    <t>M070650529</t>
  </si>
  <si>
    <t>X RD RPVC PBBB JE CL. 20 DN 400 X 200</t>
  </si>
  <si>
    <t>M070650533</t>
  </si>
  <si>
    <t>X RD RPVC PBBB JE CL. 20 DN 400 X 250</t>
  </si>
  <si>
    <t>M070650537</t>
  </si>
  <si>
    <t>X RD RPVC PBBB JE CL. 20 DN 400 X 300</t>
  </si>
  <si>
    <t>M070650541</t>
  </si>
  <si>
    <t>X RD RPVC PBBB JE CL. 20 DN 400 X 350</t>
  </si>
  <si>
    <t>M070650545</t>
  </si>
  <si>
    <t>X RD RPVC PBBB JE CL. 20 DN 450 X 50</t>
  </si>
  <si>
    <t>M070650549</t>
  </si>
  <si>
    <t>X RD RPVC PBBB JE CL. 20 DN 450 X 75</t>
  </si>
  <si>
    <t>M070650553</t>
  </si>
  <si>
    <t>X RD RPVC PBBB JE CL. 20 DN 450 X 100</t>
  </si>
  <si>
    <t>M070650557</t>
  </si>
  <si>
    <t>X RD RPVC PBBB JE CL. 20 DN 450 X 125</t>
  </si>
  <si>
    <t>M070650561</t>
  </si>
  <si>
    <t>X RD RPVC PBBB JE CL. 20 DN 450 X 150</t>
  </si>
  <si>
    <t>M070650565</t>
  </si>
  <si>
    <t>X RD RPVC PBBB JE CL. 20 DN 450 X 200</t>
  </si>
  <si>
    <t>M070650569</t>
  </si>
  <si>
    <t>X RD RPVC PBBB JE CL. 20 DN 450 X 250</t>
  </si>
  <si>
    <t>M070650573</t>
  </si>
  <si>
    <t>X RD RPVC PBBB JE CL. 20 DN 450 X 300</t>
  </si>
  <si>
    <t>M070650577</t>
  </si>
  <si>
    <t>X RD RPVC PBBB JE CL. 20 DN 450 X 350</t>
  </si>
  <si>
    <t>M070650581</t>
  </si>
  <si>
    <t>X RD RPVC PBBB JE CL. 20 DN 450 X 400</t>
  </si>
  <si>
    <t>M070650585</t>
  </si>
  <si>
    <t>X RD RPVC PBBB JE CL. 20 DN 500 X 50</t>
  </si>
  <si>
    <t>M070650589</t>
  </si>
  <si>
    <t>X RD RPVC PBBB JE CL. 20 DN 500 X 75</t>
  </si>
  <si>
    <t>M070650593</t>
  </si>
  <si>
    <t>X RD RPVC PBBB JE CL. 20 DN 500 X 100</t>
  </si>
  <si>
    <t>M070650597</t>
  </si>
  <si>
    <t>X RD RPVC PBBB JE CL. 20 DN 500 X 125</t>
  </si>
  <si>
    <t>M070650601</t>
  </si>
  <si>
    <t>X RD RPVC PBBB JE CL. 20 DN 500 X 150</t>
  </si>
  <si>
    <t>M070650605</t>
  </si>
  <si>
    <t>X RD RPVC PBBB JE CL. 20 DN 500 X 200</t>
  </si>
  <si>
    <t>M070650609</t>
  </si>
  <si>
    <t>X RD RPVC PBBB JE CL. 20 DN 500 X 250</t>
  </si>
  <si>
    <t>M070650613</t>
  </si>
  <si>
    <t>X RD RPVC PBBB JE CL. 20 DN 500 X 300</t>
  </si>
  <si>
    <t>M070650617</t>
  </si>
  <si>
    <t>X RD RPVC PBBB JE CL. 20 DN 500 X 350</t>
  </si>
  <si>
    <t>M070650621</t>
  </si>
  <si>
    <t>X RD RPVC PBBB JE CL. 20 DN 500 X 400</t>
  </si>
  <si>
    <t>M070650625</t>
  </si>
  <si>
    <t>X RD RPVC PBBB JE CL. 20 DN 500 X 450</t>
  </si>
  <si>
    <t>M070650629</t>
  </si>
  <si>
    <t>X RD RPVC PBBB JE CL. 20 DN 600 X 50</t>
  </si>
  <si>
    <t>M070650633</t>
  </si>
  <si>
    <t>X RD RPVC PBBB JE CL. 20 DN 600 X 75</t>
  </si>
  <si>
    <t>M070650637</t>
  </si>
  <si>
    <t>X RD RPVC PBBB JE CL. 20 DN 600 X 100</t>
  </si>
  <si>
    <t>M070650641</t>
  </si>
  <si>
    <t>X RD RPVC PBBB JE CL. 20 DN 600 X 125</t>
  </si>
  <si>
    <t>M070650645</t>
  </si>
  <si>
    <t>X RD RPVC PBBB JE CL. 20 DN 600 X 150</t>
  </si>
  <si>
    <t>M070650649</t>
  </si>
  <si>
    <t>X RD RPVC PBBB JE CL. 20 DN 600 X 200</t>
  </si>
  <si>
    <t>M070650653</t>
  </si>
  <si>
    <t>X RD RPVC PBBB JE CL. 20 DN 600 X 250</t>
  </si>
  <si>
    <t>M070650657</t>
  </si>
  <si>
    <t>X RD RPVC PBBB JE CL. 20 DN 600 X 300</t>
  </si>
  <si>
    <t>M070650661</t>
  </si>
  <si>
    <t>X RD RPVC PBBB JE CL. 20 DN 600 X 350</t>
  </si>
  <si>
    <t>M070650665</t>
  </si>
  <si>
    <t>X RD RPVC PBBB JE CL. 20 DN 600 X 400</t>
  </si>
  <si>
    <t>M070650669</t>
  </si>
  <si>
    <t>X RD RPVC PBBB JE CL. 20 DN 600 X 450</t>
  </si>
  <si>
    <t>M070650673</t>
  </si>
  <si>
    <t>X RD RPVC PBBB JE CL. 20 DN 600 X 500</t>
  </si>
  <si>
    <t>M070650677</t>
  </si>
  <si>
    <t>X RD RPVC PBBB JE CL. 20 DN 700 X 50</t>
  </si>
  <si>
    <t>M070650681</t>
  </si>
  <si>
    <t>X RD RPVC PBBB JE CL. 20 DN 700 X 75</t>
  </si>
  <si>
    <t>M070650685</t>
  </si>
  <si>
    <t>X RD RPVC PBBB JE CL. 20 DN 700 X 100</t>
  </si>
  <si>
    <t>M070650689</t>
  </si>
  <si>
    <t>X RD RPVC PBBB JE CL. 20 DN 700 X 125</t>
  </si>
  <si>
    <t>M070650693</t>
  </si>
  <si>
    <t>X RD RPVC PBBB JE CL. 20 DN 700 X 150</t>
  </si>
  <si>
    <t>M070650697</t>
  </si>
  <si>
    <t>X RD RPVC PBBB JE CL. 20 DN 700 X 200</t>
  </si>
  <si>
    <t>M070650701</t>
  </si>
  <si>
    <t>X RD RPVC PBBB JE CL. 20 DN 700 X 250</t>
  </si>
  <si>
    <t>M070650705</t>
  </si>
  <si>
    <t>X RD RPVC PBBB JE CL. 20 DN 700 X 300</t>
  </si>
  <si>
    <t>M070650709</t>
  </si>
  <si>
    <t>X RD RPVC PBBB JE CL. 20 DN 700 X 350</t>
  </si>
  <si>
    <t>M070650713</t>
  </si>
  <si>
    <t>X RD RPVC PBBB JE CL. 20 DN 700 X 400</t>
  </si>
  <si>
    <t>M070650717</t>
  </si>
  <si>
    <t>X RD RPVC PBBB JE CL. 20 DN 700 X 450</t>
  </si>
  <si>
    <t>M070650721</t>
  </si>
  <si>
    <t>X RD RPVC PBBB JE CL. 20 DN 700 X 500</t>
  </si>
  <si>
    <t>M070650725</t>
  </si>
  <si>
    <t>X RD RPVC PBBB JE CL. 20 DN 700 X 600</t>
  </si>
  <si>
    <t>M070652001</t>
  </si>
  <si>
    <t>TE RPVC PBP JE CL. 6 DN 50</t>
  </si>
  <si>
    <t>M070652005</t>
  </si>
  <si>
    <t>TE RPVC PBP JE CL. 6 DN 75</t>
  </si>
  <si>
    <t>M070652009</t>
  </si>
  <si>
    <t>TE RPVC PBP JE CL. 6 DN 100</t>
  </si>
  <si>
    <t>M070652013</t>
  </si>
  <si>
    <t>TE RPVC PBP JE CL. 6 DN 125</t>
  </si>
  <si>
    <t>M070652017</t>
  </si>
  <si>
    <t>TE RPVC PBP JE CL. 6 DN 150</t>
  </si>
  <si>
    <t>M070652021</t>
  </si>
  <si>
    <t>TE RPVC PBP JE CL. 6 DN 200</t>
  </si>
  <si>
    <t>M070652025</t>
  </si>
  <si>
    <t>TE RPVC PBP JE CL. 6 DN 250</t>
  </si>
  <si>
    <t>M070652029</t>
  </si>
  <si>
    <t>TE RPVC PBP JE CL. 6 DN 300</t>
  </si>
  <si>
    <t>M070652033</t>
  </si>
  <si>
    <t>TE RPVC PBP JE CL. 6 DN 350</t>
  </si>
  <si>
    <t>M070652037</t>
  </si>
  <si>
    <t>TE RPVC PBP JE CL. 6 DN 400</t>
  </si>
  <si>
    <t>M070652041</t>
  </si>
  <si>
    <t>TE RPVC PBP JE CL. 6 DN 450</t>
  </si>
  <si>
    <t>M070652045</t>
  </si>
  <si>
    <t>TE RPVC PBP JE CL. 6 DN 500</t>
  </si>
  <si>
    <t>M070652049</t>
  </si>
  <si>
    <t>TE RPVC PBP JE CL. 6 DN 600</t>
  </si>
  <si>
    <t>M070652057</t>
  </si>
  <si>
    <t>TE RPVC PBP JE CL. 8 DN 50</t>
  </si>
  <si>
    <t>M070652061</t>
  </si>
  <si>
    <t>TE RPVC PBP JE CL. 8 DN 75</t>
  </si>
  <si>
    <t>M070652065</t>
  </si>
  <si>
    <t>TE RPVC PBP JE CL. 8 DN 100</t>
  </si>
  <si>
    <t>M070652069</t>
  </si>
  <si>
    <t>TE RPVC PBP JE CL. 8 DN 125</t>
  </si>
  <si>
    <t>M070652073</t>
  </si>
  <si>
    <t>TE RPVC PBP JE CL. 8 DN 150</t>
  </si>
  <si>
    <t>M070652077</t>
  </si>
  <si>
    <t>TE RPVC PBP JE CL. 8 DN 200</t>
  </si>
  <si>
    <t>M070652081</t>
  </si>
  <si>
    <t>TE RPVC PBP JE CL. 8 DN 250</t>
  </si>
  <si>
    <t>M070652085</t>
  </si>
  <si>
    <t>TE RPVC PBP JE CL. 8 DN 300</t>
  </si>
  <si>
    <t>M070652089</t>
  </si>
  <si>
    <t>TE RPVC PBP JE CL. 8 DN 350</t>
  </si>
  <si>
    <t>M070652093</t>
  </si>
  <si>
    <t>TE RPVC PBP JE CL. 8 DN 400</t>
  </si>
  <si>
    <t>M070652097</t>
  </si>
  <si>
    <t>TE RPVC PBP JE CL. 8 DN 450</t>
  </si>
  <si>
    <t>M070652101</t>
  </si>
  <si>
    <t>TE RPVC PBP JE CL. 8 DN 500</t>
  </si>
  <si>
    <t>M070652105</t>
  </si>
  <si>
    <t>TE RPVC PBP JE CL. 8 DN 600</t>
  </si>
  <si>
    <t>M070652109</t>
  </si>
  <si>
    <t>TE RPVC PBP JE CL. 8 DN 700</t>
  </si>
  <si>
    <t>M070653001</t>
  </si>
  <si>
    <t>TE RPVC PBP JE CL. 10 DN 50</t>
  </si>
  <si>
    <t>M070653005</t>
  </si>
  <si>
    <t>TE RPVC PBP JE CL. 10 DN 75</t>
  </si>
  <si>
    <t>M070653009</t>
  </si>
  <si>
    <t>TE RPVC PBP JE CL. 10 DN 100</t>
  </si>
  <si>
    <t>M070653013</t>
  </si>
  <si>
    <t>TE RPVC PBP JE CL. 10 DN 125</t>
  </si>
  <si>
    <t>M070653017</t>
  </si>
  <si>
    <t>TE RPVC PBP JE CL. 10 DN 150</t>
  </si>
  <si>
    <t>M070653021</t>
  </si>
  <si>
    <t>TE RPVC PBP JE CL. 10 DN 200</t>
  </si>
  <si>
    <t>M070653025</t>
  </si>
  <si>
    <t>TE RPVC PBP JE CL. 10 DN 250</t>
  </si>
  <si>
    <t>M070653029</t>
  </si>
  <si>
    <t>TE RPVC PBP JE CL. 10 DN 300</t>
  </si>
  <si>
    <t>M070653033</t>
  </si>
  <si>
    <t>TE RPVC PBP JE CL. 10 DN 350</t>
  </si>
  <si>
    <t>M070653037</t>
  </si>
  <si>
    <t>TE RPVC PBP JE CL. 10 DN 400</t>
  </si>
  <si>
    <t>M070653041</t>
  </si>
  <si>
    <t>TE RPVC PBP JE CL. 10 DN 450</t>
  </si>
  <si>
    <t>M070653045</t>
  </si>
  <si>
    <t>TE RPVC PBP JE CL. 10 DN 500</t>
  </si>
  <si>
    <t>M070653049</t>
  </si>
  <si>
    <t>TE RPVC PBP JE CL. 10 DN 600</t>
  </si>
  <si>
    <t>M070653053</t>
  </si>
  <si>
    <t>TE RPVC PBP JE CL. 10 DN 700</t>
  </si>
  <si>
    <t>M070653057</t>
  </si>
  <si>
    <t>TE RPVC PBP JE CL. 12 DN 50</t>
  </si>
  <si>
    <t>M070653061</t>
  </si>
  <si>
    <t>TE RPVC PBP JE CL. 12 DN 75</t>
  </si>
  <si>
    <t>M070653065</t>
  </si>
  <si>
    <t>TE RPVC PBP JE CL. 12 DN 100</t>
  </si>
  <si>
    <t>M070653069</t>
  </si>
  <si>
    <t>TE RPVC PBP JE CL. 12 DN 125</t>
  </si>
  <si>
    <t>M070653073</t>
  </si>
  <si>
    <t>TE RPVC PBP JE CL. 12 DN 150</t>
  </si>
  <si>
    <t>M070653077</t>
  </si>
  <si>
    <t>TE RPVC PBP JE CL. 12 DN 200</t>
  </si>
  <si>
    <t>M070653081</t>
  </si>
  <si>
    <t>TE RPVC PBP JE CL. 12 DN 250</t>
  </si>
  <si>
    <t>M070653085</t>
  </si>
  <si>
    <t>TE RPVC PBP JE CL. 12 DN 300</t>
  </si>
  <si>
    <t>M070653089</t>
  </si>
  <si>
    <t>TE RPVC PBP JE CL. 12 DN 350</t>
  </si>
  <si>
    <t>M070653093</t>
  </si>
  <si>
    <t>TE RPVC PBP JE CL. 12 DN 400</t>
  </si>
  <si>
    <t>M070653097</t>
  </si>
  <si>
    <t>TE RPVC PBP JE CL. 12 DN 450</t>
  </si>
  <si>
    <t>M070653101</t>
  </si>
  <si>
    <t>TE RPVC PBP JE CL. 12 DN 500</t>
  </si>
  <si>
    <t>M070653105</t>
  </si>
  <si>
    <t>TE RPVC PBP JE CL. 12 DN 600</t>
  </si>
  <si>
    <t>M070653109</t>
  </si>
  <si>
    <t>TE RPVC PBP JE CL. 12 DN 700</t>
  </si>
  <si>
    <t>M070654001</t>
  </si>
  <si>
    <t>TE RPVC PBP JE CL. 14 DN 50</t>
  </si>
  <si>
    <t>M070654005</t>
  </si>
  <si>
    <t>TE RPVC PBP JE CL. 14 DN 75</t>
  </si>
  <si>
    <t>M070654009</t>
  </si>
  <si>
    <t>TE RPVC PBP JE CL. 14 DN 100</t>
  </si>
  <si>
    <t>M070654013</t>
  </si>
  <si>
    <t>TE RPVC PBP JE CL. 14 DN 125</t>
  </si>
  <si>
    <t>M070654017</t>
  </si>
  <si>
    <t>TE RPVC PBP JE CL. 14 DN 150</t>
  </si>
  <si>
    <t>M070654021</t>
  </si>
  <si>
    <t>TE RPVC PBP JE CL. 14 DN 200</t>
  </si>
  <si>
    <t>M070654025</t>
  </si>
  <si>
    <t>TE RPVC PBP JE CL. 14 DN 250</t>
  </si>
  <si>
    <t>M070654029</t>
  </si>
  <si>
    <t>TE RPVC PBP JE CL. 14 DN 300</t>
  </si>
  <si>
    <t>M070654033</t>
  </si>
  <si>
    <t>TE RPVC PBP JE CL. 14 DN 350</t>
  </si>
  <si>
    <t>M070654037</t>
  </si>
  <si>
    <t>TE RPVC PBP JE CL. 14 DN 400</t>
  </si>
  <si>
    <t>M070654041</t>
  </si>
  <si>
    <t>TE RPVC PBP JE CL. 14 DN 450</t>
  </si>
  <si>
    <t>M070654045</t>
  </si>
  <si>
    <t>TE RPVC PBP JE CL. 14 DN 500</t>
  </si>
  <si>
    <t>M070654049</t>
  </si>
  <si>
    <t>TE RPVC PBP JE CL. 14 DN 600</t>
  </si>
  <si>
    <t>M070654053</t>
  </si>
  <si>
    <t>TE RPVC PBP JE CL. 14 DN 700</t>
  </si>
  <si>
    <t>M070654057</t>
  </si>
  <si>
    <t>TE RPVC PBP JE CL. 16 DN 50</t>
  </si>
  <si>
    <t>M070654061</t>
  </si>
  <si>
    <t>TE RPVC PBP JE CL. 16 DN 75</t>
  </si>
  <si>
    <t>M070654065</t>
  </si>
  <si>
    <t>TE RPVC PBP JE CL. 16 DN 100</t>
  </si>
  <si>
    <t>M070654069</t>
  </si>
  <si>
    <t>TE RPVC PBP JE CL. 16 DN 125</t>
  </si>
  <si>
    <t>M070654073</t>
  </si>
  <si>
    <t>TE RPVC PBP JE CL. 16 DN 150</t>
  </si>
  <si>
    <t>M070654077</t>
  </si>
  <si>
    <t>TE RPVC PBP JE CL. 16 DN 200</t>
  </si>
  <si>
    <t>M070654081</t>
  </si>
  <si>
    <t>TE RPVC PBP JE CL. 16 DN 250</t>
  </si>
  <si>
    <t>M070654085</t>
  </si>
  <si>
    <t>TE RPVC PBP JE CL. 16 DN 300</t>
  </si>
  <si>
    <t>M070654089</t>
  </si>
  <si>
    <t>TE RPVC PBP JE CL. 16 DN 350</t>
  </si>
  <si>
    <t>M070654093</t>
  </si>
  <si>
    <t>TE RPVC PBP JE CL. 16 DN 400</t>
  </si>
  <si>
    <t>M070654097</t>
  </si>
  <si>
    <t>TE RPVC PBP JE CL. 16 DN 450</t>
  </si>
  <si>
    <t>M070654101</t>
  </si>
  <si>
    <t>TE RPVC PBP JE CL. 16 DN 500</t>
  </si>
  <si>
    <t>M070654105</t>
  </si>
  <si>
    <t>TE RPVC PBP JE CL. 16 DN 600</t>
  </si>
  <si>
    <t>M070654109</t>
  </si>
  <si>
    <t>TE RPVC PBP JE CL. 16 DN 700</t>
  </si>
  <si>
    <t>M070655001</t>
  </si>
  <si>
    <t>TE RPVC PBP JE CL. 18 DN 50</t>
  </si>
  <si>
    <t>M070655005</t>
  </si>
  <si>
    <t>TE RPVC PBP JE CL. 18 DN 75</t>
  </si>
  <si>
    <t>M070655009</t>
  </si>
  <si>
    <t>TE RPVC PBP JE CL. 18 DN 100</t>
  </si>
  <si>
    <t>M070655013</t>
  </si>
  <si>
    <t>TE RPVC PBP JE CL. 18 DN 125</t>
  </si>
  <si>
    <t>M070655017</t>
  </si>
  <si>
    <t>TE RPVC PBP JE CL. 18 DN 150</t>
  </si>
  <si>
    <t>M070655021</t>
  </si>
  <si>
    <t>TE RPVC PBP JE CL. 18 DN 200</t>
  </si>
  <si>
    <t>M070655025</t>
  </si>
  <si>
    <t>TE RPVC PBP JE CL. 18 DN 250</t>
  </si>
  <si>
    <t>M070655029</t>
  </si>
  <si>
    <t>TE RPVC PBP JE CL. 18 DN 300</t>
  </si>
  <si>
    <t>M070655033</t>
  </si>
  <si>
    <t>TE RPVC PBP JE CL. 18 DN 350</t>
  </si>
  <si>
    <t>M070655037</t>
  </si>
  <si>
    <t>TE RPVC PBP JE CL. 18 DN 400</t>
  </si>
  <si>
    <t>M070655041</t>
  </si>
  <si>
    <t>TE RPVC PBP JE CL. 18 DN 450</t>
  </si>
  <si>
    <t>M070655045</t>
  </si>
  <si>
    <t>TE RPVC PBP JE CL. 18 DN 500</t>
  </si>
  <si>
    <t>M070655049</t>
  </si>
  <si>
    <t>TE RPVC PBP JE CL. 18 DN 600</t>
  </si>
  <si>
    <t>M070655053</t>
  </si>
  <si>
    <t>TE RPVC PBP JE CL. 18 DN 700</t>
  </si>
  <si>
    <t>M070655057</t>
  </si>
  <si>
    <t>TE RPVC PBP JE CL. 20 DN 50</t>
  </si>
  <si>
    <t>M070655061</t>
  </si>
  <si>
    <t>TE RPVC PBP JE CL. 20 DN 75</t>
  </si>
  <si>
    <t>M070655065</t>
  </si>
  <si>
    <t>TE RPVC PBP JE CL. 20 DN 100</t>
  </si>
  <si>
    <t>M070655069</t>
  </si>
  <si>
    <t>TE RPVC PBP JE CL. 20 DN 125</t>
  </si>
  <si>
    <t>M070655073</t>
  </si>
  <si>
    <t>TE RPVC PBP JE CL. 20 DN 150</t>
  </si>
  <si>
    <t>M070655077</t>
  </si>
  <si>
    <t>TE RPVC PBP JE CL. 20 DN 200</t>
  </si>
  <si>
    <t>M070655081</t>
  </si>
  <si>
    <t>TE RPVC PBP JE CL. 20 DN 250</t>
  </si>
  <si>
    <t>M070655085</t>
  </si>
  <si>
    <t>TE RPVC PBP JE CL. 20 DN 300</t>
  </si>
  <si>
    <t>M070655089</t>
  </si>
  <si>
    <t>TE RPVC PBP JE CL. 20 DN 350</t>
  </si>
  <si>
    <t>M070655093</t>
  </si>
  <si>
    <t>TE RPVC PBP JE CL. 20 DN 400</t>
  </si>
  <si>
    <t>M070655097</t>
  </si>
  <si>
    <t>TE RPVC PBP JE CL. 20 DN 450</t>
  </si>
  <si>
    <t>M070655101</t>
  </si>
  <si>
    <t>TE RPVC PBP JE CL. 20 DN 500</t>
  </si>
  <si>
    <t>M070655105</t>
  </si>
  <si>
    <t>TE RPVC PBP JE CL. 20 DN 600</t>
  </si>
  <si>
    <t>M070655109</t>
  </si>
  <si>
    <t>TE RPVC PBP JE CL. 20 DN 700</t>
  </si>
  <si>
    <t>M070657001</t>
  </si>
  <si>
    <t>TE RPVC PBB JE CL. 6 DN 50</t>
  </si>
  <si>
    <t>M070657005</t>
  </si>
  <si>
    <t>TE RPVC PBB JE CL. 6 DN 75</t>
  </si>
  <si>
    <t>M070657009</t>
  </si>
  <si>
    <t>TE RPVC PBB JE CL. 6 DN 100</t>
  </si>
  <si>
    <t>M070657013</t>
  </si>
  <si>
    <t>TE RPVC PBB JE CL. 6 DN 125</t>
  </si>
  <si>
    <t>M070657017</t>
  </si>
  <si>
    <t>TE RPVC PBB JE CL. 6 DN 150</t>
  </si>
  <si>
    <t>M070657021</t>
  </si>
  <si>
    <t>TE RPVC PBB JE CL. 6 DN 200</t>
  </si>
  <si>
    <t>M070657025</t>
  </si>
  <si>
    <t>TE RPVC PBB JE CL. 6 DN 250</t>
  </si>
  <si>
    <t>M070657029</t>
  </si>
  <si>
    <t>TE RPVC PBB JE CL. 6 DN 300</t>
  </si>
  <si>
    <t>M070657033</t>
  </si>
  <si>
    <t>TE RPVC PBB JE CL. 6 DN 350</t>
  </si>
  <si>
    <t>M070657037</t>
  </si>
  <si>
    <t>TE RPVC PBB JE CL. 6 DN 400</t>
  </si>
  <si>
    <t>M070657041</t>
  </si>
  <si>
    <t>TE RPVC PBB JE CL. 6 DN 450</t>
  </si>
  <si>
    <t>M070657045</t>
  </si>
  <si>
    <t>TE RPVC PBB JE CL. 6 DN 500</t>
  </si>
  <si>
    <t>M070657049</t>
  </si>
  <si>
    <t>TE RPVC PBB JE CL. 6 DN 600</t>
  </si>
  <si>
    <t>M070657053</t>
  </si>
  <si>
    <t>TE RPVC PBB JE CL. 6 DN 700</t>
  </si>
  <si>
    <t>M070657057</t>
  </si>
  <si>
    <t>TE RPVC PBB JE CL. 8 DN 50</t>
  </si>
  <si>
    <t>M070657061</t>
  </si>
  <si>
    <t>TE RPVC PBB JE CL. 8 DN 75</t>
  </si>
  <si>
    <t>M070657065</t>
  </si>
  <si>
    <t>TE RPVC PBB JE CL. 8 DN 100</t>
  </si>
  <si>
    <t>M070657069</t>
  </si>
  <si>
    <t>TE RPVC PBB JE CL. 8 DN 125</t>
  </si>
  <si>
    <t>M070657073</t>
  </si>
  <si>
    <t>TE RPVC PBB JE CL. 8 DN 150</t>
  </si>
  <si>
    <t>M070657077</t>
  </si>
  <si>
    <t>TE RPVC PBB JE CL. 8 DN 200</t>
  </si>
  <si>
    <t>M070657081</t>
  </si>
  <si>
    <t>TE RPVC PBB JE CL. 8 DN 250</t>
  </si>
  <si>
    <t>M070657085</t>
  </si>
  <si>
    <t>TE RPVC PBB JE CL. 8 DN 300</t>
  </si>
  <si>
    <t>M070657089</t>
  </si>
  <si>
    <t>TE RPVC PBB JE CL. 8 DN 350</t>
  </si>
  <si>
    <t>M070657093</t>
  </si>
  <si>
    <t>TE RPVC PBB JE CL. 8 DN 400</t>
  </si>
  <si>
    <t>M070657097</t>
  </si>
  <si>
    <t>TE RPVC PBB JE CL. 8 DN 450</t>
  </si>
  <si>
    <t>M070657101</t>
  </si>
  <si>
    <t>TE RPVC PBB JE CL. 8 DN 500</t>
  </si>
  <si>
    <t>M070657105</t>
  </si>
  <si>
    <t>TE RPVC PBB JE CL. 8 DN 600</t>
  </si>
  <si>
    <t>M070657109</t>
  </si>
  <si>
    <t>TE RPVC PBB JE CL. 8 DN 700</t>
  </si>
  <si>
    <t>M070658001</t>
  </si>
  <si>
    <t>TE RPVC PBB JE CL. 10 DN 50</t>
  </si>
  <si>
    <t>M070658005</t>
  </si>
  <si>
    <t>TE RPVC PBB JE CL. 10 DN 75</t>
  </si>
  <si>
    <t>M070658009</t>
  </si>
  <si>
    <t>TE RPVC PBB JE CL. 10 DN 100</t>
  </si>
  <si>
    <t>M070658013</t>
  </si>
  <si>
    <t>TE RPVC PBB JE CL. 10 DN 125</t>
  </si>
  <si>
    <t>M070658017</t>
  </si>
  <si>
    <t>TE RPVC PBB JE CL. 10 DN 150</t>
  </si>
  <si>
    <t>M070658021</t>
  </si>
  <si>
    <t>TE RPVC PBB JE CL. 10 DN 200</t>
  </si>
  <si>
    <t>M070658025</t>
  </si>
  <si>
    <t>TE RPVC PBB JE CL. 10 DN 250</t>
  </si>
  <si>
    <t>M070658029</t>
  </si>
  <si>
    <t>TE RPVC PBB JE CL. 10 DN 300</t>
  </si>
  <si>
    <t>M070658033</t>
  </si>
  <si>
    <t>TE RPVC PBB JE CL. 10 DN 350</t>
  </si>
  <si>
    <t>M070658037</t>
  </si>
  <si>
    <t>TE RPVC PBB JE CL. 10 DN 400</t>
  </si>
  <si>
    <t>M070658041</t>
  </si>
  <si>
    <t>TE RPVC PBB JE CL. 10 DN 450</t>
  </si>
  <si>
    <t>M070658045</t>
  </si>
  <si>
    <t>TE RPVC PBB JE CL. 10 DN 500</t>
  </si>
  <si>
    <t>M070658049</t>
  </si>
  <si>
    <t>TE RPVC PBB JE CL. 10 DN 600</t>
  </si>
  <si>
    <t>M070658053</t>
  </si>
  <si>
    <t>TE RPVC PBB JE CL. 10 DN 700</t>
  </si>
  <si>
    <t>M070658057</t>
  </si>
  <si>
    <t>TE RPVC PBB JE CL. 12 DN 50</t>
  </si>
  <si>
    <t>M070658061</t>
  </si>
  <si>
    <t>TE RPVC PBB JE CL. 12 DN 75</t>
  </si>
  <si>
    <t>M070658065</t>
  </si>
  <si>
    <t>TE RPVC PBB JE CL. 12 DN 100</t>
  </si>
  <si>
    <t>M070658069</t>
  </si>
  <si>
    <t>TE RPVC PBB JE CL. 12 DN 125</t>
  </si>
  <si>
    <t>M070658073</t>
  </si>
  <si>
    <t>TE RPVC PBB JE CL. 12 DN 150</t>
  </si>
  <si>
    <t>M070658077</t>
  </si>
  <si>
    <t>TE RPVC PBB JE CL. 12 DN 200</t>
  </si>
  <si>
    <t>M070658081</t>
  </si>
  <si>
    <t>TE RPVC PBB JE CL. 12 DN 250</t>
  </si>
  <si>
    <t>M070658085</t>
  </si>
  <si>
    <t>TE RPVC PBB JE CL. 12 DN 300</t>
  </si>
  <si>
    <t>M070658089</t>
  </si>
  <si>
    <t>TE RPVC PBB JE CL. 12 DN 350</t>
  </si>
  <si>
    <t>M070658093</t>
  </si>
  <si>
    <t>TE RPVC PBB JE CL. 12 DN 400</t>
  </si>
  <si>
    <t>M070658097</t>
  </si>
  <si>
    <t>TE RPVC PBB JE CL. 12 DN 450</t>
  </si>
  <si>
    <t>M070658101</t>
  </si>
  <si>
    <t>TE RPVC PBB JE CL. 12 DN 500</t>
  </si>
  <si>
    <t>M070658105</t>
  </si>
  <si>
    <t>TE RPVC PBB JE CL. 12 DN 600</t>
  </si>
  <si>
    <t>M070658109</t>
  </si>
  <si>
    <t>TE RPVC PBB JE CL. 12 DN 700</t>
  </si>
  <si>
    <t>M070659001</t>
  </si>
  <si>
    <t>TE RPVC PBB JE CL. 14 DN 50</t>
  </si>
  <si>
    <t>M070659005</t>
  </si>
  <si>
    <t>TE RPVC PBB JE CL. 14 DN 75</t>
  </si>
  <si>
    <t>M070659009</t>
  </si>
  <si>
    <t>TE RPVC PBB JE CL. 14 DN 100</t>
  </si>
  <si>
    <t>M070659013</t>
  </si>
  <si>
    <t>TE RPVC PBB JE CL. 14 DN 125</t>
  </si>
  <si>
    <t>M070659017</t>
  </si>
  <si>
    <t>TE RPVC PBB JE CL. 14 DN 150</t>
  </si>
  <si>
    <t>M070659021</t>
  </si>
  <si>
    <t>TE RPVC PBB JE CL. 14 DN 200</t>
  </si>
  <si>
    <t>M070659025</t>
  </si>
  <si>
    <t>TE RPVC PBB JE CL. 14 DN 250</t>
  </si>
  <si>
    <t>M070659029</t>
  </si>
  <si>
    <t>TE RPVC PBB JE CL. 14 DN 300</t>
  </si>
  <si>
    <t>M070659033</t>
  </si>
  <si>
    <t>TE RPVC PBB JE CL. 14 DN 350</t>
  </si>
  <si>
    <t>M070659037</t>
  </si>
  <si>
    <t>TE RPVC PBB JE CL. 14 DN 400</t>
  </si>
  <si>
    <t>M070659041</t>
  </si>
  <si>
    <t>TE RPVC PBB JE CL. 14 DN 450</t>
  </si>
  <si>
    <t>M070659045</t>
  </si>
  <si>
    <t>TE RPVC PBB JE CL. 14 DN 500</t>
  </si>
  <si>
    <t>M070659049</t>
  </si>
  <si>
    <t>TE RPVC PBB JE CL. 14 DN 600</t>
  </si>
  <si>
    <t>M070659053</t>
  </si>
  <si>
    <t>TE RPVC PBB JE CL. 14 DN 700</t>
  </si>
  <si>
    <t>M070659057</t>
  </si>
  <si>
    <t>TE RPVC PBB JE CL. 16 DN 50</t>
  </si>
  <si>
    <t>M070659061</t>
  </si>
  <si>
    <t>TE RPVC PBB JE CL. 16 DN 75</t>
  </si>
  <si>
    <t>M070659065</t>
  </si>
  <si>
    <t>TE RPVC PBB JE CL. 16 DN 100</t>
  </si>
  <si>
    <t>M070659069</t>
  </si>
  <si>
    <t>TE RPVC PBB JE CL. 16 DN 125</t>
  </si>
  <si>
    <t>M070659073</t>
  </si>
  <si>
    <t>TE RPVC PBB JE CL. 16 DN 150</t>
  </si>
  <si>
    <t>M070659077</t>
  </si>
  <si>
    <t>TE RPVC PBB JE CL. 16 DN 200</t>
  </si>
  <si>
    <t>M070659081</t>
  </si>
  <si>
    <t>TE RPVC PBB JE CL. 16 DN 250</t>
  </si>
  <si>
    <t>M070659085</t>
  </si>
  <si>
    <t>TE RPVC PBB JE CL. 16 DN 300</t>
  </si>
  <si>
    <t>M070659089</t>
  </si>
  <si>
    <t>TE RPVC PBB JE CL. 16 DN 350</t>
  </si>
  <si>
    <t>M070659093</t>
  </si>
  <si>
    <t>TE RPVC PBB JE CL. 16 DN 400</t>
  </si>
  <si>
    <t>M070659097</t>
  </si>
  <si>
    <t>TE RPVC PBB JE CL. 16 DN 450</t>
  </si>
  <si>
    <t>M070659101</t>
  </si>
  <si>
    <t>TE RPVC PBB JE CL. 16 DN 500</t>
  </si>
  <si>
    <t>M070659105</t>
  </si>
  <si>
    <t>TE RPVC PBB JE CL. 16 DN 600</t>
  </si>
  <si>
    <t>M070659109</t>
  </si>
  <si>
    <t>TE RPVC PBB JE CL. 16 DN 700</t>
  </si>
  <si>
    <t>M070660001</t>
  </si>
  <si>
    <t>TE RPVC PBB JE CL. 18 DN 50</t>
  </si>
  <si>
    <t>M070660005</t>
  </si>
  <si>
    <t>TE RPVC PBB JE CL. 18 DN 75</t>
  </si>
  <si>
    <t>M070660009</t>
  </si>
  <si>
    <t>TE RPVC PBB JE CL. 18 DN 100</t>
  </si>
  <si>
    <t>M070660013</t>
  </si>
  <si>
    <t>TE RPVC PBB JE CL. 18 DN 125</t>
  </si>
  <si>
    <t>M070660017</t>
  </si>
  <si>
    <t>TE RPVC PBB JE CL. 18 DN 150</t>
  </si>
  <si>
    <t>M070660021</t>
  </si>
  <si>
    <t>TE RPVC PBB JE CL. 18 DN 200</t>
  </si>
  <si>
    <t>M070660025</t>
  </si>
  <si>
    <t>TE RPVC PBB JE CL. 18 DN 250</t>
  </si>
  <si>
    <t>M070660029</t>
  </si>
  <si>
    <t>TE RPVC PBB JE CL. 18 DN 300</t>
  </si>
  <si>
    <t>M070660033</t>
  </si>
  <si>
    <t>TE RPVC PBB JE CL. 18 DN 350</t>
  </si>
  <si>
    <t>M070660037</t>
  </si>
  <si>
    <t>TE RPVC PBB JE CL. 18 DN 400</t>
  </si>
  <si>
    <t>M070660041</t>
  </si>
  <si>
    <t>TE RPVC PBB JE CL. 18 DN 450</t>
  </si>
  <si>
    <t>M070660045</t>
  </si>
  <si>
    <t>TE RPVC PBB JE CL. 18 DN 500</t>
  </si>
  <si>
    <t>M070660049</t>
  </si>
  <si>
    <t>TE RPVC PBB JE CL. 18 DN 600</t>
  </si>
  <si>
    <t>M070660053</t>
  </si>
  <si>
    <t>TE RPVC PBB JE CL. 18 DN 700</t>
  </si>
  <si>
    <t>M070660057</t>
  </si>
  <si>
    <t>TE RPVC PBB JE CL. 20 DN 50</t>
  </si>
  <si>
    <t>M070660061</t>
  </si>
  <si>
    <t>TE RPVC PBB JE CL. 20 DN 75</t>
  </si>
  <si>
    <t>M070660065</t>
  </si>
  <si>
    <t>TE RPVC PBB JE CL. 20 DN 100</t>
  </si>
  <si>
    <t>M070660069</t>
  </si>
  <si>
    <t>TE RPVC PBB JE CL. 20 DN 125</t>
  </si>
  <si>
    <t>M070660073</t>
  </si>
  <si>
    <t>TE RPVC PBB JE CL. 20 DN 150</t>
  </si>
  <si>
    <t>M070660077</t>
  </si>
  <si>
    <t>TE RPVC PBB JE CL. 20 DN 200</t>
  </si>
  <si>
    <t>M070660081</t>
  </si>
  <si>
    <t>TE RPVC PBB JE CL. 20 DN 250</t>
  </si>
  <si>
    <t>M070660085</t>
  </si>
  <si>
    <t>TE RPVC PBB JE CL. 20 DN 300</t>
  </si>
  <si>
    <t>M070660089</t>
  </si>
  <si>
    <t>TE RPVC PBB JE CL. 20 DN 350</t>
  </si>
  <si>
    <t>M070660093</t>
  </si>
  <si>
    <t>TE RPVC PBB JE CL. 20 DN 400</t>
  </si>
  <si>
    <t>M070660097</t>
  </si>
  <si>
    <t>TE RPVC PBB JE CL. 20 DN 450</t>
  </si>
  <si>
    <t>M070660101</t>
  </si>
  <si>
    <t>TE RPVC PBB JE CL. 20 DN 500</t>
  </si>
  <si>
    <t>M070660105</t>
  </si>
  <si>
    <t>TE RPVC PBB JE CL. 20 DN 600</t>
  </si>
  <si>
    <t>M070660109</t>
  </si>
  <si>
    <t>TE RPVC PBB JE CL. 20 DN 700</t>
  </si>
  <si>
    <t>M070662001</t>
  </si>
  <si>
    <t>TE RD RPVC PBP JE CL. 6 DN 75 X 50</t>
  </si>
  <si>
    <t>M070662005</t>
  </si>
  <si>
    <t>TE RD RPVC PBP JE CL. 6 DN 100 X 50</t>
  </si>
  <si>
    <t>M070662009</t>
  </si>
  <si>
    <t>TE RD RPVC PBP JE CL. 6 DN 100 X 75</t>
  </si>
  <si>
    <t>M070662013</t>
  </si>
  <si>
    <t>TE RD RPVC PBP JE CL. 6 DN 125 X 50</t>
  </si>
  <si>
    <t>M070662017</t>
  </si>
  <si>
    <t>TE RD RPVC PBP JE CL. 6 DN 125 X 75</t>
  </si>
  <si>
    <t>M070662021</t>
  </si>
  <si>
    <t>TE RD RPVC PBP JE CL. 6 DN 125 X 100</t>
  </si>
  <si>
    <t>M070662025</t>
  </si>
  <si>
    <t>TE RD RPVC PBP JE CL. 6 DN 150 X 50</t>
  </si>
  <si>
    <t>M070662029</t>
  </si>
  <si>
    <t>TE RD RPVC PBP JE CL. 6 DN 150 X 75</t>
  </si>
  <si>
    <t>M070662033</t>
  </si>
  <si>
    <t>TE RD RPVC PBP JE CL. 6 DN 150 X 100</t>
  </si>
  <si>
    <t>M070662037</t>
  </si>
  <si>
    <t>TE RD RPVC PBP JE CL. 6 DN 150 X 125</t>
  </si>
  <si>
    <t>M070662041</t>
  </si>
  <si>
    <t>TE RD RPVC PBP JE CL. 6 DN 200 X 50</t>
  </si>
  <si>
    <t>M070662045</t>
  </si>
  <si>
    <t>TE RD RPVC PBP JE CL. 6 DN 200 X 75</t>
  </si>
  <si>
    <t>M070662049</t>
  </si>
  <si>
    <t>TE RD RPVC PBP JE CL. 6 DN 200 X 100</t>
  </si>
  <si>
    <t>M070662053</t>
  </si>
  <si>
    <t>TE RD RPVC PBP JE CL. 6 DN 200 X 125</t>
  </si>
  <si>
    <t>M070662057</t>
  </si>
  <si>
    <t>TE RD RPVC PBP JE CL. 6 DN 200 X 150</t>
  </si>
  <si>
    <t>M070662061</t>
  </si>
  <si>
    <t>TE RD RPVC PBP JE CL. 6 DN 250 X 50</t>
  </si>
  <si>
    <t>M070662065</t>
  </si>
  <si>
    <t>TE RD RPVC PBP JE CL. 6 DN 250 X 75</t>
  </si>
  <si>
    <t>M070662069</t>
  </si>
  <si>
    <t>TE RD RPVC PBP JE CL. 6 DN 250 X 100</t>
  </si>
  <si>
    <t>M070662073</t>
  </si>
  <si>
    <t>TE RD RPVC PBP JE CL. 6 DN 250 X 125</t>
  </si>
  <si>
    <t>M070662077</t>
  </si>
  <si>
    <t>TE RD RPVC PBP JE CL. 6 DN 250 X 150</t>
  </si>
  <si>
    <t>M070662081</t>
  </si>
  <si>
    <t>TE RD RPVC PBP JE CL. 6 DN 250 X 200</t>
  </si>
  <si>
    <t>M070662085</t>
  </si>
  <si>
    <t>TE RD RPVC PBP JE CL. 6 DN 300 X 50</t>
  </si>
  <si>
    <t>M070662089</t>
  </si>
  <si>
    <t>TE RD RPVC PBP JE CL. 6 DN 300 X 75</t>
  </si>
  <si>
    <t>M070662093</t>
  </si>
  <si>
    <t>TE RD RPVC PBP JE CL. 6 DN 300 X 100</t>
  </si>
  <si>
    <t>M070662097</t>
  </si>
  <si>
    <t>TE RD RPVC PBP JE CL. 6 DN 300 X 125</t>
  </si>
  <si>
    <t>M070662101</t>
  </si>
  <si>
    <t>TE RD RPVC PBP JE CL. 6 DN 300 X 150</t>
  </si>
  <si>
    <t>M070662105</t>
  </si>
  <si>
    <t>TE RD RPVC PBP JE CL. 6 DN 300 X 200</t>
  </si>
  <si>
    <t>M070662109</t>
  </si>
  <si>
    <t>TE RD RPVC PBP JE CL. 6 DN 300 X 250</t>
  </si>
  <si>
    <t>M070662113</t>
  </si>
  <si>
    <t>TE RD RPVC PBP JE CL. 6 DN 350 X 50</t>
  </si>
  <si>
    <t>M070662117</t>
  </si>
  <si>
    <t>TE RD RPVC PBP JE CL. 6 DN 350 X 75</t>
  </si>
  <si>
    <t>M070662121</t>
  </si>
  <si>
    <t>TE RD RPVC PBP JE CL. 6 DN 350 X 100</t>
  </si>
  <si>
    <t>M070662125</t>
  </si>
  <si>
    <t>TE RD RPVC PBP JE CL. 6 DN 350 X 125</t>
  </si>
  <si>
    <t>M070662129</t>
  </si>
  <si>
    <t>TE RD RPVC PBP JE CL. 6 DN 350 X 150</t>
  </si>
  <si>
    <t>M070662133</t>
  </si>
  <si>
    <t>TE RD RPVC PBP JE CL. 6 DN 350 X 200</t>
  </si>
  <si>
    <t>M070662137</t>
  </si>
  <si>
    <t>TE RD RPVC PBP JE CL. 6 DN 350 X 250</t>
  </si>
  <si>
    <t>M070662141</t>
  </si>
  <si>
    <t>TE RD RPVC PBP JE CL. 6 DN 350 X 300</t>
  </si>
  <si>
    <t>M070662145</t>
  </si>
  <si>
    <t>TE RD RPVC PBP JE CL. 6 DN 400 X 50</t>
  </si>
  <si>
    <t>M070662149</t>
  </si>
  <si>
    <t>TE RD RPVC PBP JE CL. 6 DN 400 X 75</t>
  </si>
  <si>
    <t>M070662153</t>
  </si>
  <si>
    <t>TE RD RPVC PBP JE CL. 6 DN 400 X 100</t>
  </si>
  <si>
    <t>M070662157</t>
  </si>
  <si>
    <t>TE RD RPVC PBP JE CL. 6 DN 400 X 125</t>
  </si>
  <si>
    <t>M070662161</t>
  </si>
  <si>
    <t>TE RD RPVC PBP JE CL. 6 DN 400 X 150</t>
  </si>
  <si>
    <t>M070662165</t>
  </si>
  <si>
    <t>TE RD RPVC PBP JE CL. 6 DN 400 X 200</t>
  </si>
  <si>
    <t>M070662169</t>
  </si>
  <si>
    <t>TE RD RPVC PBP JE CL. 6 DN 400 X 250</t>
  </si>
  <si>
    <t>M070662173</t>
  </si>
  <si>
    <t>TE RD RPVC PBP JE CL. 6 DN 400 X 300</t>
  </si>
  <si>
    <t>M070662177</t>
  </si>
  <si>
    <t>TE RD RPVC PBP JE CL. 6 DN 400 X 350</t>
  </si>
  <si>
    <t>M070662181</t>
  </si>
  <si>
    <t>TE RD RPVC PBP JE CL. 6 DN 450 X 50</t>
  </si>
  <si>
    <t>M070662185</t>
  </si>
  <si>
    <t>TE RD RPVC PBP JE CL. 6 DN 450 X 75</t>
  </si>
  <si>
    <t>M070662189</t>
  </si>
  <si>
    <t>TE RD RPVC PBP JE CL. 6 DN 450 X 100</t>
  </si>
  <si>
    <t>M070662193</t>
  </si>
  <si>
    <t>TE RD RPVC PBP JE CL. 6 DN 450 X 125</t>
  </si>
  <si>
    <t>M070662197</t>
  </si>
  <si>
    <t>TE RD RPVC PBP JE CL. 6 DN 450 X 150</t>
  </si>
  <si>
    <t>M070662201</t>
  </si>
  <si>
    <t>TE RD RPVC PBP JE CL. 6 DN 450 X 200</t>
  </si>
  <si>
    <t>M070662205</t>
  </si>
  <si>
    <t>TE RD RPVC PBP JE CL. 6 DN 450 X 250</t>
  </si>
  <si>
    <t>M070662209</t>
  </si>
  <si>
    <t>TE RD RPVC PBP JE CL. 6 DN 450 X 300</t>
  </si>
  <si>
    <t>M070662213</t>
  </si>
  <si>
    <t>TE RD RPVC PBP JE CL. 6 DN 450 X 350</t>
  </si>
  <si>
    <t>M070662217</t>
  </si>
  <si>
    <t>TE RD RPVC PBP JE CL. 6 DN 450 X 400</t>
  </si>
  <si>
    <t>M070662221</t>
  </si>
  <si>
    <t>TE RD RPVC PBP JE CL. 6 DN 500 X 50</t>
  </si>
  <si>
    <t>M070662225</t>
  </si>
  <si>
    <t>TE RD RPVC PBP JE CL. 6 DN 500 X 75</t>
  </si>
  <si>
    <t>M070662229</t>
  </si>
  <si>
    <t>TE RD RPVC PBP JE CL. 6 DN 500 X 100</t>
  </si>
  <si>
    <t>M070662233</t>
  </si>
  <si>
    <t>TE RD RPVC PBP JE CL. 6 DN 500 X 125</t>
  </si>
  <si>
    <t>M070662237</t>
  </si>
  <si>
    <t>TE RD RPVC PBP JE CL. 6 DN 500 X 150</t>
  </si>
  <si>
    <t>M070662241</t>
  </si>
  <si>
    <t>TE RD RPVC PBP JE CL. 6 DN 500 X 200</t>
  </si>
  <si>
    <t>M070662245</t>
  </si>
  <si>
    <t>TE RD RPVC PBP JE CL. 6 DN 500 X 250</t>
  </si>
  <si>
    <t>M070662249</t>
  </si>
  <si>
    <t>TE RD RPVC PBP JE CL. 6 DN 500 X 300</t>
  </si>
  <si>
    <t>M070662253</t>
  </si>
  <si>
    <t>TE RD RPVC PBP JE CL. 6 DN 500 X 350</t>
  </si>
  <si>
    <t>M070662257</t>
  </si>
  <si>
    <t>TE RD RPVC PBP JE CL. 6 DN 500 X 400</t>
  </si>
  <si>
    <t>M070662261</t>
  </si>
  <si>
    <t>TE RD RPVC PBP JE CL. 6 DN 500 X 450</t>
  </si>
  <si>
    <t>M070662265</t>
  </si>
  <si>
    <t>TE RD RPVC PBP JE CL. 6 DN 600 X 50</t>
  </si>
  <si>
    <t>M070662269</t>
  </si>
  <si>
    <t>TE RD RPVC PBP JE CL. 6 DN 600 X 75</t>
  </si>
  <si>
    <t>M070662273</t>
  </si>
  <si>
    <t>TE RD RPVC PBP JE CL. 6 DN 600 X 100</t>
  </si>
  <si>
    <t>M070662277</t>
  </si>
  <si>
    <t>TE RD RPVC PBP JE CL. 6 DN 600 X 125</t>
  </si>
  <si>
    <t>M070662281</t>
  </si>
  <si>
    <t>TE RD RPVC PBP JE CL. 6 DN 600 X 150</t>
  </si>
  <si>
    <t>M070662285</t>
  </si>
  <si>
    <t>TE RD RPVC PBP JE CL. 6 DN 600 X 200</t>
  </si>
  <si>
    <t>M070662289</t>
  </si>
  <si>
    <t>TE RD RPVC PBP JE CL. 6 DN 600 X 250</t>
  </si>
  <si>
    <t>M070662293</t>
  </si>
  <si>
    <t>TE RD RPVC PBP JE CL. 6 DN 600 X 300</t>
  </si>
  <si>
    <t>M070662297</t>
  </si>
  <si>
    <t>TE RD RPVC PBP JE CL. 6 DN 600 X 350</t>
  </si>
  <si>
    <t>M070662301</t>
  </si>
  <si>
    <t>TE RD RPVC PBP JE CL. 6 DN 600 X 400</t>
  </si>
  <si>
    <t>M070662305</t>
  </si>
  <si>
    <t>TE RD RPVC PBP JE CL. 6 DN 600 X 450</t>
  </si>
  <si>
    <t>M070662309</t>
  </si>
  <si>
    <t>TE RD RPVC PBP JE CL. 6 DN 600 X 500</t>
  </si>
  <si>
    <t>M070662313</t>
  </si>
  <si>
    <t>TE RD RPVC PBP JE CL. 6 DN 700 X 50</t>
  </si>
  <si>
    <t>M070662317</t>
  </si>
  <si>
    <t>TE RD RPVC PBP JE CL. 6 DN 700 X 75</t>
  </si>
  <si>
    <t>M070662321</t>
  </si>
  <si>
    <t>TE RD RPVC PBP JE CL. 6 DN 700 X 100</t>
  </si>
  <si>
    <t>M070662325</t>
  </si>
  <si>
    <t>TE RD RPVC PBP JE CL. 6 DN 700 X 125</t>
  </si>
  <si>
    <t>M070662329</t>
  </si>
  <si>
    <t>TE RD RPVC PBP JE CL. 6 DN 700 X 150</t>
  </si>
  <si>
    <t>M070662333</t>
  </si>
  <si>
    <t>TE RD RPVC PBP JE CL. 6 DN 700 X 200</t>
  </si>
  <si>
    <t>M070662337</t>
  </si>
  <si>
    <t>TE RD RPVC PBP JE CL. 6 DN 700 X 250</t>
  </si>
  <si>
    <t>M070662341</t>
  </si>
  <si>
    <t>TE RD RPVC PBP JE CL. 6 DN 700 X 300</t>
  </si>
  <si>
    <t>M070662345</t>
  </si>
  <si>
    <t>TE RD RPVC PBP JE CL. 6 DN 700 X 350</t>
  </si>
  <si>
    <t>M070662349</t>
  </si>
  <si>
    <t>TE RD RPVC PBP JE CL. 6 DN 700 X 400</t>
  </si>
  <si>
    <t>M070662353</t>
  </si>
  <si>
    <t>TE RD RPVC PBP JE CL. 6 DN 700 X 450</t>
  </si>
  <si>
    <t>M070662357</t>
  </si>
  <si>
    <t>TE RD RPVC PBP JE CL. 6 DN 700 X 500</t>
  </si>
  <si>
    <t>M070662361</t>
  </si>
  <si>
    <t>TE RD RPVC PBP JE CL. 6 DN 700 X 600</t>
  </si>
  <si>
    <t>M070662365</t>
  </si>
  <si>
    <t>TE RD RPVC PBP JE CL. 8 DN 75 X 50</t>
  </si>
  <si>
    <t>M070662369</t>
  </si>
  <si>
    <t>TE RD RPVC PBP JE CL. 8 DN 100 X 50</t>
  </si>
  <si>
    <t>M070662373</t>
  </si>
  <si>
    <t>TE RD RPVC PBP JE CL. 8 DN 100 X 75</t>
  </si>
  <si>
    <t>M070662377</t>
  </si>
  <si>
    <t>TE RD RPVC PBP JE CL. 8 DN 125 X 50</t>
  </si>
  <si>
    <t>M070662381</t>
  </si>
  <si>
    <t>TE RD RPVC PBP JE CL. 8 DN 125 X 75</t>
  </si>
  <si>
    <t>M070662385</t>
  </si>
  <si>
    <t>TE RD RPVC PBP JE CL. 8 DN 125 X 100</t>
  </si>
  <si>
    <t>M070662389</t>
  </si>
  <si>
    <t>TE RD RPVC PBP JE CL. 8 DN 150 X 50</t>
  </si>
  <si>
    <t>M070662393</t>
  </si>
  <si>
    <t>TE RD RPVC PBP JE CL. 8 DN 150 X 75</t>
  </si>
  <si>
    <t>M070662397</t>
  </si>
  <si>
    <t>TE RD RPVC PBP JE CL. 8 DN 150 X 100</t>
  </si>
  <si>
    <t>M070662401</t>
  </si>
  <si>
    <t>TE RD RPVC PBP JE CL. 8 DN 150 X 125</t>
  </si>
  <si>
    <t>M070662405</t>
  </si>
  <si>
    <t>TE RD RPVC PBP JE CL. 8 DN 200 X 50</t>
  </si>
  <si>
    <t>M070662409</t>
  </si>
  <si>
    <t>TE RD RPVC PBP JE CL. 8 DN 200 X 75</t>
  </si>
  <si>
    <t>M070662413</t>
  </si>
  <si>
    <t>TE RD RPVC PBP JE CL. 8 DN 200 X 100</t>
  </si>
  <si>
    <t>M070662417</t>
  </si>
  <si>
    <t>TE RD RPVC PBP JE CL. 8 DN 200 X 125</t>
  </si>
  <si>
    <t>M070662421</t>
  </si>
  <si>
    <t>TE RD RPVC PBP JE CL. 8 DN 200 X 150</t>
  </si>
  <si>
    <t>M070662425</t>
  </si>
  <si>
    <t>TE RD RPVC PBP JE CL. 8 DN 250 X 50</t>
  </si>
  <si>
    <t>M070662429</t>
  </si>
  <si>
    <t>TE RD RPVC PBP JE CL. 8 DN 250 X 75</t>
  </si>
  <si>
    <t>M070662433</t>
  </si>
  <si>
    <t>TE RD RPVC PBP JE CL. 8 DN 250 X 100</t>
  </si>
  <si>
    <t>M070662437</t>
  </si>
  <si>
    <t>TE RD RPVC PBP JE CL. 8 DN 250 X 125</t>
  </si>
  <si>
    <t>M070662441</t>
  </si>
  <si>
    <t>TE RD RPVC PBP JE CL. 8 DN 250 X 150</t>
  </si>
  <si>
    <t>M070662445</t>
  </si>
  <si>
    <t>TE RD RPVC PBP JE CL. 8 DN 250 X 200</t>
  </si>
  <si>
    <t>M070662449</t>
  </si>
  <si>
    <t>TE RD RPVC PBP JE CL. 8 DN 300 X 50</t>
  </si>
  <si>
    <t>M070662453</t>
  </si>
  <si>
    <t>TE RD RPVC PBP JE CL. 8 DN 300 X 75</t>
  </si>
  <si>
    <t>M070662457</t>
  </si>
  <si>
    <t>TE RD RPVC PBP JE CL. 8 DN 300 X 100</t>
  </si>
  <si>
    <t>M070662461</t>
  </si>
  <si>
    <t>TE RD RPVC PBP JE CL. 8 DN 300 X 125</t>
  </si>
  <si>
    <t>M070662465</t>
  </si>
  <si>
    <t>TE RD RPVC PBP JE CL. 8 DN 300 X 150</t>
  </si>
  <si>
    <t>M070662469</t>
  </si>
  <si>
    <t>TE RD RPVC PBP JE CL. 8 DN 300 X 200</t>
  </si>
  <si>
    <t>M070662473</t>
  </si>
  <si>
    <t>TE RD RPVC PBP JE CL. 8 DN 300 X 250</t>
  </si>
  <si>
    <t>M070662477</t>
  </si>
  <si>
    <t>TE RD RPVC PBP JE CL. 8 DN 350 X 50</t>
  </si>
  <si>
    <t>M070662481</t>
  </si>
  <si>
    <t>TE RD RPVC PBP JE CL. 8 DN 350 X 75</t>
  </si>
  <si>
    <t>M070662485</t>
  </si>
  <si>
    <t>TE RD RPVC PBP JE CL. 8 DN 350 X 100</t>
  </si>
  <si>
    <t>M070662489</t>
  </si>
  <si>
    <t>TE RD RPVC PBP JE CL. 8 DN 350 X 125</t>
  </si>
  <si>
    <t>M070662493</t>
  </si>
  <si>
    <t>TE RD RPVC PBP JE CL. 8 DN 350 X 150</t>
  </si>
  <si>
    <t>M070662497</t>
  </si>
  <si>
    <t>TE RD RPVC PBP JE CL. 8 DN 350 X 200</t>
  </si>
  <si>
    <t>M070662501</t>
  </si>
  <si>
    <t>TE RD RPVC PBP JE CL. 8 DN 350 X 250</t>
  </si>
  <si>
    <t>M070662505</t>
  </si>
  <si>
    <t>TE RD RPVC PBP JE CL. 8 DN 350 X 300</t>
  </si>
  <si>
    <t>M070662509</t>
  </si>
  <si>
    <t>TE RD RPVC PBP JE CL. 8 DN 400 X 50</t>
  </si>
  <si>
    <t>M070662513</t>
  </si>
  <si>
    <t>TE RD RPVC PBP JE CL. 8 DN 400 X 75</t>
  </si>
  <si>
    <t>M070662517</t>
  </si>
  <si>
    <t>TE RD RPVC PBP JE CL. 8 DN 400 X 100</t>
  </si>
  <si>
    <t>M070662521</t>
  </si>
  <si>
    <t>TE RD RPVC PBP JE CL. 8 DN 400 X 125</t>
  </si>
  <si>
    <t>M070662525</t>
  </si>
  <si>
    <t>TE RD RPVC PBP JE CL. 8 DN 400 X 150</t>
  </si>
  <si>
    <t>M070662529</t>
  </si>
  <si>
    <t>TE RD RPVC PBP JE CL. 8 DN 400 X 200</t>
  </si>
  <si>
    <t>M070662533</t>
  </si>
  <si>
    <t>TE RD RPVC PBP JE CL. 8 DN 400 X 250</t>
  </si>
  <si>
    <t>M070662537</t>
  </si>
  <si>
    <t>TE RD RPVC PBP JE CL. 8 DN 400 X 300</t>
  </si>
  <si>
    <t>M070662541</t>
  </si>
  <si>
    <t>TE RD RPVC PBP JE CL. 8 DN 400 X 350</t>
  </si>
  <si>
    <t>M070662545</t>
  </si>
  <si>
    <t>TE RD RPVC PBP JE CL. 8 DN 450 X 50</t>
  </si>
  <si>
    <t>M070662549</t>
  </si>
  <si>
    <t>TE RD RPVC PBP JE CL. 8 DN 450 X 75</t>
  </si>
  <si>
    <t>M070662553</t>
  </si>
  <si>
    <t>TE RD RPVC PBP JE CL. 8 DN 450 X 100</t>
  </si>
  <si>
    <t>M070662557</t>
  </si>
  <si>
    <t>TE RD RPVC PBP JE CL. 8 DN 450 X 125</t>
  </si>
  <si>
    <t>M070662561</t>
  </si>
  <si>
    <t>TE RD RPVC PBP JE CL. 8 DN 450 X 150</t>
  </si>
  <si>
    <t>M070662565</t>
  </si>
  <si>
    <t>TE RD RPVC PBP JE CL. 8 DN 450 X 200</t>
  </si>
  <si>
    <t>M070662569</t>
  </si>
  <si>
    <t>TE RD RPVC PBP JE CL. 8 DN 450 X 250</t>
  </si>
  <si>
    <t>M070662573</t>
  </si>
  <si>
    <t>TE RD RPVC PBP JE CL. 8 DN 450 X 300</t>
  </si>
  <si>
    <t>M070662577</t>
  </si>
  <si>
    <t>TE RD RPVC PBP JE CL. 8 DN 450 X 350</t>
  </si>
  <si>
    <t>M070662581</t>
  </si>
  <si>
    <t>TE RD RPVC PBP JE CL. 8 DN 450 X 400</t>
  </si>
  <si>
    <t>M070662585</t>
  </si>
  <si>
    <t>TE RD RPVC PBP JE CL. 8 DN 500 X 50</t>
  </si>
  <si>
    <t>M070662589</t>
  </si>
  <si>
    <t>TE RD RPVC PBP JE CL. 8 DN 500 X 75</t>
  </si>
  <si>
    <t>M070662593</t>
  </si>
  <si>
    <t>TE RD RPVC PBP JE CL. 8 DN 500 X 100</t>
  </si>
  <si>
    <t>M070662597</t>
  </si>
  <si>
    <t>TE RD RPVC PBP JE CL. 8 DN 500 X 125</t>
  </si>
  <si>
    <t>M070662601</t>
  </si>
  <si>
    <t>TE RD RPVC PBP JE CL. 8 DN 500 X 150</t>
  </si>
  <si>
    <t>M070662605</t>
  </si>
  <si>
    <t>TE RD RPVC PBP JE CL. 8 DN 500 X 200</t>
  </si>
  <si>
    <t>M070662609</t>
  </si>
  <si>
    <t>TE RD RPVC PBP JE CL. 8 DN 500 X 250</t>
  </si>
  <si>
    <t>M070662613</t>
  </si>
  <si>
    <t>TE RD RPVC PBP JE CL. 8 DN 500 X 300</t>
  </si>
  <si>
    <t>M070662617</t>
  </si>
  <si>
    <t>TE RD RPVC PBP JE CL. 8 DN 500 X 350</t>
  </si>
  <si>
    <t>M070662621</t>
  </si>
  <si>
    <t>TE RD RPVC PBP JE CL. 8 DN 500 X 400</t>
  </si>
  <si>
    <t>M070662625</t>
  </si>
  <si>
    <t>TE RD RPVC PBP JE CL. 8 DN 500 X 450</t>
  </si>
  <si>
    <t>M070662629</t>
  </si>
  <si>
    <t>TE RD RPVC PBP JE CL. 8 DN 600 X 50</t>
  </si>
  <si>
    <t>M070662633</t>
  </si>
  <si>
    <t>TE RD RPVC PBP JE CL. 8 DN 600 X 75</t>
  </si>
  <si>
    <t>M070662637</t>
  </si>
  <si>
    <t>TE RD RPVC PBP JE CL. 8 DN 600 X 100</t>
  </si>
  <si>
    <t>M070662641</t>
  </si>
  <si>
    <t>TE RD RPVC PBP JE CL. 8 DN 600 X 125</t>
  </si>
  <si>
    <t>M070662645</t>
  </si>
  <si>
    <t>TE RD RPVC PBP JE CL. 8 DN 600 X 150</t>
  </si>
  <si>
    <t>M070662649</t>
  </si>
  <si>
    <t>TE RD RPVC PBP JE CL. 8 DN 600 X 200</t>
  </si>
  <si>
    <t>M070662653</t>
  </si>
  <si>
    <t>TE RD RPVC PBP JE CL. 8 DN 600 X 250</t>
  </si>
  <si>
    <t>M070662657</t>
  </si>
  <si>
    <t>TE RD RPVC PBP JE CL. 8 DN 600 X 300</t>
  </si>
  <si>
    <t>M070662661</t>
  </si>
  <si>
    <t>TE RD RPVC PBP JE CL. 8 DN 600 X 350</t>
  </si>
  <si>
    <t>M070662665</t>
  </si>
  <si>
    <t>TE RD RPVC PBP JE CL. 8 DN 600 X 400</t>
  </si>
  <si>
    <t>M070662669</t>
  </si>
  <si>
    <t>TE RD RPVC PBP JE CL. 8 DN 600 X 450</t>
  </si>
  <si>
    <t>M070662673</t>
  </si>
  <si>
    <t>TE RD RPVC PBP JE CL. 8 DN 600 X 500</t>
  </si>
  <si>
    <t>M070662677</t>
  </si>
  <si>
    <t>TE RD RPVC PBP JE CL. 8 DN 700 X 50</t>
  </si>
  <si>
    <t>M070662681</t>
  </si>
  <si>
    <t>TE RD RPVC PBP JE CL. 8 DN 700 X 75</t>
  </si>
  <si>
    <t>M070662685</t>
  </si>
  <si>
    <t>TE RD RPVC PBP JE CL. 8 DN 700 X 100</t>
  </si>
  <si>
    <t>M070662689</t>
  </si>
  <si>
    <t>TE RD RPVC PBP JE CL. 8 DN 700 X 125</t>
  </si>
  <si>
    <t>M070662693</t>
  </si>
  <si>
    <t>TE RD RPVC PBP JE CL. 8 DN 700 X 150</t>
  </si>
  <si>
    <t>M070662697</t>
  </si>
  <si>
    <t>TE RD RPVC PBP JE CL. 8 DN 700 X 200</t>
  </si>
  <si>
    <t>M070662701</t>
  </si>
  <si>
    <t>TE RD RPVC PBP JE CL. 8 DN 700 X 250</t>
  </si>
  <si>
    <t>M070662705</t>
  </si>
  <si>
    <t>TE RD RPVC PBP JE CL. 8 DN 700 X 300</t>
  </si>
  <si>
    <t>M070662709</t>
  </si>
  <si>
    <t>TE RD RPVC PBP JE CL. 8 DN 700 X 350</t>
  </si>
  <si>
    <t>M070662713</t>
  </si>
  <si>
    <t>TE RD RPVC PBP JE CL. 8 DN 700 X 400</t>
  </si>
  <si>
    <t>M070662717</t>
  </si>
  <si>
    <t>TE RD RPVC PBP JE CL. 8 DN 700 X 450</t>
  </si>
  <si>
    <t>M070662721</t>
  </si>
  <si>
    <t>TE RD RPVC PBP JE CL. 8 DN 700 X 500</t>
  </si>
  <si>
    <t>M070662725</t>
  </si>
  <si>
    <t>TE RD RPVC PBP JE CL. 8 DN 700 X 600</t>
  </si>
  <si>
    <t>M070663001</t>
  </si>
  <si>
    <t>TE RD RPVC PBP JE CL. 10 DN 75 X 50</t>
  </si>
  <si>
    <t>M070663005</t>
  </si>
  <si>
    <t>TE RD RPVC PBP JE CL. 10 DN 100 X 50</t>
  </si>
  <si>
    <t>M070663009</t>
  </si>
  <si>
    <t>TE RD RPVC PBP JE CL. 10 DN 100 X 75</t>
  </si>
  <si>
    <t>M070663013</t>
  </si>
  <si>
    <t>TE RD RPVC PBP JE CL. 10 DN 125 X 50</t>
  </si>
  <si>
    <t>M070663017</t>
  </si>
  <si>
    <t>TE RD RPVC PBP JE CL. 10 DN 125 X 75</t>
  </si>
  <si>
    <t>M070663021</t>
  </si>
  <si>
    <t>TE RD RPVC PBP JE CL. 10 DN 125 X 100</t>
  </si>
  <si>
    <t>M070663025</t>
  </si>
  <si>
    <t>TE RD RPVC PBP JE CL. 10 DN 150 X 50</t>
  </si>
  <si>
    <t>M070663029</t>
  </si>
  <si>
    <t>TE RD RPVC PBP JE CL. 10 DN 150 X 75</t>
  </si>
  <si>
    <t>M070663033</t>
  </si>
  <si>
    <t>TE RD RPVC PBP JE CL. 10 DN 150 X 100</t>
  </si>
  <si>
    <t>M070663037</t>
  </si>
  <si>
    <t>TE RD RPVC PBP JE CL. 10 DN 150 X 125</t>
  </si>
  <si>
    <t>M070663041</t>
  </si>
  <si>
    <t>TE RD RPVC PBP JE CL. 10 DN 200 X 50</t>
  </si>
  <si>
    <t>M070663045</t>
  </si>
  <si>
    <t>TE RD RPVC PBP JE CL. 10 DN 200 X 75</t>
  </si>
  <si>
    <t>M070663049</t>
  </si>
  <si>
    <t>TE RD RPVC PBP JE CL. 10 DN 200 X 100</t>
  </si>
  <si>
    <t>M070663053</t>
  </si>
  <si>
    <t>TE RD RPVC PBP JE CL. 10 DN 200 X 125</t>
  </si>
  <si>
    <t>M070663057</t>
  </si>
  <si>
    <t>TE RD RPVC PBP JE CL. 10 DN 200 X 150</t>
  </si>
  <si>
    <t>M070663061</t>
  </si>
  <si>
    <t>TE RD RPVC PBP JE CL. 10 DN 250 X 50</t>
  </si>
  <si>
    <t>M070663065</t>
  </si>
  <si>
    <t>TE RD RPVC PBP JE CL. 10 DN 250 X 75</t>
  </si>
  <si>
    <t>M070663069</t>
  </si>
  <si>
    <t>TE RD RPVC PBP JE CL. 10 DN 250 X 100</t>
  </si>
  <si>
    <t>M070663073</t>
  </si>
  <si>
    <t>TE RD RPVC PBP JE CL. 10 DN 250 X 125</t>
  </si>
  <si>
    <t>M070663077</t>
  </si>
  <si>
    <t>TE RD RPVC PBP JE CL. 10 DN 250 X 150</t>
  </si>
  <si>
    <t>M070663081</t>
  </si>
  <si>
    <t>TE RD RPVC PBP JE CL. 10 DN 250 X 200</t>
  </si>
  <si>
    <t>M070663085</t>
  </si>
  <si>
    <t>TE RD RPVC PBP JE CL. 10 DN 300 X 50</t>
  </si>
  <si>
    <t>M070663089</t>
  </si>
  <si>
    <t>TE RD RPVC PBP JE CL. 10 DN 300 X 75</t>
  </si>
  <si>
    <t>M070663093</t>
  </si>
  <si>
    <t>TE RD RPVC PBP JE CL. 10 DN 300 X 100</t>
  </si>
  <si>
    <t>M070663097</t>
  </si>
  <si>
    <t>TE RD RPVC PBP JE CL. 10 DN 300 X 125</t>
  </si>
  <si>
    <t>M070663101</t>
  </si>
  <si>
    <t>TE RD RPVC PBP JE CL. 10 DN 300 X 150</t>
  </si>
  <si>
    <t>M070663105</t>
  </si>
  <si>
    <t>TE RD RPVC PBP JE CL. 10 DN 300 X 200</t>
  </si>
  <si>
    <t>M070663109</t>
  </si>
  <si>
    <t>TE RD RPVC PBP JE CL. 10 DN 300 X 250</t>
  </si>
  <si>
    <t>M070663113</t>
  </si>
  <si>
    <t>TE RD RPVC PBP JE CL. 10 DN 350 X 50</t>
  </si>
  <si>
    <t>M070663117</t>
  </si>
  <si>
    <t>TE RD RPVC PBP JE CL. 10 DN 350 X 75</t>
  </si>
  <si>
    <t>M070663121</t>
  </si>
  <si>
    <t>TE RD RPVC PBP JE CL. 10 DN 350 X 100</t>
  </si>
  <si>
    <t>M070663125</t>
  </si>
  <si>
    <t>TE RD RPVC PBP JE CL. 10 DN 350 X 125</t>
  </si>
  <si>
    <t>M070663129</t>
  </si>
  <si>
    <t>TE RD RPVC PBP JE CL. 10 DN 350 X 150</t>
  </si>
  <si>
    <t>M070663133</t>
  </si>
  <si>
    <t>TE RD RPVC PBP JE CL. 10 DN 350 X 200</t>
  </si>
  <si>
    <t>M070663137</t>
  </si>
  <si>
    <t>TE RD RPVC PBP JE CL. 10 DN 350 X 250</t>
  </si>
  <si>
    <t>M070663141</t>
  </si>
  <si>
    <t>TE RD RPVC PBP JE CL. 10 DN 350 X 300</t>
  </si>
  <si>
    <t>M070663145</t>
  </si>
  <si>
    <t>TE RD RPVC PBP JE CL. 10 DN 400 X 50</t>
  </si>
  <si>
    <t>M070663149</t>
  </si>
  <si>
    <t>TE RD RPVC PBP JE CL. 10 DN 400 X 75</t>
  </si>
  <si>
    <t>M070663153</t>
  </si>
  <si>
    <t>TE RD RPVC PBP JE CL. 10 DN 400 X 100</t>
  </si>
  <si>
    <t>M070663157</t>
  </si>
  <si>
    <t>TE RD RPVC PBP JE CL. 10 DN 400 X 125</t>
  </si>
  <si>
    <t>M070663161</t>
  </si>
  <si>
    <t>TE RD RPVC PBP JE CL. 10 DN 400 X 150</t>
  </si>
  <si>
    <t>M070663165</t>
  </si>
  <si>
    <t>TE RD RPVC PBP JE CL. 10 DN 400 X 200</t>
  </si>
  <si>
    <t>M070663169</t>
  </si>
  <si>
    <t>TE RD RPVC PBP JE CL. 10 DN 400 X 250</t>
  </si>
  <si>
    <t>M070663173</t>
  </si>
  <si>
    <t>TE RD RPVC PBP JE CL. 10 DN 400 X 300</t>
  </si>
  <si>
    <t>M070663177</t>
  </si>
  <si>
    <t>TE RD RPVC PBP JE CL. 10 DN 400 X 350</t>
  </si>
  <si>
    <t>M070663181</t>
  </si>
  <si>
    <t>TE RD RPVC PBP JE CL. 10 DN 450 X 50</t>
  </si>
  <si>
    <t>M070663185</t>
  </si>
  <si>
    <t>TE RD RPVC PBP JE CL. 10 DN 450 X 75</t>
  </si>
  <si>
    <t>M070663189</t>
  </si>
  <si>
    <t>TE RD RPVC PBP JE CL. 10 DN 450 X 100</t>
  </si>
  <si>
    <t>M070663193</t>
  </si>
  <si>
    <t>TE RD RPVC PBP JE CL. 10 DN 450 X 125</t>
  </si>
  <si>
    <t>M070663197</t>
  </si>
  <si>
    <t>TE RD RPVC PBP JE CL. 10 DN 450 X 150</t>
  </si>
  <si>
    <t>M070663201</t>
  </si>
  <si>
    <t>TE RD RPVC PBP JE CL. 10 DN 450 X 200</t>
  </si>
  <si>
    <t>M070663205</t>
  </si>
  <si>
    <t>TE RD RPVC PBP JE CL. 10 DN 450 X 250</t>
  </si>
  <si>
    <t>M070663209</t>
  </si>
  <si>
    <t>TE RD RPVC PBP JE CL. 10 DN 450 X 300</t>
  </si>
  <si>
    <t>M070663213</t>
  </si>
  <si>
    <t>TE RD RPVC PBP JE CL. 10 DN 450 X 350</t>
  </si>
  <si>
    <t>M070663217</t>
  </si>
  <si>
    <t>TE RD RPVC PBP JE CL. 10 DN 450 X 400</t>
  </si>
  <si>
    <t>M070663221</t>
  </si>
  <si>
    <t>TE RD RPVC PBP JE CL. 10 DN 500 X 50</t>
  </si>
  <si>
    <t>M070663225</t>
  </si>
  <si>
    <t>TE RD RPVC PBP JE CL. 10 DN 500 X 75</t>
  </si>
  <si>
    <t>M070663229</t>
  </si>
  <si>
    <t>TE RD RPVC PBP JE CL. 10 DN 500 X 100</t>
  </si>
  <si>
    <t>M070663233</t>
  </si>
  <si>
    <t>TE RD RPVC PBP JE CL. 10 DN 500 X 125</t>
  </si>
  <si>
    <t>M070663237</t>
  </si>
  <si>
    <t>TE RD RPVC PBP JE CL. 10 DN 500 X 150</t>
  </si>
  <si>
    <t>M070663241</t>
  </si>
  <si>
    <t>TE RD RPVC PBP JE CL. 10 DN 500 X 200</t>
  </si>
  <si>
    <t>M070663245</t>
  </si>
  <si>
    <t>TE RD RPVC PBP JE CL. 10 DN 500 X 250</t>
  </si>
  <si>
    <t>M070663249</t>
  </si>
  <si>
    <t>TE RD RPVC PBP JE CL. 10 DN 500 X 300</t>
  </si>
  <si>
    <t>M070663253</t>
  </si>
  <si>
    <t>TE RD RPVC PBP JE CL. 10 DN 500 X 350</t>
  </si>
  <si>
    <t>M070663257</t>
  </si>
  <si>
    <t>TE RD RPVC PBP JE CL. 10 DN 500 X 400</t>
  </si>
  <si>
    <t>M070663261</t>
  </si>
  <si>
    <t>TE RD RPVC PBP JE CL. 10 DN 500 X 450</t>
  </si>
  <si>
    <t>M070663265</t>
  </si>
  <si>
    <t>TE RD RPVC PBP JE CL. 10 DN 600 X 50</t>
  </si>
  <si>
    <t>M070663269</t>
  </si>
  <si>
    <t>TE RD RPVC PBP JE CL. 10 DN 600 X 75</t>
  </si>
  <si>
    <t>M070663273</t>
  </si>
  <si>
    <t>TE RD RPVC PBP JE CL. 10 DN 600 X 100</t>
  </si>
  <si>
    <t>M070663277</t>
  </si>
  <si>
    <t>TE RD RPVC PBP JE CL. 10 DN 600 X 125</t>
  </si>
  <si>
    <t>M070663281</t>
  </si>
  <si>
    <t>TE RD RPVC PBP JE CL. 10 DN 600 X 150</t>
  </si>
  <si>
    <t>M070663285</t>
  </si>
  <si>
    <t>TE RD RPVC PBP JE CL. 10 DN 600 X 200</t>
  </si>
  <si>
    <t>M070663289</t>
  </si>
  <si>
    <t>TE RD RPVC PBP JE CL. 10 DN 600 X 250</t>
  </si>
  <si>
    <t>M070663293</t>
  </si>
  <si>
    <t>TE RD RPVC PBP JE CL. 10 DN 600 X 300</t>
  </si>
  <si>
    <t>M070663297</t>
  </si>
  <si>
    <t>TE RD RPVC PBP JE CL. 10 DN 600 X 350</t>
  </si>
  <si>
    <t>M070663301</t>
  </si>
  <si>
    <t>TE RD RPVC PBP JE CL. 10 DN 600 X 400</t>
  </si>
  <si>
    <t>M070663305</t>
  </si>
  <si>
    <t>TE RD RPVC PBP JE CL. 10 DN 600 X 450</t>
  </si>
  <si>
    <t>M070663309</t>
  </si>
  <si>
    <t>TE RD RPVC PBP JE CL. 10 DN 600 X 500</t>
  </si>
  <si>
    <t>M070663313</t>
  </si>
  <si>
    <t>TE RD RPVC PBP JE CL. 10 DN 700 X 50</t>
  </si>
  <si>
    <t>M070663317</t>
  </si>
  <si>
    <t>TE RD RPVC PBP JE CL. 10 DN 700 X 75</t>
  </si>
  <si>
    <t>M070663321</t>
  </si>
  <si>
    <t>TE RD RPVC PBP JE CL. 10 DN 700 X 100</t>
  </si>
  <si>
    <t>M070663325</t>
  </si>
  <si>
    <t>TE RD RPVC PBP JE CL. 10 DN 700 X 125</t>
  </si>
  <si>
    <t>M070663329</t>
  </si>
  <si>
    <t>TE RD RPVC PBP JE CL. 10 DN 700 X 150</t>
  </si>
  <si>
    <t>M070663333</t>
  </si>
  <si>
    <t>TE RD RPVC PBP JE CL. 10 DN 700 X 200</t>
  </si>
  <si>
    <t>M070663337</t>
  </si>
  <si>
    <t>TE RD RPVC PBP JE CL. 10 DN 700 X 250</t>
  </si>
  <si>
    <t>M070663341</t>
  </si>
  <si>
    <t>TE RD RPVC PBP JE CL. 10 DN 700 X 300</t>
  </si>
  <si>
    <t>M070663345</t>
  </si>
  <si>
    <t>TE RD RPVC PBP JE CL. 10 DN 700 X 350</t>
  </si>
  <si>
    <t>M070663349</t>
  </si>
  <si>
    <t>TE RD RPVC PBP JE CL. 10 DN 700 X 400</t>
  </si>
  <si>
    <t>M070663353</t>
  </si>
  <si>
    <t>TE RD RPVC PBP JE CL. 10 DN 700 X 450</t>
  </si>
  <si>
    <t>M070663357</t>
  </si>
  <si>
    <t>TE RD RPVC PBP JE CL. 10 DN 700 X 500</t>
  </si>
  <si>
    <t>M070663361</t>
  </si>
  <si>
    <t>TE RD RPVC PBP JE CL. 10 DN 700 X 600</t>
  </si>
  <si>
    <t>M070663365</t>
  </si>
  <si>
    <t>TE RD RPVC PBP JE CL. 12 DN 75 X 50</t>
  </si>
  <si>
    <t>M070663369</t>
  </si>
  <si>
    <t>TE RD RPVC PBP JE CL. 12 DN 100 X 50</t>
  </si>
  <si>
    <t>M070663373</t>
  </si>
  <si>
    <t>TE RD RPVC PBP JE CL. 12 DN 100 X 75</t>
  </si>
  <si>
    <t>M070663377</t>
  </si>
  <si>
    <t>TE RD RPVC PBP JE CL. 12 DN 125 X 50</t>
  </si>
  <si>
    <t>M070663381</t>
  </si>
  <si>
    <t>TE RD RPVC PBP JE CL. 12 DN 125 X 75</t>
  </si>
  <si>
    <t>M070663385</t>
  </si>
  <si>
    <t>TE RD RPVC PBP JE CL. 12 DN 125 X 100</t>
  </si>
  <si>
    <t>M070663389</t>
  </si>
  <si>
    <t>TE RD RPVC PBP JE CL. 12 DN 150 X 50</t>
  </si>
  <si>
    <t>M070663393</t>
  </si>
  <si>
    <t>TE RD RPVC PBP JE CL. 12 DN 150 X 75</t>
  </si>
  <si>
    <t>M070663397</t>
  </si>
  <si>
    <t>TE RD RPVC PBP JE CL. 12 DN 150 X 100</t>
  </si>
  <si>
    <t>M070663401</t>
  </si>
  <si>
    <t>TE RD RPVC PBP JE CL. 12 DN 150 X 125</t>
  </si>
  <si>
    <t>M070663405</t>
  </si>
  <si>
    <t>TE RD RPVC PBP JE CL. 12 DN 200 X 50</t>
  </si>
  <si>
    <t>M070663409</t>
  </si>
  <si>
    <t>TE RD RPVC PBP JE CL. 12 DN 200 X 75</t>
  </si>
  <si>
    <t>M070663413</t>
  </si>
  <si>
    <t>TE RD RPVC PBP JE CL. 12 DN 200 X 100</t>
  </si>
  <si>
    <t>M070663417</t>
  </si>
  <si>
    <t>TE RD RPVC PBP JE CL. 12 DN 200 X 125</t>
  </si>
  <si>
    <t>M070663421</t>
  </si>
  <si>
    <t>TE RD RPVC PBP JE CL. 12 DN 200 X 150</t>
  </si>
  <si>
    <t>M070663425</t>
  </si>
  <si>
    <t>TE RD RPVC PBP JE CL. 12 DN 250 X 50</t>
  </si>
  <si>
    <t>M070663429</t>
  </si>
  <si>
    <t>TE RD RPVC PBP JE CL. 12 DN 250 X 75</t>
  </si>
  <si>
    <t>M070663433</t>
  </si>
  <si>
    <t>TE RD RPVC PBP JE CL. 12 DN 250 X 100</t>
  </si>
  <si>
    <t>M070663437</t>
  </si>
  <si>
    <t>TE RD RPVC PBP JE CL. 12 DN 250 X 125</t>
  </si>
  <si>
    <t>M070663441</t>
  </si>
  <si>
    <t>TE RD RPVC PBP JE CL. 12 DN 250 X 150</t>
  </si>
  <si>
    <t>M070663445</t>
  </si>
  <si>
    <t>TE RD RPVC PBP JE CL. 12 DN 250 X 200</t>
  </si>
  <si>
    <t>M070663449</t>
  </si>
  <si>
    <t>TE RD RPVC PBP JE CL. 12 DN 300 X 50</t>
  </si>
  <si>
    <t>M070663453</t>
  </si>
  <si>
    <t>TE RD RPVC PBP JE CL. 12 DN 300 X 75</t>
  </si>
  <si>
    <t>M070663457</t>
  </si>
  <si>
    <t>TE RD RPVC PBP JE CL. 12 DN 300 X 100</t>
  </si>
  <si>
    <t>M070663461</t>
  </si>
  <si>
    <t>TE RD RPVC PBP JE CL. 12 DN 300 X 125</t>
  </si>
  <si>
    <t>M070663465</t>
  </si>
  <si>
    <t>TE RD RPVC PBP JE CL. 12 DN 300 X 150</t>
  </si>
  <si>
    <t>M070663469</t>
  </si>
  <si>
    <t>TE RD RPVC PBP JE CL. 12 DN 300 X 200</t>
  </si>
  <si>
    <t>M070663473</t>
  </si>
  <si>
    <t>TE RD RPVC PBP JE CL. 12 DN 300 X 250</t>
  </si>
  <si>
    <t>M070663477</t>
  </si>
  <si>
    <t>TE RD RPVC PBP JE CL. 12 DN 350 X 50</t>
  </si>
  <si>
    <t>M070663481</t>
  </si>
  <si>
    <t>TE RD RPVC PBP JE CL. 12 DN 350 X 75</t>
  </si>
  <si>
    <t>M070663485</t>
  </si>
  <si>
    <t>TE RD RPVC PBP JE CL. 12 DN 350 X 100</t>
  </si>
  <si>
    <t>M070663489</t>
  </si>
  <si>
    <t>TE RD RPVC PBP JE CL. 12 DN 350 X 125</t>
  </si>
  <si>
    <t>M070663493</t>
  </si>
  <si>
    <t>TE RD RPVC PBP JE CL. 12 DN 350 X 150</t>
  </si>
  <si>
    <t>M070663497</t>
  </si>
  <si>
    <t>TE RD RPVC PBP JE CL. 12 DN 350 X 200</t>
  </si>
  <si>
    <t>M070663501</t>
  </si>
  <si>
    <t>TE RD RPVC PBP JE CL. 12 DN 350 X 250</t>
  </si>
  <si>
    <t>M070663505</t>
  </si>
  <si>
    <t>TE RD RPVC PBP JE CL. 12 DN 350 X 300</t>
  </si>
  <si>
    <t>M070663509</t>
  </si>
  <si>
    <t>TE RD RPVC PBP JE CL. 12 DN 400 X 50</t>
  </si>
  <si>
    <t>M070663513</t>
  </si>
  <si>
    <t>TE RD RPVC PBP JE CL. 12 DN 400 X 75</t>
  </si>
  <si>
    <t>M070663517</t>
  </si>
  <si>
    <t>TE RD RPVC PBP JE CL. 12 DN 400 X 100</t>
  </si>
  <si>
    <t>M070663521</t>
  </si>
  <si>
    <t>TE RD RPVC PBP JE CL. 12 DN 400 X 125</t>
  </si>
  <si>
    <t>M070663525</t>
  </si>
  <si>
    <t>TE RD RPVC PBP JE CL. 12 DN 400 X 150</t>
  </si>
  <si>
    <t>M070663529</t>
  </si>
  <si>
    <t>TE RD RPVC PBP JE CL. 12 DN 400 X 200</t>
  </si>
  <si>
    <t>M070663533</t>
  </si>
  <si>
    <t>TE RD RPVC PBP JE CL. 12 DN 400 X 250</t>
  </si>
  <si>
    <t>M070663537</t>
  </si>
  <si>
    <t>TE RD RPVC PBP JE CL. 12 DN 400 X 300</t>
  </si>
  <si>
    <t>M070663541</t>
  </si>
  <si>
    <t>TE RD RPVC PBP JE CL. 12 DN 400 X 350</t>
  </si>
  <si>
    <t>M070663545</t>
  </si>
  <si>
    <t>TE RD RPVC PBP JE CL. 12 DN 450 X 50</t>
  </si>
  <si>
    <t>M070663549</t>
  </si>
  <si>
    <t>TE RD RPVC PBP JE CL. 12 DN 450 X 75</t>
  </si>
  <si>
    <t>M070663553</t>
  </si>
  <si>
    <t>TE RD RPVC PBP JE CL. 12 DN 450 X 100</t>
  </si>
  <si>
    <t>M070663557</t>
  </si>
  <si>
    <t>TE RD RPVC PBP JE CL. 12 DN 450 X 125</t>
  </si>
  <si>
    <t>M070663561</t>
  </si>
  <si>
    <t>TE RD RPVC PBP JE CL. 12 DN 450 X 150</t>
  </si>
  <si>
    <t>M070663565</t>
  </si>
  <si>
    <t>TE RD RPVC PBP JE CL. 12 DN 450 X 200</t>
  </si>
  <si>
    <t>M070663569</t>
  </si>
  <si>
    <t>TE RD RPVC PBP JE CL. 12 DN 450 X 250</t>
  </si>
  <si>
    <t>M070663573</t>
  </si>
  <si>
    <t>TE RD RPVC PBP JE CL. 12 DN 450 X 300</t>
  </si>
  <si>
    <t>M070663577</t>
  </si>
  <si>
    <t>TE RD RPVC PBP JE CL. 12 DN 450 X 350</t>
  </si>
  <si>
    <t>M070663581</t>
  </si>
  <si>
    <t>TE RD RPVC PBP JE CL. 12 DN 450 X 400</t>
  </si>
  <si>
    <t>M070663585</t>
  </si>
  <si>
    <t>TE RD RPVC PBP JE CL. 12 DN 500 X 50</t>
  </si>
  <si>
    <t>M070663589</t>
  </si>
  <si>
    <t>TE RD RPVC PBP JE CL. 12 DN 500 X 75</t>
  </si>
  <si>
    <t>M070663593</t>
  </si>
  <si>
    <t>TE RD RPVC PBP JE CL. 12 DN 500 X 100</t>
  </si>
  <si>
    <t>M070663597</t>
  </si>
  <si>
    <t>TE RD RPVC PBP JE CL. 12 DN 500 X 125</t>
  </si>
  <si>
    <t>M070663601</t>
  </si>
  <si>
    <t>TE RD RPVC PBP JE CL. 12 DN 500 X 150</t>
  </si>
  <si>
    <t>M070663605</t>
  </si>
  <si>
    <t>TE RD RPVC PBP JE CL. 12 DN 500 X 200</t>
  </si>
  <si>
    <t>M070663609</t>
  </si>
  <si>
    <t>TE RD RPVC PBP JE CL. 12 DN 500 X 250</t>
  </si>
  <si>
    <t>M070663613</t>
  </si>
  <si>
    <t>TE RD RPVC PBP JE CL. 12 DN 500 X 300</t>
  </si>
  <si>
    <t>M070663617</t>
  </si>
  <si>
    <t>TE RD RPVC PBP JE CL. 12 DN 500 X 350</t>
  </si>
  <si>
    <t>M070663621</t>
  </si>
  <si>
    <t>TE RD RPVC PBP JE CL. 12 DN 500 X 400</t>
  </si>
  <si>
    <t>M070663625</t>
  </si>
  <si>
    <t>TE RD RPVC PBP JE CL. 12 DN 500 X 450</t>
  </si>
  <si>
    <t>M070663629</t>
  </si>
  <si>
    <t>TE RD RPVC PBP JE CL. 12 DN 600 X 50</t>
  </si>
  <si>
    <t>M070663633</t>
  </si>
  <si>
    <t>TE RD RPVC PBP JE CL. 12 DN 600 X 75</t>
  </si>
  <si>
    <t>M070663637</t>
  </si>
  <si>
    <t>TE RD RPVC PBP JE CL. 12 DN 600 X 100</t>
  </si>
  <si>
    <t>M070663641</t>
  </si>
  <si>
    <t>TE RD RPVC PBP JE CL. 12 DN 600 X 125</t>
  </si>
  <si>
    <t>M070663645</t>
  </si>
  <si>
    <t>TE RD RPVC PBP JE CL. 12 DN 600 X 150</t>
  </si>
  <si>
    <t>M070663649</t>
  </si>
  <si>
    <t>TE RD RPVC PBP JE CL. 12 DN 600 X 200</t>
  </si>
  <si>
    <t>M070663653</t>
  </si>
  <si>
    <t>TE RD RPVC PBP JE CL. 12 DN 600 X 250</t>
  </si>
  <si>
    <t>M070663657</t>
  </si>
  <si>
    <t>TE RD RPVC PBP JE CL. 12 DN 600 X 300</t>
  </si>
  <si>
    <t>M070663661</t>
  </si>
  <si>
    <t>TE RD RPVC PBP JE CL. 12 DN 600 X 350</t>
  </si>
  <si>
    <t>M070663665</t>
  </si>
  <si>
    <t>TE RD RPVC PBP JE CL. 12 DN 600 X 400</t>
  </si>
  <si>
    <t>M070663669</t>
  </si>
  <si>
    <t>TE RD RPVC PBP JE CL. 12 DN 600 X 450</t>
  </si>
  <si>
    <t>M070663673</t>
  </si>
  <si>
    <t>TE RD RPVC PBP JE CL. 12 DN 600 X 500</t>
  </si>
  <si>
    <t>M070663677</t>
  </si>
  <si>
    <t>TE RD RPVC PBP JE CL. 12 DN 700 X 50</t>
  </si>
  <si>
    <t>M070663681</t>
  </si>
  <si>
    <t>TE RD RPVC PBP JE CL. 12 DN 700 X 75</t>
  </si>
  <si>
    <t>M070663685</t>
  </si>
  <si>
    <t>TE RD RPVC PBP JE CL. 12 DN 700 X 100</t>
  </si>
  <si>
    <t>M070663689</t>
  </si>
  <si>
    <t>TE RD RPVC PBP JE CL. 12 DN 700 X 125</t>
  </si>
  <si>
    <t>M070663693</t>
  </si>
  <si>
    <t>TE RD RPVC PBP JE CL. 12 DN 700 X 150</t>
  </si>
  <si>
    <t>M070663697</t>
  </si>
  <si>
    <t>TE RD RPVC PBP JE CL. 12 DN 700 X 200</t>
  </si>
  <si>
    <t>M070663701</t>
  </si>
  <si>
    <t>TE RD RPVC PBP JE CL. 12 DN 700 X 250</t>
  </si>
  <si>
    <t>M070663705</t>
  </si>
  <si>
    <t>TE RD RPVC PBP JE CL. 12 DN 700 X 300</t>
  </si>
  <si>
    <t>M070663709</t>
  </si>
  <si>
    <t>TE RD RPVC PBP JE CL. 12 DN 700 X 350</t>
  </si>
  <si>
    <t>M070663713</t>
  </si>
  <si>
    <t>TE RD RPVC PBP JE CL. 12 DN 700 X 400</t>
  </si>
  <si>
    <t>M070663717</t>
  </si>
  <si>
    <t>TE RD RPVC PBP JE CL. 12 DN 700 X 450</t>
  </si>
  <si>
    <t>M070663721</t>
  </si>
  <si>
    <t>TE RD RPVC PBP JE CL. 12 DN 700 X 500</t>
  </si>
  <si>
    <t>M070663725</t>
  </si>
  <si>
    <t>TE RD RPVC PBP JE CL. 12 DN 700 X 600</t>
  </si>
  <si>
    <t>M070664001</t>
  </si>
  <si>
    <t>TE RD RPVC PBP JE CL. 14 DN 75 X 50</t>
  </si>
  <si>
    <t>M070664005</t>
  </si>
  <si>
    <t>TE RD RPVC PBP JE CL. 14 DN 100 X 50</t>
  </si>
  <si>
    <t>M070664009</t>
  </si>
  <si>
    <t>TE RD RPVC PBP JE CL. 14 DN 100 X 75</t>
  </si>
  <si>
    <t>M070664013</t>
  </si>
  <si>
    <t>TE RD RPVC PBP JE CL. 14 DN 125 X 50</t>
  </si>
  <si>
    <t>M070664017</t>
  </si>
  <si>
    <t>TE RD RPVC PBP JE CL. 14 DN 125 X 75</t>
  </si>
  <si>
    <t>M070664021</t>
  </si>
  <si>
    <t>TE RD RPVC PBP JE CL. 14 DN 125 X 100</t>
  </si>
  <si>
    <t>M070664025</t>
  </si>
  <si>
    <t>TE RD RPVC PBP JE CL. 14 DN 150 X 50</t>
  </si>
  <si>
    <t>M070664029</t>
  </si>
  <si>
    <t>TE RD RPVC PBP JE CL. 14 DN 150 X 75</t>
  </si>
  <si>
    <t>M070664033</t>
  </si>
  <si>
    <t>TE RD RPVC PBP JE CL. 14 DN 150 X 100</t>
  </si>
  <si>
    <t>M070664037</t>
  </si>
  <si>
    <t>TE RD RPVC PBP JE CL. 14 DN 150 X 125</t>
  </si>
  <si>
    <t>M070664041</t>
  </si>
  <si>
    <t>TE RD RPVC PBP JE CL. 14 DN 200 X 50</t>
  </si>
  <si>
    <t>M070664045</t>
  </si>
  <si>
    <t>TE RD RPVC PBP JE CL. 14 DN 200 X 75</t>
  </si>
  <si>
    <t>M070664049</t>
  </si>
  <si>
    <t>TE RD RPVC PBP JE CL. 14 DN 200 X 100</t>
  </si>
  <si>
    <t>M070664053</t>
  </si>
  <si>
    <t>TE RD RPVC PBP JE CL. 14 DN 200 X 125</t>
  </si>
  <si>
    <t>M070664057</t>
  </si>
  <si>
    <t>TE RD RPVC PBP JE CL. 14 DN 200 X 150</t>
  </si>
  <si>
    <t>M070664061</t>
  </si>
  <si>
    <t>TE RD RPVC PBP JE CL. 14 DN 250 X 50</t>
  </si>
  <si>
    <t>M070664065</t>
  </si>
  <si>
    <t>TE RD RPVC PBP JE CL. 14 DN 250 X 75</t>
  </si>
  <si>
    <t>M070664069</t>
  </si>
  <si>
    <t>TE RD RPVC PBP JE CL. 14 DN 250 X 100</t>
  </si>
  <si>
    <t>M070664073</t>
  </si>
  <si>
    <t>TE RD RPVC PBP JE CL. 14 DN 250 X 125</t>
  </si>
  <si>
    <t>M070664077</t>
  </si>
  <si>
    <t>TE RD RPVC PBP JE CL. 14 DN 250 X 150</t>
  </si>
  <si>
    <t>M070664081</t>
  </si>
  <si>
    <t>TE RD RPVC PBP JE CL. 14 DN 250 X 200</t>
  </si>
  <si>
    <t>M070664085</t>
  </si>
  <si>
    <t>TE RD RPVC PBP JE CL. 14 DN 300 X 50</t>
  </si>
  <si>
    <t>M070664089</t>
  </si>
  <si>
    <t>TE RD RPVC PBP JE CL. 14 DN 300 X 75</t>
  </si>
  <si>
    <t>M070664093</t>
  </si>
  <si>
    <t>TE RD RPVC PBP JE CL. 14 DN 300 X 100</t>
  </si>
  <si>
    <t>M070664097</t>
  </si>
  <si>
    <t>TE RD RPVC PBP JE CL. 14 DN 300 X 125</t>
  </si>
  <si>
    <t>M070664101</t>
  </si>
  <si>
    <t>TE RD RPVC PBP JE CL. 14 DN 300 X 150</t>
  </si>
  <si>
    <t>M070664105</t>
  </si>
  <si>
    <t>TE RD RPVC PBP JE CL. 14 DN 300 X 200</t>
  </si>
  <si>
    <t>M070664109</t>
  </si>
  <si>
    <t>TE RD RPVC PBP JE CL. 14 DN 300 X 250</t>
  </si>
  <si>
    <t>M070664113</t>
  </si>
  <si>
    <t>TE RD RPVC PBP JE CL. 14 DN 350 X 50</t>
  </si>
  <si>
    <t>M070664117</t>
  </si>
  <si>
    <t>TE RD RPVC PBP JE CL. 14 DN 350 X 75</t>
  </si>
  <si>
    <t>M070664121</t>
  </si>
  <si>
    <t>TE RD RPVC PBP JE CL. 14 DN 350 X 100</t>
  </si>
  <si>
    <t>M070664125</t>
  </si>
  <si>
    <t>TE RD RPVC PBP JE CL. 14 DN 350 X 125</t>
  </si>
  <si>
    <t>M070664129</t>
  </si>
  <si>
    <t>TE RD RPVC PBP JE CL. 14 DN 350 X 150</t>
  </si>
  <si>
    <t>M070664133</t>
  </si>
  <si>
    <t>TE RD RPVC PBP JE CL. 14 DN 350 X 200</t>
  </si>
  <si>
    <t>M070664137</t>
  </si>
  <si>
    <t>TE RD RPVC PBP JE CL. 14 DN 350 X 250</t>
  </si>
  <si>
    <t>M070664141</t>
  </si>
  <si>
    <t>TE RD RPVC PBP JE CL. 14 DN 350 X 300</t>
  </si>
  <si>
    <t>M070664145</t>
  </si>
  <si>
    <t>TE RD RPVC PBP JE CL. 14 DN 400 X 50</t>
  </si>
  <si>
    <t>M070664149</t>
  </si>
  <si>
    <t>TE RD RPVC PBP JE CL. 14 DN 400 X 75</t>
  </si>
  <si>
    <t>M070664153</t>
  </si>
  <si>
    <t>TE RD RPVC PBP JE CL. 14 DN 400 X 100</t>
  </si>
  <si>
    <t>M070664157</t>
  </si>
  <si>
    <t>TE RD RPVC PBP JE CL. 14 DN 400 X 125</t>
  </si>
  <si>
    <t>M070664161</t>
  </si>
  <si>
    <t>TE RD RPVC PBP JE CL. 14 DN 400 X 150</t>
  </si>
  <si>
    <t>M070664165</t>
  </si>
  <si>
    <t>TE RD RPVC PBP JE CL. 14 DN 400 X 200</t>
  </si>
  <si>
    <t>M070664169</t>
  </si>
  <si>
    <t>TE RD RPVC PBP JE CL. 14 DN 400 X 250</t>
  </si>
  <si>
    <t>M070664173</t>
  </si>
  <si>
    <t>TE RD RPVC PBP JE CL. 14 DN 400 X 300</t>
  </si>
  <si>
    <t>M070664177</t>
  </si>
  <si>
    <t>TE RD RPVC PBP JE CL. 14 DN 400 X 350</t>
  </si>
  <si>
    <t>M070664181</t>
  </si>
  <si>
    <t>TE RD RPVC PBP JE CL. 14 DN 450 X 50</t>
  </si>
  <si>
    <t>M070664185</t>
  </si>
  <si>
    <t>TE RD RPVC PBP JE CL. 14 DN 450 X 75</t>
  </si>
  <si>
    <t>M070664189</t>
  </si>
  <si>
    <t>TE RD RPVC PBP JE CL. 14 DN 450 X 100</t>
  </si>
  <si>
    <t>M070664193</t>
  </si>
  <si>
    <t>TE RD RPVC PBP JE CL. 14 DN 450 X 125</t>
  </si>
  <si>
    <t>M070664197</t>
  </si>
  <si>
    <t>TE RD RPVC PBP JE CL. 14 DN 450 X 150</t>
  </si>
  <si>
    <t>M070664201</t>
  </si>
  <si>
    <t>TE RD RPVC PBP JE CL. 14 DN 450 X 200</t>
  </si>
  <si>
    <t>M070664205</t>
  </si>
  <si>
    <t>TE RD RPVC PBP JE CL. 14 DN 450 X 250</t>
  </si>
  <si>
    <t>M070664209</t>
  </si>
  <si>
    <t>TE RD RPVC PBP JE CL. 14 DN 450 X 300</t>
  </si>
  <si>
    <t>M070664213</t>
  </si>
  <si>
    <t>TE RD RPVC PBP JE CL. 14 DN 450 X 350</t>
  </si>
  <si>
    <t>M070664217</t>
  </si>
  <si>
    <t>TE RD RPVC PBP JE CL. 14 DN 450 X 400</t>
  </si>
  <si>
    <t>M070664221</t>
  </si>
  <si>
    <t>TE RD RPVC PBP JE CL. 14 DN 500 X 50</t>
  </si>
  <si>
    <t>M070664225</t>
  </si>
  <si>
    <t>TE RD RPVC PBP JE CL. 14 DN 500 X 75</t>
  </si>
  <si>
    <t>M070664229</t>
  </si>
  <si>
    <t>TE RD RPVC PBP JE CL. 14 DN 500 X 100</t>
  </si>
  <si>
    <t>M070664233</t>
  </si>
  <si>
    <t>TE RD RPVC PBP JE CL. 14 DN 500 X 125</t>
  </si>
  <si>
    <t>M070664237</t>
  </si>
  <si>
    <t>TE RD RPVC PBP JE CL. 14 DN 500 X 150</t>
  </si>
  <si>
    <t>M070664241</t>
  </si>
  <si>
    <t>TE RD RPVC PBP JE CL. 14 DN 500 X 200</t>
  </si>
  <si>
    <t>M070664245</t>
  </si>
  <si>
    <t>TE RD RPVC PBP JE CL. 14 DN 500 X 250</t>
  </si>
  <si>
    <t>M070664249</t>
  </si>
  <si>
    <t>TE RD RPVC PBP JE CL. 14 DN 500 X 300</t>
  </si>
  <si>
    <t>M070664253</t>
  </si>
  <si>
    <t>TE RD RPVC PBP JE CL. 14 DN 500 X 350</t>
  </si>
  <si>
    <t>M070664257</t>
  </si>
  <si>
    <t>TE RD RPVC PBP JE CL. 14 DN 500 X 400</t>
  </si>
  <si>
    <t>M070664261</t>
  </si>
  <si>
    <t>TE RD RPVC PBP JE CL. 14 DN 500 X 450</t>
  </si>
  <si>
    <t>M070664265</t>
  </si>
  <si>
    <t>TE RD RPVC PBP JE CL. 14 DN 600 X 50</t>
  </si>
  <si>
    <t>M070664269</t>
  </si>
  <si>
    <t>TE RD RPVC PBP JE CL. 14 DN 600 X 75</t>
  </si>
  <si>
    <t>M070664273</t>
  </si>
  <si>
    <t>TE RD RPVC PBP JE CL. 14 DN 600 X 100</t>
  </si>
  <si>
    <t>M070664277</t>
  </si>
  <si>
    <t>TE RD RPVC PBP JE CL. 14 DN 600 X 125</t>
  </si>
  <si>
    <t>M070664281</t>
  </si>
  <si>
    <t>TE RD RPVC PBP JE CL. 14 DN 600 X 150</t>
  </si>
  <si>
    <t>M070664285</t>
  </si>
  <si>
    <t>TE RD RPVC PBP JE CL. 14 DN 600 X 200</t>
  </si>
  <si>
    <t>M070664289</t>
  </si>
  <si>
    <t>TE RD RPVC PBP JE CL. 14 DN 600 X 250</t>
  </si>
  <si>
    <t>M070664293</t>
  </si>
  <si>
    <t>TE RD RPVC PBP JE CL. 14 DN 600 X 300</t>
  </si>
  <si>
    <t>M070664297</t>
  </si>
  <si>
    <t>TE RD RPVC PBP JE CL. 14 DN 600 X 350</t>
  </si>
  <si>
    <t>M070664301</t>
  </si>
  <si>
    <t>TE RD RPVC PBP JE CL. 14 DN 600 X 400</t>
  </si>
  <si>
    <t>M070664305</t>
  </si>
  <si>
    <t>TE RD RPVC PBP JE CL. 14 DN 600 X 450</t>
  </si>
  <si>
    <t>M070664309</t>
  </si>
  <si>
    <t>TE RD RPVC PBP JE CL. 14 DN 600 X 500</t>
  </si>
  <si>
    <t>M070664313</t>
  </si>
  <si>
    <t>TE RD RPVC PBP JE CL. 14 DN 700 X 50</t>
  </si>
  <si>
    <t>M070664317</t>
  </si>
  <si>
    <t>TE RD RPVC PBP JE CL. 14 DN 700 X 75</t>
  </si>
  <si>
    <t>M070664321</t>
  </si>
  <si>
    <t>TE RD RPVC PBP JE CL. 14 DN 700 X 100</t>
  </si>
  <si>
    <t>M070664325</t>
  </si>
  <si>
    <t>TE RD RPVC PBP JE CL. 14 DN 700 X 125</t>
  </si>
  <si>
    <t>M070664329</t>
  </si>
  <si>
    <t>TE RD RPVC PBP JE CL. 14 DN 700 X 150</t>
  </si>
  <si>
    <t>M070664333</t>
  </si>
  <si>
    <t>TE RD RPVC PBP JE CL. 14 DN 700 X 200</t>
  </si>
  <si>
    <t>M070664337</t>
  </si>
  <si>
    <t>TE RD RPVC PBP JE CL. 14 DN 700 X 250</t>
  </si>
  <si>
    <t>M070664341</t>
  </si>
  <si>
    <t>TE RD RPVC PBP JE CL. 14 DN 700 X 300</t>
  </si>
  <si>
    <t>M070664345</t>
  </si>
  <si>
    <t>TE RD RPVC PBP JE CL. 14 DN 700 X 350</t>
  </si>
  <si>
    <t>M070664349</t>
  </si>
  <si>
    <t>TE RD RPVC PBP JE CL. 14 DN 700 X 400</t>
  </si>
  <si>
    <t>M070664353</t>
  </si>
  <si>
    <t>TE RD RPVC PBP JE CL. 14 DN 700 X 450</t>
  </si>
  <si>
    <t>M070664357</t>
  </si>
  <si>
    <t>TE RD RPVC PBP JE CL. 14 DN 700 X 500</t>
  </si>
  <si>
    <t>M070664361</t>
  </si>
  <si>
    <t>TE RD RPVC PBP JE CL. 14 DN 700 X 600</t>
  </si>
  <si>
    <t>M070664365</t>
  </si>
  <si>
    <t>TE RD RPVC PBP JE CL. 16 DN 75 X 50</t>
  </si>
  <si>
    <t>M070664369</t>
  </si>
  <si>
    <t>TE RD RPVC PBP JE CL. 16 DN 100 X 50</t>
  </si>
  <si>
    <t>M070664373</t>
  </si>
  <si>
    <t>TE RD RPVC PBP JE CL. 16 DN 100 X 75</t>
  </si>
  <si>
    <t>M070664377</t>
  </si>
  <si>
    <t>TE RD RPVC PBP JE CL. 16 DN 125 X 50</t>
  </si>
  <si>
    <t>M070664381</t>
  </si>
  <si>
    <t>TE RD RPVC PBP JE CL. 16 DN 125 X 75</t>
  </si>
  <si>
    <t>M070664385</t>
  </si>
  <si>
    <t>TE RD RPVC PBP JE CL. 16 DN 125 X 100</t>
  </si>
  <si>
    <t>M070664389</t>
  </si>
  <si>
    <t>TE RD RPVC PBP JE CL. 16 DN 150 X 50</t>
  </si>
  <si>
    <t>M070664393</t>
  </si>
  <si>
    <t>TE RD RPVC PBP JE CL. 16 DN 150 X 75</t>
  </si>
  <si>
    <t>M070664397</t>
  </si>
  <si>
    <t>TE RD RPVC PBP JE CL. 16 DN 150 X 100</t>
  </si>
  <si>
    <t>M070664401</t>
  </si>
  <si>
    <t>TE RD RPVC PBP JE CL. 16 DN 150 X 125</t>
  </si>
  <si>
    <t>M070664405</t>
  </si>
  <si>
    <t>TE RD RPVC PBP JE CL. 16 DN 200 X 50</t>
  </si>
  <si>
    <t>M070664409</t>
  </si>
  <si>
    <t>TE RD RPVC PBP JE CL. 16 DN 200 X 75</t>
  </si>
  <si>
    <t>M070664413</t>
  </si>
  <si>
    <t>TE RD RPVC PBP JE CL. 16 DN 200 X 100</t>
  </si>
  <si>
    <t>M070664417</t>
  </si>
  <si>
    <t>TE RD RPVC PBP JE CL. 16 DN 200 X 125</t>
  </si>
  <si>
    <t>M070664421</t>
  </si>
  <si>
    <t>TE RD RPVC PBP JE CL. 16 DN 200 X 150</t>
  </si>
  <si>
    <t>M070664425</t>
  </si>
  <si>
    <t>TE RD RPVC PBP JE CL. 16 DN 250 X 50</t>
  </si>
  <si>
    <t>M070664429</t>
  </si>
  <si>
    <t>TE RD RPVC PBP JE CL. 16 DN 250 X 75</t>
  </si>
  <si>
    <t>M070664433</t>
  </si>
  <si>
    <t>TE RD RPVC PBP JE CL. 16 DN 250 X 100</t>
  </si>
  <si>
    <t>M070664437</t>
  </si>
  <si>
    <t>TE RD RPVC PBP JE CL. 16 DN 250 X 125</t>
  </si>
  <si>
    <t>M070664441</t>
  </si>
  <si>
    <t>TE RD RPVC PBP JE CL. 16 DN 250 X 150</t>
  </si>
  <si>
    <t>M070664445</t>
  </si>
  <si>
    <t>TE RD RPVC PBP JE CL. 16 DN 250 X 200</t>
  </si>
  <si>
    <t>M070664449</t>
  </si>
  <si>
    <t>TE RD RPVC PBP JE CL. 16 DN 300 X 50</t>
  </si>
  <si>
    <t>M070664453</t>
  </si>
  <si>
    <t>TE RD RPVC PBP JE CL. 16 DN 300 X 75</t>
  </si>
  <si>
    <t>M070664457</t>
  </si>
  <si>
    <t>TE RD RPVC PBP JE CL. 16 DN 300 X 100</t>
  </si>
  <si>
    <t>M070664461</t>
  </si>
  <si>
    <t>TE RD RPVC PBP JE CL. 16 DN 300 X 125</t>
  </si>
  <si>
    <t>M070664465</t>
  </si>
  <si>
    <t>TE RD RPVC PBP JE CL. 16 DN 300 X 150</t>
  </si>
  <si>
    <t>M070664469</t>
  </si>
  <si>
    <t>TE RD RPVC PBP JE CL. 16 DN 300 X 200</t>
  </si>
  <si>
    <t>M070664473</t>
  </si>
  <si>
    <t>TE RD RPVC PBP JE CL. 16 DN 300 X 250</t>
  </si>
  <si>
    <t>M070664477</t>
  </si>
  <si>
    <t>TE RD RPVC PBP JE CL. 16 DN 350 X 50</t>
  </si>
  <si>
    <t>M070664481</t>
  </si>
  <si>
    <t>TE RD RPVC PBP JE CL. 16 DN 350 X 75</t>
  </si>
  <si>
    <t>M070664485</t>
  </si>
  <si>
    <t>TE RD RPVC PBP JE CL. 16 DN 350 X 100</t>
  </si>
  <si>
    <t>M070664489</t>
  </si>
  <si>
    <t>TE RD RPVC PBP JE CL. 16 DN 350 X 125</t>
  </si>
  <si>
    <t>M070664493</t>
  </si>
  <si>
    <t>TE RD RPVC PBP JE CL. 16 DN 350 X 150</t>
  </si>
  <si>
    <t>M070664497</t>
  </si>
  <si>
    <t>TE RD RPVC PBP JE CL. 16 DN 350 X 200</t>
  </si>
  <si>
    <t>M070664501</t>
  </si>
  <si>
    <t>TE RD RPVC PBP JE CL. 16 DN 350 X 250</t>
  </si>
  <si>
    <t>M070664505</t>
  </si>
  <si>
    <t>TE RD RPVC PBP JE CL. 16 DN 350 X 300</t>
  </si>
  <si>
    <t>M070664509</t>
  </si>
  <si>
    <t>TE RD RPVC PBP JE CL. 16 DN 400 X 50</t>
  </si>
  <si>
    <t>M070664513</t>
  </si>
  <si>
    <t>TE RD RPVC PBP JE CL. 16 DN 400 X 75</t>
  </si>
  <si>
    <t>M070664517</t>
  </si>
  <si>
    <t>TE RD RPVC PBP JE CL. 16 DN 400 X 100</t>
  </si>
  <si>
    <t>M070664521</t>
  </si>
  <si>
    <t>TE RD RPVC PBP JE CL. 16 DN 400 X 125</t>
  </si>
  <si>
    <t>M070664525</t>
  </si>
  <si>
    <t>TE RD RPVC PBP JE CL. 16 DN 400 X 150</t>
  </si>
  <si>
    <t>M070664529</t>
  </si>
  <si>
    <t>TE RD RPVC PBP JE CL. 16 DN 400 X 200</t>
  </si>
  <si>
    <t>M070664533</t>
  </si>
  <si>
    <t>TE RD RPVC PBP JE CL. 16 DN 400 X 250</t>
  </si>
  <si>
    <t>M070664537</t>
  </si>
  <si>
    <t>TE RD RPVC PBP JE CL. 16 DN 400 X 300</t>
  </si>
  <si>
    <t>M070664541</t>
  </si>
  <si>
    <t>TE RD RPVC PBP JE CL. 16 DN 400 X 350</t>
  </si>
  <si>
    <t>M070664545</t>
  </si>
  <si>
    <t>TE RD RPVC PBP JE CL. 16 DN 450 X 50</t>
  </si>
  <si>
    <t>M070664549</t>
  </si>
  <si>
    <t>TE RD RPVC PBP JE CL. 16 DN 450 X 75</t>
  </si>
  <si>
    <t>M070664553</t>
  </si>
  <si>
    <t>TE RD RPVC PBP JE CL. 16 DN 450 X 100</t>
  </si>
  <si>
    <t>M070664557</t>
  </si>
  <si>
    <t>TE RD RPVC PBP JE CL. 16 DN 450 X 125</t>
  </si>
  <si>
    <t>M070664561</t>
  </si>
  <si>
    <t>TE RD RPVC PBP JE CL. 16 DN 450 X 150</t>
  </si>
  <si>
    <t>M070664565</t>
  </si>
  <si>
    <t>TE RD RPVC PBP JE CL. 16 DN 450 X 200</t>
  </si>
  <si>
    <t>M070664569</t>
  </si>
  <si>
    <t>TE RD RPVC PBP JE CL. 16 DN 450 X 250</t>
  </si>
  <si>
    <t>M070664573</t>
  </si>
  <si>
    <t>TE RD RPVC PBP JE CL. 16 DN 450 X 300</t>
  </si>
  <si>
    <t>M070664577</t>
  </si>
  <si>
    <t>TE RD RPVC PBP JE CL. 16 DN 450 X 350</t>
  </si>
  <si>
    <t>M070664581</t>
  </si>
  <si>
    <t>TE RD RPVC PBP JE CL. 16 DN 450 X 400</t>
  </si>
  <si>
    <t>M070664585</t>
  </si>
  <si>
    <t>TE RD RPVC PBP JE CL. 16 DN 500 X 50</t>
  </si>
  <si>
    <t>M070664589</t>
  </si>
  <si>
    <t>TE RD RPVC PBP JE CL. 16 DN 500 X 75</t>
  </si>
  <si>
    <t>M070664593</t>
  </si>
  <si>
    <t>TE RD RPVC PBP JE CL. 16 DN 500 X 100</t>
  </si>
  <si>
    <t>M070664597</t>
  </si>
  <si>
    <t>TE RD RPVC PBP JE CL. 16 DN 500 X 125</t>
  </si>
  <si>
    <t>M070664601</t>
  </si>
  <si>
    <t>TE RD RPVC PBP JE CL. 16 DN 500 X 150</t>
  </si>
  <si>
    <t>M070664605</t>
  </si>
  <si>
    <t>TE RD RPVC PBP JE CL. 16 DN 500 X 200</t>
  </si>
  <si>
    <t>M070664609</t>
  </si>
  <si>
    <t>TE RD RPVC PBP JE CL. 16 DN 500 X 250</t>
  </si>
  <si>
    <t>M070664613</t>
  </si>
  <si>
    <t>TE RD RPVC PBP JE CL. 16 DN 500 X 300</t>
  </si>
  <si>
    <t>M070664617</t>
  </si>
  <si>
    <t>TE RD RPVC PBP JE CL. 16 DN 500 X 350</t>
  </si>
  <si>
    <t>M070664621</t>
  </si>
  <si>
    <t>TE RD RPVC PBP JE CL. 16 DN 500 X 400</t>
  </si>
  <si>
    <t>M070664625</t>
  </si>
  <si>
    <t>TE RD RPVC PBP JE CL. 16 DN 500 X 450</t>
  </si>
  <si>
    <t>M070664629</t>
  </si>
  <si>
    <t>TE RD RPVC PBP JE CL. 16 DN 600 X 50</t>
  </si>
  <si>
    <t>M070664633</t>
  </si>
  <si>
    <t>TE RD RPVC PBP JE CL. 16 DN 600 X 75</t>
  </si>
  <si>
    <t>M070664637</t>
  </si>
  <si>
    <t>TE RD RPVC PBP JE CL. 16 DN 600 X 100</t>
  </si>
  <si>
    <t>M070664641</t>
  </si>
  <si>
    <t>TE RD RPVC PBP JE CL. 16 DN 600 X 125</t>
  </si>
  <si>
    <t>M070664645</t>
  </si>
  <si>
    <t>TE RD RPVC PBP JE CL. 16 DN 600 X 150</t>
  </si>
  <si>
    <t>M070664649</t>
  </si>
  <si>
    <t>TE RD RPVC PBP JE CL. 16 DN 600 X 200</t>
  </si>
  <si>
    <t>M070664653</t>
  </si>
  <si>
    <t>TE RD RPVC PBP JE CL. 16 DN 600 X 250</t>
  </si>
  <si>
    <t>M070664657</t>
  </si>
  <si>
    <t>TE RD RPVC PBP JE CL. 16 DN 600 X 300</t>
  </si>
  <si>
    <t>M070664661</t>
  </si>
  <si>
    <t>TE RD RPVC PBP JE CL. 16 DN 600 X 350</t>
  </si>
  <si>
    <t>M070664665</t>
  </si>
  <si>
    <t>TE RD RPVC PBP JE CL. 16 DN 600 X 400</t>
  </si>
  <si>
    <t>M070664669</t>
  </si>
  <si>
    <t>TE RD RPVC PBP JE CL. 16 DN 600 X 450</t>
  </si>
  <si>
    <t>M070664673</t>
  </si>
  <si>
    <t>TE RD RPVC PBP JE CL. 16 DN 600 X 500</t>
  </si>
  <si>
    <t>M070664677</t>
  </si>
  <si>
    <t>TE RD RPVC PBP JE CL. 16 DN 700 X 50</t>
  </si>
  <si>
    <t>M070664681</t>
  </si>
  <si>
    <t>TE RD RPVC PBP JE CL. 16 DN 700 X 75</t>
  </si>
  <si>
    <t>M070664685</t>
  </si>
  <si>
    <t>TE RD RPVC PBP JE CL. 16 DN 700 X 100</t>
  </si>
  <si>
    <t>M070664689</t>
  </si>
  <si>
    <t>TE RD RPVC PBP JE CL. 16 DN 700 X 125</t>
  </si>
  <si>
    <t>M070664693</t>
  </si>
  <si>
    <t>TE RD RPVC PBP JE CL. 16 DN 700 X 150</t>
  </si>
  <si>
    <t>M070664697</t>
  </si>
  <si>
    <t>TE RD RPVC PBP JE CL. 16 DN 700 X 200</t>
  </si>
  <si>
    <t>M070664701</t>
  </si>
  <si>
    <t>TE RD RPVC PBP JE CL. 16 DN 700 X 250</t>
  </si>
  <si>
    <t>M070664705</t>
  </si>
  <si>
    <t>TE RD RPVC PBP JE CL. 16 DN 700 X 300</t>
  </si>
  <si>
    <t>M070664709</t>
  </si>
  <si>
    <t>TE RD RPVC PBP JE CL. 16 DN 700 X 350</t>
  </si>
  <si>
    <t>M070664713</t>
  </si>
  <si>
    <t>TE RD RPVC PBP JE CL. 16 DN 700 X 400</t>
  </si>
  <si>
    <t>M070664717</t>
  </si>
  <si>
    <t>TE RD RPVC PBP JE CL. 16 DN 700 X 450</t>
  </si>
  <si>
    <t>M070664721</t>
  </si>
  <si>
    <t>TE RD RPVC PBP JE CL. 16 DN 700 X 500</t>
  </si>
  <si>
    <t>M070664725</t>
  </si>
  <si>
    <t>TE RD RPVC PBP JE CL. 16 DN 700 X 600</t>
  </si>
  <si>
    <t>M070665001</t>
  </si>
  <si>
    <t>TE RD RPVC PBP JE CL. 18 DN 75 X 50</t>
  </si>
  <si>
    <t>M070665005</t>
  </si>
  <si>
    <t>TE RD RPVC PBP JE CL. 18 DN 100 X 50</t>
  </si>
  <si>
    <t>M070665009</t>
  </si>
  <si>
    <t>TE RD RPVC PBP JE CL. 18 DN 100 X 75</t>
  </si>
  <si>
    <t>M070665013</t>
  </si>
  <si>
    <t>TE RD RPVC PBP JE CL. 18 DN 125 X 50</t>
  </si>
  <si>
    <t>M070665017</t>
  </si>
  <si>
    <t>TE RD RPVC PBP JE CL. 18 DN 125 X 75</t>
  </si>
  <si>
    <t>M070665021</t>
  </si>
  <si>
    <t>TE RD RPVC PBP JE CL. 18 DN 125 X 100</t>
  </si>
  <si>
    <t>M070665025</t>
  </si>
  <si>
    <t>TE RD RPVC PBP JE CL. 18 DN 150 X 50</t>
  </si>
  <si>
    <t>M070665029</t>
  </si>
  <si>
    <t>TE RD RPVC PBP JE CL. 18 DN 150 X 75</t>
  </si>
  <si>
    <t>M070665033</t>
  </si>
  <si>
    <t>TE RD RPVC PBP JE CL. 18 DN 150 X 100</t>
  </si>
  <si>
    <t>M070665037</t>
  </si>
  <si>
    <t>TE RD RPVC PBP JE CL. 18 DN 150 X 125</t>
  </si>
  <si>
    <t>M070665041</t>
  </si>
  <si>
    <t>TE RD RPVC PBP JE CL. 18 DN 200 X 50</t>
  </si>
  <si>
    <t>M070665045</t>
  </si>
  <si>
    <t>TE RD RPVC PBP JE CL. 18 DN 200 X 75</t>
  </si>
  <si>
    <t>M070665049</t>
  </si>
  <si>
    <t>TE RD RPVC PBP JE CL. 18 DN 200 X 100</t>
  </si>
  <si>
    <t>M070665053</t>
  </si>
  <si>
    <t>TE RD RPVC PBP JE CL. 18 DN 200 X 125</t>
  </si>
  <si>
    <t>M070665057</t>
  </si>
  <si>
    <t>TE RD RPVC PBP JE CL. 18 DN 200 X 150</t>
  </si>
  <si>
    <t>M070665061</t>
  </si>
  <si>
    <t>TE RD RPVC PBP JE CL. 18 DN 250 X 50</t>
  </si>
  <si>
    <t>M070665065</t>
  </si>
  <si>
    <t>TE RD RPVC PBP JE CL. 18 DN 250 X 75</t>
  </si>
  <si>
    <t>M070665069</t>
  </si>
  <si>
    <t>TE RD RPVC PBP JE CL. 18 DN 250 X 100</t>
  </si>
  <si>
    <t>M070665073</t>
  </si>
  <si>
    <t>TE RD RPVC PBP JE CL. 18 DN 250 X 125</t>
  </si>
  <si>
    <t>M070665077</t>
  </si>
  <si>
    <t>TE RD RPVC PBP JE CL. 18 DN 250 X 150</t>
  </si>
  <si>
    <t>M070665081</t>
  </si>
  <si>
    <t>TE RD RPVC PBP JE CL. 18 DN 250 X 200</t>
  </si>
  <si>
    <t>M070665085</t>
  </si>
  <si>
    <t>TE RD RPVC PBP JE CL. 18 DN 300 X 50</t>
  </si>
  <si>
    <t>M070665089</t>
  </si>
  <si>
    <t>TE RD RPVC PBP JE CL. 18 DN 300 X 75</t>
  </si>
  <si>
    <t>M070665093</t>
  </si>
  <si>
    <t>TE RD RPVC PBP JE CL. 18 DN 300 X 100</t>
  </si>
  <si>
    <t>M070665097</t>
  </si>
  <si>
    <t>TE RD RPVC PBP JE CL. 18 DN 300 X 125</t>
  </si>
  <si>
    <t>M070665101</t>
  </si>
  <si>
    <t>TE RD RPVC PBP JE CL. 18 DN 300 X 150</t>
  </si>
  <si>
    <t>M070665105</t>
  </si>
  <si>
    <t>TE RD RPVC PBP JE CL. 18 DN 300 X 200</t>
  </si>
  <si>
    <t>M070665109</t>
  </si>
  <si>
    <t>TE RD RPVC PBP JE CL. 18 DN 300 X 250</t>
  </si>
  <si>
    <t>M070665113</t>
  </si>
  <si>
    <t>TE RD RPVC PBP JE CL. 18 DN 350 X 50</t>
  </si>
  <si>
    <t>M070665117</t>
  </si>
  <si>
    <t>TE RD RPVC PBP JE CL. 18 DN 350 X 75</t>
  </si>
  <si>
    <t>M070665121</t>
  </si>
  <si>
    <t>TE RD RPVC PBP JE CL. 18 DN 350 X 100</t>
  </si>
  <si>
    <t>M070665125</t>
  </si>
  <si>
    <t>TE RD RPVC PBP JE CL. 18 DN 350 X 125</t>
  </si>
  <si>
    <t>M070665129</t>
  </si>
  <si>
    <t>TE RD RPVC PBP JE CL. 18 DN 350 X 150</t>
  </si>
  <si>
    <t>M070665133</t>
  </si>
  <si>
    <t>TE RD RPVC PBP JE CL. 18 DN 350 X 200</t>
  </si>
  <si>
    <t>M070665137</t>
  </si>
  <si>
    <t>TE RD RPVC PBP JE CL. 18 DN 350 X 250</t>
  </si>
  <si>
    <t>M070665141</t>
  </si>
  <si>
    <t>TE RD RPVC PBP JE CL. 18 DN 350 X 300</t>
  </si>
  <si>
    <t>M070665145</t>
  </si>
  <si>
    <t>TE RD RPVC PBP JE CL. 18 DN 400 X 50</t>
  </si>
  <si>
    <t>M070665149</t>
  </si>
  <si>
    <t>TE RD RPVC PBP JE CL. 18 DN 400 X 75</t>
  </si>
  <si>
    <t>M070665153</t>
  </si>
  <si>
    <t>TE RD RPVC PBP JE CL. 18 DN 400 X 100</t>
  </si>
  <si>
    <t>M070665157</t>
  </si>
  <si>
    <t>TE RD RPVC PBP JE CL. 18 DN 400 X 125</t>
  </si>
  <si>
    <t>M070665161</t>
  </si>
  <si>
    <t>TE RD RPVC PBP JE CL. 18 DN 400 X 150</t>
  </si>
  <si>
    <t>M070665165</t>
  </si>
  <si>
    <t>TE RD RPVC PBP JE CL. 18 DN 400 X 200</t>
  </si>
  <si>
    <t>M070665169</t>
  </si>
  <si>
    <t>TE RD RPVC PBP JE CL. 18 DN 400 X 250</t>
  </si>
  <si>
    <t>M070665173</t>
  </si>
  <si>
    <t>TE RD RPVC PBP JE CL. 18 DN 400 X 300</t>
  </si>
  <si>
    <t>M070665177</t>
  </si>
  <si>
    <t>TE RD RPVC PBP JE CL. 18 DN 400 X 350</t>
  </si>
  <si>
    <t>M070665181</t>
  </si>
  <si>
    <t>TE RD RPVC PBP JE CL. 18 DN 450 X 50</t>
  </si>
  <si>
    <t>M070665185</t>
  </si>
  <si>
    <t>TE RD RPVC PBP JE CL. 18 DN 450 X 75</t>
  </si>
  <si>
    <t>M070665189</t>
  </si>
  <si>
    <t>TE RD RPVC PBP JE CL. 18 DN 450 X 100</t>
  </si>
  <si>
    <t>M070665193</t>
  </si>
  <si>
    <t>TE RD RPVC PBP JE CL. 18 DN 450 X 125</t>
  </si>
  <si>
    <t>M070665197</t>
  </si>
  <si>
    <t>TE RD RPVC PBP JE CL. 18 DN 450 X 150</t>
  </si>
  <si>
    <t>M070665201</t>
  </si>
  <si>
    <t>TE RD RPVC PBP JE CL. 18 DN 450 X 200</t>
  </si>
  <si>
    <t>M070665205</t>
  </si>
  <si>
    <t>TE RD RPVC PBP JE CL. 18 DN 450 X 250</t>
  </si>
  <si>
    <t>M070665209</t>
  </si>
  <si>
    <t>TE RD RPVC PBP JE CL. 18 DN 450 X 300</t>
  </si>
  <si>
    <t>M070665213</t>
  </si>
  <si>
    <t>TE RD RPVC PBP JE CL. 18 DN 450 X 350</t>
  </si>
  <si>
    <t>M070665217</t>
  </si>
  <si>
    <t>TE RD RPVC PBP JE CL. 18 DN 450 X 400</t>
  </si>
  <si>
    <t>M070665221</t>
  </si>
  <si>
    <t>TE RD RPVC PBP JE CL. 18 DN 500 X 50</t>
  </si>
  <si>
    <t>M070665225</t>
  </si>
  <si>
    <t>TE RD RPVC PBP JE CL. 18 DN 500 X 75</t>
  </si>
  <si>
    <t>M070665229</t>
  </si>
  <si>
    <t>TE RD RPVC PBP JE CL. 18 DN 500 X 100</t>
  </si>
  <si>
    <t>M070665233</t>
  </si>
  <si>
    <t>TE RD RPVC PBP JE CL. 18 DN 500 X 125</t>
  </si>
  <si>
    <t>M070665237</t>
  </si>
  <si>
    <t>TE RD RPVC PBP JE CL. 18 DN 500 X 150</t>
  </si>
  <si>
    <t>M070665241</t>
  </si>
  <si>
    <t>TE RD RPVC PBP JE CL. 18 DN 500 X 200</t>
  </si>
  <si>
    <t>M070665245</t>
  </si>
  <si>
    <t>TE RD RPVC PBP JE CL. 18 DN 500 X 250</t>
  </si>
  <si>
    <t>M070665249</t>
  </si>
  <si>
    <t>TE RD RPVC PBP JE CL. 18 DN 500 X 300</t>
  </si>
  <si>
    <t>M070665253</t>
  </si>
  <si>
    <t>TE RD RPVC PBP JE CL. 18 DN 500 X 350</t>
  </si>
  <si>
    <t>M070665257</t>
  </si>
  <si>
    <t>TE RD RPVC PBP JE CL. 18 DN 500 X 400</t>
  </si>
  <si>
    <t>M070665261</t>
  </si>
  <si>
    <t>TE RD RPVC PBP JE CL. 18 DN 500 X 450</t>
  </si>
  <si>
    <t>M070665265</t>
  </si>
  <si>
    <t>TE RD RPVC PBP JE CL. 18 DN 600 X 50</t>
  </si>
  <si>
    <t>M070665269</t>
  </si>
  <si>
    <t>TE RD RPVC PBP JE CL. 18 DN 600 X 75</t>
  </si>
  <si>
    <t>M070665273</t>
  </si>
  <si>
    <t>TE RD RPVC PBP JE CL. 18 DN 600 X 100</t>
  </si>
  <si>
    <t>M070665277</t>
  </si>
  <si>
    <t>TE RD RPVC PBP JE CL. 18 DN 600 X 125</t>
  </si>
  <si>
    <t>M070665281</t>
  </si>
  <si>
    <t>TE RD RPVC PBP JE CL. 18 DN 600 X 150</t>
  </si>
  <si>
    <t>M070665285</t>
  </si>
  <si>
    <t>TE RD RPVC PBP JE CL. 18 DN 600 X 200</t>
  </si>
  <si>
    <t>M070665289</t>
  </si>
  <si>
    <t>TE RD RPVC PBP JE CL. 18 DN 600 X 250</t>
  </si>
  <si>
    <t>M070665293</t>
  </si>
  <si>
    <t>TE RD RPVC PBP JE CL. 18 DN 600 X 300</t>
  </si>
  <si>
    <t>M070665297</t>
  </si>
  <si>
    <t>TE RD RPVC PBP JE CL. 18 DN 600 X 350</t>
  </si>
  <si>
    <t>M070665301</t>
  </si>
  <si>
    <t>TE RD RPVC PBP JE CL. 18 DN 600 X 400</t>
  </si>
  <si>
    <t>M070665305</t>
  </si>
  <si>
    <t>TE RD RPVC PBP JE CL. 18 DN 600 X 450</t>
  </si>
  <si>
    <t>M070665309</t>
  </si>
  <si>
    <t>TE RD RPVC PBP JE CL. 18 DN 600 X 500</t>
  </si>
  <si>
    <t>M070665313</t>
  </si>
  <si>
    <t>TE RD RPVC PBP JE CL. 18 DN 700 X 50</t>
  </si>
  <si>
    <t>M070665317</t>
  </si>
  <si>
    <t>TE RD RPVC PBP JE CL. 18 DN 700 X 75</t>
  </si>
  <si>
    <t>M070665321</t>
  </si>
  <si>
    <t>TE RD RPVC PBP JE CL. 18 DN 700 X 100</t>
  </si>
  <si>
    <t>M070665325</t>
  </si>
  <si>
    <t>TE RD RPVC PBP JE CL. 18 DN 700 X 125</t>
  </si>
  <si>
    <t>M070665329</t>
  </si>
  <si>
    <t>TE RD RPVC PBP JE CL. 18 DN 700 X 150</t>
  </si>
  <si>
    <t>M070665333</t>
  </si>
  <si>
    <t>TE RD RPVC PBP JE CL. 18 DN 700 X 200</t>
  </si>
  <si>
    <t>M070665337</t>
  </si>
  <si>
    <t>TE RD RPVC PBP JE CL. 18 DN 700 X 250</t>
  </si>
  <si>
    <t>M070665341</t>
  </si>
  <si>
    <t>TE RD RPVC PBP JE CL. 18 DN 700 X 300</t>
  </si>
  <si>
    <t>M070665345</t>
  </si>
  <si>
    <t>TE RD RPVC PBP JE CL. 18 DN 700 X 350</t>
  </si>
  <si>
    <t>M070665349</t>
  </si>
  <si>
    <t>TE RD RPVC PBP JE CL. 18 DN 700 X 400</t>
  </si>
  <si>
    <t>M070665353</t>
  </si>
  <si>
    <t>TE RD RPVC PBP JE CL. 18 DN 700 X 450</t>
  </si>
  <si>
    <t>M070665357</t>
  </si>
  <si>
    <t>TE RD RPVC PBP JE CL. 18 DN 700 X 500</t>
  </si>
  <si>
    <t>M070665361</t>
  </si>
  <si>
    <t>TE RD RPVC PBP JE CL. 18 DN 700 X 600</t>
  </si>
  <si>
    <t>M070665365</t>
  </si>
  <si>
    <t>TE RD RPVC PBP JE CL. 20 DN 75 X 50</t>
  </si>
  <si>
    <t>M070665369</t>
  </si>
  <si>
    <t>TE RD RPVC PBP JE CL. 20 DN 100 X 50</t>
  </si>
  <si>
    <t>M070665373</t>
  </si>
  <si>
    <t>TE RD RPVC PBP JE CL. 20 DN 100 X 75</t>
  </si>
  <si>
    <t>M070665377</t>
  </si>
  <si>
    <t>TE RD RPVC PBP JE CL. 20 DN 125 X 50</t>
  </si>
  <si>
    <t>M070665381</t>
  </si>
  <si>
    <t>TE RD RPVC PBP JE CL. 20 DN 125 X 75</t>
  </si>
  <si>
    <t>M070665385</t>
  </si>
  <si>
    <t>TE RD RPVC PBP JE CL. 20 DN 125 X 100</t>
  </si>
  <si>
    <t>M070665389</t>
  </si>
  <si>
    <t>TE RD RPVC PBP JE CL. 20 DN 150 X 50</t>
  </si>
  <si>
    <t>M070665393</t>
  </si>
  <si>
    <t>TE RD RPVC PBP JE CL. 20 DN 150 X 75</t>
  </si>
  <si>
    <t>M070665397</t>
  </si>
  <si>
    <t>TE RD RPVC PBP JE CL. 20 DN 150 X 100</t>
  </si>
  <si>
    <t>M070665401</t>
  </si>
  <si>
    <t>TE RD RPVC PBP JE CL. 20 DN 150 X 125</t>
  </si>
  <si>
    <t>M070665405</t>
  </si>
  <si>
    <t>TE RD RPVC PBP JE CL. 20 DN 200 X 50</t>
  </si>
  <si>
    <t>M070665409</t>
  </si>
  <si>
    <t>TE RD RPVC PBP JE CL. 20 DN 200 X 75</t>
  </si>
  <si>
    <t>M070665413</t>
  </si>
  <si>
    <t>TE RD RPVC PBP JE CL. 20 DN 200 X 100</t>
  </si>
  <si>
    <t>M070665417</t>
  </si>
  <si>
    <t>TE RD RPVC PBP JE CL. 20 DN 200 X 125</t>
  </si>
  <si>
    <t>M070665421</t>
  </si>
  <si>
    <t>TE RD RPVC PBP JE CL. 20 DN 200 X 150</t>
  </si>
  <si>
    <t>M070665425</t>
  </si>
  <si>
    <t>TE RD RPVC PBP JE CL. 20 DN 250 X 50</t>
  </si>
  <si>
    <t>M070665429</t>
  </si>
  <si>
    <t>TE RD RPVC PBP JE CL. 20 DN 250 X 75</t>
  </si>
  <si>
    <t>M070665433</t>
  </si>
  <si>
    <t>TE RD RPVC PBP JE CL. 20 DN 250 X 100</t>
  </si>
  <si>
    <t>M070665437</t>
  </si>
  <si>
    <t>TE RD RPVC PBP JE CL. 20 DN 250 X 125</t>
  </si>
  <si>
    <t>M070665441</t>
  </si>
  <si>
    <t>TE RD RPVC PBP JE CL. 20 DN 250 X 150</t>
  </si>
  <si>
    <t>M070665445</t>
  </si>
  <si>
    <t>TE RD RPVC PBP JE CL. 20 DN 250 X 200</t>
  </si>
  <si>
    <t>M070665449</t>
  </si>
  <si>
    <t>TE RD RPVC PBP JE CL. 20 DN 300 X 50</t>
  </si>
  <si>
    <t>M070665453</t>
  </si>
  <si>
    <t>TE RD RPVC PBP JE CL. 20 DN 300 X 75</t>
  </si>
  <si>
    <t>M070665457</t>
  </si>
  <si>
    <t>TE RD RPVC PBP JE CL. 20 DN 300 X 100</t>
  </si>
  <si>
    <t>M070665461</t>
  </si>
  <si>
    <t>TE RD RPVC PBP JE CL. 20 DN 300 X 125</t>
  </si>
  <si>
    <t>M070665465</t>
  </si>
  <si>
    <t>TE RD RPVC PBP JE CL. 20 DN 300 X 150</t>
  </si>
  <si>
    <t>M070665469</t>
  </si>
  <si>
    <t>TE RD RPVC PBP JE CL. 20 DN 300 X 200</t>
  </si>
  <si>
    <t>M070665473</t>
  </si>
  <si>
    <t>TE RD RPVC PBP JE CL. 20 DN 300 X 250</t>
  </si>
  <si>
    <t>M070665477</t>
  </si>
  <si>
    <t>TE RD RPVC PBP JE CL. 20 DN 350 X 50</t>
  </si>
  <si>
    <t>M070665481</t>
  </si>
  <si>
    <t>TE RD RPVC PBP JE CL. 20 DN 350 X 75</t>
  </si>
  <si>
    <t>M070665485</t>
  </si>
  <si>
    <t>TE RD RPVC PBP JE CL. 20 DN 350 X 100</t>
  </si>
  <si>
    <t>M070665489</t>
  </si>
  <si>
    <t>TE RD RPVC PBP JE CL. 20 DN 350 X 125</t>
  </si>
  <si>
    <t>M070665493</t>
  </si>
  <si>
    <t>TE RD RPVC PBP JE CL. 20 DN 350 X 150</t>
  </si>
  <si>
    <t>M070665497</t>
  </si>
  <si>
    <t>TE RD RPVC PBP JE CL. 20 DN 350 X 200</t>
  </si>
  <si>
    <t>M070665501</t>
  </si>
  <si>
    <t>TE RD RPVC PBP JE CL. 20 DN 350 X 250</t>
  </si>
  <si>
    <t>M070665505</t>
  </si>
  <si>
    <t>TE RD RPVC PBP JE CL. 20 DN 350 X 300</t>
  </si>
  <si>
    <t>M070665509</t>
  </si>
  <si>
    <t>TE RD RPVC PBP JE CL. 20 DN 400 X 50</t>
  </si>
  <si>
    <t>M070665513</t>
  </si>
  <si>
    <t>TE RD RPVC PBP JE CL. 20 DN 400 X 75</t>
  </si>
  <si>
    <t>M070665517</t>
  </si>
  <si>
    <t>TE RD RPVC PBP JE CL. 20 DN 400 X 100</t>
  </si>
  <si>
    <t>M070665521</t>
  </si>
  <si>
    <t>TE RD RPVC PBP JE CL. 20 DN 400 X 125</t>
  </si>
  <si>
    <t>M070665525</t>
  </si>
  <si>
    <t>TE RD RPVC PBP JE CL. 20 DN 400 X 150</t>
  </si>
  <si>
    <t>M070665529</t>
  </si>
  <si>
    <t>TE RD RPVC PBP JE CL. 20 DN 400 X 200</t>
  </si>
  <si>
    <t>M070665533</t>
  </si>
  <si>
    <t>TE RD RPVC PBP JE CL. 20 DN 400 X 250</t>
  </si>
  <si>
    <t>M070665537</t>
  </si>
  <si>
    <t>TE RD RPVC PBP JE CL. 20 DN 400 X 300</t>
  </si>
  <si>
    <t>M070665541</t>
  </si>
  <si>
    <t>TE RD RPVC PBP JE CL. 20 DN 400 X 350</t>
  </si>
  <si>
    <t>M070665545</t>
  </si>
  <si>
    <t>TE RD RPVC PBP JE CL. 20 DN 450 X 50</t>
  </si>
  <si>
    <t>M070665549</t>
  </si>
  <si>
    <t>TE RD RPVC PBP JE CL. 20 DN 450 X 75</t>
  </si>
  <si>
    <t>M070665553</t>
  </si>
  <si>
    <t>TE RD RPVC PBP JE CL. 20 DN 450 X 100</t>
  </si>
  <si>
    <t>M070665557</t>
  </si>
  <si>
    <t>TE RD RPVC PBP JE CL. 20 DN 450 X 125</t>
  </si>
  <si>
    <t>M070665561</t>
  </si>
  <si>
    <t>TE RD RPVC PBP JE CL. 20 DN 450 X 150</t>
  </si>
  <si>
    <t>M070665565</t>
  </si>
  <si>
    <t>TE RD RPVC PBP JE CL. 20 DN 450 X 200</t>
  </si>
  <si>
    <t>M070665569</t>
  </si>
  <si>
    <t>TE RD RPVC PBP JE CL. 20 DN 450 X 250</t>
  </si>
  <si>
    <t>M070665573</t>
  </si>
  <si>
    <t>TE RD RPVC PBP JE CL. 20 DN 450 X 300</t>
  </si>
  <si>
    <t>M070665577</t>
  </si>
  <si>
    <t>TE RD RPVC PBP JE CL. 20 DN 450 X 350</t>
  </si>
  <si>
    <t>M070665581</t>
  </si>
  <si>
    <t>TE RD RPVC PBP JE CL. 20 DN 450 X 400</t>
  </si>
  <si>
    <t>M070665585</t>
  </si>
  <si>
    <t>TE RD RPVC PBP JE CL. 20 DN 500 X 50</t>
  </si>
  <si>
    <t>M070665589</t>
  </si>
  <si>
    <t>TE RD RPVC PBP JE CL. 20 DN 500 X 75</t>
  </si>
  <si>
    <t>M070665593</t>
  </si>
  <si>
    <t>TE RD RPVC PBP JE CL. 20 DN 500 X 100</t>
  </si>
  <si>
    <t>M070665597</t>
  </si>
  <si>
    <t>TE RD RPVC PBP JE CL. 20 DN 500 X 125</t>
  </si>
  <si>
    <t>M070665601</t>
  </si>
  <si>
    <t>TE RD RPVC PBP JE CL. 20 DN 500 X 150</t>
  </si>
  <si>
    <t>M070665605</t>
  </si>
  <si>
    <t>TE RD RPVC PBP JE CL. 20 DN 500 X 200</t>
  </si>
  <si>
    <t>M070665609</t>
  </si>
  <si>
    <t>TE RD RPVC PBP JE CL. 20 DN 500 X 250</t>
  </si>
  <si>
    <t>M070665613</t>
  </si>
  <si>
    <t>TE RD RPVC PBP JE CL. 20 DN 500 X 300</t>
  </si>
  <si>
    <t>M070665617</t>
  </si>
  <si>
    <t>TE RD RPVC PBP JE CL. 20 DN 500 X 350</t>
  </si>
  <si>
    <t>M070665621</t>
  </si>
  <si>
    <t>TE RD RPVC PBP JE CL. 20 DN 500 X 400</t>
  </si>
  <si>
    <t>M070665625</t>
  </si>
  <si>
    <t>TE RD RPVC PBP JE CL. 20 DN 500 X 450</t>
  </si>
  <si>
    <t>M070665629</t>
  </si>
  <si>
    <t>TE RD RPVC PBP JE CL. 20 DN 600 X 50</t>
  </si>
  <si>
    <t>M070665633</t>
  </si>
  <si>
    <t>TE RD RPVC PBP JE CL. 20 DN 600 X 75</t>
  </si>
  <si>
    <t>M070665637</t>
  </si>
  <si>
    <t>TE RD RPVC PBP JE CL. 20 DN 600 X 100</t>
  </si>
  <si>
    <t>M070665641</t>
  </si>
  <si>
    <t>TE RD RPVC PBP JE CL. 20 DN 600 X 125</t>
  </si>
  <si>
    <t>M070665645</t>
  </si>
  <si>
    <t>TE RD RPVC PBP JE CL. 20 DN 600 X 150</t>
  </si>
  <si>
    <t>M070665649</t>
  </si>
  <si>
    <t>TE RD RPVC PBP JE CL. 20 DN 600 X 200</t>
  </si>
  <si>
    <t>M070665653</t>
  </si>
  <si>
    <t>TE RD RPVC PBP JE CL. 20 DN 600 X 250</t>
  </si>
  <si>
    <t>M070665657</t>
  </si>
  <si>
    <t>TE RD RPVC PBP JE CL. 20 DN 600 X 300</t>
  </si>
  <si>
    <t>M070665661</t>
  </si>
  <si>
    <t>TE RD RPVC PBP JE CL. 20 DN 600 X 350</t>
  </si>
  <si>
    <t>M070665665</t>
  </si>
  <si>
    <t>TE RD RPVC PBP JE CL. 20 DN 600 X 400</t>
  </si>
  <si>
    <t>M070665669</t>
  </si>
  <si>
    <t>TE RD RPVC PBP JE CL. 20 DN 600 X 450</t>
  </si>
  <si>
    <t>M070665673</t>
  </si>
  <si>
    <t>TE RD RPVC PBP JE CL. 20 DN 600 X 500</t>
  </si>
  <si>
    <t>M070665677</t>
  </si>
  <si>
    <t>TE RD RPVC PBP JE CL. 20 DN 700 X 50</t>
  </si>
  <si>
    <t>M070665681</t>
  </si>
  <si>
    <t>TE RD RPVC PBP JE CL. 20 DN 700 X 75</t>
  </si>
  <si>
    <t>M070665685</t>
  </si>
  <si>
    <t>TE RD RPVC PBP JE CL. 20 DN 700 X 100</t>
  </si>
  <si>
    <t>M070665689</t>
  </si>
  <si>
    <t>TE RD RPVC PBP JE CL. 20 DN 700 X 125</t>
  </si>
  <si>
    <t>M070665693</t>
  </si>
  <si>
    <t>TE RD RPVC PBP JE CL. 20 DN 700 X 150</t>
  </si>
  <si>
    <t>M070665697</t>
  </si>
  <si>
    <t>TE RD RPVC PBP JE CL. 20 DN 700 X 200</t>
  </si>
  <si>
    <t>M070665701</t>
  </si>
  <si>
    <t>TE RD RPVC PBP JE CL. 20 DN 700 X 250</t>
  </si>
  <si>
    <t>M070665705</t>
  </si>
  <si>
    <t>TE RD RPVC PBP JE CL. 20 DN 700 X 300</t>
  </si>
  <si>
    <t>M070665709</t>
  </si>
  <si>
    <t>TE RD RPVC PBP JE CL. 20 DN 700 X 350</t>
  </si>
  <si>
    <t>M070665713</t>
  </si>
  <si>
    <t>TE RD RPVC PBP JE CL. 20 DN 700 X 400</t>
  </si>
  <si>
    <t>M070665717</t>
  </si>
  <si>
    <t>TE RD RPVC PBP JE CL. 20 DN 700 X 450</t>
  </si>
  <si>
    <t>M070665721</t>
  </si>
  <si>
    <t>TE RD RPVC PBP JE CL. 20 DN 700 X 500</t>
  </si>
  <si>
    <t>M070665725</t>
  </si>
  <si>
    <t>TE RD RPVC PBP JE CL. 20 DN 700 X 600</t>
  </si>
  <si>
    <t>M070667001</t>
  </si>
  <si>
    <t>TE RD RPVC PBB JE CL. 6 DN 75 X 50</t>
  </si>
  <si>
    <t>M070667005</t>
  </si>
  <si>
    <t>TE RD RPVC PBB JE CL. 6 DN 100 X 50</t>
  </si>
  <si>
    <t>M070667009</t>
  </si>
  <si>
    <t>TE RD RPVC PBB JE CL. 6 DN 100 X 75</t>
  </si>
  <si>
    <t>M070667013</t>
  </si>
  <si>
    <t>TE RD RPVC PBB JE CL. 6 DN 125 X 50</t>
  </si>
  <si>
    <t>M070667017</t>
  </si>
  <si>
    <t>TE RD RPVC PBB JE CL. 6 DN 125 X 75</t>
  </si>
  <si>
    <t>M070667021</t>
  </si>
  <si>
    <t>TE RD RPVC PBB JE CL. 6 DN 125 X 100</t>
  </si>
  <si>
    <t>M070667025</t>
  </si>
  <si>
    <t>TE RD RPVC PBB JE CL. 6 DN 150 X 50</t>
  </si>
  <si>
    <t>M070667029</t>
  </si>
  <si>
    <t>TE RD RPVC PBB JE CL. 6 DN 150 X 75</t>
  </si>
  <si>
    <t>M070667033</t>
  </si>
  <si>
    <t>TE RD RPVC PBB JE CL. 6 DN 150 X 100</t>
  </si>
  <si>
    <t>M070667037</t>
  </si>
  <si>
    <t>TE RD RPVC PBB JE CL. 6 DN 150 X 125</t>
  </si>
  <si>
    <t>M070667041</t>
  </si>
  <si>
    <t>TE RD RPVC PBB JE CL. 6 DN 200 X 50</t>
  </si>
  <si>
    <t>M070667045</t>
  </si>
  <si>
    <t>TE RD RPVC PBB JE CL. 6 DN 200 X 75</t>
  </si>
  <si>
    <t>M070667049</t>
  </si>
  <si>
    <t>TE RD RPVC PBB JE CL. 6 DN 200 X 100</t>
  </si>
  <si>
    <t>M070667053</t>
  </si>
  <si>
    <t>TE RD RPVC PBB JE CL. 6 DN 200 X 125</t>
  </si>
  <si>
    <t>M070667057</t>
  </si>
  <si>
    <t>TE RD RPVC PBB JE CL. 6 DN 200 X 150</t>
  </si>
  <si>
    <t>M070667061</t>
  </si>
  <si>
    <t>TE RD RPVC PBB JE CL. 6 DN 250 X 50</t>
  </si>
  <si>
    <t>M070667065</t>
  </si>
  <si>
    <t>TE RD RPVC PBB JE CL. 6 DN 250 X 75</t>
  </si>
  <si>
    <t>M070667069</t>
  </si>
  <si>
    <t>TE RD RPVC PBB JE CL. 6 DN 250 X 100</t>
  </si>
  <si>
    <t>M070667073</t>
  </si>
  <si>
    <t>TE RD RPVC PBB JE CL. 6 DN 250 X 125</t>
  </si>
  <si>
    <t>M070667077</t>
  </si>
  <si>
    <t>TE RD RPVC PBB JE CL. 6 DN 250 X 150</t>
  </si>
  <si>
    <t>M070667081</t>
  </si>
  <si>
    <t>TE RD RPVC PBB JE CL. 6 DN 250 X 200</t>
  </si>
  <si>
    <t>M070667085</t>
  </si>
  <si>
    <t>TE RD RPVC PBB JE CL. 6 DN 300 X 50</t>
  </si>
  <si>
    <t>M070667089</t>
  </si>
  <si>
    <t>TE RD RPVC PBB JE CL. 6 DN 300 X 75</t>
  </si>
  <si>
    <t>M070667093</t>
  </si>
  <si>
    <t>TE RD RPVC PBB JE CL. 6 DN 300 X 100</t>
  </si>
  <si>
    <t>M070667097</t>
  </si>
  <si>
    <t>TE RD RPVC PBB JE CL. 6 DN 300 X 125</t>
  </si>
  <si>
    <t>M070667101</t>
  </si>
  <si>
    <t>TE RD RPVC PBB JE CL. 6 DN 300 X 150</t>
  </si>
  <si>
    <t>M070667105</t>
  </si>
  <si>
    <t>TE RD RPVC PBB JE CL. 6 DN 300 X 200</t>
  </si>
  <si>
    <t>M070667109</t>
  </si>
  <si>
    <t>TE RD RPVC PBB JE CL. 6 DN 300 X 250</t>
  </si>
  <si>
    <t>M070667113</t>
  </si>
  <si>
    <t>TE RD RPVC PBB JE CL. 6 DN 350 X 50</t>
  </si>
  <si>
    <t>M070667117</t>
  </si>
  <si>
    <t>TE RD RPVC PBB JE CL. 6 DN 350 X 75</t>
  </si>
  <si>
    <t>M070667121</t>
  </si>
  <si>
    <t>TE RD RPVC PBB JE CL. 6 DN 350 X 100</t>
  </si>
  <si>
    <t>M070667125</t>
  </si>
  <si>
    <t>TE RD RPVC PBB JE CL. 6 DN 350 X 125</t>
  </si>
  <si>
    <t>M070667129</t>
  </si>
  <si>
    <t>TE RD RPVC PBB JE CL. 6 DN 350 X 150</t>
  </si>
  <si>
    <t>M070667133</t>
  </si>
  <si>
    <t>TE RD RPVC PBB JE CL. 6 DN 350 X 200</t>
  </si>
  <si>
    <t>M070667137</t>
  </si>
  <si>
    <t>TE RD RPVC PBB JE CL. 6 DN 350 X 250</t>
  </si>
  <si>
    <t>M070667141</t>
  </si>
  <si>
    <t>TE RD RPVC PBB JE CL. 6 DN 350 X 300</t>
  </si>
  <si>
    <t>M070667145</t>
  </si>
  <si>
    <t>TE RD RPVC PBB JE CL. 6 DN 400 X 50</t>
  </si>
  <si>
    <t>M070667149</t>
  </si>
  <si>
    <t>TE RD RPVC PBB JE CL. 6 DN 400 X 75</t>
  </si>
  <si>
    <t>M070667153</t>
  </si>
  <si>
    <t>TE RD RPVC PBB JE CL. 6 DN 400 X 100</t>
  </si>
  <si>
    <t>M070667157</t>
  </si>
  <si>
    <t>TE RD RPVC PBB JE CL. 6 DN 400 X 125</t>
  </si>
  <si>
    <t>M070667161</t>
  </si>
  <si>
    <t>TE RD RPVC PBB JE CL. 6 DN 400 X 150</t>
  </si>
  <si>
    <t>M070667165</t>
  </si>
  <si>
    <t>TE RD RPVC PBB JE CL. 6 DN 400 X 200</t>
  </si>
  <si>
    <t>M070667169</t>
  </si>
  <si>
    <t>TE RD RPVC PBB JE CL. 6 DN 400 X 250</t>
  </si>
  <si>
    <t>M070667173</t>
  </si>
  <si>
    <t>TE RD RPVC PBB JE CL. 6 DN 400 X 300</t>
  </si>
  <si>
    <t>M070667177</t>
  </si>
  <si>
    <t>TE RD RPVC PBB JE CL. 6 DN 400 X 350</t>
  </si>
  <si>
    <t>M070667181</t>
  </si>
  <si>
    <t>TE RD RPVC PBB JE CL. 6 DN 450 X 50</t>
  </si>
  <si>
    <t>M070667185</t>
  </si>
  <si>
    <t>TE RD RPVC PBB JE CL. 6 DN 450 X 75</t>
  </si>
  <si>
    <t>M070667189</t>
  </si>
  <si>
    <t>TE RD RPVC PBB JE CL. 6 DN 450 X 100</t>
  </si>
  <si>
    <t>M070667193</t>
  </si>
  <si>
    <t>TE RD RPVC PBB JE CL. 6 DN 450 X 125</t>
  </si>
  <si>
    <t>M070667197</t>
  </si>
  <si>
    <t>TE RD RPVC PBB JE CL. 6 DN 450 X 150</t>
  </si>
  <si>
    <t>M070667201</t>
  </si>
  <si>
    <t>TE RD RPVC PBB JE CL. 6 DN 450 X 200</t>
  </si>
  <si>
    <t>M070667205</t>
  </si>
  <si>
    <t>TE RD RPVC PBB JE CL. 6 DN 450 X 250</t>
  </si>
  <si>
    <t>M070667209</t>
  </si>
  <si>
    <t>TE RD RPVC PBB JE CL. 6 DN 450 X 300</t>
  </si>
  <si>
    <t>M070667213</t>
  </si>
  <si>
    <t>TE RD RPVC PBB JE CL. 6 DN 450 X 350</t>
  </si>
  <si>
    <t>M070667217</t>
  </si>
  <si>
    <t>TE RD RPVC PBB JE CL. 6 DN 450 X 400</t>
  </si>
  <si>
    <t>M070667221</t>
  </si>
  <si>
    <t>TE RD RPVC PBB JE CL. 6 DN 500 X 50</t>
  </si>
  <si>
    <t>M070667225</t>
  </si>
  <si>
    <t>TE RD RPVC PBB JE CL. 6 DN 500 X 75</t>
  </si>
  <si>
    <t>M070667229</t>
  </si>
  <si>
    <t>TE RD RPVC PBB JE CL. 6 DN 500 X 100</t>
  </si>
  <si>
    <t>M070667233</t>
  </si>
  <si>
    <t>TE RD RPVC PBB JE CL. 6 DN 500 X 125</t>
  </si>
  <si>
    <t>M070667237</t>
  </si>
  <si>
    <t>TE RD RPVC PBB JE CL. 6 DN 500 X 150</t>
  </si>
  <si>
    <t>M070667241</t>
  </si>
  <si>
    <t>TE RD RPVC PBB JE CL. 6 DN 500 X 200</t>
  </si>
  <si>
    <t>M070667245</t>
  </si>
  <si>
    <t>TE RD RPVC PBB JE CL. 6 DN 500 X 250</t>
  </si>
  <si>
    <t>M070667249</t>
  </si>
  <si>
    <t>TE RD RPVC PBB JE CL. 6 DN 500 X 300</t>
  </si>
  <si>
    <t>M070667253</t>
  </si>
  <si>
    <t>TE RD RPVC PBB JE CL. 6 DN 500 X 350</t>
  </si>
  <si>
    <t>M070667257</t>
  </si>
  <si>
    <t>TE RD RPVC PBB JE CL. 6 DN 500 X 400</t>
  </si>
  <si>
    <t>M070667261</t>
  </si>
  <si>
    <t>TE RD RPVC PBB JE CL. 6 DN 500 X 450</t>
  </si>
  <si>
    <t>M070667265</t>
  </si>
  <si>
    <t>TE RD RPVC PBB JE CL. 6 DN 600 X 50</t>
  </si>
  <si>
    <t>M070667269</t>
  </si>
  <si>
    <t>TE RD RPVC PBB JE CL. 6 DN 600 X 75</t>
  </si>
  <si>
    <t>M070667273</t>
  </si>
  <si>
    <t>TE RD RPVC PBB JE CL. 6 DN 600 X 100</t>
  </si>
  <si>
    <t>M070667277</t>
  </si>
  <si>
    <t>TE RD RPVC PBB JE CL. 6 DN 600 X 125</t>
  </si>
  <si>
    <t>M070667281</t>
  </si>
  <si>
    <t>TE RD RPVC PBB JE CL. 6 DN 600 X 150</t>
  </si>
  <si>
    <t>M070667285</t>
  </si>
  <si>
    <t>TE RD RPVC PBB JE CL. 6 DN 600 X 200</t>
  </si>
  <si>
    <t>M070667289</t>
  </si>
  <si>
    <t>TE RD RPVC PBB JE CL. 6 DN 600 X 250</t>
  </si>
  <si>
    <t>M070667293</t>
  </si>
  <si>
    <t>TE RD RPVC PBB JE CL. 6 DN 600 X 300</t>
  </si>
  <si>
    <t>M070667297</t>
  </si>
  <si>
    <t>TE RD RPVC PBB JE CL. 6 DN 600 X 350</t>
  </si>
  <si>
    <t>M070667301</t>
  </si>
  <si>
    <t>TE RD RPVC PBB JE CL. 6 DN 600 X 400</t>
  </si>
  <si>
    <t>M070667305</t>
  </si>
  <si>
    <t>TE RD RPVC PBB JE CL. 6 DN 600 X 450</t>
  </si>
  <si>
    <t>M070667309</t>
  </si>
  <si>
    <t>TE RD RPVC PBB JE CL. 6 DN 600 X 500</t>
  </si>
  <si>
    <t>M070667313</t>
  </si>
  <si>
    <t>TE RD RPVC PBB JE CL. 6 DN 700 X 50</t>
  </si>
  <si>
    <t>M070667317</t>
  </si>
  <si>
    <t>TE RD RPVC PBB JE CL. 6 DN 700 X 75</t>
  </si>
  <si>
    <t>M070667321</t>
  </si>
  <si>
    <t>TE RD RPVC PBB JE CL. 6 DN 700 X 100</t>
  </si>
  <si>
    <t>M070667325</t>
  </si>
  <si>
    <t>TE RD RPVC PBB JE CL. 6 DN 700 X 125</t>
  </si>
  <si>
    <t>M070667329</t>
  </si>
  <si>
    <t>TE RD RPVC PBB JE CL. 6 DN 700 X 150</t>
  </si>
  <si>
    <t>M070667333</t>
  </si>
  <si>
    <t>TE RD RPVC PBB JE CL. 6 DN 700 X 200</t>
  </si>
  <si>
    <t>M070667337</t>
  </si>
  <si>
    <t>TE RD RPVC PBB JE CL. 6 DN 700 X 250</t>
  </si>
  <si>
    <t>M070667341</t>
  </si>
  <si>
    <t>TE RD RPVC PBB JE CL. 6 DN 700 X 300</t>
  </si>
  <si>
    <t>M070667345</t>
  </si>
  <si>
    <t>TE RD RPVC PBB JE CL. 6 DN 700 X 350</t>
  </si>
  <si>
    <t>M070667349</t>
  </si>
  <si>
    <t>TE RD RPVC PBB JE CL. 6 DN 700 X 400</t>
  </si>
  <si>
    <t>M070667353</t>
  </si>
  <si>
    <t>TE RD RPVC PBB JE CL. 6 DN 700 X 450</t>
  </si>
  <si>
    <t>M070667357</t>
  </si>
  <si>
    <t>TE RD RPVC PBB JE CL. 6 DN 700 X 500</t>
  </si>
  <si>
    <t>M070667361</t>
  </si>
  <si>
    <t>TE RD RPVC PBB JE CL. 6 DN 700 X 600</t>
  </si>
  <si>
    <t>M070667365</t>
  </si>
  <si>
    <t>TE RD RPVC PBB JE CL. 8 DN 75 X 50</t>
  </si>
  <si>
    <t>M070667369</t>
  </si>
  <si>
    <t>TE RD RPVC PBB JE CL. 8 DN 100 X 50</t>
  </si>
  <si>
    <t>M070667373</t>
  </si>
  <si>
    <t>TE RD RPVC PBB JE CL. 8 DN 100 X 75</t>
  </si>
  <si>
    <t>M070667377</t>
  </si>
  <si>
    <t>TE RD RPVC PBB JE CL. 8 DN 125 X 50</t>
  </si>
  <si>
    <t>M070667381</t>
  </si>
  <si>
    <t>TE RD RPVC PBB JE CL. 8 DN 125 X 75</t>
  </si>
  <si>
    <t>M070667385</t>
  </si>
  <si>
    <t>TE RD RPVC PBB JE CL. 8 DN 125 X 100</t>
  </si>
  <si>
    <t>M070667389</t>
  </si>
  <si>
    <t>TE RD RPVC PBB JE CL. 8 DN 150 X 50</t>
  </si>
  <si>
    <t>M070667393</t>
  </si>
  <si>
    <t>TE RD RPVC PBB JE CL. 8 DN 150 X 75</t>
  </si>
  <si>
    <t>M070667397</t>
  </si>
  <si>
    <t>TE RD RPVC PBB JE CL. 8 DN 150 X 100</t>
  </si>
  <si>
    <t>M070667401</t>
  </si>
  <si>
    <t>TE RD RPVC PBB JE CL. 8 DN 150 X 125</t>
  </si>
  <si>
    <t>M070667405</t>
  </si>
  <si>
    <t>TE RD RPVC PBB JE CL. 8 DN 200 X 50</t>
  </si>
  <si>
    <t>M070667409</t>
  </si>
  <si>
    <t>TE RD RPVC PBB JE CL. 8 DN 200 X 75</t>
  </si>
  <si>
    <t>M070667413</t>
  </si>
  <si>
    <t>TE RD RPVC PBB JE CL. 8 DN 200 X 100</t>
  </si>
  <si>
    <t>M070667417</t>
  </si>
  <si>
    <t>TE RD RPVC PBB JE CL. 8 DN 200 X 125</t>
  </si>
  <si>
    <t>M070667421</t>
  </si>
  <si>
    <t>TE RD RPVC PBB JE CL. 8 DN 200 X 150</t>
  </si>
  <si>
    <t>M070667425</t>
  </si>
  <si>
    <t>TE RD RPVC PBB JE CL. 8 DN 250 X 50</t>
  </si>
  <si>
    <t>M070667429</t>
  </si>
  <si>
    <t>TE RD RPVC PBB JE CL. 8 DN 250 X 75</t>
  </si>
  <si>
    <t>M070667433</t>
  </si>
  <si>
    <t>TE RD RPVC PBB JE CL. 8 DN 250 X 100</t>
  </si>
  <si>
    <t>M070667437</t>
  </si>
  <si>
    <t>TE RD RPVC PBB JE CL. 8 DN 250 X 125</t>
  </si>
  <si>
    <t>M070667441</t>
  </si>
  <si>
    <t>TE RD RPVC PBB JE CL. 8 DN 250 X 150</t>
  </si>
  <si>
    <t>M070667445</t>
  </si>
  <si>
    <t>TE RD RPVC PBB JE CL. 8 DN 250 X 200</t>
  </si>
  <si>
    <t>M070667449</t>
  </si>
  <si>
    <t>TE RD RPVC PBB JE CL. 8 DN 300 X 50</t>
  </si>
  <si>
    <t>M070667453</t>
  </si>
  <si>
    <t>TE RD RPVC PBB JE CL. 8 DN 300 X 75</t>
  </si>
  <si>
    <t>M070667457</t>
  </si>
  <si>
    <t>TE RD RPVC PBB JE CL. 8 DN 300 X 100</t>
  </si>
  <si>
    <t>M070667461</t>
  </si>
  <si>
    <t>TE RD RPVC PBB JE CL. 8 DN 300 X 125</t>
  </si>
  <si>
    <t>M070667465</t>
  </si>
  <si>
    <t>TE RD RPVC PBB JE CL. 8 DN 300 X 150</t>
  </si>
  <si>
    <t>M070667469</t>
  </si>
  <si>
    <t>TE RD RPVC PBB JE CL. 8 DN 300 X 200</t>
  </si>
  <si>
    <t>M070667473</t>
  </si>
  <si>
    <t>TE RD RPVC PBB JE CL. 8 DN 300 X 250</t>
  </si>
  <si>
    <t>M070667477</t>
  </si>
  <si>
    <t>TE RD RPVC PBB JE CL. 8 DN 350 X 50</t>
  </si>
  <si>
    <t>M070667481</t>
  </si>
  <si>
    <t>TE RD RPVC PBB JE CL. 8 DN 350 X 75</t>
  </si>
  <si>
    <t>M070667485</t>
  </si>
  <si>
    <t>TE RD RPVC PBB JE CL. 8 DN 350 X 100</t>
  </si>
  <si>
    <t>M070667489</t>
  </si>
  <si>
    <t>TE RD RPVC PBB JE CL. 8 DN 350 X 125</t>
  </si>
  <si>
    <t>M070667493</t>
  </si>
  <si>
    <t>TE RD RPVC PBB JE CL. 8 DN 350 X 150</t>
  </si>
  <si>
    <t>M070667497</t>
  </si>
  <si>
    <t>TE RD RPVC PBB JE CL. 8 DN 350 X 200</t>
  </si>
  <si>
    <t>M070667501</t>
  </si>
  <si>
    <t>TE RD RPVC PBB JE CL. 8 DN 350 X 250</t>
  </si>
  <si>
    <t>M070667505</t>
  </si>
  <si>
    <t>TE RD RPVC PBB JE CL. 8 DN 350 X 300</t>
  </si>
  <si>
    <t>M070667509</t>
  </si>
  <si>
    <t>TE RD RPVC PBB JE CL. 8 DN 400 X 50</t>
  </si>
  <si>
    <t>M070667513</t>
  </si>
  <si>
    <t>TE RD RPVC PBB JE CL. 8 DN 400 X 75</t>
  </si>
  <si>
    <t>M070667517</t>
  </si>
  <si>
    <t>TE RD RPVC PBB JE CL. 8 DN 400 X 100</t>
  </si>
  <si>
    <t>M070667521</t>
  </si>
  <si>
    <t>TE RD RPVC PBB JE CL. 8 DN 400 X 125</t>
  </si>
  <si>
    <t>M070667525</t>
  </si>
  <si>
    <t>TE RD RPVC PBB JE CL. 8 DN 400 X 150</t>
  </si>
  <si>
    <t>M070667529</t>
  </si>
  <si>
    <t>TE RD RPVC PBB JE CL. 8 DN 400 X 200</t>
  </si>
  <si>
    <t>M070667533</t>
  </si>
  <si>
    <t>TE RD RPVC PBB JE CL. 8 DN 400 X 250</t>
  </si>
  <si>
    <t>M070667537</t>
  </si>
  <si>
    <t>TE RD RPVC PBB JE CL. 8 DN 400 X 300</t>
  </si>
  <si>
    <t>M070667541</t>
  </si>
  <si>
    <t>TE RD RPVC PBB JE CL. 8 DN 400 X 350</t>
  </si>
  <si>
    <t>M070667545</t>
  </si>
  <si>
    <t>TE RD RPVC PBB JE CL. 8 DN 450 X 50</t>
  </si>
  <si>
    <t>M070667549</t>
  </si>
  <si>
    <t>TE RD RPVC PBB JE CL. 8 DN 450 X 75</t>
  </si>
  <si>
    <t>M070667553</t>
  </si>
  <si>
    <t>TE RD RPVC PBB JE CL. 8 DN 450 X 100</t>
  </si>
  <si>
    <t>M070667557</t>
  </si>
  <si>
    <t>TE RD RPVC PBB JE CL. 8 DN 450 X 125</t>
  </si>
  <si>
    <t>M070667561</t>
  </si>
  <si>
    <t>TE RD RPVC PBB JE CL. 8 DN 450 X 150</t>
  </si>
  <si>
    <t>M070667565</t>
  </si>
  <si>
    <t>TE RD RPVC PBB JE CL. 8 DN 450 X 200</t>
  </si>
  <si>
    <t>M070667569</t>
  </si>
  <si>
    <t>TE RD RPVC PBB JE CL. 8 DN 450 X 250</t>
  </si>
  <si>
    <t>M070667573</t>
  </si>
  <si>
    <t>TE RD RPVC PBB JE CL. 8 DN 450 X 300</t>
  </si>
  <si>
    <t>M070667577</t>
  </si>
  <si>
    <t>TE RD RPVC PBB JE CL. 8 DN 450 X 350</t>
  </si>
  <si>
    <t>M070667581</t>
  </si>
  <si>
    <t>TE RD RPVC PBB JE CL. 8 DN 450 X 400</t>
  </si>
  <si>
    <t>M070667585</t>
  </si>
  <si>
    <t>TE RD RPVC PBB JE CL. 8 DN 500 X 50</t>
  </si>
  <si>
    <t>M070667589</t>
  </si>
  <si>
    <t>TE RD RPVC PBB JE CL. 8 DN 500 X 75</t>
  </si>
  <si>
    <t>M070667593</t>
  </si>
  <si>
    <t>TE RD RPVC PBB JE CL. 8 DN 500 X 100</t>
  </si>
  <si>
    <t>M070667597</t>
  </si>
  <si>
    <t>TE RD RPVC PBB JE CL. 8 DN 500 X 125</t>
  </si>
  <si>
    <t>M070667601</t>
  </si>
  <si>
    <t>TE RD RPVC PBB JE CL. 8 DN 500 X 150</t>
  </si>
  <si>
    <t>M070667605</t>
  </si>
  <si>
    <t>TE RD RPVC PBB JE CL. 8 DN 500 X 200</t>
  </si>
  <si>
    <t>M070667609</t>
  </si>
  <si>
    <t>TE RD RPVC PBB JE CL. 8 DN 500 X 250</t>
  </si>
  <si>
    <t>M070667613</t>
  </si>
  <si>
    <t>TE RD RPVC PBB JE CL. 8 DN 500 X 300</t>
  </si>
  <si>
    <t>M070667617</t>
  </si>
  <si>
    <t>TE RD RPVC PBB JE CL. 8 DN 500 X 350</t>
  </si>
  <si>
    <t>M070667621</t>
  </si>
  <si>
    <t>TE RD RPVC PBB JE CL. 8 DN 500 X 400</t>
  </si>
  <si>
    <t>M070667625</t>
  </si>
  <si>
    <t>TE RD RPVC PBB JE CL. 8 DN 500 X 450</t>
  </si>
  <si>
    <t>M070667629</t>
  </si>
  <si>
    <t>TE RD RPVC PBB JE CL. 8 DN 600 X 50</t>
  </si>
  <si>
    <t>M070667633</t>
  </si>
  <si>
    <t>TE RD RPVC PBB JE CL. 8 DN 600 X 75</t>
  </si>
  <si>
    <t>M070667637</t>
  </si>
  <si>
    <t>TE RD RPVC PBB JE CL. 8 DN 600 X 100</t>
  </si>
  <si>
    <t>M070667641</t>
  </si>
  <si>
    <t>TE RD RPVC PBB JE CL. 8 DN 600 X 125</t>
  </si>
  <si>
    <t>M070667645</t>
  </si>
  <si>
    <t>TE RD RPVC PBB JE CL. 8 DN 600 X 150</t>
  </si>
  <si>
    <t>M070667649</t>
  </si>
  <si>
    <t>TE RD RPVC PBB JE CL. 8 DN 600 X 200</t>
  </si>
  <si>
    <t>M070667653</t>
  </si>
  <si>
    <t>TE RD RPVC PBB JE CL. 8 DN 600 X 250</t>
  </si>
  <si>
    <t>M070667657</t>
  </si>
  <si>
    <t>TE RD RPVC PBB JE CL. 8 DN 600 X 300</t>
  </si>
  <si>
    <t>M070667661</t>
  </si>
  <si>
    <t>TE RD RPVC PBB JE CL. 8 DN 600 X 350</t>
  </si>
  <si>
    <t>M070667665</t>
  </si>
  <si>
    <t>TE RD RPVC PBB JE CL. 8 DN 600 X 400</t>
  </si>
  <si>
    <t>M070667669</t>
  </si>
  <si>
    <t>TE RD RPVC PBB JE CL. 8 DN 600 X 450</t>
  </si>
  <si>
    <t>M070667673</t>
  </si>
  <si>
    <t>TE RD RPVC PBB JE CL. 8 DN 600 X 500</t>
  </si>
  <si>
    <t>M070667677</t>
  </si>
  <si>
    <t>TE RD RPVC PBB JE CL. 8 DN 700 X 50</t>
  </si>
  <si>
    <t>M070667681</t>
  </si>
  <si>
    <t>TE RD RPVC PBB JE CL. 8 DN 700 X 75</t>
  </si>
  <si>
    <t>M070667685</t>
  </si>
  <si>
    <t>TE RD RPVC PBB JE CL. 8 DN 700 X 100</t>
  </si>
  <si>
    <t>M070667689</t>
  </si>
  <si>
    <t>TE RD RPVC PBB JE CL. 8 DN 700 X 125</t>
  </si>
  <si>
    <t>M070667693</t>
  </si>
  <si>
    <t>TE RD RPVC PBB JE CL. 8 DN 700 X 150</t>
  </si>
  <si>
    <t>M070667697</t>
  </si>
  <si>
    <t>TE RD RPVC PBB JE CL. 8 DN 700 X 200</t>
  </si>
  <si>
    <t>M070667701</t>
  </si>
  <si>
    <t>TE RD RPVC PBB JE CL. 8 DN 700 X 250</t>
  </si>
  <si>
    <t>M070667705</t>
  </si>
  <si>
    <t>TE RD RPVC PBB JE CL. 8 DN 700 X 300</t>
  </si>
  <si>
    <t>M070667709</t>
  </si>
  <si>
    <t>TE RD RPVC PBB JE CL. 8 DN 700 X 350</t>
  </si>
  <si>
    <t>M070667713</t>
  </si>
  <si>
    <t>TE RD RPVC PBB JE CL. 8 DN 700 X 400</t>
  </si>
  <si>
    <t>M070667717</t>
  </si>
  <si>
    <t>TE RD RPVC PBB JE CL. 8 DN 700 X 450</t>
  </si>
  <si>
    <t>M070667721</t>
  </si>
  <si>
    <t>TE RD RPVC PBB JE CL. 8 DN 700 X 500</t>
  </si>
  <si>
    <t>M070667725</t>
  </si>
  <si>
    <t>TE RD RPVC PBB JE CL. 8 DN 700 X 600</t>
  </si>
  <si>
    <t>M070668001</t>
  </si>
  <si>
    <t>TE RD RPVC PBB JE CL. 10 DN 75 X 50</t>
  </si>
  <si>
    <t>M070668005</t>
  </si>
  <si>
    <t>TE RD RPVC PBB JE CL. 10 DN 100 X 50</t>
  </si>
  <si>
    <t>M070668009</t>
  </si>
  <si>
    <t>TE RD RPVC PBB JE CL. 10 DN 100 X 75</t>
  </si>
  <si>
    <t>M070668013</t>
  </si>
  <si>
    <t>TE RD RPVC PBB JE CL. 10 DN 125 X 50</t>
  </si>
  <si>
    <t>M070668017</t>
  </si>
  <si>
    <t>TE RD RPVC PBB JE CL. 10 DN 125 X 75</t>
  </si>
  <si>
    <t>M070668021</t>
  </si>
  <si>
    <t>TE RD RPVC PBB JE CL. 10 DN 125 X 100</t>
  </si>
  <si>
    <t>M070668025</t>
  </si>
  <si>
    <t>TE RD RPVC PBB JE CL. 10 DN 150 X 50</t>
  </si>
  <si>
    <t>M070668029</t>
  </si>
  <si>
    <t>TE RD RPVC PBB JE CL. 10 DN 150 X 75</t>
  </si>
  <si>
    <t>M070668033</t>
  </si>
  <si>
    <t>TE RD RPVC PBB JE CL. 10 DN 150 X 100</t>
  </si>
  <si>
    <t>M070668037</t>
  </si>
  <si>
    <t>TE RD RPVC PBB JE CL. 10 DN 150 X 125</t>
  </si>
  <si>
    <t>M070668041</t>
  </si>
  <si>
    <t>TE RD RPVC PBB JE CL. 10 DN 200 X 50</t>
  </si>
  <si>
    <t>M070668045</t>
  </si>
  <si>
    <t>TE RD RPVC PBB JE CL. 10 DN 200 X 75</t>
  </si>
  <si>
    <t>M070668049</t>
  </si>
  <si>
    <t>TE RD RPVC PBB JE CL. 10 DN 200 X 100</t>
  </si>
  <si>
    <t>M070668053</t>
  </si>
  <si>
    <t>TE RD RPVC PBB JE CL. 10 DN 200 X 125</t>
  </si>
  <si>
    <t>M070668057</t>
  </si>
  <si>
    <t>TE RD RPVC PBB JE CL. 10 DN 200 X 150</t>
  </si>
  <si>
    <t>M070668061</t>
  </si>
  <si>
    <t>TE RD RPVC PBB JE CL. 10 DN 250 X 50</t>
  </si>
  <si>
    <t>M070668065</t>
  </si>
  <si>
    <t>TE RD RPVC PBB JE CL. 10 DN 250 X 75</t>
  </si>
  <si>
    <t>M070668069</t>
  </si>
  <si>
    <t>TE RD RPVC PBB JE CL. 10 DN 250 X 100</t>
  </si>
  <si>
    <t>M070668073</t>
  </si>
  <si>
    <t>TE RD RPVC PBB JE CL. 10 DN 250 X 125</t>
  </si>
  <si>
    <t>M070668077</t>
  </si>
  <si>
    <t>TE RD RPVC PBB JE CL. 10 DN 250 X 150</t>
  </si>
  <si>
    <t>M070668081</t>
  </si>
  <si>
    <t>TE RD RPVC PBB JE CL. 10 DN 250 X 200</t>
  </si>
  <si>
    <t>M070668085</t>
  </si>
  <si>
    <t>TE RD RPVC PBB JE CL. 10 DN 300 X 50</t>
  </si>
  <si>
    <t>M070668089</t>
  </si>
  <si>
    <t>TE RD RPVC PBB JE CL. 10 DN 300 X 75</t>
  </si>
  <si>
    <t>M070668093</t>
  </si>
  <si>
    <t>TE RD RPVC PBB JE CL. 10 DN 300 X 100</t>
  </si>
  <si>
    <t>M070668097</t>
  </si>
  <si>
    <t>TE RD RPVC PBB JE CL. 10 DN 300 X 125</t>
  </si>
  <si>
    <t>M070668101</t>
  </si>
  <si>
    <t>TE RD RPVC PBB JE CL. 10 DN 300 X 150</t>
  </si>
  <si>
    <t>M070668105</t>
  </si>
  <si>
    <t>TE RD RPVC PBB JE CL. 10 DN 300 X 200</t>
  </si>
  <si>
    <t>M070668109</t>
  </si>
  <si>
    <t>TE RD RPVC PBB JE CL. 10 DN 300 X 250</t>
  </si>
  <si>
    <t>M070668113</t>
  </si>
  <si>
    <t>TE RD RPVC PBB JE CL. 10 DN 350 X 50</t>
  </si>
  <si>
    <t>M070668117</t>
  </si>
  <si>
    <t>TE RD RPVC PBB JE CL. 10 DN 350 X 75</t>
  </si>
  <si>
    <t>M070668121</t>
  </si>
  <si>
    <t>TE RD RPVC PBB JE CL. 10 DN 350 X 100</t>
  </si>
  <si>
    <t>M070668125</t>
  </si>
  <si>
    <t>TE RD RPVC PBB JE CL. 10 DN 350 X 125</t>
  </si>
  <si>
    <t>M070668129</t>
  </si>
  <si>
    <t>TE RD RPVC PBB JE CL. 10 DN 350 X 150</t>
  </si>
  <si>
    <t>M070668133</t>
  </si>
  <si>
    <t>TE RD RPVC PBB JE CL. 10 DN 350 X 200</t>
  </si>
  <si>
    <t>M070668137</t>
  </si>
  <si>
    <t>TE RD RPVC PBB JE CL. 10 DN 350 X 250</t>
  </si>
  <si>
    <t>M070668141</t>
  </si>
  <si>
    <t>TE RD RPVC PBB JE CL. 10 DN 350 X 300</t>
  </si>
  <si>
    <t>M070668145</t>
  </si>
  <si>
    <t>TE RD RPVC PBB JE CL. 10 DN 400 X 50</t>
  </si>
  <si>
    <t>M070668149</t>
  </si>
  <si>
    <t>TE RD RPVC PBB JE CL. 10 DN 400 X 75</t>
  </si>
  <si>
    <t>M070668153</t>
  </si>
  <si>
    <t>TE RD RPVC PBB JE CL. 10 DN 400 X 100</t>
  </si>
  <si>
    <t>M070668157</t>
  </si>
  <si>
    <t>TE RD RPVC PBB JE CL. 10 DN 400 X 125</t>
  </si>
  <si>
    <t>M070668161</t>
  </si>
  <si>
    <t>TE RD RPVC PBB JE CL. 10 DN 400 X 150</t>
  </si>
  <si>
    <t>M070668165</t>
  </si>
  <si>
    <t>TE RD RPVC PBB JE CL. 10 DN 400 X 200</t>
  </si>
  <si>
    <t>M070668169</t>
  </si>
  <si>
    <t>TE RD RPVC PBB JE CL. 10 DN 400 X 250</t>
  </si>
  <si>
    <t>M070668173</t>
  </si>
  <si>
    <t>TE RD RPVC PBB JE CL. 10 DN 400 X 300</t>
  </si>
  <si>
    <t>M070668177</t>
  </si>
  <si>
    <t>TE RD RPVC PBB JE CL. 10 DN 400 X 350</t>
  </si>
  <si>
    <t>M070668181</t>
  </si>
  <si>
    <t>TE RD RPVC PBB JE CL. 10 DN 450 X 50</t>
  </si>
  <si>
    <t>M070668185</t>
  </si>
  <si>
    <t>TE RD RPVC PBB JE CL. 10 DN 450 X 75</t>
  </si>
  <si>
    <t>M070668189</t>
  </si>
  <si>
    <t>TE RD RPVC PBB JE CL. 10 DN 450 X 100</t>
  </si>
  <si>
    <t>M070668193</t>
  </si>
  <si>
    <t>TE RD RPVC PBB JE CL. 10 DN 450 X 125</t>
  </si>
  <si>
    <t>M070668197</t>
  </si>
  <si>
    <t>TE RD RPVC PBB JE CL. 10 DN 450 X 150</t>
  </si>
  <si>
    <t>M070668201</t>
  </si>
  <si>
    <t>TE RD RPVC PBB JE CL. 10 DN 450 X 200</t>
  </si>
  <si>
    <t>M070668205</t>
  </si>
  <si>
    <t>TE RD RPVC PBB JE CL. 10 DN 450 X 250</t>
  </si>
  <si>
    <t>M070668209</t>
  </si>
  <si>
    <t>TE RD RPVC PBB JE CL. 10 DN 450 X 300</t>
  </si>
  <si>
    <t>M070668213</t>
  </si>
  <si>
    <t>TE RD RPVC PBB JE CL. 10 DN 450 X 350</t>
  </si>
  <si>
    <t>M070668217</t>
  </si>
  <si>
    <t>TE RD RPVC PBB JE CL. 10 DN 450 X 400</t>
  </si>
  <si>
    <t>M070668221</t>
  </si>
  <si>
    <t>TE RD RPVC PBB JE CL. 10 DN 500 X 50</t>
  </si>
  <si>
    <t>M070668225</t>
  </si>
  <si>
    <t>TE RD RPVC PBB JE CL. 10 DN 500 X 75</t>
  </si>
  <si>
    <t>M070668229</t>
  </si>
  <si>
    <t>TE RD RPVC PBB JE CL. 10 DN 500 X 100</t>
  </si>
  <si>
    <t>M070668233</t>
  </si>
  <si>
    <t>TE RD RPVC PBB JE CL. 10 DN 500 X 125</t>
  </si>
  <si>
    <t>M070668237</t>
  </si>
  <si>
    <t>TE RD RPVC PBB JE CL. 10 DN 500 X 150</t>
  </si>
  <si>
    <t>M070668241</t>
  </si>
  <si>
    <t>TE RD RPVC PBB JE CL. 10 DN 500 X 200</t>
  </si>
  <si>
    <t>M070668245</t>
  </si>
  <si>
    <t>TE RD RPVC PBB JE CL. 10 DN 500 X 250</t>
  </si>
  <si>
    <t>M070668249</t>
  </si>
  <si>
    <t>TE RD RPVC PBB JE CL. 10 DN 500 X 300</t>
  </si>
  <si>
    <t>M070668253</t>
  </si>
  <si>
    <t>TE RD RPVC PBB JE CL. 10 DN 500 X 350</t>
  </si>
  <si>
    <t>M070668257</t>
  </si>
  <si>
    <t>TE RD RPVC PBB JE CL. 10 DN 500 X 400</t>
  </si>
  <si>
    <t>M070668261</t>
  </si>
  <si>
    <t>TE RD RPVC PBB JE CL. 10 DN 500 X 450</t>
  </si>
  <si>
    <t>M070668265</t>
  </si>
  <si>
    <t>TE RD RPVC PBB JE CL. 10 DN 600 X 50</t>
  </si>
  <si>
    <t>M070668269</t>
  </si>
  <si>
    <t>TE RD RPVC PBB JE CL. 10 DN 600 X 75</t>
  </si>
  <si>
    <t>M070668273</t>
  </si>
  <si>
    <t>TE RD RPVC PBB JE CL. 10 DN 600 X 100</t>
  </si>
  <si>
    <t>M070668277</t>
  </si>
  <si>
    <t>TE RD RPVC PBB JE CL. 10 DN 600 X 125</t>
  </si>
  <si>
    <t>M070668281</t>
  </si>
  <si>
    <t>TE RD RPVC PBB JE CL. 10 DN 600 X 150</t>
  </si>
  <si>
    <t>M070668285</t>
  </si>
  <si>
    <t>TE RD RPVC PBB JE CL. 10 DN 600 X 200</t>
  </si>
  <si>
    <t>M070668289</t>
  </si>
  <si>
    <t>TE RD RPVC PBB JE CL. 10 DN 600 X 250</t>
  </si>
  <si>
    <t>M070668293</t>
  </si>
  <si>
    <t>TE RD RPVC PBB JE CL. 10 DN 600 X 300</t>
  </si>
  <si>
    <t>M070668297</t>
  </si>
  <si>
    <t>TE RD RPVC PBB JE CL. 10 DN 600 X 350</t>
  </si>
  <si>
    <t>M070668301</t>
  </si>
  <si>
    <t>TE RD RPVC PBB JE CL. 10 DN 600 X 400</t>
  </si>
  <si>
    <t>M070668305</t>
  </si>
  <si>
    <t>TE RD RPVC PBB JE CL. 10 DN 600 X 450</t>
  </si>
  <si>
    <t>M070668309</t>
  </si>
  <si>
    <t>TE RD RPVC PBB JE CL. 10 DN 600 X 500</t>
  </si>
  <si>
    <t>M070668313</t>
  </si>
  <si>
    <t>TE RD RPVC PBB JE CL. 10 DN 700 X 50</t>
  </si>
  <si>
    <t>M070668317</t>
  </si>
  <si>
    <t>TE RD RPVC PBB JE CL. 10 DN 700 X 75</t>
  </si>
  <si>
    <t>M070668321</t>
  </si>
  <si>
    <t>TE RD RPVC PBB JE CL. 10 DN 700 X 100</t>
  </si>
  <si>
    <t>M070668325</t>
  </si>
  <si>
    <t>TE RD RPVC PBB JE CL. 10 DN 700 X 125</t>
  </si>
  <si>
    <t>M070668329</t>
  </si>
  <si>
    <t>TE RD RPVC PBB JE CL. 10 DN 700 X 150</t>
  </si>
  <si>
    <t>M070668333</t>
  </si>
  <si>
    <t>TE RD RPVC PBB JE CL. 10 DN 700 X 200</t>
  </si>
  <si>
    <t>M070668337</t>
  </si>
  <si>
    <t>TE RD RPVC PBB JE CL. 10 DN 700 X 250</t>
  </si>
  <si>
    <t>M070668341</t>
  </si>
  <si>
    <t>TE RD RPVC PBB JE CL. 10 DN 700 X 300</t>
  </si>
  <si>
    <t>M070668345</t>
  </si>
  <si>
    <t>TE RD RPVC PBB JE CL. 10 DN 700 X 350</t>
  </si>
  <si>
    <t>M070668349</t>
  </si>
  <si>
    <t>TE RD RPVC PBB JE CL. 10 DN 700 X 400</t>
  </si>
  <si>
    <t>M070668353</t>
  </si>
  <si>
    <t>TE RD RPVC PBB JE CL. 10 DN 700 X 450</t>
  </si>
  <si>
    <t>M070668357</t>
  </si>
  <si>
    <t>TE RD RPVC PBB JE CL. 10 DN 700 X 500</t>
  </si>
  <si>
    <t>M070668361</t>
  </si>
  <si>
    <t>TE RD RPVC PBB JE CL. 10 DN 700 X 600</t>
  </si>
  <si>
    <t>M070668365</t>
  </si>
  <si>
    <t>TE RD RPVC PBB JE CL. 12 DN 75 X 50</t>
  </si>
  <si>
    <t>M070668369</t>
  </si>
  <si>
    <t>TE RD RPVC PBB JE CL. 12 DN 100 X 50</t>
  </si>
  <si>
    <t>M070668373</t>
  </si>
  <si>
    <t>TE RD RPVC PBB JE CL. 12 DN 100 X 75</t>
  </si>
  <si>
    <t>M070668377</t>
  </si>
  <si>
    <t>TE RD RPVC PBB JE CL. 12 DN 125 X 50</t>
  </si>
  <si>
    <t>M070668381</t>
  </si>
  <si>
    <t>TE RD RPVC PBB JE CL. 12 DN 125 X 75</t>
  </si>
  <si>
    <t>M070668385</t>
  </si>
  <si>
    <t>TE RD RPVC PBB JE CL. 12 DN 125 X 100</t>
  </si>
  <si>
    <t>M070668389</t>
  </si>
  <si>
    <t>TE RD RPVC PBB JE CL. 12 DN 150 X 50</t>
  </si>
  <si>
    <t>M070668393</t>
  </si>
  <si>
    <t>TE RD RPVC PBB JE CL. 12 DN 150 X 75</t>
  </si>
  <si>
    <t>M070668397</t>
  </si>
  <si>
    <t>TE RD RPVC PBB JE CL. 12 DN 150 X 100</t>
  </si>
  <si>
    <t>M070668401</t>
  </si>
  <si>
    <t>TE RD RPVC PBB JE CL. 12 DN 150 X 125</t>
  </si>
  <si>
    <t>M070668405</t>
  </si>
  <si>
    <t>TE RD RPVC PBB JE CL. 12 DN 200 X 50</t>
  </si>
  <si>
    <t>M070668409</t>
  </si>
  <si>
    <t>TE RD RPVC PBB JE CL. 12 DN 200 X 75</t>
  </si>
  <si>
    <t>M070668413</t>
  </si>
  <si>
    <t>TE RD RPVC PBB JE CL. 12 DN 200 X 100</t>
  </si>
  <si>
    <t>M070668417</t>
  </si>
  <si>
    <t>TE RD RPVC PBB JE CL. 12 DN 200 X 125</t>
  </si>
  <si>
    <t>M070668421</t>
  </si>
  <si>
    <t>TE RD RPVC PBB JE CL. 12 DN 200 X 150</t>
  </si>
  <si>
    <t>M070668425</t>
  </si>
  <si>
    <t>TE RD RPVC PBB JE CL. 12 DN 250 X 50</t>
  </si>
  <si>
    <t>M070668429</t>
  </si>
  <si>
    <t>TE RD RPVC PBB JE CL. 12 DN 250 X 75</t>
  </si>
  <si>
    <t>M070668433</t>
  </si>
  <si>
    <t>TE RD RPVC PBB JE CL. 12 DN 250 X 100</t>
  </si>
  <si>
    <t>M070668437</t>
  </si>
  <si>
    <t>TE RD RPVC PBB JE CL. 12 DN 250 X 125</t>
  </si>
  <si>
    <t>M070668441</t>
  </si>
  <si>
    <t>TE RD RPVC PBB JE CL. 12 DN 250 X 150</t>
  </si>
  <si>
    <t>M070668445</t>
  </si>
  <si>
    <t>TE RD RPVC PBB JE CL. 12 DN 250 X 200</t>
  </si>
  <si>
    <t>M070668449</t>
  </si>
  <si>
    <t>TE RD RPVC PBB JE CL. 12 DN 300 X 50</t>
  </si>
  <si>
    <t>M070668453</t>
  </si>
  <si>
    <t>TE RD RPVC PBB JE CL. 12 DN 300 X 75</t>
  </si>
  <si>
    <t>M070668457</t>
  </si>
  <si>
    <t>TE RD RPVC PBB JE CL. 12 DN 300 X 100</t>
  </si>
  <si>
    <t>M070668461</t>
  </si>
  <si>
    <t>TE RD RPVC PBB JE CL. 12 DN 300 X 125</t>
  </si>
  <si>
    <t>M070668465</t>
  </si>
  <si>
    <t>TE RD RPVC PBB JE CL. 12 DN 300 X 150</t>
  </si>
  <si>
    <t>M070668469</t>
  </si>
  <si>
    <t>TE RD RPVC PBB JE CL. 12 DN 300 X 200</t>
  </si>
  <si>
    <t>M070668473</t>
  </si>
  <si>
    <t>TE RD RPVC PBB JE CL. 12 DN 300 X 250</t>
  </si>
  <si>
    <t>M070668477</t>
  </si>
  <si>
    <t>TE RD RPVC PBB JE CL. 12 DN 350 X 50</t>
  </si>
  <si>
    <t>M070668481</t>
  </si>
  <si>
    <t>TE RD RPVC PBB JE CL. 12 DN 350 X 75</t>
  </si>
  <si>
    <t>M070668485</t>
  </si>
  <si>
    <t>TE RD RPVC PBB JE CL. 12 DN 350 X 100</t>
  </si>
  <si>
    <t>M070668489</t>
  </si>
  <si>
    <t>TE RD RPVC PBB JE CL. 12 DN 350 X 125</t>
  </si>
  <si>
    <t>M070668493</t>
  </si>
  <si>
    <t>TE RD RPVC PBB JE CL. 12 DN 350 X 150</t>
  </si>
  <si>
    <t>M070668497</t>
  </si>
  <si>
    <t>TE RD RPVC PBB JE CL. 12 DN 350 X 200</t>
  </si>
  <si>
    <t>M070668501</t>
  </si>
  <si>
    <t>TE RD RPVC PBB JE CL. 12 DN 350 X 250</t>
  </si>
  <si>
    <t>M070668505</t>
  </si>
  <si>
    <t>TE RD RPVC PBB JE CL. 12 DN 350 X 300</t>
  </si>
  <si>
    <t>M070668509</t>
  </si>
  <si>
    <t>TE RD RPVC PBB JE CL. 12 DN 400 X 50</t>
  </si>
  <si>
    <t>M070668513</t>
  </si>
  <si>
    <t>TE RD RPVC PBB JE CL. 12 DN 400 X 75</t>
  </si>
  <si>
    <t>M070668517</t>
  </si>
  <si>
    <t>TE RD RPVC PBB JE CL. 12 DN 400 X 100</t>
  </si>
  <si>
    <t>M070668521</t>
  </si>
  <si>
    <t>TE RD RPVC PBB JE CL. 12 DN 400 X 125</t>
  </si>
  <si>
    <t>M070668525</t>
  </si>
  <si>
    <t>TE RD RPVC PBB JE CL. 12 DN 400 X 150</t>
  </si>
  <si>
    <t>M070668529</t>
  </si>
  <si>
    <t>TE RD RPVC PBB JE CL. 12 DN 400 X 200</t>
  </si>
  <si>
    <t>M070668533</t>
  </si>
  <si>
    <t>TE RD RPVC PBB JE CL. 12 DN 400 X 250</t>
  </si>
  <si>
    <t>M070668537</t>
  </si>
  <si>
    <t>TE RD RPVC PBB JE CL. 12 DN 400 X 300</t>
  </si>
  <si>
    <t>M070668541</t>
  </si>
  <si>
    <t>TE RD RPVC PBB JE CL. 12 DN 400 X 350</t>
  </si>
  <si>
    <t>M070668545</t>
  </si>
  <si>
    <t>TE RD RPVC PBB JE CL. 12 DN 450 X 50</t>
  </si>
  <si>
    <t>M070668549</t>
  </si>
  <si>
    <t>TE RD RPVC PBB JE CL. 12 DN 450 X 75</t>
  </si>
  <si>
    <t>M070668553</t>
  </si>
  <si>
    <t>TE RD RPVC PBB JE CL. 12 DN 450 X 100</t>
  </si>
  <si>
    <t>M070668557</t>
  </si>
  <si>
    <t>TE RD RPVC PBB JE CL. 12 DN 450 X 125</t>
  </si>
  <si>
    <t>M070668561</t>
  </si>
  <si>
    <t>TE RD RPVC PBB JE CL. 12 DN 450 X 150</t>
  </si>
  <si>
    <t>M070668565</t>
  </si>
  <si>
    <t>TE RD RPVC PBB JE CL. 12 DN 450 X 200</t>
  </si>
  <si>
    <t>M070668569</t>
  </si>
  <si>
    <t>TE RD RPVC PBB JE CL. 12 DN 450 X 250</t>
  </si>
  <si>
    <t>M070668573</t>
  </si>
  <si>
    <t>TE RD RPVC PBB JE CL. 12 DN 450 X 300</t>
  </si>
  <si>
    <t>M070668577</t>
  </si>
  <si>
    <t>TE RD RPVC PBB JE CL. 12 DN 450 X 350</t>
  </si>
  <si>
    <t>M070668581</t>
  </si>
  <si>
    <t>TE RD RPVC PBB JE CL. 12 DN 450 X 400</t>
  </si>
  <si>
    <t>M070668585</t>
  </si>
  <si>
    <t>TE RD RPVC PBB JE CL. 12 DN 500 X 50</t>
  </si>
  <si>
    <t>M070668589</t>
  </si>
  <si>
    <t>TE RD RPVC PBB JE CL. 12 DN 500 X 75</t>
  </si>
  <si>
    <t>M070668593</t>
  </si>
  <si>
    <t>TE RD RPVC PBB JE CL. 12 DN 500 X 100</t>
  </si>
  <si>
    <t>M070668597</t>
  </si>
  <si>
    <t>TE RD RPVC PBB JE CL. 12 DN 500 X 125</t>
  </si>
  <si>
    <t>M070668601</t>
  </si>
  <si>
    <t>TE RD RPVC PBB JE CL. 12 DN 500 X 150</t>
  </si>
  <si>
    <t>M070668605</t>
  </si>
  <si>
    <t>TE RD RPVC PBB JE CL. 12 DN 500 X 200</t>
  </si>
  <si>
    <t>M070668609</t>
  </si>
  <si>
    <t>TE RD RPVC PBB JE CL. 12 DN 500 X 250</t>
  </si>
  <si>
    <t>M070668613</t>
  </si>
  <si>
    <t>TE RD RPVC PBB JE CL. 12 DN 500 X 300</t>
  </si>
  <si>
    <t>M070668617</t>
  </si>
  <si>
    <t>TE RD RPVC PBB JE CL. 12 DN 500 X 350</t>
  </si>
  <si>
    <t>M070668621</t>
  </si>
  <si>
    <t>TE RD RPVC PBB JE CL. 12 DN 500 X 400</t>
  </si>
  <si>
    <t>M070668625</t>
  </si>
  <si>
    <t>TE RD RPVC PBB JE CL. 12 DN 500 X 450</t>
  </si>
  <si>
    <t>M070668629</t>
  </si>
  <si>
    <t>TE RD RPVC PBB JE CL. 12 DN 600 X 50</t>
  </si>
  <si>
    <t>M070668633</t>
  </si>
  <si>
    <t>TE RD RPVC PBB JE CL. 12 DN 600 X 75</t>
  </si>
  <si>
    <t>M070668637</t>
  </si>
  <si>
    <t>TE RD RPVC PBB JE CL. 12 DN 600 X 100</t>
  </si>
  <si>
    <t>M070668641</t>
  </si>
  <si>
    <t>TE RD RPVC PBB JE CL. 12 DN 600 X 125</t>
  </si>
  <si>
    <t>M070668645</t>
  </si>
  <si>
    <t>TE RD RPVC PBB JE CL. 12 DN 600 X 150</t>
  </si>
  <si>
    <t>M070668649</t>
  </si>
  <si>
    <t>TE RD RPVC PBB JE CL. 12 DN 600 X 200</t>
  </si>
  <si>
    <t>M070668653</t>
  </si>
  <si>
    <t>TE RD RPVC PBB JE CL. 12 DN 600 X 250</t>
  </si>
  <si>
    <t>M070668657</t>
  </si>
  <si>
    <t>TE RD RPVC PBB JE CL. 12 DN 600 X 300</t>
  </si>
  <si>
    <t>M070668661</t>
  </si>
  <si>
    <t>TE RD RPVC PBB JE CL. 12 DN 600 X 350</t>
  </si>
  <si>
    <t>M070668665</t>
  </si>
  <si>
    <t>TE RD RPVC PBB JE CL. 12 DN 600 X 400</t>
  </si>
  <si>
    <t>M070668669</t>
  </si>
  <si>
    <t>TE RD RPVC PBB JE CL. 12 DN 600 X 450</t>
  </si>
  <si>
    <t>M070668673</t>
  </si>
  <si>
    <t>TE RD RPVC PBB JE CL. 12 DN 600 X 500</t>
  </si>
  <si>
    <t>M070668677</t>
  </si>
  <si>
    <t>TE RD RPVC PBB JE CL. 12 DN 700 X 50</t>
  </si>
  <si>
    <t>M070668681</t>
  </si>
  <si>
    <t>TE RD RPVC PBB JE CL. 12 DN 700 X 75</t>
  </si>
  <si>
    <t>M070668685</t>
  </si>
  <si>
    <t>TE RD RPVC PBB JE CL. 12 DN 700 X 100</t>
  </si>
  <si>
    <t>M070668689</t>
  </si>
  <si>
    <t>TE RD RPVC PBB JE CL. 12 DN 700 X 125</t>
  </si>
  <si>
    <t>M070668693</t>
  </si>
  <si>
    <t>TE RD RPVC PBB JE CL. 12 DN 700 X 150</t>
  </si>
  <si>
    <t>M070668697</t>
  </si>
  <si>
    <t>TE RD RPVC PBB JE CL. 12 DN 700 X 200</t>
  </si>
  <si>
    <t>M070668701</t>
  </si>
  <si>
    <t>TE RD RPVC PBB JE CL. 12 DN 700 X 250</t>
  </si>
  <si>
    <t>M070668705</t>
  </si>
  <si>
    <t>TE RD RPVC PBB JE CL. 12 DN 700 X 300</t>
  </si>
  <si>
    <t>M070668709</t>
  </si>
  <si>
    <t>TE RD RPVC PBB JE CL. 12 DN 700 X 350</t>
  </si>
  <si>
    <t>M070668713</t>
  </si>
  <si>
    <t>TE RD RPVC PBB JE CL. 12 DN 700 X 400</t>
  </si>
  <si>
    <t>M070668717</t>
  </si>
  <si>
    <t>TE RD RPVC PBB JE CL. 12 DN 700 X 450</t>
  </si>
  <si>
    <t>M070668721</t>
  </si>
  <si>
    <t>TE RD RPVC PBB JE CL. 12 DN 700 X 500</t>
  </si>
  <si>
    <t>M070668725</t>
  </si>
  <si>
    <t>TE RD RPVC PBB JE CL. 12 DN 700 X 600</t>
  </si>
  <si>
    <t>M070669001</t>
  </si>
  <si>
    <t>TE RD RPVC PBB JE CL. 14 DN 75 X 50</t>
  </si>
  <si>
    <t>M070669005</t>
  </si>
  <si>
    <t>TE RD RPVC PBB JE CL. 14 DN 100 X 50</t>
  </si>
  <si>
    <t>M070669009</t>
  </si>
  <si>
    <t>TE RD RPVC PBB JE CL. 14 DN 100 X 75</t>
  </si>
  <si>
    <t>M070669013</t>
  </si>
  <si>
    <t>TE RD RPVC PBB JE CL. 14 DN 125 X 50</t>
  </si>
  <si>
    <t>M070669017</t>
  </si>
  <si>
    <t>TE RD RPVC PBB JE CL. 14 DN 125 X 75</t>
  </si>
  <si>
    <t>M070669021</t>
  </si>
  <si>
    <t>TE RD RPVC PBB JE CL. 14 DN 125 X 100</t>
  </si>
  <si>
    <t>M070669025</t>
  </si>
  <si>
    <t>TE RD RPVC PBB JE CL. 14 DN 150 X 50</t>
  </si>
  <si>
    <t>M070669029</t>
  </si>
  <si>
    <t>TE RD RPVC PBB JE CL. 14 DN 150 X 75</t>
  </si>
  <si>
    <t>M070669033</t>
  </si>
  <si>
    <t>TE RD RPVC PBB JE CL. 14 DN 150 X 100</t>
  </si>
  <si>
    <t>M070669037</t>
  </si>
  <si>
    <t>TE RD RPVC PBB JE CL. 14 DN 150 X 125</t>
  </si>
  <si>
    <t>M070669041</t>
  </si>
  <si>
    <t>TE RD RPVC PBB JE CL. 14 DN 200 X 50</t>
  </si>
  <si>
    <t>M070669045</t>
  </si>
  <si>
    <t>TE RD RPVC PBB JE CL. 14 DN 200 X 75</t>
  </si>
  <si>
    <t>M070669049</t>
  </si>
  <si>
    <t>TE RD RPVC PBB JE CL. 14 DN 200 X 100</t>
  </si>
  <si>
    <t>M070669053</t>
  </si>
  <si>
    <t>TE RD RPVC PBB JE CL. 14 DN 200 X 125</t>
  </si>
  <si>
    <t>M070669057</t>
  </si>
  <si>
    <t>TE RD RPVC PBB JE CL. 14 DN 200 X 150</t>
  </si>
  <si>
    <t>M070669061</t>
  </si>
  <si>
    <t>TE RD RPVC PBB JE CL. 14 DN 250 X 50</t>
  </si>
  <si>
    <t>M070669065</t>
  </si>
  <si>
    <t>TE RD RPVC PBB JE CL. 14 DN 250 X 75</t>
  </si>
  <si>
    <t>M070669069</t>
  </si>
  <si>
    <t>TE RD RPVC PBB JE CL. 14 DN 250 X 100</t>
  </si>
  <si>
    <t>M070669073</t>
  </si>
  <si>
    <t>TE RD RPVC PBB JE CL. 14 DN 250 X 125</t>
  </si>
  <si>
    <t>M070669077</t>
  </si>
  <si>
    <t>TE RD RPVC PBB JE CL. 14 DN 250 X 150</t>
  </si>
  <si>
    <t>M070669081</t>
  </si>
  <si>
    <t>TE RD RPVC PBB JE CL. 14 DN 250 X 200</t>
  </si>
  <si>
    <t>M070669085</t>
  </si>
  <si>
    <t>TE RD RPVC PBB JE CL. 14 DN 300 X 50</t>
  </si>
  <si>
    <t>M070669089</t>
  </si>
  <si>
    <t>TE RD RPVC PBB JE CL. 14 DN 300 X 75</t>
  </si>
  <si>
    <t>M070669093</t>
  </si>
  <si>
    <t>TE RD RPVC PBB JE CL. 14 DN 300 X 100</t>
  </si>
  <si>
    <t>M070669097</t>
  </si>
  <si>
    <t>TE RD RPVC PBB JE CL. 14 DN 300 X 125</t>
  </si>
  <si>
    <t>M070669101</t>
  </si>
  <si>
    <t>TE RD RPVC PBB JE CL. 14 DN 300 X 150</t>
  </si>
  <si>
    <t>M070669105</t>
  </si>
  <si>
    <t>TE RD RPVC PBB JE CL. 14 DN 300 X 200</t>
  </si>
  <si>
    <t>M070669109</t>
  </si>
  <si>
    <t>TE RD RPVC PBB JE CL. 14 DN 300 X 250</t>
  </si>
  <si>
    <t>M070669113</t>
  </si>
  <si>
    <t>TE RD RPVC PBB JE CL. 14 DN 350 X 50</t>
  </si>
  <si>
    <t>M070669117</t>
  </si>
  <si>
    <t>TE RD RPVC PBB JE CL. 14 DN 350 X 75</t>
  </si>
  <si>
    <t>M070669121</t>
  </si>
  <si>
    <t>TE RD RPVC PBB JE CL. 14 DN 350 X 100</t>
  </si>
  <si>
    <t>M070669125</t>
  </si>
  <si>
    <t>TE RD RPVC PBB JE CL. 14 DN 350 X 125</t>
  </si>
  <si>
    <t>M070669129</t>
  </si>
  <si>
    <t>TE RD RPVC PBB JE CL. 14 DN 350 X 150</t>
  </si>
  <si>
    <t>M070669133</t>
  </si>
  <si>
    <t>TE RD RPVC PBB JE CL. 14 DN 350 X 200</t>
  </si>
  <si>
    <t>M070669137</t>
  </si>
  <si>
    <t>TE RD RPVC PBB JE CL. 14 DN 350 X 250</t>
  </si>
  <si>
    <t>M070669141</t>
  </si>
  <si>
    <t>TE RD RPVC PBB JE CL. 14 DN 350 X 300</t>
  </si>
  <si>
    <t>M070669145</t>
  </si>
  <si>
    <t>TE RD RPVC PBB JE CL. 14 DN 400 X 50</t>
  </si>
  <si>
    <t>M070669149</t>
  </si>
  <si>
    <t>TE RD RPVC PBB JE CL. 14 DN 400 X 75</t>
  </si>
  <si>
    <t>M070669153</t>
  </si>
  <si>
    <t>TE RD RPVC PBB JE CL. 14 DN 400 X 100</t>
  </si>
  <si>
    <t>M070669157</t>
  </si>
  <si>
    <t>TE RD RPVC PBB JE CL. 14 DN 400 X 125</t>
  </si>
  <si>
    <t>M070669161</t>
  </si>
  <si>
    <t>TE RD RPVC PBB JE CL. 14 DN 400 X 150</t>
  </si>
  <si>
    <t>M070669165</t>
  </si>
  <si>
    <t>TE RD RPVC PBB JE CL. 14 DN 400 X 200</t>
  </si>
  <si>
    <t>M070669169</t>
  </si>
  <si>
    <t>TE RD RPVC PBB JE CL. 14 DN 400 X 250</t>
  </si>
  <si>
    <t>M070669173</t>
  </si>
  <si>
    <t>TE RD RPVC PBB JE CL. 14 DN 400 X 300</t>
  </si>
  <si>
    <t>M070669177</t>
  </si>
  <si>
    <t>TE RD RPVC PBB JE CL. 14 DN 400 X 350</t>
  </si>
  <si>
    <t>M070669181</t>
  </si>
  <si>
    <t>TE RD RPVC PBB JE CL. 14 DN 450 X 50</t>
  </si>
  <si>
    <t>M070669185</t>
  </si>
  <si>
    <t>TE RD RPVC PBB JE CL. 14 DN 450 X 75</t>
  </si>
  <si>
    <t>M070669189</t>
  </si>
  <si>
    <t>TE RD RPVC PBB JE CL. 14 DN 450 X 100</t>
  </si>
  <si>
    <t>M070669193</t>
  </si>
  <si>
    <t>TE RD RPVC PBB JE CL. 14 DN 450 X 125</t>
  </si>
  <si>
    <t>M070669197</t>
  </si>
  <si>
    <t>TE RD RPVC PBB JE CL. 14 DN 450 X 150</t>
  </si>
  <si>
    <t>M070669201</t>
  </si>
  <si>
    <t>TE RD RPVC PBB JE CL. 14 DN 450 X 200</t>
  </si>
  <si>
    <t>M070669205</t>
  </si>
  <si>
    <t>TE RD RPVC PBB JE CL. 14 DN 450 X 250</t>
  </si>
  <si>
    <t>M070669209</t>
  </si>
  <si>
    <t>TE RD RPVC PBB JE CL. 14 DN 450 X 300</t>
  </si>
  <si>
    <t>M070669213</t>
  </si>
  <si>
    <t>TE RD RPVC PBB JE CL. 14 DN 450 X 350</t>
  </si>
  <si>
    <t>M070669217</t>
  </si>
  <si>
    <t>TE RD RPVC PBB JE CL. 14 DN 450 X 400</t>
  </si>
  <si>
    <t>M070669221</t>
  </si>
  <si>
    <t>TE RD RPVC PBB JE CL. 14 DN 500 X 50</t>
  </si>
  <si>
    <t>M070669225</t>
  </si>
  <si>
    <t>TE RD RPVC PBB JE CL. 14 DN 500 X 75</t>
  </si>
  <si>
    <t>M070669229</t>
  </si>
  <si>
    <t>TE RD RPVC PBB JE CL. 14 DN 500 X 100</t>
  </si>
  <si>
    <t>M070669233</t>
  </si>
  <si>
    <t>TE RD RPVC PBB JE CL. 14 DN 500 X 125</t>
  </si>
  <si>
    <t>M070669237</t>
  </si>
  <si>
    <t>TE RD RPVC PBB JE CL. 14 DN 500 X 150</t>
  </si>
  <si>
    <t>M070669241</t>
  </si>
  <si>
    <t>TE RD RPVC PBB JE CL. 14 DN 500 X 200</t>
  </si>
  <si>
    <t>M070669245</t>
  </si>
  <si>
    <t>TE RD RPVC PBB JE CL. 14 DN 500 X 250</t>
  </si>
  <si>
    <t>M070669249</t>
  </si>
  <si>
    <t>TE RD RPVC PBB JE CL. 14 DN 500 X 300</t>
  </si>
  <si>
    <t>M070669253</t>
  </si>
  <si>
    <t>TE RD RPVC PBB JE CL. 14 DN 500 X 350</t>
  </si>
  <si>
    <t>M070669257</t>
  </si>
  <si>
    <t>TE RD RPVC PBB JE CL. 14 DN 500 X 400</t>
  </si>
  <si>
    <t>M070669261</t>
  </si>
  <si>
    <t>TE RD RPVC PBB JE CL. 14 DN 500 X 450</t>
  </si>
  <si>
    <t>M070669265</t>
  </si>
  <si>
    <t>TE RD RPVC PBB JE CL. 14 DN 600 X 50</t>
  </si>
  <si>
    <t>M070669269</t>
  </si>
  <si>
    <t>TE RD RPVC PBB JE CL. 14 DN 600 X 75</t>
  </si>
  <si>
    <t>M070669273</t>
  </si>
  <si>
    <t>TE RD RPVC PBB JE CL. 14 DN 600 X 100</t>
  </si>
  <si>
    <t>M070669277</t>
  </si>
  <si>
    <t>TE RD RPVC PBB JE CL. 14 DN 600 X 125</t>
  </si>
  <si>
    <t>M070669281</t>
  </si>
  <si>
    <t>TE RD RPVC PBB JE CL. 14 DN 600 X 150</t>
  </si>
  <si>
    <t>M070669285</t>
  </si>
  <si>
    <t>TE RD RPVC PBB JE CL. 14 DN 600 X 200</t>
  </si>
  <si>
    <t>M070669289</t>
  </si>
  <si>
    <t>TE RD RPVC PBB JE CL. 14 DN 600 X 250</t>
  </si>
  <si>
    <t>M070669293</t>
  </si>
  <si>
    <t>TE RD RPVC PBB JE CL. 14 DN 600 X 300</t>
  </si>
  <si>
    <t>M070669297</t>
  </si>
  <si>
    <t>TE RD RPVC PBB JE CL. 14 DN 600 X 350</t>
  </si>
  <si>
    <t>M070669301</t>
  </si>
  <si>
    <t>TE RD RPVC PBB JE CL. 14 DN 600 X 400</t>
  </si>
  <si>
    <t>M070669305</t>
  </si>
  <si>
    <t>TE RD RPVC PBB JE CL. 14 DN 600 X 450</t>
  </si>
  <si>
    <t>M070669309</t>
  </si>
  <si>
    <t>TE RD RPVC PBB JE CL. 14 DN 600 X 500</t>
  </si>
  <si>
    <t>M070669313</t>
  </si>
  <si>
    <t>TE RD RPVC PBB JE CL. 14 DN 700 X 50</t>
  </si>
  <si>
    <t>M070669317</t>
  </si>
  <si>
    <t>TE RD RPVC PBB JE CL. 14 DN 700 X 75</t>
  </si>
  <si>
    <t>M070669321</t>
  </si>
  <si>
    <t>TE RD RPVC PBB JE CL. 14 DN 700 X 100</t>
  </si>
  <si>
    <t>M070669325</t>
  </si>
  <si>
    <t>TE RD RPVC PBB JE CL. 14 DN 700 X 125</t>
  </si>
  <si>
    <t>M070669329</t>
  </si>
  <si>
    <t>TE RD RPVC PBB JE CL. 14 DN 700 X 150</t>
  </si>
  <si>
    <t>M070669333</t>
  </si>
  <si>
    <t>TE RD RPVC PBB JE CL. 14 DN 700 X 200</t>
  </si>
  <si>
    <t>M070669337</t>
  </si>
  <si>
    <t>TE RD RPVC PBB JE CL. 14 DN 700 X 250</t>
  </si>
  <si>
    <t>M070669341</t>
  </si>
  <si>
    <t>TE RD RPVC PBB JE CL. 14 DN 700 X 300</t>
  </si>
  <si>
    <t>M070669345</t>
  </si>
  <si>
    <t>TE RD RPVC PBB JE CL. 14 DN 700 X 350</t>
  </si>
  <si>
    <t>M070669349</t>
  </si>
  <si>
    <t>TE RD RPVC PBB JE CL. 14 DN 700 X 400</t>
  </si>
  <si>
    <t>M070669353</t>
  </si>
  <si>
    <t>TE RD RPVC PBB JE CL. 14 DN 700 X 450</t>
  </si>
  <si>
    <t>M070669357</t>
  </si>
  <si>
    <t>TE RD RPVC PBB JE CL. 14 DN 700 X 500</t>
  </si>
  <si>
    <t>M070669361</t>
  </si>
  <si>
    <t>TE RD RPVC PBB JE CL. 14 DN 700 X 600</t>
  </si>
  <si>
    <t>M070669365</t>
  </si>
  <si>
    <t>TE RD RPVC PBB JE CL. 16 DN 75 X 50</t>
  </si>
  <si>
    <t>M070669369</t>
  </si>
  <si>
    <t>TE RD RPVC PBB JE CL. 16 DN 100 X 50</t>
  </si>
  <si>
    <t>M070669373</t>
  </si>
  <si>
    <t>TE RD RPVC PBB JE CL. 16 DN 100 X 75</t>
  </si>
  <si>
    <t>M070669377</t>
  </si>
  <si>
    <t>TE RD RPVC PBB JE CL. 16 DN 125 X 50</t>
  </si>
  <si>
    <t>M070669381</t>
  </si>
  <si>
    <t>TE RD RPVC PBB JE CL. 16 DN 125 X 75</t>
  </si>
  <si>
    <t>M070669385</t>
  </si>
  <si>
    <t>TE RD RPVC PBB JE CL. 16 DN 125 X 100</t>
  </si>
  <si>
    <t>M070669389</t>
  </si>
  <si>
    <t>TE RD RPVC PBB JE CL. 16 DN 150 X 50</t>
  </si>
  <si>
    <t>M070669393</t>
  </si>
  <si>
    <t>TE RD RPVC PBB JE CL. 16 DN 150 X 75</t>
  </si>
  <si>
    <t>M070669397</t>
  </si>
  <si>
    <t>TE RD RPVC PBB JE CL. 16 DN 150 X 100</t>
  </si>
  <si>
    <t>M070669401</t>
  </si>
  <si>
    <t>TE RD RPVC PBB JE CL. 16 DN 150 X 125</t>
  </si>
  <si>
    <t>M070669405</t>
  </si>
  <si>
    <t>TE RD RPVC PBB JE CL. 16 DN 200 X 50</t>
  </si>
  <si>
    <t>M070669409</t>
  </si>
  <si>
    <t>TE RD RPVC PBB JE CL. 16 DN 200 X 75</t>
  </si>
  <si>
    <t>M070669413</t>
  </si>
  <si>
    <t>TE RD RPVC PBB JE CL. 16 DN 200 X 100</t>
  </si>
  <si>
    <t>M070669417</t>
  </si>
  <si>
    <t>TE RD RPVC PBB JE CL. 16 DN 200 X 125</t>
  </si>
  <si>
    <t>M070669421</t>
  </si>
  <si>
    <t>TE RD RPVC PBB JE CL. 16 DN 200 X 150</t>
  </si>
  <si>
    <t>M070669425</t>
  </si>
  <si>
    <t>TE RD RPVC PBB JE CL. 16 DN 250 X 50</t>
  </si>
  <si>
    <t>M070669429</t>
  </si>
  <si>
    <t>TE RD RPVC PBB JE CL. 16 DN 250 X 75</t>
  </si>
  <si>
    <t>M070669433</t>
  </si>
  <si>
    <t>TE RD RPVC PBB JE CL. 16 DN 250 X 100</t>
  </si>
  <si>
    <t>M070669437</t>
  </si>
  <si>
    <t>TE RD RPVC PBB JE CL. 16 DN 250 X 125</t>
  </si>
  <si>
    <t>M070669441</t>
  </si>
  <si>
    <t>TE RD RPVC PBB JE CL. 16 DN 250 X 150</t>
  </si>
  <si>
    <t>M070669445</t>
  </si>
  <si>
    <t>TE RD RPVC PBB JE CL. 16 DN 250 X 200</t>
  </si>
  <si>
    <t>M070669449</t>
  </si>
  <si>
    <t>TE RD RPVC PBB JE CL. 16 DN 300 X 50</t>
  </si>
  <si>
    <t>M070669453</t>
  </si>
  <si>
    <t>TE RD RPVC PBB JE CL. 16 DN 300 X 75</t>
  </si>
  <si>
    <t>M070669457</t>
  </si>
  <si>
    <t>TE RD RPVC PBB JE CL. 16 DN 300 X 100</t>
  </si>
  <si>
    <t>M070669461</t>
  </si>
  <si>
    <t>TE RD RPVC PBB JE CL. 16 DN 300 X 125</t>
  </si>
  <si>
    <t>M070669465</t>
  </si>
  <si>
    <t>TE RD RPVC PBB JE CL. 16 DN 300 X 150</t>
  </si>
  <si>
    <t>M070669469</t>
  </si>
  <si>
    <t>TE RD RPVC PBB JE CL. 16 DN 300 X 200</t>
  </si>
  <si>
    <t>M070669473</t>
  </si>
  <si>
    <t>TE RD RPVC PBB JE CL. 16 DN 300 X 250</t>
  </si>
  <si>
    <t>M070669477</t>
  </si>
  <si>
    <t>TE RD RPVC PBB JE CL. 16 DN 350 X 50</t>
  </si>
  <si>
    <t>M070669481</t>
  </si>
  <si>
    <t>TE RD RPVC PBB JE CL. 16 DN 350 X 75</t>
  </si>
  <si>
    <t>M070669485</t>
  </si>
  <si>
    <t>TE RD RPVC PBB JE CL. 16 DN 350 X 100</t>
  </si>
  <si>
    <t>M070669489</t>
  </si>
  <si>
    <t>TE RD RPVC PBB JE CL. 16 DN 350 X 125</t>
  </si>
  <si>
    <t>M070669493</t>
  </si>
  <si>
    <t>TE RD RPVC PBB JE CL. 16 DN 350 X 150</t>
  </si>
  <si>
    <t>M070669497</t>
  </si>
  <si>
    <t>TE RD RPVC PBB JE CL. 16 DN 350 X 200</t>
  </si>
  <si>
    <t>M070669501</t>
  </si>
  <si>
    <t>TE RD RPVC PBB JE CL. 16 DN 350 X 250</t>
  </si>
  <si>
    <t>M070669505</t>
  </si>
  <si>
    <t>TE RD RPVC PBB JE CL. 16 DN 350 X 300</t>
  </si>
  <si>
    <t>M070669509</t>
  </si>
  <si>
    <t>TE RD RPVC PBB JE CL. 16 DN 400 X 50</t>
  </si>
  <si>
    <t>M070669513</t>
  </si>
  <si>
    <t>TE RD RPVC PBB JE CL. 16 DN 400 X 75</t>
  </si>
  <si>
    <t>M070669517</t>
  </si>
  <si>
    <t>TE RD RPVC PBB JE CL. 16 DN 400 X 100</t>
  </si>
  <si>
    <t>M070669521</t>
  </si>
  <si>
    <t>TE RD RPVC PBB JE CL. 16 DN 400 X 125</t>
  </si>
  <si>
    <t>M070669525</t>
  </si>
  <si>
    <t>TE RD RPVC PBB JE CL. 16 DN 400 X 150</t>
  </si>
  <si>
    <t>M070669529</t>
  </si>
  <si>
    <t>TE RD RPVC PBB JE CL. 16 DN 400 X 200</t>
  </si>
  <si>
    <t>M070669533</t>
  </si>
  <si>
    <t>TE RD RPVC PBB JE CL. 16 DN 400 X 250</t>
  </si>
  <si>
    <t>M070669537</t>
  </si>
  <si>
    <t>TE RD RPVC PBB JE CL. 16 DN 400 X 300</t>
  </si>
  <si>
    <t>M070669541</t>
  </si>
  <si>
    <t>TE RD RPVC PBB JE CL. 16 DN 400 X 350</t>
  </si>
  <si>
    <t>M070669545</t>
  </si>
  <si>
    <t>TE RD RPVC PBB JE CL. 16 DN 450 X 50</t>
  </si>
  <si>
    <t>M070669549</t>
  </si>
  <si>
    <t>TE RD RPVC PBB JE CL. 16 DN 450 X 75</t>
  </si>
  <si>
    <t>M070669553</t>
  </si>
  <si>
    <t>TE RD RPVC PBB JE CL. 16 DN 450 X 100</t>
  </si>
  <si>
    <t>M070669557</t>
  </si>
  <si>
    <t>TE RD RPVC PBB JE CL. 16 DN 450 X 125</t>
  </si>
  <si>
    <t>M070669561</t>
  </si>
  <si>
    <t>TE RD RPVC PBB JE CL. 16 DN 450 X 150</t>
  </si>
  <si>
    <t>M070669565</t>
  </si>
  <si>
    <t>TE RD RPVC PBB JE CL. 16 DN 450 X 200</t>
  </si>
  <si>
    <t>M070669569</t>
  </si>
  <si>
    <t>TE RD RPVC PBB JE CL. 16 DN 450 X 250</t>
  </si>
  <si>
    <t>M070669573</t>
  </si>
  <si>
    <t>TE RD RPVC PBB JE CL. 16 DN 450 X 300</t>
  </si>
  <si>
    <t>M070669577</t>
  </si>
  <si>
    <t>TE RD RPVC PBB JE CL. 16 DN 450 X 350</t>
  </si>
  <si>
    <t>M070669581</t>
  </si>
  <si>
    <t>TE RD RPVC PBB JE CL. 16 DN 450 X 400</t>
  </si>
  <si>
    <t>M070669585</t>
  </si>
  <si>
    <t>TE RD RPVC PBB JE CL. 16 DN 500 X 50</t>
  </si>
  <si>
    <t>M070669589</t>
  </si>
  <si>
    <t>TE RD RPVC PBB JE CL. 16 DN 500 X 75</t>
  </si>
  <si>
    <t>M070669593</t>
  </si>
  <si>
    <t>TE RD RPVC PBB JE CL. 16 DN 500 X 100</t>
  </si>
  <si>
    <t>M070669597</t>
  </si>
  <si>
    <t>TE RD RPVC PBB JE CL. 16 DN 500 X 125</t>
  </si>
  <si>
    <t>M070669601</t>
  </si>
  <si>
    <t>TE RD RPVC PBB JE CL. 16 DN 500 X 150</t>
  </si>
  <si>
    <t>M070669605</t>
  </si>
  <si>
    <t>TE RD RPVC PBB JE CL. 16 DN 500 X 200</t>
  </si>
  <si>
    <t>M070669609</t>
  </si>
  <si>
    <t>TE RD RPVC PBB JE CL. 16 DN 500 X 250</t>
  </si>
  <si>
    <t>M070669613</t>
  </si>
  <si>
    <t>TE RD RPVC PBB JE CL. 16 DN 500 X 300</t>
  </si>
  <si>
    <t>M070669617</t>
  </si>
  <si>
    <t>TE RD RPVC PBB JE CL. 16 DN 500 X 350</t>
  </si>
  <si>
    <t>M070669621</t>
  </si>
  <si>
    <t>TE RD RPVC PBB JE CL. 16 DN 500 X 400</t>
  </si>
  <si>
    <t>M070669625</t>
  </si>
  <si>
    <t>TE RD RPVC PBB JE CL. 16 DN 500 X 450</t>
  </si>
  <si>
    <t>M070669629</t>
  </si>
  <si>
    <t>TE RD RPVC PBB JE CL. 16 DN 600 X 50</t>
  </si>
  <si>
    <t>M070669633</t>
  </si>
  <si>
    <t>TE RD RPVC PBB JE CL. 16 DN 600 X 75</t>
  </si>
  <si>
    <t>M070669637</t>
  </si>
  <si>
    <t>TE RD RPVC PBB JE CL. 16 DN 600 X 100</t>
  </si>
  <si>
    <t>M070669641</t>
  </si>
  <si>
    <t>TE RD RPVC PBB JE CL. 16 DN 600 X 125</t>
  </si>
  <si>
    <t>M070669645</t>
  </si>
  <si>
    <t>TE RD RPVC PBB JE CL. 16 DN 600 X 150</t>
  </si>
  <si>
    <t>M070669649</t>
  </si>
  <si>
    <t>TE RD RPVC PBB JE CL. 16 DN 600 X 200</t>
  </si>
  <si>
    <t>M070669653</t>
  </si>
  <si>
    <t>TE RD RPVC PBB JE CL. 16 DN 600 X 250</t>
  </si>
  <si>
    <t>M070669657</t>
  </si>
  <si>
    <t>TE RD RPVC PBB JE CL. 16 DN 600 X 300</t>
  </si>
  <si>
    <t>M070669661</t>
  </si>
  <si>
    <t>TE RD RPVC PBB JE CL. 16 DN 600 X 350</t>
  </si>
  <si>
    <t>M070669665</t>
  </si>
  <si>
    <t>TE RD RPVC PBB JE CL. 16 DN 600 X 400</t>
  </si>
  <si>
    <t>M070669669</t>
  </si>
  <si>
    <t>TE RD RPVC PBB JE CL. 16 DN 600 X 450</t>
  </si>
  <si>
    <t>M070669673</t>
  </si>
  <si>
    <t>TE RD RPVC PBB JE CL. 16 DN 600 X 500</t>
  </si>
  <si>
    <t>M070669677</t>
  </si>
  <si>
    <t>TE RD RPVC PBB JE CL. 16 DN 700 X 50</t>
  </si>
  <si>
    <t>M070669681</t>
  </si>
  <si>
    <t>TE RD RPVC PBB JE CL. 16 DN 700 X 75</t>
  </si>
  <si>
    <t>M070669685</t>
  </si>
  <si>
    <t>TE RD RPVC PBB JE CL. 16 DN 700 X 100</t>
  </si>
  <si>
    <t>M070669689</t>
  </si>
  <si>
    <t>TE RD RPVC PBB JE CL. 16 DN 700 X 125</t>
  </si>
  <si>
    <t>M070669693</t>
  </si>
  <si>
    <t>TE RD RPVC PBB JE CL. 16 DN 700 X 150</t>
  </si>
  <si>
    <t>M070669697</t>
  </si>
  <si>
    <t>TE RD RPVC PBB JE CL. 16 DN 700 X 200</t>
  </si>
  <si>
    <t>M070669701</t>
  </si>
  <si>
    <t>TE RD RPVC PBB JE CL. 16 DN 700 X 250</t>
  </si>
  <si>
    <t>M070669705</t>
  </si>
  <si>
    <t>TE RD RPVC PBB JE CL. 16 DN 700 X 300</t>
  </si>
  <si>
    <t>M070669709</t>
  </si>
  <si>
    <t>TE RD RPVC PBB JE CL. 16 DN 700 X 350</t>
  </si>
  <si>
    <t>M070669713</t>
  </si>
  <si>
    <t>TE RD RPVC PBB JE CL. 16 DN 700 X 400</t>
  </si>
  <si>
    <t>M070669717</t>
  </si>
  <si>
    <t>TE RD RPVC PBB JE CL. 16 DN 700 X 450</t>
  </si>
  <si>
    <t>M070669721</t>
  </si>
  <si>
    <t>TE RD RPVC PBB JE CL. 16 DN 700 X 500</t>
  </si>
  <si>
    <t>M070669725</t>
  </si>
  <si>
    <t>TE RD RPVC PBB JE CL. 16 DN 700 X 600</t>
  </si>
  <si>
    <t>M070670001</t>
  </si>
  <si>
    <t>TE RD RPVC PBB JE CL. 18 DN 75 X 50</t>
  </si>
  <si>
    <t>M070670005</t>
  </si>
  <si>
    <t>TE RD RPVC PBB JE CL. 18 DN 100 X 50</t>
  </si>
  <si>
    <t>M070670009</t>
  </si>
  <si>
    <t>TE RD RPVC PBB JE CL. 18 DN 100 X 75</t>
  </si>
  <si>
    <t>M070670013</t>
  </si>
  <si>
    <t>TE RD RPVC PBB JE CL. 18 DN 125 X 50</t>
  </si>
  <si>
    <t>M070670017</t>
  </si>
  <si>
    <t>TE RD RPVC PBB JE CL. 18 DN 125 X 75</t>
  </si>
  <si>
    <t>M070670021</t>
  </si>
  <si>
    <t>TE RD RPVC PBB JE CL. 18 DN 125 X 100</t>
  </si>
  <si>
    <t>M070670025</t>
  </si>
  <si>
    <t>TE RD RPVC PBB JE CL. 18 DN 150 X 50</t>
  </si>
  <si>
    <t>M070670029</t>
  </si>
  <si>
    <t>TE RD RPVC PBB JE CL. 18 DN 150 X 75</t>
  </si>
  <si>
    <t>M070670033</t>
  </si>
  <si>
    <t>TE RD RPVC PBB JE CL. 18 DN 150 X 100</t>
  </si>
  <si>
    <t>M070670037</t>
  </si>
  <si>
    <t>TE RD RPVC PBB JE CL. 18 DN 150 X 125</t>
  </si>
  <si>
    <t>M070670041</t>
  </si>
  <si>
    <t>TE RD RPVC PBB JE CL. 18 DN 200 X 50</t>
  </si>
  <si>
    <t>M070670045</t>
  </si>
  <si>
    <t>TE RD RPVC PBB JE CL. 18 DN 200 X 75</t>
  </si>
  <si>
    <t>M070670049</t>
  </si>
  <si>
    <t>TE RD RPVC PBB JE CL. 18 DN 200 X 100</t>
  </si>
  <si>
    <t>M070670053</t>
  </si>
  <si>
    <t>TE RD RPVC PBB JE CL. 18 DN 200 X 125</t>
  </si>
  <si>
    <t>M070670057</t>
  </si>
  <si>
    <t>TE RD RPVC PBB JE CL. 18 DN 200 X 150</t>
  </si>
  <si>
    <t>M070670061</t>
  </si>
  <si>
    <t>TE RD RPVC PBB JE CL. 18 DN 250 X 50</t>
  </si>
  <si>
    <t>M070670065</t>
  </si>
  <si>
    <t>TE RD RPVC PBB JE CL. 18 DN 250 X 75</t>
  </si>
  <si>
    <t>M070670069</t>
  </si>
  <si>
    <t>TE RD RPVC PBB JE CL. 18 DN 250 X 100</t>
  </si>
  <si>
    <t>M070670073</t>
  </si>
  <si>
    <t>TE RD RPVC PBB JE CL. 18 DN 250 X 125</t>
  </si>
  <si>
    <t>M070670077</t>
  </si>
  <si>
    <t>TE RD RPVC PBB JE CL. 18 DN 250 X 150</t>
  </si>
  <si>
    <t>M070670081</t>
  </si>
  <si>
    <t>TE RD RPVC PBB JE CL. 18 DN 250 X 200</t>
  </si>
  <si>
    <t>M070670085</t>
  </si>
  <si>
    <t>TE RD RPVC PBB JE CL. 18 DN 300 X 50</t>
  </si>
  <si>
    <t>M070670089</t>
  </si>
  <si>
    <t>TE RD RPVC PBB JE CL. 18 DN 300 X 75</t>
  </si>
  <si>
    <t>M070670093</t>
  </si>
  <si>
    <t>TE RD RPVC PBB JE CL. 18 DN 300 X 100</t>
  </si>
  <si>
    <t>M070670097</t>
  </si>
  <si>
    <t>TE RD RPVC PBB JE CL. 18 DN 300 X 125</t>
  </si>
  <si>
    <t>M070670101</t>
  </si>
  <si>
    <t>TE RD RPVC PBB JE CL. 18 DN 300 X 150</t>
  </si>
  <si>
    <t>M070670105</t>
  </si>
  <si>
    <t>TE RD RPVC PBB JE CL. 18 DN 300 X 200</t>
  </si>
  <si>
    <t>M070670109</t>
  </si>
  <si>
    <t>TE RD RPVC PBB JE CL. 18 DN 300 X 250</t>
  </si>
  <si>
    <t>M070670113</t>
  </si>
  <si>
    <t>TE RD RPVC PBB JE CL. 18 DN 350 X 50</t>
  </si>
  <si>
    <t>M070670117</t>
  </si>
  <si>
    <t>TE RD RPVC PBB JE CL. 18 DN 350 X 75</t>
  </si>
  <si>
    <t>M070670121</t>
  </si>
  <si>
    <t>TE RD RPVC PBB JE CL. 18 DN 350 X 100</t>
  </si>
  <si>
    <t>M070670125</t>
  </si>
  <si>
    <t>TE RD RPVC PBB JE CL. 18 DN 350 X 125</t>
  </si>
  <si>
    <t>M070670129</t>
  </si>
  <si>
    <t>TE RD RPVC PBB JE CL. 18 DN 350 X 150</t>
  </si>
  <si>
    <t>M070670133</t>
  </si>
  <si>
    <t>TE RD RPVC PBB JE CL. 18 DN 350 X 200</t>
  </si>
  <si>
    <t>M070670137</t>
  </si>
  <si>
    <t>TE RD RPVC PBB JE CL. 18 DN 350 X 250</t>
  </si>
  <si>
    <t>M070670141</t>
  </si>
  <si>
    <t>TE RD RPVC PBB JE CL. 18 DN 350 X 300</t>
  </si>
  <si>
    <t>M070670145</t>
  </si>
  <si>
    <t>TE RD RPVC PBB JE CL. 18 DN 400 X 50</t>
  </si>
  <si>
    <t>M070670149</t>
  </si>
  <si>
    <t>TE RD RPVC PBB JE CL. 18 DN 400 X 75</t>
  </si>
  <si>
    <t>M070670153</t>
  </si>
  <si>
    <t>TE RD RPVC PBB JE CL. 18 DN 400 X 100</t>
  </si>
  <si>
    <t>M070670157</t>
  </si>
  <si>
    <t>TE RD RPVC PBB JE CL. 18 DN 400 X 125</t>
  </si>
  <si>
    <t>M070670161</t>
  </si>
  <si>
    <t>TE RD RPVC PBB JE CL. 18 DN 400 X 150</t>
  </si>
  <si>
    <t>M070670165</t>
  </si>
  <si>
    <t>TE RD RPVC PBB JE CL. 18 DN 400 X 200</t>
  </si>
  <si>
    <t>M070670169</t>
  </si>
  <si>
    <t>TE RD RPVC PBB JE CL. 18 DN 400 X 250</t>
  </si>
  <si>
    <t>M070670173</t>
  </si>
  <si>
    <t>TE RD RPVC PBB JE CL. 18 DN 400 X 300</t>
  </si>
  <si>
    <t>M070670177</t>
  </si>
  <si>
    <t>TE RD RPVC PBB JE CL. 18 DN 400 X 350</t>
  </si>
  <si>
    <t>M070670181</t>
  </si>
  <si>
    <t>TE RD RPVC PBB JE CL. 18 DN 450 X 50</t>
  </si>
  <si>
    <t>M070670185</t>
  </si>
  <si>
    <t>TE RD RPVC PBB JE CL. 18 DN 450 X 75</t>
  </si>
  <si>
    <t>M070670189</t>
  </si>
  <si>
    <t>TE RD RPVC PBB JE CL. 18 DN 450 X 100</t>
  </si>
  <si>
    <t>M070670193</t>
  </si>
  <si>
    <t>TE RD RPVC PBB JE CL. 18 DN 450 X 125</t>
  </si>
  <si>
    <t>M070670197</t>
  </si>
  <si>
    <t>TE RD RPVC PBB JE CL. 18 DN 450 X 150</t>
  </si>
  <si>
    <t>M070670201</t>
  </si>
  <si>
    <t>TE RD RPVC PBB JE CL. 18 DN 450 X 200</t>
  </si>
  <si>
    <t>M070670205</t>
  </si>
  <si>
    <t>TE RD RPVC PBB JE CL. 18 DN 450 X 250</t>
  </si>
  <si>
    <t>M070670209</t>
  </si>
  <si>
    <t>TE RD RPVC PBB JE CL. 18 DN 450 X 300</t>
  </si>
  <si>
    <t>M070670213</t>
  </si>
  <si>
    <t>TE RD RPVC PBB JE CL. 18 DN 450 X 350</t>
  </si>
  <si>
    <t>M070670217</t>
  </si>
  <si>
    <t>TE RD RPVC PBB JE CL. 18 DN 450 X 400</t>
  </si>
  <si>
    <t>M070670221</t>
  </si>
  <si>
    <t>TE RD RPVC PBB JE CL. 18 DN 500 X 50</t>
  </si>
  <si>
    <t>M070670225</t>
  </si>
  <si>
    <t>TE RD RPVC PBB JE CL. 18 DN 500 X 75</t>
  </si>
  <si>
    <t>M070670229</t>
  </si>
  <si>
    <t>TE RD RPVC PBB JE CL. 18 DN 500 X 100</t>
  </si>
  <si>
    <t>M070670233</t>
  </si>
  <si>
    <t>TE RD RPVC PBB JE CL. 18 DN 500 X 125</t>
  </si>
  <si>
    <t>M070670237</t>
  </si>
  <si>
    <t>TE RD RPVC PBB JE CL. 18 DN 500 X 150</t>
  </si>
  <si>
    <t>M070670241</t>
  </si>
  <si>
    <t>TE RD RPVC PBB JE CL. 18 DN 500 X 200</t>
  </si>
  <si>
    <t>M070670245</t>
  </si>
  <si>
    <t>TE RD RPVC PBB JE CL. 18 DN 500 X 250</t>
  </si>
  <si>
    <t>M070670249</t>
  </si>
  <si>
    <t>TE RD RPVC PBB JE CL. 18 DN 500 X 300</t>
  </si>
  <si>
    <t>M070670253</t>
  </si>
  <si>
    <t>TE RD RPVC PBB JE CL. 18 DN 500 X 350</t>
  </si>
  <si>
    <t>M070670257</t>
  </si>
  <si>
    <t>TE RD RPVC PBB JE CL. 18 DN 500 X 400</t>
  </si>
  <si>
    <t>M070670261</t>
  </si>
  <si>
    <t>TE RD RPVC PBB JE CL. 18 DN 500 X 450</t>
  </si>
  <si>
    <t>M070670265</t>
  </si>
  <si>
    <t>TE RD RPVC PBB JE CL. 18 DN 600 X 50</t>
  </si>
  <si>
    <t>M070670269</t>
  </si>
  <si>
    <t>TE RD RPVC PBB JE CL. 18 DN 600 X 75</t>
  </si>
  <si>
    <t>M070670273</t>
  </si>
  <si>
    <t>TE RD RPVC PBB JE CL. 18 DN 600 X 100</t>
  </si>
  <si>
    <t>M070670277</t>
  </si>
  <si>
    <t>TE RD RPVC PBB JE CL. 18 DN 600 X 125</t>
  </si>
  <si>
    <t>M070670281</t>
  </si>
  <si>
    <t>TE RD RPVC PBB JE CL. 18 DN 600 X 150</t>
  </si>
  <si>
    <t>M070670285</t>
  </si>
  <si>
    <t>TE RD RPVC PBB JE CL. 18 DN 600 X 200</t>
  </si>
  <si>
    <t>M070670289</t>
  </si>
  <si>
    <t>TE RD RPVC PBB JE CL. 18 DN 600 X 250</t>
  </si>
  <si>
    <t>M070670293</t>
  </si>
  <si>
    <t>TE RD RPVC PBB JE CL. 18 DN 600 X 300</t>
  </si>
  <si>
    <t>M070670297</t>
  </si>
  <si>
    <t>TE RD RPVC PBB JE CL. 18 DN 600 X 350</t>
  </si>
  <si>
    <t>M070670301</t>
  </si>
  <si>
    <t>TE RD RPVC PBB JE CL. 18 DN 600 X 400</t>
  </si>
  <si>
    <t>M070670305</t>
  </si>
  <si>
    <t>TE RD RPVC PBB JE CL. 18 DN 600 X 450</t>
  </si>
  <si>
    <t>M070670309</t>
  </si>
  <si>
    <t>TE RD RPVC PBB JE CL. 18 DN 600 X 500</t>
  </si>
  <si>
    <t>M070670313</t>
  </si>
  <si>
    <t>TE RD RPVC PBB JE CL. 18 DN 700 X 50</t>
  </si>
  <si>
    <t>M070670317</t>
  </si>
  <si>
    <t>TE RD RPVC PBB JE CL. 18 DN 700 X 75</t>
  </si>
  <si>
    <t>M070670321</t>
  </si>
  <si>
    <t>TE RD RPVC PBB JE CL. 18 DN 700 X 100</t>
  </si>
  <si>
    <t>M070670325</t>
  </si>
  <si>
    <t>TE RD RPVC PBB JE CL. 18 DN 700 X 125</t>
  </si>
  <si>
    <t>M070670329</t>
  </si>
  <si>
    <t>TE RD RPVC PBB JE CL. 18 DN 700 X 150</t>
  </si>
  <si>
    <t>M070670333</t>
  </si>
  <si>
    <t>TE RD RPVC PBB JE CL. 18 DN 700 X 200</t>
  </si>
  <si>
    <t>M070670337</t>
  </si>
  <si>
    <t>TE RD RPVC PBB JE CL. 18 DN 700 X 250</t>
  </si>
  <si>
    <t>M070670341</t>
  </si>
  <si>
    <t>TE RD RPVC PBB JE CL. 18 DN 700 X 300</t>
  </si>
  <si>
    <t>M070670345</t>
  </si>
  <si>
    <t>TE RD RPVC PBB JE CL. 18 DN 700 X 350</t>
  </si>
  <si>
    <t>M070670349</t>
  </si>
  <si>
    <t>TE RD RPVC PBB JE CL. 18 DN 700 X 400</t>
  </si>
  <si>
    <t>M070670353</t>
  </si>
  <si>
    <t>TE RD RPVC PBB JE CL. 18 DN 700 X 450</t>
  </si>
  <si>
    <t>M070670357</t>
  </si>
  <si>
    <t>TE RD RPVC PBB JE CL. 18 DN 700 X 500</t>
  </si>
  <si>
    <t>M070670361</t>
  </si>
  <si>
    <t>TE RD RPVC PBB JE CL. 18 DN 700 X 600</t>
  </si>
  <si>
    <t>M070670365</t>
  </si>
  <si>
    <t>TE RD RPVC PBB JE CL. 20 DN 75 X 50</t>
  </si>
  <si>
    <t>M070670369</t>
  </si>
  <si>
    <t>TE RD RPVC PBB JE CL. 20 DN 100 X 50</t>
  </si>
  <si>
    <t>M070670373</t>
  </si>
  <si>
    <t>TE RD RPVC PBB JE CL. 20 DN 100 X 75</t>
  </si>
  <si>
    <t>M070670377</t>
  </si>
  <si>
    <t>TE RD RPVC PBB JE CL. 20 DN 125 X 50</t>
  </si>
  <si>
    <t>M070670381</t>
  </si>
  <si>
    <t>TE RD RPVC PBB JE CL. 20 DN 125 X 75</t>
  </si>
  <si>
    <t>M070670385</t>
  </si>
  <si>
    <t>TE RD RPVC PBB JE CL. 20 DN 125 X 100</t>
  </si>
  <si>
    <t>M070670389</t>
  </si>
  <si>
    <t>TE RD RPVC PBB JE CL. 20 DN 150 X 50</t>
  </si>
  <si>
    <t>M070670393</t>
  </si>
  <si>
    <t>TE RD RPVC PBB JE CL. 20 DN 150 X 75</t>
  </si>
  <si>
    <t>M070670397</t>
  </si>
  <si>
    <t>TE RD RPVC PBB JE CL. 20 DN 150 X 100</t>
  </si>
  <si>
    <t>M070670401</t>
  </si>
  <si>
    <t>TE RD RPVC PBB JE CL. 20 DN 150 X 125</t>
  </si>
  <si>
    <t>M070670405</t>
  </si>
  <si>
    <t>TE RD RPVC PBB JE CL. 20 DN 200 X 50</t>
  </si>
  <si>
    <t>M070670409</t>
  </si>
  <si>
    <t>TE RD RPVC PBB JE CL. 20 DN 200 X 75</t>
  </si>
  <si>
    <t>M070670413</t>
  </si>
  <si>
    <t>TE RD RPVC PBB JE CL. 20 DN 200 X 100</t>
  </si>
  <si>
    <t>M070670417</t>
  </si>
  <si>
    <t>TE RD RPVC PBB JE CL. 20 DN 200 X 125</t>
  </si>
  <si>
    <t>M070670421</t>
  </si>
  <si>
    <t>TE RD RPVC PBB JE CL. 20 DN 200 X 150</t>
  </si>
  <si>
    <t>M070670425</t>
  </si>
  <si>
    <t>TE RD RPVC PBB JE CL. 20 DN 250 X 50</t>
  </si>
  <si>
    <t>M070670429</t>
  </si>
  <si>
    <t>TE RD RPVC PBB JE CL. 20 DN 250 X 75</t>
  </si>
  <si>
    <t>M070670433</t>
  </si>
  <si>
    <t>TE RD RPVC PBB JE CL. 20 DN 250 X 100</t>
  </si>
  <si>
    <t>M070670437</t>
  </si>
  <si>
    <t>TE RD RPVC PBB JE CL. 20 DN 250 X 125</t>
  </si>
  <si>
    <t>M070670441</t>
  </si>
  <si>
    <t>TE RD RPVC PBB JE CL. 20 DN 250 X 150</t>
  </si>
  <si>
    <t>M070670445</t>
  </si>
  <si>
    <t>TE RD RPVC PBB JE CL. 20 DN 250 X 200</t>
  </si>
  <si>
    <t>M070670449</t>
  </si>
  <si>
    <t>TE RD RPVC PBB JE CL. 20 DN 300 X 50</t>
  </si>
  <si>
    <t>M070670453</t>
  </si>
  <si>
    <t>TE RD RPVC PBB JE CL. 20 DN 300 X 75</t>
  </si>
  <si>
    <t>M070670457</t>
  </si>
  <si>
    <t>TE RD RPVC PBB JE CL. 20 DN 300 X 100</t>
  </si>
  <si>
    <t>M070670461</t>
  </si>
  <si>
    <t>TE RD RPVC PBB JE CL. 20 DN 300 X 125</t>
  </si>
  <si>
    <t>M070670465</t>
  </si>
  <si>
    <t>TE RD RPVC PBB JE CL. 20 DN 300 X 150</t>
  </si>
  <si>
    <t>M070670469</t>
  </si>
  <si>
    <t>TE RD RPVC PBB JE CL. 20 DN 300 X 200</t>
  </si>
  <si>
    <t>M070670473</t>
  </si>
  <si>
    <t>TE RD RPVC PBB JE CL. 20 DN 300 X 250</t>
  </si>
  <si>
    <t>M070670477</t>
  </si>
  <si>
    <t>TE RD RPVC PBB JE CL. 20 DN 350 X 50</t>
  </si>
  <si>
    <t>M070670481</t>
  </si>
  <si>
    <t>TE RD RPVC PBB JE CL. 20 DN 350 X 75</t>
  </si>
  <si>
    <t>M070670485</t>
  </si>
  <si>
    <t>TE RD RPVC PBB JE CL. 20 DN 350 X 100</t>
  </si>
  <si>
    <t>M070670489</t>
  </si>
  <si>
    <t>TE RD RPVC PBB JE CL. 20 DN 350 X 125</t>
  </si>
  <si>
    <t>M070670493</t>
  </si>
  <si>
    <t>TE RD RPVC PBB JE CL. 20 DN 350 X 150</t>
  </si>
  <si>
    <t>M070670497</t>
  </si>
  <si>
    <t>TE RD RPVC PBB JE CL. 20 DN 350 X 200</t>
  </si>
  <si>
    <t>M070670501</t>
  </si>
  <si>
    <t>TE RD RPVC PBB JE CL. 20 DN 350 X 250</t>
  </si>
  <si>
    <t>M070670505</t>
  </si>
  <si>
    <t>TE RD RPVC PBB JE CL. 20 DN 350 X 300</t>
  </si>
  <si>
    <t>M070670509</t>
  </si>
  <si>
    <t>TE RD RPVC PBB JE CL. 20 DN 400 X 50</t>
  </si>
  <si>
    <t>M070670513</t>
  </si>
  <si>
    <t>TE RD RPVC PBB JE CL. 20 DN 400 X 75</t>
  </si>
  <si>
    <t>M070670517</t>
  </si>
  <si>
    <t>TE RD RPVC PBB JE CL. 20 DN 400 X 100</t>
  </si>
  <si>
    <t>M070670521</t>
  </si>
  <si>
    <t>TE RD RPVC PBB JE CL. 20 DN 400 X 125</t>
  </si>
  <si>
    <t>M070670525</t>
  </si>
  <si>
    <t>TE RD RPVC PBB JE CL. 20 DN 400 X 150</t>
  </si>
  <si>
    <t>M070670529</t>
  </si>
  <si>
    <t>TE RD RPVC PBB JE CL. 20 DN 400 X 200</t>
  </si>
  <si>
    <t>M070670533</t>
  </si>
  <si>
    <t>TE RD RPVC PBB JE CL. 20 DN 400 X 250</t>
  </si>
  <si>
    <t>M070670537</t>
  </si>
  <si>
    <t>TE RD RPVC PBB JE CL. 20 DN 400 X 300</t>
  </si>
  <si>
    <t>M070670541</t>
  </si>
  <si>
    <t>TE RD RPVC PBB JE CL. 20 DN 400 X 350</t>
  </si>
  <si>
    <t>M070670545</t>
  </si>
  <si>
    <t>TE RD RPVC PBB JE CL. 20 DN 450 X 50</t>
  </si>
  <si>
    <t>M070670549</t>
  </si>
  <si>
    <t>TE RD RPVC PBB JE CL. 20 DN 450 X 75</t>
  </si>
  <si>
    <t>M070670553</t>
  </si>
  <si>
    <t>TE RD RPVC PBB JE CL. 20 DN 450 X 100</t>
  </si>
  <si>
    <t>M070670557</t>
  </si>
  <si>
    <t>TE RD RPVC PBB JE CL. 20 DN 450 X 125</t>
  </si>
  <si>
    <t>M070670561</t>
  </si>
  <si>
    <t>TE RD RPVC PBB JE CL. 20 DN 450 X 150</t>
  </si>
  <si>
    <t>M070670565</t>
  </si>
  <si>
    <t>TE RD RPVC PBB JE CL. 20 DN 450 X 200</t>
  </si>
  <si>
    <t>M070670569</t>
  </si>
  <si>
    <t>TE RD RPVC PBB JE CL. 20 DN 450 X 250</t>
  </si>
  <si>
    <t>M070670573</t>
  </si>
  <si>
    <t>TE RD RPVC PBB JE CL. 20 DN 450 X 300</t>
  </si>
  <si>
    <t>M070670577</t>
  </si>
  <si>
    <t>TE RD RPVC PBB JE CL. 20 DN 450 X 350</t>
  </si>
  <si>
    <t>M070670581</t>
  </si>
  <si>
    <t>TE RD RPVC PBB JE CL. 20 DN 450 X 400</t>
  </si>
  <si>
    <t>M070670585</t>
  </si>
  <si>
    <t>TE RD RPVC PBB JE CL. 20 DN 500 X 50</t>
  </si>
  <si>
    <t>M070670589</t>
  </si>
  <si>
    <t>TE RD RPVC PBB JE CL. 20 DN 500 X 75</t>
  </si>
  <si>
    <t>M070670593</t>
  </si>
  <si>
    <t>TE RD RPVC PBB JE CL. 20 DN 500 X 100</t>
  </si>
  <si>
    <t>M070670597</t>
  </si>
  <si>
    <t>TE RD RPVC PBB JE CL. 20 DN 500 X 125</t>
  </si>
  <si>
    <t>M070670601</t>
  </si>
  <si>
    <t>TE RD RPVC PBB JE CL. 20 DN 500 X 150</t>
  </si>
  <si>
    <t>M070670605</t>
  </si>
  <si>
    <t>TE RD RPVC PBB JE CL. 20 DN 500 X 200</t>
  </si>
  <si>
    <t>M070670609</t>
  </si>
  <si>
    <t>TE RD RPVC PBB JE CL. 20 DN 500 X 250</t>
  </si>
  <si>
    <t>M070670613</t>
  </si>
  <si>
    <t>TE RD RPVC PBB JE CL. 20 DN 500 X 300</t>
  </si>
  <si>
    <t>M070670617</t>
  </si>
  <si>
    <t>TE RD RPVC PBB JE CL. 20 DN 500 X 350</t>
  </si>
  <si>
    <t>M070670621</t>
  </si>
  <si>
    <t>TE RD RPVC PBB JE CL. 20 DN 500 X 400</t>
  </si>
  <si>
    <t>M070670625</t>
  </si>
  <si>
    <t>TE RD RPVC PBB JE CL. 20 DN 500 X 450</t>
  </si>
  <si>
    <t>M070670629</t>
  </si>
  <si>
    <t>TE RD RPVC PBB JE CL. 20 DN 600 X 50</t>
  </si>
  <si>
    <t>M070670633</t>
  </si>
  <si>
    <t>TE RD RPVC PBB JE CL. 20 DN 600 X 75</t>
  </si>
  <si>
    <t>M070670637</t>
  </si>
  <si>
    <t>TE RD RPVC PBB JE CL. 20 DN 600 X 100</t>
  </si>
  <si>
    <t>M070670641</t>
  </si>
  <si>
    <t>TE RD RPVC PBB JE CL. 20 DN 600 X 125</t>
  </si>
  <si>
    <t>M070670645</t>
  </si>
  <si>
    <t>TE RD RPVC PBB JE CL. 20 DN 600 X 150</t>
  </si>
  <si>
    <t>M070670649</t>
  </si>
  <si>
    <t>TE RD RPVC PBB JE CL. 20 DN 600 X 200</t>
  </si>
  <si>
    <t>M070670653</t>
  </si>
  <si>
    <t>TE RD RPVC PBB JE CL. 20 DN 600 X 250</t>
  </si>
  <si>
    <t>M070670657</t>
  </si>
  <si>
    <t>TE RD RPVC PBB JE CL. 20 DN 600 X 300</t>
  </si>
  <si>
    <t>M070670661</t>
  </si>
  <si>
    <t>TE RD RPVC PBB JE CL. 20 DN 600 X 350</t>
  </si>
  <si>
    <t>M070670665</t>
  </si>
  <si>
    <t>TE RD RPVC PBB JE CL. 20 DN 600 X 400</t>
  </si>
  <si>
    <t>M070670669</t>
  </si>
  <si>
    <t>TE RD RPVC PBB JE CL. 20 DN 600 X 450</t>
  </si>
  <si>
    <t>M070670673</t>
  </si>
  <si>
    <t>TE RD RPVC PBB JE CL. 20 DN 600 X 500</t>
  </si>
  <si>
    <t>M070670677</t>
  </si>
  <si>
    <t>TE RD RPVC PBB JE CL. 20 DN 700 X 50</t>
  </si>
  <si>
    <t>M070670681</t>
  </si>
  <si>
    <t>TE RD RPVC PBB JE CL. 20 DN 700 X 75</t>
  </si>
  <si>
    <t>M070670685</t>
  </si>
  <si>
    <t>TE RD RPVC PBB JE CL. 20 DN 700 X 100</t>
  </si>
  <si>
    <t>M070670689</t>
  </si>
  <si>
    <t>TE RD RPVC PBB JE CL. 20 DN 700 X 125</t>
  </si>
  <si>
    <t>M070670693</t>
  </si>
  <si>
    <t>TE RD RPVC PBB JE CL. 20 DN 700 X 150</t>
  </si>
  <si>
    <t>M070670697</t>
  </si>
  <si>
    <t>TE RD RPVC PBB JE CL. 20 DN 700 X 200</t>
  </si>
  <si>
    <t>M070670701</t>
  </si>
  <si>
    <t>TE RD RPVC PBB JE CL. 20 DN 700 X 250</t>
  </si>
  <si>
    <t>M070670705</t>
  </si>
  <si>
    <t>TE RD RPVC PBB JE CL. 20 DN 700 X 300</t>
  </si>
  <si>
    <t>M070670709</t>
  </si>
  <si>
    <t>TE RD RPVC PBB JE CL. 20 DN 700 X 350</t>
  </si>
  <si>
    <t>M070670713</t>
  </si>
  <si>
    <t>TE RD RPVC PBB JE CL. 20 DN 700 X 400</t>
  </si>
  <si>
    <t>M070670717</t>
  </si>
  <si>
    <t>TE RD RPVC PBB JE CL. 20 DN 700 X 450</t>
  </si>
  <si>
    <t>M070670721</t>
  </si>
  <si>
    <t>TE RD RPVC PBB JE CL. 20 DN 700 X 500</t>
  </si>
  <si>
    <t>M070670725</t>
  </si>
  <si>
    <t>TE RD RPVC PBB JE CL. 20 DN 700 X 600</t>
  </si>
  <si>
    <t>M070672001</t>
  </si>
  <si>
    <t>LCR RPVC BB JE CL. 6 DN 50</t>
  </si>
  <si>
    <t>M070672005</t>
  </si>
  <si>
    <t>LCR RPVC BB JE CL. 6 DN 75</t>
  </si>
  <si>
    <t>M070672009</t>
  </si>
  <si>
    <t>LCR RPVC BB JE CL. 6 DN 100</t>
  </si>
  <si>
    <t>M070672013</t>
  </si>
  <si>
    <t>LCR RPVC BB JE CL. 6 DN 125</t>
  </si>
  <si>
    <t>M070672017</t>
  </si>
  <si>
    <t>LCR RPVC BB JE CL. 6 DN 150</t>
  </si>
  <si>
    <t>M070672021</t>
  </si>
  <si>
    <t>LCR RPVC BB JE CL. 6 DN 200</t>
  </si>
  <si>
    <t>M070672025</t>
  </si>
  <si>
    <t>LCR RPVC BB JE CL. 6 DN 250</t>
  </si>
  <si>
    <t>M070672029</t>
  </si>
  <si>
    <t>LCR RPVC BB JE CL. 6 DN 300</t>
  </si>
  <si>
    <t>M070672033</t>
  </si>
  <si>
    <t>LCR RPVC BB JE CL. 6 DN 350</t>
  </si>
  <si>
    <t>M070672037</t>
  </si>
  <si>
    <t>LCR RPVC BB JE CL. 6 DN 400</t>
  </si>
  <si>
    <t>M070672041</t>
  </si>
  <si>
    <t>LCR RPVC BB JE CL. 6 DN 450</t>
  </si>
  <si>
    <t>M070672045</t>
  </si>
  <si>
    <t>LCR RPVC BB JE CL. 6 DN 500</t>
  </si>
  <si>
    <t>M070672049</t>
  </si>
  <si>
    <t>LCR RPVC BB JE CL. 6 DN 600</t>
  </si>
  <si>
    <t>M070672053</t>
  </si>
  <si>
    <t>LCR RPVC BB JE CL. 6 DN 700</t>
  </si>
  <si>
    <t>M070672057</t>
  </si>
  <si>
    <t>LCR RPVC BB JE CL. 8 DN 50</t>
  </si>
  <si>
    <t>M070672061</t>
  </si>
  <si>
    <t>LCR RPVC BB JE CL. 8 DN 75</t>
  </si>
  <si>
    <t>M070672065</t>
  </si>
  <si>
    <t>LCR RPVC BB JE CL. 8 DN 100</t>
  </si>
  <si>
    <t>M070672069</t>
  </si>
  <si>
    <t>LCR RPVC BB JE CL. 8 DN 125</t>
  </si>
  <si>
    <t>M070672073</t>
  </si>
  <si>
    <t>LCR RPVC BB JE CL. 8 DN 150</t>
  </si>
  <si>
    <t>M070672077</t>
  </si>
  <si>
    <t>LCR RPVC BB JE CL. 8 DN 200</t>
  </si>
  <si>
    <t>M070672081</t>
  </si>
  <si>
    <t>LCR RPVC BB JE CL. 8 DN 250</t>
  </si>
  <si>
    <t>M070672085</t>
  </si>
  <si>
    <t>LCR RPVC BB JE CL. 8 DN 300</t>
  </si>
  <si>
    <t>M070672089</t>
  </si>
  <si>
    <t>LCR RPVC BB JE CL. 8 DN 350</t>
  </si>
  <si>
    <t>M070672093</t>
  </si>
  <si>
    <t>LCR RPVC BB JE CL. 8 DN 400</t>
  </si>
  <si>
    <t>M070672097</t>
  </si>
  <si>
    <t>LCR RPVC BB JE CL. 8 DN 450</t>
  </si>
  <si>
    <t>M070672101</t>
  </si>
  <si>
    <t>LCR RPVC BB JE CL. 8 DN 500</t>
  </si>
  <si>
    <t>M070672105</t>
  </si>
  <si>
    <t>LCR RPVC BB JE CL. 8 DN 600</t>
  </si>
  <si>
    <t>M070672109</t>
  </si>
  <si>
    <t>LCR RPVC BB JE CL. 8 DN 700</t>
  </si>
  <si>
    <t>M070673001</t>
  </si>
  <si>
    <t>LCR RPVC BB JE CL.10 DN 50</t>
  </si>
  <si>
    <t>M070673005</t>
  </si>
  <si>
    <t>LCR RPVC BB JE CL.10 DN 75</t>
  </si>
  <si>
    <t>M070673009</t>
  </si>
  <si>
    <t>LCR RPVC BB JE CL.10 DN 100</t>
  </si>
  <si>
    <t>M070673013</t>
  </si>
  <si>
    <t>LCR RPVC BB JE CL.10 DN 125</t>
  </si>
  <si>
    <t>M070673017</t>
  </si>
  <si>
    <t>LCR RPVC BB JE CL.10 DN 150</t>
  </si>
  <si>
    <t>M070673021</t>
  </si>
  <si>
    <t>LCR RPVC BB JE CL.10 DN 200</t>
  </si>
  <si>
    <t>M070673025</t>
  </si>
  <si>
    <t>LCR RPVC BB JE CL.10 DN 250</t>
  </si>
  <si>
    <t>M070673029</t>
  </si>
  <si>
    <t>LCR RPVC BB JE CL.10 DN 300</t>
  </si>
  <si>
    <t>M070673033</t>
  </si>
  <si>
    <t>LCR RPVC BB JE CL.10 DN 350</t>
  </si>
  <si>
    <t>M070673037</t>
  </si>
  <si>
    <t>LCR RPVC BB JE CL.10 DN 400</t>
  </si>
  <si>
    <t>M070673041</t>
  </si>
  <si>
    <t>LCR RPVC BB JE CL.10 DN 450</t>
  </si>
  <si>
    <t>M070673045</t>
  </si>
  <si>
    <t>LCR RPVC BB JE CL.10 DN 500</t>
  </si>
  <si>
    <t>M070673049</t>
  </si>
  <si>
    <t>LCR RPVC BB JE CL.10 DN 600</t>
  </si>
  <si>
    <t>M070673053</t>
  </si>
  <si>
    <t>LCR RPVC BB JE CL.10 DN 700</t>
  </si>
  <si>
    <t>M070673057</t>
  </si>
  <si>
    <t>LCR RPVC BB JE CL.12 DN 50</t>
  </si>
  <si>
    <t>M070673061</t>
  </si>
  <si>
    <t>LCR RPVC BB JE CL.12 DN 75</t>
  </si>
  <si>
    <t>M070673065</t>
  </si>
  <si>
    <t>LCR RPVC BB JE CL.12 DN 100</t>
  </si>
  <si>
    <t>M070673069</t>
  </si>
  <si>
    <t>LCR RPVC BB JE CL.12 DN 125</t>
  </si>
  <si>
    <t>M070673073</t>
  </si>
  <si>
    <t>LCR RPVC BB JE CL.12 DN 150</t>
  </si>
  <si>
    <t>M070673077</t>
  </si>
  <si>
    <t>LCR RPVC BB JE CL.12 DN 200</t>
  </si>
  <si>
    <t>M070673081</t>
  </si>
  <si>
    <t>LCR RPVC BB JE CL.12 DN 250</t>
  </si>
  <si>
    <t>M070673085</t>
  </si>
  <si>
    <t>LCR RPVC BB JE CL.12 DN 300</t>
  </si>
  <si>
    <t>M070673089</t>
  </si>
  <si>
    <t>LCR RPVC BB JE CL.12 DN 350</t>
  </si>
  <si>
    <t>M070673093</t>
  </si>
  <si>
    <t>LCR RPVC BB JE CL.12 DN 400</t>
  </si>
  <si>
    <t>M070673097</t>
  </si>
  <si>
    <t>LCR RPVC BB JE CL.12 DN 450</t>
  </si>
  <si>
    <t>M070673101</t>
  </si>
  <si>
    <t>LCR RPVC BB JE CL.12 DN 500</t>
  </si>
  <si>
    <t>M070673105</t>
  </si>
  <si>
    <t>LCR RPVC BB JE CL.12 DN 600</t>
  </si>
  <si>
    <t>M070673109</t>
  </si>
  <si>
    <t>LCR RPVC BB JE CL.12 DN 700</t>
  </si>
  <si>
    <t>M070674001</t>
  </si>
  <si>
    <t>LCR RPVC BB JE CL.14 DN 50</t>
  </si>
  <si>
    <t>M070674005</t>
  </si>
  <si>
    <t>LCR RPVC BB JE CL.14 DN 75</t>
  </si>
  <si>
    <t>M070674009</t>
  </si>
  <si>
    <t>LCR RPVC BB JE CL.14 DN 100</t>
  </si>
  <si>
    <t>M070674013</t>
  </si>
  <si>
    <t>LCR RPVC BB JE CL.14 DN 125</t>
  </si>
  <si>
    <t>M070674017</t>
  </si>
  <si>
    <t>LCR RPVC BB JE CL.14 DN 150</t>
  </si>
  <si>
    <t>M070674021</t>
  </si>
  <si>
    <t>LCR RPVC BB JE CL.14 DN 200</t>
  </si>
  <si>
    <t>M070674025</t>
  </si>
  <si>
    <t>LCR RPVC BB JE CL.14 DN 250</t>
  </si>
  <si>
    <t>M070674029</t>
  </si>
  <si>
    <t>LCR RPVC BB JE CL.14 DN 300</t>
  </si>
  <si>
    <t>M070674033</t>
  </si>
  <si>
    <t>LCR RPVC BB JE CL.14 DN 350</t>
  </si>
  <si>
    <t>M070674037</t>
  </si>
  <si>
    <t>LCR RPVC BB JE CL.14 DN 400</t>
  </si>
  <si>
    <t>M070674041</t>
  </si>
  <si>
    <t>LCR RPVC BB JE CL.14 DN 450</t>
  </si>
  <si>
    <t>M070674045</t>
  </si>
  <si>
    <t>LCR RPVC BB JE CL.14 DN 500</t>
  </si>
  <si>
    <t>M070674049</t>
  </si>
  <si>
    <t>LCR RPVC BB JE CL.14 DN 600</t>
  </si>
  <si>
    <t>M070674053</t>
  </si>
  <si>
    <t>LCR RPVC BB JE CL.14 DN 700</t>
  </si>
  <si>
    <t>M070674057</t>
  </si>
  <si>
    <t>LCR RPVC BB JE CL.16 DN 50</t>
  </si>
  <si>
    <t>M070674061</t>
  </si>
  <si>
    <t>LCR RPVC BB JE CL.16 DN 75</t>
  </si>
  <si>
    <t>M070674065</t>
  </si>
  <si>
    <t>LCR RPVC BB JE CL.16 DN 100</t>
  </si>
  <si>
    <t>M070674069</t>
  </si>
  <si>
    <t>LCR RPVC BB JE CL.16 DN 125</t>
  </si>
  <si>
    <t>M070674073</t>
  </si>
  <si>
    <t>LCR RPVC BB JE CL.16 DN 150</t>
  </si>
  <si>
    <t>M070674077</t>
  </si>
  <si>
    <t>LCR RPVC BB JE CL.16 DN 200</t>
  </si>
  <si>
    <t>M070674081</t>
  </si>
  <si>
    <t>LCR RPVC BB JE CL.16 DN 250</t>
  </si>
  <si>
    <t>M070674085</t>
  </si>
  <si>
    <t>LCR RPVC BB JE CL.16 DN 300</t>
  </si>
  <si>
    <t>M070674089</t>
  </si>
  <si>
    <t>LCR RPVC BB JE CL.16 DN 350</t>
  </si>
  <si>
    <t>M070674093</t>
  </si>
  <si>
    <t>LCR RPVC BB JE CL.16 DN 400</t>
  </si>
  <si>
    <t>M070674097</t>
  </si>
  <si>
    <t>LCR RPVC BB JE CL.16 DN 450</t>
  </si>
  <si>
    <t>M070674101</t>
  </si>
  <si>
    <t>LCR RPVC BB JE CL.16 DN 500</t>
  </si>
  <si>
    <t>M070674105</t>
  </si>
  <si>
    <t>LCR RPVC BB JE CL.16 DN 600</t>
  </si>
  <si>
    <t>M070674109</t>
  </si>
  <si>
    <t>LCR RPVC BB JE CL.16 DN 700</t>
  </si>
  <si>
    <t>M070675001</t>
  </si>
  <si>
    <t>LCR RPVC BB JE CL.18 DN 50</t>
  </si>
  <si>
    <t>M070675005</t>
  </si>
  <si>
    <t>LCR RPVC BB JE CL.18 DN 75</t>
  </si>
  <si>
    <t>M070675009</t>
  </si>
  <si>
    <t>LCR RPVC BB JE CL.18 DN 100</t>
  </si>
  <si>
    <t>M070675013</t>
  </si>
  <si>
    <t>LCR RPVC BB JE CL.18 DN 125</t>
  </si>
  <si>
    <t>M070675017</t>
  </si>
  <si>
    <t>LCR RPVC BB JE CL.18 DN 150</t>
  </si>
  <si>
    <t>M070675021</t>
  </si>
  <si>
    <t>LCR RPVC BB JE CL.18 DN 200</t>
  </si>
  <si>
    <t>M070675025</t>
  </si>
  <si>
    <t>LCR RPVC BB JE CL.18 DN 250</t>
  </si>
  <si>
    <t>M070675029</t>
  </si>
  <si>
    <t>LCR RPVC BB JE CL.18 DN 300</t>
  </si>
  <si>
    <t>M070675033</t>
  </si>
  <si>
    <t>LCR RPVC BB JE CL.18 DN 350</t>
  </si>
  <si>
    <t>M070675037</t>
  </si>
  <si>
    <t>LCR RPVC BB JE CL.18 DN 400</t>
  </si>
  <si>
    <t>M070675041</t>
  </si>
  <si>
    <t>LCR RPVC BB JE CL.18 DN 450</t>
  </si>
  <si>
    <t>M070675045</t>
  </si>
  <si>
    <t>LCR RPVC BB JE CL.18 DN 500</t>
  </si>
  <si>
    <t>M070675049</t>
  </si>
  <si>
    <t>LCR RPVC BB JE CL.18 DN 600</t>
  </si>
  <si>
    <t>M070675053</t>
  </si>
  <si>
    <t>LCR RPVC BB JE CL.18 DN 700</t>
  </si>
  <si>
    <t>M070675057</t>
  </si>
  <si>
    <t>LCR RPVC BB JE CL.20 DN 125</t>
  </si>
  <si>
    <t>M070675061</t>
  </si>
  <si>
    <t>LCR RPVC BB JE CL.20 DN 150</t>
  </si>
  <si>
    <t>M070675065</t>
  </si>
  <si>
    <t>LCR RPVC BB JE CL.20 DN 200</t>
  </si>
  <si>
    <t>M070675069</t>
  </si>
  <si>
    <t>LCR RPVC BB JE CL.20 DN 250</t>
  </si>
  <si>
    <t>M070675073</t>
  </si>
  <si>
    <t>LCR RPVC BB JE CL.20 DN 300</t>
  </si>
  <si>
    <t>M070675077</t>
  </si>
  <si>
    <t>LCR RPVC BB JE CL.20 DN 350</t>
  </si>
  <si>
    <t>M070675081</t>
  </si>
  <si>
    <t>LCR RPVC BB JE CL.20 DN 400</t>
  </si>
  <si>
    <t>M070675085</t>
  </si>
  <si>
    <t>LCR RPVC BB JE CL.20 DN 450</t>
  </si>
  <si>
    <t>M070702001</t>
  </si>
  <si>
    <t>C90 RPVC PF JE CL. 6 DN 50</t>
  </si>
  <si>
    <t>M070702005</t>
  </si>
  <si>
    <t>C90 RPVC PF JE CL. 6 DN 75</t>
  </si>
  <si>
    <t>M070702009</t>
  </si>
  <si>
    <t>C90 RPVC PF JE CL. 6 DN 100</t>
  </si>
  <si>
    <t>M070702013</t>
  </si>
  <si>
    <t>C90 RPVC PF JE CL. 6 DN 125</t>
  </si>
  <si>
    <t>M070702017</t>
  </si>
  <si>
    <t>C90 RPVC PF JE CL. 6 DN 150</t>
  </si>
  <si>
    <t>M070702021</t>
  </si>
  <si>
    <t>C90 RPVC PF JE CL. 6 DN 200</t>
  </si>
  <si>
    <t>M070702025</t>
  </si>
  <si>
    <t>C90 RPVC PF JE CL. 6 DN 250</t>
  </si>
  <si>
    <t>M070702029</t>
  </si>
  <si>
    <t>C90 RPVC PF JE CL. 6 DN 300</t>
  </si>
  <si>
    <t>M070702033</t>
  </si>
  <si>
    <t>C90 RPVC PF JE CL. 6 DN 350</t>
  </si>
  <si>
    <t>M070702037</t>
  </si>
  <si>
    <t>C90 RPVC PF JE CL. 6 DN 400</t>
  </si>
  <si>
    <t>M070702041</t>
  </si>
  <si>
    <t>C90 RPVC PF JE CL. 6 DN 450</t>
  </si>
  <si>
    <t>M070702045</t>
  </si>
  <si>
    <t>C90 RPVC PF JE CL. 6 DN 500</t>
  </si>
  <si>
    <t>M070702049</t>
  </si>
  <si>
    <t>C90 RPVC PF JE CL. 6 DN 600</t>
  </si>
  <si>
    <t>M070702053</t>
  </si>
  <si>
    <t>C90 RPVC PF JE CL. 6 DN 700</t>
  </si>
  <si>
    <t>M070702057</t>
  </si>
  <si>
    <t>C90 RPVC PF JE CL. 8 DN 50</t>
  </si>
  <si>
    <t>M070702061</t>
  </si>
  <si>
    <t>C90 RPVC PF JE CL. 8 DN 75</t>
  </si>
  <si>
    <t>M070702065</t>
  </si>
  <si>
    <t>C90 RPVC PF JE CL. 8 DN 100</t>
  </si>
  <si>
    <t>M070702069</t>
  </si>
  <si>
    <t>C90 RPVC PF JE CL. 8 DN 125</t>
  </si>
  <si>
    <t>M070702073</t>
  </si>
  <si>
    <t>C90 RPVC PF JE CL. 8 DN 150</t>
  </si>
  <si>
    <t>M070702077</t>
  </si>
  <si>
    <t>C90 RPVC PF JE CL. 8 DN 200</t>
  </si>
  <si>
    <t>M070702081</t>
  </si>
  <si>
    <t>C90 RPVC PF JE CL. 8 DN 250</t>
  </si>
  <si>
    <t>M070702085</t>
  </si>
  <si>
    <t>C90 RPVC PF JE CL. 8 DN 300</t>
  </si>
  <si>
    <t>M070702089</t>
  </si>
  <si>
    <t>C90 RPVC PF JE CL. 8 DN 350</t>
  </si>
  <si>
    <t>M070702093</t>
  </si>
  <si>
    <t>C90 RPVC PF JE CL. 8 DN 400</t>
  </si>
  <si>
    <t>M070702097</t>
  </si>
  <si>
    <t>C90 RPVC PF JE CL. 8 DN 450</t>
  </si>
  <si>
    <t>M070702101</t>
  </si>
  <si>
    <t>C90 RPVC PF JE CL. 8 DN 500</t>
  </si>
  <si>
    <t>M070702105</t>
  </si>
  <si>
    <t>C90 RPVC PF JE CL. 8 DN 600</t>
  </si>
  <si>
    <t>M070702109</t>
  </si>
  <si>
    <t>C90 RPVC PF JE CL. 8 DN 700</t>
  </si>
  <si>
    <t>M070703001</t>
  </si>
  <si>
    <t>C90 RPVC PF JE CL. 10 DN 50</t>
  </si>
  <si>
    <t>M070703005</t>
  </si>
  <si>
    <t>C90 RPVC PF JE CL. 10 DN 75</t>
  </si>
  <si>
    <t>M070703009</t>
  </si>
  <si>
    <t>C90 RPVC PF JE CL. 10 DN 100</t>
  </si>
  <si>
    <t>M070703013</t>
  </si>
  <si>
    <t>C90 RPVC PF JE CL. 10 DN 125</t>
  </si>
  <si>
    <t>M070703017</t>
  </si>
  <si>
    <t>C90 RPVC PF JE CL. 10 DN 150</t>
  </si>
  <si>
    <t>M070703021</t>
  </si>
  <si>
    <t>C90 RPVC PF JE CL. 10 DN 200</t>
  </si>
  <si>
    <t>M070703025</t>
  </si>
  <si>
    <t>C90 RPVC PF JE CL. 10 DN 250</t>
  </si>
  <si>
    <t>M070703029</t>
  </si>
  <si>
    <t>C90 RPVC PF JE CL. 10 DN 300</t>
  </si>
  <si>
    <t>M070703033</t>
  </si>
  <si>
    <t>C90 RPVC PF JE CL. 10 DN 350</t>
  </si>
  <si>
    <t>M070703037</t>
  </si>
  <si>
    <t>C90 RPVC PF JE CL. 10 DN 400</t>
  </si>
  <si>
    <t>M070703041</t>
  </si>
  <si>
    <t>C90 RPVC PF JE CL. 10 DN 450</t>
  </si>
  <si>
    <t>M070703045</t>
  </si>
  <si>
    <t>C90 RPVC PF JE CL. 10 DN 500</t>
  </si>
  <si>
    <t>M070703049</t>
  </si>
  <si>
    <t>C90 RPVC PF JE CL. 10 DN 600</t>
  </si>
  <si>
    <t>M070703053</t>
  </si>
  <si>
    <t>C90 RPVC PF JE CL. 10 DN 700</t>
  </si>
  <si>
    <t>M070703057</t>
  </si>
  <si>
    <t>C90 RPVC PF JE CL. 12 DN 50</t>
  </si>
  <si>
    <t>M070703061</t>
  </si>
  <si>
    <t>C90 RPVC PF JE CL. 12 DN 75</t>
  </si>
  <si>
    <t>M070703065</t>
  </si>
  <si>
    <t>C90 RPVC PF JE CL. 12 DN 100</t>
  </si>
  <si>
    <t>M070703069</t>
  </si>
  <si>
    <t>C90 RPVC PF JE CL. 12 DN 125</t>
  </si>
  <si>
    <t>M070703073</t>
  </si>
  <si>
    <t>C90 RPVC PF JE CL. 12 DN 150</t>
  </si>
  <si>
    <t>M070703077</t>
  </si>
  <si>
    <t>C90 RPVC PF JE CL. 12 DN 200</t>
  </si>
  <si>
    <t>M070703081</t>
  </si>
  <si>
    <t>C90 RPVC PF JE CL. 12 DN 250</t>
  </si>
  <si>
    <t>M070703085</t>
  </si>
  <si>
    <t>C90 RPVC PF JE CL. 12 DN 300</t>
  </si>
  <si>
    <t>M070703089</t>
  </si>
  <si>
    <t>C90 RPVC PF JE CL. 12 DN 350</t>
  </si>
  <si>
    <t>M070703093</t>
  </si>
  <si>
    <t>C90 RPVC PF JE CL. 12 DN 400</t>
  </si>
  <si>
    <t>M070703097</t>
  </si>
  <si>
    <t>C90 RPVC PF JE CL. 12 DN 450</t>
  </si>
  <si>
    <t>M070703101</t>
  </si>
  <si>
    <t>C90 RPVC PF JE CL. 12 DN 500</t>
  </si>
  <si>
    <t>M070703105</t>
  </si>
  <si>
    <t>C90 RPVC PF JE CL. 12 DN 600</t>
  </si>
  <si>
    <t>M070703109</t>
  </si>
  <si>
    <t>C90 RPVC PF JE CL. 12 DN 700</t>
  </si>
  <si>
    <t>M070704001</t>
  </si>
  <si>
    <t>C90 RPVC PF JE CL. 14 DN 50</t>
  </si>
  <si>
    <t>M070704005</t>
  </si>
  <si>
    <t>C90 RPVC PF JE CL. 14 DN 75</t>
  </si>
  <si>
    <t>M070704009</t>
  </si>
  <si>
    <t>C90 RPVC PF JE CL. 14 DN 100</t>
  </si>
  <si>
    <t>M070704013</t>
  </si>
  <si>
    <t>C90 RPVC PF JE CL. 14 DN 125</t>
  </si>
  <si>
    <t>M070704017</t>
  </si>
  <si>
    <t>C90 RPVC PF JE CL. 14 DN 150</t>
  </si>
  <si>
    <t>M070704021</t>
  </si>
  <si>
    <t>C90 RPVC PF JE CL. 14 DN 200</t>
  </si>
  <si>
    <t>M070704025</t>
  </si>
  <si>
    <t>C90 RPVC PF JE CL. 14 DN 250</t>
  </si>
  <si>
    <t>M070704029</t>
  </si>
  <si>
    <t>C90 RPVC PF JE CL. 14 DN 300</t>
  </si>
  <si>
    <t>M070704033</t>
  </si>
  <si>
    <t>C90 RPVC PF JE CL. 14 DN 350</t>
  </si>
  <si>
    <t>M070704037</t>
  </si>
  <si>
    <t>C90 RPVC PF JE CL. 14 DN 400</t>
  </si>
  <si>
    <t>M070704041</t>
  </si>
  <si>
    <t>C90 RPVC PF JE CL. 14 DN 450</t>
  </si>
  <si>
    <t>M070704045</t>
  </si>
  <si>
    <t>C90 RPVC PF JE CL. 14 DN 500</t>
  </si>
  <si>
    <t>M070704049</t>
  </si>
  <si>
    <t>C90 RPVC PF JE CL. 14 DN 600</t>
  </si>
  <si>
    <t>M070704053</t>
  </si>
  <si>
    <t>C90 RPVC PF JE CL. 14 DN 700</t>
  </si>
  <si>
    <t>M070704057</t>
  </si>
  <si>
    <t>C90 RPVC PF JE CL. 16 DN 50</t>
  </si>
  <si>
    <t>M070704061</t>
  </si>
  <si>
    <t>C90 RPVC PF JE CL. 16 DN 75</t>
  </si>
  <si>
    <t>M070704065</t>
  </si>
  <si>
    <t>C90 RPVC PF JE CL. 16 DN 100</t>
  </si>
  <si>
    <t>M070704069</t>
  </si>
  <si>
    <t>C90 RPVC PF JE CL. 16 DN 125</t>
  </si>
  <si>
    <t>M070704073</t>
  </si>
  <si>
    <t>C90 RPVC PF JE CL. 16 DN 150</t>
  </si>
  <si>
    <t>M070704077</t>
  </si>
  <si>
    <t>C90 RPVC PF JE CL. 16 DN 200</t>
  </si>
  <si>
    <t>M070704081</t>
  </si>
  <si>
    <t>C90 RPVC PF JE CL. 16 DN 250</t>
  </si>
  <si>
    <t>M070704085</t>
  </si>
  <si>
    <t>C90 RPVC PF JE CL. 16 DN 300</t>
  </si>
  <si>
    <t>M070704089</t>
  </si>
  <si>
    <t>C90 RPVC PF JE CL. 16 DN 350</t>
  </si>
  <si>
    <t>M070704093</t>
  </si>
  <si>
    <t>C90 RPVC PF JE CL. 16 DN 400</t>
  </si>
  <si>
    <t>M070704097</t>
  </si>
  <si>
    <t>C90 RPVC PF JE CL. 16 DN 450</t>
  </si>
  <si>
    <t>M070704101</t>
  </si>
  <si>
    <t>C90 RPVC PF JE CL. 16 DN 500</t>
  </si>
  <si>
    <t>M070704105</t>
  </si>
  <si>
    <t>C90 RPVC PF JE CL. 16 DN 600</t>
  </si>
  <si>
    <t>M070704109</t>
  </si>
  <si>
    <t>C90 RPVC PF JE CL. 16 DN 700</t>
  </si>
  <si>
    <t>M070706001</t>
  </si>
  <si>
    <t>C45 RPVC PF JE CL. 6 DN 50</t>
  </si>
  <si>
    <t>M070706005</t>
  </si>
  <si>
    <t>C45 RPVC PF JE CL. 6 DN 75</t>
  </si>
  <si>
    <t>M070706009</t>
  </si>
  <si>
    <t>C45 RPVC PF JE CL. 6 DN 100</t>
  </si>
  <si>
    <t>M070706013</t>
  </si>
  <si>
    <t>C45 RPVC PF JE CL. 6 DN 125</t>
  </si>
  <si>
    <t>M070706017</t>
  </si>
  <si>
    <t>C45 RPVC PF JE CL. 6 DN 150</t>
  </si>
  <si>
    <t>M070706021</t>
  </si>
  <si>
    <t>C45 RPVC PF JE CL. 6 DN 200</t>
  </si>
  <si>
    <t>M070706025</t>
  </si>
  <si>
    <t>C45 RPVC PF JE CL. 6 DN 250</t>
  </si>
  <si>
    <t>M070706029</t>
  </si>
  <si>
    <t>C45 RPVC PF JE CL. 6 DN 300</t>
  </si>
  <si>
    <t>M070706033</t>
  </si>
  <si>
    <t>C45 RPVC PF JE CL. 6 DN 350</t>
  </si>
  <si>
    <t>M070706037</t>
  </si>
  <si>
    <t>C45 RPVC PF JE CL. 6 DN 400</t>
  </si>
  <si>
    <t>M070706041</t>
  </si>
  <si>
    <t>C45 RPVC PF JE CL. 6 DN 450</t>
  </si>
  <si>
    <t>M070706045</t>
  </si>
  <si>
    <t>C45 RPVC PF JE CL. 6 DN 500</t>
  </si>
  <si>
    <t>M070706049</t>
  </si>
  <si>
    <t>C45 RPVC PF JE CL. 6 DN 600</t>
  </si>
  <si>
    <t>M070706053</t>
  </si>
  <si>
    <t>C45 RPVC PF JE CL. 6 DN 700</t>
  </si>
  <si>
    <t>M070706057</t>
  </si>
  <si>
    <t>C45 RPVC PF JE CL. 8 DN 50</t>
  </si>
  <si>
    <t>M070706061</t>
  </si>
  <si>
    <t>C45 RPVC PF JE CL. 8 DN 75</t>
  </si>
  <si>
    <t>M070706065</t>
  </si>
  <si>
    <t>C45 RPVC PF JE CL. 8 DN 100</t>
  </si>
  <si>
    <t>M070706069</t>
  </si>
  <si>
    <t>C45 RPVC PF JE CL. 8 DN 125</t>
  </si>
  <si>
    <t>M070706073</t>
  </si>
  <si>
    <t>C45 RPVC PF JE CL. 8 DN 150</t>
  </si>
  <si>
    <t>M070706077</t>
  </si>
  <si>
    <t>C45 RPVC PF JE CL. 8 DN 200</t>
  </si>
  <si>
    <t>M070706081</t>
  </si>
  <si>
    <t>C45 RPVC PF JE CL. 8 DN 250</t>
  </si>
  <si>
    <t>M070706085</t>
  </si>
  <si>
    <t>C45 RPVC PF JE CL. 8 DN 300</t>
  </si>
  <si>
    <t>M070706089</t>
  </si>
  <si>
    <t>C45 RPVC PF JE CL. 8 DN 350</t>
  </si>
  <si>
    <t>M070706093</t>
  </si>
  <si>
    <t>C45 RPVC PF JE CL. 8 DN 400</t>
  </si>
  <si>
    <t>M070706097</t>
  </si>
  <si>
    <t>C45 RPVC PF JE CL. 8 DN 450</t>
  </si>
  <si>
    <t>M070706101</t>
  </si>
  <si>
    <t>C45 RPVC PF JE CL. 8 DN 500</t>
  </si>
  <si>
    <t>M070706105</t>
  </si>
  <si>
    <t>C45 RPVC PF JE CL. 8 DN 600</t>
  </si>
  <si>
    <t>M070706109</t>
  </si>
  <si>
    <t>C45 RPVC PF JE CL. 8 DN 700</t>
  </si>
  <si>
    <t>M070707001</t>
  </si>
  <si>
    <t>C45 RPVC PF JE CL. 10 DN 50</t>
  </si>
  <si>
    <t>M070707005</t>
  </si>
  <si>
    <t>C45 RPVC PF JE CL. 10 DN 75</t>
  </si>
  <si>
    <t>M070707009</t>
  </si>
  <si>
    <t>C45 RPVC PF JE CL. 10 DN 100</t>
  </si>
  <si>
    <t>M070707013</t>
  </si>
  <si>
    <t>C45 RPVC PF JE CL. 10 DN 125</t>
  </si>
  <si>
    <t>M070707017</t>
  </si>
  <si>
    <t>C45 RPVC PF JE CL. 10 DN 150</t>
  </si>
  <si>
    <t>M070707021</t>
  </si>
  <si>
    <t>C45 RPVC PF JE CL. 10 DN 200</t>
  </si>
  <si>
    <t>M070707025</t>
  </si>
  <si>
    <t>C45 RPVC PF JE CL. 10 DN 250</t>
  </si>
  <si>
    <t>M070707029</t>
  </si>
  <si>
    <t>C45 RPVC PF JE CL. 10 DN 300</t>
  </si>
  <si>
    <t>M070707033</t>
  </si>
  <si>
    <t>C45 RPVC PF JE CL. 10 DN 350</t>
  </si>
  <si>
    <t>M070707037</t>
  </si>
  <si>
    <t>C45 RPVC PF JE CL. 10 DN 400</t>
  </si>
  <si>
    <t>M070707041</t>
  </si>
  <si>
    <t>C45 RPVC PF JE CL. 10 DN 450</t>
  </si>
  <si>
    <t>M070707045</t>
  </si>
  <si>
    <t>C45 RPVC PF JE CL. 10 DN 500</t>
  </si>
  <si>
    <t>M070707049</t>
  </si>
  <si>
    <t>C45 RPVC PF JE CL. 10 DN 600</t>
  </si>
  <si>
    <t>M070707053</t>
  </si>
  <si>
    <t>C45 RPVC PF JE CL. 10 DN 700</t>
  </si>
  <si>
    <t>M070707057</t>
  </si>
  <si>
    <t>C45 RPVC PF JE CL. 12 DN 50</t>
  </si>
  <si>
    <t>M070707061</t>
  </si>
  <si>
    <t>C45 RPVC PF JE CL. 12 DN 75</t>
  </si>
  <si>
    <t>M070707065</t>
  </si>
  <si>
    <t>C45 RPVC PF JE CL. 12 DN 100</t>
  </si>
  <si>
    <t>M070707069</t>
  </si>
  <si>
    <t>C45 RPVC PF JE CL. 12 DN 125</t>
  </si>
  <si>
    <t>M070707073</t>
  </si>
  <si>
    <t>C45 RPVC PF JE CL. 12 DN 150</t>
  </si>
  <si>
    <t>M070707077</t>
  </si>
  <si>
    <t>C45 RPVC PF JE CL. 12 DN 200</t>
  </si>
  <si>
    <t>M070707081</t>
  </si>
  <si>
    <t>C45 RPVC PF JE CL. 12 DN 250</t>
  </si>
  <si>
    <t>M070707085</t>
  </si>
  <si>
    <t>C45 RPVC PF JE CL. 12 DN 300</t>
  </si>
  <si>
    <t>M070707089</t>
  </si>
  <si>
    <t>C45 RPVC PF JE CL. 12 DN 350</t>
  </si>
  <si>
    <t>M070707093</t>
  </si>
  <si>
    <t>C45 RPVC PF JE CL. 12 DN 400</t>
  </si>
  <si>
    <t>M070707097</t>
  </si>
  <si>
    <t>C45 RPVC PF JE CL. 12 DN 450</t>
  </si>
  <si>
    <t>M070707101</t>
  </si>
  <si>
    <t>C45 RPVC PF JE CL. 12 DN 500</t>
  </si>
  <si>
    <t>M070707105</t>
  </si>
  <si>
    <t>C45 RPVC PF JE CL. 12 DN 600</t>
  </si>
  <si>
    <t>M070707109</t>
  </si>
  <si>
    <t>C45 RPVC PF JE CL. 12 DN 700</t>
  </si>
  <si>
    <t>M070708001</t>
  </si>
  <si>
    <t>C45 RPVC PF JE CL. 14 DN 50</t>
  </si>
  <si>
    <t>M070708005</t>
  </si>
  <si>
    <t>C45 RPVC PF JE CL. 14 DN 75</t>
  </si>
  <si>
    <t>M070708009</t>
  </si>
  <si>
    <t>C45 RPVC PF JE CL. 14 DN 100</t>
  </si>
  <si>
    <t>M070708013</t>
  </si>
  <si>
    <t>C45 RPVC PF JE CL. 14 DN 125</t>
  </si>
  <si>
    <t>M070708017</t>
  </si>
  <si>
    <t>C45 RPVC PF JE CL. 14 DN 150</t>
  </si>
  <si>
    <t>M070708021</t>
  </si>
  <si>
    <t>C45 RPVC PF JE CL. 14 DN 200</t>
  </si>
  <si>
    <t>M070708025</t>
  </si>
  <si>
    <t>C45 RPVC PF JE CL. 14 DN 250</t>
  </si>
  <si>
    <t>M070708029</t>
  </si>
  <si>
    <t>C45 RPVC PF JE CL. 14 DN 300</t>
  </si>
  <si>
    <t>M070708033</t>
  </si>
  <si>
    <t>C45 RPVC PF JE CL. 14 DN 350</t>
  </si>
  <si>
    <t>M070708037</t>
  </si>
  <si>
    <t>C45 RPVC PF JE CL. 14 DN 400</t>
  </si>
  <si>
    <t>M070708041</t>
  </si>
  <si>
    <t>C45 RPVC PF JE CL. 14 DN 450</t>
  </si>
  <si>
    <t>M070708045</t>
  </si>
  <si>
    <t>C45 RPVC PF JE CL. 14 DN 500</t>
  </si>
  <si>
    <t>M070708049</t>
  </si>
  <si>
    <t>C45 RPVC PF JE CL. 14 DN 600</t>
  </si>
  <si>
    <t>M070708053</t>
  </si>
  <si>
    <t>C45 RPVC PF JE CL. 14 DN 700</t>
  </si>
  <si>
    <t>M070708057</t>
  </si>
  <si>
    <t>C45 RPVC PF JE CL. 16 DN 50</t>
  </si>
  <si>
    <t>M070708061</t>
  </si>
  <si>
    <t>C45 RPVC PF JE CL. 16 DN 75</t>
  </si>
  <si>
    <t>M070708065</t>
  </si>
  <si>
    <t>C45 RPVC PF JE CL. 16 DN 100</t>
  </si>
  <si>
    <t>M070708069</t>
  </si>
  <si>
    <t>C45 RPVC PF JE CL. 16 DN 125</t>
  </si>
  <si>
    <t>M070708073</t>
  </si>
  <si>
    <t>C45 RPVC PF JE CL. 16 DN 150</t>
  </si>
  <si>
    <t>M070708077</t>
  </si>
  <si>
    <t>C45 RPVC PF JE CL. 16 DN 200</t>
  </si>
  <si>
    <t>M070708081</t>
  </si>
  <si>
    <t>C45 RPVC PF JE CL. 16 DN 250</t>
  </si>
  <si>
    <t>M070708085</t>
  </si>
  <si>
    <t>C45 RPVC PF JE CL. 16 DN 300</t>
  </si>
  <si>
    <t>M070708089</t>
  </si>
  <si>
    <t>C45 RPVC PF JE CL. 16 DN 350</t>
  </si>
  <si>
    <t>M070708093</t>
  </si>
  <si>
    <t>C45 RPVC PF JE CL. 16 DN 400</t>
  </si>
  <si>
    <t>M070708097</t>
  </si>
  <si>
    <t>C45 RPVC PF JE CL. 16 DN 450</t>
  </si>
  <si>
    <t>M070708101</t>
  </si>
  <si>
    <t>C45 RPVC PF JE CL. 16 DN 500</t>
  </si>
  <si>
    <t>M070708105</t>
  </si>
  <si>
    <t>C45 RPVC PF JE CL. 16 DN 600</t>
  </si>
  <si>
    <t>M070708109</t>
  </si>
  <si>
    <t>C45 RPVC PF JE CL. 16 DN 700</t>
  </si>
  <si>
    <t>M070710001</t>
  </si>
  <si>
    <t>C2230' RPVC PF JE CL. 6 DN 50</t>
  </si>
  <si>
    <t>M070710005</t>
  </si>
  <si>
    <t>C2230' RPVC PF JE CL. 6 DN 75</t>
  </si>
  <si>
    <t>M070710009</t>
  </si>
  <si>
    <t>C2230' RPVC PF JE CL. 6 DN 100</t>
  </si>
  <si>
    <t>M070710013</t>
  </si>
  <si>
    <t>C2230' RPVC PF JE CL. 6 DN 125</t>
  </si>
  <si>
    <t>M070710017</t>
  </si>
  <si>
    <t>C2230' RPVC PF JE CL. 6 DN 150</t>
  </si>
  <si>
    <t>M070710021</t>
  </si>
  <si>
    <t>C2230' RPVC PF JE CL. 6 DN 200</t>
  </si>
  <si>
    <t>M070710025</t>
  </si>
  <si>
    <t>C2230' RPVC PF JE CL. 6 DN 250</t>
  </si>
  <si>
    <t>M070710029</t>
  </si>
  <si>
    <t>C2230' RPVC PF JE CL. 6 DN 300</t>
  </si>
  <si>
    <t>M070710033</t>
  </si>
  <si>
    <t>C2230' RPVC PF JE CL. 6 DN 350</t>
  </si>
  <si>
    <t>M070710037</t>
  </si>
  <si>
    <t>C2230' RPVC PF JE CL. 6 DN 400</t>
  </si>
  <si>
    <t>M070710041</t>
  </si>
  <si>
    <t>C2230' RPVC PF JE CL. 6 DN 450</t>
  </si>
  <si>
    <t>M070710045</t>
  </si>
  <si>
    <t>C2230' RPVC PF JE CL. 6 DN 500</t>
  </si>
  <si>
    <t>M070710049</t>
  </si>
  <si>
    <t>C2230' RPVC PF JE CL. 6 DN 600</t>
  </si>
  <si>
    <t>M070710053</t>
  </si>
  <si>
    <t>C2230' RPVC PF JE CL. 6 DN 700</t>
  </si>
  <si>
    <t>M070710057</t>
  </si>
  <si>
    <t>C2230' RPVC PF JE CL. 8 DN 50</t>
  </si>
  <si>
    <t>M070710061</t>
  </si>
  <si>
    <t>C2230' RPVC PF JE CL. 8 DN 75</t>
  </si>
  <si>
    <t>M070710065</t>
  </si>
  <si>
    <t>C2230' RPVC PF JE CL. 8 DN 100</t>
  </si>
  <si>
    <t>M070710069</t>
  </si>
  <si>
    <t>C2230' RPVC PF JE CL. 8 DN 125</t>
  </si>
  <si>
    <t>M070710073</t>
  </si>
  <si>
    <t>C2230' RPVC PF JE CL. 8 DN 150</t>
  </si>
  <si>
    <t>M070710077</t>
  </si>
  <si>
    <t>C2230' RPVC PF JE CL. 8 DN 200</t>
  </si>
  <si>
    <t>M070710081</t>
  </si>
  <si>
    <t>C2230' RPVC PF JE CL. 8 DN 250</t>
  </si>
  <si>
    <t>M070710085</t>
  </si>
  <si>
    <t>C2230' RPVC PF JE CL. 8 DN 300</t>
  </si>
  <si>
    <t>M070710089</t>
  </si>
  <si>
    <t>C2230' RPVC PF JE CL. 8 DN 350</t>
  </si>
  <si>
    <t>M070710093</t>
  </si>
  <si>
    <t>C2230' RPVC PF JE CL. 8 DN 400</t>
  </si>
  <si>
    <t>M070710097</t>
  </si>
  <si>
    <t>C2230' RPVC PF JE CL. 8 DN 450</t>
  </si>
  <si>
    <t>M070710101</t>
  </si>
  <si>
    <t>C2230' RPVC PF JE CL. 8 DN 500</t>
  </si>
  <si>
    <t>M070710105</t>
  </si>
  <si>
    <t>C2230' RPVC PF JE CL. 8 DN 600</t>
  </si>
  <si>
    <t>M070710109</t>
  </si>
  <si>
    <t>C2230' RPVC PF JE CL. 8 DN 700</t>
  </si>
  <si>
    <t>M070711001</t>
  </si>
  <si>
    <t>C2230' RPVC PF JE CL. 10 DN 50</t>
  </si>
  <si>
    <t>M070711005</t>
  </si>
  <si>
    <t>C2230' RPVC PF JE CL. 10 DN 75</t>
  </si>
  <si>
    <t>M070711009</t>
  </si>
  <si>
    <t>C2230' RPVC PF JE CL. 10 DN 100</t>
  </si>
  <si>
    <t>M070711013</t>
  </si>
  <si>
    <t>C2230' RPVC PF JE CL. 10 DN 125</t>
  </si>
  <si>
    <t>M070711017</t>
  </si>
  <si>
    <t>C2230' RPVC PF JE CL. 10 DN 150</t>
  </si>
  <si>
    <t>M070711021</t>
  </si>
  <si>
    <t>C2230' RPVC PF JE CL. 10 DN 200</t>
  </si>
  <si>
    <t>M070711025</t>
  </si>
  <si>
    <t>C2230' RPVC PF JE CL. 10 DN 250</t>
  </si>
  <si>
    <t>M070711029</t>
  </si>
  <si>
    <t>C2230' RPVC PF JE CL. 10 DN 300</t>
  </si>
  <si>
    <t>M070711033</t>
  </si>
  <si>
    <t>C2230' RPVC PF JE CL. 10 DN 350</t>
  </si>
  <si>
    <t>M070711037</t>
  </si>
  <si>
    <t>C2230' RPVC PF JE CL. 10 DN 400</t>
  </si>
  <si>
    <t>M070711041</t>
  </si>
  <si>
    <t>C2230' RPVC PF JE CL. 10 DN 450</t>
  </si>
  <si>
    <t>M070711045</t>
  </si>
  <si>
    <t>C2230' RPVC PF JE CL. 10 DN 500</t>
  </si>
  <si>
    <t>M070711049</t>
  </si>
  <si>
    <t>C2230' RPVC PF JE CL. 10 DN 600</t>
  </si>
  <si>
    <t>M070711053</t>
  </si>
  <si>
    <t>C2230' RPVC PF JE CL. 10 DN 700</t>
  </si>
  <si>
    <t>M070711057</t>
  </si>
  <si>
    <t>C2230' RPVC PF JE CL. 12 DN 50</t>
  </si>
  <si>
    <t>M070711061</t>
  </si>
  <si>
    <t>C2230' RPVC PF JE CL. 12 DN 75</t>
  </si>
  <si>
    <t>M070711065</t>
  </si>
  <si>
    <t>C2230' RPVC PF JE CL. 12 DN 100</t>
  </si>
  <si>
    <t>M070711069</t>
  </si>
  <si>
    <t>C2230' RPVC PF JE CL. 12 DN 125</t>
  </si>
  <si>
    <t>M070711073</t>
  </si>
  <si>
    <t>C2230' RPVC PF JE CL. 12 DN 150</t>
  </si>
  <si>
    <t>M070711077</t>
  </si>
  <si>
    <t>C2230' RPVC PF JE CL. 12 DN 200</t>
  </si>
  <si>
    <t>M070711081</t>
  </si>
  <si>
    <t>C2230' RPVC PF JE CL. 12 DN 250</t>
  </si>
  <si>
    <t>M070711085</t>
  </si>
  <si>
    <t>C2230' RPVC PF JE CL. 12 DN 300</t>
  </si>
  <si>
    <t>M070711089</t>
  </si>
  <si>
    <t>C2230' RPVC PF JE CL. 12 DN 350</t>
  </si>
  <si>
    <t>M070711093</t>
  </si>
  <si>
    <t>C2230' RPVC PF JE CL. 12 DN 400</t>
  </si>
  <si>
    <t>M070711097</t>
  </si>
  <si>
    <t>C2230' RPVC PF JE CL. 12 DN 450</t>
  </si>
  <si>
    <t>M070711101</t>
  </si>
  <si>
    <t>C2230' RPVC PF JE CL. 12 DN 500</t>
  </si>
  <si>
    <t>M070711105</t>
  </si>
  <si>
    <t>C2230' RPVC PF JE CL. 12 DN 600</t>
  </si>
  <si>
    <t>M070711109</t>
  </si>
  <si>
    <t>C2230' RPVC PF JE CL. 12 DN 700</t>
  </si>
  <si>
    <t>M070712001</t>
  </si>
  <si>
    <t>C2230' RPVC PF JE CL. 14 DN 50</t>
  </si>
  <si>
    <t>M070712005</t>
  </si>
  <si>
    <t>C2230' RPVC PF JE CL. 14 DN 75</t>
  </si>
  <si>
    <t>M070712009</t>
  </si>
  <si>
    <t>C2230' RPVC PF JE CL. 14 DN 100</t>
  </si>
  <si>
    <t>M070712013</t>
  </si>
  <si>
    <t>C2230' RPVC PF JE CL. 14 DN 125</t>
  </si>
  <si>
    <t>M070712017</t>
  </si>
  <si>
    <t>C2230' RPVC PF JE CL. 14 DN 150</t>
  </si>
  <si>
    <t>M070712021</t>
  </si>
  <si>
    <t>C2230' RPVC PF JE CL. 14 DN 200</t>
  </si>
  <si>
    <t>M070712025</t>
  </si>
  <si>
    <t>C2230' RPVC PF JE CL. 14 DN 250</t>
  </si>
  <si>
    <t>M070712029</t>
  </si>
  <si>
    <t>C2230' RPVC PF JE CL. 14 DN 300</t>
  </si>
  <si>
    <t>M070712033</t>
  </si>
  <si>
    <t>C2230' RPVC PF JE CL. 14 DN 350</t>
  </si>
  <si>
    <t>M070712037</t>
  </si>
  <si>
    <t>C2230' RPVC PF JE CL. 14 DN 400</t>
  </si>
  <si>
    <t>M070712041</t>
  </si>
  <si>
    <t>C2230' RPVC PF JE CL. 14 DN 450</t>
  </si>
  <si>
    <t>M070712045</t>
  </si>
  <si>
    <t>C2230' RPVC PF JE CL. 14 DN 500</t>
  </si>
  <si>
    <t>M070712049</t>
  </si>
  <si>
    <t>C2230' RPVC PF JE CL. 14 DN 600</t>
  </si>
  <si>
    <t>M070712053</t>
  </si>
  <si>
    <t>C2230' RPVC PF JE CL. 14 DN 700</t>
  </si>
  <si>
    <t>M070712057</t>
  </si>
  <si>
    <t>C2230' RPVC PF JE CL. 16 DN 50</t>
  </si>
  <si>
    <t>M070712061</t>
  </si>
  <si>
    <t>C2230' RPVC PF JE CL. 16 DN 75</t>
  </si>
  <si>
    <t>M070712065</t>
  </si>
  <si>
    <t>C2230' RPVC PF JE CL. 16 DN 100</t>
  </si>
  <si>
    <t>M070712069</t>
  </si>
  <si>
    <t>C2230' RPVC PF JE CL. 16 DN 125</t>
  </si>
  <si>
    <t>M070712073</t>
  </si>
  <si>
    <t>C2230' RPVC PF JE CL. 16 DN 150</t>
  </si>
  <si>
    <t>M070712077</t>
  </si>
  <si>
    <t>C2230' RPVC PF JE CL. 16 DN 200</t>
  </si>
  <si>
    <t>M070712081</t>
  </si>
  <si>
    <t>C2230' RPVC PF JE CL. 16 DN 250</t>
  </si>
  <si>
    <t>M070712085</t>
  </si>
  <si>
    <t>C2230' RPVC PF JE CL. 16 DN 300</t>
  </si>
  <si>
    <t>M070712089</t>
  </si>
  <si>
    <t>C2230' RPVC PF JE CL. 16 DN 350</t>
  </si>
  <si>
    <t>M070712093</t>
  </si>
  <si>
    <t>C2230' RPVC PF JE CL. 16 DN 400</t>
  </si>
  <si>
    <t>M070712097</t>
  </si>
  <si>
    <t>C2230' RPVC PF JE CL. 16 DN 450</t>
  </si>
  <si>
    <t>M070712101</t>
  </si>
  <si>
    <t>C2230' RPVC PF JE CL. 16 DN 500</t>
  </si>
  <si>
    <t>M070712105</t>
  </si>
  <si>
    <t>C2230' RPVC PF JE CL. 16 DN 600</t>
  </si>
  <si>
    <t>M070712109</t>
  </si>
  <si>
    <t>C2230' RPVC PF JE CL. 16 DN 700</t>
  </si>
  <si>
    <t>M070714001</t>
  </si>
  <si>
    <t>C1115' RPVC PF JE CL. 6 DN 50</t>
  </si>
  <si>
    <t>M070714005</t>
  </si>
  <si>
    <t>C1115' RPVC PF JE CL. 6 DN 75</t>
  </si>
  <si>
    <t>M070714009</t>
  </si>
  <si>
    <t>C1115' RPVC PF JE CL. 6 DN 100</t>
  </si>
  <si>
    <t>M070714013</t>
  </si>
  <si>
    <t>C1115' RPVC PF JE CL. 6 DN 125</t>
  </si>
  <si>
    <t>M070714017</t>
  </si>
  <si>
    <t>C1115' RPVC PF JE CL. 6 DN 150</t>
  </si>
  <si>
    <t>M070714021</t>
  </si>
  <si>
    <t>C1115' RPVC PF JE CL. 6 DN 200</t>
  </si>
  <si>
    <t>M070714025</t>
  </si>
  <si>
    <t>C1115' RPVC PF JE CL. 6 DN 250</t>
  </si>
  <si>
    <t>M070714029</t>
  </si>
  <si>
    <t>C1115' RPVC PF JE CL. 6 DN 300</t>
  </si>
  <si>
    <t>M070714033</t>
  </si>
  <si>
    <t>C1115' RPVC PF JE CL. 6 DN 350</t>
  </si>
  <si>
    <t>M070714037</t>
  </si>
  <si>
    <t>C1115' RPVC PF JE CL. 6 DN 400</t>
  </si>
  <si>
    <t>M070714041</t>
  </si>
  <si>
    <t>C1115' RPVC PF JE CL. 6 DN 450</t>
  </si>
  <si>
    <t>M070714045</t>
  </si>
  <si>
    <t>C1115' RPVC PF JE CL. 6 DN 500</t>
  </si>
  <si>
    <t>M070714049</t>
  </si>
  <si>
    <t>C1115' RPVC PF JE CL. 6 DN 600</t>
  </si>
  <si>
    <t>M070714053</t>
  </si>
  <si>
    <t>C1115' RPVC PF JE CL. 6 DN 700</t>
  </si>
  <si>
    <t>M070714057</t>
  </si>
  <si>
    <t>C1115' RPVC PF JE CL. 8 DN 50</t>
  </si>
  <si>
    <t>M070714061</t>
  </si>
  <si>
    <t>C1115' RPVC PF JE CL. 8 DN 75</t>
  </si>
  <si>
    <t>M070714065</t>
  </si>
  <si>
    <t>C1115' RPVC PF JE CL. 8 DN 100</t>
  </si>
  <si>
    <t>M070714069</t>
  </si>
  <si>
    <t>C1115' RPVC PF JE CL. 8 DN 125</t>
  </si>
  <si>
    <t>M070714073</t>
  </si>
  <si>
    <t>C1115' RPVC PF JE CL. 8 DN 150</t>
  </si>
  <si>
    <t>M070714077</t>
  </si>
  <si>
    <t>C1115' RPVC PF JE CL. 8 DN 200</t>
  </si>
  <si>
    <t>M070714081</t>
  </si>
  <si>
    <t>C1115' RPVC PF JE CL. 8 DN 250</t>
  </si>
  <si>
    <t>M070714085</t>
  </si>
  <si>
    <t>C1115' RPVC PF JE CL. 8 DN 300</t>
  </si>
  <si>
    <t>M070714089</t>
  </si>
  <si>
    <t>C1115' RPVC PF JE CL. 8 DN 350</t>
  </si>
  <si>
    <t>M070714093</t>
  </si>
  <si>
    <t>C1115' RPVC PF JE CL. 8 DN 400</t>
  </si>
  <si>
    <t>M070714097</t>
  </si>
  <si>
    <t>C1115' RPVC PF JE CL. 8 DN 450</t>
  </si>
  <si>
    <t>M070714101</t>
  </si>
  <si>
    <t>C1115' RPVC PF JE CL. 8 DN 500</t>
  </si>
  <si>
    <t>M070714105</t>
  </si>
  <si>
    <t>C1115' RPVC PF JE CL. 8 DN 600</t>
  </si>
  <si>
    <t>M070714109</t>
  </si>
  <si>
    <t>C1115' RPVC PF JE CL. 8 DN 700</t>
  </si>
  <si>
    <t>M070715001</t>
  </si>
  <si>
    <t>C1115' RPVC PF JE CL. 10 DN 50</t>
  </si>
  <si>
    <t>M070715005</t>
  </si>
  <si>
    <t>C1115' RPVC PF JE CL. 10 DN 75</t>
  </si>
  <si>
    <t>M070715009</t>
  </si>
  <si>
    <t>C1115' RPVC PF JE CL. 10 DN 100</t>
  </si>
  <si>
    <t>M070715013</t>
  </si>
  <si>
    <t>C1115' RPVC PF JE CL. 10 DN 125</t>
  </si>
  <si>
    <t>M070715017</t>
  </si>
  <si>
    <t>C1115' RPVC PF JE CL. 10 DN 150</t>
  </si>
  <si>
    <t>M070715021</t>
  </si>
  <si>
    <t>C1115' RPVC PF JE CL. 10 DN 200</t>
  </si>
  <si>
    <t>M070715025</t>
  </si>
  <si>
    <t>C1115' RPVC PF JE CL. 10 DN 250</t>
  </si>
  <si>
    <t>M070715029</t>
  </si>
  <si>
    <t>C1115' RPVC PF JE CL. 10 DN 300</t>
  </si>
  <si>
    <t>M070715033</t>
  </si>
  <si>
    <t>C1115' RPVC PF JE CL. 10 DN 350</t>
  </si>
  <si>
    <t>M070715037</t>
  </si>
  <si>
    <t>C1115' RPVC PF JE CL. 10 DN 400</t>
  </si>
  <si>
    <t>M070715041</t>
  </si>
  <si>
    <t>C1115' RPVC PF JE CL. 10 DN 450</t>
  </si>
  <si>
    <t>M070715045</t>
  </si>
  <si>
    <t>C1115' RPVC PF JE CL. 10 DN 500</t>
  </si>
  <si>
    <t>M070715049</t>
  </si>
  <si>
    <t>C1115' RPVC PF JE CL. 10 DN 600</t>
  </si>
  <si>
    <t>M070715053</t>
  </si>
  <si>
    <t>C1115' RPVC PF JE CL. 10 DN 700</t>
  </si>
  <si>
    <t>M070715057</t>
  </si>
  <si>
    <t>C1115' RPVC PF JE CL. 12 DN 50</t>
  </si>
  <si>
    <t>M070715061</t>
  </si>
  <si>
    <t>C1115' RPVC PF JE CL. 12 DN 75</t>
  </si>
  <si>
    <t>M070715065</t>
  </si>
  <si>
    <t>C1115' RPVC PF JE CL. 12 DN 100</t>
  </si>
  <si>
    <t>M070715069</t>
  </si>
  <si>
    <t>C1115' RPVC PF JE CL. 12 DN 125</t>
  </si>
  <si>
    <t>M070715073</t>
  </si>
  <si>
    <t>C1115' RPVC PF JE CL. 12 DN 150</t>
  </si>
  <si>
    <t>M070715077</t>
  </si>
  <si>
    <t>C1115' RPVC PF JE CL. 12 DN 200</t>
  </si>
  <si>
    <t>M070715081</t>
  </si>
  <si>
    <t>C1115' RPVC PF JE CL. 12 DN 250</t>
  </si>
  <si>
    <t>M070715085</t>
  </si>
  <si>
    <t>C1115' RPVC PF JE CL. 12 DN 300</t>
  </si>
  <si>
    <t>M070715089</t>
  </si>
  <si>
    <t>C1115' RPVC PF JE CL. 12 DN 350</t>
  </si>
  <si>
    <t>M070715093</t>
  </si>
  <si>
    <t>C1115' RPVC PF JE CL. 12 DN 400</t>
  </si>
  <si>
    <t>M070715097</t>
  </si>
  <si>
    <t>C1115' RPVC PF JE CL. 12 DN 450</t>
  </si>
  <si>
    <t>M070715101</t>
  </si>
  <si>
    <t>C1115' RPVC PF JE CL. 12 DN 500</t>
  </si>
  <si>
    <t>M070715105</t>
  </si>
  <si>
    <t>C1115' RPVC PF JE CL. 12 DN 600</t>
  </si>
  <si>
    <t>M070715109</t>
  </si>
  <si>
    <t>C1115' RPVC PF JE CL. 12 DN 700</t>
  </si>
  <si>
    <t>M070716001</t>
  </si>
  <si>
    <t>C1115' RPVC PF JE CL. 14 DN 50</t>
  </si>
  <si>
    <t>M070716005</t>
  </si>
  <si>
    <t>C1115' RPVC PF JE CL. 14 DN 75</t>
  </si>
  <si>
    <t>M070716009</t>
  </si>
  <si>
    <t>C1115' RPVC PF JE CL. 14 DN 100</t>
  </si>
  <si>
    <t>M070716013</t>
  </si>
  <si>
    <t>C1115' RPVC PF JE CL. 14 DN 125</t>
  </si>
  <si>
    <t>M070716017</t>
  </si>
  <si>
    <t>C1115' RPVC PF JE CL. 14 DN 150</t>
  </si>
  <si>
    <t>M070716021</t>
  </si>
  <si>
    <t>C1115' RPVC PF JE CL. 14 DN 200</t>
  </si>
  <si>
    <t>M070716025</t>
  </si>
  <si>
    <t>C1115' RPVC PF JE CL. 14 DN 250</t>
  </si>
  <si>
    <t>M070716029</t>
  </si>
  <si>
    <t>C1115' RPVC PF JE CL. 14 DN 300</t>
  </si>
  <si>
    <t>M070716033</t>
  </si>
  <si>
    <t>C1115' RPVC PF JE CL. 14 DN 350</t>
  </si>
  <si>
    <t>M070716037</t>
  </si>
  <si>
    <t>C1115' RPVC PF JE CL. 14 DN 400</t>
  </si>
  <si>
    <t>M070716041</t>
  </si>
  <si>
    <t>C1115' RPVC PF JE CL. 14 DN 450</t>
  </si>
  <si>
    <t>M070716045</t>
  </si>
  <si>
    <t>C1115' RPVC PF JE CL. 14 DN 500</t>
  </si>
  <si>
    <t>M070716049</t>
  </si>
  <si>
    <t>C1115' RPVC PF JE CL. 14 DN 600</t>
  </si>
  <si>
    <t>M070716053</t>
  </si>
  <si>
    <t>C1115' RPVC PF JE CL. 14 DN 700</t>
  </si>
  <si>
    <t>M070716057</t>
  </si>
  <si>
    <t>C1115' RPVC PF JE CL. 16 DN 50</t>
  </si>
  <si>
    <t>M070716061</t>
  </si>
  <si>
    <t>C1115' RPVC PF JE CL. 16 DN 75</t>
  </si>
  <si>
    <t>M070716065</t>
  </si>
  <si>
    <t>C1115' RPVC PF JE CL. 16 DN 100</t>
  </si>
  <si>
    <t>M070716069</t>
  </si>
  <si>
    <t>C1115' RPVC PF JE CL. 16 DN 125</t>
  </si>
  <si>
    <t>M070716073</t>
  </si>
  <si>
    <t>C1115' RPVC PF JE CL. 16 DN 150</t>
  </si>
  <si>
    <t>M070716077</t>
  </si>
  <si>
    <t>C1115' RPVC PF JE CL. 16 DN 200</t>
  </si>
  <si>
    <t>M070716081</t>
  </si>
  <si>
    <t>C1115' RPVC PF JE CL. 16 DN 250</t>
  </si>
  <si>
    <t>M070716085</t>
  </si>
  <si>
    <t>C1115' RPVC PF JE CL. 16 DN 300</t>
  </si>
  <si>
    <t>M070716089</t>
  </si>
  <si>
    <t>C1115' RPVC PF JE CL. 16 DN 350</t>
  </si>
  <si>
    <t>M070716093</t>
  </si>
  <si>
    <t>C1115' RPVC PF JE CL. 16 DN 400</t>
  </si>
  <si>
    <t>M070716097</t>
  </si>
  <si>
    <t>C1115' RPVC PF JE CL. 16 DN 450</t>
  </si>
  <si>
    <t>M070716101</t>
  </si>
  <si>
    <t>C1115' RPVC PF JE CL. 16 DN 500</t>
  </si>
  <si>
    <t>M070716105</t>
  </si>
  <si>
    <t>C1115' RPVC PF JE CL. 16 DN 600</t>
  </si>
  <si>
    <t>M070716109</t>
  </si>
  <si>
    <t>C1115' RPVC PF JE CL. 16 DN 700</t>
  </si>
  <si>
    <t>M070717001</t>
  </si>
  <si>
    <t>E RPVC PF JE CL. 6 DN 600</t>
  </si>
  <si>
    <t>M070717005</t>
  </si>
  <si>
    <t>E RPVC PF JE CL. 6 DN 700</t>
  </si>
  <si>
    <t>M070718001</t>
  </si>
  <si>
    <t>M070718005</t>
  </si>
  <si>
    <t>M070718009</t>
  </si>
  <si>
    <t>M070718013</t>
  </si>
  <si>
    <t>M070718017</t>
  </si>
  <si>
    <t>M070718021</t>
  </si>
  <si>
    <t>M070718025</t>
  </si>
  <si>
    <t>M070718029</t>
  </si>
  <si>
    <t>M070718033</t>
  </si>
  <si>
    <t>M070718037</t>
  </si>
  <si>
    <t>M070718041</t>
  </si>
  <si>
    <t>M070718045</t>
  </si>
  <si>
    <t>M070718049</t>
  </si>
  <si>
    <t>M070718053</t>
  </si>
  <si>
    <t>M070719001</t>
  </si>
  <si>
    <t>M070719005</t>
  </si>
  <si>
    <t>M070719009</t>
  </si>
  <si>
    <t>M070719013</t>
  </si>
  <si>
    <t>M070719017</t>
  </si>
  <si>
    <t>M070719021</t>
  </si>
  <si>
    <t>M070719025</t>
  </si>
  <si>
    <t>M070719029</t>
  </si>
  <si>
    <t>M070719033</t>
  </si>
  <si>
    <t>M070719037</t>
  </si>
  <si>
    <t>M070719041</t>
  </si>
  <si>
    <t>M070719045</t>
  </si>
  <si>
    <t>M070719049</t>
  </si>
  <si>
    <t>M070719053</t>
  </si>
  <si>
    <t>M070721001</t>
  </si>
  <si>
    <t>C90 RPVC BF JE CL. 6 DN 50</t>
  </si>
  <si>
    <t>M070721005</t>
  </si>
  <si>
    <t>C90 RPVC BF JE CL. 6 DN 75</t>
  </si>
  <si>
    <t>M070721009</t>
  </si>
  <si>
    <t>C90 RPVC BF JE CL. 6 DN 100</t>
  </si>
  <si>
    <t>M070721013</t>
  </si>
  <si>
    <t>C90 RPVC BF JE CL. 6 DN 125</t>
  </si>
  <si>
    <t>M070721017</t>
  </si>
  <si>
    <t>C90 RPVC BF JE CL. 6 DN 150</t>
  </si>
  <si>
    <t>M070721021</t>
  </si>
  <si>
    <t>C90 RPVC BF JE CL. 6 DN 200</t>
  </si>
  <si>
    <t>M070721025</t>
  </si>
  <si>
    <t>C90 RPVC BF JE CL. 6 DN 250</t>
  </si>
  <si>
    <t>M070721029</t>
  </si>
  <si>
    <t>C90 RPVC BF JE CL. 6 DN 300</t>
  </si>
  <si>
    <t>M070721033</t>
  </si>
  <si>
    <t>C90 RPVC BF JE CL. 6 DN 350</t>
  </si>
  <si>
    <t>M070721037</t>
  </si>
  <si>
    <t>C90 RPVC BF JE CL. 6 DN 400</t>
  </si>
  <si>
    <t>M070721041</t>
  </si>
  <si>
    <t>C90 RPVC BF JE CL. 6 DN 450</t>
  </si>
  <si>
    <t>M070721045</t>
  </si>
  <si>
    <t>C90 RPVC BF JE CL. 6 DN 500</t>
  </si>
  <si>
    <t>M070721049</t>
  </si>
  <si>
    <t>C90 RPVC BF JE CL. 6 DN 600</t>
  </si>
  <si>
    <t>M070721053</t>
  </si>
  <si>
    <t>C90 RPVC BF JE CL. 6 DN 700</t>
  </si>
  <si>
    <t>M070721057</t>
  </si>
  <si>
    <t>C90 RPVC BF JE CL. 8 DN 50</t>
  </si>
  <si>
    <t>M070721061</t>
  </si>
  <si>
    <t>C90 RPVC BF JE CL. 8 DN 75</t>
  </si>
  <si>
    <t>M070721065</t>
  </si>
  <si>
    <t>C90 RPVC BF JE CL. 8 DN 100</t>
  </si>
  <si>
    <t>M070721069</t>
  </si>
  <si>
    <t>C90 RPVC BF JE CL. 8 DN 125</t>
  </si>
  <si>
    <t>M070721073</t>
  </si>
  <si>
    <t>C90 RPVC BF JE CL. 8 DN 150</t>
  </si>
  <si>
    <t>M070721077</t>
  </si>
  <si>
    <t>C90 RPVC BF JE CL. 8 DN 200</t>
  </si>
  <si>
    <t>M070721081</t>
  </si>
  <si>
    <t>C90 RPVC BF JE CL. 8 DN 250</t>
  </si>
  <si>
    <t>M070721085</t>
  </si>
  <si>
    <t>C90 RPVC BF JE CL. 8 DN 300</t>
  </si>
  <si>
    <t>M070721089</t>
  </si>
  <si>
    <t>C90 RPVC BF JE CL. 8 DN 350</t>
  </si>
  <si>
    <t>M070721093</t>
  </si>
  <si>
    <t>C90 RPVC BF JE CL. 8 DN 400</t>
  </si>
  <si>
    <t>M070721097</t>
  </si>
  <si>
    <t>C90 RPVC BF JE CL. 8 DN 450</t>
  </si>
  <si>
    <t>M070721101</t>
  </si>
  <si>
    <t>C90 RPVC BF JE CL. 8 DN 500</t>
  </si>
  <si>
    <t>M070721105</t>
  </si>
  <si>
    <t>C90 RPVC BF JE CL. 8 DN 600</t>
  </si>
  <si>
    <t>M070721109</t>
  </si>
  <si>
    <t>C90 RPVC BF JE CL. 8 DN 700</t>
  </si>
  <si>
    <t>M070722001</t>
  </si>
  <si>
    <t>C90 RPVC BF JE CL. 10 DN 50</t>
  </si>
  <si>
    <t>M070722005</t>
  </si>
  <si>
    <t>C90 RPVC BF JE CL. 10 DN 75</t>
  </si>
  <si>
    <t>M070722009</t>
  </si>
  <si>
    <t>C90 RPVC BF JE CL. 10 DN 100</t>
  </si>
  <si>
    <t>M070722013</t>
  </si>
  <si>
    <t>C90 RPVC BF JE CL. 10 DN 125</t>
  </si>
  <si>
    <t>M070722017</t>
  </si>
  <si>
    <t>C90 RPVC BF JE CL. 10 DN 150</t>
  </si>
  <si>
    <t>M070722021</t>
  </si>
  <si>
    <t>C90 RPVC BF JE CL. 10 DN 200</t>
  </si>
  <si>
    <t>M070722025</t>
  </si>
  <si>
    <t>C90 RPVC BF JE CL. 10 DN 250</t>
  </si>
  <si>
    <t>M070722029</t>
  </si>
  <si>
    <t>C90 RPVC BF JE CL. 10 DN 300</t>
  </si>
  <si>
    <t>M070722033</t>
  </si>
  <si>
    <t>C90 RPVC BF JE CL. 10 DN 350</t>
  </si>
  <si>
    <t>M070722037</t>
  </si>
  <si>
    <t>C90 RPVC BF JE CL. 10 DN 400</t>
  </si>
  <si>
    <t>M070722041</t>
  </si>
  <si>
    <t>C90 RPVC BF JE CL. 10 DN 450</t>
  </si>
  <si>
    <t>M070722045</t>
  </si>
  <si>
    <t>C90 RPVC BF JE CL. 10 DN 500</t>
  </si>
  <si>
    <t>M070722049</t>
  </si>
  <si>
    <t>C90 RPVC BF JE CL. 10 DN 600</t>
  </si>
  <si>
    <t>M070722053</t>
  </si>
  <si>
    <t>C90 RPVC BF JE CL. 10 DN 700</t>
  </si>
  <si>
    <t>M070722057</t>
  </si>
  <si>
    <t>C90 RPVC BF JE CL. 12 DN 50</t>
  </si>
  <si>
    <t>M070722061</t>
  </si>
  <si>
    <t>C90 RPVC BF JE CL. 12 DN 75</t>
  </si>
  <si>
    <t>M070722065</t>
  </si>
  <si>
    <t>C90 RPVC BF JE CL. 12 DN 100</t>
  </si>
  <si>
    <t>M070722069</t>
  </si>
  <si>
    <t>C90 RPVC BF JE CL. 12 DN 125</t>
  </si>
  <si>
    <t>M070722073</t>
  </si>
  <si>
    <t>C90 RPVC BF JE CL. 12 DN 150</t>
  </si>
  <si>
    <t>M070722077</t>
  </si>
  <si>
    <t>C90 RPVC BF JE CL. 12 DN 200</t>
  </si>
  <si>
    <t>M070722081</t>
  </si>
  <si>
    <t>C90 RPVC BF JE CL. 12 DN 250</t>
  </si>
  <si>
    <t>M070722085</t>
  </si>
  <si>
    <t>C90 RPVC BF JE CL. 12 DN 300</t>
  </si>
  <si>
    <t>M070722089</t>
  </si>
  <si>
    <t>C90 RPVC BF JE CL. 12 DN 350</t>
  </si>
  <si>
    <t>M070722093</t>
  </si>
  <si>
    <t>C90 RPVC BF JE CL. 12 DN 400</t>
  </si>
  <si>
    <t>M070722097</t>
  </si>
  <si>
    <t>C90 RPVC BF JE CL. 12 DN 450</t>
  </si>
  <si>
    <t>M070722101</t>
  </si>
  <si>
    <t>C90 RPVC BF JE CL. 12 DN 500</t>
  </si>
  <si>
    <t>M070722105</t>
  </si>
  <si>
    <t>C90 RPVC BF JE CL. 12 DN 600</t>
  </si>
  <si>
    <t>M070722109</t>
  </si>
  <si>
    <t>C90 RPVC BF JE CL. 12 DN 700</t>
  </si>
  <si>
    <t>M070723001</t>
  </si>
  <si>
    <t>C90 RPVC BF JE CL. 14 DN 50</t>
  </si>
  <si>
    <t>M070723005</t>
  </si>
  <si>
    <t>C90 RPVC BF JE CL. 14 DN 75</t>
  </si>
  <si>
    <t>M070723009</t>
  </si>
  <si>
    <t>C90 RPVC BF JE CL. 14 DN 100</t>
  </si>
  <si>
    <t>M070723013</t>
  </si>
  <si>
    <t>C90 RPVC BF JE CL. 14 DN 125</t>
  </si>
  <si>
    <t>M070723017</t>
  </si>
  <si>
    <t>C90 RPVC BF JE CL. 14 DN 150</t>
  </si>
  <si>
    <t>M070723021</t>
  </si>
  <si>
    <t>C90 RPVC BF JE CL. 14 DN 200</t>
  </si>
  <si>
    <t>M070723025</t>
  </si>
  <si>
    <t>C90 RPVC BF JE CL. 14 DN 250</t>
  </si>
  <si>
    <t>M070723029</t>
  </si>
  <si>
    <t>C90 RPVC BF JE CL. 14 DN 300</t>
  </si>
  <si>
    <t>M070723033</t>
  </si>
  <si>
    <t>C90 RPVC BF JE CL. 14 DN 350</t>
  </si>
  <si>
    <t>M070723037</t>
  </si>
  <si>
    <t>C90 RPVC BF JE CL. 14 DN 400</t>
  </si>
  <si>
    <t>M070723041</t>
  </si>
  <si>
    <t>C90 RPVC BF JE CL. 14 DN 450</t>
  </si>
  <si>
    <t>M070723045</t>
  </si>
  <si>
    <t>C90 RPVC BF JE CL. 14 DN 500</t>
  </si>
  <si>
    <t>M070723049</t>
  </si>
  <si>
    <t>C90 RPVC BF JE CL. 14 DN 600</t>
  </si>
  <si>
    <t>M070723053</t>
  </si>
  <si>
    <t>C90 RPVC BF JE CL. 14 DN 700</t>
  </si>
  <si>
    <t>M070723057</t>
  </si>
  <si>
    <t>C90 RPVC BF JE CL. 16 DN 50</t>
  </si>
  <si>
    <t>M070723061</t>
  </si>
  <si>
    <t>C90 RPVC BF JE CL. 16 DN 75</t>
  </si>
  <si>
    <t>M070723065</t>
  </si>
  <si>
    <t>C90 RPVC BF JE CL. 16 DN 100</t>
  </si>
  <si>
    <t>M070723069</t>
  </si>
  <si>
    <t>C90 RPVC BF JE CL. 16 DN 125</t>
  </si>
  <si>
    <t>M070723073</t>
  </si>
  <si>
    <t>C90 RPVC BF JE CL. 16 DN 150</t>
  </si>
  <si>
    <t>M070723077</t>
  </si>
  <si>
    <t>C90 RPVC BF JE CL. 16 DN 200</t>
  </si>
  <si>
    <t>M070723081</t>
  </si>
  <si>
    <t>C90 RPVC BF JE CL. 16 DN 250</t>
  </si>
  <si>
    <t>M070723085</t>
  </si>
  <si>
    <t>C90 RPVC BF JE CL. 16 DN 300</t>
  </si>
  <si>
    <t>M070723089</t>
  </si>
  <si>
    <t>C90 RPVC BF JE CL. 16 DN 350</t>
  </si>
  <si>
    <t>M070723093</t>
  </si>
  <si>
    <t>C90 RPVC BF JE CL. 16 DN 400</t>
  </si>
  <si>
    <t>M070723097</t>
  </si>
  <si>
    <t>C90 RPVC BF JE CL. 16 DN 450</t>
  </si>
  <si>
    <t>M070723101</t>
  </si>
  <si>
    <t>C90 RPVC BF JE CL. 16 DN 500</t>
  </si>
  <si>
    <t>M070723105</t>
  </si>
  <si>
    <t>C90 RPVC BF JE CL. 16 DN 600</t>
  </si>
  <si>
    <t>M070723109</t>
  </si>
  <si>
    <t>C90 RPVC BF JE CL. 16 DN 700</t>
  </si>
  <si>
    <t>M070725001</t>
  </si>
  <si>
    <t>C45 RPVC BF JE CL. 6 DN 50</t>
  </si>
  <si>
    <t>M070725005</t>
  </si>
  <si>
    <t>C45 RPVC BF JE CL. 6 DN 75</t>
  </si>
  <si>
    <t>M070725009</t>
  </si>
  <si>
    <t>C45 RPVC BF JE CL. 6 DN 100</t>
  </si>
  <si>
    <t>M070725013</t>
  </si>
  <si>
    <t>C45 RPVC BF JE CL. 6 DN 125</t>
  </si>
  <si>
    <t>M070725017</t>
  </si>
  <si>
    <t>C45 RPVC BF JE CL. 6 DN 150</t>
  </si>
  <si>
    <t>M070725021</t>
  </si>
  <si>
    <t>C45 RPVC BF JE CL. 6 DN 200</t>
  </si>
  <si>
    <t>M070725025</t>
  </si>
  <si>
    <t>C45 RPVC BF JE CL. 6 DN 250</t>
  </si>
  <si>
    <t>M070725029</t>
  </si>
  <si>
    <t>C45 RPVC BF JE CL. 6 DN 300</t>
  </si>
  <si>
    <t>M070725033</t>
  </si>
  <si>
    <t>C45 RPVC BF JE CL. 6 DN 350</t>
  </si>
  <si>
    <t>M070725037</t>
  </si>
  <si>
    <t>C45 RPVC BF JE CL. 6 DN 400</t>
  </si>
  <si>
    <t>M070725041</t>
  </si>
  <si>
    <t>C45 RPVC BF JE CL. 6 DN 450</t>
  </si>
  <si>
    <t>M070725045</t>
  </si>
  <si>
    <t>C45 RPVC BF JE CL. 6 DN 500</t>
  </si>
  <si>
    <t>M070725049</t>
  </si>
  <si>
    <t>C45 RPVC BF JE CL. 6 DN 600</t>
  </si>
  <si>
    <t>M070725053</t>
  </si>
  <si>
    <t>C45 RPVC BF JE CL. 6 DN 700</t>
  </si>
  <si>
    <t>M070725057</t>
  </si>
  <si>
    <t>C45 RPVC BF JE CL. 8 DN 50</t>
  </si>
  <si>
    <t>M070725061</t>
  </si>
  <si>
    <t>C45 RPVC BF JE CL. 8 DN 75</t>
  </si>
  <si>
    <t>M070725065</t>
  </si>
  <si>
    <t>C45 RPVC BF JE CL. 8 DN 100</t>
  </si>
  <si>
    <t>M070725069</t>
  </si>
  <si>
    <t>C45 RPVC BF JE CL. 8 DN 125</t>
  </si>
  <si>
    <t>M070725073</t>
  </si>
  <si>
    <t>C45 RPVC BF JE CL. 8 DN 150</t>
  </si>
  <si>
    <t>M070725077</t>
  </si>
  <si>
    <t>C45 RPVC BF JE CL. 8 DN 200</t>
  </si>
  <si>
    <t>M070725081</t>
  </si>
  <si>
    <t>C45 RPVC BF JE CL. 8 DN 250</t>
  </si>
  <si>
    <t>M070725085</t>
  </si>
  <si>
    <t>C45 RPVC BF JE CL. 8 DN 300</t>
  </si>
  <si>
    <t>M070725089</t>
  </si>
  <si>
    <t>C45 RPVC BF JE CL. 8 DN 350</t>
  </si>
  <si>
    <t>M070725093</t>
  </si>
  <si>
    <t>C45 RPVC BF JE CL. 8 DN 400</t>
  </si>
  <si>
    <t>M070725097</t>
  </si>
  <si>
    <t>C45 RPVC BF JE CL. 8 DN 450</t>
  </si>
  <si>
    <t>M070725101</t>
  </si>
  <si>
    <t>C45 RPVC BF JE CL. 8 DN 500</t>
  </si>
  <si>
    <t>M070725105</t>
  </si>
  <si>
    <t>C45 RPVC BF JE CL. 8 DN 600</t>
  </si>
  <si>
    <t>M070725109</t>
  </si>
  <si>
    <t>C45 RPVC BF JE CL. 8 DN 700</t>
  </si>
  <si>
    <t>M070726001</t>
  </si>
  <si>
    <t>C45 RPVC BF JE CL. 10 DN 50</t>
  </si>
  <si>
    <t>M070726005</t>
  </si>
  <si>
    <t>C45 RPVC BF JE CL. 10 DN 75</t>
  </si>
  <si>
    <t>M070726009</t>
  </si>
  <si>
    <t>C45 RPVC BF JE CL. 10 DN 100</t>
  </si>
  <si>
    <t>M070726013</t>
  </si>
  <si>
    <t>C45 RPVC BF JE CL. 10 DN 125</t>
  </si>
  <si>
    <t>M070726017</t>
  </si>
  <si>
    <t>C45 RPVC BF JE CL. 10 DN 150</t>
  </si>
  <si>
    <t>M070726021</t>
  </si>
  <si>
    <t>C45 RPVC BF JE CL. 10 DN 200</t>
  </si>
  <si>
    <t>M070726025</t>
  </si>
  <si>
    <t>C45 RPVC BF JE CL. 10 DN 250</t>
  </si>
  <si>
    <t>M070726029</t>
  </si>
  <si>
    <t>C45 RPVC BF JE CL. 10 DN 300</t>
  </si>
  <si>
    <t>M070726033</t>
  </si>
  <si>
    <t>C45 RPVC BF JE CL. 10 DN 350</t>
  </si>
  <si>
    <t>M070726037</t>
  </si>
  <si>
    <t>C45 RPVC BF JE CL. 10 DN 400</t>
  </si>
  <si>
    <t>M070726041</t>
  </si>
  <si>
    <t>C45 RPVC BF JE CL. 10 DN 450</t>
  </si>
  <si>
    <t>M070726045</t>
  </si>
  <si>
    <t>C45 RPVC BF JE CL. 10 DN 500</t>
  </si>
  <si>
    <t>M070726049</t>
  </si>
  <si>
    <t>C45 RPVC BF JE CL. 10 DN 600</t>
  </si>
  <si>
    <t>M070726053</t>
  </si>
  <si>
    <t>C45 RPVC BF JE CL. 10 DN 700</t>
  </si>
  <si>
    <t>M070726057</t>
  </si>
  <si>
    <t>C45 RPVC BF JE CL. 12 DN 50</t>
  </si>
  <si>
    <t>M070726061</t>
  </si>
  <si>
    <t>C45 RPVC BF JE CL. 12 DN 75</t>
  </si>
  <si>
    <t>M070726065</t>
  </si>
  <si>
    <t>C45 RPVC BF JE CL. 12 DN 100</t>
  </si>
  <si>
    <t>M070726069</t>
  </si>
  <si>
    <t>C45 RPVC BF JE CL. 12 DN 125</t>
  </si>
  <si>
    <t>M070726073</t>
  </si>
  <si>
    <t>C45 RPVC BF JE CL. 12 DN 150</t>
  </si>
  <si>
    <t>M070726077</t>
  </si>
  <si>
    <t>C45 RPVC BF JE CL. 12 DN 200</t>
  </si>
  <si>
    <t>M070726081</t>
  </si>
  <si>
    <t>C45 RPVC BF JE CL. 12 DN 250</t>
  </si>
  <si>
    <t>M070726085</t>
  </si>
  <si>
    <t>C45 RPVC BF JE CL. 12 DN 300</t>
  </si>
  <si>
    <t>M070726089</t>
  </si>
  <si>
    <t>C45 RPVC BF JE CL. 12 DN 350</t>
  </si>
  <si>
    <t>M070726093</t>
  </si>
  <si>
    <t>C45 RPVC BF JE CL. 12 DN 400</t>
  </si>
  <si>
    <t>M070726097</t>
  </si>
  <si>
    <t>C45 RPVC BF JE CL. 12 DN 450</t>
  </si>
  <si>
    <t>M070726101</t>
  </si>
  <si>
    <t>C45 RPVC BF JE CL. 12 DN 500</t>
  </si>
  <si>
    <t>M070726105</t>
  </si>
  <si>
    <t>C45 RPVC BF JE CL. 12 DN 600</t>
  </si>
  <si>
    <t>M070726109</t>
  </si>
  <si>
    <t>C45 RPVC BF JE CL. 12 DN 700</t>
  </si>
  <si>
    <t>M070727001</t>
  </si>
  <si>
    <t>C45 RPVC BF JE CL. 14 DN 50</t>
  </si>
  <si>
    <t>M070727005</t>
  </si>
  <si>
    <t>C45 RPVC BF JE CL. 14 DN 75</t>
  </si>
  <si>
    <t>M070727009</t>
  </si>
  <si>
    <t>C45 RPVC BF JE CL. 14 DN 100</t>
  </si>
  <si>
    <t>M070727013</t>
  </si>
  <si>
    <t>C45 RPVC BF JE CL. 14 DN 125</t>
  </si>
  <si>
    <t>M070727017</t>
  </si>
  <si>
    <t>C45 RPVC BF JE CL. 14 DN 150</t>
  </si>
  <si>
    <t>M070727021</t>
  </si>
  <si>
    <t>C45 RPVC BF JE CL. 14 DN 200</t>
  </si>
  <si>
    <t>M070727025</t>
  </si>
  <si>
    <t>C45 RPVC BF JE CL. 14 DN 250</t>
  </si>
  <si>
    <t>M070727029</t>
  </si>
  <si>
    <t>C45 RPVC BF JE CL. 14 DN 300</t>
  </si>
  <si>
    <t>M070727033</t>
  </si>
  <si>
    <t>C45 RPVC BF JE CL. 14 DN 350</t>
  </si>
  <si>
    <t>M070727037</t>
  </si>
  <si>
    <t>C45 RPVC BF JE CL. 14 DN 400</t>
  </si>
  <si>
    <t>M070727041</t>
  </si>
  <si>
    <t>C45 RPVC BF JE CL. 14 DN 450</t>
  </si>
  <si>
    <t>M070727045</t>
  </si>
  <si>
    <t>C45 RPVC BF JE CL. 14 DN 500</t>
  </si>
  <si>
    <t>M070727049</t>
  </si>
  <si>
    <t>C45 RPVC BF JE CL. 14 DN 600</t>
  </si>
  <si>
    <t>M070727053</t>
  </si>
  <si>
    <t>C45 RPVC BF JE CL. 14 DN 700</t>
  </si>
  <si>
    <t>M070727057</t>
  </si>
  <si>
    <t>C45 RPVC BF JE CL. 16 DN 50</t>
  </si>
  <si>
    <t>M070727061</t>
  </si>
  <si>
    <t>C45 RPVC BF JE CL. 16 DN 75</t>
  </si>
  <si>
    <t>M070727065</t>
  </si>
  <si>
    <t>C45 RPVC BF JE CL. 16 DN 100</t>
  </si>
  <si>
    <t>M070727069</t>
  </si>
  <si>
    <t>C45 RPVC BF JE CL. 16 DN 125</t>
  </si>
  <si>
    <t>M070727073</t>
  </si>
  <si>
    <t>C45 RPVC BF JE CL. 16 DN 150</t>
  </si>
  <si>
    <t>M070727077</t>
  </si>
  <si>
    <t>C45 RPVC BF JE CL. 16 DN 200</t>
  </si>
  <si>
    <t>M070727081</t>
  </si>
  <si>
    <t>C45 RPVC BF JE CL. 16 DN 250</t>
  </si>
  <si>
    <t>M070727085</t>
  </si>
  <si>
    <t>C45 RPVC BF JE CL. 16 DN 300</t>
  </si>
  <si>
    <t>M070727089</t>
  </si>
  <si>
    <t>C45 RPVC BF JE CL. 16 DN 350</t>
  </si>
  <si>
    <t>M070727093</t>
  </si>
  <si>
    <t>C45 RPVC BF JE CL. 16 DN 400</t>
  </si>
  <si>
    <t>M070727097</t>
  </si>
  <si>
    <t>C45 RPVC BF JE CL. 16 DN 450</t>
  </si>
  <si>
    <t>M070727101</t>
  </si>
  <si>
    <t>C45 RPVC BF JE CL. 16 DN 500</t>
  </si>
  <si>
    <t>M070727105</t>
  </si>
  <si>
    <t>C45 RPVC BF JE CL. 16 DN 600</t>
  </si>
  <si>
    <t>M070727109</t>
  </si>
  <si>
    <t>C45 RPVC BF JE CL. 16 DN 700</t>
  </si>
  <si>
    <t>M070729001</t>
  </si>
  <si>
    <t>C2230' RPVC BF JE CL. 6 DN 50</t>
  </si>
  <si>
    <t>M070729005</t>
  </si>
  <si>
    <t>C2230' RPVC BF JE CL. 6 DN 75</t>
  </si>
  <si>
    <t>M070729009</t>
  </si>
  <si>
    <t>C2230' RPVC BF JE CL. 6 DN 100</t>
  </si>
  <si>
    <t>M070729013</t>
  </si>
  <si>
    <t>C2230' RPVC BF JE CL. 6 DN 125</t>
  </si>
  <si>
    <t>M070729017</t>
  </si>
  <si>
    <t>C2230' RPVC BF JE CL. 6 DN 150</t>
  </si>
  <si>
    <t>M070729021</t>
  </si>
  <si>
    <t>C2230' RPVC BF JE CL. 6 DN 200</t>
  </si>
  <si>
    <t>M070729025</t>
  </si>
  <si>
    <t>C2230' RPVC BF JE CL. 6 DN 250</t>
  </si>
  <si>
    <t>M070729029</t>
  </si>
  <si>
    <t>C2230' RPVC BF JE CL. 6 DN 300</t>
  </si>
  <si>
    <t>M070729033</t>
  </si>
  <si>
    <t>C2230' RPVC BF JE CL. 6 DN 350</t>
  </si>
  <si>
    <t>M070729037</t>
  </si>
  <si>
    <t>C2230' RPVC BF JE CL. 6 DN 400</t>
  </si>
  <si>
    <t>M070729041</t>
  </si>
  <si>
    <t>C2230' RPVC BF JE CL. 6 DN 450</t>
  </si>
  <si>
    <t>M070729045</t>
  </si>
  <si>
    <t>C2230' RPVC BF JE CL. 6 DN 500</t>
  </si>
  <si>
    <t>M070729049</t>
  </si>
  <si>
    <t>C2230' RPVC BF JE CL. 6 DN 600</t>
  </si>
  <si>
    <t>M070729053</t>
  </si>
  <si>
    <t>C2230' RPVC BF JE CL. 6 DN 700</t>
  </si>
  <si>
    <t>M070729057</t>
  </si>
  <si>
    <t>C2230' RPVC BF JE CL. 8 DN 50</t>
  </si>
  <si>
    <t>M070729061</t>
  </si>
  <si>
    <t>C2230' RPVC BF JE CL. 8 DN 75</t>
  </si>
  <si>
    <t>M070729065</t>
  </si>
  <si>
    <t>C2230' RPVC BF JE CL. 8 DN 100</t>
  </si>
  <si>
    <t>M070729069</t>
  </si>
  <si>
    <t>C2230' RPVC BF JE CL. 8 DN 125</t>
  </si>
  <si>
    <t>M070729073</t>
  </si>
  <si>
    <t>C2230' RPVC BF JE CL. 8 DN 150</t>
  </si>
  <si>
    <t>M070729077</t>
  </si>
  <si>
    <t>C2230' RPVC BF JE CL. 8 DN 200</t>
  </si>
  <si>
    <t>M070729081</t>
  </si>
  <si>
    <t>C2230' RPVC BF JE CL. 8 DN 250</t>
  </si>
  <si>
    <t>M070729085</t>
  </si>
  <si>
    <t>C2230' RPVC BF JE CL. 8 DN 300</t>
  </si>
  <si>
    <t>M070729089</t>
  </si>
  <si>
    <t>C2230' RPVC BF JE CL. 8 DN 350</t>
  </si>
  <si>
    <t>M070729093</t>
  </si>
  <si>
    <t>C2230' RPVC BF JE CL. 8 DN 400</t>
  </si>
  <si>
    <t>M070729097</t>
  </si>
  <si>
    <t>C2230' RPVC BF JE CL. 8 DN 450</t>
  </si>
  <si>
    <t>M070729101</t>
  </si>
  <si>
    <t>C2230' RPVC BF JE CL. 8 DN 500</t>
  </si>
  <si>
    <t>M070729105</t>
  </si>
  <si>
    <t>C2230' RPVC BF JE CL. 8 DN 600</t>
  </si>
  <si>
    <t>M070729109</t>
  </si>
  <si>
    <t>C2230' RPVC BF JE CL. 8 DN 700</t>
  </si>
  <si>
    <t>M070730001</t>
  </si>
  <si>
    <t>C2230' RPVC BF JE CL. 10 DN 50</t>
  </si>
  <si>
    <t>M070730005</t>
  </si>
  <si>
    <t>C2230' RPVC BF JE CL. 10 DN 75</t>
  </si>
  <si>
    <t>M070730009</t>
  </si>
  <si>
    <t>C2230' RPVC BF JE CL. 10 DN 100</t>
  </si>
  <si>
    <t>M070730013</t>
  </si>
  <si>
    <t>C2230' RPVC BF JE CL. 10 DN 125</t>
  </si>
  <si>
    <t>M070730017</t>
  </si>
  <si>
    <t>C2230' RPVC BF JE CL. 10 DN 150</t>
  </si>
  <si>
    <t>M070730021</t>
  </si>
  <si>
    <t>C2230' RPVC BF JE CL. 10 DN 200</t>
  </si>
  <si>
    <t>M070730025</t>
  </si>
  <si>
    <t>C2230' RPVC BF JE CL. 10 DN 250</t>
  </si>
  <si>
    <t>M070730029</t>
  </si>
  <si>
    <t>C2230' RPVC BF JE CL. 10 DN 300</t>
  </si>
  <si>
    <t>M070730033</t>
  </si>
  <si>
    <t>C2230' RPVC BF JE CL. 10 DN 350</t>
  </si>
  <si>
    <t>M070730037</t>
  </si>
  <si>
    <t>C2230' RPVC BF JE CL. 10 DN 400</t>
  </si>
  <si>
    <t>M070730041</t>
  </si>
  <si>
    <t>C2230' RPVC BF JE CL. 10 DN 450</t>
  </si>
  <si>
    <t>M070730045</t>
  </si>
  <si>
    <t>C2230' RPVC BF JE CL. 10 DN 500</t>
  </si>
  <si>
    <t>M070730049</t>
  </si>
  <si>
    <t>C2230' RPVC BF JE CL. 10 DN 600</t>
  </si>
  <si>
    <t>M070730053</t>
  </si>
  <si>
    <t>C2230' RPVC BF JE CL. 10 DN 700</t>
  </si>
  <si>
    <t>M070730057</t>
  </si>
  <si>
    <t>C2230' RPVC BF JE CL. 12 DN 50</t>
  </si>
  <si>
    <t>M070730061</t>
  </si>
  <si>
    <t>C2230' RPVC BF JE CL. 12 DN 75</t>
  </si>
  <si>
    <t>M070730065</t>
  </si>
  <si>
    <t>C2230' RPVC BF JE CL. 12 DN 100</t>
  </si>
  <si>
    <t>M070730069</t>
  </si>
  <si>
    <t>C2230' RPVC BF JE CL. 12 DN 125</t>
  </si>
  <si>
    <t>M070730073</t>
  </si>
  <si>
    <t>C2230' RPVC BF JE CL. 12 DN 150</t>
  </si>
  <si>
    <t>M070730077</t>
  </si>
  <si>
    <t>C2230' RPVC BF JE CL. 12 DN 200</t>
  </si>
  <si>
    <t>M070730081</t>
  </si>
  <si>
    <t>C2230' RPVC BF JE CL. 12 DN 250</t>
  </si>
  <si>
    <t>M070730085</t>
  </si>
  <si>
    <t>C2230' RPVC BF JE CL. 12 DN 300</t>
  </si>
  <si>
    <t>M070730089</t>
  </si>
  <si>
    <t>C2230' RPVC BF JE CL. 12 DN 350</t>
  </si>
  <si>
    <t>M070730093</t>
  </si>
  <si>
    <t>C2230' RPVC BF JE CL. 12 DN 400</t>
  </si>
  <si>
    <t>M070730097</t>
  </si>
  <si>
    <t>C2230' RPVC BF JE CL. 12 DN 450</t>
  </si>
  <si>
    <t>M070730101</t>
  </si>
  <si>
    <t>C2230' RPVC BF JE CL. 12 DN 500</t>
  </si>
  <si>
    <t>M070730105</t>
  </si>
  <si>
    <t>C2230' RPVC BF JE CL. 12 DN 600</t>
  </si>
  <si>
    <t>M070730109</t>
  </si>
  <si>
    <t>C2230' RPVC BF JE CL. 12 DN 700</t>
  </si>
  <si>
    <t>M070731001</t>
  </si>
  <si>
    <t>C2230' RPVC BF JE CL. 14 DN 50</t>
  </si>
  <si>
    <t>M070731005</t>
  </si>
  <si>
    <t>C2230' RPVC BF JE CL. 14 DN 75</t>
  </si>
  <si>
    <t>M070731009</t>
  </si>
  <si>
    <t>C2230' RPVC BF JE CL. 14 DN 100</t>
  </si>
  <si>
    <t>M070731013</t>
  </si>
  <si>
    <t>C2230' RPVC BF JE CL. 14 DN 125</t>
  </si>
  <si>
    <t>M070731017</t>
  </si>
  <si>
    <t>C2230' RPVC BF JE CL. 14 DN 150</t>
  </si>
  <si>
    <t>M070731021</t>
  </si>
  <si>
    <t>C2230' RPVC BF JE CL. 14 DN 200</t>
  </si>
  <si>
    <t>M070731025</t>
  </si>
  <si>
    <t>C2230' RPVC BF JE CL. 14 DN 250</t>
  </si>
  <si>
    <t>M070731029</t>
  </si>
  <si>
    <t>C2230' RPVC BF JE CL. 14 DN 300</t>
  </si>
  <si>
    <t>M070731033</t>
  </si>
  <si>
    <t>C2230' RPVC BF JE CL. 14 DN 350</t>
  </si>
  <si>
    <t>M070731037</t>
  </si>
  <si>
    <t>C2230' RPVC BF JE CL. 14 DN 400</t>
  </si>
  <si>
    <t>M070731041</t>
  </si>
  <si>
    <t>C2230' RPVC BF JE CL. 14 DN 450</t>
  </si>
  <si>
    <t>M070731045</t>
  </si>
  <si>
    <t>C2230' RPVC BF JE CL. 14 DN 500</t>
  </si>
  <si>
    <t>M070731049</t>
  </si>
  <si>
    <t>C2230' RPVC BF JE CL. 14 DN 600</t>
  </si>
  <si>
    <t>M070731053</t>
  </si>
  <si>
    <t>C2230' RPVC BF JE CL. 14 DN 700</t>
  </si>
  <si>
    <t>M070731057</t>
  </si>
  <si>
    <t>C2230' RPVC BF JE CL. 16 DN 50</t>
  </si>
  <si>
    <t>M070731061</t>
  </si>
  <si>
    <t>C2230' RPVC BF JE CL. 16 DN 75</t>
  </si>
  <si>
    <t>M070731065</t>
  </si>
  <si>
    <t>C2230' RPVC BF JE CL. 16 DN 100</t>
  </si>
  <si>
    <t>M070731069</t>
  </si>
  <si>
    <t>C2230' RPVC BF JE CL. 16 DN 125</t>
  </si>
  <si>
    <t>M070731073</t>
  </si>
  <si>
    <t>C2230' RPVC BF JE CL. 16 DN 150</t>
  </si>
  <si>
    <t>M070731077</t>
  </si>
  <si>
    <t>C2230' RPVC BF JE CL. 16 DN 200</t>
  </si>
  <si>
    <t>M070731081</t>
  </si>
  <si>
    <t>C2230' RPVC BF JE CL. 16 DN 250</t>
  </si>
  <si>
    <t>M070731085</t>
  </si>
  <si>
    <t>C2230' RPVC BF JE CL. 16 DN 300</t>
  </si>
  <si>
    <t>M070731089</t>
  </si>
  <si>
    <t>C2230' RPVC BF JE CL. 16 DN 350</t>
  </si>
  <si>
    <t>M070731093</t>
  </si>
  <si>
    <t>C2230' RPVC BF JE CL. 16 DN 400</t>
  </si>
  <si>
    <t>M070731097</t>
  </si>
  <si>
    <t>C2230' RPVC BF JE CL. 16 DN 450</t>
  </si>
  <si>
    <t>M070731101</t>
  </si>
  <si>
    <t>C2230' RPVC BF JE CL. 16 DN 500</t>
  </si>
  <si>
    <t>M070731105</t>
  </si>
  <si>
    <t>C2230' RPVC BF JE CL. 16 DN 600</t>
  </si>
  <si>
    <t>M070731109</t>
  </si>
  <si>
    <t>C2230' RPVC BF JE CL. 16 DN 700</t>
  </si>
  <si>
    <t>M070733001</t>
  </si>
  <si>
    <t>C1115' RPVC BF JE CL. 6 DN 50</t>
  </si>
  <si>
    <t>M070733005</t>
  </si>
  <si>
    <t>C1115' RPVC BF JE CL. 6 DN 75</t>
  </si>
  <si>
    <t>M070733009</t>
  </si>
  <si>
    <t>C1115' RPVC BF JE CL. 6 DN 100</t>
  </si>
  <si>
    <t>M070733013</t>
  </si>
  <si>
    <t>C1115' RPVC BF JE CL. 6 DN 125</t>
  </si>
  <si>
    <t>M070733017</t>
  </si>
  <si>
    <t>C1115' RPVC BF JE CL. 6 DN 150</t>
  </si>
  <si>
    <t>M070733021</t>
  </si>
  <si>
    <t>C1115' RPVC BF JE CL. 6 DN 200</t>
  </si>
  <si>
    <t>M070733025</t>
  </si>
  <si>
    <t>C1115' RPVC BF JE CL. 6 DN 250</t>
  </si>
  <si>
    <t>M070733029</t>
  </si>
  <si>
    <t>C1115' RPVC BF JE CL. 6 DN 300</t>
  </si>
  <si>
    <t>M070733033</t>
  </si>
  <si>
    <t>C1115' RPVC BF JE CL. 6 DN 350</t>
  </si>
  <si>
    <t>M070733037</t>
  </si>
  <si>
    <t>C1115' RPVC BF JE CL. 6 DN 400</t>
  </si>
  <si>
    <t>M070733041</t>
  </si>
  <si>
    <t>C1115' RPVC BF JE CL. 6 DN 450</t>
  </si>
  <si>
    <t>M070733045</t>
  </si>
  <si>
    <t>C1115' RPVC BF JE CL. 6 DN 500</t>
  </si>
  <si>
    <t>M070733049</t>
  </si>
  <si>
    <t>C1115' RPVC BF JE CL. 6 DN 600</t>
  </si>
  <si>
    <t>M070733053</t>
  </si>
  <si>
    <t>C1115' RPVC BF JE CL. 6 DN 700</t>
  </si>
  <si>
    <t>M070733057</t>
  </si>
  <si>
    <t>C1115' RPVC BF JE CL. 8 DN 50</t>
  </si>
  <si>
    <t>M070733061</t>
  </si>
  <si>
    <t>C1115' RPVC BF JE CL. 8 DN 75</t>
  </si>
  <si>
    <t>M070733065</t>
  </si>
  <si>
    <t>C1115' RPVC BF JE CL. 8 DN 100</t>
  </si>
  <si>
    <t>M070733069</t>
  </si>
  <si>
    <t>C1115' RPVC BF JE CL. 8 DN 125</t>
  </si>
  <si>
    <t>M070733073</t>
  </si>
  <si>
    <t>C1115' RPVC BF JE CL. 8 DN 150</t>
  </si>
  <si>
    <t>M070733077</t>
  </si>
  <si>
    <t>C1115' RPVC BF JE CL. 8 DN 200</t>
  </si>
  <si>
    <t>M070733081</t>
  </si>
  <si>
    <t>C1115' RPVC BF JE CL. 8 DN 250</t>
  </si>
  <si>
    <t>M070733085</t>
  </si>
  <si>
    <t>C1115' RPVC BF JE CL. 8 DN 300</t>
  </si>
  <si>
    <t>M070733089</t>
  </si>
  <si>
    <t>C1115' RPVC BF JE CL. 8 DN 350</t>
  </si>
  <si>
    <t>M070733093</t>
  </si>
  <si>
    <t>C1115' RPVC BF JE CL. 8 DN 400</t>
  </si>
  <si>
    <t>M070733097</t>
  </si>
  <si>
    <t>C1115' RPVC BF JE CL. 8 DN 450</t>
  </si>
  <si>
    <t>M070733101</t>
  </si>
  <si>
    <t>C1115' RPVC BF JE CL. 8 DN 500</t>
  </si>
  <si>
    <t>M070733105</t>
  </si>
  <si>
    <t>C1115' RPVC BF JE CL. 8 DN 600</t>
  </si>
  <si>
    <t>M070733109</t>
  </si>
  <si>
    <t>C1115' RPVC BF JE CL. 8 DN 700</t>
  </si>
  <si>
    <t>M070734001</t>
  </si>
  <si>
    <t>C1115' RPVC BF JE CL. 10 DN 50</t>
  </si>
  <si>
    <t>M070734005</t>
  </si>
  <si>
    <t>C1115' RPVC BF JE CL. 10 DN 75</t>
  </si>
  <si>
    <t>M070734009</t>
  </si>
  <si>
    <t>C1115' RPVC BF JE CL. 10 DN 100</t>
  </si>
  <si>
    <t>M070734013</t>
  </si>
  <si>
    <t>C1115' RPVC BF JE CL. 10 DN 125</t>
  </si>
  <si>
    <t>M070734017</t>
  </si>
  <si>
    <t>C1115' RPVC BF JE CL. 10 DN 150</t>
  </si>
  <si>
    <t>M070734021</t>
  </si>
  <si>
    <t>C1115' RPVC BF JE CL. 10 DN 200</t>
  </si>
  <si>
    <t>M070734025</t>
  </si>
  <si>
    <t>C1115' RPVC BF JE CL. 10 DN 250</t>
  </si>
  <si>
    <t>M070734029</t>
  </si>
  <si>
    <t>C1115' RPVC BF JE CL. 10 DN 300</t>
  </si>
  <si>
    <t>M070734033</t>
  </si>
  <si>
    <t>C1115' RPVC BF JE CL. 10 DN 350</t>
  </si>
  <si>
    <t>M070734037</t>
  </si>
  <si>
    <t>C1115' RPVC BF JE CL. 10 DN 400</t>
  </si>
  <si>
    <t>M070734041</t>
  </si>
  <si>
    <t>C1115' RPVC BF JE CL. 10 DN 450</t>
  </si>
  <si>
    <t>M070734045</t>
  </si>
  <si>
    <t>C1115' RPVC BF JE CL. 10 DN 500</t>
  </si>
  <si>
    <t>M070734049</t>
  </si>
  <si>
    <t>C1115' RPVC BF JE CL. 10 DN 600</t>
  </si>
  <si>
    <t>M070734053</t>
  </si>
  <si>
    <t>C1115' RPVC BF JE CL. 10 DN 700</t>
  </si>
  <si>
    <t>M070734057</t>
  </si>
  <si>
    <t>C1115' RPVC BF JE CL. 12 DN 50</t>
  </si>
  <si>
    <t>M070734061</t>
  </si>
  <si>
    <t>C1115' RPVC BF JE CL. 12 DN 75</t>
  </si>
  <si>
    <t>M070734065</t>
  </si>
  <si>
    <t>C1115' RPVC BF JE CL. 12 DN 100</t>
  </si>
  <si>
    <t>M070734069</t>
  </si>
  <si>
    <t>C1115' RPVC BF JE CL. 12 DN 125</t>
  </si>
  <si>
    <t>M070734073</t>
  </si>
  <si>
    <t>C1115' RPVC BF JE CL. 12 DN 150</t>
  </si>
  <si>
    <t>M070734077</t>
  </si>
  <si>
    <t>C1115' RPVC BF JE CL. 12 DN 200</t>
  </si>
  <si>
    <t>M070734081</t>
  </si>
  <si>
    <t>C1115' RPVC BF JE CL. 12 DN 250</t>
  </si>
  <si>
    <t>M070734085</t>
  </si>
  <si>
    <t>C1115' RPVC BF JE CL. 12 DN 300</t>
  </si>
  <si>
    <t>M070734089</t>
  </si>
  <si>
    <t>C1115' RPVC BF JE CL. 12 DN 350</t>
  </si>
  <si>
    <t>M070734093</t>
  </si>
  <si>
    <t>C1115' RPVC BF JE CL. 12 DN 400</t>
  </si>
  <si>
    <t>M070734097</t>
  </si>
  <si>
    <t>C1115' RPVC BF JE CL. 12 DN 450</t>
  </si>
  <si>
    <t>M070734101</t>
  </si>
  <si>
    <t>C1115' RPVC BF JE CL. 12 DN 500</t>
  </si>
  <si>
    <t>M070734105</t>
  </si>
  <si>
    <t>C1115' RPVC BF JE CL. 12 DN 600</t>
  </si>
  <si>
    <t>M070734109</t>
  </si>
  <si>
    <t>C1115' RPVC BF JE CL. 12 DN 700</t>
  </si>
  <si>
    <t>M070735001</t>
  </si>
  <si>
    <t>C1115' RPVC BF JE CL. 14 DN 50</t>
  </si>
  <si>
    <t>M070735005</t>
  </si>
  <si>
    <t>C1115' RPVC BF JE CL. 14 DN 75</t>
  </si>
  <si>
    <t>M070735009</t>
  </si>
  <si>
    <t>C1115' RPVC BF JE CL. 14 DN 100</t>
  </si>
  <si>
    <t>M070735013</t>
  </si>
  <si>
    <t>C1115' RPVC BF JE CL. 14 DN 125</t>
  </si>
  <si>
    <t>M070735017</t>
  </si>
  <si>
    <t>C1115' RPVC BF JE CL. 14 DN 150</t>
  </si>
  <si>
    <t>M070735021</t>
  </si>
  <si>
    <t>C1115' RPVC BF JE CL. 14 DN 200</t>
  </si>
  <si>
    <t>M070735025</t>
  </si>
  <si>
    <t>C1115' RPVC BF JE CL. 14 DN 250</t>
  </si>
  <si>
    <t>M070735029</t>
  </si>
  <si>
    <t>C1115' RPVC BF JE CL. 14 DN 300</t>
  </si>
  <si>
    <t>M070735033</t>
  </si>
  <si>
    <t>C1115' RPVC BF JE CL. 14 DN 350</t>
  </si>
  <si>
    <t>M070735037</t>
  </si>
  <si>
    <t>C1115' RPVC BF JE CL. 14 DN 400</t>
  </si>
  <si>
    <t>M070735041</t>
  </si>
  <si>
    <t>C1115' RPVC BF JE CL. 14 DN 450</t>
  </si>
  <si>
    <t>M070735045</t>
  </si>
  <si>
    <t>C1115' RPVC BF JE CL. 14 DN 500</t>
  </si>
  <si>
    <t>M070735049</t>
  </si>
  <si>
    <t>C1115' RPVC BF JE CL. 14 DN 600</t>
  </si>
  <si>
    <t>M070735053</t>
  </si>
  <si>
    <t>C1115' RPVC BF JE CL. 14 DN 700</t>
  </si>
  <si>
    <t>M070735057</t>
  </si>
  <si>
    <t>C1115' RPVC BF JE CL. 16 DN 50</t>
  </si>
  <si>
    <t>M070735061</t>
  </si>
  <si>
    <t>C1115' RPVC BF JE CL. 16 DN 75</t>
  </si>
  <si>
    <t>M070735065</t>
  </si>
  <si>
    <t>C1115' RPVC BF JE CL. 16 DN 100</t>
  </si>
  <si>
    <t>M070735069</t>
  </si>
  <si>
    <t>C1115' RPVC BF JE CL. 16 DN 125</t>
  </si>
  <si>
    <t>M070735073</t>
  </si>
  <si>
    <t>C1115' RPVC BF JE CL. 16 DN 150</t>
  </si>
  <si>
    <t>M070735077</t>
  </si>
  <si>
    <t>C1115' RPVC BF JE CL. 16 DN 200</t>
  </si>
  <si>
    <t>M070735081</t>
  </si>
  <si>
    <t>C1115' RPVC BF JE CL. 16 DN 250</t>
  </si>
  <si>
    <t>M070735085</t>
  </si>
  <si>
    <t>C1115' RPVC BF JE CL. 16 DN 300</t>
  </si>
  <si>
    <t>M070735089</t>
  </si>
  <si>
    <t>C1115' RPVC BF JE CL. 16 DN 350</t>
  </si>
  <si>
    <t>M070735093</t>
  </si>
  <si>
    <t>C1115' RPVC BF JE CL. 16 DN 400</t>
  </si>
  <si>
    <t>M070735097</t>
  </si>
  <si>
    <t>C1115' RPVC BF JE CL. 16 DN 450</t>
  </si>
  <si>
    <t>M070735101</t>
  </si>
  <si>
    <t>C1115' RPVC BF JE CL. 16 DN 500</t>
  </si>
  <si>
    <t>M070735105</t>
  </si>
  <si>
    <t>C1115' RPVC BF JE CL. 16 DN 600</t>
  </si>
  <si>
    <t>M070735109</t>
  </si>
  <si>
    <t>C1115' RPVC BF JE CL. 16 DN 700</t>
  </si>
  <si>
    <t>M070736001</t>
  </si>
  <si>
    <t>E RPVC BF JE CL. 6 DN 600</t>
  </si>
  <si>
    <t>M070736005</t>
  </si>
  <si>
    <t>E RPVC BF JE CL. 6 DN 700</t>
  </si>
  <si>
    <t>M070737001</t>
  </si>
  <si>
    <t>M070737005</t>
  </si>
  <si>
    <t>M070737009</t>
  </si>
  <si>
    <t>M070737013</t>
  </si>
  <si>
    <t>M070737017</t>
  </si>
  <si>
    <t>M070737021</t>
  </si>
  <si>
    <t>M070737025</t>
  </si>
  <si>
    <t>M070737029</t>
  </si>
  <si>
    <t>M070737033</t>
  </si>
  <si>
    <t>M070737037</t>
  </si>
  <si>
    <t>M070737041</t>
  </si>
  <si>
    <t>M070737045</t>
  </si>
  <si>
    <t>M070738001</t>
  </si>
  <si>
    <t>M070738005</t>
  </si>
  <si>
    <t>M070738009</t>
  </si>
  <si>
    <t>M070738013</t>
  </si>
  <si>
    <t>M070738017</t>
  </si>
  <si>
    <t>M070738021</t>
  </si>
  <si>
    <t>M070738025</t>
  </si>
  <si>
    <t>M070738029</t>
  </si>
  <si>
    <t>M070738033</t>
  </si>
  <si>
    <t>M070738037</t>
  </si>
  <si>
    <t>M070738041</t>
  </si>
  <si>
    <t>M070738045</t>
  </si>
  <si>
    <t>M070738049</t>
  </si>
  <si>
    <t>M070738053</t>
  </si>
  <si>
    <t>M070740001</t>
  </si>
  <si>
    <t>TE RPVC PBF JE CL. 6 DN 50</t>
  </si>
  <si>
    <t>M070740005</t>
  </si>
  <si>
    <t>TE RPVC PBF JE CL. 6 DN 75</t>
  </si>
  <si>
    <t>M070740009</t>
  </si>
  <si>
    <t>TE RPVC PBF JE CL. 6 DN 100</t>
  </si>
  <si>
    <t>M070740013</t>
  </si>
  <si>
    <t>TE RPVC PBF JE CL. 6 DN 125</t>
  </si>
  <si>
    <t>M070740017</t>
  </si>
  <si>
    <t>TE RPVC PBF JE CL. 6 DN 150</t>
  </si>
  <si>
    <t>M070740021</t>
  </si>
  <si>
    <t>TE RPVC PBF JE CL. 6 DN 200</t>
  </si>
  <si>
    <t>M070740025</t>
  </si>
  <si>
    <t>TE RPVC PBF JE CL. 6 DN 250</t>
  </si>
  <si>
    <t>M070740029</t>
  </si>
  <si>
    <t>TE RPVC PBF JE CL. 6 DN 300</t>
  </si>
  <si>
    <t>M070740033</t>
  </si>
  <si>
    <t>TE RPVC PBF JE CL. 6 DN 350</t>
  </si>
  <si>
    <t>M070740037</t>
  </si>
  <si>
    <t>TE RPVC PBF JE CL. 6 DN 400</t>
  </si>
  <si>
    <t>M070740041</t>
  </si>
  <si>
    <t>TE RPVC PBF JE CL. 6 DN 450</t>
  </si>
  <si>
    <t>M070740045</t>
  </si>
  <si>
    <t>TE RPVC PBF JE CL. 6 DN 500</t>
  </si>
  <si>
    <t>M070740049</t>
  </si>
  <si>
    <t>TE RPVC PBF JE CL. 6 DN 600</t>
  </si>
  <si>
    <t>M070740053</t>
  </si>
  <si>
    <t>TE RPVC PBF JE CL. 6 DN 700</t>
  </si>
  <si>
    <t>M070740057</t>
  </si>
  <si>
    <t>TE RPVC PBF JE CL. 8 DN 50</t>
  </si>
  <si>
    <t>M070740061</t>
  </si>
  <si>
    <t>TE RPVC PBF JE CL. 8 DN 75</t>
  </si>
  <si>
    <t>M070740065</t>
  </si>
  <si>
    <t>TE RPVC PBF JE CL. 8 DN 100</t>
  </si>
  <si>
    <t>M070740069</t>
  </si>
  <si>
    <t>TE RPVC PBF JE CL. 8 DN 125</t>
  </si>
  <si>
    <t>M070740073</t>
  </si>
  <si>
    <t>TE RPVC PBF JE CL. 8 DN 150</t>
  </si>
  <si>
    <t>M070740077</t>
  </si>
  <si>
    <t>TE RPVC PBF JE CL. 8 DN 200</t>
  </si>
  <si>
    <t>M070740081</t>
  </si>
  <si>
    <t>TE RPVC PBF JE CL. 8 DN 250</t>
  </si>
  <si>
    <t>M070740085</t>
  </si>
  <si>
    <t>TE RPVC PBF JE CL. 8 DN 300</t>
  </si>
  <si>
    <t>M070740089</t>
  </si>
  <si>
    <t>TE RPVC PBF JE CL. 8 DN 350</t>
  </si>
  <si>
    <t>M070740093</t>
  </si>
  <si>
    <t>TE RPVC PBF JE CL. 8 DN 400</t>
  </si>
  <si>
    <t>M070740097</t>
  </si>
  <si>
    <t>TE RPVC PBF JE CL. 8 DN 450</t>
  </si>
  <si>
    <t>M070740101</t>
  </si>
  <si>
    <t>TE RPVC PBF JE CL. 8 DN 500</t>
  </si>
  <si>
    <t>M070740105</t>
  </si>
  <si>
    <t>TE RPVC PBF JE CL. 8 DN 600</t>
  </si>
  <si>
    <t>M070740109</t>
  </si>
  <si>
    <t>TE RPVC PBF JE CL. 8 DN 700</t>
  </si>
  <si>
    <t>M070741001</t>
  </si>
  <si>
    <t>TE RPVC PBF JE CL. 10 DN 50</t>
  </si>
  <si>
    <t>M070741005</t>
  </si>
  <si>
    <t>TE RPVC PBF JE CL. 10 DN 75</t>
  </si>
  <si>
    <t>M070741009</t>
  </si>
  <si>
    <t>TE RPVC PBF JE CL. 10 DN 100</t>
  </si>
  <si>
    <t>M070741013</t>
  </si>
  <si>
    <t>TE RPVC PBF JE CL. 10 DN 125</t>
  </si>
  <si>
    <t>M070741017</t>
  </si>
  <si>
    <t>TE RPVC PBF JE CL. 10 DN 150</t>
  </si>
  <si>
    <t>M070741021</t>
  </si>
  <si>
    <t>TE RPVC PBF JE CL. 10 DN 200</t>
  </si>
  <si>
    <t>M070741025</t>
  </si>
  <si>
    <t>TE RPVC PBF JE CL. 10 DN 250</t>
  </si>
  <si>
    <t>M070741029</t>
  </si>
  <si>
    <t>TE RPVC PBF JE CL. 10 DN 300</t>
  </si>
  <si>
    <t>M070741033</t>
  </si>
  <si>
    <t>TE RPVC PBF JE CL. 10 DN 350</t>
  </si>
  <si>
    <t>M070741037</t>
  </si>
  <si>
    <t>TE RPVC PBF JE CL. 10 DN 400</t>
  </si>
  <si>
    <t>M070741041</t>
  </si>
  <si>
    <t>TE RPVC PBF JE CL. 10 DN 450</t>
  </si>
  <si>
    <t>M070741045</t>
  </si>
  <si>
    <t>TE RPVC PBF JE CL. 10 DN 500</t>
  </si>
  <si>
    <t>M070741049</t>
  </si>
  <si>
    <t>TE RPVC PBF JE CL. 10 DN 600</t>
  </si>
  <si>
    <t>M070741053</t>
  </si>
  <si>
    <t>TE RPVC PBF JE CL. 10 DN 700</t>
  </si>
  <si>
    <t>M070741057</t>
  </si>
  <si>
    <t>TE RPVC PBF JE CL. 12 DN 50</t>
  </si>
  <si>
    <t>M070741061</t>
  </si>
  <si>
    <t>TE RPVC PBF JE CL. 12 DN 75</t>
  </si>
  <si>
    <t>M070741065</t>
  </si>
  <si>
    <t>TE RPVC PBF JE CL. 12 DN 100</t>
  </si>
  <si>
    <t>M070741069</t>
  </si>
  <si>
    <t>TE RPVC PBF JE CL. 12 DN 125</t>
  </si>
  <si>
    <t>M070741073</t>
  </si>
  <si>
    <t>TE RPVC PBF JE CL. 12 DN 150</t>
  </si>
  <si>
    <t>M070741077</t>
  </si>
  <si>
    <t>TE RPVC PBF JE CL. 12 DN 200</t>
  </si>
  <si>
    <t>M070741081</t>
  </si>
  <si>
    <t>TE RPVC PBF JE CL. 12 DN 250</t>
  </si>
  <si>
    <t>M070741085</t>
  </si>
  <si>
    <t>TE RPVC PBF JE CL. 12 DN 300</t>
  </si>
  <si>
    <t>M070741089</t>
  </si>
  <si>
    <t>TE RPVC PBF JE CL. 12 DN 350</t>
  </si>
  <si>
    <t>M070741093</t>
  </si>
  <si>
    <t>TE RPVC PBF JE CL. 12 DN 400</t>
  </si>
  <si>
    <t>M070741097</t>
  </si>
  <si>
    <t>TE RPVC PBF JE CL. 12 DN 450</t>
  </si>
  <si>
    <t>M070741101</t>
  </si>
  <si>
    <t>TE RPVC PBF JE CL. 12 DN 500</t>
  </si>
  <si>
    <t>M070741105</t>
  </si>
  <si>
    <t>TE RPVC PBF JE CL. 12 DN 600</t>
  </si>
  <si>
    <t>M070741109</t>
  </si>
  <si>
    <t>TE RPVC PBF JE CL. 12 DN 700</t>
  </si>
  <si>
    <t>M070742001</t>
  </si>
  <si>
    <t>TE RPVC PBF JE CL. 14 DN 50</t>
  </si>
  <si>
    <t>M070742005</t>
  </si>
  <si>
    <t>TE RPVC PBF JE CL. 14 DN 75</t>
  </si>
  <si>
    <t>M070742009</t>
  </si>
  <si>
    <t>TE RPVC PBF JE CL. 14 DN 100</t>
  </si>
  <si>
    <t>M070742013</t>
  </si>
  <si>
    <t>TE RPVC PBF JE CL. 14 DN 125</t>
  </si>
  <si>
    <t>M070742017</t>
  </si>
  <si>
    <t>TE RPVC PBF JE CL. 14 DN 150</t>
  </si>
  <si>
    <t>M070742021</t>
  </si>
  <si>
    <t>TE RPVC PBF JE CL. 14 DN 200</t>
  </si>
  <si>
    <t>M070742025</t>
  </si>
  <si>
    <t>TE RPVC PBF JE CL. 14 DN 250</t>
  </si>
  <si>
    <t>M070742029</t>
  </si>
  <si>
    <t>TE RPVC PBF JE CL. 14 DN 300</t>
  </si>
  <si>
    <t>M070742033</t>
  </si>
  <si>
    <t>TE RPVC PBF JE CL. 14 DN 350</t>
  </si>
  <si>
    <t>M070742037</t>
  </si>
  <si>
    <t>TE RPVC PBF JE CL. 14 DN 400</t>
  </si>
  <si>
    <t>M070742041</t>
  </si>
  <si>
    <t>TE RPVC PBF JE CL. 14 DN 450</t>
  </si>
  <si>
    <t>M070742045</t>
  </si>
  <si>
    <t>TE RPVC PBF JE CL. 14 DN 500</t>
  </si>
  <si>
    <t>M070742049</t>
  </si>
  <si>
    <t>TE RPVC PBF JE CL. 14 DN 600</t>
  </si>
  <si>
    <t>M070742053</t>
  </si>
  <si>
    <t>TE RPVC PBF JE CL. 14 DN 700</t>
  </si>
  <si>
    <t>M070742057</t>
  </si>
  <si>
    <t>TE RPVC PBF JE CL. 16 DN 50</t>
  </si>
  <si>
    <t>M070742061</t>
  </si>
  <si>
    <t>TE RPVC PBF JE CL. 16 DN 75</t>
  </si>
  <si>
    <t>M070742065</t>
  </si>
  <si>
    <t>TE RPVC PBF JE CL. 16 DN 100</t>
  </si>
  <si>
    <t>M070742069</t>
  </si>
  <si>
    <t>TE RPVC PBF JE CL. 16 DN 125</t>
  </si>
  <si>
    <t>M070742073</t>
  </si>
  <si>
    <t>TE RPVC PBF JE CL. 16 DN 150</t>
  </si>
  <si>
    <t>M070742077</t>
  </si>
  <si>
    <t>TE RPVC PBF JE CL. 16 DN 200</t>
  </si>
  <si>
    <t>M070742081</t>
  </si>
  <si>
    <t>TE RPVC PBF JE CL. 16 DN 250</t>
  </si>
  <si>
    <t>M070742085</t>
  </si>
  <si>
    <t>TE RPVC PBF JE CL. 16 DN 300</t>
  </si>
  <si>
    <t>M070742089</t>
  </si>
  <si>
    <t>TE RPVC PBF JE CL. 16 DN 350</t>
  </si>
  <si>
    <t>M070742093</t>
  </si>
  <si>
    <t>TE RPVC PBF JE CL. 16 DN 400</t>
  </si>
  <si>
    <t>M070742097</t>
  </si>
  <si>
    <t>TE RPVC PBF JE CL. 16 DN 450</t>
  </si>
  <si>
    <t>M070742101</t>
  </si>
  <si>
    <t>TE RPVC PBF JE CL. 16 DN 500</t>
  </si>
  <si>
    <t>M070742105</t>
  </si>
  <si>
    <t>TE RPVC PBF JE CL. 16 DN 600</t>
  </si>
  <si>
    <t>M070742109</t>
  </si>
  <si>
    <t>TE RPVC PBF JE CL. 16 DN 700</t>
  </si>
  <si>
    <t>M070744001</t>
  </si>
  <si>
    <t>TE RD RPVC PBF JE CL. 6 DN 75 X 50</t>
  </si>
  <si>
    <t>M070744005</t>
  </si>
  <si>
    <t>TE RD RPVC PBF JE CL. 6 DN 100 X 50</t>
  </si>
  <si>
    <t>M070744009</t>
  </si>
  <si>
    <t>TE RD RPVC PBF JE CL. 6 DN 100 X 75</t>
  </si>
  <si>
    <t>M070744013</t>
  </si>
  <si>
    <t>TE RD RPVC PBF JE CL. 6 DN 125 X 50</t>
  </si>
  <si>
    <t>M070744017</t>
  </si>
  <si>
    <t>TE RD RPVC PBF JE CL. 6 DN 125 X 75</t>
  </si>
  <si>
    <t>M070744021</t>
  </si>
  <si>
    <t>TE RD RPVC PBF JE CL. 6 DN 125 X 100</t>
  </si>
  <si>
    <t>M070744025</t>
  </si>
  <si>
    <t>TE RD RPVC PBF JE CL. 6 DN 150 X 50</t>
  </si>
  <si>
    <t>M070744029</t>
  </si>
  <si>
    <t>TE RD RPVC PBF JE CL. 6 DN 150 X 75</t>
  </si>
  <si>
    <t>M070744033</t>
  </si>
  <si>
    <t>TE RD RPVC PBF JE CL. 6 DN 150 X 100</t>
  </si>
  <si>
    <t>M070744037</t>
  </si>
  <si>
    <t>TE RD RPVC PBF JE CL. 6 DN 150 X 125</t>
  </si>
  <si>
    <t>M070744041</t>
  </si>
  <si>
    <t>TE RD RPVC PBF JE CL. 6 DN 200 X 50</t>
  </si>
  <si>
    <t>M070744045</t>
  </si>
  <si>
    <t>TE RD RPVC PBF JE CL. 6 DN 200 X 75</t>
  </si>
  <si>
    <t>M070744049</t>
  </si>
  <si>
    <t>TE RD RPVC PBF JE CL. 6 DN 200 X 100</t>
  </si>
  <si>
    <t>M070744053</t>
  </si>
  <si>
    <t>TE RD RPVC PBF JE CL. 6 DN 200 X 125</t>
  </si>
  <si>
    <t>M070744057</t>
  </si>
  <si>
    <t>TE RD RPVC PBF JE CL. 6 DN 200 X 150</t>
  </si>
  <si>
    <t>M070744061</t>
  </si>
  <si>
    <t>TE RD RPVC PBF JE CL. 6 DN 250 X 50</t>
  </si>
  <si>
    <t>M070744065</t>
  </si>
  <si>
    <t>TE RD RPVC PBF JE CL. 6 DN 250 X 75</t>
  </si>
  <si>
    <t>M070744069</t>
  </si>
  <si>
    <t>TE RD RPVC PBF JE CL. 6 DN 250 X 100</t>
  </si>
  <si>
    <t>M070744073</t>
  </si>
  <si>
    <t>TE RD RPVC PBF JE CL. 6 DN 250 X 125</t>
  </si>
  <si>
    <t>M070744077</t>
  </si>
  <si>
    <t>TE RD RPVC PBF JE CL. 6 DN 250 X 150</t>
  </si>
  <si>
    <t>M070744081</t>
  </si>
  <si>
    <t>TE RD RPVC PBF JE CL. 6 DN 250 X 200</t>
  </si>
  <si>
    <t>M070744085</t>
  </si>
  <si>
    <t>TE RD RPVC PBF JE CL. 6 DN 300 X 50</t>
  </si>
  <si>
    <t>M070744089</t>
  </si>
  <si>
    <t>TE RD RPVC PBF JE CL. 6 DN 300 X 75</t>
  </si>
  <si>
    <t>M070744093</t>
  </si>
  <si>
    <t>TE RD RPVC PBF JE CL. 6 DN 300 X 100</t>
  </si>
  <si>
    <t>M070744097</t>
  </si>
  <si>
    <t>TE RD RPVC PBF JE CL. 6 DN 300 X 125</t>
  </si>
  <si>
    <t>M070744101</t>
  </si>
  <si>
    <t>TE RD RPVC PBF JE CL. 6 DN 300 X 150</t>
  </si>
  <si>
    <t>M070744105</t>
  </si>
  <si>
    <t>TE RD RPVC PBF JE CL. 6 DN 300 X 200</t>
  </si>
  <si>
    <t>M070744109</t>
  </si>
  <si>
    <t>TE RD RPVC PBF JE CL. 6 DN 300 X 250</t>
  </si>
  <si>
    <t>M070744113</t>
  </si>
  <si>
    <t>TE RD RPVC PBF JE CL. 6 DN 350 X 50</t>
  </si>
  <si>
    <t>M070744117</t>
  </si>
  <si>
    <t>TE RD RPVC PBF JE CL. 6 DN 350 X 75</t>
  </si>
  <si>
    <t>M070744121</t>
  </si>
  <si>
    <t>TE RD RPVC PBF JE CL. 6 DN 350 X 100</t>
  </si>
  <si>
    <t>M070744125</t>
  </si>
  <si>
    <t>TE RD RPVC PBF JE CL. 6 DN 350 X 125</t>
  </si>
  <si>
    <t>M070744129</t>
  </si>
  <si>
    <t>TE RD RPVC PBF JE CL. 6 DN 350 X 150</t>
  </si>
  <si>
    <t>M070744133</t>
  </si>
  <si>
    <t>TE RD RPVC PBF JE CL. 6 DN 350 X 200</t>
  </si>
  <si>
    <t>M070744137</t>
  </si>
  <si>
    <t>TE RD RPVC PBF JE CL. 6 DN 350 X 250</t>
  </si>
  <si>
    <t>M070744141</t>
  </si>
  <si>
    <t>TE RD RPVC PBF JE CL. 6 DN 350 X 300</t>
  </si>
  <si>
    <t>M070744145</t>
  </si>
  <si>
    <t>TE RD RPVC PBF JE CL. 6 DN 400 X 50</t>
  </si>
  <si>
    <t>M070744149</t>
  </si>
  <si>
    <t>TE RD RPVC PBF JE CL. 6 DN 400 X 75</t>
  </si>
  <si>
    <t>M070744153</t>
  </si>
  <si>
    <t>TE RD RPVC PBF JE CL. 6 DN 400 X 100</t>
  </si>
  <si>
    <t>M070744157</t>
  </si>
  <si>
    <t>TE RD RPVC PBF JE CL. 6 DN 400 X 125</t>
  </si>
  <si>
    <t>M070744161</t>
  </si>
  <si>
    <t>TE RD RPVC PBF JE CL. 6 DN 400 X 150</t>
  </si>
  <si>
    <t>M070744165</t>
  </si>
  <si>
    <t>TE RD RPVC PBF JE CL. 6 DN 400 X 200</t>
  </si>
  <si>
    <t>M070744169</t>
  </si>
  <si>
    <t>TE RD RPVC PBF JE CL. 6 DN 400 X 250</t>
  </si>
  <si>
    <t>M070744173</t>
  </si>
  <si>
    <t>TE RD RPVC PBF JE CL. 6 DN 400 X 300</t>
  </si>
  <si>
    <t>M070744177</t>
  </si>
  <si>
    <t>TE RD RPVC PBF JE CL. 6 DN 400 X 350</t>
  </si>
  <si>
    <t>M070744181</t>
  </si>
  <si>
    <t>TE RD RPVC PBF JE CL. 6 DN 450 X 50</t>
  </si>
  <si>
    <t>M070744185</t>
  </si>
  <si>
    <t>TE RD RPVC PBF JE CL. 6 DN 450 X 75</t>
  </si>
  <si>
    <t>M070744189</t>
  </si>
  <si>
    <t>TE RD RPVC PBF JE CL. 6 DN 450 X 100</t>
  </si>
  <si>
    <t>M070744193</t>
  </si>
  <si>
    <t>TE RD RPVC PBF JE CL. 6 DN 450 X 125</t>
  </si>
  <si>
    <t>M070744197</t>
  </si>
  <si>
    <t>TE RD RPVC PBF JE CL. 6 DN 450 X 150</t>
  </si>
  <si>
    <t>M070744201</t>
  </si>
  <si>
    <t>TE RD RPVC PBF JE CL. 6 DN 450 X 200</t>
  </si>
  <si>
    <t>M070744205</t>
  </si>
  <si>
    <t>TE RD RPVC PBF JE CL. 6 DN 450 X 250</t>
  </si>
  <si>
    <t>M070744209</t>
  </si>
  <si>
    <t>TE RD RPVC PBF JE CL. 6 DN 450 X 300</t>
  </si>
  <si>
    <t>M070744213</t>
  </si>
  <si>
    <t>TE RD RPVC PBF JE CL. 6 DN 450 X 350</t>
  </si>
  <si>
    <t>M070744217</t>
  </si>
  <si>
    <t>TE RD RPVC PBF JE CL. 6 DN 450 X 400</t>
  </si>
  <si>
    <t>M070744221</t>
  </si>
  <si>
    <t>TE RD RPVC PBF JE CL. 6 DN 500 X 50</t>
  </si>
  <si>
    <t>M070744225</t>
  </si>
  <si>
    <t>TE RD RPVC PBF JE CL. 6 DN 500 X 75</t>
  </si>
  <si>
    <t>M070744229</t>
  </si>
  <si>
    <t>TE RD RPVC PBF JE CL. 6 DN 500 X 100</t>
  </si>
  <si>
    <t>M070744233</t>
  </si>
  <si>
    <t>TE RD RPVC PBF JE CL. 6 DN 500 X 125</t>
  </si>
  <si>
    <t>M070744237</t>
  </si>
  <si>
    <t>TE RD RPVC PBF JE CL. 6 DN 500 X 150</t>
  </si>
  <si>
    <t>M070744241</t>
  </si>
  <si>
    <t>TE RD RPVC PBF JE CL. 6 DN 500 X 200</t>
  </si>
  <si>
    <t>M070744245</t>
  </si>
  <si>
    <t>TE RD RPVC PBF JE CL. 6 DN 500 X 250</t>
  </si>
  <si>
    <t>M070744249</t>
  </si>
  <si>
    <t>TE RD RPVC PBF JE CL. 6 DN 500 X 300</t>
  </si>
  <si>
    <t>M070744253</t>
  </si>
  <si>
    <t>TE RD RPVC PBF JE CL. 6 DN 500 X 350</t>
  </si>
  <si>
    <t>M070744257</t>
  </si>
  <si>
    <t>TE RD RPVC PBF JE CL. 6 DN 500 X 400</t>
  </si>
  <si>
    <t>M070744261</t>
  </si>
  <si>
    <t>TE RD RPVC PBF JE CL. 6 DN 500 X 450</t>
  </si>
  <si>
    <t>M070744265</t>
  </si>
  <si>
    <t>TE RD RPVC PBF JE CL. 6 DN 600 X 50</t>
  </si>
  <si>
    <t>M070744269</t>
  </si>
  <si>
    <t>TE RD RPVC PBF JE CL. 6 DN 600 X 75</t>
  </si>
  <si>
    <t>M070744273</t>
  </si>
  <si>
    <t>TE RD RPVC PBF JE CL. 6 DN 600 X 100</t>
  </si>
  <si>
    <t>M070744277</t>
  </si>
  <si>
    <t>TE RD RPVC PBF JE CL. 6 DN 600 X 125</t>
  </si>
  <si>
    <t>M070744281</t>
  </si>
  <si>
    <t>TE RD RPVC PBF JE CL. 6 DN 600 X 150</t>
  </si>
  <si>
    <t>M070744285</t>
  </si>
  <si>
    <t>TE RD RPVC PBF JE CL. 6 DN 600 X 200</t>
  </si>
  <si>
    <t>M070744289</t>
  </si>
  <si>
    <t>TE RD RPVC PBF JE CL. 6 DN 600 X 250</t>
  </si>
  <si>
    <t>M070744293</t>
  </si>
  <si>
    <t>TE RD RPVC PBF JE CL. 6 DN 600 X 300</t>
  </si>
  <si>
    <t>M070744297</t>
  </si>
  <si>
    <t>TE RD RPVC PBF JE CL. 6 DN 600 X 350</t>
  </si>
  <si>
    <t>M070744301</t>
  </si>
  <si>
    <t>TE RD RPVC PBF JE CL. 6 DN 600 X 400</t>
  </si>
  <si>
    <t>M070744305</t>
  </si>
  <si>
    <t>TE RD RPVC PBF JE CL. 6 DN 600 X 450</t>
  </si>
  <si>
    <t>M070744309</t>
  </si>
  <si>
    <t>TE RD RPVC PBF JE CL. 6 DN 600 X 500</t>
  </si>
  <si>
    <t>M070744313</t>
  </si>
  <si>
    <t>TE RD RPVC PBF JE CL. 6 DN 700 X 50</t>
  </si>
  <si>
    <t>M070744317</t>
  </si>
  <si>
    <t>TE RD RPVC PBF JE CL. 6 DN 700 X 75</t>
  </si>
  <si>
    <t>M070744321</t>
  </si>
  <si>
    <t>TE RD RPVC PBF JE CL. 6 DN 700 X 100</t>
  </si>
  <si>
    <t>M070744325</t>
  </si>
  <si>
    <t>TE RD RPVC PBF JE CL. 6 DN 700 X 125</t>
  </si>
  <si>
    <t>M070744329</t>
  </si>
  <si>
    <t>TE RD RPVC PBF JE CL. 6 DN 700 X 150</t>
  </si>
  <si>
    <t>M070744333</t>
  </si>
  <si>
    <t>TE RD RPVC PBF JE CL. 6 DN 700 X 200</t>
  </si>
  <si>
    <t>M070744337</t>
  </si>
  <si>
    <t>TE RD RPVC PBF JE CL. 6 DN 700 X 250</t>
  </si>
  <si>
    <t>M070744341</t>
  </si>
  <si>
    <t>TE RD RPVC PBF JE CL. 6 DN 700 X 300</t>
  </si>
  <si>
    <t>M070744345</t>
  </si>
  <si>
    <t>TE RD RPVC PBF JE CL. 6 DN 700 X 350</t>
  </si>
  <si>
    <t>M070744349</t>
  </si>
  <si>
    <t>TE RD RPVC PBF JE CL. 6 DN 700 X 400</t>
  </si>
  <si>
    <t>M070744353</t>
  </si>
  <si>
    <t>TE RD RPVC PBF JE CL. 6 DN 700 X 450</t>
  </si>
  <si>
    <t>M070744357</t>
  </si>
  <si>
    <t>TE RD RPVC PBF JE CL. 6 DN 700 X 500</t>
  </si>
  <si>
    <t>M070744361</t>
  </si>
  <si>
    <t>TE RD RPVC PBF JE CL. 6 DN 700 X 600</t>
  </si>
  <si>
    <t>M070744365</t>
  </si>
  <si>
    <t>TE RD RPVC PBF JE CL. 8 DN 75 X 50</t>
  </si>
  <si>
    <t>M070744369</t>
  </si>
  <si>
    <t>TE RD RPVC PBF JE CL. 8 DN 100 X 50</t>
  </si>
  <si>
    <t>M070744373</t>
  </si>
  <si>
    <t>TE RD RPVC PBF JE CL. 8 DN 100 X 75</t>
  </si>
  <si>
    <t>M070744377</t>
  </si>
  <si>
    <t>TE RD RPVC PBF JE CL. 8 DN 125 X 75</t>
  </si>
  <si>
    <t>M070744381</t>
  </si>
  <si>
    <t>TE RD RPVC PBF JE CL. 8 DN 125 X 100</t>
  </si>
  <si>
    <t>M070744385</t>
  </si>
  <si>
    <t>TE RD RPVC PBF JE CL. 8 DN 150 X 50</t>
  </si>
  <si>
    <t>M070744389</t>
  </si>
  <si>
    <t>TE RD RPVC PBF JE CL. 8 DN 150 X 75</t>
  </si>
  <si>
    <t>M070744393</t>
  </si>
  <si>
    <t>TE RD RPVC PBF JE CL. 8 DN 150 X 100</t>
  </si>
  <si>
    <t>M070744397</t>
  </si>
  <si>
    <t>TE RD RPVC PBF JE CL. 8 DN 150 X 125</t>
  </si>
  <si>
    <t>M070744401</t>
  </si>
  <si>
    <t>TE RD RPVC PBF JE CL. 8 DN 200 X 50</t>
  </si>
  <si>
    <t>M070744405</t>
  </si>
  <si>
    <t>TE RD RPVC PBF JE CL. 8 DN 200 X 75</t>
  </si>
  <si>
    <t>M070744409</t>
  </si>
  <si>
    <t>TE RD RPVC PBF JE CL. 8 DN 200 X 100</t>
  </si>
  <si>
    <t>M070744413</t>
  </si>
  <si>
    <t>TE RD RPVC PBF JE CL. 8 DN 200 X 125</t>
  </si>
  <si>
    <t>M070744417</t>
  </si>
  <si>
    <t>TE RD RPVC PBF JE CL. 8 DN 200 X 150</t>
  </si>
  <si>
    <t>M070744421</t>
  </si>
  <si>
    <t>TE RD RPVC PBF JE CL. 8 DN 250 X 50</t>
  </si>
  <si>
    <t>M070744425</t>
  </si>
  <si>
    <t>TE RD RPVC PBF JE CL. 8 DN 250 X 75</t>
  </si>
  <si>
    <t>M070744429</t>
  </si>
  <si>
    <t>TE RD RPVC PBF JE CL. 8 DN 250 X 100</t>
  </si>
  <si>
    <t>M070744433</t>
  </si>
  <si>
    <t>TE RD RPVC PBF JE CL. 8 DN 250 X 125</t>
  </si>
  <si>
    <t>M070744437</t>
  </si>
  <si>
    <t>TE RD RPVC PBF JE CL. 8 DN 250 X 150</t>
  </si>
  <si>
    <t>M070744441</t>
  </si>
  <si>
    <t>TE RD RPVC PBF JE CL. 8 DN 250 X 200</t>
  </si>
  <si>
    <t>M070744445</t>
  </si>
  <si>
    <t>TE RD RPVC PBF JE CL. 8 DN 300 X 50</t>
  </si>
  <si>
    <t>M070744449</t>
  </si>
  <si>
    <t>TE RD RPVC PBF JE CL. 8 DN 300 X 75</t>
  </si>
  <si>
    <t>M070744453</t>
  </si>
  <si>
    <t>TE RD RPVC PBF JE CL. 8 DN 300 X 100</t>
  </si>
  <si>
    <t>M070744457</t>
  </si>
  <si>
    <t>TE RD RPVC PBF JE CL. 8 DN 300 X 125</t>
  </si>
  <si>
    <t>M070744461</t>
  </si>
  <si>
    <t>TE RD RPVC PBF JE CL. 8 DN 300 X 150</t>
  </si>
  <si>
    <t>M070744465</t>
  </si>
  <si>
    <t>TE RD RPVC PBF JE CL. 8 DN 300 X 200</t>
  </si>
  <si>
    <t>M070744469</t>
  </si>
  <si>
    <t>TE RD RPVC PBF JE CL. 8 DN 300 X 250</t>
  </si>
  <si>
    <t>M070744473</t>
  </si>
  <si>
    <t>TE RD RPVC PBF JE CL. 8 DN 350 X 50</t>
  </si>
  <si>
    <t>M070744477</t>
  </si>
  <si>
    <t>TE RD RPVC PBF JE CL. 8 DN 350 X 75</t>
  </si>
  <si>
    <t>M070744481</t>
  </si>
  <si>
    <t>TE RD RPVC PBF JE CL. 8 DN 350 X 100</t>
  </si>
  <si>
    <t>M070744485</t>
  </si>
  <si>
    <t>TE RD RPVC PBF JE CL. 8 DN 350 X 125</t>
  </si>
  <si>
    <t>M070744489</t>
  </si>
  <si>
    <t>TE RD RPVC PBF JE CL. 8 DN 350 X 150</t>
  </si>
  <si>
    <t>M070744493</t>
  </si>
  <si>
    <t>TE RD RPVC PBF JE CL. 8 DN 350 X 200</t>
  </si>
  <si>
    <t>M070744497</t>
  </si>
  <si>
    <t>TE RD RPVC PBF JE CL. 8 DN 350 X 250</t>
  </si>
  <si>
    <t>M070744501</t>
  </si>
  <si>
    <t>TE RD RPVC PBF JE CL. 8 DN 350 X 300</t>
  </si>
  <si>
    <t>M070744505</t>
  </si>
  <si>
    <t>TE RD RPVC PBF JE CL. 8 DN 400 X 50</t>
  </si>
  <si>
    <t>M070744509</t>
  </si>
  <si>
    <t>TE RD RPVC PBF JE CL. 8 DN 400 X 75</t>
  </si>
  <si>
    <t>M070744513</t>
  </si>
  <si>
    <t>TE RD RPVC PBF JE CL. 8 DN 400 X 100</t>
  </si>
  <si>
    <t>M070744517</t>
  </si>
  <si>
    <t>TE RD RPVC PBF JE CL. 8 DN 400 X 125</t>
  </si>
  <si>
    <t>M070744521</t>
  </si>
  <si>
    <t>TE RD RPVC PBF JE CL. 8 DN 400 X 150</t>
  </si>
  <si>
    <t>M070744525</t>
  </si>
  <si>
    <t>TE RD RPVC PBF JE CL. 8 DN 400 X 200</t>
  </si>
  <si>
    <t>M070744529</t>
  </si>
  <si>
    <t>TE RD RPVC PBF JE CL. 8 DN 400 X 250</t>
  </si>
  <si>
    <t>M070744533</t>
  </si>
  <si>
    <t>TE RD RPVC PBF JE CL. 8 DN 400 X 300</t>
  </si>
  <si>
    <t>M070744537</t>
  </si>
  <si>
    <t>TE RD RPVC PBF JE CL. 8 DN 400 X 350</t>
  </si>
  <si>
    <t>M070744541</t>
  </si>
  <si>
    <t>TE RD RPVC PBF JE CL. 8 DN 450 X 50</t>
  </si>
  <si>
    <t>M070744545</t>
  </si>
  <si>
    <t>TE RD RPVC PBF JE CL. 8 DN 450 X 75</t>
  </si>
  <si>
    <t>M070744549</t>
  </si>
  <si>
    <t>TE RD RPVC PBF JE CL. 8 DN 450 X 100</t>
  </si>
  <si>
    <t>M070744553</t>
  </si>
  <si>
    <t>TE RD RPVC PBF JE CL. 8 DN 450 X 125</t>
  </si>
  <si>
    <t>M070744557</t>
  </si>
  <si>
    <t>TE RD RPVC PBF JE CL. 8 DN 450 X 150</t>
  </si>
  <si>
    <t>M070744561</t>
  </si>
  <si>
    <t>TE RD RPVC PBF JE CL. 8 DN 450 X 200</t>
  </si>
  <si>
    <t>M070744565</t>
  </si>
  <si>
    <t>TE RD RPVC PBF JE CL. 8 DN 450 X 250</t>
  </si>
  <si>
    <t>M070744569</t>
  </si>
  <si>
    <t>TE RD RPVC PBF JE CL. 8 DN 450 X 300</t>
  </si>
  <si>
    <t>M070744573</t>
  </si>
  <si>
    <t>TE RD RPVC PBF JE CL. 8 DN 450 X 350</t>
  </si>
  <si>
    <t>M070744577</t>
  </si>
  <si>
    <t>TE RD RPVC PBF JE CL. 8 DN 450 X 400</t>
  </si>
  <si>
    <t>M070744581</t>
  </si>
  <si>
    <t>TE RD RPVC PBF JE CL. 8 DN 500 X 50</t>
  </si>
  <si>
    <t>M070744585</t>
  </si>
  <si>
    <t>TE RD RPVC PBF JE CL. 8 DN 500 X 75</t>
  </si>
  <si>
    <t>M070744589</t>
  </si>
  <si>
    <t>TE RD RPVC PBF JE CL. 8 DN 500 X 100</t>
  </si>
  <si>
    <t>M070744593</t>
  </si>
  <si>
    <t>TE RD RPVC PBF JE CL. 8 DN 500 X 125</t>
  </si>
  <si>
    <t>M070744597</t>
  </si>
  <si>
    <t>TE RD RPVC PBF JE CL. 8 DN 500 X 150</t>
  </si>
  <si>
    <t>M070744601</t>
  </si>
  <si>
    <t>TE RD RPVC PBF JE CL. 8 DN 500 X 200</t>
  </si>
  <si>
    <t>M070744605</t>
  </si>
  <si>
    <t>TE RD RPVC PBF JE CL. 8 DN 500 X 250</t>
  </si>
  <si>
    <t>M070744609</t>
  </si>
  <si>
    <t>TE RD RPVC PBF JE CL. 8 DN 500 X 300</t>
  </si>
  <si>
    <t>M070744613</t>
  </si>
  <si>
    <t>TE RD RPVC PBF JE CL. 8 DN 500 X 350</t>
  </si>
  <si>
    <t>M070744617</t>
  </si>
  <si>
    <t>TE RD RPVC PBF JE CL. 8 DN 500 X 400</t>
  </si>
  <si>
    <t>M070744621</t>
  </si>
  <si>
    <t>TE RD RPVC PBF JE CL. 8 DN 500 X 450</t>
  </si>
  <si>
    <t>M070744625</t>
  </si>
  <si>
    <t>TE RD RPVC PBF JE CL. 8 DN 600 X 50</t>
  </si>
  <si>
    <t>M070744629</t>
  </si>
  <si>
    <t>TE RD RPVC PBF JE CL. 8 DN 600 X 75</t>
  </si>
  <si>
    <t>M070744633</t>
  </si>
  <si>
    <t>TE RD RPVC PBF JE CL. 8 DN 600 X 100</t>
  </si>
  <si>
    <t>M070744637</t>
  </si>
  <si>
    <t>TE RD RPVC PBF JE CL. 8 DN 600 X 125</t>
  </si>
  <si>
    <t>M070744641</t>
  </si>
  <si>
    <t>TE RD RPVC PBF JE CL. 8 DN 600 X 150</t>
  </si>
  <si>
    <t>M070744645</t>
  </si>
  <si>
    <t>TE RD RPVC PBF JE CL. 8 DN 600 X 200</t>
  </si>
  <si>
    <t>M070744649</t>
  </si>
  <si>
    <t>TE RD RPVC PBF JE CL. 8 DN 600 X 250</t>
  </si>
  <si>
    <t>M070744653</t>
  </si>
  <si>
    <t>TE RD RPVC PBF JE CL. 8 DN 600 X 300</t>
  </si>
  <si>
    <t>M070744657</t>
  </si>
  <si>
    <t>TE RD RPVC PBF JE CL. 8 DN 600 X 350</t>
  </si>
  <si>
    <t>M070744661</t>
  </si>
  <si>
    <t>TE RD RPVC PBF JE CL. 8 DN 600 X 400</t>
  </si>
  <si>
    <t>M070744665</t>
  </si>
  <si>
    <t>TE RD RPVC PBF JE CL. 8 DN 600 X 450</t>
  </si>
  <si>
    <t>M070744669</t>
  </si>
  <si>
    <t>TE RD RPVC PBF JE CL. 8 DN 600 X 500</t>
  </si>
  <si>
    <t>M070744673</t>
  </si>
  <si>
    <t>TE RD RPVC PBF JE CL. 8 DN 700 X 50</t>
  </si>
  <si>
    <t>M070744677</t>
  </si>
  <si>
    <t>TE RD RPVC PBF JE CL. 8 DN 700 X 75</t>
  </si>
  <si>
    <t>M070744681</t>
  </si>
  <si>
    <t>TE RD RPVC PBF JE CL. 8 DN 700 X 100</t>
  </si>
  <si>
    <t>M070744685</t>
  </si>
  <si>
    <t>TE RD RPVC PBF JE CL. 8 DN 700 X 125</t>
  </si>
  <si>
    <t>M070744689</t>
  </si>
  <si>
    <t>TE RD RPVC PBF JE CL. 8 DN 700 X 150</t>
  </si>
  <si>
    <t>M070744693</t>
  </si>
  <si>
    <t>TE RD RPVC PBF JE CL. 8 DN 700 X 200</t>
  </si>
  <si>
    <t>M070744697</t>
  </si>
  <si>
    <t>TE RD RPVC PBF JE CL. 8 DN 700 X 250</t>
  </si>
  <si>
    <t>M070744701</t>
  </si>
  <si>
    <t>TE RD RPVC PBF JE CL. 8 DN 700 X 300</t>
  </si>
  <si>
    <t>M070744705</t>
  </si>
  <si>
    <t>TE RD RPVC PBF JE CL. 8 DN 700 X 350</t>
  </si>
  <si>
    <t>M070744709</t>
  </si>
  <si>
    <t>TE RD RPVC PBF JE CL. 8 DN 700 X 400</t>
  </si>
  <si>
    <t>M070744713</t>
  </si>
  <si>
    <t>TE RD RPVC PBF JE CL. 8 DN 700 X 450</t>
  </si>
  <si>
    <t>M070744717</t>
  </si>
  <si>
    <t>TE RD RPVC PBF JE CL. 8 DN 700 X 500</t>
  </si>
  <si>
    <t>M070744721</t>
  </si>
  <si>
    <t>TE RD RPVC PBF JE CL. 8 DN 700 X 600</t>
  </si>
  <si>
    <t>M070745001</t>
  </si>
  <si>
    <t>TE RD RPVC PBF JE CL. 10 DN 75 X 50</t>
  </si>
  <si>
    <t>M070745005</t>
  </si>
  <si>
    <t>TE RD RPVC PBF JE CL. 10 DN 100 X 50</t>
  </si>
  <si>
    <t>M070745009</t>
  </si>
  <si>
    <t>TE RD RPVC PBF JE CL. 10 DN 100 X 75</t>
  </si>
  <si>
    <t>M070745013</t>
  </si>
  <si>
    <t>TE RD RPVC PBF JE CL. 10 DN 125 X 50</t>
  </si>
  <si>
    <t>M070745017</t>
  </si>
  <si>
    <t>TE RD RPVC PBF JE CL. 10 DN 125 X 75</t>
  </si>
  <si>
    <t>M070745021</t>
  </si>
  <si>
    <t>TE RD RPVC PBF JE CL. 10 DN 125 X 100</t>
  </si>
  <si>
    <t>M070745025</t>
  </si>
  <si>
    <t>TE RD RPVC PBF JE CL. 10 DN 150 X 50</t>
  </si>
  <si>
    <t>M070745029</t>
  </si>
  <si>
    <t>TE RD RPVC PBF JE CL. 10 DN 150 X 75</t>
  </si>
  <si>
    <t>M070745033</t>
  </si>
  <si>
    <t>TE RD RPVC PBF JE CL. 10 DN 150 X 100</t>
  </si>
  <si>
    <t>M070745037</t>
  </si>
  <si>
    <t>TE RD RPVC PBF JE CL. 10 DN 150 X 125</t>
  </si>
  <si>
    <t>M070745041</t>
  </si>
  <si>
    <t>TE RD RPVC PBF JE CL. 10 DN 200 X 50</t>
  </si>
  <si>
    <t>M070745045</t>
  </si>
  <si>
    <t>TE RD RPVC PBF JE CL. 10 DN 200 X 75</t>
  </si>
  <si>
    <t>M070745049</t>
  </si>
  <si>
    <t>TE RD RPVC PBF JE CL. 10 DN 200 X 100</t>
  </si>
  <si>
    <t>M070745053</t>
  </si>
  <si>
    <t>TE RD RPVC PBF JE CL. 10 DN 200 X 125</t>
  </si>
  <si>
    <t>M070745057</t>
  </si>
  <si>
    <t>TE RD RPVC PBF JE CL. 10 DN 200 X 150</t>
  </si>
  <si>
    <t>M070745061</t>
  </si>
  <si>
    <t>TE RD RPVC PBF JE CL. 10 DN 250 X 50</t>
  </si>
  <si>
    <t>M070745065</t>
  </si>
  <si>
    <t>TE RD RPVC PBF JE CL. 10 DN 250 X 75</t>
  </si>
  <si>
    <t>M070745069</t>
  </si>
  <si>
    <t>TE RD RPVC PBF JE CL. 10 DN 250 X 100</t>
  </si>
  <si>
    <t>M070745073</t>
  </si>
  <si>
    <t>TE RD RPVC PBF JE CL. 10 DN 250 X 125</t>
  </si>
  <si>
    <t>M070745077</t>
  </si>
  <si>
    <t>TE RD RPVC PBF JE CL. 10 DN 250 X 150</t>
  </si>
  <si>
    <t>M070745081</t>
  </si>
  <si>
    <t>TE RD RPVC PBF JE CL. 10 DN 250 X 200</t>
  </si>
  <si>
    <t>M070745085</t>
  </si>
  <si>
    <t>TE RD RPVC PBF JE CL. 10 DN 300 X 50</t>
  </si>
  <si>
    <t>M070745089</t>
  </si>
  <si>
    <t>TE RD RPVC PBF JE CL. 10 DN 300 X 75</t>
  </si>
  <si>
    <t>M070745093</t>
  </si>
  <si>
    <t>TE RD RPVC PBF JE CL. 10 DN 300 X 100</t>
  </si>
  <si>
    <t>M070745097</t>
  </si>
  <si>
    <t>TE RD RPVC PBF JE CL. 10 DN 300 X 125</t>
  </si>
  <si>
    <t>M070745101</t>
  </si>
  <si>
    <t>TE RD RPVC PBF JE CL. 10 DN 300 X 150</t>
  </si>
  <si>
    <t>M070745105</t>
  </si>
  <si>
    <t>TE RD RPVC PBF JE CL. 10 DN 300 X 200</t>
  </si>
  <si>
    <t>M070745109</t>
  </si>
  <si>
    <t>TE RD RPVC PBF JE CL. 10 DN 300 X 250</t>
  </si>
  <si>
    <t>M070745113</t>
  </si>
  <si>
    <t>TE RD RPVC PBF JE CL. 10 DN 350 X 50</t>
  </si>
  <si>
    <t>M070745117</t>
  </si>
  <si>
    <t>TE RD RPVC PBF JE CL. 10 DN 350 X 75</t>
  </si>
  <si>
    <t>M070745121</t>
  </si>
  <si>
    <t>TE RD RPVC PBF JE CL. 10 DN 350 X 100</t>
  </si>
  <si>
    <t>M070745125</t>
  </si>
  <si>
    <t>TE RD RPVC PBF JE CL. 10 DN 350 X 125</t>
  </si>
  <si>
    <t>M070745129</t>
  </si>
  <si>
    <t>TE RD RPVC PBF JE CL. 10 DN 350 X 150</t>
  </si>
  <si>
    <t>M070745133</t>
  </si>
  <si>
    <t>TE RD RPVC PBF JE CL. 10 DN 350 X 200</t>
  </si>
  <si>
    <t>M070745137</t>
  </si>
  <si>
    <t>TE RD RPVC PBF JE CL. 10 DN 350 X 250</t>
  </si>
  <si>
    <t>M070745141</t>
  </si>
  <si>
    <t>TE RD RPVC PBF JE CL. 10 DN 350 X 300</t>
  </si>
  <si>
    <t>M070745145</t>
  </si>
  <si>
    <t>TE RD RPVC PBF JE CL. 10 DN 400 X 50</t>
  </si>
  <si>
    <t>M070745149</t>
  </si>
  <si>
    <t>TE RD RPVC PBF JE CL. 10 DN 400 X 75</t>
  </si>
  <si>
    <t>M070745153</t>
  </si>
  <si>
    <t>TE RD RPVC PBF JE CL. 10 DN 400 X 100</t>
  </si>
  <si>
    <t>M070745157</t>
  </si>
  <si>
    <t>TE RD RPVC PBF JE CL. 10 DN 400 X 125</t>
  </si>
  <si>
    <t>M070745161</t>
  </si>
  <si>
    <t>TE RD RPVC PBF JE CL. 10 DN 400 X 150</t>
  </si>
  <si>
    <t>M070745165</t>
  </si>
  <si>
    <t>TE RD RPVC PBF JE CL. 10 DN 400 X 200</t>
  </si>
  <si>
    <t>M070745169</t>
  </si>
  <si>
    <t>TE RD RPVC PBF JE CL. 10 DN 400 X 250</t>
  </si>
  <si>
    <t>M070745173</t>
  </si>
  <si>
    <t>TE RD RPVC PBF JE CL. 10 DN 400 X 300</t>
  </si>
  <si>
    <t>M070745177</t>
  </si>
  <si>
    <t>TE RD RPVC PBF JE CL. 10 DN 400 X 350</t>
  </si>
  <si>
    <t>M070745181</t>
  </si>
  <si>
    <t>TE RD RPVC PBF JE CL. 10 DN 450 X 50</t>
  </si>
  <si>
    <t>M070745185</t>
  </si>
  <si>
    <t>TE RD RPVC PBF JE CL. 10 DN 450 X 75</t>
  </si>
  <si>
    <t>M070745189</t>
  </si>
  <si>
    <t>TE RD RPVC PBF JE CL. 10 DN 450 X 100</t>
  </si>
  <si>
    <t>M070745193</t>
  </si>
  <si>
    <t>TE RD RPVC PBF JE CL. 10 DN 450 X 125</t>
  </si>
  <si>
    <t>M070745197</t>
  </si>
  <si>
    <t>TE RD RPVC PBF JE CL. 10 DN 450 X 150</t>
  </si>
  <si>
    <t>M070745201</t>
  </si>
  <si>
    <t>TE RD RPVC PBF JE CL. 10 DN 450 X 200</t>
  </si>
  <si>
    <t>M070745205</t>
  </si>
  <si>
    <t>TE RD RPVC PBF JE CL. 10 DN 450 X 250</t>
  </si>
  <si>
    <t>M070745209</t>
  </si>
  <si>
    <t>TE RD RPVC PBF JE CL. 10 DN 450 X 300</t>
  </si>
  <si>
    <t>M070745213</t>
  </si>
  <si>
    <t>TE RD RPVC PBF JE CL. 10 DN 450 X 350</t>
  </si>
  <si>
    <t>M070745217</t>
  </si>
  <si>
    <t>TE RD RPVC PBF JE CL. 10 DN 450 X 400</t>
  </si>
  <si>
    <t>M070745221</t>
  </si>
  <si>
    <t>TE RD RPVC PBF JE CL. 10 DN 500 X 50</t>
  </si>
  <si>
    <t>M070745225</t>
  </si>
  <si>
    <t>TE RD RPVC PBF JE CL. 10 DN 500 X 75</t>
  </si>
  <si>
    <t>M070745229</t>
  </si>
  <si>
    <t>TE RD RPVC PBF JE CL. 10 DN 500 X 100</t>
  </si>
  <si>
    <t>M070745233</t>
  </si>
  <si>
    <t>TE RD RPVC PBF JE CL. 10 DN 500 X 125</t>
  </si>
  <si>
    <t>M070745237</t>
  </si>
  <si>
    <t>TE RD RPVC PBF JE CL. 10 DN 500 X 150</t>
  </si>
  <si>
    <t>M070745241</t>
  </si>
  <si>
    <t>TE RD RPVC PBF JE CL. 10 DN 500 X 200</t>
  </si>
  <si>
    <t>M070745245</t>
  </si>
  <si>
    <t>TE RD RPVC PBF JE CL. 10 DN 500 X 250</t>
  </si>
  <si>
    <t>M070745249</t>
  </si>
  <si>
    <t>TE RD RPVC PBF JE CL. 10 DN 500 X 300</t>
  </si>
  <si>
    <t>M070745253</t>
  </si>
  <si>
    <t>TE RD RPVC PBF JE CL. 10 DN 500 X 350</t>
  </si>
  <si>
    <t>M070745257</t>
  </si>
  <si>
    <t>TE RD RPVC PBF JE CL. 10 DN 500 X 400</t>
  </si>
  <si>
    <t>M070745261</t>
  </si>
  <si>
    <t>TE RD RPVC PBF JE CL. 10 DN 500 X 450</t>
  </si>
  <si>
    <t>M070745265</t>
  </si>
  <si>
    <t>TE RD RPVC PBF JE CL. 10 DN 600 X 50</t>
  </si>
  <si>
    <t>M070745269</t>
  </si>
  <si>
    <t>TE RD RPVC PBF JE CL. 10 DN 600 X 75</t>
  </si>
  <si>
    <t>M070745273</t>
  </si>
  <si>
    <t>TE RD RPVC PBF JE CL. 10 DN 600 X 100</t>
  </si>
  <si>
    <t>M070745277</t>
  </si>
  <si>
    <t>TE RD RPVC PBF JE CL. 10 DN 600 X 125</t>
  </si>
  <si>
    <t>M070745281</t>
  </si>
  <si>
    <t>TE RD RPVC PBF JE CL. 10 DN 600 X 150</t>
  </si>
  <si>
    <t>M070745285</t>
  </si>
  <si>
    <t>TE RD RPVC PBF JE CL. 10 DN 600 X 200</t>
  </si>
  <si>
    <t>M070745289</t>
  </si>
  <si>
    <t>TE RD RPVC PBF JE CL. 10 DN 600 X 250</t>
  </si>
  <si>
    <t>M070745293</t>
  </si>
  <si>
    <t>TE RD RPVC PBF JE CL. 10 DN 600 X 300</t>
  </si>
  <si>
    <t>M070745297</t>
  </si>
  <si>
    <t>TE RD RPVC PBF JE CL. 10 DN 600 X 350</t>
  </si>
  <si>
    <t>M070745301</t>
  </si>
  <si>
    <t>TE RD RPVC PBF JE CL. 10 DN 600 X 400</t>
  </si>
  <si>
    <t>M070745305</t>
  </si>
  <si>
    <t>TE RD RPVC PBF JE CL. 10 DN 600 X 450</t>
  </si>
  <si>
    <t>M070745309</t>
  </si>
  <si>
    <t>TE RD RPVC PBF JE CL. 10 DN 600 X 500</t>
  </si>
  <si>
    <t>M070745313</t>
  </si>
  <si>
    <t>TE RD RPVC PBF JE CL. 10 DN 700 X 50</t>
  </si>
  <si>
    <t>M070745317</t>
  </si>
  <si>
    <t>TE RD RPVC PBF JE CL. 10 DN 700 X 75</t>
  </si>
  <si>
    <t>M070745321</t>
  </si>
  <si>
    <t>TE RD RPVC PBF JE CL. 10 DN 700 X 100</t>
  </si>
  <si>
    <t>M070745325</t>
  </si>
  <si>
    <t>TE RD RPVC PBF JE CL. 10 DN 700 X 125</t>
  </si>
  <si>
    <t>M070745329</t>
  </si>
  <si>
    <t>TE RD RPVC PBF JE CL. 10 DN 700 X 150</t>
  </si>
  <si>
    <t>M070745333</t>
  </si>
  <si>
    <t>TE RD RPVC PBF JE CL. 10 DN 700 X 200</t>
  </si>
  <si>
    <t>M070745337</t>
  </si>
  <si>
    <t>TE RD RPVC PBF JE CL. 10 DN 700 X 250</t>
  </si>
  <si>
    <t>M070745341</t>
  </si>
  <si>
    <t>TE RD RPVC PBF JE CL. 10 DN 700 X 300</t>
  </si>
  <si>
    <t>M070745345</t>
  </si>
  <si>
    <t>TE RD RPVC PBF JE CL. 10 DN 700 X 350</t>
  </si>
  <si>
    <t>M070745349</t>
  </si>
  <si>
    <t>TE RD RPVC PBF JE CL. 10 DN 700 X 400</t>
  </si>
  <si>
    <t>M070745353</t>
  </si>
  <si>
    <t>TE RD RPVC PBF JE CL. 10 DN 700 X 450</t>
  </si>
  <si>
    <t>M070745357</t>
  </si>
  <si>
    <t>TE RD RPVC PBF JE CL. 10 DN 700 X 500</t>
  </si>
  <si>
    <t>M070745361</t>
  </si>
  <si>
    <t>TE RD RPVC PBF JE CL. 10 DN 700 X 600</t>
  </si>
  <si>
    <t>M070745365</t>
  </si>
  <si>
    <t>TE RD RPVC PBF JE CL. 12 DN 75 X 50</t>
  </si>
  <si>
    <t>M070745369</t>
  </si>
  <si>
    <t>TE RD RPVC PBF JE CL. 12 DN 100 X 50</t>
  </si>
  <si>
    <t>M070745373</t>
  </si>
  <si>
    <t>TE RD RPVC PBF JE CL. 12 DN 100 X 75</t>
  </si>
  <si>
    <t>M070745377</t>
  </si>
  <si>
    <t>TE RD RPVC PBF JE CL. 12 DN 125 X 75</t>
  </si>
  <si>
    <t>M070745381</t>
  </si>
  <si>
    <t>TE RD RPVC PBF JE CL. 12 DN 125 X 100</t>
  </si>
  <si>
    <t>M070745385</t>
  </si>
  <si>
    <t>TE RD RPVC PBF JE CL. 12 DN 150 X 50</t>
  </si>
  <si>
    <t>M070745389</t>
  </si>
  <si>
    <t>TE RD RPVC PBF JE CL. 12 DN 150 X 75</t>
  </si>
  <si>
    <t>M070745393</t>
  </si>
  <si>
    <t>TE RD RPVC PBF JE CL. 12 DN 150 X 100</t>
  </si>
  <si>
    <t>M070745397</t>
  </si>
  <si>
    <t>TE RD RPVC PBF JE CL. 12 DN 150 X 125</t>
  </si>
  <si>
    <t>M070745401</t>
  </si>
  <si>
    <t>TE RD RPVC PBF JE CL. 12 DN 200 X 50</t>
  </si>
  <si>
    <t>M070745405</t>
  </si>
  <si>
    <t>TE RD RPVC PBF JE CL. 12 DN 200 X 75</t>
  </si>
  <si>
    <t>M070745409</t>
  </si>
  <si>
    <t>TE RD RPVC PBF JE CL. 12 DN 200 X 100</t>
  </si>
  <si>
    <t>M070745413</t>
  </si>
  <si>
    <t>TE RD RPVC PBF JE CL. 12 DN 200 X 125</t>
  </si>
  <si>
    <t>M070745417</t>
  </si>
  <si>
    <t>TE RD RPVC PBF JE CL. 12 DN 200 X 150</t>
  </si>
  <si>
    <t>M070745421</t>
  </si>
  <si>
    <t>TE RD RPVC PBF JE CL. 12 DN 250 X 50</t>
  </si>
  <si>
    <t>M070745425</t>
  </si>
  <si>
    <t>TE RD RPVC PBF JE CL. 12 DN 250 X 75</t>
  </si>
  <si>
    <t>M070745429</t>
  </si>
  <si>
    <t>TE RD RPVC PBF JE CL. 12 DN 250 X 100</t>
  </si>
  <si>
    <t>M070745433</t>
  </si>
  <si>
    <t>TE RD RPVC PBF JE CL. 12 DN 250 X 125</t>
  </si>
  <si>
    <t>M070745437</t>
  </si>
  <si>
    <t>TE RD RPVC PBF JE CL. 12 DN 250 X 150</t>
  </si>
  <si>
    <t>M070745441</t>
  </si>
  <si>
    <t>TE RD RPVC PBF JE CL. 12 DN 250 X 200</t>
  </si>
  <si>
    <t>M070745445</t>
  </si>
  <si>
    <t>TE RD RPVC PBF JE CL. 12 DN 300 X 50</t>
  </si>
  <si>
    <t>M070745449</t>
  </si>
  <si>
    <t>TE RD RPVC PBF JE CL. 12 DN 300 X 75</t>
  </si>
  <si>
    <t>M070745453</t>
  </si>
  <si>
    <t>TE RD RPVC PBF JE CL. 12 DN 300 X 100</t>
  </si>
  <si>
    <t>M070745457</t>
  </si>
  <si>
    <t>TE RD RPVC PBF JE CL. 12 DN 300 X 125</t>
  </si>
  <si>
    <t>M070745461</t>
  </si>
  <si>
    <t>TE RD RPVC PBF JE CL. 12 DN 300 X 150</t>
  </si>
  <si>
    <t>M070745465</t>
  </si>
  <si>
    <t>TE RD RPVC PBF JE CL. 12 DN 300 X 200</t>
  </si>
  <si>
    <t>M070745469</t>
  </si>
  <si>
    <t>TE RD RPVC PBF JE CL. 12 DN 300 X 250</t>
  </si>
  <si>
    <t>M070745473</t>
  </si>
  <si>
    <t>TE RD RPVC PBF JE CL. 12 DN 350 X 50</t>
  </si>
  <si>
    <t>M070745477</t>
  </si>
  <si>
    <t>TE RD RPVC PBF JE CL. 12 DN 350 X 75</t>
  </si>
  <si>
    <t>M070745481</t>
  </si>
  <si>
    <t>TE RD RPVC PBF JE CL. 12 DN 350 X 100</t>
  </si>
  <si>
    <t>M070745485</t>
  </si>
  <si>
    <t>TE RD RPVC PBF JE CL. 12 DN 350 X 125</t>
  </si>
  <si>
    <t>M070745489</t>
  </si>
  <si>
    <t>TE RD RPVC PBF JE CL. 12 DN 350 X 150</t>
  </si>
  <si>
    <t>M070745493</t>
  </si>
  <si>
    <t>TE RD RPVC PBF JE CL. 12 DN 350 X 200</t>
  </si>
  <si>
    <t>M070745497</t>
  </si>
  <si>
    <t>TE RD RPVC PBF JE CL. 12 DN 350 X 250</t>
  </si>
  <si>
    <t>M070745501</t>
  </si>
  <si>
    <t>TE RD RPVC PBF JE CL. 12 DN 350 X 300</t>
  </si>
  <si>
    <t>M070745505</t>
  </si>
  <si>
    <t>TE RD RPVC PBF JE CL. 12 DN 400 X 50</t>
  </si>
  <si>
    <t>M070745509</t>
  </si>
  <si>
    <t>TE RD RPVC PBF JE CL. 12 DN 400 X 75</t>
  </si>
  <si>
    <t>M070745513</t>
  </si>
  <si>
    <t>TE RD RPVC PBF JE CL. 12 DN 400 X 100</t>
  </si>
  <si>
    <t>M070745517</t>
  </si>
  <si>
    <t>TE RD RPVC PBF JE CL. 12 DN 400 X 125</t>
  </si>
  <si>
    <t>M070745521</t>
  </si>
  <si>
    <t>TE RD RPVC PBF JE CL. 12 DN 400 X 150</t>
  </si>
  <si>
    <t>M070745525</t>
  </si>
  <si>
    <t>TE RD RPVC PBF JE CL. 12 DN 400 X 200</t>
  </si>
  <si>
    <t>M070745529</t>
  </si>
  <si>
    <t>TE RD RPVC PBF JE CL. 12 DN 400 X 250</t>
  </si>
  <si>
    <t>M070745533</t>
  </si>
  <si>
    <t>TE RD RPVC PBF JE CL. 12 DN 400 X 300</t>
  </si>
  <si>
    <t>M070745537</t>
  </si>
  <si>
    <t>TE RD RPVC PBF JE CL. 12 DN 400 X 350</t>
  </si>
  <si>
    <t>M070745541</t>
  </si>
  <si>
    <t>TE RD RPVC PBF JE CL. 12 DN 450 X 50</t>
  </si>
  <si>
    <t>M070745545</t>
  </si>
  <si>
    <t>TE RD RPVC PBF JE CL. 12 DN 450 X 75</t>
  </si>
  <si>
    <t>M070745549</t>
  </si>
  <si>
    <t>TE RD RPVC PBF JE CL. 12 DN 450 X 100</t>
  </si>
  <si>
    <t>M070745553</t>
  </si>
  <si>
    <t>TE RD RPVC PBF JE CL. 12 DN 450 X 125</t>
  </si>
  <si>
    <t>M070745557</t>
  </si>
  <si>
    <t>TE RD RPVC PBF JE CL. 12 DN 450 X 150</t>
  </si>
  <si>
    <t>M070745561</t>
  </si>
  <si>
    <t>TE RD RPVC PBF JE CL. 12 DN 450 X 200</t>
  </si>
  <si>
    <t>M070745565</t>
  </si>
  <si>
    <t>TE RD RPVC PBF JE CL. 12 DN 450 X 250</t>
  </si>
  <si>
    <t>M070745569</t>
  </si>
  <si>
    <t>TE RD RPVC PBF JE CL. 12 DN 450 X 300</t>
  </si>
  <si>
    <t>M070745573</t>
  </si>
  <si>
    <t>TE RD RPVC PBF JE CL. 12 DN 450 X 350</t>
  </si>
  <si>
    <t>M070745577</t>
  </si>
  <si>
    <t>TE RD RPVC PBF JE CL. 12 DN 450 X 400</t>
  </si>
  <si>
    <t>M070745581</t>
  </si>
  <si>
    <t>TE RD RPVC PBF JE CL. 12 DN 500 X 50</t>
  </si>
  <si>
    <t>M070745585</t>
  </si>
  <si>
    <t>TE RD RPVC PBF JE CL. 12 DN 500 X 75</t>
  </si>
  <si>
    <t>M070745589</t>
  </si>
  <si>
    <t>TE RD RPVC PBF JE CL. 12 DN 500 X 100</t>
  </si>
  <si>
    <t>M070745593</t>
  </si>
  <si>
    <t>TE RD RPVC PBF JE CL. 12 DN 500 X 125</t>
  </si>
  <si>
    <t>M070745597</t>
  </si>
  <si>
    <t>TE RD RPVC PBF JE CL. 12 DN 500 X 150</t>
  </si>
  <si>
    <t>M070745601</t>
  </si>
  <si>
    <t>TE RD RPVC PBF JE CL. 12 DN 500 X 200</t>
  </si>
  <si>
    <t>M070745605</t>
  </si>
  <si>
    <t>TE RD RPVC PBF JE CL. 12 DN 500 X 250</t>
  </si>
  <si>
    <t>M070745609</t>
  </si>
  <si>
    <t>TE RD RPVC PBF JE CL. 12 DN 500 X 300</t>
  </si>
  <si>
    <t>M070745613</t>
  </si>
  <si>
    <t>TE RD RPVC PBF JE CL. 12 DN 500 X 350</t>
  </si>
  <si>
    <t>M070745617</t>
  </si>
  <si>
    <t>TE RD RPVC PBF JE CL. 12 DN 500 X 400</t>
  </si>
  <si>
    <t>M070745621</t>
  </si>
  <si>
    <t>TE RD RPVC PBF JE CL. 12 DN 500 X 450</t>
  </si>
  <si>
    <t>M070745625</t>
  </si>
  <si>
    <t>TE RD RPVC PBF JE CL. 12 DN 600 X 50</t>
  </si>
  <si>
    <t>M070745629</t>
  </si>
  <si>
    <t>TE RD RPVC PBF JE CL. 12 DN 600 X 75</t>
  </si>
  <si>
    <t>M070745633</t>
  </si>
  <si>
    <t>TE RD RPVC PBF JE CL. 12 DN 600 X 100</t>
  </si>
  <si>
    <t>M070745637</t>
  </si>
  <si>
    <t>TE RD RPVC PBF JE CL. 12 DN 600 X 125</t>
  </si>
  <si>
    <t>M070745641</t>
  </si>
  <si>
    <t>TE RD RPVC PBF JE CL. 12 DN 600 X 150</t>
  </si>
  <si>
    <t>M070745645</t>
  </si>
  <si>
    <t>TE RD RPVC PBF JE CL. 12 DN 600 X 200</t>
  </si>
  <si>
    <t>M070745649</t>
  </si>
  <si>
    <t>TE RD RPVC PBF JE CL. 12 DN 600 X 250</t>
  </si>
  <si>
    <t>M070745653</t>
  </si>
  <si>
    <t>TE RD RPVC PBF JE CL. 12 DN 600 X 300</t>
  </si>
  <si>
    <t>M070745657</t>
  </si>
  <si>
    <t>TE RD RPVC PBF JE CL. 12 DN 600 X 350</t>
  </si>
  <si>
    <t>M070745661</t>
  </si>
  <si>
    <t>TE RD RPVC PBF JE CL. 12 DN 600 X 400</t>
  </si>
  <si>
    <t>M070745665</t>
  </si>
  <si>
    <t>TE RD RPVC PBF JE CL. 12 DN 600 X 450</t>
  </si>
  <si>
    <t>M070745669</t>
  </si>
  <si>
    <t>TE RD RPVC PBF JE CL. 12 DN 600 X 500</t>
  </si>
  <si>
    <t>M070745673</t>
  </si>
  <si>
    <t>TE RD RPVC PBF JE CL. 12 DN 700 X 50</t>
  </si>
  <si>
    <t>M070745677</t>
  </si>
  <si>
    <t>TE RD RPVC PBF JE CL. 12 DN 700 X 75</t>
  </si>
  <si>
    <t>M070745681</t>
  </si>
  <si>
    <t>TE RD RPVC PBF JE CL. 12 DN 700 X 100</t>
  </si>
  <si>
    <t>M070745685</t>
  </si>
  <si>
    <t>TE RD RPVC PBF JE CL. 12 DN 700 X 125</t>
  </si>
  <si>
    <t>M070745689</t>
  </si>
  <si>
    <t>TE RD RPVC PBF JE CL. 12 DN 700 X 150</t>
  </si>
  <si>
    <t>M070745693</t>
  </si>
  <si>
    <t>TE RD RPVC PBF JE CL. 12 DN 700 X 200</t>
  </si>
  <si>
    <t>M070745697</t>
  </si>
  <si>
    <t>TE RD RPVC PBF JE CL. 12 DN 700 X 250</t>
  </si>
  <si>
    <t>M070745701</t>
  </si>
  <si>
    <t>TE RD RPVC PBF JE CL. 12 DN 700 X 300</t>
  </si>
  <si>
    <t>M070745705</t>
  </si>
  <si>
    <t>TE RD RPVC PBF JE CL. 12 DN 700 X 350</t>
  </si>
  <si>
    <t>M070745709</t>
  </si>
  <si>
    <t>TE RD RPVC PBF JE CL. 12 DN 700 X 400</t>
  </si>
  <si>
    <t>M070745713</t>
  </si>
  <si>
    <t>TE RD RPVC PBF JE CL. 12 DN 700 X 450</t>
  </si>
  <si>
    <t>M070745717</t>
  </si>
  <si>
    <t>TE RD RPVC PBF JE CL. 12 DN 700 X 500</t>
  </si>
  <si>
    <t>M070745721</t>
  </si>
  <si>
    <t>TE RD RPVC PBF JE CL. 12 DN 700 X 600</t>
  </si>
  <si>
    <t>M070746001</t>
  </si>
  <si>
    <t>TE RD RPVC PBF JE CL. 14 DN 75 X 50</t>
  </si>
  <si>
    <t>M070746005</t>
  </si>
  <si>
    <t>TE RD RPVC PBF JE CL. 14 DN 100 X 50</t>
  </si>
  <si>
    <t>M070746009</t>
  </si>
  <si>
    <t>TE RD RPVC PBF JE CL. 14 DN 100 X 75</t>
  </si>
  <si>
    <t>M070746013</t>
  </si>
  <si>
    <t>TE RD RPVC PBF JE CL. 14 DN 125 X 50</t>
  </si>
  <si>
    <t>M070746017</t>
  </si>
  <si>
    <t>TE RD RPVC PBF JE CL. 14 DN 125 X 75</t>
  </si>
  <si>
    <t>M070746021</t>
  </si>
  <si>
    <t>TE RD RPVC PBF JE CL. 14 DN 125 X 100</t>
  </si>
  <si>
    <t>M070746025</t>
  </si>
  <si>
    <t>TE RD RPVC PBF JE CL. 14 DN 150 X 50</t>
  </si>
  <si>
    <t>M070746029</t>
  </si>
  <si>
    <t>TE RD RPVC PBF JE CL. 14 DN 150 X 75</t>
  </si>
  <si>
    <t>M070746033</t>
  </si>
  <si>
    <t>TE RD RPVC PBF JE CL. 14 DN 150 X 100</t>
  </si>
  <si>
    <t>M070746037</t>
  </si>
  <si>
    <t>TE RD RPVC PBF JE CL. 14 DN 150 X 125</t>
  </si>
  <si>
    <t>M070746041</t>
  </si>
  <si>
    <t>TE RD RPVC PBF JE CL. 14 DN 200 X 50</t>
  </si>
  <si>
    <t>M070746045</t>
  </si>
  <si>
    <t>TE RD RPVC PBF JE CL. 14 DN 200 X 75</t>
  </si>
  <si>
    <t>M070746049</t>
  </si>
  <si>
    <t>TE RD RPVC PBF JE CL. 14 DN 200 X 100</t>
  </si>
  <si>
    <t>M070746053</t>
  </si>
  <si>
    <t>TE RD RPVC PBF JE CL. 14 DN 200 X 125</t>
  </si>
  <si>
    <t>M070746057</t>
  </si>
  <si>
    <t>TE RD RPVC PBF JE CL. 14 DN 200 X 150</t>
  </si>
  <si>
    <t>M070746061</t>
  </si>
  <si>
    <t>TE RD RPVC PBF JE CL. 14 DN 250 X 50</t>
  </si>
  <si>
    <t>M070746065</t>
  </si>
  <si>
    <t>TE RD RPVC PBF JE CL. 14 DN 250 X 75</t>
  </si>
  <si>
    <t>M070746069</t>
  </si>
  <si>
    <t>TE RD RPVC PBF JE CL. 14 DN 250 X 100</t>
  </si>
  <si>
    <t>M070746073</t>
  </si>
  <si>
    <t>TE RD RPVC PBF JE CL. 14 DN 250 X 125</t>
  </si>
  <si>
    <t>M070746077</t>
  </si>
  <si>
    <t>TE RD RPVC PBF JE CL. 14 DN 250 X 150</t>
  </si>
  <si>
    <t>M070746081</t>
  </si>
  <si>
    <t>TE RD RPVC PBF JE CL. 14 DN 250 X 200</t>
  </si>
  <si>
    <t>M070746085</t>
  </si>
  <si>
    <t>TE RD RPVC PBF JE CL. 14 DN 300 X 50</t>
  </si>
  <si>
    <t>M070746089</t>
  </si>
  <si>
    <t>TE RD RPVC PBF JE CL. 14 DN 300 X 75</t>
  </si>
  <si>
    <t>M070746093</t>
  </si>
  <si>
    <t>TE RD RPVC PBF JE CL. 14 DN 300 X 100</t>
  </si>
  <si>
    <t>M070746097</t>
  </si>
  <si>
    <t>TE RD RPVC PBF JE CL. 14 DN 300 X 125</t>
  </si>
  <si>
    <t>M070746101</t>
  </si>
  <si>
    <t>TE RD RPVC PBF JE CL. 14 DN 300 X 150</t>
  </si>
  <si>
    <t>M070746105</t>
  </si>
  <si>
    <t>TE RD RPVC PBF JE CL. 14 DN 300 X 200</t>
  </si>
  <si>
    <t>M070746109</t>
  </si>
  <si>
    <t>TE RD RPVC PBF JE CL. 14 DN 300 X 250</t>
  </si>
  <si>
    <t>M070746113</t>
  </si>
  <si>
    <t>TE RD RPVC PBF JE CL. 14 DN 350 X 50</t>
  </si>
  <si>
    <t>M070746117</t>
  </si>
  <si>
    <t>TE RD RPVC PBF JE CL. 14 DN 350 X 75</t>
  </si>
  <si>
    <t>M070746121</t>
  </si>
  <si>
    <t>TE RD RPVC PBF JE CL. 14 DN 350 X 100</t>
  </si>
  <si>
    <t>M070746125</t>
  </si>
  <si>
    <t>TE RD RPVC PBF JE CL. 14 DN 350 X 125</t>
  </si>
  <si>
    <t>M070746129</t>
  </si>
  <si>
    <t>TE RD RPVC PBF JE CL. 14 DN 350 X 150</t>
  </si>
  <si>
    <t>M070746133</t>
  </si>
  <si>
    <t>TE RD RPVC PBF JE CL. 14 DN 350 X 200</t>
  </si>
  <si>
    <t>M070746137</t>
  </si>
  <si>
    <t>TE RD RPVC PBF JE CL. 14 DN 350 X 250</t>
  </si>
  <si>
    <t>M070746141</t>
  </si>
  <si>
    <t>TE RD RPVC PBF JE CL. 14 DN 350 X 300</t>
  </si>
  <si>
    <t>M070746145</t>
  </si>
  <si>
    <t>TE RD RPVC PBF JE CL. 14 DN 400 X 50</t>
  </si>
  <si>
    <t>M070746149</t>
  </si>
  <si>
    <t>TE RD RPVC PBF JE CL. 14 DN 400 X 75</t>
  </si>
  <si>
    <t>M070746153</t>
  </si>
  <si>
    <t>TE RD RPVC PBF JE CL. 14 DN 400 X 100</t>
  </si>
  <si>
    <t>M070746157</t>
  </si>
  <si>
    <t>TE RD RPVC PBF JE CL. 14 DN 400 X 125</t>
  </si>
  <si>
    <t>M070746161</t>
  </si>
  <si>
    <t>TE RD RPVC PBF JE CL. 14 DN 400 X 150</t>
  </si>
  <si>
    <t>M070746165</t>
  </si>
  <si>
    <t>TE RD RPVC PBF JE CL. 14 DN 400 X 200</t>
  </si>
  <si>
    <t>M070746169</t>
  </si>
  <si>
    <t>TE RD RPVC PBF JE CL. 14 DN 400 X 250</t>
  </si>
  <si>
    <t>M070746173</t>
  </si>
  <si>
    <t>TE RD RPVC PBF JE CL. 14 DN 400 X 300</t>
  </si>
  <si>
    <t>M070746177</t>
  </si>
  <si>
    <t>TE RD RPVC PBF JE CL. 14 DN 400 X 350</t>
  </si>
  <si>
    <t>M070746181</t>
  </si>
  <si>
    <t>TE RD RPVC PBF JE CL. 14 DN 450 X 50</t>
  </si>
  <si>
    <t>M070746185</t>
  </si>
  <si>
    <t>TE RD RPVC PBF JE CL. 14 DN 450 X 75</t>
  </si>
  <si>
    <t>M070746189</t>
  </si>
  <si>
    <t>TE RD RPVC PBF JE CL. 14 DN 450 X 100</t>
  </si>
  <si>
    <t>M070746193</t>
  </si>
  <si>
    <t>TE RD RPVC PBF JE CL. 14 DN 450 X 125</t>
  </si>
  <si>
    <t>M070746197</t>
  </si>
  <si>
    <t>TE RD RPVC PBF JE CL. 14 DN 450 X 150</t>
  </si>
  <si>
    <t>M070746201</t>
  </si>
  <si>
    <t>TE RD RPVC PBF JE CL. 14 DN 450 X 200</t>
  </si>
  <si>
    <t>M070746205</t>
  </si>
  <si>
    <t>TE RD RPVC PBF JE CL. 14 DN 450 X 250</t>
  </si>
  <si>
    <t>M070746209</t>
  </si>
  <si>
    <t>TE RD RPVC PBF JE CL. 14 DN 450 X 300</t>
  </si>
  <si>
    <t>M070746213</t>
  </si>
  <si>
    <t>TE RD RPVC PBF JE CL. 14 DN 450 X 350</t>
  </si>
  <si>
    <t>M070746217</t>
  </si>
  <si>
    <t>TE RD RPVC PBF JE CL. 14 DN 450 X 400</t>
  </si>
  <si>
    <t>M070746221</t>
  </si>
  <si>
    <t>TE RD RPVC PBF JE CL. 14 DN 500 X 50</t>
  </si>
  <si>
    <t>M070746225</t>
  </si>
  <si>
    <t>TE RD RPVC PBF JE CL. 14 DN 500 X 75</t>
  </si>
  <si>
    <t>M070746229</t>
  </si>
  <si>
    <t>TE RD RPVC PBF JE CL. 14 DN 500 X 100</t>
  </si>
  <si>
    <t>M070746233</t>
  </si>
  <si>
    <t>TE RD RPVC PBF JE CL. 14 DN 500 X 125</t>
  </si>
  <si>
    <t>M070746237</t>
  </si>
  <si>
    <t>TE RD RPVC PBF JE CL. 14 DN 500 X 150</t>
  </si>
  <si>
    <t>M070746241</t>
  </si>
  <si>
    <t>TE RD RPVC PBF JE CL. 14 DN 500 X 200</t>
  </si>
  <si>
    <t>M070746245</t>
  </si>
  <si>
    <t>TE RD RPVC PBF JE CL. 14 DN 500 X 250</t>
  </si>
  <si>
    <t>M070746249</t>
  </si>
  <si>
    <t>TE RD RPVC PBF JE CL. 14 DN 500 X 300</t>
  </si>
  <si>
    <t>M070746253</t>
  </si>
  <si>
    <t>TE RD RPVC PBF JE CL. 14 DN 500 X 350</t>
  </si>
  <si>
    <t>M070746257</t>
  </si>
  <si>
    <t>TE RD RPVC PBF JE CL. 14 DN 500 X 400</t>
  </si>
  <si>
    <t>M070746261</t>
  </si>
  <si>
    <t>TE RD RPVC PBF JE CL. 14 DN 500 X 450</t>
  </si>
  <si>
    <t>M070746265</t>
  </si>
  <si>
    <t>TE RD RPVC PBF JE CL. 14 DN 600 X 50</t>
  </si>
  <si>
    <t>M070746269</t>
  </si>
  <si>
    <t>TE RD RPVC PBF JE CL. 14 DN 600 X 75</t>
  </si>
  <si>
    <t>M070746273</t>
  </si>
  <si>
    <t>TE RD RPVC PBF JE CL. 14 DN 600 X 100</t>
  </si>
  <si>
    <t>M070746277</t>
  </si>
  <si>
    <t>TE RD RPVC PBF JE CL. 14 DN 600 X 125</t>
  </si>
  <si>
    <t>M070746281</t>
  </si>
  <si>
    <t>TE RD RPVC PBF JE CL. 14 DN 600 X 150</t>
  </si>
  <si>
    <t>M070746285</t>
  </si>
  <si>
    <t>TE RD RPVC PBF JE CL. 14 DN 600 X 200</t>
  </si>
  <si>
    <t>M070746289</t>
  </si>
  <si>
    <t>TE RD RPVC PBF JE CL. 14 DN 600 X 250</t>
  </si>
  <si>
    <t>M070746293</t>
  </si>
  <si>
    <t>TE RD RPVC PBF JE CL. 14 DN 600 X 300</t>
  </si>
  <si>
    <t>M070746297</t>
  </si>
  <si>
    <t>TE RD RPVC PBF JE CL. 14 DN 600 X 350</t>
  </si>
  <si>
    <t>M070746301</t>
  </si>
  <si>
    <t>TE RD RPVC PBF JE CL. 14 DN 600 X 400</t>
  </si>
  <si>
    <t>M070746305</t>
  </si>
  <si>
    <t>TE RD RPVC PBF JE CL. 14 DN 600 X 450</t>
  </si>
  <si>
    <t>M070746309</t>
  </si>
  <si>
    <t>TE RD RPVC PBF JE CL. 14 DN 600 X 500</t>
  </si>
  <si>
    <t>M070746313</t>
  </si>
  <si>
    <t>TE RD RPVC PBF JE CL. 14 DN 700 X 50</t>
  </si>
  <si>
    <t>M070746317</t>
  </si>
  <si>
    <t>TE RD RPVC PBF JE CL. 14 DN 700 X 75</t>
  </si>
  <si>
    <t>M070746321</t>
  </si>
  <si>
    <t>TE RD RPVC PBF JE CL. 14 DN 700 X 100</t>
  </si>
  <si>
    <t>M070746325</t>
  </si>
  <si>
    <t>TE RD RPVC PBF JE CL. 14 DN 700 X 125</t>
  </si>
  <si>
    <t>M070746329</t>
  </si>
  <si>
    <t>TE RD RPVC PBF JE CL. 14 DN 700 X 150</t>
  </si>
  <si>
    <t>M070746333</t>
  </si>
  <si>
    <t>TE RD RPVC PBF JE CL. 14 DN 700 X 200</t>
  </si>
  <si>
    <t>M070746337</t>
  </si>
  <si>
    <t>TE RD RPVC PBF JE CL. 14 DN 700 X 250</t>
  </si>
  <si>
    <t>M070746341</t>
  </si>
  <si>
    <t>TE RD RPVC PBF JE CL. 14 DN 700 X 300</t>
  </si>
  <si>
    <t>M070746345</t>
  </si>
  <si>
    <t>TE RD RPVC PBF JE CL. 14 DN 700 X 350</t>
  </si>
  <si>
    <t>M070746349</t>
  </si>
  <si>
    <t>TE RD RPVC PBF JE CL. 14 DN 700 X 400</t>
  </si>
  <si>
    <t>M070746353</t>
  </si>
  <si>
    <t>TE RD RPVC PBF JE CL. 14 DN 700 X 450</t>
  </si>
  <si>
    <t>M070746357</t>
  </si>
  <si>
    <t>TE RD RPVC PBF JE CL. 14 DN 700 X 500</t>
  </si>
  <si>
    <t>M070746361</t>
  </si>
  <si>
    <t>TE RD RPVC PBF JE CL. 14 DN 700 X 600</t>
  </si>
  <si>
    <t>M070746365</t>
  </si>
  <si>
    <t>TE RD RPVC PBF JE CL. 16 DN 75 X 50</t>
  </si>
  <si>
    <t>M070746369</t>
  </si>
  <si>
    <t>TE RD RPVC PBF JE CL. 16 DN 100 X 50</t>
  </si>
  <si>
    <t>M070746373</t>
  </si>
  <si>
    <t>TE RD RPVC PBF JE CL. 16 DN 100 X 75</t>
  </si>
  <si>
    <t>M070746377</t>
  </si>
  <si>
    <t>TE RD RPVC PBF JE CL. 16 DN 125 X 75</t>
  </si>
  <si>
    <t>M070746381</t>
  </si>
  <si>
    <t>TE RD RPVC PBF JE CL. 16 DN 125 X 100</t>
  </si>
  <si>
    <t>M070746385</t>
  </si>
  <si>
    <t>TE RD RPVC PBF JE CL. 16 DN 150 X 50</t>
  </si>
  <si>
    <t>M070746389</t>
  </si>
  <si>
    <t>TE RD RPVC PBF JE CL. 16 DN 150 X 75</t>
  </si>
  <si>
    <t>M070746393</t>
  </si>
  <si>
    <t>TE RD RPVC PBF JE CL. 16 DN 150 X 100</t>
  </si>
  <si>
    <t>M070746397</t>
  </si>
  <si>
    <t>TE RD RPVC PBF JE CL. 16 DN 150 X 125</t>
  </si>
  <si>
    <t>M070746401</t>
  </si>
  <si>
    <t>TE RD RPVC PBF JE CL. 16 DN 200 X 50</t>
  </si>
  <si>
    <t>M070746405</t>
  </si>
  <si>
    <t>TE RD RPVC PBF JE CL. 16 DN 200 X 75</t>
  </si>
  <si>
    <t>M070746409</t>
  </si>
  <si>
    <t>TE RD RPVC PBF JE CL. 16 DN 200 X 100</t>
  </si>
  <si>
    <t>M070746413</t>
  </si>
  <si>
    <t>TE RD RPVC PBF JE CL. 16 DN 200 X 125</t>
  </si>
  <si>
    <t>M070746417</t>
  </si>
  <si>
    <t>TE RD RPVC PBF JE CL. 16 DN 200 X 150</t>
  </si>
  <si>
    <t>M070746421</t>
  </si>
  <si>
    <t>TE RD RPVC PBF JE CL. 16 DN 250 X 50</t>
  </si>
  <si>
    <t>M070746425</t>
  </si>
  <si>
    <t>TE RD RPVC PBF JE CL. 16 DN 250 X 75</t>
  </si>
  <si>
    <t>M070746429</t>
  </si>
  <si>
    <t>TE RD RPVC PBF JE CL. 16 DN 250 X 100</t>
  </si>
  <si>
    <t>M070746433</t>
  </si>
  <si>
    <t>TE RD RPVC PBF JE CL. 16 DN 250 X 125</t>
  </si>
  <si>
    <t>M070746437</t>
  </si>
  <si>
    <t>TE RD RPVC PBF JE CL. 16 DN 250 X 150</t>
  </si>
  <si>
    <t>M070746441</t>
  </si>
  <si>
    <t>TE RD RPVC PBF JE CL. 16 DN 250 X 200</t>
  </si>
  <si>
    <t>M070746445</t>
  </si>
  <si>
    <t>TE RD RPVC PBF JE CL. 16 DN 300 X 50</t>
  </si>
  <si>
    <t>M070746449</t>
  </si>
  <si>
    <t>TE RD RPVC PBF JE CL. 16 DN 300 X 75</t>
  </si>
  <si>
    <t>M070746453</t>
  </si>
  <si>
    <t>TE RD RPVC PBF JE CL. 16 DN 300 X 100</t>
  </si>
  <si>
    <t>M070746457</t>
  </si>
  <si>
    <t>TE RD RPVC PBF JE CL. 16 DN 300 X 125</t>
  </si>
  <si>
    <t>M070746461</t>
  </si>
  <si>
    <t>TE RD RPVC PBF JE CL. 16 DN 300 X 150</t>
  </si>
  <si>
    <t>M070746465</t>
  </si>
  <si>
    <t>TE RD RPVC PBF JE CL. 16 DN 300 X 200</t>
  </si>
  <si>
    <t>M070746469</t>
  </si>
  <si>
    <t>TE RD RPVC PBF JE CL. 16 DN 300 X 250</t>
  </si>
  <si>
    <t>M070746473</t>
  </si>
  <si>
    <t>TE RD RPVC PBF JE CL. 16 DN 350 X 50</t>
  </si>
  <si>
    <t>M070746477</t>
  </si>
  <si>
    <t>TE RD RPVC PBF JE CL. 16 DN 350 X 75</t>
  </si>
  <si>
    <t>M070746481</t>
  </si>
  <si>
    <t>TE RD RPVC PBF JE CL. 16 DN 350 X 100</t>
  </si>
  <si>
    <t>M070746485</t>
  </si>
  <si>
    <t>TE RD RPVC PBF JE CL. 16 DN 350 X 125</t>
  </si>
  <si>
    <t>M070746489</t>
  </si>
  <si>
    <t>TE RD RPVC PBF JE CL. 16 DN 350 X 150</t>
  </si>
  <si>
    <t>M070746493</t>
  </si>
  <si>
    <t>TE RD RPVC PBF JE CL. 16 DN 350 X 200</t>
  </si>
  <si>
    <t>M070746497</t>
  </si>
  <si>
    <t>TE RD RPVC PBF JE CL. 16 DN 350 X 250</t>
  </si>
  <si>
    <t>M070746501</t>
  </si>
  <si>
    <t>TE RD RPVC PBF JE CL. 16 DN 350 X 300</t>
  </si>
  <si>
    <t>M070746505</t>
  </si>
  <si>
    <t>TE RD RPVC PBF JE CL. 16 DN 400 X 50</t>
  </si>
  <si>
    <t>M070746509</t>
  </si>
  <si>
    <t>TE RD RPVC PBF JE CL. 16 DN 400 X 75</t>
  </si>
  <si>
    <t>M070746513</t>
  </si>
  <si>
    <t>TE RD RPVC PBF JE CL. 16 DN 400 X 100</t>
  </si>
  <si>
    <t>M070746517</t>
  </si>
  <si>
    <t>TE RD RPVC PBF JE CL. 16 DN 400 X 125</t>
  </si>
  <si>
    <t>M070746521</t>
  </si>
  <si>
    <t>TE RD RPVC PBF JE CL. 16 DN 400 X 150</t>
  </si>
  <si>
    <t>M070746525</t>
  </si>
  <si>
    <t>TE RD RPVC PBF JE CL. 16 DN 400 X 200</t>
  </si>
  <si>
    <t>M070746529</t>
  </si>
  <si>
    <t>TE RD RPVC PBF JE CL. 16 DN 400 X 250</t>
  </si>
  <si>
    <t>M070746533</t>
  </si>
  <si>
    <t>TE RD RPVC PBF JE CL. 16 DN 400 X 300</t>
  </si>
  <si>
    <t>M070746537</t>
  </si>
  <si>
    <t>TE RD RPVC PBF JE CL. 16 DN 400 X 350</t>
  </si>
  <si>
    <t>M070746541</t>
  </si>
  <si>
    <t>TE RD RPVC PBF JE CL. 16 DN 450 X 50</t>
  </si>
  <si>
    <t>M070746545</t>
  </si>
  <si>
    <t>TE RD RPVC PBF JE CL. 16 DN 450 X 75</t>
  </si>
  <si>
    <t>M070746549</t>
  </si>
  <si>
    <t>TE RD RPVC PBF JE CL. 16 DN 450 X 100</t>
  </si>
  <si>
    <t>M070746553</t>
  </si>
  <si>
    <t>TE RD RPVC PBF JE CL. 16 DN 450 X 125</t>
  </si>
  <si>
    <t>M070746557</t>
  </si>
  <si>
    <t>TE RD RPVC PBF JE CL. 16 DN 450 X 150</t>
  </si>
  <si>
    <t>M070746561</t>
  </si>
  <si>
    <t>TE RD RPVC PBF JE CL. 16 DN 450 X 200</t>
  </si>
  <si>
    <t>M070746565</t>
  </si>
  <si>
    <t>TE RD RPVC PBF JE CL. 16 DN 450 X 250</t>
  </si>
  <si>
    <t>M070746569</t>
  </si>
  <si>
    <t>TE RD RPVC PBF JE CL. 16 DN 450 X 300</t>
  </si>
  <si>
    <t>M070746573</t>
  </si>
  <si>
    <t>TE RD RPVC PBF JE CL. 16 DN 450 X 350</t>
  </si>
  <si>
    <t>M070746577</t>
  </si>
  <si>
    <t>TE RD RPVC PBF JE CL. 16 DN 450 X 400</t>
  </si>
  <si>
    <t>M070746581</t>
  </si>
  <si>
    <t>TE RD RPVC PBF JE CL. 16 DN 500 X 50</t>
  </si>
  <si>
    <t>M070746585</t>
  </si>
  <si>
    <t>TE RD RPVC PBF JE CL. 16 DN 500 X 75</t>
  </si>
  <si>
    <t>M070746589</t>
  </si>
  <si>
    <t>TE RD RPVC PBF JE CL. 16 DN 500 X 100</t>
  </si>
  <si>
    <t>M070746593</t>
  </si>
  <si>
    <t>TE RD RPVC PBF JE CL. 16 DN 500 X 125</t>
  </si>
  <si>
    <t>M070746597</t>
  </si>
  <si>
    <t>TE RD RPVC PBF JE CL. 16 DN 500 X 150</t>
  </si>
  <si>
    <t>M070746601</t>
  </si>
  <si>
    <t>TE RD RPVC PBF JE CL. 16 DN 500 X 200</t>
  </si>
  <si>
    <t>M070746605</t>
  </si>
  <si>
    <t>TE RD RPVC PBF JE CL. 16 DN 500 X 250</t>
  </si>
  <si>
    <t>M070746609</t>
  </si>
  <si>
    <t>TE RD RPVC PBF JE CL. 16 DN 500 X 300</t>
  </si>
  <si>
    <t>M070746613</t>
  </si>
  <si>
    <t>TE RD RPVC PBF JE CL. 16 DN 500 X 350</t>
  </si>
  <si>
    <t>M070746617</t>
  </si>
  <si>
    <t>TE RD RPVC PBF JE CL. 16 DN 500 X 400</t>
  </si>
  <si>
    <t>M070746621</t>
  </si>
  <si>
    <t>TE RD RPVC PBF JE CL. 16 DN 500 X 450</t>
  </si>
  <si>
    <t>M070746625</t>
  </si>
  <si>
    <t>TE RD RPVC PBF JE CL. 16 DN 600 X 50</t>
  </si>
  <si>
    <t>M070746629</t>
  </si>
  <si>
    <t>TE RD RPVC PBF JE CL. 16 DN 600 X 75</t>
  </si>
  <si>
    <t>M070746633</t>
  </si>
  <si>
    <t>TE RD RPVC PBF JE CL. 16 DN 600 X 100</t>
  </si>
  <si>
    <t>M070746637</t>
  </si>
  <si>
    <t>TE RD RPVC PBF JE CL. 16 DN 600 X 125</t>
  </si>
  <si>
    <t>M070746641</t>
  </si>
  <si>
    <t>TE RD RPVC PBF JE CL. 16 DN 600 X 150</t>
  </si>
  <si>
    <t>M070746645</t>
  </si>
  <si>
    <t>TE RD RPVC PBF JE CL. 16 DN 600 X 200</t>
  </si>
  <si>
    <t>M070746649</t>
  </si>
  <si>
    <t>TE RD RPVC PBF JE CL. 16 DN 600 X 250</t>
  </si>
  <si>
    <t>M070746653</t>
  </si>
  <si>
    <t>TE RD RPVC PBF JE CL. 16 DN 600 X 300</t>
  </si>
  <si>
    <t>M070746657</t>
  </si>
  <si>
    <t>TE RD RPVC PBF JE CL. 16 DN 600 X 350</t>
  </si>
  <si>
    <t>M070746661</t>
  </si>
  <si>
    <t>TE RD RPVC PBF JE CL. 16 DN 600 X 400</t>
  </si>
  <si>
    <t>M070746665</t>
  </si>
  <si>
    <t>TE RD RPVC PBF JE CL. 16 DN 600 X 450</t>
  </si>
  <si>
    <t>M070746669</t>
  </si>
  <si>
    <t>TE RD RPVC PBF JE CL. 16 DN 600 X 500</t>
  </si>
  <si>
    <t>M070746673</t>
  </si>
  <si>
    <t>TE RD RPVC PBF JE CL. 16 DN 700 X 50</t>
  </si>
  <si>
    <t>M070746677</t>
  </si>
  <si>
    <t>TE RD RPVC PBF JE CL. 16 DN 700 X 75</t>
  </si>
  <si>
    <t>M070746681</t>
  </si>
  <si>
    <t>TE RD RPVC PBF JE CL. 16 DN 700 X 100</t>
  </si>
  <si>
    <t>M070746685</t>
  </si>
  <si>
    <t>TE RD RPVC PBF JE CL. 16 DN 700 X 125</t>
  </si>
  <si>
    <t>M070746689</t>
  </si>
  <si>
    <t>TE RD RPVC PBF JE CL. 16 DN 700 X 150</t>
  </si>
  <si>
    <t>M070746693</t>
  </si>
  <si>
    <t>TE RD RPVC PBF JE CL. 16 DN 700 X 200</t>
  </si>
  <si>
    <t>M070746697</t>
  </si>
  <si>
    <t>TE RD RPVC PBF JE CL. 16 DN 700 X 250</t>
  </si>
  <si>
    <t>M070746701</t>
  </si>
  <si>
    <t>TE RD RPVC PBF JE CL. 16 DN 700 X 300</t>
  </si>
  <si>
    <t>M070746705</t>
  </si>
  <si>
    <t>TE RD RPVC PBF JE CL. 16 DN 700 X 350</t>
  </si>
  <si>
    <t>M070746709</t>
  </si>
  <si>
    <t>TE RD RPVC PBF JE CL. 16 DN 700 X 400</t>
  </si>
  <si>
    <t>M070746713</t>
  </si>
  <si>
    <t>TE RD RPVC PBF JE CL. 16 DN 700 X 450</t>
  </si>
  <si>
    <t>M070746717</t>
  </si>
  <si>
    <t>TE RD RPVC PBF JE CL. 16 DN 700 X 500</t>
  </si>
  <si>
    <t>M070746721</t>
  </si>
  <si>
    <t>TE RD RPVC PBF JE CL. 16 DN 700 X 600</t>
  </si>
  <si>
    <t>M070801001</t>
  </si>
  <si>
    <t>ANB P/ TUBOS E CONEXOES RPVC JE DN 50</t>
  </si>
  <si>
    <t>M070801005</t>
  </si>
  <si>
    <t>ANB P/ TUBOS E CONEXOES RPVC JE DN 75</t>
  </si>
  <si>
    <t>M070801009</t>
  </si>
  <si>
    <t>ANB P/ TUBOS E CONEXOES RPVC JE DN 100</t>
  </si>
  <si>
    <t>M070801013</t>
  </si>
  <si>
    <t>ANB P/ TUBOS E CONEXOES RPVC JE DN 125</t>
  </si>
  <si>
    <t>M070801017</t>
  </si>
  <si>
    <t>ANB P/ TUBOS E CONEXOES RPVC JE DN 150</t>
  </si>
  <si>
    <t>M070801021</t>
  </si>
  <si>
    <t>ANB P/ TUBOS E CONEXOES RPVC JE DN 200</t>
  </si>
  <si>
    <t>M070801025</t>
  </si>
  <si>
    <t>ANB P/ TUBOS E CONEXOES RPVC JE DN 250</t>
  </si>
  <si>
    <t>M070801029</t>
  </si>
  <si>
    <t>ANB P/ TUBOS E CONEXOES RPVC JE DN 300</t>
  </si>
  <si>
    <t>M070801033</t>
  </si>
  <si>
    <t>ANB P/ TUBOS E CONEXOES RPVC JE DN 350</t>
  </si>
  <si>
    <t>M070801037</t>
  </si>
  <si>
    <t>ANB P/ TUBOS E CONEXOES RPVC JE DN 400</t>
  </si>
  <si>
    <t>M070801041</t>
  </si>
  <si>
    <t>ANB P/ TUBOS E CONEXOES RPVC JE DN 450</t>
  </si>
  <si>
    <t>M070801045</t>
  </si>
  <si>
    <t>ANB P/ TUBOS E CONEXOES RPVC JE DN 500</t>
  </si>
  <si>
    <t>M070801049</t>
  </si>
  <si>
    <t>ANB P/ TUBOS E CONEXOES RPVC JE DN 600</t>
  </si>
  <si>
    <t>M070801053</t>
  </si>
  <si>
    <t>ANB P/ TUBOS E CONEXOES RPVC JE DN 700</t>
  </si>
  <si>
    <t>M070802001</t>
  </si>
  <si>
    <t>M070802005</t>
  </si>
  <si>
    <t>M070802009</t>
  </si>
  <si>
    <t>M070802013</t>
  </si>
  <si>
    <t>M070802017</t>
  </si>
  <si>
    <t>M070802021</t>
  </si>
  <si>
    <t>M070802025</t>
  </si>
  <si>
    <t>M070802029</t>
  </si>
  <si>
    <t>M070802033</t>
  </si>
  <si>
    <t>M070802037</t>
  </si>
  <si>
    <t>M070802041</t>
  </si>
  <si>
    <t>M070802045</t>
  </si>
  <si>
    <t>M070802049</t>
  </si>
  <si>
    <t>M070802053</t>
  </si>
  <si>
    <t>M070901001</t>
  </si>
  <si>
    <t>E RPVC BF JR CL. 6 DN 600</t>
  </si>
  <si>
    <t>M070901005</t>
  </si>
  <si>
    <t>E RPVC BF JR CL. 6 DN 700</t>
  </si>
  <si>
    <t>M070902001</t>
  </si>
  <si>
    <t>M070902005</t>
  </si>
  <si>
    <t>M070902009</t>
  </si>
  <si>
    <t>M070902013</t>
  </si>
  <si>
    <t>M070902017</t>
  </si>
  <si>
    <t>M070902021</t>
  </si>
  <si>
    <t>M070902025</t>
  </si>
  <si>
    <t>M070902029</t>
  </si>
  <si>
    <t>M070902033</t>
  </si>
  <si>
    <t>M070902037</t>
  </si>
  <si>
    <t>M070902041</t>
  </si>
  <si>
    <t>M070902045</t>
  </si>
  <si>
    <t>M070902049</t>
  </si>
  <si>
    <t>M070902053</t>
  </si>
  <si>
    <t>M070902057</t>
  </si>
  <si>
    <t>M070903001</t>
  </si>
  <si>
    <t>M070903005</t>
  </si>
  <si>
    <t>M070903009</t>
  </si>
  <si>
    <t>M070903013</t>
  </si>
  <si>
    <t>M070903017</t>
  </si>
  <si>
    <t>M070903021</t>
  </si>
  <si>
    <t>M070903025</t>
  </si>
  <si>
    <t>M070903029</t>
  </si>
  <si>
    <t>M070903033</t>
  </si>
  <si>
    <t>M070903037</t>
  </si>
  <si>
    <t>M070903041</t>
  </si>
  <si>
    <t>M070903045</t>
  </si>
  <si>
    <t>M070904001</t>
  </si>
  <si>
    <t>E RPVC PF JR CL. 6 DN 600</t>
  </si>
  <si>
    <t>M070904005</t>
  </si>
  <si>
    <t>E RPVC PF JR CL. 6 DN 700</t>
  </si>
  <si>
    <t>M070905001</t>
  </si>
  <si>
    <t>M070905005</t>
  </si>
  <si>
    <t>M070905009</t>
  </si>
  <si>
    <t>M070905013</t>
  </si>
  <si>
    <t>M070905017</t>
  </si>
  <si>
    <t>M070905021</t>
  </si>
  <si>
    <t>M070905025</t>
  </si>
  <si>
    <t>M070905029</t>
  </si>
  <si>
    <t>M070905033</t>
  </si>
  <si>
    <t>M070905037</t>
  </si>
  <si>
    <t>M070905041</t>
  </si>
  <si>
    <t>M070905045</t>
  </si>
  <si>
    <t>M070905049</t>
  </si>
  <si>
    <t>M070905053</t>
  </si>
  <si>
    <t>M070905057</t>
  </si>
  <si>
    <t>M070906001</t>
  </si>
  <si>
    <t>M070906005</t>
  </si>
  <si>
    <t>M070906009</t>
  </si>
  <si>
    <t>M070906013</t>
  </si>
  <si>
    <t>M070906017</t>
  </si>
  <si>
    <t>M070906021</t>
  </si>
  <si>
    <t>M070906025</t>
  </si>
  <si>
    <t>M070906029</t>
  </si>
  <si>
    <t>M070906033</t>
  </si>
  <si>
    <t>M070906037</t>
  </si>
  <si>
    <t>M070906041</t>
  </si>
  <si>
    <t>M070906045</t>
  </si>
  <si>
    <t>M070908001</t>
  </si>
  <si>
    <t>C90 RPVC FF JR CL. 6 DN 25</t>
  </si>
  <si>
    <t>M070908005</t>
  </si>
  <si>
    <t>C90 RPVC FF JR CL. 6 DN 40</t>
  </si>
  <si>
    <t>M070908009</t>
  </si>
  <si>
    <t>C90 RPVC FF JR CL. 6 DN 50</t>
  </si>
  <si>
    <t>M070908013</t>
  </si>
  <si>
    <t>C90 RPVC FF JR CL. 6 DN 63</t>
  </si>
  <si>
    <t>M070908017</t>
  </si>
  <si>
    <t>C90 RPVC FF JR CL. 6 DN 75</t>
  </si>
  <si>
    <t>M070908021</t>
  </si>
  <si>
    <t>C90 RPVC FF JR CL. 6 DN 100</t>
  </si>
  <si>
    <t>M070908025</t>
  </si>
  <si>
    <t>C90 RPVC FF JR CL. 6 DN 125</t>
  </si>
  <si>
    <t>M070908029</t>
  </si>
  <si>
    <t>C90 RPVC FF JR CL. 6 DN 150</t>
  </si>
  <si>
    <t>M070908033</t>
  </si>
  <si>
    <t>C90 RPVC FF JR CL. 6 DN 200</t>
  </si>
  <si>
    <t>M070908037</t>
  </si>
  <si>
    <t>C90 RPVC FF JR CL. 6 DN 250</t>
  </si>
  <si>
    <t>M070908041</t>
  </si>
  <si>
    <t>C90 RPVC FF JR CL. 6 DN 300</t>
  </si>
  <si>
    <t>M070908045</t>
  </si>
  <si>
    <t>C90 RPVC FF JR CL. 6 DN 350</t>
  </si>
  <si>
    <t>M070908049</t>
  </si>
  <si>
    <t>C90 RPVC FF JR CL. 6 DN 400</t>
  </si>
  <si>
    <t>M070908053</t>
  </si>
  <si>
    <t>C90 RPVC FF JR CL. 6 DN 450</t>
  </si>
  <si>
    <t>M070908057</t>
  </si>
  <si>
    <t>C90 RPVC FF JR CL. 6 DN 500</t>
  </si>
  <si>
    <t>M070908061</t>
  </si>
  <si>
    <t>C90 RPVC FF JR CL. 6 DN 600</t>
  </si>
  <si>
    <t>M070908065</t>
  </si>
  <si>
    <t>C90 RPVC FF JR CL. 6 DN 700</t>
  </si>
  <si>
    <t>M070908069</t>
  </si>
  <si>
    <t>C90 RPVC FF JR CL. 8 DN 25</t>
  </si>
  <si>
    <t>M070908073</t>
  </si>
  <si>
    <t>C90 RPVC FF JR CL. 8 DN 40</t>
  </si>
  <si>
    <t>M070908077</t>
  </si>
  <si>
    <t>C90 RPVC FF JR CL. 8 DN 50</t>
  </si>
  <si>
    <t>M070908081</t>
  </si>
  <si>
    <t>C90 RPVC FF JR CL. 8 DN 63</t>
  </si>
  <si>
    <t>M070908085</t>
  </si>
  <si>
    <t>C90 RPVC FF JR CL. 8 DN 75</t>
  </si>
  <si>
    <t>M070908089</t>
  </si>
  <si>
    <t>C90 RPVC FF JR CL. 8 DN 100</t>
  </si>
  <si>
    <t>M070908093</t>
  </si>
  <si>
    <t>C90 RPVC FF JR CL. 8 DN 125</t>
  </si>
  <si>
    <t>M070908097</t>
  </si>
  <si>
    <t>C90 RPVC FF JR CL. 8 DN 150</t>
  </si>
  <si>
    <t>M070908101</t>
  </si>
  <si>
    <t>C90 RPVC FF JR CL. 8 DN 200</t>
  </si>
  <si>
    <t>M070908105</t>
  </si>
  <si>
    <t>C90 RPVC FF JR CL. 8 DN 250</t>
  </si>
  <si>
    <t>M070908109</t>
  </si>
  <si>
    <t>C90 RPVC FF JR CL. 8 DN 300</t>
  </si>
  <si>
    <t>M070908113</t>
  </si>
  <si>
    <t>C90 RPVC FF JR CL. 8 DN 350</t>
  </si>
  <si>
    <t>M070908117</t>
  </si>
  <si>
    <t>C90 RPVC FF JR CL. 8 DN 400</t>
  </si>
  <si>
    <t>M070908121</t>
  </si>
  <si>
    <t>C90 RPVC FF JR CL. 8 DN 450</t>
  </si>
  <si>
    <t>M070908125</t>
  </si>
  <si>
    <t>C90 RPVC FF JR CL. 8 DN 500</t>
  </si>
  <si>
    <t>M070908129</t>
  </si>
  <si>
    <t>C90 RPVC FF JR CL. 8 DN 600</t>
  </si>
  <si>
    <t>M070908133</t>
  </si>
  <si>
    <t>C90 RPVC FF JR CL. 8 DN 700</t>
  </si>
  <si>
    <t>M070909001</t>
  </si>
  <si>
    <t>C90 RPVC FF JR CL. 10 DN 25</t>
  </si>
  <si>
    <t>M070909005</t>
  </si>
  <si>
    <t>C90 RPVC FF JR CL. 10 DN 40</t>
  </si>
  <si>
    <t>M070909009</t>
  </si>
  <si>
    <t>C90 RPVC FF JR CL. 10 DN 50</t>
  </si>
  <si>
    <t>M070909013</t>
  </si>
  <si>
    <t>C90 RPVC FF JR CL. 10 DN 63</t>
  </si>
  <si>
    <t>M070909017</t>
  </si>
  <si>
    <t>C90 RPVC FF JR CL. 10 DN 75</t>
  </si>
  <si>
    <t>M070909021</t>
  </si>
  <si>
    <t>C90 RPVC FF JR CL. 10 DN 100</t>
  </si>
  <si>
    <t>M070909025</t>
  </si>
  <si>
    <t>C90 RPVC FF JR CL. 10 DN 125</t>
  </si>
  <si>
    <t>M070909029</t>
  </si>
  <si>
    <t>C90 RPVC FF JR CL. 10 DN 150</t>
  </si>
  <si>
    <t>M070909033</t>
  </si>
  <si>
    <t>C90 RPVC FF JR CL. 10 DN 200</t>
  </si>
  <si>
    <t>M070909037</t>
  </si>
  <si>
    <t>C90 RPVC FF JR CL. 10 DN 250</t>
  </si>
  <si>
    <t>M070909041</t>
  </si>
  <si>
    <t>C90 RPVC FF JR CL. 10 DN 300</t>
  </si>
  <si>
    <t>M070909045</t>
  </si>
  <si>
    <t>C90 RPVC FF JR CL. 10 DN 350</t>
  </si>
  <si>
    <t>M070909049</t>
  </si>
  <si>
    <t>C90 RPVC FF JR CL. 10 DN 400</t>
  </si>
  <si>
    <t>M070909053</t>
  </si>
  <si>
    <t>C90 RPVC FF JR CL. 10 DN 450</t>
  </si>
  <si>
    <t>M070909057</t>
  </si>
  <si>
    <t>C90 RPVC FF JR CL. 10 DN 500</t>
  </si>
  <si>
    <t>M070909061</t>
  </si>
  <si>
    <t>C90 RPVC FF JR CL. 10 DN 600</t>
  </si>
  <si>
    <t>M070909065</t>
  </si>
  <si>
    <t>C90 RPVC FF JR CL. 10 DN 700</t>
  </si>
  <si>
    <t>M070909069</t>
  </si>
  <si>
    <t>C90 RPVC FF JR CL. 12 DN 25</t>
  </si>
  <si>
    <t>M070909073</t>
  </si>
  <si>
    <t>C90 RPVC FF JR CL. 12 DN 40</t>
  </si>
  <si>
    <t>M070909077</t>
  </si>
  <si>
    <t>C90 RPVC FF JR CL. 12 DN 50</t>
  </si>
  <si>
    <t>M070909081</t>
  </si>
  <si>
    <t>C90 RPVC FF JR CL. 12 DN 63</t>
  </si>
  <si>
    <t>M070909085</t>
  </si>
  <si>
    <t>C90 RPVC FF JR CL. 12 DN 75</t>
  </si>
  <si>
    <t>M070909089</t>
  </si>
  <si>
    <t>C90 RPVC FF JR CL. 12 DN 100</t>
  </si>
  <si>
    <t>M070909093</t>
  </si>
  <si>
    <t>C90 RPVC FF JR CL. 12 DN 125</t>
  </si>
  <si>
    <t>M070909097</t>
  </si>
  <si>
    <t>C90 RPVC FF JR CL. 12 DN 150</t>
  </si>
  <si>
    <t>M070909101</t>
  </si>
  <si>
    <t>C90 RPVC FF JR CL. 12 DN 200</t>
  </si>
  <si>
    <t>M070909105</t>
  </si>
  <si>
    <t>C90 RPVC FF JR CL. 12 DN 250</t>
  </si>
  <si>
    <t>M070909109</t>
  </si>
  <si>
    <t>C90 RPVC FF JR CL. 12 DN 300</t>
  </si>
  <si>
    <t>M070909113</t>
  </si>
  <si>
    <t>C90 RPVC FF JR CL. 12 DN 350</t>
  </si>
  <si>
    <t>M070909117</t>
  </si>
  <si>
    <t>C90 RPVC FF JR CL. 12 DN 400</t>
  </si>
  <si>
    <t>M070909121</t>
  </si>
  <si>
    <t>C90 RPVC FF JR CL. 12 DN 450</t>
  </si>
  <si>
    <t>M070909125</t>
  </si>
  <si>
    <t>C90 RPVC FF JR CL. 12 DN 500</t>
  </si>
  <si>
    <t>M070909129</t>
  </si>
  <si>
    <t>C90 RPVC FF JR CL. 12 DN 600</t>
  </si>
  <si>
    <t>M070909133</t>
  </si>
  <si>
    <t>C90 RPVC FF JR CL. 12 DN 700</t>
  </si>
  <si>
    <t>M070910001</t>
  </si>
  <si>
    <t>C90 RPVC FF JR CL. 14 DN 25</t>
  </si>
  <si>
    <t>M070910005</t>
  </si>
  <si>
    <t>C90 RPVC FF JR CL. 14 DN 40</t>
  </si>
  <si>
    <t>M070910009</t>
  </si>
  <si>
    <t>C90 RPVC FF JR CL. 14 DN 50</t>
  </si>
  <si>
    <t>M070910013</t>
  </si>
  <si>
    <t>C90 RPVC FF JR CL. 14 DN 63</t>
  </si>
  <si>
    <t>M070910017</t>
  </si>
  <si>
    <t>C90 RPVC FF JR CL. 14 DN 75</t>
  </si>
  <si>
    <t>M070910021</t>
  </si>
  <si>
    <t>C90 RPVC FF JR CL. 14 DN 100</t>
  </si>
  <si>
    <t>M070910025</t>
  </si>
  <si>
    <t>C90 RPVC FF JR CL. 14 DN 125</t>
  </si>
  <si>
    <t>M070910029</t>
  </si>
  <si>
    <t>C90 RPVC FF JR CL. 14 DN 150</t>
  </si>
  <si>
    <t>M070910033</t>
  </si>
  <si>
    <t>C90 RPVC FF JR CL. 14 DN 200</t>
  </si>
  <si>
    <t>M070910037</t>
  </si>
  <si>
    <t>C90 RPVC FF JR CL. 14 DN 250</t>
  </si>
  <si>
    <t>M070910041</t>
  </si>
  <si>
    <t>C90 RPVC FF JR CL. 14 DN 300</t>
  </si>
  <si>
    <t>M070910045</t>
  </si>
  <si>
    <t>C90 RPVC FF JR CL. 14 DN 350</t>
  </si>
  <si>
    <t>M070910049</t>
  </si>
  <si>
    <t>C90 RPVC FF JR CL. 14 DN 400</t>
  </si>
  <si>
    <t>M070910053</t>
  </si>
  <si>
    <t>C90 RPVC FF JR CL. 14 DN 450</t>
  </si>
  <si>
    <t>M070910057</t>
  </si>
  <si>
    <t>C90 RPVC FF JR CL. 14 DN 500</t>
  </si>
  <si>
    <t>M070910061</t>
  </si>
  <si>
    <t>C90 RPVC FF JR CL. 14 DN 600</t>
  </si>
  <si>
    <t>M070910065</t>
  </si>
  <si>
    <t>C90 RPVC FF JR CL. 14 DN 700</t>
  </si>
  <si>
    <t>M070910069</t>
  </si>
  <si>
    <t>C90 RPVC FF JR CL. 16 DN 25</t>
  </si>
  <si>
    <t>M070910073</t>
  </si>
  <si>
    <t>C90 RPVC FF JR CL. 16 DN 40</t>
  </si>
  <si>
    <t>M070910077</t>
  </si>
  <si>
    <t>C90 RPVC FF JR CL. 16 DN 50</t>
  </si>
  <si>
    <t>M070910081</t>
  </si>
  <si>
    <t>C90 RPVC FF JR CL. 16 DN 63</t>
  </si>
  <si>
    <t>M070910085</t>
  </si>
  <si>
    <t>C90 RPVC FF JR CL. 16 DN 75</t>
  </si>
  <si>
    <t>M070910089</t>
  </si>
  <si>
    <t>C90 RPVC FF JR CL. 16 DN 100</t>
  </si>
  <si>
    <t>M070910093</t>
  </si>
  <si>
    <t>C90 RPVC FF JR CL. 16 DN 125</t>
  </si>
  <si>
    <t>M070910097</t>
  </si>
  <si>
    <t>C90 RPVC FF JR CL. 16 DN 150</t>
  </si>
  <si>
    <t>M070910101</t>
  </si>
  <si>
    <t>C90 RPVC FF JR CL. 16 DN 200</t>
  </si>
  <si>
    <t>M070910105</t>
  </si>
  <si>
    <t>C90 RPVC FF JR CL. 16 DN 250</t>
  </si>
  <si>
    <t>M070910109</t>
  </si>
  <si>
    <t>C90 RPVC FF JR CL. 16 DN 300</t>
  </si>
  <si>
    <t>M070910113</t>
  </si>
  <si>
    <t>C90 RPVC FF JR CL. 16 DN 350</t>
  </si>
  <si>
    <t>M070910117</t>
  </si>
  <si>
    <t>C90 RPVC FF JR CL. 16 DN 400</t>
  </si>
  <si>
    <t>M070910121</t>
  </si>
  <si>
    <t>C90 RPVC FF JR CL. 16 DN 450</t>
  </si>
  <si>
    <t>M070910125</t>
  </si>
  <si>
    <t>C90 RPVC FF JR CL. 16 DN 500</t>
  </si>
  <si>
    <t>M070910129</t>
  </si>
  <si>
    <t>C90 RPVC FF JR CL. 16 DN 600</t>
  </si>
  <si>
    <t>M070910133</t>
  </si>
  <si>
    <t>C90 RPVC FF JR CL. 16 DN 700</t>
  </si>
  <si>
    <t>M070912001</t>
  </si>
  <si>
    <t>C45 RPVC FF JR CL. 6 DN 25</t>
  </si>
  <si>
    <t>M070912005</t>
  </si>
  <si>
    <t>C45 RPVC FF JR CL. 6 DN 40</t>
  </si>
  <si>
    <t>M070912009</t>
  </si>
  <si>
    <t>C45 RPVC FF JR CL. 6 DN 50</t>
  </si>
  <si>
    <t>M070912013</t>
  </si>
  <si>
    <t>C45 RPVC FF JR CL. 6 DN 63</t>
  </si>
  <si>
    <t>M070912017</t>
  </si>
  <si>
    <t>C45 RPVC FF JR CL. 6 DN 75</t>
  </si>
  <si>
    <t>M070912021</t>
  </si>
  <si>
    <t>C45 RPVC FF JR CL. 6 DN 100</t>
  </si>
  <si>
    <t>M070912025</t>
  </si>
  <si>
    <t>C45 RPVC FF JR CL. 6 DN 125</t>
  </si>
  <si>
    <t>M070912029</t>
  </si>
  <si>
    <t>C45 RPVC FF JR CL. 6 DN 150</t>
  </si>
  <si>
    <t>M070912033</t>
  </si>
  <si>
    <t>C45 RPVC FF JR CL. 6 DN 200</t>
  </si>
  <si>
    <t>M070912037</t>
  </si>
  <si>
    <t>C45 RPVC FF JR CL. 6 DN 250</t>
  </si>
  <si>
    <t>M070912041</t>
  </si>
  <si>
    <t>C45 RPVC FF JR CL. 6 DN 300</t>
  </si>
  <si>
    <t>M070912045</t>
  </si>
  <si>
    <t>C45 RPVC FF JR CL. 6 DN 350</t>
  </si>
  <si>
    <t>M070912049</t>
  </si>
  <si>
    <t>C45 RPVC FF JR CL. 6 DN 400</t>
  </si>
  <si>
    <t>M070912053</t>
  </si>
  <si>
    <t>C45 RPVC FF JR CL. 6 DN 450</t>
  </si>
  <si>
    <t>M070912057</t>
  </si>
  <si>
    <t>C45 RPVC FF JR CL. 6 DN 500</t>
  </si>
  <si>
    <t>M070912061</t>
  </si>
  <si>
    <t>C45 RPVC FF JR CL. 6 DN 600</t>
  </si>
  <si>
    <t>M070912065</t>
  </si>
  <si>
    <t>C45 RPVC FF JR CL. 6 DN 700</t>
  </si>
  <si>
    <t>M070912069</t>
  </si>
  <si>
    <t>C45 RPVC FF JR CL. 8 DN 25</t>
  </si>
  <si>
    <t>M070912073</t>
  </si>
  <si>
    <t>C45 RPVC FF JR CL. 8 DN 40</t>
  </si>
  <si>
    <t>M070912077</t>
  </si>
  <si>
    <t>C45 RPVC FF JR CL. 8 DN 50</t>
  </si>
  <si>
    <t>M070912081</t>
  </si>
  <si>
    <t>C45 RPVC FF JR CL. 8 DN 63</t>
  </si>
  <si>
    <t>M070912085</t>
  </si>
  <si>
    <t>C45 RPVC FF JR CL. 8 DN 75</t>
  </si>
  <si>
    <t>M070912089</t>
  </si>
  <si>
    <t>C45 RPVC FF JR CL. 8 DN 100</t>
  </si>
  <si>
    <t>M070912093</t>
  </si>
  <si>
    <t>C45 RPVC FF JR CL. 8 DN 125</t>
  </si>
  <si>
    <t>M070912097</t>
  </si>
  <si>
    <t>C45 RPVC FF JR CL. 8 DN 150</t>
  </si>
  <si>
    <t>M070912101</t>
  </si>
  <si>
    <t>C45 RPVC FF JR CL. 8 DN 200</t>
  </si>
  <si>
    <t>M070912105</t>
  </si>
  <si>
    <t>C45 RPVC FF JR CL. 8 DN 250</t>
  </si>
  <si>
    <t>M070912109</t>
  </si>
  <si>
    <t>C45 RPVC FF JR CL. 8 DN 300</t>
  </si>
  <si>
    <t>M070912113</t>
  </si>
  <si>
    <t>C45 RPVC FF JR CL. 8 DN 350</t>
  </si>
  <si>
    <t>M070912117</t>
  </si>
  <si>
    <t>C45 RPVC FF JR CL. 8 DN 400</t>
  </si>
  <si>
    <t>M070912121</t>
  </si>
  <si>
    <t>C45 RPVC FF JR CL. 8 DN 450</t>
  </si>
  <si>
    <t>M070912125</t>
  </si>
  <si>
    <t>C45 RPVC FF JR CL. 8 DN 500</t>
  </si>
  <si>
    <t>M070912129</t>
  </si>
  <si>
    <t>C45 RPVC FF JR CL. 8 DN 600</t>
  </si>
  <si>
    <t>M070912133</t>
  </si>
  <si>
    <t>C45 RPVC FF JR CL. 8 DN 700</t>
  </si>
  <si>
    <t>M070913001</t>
  </si>
  <si>
    <t>C45 RPVC FF JR CL. 10 DN 25</t>
  </si>
  <si>
    <t>M070913005</t>
  </si>
  <si>
    <t>C45 RPVC FF JR CL. 10 DN 40</t>
  </si>
  <si>
    <t>M070913009</t>
  </si>
  <si>
    <t>C45 RPVC FF JR CL. 10 DN 50</t>
  </si>
  <si>
    <t>M070913013</t>
  </si>
  <si>
    <t>C45 RPVC FF JR CL. 10 DN 63</t>
  </si>
  <si>
    <t>M070913017</t>
  </si>
  <si>
    <t>C45 RPVC FF JR CL. 10 DN 75</t>
  </si>
  <si>
    <t>M070913021</t>
  </si>
  <si>
    <t>C45 RPVC FF JR CL. 10 DN 100</t>
  </si>
  <si>
    <t>M070913025</t>
  </si>
  <si>
    <t>C45 RPVC FF JR CL. 10 DN 125</t>
  </si>
  <si>
    <t>M070913029</t>
  </si>
  <si>
    <t>C45 RPVC FF JR CL. 10 DN 150</t>
  </si>
  <si>
    <t>M070913033</t>
  </si>
  <si>
    <t>C45 RPVC FF JR CL. 10 DN 200</t>
  </si>
  <si>
    <t>M070913037</t>
  </si>
  <si>
    <t>C45 RPVC FF JR CL. 10 DN 250</t>
  </si>
  <si>
    <t>M070913041</t>
  </si>
  <si>
    <t>C45 RPVC FF JR CL. 10 DN 300</t>
  </si>
  <si>
    <t>M070913045</t>
  </si>
  <si>
    <t>C45 RPVC FF JR CL. 10 DN 350</t>
  </si>
  <si>
    <t>M070913049</t>
  </si>
  <si>
    <t>C45 RPVC FF JR CL. 10 DN 400</t>
  </si>
  <si>
    <t>M070913053</t>
  </si>
  <si>
    <t>C45 RPVC FF JR CL. 10 DN 450</t>
  </si>
  <si>
    <t>M070913057</t>
  </si>
  <si>
    <t>C45 RPVC FF JR CL. 10 DN 500</t>
  </si>
  <si>
    <t>M070913061</t>
  </si>
  <si>
    <t>C45 RPVC FF JR CL. 10 DN 600</t>
  </si>
  <si>
    <t>M070913065</t>
  </si>
  <si>
    <t>C45 RPVC FF JR CL. 10 DN 700</t>
  </si>
  <si>
    <t>M070913069</t>
  </si>
  <si>
    <t>C45 RPVC FF JR CL. 12 DN 25</t>
  </si>
  <si>
    <t>M070913073</t>
  </si>
  <si>
    <t>C45 RPVC FF JR CL. 12 DN 40</t>
  </si>
  <si>
    <t>M070913077</t>
  </si>
  <si>
    <t>C45 RPVC FF JR CL. 12 DN 50</t>
  </si>
  <si>
    <t>M070913081</t>
  </si>
  <si>
    <t>C45 RPVC FF JR CL. 12 DN 63</t>
  </si>
  <si>
    <t>M070913085</t>
  </si>
  <si>
    <t>C45 RPVC FF JR CL. 12 DN 75</t>
  </si>
  <si>
    <t>M070913089</t>
  </si>
  <si>
    <t>C45 RPVC FF JR CL. 12 DN 100</t>
  </si>
  <si>
    <t>M070913093</t>
  </si>
  <si>
    <t>C45 RPVC FF JR CL. 12 DN 125</t>
  </si>
  <si>
    <t>M070913097</t>
  </si>
  <si>
    <t>C45 RPVC FF JR CL. 12 DN 150</t>
  </si>
  <si>
    <t>M070913101</t>
  </si>
  <si>
    <t>C45 RPVC FF JR CL. 12 DN 200</t>
  </si>
  <si>
    <t>M070913105</t>
  </si>
  <si>
    <t>C45 RPVC FF JR CL. 12 DN 250</t>
  </si>
  <si>
    <t>M070913109</t>
  </si>
  <si>
    <t>C45 RPVC FF JR CL. 12 DN 300</t>
  </si>
  <si>
    <t>M070913113</t>
  </si>
  <si>
    <t>C45 RPVC FF JR CL. 12 DN 350</t>
  </si>
  <si>
    <t>M070913117</t>
  </si>
  <si>
    <t>C45 RPVC FF JR CL. 12 DN 400</t>
  </si>
  <si>
    <t>M070913121</t>
  </si>
  <si>
    <t>C45 RPVC FF JR CL. 12 DN 450</t>
  </si>
  <si>
    <t>M070913125</t>
  </si>
  <si>
    <t>C45 RPVC FF JR CL. 12 DN 500</t>
  </si>
  <si>
    <t>M070913129</t>
  </si>
  <si>
    <t>C45 RPVC FF JR CL. 12 DN 600</t>
  </si>
  <si>
    <t>M070913133</t>
  </si>
  <si>
    <t>C45 RPVC FF JR CL. 12 DN 700</t>
  </si>
  <si>
    <t>M070914001</t>
  </si>
  <si>
    <t>C45 RPVC FF JR CL. 14 DN 25</t>
  </si>
  <si>
    <t>M070914005</t>
  </si>
  <si>
    <t>C45 RPVC FF JR CL. 14 DN 40</t>
  </si>
  <si>
    <t>M070914009</t>
  </si>
  <si>
    <t>C45 RPVC FF JR CL. 14 DN 50</t>
  </si>
  <si>
    <t>M070914013</t>
  </si>
  <si>
    <t>C45 RPVC FF JR CL. 14 DN 63</t>
  </si>
  <si>
    <t>M070914017</t>
  </si>
  <si>
    <t>C45 RPVC FF JR CL. 14 DN 75</t>
  </si>
  <si>
    <t>M070914021</t>
  </si>
  <si>
    <t>C45 RPVC FF JR CL. 14 DN 100</t>
  </si>
  <si>
    <t>M070914025</t>
  </si>
  <si>
    <t>C45 RPVC FF JR CL. 14 DN 125</t>
  </si>
  <si>
    <t>M070914029</t>
  </si>
  <si>
    <t>C45 RPVC FF JR CL. 14 DN 150</t>
  </si>
  <si>
    <t>M070914033</t>
  </si>
  <si>
    <t>C45 RPVC FF JR CL. 14 DN 200</t>
  </si>
  <si>
    <t>M070914037</t>
  </si>
  <si>
    <t>C45 RPVC FF JR CL. 14 DN 250</t>
  </si>
  <si>
    <t>M070914041</t>
  </si>
  <si>
    <t>C45 RPVC FF JR CL. 14 DN 300</t>
  </si>
  <si>
    <t>M070914045</t>
  </si>
  <si>
    <t>C45 RPVC FF JR CL. 14 DN 350</t>
  </si>
  <si>
    <t>M070914049</t>
  </si>
  <si>
    <t>C45 RPVC FF JR CL. 14 DN 400</t>
  </si>
  <si>
    <t>M070914053</t>
  </si>
  <si>
    <t>C45 RPVC FF JR CL. 14 DN 450</t>
  </si>
  <si>
    <t>M070914057</t>
  </si>
  <si>
    <t>C45 RPVC FF JR CL. 14 DN 500</t>
  </si>
  <si>
    <t>M070914061</t>
  </si>
  <si>
    <t>C45 RPVC FF JR CL. 14 DN 600</t>
  </si>
  <si>
    <t>M070914065</t>
  </si>
  <si>
    <t>C45 RPVC FF JR CL. 14 DN 700</t>
  </si>
  <si>
    <t>M070914069</t>
  </si>
  <si>
    <t>C45 RPVC FF JR CL. 16 DN 25</t>
  </si>
  <si>
    <t>M070914073</t>
  </si>
  <si>
    <t>C45 RPVC FF JR CL. 16 DN 40</t>
  </si>
  <si>
    <t>M070914077</t>
  </si>
  <si>
    <t>C45 RPVC FF JR CL. 16 DN 50</t>
  </si>
  <si>
    <t>M070914081</t>
  </si>
  <si>
    <t>C45 RPVC FF JR CL. 16 DN 63</t>
  </si>
  <si>
    <t>M070914085</t>
  </si>
  <si>
    <t>C45 RPVC FF JR CL. 16 DN 75</t>
  </si>
  <si>
    <t>M070914089</t>
  </si>
  <si>
    <t>C45 RPVC FF JR CL. 16 DN 100</t>
  </si>
  <si>
    <t>M070914093</t>
  </si>
  <si>
    <t>C45 RPVC FF JR CL. 16 DN 125</t>
  </si>
  <si>
    <t>M070914097</t>
  </si>
  <si>
    <t>C45 RPVC FF JR CL. 16 DN 150</t>
  </si>
  <si>
    <t>M070914101</t>
  </si>
  <si>
    <t>C45 RPVC FF JR CL. 16 DN 200</t>
  </si>
  <si>
    <t>M070914105</t>
  </si>
  <si>
    <t>C45 RPVC FF JR CL. 16 DN 250</t>
  </si>
  <si>
    <t>M070914109</t>
  </si>
  <si>
    <t>C45 RPVC FF JR CL. 16 DN 300</t>
  </si>
  <si>
    <t>M070914113</t>
  </si>
  <si>
    <t>C45 RPVC FF JR CL. 16 DN 350</t>
  </si>
  <si>
    <t>M070914117</t>
  </si>
  <si>
    <t>C45 RPVC FF JR CL. 16 DN 400</t>
  </si>
  <si>
    <t>M070914121</t>
  </si>
  <si>
    <t>C45 RPVC FF JR CL. 16 DN 450</t>
  </si>
  <si>
    <t>M070914125</t>
  </si>
  <si>
    <t>C45 RPVC FF JR CL. 16 DN 500</t>
  </si>
  <si>
    <t>M070914129</t>
  </si>
  <si>
    <t>C45 RPVC FF JR CL. 16 DN 600</t>
  </si>
  <si>
    <t>M070914133</t>
  </si>
  <si>
    <t>C45 RPVC FF JR CL. 16 DN 700</t>
  </si>
  <si>
    <t>M070916001</t>
  </si>
  <si>
    <t>C2230' RPVC FF JR CL. 6 DN 25</t>
  </si>
  <si>
    <t>M070916005</t>
  </si>
  <si>
    <t>C2230' RPVC FF JR CL. 6 DN 40</t>
  </si>
  <si>
    <t>M070916009</t>
  </si>
  <si>
    <t>C2230' RPVC FF JR CL. 6 DN 50</t>
  </si>
  <si>
    <t>M070916013</t>
  </si>
  <si>
    <t>C2230' RPVC FF JR CL. 6 DN 63</t>
  </si>
  <si>
    <t>M070916017</t>
  </si>
  <si>
    <t>C2230' RPVC FF JR CL. 6 DN 75</t>
  </si>
  <si>
    <t>M070916021</t>
  </si>
  <si>
    <t>C2230' RPVC FF JR CL. 6 DN 100</t>
  </si>
  <si>
    <t>M070916025</t>
  </si>
  <si>
    <t>C2230' RPVC FF JR CL. 6 DN 125</t>
  </si>
  <si>
    <t>M070916029</t>
  </si>
  <si>
    <t>C2230' RPVC FF JR CL. 6 DN 150</t>
  </si>
  <si>
    <t>M070916033</t>
  </si>
  <si>
    <t>C2230' RPVC FF JR CL. 6 DN 200</t>
  </si>
  <si>
    <t>M070916037</t>
  </si>
  <si>
    <t>C2230' RPVC FF JR CL. 6 DN 250</t>
  </si>
  <si>
    <t>M070916041</t>
  </si>
  <si>
    <t>C2230' RPVC FF JR CL. 6 DN 300</t>
  </si>
  <si>
    <t>M070916045</t>
  </si>
  <si>
    <t>C2230' RPVC FF JR CL. 6 DN 350</t>
  </si>
  <si>
    <t>M070916049</t>
  </si>
  <si>
    <t>C2230' RPVC FF JR CL. 6 DN 400</t>
  </si>
  <si>
    <t>M070916053</t>
  </si>
  <si>
    <t>C2230' RPVC FF JR CL. 6 DN 450</t>
  </si>
  <si>
    <t>M070916057</t>
  </si>
  <si>
    <t>C2230' RPVC FF JR CL. 6 DN 500</t>
  </si>
  <si>
    <t>M070916061</t>
  </si>
  <si>
    <t>C2230' RPVC FF JR CL. 6 DN 600</t>
  </si>
  <si>
    <t>M070916065</t>
  </si>
  <si>
    <t>C2230' RPVC FF JR CL. 6 DN 700</t>
  </si>
  <si>
    <t>M070916069</t>
  </si>
  <si>
    <t>C2230' RPVC FF JR CL. 8 DN 25</t>
  </si>
  <si>
    <t>M070916073</t>
  </si>
  <si>
    <t>C2230' RPVC FF JR CL. 8 DN 40</t>
  </si>
  <si>
    <t>M070916077</t>
  </si>
  <si>
    <t>C2230' RPVC FF JR CL. 8 DN 50</t>
  </si>
  <si>
    <t>M070916081</t>
  </si>
  <si>
    <t>C2230' RPVC FF JR CL. 8 DN 63</t>
  </si>
  <si>
    <t>M070916085</t>
  </si>
  <si>
    <t>C2230' RPVC FF JR CL. 8 DN 75</t>
  </si>
  <si>
    <t>M070916089</t>
  </si>
  <si>
    <t>C2230' RPVC FF JR CL. 8 DN 100</t>
  </si>
  <si>
    <t>M070916093</t>
  </si>
  <si>
    <t>C2230' RPVC FF JR CL. 8 DN 125</t>
  </si>
  <si>
    <t>M070916097</t>
  </si>
  <si>
    <t>C2230' RPVC FF JR CL. 8 DN 150</t>
  </si>
  <si>
    <t>M070916101</t>
  </si>
  <si>
    <t>C2230' RPVC FF JR CL. 8 DN 200</t>
  </si>
  <si>
    <t>M070916105</t>
  </si>
  <si>
    <t>C2230' RPVC FF JR CL. 8 DN 250</t>
  </si>
  <si>
    <t>M070916109</t>
  </si>
  <si>
    <t>C2230' RPVC FF JR CL. 8 DN 300</t>
  </si>
  <si>
    <t>M070916113</t>
  </si>
  <si>
    <t>C2230' RPVC FF JR CL. 8 DN 350</t>
  </si>
  <si>
    <t>M070916117</t>
  </si>
  <si>
    <t>C2230' RPVC FF JR CL. 8 DN 400</t>
  </si>
  <si>
    <t>M070916121</t>
  </si>
  <si>
    <t>C2230' RPVC FF JR CL. 8 DN 450</t>
  </si>
  <si>
    <t>M070916125</t>
  </si>
  <si>
    <t>C2230' RPVC FF JR CL. 8 DN 500</t>
  </si>
  <si>
    <t>M070916129</t>
  </si>
  <si>
    <t>C2230' RPVC FF JR CL. 8 DN 600</t>
  </si>
  <si>
    <t>M070916133</t>
  </si>
  <si>
    <t>C2230' RPVC FF JR CL. 8 DN 700</t>
  </si>
  <si>
    <t>M070917001</t>
  </si>
  <si>
    <t>C2230' RPVC FF JR CL. 10 DN 25</t>
  </si>
  <si>
    <t>M070917005</t>
  </si>
  <si>
    <t>C2230' RPVC FF JR CL. 10 DN 40</t>
  </si>
  <si>
    <t>M070917009</t>
  </si>
  <si>
    <t>C2230' RPVC FF JR CL. 10 DN 50</t>
  </si>
  <si>
    <t>M070917013</t>
  </si>
  <si>
    <t>C2230' RPVC FF JR CL. 10 DN 63</t>
  </si>
  <si>
    <t>M070917017</t>
  </si>
  <si>
    <t>C2230' RPVC FF JR CL. 10 DN 75</t>
  </si>
  <si>
    <t>M070917021</t>
  </si>
  <si>
    <t>C2230' RPVC FF JR CL. 10 DN 100</t>
  </si>
  <si>
    <t>M070917025</t>
  </si>
  <si>
    <t>C2230' RPVC FF JR CL. 10 DN 125</t>
  </si>
  <si>
    <t>M070917029</t>
  </si>
  <si>
    <t>C2230' RPVC FF JR CL. 10 DN 150</t>
  </si>
  <si>
    <t>M070917033</t>
  </si>
  <si>
    <t>C2230' RPVC FF JR CL. 10 DN 200</t>
  </si>
  <si>
    <t>M070917037</t>
  </si>
  <si>
    <t>C2230' RPVC FF JR CL. 10 DN 250</t>
  </si>
  <si>
    <t>M070917041</t>
  </si>
  <si>
    <t>C2230' RPVC FF JR CL. 10 DN 300</t>
  </si>
  <si>
    <t>M070917045</t>
  </si>
  <si>
    <t>C2230' RPVC FF JR CL. 10 DN 350</t>
  </si>
  <si>
    <t>M070917049</t>
  </si>
  <si>
    <t>C2230' RPVC FF JR CL. 10 DN 400</t>
  </si>
  <si>
    <t>M070917053</t>
  </si>
  <si>
    <t>C2230' RPVC FF JR CL. 10 DN 450</t>
  </si>
  <si>
    <t>M070917057</t>
  </si>
  <si>
    <t>C2230' RPVC FF JR CL. 10 DN 500</t>
  </si>
  <si>
    <t>M070917061</t>
  </si>
  <si>
    <t>C2230' RPVC FF JR CL. 10 DN 600</t>
  </si>
  <si>
    <t>M070917065</t>
  </si>
  <si>
    <t>C2230' RPVC FF JR CL. 10 DN 700</t>
  </si>
  <si>
    <t>M070917069</t>
  </si>
  <si>
    <t>C2230' RPVC FF JR CL. 12 DN 25</t>
  </si>
  <si>
    <t>M070917073</t>
  </si>
  <si>
    <t>C2230' RPVC FF JR CL. 12 DN 40</t>
  </si>
  <si>
    <t>M070917077</t>
  </si>
  <si>
    <t>C2230' RPVC FF JR CL. 12 DN 50</t>
  </si>
  <si>
    <t>M070917081</t>
  </si>
  <si>
    <t>C2230' RPVC FF JR CL. 12 DN 63</t>
  </si>
  <si>
    <t>M070917085</t>
  </si>
  <si>
    <t>C2230' RPVC FF JR CL. 12 DN 75</t>
  </si>
  <si>
    <t>M070917089</t>
  </si>
  <si>
    <t>C2230' RPVC FF JR CL. 12 DN 100</t>
  </si>
  <si>
    <t>M070917093</t>
  </si>
  <si>
    <t>C2230' RPVC FF JR CL. 12 DN 125</t>
  </si>
  <si>
    <t>M070917097</t>
  </si>
  <si>
    <t>C2230' RPVC FF JR CL. 12 DN 150</t>
  </si>
  <si>
    <t>M070917101</t>
  </si>
  <si>
    <t>C2230' RPVC FF JR CL. 12 DN 200</t>
  </si>
  <si>
    <t>M070917105</t>
  </si>
  <si>
    <t>C2230' RPVC FF JR CL. 12 DN 250</t>
  </si>
  <si>
    <t>M070917109</t>
  </si>
  <si>
    <t>C2230' RPVC FF JR CL. 12 DN 300</t>
  </si>
  <si>
    <t>M070917113</t>
  </si>
  <si>
    <t>C2230' RPVC FF JR CL. 12 DN 350</t>
  </si>
  <si>
    <t>M070917117</t>
  </si>
  <si>
    <t>C2230' RPVC FF JR CL. 12 DN 400</t>
  </si>
  <si>
    <t>M070917121</t>
  </si>
  <si>
    <t>C2230' RPVC FF JR CL. 12 DN 450</t>
  </si>
  <si>
    <t>M070917125</t>
  </si>
  <si>
    <t>C2230' RPVC FF JR CL. 12 DN 500</t>
  </si>
  <si>
    <t>M070917129</t>
  </si>
  <si>
    <t>C2230' RPVC FF JR CL. 12 DN 600</t>
  </si>
  <si>
    <t>M070917133</t>
  </si>
  <si>
    <t>C2230' RPVC FF JR CL. 12 DN 700</t>
  </si>
  <si>
    <t>M070918001</t>
  </si>
  <si>
    <t>C2230' RPVC FF JR CL. 14 DN 25</t>
  </si>
  <si>
    <t>M070918005</t>
  </si>
  <si>
    <t>C2230' RPVC FF JR CL. 14 DN 40</t>
  </si>
  <si>
    <t>M070918009</t>
  </si>
  <si>
    <t>C2230' RPVC FF JR CL. 14 DN 50</t>
  </si>
  <si>
    <t>M070918013</t>
  </si>
  <si>
    <t>C2230' RPVC FF JR CL. 14 DN 63</t>
  </si>
  <si>
    <t>M070918017</t>
  </si>
  <si>
    <t>C2230' RPVC FF JR CL. 14 DN 75</t>
  </si>
  <si>
    <t>M070918021</t>
  </si>
  <si>
    <t>C2230' RPVC FF JR CL. 14 DN 100</t>
  </si>
  <si>
    <t>M070918025</t>
  </si>
  <si>
    <t>C2230' RPVC FF JR CL. 14 DN 125</t>
  </si>
  <si>
    <t>M070918029</t>
  </si>
  <si>
    <t>C2230' RPVC FF JR CL. 14 DN 150</t>
  </si>
  <si>
    <t>M070918033</t>
  </si>
  <si>
    <t>C2230' RPVC FF JR CL. 14 DN 200</t>
  </si>
  <si>
    <t>M070918037</t>
  </si>
  <si>
    <t>C2230' RPVC FF JR CL. 14 DN 250</t>
  </si>
  <si>
    <t>M070918041</t>
  </si>
  <si>
    <t>C2230' RPVC FF JR CL. 14 DN 300</t>
  </si>
  <si>
    <t>M070918045</t>
  </si>
  <si>
    <t>C2230' RPVC FF JR CL. 14 DN 350</t>
  </si>
  <si>
    <t>M070918049</t>
  </si>
  <si>
    <t>C2230' RPVC FF JR CL. 14 DN 400</t>
  </si>
  <si>
    <t>M070918053</t>
  </si>
  <si>
    <t>C2230' RPVC FF JR CL. 14 DN 450</t>
  </si>
  <si>
    <t>M070918057</t>
  </si>
  <si>
    <t>C2230' RPVC FF JR CL. 14 DN 500</t>
  </si>
  <si>
    <t>M070918061</t>
  </si>
  <si>
    <t>C2230' RPVC FF JR CL. 14 DN 600</t>
  </si>
  <si>
    <t>M070918065</t>
  </si>
  <si>
    <t>C2230' RPVC FF JR CL. 14 DN 700</t>
  </si>
  <si>
    <t>M070918069</t>
  </si>
  <si>
    <t>C2230' RPVC FF JR CL. 16 DN 25</t>
  </si>
  <si>
    <t>M070918073</t>
  </si>
  <si>
    <t>C2230' RPVC FF JR CL. 16 DN 40</t>
  </si>
  <si>
    <t>M070918077</t>
  </si>
  <si>
    <t>C2230' RPVC FF JR CL. 16 DN 50</t>
  </si>
  <si>
    <t>M070918081</t>
  </si>
  <si>
    <t>C2230' RPVC FF JR CL. 16 DN 63</t>
  </si>
  <si>
    <t>M070918085</t>
  </si>
  <si>
    <t>C2230' RPVC FF JR CL. 16 DN 75</t>
  </si>
  <si>
    <t>M070918089</t>
  </si>
  <si>
    <t>C2230' RPVC FF JR CL. 16 DN 100</t>
  </si>
  <si>
    <t>M070918093</t>
  </si>
  <si>
    <t>C2230' RPVC FF JR CL. 16 DN 125</t>
  </si>
  <si>
    <t>M070918097</t>
  </si>
  <si>
    <t>C2230' RPVC FF JR CL. 16 DN 150</t>
  </si>
  <si>
    <t>M070918101</t>
  </si>
  <si>
    <t>C2230' RPVC FF JR CL. 16 DN 200</t>
  </si>
  <si>
    <t>M070918105</t>
  </si>
  <si>
    <t>C2230' RPVC FF JR CL. 16 DN 250</t>
  </si>
  <si>
    <t>M070918109</t>
  </si>
  <si>
    <t>C2230' RPVC FF JR CL. 16 DN 300</t>
  </si>
  <si>
    <t>M070918113</t>
  </si>
  <si>
    <t>C2230' RPVC FF JR CL. 16 DN 350</t>
  </si>
  <si>
    <t>M070918117</t>
  </si>
  <si>
    <t>C2230' RPVC FF JR CL. 16 DN 400</t>
  </si>
  <si>
    <t>M070918121</t>
  </si>
  <si>
    <t>C2230' RPVC FF JR CL. 16 DN 450</t>
  </si>
  <si>
    <t>M070918125</t>
  </si>
  <si>
    <t>C2230' RPVC FF JR CL. 16 DN 500</t>
  </si>
  <si>
    <t>M070918129</t>
  </si>
  <si>
    <t>C2230' RPVC FF JR CL. 16 DN 600</t>
  </si>
  <si>
    <t>M070918133</t>
  </si>
  <si>
    <t>C2230' RPVC FF JR CL. 16 DN 700</t>
  </si>
  <si>
    <t>M070920001</t>
  </si>
  <si>
    <t>C1115' RPVC FF JR CL. 6 DN 25</t>
  </si>
  <si>
    <t>M070920005</t>
  </si>
  <si>
    <t>C1115' RPVC FF JR CL. 6 DN 40</t>
  </si>
  <si>
    <t>M070920009</t>
  </si>
  <si>
    <t>C1115' RPVC FF JR CL. 6 DN 50</t>
  </si>
  <si>
    <t>M070920013</t>
  </si>
  <si>
    <t>C1115' RPVC FF JR CL. 6 DN 63</t>
  </si>
  <si>
    <t>M070920017</t>
  </si>
  <si>
    <t>C1115' RPVC FF JR CL. 6 DN 75</t>
  </si>
  <si>
    <t>M070920021</t>
  </si>
  <si>
    <t>C1115' RPVC FF JR CL. 6 DN 100</t>
  </si>
  <si>
    <t>M070920025</t>
  </si>
  <si>
    <t>C1115' RPVC FF JR CL. 6 DN 125</t>
  </si>
  <si>
    <t>M070920029</t>
  </si>
  <si>
    <t>C1115' RPVC FF JR CL. 6 DN 150</t>
  </si>
  <si>
    <t>M070920033</t>
  </si>
  <si>
    <t>C1115' RPVC FF JR CL. 6 DN 200</t>
  </si>
  <si>
    <t>M070920037</t>
  </si>
  <si>
    <t>C1115' RPVC FF JR CL. 6 DN 250</t>
  </si>
  <si>
    <t>M070920041</t>
  </si>
  <si>
    <t>C1115' RPVC FF JR CL. 6 DN 300</t>
  </si>
  <si>
    <t>M070920045</t>
  </si>
  <si>
    <t>C1115' RPVC FF JR CL. 6 DN 350</t>
  </si>
  <si>
    <t>M070920049</t>
  </si>
  <si>
    <t>C1115' RPVC FF JR CL. 6 DN 400</t>
  </si>
  <si>
    <t>M070920053</t>
  </si>
  <si>
    <t>C1115' RPVC FF JR CL. 6 DN 450</t>
  </si>
  <si>
    <t>M070920057</t>
  </si>
  <si>
    <t>C1115' RPVC FF JR CL. 6 DN 500</t>
  </si>
  <si>
    <t>M070920061</t>
  </si>
  <si>
    <t>C1115' RPVC FF JR CL. 6 DN 600</t>
  </si>
  <si>
    <t>M070920065</t>
  </si>
  <si>
    <t>C1115' RPVC FF JR CL. 6 DN 700</t>
  </si>
  <si>
    <t>M070920069</t>
  </si>
  <si>
    <t>C1115' RPVC FF JR CL. 8 DN 25</t>
  </si>
  <si>
    <t>M070920073</t>
  </si>
  <si>
    <t>C1115' RPVC FF JR CL. 8 DN 40</t>
  </si>
  <si>
    <t>M070920077</t>
  </si>
  <si>
    <t>C1115' RPVC FF JR CL. 8 DN 50</t>
  </si>
  <si>
    <t>M070920081</t>
  </si>
  <si>
    <t>C1115' RPVC FF JR CL. 8 DN 63</t>
  </si>
  <si>
    <t>M070920085</t>
  </si>
  <si>
    <t>C1115' RPVC FF JR CL. 8 DN 75</t>
  </si>
  <si>
    <t>M070920089</t>
  </si>
  <si>
    <t>C1115' RPVC FF JR CL. 8 DN 100</t>
  </si>
  <si>
    <t>M070920093</t>
  </si>
  <si>
    <t>C1115' RPVC FF JR CL. 8 DN 125</t>
  </si>
  <si>
    <t>M070920097</t>
  </si>
  <si>
    <t>C1115' RPVC FF JR CL. 8 DN 150</t>
  </si>
  <si>
    <t>M070920101</t>
  </si>
  <si>
    <t>C1115' RPVC FF JR CL. 8 DN 200</t>
  </si>
  <si>
    <t>M070920105</t>
  </si>
  <si>
    <t>C1115' RPVC FF JR CL. 8 DN 250</t>
  </si>
  <si>
    <t>M070920109</t>
  </si>
  <si>
    <t>C1115' RPVC FF JR CL. 8 DN 300</t>
  </si>
  <si>
    <t>M070920113</t>
  </si>
  <si>
    <t>C1115' RPVC FF JR CL. 8 DN 350</t>
  </si>
  <si>
    <t>M070920117</t>
  </si>
  <si>
    <t>C1115' RPVC FF JR CL. 8 DN 400</t>
  </si>
  <si>
    <t>M070920121</t>
  </si>
  <si>
    <t>C1115' RPVC FF JR CL. 8 DN 450</t>
  </si>
  <si>
    <t>M070920125</t>
  </si>
  <si>
    <t>C1115' RPVC FF JR CL. 8 DN 500</t>
  </si>
  <si>
    <t>M070920129</t>
  </si>
  <si>
    <t>C1115' RPVC FF JR CL. 8 DN 600</t>
  </si>
  <si>
    <t>M070920133</t>
  </si>
  <si>
    <t>C1115' RPVC FF JR CL. 8 DN 700</t>
  </si>
  <si>
    <t>M070921001</t>
  </si>
  <si>
    <t>C1115' RPVC FF JR CL. 10 DN 25</t>
  </si>
  <si>
    <t>M070921005</t>
  </si>
  <si>
    <t>C1115' RPVC FF JR CL. 10 DN 40</t>
  </si>
  <si>
    <t>M070921009</t>
  </si>
  <si>
    <t>C1115' RPVC FF JR CL. 10 DN 50</t>
  </si>
  <si>
    <t>M070921013</t>
  </si>
  <si>
    <t>C1115' RPVC FF JR CL. 10 DN 63</t>
  </si>
  <si>
    <t>M070921017</t>
  </si>
  <si>
    <t>C1115' RPVC FF JR CL. 10 DN 75</t>
  </si>
  <si>
    <t>M070921021</t>
  </si>
  <si>
    <t>C1115' RPVC FF JR CL. 10 DN 100</t>
  </si>
  <si>
    <t>M070921025</t>
  </si>
  <si>
    <t>C1115' RPVC FF JR CL. 10 DN 125</t>
  </si>
  <si>
    <t>M070921029</t>
  </si>
  <si>
    <t>C1115' RPVC FF JR CL. 10 DN 150</t>
  </si>
  <si>
    <t>M070921033</t>
  </si>
  <si>
    <t>C1115' RPVC FF JR CL. 10 DN 200</t>
  </si>
  <si>
    <t>M070921037</t>
  </si>
  <si>
    <t>C1115' RPVC FF JR CL. 10 DN 250</t>
  </si>
  <si>
    <t>M070921041</t>
  </si>
  <si>
    <t>C1115' RPVC FF JR CL. 10 DN 300</t>
  </si>
  <si>
    <t>M070921045</t>
  </si>
  <si>
    <t>C1115' RPVC FF JR CL. 10 DN 350</t>
  </si>
  <si>
    <t>M070921049</t>
  </si>
  <si>
    <t>C1115' RPVC FF JR CL. 10 DN 400</t>
  </si>
  <si>
    <t>M070921053</t>
  </si>
  <si>
    <t>C1115' RPVC FF JR CL. 10 DN 450</t>
  </si>
  <si>
    <t>M070921057</t>
  </si>
  <si>
    <t>C1115' RPVC FF JR CL. 10 DN 500</t>
  </si>
  <si>
    <t>M070921061</t>
  </si>
  <si>
    <t>C1115' RPVC FF JR CL. 10 DN 600</t>
  </si>
  <si>
    <t>M070921065</t>
  </si>
  <si>
    <t>C1115' RPVC FF JR CL. 10 DN 700</t>
  </si>
  <si>
    <t>M070921069</t>
  </si>
  <si>
    <t>C1115' RPVC FF JR CL. 12 DN 25</t>
  </si>
  <si>
    <t>M070921073</t>
  </si>
  <si>
    <t>C1115' RPVC FF JR CL. 12 DN 40</t>
  </si>
  <si>
    <t>M070921077</t>
  </si>
  <si>
    <t>C1115' RPVC FF JR CL. 12 DN 50</t>
  </si>
  <si>
    <t>M070921081</t>
  </si>
  <si>
    <t>C1115' RPVC FF JR CL. 12 DN 63</t>
  </si>
  <si>
    <t>M070921085</t>
  </si>
  <si>
    <t>C1115' RPVC FF JR CL. 12 DN 75</t>
  </si>
  <si>
    <t>M070921089</t>
  </si>
  <si>
    <t>C1115' RPVC FF JR CL. 12 DN 100</t>
  </si>
  <si>
    <t>M070921093</t>
  </si>
  <si>
    <t>C1115' RPVC FF JR CL. 12 DN 125</t>
  </si>
  <si>
    <t>M070921097</t>
  </si>
  <si>
    <t>C1115' RPVC FF JR CL. 12 DN 150</t>
  </si>
  <si>
    <t>M070921101</t>
  </si>
  <si>
    <t>C1115' RPVC FF JR CL. 12 DN 200</t>
  </si>
  <si>
    <t>M070921105</t>
  </si>
  <si>
    <t>C1115' RPVC FF JR CL. 12 DN 250</t>
  </si>
  <si>
    <t>M070921109</t>
  </si>
  <si>
    <t>C1115' RPVC FF JR CL. 12 DN 300</t>
  </si>
  <si>
    <t>M070921113</t>
  </si>
  <si>
    <t>C1115' RPVC FF JR CL. 12 DN 350</t>
  </si>
  <si>
    <t>M070921117</t>
  </si>
  <si>
    <t>C1115' RPVC FF JR CL. 12 DN 400</t>
  </si>
  <si>
    <t>M070921121</t>
  </si>
  <si>
    <t>C1115' RPVC FF JR CL. 12 DN 450</t>
  </si>
  <si>
    <t>M070921125</t>
  </si>
  <si>
    <t>C1115' RPVC FF JR CL. 12 DN 500</t>
  </si>
  <si>
    <t>M070921129</t>
  </si>
  <si>
    <t>C1115' RPVC FF JR CL. 12 DN 600</t>
  </si>
  <si>
    <t>M070921133</t>
  </si>
  <si>
    <t>C1115' RPVC FF JR CL. 12 DN 700</t>
  </si>
  <si>
    <t>M070922001</t>
  </si>
  <si>
    <t>C1115' RPVC FF JR CL. 14 DN 25</t>
  </si>
  <si>
    <t>M070922005</t>
  </si>
  <si>
    <t>C1115' RPVC FF JR CL. 14 DN 40</t>
  </si>
  <si>
    <t>M070922009</t>
  </si>
  <si>
    <t>C1115' RPVC FF JR CL. 14 DN 50</t>
  </si>
  <si>
    <t>M070922013</t>
  </si>
  <si>
    <t>C1115' RPVC FF JR CL. 14 DN 63</t>
  </si>
  <si>
    <t>M070922017</t>
  </si>
  <si>
    <t>C1115' RPVC FF JR CL. 14 DN 75</t>
  </si>
  <si>
    <t>M070922021</t>
  </si>
  <si>
    <t>C1115' RPVC FF JR CL. 14 DN 100</t>
  </si>
  <si>
    <t>M070922025</t>
  </si>
  <si>
    <t>C1115' RPVC FF JR CL. 14 DN 125</t>
  </si>
  <si>
    <t>M070922029</t>
  </si>
  <si>
    <t>C1115' RPVC FF JR CL. 14 DN 150</t>
  </si>
  <si>
    <t>M070922033</t>
  </si>
  <si>
    <t>C1115' RPVC FF JR CL. 14 DN 200</t>
  </si>
  <si>
    <t>M070922037</t>
  </si>
  <si>
    <t>C1115' RPVC FF JR CL. 14 DN 250</t>
  </si>
  <si>
    <t>M070922041</t>
  </si>
  <si>
    <t>C1115' RPVC FF JR CL. 14 DN 300</t>
  </si>
  <si>
    <t>M070922045</t>
  </si>
  <si>
    <t>C1115' RPVC FF JR CL. 14 DN 350</t>
  </si>
  <si>
    <t>M070922049</t>
  </si>
  <si>
    <t>C1115' RPVC FF JR CL. 14 DN 400</t>
  </si>
  <si>
    <t>M070922053</t>
  </si>
  <si>
    <t>C1115' RPVC FF JR CL. 14 DN 450</t>
  </si>
  <si>
    <t>M070922057</t>
  </si>
  <si>
    <t>C1115' RPVC FF JR CL. 14 DN 500</t>
  </si>
  <si>
    <t>M070922061</t>
  </si>
  <si>
    <t>C1115' RPVC FF JR CL. 14 DN 600</t>
  </si>
  <si>
    <t>M070922065</t>
  </si>
  <si>
    <t>C1115' RPVC FF JR CL. 14 DN 700</t>
  </si>
  <si>
    <t>M070922069</t>
  </si>
  <si>
    <t>C1115' RPVC FF JR CL. 16 DN 25</t>
  </si>
  <si>
    <t>M070922073</t>
  </si>
  <si>
    <t>C1115' RPVC FF JR CL. 16 DN 40</t>
  </si>
  <si>
    <t>M070922077</t>
  </si>
  <si>
    <t>C1115' RPVC FF JR CL. 16 DN 50</t>
  </si>
  <si>
    <t>M070922081</t>
  </si>
  <si>
    <t>C1115' RPVC FF JR CL. 16 DN 63</t>
  </si>
  <si>
    <t>M070922085</t>
  </si>
  <si>
    <t>C1115' RPVC FF JR CL. 16 DN 75</t>
  </si>
  <si>
    <t>M070922089</t>
  </si>
  <si>
    <t>C1115' RPVC FF JR CL. 16 DN 100</t>
  </si>
  <si>
    <t>M070922093</t>
  </si>
  <si>
    <t>C1115' RPVC FF JR CL. 16 DN 125</t>
  </si>
  <si>
    <t>M070922097</t>
  </si>
  <si>
    <t>C1115' RPVC FF JR CL. 16 DN 150</t>
  </si>
  <si>
    <t>M070922101</t>
  </si>
  <si>
    <t>C1115' RPVC FF JR CL. 16 DN 200</t>
  </si>
  <si>
    <t>M070922105</t>
  </si>
  <si>
    <t>C1115' RPVC FF JR CL. 16 DN 250</t>
  </si>
  <si>
    <t>M070922109</t>
  </si>
  <si>
    <t>C1115' RPVC FF JR CL. 16 DN 300</t>
  </si>
  <si>
    <t>M070922113</t>
  </si>
  <si>
    <t>C1115' RPVC FF JR CL. 16 DN 350</t>
  </si>
  <si>
    <t>M070922117</t>
  </si>
  <si>
    <t>C1115' RPVC FF JR CL. 16 DN 400</t>
  </si>
  <si>
    <t>M070922121</t>
  </si>
  <si>
    <t>C1115' RPVC FF JR CL. 16 DN 450</t>
  </si>
  <si>
    <t>M070922125</t>
  </si>
  <si>
    <t>C1115' RPVC FF JR CL. 16 DN 500</t>
  </si>
  <si>
    <t>M070922129</t>
  </si>
  <si>
    <t>C1115' RPVC FF JR CL. 16 DN 600</t>
  </si>
  <si>
    <t>M070922133</t>
  </si>
  <si>
    <t>C1115' RPVC FF JR CL. 16 DN 700</t>
  </si>
  <si>
    <t>M070924001</t>
  </si>
  <si>
    <t>RD CONC RPVC FF JR CL. 6 DN 40 X 25</t>
  </si>
  <si>
    <t>M070924005</t>
  </si>
  <si>
    <t>RD CONC RPVC FF JR CL. 6 DN 50 X 25</t>
  </si>
  <si>
    <t>M070924009</t>
  </si>
  <si>
    <t>RD CONC RPVC FF JR CL. 6 DN 50 X 40</t>
  </si>
  <si>
    <t>M070924013</t>
  </si>
  <si>
    <t>RD CONC RPVC FF JR CL. 6 DN 63 X 25</t>
  </si>
  <si>
    <t>M070924017</t>
  </si>
  <si>
    <t>RD CONC RPVC FF JR CL. 6 DN 63 X 40</t>
  </si>
  <si>
    <t>M070924021</t>
  </si>
  <si>
    <t>RD CONC RPVC FF JR CL. 6 DN 63 X 50</t>
  </si>
  <si>
    <t>M070924025</t>
  </si>
  <si>
    <t>RD CONC RPVC FF JR CL. 6 DN 75 X 40</t>
  </si>
  <si>
    <t>M070924029</t>
  </si>
  <si>
    <t>RD CONC RPVC FF JR CL. 6 DN 75 X 50</t>
  </si>
  <si>
    <t>M070924033</t>
  </si>
  <si>
    <t>RD CONC RPVC FF JR CL. 6 DN 75 X 63</t>
  </si>
  <si>
    <t>M070924037</t>
  </si>
  <si>
    <t>RD CONC RPVC FF JR CL. 6 DN 100 X 50</t>
  </si>
  <si>
    <t>M070924041</t>
  </si>
  <si>
    <t>RD CONC RPVC FF JR CL. 6 DN 100 X 63</t>
  </si>
  <si>
    <t>M070924045</t>
  </si>
  <si>
    <t>RD CONC RPVC FF JR CL. 6 DN 100 X 75</t>
  </si>
  <si>
    <t>M070924049</t>
  </si>
  <si>
    <t>RD CONC RPVC FF JR CL. 6 DN 125 X 63</t>
  </si>
  <si>
    <t>M070924053</t>
  </si>
  <si>
    <t>RD CONC RPVC FF JR CL. 6 DN 125 X 75</t>
  </si>
  <si>
    <t>M070924057</t>
  </si>
  <si>
    <t>RD CONC RPVC FF JR CL. 6 DN 125 X 100</t>
  </si>
  <si>
    <t>M070924061</t>
  </si>
  <si>
    <t>RD CONC RPVC FF JR CL. 6 DN 150 X 75</t>
  </si>
  <si>
    <t>M070924065</t>
  </si>
  <si>
    <t>RD CONC RPVC FF JR CL. 6 DN 150 X 100</t>
  </si>
  <si>
    <t>M070924069</t>
  </si>
  <si>
    <t>RD CONC RPVC FF JR CL. 6 DN 150 X 125</t>
  </si>
  <si>
    <t>M070924073</t>
  </si>
  <si>
    <t>RD CONC RPVC FF JR CL. 6 DN 200 X 100</t>
  </si>
  <si>
    <t>M070924077</t>
  </si>
  <si>
    <t>RD CONC RPVC FF JR CL. 6 DN 200 X 125</t>
  </si>
  <si>
    <t>M070924081</t>
  </si>
  <si>
    <t>RD CONC RPVC FF JR CL. 6 DN 200 X 150</t>
  </si>
  <si>
    <t>M070924085</t>
  </si>
  <si>
    <t>RD CONC RPVC FF JR CL. 6 DN 250 X 125</t>
  </si>
  <si>
    <t>M070924089</t>
  </si>
  <si>
    <t>RD CONC RPVC FF JR CL. 6 DN 250 X 150</t>
  </si>
  <si>
    <t>M070924093</t>
  </si>
  <si>
    <t>RD CONC RPVC FF JR CL. 6 DN 250 X 200</t>
  </si>
  <si>
    <t>M070924097</t>
  </si>
  <si>
    <t>RD CONC RPVC FF JR CL. 6 DN 300 X 150</t>
  </si>
  <si>
    <t>M070924101</t>
  </si>
  <si>
    <t>RD CONC RPVC FF JR CL. 6 DN 300 X 200</t>
  </si>
  <si>
    <t>M070924105</t>
  </si>
  <si>
    <t>RD CONC RPVC FF JR CL. 6 DN 300 X 250</t>
  </si>
  <si>
    <t>M070924109</t>
  </si>
  <si>
    <t>RD CONC RPVC FF JR CL. 6 DN 350 X 200</t>
  </si>
  <si>
    <t>M070924113</t>
  </si>
  <si>
    <t>RD CONC RPVC FF JR CL. 6 DN 350 X 250</t>
  </si>
  <si>
    <t>M070924117</t>
  </si>
  <si>
    <t>RD CONC RPVC FF JR CL. 6 DN 350 X 300</t>
  </si>
  <si>
    <t>M070924121</t>
  </si>
  <si>
    <t>RD CONC RPVC FF JR CL. 6 DN 400 X 250</t>
  </si>
  <si>
    <t>M070924125</t>
  </si>
  <si>
    <t>RD CONC RPVC FF JR CL. 6 DN 400 X 300</t>
  </si>
  <si>
    <t>M070924129</t>
  </si>
  <si>
    <t>RD CONC RPVC FF JR CL. 6 DN 400 X 350</t>
  </si>
  <si>
    <t>M070924133</t>
  </si>
  <si>
    <t>RD CONC RPVC FF JR CL. 6 DN 450 X 300</t>
  </si>
  <si>
    <t>M070924137</t>
  </si>
  <si>
    <t>RD CONC RPVC FF JR CL. 6 DN 450 X 350</t>
  </si>
  <si>
    <t>M070924141</t>
  </si>
  <si>
    <t>RD CONC RPVC FF JR CL. 6 DN 450 X 400</t>
  </si>
  <si>
    <t>M070924145</t>
  </si>
  <si>
    <t>RD CONC RPVC FF JR CL. 6 DN 500 X 350</t>
  </si>
  <si>
    <t>M070924149</t>
  </si>
  <si>
    <t>RD CONC RPVC FF JR CL. 6 DN 500 X 400</t>
  </si>
  <si>
    <t>M070924153</t>
  </si>
  <si>
    <t>RD CONC RPVC FF JR CL. 6 DN 500 X 450</t>
  </si>
  <si>
    <t>M070924157</t>
  </si>
  <si>
    <t>RD CONC RPVC FF JR CL. 6 DN 600 X 400</t>
  </si>
  <si>
    <t>M070924161</t>
  </si>
  <si>
    <t>RD CONC RPVC FF JR CL. 6 DN 600 X 450</t>
  </si>
  <si>
    <t>M070924165</t>
  </si>
  <si>
    <t>RD CONC RPVC FF JR CL. 6 DN 600 X 500</t>
  </si>
  <si>
    <t>M070924169</t>
  </si>
  <si>
    <t>RD CONC RPVC FF JR CL. 6 DN 700 X 450</t>
  </si>
  <si>
    <t>M070924173</t>
  </si>
  <si>
    <t>RD CONC RPVC FF JR CL. 6 DN 700 X 500</t>
  </si>
  <si>
    <t>M070924177</t>
  </si>
  <si>
    <t>RD CONC RPVC FF JR CL. 6 DN 700 X 600</t>
  </si>
  <si>
    <t>M070924181</t>
  </si>
  <si>
    <t>RD CONC RPVC FF JR CL. 8 DN 40 X 25</t>
  </si>
  <si>
    <t>M070924185</t>
  </si>
  <si>
    <t>RD CONC RPVC FF JR CL. 8 DN 50 X 25</t>
  </si>
  <si>
    <t>M070924189</t>
  </si>
  <si>
    <t>RD CONC RPVC FF JR CL. 8 DN 50 X 40</t>
  </si>
  <si>
    <t>M070924193</t>
  </si>
  <si>
    <t>RD CONC RPVC FF JR CL. 8 DN 63 X 25</t>
  </si>
  <si>
    <t>M070924197</t>
  </si>
  <si>
    <t>RD CONC RPVC FF JR CL. 8 DN 63 X 40</t>
  </si>
  <si>
    <t>M070924201</t>
  </si>
  <si>
    <t>RD CONC RPVC FF JR CL. 8 DN 63 X 50</t>
  </si>
  <si>
    <t>M070924205</t>
  </si>
  <si>
    <t>RD CONC RPVC FF JR CL. 8 DN 75 X 40</t>
  </si>
  <si>
    <t>M070924209</t>
  </si>
  <si>
    <t>RD CONC RPVC FF JR CL. 8 DN 75 X 50</t>
  </si>
  <si>
    <t>M070924213</t>
  </si>
  <si>
    <t>RD CONC RPVC FF JR CL. 8 DN 75 X 63</t>
  </si>
  <si>
    <t>M070924217</t>
  </si>
  <si>
    <t>RD CONC RPVC FF JR CL. 8 DN 100 X 50</t>
  </si>
  <si>
    <t>M070924221</t>
  </si>
  <si>
    <t>RD CONC RPVC FF JR CL. 8 DN 100 X 63</t>
  </si>
  <si>
    <t>M070924225</t>
  </si>
  <si>
    <t>RD CONC RPVC FF JR CL. 8 DN 100 X 75</t>
  </si>
  <si>
    <t>M070924229</t>
  </si>
  <si>
    <t>RD CONC RPVC FF JR CL. 8 DN 125 X 63</t>
  </si>
  <si>
    <t>M070924233</t>
  </si>
  <si>
    <t>RD CONC RPVC FF JR CL. 8 DN 125 X 75</t>
  </si>
  <si>
    <t>M070924237</t>
  </si>
  <si>
    <t>RD CONC RPVC FF JR CL. 8 DN 125 X 100</t>
  </si>
  <si>
    <t>M070924241</t>
  </si>
  <si>
    <t>RD CONC RPVC FF JR CL. 8 DN 150 X 75</t>
  </si>
  <si>
    <t>M070924245</t>
  </si>
  <si>
    <t>RD CONC RPVC FF JR CL. 8 DN 150 X 100</t>
  </si>
  <si>
    <t>M070924249</t>
  </si>
  <si>
    <t>RD CONC RPVC FF JR CL. 8 DN 150 X 125</t>
  </si>
  <si>
    <t>M070924253</t>
  </si>
  <si>
    <t>RD CONC RPVC FF JR CL. 8 DN 200 X 100</t>
  </si>
  <si>
    <t>M070924257</t>
  </si>
  <si>
    <t>RD CONC RPVC FF JR CL. 8 DN 200 X 125</t>
  </si>
  <si>
    <t>M070924261</t>
  </si>
  <si>
    <t>RD CONC RPVC FF JR CL. 8 DN 200 X 150</t>
  </si>
  <si>
    <t>M070924265</t>
  </si>
  <si>
    <t>RD CONC RPVC FF JR CL. 8 DN 250 X 125</t>
  </si>
  <si>
    <t>M070924269</t>
  </si>
  <si>
    <t>RD CONC RPVC FF JR CL. 8 DN 250 X 150</t>
  </si>
  <si>
    <t>M070924273</t>
  </si>
  <si>
    <t>RD CONC RPVC FF JR CL. 8 DN 250 X 200</t>
  </si>
  <si>
    <t>M070924277</t>
  </si>
  <si>
    <t>RD CONC RPVC FF JR CL. 8 DN 300 X 150</t>
  </si>
  <si>
    <t>M070924281</t>
  </si>
  <si>
    <t>RD CONC RPVC FF JR CL. 8 DN 300 X 200</t>
  </si>
  <si>
    <t>M070924285</t>
  </si>
  <si>
    <t>RD CONC RPVC FF JR CL. 8 DN 300 X 250</t>
  </si>
  <si>
    <t>M070924289</t>
  </si>
  <si>
    <t>RD CONC RPVC FF JR CL. 8 DN 350 X 200</t>
  </si>
  <si>
    <t>M070924293</t>
  </si>
  <si>
    <t>RD CONC RPVC FF JR CL. 8 DN 350 X 250</t>
  </si>
  <si>
    <t>M070924297</t>
  </si>
  <si>
    <t>RD CONC RPVC FF JR CL. 8 DN 350 X 300</t>
  </si>
  <si>
    <t>M070924301</t>
  </si>
  <si>
    <t>RD CONC RPVC FF JR CL. 8 DN 400 X 250</t>
  </si>
  <si>
    <t>M070924305</t>
  </si>
  <si>
    <t>RD CONC RPVC FF JR CL. 8 DN 400 X 300</t>
  </si>
  <si>
    <t>M070924309</t>
  </si>
  <si>
    <t>RD CONC RPVC FF JR CL. 8 DN 400 X 350</t>
  </si>
  <si>
    <t>M070924313</t>
  </si>
  <si>
    <t>RD CONC RPVC FF JR CL. 8 DN 450 X 300</t>
  </si>
  <si>
    <t>M070924317</t>
  </si>
  <si>
    <t>RD CONC RPVC FF JR CL. 8 DN 450 X 350</t>
  </si>
  <si>
    <t>M070924321</t>
  </si>
  <si>
    <t>RD CONC RPVC FF JR CL. 8 DN 450 X 400</t>
  </si>
  <si>
    <t>M070924325</t>
  </si>
  <si>
    <t>RD CONC RPVC FF JR CL. 8 DN 500 X 350</t>
  </si>
  <si>
    <t>M070924329</t>
  </si>
  <si>
    <t>RD CONC RPVC FF JR CL. 8 DN 500 X 400</t>
  </si>
  <si>
    <t>M070924333</t>
  </si>
  <si>
    <t>RD CONC RPVC FF JR CL. 8 DN 500 X 450</t>
  </si>
  <si>
    <t>M070924337</t>
  </si>
  <si>
    <t>RD CONC RPVC FF JR CL. 8 DN 600 X 400</t>
  </si>
  <si>
    <t>M070924341</t>
  </si>
  <si>
    <t>RD CONC RPVC FF JR CL. 8 DN 600 X 450</t>
  </si>
  <si>
    <t>M070924345</t>
  </si>
  <si>
    <t>RD CONC RPVC FF JR CL. 8 DN 600 X 500</t>
  </si>
  <si>
    <t>M070924349</t>
  </si>
  <si>
    <t>RD CONC RPVC FF JR CL. 8 DN 700 X 450</t>
  </si>
  <si>
    <t>M070924353</t>
  </si>
  <si>
    <t>RD CONC RPVC FF JR CL. 8 DN 700 X 500</t>
  </si>
  <si>
    <t>M070924357</t>
  </si>
  <si>
    <t>RD CONC RPVC FF JR CL. 8 DN 700 X 600</t>
  </si>
  <si>
    <t>M070925001</t>
  </si>
  <si>
    <t>RD CONC RPVC FF JR CL. 10 DN 40 X 25</t>
  </si>
  <si>
    <t>M070925005</t>
  </si>
  <si>
    <t>RD CONC RPVC FF JR CL. 10 DN 50 X 25</t>
  </si>
  <si>
    <t>M070925009</t>
  </si>
  <si>
    <t>RD CONC RPVC FF JR CL. 10 DN 50 X 40</t>
  </si>
  <si>
    <t>M070925013</t>
  </si>
  <si>
    <t>RD CONC RPVC FF JR CL. 10 DN 63 X 25</t>
  </si>
  <si>
    <t>M070925017</t>
  </si>
  <si>
    <t>RD CONC RPVC FF JR CL. 10 DN 63 X 40</t>
  </si>
  <si>
    <t>M070925021</t>
  </si>
  <si>
    <t>RD CONC RPVC FF JR CL. 10 DN 63 X 50</t>
  </si>
  <si>
    <t>M070925025</t>
  </si>
  <si>
    <t>RD CONC RPVC FF JR CL. 10 DN 75 X 40</t>
  </si>
  <si>
    <t>M070925029</t>
  </si>
  <si>
    <t>RD CONC RPVC FF JR CL. 10 DN 75 X 50</t>
  </si>
  <si>
    <t>M070925033</t>
  </si>
  <si>
    <t>RD CONC RPVC FF JR CL. 10 DN 75 X 63</t>
  </si>
  <si>
    <t>M070925037</t>
  </si>
  <si>
    <t>RD CONC RPVC FF JR CL. 10 DN 100 X 50</t>
  </si>
  <si>
    <t>M070925041</t>
  </si>
  <si>
    <t>RD CONC RPVC FF JR CL. 10 DN 100 X 63</t>
  </si>
  <si>
    <t>M070925045</t>
  </si>
  <si>
    <t>RD CONC RPVC FF JR CL. 10 DN 100 X 75</t>
  </si>
  <si>
    <t>M070925049</t>
  </si>
  <si>
    <t>RD CONC RPVC FF JR CL. 10 DN 125 X 63</t>
  </si>
  <si>
    <t>M070925053</t>
  </si>
  <si>
    <t>RD CONC RPVC FF JR CL. 10 DN 125 X 75</t>
  </si>
  <si>
    <t>M070925057</t>
  </si>
  <si>
    <t>RD CONC RPVC FF JR CL. 10 DN 125 X 100</t>
  </si>
  <si>
    <t>M070925061</t>
  </si>
  <si>
    <t>RD CONC RPVC FF JR CL. 10 DN 150 X 75</t>
  </si>
  <si>
    <t>M070925065</t>
  </si>
  <si>
    <t>RD CONC RPVC FF JR CL. 10 DN 150 X 100</t>
  </si>
  <si>
    <t>M070925069</t>
  </si>
  <si>
    <t>RD CONC RPVC FF JR CL. 10 DN 150 X 125</t>
  </si>
  <si>
    <t>M070925073</t>
  </si>
  <si>
    <t>RD CONC RPVC FF JR CL. 10 DN 200 X 100</t>
  </si>
  <si>
    <t>M070925077</t>
  </si>
  <si>
    <t>RD CONC RPVC FF JR CL. 10 DN 200 X 125</t>
  </si>
  <si>
    <t>M070925081</t>
  </si>
  <si>
    <t>RD CONC RPVC FF JR CL. 10 DN 200 X 150</t>
  </si>
  <si>
    <t>M070925085</t>
  </si>
  <si>
    <t>RD CONC RPVC FF JR CL. 10 DN 250 X 125</t>
  </si>
  <si>
    <t>M070925089</t>
  </si>
  <si>
    <t>RD CONC RPVC FF JR CL. 10 DN 250 X 150</t>
  </si>
  <si>
    <t>M070925093</t>
  </si>
  <si>
    <t>RD CONC RPVC FF JR CL. 10 DN 250 X 200</t>
  </si>
  <si>
    <t>M070925097</t>
  </si>
  <si>
    <t>RD CONC RPVC FF JR CL. 10 DN 300 X 150</t>
  </si>
  <si>
    <t>M070925101</t>
  </si>
  <si>
    <t>RD CONC RPVC FF JR CL. 10 DN 300 X 200</t>
  </si>
  <si>
    <t>M070925105</t>
  </si>
  <si>
    <t>RD CONC RPVC FF JR CL. 10 DN 300 X 250</t>
  </si>
  <si>
    <t>M070925109</t>
  </si>
  <si>
    <t>RD CONC RPVC FF JR CL. 10 DN 350 X 200</t>
  </si>
  <si>
    <t>M070925113</t>
  </si>
  <si>
    <t>RD CONC RPVC FF JR CL. 10 DN 350 X 250</t>
  </si>
  <si>
    <t>M070925117</t>
  </si>
  <si>
    <t>RD CONC RPVC FF JR CL. 10 DN 350 X 300</t>
  </si>
  <si>
    <t>M070925121</t>
  </si>
  <si>
    <t>RD CONC RPVC FF JR CL. 10 DN 400 X 250</t>
  </si>
  <si>
    <t>M070925125</t>
  </si>
  <si>
    <t>RD CONC RPVC FF JR CL. 10 DN 400 X 300</t>
  </si>
  <si>
    <t>M070925129</t>
  </si>
  <si>
    <t>RD CONC RPVC FF JR CL. 10 DN 400 X 350</t>
  </si>
  <si>
    <t>M070925133</t>
  </si>
  <si>
    <t>RD CONC RPVC FF JR CL. 10 DN 450 X 300</t>
  </si>
  <si>
    <t>M070925137</t>
  </si>
  <si>
    <t>RD CONC RPVC FF JR CL. 10 DN 450 X 350</t>
  </si>
  <si>
    <t>M070925141</t>
  </si>
  <si>
    <t>RD CONC RPVC FF JR CL. 10 DN 450 X 400</t>
  </si>
  <si>
    <t>M070925145</t>
  </si>
  <si>
    <t>RD CONC RPVC FF JR CL. 10 DN 500 X 350</t>
  </si>
  <si>
    <t>M070925149</t>
  </si>
  <si>
    <t>RD CONC RPVC FF JR CL. 10 DN 500 X 400</t>
  </si>
  <si>
    <t>M070925153</t>
  </si>
  <si>
    <t>RD CONC RPVC FF JR CL. 10 DN 500 X 450</t>
  </si>
  <si>
    <t>M070925157</t>
  </si>
  <si>
    <t>RD CONC RPVC FF JR CL. 10 DN 600 X 400</t>
  </si>
  <si>
    <t>M070925161</t>
  </si>
  <si>
    <t>RD CONC RPVC FF JR CL. 10 DN 600 X 450</t>
  </si>
  <si>
    <t>M070925165</t>
  </si>
  <si>
    <t>RD CONC RPVC FF JR CL. 10 DN 600 X 500</t>
  </si>
  <si>
    <t>M070925169</t>
  </si>
  <si>
    <t>RD CONC RPVC FF JR CL. 10 DN 700 X 450</t>
  </si>
  <si>
    <t>M070925173</t>
  </si>
  <si>
    <t>RD CONC RPVC FF JR CL. 10 DN 700 X 500</t>
  </si>
  <si>
    <t>M070925177</t>
  </si>
  <si>
    <t>RD CONC RPVC FF JR CL. 10 DN 700 X 600</t>
  </si>
  <si>
    <t>M070925181</t>
  </si>
  <si>
    <t>RD CONC RPVC FF JR CL. 12 DN 40 X 25</t>
  </si>
  <si>
    <t>M070925185</t>
  </si>
  <si>
    <t>RD CONC RPVC FF JR CL. 12 DN 50 X 25</t>
  </si>
  <si>
    <t>M070925189</t>
  </si>
  <si>
    <t>RD CONC RPVC FF JR CL. 12 DN 50 X 40</t>
  </si>
  <si>
    <t>M070925193</t>
  </si>
  <si>
    <t>RD CONC RPVC FF JR CL. 12 DN 63 X 25</t>
  </si>
  <si>
    <t>M070925197</t>
  </si>
  <si>
    <t>RD CONC RPVC FF JR CL. 12 DN 63 X 40</t>
  </si>
  <si>
    <t>M070925201</t>
  </si>
  <si>
    <t>RD CONC RPVC FF JR CL. 12 DN 63 X 50</t>
  </si>
  <si>
    <t>M070925205</t>
  </si>
  <si>
    <t>RD CONC RPVC FF JR CL. 12 DN 75 X 40</t>
  </si>
  <si>
    <t>M070925209</t>
  </si>
  <si>
    <t>RD CONC RPVC FF JR CL. 12 DN 75 X 50</t>
  </si>
  <si>
    <t>M070925213</t>
  </si>
  <si>
    <t>RD CONC RPVC FF JR CL. 12 DN 75 X 63</t>
  </si>
  <si>
    <t>M070925217</t>
  </si>
  <si>
    <t>RD CONC RPVC FF JR CL. 12 DN 100 X 50</t>
  </si>
  <si>
    <t>M070925221</t>
  </si>
  <si>
    <t>RD CONC RPVC FF JR CL. 12 DN 100 X 63</t>
  </si>
  <si>
    <t>M070925225</t>
  </si>
  <si>
    <t>RD CONC RPVC FF JR CL. 12 DN 100 X 75</t>
  </si>
  <si>
    <t>M070925229</t>
  </si>
  <si>
    <t>RD CONC RPVC FF JR CL. 12 DN 125 X 63</t>
  </si>
  <si>
    <t>M070925233</t>
  </si>
  <si>
    <t>RD CONC RPVC FF JR CL. 12 DN 125 X 75</t>
  </si>
  <si>
    <t>M070925237</t>
  </si>
  <si>
    <t>RD CONC RPVC FF JR CL. 12 DN 125 X 100</t>
  </si>
  <si>
    <t>M070925241</t>
  </si>
  <si>
    <t>RD CONC RPVC FF JR CL. 12 DN 150 X 75</t>
  </si>
  <si>
    <t>M070925245</t>
  </si>
  <si>
    <t>RD CONC RPVC FF JR CL. 12 DN 150 X 100</t>
  </si>
  <si>
    <t>M070925249</t>
  </si>
  <si>
    <t>RD CONC RPVC FF JR CL. 12 DN 150 X 125</t>
  </si>
  <si>
    <t>M070925253</t>
  </si>
  <si>
    <t>RD CONC RPVC FF JR CL. 12 DN 200 X 100</t>
  </si>
  <si>
    <t>M070925257</t>
  </si>
  <si>
    <t>RD CONC RPVC FF JR CL. 12 DN 200 X 125</t>
  </si>
  <si>
    <t>M070925261</t>
  </si>
  <si>
    <t>RD CONC RPVC FF JR CL. 12 DN 200 X 150</t>
  </si>
  <si>
    <t>M070925265</t>
  </si>
  <si>
    <t>RD CONC RPVC FF JR CL. 12 DN 250 X 125</t>
  </si>
  <si>
    <t>M070925269</t>
  </si>
  <si>
    <t>RD CONC RPVC FF JR CL. 12 DN 250 X 150</t>
  </si>
  <si>
    <t>M070925273</t>
  </si>
  <si>
    <t>RD CONC RPVC FF JR CL. 12 DN 250 X 200</t>
  </si>
  <si>
    <t>M070925277</t>
  </si>
  <si>
    <t>RD CONC RPVC FF JR CL. 12 DN 300 X 150</t>
  </si>
  <si>
    <t>M070925281</t>
  </si>
  <si>
    <t>RD CONC RPVC FF JR CL. 12 DN 300 X 200</t>
  </si>
  <si>
    <t>M070925285</t>
  </si>
  <si>
    <t>RD CONC RPVC FF JR CL. 12 DN 300 X 250</t>
  </si>
  <si>
    <t>M070925289</t>
  </si>
  <si>
    <t>RD CONC RPVC FF JR CL. 12 DN 350 X 200</t>
  </si>
  <si>
    <t>M070925293</t>
  </si>
  <si>
    <t>RD CONC RPVC FF JR CL. 12 DN 350 X 250</t>
  </si>
  <si>
    <t>M070925297</t>
  </si>
  <si>
    <t>RD CONC RPVC FF JR CL. 12 DN 350 X 300</t>
  </si>
  <si>
    <t>M070925301</t>
  </si>
  <si>
    <t>RD CONC RPVC FF JR CL. 12 DN 400 X 250</t>
  </si>
  <si>
    <t>M070925305</t>
  </si>
  <si>
    <t>RD CONC RPVC FF JR CL. 12 DN 400 X 300</t>
  </si>
  <si>
    <t>M070925309</t>
  </si>
  <si>
    <t>RD CONC RPVC FF JR CL. 12 DN 400 X 350</t>
  </si>
  <si>
    <t>M070925313</t>
  </si>
  <si>
    <t>RD CONC RPVC FF JR CL. 12 DN 450 X 300</t>
  </si>
  <si>
    <t>M070925317</t>
  </si>
  <si>
    <t>RD CONC RPVC FF JR CL. 12 DN 450 X 350</t>
  </si>
  <si>
    <t>M070925321</t>
  </si>
  <si>
    <t>RD CONC RPVC FF JR CL. 12 DN 450 X 400</t>
  </si>
  <si>
    <t>M070925325</t>
  </si>
  <si>
    <t>RD CONC RPVC FF JR CL. 12 DN 500 X 350</t>
  </si>
  <si>
    <t>M070925329</t>
  </si>
  <si>
    <t>RD CONC RPVC FF JR CL. 12 DN 500 X 400</t>
  </si>
  <si>
    <t>M070925333</t>
  </si>
  <si>
    <t>RD CONC RPVC FF JR CL. 12 DN 500 X 450</t>
  </si>
  <si>
    <t>M070925337</t>
  </si>
  <si>
    <t>RD CONC RPVC FF JR CL. 12 DN 600 X 400</t>
  </si>
  <si>
    <t>M070925341</t>
  </si>
  <si>
    <t>RD CONC RPVC FF JR CL. 12 DN 600 X 450</t>
  </si>
  <si>
    <t>M070925345</t>
  </si>
  <si>
    <t>RD CONC RPVC FF JR CL. 12 DN 600 X 500</t>
  </si>
  <si>
    <t>M070925349</t>
  </si>
  <si>
    <t>RD CONC RPVC FF JR CL. 12 DN 700 X 450</t>
  </si>
  <si>
    <t>M070925353</t>
  </si>
  <si>
    <t>RD CONC RPVC FF JR CL. 12 DN 700 X 500</t>
  </si>
  <si>
    <t>M070925357</t>
  </si>
  <si>
    <t>RD CONC RPVC FF JR CL. 12 DN 700 X 600</t>
  </si>
  <si>
    <t>M070926001</t>
  </si>
  <si>
    <t>RD CONC RPVC FF JR CL. 14 DN 40 X 25</t>
  </si>
  <si>
    <t>M070926005</t>
  </si>
  <si>
    <t>RD CONC RPVC FF JR CL. 14 DN 50 X 25</t>
  </si>
  <si>
    <t>M070926009</t>
  </si>
  <si>
    <t>RD CONC RPVC FF JR CL. 14 DN 50 X 40</t>
  </si>
  <si>
    <t>M070926013</t>
  </si>
  <si>
    <t>RD CONC RPVC FF JR CL. 14 DN 63 X 25</t>
  </si>
  <si>
    <t>M070926017</t>
  </si>
  <si>
    <t>RD CONC RPVC FF JR CL. 14 DN 63 X 40</t>
  </si>
  <si>
    <t>M070926021</t>
  </si>
  <si>
    <t>RD CONC RPVC FF JR CL. 14 DN 63 X 50</t>
  </si>
  <si>
    <t>M070926025</t>
  </si>
  <si>
    <t>RD CONC RPVC FF JR CL. 14 DN 75 X 40</t>
  </si>
  <si>
    <t>M070926029</t>
  </si>
  <si>
    <t>RD CONC RPVC FF JR CL. 14 DN 75 X 50</t>
  </si>
  <si>
    <t>M070926033</t>
  </si>
  <si>
    <t>RD CONC RPVC FF JR CL. 14 DN 75 X 63</t>
  </si>
  <si>
    <t>M070926037</t>
  </si>
  <si>
    <t>RD CONC RPVC FF JR CL. 14 DN 100 X 50</t>
  </si>
  <si>
    <t>M070926041</t>
  </si>
  <si>
    <t>RD CONC RPVC FF JR CL. 14 DN 100 X 63</t>
  </si>
  <si>
    <t>M070926045</t>
  </si>
  <si>
    <t>RD CONC RPVC FF JR CL. 14 DN 100 X 75</t>
  </si>
  <si>
    <t>M070926049</t>
  </si>
  <si>
    <t>RD CONC RPVC FF JR CL. 14 DN 125 X 63</t>
  </si>
  <si>
    <t>M070926053</t>
  </si>
  <si>
    <t>RD CONC RPVC FF JR CL. 14 DN 125 X 75</t>
  </si>
  <si>
    <t>M070926057</t>
  </si>
  <si>
    <t>RD CONC RPVC FF JR CL. 14 DN 125 X 100</t>
  </si>
  <si>
    <t>M070926061</t>
  </si>
  <si>
    <t>RD CONC RPVC FF JR CL. 14 DN 150 X 75</t>
  </si>
  <si>
    <t>M070926065</t>
  </si>
  <si>
    <t>RD CONC RPVC FF JR CL. 14 DN 150 X 100</t>
  </si>
  <si>
    <t>M070926069</t>
  </si>
  <si>
    <t>RD CONC RPVC FF JR CL. 14 DN 150 X 125</t>
  </si>
  <si>
    <t>M070926073</t>
  </si>
  <si>
    <t>RD CONC RPVC FF JR CL. 14 DN 200 X 100</t>
  </si>
  <si>
    <t>M070926077</t>
  </si>
  <si>
    <t>RD CONC RPVC FF JR CL. 14 DN 200 X 125</t>
  </si>
  <si>
    <t>M070926081</t>
  </si>
  <si>
    <t>RD CONC RPVC FF JR CL. 14 DN 200 X 150</t>
  </si>
  <si>
    <t>M070926085</t>
  </si>
  <si>
    <t>RD CONC RPVC FF JR CL. 14 DN 250 X 125</t>
  </si>
  <si>
    <t>M070926089</t>
  </si>
  <si>
    <t>RD CONC RPVC FF JR CL. 14 DN 250 X 150</t>
  </si>
  <si>
    <t>M070926093</t>
  </si>
  <si>
    <t>RD CONC RPVC FF JR CL. 14 DN 250 X 200</t>
  </si>
  <si>
    <t>M070926097</t>
  </si>
  <si>
    <t>RD CONC RPVC FF JR CL. 14 DN 300 X 150</t>
  </si>
  <si>
    <t>M070926101</t>
  </si>
  <si>
    <t>RD CONC RPVC FF JR CL. 14 DN 300 X 200</t>
  </si>
  <si>
    <t>M070926105</t>
  </si>
  <si>
    <t>RD CONC RPVC FF JR CL. 14 DN 300 X 250</t>
  </si>
  <si>
    <t>M070926109</t>
  </si>
  <si>
    <t>RD CONC RPVC FF JR CL. 14 DN 350 X 200</t>
  </si>
  <si>
    <t>M070926113</t>
  </si>
  <si>
    <t>RD CONC RPVC FF JR CL. 14 DN 350 X 250</t>
  </si>
  <si>
    <t>M070926117</t>
  </si>
  <si>
    <t>RD CONC RPVC FF JR CL. 14 DN 350 X 300</t>
  </si>
  <si>
    <t>M070926121</t>
  </si>
  <si>
    <t>RD CONC RPVC FF JR CL. 14 DN 400 X 250</t>
  </si>
  <si>
    <t>M070926125</t>
  </si>
  <si>
    <t>RD CONC RPVC FF JR CL. 14 DN 400 X 300</t>
  </si>
  <si>
    <t>M070926129</t>
  </si>
  <si>
    <t>RD CONC RPVC FF JR CL. 14 DN 400 X 350</t>
  </si>
  <si>
    <t>M070926133</t>
  </si>
  <si>
    <t>RD CONC RPVC FF JR CL. 14 DN 450 X 300</t>
  </si>
  <si>
    <t>M070926137</t>
  </si>
  <si>
    <t>RD CONC RPVC FF JR CL. 14 DN 450 X 350</t>
  </si>
  <si>
    <t>M070926141</t>
  </si>
  <si>
    <t>RD CONC RPVC FF JR CL. 14 DN 450 X 400</t>
  </si>
  <si>
    <t>M070926145</t>
  </si>
  <si>
    <t>RD CONC RPVC FF JR CL. 14 DN 500 X 350</t>
  </si>
  <si>
    <t>M070926149</t>
  </si>
  <si>
    <t>RD CONC RPVC FF JR CL. 14 DN 500 X 400</t>
  </si>
  <si>
    <t>M070926153</t>
  </si>
  <si>
    <t>RD CONC RPVC FF JR CL. 14 DN 500 X 450</t>
  </si>
  <si>
    <t>M070926157</t>
  </si>
  <si>
    <t>RD CONC RPVC FF JR CL. 14 DN 600 X 400</t>
  </si>
  <si>
    <t>M070926161</t>
  </si>
  <si>
    <t>RD CONC RPVC FF JR CL. 14 DN 600 X 450</t>
  </si>
  <si>
    <t>M070926165</t>
  </si>
  <si>
    <t>RD CONC RPVC FF JR CL. 14 DN 600 X 500</t>
  </si>
  <si>
    <t>M070926169</t>
  </si>
  <si>
    <t>RD CONC RPVC FF JR CL. 14 DN 700 X 450</t>
  </si>
  <si>
    <t>M070926173</t>
  </si>
  <si>
    <t>RD CONC RPVC FF JR CL. 14 DN 700 X 500</t>
  </si>
  <si>
    <t>M070926177</t>
  </si>
  <si>
    <t>RD CONC RPVC FF JR CL. 14 DN 700 X 600</t>
  </si>
  <si>
    <t>M070926181</t>
  </si>
  <si>
    <t>RD CONC RPVC FF JR CL. 16 DN 40 X 25</t>
  </si>
  <si>
    <t>M070926185</t>
  </si>
  <si>
    <t>RD CONC RPVC FF JR CL. 16 DN 50 X 25</t>
  </si>
  <si>
    <t>M070926189</t>
  </si>
  <si>
    <t>RD CONC RPVC FF JR CL. 16 DN 50 X 40</t>
  </si>
  <si>
    <t>M070926193</t>
  </si>
  <si>
    <t>RD CONC RPVC FF JR CL. 16 DN 63 X 25</t>
  </si>
  <si>
    <t>M070926197</t>
  </si>
  <si>
    <t>RD CONC RPVC FF JR CL. 16 DN 63 X 40</t>
  </si>
  <si>
    <t>M070926201</t>
  </si>
  <si>
    <t>RD CONC RPVC FF JR CL. 16 DN 63 X 50</t>
  </si>
  <si>
    <t>M070926205</t>
  </si>
  <si>
    <t>RD CONC RPVC FF JR CL. 16 DN 75 X 40</t>
  </si>
  <si>
    <t>M070926209</t>
  </si>
  <si>
    <t>RD CONC RPVC FF JR CL. 16 DN 75 X 50</t>
  </si>
  <si>
    <t>M070926213</t>
  </si>
  <si>
    <t>RD CONC RPVC FF JR CL. 16 DN 75 X 63</t>
  </si>
  <si>
    <t>M070926217</t>
  </si>
  <si>
    <t>RD CONC RPVC FF JR CL. 16 DN 100 X 50</t>
  </si>
  <si>
    <t>M070926221</t>
  </si>
  <si>
    <t>RD CONC RPVC FF JR CL. 16 DN 100 X 63</t>
  </si>
  <si>
    <t>M070926225</t>
  </si>
  <si>
    <t>RD CONC RPVC FF JR CL. 16 DN 100 X 75</t>
  </si>
  <si>
    <t>M070926229</t>
  </si>
  <si>
    <t>RD CONC RPVC FF JR CL. 16 DN 125 X 63</t>
  </si>
  <si>
    <t>M070926233</t>
  </si>
  <si>
    <t>RD CONC RPVC FF JR CL. 16 DN 125 X 75</t>
  </si>
  <si>
    <t>M070926237</t>
  </si>
  <si>
    <t>RD CONC RPVC FF JR CL. 16 DN 125 X 100</t>
  </si>
  <si>
    <t>M070926241</t>
  </si>
  <si>
    <t>RD CONC RPVC FF JR CL. 16 DN 150 X 75</t>
  </si>
  <si>
    <t>M070926245</t>
  </si>
  <si>
    <t>RD CONC RPVC FF JR CL. 16 DN 150 X 100</t>
  </si>
  <si>
    <t>M070926249</t>
  </si>
  <si>
    <t>RD CONC RPVC FF JR CL. 16 DN 150 X 125</t>
  </si>
  <si>
    <t>M070926253</t>
  </si>
  <si>
    <t>RD CONC RPVC FF JR CL. 16 DN 200 X 100</t>
  </si>
  <si>
    <t>M070926257</t>
  </si>
  <si>
    <t>RD CONC RPVC FF JR CL. 16 DN 200 X 125</t>
  </si>
  <si>
    <t>M070926261</t>
  </si>
  <si>
    <t>RD CONC RPVC FF JR CL. 16 DN 200 X 150</t>
  </si>
  <si>
    <t>M070926265</t>
  </si>
  <si>
    <t>RD CONC RPVC FF JR CL. 16 DN 250 X 125</t>
  </si>
  <si>
    <t>M070926269</t>
  </si>
  <si>
    <t>RD CONC RPVC FF JR CL. 16 DN 250 X 150</t>
  </si>
  <si>
    <t>M070926273</t>
  </si>
  <si>
    <t>RD CONC RPVC FF JR CL. 16 DN 250 X 200</t>
  </si>
  <si>
    <t>M070926277</t>
  </si>
  <si>
    <t>RD CONC RPVC FF JR CL. 16 DN 300 X 150</t>
  </si>
  <si>
    <t>M070926281</t>
  </si>
  <si>
    <t>RD CONC RPVC FF JR CL. 16 DN 300 X 200</t>
  </si>
  <si>
    <t>M070926285</t>
  </si>
  <si>
    <t>RD CONC RPVC FF JR CL. 16 DN 300 X 250</t>
  </si>
  <si>
    <t>M070926289</t>
  </si>
  <si>
    <t>RD CONC RPVC FF JR CL. 16 DN 350 X 200</t>
  </si>
  <si>
    <t>M070926293</t>
  </si>
  <si>
    <t>RD CONC RPVC FF JR CL. 16 DN 350 X 250</t>
  </si>
  <si>
    <t>M070926297</t>
  </si>
  <si>
    <t>RD CONC RPVC FF JR CL. 16 DN 350 X 300</t>
  </si>
  <si>
    <t>M070926301</t>
  </si>
  <si>
    <t>RD CONC RPVC FF JR CL. 16 DN 400 X 250</t>
  </si>
  <si>
    <t>M070926305</t>
  </si>
  <si>
    <t>RD CONC RPVC FF JR CL. 16 DN 400 X 300</t>
  </si>
  <si>
    <t>M070926309</t>
  </si>
  <si>
    <t>RD CONC RPVC FF JR CL. 16 DN 400 X 350</t>
  </si>
  <si>
    <t>M070926313</t>
  </si>
  <si>
    <t>RD CONC RPVC FF JR CL. 16 DN 450 X 300</t>
  </si>
  <si>
    <t>M070926317</t>
  </si>
  <si>
    <t>RD CONC RPVC FF JR CL. 16 DN 450 X 350</t>
  </si>
  <si>
    <t>M070926321</t>
  </si>
  <si>
    <t>RD CONC RPVC FF JR CL. 16 DN 450 X 400</t>
  </si>
  <si>
    <t>M070926325</t>
  </si>
  <si>
    <t>RD CONC RPVC FF JR CL. 16 DN 500 X 350</t>
  </si>
  <si>
    <t>M070926329</t>
  </si>
  <si>
    <t>RD CONC RPVC FF JR CL. 16 DN 500 X 400</t>
  </si>
  <si>
    <t>M070926333</t>
  </si>
  <si>
    <t>RD CONC RPVC FF JR CL. 16 DN 500 X 450</t>
  </si>
  <si>
    <t>M070926337</t>
  </si>
  <si>
    <t>RD CONC RPVC FF JR CL. 16 DN 600 X 400</t>
  </si>
  <si>
    <t>M070926341</t>
  </si>
  <si>
    <t>RD CONC RPVC FF JR CL. 16 DN 600 X 450</t>
  </si>
  <si>
    <t>M070926345</t>
  </si>
  <si>
    <t>RD CONC RPVC FF JR CL. 16 DN 600 X 500</t>
  </si>
  <si>
    <t>M070926349</t>
  </si>
  <si>
    <t>RD CONC RPVC FF JR CL. 16 DN 700 X 450</t>
  </si>
  <si>
    <t>M070926353</t>
  </si>
  <si>
    <t>RD CONC RPVC FF JR CL. 16 DN 700 X 500</t>
  </si>
  <si>
    <t>M070926357</t>
  </si>
  <si>
    <t>RD CONC RPVC FF JR CL. 16 DN 700 X 600</t>
  </si>
  <si>
    <t>M070928001</t>
  </si>
  <si>
    <t>RD EXC RPVC FF JR CL. 6 DN 40 X 25</t>
  </si>
  <si>
    <t>M070928005</t>
  </si>
  <si>
    <t>RD EXC RPVC FF JR CL. 6 DN 50 X 25</t>
  </si>
  <si>
    <t>M070928009</t>
  </si>
  <si>
    <t>RD EXC RPVC FF JR CL. 6 DN 50 X 40</t>
  </si>
  <si>
    <t>M070928013</t>
  </si>
  <si>
    <t>RD EXC RPVC FF JR CL. 6 DN 63 X 25</t>
  </si>
  <si>
    <t>M070928017</t>
  </si>
  <si>
    <t>RD EXC RPVC FF JR CL. 6 DN 63 X 40</t>
  </si>
  <si>
    <t>M070928021</t>
  </si>
  <si>
    <t>RD EXC RPVC FF JR CL. 6 DN 63 X 50</t>
  </si>
  <si>
    <t>M070928025</t>
  </si>
  <si>
    <t>RD EXC RPVC FF JR CL. 6 DN 75 X 40</t>
  </si>
  <si>
    <t>M070928029</t>
  </si>
  <si>
    <t>RD EXC RPVC FF JR CL. 6 DN 75 X 50</t>
  </si>
  <si>
    <t>M070928033</t>
  </si>
  <si>
    <t>RD EXC RPVC FF JR CL. 6 DN 75 X 63</t>
  </si>
  <si>
    <t>M070928037</t>
  </si>
  <si>
    <t>RD EXC RPVC FF JR CL. 6 DN 100 X 50</t>
  </si>
  <si>
    <t>M070928041</t>
  </si>
  <si>
    <t>RD EXC RPVC FF JR CL. 6 DN 100 X 63</t>
  </si>
  <si>
    <t>M070928045</t>
  </si>
  <si>
    <t>RD EXC RPVC FF JR CL. 6 DN 100 X 75</t>
  </si>
  <si>
    <t>M070928049</t>
  </si>
  <si>
    <t>RD EXC RPVC FF JR CL. 6 DN 125 X 63</t>
  </si>
  <si>
    <t>M070928053</t>
  </si>
  <si>
    <t>RD EXC RPVC FF JR CL. 6 DN 125 X 75</t>
  </si>
  <si>
    <t>M070928057</t>
  </si>
  <si>
    <t>RD EXC RPVC FF JR CL. 6 DN 125 X 100</t>
  </si>
  <si>
    <t>M070928061</t>
  </si>
  <si>
    <t>RD EXC RPVC FF JR CL. 6 DN 150 X 75</t>
  </si>
  <si>
    <t>M070928065</t>
  </si>
  <si>
    <t>RD EXC RPVC FF JR CL. 6 DN 150 X 100</t>
  </si>
  <si>
    <t>M070928069</t>
  </si>
  <si>
    <t>RD EXC RPVC FF JR CL. 6 DN 150 X 125</t>
  </si>
  <si>
    <t>M070928073</t>
  </si>
  <si>
    <t>RD EXC RPVC FF JR CL. 6 DN 200 X 100</t>
  </si>
  <si>
    <t>M070928077</t>
  </si>
  <si>
    <t>RD EXC RPVC FF JR CL. 6 DN 200 X 125</t>
  </si>
  <si>
    <t>M070928081</t>
  </si>
  <si>
    <t>RD EXC RPVC FF JR CL. 6 DN 200 X 150</t>
  </si>
  <si>
    <t>M070928085</t>
  </si>
  <si>
    <t>RD EXC RPVC FF JR CL. 6 DN 250 X 125</t>
  </si>
  <si>
    <t>M070928089</t>
  </si>
  <si>
    <t>RD EXC RPVC FF JR CL. 6 DN 250 X 150</t>
  </si>
  <si>
    <t>M070928093</t>
  </si>
  <si>
    <t>RD EXC RPVC FF JR CL. 6 DN 250 X 200</t>
  </si>
  <si>
    <t>M070928097</t>
  </si>
  <si>
    <t>RD EXC RPVC FF JR CL. 6 DN 300 X 150</t>
  </si>
  <si>
    <t>M070928101</t>
  </si>
  <si>
    <t>RD EXC RPVC FF JR CL. 6 DN 300 X 200</t>
  </si>
  <si>
    <t>M070928105</t>
  </si>
  <si>
    <t>RD EXC RPVC FF JR CL. 6 DN 300 X 250</t>
  </si>
  <si>
    <t>M070928109</t>
  </si>
  <si>
    <t>RD EXC RPVC FF JR CL. 6 DN 350 X 200</t>
  </si>
  <si>
    <t>M070928113</t>
  </si>
  <si>
    <t>RD EXC RPVC FF JR CL. 6 DN 350 X 250</t>
  </si>
  <si>
    <t>M070928117</t>
  </si>
  <si>
    <t>RD EXC RPVC FF JR CL. 6 DN 350 X 300</t>
  </si>
  <si>
    <t>M070928121</t>
  </si>
  <si>
    <t>RD EXC RPVC FF JR CL. 6 DN 400 X 250</t>
  </si>
  <si>
    <t>M070928125</t>
  </si>
  <si>
    <t>RD EXC RPVC FF JR CL. 6 DN 400 X 300</t>
  </si>
  <si>
    <t>M070928129</t>
  </si>
  <si>
    <t>RD EXC RPVC FF JR CL. 6 DN 400 X 350</t>
  </si>
  <si>
    <t>M070928133</t>
  </si>
  <si>
    <t>RD EXC RPVC FF JR CL. 6 DN 450 X 300</t>
  </si>
  <si>
    <t>M070928137</t>
  </si>
  <si>
    <t>RD EXC RPVC FF JR CL. 6 DN 450 X 350</t>
  </si>
  <si>
    <t>M070928141</t>
  </si>
  <si>
    <t>RD EXC RPVC FF JR CL. 6 DN 450 X 400</t>
  </si>
  <si>
    <t>M070928145</t>
  </si>
  <si>
    <t>RD EXC RPVC FF JR CL. 6 DN 500 X 350</t>
  </si>
  <si>
    <t>M070928149</t>
  </si>
  <si>
    <t>RD EXC RPVC FF JR CL. 6 DN 500 X 400</t>
  </si>
  <si>
    <t>M070928153</t>
  </si>
  <si>
    <t>RD EXC RPVC FF JR CL. 6 DN 500 X 450</t>
  </si>
  <si>
    <t>M070928157</t>
  </si>
  <si>
    <t>RD EXC RPVC FF JR CL. 6 DN 600 X 400</t>
  </si>
  <si>
    <t>M070928161</t>
  </si>
  <si>
    <t>RD EXC RPVC FF JR CL. 6 DN 600 X 450</t>
  </si>
  <si>
    <t>M070928165</t>
  </si>
  <si>
    <t>RD EXC RPVC FF JR CL. 6 DN 600 X 500</t>
  </si>
  <si>
    <t>M070928169</t>
  </si>
  <si>
    <t>RD EXC RPVC FF JR CL. 6 DN 700 X 450</t>
  </si>
  <si>
    <t>M070928173</t>
  </si>
  <si>
    <t>RD EXC RPVC FF JR CL. 6 DN 700 X 500</t>
  </si>
  <si>
    <t>M070928177</t>
  </si>
  <si>
    <t>RD EXC RPVC FF JR CL. 6 DN 700 X 600</t>
  </si>
  <si>
    <t>M070928181</t>
  </si>
  <si>
    <t>RD EXC RPVC FF JR CL. 8 DN 40 X 25</t>
  </si>
  <si>
    <t>M070928185</t>
  </si>
  <si>
    <t>RD EXC RPVC FF JR CL. 8 DN 50 X 25</t>
  </si>
  <si>
    <t>M070928189</t>
  </si>
  <si>
    <t>RD EXC RPVC FF JR CL. 8 DN 50 X 40</t>
  </si>
  <si>
    <t>M070928193</t>
  </si>
  <si>
    <t>RD EXC RPVC FF JR CL. 8 DN 63 X 25</t>
  </si>
  <si>
    <t>M070928197</t>
  </si>
  <si>
    <t>RD EXC RPVC FF JR CL. 8 DN 63 X 40</t>
  </si>
  <si>
    <t>M070928201</t>
  </si>
  <si>
    <t>RD EXC RPVC FF JR CL. 8 DN 63 X 50</t>
  </si>
  <si>
    <t>M070928205</t>
  </si>
  <si>
    <t>RD EXC RPVC FF JR CL. 8 DN 75 X 40</t>
  </si>
  <si>
    <t>M070928209</t>
  </si>
  <si>
    <t>RD EXC RPVC FF JR CL. 8 DN 75 X 50</t>
  </si>
  <si>
    <t>M070928213</t>
  </si>
  <si>
    <t>RD EXC RPVC FF JR CL. 8 DN 75 X 63</t>
  </si>
  <si>
    <t>M070928217</t>
  </si>
  <si>
    <t>RD EXC RPVC FF JR CL. 8 DN 100 X 50</t>
  </si>
  <si>
    <t>M070928221</t>
  </si>
  <si>
    <t>RD EXC RPVC FF JR CL. 8 DN 100 X 63</t>
  </si>
  <si>
    <t>M070928225</t>
  </si>
  <si>
    <t>RD EXC RPVC FF JR CL. 8 DN 100 X 75</t>
  </si>
  <si>
    <t>M070928229</t>
  </si>
  <si>
    <t>RD EXC RPVC FF JR CL. 8 DN 125 X 63</t>
  </si>
  <si>
    <t>M070928233</t>
  </si>
  <si>
    <t>RD EXC RPVC FF JR CL. 8 DN 125 X 75</t>
  </si>
  <si>
    <t>M070928237</t>
  </si>
  <si>
    <t>RD EXC RPVC FF JR CL. 8 DN 125 X 100</t>
  </si>
  <si>
    <t>M070928241</t>
  </si>
  <si>
    <t>RD EXC RPVC FF JR CL. 8 DN 150 X 75</t>
  </si>
  <si>
    <t>M070928245</t>
  </si>
  <si>
    <t>RD EXC RPVC FF JR CL. 8 DN 150 X 100</t>
  </si>
  <si>
    <t>M070928249</t>
  </si>
  <si>
    <t>RD EXC RPVC FF JR CL. 8 DN 150 X 125</t>
  </si>
  <si>
    <t>M070928253</t>
  </si>
  <si>
    <t>RD EXC RPVC FF JR CL. 8 DN 200 X 100</t>
  </si>
  <si>
    <t>M070928257</t>
  </si>
  <si>
    <t>RD EXC RPVC FF JR CL. 8 DN 200 X 125</t>
  </si>
  <si>
    <t>M070928261</t>
  </si>
  <si>
    <t>RD EXC RPVC FF JR CL. 8 DN 200 X 150</t>
  </si>
  <si>
    <t>M070928265</t>
  </si>
  <si>
    <t>RD EXC RPVC FF JR CL. 8 DN 250 X 125</t>
  </si>
  <si>
    <t>M070928269</t>
  </si>
  <si>
    <t>RD EXC RPVC FF JR CL. 8 DN 250 X 150</t>
  </si>
  <si>
    <t>M070928273</t>
  </si>
  <si>
    <t>RD EXC RPVC FF JR CL. 8 DN 250 X 200</t>
  </si>
  <si>
    <t>M070928277</t>
  </si>
  <si>
    <t>RD EXC RPVC FF JR CL. 8 DN 300 X 150</t>
  </si>
  <si>
    <t>M070928281</t>
  </si>
  <si>
    <t>RD EXC RPVC FF JR CL. 8 DN 300 X 200</t>
  </si>
  <si>
    <t>M070928285</t>
  </si>
  <si>
    <t>RD EXC RPVC FF JR CL. 8 DN 300 X 250</t>
  </si>
  <si>
    <t>M070928289</t>
  </si>
  <si>
    <t>RD EXC RPVC FF JR CL. 8 DN 350 X 200</t>
  </si>
  <si>
    <t>M070928293</t>
  </si>
  <si>
    <t>RD EXC RPVC FF JR CL. 8 DN 350 X 250</t>
  </si>
  <si>
    <t>M070928297</t>
  </si>
  <si>
    <t>RD EXC RPVC FF JR CL. 8 DN 350 X 300</t>
  </si>
  <si>
    <t>M070928301</t>
  </si>
  <si>
    <t>RD EXC RPVC FF JR CL. 8 DN 400 X 250</t>
  </si>
  <si>
    <t>M070928305</t>
  </si>
  <si>
    <t>RD EXC RPVC FF JR CL. 8 DN 400 X 300</t>
  </si>
  <si>
    <t>M070928309</t>
  </si>
  <si>
    <t>RD EXC RPVC FF JR CL. 8 DN 400 X 350</t>
  </si>
  <si>
    <t>M070928313</t>
  </si>
  <si>
    <t>RD EXC RPVC FF JR CL. 8 DN 450 X 300</t>
  </si>
  <si>
    <t>M070928317</t>
  </si>
  <si>
    <t>RD EXC RPVC FF JR CL. 8 DN 450 X 350</t>
  </si>
  <si>
    <t>M070928321</t>
  </si>
  <si>
    <t>RD EXC RPVC FF JR CL. 8 DN 450 X 400</t>
  </si>
  <si>
    <t>M070928325</t>
  </si>
  <si>
    <t>RD EXC RPVC FF JR CL. 8 DN 500 X 350</t>
  </si>
  <si>
    <t>M070928329</t>
  </si>
  <si>
    <t>RD EXC RPVC FF JR CL. 8 DN 500 X 400</t>
  </si>
  <si>
    <t>M070928333</t>
  </si>
  <si>
    <t>RD EXC RPVC FF JR CL. 8 DN 500 X 450</t>
  </si>
  <si>
    <t>M070928337</t>
  </si>
  <si>
    <t>RD EXC RPVC FF JR CL. 8 DN 600 X 400</t>
  </si>
  <si>
    <t>M070928341</t>
  </si>
  <si>
    <t>RD EXC RPVC FF JR CL. 8 DN 600 X 450</t>
  </si>
  <si>
    <t>M070928345</t>
  </si>
  <si>
    <t>RD EXC RPVC FF JR CL. 8 DN 600 X 500</t>
  </si>
  <si>
    <t>M070928349</t>
  </si>
  <si>
    <t>RD EXC RPVC FF JR CL. 8 DN 700 X 450</t>
  </si>
  <si>
    <t>M070928353</t>
  </si>
  <si>
    <t>RD EXC RPVC FF JR CL. 8 DN 700 X 500</t>
  </si>
  <si>
    <t>M070928357</t>
  </si>
  <si>
    <t>RD EXC RPVC FF JR CL. 8 DN 700 X 600</t>
  </si>
  <si>
    <t>M070929001</t>
  </si>
  <si>
    <t>RD EXC RPVC FF JR CL. 10 DN 40 X 25</t>
  </si>
  <si>
    <t>M070929005</t>
  </si>
  <si>
    <t>RD EXC RPVC FF JR CL. 10 DN 50 X 25</t>
  </si>
  <si>
    <t>M070929009</t>
  </si>
  <si>
    <t>RD EXC RPVC FF JR CL. 10 DN 50 X 40</t>
  </si>
  <si>
    <t>M070929013</t>
  </si>
  <si>
    <t>RD EXC RPVC FF JR CL. 10 DN 63 X 25</t>
  </si>
  <si>
    <t>M070929017</t>
  </si>
  <si>
    <t>RD EXC RPVC FF JR CL. 10 DN 63 X 40</t>
  </si>
  <si>
    <t>M070929021</t>
  </si>
  <si>
    <t>RD EXC RPVC FF JR CL. 10 DN 63 X 50</t>
  </si>
  <si>
    <t>M070929025</t>
  </si>
  <si>
    <t>RD EXC RPVC FF JR CL. 10 DN 75 X 40</t>
  </si>
  <si>
    <t>M070929029</t>
  </si>
  <si>
    <t>RD EXC RPVC FF JR CL. 10 DN 75 X 50</t>
  </si>
  <si>
    <t>M070929033</t>
  </si>
  <si>
    <t>RD EXC RPVC FF JR CL. 10 DN 75 X 63</t>
  </si>
  <si>
    <t>M070929037</t>
  </si>
  <si>
    <t>RD EXC RPVC FF JR CL. 10 DN 100 X 50</t>
  </si>
  <si>
    <t>M070929041</t>
  </si>
  <si>
    <t>RD EXC RPVC FF JR CL. 10 DN 100 X 63</t>
  </si>
  <si>
    <t>M070929045</t>
  </si>
  <si>
    <t>RD EXC RPVC FF JR CL. 10 DN 100 X 75</t>
  </si>
  <si>
    <t>M070929049</t>
  </si>
  <si>
    <t>RD EXC RPVC FF JR CL. 10 DN 125 X 63</t>
  </si>
  <si>
    <t>M070929053</t>
  </si>
  <si>
    <t>RD EXC RPVC FF JR CL. 10 DN 125 X 75</t>
  </si>
  <si>
    <t>M070929057</t>
  </si>
  <si>
    <t>RD EXC RPVC FF JR CL. 10 DN 125 X 100</t>
  </si>
  <si>
    <t>M070929061</t>
  </si>
  <si>
    <t>RD EXC RPVC FF JR CL. 10 DN 150 X 75</t>
  </si>
  <si>
    <t>M070929065</t>
  </si>
  <si>
    <t>RD EXC RPVC FF JR CL. 10 DN 150 X 100</t>
  </si>
  <si>
    <t>M070929069</t>
  </si>
  <si>
    <t>RD EXC RPVC FF JR CL. 10 DN 150 X 125</t>
  </si>
  <si>
    <t>M070929073</t>
  </si>
  <si>
    <t>RD EXC RPVC FF JR CL. 10 DN 200 X 100</t>
  </si>
  <si>
    <t>M070929077</t>
  </si>
  <si>
    <t>RD EXC RPVC FF JR CL. 10 DN 200 X 125</t>
  </si>
  <si>
    <t>M070929081</t>
  </si>
  <si>
    <t>RD EXC RPVC FF JR CL. 10 DN 200 X 150</t>
  </si>
  <si>
    <t>M070929085</t>
  </si>
  <si>
    <t>RD EXC RPVC FF JR CL. 10 DN 250 X 125</t>
  </si>
  <si>
    <t>M070929089</t>
  </si>
  <si>
    <t>RD EXC RPVC FF JR CL. 10 DN 250 X 150</t>
  </si>
  <si>
    <t>M070929093</t>
  </si>
  <si>
    <t>RD EXC RPVC FF JR CL. 10 DN 250 X 200</t>
  </si>
  <si>
    <t>M070929097</t>
  </si>
  <si>
    <t>RD EXC RPVC FF JR CL. 10 DN 300 X 150</t>
  </si>
  <si>
    <t>M070929101</t>
  </si>
  <si>
    <t>RD EXC RPVC FF JR CL. 10 DN 300 X 200</t>
  </si>
  <si>
    <t>M070929105</t>
  </si>
  <si>
    <t>RD EXC RPVC FF JR CL. 10 DN 300 X 250</t>
  </si>
  <si>
    <t>M070929109</t>
  </si>
  <si>
    <t>RD EXC RPVC FF JR CL. 10 DN 350 X 200</t>
  </si>
  <si>
    <t>M070929113</t>
  </si>
  <si>
    <t>RD EXC RPVC FF JR CL. 10 DN 350 X 250</t>
  </si>
  <si>
    <t>M070929117</t>
  </si>
  <si>
    <t>RD EXC RPVC FF JR CL. 10 DN 350 X 300</t>
  </si>
  <si>
    <t>M070929121</t>
  </si>
  <si>
    <t>RD EXC RPVC FF JR CL. 10 DN 400 X 250</t>
  </si>
  <si>
    <t>M070929125</t>
  </si>
  <si>
    <t>RD EXC RPVC FF JR CL. 10 DN 400 X 300</t>
  </si>
  <si>
    <t>M070929129</t>
  </si>
  <si>
    <t>RD EXC RPVC FF JR CL. 10 DN 400 X 350</t>
  </si>
  <si>
    <t>M070929133</t>
  </si>
  <si>
    <t>RD EXC RPVC FF JR CL. 10 DN 450 X 300</t>
  </si>
  <si>
    <t>M070929137</t>
  </si>
  <si>
    <t>RD EXC RPVC FF JR CL. 10 DN 450 X 350</t>
  </si>
  <si>
    <t>M070929141</t>
  </si>
  <si>
    <t>RD EXC RPVC FF JR CL. 10 DN 450 X 400</t>
  </si>
  <si>
    <t>M070929145</t>
  </si>
  <si>
    <t>RD EXC RPVC FF JR CL. 10 DN 500 X 350</t>
  </si>
  <si>
    <t>M070929149</t>
  </si>
  <si>
    <t>RD EXC RPVC FF JR CL. 10 DN 500 X 400</t>
  </si>
  <si>
    <t>M070929153</t>
  </si>
  <si>
    <t>RD EXC RPVC FF JR CL. 10 DN 500 X 450</t>
  </si>
  <si>
    <t>M070929157</t>
  </si>
  <si>
    <t>RD EXC RPVC FF JR CL. 10 DN 600 X 400</t>
  </si>
  <si>
    <t>M070929161</t>
  </si>
  <si>
    <t>RD EXC RPVC FF JR CL. 10 DN 600 X 450</t>
  </si>
  <si>
    <t>M070929165</t>
  </si>
  <si>
    <t>RD EXC RPVC FF JR CL. 10 DN 600 X 500</t>
  </si>
  <si>
    <t>M070929169</t>
  </si>
  <si>
    <t>RD EXC RPVC FF JR CL. 10 DN 700 X 450</t>
  </si>
  <si>
    <t>M070929173</t>
  </si>
  <si>
    <t>RD EXC RPVC FF JR CL. 10 DN 700 X 500</t>
  </si>
  <si>
    <t>M070929177</t>
  </si>
  <si>
    <t>RD EXC RPVC FF JR CL. 10 DN 700 X 600</t>
  </si>
  <si>
    <t>M070929181</t>
  </si>
  <si>
    <t>RD EXC RPVC FF JR CL. 12 DN 40 X 25</t>
  </si>
  <si>
    <t>M070929185</t>
  </si>
  <si>
    <t>RD EXC RPVC FF JR CL. 12 DN 50 X 25</t>
  </si>
  <si>
    <t>M070929189</t>
  </si>
  <si>
    <t>RD EXC RPVC FF JR CL. 12 DN 50 X 40</t>
  </si>
  <si>
    <t>M070929193</t>
  </si>
  <si>
    <t>RD EXC RPVC FF JR CL. 12 DN 63 X 25</t>
  </si>
  <si>
    <t>M070929197</t>
  </si>
  <si>
    <t>RD EXC RPVC FF JR CL. 12 DN 63 X 40</t>
  </si>
  <si>
    <t>M070929201</t>
  </si>
  <si>
    <t>RD EXC RPVC FF JR CL. 12 DN 63 X 50</t>
  </si>
  <si>
    <t>M070929205</t>
  </si>
  <si>
    <t>RD EXC RPVC FF JR CL. 12 DN 75 X 40</t>
  </si>
  <si>
    <t>M070929209</t>
  </si>
  <si>
    <t>RD EXC RPVC FF JR CL. 12 DN 75 X 50</t>
  </si>
  <si>
    <t>M070929213</t>
  </si>
  <si>
    <t>RD EXC RPVC FF JR CL. 12 DN 75 X 63</t>
  </si>
  <si>
    <t>M070929217</t>
  </si>
  <si>
    <t>RD EXC RPVC FF JR CL. 12 DN 100 X 50</t>
  </si>
  <si>
    <t>M070929221</t>
  </si>
  <si>
    <t>RD EXC RPVC FF JR CL. 12 DN 100 X 63</t>
  </si>
  <si>
    <t>M070929225</t>
  </si>
  <si>
    <t>RD EXC RPVC FF JR CL. 12 DN 100 X 75</t>
  </si>
  <si>
    <t>M070929229</t>
  </si>
  <si>
    <t>RD EXC RPVC FF JR CL. 12 DN 125 X 63</t>
  </si>
  <si>
    <t>M070929233</t>
  </si>
  <si>
    <t>RD EXC RPVC FF JR CL. 12 DN 125 X 75</t>
  </si>
  <si>
    <t>M070929237</t>
  </si>
  <si>
    <t>RD EXC RPVC FF JR CL. 12 DN 125 X 100</t>
  </si>
  <si>
    <t>M070929241</t>
  </si>
  <si>
    <t>RD EXC RPVC FF JR CL. 12 DN 150 X 75</t>
  </si>
  <si>
    <t>M070929245</t>
  </si>
  <si>
    <t>RD EXC RPVC FF JR CL. 12 DN 150 X 100</t>
  </si>
  <si>
    <t>M070929249</t>
  </si>
  <si>
    <t>RD EXC RPVC FF JR CL. 12 DN 150 X 125</t>
  </si>
  <si>
    <t>M070929253</t>
  </si>
  <si>
    <t>RD EXC RPVC FF JR CL. 12 DN 200 X 100</t>
  </si>
  <si>
    <t>M070929257</t>
  </si>
  <si>
    <t>RD EXC RPVC FF JR CL. 12 DN 200 X 125</t>
  </si>
  <si>
    <t>M070929261</t>
  </si>
  <si>
    <t>RD EXC RPVC FF JR CL. 12 DN 200 X 150</t>
  </si>
  <si>
    <t>M070929265</t>
  </si>
  <si>
    <t>RD EXC RPVC FF JR CL. 12 DN 250 X 125</t>
  </si>
  <si>
    <t>M070929269</t>
  </si>
  <si>
    <t>RD EXC RPVC FF JR CL. 12 DN 250 X 150</t>
  </si>
  <si>
    <t>M070929273</t>
  </si>
  <si>
    <t>RD EXC RPVC FF JR CL. 12 DN 250 X 200</t>
  </si>
  <si>
    <t>M070929277</t>
  </si>
  <si>
    <t>RD EXC RPVC FF JR CL. 12 DN 300 X 150</t>
  </si>
  <si>
    <t>M070929281</t>
  </si>
  <si>
    <t>RD EXC RPVC FF JR CL. 12 DN 300 X 200</t>
  </si>
  <si>
    <t>M070929285</t>
  </si>
  <si>
    <t>RD EXC RPVC FF JR CL. 12 DN 300 X 250</t>
  </si>
  <si>
    <t>M070929289</t>
  </si>
  <si>
    <t>RD EXC RPVC FF JR CL. 12 DN 350 X 200</t>
  </si>
  <si>
    <t>M070929293</t>
  </si>
  <si>
    <t>RD EXC RPVC FF JR CL. 12 DN 350 X 250</t>
  </si>
  <si>
    <t>M070929297</t>
  </si>
  <si>
    <t>RD EXC RPVC FF JR CL. 12 DN 350 X 300</t>
  </si>
  <si>
    <t>M070929301</t>
  </si>
  <si>
    <t>RD EXC RPVC FF JR CL. 12 DN 400 X 250</t>
  </si>
  <si>
    <t>M070929305</t>
  </si>
  <si>
    <t>RD EXC RPVC FF JR CL. 12 DN 400 X 300</t>
  </si>
  <si>
    <t>M070929309</t>
  </si>
  <si>
    <t>RD EXC RPVC FF JR CL. 12 DN 400 X 350</t>
  </si>
  <si>
    <t>M070929313</t>
  </si>
  <si>
    <t>RD EXC RPVC FF JR CL. 12 DN 450 X 300</t>
  </si>
  <si>
    <t>M070929317</t>
  </si>
  <si>
    <t>RD EXC RPVC FF JR CL. 12 DN 450 X 350</t>
  </si>
  <si>
    <t>M070929321</t>
  </si>
  <si>
    <t>RD EXC RPVC FF JR CL. 12 DN 450 X 400</t>
  </si>
  <si>
    <t>M070929325</t>
  </si>
  <si>
    <t>RD EXC RPVC FF JR CL. 12 DN 500 X 350</t>
  </si>
  <si>
    <t>M070929329</t>
  </si>
  <si>
    <t>RD EXC RPVC FF JR CL. 12 DN 500 X 400</t>
  </si>
  <si>
    <t>M070929333</t>
  </si>
  <si>
    <t>RD EXC RPVC FF JR CL. 12 DN 500 X 450</t>
  </si>
  <si>
    <t>M070929337</t>
  </si>
  <si>
    <t>RD EXC RPVC FF JR CL. 12 DN 600 X 400</t>
  </si>
  <si>
    <t>M070929341</t>
  </si>
  <si>
    <t>RD EXC RPVC FF JR CL. 12 DN 600 X 450</t>
  </si>
  <si>
    <t>M070929345</t>
  </si>
  <si>
    <t>RD EXC RPVC FF JR CL. 12 DN 600 X 500</t>
  </si>
  <si>
    <t>M070929349</t>
  </si>
  <si>
    <t>RD EXC RPVC FF JR CL. 12 DN 700 X 450</t>
  </si>
  <si>
    <t>M070929353</t>
  </si>
  <si>
    <t>RD EXC RPVC FF JR CL. 12 DN 700 X 500</t>
  </si>
  <si>
    <t>M070929357</t>
  </si>
  <si>
    <t>RD EXC RPVC FF JR CL. 12 DN 700 X 600</t>
  </si>
  <si>
    <t>M070930001</t>
  </si>
  <si>
    <t>RD EXC RPVC FF JR CL. 14 DN 40 X 25</t>
  </si>
  <si>
    <t>M070930005</t>
  </si>
  <si>
    <t>RD EXC RPVC FF JR CL. 14 DN 50 X 25</t>
  </si>
  <si>
    <t>M070930009</t>
  </si>
  <si>
    <t>RD EXC RPVC FF JR CL. 14 DN 50 X 40</t>
  </si>
  <si>
    <t>M070930013</t>
  </si>
  <si>
    <t>RD EXC RPVC FF JR CL. 14 DN 63 X 25</t>
  </si>
  <si>
    <t>M070930017</t>
  </si>
  <si>
    <t>RD EXC RPVC FF JR CL. 14 DN 63 X 40</t>
  </si>
  <si>
    <t>M070930021</t>
  </si>
  <si>
    <t>RD EXC RPVC FF JR CL. 14 DN 63 X 50</t>
  </si>
  <si>
    <t>M070930025</t>
  </si>
  <si>
    <t>RD EXC RPVC FF JR CL. 14 DN 75 X 40</t>
  </si>
  <si>
    <t>M070930029</t>
  </si>
  <si>
    <t>RD EXC RPVC FF JR CL. 14 DN 75 X 50</t>
  </si>
  <si>
    <t>M070930033</t>
  </si>
  <si>
    <t>RD EXC RPVC FF JR CL. 14 DN 75 X 63</t>
  </si>
  <si>
    <t>M070930037</t>
  </si>
  <si>
    <t>RD EXC RPVC FF JR CL. 14 DN 100 X 50</t>
  </si>
  <si>
    <t>M070930041</t>
  </si>
  <si>
    <t>RD EXC RPVC FF JR CL. 14 DN 100 X 63</t>
  </si>
  <si>
    <t>M070930045</t>
  </si>
  <si>
    <t>RD EXC RPVC FF JR CL. 14 DN 100 X 75</t>
  </si>
  <si>
    <t>M070930049</t>
  </si>
  <si>
    <t>RD EXC RPVC FF JR CL. 14 DN 125 X 63</t>
  </si>
  <si>
    <t>M070930053</t>
  </si>
  <si>
    <t>RD EXC RPVC FF JR CL. 14 DN 125 X 75</t>
  </si>
  <si>
    <t>M070930057</t>
  </si>
  <si>
    <t>RD EXC RPVC FF JR CL. 14 DN 125 X 100</t>
  </si>
  <si>
    <t>M070930061</t>
  </si>
  <si>
    <t>RD EXC RPVC FF JR CL. 14 DN 150 X 75</t>
  </si>
  <si>
    <t>M070930065</t>
  </si>
  <si>
    <t>RD EXC RPVC FF JR CL. 14 DN 150 X 100</t>
  </si>
  <si>
    <t>M070930069</t>
  </si>
  <si>
    <t>RD EXC RPVC FF JR CL. 14 DN 150 X 125</t>
  </si>
  <si>
    <t>M070930073</t>
  </si>
  <si>
    <t>RD EXC RPVC FF JR CL. 14 DN 200 X 100</t>
  </si>
  <si>
    <t>M070930077</t>
  </si>
  <si>
    <t>RD EXC RPVC FF JR CL. 14 DN 200 X 125</t>
  </si>
  <si>
    <t>M070930081</t>
  </si>
  <si>
    <t>RD EXC RPVC FF JR CL. 14 DN 200 X 150</t>
  </si>
  <si>
    <t>M070930085</t>
  </si>
  <si>
    <t>RD EXC RPVC FF JR CL. 14 DN 250 X 125</t>
  </si>
  <si>
    <t>M070930089</t>
  </si>
  <si>
    <t>RD EXC RPVC FF JR CL. 14 DN 250 X 150</t>
  </si>
  <si>
    <t>M070930093</t>
  </si>
  <si>
    <t>RD EXC RPVC FF JR CL. 14 DN 250 X 200</t>
  </si>
  <si>
    <t>M070930097</t>
  </si>
  <si>
    <t>RD EXC RPVC FF JR CL. 14 DN 300 X 150</t>
  </si>
  <si>
    <t>M070930101</t>
  </si>
  <si>
    <t>RD EXC RPVC FF JR CL. 14 DN 300 X 200</t>
  </si>
  <si>
    <t>M070930105</t>
  </si>
  <si>
    <t>RD EXC RPVC FF JR CL. 14 DN 300 X 250</t>
  </si>
  <si>
    <t>M070930109</t>
  </si>
  <si>
    <t>RD EXC RPVC FF JR CL. 14 DN 350 X 200</t>
  </si>
  <si>
    <t>M070930113</t>
  </si>
  <si>
    <t>RD EXC RPVC FF JR CL. 14 DN 350 X 250</t>
  </si>
  <si>
    <t>M070930117</t>
  </si>
  <si>
    <t>RD EXC RPVC FF JR CL. 14 DN 350 X 300</t>
  </si>
  <si>
    <t>M070930121</t>
  </si>
  <si>
    <t>RD EXC RPVC FF JR CL. 14 DN 400 X 250</t>
  </si>
  <si>
    <t>M070930125</t>
  </si>
  <si>
    <t>RD EXC RPVC FF JR CL. 14 DN 400 X 300</t>
  </si>
  <si>
    <t>M070930129</t>
  </si>
  <si>
    <t>RD EXC RPVC FF JR CL. 14 DN 400 X 350</t>
  </si>
  <si>
    <t>M070930133</t>
  </si>
  <si>
    <t>RD EXC RPVC FF JR CL. 14 DN 450 X 300</t>
  </si>
  <si>
    <t>M070930137</t>
  </si>
  <si>
    <t>RD EXC RPVC FF JR CL. 14 DN 450 X 350</t>
  </si>
  <si>
    <t>M070930141</t>
  </si>
  <si>
    <t>RD EXC RPVC FF JR CL. 14 DN 450 X 400</t>
  </si>
  <si>
    <t>M070930145</t>
  </si>
  <si>
    <t>RD EXC RPVC FF JR CL. 14 DN 500 X 350</t>
  </si>
  <si>
    <t>M070930149</t>
  </si>
  <si>
    <t>RD EXC RPVC FF JR CL. 14 DN 500 X 400</t>
  </si>
  <si>
    <t>M070930153</t>
  </si>
  <si>
    <t>RD EXC RPVC FF JR CL. 14 DN 500 X 450</t>
  </si>
  <si>
    <t>M070930157</t>
  </si>
  <si>
    <t>RD EXC RPVC FF JR CL. 14 DN 600 X 400</t>
  </si>
  <si>
    <t>M070930161</t>
  </si>
  <si>
    <t>RD EXC RPVC FF JR CL. 14 DN 600 X 450</t>
  </si>
  <si>
    <t>M070930165</t>
  </si>
  <si>
    <t>RD EXC RPVC FF JR CL. 14 DN 600 X 500</t>
  </si>
  <si>
    <t>M070930169</t>
  </si>
  <si>
    <t>RD EXC RPVC FF JR CL. 14 DN 700 X 450</t>
  </si>
  <si>
    <t>M070930173</t>
  </si>
  <si>
    <t>RD EXC RPVC FF JR CL. 14 DN 700 X 500</t>
  </si>
  <si>
    <t>M070930177</t>
  </si>
  <si>
    <t>RD EXC RPVC FF JR CL. 14 DN 700 X 600</t>
  </si>
  <si>
    <t>M070930181</t>
  </si>
  <si>
    <t>RD EXC RPVC FF JR CL. 16 DN 40 X 25</t>
  </si>
  <si>
    <t>M070930185</t>
  </si>
  <si>
    <t>RD EXC RPVC FF JR CL. 16 DN 50 X 25</t>
  </si>
  <si>
    <t>M070930189</t>
  </si>
  <si>
    <t>RD EXC RPVC FF JR CL. 16 DN 50 X 40</t>
  </si>
  <si>
    <t>M070930193</t>
  </si>
  <si>
    <t>RD EXC RPVC FF JR CL. 16 DN 63 X 25</t>
  </si>
  <si>
    <t>M070930197</t>
  </si>
  <si>
    <t>RD EXC RPVC FF JR CL. 16 DN 63 X 40</t>
  </si>
  <si>
    <t>M070930201</t>
  </si>
  <si>
    <t>RD EXC RPVC FF JR CL. 16 DN 63 X 50</t>
  </si>
  <si>
    <t>M070930205</t>
  </si>
  <si>
    <t>RD EXC RPVC FF JR CL. 16 DN 75 X 40</t>
  </si>
  <si>
    <t>M070930209</t>
  </si>
  <si>
    <t>RD EXC RPVC FF JR CL. 16 DN 75 X 50</t>
  </si>
  <si>
    <t>M070930213</t>
  </si>
  <si>
    <t>RD EXC RPVC FF JR CL. 16 DN 75 X 63</t>
  </si>
  <si>
    <t>M070930217</t>
  </si>
  <si>
    <t>RD EXC RPVC FF JR CL. 16 DN 100 X 50</t>
  </si>
  <si>
    <t>M070930221</t>
  </si>
  <si>
    <t>RD EXC RPVC FF JR CL. 16 DN 100 X 63</t>
  </si>
  <si>
    <t>M070930225</t>
  </si>
  <si>
    <t>RD EXC RPVC FF JR CL. 16 DN 100 X 75</t>
  </si>
  <si>
    <t>M070930229</t>
  </si>
  <si>
    <t>RD EXC RPVC FF JR CL. 16 DN 125 X 63</t>
  </si>
  <si>
    <t>M070930233</t>
  </si>
  <si>
    <t>RD EXC RPVC FF JR CL. 16 DN 125 X 75</t>
  </si>
  <si>
    <t>M070930237</t>
  </si>
  <si>
    <t>RD EXC RPVC FF JR CL. 16 DN 125 X 100</t>
  </si>
  <si>
    <t>M070930241</t>
  </si>
  <si>
    <t>RD EXC RPVC FF JR CL. 16 DN 150 X 75</t>
  </si>
  <si>
    <t>M070930245</t>
  </si>
  <si>
    <t>RD EXC RPVC FF JR CL. 16 DN 150 X 100</t>
  </si>
  <si>
    <t>M070930249</t>
  </si>
  <si>
    <t>RD EXC RPVC FF JR CL. 16 DN 150 X 125</t>
  </si>
  <si>
    <t>M070930253</t>
  </si>
  <si>
    <t>RD EXC RPVC FF JR CL. 16 DN 200 X 100</t>
  </si>
  <si>
    <t>M070930257</t>
  </si>
  <si>
    <t>RD EXC RPVC FF JR CL. 16 DN 200 X 125</t>
  </si>
  <si>
    <t>M070930261</t>
  </si>
  <si>
    <t>RD EXC RPVC FF JR CL. 16 DN 200 X 150</t>
  </si>
  <si>
    <t>M070930265</t>
  </si>
  <si>
    <t>RD EXC RPVC FF JR CL. 16 DN 250 X 125</t>
  </si>
  <si>
    <t>M070930269</t>
  </si>
  <si>
    <t>RD EXC RPVC FF JR CL. 16 DN 250 X 150</t>
  </si>
  <si>
    <t>M070930273</t>
  </si>
  <si>
    <t>RD EXC RPVC FF JR CL. 16 DN 250 X 200</t>
  </si>
  <si>
    <t>M070930277</t>
  </si>
  <si>
    <t>RD EXC RPVC FF JR CL. 16 DN 300 X 150</t>
  </si>
  <si>
    <t>M070930281</t>
  </si>
  <si>
    <t>RD EXC RPVC FF JR CL. 16 DN 300 X 200</t>
  </si>
  <si>
    <t>M070930285</t>
  </si>
  <si>
    <t>RD EXC RPVC FF JR CL. 16 DN 300 X 250</t>
  </si>
  <si>
    <t>M070930289</t>
  </si>
  <si>
    <t>RD EXC RPVC FF JR CL. 16 DN 350 X 200</t>
  </si>
  <si>
    <t>M070930293</t>
  </si>
  <si>
    <t>RD EXC RPVC FF JR CL. 16 DN 350 X 250</t>
  </si>
  <si>
    <t>M070930297</t>
  </si>
  <si>
    <t>RD EXC RPVC FF JR CL. 16 DN 350 X 300</t>
  </si>
  <si>
    <t>M070930301</t>
  </si>
  <si>
    <t>RD EXC RPVC FF JR CL. 16 DN 400 X 250</t>
  </si>
  <si>
    <t>M070930305</t>
  </si>
  <si>
    <t>RD EXC RPVC FF JR CL. 16 DN 400 X 300</t>
  </si>
  <si>
    <t>M070930309</t>
  </si>
  <si>
    <t>RD EXC RPVC FF JR CL. 16 DN 400 X 350</t>
  </si>
  <si>
    <t>M070930313</t>
  </si>
  <si>
    <t>RD EXC RPVC FF JR CL. 16 DN 450 X 300</t>
  </si>
  <si>
    <t>M070930317</t>
  </si>
  <si>
    <t>RD EXC RPVC FF JR CL. 16 DN 450 X 350</t>
  </si>
  <si>
    <t>M070930321</t>
  </si>
  <si>
    <t>RD EXC RPVC FF JR CL. 16 DN 450 X 400</t>
  </si>
  <si>
    <t>M070930325</t>
  </si>
  <si>
    <t>RD EXC RPVC FF JR CL. 16 DN 500 X 350</t>
  </si>
  <si>
    <t>M070930329</t>
  </si>
  <si>
    <t>RD EXC RPVC FF JR CL. 16 DN 500 X 400</t>
  </si>
  <si>
    <t>M070930333</t>
  </si>
  <si>
    <t>RD EXC RPVC FF JR CL. 16 DN 500 X 450</t>
  </si>
  <si>
    <t>M070930337</t>
  </si>
  <si>
    <t>RD EXC RPVC FF JR CL. 16 DN 600 X 400</t>
  </si>
  <si>
    <t>M070930341</t>
  </si>
  <si>
    <t>RD EXC RPVC FF JR CL. 16 DN 600 X 450</t>
  </si>
  <si>
    <t>M070930345</t>
  </si>
  <si>
    <t>RD EXC RPVC FF JR CL. 16 DN 600 X 500</t>
  </si>
  <si>
    <t>M070930349</t>
  </si>
  <si>
    <t>RD EXC RPVC FF JR CL. 16 DN 700 X 450</t>
  </si>
  <si>
    <t>M070930353</t>
  </si>
  <si>
    <t>RD EXC RPVC FF JR CL. 16 DN 700 X 500</t>
  </si>
  <si>
    <t>M070930357</t>
  </si>
  <si>
    <t>RD EXC RPVC FF JR CL. 16 DN 700 X 600</t>
  </si>
  <si>
    <t>M070932001</t>
  </si>
  <si>
    <t>TE RPVC FFF JR CL. 6 DN 25</t>
  </si>
  <si>
    <t>M070932005</t>
  </si>
  <si>
    <t>TE RPVC FFF JR CL. 6 DN 40</t>
  </si>
  <si>
    <t>M070932009</t>
  </si>
  <si>
    <t>TE RPVC FFF JR CL. 6 DN 50</t>
  </si>
  <si>
    <t>M070932013</t>
  </si>
  <si>
    <t>TE RPVC FFF JR CL. 6 DN 63</t>
  </si>
  <si>
    <t>M070932017</t>
  </si>
  <si>
    <t>TE RPVC FFF JR CL. 6 DN 75</t>
  </si>
  <si>
    <t>M070932021</t>
  </si>
  <si>
    <t>TE RPVC FFF JR CL. 6 DN 100</t>
  </si>
  <si>
    <t>M070932025</t>
  </si>
  <si>
    <t>TE RPVC FFF JR CL. 6 DN 125</t>
  </si>
  <si>
    <t>M070932029</t>
  </si>
  <si>
    <t>TE RPVC FFF JR CL. 6 DN 150</t>
  </si>
  <si>
    <t>M070932033</t>
  </si>
  <si>
    <t>TE RPVC FFF JR CL. 6 DN 200</t>
  </si>
  <si>
    <t>M070932037</t>
  </si>
  <si>
    <t>TE RPVC FFF JR CL. 6 DN 250</t>
  </si>
  <si>
    <t>M070932041</t>
  </si>
  <si>
    <t>TE RPVC FFF JR CL. 6 DN 300</t>
  </si>
  <si>
    <t>M070932045</t>
  </si>
  <si>
    <t>TE RPVC FFF JR CL. 6 DN 350</t>
  </si>
  <si>
    <t>M070932049</t>
  </si>
  <si>
    <t>TE RPVC FFF JR CL. 6 DN 400</t>
  </si>
  <si>
    <t>M070932053</t>
  </si>
  <si>
    <t>TE RPVC FFF JR CL. 6 DN 450</t>
  </si>
  <si>
    <t>M070932057</t>
  </si>
  <si>
    <t>TE RPVC FFF JR CL. 6 DN 500</t>
  </si>
  <si>
    <t>M070932061</t>
  </si>
  <si>
    <t>TE RPVC FFF JR CL. 6 DN 600</t>
  </si>
  <si>
    <t>M070932065</t>
  </si>
  <si>
    <t>TE RPVC FFF JR CL. 6 DN 700</t>
  </si>
  <si>
    <t>M070932069</t>
  </si>
  <si>
    <t>TE RPVC FFF JR CL. 8 DN 25</t>
  </si>
  <si>
    <t>M070932073</t>
  </si>
  <si>
    <t>TE RPVC FFF JR CL. 8 DN 40</t>
  </si>
  <si>
    <t>M070932077</t>
  </si>
  <si>
    <t>TE RPVC FFF JR CL. 8 DN 50</t>
  </si>
  <si>
    <t>M070932081</t>
  </si>
  <si>
    <t>TE RPVC FFF JR CL. 8 DN 63</t>
  </si>
  <si>
    <t>M070932085</t>
  </si>
  <si>
    <t>TE RPVC FFF JR CL. 8 DN 75</t>
  </si>
  <si>
    <t>M070932089</t>
  </si>
  <si>
    <t>TE RPVC FFF JR CL. 8 DN 100</t>
  </si>
  <si>
    <t>M070932093</t>
  </si>
  <si>
    <t>TE RPVC FFF JR CL. 8 DN 125</t>
  </si>
  <si>
    <t>M070932097</t>
  </si>
  <si>
    <t>TE RPVC FFF JR CL. 8 DN 150</t>
  </si>
  <si>
    <t>M070932101</t>
  </si>
  <si>
    <t>TE RPVC FFF JR CL. 8 DN 200</t>
  </si>
  <si>
    <t>M070932105</t>
  </si>
  <si>
    <t>TE RPVC FFF JR CL. 8 DN 250</t>
  </si>
  <si>
    <t>M070932109</t>
  </si>
  <si>
    <t>TE RPVC FFF JR CL. 8 DN 300</t>
  </si>
  <si>
    <t>M070932113</t>
  </si>
  <si>
    <t>TE RPVC FFF JR CL. 8 DN 350</t>
  </si>
  <si>
    <t>M070932117</t>
  </si>
  <si>
    <t>TE RPVC FFF JR CL. 8 DN 400</t>
  </si>
  <si>
    <t>M070932121</t>
  </si>
  <si>
    <t>TE RPVC FFF JR CL. 8 DN 450</t>
  </si>
  <si>
    <t>M070932125</t>
  </si>
  <si>
    <t>TE RPVC FFF JR CL. 8 DN 500</t>
  </si>
  <si>
    <t>M070932129</t>
  </si>
  <si>
    <t>TE RPVC FFF JR CL. 8 DN 600</t>
  </si>
  <si>
    <t>M070932133</t>
  </si>
  <si>
    <t>TE RPVC FFF JR CL. 8 DN 700</t>
  </si>
  <si>
    <t>M070933001</t>
  </si>
  <si>
    <t>TE RPVC FFF JR CL. 10 DN 25</t>
  </si>
  <si>
    <t>M070933005</t>
  </si>
  <si>
    <t>TE RPVC FFF JR CL. 10 DN 40</t>
  </si>
  <si>
    <t>M070933009</t>
  </si>
  <si>
    <t>TE RPVC FFF JR CL. 10 DN 50</t>
  </si>
  <si>
    <t>M070933013</t>
  </si>
  <si>
    <t>TE RPVC FFF JR CL. 10 DN 63</t>
  </si>
  <si>
    <t>M070933017</t>
  </si>
  <si>
    <t>TE RPVC FFF JR CL. 10 DN 75</t>
  </si>
  <si>
    <t>M070933021</t>
  </si>
  <si>
    <t>TE RPVC FFF JR CL. 10 DN 100</t>
  </si>
  <si>
    <t>M070933025</t>
  </si>
  <si>
    <t>TE RPVC FFF JR CL. 10 DN 125</t>
  </si>
  <si>
    <t>M070933029</t>
  </si>
  <si>
    <t>TE RPVC FFF JR CL. 10 DN 150</t>
  </si>
  <si>
    <t>M070933033</t>
  </si>
  <si>
    <t>TE RPVC FFF JR CL. 10 DN 200</t>
  </si>
  <si>
    <t>M070933037</t>
  </si>
  <si>
    <t>TE RPVC FFF JR CL. 10 DN 250</t>
  </si>
  <si>
    <t>M070933041</t>
  </si>
  <si>
    <t>TE RPVC FFF JR CL. 10 DN 300</t>
  </si>
  <si>
    <t>M070933045</t>
  </si>
  <si>
    <t>TE RPVC FFF JR CL. 10 DN 350</t>
  </si>
  <si>
    <t>M070933049</t>
  </si>
  <si>
    <t>TE RPVC FFF JR CL. 10 DN 400</t>
  </si>
  <si>
    <t>M070933053</t>
  </si>
  <si>
    <t>TE RPVC FFF JR CL. 10 DN 450</t>
  </si>
  <si>
    <t>M070933057</t>
  </si>
  <si>
    <t>TE RPVC FFF JR CL. 10 DN 500</t>
  </si>
  <si>
    <t>M070933061</t>
  </si>
  <si>
    <t>TE RPVC FFF JR CL. 10 DN 600</t>
  </si>
  <si>
    <t>M070933065</t>
  </si>
  <si>
    <t>TE RPVC FFF JR CL. 10 DN 700</t>
  </si>
  <si>
    <t>M070933069</t>
  </si>
  <si>
    <t>TE RPVC FFF JR CL. 12 DN 25</t>
  </si>
  <si>
    <t>M070933073</t>
  </si>
  <si>
    <t>TE RPVC FFF JR CL. 12 DN 40</t>
  </si>
  <si>
    <t>M070933077</t>
  </si>
  <si>
    <t>TE RPVC FFF JR CL. 12 DN 50</t>
  </si>
  <si>
    <t>M070933081</t>
  </si>
  <si>
    <t>TE RPVC FFF JR CL. 12 DN 63</t>
  </si>
  <si>
    <t>M070933085</t>
  </si>
  <si>
    <t>TE RPVC FFF JR CL. 12 DN 75</t>
  </si>
  <si>
    <t>M070933089</t>
  </si>
  <si>
    <t>TE RPVC FFF JR CL. 12 DN 100</t>
  </si>
  <si>
    <t>M070933093</t>
  </si>
  <si>
    <t>TE RPVC FFF JR CL. 12 DN 125</t>
  </si>
  <si>
    <t>M070933097</t>
  </si>
  <si>
    <t>TE RPVC FFF JR CL. 12 DN 150</t>
  </si>
  <si>
    <t>M070933101</t>
  </si>
  <si>
    <t>TE RPVC FFF JR CL. 12 DN 200</t>
  </si>
  <si>
    <t>M070933105</t>
  </si>
  <si>
    <t>TE RPVC FFF JR CL. 12 DN 250</t>
  </si>
  <si>
    <t>M070933109</t>
  </si>
  <si>
    <t>TE RPVC FFF JR CL. 12 DN 300</t>
  </si>
  <si>
    <t>M070933113</t>
  </si>
  <si>
    <t>TE RPVC FFF JR CL. 12 DN 350</t>
  </si>
  <si>
    <t>M070933117</t>
  </si>
  <si>
    <t>TE RPVC FFF JR CL. 12 DN 400</t>
  </si>
  <si>
    <t>M070933121</t>
  </si>
  <si>
    <t>TE RPVC FFF JR CL. 12 DN 450</t>
  </si>
  <si>
    <t>M070933125</t>
  </si>
  <si>
    <t>TE RPVC FFF JR CL. 12 DN 500</t>
  </si>
  <si>
    <t>M070933129</t>
  </si>
  <si>
    <t>TE RPVC FFF JR CL. 12 DN 600</t>
  </si>
  <si>
    <t>M070933133</t>
  </si>
  <si>
    <t>TE RPVC FFF JR CL. 12 DN 700</t>
  </si>
  <si>
    <t>M070934001</t>
  </si>
  <si>
    <t>TE RPVC FFF JR CL. 14 DN 25</t>
  </si>
  <si>
    <t>M070934005</t>
  </si>
  <si>
    <t>TE RPVC FFF JR CL. 14 DN 40</t>
  </si>
  <si>
    <t>M070934009</t>
  </si>
  <si>
    <t>TE RPVC FFF JR CL. 14 DN 50</t>
  </si>
  <si>
    <t>M070934013</t>
  </si>
  <si>
    <t>TE RPVC FFF JR CL. 14 DN 63</t>
  </si>
  <si>
    <t>M070934017</t>
  </si>
  <si>
    <t>TE RPVC FFF JR CL. 14 DN 75</t>
  </si>
  <si>
    <t>M070934021</t>
  </si>
  <si>
    <t>TE RPVC FFF JR CL. 14 DN 100</t>
  </si>
  <si>
    <t>M070934025</t>
  </si>
  <si>
    <t>TE RPVC FFF JR CL. 14 DN 125</t>
  </si>
  <si>
    <t>M070934029</t>
  </si>
  <si>
    <t>TE RPVC FFF JR CL. 14 DN 150</t>
  </si>
  <si>
    <t>M070934033</t>
  </si>
  <si>
    <t>TE RPVC FFF JR CL. 14 DN 200</t>
  </si>
  <si>
    <t>M070934037</t>
  </si>
  <si>
    <t>TE RPVC FFF JR CL. 14 DN 250</t>
  </si>
  <si>
    <t>M070934041</t>
  </si>
  <si>
    <t>TE RPVC FFF JR CL. 14 DN 300</t>
  </si>
  <si>
    <t>M070934045</t>
  </si>
  <si>
    <t>TE RPVC FFF JR CL. 14 DN 350</t>
  </si>
  <si>
    <t>M070934049</t>
  </si>
  <si>
    <t>TE RPVC FFF JR CL. 14 DN 400</t>
  </si>
  <si>
    <t>M070934053</t>
  </si>
  <si>
    <t>TE RPVC FFF JR CL. 14 DN 450</t>
  </si>
  <si>
    <t>M070934057</t>
  </si>
  <si>
    <t>TE RPVC FFF JR CL. 14 DN 500</t>
  </si>
  <si>
    <t>M070934061</t>
  </si>
  <si>
    <t>TE RPVC FFF JR CL. 14 DN 600</t>
  </si>
  <si>
    <t>M070934065</t>
  </si>
  <si>
    <t>TE RPVC FFF JR CL. 14 DN 700</t>
  </si>
  <si>
    <t>M070934069</t>
  </si>
  <si>
    <t>TE RPVC FFF JR CL. 16 DN 25</t>
  </si>
  <si>
    <t>M070934073</t>
  </si>
  <si>
    <t>TE RPVC FFF JR CL. 16 DN 40</t>
  </si>
  <si>
    <t>M070934077</t>
  </si>
  <si>
    <t>TE RPVC FFF JR CL. 16 DN 50</t>
  </si>
  <si>
    <t>M070934081</t>
  </si>
  <si>
    <t>TE RPVC FFF JR CL. 16 DN 63</t>
  </si>
  <si>
    <t>M070934085</t>
  </si>
  <si>
    <t>TE RPVC FFF JR CL. 16 DN 75</t>
  </si>
  <si>
    <t>M070934089</t>
  </si>
  <si>
    <t>TE RPVC FFF JR CL. 16 DN 100</t>
  </si>
  <si>
    <t>M070934093</t>
  </si>
  <si>
    <t>TE RPVC FFF JR CL. 16 DN 125</t>
  </si>
  <si>
    <t>M070934097</t>
  </si>
  <si>
    <t>TE RPVC FFF JR CL. 16 DN 150</t>
  </si>
  <si>
    <t>M070934101</t>
  </si>
  <si>
    <t>TE RPVC FFF JR CL. 16 DN 200</t>
  </si>
  <si>
    <t>M070934105</t>
  </si>
  <si>
    <t>TE RPVC FFF JR CL. 16 DN 250</t>
  </si>
  <si>
    <t>M070934109</t>
  </si>
  <si>
    <t>TE RPVC FFF JR CL. 16 DN 300</t>
  </si>
  <si>
    <t>M070934113</t>
  </si>
  <si>
    <t>TE RPVC FFF JR CL. 16 DN 350</t>
  </si>
  <si>
    <t>M070934117</t>
  </si>
  <si>
    <t>TE RPVC FFF JR CL. 16 DN 400</t>
  </si>
  <si>
    <t>M070934121</t>
  </si>
  <si>
    <t>TE RPVC FFF JR CL. 16 DN 450</t>
  </si>
  <si>
    <t>M070934125</t>
  </si>
  <si>
    <t>TE RPVC FFF JR CL. 16 DN 500</t>
  </si>
  <si>
    <t>M070934129</t>
  </si>
  <si>
    <t>TE RPVC FFF JR CL. 16 DN 600</t>
  </si>
  <si>
    <t>M070934133</t>
  </si>
  <si>
    <t>TE RPVC FFF JR CL. 16 DN 700</t>
  </si>
  <si>
    <t>M070936001</t>
  </si>
  <si>
    <t>TE RD RPVC FFF JR CL. 6 DN 40 X 25</t>
  </si>
  <si>
    <t>M070936003</t>
  </si>
  <si>
    <t>TE RD RPVC FFF JR CL. 6 DN 50 X 25</t>
  </si>
  <si>
    <t>M070936005</t>
  </si>
  <si>
    <t>TE RD RPVC FFF JR CL. 6 DN 50 X 40</t>
  </si>
  <si>
    <t>M070936007</t>
  </si>
  <si>
    <t>TE RD RPVC FFF JR CL. 6 DN 63 X 25</t>
  </si>
  <si>
    <t>M070936009</t>
  </si>
  <si>
    <t>TE RD RPVC FFF JR CL. 6 DN 63 X 40</t>
  </si>
  <si>
    <t>M070936011</t>
  </si>
  <si>
    <t>TE RD RPVC FFF JR CL. 6 DN 63 X 50</t>
  </si>
  <si>
    <t>M070936013</t>
  </si>
  <si>
    <t>TE RD RPVC FFF JR CL. 6 DN 75 X 25</t>
  </si>
  <si>
    <t>M070936015</t>
  </si>
  <si>
    <t>TE RD RPVC FFF JR CL. 6 DN 75 X 40</t>
  </si>
  <si>
    <t>M070936017</t>
  </si>
  <si>
    <t>TE RD RPVC FFF JR CL. 6 DN 75 X 50</t>
  </si>
  <si>
    <t>M070936019</t>
  </si>
  <si>
    <t>TE RD RPVC FFF JR CL. 6 DN 75 X 63</t>
  </si>
  <si>
    <t>M070936021</t>
  </si>
  <si>
    <t>TE RD RPVC FFF JR CL. 6 DN 100 X 25</t>
  </si>
  <si>
    <t>M070936023</t>
  </si>
  <si>
    <t>TE RD RPVC FFF JR CL. 6 DN 100 X 40</t>
  </si>
  <si>
    <t>M070936025</t>
  </si>
  <si>
    <t>TE RD RPVC FFF JR CL. 6 DN 100 X 50</t>
  </si>
  <si>
    <t>M070936027</t>
  </si>
  <si>
    <t>TE RD RPVC FFF JR CL. 6 DN 100 X 63</t>
  </si>
  <si>
    <t>M070936029</t>
  </si>
  <si>
    <t>TE RD RPVC FFF JR CL. 6 DN 100 X 75</t>
  </si>
  <si>
    <t>M070936031</t>
  </si>
  <si>
    <t>TE RD RPVC FFF JR CL. 6 DN 125 X 25</t>
  </si>
  <si>
    <t>M070936033</t>
  </si>
  <si>
    <t>TE RD RPVC FFF JR CL. 6 DN 125 X 40</t>
  </si>
  <si>
    <t>M070936035</t>
  </si>
  <si>
    <t>TE RD RPVC FFF JR CL. 6 DN 125 X 50</t>
  </si>
  <si>
    <t>M070936037</t>
  </si>
  <si>
    <t>TE RD RPVC FFF JR CL. 6 DN 125 X 63</t>
  </si>
  <si>
    <t>M070936039</t>
  </si>
  <si>
    <t>TE RD RPVC FFF JR CL. 6 DN 125 X 75</t>
  </si>
  <si>
    <t>M070936041</t>
  </si>
  <si>
    <t>TE RD RPVC FFF JR CL. 6 DN 125 X 100</t>
  </si>
  <si>
    <t>M070936043</t>
  </si>
  <si>
    <t>TE RD RPVC FFF JR CL. 6 DN 150 X 25</t>
  </si>
  <si>
    <t>M070936045</t>
  </si>
  <si>
    <t>TE RD RPVC FFF JR CL. 6 DN 150 X 40</t>
  </si>
  <si>
    <t>M070936047</t>
  </si>
  <si>
    <t>TE RD RPVC FFF JR CL. 6 DN 150 X 50</t>
  </si>
  <si>
    <t>M070936049</t>
  </si>
  <si>
    <t>TE RD RPVC FFF JR CL. 6 DN 150 X 63</t>
  </si>
  <si>
    <t>M070936051</t>
  </si>
  <si>
    <t>TE RD RPVC FFF JR CL. 6 DN 150 X 75</t>
  </si>
  <si>
    <t>M070936053</t>
  </si>
  <si>
    <t>TE RD RPVC FFF JR CL. 6 DN 150 X 100</t>
  </si>
  <si>
    <t>M070936055</t>
  </si>
  <si>
    <t>TE RD RPVC FFF JR CL. 6 DN 150 X 125</t>
  </si>
  <si>
    <t>M070936057</t>
  </si>
  <si>
    <t>TE RD RPVC FFF JR CL. 6 DN 200 X 25</t>
  </si>
  <si>
    <t>M070936059</t>
  </si>
  <si>
    <t>TE RD RPVC FFF JR CL. 6 DN 200 X 40</t>
  </si>
  <si>
    <t>M070936061</t>
  </si>
  <si>
    <t>TE RD RPVC FFF JR CL. 6 DN 200 X 50</t>
  </si>
  <si>
    <t>M070936063</t>
  </si>
  <si>
    <t>TE RD RPVC FFF JR CL. 6 DN 200 X 63</t>
  </si>
  <si>
    <t>M070936065</t>
  </si>
  <si>
    <t>TE RD RPVC FFF JR CL. 6 DN 200 X 75</t>
  </si>
  <si>
    <t>M070936067</t>
  </si>
  <si>
    <t>TE RD RPVC FFF JR CL. 6 DN 200 X 100</t>
  </si>
  <si>
    <t>M070936069</t>
  </si>
  <si>
    <t>TE RD RPVC FFF JR CL. 6 DN 200 X 125</t>
  </si>
  <si>
    <t>M070936071</t>
  </si>
  <si>
    <t>TE RD RPVC FFF JR CL. 6 DN 200 X 150</t>
  </si>
  <si>
    <t>M070936073</t>
  </si>
  <si>
    <t>TE RD RPVC FFF JR CL. 6 DN 250 X 25</t>
  </si>
  <si>
    <t>M070936075</t>
  </si>
  <si>
    <t>TE RD RPVC FFF JR CL. 6 DN 250 X 40</t>
  </si>
  <si>
    <t>M070936077</t>
  </si>
  <si>
    <t>TE RD RPVC FFF JR CL. 6 DN 250 X 50</t>
  </si>
  <si>
    <t>M070936079</t>
  </si>
  <si>
    <t>TE RD RPVC FFF JR CL. 6 DN 250 X 63</t>
  </si>
  <si>
    <t>M070936081</t>
  </si>
  <si>
    <t>TE RD RPVC FFF JR CL. 6 DN 250 X 75</t>
  </si>
  <si>
    <t>M070936083</t>
  </si>
  <si>
    <t>TE RD RPVC FFF JR CL. 6 DN 250 X 100</t>
  </si>
  <si>
    <t>M070936085</t>
  </si>
  <si>
    <t>TE RD RPVC FFF JR CL. 6 DN 250 X 125</t>
  </si>
  <si>
    <t>M070936087</t>
  </si>
  <si>
    <t>TE RD RPVC FFF JR CL. 6 DN 250 X 150</t>
  </si>
  <si>
    <t>M070936089</t>
  </si>
  <si>
    <t>TE RD RPVC FFF JR CL. 6 DN 250 X 200</t>
  </si>
  <si>
    <t>M070936091</t>
  </si>
  <si>
    <t>TE RD RPVC FFF JR CL. 6 DN 300 X 25</t>
  </si>
  <si>
    <t>M070936093</t>
  </si>
  <si>
    <t>TE RD RPVC FFF JR CL. 6 DN 300 X 40</t>
  </si>
  <si>
    <t>M070936095</t>
  </si>
  <si>
    <t>TE RD RPVC FFF JR CL. 6 DN 300 X 50</t>
  </si>
  <si>
    <t>M070936097</t>
  </si>
  <si>
    <t>TE RD RPVC FFF JR CL. 6 DN 300 X 63</t>
  </si>
  <si>
    <t>M070936099</t>
  </si>
  <si>
    <t>TE RD RPVC FFF JR CL. 6 DN 300 X 75</t>
  </si>
  <si>
    <t>M070936101</t>
  </si>
  <si>
    <t>TE RD RPVC FFF JR CL. 6 DN 300 X 100</t>
  </si>
  <si>
    <t>M070936103</t>
  </si>
  <si>
    <t>TE RD RPVC FFF JR CL. 6 DN 300 X 125</t>
  </si>
  <si>
    <t>M070936105</t>
  </si>
  <si>
    <t>TE RD RPVC FFF JR CL. 6 DN 300 X 150</t>
  </si>
  <si>
    <t>M070936107</t>
  </si>
  <si>
    <t>TE RD RPVC FFF JR CL. 6 DN 300 X 200</t>
  </si>
  <si>
    <t>M070936109</t>
  </si>
  <si>
    <t>TE RD RPVC FFF JR CL. 6 DN 300 X 250</t>
  </si>
  <si>
    <t>M070936111</t>
  </si>
  <si>
    <t>TE RD RPVC FFF JR CL. 6 DN 350 X 25</t>
  </si>
  <si>
    <t>M070936113</t>
  </si>
  <si>
    <t>TE RD RPVC FFF JR CL. 6 DN 350 X 40</t>
  </si>
  <si>
    <t>M070936115</t>
  </si>
  <si>
    <t>TE RD RPVC FFF JR CL. 6 DN 350 X 50</t>
  </si>
  <si>
    <t>M070936117</t>
  </si>
  <si>
    <t>TE RD RPVC FFF JR CL. 6 DN 350 X 63</t>
  </si>
  <si>
    <t>M070936119</t>
  </si>
  <si>
    <t>TE RD RPVC FFF JR CL. 6 DN 350 X 75</t>
  </si>
  <si>
    <t>M070936121</t>
  </si>
  <si>
    <t>TE RD RPVC FFF JR CL. 6 DN 350 X 100</t>
  </si>
  <si>
    <t>M070936123</t>
  </si>
  <si>
    <t>TE RD RPVC FFF JR CL. 6 DN 350 X 125</t>
  </si>
  <si>
    <t>M070936125</t>
  </si>
  <si>
    <t>TE RD RPVC FFF JR CL. 6 DN 350 X 150</t>
  </si>
  <si>
    <t>M070936127</t>
  </si>
  <si>
    <t>TE RD RPVC FFF JR CL. 6 DN 350 X 200</t>
  </si>
  <si>
    <t>M070936129</t>
  </si>
  <si>
    <t>TE RD RPVC FFF JR CL. 6 DN 350 X 250</t>
  </si>
  <si>
    <t>M070936131</t>
  </si>
  <si>
    <t>TE RD RPVC FFF JR CL. 6 DN 350 X 300</t>
  </si>
  <si>
    <t>M070936133</t>
  </si>
  <si>
    <t>TE RD RPVC FFF JR CL. 6 DN 400 X 25</t>
  </si>
  <si>
    <t>M070936135</t>
  </si>
  <si>
    <t>TE RD RPVC FFF JR CL. 6 DN 400 X 40</t>
  </si>
  <si>
    <t>M070936137</t>
  </si>
  <si>
    <t>TE RD RPVC FFF JR CL. 6 DN 400 X 50</t>
  </si>
  <si>
    <t>M070936139</t>
  </si>
  <si>
    <t>TE RD RPVC FFF JR CL. 6 DN 400 X 63</t>
  </si>
  <si>
    <t>M070936141</t>
  </si>
  <si>
    <t>TE RD RPVC FFF JR CL. 6 DN 400 X 75</t>
  </si>
  <si>
    <t>M070936143</t>
  </si>
  <si>
    <t>TE RD RPVC FFF JR CL. 6 DN 400 X 100</t>
  </si>
  <si>
    <t>M070936145</t>
  </si>
  <si>
    <t>TE RD RPVC FFF JR CL. 6 DN 400 X 125</t>
  </si>
  <si>
    <t>M070936147</t>
  </si>
  <si>
    <t>TE RD RPVC FFF JR CL. 6 DN 400 X 150</t>
  </si>
  <si>
    <t>M070936149</t>
  </si>
  <si>
    <t>TE RD RPVC FFF JR CL. 6 DN 400 X 200</t>
  </si>
  <si>
    <t>M070936151</t>
  </si>
  <si>
    <t>TE RD RPVC FFF JR CL. 6 DN 400 X 250</t>
  </si>
  <si>
    <t>M070936153</t>
  </si>
  <si>
    <t>TE RD RPVC FFF JR CL. 6 DN 400 X 300</t>
  </si>
  <si>
    <t>M070936155</t>
  </si>
  <si>
    <t>TE RD RPVC FFF JR CL. 6 DN 400 X 350</t>
  </si>
  <si>
    <t>M070936157</t>
  </si>
  <si>
    <t>TE RD RPVC FFF JR CL. 6 DN 450 X 25</t>
  </si>
  <si>
    <t>M070936159</t>
  </si>
  <si>
    <t>TE RD RPVC FFF JR CL. 6 DN 450 X 40</t>
  </si>
  <si>
    <t>M070936161</t>
  </si>
  <si>
    <t>TE RD RPVC FFF JR CL. 6 DN 450 X 50</t>
  </si>
  <si>
    <t>M070936163</t>
  </si>
  <si>
    <t>TE RD RPVC FFF JR CL. 6 DN 450 X 63</t>
  </si>
  <si>
    <t>M070936165</t>
  </si>
  <si>
    <t>TE RD RPVC FFF JR CL. 6 DN 450 X 75</t>
  </si>
  <si>
    <t>M070936167</t>
  </si>
  <si>
    <t>TE RD RPVC FFF JR CL. 6 DN 450 X 100</t>
  </si>
  <si>
    <t>M070936169</t>
  </si>
  <si>
    <t>TE RD RPVC FFF JR CL. 6 DN 450 X 125</t>
  </si>
  <si>
    <t>M070936171</t>
  </si>
  <si>
    <t>TE RD RPVC FFF JR CL. 6 DN 450 X 150</t>
  </si>
  <si>
    <t>M070936173</t>
  </si>
  <si>
    <t>TE RD RPVC FFF JR CL. 6 DN 450 X 200</t>
  </si>
  <si>
    <t>M070936175</t>
  </si>
  <si>
    <t>TE RD RPVC FFF JR CL. 6 DN 450 X 250</t>
  </si>
  <si>
    <t>M070936177</t>
  </si>
  <si>
    <t>TE RD RPVC FFF JR CL. 6 DN 450 X 300</t>
  </si>
  <si>
    <t>M070936179</t>
  </si>
  <si>
    <t>TE RD RPVC FFF JR CL. 6 DN 450 X 350</t>
  </si>
  <si>
    <t>M070936181</t>
  </si>
  <si>
    <t>TE RD RPVC FFF JR CL. 6 DN 450 X 400</t>
  </si>
  <si>
    <t>M070936183</t>
  </si>
  <si>
    <t>TE RD RPVC FFF JR CL. 6 DN 500 X 25</t>
  </si>
  <si>
    <t>M070936185</t>
  </si>
  <si>
    <t>TE RD RPVC FFF JR CL. 6 DN 500 X 40</t>
  </si>
  <si>
    <t>M070936187</t>
  </si>
  <si>
    <t>TE RD RPVC FFF JR CL. 6 DN 500 X 50</t>
  </si>
  <si>
    <t>M070936189</t>
  </si>
  <si>
    <t>TE RD RPVC FFF JR CL. 6 DN 500 X 63</t>
  </si>
  <si>
    <t>M070936191</t>
  </si>
  <si>
    <t>TE RD RPVC FFF JR CL. 6 DN 500 X 75</t>
  </si>
  <si>
    <t>M070936193</t>
  </si>
  <si>
    <t>TE RD RPVC FFF JR CL. 6 DN 500 X 100</t>
  </si>
  <si>
    <t>M070936195</t>
  </si>
  <si>
    <t>TE RD RPVC FFF JR CL. 6 DN 500 X 125</t>
  </si>
  <si>
    <t>M070936197</t>
  </si>
  <si>
    <t>TE RD RPVC FFF JR CL. 6 DN 500 X 150</t>
  </si>
  <si>
    <t>M070936199</t>
  </si>
  <si>
    <t>TE RD RPVC FFF JR CL. 6 DN 500 X 200</t>
  </si>
  <si>
    <t>M070936201</t>
  </si>
  <si>
    <t>TE RD RPVC FFF JR CL. 6 DN 500 X 250</t>
  </si>
  <si>
    <t>M070936203</t>
  </si>
  <si>
    <t>TE RD RPVC FFF JR CL. 6 DN 500 X 300</t>
  </si>
  <si>
    <t>M070936205</t>
  </si>
  <si>
    <t>TE RD RPVC FFF JR CL. 6 DN 500 X 350</t>
  </si>
  <si>
    <t>M070936207</t>
  </si>
  <si>
    <t>TE RD RPVC FFF JR CL. 6 DN 500 X 400</t>
  </si>
  <si>
    <t>M070936209</t>
  </si>
  <si>
    <t>TE RD RPVC FFF JR CL. 6 DN 500 X 450</t>
  </si>
  <si>
    <t>M070936211</t>
  </si>
  <si>
    <t>TE RD RPVC FFF JR CL. 6 DN 600 X 25</t>
  </si>
  <si>
    <t>M070936213</t>
  </si>
  <si>
    <t>TE RD RPVC FFF JR CL. 6 DN 600 X 40</t>
  </si>
  <si>
    <t>M070936215</t>
  </si>
  <si>
    <t>TE RD RPVC FFF JR CL. 6 DN 600 X 50</t>
  </si>
  <si>
    <t>M070936217</t>
  </si>
  <si>
    <t>TE RD RPVC FFF JR CL. 6 DN 600 X 63</t>
  </si>
  <si>
    <t>M070936219</t>
  </si>
  <si>
    <t>TE RD RPVC FFF JR CL. 6 DN 600 X 75</t>
  </si>
  <si>
    <t>M070936221</t>
  </si>
  <si>
    <t>TE RD RPVC FFF JR CL. 6 DN 600 X 100</t>
  </si>
  <si>
    <t>M070936223</t>
  </si>
  <si>
    <t>TE RD RPVC FFF JR CL. 6 DN 600 X 125</t>
  </si>
  <si>
    <t>M070936225</t>
  </si>
  <si>
    <t>TE RD RPVC FFF JR CL. 6 DN 600 X 150</t>
  </si>
  <si>
    <t>M070936227</t>
  </si>
  <si>
    <t>TE RD RPVC FFF JR CL. 6 DN 600 X 200</t>
  </si>
  <si>
    <t>M070936229</t>
  </si>
  <si>
    <t>TE RD RPVC FFF JR CL. 6 DN 600 X 250</t>
  </si>
  <si>
    <t>M070936231</t>
  </si>
  <si>
    <t>TE RD RPVC FFF JR CL. 6 DN 600 X 300</t>
  </si>
  <si>
    <t>M070936233</t>
  </si>
  <si>
    <t>TE RD RPVC FFF JR CL. 6 DN 600 X 350</t>
  </si>
  <si>
    <t>M070936235</t>
  </si>
  <si>
    <t>TE RD RPVC FFF JR CL. 6 DN 600 X 400</t>
  </si>
  <si>
    <t>M070936237</t>
  </si>
  <si>
    <t>TE RD RPVC FFF JR CL. 6 DN 600 X 450</t>
  </si>
  <si>
    <t>M070936239</t>
  </si>
  <si>
    <t>TE RD RPVC FFF JR CL. 6 DN 600 X 500</t>
  </si>
  <si>
    <t>M070936241</t>
  </si>
  <si>
    <t>TE RD RPVC FFF JR CL. 6 DN 700 X 25</t>
  </si>
  <si>
    <t>M070936243</t>
  </si>
  <si>
    <t>TE RD RPVC FFF JR CL. 6 DN 700 X 40</t>
  </si>
  <si>
    <t>M070936245</t>
  </si>
  <si>
    <t>TE RD RPVC FFF JR CL. 6 DN 700 X 50</t>
  </si>
  <si>
    <t>M070936247</t>
  </si>
  <si>
    <t>TE RD RPVC FFF JR CL. 6 DN 700 X 63</t>
  </si>
  <si>
    <t>M070936249</t>
  </si>
  <si>
    <t>TE RD RPVC FFF JR CL. 6 DN 700 X 75</t>
  </si>
  <si>
    <t>M070936251</t>
  </si>
  <si>
    <t>TE RD RPVC FFF JR CL. 6 DN 700 X 100</t>
  </si>
  <si>
    <t>M070936253</t>
  </si>
  <si>
    <t>TE RD RPVC FFF JR CL. 6 DN 700 X 125</t>
  </si>
  <si>
    <t>M070936255</t>
  </si>
  <si>
    <t>TE RD RPVC FFF JR CL. 6 DN 700 X 150</t>
  </si>
  <si>
    <t>M070936257</t>
  </si>
  <si>
    <t>TE RD RPVC FFF JR CL. 6 DN 700 X 200</t>
  </si>
  <si>
    <t>M070936259</t>
  </si>
  <si>
    <t>TE RD RPVC FFF JR CL. 6 DN 700 X 250</t>
  </si>
  <si>
    <t>M070936261</t>
  </si>
  <si>
    <t>TE RD RPVC FFF JR CL. 6 DN 700 X 300</t>
  </si>
  <si>
    <t>M070936263</t>
  </si>
  <si>
    <t>TE RD RPVC FFF JR CL. 6 DN 700 X 350</t>
  </si>
  <si>
    <t>M070936265</t>
  </si>
  <si>
    <t>TE RD RPVC FFF JR CL. 6 DN 700 X 400</t>
  </si>
  <si>
    <t>M070936267</t>
  </si>
  <si>
    <t>TE RD RPVC FFF JR CL. 6 DN 700 X 450</t>
  </si>
  <si>
    <t>M070936269</t>
  </si>
  <si>
    <t>TE RD RPVC FFF JR CL. 6 DN 700 X 500</t>
  </si>
  <si>
    <t>M070936271</t>
  </si>
  <si>
    <t>TE RD RPVC FFF JR CL. 6 DN 700 X 600</t>
  </si>
  <si>
    <t>M070936273</t>
  </si>
  <si>
    <t>TE RD RPVC FFF JR CL. 8 DN 40 X 25</t>
  </si>
  <si>
    <t>M070936275</t>
  </si>
  <si>
    <t>TE RD RPVC FFF JR CL. 8 DN 50 X 25</t>
  </si>
  <si>
    <t>M070936277</t>
  </si>
  <si>
    <t>TE RD RPVC FFF JR CL. 8 DN 50 X 40</t>
  </si>
  <si>
    <t>M070936279</t>
  </si>
  <si>
    <t>TE RD RPVC FFF JR CL. 8 DN 63 X 25</t>
  </si>
  <si>
    <t>M070936281</t>
  </si>
  <si>
    <t>TE RD RPVC FFF JR CL. 8 DN 63 X 40</t>
  </si>
  <si>
    <t>M070936283</t>
  </si>
  <si>
    <t>TE RD RPVC FFF JR CL. 8 DN 63 X 50</t>
  </si>
  <si>
    <t>M070936285</t>
  </si>
  <si>
    <t>TE RD RPVC FFF JR CL. 8 DN 75 X 25</t>
  </si>
  <si>
    <t>M070936287</t>
  </si>
  <si>
    <t>TE RD RPVC FFF JR CL. 8 DN 75 X 40</t>
  </si>
  <si>
    <t>M070936289</t>
  </si>
  <si>
    <t>TE RD RPVC FFF JR CL. 8 DN 75 X 50</t>
  </si>
  <si>
    <t>M070936291</t>
  </si>
  <si>
    <t>TE RD RPVC FFF JR CL. 8 DN 75 X 63</t>
  </si>
  <si>
    <t>M070936293</t>
  </si>
  <si>
    <t>TE RD RPVC FFF JR CL. 8 DN 100 X 25</t>
  </si>
  <si>
    <t>M070936295</t>
  </si>
  <si>
    <t>TE RD RPVC FFF JR CL. 8 DN 100 X 40</t>
  </si>
  <si>
    <t>M070936297</t>
  </si>
  <si>
    <t>TE RD RPVC FFF JR CL. 8 DN 100 X 50</t>
  </si>
  <si>
    <t>M070936299</t>
  </si>
  <si>
    <t>TE RD RPVC FFF JR CL. 8 DN 100 X 63</t>
  </si>
  <si>
    <t>M070936301</t>
  </si>
  <si>
    <t>TE RD RPVC FFF JR CL. 8 DN 100 X 75</t>
  </si>
  <si>
    <t>M070936303</t>
  </si>
  <si>
    <t>TE RD RPVC FFF JR CL. 8 DN 125 X 25</t>
  </si>
  <si>
    <t>M070936305</t>
  </si>
  <si>
    <t>TE RD RPVC FFF JR CL. 8 DN 125 X 40</t>
  </si>
  <si>
    <t>M070936307</t>
  </si>
  <si>
    <t>TE RD RPVC FFF JR CL. 8 DN 125 X 50</t>
  </si>
  <si>
    <t>M070936309</t>
  </si>
  <si>
    <t>TE RD RPVC FFF JR CL. 8 DN 125 X 63</t>
  </si>
  <si>
    <t>M070936311</t>
  </si>
  <si>
    <t>TE RD RPVC FFF JR CL. 8 DN 125 X 75</t>
  </si>
  <si>
    <t>M070936313</t>
  </si>
  <si>
    <t>TE RD RPVC FFF JR CL. 8 DN 125 X 100</t>
  </si>
  <si>
    <t>M070936315</t>
  </si>
  <si>
    <t>TE RD RPVC FFF JR CL. 8 DN 150 X 25</t>
  </si>
  <si>
    <t>M070936317</t>
  </si>
  <si>
    <t>TE RD RPVC FFF JR CL. 8 DN 150 X 40</t>
  </si>
  <si>
    <t>M070936319</t>
  </si>
  <si>
    <t>TE RD RPVC FFF JR CL. 8 DN 150 X 50</t>
  </si>
  <si>
    <t>M070936321</t>
  </si>
  <si>
    <t>TE RD RPVC FFF JR CL. 8 DN 150 X 63</t>
  </si>
  <si>
    <t>M070936323</t>
  </si>
  <si>
    <t>TE RD RPVC FFF JR CL. 8 DN 150 X 75</t>
  </si>
  <si>
    <t>M070936325</t>
  </si>
  <si>
    <t>TE RD RPVC FFF JR CL. 8 DN 150 X 100</t>
  </si>
  <si>
    <t>M070936327</t>
  </si>
  <si>
    <t>TE RD RPVC FFF JR CL. 8 DN 150 X 125</t>
  </si>
  <si>
    <t>M070936329</t>
  </si>
  <si>
    <t>TE RD RPVC FFF JR CL. 8 DN 200 X 25</t>
  </si>
  <si>
    <t>M070936331</t>
  </si>
  <si>
    <t>TE RD RPVC FFF JR CL. 8 DN 200 X 40</t>
  </si>
  <si>
    <t>M070936333</t>
  </si>
  <si>
    <t>TE RD RPVC FFF JR CL. 8 DN 200 X 50</t>
  </si>
  <si>
    <t>M070936335</t>
  </si>
  <si>
    <t>TE RD RPVC FFF JR CL. 8 DN 200 X 63</t>
  </si>
  <si>
    <t>M070936337</t>
  </si>
  <si>
    <t>TE RD RPVC FFF JR CL. 8 DN 200 X 75</t>
  </si>
  <si>
    <t>M070936339</t>
  </si>
  <si>
    <t>TE RD RPVC FFF JR CL. 8 DN 200 X 100</t>
  </si>
  <si>
    <t>M070936341</t>
  </si>
  <si>
    <t>TE RD RPVC FFF JR CL. 8 DN 200 X 125</t>
  </si>
  <si>
    <t>M070936343</t>
  </si>
  <si>
    <t>TE RD RPVC FFF JR CL. 8 DN 200 X 150</t>
  </si>
  <si>
    <t>M070936345</t>
  </si>
  <si>
    <t>TE RD RPVC FFF JR CL. 8 DN 250 X 25</t>
  </si>
  <si>
    <t>M070936347</t>
  </si>
  <si>
    <t>TE RD RPVC FFF JR CL. 8 DN 250 X 40</t>
  </si>
  <si>
    <t>M070936349</t>
  </si>
  <si>
    <t>TE RD RPVC FFF JR CL. 8 DN 250 X 50</t>
  </si>
  <si>
    <t>M070936351</t>
  </si>
  <si>
    <t>TE RD RPVC FFF JR CL. 8 DN 250 X 63</t>
  </si>
  <si>
    <t>M070936353</t>
  </si>
  <si>
    <t>TE RD RPVC FFF JR CL. 8 DN 250 X 75</t>
  </si>
  <si>
    <t>M070936355</t>
  </si>
  <si>
    <t>TE RD RPVC FFF JR CL. 8 DN 250 X 100</t>
  </si>
  <si>
    <t>M070936357</t>
  </si>
  <si>
    <t>TE RD RPVC FFF JR CL. 8 DN 250 X 125</t>
  </si>
  <si>
    <t>M070936359</t>
  </si>
  <si>
    <t>TE RD RPVC FFF JR CL. 8 DN 250 X 150</t>
  </si>
  <si>
    <t>M070936361</t>
  </si>
  <si>
    <t>TE RD RPVC FFF JR CL. 8 DN 250 X 200</t>
  </si>
  <si>
    <t>M070936363</t>
  </si>
  <si>
    <t>TE RD RPVC FFF JR CL. 8 DN 300 X 25</t>
  </si>
  <si>
    <t>M070936365</t>
  </si>
  <si>
    <t>TE RD RPVC FFF JR CL. 8 DN 300 X 40</t>
  </si>
  <si>
    <t>M070936367</t>
  </si>
  <si>
    <t>TE RD RPVC FFF JR CL. 8 DN 300 X 50</t>
  </si>
  <si>
    <t>M070936369</t>
  </si>
  <si>
    <t>TE RD RPVC FFF JR CL. 8 DN 300 X 63</t>
  </si>
  <si>
    <t>M070936371</t>
  </si>
  <si>
    <t>TE RD RPVC FFF JR CL. 8 DN 300 X 75</t>
  </si>
  <si>
    <t>M070936373</t>
  </si>
  <si>
    <t>TE RD RPVC FFF JR CL. 8 DN 300 X 100</t>
  </si>
  <si>
    <t>M070936375</t>
  </si>
  <si>
    <t>TE RD RPVC FFF JR CL. 8 DN 300 X 125</t>
  </si>
  <si>
    <t>M070936377</t>
  </si>
  <si>
    <t>TE RD RPVC FFF JR CL. 8 DN 300 X 150</t>
  </si>
  <si>
    <t>M070936379</t>
  </si>
  <si>
    <t>TE RD RPVC FFF JR CL. 8 DN 300 X 200</t>
  </si>
  <si>
    <t>M070936381</t>
  </si>
  <si>
    <t>TE RD RPVC FFF JR CL. 8 DN 300 X 250</t>
  </si>
  <si>
    <t>M070936383</t>
  </si>
  <si>
    <t>TE RD RPVC FFF JR CL. 8 DN 350 X 25</t>
  </si>
  <si>
    <t>M070936385</t>
  </si>
  <si>
    <t>TE RD RPVC FFF JR CL. 8 DN 350 X 40</t>
  </si>
  <si>
    <t>M070936387</t>
  </si>
  <si>
    <t>TE RD RPVC FFF JR CL. 8 DN 350 X 50</t>
  </si>
  <si>
    <t>M070936389</t>
  </si>
  <si>
    <t>TE RD RPVC FFF JR CL. 8 DN 350 X 63</t>
  </si>
  <si>
    <t>M070936391</t>
  </si>
  <si>
    <t>TE RD RPVC FFF JR CL. 8 DN 350 X 75</t>
  </si>
  <si>
    <t>M070936393</t>
  </si>
  <si>
    <t>TE RD RPVC FFF JR CL. 8 DN 350 X 100</t>
  </si>
  <si>
    <t>M070936395</t>
  </si>
  <si>
    <t>TE RD RPVC FFF JR CL. 8 DN 350 X 125</t>
  </si>
  <si>
    <t>M070936397</t>
  </si>
  <si>
    <t>TE RD RPVC FFF JR CL. 8 DN 350 X 150</t>
  </si>
  <si>
    <t>M070936399</t>
  </si>
  <si>
    <t>TE RD RPVC FFF JR CL. 8 DN 350 X 200</t>
  </si>
  <si>
    <t>M070936401</t>
  </si>
  <si>
    <t>TE RD RPVC FFF JR CL. 8 DN 350 X 250</t>
  </si>
  <si>
    <t>M070936403</t>
  </si>
  <si>
    <t>TE RD RPVC FFF JR CL. 8 DN 350 X 300</t>
  </si>
  <si>
    <t>M070936405</t>
  </si>
  <si>
    <t>TE RD RPVC FFF JR CL. 8 DN 400 X 25</t>
  </si>
  <si>
    <t>M070936407</t>
  </si>
  <si>
    <t>TE RD RPVC FFF JR CL. 8 DN 400 X 40</t>
  </si>
  <si>
    <t>M070936409</t>
  </si>
  <si>
    <t>TE RD RPVC FFF JR CL. 8 DN 400 X 50</t>
  </si>
  <si>
    <t>M070936411</t>
  </si>
  <si>
    <t>TE RD RPVC FFF JR CL. 8 DN 400 X 63</t>
  </si>
  <si>
    <t>M070936413</t>
  </si>
  <si>
    <t>TE RD RPVC FFF JR CL. 8 DN 400 X 75</t>
  </si>
  <si>
    <t>M070936415</t>
  </si>
  <si>
    <t>TE RD RPVC FFF JR CL. 8 DN 400 X 100</t>
  </si>
  <si>
    <t>M070936417</t>
  </si>
  <si>
    <t>TE RD RPVC FFF JR CL. 8 DN 400 X 125</t>
  </si>
  <si>
    <t>M070936419</t>
  </si>
  <si>
    <t>TE RD RPVC FFF JR CL. 8 DN 400 X 150</t>
  </si>
  <si>
    <t>M070936421</t>
  </si>
  <si>
    <t>TE RD RPVC FFF JR CL. 8 DN 400 X 200</t>
  </si>
  <si>
    <t>M070936423</t>
  </si>
  <si>
    <t>TE RD RPVC FFF JR CL. 8 DN 400 X 250</t>
  </si>
  <si>
    <t>M070936425</t>
  </si>
  <si>
    <t>TE RD RPVC FFF JR CL. 8 DN 400 X 300</t>
  </si>
  <si>
    <t>M070936427</t>
  </si>
  <si>
    <t>TE RD RPVC FFF JR CL. 8 DN 400 X 350</t>
  </si>
  <si>
    <t>M070936429</t>
  </si>
  <si>
    <t>TE RD RPVC FFF JR CL. 8 DN 450 X 25</t>
  </si>
  <si>
    <t>M070936431</t>
  </si>
  <si>
    <t>TE RD RPVC FFF JR CL. 8 DN 450 X 40</t>
  </si>
  <si>
    <t>M070936433</t>
  </si>
  <si>
    <t>TE RD RPVC FFF JR CL. 8 DN 450 X 50</t>
  </si>
  <si>
    <t>M070936435</t>
  </si>
  <si>
    <t>TE RD RPVC FFF JR CL. 8 DN 450 X 63</t>
  </si>
  <si>
    <t>M070936437</t>
  </si>
  <si>
    <t>TE RD RPVC FFF JR CL. 8 DN 450 X 75</t>
  </si>
  <si>
    <t>M070936439</t>
  </si>
  <si>
    <t>TE RD RPVC FFF JR CL. 8 DN 450 X 100</t>
  </si>
  <si>
    <t>M070936441</t>
  </si>
  <si>
    <t>TE RD RPVC FFF JR CL. 8 DN 450 X 125</t>
  </si>
  <si>
    <t>M070936443</t>
  </si>
  <si>
    <t>TE RD RPVC FFF JR CL. 8 DN 450 X 150</t>
  </si>
  <si>
    <t>M070936445</t>
  </si>
  <si>
    <t>TE RD RPVC FFF JR CL. 8 DN 450 X 200</t>
  </si>
  <si>
    <t>M070936447</t>
  </si>
  <si>
    <t>TE RD RPVC FFF JR CL. 8 DN 450 X 250</t>
  </si>
  <si>
    <t>M070936449</t>
  </si>
  <si>
    <t>TE RD RPVC FFF JR CL. 8 DN 450 X 300</t>
  </si>
  <si>
    <t>M070936451</t>
  </si>
  <si>
    <t>TE RD RPVC FFF JR CL. 8 DN 450 X 350</t>
  </si>
  <si>
    <t>M070936453</t>
  </si>
  <si>
    <t>TE RD RPVC FFF JR CL. 8 DN 450 X 400</t>
  </si>
  <si>
    <t>M070936455</t>
  </si>
  <si>
    <t>TE RD RPVC FFF JR CL. 8 DN 500 X 25</t>
  </si>
  <si>
    <t>M070936457</t>
  </si>
  <si>
    <t>TE RD RPVC FFF JR CL. 8 DN 500 X 40</t>
  </si>
  <si>
    <t>M070936459</t>
  </si>
  <si>
    <t>TE RD RPVC FFF JR CL. 8 DN 500 X 50</t>
  </si>
  <si>
    <t>M070936461</t>
  </si>
  <si>
    <t>TE RD RPVC FFF JR CL. 8 DN 500 X 63</t>
  </si>
  <si>
    <t>M070936463</t>
  </si>
  <si>
    <t>TE RD RPVC FFF JR CL. 8 DN 500 X 75</t>
  </si>
  <si>
    <t>M070936465</t>
  </si>
  <si>
    <t>TE RD RPVC FFF JR CL. 8 DN 500 X 100</t>
  </si>
  <si>
    <t>M070936467</t>
  </si>
  <si>
    <t>TE RD RPVC FFF JR CL. 8 DN 500 X 125</t>
  </si>
  <si>
    <t>M070936469</t>
  </si>
  <si>
    <t>TE RD RPVC FFF JR CL. 8 DN 500 X 150</t>
  </si>
  <si>
    <t>M070936471</t>
  </si>
  <si>
    <t>TE RD RPVC FFF JR CL. 8 DN 500 X 200</t>
  </si>
  <si>
    <t>M070936473</t>
  </si>
  <si>
    <t>TE RD RPVC FFF JR CL. 8 DN 500 X 250</t>
  </si>
  <si>
    <t>M070936475</t>
  </si>
  <si>
    <t>TE RD RPVC FFF JR CL. 8 DN 500 X 300</t>
  </si>
  <si>
    <t>M070936477</t>
  </si>
  <si>
    <t>TE RD RPVC FFF JR CL. 8 DN 500 X 350</t>
  </si>
  <si>
    <t>M070936479</t>
  </si>
  <si>
    <t>TE RD RPVC FFF JR CL. 8 DN 500 X 400</t>
  </si>
  <si>
    <t>M070936481</t>
  </si>
  <si>
    <t>TE RD RPVC FFF JR CL. 8 DN 500 X 450</t>
  </si>
  <si>
    <t>M070936483</t>
  </si>
  <si>
    <t>TE RD RPVC FFF JR CL. 8 DN 600 X 25</t>
  </si>
  <si>
    <t>M070936485</t>
  </si>
  <si>
    <t>TE RD RPVC FFF JR CL. 8 DN 600 X 40</t>
  </si>
  <si>
    <t>M070936487</t>
  </si>
  <si>
    <t>TE RD RPVC FFF JR CL. 8 DN 600 X 50</t>
  </si>
  <si>
    <t>M070936489</t>
  </si>
  <si>
    <t>TE RD RPVC FFF JR CL. 8 DN 600 X 63</t>
  </si>
  <si>
    <t>M070936491</t>
  </si>
  <si>
    <t>TE RD RPVC FFF JR CL. 8 DN 600 X 75</t>
  </si>
  <si>
    <t>M070936493</t>
  </si>
  <si>
    <t>TE RD RPVC FFF JR CL. 8 DN 600 X 100</t>
  </si>
  <si>
    <t>M070936495</t>
  </si>
  <si>
    <t>TE RD RPVC FFF JR CL. 8 DN 600 X 125</t>
  </si>
  <si>
    <t>M070936497</t>
  </si>
  <si>
    <t>TE RD RPVC FFF JR CL. 8 DN 600 X 150</t>
  </si>
  <si>
    <t>M070936499</t>
  </si>
  <si>
    <t>TE RD RPVC FFF JR CL. 8 DN 600 X 200</t>
  </si>
  <si>
    <t>M070936501</t>
  </si>
  <si>
    <t>TE RD RPVC FFF JR CL. 8 DN 600 X 250</t>
  </si>
  <si>
    <t>M070936503</t>
  </si>
  <si>
    <t>TE RD RPVC FFF JR CL. 8 DN 600 X 300</t>
  </si>
  <si>
    <t>M070936505</t>
  </si>
  <si>
    <t>TE RD RPVC FFF JR CL. 8 DN 600 X 350</t>
  </si>
  <si>
    <t>M070936507</t>
  </si>
  <si>
    <t>TE RD RPVC FFF JR CL. 8 DN 600 X 400</t>
  </si>
  <si>
    <t>M070936509</t>
  </si>
  <si>
    <t>TE RD RPVC FFF JR CL. 8 DN 600 X 450</t>
  </si>
  <si>
    <t>M070936511</t>
  </si>
  <si>
    <t>TE RD RPVC FFF JR CL. 8 DN 600 X 500</t>
  </si>
  <si>
    <t>M070936513</t>
  </si>
  <si>
    <t>TE RD RPVC FFF JR CL. 8 DN 700 X 25</t>
  </si>
  <si>
    <t>M070936515</t>
  </si>
  <si>
    <t>TE RD RPVC FFF JR CL. 8 DN 700 X 40</t>
  </si>
  <si>
    <t>M070936517</t>
  </si>
  <si>
    <t>TE RD RPVC FFF JR CL. 8 DN 700 X 50</t>
  </si>
  <si>
    <t>M070936519</t>
  </si>
  <si>
    <t>TE RD RPVC FFF JR CL. 8 DN 700 X 63</t>
  </si>
  <si>
    <t>M070936521</t>
  </si>
  <si>
    <t>TE RD RPVC FFF JR CL. 8 DN 700 X 75</t>
  </si>
  <si>
    <t>M070936523</t>
  </si>
  <si>
    <t>TE RD RPVC FFF JR CL. 8 DN 700 X 100</t>
  </si>
  <si>
    <t>M070936525</t>
  </si>
  <si>
    <t>TE RD RPVC FFF JR CL. 8 DN 700 X 125</t>
  </si>
  <si>
    <t>M070936527</t>
  </si>
  <si>
    <t>TE RD RPVC FFF JR CL. 8 DN 700 X 150</t>
  </si>
  <si>
    <t>M070936529</t>
  </si>
  <si>
    <t>TE RD RPVC FFF JR CL. 8 DN 700 X 200</t>
  </si>
  <si>
    <t>M070936531</t>
  </si>
  <si>
    <t>TE RD RPVC FFF JR CL. 8 DN 700 X 250</t>
  </si>
  <si>
    <t>M070936533</t>
  </si>
  <si>
    <t>TE RD RPVC FFF JR CL. 8 DN 700 X 300</t>
  </si>
  <si>
    <t>M070936535</t>
  </si>
  <si>
    <t>TE RD RPVC FFF JR CL. 8 DN 700 X 350</t>
  </si>
  <si>
    <t>M070936537</t>
  </si>
  <si>
    <t>TE RD RPVC FFF JR CL. 8 DN 700 X 400</t>
  </si>
  <si>
    <t>M070936539</t>
  </si>
  <si>
    <t>TE RD RPVC FFF JR CL. 8 DN 700 X 450</t>
  </si>
  <si>
    <t>M070936541</t>
  </si>
  <si>
    <t>TE RD RPVC FFF JR CL. 8 DN 700 X 500</t>
  </si>
  <si>
    <t>M070936543</t>
  </si>
  <si>
    <t>TE RD RPVC FFF JR CL. 8 DN 700 X 600</t>
  </si>
  <si>
    <t>M070937001</t>
  </si>
  <si>
    <t>TE RD RPVC FFF JR CL. 10 DN 40 X 25</t>
  </si>
  <si>
    <t>M070937003</t>
  </si>
  <si>
    <t>TE RD RPVC FFF JR CL. 10 DN 50 X 25</t>
  </si>
  <si>
    <t>M070937005</t>
  </si>
  <si>
    <t>TE RD RPVC FFF JR CL. 10 DN 50 X 40</t>
  </si>
  <si>
    <t>M070937007</t>
  </si>
  <si>
    <t>TE RD RPVC FFF JR CL. 10 DN 63 X 25</t>
  </si>
  <si>
    <t>M070937009</t>
  </si>
  <si>
    <t>TE RD RPVC FFF JR CL. 10 DN 63 X 40</t>
  </si>
  <si>
    <t>M070937011</t>
  </si>
  <si>
    <t>TE RD RPVC FFF JR CL. 10 DN 63 X 50</t>
  </si>
  <si>
    <t>M070937013</t>
  </si>
  <si>
    <t>TE RD RPVC FFF JR CL. 10 DN 75 X 25</t>
  </si>
  <si>
    <t>M070937015</t>
  </si>
  <si>
    <t>TE RD RPVC FFF JR CL. 10 DN 75 X 40</t>
  </si>
  <si>
    <t>M070937017</t>
  </si>
  <si>
    <t>TE RD RPVC FFF JR CL. 10 DN 75 X 50</t>
  </si>
  <si>
    <t>M070937019</t>
  </si>
  <si>
    <t>TE RD RPVC FFF JR CL. 10 DN 75 X 63</t>
  </si>
  <si>
    <t>M070937021</t>
  </si>
  <si>
    <t>TE RD RPVC FFF JR CL. 10 DN 100 X 25</t>
  </si>
  <si>
    <t>M070937023</t>
  </si>
  <si>
    <t>TE RD RPVC FFF JR CL. 10 DN 100 X 40</t>
  </si>
  <si>
    <t>M070937025</t>
  </si>
  <si>
    <t>TE RD RPVC FFF JR CL. 10 DN 100 X 50</t>
  </si>
  <si>
    <t>M070937027</t>
  </si>
  <si>
    <t>TE RD RPVC FFF JR CL. 10 DN 100 X 63</t>
  </si>
  <si>
    <t>M070937029</t>
  </si>
  <si>
    <t>TE RD RPVC FFF JR CL. 10 DN 100 X 75</t>
  </si>
  <si>
    <t>M070937031</t>
  </si>
  <si>
    <t>TE RD RPVC FFF JR CL. 10 DN 125 X 25</t>
  </si>
  <si>
    <t>M070937033</t>
  </si>
  <si>
    <t>TE RD RPVC FFF JR CL. 10 DN 125 X 40</t>
  </si>
  <si>
    <t>M070937035</t>
  </si>
  <si>
    <t>TE RD RPVC FFF JR CL. 10 DN 125 X 50</t>
  </si>
  <si>
    <t>M070937037</t>
  </si>
  <si>
    <t>TE RD RPVC FFF JR CL. 10 DN 125 X 63</t>
  </si>
  <si>
    <t>M070937039</t>
  </si>
  <si>
    <t>TE RD RPVC FFF JR CL. 10 DN 125 X 75</t>
  </si>
  <si>
    <t>M070937041</t>
  </si>
  <si>
    <t>TE RD RPVC FFF JR CL. 10 DN 125 X 100</t>
  </si>
  <si>
    <t>M070937043</t>
  </si>
  <si>
    <t>TE RD RPVC FFF JR CL. 10 DN 150 X 25</t>
  </si>
  <si>
    <t>M070937045</t>
  </si>
  <si>
    <t>TE RD RPVC FFF JR CL. 10 DN 150 X 40</t>
  </si>
  <si>
    <t>M070937047</t>
  </si>
  <si>
    <t>TE RD RPVC FFF JR CL. 10 DN 150 X 50</t>
  </si>
  <si>
    <t>M070937049</t>
  </si>
  <si>
    <t>TE RD RPVC FFF JR CL. 10 DN 150 X 63</t>
  </si>
  <si>
    <t>M070937051</t>
  </si>
  <si>
    <t>TE RD RPVC FFF JR CL. 10 DN 150 X 75</t>
  </si>
  <si>
    <t>M070937053</t>
  </si>
  <si>
    <t>TE RD RPVC FFF JR CL. 10 DN 150 X 100</t>
  </si>
  <si>
    <t>M070937055</t>
  </si>
  <si>
    <t>TE RD RPVC FFF JR CL. 10 DN 150 X 125</t>
  </si>
  <si>
    <t>M070937057</t>
  </si>
  <si>
    <t>TE RD RPVC FFF JR CL. 10 DN 200 X 25</t>
  </si>
  <si>
    <t>M070937059</t>
  </si>
  <si>
    <t>TE RD RPVC FFF JR CL. 10 DN 200 X 40</t>
  </si>
  <si>
    <t>M070937061</t>
  </si>
  <si>
    <t>TE RD RPVC FFF JR CL. 10 DN 200 X 50</t>
  </si>
  <si>
    <t>M070937063</t>
  </si>
  <si>
    <t>TE RD RPVC FFF JR CL. 10 DN 200 X 63</t>
  </si>
  <si>
    <t>M070937065</t>
  </si>
  <si>
    <t>TE RD RPVC FFF JR CL. 10 DN 200 X 75</t>
  </si>
  <si>
    <t>M070937067</t>
  </si>
  <si>
    <t>TE RD RPVC FFF JR CL. 10 DN 200 X 100</t>
  </si>
  <si>
    <t>M070937069</t>
  </si>
  <si>
    <t>TE RD RPVC FFF JR CL. 10 DN 200 X 125</t>
  </si>
  <si>
    <t>M070937071</t>
  </si>
  <si>
    <t>TE RD RPVC FFF JR CL. 10 DN 200 X 150</t>
  </si>
  <si>
    <t>M070937073</t>
  </si>
  <si>
    <t>TE RD RPVC FFF JR CL. 10 DN 250 X 25</t>
  </si>
  <si>
    <t>M070937075</t>
  </si>
  <si>
    <t>TE RD RPVC FFF JR CL. 10 DN 250 X 40</t>
  </si>
  <si>
    <t>M070937077</t>
  </si>
  <si>
    <t>TE RD RPVC FFF JR CL. 10 DN 250 X 50</t>
  </si>
  <si>
    <t>M070937079</t>
  </si>
  <si>
    <t>TE RD RPVC FFF JR CL. 10 DN 250 X 63</t>
  </si>
  <si>
    <t>M070937081</t>
  </si>
  <si>
    <t>TE RD RPVC FFF JR CL. 10 DN 250 X 75</t>
  </si>
  <si>
    <t>M070937083</t>
  </si>
  <si>
    <t>TE RD RPVC FFF JR CL. 10 DN 250 X 100</t>
  </si>
  <si>
    <t>M070937085</t>
  </si>
  <si>
    <t>TE RD RPVC FFF JR CL. 10 DN 250 X 125</t>
  </si>
  <si>
    <t>M070937087</t>
  </si>
  <si>
    <t>TE RD RPVC FFF JR CL. 10 DN 250 X 150</t>
  </si>
  <si>
    <t>M070937089</t>
  </si>
  <si>
    <t>TE RD RPVC FFF JR CL. 10 DN 250 X 200</t>
  </si>
  <si>
    <t>M070937091</t>
  </si>
  <si>
    <t>TE RD RPVC FFF JR CL. 10 DN 300 X 25</t>
  </si>
  <si>
    <t>M070937093</t>
  </si>
  <si>
    <t>TE RD RPVC FFF JR CL. 10 DN 300 X 40</t>
  </si>
  <si>
    <t>M070937095</t>
  </si>
  <si>
    <t>TE RD RPVC FFF JR CL. 10 DN 300 X 50</t>
  </si>
  <si>
    <t>M070937097</t>
  </si>
  <si>
    <t>TE RD RPVC FFF JR CL. 10 DN 300 X 63</t>
  </si>
  <si>
    <t>M070937099</t>
  </si>
  <si>
    <t>TE RD RPVC FFF JR CL. 10 DN 300 X 75</t>
  </si>
  <si>
    <t>M070937101</t>
  </si>
  <si>
    <t>TE RD RPVC FFF JR CL. 10 DN 300 X 100</t>
  </si>
  <si>
    <t>M070937103</t>
  </si>
  <si>
    <t>TE RD RPVC FFF JR CL. 10 DN 300 X 125</t>
  </si>
  <si>
    <t>M070937105</t>
  </si>
  <si>
    <t>TE RD RPVC FFF JR CL. 10 DN 300 X 150</t>
  </si>
  <si>
    <t>M070937107</t>
  </si>
  <si>
    <t>TE RD RPVC FFF JR CL. 10 DN 300 X 200</t>
  </si>
  <si>
    <t>M070937109</t>
  </si>
  <si>
    <t>TE RD RPVC FFF JR CL. 10 DN 300 X 250</t>
  </si>
  <si>
    <t>M070937111</t>
  </si>
  <si>
    <t>TE RD RPVC FFF JR CL. 10 DN 350 X 25</t>
  </si>
  <si>
    <t>M070937113</t>
  </si>
  <si>
    <t>TE RD RPVC FFF JR CL. 10 DN 350 X 40</t>
  </si>
  <si>
    <t>M070937115</t>
  </si>
  <si>
    <t>TE RD RPVC FFF JR CL. 10 DN 350 X 50</t>
  </si>
  <si>
    <t>M070937117</t>
  </si>
  <si>
    <t>TE RD RPVC FFF JR CL. 10 DN 350 X 63</t>
  </si>
  <si>
    <t>M070937119</t>
  </si>
  <si>
    <t>TE RD RPVC FFF JR CL. 10 DN 350 X 75</t>
  </si>
  <si>
    <t>M070937121</t>
  </si>
  <si>
    <t>TE RD RPVC FFF JR CL. 10 DN 350 X 100</t>
  </si>
  <si>
    <t>M070937123</t>
  </si>
  <si>
    <t>TE RD RPVC FFF JR CL. 10 DN 350 X 125</t>
  </si>
  <si>
    <t>M070937125</t>
  </si>
  <si>
    <t>TE RD RPVC FFF JR CL. 10 DN 350 X 150</t>
  </si>
  <si>
    <t>M070937127</t>
  </si>
  <si>
    <t>TE RD RPVC FFF JR CL. 10 DN 350 X 200</t>
  </si>
  <si>
    <t>M070937129</t>
  </si>
  <si>
    <t>TE RD RPVC FFF JR CL. 10 DN 350 X 250</t>
  </si>
  <si>
    <t>M070937131</t>
  </si>
  <si>
    <t>TE RD RPVC FFF JR CL. 10 DN 350 X 300</t>
  </si>
  <si>
    <t>M070937133</t>
  </si>
  <si>
    <t>TE RD RPVC FFF JR CL. 10 DN 400 X 25</t>
  </si>
  <si>
    <t>M070937135</t>
  </si>
  <si>
    <t>TE RD RPVC FFF JR CL. 10 DN 400 X 40</t>
  </si>
  <si>
    <t>M070937137</t>
  </si>
  <si>
    <t>TE RD RPVC FFF JR CL. 10 DN 400 X 50</t>
  </si>
  <si>
    <t>M070937139</t>
  </si>
  <si>
    <t>TE RD RPVC FFF JR CL. 10 DN 400 X 63</t>
  </si>
  <si>
    <t>M070937141</t>
  </si>
  <si>
    <t>TE RD RPVC FFF JR CL. 10 DN 400 X 75</t>
  </si>
  <si>
    <t>M070937143</t>
  </si>
  <si>
    <t>TE RD RPVC FFF JR CL. 10 DN 400 X 100</t>
  </si>
  <si>
    <t>M070937145</t>
  </si>
  <si>
    <t>TE RD RPVC FFF JR CL. 10 DN 400 X 125</t>
  </si>
  <si>
    <t>M070937147</t>
  </si>
  <si>
    <t>TE RD RPVC FFF JR CL. 10 DN 400 X 150</t>
  </si>
  <si>
    <t>M070937149</t>
  </si>
  <si>
    <t>TE RD RPVC FFF JR CL. 10 DN 400 X 200</t>
  </si>
  <si>
    <t>M070937151</t>
  </si>
  <si>
    <t>TE RD RPVC FFF JR CL. 10 DN 400 X 250</t>
  </si>
  <si>
    <t>M070937153</t>
  </si>
  <si>
    <t>TE RD RPVC FFF JR CL. 10 DN 400 X 300</t>
  </si>
  <si>
    <t>M070937155</t>
  </si>
  <si>
    <t>TE RD RPVC FFF JR CL. 10 DN 400 X 350</t>
  </si>
  <si>
    <t>M070937157</t>
  </si>
  <si>
    <t>TE RD RPVC FFF JR CL. 10 DN 450 X 25</t>
  </si>
  <si>
    <t>M070937159</t>
  </si>
  <si>
    <t>TE RD RPVC FFF JR CL. 10 DN 450 X 40</t>
  </si>
  <si>
    <t>M070937161</t>
  </si>
  <si>
    <t>TE RD RPVC FFF JR CL. 10 DN 450 X 50</t>
  </si>
  <si>
    <t>M070937163</t>
  </si>
  <si>
    <t>TE RD RPVC FFF JR CL. 10 DN 450 X 63</t>
  </si>
  <si>
    <t>M070937165</t>
  </si>
  <si>
    <t>TE RD RPVC FFF JR CL. 10 DN 450 X 75</t>
  </si>
  <si>
    <t>M070937167</t>
  </si>
  <si>
    <t>TE RD RPVC FFF JR CL. 10 DN 450 X 100</t>
  </si>
  <si>
    <t>M070937169</t>
  </si>
  <si>
    <t>TE RD RPVC FFF JR CL. 10 DN 450 X 125</t>
  </si>
  <si>
    <t>M070937171</t>
  </si>
  <si>
    <t>TE RD RPVC FFF JR CL. 10 DN 450 X 150</t>
  </si>
  <si>
    <t>M070937173</t>
  </si>
  <si>
    <t>TE RD RPVC FFF JR CL. 10 DN 450 X 200</t>
  </si>
  <si>
    <t>M070937175</t>
  </si>
  <si>
    <t>TE RD RPVC FFF JR CL. 10 DN 450 X 250</t>
  </si>
  <si>
    <t>M070937177</t>
  </si>
  <si>
    <t>TE RD RPVC FFF JR CL. 10 DN 450 X 300</t>
  </si>
  <si>
    <t>M070937179</t>
  </si>
  <si>
    <t>TE RD RPVC FFF JR CL. 10 DN 450 X 350</t>
  </si>
  <si>
    <t>M070937181</t>
  </si>
  <si>
    <t>TE RD RPVC FFF JR CL. 10 DN 450 X 400</t>
  </si>
  <si>
    <t>M070937183</t>
  </si>
  <si>
    <t>TE RD RPVC FFF JR CL. 10 DN 500 X 25</t>
  </si>
  <si>
    <t>M070937185</t>
  </si>
  <si>
    <t>TE RD RPVC FFF JR CL. 10 DN 500 X 40</t>
  </si>
  <si>
    <t>M070937187</t>
  </si>
  <si>
    <t>TE RD RPVC FFF JR CL. 10 DN 500 X 50</t>
  </si>
  <si>
    <t>M070937189</t>
  </si>
  <si>
    <t>TE RD RPVC FFF JR CL. 10 DN 500 X 63</t>
  </si>
  <si>
    <t>M070937191</t>
  </si>
  <si>
    <t>TE RD RPVC FFF JR CL. 10 DN 500 X 75</t>
  </si>
  <si>
    <t>M070937193</t>
  </si>
  <si>
    <t>TE RD RPVC FFF JR CL. 10 DN 500 X 100</t>
  </si>
  <si>
    <t>M070937195</t>
  </si>
  <si>
    <t>TE RD RPVC FFF JR CL. 10 DN 500 X 125</t>
  </si>
  <si>
    <t>M070937197</t>
  </si>
  <si>
    <t>TE RD RPVC FFF JR CL. 10 DN 500 X 150</t>
  </si>
  <si>
    <t>M070937199</t>
  </si>
  <si>
    <t>TE RD RPVC FFF JR CL. 10 DN 500 X 200</t>
  </si>
  <si>
    <t>M070937201</t>
  </si>
  <si>
    <t>TE RD RPVC FFF JR CL. 10 DN 500 X 250</t>
  </si>
  <si>
    <t>M070937203</t>
  </si>
  <si>
    <t>TE RD RPVC FFF JR CL. 10 DN 500 X 300</t>
  </si>
  <si>
    <t>M070937205</t>
  </si>
  <si>
    <t>TE RD RPVC FFF JR CL. 10 DN 500 X 350</t>
  </si>
  <si>
    <t>M070937207</t>
  </si>
  <si>
    <t>TE RD RPVC FFF JR CL. 10 DN 500 X 400</t>
  </si>
  <si>
    <t>M070937209</t>
  </si>
  <si>
    <t>TE RD RPVC FFF JR CL. 10 DN 500 X 450</t>
  </si>
  <si>
    <t>M070937211</t>
  </si>
  <si>
    <t>TE RD RPVC FFF JR CL. 10 DN 600 X 25</t>
  </si>
  <si>
    <t>M070937213</t>
  </si>
  <si>
    <t>TE RD RPVC FFF JR CL. 10 DN 600 X 40</t>
  </si>
  <si>
    <t>M070937215</t>
  </si>
  <si>
    <t>TE RD RPVC FFF JR CL. 10 DN 600 X 50</t>
  </si>
  <si>
    <t>M070937217</t>
  </si>
  <si>
    <t>TE RD RPVC FFF JR CL. 10 DN 600 X 63</t>
  </si>
  <si>
    <t>M070937219</t>
  </si>
  <si>
    <t>TE RD RPVC FFF JR CL. 10 DN 600 X 75</t>
  </si>
  <si>
    <t>M070937221</t>
  </si>
  <si>
    <t>TE RD RPVC FFF JR CL. 10 DN 600 X 100</t>
  </si>
  <si>
    <t>M070937223</t>
  </si>
  <si>
    <t>TE RD RPVC FFF JR CL. 10 DN 600 X 125</t>
  </si>
  <si>
    <t>M070937225</t>
  </si>
  <si>
    <t>TE RD RPVC FFF JR CL. 10 DN 600 X 150</t>
  </si>
  <si>
    <t>M070937227</t>
  </si>
  <si>
    <t>TE RD RPVC FFF JR CL. 10 DN 600 X 200</t>
  </si>
  <si>
    <t>M070937229</t>
  </si>
  <si>
    <t>TE RD RPVC FFF JR CL. 10 DN 600 X 250</t>
  </si>
  <si>
    <t>M070937231</t>
  </si>
  <si>
    <t>TE RD RPVC FFF JR CL. 10 DN 600 X 300</t>
  </si>
  <si>
    <t>M070937233</t>
  </si>
  <si>
    <t>TE RD RPVC FFF JR CL. 10 DN 600 X 350</t>
  </si>
  <si>
    <t>M070937235</t>
  </si>
  <si>
    <t>TE RD RPVC FFF JR CL. 10 DN 600 X 400</t>
  </si>
  <si>
    <t>M070937237</t>
  </si>
  <si>
    <t>TE RD RPVC FFF JR CL. 10 DN 600 X 450</t>
  </si>
  <si>
    <t>M070937239</t>
  </si>
  <si>
    <t>TE RD RPVC FFF JR CL. 10 DN 600 X 500</t>
  </si>
  <si>
    <t>M070937241</t>
  </si>
  <si>
    <t>TE RD RPVC FFF JR CL. 10 DN 700 X 25</t>
  </si>
  <si>
    <t>M070937243</t>
  </si>
  <si>
    <t>TE RD RPVC FFF JR CL. 10 DN 700 X 40</t>
  </si>
  <si>
    <t>M070937245</t>
  </si>
  <si>
    <t>TE RD RPVC FFF JR CL. 10 DN 700 X 50</t>
  </si>
  <si>
    <t>M070937247</t>
  </si>
  <si>
    <t>TE RD RPVC FFF JR CL. 10 DN 700 X 63</t>
  </si>
  <si>
    <t>M070937249</t>
  </si>
  <si>
    <t>TE RD RPVC FFF JR CL. 10 DN 700 X 75</t>
  </si>
  <si>
    <t>M070937251</t>
  </si>
  <si>
    <t>TE RD RPVC FFF JR CL. 10 DN 700 X 100</t>
  </si>
  <si>
    <t>M070937253</t>
  </si>
  <si>
    <t>TE RD RPVC FFF JR CL. 10 DN 700 X 125</t>
  </si>
  <si>
    <t>M070937255</t>
  </si>
  <si>
    <t>TE RD RPVC FFF JR CL. 10 DN 700 X 150</t>
  </si>
  <si>
    <t>M070937257</t>
  </si>
  <si>
    <t>TE RD RPVC FFF JR CL. 10 DN 700 X 200</t>
  </si>
  <si>
    <t>M070937259</t>
  </si>
  <si>
    <t>TE RD RPVC FFF JR CL. 10 DN 700 X 250</t>
  </si>
  <si>
    <t>M070937261</t>
  </si>
  <si>
    <t>TE RD RPVC FFF JR CL. 10 DN 700 X 300</t>
  </si>
  <si>
    <t>M070937263</t>
  </si>
  <si>
    <t>TE RD RPVC FFF JR CL. 10 DN 700 X 350</t>
  </si>
  <si>
    <t>M070937265</t>
  </si>
  <si>
    <t>TE RD RPVC FFF JR CL. 10 DN 700 X 400</t>
  </si>
  <si>
    <t>M070937267</t>
  </si>
  <si>
    <t>TE RD RPVC FFF JR CL. 10 DN 700 X 450</t>
  </si>
  <si>
    <t>M070937269</t>
  </si>
  <si>
    <t>TE RD RPVC FFF JR CL. 10 DN 700 X 500</t>
  </si>
  <si>
    <t>M070937271</t>
  </si>
  <si>
    <t>TE RD RPVC FFF JR CL. 10 DN 700 X 600</t>
  </si>
  <si>
    <t>M070937273</t>
  </si>
  <si>
    <t>TE RD RPVC FFF JR CL. 12 DN 40 X 25</t>
  </si>
  <si>
    <t>M070937275</t>
  </si>
  <si>
    <t>TE RD RPVC FFF JR CL. 12 DN 50 X 25</t>
  </si>
  <si>
    <t>M070937277</t>
  </si>
  <si>
    <t>TE RD RPVC FFF JR CL. 12 DN 50 X 40</t>
  </si>
  <si>
    <t>M070937279</t>
  </si>
  <si>
    <t>TE RD RPVC FFF JR CL. 12 DN 63 X 25</t>
  </si>
  <si>
    <t>M070937281</t>
  </si>
  <si>
    <t>TE RD RPVC FFF JR CL. 12 DN 63 X 40</t>
  </si>
  <si>
    <t>M070937283</t>
  </si>
  <si>
    <t>TE RD RPVC FFF JR CL. 12 DN 63 X 50</t>
  </si>
  <si>
    <t>M070937285</t>
  </si>
  <si>
    <t>TE RD RPVC FFF JR CL. 12 DN 75 X 25</t>
  </si>
  <si>
    <t>M070937287</t>
  </si>
  <si>
    <t>TE RD RPVC FFF JR CL. 12 DN 75 X 40</t>
  </si>
  <si>
    <t>M070937289</t>
  </si>
  <si>
    <t>TE RD RPVC FFF JR CL. 12 DN 75 X 50</t>
  </si>
  <si>
    <t>M070937291</t>
  </si>
  <si>
    <t>TE RD RPVC FFF JR CL. 12 DN 75 X 63</t>
  </si>
  <si>
    <t>M070937293</t>
  </si>
  <si>
    <t>TE RD RPVC FFF JR CL. 12 DN 100 X 25</t>
  </si>
  <si>
    <t>M070937295</t>
  </si>
  <si>
    <t>TE RD RPVC FFF JR CL. 12 DN 100 X 40</t>
  </si>
  <si>
    <t>M070937297</t>
  </si>
  <si>
    <t>TE RD RPVC FFF JR CL. 12 DN 100 X 50</t>
  </si>
  <si>
    <t>M070937299</t>
  </si>
  <si>
    <t>TE RD RPVC FFF JR CL. 12 DN 100 X 63</t>
  </si>
  <si>
    <t>M070937301</t>
  </si>
  <si>
    <t>TE RD RPVC FFF JR CL. 12 DN 100 X 75</t>
  </si>
  <si>
    <t>M070937303</t>
  </si>
  <si>
    <t>TE RD RPVC FFF JR CL. 12 DN 125 X 25</t>
  </si>
  <si>
    <t>M070937305</t>
  </si>
  <si>
    <t>TE RD RPVC FFF JR CL. 12 DN 125 X 40</t>
  </si>
  <si>
    <t>M070937307</t>
  </si>
  <si>
    <t>TE RD RPVC FFF JR CL. 12 DN 125 X 50</t>
  </si>
  <si>
    <t>M070937309</t>
  </si>
  <si>
    <t>TE RD RPVC FFF JR CL. 12 DN 125 X 63</t>
  </si>
  <si>
    <t>M070937311</t>
  </si>
  <si>
    <t>TE RD RPVC FFF JR CL. 12 DN 125 X 75</t>
  </si>
  <si>
    <t>M070937313</t>
  </si>
  <si>
    <t>TE RD RPVC FFF JR CL. 12 DN 125 X 100</t>
  </si>
  <si>
    <t>M070937315</t>
  </si>
  <si>
    <t>TE RD RPVC FFF JR CL. 12 DN 150 X 25</t>
  </si>
  <si>
    <t>M070937317</t>
  </si>
  <si>
    <t>TE RD RPVC FFF JR CL. 12 DN 150 X 40</t>
  </si>
  <si>
    <t>M070937319</t>
  </si>
  <si>
    <t>TE RD RPVC FFF JR CL. 12 DN 150 X 50</t>
  </si>
  <si>
    <t>M070937321</t>
  </si>
  <si>
    <t>TE RD RPVC FFF JR CL. 12 DN 150 X 63</t>
  </si>
  <si>
    <t>M070937323</t>
  </si>
  <si>
    <t>TE RD RPVC FFF JR CL. 12 DN 150 X 75</t>
  </si>
  <si>
    <t>M070937325</t>
  </si>
  <si>
    <t>TE RD RPVC FFF JR CL. 12 DN 150 X 100</t>
  </si>
  <si>
    <t>M070937327</t>
  </si>
  <si>
    <t>TE RD RPVC FFF JR CL. 12 DN 150 X 125</t>
  </si>
  <si>
    <t>M070937329</t>
  </si>
  <si>
    <t>TE RD RPVC FFF JR CL. 12 DN 200 X 25</t>
  </si>
  <si>
    <t>M070937331</t>
  </si>
  <si>
    <t>TE RD RPVC FFF JR CL. 12 DN 200 X 40</t>
  </si>
  <si>
    <t>M070937333</t>
  </si>
  <si>
    <t>TE RD RPVC FFF JR CL. 12 DN 200 X 50</t>
  </si>
  <si>
    <t>M070937335</t>
  </si>
  <si>
    <t>TE RD RPVC FFF JR CL. 12 DN 200 X 63</t>
  </si>
  <si>
    <t>M070937337</t>
  </si>
  <si>
    <t>TE RD RPVC FFF JR CL. 12 DN 200 X 75</t>
  </si>
  <si>
    <t>M070937339</t>
  </si>
  <si>
    <t>TE RD RPVC FFF JR CL. 12 DN 200 X 100</t>
  </si>
  <si>
    <t>M070937341</t>
  </si>
  <si>
    <t>TE RD RPVC FFF JR CL. 12 DN 200 X 125</t>
  </si>
  <si>
    <t>M070937343</t>
  </si>
  <si>
    <t>TE RD RPVC FFF JR CL. 12 DN 200 X 150</t>
  </si>
  <si>
    <t>M070937345</t>
  </si>
  <si>
    <t>TE RD RPVC FFF JR CL. 12 DN 250 X 25</t>
  </si>
  <si>
    <t>M070937347</t>
  </si>
  <si>
    <t>TE RD RPVC FFF JR CL. 12 DN 250 X 40</t>
  </si>
  <si>
    <t>M070937349</t>
  </si>
  <si>
    <t>TE RD RPVC FFF JR CL. 12 DN 250 X 50</t>
  </si>
  <si>
    <t>M070937351</t>
  </si>
  <si>
    <t>TE RD RPVC FFF JR CL. 12 DN 250 X 63</t>
  </si>
  <si>
    <t>M070937353</t>
  </si>
  <si>
    <t>TE RD RPVC FFF JR CL. 12 DN 250 X 75</t>
  </si>
  <si>
    <t>M070937355</t>
  </si>
  <si>
    <t>TE RD RPVC FFF JR CL. 12 DN 250 X 100</t>
  </si>
  <si>
    <t>M070937357</t>
  </si>
  <si>
    <t>TE RD RPVC FFF JR CL. 12 DN 250 X 125</t>
  </si>
  <si>
    <t>M070937359</t>
  </si>
  <si>
    <t>TE RD RPVC FFF JR CL. 12 DN 250 X 150</t>
  </si>
  <si>
    <t>M070937361</t>
  </si>
  <si>
    <t>TE RD RPVC FFF JR CL. 12 DN 250 X 200</t>
  </si>
  <si>
    <t>M070937363</t>
  </si>
  <si>
    <t>TE RD RPVC FFF JR CL. 12 DN 300 X 25</t>
  </si>
  <si>
    <t>M070937365</t>
  </si>
  <si>
    <t>TE RD RPVC FFF JR CL. 12 DN 300 X 40</t>
  </si>
  <si>
    <t>M070937367</t>
  </si>
  <si>
    <t>TE RD RPVC FFF JR CL. 12 DN 300 X 50</t>
  </si>
  <si>
    <t>M070937369</t>
  </si>
  <si>
    <t>TE RD RPVC FFF JR CL. 12 DN 300 X 63</t>
  </si>
  <si>
    <t>M070937371</t>
  </si>
  <si>
    <t>TE RD RPVC FFF JR CL. 12 DN 300 X 75</t>
  </si>
  <si>
    <t>M070937373</t>
  </si>
  <si>
    <t>TE RD RPVC FFF JR CL. 12 DN 300 X 100</t>
  </si>
  <si>
    <t>M070937375</t>
  </si>
  <si>
    <t>TE RD RPVC FFF JR CL. 12 DN 300 X 125</t>
  </si>
  <si>
    <t>M070937377</t>
  </si>
  <si>
    <t>TE RD RPVC FFF JR CL. 12 DN 300 X 150</t>
  </si>
  <si>
    <t>M070937379</t>
  </si>
  <si>
    <t>TE RD RPVC FFF JR CL. 12 DN 300 X 200</t>
  </si>
  <si>
    <t>M070937381</t>
  </si>
  <si>
    <t>TE RD RPVC FFF JR CL. 12 DN 300 X 250</t>
  </si>
  <si>
    <t>M070937383</t>
  </si>
  <si>
    <t>TE RD RPVC FFF JR CL. 12 DN 350 X 25</t>
  </si>
  <si>
    <t>M070937385</t>
  </si>
  <si>
    <t>TE RD RPVC FFF JR CL. 12 DN 350 X 40</t>
  </si>
  <si>
    <t>M070937387</t>
  </si>
  <si>
    <t>TE RD RPVC FFF JR CL. 12 DN 350 X 50</t>
  </si>
  <si>
    <t>M070937389</t>
  </si>
  <si>
    <t>TE RD RPVC FFF JR CL. 12 DN 350 X 63</t>
  </si>
  <si>
    <t>M070937391</t>
  </si>
  <si>
    <t>TE RD RPVC FFF JR CL. 12 DN 350 X 75</t>
  </si>
  <si>
    <t>M070937393</t>
  </si>
  <si>
    <t>TE RD RPVC FFF JR CL. 12 DN 350 X 100</t>
  </si>
  <si>
    <t>M070937395</t>
  </si>
  <si>
    <t>TE RD RPVC FFF JR CL. 12 DN 350 X 125</t>
  </si>
  <si>
    <t>M070937397</t>
  </si>
  <si>
    <t>TE RD RPVC FFF JR CL. 12 DN 350 X 150</t>
  </si>
  <si>
    <t>M070937399</t>
  </si>
  <si>
    <t>TE RD RPVC FFF JR CL. 12 DN 350 X 200</t>
  </si>
  <si>
    <t>M070937401</t>
  </si>
  <si>
    <t>TE RD RPVC FFF JR CL. 12 DN 350 X 250</t>
  </si>
  <si>
    <t>M070937403</t>
  </si>
  <si>
    <t>TE RD RPVC FFF JR CL. 12 DN 350 X 300</t>
  </si>
  <si>
    <t>M070937405</t>
  </si>
  <si>
    <t>TE RD RPVC FFF JR CL. 12 DN 400 X 25</t>
  </si>
  <si>
    <t>M070937407</t>
  </si>
  <si>
    <t>TE RD RPVC FFF JR CL. 12 DN 400 X 40</t>
  </si>
  <si>
    <t>M070937409</t>
  </si>
  <si>
    <t>TE RD RPVC FFF JR CL. 12 DN 400 X 50</t>
  </si>
  <si>
    <t>M070937411</t>
  </si>
  <si>
    <t>TE RD RPVC FFF JR CL. 12 DN 400 X 63</t>
  </si>
  <si>
    <t>M070937413</t>
  </si>
  <si>
    <t>TE RD RPVC FFF JR CL. 12 DN 400 X 75</t>
  </si>
  <si>
    <t>M070937415</t>
  </si>
  <si>
    <t>TE RD RPVC FFF JR CL. 12 DN 400 X 100</t>
  </si>
  <si>
    <t>M070937417</t>
  </si>
  <si>
    <t>TE RD RPVC FFF JR CL. 12 DN 400 X 125</t>
  </si>
  <si>
    <t>M070937419</t>
  </si>
  <si>
    <t>TE RD RPVC FFF JR CL. 12 DN 400 X 150</t>
  </si>
  <si>
    <t>M070937421</t>
  </si>
  <si>
    <t>TE RD RPVC FFF JR CL. 12 DN 400 X 200</t>
  </si>
  <si>
    <t>M070937423</t>
  </si>
  <si>
    <t>TE RD RPVC FFF JR CL. 12 DN 400 X 250</t>
  </si>
  <si>
    <t>M070937425</t>
  </si>
  <si>
    <t>TE RD RPVC FFF JR CL. 12 DN 400 X 300</t>
  </si>
  <si>
    <t>M070937427</t>
  </si>
  <si>
    <t>TE RD RPVC FFF JR CL. 12 DN 400 X 350</t>
  </si>
  <si>
    <t>M070937429</t>
  </si>
  <si>
    <t>TE RD RPVC FFF JR CL. 12 DN 450 X 25</t>
  </si>
  <si>
    <t>M070937431</t>
  </si>
  <si>
    <t>TE RD RPVC FFF JR CL. 12 DN 450 X 40</t>
  </si>
  <si>
    <t>M070937433</t>
  </si>
  <si>
    <t>TE RD RPVC FFF JR CL. 12 DN 450 X 50</t>
  </si>
  <si>
    <t>M070937435</t>
  </si>
  <si>
    <t>TE RD RPVC FFF JR CL. 12 DN 450 X 63</t>
  </si>
  <si>
    <t>M070937437</t>
  </si>
  <si>
    <t>TE RD RPVC FFF JR CL. 12 DN 450 X 75</t>
  </si>
  <si>
    <t>M070937439</t>
  </si>
  <si>
    <t>TE RD RPVC FFF JR CL. 12 DN 450 X 100</t>
  </si>
  <si>
    <t>M070937441</t>
  </si>
  <si>
    <t>TE RD RPVC FFF JR CL. 12 DN 450 X 125</t>
  </si>
  <si>
    <t>M070937443</t>
  </si>
  <si>
    <t>TE RD RPVC FFF JR CL. 12 DN 450 X 150</t>
  </si>
  <si>
    <t>M070937445</t>
  </si>
  <si>
    <t>TE RD RPVC FFF JR CL. 12 DN 450 X 200</t>
  </si>
  <si>
    <t>M070937447</t>
  </si>
  <si>
    <t>TE RD RPVC FFF JR CL. 12 DN 450 X 250</t>
  </si>
  <si>
    <t>M070937449</t>
  </si>
  <si>
    <t>TE RD RPVC FFF JR CL. 12 DN 450 X 300</t>
  </si>
  <si>
    <t>M070937451</t>
  </si>
  <si>
    <t>TE RD RPVC FFF JR CL. 12 DN 450 X 350</t>
  </si>
  <si>
    <t>M070937453</t>
  </si>
  <si>
    <t>TE RD RPVC FFF JR CL. 12 DN 450 X 400</t>
  </si>
  <si>
    <t>M070937455</t>
  </si>
  <si>
    <t>TE RD RPVC FFF JR CL. 12 DN 500 X 25</t>
  </si>
  <si>
    <t>M070937457</t>
  </si>
  <si>
    <t>TE RD RPVC FFF JR CL. 12 DN 500 X 40</t>
  </si>
  <si>
    <t>M070937459</t>
  </si>
  <si>
    <t>TE RD RPVC FFF JR CL. 12 DN 500 X 50</t>
  </si>
  <si>
    <t>M070937461</t>
  </si>
  <si>
    <t>TE RD RPVC FFF JR CL. 12 DN 500 X 63</t>
  </si>
  <si>
    <t>M070937463</t>
  </si>
  <si>
    <t>TE RD RPVC FFF JR CL. 12 DN 500 X 75</t>
  </si>
  <si>
    <t>M070937465</t>
  </si>
  <si>
    <t>TE RD RPVC FFF JR CL. 12 DN 500 X 100</t>
  </si>
  <si>
    <t>M070937467</t>
  </si>
  <si>
    <t>TE RD RPVC FFF JR CL. 12 DN 500 X 125</t>
  </si>
  <si>
    <t>M070937469</t>
  </si>
  <si>
    <t>TE RD RPVC FFF JR CL. 12 DN 500 X 150</t>
  </si>
  <si>
    <t>M070937471</t>
  </si>
  <si>
    <t>TE RD RPVC FFF JR CL. 12 DN 500 X 200</t>
  </si>
  <si>
    <t>M070937473</t>
  </si>
  <si>
    <t>TE RD RPVC FFF JR CL. 12 DN 500 X 250</t>
  </si>
  <si>
    <t>M070937475</t>
  </si>
  <si>
    <t>TE RD RPVC FFF JR CL. 12 DN 500 X 300</t>
  </si>
  <si>
    <t>M070937477</t>
  </si>
  <si>
    <t>TE RD RPVC FFF JR CL. 12 DN 500 X 350</t>
  </si>
  <si>
    <t>M070937479</t>
  </si>
  <si>
    <t>TE RD RPVC FFF JR CL. 12 DN 500 X 400</t>
  </si>
  <si>
    <t>M070937481</t>
  </si>
  <si>
    <t>TE RD RPVC FFF JR CL. 12 DN 500 X 450</t>
  </si>
  <si>
    <t>M070937483</t>
  </si>
  <si>
    <t>TE RD RPVC FFF JR CL. 12 DN 600 X 25</t>
  </si>
  <si>
    <t>M070937485</t>
  </si>
  <si>
    <t>TE RD RPVC FFF JR CL. 12 DN 600 X 40</t>
  </si>
  <si>
    <t>M070937487</t>
  </si>
  <si>
    <t>TE RD RPVC FFF JR CL. 12 DN 600 X 50</t>
  </si>
  <si>
    <t>M070937489</t>
  </si>
  <si>
    <t>TE RD RPVC FFF JR CL. 12 DN 600 X 63</t>
  </si>
  <si>
    <t>M070937491</t>
  </si>
  <si>
    <t>TE RD RPVC FFF JR CL. 12 DN 600 X 75</t>
  </si>
  <si>
    <t>M070937493</t>
  </si>
  <si>
    <t>TE RD RPVC FFF JR CL. 12 DN 600 X 100</t>
  </si>
  <si>
    <t>M070937495</t>
  </si>
  <si>
    <t>TE RD RPVC FFF JR CL. 12 DN 600 X 125</t>
  </si>
  <si>
    <t>M070937497</t>
  </si>
  <si>
    <t>TE RD RPVC FFF JR CL. 12 DN 600 X 150</t>
  </si>
  <si>
    <t>M070937499</t>
  </si>
  <si>
    <t>TE RD RPVC FFF JR CL. 12 DN 600 X 200</t>
  </si>
  <si>
    <t>M070937501</t>
  </si>
  <si>
    <t>TE RD RPVC FFF JR CL. 12 DN 600 X 250</t>
  </si>
  <si>
    <t>M070937503</t>
  </si>
  <si>
    <t>TE RD RPVC FFF JR CL. 12 DN 600 X 300</t>
  </si>
  <si>
    <t>M070937505</t>
  </si>
  <si>
    <t>TE RD RPVC FFF JR CL. 12 DN 600 X 350</t>
  </si>
  <si>
    <t>M070937507</t>
  </si>
  <si>
    <t>TE RD RPVC FFF JR CL. 12 DN 600 X 400</t>
  </si>
  <si>
    <t>M070937509</t>
  </si>
  <si>
    <t>TE RD RPVC FFF JR CL. 12 DN 600 X 450</t>
  </si>
  <si>
    <t>M070937511</t>
  </si>
  <si>
    <t>TE RD RPVC FFF JR CL. 12 DN 600 X 500</t>
  </si>
  <si>
    <t>M070937513</t>
  </si>
  <si>
    <t>TE RD RPVC FFF JR CL. 12 DN 700 X 25</t>
  </si>
  <si>
    <t>M070937515</t>
  </si>
  <si>
    <t>TE RD RPVC FFF JR CL. 12 DN 700 X 40</t>
  </si>
  <si>
    <t>M070937517</t>
  </si>
  <si>
    <t>TE RD RPVC FFF JR CL. 12 DN 700 X 50</t>
  </si>
  <si>
    <t>M070937519</t>
  </si>
  <si>
    <t>TE RD RPVC FFF JR CL. 12 DN 700 X 63</t>
  </si>
  <si>
    <t>M070937521</t>
  </si>
  <si>
    <t>TE RD RPVC FFF JR CL. 12 DN 700 X 75</t>
  </si>
  <si>
    <t>M070937523</t>
  </si>
  <si>
    <t>TE RD RPVC FFF JR CL. 12 DN 700 X 100</t>
  </si>
  <si>
    <t>M070937525</t>
  </si>
  <si>
    <t>TE RD RPVC FFF JR CL. 12 DN 700 X 125</t>
  </si>
  <si>
    <t>M070937527</t>
  </si>
  <si>
    <t>TE RD RPVC FFF JR CL. 12 DN 700 X 150</t>
  </si>
  <si>
    <t>M070937529</t>
  </si>
  <si>
    <t>TE RD RPVC FFF JR CL. 12 DN 700 X 200</t>
  </si>
  <si>
    <t>M070937531</t>
  </si>
  <si>
    <t>TE RD RPVC FFF JR CL. 12 DN 700 X 250</t>
  </si>
  <si>
    <t>M070937533</t>
  </si>
  <si>
    <t>TE RD RPVC FFF JR CL. 12 DN 700 X 300</t>
  </si>
  <si>
    <t>M070937535</t>
  </si>
  <si>
    <t>TE RD RPVC FFF JR CL. 12 DN 700 X 350</t>
  </si>
  <si>
    <t>M070937537</t>
  </si>
  <si>
    <t>TE RD RPVC FFF JR CL. 12 DN 700 X 400</t>
  </si>
  <si>
    <t>M070937539</t>
  </si>
  <si>
    <t>TE RD RPVC FFF JR CL. 12 DN 700 X 450</t>
  </si>
  <si>
    <t>M070937541</t>
  </si>
  <si>
    <t>TE RD RPVC FFF JR CL. 12 DN 700 X 500</t>
  </si>
  <si>
    <t>M070937543</t>
  </si>
  <si>
    <t>TE RD RPVC FFF JR CL. 12 DN 700 X 600</t>
  </si>
  <si>
    <t>M070938001</t>
  </si>
  <si>
    <t>TE RD RPVC FFF JR CL. 14 DN 40 X 25</t>
  </si>
  <si>
    <t>M070938003</t>
  </si>
  <si>
    <t>TE RD RPVC FFF JR CL. 14 DN 50 X 25</t>
  </si>
  <si>
    <t>M070938005</t>
  </si>
  <si>
    <t>TE RD RPVC FFF JR CL. 14 DN 50 X 40</t>
  </si>
  <si>
    <t>M070938007</t>
  </si>
  <si>
    <t>TE RD RPVC FFF JR CL. 14 DN 63 X 25</t>
  </si>
  <si>
    <t>M070938009</t>
  </si>
  <si>
    <t>TE RD RPVC FFF JR CL. 14 DN 63 X 40</t>
  </si>
  <si>
    <t>M070938011</t>
  </si>
  <si>
    <t>TE RD RPVC FFF JR CL. 14 DN 63 X 50</t>
  </si>
  <si>
    <t>M070938013</t>
  </si>
  <si>
    <t>TE RD RPVC FFF JR CL. 14 DN 75 X 25</t>
  </si>
  <si>
    <t>M070938015</t>
  </si>
  <si>
    <t>TE RD RPVC FFF JR CL. 14 DN 75 X 40</t>
  </si>
  <si>
    <t>M070938017</t>
  </si>
  <si>
    <t>TE RD RPVC FFF JR CL. 14 DN 75 X 50</t>
  </si>
  <si>
    <t>M070938019</t>
  </si>
  <si>
    <t>TE RD RPVC FFF JR CL. 14 DN 75 X 63</t>
  </si>
  <si>
    <t>M070938021</t>
  </si>
  <si>
    <t>TE RD RPVC FFF JR CL. 14 DN 100 X 25</t>
  </si>
  <si>
    <t>M070938023</t>
  </si>
  <si>
    <t>TE RD RPVC FFF JR CL. 14 DN 100 X 40</t>
  </si>
  <si>
    <t>M070938025</t>
  </si>
  <si>
    <t>TE RD RPVC FFF JR CL. 14 DN 100 X 50</t>
  </si>
  <si>
    <t>M070938027</t>
  </si>
  <si>
    <t>TE RD RPVC FFF JR CL. 14 DN 100 X 63</t>
  </si>
  <si>
    <t>M070938029</t>
  </si>
  <si>
    <t>TE RD RPVC FFF JR CL. 14 DN 100 X 75</t>
  </si>
  <si>
    <t>M070938031</t>
  </si>
  <si>
    <t>TE RD RPVC FFF JR CL. 14 DN 125 X 25</t>
  </si>
  <si>
    <t>M070938033</t>
  </si>
  <si>
    <t>TE RD RPVC FFF JR CL. 14 DN 125 X 40</t>
  </si>
  <si>
    <t>M070938035</t>
  </si>
  <si>
    <t>TE RD RPVC FFF JR CL. 14 DN 125 X 50</t>
  </si>
  <si>
    <t>M070938037</t>
  </si>
  <si>
    <t>TE RD RPVC FFF JR CL. 14 DN 125 X 63</t>
  </si>
  <si>
    <t>M070938039</t>
  </si>
  <si>
    <t>TE RD RPVC FFF JR CL. 14 DN 125 X 75</t>
  </si>
  <si>
    <t>M070938041</t>
  </si>
  <si>
    <t>TE RD RPVC FFF JR CL. 14 DN 125 X 100</t>
  </si>
  <si>
    <t>M070938043</t>
  </si>
  <si>
    <t>TE RD RPVC FFF JR CL. 14 DN 150 X 25</t>
  </si>
  <si>
    <t>M070938045</t>
  </si>
  <si>
    <t>TE RD RPVC FFF JR CL. 14 DN 150 X 40</t>
  </si>
  <si>
    <t>M070938047</t>
  </si>
  <si>
    <t>TE RD RPVC FFF JR CL. 14 DN 150 X 50</t>
  </si>
  <si>
    <t>M070938049</t>
  </si>
  <si>
    <t>TE RD RPVC FFF JR CL. 14 DN 150 X 63</t>
  </si>
  <si>
    <t>M070938051</t>
  </si>
  <si>
    <t>TE RD RPVC FFF JR CL. 14 DN 150 X 75</t>
  </si>
  <si>
    <t>M070938053</t>
  </si>
  <si>
    <t>TE RD RPVC FFF JR CL. 14 DN 150 X 100</t>
  </si>
  <si>
    <t>M070938055</t>
  </si>
  <si>
    <t>TE RD RPVC FFF JR CL. 14 DN 150 X 125</t>
  </si>
  <si>
    <t>M070938057</t>
  </si>
  <si>
    <t>TE RD RPVC FFF JR CL. 14 DN 200 X 25</t>
  </si>
  <si>
    <t>M070938059</t>
  </si>
  <si>
    <t>TE RD RPVC FFF JR CL. 14 DN 200 X 40</t>
  </si>
  <si>
    <t>M070938061</t>
  </si>
  <si>
    <t>TE RD RPVC FFF JR CL. 14 DN 200 X 50</t>
  </si>
  <si>
    <t>M070938063</t>
  </si>
  <si>
    <t>TE RD RPVC FFF JR CL. 14 DN 200 X 63</t>
  </si>
  <si>
    <t>M070938065</t>
  </si>
  <si>
    <t>TE RD RPVC FFF JR CL. 14 DN 200 X 75</t>
  </si>
  <si>
    <t>M070938067</t>
  </si>
  <si>
    <t>TE RD RPVC FFF JR CL. 14 DN 200 X 100</t>
  </si>
  <si>
    <t>M070938069</t>
  </si>
  <si>
    <t>TE RD RPVC FFF JR CL. 14 DN 200 X 125</t>
  </si>
  <si>
    <t>M070938071</t>
  </si>
  <si>
    <t>TE RD RPVC FFF JR CL. 14 DN 200 X 150</t>
  </si>
  <si>
    <t>M070938073</t>
  </si>
  <si>
    <t>TE RD RPVC FFF JR CL. 14 DN 250 X 25</t>
  </si>
  <si>
    <t>M070938075</t>
  </si>
  <si>
    <t>TE RD RPVC FFF JR CL. 14 DN 250 X 40</t>
  </si>
  <si>
    <t>M070938077</t>
  </si>
  <si>
    <t>TE RD RPVC FFF JR CL. 14 DN 250 X 50</t>
  </si>
  <si>
    <t>M070938079</t>
  </si>
  <si>
    <t>TE RD RPVC FFF JR CL. 14 DN 250 X 63</t>
  </si>
  <si>
    <t>M070938081</t>
  </si>
  <si>
    <t>TE RD RPVC FFF JR CL. 14 DN 250 X 75</t>
  </si>
  <si>
    <t>M070938083</t>
  </si>
  <si>
    <t>TE RD RPVC FFF JR CL. 14 DN 250 X 100</t>
  </si>
  <si>
    <t>M070938085</t>
  </si>
  <si>
    <t>TE RD RPVC FFF JR CL. 14 DN 250 X 125</t>
  </si>
  <si>
    <t>M070938087</t>
  </si>
  <si>
    <t>TE RD RPVC FFF JR CL. 14 DN 250 X 150</t>
  </si>
  <si>
    <t>M070938089</t>
  </si>
  <si>
    <t>TE RD RPVC FFF JR CL. 14 DN 250 X 200</t>
  </si>
  <si>
    <t>M070938091</t>
  </si>
  <si>
    <t>TE RD RPVC FFF JR CL. 14 DN 300 X 25</t>
  </si>
  <si>
    <t>M070938093</t>
  </si>
  <si>
    <t>TE RD RPVC FFF JR CL. 14 DN 300 X 40</t>
  </si>
  <si>
    <t>M070938095</t>
  </si>
  <si>
    <t>TE RD RPVC FFF JR CL. 14 DN 300 X 50</t>
  </si>
  <si>
    <t>M070938097</t>
  </si>
  <si>
    <t>TE RD RPVC FFF JR CL. 14 DN 300 X 63</t>
  </si>
  <si>
    <t>M070938099</t>
  </si>
  <si>
    <t>TE RD RPVC FFF JR CL. 14 DN 300 X 75</t>
  </si>
  <si>
    <t>M070938101</t>
  </si>
  <si>
    <t>TE RD RPVC FFF JR CL. 14 DN 300 X 100</t>
  </si>
  <si>
    <t>M070938103</t>
  </si>
  <si>
    <t>TE RD RPVC FFF JR CL. 14 DN 300 X 125</t>
  </si>
  <si>
    <t>M070938105</t>
  </si>
  <si>
    <t>TE RD RPVC FFF JR CL. 14 DN 300 X 150</t>
  </si>
  <si>
    <t>M070938107</t>
  </si>
  <si>
    <t>TE RD RPVC FFF JR CL. 14 DN 300 X 200</t>
  </si>
  <si>
    <t>M070938109</t>
  </si>
  <si>
    <t>TE RD RPVC FFF JR CL. 14 DN 300 X 250</t>
  </si>
  <si>
    <t>M070938111</t>
  </si>
  <si>
    <t>TE RD RPVC FFF JR CL. 14 DN 350 X 25</t>
  </si>
  <si>
    <t>M070938113</t>
  </si>
  <si>
    <t>TE RD RPVC FFF JR CL. 14 DN 350 X 40</t>
  </si>
  <si>
    <t>M070938115</t>
  </si>
  <si>
    <t>TE RD RPVC FFF JR CL. 14 DN 350 X 50</t>
  </si>
  <si>
    <t>M070938117</t>
  </si>
  <si>
    <t>TE RD RPVC FFF JR CL. 14 DN 350 X 63</t>
  </si>
  <si>
    <t>M070938119</t>
  </si>
  <si>
    <t>TE RD RPVC FFF JR CL. 14 DN 350 X 75</t>
  </si>
  <si>
    <t>M070938121</t>
  </si>
  <si>
    <t>TE RD RPVC FFF JR CL. 14 DN 350 X 100</t>
  </si>
  <si>
    <t>M070938123</t>
  </si>
  <si>
    <t>TE RD RPVC FFF JR CL. 14 DN 350 X 125</t>
  </si>
  <si>
    <t>M070938125</t>
  </si>
  <si>
    <t>TE RD RPVC FFF JR CL. 14 DN 350 X 150</t>
  </si>
  <si>
    <t>M070938127</t>
  </si>
  <si>
    <t>TE RD RPVC FFF JR CL. 14 DN 350 X 200</t>
  </si>
  <si>
    <t>M070938129</t>
  </si>
  <si>
    <t>TE RD RPVC FFF JR CL. 14 DN 350 X 250</t>
  </si>
  <si>
    <t>M070938131</t>
  </si>
  <si>
    <t>TE RD RPVC FFF JR CL. 14 DN 350 X 300</t>
  </si>
  <si>
    <t>M070938133</t>
  </si>
  <si>
    <t>TE RD RPVC FFF JR CL. 14 DN 400 X 25</t>
  </si>
  <si>
    <t>M070938135</t>
  </si>
  <si>
    <t>TE RD RPVC FFF JR CL. 14 DN 400 X 40</t>
  </si>
  <si>
    <t>M070938137</t>
  </si>
  <si>
    <t>TE RD RPVC FFF JR CL. 14 DN 400 X 50</t>
  </si>
  <si>
    <t>M070938139</t>
  </si>
  <si>
    <t>TE RD RPVC FFF JR CL. 14 DN 400 X 63</t>
  </si>
  <si>
    <t>M070938141</t>
  </si>
  <si>
    <t>TE RD RPVC FFF JR CL. 14 DN 400 X 75</t>
  </si>
  <si>
    <t>M070938143</t>
  </si>
  <si>
    <t>TE RD RPVC FFF JR CL. 14 DN 400 X 100</t>
  </si>
  <si>
    <t>M070938145</t>
  </si>
  <si>
    <t>TE RD RPVC FFF JR CL. 14 DN 400 X 125</t>
  </si>
  <si>
    <t>M070938147</t>
  </si>
  <si>
    <t>TE RD RPVC FFF JR CL. 14 DN 400 X 150</t>
  </si>
  <si>
    <t>M070938149</t>
  </si>
  <si>
    <t>TE RD RPVC FFF JR CL. 14 DN 400 X 200</t>
  </si>
  <si>
    <t>M070938151</t>
  </si>
  <si>
    <t>TE RD RPVC FFF JR CL. 14 DN 400 X 250</t>
  </si>
  <si>
    <t>M070938153</t>
  </si>
  <si>
    <t>TE RD RPVC FFF JR CL. 14 DN 400 X 300</t>
  </si>
  <si>
    <t>M070938155</t>
  </si>
  <si>
    <t>TE RD RPVC FFF JR CL. 14 DN 400 X 350</t>
  </si>
  <si>
    <t>M070938157</t>
  </si>
  <si>
    <t>TE RD RPVC FFF JR CL. 14 DN 450 X 25</t>
  </si>
  <si>
    <t>M070938159</t>
  </si>
  <si>
    <t>TE RD RPVC FFF JR CL. 14 DN 450 X 40</t>
  </si>
  <si>
    <t>M070938161</t>
  </si>
  <si>
    <t>TE RD RPVC FFF JR CL. 14 DN 450 X 50</t>
  </si>
  <si>
    <t>M070938163</t>
  </si>
  <si>
    <t>TE RD RPVC FFF JR CL. 14 DN 450 X 63</t>
  </si>
  <si>
    <t>M070938165</t>
  </si>
  <si>
    <t>TE RD RPVC FFF JR CL. 14 DN 450 X 75</t>
  </si>
  <si>
    <t>M070938167</t>
  </si>
  <si>
    <t>TE RD RPVC FFF JR CL. 14 DN 450 X 100</t>
  </si>
  <si>
    <t>M070938169</t>
  </si>
  <si>
    <t>TE RD RPVC FFF JR CL. 14 DN 450 X 125</t>
  </si>
  <si>
    <t>M070938171</t>
  </si>
  <si>
    <t>TE RD RPVC FFF JR CL. 14 DN 450 X 150</t>
  </si>
  <si>
    <t>M070938173</t>
  </si>
  <si>
    <t>TE RD RPVC FFF JR CL. 14 DN 450 X 200</t>
  </si>
  <si>
    <t>M070938175</t>
  </si>
  <si>
    <t>TE RD RPVC FFF JR CL. 14 DN 450 X 250</t>
  </si>
  <si>
    <t>M070938177</t>
  </si>
  <si>
    <t>TE RD RPVC FFF JR CL. 14 DN 450 X 300</t>
  </si>
  <si>
    <t>M070938179</t>
  </si>
  <si>
    <t>TE RD RPVC FFF JR CL. 14 DN 450 X 350</t>
  </si>
  <si>
    <t>M070938181</t>
  </si>
  <si>
    <t>TE RD RPVC FFF JR CL. 14 DN 450 X 400</t>
  </si>
  <si>
    <t>M070938183</t>
  </si>
  <si>
    <t>TE RD RPVC FFF JR CL. 14 DN 500 X 25</t>
  </si>
  <si>
    <t>M070938185</t>
  </si>
  <si>
    <t>TE RD RPVC FFF JR CL. 14 DN 500 X 40</t>
  </si>
  <si>
    <t>M070938187</t>
  </si>
  <si>
    <t>TE RD RPVC FFF JR CL. 14 DN 500 X 50</t>
  </si>
  <si>
    <t>M070938189</t>
  </si>
  <si>
    <t>TE RD RPVC FFF JR CL. 14 DN 500 X 63</t>
  </si>
  <si>
    <t>M070938191</t>
  </si>
  <si>
    <t>TE RD RPVC FFF JR CL. 14 DN 500 X 75</t>
  </si>
  <si>
    <t>M070938193</t>
  </si>
  <si>
    <t>TE RD RPVC FFF JR CL. 14 DN 500 X 100</t>
  </si>
  <si>
    <t>M070938195</t>
  </si>
  <si>
    <t>TE RD RPVC FFF JR CL. 14 DN 500 X 125</t>
  </si>
  <si>
    <t>M070938197</t>
  </si>
  <si>
    <t>TE RD RPVC FFF JR CL. 14 DN 500 X 150</t>
  </si>
  <si>
    <t>M070938199</t>
  </si>
  <si>
    <t>TE RD RPVC FFF JR CL. 14 DN 500 X 200</t>
  </si>
  <si>
    <t>M070938201</t>
  </si>
  <si>
    <t>TE RD RPVC FFF JR CL. 14 DN 500 X 250</t>
  </si>
  <si>
    <t>M070938203</t>
  </si>
  <si>
    <t>TE RD RPVC FFF JR CL. 14 DN 500 X 300</t>
  </si>
  <si>
    <t>M070938205</t>
  </si>
  <si>
    <t>TE RD RPVC FFF JR CL. 14 DN 500 X 350</t>
  </si>
  <si>
    <t>M070938207</t>
  </si>
  <si>
    <t>TE RD RPVC FFF JR CL. 14 DN 500 X 400</t>
  </si>
  <si>
    <t>M070938209</t>
  </si>
  <si>
    <t>TE RD RPVC FFF JR CL. 14 DN 500 X 450</t>
  </si>
  <si>
    <t>M070938211</t>
  </si>
  <si>
    <t>TE RD RPVC FFF JR CL. 14 DN 600 X 25</t>
  </si>
  <si>
    <t>M070938213</t>
  </si>
  <si>
    <t>TE RD RPVC FFF JR CL. 14 DN 600 X 40</t>
  </si>
  <si>
    <t>M070938215</t>
  </si>
  <si>
    <t>TE RD RPVC FFF JR CL. 14 DN 600 X 50</t>
  </si>
  <si>
    <t>M070938217</t>
  </si>
  <si>
    <t>TE RD RPVC FFF JR CL. 14 DN 600 X 63</t>
  </si>
  <si>
    <t>M070938219</t>
  </si>
  <si>
    <t>TE RD RPVC FFF JR CL. 14 DN 600 X 75</t>
  </si>
  <si>
    <t>M070938221</t>
  </si>
  <si>
    <t>TE RD RPVC FFF JR CL. 14 DN 600 X 100</t>
  </si>
  <si>
    <t>M070938223</t>
  </si>
  <si>
    <t>TE RD RPVC FFF JR CL. 14 DN 600 X 125</t>
  </si>
  <si>
    <t>M070938225</t>
  </si>
  <si>
    <t>TE RD RPVC FFF JR CL. 14 DN 600 X 150</t>
  </si>
  <si>
    <t>M070938227</t>
  </si>
  <si>
    <t>TE RD RPVC FFF JR CL. 14 DN 600 X 200</t>
  </si>
  <si>
    <t>M070938229</t>
  </si>
  <si>
    <t>TE RD RPVC FFF JR CL. 14 DN 600 X 250</t>
  </si>
  <si>
    <t>M070938231</t>
  </si>
  <si>
    <t>TE RD RPVC FFF JR CL. 14 DN 600 X 300</t>
  </si>
  <si>
    <t>M070938233</t>
  </si>
  <si>
    <t>TE RD RPVC FFF JR CL. 14 DN 600 X 350</t>
  </si>
  <si>
    <t>M070938235</t>
  </si>
  <si>
    <t>TE RD RPVC FFF JR CL. 14 DN 600 X 400</t>
  </si>
  <si>
    <t>M070938237</t>
  </si>
  <si>
    <t>TE RD RPVC FFF JR CL. 14 DN 600 X 450</t>
  </si>
  <si>
    <t>M070938239</t>
  </si>
  <si>
    <t>TE RD RPVC FFF JR CL. 14 DN 600 X 500</t>
  </si>
  <si>
    <t>M070938241</t>
  </si>
  <si>
    <t>TE RD RPVC FFF JR CL. 14 DN 700 X 25</t>
  </si>
  <si>
    <t>M070938243</t>
  </si>
  <si>
    <t>TE RD RPVC FFF JR CL. 14 DN 700 X 40</t>
  </si>
  <si>
    <t>M070938245</t>
  </si>
  <si>
    <t>TE RD RPVC FFF JR CL. 14 DN 700 X 50</t>
  </si>
  <si>
    <t>M070938247</t>
  </si>
  <si>
    <t>TE RD RPVC FFF JR CL. 14 DN 700 X 63</t>
  </si>
  <si>
    <t>M070938249</t>
  </si>
  <si>
    <t>TE RD RPVC FFF JR CL. 14 DN 700 X 75</t>
  </si>
  <si>
    <t>M070938251</t>
  </si>
  <si>
    <t>TE RD RPVC FFF JR CL. 14 DN 700 X 100</t>
  </si>
  <si>
    <t>M070938253</t>
  </si>
  <si>
    <t>TE RD RPVC FFF JR CL. 14 DN 700 X 125</t>
  </si>
  <si>
    <t>M070938255</t>
  </si>
  <si>
    <t>TE RD RPVC FFF JR CL. 14 DN 700 X 150</t>
  </si>
  <si>
    <t>M070938257</t>
  </si>
  <si>
    <t>TE RD RPVC FFF JR CL. 14 DN 700 X 200</t>
  </si>
  <si>
    <t>M070938259</t>
  </si>
  <si>
    <t>TE RD RPVC FFF JR CL. 14 DN 700 X 250</t>
  </si>
  <si>
    <t>M070938261</t>
  </si>
  <si>
    <t>TE RD RPVC FFF JR CL. 14 DN 700 X 300</t>
  </si>
  <si>
    <t>M070938263</t>
  </si>
  <si>
    <t>TE RD RPVC FFF JR CL. 14 DN 700 X 350</t>
  </si>
  <si>
    <t>M070938265</t>
  </si>
  <si>
    <t>TE RD RPVC FFF JR CL. 14 DN 700 X 400</t>
  </si>
  <si>
    <t>M070938267</t>
  </si>
  <si>
    <t>TE RD RPVC FFF JR CL. 14 DN 700 X 450</t>
  </si>
  <si>
    <t>M070938269</t>
  </si>
  <si>
    <t>TE RD RPVC FFF JR CL. 14 DN 700 X 500</t>
  </si>
  <si>
    <t>M070938271</t>
  </si>
  <si>
    <t>TE RD RPVC FFF JR CL. 14 DN 700 X 600</t>
  </si>
  <si>
    <t>M070938273</t>
  </si>
  <si>
    <t>TE RD RPVC FFF JR CL. 16 DN 40 X 25</t>
  </si>
  <si>
    <t>M070938275</t>
  </si>
  <si>
    <t>TE RD RPVC FFF JR CL. 16 DN 50 X 25</t>
  </si>
  <si>
    <t>M070938277</t>
  </si>
  <si>
    <t>TE RD RPVC FFF JR CL. 16 DN 50 X 40</t>
  </si>
  <si>
    <t>M070938279</t>
  </si>
  <si>
    <t>TE RD RPVC FFF JR CL. 16 DN 63 X 25</t>
  </si>
  <si>
    <t>M070938281</t>
  </si>
  <si>
    <t>TE RD RPVC FFF JR CL. 16 DN 63 X 40</t>
  </si>
  <si>
    <t>M070938283</t>
  </si>
  <si>
    <t>TE RD RPVC FFF JR CL. 16 DN 63 X 50</t>
  </si>
  <si>
    <t>M070938285</t>
  </si>
  <si>
    <t>TE RD RPVC FFF JR CL. 16 DN 75 X 25</t>
  </si>
  <si>
    <t>M070938287</t>
  </si>
  <si>
    <t>TE RD RPVC FFF JR CL. 16 DN 75 X 40</t>
  </si>
  <si>
    <t>M070938289</t>
  </si>
  <si>
    <t>TE RD RPVC FFF JR CL. 16 DN 75 X 50</t>
  </si>
  <si>
    <t>M070938291</t>
  </si>
  <si>
    <t>TE RD RPVC FFF JR CL. 16 DN 75 X 63</t>
  </si>
  <si>
    <t>M070938293</t>
  </si>
  <si>
    <t>TE RD RPVC FFF JR CL. 16 DN 100 X 25</t>
  </si>
  <si>
    <t>M070938295</t>
  </si>
  <si>
    <t>TE RD RPVC FFF JR CL. 16 DN 100 X 40</t>
  </si>
  <si>
    <t>M070938297</t>
  </si>
  <si>
    <t>TE RD RPVC FFF JR CL. 16 DN 100 X 50</t>
  </si>
  <si>
    <t>M070938299</t>
  </si>
  <si>
    <t>TE RD RPVC FFF JR CL. 16 DN 100 X 63</t>
  </si>
  <si>
    <t>M070938301</t>
  </si>
  <si>
    <t>TE RD RPVC FFF JR CL. 16 DN 100 X 75</t>
  </si>
  <si>
    <t>M070938303</t>
  </si>
  <si>
    <t>TE RD RPVC FFF JR CL. 16 DN 125 X 25</t>
  </si>
  <si>
    <t>M070938305</t>
  </si>
  <si>
    <t>TE RD RPVC FFF JR CL. 16 DN 125 X 40</t>
  </si>
  <si>
    <t>M070938307</t>
  </si>
  <si>
    <t>TE RD RPVC FFF JR CL. 16 DN 125 X 50</t>
  </si>
  <si>
    <t>M070938309</t>
  </si>
  <si>
    <t>TE RD RPVC FFF JR CL. 16 DN 125 X 63</t>
  </si>
  <si>
    <t>M070938311</t>
  </si>
  <si>
    <t>TE RD RPVC FFF JR CL. 16 DN 125 X 75</t>
  </si>
  <si>
    <t>M070938313</t>
  </si>
  <si>
    <t>TE RD RPVC FFF JR CL. 16 DN 125 X 100</t>
  </si>
  <si>
    <t>M070938315</t>
  </si>
  <si>
    <t>TE RD RPVC FFF JR CL. 16 DN 150 X 25</t>
  </si>
  <si>
    <t>M070938317</t>
  </si>
  <si>
    <t>TE RD RPVC FFF JR CL. 16 DN 150 X 40</t>
  </si>
  <si>
    <t>M070938319</t>
  </si>
  <si>
    <t>TE RD RPVC FFF JR CL. 16 DN 150 X 50</t>
  </si>
  <si>
    <t>M070938321</t>
  </si>
  <si>
    <t>TE RD RPVC FFF JR CL. 16 DN 150 X 63</t>
  </si>
  <si>
    <t>M070938323</t>
  </si>
  <si>
    <t>TE RD RPVC FFF JR CL. 16 DN 150 X 75</t>
  </si>
  <si>
    <t>M070938325</t>
  </si>
  <si>
    <t>TE RD RPVC FFF JR CL. 16 DN 150 X 100</t>
  </si>
  <si>
    <t>M070938327</t>
  </si>
  <si>
    <t>TE RD RPVC FFF JR CL. 16 DN 150 X 125</t>
  </si>
  <si>
    <t>M070938329</t>
  </si>
  <si>
    <t>TE RD RPVC FFF JR CL. 16 DN 200 X 25</t>
  </si>
  <si>
    <t>M070938331</t>
  </si>
  <si>
    <t>TE RD RPVC FFF JR CL. 16 DN 200 X 40</t>
  </si>
  <si>
    <t>M070938333</t>
  </si>
  <si>
    <t>TE RD RPVC FFF JR CL. 16 DN 200 X 50</t>
  </si>
  <si>
    <t>M070938335</t>
  </si>
  <si>
    <t>TE RD RPVC FFF JR CL. 16 DN 200 X 63</t>
  </si>
  <si>
    <t>M070938337</t>
  </si>
  <si>
    <t>TE RD RPVC FFF JR CL. 16 DN 200 X 75</t>
  </si>
  <si>
    <t>M070938339</t>
  </si>
  <si>
    <t>TE RD RPVC FFF JR CL. 16 DN 200 X 100</t>
  </si>
  <si>
    <t>M070938341</t>
  </si>
  <si>
    <t>TE RD RPVC FFF JR CL. 16 DN 200 X 125</t>
  </si>
  <si>
    <t>M070938343</t>
  </si>
  <si>
    <t>TE RD RPVC FFF JR CL. 16 DN 200 X 150</t>
  </si>
  <si>
    <t>M070938345</t>
  </si>
  <si>
    <t>TE RD RPVC FFF JR CL. 16 DN 250 X 25</t>
  </si>
  <si>
    <t>M070938347</t>
  </si>
  <si>
    <t>TE RD RPVC FFF JR CL. 16 DN 250 X 40</t>
  </si>
  <si>
    <t>M070938349</t>
  </si>
  <si>
    <t>TE RD RPVC FFF JR CL. 16 DN 250 X 50</t>
  </si>
  <si>
    <t>M070938351</t>
  </si>
  <si>
    <t>TE RD RPVC FFF JR CL. 16 DN 250 X 63</t>
  </si>
  <si>
    <t>M070938353</t>
  </si>
  <si>
    <t>TE RD RPVC FFF JR CL. 16 DN 250 X 75</t>
  </si>
  <si>
    <t>M070938355</t>
  </si>
  <si>
    <t>TE RD RPVC FFF JR CL. 16 DN 250 X 100</t>
  </si>
  <si>
    <t>M070938357</t>
  </si>
  <si>
    <t>TE RD RPVC FFF JR CL. 16 DN 250 X 125</t>
  </si>
  <si>
    <t>M070938359</t>
  </si>
  <si>
    <t>TE RD RPVC FFF JR CL. 16 DN 250 X 150</t>
  </si>
  <si>
    <t>M070938361</t>
  </si>
  <si>
    <t>TE RD RPVC FFF JR CL. 16 DN 250 X 200</t>
  </si>
  <si>
    <t>M070938363</t>
  </si>
  <si>
    <t>TE RD RPVC FFF JR CL. 16 DN 300 X 25</t>
  </si>
  <si>
    <t>M070938365</t>
  </si>
  <si>
    <t>TE RD RPVC FFF JR CL. 16 DN 300 X 40</t>
  </si>
  <si>
    <t>M070938367</t>
  </si>
  <si>
    <t>TE RD RPVC FFF JR CL. 16 DN 300 X 50</t>
  </si>
  <si>
    <t>M070938369</t>
  </si>
  <si>
    <t>TE RD RPVC FFF JR CL. 16 DN 300 X 63</t>
  </si>
  <si>
    <t>M070938371</t>
  </si>
  <si>
    <t>TE RD RPVC FFF JR CL. 16 DN 300 X 75</t>
  </si>
  <si>
    <t>M070938373</t>
  </si>
  <si>
    <t>TE RD RPVC FFF JR CL. 16 DN 300 X 100</t>
  </si>
  <si>
    <t>M070938375</t>
  </si>
  <si>
    <t>TE RD RPVC FFF JR CL. 16 DN 300 X 125</t>
  </si>
  <si>
    <t>M070938377</t>
  </si>
  <si>
    <t>TE RD RPVC FFF JR CL. 16 DN 300 X 150</t>
  </si>
  <si>
    <t>M070938379</t>
  </si>
  <si>
    <t>TE RD RPVC FFF JR CL. 16 DN 300 X 200</t>
  </si>
  <si>
    <t>M070938381</t>
  </si>
  <si>
    <t>TE RD RPVC FFF JR CL. 16 DN 300 X 250</t>
  </si>
  <si>
    <t>M070938383</t>
  </si>
  <si>
    <t>TE RD RPVC FFF JR CL. 16 DN 350 X 25</t>
  </si>
  <si>
    <t>M070938385</t>
  </si>
  <si>
    <t>TE RD RPVC FFF JR CL. 16 DN 350 X 40</t>
  </si>
  <si>
    <t>M070938387</t>
  </si>
  <si>
    <t>TE RD RPVC FFF JR CL. 16 DN 350 X 50</t>
  </si>
  <si>
    <t>M070938389</t>
  </si>
  <si>
    <t>TE RD RPVC FFF JR CL. 16 DN 350 X 63</t>
  </si>
  <si>
    <t>M070938391</t>
  </si>
  <si>
    <t>TE RD RPVC FFF JR CL. 16 DN 350 X 75</t>
  </si>
  <si>
    <t>M070938393</t>
  </si>
  <si>
    <t>TE RD RPVC FFF JR CL. 16 DN 350 X 100</t>
  </si>
  <si>
    <t>M070938395</t>
  </si>
  <si>
    <t>TE RD RPVC FFF JR CL. 16 DN 350 X 125</t>
  </si>
  <si>
    <t>M070938397</t>
  </si>
  <si>
    <t>TE RD RPVC FFF JR CL. 16 DN 350 X 150</t>
  </si>
  <si>
    <t>M070938399</t>
  </si>
  <si>
    <t>TE RD RPVC FFF JR CL. 16 DN 350 X 200</t>
  </si>
  <si>
    <t>M070938401</t>
  </si>
  <si>
    <t>TE RD RPVC FFF JR CL. 16 DN 350 X 250</t>
  </si>
  <si>
    <t>M070938403</t>
  </si>
  <si>
    <t>TE RD RPVC FFF JR CL. 16 DN 350 X 300</t>
  </si>
  <si>
    <t>M070938405</t>
  </si>
  <si>
    <t>TE RD RPVC FFF JR CL. 16 DN 400 X 25</t>
  </si>
  <si>
    <t>M070938407</t>
  </si>
  <si>
    <t>TE RD RPVC FFF JR CL. 16 DN 400 X 40</t>
  </si>
  <si>
    <t>M070938409</t>
  </si>
  <si>
    <t>TE RD RPVC FFF JR CL. 16 DN 400 X 50</t>
  </si>
  <si>
    <t>M070938411</t>
  </si>
  <si>
    <t>TE RD RPVC FFF JR CL. 16 DN 400 X 63</t>
  </si>
  <si>
    <t>M070938413</t>
  </si>
  <si>
    <t>TE RD RPVC FFF JR CL. 16 DN 400 X 75</t>
  </si>
  <si>
    <t>M070938415</t>
  </si>
  <si>
    <t>TE RD RPVC FFF JR CL. 16 DN 400 X 100</t>
  </si>
  <si>
    <t>M070938417</t>
  </si>
  <si>
    <t>TE RD RPVC FFF JR CL. 16 DN 400 X 125</t>
  </si>
  <si>
    <t>M070938419</t>
  </si>
  <si>
    <t>TE RD RPVC FFF JR CL. 16 DN 400 X 150</t>
  </si>
  <si>
    <t>M070938421</t>
  </si>
  <si>
    <t>TE RD RPVC FFF JR CL. 16 DN 400 X 200</t>
  </si>
  <si>
    <t>M070938423</t>
  </si>
  <si>
    <t>TE RD RPVC FFF JR CL. 16 DN 400 X 250</t>
  </si>
  <si>
    <t>M070938425</t>
  </si>
  <si>
    <t>TE RD RPVC FFF JR CL. 16 DN 400 X 300</t>
  </si>
  <si>
    <t>M070938427</t>
  </si>
  <si>
    <t>TE RD RPVC FFF JR CL. 16 DN 400 X 350</t>
  </si>
  <si>
    <t>M070938429</t>
  </si>
  <si>
    <t>TE RD RPVC FFF JR CL. 16 DN 450 X 25</t>
  </si>
  <si>
    <t>M070938431</t>
  </si>
  <si>
    <t>TE RD RPVC FFF JR CL. 16 DN 450 X 40</t>
  </si>
  <si>
    <t>M070938433</t>
  </si>
  <si>
    <t>TE RD RPVC FFF JR CL. 16 DN 450 X 50</t>
  </si>
  <si>
    <t>M070938435</t>
  </si>
  <si>
    <t>TE RD RPVC FFF JR CL. 16 DN 450 X 63</t>
  </si>
  <si>
    <t>M070938437</t>
  </si>
  <si>
    <t>TE RD RPVC FFF JR CL. 16 DN 450 X 75</t>
  </si>
  <si>
    <t>M070938439</t>
  </si>
  <si>
    <t>TE RD RPVC FFF JR CL. 16 DN 450 X 100</t>
  </si>
  <si>
    <t>M070938441</t>
  </si>
  <si>
    <t>TE RD RPVC FFF JR CL. 16 DN 450 X 125</t>
  </si>
  <si>
    <t>M070938443</t>
  </si>
  <si>
    <t>TE RD RPVC FFF JR CL. 16 DN 450 X 150</t>
  </si>
  <si>
    <t>M070938445</t>
  </si>
  <si>
    <t>TE RD RPVC FFF JR CL. 16 DN 450 X 200</t>
  </si>
  <si>
    <t>M070938447</t>
  </si>
  <si>
    <t>TE RD RPVC FFF JR CL. 16 DN 450 X 250</t>
  </si>
  <si>
    <t>M070938449</t>
  </si>
  <si>
    <t>TE RD RPVC FFF JR CL. 16 DN 450 X 300</t>
  </si>
  <si>
    <t>M070938451</t>
  </si>
  <si>
    <t>TE RD RPVC FFF JR CL. 16 DN 450 X 350</t>
  </si>
  <si>
    <t>M070938453</t>
  </si>
  <si>
    <t>TE RD RPVC FFF JR CL. 16 DN 450 X 400</t>
  </si>
  <si>
    <t>M070938455</t>
  </si>
  <si>
    <t>TE RD RPVC FFF JR CL. 16 DN 500 X 25</t>
  </si>
  <si>
    <t>M070938457</t>
  </si>
  <si>
    <t>TE RD RPVC FFF JR CL. 16 DN 500 X 40</t>
  </si>
  <si>
    <t>M070938459</t>
  </si>
  <si>
    <t>TE RD RPVC FFF JR CL. 16 DN 500 X 50</t>
  </si>
  <si>
    <t>M070938461</t>
  </si>
  <si>
    <t>TE RD RPVC FFF JR CL. 16 DN 500 X 63</t>
  </si>
  <si>
    <t>M070938463</t>
  </si>
  <si>
    <t>TE RD RPVC FFF JR CL. 16 DN 500 X 75</t>
  </si>
  <si>
    <t>M070938465</t>
  </si>
  <si>
    <t>TE RD RPVC FFF JR CL. 16 DN 500 X 100</t>
  </si>
  <si>
    <t>M070938467</t>
  </si>
  <si>
    <t>TE RD RPVC FFF JR CL. 16 DN 500 X 125</t>
  </si>
  <si>
    <t>M070938469</t>
  </si>
  <si>
    <t>TE RD RPVC FFF JR CL. 16 DN 500 X 150</t>
  </si>
  <si>
    <t>M070938471</t>
  </si>
  <si>
    <t>TE RD RPVC FFF JR CL. 16 DN 500 X 200</t>
  </si>
  <si>
    <t>M070938473</t>
  </si>
  <si>
    <t>TE RD RPVC FFF JR CL. 16 DN 500 X 250</t>
  </si>
  <si>
    <t>M070938475</t>
  </si>
  <si>
    <t>TE RD RPVC FFF JR CL. 16 DN 500 X 300</t>
  </si>
  <si>
    <t>M070938477</t>
  </si>
  <si>
    <t>TE RD RPVC FFF JR CL. 16 DN 500 X 350</t>
  </si>
  <si>
    <t>M070938479</t>
  </si>
  <si>
    <t>TE RD RPVC FFF JR CL. 16 DN 500 X 400</t>
  </si>
  <si>
    <t>M070938481</t>
  </si>
  <si>
    <t>TE RD RPVC FFF JR CL. 16 DN 500 X 450</t>
  </si>
  <si>
    <t>M070938483</t>
  </si>
  <si>
    <t>TE RD RPVC FFF JR CL. 16 DN 600 X 25</t>
  </si>
  <si>
    <t>M070938485</t>
  </si>
  <si>
    <t>TE RD RPVC FFF JR CL. 16 DN 600 X 40</t>
  </si>
  <si>
    <t>M070938487</t>
  </si>
  <si>
    <t>TE RD RPVC FFF JR CL. 16 DN 600 X 50</t>
  </si>
  <si>
    <t>M070938489</t>
  </si>
  <si>
    <t>TE RD RPVC FFF JR CL. 16 DN 600 X 63</t>
  </si>
  <si>
    <t>M070938491</t>
  </si>
  <si>
    <t>TE RD RPVC FFF JR CL. 16 DN 600 X 75</t>
  </si>
  <si>
    <t>M070938493</t>
  </si>
  <si>
    <t>TE RD RPVC FFF JR CL. 16 DN 600 X 100</t>
  </si>
  <si>
    <t>M070938495</t>
  </si>
  <si>
    <t>TE RD RPVC FFF JR CL. 16 DN 600 X 125</t>
  </si>
  <si>
    <t>M070938497</t>
  </si>
  <si>
    <t>TE RD RPVC FFF JR CL. 16 DN 600 X 150</t>
  </si>
  <si>
    <t>M070938499</t>
  </si>
  <si>
    <t>TE RD RPVC FFF JR CL. 16 DN 600 X 200</t>
  </si>
  <si>
    <t>M070938501</t>
  </si>
  <si>
    <t>TE RD RPVC FFF JR CL. 16 DN 600 X 250</t>
  </si>
  <si>
    <t>M070938503</t>
  </si>
  <si>
    <t>TE RD RPVC FFF JR CL. 16 DN 600 X 300</t>
  </si>
  <si>
    <t>M070938505</t>
  </si>
  <si>
    <t>TE RD RPVC FFF JR CL. 16 DN 600 X 350</t>
  </si>
  <si>
    <t>M070938507</t>
  </si>
  <si>
    <t>TE RD RPVC FFF JR CL. 16 DN 600 X 400</t>
  </si>
  <si>
    <t>M070938509</t>
  </si>
  <si>
    <t>TE RD RPVC FFF JR CL. 16 DN 600 X 450</t>
  </si>
  <si>
    <t>M070938511</t>
  </si>
  <si>
    <t>TE RD RPVC FFF JR CL. 16 DN 600 X 500</t>
  </si>
  <si>
    <t>M070938513</t>
  </si>
  <si>
    <t>TE RD RPVC FFF JR CL. 16 DN 700 X 25</t>
  </si>
  <si>
    <t>M070938515</t>
  </si>
  <si>
    <t>TE RD RPVC FFF JR CL. 16 DN 700 X 40</t>
  </si>
  <si>
    <t>M070938517</t>
  </si>
  <si>
    <t>TE RD RPVC FFF JR CL. 16 DN 700 X 50</t>
  </si>
  <si>
    <t>M070938519</t>
  </si>
  <si>
    <t>TE RD RPVC FFF JR CL. 16 DN 700 X 63</t>
  </si>
  <si>
    <t>M070938521</t>
  </si>
  <si>
    <t>TE RD RPVC FFF JR CL. 16 DN 700 X 75</t>
  </si>
  <si>
    <t>M070938523</t>
  </si>
  <si>
    <t>TE RD RPVC FFF JR CL. 16 DN 700 X 100</t>
  </si>
  <si>
    <t>M070938525</t>
  </si>
  <si>
    <t>TE RD RPVC FFF JR CL. 16 DN 700 X 125</t>
  </si>
  <si>
    <t>M070938527</t>
  </si>
  <si>
    <t>TE RD RPVC FFF JR CL. 16 DN 700 X 150</t>
  </si>
  <si>
    <t>M070938529</t>
  </si>
  <si>
    <t>TE RD RPVC FFF JR CL. 16 DN 700 X 200</t>
  </si>
  <si>
    <t>M070938531</t>
  </si>
  <si>
    <t>TE RD RPVC FFF JR CL. 16 DN 700 X 250</t>
  </si>
  <si>
    <t>M070938533</t>
  </si>
  <si>
    <t>TE RD RPVC FFF JR CL. 16 DN 700 X 300</t>
  </si>
  <si>
    <t>M070938535</t>
  </si>
  <si>
    <t>TE RD RPVC FFF JR CL. 16 DN 700 X 350</t>
  </si>
  <si>
    <t>M070938537</t>
  </si>
  <si>
    <t>TE RD RPVC FFF JR CL. 16 DN 700 X 400</t>
  </si>
  <si>
    <t>M070938539</t>
  </si>
  <si>
    <t>TE RD RPVC FFF JR CL. 16 DN 700 X 450</t>
  </si>
  <si>
    <t>M070938541</t>
  </si>
  <si>
    <t>TE RD RPVC FFF JR CL. 16 DN 700 X 500</t>
  </si>
  <si>
    <t>M070938543</t>
  </si>
  <si>
    <t>TE RD RPVC FFF JR CL. 16 DN 700 X 600</t>
  </si>
  <si>
    <t>M070940001</t>
  </si>
  <si>
    <t>X RPVC FFFF JR CL. 6 DN 25</t>
  </si>
  <si>
    <t>M070940005</t>
  </si>
  <si>
    <t>X RPVC FFFF JR CL. 6 DN 40</t>
  </si>
  <si>
    <t>M070940009</t>
  </si>
  <si>
    <t>X RPVC FFFF JR CL. 6 DN 50</t>
  </si>
  <si>
    <t>M070940013</t>
  </si>
  <si>
    <t>X RPVC FFFF JR CL. 6 DN 63</t>
  </si>
  <si>
    <t>M070940017</t>
  </si>
  <si>
    <t>X RPVC FFFF JR CL. 6 DN 75</t>
  </si>
  <si>
    <t>M070940021</t>
  </si>
  <si>
    <t>X RPVC FFFF JR CL. 6 DN 100</t>
  </si>
  <si>
    <t>M070940025</t>
  </si>
  <si>
    <t>X RPVC FFFF JR CL. 6 DN 125</t>
  </si>
  <si>
    <t>M070940029</t>
  </si>
  <si>
    <t>X RPVC FFFF JR CL. 6 DN 150</t>
  </si>
  <si>
    <t>M070940033</t>
  </si>
  <si>
    <t>X RPVC FFFF JR CL. 6 DN 200</t>
  </si>
  <si>
    <t>M070940037</t>
  </si>
  <si>
    <t>X RPVC FFFF JR CL. 6 DN 250</t>
  </si>
  <si>
    <t>M070940041</t>
  </si>
  <si>
    <t>X RPVC FFFF JR CL. 6 DN 300</t>
  </si>
  <si>
    <t>M070940045</t>
  </si>
  <si>
    <t>X RPVC FFFF JR CL. 6 DN 350</t>
  </si>
  <si>
    <t>M070940049</t>
  </si>
  <si>
    <t>X RPVC FFFF JR CL. 6 DN 400</t>
  </si>
  <si>
    <t>M070940053</t>
  </si>
  <si>
    <t>X RPVC FFFF JR CL. 6 DN 450</t>
  </si>
  <si>
    <t>M070940057</t>
  </si>
  <si>
    <t>X RPVC FFFF JR CL. 6 DN 500</t>
  </si>
  <si>
    <t>M070940061</t>
  </si>
  <si>
    <t>X RPVC FFFF JR CL. 6 DN 600</t>
  </si>
  <si>
    <t>M070940065</t>
  </si>
  <si>
    <t>X RPVC FFFF JR CL. 6 DN 700</t>
  </si>
  <si>
    <t>M070940069</t>
  </si>
  <si>
    <t>X RPVC FFFF JR CL. 8 DN 25</t>
  </si>
  <si>
    <t>M070940073</t>
  </si>
  <si>
    <t>X RPVC FFFF JR CL. 8 DN 40</t>
  </si>
  <si>
    <t>M070940077</t>
  </si>
  <si>
    <t>X RPVC FFFF JR CL. 8 DN 50</t>
  </si>
  <si>
    <t>M070940081</t>
  </si>
  <si>
    <t>X RPVC FFFF JR CL. 8 DN 63</t>
  </si>
  <si>
    <t>M070940085</t>
  </si>
  <si>
    <t>X RPVC FFFF JR CL. 8 DN 75</t>
  </si>
  <si>
    <t>M070940089</t>
  </si>
  <si>
    <t>X RPVC FFFF JR CL. 8 DN 100</t>
  </si>
  <si>
    <t>M070940093</t>
  </si>
  <si>
    <t>X RPVC FFFF JR CL. 8 DN 125</t>
  </si>
  <si>
    <t>M070940097</t>
  </si>
  <si>
    <t>X RPVC FFFF JR CL. 8 DN 150</t>
  </si>
  <si>
    <t>M070940101</t>
  </si>
  <si>
    <t>X RPVC FFFF JR CL. 8 DN 200</t>
  </si>
  <si>
    <t>M070940105</t>
  </si>
  <si>
    <t>X RPVC FFFF JR CL. 8 DN 250</t>
  </si>
  <si>
    <t>M070940109</t>
  </si>
  <si>
    <t>X RPVC FFFF JR CL. 8 DN 300</t>
  </si>
  <si>
    <t>M070940113</t>
  </si>
  <si>
    <t>X RPVC FFFF JR CL. 8 DN 350</t>
  </si>
  <si>
    <t>M070940117</t>
  </si>
  <si>
    <t>X RPVC FFFF JR CL. 8 DN 400</t>
  </si>
  <si>
    <t>M070940121</t>
  </si>
  <si>
    <t>X RPVC FFFF JR CL. 8 DN 450</t>
  </si>
  <si>
    <t>M070940125</t>
  </si>
  <si>
    <t>X RPVC FFFF JR CL. 8 DN 500</t>
  </si>
  <si>
    <t>M070940129</t>
  </si>
  <si>
    <t>X RPVC FFFF JR CL. 8 DN 600</t>
  </si>
  <si>
    <t>M070940133</t>
  </si>
  <si>
    <t>X RPVC FFFF JR CL. 8 DN 700</t>
  </si>
  <si>
    <t>M070941001</t>
  </si>
  <si>
    <t>X RPVC FFFF JR CL. 10 DN 25</t>
  </si>
  <si>
    <t>M070941005</t>
  </si>
  <si>
    <t>X RPVC FFFF JR CL. 10 DN 40</t>
  </si>
  <si>
    <t>M070941009</t>
  </si>
  <si>
    <t>X RPVC FFFF JR CL. 10 DN 50</t>
  </si>
  <si>
    <t>M070941013</t>
  </si>
  <si>
    <t>X RPVC FFFF JR CL. 10 DN 63</t>
  </si>
  <si>
    <t>M070941017</t>
  </si>
  <si>
    <t>X RPVC FFFF JR CL. 10 DN 75</t>
  </si>
  <si>
    <t>M070941021</t>
  </si>
  <si>
    <t>X RPVC FFFF JR CL. 10 DN 100</t>
  </si>
  <si>
    <t>M070941025</t>
  </si>
  <si>
    <t>X RPVC FFFF JR CL. 10 DN 125</t>
  </si>
  <si>
    <t>M070941029</t>
  </si>
  <si>
    <t>X RPVC FFFF JR CL. 10 DN 150</t>
  </si>
  <si>
    <t>M070941033</t>
  </si>
  <si>
    <t>X RPVC FFFF JR CL. 10 DN 200</t>
  </si>
  <si>
    <t>M070941037</t>
  </si>
  <si>
    <t>X RPVC FFFF JR CL. 10 DN 250</t>
  </si>
  <si>
    <t>M070941041</t>
  </si>
  <si>
    <t>X RPVC FFFF JR CL. 10 DN 300</t>
  </si>
  <si>
    <t>M070941045</t>
  </si>
  <si>
    <t>X RPVC FFFF JR CL. 10 DN 350</t>
  </si>
  <si>
    <t>M070941049</t>
  </si>
  <si>
    <t>X RPVC FFFF JR CL. 10 DN 400</t>
  </si>
  <si>
    <t>M070941053</t>
  </si>
  <si>
    <t>X RPVC FFFF JR CL. 10 DN 450</t>
  </si>
  <si>
    <t>M070941057</t>
  </si>
  <si>
    <t>X RPVC FFFF JR CL. 10 DN 500</t>
  </si>
  <si>
    <t>M070941061</t>
  </si>
  <si>
    <t>X RPVC FFFF JR CL. 10 DN 600</t>
  </si>
  <si>
    <t>M070941065</t>
  </si>
  <si>
    <t>X RPVC FFFF JR CL. 10 DN 700</t>
  </si>
  <si>
    <t>M070941069</t>
  </si>
  <si>
    <t>X RPVC FFFF JR CL. 12 DN 25</t>
  </si>
  <si>
    <t>M070941073</t>
  </si>
  <si>
    <t>X RPVC FFFF JR CL. 12 DN 40</t>
  </si>
  <si>
    <t>M070941077</t>
  </si>
  <si>
    <t>X RPVC FFFF JR CL. 12 DN 50</t>
  </si>
  <si>
    <t>M070941081</t>
  </si>
  <si>
    <t>X RPVC FFFF JR CL. 12 DN 63</t>
  </si>
  <si>
    <t>M070941085</t>
  </si>
  <si>
    <t>X RPVC FFFF JR CL. 12 DN 75</t>
  </si>
  <si>
    <t>M070941089</t>
  </si>
  <si>
    <t>X RPVC FFFF JR CL. 12 DN 100</t>
  </si>
  <si>
    <t>M070941093</t>
  </si>
  <si>
    <t>X RPVC FFFF JR CL. 12 DN 125</t>
  </si>
  <si>
    <t>M070941097</t>
  </si>
  <si>
    <t>X RPVC FFFF JR CL. 12 DN 150</t>
  </si>
  <si>
    <t>M070941101</t>
  </si>
  <si>
    <t>X RPVC FFFF JR CL. 12 DN 200</t>
  </si>
  <si>
    <t>M070941105</t>
  </si>
  <si>
    <t>X RPVC FFFF JR CL. 12 DN 250</t>
  </si>
  <si>
    <t>M070941109</t>
  </si>
  <si>
    <t>X RPVC FFFF JR CL. 12 DN 300</t>
  </si>
  <si>
    <t>M070941113</t>
  </si>
  <si>
    <t>X RPVC FFFF JR CL. 12 DN 350</t>
  </si>
  <si>
    <t>M070941117</t>
  </si>
  <si>
    <t>X RPVC FFFF JR CL. 12 DN 400</t>
  </si>
  <si>
    <t>M070941121</t>
  </si>
  <si>
    <t>X RPVC FFFF JR CL. 12 DN 450</t>
  </si>
  <si>
    <t>M070941125</t>
  </si>
  <si>
    <t>X RPVC FFFF JR CL. 12 DN 500</t>
  </si>
  <si>
    <t>M070941129</t>
  </si>
  <si>
    <t>X RPVC FFFF JR CL. 12 DN 600</t>
  </si>
  <si>
    <t>M070941133</t>
  </si>
  <si>
    <t>X RPVC FFFF JR CL. 12 DN 700</t>
  </si>
  <si>
    <t>M070942001</t>
  </si>
  <si>
    <t>X RPVC FFFF JR CL. 14 DN 25</t>
  </si>
  <si>
    <t>M070942005</t>
  </si>
  <si>
    <t>X RPVC FFFF JR CL. 14 DN 40</t>
  </si>
  <si>
    <t>M070942009</t>
  </si>
  <si>
    <t>X RPVC FFFF JR CL. 14 DN 50</t>
  </si>
  <si>
    <t>M070942013</t>
  </si>
  <si>
    <t>X RPVC FFFF JR CL. 14 DN 63</t>
  </si>
  <si>
    <t>M070942017</t>
  </si>
  <si>
    <t>X RPVC FFFF JR CL. 14 DN 75</t>
  </si>
  <si>
    <t>M070942021</t>
  </si>
  <si>
    <t>X RPVC FFFF JR CL. 14 DN 100</t>
  </si>
  <si>
    <t>M070942025</t>
  </si>
  <si>
    <t>X RPVC FFFF JR CL. 14 DN 125</t>
  </si>
  <si>
    <t>M070942029</t>
  </si>
  <si>
    <t>X RPVC FFFF JR CL. 14 DN 150</t>
  </si>
  <si>
    <t>M070942033</t>
  </si>
  <si>
    <t>X RPVC FFFF JR CL. 14 DN 200</t>
  </si>
  <si>
    <t>M070942037</t>
  </si>
  <si>
    <t>X RPVC FFFF JR CL. 14 DN 250</t>
  </si>
  <si>
    <t>M070942041</t>
  </si>
  <si>
    <t>X RPVC FFFF JR CL. 14 DN 300</t>
  </si>
  <si>
    <t>M070942045</t>
  </si>
  <si>
    <t>X RPVC FFFF JR CL. 14 DN 350</t>
  </si>
  <si>
    <t>M070942049</t>
  </si>
  <si>
    <t>X RPVC FFFF JR CL. 14 DN 400</t>
  </si>
  <si>
    <t>M070942053</t>
  </si>
  <si>
    <t>X RPVC FFFF JR CL. 14 DN 450</t>
  </si>
  <si>
    <t>M070942057</t>
  </si>
  <si>
    <t>X RPVC FFFF JR CL. 14 DN 500</t>
  </si>
  <si>
    <t>M070942061</t>
  </si>
  <si>
    <t>X RPVC FFFF JR CL. 14 DN 600</t>
  </si>
  <si>
    <t>M070942065</t>
  </si>
  <si>
    <t>X RPVC FFFF JR CL. 14 DN 700</t>
  </si>
  <si>
    <t>M070942069</t>
  </si>
  <si>
    <t>X RPVC FFFF JR CL. 16 DN 25</t>
  </si>
  <si>
    <t>M070942073</t>
  </si>
  <si>
    <t>X RPVC FFFF JR CL. 16 DN 40</t>
  </si>
  <si>
    <t>M070942077</t>
  </si>
  <si>
    <t>X RPVC FFFF JR CL. 16 DN 50</t>
  </si>
  <si>
    <t>M070942081</t>
  </si>
  <si>
    <t>X RPVC FFFF JR CL. 16 DN 63</t>
  </si>
  <si>
    <t>M070942085</t>
  </si>
  <si>
    <t>X RPVC FFFF JR CL. 16 DN 75</t>
  </si>
  <si>
    <t>M070942089</t>
  </si>
  <si>
    <t>X RPVC FFFF JR CL. 16 DN 100</t>
  </si>
  <si>
    <t>M070942093</t>
  </si>
  <si>
    <t>X RPVC FFFF JR CL. 16 DN 125</t>
  </si>
  <si>
    <t>M070942097</t>
  </si>
  <si>
    <t>X RPVC FFFF JR CL. 16 DN 150</t>
  </si>
  <si>
    <t>M070942101</t>
  </si>
  <si>
    <t>X RPVC FFFF JR CL. 16 DN 200</t>
  </si>
  <si>
    <t>M070942105</t>
  </si>
  <si>
    <t>X RPVC FFFF JR CL. 16 DN 250</t>
  </si>
  <si>
    <t>M070942109</t>
  </si>
  <si>
    <t>X RPVC FFFF JR CL. 16 DN 300</t>
  </si>
  <si>
    <t>M070942113</t>
  </si>
  <si>
    <t>X RPVC FFFF JR CL. 16 DN 350</t>
  </si>
  <si>
    <t>M070942117</t>
  </si>
  <si>
    <t>X RPVC FFFF JR CL. 16 DN 400</t>
  </si>
  <si>
    <t>M070942121</t>
  </si>
  <si>
    <t>X RPVC FFFF JR CL. 16 DN 450</t>
  </si>
  <si>
    <t>M070942125</t>
  </si>
  <si>
    <t>X RPVC FFFF JR CL. 16 DN 500</t>
  </si>
  <si>
    <t>M070942129</t>
  </si>
  <si>
    <t>X RPVC FFFF JR CL. 16 DN 600</t>
  </si>
  <si>
    <t>M070942133</t>
  </si>
  <si>
    <t>X RPVC FFFF JR CL. 16 DN 700</t>
  </si>
  <si>
    <t>M070944001</t>
  </si>
  <si>
    <t>X RD RPVC FFFF JR CL. 6 DN 40 X 25</t>
  </si>
  <si>
    <t>M070944004</t>
  </si>
  <si>
    <t>X RD RPVC FFFF JR CL. 6 DN 50 X 25</t>
  </si>
  <si>
    <t>M070944007</t>
  </si>
  <si>
    <t>X RD RPVC FFFF JR CL. 6 DN 50 X 40</t>
  </si>
  <si>
    <t>M070944010</t>
  </si>
  <si>
    <t>X RD RPVC FFFF JR CL. 6 DN 63 X 25</t>
  </si>
  <si>
    <t>M070944013</t>
  </si>
  <si>
    <t>X RD RPVC FFFF JR CL. 6 DN 63 X 40</t>
  </si>
  <si>
    <t>M070944016</t>
  </si>
  <si>
    <t>X RD RPVC FFFF JR CL. 6 DN 63 X 50</t>
  </si>
  <si>
    <t>M070944019</t>
  </si>
  <si>
    <t>X RD RPVC FFFF JR CL. 6 DN 75 X 25</t>
  </si>
  <si>
    <t>M070944022</t>
  </si>
  <si>
    <t>X RD RPVC FFFF JR CL. 6 DN 75 X 40</t>
  </si>
  <si>
    <t>M070944025</t>
  </si>
  <si>
    <t>X RD RPVC FFFF JR CL. 6 DN 75 X 50</t>
  </si>
  <si>
    <t>M070944028</t>
  </si>
  <si>
    <t>X RD RPVC FFFF JR CL. 6 DN 75 X 63</t>
  </si>
  <si>
    <t>M070944031</t>
  </si>
  <si>
    <t>X RD RPVC FFFF JR CL. 6 DN 100 X 25</t>
  </si>
  <si>
    <t>M070944034</t>
  </si>
  <si>
    <t>X RD RPVC FFFF JR CL. 6 DN 100 X 40</t>
  </si>
  <si>
    <t>M070944037</t>
  </si>
  <si>
    <t>X RD RPVC FFFF JR CL. 6 DN 100 X 50</t>
  </si>
  <si>
    <t>M070944040</t>
  </si>
  <si>
    <t>X RD RPVC FFFF JR CL. 6 DN 100 X 63</t>
  </si>
  <si>
    <t>M070944043</t>
  </si>
  <si>
    <t>X RD RPVC FFFF JR CL. 6 DN 100 X 75</t>
  </si>
  <si>
    <t>M070944046</t>
  </si>
  <si>
    <t>X RD RPVC FFFF JR CL. 6 DN 125 X 25</t>
  </si>
  <si>
    <t>M070944049</t>
  </si>
  <si>
    <t>X RD RPVC FFFF JR CL. 6 DN 125 X 40</t>
  </si>
  <si>
    <t>M070944052</t>
  </si>
  <si>
    <t>X RD RPVC FFFF JR CL. 6 DN 125 X 50</t>
  </si>
  <si>
    <t>M070944055</t>
  </si>
  <si>
    <t>X RD RPVC FFFF JR CL. 6 DN 125 X 63</t>
  </si>
  <si>
    <t>M070944058</t>
  </si>
  <si>
    <t>X RD RPVC FFFF JR CL. 6 DN 125 X 75</t>
  </si>
  <si>
    <t>M070944061</t>
  </si>
  <si>
    <t>X RD RPVC FFFF JR CL. 6 DN 125 X 100</t>
  </si>
  <si>
    <t>M070944064</t>
  </si>
  <si>
    <t>X RD RPVC FFFF JR CL. 6 DN 150 X 25</t>
  </si>
  <si>
    <t>M070944067</t>
  </si>
  <si>
    <t>X RD RPVC FFFF JR CL. 6 DN 150 X 40</t>
  </si>
  <si>
    <t>M070944070</t>
  </si>
  <si>
    <t>X RD RPVC FFFF JR CL. 6 DN 150 X 50</t>
  </si>
  <si>
    <t>M070944073</t>
  </si>
  <si>
    <t>X RD RPVC FFFF JR CL. 6 DN 150 X 63</t>
  </si>
  <si>
    <t>M070944076</t>
  </si>
  <si>
    <t>X RD RPVC FFFF JR CL. 6 DN 150 X 75</t>
  </si>
  <si>
    <t>M070944079</t>
  </si>
  <si>
    <t>X RD RPVC FFFF JR CL. 6 DN 150 X 100</t>
  </si>
  <si>
    <t>M070944082</t>
  </si>
  <si>
    <t>X RD RPVC FFFF JR CL. 6 DN 150 X 125</t>
  </si>
  <si>
    <t>M070944085</t>
  </si>
  <si>
    <t>X RD RPVC FFFF JR CL. 6 DN 200 X 25</t>
  </si>
  <si>
    <t>M070944088</t>
  </si>
  <si>
    <t>X RD RPVC FFFF JR CL. 6 DN 200 X 40</t>
  </si>
  <si>
    <t>M070944091</t>
  </si>
  <si>
    <t>X RD RPVC FFFF JR CL. 6 DN 200 X 50</t>
  </si>
  <si>
    <t>M070944094</t>
  </si>
  <si>
    <t>X RD RPVC FFFF JR CL. 6 DN 200 X 63</t>
  </si>
  <si>
    <t>M070944097</t>
  </si>
  <si>
    <t>X RD RPVC FFFF JR CL. 6 DN 200 X 75</t>
  </si>
  <si>
    <t>M070944100</t>
  </si>
  <si>
    <t>X RD RPVC FFFF JR CL. 6 DN 200 X 100</t>
  </si>
  <si>
    <t>M070944103</t>
  </si>
  <si>
    <t>X RD RPVC FFFF JR CL. 6 DN 200 X 125</t>
  </si>
  <si>
    <t>M070944106</t>
  </si>
  <si>
    <t>X RD RPVC FFFF JR CL. 6 DN 200 X 150</t>
  </si>
  <si>
    <t>M070944109</t>
  </si>
  <si>
    <t>X RD RPVC FFFF JR CL. 6 DN 250 X 25</t>
  </si>
  <si>
    <t>M070944112</t>
  </si>
  <si>
    <t>X RD RPVC FFFF JR CL. 6 DN 250 X 40</t>
  </si>
  <si>
    <t>M070944115</t>
  </si>
  <si>
    <t>X RD RPVC FFFF JR CL. 6 DN 250 X 50</t>
  </si>
  <si>
    <t>M070944118</t>
  </si>
  <si>
    <t>X RD RPVC FFFF JR CL. 6 DN 250 X 63</t>
  </si>
  <si>
    <t>M070944121</t>
  </si>
  <si>
    <t>X RD RPVC FFFF JR CL. 6 DN 250 X 75</t>
  </si>
  <si>
    <t>M070944124</t>
  </si>
  <si>
    <t>X RD RPVC FFFF JR CL. 6 DN 250 X 100</t>
  </si>
  <si>
    <t>M070944127</t>
  </si>
  <si>
    <t>X RD RPVC FFFF JR CL. 6 DN 250 X 125</t>
  </si>
  <si>
    <t>M070944130</t>
  </si>
  <si>
    <t>X RD RPVC FFFF JR CL. 6 DN 250 X 150</t>
  </si>
  <si>
    <t>M070944133</t>
  </si>
  <si>
    <t>X RD RPVC FFFF JR CL. 6 DN 250 X 200</t>
  </si>
  <si>
    <t>M070944136</t>
  </si>
  <si>
    <t>X RD RPVC FFFF JR CL. 6 DN 300 X 25</t>
  </si>
  <si>
    <t>M070944139</t>
  </si>
  <si>
    <t>X RD RPVC FFFF JR CL. 6 DN 300 X 40</t>
  </si>
  <si>
    <t>M070944142</t>
  </si>
  <si>
    <t>X RD RPVC FFFF JR CL. 6 DN 300 X 50</t>
  </si>
  <si>
    <t>M070944145</t>
  </si>
  <si>
    <t>X RD RPVC FFFF JR CL. 6 DN 300 X 63</t>
  </si>
  <si>
    <t>M070944148</t>
  </si>
  <si>
    <t>X RD RPVC FFFF JR CL. 6 DN 300 X 75</t>
  </si>
  <si>
    <t>M070944151</t>
  </si>
  <si>
    <t>X RD RPVC FFFF JR CL. 6 DN 300 X 100</t>
  </si>
  <si>
    <t>M070944154</t>
  </si>
  <si>
    <t>X RD RPVC FFFF JR CL. 6 DN 300 X 125</t>
  </si>
  <si>
    <t>M070944157</t>
  </si>
  <si>
    <t>X RD RPVC FFFF JR CL. 6 DN 300 X 150</t>
  </si>
  <si>
    <t>M070944160</t>
  </si>
  <si>
    <t>X RD RPVC FFFF JR CL. 6 DN 300 X 200</t>
  </si>
  <si>
    <t>M070944163</t>
  </si>
  <si>
    <t>X RD RPVC FFFF JR CL. 6 DN 300 X 250</t>
  </si>
  <si>
    <t>M070944166</t>
  </si>
  <si>
    <t>X RD RPVC FFFF JR CL. 6 DN 350 X 25</t>
  </si>
  <si>
    <t>M070944169</t>
  </si>
  <si>
    <t>X RD RPVC FFFF JR CL. 6 DN 350 X 40</t>
  </si>
  <si>
    <t>M070944172</t>
  </si>
  <si>
    <t>X RD RPVC FFFF JR CL. 6 DN 350 X 50</t>
  </si>
  <si>
    <t>M070944175</t>
  </si>
  <si>
    <t>X RD RPVC FFFF JR CL. 6 DN 350 X 63</t>
  </si>
  <si>
    <t>M070944178</t>
  </si>
  <si>
    <t>X RD RPVC FFFF JR CL. 6 DN 350 X 75</t>
  </si>
  <si>
    <t>M070944181</t>
  </si>
  <si>
    <t>X RD RPVC FFFF JR CL. 6 DN 350 X 100</t>
  </si>
  <si>
    <t>M070944184</t>
  </si>
  <si>
    <t>X RD RPVC FFFF JR CL. 6 DN 350 X 125</t>
  </si>
  <si>
    <t>M070944187</t>
  </si>
  <si>
    <t>X RD RPVC FFFF JR CL. 6 DN 350 X 150</t>
  </si>
  <si>
    <t>M070944190</t>
  </si>
  <si>
    <t>X RD RPVC FFFF JR CL. 6 DN 350 X 200</t>
  </si>
  <si>
    <t>M070944193</t>
  </si>
  <si>
    <t>X RD RPVC FFFF JR CL. 6 DN 350 X 250</t>
  </si>
  <si>
    <t>M070944196</t>
  </si>
  <si>
    <t>X RD RPVC FFFF JR CL. 6 DN 350 X 300</t>
  </si>
  <si>
    <t>M070944199</t>
  </si>
  <si>
    <t>X RD RPVC FFFF JR CL. 6 DN 400 X 25</t>
  </si>
  <si>
    <t>M070944202</t>
  </si>
  <si>
    <t>X RD RPVC FFFF JR CL. 6 DN 400 X 40</t>
  </si>
  <si>
    <t>M070944205</t>
  </si>
  <si>
    <t>X RD RPVC FFFF JR CL. 6 DN 400 X 50</t>
  </si>
  <si>
    <t>M070944208</t>
  </si>
  <si>
    <t>X RD RPVC FFFF JR CL. 6 DN 400 X 63</t>
  </si>
  <si>
    <t>M070944211</t>
  </si>
  <si>
    <t>X RD RPVC FFFF JR CL. 6 DN 400 X 75</t>
  </si>
  <si>
    <t>M070944214</t>
  </si>
  <si>
    <t>X RD RPVC FFFF JR CL. 6 DN 400 X 100</t>
  </si>
  <si>
    <t>M070944217</t>
  </si>
  <si>
    <t>X RD RPVC FFFF JR CL. 6 DN 400 X 125</t>
  </si>
  <si>
    <t>M070944220</t>
  </si>
  <si>
    <t>X RD RPVC FFFF JR CL. 6 DN 400 X 150</t>
  </si>
  <si>
    <t>M070944223</t>
  </si>
  <si>
    <t>X RD RPVC FFFF JR CL. 6 DN 400 X 200</t>
  </si>
  <si>
    <t>M070944226</t>
  </si>
  <si>
    <t>X RD RPVC FFFF JR CL. 6 DN 400 X 250</t>
  </si>
  <si>
    <t>M070944229</t>
  </si>
  <si>
    <t>X RD RPVC FFFF JR CL. 6 DN 400 X 300</t>
  </si>
  <si>
    <t>M070944232</t>
  </si>
  <si>
    <t>X RD RPVC FFFF JR CL. 6 DN 400 X 350</t>
  </si>
  <si>
    <t>M070944235</t>
  </si>
  <si>
    <t>X RD RPVC FFFF JR CL. 6 DN 450 X 25</t>
  </si>
  <si>
    <t>M070944238</t>
  </si>
  <si>
    <t>X RD RPVC FFFF JR CL. 6 DN 450 X 40</t>
  </si>
  <si>
    <t>M070944241</t>
  </si>
  <si>
    <t>X RD RPVC FFFF JR CL. 6 DN 450 X 50</t>
  </si>
  <si>
    <t>M070944244</t>
  </si>
  <si>
    <t>X RD RPVC FFFF JR CL. 6 DN 450 X 63</t>
  </si>
  <si>
    <t>M070944247</t>
  </si>
  <si>
    <t>X RD RPVC FFFF JR CL. 6 DN 450 X 75</t>
  </si>
  <si>
    <t>M070944250</t>
  </si>
  <si>
    <t>X RD RPVC FFFF JR CL. 6 DN 450 X 100</t>
  </si>
  <si>
    <t>M070944253</t>
  </si>
  <si>
    <t>X RD RPVC FFFF JR CL. 6 DN 450 X 125</t>
  </si>
  <si>
    <t>M070944256</t>
  </si>
  <si>
    <t>X RD RPVC FFFF JR CL. 6 DN 450 X 150</t>
  </si>
  <si>
    <t>M070944259</t>
  </si>
  <si>
    <t>X RD RPVC FFFF JR CL. 6 DN 450 X 200</t>
  </si>
  <si>
    <t>M070944262</t>
  </si>
  <si>
    <t>X RD RPVC FFFF JR CL. 6 DN 450 X 250</t>
  </si>
  <si>
    <t>M070944265</t>
  </si>
  <si>
    <t>X RD RPVC FFFF JR CL. 6 DN 450 X 300</t>
  </si>
  <si>
    <t>M070944268</t>
  </si>
  <si>
    <t>X RD RPVC FFFF JR CL. 6 DN 450 X 350</t>
  </si>
  <si>
    <t>M070944271</t>
  </si>
  <si>
    <t>X RD RPVC FFFF JR CL. 6 DN 450 X 400</t>
  </si>
  <si>
    <t>M070944274</t>
  </si>
  <si>
    <t>X RD RPVC FFFF JR CL. 6 DN 500 X 25</t>
  </si>
  <si>
    <t>M070944277</t>
  </si>
  <si>
    <t>X RD RPVC FFFF JR CL. 6 DN 500 X 40</t>
  </si>
  <si>
    <t>M070944280</t>
  </si>
  <si>
    <t>X RD RPVC FFFF JR CL. 6 DN 500 X 50</t>
  </si>
  <si>
    <t>M070944283</t>
  </si>
  <si>
    <t>X RD RPVC FFFF JR CL. 6 DN 500 X 63</t>
  </si>
  <si>
    <t>M070944286</t>
  </si>
  <si>
    <t>X RD RPVC FFFF JR CL. 6 DN 500 X 75</t>
  </si>
  <si>
    <t>M070944289</t>
  </si>
  <si>
    <t>X RD RPVC FFFF JR CL. 6 DN 500 X 100</t>
  </si>
  <si>
    <t>M070944292</t>
  </si>
  <si>
    <t>X RD RPVC FFFF JR CL. 6 DN 500 X 125</t>
  </si>
  <si>
    <t>M070944295</t>
  </si>
  <si>
    <t>X RD RPVC FFFF JR CL. 6 DN 500 X 150</t>
  </si>
  <si>
    <t>M070944298</t>
  </si>
  <si>
    <t>X RD RPVC FFFF JR CL. 6 DN 500 X 200</t>
  </si>
  <si>
    <t>M070944301</t>
  </si>
  <si>
    <t>X RD RPVC FFFF JR CL. 6 DN 500 X 250</t>
  </si>
  <si>
    <t>M070944304</t>
  </si>
  <si>
    <t>X RD RPVC FFFF JR CL. 6 DN 500 X 300</t>
  </si>
  <si>
    <t>M070944307</t>
  </si>
  <si>
    <t>X RD RPVC FFFF JR CL. 6 DN 500 X 350</t>
  </si>
  <si>
    <t>M070944310</t>
  </si>
  <si>
    <t>X RD RPVC FFFF JR CL. 6 DN 500 X 400</t>
  </si>
  <si>
    <t>M070944313</t>
  </si>
  <si>
    <t>X RD RPVC FFFF JR CL. 6 DN 500 X 450</t>
  </si>
  <si>
    <t>M070944316</t>
  </si>
  <si>
    <t>X RD RPVC FFFF JR CL. 6 DN 600 X 25</t>
  </si>
  <si>
    <t>M070944319</t>
  </si>
  <si>
    <t>X RD RPVC FFFF JR CL. 6 DN 600 X 40</t>
  </si>
  <si>
    <t>M070944322</t>
  </si>
  <si>
    <t>X RD RPVC FFFF JR CL. 6 DN 600 X 50</t>
  </si>
  <si>
    <t>M070944325</t>
  </si>
  <si>
    <t>X RD RPVC FFFF JR CL. 6 DN 600 X 63</t>
  </si>
  <si>
    <t>M070944328</t>
  </si>
  <si>
    <t>X RD RPVC FFFF JR CL. 6 DN 600 X 75</t>
  </si>
  <si>
    <t>M070944331</t>
  </si>
  <si>
    <t>X RD RPVC FFFF JR CL. 6 DN 600 X 100</t>
  </si>
  <si>
    <t>M070944334</t>
  </si>
  <si>
    <t>X RD RPVC FFFF JR CL. 6 DN 600 X 125</t>
  </si>
  <si>
    <t>M070944337</t>
  </si>
  <si>
    <t>X RD RPVC FFFF JR CL. 6 DN 600 X 150</t>
  </si>
  <si>
    <t>M070944340</t>
  </si>
  <si>
    <t>X RD RPVC FFFF JR CL. 6 DN 600 X 200</t>
  </si>
  <si>
    <t>M070944343</t>
  </si>
  <si>
    <t>X RD RPVC FFFF JR CL. 6 DN 600 X 250</t>
  </si>
  <si>
    <t>M070944346</t>
  </si>
  <si>
    <t>X RD RPVC FFFF JR CL. 6 DN 600 X 300</t>
  </si>
  <si>
    <t>M070944349</t>
  </si>
  <si>
    <t>X RD RPVC FFFF JR CL. 6 DN 600 X 350</t>
  </si>
  <si>
    <t>M070944352</t>
  </si>
  <si>
    <t>X RD RPVC FFFF JR CL. 6 DN 600 X 400</t>
  </si>
  <si>
    <t>M070944355</t>
  </si>
  <si>
    <t>X RD RPVC FFFF JR CL. 6 DN 600 X 450</t>
  </si>
  <si>
    <t>M070944358</t>
  </si>
  <si>
    <t>X RD RPVC FFFF JR CL. 6 DN 600 X 500</t>
  </si>
  <si>
    <t>M070944361</t>
  </si>
  <si>
    <t>X RD RPVC FFFF JR CL. 6 DN 700 X 25</t>
  </si>
  <si>
    <t>M070944364</t>
  </si>
  <si>
    <t>X RD RPVC FFFF JR CL. 6 DN 700 X 40</t>
  </si>
  <si>
    <t>M070944367</t>
  </si>
  <si>
    <t>X RD RPVC FFFF JR CL. 6 DN 700 X 50</t>
  </si>
  <si>
    <t>M070944370</t>
  </si>
  <si>
    <t>X RD RPVC FFFF JR CL. 6 DN 700 X 63</t>
  </si>
  <si>
    <t>M070944373</t>
  </si>
  <si>
    <t>X RD RPVC FFFF JR CL. 6 DN 700 X 75</t>
  </si>
  <si>
    <t>M070944376</t>
  </si>
  <si>
    <t>X RD RPVC FFFF JR CL. 6 DN 700 X 100</t>
  </si>
  <si>
    <t>M070944379</t>
  </si>
  <si>
    <t>X RD RPVC FFFF JR CL. 6 DN 700 X 125</t>
  </si>
  <si>
    <t>M070944382</t>
  </si>
  <si>
    <t>X RD RPVC FFFF JR CL. 6 DN 700 X 150</t>
  </si>
  <si>
    <t>M070944385</t>
  </si>
  <si>
    <t>X RD RPVC FFFF JR CL. 6 DN 700 X 200</t>
  </si>
  <si>
    <t>M070944388</t>
  </si>
  <si>
    <t>X RD RPVC FFFF JR CL. 6 DN 700 X 250</t>
  </si>
  <si>
    <t>M070944391</t>
  </si>
  <si>
    <t>X RD RPVC FFFF JR CL. 6 DN 700 X 300</t>
  </si>
  <si>
    <t>M070944394</t>
  </si>
  <si>
    <t>X RD RPVC FFFF JR CL. 6 DN 700 X 350</t>
  </si>
  <si>
    <t>M070944397</t>
  </si>
  <si>
    <t>X RD RPVC FFFF JR CL. 6 DN 700 X 400</t>
  </si>
  <si>
    <t>M070944400</t>
  </si>
  <si>
    <t>X RD RPVC FFFF JR CL. 6 DN 700 X 450</t>
  </si>
  <si>
    <t>M070944403</t>
  </si>
  <si>
    <t>X RD RPVC FFFF JR CL. 6 DN 700 X 500</t>
  </si>
  <si>
    <t>M070944406</t>
  </si>
  <si>
    <t>X RD RPVC FFFF JR CL. 6 DN 700 X 600</t>
  </si>
  <si>
    <t>M070944409</t>
  </si>
  <si>
    <t>X RD RPVC FFFF JR CL. 8 DN 40 X 25</t>
  </si>
  <si>
    <t>M070944412</t>
  </si>
  <si>
    <t>X RD RPVC FFFF JR CL. 8 DN 50 X 25</t>
  </si>
  <si>
    <t>M070944415</t>
  </si>
  <si>
    <t>X RD RPVC FFFF JR CL. 8 DN 50 X 40</t>
  </si>
  <si>
    <t>M070944418</t>
  </si>
  <si>
    <t>X RD RPVC FFFF JR CL. 8 DN 63 X 25</t>
  </si>
  <si>
    <t>M070944421</t>
  </si>
  <si>
    <t>X RD RPVC FFFF JR CL. 8 DN 63 X 40</t>
  </si>
  <si>
    <t>M070944424</t>
  </si>
  <si>
    <t>X RD RPVC FFFF JR CL. 8 DN 63 X 50</t>
  </si>
  <si>
    <t>M070944427</t>
  </si>
  <si>
    <t>X RD RPVC FFFF JR CL. 8 DN 75 X 25</t>
  </si>
  <si>
    <t>M070944430</t>
  </si>
  <si>
    <t>X RD RPVC FFFF JR CL. 8 DN 75 X 40</t>
  </si>
  <si>
    <t>M070944433</t>
  </si>
  <si>
    <t>X RD RPVC FFFF JR CL. 8 DN 75 X 50</t>
  </si>
  <si>
    <t>M070944436</t>
  </si>
  <si>
    <t>X RD RPVC FFFF JR CL. 8 DN 75 X 63</t>
  </si>
  <si>
    <t>M070944439</t>
  </si>
  <si>
    <t>X RD RPVC FFFF JR CL. 8 DN 100 X 25</t>
  </si>
  <si>
    <t>M070944442</t>
  </si>
  <si>
    <t>X RD RPVC FFFF JR CL. 8 DN 100 X 40</t>
  </si>
  <si>
    <t>M070944445</t>
  </si>
  <si>
    <t>X RD RPVC FFFF JR CL. 8 DN 100 X 50</t>
  </si>
  <si>
    <t>M070944448</t>
  </si>
  <si>
    <t>X RD RPVC FFFF JR CL. 8 DN 100 X 63</t>
  </si>
  <si>
    <t>M070944451</t>
  </si>
  <si>
    <t>X RD RPVC FFFF JR CL. 8 DN 100 X 75</t>
  </si>
  <si>
    <t>M070944454</t>
  </si>
  <si>
    <t>X RD RPVC FFFF JR CL. 8 DN 125 X 25</t>
  </si>
  <si>
    <t>M070944457</t>
  </si>
  <si>
    <t>X RD RPVC FFFF JR CL. 8 DN 125 X 40</t>
  </si>
  <si>
    <t>M070944460</t>
  </si>
  <si>
    <t>X RD RPVC FFFF JR CL. 8 DN 125 X 50</t>
  </si>
  <si>
    <t>M070944463</t>
  </si>
  <si>
    <t>X RD RPVC FFFF JR CL. 8 DN 125 X 63</t>
  </si>
  <si>
    <t>M070944466</t>
  </si>
  <si>
    <t>X RD RPVC FFFF JR CL. 8 DN 125 X 75</t>
  </si>
  <si>
    <t>M070944469</t>
  </si>
  <si>
    <t>X RD RPVC FFFF JR CL. 8 DN 125 X 100</t>
  </si>
  <si>
    <t>M070944472</t>
  </si>
  <si>
    <t>X RD RPVC FFFF JR CL. 8 DN 150 X 25</t>
  </si>
  <si>
    <t>M070944475</t>
  </si>
  <si>
    <t>X RD RPVC FFFF JR CL. 8 DN 150 X 40</t>
  </si>
  <si>
    <t>M070944478</t>
  </si>
  <si>
    <t>X RD RPVC FFFF JR CL. 8 DN 150 X 50</t>
  </si>
  <si>
    <t>M070944481</t>
  </si>
  <si>
    <t>X RD RPVC FFFF JR CL. 8 DN 150 X 63</t>
  </si>
  <si>
    <t>M070944484</t>
  </si>
  <si>
    <t>X RD RPVC FFFF JR CL. 8 DN 150 X 75</t>
  </si>
  <si>
    <t>M070944487</t>
  </si>
  <si>
    <t>X RD RPVC FFFF JR CL. 8 DN 150 X 100</t>
  </si>
  <si>
    <t>M070944490</t>
  </si>
  <si>
    <t>X RD RPVC FFFF JR CL. 8 DN 150 X 125</t>
  </si>
  <si>
    <t>M070944493</t>
  </si>
  <si>
    <t>X RD RPVC FFFF JR CL. 8 DN 200 X 25</t>
  </si>
  <si>
    <t>M070944496</t>
  </si>
  <si>
    <t>X RD RPVC FFFF JR CL. 8 DN 200 X 40</t>
  </si>
  <si>
    <t>M070944499</t>
  </si>
  <si>
    <t>X RD RPVC FFFF JR CL. 8 DN 200 X 50</t>
  </si>
  <si>
    <t>M070944502</t>
  </si>
  <si>
    <t>X RD RPVC FFFF JR CL. 8 DN 200 X 63</t>
  </si>
  <si>
    <t>M070944505</t>
  </si>
  <si>
    <t>X RD RPVC FFFF JR CL. 8 DN 200 X 75</t>
  </si>
  <si>
    <t>M070944508</t>
  </si>
  <si>
    <t>X RD RPVC FFFF JR CL. 8 DN 200 X 100</t>
  </si>
  <si>
    <t>M070944511</t>
  </si>
  <si>
    <t>X RD RPVC FFFF JR CL. 8 DN 200 X 125</t>
  </si>
  <si>
    <t>M070944514</t>
  </si>
  <si>
    <t>X RD RPVC FFFF JR CL. 8 DN 200 X 150</t>
  </si>
  <si>
    <t>M070944517</t>
  </si>
  <si>
    <t>X RD RPVC FFFF JR CL. 8 DN 250 X 25</t>
  </si>
  <si>
    <t>M070944520</t>
  </si>
  <si>
    <t>X RD RPVC FFFF JR CL. 8 DN 250 X 40</t>
  </si>
  <si>
    <t>M070944523</t>
  </si>
  <si>
    <t>X RD RPVC FFFF JR CL. 8 DN 250 X 50</t>
  </si>
  <si>
    <t>M070944526</t>
  </si>
  <si>
    <t>X RD RPVC FFFF JR CL. 8 DN 250 X 63</t>
  </si>
  <si>
    <t>M070944529</t>
  </si>
  <si>
    <t>X RD RPVC FFFF JR CL. 8 DN 250 X 75</t>
  </si>
  <si>
    <t>M070944532</t>
  </si>
  <si>
    <t>X RD RPVC FFFF JR CL. 8 DN 250 X 100</t>
  </si>
  <si>
    <t>M070944535</t>
  </si>
  <si>
    <t>X RD RPVC FFFF JR CL. 8 DN 250 X 125</t>
  </si>
  <si>
    <t>M070944538</t>
  </si>
  <si>
    <t>X RD RPVC FFFF JR CL. 8 DN 250 X 150</t>
  </si>
  <si>
    <t>M070944541</t>
  </si>
  <si>
    <t>X RD RPVC FFFF JR CL. 8 DN 250 X 200</t>
  </si>
  <si>
    <t>M070944544</t>
  </si>
  <si>
    <t>X RD RPVC FFFF JR CL. 8 DN 300 X 25</t>
  </si>
  <si>
    <t>M070944547</t>
  </si>
  <si>
    <t>X RD RPVC FFFF JR CL. 8 DN 300 X 40</t>
  </si>
  <si>
    <t>M070944550</t>
  </si>
  <si>
    <t>X RD RPVC FFFF JR CL. 8 DN 300 X 50</t>
  </si>
  <si>
    <t>M070944553</t>
  </si>
  <si>
    <t>X RD RPVC FFFF JR CL. 8 DN 300 X 63</t>
  </si>
  <si>
    <t>M070944556</t>
  </si>
  <si>
    <t>X RD RPVC FFFF JR CL. 8 DN 300 X 75</t>
  </si>
  <si>
    <t>M070944559</t>
  </si>
  <si>
    <t>X RD RPVC FFFF JR CL. 8 DN 300 X 100</t>
  </si>
  <si>
    <t>M070944562</t>
  </si>
  <si>
    <t>X RD RPVC FFFF JR CL. 8 DN 300 X 125</t>
  </si>
  <si>
    <t>M070944565</t>
  </si>
  <si>
    <t>X RD RPVC FFFF JR CL. 8 DN 300 X 150</t>
  </si>
  <si>
    <t>M070944568</t>
  </si>
  <si>
    <t>X RD RPVC FFFF JR CL. 8 DN 300 X 200</t>
  </si>
  <si>
    <t>M070944571</t>
  </si>
  <si>
    <t>X RD RPVC FFFF JR CL. 8 DN 300 X 250</t>
  </si>
  <si>
    <t>M070944574</t>
  </si>
  <si>
    <t>X RD RPVC FFFF JR CL. 8 DN 350 X 25</t>
  </si>
  <si>
    <t>M070944577</t>
  </si>
  <si>
    <t>X RD RPVC FFFF JR CL. 8 DN 350 X 40</t>
  </si>
  <si>
    <t>M070944580</t>
  </si>
  <si>
    <t>X RD RPVC FFFF JR CL. 8 DN 350 X 50</t>
  </si>
  <si>
    <t>M070944583</t>
  </si>
  <si>
    <t>X RD RPVC FFFF JR CL. 8 DN 350 X 63</t>
  </si>
  <si>
    <t>M070944586</t>
  </si>
  <si>
    <t>X RD RPVC FFFF JR CL. 8 DN 350 X 75</t>
  </si>
  <si>
    <t>M070944589</t>
  </si>
  <si>
    <t>X RD RPVC FFFF JR CL. 8 DN 350 X 100</t>
  </si>
  <si>
    <t>M070944592</t>
  </si>
  <si>
    <t>X RD RPVC FFFF JR CL. 8 DN 350 X 125</t>
  </si>
  <si>
    <t>M070944595</t>
  </si>
  <si>
    <t>X RD RPVC FFFF JR CL. 8 DN 350 X 150</t>
  </si>
  <si>
    <t>M070944598</t>
  </si>
  <si>
    <t>X RD RPVC FFFF JR CL. 8 DN 350 X 200</t>
  </si>
  <si>
    <t>M070944601</t>
  </si>
  <si>
    <t>X RD RPVC FFFF JR CL. 8 DN 350 X 250</t>
  </si>
  <si>
    <t>M070944604</t>
  </si>
  <si>
    <t>X RD RPVC FFFF JR CL. 8 DN 350 X 300</t>
  </si>
  <si>
    <t>M070944607</t>
  </si>
  <si>
    <t>X RD RPVC FFFF JR CL. 8 DN 400 X 25</t>
  </si>
  <si>
    <t>M070944610</t>
  </si>
  <si>
    <t>X RD RPVC FFFF JR CL. 8 DN 400 X 40</t>
  </si>
  <si>
    <t>M070944613</t>
  </si>
  <si>
    <t>X RD RPVC FFFF JR CL. 8 DN 400 X 50</t>
  </si>
  <si>
    <t>M070944616</t>
  </si>
  <si>
    <t>X RD RPVC FFFF JR CL. 8 DN 400 X 63</t>
  </si>
  <si>
    <t>M070944619</t>
  </si>
  <si>
    <t>X RD RPVC FFFF JR CL. 8 DN 400 X 75</t>
  </si>
  <si>
    <t>M070944622</t>
  </si>
  <si>
    <t>X RD RPVC FFFF JR CL. 8 DN 400 X 100</t>
  </si>
  <si>
    <t>M070944625</t>
  </si>
  <si>
    <t>X RD RPVC FFFF JR CL. 8 DN 400 X 125</t>
  </si>
  <si>
    <t>M070944628</t>
  </si>
  <si>
    <t>X RD RPVC FFFF JR CL. 8 DN 400 X 150</t>
  </si>
  <si>
    <t>M070944631</t>
  </si>
  <si>
    <t>X RD RPVC FFFF JR CL. 8 DN 400 X 200</t>
  </si>
  <si>
    <t>M070944634</t>
  </si>
  <si>
    <t>X RD RPVC FFFF JR CL. 8 DN 400 X 250</t>
  </si>
  <si>
    <t>M070944637</t>
  </si>
  <si>
    <t>X RD RPVC FFFF JR CL. 8 DN 400 X 300</t>
  </si>
  <si>
    <t>M070944640</t>
  </si>
  <si>
    <t>X RD RPVC FFFF JR CL. 8 DN 400 X 350</t>
  </si>
  <si>
    <t>M070944643</t>
  </si>
  <si>
    <t>X RD RPVC FFFF JR CL. 8 DN 450 X 25</t>
  </si>
  <si>
    <t>M070944646</t>
  </si>
  <si>
    <t>X RD RPVC FFFF JR CL. 8 DN 450 X 40</t>
  </si>
  <si>
    <t>M070944649</t>
  </si>
  <si>
    <t>X RD RPVC FFFF JR CL. 8 DN 450 X 50</t>
  </si>
  <si>
    <t>M070944652</t>
  </si>
  <si>
    <t>X RD RPVC FFFF JR CL. 8 DN 450 X 63</t>
  </si>
  <si>
    <t>M070944655</t>
  </si>
  <si>
    <t>X RD RPVC FFFF JR CL. 8 DN 450 X 75</t>
  </si>
  <si>
    <t>M070944658</t>
  </si>
  <si>
    <t>X RD RPVC FFFF JR CL. 8 DN 450 X 100</t>
  </si>
  <si>
    <t>M070944661</t>
  </si>
  <si>
    <t>X RD RPVC FFFF JR CL. 8 DN 450 X 125</t>
  </si>
  <si>
    <t>M070944664</t>
  </si>
  <si>
    <t>X RD RPVC FFFF JR CL. 8 DN 450 X 150</t>
  </si>
  <si>
    <t>M070944667</t>
  </si>
  <si>
    <t>X RD RPVC FFFF JR CL. 8 DN 450 X 200</t>
  </si>
  <si>
    <t>M070944670</t>
  </si>
  <si>
    <t>X RD RPVC FFFF JR CL. 8 DN 450 X 250</t>
  </si>
  <si>
    <t>M070944673</t>
  </si>
  <si>
    <t>X RD RPVC FFFF JR CL. 8 DN 450 X 300</t>
  </si>
  <si>
    <t>M070944676</t>
  </si>
  <si>
    <t>X RD RPVC FFFF JR CL. 8 DN 450 X 350</t>
  </si>
  <si>
    <t>M070944679</t>
  </si>
  <si>
    <t>X RD RPVC FFFF JR CL. 8 DN 450 X 400</t>
  </si>
  <si>
    <t>M070944682</t>
  </si>
  <si>
    <t>X RD RPVC FFFF JR CL. 8 DN 500 X 25</t>
  </si>
  <si>
    <t>M070944685</t>
  </si>
  <si>
    <t>X RD RPVC FFFF JR CL. 8 DN 500 X 40</t>
  </si>
  <si>
    <t>M070944688</t>
  </si>
  <si>
    <t>X RD RPVC FFFF JR CL. 8 DN 500 X 50</t>
  </si>
  <si>
    <t>M070944691</t>
  </si>
  <si>
    <t>X RD RPVC FFFF JR CL. 8 DN 500 X 63</t>
  </si>
  <si>
    <t>M070944694</t>
  </si>
  <si>
    <t>X RD RPVC FFFF JR CL. 8 DN 500 X 75</t>
  </si>
  <si>
    <t>M070944697</t>
  </si>
  <si>
    <t>X RD RPVC FFFF JR CL. 8 DN 500 X 100</t>
  </si>
  <si>
    <t>M070944700</t>
  </si>
  <si>
    <t>X RD RPVC FFFF JR CL. 8 DN 500 X 125</t>
  </si>
  <si>
    <t>M070944703</t>
  </si>
  <si>
    <t>X RD RPVC FFFF JR CL. 8 DN 500 X 150</t>
  </si>
  <si>
    <t>M070944706</t>
  </si>
  <si>
    <t>X RD RPVC FFFF JR CL. 8 DN 500 X 200</t>
  </si>
  <si>
    <t>M070944709</t>
  </si>
  <si>
    <t>X RD RPVC FFFF JR CL. 8 DN 500 X 250</t>
  </si>
  <si>
    <t>M070944712</t>
  </si>
  <si>
    <t>X RD RPVC FFFF JR CL. 8 DN 500 X 300</t>
  </si>
  <si>
    <t>M070944715</t>
  </si>
  <si>
    <t>X RD RPVC FFFF JR CL. 8 DN 500 X 350</t>
  </si>
  <si>
    <t>M070944718</t>
  </si>
  <si>
    <t>X RD RPVC FFFF JR CL. 8 DN 500 X 400</t>
  </si>
  <si>
    <t>M070944721</t>
  </si>
  <si>
    <t>X RD RPVC FFFF JR CL. 8 DN 500 X 450</t>
  </si>
  <si>
    <t>M070944724</t>
  </si>
  <si>
    <t>X RD RPVC FFFF JR CL. 8 DN 600 X 25</t>
  </si>
  <si>
    <t>M070944727</t>
  </si>
  <si>
    <t>X RD RPVC FFFF JR CL. 8 DN 600 X 40</t>
  </si>
  <si>
    <t>M070944730</t>
  </si>
  <si>
    <t>X RD RPVC FFFF JR CL. 8 DN 600 X 50</t>
  </si>
  <si>
    <t>M070944733</t>
  </si>
  <si>
    <t>X RD RPVC FFFF JR CL. 8 DN 600 X 63</t>
  </si>
  <si>
    <t>M070944736</t>
  </si>
  <si>
    <t>X RD RPVC FFFF JR CL. 8 DN 600 X 75</t>
  </si>
  <si>
    <t>M070944739</t>
  </si>
  <si>
    <t>X RD RPVC FFFF JR CL. 8 DN 600 X 100</t>
  </si>
  <si>
    <t>M070944742</t>
  </si>
  <si>
    <t>X RD RPVC FFFF JR CL. 8 DN 600 X 125</t>
  </si>
  <si>
    <t>M070944745</t>
  </si>
  <si>
    <t>X RD RPVC FFFF JR CL. 8 DN 600 X 150</t>
  </si>
  <si>
    <t>M070944748</t>
  </si>
  <si>
    <t>X RD RPVC FFFF JR CL. 8 DN 600 X 200</t>
  </si>
  <si>
    <t>M070944751</t>
  </si>
  <si>
    <t>X RD RPVC FFFF JR CL. 8 DN 600 X 250</t>
  </si>
  <si>
    <t>M070944754</t>
  </si>
  <si>
    <t>X RD RPVC FFFF JR CL. 8 DN 600 X 300</t>
  </si>
  <si>
    <t>M070944757</t>
  </si>
  <si>
    <t>X RD RPVC FFFF JR CL. 8 DN 600 X 350</t>
  </si>
  <si>
    <t>M070944760</t>
  </si>
  <si>
    <t>X RD RPVC FFFF JR CL. 8 DN 600 X 400</t>
  </si>
  <si>
    <t>M070944763</t>
  </si>
  <si>
    <t>X RD RPVC FFFF JR CL. 8 DN 600 X 450</t>
  </si>
  <si>
    <t>M070944766</t>
  </si>
  <si>
    <t>X RD RPVC FFFF JR CL. 8 DN 600 X 500</t>
  </si>
  <si>
    <t>M070944769</t>
  </si>
  <si>
    <t>X RD RPVC FFFF JR CL. 8 DN 700 X 25</t>
  </si>
  <si>
    <t>M070944772</t>
  </si>
  <si>
    <t>X RD RPVC FFFF JR CL. 8 DN 700 X 40</t>
  </si>
  <si>
    <t>M070944775</t>
  </si>
  <si>
    <t>X RD RPVC FFFF JR CL. 8 DN 700 X 50</t>
  </si>
  <si>
    <t>M070944778</t>
  </si>
  <si>
    <t>X RD RPVC FFFF JR CL. 8 DN 700 X 63</t>
  </si>
  <si>
    <t>M070944781</t>
  </si>
  <si>
    <t>X RD RPVC FFFF JR CL. 8 DN 700 X 75</t>
  </si>
  <si>
    <t>M070944784</t>
  </si>
  <si>
    <t>X RD RPVC FFFF JR CL. 8 DN 700 X 100</t>
  </si>
  <si>
    <t>M070944787</t>
  </si>
  <si>
    <t>X RD RPVC FFFF JR CL. 8 DN 700 X 125</t>
  </si>
  <si>
    <t>M070944790</t>
  </si>
  <si>
    <t>X RD RPVC FFFF JR CL. 8 DN 700 X 150</t>
  </si>
  <si>
    <t>M070944793</t>
  </si>
  <si>
    <t>X RD RPVC FFFF JR CL. 8 DN 700 X 200</t>
  </si>
  <si>
    <t>M070944796</t>
  </si>
  <si>
    <t>X RD RPVC FFFF JR CL. 8 DN 700 X 250</t>
  </si>
  <si>
    <t>M070944799</t>
  </si>
  <si>
    <t>X RD RPVC FFFF JR CL. 8 DN 700 X 300</t>
  </si>
  <si>
    <t>M070944802</t>
  </si>
  <si>
    <t>X RD RPVC FFFF JR CL. 8 DN 700 X 350</t>
  </si>
  <si>
    <t>M070944805</t>
  </si>
  <si>
    <t>X RD RPVC FFFF JR CL. 8 DN 700 X 400</t>
  </si>
  <si>
    <t>M070944808</t>
  </si>
  <si>
    <t>X RD RPVC FFFF JR CL. 8 DN 700 X 450</t>
  </si>
  <si>
    <t>M070944811</t>
  </si>
  <si>
    <t>X RD RPVC FFFF JR CL. 8 DN 700 X 500</t>
  </si>
  <si>
    <t>M070944814</t>
  </si>
  <si>
    <t>X RD RPVC FFFF JR CL. 8 DN 700 X 600</t>
  </si>
  <si>
    <t>M070945001</t>
  </si>
  <si>
    <t>X RD RPVC FFFF JR CL. 10 DN 40 X 25</t>
  </si>
  <si>
    <t>M070945004</t>
  </si>
  <si>
    <t>X RD RPVC FFFF JR CL. 10 DN 50 X 25</t>
  </si>
  <si>
    <t>M070945007</t>
  </si>
  <si>
    <t>X RD RPVC FFFF JR CL. 10 DN 50 X 40</t>
  </si>
  <si>
    <t>M070945010</t>
  </si>
  <si>
    <t>X RD RPVC FFFF JR CL. 10 DN 63 X 25</t>
  </si>
  <si>
    <t>M070945013</t>
  </si>
  <si>
    <t>X RD RPVC FFFF JR CL. 10 DN 63 X 40</t>
  </si>
  <si>
    <t>M070945016</t>
  </si>
  <si>
    <t>X RD RPVC FFFF JR CL. 10 DN 63 X 50</t>
  </si>
  <si>
    <t>M070945019</t>
  </si>
  <si>
    <t>X RD RPVC FFFF JR CL. 10 DN 75 X 25</t>
  </si>
  <si>
    <t>M070945022</t>
  </si>
  <si>
    <t>X RD RPVC FFFF JR CL. 10 DN 75 X 40</t>
  </si>
  <si>
    <t>M070945025</t>
  </si>
  <si>
    <t>X RD RPVC FFFF JR CL. 10 DN 75 X 50</t>
  </si>
  <si>
    <t>M070945028</t>
  </si>
  <si>
    <t>X RD RPVC FFFF JR CL. 10 DN 75 X 63</t>
  </si>
  <si>
    <t>M070945031</t>
  </si>
  <si>
    <t>X RD RPVC FFFF JR CL. 10 DN 100 X 25</t>
  </si>
  <si>
    <t>M070945034</t>
  </si>
  <si>
    <t>X RD RPVC FFFF JR CL. 10 DN 100 X 40</t>
  </si>
  <si>
    <t>M070945037</t>
  </si>
  <si>
    <t>X RD RPVC FFFF JR CL. 10 DN 100 X 50</t>
  </si>
  <si>
    <t>M070945040</t>
  </si>
  <si>
    <t>X RD RPVC FFFF JR CL. 10 DN 100 X 63</t>
  </si>
  <si>
    <t>M070945043</t>
  </si>
  <si>
    <t>X RD RPVC FFFF JR CL. 10 DN 100 X 75</t>
  </si>
  <si>
    <t>M070945046</t>
  </si>
  <si>
    <t>X RD RPVC FFFF JR CL. 10 DN 125 X 25</t>
  </si>
  <si>
    <t>M070945049</t>
  </si>
  <si>
    <t>X RD RPVC FFFF JR CL. 10 DN 125 X 40</t>
  </si>
  <si>
    <t>M070945052</t>
  </si>
  <si>
    <t>X RD RPVC FFFF JR CL. 10 DN 125 X 50</t>
  </si>
  <si>
    <t>M070945055</t>
  </si>
  <si>
    <t>X RD RPVC FFFF JR CL. 10 DN 125 X 63</t>
  </si>
  <si>
    <t>M070945058</t>
  </si>
  <si>
    <t>X RD RPVC FFFF JR CL. 10 DN 125 X 75</t>
  </si>
  <si>
    <t>M070945061</t>
  </si>
  <si>
    <t>X RD RPVC FFFF JR CL. 10 DN 125 X 100</t>
  </si>
  <si>
    <t>M070945064</t>
  </si>
  <si>
    <t>X RD RPVC FFFF JR CL. 10 DN 150 X 25</t>
  </si>
  <si>
    <t>M070945067</t>
  </si>
  <si>
    <t>X RD RPVC FFFF JR CL. 10 DN 150 X 40</t>
  </si>
  <si>
    <t>M070945070</t>
  </si>
  <si>
    <t>X RD RPVC FFFF JR CL. 10 DN 150 X 50</t>
  </si>
  <si>
    <t>M070945073</t>
  </si>
  <si>
    <t>X RD RPVC FFFF JR CL. 10 DN 150 X 63</t>
  </si>
  <si>
    <t>M070945076</t>
  </si>
  <si>
    <t>X RD RPVC FFFF JR CL. 10 DN 150 X 75</t>
  </si>
  <si>
    <t>M070945079</t>
  </si>
  <si>
    <t>X RD RPVC FFFF JR CL. 10 DN 150 X 100</t>
  </si>
  <si>
    <t>M070945082</t>
  </si>
  <si>
    <t>X RD RPVC FFFF JR CL. 10 DN 150 X 125</t>
  </si>
  <si>
    <t>M070945085</t>
  </si>
  <si>
    <t>X RD RPVC FFFF JR CL. 10 DN 200 X 25</t>
  </si>
  <si>
    <t>M070945088</t>
  </si>
  <si>
    <t>X RD RPVC FFFF JR CL. 10 DN 200 X 40</t>
  </si>
  <si>
    <t>M070945091</t>
  </si>
  <si>
    <t>X RD RPVC FFFF JR CL. 10 DN 200 X 50</t>
  </si>
  <si>
    <t>M070945094</t>
  </si>
  <si>
    <t>X RD RPVC FFFF JR CL. 10 DN 200 X 63</t>
  </si>
  <si>
    <t>M070945097</t>
  </si>
  <si>
    <t>X RD RPVC FFFF JR CL. 10 DN 200 X 75</t>
  </si>
  <si>
    <t>M070945100</t>
  </si>
  <si>
    <t>X RD RPVC FFFF JR CL. 10 DN 200 X 100</t>
  </si>
  <si>
    <t>M070945103</t>
  </si>
  <si>
    <t>X RD RPVC FFFF JR CL. 10 DN 200 X 125</t>
  </si>
  <si>
    <t>M070945106</t>
  </si>
  <si>
    <t>X RD RPVC FFFF JR CL. 10 DN 200 X 150</t>
  </si>
  <si>
    <t>M070945109</t>
  </si>
  <si>
    <t>X RD RPVC FFFF JR CL. 10 DN 250 X 25</t>
  </si>
  <si>
    <t>M070945112</t>
  </si>
  <si>
    <t>X RD RPVC FFFF JR CL. 10 DN 250 X 40</t>
  </si>
  <si>
    <t>M070945115</t>
  </si>
  <si>
    <t>X RD RPVC FFFF JR CL. 10 DN 250 X 50</t>
  </si>
  <si>
    <t>M070945118</t>
  </si>
  <si>
    <t>X RD RPVC FFFF JR CL. 10 DN 250 X 63</t>
  </si>
  <si>
    <t>M070945121</t>
  </si>
  <si>
    <t>X RD RPVC FFFF JR CL. 10 DN 250 X 75</t>
  </si>
  <si>
    <t>M070945124</t>
  </si>
  <si>
    <t>X RD RPVC FFFF JR CL. 10 DN 250 X 100</t>
  </si>
  <si>
    <t>M070945127</t>
  </si>
  <si>
    <t>X RD RPVC FFFF JR CL. 10 DN 250 X 125</t>
  </si>
  <si>
    <t>M070945130</t>
  </si>
  <si>
    <t>X RD RPVC FFFF JR CL. 10 DN 250 X 150</t>
  </si>
  <si>
    <t>M070945133</t>
  </si>
  <si>
    <t>X RD RPVC FFFF JR CL. 10 DN 250 X 200</t>
  </si>
  <si>
    <t>M070945136</t>
  </si>
  <si>
    <t>X RD RPVC FFFF JR CL. 10 DN 300 X 25</t>
  </si>
  <si>
    <t>M070945139</t>
  </si>
  <si>
    <t>X RD RPVC FFFF JR CL. 10 DN 300 X 40</t>
  </si>
  <si>
    <t>M070945142</t>
  </si>
  <si>
    <t>X RD RPVC FFFF JR CL. 10 DN 300 X 50</t>
  </si>
  <si>
    <t>M070945145</t>
  </si>
  <si>
    <t>X RD RPVC FFFF JR CL. 10 DN 300 X 63</t>
  </si>
  <si>
    <t>M070945148</t>
  </si>
  <si>
    <t>X RD RPVC FFFF JR CL. 10 DN 300 X 75</t>
  </si>
  <si>
    <t>M070945151</t>
  </si>
  <si>
    <t>X RD RPVC FFFF JR CL. 10 DN 300 X 100</t>
  </si>
  <si>
    <t>M070945154</t>
  </si>
  <si>
    <t>X RD RPVC FFFF JR CL. 10 DN 300 X 125</t>
  </si>
  <si>
    <t>M070945157</t>
  </si>
  <si>
    <t>X RD RPVC FFFF JR CL. 10 DN 300 X 150</t>
  </si>
  <si>
    <t>M070945160</t>
  </si>
  <si>
    <t>X RD RPVC FFFF JR CL. 10 DN 300 X 200</t>
  </si>
  <si>
    <t>M070945163</t>
  </si>
  <si>
    <t>X RD RPVC FFFF JR CL. 10 DN 300 X 250</t>
  </si>
  <si>
    <t>M070945166</t>
  </si>
  <si>
    <t>X RD RPVC FFFF JR CL. 10 DN 350 X 25</t>
  </si>
  <si>
    <t>M070945169</t>
  </si>
  <si>
    <t>X RD RPVC FFFF JR CL. 10 DN 350 X 40</t>
  </si>
  <si>
    <t>M070945172</t>
  </si>
  <si>
    <t>X RD RPVC FFFF JR CL. 10 DN 350 X 50</t>
  </si>
  <si>
    <t>M070945175</t>
  </si>
  <si>
    <t>X RD RPVC FFFF JR CL. 10 DN 350 X 63</t>
  </si>
  <si>
    <t>M070945178</t>
  </si>
  <si>
    <t>X RD RPVC FFFF JR CL. 10 DN 350 X 75</t>
  </si>
  <si>
    <t>M070945181</t>
  </si>
  <si>
    <t>X RD RPVC FFFF JR CL. 10 DN 350 X 100</t>
  </si>
  <si>
    <t>M070945184</t>
  </si>
  <si>
    <t>X RD RPVC FFFF JR CL. 10 DN 350 X 125</t>
  </si>
  <si>
    <t>M070945187</t>
  </si>
  <si>
    <t>X RD RPVC FFFF JR CL. 10 DN 350 X 150</t>
  </si>
  <si>
    <t>M070945190</t>
  </si>
  <si>
    <t>X RD RPVC FFFF JR CL. 10 DN 350 X 200</t>
  </si>
  <si>
    <t>M070945193</t>
  </si>
  <si>
    <t>X RD RPVC FFFF JR CL. 10 DN 350 X 250</t>
  </si>
  <si>
    <t>M070945196</t>
  </si>
  <si>
    <t>X RD RPVC FFFF JR CL. 10 DN 350 X 300</t>
  </si>
  <si>
    <t>M070945199</t>
  </si>
  <si>
    <t>X RD RPVC FFFF JR CL. 10 DN 400 X 25</t>
  </si>
  <si>
    <t>M070945202</t>
  </si>
  <si>
    <t>X RD RPVC FFFF JR CL. 10 DN 400 X 40</t>
  </si>
  <si>
    <t>M070945205</t>
  </si>
  <si>
    <t>X RD RPVC FFFF JR CL. 10 DN 400 X 50</t>
  </si>
  <si>
    <t>M070945208</t>
  </si>
  <si>
    <t>X RD RPVC FFFF JR CL. 10 DN 400 X 63</t>
  </si>
  <si>
    <t>M070945211</t>
  </si>
  <si>
    <t>X RD RPVC FFFF JR CL. 10 DN 400 X 75</t>
  </si>
  <si>
    <t>M070945214</t>
  </si>
  <si>
    <t>X RD RPVC FFFF JR CL. 10 DN 400 X 100</t>
  </si>
  <si>
    <t>M070945217</t>
  </si>
  <si>
    <t>X RD RPVC FFFF JR CL. 10 DN 400 X 125</t>
  </si>
  <si>
    <t>M070945220</t>
  </si>
  <si>
    <t>X RD RPVC FFFF JR CL. 10 DN 400 X 150</t>
  </si>
  <si>
    <t>M070945223</t>
  </si>
  <si>
    <t>X RD RPVC FFFF JR CL. 10 DN 400 X 200</t>
  </si>
  <si>
    <t>M070945226</t>
  </si>
  <si>
    <t>X RD RPVC FFFF JR CL. 10 DN 400 X 250</t>
  </si>
  <si>
    <t>M070945229</t>
  </si>
  <si>
    <t>X RD RPVC FFFF JR CL. 10 DN 400 X 300</t>
  </si>
  <si>
    <t>M070945232</t>
  </si>
  <si>
    <t>X RD RPVC FFFF JR CL. 10 DN 400 X 350</t>
  </si>
  <si>
    <t>M070945235</t>
  </si>
  <si>
    <t>X RD RPVC FFFF JR CL. 10 DN 450 X 25</t>
  </si>
  <si>
    <t>M070945238</t>
  </si>
  <si>
    <t>X RD RPVC FFFF JR CL. 10 DN 450 X 40</t>
  </si>
  <si>
    <t>M070945241</t>
  </si>
  <si>
    <t>X RD RPVC FFFF JR CL. 10 DN 450 X 50</t>
  </si>
  <si>
    <t>M070945244</t>
  </si>
  <si>
    <t>X RD RPVC FFFF JR CL. 10 DN 450 X 63</t>
  </si>
  <si>
    <t>M070945247</t>
  </si>
  <si>
    <t>X RD RPVC FFFF JR CL. 10 DN 450 X 75</t>
  </si>
  <si>
    <t>M070945250</t>
  </si>
  <si>
    <t>X RD RPVC FFFF JR CL. 10 DN 450 X 100</t>
  </si>
  <si>
    <t>M070945253</t>
  </si>
  <si>
    <t>X RD RPVC FFFF JR CL. 10 DN 450 X 125</t>
  </si>
  <si>
    <t>M070945256</t>
  </si>
  <si>
    <t>X RD RPVC FFFF JR CL. 10 DN 450 X 150</t>
  </si>
  <si>
    <t>M070945259</t>
  </si>
  <si>
    <t>X RD RPVC FFFF JR CL. 10 DN 450 X 200</t>
  </si>
  <si>
    <t>M070945262</t>
  </si>
  <si>
    <t>X RD RPVC FFFF JR CL. 10 DN 450 X 250</t>
  </si>
  <si>
    <t>M070945265</t>
  </si>
  <si>
    <t>X RD RPVC FFFF JR CL. 10 DN 450 X 300</t>
  </si>
  <si>
    <t>M070945268</t>
  </si>
  <si>
    <t>X RD RPVC FFFF JR CL. 10 DN 450 X 350</t>
  </si>
  <si>
    <t>M070945271</t>
  </si>
  <si>
    <t>X RD RPVC FFFF JR CL. 10 DN 450 X 400</t>
  </si>
  <si>
    <t>M070945274</t>
  </si>
  <si>
    <t>X RD RPVC FFFF JR CL. 10 DN 500 X 25</t>
  </si>
  <si>
    <t>M070945277</t>
  </si>
  <si>
    <t>X RD RPVC FFFF JR CL. 10 DN 500 X 40</t>
  </si>
  <si>
    <t>M070945280</t>
  </si>
  <si>
    <t>X RD RPVC FFFF JR CL. 10 DN 500 X 50</t>
  </si>
  <si>
    <t>M070945283</t>
  </si>
  <si>
    <t>X RD RPVC FFFF JR CL. 10 DN 500 X 63</t>
  </si>
  <si>
    <t>M070945286</t>
  </si>
  <si>
    <t>X RD RPVC FFFF JR CL. 10 DN 500 X 75</t>
  </si>
  <si>
    <t>M070945289</t>
  </si>
  <si>
    <t>X RD RPVC FFFF JR CL. 10 DN 500 X 100</t>
  </si>
  <si>
    <t>M070945292</t>
  </si>
  <si>
    <t>X RD RPVC FFFF JR CL. 10 DN 500 X 125</t>
  </si>
  <si>
    <t>M070945295</t>
  </si>
  <si>
    <t>X RD RPVC FFFF JR CL. 10 DN 500 X 150</t>
  </si>
  <si>
    <t>M070945298</t>
  </si>
  <si>
    <t>X RD RPVC FFFF JR CL. 10 DN 500 X 200</t>
  </si>
  <si>
    <t>M070945301</t>
  </si>
  <si>
    <t>X RD RPVC FFFF JR CL. 10 DN 500 X 250</t>
  </si>
  <si>
    <t>M070945304</t>
  </si>
  <si>
    <t>X RD RPVC FFFF JR CL. 10 DN 500 X 300</t>
  </si>
  <si>
    <t>M070945307</t>
  </si>
  <si>
    <t>X RD RPVC FFFF JR CL. 10 DN 500 X 350</t>
  </si>
  <si>
    <t>M070945310</t>
  </si>
  <si>
    <t>X RD RPVC FFFF JR CL. 10 DN 500 X 400</t>
  </si>
  <si>
    <t>M070945313</t>
  </si>
  <si>
    <t>X RD RPVC FFFF JR CL. 10 DN 500 X 450</t>
  </si>
  <si>
    <t>M070945316</t>
  </si>
  <si>
    <t>X RD RPVC FFFF JR CL. 10 DN 600 X 25</t>
  </si>
  <si>
    <t>M070945319</t>
  </si>
  <si>
    <t>X RD RPVC FFFF JR CL. 10 DN 600 X 40</t>
  </si>
  <si>
    <t>M070945322</t>
  </si>
  <si>
    <t>X RD RPVC FFFF JR CL. 10 DN 600 X 50</t>
  </si>
  <si>
    <t>M070945325</t>
  </si>
  <si>
    <t>X RD RPVC FFFF JR CL. 10 DN 600 X 63</t>
  </si>
  <si>
    <t>M070945328</t>
  </si>
  <si>
    <t>X RD RPVC FFFF JR CL. 10 DN 600 X 75</t>
  </si>
  <si>
    <t>M070945331</t>
  </si>
  <si>
    <t>X RD RPVC FFFF JR CL. 10 DN 600 X 100</t>
  </si>
  <si>
    <t>M070945334</t>
  </si>
  <si>
    <t>X RD RPVC FFFF JR CL. 10 DN 600 X 125</t>
  </si>
  <si>
    <t>M070945337</t>
  </si>
  <si>
    <t>X RD RPVC FFFF JR CL. 10 DN 600 X 150</t>
  </si>
  <si>
    <t>M070945340</t>
  </si>
  <si>
    <t>X RD RPVC FFFF JR CL. 10 DN 600 X 200</t>
  </si>
  <si>
    <t>M070945343</t>
  </si>
  <si>
    <t>X RD RPVC FFFF JR CL. 10 DN 600 X 250</t>
  </si>
  <si>
    <t>M070945346</t>
  </si>
  <si>
    <t>X RD RPVC FFFF JR CL. 10 DN 600 X 300</t>
  </si>
  <si>
    <t>M070945349</t>
  </si>
  <si>
    <t>X RD RPVC FFFF JR CL. 10 DN 600 X 350</t>
  </si>
  <si>
    <t>M070945352</t>
  </si>
  <si>
    <t>X RD RPVC FFFF JR CL. 10 DN 600 X 400</t>
  </si>
  <si>
    <t>M070945355</t>
  </si>
  <si>
    <t>X RD RPVC FFFF JR CL. 10 DN 600 X 450</t>
  </si>
  <si>
    <t>M070945358</t>
  </si>
  <si>
    <t>X RD RPVC FFFF JR CL. 10 DN 600 X 500</t>
  </si>
  <si>
    <t>M070945361</t>
  </si>
  <si>
    <t>X RD RPVC FFFF JR CL. 10 DN 700 X 25</t>
  </si>
  <si>
    <t>M070945364</t>
  </si>
  <si>
    <t>X RD RPVC FFFF JR CL. 10 DN 700 X 40</t>
  </si>
  <si>
    <t>M070945367</t>
  </si>
  <si>
    <t>X RD RPVC FFFF JR CL. 10 DN 700 X 50</t>
  </si>
  <si>
    <t>M070945370</t>
  </si>
  <si>
    <t>X RD RPVC FFFF JR CL. 10 DN 700 X 63</t>
  </si>
  <si>
    <t>M070945373</t>
  </si>
  <si>
    <t>X RD RPVC FFFF JR CL. 10 DN 700 X 75</t>
  </si>
  <si>
    <t>M070945376</t>
  </si>
  <si>
    <t>X RD RPVC FFFF JR CL. 10 DN 700 X 100</t>
  </si>
  <si>
    <t>M070945379</t>
  </si>
  <si>
    <t>X RD RPVC FFFF JR CL. 10 DN 700 X 125</t>
  </si>
  <si>
    <t>M070945382</t>
  </si>
  <si>
    <t>X RD RPVC FFFF JR CL. 10 DN 700 X 150</t>
  </si>
  <si>
    <t>M070945385</t>
  </si>
  <si>
    <t>X RD RPVC FFFF JR CL. 10 DN 700 X 200</t>
  </si>
  <si>
    <t>M070945388</t>
  </si>
  <si>
    <t>X RD RPVC FFFF JR CL. 10 DN 700 X 250</t>
  </si>
  <si>
    <t>M070945391</t>
  </si>
  <si>
    <t>X RD RPVC FFFF JR CL. 10 DN 700 X 300</t>
  </si>
  <si>
    <t>M070945394</t>
  </si>
  <si>
    <t>X RD RPVC FFFF JR CL. 10 DN 700 X 350</t>
  </si>
  <si>
    <t>M070945397</t>
  </si>
  <si>
    <t>X RD RPVC FFFF JR CL. 10 DN 700 X 400</t>
  </si>
  <si>
    <t>M070945400</t>
  </si>
  <si>
    <t>X RD RPVC FFFF JR CL. 10 DN 700 X 450</t>
  </si>
  <si>
    <t>M070945403</t>
  </si>
  <si>
    <t>X RD RPVC FFFF JR CL. 10 DN 700 X 500</t>
  </si>
  <si>
    <t>M070945406</t>
  </si>
  <si>
    <t>X RD RPVC FFFF JR CL. 10 DN 700 X 600</t>
  </si>
  <si>
    <t>M070945409</t>
  </si>
  <si>
    <t>X RD RPVC FFFF JR CL. 12 DN 40 X 25</t>
  </si>
  <si>
    <t>M070945412</t>
  </si>
  <si>
    <t>X RD RPVC FFFF JR CL. 12 DN 50 X 25</t>
  </si>
  <si>
    <t>M070945415</t>
  </si>
  <si>
    <t>X RD RPVC FFFF JR CL. 12 DN 50 X 40</t>
  </si>
  <si>
    <t>M070945418</t>
  </si>
  <si>
    <t>X RD RPVC FFFF JR CL. 12 DN 63 X 25</t>
  </si>
  <si>
    <t>M070945421</t>
  </si>
  <si>
    <t>X RD RPVC FFFF JR CL. 12 DN 63 X 40</t>
  </si>
  <si>
    <t>M070945424</t>
  </si>
  <si>
    <t>X RD RPVC FFFF JR CL. 12 DN 63 X 50</t>
  </si>
  <si>
    <t>M070945427</t>
  </si>
  <si>
    <t>X RD RPVC FFFF JR CL. 12 DN 75 X 25</t>
  </si>
  <si>
    <t>M070945430</t>
  </si>
  <si>
    <t>X RD RPVC FFFF JR CL. 12 DN 75 X 40</t>
  </si>
  <si>
    <t>M070945433</t>
  </si>
  <si>
    <t>X RD RPVC FFFF JR CL. 12 DN 75 X 50</t>
  </si>
  <si>
    <t>M070945436</t>
  </si>
  <si>
    <t>X RD RPVC FFFF JR CL. 12 DN 75 X 63</t>
  </si>
  <si>
    <t>M070945439</t>
  </si>
  <si>
    <t>X RD RPVC FFFF JR CL. 12 DN 100 X 25</t>
  </si>
  <si>
    <t>M070945442</t>
  </si>
  <si>
    <t>X RD RPVC FFFF JR CL. 12 DN 100 X 40</t>
  </si>
  <si>
    <t>M070945445</t>
  </si>
  <si>
    <t>X RD RPVC FFFF JR CL. 12 DN 100 X 50</t>
  </si>
  <si>
    <t>M070945448</t>
  </si>
  <si>
    <t>X RD RPVC FFFF JR CL. 12 DN 100 X 63</t>
  </si>
  <si>
    <t>M070945451</t>
  </si>
  <si>
    <t>X RD RPVC FFFF JR CL. 12 DN 100 X 75</t>
  </si>
  <si>
    <t>M070945454</t>
  </si>
  <si>
    <t>X RD RPVC FFFF JR CL. 12 DN 125 X 25</t>
  </si>
  <si>
    <t>M070945457</t>
  </si>
  <si>
    <t>X RD RPVC FFFF JR CL. 12 DN 125 X 40</t>
  </si>
  <si>
    <t>M070945460</t>
  </si>
  <si>
    <t>X RD RPVC FFFF JR CL. 12 DN 125 X 50</t>
  </si>
  <si>
    <t>M070945463</t>
  </si>
  <si>
    <t>X RD RPVC FFFF JR CL. 12 DN 125 X 63</t>
  </si>
  <si>
    <t>M070945466</t>
  </si>
  <si>
    <t>X RD RPVC FFFF JR CL. 12 DN 125 X 75</t>
  </si>
  <si>
    <t>M070945469</t>
  </si>
  <si>
    <t>X RD RPVC FFFF JR CL. 12 DN 125 X 100</t>
  </si>
  <si>
    <t>M070945472</t>
  </si>
  <si>
    <t>X RD RPVC FFFF JR CL. 12 DN 150 X 25</t>
  </si>
  <si>
    <t>M070945475</t>
  </si>
  <si>
    <t>X RD RPVC FFFF JR CL. 12 DN 150 X 40</t>
  </si>
  <si>
    <t>M070945478</t>
  </si>
  <si>
    <t>X RD RPVC FFFF JR CL. 12 DN 150 X 50</t>
  </si>
  <si>
    <t>M070945481</t>
  </si>
  <si>
    <t>X RD RPVC FFFF JR CL. 12 DN 150 X 63</t>
  </si>
  <si>
    <t>M070945484</t>
  </si>
  <si>
    <t>X RD RPVC FFFF JR CL. 12 DN 150 X 75</t>
  </si>
  <si>
    <t>M070945487</t>
  </si>
  <si>
    <t>X RD RPVC FFFF JR CL. 12 DN 150 X 100</t>
  </si>
  <si>
    <t>M070945490</t>
  </si>
  <si>
    <t>X RD RPVC FFFF JR CL. 12 DN 150 X 125</t>
  </si>
  <si>
    <t>M070945493</t>
  </si>
  <si>
    <t>X RD RPVC FFFF JR CL. 12 DN 200 X 25</t>
  </si>
  <si>
    <t>M070945496</t>
  </si>
  <si>
    <t>X RD RPVC FFFF JR CL. 12 DN 200 X 40</t>
  </si>
  <si>
    <t>M070945499</t>
  </si>
  <si>
    <t>X RD RPVC FFFF JR CL. 12 DN 200 X 50</t>
  </si>
  <si>
    <t>M070945502</t>
  </si>
  <si>
    <t>X RD RPVC FFFF JR CL. 12 DN 200 X 63</t>
  </si>
  <si>
    <t>M070945505</t>
  </si>
  <si>
    <t>X RD RPVC FFFF JR CL. 12 DN 200 X 75</t>
  </si>
  <si>
    <t>M070945508</t>
  </si>
  <si>
    <t>X RD RPVC FFFF JR CL. 12 DN 200 X 100</t>
  </si>
  <si>
    <t>M070945511</t>
  </si>
  <si>
    <t>X RD RPVC FFFF JR CL. 12 DN 200 X 125</t>
  </si>
  <si>
    <t>M070945514</t>
  </si>
  <si>
    <t>X RD RPVC FFFF JR CL. 12 DN 200 X 150</t>
  </si>
  <si>
    <t>M070945517</t>
  </si>
  <si>
    <t>X RD RPVC FFFF JR CL. 12 DN 250 X 25</t>
  </si>
  <si>
    <t>M070945520</t>
  </si>
  <si>
    <t>X RD RPVC FFFF JR CL. 12 DN 250 X 40</t>
  </si>
  <si>
    <t>M070945523</t>
  </si>
  <si>
    <t>X RD RPVC FFFF JR CL. 12 DN 250 X 50</t>
  </si>
  <si>
    <t>M070945526</t>
  </si>
  <si>
    <t>X RD RPVC FFFF JR CL. 12 DN 250 X 63</t>
  </si>
  <si>
    <t>M070945529</t>
  </si>
  <si>
    <t>X RD RPVC FFFF JR CL. 12 DN 250 X 75</t>
  </si>
  <si>
    <t>M070945532</t>
  </si>
  <si>
    <t>X RD RPVC FFFF JR CL. 12 DN 250 X 100</t>
  </si>
  <si>
    <t>M070945535</t>
  </si>
  <si>
    <t>X RD RPVC FFFF JR CL. 12 DN 250 X 125</t>
  </si>
  <si>
    <t>M070945538</t>
  </si>
  <si>
    <t>X RD RPVC FFFF JR CL. 12 DN 250 X 150</t>
  </si>
  <si>
    <t>M070945541</t>
  </si>
  <si>
    <t>X RD RPVC FFFF JR CL. 12 DN 250 X 200</t>
  </si>
  <si>
    <t>M070945544</t>
  </si>
  <si>
    <t>X RD RPVC FFFF JR CL. 12 DN 300 X 25</t>
  </si>
  <si>
    <t>M070945547</t>
  </si>
  <si>
    <t>X RD RPVC FFFF JR CL. 12 DN 300 X 40</t>
  </si>
  <si>
    <t>M070945550</t>
  </si>
  <si>
    <t>X RD RPVC FFFF JR CL. 12 DN 300 X 50</t>
  </si>
  <si>
    <t>M070945553</t>
  </si>
  <si>
    <t>X RD RPVC FFFF JR CL. 12 DN 300 X 63</t>
  </si>
  <si>
    <t>M070945556</t>
  </si>
  <si>
    <t>X RD RPVC FFFF JR CL. 12 DN 300 X 75</t>
  </si>
  <si>
    <t>M070945559</t>
  </si>
  <si>
    <t>X RD RPVC FFFF JR CL. 12 DN 300 X 100</t>
  </si>
  <si>
    <t>M070945562</t>
  </si>
  <si>
    <t>X RD RPVC FFFF JR CL. 12 DN 300 X 125</t>
  </si>
  <si>
    <t>M070945565</t>
  </si>
  <si>
    <t>X RD RPVC FFFF JR CL. 12 DN 300 X 150</t>
  </si>
  <si>
    <t>M070945568</t>
  </si>
  <si>
    <t>X RD RPVC FFFF JR CL. 12 DN 300 X 200</t>
  </si>
  <si>
    <t>M070945571</t>
  </si>
  <si>
    <t>X RD RPVC FFFF JR CL. 12 DN 300 X 250</t>
  </si>
  <si>
    <t>M070945574</t>
  </si>
  <si>
    <t>X RD RPVC FFFF JR CL. 12 DN 350 X 25</t>
  </si>
  <si>
    <t>M070945577</t>
  </si>
  <si>
    <t>X RD RPVC FFFF JR CL. 12 DN 350 X 40</t>
  </si>
  <si>
    <t>M070945580</t>
  </si>
  <si>
    <t>X RD RPVC FFFF JR CL. 12 DN 350 X 50</t>
  </si>
  <si>
    <t>M070945583</t>
  </si>
  <si>
    <t>X RD RPVC FFFF JR CL. 12 DN 350 X 63</t>
  </si>
  <si>
    <t>M070945586</t>
  </si>
  <si>
    <t>X RD RPVC FFFF JR CL. 12 DN 350 X 75</t>
  </si>
  <si>
    <t>M070945589</t>
  </si>
  <si>
    <t>X RD RPVC FFFF JR CL. 12 DN 350 X 100</t>
  </si>
  <si>
    <t>M070945592</t>
  </si>
  <si>
    <t>X RD RPVC FFFF JR CL. 12 DN 350 X 125</t>
  </si>
  <si>
    <t>M070945595</t>
  </si>
  <si>
    <t>X RD RPVC FFFF JR CL. 12 DN 350 X 150</t>
  </si>
  <si>
    <t>M070945598</t>
  </si>
  <si>
    <t>X RD RPVC FFFF JR CL. 12 DN 350 X 200</t>
  </si>
  <si>
    <t>M070945601</t>
  </si>
  <si>
    <t>X RD RPVC FFFF JR CL. 12 DN 350 X 250</t>
  </si>
  <si>
    <t>M070945604</t>
  </si>
  <si>
    <t>X RD RPVC FFFF JR CL. 12 DN 350 X 300</t>
  </si>
  <si>
    <t>M070945607</t>
  </si>
  <si>
    <t>X RD RPVC FFFF JR CL. 12 DN 400 X 25</t>
  </si>
  <si>
    <t>M070945610</t>
  </si>
  <si>
    <t>X RD RPVC FFFF JR CL. 12 DN 400 X 40</t>
  </si>
  <si>
    <t>M070945613</t>
  </si>
  <si>
    <t>X RD RPVC FFFF JR CL. 12 DN 400 X 50</t>
  </si>
  <si>
    <t>M070945616</t>
  </si>
  <si>
    <t>X RD RPVC FFFF JR CL. 12 DN 400 X 63</t>
  </si>
  <si>
    <t>M070945619</t>
  </si>
  <si>
    <t>X RD RPVC FFFF JR CL. 12 DN 400 X 75</t>
  </si>
  <si>
    <t>M070945622</t>
  </si>
  <si>
    <t>X RD RPVC FFFF JR CL. 12 DN 400 X 100</t>
  </si>
  <si>
    <t>M070945625</t>
  </si>
  <si>
    <t>X RD RPVC FFFF JR CL. 12 DN 400 X 125</t>
  </si>
  <si>
    <t>M070945628</t>
  </si>
  <si>
    <t>X RD RPVC FFFF JR CL. 12 DN 400 X 150</t>
  </si>
  <si>
    <t>M070945631</t>
  </si>
  <si>
    <t>X RD RPVC FFFF JR CL. 12 DN 400 X 200</t>
  </si>
  <si>
    <t>M070945634</t>
  </si>
  <si>
    <t>X RD RPVC FFFF JR CL. 12 DN 400 X 250</t>
  </si>
  <si>
    <t>M070945637</t>
  </si>
  <si>
    <t>X RD RPVC FFFF JR CL. 12 DN 400 X 300</t>
  </si>
  <si>
    <t>M070945640</t>
  </si>
  <si>
    <t>X RD RPVC FFFF JR CL. 12 DN 400 X 350</t>
  </si>
  <si>
    <t>M070945643</t>
  </si>
  <si>
    <t>X RD RPVC FFFF JR CL. 12 DN 450 X 25</t>
  </si>
  <si>
    <t>M070945646</t>
  </si>
  <si>
    <t>X RD RPVC FFFF JR CL. 12 DN 450 X 40</t>
  </si>
  <si>
    <t>M070945649</t>
  </si>
  <si>
    <t>X RD RPVC FFFF JR CL. 12 DN 450 X 50</t>
  </si>
  <si>
    <t>M070945652</t>
  </si>
  <si>
    <t>X RD RPVC FFFF JR CL. 12 DN 450 X 63</t>
  </si>
  <si>
    <t>M070945655</t>
  </si>
  <si>
    <t>X RD RPVC FFFF JR CL. 12 DN 450 X 75</t>
  </si>
  <si>
    <t>M070945658</t>
  </si>
  <si>
    <t>X RD RPVC FFFF JR CL. 12 DN 450 X 100</t>
  </si>
  <si>
    <t>M070945661</t>
  </si>
  <si>
    <t>X RD RPVC FFFF JR CL. 12 DN 450 X 125</t>
  </si>
  <si>
    <t>M070945664</t>
  </si>
  <si>
    <t>X RD RPVC FFFF JR CL. 12 DN 450 X 150</t>
  </si>
  <si>
    <t>M070945667</t>
  </si>
  <si>
    <t>X RD RPVC FFFF JR CL. 12 DN 450 X 200</t>
  </si>
  <si>
    <t>M070945670</t>
  </si>
  <si>
    <t>X RD RPVC FFFF JR CL. 12 DN 450 X 250</t>
  </si>
  <si>
    <t>M070945673</t>
  </si>
  <si>
    <t>X RD RPVC FFFF JR CL. 12 DN 450 X 300</t>
  </si>
  <si>
    <t>M070945676</t>
  </si>
  <si>
    <t>X RD RPVC FFFF JR CL. 12 DN 450 X 350</t>
  </si>
  <si>
    <t>M070945679</t>
  </si>
  <si>
    <t>X RD RPVC FFFF JR CL. 12 DN 450 X 400</t>
  </si>
  <si>
    <t>M070945682</t>
  </si>
  <si>
    <t>X RD RPVC FFFF JR CL. 12 DN 500 X 25</t>
  </si>
  <si>
    <t>M070945685</t>
  </si>
  <si>
    <t>X RD RPVC FFFF JR CL. 12 DN 500 X 40</t>
  </si>
  <si>
    <t>M070945688</t>
  </si>
  <si>
    <t>X RD RPVC FFFF JR CL. 12 DN 500 X 50</t>
  </si>
  <si>
    <t>M070945691</t>
  </si>
  <si>
    <t>X RD RPVC FFFF JR CL. 12 DN 500 X 63</t>
  </si>
  <si>
    <t>M070945694</t>
  </si>
  <si>
    <t>X RD RPVC FFFF JR CL. 12 DN 500 X 75</t>
  </si>
  <si>
    <t>M070945697</t>
  </si>
  <si>
    <t>X RD RPVC FFFF JR CL. 12 DN 500 X 100</t>
  </si>
  <si>
    <t>M070945700</t>
  </si>
  <si>
    <t>X RD RPVC FFFF JR CL. 12 DN 500 X 125</t>
  </si>
  <si>
    <t>M070945703</t>
  </si>
  <si>
    <t>X RD RPVC FFFF JR CL. 12 DN 500 X 150</t>
  </si>
  <si>
    <t>M070945706</t>
  </si>
  <si>
    <t>X RD RPVC FFFF JR CL. 12 DN 500 X 200</t>
  </si>
  <si>
    <t>M070945709</t>
  </si>
  <si>
    <t>X RD RPVC FFFF JR CL. 12 DN 500 X 250</t>
  </si>
  <si>
    <t>M070945712</t>
  </si>
  <si>
    <t>X RD RPVC FFFF JR CL. 12 DN 500 X 300</t>
  </si>
  <si>
    <t>M070945715</t>
  </si>
  <si>
    <t>X RD RPVC FFFF JR CL. 12 DN 500 X 350</t>
  </si>
  <si>
    <t>M070945718</t>
  </si>
  <si>
    <t>X RD RPVC FFFF JR CL. 12 DN 500 X 400</t>
  </si>
  <si>
    <t>M070945721</t>
  </si>
  <si>
    <t>X RD RPVC FFFF JR CL. 12 DN 500 X 450</t>
  </si>
  <si>
    <t>M070945724</t>
  </si>
  <si>
    <t>X RD RPVC FFFF JR CL. 12 DN 600 X 25</t>
  </si>
  <si>
    <t>M070945727</t>
  </si>
  <si>
    <t>X RD RPVC FFFF JR CL. 12 DN 600 X 40</t>
  </si>
  <si>
    <t>M070945730</t>
  </si>
  <si>
    <t>X RD RPVC FFFF JR CL. 12 DN 600 X 50</t>
  </si>
  <si>
    <t>M070945733</t>
  </si>
  <si>
    <t>X RD RPVC FFFF JR CL. 12 DN 600 X 63</t>
  </si>
  <si>
    <t>M070945736</t>
  </si>
  <si>
    <t>X RD RPVC FFFF JR CL. 12 DN 600 X 75</t>
  </si>
  <si>
    <t>M070945739</t>
  </si>
  <si>
    <t>X RD RPVC FFFF JR CL. 12 DN 600 X 100</t>
  </si>
  <si>
    <t>M070945742</t>
  </si>
  <si>
    <t>X RD RPVC FFFF JR CL. 12 DN 600 X 125</t>
  </si>
  <si>
    <t>M070945745</t>
  </si>
  <si>
    <t>X RD RPVC FFFF JR CL. 12 DN 600 X 150</t>
  </si>
  <si>
    <t>M070945748</t>
  </si>
  <si>
    <t>X RD RPVC FFFF JR CL. 12 DN 600 X 200</t>
  </si>
  <si>
    <t>M070945751</t>
  </si>
  <si>
    <t>X RD RPVC FFFF JR CL. 12 DN 600 X 250</t>
  </si>
  <si>
    <t>M070945754</t>
  </si>
  <si>
    <t>X RD RPVC FFFF JR CL. 12 DN 600 X 300</t>
  </si>
  <si>
    <t>M070945757</t>
  </si>
  <si>
    <t>X RD RPVC FFFF JR CL. 12 DN 600 X 350</t>
  </si>
  <si>
    <t>M070945760</t>
  </si>
  <si>
    <t>X RD RPVC FFFF JR CL. 12 DN 600 X 400</t>
  </si>
  <si>
    <t>M070945763</t>
  </si>
  <si>
    <t>X RD RPVC FFFF JR CL. 12 DN 600 X 450</t>
  </si>
  <si>
    <t>M070945766</t>
  </si>
  <si>
    <t>X RD RPVC FFFF JR CL. 12 DN 600 X 500</t>
  </si>
  <si>
    <t>M070945769</t>
  </si>
  <si>
    <t>X RD RPVC FFFF JR CL. 12 DN 700 X 25</t>
  </si>
  <si>
    <t>M070945772</t>
  </si>
  <si>
    <t>X RD RPVC FFFF JR CL. 12 DN 700 X 40</t>
  </si>
  <si>
    <t>M070945775</t>
  </si>
  <si>
    <t>X RD RPVC FFFF JR CL. 12 DN 700 X 50</t>
  </si>
  <si>
    <t>M070945778</t>
  </si>
  <si>
    <t>X RD RPVC FFFF JR CL. 12 DN 700 X 63</t>
  </si>
  <si>
    <t>M070945781</t>
  </si>
  <si>
    <t>X RD RPVC FFFF JR CL. 12 DN 700 X 75</t>
  </si>
  <si>
    <t>M070945784</t>
  </si>
  <si>
    <t>X RD RPVC FFFF JR CL. 12 DN 700 X 100</t>
  </si>
  <si>
    <t>M070945787</t>
  </si>
  <si>
    <t>X RD RPVC FFFF JR CL. 12 DN 700 X 125</t>
  </si>
  <si>
    <t>M070945790</t>
  </si>
  <si>
    <t>X RD RPVC FFFF JR CL. 12 DN 700 X 150</t>
  </si>
  <si>
    <t>M070945793</t>
  </si>
  <si>
    <t>X RD RPVC FFFF JR CL. 12 DN 700 X 200</t>
  </si>
  <si>
    <t>M070945796</t>
  </si>
  <si>
    <t>X RD RPVC FFFF JR CL. 12 DN 700 X 250</t>
  </si>
  <si>
    <t>M070945799</t>
  </si>
  <si>
    <t>X RD RPVC FFFF JR CL. 12 DN 700 X 300</t>
  </si>
  <si>
    <t>M070945802</t>
  </si>
  <si>
    <t>X RD RPVC FFFF JR CL. 12 DN 700 X 350</t>
  </si>
  <si>
    <t>M070945805</t>
  </si>
  <si>
    <t>X RD RPVC FFFF JR CL. 12 DN 700 X 400</t>
  </si>
  <si>
    <t>M070945808</t>
  </si>
  <si>
    <t>X RD RPVC FFFF JR CL. 12 DN 700 X 450</t>
  </si>
  <si>
    <t>M070945811</t>
  </si>
  <si>
    <t>X RD RPVC FFFF JR CL. 12 DN 700 X 500</t>
  </si>
  <si>
    <t>M070945814</t>
  </si>
  <si>
    <t>X RD RPVC FFFF JR CL. 12 DN 700 X 600</t>
  </si>
  <si>
    <t>M070946001</t>
  </si>
  <si>
    <t>X RD RPVC FFFF JR CL. 14 DN 40 X 25</t>
  </si>
  <si>
    <t>M070946004</t>
  </si>
  <si>
    <t>X RD RPVC FFFF JR CL. 14 DN 50 X 25</t>
  </si>
  <si>
    <t>M070946007</t>
  </si>
  <si>
    <t>X RD RPVC FFFF JR CL. 14 DN 50 X 40</t>
  </si>
  <si>
    <t>M070946010</t>
  </si>
  <si>
    <t>X RD RPVC FFFF JR CL. 14 DN 63 X 25</t>
  </si>
  <si>
    <t>M070946013</t>
  </si>
  <si>
    <t>X RD RPVC FFFF JR CL. 14 DN 63 X 40</t>
  </si>
  <si>
    <t>M070946016</t>
  </si>
  <si>
    <t>X RD RPVC FFFF JR CL. 14 DN 63 X 50</t>
  </si>
  <si>
    <t>M070946019</t>
  </si>
  <si>
    <t>X RD RPVC FFFF JR CL. 14 DN 75 X 25</t>
  </si>
  <si>
    <t>M070946022</t>
  </si>
  <si>
    <t>X RD RPVC FFFF JR CL. 14 DN 75 X 40</t>
  </si>
  <si>
    <t>M070946025</t>
  </si>
  <si>
    <t>X RD RPVC FFFF JR CL. 14 DN 75 X 50</t>
  </si>
  <si>
    <t>M070946028</t>
  </si>
  <si>
    <t>X RD RPVC FFFF JR CL. 14 DN 75 X 63</t>
  </si>
  <si>
    <t>M070946031</t>
  </si>
  <si>
    <t>X RD RPVC FFFF JR CL. 14 DN 100 X 25</t>
  </si>
  <si>
    <t>M070946034</t>
  </si>
  <si>
    <t>X RD RPVC FFFF JR CL. 14 DN 100 X 40</t>
  </si>
  <si>
    <t>M070946037</t>
  </si>
  <si>
    <t>X RD RPVC FFFF JR CL. 14 DN 100 X 50</t>
  </si>
  <si>
    <t>M070946040</t>
  </si>
  <si>
    <t>X RD RPVC FFFF JR CL. 14 DN 100 X 63</t>
  </si>
  <si>
    <t>M070946043</t>
  </si>
  <si>
    <t>X RD RPVC FFFF JR CL. 14 DN 100 X 75</t>
  </si>
  <si>
    <t>M070946046</t>
  </si>
  <si>
    <t>X RD RPVC FFFF JR CL. 14 DN 125 X 25</t>
  </si>
  <si>
    <t>M070946049</t>
  </si>
  <si>
    <t>X RD RPVC FFFF JR CL. 14 DN 125 X 40</t>
  </si>
  <si>
    <t>M070946052</t>
  </si>
  <si>
    <t>X RD RPVC FFFF JR CL. 14 DN 125 X 50</t>
  </si>
  <si>
    <t>M070946055</t>
  </si>
  <si>
    <t>X RD RPVC FFFF JR CL. 14 DN 125 X 63</t>
  </si>
  <si>
    <t>M070946058</t>
  </si>
  <si>
    <t>X RD RPVC FFFF JR CL. 14 DN 125 X 75</t>
  </si>
  <si>
    <t>M070946061</t>
  </si>
  <si>
    <t>X RD RPVC FFFF JR CL. 14 DN 125 X 100</t>
  </si>
  <si>
    <t>M070946064</t>
  </si>
  <si>
    <t>X RD RPVC FFFF JR CL. 14 DN 150 X 25</t>
  </si>
  <si>
    <t>M070946067</t>
  </si>
  <si>
    <t>X RD RPVC FFFF JR CL. 14 DN 150 X 40</t>
  </si>
  <si>
    <t>M070946070</t>
  </si>
  <si>
    <t>X RD RPVC FFFF JR CL. 14 DN 150 X 50</t>
  </si>
  <si>
    <t>M070946073</t>
  </si>
  <si>
    <t>X RD RPVC FFFF JR CL. 14 DN 150 X 63</t>
  </si>
  <si>
    <t>M070946076</t>
  </si>
  <si>
    <t>X RD RPVC FFFF JR CL. 14 DN 150 X 75</t>
  </si>
  <si>
    <t>M070946079</t>
  </si>
  <si>
    <t>X RD RPVC FFFF JR CL. 14 DN 150 X 100</t>
  </si>
  <si>
    <t>M070946082</t>
  </si>
  <si>
    <t>X RD RPVC FFFF JR CL. 14 DN 150 X 125</t>
  </si>
  <si>
    <t>M070946085</t>
  </si>
  <si>
    <t>X RD RPVC FFFF JR CL. 14 DN 200 X 25</t>
  </si>
  <si>
    <t>M070946088</t>
  </si>
  <si>
    <t>X RD RPVC FFFF JR CL. 14 DN 200 X 40</t>
  </si>
  <si>
    <t>M070946091</t>
  </si>
  <si>
    <t>X RD RPVC FFFF JR CL. 14 DN 200 X 50</t>
  </si>
  <si>
    <t>M070946094</t>
  </si>
  <si>
    <t>X RD RPVC FFFF JR CL. 14 DN 200 X 63</t>
  </si>
  <si>
    <t>M070946097</t>
  </si>
  <si>
    <t>X RD RPVC FFFF JR CL. 14 DN 200 X 75</t>
  </si>
  <si>
    <t>M070946100</t>
  </si>
  <si>
    <t>X RD RPVC FFFF JR CL. 14 DN 200 X 100</t>
  </si>
  <si>
    <t>M070946103</t>
  </si>
  <si>
    <t>X RD RPVC FFFF JR CL. 14 DN 200 X 125</t>
  </si>
  <si>
    <t>M070946106</t>
  </si>
  <si>
    <t>X RD RPVC FFFF JR CL. 14 DN 200 X 150</t>
  </si>
  <si>
    <t>M070946109</t>
  </si>
  <si>
    <t>X RD RPVC FFFF JR CL. 14 DN 250 X 25</t>
  </si>
  <si>
    <t>M070946112</t>
  </si>
  <si>
    <t>X RD RPVC FFFF JR CL. 14 DN 250 X 40</t>
  </si>
  <si>
    <t>M070946115</t>
  </si>
  <si>
    <t>X RD RPVC FFFF JR CL. 14 DN 250 X 50</t>
  </si>
  <si>
    <t>M070946118</t>
  </si>
  <si>
    <t>X RD RPVC FFFF JR CL. 14 DN 250 X 63</t>
  </si>
  <si>
    <t>M070946121</t>
  </si>
  <si>
    <t>X RD RPVC FFFF JR CL. 14 DN 250 X 75</t>
  </si>
  <si>
    <t>M070946124</t>
  </si>
  <si>
    <t>X RD RPVC FFFF JR CL. 14 DN 250 X 100</t>
  </si>
  <si>
    <t>M070946127</t>
  </si>
  <si>
    <t>X RD RPVC FFFF JR CL. 14 DN 250 X 125</t>
  </si>
  <si>
    <t>M070946130</t>
  </si>
  <si>
    <t>X RD RPVC FFFF JR CL. 14 DN 250 X 150</t>
  </si>
  <si>
    <t>M070946133</t>
  </si>
  <si>
    <t>X RD RPVC FFFF JR CL. 14 DN 250 X 200</t>
  </si>
  <si>
    <t>M070946136</t>
  </si>
  <si>
    <t>X RD RPVC FFFF JR CL. 14 DN 300 X 25</t>
  </si>
  <si>
    <t>M070946139</t>
  </si>
  <si>
    <t>X RD RPVC FFFF JR CL. 14 DN 300 X 40</t>
  </si>
  <si>
    <t>M070946142</t>
  </si>
  <si>
    <t>X RD RPVC FFFF JR CL. 14 DN 300 X 50</t>
  </si>
  <si>
    <t>M070946145</t>
  </si>
  <si>
    <t>X RD RPVC FFFF JR CL. 14 DN 300 X 63</t>
  </si>
  <si>
    <t>M070946148</t>
  </si>
  <si>
    <t>X RD RPVC FFFF JR CL. 14 DN 300 X 75</t>
  </si>
  <si>
    <t>M070946151</t>
  </si>
  <si>
    <t>X RD RPVC FFFF JR CL. 14 DN 300 X 100</t>
  </si>
  <si>
    <t>M070946154</t>
  </si>
  <si>
    <t>X RD RPVC FFFF JR CL. 14 DN 300 X 125</t>
  </si>
  <si>
    <t>M070946157</t>
  </si>
  <si>
    <t>X RD RPVC FFFF JR CL. 14 DN 300 X 150</t>
  </si>
  <si>
    <t>M070946160</t>
  </si>
  <si>
    <t>X RD RPVC FFFF JR CL. 14 DN 300 X 200</t>
  </si>
  <si>
    <t>M070946163</t>
  </si>
  <si>
    <t>X RD RPVC FFFF JR CL. 14 DN 300 X 250</t>
  </si>
  <si>
    <t>M070946166</t>
  </si>
  <si>
    <t>X RD RPVC FFFF JR CL. 14 DN 350 X 25</t>
  </si>
  <si>
    <t>M070946169</t>
  </si>
  <si>
    <t>X RD RPVC FFFF JR CL. 14 DN 350 X 40</t>
  </si>
  <si>
    <t>M070946172</t>
  </si>
  <si>
    <t>X RD RPVC FFFF JR CL. 14 DN 350 X 50</t>
  </si>
  <si>
    <t>M070946175</t>
  </si>
  <si>
    <t>X RD RPVC FFFF JR CL. 14 DN 350 X 63</t>
  </si>
  <si>
    <t>M070946178</t>
  </si>
  <si>
    <t>X RD RPVC FFFF JR CL. 14 DN 350 X 75</t>
  </si>
  <si>
    <t>M070946181</t>
  </si>
  <si>
    <t>X RD RPVC FFFF JR CL. 14 DN 350 X 100</t>
  </si>
  <si>
    <t>M070946184</t>
  </si>
  <si>
    <t>X RD RPVC FFFF JR CL. 14 DN 350 X 125</t>
  </si>
  <si>
    <t>M070946187</t>
  </si>
  <si>
    <t>X RD RPVC FFFF JR CL. 14 DN 350 X 150</t>
  </si>
  <si>
    <t>M070946190</t>
  </si>
  <si>
    <t>X RD RPVC FFFF JR CL. 14 DN 350 X 200</t>
  </si>
  <si>
    <t>M070946193</t>
  </si>
  <si>
    <t>X RD RPVC FFFF JR CL. 14 DN 350 X 250</t>
  </si>
  <si>
    <t>M070946196</t>
  </si>
  <si>
    <t>X RD RPVC FFFF JR CL. 14 DN 350 X 300</t>
  </si>
  <si>
    <t>M070946199</t>
  </si>
  <si>
    <t>X RD RPVC FFFF JR CL. 14 DN 400 X 25</t>
  </si>
  <si>
    <t>M070946202</t>
  </si>
  <si>
    <t>X RD RPVC FFFF JR CL. 14 DN 400 X 40</t>
  </si>
  <si>
    <t>M070946205</t>
  </si>
  <si>
    <t>X RD RPVC FFFF JR CL. 14 DN 400 X 50</t>
  </si>
  <si>
    <t>M070946208</t>
  </si>
  <si>
    <t>X RD RPVC FFFF JR CL. 14 DN 400 X 63</t>
  </si>
  <si>
    <t>M070946211</t>
  </si>
  <si>
    <t>X RD RPVC FFFF JR CL. 14 DN 400 X 75</t>
  </si>
  <si>
    <t>M070946214</t>
  </si>
  <si>
    <t>X RD RPVC FFFF JR CL. 14 DN 400 X 100</t>
  </si>
  <si>
    <t>M070946217</t>
  </si>
  <si>
    <t>X RD RPVC FFFF JR CL. 14 DN 400 X 125</t>
  </si>
  <si>
    <t>M070946220</t>
  </si>
  <si>
    <t>X RD RPVC FFFF JR CL. 14 DN 400 X 150</t>
  </si>
  <si>
    <t>M070946223</t>
  </si>
  <si>
    <t>X RD RPVC FFFF JR CL. 14 DN 400 X 200</t>
  </si>
  <si>
    <t>M070946226</t>
  </si>
  <si>
    <t>X RD RPVC FFFF JR CL. 14 DN 400 X 250</t>
  </si>
  <si>
    <t>M070946229</t>
  </si>
  <si>
    <t>X RD RPVC FFFF JR CL. 14 DN 400 X 300</t>
  </si>
  <si>
    <t>M070946232</t>
  </si>
  <si>
    <t>X RD RPVC FFFF JR CL. 14 DN 400 X 350</t>
  </si>
  <si>
    <t>M070946235</t>
  </si>
  <si>
    <t>X RD RPVC FFFF JR CL. 14 DN 450 X 25</t>
  </si>
  <si>
    <t>M070946238</t>
  </si>
  <si>
    <t>X RD RPVC FFFF JR CL. 14 DN 450 X 40</t>
  </si>
  <si>
    <t>M070946241</t>
  </si>
  <si>
    <t>X RD RPVC FFFF JR CL. 14 DN 450 X 50</t>
  </si>
  <si>
    <t>M070946244</t>
  </si>
  <si>
    <t>X RD RPVC FFFF JR CL. 14 DN 450 X 63</t>
  </si>
  <si>
    <t>M070946247</t>
  </si>
  <si>
    <t>X RD RPVC FFFF JR CL. 14 DN 450 X 75</t>
  </si>
  <si>
    <t>M070946250</t>
  </si>
  <si>
    <t>X RD RPVC FFFF JR CL. 14 DN 450 X 100</t>
  </si>
  <si>
    <t>M070946253</t>
  </si>
  <si>
    <t>X RD RPVC FFFF JR CL. 14 DN 450 X 125</t>
  </si>
  <si>
    <t>M070946256</t>
  </si>
  <si>
    <t>X RD RPVC FFFF JR CL. 14 DN 450 X 150</t>
  </si>
  <si>
    <t>M070946259</t>
  </si>
  <si>
    <t>X RD RPVC FFFF JR CL. 14 DN 450 X 200</t>
  </si>
  <si>
    <t>M070946262</t>
  </si>
  <si>
    <t>X RD RPVC FFFF JR CL. 14 DN 450 X 250</t>
  </si>
  <si>
    <t>M070946265</t>
  </si>
  <si>
    <t>X RD RPVC FFFF JR CL. 14 DN 450 X 300</t>
  </si>
  <si>
    <t>M070946268</t>
  </si>
  <si>
    <t>X RD RPVC FFFF JR CL. 14 DN 450 X 350</t>
  </si>
  <si>
    <t>M070946271</t>
  </si>
  <si>
    <t>X RD RPVC FFFF JR CL. 14 DN 450 X 400</t>
  </si>
  <si>
    <t>M070946274</t>
  </si>
  <si>
    <t>X RD RPVC FFFF JR CL. 14 DN 500 X 25</t>
  </si>
  <si>
    <t>M070946277</t>
  </si>
  <si>
    <t>X RD RPVC FFFF JR CL. 14 DN 500 X 40</t>
  </si>
  <si>
    <t>M070946280</t>
  </si>
  <si>
    <t>X RD RPVC FFFF JR CL. 14 DN 500 X 50</t>
  </si>
  <si>
    <t>M070946283</t>
  </si>
  <si>
    <t>X RD RPVC FFFF JR CL. 14 DN 500 X 63</t>
  </si>
  <si>
    <t>M070946286</t>
  </si>
  <si>
    <t>X RD RPVC FFFF JR CL. 14 DN 500 X 75</t>
  </si>
  <si>
    <t>M070946289</t>
  </si>
  <si>
    <t>X RD RPVC FFFF JR CL. 14 DN 500 X 100</t>
  </si>
  <si>
    <t>M070946292</t>
  </si>
  <si>
    <t>X RD RPVC FFFF JR CL. 14 DN 500 X 125</t>
  </si>
  <si>
    <t>M070946295</t>
  </si>
  <si>
    <t>X RD RPVC FFFF JR CL. 14 DN 500 X 150</t>
  </si>
  <si>
    <t>M070946298</t>
  </si>
  <si>
    <t>X RD RPVC FFFF JR CL. 14 DN 500 X 200</t>
  </si>
  <si>
    <t>M070946301</t>
  </si>
  <si>
    <t>X RD RPVC FFFF JR CL. 14 DN 500 X 250</t>
  </si>
  <si>
    <t>M070946304</t>
  </si>
  <si>
    <t>X RD RPVC FFFF JR CL. 14 DN 500 X 300</t>
  </si>
  <si>
    <t>M070946307</t>
  </si>
  <si>
    <t>X RD RPVC FFFF JR CL. 14 DN 500 X 350</t>
  </si>
  <si>
    <t>M070946310</t>
  </si>
  <si>
    <t>X RD RPVC FFFF JR CL. 14 DN 500 X 400</t>
  </si>
  <si>
    <t>M070946313</t>
  </si>
  <si>
    <t>X RD RPVC FFFF JR CL. 14 DN 500 X 450</t>
  </si>
  <si>
    <t>M070946316</t>
  </si>
  <si>
    <t>X RD RPVC FFFF JR CL. 14 DN 600 X 25</t>
  </si>
  <si>
    <t>M070946319</t>
  </si>
  <si>
    <t>X RD RPVC FFFF JR CL. 14 DN 600 X 40</t>
  </si>
  <si>
    <t>M070946322</t>
  </si>
  <si>
    <t>X RD RPVC FFFF JR CL. 14 DN 600 X 50</t>
  </si>
  <si>
    <t>M070946325</t>
  </si>
  <si>
    <t>X RD RPVC FFFF JR CL. 14 DN 600 X 63</t>
  </si>
  <si>
    <t>M070946328</t>
  </si>
  <si>
    <t>X RD RPVC FFFF JR CL. 14 DN 600 X 75</t>
  </si>
  <si>
    <t>M070946331</t>
  </si>
  <si>
    <t>X RD RPVC FFFF JR CL. 14 DN 600 X 100</t>
  </si>
  <si>
    <t>M070946334</t>
  </si>
  <si>
    <t>X RD RPVC FFFF JR CL. 14 DN 600 X 125</t>
  </si>
  <si>
    <t>M070946337</t>
  </si>
  <si>
    <t>X RD RPVC FFFF JR CL. 14 DN 600 X 150</t>
  </si>
  <si>
    <t>M070946340</t>
  </si>
  <si>
    <t>X RD RPVC FFFF JR CL. 14 DN 600 X 200</t>
  </si>
  <si>
    <t>M070946343</t>
  </si>
  <si>
    <t>X RD RPVC FFFF JR CL. 14 DN 600 X 250</t>
  </si>
  <si>
    <t>M070946346</t>
  </si>
  <si>
    <t>X RD RPVC FFFF JR CL. 14 DN 600 X 300</t>
  </si>
  <si>
    <t>M070946349</t>
  </si>
  <si>
    <t>X RD RPVC FFFF JR CL. 14 DN 600 X 350</t>
  </si>
  <si>
    <t>M070946352</t>
  </si>
  <si>
    <t>X RD RPVC FFFF JR CL. 14 DN 600 X 400</t>
  </si>
  <si>
    <t>M070946355</t>
  </si>
  <si>
    <t>X RD RPVC FFFF JR CL. 14 DN 600 X 450</t>
  </si>
  <si>
    <t>M070946358</t>
  </si>
  <si>
    <t>X RD RPVC FFFF JR CL. 14 DN 600 X 500</t>
  </si>
  <si>
    <t>M070946361</t>
  </si>
  <si>
    <t>X RD RPVC FFFF JR CL. 14 DN 700 X 25</t>
  </si>
  <si>
    <t>M070946364</t>
  </si>
  <si>
    <t>X RD RPVC FFFF JR CL. 14 DN 700 X 40</t>
  </si>
  <si>
    <t>M070946367</t>
  </si>
  <si>
    <t>X RD RPVC FFFF JR CL. 14 DN 700 X 50</t>
  </si>
  <si>
    <t>M070946370</t>
  </si>
  <si>
    <t>X RD RPVC FFFF JR CL. 14 DN 700 X 63</t>
  </si>
  <si>
    <t>M070946373</t>
  </si>
  <si>
    <t>X RD RPVC FFFF JR CL. 14 DN 700 X 75</t>
  </si>
  <si>
    <t>M070946376</t>
  </si>
  <si>
    <t>X RD RPVC FFFF JR CL. 14 DN 700 X 100</t>
  </si>
  <si>
    <t>M070946379</t>
  </si>
  <si>
    <t>X RD RPVC FFFF JR CL. 14 DN 700 X 125</t>
  </si>
  <si>
    <t>M070946382</t>
  </si>
  <si>
    <t>X RD RPVC FFFF JR CL. 14 DN 700 X 150</t>
  </si>
  <si>
    <t>M070946385</t>
  </si>
  <si>
    <t>X RD RPVC FFFF JR CL. 14 DN 700 X 200</t>
  </si>
  <si>
    <t>M070946388</t>
  </si>
  <si>
    <t>X RD RPVC FFFF JR CL. 14 DN 700 X 250</t>
  </si>
  <si>
    <t>M070946391</t>
  </si>
  <si>
    <t>X RD RPVC FFFF JR CL. 14 DN 700 X 300</t>
  </si>
  <si>
    <t>M070946394</t>
  </si>
  <si>
    <t>X RD RPVC FFFF JR CL. 14 DN 700 X 350</t>
  </si>
  <si>
    <t>M070946397</t>
  </si>
  <si>
    <t>X RD RPVC FFFF JR CL. 14 DN 700 X 400</t>
  </si>
  <si>
    <t>M070946400</t>
  </si>
  <si>
    <t>X RD RPVC FFFF JR CL. 14 DN 700 X 450</t>
  </si>
  <si>
    <t>M070946403</t>
  </si>
  <si>
    <t>X RD RPVC FFFF JR CL. 14 DN 700 X 500</t>
  </si>
  <si>
    <t>M070946406</t>
  </si>
  <si>
    <t>X RD RPVC FFFF JR CL. 14 DN 700 X 600</t>
  </si>
  <si>
    <t>M070946409</t>
  </si>
  <si>
    <t>X RD RPVC FFFF JR CL. 16 DN 40 X 25</t>
  </si>
  <si>
    <t>M070946412</t>
  </si>
  <si>
    <t>X RD RPVC FFFF JR CL. 16 DN 50 X 25</t>
  </si>
  <si>
    <t>M070946415</t>
  </si>
  <si>
    <t>X RD RPVC FFFF JR CL. 16 DN 50 X 40</t>
  </si>
  <si>
    <t>M070946418</t>
  </si>
  <si>
    <t>X RD RPVC FFFF JR CL. 16 DN 63 X 25</t>
  </si>
  <si>
    <t>M070946421</t>
  </si>
  <si>
    <t>X RD RPVC FFFF JR CL. 16 DN 63 X 40</t>
  </si>
  <si>
    <t>M070946424</t>
  </si>
  <si>
    <t>X RD RPVC FFFF JR CL. 16 DN 63 X 50</t>
  </si>
  <si>
    <t>M070946427</t>
  </si>
  <si>
    <t>X RD RPVC FFFF JR CL. 16 DN 75 X 25</t>
  </si>
  <si>
    <t>M070946430</t>
  </si>
  <si>
    <t>X RD RPVC FFFF JR CL. 16 DN 75 X 40</t>
  </si>
  <si>
    <t>M070946433</t>
  </si>
  <si>
    <t>X RD RPVC FFFF JR CL. 16 DN 75 X 50</t>
  </si>
  <si>
    <t>M070946436</t>
  </si>
  <si>
    <t>X RD RPVC FFFF JR CL. 16 DN 75 X 63</t>
  </si>
  <si>
    <t>M070946439</t>
  </si>
  <si>
    <t>X RD RPVC FFFF JR CL. 16 DN 100 X 25</t>
  </si>
  <si>
    <t>M070946442</t>
  </si>
  <si>
    <t>X RD RPVC FFFF JR CL. 16 DN 100 X 40</t>
  </si>
  <si>
    <t>M070946445</t>
  </si>
  <si>
    <t>X RD RPVC FFFF JR CL. 16 DN 100 X 50</t>
  </si>
  <si>
    <t>M070946448</t>
  </si>
  <si>
    <t>X RD RPVC FFFF JR CL. 16 DN 100 X 63</t>
  </si>
  <si>
    <t>M070946451</t>
  </si>
  <si>
    <t>X RD RPVC FFFF JR CL. 16 DN 100 X 75</t>
  </si>
  <si>
    <t>M070946454</t>
  </si>
  <si>
    <t>X RD RPVC FFFF JR CL. 16 DN 125 X 25</t>
  </si>
  <si>
    <t>M070946457</t>
  </si>
  <si>
    <t>X RD RPVC FFFF JR CL. 16 DN 125 X 40</t>
  </si>
  <si>
    <t>M070946460</t>
  </si>
  <si>
    <t>X RD RPVC FFFF JR CL. 16 DN 125 X 50</t>
  </si>
  <si>
    <t>M070946463</t>
  </si>
  <si>
    <t>X RD RPVC FFFF JR CL. 16 DN 125 X 63</t>
  </si>
  <si>
    <t>M070946466</t>
  </si>
  <si>
    <t>X RD RPVC FFFF JR CL. 16 DN 125 X 75</t>
  </si>
  <si>
    <t>M070946469</t>
  </si>
  <si>
    <t>X RD RPVC FFFF JR CL. 16 DN 125 X 100</t>
  </si>
  <si>
    <t>M070946472</t>
  </si>
  <si>
    <t>X RD RPVC FFFF JR CL. 16 DN 150 X 25</t>
  </si>
  <si>
    <t>M070946475</t>
  </si>
  <si>
    <t>X RD RPVC FFFF JR CL. 16 DN 150 X 40</t>
  </si>
  <si>
    <t>M070946478</t>
  </si>
  <si>
    <t>X RD RPVC FFFF JR CL. 16 DN 150 X 50</t>
  </si>
  <si>
    <t>M070946481</t>
  </si>
  <si>
    <t>X RD RPVC FFFF JR CL. 16 DN 150 X 63</t>
  </si>
  <si>
    <t>M070946484</t>
  </si>
  <si>
    <t>X RD RPVC FFFF JR CL. 16 DN 150 X 75</t>
  </si>
  <si>
    <t>M070946487</t>
  </si>
  <si>
    <t>X RD RPVC FFFF JR CL. 16 DN 150 X 100</t>
  </si>
  <si>
    <t>M070946490</t>
  </si>
  <si>
    <t>X RD RPVC FFFF JR CL. 16 DN 150 X 125</t>
  </si>
  <si>
    <t>M070946493</t>
  </si>
  <si>
    <t>X RD RPVC FFFF JR CL. 16 DN 200 X 25</t>
  </si>
  <si>
    <t>M070946496</t>
  </si>
  <si>
    <t>X RD RPVC FFFF JR CL. 16 DN 200 X 40</t>
  </si>
  <si>
    <t>M070946499</t>
  </si>
  <si>
    <t>X RD RPVC FFFF JR CL. 16 DN 200 X 50</t>
  </si>
  <si>
    <t>M070946502</t>
  </si>
  <si>
    <t>X RD RPVC FFFF JR CL. 16 DN 200 X 63</t>
  </si>
  <si>
    <t>M070946505</t>
  </si>
  <si>
    <t>X RD RPVC FFFF JR CL. 16 DN 200 X 75</t>
  </si>
  <si>
    <t>M070946508</t>
  </si>
  <si>
    <t>X RD RPVC FFFF JR CL. 16 DN 200 X 100</t>
  </si>
  <si>
    <t>M070946511</t>
  </si>
  <si>
    <t>X RD RPVC FFFF JR CL. 16 DN 200 X 125</t>
  </si>
  <si>
    <t>M070946514</t>
  </si>
  <si>
    <t>X RD RPVC FFFF JR CL. 16 DN 200 X 150</t>
  </si>
  <si>
    <t>M070946517</t>
  </si>
  <si>
    <t>X RD RPVC FFFF JR CL. 16 DN 250 X 25</t>
  </si>
  <si>
    <t>M070946520</t>
  </si>
  <si>
    <t>X RD RPVC FFFF JR CL. 16 DN 250 X 40</t>
  </si>
  <si>
    <t>M070946523</t>
  </si>
  <si>
    <t>X RD RPVC FFFF JR CL. 16 DN 250 X 50</t>
  </si>
  <si>
    <t>M070946526</t>
  </si>
  <si>
    <t>X RD RPVC FFFF JR CL. 16 DN 250 X 63</t>
  </si>
  <si>
    <t>M070946529</t>
  </si>
  <si>
    <t>X RD RPVC FFFF JR CL. 16 DN 250 X 75</t>
  </si>
  <si>
    <t>M070946532</t>
  </si>
  <si>
    <t>X RD RPVC FFFF JR CL. 16 DN 250 X 100</t>
  </si>
  <si>
    <t>M070946535</t>
  </si>
  <si>
    <t>X RD RPVC FFFF JR CL. 16 DN 250 X 125</t>
  </si>
  <si>
    <t>M070946538</t>
  </si>
  <si>
    <t>X RD RPVC FFFF JR CL. 16 DN 250 X 150</t>
  </si>
  <si>
    <t>M070946541</t>
  </si>
  <si>
    <t>X RD RPVC FFFF JR CL. 16 DN 250 X 200</t>
  </si>
  <si>
    <t>M070946544</t>
  </si>
  <si>
    <t>X RD RPVC FFFF JR CL. 16 DN 300 X 25</t>
  </si>
  <si>
    <t>M070946547</t>
  </si>
  <si>
    <t>X RD RPVC FFFF JR CL. 16 DN 300 X 40</t>
  </si>
  <si>
    <t>M070946550</t>
  </si>
  <si>
    <t>X RD RPVC FFFF JR CL. 16 DN 300 X 50</t>
  </si>
  <si>
    <t>M070946553</t>
  </si>
  <si>
    <t>X RD RPVC FFFF JR CL. 16 DN 300 X 63</t>
  </si>
  <si>
    <t>M070946556</t>
  </si>
  <si>
    <t>X RD RPVC FFFF JR CL. 16 DN 300 X 75</t>
  </si>
  <si>
    <t>M070946559</t>
  </si>
  <si>
    <t>X RD RPVC FFFF JR CL. 16 DN 300 X 100</t>
  </si>
  <si>
    <t>M070946562</t>
  </si>
  <si>
    <t>X RD RPVC FFFF JR CL. 16 DN 300 X 125</t>
  </si>
  <si>
    <t>M070946565</t>
  </si>
  <si>
    <t>X RD RPVC FFFF JR CL. 16 DN 300 X 150</t>
  </si>
  <si>
    <t>M070946568</t>
  </si>
  <si>
    <t>X RD RPVC FFFF JR CL. 16 DN 300 X 200</t>
  </si>
  <si>
    <t>M070946571</t>
  </si>
  <si>
    <t>X RD RPVC FFFF JR CL. 16 DN 300 X 250</t>
  </si>
  <si>
    <t>M070946574</t>
  </si>
  <si>
    <t>X RD RPVC FFFF JR CL. 16 DN 350 X 25</t>
  </si>
  <si>
    <t>M070946577</t>
  </si>
  <si>
    <t>X RD RPVC FFFF JR CL. 16 DN 350 X 40</t>
  </si>
  <si>
    <t>M070946580</t>
  </si>
  <si>
    <t>X RD RPVC FFFF JR CL. 16 DN 350 X 50</t>
  </si>
  <si>
    <t>M070946583</t>
  </si>
  <si>
    <t>X RD RPVC FFFF JR CL. 16 DN 350 X 63</t>
  </si>
  <si>
    <t>M070946586</t>
  </si>
  <si>
    <t>X RD RPVC FFFF JR CL. 16 DN 350 X 75</t>
  </si>
  <si>
    <t>M070946589</t>
  </si>
  <si>
    <t>X RD RPVC FFFF JR CL. 16 DN 350 X 100</t>
  </si>
  <si>
    <t>M070946592</t>
  </si>
  <si>
    <t>X RD RPVC FFFF JR CL. 16 DN 350 X 125</t>
  </si>
  <si>
    <t>M070946595</t>
  </si>
  <si>
    <t>X RD RPVC FFFF JR CL. 16 DN 350 X 150</t>
  </si>
  <si>
    <t>M070946598</t>
  </si>
  <si>
    <t>X RD RPVC FFFF JR CL. 16 DN 350 X 200</t>
  </si>
  <si>
    <t>M070946601</t>
  </si>
  <si>
    <t>X RD RPVC FFFF JR CL. 16 DN 350 X 250</t>
  </si>
  <si>
    <t>M070946604</t>
  </si>
  <si>
    <t>X RD RPVC FFFF JR CL. 16 DN 350 X 300</t>
  </si>
  <si>
    <t>M070946607</t>
  </si>
  <si>
    <t>X RD RPVC FFFF JR CL. 16 DN 400 X 25</t>
  </si>
  <si>
    <t>M070946610</t>
  </si>
  <si>
    <t>X RD RPVC FFFF JR CL. 16 DN 400 X 40</t>
  </si>
  <si>
    <t>M070946613</t>
  </si>
  <si>
    <t>X RD RPVC FFFF JR CL. 16 DN 400 X 50</t>
  </si>
  <si>
    <t>M070946616</t>
  </si>
  <si>
    <t>X RD RPVC FFFF JR CL. 16 DN 400 X 63</t>
  </si>
  <si>
    <t>M070946619</t>
  </si>
  <si>
    <t>X RD RPVC FFFF JR CL. 16 DN 400 X 75</t>
  </si>
  <si>
    <t>M070946622</t>
  </si>
  <si>
    <t>X RD RPVC FFFF JR CL. 16 DN 400 X 100</t>
  </si>
  <si>
    <t>M070946625</t>
  </si>
  <si>
    <t>X RD RPVC FFFF JR CL. 16 DN 400 X 125</t>
  </si>
  <si>
    <t>M070946628</t>
  </si>
  <si>
    <t>X RD RPVC FFFF JR CL. 16 DN 400 X 150</t>
  </si>
  <si>
    <t>M070946631</t>
  </si>
  <si>
    <t>X RD RPVC FFFF JR CL. 16 DN 400 X 200</t>
  </si>
  <si>
    <t>M070946634</t>
  </si>
  <si>
    <t>X RD RPVC FFFF JR CL. 16 DN 400 X 250</t>
  </si>
  <si>
    <t>M070946637</t>
  </si>
  <si>
    <t>X RD RPVC FFFF JR CL. 16 DN 400 X 300</t>
  </si>
  <si>
    <t>M070946640</t>
  </si>
  <si>
    <t>X RD RPVC FFFF JR CL. 16 DN 400 X 350</t>
  </si>
  <si>
    <t>M070946643</t>
  </si>
  <si>
    <t>X RD RPVC FFFF JR CL. 16 DN 450 X 25</t>
  </si>
  <si>
    <t>M070946646</t>
  </si>
  <si>
    <t>X RD RPVC FFFF JR CL. 16 DN 450 X 40</t>
  </si>
  <si>
    <t>M070946649</t>
  </si>
  <si>
    <t>X RD RPVC FFFF JR CL. 16 DN 450 X 50</t>
  </si>
  <si>
    <t>M070946652</t>
  </si>
  <si>
    <t>X RD RPVC FFFF JR CL. 16 DN 450 X 63</t>
  </si>
  <si>
    <t>M070946655</t>
  </si>
  <si>
    <t>X RD RPVC FFFF JR CL. 16 DN 450 X 75</t>
  </si>
  <si>
    <t>M070946658</t>
  </si>
  <si>
    <t>X RD RPVC FFFF JR CL. 16 DN 450 X 100</t>
  </si>
  <si>
    <t>M070946661</t>
  </si>
  <si>
    <t>X RD RPVC FFFF JR CL. 16 DN 450 X 125</t>
  </si>
  <si>
    <t>M070946664</t>
  </si>
  <si>
    <t>X RD RPVC FFFF JR CL. 16 DN 450 X 150</t>
  </si>
  <si>
    <t>M070946667</t>
  </si>
  <si>
    <t>X RD RPVC FFFF JR CL. 16 DN 450 X 200</t>
  </si>
  <si>
    <t>M070946670</t>
  </si>
  <si>
    <t>X RD RPVC FFFF JR CL. 16 DN 450 X 250</t>
  </si>
  <si>
    <t>M070946673</t>
  </si>
  <si>
    <t>X RD RPVC FFFF JR CL. 16 DN 450 X 300</t>
  </si>
  <si>
    <t>M070946676</t>
  </si>
  <si>
    <t>X RD RPVC FFFF JR CL. 16 DN 450 X 350</t>
  </si>
  <si>
    <t>M070946679</t>
  </si>
  <si>
    <t>X RD RPVC FFFF JR CL. 16 DN 450 X 400</t>
  </si>
  <si>
    <t>M070946682</t>
  </si>
  <si>
    <t>X RD RPVC FFFF JR CL. 16 DN 500 X 25</t>
  </si>
  <si>
    <t>M070946685</t>
  </si>
  <si>
    <t>X RD RPVC FFFF JR CL. 16 DN 500 X 40</t>
  </si>
  <si>
    <t>M070946688</t>
  </si>
  <si>
    <t>X RD RPVC FFFF JR CL. 16 DN 500 X 50</t>
  </si>
  <si>
    <t>M070946691</t>
  </si>
  <si>
    <t>X RD RPVC FFFF JR CL. 16 DN 500 X 63</t>
  </si>
  <si>
    <t>M070946694</t>
  </si>
  <si>
    <t>X RD RPVC FFFF JR CL. 16 DN 500 X 75</t>
  </si>
  <si>
    <t>M070946697</t>
  </si>
  <si>
    <t>X RD RPVC FFFF JR CL. 16 DN 500 X 100</t>
  </si>
  <si>
    <t>M070946700</t>
  </si>
  <si>
    <t>X RD RPVC FFFF JR CL. 16 DN 500 X 125</t>
  </si>
  <si>
    <t>M070946703</t>
  </si>
  <si>
    <t>X RD RPVC FFFF JR CL. 16 DN 500 X 150</t>
  </si>
  <si>
    <t>M070946706</t>
  </si>
  <si>
    <t>X RD RPVC FFFF JR CL. 16 DN 500 X 200</t>
  </si>
  <si>
    <t>M070946709</t>
  </si>
  <si>
    <t>X RD RPVC FFFF JR CL. 16 DN 500 X 250</t>
  </si>
  <si>
    <t>M070946712</t>
  </si>
  <si>
    <t>X RD RPVC FFFF JR CL. 16 DN 500 X 300</t>
  </si>
  <si>
    <t>M070946715</t>
  </si>
  <si>
    <t>X RD RPVC FFFF JR CL. 16 DN 500 X 350</t>
  </si>
  <si>
    <t>M070946718</t>
  </si>
  <si>
    <t>X RD RPVC FFFF JR CL. 16 DN 500 X 400</t>
  </si>
  <si>
    <t>M070946721</t>
  </si>
  <si>
    <t>X RD RPVC FFFF JR CL. 16 DN 500 X 450</t>
  </si>
  <si>
    <t>M070946724</t>
  </si>
  <si>
    <t>X RD RPVC FFFF JR CL. 16 DN 600 X 25</t>
  </si>
  <si>
    <t>M070946727</t>
  </si>
  <si>
    <t>X RD RPVC FFFF JR CL. 16 DN 600 X 40</t>
  </si>
  <si>
    <t>M070946730</t>
  </si>
  <si>
    <t>X RD RPVC FFFF JR CL. 16 DN 600 X 50</t>
  </si>
  <si>
    <t>M070946733</t>
  </si>
  <si>
    <t>X RD RPVC FFFF JR CL. 16 DN 600 X 63</t>
  </si>
  <si>
    <t>M070946736</t>
  </si>
  <si>
    <t>X RD RPVC FFFF JR CL. 16 DN 600 X 75</t>
  </si>
  <si>
    <t>M070946739</t>
  </si>
  <si>
    <t>X RD RPVC FFFF JR CL. 16 DN 600 X 100</t>
  </si>
  <si>
    <t>M070946742</t>
  </si>
  <si>
    <t>X RD RPVC FFFF JR CL. 16 DN 600 X 125</t>
  </si>
  <si>
    <t>M070946745</t>
  </si>
  <si>
    <t>X RD RPVC FFFF JR CL. 16 DN 600 X 150</t>
  </si>
  <si>
    <t>M070946748</t>
  </si>
  <si>
    <t>X RD RPVC FFFF JR CL. 16 DN 600 X 200</t>
  </si>
  <si>
    <t>M070946751</t>
  </si>
  <si>
    <t>X RD RPVC FFFF JR CL. 16 DN 600 X 250</t>
  </si>
  <si>
    <t>M070946754</t>
  </si>
  <si>
    <t>X RD RPVC FFFF JR CL. 16 DN 600 X 300</t>
  </si>
  <si>
    <t>M070946757</t>
  </si>
  <si>
    <t>X RD RPVC FFFF JR CL. 16 DN 600 X 350</t>
  </si>
  <si>
    <t>M070946760</t>
  </si>
  <si>
    <t>X RD RPVC FFFF JR CL. 16 DN 600 X 400</t>
  </si>
  <si>
    <t>M070946763</t>
  </si>
  <si>
    <t>X RD RPVC FFFF JR CL. 16 DN 600 X 450</t>
  </si>
  <si>
    <t>M070946766</t>
  </si>
  <si>
    <t>X RD RPVC FFFF JR CL. 16 DN 600 X 500</t>
  </si>
  <si>
    <t>M070946769</t>
  </si>
  <si>
    <t>X RD RPVC FFFF JR CL. 16 DN 700 X 25</t>
  </si>
  <si>
    <t>M070946772</t>
  </si>
  <si>
    <t>X RD RPVC FFFF JR CL. 16 DN 700 X 40</t>
  </si>
  <si>
    <t>M070946775</t>
  </si>
  <si>
    <t>X RD RPVC FFFF JR CL. 16 DN 700 X 50</t>
  </si>
  <si>
    <t>M070946778</t>
  </si>
  <si>
    <t>X RD RPVC FFFF JR CL. 16 DN 700 X 63</t>
  </si>
  <si>
    <t>M070946781</t>
  </si>
  <si>
    <t>X RD RPVC FFFF JR CL. 16 DN 700 X 75</t>
  </si>
  <si>
    <t>M070946784</t>
  </si>
  <si>
    <t>X RD RPVC FFFF JR CL. 16 DN 700 X 100</t>
  </si>
  <si>
    <t>M070946787</t>
  </si>
  <si>
    <t>X RD RPVC FFFF JR CL. 16 DN 700 X 125</t>
  </si>
  <si>
    <t>M070946790</t>
  </si>
  <si>
    <t>X RD RPVC FFFF JR CL. 16 DN 700 X 150</t>
  </si>
  <si>
    <t>M070946793</t>
  </si>
  <si>
    <t>X RD RPVC FFFF JR CL. 16 DN 700 X 200</t>
  </si>
  <si>
    <t>M070946796</t>
  </si>
  <si>
    <t>X RD RPVC FFFF JR CL. 16 DN 700 X 250</t>
  </si>
  <si>
    <t>M070946799</t>
  </si>
  <si>
    <t>X RD RPVC FFFF JR CL. 16 DN 700 X 300</t>
  </si>
  <si>
    <t>M070946802</t>
  </si>
  <si>
    <t>X RD RPVC FFFF JR CL. 16 DN 700 X 350</t>
  </si>
  <si>
    <t>M070946805</t>
  </si>
  <si>
    <t>X RD RPVC FFFF JR CL. 16 DN 700 X 400</t>
  </si>
  <si>
    <t>M070946808</t>
  </si>
  <si>
    <t>X RD RPVC FFFF JR CL. 16 DN 700 X 450</t>
  </si>
  <si>
    <t>M070946811</t>
  </si>
  <si>
    <t>X RD RPVC FFFF JR CL. 16 DN 700 X 500</t>
  </si>
  <si>
    <t>M070946814</t>
  </si>
  <si>
    <t>X RD RPVC FFFF JR CL. 16 DN 700 X 600</t>
  </si>
  <si>
    <t>M071001001</t>
  </si>
  <si>
    <t>FC RPVC CL. 5 DN 700</t>
  </si>
  <si>
    <t>M071002001</t>
  </si>
  <si>
    <t>FC RPVC CL. 6 DN 600</t>
  </si>
  <si>
    <t>M071003001</t>
  </si>
  <si>
    <t>FC RPVC CL. 6 DN 500</t>
  </si>
  <si>
    <t>M071004001</t>
  </si>
  <si>
    <t>FC RPVC CL. 10 DN 25</t>
  </si>
  <si>
    <t>M071004005</t>
  </si>
  <si>
    <t>FC RPVC CL. 10 DN 40</t>
  </si>
  <si>
    <t>M071004009</t>
  </si>
  <si>
    <t>FC RPVC CL. 10 DN 50</t>
  </si>
  <si>
    <t>M071004013</t>
  </si>
  <si>
    <t>FC RPVC CL. 10 DN 63</t>
  </si>
  <si>
    <t>M071004017</t>
  </si>
  <si>
    <t>FC RPVC CL. 10 DN 75</t>
  </si>
  <si>
    <t>M071004021</t>
  </si>
  <si>
    <t>FC RPVC CL. 10 DN 100</t>
  </si>
  <si>
    <t>M071004025</t>
  </si>
  <si>
    <t>FC RPVC CL. 10 DN 125</t>
  </si>
  <si>
    <t>M071004029</t>
  </si>
  <si>
    <t>FC RPVC CL. 10 DN 150</t>
  </si>
  <si>
    <t>M071004033</t>
  </si>
  <si>
    <t>FC RPVC CL. 10 DN 200</t>
  </si>
  <si>
    <t>M071004037</t>
  </si>
  <si>
    <t>FC RPVC CL. 10 DN 250</t>
  </si>
  <si>
    <t>M071004041</t>
  </si>
  <si>
    <t>FC RPVC CL. 10 DN 300</t>
  </si>
  <si>
    <t>M071004045</t>
  </si>
  <si>
    <t>FC RPVC CL. 10 DN 350</t>
  </si>
  <si>
    <t>M071004049</t>
  </si>
  <si>
    <t>FC RPVC CL. 10 DN 400</t>
  </si>
  <si>
    <t>M071004053</t>
  </si>
  <si>
    <t>FC RPVC CL. 10 DN 450</t>
  </si>
  <si>
    <t>M071004057</t>
  </si>
  <si>
    <t>FC RPVC CL. 10 DN 500</t>
  </si>
  <si>
    <t>M071004061</t>
  </si>
  <si>
    <t>FC RPVC CL. 10 DN 600</t>
  </si>
  <si>
    <t>M071004065</t>
  </si>
  <si>
    <t>FC RPVC CL. 10 DN 700</t>
  </si>
  <si>
    <t>M071005001</t>
  </si>
  <si>
    <t>FC RPVC CL. 16 DN 25</t>
  </si>
  <si>
    <t>M071005005</t>
  </si>
  <si>
    <t>FC RPVC CL. 16 DN 40</t>
  </si>
  <si>
    <t>M071005009</t>
  </si>
  <si>
    <t>FC RPVC CL. 16 DN 50</t>
  </si>
  <si>
    <t>M071005013</t>
  </si>
  <si>
    <t>FC RPVC CL. 16 DN 63</t>
  </si>
  <si>
    <t>M071005017</t>
  </si>
  <si>
    <t>FC RPVC CL. 16 DN 75</t>
  </si>
  <si>
    <t>M071005021</t>
  </si>
  <si>
    <t>FC RPVC CL. 16 DN 100</t>
  </si>
  <si>
    <t>M071005025</t>
  </si>
  <si>
    <t>FC RPVC CL. 16 DN 125</t>
  </si>
  <si>
    <t>M071005029</t>
  </si>
  <si>
    <t>FC RPVC CL. 16 DN 150</t>
  </si>
  <si>
    <t>M071005033</t>
  </si>
  <si>
    <t>FC RPVC CL. 16 DN 200</t>
  </si>
  <si>
    <t>M071005037</t>
  </si>
  <si>
    <t>FC RPVC CL. 16 DN 250</t>
  </si>
  <si>
    <t>M071005041</t>
  </si>
  <si>
    <t>FC RPVC CL. 16 DN 300</t>
  </si>
  <si>
    <t>M071005045</t>
  </si>
  <si>
    <t>FC RPVC CL. 16 DN 350</t>
  </si>
  <si>
    <t>M075102001</t>
  </si>
  <si>
    <t>T PRFV PB JE CL. 6 DN 50</t>
  </si>
  <si>
    <t>M075102005</t>
  </si>
  <si>
    <t>T PRFV PB JE CL. 6 DN 75</t>
  </si>
  <si>
    <t>M075102009</t>
  </si>
  <si>
    <t>T PRFV PB JE CL. 6 DN 100</t>
  </si>
  <si>
    <t>M075102013</t>
  </si>
  <si>
    <t>T PRFV PB JE CL. 6 DN 125</t>
  </si>
  <si>
    <t>M075102017</t>
  </si>
  <si>
    <t>T PRFV PB JE CL. 6 DN 150</t>
  </si>
  <si>
    <t>M075102021</t>
  </si>
  <si>
    <t>T PRFV PB JE CL. 6 DN 200</t>
  </si>
  <si>
    <t>M075102025</t>
  </si>
  <si>
    <t>T PRFV PB JE CL. 6 DN 250</t>
  </si>
  <si>
    <t>M075102029</t>
  </si>
  <si>
    <t>T PRFV PB JE CL. 6 DN 300</t>
  </si>
  <si>
    <t>M075102033</t>
  </si>
  <si>
    <t>T PRFV PB JE CL. 6 DN 350</t>
  </si>
  <si>
    <t>M075102057</t>
  </si>
  <si>
    <t>T PRFV PB JE CL. 8 DN 50</t>
  </si>
  <si>
    <t>M075102061</t>
  </si>
  <si>
    <t>T PRFV PB JE CL. 8 DN 75</t>
  </si>
  <si>
    <t>M075102065</t>
  </si>
  <si>
    <t>T PRFV PB JE CL. 8 DN 100</t>
  </si>
  <si>
    <t>M075102069</t>
  </si>
  <si>
    <t>T PRFV PB JE CL. 8 DN 125</t>
  </si>
  <si>
    <t>M075102073</t>
  </si>
  <si>
    <t>T PRFV PB JE CL. 8 DN 150</t>
  </si>
  <si>
    <t>M075102077</t>
  </si>
  <si>
    <t>T PRFV PB JE CL. 8 DN 200</t>
  </si>
  <si>
    <t>M075102081</t>
  </si>
  <si>
    <t>T PRFV PB JE CL. 8 DN 250</t>
  </si>
  <si>
    <t>M075102085</t>
  </si>
  <si>
    <t>T PRFV PB JE CL. 8 DN 300</t>
  </si>
  <si>
    <t>M075102089</t>
  </si>
  <si>
    <t>T PRFV PB JE CL. 8 DN 350</t>
  </si>
  <si>
    <t>M075102093</t>
  </si>
  <si>
    <t>T PRFV PB JE CL. 8 DN 400</t>
  </si>
  <si>
    <t>M075102097</t>
  </si>
  <si>
    <t>T PRFV PB JE CL. 8 DN 450</t>
  </si>
  <si>
    <t>M075103001</t>
  </si>
  <si>
    <t>T PRFV PB JE CL. 10 DN 50</t>
  </si>
  <si>
    <t>M075103005</t>
  </si>
  <si>
    <t>T PRFV PB JE CL. 10 DN 75</t>
  </si>
  <si>
    <t>M075103009</t>
  </si>
  <si>
    <t>T PRFV PB JE CL. 10 DN 100</t>
  </si>
  <si>
    <t>M075103013</t>
  </si>
  <si>
    <t>T PRFV PB JE CL. 10 DN 125</t>
  </si>
  <si>
    <t>M075103017</t>
  </si>
  <si>
    <t>T PRFV PB JE CL. 10 DN 150</t>
  </si>
  <si>
    <t>M075103021</t>
  </si>
  <si>
    <t>T PRFV PB JE CL. 10 DN 200</t>
  </si>
  <si>
    <t>M075103025</t>
  </si>
  <si>
    <t>T PRFV PB JE CL. 10 DN 250</t>
  </si>
  <si>
    <t>M075103029</t>
  </si>
  <si>
    <t>T PRFV PB JE CL. 10 DN 300</t>
  </si>
  <si>
    <t>M075103033</t>
  </si>
  <si>
    <t>T PRFV PB JE CL. 10 DN 350</t>
  </si>
  <si>
    <t>M075103037</t>
  </si>
  <si>
    <t>T PRFV PB JE CL. 10 DN 400</t>
  </si>
  <si>
    <t>M075103041</t>
  </si>
  <si>
    <t>T PRFV PB JE CL. 10 DN 450</t>
  </si>
  <si>
    <t>M075103045</t>
  </si>
  <si>
    <t>T PRFV PB JE CL. 10 DN 500</t>
  </si>
  <si>
    <t>M075103057</t>
  </si>
  <si>
    <t>T PRFV PB JE CL. 12 DN 50</t>
  </si>
  <si>
    <t>M075103061</t>
  </si>
  <si>
    <t>T PRFV PB JE CL. 12 DN 75</t>
  </si>
  <si>
    <t>M075103065</t>
  </si>
  <si>
    <t>T PRFV PB JE CL. 12 DN 100</t>
  </si>
  <si>
    <t>M075103069</t>
  </si>
  <si>
    <t>T PRFV PB JE CL. 12 DN 125</t>
  </si>
  <si>
    <t>M075103073</t>
  </si>
  <si>
    <t>T PRFV PB JE CL. 12 DN 150</t>
  </si>
  <si>
    <t>M075103077</t>
  </si>
  <si>
    <t>T PRFV PB JE CL. 12 DN 200</t>
  </si>
  <si>
    <t>M075103081</t>
  </si>
  <si>
    <t>T PRFV PB JE CL. 12 DN 250</t>
  </si>
  <si>
    <t>M075103085</t>
  </si>
  <si>
    <t>T PRFV PB JE CL. 12 DN 300</t>
  </si>
  <si>
    <t>M075103089</t>
  </si>
  <si>
    <t>T PRFV PB JE CL. 12 DN 350</t>
  </si>
  <si>
    <t>M075103093</t>
  </si>
  <si>
    <t>T PRFV PB JE CL. 12 DN 400</t>
  </si>
  <si>
    <t>M075103097</t>
  </si>
  <si>
    <t>T PRFV PB JE CL. 12 DN 450</t>
  </si>
  <si>
    <t>M075103101</t>
  </si>
  <si>
    <t>T PRFV PB JE CL. 12 DN 500</t>
  </si>
  <si>
    <t>M075103105</t>
  </si>
  <si>
    <t>T PRFV PB JE CL. 12 DN 600</t>
  </si>
  <si>
    <t>M075103109</t>
  </si>
  <si>
    <t>T PRFV PB JE CL. 12 DN 700</t>
  </si>
  <si>
    <t>M075104001</t>
  </si>
  <si>
    <t>T PRFV PB JE CL. 14 DN 50</t>
  </si>
  <si>
    <t>M075104005</t>
  </si>
  <si>
    <t>T PRFV PB JE CL. 14 DN 75</t>
  </si>
  <si>
    <t>M075104009</t>
  </si>
  <si>
    <t>T PRFV PB JE CL. 14 DN 100</t>
  </si>
  <si>
    <t>M075104013</t>
  </si>
  <si>
    <t>T PRFV PB JE CL. 14 DN 125</t>
  </si>
  <si>
    <t>M075104017</t>
  </si>
  <si>
    <t>T PRFV PB JE CL. 14 DN 150</t>
  </si>
  <si>
    <t>M075104021</t>
  </si>
  <si>
    <t>T PRFV PB JE CL. 14 DN 200</t>
  </si>
  <si>
    <t>M075104025</t>
  </si>
  <si>
    <t>T PRFV PB JE CL. 14 DN 250</t>
  </si>
  <si>
    <t>M075104029</t>
  </si>
  <si>
    <t>T PRFV PB JE CL. 14 DN 300</t>
  </si>
  <si>
    <t>M075104033</t>
  </si>
  <si>
    <t>T PRFV PB JE CL. 14 DN 350</t>
  </si>
  <si>
    <t>M075104037</t>
  </si>
  <si>
    <t>T PRFV PB JE CL. 14 DN 400</t>
  </si>
  <si>
    <t>M075104041</t>
  </si>
  <si>
    <t>T PRFV PB JE CL. 14 DN 450</t>
  </si>
  <si>
    <t>M075104045</t>
  </si>
  <si>
    <t>T PRFV PB JE CL. 14 DN 500</t>
  </si>
  <si>
    <t>M075104049</t>
  </si>
  <si>
    <t>T PRFV PB JE CL. 14 DN 600</t>
  </si>
  <si>
    <t>M075104053</t>
  </si>
  <si>
    <t>T PRFV PB JE CL. 14 DN 700</t>
  </si>
  <si>
    <t>M075104057</t>
  </si>
  <si>
    <t>T PRFV PB JE CL. 16 DN 50</t>
  </si>
  <si>
    <t>M075104061</t>
  </si>
  <si>
    <t>T PRFV PB JE CL. 16 DN 75</t>
  </si>
  <si>
    <t>M075104065</t>
  </si>
  <si>
    <t>T PRFV PB JE CL. 16 DN 100</t>
  </si>
  <si>
    <t>M075104069</t>
  </si>
  <si>
    <t>T PRFV PB JE CL. 16 DN 125</t>
  </si>
  <si>
    <t>M075104073</t>
  </si>
  <si>
    <t>T PRFV PB JE CL. 16 DN 150</t>
  </si>
  <si>
    <t>M075104077</t>
  </si>
  <si>
    <t>T PRFV PB JE CL. 16 DN 200</t>
  </si>
  <si>
    <t>M075104081</t>
  </si>
  <si>
    <t>T PRFV PB JE CL. 16 DN 250</t>
  </si>
  <si>
    <t>M075104085</t>
  </si>
  <si>
    <t>T PRFV PB JE CL. 16 DN 300</t>
  </si>
  <si>
    <t>M075104089</t>
  </si>
  <si>
    <t>T PRFV PB JE CL. 16 DN 350</t>
  </si>
  <si>
    <t>M075104093</t>
  </si>
  <si>
    <t>T PRFV PB JE CL. 16 DN 400</t>
  </si>
  <si>
    <t>M075104097</t>
  </si>
  <si>
    <t>T PRFV PB JE CL. 16 DN 450</t>
  </si>
  <si>
    <t>M075104101</t>
  </si>
  <si>
    <t>T PRFV PB JE CL. 16 DN 500</t>
  </si>
  <si>
    <t>M075104105</t>
  </si>
  <si>
    <t>T PRFV PB JE CL. 16 DN 600</t>
  </si>
  <si>
    <t>M075104109</t>
  </si>
  <si>
    <t>T PRFV PB JE CL. 16 DN 700</t>
  </si>
  <si>
    <t>M075105001</t>
  </si>
  <si>
    <t>T PRFV PB JE CL. 18 DN 50</t>
  </si>
  <si>
    <t>M075105005</t>
  </si>
  <si>
    <t>T PRFV PB JE CL. 18 DN 75</t>
  </si>
  <si>
    <t>M075105009</t>
  </si>
  <si>
    <t>T PRFV PB JE CL. 18 DN 100</t>
  </si>
  <si>
    <t>M075105013</t>
  </si>
  <si>
    <t>T PRFV PB JE CL. 18 DN 125</t>
  </si>
  <si>
    <t>M075105017</t>
  </si>
  <si>
    <t>T PRFV PB JE CL. 18 DN 150</t>
  </si>
  <si>
    <t>M075105021</t>
  </si>
  <si>
    <t>T PRFV PB JE CL. 18 DN 200</t>
  </si>
  <si>
    <t>M075105025</t>
  </si>
  <si>
    <t>T PRFV PB JE CL. 18 DN 250</t>
  </si>
  <si>
    <t>M075105029</t>
  </si>
  <si>
    <t>T PRFV PB JE CL. 18 DN 300</t>
  </si>
  <si>
    <t>M075105033</t>
  </si>
  <si>
    <t>T PRFV PB JE CL. 18 DN 350</t>
  </si>
  <si>
    <t>M075105037</t>
  </si>
  <si>
    <t>T PRFV PB JE CL. 18 DN 400</t>
  </si>
  <si>
    <t>M075105041</t>
  </si>
  <si>
    <t>T PRFV PB JE CL. 18 DN 450</t>
  </si>
  <si>
    <t>M075105045</t>
  </si>
  <si>
    <t>T PRFV PB JE CL. 18 DN 500</t>
  </si>
  <si>
    <t>M075105049</t>
  </si>
  <si>
    <t>T PRFV PB JE CL. 18 DN 600</t>
  </si>
  <si>
    <t>M075105053</t>
  </si>
  <si>
    <t>T PRFV PB JE CL. 18 DN 700</t>
  </si>
  <si>
    <t>M075105057</t>
  </si>
  <si>
    <t>T PRFV PB JE CL. 20 DN 50</t>
  </si>
  <si>
    <t>M075105061</t>
  </si>
  <si>
    <t>T PRFV PB JE CL. 20 DN 75</t>
  </si>
  <si>
    <t>M075105065</t>
  </si>
  <si>
    <t>T PRFV PB JE CL. 20 DN 100</t>
  </si>
  <si>
    <t>M075105069</t>
  </si>
  <si>
    <t>T PRFV PB JE CL. 20 DN 125</t>
  </si>
  <si>
    <t>M075105073</t>
  </si>
  <si>
    <t>T PRFV PB JE CL. 20 DN 150</t>
  </si>
  <si>
    <t>M075105077</t>
  </si>
  <si>
    <t>T PRFV PB JE CL. 20 DN 200</t>
  </si>
  <si>
    <t>M075105081</t>
  </si>
  <si>
    <t>T PRFV PB JE CL. 20 DN 250</t>
  </si>
  <si>
    <t>M075105085</t>
  </si>
  <si>
    <t>T PRFV PB JE CL. 20 DN 300</t>
  </si>
  <si>
    <t>M075105089</t>
  </si>
  <si>
    <t>T PRFV PB JE CL. 20 DN 350</t>
  </si>
  <si>
    <t>M075105093</t>
  </si>
  <si>
    <t>T PRFV PB JE CL. 20 DN 400</t>
  </si>
  <si>
    <t>M075105097</t>
  </si>
  <si>
    <t>T PRFV PB JE CL. 20 DN 450</t>
  </si>
  <si>
    <t>M075105101</t>
  </si>
  <si>
    <t>T PRFV PB JE CL. 20 DN 500</t>
  </si>
  <si>
    <t>M075105105</t>
  </si>
  <si>
    <t>T PRFV PB JE CL. 20 DN 600</t>
  </si>
  <si>
    <t>M075105109</t>
  </si>
  <si>
    <t>T PRFV PB JE CL. 20 DN 700</t>
  </si>
  <si>
    <t>M080103009</t>
  </si>
  <si>
    <t>M080103013</t>
  </si>
  <si>
    <t>M080103017</t>
  </si>
  <si>
    <t>M080103021</t>
  </si>
  <si>
    <t>M080103025</t>
  </si>
  <si>
    <t>M080103029</t>
  </si>
  <si>
    <t>M080103033</t>
  </si>
  <si>
    <t>M080103037</t>
  </si>
  <si>
    <t>M080103041</t>
  </si>
  <si>
    <t>M080103045</t>
  </si>
  <si>
    <t>M080103049</t>
  </si>
  <si>
    <t>M080103053</t>
  </si>
  <si>
    <t>M080103057</t>
  </si>
  <si>
    <t>M080103061</t>
  </si>
  <si>
    <t>M080103065</t>
  </si>
  <si>
    <t>M080103069</t>
  </si>
  <si>
    <t>M080103073</t>
  </si>
  <si>
    <t>M080103077</t>
  </si>
  <si>
    <t>M080103081</t>
  </si>
  <si>
    <t>M080103085</t>
  </si>
  <si>
    <t>M080103089</t>
  </si>
  <si>
    <t>M080103093</t>
  </si>
  <si>
    <t>M080103097</t>
  </si>
  <si>
    <t>M080103101</t>
  </si>
  <si>
    <t>M080103105</t>
  </si>
  <si>
    <t>M080103517</t>
  </si>
  <si>
    <t>M080103521</t>
  </si>
  <si>
    <t>M080103525</t>
  </si>
  <si>
    <t>M080103529</t>
  </si>
  <si>
    <t>M080103533</t>
  </si>
  <si>
    <t>M080103537</t>
  </si>
  <si>
    <t>M080103541</t>
  </si>
  <si>
    <t>M080103545</t>
  </si>
  <si>
    <t>M080103549</t>
  </si>
  <si>
    <t>M080103553</t>
  </si>
  <si>
    <t>M080103557</t>
  </si>
  <si>
    <t>M080103561</t>
  </si>
  <si>
    <t>M080103565</t>
  </si>
  <si>
    <t>M080103569</t>
  </si>
  <si>
    <t>M080103573</t>
  </si>
  <si>
    <t>M080103577</t>
  </si>
  <si>
    <t>M080103581</t>
  </si>
  <si>
    <t>M080103585</t>
  </si>
  <si>
    <t>M080103589</t>
  </si>
  <si>
    <t>M080103593</t>
  </si>
  <si>
    <t>M080103597</t>
  </si>
  <si>
    <t>M080103601</t>
  </si>
  <si>
    <t>M080103605</t>
  </si>
  <si>
    <t>M080103609</t>
  </si>
  <si>
    <t>M080104013</t>
  </si>
  <si>
    <t>M080104017</t>
  </si>
  <si>
    <t>M080104021</t>
  </si>
  <si>
    <t>M080104025</t>
  </si>
  <si>
    <t>M080104029</t>
  </si>
  <si>
    <t>M080104033</t>
  </si>
  <si>
    <t>M080104037</t>
  </si>
  <si>
    <t>M080104041</t>
  </si>
  <si>
    <t>M080104045</t>
  </si>
  <si>
    <t>M080104049</t>
  </si>
  <si>
    <t>M080104053</t>
  </si>
  <si>
    <t>M080104057</t>
  </si>
  <si>
    <t>M080104061</t>
  </si>
  <si>
    <t>M080104065</t>
  </si>
  <si>
    <t>M080104069</t>
  </si>
  <si>
    <t>M080104073</t>
  </si>
  <si>
    <t>M080104077</t>
  </si>
  <si>
    <t>M080104081</t>
  </si>
  <si>
    <t>M080104085</t>
  </si>
  <si>
    <t>M080104089</t>
  </si>
  <si>
    <t>M080104093</t>
  </si>
  <si>
    <t>M080104097</t>
  </si>
  <si>
    <t>M080104101</t>
  </si>
  <si>
    <t>M080104105</t>
  </si>
  <si>
    <t>M080105017</t>
  </si>
  <si>
    <t>M080105021</t>
  </si>
  <si>
    <t>M080105025</t>
  </si>
  <si>
    <t>M080105029</t>
  </si>
  <si>
    <t>M080105033</t>
  </si>
  <si>
    <t>M080105037</t>
  </si>
  <si>
    <t>M080105041</t>
  </si>
  <si>
    <t>M080105045</t>
  </si>
  <si>
    <t>M080105049</t>
  </si>
  <si>
    <t>M080105053</t>
  </si>
  <si>
    <t>M080105057</t>
  </si>
  <si>
    <t>M080105061</t>
  </si>
  <si>
    <t>M080105065</t>
  </si>
  <si>
    <t>M080105069</t>
  </si>
  <si>
    <t>M080105073</t>
  </si>
  <si>
    <t>M080105077</t>
  </si>
  <si>
    <t>M080105081</t>
  </si>
  <si>
    <t>M080105085</t>
  </si>
  <si>
    <t>M080105089</t>
  </si>
  <si>
    <t>M080105093</t>
  </si>
  <si>
    <t>M080105097</t>
  </si>
  <si>
    <t>M080105101</t>
  </si>
  <si>
    <t>M080105105</t>
  </si>
  <si>
    <t>M080106001</t>
  </si>
  <si>
    <t>M080106005</t>
  </si>
  <si>
    <t>M080106009</t>
  </si>
  <si>
    <t>M080106013</t>
  </si>
  <si>
    <t>M080106017</t>
  </si>
  <si>
    <t>M080106021</t>
  </si>
  <si>
    <t>M080106025</t>
  </si>
  <si>
    <t>M080106029</t>
  </si>
  <si>
    <t>M080106033</t>
  </si>
  <si>
    <t>M080106037</t>
  </si>
  <si>
    <t>M080106041</t>
  </si>
  <si>
    <t>M080106045</t>
  </si>
  <si>
    <t>M080106049</t>
  </si>
  <si>
    <t>M080106053</t>
  </si>
  <si>
    <t>M080106057</t>
  </si>
  <si>
    <t>M080106061</t>
  </si>
  <si>
    <t>M080106065</t>
  </si>
  <si>
    <t>M080106069</t>
  </si>
  <si>
    <t>M080106073</t>
  </si>
  <si>
    <t>M080106077</t>
  </si>
  <si>
    <t>M080106081</t>
  </si>
  <si>
    <t>M080106085</t>
  </si>
  <si>
    <t>M080106089</t>
  </si>
  <si>
    <t>M080106093</t>
  </si>
  <si>
    <t>M080106097</t>
  </si>
  <si>
    <t>M080106101</t>
  </si>
  <si>
    <t>M080107005</t>
  </si>
  <si>
    <t>M080107009</t>
  </si>
  <si>
    <t>M080107013</t>
  </si>
  <si>
    <t>M080107017</t>
  </si>
  <si>
    <t>M080107021</t>
  </si>
  <si>
    <t>M080107025</t>
  </si>
  <si>
    <t>M080107029</t>
  </si>
  <si>
    <t>M080107033</t>
  </si>
  <si>
    <t>M080107037</t>
  </si>
  <si>
    <t>M080107041</t>
  </si>
  <si>
    <t>M080107045</t>
  </si>
  <si>
    <t>M080107049</t>
  </si>
  <si>
    <t>M080107053</t>
  </si>
  <si>
    <t>M080107057</t>
  </si>
  <si>
    <t>M080107061</t>
  </si>
  <si>
    <t>M080107065</t>
  </si>
  <si>
    <t>M080107069</t>
  </si>
  <si>
    <t>M080107073</t>
  </si>
  <si>
    <t>M080107077</t>
  </si>
  <si>
    <t>M080107081</t>
  </si>
  <si>
    <t>M080107085</t>
  </si>
  <si>
    <t>M080107089</t>
  </si>
  <si>
    <t>M080107097</t>
  </si>
  <si>
    <t>M080107101</t>
  </si>
  <si>
    <t>M080108005</t>
  </si>
  <si>
    <t>M080108009</t>
  </si>
  <si>
    <t>M080108013</t>
  </si>
  <si>
    <t>M080108017</t>
  </si>
  <si>
    <t>M080108021</t>
  </si>
  <si>
    <t>M080108025</t>
  </si>
  <si>
    <t>M080108029</t>
  </si>
  <si>
    <t>M080108033</t>
  </si>
  <si>
    <t>M080108037</t>
  </si>
  <si>
    <t>M080108041</t>
  </si>
  <si>
    <t>M080108045</t>
  </si>
  <si>
    <t>M080108049</t>
  </si>
  <si>
    <t>M080108053</t>
  </si>
  <si>
    <t>M080108057</t>
  </si>
  <si>
    <t>M080108061</t>
  </si>
  <si>
    <t>M080108065</t>
  </si>
  <si>
    <t>M080108069</t>
  </si>
  <si>
    <t>M080108073</t>
  </si>
  <si>
    <t>M080108077</t>
  </si>
  <si>
    <t>M080108081</t>
  </si>
  <si>
    <t>M080109005</t>
  </si>
  <si>
    <t>M080109009</t>
  </si>
  <si>
    <t>M080109013</t>
  </si>
  <si>
    <t>M080109017</t>
  </si>
  <si>
    <t>M080109021</t>
  </si>
  <si>
    <t>M080109025</t>
  </si>
  <si>
    <t>M080109029</t>
  </si>
  <si>
    <t>M080109033</t>
  </si>
  <si>
    <t>M080109037</t>
  </si>
  <si>
    <t>M080109041</t>
  </si>
  <si>
    <t>M080109045</t>
  </si>
  <si>
    <t>M080109049</t>
  </si>
  <si>
    <t>M080109053</t>
  </si>
  <si>
    <t>M080109057</t>
  </si>
  <si>
    <t>M080109061</t>
  </si>
  <si>
    <t>M080109065</t>
  </si>
  <si>
    <t>M080109069</t>
  </si>
  <si>
    <t>M080109073</t>
  </si>
  <si>
    <t>M080109077</t>
  </si>
  <si>
    <t>M080109081</t>
  </si>
  <si>
    <t>M080109085</t>
  </si>
  <si>
    <t>M080109089</t>
  </si>
  <si>
    <t>M080109093</t>
  </si>
  <si>
    <t>M080110005</t>
  </si>
  <si>
    <t>M080110009</t>
  </si>
  <si>
    <t>M080110013</t>
  </si>
  <si>
    <t>M080110017</t>
  </si>
  <si>
    <t>M080110021</t>
  </si>
  <si>
    <t>M080110025</t>
  </si>
  <si>
    <t>M080110029</t>
  </si>
  <si>
    <t>M080110033</t>
  </si>
  <si>
    <t>M080110037</t>
  </si>
  <si>
    <t>M080110041</t>
  </si>
  <si>
    <t>M080110045</t>
  </si>
  <si>
    <t>M080110049</t>
  </si>
  <si>
    <t>M080110053</t>
  </si>
  <si>
    <t>M080110057</t>
  </si>
  <si>
    <t>M080110061</t>
  </si>
  <si>
    <t>M080110065</t>
  </si>
  <si>
    <t>M080110069</t>
  </si>
  <si>
    <t>M080110073</t>
  </si>
  <si>
    <t>M080110077</t>
  </si>
  <si>
    <t>M080110081</t>
  </si>
  <si>
    <t>M080110085</t>
  </si>
  <si>
    <t>M080201001</t>
  </si>
  <si>
    <t>T PEAD CORR. ESGOTO DN 450MM(18").</t>
  </si>
  <si>
    <t>M080201002</t>
  </si>
  <si>
    <t>T PEAD CORR. ESGOTO DN 600MM(24").</t>
  </si>
  <si>
    <t>M080201003</t>
  </si>
  <si>
    <t>T PEAD CORR. ESGOTO DN 750MM(30").</t>
  </si>
  <si>
    <t>M080201004</t>
  </si>
  <si>
    <t>T PEAD CORR. ESGOTO DN 900MM(36").</t>
  </si>
  <si>
    <t>M080201005</t>
  </si>
  <si>
    <t>T PEAD CORR. ESGOTO DN 1050MM(42").</t>
  </si>
  <si>
    <t>M080201006</t>
  </si>
  <si>
    <t>T PEAD CORR. ESGOTO DN 1200MM(48").</t>
  </si>
  <si>
    <t>M080201007</t>
  </si>
  <si>
    <t>T PEAD CORR. ESGOTO DN 1500MM(60").</t>
  </si>
  <si>
    <t>M080302001</t>
  </si>
  <si>
    <t>M080302005</t>
  </si>
  <si>
    <t>M080302009</t>
  </si>
  <si>
    <t>M080302013</t>
  </si>
  <si>
    <t>M080302017</t>
  </si>
  <si>
    <t>M080302021</t>
  </si>
  <si>
    <t>M080302025</t>
  </si>
  <si>
    <t>M080302029</t>
  </si>
  <si>
    <t>M080302033</t>
  </si>
  <si>
    <t>M080302037</t>
  </si>
  <si>
    <t>M080302041</t>
  </si>
  <si>
    <t>M080302045</t>
  </si>
  <si>
    <t>M080302049</t>
  </si>
  <si>
    <t>M080302053</t>
  </si>
  <si>
    <t>M080302057</t>
  </si>
  <si>
    <t>M080302061</t>
  </si>
  <si>
    <t>M080302065</t>
  </si>
  <si>
    <t>M080302069</t>
  </si>
  <si>
    <t>M080302073</t>
  </si>
  <si>
    <t>M080302077</t>
  </si>
  <si>
    <t>M080302081</t>
  </si>
  <si>
    <t>M080302085</t>
  </si>
  <si>
    <t>M080302089</t>
  </si>
  <si>
    <t>M080302093</t>
  </si>
  <si>
    <t>M080302097</t>
  </si>
  <si>
    <t>M080302101</t>
  </si>
  <si>
    <t>M080302105</t>
  </si>
  <si>
    <t>M080302109</t>
  </si>
  <si>
    <t>M080302113</t>
  </si>
  <si>
    <t>M080302117</t>
  </si>
  <si>
    <t>M080302121</t>
  </si>
  <si>
    <t>M080302125</t>
  </si>
  <si>
    <t>M080302129</t>
  </si>
  <si>
    <t>M080302133</t>
  </si>
  <si>
    <t>M080302137</t>
  </si>
  <si>
    <t>M080302141</t>
  </si>
  <si>
    <t>M080302145</t>
  </si>
  <si>
    <t>M080302149</t>
  </si>
  <si>
    <t>M080302153</t>
  </si>
  <si>
    <t>M080302157</t>
  </si>
  <si>
    <t>M080302161</t>
  </si>
  <si>
    <t>M080302165</t>
  </si>
  <si>
    <t>M080302169</t>
  </si>
  <si>
    <t>M080302173</t>
  </si>
  <si>
    <t>M080302177</t>
  </si>
  <si>
    <t>M080302181</t>
  </si>
  <si>
    <t>M080302185</t>
  </si>
  <si>
    <t>M080302189</t>
  </si>
  <si>
    <t>M080302193</t>
  </si>
  <si>
    <t>M080303001</t>
  </si>
  <si>
    <t>M080303005</t>
  </si>
  <si>
    <t>M080303009</t>
  </si>
  <si>
    <t>M080303013</t>
  </si>
  <si>
    <t>M080303017</t>
  </si>
  <si>
    <t>M080303021</t>
  </si>
  <si>
    <t>M080303025</t>
  </si>
  <si>
    <t>M080303029</t>
  </si>
  <si>
    <t>M080303033</t>
  </si>
  <si>
    <t>M080303037</t>
  </si>
  <si>
    <t>M080303041</t>
  </si>
  <si>
    <t>M080303045</t>
  </si>
  <si>
    <t>M080303049</t>
  </si>
  <si>
    <t>M080303053</t>
  </si>
  <si>
    <t>M080303057</t>
  </si>
  <si>
    <t>M080303061</t>
  </si>
  <si>
    <t>M080303065</t>
  </si>
  <si>
    <t>M080303069</t>
  </si>
  <si>
    <t>M080303073</t>
  </si>
  <si>
    <t>M080303077</t>
  </si>
  <si>
    <t>M080303081</t>
  </si>
  <si>
    <t>M080303085</t>
  </si>
  <si>
    <t>M080303089</t>
  </si>
  <si>
    <t>M080303093</t>
  </si>
  <si>
    <t>M080303097</t>
  </si>
  <si>
    <t>M080303101</t>
  </si>
  <si>
    <t>M080303105</t>
  </si>
  <si>
    <t>M080303109</t>
  </si>
  <si>
    <t>M080303113</t>
  </si>
  <si>
    <t>M080303117</t>
  </si>
  <si>
    <t>M080303121</t>
  </si>
  <si>
    <t>M080303125</t>
  </si>
  <si>
    <t>M080303129</t>
  </si>
  <si>
    <t>M080303133</t>
  </si>
  <si>
    <t>M080303137</t>
  </si>
  <si>
    <t>M080303141</t>
  </si>
  <si>
    <t>M080303145</t>
  </si>
  <si>
    <t>M080303149</t>
  </si>
  <si>
    <t>M080304001</t>
  </si>
  <si>
    <t>M080304005</t>
  </si>
  <si>
    <t>M080304009</t>
  </si>
  <si>
    <t>M080304013</t>
  </si>
  <si>
    <t>M080304017</t>
  </si>
  <si>
    <t>M080304021</t>
  </si>
  <si>
    <t>M080304025</t>
  </si>
  <si>
    <t>M080304029</t>
  </si>
  <si>
    <t>M080304033</t>
  </si>
  <si>
    <t>M080304037</t>
  </si>
  <si>
    <t>M080304041</t>
  </si>
  <si>
    <t>M080304045</t>
  </si>
  <si>
    <t>M080304049</t>
  </si>
  <si>
    <t>M080304053</t>
  </si>
  <si>
    <t>M080304057</t>
  </si>
  <si>
    <t>M080304061</t>
  </si>
  <si>
    <t>M080304065</t>
  </si>
  <si>
    <t>M080304069</t>
  </si>
  <si>
    <t>M080304073</t>
  </si>
  <si>
    <t>M080304077</t>
  </si>
  <si>
    <t>M080304081</t>
  </si>
  <si>
    <t>M080304085</t>
  </si>
  <si>
    <t>M080304089</t>
  </si>
  <si>
    <t>M080304093</t>
  </si>
  <si>
    <t>M080304097</t>
  </si>
  <si>
    <t>M080304101</t>
  </si>
  <si>
    <t>M080304105</t>
  </si>
  <si>
    <t>M080304109</t>
  </si>
  <si>
    <t>M080304113</t>
  </si>
  <si>
    <t>M080304117</t>
  </si>
  <si>
    <t>M080304121</t>
  </si>
  <si>
    <t>M080305001</t>
  </si>
  <si>
    <t>M080305005</t>
  </si>
  <si>
    <t>M080305009</t>
  </si>
  <si>
    <t>M080305013</t>
  </si>
  <si>
    <t>M080305017</t>
  </si>
  <si>
    <t>M080305021</t>
  </si>
  <si>
    <t>M080305025</t>
  </si>
  <si>
    <t>M080305029</t>
  </si>
  <si>
    <t>M080305033</t>
  </si>
  <si>
    <t>M080305037</t>
  </si>
  <si>
    <t>M080305041</t>
  </si>
  <si>
    <t>M080305045</t>
  </si>
  <si>
    <t>M080305049</t>
  </si>
  <si>
    <t>M080305053</t>
  </si>
  <si>
    <t>M080305057</t>
  </si>
  <si>
    <t>M080307001</t>
  </si>
  <si>
    <t>M080307005</t>
  </si>
  <si>
    <t>M080307009</t>
  </si>
  <si>
    <t>M080307013</t>
  </si>
  <si>
    <t>M080307017</t>
  </si>
  <si>
    <t>M080307021</t>
  </si>
  <si>
    <t>M080307025</t>
  </si>
  <si>
    <t>M080307029</t>
  </si>
  <si>
    <t>M080307033</t>
  </si>
  <si>
    <t>M080307037</t>
  </si>
  <si>
    <t>M080307041</t>
  </si>
  <si>
    <t>M080307045</t>
  </si>
  <si>
    <t>M080307049</t>
  </si>
  <si>
    <t>M080307053</t>
  </si>
  <si>
    <t>M080307057</t>
  </si>
  <si>
    <t>M080307061</t>
  </si>
  <si>
    <t>M080307065</t>
  </si>
  <si>
    <t>M080307069</t>
  </si>
  <si>
    <t>M080307073</t>
  </si>
  <si>
    <t>M080307077</t>
  </si>
  <si>
    <t>M080307081</t>
  </si>
  <si>
    <t>M080307085</t>
  </si>
  <si>
    <t>M080307089</t>
  </si>
  <si>
    <t>M080307093</t>
  </si>
  <si>
    <t>M080307097</t>
  </si>
  <si>
    <t>M080307101</t>
  </si>
  <si>
    <t>M080307105</t>
  </si>
  <si>
    <t>M080307109</t>
  </si>
  <si>
    <t>M080307113</t>
  </si>
  <si>
    <t>M080307117</t>
  </si>
  <si>
    <t>M080307121</t>
  </si>
  <si>
    <t>M080307125</t>
  </si>
  <si>
    <t>M080307129</t>
  </si>
  <si>
    <t>M080307133</t>
  </si>
  <si>
    <t>M080307137</t>
  </si>
  <si>
    <t>M080307141</t>
  </si>
  <si>
    <t>M080307145</t>
  </si>
  <si>
    <t>M080307149</t>
  </si>
  <si>
    <t>M080307153</t>
  </si>
  <si>
    <t>M080307157</t>
  </si>
  <si>
    <t>M080307161</t>
  </si>
  <si>
    <t>M080307165</t>
  </si>
  <si>
    <t>M080307169</t>
  </si>
  <si>
    <t>M080307173</t>
  </si>
  <si>
    <t>M080307177</t>
  </si>
  <si>
    <t>M080307181</t>
  </si>
  <si>
    <t>M080307185</t>
  </si>
  <si>
    <t>M080307189</t>
  </si>
  <si>
    <t>M080307193</t>
  </si>
  <si>
    <t>M080308001</t>
  </si>
  <si>
    <t>M080308005</t>
  </si>
  <si>
    <t>M080308009</t>
  </si>
  <si>
    <t>M080308013</t>
  </si>
  <si>
    <t>M080308017</t>
  </si>
  <si>
    <t>M080308021</t>
  </si>
  <si>
    <t>M080308025</t>
  </si>
  <si>
    <t>M080308029</t>
  </si>
  <si>
    <t>M080308033</t>
  </si>
  <si>
    <t>M080308037</t>
  </si>
  <si>
    <t>M080308041</t>
  </si>
  <si>
    <t>M080308045</t>
  </si>
  <si>
    <t>M080308049</t>
  </si>
  <si>
    <t>M080308053</t>
  </si>
  <si>
    <t>M080308057</t>
  </si>
  <si>
    <t>M080308061</t>
  </si>
  <si>
    <t>M080308065</t>
  </si>
  <si>
    <t>M080308069</t>
  </si>
  <si>
    <t>M080308073</t>
  </si>
  <si>
    <t>M080308077</t>
  </si>
  <si>
    <t>M080308081</t>
  </si>
  <si>
    <t>M080308085</t>
  </si>
  <si>
    <t>M080308089</t>
  </si>
  <si>
    <t>M080308093</t>
  </si>
  <si>
    <t>M080308097</t>
  </si>
  <si>
    <t>M080308101</t>
  </si>
  <si>
    <t>M080308105</t>
  </si>
  <si>
    <t>M080308109</t>
  </si>
  <si>
    <t>M080308113</t>
  </si>
  <si>
    <t>M080308117</t>
  </si>
  <si>
    <t>M080308121</t>
  </si>
  <si>
    <t>M080308125</t>
  </si>
  <si>
    <t>M080308129</t>
  </si>
  <si>
    <t>M080308133</t>
  </si>
  <si>
    <t>M080308137</t>
  </si>
  <si>
    <t>M080308141</t>
  </si>
  <si>
    <t>M080308145</t>
  </si>
  <si>
    <t>M080308149</t>
  </si>
  <si>
    <t>M080309001</t>
  </si>
  <si>
    <t>M080309005</t>
  </si>
  <si>
    <t>M080309009</t>
  </si>
  <si>
    <t>M080309013</t>
  </si>
  <si>
    <t>M080309017</t>
  </si>
  <si>
    <t>M080309021</t>
  </si>
  <si>
    <t>M080309025</t>
  </si>
  <si>
    <t>M080309029</t>
  </si>
  <si>
    <t>M080309033</t>
  </si>
  <si>
    <t>M080309037</t>
  </si>
  <si>
    <t>M080309041</t>
  </si>
  <si>
    <t>M080309045</t>
  </si>
  <si>
    <t>M080309049</t>
  </si>
  <si>
    <t>M080309053</t>
  </si>
  <si>
    <t>M080309057</t>
  </si>
  <si>
    <t>M080309061</t>
  </si>
  <si>
    <t>M080309065</t>
  </si>
  <si>
    <t>M080309069</t>
  </si>
  <si>
    <t>M080309073</t>
  </si>
  <si>
    <t>M080309077</t>
  </si>
  <si>
    <t>M080309081</t>
  </si>
  <si>
    <t>M080309085</t>
  </si>
  <si>
    <t>M080309089</t>
  </si>
  <si>
    <t>M080309093</t>
  </si>
  <si>
    <t>M080309097</t>
  </si>
  <si>
    <t>M080309101</t>
  </si>
  <si>
    <t>M080309105</t>
  </si>
  <si>
    <t>M080309109</t>
  </si>
  <si>
    <t>M080309113</t>
  </si>
  <si>
    <t>M080309117</t>
  </si>
  <si>
    <t>M080309121</t>
  </si>
  <si>
    <t>M080310001</t>
  </si>
  <si>
    <t>M080310005</t>
  </si>
  <si>
    <t>M080310009</t>
  </si>
  <si>
    <t>M080310013</t>
  </si>
  <si>
    <t>M080310017</t>
  </si>
  <si>
    <t>M080310021</t>
  </si>
  <si>
    <t>M080310025</t>
  </si>
  <si>
    <t>M080310029</t>
  </si>
  <si>
    <t>M080310033</t>
  </si>
  <si>
    <t>M080310037</t>
  </si>
  <si>
    <t>M080310041</t>
  </si>
  <si>
    <t>M080310045</t>
  </si>
  <si>
    <t>M080310049</t>
  </si>
  <si>
    <t>M080310053</t>
  </si>
  <si>
    <t>M080310057</t>
  </si>
  <si>
    <t>M080312001</t>
  </si>
  <si>
    <t>M080312005</t>
  </si>
  <si>
    <t>M080312009</t>
  </si>
  <si>
    <t>M080312013</t>
  </si>
  <si>
    <t>M080312017</t>
  </si>
  <si>
    <t>M080312021</t>
  </si>
  <si>
    <t>M080312025</t>
  </si>
  <si>
    <t>M080312029</t>
  </si>
  <si>
    <t>M080312033</t>
  </si>
  <si>
    <t>M080312037</t>
  </si>
  <si>
    <t>M080312041</t>
  </si>
  <si>
    <t>M080312045</t>
  </si>
  <si>
    <t>M080312049</t>
  </si>
  <si>
    <t>M080312053</t>
  </si>
  <si>
    <t>M080312057</t>
  </si>
  <si>
    <t>M080312061</t>
  </si>
  <si>
    <t>M080312065</t>
  </si>
  <si>
    <t>M080312069</t>
  </si>
  <si>
    <t>M080312073</t>
  </si>
  <si>
    <t>M080312077</t>
  </si>
  <si>
    <t>M080312081</t>
  </si>
  <si>
    <t>M080312085</t>
  </si>
  <si>
    <t>M080312089</t>
  </si>
  <si>
    <t>M080312093</t>
  </si>
  <si>
    <t>M080312097</t>
  </si>
  <si>
    <t>M080312101</t>
  </si>
  <si>
    <t>M080312105</t>
  </si>
  <si>
    <t>M080312109</t>
  </si>
  <si>
    <t>M080312113</t>
  </si>
  <si>
    <t>M080312117</t>
  </si>
  <si>
    <t>M080312121</t>
  </si>
  <si>
    <t>M080312125</t>
  </si>
  <si>
    <t>M080312129</t>
  </si>
  <si>
    <t>M080312133</t>
  </si>
  <si>
    <t>M080312137</t>
  </si>
  <si>
    <t>M080312141</t>
  </si>
  <si>
    <t>M080312145</t>
  </si>
  <si>
    <t>M080312149</t>
  </si>
  <si>
    <t>M080312153</t>
  </si>
  <si>
    <t>M080312157</t>
  </si>
  <si>
    <t>M080312161</t>
  </si>
  <si>
    <t>M080312165</t>
  </si>
  <si>
    <t>M080312169</t>
  </si>
  <si>
    <t>M080312173</t>
  </si>
  <si>
    <t>M080312177</t>
  </si>
  <si>
    <t>M080312181</t>
  </si>
  <si>
    <t>M080312185</t>
  </si>
  <si>
    <t>M080312189</t>
  </si>
  <si>
    <t>M080312193</t>
  </si>
  <si>
    <t>M080313001</t>
  </si>
  <si>
    <t>M080313005</t>
  </si>
  <si>
    <t>M080313009</t>
  </si>
  <si>
    <t>M080313013</t>
  </si>
  <si>
    <t>M080313017</t>
  </si>
  <si>
    <t>M080313021</t>
  </si>
  <si>
    <t>M080313025</t>
  </si>
  <si>
    <t>M080313029</t>
  </si>
  <si>
    <t>M080313033</t>
  </si>
  <si>
    <t>M080313037</t>
  </si>
  <si>
    <t>M080313041</t>
  </si>
  <si>
    <t>M080313045</t>
  </si>
  <si>
    <t>M080313049</t>
  </si>
  <si>
    <t>M080313053</t>
  </si>
  <si>
    <t>M080313057</t>
  </si>
  <si>
    <t>M080313061</t>
  </si>
  <si>
    <t>M080313065</t>
  </si>
  <si>
    <t>M080313069</t>
  </si>
  <si>
    <t>M080313073</t>
  </si>
  <si>
    <t>M080313077</t>
  </si>
  <si>
    <t>M080313081</t>
  </si>
  <si>
    <t>M080313085</t>
  </si>
  <si>
    <t>M080313089</t>
  </si>
  <si>
    <t>M080313093</t>
  </si>
  <si>
    <t>M080313097</t>
  </si>
  <si>
    <t>M080313101</t>
  </si>
  <si>
    <t>M080313105</t>
  </si>
  <si>
    <t>M080313109</t>
  </si>
  <si>
    <t>M080313113</t>
  </si>
  <si>
    <t>M080313117</t>
  </si>
  <si>
    <t>M080313121</t>
  </si>
  <si>
    <t>M080313125</t>
  </si>
  <si>
    <t>M080313129</t>
  </si>
  <si>
    <t>M080313133</t>
  </si>
  <si>
    <t>M080313137</t>
  </si>
  <si>
    <t>M080313141</t>
  </si>
  <si>
    <t>M080313145</t>
  </si>
  <si>
    <t>M080313149</t>
  </si>
  <si>
    <t>M080314001</t>
  </si>
  <si>
    <t>M080314005</t>
  </si>
  <si>
    <t>M080314009</t>
  </si>
  <si>
    <t>M080314013</t>
  </si>
  <si>
    <t>M080314017</t>
  </si>
  <si>
    <t>M080314021</t>
  </si>
  <si>
    <t>M080314025</t>
  </si>
  <si>
    <t>M080314029</t>
  </si>
  <si>
    <t>M080314033</t>
  </si>
  <si>
    <t>M080314037</t>
  </si>
  <si>
    <t>M080314041</t>
  </si>
  <si>
    <t>M080314045</t>
  </si>
  <si>
    <t>M080314049</t>
  </si>
  <si>
    <t>M080314053</t>
  </si>
  <si>
    <t>M080314057</t>
  </si>
  <si>
    <t>M080314061</t>
  </si>
  <si>
    <t>M080314065</t>
  </si>
  <si>
    <t>M080314069</t>
  </si>
  <si>
    <t>M080314073</t>
  </si>
  <si>
    <t>M080314077</t>
  </si>
  <si>
    <t>M080314081</t>
  </si>
  <si>
    <t>M080314085</t>
  </si>
  <si>
    <t>M080314089</t>
  </si>
  <si>
    <t>M080314093</t>
  </si>
  <si>
    <t>M080314097</t>
  </si>
  <si>
    <t>M080314101</t>
  </si>
  <si>
    <t>M080314105</t>
  </si>
  <si>
    <t>M080314109</t>
  </si>
  <si>
    <t>M080314113</t>
  </si>
  <si>
    <t>M080314117</t>
  </si>
  <si>
    <t>M080314121</t>
  </si>
  <si>
    <t>M080315001</t>
  </si>
  <si>
    <t>M080315005</t>
  </si>
  <si>
    <t>M080315009</t>
  </si>
  <si>
    <t>M080315013</t>
  </si>
  <si>
    <t>M080315017</t>
  </si>
  <si>
    <t>M080315021</t>
  </si>
  <si>
    <t>M080315025</t>
  </si>
  <si>
    <t>M080315029</t>
  </si>
  <si>
    <t>M080315033</t>
  </si>
  <si>
    <t>M080315037</t>
  </si>
  <si>
    <t>M080315041</t>
  </si>
  <si>
    <t>M080315045</t>
  </si>
  <si>
    <t>M080315049</t>
  </si>
  <si>
    <t>M080315053</t>
  </si>
  <si>
    <t>M080315057</t>
  </si>
  <si>
    <t>M080317001</t>
  </si>
  <si>
    <t>M080317005</t>
  </si>
  <si>
    <t>M080317009</t>
  </si>
  <si>
    <t>M080317013</t>
  </si>
  <si>
    <t>M080317017</t>
  </si>
  <si>
    <t>M080317021</t>
  </si>
  <si>
    <t>M080317025</t>
  </si>
  <si>
    <t>M080317029</t>
  </si>
  <si>
    <t>M080317033</t>
  </si>
  <si>
    <t>M080317037</t>
  </si>
  <si>
    <t>M080317041</t>
  </si>
  <si>
    <t>M080317045</t>
  </si>
  <si>
    <t>M080317049</t>
  </si>
  <si>
    <t>M080317053</t>
  </si>
  <si>
    <t>M080317057</t>
  </si>
  <si>
    <t>M080317061</t>
  </si>
  <si>
    <t>M080317065</t>
  </si>
  <si>
    <t>M080317069</t>
  </si>
  <si>
    <t>M080317073</t>
  </si>
  <si>
    <t>M080317077</t>
  </si>
  <si>
    <t>M080317081</t>
  </si>
  <si>
    <t>M080317085</t>
  </si>
  <si>
    <t>M080317089</t>
  </si>
  <si>
    <t>M080317093</t>
  </si>
  <si>
    <t>M080317097</t>
  </si>
  <si>
    <t>M080317101</t>
  </si>
  <si>
    <t>M080317105</t>
  </si>
  <si>
    <t>M080317109</t>
  </si>
  <si>
    <t>M080317113</t>
  </si>
  <si>
    <t>M080317117</t>
  </si>
  <si>
    <t>M080317121</t>
  </si>
  <si>
    <t>M080317125</t>
  </si>
  <si>
    <t>M080317129</t>
  </si>
  <si>
    <t>M080317133</t>
  </si>
  <si>
    <t>M080317137</t>
  </si>
  <si>
    <t>M080317141</t>
  </si>
  <si>
    <t>M080317145</t>
  </si>
  <si>
    <t>M080317149</t>
  </si>
  <si>
    <t>M080317153</t>
  </si>
  <si>
    <t>M080317157</t>
  </si>
  <si>
    <t>M080317161</t>
  </si>
  <si>
    <t>M080317165</t>
  </si>
  <si>
    <t>M080317169</t>
  </si>
  <si>
    <t>M080317173</t>
  </si>
  <si>
    <t>M080317177</t>
  </si>
  <si>
    <t>M080317181</t>
  </si>
  <si>
    <t>M080317185</t>
  </si>
  <si>
    <t>M080317189</t>
  </si>
  <si>
    <t>M080317193</t>
  </si>
  <si>
    <t>M080318001</t>
  </si>
  <si>
    <t>M080318005</t>
  </si>
  <si>
    <t>M080318009</t>
  </si>
  <si>
    <t>M080318013</t>
  </si>
  <si>
    <t>M080318017</t>
  </si>
  <si>
    <t>M080318021</t>
  </si>
  <si>
    <t>M080318025</t>
  </si>
  <si>
    <t>M080318029</t>
  </si>
  <si>
    <t>M080318033</t>
  </si>
  <si>
    <t>M080318037</t>
  </si>
  <si>
    <t>M080318041</t>
  </si>
  <si>
    <t>M080318045</t>
  </si>
  <si>
    <t>M080318049</t>
  </si>
  <si>
    <t>M080318053</t>
  </si>
  <si>
    <t>M080318057</t>
  </si>
  <si>
    <t>M080318061</t>
  </si>
  <si>
    <t>M080318065</t>
  </si>
  <si>
    <t>M080318069</t>
  </si>
  <si>
    <t>M080318073</t>
  </si>
  <si>
    <t>M080318077</t>
  </si>
  <si>
    <t>M080318081</t>
  </si>
  <si>
    <t>M080318085</t>
  </si>
  <si>
    <t>M080318089</t>
  </si>
  <si>
    <t>M080318093</t>
  </si>
  <si>
    <t>M080318097</t>
  </si>
  <si>
    <t>M080318101</t>
  </si>
  <si>
    <t>M080318105</t>
  </si>
  <si>
    <t>M080318109</t>
  </si>
  <si>
    <t>M080318113</t>
  </si>
  <si>
    <t>M080318117</t>
  </si>
  <si>
    <t>M080318121</t>
  </si>
  <si>
    <t>M080318125</t>
  </si>
  <si>
    <t>M080318129</t>
  </si>
  <si>
    <t>M080318133</t>
  </si>
  <si>
    <t>M080318137</t>
  </si>
  <si>
    <t>M080318141</t>
  </si>
  <si>
    <t>M080318145</t>
  </si>
  <si>
    <t>M080318149</t>
  </si>
  <si>
    <t>M080319001</t>
  </si>
  <si>
    <t>M080319005</t>
  </si>
  <si>
    <t>M080319009</t>
  </si>
  <si>
    <t>M080319013</t>
  </si>
  <si>
    <t>M080319017</t>
  </si>
  <si>
    <t>M080319021</t>
  </si>
  <si>
    <t>M080319025</t>
  </si>
  <si>
    <t>M080319029</t>
  </si>
  <si>
    <t>M080319033</t>
  </si>
  <si>
    <t>M080319037</t>
  </si>
  <si>
    <t>M080319041</t>
  </si>
  <si>
    <t>M080319045</t>
  </si>
  <si>
    <t>M080319049</t>
  </si>
  <si>
    <t>M080319053</t>
  </si>
  <si>
    <t>M080319057</t>
  </si>
  <si>
    <t>M080319061</t>
  </si>
  <si>
    <t>M080319065</t>
  </si>
  <si>
    <t>M080319069</t>
  </si>
  <si>
    <t>M080319073</t>
  </si>
  <si>
    <t>M080319077</t>
  </si>
  <si>
    <t>M080319081</t>
  </si>
  <si>
    <t>M080319085</t>
  </si>
  <si>
    <t>M080319089</t>
  </si>
  <si>
    <t>M080319093</t>
  </si>
  <si>
    <t>M080319097</t>
  </si>
  <si>
    <t>M080319101</t>
  </si>
  <si>
    <t>M080319105</t>
  </si>
  <si>
    <t>M080319109</t>
  </si>
  <si>
    <t>M080319113</t>
  </si>
  <si>
    <t>M080319117</t>
  </si>
  <si>
    <t>M080319121</t>
  </si>
  <si>
    <t>M080320001</t>
  </si>
  <si>
    <t>M080320005</t>
  </si>
  <si>
    <t>M080320009</t>
  </si>
  <si>
    <t>M080320013</t>
  </si>
  <si>
    <t>M080320017</t>
  </si>
  <si>
    <t>M080320021</t>
  </si>
  <si>
    <t>M080320025</t>
  </si>
  <si>
    <t>M080320029</t>
  </si>
  <si>
    <t>M080320033</t>
  </si>
  <si>
    <t>M080320037</t>
  </si>
  <si>
    <t>M080320041</t>
  </si>
  <si>
    <t>M080320045</t>
  </si>
  <si>
    <t>M080320049</t>
  </si>
  <si>
    <t>M080320053</t>
  </si>
  <si>
    <t>M080320057</t>
  </si>
  <si>
    <t>M080322001</t>
  </si>
  <si>
    <t>M080322005</t>
  </si>
  <si>
    <t>M080322009</t>
  </si>
  <si>
    <t>M080322013</t>
  </si>
  <si>
    <t>M080322017</t>
  </si>
  <si>
    <t>M080322021</t>
  </si>
  <si>
    <t>M080322025</t>
  </si>
  <si>
    <t>M080322029</t>
  </si>
  <si>
    <t>M080322033</t>
  </si>
  <si>
    <t>M080322037</t>
  </si>
  <si>
    <t>M080322041</t>
  </si>
  <si>
    <t>M080322045</t>
  </si>
  <si>
    <t>M080322049</t>
  </si>
  <si>
    <t>M080322053</t>
  </si>
  <si>
    <t>M080322057</t>
  </si>
  <si>
    <t>M080322061</t>
  </si>
  <si>
    <t>M080322065</t>
  </si>
  <si>
    <t>M080322069</t>
  </si>
  <si>
    <t>M080322073</t>
  </si>
  <si>
    <t>M080322077</t>
  </si>
  <si>
    <t>M080322081</t>
  </si>
  <si>
    <t>M080322085</t>
  </si>
  <si>
    <t>M080322089</t>
  </si>
  <si>
    <t>M080322093</t>
  </si>
  <si>
    <t>M080322097</t>
  </si>
  <si>
    <t>M080322101</t>
  </si>
  <si>
    <t>M080322105</t>
  </si>
  <si>
    <t>M080322109</t>
  </si>
  <si>
    <t>M080322113</t>
  </si>
  <si>
    <t>M080322117</t>
  </si>
  <si>
    <t>M080322121</t>
  </si>
  <si>
    <t>M080322125</t>
  </si>
  <si>
    <t>M080322129</t>
  </si>
  <si>
    <t>M080322133</t>
  </si>
  <si>
    <t>M080322137</t>
  </si>
  <si>
    <t>M080322141</t>
  </si>
  <si>
    <t>M080322145</t>
  </si>
  <si>
    <t>M080322149</t>
  </si>
  <si>
    <t>M080322153</t>
  </si>
  <si>
    <t>M080322157</t>
  </si>
  <si>
    <t>M080322161</t>
  </si>
  <si>
    <t>M080322165</t>
  </si>
  <si>
    <t>M080322169</t>
  </si>
  <si>
    <t>M080322173</t>
  </si>
  <si>
    <t>M080322177</t>
  </si>
  <si>
    <t>M080322181</t>
  </si>
  <si>
    <t>M080322185</t>
  </si>
  <si>
    <t>M080322189</t>
  </si>
  <si>
    <t>M080322193</t>
  </si>
  <si>
    <t>M080323001</t>
  </si>
  <si>
    <t>M080323005</t>
  </si>
  <si>
    <t>M080323009</t>
  </si>
  <si>
    <t>M080323013</t>
  </si>
  <si>
    <t>M080323017</t>
  </si>
  <si>
    <t>M080323021</t>
  </si>
  <si>
    <t>M080323025</t>
  </si>
  <si>
    <t>M080323029</t>
  </si>
  <si>
    <t>M080323033</t>
  </si>
  <si>
    <t>M080323037</t>
  </si>
  <si>
    <t>M080323041</t>
  </si>
  <si>
    <t>M080323045</t>
  </si>
  <si>
    <t>M080323049</t>
  </si>
  <si>
    <t>M080323053</t>
  </si>
  <si>
    <t>M080323057</t>
  </si>
  <si>
    <t>M080323061</t>
  </si>
  <si>
    <t>M080323065</t>
  </si>
  <si>
    <t>M080323069</t>
  </si>
  <si>
    <t>M080323073</t>
  </si>
  <si>
    <t>M080323077</t>
  </si>
  <si>
    <t>M080323081</t>
  </si>
  <si>
    <t>M080323085</t>
  </si>
  <si>
    <t>M080323089</t>
  </si>
  <si>
    <t>M080323093</t>
  </si>
  <si>
    <t>M080323097</t>
  </si>
  <si>
    <t>M080323101</t>
  </si>
  <si>
    <t>M080323105</t>
  </si>
  <si>
    <t>M080323109</t>
  </si>
  <si>
    <t>M080323113</t>
  </si>
  <si>
    <t>M080323117</t>
  </si>
  <si>
    <t>M080323121</t>
  </si>
  <si>
    <t>M080323125</t>
  </si>
  <si>
    <t>M080323129</t>
  </si>
  <si>
    <t>M080323133</t>
  </si>
  <si>
    <t>M080323137</t>
  </si>
  <si>
    <t>M080323141</t>
  </si>
  <si>
    <t>M080323145</t>
  </si>
  <si>
    <t>M080323149</t>
  </si>
  <si>
    <t>M080324001</t>
  </si>
  <si>
    <t>M080324005</t>
  </si>
  <si>
    <t>M080324009</t>
  </si>
  <si>
    <t>M080324013</t>
  </si>
  <si>
    <t>M080324017</t>
  </si>
  <si>
    <t>M080324021</t>
  </si>
  <si>
    <t>M080324025</t>
  </si>
  <si>
    <t>M080324029</t>
  </si>
  <si>
    <t>M080324033</t>
  </si>
  <si>
    <t>M080324037</t>
  </si>
  <si>
    <t>M080324041</t>
  </si>
  <si>
    <t>M080324045</t>
  </si>
  <si>
    <t>M080324049</t>
  </si>
  <si>
    <t>M080324053</t>
  </si>
  <si>
    <t>M080324057</t>
  </si>
  <si>
    <t>M080324061</t>
  </si>
  <si>
    <t>M080324065</t>
  </si>
  <si>
    <t>M080324069</t>
  </si>
  <si>
    <t>M080324073</t>
  </si>
  <si>
    <t>M080324077</t>
  </si>
  <si>
    <t>M080324081</t>
  </si>
  <si>
    <t>M080324085</t>
  </si>
  <si>
    <t>M080324089</t>
  </si>
  <si>
    <t>M080324093</t>
  </si>
  <si>
    <t>M080324097</t>
  </si>
  <si>
    <t>M080324101</t>
  </si>
  <si>
    <t>M080324105</t>
  </si>
  <si>
    <t>M080324109</t>
  </si>
  <si>
    <t>M080324113</t>
  </si>
  <si>
    <t>M080324117</t>
  </si>
  <si>
    <t>M080324121</t>
  </si>
  <si>
    <t>M080325001</t>
  </si>
  <si>
    <t>M080325005</t>
  </si>
  <si>
    <t>M080325009</t>
  </si>
  <si>
    <t>M080325013</t>
  </si>
  <si>
    <t>M080325017</t>
  </si>
  <si>
    <t>M080325021</t>
  </si>
  <si>
    <t>M080325025</t>
  </si>
  <si>
    <t>M080325029</t>
  </si>
  <si>
    <t>M080325033</t>
  </si>
  <si>
    <t>M080325037</t>
  </si>
  <si>
    <t>M080325041</t>
  </si>
  <si>
    <t>M080325045</t>
  </si>
  <si>
    <t>M080325049</t>
  </si>
  <si>
    <t>M080325053</t>
  </si>
  <si>
    <t>M080325057</t>
  </si>
  <si>
    <t>M080327001</t>
  </si>
  <si>
    <t>M080327005</t>
  </si>
  <si>
    <t>M080327009</t>
  </si>
  <si>
    <t>M080327013</t>
  </si>
  <si>
    <t>M080327017</t>
  </si>
  <si>
    <t>M080327021</t>
  </si>
  <si>
    <t>M080327025</t>
  </si>
  <si>
    <t>M080327029</t>
  </si>
  <si>
    <t>M080327033</t>
  </si>
  <si>
    <t>M080327037</t>
  </si>
  <si>
    <t>M080327041</t>
  </si>
  <si>
    <t>M080327045</t>
  </si>
  <si>
    <t>M080327049</t>
  </si>
  <si>
    <t>M080327053</t>
  </si>
  <si>
    <t>M080327057</t>
  </si>
  <si>
    <t>M080327061</t>
  </si>
  <si>
    <t>M080327065</t>
  </si>
  <si>
    <t>M080327069</t>
  </si>
  <si>
    <t>M080327073</t>
  </si>
  <si>
    <t>M080327077</t>
  </si>
  <si>
    <t>M080327081</t>
  </si>
  <si>
    <t>M080327085</t>
  </si>
  <si>
    <t>M080327089</t>
  </si>
  <si>
    <t>M080327093</t>
  </si>
  <si>
    <t>M080327097</t>
  </si>
  <si>
    <t>M080327101</t>
  </si>
  <si>
    <t>M080327105</t>
  </si>
  <si>
    <t>M080327109</t>
  </si>
  <si>
    <t>M080327113</t>
  </si>
  <si>
    <t>M080327117</t>
  </si>
  <si>
    <t>M080327121</t>
  </si>
  <si>
    <t>M080327125</t>
  </si>
  <si>
    <t>M080327129</t>
  </si>
  <si>
    <t>M080327133</t>
  </si>
  <si>
    <t>M080327137</t>
  </si>
  <si>
    <t>M080327141</t>
  </si>
  <si>
    <t>M080327145</t>
  </si>
  <si>
    <t>M080327149</t>
  </si>
  <si>
    <t>M080327153</t>
  </si>
  <si>
    <t>M080327157</t>
  </si>
  <si>
    <t>M080327161</t>
  </si>
  <si>
    <t>M080327165</t>
  </si>
  <si>
    <t>M080327169</t>
  </si>
  <si>
    <t>M080327173</t>
  </si>
  <si>
    <t>M080327177</t>
  </si>
  <si>
    <t>M080327181</t>
  </si>
  <si>
    <t>M080327185</t>
  </si>
  <si>
    <t>M080327189</t>
  </si>
  <si>
    <t>M080327193</t>
  </si>
  <si>
    <t>M080328001</t>
  </si>
  <si>
    <t>M080328005</t>
  </si>
  <si>
    <t>M080328009</t>
  </si>
  <si>
    <t>M080328013</t>
  </si>
  <si>
    <t>M080328017</t>
  </si>
  <si>
    <t>M080328021</t>
  </si>
  <si>
    <t>M080328025</t>
  </si>
  <si>
    <t>M080328029</t>
  </si>
  <si>
    <t>M080328033</t>
  </si>
  <si>
    <t>M080328037</t>
  </si>
  <si>
    <t>M080328041</t>
  </si>
  <si>
    <t>M080328045</t>
  </si>
  <si>
    <t>M080328049</t>
  </si>
  <si>
    <t>M080328053</t>
  </si>
  <si>
    <t>M080328057</t>
  </si>
  <si>
    <t>M080328061</t>
  </si>
  <si>
    <t>M080328065</t>
  </si>
  <si>
    <t>M080328069</t>
  </si>
  <si>
    <t>M080328073</t>
  </si>
  <si>
    <t>M080328077</t>
  </si>
  <si>
    <t>M080328081</t>
  </si>
  <si>
    <t>M080328085</t>
  </si>
  <si>
    <t>M080328089</t>
  </si>
  <si>
    <t>M080328093</t>
  </si>
  <si>
    <t>M080328097</t>
  </si>
  <si>
    <t>M080328101</t>
  </si>
  <si>
    <t>M080328105</t>
  </si>
  <si>
    <t>M080328109</t>
  </si>
  <si>
    <t>M080328113</t>
  </si>
  <si>
    <t>M080328117</t>
  </si>
  <si>
    <t>M080328121</t>
  </si>
  <si>
    <t>M080328125</t>
  </si>
  <si>
    <t>M080328129</t>
  </si>
  <si>
    <t>M080328133</t>
  </si>
  <si>
    <t>M080328137</t>
  </si>
  <si>
    <t>M080328141</t>
  </si>
  <si>
    <t>M080328145</t>
  </si>
  <si>
    <t>M080328149</t>
  </si>
  <si>
    <t>M080329001</t>
  </si>
  <si>
    <t>M080329005</t>
  </si>
  <si>
    <t>M080329009</t>
  </si>
  <si>
    <t>M080329013</t>
  </si>
  <si>
    <t>M080329017</t>
  </si>
  <si>
    <t>M080329021</t>
  </si>
  <si>
    <t>M080329025</t>
  </si>
  <si>
    <t>M080329029</t>
  </si>
  <si>
    <t>M080329033</t>
  </si>
  <si>
    <t>M080329037</t>
  </si>
  <si>
    <t>M080329041</t>
  </si>
  <si>
    <t>M080329045</t>
  </si>
  <si>
    <t>M080329049</t>
  </si>
  <si>
    <t>M080329053</t>
  </si>
  <si>
    <t>M080329057</t>
  </si>
  <si>
    <t>M080329061</t>
  </si>
  <si>
    <t>M080329065</t>
  </si>
  <si>
    <t>M080329069</t>
  </si>
  <si>
    <t>M080329073</t>
  </si>
  <si>
    <t>M080329077</t>
  </si>
  <si>
    <t>M080329081</t>
  </si>
  <si>
    <t>M080329085</t>
  </si>
  <si>
    <t>M080329089</t>
  </si>
  <si>
    <t>M080329093</t>
  </si>
  <si>
    <t>M080329097</t>
  </si>
  <si>
    <t>M080329101</t>
  </si>
  <si>
    <t>M080329105</t>
  </si>
  <si>
    <t>M080329109</t>
  </si>
  <si>
    <t>M080329113</t>
  </si>
  <si>
    <t>M080329117</t>
  </si>
  <si>
    <t>M080329121</t>
  </si>
  <si>
    <t>M080330001</t>
  </si>
  <si>
    <t>M080330005</t>
  </si>
  <si>
    <t>M080330009</t>
  </si>
  <si>
    <t>M080330013</t>
  </si>
  <si>
    <t>M080330017</t>
  </si>
  <si>
    <t>M080330021</t>
  </si>
  <si>
    <t>M080330025</t>
  </si>
  <si>
    <t>M080330029</t>
  </si>
  <si>
    <t>M080330033</t>
  </si>
  <si>
    <t>M080330037</t>
  </si>
  <si>
    <t>M080330041</t>
  </si>
  <si>
    <t>M080330045</t>
  </si>
  <si>
    <t>M080330049</t>
  </si>
  <si>
    <t>M080330053</t>
  </si>
  <si>
    <t>M080330057</t>
  </si>
  <si>
    <t>M080332001</t>
  </si>
  <si>
    <t>M080332005</t>
  </si>
  <si>
    <t>M080332009</t>
  </si>
  <si>
    <t>M080332013</t>
  </si>
  <si>
    <t>M080332017</t>
  </si>
  <si>
    <t>M080332021</t>
  </si>
  <si>
    <t>M080332025</t>
  </si>
  <si>
    <t>M080332029</t>
  </si>
  <si>
    <t>M080332033</t>
  </si>
  <si>
    <t>M080332037</t>
  </si>
  <si>
    <t>M080332041</t>
  </si>
  <si>
    <t>M080332045</t>
  </si>
  <si>
    <t>M080332049</t>
  </si>
  <si>
    <t>M080332053</t>
  </si>
  <si>
    <t>M080332057</t>
  </si>
  <si>
    <t>M080332061</t>
  </si>
  <si>
    <t>M080332065</t>
  </si>
  <si>
    <t>M080332069</t>
  </si>
  <si>
    <t>M080332073</t>
  </si>
  <si>
    <t>M080332077</t>
  </si>
  <si>
    <t>M080332081</t>
  </si>
  <si>
    <t>M080332085</t>
  </si>
  <si>
    <t>M080332089</t>
  </si>
  <si>
    <t>M080332093</t>
  </si>
  <si>
    <t>M080332097</t>
  </si>
  <si>
    <t>M080332101</t>
  </si>
  <si>
    <t>M080332105</t>
  </si>
  <si>
    <t>M080332109</t>
  </si>
  <si>
    <t>M080332113</t>
  </si>
  <si>
    <t>M080332117</t>
  </si>
  <si>
    <t>M080332121</t>
  </si>
  <si>
    <t>M080332125</t>
  </si>
  <si>
    <t>M080332129</t>
  </si>
  <si>
    <t>M080332133</t>
  </si>
  <si>
    <t>M080332137</t>
  </si>
  <si>
    <t>M080332141</t>
  </si>
  <si>
    <t>M080332145</t>
  </si>
  <si>
    <t>M080332149</t>
  </si>
  <si>
    <t>M080332153</t>
  </si>
  <si>
    <t>M080332157</t>
  </si>
  <si>
    <t>M080332161</t>
  </si>
  <si>
    <t>M080332165</t>
  </si>
  <si>
    <t>M080332169</t>
  </si>
  <si>
    <t>M080332173</t>
  </si>
  <si>
    <t>M080332177</t>
  </si>
  <si>
    <t>M080332181</t>
  </si>
  <si>
    <t>M080332185</t>
  </si>
  <si>
    <t>M080332189</t>
  </si>
  <si>
    <t>M080332193</t>
  </si>
  <si>
    <t>M080333001</t>
  </si>
  <si>
    <t>M080333005</t>
  </si>
  <si>
    <t>M080333009</t>
  </si>
  <si>
    <t>M080333013</t>
  </si>
  <si>
    <t>M080333017</t>
  </si>
  <si>
    <t>M080333021</t>
  </si>
  <si>
    <t>M080333025</t>
  </si>
  <si>
    <t>M080333029</t>
  </si>
  <si>
    <t>M080333033</t>
  </si>
  <si>
    <t>M080333037</t>
  </si>
  <si>
    <t>M080333041</t>
  </si>
  <si>
    <t>M080333045</t>
  </si>
  <si>
    <t>M080333049</t>
  </si>
  <si>
    <t>M080333053</t>
  </si>
  <si>
    <t>M080333057</t>
  </si>
  <si>
    <t>M080333061</t>
  </si>
  <si>
    <t>M080333065</t>
  </si>
  <si>
    <t>M080333069</t>
  </si>
  <si>
    <t>M080333073</t>
  </si>
  <si>
    <t>M080333077</t>
  </si>
  <si>
    <t>M080333081</t>
  </si>
  <si>
    <t>M080333085</t>
  </si>
  <si>
    <t>M080333089</t>
  </si>
  <si>
    <t>M080333093</t>
  </si>
  <si>
    <t>M080333097</t>
  </si>
  <si>
    <t>M080333101</t>
  </si>
  <si>
    <t>M080333105</t>
  </si>
  <si>
    <t>M080333109</t>
  </si>
  <si>
    <t>M080333113</t>
  </si>
  <si>
    <t>M080333117</t>
  </si>
  <si>
    <t>M080333121</t>
  </si>
  <si>
    <t>M080333125</t>
  </si>
  <si>
    <t>M080333129</t>
  </si>
  <si>
    <t>M080333133</t>
  </si>
  <si>
    <t>M080333137</t>
  </si>
  <si>
    <t>M080333141</t>
  </si>
  <si>
    <t>M080333145</t>
  </si>
  <si>
    <t>M080333149</t>
  </si>
  <si>
    <t>M080334001</t>
  </si>
  <si>
    <t>M080334005</t>
  </si>
  <si>
    <t>M080334009</t>
  </si>
  <si>
    <t>M080334013</t>
  </si>
  <si>
    <t>M080334017</t>
  </si>
  <si>
    <t>M080334021</t>
  </si>
  <si>
    <t>M080334025</t>
  </si>
  <si>
    <t>M080334029</t>
  </si>
  <si>
    <t>M080334033</t>
  </si>
  <si>
    <t>M080334037</t>
  </si>
  <si>
    <t>M080334041</t>
  </si>
  <si>
    <t>M080334045</t>
  </si>
  <si>
    <t>M080334049</t>
  </si>
  <si>
    <t>M080334053</t>
  </si>
  <si>
    <t>M080334057</t>
  </si>
  <si>
    <t>M080334061</t>
  </si>
  <si>
    <t>M080334065</t>
  </si>
  <si>
    <t>M080334069</t>
  </si>
  <si>
    <t>M080334073</t>
  </si>
  <si>
    <t>M080334077</t>
  </si>
  <si>
    <t>M080334081</t>
  </si>
  <si>
    <t>M080334085</t>
  </si>
  <si>
    <t>M080334089</t>
  </si>
  <si>
    <t>M080334093</t>
  </si>
  <si>
    <t>M080334097</t>
  </si>
  <si>
    <t>M080334101</t>
  </si>
  <si>
    <t>M080334105</t>
  </si>
  <si>
    <t>M080334109</t>
  </si>
  <si>
    <t>M080334113</t>
  </si>
  <si>
    <t>M080334117</t>
  </si>
  <si>
    <t>M080334121</t>
  </si>
  <si>
    <t>M080335001</t>
  </si>
  <si>
    <t>M080335005</t>
  </si>
  <si>
    <t>M080335009</t>
  </si>
  <si>
    <t>M080335013</t>
  </si>
  <si>
    <t>M080335017</t>
  </si>
  <si>
    <t>M080335021</t>
  </si>
  <si>
    <t>M080335025</t>
  </si>
  <si>
    <t>M080335029</t>
  </si>
  <si>
    <t>M080335033</t>
  </si>
  <si>
    <t>M080335037</t>
  </si>
  <si>
    <t>M080335041</t>
  </si>
  <si>
    <t>M080335045</t>
  </si>
  <si>
    <t>M080335049</t>
  </si>
  <si>
    <t>M080335053</t>
  </si>
  <si>
    <t>M080335057</t>
  </si>
  <si>
    <t>M080337001</t>
  </si>
  <si>
    <t>M080337005</t>
  </si>
  <si>
    <t>M080337009</t>
  </si>
  <si>
    <t>M080337013</t>
  </si>
  <si>
    <t>M080337017</t>
  </si>
  <si>
    <t>M080337021</t>
  </si>
  <si>
    <t>M080337025</t>
  </si>
  <si>
    <t>M080337029</t>
  </si>
  <si>
    <t>M080337033</t>
  </si>
  <si>
    <t>M080337037</t>
  </si>
  <si>
    <t>M080337041</t>
  </si>
  <si>
    <t>M080337045</t>
  </si>
  <si>
    <t>M080337049</t>
  </si>
  <si>
    <t>M080337053</t>
  </si>
  <si>
    <t>M080337057</t>
  </si>
  <si>
    <t>M080337061</t>
  </si>
  <si>
    <t>M080337065</t>
  </si>
  <si>
    <t>M080337069</t>
  </si>
  <si>
    <t>M080337073</t>
  </si>
  <si>
    <t>M080337077</t>
  </si>
  <si>
    <t>M080337081</t>
  </si>
  <si>
    <t>M080337085</t>
  </si>
  <si>
    <t>M080337089</t>
  </si>
  <si>
    <t>M080337093</t>
  </si>
  <si>
    <t>M080337097</t>
  </si>
  <si>
    <t>M080337101</t>
  </si>
  <si>
    <t>M080337105</t>
  </si>
  <si>
    <t>M080337109</t>
  </si>
  <si>
    <t>M080337113</t>
  </si>
  <si>
    <t>M080337117</t>
  </si>
  <si>
    <t>M080337121</t>
  </si>
  <si>
    <t>M080337125</t>
  </si>
  <si>
    <t>M080337129</t>
  </si>
  <si>
    <t>M080337133</t>
  </si>
  <si>
    <t>M080337137</t>
  </si>
  <si>
    <t>M080337141</t>
  </si>
  <si>
    <t>M080337145</t>
  </si>
  <si>
    <t>M080337149</t>
  </si>
  <si>
    <t>M080337153</t>
  </si>
  <si>
    <t>M080337157</t>
  </si>
  <si>
    <t>M080337161</t>
  </si>
  <si>
    <t>M080337165</t>
  </si>
  <si>
    <t>M080337169</t>
  </si>
  <si>
    <t>M080337173</t>
  </si>
  <si>
    <t>M080337177</t>
  </si>
  <si>
    <t>M080337181</t>
  </si>
  <si>
    <t>M080337185</t>
  </si>
  <si>
    <t>M080337189</t>
  </si>
  <si>
    <t>M080337193</t>
  </si>
  <si>
    <t>M080338001</t>
  </si>
  <si>
    <t>M080338005</t>
  </si>
  <si>
    <t>M080338009</t>
  </si>
  <si>
    <t>M080338013</t>
  </si>
  <si>
    <t>M080338017</t>
  </si>
  <si>
    <t>M080338021</t>
  </si>
  <si>
    <t>M080338025</t>
  </si>
  <si>
    <t>M080338029</t>
  </si>
  <si>
    <t>M080338033</t>
  </si>
  <si>
    <t>M080338037</t>
  </si>
  <si>
    <t>M080338041</t>
  </si>
  <si>
    <t>M080338045</t>
  </si>
  <si>
    <t>M080338049</t>
  </si>
  <si>
    <t>M080338053</t>
  </si>
  <si>
    <t>M080338057</t>
  </si>
  <si>
    <t>M080338061</t>
  </si>
  <si>
    <t>M080338065</t>
  </si>
  <si>
    <t>M080338069</t>
  </si>
  <si>
    <t>M080338073</t>
  </si>
  <si>
    <t>M080338077</t>
  </si>
  <si>
    <t>M080338081</t>
  </si>
  <si>
    <t>M080338085</t>
  </si>
  <si>
    <t>M080338089</t>
  </si>
  <si>
    <t>M080338093</t>
  </si>
  <si>
    <t>M080338097</t>
  </si>
  <si>
    <t>M080338101</t>
  </si>
  <si>
    <t>M080338105</t>
  </si>
  <si>
    <t>M080338109</t>
  </si>
  <si>
    <t>M080338113</t>
  </si>
  <si>
    <t>M080338117</t>
  </si>
  <si>
    <t>M080338121</t>
  </si>
  <si>
    <t>M080338125</t>
  </si>
  <si>
    <t>M080338129</t>
  </si>
  <si>
    <t>M080338133</t>
  </si>
  <si>
    <t>M080338137</t>
  </si>
  <si>
    <t>M080338141</t>
  </si>
  <si>
    <t>M080338145</t>
  </si>
  <si>
    <t>M080338149</t>
  </si>
  <si>
    <t>M080339001</t>
  </si>
  <si>
    <t>M080339005</t>
  </si>
  <si>
    <t>M080339009</t>
  </si>
  <si>
    <t>M080339013</t>
  </si>
  <si>
    <t>M080339017</t>
  </si>
  <si>
    <t>M080339021</t>
  </si>
  <si>
    <t>M080339025</t>
  </si>
  <si>
    <t>M080339029</t>
  </si>
  <si>
    <t>M080339033</t>
  </si>
  <si>
    <t>M080339037</t>
  </si>
  <si>
    <t>M080339041</t>
  </si>
  <si>
    <t>M080339045</t>
  </si>
  <si>
    <t>M080339049</t>
  </si>
  <si>
    <t>M080339053</t>
  </si>
  <si>
    <t>M080339057</t>
  </si>
  <si>
    <t>M080339061</t>
  </si>
  <si>
    <t>M080339065</t>
  </si>
  <si>
    <t>M080339069</t>
  </si>
  <si>
    <t>M080339073</t>
  </si>
  <si>
    <t>M080339077</t>
  </si>
  <si>
    <t>M080339081</t>
  </si>
  <si>
    <t>M080339085</t>
  </si>
  <si>
    <t>M080339089</t>
  </si>
  <si>
    <t>M080339093</t>
  </si>
  <si>
    <t>M080339097</t>
  </si>
  <si>
    <t>M080339101</t>
  </si>
  <si>
    <t>M080339105</t>
  </si>
  <si>
    <t>M080339109</t>
  </si>
  <si>
    <t>M080339113</t>
  </si>
  <si>
    <t>M080339117</t>
  </si>
  <si>
    <t>M080339121</t>
  </si>
  <si>
    <t>M080340001</t>
  </si>
  <si>
    <t>M080340005</t>
  </si>
  <si>
    <t>M080340009</t>
  </si>
  <si>
    <t>M080340013</t>
  </si>
  <si>
    <t>M080340017</t>
  </si>
  <si>
    <t>M080340021</t>
  </si>
  <si>
    <t>M080340025</t>
  </si>
  <si>
    <t>M080340029</t>
  </si>
  <si>
    <t>M080340033</t>
  </si>
  <si>
    <t>M080340037</t>
  </si>
  <si>
    <t>M080340041</t>
  </si>
  <si>
    <t>M080340045</t>
  </si>
  <si>
    <t>M080340049</t>
  </si>
  <si>
    <t>M080340053</t>
  </si>
  <si>
    <t>M080340057</t>
  </si>
  <si>
    <t>M080342001</t>
  </si>
  <si>
    <t>M080342005</t>
  </si>
  <si>
    <t>M080342009</t>
  </si>
  <si>
    <t>M080342013</t>
  </si>
  <si>
    <t>M080342017</t>
  </si>
  <si>
    <t>M080342021</t>
  </si>
  <si>
    <t>M080342025</t>
  </si>
  <si>
    <t>M080342029</t>
  </si>
  <si>
    <t>M080342033</t>
  </si>
  <si>
    <t>M080342037</t>
  </si>
  <si>
    <t>M080342041</t>
  </si>
  <si>
    <t>M080342045</t>
  </si>
  <si>
    <t>M080342049</t>
  </si>
  <si>
    <t>M080342053</t>
  </si>
  <si>
    <t>M080342057</t>
  </si>
  <si>
    <t>M080342061</t>
  </si>
  <si>
    <t>M080342065</t>
  </si>
  <si>
    <t>M080342069</t>
  </si>
  <si>
    <t>M080342073</t>
  </si>
  <si>
    <t>M080342077</t>
  </si>
  <si>
    <t>M080342081</t>
  </si>
  <si>
    <t>M080342085</t>
  </si>
  <si>
    <t>M080342089</t>
  </si>
  <si>
    <t>M080342093</t>
  </si>
  <si>
    <t>M080342097</t>
  </si>
  <si>
    <t>M080342101</t>
  </si>
  <si>
    <t>M080342105</t>
  </si>
  <si>
    <t>M080342109</t>
  </si>
  <si>
    <t>M080342113</t>
  </si>
  <si>
    <t>M080342117</t>
  </si>
  <si>
    <t>M080342121</t>
  </si>
  <si>
    <t>M080342125</t>
  </si>
  <si>
    <t>M080342129</t>
  </si>
  <si>
    <t>M080342133</t>
  </si>
  <si>
    <t>M080342137</t>
  </si>
  <si>
    <t>M080342141</t>
  </si>
  <si>
    <t>M080342145</t>
  </si>
  <si>
    <t>M080342149</t>
  </si>
  <si>
    <t>M080342153</t>
  </si>
  <si>
    <t>M080342157</t>
  </si>
  <si>
    <t>M080342161</t>
  </si>
  <si>
    <t>M080342165</t>
  </si>
  <si>
    <t>M080342169</t>
  </si>
  <si>
    <t>M080342173</t>
  </si>
  <si>
    <t>M080342177</t>
  </si>
  <si>
    <t>M080342181</t>
  </si>
  <si>
    <t>M080342185</t>
  </si>
  <si>
    <t>M080342189</t>
  </si>
  <si>
    <t>M080342193</t>
  </si>
  <si>
    <t>M080343001</t>
  </si>
  <si>
    <t>M080343005</t>
  </si>
  <si>
    <t>M080343009</t>
  </si>
  <si>
    <t>M080343013</t>
  </si>
  <si>
    <t>M080343017</t>
  </si>
  <si>
    <t>M080343021</t>
  </si>
  <si>
    <t>M080343025</t>
  </si>
  <si>
    <t>M080343029</t>
  </si>
  <si>
    <t>M080343033</t>
  </si>
  <si>
    <t>M080343037</t>
  </si>
  <si>
    <t>M080343041</t>
  </si>
  <si>
    <t>M080343045</t>
  </si>
  <si>
    <t>M080343049</t>
  </si>
  <si>
    <t>M080343053</t>
  </si>
  <si>
    <t>M080343057</t>
  </si>
  <si>
    <t>M080343061</t>
  </si>
  <si>
    <t>M080343065</t>
  </si>
  <si>
    <t>M080343069</t>
  </si>
  <si>
    <t>M080343073</t>
  </si>
  <si>
    <t>M080343077</t>
  </si>
  <si>
    <t>M080343081</t>
  </si>
  <si>
    <t>M080343085</t>
  </si>
  <si>
    <t>M080343089</t>
  </si>
  <si>
    <t>M080343093</t>
  </si>
  <si>
    <t>M080343097</t>
  </si>
  <si>
    <t>M080343101</t>
  </si>
  <si>
    <t>M080343105</t>
  </si>
  <si>
    <t>M080343109</t>
  </si>
  <si>
    <t>M080343113</t>
  </si>
  <si>
    <t>M080343117</t>
  </si>
  <si>
    <t>M080343121</t>
  </si>
  <si>
    <t>M080343125</t>
  </si>
  <si>
    <t>M080343129</t>
  </si>
  <si>
    <t>M080343133</t>
  </si>
  <si>
    <t>M080343137</t>
  </si>
  <si>
    <t>M080343141</t>
  </si>
  <si>
    <t>M080343145</t>
  </si>
  <si>
    <t>M080343149</t>
  </si>
  <si>
    <t>M080344001</t>
  </si>
  <si>
    <t>M080344005</t>
  </si>
  <si>
    <t>M080344009</t>
  </si>
  <si>
    <t>M080344013</t>
  </si>
  <si>
    <t>M080344017</t>
  </si>
  <si>
    <t>M080344021</t>
  </si>
  <si>
    <t>M080344025</t>
  </si>
  <si>
    <t>M080344029</t>
  </si>
  <si>
    <t>M080344033</t>
  </si>
  <si>
    <t>M080344037</t>
  </si>
  <si>
    <t>M080344041</t>
  </si>
  <si>
    <t>M080344045</t>
  </si>
  <si>
    <t>M080344049</t>
  </si>
  <si>
    <t>M080344053</t>
  </si>
  <si>
    <t>M080344057</t>
  </si>
  <si>
    <t>M080344061</t>
  </si>
  <si>
    <t>M080344065</t>
  </si>
  <si>
    <t>M080344069</t>
  </si>
  <si>
    <t>M080344073</t>
  </si>
  <si>
    <t>M080344077</t>
  </si>
  <si>
    <t>M080344081</t>
  </si>
  <si>
    <t>M080344085</t>
  </si>
  <si>
    <t>M080344089</t>
  </si>
  <si>
    <t>M080344093</t>
  </si>
  <si>
    <t>M080344097</t>
  </si>
  <si>
    <t>M080344101</t>
  </si>
  <si>
    <t>M080344105</t>
  </si>
  <si>
    <t>M080344109</t>
  </si>
  <si>
    <t>M080344113</t>
  </si>
  <si>
    <t>M080344117</t>
  </si>
  <si>
    <t>M080344121</t>
  </si>
  <si>
    <t>M080345001</t>
  </si>
  <si>
    <t>M080345005</t>
  </si>
  <si>
    <t>M080345009</t>
  </si>
  <si>
    <t>M080345013</t>
  </si>
  <si>
    <t>M080345017</t>
  </si>
  <si>
    <t>M080345021</t>
  </si>
  <si>
    <t>M080345025</t>
  </si>
  <si>
    <t>M080345029</t>
  </si>
  <si>
    <t>M080345033</t>
  </si>
  <si>
    <t>M080345037</t>
  </si>
  <si>
    <t>M080345041</t>
  </si>
  <si>
    <t>M080345045</t>
  </si>
  <si>
    <t>M080345049</t>
  </si>
  <si>
    <t>M080345053</t>
  </si>
  <si>
    <t>M080345057</t>
  </si>
  <si>
    <t>M080347001</t>
  </si>
  <si>
    <t>M080347005</t>
  </si>
  <si>
    <t>M080347009</t>
  </si>
  <si>
    <t>M080347013</t>
  </si>
  <si>
    <t>M080347017</t>
  </si>
  <si>
    <t>M080347021</t>
  </si>
  <si>
    <t>M080347025</t>
  </si>
  <si>
    <t>M080347029</t>
  </si>
  <si>
    <t>M080347033</t>
  </si>
  <si>
    <t>M080347037</t>
  </si>
  <si>
    <t>M080347041</t>
  </si>
  <si>
    <t>M080347045</t>
  </si>
  <si>
    <t>M080347049</t>
  </si>
  <si>
    <t>M080347053</t>
  </si>
  <si>
    <t>M080347057</t>
  </si>
  <si>
    <t>M080347061</t>
  </si>
  <si>
    <t>M080347065</t>
  </si>
  <si>
    <t>M080347069</t>
  </si>
  <si>
    <t>M080347073</t>
  </si>
  <si>
    <t>M080347077</t>
  </si>
  <si>
    <t>M080347081</t>
  </si>
  <si>
    <t>M080347085</t>
  </si>
  <si>
    <t>M080347089</t>
  </si>
  <si>
    <t>M080347093</t>
  </si>
  <si>
    <t>M080347097</t>
  </si>
  <si>
    <t>M080347101</t>
  </si>
  <si>
    <t>M080347105</t>
  </si>
  <si>
    <t>M080347109</t>
  </si>
  <si>
    <t>M080347113</t>
  </si>
  <si>
    <t>M080347117</t>
  </si>
  <si>
    <t>M080347121</t>
  </si>
  <si>
    <t>M080347125</t>
  </si>
  <si>
    <t>M080347129</t>
  </si>
  <si>
    <t>M080347133</t>
  </si>
  <si>
    <t>M080347137</t>
  </si>
  <si>
    <t>M080347141</t>
  </si>
  <si>
    <t>M080347145</t>
  </si>
  <si>
    <t>M080347149</t>
  </si>
  <si>
    <t>M080347153</t>
  </si>
  <si>
    <t>M080347157</t>
  </si>
  <si>
    <t>M080347161</t>
  </si>
  <si>
    <t>M080347165</t>
  </si>
  <si>
    <t>M080347169</t>
  </si>
  <si>
    <t>M080347173</t>
  </si>
  <si>
    <t>M080347177</t>
  </si>
  <si>
    <t>M080347181</t>
  </si>
  <si>
    <t>M080347185</t>
  </si>
  <si>
    <t>M080347189</t>
  </si>
  <si>
    <t>M080347193</t>
  </si>
  <si>
    <t>M080348001</t>
  </si>
  <si>
    <t>M080348005</t>
  </si>
  <si>
    <t>M080348009</t>
  </si>
  <si>
    <t>M080348013</t>
  </si>
  <si>
    <t>M080348017</t>
  </si>
  <si>
    <t>M080348021</t>
  </si>
  <si>
    <t>M080348025</t>
  </si>
  <si>
    <t>M080348029</t>
  </si>
  <si>
    <t>M080348033</t>
  </si>
  <si>
    <t>M080348037</t>
  </si>
  <si>
    <t>M080348041</t>
  </si>
  <si>
    <t>M080348045</t>
  </si>
  <si>
    <t>M080348049</t>
  </si>
  <si>
    <t>M080348053</t>
  </si>
  <si>
    <t>M080348057</t>
  </si>
  <si>
    <t>M080348061</t>
  </si>
  <si>
    <t>M080348065</t>
  </si>
  <si>
    <t>M080348069</t>
  </si>
  <si>
    <t>M080348073</t>
  </si>
  <si>
    <t>M080348077</t>
  </si>
  <si>
    <t>M080348081</t>
  </si>
  <si>
    <t>M080348085</t>
  </si>
  <si>
    <t>M080348089</t>
  </si>
  <si>
    <t>M080348093</t>
  </si>
  <si>
    <t>M080348097</t>
  </si>
  <si>
    <t>M080348101</t>
  </si>
  <si>
    <t>M080348105</t>
  </si>
  <si>
    <t>M080348109</t>
  </si>
  <si>
    <t>M080348113</t>
  </si>
  <si>
    <t>M080348117</t>
  </si>
  <si>
    <t>M080348121</t>
  </si>
  <si>
    <t>M080348125</t>
  </si>
  <si>
    <t>M080348129</t>
  </si>
  <si>
    <t>M080348133</t>
  </si>
  <si>
    <t>M080348137</t>
  </si>
  <si>
    <t>M080348141</t>
  </si>
  <si>
    <t>M080348145</t>
  </si>
  <si>
    <t>M080348149</t>
  </si>
  <si>
    <t>M080349001</t>
  </si>
  <si>
    <t>M080349005</t>
  </si>
  <si>
    <t>M080349009</t>
  </si>
  <si>
    <t>M080349013</t>
  </si>
  <si>
    <t>M080349017</t>
  </si>
  <si>
    <t>M080349021</t>
  </si>
  <si>
    <t>M080349025</t>
  </si>
  <si>
    <t>M080349029</t>
  </si>
  <si>
    <t>M080349033</t>
  </si>
  <si>
    <t>M080349037</t>
  </si>
  <si>
    <t>M080349041</t>
  </si>
  <si>
    <t>M080349045</t>
  </si>
  <si>
    <t>M080349049</t>
  </si>
  <si>
    <t>M080349053</t>
  </si>
  <si>
    <t>M080349057</t>
  </si>
  <si>
    <t>M080349061</t>
  </si>
  <si>
    <t>M080349065</t>
  </si>
  <si>
    <t>M080349069</t>
  </si>
  <si>
    <t>M080349073</t>
  </si>
  <si>
    <t>M080349077</t>
  </si>
  <si>
    <t>M080349081</t>
  </si>
  <si>
    <t>M080349085</t>
  </si>
  <si>
    <t>M080349089</t>
  </si>
  <si>
    <t>M080349093</t>
  </si>
  <si>
    <t>M080349097</t>
  </si>
  <si>
    <t>M080349101</t>
  </si>
  <si>
    <t>M080349105</t>
  </si>
  <si>
    <t>M080349109</t>
  </si>
  <si>
    <t>M080349113</t>
  </si>
  <si>
    <t>M080349117</t>
  </si>
  <si>
    <t>M080349121</t>
  </si>
  <si>
    <t>M080350001</t>
  </si>
  <si>
    <t>M080350005</t>
  </si>
  <si>
    <t>M080350009</t>
  </si>
  <si>
    <t>M080350013</t>
  </si>
  <si>
    <t>M080350017</t>
  </si>
  <si>
    <t>M080350021</t>
  </si>
  <si>
    <t>M080350025</t>
  </si>
  <si>
    <t>M080350029</t>
  </si>
  <si>
    <t>M080350033</t>
  </si>
  <si>
    <t>M080350037</t>
  </si>
  <si>
    <t>M080350041</t>
  </si>
  <si>
    <t>M080350045</t>
  </si>
  <si>
    <t>M080350049</t>
  </si>
  <si>
    <t>M080350053</t>
  </si>
  <si>
    <t>M080350057</t>
  </si>
  <si>
    <t>M080352001</t>
  </si>
  <si>
    <t>M080352005</t>
  </si>
  <si>
    <t>M080352009</t>
  </si>
  <si>
    <t>M080352013</t>
  </si>
  <si>
    <t>M080352017</t>
  </si>
  <si>
    <t>M080352021</t>
  </si>
  <si>
    <t>M080352025</t>
  </si>
  <si>
    <t>M080352029</t>
  </si>
  <si>
    <t>M080352033</t>
  </si>
  <si>
    <t>M080352037</t>
  </si>
  <si>
    <t>M080352041</t>
  </si>
  <si>
    <t>M080352045</t>
  </si>
  <si>
    <t>M080352049</t>
  </si>
  <si>
    <t>M080352053</t>
  </si>
  <si>
    <t>M080352057</t>
  </si>
  <si>
    <t>M080352061</t>
  </si>
  <si>
    <t>M080352065</t>
  </si>
  <si>
    <t>M080352069</t>
  </si>
  <si>
    <t>M080352073</t>
  </si>
  <si>
    <t>M080352077</t>
  </si>
  <si>
    <t>M080352081</t>
  </si>
  <si>
    <t>M080352085</t>
  </si>
  <si>
    <t>M080352089</t>
  </si>
  <si>
    <t>M080352093</t>
  </si>
  <si>
    <t>M080352097</t>
  </si>
  <si>
    <t>M080352101</t>
  </si>
  <si>
    <t>M080352105</t>
  </si>
  <si>
    <t>M080352109</t>
  </si>
  <si>
    <t>M080352113</t>
  </si>
  <si>
    <t>M080352117</t>
  </si>
  <si>
    <t>M080352121</t>
  </si>
  <si>
    <t>M080352125</t>
  </si>
  <si>
    <t>M080352129</t>
  </si>
  <si>
    <t>M080352133</t>
  </si>
  <si>
    <t>M080352137</t>
  </si>
  <si>
    <t>M080352141</t>
  </si>
  <si>
    <t>M080352145</t>
  </si>
  <si>
    <t>M080352149</t>
  </si>
  <si>
    <t>M080352153</t>
  </si>
  <si>
    <t>M080352157</t>
  </si>
  <si>
    <t>M080352161</t>
  </si>
  <si>
    <t>M080352165</t>
  </si>
  <si>
    <t>M080352169</t>
  </si>
  <si>
    <t>M080352173</t>
  </si>
  <si>
    <t>M080352177</t>
  </si>
  <si>
    <t>M080352181</t>
  </si>
  <si>
    <t>M080352185</t>
  </si>
  <si>
    <t>M080352189</t>
  </si>
  <si>
    <t>M080352193</t>
  </si>
  <si>
    <t>M080353001</t>
  </si>
  <si>
    <t>M080353005</t>
  </si>
  <si>
    <t>M080353009</t>
  </si>
  <si>
    <t>M080353013</t>
  </si>
  <si>
    <t>M080353017</t>
  </si>
  <si>
    <t>M080353021</t>
  </si>
  <si>
    <t>M080353025</t>
  </si>
  <si>
    <t>M080353029</t>
  </si>
  <si>
    <t>M080353033</t>
  </si>
  <si>
    <t>M080353037</t>
  </si>
  <si>
    <t>M080353041</t>
  </si>
  <si>
    <t>M080353045</t>
  </si>
  <si>
    <t>M080353049</t>
  </si>
  <si>
    <t>M080353053</t>
  </si>
  <si>
    <t>M080353057</t>
  </si>
  <si>
    <t>M080353061</t>
  </si>
  <si>
    <t>M080353065</t>
  </si>
  <si>
    <t>M080353069</t>
  </si>
  <si>
    <t>M080353073</t>
  </si>
  <si>
    <t>M080353077</t>
  </si>
  <si>
    <t>M080353081</t>
  </si>
  <si>
    <t>M080353085</t>
  </si>
  <si>
    <t>M080353089</t>
  </si>
  <si>
    <t>M080353093</t>
  </si>
  <si>
    <t>M080353097</t>
  </si>
  <si>
    <t>M080353101</t>
  </si>
  <si>
    <t>M080353105</t>
  </si>
  <si>
    <t>M080353109</t>
  </si>
  <si>
    <t>M080353113</t>
  </si>
  <si>
    <t>M080353117</t>
  </si>
  <si>
    <t>M080353121</t>
  </si>
  <si>
    <t>M080353125</t>
  </si>
  <si>
    <t>M080353129</t>
  </si>
  <si>
    <t>M080353133</t>
  </si>
  <si>
    <t>M080353137</t>
  </si>
  <si>
    <t>M080353141</t>
  </si>
  <si>
    <t>M080353145</t>
  </si>
  <si>
    <t>M080353149</t>
  </si>
  <si>
    <t>M080354001</t>
  </si>
  <si>
    <t>M080354005</t>
  </si>
  <si>
    <t>M080354009</t>
  </si>
  <si>
    <t>M080354013</t>
  </si>
  <si>
    <t>M080354017</t>
  </si>
  <si>
    <t>M080354021</t>
  </si>
  <si>
    <t>M080354025</t>
  </si>
  <si>
    <t>M080354029</t>
  </si>
  <si>
    <t>M080354033</t>
  </si>
  <si>
    <t>M080354037</t>
  </si>
  <si>
    <t>M080354041</t>
  </si>
  <si>
    <t>M080354045</t>
  </si>
  <si>
    <t>M080354049</t>
  </si>
  <si>
    <t>M080354053</t>
  </si>
  <si>
    <t>M080354057</t>
  </si>
  <si>
    <t>M080354061</t>
  </si>
  <si>
    <t>M080354065</t>
  </si>
  <si>
    <t>M080354069</t>
  </si>
  <si>
    <t>M080354073</t>
  </si>
  <si>
    <t>M080354077</t>
  </si>
  <si>
    <t>M080354081</t>
  </si>
  <si>
    <t>M080354085</t>
  </si>
  <si>
    <t>M080354089</t>
  </si>
  <si>
    <t>M080354093</t>
  </si>
  <si>
    <t>M080354097</t>
  </si>
  <si>
    <t>M080354101</t>
  </si>
  <si>
    <t>M080354105</t>
  </si>
  <si>
    <t>M080354109</t>
  </si>
  <si>
    <t>M080354113</t>
  </si>
  <si>
    <t>M080354117</t>
  </si>
  <si>
    <t>M080354121</t>
  </si>
  <si>
    <t>M080355001</t>
  </si>
  <si>
    <t>M080355005</t>
  </si>
  <si>
    <t>M080355009</t>
  </si>
  <si>
    <t>M080355013</t>
  </si>
  <si>
    <t>M080355017</t>
  </si>
  <si>
    <t>M080355021</t>
  </si>
  <si>
    <t>M080355025</t>
  </si>
  <si>
    <t>M080355029</t>
  </si>
  <si>
    <t>M080355033</t>
  </si>
  <si>
    <t>M080355037</t>
  </si>
  <si>
    <t>M080355041</t>
  </si>
  <si>
    <t>M080355045</t>
  </si>
  <si>
    <t>M080355049</t>
  </si>
  <si>
    <t>M080355053</t>
  </si>
  <si>
    <t>M080355057</t>
  </si>
  <si>
    <t>M080357001</t>
  </si>
  <si>
    <t>M080357005</t>
  </si>
  <si>
    <t>M080357009</t>
  </si>
  <si>
    <t>M080357013</t>
  </si>
  <si>
    <t>M080357017</t>
  </si>
  <si>
    <t>M080357021</t>
  </si>
  <si>
    <t>M080357025</t>
  </si>
  <si>
    <t>M080357029</t>
  </si>
  <si>
    <t>M080357033</t>
  </si>
  <si>
    <t>M080357037</t>
  </si>
  <si>
    <t>M080357041</t>
  </si>
  <si>
    <t>M080357045</t>
  </si>
  <si>
    <t>M080357049</t>
  </si>
  <si>
    <t>M080357053</t>
  </si>
  <si>
    <t>M080357057</t>
  </si>
  <si>
    <t>M080357061</t>
  </si>
  <si>
    <t>M080357065</t>
  </si>
  <si>
    <t>M080357069</t>
  </si>
  <si>
    <t>M080357073</t>
  </si>
  <si>
    <t>M080357077</t>
  </si>
  <si>
    <t>M080357081</t>
  </si>
  <si>
    <t>M080357085</t>
  </si>
  <si>
    <t>M080357089</t>
  </si>
  <si>
    <t>M080357093</t>
  </si>
  <si>
    <t>M080357097</t>
  </si>
  <si>
    <t>M080357101</t>
  </si>
  <si>
    <t>M080357105</t>
  </si>
  <si>
    <t>M080357109</t>
  </si>
  <si>
    <t>M080357113</t>
  </si>
  <si>
    <t>M080357117</t>
  </si>
  <si>
    <t>M080357121</t>
  </si>
  <si>
    <t>M080357125</t>
  </si>
  <si>
    <t>M080357129</t>
  </si>
  <si>
    <t>M080357133</t>
  </si>
  <si>
    <t>M080357137</t>
  </si>
  <si>
    <t>M080357141</t>
  </si>
  <si>
    <t>M080357145</t>
  </si>
  <si>
    <t>M080357149</t>
  </si>
  <si>
    <t>M080357153</t>
  </si>
  <si>
    <t>M080357157</t>
  </si>
  <si>
    <t>M080357161</t>
  </si>
  <si>
    <t>M080357165</t>
  </si>
  <si>
    <t>M080357169</t>
  </si>
  <si>
    <t>M080357173</t>
  </si>
  <si>
    <t>M080357177</t>
  </si>
  <si>
    <t>M080357181</t>
  </si>
  <si>
    <t>M080357185</t>
  </si>
  <si>
    <t>M080357189</t>
  </si>
  <si>
    <t>M080357193</t>
  </si>
  <si>
    <t>M080358001</t>
  </si>
  <si>
    <t>M080358005</t>
  </si>
  <si>
    <t>M080358009</t>
  </si>
  <si>
    <t>M080358013</t>
  </si>
  <si>
    <t>M080358017</t>
  </si>
  <si>
    <t>M080358021</t>
  </si>
  <si>
    <t>M080358025</t>
  </si>
  <si>
    <t>M080358029</t>
  </si>
  <si>
    <t>M080358033</t>
  </si>
  <si>
    <t>M080358037</t>
  </si>
  <si>
    <t>M080358041</t>
  </si>
  <si>
    <t>M080358045</t>
  </si>
  <si>
    <t>M080358049</t>
  </si>
  <si>
    <t>M080358053</t>
  </si>
  <si>
    <t>M080358057</t>
  </si>
  <si>
    <t>M080358061</t>
  </si>
  <si>
    <t>M080358065</t>
  </si>
  <si>
    <t>M080358069</t>
  </si>
  <si>
    <t>M080358073</t>
  </si>
  <si>
    <t>M080358077</t>
  </si>
  <si>
    <t>M080358081</t>
  </si>
  <si>
    <t>M080358085</t>
  </si>
  <si>
    <t>M080358089</t>
  </si>
  <si>
    <t>M080358093</t>
  </si>
  <si>
    <t>M080358097</t>
  </si>
  <si>
    <t>M080358101</t>
  </si>
  <si>
    <t>M080358105</t>
  </si>
  <si>
    <t>M080358109</t>
  </si>
  <si>
    <t>M080358113</t>
  </si>
  <si>
    <t>M080358117</t>
  </si>
  <si>
    <t>M080358121</t>
  </si>
  <si>
    <t>M080358125</t>
  </si>
  <si>
    <t>M080358129</t>
  </si>
  <si>
    <t>M080358133</t>
  </si>
  <si>
    <t>M080358137</t>
  </si>
  <si>
    <t>M080358141</t>
  </si>
  <si>
    <t>M080358145</t>
  </si>
  <si>
    <t>M080358149</t>
  </si>
  <si>
    <t>M080359001</t>
  </si>
  <si>
    <t>M080359005</t>
  </si>
  <si>
    <t>M080359009</t>
  </si>
  <si>
    <t>M080359013</t>
  </si>
  <si>
    <t>M080359017</t>
  </si>
  <si>
    <t>M080359021</t>
  </si>
  <si>
    <t>M080359025</t>
  </si>
  <si>
    <t>M080359029</t>
  </si>
  <si>
    <t>M080359033</t>
  </si>
  <si>
    <t>M080359037</t>
  </si>
  <si>
    <t>M080359041</t>
  </si>
  <si>
    <t>M080359045</t>
  </si>
  <si>
    <t>M080359049</t>
  </si>
  <si>
    <t>M080359053</t>
  </si>
  <si>
    <t>M080359057</t>
  </si>
  <si>
    <t>M080359061</t>
  </si>
  <si>
    <t>M080359065</t>
  </si>
  <si>
    <t>M080359069</t>
  </si>
  <si>
    <t>M080359073</t>
  </si>
  <si>
    <t>M080359077</t>
  </si>
  <si>
    <t>M080359081</t>
  </si>
  <si>
    <t>M080359085</t>
  </si>
  <si>
    <t>M080359089</t>
  </si>
  <si>
    <t>M080359093</t>
  </si>
  <si>
    <t>M080359097</t>
  </si>
  <si>
    <t>M080359101</t>
  </si>
  <si>
    <t>M080359105</t>
  </si>
  <si>
    <t>M080359109</t>
  </si>
  <si>
    <t>M080359113</t>
  </si>
  <si>
    <t>M080359117</t>
  </si>
  <si>
    <t>M080359121</t>
  </si>
  <si>
    <t>M080360001</t>
  </si>
  <si>
    <t>M080360005</t>
  </si>
  <si>
    <t>M080360009</t>
  </si>
  <si>
    <t>M080360013</t>
  </si>
  <si>
    <t>M080360017</t>
  </si>
  <si>
    <t>M080360021</t>
  </si>
  <si>
    <t>M080360025</t>
  </si>
  <si>
    <t>M080360029</t>
  </si>
  <si>
    <t>M080360033</t>
  </si>
  <si>
    <t>M080360037</t>
  </si>
  <si>
    <t>M080360041</t>
  </si>
  <si>
    <t>M080360045</t>
  </si>
  <si>
    <t>M080360049</t>
  </si>
  <si>
    <t>M080360053</t>
  </si>
  <si>
    <t>M080360057</t>
  </si>
  <si>
    <t>M080362001</t>
  </si>
  <si>
    <t>M080362005</t>
  </si>
  <si>
    <t>M080362009</t>
  </si>
  <si>
    <t>M080362013</t>
  </si>
  <si>
    <t>M080362017</t>
  </si>
  <si>
    <t>M080362021</t>
  </si>
  <si>
    <t>M080362025</t>
  </si>
  <si>
    <t>M080362029</t>
  </si>
  <si>
    <t>M080362033</t>
  </si>
  <si>
    <t>M080362037</t>
  </si>
  <si>
    <t>M080362041</t>
  </si>
  <si>
    <t>M080362045</t>
  </si>
  <si>
    <t>M080362049</t>
  </si>
  <si>
    <t>M080362053</t>
  </si>
  <si>
    <t>M080362057</t>
  </si>
  <si>
    <t>M080362061</t>
  </si>
  <si>
    <t>M080362065</t>
  </si>
  <si>
    <t>M080362069</t>
  </si>
  <si>
    <t>M080362073</t>
  </si>
  <si>
    <t>M080362077</t>
  </si>
  <si>
    <t>M080362081</t>
  </si>
  <si>
    <t>M080362085</t>
  </si>
  <si>
    <t>M080362089</t>
  </si>
  <si>
    <t>M080362093</t>
  </si>
  <si>
    <t>M080362097</t>
  </si>
  <si>
    <t>M080362101</t>
  </si>
  <si>
    <t>M080362105</t>
  </si>
  <si>
    <t>M080362109</t>
  </si>
  <si>
    <t>M080362113</t>
  </si>
  <si>
    <t>M080362117</t>
  </si>
  <si>
    <t>M080362121</t>
  </si>
  <si>
    <t>M080362125</t>
  </si>
  <si>
    <t>M080362129</t>
  </si>
  <si>
    <t>M080362133</t>
  </si>
  <si>
    <t>M080362137</t>
  </si>
  <si>
    <t>M080362141</t>
  </si>
  <si>
    <t>M080362145</t>
  </si>
  <si>
    <t>M080362149</t>
  </si>
  <si>
    <t>M080362153</t>
  </si>
  <si>
    <t>M080362157</t>
  </si>
  <si>
    <t>M080362161</t>
  </si>
  <si>
    <t>M080362165</t>
  </si>
  <si>
    <t>M080362169</t>
  </si>
  <si>
    <t>M080362173</t>
  </si>
  <si>
    <t>M080362177</t>
  </si>
  <si>
    <t>M080362181</t>
  </si>
  <si>
    <t>M080362185</t>
  </si>
  <si>
    <t>M080362189</t>
  </si>
  <si>
    <t>M080362193</t>
  </si>
  <si>
    <t>M080363001</t>
  </si>
  <si>
    <t>M080363005</t>
  </si>
  <si>
    <t>M080363009</t>
  </si>
  <si>
    <t>M080363013</t>
  </si>
  <si>
    <t>M080363017</t>
  </si>
  <si>
    <t>M080363021</t>
  </si>
  <si>
    <t>M080363025</t>
  </si>
  <si>
    <t>M080363029</t>
  </si>
  <si>
    <t>M080363033</t>
  </si>
  <si>
    <t>M080363037</t>
  </si>
  <si>
    <t>M080363041</t>
  </si>
  <si>
    <t>M080363045</t>
  </si>
  <si>
    <t>M080363049</t>
  </si>
  <si>
    <t>M080363053</t>
  </si>
  <si>
    <t>M080363057</t>
  </si>
  <si>
    <t>M080363061</t>
  </si>
  <si>
    <t>M080363065</t>
  </si>
  <si>
    <t>M080363069</t>
  </si>
  <si>
    <t>M080363073</t>
  </si>
  <si>
    <t>M080363077</t>
  </si>
  <si>
    <t>M080363081</t>
  </si>
  <si>
    <t>M080363085</t>
  </si>
  <si>
    <t>M080363089</t>
  </si>
  <si>
    <t>M080363093</t>
  </si>
  <si>
    <t>M080363097</t>
  </si>
  <si>
    <t>M080363101</t>
  </si>
  <si>
    <t>M080363105</t>
  </si>
  <si>
    <t>M080363109</t>
  </si>
  <si>
    <t>M080363113</t>
  </si>
  <si>
    <t>M080363117</t>
  </si>
  <si>
    <t>M080363121</t>
  </si>
  <si>
    <t>M080363125</t>
  </si>
  <si>
    <t>M080363129</t>
  </si>
  <si>
    <t>M080363133</t>
  </si>
  <si>
    <t>M080363137</t>
  </si>
  <si>
    <t>M080363141</t>
  </si>
  <si>
    <t>M080363145</t>
  </si>
  <si>
    <t>M080363149</t>
  </si>
  <si>
    <t>M080364001</t>
  </si>
  <si>
    <t>M080364005</t>
  </si>
  <si>
    <t>M080364009</t>
  </si>
  <si>
    <t>M080364013</t>
  </si>
  <si>
    <t>M080364017</t>
  </si>
  <si>
    <t>M080364021</t>
  </si>
  <si>
    <t>M080364025</t>
  </si>
  <si>
    <t>M080364029</t>
  </si>
  <si>
    <t>M080364033</t>
  </si>
  <si>
    <t>M080364037</t>
  </si>
  <si>
    <t>M080364041</t>
  </si>
  <si>
    <t>M080364045</t>
  </si>
  <si>
    <t>M080364049</t>
  </si>
  <si>
    <t>M080364053</t>
  </si>
  <si>
    <t>M080364057</t>
  </si>
  <si>
    <t>M080364061</t>
  </si>
  <si>
    <t>M080364065</t>
  </si>
  <si>
    <t>M080364069</t>
  </si>
  <si>
    <t>M080364073</t>
  </si>
  <si>
    <t>M080364077</t>
  </si>
  <si>
    <t>M080364081</t>
  </si>
  <si>
    <t>M080364085</t>
  </si>
  <si>
    <t>M080364089</t>
  </si>
  <si>
    <t>M080364093</t>
  </si>
  <si>
    <t>M080364097</t>
  </si>
  <si>
    <t>M080364101</t>
  </si>
  <si>
    <t>M080364105</t>
  </si>
  <si>
    <t>M080364109</t>
  </si>
  <si>
    <t>M080364113</t>
  </si>
  <si>
    <t>M080364117</t>
  </si>
  <si>
    <t>M080364121</t>
  </si>
  <si>
    <t>M080365001</t>
  </si>
  <si>
    <t>M080365005</t>
  </si>
  <si>
    <t>M080365009</t>
  </si>
  <si>
    <t>M080365013</t>
  </si>
  <si>
    <t>M080365017</t>
  </si>
  <si>
    <t>M080365021</t>
  </si>
  <si>
    <t>M080365025</t>
  </si>
  <si>
    <t>M080365029</t>
  </si>
  <si>
    <t>M080365033</t>
  </si>
  <si>
    <t>M080365037</t>
  </si>
  <si>
    <t>M080365041</t>
  </si>
  <si>
    <t>M080365045</t>
  </si>
  <si>
    <t>M080365049</t>
  </si>
  <si>
    <t>M080365053</t>
  </si>
  <si>
    <t>M080365057</t>
  </si>
  <si>
    <t>M080367001</t>
  </si>
  <si>
    <t>M080367005</t>
  </si>
  <si>
    <t>M080367009</t>
  </si>
  <si>
    <t>M080367013</t>
  </si>
  <si>
    <t>M080367017</t>
  </si>
  <si>
    <t>M080367021</t>
  </si>
  <si>
    <t>M080367025</t>
  </si>
  <si>
    <t>M080367029</t>
  </si>
  <si>
    <t>M080367033</t>
  </si>
  <si>
    <t>M080367037</t>
  </si>
  <si>
    <t>M080367041</t>
  </si>
  <si>
    <t>M080367045</t>
  </si>
  <si>
    <t>M080367049</t>
  </si>
  <si>
    <t>M080367053</t>
  </si>
  <si>
    <t>M080367057</t>
  </si>
  <si>
    <t>M080367061</t>
  </si>
  <si>
    <t>M080367065</t>
  </si>
  <si>
    <t>M080367069</t>
  </si>
  <si>
    <t>M080367073</t>
  </si>
  <si>
    <t>M080367077</t>
  </si>
  <si>
    <t>M080367081</t>
  </si>
  <si>
    <t>M080367085</t>
  </si>
  <si>
    <t>M080367089</t>
  </si>
  <si>
    <t>M080367093</t>
  </si>
  <si>
    <t>M080367097</t>
  </si>
  <si>
    <t>M080367101</t>
  </si>
  <si>
    <t>M080367105</t>
  </si>
  <si>
    <t>M080367109</t>
  </si>
  <si>
    <t>M080367113</t>
  </si>
  <si>
    <t>M080367117</t>
  </si>
  <si>
    <t>M080367121</t>
  </si>
  <si>
    <t>M080367125</t>
  </si>
  <si>
    <t>M080367129</t>
  </si>
  <si>
    <t>M080367133</t>
  </si>
  <si>
    <t>M080367137</t>
  </si>
  <si>
    <t>M080367141</t>
  </si>
  <si>
    <t>M080367145</t>
  </si>
  <si>
    <t>M080367149</t>
  </si>
  <si>
    <t>M080367153</t>
  </si>
  <si>
    <t>M080367157</t>
  </si>
  <si>
    <t>M080367161</t>
  </si>
  <si>
    <t>M080367165</t>
  </si>
  <si>
    <t>M080367169</t>
  </si>
  <si>
    <t>M080367173</t>
  </si>
  <si>
    <t>M080367177</t>
  </si>
  <si>
    <t>M080367181</t>
  </si>
  <si>
    <t>M080367185</t>
  </si>
  <si>
    <t>M080367189</t>
  </si>
  <si>
    <t>M080367193</t>
  </si>
  <si>
    <t>M080368001</t>
  </si>
  <si>
    <t>M080368005</t>
  </si>
  <si>
    <t>M080368009</t>
  </si>
  <si>
    <t>M080368013</t>
  </si>
  <si>
    <t>M080368017</t>
  </si>
  <si>
    <t>M080368021</t>
  </si>
  <si>
    <t>M080368025</t>
  </si>
  <si>
    <t>M080368029</t>
  </si>
  <si>
    <t>M080368033</t>
  </si>
  <si>
    <t>M080368037</t>
  </si>
  <si>
    <t>M080368041</t>
  </si>
  <si>
    <t>M080368045</t>
  </si>
  <si>
    <t>M080368049</t>
  </si>
  <si>
    <t>M080368053</t>
  </si>
  <si>
    <t>M080368057</t>
  </si>
  <si>
    <t>M080368061</t>
  </si>
  <si>
    <t>M080368065</t>
  </si>
  <si>
    <t>M080368069</t>
  </si>
  <si>
    <t>M080368073</t>
  </si>
  <si>
    <t>M080368077</t>
  </si>
  <si>
    <t>M080368081</t>
  </si>
  <si>
    <t>M080368085</t>
  </si>
  <si>
    <t>M080368089</t>
  </si>
  <si>
    <t>M080368093</t>
  </si>
  <si>
    <t>M080368097</t>
  </si>
  <si>
    <t>M080368101</t>
  </si>
  <si>
    <t>M080368105</t>
  </si>
  <si>
    <t>M080368109</t>
  </si>
  <si>
    <t>M080368113</t>
  </si>
  <si>
    <t>M080368117</t>
  </si>
  <si>
    <t>M080368121</t>
  </si>
  <si>
    <t>M080368125</t>
  </si>
  <si>
    <t>M080368129</t>
  </si>
  <si>
    <t>M080368133</t>
  </si>
  <si>
    <t>M080368137</t>
  </si>
  <si>
    <t>M080368141</t>
  </si>
  <si>
    <t>M080368145</t>
  </si>
  <si>
    <t>M080368149</t>
  </si>
  <si>
    <t>M080369001</t>
  </si>
  <si>
    <t>M080369005</t>
  </si>
  <si>
    <t>M080369009</t>
  </si>
  <si>
    <t>M080369013</t>
  </si>
  <si>
    <t>M080369017</t>
  </si>
  <si>
    <t>M080369021</t>
  </si>
  <si>
    <t>M080369025</t>
  </si>
  <si>
    <t>M080369029</t>
  </si>
  <si>
    <t>M080369033</t>
  </si>
  <si>
    <t>M080369037</t>
  </si>
  <si>
    <t>M080369041</t>
  </si>
  <si>
    <t>M080369045</t>
  </si>
  <si>
    <t>M080369049</t>
  </si>
  <si>
    <t>M080369053</t>
  </si>
  <si>
    <t>M080369057</t>
  </si>
  <si>
    <t>M080369061</t>
  </si>
  <si>
    <t>M080369065</t>
  </si>
  <si>
    <t>M080369069</t>
  </si>
  <si>
    <t>M080369073</t>
  </si>
  <si>
    <t>M080369077</t>
  </si>
  <si>
    <t>M080369081</t>
  </si>
  <si>
    <t>M080369085</t>
  </si>
  <si>
    <t>M080369089</t>
  </si>
  <si>
    <t>M080369093</t>
  </si>
  <si>
    <t>M080369097</t>
  </si>
  <si>
    <t>M080369101</t>
  </si>
  <si>
    <t>M080369105</t>
  </si>
  <si>
    <t>M080369109</t>
  </si>
  <si>
    <t>M080369113</t>
  </si>
  <si>
    <t>M080369117</t>
  </si>
  <si>
    <t>M080369121</t>
  </si>
  <si>
    <t>M080370001</t>
  </si>
  <si>
    <t>M080370005</t>
  </si>
  <si>
    <t>M080370009</t>
  </si>
  <si>
    <t>M080370013</t>
  </si>
  <si>
    <t>M080370017</t>
  </si>
  <si>
    <t>M080370021</t>
  </si>
  <si>
    <t>M080370025</t>
  </si>
  <si>
    <t>M080370029</t>
  </si>
  <si>
    <t>M080370033</t>
  </si>
  <si>
    <t>M080370037</t>
  </si>
  <si>
    <t>M080370041</t>
  </si>
  <si>
    <t>M080370045</t>
  </si>
  <si>
    <t>M080370049</t>
  </si>
  <si>
    <t>M080370053</t>
  </si>
  <si>
    <t>M080370057</t>
  </si>
  <si>
    <t>M080372001</t>
  </si>
  <si>
    <t>M080372005</t>
  </si>
  <si>
    <t>M080372009</t>
  </si>
  <si>
    <t>M080372013</t>
  </si>
  <si>
    <t>M080372017</t>
  </si>
  <si>
    <t>M080372021</t>
  </si>
  <si>
    <t>M080372025</t>
  </si>
  <si>
    <t>M080372029</t>
  </si>
  <si>
    <t>M080372033</t>
  </si>
  <si>
    <t>M080372037</t>
  </si>
  <si>
    <t>M080372041</t>
  </si>
  <si>
    <t>M080372045</t>
  </si>
  <si>
    <t>M080372049</t>
  </si>
  <si>
    <t>M080372053</t>
  </si>
  <si>
    <t>M080372057</t>
  </si>
  <si>
    <t>M080372061</t>
  </si>
  <si>
    <t>M080372065</t>
  </si>
  <si>
    <t>M080372069</t>
  </si>
  <si>
    <t>M080372073</t>
  </si>
  <si>
    <t>M080372077</t>
  </si>
  <si>
    <t>M080372081</t>
  </si>
  <si>
    <t>M080372085</t>
  </si>
  <si>
    <t>M080372089</t>
  </si>
  <si>
    <t>M080372093</t>
  </si>
  <si>
    <t>M080372097</t>
  </si>
  <si>
    <t>M080372101</t>
  </si>
  <si>
    <t>M080372105</t>
  </si>
  <si>
    <t>M080372109</t>
  </si>
  <si>
    <t>M080372113</t>
  </si>
  <si>
    <t>M080372117</t>
  </si>
  <si>
    <t>M080372121</t>
  </si>
  <si>
    <t>M080372125</t>
  </si>
  <si>
    <t>M080372129</t>
  </si>
  <si>
    <t>M080372133</t>
  </si>
  <si>
    <t>M080372137</t>
  </si>
  <si>
    <t>M080372141</t>
  </si>
  <si>
    <t>M080372145</t>
  </si>
  <si>
    <t>M080372149</t>
  </si>
  <si>
    <t>M080372153</t>
  </si>
  <si>
    <t>M080372157</t>
  </si>
  <si>
    <t>M080372161</t>
  </si>
  <si>
    <t>M080372165</t>
  </si>
  <si>
    <t>M080372169</t>
  </si>
  <si>
    <t>M080372173</t>
  </si>
  <si>
    <t>M080372177</t>
  </si>
  <si>
    <t>M080372181</t>
  </si>
  <si>
    <t>M080372185</t>
  </si>
  <si>
    <t>M080372189</t>
  </si>
  <si>
    <t>M080372193</t>
  </si>
  <si>
    <t>M080373001</t>
  </si>
  <si>
    <t>M080373005</t>
  </si>
  <si>
    <t>M080373009</t>
  </si>
  <si>
    <t>M080373013</t>
  </si>
  <si>
    <t>M080373017</t>
  </si>
  <si>
    <t>M080373021</t>
  </si>
  <si>
    <t>M080373025</t>
  </si>
  <si>
    <t>M080373029</t>
  </si>
  <si>
    <t>M080373033</t>
  </si>
  <si>
    <t>M080373037</t>
  </si>
  <si>
    <t>M080373041</t>
  </si>
  <si>
    <t>M080373045</t>
  </si>
  <si>
    <t>M080373049</t>
  </si>
  <si>
    <t>M080373053</t>
  </si>
  <si>
    <t>M080373057</t>
  </si>
  <si>
    <t>M080373061</t>
  </si>
  <si>
    <t>M080373065</t>
  </si>
  <si>
    <t>M080373069</t>
  </si>
  <si>
    <t>M080373073</t>
  </si>
  <si>
    <t>M080373077</t>
  </si>
  <si>
    <t>M080373081</t>
  </si>
  <si>
    <t>M080373085</t>
  </si>
  <si>
    <t>M080373089</t>
  </si>
  <si>
    <t>M080373093</t>
  </si>
  <si>
    <t>M080373097</t>
  </si>
  <si>
    <t>M080373101</t>
  </si>
  <si>
    <t>M080373105</t>
  </si>
  <si>
    <t>M080373109</t>
  </si>
  <si>
    <t>M080373113</t>
  </si>
  <si>
    <t>M080373117</t>
  </si>
  <si>
    <t>M080373121</t>
  </si>
  <si>
    <t>M080373125</t>
  </si>
  <si>
    <t>M080373129</t>
  </si>
  <si>
    <t>M080373133</t>
  </si>
  <si>
    <t>M080373137</t>
  </si>
  <si>
    <t>M080373141</t>
  </si>
  <si>
    <t>M080373145</t>
  </si>
  <si>
    <t>M080373149</t>
  </si>
  <si>
    <t>M080374001</t>
  </si>
  <si>
    <t>M080374005</t>
  </si>
  <si>
    <t>M080374009</t>
  </si>
  <si>
    <t>M080374013</t>
  </si>
  <si>
    <t>M080374017</t>
  </si>
  <si>
    <t>M080374021</t>
  </si>
  <si>
    <t>M080374025</t>
  </si>
  <si>
    <t>M080374029</t>
  </si>
  <si>
    <t>M080374033</t>
  </si>
  <si>
    <t>M080374037</t>
  </si>
  <si>
    <t>M080374041</t>
  </si>
  <si>
    <t>M080374045</t>
  </si>
  <si>
    <t>M080374049</t>
  </si>
  <si>
    <t>M080374053</t>
  </si>
  <si>
    <t>M080374057</t>
  </si>
  <si>
    <t>M080374061</t>
  </si>
  <si>
    <t>M080374065</t>
  </si>
  <si>
    <t>M080374069</t>
  </si>
  <si>
    <t>M080374073</t>
  </si>
  <si>
    <t>M080374077</t>
  </si>
  <si>
    <t>M080374081</t>
  </si>
  <si>
    <t>M080374085</t>
  </si>
  <si>
    <t>M080374089</t>
  </si>
  <si>
    <t>M080374093</t>
  </si>
  <si>
    <t>M080374097</t>
  </si>
  <si>
    <t>M080374101</t>
  </si>
  <si>
    <t>M080374105</t>
  </si>
  <si>
    <t>M080374109</t>
  </si>
  <si>
    <t>M080374113</t>
  </si>
  <si>
    <t>M080374117</t>
  </si>
  <si>
    <t>M080374121</t>
  </si>
  <si>
    <t>M080375001</t>
  </si>
  <si>
    <t>M080375005</t>
  </si>
  <si>
    <t>M080375009</t>
  </si>
  <si>
    <t>M080375013</t>
  </si>
  <si>
    <t>M080375017</t>
  </si>
  <si>
    <t>M080375021</t>
  </si>
  <si>
    <t>M080375025</t>
  </si>
  <si>
    <t>M080375029</t>
  </si>
  <si>
    <t>M080375033</t>
  </si>
  <si>
    <t>M080375037</t>
  </si>
  <si>
    <t>M080375041</t>
  </si>
  <si>
    <t>M080375045</t>
  </si>
  <si>
    <t>M080375049</t>
  </si>
  <si>
    <t>M080375053</t>
  </si>
  <si>
    <t>M080375057</t>
  </si>
  <si>
    <t>M080377001</t>
  </si>
  <si>
    <t>M080377005</t>
  </si>
  <si>
    <t>M080377009</t>
  </si>
  <si>
    <t>M080377013</t>
  </si>
  <si>
    <t>M080377017</t>
  </si>
  <si>
    <t>M080377021</t>
  </si>
  <si>
    <t>M080377025</t>
  </si>
  <si>
    <t>M080377029</t>
  </si>
  <si>
    <t>M080377033</t>
  </si>
  <si>
    <t>M080377037</t>
  </si>
  <si>
    <t>M080377041</t>
  </si>
  <si>
    <t>M080377045</t>
  </si>
  <si>
    <t>M080377049</t>
  </si>
  <si>
    <t>M080377053</t>
  </si>
  <si>
    <t>M080377057</t>
  </si>
  <si>
    <t>M080377061</t>
  </si>
  <si>
    <t>M080377065</t>
  </si>
  <si>
    <t>M080377069</t>
  </si>
  <si>
    <t>M080377073</t>
  </si>
  <si>
    <t>M080377077</t>
  </si>
  <si>
    <t>M080377081</t>
  </si>
  <si>
    <t>M080377085</t>
  </si>
  <si>
    <t>M080377089</t>
  </si>
  <si>
    <t>M080377093</t>
  </si>
  <si>
    <t>M080377097</t>
  </si>
  <si>
    <t>M080377101</t>
  </si>
  <si>
    <t>M080377105</t>
  </si>
  <si>
    <t>M080377109</t>
  </si>
  <si>
    <t>M080377113</t>
  </si>
  <si>
    <t>M080377117</t>
  </si>
  <si>
    <t>M080377121</t>
  </si>
  <si>
    <t>M080377125</t>
  </si>
  <si>
    <t>M080377129</t>
  </si>
  <si>
    <t>M080377133</t>
  </si>
  <si>
    <t>M080377137</t>
  </si>
  <si>
    <t>M080377141</t>
  </si>
  <si>
    <t>M080377145</t>
  </si>
  <si>
    <t>M080377149</t>
  </si>
  <si>
    <t>M080377153</t>
  </si>
  <si>
    <t>M080377157</t>
  </si>
  <si>
    <t>M080377161</t>
  </si>
  <si>
    <t>M080377165</t>
  </si>
  <si>
    <t>M080377169</t>
  </si>
  <si>
    <t>M080377173</t>
  </si>
  <si>
    <t>M080377177</t>
  </si>
  <si>
    <t>M080377181</t>
  </si>
  <si>
    <t>M080377185</t>
  </si>
  <si>
    <t>M080377189</t>
  </si>
  <si>
    <t>M080377193</t>
  </si>
  <si>
    <t>M080378001</t>
  </si>
  <si>
    <t>M080378005</t>
  </si>
  <si>
    <t>M080378009</t>
  </si>
  <si>
    <t>M080378013</t>
  </si>
  <si>
    <t>M080378017</t>
  </si>
  <si>
    <t>M080378021</t>
  </si>
  <si>
    <t>M080378025</t>
  </si>
  <si>
    <t>M080378029</t>
  </si>
  <si>
    <t>M080378033</t>
  </si>
  <si>
    <t>M080378037</t>
  </si>
  <si>
    <t>M080378041</t>
  </si>
  <si>
    <t>M080378045</t>
  </si>
  <si>
    <t>M080378049</t>
  </si>
  <si>
    <t>M080378053</t>
  </si>
  <si>
    <t>M080378057</t>
  </si>
  <si>
    <t>M080378061</t>
  </si>
  <si>
    <t>M080378065</t>
  </si>
  <si>
    <t>M080378069</t>
  </si>
  <si>
    <t>M080378073</t>
  </si>
  <si>
    <t>M080378077</t>
  </si>
  <si>
    <t>M080378081</t>
  </si>
  <si>
    <t>M080378085</t>
  </si>
  <si>
    <t>M080378089</t>
  </si>
  <si>
    <t>M080378093</t>
  </si>
  <si>
    <t>M080378097</t>
  </si>
  <si>
    <t>M080378101</t>
  </si>
  <si>
    <t>M080378105</t>
  </si>
  <si>
    <t>M080378109</t>
  </si>
  <si>
    <t>M080378113</t>
  </si>
  <si>
    <t>M080378117</t>
  </si>
  <si>
    <t>M080378121</t>
  </si>
  <si>
    <t>M080378125</t>
  </si>
  <si>
    <t>M080378129</t>
  </si>
  <si>
    <t>M080378133</t>
  </si>
  <si>
    <t>M080378137</t>
  </si>
  <si>
    <t>M080378141</t>
  </si>
  <si>
    <t>M080378145</t>
  </si>
  <si>
    <t>M080378149</t>
  </si>
  <si>
    <t>M080378153</t>
  </si>
  <si>
    <t>M080379001</t>
  </si>
  <si>
    <t>M080379005</t>
  </si>
  <si>
    <t>M080379009</t>
  </si>
  <si>
    <t>M080379013</t>
  </si>
  <si>
    <t>M080379017</t>
  </si>
  <si>
    <t>M080379021</t>
  </si>
  <si>
    <t>M080379025</t>
  </si>
  <si>
    <t>M080379029</t>
  </si>
  <si>
    <t>M080379033</t>
  </si>
  <si>
    <t>M080379037</t>
  </si>
  <si>
    <t>M080379041</t>
  </si>
  <si>
    <t>M080379045</t>
  </si>
  <si>
    <t>M080379049</t>
  </si>
  <si>
    <t>M080379053</t>
  </si>
  <si>
    <t>M080379057</t>
  </si>
  <si>
    <t>M080379061</t>
  </si>
  <si>
    <t>M080379065</t>
  </si>
  <si>
    <t>M080379069</t>
  </si>
  <si>
    <t>M080379073</t>
  </si>
  <si>
    <t>M080379077</t>
  </si>
  <si>
    <t>M080379081</t>
  </si>
  <si>
    <t>M080379085</t>
  </si>
  <si>
    <t>M080379089</t>
  </si>
  <si>
    <t>M080379093</t>
  </si>
  <si>
    <t>M080379097</t>
  </si>
  <si>
    <t>M080379101</t>
  </si>
  <si>
    <t>M080379105</t>
  </si>
  <si>
    <t>M080379109</t>
  </si>
  <si>
    <t>M080379113</t>
  </si>
  <si>
    <t>M080379117</t>
  </si>
  <si>
    <t>M080379121</t>
  </si>
  <si>
    <t>M080380001</t>
  </si>
  <si>
    <t>M080380005</t>
  </si>
  <si>
    <t>M080380009</t>
  </si>
  <si>
    <t>M080380013</t>
  </si>
  <si>
    <t>M080380017</t>
  </si>
  <si>
    <t>M080380021</t>
  </si>
  <si>
    <t>M080380025</t>
  </si>
  <si>
    <t>M080380029</t>
  </si>
  <si>
    <t>M080380033</t>
  </si>
  <si>
    <t>M080380037</t>
  </si>
  <si>
    <t>M080380041</t>
  </si>
  <si>
    <t>M080380045</t>
  </si>
  <si>
    <t>M080380049</t>
  </si>
  <si>
    <t>M080380053</t>
  </si>
  <si>
    <t>M080380057</t>
  </si>
  <si>
    <t>M080401001</t>
  </si>
  <si>
    <t>M080401005</t>
  </si>
  <si>
    <t>M080401009</t>
  </si>
  <si>
    <t>M080401013</t>
  </si>
  <si>
    <t>M080401017</t>
  </si>
  <si>
    <t>M080401021</t>
  </si>
  <si>
    <t>M080401025</t>
  </si>
  <si>
    <t>M080401029</t>
  </si>
  <si>
    <t>M080401033</t>
  </si>
  <si>
    <t>M080401037</t>
  </si>
  <si>
    <t>M080401041</t>
  </si>
  <si>
    <t>M080401045</t>
  </si>
  <si>
    <t>M080401049</t>
  </si>
  <si>
    <t>M080401053</t>
  </si>
  <si>
    <t>M080401057</t>
  </si>
  <si>
    <t>M080401061</t>
  </si>
  <si>
    <t>M080401065</t>
  </si>
  <si>
    <t>M080401069</t>
  </si>
  <si>
    <t>M080401073</t>
  </si>
  <si>
    <t>M080401077</t>
  </si>
  <si>
    <t>M080401081</t>
  </si>
  <si>
    <t>M080401085</t>
  </si>
  <si>
    <t>M080401089</t>
  </si>
  <si>
    <t>M080401093</t>
  </si>
  <si>
    <t>M080401101</t>
  </si>
  <si>
    <t>M080401105</t>
  </si>
  <si>
    <t>M080401109</t>
  </si>
  <si>
    <t>M080401113</t>
  </si>
  <si>
    <t>M080401117</t>
  </si>
  <si>
    <t>M080401121</t>
  </si>
  <si>
    <t>M080401125</t>
  </si>
  <si>
    <t>M080401129</t>
  </si>
  <si>
    <t>M080401133</t>
  </si>
  <si>
    <t>M080401137</t>
  </si>
  <si>
    <t>M080401141</t>
  </si>
  <si>
    <t>M080401145</t>
  </si>
  <si>
    <t>M080401149</t>
  </si>
  <si>
    <t>M080401153</t>
  </si>
  <si>
    <t>M080401157</t>
  </si>
  <si>
    <t>M080401161</t>
  </si>
  <si>
    <t>M080401165</t>
  </si>
  <si>
    <t>M080401169</t>
  </si>
  <si>
    <t>M080401201</t>
  </si>
  <si>
    <t>M080401205</t>
  </si>
  <si>
    <t>M080401209</t>
  </si>
  <si>
    <t>M080401213</t>
  </si>
  <si>
    <t>M080401217</t>
  </si>
  <si>
    <t>M080401221</t>
  </si>
  <si>
    <t>M080401225</t>
  </si>
  <si>
    <t>M080401229</t>
  </si>
  <si>
    <t>M080401233</t>
  </si>
  <si>
    <t>M080401237</t>
  </si>
  <si>
    <t>M080401241</t>
  </si>
  <si>
    <t>M080401245</t>
  </si>
  <si>
    <t>M080401249</t>
  </si>
  <si>
    <t>M080401301</t>
  </si>
  <si>
    <t>M080401305</t>
  </si>
  <si>
    <t>M080401309</t>
  </si>
  <si>
    <t>M080401313</t>
  </si>
  <si>
    <t>M080401401</t>
  </si>
  <si>
    <t>M080401405</t>
  </si>
  <si>
    <t>M080401409</t>
  </si>
  <si>
    <t>M080401413</t>
  </si>
  <si>
    <t>M080401417</t>
  </si>
  <si>
    <t>M080401421</t>
  </si>
  <si>
    <t>M080401425</t>
  </si>
  <si>
    <t>M080401429</t>
  </si>
  <si>
    <t>M080401433</t>
  </si>
  <si>
    <t>M080401437</t>
  </si>
  <si>
    <t>M080401441</t>
  </si>
  <si>
    <t>M080401501</t>
  </si>
  <si>
    <t>M080401505</t>
  </si>
  <si>
    <t>M080401509</t>
  </si>
  <si>
    <t>M080401513</t>
  </si>
  <si>
    <t>M080401517</t>
  </si>
  <si>
    <t>M080401521</t>
  </si>
  <si>
    <t>M080401525</t>
  </si>
  <si>
    <t>M080401529</t>
  </si>
  <si>
    <t>M080401533</t>
  </si>
  <si>
    <t>M080401537</t>
  </si>
  <si>
    <t>M080401541</t>
  </si>
  <si>
    <t>M080401545</t>
  </si>
  <si>
    <t>M080401549</t>
  </si>
  <si>
    <t>M080401553</t>
  </si>
  <si>
    <t>M080401557</t>
  </si>
  <si>
    <t>M080401561</t>
  </si>
  <si>
    <t>M080401565</t>
  </si>
  <si>
    <t>M080401569</t>
  </si>
  <si>
    <t>M080401573</t>
  </si>
  <si>
    <t>M080401577</t>
  </si>
  <si>
    <t>M080401581</t>
  </si>
  <si>
    <t>M080401585</t>
  </si>
  <si>
    <t>M080401589</t>
  </si>
  <si>
    <t>M080401593</t>
  </si>
  <si>
    <t>M080401597</t>
  </si>
  <si>
    <t>M080401601</t>
  </si>
  <si>
    <t>M080401605</t>
  </si>
  <si>
    <t>M080401609</t>
  </si>
  <si>
    <t>M080401613</t>
  </si>
  <si>
    <t>M080402001</t>
  </si>
  <si>
    <t>M080402005</t>
  </si>
  <si>
    <t>M080402009</t>
  </si>
  <si>
    <t>M080402013</t>
  </si>
  <si>
    <t>M080403001</t>
  </si>
  <si>
    <t>M080403005</t>
  </si>
  <si>
    <t>M080403009</t>
  </si>
  <si>
    <t>M080403013</t>
  </si>
  <si>
    <t>M080403017</t>
  </si>
  <si>
    <t>M080403021</t>
  </si>
  <si>
    <t>M080403025</t>
  </si>
  <si>
    <t>M080403029</t>
  </si>
  <si>
    <t>M080403033</t>
  </si>
  <si>
    <t>M080403037</t>
  </si>
  <si>
    <t>M080403041</t>
  </si>
  <si>
    <t>M080403045</t>
  </si>
  <si>
    <t>M080403049</t>
  </si>
  <si>
    <t>M080403053</t>
  </si>
  <si>
    <t>M080403057</t>
  </si>
  <si>
    <t>M080403061</t>
  </si>
  <si>
    <t>M080403065</t>
  </si>
  <si>
    <t>M080403069</t>
  </si>
  <si>
    <t>M080403073</t>
  </si>
  <si>
    <t>M080403077</t>
  </si>
  <si>
    <t>M080403081</t>
  </si>
  <si>
    <t>M080403085</t>
  </si>
  <si>
    <t>M080403089</t>
  </si>
  <si>
    <t>M080403093</t>
  </si>
  <si>
    <t>M080403097</t>
  </si>
  <si>
    <t>M080404001</t>
  </si>
  <si>
    <t>M080404005</t>
  </si>
  <si>
    <t>M080404009</t>
  </si>
  <si>
    <t>M080405001</t>
  </si>
  <si>
    <t>M080405005</t>
  </si>
  <si>
    <t>M080405009</t>
  </si>
  <si>
    <t>M080405013</t>
  </si>
  <si>
    <t>M080405017</t>
  </si>
  <si>
    <t>M080405021</t>
  </si>
  <si>
    <t>M080405025</t>
  </si>
  <si>
    <t>M080405029</t>
  </si>
  <si>
    <t>M080405033</t>
  </si>
  <si>
    <t>M080405037</t>
  </si>
  <si>
    <t>M080405041</t>
  </si>
  <si>
    <t>M080405045</t>
  </si>
  <si>
    <t>M080405049</t>
  </si>
  <si>
    <t>M080405053</t>
  </si>
  <si>
    <t>M080405057</t>
  </si>
  <si>
    <t>M080405061</t>
  </si>
  <si>
    <t>M080406001</t>
  </si>
  <si>
    <t>M080406005</t>
  </si>
  <si>
    <t>M080406009</t>
  </si>
  <si>
    <t>M080406013</t>
  </si>
  <si>
    <t>M080406017</t>
  </si>
  <si>
    <t>M080406021</t>
  </si>
  <si>
    <t>M080406025</t>
  </si>
  <si>
    <t>M080407001</t>
  </si>
  <si>
    <t>M080407005</t>
  </si>
  <si>
    <t>M080407009</t>
  </si>
  <si>
    <t>M080407013</t>
  </si>
  <si>
    <t>M080407017</t>
  </si>
  <si>
    <t>M080407021</t>
  </si>
  <si>
    <t>M080407025</t>
  </si>
  <si>
    <t>M080407029</t>
  </si>
  <si>
    <t>M080407033</t>
  </si>
  <si>
    <t>M080407037</t>
  </si>
  <si>
    <t>M080407041</t>
  </si>
  <si>
    <t>M080407045</t>
  </si>
  <si>
    <t>M080408001</t>
  </si>
  <si>
    <t>M080408005</t>
  </si>
  <si>
    <t>M080408009</t>
  </si>
  <si>
    <t>M080408013</t>
  </si>
  <si>
    <t>M080409001</t>
  </si>
  <si>
    <t>M080409005</t>
  </si>
  <si>
    <t>M080409009</t>
  </si>
  <si>
    <t>M080409013</t>
  </si>
  <si>
    <t>M080409017</t>
  </si>
  <si>
    <t>M080409021</t>
  </si>
  <si>
    <t>M080409025</t>
  </si>
  <si>
    <t>M080409029</t>
  </si>
  <si>
    <t>M080409033</t>
  </si>
  <si>
    <t>M080409037</t>
  </si>
  <si>
    <t>M080410001</t>
  </si>
  <si>
    <t>M080410005</t>
  </si>
  <si>
    <t>M080410009</t>
  </si>
  <si>
    <t>M080410013</t>
  </si>
  <si>
    <t>M080410017</t>
  </si>
  <si>
    <t>M080410021</t>
  </si>
  <si>
    <t>M080410025</t>
  </si>
  <si>
    <t>M080410029</t>
  </si>
  <si>
    <t>M080500003</t>
  </si>
  <si>
    <t>M080500010</t>
  </si>
  <si>
    <t>M080500020</t>
  </si>
  <si>
    <t>M080800101</t>
  </si>
  <si>
    <t>ADAPTADOR PARA TUBO PEAD DE 20 COM SAIDA 1/2"</t>
  </si>
  <si>
    <t>M080800103</t>
  </si>
  <si>
    <t>ADAPTADOR PARA TUBO PEAD DE 20 COM SAIDA 3/4"</t>
  </si>
  <si>
    <t>M080800106</t>
  </si>
  <si>
    <t>ADAPTADOR PARA TUBO PEAD DE 32 COM SAIDA 1"</t>
  </si>
  <si>
    <t>M080900001</t>
  </si>
  <si>
    <t>POCO DE INSPECAO PEAD DN=600, H=1100, PARA TUBO S DN150</t>
  </si>
  <si>
    <t>M080900003</t>
  </si>
  <si>
    <t>POCO DE INSPECAO PEAD DN=600, H=1400, PARA TUBO S DN150</t>
  </si>
  <si>
    <t>M080900005</t>
  </si>
  <si>
    <t>M080900007</t>
  </si>
  <si>
    <t>M080900021</t>
  </si>
  <si>
    <t>POCO DE VISITA PEAD DN=800, H=1000, PARA TUBO S DN150 A DN200</t>
  </si>
  <si>
    <t>M080900023</t>
  </si>
  <si>
    <t>POCO DE VISITA PEAD DN=800, H=1200, PARA TUBO S DN150 A DN200</t>
  </si>
  <si>
    <t>M080900025</t>
  </si>
  <si>
    <t>POCO DE VISITA PEAD DN=800, H=1500, PARA TUBO S DN150 A DN200</t>
  </si>
  <si>
    <t>M080900027</t>
  </si>
  <si>
    <t>POCO DE VISITA PEAD DN=800, H=1700, PARA TUBO S DN150 A DN200</t>
  </si>
  <si>
    <t>M080900029</t>
  </si>
  <si>
    <t>POCO DE VISITA PEAD DN=800, H=2000, PARA TUBO S DN150 A DN200</t>
  </si>
  <si>
    <t>M080900031</t>
  </si>
  <si>
    <t>POCO DE VISITA PEAD DN=800, H=2500, PARA TUBO S DN150 A DN200</t>
  </si>
  <si>
    <t>M080900032</t>
  </si>
  <si>
    <t>POCO DE VISITA PEAD DN=1000, H=1500, PARA TUBO S DN150 A DN300</t>
  </si>
  <si>
    <t>M080900033</t>
  </si>
  <si>
    <t>POCO DE VISITA PEAD DN=1000, H=1700, PARA TUBO S DN150 A DN300</t>
  </si>
  <si>
    <t>M080900035</t>
  </si>
  <si>
    <t>POCO DE VISITA PEAD DN=1000, H=2000, PARA TUBO S DN150 A DN300</t>
  </si>
  <si>
    <t>M080900037</t>
  </si>
  <si>
    <t>POCO DE VISITA PEAD DN=1000, H=2500, PARA TUBO S DN150 A DN300</t>
  </si>
  <si>
    <t>M080900039</t>
  </si>
  <si>
    <t>POCO DE VISITA PEAD DN=1000, H=3000, PARA TUBO S DN150 A DN300</t>
  </si>
  <si>
    <t>M080900041</t>
  </si>
  <si>
    <t>POCO DE VISITA PEAD DN=1000, H=3500, PARA TUBO S DN150 A DN300</t>
  </si>
  <si>
    <t>M080900043</t>
  </si>
  <si>
    <t>POCO DE VISITA PEAD DN=1000, H=4000, PARA TUBO S DN150 A DN300</t>
  </si>
  <si>
    <t>M080900061</t>
  </si>
  <si>
    <t>POCO DE VISITA PEAD DN=1000, H=1500, PARA TUBO S DN150 A DN400</t>
  </si>
  <si>
    <t>M080900063</t>
  </si>
  <si>
    <t>POCO DE VISITA PEAD DN=1000, H=1700, PARA TUBO S DN150 A DN400</t>
  </si>
  <si>
    <t>M080900065</t>
  </si>
  <si>
    <t>POCO DE VISITA PEAD DN=1000, H=2000, PARA TUBO S DN150 A DN400</t>
  </si>
  <si>
    <t>M080900067</t>
  </si>
  <si>
    <t>POCO DE VISITA PEAD DN=1000, H=2500, PARA TUBO S DN150 A DN400</t>
  </si>
  <si>
    <t>M080900069</t>
  </si>
  <si>
    <t>POCO DE VISITA PEAD DN=1000, H=3000, PARA TUBO S DN150 A DN400</t>
  </si>
  <si>
    <t>M080900071</t>
  </si>
  <si>
    <t>POCO DE VISITA PEAD DN=1000, H=3500, PARA TUBO S DN150 A DN400</t>
  </si>
  <si>
    <t>M080900073</t>
  </si>
  <si>
    <t>POCO DE VISITA PEAD DN=1000, H=4000, PARA TUBO S DN150 A DN400</t>
  </si>
  <si>
    <t>M089000140</t>
  </si>
  <si>
    <t>SELO TIPO "A" PADRAO EMBASA P/ SELAGEM DE HIDROMETRO</t>
  </si>
  <si>
    <t>M089000141</t>
  </si>
  <si>
    <t>LACRE ANTI FURTO</t>
  </si>
  <si>
    <t>M089000200</t>
  </si>
  <si>
    <t>M089000205</t>
  </si>
  <si>
    <t>M089500001</t>
  </si>
  <si>
    <t>TUBO PEAD PN80 DE 600MM PN5</t>
  </si>
  <si>
    <t>M089500003</t>
  </si>
  <si>
    <t>TUBO PEAD PN80 DE 1200MM PN5</t>
  </si>
  <si>
    <t>M090100001</t>
  </si>
  <si>
    <t>REGISTRO DE PRESSAO C/ CANOPLA CROMADA DN = 1/2'</t>
  </si>
  <si>
    <t>M090100005</t>
  </si>
  <si>
    <t>REGISTRO DE PRESSAO C/ CANOPLA CROMADA DN = 3/4'</t>
  </si>
  <si>
    <t>M090100009</t>
  </si>
  <si>
    <t>REGISTRO DE PRESSAO C/ CANOPLA CROMADA DN = 1'</t>
  </si>
  <si>
    <t>M090100013</t>
  </si>
  <si>
    <t>REGISTRO DE PRESSAO C/ CANOPLA CROMADA DN = 1 1/4'</t>
  </si>
  <si>
    <t>M090100017</t>
  </si>
  <si>
    <t>REGISTRO DE PRESSAO C/ CANOPLA CROMADA DN = 1 1/2'</t>
  </si>
  <si>
    <t>M090100021</t>
  </si>
  <si>
    <t>REGISTRO DE GAVETA BRUTO DN = 1/2'</t>
  </si>
  <si>
    <t>M090100025</t>
  </si>
  <si>
    <t>REGISTRO DE GAVETA BRUTO DN = 3/4'</t>
  </si>
  <si>
    <t>M090100029</t>
  </si>
  <si>
    <t>REGISTRO DE GAVETA BRUTO DN = 1'</t>
  </si>
  <si>
    <t>M090100033</t>
  </si>
  <si>
    <t>REGISTRO DE GAVETA BRUTO DN = 1 1/4'</t>
  </si>
  <si>
    <t>M090100037</t>
  </si>
  <si>
    <t>REGISTRO DE GAVETA BRUTO DN = 1 1/2'</t>
  </si>
  <si>
    <t>M090100041</t>
  </si>
  <si>
    <t>REGISTRO DE GAVETA BRUTO DN = 2'</t>
  </si>
  <si>
    <t>M090100045</t>
  </si>
  <si>
    <t>REGISTRO DE GAVETA BRUTO DN = 2 1/2'</t>
  </si>
  <si>
    <t>M090100049</t>
  </si>
  <si>
    <t>REGISTRO DE GAVETA BRUTO DN = 3'</t>
  </si>
  <si>
    <t>M090100053</t>
  </si>
  <si>
    <t>REGISTRO DE GAVETA BRUTO DN = 4'</t>
  </si>
  <si>
    <t>M090100055</t>
  </si>
  <si>
    <t>REGISTRO DE ACIONAMENTO RESTRITO DE 1/2"</t>
  </si>
  <si>
    <t>M090100057</t>
  </si>
  <si>
    <t>M090100061</t>
  </si>
  <si>
    <t>M090100065</t>
  </si>
  <si>
    <t>M090100069</t>
  </si>
  <si>
    <t>M090100073</t>
  </si>
  <si>
    <t>VASO SANITARIO DE LOUCA BRANCA, TAMPA E RABICHO PVC 1/2'</t>
  </si>
  <si>
    <t>M090100077</t>
  </si>
  <si>
    <t>ARMARIO PLASTICO P/ BANHEIRO C/ ESPELHO</t>
  </si>
  <si>
    <t>M090100081</t>
  </si>
  <si>
    <t>PAPELEIRA EM LOUCA BRANCA</t>
  </si>
  <si>
    <t>M090100085</t>
  </si>
  <si>
    <t>SABONETEIRA EM LOUCA BRANCA</t>
  </si>
  <si>
    <t>M090100089</t>
  </si>
  <si>
    <t>PORTA TOALHA EM LOUCA BRANCA</t>
  </si>
  <si>
    <t>M090100093</t>
  </si>
  <si>
    <t>M090100097</t>
  </si>
  <si>
    <t>M090100101</t>
  </si>
  <si>
    <t>MICTORIO DE LOUCA BRANCA</t>
  </si>
  <si>
    <t>M090100105</t>
  </si>
  <si>
    <t>CHAVE DE BOIA, DIAMETRO 3/4', C/ ACESSORIOS</t>
  </si>
  <si>
    <t>M090100109</t>
  </si>
  <si>
    <t>CHUVEIRO PLASTICO ELETRICO, DIAMETRO DE 1/2'</t>
  </si>
  <si>
    <t>M090100110</t>
  </si>
  <si>
    <t>CHUVEIRO ARTICULADO CROMADO 1/2"</t>
  </si>
  <si>
    <t>M090100113</t>
  </si>
  <si>
    <t>CHUVEIRO PLASTICO, DIAMETRO DE 1/2'</t>
  </si>
  <si>
    <t>M090100117</t>
  </si>
  <si>
    <t>M090100121</t>
  </si>
  <si>
    <t>M090100125</t>
  </si>
  <si>
    <t>M090200001</t>
  </si>
  <si>
    <t>M090200005</t>
  </si>
  <si>
    <t>M090200009</t>
  </si>
  <si>
    <t>M090200013</t>
  </si>
  <si>
    <t>M090200017</t>
  </si>
  <si>
    <t>M090200021</t>
  </si>
  <si>
    <t>M090200025</t>
  </si>
  <si>
    <t>M090200029</t>
  </si>
  <si>
    <t>M090200033</t>
  </si>
  <si>
    <t>M090300001</t>
  </si>
  <si>
    <t>M090300005</t>
  </si>
  <si>
    <t>AQUASTESTE 220 V</t>
  </si>
  <si>
    <t>M090300009</t>
  </si>
  <si>
    <t>M090300013</t>
  </si>
  <si>
    <t>M090300017</t>
  </si>
  <si>
    <t>M090300021</t>
  </si>
  <si>
    <t>M090300025</t>
  </si>
  <si>
    <t>M090300029</t>
  </si>
  <si>
    <t>BANHO MARIA COLIFORME FECAL 120</t>
  </si>
  <si>
    <t>M090300033</t>
  </si>
  <si>
    <t>M090300037</t>
  </si>
  <si>
    <t>M090300041</t>
  </si>
  <si>
    <t>M090300045</t>
  </si>
  <si>
    <t>M090300049</t>
  </si>
  <si>
    <t>M090300053</t>
  </si>
  <si>
    <t>M090300057</t>
  </si>
  <si>
    <t>M090300061</t>
  </si>
  <si>
    <t>M090300065</t>
  </si>
  <si>
    <t>M090300069</t>
  </si>
  <si>
    <t>M090300073</t>
  </si>
  <si>
    <t>M090300077</t>
  </si>
  <si>
    <t>CALDO LACTOSADO P/ BACTERIOLOGIA</t>
  </si>
  <si>
    <t>M090300081</t>
  </si>
  <si>
    <t>M090300085</t>
  </si>
  <si>
    <t>M090300089</t>
  </si>
  <si>
    <t>M090300093</t>
  </si>
  <si>
    <t>COMPARADOR PORTATIL DE COR</t>
  </si>
  <si>
    <t>M090300097</t>
  </si>
  <si>
    <t>COMPARADOR VISUAL P.A. COLORIMETRICA</t>
  </si>
  <si>
    <t>M090300101</t>
  </si>
  <si>
    <t>M090300105</t>
  </si>
  <si>
    <t>M090300109</t>
  </si>
  <si>
    <t>M090300113</t>
  </si>
  <si>
    <t>M090300117</t>
  </si>
  <si>
    <t>M090300121</t>
  </si>
  <si>
    <t>M090300125</t>
  </si>
  <si>
    <t>M090300129</t>
  </si>
  <si>
    <t>M090300133</t>
  </si>
  <si>
    <t>M090300137</t>
  </si>
  <si>
    <t>M090300141</t>
  </si>
  <si>
    <t>M090300145</t>
  </si>
  <si>
    <t>M090300149</t>
  </si>
  <si>
    <t>M090300153</t>
  </si>
  <si>
    <t>M090300157</t>
  </si>
  <si>
    <t>ESTUFA DE INCUBACAO BACTERIOLOGICA</t>
  </si>
  <si>
    <t>M090300161</t>
  </si>
  <si>
    <t>M090300165</t>
  </si>
  <si>
    <t>M090300169</t>
  </si>
  <si>
    <t>M090300173</t>
  </si>
  <si>
    <t>M090300177</t>
  </si>
  <si>
    <t>M090300181</t>
  </si>
  <si>
    <t>M090300185</t>
  </si>
  <si>
    <t>M090300189</t>
  </si>
  <si>
    <t>M090300193</t>
  </si>
  <si>
    <t>M090300197</t>
  </si>
  <si>
    <t>M090300201</t>
  </si>
  <si>
    <t>M090300205</t>
  </si>
  <si>
    <t>GARRA DUPLA P/ BURETA BIOMATIC</t>
  </si>
  <si>
    <t>M090300209</t>
  </si>
  <si>
    <t>JARR TEST 6 PROVAS PALETAS 220 V</t>
  </si>
  <si>
    <t>M090300213</t>
  </si>
  <si>
    <t>M090300217</t>
  </si>
  <si>
    <t>KIT PH 5,4-7,2 REAG. AZUL BROMOTINOL</t>
  </si>
  <si>
    <t>M090300221</t>
  </si>
  <si>
    <t>MEDIDOR DE PH TIPO BANCADA 220 V</t>
  </si>
  <si>
    <t>M090300225</t>
  </si>
  <si>
    <t>MEDIDOR DE PH ELETRONICO DIGITAL</t>
  </si>
  <si>
    <t>M090300226</t>
  </si>
  <si>
    <t>MEDIDOR DE CLORO ELETRONICO DIGITAL</t>
  </si>
  <si>
    <t>M090300227</t>
  </si>
  <si>
    <t>MEDIDOR DE FLUOR ELETRONICO DIGITAL</t>
  </si>
  <si>
    <t>M090300229</t>
  </si>
  <si>
    <t>MEDIDOR PH PORTATIL</t>
  </si>
  <si>
    <t>M090300237</t>
  </si>
  <si>
    <t>M090300241</t>
  </si>
  <si>
    <t>M090300245</t>
  </si>
  <si>
    <t>M090300249</t>
  </si>
  <si>
    <t>M090300253</t>
  </si>
  <si>
    <t>M090300257</t>
  </si>
  <si>
    <t>M090300261</t>
  </si>
  <si>
    <t>M090300265</t>
  </si>
  <si>
    <t>M090300269</t>
  </si>
  <si>
    <t>M090300273</t>
  </si>
  <si>
    <t>M090300277</t>
  </si>
  <si>
    <t>M090300281</t>
  </si>
  <si>
    <t>SUPORTE GIRATORIO PIPETAS BIOMATIC</t>
  </si>
  <si>
    <t>M090300285</t>
  </si>
  <si>
    <t>SUPORTE UNIVERSAL BASE AZULEJO</t>
  </si>
  <si>
    <t>M090300289</t>
  </si>
  <si>
    <t>M090300293</t>
  </si>
  <si>
    <t>M090300297</t>
  </si>
  <si>
    <t>M090300301</t>
  </si>
  <si>
    <t>M090300305</t>
  </si>
  <si>
    <t>M090300309</t>
  </si>
  <si>
    <t>TURBIDIMETRO LEITURA DIRETA 220 V</t>
  </si>
  <si>
    <t>M090300313</t>
  </si>
  <si>
    <t>TURBIDIMETRO NEFALOMETRICO C/5 ESC.</t>
  </si>
  <si>
    <t>M090400001</t>
  </si>
  <si>
    <t>M090400005</t>
  </si>
  <si>
    <t>M090400009</t>
  </si>
  <si>
    <t>M090400015</t>
  </si>
  <si>
    <t>TAMPA COM ARO EM CAIXA PLASTICA PARA HIDROMETRO</t>
  </si>
  <si>
    <t>M090400018</t>
  </si>
  <si>
    <t>TAMPA EM CAIXA PLASTICA PARA HIDROMETRO</t>
  </si>
  <si>
    <t>M090400019</t>
  </si>
  <si>
    <t>ARO COM TAMPA TRANSPARENTE EM CAIXA PLASTICA PARA HIDROMETRO</t>
  </si>
  <si>
    <t>M090400020</t>
  </si>
  <si>
    <t>KIT CAVALETE EMBASA</t>
  </si>
  <si>
    <t>M090400023</t>
  </si>
  <si>
    <t>HASTE PARA OBSTRUCAO DE AGUA (CHIBAGUA)</t>
  </si>
  <si>
    <t>M090400026</t>
  </si>
  <si>
    <t>CAPSULA CHIBAGUA</t>
  </si>
  <si>
    <t>M090400030</t>
  </si>
  <si>
    <t>M100010020</t>
  </si>
  <si>
    <t>M100010040</t>
  </si>
  <si>
    <t>M100010100</t>
  </si>
  <si>
    <t>M100010140</t>
  </si>
  <si>
    <t>M100040001</t>
  </si>
  <si>
    <t>M100040020</t>
  </si>
  <si>
    <t>M100040040</t>
  </si>
  <si>
    <t>M100040060</t>
  </si>
  <si>
    <t>M100040080</t>
  </si>
  <si>
    <t>M100040100</t>
  </si>
  <si>
    <t>M100040120</t>
  </si>
  <si>
    <t>M100040140</t>
  </si>
  <si>
    <t>M100040160</t>
  </si>
  <si>
    <t>M100040180</t>
  </si>
  <si>
    <t>M100040200</t>
  </si>
  <si>
    <t>M100040220</t>
  </si>
  <si>
    <t>M100040240</t>
  </si>
  <si>
    <t>M100040260</t>
  </si>
  <si>
    <t>M100040280</t>
  </si>
  <si>
    <t>M100040300</t>
  </si>
  <si>
    <t>M100050001</t>
  </si>
  <si>
    <t>ALCA DUPLA PREFORMADA DE DISTRIBUICAO EM ALUMINIO 1/0AWG</t>
  </si>
  <si>
    <t>M100050010</t>
  </si>
  <si>
    <t>ALCA DUPLA PREFORMADA DE DISTRIBUICAO EM ALUMINIO 2AWG</t>
  </si>
  <si>
    <t>M100050020</t>
  </si>
  <si>
    <t>ALCA DUPLA PREFORMADA DE DISTRIBUICAO EM ALUMINIO 2/0AWG</t>
  </si>
  <si>
    <t>M100050030</t>
  </si>
  <si>
    <t>ALCA DUPLA PREFORMADA DE DISTRIBUICAO EM ALUMINIO 3/0AWG</t>
  </si>
  <si>
    <t>M100050040</t>
  </si>
  <si>
    <t>ALCA DUPLA PREFORMADA DE DISTRIBUICAO EM ALUMINIO 4AWG</t>
  </si>
  <si>
    <t>M100050050</t>
  </si>
  <si>
    <t>ALCA DUPLA PREFORMADA DE DISTRIBUICAO EM ALUMINIO 4/0AWG</t>
  </si>
  <si>
    <t>M100050060</t>
  </si>
  <si>
    <t>ALCA DUPLA PREFORMADA DE DISTRIBUICAO EM COBRE 1/0AWG</t>
  </si>
  <si>
    <t>M100050070</t>
  </si>
  <si>
    <t>ALCA DUPLA PREFORMADA DE DISTRIBUICAO EM COBRE 2AWG</t>
  </si>
  <si>
    <t>M100050080</t>
  </si>
  <si>
    <t>ALCA DUPLA PREFORMADA DE DISTRIBUICAO EM COBRE 2/0AWG</t>
  </si>
  <si>
    <t>M100050090</t>
  </si>
  <si>
    <t>ALCA DUPLA PREFORMADA DE DISTRIBUICAO EM COBRE 3/0AWG</t>
  </si>
  <si>
    <t>M100050100</t>
  </si>
  <si>
    <t>ALCA DUPLA PREFORMADA DE DISTRIBUICAO EM COBRE 4AWG</t>
  </si>
  <si>
    <t>M100050110</t>
  </si>
  <si>
    <t>ALCA DUPLA PREFORMADA DE DISTRIBUICAO EM COBRE 4/0AWG</t>
  </si>
  <si>
    <t>M100050120</t>
  </si>
  <si>
    <t>ALCA PREFORMADA DE DISTRIBUICAO EM ALUMINIO 1/0AWG</t>
  </si>
  <si>
    <t>M100050130</t>
  </si>
  <si>
    <t>ALCA PREFORMADA DE DISTRIBUICAO EM ALUMINIO 2AWG</t>
  </si>
  <si>
    <t>M100050140</t>
  </si>
  <si>
    <t>ALCA PREFORMADA DE DISTRIBUICAO EM ALUMINIO 2/0AWG</t>
  </si>
  <si>
    <t>M100050150</t>
  </si>
  <si>
    <t>ALCA PREFORMADA DE DISTRIBUICAO EM ALUMINIO 3/0AWG</t>
  </si>
  <si>
    <t>M100050160</t>
  </si>
  <si>
    <t>ALCA PREFORMADA DE DISTRIBUICAO EM ALUMINIO 4AWG</t>
  </si>
  <si>
    <t>M100050170</t>
  </si>
  <si>
    <t>ALCA PREFORMADA DE DISTRIBUICAO EM ALUMINIO 4/0AWG</t>
  </si>
  <si>
    <t>M100050180</t>
  </si>
  <si>
    <t>ALCA PREFORMADA DE DISTRIBUICAO EM COBRE 1/0AWG</t>
  </si>
  <si>
    <t>M100050190</t>
  </si>
  <si>
    <t>ALCA PREFORMADA DE DISTRIBUICAO EM COBRE 2AWG</t>
  </si>
  <si>
    <t>M100050200</t>
  </si>
  <si>
    <t>ALCA PREFORMADA DE DISTRIBUICAO EM COBRE 2/0AWG</t>
  </si>
  <si>
    <t>M100050210</t>
  </si>
  <si>
    <t>ALCA PREFORMADA DE DISTRIBUICAO EM COBRE 3/0AWG</t>
  </si>
  <si>
    <t>M100050220</t>
  </si>
  <si>
    <t>ALCA PREFORMADA DE DISTRIBUICAO EM COBRE 4AWG</t>
  </si>
  <si>
    <t>M100050230</t>
  </si>
  <si>
    <t>ALCA PREFORMADA DE DISTRIBUICAO EM COBRE 4/0AWG</t>
  </si>
  <si>
    <t>M100050240</t>
  </si>
  <si>
    <t>ALCA PREFORMADA OLHA P/ DISTRIBUICAO EM ALUMINIO 1/0AWG</t>
  </si>
  <si>
    <t>M100050250</t>
  </si>
  <si>
    <t>ALCA PREFORMADA OLHA P/ DISTRIBUICAO EM ALUMINIO 2AWG</t>
  </si>
  <si>
    <t>M100050260</t>
  </si>
  <si>
    <t>ALCA PREFORMADA OLHA P/ DISTRIBUICAO EM ALUMINIO 2/0AWG</t>
  </si>
  <si>
    <t>M100050270</t>
  </si>
  <si>
    <t>ALCA PREFORMADA OLHA P/ DISTRIBUICAO EM ALUMINIO 3/0AWG</t>
  </si>
  <si>
    <t>M100050280</t>
  </si>
  <si>
    <t>ALCA PREFORMADA OLHA P/ DISTRIBUICAO EM ALUMINIO 4AWG</t>
  </si>
  <si>
    <t>M100050290</t>
  </si>
  <si>
    <t>ALCA PREFORMADA OLHA P/ DISTRIBUICAO EM ALUMINIO 4/0AWG</t>
  </si>
  <si>
    <t>M100050300</t>
  </si>
  <si>
    <t>ALCA PREFORMADA OLHA P/ DISTRIBUICAO EM COBRE 1/0AWG</t>
  </si>
  <si>
    <t>M100050310</t>
  </si>
  <si>
    <t>ALCA PREFORMADA OLHA P/ DISTRIBUICAO EM COBRE 2AWG</t>
  </si>
  <si>
    <t>M100050320</t>
  </si>
  <si>
    <t>ALCA PREFORMADA OLHA P/ DISTRIBUICAO EM COBRE 2/0AWG</t>
  </si>
  <si>
    <t>M100050330</t>
  </si>
  <si>
    <t>ALCA PREFORMADA OLHA P/ DISTRIBUICAO EM COBRE 3/0AWG</t>
  </si>
  <si>
    <t>M100050340</t>
  </si>
  <si>
    <t>ALCA PREFORMADA OLHA P/ DISTRIBUICAO EM COBRE 4AWG</t>
  </si>
  <si>
    <t>M100050350</t>
  </si>
  <si>
    <t>ALCA PREFORMADA OLHA P/ DISTRIBUICAO EM COBRE 4/0AWG</t>
  </si>
  <si>
    <t>M100050360</t>
  </si>
  <si>
    <t>ALCA PREFORMADA P/ CABOS DE ACO 1/4"</t>
  </si>
  <si>
    <t>M100050370</t>
  </si>
  <si>
    <t>ALCA PREFORMADA P/ CABOS DE ACO 5/16"</t>
  </si>
  <si>
    <t>M100050380</t>
  </si>
  <si>
    <t>ALCA PREFORMADA P/ CABOS DE ACO 3/8"</t>
  </si>
  <si>
    <t>M100100001</t>
  </si>
  <si>
    <t>ALICATE P/ MOLDE DE SOLDA EXOTERMICA</t>
  </si>
  <si>
    <t>M100100120</t>
  </si>
  <si>
    <t>M100150001</t>
  </si>
  <si>
    <t>M100200001</t>
  </si>
  <si>
    <t>ARAME GALV., 12MSG</t>
  </si>
  <si>
    <t>M100200010</t>
  </si>
  <si>
    <t>ARAME GALV., 14MSG</t>
  </si>
  <si>
    <t>M100200020</t>
  </si>
  <si>
    <t>ARAME GALV. 12 BWG</t>
  </si>
  <si>
    <t>M100250001</t>
  </si>
  <si>
    <t>ARMACAO SECUNDARIA, C/ HASTE E ISOLADOR, 1 ELEMENTO</t>
  </si>
  <si>
    <t>M100250010</t>
  </si>
  <si>
    <t>ARMACAO SECUNDARIA, C/ HASTE E ISOLADORES, 2 ELEMENTOS</t>
  </si>
  <si>
    <t>M100250020</t>
  </si>
  <si>
    <t>ARMACAO SECUNDARIA, C/ HASTE E ISOLADORES, 3 ELEMENTOS</t>
  </si>
  <si>
    <t>M100250030</t>
  </si>
  <si>
    <t>ARMACAO SECUNDARIA, C/ HASTE E ISOLADORES, 4 ELEMENTOS</t>
  </si>
  <si>
    <t>M100300010</t>
  </si>
  <si>
    <t>ARRUELA LISA, GALV., 3/8"</t>
  </si>
  <si>
    <t>M100300020</t>
  </si>
  <si>
    <t>ARRUELA LISA, GALV., 1/2"</t>
  </si>
  <si>
    <t>M100300030</t>
  </si>
  <si>
    <t>ARRUELA LISA, GALV., 5/8"</t>
  </si>
  <si>
    <t>M100300040</t>
  </si>
  <si>
    <t>ARRUELA LISA, GALV., 3/4"</t>
  </si>
  <si>
    <t>M100300050</t>
  </si>
  <si>
    <t>ARRUELA LISA, GALV., 1"</t>
  </si>
  <si>
    <t>M100300060</t>
  </si>
  <si>
    <t>ARRUELA LISA, GALV., 1 1/4"</t>
  </si>
  <si>
    <t>M100300070</t>
  </si>
  <si>
    <t>ARRUELA LISA, GALV., 1 1/2"</t>
  </si>
  <si>
    <t>M100300090</t>
  </si>
  <si>
    <t>ARRUELA PRESSAO, GALV., 1/2"</t>
  </si>
  <si>
    <t>M100300100</t>
  </si>
  <si>
    <t>ARRUELA PRESSAO, GALV., 5/8"</t>
  </si>
  <si>
    <t>M100300110</t>
  </si>
  <si>
    <t>ARRUELA PRESSAO, GALV., 3/4"</t>
  </si>
  <si>
    <t>M100300120</t>
  </si>
  <si>
    <t>ARRUELA PRESSAO, GALV., 1"</t>
  </si>
  <si>
    <t>M100300130</t>
  </si>
  <si>
    <t>ARRUELA PRESSAO, GALV., 1 1/4"</t>
  </si>
  <si>
    <t>M100300140</t>
  </si>
  <si>
    <t>ARRUELA PRESSAO, GALV., 1 1/2"</t>
  </si>
  <si>
    <t>M100300150</t>
  </si>
  <si>
    <t>M100300160</t>
  </si>
  <si>
    <t>ARRUELA QUADRADA, GALV., 3/8"</t>
  </si>
  <si>
    <t>M100300170</t>
  </si>
  <si>
    <t>ARRUELA QUADRADA, GALV., 1/2"</t>
  </si>
  <si>
    <t>M100300180</t>
  </si>
  <si>
    <t>ARRUELA QUADRADA, GALV., 5/8"</t>
  </si>
  <si>
    <t>M100300190</t>
  </si>
  <si>
    <t>ARRUELA QUADRADA, GALV., 3/4"</t>
  </si>
  <si>
    <t>M100300200</t>
  </si>
  <si>
    <t>ARRUELA QUADRADA, GALV., 1"</t>
  </si>
  <si>
    <t>M100300210</t>
  </si>
  <si>
    <t>ARRUELA QUADRADA, GALV., 1 1/4"</t>
  </si>
  <si>
    <t>M100300220</t>
  </si>
  <si>
    <t>ARRUELA QUADRADA, GALV., 1 1/2"</t>
  </si>
  <si>
    <t>M100350001</t>
  </si>
  <si>
    <t>BALANCEADOR P/ GRAMPO "C"</t>
  </si>
  <si>
    <t>M100400001</t>
  </si>
  <si>
    <t>M100400020</t>
  </si>
  <si>
    <t>M100400040</t>
  </si>
  <si>
    <t>M100400060</t>
  </si>
  <si>
    <t>M100400080</t>
  </si>
  <si>
    <t>M100400100</t>
  </si>
  <si>
    <t>M100400120</t>
  </si>
  <si>
    <t>M100400130</t>
  </si>
  <si>
    <t>M100400140</t>
  </si>
  <si>
    <t>M100400150</t>
  </si>
  <si>
    <t>M100400160</t>
  </si>
  <si>
    <t>M100400170</t>
  </si>
  <si>
    <t>M100400180</t>
  </si>
  <si>
    <t>M100400190</t>
  </si>
  <si>
    <t>M100400200</t>
  </si>
  <si>
    <t>M100400210</t>
  </si>
  <si>
    <t>M100400220</t>
  </si>
  <si>
    <t>M100400230</t>
  </si>
  <si>
    <t>M100450001</t>
  </si>
  <si>
    <t>M100500001</t>
  </si>
  <si>
    <t>BASE P/ FUSIVEIS DIAZED 2-25A</t>
  </si>
  <si>
    <t>M100500010</t>
  </si>
  <si>
    <t>BASE P/ FUSIVEIS DIAZED 35-63A</t>
  </si>
  <si>
    <t>M100500020</t>
  </si>
  <si>
    <t>BASE P/ FUSIVEIS DIAZED 80-100A</t>
  </si>
  <si>
    <t>M100500030</t>
  </si>
  <si>
    <t>BASE P/ FUSIVEL NH 00</t>
  </si>
  <si>
    <t>M100500040</t>
  </si>
  <si>
    <t>BASE P/ FUSIVEL NH 000</t>
  </si>
  <si>
    <t>M100500050</t>
  </si>
  <si>
    <t>BASE P/ FUSIVEL NH 1</t>
  </si>
  <si>
    <t>M100500060</t>
  </si>
  <si>
    <t>BASE P/ FUSIVEL NH 2</t>
  </si>
  <si>
    <t>M100500070</t>
  </si>
  <si>
    <t>BASE P/ FUSIVEL NH 3</t>
  </si>
  <si>
    <t>M100500080</t>
  </si>
  <si>
    <t>BASE P/ FUSIVEL NH 4</t>
  </si>
  <si>
    <t>M100500090</t>
  </si>
  <si>
    <t>M100500100</t>
  </si>
  <si>
    <t>BASE P/ RELE FOTOELETRICO</t>
  </si>
  <si>
    <t>M100500110</t>
  </si>
  <si>
    <t>M100550000</t>
  </si>
  <si>
    <t>BOTOEIRA TIPO QUEBRA VIDRO</t>
  </si>
  <si>
    <t>M100550001</t>
  </si>
  <si>
    <t>BOTOEIRA DE COMANDO C/RETENCAO, 10A,400V</t>
  </si>
  <si>
    <t>M100550010</t>
  </si>
  <si>
    <t>BOTOEIRA DE COMANDO S/ RETENCAO, 10A, 400V, CONTATO NA</t>
  </si>
  <si>
    <t>M100550020</t>
  </si>
  <si>
    <t>BOTOEIRA DE COMANDO S/ RETENCAO, 10A, 400V, CONTATO NF</t>
  </si>
  <si>
    <t>M100600001</t>
  </si>
  <si>
    <t>BOX, CURVO EM ALUMINIO, 1/2"</t>
  </si>
  <si>
    <t>M100600010</t>
  </si>
  <si>
    <t>BOX, CURVO EM ALUMINIO, 3/4"</t>
  </si>
  <si>
    <t>M100600020</t>
  </si>
  <si>
    <t>BOX, CURVO EM ALUMINIO, 1"</t>
  </si>
  <si>
    <t>M100600030</t>
  </si>
  <si>
    <t>BOX, CURVO EM ALUMINIO, 1 1/2"</t>
  </si>
  <si>
    <t>M100600040</t>
  </si>
  <si>
    <t>BOX, CURVO EM ALUMINIO, 2"</t>
  </si>
  <si>
    <t>M100600050</t>
  </si>
  <si>
    <t>BOX, CURVO EM ALUMINIO, 2 1/2"</t>
  </si>
  <si>
    <t>M100600060</t>
  </si>
  <si>
    <t>BOX, CURVO EM ALUMINIO, 3"</t>
  </si>
  <si>
    <t>M100600070</t>
  </si>
  <si>
    <t>BOX, CURVO EM ALUMINIO, 3 1/2"</t>
  </si>
  <si>
    <t>M100600080</t>
  </si>
  <si>
    <t>BOX, CURVO EM ALUMINIO, 4"</t>
  </si>
  <si>
    <t>M100600090</t>
  </si>
  <si>
    <t>BOX, CURVO EM LATAO, 1/2"</t>
  </si>
  <si>
    <t>M100600100</t>
  </si>
  <si>
    <t>BOX, CURVO EM LATAO, 3/4"</t>
  </si>
  <si>
    <t>M100600110</t>
  </si>
  <si>
    <t>BOX, CURVO EM LATAO, 1"</t>
  </si>
  <si>
    <t>M100600120</t>
  </si>
  <si>
    <t>BOX, CURVO EM LATAO, 1 1/2"</t>
  </si>
  <si>
    <t>M100600130</t>
  </si>
  <si>
    <t>BOX, CURVO EM LATAO, 2"</t>
  </si>
  <si>
    <t>M100600140</t>
  </si>
  <si>
    <t>BOX, CURVO EM LATAO, 2 1/2"</t>
  </si>
  <si>
    <t>M100600150</t>
  </si>
  <si>
    <t>BOX, CURVO EM LATAO, 3"</t>
  </si>
  <si>
    <t>M100600160</t>
  </si>
  <si>
    <t>BOX, CURVO EM LATAO, 3 1/2"</t>
  </si>
  <si>
    <t>M100600170</t>
  </si>
  <si>
    <t>BOX, CURVO EM LATAO, 4"</t>
  </si>
  <si>
    <t>M100600180</t>
  </si>
  <si>
    <t>BOX, RETO EXTERNO EM ALUMINIO, 1/2"</t>
  </si>
  <si>
    <t>M100600190</t>
  </si>
  <si>
    <t>BOX, RETO EXTERNO EM ALUMINIO, 3/4"</t>
  </si>
  <si>
    <t>M100600200</t>
  </si>
  <si>
    <t>BOX, RETO EXTERNO EM ALUMINIO, 1"</t>
  </si>
  <si>
    <t>M100600210</t>
  </si>
  <si>
    <t>BOX, RETO EXTERNO EM ALUMINIO, 1 1/2"</t>
  </si>
  <si>
    <t>M100600220</t>
  </si>
  <si>
    <t>BOX, RETO EXTERNO EM ALUMINIO, 2"</t>
  </si>
  <si>
    <t>M100600230</t>
  </si>
  <si>
    <t>BOX, RETO EXTERNO EM ALUMINIO, 2 1/2"</t>
  </si>
  <si>
    <t>M100600240</t>
  </si>
  <si>
    <t>BOX, RETO EXTERNO EM ALUMINIO, 3"</t>
  </si>
  <si>
    <t>M100600250</t>
  </si>
  <si>
    <t>BOX, RETO EXTERNO EM ALUMINIO, 3 1/2"</t>
  </si>
  <si>
    <t>M100600260</t>
  </si>
  <si>
    <t>BOX, RETO EXTERNO EM ALUMINIO, 4"</t>
  </si>
  <si>
    <t>M100600270</t>
  </si>
  <si>
    <t>BOX, RETO EXTERNO EM LATAO, 1/2"</t>
  </si>
  <si>
    <t>M100600280</t>
  </si>
  <si>
    <t>BOX, RETO EXTERNO EM LATAO, 3/4"</t>
  </si>
  <si>
    <t>M100600290</t>
  </si>
  <si>
    <t>BOX, RETO EXTERNO EM LATAO, 1"</t>
  </si>
  <si>
    <t>M100600300</t>
  </si>
  <si>
    <t>BOX, RETO EXTERNO EM LATAO, 1 1/2"</t>
  </si>
  <si>
    <t>M100600310</t>
  </si>
  <si>
    <t>BOX, RETO EXTERNO EM LATAO, 2"</t>
  </si>
  <si>
    <t>M100600320</t>
  </si>
  <si>
    <t>BOX, RETO EXTERNO EM LATAO, 2 1/2"</t>
  </si>
  <si>
    <t>M100600330</t>
  </si>
  <si>
    <t>BOX, RETO EXTERNO EM LATAO, 3"</t>
  </si>
  <si>
    <t>M100600340</t>
  </si>
  <si>
    <t>BOX, RETO EXTERNO EM LATAO, 3 1/2"</t>
  </si>
  <si>
    <t>M100600350</t>
  </si>
  <si>
    <t>BOX, RETO EXTERNO EM LATAO, 4"</t>
  </si>
  <si>
    <t>M100600360</t>
  </si>
  <si>
    <t>BOX, RETO INTERNO EM ALUMINIO, 1/2"</t>
  </si>
  <si>
    <t>M100600370</t>
  </si>
  <si>
    <t>BOX, RETO INTERNO EM ALUMINIO, 3/4"</t>
  </si>
  <si>
    <t>M100600380</t>
  </si>
  <si>
    <t>BOX, RETO INTERNO EM ALUMINIO, 1"</t>
  </si>
  <si>
    <t>M100600390</t>
  </si>
  <si>
    <t>BOX, RETO INTERNO EM ALUMINIO, 1 1/2"</t>
  </si>
  <si>
    <t>M100600400</t>
  </si>
  <si>
    <t>BOX, RETO INTERNO EM ALUMINIO, 2"</t>
  </si>
  <si>
    <t>M100600410</t>
  </si>
  <si>
    <t>BOX, RETO INTERNO EM ALUMINIO, 2 1/2"</t>
  </si>
  <si>
    <t>M100600420</t>
  </si>
  <si>
    <t>BOX, RETO INTERNO EM ALUMINIO, 3"</t>
  </si>
  <si>
    <t>M100600430</t>
  </si>
  <si>
    <t>BOX, RETO INTERNO EM ALUMINIO, 3 1/2"</t>
  </si>
  <si>
    <t>M100600440</t>
  </si>
  <si>
    <t>BOX, RETO INTERNO EM ALUMINIO, 4"</t>
  </si>
  <si>
    <t>M100600450</t>
  </si>
  <si>
    <t>BOX, RETO INTERNO EM LATAO, 1/2"</t>
  </si>
  <si>
    <t>M100600460</t>
  </si>
  <si>
    <t>BOX, RETO INTERNO EM LATAO, 3/4"</t>
  </si>
  <si>
    <t>M100600470</t>
  </si>
  <si>
    <t>BOX, RETO INTERNO EM LATAO, 1"</t>
  </si>
  <si>
    <t>M100600480</t>
  </si>
  <si>
    <t>BOX, RETO INTERNO EM LATAO, 1 1/2"</t>
  </si>
  <si>
    <t>M100600490</t>
  </si>
  <si>
    <t>BOX, RETO INTERNO EM LATAO, 2"</t>
  </si>
  <si>
    <t>M100600500</t>
  </si>
  <si>
    <t>BOX, RETO INTERNO EM LATAO, 2 1/2"</t>
  </si>
  <si>
    <t>M100600510</t>
  </si>
  <si>
    <t>BOX, RETO INTERNO EM LATAO, 3"</t>
  </si>
  <si>
    <t>M100600520</t>
  </si>
  <si>
    <t>BOX, RETO INTERNO EM LATAO, 3 1/2"</t>
  </si>
  <si>
    <t>M100600530</t>
  </si>
  <si>
    <t>BOX, RETO INTERNO EM LATAO, 4"</t>
  </si>
  <si>
    <t>M100650001</t>
  </si>
  <si>
    <t>M100650010</t>
  </si>
  <si>
    <t>M100650020</t>
  </si>
  <si>
    <t>M100650030</t>
  </si>
  <si>
    <t>M100650040</t>
  </si>
  <si>
    <t>M100650050</t>
  </si>
  <si>
    <t>M100650060</t>
  </si>
  <si>
    <t>M100650070</t>
  </si>
  <si>
    <t>M100650080</t>
  </si>
  <si>
    <t>M100650090</t>
  </si>
  <si>
    <t>M100650100</t>
  </si>
  <si>
    <t>M100650110</t>
  </si>
  <si>
    <t>M100650120</t>
  </si>
  <si>
    <t>M100650130</t>
  </si>
  <si>
    <t>M100650140</t>
  </si>
  <si>
    <t>M100650150</t>
  </si>
  <si>
    <t>M100650160</t>
  </si>
  <si>
    <t>M100650170</t>
  </si>
  <si>
    <t>M100650180</t>
  </si>
  <si>
    <t>M100650190</t>
  </si>
  <si>
    <t>M100650200</t>
  </si>
  <si>
    <t>M100650210</t>
  </si>
  <si>
    <t>M100650220</t>
  </si>
  <si>
    <t>M100650230</t>
  </si>
  <si>
    <t>M100700001</t>
  </si>
  <si>
    <t>M100700010</t>
  </si>
  <si>
    <t>M100700020</t>
  </si>
  <si>
    <t>M100750001</t>
  </si>
  <si>
    <t>BUCHA DE NYLON P/ PARAFUSO, TIPO S-8</t>
  </si>
  <si>
    <t>M100750010</t>
  </si>
  <si>
    <t>BUCHA DE NYLON P/ PARAFUSO, TIPO S-10</t>
  </si>
  <si>
    <t>M100750020</t>
  </si>
  <si>
    <t>M100750040</t>
  </si>
  <si>
    <t>BUCHA DE REDUCAO EM ACO GALV.3/4" P/1/2"</t>
  </si>
  <si>
    <t>M100750050</t>
  </si>
  <si>
    <t>BUCHA DE REDUCAO EM ACO GALV. 1" P/ 3/4"</t>
  </si>
  <si>
    <t>M100750060</t>
  </si>
  <si>
    <t>BUCHA DE REDUCAO EM ACO GALV.1 1/2" P/1"</t>
  </si>
  <si>
    <t>M100750070</t>
  </si>
  <si>
    <t>BUCHA DE REDUCAO EM ACO GALV.2" P/1 1/2"</t>
  </si>
  <si>
    <t>M100750080</t>
  </si>
  <si>
    <t>BUCHA DE REDUCAO EM ACO GALV.2 1/2" P/2"</t>
  </si>
  <si>
    <t>M100750090</t>
  </si>
  <si>
    <t>BUCHA DE REDUCAO EM ACO GALV.3" P/2 1/2"</t>
  </si>
  <si>
    <t>M100750100</t>
  </si>
  <si>
    <t>BUCHA DE REDUCAO EM ACO GALV. DE 4" P/3"</t>
  </si>
  <si>
    <t>M100750110</t>
  </si>
  <si>
    <t>BUCHA E ARRUELA P/ ELETRODUTO, EM ACO GALV., 1/2"</t>
  </si>
  <si>
    <t>M100750120</t>
  </si>
  <si>
    <t>BUCHA E ARRUELA P/ ELETRODUTO, EM ACO GALV., 3/4"</t>
  </si>
  <si>
    <t>M100750130</t>
  </si>
  <si>
    <t>BUCHA E ARRUELA P/ ELETRODUTO, EM ACO GALV., 1"</t>
  </si>
  <si>
    <t>M100750140</t>
  </si>
  <si>
    <t>BUCHA E ARRUELA P/ ELETRODUTO, EM ACO GALV., 1 1/2"</t>
  </si>
  <si>
    <t>M100750150</t>
  </si>
  <si>
    <t>BUCHA E ARRUELA P/ ELETRODUTO, EM ACO GALV., 2"</t>
  </si>
  <si>
    <t>M100750160</t>
  </si>
  <si>
    <t>BUCHA E ARRUELA P/ ELETRODUTO, EM ACO GALV., 2 1/2"</t>
  </si>
  <si>
    <t>M100750170</t>
  </si>
  <si>
    <t>BUCHA E ARRUELA P/ ELETRODUTO, EM ACO GALV., 3"</t>
  </si>
  <si>
    <t>M100750180</t>
  </si>
  <si>
    <t>BUCHA E ARRUELA P/ ELETRODUTO, EM ACO GALV., 4"</t>
  </si>
  <si>
    <t>M100750190</t>
  </si>
  <si>
    <t>BUCHA E ARRUELA P/ ELETRODUTO, EM ALUMINIO, 1/2"</t>
  </si>
  <si>
    <t>M100750200</t>
  </si>
  <si>
    <t>BUCHA E ARRUELA P/ ELETRODUTO, EM ALUMINIO, 3/4"</t>
  </si>
  <si>
    <t>M100750210</t>
  </si>
  <si>
    <t>BUCHA E ARRUELA P/ ELETRODUTO, EM ALUMINIO, 1"</t>
  </si>
  <si>
    <t>M100750220</t>
  </si>
  <si>
    <t>BUCHA E ARRUELA P/ ELETRODUTO, EM ALUMINIO, 1 1/2"</t>
  </si>
  <si>
    <t>M100750230</t>
  </si>
  <si>
    <t>BUCHA E ARRUELA P/ ELETRODUTO, EM ALUMINIO, 2"</t>
  </si>
  <si>
    <t>M100750240</t>
  </si>
  <si>
    <t>BUCHA E ARRUELA P/ ELETRODUTO, EM ALUMINIO, 2 1/2"</t>
  </si>
  <si>
    <t>M100750250</t>
  </si>
  <si>
    <t>BUCHA E ARRUELA P/ ELETRODUTO, EM ALUMINIO, 3"</t>
  </si>
  <si>
    <t>M100750260</t>
  </si>
  <si>
    <t>BUCHA E ARRUELA P/ ELETRODUTO, EM ALUMINIO, 4"</t>
  </si>
  <si>
    <t>M100750270</t>
  </si>
  <si>
    <t>BUCHA E ARRUELA P/ ELETRODUTO, EM BAQUELITE, 1/2"</t>
  </si>
  <si>
    <t>M100750280</t>
  </si>
  <si>
    <t>BUCHA E ARRUELA P/ ELETRODUTO, EM BAQUELITE, 3/4"</t>
  </si>
  <si>
    <t>M100750290</t>
  </si>
  <si>
    <t>BUCHA E ARRUELA P/ ELETRODUTO, EM BAQUELITE, 1"</t>
  </si>
  <si>
    <t>M100750300</t>
  </si>
  <si>
    <t>BUCHA E ARRUELA P/ ELETRODUTO, EM BAQUELITE, 1 1/2"</t>
  </si>
  <si>
    <t>M100750310</t>
  </si>
  <si>
    <t>BUCHA E ARRUELA P/ ELETRODUTO, EM BAQUELITE, 2"</t>
  </si>
  <si>
    <t>M100750320</t>
  </si>
  <si>
    <t>BUCHA E ARRUELA P/ ELETRODUTO, EM BAQUELITE, 2 1/2"</t>
  </si>
  <si>
    <t>M100750330</t>
  </si>
  <si>
    <t>BUCHA E ARRUELA P/ ELETRODUTO, EM BAQUELITE, 3"</t>
  </si>
  <si>
    <t>M100750340</t>
  </si>
  <si>
    <t>BUCHA E ARRUELA P/ ELETRODUTO, EM BAQUELITE, 4"</t>
  </si>
  <si>
    <t>M100800001</t>
  </si>
  <si>
    <t>BUJAO CABECA QUADRADA EM ACO GALV., 1/2"</t>
  </si>
  <si>
    <t>M100800010</t>
  </si>
  <si>
    <t>BUJAO CABECA QUADRADA EM ACO GALV., 3/4"</t>
  </si>
  <si>
    <t>M100800020</t>
  </si>
  <si>
    <t>BUJAO CABECA QUADRADA EM ACO GALV., 1"</t>
  </si>
  <si>
    <t>M100800030</t>
  </si>
  <si>
    <t>BUJAO CABECA QUADRADA EM ACO GALV,1 1/2"</t>
  </si>
  <si>
    <t>M100800040</t>
  </si>
  <si>
    <t>BUJAO CABECA QUADRADA EM ACO GALV., 2"</t>
  </si>
  <si>
    <t>M100800050</t>
  </si>
  <si>
    <t>BUJAO CABECA QUADRADA EM ACO GALV,2 1/2"</t>
  </si>
  <si>
    <t>M100800060</t>
  </si>
  <si>
    <t>BUJAO CABECA QUADRADA EM ACO GALV., 3"</t>
  </si>
  <si>
    <t>M100800070</t>
  </si>
  <si>
    <t>BUJAO CABECA QUADRADA EM ACO GALV., 4"</t>
  </si>
  <si>
    <t>M100800080</t>
  </si>
  <si>
    <t>BUJAO CABECA QUADRADA EM ALUMINIO FUNDIDO, 1/2"</t>
  </si>
  <si>
    <t>M100800090</t>
  </si>
  <si>
    <t>BUJAO CABECA QUADRADA EM ALUMINIO FUNDIDO, 3/4"</t>
  </si>
  <si>
    <t>M100800100</t>
  </si>
  <si>
    <t>BUJAO CABECA QUADRADA EM ALUMINIO FUNDIDO, 1"</t>
  </si>
  <si>
    <t>M100800110</t>
  </si>
  <si>
    <t>BUJAO CABECA QUADRADA EM ALUMINIO FUNDIDO, 1 1/2"</t>
  </si>
  <si>
    <t>M100800120</t>
  </si>
  <si>
    <t>BUJAO CABECA QUADRADA EM ALUMINIO FUNDIDO, 2"</t>
  </si>
  <si>
    <t>M100800130</t>
  </si>
  <si>
    <t>BUJAO CABECA QUADRADA EM ALUMINIO FUNDIDO, 2 1/2"</t>
  </si>
  <si>
    <t>M100800140</t>
  </si>
  <si>
    <t>BUJAO CABECA QUADRADA EM ALUMINIO FUNDIDO, 3"</t>
  </si>
  <si>
    <t>M100800150</t>
  </si>
  <si>
    <t>BUJAO CABECA QUADRADA EM ALUMINIO FUNDIDO, 4"</t>
  </si>
  <si>
    <t>M100850001</t>
  </si>
  <si>
    <t>M100850010</t>
  </si>
  <si>
    <t>M100850020</t>
  </si>
  <si>
    <t>M100850030</t>
  </si>
  <si>
    <t>M100850040</t>
  </si>
  <si>
    <t>M100900140</t>
  </si>
  <si>
    <t>M100900150</t>
  </si>
  <si>
    <t>M100900160</t>
  </si>
  <si>
    <t>M100900170</t>
  </si>
  <si>
    <t>M100900180</t>
  </si>
  <si>
    <t>M100900190</t>
  </si>
  <si>
    <t>M100900200</t>
  </si>
  <si>
    <t>M100900210</t>
  </si>
  <si>
    <t>M100900220</t>
  </si>
  <si>
    <t>M100900230</t>
  </si>
  <si>
    <t>M100900240</t>
  </si>
  <si>
    <t>M100900250</t>
  </si>
  <si>
    <t>M100900260</t>
  </si>
  <si>
    <t>M100900270</t>
  </si>
  <si>
    <t>M100900280</t>
  </si>
  <si>
    <t>M100900290</t>
  </si>
  <si>
    <t>M100900300</t>
  </si>
  <si>
    <t>M100900310</t>
  </si>
  <si>
    <t>M100900320</t>
  </si>
  <si>
    <t>M100900330</t>
  </si>
  <si>
    <t>M100900340</t>
  </si>
  <si>
    <t>M100900350</t>
  </si>
  <si>
    <t>M100900360</t>
  </si>
  <si>
    <t>M100900370</t>
  </si>
  <si>
    <t>M100900380</t>
  </si>
  <si>
    <t>M100900390</t>
  </si>
  <si>
    <t>M100900400</t>
  </si>
  <si>
    <t>M100900410</t>
  </si>
  <si>
    <t>M100900420</t>
  </si>
  <si>
    <t>M100900430</t>
  </si>
  <si>
    <t>M100900440</t>
  </si>
  <si>
    <t>M100900450</t>
  </si>
  <si>
    <t>M100900460</t>
  </si>
  <si>
    <t>M100900470</t>
  </si>
  <si>
    <t>M100900480</t>
  </si>
  <si>
    <t>M100900490</t>
  </si>
  <si>
    <t>M100900500</t>
  </si>
  <si>
    <t>M100900510</t>
  </si>
  <si>
    <t>M100900520</t>
  </si>
  <si>
    <t>M100900530</t>
  </si>
  <si>
    <t>M100900540</t>
  </si>
  <si>
    <t>M100900550</t>
  </si>
  <si>
    <t>M100900560</t>
  </si>
  <si>
    <t>M100900570</t>
  </si>
  <si>
    <t>M100900580</t>
  </si>
  <si>
    <t>M100900590</t>
  </si>
  <si>
    <t>M100900600</t>
  </si>
  <si>
    <t>M100900610</t>
  </si>
  <si>
    <t>M100900620</t>
  </si>
  <si>
    <t>M100900630</t>
  </si>
  <si>
    <t>M100900640</t>
  </si>
  <si>
    <t>M100900650</t>
  </si>
  <si>
    <t>M100900660</t>
  </si>
  <si>
    <t>M100900670</t>
  </si>
  <si>
    <t>M100900680</t>
  </si>
  <si>
    <t>M100900690</t>
  </si>
  <si>
    <t>M100900700</t>
  </si>
  <si>
    <t>M100900710</t>
  </si>
  <si>
    <t>M100900720</t>
  </si>
  <si>
    <t>M100900730</t>
  </si>
  <si>
    <t>M100900740</t>
  </si>
  <si>
    <t>M100900750</t>
  </si>
  <si>
    <t>M100900760</t>
  </si>
  <si>
    <t>M100900770</t>
  </si>
  <si>
    <t>M100900780</t>
  </si>
  <si>
    <t>M100900790</t>
  </si>
  <si>
    <t>M100900800</t>
  </si>
  <si>
    <t>M100900810</t>
  </si>
  <si>
    <t>M100900820</t>
  </si>
  <si>
    <t>M100900830</t>
  </si>
  <si>
    <t>M100900840</t>
  </si>
  <si>
    <t>M100900850</t>
  </si>
  <si>
    <t>M100900860</t>
  </si>
  <si>
    <t>M100900870</t>
  </si>
  <si>
    <t>M100900880</t>
  </si>
  <si>
    <t>M100900890</t>
  </si>
  <si>
    <t>M100900900</t>
  </si>
  <si>
    <t>M100900910</t>
  </si>
  <si>
    <t>M100900920</t>
  </si>
  <si>
    <t>M100900930</t>
  </si>
  <si>
    <t>M100900940</t>
  </si>
  <si>
    <t>M100900950</t>
  </si>
  <si>
    <t>M100900960</t>
  </si>
  <si>
    <t>M100900970</t>
  </si>
  <si>
    <t>M100900980</t>
  </si>
  <si>
    <t>M100900990</t>
  </si>
  <si>
    <t>M100901000</t>
  </si>
  <si>
    <t>M100901010</t>
  </si>
  <si>
    <t>M100901020</t>
  </si>
  <si>
    <t>M100901030</t>
  </si>
  <si>
    <t>M100901040</t>
  </si>
  <si>
    <t>M100901050</t>
  </si>
  <si>
    <t>M100901060</t>
  </si>
  <si>
    <t>M100901070</t>
  </si>
  <si>
    <t>M100901080</t>
  </si>
  <si>
    <t>M100901090</t>
  </si>
  <si>
    <t>M100901100</t>
  </si>
  <si>
    <t>M100901110</t>
  </si>
  <si>
    <t>M100901120</t>
  </si>
  <si>
    <t>M100901130</t>
  </si>
  <si>
    <t>M100901140</t>
  </si>
  <si>
    <t>M100901150</t>
  </si>
  <si>
    <t>M100901160</t>
  </si>
  <si>
    <t>M100901170</t>
  </si>
  <si>
    <t>M100901180</t>
  </si>
  <si>
    <t>M100901190</t>
  </si>
  <si>
    <t>M100901200</t>
  </si>
  <si>
    <t>M100901210</t>
  </si>
  <si>
    <t>M100901220</t>
  </si>
  <si>
    <t>M100901230</t>
  </si>
  <si>
    <t>M100901240</t>
  </si>
  <si>
    <t>M100901250</t>
  </si>
  <si>
    <t>M100901260</t>
  </si>
  <si>
    <t>M100901270</t>
  </si>
  <si>
    <t>M100901280</t>
  </si>
  <si>
    <t>M100901290</t>
  </si>
  <si>
    <t>M100901300</t>
  </si>
  <si>
    <t>M100901310</t>
  </si>
  <si>
    <t>M100901320</t>
  </si>
  <si>
    <t>M100901330</t>
  </si>
  <si>
    <t>M100901340</t>
  </si>
  <si>
    <t>M100901350</t>
  </si>
  <si>
    <t>M100901360</t>
  </si>
  <si>
    <t>M100901370</t>
  </si>
  <si>
    <t>M100901380</t>
  </si>
  <si>
    <t>M100901390</t>
  </si>
  <si>
    <t>M100901400</t>
  </si>
  <si>
    <t>M100901410</t>
  </si>
  <si>
    <t>M100901420</t>
  </si>
  <si>
    <t>M100901430</t>
  </si>
  <si>
    <t>M100901440</t>
  </si>
  <si>
    <t>M100901450</t>
  </si>
  <si>
    <t>M100901460</t>
  </si>
  <si>
    <t>M100901470</t>
  </si>
  <si>
    <t>M100901480</t>
  </si>
  <si>
    <t>M100901490</t>
  </si>
  <si>
    <t>M100901500</t>
  </si>
  <si>
    <t>M100901510</t>
  </si>
  <si>
    <t>M100901520</t>
  </si>
  <si>
    <t>M100901530</t>
  </si>
  <si>
    <t>M100901540</t>
  </si>
  <si>
    <t>M100901550</t>
  </si>
  <si>
    <t>M100901560</t>
  </si>
  <si>
    <t>M100901570</t>
  </si>
  <si>
    <t>M100901580</t>
  </si>
  <si>
    <t>M100901590</t>
  </si>
  <si>
    <t>M100901600</t>
  </si>
  <si>
    <t>M100901610</t>
  </si>
  <si>
    <t>M100901620</t>
  </si>
  <si>
    <t>M100901630</t>
  </si>
  <si>
    <t>M100901640</t>
  </si>
  <si>
    <t>M100901650</t>
  </si>
  <si>
    <t>M100901660</t>
  </si>
  <si>
    <t>M100901670</t>
  </si>
  <si>
    <t>M100901680</t>
  </si>
  <si>
    <t>M100901690</t>
  </si>
  <si>
    <t>M100901700</t>
  </si>
  <si>
    <t>M100901710</t>
  </si>
  <si>
    <t>M100901720</t>
  </si>
  <si>
    <t>M100901730</t>
  </si>
  <si>
    <t>M100901740</t>
  </si>
  <si>
    <t>M100901750</t>
  </si>
  <si>
    <t>M100901760</t>
  </si>
  <si>
    <t>M100901770</t>
  </si>
  <si>
    <t>M100901780</t>
  </si>
  <si>
    <t>M100901790</t>
  </si>
  <si>
    <t>M100901800</t>
  </si>
  <si>
    <t>M100901810</t>
  </si>
  <si>
    <t>M100901820</t>
  </si>
  <si>
    <t>M100901830</t>
  </si>
  <si>
    <t>CABO NU DE ALUMINIO, CA, 1/0AWG</t>
  </si>
  <si>
    <t>M100901840</t>
  </si>
  <si>
    <t>CABO NU DE ALUMINIO, CA, 2AWG</t>
  </si>
  <si>
    <t>M100901850</t>
  </si>
  <si>
    <t>CABO NU DE ALUMINIO, CA, 2/0AWG</t>
  </si>
  <si>
    <t>M100901860</t>
  </si>
  <si>
    <t>CABO NU DE ALUMINIO, CA, 4AWG</t>
  </si>
  <si>
    <t>M100901870</t>
  </si>
  <si>
    <t>CABO NU DE ALUMINIO, CA, 4/0AWG</t>
  </si>
  <si>
    <t>M100901880</t>
  </si>
  <si>
    <t>CABO NU DE ALUMINIO, CAA, 1/0AWG</t>
  </si>
  <si>
    <t>M100901890</t>
  </si>
  <si>
    <t>CABO NU DE ALUMINIO, CAA, 2AWG</t>
  </si>
  <si>
    <t>M100901900</t>
  </si>
  <si>
    <t>CABO NU DE ALUMINIO, CAA, 2/0AWG</t>
  </si>
  <si>
    <t>M100901910</t>
  </si>
  <si>
    <t>CABO NU DE ALUMINIO, CAA, 4AWG</t>
  </si>
  <si>
    <t>M100901920</t>
  </si>
  <si>
    <t>CABO NU DE ALUMINIO, CAA, 4/0AWG</t>
  </si>
  <si>
    <t>M100950001</t>
  </si>
  <si>
    <t>M100950010</t>
  </si>
  <si>
    <t>M100950020</t>
  </si>
  <si>
    <t>M101000001</t>
  </si>
  <si>
    <t>CX. DE PASS. DE EMBUTIR EM FERRO ESMALTADO, 4"X2"</t>
  </si>
  <si>
    <t>M101000010</t>
  </si>
  <si>
    <t>CX. DE PASS. DE EMBUTIR EM FERRO ESMALTADO, QUADRADA, 4"X4"</t>
  </si>
  <si>
    <t>M101000020</t>
  </si>
  <si>
    <t>CX. DE PASS. DE EMBUTIR EM FERRO ESMALTADO, SEXTAVADA, 3"X3"</t>
  </si>
  <si>
    <t>M101000030</t>
  </si>
  <si>
    <t>CX. DE PASS. DE EMBUTIR EM FERRO ESMALTADO, OCTOGONAL, 4"X4"</t>
  </si>
  <si>
    <t>M101000040</t>
  </si>
  <si>
    <t>CX. DE PASS. DE EMBUTIR EM PVC, 4"X2"</t>
  </si>
  <si>
    <t>M101000050</t>
  </si>
  <si>
    <t>CX. DE PASS. DE EMBUTIR EM PVC, QUADRADA, 4"X4"</t>
  </si>
  <si>
    <t>M101000060</t>
  </si>
  <si>
    <t>CX. DE PASS. DE EMBUTIR EM PVC, SEXTAVADA, 3"X3"</t>
  </si>
  <si>
    <t>M101000070</t>
  </si>
  <si>
    <t>CX. DE PASS. DE EMBUTIR EM PVC, OCTOGONAL, 4"X4"</t>
  </si>
  <si>
    <t>M101000080</t>
  </si>
  <si>
    <t>M101000090</t>
  </si>
  <si>
    <t>M101000100</t>
  </si>
  <si>
    <t>M101000110</t>
  </si>
  <si>
    <t>M101000120</t>
  </si>
  <si>
    <t>M101000130</t>
  </si>
  <si>
    <t>M101000140</t>
  </si>
  <si>
    <t>M101000150</t>
  </si>
  <si>
    <t>M101000160</t>
  </si>
  <si>
    <t>M101000170</t>
  </si>
  <si>
    <t>M101050001</t>
  </si>
  <si>
    <t>M101100001</t>
  </si>
  <si>
    <t>M101100010</t>
  </si>
  <si>
    <t>M101100020</t>
  </si>
  <si>
    <t>M101100030</t>
  </si>
  <si>
    <t>M101150001</t>
  </si>
  <si>
    <t>CHAPA DE ESTAI P/ POSTE, ACO GALV.</t>
  </si>
  <si>
    <t>M101250001</t>
  </si>
  <si>
    <t>M101250010</t>
  </si>
  <si>
    <t>M101250020</t>
  </si>
  <si>
    <t>M101250030</t>
  </si>
  <si>
    <t>M101250040</t>
  </si>
  <si>
    <t>M101250050</t>
  </si>
  <si>
    <t>M101250060</t>
  </si>
  <si>
    <t>M101250070</t>
  </si>
  <si>
    <t>M101250080</t>
  </si>
  <si>
    <t>M101250090</t>
  </si>
  <si>
    <t>M101250100</t>
  </si>
  <si>
    <t>M101250110</t>
  </si>
  <si>
    <t>M101250120</t>
  </si>
  <si>
    <t>M101250130</t>
  </si>
  <si>
    <t>M101250140</t>
  </si>
  <si>
    <t>M101250150</t>
  </si>
  <si>
    <t>M101250160</t>
  </si>
  <si>
    <t>M101250170</t>
  </si>
  <si>
    <t>M101250180</t>
  </si>
  <si>
    <t>M101250190</t>
  </si>
  <si>
    <t>M101250200</t>
  </si>
  <si>
    <t>M101250210</t>
  </si>
  <si>
    <t>M101250220</t>
  </si>
  <si>
    <t>M101250230</t>
  </si>
  <si>
    <t>M101250240</t>
  </si>
  <si>
    <t>M101250250</t>
  </si>
  <si>
    <t>M101250260</t>
  </si>
  <si>
    <t>M101250270</t>
  </si>
  <si>
    <t>M101250280</t>
  </si>
  <si>
    <t>M101250290</t>
  </si>
  <si>
    <t>M101250300</t>
  </si>
  <si>
    <t>M101250310</t>
  </si>
  <si>
    <t>M101250320</t>
  </si>
  <si>
    <t>M101250330</t>
  </si>
  <si>
    <t>M101250340</t>
  </si>
  <si>
    <t>M101250350</t>
  </si>
  <si>
    <t>M101250360</t>
  </si>
  <si>
    <t>M101250370</t>
  </si>
  <si>
    <t>M101250380</t>
  </si>
  <si>
    <t>M101250390</t>
  </si>
  <si>
    <t>M101250400</t>
  </si>
  <si>
    <t>M101250410</t>
  </si>
  <si>
    <t>M101250420</t>
  </si>
  <si>
    <t>M101250430</t>
  </si>
  <si>
    <t>M101250440</t>
  </si>
  <si>
    <t>M101250450</t>
  </si>
  <si>
    <t>M101250460</t>
  </si>
  <si>
    <t>M101250470</t>
  </si>
  <si>
    <t>M101250480</t>
  </si>
  <si>
    <t>M101250490</t>
  </si>
  <si>
    <t>M101250500</t>
  </si>
  <si>
    <t>M101250510</t>
  </si>
  <si>
    <t>M101250520</t>
  </si>
  <si>
    <t>M101250530</t>
  </si>
  <si>
    <t>M101250540</t>
  </si>
  <si>
    <t>M101250550</t>
  </si>
  <si>
    <t>M101250560</t>
  </si>
  <si>
    <t>M101250570</t>
  </si>
  <si>
    <t>M101250580</t>
  </si>
  <si>
    <t>M101250590</t>
  </si>
  <si>
    <t>M101250600</t>
  </si>
  <si>
    <t>M101250610</t>
  </si>
  <si>
    <t>M101250620</t>
  </si>
  <si>
    <t>M101250630</t>
  </si>
  <si>
    <t>M101250640</t>
  </si>
  <si>
    <t>M101250650</t>
  </si>
  <si>
    <t>M101250660</t>
  </si>
  <si>
    <t>M101250670</t>
  </si>
  <si>
    <t>M101250680</t>
  </si>
  <si>
    <t>M101250690</t>
  </si>
  <si>
    <t>M101250700</t>
  </si>
  <si>
    <t>M101250710</t>
  </si>
  <si>
    <t>M101250720</t>
  </si>
  <si>
    <t>M101250730</t>
  </si>
  <si>
    <t>M101250740</t>
  </si>
  <si>
    <t>M101250750</t>
  </si>
  <si>
    <t>M101250760</t>
  </si>
  <si>
    <t>M101250770</t>
  </si>
  <si>
    <t>M101250780</t>
  </si>
  <si>
    <t>M101250790</t>
  </si>
  <si>
    <t>M101250800</t>
  </si>
  <si>
    <t>M101250810</t>
  </si>
  <si>
    <t>M101250820</t>
  </si>
  <si>
    <t>M101250830</t>
  </si>
  <si>
    <t>M101250840</t>
  </si>
  <si>
    <t>M101250850</t>
  </si>
  <si>
    <t>M101250860</t>
  </si>
  <si>
    <t>M101300001</t>
  </si>
  <si>
    <t>CHAVE SELETORA DE AMPERIMETRO, 10A, 600V</t>
  </si>
  <si>
    <t>M101300010</t>
  </si>
  <si>
    <t>CHAVE SELETORA DE VOLTIMETRO, 10A, 600V</t>
  </si>
  <si>
    <t>M101300020</t>
  </si>
  <si>
    <t>CHAVE-BOIA INFERIOR, TIPO "PERA"</t>
  </si>
  <si>
    <t>M101300030</t>
  </si>
  <si>
    <t>CHAVE-BOIA SUPERIOR TIPO "PERA"</t>
  </si>
  <si>
    <t>M101350001</t>
  </si>
  <si>
    <t>CHUMBADOR ROSCA EXTERNA, GALV., 1/4"</t>
  </si>
  <si>
    <t>M101350010</t>
  </si>
  <si>
    <t>CHUMBADOR ROSCA EXTERNA, GALV., 3/8"</t>
  </si>
  <si>
    <t>M101350020</t>
  </si>
  <si>
    <t>CHUMBADOR ROSCA EXTERNA, GALV., 1/2"</t>
  </si>
  <si>
    <t>M101350030</t>
  </si>
  <si>
    <t>CHUMBADOR ROSCA EXTERNA, GALV., 5/8"</t>
  </si>
  <si>
    <t>M101350040</t>
  </si>
  <si>
    <t>CHUMBADOR ROSCA EXTERNA, GALV., 3/4"</t>
  </si>
  <si>
    <t>M101350050</t>
  </si>
  <si>
    <t>CHUMBADOR ROSCA EXTERNA, GALV., 1"</t>
  </si>
  <si>
    <t>M101350060</t>
  </si>
  <si>
    <t>CHUMBADOR ROSCA EXTERNA, GALV., 1 1/2"</t>
  </si>
  <si>
    <t>M101350070</t>
  </si>
  <si>
    <t>CHUMBADOR ROSCA INTERNA, GALV., 1/4"</t>
  </si>
  <si>
    <t>M101350080</t>
  </si>
  <si>
    <t>CHUMBADOR ROSCA INTERNA, GALV., 3/8"</t>
  </si>
  <si>
    <t>M101350090</t>
  </si>
  <si>
    <t>CHUMBADOR ROSCA INTERNA, GALV., 1/2"</t>
  </si>
  <si>
    <t>M101350100</t>
  </si>
  <si>
    <t>CHUMBADOR ROSCA INTERNA, GALV., 5/8"</t>
  </si>
  <si>
    <t>M101350110</t>
  </si>
  <si>
    <t>CHUMBADOR ROSCA INTERNA, GALV., 3/4"</t>
  </si>
  <si>
    <t>M101350120</t>
  </si>
  <si>
    <t>CHUMBADOR ROSCA INTERNA, GALV., 1"</t>
  </si>
  <si>
    <t>M101350130</t>
  </si>
  <si>
    <t>CHUMBADOR ROSCA INTERNA, GALV., 1 1/2"</t>
  </si>
  <si>
    <t>M101400001</t>
  </si>
  <si>
    <t>M101400010</t>
  </si>
  <si>
    <t>M101400020</t>
  </si>
  <si>
    <t>M101400030</t>
  </si>
  <si>
    <t>M101400040</t>
  </si>
  <si>
    <t>M101400050</t>
  </si>
  <si>
    <t>M101400060</t>
  </si>
  <si>
    <t>M101400070</t>
  </si>
  <si>
    <t>M101400080</t>
  </si>
  <si>
    <t>M101450001</t>
  </si>
  <si>
    <t>M101450010</t>
  </si>
  <si>
    <t>M101450020</t>
  </si>
  <si>
    <t>CONDULETE A PROVA DE TEMPO EM ALUMINIO, C/ UMA ENTRADA (E), 1"</t>
  </si>
  <si>
    <t>M101450030</t>
  </si>
  <si>
    <t>M101450040</t>
  </si>
  <si>
    <t>CONDULETE A PROVA DE TEMPO EM ALUMINIO, C/ UMA ENTRADA (E), 2"</t>
  </si>
  <si>
    <t>M101450050</t>
  </si>
  <si>
    <t>M101450060</t>
  </si>
  <si>
    <t>CONDULETE A PROVA DE TEMPO EM ALUMINIO, C/ UMA ENTRADA (E), 3"</t>
  </si>
  <si>
    <t>M101450070</t>
  </si>
  <si>
    <t>CONDULETE A PROVA DE TEMPO EM ALUMINIO, C/ UMA ENTRADA (E), 4"</t>
  </si>
  <si>
    <t>M101450080</t>
  </si>
  <si>
    <t>M101450090</t>
  </si>
  <si>
    <t>M101450100</t>
  </si>
  <si>
    <t>M101450110</t>
  </si>
  <si>
    <t>M101450120</t>
  </si>
  <si>
    <t>M101450130</t>
  </si>
  <si>
    <t>M101450140</t>
  </si>
  <si>
    <t>M101450150</t>
  </si>
  <si>
    <t>M101450160</t>
  </si>
  <si>
    <t>M101450170</t>
  </si>
  <si>
    <t>M101450180</t>
  </si>
  <si>
    <t>M101450190</t>
  </si>
  <si>
    <t>M101450200</t>
  </si>
  <si>
    <t>M101450210</t>
  </si>
  <si>
    <t>M101450220</t>
  </si>
  <si>
    <t>M101450230</t>
  </si>
  <si>
    <t>M101450240</t>
  </si>
  <si>
    <t>M101450250</t>
  </si>
  <si>
    <t>M101450260</t>
  </si>
  <si>
    <t>M101450270</t>
  </si>
  <si>
    <t>M101450280</t>
  </si>
  <si>
    <t>M101450290</t>
  </si>
  <si>
    <t>M101450300</t>
  </si>
  <si>
    <t>M101450310</t>
  </si>
  <si>
    <t>M101450320</t>
  </si>
  <si>
    <t>CONDULETE A PROVA DE TEMPO EM PVC, C/ UMA ENTRADA (E), 1/2"</t>
  </si>
  <si>
    <t>M101450330</t>
  </si>
  <si>
    <t>CONDULETE A PROVA DE TEMPO EM PVC, C/ UMA ENTRADA (E), 3/4"</t>
  </si>
  <si>
    <t>M101450340</t>
  </si>
  <si>
    <t>CONDULETE A PROVA DE TEMPO EM PVC, C/ UMA ENTRADA (E), 1"</t>
  </si>
  <si>
    <t>M101450350</t>
  </si>
  <si>
    <t>M101450360</t>
  </si>
  <si>
    <t>M101450370</t>
  </si>
  <si>
    <t>M101450380</t>
  </si>
  <si>
    <t>M101450390</t>
  </si>
  <si>
    <t>M101450400</t>
  </si>
  <si>
    <t>CONDULETE A PROVA DE TEMPO EM PVC, C/ TRES ENTRADAS (T,TB), 1"</t>
  </si>
  <si>
    <t>M101450410</t>
  </si>
  <si>
    <t>M101450420</t>
  </si>
  <si>
    <t>M101450430</t>
  </si>
  <si>
    <t>CONDULETE A PROVA DE TEMPO EM PVC, C/ QUATRO ENTRADAS (X), 1"</t>
  </si>
  <si>
    <t>M101500001</t>
  </si>
  <si>
    <t>M101500010</t>
  </si>
  <si>
    <t>M101500020</t>
  </si>
  <si>
    <t>M101500030</t>
  </si>
  <si>
    <t>M101500040</t>
  </si>
  <si>
    <t>CONECTOR MACHO GIRATORIO, 3/4"</t>
  </si>
  <si>
    <t>M101500050</t>
  </si>
  <si>
    <t>CONECTOR MACHO GIRATORIO, 1"</t>
  </si>
  <si>
    <t>M101500060</t>
  </si>
  <si>
    <t>CONECTOR MACHO GIRATORIO, 1 1/2"</t>
  </si>
  <si>
    <t>M101500070</t>
  </si>
  <si>
    <t>CONECTOR MACHO GIRATORIO, 2"</t>
  </si>
  <si>
    <t>M101500080</t>
  </si>
  <si>
    <t>CONECTOR MACHO GIRATORIO, 2 1/2"</t>
  </si>
  <si>
    <t>M101500090</t>
  </si>
  <si>
    <t>CONECTOR MACHO GIRATORIO, 3"</t>
  </si>
  <si>
    <t>M101500110</t>
  </si>
  <si>
    <t>CONECTOR MACHO GIRATORIO, 4"</t>
  </si>
  <si>
    <t>M101500120</t>
  </si>
  <si>
    <t>M101500130</t>
  </si>
  <si>
    <t>M101500140</t>
  </si>
  <si>
    <t>M101500150</t>
  </si>
  <si>
    <t>M101550001</t>
  </si>
  <si>
    <t>CONJUNTO DE DOIS INTERRUPTORES MONOPOLARES, 250V, 10A</t>
  </si>
  <si>
    <t>M101550010</t>
  </si>
  <si>
    <t>CONJUNTO DE TRES INTERRUPTORES MONOPOLARES, 250V, 10A</t>
  </si>
  <si>
    <t>M101600001</t>
  </si>
  <si>
    <t>M101600010</t>
  </si>
  <si>
    <t>M101600020</t>
  </si>
  <si>
    <t>M101600030</t>
  </si>
  <si>
    <t>M101600040</t>
  </si>
  <si>
    <t>M101600050</t>
  </si>
  <si>
    <t>M101600060</t>
  </si>
  <si>
    <t>M101600070</t>
  </si>
  <si>
    <t>M101600080</t>
  </si>
  <si>
    <t>M101600090</t>
  </si>
  <si>
    <t>M101600100</t>
  </si>
  <si>
    <t>CONTATOR DE POTENCIA 9A, 120V</t>
  </si>
  <si>
    <t>M101600110</t>
  </si>
  <si>
    <t>CONTATOR DE POTENCIA 9A, 220V</t>
  </si>
  <si>
    <t>M101600120</t>
  </si>
  <si>
    <t>CONTATOR DE POTENCIA 9A, 380V</t>
  </si>
  <si>
    <t>M101600130</t>
  </si>
  <si>
    <t>CONTATOR DE POTENCIA 12A, 120V</t>
  </si>
  <si>
    <t>M101600140</t>
  </si>
  <si>
    <t>CONTATOR DE POTENCIA 12A, 220V</t>
  </si>
  <si>
    <t>M101600150</t>
  </si>
  <si>
    <t>CONTATOR DE POTENCIA 12A, 380V</t>
  </si>
  <si>
    <t>M101600160</t>
  </si>
  <si>
    <t>CONTATOR DE POTENCIA 16A, 120V</t>
  </si>
  <si>
    <t>M101600170</t>
  </si>
  <si>
    <t>CONTATOR DE POTENCIA 16A, 220V</t>
  </si>
  <si>
    <t>M101600180</t>
  </si>
  <si>
    <t>CONTATOR DE POTENCIA 16A, 380V</t>
  </si>
  <si>
    <t>M101600190</t>
  </si>
  <si>
    <t>CONTATOR DE POTENCIA 32A, 120V</t>
  </si>
  <si>
    <t>M101600200</t>
  </si>
  <si>
    <t>CONTATOR DE POTENCIA 32A, 220V</t>
  </si>
  <si>
    <t>M101600210</t>
  </si>
  <si>
    <t>CONTATOR DE POTENCIA 32A, 380V</t>
  </si>
  <si>
    <t>M101600220</t>
  </si>
  <si>
    <t>CONTATOR DE POTENCIA 38A, 120V</t>
  </si>
  <si>
    <t>M101600230</t>
  </si>
  <si>
    <t>CONTATOR DE POTENCIA 38A, 220V</t>
  </si>
  <si>
    <t>M101600240</t>
  </si>
  <si>
    <t>CONTATOR DE POTENCIA 38A, 380V</t>
  </si>
  <si>
    <t>M101600250</t>
  </si>
  <si>
    <t>CONTATOR DE POTENCIA 45A, 120V</t>
  </si>
  <si>
    <t>M101600260</t>
  </si>
  <si>
    <t>CONTATOR DE POTENCIA 45A, 220V</t>
  </si>
  <si>
    <t>M101600270</t>
  </si>
  <si>
    <t>CONTATOR DE POTENCIA 45A, 380V</t>
  </si>
  <si>
    <t>M101600280</t>
  </si>
  <si>
    <t>CONTATOR DE POTENCIA 63A, 120V</t>
  </si>
  <si>
    <t>M101600290</t>
  </si>
  <si>
    <t>CONTATOR DE POTENCIA 63A, 220V</t>
  </si>
  <si>
    <t>M101600300</t>
  </si>
  <si>
    <t>CONTATOR DE POTENCIA 63A, 380V</t>
  </si>
  <si>
    <t>M101600310</t>
  </si>
  <si>
    <t>CONTATOR DE POTENCIA 75A, 120V</t>
  </si>
  <si>
    <t>M101600320</t>
  </si>
  <si>
    <t>CONTATOR DE POTENCIA 75A, 220V</t>
  </si>
  <si>
    <t>M101600330</t>
  </si>
  <si>
    <t>CONTATOR DE POTENCIA 75A, 380V</t>
  </si>
  <si>
    <t>M101600340</t>
  </si>
  <si>
    <t>CONTATOR DE POTENCIA 85A, 120V</t>
  </si>
  <si>
    <t>M101600350</t>
  </si>
  <si>
    <t>CONTATOR DE POTENCIA 85A, 220V</t>
  </si>
  <si>
    <t>M101600360</t>
  </si>
  <si>
    <t>CONTATOR DE POTENCIA 85A, 380V</t>
  </si>
  <si>
    <t>M101600370</t>
  </si>
  <si>
    <t>CONTATOR DE POTENCIA 110A, 120V</t>
  </si>
  <si>
    <t>M101600380</t>
  </si>
  <si>
    <t>CONTATOR DE POTENCIA 110A, 220V</t>
  </si>
  <si>
    <t>M101600390</t>
  </si>
  <si>
    <t>CONTATOR DE POTENCIA 110A, 380V</t>
  </si>
  <si>
    <t>M101600400</t>
  </si>
  <si>
    <t>CONTATOR DE POTENCIA 140A, 120V</t>
  </si>
  <si>
    <t>M101600410</t>
  </si>
  <si>
    <t>CONTATOR DE POTENCIA 140A, 220V</t>
  </si>
  <si>
    <t>M101600420</t>
  </si>
  <si>
    <t>CONTATOR DE POTENCIA 140A, 380V</t>
  </si>
  <si>
    <t>M101600430</t>
  </si>
  <si>
    <t>CONTATOR DE POTENCIA 170A, 120V</t>
  </si>
  <si>
    <t>M101600440</t>
  </si>
  <si>
    <t>CONTATOR DE POTENCIA 170A, 220V</t>
  </si>
  <si>
    <t>M101600450</t>
  </si>
  <si>
    <t>CONTATOR DE POTENCIA 170A, 380V</t>
  </si>
  <si>
    <t>M101600460</t>
  </si>
  <si>
    <t>CONTATOR DE POTENCIA 205A, 120V</t>
  </si>
  <si>
    <t>M101600470</t>
  </si>
  <si>
    <t>CONTATOR DE POTENCIA 205A, 220V</t>
  </si>
  <si>
    <t>M101600480</t>
  </si>
  <si>
    <t>CONTATOR DE POTENCIA 205A, 380V</t>
  </si>
  <si>
    <t>M101600490</t>
  </si>
  <si>
    <t>CONTATOR DE POTENCIA 250A, 120V</t>
  </si>
  <si>
    <t>M101600500</t>
  </si>
  <si>
    <t>CONTATOR DE POTENCIA 250A, 220V</t>
  </si>
  <si>
    <t>M101600510</t>
  </si>
  <si>
    <t>CONTATOR DE POTENCIA 250A, 380V</t>
  </si>
  <si>
    <t>M101600520</t>
  </si>
  <si>
    <t>CONTATOR DE POTENCIA 300A, 120V</t>
  </si>
  <si>
    <t>M101600530</t>
  </si>
  <si>
    <t>CONTATOR DE POTENCIA 300A, 220V</t>
  </si>
  <si>
    <t>M101600540</t>
  </si>
  <si>
    <t>CONTATOR DE POTENCIA 300A, 380V</t>
  </si>
  <si>
    <t>M101600550</t>
  </si>
  <si>
    <t>CONTATOR DE POTENCIA 400A, 120V</t>
  </si>
  <si>
    <t>M101600560</t>
  </si>
  <si>
    <t>CONTATOR DE POTENCIA 400A, 220V</t>
  </si>
  <si>
    <t>M101600570</t>
  </si>
  <si>
    <t>CONTATOR DE POTENCIA 400A, 380V</t>
  </si>
  <si>
    <t>M101600580</t>
  </si>
  <si>
    <t>CONTATOR DE POTENCIA 475A, 120V</t>
  </si>
  <si>
    <t>M101600590</t>
  </si>
  <si>
    <t>CONTATOR DE POTENCIA 475A, 220V</t>
  </si>
  <si>
    <t>M101600600</t>
  </si>
  <si>
    <t>CONTATOR DE POTENCIA 475A, 380V</t>
  </si>
  <si>
    <t>M101600610</t>
  </si>
  <si>
    <t>CONTATOR DE POTENCIA 630A, 120V</t>
  </si>
  <si>
    <t>M101600620</t>
  </si>
  <si>
    <t>CONTATOR DE POTENCIA 630A, 220V</t>
  </si>
  <si>
    <t>M101600630</t>
  </si>
  <si>
    <t>CONTATOR DE POTENCIA 630A, 380V</t>
  </si>
  <si>
    <t>M101650001</t>
  </si>
  <si>
    <t>CORDOALHA DE ACO DE 7 FIOS, 3/16"</t>
  </si>
  <si>
    <t>M101650010</t>
  </si>
  <si>
    <t>CORDOALHA DE ACO DE 7 FIOS, 1/4"</t>
  </si>
  <si>
    <t>M101650020</t>
  </si>
  <si>
    <t>CORDOALHA DE ACO DE 7 FIOS, 5/16"</t>
  </si>
  <si>
    <t>M101650030</t>
  </si>
  <si>
    <t>CORDOALHA DE ACO DE 7 FIOS, 3/8"</t>
  </si>
  <si>
    <t>M101650096</t>
  </si>
  <si>
    <t>CABO DE COBRE NU 6MM2 - 14,00M/KG</t>
  </si>
  <si>
    <t>M101650097</t>
  </si>
  <si>
    <t>CABO DE COBRE NU 10MM2 - 11,00M/KG</t>
  </si>
  <si>
    <t>M101650098</t>
  </si>
  <si>
    <t>CABO DE COBRE NU 16MM2 - 7,04M/KG</t>
  </si>
  <si>
    <t>M101650099</t>
  </si>
  <si>
    <t>CABO DE COBRE NU 25MM2 - 7,79M/KG</t>
  </si>
  <si>
    <t>M101650100</t>
  </si>
  <si>
    <t>CABO DE COBRE NU 35MM2 - 3,25M/KG</t>
  </si>
  <si>
    <t>M101650101</t>
  </si>
  <si>
    <t>M101650102</t>
  </si>
  <si>
    <t>M101650103</t>
  </si>
  <si>
    <t>M101650104</t>
  </si>
  <si>
    <t>M101650105</t>
  </si>
  <si>
    <t>M101700001</t>
  </si>
  <si>
    <t>M101700010</t>
  </si>
  <si>
    <t>M101700020</t>
  </si>
  <si>
    <t>M101750001</t>
  </si>
  <si>
    <t>M101750010</t>
  </si>
  <si>
    <t>M101750020</t>
  </si>
  <si>
    <t>M101750030</t>
  </si>
  <si>
    <t>M101750040</t>
  </si>
  <si>
    <t>M101750050</t>
  </si>
  <si>
    <t>M101750060</t>
  </si>
  <si>
    <t>M101750070</t>
  </si>
  <si>
    <t>M101750080</t>
  </si>
  <si>
    <t>M101750090</t>
  </si>
  <si>
    <t>M101750100</t>
  </si>
  <si>
    <t>M101750110</t>
  </si>
  <si>
    <t>M101750120</t>
  </si>
  <si>
    <t>M101750130</t>
  </si>
  <si>
    <t>M101750140</t>
  </si>
  <si>
    <t>M101750150</t>
  </si>
  <si>
    <t>M101750160</t>
  </si>
  <si>
    <t>M101750170</t>
  </si>
  <si>
    <t>M101750180</t>
  </si>
  <si>
    <t>M101750190</t>
  </si>
  <si>
    <t>M101750200</t>
  </si>
  <si>
    <t>M101750210</t>
  </si>
  <si>
    <t>M101750220</t>
  </si>
  <si>
    <t>M101750230</t>
  </si>
  <si>
    <t>M101750240</t>
  </si>
  <si>
    <t>M101750250</t>
  </si>
  <si>
    <t>M101750260</t>
  </si>
  <si>
    <t>M101750270</t>
  </si>
  <si>
    <t>M101750280</t>
  </si>
  <si>
    <t>M101750290</t>
  </si>
  <si>
    <t>M101750300</t>
  </si>
  <si>
    <t>M101750310</t>
  </si>
  <si>
    <t>M101750320</t>
  </si>
  <si>
    <t>M101750330</t>
  </si>
  <si>
    <t>M101750340</t>
  </si>
  <si>
    <t>M101750350</t>
  </si>
  <si>
    <t>M101750360</t>
  </si>
  <si>
    <t>M101750370</t>
  </si>
  <si>
    <t>M101750380</t>
  </si>
  <si>
    <t>M101750390</t>
  </si>
  <si>
    <t>M101800001</t>
  </si>
  <si>
    <t>M101800010</t>
  </si>
  <si>
    <t>M101800020</t>
  </si>
  <si>
    <t>M101800030</t>
  </si>
  <si>
    <t>M101800040</t>
  </si>
  <si>
    <t>M101800050</t>
  </si>
  <si>
    <t>M101800060</t>
  </si>
  <si>
    <t>M101800070</t>
  </si>
  <si>
    <t>M101800080</t>
  </si>
  <si>
    <t>M101800090</t>
  </si>
  <si>
    <t>M101800100</t>
  </si>
  <si>
    <t>M101800110</t>
  </si>
  <si>
    <t>M101800120</t>
  </si>
  <si>
    <t>M101800130</t>
  </si>
  <si>
    <t>M101800140</t>
  </si>
  <si>
    <t>M101800150</t>
  </si>
  <si>
    <t>M101800160</t>
  </si>
  <si>
    <t>M101800170</t>
  </si>
  <si>
    <t>M101800180</t>
  </si>
  <si>
    <t>M101800190</t>
  </si>
  <si>
    <t>M101800200</t>
  </si>
  <si>
    <t>M101800210</t>
  </si>
  <si>
    <t>M101800220</t>
  </si>
  <si>
    <t>M101800230</t>
  </si>
  <si>
    <t>M101800240</t>
  </si>
  <si>
    <t>M101800250</t>
  </si>
  <si>
    <t>M101800260</t>
  </si>
  <si>
    <t>M101800270</t>
  </si>
  <si>
    <t>M101800280</t>
  </si>
  <si>
    <t>M101800290</t>
  </si>
  <si>
    <t>M101800300</t>
  </si>
  <si>
    <t>M101800310</t>
  </si>
  <si>
    <t>M101800320</t>
  </si>
  <si>
    <t>M101800330</t>
  </si>
  <si>
    <t>M101800340</t>
  </si>
  <si>
    <t>M101800350</t>
  </si>
  <si>
    <t>M101800360</t>
  </si>
  <si>
    <t>M101800370</t>
  </si>
  <si>
    <t>M101800380</t>
  </si>
  <si>
    <t>M101800390</t>
  </si>
  <si>
    <t>M101800400</t>
  </si>
  <si>
    <t>M101800410</t>
  </si>
  <si>
    <t>M101800420</t>
  </si>
  <si>
    <t>M101800430</t>
  </si>
  <si>
    <t>M101800440</t>
  </si>
  <si>
    <t>M101800450</t>
  </si>
  <si>
    <t>M101800460</t>
  </si>
  <si>
    <t>M101800470</t>
  </si>
  <si>
    <t>M101800480</t>
  </si>
  <si>
    <t>M101800490</t>
  </si>
  <si>
    <t>M101800500</t>
  </si>
  <si>
    <t>M101800510</t>
  </si>
  <si>
    <t>M101800520</t>
  </si>
  <si>
    <t>M101800530</t>
  </si>
  <si>
    <t>M101800540</t>
  </si>
  <si>
    <t>M101800550</t>
  </si>
  <si>
    <t>M101800560</t>
  </si>
  <si>
    <t>M101800570</t>
  </si>
  <si>
    <t>M101800580</t>
  </si>
  <si>
    <t>M101800590</t>
  </si>
  <si>
    <t>M101800600</t>
  </si>
  <si>
    <t>M101800610</t>
  </si>
  <si>
    <t>M101800620</t>
  </si>
  <si>
    <t>M101800630</t>
  </si>
  <si>
    <t>M101800640</t>
  </si>
  <si>
    <t>M101800650</t>
  </si>
  <si>
    <t>M101800660</t>
  </si>
  <si>
    <t>M101800670</t>
  </si>
  <si>
    <t>M101800680</t>
  </si>
  <si>
    <t>M101800690</t>
  </si>
  <si>
    <t>M101800700</t>
  </si>
  <si>
    <t>M101800710</t>
  </si>
  <si>
    <t>M101800720</t>
  </si>
  <si>
    <t>M101800730</t>
  </si>
  <si>
    <t>M101800740</t>
  </si>
  <si>
    <t>M101800750</t>
  </si>
  <si>
    <t>M101800760</t>
  </si>
  <si>
    <t>M101800770</t>
  </si>
  <si>
    <t>M101800780</t>
  </si>
  <si>
    <t>M101800790</t>
  </si>
  <si>
    <t>M101800800</t>
  </si>
  <si>
    <t>M101800810</t>
  </si>
  <si>
    <t>M101800820</t>
  </si>
  <si>
    <t>M101800830</t>
  </si>
  <si>
    <t>M101800840</t>
  </si>
  <si>
    <t>M101800850</t>
  </si>
  <si>
    <t>M101800860</t>
  </si>
  <si>
    <t>M101800870</t>
  </si>
  <si>
    <t>M101800880</t>
  </si>
  <si>
    <t>M101850001</t>
  </si>
  <si>
    <t>M101850010</t>
  </si>
  <si>
    <t>M101850020</t>
  </si>
  <si>
    <t>M101850030</t>
  </si>
  <si>
    <t>M101850040</t>
  </si>
  <si>
    <t>M101850050</t>
  </si>
  <si>
    <t>M101850060</t>
  </si>
  <si>
    <t>DISPOSITIVO DE SINALIZACAO DE COMANDO, C/ LAMPADA INCORPORADA,220V, AZUL</t>
  </si>
  <si>
    <t>M101850070</t>
  </si>
  <si>
    <t>M101850080</t>
  </si>
  <si>
    <t>M101850090</t>
  </si>
  <si>
    <t>M101950001</t>
  </si>
  <si>
    <t>ELETRODUTO FLEXIVEL SEALTUBE, 1/2"</t>
  </si>
  <si>
    <t>M101950010</t>
  </si>
  <si>
    <t>ELETRODUTO FLEXIVEL SEALTUBE, 3/4"</t>
  </si>
  <si>
    <t>M101950020</t>
  </si>
  <si>
    <t>ELETRODUTO FLEXIVEL SEALTUBE, 1"</t>
  </si>
  <si>
    <t>M101950030</t>
  </si>
  <si>
    <t>ELETRODUTO FLEXIVEL SEALTUBE, 1 1/2"</t>
  </si>
  <si>
    <t>M101950040</t>
  </si>
  <si>
    <t>ELETRODUTO FLEXIVEL SEALTUBE, 2"</t>
  </si>
  <si>
    <t>M101950050</t>
  </si>
  <si>
    <t>ELETRODUTO FLEXIVEL SEALTUBE, 2 1/2"</t>
  </si>
  <si>
    <t>M101950060</t>
  </si>
  <si>
    <t>ELETRODUTO FLEXIVEL SEALTUBE, 3"</t>
  </si>
  <si>
    <t>M101950070</t>
  </si>
  <si>
    <t>ELETRODUTO FLEXIVEL SEALTUBE, 3 1/2"</t>
  </si>
  <si>
    <t>M101950080</t>
  </si>
  <si>
    <t>ELETRODUTO FLEXIVEL SEALTUBE, 4"</t>
  </si>
  <si>
    <t>M101950090</t>
  </si>
  <si>
    <t>ELETRODUTO POLIETILENO CORRUGADO, 1 1/4"</t>
  </si>
  <si>
    <t>M101950100</t>
  </si>
  <si>
    <t>ELETRODUTO POLIETILENO CORRUGADO, 2"</t>
  </si>
  <si>
    <t>M101950120</t>
  </si>
  <si>
    <t>ELETRODUTO POLIETILENO CORRUGADO, 3"</t>
  </si>
  <si>
    <t>M101950130</t>
  </si>
  <si>
    <t>ELETRODUTO POLIETILENO CORRUGADO, 4"</t>
  </si>
  <si>
    <t>M101950140</t>
  </si>
  <si>
    <t>M101950150</t>
  </si>
  <si>
    <t>M101950160</t>
  </si>
  <si>
    <t>M101950170</t>
  </si>
  <si>
    <t>M101950180</t>
  </si>
  <si>
    <t>M101950190</t>
  </si>
  <si>
    <t>M101950200</t>
  </si>
  <si>
    <t>M101950210</t>
  </si>
  <si>
    <t>M101950220</t>
  </si>
  <si>
    <t>M101950230</t>
  </si>
  <si>
    <t>M101950240</t>
  </si>
  <si>
    <t>M101950250</t>
  </si>
  <si>
    <t>M101950260</t>
  </si>
  <si>
    <t>M101950270</t>
  </si>
  <si>
    <t>M101950280</t>
  </si>
  <si>
    <t>M101950290</t>
  </si>
  <si>
    <t>M102000001</t>
  </si>
  <si>
    <t>M102000010</t>
  </si>
  <si>
    <t>M102000020</t>
  </si>
  <si>
    <t>M102000030</t>
  </si>
  <si>
    <t>M102000040</t>
  </si>
  <si>
    <t>M102000050</t>
  </si>
  <si>
    <t>M102000060</t>
  </si>
  <si>
    <t>M102000070</t>
  </si>
  <si>
    <t>M102000080</t>
  </si>
  <si>
    <t>M102000090</t>
  </si>
  <si>
    <t>M102000100</t>
  </si>
  <si>
    <t>M102000110</t>
  </si>
  <si>
    <t>M102000120</t>
  </si>
  <si>
    <t>M102000130</t>
  </si>
  <si>
    <t>M102000140</t>
  </si>
  <si>
    <t>M102000150</t>
  </si>
  <si>
    <t>M102000160</t>
  </si>
  <si>
    <t>M102000170</t>
  </si>
  <si>
    <t>M102000180</t>
  </si>
  <si>
    <t>M102000190</t>
  </si>
  <si>
    <t>M102000200</t>
  </si>
  <si>
    <t>M102000210</t>
  </si>
  <si>
    <t>M102000220</t>
  </si>
  <si>
    <t>M102000230</t>
  </si>
  <si>
    <t>M102050001</t>
  </si>
  <si>
    <t>M102050010</t>
  </si>
  <si>
    <t>M102050020</t>
  </si>
  <si>
    <t>M102050030</t>
  </si>
  <si>
    <t>M102050040</t>
  </si>
  <si>
    <t>M102050050</t>
  </si>
  <si>
    <t>M102100001</t>
  </si>
  <si>
    <t>FITA ISOLANTE ADESIVA ANTI-CHAMA EM ROLOS 19MM X 10M</t>
  </si>
  <si>
    <t>M102150001</t>
  </si>
  <si>
    <t>FUSIVEL DIAZED 2A</t>
  </si>
  <si>
    <t>M102150010</t>
  </si>
  <si>
    <t>FUSIVEL DIAZED 4A</t>
  </si>
  <si>
    <t>M102150020</t>
  </si>
  <si>
    <t>FUSIVEL DIAZED 6A</t>
  </si>
  <si>
    <t>M102150030</t>
  </si>
  <si>
    <t>FUSIVEL DIAZED 10A</t>
  </si>
  <si>
    <t>M102150040</t>
  </si>
  <si>
    <t>M102150050</t>
  </si>
  <si>
    <t>FUSIVEL DIAZED 20A</t>
  </si>
  <si>
    <t>M102150060</t>
  </si>
  <si>
    <t>M102150070</t>
  </si>
  <si>
    <t>FUSIVEL DIAZED 35A</t>
  </si>
  <si>
    <t>M102150080</t>
  </si>
  <si>
    <t>FUSIVEL DIAZED 50A</t>
  </si>
  <si>
    <t>M102150090</t>
  </si>
  <si>
    <t>FUSIVEL DIAZED 80A</t>
  </si>
  <si>
    <t>M102150100</t>
  </si>
  <si>
    <t>FUSIVEL DIAZED 100A</t>
  </si>
  <si>
    <t>M102150110</t>
  </si>
  <si>
    <t>FUSIVEL NH 6A TAMANHO 00</t>
  </si>
  <si>
    <t>M102150120</t>
  </si>
  <si>
    <t>FUSIVEL NH 10A TAMANHO 00</t>
  </si>
  <si>
    <t>M102150130</t>
  </si>
  <si>
    <t>FUSIVEL NH 16A TAMANHO 00</t>
  </si>
  <si>
    <t>M102150140</t>
  </si>
  <si>
    <t>FUSIVEL NH 20A TAMANHO 00</t>
  </si>
  <si>
    <t>M102150150</t>
  </si>
  <si>
    <t>FUSIVEL NH 25A TAMANHO 00</t>
  </si>
  <si>
    <t>M102150160</t>
  </si>
  <si>
    <t>FUSIVEL NH 32A TAMANHO 00</t>
  </si>
  <si>
    <t>M102150170</t>
  </si>
  <si>
    <t>FUSIVEL NH 40A TAMANHO 00</t>
  </si>
  <si>
    <t>M102150180</t>
  </si>
  <si>
    <t>FUSIVEL NH 50A TAMANHO 00</t>
  </si>
  <si>
    <t>M102150190</t>
  </si>
  <si>
    <t>FUSIVEL NH 63A TAMANHO 00</t>
  </si>
  <si>
    <t>M102150200</t>
  </si>
  <si>
    <t>FUSIVEL NH 80A TAMANHO 00</t>
  </si>
  <si>
    <t>M102150210</t>
  </si>
  <si>
    <t>FUSIVEL NH 100A TAMANHO 00</t>
  </si>
  <si>
    <t>M102150220</t>
  </si>
  <si>
    <t>FUSIVEL NH 125A TAMANHO 00</t>
  </si>
  <si>
    <t>M102150230</t>
  </si>
  <si>
    <t>FUSIVEL NH 160A TAMANHO 00</t>
  </si>
  <si>
    <t>M102150240</t>
  </si>
  <si>
    <t>FUSIVEL NH 200A TAMANHO 01</t>
  </si>
  <si>
    <t>M102150250</t>
  </si>
  <si>
    <t>FUSIVEL NH 224A TAMANHO 01</t>
  </si>
  <si>
    <t>M102150260</t>
  </si>
  <si>
    <t>FUSIVEL NH 250A TAMANHO 01</t>
  </si>
  <si>
    <t>M102150270</t>
  </si>
  <si>
    <t>FUSIVEL NH 315A TAMANHO 02</t>
  </si>
  <si>
    <t>M102150280</t>
  </si>
  <si>
    <t>FUSIVEL NH 355A TAMANHO 02</t>
  </si>
  <si>
    <t>M102150290</t>
  </si>
  <si>
    <t>FUSIVEL NH 400A TAMANHO 02</t>
  </si>
  <si>
    <t>M102150300</t>
  </si>
  <si>
    <t>FUSIVEL NH 500A TAMANHO 03</t>
  </si>
  <si>
    <t>M102150310</t>
  </si>
  <si>
    <t>FUSIVEL NH 630A TAMANHO 03</t>
  </si>
  <si>
    <t>M102150320</t>
  </si>
  <si>
    <t>FUSIVEL NH 800A TAMANHO 04</t>
  </si>
  <si>
    <t>M102150330</t>
  </si>
  <si>
    <t>FUSIVEL NH 1000A TAMANHO 04</t>
  </si>
  <si>
    <t>M102150340</t>
  </si>
  <si>
    <t>FUSIVEL NH 1250A TAMANHO 04</t>
  </si>
  <si>
    <t>M102150350</t>
  </si>
  <si>
    <t>FUSIVEL ULTRARAPIDO 6A</t>
  </si>
  <si>
    <t>M102150360</t>
  </si>
  <si>
    <t>FUSIVEL ULTRARAPIDO 10A</t>
  </si>
  <si>
    <t>M102150370</t>
  </si>
  <si>
    <t>FUSIVEL ULTRARAPIDO 16A</t>
  </si>
  <si>
    <t>M102150380</t>
  </si>
  <si>
    <t>FUSIVEL ULTRARAPIDO 20A</t>
  </si>
  <si>
    <t>M102150390</t>
  </si>
  <si>
    <t>FUSIVEL ULTRARAPIDO 25A</t>
  </si>
  <si>
    <t>M102150400</t>
  </si>
  <si>
    <t>FUSIVEL ULTRARAPIDO 32A</t>
  </si>
  <si>
    <t>M102150410</t>
  </si>
  <si>
    <t>FUSIVEL ULTRARAPIDO 40A</t>
  </si>
  <si>
    <t>M102150420</t>
  </si>
  <si>
    <t>FUSIVEL ULTRARAPIDO 50A</t>
  </si>
  <si>
    <t>M102150430</t>
  </si>
  <si>
    <t>FUSIVEL ULTRARAPIDO 63A</t>
  </si>
  <si>
    <t>M102150440</t>
  </si>
  <si>
    <t>FUSIVEL ULTRARAPIDO 80A</t>
  </si>
  <si>
    <t>M102150450</t>
  </si>
  <si>
    <t>FUSIVEL ULTRARAPIDO 100A</t>
  </si>
  <si>
    <t>M102150460</t>
  </si>
  <si>
    <t>FUSIVEL ULTRARAPIDO 125A</t>
  </si>
  <si>
    <t>M102150470</t>
  </si>
  <si>
    <t>FUSIVEL ULTRARAPIDO 160A</t>
  </si>
  <si>
    <t>M102150480</t>
  </si>
  <si>
    <t>FUSIVEL ULTRARAPIDO 200A</t>
  </si>
  <si>
    <t>M102150490</t>
  </si>
  <si>
    <t>FUSIVEL ULTRARAPIDO 224A</t>
  </si>
  <si>
    <t>M102150500</t>
  </si>
  <si>
    <t>FUSIVEL ULTRARAPIDO 250A</t>
  </si>
  <si>
    <t>M102150510</t>
  </si>
  <si>
    <t>FUSIVEL ULTRARAPIDO 315A</t>
  </si>
  <si>
    <t>M102150520</t>
  </si>
  <si>
    <t>FUSIVEL ULTRARAPIDO 355A</t>
  </si>
  <si>
    <t>M102150530</t>
  </si>
  <si>
    <t>FUSIVEL ULTRARAPIDO 400A</t>
  </si>
  <si>
    <t>M102150540</t>
  </si>
  <si>
    <t>FUSIVEL ULTRARAPIDO 500A</t>
  </si>
  <si>
    <t>M102150550</t>
  </si>
  <si>
    <t>FUSIVEL ULTRARAPIDO 630A</t>
  </si>
  <si>
    <t>M102150560</t>
  </si>
  <si>
    <t>FUSIVEL ULTRARAPIDO 800A</t>
  </si>
  <si>
    <t>M102150570</t>
  </si>
  <si>
    <t>FUSIVEL ULTRARAPIDO 1000A</t>
  </si>
  <si>
    <t>M102150580</t>
  </si>
  <si>
    <t>FUSIVEL ULTRARAPIDO 1250A</t>
  </si>
  <si>
    <t>M102150590</t>
  </si>
  <si>
    <t>M102150600</t>
  </si>
  <si>
    <t>M102150610</t>
  </si>
  <si>
    <t>M102150620</t>
  </si>
  <si>
    <t>M102150630</t>
  </si>
  <si>
    <t>M102200001</t>
  </si>
  <si>
    <t>GANCHO BOLA, ACO GALV.</t>
  </si>
  <si>
    <t>M102200010</t>
  </si>
  <si>
    <t>GANCHO OLHAL, ACO GALV.</t>
  </si>
  <si>
    <t>M102250001</t>
  </si>
  <si>
    <t>GEL P/ TRATAMENTO QUIMICO DE ATERRAMENTO</t>
  </si>
  <si>
    <t>M102300001</t>
  </si>
  <si>
    <t>GRAMPO "C" PARA TIRANTE</t>
  </si>
  <si>
    <t>M102300010</t>
  </si>
  <si>
    <t>M102300020</t>
  </si>
  <si>
    <t>M102300030</t>
  </si>
  <si>
    <t>M102300040</t>
  </si>
  <si>
    <t>M102300050</t>
  </si>
  <si>
    <t>M102300060</t>
  </si>
  <si>
    <t>M102300070</t>
  </si>
  <si>
    <t>M102300080</t>
  </si>
  <si>
    <t>M102300090</t>
  </si>
  <si>
    <t>M102300100</t>
  </si>
  <si>
    <t>M102300110</t>
  </si>
  <si>
    <t>M102300120</t>
  </si>
  <si>
    <t>M102300130</t>
  </si>
  <si>
    <t>M102300140</t>
  </si>
  <si>
    <t>M102300150</t>
  </si>
  <si>
    <t>M102300160</t>
  </si>
  <si>
    <t>M102300170</t>
  </si>
  <si>
    <t>M102300180</t>
  </si>
  <si>
    <t>M102300190</t>
  </si>
  <si>
    <t>M102300200</t>
  </si>
  <si>
    <t>M102350001</t>
  </si>
  <si>
    <t>GRAPA EM ACO GALV.</t>
  </si>
  <si>
    <t>M102400001</t>
  </si>
  <si>
    <t>M102400010</t>
  </si>
  <si>
    <t>M102400020</t>
  </si>
  <si>
    <t>M102400030</t>
  </si>
  <si>
    <t>M102400040</t>
  </si>
  <si>
    <t>M102400050</t>
  </si>
  <si>
    <t>M102400101</t>
  </si>
  <si>
    <t>M102450001</t>
  </si>
  <si>
    <t>INTERRUPTOR PARALELO (THREE-WAY), 250V, 10A</t>
  </si>
  <si>
    <t>M102450010</t>
  </si>
  <si>
    <t>INTERRUPTOR FOUR-WAY, 250V, 10A</t>
  </si>
  <si>
    <t>M102450020</t>
  </si>
  <si>
    <t>INTERRUPTOR MONOPOLAR 250V, 10A</t>
  </si>
  <si>
    <t>M102450030</t>
  </si>
  <si>
    <t>INTERRUPTOR BIPOLAR 250V, 15A</t>
  </si>
  <si>
    <t>M102450040</t>
  </si>
  <si>
    <t>M102450050</t>
  </si>
  <si>
    <t>M102500001</t>
  </si>
  <si>
    <t>M102500010</t>
  </si>
  <si>
    <t>M102500020</t>
  </si>
  <si>
    <t>M102500030</t>
  </si>
  <si>
    <t>M102500040</t>
  </si>
  <si>
    <t>M102500050</t>
  </si>
  <si>
    <t>M102500060</t>
  </si>
  <si>
    <t>M102500070</t>
  </si>
  <si>
    <t>M102500080</t>
  </si>
  <si>
    <t>M102550001</t>
  </si>
  <si>
    <t>M102550010</t>
  </si>
  <si>
    <t>M102600001</t>
  </si>
  <si>
    <t>JUNTA DE EXPANSAO P/ ELETRODUTO 1/2"</t>
  </si>
  <si>
    <t>M102600010</t>
  </si>
  <si>
    <t>JUNTA DE EXPANSAO P/ ELETRODUTO 3/4"</t>
  </si>
  <si>
    <t>M102600020</t>
  </si>
  <si>
    <t>JUNTA DE EXPANSAO P/ ELETRODUTO 1"</t>
  </si>
  <si>
    <t>M102600030</t>
  </si>
  <si>
    <t>JUNTA DE EXPANSAO P/ ELETRODUTO 1 1/2"</t>
  </si>
  <si>
    <t>M102600040</t>
  </si>
  <si>
    <t>JUNTA DE EXPANSAO P/ ELETRODUTO 2"</t>
  </si>
  <si>
    <t>M102600050</t>
  </si>
  <si>
    <t>JUNTA DE EXPANSAO P/ ELETRODUTO 2 1/2"</t>
  </si>
  <si>
    <t>M102600060</t>
  </si>
  <si>
    <t>JUNTA DE EXPANSAO P/ ELETRODUTO 3"</t>
  </si>
  <si>
    <t>M102600070</t>
  </si>
  <si>
    <t>JUNTA DE EXPANSAO P/ ELETRODUTO 4"</t>
  </si>
  <si>
    <t>M102650001</t>
  </si>
  <si>
    <t>LACO DE DISTRIBUICAO PREFORMADO DE COBRE 1/0AWG</t>
  </si>
  <si>
    <t>M102650010</t>
  </si>
  <si>
    <t>LACO DE DISTRIBUICAO PREFORMADO DE COBRE 2AWG</t>
  </si>
  <si>
    <t>M102650020</t>
  </si>
  <si>
    <t>LACO DE DISTRIBUICAO PREFORMADO DE COBRE 2/0AWG</t>
  </si>
  <si>
    <t>M102650030</t>
  </si>
  <si>
    <t>LACO DE DISTRIBUICAO PREFORMADO DE COBRE 3/0AWG</t>
  </si>
  <si>
    <t>M102650040</t>
  </si>
  <si>
    <t>LACO DE DISTRIBUICAO PREFORMADO DE COBRE 4AWG</t>
  </si>
  <si>
    <t>M102650050</t>
  </si>
  <si>
    <t>LACO DE DISTRIBUICAO PREFORMADO DE COBRE 4/0AWG</t>
  </si>
  <si>
    <t>M102650060</t>
  </si>
  <si>
    <t>LACO DE DISTRIBUICAO PREFORMADO EM ALUMINIO 1/0AWG</t>
  </si>
  <si>
    <t>M102650070</t>
  </si>
  <si>
    <t>LACO DE DISTRIBUICAO PREFORMADO EM ALUMINIO 2AWG</t>
  </si>
  <si>
    <t>M102650080</t>
  </si>
  <si>
    <t>LACO DE DISTRIBUICAO PREFORMADO EM ALUMINIO 2/0AWG</t>
  </si>
  <si>
    <t>M102650090</t>
  </si>
  <si>
    <t>LACO DE DISTRIBUICAO PREFORMADO EM ALUMINIO 3/0AWG</t>
  </si>
  <si>
    <t>M102650100</t>
  </si>
  <si>
    <t>LACO DE DISTRIBUICAO PREFORMADO EM ALUMINIO 4AWG</t>
  </si>
  <si>
    <t>M102650110</t>
  </si>
  <si>
    <t>LACO DE DISTRIBUICAO PREFORMADO EM ALUMINIO 4/0AWG</t>
  </si>
  <si>
    <t>M102650120</t>
  </si>
  <si>
    <t>LACO DUPLO PREFORMADO DE COBRE 1/0AWG</t>
  </si>
  <si>
    <t>M102650130</t>
  </si>
  <si>
    <t>LACO DUPLO PREFORMADO DE COBRE 2AWG</t>
  </si>
  <si>
    <t>M102650140</t>
  </si>
  <si>
    <t>LACO DUPLO PREFORMADO DE COBRE 2/0AWG</t>
  </si>
  <si>
    <t>M102650150</t>
  </si>
  <si>
    <t>LACO DUPLO PREFORMADO DE COBRE 3/0AWG</t>
  </si>
  <si>
    <t>M102650160</t>
  </si>
  <si>
    <t>LACO DUPLO PREFORMADO DE COBRE 4AWG</t>
  </si>
  <si>
    <t>M102650170</t>
  </si>
  <si>
    <t>LACO DUPLO PREFORMADO DE COBRE 4/0AWG</t>
  </si>
  <si>
    <t>M102650180</t>
  </si>
  <si>
    <t>LACO DUPLO PREFORMADO EM ALUMINIO 1/0AWG</t>
  </si>
  <si>
    <t>M102650190</t>
  </si>
  <si>
    <t>LACO DUPLO PREFORMADO EM ALUMINIO 2AWG</t>
  </si>
  <si>
    <t>M102650200</t>
  </si>
  <si>
    <t>LACO DUPLO PREFORMADO EM ALUMINIO 2/0AWG</t>
  </si>
  <si>
    <t>M102650210</t>
  </si>
  <si>
    <t>LACO DUPLO PREFORMADO EM ALUMINIO 3/0AWG</t>
  </si>
  <si>
    <t>M102650220</t>
  </si>
  <si>
    <t>LACO DUPLO PREFORMADO EM ALUMINIO 4AWG</t>
  </si>
  <si>
    <t>M102650230</t>
  </si>
  <si>
    <t>LACO DUPLO PREFORMADO EM ALUMINIO 4/0AWG</t>
  </si>
  <si>
    <t>M102650240</t>
  </si>
  <si>
    <t>LACO LATERAL DUPLO PREFORMADO DE COBRE 1/0AWG</t>
  </si>
  <si>
    <t>M102650250</t>
  </si>
  <si>
    <t>LACO LATERAL DUPLO PREFORMADO DE COBRE 2AWG</t>
  </si>
  <si>
    <t>M102650260</t>
  </si>
  <si>
    <t>LACO LATERAL DUPLO PREFORMADO DE COBRE 2/0AWG</t>
  </si>
  <si>
    <t>M102650270</t>
  </si>
  <si>
    <t>LACO LATERAL DUPLO PREFORMADO DE COBRE 3/0AWG</t>
  </si>
  <si>
    <t>M102650280</t>
  </si>
  <si>
    <t>LACO LATERAL DUPLO PREFORMADO DE COBRE 4AWG</t>
  </si>
  <si>
    <t>M102650290</t>
  </si>
  <si>
    <t>LACO LATERAL DUPLO PREFORMADO DE COBRE 4/0AWG</t>
  </si>
  <si>
    <t>M102650300</t>
  </si>
  <si>
    <t>LACO LATERAL DUPLO PREFORMADO EM ALUMINIO 1/0AWG</t>
  </si>
  <si>
    <t>M102650310</t>
  </si>
  <si>
    <t>LACO LATERAL DUPLO PREFORMADO EM ALUMINIO 2AWG</t>
  </si>
  <si>
    <t>M102650320</t>
  </si>
  <si>
    <t>LACO LATERAL DUPLO PREFORMADO EM ALUMINIO 2/0AWG</t>
  </si>
  <si>
    <t>M102650330</t>
  </si>
  <si>
    <t>LACO LATERAL DUPLO PREFORMADO EM ALUMINIO 3/0AWG</t>
  </si>
  <si>
    <t>M102650340</t>
  </si>
  <si>
    <t>LACO LATERAL DUPLO PREFORMADO EM ALUMINIO 4AWG</t>
  </si>
  <si>
    <t>M102650350</t>
  </si>
  <si>
    <t>LACO LATERAL DUPLO PREFORMADO EM ALUMINIO 4/0AWG</t>
  </si>
  <si>
    <t>M102650360</t>
  </si>
  <si>
    <t>LACO LATERAL PREFORMADO DE COBRE 1/0AWG</t>
  </si>
  <si>
    <t>M102650370</t>
  </si>
  <si>
    <t>LACO LATERAL PREFORMADO DE COBRE 2AWG</t>
  </si>
  <si>
    <t>M102650380</t>
  </si>
  <si>
    <t>LACO LATERAL PREFORMADO DE COBRE 2/0AWG</t>
  </si>
  <si>
    <t>M102650390</t>
  </si>
  <si>
    <t>LACO LATERAL PREFORMADO DE COBRE 3/0AWG</t>
  </si>
  <si>
    <t>M102650400</t>
  </si>
  <si>
    <t>LACO LATERAL PREFORMADO DE COBRE 4AWG</t>
  </si>
  <si>
    <t>M102650410</t>
  </si>
  <si>
    <t>LACO LATERAL PREFORMADO DE COBRE 4/0AWG</t>
  </si>
  <si>
    <t>M102650420</t>
  </si>
  <si>
    <t>LACO LATERAL PREFORMADO EM ALUMINIO 1/0AWG</t>
  </si>
  <si>
    <t>M102650430</t>
  </si>
  <si>
    <t>LACO LATERAL PREFORMADO EM ALUMINIO 2AWG</t>
  </si>
  <si>
    <t>M102650440</t>
  </si>
  <si>
    <t>LACO LATERAL PREFORMADO EM ALUMINIO 2/0AWG</t>
  </si>
  <si>
    <t>M102650450</t>
  </si>
  <si>
    <t>LACO LATERAL PREFORMADO EM ALUMINIO 3/0AWG</t>
  </si>
  <si>
    <t>M102650460</t>
  </si>
  <si>
    <t>LACO LATERAL PREFORMADO EM ALUMINIO 4AWG</t>
  </si>
  <si>
    <t>M102650470</t>
  </si>
  <si>
    <t>LACO LATERAL PREFORMADO EM ALUMINIO 4/0AWG</t>
  </si>
  <si>
    <t>M102700001</t>
  </si>
  <si>
    <t>LAMPADA FLUORESCENTE 16W, 110V</t>
  </si>
  <si>
    <t>M102700010</t>
  </si>
  <si>
    <t>LAMPADA FLUORESCENTE 16W, 220V</t>
  </si>
  <si>
    <t>M102700020</t>
  </si>
  <si>
    <t>LAMPADA FLUORESCENTE 20W, 110V</t>
  </si>
  <si>
    <t>M102700030</t>
  </si>
  <si>
    <t>LAMPADA FLUORESCENTE 20W, 220V</t>
  </si>
  <si>
    <t>M102700040</t>
  </si>
  <si>
    <t>LAMPADA FLUORESCENTE 32W, 110V</t>
  </si>
  <si>
    <t>M102700050</t>
  </si>
  <si>
    <t>LAMPADA FLUORESCENTE 32W, 220V</t>
  </si>
  <si>
    <t>M102700060</t>
  </si>
  <si>
    <t>LAMPADA FLUORESCENTE 40W, 110V</t>
  </si>
  <si>
    <t>M102700070</t>
  </si>
  <si>
    <t>LAMPADA FLUORESCENTE 40W, 220V</t>
  </si>
  <si>
    <t>M102700080</t>
  </si>
  <si>
    <t>LAMPADA FLUORESCENTE 110W, 110V</t>
  </si>
  <si>
    <t>M102700090</t>
  </si>
  <si>
    <t>LAMPADA FLUORESCENTE 110W, 220V</t>
  </si>
  <si>
    <t>M102700100</t>
  </si>
  <si>
    <t>LAMPADA FLUORESCENTE COMPACTA 9W, 110V</t>
  </si>
  <si>
    <t>M102700110</t>
  </si>
  <si>
    <t>LAMPADA FLUORESCENTE COMPACTA 9W, 220V</t>
  </si>
  <si>
    <t>M102700120</t>
  </si>
  <si>
    <t>LAMPADA FLUORESCENTE COMPACTA 15W, 110V</t>
  </si>
  <si>
    <t>M102700130</t>
  </si>
  <si>
    <t>LAMPADA FLUORESCENTE COMPACTA 15W, 220V</t>
  </si>
  <si>
    <t>M102700140</t>
  </si>
  <si>
    <t>LAMPADA FLUORESCENTE COMPACTA 20W, 110V</t>
  </si>
  <si>
    <t>M102700150</t>
  </si>
  <si>
    <t>LAMPADA FLUORESCENTE COMPACTA 20W, 220V</t>
  </si>
  <si>
    <t>M102700160</t>
  </si>
  <si>
    <t>LAMPADA INCANDESCENTE 40W, 110V</t>
  </si>
  <si>
    <t>M102700170</t>
  </si>
  <si>
    <t>LAMPADA INCANDESCENTE 40W, 220V</t>
  </si>
  <si>
    <t>M102700180</t>
  </si>
  <si>
    <t>LAMPADA INCANDESCENTE 60W, 110V</t>
  </si>
  <si>
    <t>M102700190</t>
  </si>
  <si>
    <t>LAMPADA INCANDESCENTE 60W, 220V</t>
  </si>
  <si>
    <t>M102700200</t>
  </si>
  <si>
    <t>LAMPADA INCANDESCENTE 100W, 110V</t>
  </si>
  <si>
    <t>M102700210</t>
  </si>
  <si>
    <t>LAMPADA INCANDESCENTE 100W, 220V</t>
  </si>
  <si>
    <t>M102700220</t>
  </si>
  <si>
    <t>LAMPADA MISTA 160W, TENSAO 220V</t>
  </si>
  <si>
    <t>M102700230</t>
  </si>
  <si>
    <t>LAMPADA MISTA 250W, TENSAO 220V</t>
  </si>
  <si>
    <t>M102700240</t>
  </si>
  <si>
    <t>LAMPADA MISTA 500W, TENSAO 220V</t>
  </si>
  <si>
    <t>M102700250</t>
  </si>
  <si>
    <t>LAMPADA VAPOR MERCURIO 80W, TENSAO 220V</t>
  </si>
  <si>
    <t>M102700260</t>
  </si>
  <si>
    <t>LAMPADA VAPOR MERCURIO 125W, TENSAO 220V</t>
  </si>
  <si>
    <t>M102700270</t>
  </si>
  <si>
    <t>LAMPADA VAPOR MERCURIO 250W, TENSAO 220V</t>
  </si>
  <si>
    <t>M102700280</t>
  </si>
  <si>
    <t>LAMPADA VAPOR MERCURIO 400W, TENSAO 220V</t>
  </si>
  <si>
    <t>M102700290</t>
  </si>
  <si>
    <t>LAMPADA VAPOR MERCURIO 1000W,TENSAO 220V</t>
  </si>
  <si>
    <t>M102700300</t>
  </si>
  <si>
    <t>LAMPADA VAPOR METALICO 70W, TENSAO 220V</t>
  </si>
  <si>
    <t>M102700310</t>
  </si>
  <si>
    <t>LAMPADA VAPOR METALICO 150W, TENSAO 220V</t>
  </si>
  <si>
    <t>M102700320</t>
  </si>
  <si>
    <t>LAMPADA VAPOR METALICO 175W, TENSAO 220V</t>
  </si>
  <si>
    <t>M102700330</t>
  </si>
  <si>
    <t>LAMPADA VAPOR METALICO 250W, TENSAO 220V</t>
  </si>
  <si>
    <t>M102700340</t>
  </si>
  <si>
    <t>LAMPADA VAPOR METALICO 400W, TENSAO 220V</t>
  </si>
  <si>
    <t>M102700350</t>
  </si>
  <si>
    <t>LAMPADA VAPOR METALICO 1000W,TENSAO 220V</t>
  </si>
  <si>
    <t>M102700360</t>
  </si>
  <si>
    <t>LAMPADA VAPOR SODIO 70W, TENSAO 220V</t>
  </si>
  <si>
    <t>M102700370</t>
  </si>
  <si>
    <t>LAMPADA VAPOR SODIO 150W, TENSAO 220V</t>
  </si>
  <si>
    <t>M102700380</t>
  </si>
  <si>
    <t>LAMPADA VAPOR SODIO 250W, TENSAO 220V</t>
  </si>
  <si>
    <t>M102700390</t>
  </si>
  <si>
    <t>LAMPADA VAPOR SODIO 400W, TENSAO 220V</t>
  </si>
  <si>
    <t>M102700400</t>
  </si>
  <si>
    <t>LAMPADA VAPOR SODIO 1000W, TENSAO 220V</t>
  </si>
  <si>
    <t>M102750001</t>
  </si>
  <si>
    <t>M102750010</t>
  </si>
  <si>
    <t>M102750020</t>
  </si>
  <si>
    <t>M102750030</t>
  </si>
  <si>
    <t>M102750040</t>
  </si>
  <si>
    <t>M102750050</t>
  </si>
  <si>
    <t>M102750060</t>
  </si>
  <si>
    <t>M102750070</t>
  </si>
  <si>
    <t>M102750080</t>
  </si>
  <si>
    <t>M102750090</t>
  </si>
  <si>
    <t>M102750100</t>
  </si>
  <si>
    <t>M102750110</t>
  </si>
  <si>
    <t>M102750120</t>
  </si>
  <si>
    <t>M102750130</t>
  </si>
  <si>
    <t>M102750140</t>
  </si>
  <si>
    <t>M102750150</t>
  </si>
  <si>
    <t>M102750160</t>
  </si>
  <si>
    <t>M102750170</t>
  </si>
  <si>
    <t>M102750180</t>
  </si>
  <si>
    <t>M102750190</t>
  </si>
  <si>
    <t>M102750200</t>
  </si>
  <si>
    <t>M102750210</t>
  </si>
  <si>
    <t>M102750220</t>
  </si>
  <si>
    <t>M102750230</t>
  </si>
  <si>
    <t>M102750240</t>
  </si>
  <si>
    <t>M102750250</t>
  </si>
  <si>
    <t>M102750260</t>
  </si>
  <si>
    <t>M102750270</t>
  </si>
  <si>
    <t>M102750280</t>
  </si>
  <si>
    <t>M102750290</t>
  </si>
  <si>
    <t>LUMINARIA TIPO COPO P/ LAMPADA FLUORESCENTE COMPACTA 9W</t>
  </si>
  <si>
    <t>M102750300</t>
  </si>
  <si>
    <t>LUMINARIA TIPO COPO P/ LAMPADA FLUORESCENTE COMPACTA 11W</t>
  </si>
  <si>
    <t>M102750310</t>
  </si>
  <si>
    <t>LUMINARIA TIPO COPO P/ LAMPADA FLUORESCENTE COMPACTA 15W</t>
  </si>
  <si>
    <t>M102750320</t>
  </si>
  <si>
    <t>LUMINARIA TIPO COPO P/ LAMPADA INCANDESCENTE 40W</t>
  </si>
  <si>
    <t>M102750330</t>
  </si>
  <si>
    <t>LUMINARIA TIPO COPO P/ LAMPADA INCANDESCENTE 60W</t>
  </si>
  <si>
    <t>M102750340</t>
  </si>
  <si>
    <t>LUMINARIA TIPO COPO P/ LAMPADA INCANDESCENTE 100W</t>
  </si>
  <si>
    <t>M102750350</t>
  </si>
  <si>
    <t>M102750360</t>
  </si>
  <si>
    <t>M102750370</t>
  </si>
  <si>
    <t>M102750380</t>
  </si>
  <si>
    <t>LUMINARIA TIPO GLOBO DE VIDRO P/ LAMPADA INCANDESCENTE 40W</t>
  </si>
  <si>
    <t>M102750390</t>
  </si>
  <si>
    <t>LUMINARIA TIPO GLOBO DE VIDRO P/ LAMPADA INCANDESCENTE 60W</t>
  </si>
  <si>
    <t>M102750400</t>
  </si>
  <si>
    <t>LUMINARIA TIPO GLOBO DE VIDRO P/ LAMPADA INCANDESCENTE 100W</t>
  </si>
  <si>
    <t>M102750410</t>
  </si>
  <si>
    <t>LUMINARIA TIPO INDUSTRIAL P/ LAMPADA MISTA 160W</t>
  </si>
  <si>
    <t>M102750420</t>
  </si>
  <si>
    <t>LUMINARIA TIPO INDUSTRIAL P/ LAMPADA MISTA 250W</t>
  </si>
  <si>
    <t>M102750430</t>
  </si>
  <si>
    <t>LUMINARIA TIPO INDUSTRIAL P/ LAMPADA MISTA 400W</t>
  </si>
  <si>
    <t>M102750440</t>
  </si>
  <si>
    <t>LUMINARIA TIPO INDUSTRIAL P/ LAMPADA VAPOR DE MERCURIO 250W</t>
  </si>
  <si>
    <t>M102750450</t>
  </si>
  <si>
    <t>LUMINARIA TIPO INDUSTRIAL P/ LAMPADA VAPOR DE MERCURIO 400W</t>
  </si>
  <si>
    <t>M102750460</t>
  </si>
  <si>
    <t>LUMINARIA TIPO INDUSTRIAL P/ LAMPADA VAPOR DE SODIO 250W</t>
  </si>
  <si>
    <t>M102750470</t>
  </si>
  <si>
    <t>LUMINARIA TIPO INDUSTRIAL P/ LAMPADA VAPOR DE SODIO 400W</t>
  </si>
  <si>
    <t>M102750480</t>
  </si>
  <si>
    <t>M102750490</t>
  </si>
  <si>
    <t>M102750500</t>
  </si>
  <si>
    <t>M102750510</t>
  </si>
  <si>
    <t>M102750520</t>
  </si>
  <si>
    <t>M102750530</t>
  </si>
  <si>
    <t>M102750540</t>
  </si>
  <si>
    <t>M102750550</t>
  </si>
  <si>
    <t>M102750560</t>
  </si>
  <si>
    <t>M102750570</t>
  </si>
  <si>
    <t>M102750580</t>
  </si>
  <si>
    <t>M102750590</t>
  </si>
  <si>
    <t>M102750600</t>
  </si>
  <si>
    <t>M102750610</t>
  </si>
  <si>
    <t>M102750620</t>
  </si>
  <si>
    <t>M102750630</t>
  </si>
  <si>
    <t>M102750640</t>
  </si>
  <si>
    <t>M102750650</t>
  </si>
  <si>
    <t>M102750660</t>
  </si>
  <si>
    <t>M102750670</t>
  </si>
  <si>
    <t>M102750680</t>
  </si>
  <si>
    <t>M102750690</t>
  </si>
  <si>
    <t>M102750700</t>
  </si>
  <si>
    <t>LUMINARIA TIPO PROJETOR P/ LAMPADA VAPOR DE MERCURIO 250W</t>
  </si>
  <si>
    <t>M102750710</t>
  </si>
  <si>
    <t>LUMINARIA TIPO PROJETOR P/ LAMPADA VAPOR DE MERCURIO 400W</t>
  </si>
  <si>
    <t>M102750720</t>
  </si>
  <si>
    <t>LUMINARIA TIPO PROJETOR P/ LAMPADA VAPOR DE MERCURIO 1000W</t>
  </si>
  <si>
    <t>M102750730</t>
  </si>
  <si>
    <t>LUMINARIA TIPO PROJETOR P/ LAMPADA VAPOR DE SODIO 70W</t>
  </si>
  <si>
    <t>M102750740</t>
  </si>
  <si>
    <t>LUMINARIA TIPO PROJETOR P/ LAMPADA VAPOR DE SODIO 150W</t>
  </si>
  <si>
    <t>M102750750</t>
  </si>
  <si>
    <t>LUMINARIA TIPO PROJETOR P/ LAMPADA VAPOR DE SODIO 250W</t>
  </si>
  <si>
    <t>M102750760</t>
  </si>
  <si>
    <t>LUMINARIA TIPO PROJETOR P/ LAMPADA VAPOR DE SODIO 400W</t>
  </si>
  <si>
    <t>M102750770</t>
  </si>
  <si>
    <t>LUMINARIA TIPO PROJETOR P/ LAMPADA VAPOR DE SODIO 1000W</t>
  </si>
  <si>
    <t>M102750780</t>
  </si>
  <si>
    <t>LUMINARIA TIPO PROJETOR P/ LAMPADA VAPOR METALICO 70W</t>
  </si>
  <si>
    <t>M102750790</t>
  </si>
  <si>
    <t>LUMINARIA TIPO PROJETOR P/ LAMPADA VAPOR METALICO 150W</t>
  </si>
  <si>
    <t>M102750800</t>
  </si>
  <si>
    <t>LUMINARIA TIPO PROJETOR P/ LAMPADA VAPOR METALICO 175W</t>
  </si>
  <si>
    <t>M102750810</t>
  </si>
  <si>
    <t>LUMINARIA TIPO PROJETOR P/ LAMPADA VAPOR METALICO 250W</t>
  </si>
  <si>
    <t>M102750820</t>
  </si>
  <si>
    <t>LUMINARIA TIPO PROJETOR P/ LAMPADA VAPOR METALICO 400W</t>
  </si>
  <si>
    <t>M102750830</t>
  </si>
  <si>
    <t>LUMINARIA TIPO PROJETOR P/ LAMPADA VAPOR METALICO 1000W</t>
  </si>
  <si>
    <t>M102800001</t>
  </si>
  <si>
    <t>M102800010</t>
  </si>
  <si>
    <t>M102800020</t>
  </si>
  <si>
    <t>M102800030</t>
  </si>
  <si>
    <t>M102800040</t>
  </si>
  <si>
    <t>M102800050</t>
  </si>
  <si>
    <t>M102800060</t>
  </si>
  <si>
    <t>M102800070</t>
  </si>
  <si>
    <t>M102800080</t>
  </si>
  <si>
    <t>M102800090</t>
  </si>
  <si>
    <t>M102800100</t>
  </si>
  <si>
    <t>M102800110</t>
  </si>
  <si>
    <t>M102800120</t>
  </si>
  <si>
    <t>M102800130</t>
  </si>
  <si>
    <t>M102800140</t>
  </si>
  <si>
    <t>M102800150</t>
  </si>
  <si>
    <t>M102800160</t>
  </si>
  <si>
    <t>LUVA DE REDUCAO EM ACO GALV. 3/4" X 1/2"</t>
  </si>
  <si>
    <t>M102800170</t>
  </si>
  <si>
    <t>LUVA DE REDUCAO EM ACO GALV. DE 1"X3/4"</t>
  </si>
  <si>
    <t>M102800180</t>
  </si>
  <si>
    <t>LUVA DE REDUCAO EM ACO GALV. 1 1/2" X 1"</t>
  </si>
  <si>
    <t>M102800190</t>
  </si>
  <si>
    <t>LUVA DE REDUCAO EM ACO GALV. 2" X 1 1/2"</t>
  </si>
  <si>
    <t>M102800200</t>
  </si>
  <si>
    <t>LUVA DE REDUCAO EM ACO GALV. 2 1/2" X 2"</t>
  </si>
  <si>
    <t>M102800210</t>
  </si>
  <si>
    <t>LUVA DE REDUCAO EM ACO GALV. 3" X 2 1/2"</t>
  </si>
  <si>
    <t>M102800220</t>
  </si>
  <si>
    <t>LUVA DE REDUCAO EM ACO GALV. DE 4" X 3"</t>
  </si>
  <si>
    <t>M102800230</t>
  </si>
  <si>
    <t>LUVA P/ ELETRODUTO EM ACO GALV., 1/2"</t>
  </si>
  <si>
    <t>M102800240</t>
  </si>
  <si>
    <t>LUVA P/ ELETRODUTO EM ACO GALV., 3/4"</t>
  </si>
  <si>
    <t>M102800250</t>
  </si>
  <si>
    <t>LUVA P/ ELETRODUTO EM ACO GALV., 1"</t>
  </si>
  <si>
    <t>M102800260</t>
  </si>
  <si>
    <t>LUVA P/ ELETRODUTO EM ACO GALV., 1 1/2"</t>
  </si>
  <si>
    <t>M102800270</t>
  </si>
  <si>
    <t>LUVA P/ ELETRODUTO EM ACO GALV., 2"</t>
  </si>
  <si>
    <t>M102800280</t>
  </si>
  <si>
    <t>LUVA P/ ELETRODUTO EM ACO GALV., 2 1/2"</t>
  </si>
  <si>
    <t>M102800290</t>
  </si>
  <si>
    <t>LUVA P/ ELETRODUTO EM ACO GALV., 3"</t>
  </si>
  <si>
    <t>M102800300</t>
  </si>
  <si>
    <t>LUVA P/ ELETRODUTO EM ACO GALV., 4"</t>
  </si>
  <si>
    <t>M102800310</t>
  </si>
  <si>
    <t>LUVA P/ ELETRODUTO EM PVC, 1/2"</t>
  </si>
  <si>
    <t>M102800320</t>
  </si>
  <si>
    <t>LUVA P/ ELETRODUTO EM PVC, 3/4"</t>
  </si>
  <si>
    <t>M102800330</t>
  </si>
  <si>
    <t>LUVA P/ ELETRODUTO EM PVC, 1"</t>
  </si>
  <si>
    <t>M102800340</t>
  </si>
  <si>
    <t>LUVA P/ ELETRODUTO EM PVC, 1 1/2"</t>
  </si>
  <si>
    <t>M102800350</t>
  </si>
  <si>
    <t>LUVA P/ ELETRODUTO EM PVC, 2"</t>
  </si>
  <si>
    <t>M102800360</t>
  </si>
  <si>
    <t>LUVA P/ ELETRODUTO EM PVC, 2 1/2"</t>
  </si>
  <si>
    <t>M102800370</t>
  </si>
  <si>
    <t>LUVA P/ ELETRODUTO EM PVC, 3"</t>
  </si>
  <si>
    <t>M102800380</t>
  </si>
  <si>
    <t>LUVA P/ ELETRODUTO EM PVC, 4"</t>
  </si>
  <si>
    <t>M102850001</t>
  </si>
  <si>
    <t>MANILHA RETA, ACO GALV.</t>
  </si>
  <si>
    <t>M102850010</t>
  </si>
  <si>
    <t>MANILHA SAPATILHA, FERRO FUNDIDO, GALV.</t>
  </si>
  <si>
    <t>M102900001</t>
  </si>
  <si>
    <t>M102900010</t>
  </si>
  <si>
    <t>M102900020</t>
  </si>
  <si>
    <t>M102900030</t>
  </si>
  <si>
    <t>M102900040</t>
  </si>
  <si>
    <t>M102900050</t>
  </si>
  <si>
    <t>M102900060</t>
  </si>
  <si>
    <t>M102900070</t>
  </si>
  <si>
    <t>M102900080</t>
  </si>
  <si>
    <t>M102900090</t>
  </si>
  <si>
    <t>M102900100</t>
  </si>
  <si>
    <t>M102900110</t>
  </si>
  <si>
    <t>M102900120</t>
  </si>
  <si>
    <t>M102900130</t>
  </si>
  <si>
    <t>M102900140</t>
  </si>
  <si>
    <t>M102900150</t>
  </si>
  <si>
    <t>M102900160</t>
  </si>
  <si>
    <t>M102900170</t>
  </si>
  <si>
    <t>M102900180</t>
  </si>
  <si>
    <t>M102900190</t>
  </si>
  <si>
    <t>M102900200</t>
  </si>
  <si>
    <t>M102900210</t>
  </si>
  <si>
    <t>M102900220</t>
  </si>
  <si>
    <t>M102900230</t>
  </si>
  <si>
    <t>M102900240</t>
  </si>
  <si>
    <t>M102900250</t>
  </si>
  <si>
    <t>M102900260</t>
  </si>
  <si>
    <t>M102900270</t>
  </si>
  <si>
    <t>M102900280</t>
  </si>
  <si>
    <t>M102900290</t>
  </si>
  <si>
    <t>M102900300</t>
  </si>
  <si>
    <t>M102900310</t>
  </si>
  <si>
    <t>M102900320</t>
  </si>
  <si>
    <t>M102900330</t>
  </si>
  <si>
    <t>M102900340</t>
  </si>
  <si>
    <t>M102900350</t>
  </si>
  <si>
    <t>M102900360</t>
  </si>
  <si>
    <t>M102900370</t>
  </si>
  <si>
    <t>M102900380</t>
  </si>
  <si>
    <t>M102900390</t>
  </si>
  <si>
    <t>M102900400</t>
  </si>
  <si>
    <t>M102900410</t>
  </si>
  <si>
    <t>M102950001</t>
  </si>
  <si>
    <t>MOLDE P/ SOLDA EXOTERMICA CABO-CABO TIPO CCH-50-2</t>
  </si>
  <si>
    <t>M102950010</t>
  </si>
  <si>
    <t>MOLDE P/ SOLDA EXOTERMICA CABO-CABO TIPO CDH-70-25-2</t>
  </si>
  <si>
    <t>M102950020</t>
  </si>
  <si>
    <t>MOLDE P/ SOLDA EXOTERMICA CABO-CABO TIPO XPH-70-50-2</t>
  </si>
  <si>
    <t>M102950030</t>
  </si>
  <si>
    <t>MOLDE P/ SOLDA EXOTERMICA CABO-HASTE TIPO HCT 5/8" 70-3</t>
  </si>
  <si>
    <t>M102950040</t>
  </si>
  <si>
    <t>MOLDE P/ SOLDA EXOTERMICA CABO-HASTE TIPO HPS 5/8" 35-9</t>
  </si>
  <si>
    <t>M102950050</t>
  </si>
  <si>
    <t>MOLDE P/ SOLDA EXOTERMICA CABO-HASTE TIPO HTH 5/8" 70-4A</t>
  </si>
  <si>
    <t>M102950060</t>
  </si>
  <si>
    <t>MOLDE P/ SOLDA EXOTERMICA CABO-SUPERFICIE TIPO SCE-70-3</t>
  </si>
  <si>
    <t>M102950070</t>
  </si>
  <si>
    <t>MOLDE P/ SOLDA EXOTERMICA CABO-SUPERFICIE TIPO SPE-120-3</t>
  </si>
  <si>
    <t>M102950080</t>
  </si>
  <si>
    <t>MOLDE P/ SOLDA EXOTERMICA CABO-SUPERFICIE TIPO SEV-50-9</t>
  </si>
  <si>
    <t>M103000001</t>
  </si>
  <si>
    <t>M103000010</t>
  </si>
  <si>
    <t>M103000020</t>
  </si>
  <si>
    <t>M103000030</t>
  </si>
  <si>
    <t>M103000040</t>
  </si>
  <si>
    <t>M103000050</t>
  </si>
  <si>
    <t>M103000060</t>
  </si>
  <si>
    <t>M103000070</t>
  </si>
  <si>
    <t>M103050001</t>
  </si>
  <si>
    <t>NIPLE EM ACO GALV. CURTO, 3/4"</t>
  </si>
  <si>
    <t>M103050010</t>
  </si>
  <si>
    <t>NIPLE EM ACO GALV. CURTO, 1/2"</t>
  </si>
  <si>
    <t>M103050020</t>
  </si>
  <si>
    <t>NIPLE EM ACO GALV. CURTO, 1"</t>
  </si>
  <si>
    <t>M103050030</t>
  </si>
  <si>
    <t>NIPLE EM ACO GALV. CURTO, 1 1/2"</t>
  </si>
  <si>
    <t>M103050040</t>
  </si>
  <si>
    <t>NIPLE EM ACO GALV. CURTO, 2"</t>
  </si>
  <si>
    <t>M103050050</t>
  </si>
  <si>
    <t>NIPLE EM ACO GALV. CURTO, 2 1/2"</t>
  </si>
  <si>
    <t>M103050060</t>
  </si>
  <si>
    <t>NIPLE EM ACO GALV. CURTO, 3"</t>
  </si>
  <si>
    <t>M103050070</t>
  </si>
  <si>
    <t>NIPLE EM ACO GALV. CURTO, 3 1/2"</t>
  </si>
  <si>
    <t>M103050080</t>
  </si>
  <si>
    <t>NIPLE EM ACO GALV. CURTO, 4"</t>
  </si>
  <si>
    <t>M103050090</t>
  </si>
  <si>
    <t>NIPLE EM ACO GALV. LONGO, 1/2"</t>
  </si>
  <si>
    <t>M103050100</t>
  </si>
  <si>
    <t>NIPLE EM ACO GALV. LONGO, 3/4"</t>
  </si>
  <si>
    <t>M103050110</t>
  </si>
  <si>
    <t>NIPLE EM ACO GALV. LONGO, 1"</t>
  </si>
  <si>
    <t>M103050120</t>
  </si>
  <si>
    <t>NIPLE EM ACO GALV. LONGO, 1 1/2"</t>
  </si>
  <si>
    <t>M103050130</t>
  </si>
  <si>
    <t>NIPLE EM ACO GALV. LONGO, 2"</t>
  </si>
  <si>
    <t>M103050140</t>
  </si>
  <si>
    <t>NIPLE EM ACO GALV. LONGO, 2 1/2"</t>
  </si>
  <si>
    <t>M103050150</t>
  </si>
  <si>
    <t>NIPLE EM ACO GALV. LONGO, 3"</t>
  </si>
  <si>
    <t>M103050160</t>
  </si>
  <si>
    <t>NIPLE EM ACO GALV. LONGO, 3 1/2"</t>
  </si>
  <si>
    <t>M103050170</t>
  </si>
  <si>
    <t>NIPLE EM ACO GALV. LONGO, 4"</t>
  </si>
  <si>
    <t>M103100001</t>
  </si>
  <si>
    <t>OLHAL P/ PARAFUSO, FERRO FUNDIDO, GALV.</t>
  </si>
  <si>
    <t>M103150001</t>
  </si>
  <si>
    <t>M103150010</t>
  </si>
  <si>
    <t>M103150020</t>
  </si>
  <si>
    <t>M103150030</t>
  </si>
  <si>
    <t>M103150040</t>
  </si>
  <si>
    <t>M103150050</t>
  </si>
  <si>
    <t>M103150060</t>
  </si>
  <si>
    <t>M103150070</t>
  </si>
  <si>
    <t>M103150080</t>
  </si>
  <si>
    <t>M103150085</t>
  </si>
  <si>
    <t>M103150090</t>
  </si>
  <si>
    <t>M103150095</t>
  </si>
  <si>
    <t>M103150100</t>
  </si>
  <si>
    <t>M103150110</t>
  </si>
  <si>
    <t>M103150120</t>
  </si>
  <si>
    <t>M103150130</t>
  </si>
  <si>
    <t>M103150140</t>
  </si>
  <si>
    <t>M103150150</t>
  </si>
  <si>
    <t>M103150160</t>
  </si>
  <si>
    <t>M103150170</t>
  </si>
  <si>
    <t>M103150180</t>
  </si>
  <si>
    <t>M103150190</t>
  </si>
  <si>
    <t>M103150200</t>
  </si>
  <si>
    <t>M103150210</t>
  </si>
  <si>
    <t>M103150220</t>
  </si>
  <si>
    <t>M103150230</t>
  </si>
  <si>
    <t>M103150240</t>
  </si>
  <si>
    <t>PARAFUSO ROSCA SOBERBA EM ACO GALV., CABECA REDONDA, 1/4"X3/4"</t>
  </si>
  <si>
    <t>M103150250</t>
  </si>
  <si>
    <t>M103150260</t>
  </si>
  <si>
    <t>M103150270</t>
  </si>
  <si>
    <t>M103150280</t>
  </si>
  <si>
    <t>M103150290</t>
  </si>
  <si>
    <t>M103150300</t>
  </si>
  <si>
    <t>M103150401</t>
  </si>
  <si>
    <t>PARAFUSO INOX</t>
  </si>
  <si>
    <t>M103150405</t>
  </si>
  <si>
    <t>CORRENTE EM ACO GALVANIZADO</t>
  </si>
  <si>
    <t>M103150410</t>
  </si>
  <si>
    <t>PARAFUSO ACO CHUMBADOR PARABOLT 1/2 X 75MM</t>
  </si>
  <si>
    <t>M103200001</t>
  </si>
  <si>
    <t>M103200010</t>
  </si>
  <si>
    <t>M103200020</t>
  </si>
  <si>
    <t>M103200030</t>
  </si>
  <si>
    <t>M103200040</t>
  </si>
  <si>
    <t>M103200050</t>
  </si>
  <si>
    <t>M103200060</t>
  </si>
  <si>
    <t>M103200070</t>
  </si>
  <si>
    <t>M103200170</t>
  </si>
  <si>
    <t>M103250001</t>
  </si>
  <si>
    <t>M103250010</t>
  </si>
  <si>
    <t>M103250020</t>
  </si>
  <si>
    <t>M103250030</t>
  </si>
  <si>
    <t>M103250040</t>
  </si>
  <si>
    <t>M103300001</t>
  </si>
  <si>
    <t>M103300010</t>
  </si>
  <si>
    <t>M103350001</t>
  </si>
  <si>
    <t>PORCA LOSANGULAR, GALV., 3/8", ROSCA WW</t>
  </si>
  <si>
    <t>M103350010</t>
  </si>
  <si>
    <t>PORCA LOSANGULAR, GALV., 1/2", ROSCA WW</t>
  </si>
  <si>
    <t>M103350020</t>
  </si>
  <si>
    <t>PORCA LOSANGULAR, GALV., 5/8", ROSCA WW</t>
  </si>
  <si>
    <t>M103350030</t>
  </si>
  <si>
    <t>PORCA LOSANGULAR, GALV., 3/4", ROSCA WW</t>
  </si>
  <si>
    <t>M103350040</t>
  </si>
  <si>
    <t>PORCA LOSANGULAR, GALV., 1", ROSCA WW</t>
  </si>
  <si>
    <t>M103350050</t>
  </si>
  <si>
    <t>PORCA LOSANGULAR, GALV., 1 1/4", ROSCA WW</t>
  </si>
  <si>
    <t>M103350060</t>
  </si>
  <si>
    <t>PORCA LOSANGULAR, GALV.,1 1/2", ROSCA WW</t>
  </si>
  <si>
    <t>M103350070</t>
  </si>
  <si>
    <t>PORCA OLHAL LATERAL, ACO GALV, ROSCA M16</t>
  </si>
  <si>
    <t>M103350080</t>
  </si>
  <si>
    <t>PORCA OLHAL, ACO GALV., ROSCA 3/4"W</t>
  </si>
  <si>
    <t>M103350090</t>
  </si>
  <si>
    <t>PORCA OLHAL, ACO GALV., ROSCA 7/8"W</t>
  </si>
  <si>
    <t>M103350100</t>
  </si>
  <si>
    <t>PORCA OLHAL, ACO GALV., ROSCA 1"W</t>
  </si>
  <si>
    <t>M103350110</t>
  </si>
  <si>
    <t>PORCA OLHAL, ACO GALV., ROSCA M16</t>
  </si>
  <si>
    <t>M103350120</t>
  </si>
  <si>
    <t>M103350130</t>
  </si>
  <si>
    <t>PORCA QUADRADA, GALV., 3/8", ROSCA WW</t>
  </si>
  <si>
    <t>M103350140</t>
  </si>
  <si>
    <t>PORCA QUADRADA, GALV., 1/2", ROSCA WW</t>
  </si>
  <si>
    <t>M103350150</t>
  </si>
  <si>
    <t>PORCA QUADRADA, GALV., 5/8", ROSCA WW</t>
  </si>
  <si>
    <t>M103350160</t>
  </si>
  <si>
    <t>PORCA QUADRADA, GALV., 3/4", ROSCA WW</t>
  </si>
  <si>
    <t>M103350170</t>
  </si>
  <si>
    <t>PORCA QUADRADA, GALV., 1", ROSCA WW</t>
  </si>
  <si>
    <t>M103350180</t>
  </si>
  <si>
    <t>PORCA QUADRADA, GALV., 1 1/4", ROSCA WW</t>
  </si>
  <si>
    <t>M103350190</t>
  </si>
  <si>
    <t>PORCA QUADRADA, GALV., 1 1/2", ROSCA WW</t>
  </si>
  <si>
    <t>M103350200</t>
  </si>
  <si>
    <t>PORCA SEXTAVADA, GALV., 3/8", ROSCA WW</t>
  </si>
  <si>
    <t>M103350210</t>
  </si>
  <si>
    <t>PORCA SEXTAVADA, GALV., 1/2", ROSCA WW</t>
  </si>
  <si>
    <t>M103350220</t>
  </si>
  <si>
    <t>PORCA SEXTAVADA, GALV., 5/8", ROSCA WW</t>
  </si>
  <si>
    <t>M103350230</t>
  </si>
  <si>
    <t>PORCA SEXTAVADA, GALV., 3/4", ROSCA WW</t>
  </si>
  <si>
    <t>M103350240</t>
  </si>
  <si>
    <t>PORCA SEXTAVADA, GALV., 1", ROSCA WW</t>
  </si>
  <si>
    <t>M103350250</t>
  </si>
  <si>
    <t>PORCA SEXTAVADA, GALV., 1 1/4", ROSCA WW</t>
  </si>
  <si>
    <t>M103350260</t>
  </si>
  <si>
    <t>PORCA SEXTAVADA, GALV., 1 1/2", ROSCA WW</t>
  </si>
  <si>
    <t>M103400001</t>
  </si>
  <si>
    <t>M103400010</t>
  </si>
  <si>
    <t>M103400020</t>
  </si>
  <si>
    <t>M103400030</t>
  </si>
  <si>
    <t>M103400040</t>
  </si>
  <si>
    <t>M103400050</t>
  </si>
  <si>
    <t>M103400060</t>
  </si>
  <si>
    <t>M103400070</t>
  </si>
  <si>
    <t>M103400080</t>
  </si>
  <si>
    <t>M103400090</t>
  </si>
  <si>
    <t>M103400100</t>
  </si>
  <si>
    <t>M103400110</t>
  </si>
  <si>
    <t>M103400120</t>
  </si>
  <si>
    <t>M103400130</t>
  </si>
  <si>
    <t>M103400140</t>
  </si>
  <si>
    <t>M103400150</t>
  </si>
  <si>
    <t>M103400160</t>
  </si>
  <si>
    <t>M103400170</t>
  </si>
  <si>
    <t>M103400180</t>
  </si>
  <si>
    <t>M103400190</t>
  </si>
  <si>
    <t>M103400200</t>
  </si>
  <si>
    <t>M103400210</t>
  </si>
  <si>
    <t>M103400220</t>
  </si>
  <si>
    <t>M103400230</t>
  </si>
  <si>
    <t>M103400240</t>
  </si>
  <si>
    <t>M103400250</t>
  </si>
  <si>
    <t>M103400260</t>
  </si>
  <si>
    <t>M103400270</t>
  </si>
  <si>
    <t>M103400280</t>
  </si>
  <si>
    <t>M103400290</t>
  </si>
  <si>
    <t>M103400300</t>
  </si>
  <si>
    <t>M103400310</t>
  </si>
  <si>
    <t>M103400320</t>
  </si>
  <si>
    <t>M103400330</t>
  </si>
  <si>
    <t>M103400340</t>
  </si>
  <si>
    <t>M103400350</t>
  </si>
  <si>
    <t>M103400360</t>
  </si>
  <si>
    <t>M103400370</t>
  </si>
  <si>
    <t>M103400380</t>
  </si>
  <si>
    <t>M103400390</t>
  </si>
  <si>
    <t>M103400400</t>
  </si>
  <si>
    <t>M103400410</t>
  </si>
  <si>
    <t>M103400420</t>
  </si>
  <si>
    <t>M103400430</t>
  </si>
  <si>
    <t>M103400440</t>
  </si>
  <si>
    <t>M103400450</t>
  </si>
  <si>
    <t>M103400460</t>
  </si>
  <si>
    <t>M103400470</t>
  </si>
  <si>
    <t>M103400480</t>
  </si>
  <si>
    <t>M103400490</t>
  </si>
  <si>
    <t>M103400500</t>
  </si>
  <si>
    <t>M103400510</t>
  </si>
  <si>
    <t>M103400520</t>
  </si>
  <si>
    <t>M103400530</t>
  </si>
  <si>
    <t>M103400540</t>
  </si>
  <si>
    <t>M103400550</t>
  </si>
  <si>
    <t>M103400560</t>
  </si>
  <si>
    <t>M103400570</t>
  </si>
  <si>
    <t>M103400580</t>
  </si>
  <si>
    <t>M103400590</t>
  </si>
  <si>
    <t>M103400600</t>
  </si>
  <si>
    <t>M103400610</t>
  </si>
  <si>
    <t>M103400620</t>
  </si>
  <si>
    <t>M103400630</t>
  </si>
  <si>
    <t>M103400640</t>
  </si>
  <si>
    <t>M103400650</t>
  </si>
  <si>
    <t>M103400660</t>
  </si>
  <si>
    <t>M103400670</t>
  </si>
  <si>
    <t>M103450001</t>
  </si>
  <si>
    <t>PRENSA CABOS EM ALUMINIO FUNDIDO, 1/2"</t>
  </si>
  <si>
    <t>M103450010</t>
  </si>
  <si>
    <t>PRENSA CABOS EM ALUMINIO FUNDIDO, 3/4"</t>
  </si>
  <si>
    <t>M103450020</t>
  </si>
  <si>
    <t>PRENSA CABOS EM ALUMINIO FUNDIDO, 1"</t>
  </si>
  <si>
    <t>M103450030</t>
  </si>
  <si>
    <t>PRENSA CABOS EM ALUMINIO FUNDIDO, 1 1/2"</t>
  </si>
  <si>
    <t>M103450040</t>
  </si>
  <si>
    <t>PRENSA CABOS EM ALUMINIO FUNDIDO, 2"</t>
  </si>
  <si>
    <t>M103450050</t>
  </si>
  <si>
    <t>PRENSA CABOS EM ALUMINIO FUNDIDO, 2 1/2"</t>
  </si>
  <si>
    <t>M103450060</t>
  </si>
  <si>
    <t>PRENSA CABOS EM ALUMINIO FUNDIDO, 3"</t>
  </si>
  <si>
    <t>M103450070</t>
  </si>
  <si>
    <t>PRENSA CABOS EM ALUMINIO FUNDIDO, 4"</t>
  </si>
  <si>
    <t>M103450080</t>
  </si>
  <si>
    <t>PRENSA CABOS EM NYLON, 1/2"</t>
  </si>
  <si>
    <t>M103450090</t>
  </si>
  <si>
    <t>PRENSA CABOS EM NYLON, 3/4"</t>
  </si>
  <si>
    <t>M103450100</t>
  </si>
  <si>
    <t>PRENSA CABOS EM NYLON, 1"</t>
  </si>
  <si>
    <t>M103450110</t>
  </si>
  <si>
    <t>PRENSA CABOS EM NYLON, 1 1/2"</t>
  </si>
  <si>
    <t>M103450120</t>
  </si>
  <si>
    <t>PRENSA CABOS EM NYLON, 2"</t>
  </si>
  <si>
    <t>M103500001</t>
  </si>
  <si>
    <t>PRESILHA P/ GRAMPO "C"</t>
  </si>
  <si>
    <t>M103550001</t>
  </si>
  <si>
    <t>PRESSOSTATO P/ AGUA DOCE, 1 CONTATO REVERSIVEL</t>
  </si>
  <si>
    <t>M103600001</t>
  </si>
  <si>
    <t>PUNHO DE MANOBRA P/ CHAVE SECCIONADA TIPO SIMPLES</t>
  </si>
  <si>
    <t>M103650001</t>
  </si>
  <si>
    <t>M103650010</t>
  </si>
  <si>
    <t>M103650020</t>
  </si>
  <si>
    <t>M103650030</t>
  </si>
  <si>
    <t>M103650040</t>
  </si>
  <si>
    <t>M103650050</t>
  </si>
  <si>
    <t>QUADRO DE COMANDO, C/ SISTEMA DE VARIACAO DE VELOCIDADE, TIPOCONVERSOR DE FREQUENCIA, P/ UM MOTOR TRIFASICO ATE 25 CV, 380V</t>
  </si>
  <si>
    <t>M103650060</t>
  </si>
  <si>
    <t>M103650070</t>
  </si>
  <si>
    <t>M103650080</t>
  </si>
  <si>
    <t>M103650090</t>
  </si>
  <si>
    <t>M103650100</t>
  </si>
  <si>
    <t>M103650110</t>
  </si>
  <si>
    <t>M103650120</t>
  </si>
  <si>
    <t>M103650130</t>
  </si>
  <si>
    <t>M103650140</t>
  </si>
  <si>
    <t>M103650150</t>
  </si>
  <si>
    <t>M103650160</t>
  </si>
  <si>
    <t>M103650170</t>
  </si>
  <si>
    <t>M103650180</t>
  </si>
  <si>
    <t>M103650190</t>
  </si>
  <si>
    <t>M103650200</t>
  </si>
  <si>
    <t>M103650210</t>
  </si>
  <si>
    <t>M103650220</t>
  </si>
  <si>
    <t>M103650230</t>
  </si>
  <si>
    <t>M103650240</t>
  </si>
  <si>
    <t>M103650250</t>
  </si>
  <si>
    <t>M103650260</t>
  </si>
  <si>
    <t>M103650430</t>
  </si>
  <si>
    <t>M103650440</t>
  </si>
  <si>
    <t>M103650450</t>
  </si>
  <si>
    <t>M103650460</t>
  </si>
  <si>
    <t>M103650470</t>
  </si>
  <si>
    <t>M103650480</t>
  </si>
  <si>
    <t>M103650490</t>
  </si>
  <si>
    <t>M103650500</t>
  </si>
  <si>
    <t>M103650510</t>
  </si>
  <si>
    <t>M103650520</t>
  </si>
  <si>
    <t>M103650530</t>
  </si>
  <si>
    <t>M103650540</t>
  </si>
  <si>
    <t>QUADRO DE COMANDO, TIPO PARTIDA DIRETA, P/ UM MOTOR TRIFASICOATE 300 CV, 380V</t>
  </si>
  <si>
    <t>M103700001</t>
  </si>
  <si>
    <t>M103700010</t>
  </si>
  <si>
    <t>M103700020</t>
  </si>
  <si>
    <t>M103700030</t>
  </si>
  <si>
    <t>M103700040</t>
  </si>
  <si>
    <t>M103700050</t>
  </si>
  <si>
    <t>M103700060</t>
  </si>
  <si>
    <t>M103700070</t>
  </si>
  <si>
    <t>M103700080</t>
  </si>
  <si>
    <t>M103700090</t>
  </si>
  <si>
    <t>M103750001</t>
  </si>
  <si>
    <t>M103750010</t>
  </si>
  <si>
    <t>M103750020</t>
  </si>
  <si>
    <t>M103750030</t>
  </si>
  <si>
    <t>M103800001</t>
  </si>
  <si>
    <t>M103800010</t>
  </si>
  <si>
    <t>M103850001</t>
  </si>
  <si>
    <t>REATOR ALTO FP,110V, FLUORESCENTE 1X16W</t>
  </si>
  <si>
    <t>M103850010</t>
  </si>
  <si>
    <t>REATOR ALTO FP, 110V, FLUORESCENTE 1X32W</t>
  </si>
  <si>
    <t>M103850020</t>
  </si>
  <si>
    <t>REATOR ALTO FP, 110V, FLUORESCENTE 1X40W</t>
  </si>
  <si>
    <t>M103850030</t>
  </si>
  <si>
    <t>REATOR ALTO FP, 110V, FLUORESCENTE 2X16W</t>
  </si>
  <si>
    <t>M103850040</t>
  </si>
  <si>
    <t>REATOR ALTO FP, 110V, FLUORESCENTE 2X20W</t>
  </si>
  <si>
    <t>M103850050</t>
  </si>
  <si>
    <t>REATOR ALTO FP,110V, FLUORESCENTE 2X32W</t>
  </si>
  <si>
    <t>M103850060</t>
  </si>
  <si>
    <t>REATOR ALTO FP,110V, FLUORESCENTE 2X40W</t>
  </si>
  <si>
    <t>M103850070</t>
  </si>
  <si>
    <t>REATOR ALTO FP, 220V, FLUORESCENTE 1X16W</t>
  </si>
  <si>
    <t>M103850080</t>
  </si>
  <si>
    <t>REATOR ALTO FP,220V, FLUORESCENTE 2X16W</t>
  </si>
  <si>
    <t>M103850090</t>
  </si>
  <si>
    <t>REATOR ALTO FP, 220V, FLUORESCENTE 1X32W</t>
  </si>
  <si>
    <t>M103850100</t>
  </si>
  <si>
    <t>REATOR ALTO FP, 220V, FLUORESCENTE 2X32W</t>
  </si>
  <si>
    <t>M103850110</t>
  </si>
  <si>
    <t>REATOR ALTO FP, 220V, VAPOR MERCURIO 80W</t>
  </si>
  <si>
    <t>M103850120</t>
  </si>
  <si>
    <t>REATOR ALTO FP,220V, VAPOR MERCURIO 125W</t>
  </si>
  <si>
    <t>M103850130</t>
  </si>
  <si>
    <t>REATOR ALTO FP,220V, VAPOR MERCURIO 250W</t>
  </si>
  <si>
    <t>M103850140</t>
  </si>
  <si>
    <t>REATOR ALTO FP,220V, VAPOR MERCURIO 400W</t>
  </si>
  <si>
    <t>M103850150</t>
  </si>
  <si>
    <t>REATOR ALTO FP,220V, VAPOR MERCURIO 1000W</t>
  </si>
  <si>
    <t>M103850160</t>
  </si>
  <si>
    <t>REATOR ALTO FP,110V, VAPOR METALICO 250W</t>
  </si>
  <si>
    <t>M103850170</t>
  </si>
  <si>
    <t>REATOR ALTO FP,110V, VAPOR METALICO 400W</t>
  </si>
  <si>
    <t>M103850180</t>
  </si>
  <si>
    <t>REATOR ALTO FP,110V, VAPOR METALICO 500W</t>
  </si>
  <si>
    <t>M103850190</t>
  </si>
  <si>
    <t>REATOR ALTO FP,220V, VAPOR METALICO 70W</t>
  </si>
  <si>
    <t>M103850200</t>
  </si>
  <si>
    <t>REATOR ALTO FP,220V, VAPOR METALICO 150W</t>
  </si>
  <si>
    <t>M103850210</t>
  </si>
  <si>
    <t>REATOR ALTO FP,220V, VAPOR METALICO 175W</t>
  </si>
  <si>
    <t>M103850220</t>
  </si>
  <si>
    <t>REATOR ALTO FP,220V, VAPOR METALICO 250W</t>
  </si>
  <si>
    <t>M103850230</t>
  </si>
  <si>
    <t>REATOR ALTO FP,220V, VAPOR METALICO 400W</t>
  </si>
  <si>
    <t>M103850240</t>
  </si>
  <si>
    <t>REATOR ALTO FP,220V, VAPOR METALICO1000W</t>
  </si>
  <si>
    <t>M103850250</t>
  </si>
  <si>
    <t>REATOR ALTO FP., 220V, VAPOR SODIO 70W</t>
  </si>
  <si>
    <t>M103850260</t>
  </si>
  <si>
    <t>REATOR ALTO FP., 220V, VAPOR SODIO 150W</t>
  </si>
  <si>
    <t>M103850270</t>
  </si>
  <si>
    <t>REATOR ALTO FP., 220V, VAPOR SODIO 250W</t>
  </si>
  <si>
    <t>M103850280</t>
  </si>
  <si>
    <t>REATOR ALTO FP., 220V, VAPOR SODIO 400W</t>
  </si>
  <si>
    <t>M103850290</t>
  </si>
  <si>
    <t>REATOR ALTO FP., 220V, VAPOR SODIO 1000W</t>
  </si>
  <si>
    <t>M103900001</t>
  </si>
  <si>
    <t>M103900010</t>
  </si>
  <si>
    <t>M103900020</t>
  </si>
  <si>
    <t>M103900030</t>
  </si>
  <si>
    <t>M103900040</t>
  </si>
  <si>
    <t>M103900050</t>
  </si>
  <si>
    <t>M103900060</t>
  </si>
  <si>
    <t>M103900070</t>
  </si>
  <si>
    <t>M103900080</t>
  </si>
  <si>
    <t>RELE FOTOELETRICO, 1800VA, 110V</t>
  </si>
  <si>
    <t>M103900090</t>
  </si>
  <si>
    <t>RELE FOTOELETRICO, 1800VA, 220V</t>
  </si>
  <si>
    <t>M103900100</t>
  </si>
  <si>
    <t>RELE HORARIO, CONTATOS REVERSIVEIS, 110V</t>
  </si>
  <si>
    <t>M103900110</t>
  </si>
  <si>
    <t>RELE HORARIO, CONTATOS REVERSIVEIS, 220V</t>
  </si>
  <si>
    <t>M103900120</t>
  </si>
  <si>
    <t>M103900130</t>
  </si>
  <si>
    <t>M103900140</t>
  </si>
  <si>
    <t>M103900150</t>
  </si>
  <si>
    <t>M103900160</t>
  </si>
  <si>
    <t>M103900170</t>
  </si>
  <si>
    <t>RELE DE SOBRECARGA ELETRONICO, 100-400A, DIRETO</t>
  </si>
  <si>
    <t>M103900180</t>
  </si>
  <si>
    <t>RELE DE SOBRECARGA ELETRONICO, 160-630A, DIRETO</t>
  </si>
  <si>
    <t>M103900190</t>
  </si>
  <si>
    <t>M103900200</t>
  </si>
  <si>
    <t>RELE DE SOBRECARGA ELETRONICO, 40-160A, DIRETO</t>
  </si>
  <si>
    <t>M103900210</t>
  </si>
  <si>
    <t>RELE DE SOBRECARGA TERMICO, 0,1-0,16A</t>
  </si>
  <si>
    <t>M103900220</t>
  </si>
  <si>
    <t>RELE DE SOBRECARGA TERMICO, 0,16-0,5A</t>
  </si>
  <si>
    <t>M103900230</t>
  </si>
  <si>
    <t>RELE DE SOBRECARGA TERMICO, 0,25-0,4A</t>
  </si>
  <si>
    <t>M103900240</t>
  </si>
  <si>
    <t>RELE DE SOBRECARGA TERMICO, 0,4-0,63A</t>
  </si>
  <si>
    <t>M103900250</t>
  </si>
  <si>
    <t>RELE DE SOBRECARGA TERMICO, 0,63-1A</t>
  </si>
  <si>
    <t>M103900260</t>
  </si>
  <si>
    <t>RELE DE SOBRECARGA TERMICO, 1-1, 6A</t>
  </si>
  <si>
    <t>M103900270</t>
  </si>
  <si>
    <t>RELE DE SOBRECARGA TERMICO, 1,6-2,5A</t>
  </si>
  <si>
    <t>M103900280</t>
  </si>
  <si>
    <t>RELE DE SOBRECARGA TERMICO, 2,5-4A</t>
  </si>
  <si>
    <t>M103900290</t>
  </si>
  <si>
    <t>RELE DE SOBRECARGA TERMICO, 4-6,3A</t>
  </si>
  <si>
    <t>M103900300</t>
  </si>
  <si>
    <t>RELE DE SOBRECARGA TERMICO, 6,3-10A</t>
  </si>
  <si>
    <t>M103900310</t>
  </si>
  <si>
    <t>RELE DE SOBRECARGA TERMICO, 8,12,5A</t>
  </si>
  <si>
    <t>M103900320</t>
  </si>
  <si>
    <t>RELE DE SOBRECARGA TERMICO, 10-16A</t>
  </si>
  <si>
    <t>M103900330</t>
  </si>
  <si>
    <t>RELE DE SOBRECARGA TERMICO, 16-25A</t>
  </si>
  <si>
    <t>M103900340</t>
  </si>
  <si>
    <t>RELE DE SOBRECARGA TERMICO, 20-32A</t>
  </si>
  <si>
    <t>M103900350</t>
  </si>
  <si>
    <t>RELE DE SOBRECARGA TERMICO, 32-40A</t>
  </si>
  <si>
    <t>M103900360</t>
  </si>
  <si>
    <t>RELE DE SOBRECARGA TERMICO, 50-63A</t>
  </si>
  <si>
    <t>M103900370</t>
  </si>
  <si>
    <t>RELE DE SOBRECARGA TERMICO, 63-90A</t>
  </si>
  <si>
    <t>M103900380</t>
  </si>
  <si>
    <t>RELE DE SOBRECARGA TERMICO, 70-88A</t>
  </si>
  <si>
    <t>M103900390</t>
  </si>
  <si>
    <t>RELE DE SOBRECARGA TERMICO, 90-120A</t>
  </si>
  <si>
    <t>M103900400</t>
  </si>
  <si>
    <t>RELE DE SOBRECARGA TERMICO, 120-150A</t>
  </si>
  <si>
    <t>M103900410</t>
  </si>
  <si>
    <t>RELE DE SOBRECARGA TERMICO, 150-180A</t>
  </si>
  <si>
    <t>M103900420</t>
  </si>
  <si>
    <t>RELE DE SOBRECARGA TERMICO, 160-250A</t>
  </si>
  <si>
    <t>M103900430</t>
  </si>
  <si>
    <t>RELE DE SOBRECARGA TERMICO, 200-320A</t>
  </si>
  <si>
    <t>M103900440</t>
  </si>
  <si>
    <t>RELE DE SOBRECARGA TERMICO, 250-400A</t>
  </si>
  <si>
    <t>M103900450</t>
  </si>
  <si>
    <t>RELE DE SOBRECARGA TERMICO, 320-500A</t>
  </si>
  <si>
    <t>M103900460</t>
  </si>
  <si>
    <t>RELE DE SOBRECARGA TERMICO, 400-630A</t>
  </si>
  <si>
    <t>M103950001</t>
  </si>
  <si>
    <t>M103950010</t>
  </si>
  <si>
    <t>M103950020</t>
  </si>
  <si>
    <t>M103950030</t>
  </si>
  <si>
    <t>M103950040</t>
  </si>
  <si>
    <t>M103950050</t>
  </si>
  <si>
    <t>M103950060</t>
  </si>
  <si>
    <t>M103950070</t>
  </si>
  <si>
    <t>M103950080</t>
  </si>
  <si>
    <t>M103950090</t>
  </si>
  <si>
    <t>M103950100</t>
  </si>
  <si>
    <t>M103950110</t>
  </si>
  <si>
    <t>M103950120</t>
  </si>
  <si>
    <t>M103950130</t>
  </si>
  <si>
    <t>M103950140</t>
  </si>
  <si>
    <t>M103950150</t>
  </si>
  <si>
    <t>M103950160</t>
  </si>
  <si>
    <t>M103950170</t>
  </si>
  <si>
    <t>M103950180</t>
  </si>
  <si>
    <t>M103950190</t>
  </si>
  <si>
    <t>M103950200</t>
  </si>
  <si>
    <t>M103950210</t>
  </si>
  <si>
    <t>M104000001</t>
  </si>
  <si>
    <t>SAPATILHA EM ACO GALV. P/ CABO 5/16"</t>
  </si>
  <si>
    <t>M104000010</t>
  </si>
  <si>
    <t>SAPATILHA EM ACO GALV. P/ CABO 1/2"</t>
  </si>
  <si>
    <t>M104050001</t>
  </si>
  <si>
    <t>SINALIZADOR (LUZ DE OBSTACULO), P/ LAMPADA INCANDESCENTE 60W</t>
  </si>
  <si>
    <t>M104100001</t>
  </si>
  <si>
    <t>SUPORTE P/ MUFLAS EM CHAPA DE ACO GALV.</t>
  </si>
  <si>
    <t>M104100010</t>
  </si>
  <si>
    <t>SUPORTE P/ PARA-RAIOS OU CHAVE-FUSIVEL, TIPO L, EM ACO GALV.</t>
  </si>
  <si>
    <t>M104100020</t>
  </si>
  <si>
    <t>M104100030</t>
  </si>
  <si>
    <t>M104100040</t>
  </si>
  <si>
    <t>M104100050</t>
  </si>
  <si>
    <t>M104100060</t>
  </si>
  <si>
    <t>M104100070</t>
  </si>
  <si>
    <t>M104100080</t>
  </si>
  <si>
    <t>M104100090</t>
  </si>
  <si>
    <t>M104100100</t>
  </si>
  <si>
    <t>M104100110</t>
  </si>
  <si>
    <t>M104100120</t>
  </si>
  <si>
    <t>M104100130</t>
  </si>
  <si>
    <t>M104100140</t>
  </si>
  <si>
    <t>M104100150</t>
  </si>
  <si>
    <t>M104100160</t>
  </si>
  <si>
    <t>M104100170</t>
  </si>
  <si>
    <t>M104100180</t>
  </si>
  <si>
    <t>M104100190</t>
  </si>
  <si>
    <t>M104100200</t>
  </si>
  <si>
    <t>M104100210</t>
  </si>
  <si>
    <t>M104100220</t>
  </si>
  <si>
    <t>M104100230</t>
  </si>
  <si>
    <t>M104100240</t>
  </si>
  <si>
    <t>M104100250</t>
  </si>
  <si>
    <t>M104100260</t>
  </si>
  <si>
    <t>M104100270</t>
  </si>
  <si>
    <t>M104100280</t>
  </si>
  <si>
    <t>M104100290</t>
  </si>
  <si>
    <t>M104100300</t>
  </si>
  <si>
    <t>M104100310</t>
  </si>
  <si>
    <t>M104100320</t>
  </si>
  <si>
    <t>M104100330</t>
  </si>
  <si>
    <t>M104100340</t>
  </si>
  <si>
    <t>M104100350</t>
  </si>
  <si>
    <t>M104150001</t>
  </si>
  <si>
    <t>M104150010</t>
  </si>
  <si>
    <t>M104200001</t>
  </si>
  <si>
    <t>M104200020</t>
  </si>
  <si>
    <t>M104200030</t>
  </si>
  <si>
    <t>M104200040</t>
  </si>
  <si>
    <t>M104200050</t>
  </si>
  <si>
    <t>M104200060</t>
  </si>
  <si>
    <t>M104250001</t>
  </si>
  <si>
    <t>M104300001</t>
  </si>
  <si>
    <t>M104300010</t>
  </si>
  <si>
    <t>M104300020</t>
  </si>
  <si>
    <t>M104300030</t>
  </si>
  <si>
    <t>M104350001</t>
  </si>
  <si>
    <t>TAMPAO EM ACO GALV., 1/2"</t>
  </si>
  <si>
    <t>M104350010</t>
  </si>
  <si>
    <t>TAMPAO EM ACO GALV., 3/4"</t>
  </si>
  <si>
    <t>M104350020</t>
  </si>
  <si>
    <t>TAMPAO EM ACO GALV., 1"</t>
  </si>
  <si>
    <t>M104350030</t>
  </si>
  <si>
    <t>TAMPAO EM ACO GALV., 1 1/2"</t>
  </si>
  <si>
    <t>M104350040</t>
  </si>
  <si>
    <t>TAMPAO EM ACO GALV., 2"</t>
  </si>
  <si>
    <t>M104350050</t>
  </si>
  <si>
    <t>TAMPAO EM ACO GALV., 2 1/2"</t>
  </si>
  <si>
    <t>M104350060</t>
  </si>
  <si>
    <t>TAMPAO EM ACO GALV., 3"</t>
  </si>
  <si>
    <t>M104350070</t>
  </si>
  <si>
    <t>TAMPAO EM ACO GALV., 4"</t>
  </si>
  <si>
    <t>M104400001</t>
  </si>
  <si>
    <t>M104400010</t>
  </si>
  <si>
    <t>M104400020</t>
  </si>
  <si>
    <t>M104400030</t>
  </si>
  <si>
    <t>M104400040</t>
  </si>
  <si>
    <t>M104400050</t>
  </si>
  <si>
    <t>M104400060</t>
  </si>
  <si>
    <t>M104400070</t>
  </si>
  <si>
    <t>M104400080</t>
  </si>
  <si>
    <t>M104400090</t>
  </si>
  <si>
    <t>M104400100</t>
  </si>
  <si>
    <t>M104400110</t>
  </si>
  <si>
    <t>M104400120</t>
  </si>
  <si>
    <t>M104400130</t>
  </si>
  <si>
    <t>M104400140</t>
  </si>
  <si>
    <t>M104400150</t>
  </si>
  <si>
    <t>M104400160</t>
  </si>
  <si>
    <t>M104400170</t>
  </si>
  <si>
    <t>M104400180</t>
  </si>
  <si>
    <t>M104400190</t>
  </si>
  <si>
    <t>M104400200</t>
  </si>
  <si>
    <t>M104400210</t>
  </si>
  <si>
    <t>M104400220</t>
  </si>
  <si>
    <t>M104400230</t>
  </si>
  <si>
    <t>M104400240</t>
  </si>
  <si>
    <t>M104400250</t>
  </si>
  <si>
    <t>M104400260</t>
  </si>
  <si>
    <t>M104400270</t>
  </si>
  <si>
    <t>M104400280</t>
  </si>
  <si>
    <t>M104400290</t>
  </si>
  <si>
    <t>M104400300</t>
  </si>
  <si>
    <t>M104450001</t>
  </si>
  <si>
    <t>M104450010</t>
  </si>
  <si>
    <t>M104450020</t>
  </si>
  <si>
    <t>M104450390</t>
  </si>
  <si>
    <t>CONDULETE DE PVC RIGIDO ROSQUEAVEL TIPO T DN 3/4"</t>
  </si>
  <si>
    <t>M104500001</t>
  </si>
  <si>
    <t>TOMADA 2P + T UNIVERSAL, 250V, 15A</t>
  </si>
  <si>
    <t>M104500010</t>
  </si>
  <si>
    <t>TOMADA 2P + T UNIVERSAL, 250V, 25A</t>
  </si>
  <si>
    <t>M104500020</t>
  </si>
  <si>
    <t>TOMADA 3P + T, 250V, 15A</t>
  </si>
  <si>
    <t>M104500030</t>
  </si>
  <si>
    <t>TOMADA 3P + T, 250V, 25A</t>
  </si>
  <si>
    <t>M104500040</t>
  </si>
  <si>
    <t>TOMADA 3P P/ AR CONDICIONADO, 250V, 20A</t>
  </si>
  <si>
    <t>M104500050</t>
  </si>
  <si>
    <t>TOMADA DE SOLDA 3P + T , 400V, 32A</t>
  </si>
  <si>
    <t>M104500060</t>
  </si>
  <si>
    <t>TOMADA DE SOLDA 3P + T , 400V, 63A</t>
  </si>
  <si>
    <t>M104550001</t>
  </si>
  <si>
    <t>M104550010</t>
  </si>
  <si>
    <t>M104550020</t>
  </si>
  <si>
    <t>M104550030</t>
  </si>
  <si>
    <t>M104550040</t>
  </si>
  <si>
    <t>M104550050</t>
  </si>
  <si>
    <t>M104550060</t>
  </si>
  <si>
    <t>M104550070</t>
  </si>
  <si>
    <t>M104550080</t>
  </si>
  <si>
    <t>M104550090</t>
  </si>
  <si>
    <t>M104550100</t>
  </si>
  <si>
    <t>M104550110</t>
  </si>
  <si>
    <t>M104550120</t>
  </si>
  <si>
    <t>M104550130</t>
  </si>
  <si>
    <t>M104550140</t>
  </si>
  <si>
    <t>M104550150</t>
  </si>
  <si>
    <t>M104550160</t>
  </si>
  <si>
    <t>M104550170</t>
  </si>
  <si>
    <t>M104550180</t>
  </si>
  <si>
    <t>M104550190</t>
  </si>
  <si>
    <t>M104550200</t>
  </si>
  <si>
    <t>M104550210</t>
  </si>
  <si>
    <t>M104550220</t>
  </si>
  <si>
    <t>M104550230</t>
  </si>
  <si>
    <t>M104550240</t>
  </si>
  <si>
    <t>M104550250</t>
  </si>
  <si>
    <t>M104550260</t>
  </si>
  <si>
    <t>M104550270</t>
  </si>
  <si>
    <t>M104550280</t>
  </si>
  <si>
    <t>M104550290</t>
  </si>
  <si>
    <t>M104550300</t>
  </si>
  <si>
    <t>M104550310</t>
  </si>
  <si>
    <t>M104550320</t>
  </si>
  <si>
    <t>M104550330</t>
  </si>
  <si>
    <t>M104550340</t>
  </si>
  <si>
    <t>M104550350</t>
  </si>
  <si>
    <t>M104550360</t>
  </si>
  <si>
    <t>M104550370</t>
  </si>
  <si>
    <t>M104550380</t>
  </si>
  <si>
    <t>M104550390</t>
  </si>
  <si>
    <t>M104550400</t>
  </si>
  <si>
    <t>M104550410</t>
  </si>
  <si>
    <t>M104550420</t>
  </si>
  <si>
    <t>M104550430</t>
  </si>
  <si>
    <t>M104550460</t>
  </si>
  <si>
    <t>M104550470</t>
  </si>
  <si>
    <t>M104550480</t>
  </si>
  <si>
    <t>M104550490</t>
  </si>
  <si>
    <t>M104550500</t>
  </si>
  <si>
    <t>M104550510</t>
  </si>
  <si>
    <t>M104550520</t>
  </si>
  <si>
    <t>M104550530</t>
  </si>
  <si>
    <t>M104550540</t>
  </si>
  <si>
    <t>M104550550</t>
  </si>
  <si>
    <t>M104550560</t>
  </si>
  <si>
    <t>M104600001</t>
  </si>
  <si>
    <t>TRAVA P/ FITA PERFURADA</t>
  </si>
  <si>
    <t>M104650001</t>
  </si>
  <si>
    <t>UNIAO FEMEA-FEMEA EM ACO GALV., 1/2"</t>
  </si>
  <si>
    <t>M104650010</t>
  </si>
  <si>
    <t>UNIAO FEMEA-FEMEA EM ACO GALV., 3/4"</t>
  </si>
  <si>
    <t>M104650020</t>
  </si>
  <si>
    <t>UNIAO FEMEA-FEMEA EM ACO GALV., 1"</t>
  </si>
  <si>
    <t>M104650030</t>
  </si>
  <si>
    <t>UNIAO FEMEA-FEMEA EM ACO GALV., 1 1/2"</t>
  </si>
  <si>
    <t>M104650040</t>
  </si>
  <si>
    <t>UNIAO FEMEA-FEMEA EM ACO GALV., 2"</t>
  </si>
  <si>
    <t>M104650050</t>
  </si>
  <si>
    <t>UNIAO FEMEA-FEMEA EM ACO GALV., 2 1/2"</t>
  </si>
  <si>
    <t>M104650060</t>
  </si>
  <si>
    <t>UNIAO FEMEA-FEMEA EM ACO GALV., 3"</t>
  </si>
  <si>
    <t>M104650080</t>
  </si>
  <si>
    <t>UNIAO FEMEA-FEMEA EM ACO GALV., 4"</t>
  </si>
  <si>
    <t>M104650090</t>
  </si>
  <si>
    <t>UNIAO FEMEA-FEMEA EM FERRO FUNDIDO, 1/2"</t>
  </si>
  <si>
    <t>M104650100</t>
  </si>
  <si>
    <t>UNIAO FEMEA-FEMEA EM FERRO FUNDIDO, 3/4"</t>
  </si>
  <si>
    <t>M104650110</t>
  </si>
  <si>
    <t>UNIAO FEMEA-FEMEA EM FERRO FUNDIDO, 1"</t>
  </si>
  <si>
    <t>M104650120</t>
  </si>
  <si>
    <t>UNIAO FEMEA-FEMEA EM FER.FUNDIDO,1 1/2"</t>
  </si>
  <si>
    <t>M104650130</t>
  </si>
  <si>
    <t>UNIAO FEMEA-FEMEA EM FERRO FUNDIDO, 2"</t>
  </si>
  <si>
    <t>M104650140</t>
  </si>
  <si>
    <t>UNIAO FEMEA-FEMEA EM FER.FUNDIDO,2 1/2"</t>
  </si>
  <si>
    <t>M104650150</t>
  </si>
  <si>
    <t>UNIAO FEMEA-FEMEA EM FERRO FUNDIDO, 3"</t>
  </si>
  <si>
    <t>M104650170</t>
  </si>
  <si>
    <t>UNIAO FEMEA-FEMEA EM FERRO FUNDIDO, 4"</t>
  </si>
  <si>
    <t>M104650180</t>
  </si>
  <si>
    <t>UNIAO MACHO-FEMEA EM ACO GALV., 1/2"</t>
  </si>
  <si>
    <t>M104650190</t>
  </si>
  <si>
    <t>UNIAO MACHO-FEMEA EM ACO GALV., 3/4"</t>
  </si>
  <si>
    <t>M104650200</t>
  </si>
  <si>
    <t>UNIAO MACHO-FEMEA EM ACO GALV., 1"</t>
  </si>
  <si>
    <t>M104650210</t>
  </si>
  <si>
    <t>UNIAO MACHO-FEMEA EM ACO GALV., 1 1/2"</t>
  </si>
  <si>
    <t>M104650220</t>
  </si>
  <si>
    <t>UNIAO MACHO-FEMEA EM ACO GALV., 2"</t>
  </si>
  <si>
    <t>M104650230</t>
  </si>
  <si>
    <t>UNIAO MACHO-FEMEA EM ACO GALV., 2 1/2"</t>
  </si>
  <si>
    <t>M104650240</t>
  </si>
  <si>
    <t>UNIAO MACHO-FEMEA EM ACO GALV., 3"</t>
  </si>
  <si>
    <t>M104650260</t>
  </si>
  <si>
    <t>UNIAO MACHO-FEMEA EM ACO GALV., 4"</t>
  </si>
  <si>
    <t>M104650270</t>
  </si>
  <si>
    <t>UNIAO MACHO-FEMEA EM FERRO FUNDIDO, 1/2"</t>
  </si>
  <si>
    <t>M104650280</t>
  </si>
  <si>
    <t>UNIAO MACHO-FEMEA EM FERRO FUNDIDO, 3/4"</t>
  </si>
  <si>
    <t>M104650290</t>
  </si>
  <si>
    <t>UNIAO MACHO-FEMEA EM FERRO FUNDIDO, 1"</t>
  </si>
  <si>
    <t>M104650300</t>
  </si>
  <si>
    <t>UNIAO MACHO-FEMEA EM FER. FUNDIDO,1 1/2"</t>
  </si>
  <si>
    <t>M104650310</t>
  </si>
  <si>
    <t>UNIAO MACHO-FEMEA EM FERRO FUNDIDO, 2"</t>
  </si>
  <si>
    <t>M104650320</t>
  </si>
  <si>
    <t>UNIAO MACHO-FEMEA EM FER. FUNDIDO,2 1/2"</t>
  </si>
  <si>
    <t>M104650330</t>
  </si>
  <si>
    <t>UNIAO MACHO-FEMEA EM FERRO FUNDIDO, 3"</t>
  </si>
  <si>
    <t>M104650350</t>
  </si>
  <si>
    <t>UNIAO MACHO-FEMEA EM FERRO FUNDIDO, 4"</t>
  </si>
  <si>
    <t>M109000601</t>
  </si>
  <si>
    <t>M109000602</t>
  </si>
  <si>
    <t>M109000615</t>
  </si>
  <si>
    <t>MATERIAIS ELETRICOS PARA PORTICO ROLANTE</t>
  </si>
  <si>
    <t>M109000701</t>
  </si>
  <si>
    <t>APARELHO SINALIZADOR DE OBSTACULO 60W</t>
  </si>
  <si>
    <t>M109103001</t>
  </si>
  <si>
    <t>CABO TELEFONICO USO INTERNO TP CI PARA 10 PARES.(SINAPI 11919)</t>
  </si>
  <si>
    <t>M109500006</t>
  </si>
  <si>
    <t>CONJUNTO DE ESTAIS TIPO RIGIDO D=2"</t>
  </si>
  <si>
    <t>M109500009</t>
  </si>
  <si>
    <t>M109500011</t>
  </si>
  <si>
    <t>FIXADOR UNIVERSAL DE SPDA P/ CABO 35MM2</t>
  </si>
  <si>
    <t>M109500012</t>
  </si>
  <si>
    <t>CONECTOR TIPO X P/ CABOS 35MM2</t>
  </si>
  <si>
    <t>M109500014</t>
  </si>
  <si>
    <t>ABRACADEIRA TIPO GUIA/PORTA BANDEIRA PARA MASTRO D=2"</t>
  </si>
  <si>
    <t>M109500015</t>
  </si>
  <si>
    <t>ABRACADEIRA TIPO GUIA/PORTA BANDEIRA PARA MASTRO D=1.1/2"</t>
  </si>
  <si>
    <t>M109500018</t>
  </si>
  <si>
    <t>SUPORTE METALICO PERFIL U 2"X2"X1/8"</t>
  </si>
  <si>
    <t>M109500036</t>
  </si>
  <si>
    <t>PARAFUSO CABECA SEXTAVADA D=5/16"X2MM</t>
  </si>
  <si>
    <t>M109500037</t>
  </si>
  <si>
    <t>SUPORTE EM CHAPA METALICA 1/4" DIMENSOES 350X200MM</t>
  </si>
  <si>
    <t>M109500039</t>
  </si>
  <si>
    <t>ABRACADEIRA METALICA TIPO VERGALHAO D=2"</t>
  </si>
  <si>
    <t>M109500054</t>
  </si>
  <si>
    <t>PARAFUSO TIPO GANCHO EM ACO INOX 2,5X15MM</t>
  </si>
  <si>
    <t>M109500057</t>
  </si>
  <si>
    <t>MASTRO TELESCOPICO COM REDUCAO PARA 3/4" H=7M</t>
  </si>
  <si>
    <t>M109500601</t>
  </si>
  <si>
    <t>M109500603</t>
  </si>
  <si>
    <t>M109500604</t>
  </si>
  <si>
    <t>CONJUNTO MOTO BOMBA PARA ESGOTO VAZAO ATE 20L/S</t>
  </si>
  <si>
    <t>M109500661</t>
  </si>
  <si>
    <t>M109500662</t>
  </si>
  <si>
    <t>ALCA PREFORMADA OLHAL P/ DISTRIBUICAO EM COBRE 1/0AWG</t>
  </si>
  <si>
    <t>M109500663</t>
  </si>
  <si>
    <t>CABO DE COBRE NU MEIO DURO 16MM2</t>
  </si>
  <si>
    <t>M109500664</t>
  </si>
  <si>
    <t>M109500665</t>
  </si>
  <si>
    <t>PARAFUSO CABECA QUADRADA 12X150MM</t>
  </si>
  <si>
    <t>M109500666</t>
  </si>
  <si>
    <t>CONECTOR PERFURACAO 10-95/1,5-10MM2</t>
  </si>
  <si>
    <t>M109500667</t>
  </si>
  <si>
    <t>PARAFUSO MAQUINA 12X50MM</t>
  </si>
  <si>
    <t>M109500668</t>
  </si>
  <si>
    <t>M109500669</t>
  </si>
  <si>
    <t>MINIDISJUNTOR TRIPOLAR PADRAO VDE 500V 32A 5KA</t>
  </si>
  <si>
    <t>M109500670</t>
  </si>
  <si>
    <t>CABO DE COBRE NU MEIO DURO 10MM2</t>
  </si>
  <si>
    <t>M109500671</t>
  </si>
  <si>
    <t>LAMPADA FLUORESCENTE COMPACTA 11W-220V</t>
  </si>
  <si>
    <t>M109500672</t>
  </si>
  <si>
    <t>LUMINARIA TIPO GLOBO PARA LAMPADA FLUORESCENTE COMPACTA</t>
  </si>
  <si>
    <t>M109500673</t>
  </si>
  <si>
    <t>INTERRUPTOR 1 SECAO MONTADO EM TAMPA DE CONDULETE DN 3/4"</t>
  </si>
  <si>
    <t>M109500674</t>
  </si>
  <si>
    <t>CCM PARA 1 MOTOR DE 2,0CV COM CONVERSOR DE FREQUENCIA</t>
  </si>
  <si>
    <t>M109500675</t>
  </si>
  <si>
    <t>MINIDISJUNTOR MONOPOLAR PADRAO VDE 500V 10A 5KA</t>
  </si>
  <si>
    <t>M109500676</t>
  </si>
  <si>
    <t>M109500677</t>
  </si>
  <si>
    <t>MINIDISJUNTOR BIPOLAR PADRAO VDE 500V 10A 5KA</t>
  </si>
  <si>
    <t>M109500678</t>
  </si>
  <si>
    <t>MINIDISJUNTOR TRIPOLAR PADRAO VDE 500V 25A 5KA</t>
  </si>
  <si>
    <t>M109500679</t>
  </si>
  <si>
    <t>BRACADEIRA TIPO U PARA ELETRODUTO DN 3/4" COM BUCHA E ARRUELA</t>
  </si>
  <si>
    <t>M109500680</t>
  </si>
  <si>
    <t>QUADRO DE COMANDO TRANSFERENCIA AUTOMATICA (MARAGOGIPE)</t>
  </si>
  <si>
    <t>M109500681</t>
  </si>
  <si>
    <t>M109500682</t>
  </si>
  <si>
    <t>MINIDISJUNTOR TRIPOLAR PADRAO VDE 500V 16A 5KA</t>
  </si>
  <si>
    <t>M109500683</t>
  </si>
  <si>
    <t>MINIDISJUNTOR TRIPOLAR PADRAO VDE 500V 20A 5KA</t>
  </si>
  <si>
    <t>M109500684</t>
  </si>
  <si>
    <t>CCM PARA 1 MOTOR DE 5,0CV COM CONVERSOR DE FREQUENCIA</t>
  </si>
  <si>
    <t>M109500685</t>
  </si>
  <si>
    <t>M109500686</t>
  </si>
  <si>
    <t>CABO DE COBRE NU MEIO DURO 6MM2</t>
  </si>
  <si>
    <t>M109500687</t>
  </si>
  <si>
    <t>INTERRUPTOR 2 SECOES MONTADO EM TAMPA DE CONDULETE DN 3/4"</t>
  </si>
  <si>
    <t>M109500688</t>
  </si>
  <si>
    <t>CCM PARA 1 MOTOR DE 10,0CV COM CONVERSOR DE FREQUENCIA</t>
  </si>
  <si>
    <t>M109500689</t>
  </si>
  <si>
    <t>GERADOR TRIFASICO 30/27KVA - IMPEDANCIA SINCRONA 18% 220/127V</t>
  </si>
  <si>
    <t>M109500690</t>
  </si>
  <si>
    <t>CCM PARA 1 MOTOR DE 3,0CV COM CONVERSOR DE FREQUENCIA</t>
  </si>
  <si>
    <t>M109500691</t>
  </si>
  <si>
    <t>CCM PARA 1 MOTOR DE 1,0CV COM CONVERSOR DE FREQUENCIA</t>
  </si>
  <si>
    <t>M109500692</t>
  </si>
  <si>
    <t>CCM PARA 1 MOTOR DE 7,5CV COM CONVERSOR DE FREQUENCIA</t>
  </si>
  <si>
    <t>M109500693</t>
  </si>
  <si>
    <t>CCM PARA 1 MOTOR DE 12,5CV COM CONVERSOR DE FREQUENCIA</t>
  </si>
  <si>
    <t>M109500694</t>
  </si>
  <si>
    <t>M109500695</t>
  </si>
  <si>
    <t>M109501201</t>
  </si>
  <si>
    <t>PARAFUSO MAQUINA 12X200MM</t>
  </si>
  <si>
    <t>M109501202</t>
  </si>
  <si>
    <t>ARRUELA GALVANIZADA 14MM</t>
  </si>
  <si>
    <t>M109501203</t>
  </si>
  <si>
    <t>PORCA GALVANIZADA 14MM</t>
  </si>
  <si>
    <t>M109501204</t>
  </si>
  <si>
    <t>M109501205</t>
  </si>
  <si>
    <t>M109501206</t>
  </si>
  <si>
    <t>M109501207</t>
  </si>
  <si>
    <t>DISJUNTOR IN 150A ICC 5KA</t>
  </si>
  <si>
    <t>M109501208</t>
  </si>
  <si>
    <t>DISJUNTOR TRIPOLAR TIPO QUICK LAG 380V 63A</t>
  </si>
  <si>
    <t>M109501209</t>
  </si>
  <si>
    <t>DISJUNTOR TRIPOLAR TIPO QUICK LAG 380V 80A</t>
  </si>
  <si>
    <t>M109501210</t>
  </si>
  <si>
    <t>M109501211</t>
  </si>
  <si>
    <t>M109501212</t>
  </si>
  <si>
    <t>M109501213</t>
  </si>
  <si>
    <t>M109501214</t>
  </si>
  <si>
    <t>M109501215</t>
  </si>
  <si>
    <t>M109501216</t>
  </si>
  <si>
    <t>M109501217</t>
  </si>
  <si>
    <t>M109501218</t>
  </si>
  <si>
    <t>IGNITOR PARA LAMPADA VASP 250W 220V</t>
  </si>
  <si>
    <t>M109502501</t>
  </si>
  <si>
    <t>M109502502</t>
  </si>
  <si>
    <t>M109502503</t>
  </si>
  <si>
    <t>M109502504</t>
  </si>
  <si>
    <t>M109502505</t>
  </si>
  <si>
    <t>M109502506</t>
  </si>
  <si>
    <t>M109502507</t>
  </si>
  <si>
    <t>M109502508</t>
  </si>
  <si>
    <t>M109502509</t>
  </si>
  <si>
    <t>M109502510</t>
  </si>
  <si>
    <t>M109502511</t>
  </si>
  <si>
    <t>M109502512</t>
  </si>
  <si>
    <t>M109502513</t>
  </si>
  <si>
    <t>M109502514</t>
  </si>
  <si>
    <t>M109502515</t>
  </si>
  <si>
    <t>M109502516</t>
  </si>
  <si>
    <t>M109502517</t>
  </si>
  <si>
    <t>M109502518</t>
  </si>
  <si>
    <t>M109502530</t>
  </si>
  <si>
    <t>CABECOTE DE ALUMINIO TIPO ELBON DN 1 1/2"</t>
  </si>
  <si>
    <t>M109502531</t>
  </si>
  <si>
    <t>CABO DE COBRE NU MEIO DURO 70MM2</t>
  </si>
  <si>
    <t>M109502532</t>
  </si>
  <si>
    <t>IGNITOR PARA LAMPADA VASP 150W 220V</t>
  </si>
  <si>
    <t>M109502533</t>
  </si>
  <si>
    <t>M109502534</t>
  </si>
  <si>
    <t>M109502535</t>
  </si>
  <si>
    <t>CABO DE COBRE NU MEIO DURO 50MM2</t>
  </si>
  <si>
    <t>M109502536</t>
  </si>
  <si>
    <t>M109502537</t>
  </si>
  <si>
    <t>MURETA EM ALVENARIA PARA MONTAGEM DE QUADROS</t>
  </si>
  <si>
    <t>M109502540</t>
  </si>
  <si>
    <t>PARAFUSO DE MAQUINA 5/8X350MM</t>
  </si>
  <si>
    <t>M109502541</t>
  </si>
  <si>
    <t>PARAFUSO DE MAQUINA 5/8X450MM</t>
  </si>
  <si>
    <t>M109502542</t>
  </si>
  <si>
    <t>ALCA PREFORMADA OLHAL PARA DISTRIBUICAO EM COBRE 4/0AWG</t>
  </si>
  <si>
    <t>M109502543</t>
  </si>
  <si>
    <t>ALCA PREFORMADA OLHAL PARA DISTRIBUICAO EM COBRE 1/0AWG</t>
  </si>
  <si>
    <t>M109502544</t>
  </si>
  <si>
    <t>M109502545</t>
  </si>
  <si>
    <t>M109502546</t>
  </si>
  <si>
    <t>CHAVE SECCIONADORA ABERTURA EM CARGA, TRIPOLAR 20KA, 400A</t>
  </si>
  <si>
    <t>M109502547</t>
  </si>
  <si>
    <t>M109502548</t>
  </si>
  <si>
    <t>M109502549</t>
  </si>
  <si>
    <t>QUADRO DE DISTRIBUICAO EM ALUMINIO, PADRAO COELBA, PARA MEDICAO HOROSAZONAL (950X950X300MM), COM FUNDO DE MADEIRA</t>
  </si>
  <si>
    <t>M109502550</t>
  </si>
  <si>
    <t>CABECOTE DE ALUMINIO TIPO ELBON DN 4"</t>
  </si>
  <si>
    <t>M109502551</t>
  </si>
  <si>
    <t>JOELHO PVC ROSCAVEL 90 DN 4"</t>
  </si>
  <si>
    <t>M109502552</t>
  </si>
  <si>
    <t>CONDUTOR DE COBRE NU 50MM2</t>
  </si>
  <si>
    <t>M109502553</t>
  </si>
  <si>
    <t>CARTUCHO DE SOLDA EXTERMICA</t>
  </si>
  <si>
    <t>M109502554</t>
  </si>
  <si>
    <t>MANILHA CERAMICA DN 300, COM TAMPA DE CONCRETO PARA VISITAS</t>
  </si>
  <si>
    <t>M109502555</t>
  </si>
  <si>
    <t>VERGALHAO DE COBRE RIGIDO DN 3/8"</t>
  </si>
  <si>
    <t>M109502556</t>
  </si>
  <si>
    <t>ISOLADOR DE PEDESTAL EPOXI 15KV</t>
  </si>
  <si>
    <t>M109502557</t>
  </si>
  <si>
    <t>TERMINAL INTERNO 15KV</t>
  </si>
  <si>
    <t>M109502558</t>
  </si>
  <si>
    <t>TP MONOFASICO 7800/220-110V</t>
  </si>
  <si>
    <t>M109502559</t>
  </si>
  <si>
    <t>M109502560</t>
  </si>
  <si>
    <t>CINTA PARA POSTE SECAO DUPLA TE ACO GALVANIZADO 370MM</t>
  </si>
  <si>
    <t>M109502561</t>
  </si>
  <si>
    <t>M109502562</t>
  </si>
  <si>
    <t>M109502563</t>
  </si>
  <si>
    <t>CABO DE COBRE NU MEIO DURO 35MM2</t>
  </si>
  <si>
    <t>M109502564</t>
  </si>
  <si>
    <t>CAIXA DE DISJUNTOR POLIFASICO PADRAO COELBA</t>
  </si>
  <si>
    <t>M109502565</t>
  </si>
  <si>
    <t>M109502566</t>
  </si>
  <si>
    <t>M109502567</t>
  </si>
  <si>
    <t>M109502568</t>
  </si>
  <si>
    <t>M109502569</t>
  </si>
  <si>
    <t>M109502570</t>
  </si>
  <si>
    <t>CABO DE COBRE NU MEIO DURO 25MM2</t>
  </si>
  <si>
    <t>M109502571</t>
  </si>
  <si>
    <t>M109502572</t>
  </si>
  <si>
    <t>M109502573</t>
  </si>
  <si>
    <t>M109502574</t>
  </si>
  <si>
    <t>M109502575</t>
  </si>
  <si>
    <t>M109502576</t>
  </si>
  <si>
    <t>M109502577</t>
  </si>
  <si>
    <t>M109502578</t>
  </si>
  <si>
    <t>M109502579</t>
  </si>
  <si>
    <t>M109502580</t>
  </si>
  <si>
    <t>QUADRO DE COMANDO TRANSFERENCIA AUTOMATICA ATE 12KVA</t>
  </si>
  <si>
    <t>M109502581</t>
  </si>
  <si>
    <t>M109502582</t>
  </si>
  <si>
    <t>M109502583</t>
  </si>
  <si>
    <t>M109502584</t>
  </si>
  <si>
    <t>M109502591</t>
  </si>
  <si>
    <t>CJ 2 INTERRUPTORES MONOPOLARES SIMPLES 10A 250V COM PLACA 4X2</t>
  </si>
  <si>
    <t>M109600101</t>
  </si>
  <si>
    <t>M109600102</t>
  </si>
  <si>
    <t>M109600103</t>
  </si>
  <si>
    <t>M109600104</t>
  </si>
  <si>
    <t>M109600105</t>
  </si>
  <si>
    <t>M109600106</t>
  </si>
  <si>
    <t>ISOLADOR DE PASSAGEM TIPO EXTERNO-INTERNO, 15KV</t>
  </si>
  <si>
    <t>M109600107</t>
  </si>
  <si>
    <t>M109600108</t>
  </si>
  <si>
    <t>M109600109</t>
  </si>
  <si>
    <t>M109600110</t>
  </si>
  <si>
    <t>M109600111</t>
  </si>
  <si>
    <t>M109600112</t>
  </si>
  <si>
    <t>M109600113</t>
  </si>
  <si>
    <t>CAP ACO GALV. ROSCA 3"</t>
  </si>
  <si>
    <t>M109600114</t>
  </si>
  <si>
    <t>TP MONOFASICO 13,8KV/ 220V - 3KVA</t>
  </si>
  <si>
    <t>M109600115</t>
  </si>
  <si>
    <t>M109600116</t>
  </si>
  <si>
    <t>M109600117</t>
  </si>
  <si>
    <t>M109600118</t>
  </si>
  <si>
    <t>M109600119</t>
  </si>
  <si>
    <t>ESTRUTURA TIPO N1</t>
  </si>
  <si>
    <t>M109600120</t>
  </si>
  <si>
    <t>ESTRUTURA TIPO N2-1</t>
  </si>
  <si>
    <t>M109600121</t>
  </si>
  <si>
    <t>ESTRUTURA TIPO N3-3</t>
  </si>
  <si>
    <t>M109600122</t>
  </si>
  <si>
    <t>ESTRUTURA TIPO N3-TR</t>
  </si>
  <si>
    <t>M109600123</t>
  </si>
  <si>
    <t>ESTRUTURA TIPO N4</t>
  </si>
  <si>
    <t>M109600124</t>
  </si>
  <si>
    <t>LUMINARIA A PROVA DE GASES E PO PARA LAMPADAS ATE 160W</t>
  </si>
  <si>
    <t>M109600125</t>
  </si>
  <si>
    <t>M109600126</t>
  </si>
  <si>
    <t>M109701308</t>
  </si>
  <si>
    <t>M109701311</t>
  </si>
  <si>
    <t>M109701312</t>
  </si>
  <si>
    <t>BOCAL/SOQUETE/RECEPTACULO CONTRA INTEMPERIES C/ RABICHO</t>
  </si>
  <si>
    <t>M109722427</t>
  </si>
  <si>
    <t>GANCHO OFIDICO</t>
  </si>
  <si>
    <t>M109900001</t>
  </si>
  <si>
    <t>GRUPO GERADOR ESTACIONARIO MOTOR DIESEL 1800 RPM 60HZ - 90KVA</t>
  </si>
  <si>
    <t>M110217007</t>
  </si>
  <si>
    <t>M110303010</t>
  </si>
  <si>
    <t>M110306001</t>
  </si>
  <si>
    <t>M110306005</t>
  </si>
  <si>
    <t>M110306009</t>
  </si>
  <si>
    <t>M110306013</t>
  </si>
  <si>
    <t>M110306017</t>
  </si>
  <si>
    <t>M110306021</t>
  </si>
  <si>
    <t>M110306025</t>
  </si>
  <si>
    <t>M110402001</t>
  </si>
  <si>
    <t>M110402005</t>
  </si>
  <si>
    <t>M110402009</t>
  </si>
  <si>
    <t>M110403001</t>
  </si>
  <si>
    <t>M110403005</t>
  </si>
  <si>
    <t>M110403009</t>
  </si>
  <si>
    <t>M110403013</t>
  </si>
  <si>
    <t>M110403017</t>
  </si>
  <si>
    <t>M110403021</t>
  </si>
  <si>
    <t>M110403025</t>
  </si>
  <si>
    <t>M110403029</t>
  </si>
  <si>
    <t>M110403033</t>
  </si>
  <si>
    <t>M110403037</t>
  </si>
  <si>
    <t>M110403041</t>
  </si>
  <si>
    <t>M110403045</t>
  </si>
  <si>
    <t>M110403049</t>
  </si>
  <si>
    <t>M110403053</t>
  </si>
  <si>
    <t>M110403057</t>
  </si>
  <si>
    <t>M110403061</t>
  </si>
  <si>
    <t>M110403065</t>
  </si>
  <si>
    <t>M110403069</t>
  </si>
  <si>
    <t>M110403073</t>
  </si>
  <si>
    <t>M110404001</t>
  </si>
  <si>
    <t>M110404005</t>
  </si>
  <si>
    <t>M110404009</t>
  </si>
  <si>
    <t>M110404013</t>
  </si>
  <si>
    <t>M110404017</t>
  </si>
  <si>
    <t>M110404021</t>
  </si>
  <si>
    <t>M110405001</t>
  </si>
  <si>
    <t>M110405005</t>
  </si>
  <si>
    <t>M110405009</t>
  </si>
  <si>
    <t>M110405013</t>
  </si>
  <si>
    <t>M110405017</t>
  </si>
  <si>
    <t>M110405021</t>
  </si>
  <si>
    <t>M110406001</t>
  </si>
  <si>
    <t>M110406005</t>
  </si>
  <si>
    <t>M110406009</t>
  </si>
  <si>
    <t>M110501001</t>
  </si>
  <si>
    <t>M110501005</t>
  </si>
  <si>
    <t>M110501009</t>
  </si>
  <si>
    <t>M110501013</t>
  </si>
  <si>
    <t>M110501017</t>
  </si>
  <si>
    <t>M110501021</t>
  </si>
  <si>
    <t>M110501025</t>
  </si>
  <si>
    <t>M110501029</t>
  </si>
  <si>
    <t>M110502001</t>
  </si>
  <si>
    <t>M110502005</t>
  </si>
  <si>
    <t>M110502009</t>
  </si>
  <si>
    <t>M110502013</t>
  </si>
  <si>
    <t>M110502017</t>
  </si>
  <si>
    <t>M110502021</t>
  </si>
  <si>
    <t>M110502025</t>
  </si>
  <si>
    <t>M110502029</t>
  </si>
  <si>
    <t>M110601001</t>
  </si>
  <si>
    <t>M110601005</t>
  </si>
  <si>
    <t>M110601009</t>
  </si>
  <si>
    <t>M110601013</t>
  </si>
  <si>
    <t>M110601017</t>
  </si>
  <si>
    <t>M110601021</t>
  </si>
  <si>
    <t>M110601025</t>
  </si>
  <si>
    <t>M110601029</t>
  </si>
  <si>
    <t>M110601033</t>
  </si>
  <si>
    <t>M110601037</t>
  </si>
  <si>
    <t>M110601041</t>
  </si>
  <si>
    <t>M110602001</t>
  </si>
  <si>
    <t>M110602005</t>
  </si>
  <si>
    <t>M110602009</t>
  </si>
  <si>
    <t>M110602013</t>
  </si>
  <si>
    <t>M110602017</t>
  </si>
  <si>
    <t>M110602021</t>
  </si>
  <si>
    <t>M110602025</t>
  </si>
  <si>
    <t>M110602029</t>
  </si>
  <si>
    <t>M110603001</t>
  </si>
  <si>
    <t>M110603005</t>
  </si>
  <si>
    <t>M110603009</t>
  </si>
  <si>
    <t>M110603013</t>
  </si>
  <si>
    <t>M110603017</t>
  </si>
  <si>
    <t>M110603021</t>
  </si>
  <si>
    <t>M110701001</t>
  </si>
  <si>
    <t>M110701005</t>
  </si>
  <si>
    <t>M110701009</t>
  </si>
  <si>
    <t>M110701013</t>
  </si>
  <si>
    <t>M110701017</t>
  </si>
  <si>
    <t>M110701021</t>
  </si>
  <si>
    <t>M110701025</t>
  </si>
  <si>
    <t>M110701029</t>
  </si>
  <si>
    <t>M110701033</t>
  </si>
  <si>
    <t>M110701037</t>
  </si>
  <si>
    <t>M110701041</t>
  </si>
  <si>
    <t>M110701045</t>
  </si>
  <si>
    <t>M110701049</t>
  </si>
  <si>
    <t>M110701053</t>
  </si>
  <si>
    <t>M110701057</t>
  </si>
  <si>
    <t>M110701061</t>
  </si>
  <si>
    <t>M110701065</t>
  </si>
  <si>
    <t>M110701069</t>
  </si>
  <si>
    <t>M110701073</t>
  </si>
  <si>
    <t>M110701077</t>
  </si>
  <si>
    <t>M110701081</t>
  </si>
  <si>
    <t>M110701085</t>
  </si>
  <si>
    <t>M110701089</t>
  </si>
  <si>
    <t>M110701093</t>
  </si>
  <si>
    <t>M110701097</t>
  </si>
  <si>
    <t>M110701101</t>
  </si>
  <si>
    <t>M110701105</t>
  </si>
  <si>
    <t>M110701109</t>
  </si>
  <si>
    <t>M110701113</t>
  </si>
  <si>
    <t>M110701117</t>
  </si>
  <si>
    <t>M110701121</t>
  </si>
  <si>
    <t>M110701125</t>
  </si>
  <si>
    <t>M110701129</t>
  </si>
  <si>
    <t>M110701133</t>
  </si>
  <si>
    <t>M110701137</t>
  </si>
  <si>
    <t>M110701141</t>
  </si>
  <si>
    <t>M110701145</t>
  </si>
  <si>
    <t>M110701149</t>
  </si>
  <si>
    <t>M110701153</t>
  </si>
  <si>
    <t>M110701157</t>
  </si>
  <si>
    <t>M110701161</t>
  </si>
  <si>
    <t>M110701165</t>
  </si>
  <si>
    <t>M110701169</t>
  </si>
  <si>
    <t>M110701173</t>
  </si>
  <si>
    <t>M110701177</t>
  </si>
  <si>
    <t>M110701181</t>
  </si>
  <si>
    <t>M110701185</t>
  </si>
  <si>
    <t>M110701189</t>
  </si>
  <si>
    <t>M110701193</t>
  </si>
  <si>
    <t>M110701197</t>
  </si>
  <si>
    <t>M110701201</t>
  </si>
  <si>
    <t>M110701205</t>
  </si>
  <si>
    <t>M110701209</t>
  </si>
  <si>
    <t>M110701213</t>
  </si>
  <si>
    <t>M110701217</t>
  </si>
  <si>
    <t>M110701221</t>
  </si>
  <si>
    <t>M110701225</t>
  </si>
  <si>
    <t>M110701229</t>
  </si>
  <si>
    <t>M110701233</t>
  </si>
  <si>
    <t>M110701237</t>
  </si>
  <si>
    <t>M110701241</t>
  </si>
  <si>
    <t>M110701245</t>
  </si>
  <si>
    <t>M110701249</t>
  </si>
  <si>
    <t>M110701253</t>
  </si>
  <si>
    <t>M110701257</t>
  </si>
  <si>
    <t>M110701261</t>
  </si>
  <si>
    <t>M110701265</t>
  </si>
  <si>
    <t>M110701269</t>
  </si>
  <si>
    <t>M110701273</t>
  </si>
  <si>
    <t>M110701277</t>
  </si>
  <si>
    <t>M110701281</t>
  </si>
  <si>
    <t>M110701285</t>
  </si>
  <si>
    <t>M110701289</t>
  </si>
  <si>
    <t>M110701293</t>
  </si>
  <si>
    <t>M110701297</t>
  </si>
  <si>
    <t>M110701301</t>
  </si>
  <si>
    <t>M110701305</t>
  </si>
  <si>
    <t>M110701309</t>
  </si>
  <si>
    <t>M110701313</t>
  </si>
  <si>
    <t>M110701317</t>
  </si>
  <si>
    <t>M110701321</t>
  </si>
  <si>
    <t>M110701325</t>
  </si>
  <si>
    <t>M110701329</t>
  </si>
  <si>
    <t>M110701333</t>
  </si>
  <si>
    <t>M110701337</t>
  </si>
  <si>
    <t>M110701341</t>
  </si>
  <si>
    <t>M110701345</t>
  </si>
  <si>
    <t>M110701349</t>
  </si>
  <si>
    <t>M110701353</t>
  </si>
  <si>
    <t>M110701357</t>
  </si>
  <si>
    <t>M110701361</t>
  </si>
  <si>
    <t>M110701365</t>
  </si>
  <si>
    <t>M110701369</t>
  </si>
  <si>
    <t>M110701373</t>
  </si>
  <si>
    <t>M110701377</t>
  </si>
  <si>
    <t>M110701381</t>
  </si>
  <si>
    <t>M110701385</t>
  </si>
  <si>
    <t>M110701389</t>
  </si>
  <si>
    <t>M110701393</t>
  </si>
  <si>
    <t>M110701397</t>
  </si>
  <si>
    <t>M110701401</t>
  </si>
  <si>
    <t>M110701405</t>
  </si>
  <si>
    <t>M110701409</t>
  </si>
  <si>
    <t>M110701413</t>
  </si>
  <si>
    <t>M110702001</t>
  </si>
  <si>
    <t>M110702005</t>
  </si>
  <si>
    <t>M110702009</t>
  </si>
  <si>
    <t>M110702013</t>
  </si>
  <si>
    <t>M110702017</t>
  </si>
  <si>
    <t>M110702021</t>
  </si>
  <si>
    <t>M110702025</t>
  </si>
  <si>
    <t>M110702029</t>
  </si>
  <si>
    <t>M110702033</t>
  </si>
  <si>
    <t>M110702037</t>
  </si>
  <si>
    <t>M110702041</t>
  </si>
  <si>
    <t>M110702045</t>
  </si>
  <si>
    <t>M110702049</t>
  </si>
  <si>
    <t>M110702053</t>
  </si>
  <si>
    <t>M110702057</t>
  </si>
  <si>
    <t>M110702061</t>
  </si>
  <si>
    <t>M110702065</t>
  </si>
  <si>
    <t>M110702069</t>
  </si>
  <si>
    <t>M110702073</t>
  </si>
  <si>
    <t>M110702077</t>
  </si>
  <si>
    <t>M110702081</t>
  </si>
  <si>
    <t>M110702085</t>
  </si>
  <si>
    <t>M110702089</t>
  </si>
  <si>
    <t>M110702093</t>
  </si>
  <si>
    <t>M110702097</t>
  </si>
  <si>
    <t>M110702101</t>
  </si>
  <si>
    <t>M110702105</t>
  </si>
  <si>
    <t>M110702109</t>
  </si>
  <si>
    <t>M110702113</t>
  </si>
  <si>
    <t>M110702117</t>
  </si>
  <si>
    <t>M110703001</t>
  </si>
  <si>
    <t>M110703005</t>
  </si>
  <si>
    <t>M110703009</t>
  </si>
  <si>
    <t>M110703013</t>
  </si>
  <si>
    <t>M110703017</t>
  </si>
  <si>
    <t>M110703021</t>
  </si>
  <si>
    <t>M110703025</t>
  </si>
  <si>
    <t>M110703029</t>
  </si>
  <si>
    <t>M110703033</t>
  </si>
  <si>
    <t>M110703037</t>
  </si>
  <si>
    <t>M110703041</t>
  </si>
  <si>
    <t>M110703045</t>
  </si>
  <si>
    <t>M110703049</t>
  </si>
  <si>
    <t>M110703053</t>
  </si>
  <si>
    <t>M110703057</t>
  </si>
  <si>
    <t>M110703061</t>
  </si>
  <si>
    <t>M110703065</t>
  </si>
  <si>
    <t>M110703069</t>
  </si>
  <si>
    <t>M110703073</t>
  </si>
  <si>
    <t>M110703077</t>
  </si>
  <si>
    <t>M110703081</t>
  </si>
  <si>
    <t>M110703085</t>
  </si>
  <si>
    <t>M110703089</t>
  </si>
  <si>
    <t>M110703093</t>
  </si>
  <si>
    <t>M110703097</t>
  </si>
  <si>
    <t>M110703101</t>
  </si>
  <si>
    <t>M110703105</t>
  </si>
  <si>
    <t>M110703109</t>
  </si>
  <si>
    <t>M110703113</t>
  </si>
  <si>
    <t>M110703117</t>
  </si>
  <si>
    <t>M110703121</t>
  </si>
  <si>
    <t>M110703125</t>
  </si>
  <si>
    <t>M110703129</t>
  </si>
  <si>
    <t>M110703133</t>
  </si>
  <si>
    <t>M110705001</t>
  </si>
  <si>
    <t>M110705005</t>
  </si>
  <si>
    <t>M110705009</t>
  </si>
  <si>
    <t>M110705013</t>
  </si>
  <si>
    <t>M110705017</t>
  </si>
  <si>
    <t>M110705021</t>
  </si>
  <si>
    <t>M110706001</t>
  </si>
  <si>
    <t>M110706005</t>
  </si>
  <si>
    <t>M110706009</t>
  </si>
  <si>
    <t>M110706013</t>
  </si>
  <si>
    <t>M110707001</t>
  </si>
  <si>
    <t>M110707005</t>
  </si>
  <si>
    <t>M110707009</t>
  </si>
  <si>
    <t>M110707013</t>
  </si>
  <si>
    <t>M110707017</t>
  </si>
  <si>
    <t>M110707021</t>
  </si>
  <si>
    <t>M110708001</t>
  </si>
  <si>
    <t>M110708005</t>
  </si>
  <si>
    <t>M110708009</t>
  </si>
  <si>
    <t>M110708013</t>
  </si>
  <si>
    <t>M110708017</t>
  </si>
  <si>
    <t>M110708021</t>
  </si>
  <si>
    <t>M110708025</t>
  </si>
  <si>
    <t>M110708029</t>
  </si>
  <si>
    <t>M110708033</t>
  </si>
  <si>
    <t>M110708037</t>
  </si>
  <si>
    <t>M110709001</t>
  </si>
  <si>
    <t>M110709005</t>
  </si>
  <si>
    <t>M110709009</t>
  </si>
  <si>
    <t>M110709013</t>
  </si>
  <si>
    <t>M110709017</t>
  </si>
  <si>
    <t>M110710001</t>
  </si>
  <si>
    <t>MESA DE COMANDO HIDRAULICO STANDARD, P/ 04 VALVULAS</t>
  </si>
  <si>
    <t>M110710005</t>
  </si>
  <si>
    <t>MESA DE COMANDO HIDRAULICO STANDARD, P/ 05 VALVULAS</t>
  </si>
  <si>
    <t>M110710009</t>
  </si>
  <si>
    <t>MESA DE COMANDO HIDRAULICO STANDARD, P/ 06 VALVULAS</t>
  </si>
  <si>
    <t>M110710013</t>
  </si>
  <si>
    <t>MESA DE COMANDO HIDRAULICO STANDARD, P/ 08 VALVULAS</t>
  </si>
  <si>
    <t>M110710017</t>
  </si>
  <si>
    <t>MESA DE COMANDO HIDRAULICO STANDARD, P/ 10 VALVULAS</t>
  </si>
  <si>
    <t>M110711001</t>
  </si>
  <si>
    <t>M110711005</t>
  </si>
  <si>
    <t>M110711009</t>
  </si>
  <si>
    <t>M110711013</t>
  </si>
  <si>
    <t>M110711017</t>
  </si>
  <si>
    <t>M110711021</t>
  </si>
  <si>
    <t>M110711025</t>
  </si>
  <si>
    <t>M110711029</t>
  </si>
  <si>
    <t>M110711033</t>
  </si>
  <si>
    <t>M110712001</t>
  </si>
  <si>
    <t>M110712005</t>
  </si>
  <si>
    <t>M110712009</t>
  </si>
  <si>
    <t>M110712013</t>
  </si>
  <si>
    <t>M110712017</t>
  </si>
  <si>
    <t>M110713001</t>
  </si>
  <si>
    <t>M110713005</t>
  </si>
  <si>
    <t>M110713009</t>
  </si>
  <si>
    <t>M110713013</t>
  </si>
  <si>
    <t>M110713017</t>
  </si>
  <si>
    <t>M110713021</t>
  </si>
  <si>
    <t>M110714001</t>
  </si>
  <si>
    <t>M110714005</t>
  </si>
  <si>
    <t>M110714009</t>
  </si>
  <si>
    <t>M110714013</t>
  </si>
  <si>
    <t>M110714017</t>
  </si>
  <si>
    <t>M110714021</t>
  </si>
  <si>
    <t>M110714025</t>
  </si>
  <si>
    <t>M110715001</t>
  </si>
  <si>
    <t>M110715005</t>
  </si>
  <si>
    <t>M110715009</t>
  </si>
  <si>
    <t>M110715013</t>
  </si>
  <si>
    <t>M110715017</t>
  </si>
  <si>
    <t>M110715021</t>
  </si>
  <si>
    <t>M110715025</t>
  </si>
  <si>
    <t>M110716001</t>
  </si>
  <si>
    <t>M110716005</t>
  </si>
  <si>
    <t>M110716009</t>
  </si>
  <si>
    <t>M110716013</t>
  </si>
  <si>
    <t>M110716017</t>
  </si>
  <si>
    <t>M110716021</t>
  </si>
  <si>
    <t>M110716025</t>
  </si>
  <si>
    <t>M110716029</t>
  </si>
  <si>
    <t>M110716033</t>
  </si>
  <si>
    <t>M110803001</t>
  </si>
  <si>
    <t>M110803005</t>
  </si>
  <si>
    <t>M110811001</t>
  </si>
  <si>
    <t>M110811005</t>
  </si>
  <si>
    <t>M110811009</t>
  </si>
  <si>
    <t>M110901000</t>
  </si>
  <si>
    <t>AERADOR RAPIDO DE EIXO VERTICAL C/ ESTRUTURA FIXA</t>
  </si>
  <si>
    <t>M110902000</t>
  </si>
  <si>
    <t>AERADOR RAPIDO DE EIXO VERTICAL C/ ESTRUTURA FLUTUANTE</t>
  </si>
  <si>
    <t>M110903000</t>
  </si>
  <si>
    <t>M110904000</t>
  </si>
  <si>
    <t>AERADOR LENTO DE EIXO VERTICAL C/ ESTRUTURA FLUTUANTE</t>
  </si>
  <si>
    <t>M111001001</t>
  </si>
  <si>
    <t>M111001005</t>
  </si>
  <si>
    <t>M111001009</t>
  </si>
  <si>
    <t>M111001013</t>
  </si>
  <si>
    <t>M111001100</t>
  </si>
  <si>
    <t>ARRUELA CEGA PARA HIDROMETRO</t>
  </si>
  <si>
    <t>M111001101</t>
  </si>
  <si>
    <t>ANEL DE BORRACHA PARA CAPSULAME DE HIDROMETRO</t>
  </si>
  <si>
    <t>M111002001</t>
  </si>
  <si>
    <t>M111002005</t>
  </si>
  <si>
    <t>M111002009</t>
  </si>
  <si>
    <t>M111002013</t>
  </si>
  <si>
    <t>M111002017</t>
  </si>
  <si>
    <t>M111002021</t>
  </si>
  <si>
    <t>M111002025</t>
  </si>
  <si>
    <t>M111101001</t>
  </si>
  <si>
    <t>M111101005</t>
  </si>
  <si>
    <t>M111101009</t>
  </si>
  <si>
    <t>M111101013</t>
  </si>
  <si>
    <t>M111101017</t>
  </si>
  <si>
    <t>M111101021</t>
  </si>
  <si>
    <t>M111101025</t>
  </si>
  <si>
    <t>M111101029</t>
  </si>
  <si>
    <t>M111101033</t>
  </si>
  <si>
    <t>M111101037</t>
  </si>
  <si>
    <t>M111101041</t>
  </si>
  <si>
    <t>M111101045</t>
  </si>
  <si>
    <t>M111101049</t>
  </si>
  <si>
    <t>M111101053</t>
  </si>
  <si>
    <t>M111101057</t>
  </si>
  <si>
    <t>M111101065</t>
  </si>
  <si>
    <t>M111101069</t>
  </si>
  <si>
    <t>M111101073</t>
  </si>
  <si>
    <t>M111102001</t>
  </si>
  <si>
    <t>M111102005</t>
  </si>
  <si>
    <t>M111102009</t>
  </si>
  <si>
    <t>M111102013</t>
  </si>
  <si>
    <t>M111201001</t>
  </si>
  <si>
    <t>M111201005</t>
  </si>
  <si>
    <t>M111201009</t>
  </si>
  <si>
    <t>M111201013</t>
  </si>
  <si>
    <t>M111201017</t>
  </si>
  <si>
    <t>M111201021</t>
  </si>
  <si>
    <t>M111201025</t>
  </si>
  <si>
    <t>M111201029</t>
  </si>
  <si>
    <t>M111201033</t>
  </si>
  <si>
    <t>M111201037</t>
  </si>
  <si>
    <t>M111201041</t>
  </si>
  <si>
    <t>M111201045</t>
  </si>
  <si>
    <t>M111201049</t>
  </si>
  <si>
    <t>M111201053</t>
  </si>
  <si>
    <t>M111201057</t>
  </si>
  <si>
    <t>M111201061</t>
  </si>
  <si>
    <t>M111201065</t>
  </si>
  <si>
    <t>M111201069</t>
  </si>
  <si>
    <t>M111201073</t>
  </si>
  <si>
    <t>M111201077</t>
  </si>
  <si>
    <t>M111201081</t>
  </si>
  <si>
    <t>M111201085</t>
  </si>
  <si>
    <t>M111201089</t>
  </si>
  <si>
    <t>M111201093</t>
  </si>
  <si>
    <t>M111201097</t>
  </si>
  <si>
    <t>M111300025</t>
  </si>
  <si>
    <t>M111300029</t>
  </si>
  <si>
    <t>M111300033</t>
  </si>
  <si>
    <t>M111300037</t>
  </si>
  <si>
    <t>M111300041</t>
  </si>
  <si>
    <t>M111300045</t>
  </si>
  <si>
    <t>M111300049</t>
  </si>
  <si>
    <t>M111300057</t>
  </si>
  <si>
    <t>M111300061</t>
  </si>
  <si>
    <t>M111300065</t>
  </si>
  <si>
    <t>M111300069</t>
  </si>
  <si>
    <t>M111300073</t>
  </si>
  <si>
    <t>M111300077</t>
  </si>
  <si>
    <t>M111300081</t>
  </si>
  <si>
    <t>M111300085</t>
  </si>
  <si>
    <t>M111401001</t>
  </si>
  <si>
    <t>M111401005</t>
  </si>
  <si>
    <t>M111401009</t>
  </si>
  <si>
    <t>M111401013</t>
  </si>
  <si>
    <t>M111401017</t>
  </si>
  <si>
    <t>M111401021</t>
  </si>
  <si>
    <t>M111401025</t>
  </si>
  <si>
    <t>M111401029</t>
  </si>
  <si>
    <t>M111401033</t>
  </si>
  <si>
    <t>M111401037</t>
  </si>
  <si>
    <t>M111401041</t>
  </si>
  <si>
    <t>M111401045</t>
  </si>
  <si>
    <t>M111401049</t>
  </si>
  <si>
    <t>M111401053</t>
  </si>
  <si>
    <t>M111401057</t>
  </si>
  <si>
    <t>M111401061</t>
  </si>
  <si>
    <t>M111401065</t>
  </si>
  <si>
    <t>M111401069</t>
  </si>
  <si>
    <t>M111401073</t>
  </si>
  <si>
    <t>M111401077</t>
  </si>
  <si>
    <t>M111401081</t>
  </si>
  <si>
    <t>M111401085</t>
  </si>
  <si>
    <t>M111401089</t>
  </si>
  <si>
    <t>M111401093</t>
  </si>
  <si>
    <t>M111401097</t>
  </si>
  <si>
    <t>M111401101</t>
  </si>
  <si>
    <t>M111401105</t>
  </si>
  <si>
    <t>M111401109</t>
  </si>
  <si>
    <t>M111401113</t>
  </si>
  <si>
    <t>M119000051</t>
  </si>
  <si>
    <t>M119000250</t>
  </si>
  <si>
    <t>M119000503</t>
  </si>
  <si>
    <t>M119000504</t>
  </si>
  <si>
    <t>M119000505</t>
  </si>
  <si>
    <t>MACROMEDIDOR HIDROMETRO TIPO WOLTMAN DN200</t>
  </si>
  <si>
    <t>M119000506</t>
  </si>
  <si>
    <t>M119000507</t>
  </si>
  <si>
    <t>MACROMEDIDOR HIDROMETRO TIPO WOLTMAN DN100</t>
  </si>
  <si>
    <t>M119000508</t>
  </si>
  <si>
    <t>M119000509</t>
  </si>
  <si>
    <t>RD PVC PBA PB DN200 X 50</t>
  </si>
  <si>
    <t>M119000510</t>
  </si>
  <si>
    <t>COLAR DE TOMADA 100X3/4" FOFO</t>
  </si>
  <si>
    <t>M119000511</t>
  </si>
  <si>
    <t>M119600114</t>
  </si>
  <si>
    <t>TE ACO GALV. ROSCA 3"</t>
  </si>
  <si>
    <t>M179500001</t>
  </si>
  <si>
    <t>CAIXAS DE PASSAREM ELETRICA EM PVC 4X2</t>
  </si>
  <si>
    <t>M179500002</t>
  </si>
  <si>
    <t>CAIXAS DE PASSAREM ELETRICA EM PVC 3X3</t>
  </si>
  <si>
    <t>TRANSPORTE MECÂNICA DE CONTAINER METÁLICO HABITÁVEL</t>
  </si>
  <si>
    <t>MONTAGEM E DESMONTAGEM DE TORRE DE CARGA</t>
  </si>
  <si>
    <t>CADASTRO DE CANALIZAÇÕES CIRCULARES</t>
  </si>
  <si>
    <t>CADASTRO E AMARRAÇÃO DE POÇO DE VISITA (PV)</t>
  </si>
  <si>
    <t>LOCAÇÃO E LEVANTAMENTO DE POLIGONAIS</t>
  </si>
  <si>
    <t>LOCAÇÃO E NIVELAMENTO DE FUROS DE SONDAGENS</t>
  </si>
  <si>
    <t>LEVANTAMENTO PLANIALTIMÉTRICO DE ÁREAS ESPECIAIS</t>
  </si>
  <si>
    <t>LEVANTAMENTO PLANIALTIMÉTRICO DE PONTOS NOTAVEIS</t>
  </si>
  <si>
    <t>CADASTRO DE REDES</t>
  </si>
  <si>
    <t>CADASTRO DE POÇOS DE VISITA</t>
  </si>
  <si>
    <t>CADASTRO DE INSTALAÇÕES EXISTENTES X AS BUILT</t>
  </si>
  <si>
    <t>EQ/DIA</t>
  </si>
  <si>
    <t>ROÇADA MANUAL FINA</t>
  </si>
  <si>
    <t>TAPUME DE MADEIRA MÓVEL DE 2,00 X 1,20 M, COM PINTURA</t>
  </si>
  <si>
    <t>PLACA DE SINALIZAÇÃO VIÁRIA DE MADEIRA, COM PINTURA</t>
  </si>
  <si>
    <t>FITA PLÁSTICA PARA SINALIZAÇÃO DE SEGURANÇA</t>
  </si>
  <si>
    <t>DEMOLIÇÃO DE FUNDAÇÃO DE MURO, ESPESSURA 15 CM</t>
  </si>
  <si>
    <t>DEMOLIÇÃO DE ALVENARIA DE MURO, ESPESSURA 15 CM</t>
  </si>
  <si>
    <t>DEMOLIÇÃO DE REVESTIMENTO DE AZULEJO</t>
  </si>
  <si>
    <t>DEMOLIÇÃO DE PISO VINÍLICO</t>
  </si>
  <si>
    <t>DEMOLIÇÃO DA PAREDE DE CONCRETO DA ADUELA</t>
  </si>
  <si>
    <t>REMOÇÃO DE HIDRANTE DE COLUNA COMPLETO</t>
  </si>
  <si>
    <t>REMOÇÃO DE CONEXÕES DE FERRO FUNDIDO</t>
  </si>
  <si>
    <t>REMOÇÃO DE PISO INTERTRAVADO DE CONCRETO</t>
  </si>
  <si>
    <t>REMOÇÃO DE PISO EM MOSAICO PORTUGUÊS</t>
  </si>
  <si>
    <t>REMOÇÃO DE MEIO-FIO COM APROVEITAMENTO DO MATERIAL</t>
  </si>
  <si>
    <t>EXTRAÇÃO DE ROCHA A FRIO EM VALAS</t>
  </si>
  <si>
    <t>NIVELAMENTO DO FUNDO DE VALAS</t>
  </si>
  <si>
    <t>ACERTO E COMPACTAÇÃO MECÂNICA DO FUNDO DE VALAS</t>
  </si>
  <si>
    <t>ATERRO MECÂNICO DE VALAS SEM COMPACTAÇÃO</t>
  </si>
  <si>
    <t>ATERRO DE VALAS E CAVAS DE FUNDAÇÃO COM AREIA DE CAMPO</t>
  </si>
  <si>
    <t>CARGA MECÂNICA DE ROCHA EM CAMINHÃO BASCULANTE</t>
  </si>
  <si>
    <t>CIMBRAMENTO TUBULAR</t>
  </si>
  <si>
    <t>ASSENTAMENTO DE TAMPÃO DE FERRO FUNDIDO T - 09</t>
  </si>
  <si>
    <t>ASSENTAMENTO DE TAMPÃO DE FERRO FUNDIDO T - 19</t>
  </si>
  <si>
    <t>ASSENTAMENTO DE TAMPÃO DE FERRO FUNDIDO T - 33</t>
  </si>
  <si>
    <t>ASSENTAMENTO DE TAMPÃO DE FERRO FUNDIDO T - 100</t>
  </si>
  <si>
    <t>ASSENTAMENTO DE TAMPÃO DE FERRO FUNDIDO T - 105</t>
  </si>
  <si>
    <t>ASSENTAMENTO DO TERMINAL DE LIMPEZA</t>
  </si>
  <si>
    <t>ASSENTAMENTO DE VISITA TIPO CACHIMBO</t>
  </si>
  <si>
    <t>REJUNTAMENTO DA TAMPA COM ARGAMASSA 1:4</t>
  </si>
  <si>
    <t>JUNTA TIPO O-12</t>
  </si>
  <si>
    <t>JUNTA TIPO O-22</t>
  </si>
  <si>
    <t>JUNTA TIPO O-35/6</t>
  </si>
  <si>
    <t>JUNTA TIPO M-35</t>
  </si>
  <si>
    <t>MONTAGENS ESPECIAIS EM FERRO FUNDIDO</t>
  </si>
  <si>
    <t>MONTAGENS ESPECIAIS EM AÇO</t>
  </si>
  <si>
    <t>CORTE DE TUBO DE FERRO FUNDIDO DIÂMETRO 50 MM</t>
  </si>
  <si>
    <t>CORTE DE TUBO DE FERRO FUNDIDO DIÂMETRO 100 MM</t>
  </si>
  <si>
    <t>CORTE DE TUBO DE FERRO FUNDIDO DIÂMETRO 150 MM</t>
  </si>
  <si>
    <t>CORTE DE TUBO DE FERRO FUNDIDO DIÂMETRO 200 MM</t>
  </si>
  <si>
    <t>CORTE DE TUBO DE FERRO FUNDIDO DIÂMETRO 250 MM</t>
  </si>
  <si>
    <t>CORTE DE TUBO DE FERRO FUNDIDO DIÂMETRO 300 MM</t>
  </si>
  <si>
    <t>CORTE DE TUBO DE FERRO FUNDIDO DIÂMETRO 350 MM</t>
  </si>
  <si>
    <t>CORTE DE TUBO DE FERRO FUNDIDO DIÂMETRO 400 MM</t>
  </si>
  <si>
    <t>CORTE DE TUBO DE FERRO FUNDIDO DIÂMETRO 450 MM</t>
  </si>
  <si>
    <t>CORTE DE TUBO DE FERRO FUNDIDO DIÂMETRO 500 MM</t>
  </si>
  <si>
    <t>CORTE DE TUBO DE FERRO FUNDIDO DIÂMETRO 600 MM</t>
  </si>
  <si>
    <t>CORTE DE TUBO DE FERRO FUNDIDO DIÂMETRO 700 MM</t>
  </si>
  <si>
    <t>CORTE DE TUBO DE FERRO FUNDIDO DIÂMETRO 800 MM</t>
  </si>
  <si>
    <t>CORTE DE TUBO DE FERRO FUNDIDO DIÂMETRO 900 MM</t>
  </si>
  <si>
    <t>CORTE DE TUBO DE FERRO FUNDIDO DIÂMETRO 1000 MM</t>
  </si>
  <si>
    <t>CORTE DE TUBO DE FERRO FUNDIDO DIÂMETRO 1200 MM</t>
  </si>
  <si>
    <t>MÃO-DE-OBRA PARA CALÇAMENTO EM BRITA</t>
  </si>
  <si>
    <t>ASSENTAMENTO DE HIDRÔMETRO DE 1,50 M3/HORA</t>
  </si>
  <si>
    <t>ASSENTAMENTO DE HIDRÔMETRO DE 3,00 M3/HORA</t>
  </si>
  <si>
    <t>ASSENTAMENTO DE HIDRÔMETRO DE 5,00 M3/HORA</t>
  </si>
  <si>
    <t>ASSENTAMENTO DE HIDRÔMETRO DE 7,00 M3/HORA</t>
  </si>
  <si>
    <t>ASSENTAMENTO DE HIDRÔMETRO DE 10,00 M3/HORA</t>
  </si>
  <si>
    <t>ASSENTAMENTO DE HIDRÔMETRO DE 20,00 M3/HORA</t>
  </si>
  <si>
    <t>ASSENTAMENTO DE HIDRÔMETRO DE 0,75 M3/H</t>
  </si>
  <si>
    <t>PORTA DE MADEIRA COMPLETA, INCLUSIVE FERRAGENS</t>
  </si>
  <si>
    <t>PORTA DE FERRO TIPO CAIXILHO COMPLETA, INCLUSIVE FERRAGENS</t>
  </si>
  <si>
    <t>PORTA DE ALUMÍNIO TIPO CAIXILHO, INCLUSIVE FERRAGENS</t>
  </si>
  <si>
    <t>VIDRO LISO TRANSPARENTE 5MM</t>
  </si>
  <si>
    <t>PREPARO DE ARGAMASSA DE CIMENTO E SAIBRO, TRAÇO 1:6</t>
  </si>
  <si>
    <t>PREPARO DE ARGAMASSA DE CIMENTO E AREIA, TRAÇO 1:2</t>
  </si>
  <si>
    <t>PREPARO DE ARGAMASSA DE CIMENTO E AREIA, TRAÇO 1:3</t>
  </si>
  <si>
    <t>PREPARO DE ARGAMASSA DE CIMENTO E AREIA, TRAÇO 1:4</t>
  </si>
  <si>
    <t>PREPARO DE ARGAMASSA DE CIMENTO E AREIA, TRAÇO 1:5</t>
  </si>
  <si>
    <t>PREPARO DE ARGAMASSA DE CIMENTO E AREIA, TRAÇO 1:6</t>
  </si>
  <si>
    <t>CHAPISCO COMUM</t>
  </si>
  <si>
    <t>CHAPISCO RUSTICO</t>
  </si>
  <si>
    <t>CHAPISCO COM CIMENTO ALTO FORNO AF-32 E AREIA, TRAÇO 1:3</t>
  </si>
  <si>
    <t>EMBOÇO COM ARGAMASSA DE CIMENTO E SAIBRO, TRAÇO 1:6</t>
  </si>
  <si>
    <t>CONTRAPISO PARA PISOS VINILICOS, ESPESSURA 3 CM</t>
  </si>
  <si>
    <t>EXAME DE PERCUSSÃO (BATE CHOCO)</t>
  </si>
  <si>
    <t>RECOMPOSIÇÃO DE CAVIDADES COM MICROCONCRETO.</t>
  </si>
  <si>
    <t>PINTURA LÁTEX PVA COM DUAS DEMÃOS, SEM MASSA CORRIDA</t>
  </si>
  <si>
    <t>PINTURA LÁTEX PVA COM DUAS DEMÃOS, COM MASSA CORRIDA</t>
  </si>
  <si>
    <t>PINTURA SILICONE COM DUAS DEMÃOS</t>
  </si>
  <si>
    <t>ASSENTAMENTO DE TUBO DE FERRO GALVANIZADO, DIÂMETRO 1"</t>
  </si>
  <si>
    <t>LIGAÇÃO PREDIAL PADRÃO DE ÁGUA, DIÂMETROS ATÉ 32 MM</t>
  </si>
  <si>
    <t>CONSERTO DE CAVALETE DE FERRO FUNDIDO</t>
  </si>
  <si>
    <t>CONSERTO DE CAVALETE E REGISTRO, EXCETO DE FERRO FUNDIDO</t>
  </si>
  <si>
    <t>SUBSTITUIÇÃO DE CAVALETE DE FERRO FUNDIDO</t>
  </si>
  <si>
    <t>SUBSTITUIÇÃO DE CAVALETE, EXCETO FERRO FUNDIDO</t>
  </si>
  <si>
    <t>SUBSTITUIÇÃO DE REGISTRO DE CAVALETE DE FERRO FUNDIDO</t>
  </si>
  <si>
    <t>LIMPEZA DE ABRIGO PARA HIDRÔMETRO</t>
  </si>
  <si>
    <t>RECUPERAÇÃO DE ABRIGO PARA HIDRÔMETRO</t>
  </si>
  <si>
    <t>INTERLIGAÇÃO DE TUBULAÇÃO DE ÁGUA, DIÂMETROS ATÉ 60 MM</t>
  </si>
  <si>
    <t>CONSTRUÇÃO DE CAIXA PRÉ-MOLDADA PARA VÁLVULA/REGISTRO</t>
  </si>
  <si>
    <t>LIMPEZA DE CAIXA DE REGISTRO</t>
  </si>
  <si>
    <t>CORTE NO RAMAL PREDIAL, COM OU SEM PAVIMENTO LOCAL</t>
  </si>
  <si>
    <t>RELIGAÇÃO DE ÁGUA EM PÉ DE REDE</t>
  </si>
  <si>
    <t>RELIGAÇÃO DE ÁGUA NO RAMAL PREDIAL</t>
  </si>
  <si>
    <t>RELIGAÇÃO DE ÁGUA EMERGENCIAL</t>
  </si>
  <si>
    <t>EQUIPE DE PLANTÃO DE HIDROJATO</t>
  </si>
  <si>
    <t>CONSERTO DE POÇO DE VISITA (PV)</t>
  </si>
  <si>
    <t>REPOSIÇÃO DE TAMPA DE POÇO DE VISITA (PV)</t>
  </si>
  <si>
    <t>MANUTENÇÃO EM CAIXAS DE INSPEÇÃO (CI)</t>
  </si>
  <si>
    <t>VISITA IMPRODUTIVA EQUIPE 1 - ÁGUA</t>
  </si>
  <si>
    <t>VISITA IMPRODUTIVA EQUIPE 2 - ÁGUA</t>
  </si>
  <si>
    <t>VISITA IMPRODUTIVA EQUIPE 3 - ESGOTOS</t>
  </si>
  <si>
    <t>SERVIÇO DE PLANTÃO EQUIPE 1 - ÁGUA</t>
  </si>
  <si>
    <t>SERVIÇO DE PLANTÃO EQUIPE 2 - ÁGUA</t>
  </si>
  <si>
    <t>SERVIÇO DE PLANTÃO EQUIPE 3 - ESGOTOS</t>
  </si>
  <si>
    <t>SERVIÇO DE ATENDIMENTO ESPECIAL - MOTOCICLETA</t>
  </si>
  <si>
    <t>EQUIPE DE PLANTÃO NOTURNO 1 - ÁGUA</t>
  </si>
  <si>
    <t>EQUIPE DE PLANTÃO NOTURNO 2 - ESGOTOS</t>
  </si>
  <si>
    <t>EQUIPE DE PLANTÃO NOTURNO 2 - ÁGUA</t>
  </si>
  <si>
    <t>UNIDADE DE SERVIÇOS TÉCNICOS 1</t>
  </si>
  <si>
    <t>UNIDADE DE SERVIÇOS TÉCNICOS 2</t>
  </si>
  <si>
    <t>UNIDADE DE CONTROLE DE MANUTENÇÃO</t>
  </si>
  <si>
    <t>VERIFICAÇÃO DE FALTA DE ÁGUA, PRESSÃO E VAZAMENTOS</t>
  </si>
  <si>
    <t>INSPEÇÃO NO SISTEMA DISTRIBUIDOR DE ÁGUA</t>
  </si>
  <si>
    <t>INSPEÇÃO NO SISTEMA COLETOR DE ESGOTOS</t>
  </si>
  <si>
    <t>ESGOTAMENTO DE FOSSAS E CAIXAS</t>
  </si>
  <si>
    <t>ABASTECIMENTO COM CAMINHÃO PIPA (CAPACIDADE: 10 M³)</t>
  </si>
  <si>
    <t>UNIDADE DE APOIO A MANUTENÇÃO</t>
  </si>
  <si>
    <t>UNIDADE DE APOIO A CAMINHÃO HIDROJATO DA CAESB</t>
  </si>
  <si>
    <t>OBSERVADOR DE ESTAÇÃO CLIMATOLÓGICA</t>
  </si>
  <si>
    <t>OBSERVADOR DE ESTAÇÃO PLUVIOMÉTRICA E FLUVIOMÉTRICA</t>
  </si>
  <si>
    <t>OBSERVADOR DE ESTAÇÃO FLUVIOMÉTRICA</t>
  </si>
  <si>
    <t>OBSERVADOR DE ESTAÇÃO PLUVIOMÉTRICA</t>
  </si>
  <si>
    <t>LEVANTAMENTO TOPOBATIMÉTRICO</t>
  </si>
  <si>
    <t>MEDIÇÃO DE VAZÃO TIPO 4, DESCARGA LÍQUIDA E SÓLIDA</t>
  </si>
  <si>
    <t>PREÇOS DE SERVIÇOS CAESB</t>
  </si>
  <si>
    <t>COBERTURA EM ESTRUTURA DE MADEIRA PARA PROTEÇÃO E DEPÓSITO DE TUBOS, COM TELHA FIBROCIMENTO, ESPESSURA 4 MM E ACERTO MECÂNICO DO PISO</t>
  </si>
  <si>
    <t>CERCA PROVISÓRIA DE ARAME FARPADO COM 4 FIOS, MOURÃO DE MADEIRA COM ESPAÇAMENTO DE 4,00 M</t>
  </si>
  <si>
    <t>LOCAÇÃO DE VEÍCULO COM ATÉ 2 (DOIS) ANOS DE USO, 1.0, A GASOLINA, SEM MOTORISTA</t>
  </si>
  <si>
    <t>LOCAÇÃO DE VEÍCULO COM ATÉ 2 (DOIS) ANOS DE USO, 1.0, A GASOLINA SEM MOTORISTA</t>
  </si>
  <si>
    <t>CARGA E DESCARGA MECÂNICA DE CONTAINER METÁLICO HABITÁVEL</t>
  </si>
  <si>
    <t>MONTAGEM E DESMONTAGEM DE ESCORA METÁLICA REGULÁVEL DE 2,60 M ATÉ 4,50 M DE ALTURA</t>
  </si>
  <si>
    <t>LOCAÇÃO E NIVELAMENTO DE REDES DE ÁGUA, SEM ELABORAÇÃO DE NOTA DE SERVIÇOS E LEVANTAMENTO NORMAIS</t>
  </si>
  <si>
    <t>LOCAÇÃO E NIVELAMENTO DE REDES DE ÁGUA, COM ELABORAÇÃO DE NOTA DE SERVIÇOS E LEVANTAMENTO NORMAIS</t>
  </si>
  <si>
    <t>LOCAÇÃO E NIVELAMENTO DE REDE COLETORA DE ESGOTO, COM ELABORAÇÃO DE NOTA DE SERVIÇOS E LEVANTAMENTO NORMAIS</t>
  </si>
  <si>
    <t>LOCAÇÃO E NIVELAMENTO DE RAMAL CONDOMINIAL DE ESGOTO SANITÁRIO, COM ELABORAÇÃO DE NOTA DE SERVIÇOS PARA REDE DENTRO DOS LOTES</t>
  </si>
  <si>
    <t>LOCAÇÃO E NIVELAMENTO DE RAMAL CONDOMINIAL DE ESGOTO SANITÁRIO, COM ELABORAÇÃO DE NOTA DE SERVIÇOS E LEVANTAMENTOS NORMAIS PARA REDE NA CALÇADA</t>
  </si>
  <si>
    <t>CADASTRO DE REDE DE ESGOTO CONDOMINIAL (REDE DENTRO DOS LOTES)</t>
  </si>
  <si>
    <t>CADASTRO DE REDE DE ESGOTO CONDOMINIAL (REDE NA CALÇADA)</t>
  </si>
  <si>
    <t>FORNECIMENTO E ASSENTAMENTO DE 02 MARCOS GEODÉSICOS EM ALUMÍNIO OU BRONZE (DIÂMETRO 6 CM), CHUMBADOS NO BLOCO DE CONCRETO ARMADO (TRONCO DE PIRÂMIDE COM BASES DE 20X20 E 10X10 CM, ALTURA DE 50 CM), CRAVADOS 40 CM NO SOLO, PINTURA (ALTURA 10 CM) COM TINTA ACRÍLICA, LOGOTIPOS E GRAVAÇÃO.</t>
  </si>
  <si>
    <t>FORNECIMENTO E ASSENTAMENTO DE ESTACA TESTEMUNHO EM CONCRETO ARMADO PRÉ-MOLDADO, FCK = 25 MPA DE 0,10X0,10X1,50 M, CRAVADO NO SOLO ATÉ 1,00 M, PINTURA (ALTURA 0,50 M) COM TINTA ACRÍLICA, LOGOTIPOS E INSCRIÇÕES</t>
  </si>
  <si>
    <t>CONFECÇÃO DE ESTACA TESTEMUNHO EM CONCRETO ARMADO PRÉ-MOLDADO, FCK = 25 MPA DE 0,10 X 0,10 X 1,50 M</t>
  </si>
  <si>
    <t>LOCAÇÃO, NIVELAMENTO E CONTRA-NIVELAMENTO, COM CAMINHAMENTO PIQUETEADO</t>
  </si>
  <si>
    <t>LOCAÇÃO, NIVELAMENTO E CONTRA-NIVELAMENTO, PARA LEVANTAMENTO DE FAIXAS DE 30 M DE LARGURA</t>
  </si>
  <si>
    <t>LOCAÇÃO, NIVELAMENTO E CONTRA-NIVELAMENTO, PARA LEVANTAMENTO DE FAIXAS DE 60 M DE LARGURA</t>
  </si>
  <si>
    <t>LOCAÇÃO, NIVELAMENTO E CONTRA-NIVELAMENTO PARA TRANSPORTE DE REFERÊNCIA DE NÍVEL (RN)</t>
  </si>
  <si>
    <t>FORNECIMENTO E IMPLANTAÇÃO DE MARCOS GEÓDESICOS DE LATÃO FUNDIDO (DIÂMETRO = 6 CM) E DE CONCRETO ARMADO COM FORMATO EM TRONCO DE PIRÂMIDE (BASE INFERIOR DE 20X20 CM, BASE SUPERIOR DE 10X10 CM E ALTURA DE 50 CM)</t>
  </si>
  <si>
    <t>FORNECIMENTO E IMPLANTAÇÃO DE ESTACA TESTEMUNHO DE CONCRETO ARMADO COM BASE DE 0,12X0,12 M E COMPRIMENTO DE 1,50 M</t>
  </si>
  <si>
    <t>ESTACA PRÉ-MOLDADA DE CONCRETO ARMADO - TESTEMUNHO (BASE: 0,12 X 0,12 M / COMPRIMENTO: 1,50 M)</t>
  </si>
  <si>
    <t>FORNECIMENTO E IMPLANTAÇÃO DE ESTACA TESTEMUNHO DE CONCRETO ARMADO DE 10X10X150 CM (PARTE SUPERIOR), COM BASE INFERIOR DE APOIO EM TRONCO DE PIRAMIDE DE 10X10 CM (BASE SUPERIOR), 20X20 CM (BASE INFERIOR) E ALTURA DE 50 CM</t>
  </si>
  <si>
    <t>ESTACA TESTEMUNHO DE CONCRETO ARMADO (PRÉ-MOLDADO) DE 10X10X150CM (PARTE SUPERIOR), COM BASE INFERIOR EM TRONCO DE PIRAMIDE DE 10X10 CM (BASE SUPERIOR), 20X20 CM (BASE INFERIOR) E ALTURA DE 50 CM</t>
  </si>
  <si>
    <t>ARMADURA DE AÇO CA-60 COM FORNECIMENTO DO MATERIAL, CORTE E DOBRA (PARA CONFECÇÃO DE PRÉ-MOLDADOS)</t>
  </si>
  <si>
    <t>IMPLANTAÇÃO OU DETERMINAÇÃO DE PONTOS ATRAVÉS DE RASTREAMENTO DE SATÉLITES - PONTOS ESTÁTICOS</t>
  </si>
  <si>
    <t>DETECÇÃO DE REDES POR MÉTODO NÃO DESTRUTIVO - PESQUISA POR GEOFONE.</t>
  </si>
  <si>
    <t>DETECÇÃO DE REDES POR MÉTODO NÃO DESTRUTIVO - PESQUISA COM APARELHO ELETROMAGNÉTICO</t>
  </si>
  <si>
    <t>ESCAVAÇÃO MECÂNICA DE VALAS, MATERIAL DE PRIMEIRA CATEGORIA, PROFUNDIDADE ATÉ 1,50 M - COM RETROESCAVADEIRA (MINI ESCAVADEIRA) POTÊNCIA DE 50 HP</t>
  </si>
  <si>
    <t>ATERRO MECÂNICA DE VALAS SEM COMPACTAÇÃO COM RETROESCAVADEIRA (MINI ESCAVADEIRA) SOBRE ESTEIRA, POTÊNCIA DE 50 HP</t>
  </si>
  <si>
    <t>RECOMPOSIÇÃO DE CALÇADA PELA MANUTENÇÃO, ÁREA ATÉ 1,00 M²</t>
  </si>
  <si>
    <t>RECOMPOSIÇÃO COMPLEMENTAR DE CALÇADA PELA MANUTENÇÃO, ÁREA MAIOR QUE 1,00 M²</t>
  </si>
  <si>
    <t>DESMATAMENTO DE ÁRVORES COM DIÂMETRO DE 0,15 ATÉ 0,30 M</t>
  </si>
  <si>
    <t>DESMATAMENTO DE ÁRVORES COM DIÂMETRO ACIMA DE 0,30 M</t>
  </si>
  <si>
    <t>FORNECIMENTO E ASSENTAMENTO DE TAPUME DE MADEIRA MÓVEL CONTÍNUO, COM PINTURA</t>
  </si>
  <si>
    <t>FORNECIMENTO E ASSENTAMENTO DE TAPUME DE MADEIRA MÓVEL DESCONTÍNUO, COM PINTURA</t>
  </si>
  <si>
    <t>DEMOLIÇÃO DE CONCRETO ARMADO COM UTILIZAÇÃO DE MARTELO ROMPEDOR</t>
  </si>
  <si>
    <t>DEMOLIÇÃO DE CONCRETO SIMPLES COM UTILIZAÇÃO DE MARTELO ROMPEDOR</t>
  </si>
  <si>
    <t>DEMOLIÇÃO DE PAVIMENTO ASFÁLTICO, INCLUSIVE CORTE EM FAIXAS MENORES OU IGUAIS À 2,00 M</t>
  </si>
  <si>
    <t>DEMOLIÇÃO MANUAL DE PASSEIO CIMENTADO, INCLUSIVE BASE DE CONCRETO</t>
  </si>
  <si>
    <t>DEMOLIÇÃO DE ENROCAMENTO COM PEDRA DE MÃO ARGAMASSADA</t>
  </si>
  <si>
    <t>CORTE EM PISOS DIVERSOS EXCETO ASFALTO, UTILIZANDO EQUIPAMENTO DE CORTE, PARA ESPESSURA ATÉ 6,00 CM</t>
  </si>
  <si>
    <t>CORTE EM PISOS DIVERSOS EXCETO ASFALTO, UTILIZANDO EQUIPAMENTO DE CORTE, PARA ESPESSURA DE 6,01 A 8,00 CM</t>
  </si>
  <si>
    <t>CORTE EM PISOS DIVERSOS EXCETO ASFALTO, UTILIZANDO EQUIPAMENTO DE CORTE, PARA ESPESSURA DE 8,01 A 10,00 CM</t>
  </si>
  <si>
    <t>REMOÇÃO DE TELHA DE BARRO CERÂMICO DA COBERTURA, COM REAPROVEITAMENTO</t>
  </si>
  <si>
    <t>REMOÇÃO DE TELHA DE FIBROCIMENTO DA COBERTURA, SEM REAPROVEITAMENTO</t>
  </si>
  <si>
    <t>REMOÇÃO DE TELHA DE FIBROCIMENTO DA COBERTURA, COM REAPROVEITAMENTO</t>
  </si>
  <si>
    <t>REMOÇÃO DA ESTRUTURA DE MADEIRA DA COBERTURA DE TELHA CERÂMICA, COM REAPROVEITAMENTO</t>
  </si>
  <si>
    <t>REMOÇÃO DA ESTRUTURA DE MADEIRA DA COBERTURA DE TELHA DE FIBROCIMENTO, SEM REAPROVEITAMENTO</t>
  </si>
  <si>
    <t>REMOÇÃO DA ESTRUTURA DE MADEIRA DA COBERTURA DE TELHA DE FIBROCIMENTO, COM REAPROVEITAMENTO</t>
  </si>
  <si>
    <t>REMOÇÃO DE CERCA DE ARAME FARPADO, SEM REAPROVEITAMENTO</t>
  </si>
  <si>
    <t>REMOÇÃO DE CERCA DE ARAME FARPADO, COM REAPROVEITAMENTO</t>
  </si>
  <si>
    <t>REMOÇÃO DE ALAMBRADO COM TELA DE ARAME GALVANIZADO COM TUBO, SEM REAPROVEITAMENTO</t>
  </si>
  <si>
    <t>REMOÇÃO DE ALAMBRADO COM TELA DE ARAME GALVANIZADO COM TUBO, COM REAPROVEITAMENTO</t>
  </si>
  <si>
    <t>REMOÇÃO DE PEÇAS DE FERRO FUNDIDO COM ATÉ 5 (CINCO) ANOS DE USO ((INSTALAÇÃO)</t>
  </si>
  <si>
    <t>REMOÇÃO DE PEÇAS DE FERRO FUNDIDO COM MAIS 5 (CINCO) ANOS DE USO ((INSTALAÇÃO)</t>
  </si>
  <si>
    <t>REMOÇÃO DE TUBOS E CONEXÕES DE FERRO FUNDIDO, JUNTA ELÁSTICA DE DIÂMETRO DE 50 MM</t>
  </si>
  <si>
    <t>REMOÇÃO DE TUBOS E CONEXÕES DE FERRO FUNDIDO, JUNTA ELÁSTICA DE DIÂMETRO DE 75 MM</t>
  </si>
  <si>
    <t>REMOÇÃO DE TUBOS E CONEXÕES DE FERRO FUNDIDO, JUNTA ELÁSTICA DE DIÂMETRO DE 100 MM</t>
  </si>
  <si>
    <t>REMOÇÃO DE TUBOS E CONEXÕES DE FERRO FUNDIDO, JUNTA ELÁSTICA DE DIÂMETRO DE 150 MM</t>
  </si>
  <si>
    <t>REMOÇÃO DE TUBOS E CONEXÕES DE FERRO FUNDIDO, JUNTA ELÁSTICA DE DIÂMETRO DE 200 MM</t>
  </si>
  <si>
    <t>REMOÇÃO DE TUBOS E CONEXÕES DE FERRO FUNDIDO, JUNTA ELÁSTICA DE DIÂMETRO DE 250 MM</t>
  </si>
  <si>
    <t>REMOÇÃO DE TUBOS E COPNEXÕES DE FERRO FUNDIDO, JUNTA ELÁSTICA DE DIÂMETRO DE 300 MM</t>
  </si>
  <si>
    <t>REMOÇÃO DE TUBOS E CONEXÕES DE FERRO FUNDIDO, JUNTA ELÁSTICA DE DIÂMETRO DE 350 MM</t>
  </si>
  <si>
    <t>REMOÇÃO DE TUBOS E CONEXÕES DE FERRO FUNDIDO, JUNTA ELÁSTICA DE DIÂMETRO DE 400 MM</t>
  </si>
  <si>
    <t>REMOÇÃO DE TUBOS E CONEXÕES DE FERRO FUNDIDO, JUNTA ELÁSTICA DE DIÂMETRO DE 450 MM</t>
  </si>
  <si>
    <t>REMOÇÃO DE TUBOS E CONEXÕES DE FERRO FUNDIDO, JUNTA ELÁSTICA DE DIÂMETRO DE 500 MM</t>
  </si>
  <si>
    <t>REMOÇÃO DE TUBOS E CONEXÕES DE FERRO FUNDIDO, JUNTA ELÁSTICA DE DIÂMETRO DE 600 MM</t>
  </si>
  <si>
    <t>REMOÇÃO DE TUBOS E CONEXÕES DE FERRO FUNDIDO, JUNTA ELÁSTICA DE DIÂMETRO DE 700 MM</t>
  </si>
  <si>
    <t>REMOÇÃO DE TUBOS E CONEXÕES DE FERRO FUNDIDO, JUNTA ELÁSTICA DE DIÂMETRO DE 800 MM</t>
  </si>
  <si>
    <t>REMOÇÃO DE TUBOS E CONEXÕES DE FERRO FUNDIDO, JUNTA ELÁSTICA DE DIÂMETRO DE 900 MM</t>
  </si>
  <si>
    <t>REMOÇÃO DE TUBOS E CONEXÕES DE FERRO FUNDIDO, JUNTA ELÁSTICA DE DIÂMETRO DE 1000 MM</t>
  </si>
  <si>
    <t>REMOÇÃO DE TUBOS E CONEXÕES DE FERRO FUNDIDO, JUNTA ELÁSTICA DE DIÂMETRO DE 1200 MM</t>
  </si>
  <si>
    <t>REMOÇÃO DE RESERVATÓRIO METÁLICO "TIPO TAÇA COM COLUNA CHEIA" CAPACIDADE 10.000 LITROS (PESO APROXIMADO DE 0,8 TONELADAS)</t>
  </si>
  <si>
    <t>REMOÇÃO DE RESERVATÓRIO METÁLICO "TIPO TAÇA COM COLUNA CHEIA" CAPACIDADE 20.000 LITROS (PESO APROXIMADO DE 1,3 TONELADAS)</t>
  </si>
  <si>
    <t>REMOÇÃO DE RESERVATÓRIO METÁLICO "TIPO TAÇA COM COLUNA CHEIA" CAPACIDADE 30.000 LITROS (PESO APROXIMADO DE 2,13 TONELADAS)</t>
  </si>
  <si>
    <t>REMOÇÃO DE RESERVATÓRIO METÁLICO "TIPO TAÇA COM COLUNA CHEIA" CAPACIDADE 40.000 LITROS (PESO APROXIMADO DE 2,68 TONELADAS)</t>
  </si>
  <si>
    <t>REMOÇÃO DE RESERVATÓRIO METÁLICO "TIPO TAÇA COM COLUNA CHEIA" CAPACIDADE 50.000 LITROS (PESO APROXIMADO DE 3,24 TONELADAS)</t>
  </si>
  <si>
    <t>REMOÇÃO DE RESERVATÓRIO METÁLICO "TIPO TAÇA COM COLUNA CHEIA" CAPACIDADE 100.000 LITROS (PESO APROXIMADO DE 6,55 TONELADAS)</t>
  </si>
  <si>
    <t>REMOÇÃO DE RESERVATÓRIO METÁLICO "TIPO TAÇA COM COLUNA SECA" CAPACIDADE 10.000 LITROS (PESO APROXIMADO DE 1,13 TONELADAS)</t>
  </si>
  <si>
    <t>REMOÇÃO DE RESERVATÓRIO METÁLICO "TIPO TAÇA COM COLUNA SECA" CAPACIDADE 20.000 LITROS (PESO APROXIMADO DE 1,67 TONELADAS)</t>
  </si>
  <si>
    <t>REMOÇÃO DE RESERVATÓRIO METÁLICO "TIPO TAÇA COM COLUNA SECA" CAPACIDADE 30.000 LITROS (PESO APROXIMADO DE 2,53 TONELADAS)</t>
  </si>
  <si>
    <t>REMOÇÃO DE RESERVATÓRIO METÁLICO "TIPO TAÇA COM COLUNA SECA" CAPACIDADE 40.000 LITROS (PESO APROXIMADO DE 3,34 TONELADAS)</t>
  </si>
  <si>
    <t>REMOÇÃO DE RESERVATÓRIO METÁLICO "TIPO TAÇA COM COLUNA SECA" CAPACIDADE 50.000 LITROS (PESO APROXIMADO DE 4,03 TONELADAS)</t>
  </si>
  <si>
    <t>REMOÇÃO DE RESERVATÓRIO METÁLICO "TIPO TAÇA COM COLUNA SECA" CAPACIDADE 100.000 LITROS (PESO APROXIMADO DE 8,67 TONELADAS)</t>
  </si>
  <si>
    <t>ESCAVAÇÃO MECÂNICA EM ÁREAS SOLO DE QUALQUER NATUREZA, EXCETO ROCHA, INCLUSIVE CARGA E DESCARGA</t>
  </si>
  <si>
    <t>ESCAVAÇÃO MECÂNICA DE SOLO EM JAZIDA, INCLUSIVE CARGA E DESCARGA</t>
  </si>
  <si>
    <t>ESCAVAÇÃO MANUAL DE VALA EM MAT. DE 1ªCAT (AREIA/ ARGILA/ PIÇARRA) ENTRE 4,50 E 6,0M</t>
  </si>
  <si>
    <t>ESCAVAÇÃO MANUAL DE VALAS EM SOLO COM ÁGUA, PROFUNDIDADE MAIOR QUE 3,00 A 4,50 M</t>
  </si>
  <si>
    <t>ESCAVAÇÃO MANUAL DE VALAS EM SOLO COM ÁGUA, PROFUNDIDADE MAIOR QUE 4,50 A 6,00 M</t>
  </si>
  <si>
    <t>ESCAVAÇÃO MECÂNICA DE VALAS, MATERIAL DE PRIMEIRA CATEGORIA, PROFUNDIDADE ATÉ 1,50 M</t>
  </si>
  <si>
    <t>ESCAVAÇÃO MECÂNICA DE VALAS, MATERIAL DE PRIMEIRA CATEGORIA, PROFUNDIDADE ATÉ 3,50 M</t>
  </si>
  <si>
    <t>ESCAVAÇÃO MECÂNICA DE VALAS, MATERIAL DE PRIMEIRA CATEGORIA, PROFUNDIDADE ATÉ 5,50 M</t>
  </si>
  <si>
    <t>ESCAVAÇÃO MECÂNICA DE VALAS, MATERIAL DE PRIMEIRA CATEGORIA, PROFUNDIDADE ATÉ 7,50 M</t>
  </si>
  <si>
    <t>ESCAVAÇÃO MECÂNICA DE VALAS, MATERIAL DE SEGUNDA CATEGORIA, PROFUNDIDADE ATÉ 1,50 M</t>
  </si>
  <si>
    <t>ESCAVAÇÃO MECÂNICA DE VALAS, MATERIAL DE SEGUNDA CATEGORIA, PROFUNDIDADE ATÉ 3,50 M</t>
  </si>
  <si>
    <t>ESCAVAÇÃO MECÂNICA DE VALAS, MATERIAL DE SEGUNDA CATEGORIA, PROFUNDIDADE ATÉ 5,50 M</t>
  </si>
  <si>
    <t>ESCAVAÇÃO MECÂNICA DE VALAS, MATERIAL DE SEGUNDA CATEGORIA, PROFUNDIDADE ATÉ 7,50 M</t>
  </si>
  <si>
    <t>ESCAVAÇÃO MECÂNICA DE VALAS, EM SOLO COM ÁGUA, PROFUNDIDADE ATÉ 1,50 M</t>
  </si>
  <si>
    <t>ESCAVAÇÃO MECÂNICA DE VALAS, EM SOLO COM ÁGUA, PROFUNDIDADE ATÉ 3,50 M</t>
  </si>
  <si>
    <t>ESCAVAÇÃO MECÂNICA DE VALAS, EM SOLO COM ÁGUA, PROFUNDIDADE ATÉ 5,50 M</t>
  </si>
  <si>
    <t>ESCAVAÇÃO MECÂNICA DE VALAS, EM SOLO COM ÁGUA, PROFUNDIDADE ATÉ 7,50 M</t>
  </si>
  <si>
    <t>ATERRO COMPACTADO DE VALAS E CAVAS DE FUNDAÇÃO, COM CONTROLE DO GRAU DE COMPACTAÇÃO</t>
  </si>
  <si>
    <t>ATERRO DE VALAS E CAVAS DE FUNDAÇÃO COM CASCALHO DE CAVA</t>
  </si>
  <si>
    <t>CARGA MECÂNICA DE MATERIAL EM GERAL, EXCETO ROCHA EM CAMINHÃO BASCULANTE</t>
  </si>
  <si>
    <t>ESTRUTURA DE ESCORAMENTO CONTINUO E MISTO, PARA VALAS, COM PRANCHÃO E ESTRONCA DE MADEIRA E LONGARINA EM PERFIL METÁLICO</t>
  </si>
  <si>
    <t>ESGOTAMENTO DE FOSSA POR BOMBEAMENTO E TRANSPORTE EM CAMINHÃO FOSSA</t>
  </si>
  <si>
    <t>ASSENTAMENTO DE MANILHA CERÂMICA PARA DRENO, JUNTA SECA, DIÂMETRO 100 MM</t>
  </si>
  <si>
    <t>ASSENTAMENTO DE MANILHA CERÂMICA PARA DRENO, JUNTA SECA, DIÂMETRO 150 MM</t>
  </si>
  <si>
    <t>ASSENTAMENTO DE MANILHA CERÂMICA PARA DRENO, JUNTA SECA, DIÂMETRO 200 MM</t>
  </si>
  <si>
    <t>ASSENTAMENTO DE MANILHA CERÂMICA PARA DRENO, JUNTA SECA, DIÂMETRO 250 MM</t>
  </si>
  <si>
    <t>ASSENTAMENTO DE MANILHA CERÂMICA PARA DRENO, JUNTA SECA, DIÂMETRO 300 MM</t>
  </si>
  <si>
    <t>ASSENTAMENTO DE MANILHA CERÂMICA PARA DRENO, JUNTA SECA, DIÂMETRO 350 MM</t>
  </si>
  <si>
    <t>ASSENTAMENTO DE MANILHA CERÂMICA PARA DRENO, JUNTA SECA, DIÂMETRO 375 MM</t>
  </si>
  <si>
    <t>ASSENTAMENTO DE MANILHA CERÂMICA PARA DRENO, JUNTA SECA, DIÂMETRO 400 MM</t>
  </si>
  <si>
    <t>FORNECIMENTO E ASSENTAMENTO DE ENSECADEIRA METÁLICA COM PAREDE SIMPLES, PARA OBRA DE CONTENÇÃO</t>
  </si>
  <si>
    <t>FORNECIMENTO E ASSENTAMENTO DE ENSECADEIRA DE SACOS COM AREIA LAVADA, PARA OBRA DE CONTENÇÃO</t>
  </si>
  <si>
    <t>FORNECIMENTO E ASSENTAMENTO DE ENSECADEIRA DE SACOS COM MATERIAL LOCAL, PARA OBRA DE CONTENÇÃO</t>
  </si>
  <si>
    <t>FORNECIMENTO E ASSENTAMENTO DE GABIÃO TIPO CAIXA COM DIAFRAGMA - GALVANIZADO, COM BRITA E PEDRA DE MÃO</t>
  </si>
  <si>
    <t>ESTACA TIPO BROCA, DIÂMETRO 20 CM, COM ESCAVAÇÃO, CONCRETO E FERRO</t>
  </si>
  <si>
    <t>ESTACA DE CONCRETO TIPO "STRAUSS" CAPACIDADE DE RESISTÊNCIA 20 TONELADAS, COM PERFURAÇÃO, CONCRETAGEM E ARMAÇÃO</t>
  </si>
  <si>
    <t>ESTACA DE CONCRETO TIPO "STRAUSS" CAPACIDADE DE RESISTÊNCIA 30 TONELADAS, COM PERFURAÇÃO, CONCRETAGEM E ARMAÇÃO</t>
  </si>
  <si>
    <t>ESTACA DE CONCRETO TIPO "STRAUSS" CAPACIDADE DE RESISTÊNCIA 40 TONELADAS, COM PERFURAÇÃO, CONCRETAGEM E ARMAÇÃO</t>
  </si>
  <si>
    <t>ESTACA DE CONCRETO TIPO "STRAUSS" CAPACIDADE DE RESISTÊNCIA 50 TONELADAS, COM PERFURAÇÃO, CONCRETAGEM E ARMAÇÃO</t>
  </si>
  <si>
    <t>ESTACA DE CONCRETO TIPO "STRAUSS" CAPACIDADE DE RESISTÊNCIA 60 TONELADAS, COM PERFURAÇÃO, CONCRETAGEM E ARMAÇÃO</t>
  </si>
  <si>
    <t>ESTACA DE CONCRETO TIPO "STRAUSS" CAPACIDADE DE RESISTÊNCIA 70 TONELADAS, COM PERFURAÇÃO, CONCRETAGEM E ARMAÇÃO</t>
  </si>
  <si>
    <t>ESTACA DE CONCRETO TIPO "FRANKI" CAPACIDADE DE RESISTÊNCIA 90 TONELADAS, COM PERFURAÇÃO, CONCRETAGEM E ARMAÇÃO</t>
  </si>
  <si>
    <t>ESTACA DE CONCRETO TIPO "HELICE CONTINUA" DIÂMETRO 25 CM, COM PERFURAÇÃO, CONCRETAGEM E ARMAÇÃO</t>
  </si>
  <si>
    <t>ESTACA DE CONCRETO TIPO "HELICE CONTINUA" DIÂMETRO 30 CM, COM PERFURAÇÃO, CONCRETAGEM E ARMAÇÃO</t>
  </si>
  <si>
    <t>ESTACA DE CONCRETO TIPO "HELICE CONTINUA" DIÂMETRO 35 CM, COM PERFURAÇÃO, CONCRETAGEM E ARMAÇÃO</t>
  </si>
  <si>
    <t>ESTACA DE CONCRETO TIPO "HELICE CONTINUA" DIÂMETRO 40 CM, COM PERFURAÇÃO, CONCRETAGEM E ARMAÇÃO</t>
  </si>
  <si>
    <t>ESTACA DE CONCRETO TIPO "HELICE CONTINUA" DIÂMETRO 50 CM, COM PERFURAÇÃO, CONCRETAGEM E ARMAÇÃO</t>
  </si>
  <si>
    <t>ESTACA DE CONCRETO TIPO "HELICE CONTINUA" DIÂMETRO 60 CM, COM PERFURAÇÃO, CONCRETAGEM E ARMAÇÃO</t>
  </si>
  <si>
    <t>ESTACA DE CONCRETO TIPO "HELICE CONTINUA" DIÂMETRO 70 CM, COM PERFURAÇÃO, CONCRETAGEM E ARMAÇÃO</t>
  </si>
  <si>
    <t>ESTACA DE CONCRETO TIPO "HELICE CONTINUA" DIÂMETRO 80 CM, COM PERFURAÇÃO, CONCRETAGEM E ARMAÇÃO</t>
  </si>
  <si>
    <t>ESTACA DE CONCRETO TIPO "HELICE CONTINUA" DIÂMETRO 90 CM, COM PERFURAÇÃO, CONCRETAGEM E ARMAÇÃO</t>
  </si>
  <si>
    <t>ESTACA DE CONCRETO TIPO "HELICE CONTINUA" DIÂMETRO 100 CM, COM PERFURAÇÃO, CONCRETAGEM E ARMAÇÃO</t>
  </si>
  <si>
    <t>ESTACA "PRÉ-MOLDADA MACIÇA EM CONCRETO" CAPACIDADE DE RESISTÊNCIA 15 TONELADAS, COM PERFURAÇÃO, CONCRETAGEM E ARMAÇÃO</t>
  </si>
  <si>
    <t>ESTACA "PRÉ-MOLDADA MACIÇA EM CONCRETO" CAPACIDADE DE RESISTÊNCIA 30 TONELADAS, COM PERFURAÇÃO, CONCRETAGEM E ARMAÇÃO</t>
  </si>
  <si>
    <t>ESTACA "PRÉ-MOLDADA MACIÇA EM CONCRETO" CAPACIDADE DE RESISTÊNCIA 35 TONELADAS, COM PERFURAÇÃO, CONCRETAGEM E ARMAÇÃO</t>
  </si>
  <si>
    <t>ESTACA "PRÉ-MOLDADA MACIÇA EM CONCRETO" CAPACIDADE DE RESISTÊNCIA 40 TONELADAS, COM PERFURAÇÃO, CONCRETAGEM E ARMAÇÃO</t>
  </si>
  <si>
    <t>ESTACA "PRÉ-MOLDADA MACIÇA EM CONCRETO" CAPACIDADE DE RESISTÊNCIA 50 TONELADAS, COM PERFURAÇÃO, CONCRETAGEM E ARMAÇÃO</t>
  </si>
  <si>
    <t>ESTACA "PRÉ-MOLDADA MACIÇA EM CONCRETO" CAPACIDADE DE RESISTÊNCIA 60 TONELADAS, COM PERFURAÇÃO, CONCRETAGEM E ARMAÇÃO</t>
  </si>
  <si>
    <t>ESTACA "PRÉ-MOLDADA MACIÇA EM CONCRETO" CAPACIDADE DE RESISTÊNCIA 70 TONELADAS, COM PERFURAÇÃO, CONCRETAGEM E ARMAÇÃO</t>
  </si>
  <si>
    <t>ESTACA "PRÉ-MOLDADA MACIÇA EM CONCRETO" CAPACIDADE DE RESISTÊNCIA 80 TONELADAS, COM PERFURAÇÃO, CONCRETAGEM E ARMAÇÃO</t>
  </si>
  <si>
    <t>ESTACA DE CONCRETO TIPO "RAIZ" CAPACIDADE DE RESISTÊNCIA 10 TONELADAS, COM PERFURAÇÃO, CONCRETAGEM E ARMAÇÃO</t>
  </si>
  <si>
    <t>ESTACA DE CONCRETO TIPO "RAIZ" CAPACIDADE DE RESISTÊNCIA 15 TONELADAS, COM PERFURAÇÃO, CONCRETAGEM E ARMAÇÃO</t>
  </si>
  <si>
    <t>ESTACA DE CONCRETO TIPO "RAIZ" CAPACIDADE DE RESISTÊNCIA 25 TONELADAS, COM PERFURAÇÃO, CONCRETAGEM E ARMAÇÃO</t>
  </si>
  <si>
    <t>ESTACA DE CONCRETO TIPO "RAIZ" CAPACIDADE DE RESISTÊNCIA 35 TONELADAS, COM PERFURAÇÃO, CONCRETAGEM E ARMAÇÃO</t>
  </si>
  <si>
    <t>ESTACA DE CONCRETO TIPO "RAIZ" CAPACIDADE DE RESISTÊNCIA 50 TONELADAS, COM PERFURAÇÃO, CONCRETAGEM E ARMAÇÃO</t>
  </si>
  <si>
    <t>ESTACA DE CONCRETO TIPO "RAIZ" CAPACIDADE DE RESISTÊNCIA 70 TONELADAS, COM PERFURAÇÃO, CONCRETAGEM E ARMAÇÃO</t>
  </si>
  <si>
    <t>ESTACA DE CONCRETO TIPO "RAIZ" CAPACIDADE DE RESISTÊNCIA 100 TONELADAS, COM PERFURAÇÃO, CONCRETAGEM E ARMAÇÃO</t>
  </si>
  <si>
    <t>ESTACA DE CONCRETO TIPO "RAIZ" CAPACIDADE DE RESISTÊNCIA 130 TONELADAS, COM PERFURAÇÃO, CONCRETAGEM E ARMAÇÃO</t>
  </si>
  <si>
    <t>PROVA DE CARGA, PARA ESTACAS PRÉ-MOLDADAS OU MOLDADAS "IN LOCO", CAPACIDADE ATÉ 30 TONELADAS</t>
  </si>
  <si>
    <t>PROVA DE CARGA, PARA ESTACAS PRÉ-MOLDADAS OU MOLDADAS "IN LOCO", CAPACIDADE ACIMA DE 30 ATÉ 60 TONELADAS</t>
  </si>
  <si>
    <t>PROVA DE CARGA, PARA ESTACAS PRÉ-MOLDADAS OU MOLDADAS "IN LOCO", CAPACIDADE ACIMA DE 60 ATÉ 90 TONELADAS</t>
  </si>
  <si>
    <t>PROVA DE CARGA, PARA ESTACAS PRÉ-MOLDADAS OU MOLDADAS "IN LOCO", CAPACIDADE ACIMA DE 90 ATÉ 120 TONELADAS</t>
  </si>
  <si>
    <t>PROVA DE CARGA, PARA ESTACAS PRÉ-MOLDADAS OU MOLDADAS "IN LOCO", CAPACIDADE ACIMA DE 120 ATÉ 150 TONELADAS</t>
  </si>
  <si>
    <t>PROVA DE CARGA, PARA ESTACAS PRÉ-MOLDADAS OU MOLDADAS "IN LOCO", CAPACIDADE ACIMA DE 150 ATÉ 180 TONELADAS</t>
  </si>
  <si>
    <t>LASTRO DE AREIA LAVADA DE RIO COM FORNECIMENTO DO MATERIAL, TRANSPORTE E LANÇAMENTO</t>
  </si>
  <si>
    <t>LASTRO DE AREIA DE CAMPO COM FORNECIMENTO DO MATERIAL, TRANSPORTE E LANÇAMENTO</t>
  </si>
  <si>
    <t>LASTRO DE CASCALHO LAVADO DE RIO COM FORNECIMENTO DO MATERIAL, TRANSPORTE E LANÇAMENTO</t>
  </si>
  <si>
    <t>LASTRO DE CASCALHO DE CAVA COM FORNECIMENTO DO MATERIAL, TRANSPORTE, LANÇAMENTO E COMPACTAÇÃO MANUAL</t>
  </si>
  <si>
    <t>LASTRO DE PEDRA DE MÃO COM FORNECIMENTO DO MATERIAL, TRANSPORTE E LANÇAMENTO</t>
  </si>
  <si>
    <t>LASTRO DE CONCRETO SIMPLES, COM CONSUMO MÍNIMO DE CIMENTO 150 KG/M3 COM TRANSPORTE E LANÇAMENTO</t>
  </si>
  <si>
    <t>LASTRO DE CONCRETO SIMPLES, COM CONSUMO MÍNIMO DE CIMENTO 210 KG/M3 COM TRANSPORTE E LANÇAMENTO</t>
  </si>
  <si>
    <t>FORMAS DE MADEIRA TIPO TABUA PARA ESTRUTURA, INCLUSIVE DESFORMA</t>
  </si>
  <si>
    <t>FORMAS PLANAS PARA ESTRUTURA EM CHAPA DE MADEIRA COMPENSADA DE 12 MM, 10 REAPROVEITAMENTOS, INCLUSIVE DESFORMA (PARA CONFECÇÃO DE PRÉ-MOLDADOS)</t>
  </si>
  <si>
    <t>FORMAS PLANAS PARA ESTRUTURA EM CHAPA DE MADEIRA COMPENSADA DE 12 MM, 15 REAPROVEITAMENTOS, INCLUSIVE DESFORMA (PARA CONFECÇÃO DE PRÉ-MOLDADOS)</t>
  </si>
  <si>
    <t>FORMAS CURVAS COM TÁBUA, SARRAFO E CHAPA COMPENSADA DE 6 MM, 3 REAPROVEITAMENTOS, INCLUSIVE DESFORMA</t>
  </si>
  <si>
    <t>FORMAS CURVAS COM TÁBUA, SARRAFO E CHAPA COMPENSADA DE 10 MM, 3 REAPROVEITAMENTOS, INCLUSIVE DESFORMA</t>
  </si>
  <si>
    <t>ARMADURA DE AÇO CA-50 COM FORNECIMENTO DO MATERIAL, CORTE E DOBRA (PARA CONFECÇÃO DE PRÉ-MOLDADOS)</t>
  </si>
  <si>
    <t>ARMADURA DE AÇO CA-25 COM FORNECIMENTO DO MATERIAL, CORTE E DOBRA (PARA CONFECÇÃO DE PRÉ-MOLDADOS)</t>
  </si>
  <si>
    <t>PREPARO E LANÇAMENTO DE CONCRETO CICLOPICO COM 30% DE PEDRA DE MÃO, COM CONSUMO MÍNIMO DE 150 KG DE CIMENTO/M3</t>
  </si>
  <si>
    <t>PREPARO, LANÇAMENTO E ADENSAMENTO DE CONCRETO SIMPLES, COM CONSUMO MÍNIMO DE 150 KG DE CIMENTO/M3</t>
  </si>
  <si>
    <t>PREPARO, LANÇAMENTO E ADENSAMENTO DE CONCRETO SIMPLES, COM CONSUMO MÍNIMO DE 210 KG DE CIMENTO/M3</t>
  </si>
  <si>
    <t>PREPARO, LANÇAMENTO E ADENSAMENTO DE CONCRETO VIRADO EM OBRA FCK &gt; 11,0 MPA</t>
  </si>
  <si>
    <t>PREPARO, LANÇAMENTO E ADENSAMENTO DE CONCRETO VIRADO EM OBRA FCK &gt; 13,5 MPA</t>
  </si>
  <si>
    <t>PREPARO, LANÇAMENTO E ADENSAMENTO DE CONCRETO VIRADO EM OBRA FCK &gt; 15,0 MPA</t>
  </si>
  <si>
    <t>PREPARO, LANÇAMENTO E ADENSAMENTO DE CONCRETO VIRADO EM OBRA FCK &gt; 18,0 MPA</t>
  </si>
  <si>
    <t>PREPARO, LANÇAMENTO E ADENSAMENTO DE CONCRETO VIRADO EM OBRA FCK &gt; 20,0 MPA</t>
  </si>
  <si>
    <t>PREPARO, LANÇAMENTO E ADENSAMENTO DE CONCRETO VIRADO EM OBRA FCK &gt; 25,0 MPA</t>
  </si>
  <si>
    <t>FORNECIMENTO, LANÇAMENTO E ADENSAMENTO DE CONCRETO USINADO FCK &gt; 11,0 MPA</t>
  </si>
  <si>
    <t>FORNECIMENTO, LANÇAMENTO E ADENSAMENTO DE CONCRETO USINADO FCK &gt; 13,5 MPA</t>
  </si>
  <si>
    <t>FORNECIMENTO, LANÇAMENTO E ADENSAMENTO DE CONCRETO USINADO FCK &gt; 15,0 MPA</t>
  </si>
  <si>
    <t>FORNECIMENTO, LANÇAMENTO E ADENSAMENTO DE CONCRETO USINADO FCK &gt; 18,0 MPA</t>
  </si>
  <si>
    <t>FORNECIMENTO, LANÇAMENTO E ADENSAMENTO DE CONCRETO USINADO FCK &gt; 20,0 MPA</t>
  </si>
  <si>
    <t>FORNECIMENTO, LANÇAMENTO E ADENSAMENTO DE CONCRETO USINADO FCK &gt; 25,0 MPA</t>
  </si>
  <si>
    <t>FORNECIMENTO, LANÇAMENTO E ADENSAMENTO DE CONCRETO USINADO FCK &gt; 30,0 MPA</t>
  </si>
  <si>
    <t>FORNECIMENTO, LANÇAMENTO E ADENSAMENTO DE CONCRETO USINADO FCK &gt; 35,0 MPA</t>
  </si>
  <si>
    <t>FORNECIMENTO, LANÇAMENTO E ADENSAMENTO DE CONCRETO USINADO FCK &gt; 40,0 MPA</t>
  </si>
  <si>
    <t>FORNECIMENTO, LANÇAMENTO E ADENSAMENTO DE CONCRETO USINADO BOMBEADO FCK &gt; 11,0 MPA</t>
  </si>
  <si>
    <t>FORNECIMENTO, LANÇAMENTO E ADENSAMENTO DE CONCRETO USINADO BOMBEADO FCK &gt; 13,5 MPA</t>
  </si>
  <si>
    <t>FORNECIMENTO, LANÇAMENTO E ADENSAMENTO DE CONCRETO USINADO BOMBEADO FCK &gt; 18,0 MPA</t>
  </si>
  <si>
    <t>FORNECIMENTO, LANÇAMENTO E ADENSAMENTO DE CONCRETO USINADO BOMBEADO FCK &gt; 40,0 MPA</t>
  </si>
  <si>
    <t>FORNECIMENTO, LANÇAMENTO E ADENSAMENTO DE CONCRETO USINADO COMPOSTO POR CIMENTO PORTLAND DE ALTO FORNO CP III CLASSE 32, BRITA GRANÍTICA E ADIÇÃO DE MICROSSÍLICA (8%), PARA FCK = 40 MPA</t>
  </si>
  <si>
    <t>BALÃO DIÂMETRO 1,00 M, PARA POÇO DE VISITA (PV), COM UMA ADUELA, DIÂMETRO 1,00 X 0,40 M, PARA REDES, DIÂMETRO 100 MM, SEM EXCÊNTRICA</t>
  </si>
  <si>
    <t>BALÃO DIÂMETRO 1,00 M, PARA POÇO DE VISITA (PV), COM UMA ADUELA, DIÂMETRO 1,00 X 0,40 M, PARA REDES, DIÂMETRO 150 MM, SEM EXCÊNTRICA</t>
  </si>
  <si>
    <t>BALÃO DIÂMETRO 1,00 M, PARA POÇO DE VISITA (PV), COM UMA ADUELA, DIÂMETRO 1,00 X 0,40 M, PARA REDES, DIÂMETRO 200 MM, SEM EXCÊNTRICA</t>
  </si>
  <si>
    <t>BALÃO DIÂMETRO 1,00 M, PARA POÇO DE VISITA (PV), COM UMA ADUELA, DIÂMETRO 1,00 X 0,40 M, PARA REDES, DIÂMETRO 250 MM, SEM EXCÊNTRICA</t>
  </si>
  <si>
    <t>BALÃO DIÂMETRO 1,00 M, PARA POÇO DE VISITA (PV), COM UMA ADUELA, DIÂMETRO 1,00 X 0,40 M, PARA REDES, DIÂMETRO 300 MM, SEM EXCÊNTRICA</t>
  </si>
  <si>
    <t>BALÃO DIÂMETRO 1,00 M, PARA POÇO DE VISITA (PV), COM UMA ADUELA, DIÂMETRO 1,00 X 1,00 M, PARA REDES, DIÂMETRO 100 MM, SEM EXCÊNTRICA</t>
  </si>
  <si>
    <t>BALÃO DIÂMETRO 1,00 M, PARA POÇO DE VISITA (PV), COM UMA ADUELA, DIÂMETRO 1,00 X 1,00 M, PARA REDES, DIÂMETRO 150 MM, SEM EXCÊNTRICA</t>
  </si>
  <si>
    <t>BALÃO DIÂMETRO 1,00 M, PARA POÇO DE VISITA (PV), COM UMA ADUELA, DIÂMETRO 1,00 X 1,00 M, PARA REDES, DIÂMETRO 200 MM, SEM EXCÊNTRICA</t>
  </si>
  <si>
    <t>BALÃO DIÂMETRO 1,00 M, PARA POÇO DE VISITA (PV), COM UMA ADUELA, DIÂMETRO 1,00 X 1,00 M, PARA REDES, DIÂMETRO 250 MM, SEM EXCÊNTRICA</t>
  </si>
  <si>
    <t>BALÃO DIÂMETRO 1,00 M, PARA POÇO DE VISITA (PV), COM UMA ADUELA, DIÂMETRO 1,00 X 1,00 M, PARA REDES, DIÂMETRO 300 MM, SEM EXCÊNTRICA</t>
  </si>
  <si>
    <t>BALÃO DIÂMETRO 1,20 M, PARA POÇO DE VISITA (PV), COM UMA ADUELA, DIÂMETRO 1,20 X 0,40 M, PARA REDES, DIÂMETRO 350 MM, SEM EXCÊNTRICA</t>
  </si>
  <si>
    <t>BALÃO DIÂMETRO 1,20 M, PARA POÇO DE VISITA (PV), COM UMA ADUELA, DIÂMETRO 1,20 X 0,40 M, PARA REDES, DIÂMETRO 375 MM, SEM EXCÊNTRICA</t>
  </si>
  <si>
    <t>BALÃO DIÂMETRO 1,20 M, PARA POÇO DE VISITA (PV), COM UMA ADUELA, DIÂMETRO 1,20 X 0,40 M, PARA REDES, DIÂMETRO 400 MM, SEM EXCÊNTRICA</t>
  </si>
  <si>
    <t>BALÃO DIÂMETRO 1,20 M, PARA POÇO DE VISITA (PV), COM UMA ADUELA, DIÂMETRO 1,20 X 0,40 M, PARA REDES, DIÂMETRO 450 MM, SEM EXCÊNTRICA</t>
  </si>
  <si>
    <t>BALÃO DIÂMETRO 1,20 M, PARA POÇO DE VISITA (PV), COM UMA ADUELA, DIÂMETRO 1,20 X 0,40 M, PARA REDES, DIÂMETRO 500 MM, SEM EXCÊNTRICA</t>
  </si>
  <si>
    <t>BALÃO DIÂMETRO 1,20 M, PARA POÇO DE VISITA (PV), COM UMA ADUELA, DIÂMETRO 1,20 X 0,40 M, PARA REDES, DIÂMETRO 600 MM, SEM EXCÊNTRICA</t>
  </si>
  <si>
    <t>BALÃO DIÂMETRO 1,20 M, PARA POÇO DE VISITA (PV), COM UMA ADUELA, DIÂMETRO 1,20 X 1,00 M, PARA REDES, DIÂMETRO 350 MM, SEM EXCÊNTRICA</t>
  </si>
  <si>
    <t>BALÃO DIÂMETRO 1,20 M, PARA POÇO DE VISITA (PV), COM UMA ADUELA, DIÂMETRO 1,20 X 1,00 M, PARA REDES, DIÂMETRO 375 MM, SEM EXCÊNTRICA</t>
  </si>
  <si>
    <t>BALÃO DIÂMETRO 1,20 M, PARA POÇO DE VISITA (PV), COM UMA ADUELA, DIÂMETRO 1,20 X 1,00 M, PARA REDES, DIÂMETRO 400 MM, SEM EXCÊNTRICA</t>
  </si>
  <si>
    <t>BALÃO DIÂMETRO 1,20 M, PARA POÇO DE VISITA (PV), COM UMA ADUELA, DIÂMETRO 1,20 X 1,00 M, PARA REDES, DIÂMETRO 450 MM, SEM EXCÊNTRICA</t>
  </si>
  <si>
    <t>BALÃO DIÂMETRO 1,20 M, PARA POÇO DE VISITA (PV), COM UMA ADUELA, DIÂMETRO 1,20 X 1,00 M, PARA REDES, DIÂMETRO 500 MM, SEM EXCÊNTRICA</t>
  </si>
  <si>
    <t>BALÃO DIÂMETRO 1,20 M, PARA POÇO DE VISITA (PV), COM UMA ADUELA, DIÂMETRO 1,20 X 1,00 M, PARA REDES, DIÂMETRO 600 MM, SEM EXCÊNTRICA</t>
  </si>
  <si>
    <t>CONSTRUÇÃO DE POÇO DE VISITA (PV) DE CONCRETO ARMADO DE 1,30 X 1,30 X 2,00 M, PARA REDE DIÂMETRO 700 MM</t>
  </si>
  <si>
    <t>CONSTRUÇÃO DE POÇO DE VISITA (PV) DE CONCRETO ARMADO DE 1,40 X 1,40 X 2,10 M, PARA REDE DIÂMETRO 800 MM</t>
  </si>
  <si>
    <t>CONSTRUÇÃO DE POÇO DE VISITA (PV) DE CONCRETO ARMADO DE 1,50 X 1,50 X 2,20 M, PARA REDE DIÂMETRO 900 MM</t>
  </si>
  <si>
    <t>CONSTRUÇÃO DE POÇO DE VISITA (PV) DE CONCRETO ARMADO DE 1,60 X 1,60 X 2,30 M, PARA REDE DIÂMETRO 1000 MM</t>
  </si>
  <si>
    <t>CONSTRUÇÃO DE POÇO DE VISITA (PV) DE CONCRETO ARMADO DE 1,70 X 1,70 X 2,40 M, PARA REDE DIÂMETRO 1100 MM</t>
  </si>
  <si>
    <t>CONSTRUÇÃO DE POÇO DE VISITA (PV) DE CONCRETO ARMADO DE 1,80 X 1,80 X 2,50 M, PARA REDE DIÂMETRO 1200 MM</t>
  </si>
  <si>
    <t>CONSTRUÇÃO DE POÇO DE VISITA (PV) DE CONCRETO ARMADO DE 2,10 X 2,10 X 2,80 M, PARA REDE DIÂMETRO 1500 MM</t>
  </si>
  <si>
    <t>FORNECIMENTO E ASSENTAMENTO DE ADUELAS COMPLEMENTARES DE CONCRETO ARMADO, PONTA E BOLSA (PB), PARA POÇO DE VISITA (PV), DIÂMETRO 0,60 X 0,40 M</t>
  </si>
  <si>
    <t>FORNECIMENTO E ASSENTAMENTO DE ADUELAS COMPLEMENTARES DE CONCRETO ARMADO, PONTA E BOLSA (PB), PARA POÇO DE VISITA (PV), DIÂMETRO 0,80 X 0,40 M</t>
  </si>
  <si>
    <t>FORNECIMENTO E ASSENTAMENTO DE ADUELAS COMPLEMENTARES DE CONCRETO ARMADO, PONTA E BOLSA (PB), PARA POÇO DE VISITA (PV), DIÂMETRO 1,00 X 0,40 M</t>
  </si>
  <si>
    <t>FORNECIMENTO E ASSENTAMENTO DE ADUELAS COMPLEMENTARES DE CONCRETO ARMADO, PONTA E BOLSA (PB), PARA POÇO DE VISITA (PV), DIÂMETRO 1,00 X 1,00 M</t>
  </si>
  <si>
    <t>FORNECIMENTO E ASSENTAMENTO DE ADUELAS COMPLEMENTARES DE CONCRETO ARMADO, PONTA E BOLSA (PB), PARA POÇO DE VISITA (PV), DIÂMETRO 1,20 X 0,40 M</t>
  </si>
  <si>
    <t>FORNECIMENTO E ASSENTAMENTO DE ADUELAS COMPLEMENTARES DE CONCRETO ARMADO, PONTA E BOLSA (PB), PARA POÇO DE VISITA (PV), DIÂMETRO 1,20 X 1,00 M</t>
  </si>
  <si>
    <t>FORNECIMENTO E ASSENTAMENTO DE ADUELAS COMPLEMENTARES DE CONCRETO SIMPLES, MACHO E FÊMEA (MF), PARA CAIXA DE PASSAGEM (CP), DIÂMETRO 0,60 X 0,40 M</t>
  </si>
  <si>
    <t>FORNECIMENTO E ASSENTAMENTO DE ADUELAS COMPLEMENTARES DE CONCRETO SIMPLES, MACHO E FÊMEA (MF), PARA CAIXA DE INSPEÇÃO (CI), DIÂMETRO 0,40 X 0,40 M</t>
  </si>
  <si>
    <t>FORNECIMENTO E ASSENTAMENTO DE ADUELAS COMPLEMENTARES DE CONCRETO SIMPLES, MACHO E FÊMEA (MF), PARA CAIXA DE INSPEÇÃO (CI), DIÂMETRO 0,40 X 0,20 M</t>
  </si>
  <si>
    <t>FORNECIMENTO E ASSENTAMENTO DE ADUELAS COMPLEMENTARES DE CONCRETO SIMPLES, MACHO E FÊMEA (MF), PARA CAIXA DE INSPEÇÃO (CI), DIÂMETRO 0,40 X 0,30 M</t>
  </si>
  <si>
    <t>CARGA, DESCARGA E TRANSPORTE DE ADUELA, DIÂMETRO 0,40 X 0,40 M NO CANTEIRO</t>
  </si>
  <si>
    <t>CAIXA DE REGISTRO DE 1,00 X 1,00 X 0,80 M (MEDIDAS INTERNAS), COM PAREDES EM PLACAS PRÉ-MOLDADAS, LAJE DE CONCRETO ARMADO PARA ASSENTAMENTO DO TAMPÃO EM FERRO FUNDIDO (EMBUTIDO) E FUNDO EM LASTRO DE BRITA</t>
  </si>
  <si>
    <t>CAIXA DE REGISTRO DE 1,14 X 1,14 X 1,40 M (MEDIDAS INTERNAS), COM PAREDES EM PLACAS PRÉ-MOLDADAS, LAJE DE CONCRETO ARMADO PARA ASSENTAMENTO DO TAMPÃO EM FERRO FUNDIDO (EMBUTIDO) E FUNDO EM LASTRO DE BRITA</t>
  </si>
  <si>
    <t>CAIXA DE REGISTRO DE 0,80 X 0,80 X (ATÉ 1,10) M (MEDIDAS INTERNAS), PARA PISTA DE ROLAMENTO, REDES ATÉ 250 MM, PAREDES EM BLOCOS DE CONCRETO COM REVESTIMENTO INTERNO, LAJE DE CONCRETO ARMADO PARA ASSENTAMENTO DE TAMPÃO DE FERRO FUNDIDO (EMBUTIDO) E FUNDO DE LASTRO DE BRITA</t>
  </si>
  <si>
    <t>CAIXA DE REGISTRO DE 1,00 X 1,00 X (ATÉ 1,25) M (MEDIDAS INTERNAS), PARA PISTA DE ROLAMENTO, REDES SUPERIORES A 250 ATÉ 400 MM, PAREDES EM BLOCOS DE CONCRETO COM REVESTIMENTO INTERNO, LAJE DE CONCRETO ARMADO PARA ASSENTAMENTO DE TAMPÃO DE FERRO FUNDIDO (EMBUTIDO) E FUNDO DE LASTRO DE BRITA</t>
  </si>
  <si>
    <t>CAIXA DE REGISTRO DE 1,20 X 1,20 X (ATÉ 1,80) M (MEDIDAS INTERNAS), PARA PISTA DE ROLAMENTO, REDES SUPERIORES A 400 ATÉ 600 MM, PAREDES EM BLOCOS DE CONCRETO COM REVESTIMENTO INTERNO, LAJE DE CONCRETO ARMADO PARA ASSENTAMENTO DE TAMPÃO DE FERRO FUNDIDO (EMBUTIDO) E FUNDO DE LASTRO DE BRITA</t>
  </si>
  <si>
    <t>CAIXA DE REGISTRO DE 0,80 X 0,80 X (0,80 ATÉ 1,10) M (MEDIDAS INTERNAS), PARA CALÇADA OU ÁREA VERDE, REDES ATÉ 250 MM, PAREDES EM BLOCOS DE CONCRETO COM REVESTIMENTO INTERNO, LAJE DE CONCRETO ARMADO PARA ASSENTAMENTO DE TAMPÃO DE FERRO FUNDIDO (EMBUTIDO) E FUNDO DE LASTRO DE BRITA</t>
  </si>
  <si>
    <t>CAIXA DE REGISTRO DE 1,00 X 1,00 X (1,00 ATÉ 1,25) M (MEDIDAS INTERNAS), PARA CALÇADA OU ÁREA VERDE, REDES SUPERIORES A 250 ATÉ 400 MM, PAREDES EM BLOCOS DE CONCRETO COM REVESTIMENTO INTERNO, LAJE DE CONCRETO ARMADO PARA ASSENTAMENTO DE TAMPÃO DE FERRO FUNDIDO (EMBUTIDO) E FUNDO DE LASTRO DE BRITA</t>
  </si>
  <si>
    <t>CAIXA DE REGISTRO DE 1,20 X 1,20 X (ATÉ 1,80) M (MEDIDAS INTERNAS), PARA CALÇADA OU ÁREA VERDE, REDES SUPERIORES A 400 ATÉ 600 MM, PAREDES EM BLOCOS DE CONCRETO COM REVESTIMENTO INTERNO, LAJE DE CONCRETO ARMADO PARA ASSENTAMENTO DE TAMPÃO DE FERRO FUNDIDO (EMBUTIDO) E FUNDO DE LASTRO DE BRITA</t>
  </si>
  <si>
    <t>CAIXA DE PASSAGEM (CP) EM ALVENARIA 30 X 30 X 50 CM, INCLUSIVE TAMPÃO DE CONCRETO, ESPESSURA 7 CM (TIJOLO MACIÇO)</t>
  </si>
  <si>
    <t>CAIXA PADRÃO PARA VÁLVULA REDUTORA DE PRESSÃO (VRP) DE 1,90 X 1,02 X 2,00 M (MEDIDAS INTERNAS), TIPO I, DIÂMETROS 50, 75, 80 E 100 MM COM PISO, PAREDES, COBERTURA E BLOCO DE ANCORAGEM EM CONCRETO ARMADO APARENTE, ESCADA COM DEGRAUS EM BARRA DE AÇO 3/4" FIXADOS NA PAREDE, ABERTURA PARA TAMPÃO DE FERRO FUNDIDO E DRENAGEM COM TUBO DE PVC, COM BRITA</t>
  </si>
  <si>
    <t>CAIXA PADRÃO PARA VÁLVULA REDUTORA DE PRESSÃO (VRP) DE 2,68 X 1,15 X 2,15 M (MEDIDAS INTERNAS), TIPO II, DIÂMETROS 150 E 200 MM COM PISO, PAREDES, COBERTURA E BLOCO DE ANCORAGEM EM CONCRETO ARMADO APARENTE, ESCADA COM DEGRAUS EM BARRA DE AÇO 3/4" FIXADOS NA PAREDE, ABERTURA PARA TAMPÃO DE FERRO FUNDIDO E DRENAGEM COM TUBO DE PVC, COM BRITA</t>
  </si>
  <si>
    <t>CAIXA PADRÃO PARA VÁLVULA REDUTORA DE PRESSÃO (VRP) DE 2,77 X 1,66 X 2,15 M (MEDIDAS INTERNAS), TIPO III, DIÂMETROS 250 E 300 MM COM PISO, PAREDES, COBERTURA E BLOCO DE ANCORAGEM EM CONCRETO ARMADO APARENTE, ESCADA COM DEGRAUS EM BARRA DE AÇO 3/4" FIXADOS NA PAREDE, ABERTURA PARA TAMPÃO DE FERRO FUNDIDO E DRENAGEM COM TUBO DE PVC, COM BRITA</t>
  </si>
  <si>
    <t>CAIXA PADRÃO PARA VÁLVULA REDUTORA DE PRESSÃO (VRP) DE 3,34 X 1,76 X 2,45 M (MEDIDAS INTERNAS), TIPO IV, DIÂMETRO 400 MM COM PISO, PAREDES, COBERTURA E BLOCO DE ANCORAGEM EM CONCRETO ARMADO APARENTE, ESCADA COM DEGRAUS EM BARRA DE AÇO 3/4" FIXADOS NA PAREDE, ABERTURA PARA TAMPÃO DE FERRO FUNDIDO E DRENAGEM COM TUBO DE PVC, COM BRITA</t>
  </si>
  <si>
    <t>CAIXA PADRÃO PARA VÁLVULA REDUTORA DE PRESSÃO (VRP) DE 2,03 X 0,90 X 1,13 M (MEDIDAS INTERNAS), TIPO V, DIÂMETRO 1/2" (SIMPLES E 02 VRPS EM SÉRIE) COM PISO, CINTA E TAMPA EM CONCRETO ARMADO APARENTE, PAREDES DE ALVENARIA EM BLOCO DE CONCRETO ESPESSURA 9CM COM REVESTIMENTO INTERNO, ESCADA COM DEGRAUS EM BARRA DE AÇO 3/4" FIXADOS NA PAREDE, ABERTURA PARA TAMPÃO DE FERRO FUNDIDO E DRENAGEM COM TUBO DE PVC, COM BRITA</t>
  </si>
  <si>
    <t>CAIXA PADRÃO PARA VÁLVULA REDUTORA DE PRESSÃO (VRP) DE 2,43 X 0,90 X 1,13 M (MEDIDAS INTERNAS), TIPO V, DIÂMETRO 1 1/2" COM PISO, CINTA E TAMPA EM CONCRETO ARMADO APARENTE, PAREDES DE ALVENARIA EM BLOCO DE CONCRETO ESPESSURA 9CM COM REVESTIMENTO INTERNO, ESCADA COM DEGRAUS EM BARRA DE AÇO 3/4" FIXADOS NA PAREDE, ABERTURA PARA TAMPÃO DE FERRO FUNDIDO E DRENAGEM COM TUBO DE PVC, COM BRITA</t>
  </si>
  <si>
    <t>CAIXA PADRÃO PARA VÁLVULA REDUTORA DE PRESSÃO (VRP) DE 3,06 X 0,90 X 1,13 M (MEDIDAS INTERNAS), TIPO V, DIÂMETRO 1" (02 VRPS EM SÉRIE) COM PISO, CINTA E TAMPA EM CONCRETO ARMADO APARENTE, PAREDES DE ALVENARIA EM BLOCO DE CONCRETO ESPESSURA 9CM COM REVESTIMENTO INTERNO, ESCADA COM DEGRAUS EM BARRA DE AÇO 3/4" FIXADOS NA PAREDE, ABERTURA PARA TAMPÃO DE FERRO FUNDIDO E DRENAGEM COM TUBO DE PVC, COM BRITA</t>
  </si>
  <si>
    <t>ALÇA DE FERRO CA-60, DIÂMETRO 12,5 MM DE 0,15 X 0,20 M, PARA TAMPA DA CAIXA E VÁLVULA REDUTORA DE PRESSÃO (VRP)</t>
  </si>
  <si>
    <t>FORNECIMENTO E ASSENTAMENTO DE DEGRAU PARA ESCADA EM BARRA DE AÇO CA-50, DIÂMETRO 3/4", FORMA EM "U" COM LARGURA DE 40 CM, DOBRADO E ZINCADO, PARA PAREDE DE CONCRETO</t>
  </si>
  <si>
    <t>FORNECIMENTO E ASSENTAMENTO DE DEGRAU PARA ESCADA EM BARRA DE AÇO CA-50, DIÂMETRO 3/4", FORMA EM "U" COM LARGURA DE 40 CM, DOBRADO E ZINCADO, PARA PAREDE DE ALVENARIA</t>
  </si>
  <si>
    <t>CAIXA DE ALVENARIA EM BLOCO DE CONCRETO, PARA VÁLVULA REDUTORA DE PRESSÃO (VRP), DIÂMETROS DE 3/4" A 1 1/2", COM TAMPA DE CONCRETO ARMADO DE 1,30 X 1,50 X 1,28 M (MEDIDAS INTERNAS), PARA ÁGUA</t>
  </si>
  <si>
    <t>ASSENTAMENTO DE HIDRANTE DE COLUNA, INCLUSIVE REGISTRO E CONEXÕES, CONSTRUÇÃO DA CAIXA DE REGISTRO E LAJE DE APOIO</t>
  </si>
  <si>
    <t>FORNECIMENTO E ASSENTAMENTO DE EXCÊNTRICA DE CONCRETO ARMADO, DIÂMETRO 1,20 M, PARA POÇO DE VISITA (PV) DIÂMETRO 1,00 M</t>
  </si>
  <si>
    <t>FORNECIMENTO E ASSENTAMENTO DE EXCÊNTRICA DE CONCRETO ARMADO, DIÂMETRO 1,40 M, PARA POÇO DE VISITA (PV) DIÂMETRO 1,20 M</t>
  </si>
  <si>
    <t>FORNECIMENTO E ASSENTAMENTO DE TAMPÃO DE CONCRETO ARMADO, DIÂMETRO 0,70 M, PARA POÇO DE VISITA (PV)</t>
  </si>
  <si>
    <t>TAMPÃO DE CONCRETO (PLUG) DIÂMETRO 120 MM, ESPESSURA 5 CM</t>
  </si>
  <si>
    <t>FORNECIMENTO E ASSENTAMENTO DE TAMPÃO DE CONCRETO ARMADO COM ALÇA, DIÂMETRO 600 MM</t>
  </si>
  <si>
    <t>TAMPA DE CONCRETO ARMADO DIÂMETRO DE 0,50 M, COM 6,00 CM DE ESPESSURA, PARA CAIXA DE INSPEÇÃO (DIÂMETRO 0,40 M) COM DISPOSITIVO DE SEGURANÇA (METÁLICO)</t>
  </si>
  <si>
    <t>FORNECIMENTO E ASSENTAMENTO DE TUBO DE AÇO INDUSTRIAL OBLONGO, DIMENSÕES DE 35 X 20 MM, ESPESSURA DE 1,5 MM, INCLUSIVE CORTE E SOLDAGEM</t>
  </si>
  <si>
    <t>FORNECIMENTO E ASSENTAMENTO DE TAMPA DE CONCRETO ARMADO, DIÂMETRO DE 0,50 M, COM 6,00 CM DE ESPESSURA, PARA CAIXA DE INSPEÇÃO (DIÂMETRO DE 0,40 M), COM DISPOSITIVO DE SEGURANÇA (METÁLICO)</t>
  </si>
  <si>
    <t>TAMPA DE CONCRETO ARMADO DIÂMETRO DE 0,70 M, COM 8,00 CM DE ESPESSURA, PARA POÇO DE VISITA (DIÂMETRO 0,60 M) COM DISPOSITIVO DE SEGURANÇA (METÁLICO)</t>
  </si>
  <si>
    <t>FORNECIMENTO E ASSENTAMENTO DE TAMPA DE CONCRETO ARMADO, DIÂMETRO DE 0,70 M, COM 8,00 CM DE ESPESSURA, PARA POÇO DE VISITA (DIÂMETRO 0,60 M) COM DISPOSITIVO DE SEGURANÇA (METÁLICO)</t>
  </si>
  <si>
    <t>FORNECIMENTO E ASSENTAMENTO DE ABRAÇADEIRA EM FITA GALVANIZADA 9 X 13 MM, APERTO COM PARAFUSO ROSCA SEM FIM</t>
  </si>
  <si>
    <t>FORNECIMENTO E ASSENTAMENTO DE ADAPTADOR PARA MANGUEIRA DE 1/4" ROSCA MACHO 3/8" BSP, FABRICADO EM LATÃO COM ESPIGÃO ESCAMADO</t>
  </si>
  <si>
    <t>FORNECIMENTO E ASSENTAMENTO DE LUVA DE UNIÃO EM LATÃO, DIÂMETRO 1/4"</t>
  </si>
  <si>
    <t>FORNECIMENTO E ASSENTAMENTO DE LUVA DE UNIÃO EM LATÃO, DIÂMETRO 3/8"</t>
  </si>
  <si>
    <t>FORNECIMENTO E ASSENTAMENTO DE LUVA DE UNIÃO EM LATÃO, DIÂMETRO 1/2"</t>
  </si>
  <si>
    <t>FORNECIMENTO E ASSENTAMENTO DE LUVA DE UNIÃO EM LATÃO, DIÂMETRO 3/4"</t>
  </si>
  <si>
    <t>FORNECIMENTO E ASSENTAMENTO DE NIPLE EM LATÃO, DIÂMETRO 1/4"</t>
  </si>
  <si>
    <t>FORNECIMENTO E ASSENTAMENTO DE TÊ EM LATÃO, DIÂMETRO 1/2"</t>
  </si>
  <si>
    <t>FORNECIMENTO E INSTALAÇÃO DE MANGUEIRA PARA PITOMETRIA EM BORRACHA FLEXIVEL, DIAMETRO INTERNO 1/4" E EXTERNO DE 1/2", COM TRAMA DE FIO EM POLIÉSTER, DUREZA DA ALMA INTERNA 60 SHORE-A E DUREZA EXTERNA 65 SHORE-A, RESISTÊNCIA A PRESSÃO DE TRABALHO DE 250 MCA</t>
  </si>
  <si>
    <t>FORNECIMENTO E ASSENTAMENTO DE LAJE PRÉ-FABRICADA DE CONCRETO PARA FORRO, VÃO ATÉ 4,00M, INCLUSIVE CAMADA DE CONCRETO</t>
  </si>
  <si>
    <t>FORNECIMENTO E ASSENTAMENTO DE LAJE PRÉ-FABRICADA DE CONCRETO PARA FORRO, VÃO MAIOR QUE 4,00 A 5,50 M, INCLUSIVE CAMADA DE CONCRETO</t>
  </si>
  <si>
    <t>FORNECIMENTO E ASSENTAMENTO DE LAJE PRÉ-FABRICADA DE CONCRETO PARA PISO, VÃO ATÉ 4,00M, INCLUSIVE CAMADA DE CONCRETO</t>
  </si>
  <si>
    <t>FORNECIMENTO E ASSENTAMENTO DE LAJE PRÉ-FABRICADA DE CONCRETO PARA PISO, VÃO MAIOR QUE 4,00 A 5,50 M, INCLUSIVE CAMADA DE CONCRETO</t>
  </si>
  <si>
    <t>ASSENTAMENTO DE CAIXA DE INSPEÇÃO (CI) CONDOMINIAL EM PVC REFORÇADO, DIÂMETRO 100 MM, INCLUSIVE PEÇAS E CONEXÕES</t>
  </si>
  <si>
    <t>FORNECIMENTO E ASSENTAMENTO DE CAIXA DE INSPEÇÃO (CI), TIPO 1, DIÂMETRO 0,40 X 0,40 M, COM ADUELAS DE CONCRETO SIMPLES, MACHO E FÊMEA (MF), TAMPA E FUNDO EM CONCRETO ARMADO PRÉ-MOLDADO</t>
  </si>
  <si>
    <t>FORNECIMENTO E ASSENTAMENTO DE CAIXA DE INSPEÇÃO (CI), TIPO 2, DIÂMETRO 0,40 X 0,50 M, COM ADUELAS DE CONCRETO SIMPLES, MACHO E FÊMEA (MF), TAMPA E FUNDO EM CONCRETO ARMADO PRÉ-MOLDADO</t>
  </si>
  <si>
    <t>FORNECIMENTO E ASSENTAMENTO DE CAIXA DE INSPEÇÃO (CI), TIPO 3, DIÂMETRO 0,40 X 0,60 M, COM ADUELAS DE CONCRETO SIMPLES, MACHO E FÊMEA (MF), TAMPA E FUNDO EM CONCRETO ARMADO PRÉ-MOLDADO</t>
  </si>
  <si>
    <t>FORNECIMENTO E ASSENTAMENTO DE CAIXA DE INSPEÇÃO (CI), TIPO 4, DIÂMETRO 0,40 X 0,70 M, COM ADUELAS DE CONCRETO SIMPLES, MACHO E FÊMEA (MF), TAMPA E FUNDO EM CONCRETO ARMADO PRÉ-MOLDADO</t>
  </si>
  <si>
    <t>FORNECIMENTO E ASSENTAMENTO DE CAIXA DE INSPEÇÃO (CI), TIPO 5, DIÂMETRO 0,40 X 0,80 M, COM ADUELAS DE CONCRETO SIMPLES, MACHO E FÊMEA (MF), TAMPA E FUNDO EM CONCRETO ARMADO PRÉ-MOLDADO</t>
  </si>
  <si>
    <t>FORNECIMENTO E ASSENTAMENTO DE CAIXA DE INSPEÇÃO (CI), TIPO 6, DIÂMETRO 0,40 X 0,90 M, COM ADUELAS DE CONCRETO SIMPLES, MACHO E FÊMEA (MF), TAMPA E FUNDO EM CONCRETO ARMADO PRÉ-MOLDADO</t>
  </si>
  <si>
    <t>FORNECIMENTO E ASSENTAMENTO DE CAIXA DE INSPEÇÃO (CI), TIPO 1, DIÂMETRO 0,60 X 0,90 M, COM ADUELAS DE CONCRETO ARMADO, PONTA E BOLSA (PB), TAMPA E FUNDO EM CONCRETO ARMADO PRÉ-MOLDADO</t>
  </si>
  <si>
    <t>FORNECIMENTO E ASSENTAMENTO DE CAIXA DE INSPEÇÃO (CI), TIPO 2, DIÂMETRO 0,60 X 1,00 M, COM ADUELAS DE CONCRETO ARMADO, PONTA E BOLSA (PB), TAMPA E FUNDO EM CONCRETO ARMADO PRÉ-MOLDADO</t>
  </si>
  <si>
    <t>FORNECIMENTO E ASSENTAMENTO DE CAIXA DE INSPEÇÃO (CI), TIPO 3, DIÂMETRO 0,60 X 1,10 M, COM ADUELAS DE CONCRETO ARMADO, PONTA E BOLSA (PB), TAMPA E FUNDO EM CONCRETO ARMADO PRÉ-MOLDADO</t>
  </si>
  <si>
    <t>FORNECIMENTO E ASSENTAMENTO DE CAIXA DE INSPEÇÃO (CI), TIPO 4, DIÂMETRO 0,60 X 1,20 M, COM ADUELAS DE CONCRETO ARMADO, PONTA E BOLSA (PB), TAMPA E FUNDO EM CONCRETO ARMADO PRÉ-MOLDADO</t>
  </si>
  <si>
    <t>FORNECIMENTO E ASSENTAMENTO DE CAIXA DE INSPEÇÃO (CI), TIPO 1, DIÂMETRO 0,60 X 0,90 M, COM ADUELAS DE CONCRETO SIMPLES, MACHO E FÊMEA (MF), TAMPA E FUNDO EM CONCRETO ARMADO PRÉ-MOLDADO</t>
  </si>
  <si>
    <t>FORNECIMENTO E ASSENTAMENTO DE CAIXA DE INSPEÇÃO (CI), TIPO 2, DIÂMETRO 0,60 X 1,00 M, COM ADUELAS DE CONCRETO SIMPLES, MACHO E FÊMEA (MF), TAMPA E FUNDO EM CONCRETO ARMADO PRÉ-MOLDADO</t>
  </si>
  <si>
    <t>FORNECIMENTO E ASSENTAMENTO DE CAIXA DE INSPEÇÃO (CI), TIPO 3, DIÂMETRO 0,60 X 1,10 M, COM ADUELAS DE CONCRETO SIMPLES, MACHO E FÊMEA (MF), TAMPA E FUNDO EM CONCRETO ARMADO PRÉ-MOLDADO</t>
  </si>
  <si>
    <t>FORNECIMENTO E ASSENTAMENTO DE CAIXA DE INSPEÇÃO (CI), TIPO 4, DIÂMETRO 0,60 X 1,20 M, COM ADUELAS DE CONCRETO SIMPLES, MACHO E FÊMEA (MF), TAMPA E FUNDO EM CONCRETO ARMADO PRÉ-MOLDADO</t>
  </si>
  <si>
    <t>ASSENTAMENTO DE TIL DE LIGAÇÃO PREDIAL EM PVC OCRE, REFORÇADO, DIÂMETRO 100 MM, INCLUSIVE PEÇAS E CONEXÕES PARA ESGOTO</t>
  </si>
  <si>
    <t>ASSENTAMENTO DE TIL RADIAL EM PVC OCRE, DIÂMETRO 150 MM, INCLUINDO PEÇAS E CONEXÕES PARA ESGOTO</t>
  </si>
  <si>
    <t>ASSENTAMENTO DE TIL DE PASSAGEM EM PVC OCRE, DIÂMETRO 200 MM, INCLUINDO PEÇAS E CONEXÕES PARA ESGOTO</t>
  </si>
  <si>
    <t>ASSENTAMENTO DE TIL DE PASSAGEM EM PVC OCRE, DIÂMETRO 250 MM, INCLUINDO PEÇAS E CONEXÕES PARA ESGOTO</t>
  </si>
  <si>
    <t>ASSENTAMENTO DE TIL RADIAL EM PVC OCRE, DIÂMETRO 300 MM, INCLUINDO PEÇAS E CONEXÕES PARA ESGOTO</t>
  </si>
  <si>
    <t>MONTAGEM DE PEÇAS, CONEXÕES, APARELHOS E ACESSÓRIOS DE FERRO FUNDIDO DÚCTIL, JUNTA ELÁSTICA OU FLANGEADA, COM DIÂMETROS DE 50 A 300 MM</t>
  </si>
  <si>
    <t>MONTAGEM DE PEÇAS, CONEXÕES, APARELHOS E ACESSÓRIOS DE FERRO FUNDIDO DÚCTIL, JUNTA ELÁSTICA OU FLANGEADA, COM DIÂMETROS DE 350 A 600 MM</t>
  </si>
  <si>
    <t>MONTAGEM DE PEÇAS, CONEXÕES, APARELHOS E ACESSÓRIOS DE FERRO FUNDIDO DÚCTIL, JUNTA ELÁSTICA OU FLANGEADA, COM DIÂMETROS DE 700 A 1200 MM</t>
  </si>
  <si>
    <t>SOLDAGEM EM TUBOS E CONEXÕES DE AÇO, ESPESSURA DA CHAPA 7/16"</t>
  </si>
  <si>
    <t>SOLDAGEM EM TUBOS E CONEXÕES DE AÇO, ESPESSURA DA CHAPA 1/2"</t>
  </si>
  <si>
    <t>SOLDAGEM EM TUBOS E CONEXÕES DE AÇO, ESPESSURA DA CHAPA 5/8"</t>
  </si>
  <si>
    <t>REVESTIMENTO INTERNO DA ÁREA DE SOLDA DO TUBO DE AÇO A BASE DE COALTAR EPOXI</t>
  </si>
  <si>
    <t>REVESTIMENTO INTERNO DA ÁREA DE SOLDA DO TUBO DE AÇO A BASE DE COALTAR ENAMEL, VEU DE FIBRA DE VIDRO E FELTRO ALCATROADO</t>
  </si>
  <si>
    <t>PINTURA EXTERNA A BASE DE TINTA EPOXI EM TUBOS E PEÇAS DE AÇO</t>
  </si>
  <si>
    <t>CORTE DE TUBO DE FERRO FUNDIDO DIÂMETRO 75 MM OU 80MM</t>
  </si>
  <si>
    <t>ASSENTAMENTO DE TUBO DE CONCRETO, JUNTA ELÁSTICA, PARA ESGOTO, DIÂMETRO 1100 MM</t>
  </si>
  <si>
    <t>ASSENTAMENTO DE TUBO DE CONCRETO, JUNTA ELÁSTICA, PARA ESGOTO, DIÂMETRO 1500 MM</t>
  </si>
  <si>
    <t>ASSENTAMENTO DE TUBO DE CONCRETO, JUNTA ELÁSTICA, PARA ESGOTO, DIÂMETRO 2000 MM</t>
  </si>
  <si>
    <t>ASSENTAMENTO DE TUBO DE CONCRETO, JUNTA DE ARGAMASSA, PARA ÁGUAS PLUVIAIS, DIÂMETRO 300 MM</t>
  </si>
  <si>
    <t>ASSENTAMENTO DE TUBO DE CONCRETO, JUNTA DE ARGAMASSA, PARA ÁGUAS PLUVIAIS, DIÂMETRO 400 MM</t>
  </si>
  <si>
    <t>ASSENTAMENTO DE TUBO DE CONCRETO, JUNTA DE ARGAMASSA, PARA ÁGUAS PLUVIAIS, DIÂMETRO 500 MM</t>
  </si>
  <si>
    <t>ASSENTAMENTO DE TUBO DE CONCRETO, JUNTA DE ARGAMASSA, PARA ÁGUAS PLUVIAIS, DIÂMETRO 600 MM</t>
  </si>
  <si>
    <t>ASSENTAMENTO DE TUBO DE CONCRETO, JUNTA DE ARGAMASSA, PARA ÁGUAS PLUVIAIS, DIÂMETRO 800 MM</t>
  </si>
  <si>
    <t>ASSENTAMENTO DE TUBO DE CONCRETO, JUNTA DE ARGAMASSA, PARA ÁGUAS PLUVIAIS, DIÂMETRO 1000 MM</t>
  </si>
  <si>
    <t>ASSENTAMENTO DE TUBO DE CONCRETO, JUNTA DE ARGAMASSA, PARA ÁGUAS PLUVIAIS, DIÂMETRO 1200 MM</t>
  </si>
  <si>
    <t>ASSENTAMENTO DE TUBO DE CONCRETO, JUNTA DE ARGAMASSA, PARA ÁGUAS PLUVIAIS, DIÂMETRO 1500 MM</t>
  </si>
  <si>
    <t>CORTE DE TUBO CERÂMICO COM ACABAMENTO NA PONTA, DIÂMETRO DE 100 MM</t>
  </si>
  <si>
    <t>CORTE DE TUBO CERÂMICO COM ACABAMENTO NA PONTA, DIÂMETRO DE 150 MM</t>
  </si>
  <si>
    <t>CORTE DE TUBO CERÂMICO COM ACABAMENTO NA PONTA, DIÂMETRO DE 200 MM</t>
  </si>
  <si>
    <t>CORTE DE TUBO CERÂMICO COM ACABAMENTO NA PONTA, DIÂMETRO DE 250 MM</t>
  </si>
  <si>
    <t>CORTE DE TUBO CERÂMICO COM ACABAMENTO NA PONTA, DIÂMETRO DE 300 MM</t>
  </si>
  <si>
    <t>CORTE DE TUBO CERÂMICO COM ACABAMENTO NA PONTA, DIÂMETRO DE 350 MM</t>
  </si>
  <si>
    <t>CORTE DE TUBO CERÂMICO COM ACABAMENTO NA PONTA, DIÂMETRO DE 375 MM</t>
  </si>
  <si>
    <t>CORTE DE TUBO CERÂMICO COM ACABAMENTO NA PONTA, DIÂMETRO DE 400 MM</t>
  </si>
  <si>
    <t>CARGA E DESCARGA MANUAL DE MATERIAL EM GERAL, COM MANUSEIO E ARRUMAÇÃO.</t>
  </si>
  <si>
    <t>DESCARGA MECÂNICA DE MATERIAL EM GERAL, COM MANUSEIO E ARRUMAÇÃO DO MATERIAL</t>
  </si>
  <si>
    <t>CARGA E DESCARGA MECÂNICA DE MATERIAL EM GERAL, COM MANUSEIO E ARRUMAÇÃO</t>
  </si>
  <si>
    <t>TRANSPORTE DE MATERIAL EM GERAL, COM CARGA ACONDICIONADA (MECANIZADO DE RESERVATÓRIO METÁLICO TIPO TAÇA)</t>
  </si>
  <si>
    <t>ANEL DE MASTIQUE BETUMINOSO PARA TUBOS DE AÇO, DIÂMETRO 28"</t>
  </si>
  <si>
    <t>ANEL DE MASTIQUE BETUMINOSO PARA TUBOS DE AÇO, DIÂMETRO 30"</t>
  </si>
  <si>
    <t>ANEL DE MASTIQUE BETUMINOSO PARA TUBOS DE AÇO, DIÂMETRO 32"</t>
  </si>
  <si>
    <t>ANEL DE MASTIQUE BETUMINOSO PARA TUBOS DE AÇO, DIÂMETRO 36"</t>
  </si>
  <si>
    <t>ANEL DE MASTIQUE BETUMINOSO PARA TUBOS DE AÇO, DIÂMETRO 40"</t>
  </si>
  <si>
    <t>ANEL DE MASTIQUE BETUMINOSO PARA TUBOS DE AÇO, DIÂMETRO 42"</t>
  </si>
  <si>
    <t>ANEL DE MASTIQUE BETUMINOSO PARA TUBOS DE AÇO, DIÂMETRO 48"</t>
  </si>
  <si>
    <t>ANEL DE MASTIQUE BETUMINOSO PARA TUBOS DE AÇO, DIÂMETRO 60"</t>
  </si>
  <si>
    <t>ANEL DE MASTIQUE BETUMINOSO PARA TUBOS DE AÇO, DIÂMETRO 72"</t>
  </si>
  <si>
    <t>ANEL DE MASTIQUE BETUMINOSO PARA TUBOS DE AÇO, DIÂMETRO 84"</t>
  </si>
  <si>
    <t>ANEL DE MASTIQUE BETUMINOSO PARA TUBOS DE AÇO, DIÂMETRO 100"</t>
  </si>
  <si>
    <t>ASSENTAMENTO DE TUBOS, PEÇAS E CONEXÕES EM FERRO FUNDIDO, JUNTA ELÁSTICA, DIÂMETRO 50 MM</t>
  </si>
  <si>
    <t>ASSENTAMENTO DE TUBOS, PEÇAS E CONEXÕES EM FERRO FUNDIDO, JUNTA ELÁSTICA, DIÂMETRO 80 MM</t>
  </si>
  <si>
    <t>ASSENTAMENTO DE TUBOS E CONEXÕES DE PVC RÍGIDO 6,3 (MARROM), JUNTA ELÁSTICA, PARA ÁGUA, DIÂMETRO (DE) 60 MM</t>
  </si>
  <si>
    <t>ASSENTAMENTO DE TUBOS E CONEXÕES DE PVC RÍGIDO 6,3 (MARROM), JUNTA ELÁSTICA, PARA ÁGUA, DIÂMETRO (DE) 110 MM</t>
  </si>
  <si>
    <t>ASSENTAMENTO DE TUBOS E CONEXÕES DE PVC RÍGIDO 6,3 (MARROM), JUNTA ELÁSTICA, PARA ÁGUA, DIÂMETRO (DE) 140 MM</t>
  </si>
  <si>
    <t>ASSENTAMENTO DE TUBOS E CONEXÕES DE PVC RÍGIDO 6,3 (MARROM), JUNTA ELÁSTICA, PARA ÁGUA, DIÂMETRO (DE) 160 MM</t>
  </si>
  <si>
    <t>ASSENTAMENTO DE TUBOS E CONEXÕES DE POLIETILENO DE ALTA DENSIDADE (PEAD), JUNTA SOLDADA POR ELETROFUSÃO, PARA ÁGUA, DIAMETRO 32 MM</t>
  </si>
  <si>
    <t>ASSENTAMENTO DE TUBOS E CONEXÕES DE POLIETILENO DE ALTA DENSIDADE (PEAD), JUNTA SOLDADA POR ELETROFUSÃO, PARA ÁGUA, DIAMETRO 40 MM</t>
  </si>
  <si>
    <t>ASSENTAMENTO DE TUBOS E CONEXÕES DE POLIETILENO DE ALTA DENSIDADE (PEAD), JUNTA SOLDADA POR ELETROFUSÃO, PARA ÁGUA, DIAMETRO 50 MM</t>
  </si>
  <si>
    <t>ASSENTAMENTO DE TUBOS E CONEXÕES DE POLIETILENO DE ALTA DENSIDADE (PEAD), JUNTA SOLDADA POR ELETROFUSÃO, PARA ÁGUA, DIAMETRO 63 MM</t>
  </si>
  <si>
    <t>ASSENTAMENTO DE TUBOS E CONEXÕES DE POLIETILENO DE ALTA DENSIDADE (PEAD), JUNTA SOLDADA POR ELETROFUSÃO, PARA ÁGUA, DIAMETRO 75 MM</t>
  </si>
  <si>
    <t>ASSENTAMENTO DE TUBOS E CONEXÕES DE POLIETILENO DE ALTA DENSIDADE (PEAD), JUNTA SOLDADA POR ELETROFUSÃO, PARA ÁGUA, DIAMETRO 90 MM</t>
  </si>
  <si>
    <t>ASSENTAMENTO DE TUBOS E CONEXÕES DE POLIETILENO DE ALTA DENSIDADE (PEAD), JUNTA SOLDADA POR ELETROFUSÃO, PARA ÁGUA, DIAMETRO 110 MM</t>
  </si>
  <si>
    <t>ASSENTAMENTO DE TUBOS E CONEXÕES DE POLIETILENO DE ALTA DENSIDADE (PEAD), JUNTA SOLDADA POR ELETROFUSÃO, PARA ÁGUA, DIAMETRO 125 MM</t>
  </si>
  <si>
    <t>ASSENTAMENTO DE TUBOS E CONEXÕES DE POLIETILENO DE ALTA DENSIDADE (PEAD), JUNTA SOLDADA POR ELETROFUSÃO, PARA ÁGUA, DIAMETRO 160 MM</t>
  </si>
  <si>
    <t>ASSENTAMENTO DE TUBOS E CONEXÕES DE POLIETILENO DE ALTA DENSIDADE (PEAD), JUNTA SOLDADA POR ELETROFUSÃO, PARA ÁGUA, DIAMETRO 180 MM</t>
  </si>
  <si>
    <t>ASSENTAMENTO DE TUBOS DE POLIETILENO DE ALTA DENSIDADE (PEAD), COM SOLDA POR TERMOFUSÃO (TOPO), DIÂMETRO 180 MM</t>
  </si>
  <si>
    <t>ASSENTAMENTO DE TUBOS DE POLIETILENO DE ALTA DENSIDADE (PEAD), COM SOLDA POR TERMOFUSÃO (TOPO), DIÂMETRO 200 MM</t>
  </si>
  <si>
    <t>ASSENTAMENTO DE TUBOS DE POLIETILENO DE ALTA DENSIDADE (PEAD), COM SOLDA POR TERMOFUSÃO (TOPO), DIÂMETRO 225 MM</t>
  </si>
  <si>
    <t>ASSENTAMENTO DE TUBOS DE POLIETILENO DE ALTA DENSIDADE (PEAD), COM SOLDA POR TERMOFUSÃO (TOPO), DIÂMETRO 250 MM</t>
  </si>
  <si>
    <t>ASSENTAMENTO DE TUBOS DE POLIETILENO DE ALTA DENSIDADE (PEAD), COM SOLDA POR TERMOFUSÃO (TOPO), DIÂMETRO 280 MM</t>
  </si>
  <si>
    <t>ASSENTAMENTO DE TUBOS DE POLIETILENO DE ALTA DENSIDADE (PEAD), COM SOLDA POR TERMOFUSÃO (TOPO), DIÂMETRO 315 MM</t>
  </si>
  <si>
    <t>ASSENTAMENTO DE TUBOS DE POLIETILENO DE ALTA DENSIDADE (PEAD), COM SOLDA POR TERMOFUSÃO (TOPO), DIÂMETRO 355 MM</t>
  </si>
  <si>
    <t>ASSENTAMENTO DE TUBOS DE POLIETILENO DE ALTA DENSIDADE (PEAD), COM SOLDA POR TERMOFUSÃO (TOPO), DIÂMETRO 400 MM</t>
  </si>
  <si>
    <t>ASSENTAMENTO DE TUBOS DE POLIETILENO DE ALTA DENSIDADE (PEAD), COM SOLDA POR TERMOFUSÃO (TOPO), DIÂMETRO 450 MM</t>
  </si>
  <si>
    <t>ASSENTAMENTO DE TUBOS DE POLIETILENO DE ALTA DENSIDADE (PEAD), COM SOLDA POR TERMOFUSÃO (TOPO), DIÂMETRO 500 MM</t>
  </si>
  <si>
    <t>ASSENTAMENTO DE TUBOS DE POLIETILENO DE ALTA DENSIDADE (PEAD), COM SOLDA POR TERMOFUSÃO (TOPO), DIÂMETRO 560 MM</t>
  </si>
  <si>
    <t>ASSENTAMENTO DE TUBOS DE POLIETILENO DE ALTA DENSIDADE (PEAD), COM SOLDA POR TERMOFUSÃO (TOPO), DIÂMETRO 630 MM</t>
  </si>
  <si>
    <t>ASSENTAMENTO DE TUBOS DE POLIETILENO DE ALTA DENSIDADE (PEAD), COM SOLDA POR TERMOFUSÃO (TOPO), DIÂMETRO 800 MM</t>
  </si>
  <si>
    <t>ASSENTAMENTO DE TUBOS E CONEXÕES DE AÇO, JUNTA SOLDADA, PARA ÁGUA, DIÂMETRO 700 MM (28")</t>
  </si>
  <si>
    <t>ASSENTAMENTO DE TUBOS E CONEXÕES DE AÇO, JUNTA SOLDADA, PARA ÁGUA, DIÂMETRO 750 MM (30")</t>
  </si>
  <si>
    <t>ASSENTAMENTO DE TUBOS E CONEXÕES DE AÇO, JUNTA SOLDADA, PARA ÁGUA, DIÂMETRO 800 MM (32")</t>
  </si>
  <si>
    <t>ASSENTAMENTO DE TUBOS E CONEXÕES DE AÇO, JUNTA SOLDADA, PARA ÁGUA, DIÂMETRO 900 MM (36")</t>
  </si>
  <si>
    <t>ASSENTAMENTO DE TUBOS E CONEXÕES DE AÇO, JUNTA SOLDADA, PARA ÁGUA, DIÂMETRO 1000 MM (40")</t>
  </si>
  <si>
    <t>ASSENTAMENTO DE TUBOS E CONEXÕES DE AÇO, JUNTA SOLDADA, PARA ÁGUA, DIÂMETRO 1050 MM (42")</t>
  </si>
  <si>
    <t>ASSENTAMENTO DE TUBOS E CONEXÕES DE AÇO, JUNTA SOLDADA, PARA ÁGUA, DIÂMETRO 1100 MM (44")</t>
  </si>
  <si>
    <t>ASSENTAMENTO DE TUBOS E CONEXÕES DE AÇO, JUNTA SOLDADA, PARA ÁGUA, DIÂMETRO 1200 MM (48")</t>
  </si>
  <si>
    <t>ASSENTAMENTO DE TUBOS E CONEXÕES DE AÇO, JUNTA SOLDADA, PARA ÁGUA, DIÂMETRO 1300 MM (52")</t>
  </si>
  <si>
    <t>ASSENTAMENTO DE TUBOS E CONEXÕES DE AÇO, JUNTA SOLDADA, PARA ÁGUA, DIÂMETRO 1400 MM (54")</t>
  </si>
  <si>
    <t>ASSENTAMENTO DE TUBOS E CONEXÕES DE AÇO, JUNTA SOLDADA, PARA ÁGUA, DIÂMETRO 1500 MM (60")</t>
  </si>
  <si>
    <t>ASSENTAMENTO DE TUBOS E CONEXÕES DE AÇO, JUNTA SOLDADA, PARA ÁGUA, DIÂMETRO 1700 MM (66")</t>
  </si>
  <si>
    <t>ASSENTAMENTO DE TUBOS E CONEXÕES DE AÇO, JUNTA SOLDADA, PARA ÁGUA, DIÂMETRO 1800 MM (72")</t>
  </si>
  <si>
    <t>ASSENTAMENTO DE TUBOS E CONEXÕES DE AÇO, JUNTA SOLDADA, PARA ÁGUA, DIÂMETRO 2100 MM (84")</t>
  </si>
  <si>
    <t>ASSENTAMENTO DE TUBOS E CONEXÕES DE AÇO, JUNTA SOLDADA, PARA ÁGUA, DIÂMETRO 2500 MM (100")</t>
  </si>
  <si>
    <t>ASSENTAMENTO DE TUBOS E CONEXÕES DE AÇO, JUNTA SOLDADA, PARA ÁGUA, DIÂMETRO 100 MM (4")</t>
  </si>
  <si>
    <t>ASSENTAMENTO DE TUBOS E CONEXÕES DE AÇO, JUNTA SOLDADA, PARA ÁGUA, DIÂMETRO 150 MM (6")</t>
  </si>
  <si>
    <t>ASSENTAMENTO DE TUBOS E CONEXÕES DE AÇO, JUNTA SOLDADA, PARA ÁGUA, DIÂMETRO 200 MM (48")</t>
  </si>
  <si>
    <t>ASSENTAMENTO DE TUBOS E CONEXÕES DE AÇO, JUNTA SOLDADA, PARA ÁGUA, DIÂMETRO 250 MM (10")</t>
  </si>
  <si>
    <t>ASSENTAMENTO DE TUBOS E CONEXÕES DE AÇO, JUNTA SOLDADA, PARA ÁGUA, DIÂMETRO 300 MM (12")</t>
  </si>
  <si>
    <t>ASSENTAMENTO DE TUBOS E CONEXÕES DE AÇO, JUNTA SOLDADA, PARA ÁGUA, DIÂMETRO 350 MM (14")</t>
  </si>
  <si>
    <t>ASSENTAMENTO DE TUBOS E CONEXÕES DE AÇO, JUNTA SOLDADA, PARA ÁGUA, DIÂMETRO 500 MM (20")</t>
  </si>
  <si>
    <t>ASSENTAMENTO DE TUBOS E CONEXÕES DE AÇO, JUNTA SOLDADA, PARA ÁGUA, DIÂMETRO 600 MM (24")</t>
  </si>
  <si>
    <t>ASSENTAMENTO DE TUBOS E CONEXÕES DE AÇO, JUNTA SOLDADA, PARA ÁGUA, DIÂMETRO 2200 MM (88")</t>
  </si>
  <si>
    <t>CORTE E BISELAMENTO EM TUBO DE AÇO, COM PAREDE ESPESSURA 5/16", DIÂMETRO 700 MM (28")</t>
  </si>
  <si>
    <t>CORTE E BISELAMENTO EM TUBO DE AÇO, COM PAREDE ESPESSURA 5/16", DIÂMETRO 750 MM (30")</t>
  </si>
  <si>
    <t>CORTE E BISELAMENTO EM TUBO DE AÇO, COM PAREDE ESPESSURA 5/16", DIÂMETRO 800 MM (32")</t>
  </si>
  <si>
    <t>CORTE E BISELAMENTO EM TUBO DE AÇO, COM PAREDE ESPESSURA 5/16", DIÂMETRO 900 MM (36")</t>
  </si>
  <si>
    <t>CORTE E BISELAMENTO EM TUBO DE AÇO, COM PAREDE ESPESSURA 5/16", DIÂMETRO 1000 MM (40")</t>
  </si>
  <si>
    <t>CORTE E BISELAMENTO EM TUBO DE AÇO, COM PAREDE ESPESSURA 7/16", DIÂMETRO 1050 MM (42")</t>
  </si>
  <si>
    <t>CORTE E BISELAMENTO EM TUBO DE AÇO, COM PAREDE ESPESSURA 7/16", DIÂMETRO 1200 MM (48")</t>
  </si>
  <si>
    <t>CORTE E BISELAMENTO EM TUBO DE AÇO, COM PAREDE ESPESSURA 5/16", DIÂMETRO 100 MM (4")</t>
  </si>
  <si>
    <t>CORTE E BISELAMENTO EM TUBO DE AÇO, COM PAREDE ESPESSURA 5/16", DIÂMETRO 150 MM (6")</t>
  </si>
  <si>
    <t>CORTE E BISELAMENTO EM TUBO DE AÇO, COM PAREDE ESPESSURA 5/16", DIÂMETRO 200 MM (8")</t>
  </si>
  <si>
    <t>CORTE E BISELAMENTO EM TUBO DE AÇO, COM PAREDE ESPESSURA 5/16", DIÂMETRO 250 MM (10")</t>
  </si>
  <si>
    <t>CORTE E BISELAMENTO EM TUBO DE AÇO, COM PAREDE ESPESSURA 5/16", DIÂMETRO 300 MM (12")</t>
  </si>
  <si>
    <t>CORTE E BISELAMENTO EM TUBO DE AÇO, COM PAREDE ESPESSURA 5/16", DIÂMETRO 350 MM (14")</t>
  </si>
  <si>
    <t>CORTE E BISELAMENTO EM TUBO DE AÇO, COM PAREDE ESPESSURA 5/16", DIÂMETRO 400 MM (16")</t>
  </si>
  <si>
    <t>CORTE E BISELAMENTO EM TUBO DE AÇO, COM PAREDE ESPESSURA 5/16", DIÂMETRO 500 MM (20")</t>
  </si>
  <si>
    <t>CORTE E BISELAMENTO EM TUBO DE AÇO, COM PAREDE ESPESSURA 5/16", DIÂMETRO 600 MM (24")</t>
  </si>
  <si>
    <t>CORTE E BISELAMENTO EM TUBO DE AÇO, COM PAREDE ESPESSURA 7/16", DIÂMETRO 1150 MM (46")</t>
  </si>
  <si>
    <t>CORTE E BISELAMENTO EM TUBO DE AÇO, COM PAREDE ESPESSURA 7/16", DIÂMETRO 1300 MM (52")</t>
  </si>
  <si>
    <t>CORTE E BISELAMENTO EM TUBO DE AÇO, COM PAREDE ESPESSURA 7/16", DIÂMETRO 1350 MM (54")</t>
  </si>
  <si>
    <t>CORTE E BISELAMENTO EM TUBO DE AÇO, COM PAREDE ESPESSURA 7/16", DIÂMETRO 1500 MM (60")</t>
  </si>
  <si>
    <t>CORTE E BISELAMENTO EM TUBO DE AÇO, COM PAREDE ESPESSURA 7/16", DIÂMETRO 1700 MM (66")</t>
  </si>
  <si>
    <t>CORTE E BISELAMENTO EM TUBO DE AÇO, COM PAREDE ESPESSURA 7/16", DIÂMETRO 1800 MM (72")</t>
  </si>
  <si>
    <t>CORTE E BISELAMENTO EM TUBO DE AÇO, COM PAREDE ESPESSURA 1/2", DIÂMETRO 2100 MM (84")</t>
  </si>
  <si>
    <t>CORTE E BISELAMENTO EM TUBO DE AÇO, COM PAREDE ESPESSURA 5/8", DIÂMETRO 2500 MM (100")</t>
  </si>
  <si>
    <t>ASSENTAMENTO DE TUBOS E CONEXÕES DE PVC OCRE, JUNTA ELÁSTICA, PARA ESGOTO, DIÂMETRO (DN) 100 MM</t>
  </si>
  <si>
    <t>ASSENTAMENTO DE TUBOS E CONEXÕES DE PVC OCRE, JUNTA ELÁSTICA, PARA ESGOTO, DIÂMETRO (DN) 150 MM</t>
  </si>
  <si>
    <t>ASSENTAMENTO DE TUBOS E CONEXÕES DE PVC OCRE, JUNTA ELÁSTICA, PARA ESGOTO, DIÂMETRO (DN) 200 MM</t>
  </si>
  <si>
    <t>ASSENTAMENTO DE TUBOS E CONEXÕES DE PVC OCRE, JUNTA ELÁSTICA, PARA ESGOTO, DIÂMETRO (DN) 250 MM</t>
  </si>
  <si>
    <t>ASSENTAMENTO DE TUBOS E CONEXÕES DE PVC OCRE, JUNTA ELÁSTICA, PARA ESGOTO, DIÂMETRO (DN) 300 MM</t>
  </si>
  <si>
    <t>ASSENTAMENTO DE TUBOS E CONEXÕES DE PVC OCRE, JUNTA ELÁSTICA, PARA ESGOTO, DIÂMETRO (DN) 400 MM</t>
  </si>
  <si>
    <t>ASSENTAMENTO DE 2 TES E 1 PLUG DE PVC OCRE, JUNTA ELÁSTICA, PARA ESGOTO, INCLUSIVE CORTE DO TUBO LIGAÇÃO PREDIAL, DIÂMETRO 100 MM</t>
  </si>
  <si>
    <t>ASSENTAMENTO DE 1 TE E CORTE DE TUBO PVC OCRE, JUNTA ELÁSTCA, PARA ESGOTO, PARA LIGAÇÃO PREDIAL, DIÂMETRO 100 MM</t>
  </si>
  <si>
    <t>ASSENTAMENTO DE CONEXÕES (CURVA, TE, SELIM, ADAPTADOR, REDUÇÃO, LUVA) DE PVC OCRE, REFORÇADO, PARA ESGOTO, DIÂMETRO 100 MM</t>
  </si>
  <si>
    <t>ASSENTAMENTO DE CONEXÕES (CURVA, TE, SELIM, ADAPTADOR, REDUÇÃO, LUVA) DE PVC OCRE, PARA ESGOTO, DIÂMETRO 150 MM</t>
  </si>
  <si>
    <t>ASSENTAMENTO DE CONEXÕES (CURVA, TE, SELIM, ADAPTADOR, REDUÇÃO, LUVA) DE PVC OCRE, PARA ESGOTO, DIÂMETRO 200 MM</t>
  </si>
  <si>
    <t>ASSENTAMENTO DE CONEXÕES (CURVA, TE, SELIM, ADAPTADOR, REDUÇÃO, LUVA) DE PVC OCRE, PARA ESGOTO, DIÂMETRO 250 MM</t>
  </si>
  <si>
    <t>ASSENTAMENTO DE CONEXÕES (CURVA, TE, SELIM, ADAPTADOR, REDUÇÃO, LUVA) DE PVC OCRE, PARA ESGOTO, DIÂMETRO 300 MM</t>
  </si>
  <si>
    <t>ASSENTAMENTO DE 1 TE E 1 CURVA DE PVC OCRE, REFORÇADO, JUNTA ELÁSTICA, PARA ESGOTO, INCLUINDO CORTE TUBO PARA LIGAÇÃO PREDIAL, DIÂMETRO 100 MM</t>
  </si>
  <si>
    <t>ASSENTAMENTO DE INTERLIGAÇÃO RAMAL CONDOMINIAL A REDE COLETORA DE ESGOTO DIÂMETRO 150 MM, INCLUSIVE TE, SELIM, TAMPÃO, ADAPTADOR E TOCO EM PVC OCRE</t>
  </si>
  <si>
    <t>ASSENTAMENTO DE INTERLIGAÇÃO RAMAL CONDOMINIAL A REDE COLETORA DE ESGOTO DIÂMETRO 200 MM, INCLUSIVE TE, SELIM, TAMPÃO, ADAPTADOR E TOCO EM PVC OCRE</t>
  </si>
  <si>
    <t>ASSENTAMENTO DE INTERLIGAÇÃO RAMAL CONDOMINIAL A REDE COLETORA DE ESGOTO DIÂMETRO 250 MM, INCLUSIVE TE, SELIM, TAMPÃO, ADAPTADOR E TOCO EM PVC OCRE</t>
  </si>
  <si>
    <t>ASSENTAMENTO DE INTERLIGAÇÃO RAMAL CONDOMINIAL A REDE COLETORA DE ESGOTO DIÂMETRO 300 MM, INCLUSIVE TE, SELIM, TAMPÃO, ADAPTADOR E TOCO EM PVC OCRE</t>
  </si>
  <si>
    <t>ASSENTAMENTO DE TUBOS E CONEXÕES DE PVC BRANCO, JUNTA ELÁSTICA, PARA ESGOTO, DIÂMETRO 100 MM</t>
  </si>
  <si>
    <t>ASSENTAMENTO DE TUBOS E CONEXÕES DE PVC BRANCO, REFORÇADO, JUNTA ELÁSTICA, PARA ESGOTO, DIÂMETRO 100 MM</t>
  </si>
  <si>
    <t>ASSENTAMENTO DE TUBOS E CONEXÕES DE PVC PARA TUBO DE QUEDA, INCLUSIVE FUROS NAS ADUELAS E REJUNTAMENTO, PARA ESGOTO, DIÂMETRO 100 MM</t>
  </si>
  <si>
    <t>ASSENTAMENTO DE TUBOS E CONEXÕES DE PVC PARA TUBO DE QUEDA, INCLUSIVE FUROS NAS ADUELAS E REJUNTAMENTO, PARA ESGOTO, DIÂMETRO 150 MM</t>
  </si>
  <si>
    <t>ASSENTAMENTO DE TUBOS E CONEXÕES DE PVC PARA TUBO DE QUEDA, INCLUSIVE FUROS NAS ADUELAS E REJUNTAMENTO, PARA ESGOTO, DIÂMETRO 200 MM</t>
  </si>
  <si>
    <t>ASSENTAMENTO DE TUBOS E CONEXÕES DE PVC PARA TUBO DE QUEDA, INCLUSIVE FUROS NAS ADUELAS E REJUNTAMENTO, PARA ESGOTO, DIÂMETRO 250 MM</t>
  </si>
  <si>
    <t>ASSENTAMENTO DE TUBOS E CONEXÕES DE PVC PARA TUBO DE QUEDA, INCLUSIVE FUROS NAS ADUELAS E REJUNTAMENTO, PARA ESGOTO, DIÂMETRO 300 MM</t>
  </si>
  <si>
    <t>ASSENTAMENTO DE TUBOS EM POLIÉSTER REFORÇADO COM FIBRA DE VIDRO (PRFV), PEÇAS E CONEXÕES EM FERRO FUNDIDO, JUNTA ELÁSTICA, PARA ESGOTO, DIÂMETRO 150 MM</t>
  </si>
  <si>
    <t>ASSENTAMENTO DE TUBOS EM POLIÉSTER REFORÇADO COM FIBRA DE VIDRO (PRFV), PEÇAS E CONEXÕES EM FERRO FUNDIDO, JUNTA ELÁSTICA, PARA ESGOTO, DIÂMETRO 200 MM</t>
  </si>
  <si>
    <t>ASSENTAMENTO DE TUBOS EM POLIÉSTER REFORÇADO COM FIBRA DE VIDRO (PRFV), PEÇAS E CONEXÕES EM FERRO FUNDIDO, JUNTA ELÁSTICA, PARA ESGOTO, DIÂMETRO 250 MM</t>
  </si>
  <si>
    <t>ASSENTAMENTO DE TUBOS EM POLIÉSTER REFORÇADO COM FIBRA DE VIDRO (PRFV), PEÇAS E CONEXÕES EM FERRO FUNDIDO, JUNTA ELÁSTICA, PARA ESGOTO, DIÂMETRO 300 MM</t>
  </si>
  <si>
    <t>ASSENTAMENTO DE TUBOS EM POLIÉSTER REFORÇADO COM FIBRA DE VIDRO (PRFV), PEÇAS E CONEXÕES EM FERRO FUNDIDO, JUNTA ELÁSTICA, PARA ESGOTO, DIÂMETRO 350 MM</t>
  </si>
  <si>
    <t>ASSENTAMENTO DE TUBOS EM POLIÉSTER REFORÇADO COM FIBRA DE VIDRO (PRFV), PEÇAS E CONEXÕES EM FERRO FUNDIDO, JUNTA ELÁSTICA, PARA ESGOTO, DIÂMETRO 400 MM</t>
  </si>
  <si>
    <t>ASSENTAMENTO DE TUBOS EM POLIÉSTER REFORÇADO COM FIBRA DE VIDRO (PRFV), PEÇAS E CONEXÕES EM FERRO FUNDIDO, JUNTA ELÁSTICA, PARA ESGOTO, DIÂMETRO 500 MM</t>
  </si>
  <si>
    <t>ASSENTAMENTO DE TUBOS E CONEXÕES CERÂMICOS, JUNTA DE ASFALTO, PARA ESGOTO, DIÂMETRO 350 MM</t>
  </si>
  <si>
    <t>ASSENTAMENTO DE TUBOS E CONEXÕES CERÂMICOS, JUNTA DE ASFALTO, PARA ESGOTO, DIÂMETRO 375 MM</t>
  </si>
  <si>
    <t>ASSENTAMENTO DE TUBOS E CONEXÕES CERÂMICOS, JUNTA DE ASFALTO, PARA ESGOTO, DIÂMETRO 400 MM</t>
  </si>
  <si>
    <t>ASSENTAMENTO DE TUBOS E CONEXÕES CERÂMICOS, JUNTA ELÁSTICA, PARA ESGOTO, DIÂMETRO 100 MM</t>
  </si>
  <si>
    <t>ASSENTAMENTO DE TUBOS E CONEXÕES CERÂMICOS, JUNTA ELÁSTICA, PARA ESGOTO, DIÂMETRO 150 MM</t>
  </si>
  <si>
    <t>ASSENTAMENTO DE TUBOS E CONEXÕES CERÂMICOS, JUNTA ELÁSTICA, PARA ESGOTO, DIÂMETRO 200 MM</t>
  </si>
  <si>
    <t>ASSENTAMENTO DE TUBOS E CONEXÕES CERÂMICOS, JUNTA ELÁSTICA, PARA ESGOTO, DIÂMETRO 250 MM</t>
  </si>
  <si>
    <t>ASSENTAMENTO DE TUBOS E CONEXÕES CERÂMICOS, JUNTA ELÁSTICA, PARA ESGOTO, DIÂMETRO 300 MM</t>
  </si>
  <si>
    <t>EXECUÇÃO DE PAVIMENTAÇÃO, PASSEIO EM CONCRETO FCK &gt;13,5 MPA, ESPESSURA 5,0 CM</t>
  </si>
  <si>
    <t>ASSENTAMENTO DE MEIO-FIO, INCLUINDO ESCORAMENTO COM BOLAS DE CONCRETO E REJUNTAMENTO COM ARGAMASSA DE CIMENTO E AREIA</t>
  </si>
  <si>
    <t>EXECUÇÃO DE PISO EM CONCRETO FCK &gt;13,5 MPA, ESPESSURA 12,0 CM</t>
  </si>
  <si>
    <t>ASSENTAMENTO DE PISO CERÂMICO COM ARGAMASSA DE CIMENTO, CAL E AREIA, SEM REJUNTAMENTO</t>
  </si>
  <si>
    <t>ASSENTAMENTO DE PISO CERÂMICO COM ARGAMASSA PRÉ- FABRICADA DE CIMENTO COLANTE, SEM REJUNTAMENTO</t>
  </si>
  <si>
    <t>REJUNTAMENTO DE PISO CERÂMICO COM ARGAMASSA PRÉ- FABRICADA, ESPESSURA DA JUNTA DE 6MM</t>
  </si>
  <si>
    <t>REJUNTAMENTO DE PISO CERÂMICO COM CIMENTO BRANCO, PARA JUNTAS DE ATÉ 3MM</t>
  </si>
  <si>
    <t>FORNECIMENTO E ASSENTAMENTO DE PISO EM BLOCOS DE CONCRETO INTERTRAVADO, ESPESSURA DE 6,00 CM, COM BASE COMPACTADA, COLCHÃO (AREIA) DE 5,00 CM E REJUNTAMENTO COM AREIA GROSSA</t>
  </si>
  <si>
    <t>FORNECIMENTO E ASSENTAMENTO DE PISO EM BLOCOS DE CONCRETO INTERTRAVADO, ESPESSURA DE 8,00 CM, COM BASE COMPACTADA, COLCHÃO (AREIA) DE 5,00 CM E REJUNTAMENTO COM AREIA GROSSA</t>
  </si>
  <si>
    <t>RECOMPOSIÇÃO DE PAVIMENTO ASFÁLTICO COM CONCRETO BETUMINOSO USINADO À QUENTE (CBUQ), INCLUSIVE IMPRIMAÇÃO, ESPALHAMENTO, COMPACTAÇÃO E TRANSPORTE.</t>
  </si>
  <si>
    <t>ASSENTAMENTO DE LUVA DE UNIÃO DE PVC COM ROSCA, DIÂMETRO 3/4"</t>
  </si>
  <si>
    <t>ASSENTAMENTO DE REGISTRO DE PRESSÃO COM ASA, DIÂMETRO 3/4"</t>
  </si>
  <si>
    <t>ASSENTAMENTO DE REGISTRO DE PRESSÃO COM ASA, DIÂMETRO 1"</t>
  </si>
  <si>
    <t>ASSENTAMENTO DE REGISTRO DE GAVETA BRUTO METÁLICO COM ROSCA E CANOPLA, DIÂMETRO ATÉ 2" (50 MM)</t>
  </si>
  <si>
    <t>ASSENTAMENTO DE TUBOS E CONEXÕES DE PVC ROSCÁVEL, DIÂMETRO 3/4" (PARA CAVALETE)</t>
  </si>
  <si>
    <t>MONTAGEM E ASSENTAMENTO DE KIT CAVALETE DE PVC, DIÂMETRO 3/4", SEM HIDRÔMETRO E TUBETE</t>
  </si>
  <si>
    <t>MONTAGEM DE KIT PARA HIDRÔMETRO DE 5 À 300 M3/D, CONEXÕES EM FERRO GALVANIZADO</t>
  </si>
  <si>
    <t>ASSENTAMENTO DE CAIXA PADRÃO PARA HIDRÔMETRO COM TUBOS DE PVC BRANCO PARA PASSAGEM DOS TUBOS DO CAVALETE, EM MURO EXISTENTE, COM DEMOLIÇÃO E RECOMPOSIÇÃO</t>
  </si>
  <si>
    <t>MURETA PARA HIDRÔMETRO DE 1,40X0,70 M EM ALVENARIA DE TIJOLO FURDO E=9CM COM FUNDAÇÃO EM LASTRO DE CONCRETO E=10CM, CHAPISCO, REBOCO, ASSENTAMENTO DA CAIXA PADRÃO, INCLUSIVE O FORNECIMENTO E ASSENTAMENTO DE TUBO PVC BRANCO DE 50 MM PARA INSTALAÇÃO DO CAVALETE</t>
  </si>
  <si>
    <t>FORNECIMENTO E ASSENTAMENTO DE MURETA PRÉ-MOLDADA DE CONCRETO ARMADO PARA HIDRÔMETRO DE 0,70X1,40X0,15 M, APOIADO NA BASE DE CONCRETO DE 0,90X0,45X0,20 M, COM ASSENTAMENTO DE 01 (UMA) CAIXA PADRÃO DE 0,505X0,405X0,12 M CHUMBADO NO CONCRETO E TUBO CAMISA DIÂMETRO = 50 MM PARA INSTALAÇÃO DO CAVALETE E PASSAGEM DO TUBO DE LIGAÇÃO PREDIAL</t>
  </si>
  <si>
    <t>FORNECIMENTO E ASSENTAMENTO DE MURETA PRÉ-MOLDADA DE CONCRETO ARMADO PARA HIDRÔMETRO DE 0,70X1,40X0,15 M, APOIADO NA BASE DE CONCRETO DE 0,90X0,45X0,20 M, COM ASSENTAMENTO DE 02 (DUAS) CAIXA PADRÃO DE 0,505X0,405X0,12 M CHUMBADO NO CONCRETO E TUBO CAMISA DIÂMETRO = 50 MM PARA INSTALAÇÃO DO CAVALETE E PASSAGEM DO TUBO DE LIGAÇÃO PREDIAL</t>
  </si>
  <si>
    <t>ASSENTAMENTO DE HIDRÔMETRO DE 30,00 M3/H E 300 M3/DIA</t>
  </si>
  <si>
    <t>ABRIGO PARA HIDRÔMETRO DE 1,50 À 3,00 M³/H DE 0,52 X 0,40 X 0,18 M (MEDIDAS INTERNAS), NO NÍVEL DA CALÇADA, PAREDES LATERAIS EM TIJOLO MACIÇO APARENTE, COBERTURA EM CONCRETO APARENTE, PISO EM LASTRO DE CONCRETO, FUNDO ENCOSTADO NO MURO E SEM TAMPA</t>
  </si>
  <si>
    <t>ABRIGO PARA HIDRÔMETRO DE 1,50 À 3,00 M³/H DE 0,52 X 0,40 X 0,18 M (MEDIDAS INTERNAS), NO NÍVEL DA CALÇADA, PAREDES LATERAIS E COBERTURA EM CONCRETO PRÉ-MOLDADO, PISO EM LASTRO DE CONCRETO, FUNDO ENCOSTADO NO MURO E SEM TAMPA</t>
  </si>
  <si>
    <t>ABRIGO PARA HIDRÔMETRO DE 1,50 À 3,00 M³/H DE 0,52 X 0,40 X 0,18 M (MEDIDAS INTERNAS), NO NÍVEL DA CALÇADA, PAREDES LATERAIS E COBERTURA EM CONCRETO APARENTE, PISO EM LASTRO DE CONCRETO, FUNDO ENCOSTADO NO MURO E SEM TAMPA</t>
  </si>
  <si>
    <t>ABRIGO PARA HIDRÔMETRO DE 1,50 À 3,00 M³/H DE 0,60 X 0,45 X 0,45 M (MEDIDAS INTERNAS), ENTERRADO, PAREDES LATERAIS DE ALVENARIA COM REVESTIMENTO INTERNO, FUNDO COM LASTRO DE BRITA E SEM TAMPA</t>
  </si>
  <si>
    <t>ABRIGO PARA HIDRÔMETRO DE 5,00 À 20,00 M³/H DE 0,90 X 0,65 X 0,20 M (MEDIDAS INTERNAS), NO NÍVEL DA CALÇADA, PAREDES LATERAIS E COBERTURA EM CONCRETO APARENTE, PISO EM LASTRO DE CONCRETO, FUNDO ENCOSTADO NO MURO E SEM TAMPA</t>
  </si>
  <si>
    <t>ABRIGO PARA HIDRÔMETRO DE 5,00 À 20,00 M³/H DE 0,90 X 0,65 X 0,20 M (MEDIDAS INTERNAS), NO NÍVEL DA CALÇADA, PAREDES LATERAIS EM ALVENARIA APARENTE, COBERTURA EM CONCRETO APARENTE, PISO EM LASTRO DE CONCRETO, FUNDO ENCOSTADO NO MURO E SEM TAMPA</t>
  </si>
  <si>
    <t>ABRIGO PARA HIDRÔMETRO DE 5,00 À 20,00 M³/H DE 0,90 X 0,50 X 0,70 M (MEDIDAS INTERNAS), ENTERRADO, PAREDES DE ALVENARIA REVESTIDO INTERNAMENTE, TAMPA DE CONCRETO ARMADO COM FURO PARA ASSENTAMENTO DO TAMPÃO, PISO COM LASTRO DE BRITA</t>
  </si>
  <si>
    <t>ABRIGO PARA HIDRÔMETRO DE 30,00 M³/H E 300,00 M³/DIA DE 1,75 X 1,00 X 0,45 M (MEDIDAS INTERNAS), ENTERRADO, PAREDES EM BLOCO DE CONCRETO APARENTE, LAJE DE CONCRETO ARMADO COM FURO PARA TAMPA, SEM TAMPÃO DE FERRO FUNDIDO E PISO COM LASTRO DE BRITA</t>
  </si>
  <si>
    <t>ABRIGO PARA HIDRÔMETRO DE 30,00 M³/H E 300,00 M³/DIA DE 1,75 X 1,00 X 0,45 M (MEDIDAS INTERNAS), NO NÍVEL DA CALÇADA, PAREDES LATERAIS E COBERTURA EM CONCRETO ARMADO APARENTE, PISO EM LASTRO DE CONCRETO, FUNDO ENCOSTADO NO MURO E SEM TAMPA</t>
  </si>
  <si>
    <t>ABRIGO PARA HIDRÔMETRO DE 30,00 M³/H E 300,00 M³/DIA DE 1,75 X 1,00 X 0,45 M (MEDIDAS INTERNAS), NO NÍVEL DA CALÇADA, PAREDES LATERAIS EM ALVENARIA DE TIJOLO MACIÇO COM REVESTIMENTO, COBERTURA EM CONCRETO PRÉ-MOLDADO, PISO EM LASTRO DE CONCRETO, FUNDO ENCOSTADO NO MURO, PINTADO</t>
  </si>
  <si>
    <t>LIGAÇÃO PREDIAL DE ÁGUA EM REDE DE FERRO FUNDIDO, COM ASSENTAMENTO DE COLAR DE TOMADA</t>
  </si>
  <si>
    <t>LIGAÇÃO PREDIAL DE ÁGUA EM REDE DE FERRO FUNDIDO, COM ASSENTAMENTO DE COLAR DE TOMADA E NIPLE DE FERRO GALVANIZADO</t>
  </si>
  <si>
    <t>LIGAÇÃO PREDIAL DE ÁGUA EM REDE DE FERRO FUNDIDO, COM ASSENTAMENTO DE NIPLE DE FERRO GALVANIZADO E CURVA</t>
  </si>
  <si>
    <t>LIGAÇÃO PREDIAL DE ÁGUA EM REDE DE FERRO FUNDIDO, COM ASSENTAMENTO DE NIPLE DE FERRO GALVANIZADO E LUVA</t>
  </si>
  <si>
    <t>LIGAÇÃO PREDIAL DE ÁGUA EM REDE DE FERRO FUNDIDO, COM ASSENTAMENTO DE NIPLE DE FERRO GALVANIZADO E JOELHO</t>
  </si>
  <si>
    <t>LIGAÇÃO PREDIAL DE ÁGUA EM REDE DE FERRO FUNDIDO, COM ASSENTAMENTO DE NIPLE DE FERRO GALVANIZADO, LUVA E JOELHO</t>
  </si>
  <si>
    <t>LIGAÇÃO PREDIAL DE ÁGUA EM REDE DE PVC MARRON, PEAD OU PVC AZUL, COM ASSENTAMENTO DE COLAR DE TOMADA</t>
  </si>
  <si>
    <t>LIGAÇÃO PREDIAL DE ÁGUA EM REDE DE PVC MARRON, PEAD OU PVC AZUL, COM ASSENTAMENTO DO COLAR DE TOMADA, NIPLE DE FERRO GALVANIZADO E JOELHO</t>
  </si>
  <si>
    <t>LIGAÇÃO PREDIAL DE ÁGUA EM REDE DE PVC MARRON, PEAD OU PVC AZUL, COM ASSENTAMENTO DO COLAR DE TOMADA, NIPLE DE FERRO GALVANIZADO, LUVA E ADAPTADOR</t>
  </si>
  <si>
    <t>LIGAÇÃO PREDIAL DE ÁGUA EM REDE DE PVC MARRON, PEAD OU PVC AZUL, COM ASSENTAMENTO DO COLAR DE TOMADA, NIPLE DE FERRO GALVANIZADO, JOELHO E ADAPTADOR</t>
  </si>
  <si>
    <t>LIGAÇÃO PREDIAL DE ÁGUA EM REDE DE PEAD - ASSENTAMENTO POR ELETROFUSÃO DE COLARINHO COM FLANGE E LUVA DE D = 63 MM</t>
  </si>
  <si>
    <t>LIGAÇÃO PREDIAL DE ÁGUA EM REDE DE PEAD - ASSENTAMENTO POR ELETROFUSÃO DE COLARINHO COM FLANGE E LUVA DE D = 75 MM</t>
  </si>
  <si>
    <t>LIGAÇÃO PREDIAL DE ÁGUA EM REDE DE PEAD - ASSENTAMENTO POR ELETROFUSÃO DE TÊ DE SELA, DIÂMETRO DE 63 X 63 MM</t>
  </si>
  <si>
    <t>LIGAÇÃO PREDIAL DE ÁGUA EM REDE DE PEAD - ASSENTAMENTO POR ELETROFUSÃO DE TÊ DE SELA, DIÂMETRO DE 75 X 63 MM</t>
  </si>
  <si>
    <t>LIGAÇÃO PREDIAL DE ÁGUA EM REDE DE PEAD - ASSENTAMENTO POR ELETROFUSÃO DE TÊ DE SELA, DIÂMETRO DE 90 X 63 MM</t>
  </si>
  <si>
    <t>LIGAÇÃO PREDIAL DE ÁGUA EM REDE DE PEAD - ASSENTAMENTO POR ELETROFUSÃO DE TÊ DE SELA, DIÂMETRO DE 110 X 63 MM</t>
  </si>
  <si>
    <t>LIGAÇÃO PREDIAL DE ÁGUA EM REDE DE PEAD - ASSENTAMENTO POR ELETROFUSÃO DE TÊ DE SELA, DIÂMETRO DE 125 X 63 MM</t>
  </si>
  <si>
    <t>LIGAÇÃO PREDIAL DE ÁGUA EM REDE DE PEAD - ASSENTAMENTO POR ELETROFUSÃO DE TÊ DE SELA, DIÂMETRO DE 40 X 20 MM E LUVA DE 20 MM</t>
  </si>
  <si>
    <t>LIGAÇÃO PREDIAL DE ÁGUA EM REDE DE PEAD - ASSENTAMENTO POR ELETROFUSÃO DE TÊ DE SELA, DIÂMETRO DE 63 X 20 MM E LUVA DE 20 MM</t>
  </si>
  <si>
    <t>LIGAÇÃO PREDIAL DE ÁGUA EM REDE DE PEAD - ASSENTAMENTO POR ELETROFUSÃO DE TÊ DE SELA, DIÂMETRO DE 63 X 32 MM E LUVA DE 32 MM</t>
  </si>
  <si>
    <t>LIGAÇÃO PREDIAL DE ÁGUA EM REDE DE PEAD - ASSENTAMENTO POR ELETROFUSÃO DE TÊ DE SELA, DIÂMETRO DE 63 X 63 MM E LUVA DE 63 MM</t>
  </si>
  <si>
    <t>LIGAÇÃO PREDIAL DE ÁGUA EM REDE DE PEAD - ASSENTAMENTO POR ELETROFUSÃO DE TÊ DE SELA, DIÂMETRO DE 75 X 20 MM E LUVA DE 20 MM</t>
  </si>
  <si>
    <t>LIGAÇÃO PREDIAL DE ÁGUA EM REDE DE PEAD - ASSENTAMENTO POR ELETROFUSÃO DE TÊ DE SELA, DIÂMETRO DE 75 X 32 MM E LUVA DE 32 MM</t>
  </si>
  <si>
    <t>LIGAÇÃO PREDIAL DE ÁGUA EM REDE DE PEAD - ASSENTAMENTO POR ELETROFUSÃO DE TÊ DE SELA, DIÂMETRO DE 75 X 63 MM E LUVA DE 63 MM</t>
  </si>
  <si>
    <t>LIGAÇÃO PREDIAL DE ÁGUA EM REDE DE PEAD - ASSENTAMENTO POR ELETROFUSÃO DE TÊ DE SELA, DIÂMETRO DE 90 X 20 MM E LUVA DE 20 MM</t>
  </si>
  <si>
    <t>LIGAÇÃO PREDIAL DE ÁGUA EM REDE DE PEAD - ASSENTAMENTO POR ELETROFUSÃO DE TÊ DE SELA, DIÂMETRO DE 90 X 32 MM E LUVA DE 32 MM</t>
  </si>
  <si>
    <t>LIGAÇÃO PREDIAL DE ÁGUA EM REDE DE PEAD - ASSENTAMENTO POR ELETROFUSÃO DE TÊ DE SELA, DIÂMETRO DE 90 X 63 MM E LUVA DE 63 MM</t>
  </si>
  <si>
    <t>LIGAÇÃO PREDIAL DE ÁGUA EM REDE DE PEAD - ASSENTAMENTO POR ELETROFUSÃO DE TÊ DE SELA, DIÂMETRO DE 110 X 20 MM E LUVA DE 20 MM</t>
  </si>
  <si>
    <t>LIGAÇÃO PREDIAL DE ÁGUA EM REDE DE PEAD - ASSENTAMENTO POR ELETROFUSÃO DE TÊ DE SELA, DIÂMETRO DE 110 X 32 MM E LUVA DE 32 MM</t>
  </si>
  <si>
    <t>LIGAÇÃO PREDIAL DE ÁGUA EM REDE DE PEAD - ASSENTAMENTO POR ELETROFUSÃO DE TÊ DE SELA, DIÂMETRO DE 110 X 63 MM E LUVA DE 63 MM</t>
  </si>
  <si>
    <t>LIGAÇÃO PREDIAL DE ÁGUA EM REDE DE PEAD - ASSENTAMENTO POR ELETROFUSÃO DE TÊ DE SELA, DIÂMETRO DE 125 X 32 MM E LUVA DE 32 MM</t>
  </si>
  <si>
    <t>LIGAÇÃO PREDIAL DE ÁGUA EM REDE DE PEAD - ASSENTAMENTO POR ELETROFUSÃO DE TÊ DE SELA, DIÂMETRO DE 125 X 63 MM E LUVA DE 63 MM</t>
  </si>
  <si>
    <t>LIGAÇÃO PREDIAL DE ÁGUA EM REDE DE PEAD - ASSENTAMENTO POR ELETROFUSÃO DE TÊ DE SELA, DIÂMETRO DE 160 X 63 MM E LUVA DE 63 MM</t>
  </si>
  <si>
    <t>LIGAÇÃO PREDIAL DE ÁGUA EM REDE DE PEAD - ASSENTAMENTO POR ELETROFUSÃO DE TÊ DE SELA, DIÂMETRO DE 180 X 63 MM E LUVA DE 63 MM</t>
  </si>
  <si>
    <t>LIGAÇÃO PREDIAL (CAVALETE/COLAR DE TOMADA) - ASSENTAMENTO DE TUBOS DE POLIETILENO DE ALTA DENSIDADE (PEAD), COM 02 ADAPTADORES, DIÂMETRO 20 MM</t>
  </si>
  <si>
    <t>LIGAÇÃO PREDIAL (CAVALETE/COLAR DE TOMADA) - ASSENTAMENTO DE TUBOS DE POLIETILENO DE ALTA DENSIDADE (PEAD), COM 02 ADAPTADORES, DIÂMETRO 32 MM</t>
  </si>
  <si>
    <t>LIGAÇÃO PREDIAL (CAVALETE/COLAR DE TOMADA) - ASSENTAMENTO DE TUBOS DE POLIETILENO DE ALTA DENSIDADE (PEAD), COM 02 ADAPTADORES, DIÂMETRO 63 MM</t>
  </si>
  <si>
    <t>LIGAÇÃO PREDIAL (CAVALETE/TÊ DE SELA) - ASSENTAMENTO DE TUBOS DE POLIETILENO DE ALTA DENSIDADE (PEAD), COM 01 ADAPTADOR E LUVA DE ELETROFUSÃO, DIÂMETRO 20 MM</t>
  </si>
  <si>
    <t>LIGAÇÃO PREDIAL (CAVALETE/TÊ DE SELA) - ASSENTAMENTO DE TUBOS DE POLIETILENO DE ALTA DENSIDADE (PEAD), COM 01 ADAPTADOR E LUVA DE ELETROFUSÃO, DIÂMETRO 32 MM</t>
  </si>
  <si>
    <t>LIGAÇÃO PREDIAL (CAVALETE/TÊ DE SELA) - ASSENTAMENTO DE TUBOS DE POLIETILENO DE ALTA DENSIDADE (PEAD), COM 01 ADAPTADOR E LUVA DE ELETROFUSÃO, DIÂMETRO 63 MM</t>
  </si>
  <si>
    <t>ASSENTAMENTO DE ADAPTADOR DE PVC OCRE, PARA CERÂMICA, DIÂMETRO 100 MM</t>
  </si>
  <si>
    <t>LIGAÇÃO PREDIAL DE ESGOTO COM FURO NA MANILHA CERÂMICA ASSENTADA COM SELIM, TÊ CERÂMICO, DIÂMETRO 100 MM E TAMPÃO DE CONCRETO (PLUG)</t>
  </si>
  <si>
    <t>LIGAÇÃO PREDIAL DE ESGOTO COM FURO NA MANILHA DIÂMETRO 150 MM, ASSENTAMENTO DE SELIM CERÂMICO, DIÂMETRO 150 X 100 MM, PEÇAS PVC OCRE, DIÂMETRO 100 MM</t>
  </si>
  <si>
    <t>LIGAÇÃO PREDIAL DE ESGOTO COM FURO NA MANILHA DIÂMETRO 200 MM, ASSENTAMENTO DE SELIM CERÂMICO, DIÂMETRO 200 X 100 MM, PEÇAS PVC OCRE, DIÂMETRO 100 MM</t>
  </si>
  <si>
    <t>ALVENARIA EM BLOCO DE CONCRETO 39 X 19 X 9 CM, ESPESSURA 9 CM</t>
  </si>
  <si>
    <t>ALVENARIA EM BLOCO DE CONCRETO 39 X 19 X 19 CM, ESPESSURA 19 CM</t>
  </si>
  <si>
    <t>ALVENARIA EM TIJOLO FURADO 19 X 19 X 9 CM, ESPESSURA 9 CM</t>
  </si>
  <si>
    <t>ALVENARIA EM TIJOLO FURADO 19 X 19 X 9 CM, ESPESSURA 19 CM</t>
  </si>
  <si>
    <t>ALVENARIA EM TIJOLO MACIÇO 19 X 9 X 5,7 CM, ESPESSURA 9 CM</t>
  </si>
  <si>
    <t>ALVENARIA EM TIJOLO MACIÇO 19 X 9 X 5,7 CM, ESPESSURA 19 CM</t>
  </si>
  <si>
    <t>ALVENARIA EM TIJOLO TRAPEZOIDAL DE CONCRETO MACIÇO DE (20 + 15) X 10 X 10 CM, ESPESSURA 10 CM, PARA BASE DO POÇO DE VISITA (PV)</t>
  </si>
  <si>
    <t>ESTRUTURA DE MADEIRA TIPO PONTALETADA COM TELHA DE FIBROCIMENTO ONDULADA, ESPESSURA 6 MM</t>
  </si>
  <si>
    <t>ESTRUTURA DE MADEIRA TIPO PONTALETADA COM TELHA DE FIBROCIMENTO ONDULADA, ESPESSURA 8 MM</t>
  </si>
  <si>
    <t>CUMEEIRA NORMAL DE FIBROCIMENTO PARA TELHA ESTRUTURAL, LARGURA ÚTIL 490 MM</t>
  </si>
  <si>
    <t>CUMEEIRA NORMAL OU ARTICULADA DE FIBROCIMENTO PARA TELHA ESTRUTURAL LARGURA ÚTIL 900 MM</t>
  </si>
  <si>
    <t>RUFO DE FIBROCIMENTO PARA TELHA ESTRUTURAL, LARGURA ÚTIL 490 MM</t>
  </si>
  <si>
    <t>COBERTURA EM TELHA DE FIBROCIMENTO ESTRUTURAL, UMA ÁGUA, ANCORADA EM LAJES, PERFIL TRAPEZOIDAL, ESPESSURA 8 MM, ALTURA 181 MM, LARGURA ÚTIL 490 MM E LARGURA NOMINAL 521 MM</t>
  </si>
  <si>
    <t>COBERTURA EM TELHA DE FIBROCIMENTO ESTRUTURAL, UMA ÁGUA, ANCORADA EM LAJES, PERFIL TRAPEZOIDAL, ESPESSURA 8 MM, ALTURA 250 MM, LARGURA ÚTIL 908 MM E LARGURA NOMINAL 1008 MM</t>
  </si>
  <si>
    <t>TAMPÃO E RUFO DE FIBROCIMENTO PARA TELHA ESTRUTURAL, LARGURA ÚTIL 900 MM</t>
  </si>
  <si>
    <t>FORNECIMENTO E INSTALAÇÃO DE PORTA DE MADEIRA PARA BOX DE BANHEIRO EM COMPENSADO COM LAMINADO TEXTURIZADO DE 0,60X1,60 INCLUINDO MARCO, DOBRADICAS E TARJETA TIPO LIVRE/OCUPADO</t>
  </si>
  <si>
    <t>JANELA DE CORRER OU MAXIMO-AR DE ALUMÍNIO, INCLUSIVE FERRAGENS</t>
  </si>
  <si>
    <t>PREPARO DE ARGAMASSA DE CIMENTO, SAIBRO E AREIA FINA, TRAÇO 1:3:5</t>
  </si>
  <si>
    <t>PREPARO DE ARGAMASSA MISTA DE CIMENTO, CAL HIDRATADA E AREIA, TRAÇO 1:0,5:5</t>
  </si>
  <si>
    <t>PREPARO DE ARGAMASSA DE CIMENTO, CAL HIDRATADA E AREIA FINA, TRAÇO 1:2:8</t>
  </si>
  <si>
    <t>REBOCO PAULISTA COM ARGAMASSA DE CIMENTO, SAIBRO E AREIA ROSA, NO TRAÇO 1:3:5</t>
  </si>
  <si>
    <t>REBOCO PAULISTA COM ARGAMASSA DE CIMENTO, CAL HIDRATADA E AREIA FINA, NO TRAÇO 1:2:8</t>
  </si>
  <si>
    <t>REBOCO COM ARGAMASSA DE CIMENTO, CAL HIDRATADA, AREIA FINA,, NO TRAÇO 1:2:8 E ADITIVO IMPERMEABILIZANTE</t>
  </si>
  <si>
    <t>EMBOÇO PARA AZULEJO COM ARGAMASSA MISTA DE CIMENTO, CAL E AREIA GROSSA</t>
  </si>
  <si>
    <t>AZULEJO BRANCO ASSENTADO COM ARGAMASSA COLANTE, INCLUSIVE REJUNTAMENTO</t>
  </si>
  <si>
    <t>REVESTIMENTO INTERNO PARA POÇOS DE VISITA (PV) E SIMILARES, COM ARGAMASSA DE CIMENTO E AREIA, TRAÇO 1:3</t>
  </si>
  <si>
    <t>REVESTIMENTO EXTERNO DA BASE DO POÇO DE VISITA (PV), COM ARGAMASSA DE CIMENTO E AREIA, TRAÇO 1:5</t>
  </si>
  <si>
    <t>LASTRO IMPERMEABILIZADO DE CONCRETO NÃO ESTRUTURAL, ESPESSURA 8 CM</t>
  </si>
  <si>
    <t>LASTRO IMPERMEABILIZADO DE CONCRETO NÃO ESTRUTURAL, ESPESSURA 6 CM</t>
  </si>
  <si>
    <t>PISO CIMENTADO LISO COM ARGAMASSA DE CIMENTO E AREIA, TRAÇO 1:4, ESPESSURA 1,5 CM</t>
  </si>
  <si>
    <t>ACABAMENTO RÚSTICO DA FACE SUPERIOR DO CONCRETO, COM UTILIZAÇÃO MANUAL DE DESEMPENADEIRA DE MADEIRA</t>
  </si>
  <si>
    <t>FORNECIMENTO E ASSENTAMENTO DE PISO TÁTIL DE CONCRETO DIRECIONAL DE 25 X 25 X 2 CM, UTILIZANDO ARGAMASSA PRÉ- FABRICADA DE CIMENTO COLANTE PARA ASSENTAMENTO E REJUNTAMENTO</t>
  </si>
  <si>
    <t>FORNECIMENTO E ASSENTAMENTO DE PISO TÁTIL DE CONCRETO - ALERTA DE 25 X 25 X 2 CM, UTILIZANDO ARGAMASSA PRÉ- FABRICADA DE CIMENTO COLANTE PARA ASSENTAMENTO E REJUNTAMENTO</t>
  </si>
  <si>
    <t>LIMPEZA DE SUPERFÍCIES DE CONCRETO COM JATO DE ÁGUA A ALTA PRESSÃO, 1700 PSI</t>
  </si>
  <si>
    <t>LIMPEZA DE SUPERFÍCIES DE CONCRETO COM JATO DE ÁGUA A ALTA PRESSÃO, 10000 PSI</t>
  </si>
  <si>
    <t>LIMPEZA E PREPARO DAS SUPERFÍCIES DE CONCRETO, ATRAVÉS DE JATO DE ALTA PRESSÃO COM GRANALHA DE AÇO , TIPO ESFÉRICO (12/20)</t>
  </si>
  <si>
    <t>DEMOLIÇÃO (CORTE) DE CONCRETO DETERIORADO ATÉ A ESPESSURA MÉDIA DE 40MM, POR MEIOS MECÂNICOS, ATÉ ATINGIR A HOMOGENEIDADE DO CONCRETO ORIGINAL</t>
  </si>
  <si>
    <t>SERVIÇO DE REGULARIZAÇÃO, DESEMPENO E SARRAFEAMENTO, PARA ARGAMASSA E CONCRETOS JATEADOS.</t>
  </si>
  <si>
    <t>REGULARIZAÇÃO DE SUPERFÍCIES E CONFECÇÃO DE CAIMENTOS , ACABAMENTO E DESEMPENADO, COM UTILIZAÇÃO DE ARGAMASSA DE CIMENTO E AREIA NO TRAÇO 1:3, ESPESSURA MÉDIA DE 4,00CM.</t>
  </si>
  <si>
    <t>PREPARO DE ARGAMASSA DE CIMENTO ALTO FORNO AF-32 E AREIA, TRAÇO 1:2</t>
  </si>
  <si>
    <t>PREPARO DE ARGAMASSA DE CIMENTO ALTO FORNO AF-32 E AREIA, TRAÇO 1:3</t>
  </si>
  <si>
    <t>PREPARO DE ARGAMASSA DE CIMENTO ALTO FORNO AF-32 E AREIA, TRAÇO 1:2, COM ADIÇÃO DE MICROSSILICA (8%) E SUPERPLASTIFICANTE</t>
  </si>
  <si>
    <t>PREPARO DE ARGAMASSA DE CIMENTO ALTO FORNO AF-32 E AREIA, TRAÇO 1:3, COM ADIÇÃO DE MICROSSILICA (8%) E SUPERPLASTIFICANTE</t>
  </si>
  <si>
    <t>PREPARO E APLICAÇÃO DE ARGAMASSA DE CIMENTO E AREIA NO TRAÇO 1:4, COM ADIÇÃO DE MICROSSÍLICA, INCLUSIVE LANÇAMENTO, ADENSAMENTO E REGULARIZAÇÃO</t>
  </si>
  <si>
    <t>PREPARO E APLICAÇÃO DE ARGAMASSA TIPO SHIM SET\DRY PACK,PARA REPAROS ESTRUTURAIS, INCLUSIVE LANÇAMENTO, ADENSAMENTO E REGULARIZAÇÃO</t>
  </si>
  <si>
    <t>REGULARIZAÇÃO DE SUPERFÍCIE COM ARGAMASSA DE CIMENTO AF E AREIA NO TRAÇO 1:3, COM 10% DE EMULSÃO ADESIVA ACRÍLICA, COM CAIMENTO, ACABAMENTO DESEMPENADO E ESPESSURA MÉDIA DE 4,00CM.</t>
  </si>
  <si>
    <t>FORNECIMENTO E APLICAÇÃO DE CONCRETO CELULAR, INCLUSIVE LANÇAMENTO, ADENSAMENTO E REGULARIZAÇÃO</t>
  </si>
  <si>
    <t>PROTEÇÃO MECÂNICA DE SUPERFÍCIE COM ARGAMASSA DE CIMENTO E AREIA NO TRAÇO 1:3, COM ADIÇÃO DE MICROSSÍLICA, ESPESSURA MÉDIA DE 4CM</t>
  </si>
  <si>
    <t>APLICAÇÃO DE ARGAMASSA DE CIMENTO E AREIA COM MICROSSILICA, ESPESSURA 2 ATÉ 3 CM</t>
  </si>
  <si>
    <t>FORNECIMENTO E APLICAÇÃO DE MICROCONCRETO (CIMENTO, BRITA GRANÍTICA E AREIA) COM ADIÇÃO DE MICROSSÍLICA (10%) E ADITIVO PLASTIFICANTE, INCLUSIVE LANÇAMENTO, ADENSAMENTO E REGULARIZAÇÃO</t>
  </si>
  <si>
    <t>PREPARO E APLICAÇÃO DE ARGAMASSA DE CIMENTO E AREIA NO TRAÇO 1:2, COM ADIÇÃO DE MICROSSÍLICA, INCLUSIVE LANÇAMENTO, ADENSAMENTO E REGULARIZAÇÃO</t>
  </si>
  <si>
    <t>FORNECIMENTO E APLICAÇÃO DE REVESTIMENTO A BASE DE RESINA EPOXI, NAS REGIÕES DE ARREMATE DE IMPERMEABILIZAÇÃO</t>
  </si>
  <si>
    <t>FORNECIMENTO E APLICAÇÃO DE EMULSÃO ASFÁLTICA ELASTOMÉRICA DE POLIURETANO, CONSUMO DE 1,5 KG/M2</t>
  </si>
  <si>
    <t>FORNECIMENTO E APLICAÇÃO DE EMULSÃO ASFÁLTICA ELASTOMÉRICA DE POLIURETANO, CONSUMO DE 3,0 KG/M2</t>
  </si>
  <si>
    <t>TRATAMENTO PROTETOR NAS ARMADURAS COM ARGAMASSA A BASE DE CIMENTO COM POLÍMERO BICOMPONENTE INIBIDOR DE CORROSÃO</t>
  </si>
  <si>
    <t>ARMADURA DE RECOMPOSIÇÃO E/OU REFORÇO (AÇO CA-50), INCLUSIVE FORNECIMENTO, CORTE, DOBRAMENTO E COLOCAÇÃO</t>
  </si>
  <si>
    <t>ARMADURA DE RECOMPOSIÇÃO E/OU REFORÇO (AÇO CA-60), INCLUSIVE FORNECIMENTO, CORTE, DOBRAMENTO E COLOCAÇÃO</t>
  </si>
  <si>
    <t>LIMPEZA TOTAL DAS SUPERFÍCIES DE CONCRETO, BEM COMO DA FERRAGEM EXPOSTA, COM O EMPREGO DE ESCOVA DE CERDAS DE AÇO, DE MODO A SE ELIMINAR A CORROSÃO, ELEMENTOS SOLTOS QUE POSSAM PREJUDICAR A ADERÊNCIA DO MATEIAL DE RECOMPOSIÇÃO</t>
  </si>
  <si>
    <t>FORNECIMENTO E APLICAÇÃO DE IMPERMEABILIZANTE DE POLIURETANO, CONSUMO 2 KG/M2</t>
  </si>
  <si>
    <t>FORNECIMENTO E APLICAÇÃO DE ADESIVO À BASE DE RESINA EPÓXI, ESPESSURA 1 MM</t>
  </si>
  <si>
    <t>RECOMPOSIÇÃO COM GROUT ADICIONADO COM BRITA, PARA REFORÇO DE ESTRUTURAS DE CONCRETO</t>
  </si>
  <si>
    <t>RECOMPOSIÇÃO COM GROUT, PARA JUNTAS DE DILATAÇÃO E/OU FISSURAS</t>
  </si>
  <si>
    <t>PREPARO DE FISSURAS ESTABILIZADAS COM ABERTURA ENTRE 0,3 E 0,6MM COMPREENDENDO PERFURAÇÕES ATRAVÉS DE BROCAS DE VÍDEA, ABERTURA DE SULCOS AO LONGO DAS FISSURAS, INSTALAÇÃO DE DRENOS E COLMATAÇÃO ENTRE DRENOS COM MASSA EPÓXI.</t>
  </si>
  <si>
    <t>APLICAÇÃO DO SISTEMA PROTETOR DUPLO COM VERNIZ HIDROREPERENTE (BASE DE SILANO-SILOXANO) E ADESIVO A BASE DE RESINA ACRÍLICA, PARA CONCRETO APARENTE.</t>
  </si>
  <si>
    <t>TRATAMENTO DE FISSURA ESTABILIZADA COM ESPESSURA ATÉ 0,30MM, COM ABERTURA DE SULCOS AO LONGO DAS FISSURAS, LIMPEZA, APLICAÇÃO DE ADESIVO EPOXÍDICO, PARA COLMATAÇÃO.</t>
  </si>
  <si>
    <t>TRATAMENTO DE FISSURAS ATIVAS COM SELANTE DE POLIURETANO</t>
  </si>
  <si>
    <t>REFORÇO E TRATAMENTO DE FISSURAS E/OU TRINCAS COM ESPESSURA SUPERIOR A 0,6MM, COMPREENDENDO A ABERTURA DE SULCOS TRANSVERSAIS, FURAÇÃO DAS EXTREMIDADES DOS SULCOS PARA FIXAÇÃO DE GRAMPOS DE AÇO E CHUMBAMENTO COM ADESIVO EPOXÍDICO</t>
  </si>
  <si>
    <t>INJEÇÃO COM ADESIVO ESTRUTURAL LÍQUIDO À BASE DE RESINA EPOXÍDICAS</t>
  </si>
  <si>
    <t>PROTEÇÃO MECÂNICA DE SUPERFÍCIE COM ARGAMASSA DE CIMENTO E AREIA TRAÇO 1:5, ESPESSURA 2 CM</t>
  </si>
  <si>
    <t>IMPERMEABILIZAÇÃO DO REVESTIMENTO EXTERNO DA BASE DO POÇO DE VISITA (PV), COM PINTURA BETUMINOSA E ADITIVO HIDRÓFUGO</t>
  </si>
  <si>
    <t>IMPERMEABILIZAÇÃO COM TRÊS DEMÃOS DE PINTURA BETUMINOSA</t>
  </si>
  <si>
    <t>EXECUÇÃO DE IMPERMEABILIZAÇÃO COM CIMENTO IMPERMEABILIZANTE (TIPO VIAPLUS 1000 DA VIAPOL OU SIMILAR) COM 4 (QUATRO) DEMÃOS (PILAR INTERNO)</t>
  </si>
  <si>
    <t>EXECUÇÃO DE PROTEÇÃO TÉRMICA COM PLACAS DE POLIESTIRENO, TIPO VIAFON DA VIAPOL OU SIMILAR (SOBRE CALHAS)</t>
  </si>
  <si>
    <t>FORNECIMENTO, LANÇAMENTO E ADENSAMENTO DE CONCRETO USINADO FCK &gt; 15 MPA, COMPOSTO POR CIMENTO PORTLAND DE ALTO FORNO (CP-III-32-E-AF), BRITA GRANÍTICA E ADIÇÃO DE MICRISSÍLICA (8%)</t>
  </si>
  <si>
    <t>FORNECIMENTO, LANÇAMENTO E ADENSAMENTO DE CONCRETO USINADO FCK &gt; 20 MPA, COMPOSTO POR CIMENTO PORTLAND DE ALTO FORNO (CP-III-32-E-AF), BRITA GRANÍTICA E ADIÇÃO DE MICROSSÍLICA (8%)</t>
  </si>
  <si>
    <t>FORNECIMENTO, LANÇAMENTO E ADENSAMENTO DE CONCRETO USINADO FCK &gt; 30 MPA, COMPOSTO POR CIMENTO PORTLAND DE ALTO FORNO (CP-III-32-E-AF), BRITA GRANÍTICA E ADIÇÃO DE MICROSSÍLICA (8%)</t>
  </si>
  <si>
    <t>PREENCHIMENTO DA JUNTA DE CONCRETO OU ARGAMASSA DE ATÉ 2,5CM DE ESPESSURA E PROFUNDIDADE DE 3,00 A 4,00 CM, COM ASFALTO MODIFICADO</t>
  </si>
  <si>
    <t>FORNECIMENTO E APLICAÇÃO DE JUNTA DE DILATAÇÃO TIPO JEENE JJ2030 VV OU SIMILAR</t>
  </si>
  <si>
    <t>FORNECIMENTO E APLICAÇÃO DE JUNTA DE DILATAÇÃO TIPO JEENE JJ2027 M OU SIMILAR DE 20X35MM, RESITÊNCIA ATÉ 0,20 MPA</t>
  </si>
  <si>
    <t>FORNECIMENTO E APLICAÇÃO DE JUNTA DE DILATAÇÃO TIPO JEENE JJ2530 M OU SIMILAR DE 25X40MM, RESISTÊNCIA ATÉ 0,20 MPA</t>
  </si>
  <si>
    <t>FORNECIMENTO E APLICAÇÃO DE JUNTA DE DILATAÇÃO TIPO JEENE JJ3035 M OU SIMILAR DE 30X45MM, RESISTÊNCIA ATÉ 0,20 MPA</t>
  </si>
  <si>
    <t>FORNECIMENTO E APLICAÇÃO DE JUNTA DE DILATAÇÃO TIPO JEENE JJ2540 VV OU SIMILAR DE 25X50MM, RESISTÊNCIA ATÉ 0,80 MPA</t>
  </si>
  <si>
    <t>FORNECIMENTO E APLICAÇÃO DE JUNTA DE DILATAÇÃO TIPO JEENE JJ3550 VV OU SIMILAR DE 35X60MM, RESISTÊNCIA ATÉ 0,80 MPA</t>
  </si>
  <si>
    <t>FORNECIMENTO E APLICAÇÃO DE JUNTA DE DILATAÇÃO TIPO JEENE JJ1130 W OU SIMILAR DE 25X40MM, RESISTÊNCIA ATÉ 2,00 MPA</t>
  </si>
  <si>
    <t>FORNECIMENTO E APLICAÇÃO DE JUNTA DE DILATAÇÃO TIPO JEENE JJ1450 W OU SIMILAR DE 25X40MM, RESISTÊNCIA ATÉ 2,00 MPA</t>
  </si>
  <si>
    <t>FORNECIMENTO E APLICAÇÃO DE JUNTA DE DILATAÇÃO TIPO JEENE JJ1020 TB OU SIMILAR DE 20X50MM, RESISTÊNCIA ATÉ 2,50 MPA</t>
  </si>
  <si>
    <t>FORNECIMENTO E APLICAÇÃO DE JUNTA DE DILATAÇÃO TIPO JEENE JJ1350 TB OU SIMILAR DE 50X70MM, RESISTÊNCIA ATÉ 2,50 MPA</t>
  </si>
  <si>
    <t>FUROS NO CONCRETO COM DIÂMETRO 5/8" ( 16,00MM ) E PROFUNDIDADE DE 20CM, COM FURADEIRA PNEUMÁTICA E BROCA DE VÍDEA</t>
  </si>
  <si>
    <t>TRATAMENTO DE FISSURA EM ALVENARIA, UTILIZANDO MASTIQUE ELÁSTICO À BASE DE RESINA ACRÍLICA COM APLICAÇÃO DE TELA POLIÉSTER (LARGURA DE 10CM), INCLUSIVE O CORTE DO VINCO DE "V" COM 10MM DE ABERTURA E 5MM DE PROFUNDIDADE AO LONGO DA FISSURA</t>
  </si>
  <si>
    <t>TRATAMENTO DE FISSURA EM ALVENARIA, UTILIZANDO MASTIQUE ELÁSTICO À BASE DE RESINA ACRÍLICA COM APLICAÇÃO DE TELA POLIÉSTER (LARGURA DE 20CM), INCLUSIVE O CORTE DO VINCO DE "V" COM 10MM DE ABERTURA E 5MM DE PROFUNDIDADE AO LONGO DA FISSURA</t>
  </si>
  <si>
    <t>PINTURA LÁTEX ACRILICO COM DUAS DEMÃOS, SEM MASSA CORRIDA</t>
  </si>
  <si>
    <t>PINTURA LÁTEX ACRILICO COM DUAS DEMÃOS, COM MASSA CORRIDA</t>
  </si>
  <si>
    <t>PINTURA A ÓLEO EM MADEIRA COM DUAS DEMÃOS, COM MASSA CORRIDA</t>
  </si>
  <si>
    <t>PINTURA ESMALTE EM MADEIRA COM DUAS DEMÃOS, COM MASSA CORRIDA</t>
  </si>
  <si>
    <t>PINTURA A ÓLEO EM FERRO COM DUAS DEMÃOS, SOBRE BASE ANTI-CORROSIVA</t>
  </si>
  <si>
    <t>FORNECIMENTO E INSTALAÇÃO DE TORNEIRA DE PRESSÃO CROMADA, PARA USO GERAL, DIÂMETRO 3/4"</t>
  </si>
  <si>
    <t>FORNECIMENTO E INSTALAÇÃO DE VALVULA DE DESCARGA CROMADA COM REGISTRO ACOPLADO, DIÂMETRO 1 1/2"</t>
  </si>
  <si>
    <t>FORNECIMENTO E INSTALAÇÃO DE BACIA DE LOUÇA COM CAIXA ACOPLADA, TAMPA E ACESSÓRIOS</t>
  </si>
  <si>
    <t>FORNECIMENTO E INSTALAÇÃO DE BACIA SIFONADA COM TAMPA E ACESSÓRIOS</t>
  </si>
  <si>
    <t>TUBO PVC SOLDAVEL AGUA FRIA DN 20MM, INCLUSIVE CONEXOES - FORNECIMENTO E INSTALACAO</t>
  </si>
  <si>
    <t>TUBO PVC SOLDAVEL AGUA FRIA DN 25MM, INCLUSIVE CONEXOES - FORNECIMENTO E INSTALACAO</t>
  </si>
  <si>
    <t>TUBO PVC SOLDAVEL AGUA FRIA DN 32MM, INCLUSIVE CONEXOES - FORNECIMENTO E INSTALACAO</t>
  </si>
  <si>
    <t>TUBO PVC SOLDAVEL AGUA FRIA DN 40MM, INCLUSIVE CONEXOES - FORNECIMENTO E INSTALACAO</t>
  </si>
  <si>
    <t>TUBO PVC SOLDAVEL AGUA FRIA DN 50MM, INCLUSIVE CONEXOES - FORNECIMENTO E INSTALACAO</t>
  </si>
  <si>
    <t>TUBO PVC SOLDAVEL AGUA FRIA DN 60MM, INCLUSIVE CONEXOES - FORNECIMENTO E INSTALACAO</t>
  </si>
  <si>
    <t>TUBO PVC SOLDAVEL AGUA FRIA DN 75MM, INCLUSIVE CONEXOES - FORNECIMENTO E INSTALACAO</t>
  </si>
  <si>
    <t>TUBO PVC SOLDAVEL AGUA FRIA DN 85MM, INCLUSIVE CONEXOES - FORNECIMENTO E INSTALACAO</t>
  </si>
  <si>
    <t>FORNECIMENTO E ASSENTAMENTO DE TUBOS DE PVC MARRON SOLDÁVEL, COM CONEXÕES, PARA ÁGUA FRIA, DIÂMETRO 100 MM</t>
  </si>
  <si>
    <t>FORNECIMENTO E ASSENTAMENTO DE TUBO DE PVC BRANCO ROSCÁVEL, COM CONEXÕES, PARA ÁGUA FRIA, DIÂMETRO DA SEÇÃOO 3/4"</t>
  </si>
  <si>
    <t>FORNECIMENTO E ASSENTAMENTO DE TUBO DE PVC BRANCO, SEM CONEXÕES, PONTA E BOLSA SOLDÁVEL, PARA ESGOTO, DIÂMETRO 40 MM</t>
  </si>
  <si>
    <t>FORNECIMENTO E ASSENTAMENTO DE TUBO DE PVC BRANCO, SEM CONEXÕES, PONTA BOLSA E VIROLA, PARA ESGOTO, DIÂMETRO 50 MM</t>
  </si>
  <si>
    <t>FORNECIMENTO E ASSENTAMENTO DE TUBO DE PVC BRANCO, SEM CONEXÕES, PONTA BOLSA E VIROLA, PARA ESGOTO, DIÂMETRO 75 MM</t>
  </si>
  <si>
    <t>FORNECIMENTO E ASSENTAMENTO DE TUBO DE PVC BRANCO, SEM CONEXÕES, PONTA BOLSA E VIROLA, PARA ESGOTO, DIÂMETRO 100 MM</t>
  </si>
  <si>
    <t>FORNECIMENTO E ASSENTAMENTO DE TUBO DE PVC BRANCO, SEM CONEXÕES, PONTA BOLSA E VIROLA, PARA ESGOTO, DIÂMETRO 150 MM</t>
  </si>
  <si>
    <t>FORNECIMENTO E ASSENTAMENTO DE CURVA PVC BRANCO, PONTA E BOLSA SOLDÁVEL, PARA ESGOTO, DIÂMETRO 40 MM</t>
  </si>
  <si>
    <t>FORNECIMENTO E ASSENTAMENTO DE CURVA PVC BRANCO, PONTA BOLSA E VIROLA, PARA ESGOTO, DIÂMETRO 50 MM</t>
  </si>
  <si>
    <t>FORNECIMENTO E ASSENTAMENTO DE CURVA PVC BRANCO, PONTA BOLSA E VIROLA, PARA ESGOTO, DIÂMETRO 75 MM</t>
  </si>
  <si>
    <t>FORNECIMENTO E ASSENTAMENTO DE CURVA PVC BRANCO, PONTA BOLSA E VIROLA, PARA ESGOTO, DIÂMETRO 100 MM</t>
  </si>
  <si>
    <t>FORNECIMENTO E ASSENTAMENTO DE CURVA PVC BRANCO, PONTA BOLSA E VIROLA, PARA ESGOTO, DIÂMETRO 150 MM</t>
  </si>
  <si>
    <t>FORNECIMENTO E INSTALAÇÃO DE INTERRUPTOR E TOMADA DE DOIS POLOS 10A - 220V</t>
  </si>
  <si>
    <t>FORNECIMENTO E INSTALAÇÃO DE TOMADA UNIVERSAL DOIS POLOS 10A - 250V</t>
  </si>
  <si>
    <t>FORNECIMENTO E ASSENTAMENTO DE SUBESTAÇÃO 30 KVA, INCLUINDO POSTE DE CONCRETO DUPLO T-11/300 E PADRÃO DE MEDIÇÃO CX P1, PADRÃO CEB</t>
  </si>
  <si>
    <t>FORNECIMENTO E ASSENTAMENTO DE SUBESTAÇÃO 45 KVA, INCLUINDO POSTE DE CONCRETO DUPLO T-11/300 E PADRÃO DE MEDIÇÃO CX P1, PADRÃO CEB</t>
  </si>
  <si>
    <t>FORNECIMENTO E ASSENTAMENTO DE SUBESTAÇÃO 75 KVA, INCLUINDO POSTE DE CONCRETO DUPLO T-11/300 E PADRÃO DE MEDIÇÃO CX P1, PADRÃO CEB</t>
  </si>
  <si>
    <t>FORNECIMENTO E ASSENTAMENTO DE SUBESTAÇÃO 112,5 KVA, INCLUINDO POSTE DE CONCRETO DUPLO T-11/300 E PADRÃO DE MEDIÇÃO CX P1, PADRÃO CEB</t>
  </si>
  <si>
    <t>FORNECIMENTO E INSTALAÇÃO DE RAMAL ELÉTRICO TIPO CA Nº 4 AWG, 13,8 KV, PADRÃO CEB</t>
  </si>
  <si>
    <t>FORNECIMENTO E INSTALAÇÃO DE ELETRODUTO DE PVC RÍGIDO ROSCÁVEL, COM CONEXÕES, DIÂMETRO 60 MM (2")</t>
  </si>
  <si>
    <t>FORNECIMENTO E INSTALAÇÃO DE ELETRODUTO DE AÇO GALVANIZADO A FOGO, PESADO, INCLUSIVE CONEXÕES, DIÂMETRO 15 MM</t>
  </si>
  <si>
    <t>FORNECIMENTO E INSTALAÇÃO DE ELETRODUTO DE AÇO GALVANIZADO A FOGO, PESADO, INCLUSIVE CONEXÕES, DIÂMETRO 20 MM</t>
  </si>
  <si>
    <t>FORNECIMENTO E INSTALAÇÃO DE ELETRODUTO DE AÇO GALVANIZADO A FOGO, PESADO, INCLUSIVE CONEXÕES, DIÂMETRO 25 MM</t>
  </si>
  <si>
    <t>FORNECIMENTO E INSTALAÇÃO DE ELETRODUTO DE AÇO GALVANIZADO A FOGO, PESADO, INCLUSIVE CONEXÕES, DIÂMETRO 32 MM</t>
  </si>
  <si>
    <t>FORNECIMENTO E INSTALAÇÃO DE ELETRODUTO DE AÇO GALVANIZADO A FOGO, PESADO, INCLUSIVE CONEXÕES, DIÂMETRO 40 MM</t>
  </si>
  <si>
    <t>FORNECIMENTO E INSTALAÇÃO DE ELETRODUTO DE AÇO GALVANIZADO A FOGO, PESADO, INCLUSIVE CONEXÕES, DIÂMETRO 50 MM</t>
  </si>
  <si>
    <t>FORNECIMENTO E INSTALAÇÃO DE FIO COBRE, ISOLAMENTO EM PVC, PARA 750 V, SEÇÃO 1,0 MM2</t>
  </si>
  <si>
    <t>FORNECIMENTO E INSTALAÇÃO DE FIO COBRE, ISOLAMENTO EM PVC, PARA 750 V, SEÇÃO 1,5 MM2</t>
  </si>
  <si>
    <t>FORNECIMENTO E INSTALAÇÃO DE FIO COBRE, ISOLAMENTO EM PVC, PARA 750 V, SEÇÃO 2,5 MM2</t>
  </si>
  <si>
    <t>FORNECIMENTO E INSTALAÇÃO DE FIO COBRE, ISOLAMENTO EM PVC, PARA 750 V, SEÇÃO 4,0 MM2</t>
  </si>
  <si>
    <t>FORNECIMENTO E INSTALAÇÃO DE FIO COBRE, ISOLAMENTO EM PVC, PARA 750 V, SEÇÃO 6,0 MM2</t>
  </si>
  <si>
    <t>FORNECIMENTO E INSTALAÇÃO DE FIO COBRE, ISOLAMENTO EM PVC, PARA 750 V, SEÇÃO 10,0 MM2</t>
  </si>
  <si>
    <t>FORNECIMENTO E INSTALAÇÃO DE CABO MÚLTIPLO, (TIPO SINTENAX), CONDUTOR EM COBRE NU DE TÊMPERA MOLE ISOLADO EM COBERTURA DE PVC - 0,6/1 KV - 3 X 6 MM2</t>
  </si>
  <si>
    <t>FORNECIMENTO E INSTALAÇÃO DE CABO MÚLTIPLO, (TIPO SINTENAX), CONDUTOR EM COBRE NU DE TÊMPERA MOLE ISOLADO EM COBERTURA DE PVC - 0,6/1 KV - 3 X 16 MM2</t>
  </si>
  <si>
    <t>FORNECIMENTO E INSTALAÇÃO DE CABO MÚLTIPLO, (TIPO SINTENAX), CONDUTOR EM COBRE NU DE TÊMPERA MOLE ISOLADO EM COBERTURA DE PVC - 0,6/1 KV - 3 X 50 MM2</t>
  </si>
  <si>
    <t>FORNECIMENTO E INSTALAÇÃO DE CABO MÚLTIPLO, (TIPO SINTENAX), CONDUTOR EM COBRE NU DE TÊMPERA MOLE ISOLADO EM COBERTURA DE PVC - 0,6/1 KV - 3 X 70 MM2</t>
  </si>
  <si>
    <t>MONTAGEM DE TUBO EDUTOR DE 1" (25 MM), PARA CONJUNTO MOTO BOMBA SUBMERSO (POÇO PROFUNDO / ARTESIANO)</t>
  </si>
  <si>
    <t>MONTAGEM DE TUBO EDUTOR DE 1 1/2" (40 MM), PARA CONJUNTO MOTO BOMBA SUBMERSO (POÇO PROFUNDO / ARTESIANO)</t>
  </si>
  <si>
    <t>MONTAGEM DE TUBO EDUTOR DE 2" (50 MM), PARA CONJUNTO MOTO BOMBA SUBMERSO (POÇO PROFUNDO / ARTESIANO)</t>
  </si>
  <si>
    <t>MONTAGEM DE TUBO EDUTOR DE 3" (80 MM), PARA CONJUNTO MOTO BOMBA SUBMERSO (POÇO PROFUNDO / ARTESIANO)</t>
  </si>
  <si>
    <t>MONTAGEM DE TUBO EDUTOR DE 4" (100 MM), PARA CONJUNTO MOTO BOMBA SUBMERSO (POÇO PROFUNDO / ARTESIANO)</t>
  </si>
  <si>
    <t>MONTAGEM DE TUBO EDUTOR DE 6" (150 MM), PARA CONJUNTO MOTO BOMBA SUBMERSO (POÇO PROFUNDO / ARTESIANO)</t>
  </si>
  <si>
    <t>INSTALAÇÃO DE CONJUNTO MOTO BOMBA DE EIXO HORIZONTAL, POTÊNCIA DE 175 A 350 CV</t>
  </si>
  <si>
    <t>INSTALAÇÃO DE CONJUNTO MOTO BOMBA DE EIXO HORIZONTAL, POTÊNCIA DE 400 A 600 CV</t>
  </si>
  <si>
    <t>INSTALAÇÃO DE CONJUNTO MOTO BOMBA DE EIXO HORIZONTAL MONOBLOCO, POTÊNCIA ATÉ 10 CV</t>
  </si>
  <si>
    <t>INSTALAÇÃO DE CONJUNTO MOTO BOMBA DE EIXO HORIZONTAL MONOBLOCO, POTÊNCIA DE 12,5 A 30 CV</t>
  </si>
  <si>
    <t>INSTALAÇÃO DE CONJUNTO MOTO BOMBA VERTICAL DE EIXO PROLONGADO, POTÊNCIA MAIOR QUE 300 A 600 CV</t>
  </si>
  <si>
    <t>FORNECIMENTO E ASSENTAMENTO DE DOSADOR DE CLORO MODELO "KRATOS" 53 PMMA, VAZÃO 5, 6, 7 E 10 L/H (LITRO POR HORA)</t>
  </si>
  <si>
    <t>FORNECIMENTO E ASSENTAMENTO DE DOSADOR DE CLORO MODELO "KRATOS" 133 PMMA, VAZÃO 13, 14, 18 E 23 L/H (LITRO POR HORA)</t>
  </si>
  <si>
    <t>FORNECIMENTO E ASSENTAMENTO DE DOSADOR DE CLORO MODELO "KRATOS" 303 PMMA, VAZÃO 30, 40, 50 E 80 L/H (LITRO POR HORA)</t>
  </si>
  <si>
    <t>PORTÃO PARA VEÍCULOS PADRÃO CAESB, COM ESTRUTURA EM TUBO E TELAS EM ARAME GALVANIZADO</t>
  </si>
  <si>
    <t>CERCA DE ARAME FARPADO COM 9 FIOS, MOURÃO DE CONCRETO COM PONTA VIRADA, COM ESPAÇAMENTO DE 3,00 M</t>
  </si>
  <si>
    <t>ALAMBRADO COM TELA DE ARAME E TUBO GALVANIZADO, PONTA VIRADA NA PARTE SUPERIOR, COM 4 FIOS DE ARAME FARPADO, MOLDURA COM ALTURA 2,00 M</t>
  </si>
  <si>
    <t>ALAMBRADO COM TELA DE ARAME GALVANIZADO Nº 12, MALHA 50 MM (2") E TUBO GALVANIZADO (D = 2" E 2 1/2") COM PONTA VIRADA NA PARTE SUPERIOR, COM 4 FIOS DE ARAME FARPADO, MOLDURA COM ALTURA DE 2,00 M</t>
  </si>
  <si>
    <t>FORNECIMENTO E PLANTIO DE GRAMA EM PLAQUETAS, COM PREPARO DO TERRENO, ADUBAÇÃO E MANUTENÇÃO</t>
  </si>
  <si>
    <t>EXECUÇÃO DE TRAVESSIA SUBTERRÂNEA PELO MÉTODO NÃO DESTRUTIVO, UTILIZANDO PERFURAÇÃO DIRECIONAL PARA REDES, DIÂMETRO 75 MM, EXCLUSIVE ESCAVAÇÃO E REATERRO DO POÇO DE SERVIÇO</t>
  </si>
  <si>
    <t>EXECUÇÃO DE TRAVESSIA SUBTERRÂNEA PELO MÉTODO NÃO DESTRUTIVO, UTILIZANDO PERFURAÇÃO DIRECIONAL PARA REDES, DIÂMETRO 100 MM, EXCLUSIVE ESCAVAÇÃO E REATERRO DO POÇO DE SERVIÇO</t>
  </si>
  <si>
    <t>EXECUÇÃO DE TRAVESSIA SUBTERRÂNEA PELO MÉTODO NÃO DESTRUTIVO, UTILIZANDO PERFURAÇÃO DIRECIONAL PARA REDES, DIÂMETRO 150 MM, EXCLUSIVE ESCAVAÇÃO E REATERRO DO POÇO DE SERVIÇO</t>
  </si>
  <si>
    <t>EXECUÇÃO DE TRAVESSIA SUBTERRÂNEA PELO MÉTODO NÃO DESTRUTIVO, UTILIZANDO PERFURAÇÃO DIRECIONAL PARA REDES, DIÂMETRO 200 MM, EXCLUSIVE ESCAVAÇÃO E REATERRO DO POÇO DE SERVIÇO</t>
  </si>
  <si>
    <t>EXECUÇÃO DE TRAVESSIA SUBTERRÂNEA PELO MÉTODO NÃO DESTRUTIVO, UTILIZANDO PERFURAÇÃO DIRECIONAL PARA REDES, DIÂMETRO 250 MM, EXCLUSIVE ESCAVAÇÃO E REATERRO DO POÇO DE SERVIÇO</t>
  </si>
  <si>
    <t>EXECUÇÃO DE TRAVESSIA SUBTERRÂNEA PELO MÉTODO NÃO DESTRUTIVO, UTILIZANDO PERFURAÇÃO DIRECIONAL PARA REDES, DIÂMETRO 300 MM, EXCLUSIVE ESCAVAÇÃO E REATERRO DO POÇO DE SERVIÇO</t>
  </si>
  <si>
    <t>EXECUÇÃO DE TRAVESSIA SUBTERRÂNEA PELO MÉTODO NÃO DESTRUTIVO, UTILIZANDO PERFURAÇÃO DIRECIONAL PARA REDES, DIÂMETRO 350 MM, EXCLUSIVE ESCAVAÇÃO E REATERRO DO POÇO DE SERVIÇO</t>
  </si>
  <si>
    <t>EXECUÇÃO DE TRAVESSIA SUBTERRÂNEA PELO MÉTODO NÃO DESTRUTIVO, UTILIZANDO PERFURAÇÃO DIRECIONAL PARA REDES, DIÂMETRO 400 MM, EXCLUSIVE ESCAVAÇÃO E REATERRO DO POÇO DE SERVIÇO</t>
  </si>
  <si>
    <t>EXECUÇÃO DE TRAVESSIA SUBTERRÂNEA PELO MÉTODO NÃO DESTRUTIVO, UTILIZANDO PERFURAÇÃO DIRECIONAL PARA REDES, DIÂMETRO 450 MM, EXCLUSIVE ESCAVAÇÃO E REATERRO DO POÇO DE SERVIÇO</t>
  </si>
  <si>
    <t>EXECUÇÃO DE TRAVESSIA SUBTERRÂNEA PELO MÉTODO NÃO DESTRUTIVO, UTILIZANDO PERFURAÇÃO DIRECIONAL PARA REDES, DIÂMETRO 500 MM, EXCLUSIVE ESCAVAÇÃO E REATERRO DO POÇO DE SERVIÇO</t>
  </si>
  <si>
    <t>EXECUÇÃO DE TRAVESSIA SUBTERRÂNEA PELO MÉTODO NÃO DESTRUTIVO, UTILIZANDO PERFURAÇÃO DIRECIONAL PARA REDES, DIÂMETRO 600 MM, EXCLUSIVE ESCAVAÇÃO E REATERRO DO POÇO DE SERVIÇO</t>
  </si>
  <si>
    <t>EXECUÇÃO DE TRAVESSIA SUBTERRÂNEA PELO MÉTODO NÃO DESTRUTIVO, UTILIZANDO PERFURAÇÃO DIRECIONAL PARA REDES, DIÂMETRO 700 MM, EXCLUSIVE ESCAVAÇÃO E REATERRO DO POÇO DE SERVIÇO</t>
  </si>
  <si>
    <t>EXECUÇÃO DE TRAVESSIA SUBTERRÂNEA PELO MÉTODO NÃO DESTRUTIVO, UTILIZANDO PERFURAÇÃO DIRECIONAL PARA REDES, DIÂMETRO 50 MM, EXCLUSIVE ESCAVAÇÃO E REATERRO DO POÇO DE SERVIÇO M</t>
  </si>
  <si>
    <t>EXECUÇÃO DE TRAVESSIA SUBTERRÂNEA PELO MÉTODO NÃO DESTRUTIVO, UTILIZANDO CHAPA DE AÇO CORRUGADA DE ESPESSURA 2,2 MM (TUNEL LINER), DIÂMETRO 1800 MM, PROFUNDIDADE DO ATERRO ATÉ 6,00 M ACIMA DO TUBO, SEM ESCAVAÇÃO E REATERRO DO POÇO DE SERVIÇO</t>
  </si>
  <si>
    <t>EXECUÇÃO DE TRAVESSIA SUBTERRÂNEA PELO MÉTODO NÃO DESTRUTIVO, UTILIZANDO CHAPA DE AÇO CORRUGADA DE ESPESSURA 2,7 MM (TUNEL LINER), DIÂMETRO 1800 MM, PROFUNDIDADE DO ATERRO ATÉ 8,60 M ACIMA DO TUBO, SEM ESCAVAÇÃO E REATERRO DO POÇO DE SERVIÇO</t>
  </si>
  <si>
    <t>EXECUÇÃO DE TRAVESSIA SUBTERRÂNEA PELO MÉTODO NÃO DESTRUTIVO, UTILIZANDO CHAPA DE AÇO CORRUGADA DE ESPESSURA 2,2 MM (TUNEL LINER), DIÂMETRO 2000 MM, PROFUNDIDADE DO ATERRO ATÉ 5,40 M ACIMA DO TUBO, SEM ESCAVAÇÃO E REATERRO DO POÇO DE SERVIÇO</t>
  </si>
  <si>
    <t>EXECUÇÃO DE TRAVESSIA SUBTERRÂNEA PELO MÉTODO NÃO DESTRUTIVO, UTILIZANDO CHAPA DE AÇO CORRUGADA DE ESPESSURA 2,7 MM (TUNEL LINER), DIÂMETRO 2000 MM, PROFUNDIDADE DO ATERRO ATÉ 7,70 M ACIMA DO TUBO, SEM ESCAVAÇÃO E REATERRO DO POÇO DE SERVIÇO</t>
  </si>
  <si>
    <t>EXECUÇÃO DE TRAVESSIA SUBTERRÂNEA PELO MÉTODO NÃO DESTRUTIVO, UTILIZANDO CHAPA DE AÇO CORRUGADA DE ESPESSURA 2,2 MM (TUNEL LINER), DIÂMETRO 2500 MM, PROFUNDIDADE DO ATERRO ATÉ 4,30 M ACIMA DO TUBO, SEM ESCAVAÇÃO E REATERRO DO POÇO DE SERVIÇO</t>
  </si>
  <si>
    <t>EXECUÇÃO DE TRAVESSIA SUBTERRÂNEA PELO MÉTODO NÃO DESTRUTIVO, UTILIZANDO CHAPA DE AÇO CORRUGADA DE ESPESSURA 2,7 MM (TUNEL LINER), DIÂMETRO 2500 MM, PROFUNDIDADE DO ATERRO ATÉ 6,00 M ACIMA DO TUBO, SEM ESCAVAÇÃO E REATERRO DO POÇO DE SERVIÇO</t>
  </si>
  <si>
    <t>EXECUÇÃO DE TRAVESSIA SUBTERRÂNEA PELO MÉTODO NÃO DESTRUTIVO, UTILIZANDO CHAPA DE AÇO CORRUGADA DE ESPESSURA 3,4 MM (TUNEL LINER), DIÂMETRO 2500 MM, PROFUNDIDADE DO ATERRO ATÉ 7,40 M ACIMA DO TUBO, SEM ESCAVAÇÃO E REATERRO DO POÇO DE SERVIÇO</t>
  </si>
  <si>
    <t>EXECUÇÃO DE TRAVESSIA SUBTERRÂNEA PELO MÉTODO NÃO DESTRUTIVO, UTILIZANDO CHAPA DE AÇO CORRUGADA DE ESPESSURA 2,2 MM (TUNEL LINER), DIÂMETRO 3000 MM, PROFUNDIDADE DO ATERRO ATÉ 3,80 M ACIMA DO TUBO, SEM ESCAVAÇÃO E REATERRO DO POÇO DE SERVIÇO</t>
  </si>
  <si>
    <t>EXECUÇÃO DE TRAVESSIA SUBTERRÂNEA PELO MÉTODO NÃO DESTRUTIVO, UTILIZANDO CHAPA DE AÇO CORRUGADA DE ESPESSURA 2,7 MM (TUNEL LINER), DIÂMETRO 3000 MM, PROFUNDIDADE DO ATERRO ATÉ 5,10 M ACIMA DO TUBO, SEM ESCAVAÇÃO E REATERRO DO POÇO DE SERVIÇO</t>
  </si>
  <si>
    <t>EXECUÇÃO DE TRAVESSIA SUBTERRÂNEA PELO MÉTODO NÃO DESTRUTIVO, UTILIZANDO CHAPA DE AÇO CORRUGADA DE ESPESSURA 3,4 MM (TUNEL LINER), DIÂMETRO 3000 MM, PROFUNDIDADE DO ATERRO ATÉ 6,20 M ACIMA DO TUBO, SEM ESCAVAÇÃO E REATERRO DO POÇO DE SERVIÇO</t>
  </si>
  <si>
    <t>EXECUÇÃO DE TRAVESSIA SUBTERRÂNEA PELO MÉTODO NÃO DESTRUTIVO, UTILIZANDO CHAPA DE AÇO CORRUGADA DE ESPESSURA 3,9 MM (TUNEL LINER), DIÂMETRO 3000 MM, PROFUNDIDADE DO ATERRO ATÉ 8,80 M ACIMA DO TUBO, SEM ESCAVAÇÃO E REATERRO DO POÇO DE SERVIÇO</t>
  </si>
  <si>
    <t>LOCAÇÃO DE POÇO TUBULAR PROFUNDO COM FOTO- INTERPRETAÇÃO DE GEOLOGIA DE CAMPO</t>
  </si>
  <si>
    <t>PERFURAÇÃO PARA TUBO BOCA COM FORNECIMENTO E INSTALAÇÃO DE TUBO DE AÇO CARBONO PRETO, PARA SOLDA, DIÂMETRO 10", COM APLICAÇÃO DE BETONITA</t>
  </si>
  <si>
    <t>PERFURAÇÃO PARA TUBO BOCA COM FORNECIMENTO E INSTALAÇÃO DE TUBO DE AÇO CARBONO PRETO, PARA SOLDA, DIÂMETRO 14", COM APLICAÇÃO DE BETONITA</t>
  </si>
  <si>
    <t>PERFURAÇÃO PARA TUBO BOCA COM FORNECIMENTO E INSTALAÇÃO DE TUBO DE AÇO CARBONO PRETO, PARA SOLDA, DIÂMETRO 17", COM APLICAÇÃO DE BETONITA</t>
  </si>
  <si>
    <t>PERFURAÇÃO EM ROCHA FRIÁVEL (REGOLITO OU SEDIMENTAR) PELO "SISTEMA ROTATIVO", PARA INSTALAÇÃO DE PIEZOMETRO, PROFUNDIDADE ATÉ 200 M, DIÂMETRO 4"</t>
  </si>
  <si>
    <t>PERFURAÇÃO EM ROCHA FRIÁVEL (REGOLITO OU SEDIMENTAR) PELO "SISTEMA PERCURSSIVO", PROFUNDIDADE ATÉ 200 M, DIÂMETRO 6"</t>
  </si>
  <si>
    <t>PERFURAÇÃO EM ROCHA FRIÁVEL (REGOLITO OU SEDIMENTAR) PELO "SISTEMA PERCURSSIVO", PROFUNDIDADE ATÉ 200 M, DIÂMETRO 8"</t>
  </si>
  <si>
    <t>PERFURAÇÃO EM ROCHA FRIÁVEL (REGOLITO OU SEDIMENTAR) PELO "SISTEMA PERCURSSIVO", PROFUNDIDADE ATÉ 200 M, DIÂMETRO 10"</t>
  </si>
  <si>
    <t>PERFURAÇÃO EM ROCHA FRIÁVEL (REGOLITO OU SEDIMENTAR) PELO "SISTEMA PERCURSSIVO", PROFUNDIDADE ATÉ 200 M, DIÂMETRO 12"</t>
  </si>
  <si>
    <t>PERFURAÇÃO EM ROCHA FRIÁVEL (REGOLITO OU SEDIMENTAR) PELO "SISTEMA PERCURSSIVO", PROFUNDIDADE ATÉ 200 M, DIÂMETRO 14"</t>
  </si>
  <si>
    <t>PERFURAÇÃO EM ROCHA FRIÁVEL (REGOLITO OU SEDIMENTAR) PELO "SISTEMA ROTATIVO", PROFUNDIDADE ATÉ 200 M, DIÂMETRO 6"</t>
  </si>
  <si>
    <t>PERFURAÇÃO EM ROCHA FRIÁVEL (REGOLITO OU SEDIMENTAR) PELO "SISTEMA ROTATIVO", PROFUNDIDADE ATÉ 200 M, DIÂMETRO 8"</t>
  </si>
  <si>
    <t>PERFURAÇÃO EM ROCHA FRIÁVEL (REGOLITO OU SEDIMENTAR) PELO "SISTEMA ROTATIVO", PROFUNDIDADE ATÉ 200 M, DIÂMETRO 10"</t>
  </si>
  <si>
    <t>PERFURAÇÃO EM ROCHA FRIÁVEL (REGOLITO OU SEDIMENTAR) PELO "SISTEMA ROTATIVO", PROFUNDIDADE ATÉ 200 M, DIÂMETRO 12"</t>
  </si>
  <si>
    <t>PERFURAÇÃO EM ROCHA FRIÁVEL (REGOLITO OU SEDIMENTAR) PELO "SISTEMA ROTATIVO", PROFUNDIDADE ATÉ 200 M, DIÂMETRO 14"</t>
  </si>
  <si>
    <t>PERFURAÇÃO EM ROCHA FRIÁVEL (REGOLITO OU SEDIMENTAR) PELO "SISTEMA ROTOPNEUMÁTICO", PROFUNDIDADE ATÉ 200 M, DIÂMETRO 6"</t>
  </si>
  <si>
    <t>PERFURAÇÃO EM ROCHA FRIÁVEL (REGOLITO OU SEDIMENTAR) PELO "SISTEMA ROTOPNEUMÁTICO", PROFUNDIDADE ATÉ 200 M, DIÂMETRO 8"</t>
  </si>
  <si>
    <t>PERFURAÇÃO EM ROCHA FRIÁVEL (REGOLITO OU SEDIMENTAR) PELO "SISTEMA ROTOPNEUMÁTICO", PROFUNDIDADE ATÉ 200 M, DIÂMETRO 10"</t>
  </si>
  <si>
    <t>PERFURAÇÃO EM ROCHA FRIÁVEL (REGOLITO OU SEDIMENTAR) PELO "SISTEMA ROTOPNEUMÁTICO", PROFUNDIDADE ATÉ 200 M, DIÂMETRO 12"</t>
  </si>
  <si>
    <t>PERFURAÇÃO EM ROCHA FRIÁVEL (REGOLITO OU SEDIMENTAR) PELO "SISTEMA ROTOPNEUMÁTICO", PROFUNDIDADE ATÉ 200 M, DIÂMETRO 14"</t>
  </si>
  <si>
    <t>SOLDAGEM DE TUBO DE AÇO CARBONO PRETO, PONTA LISA, CHAPA DE 1/8", DIÂMETRO 10", PARA TUBO BOCA</t>
  </si>
  <si>
    <t>SOLDAGEM DE TUBO DE AÇO CARBONO PRETO, PONTA LISA, CHAPA DE 1/8", DIÂMETRO 12", PARA TUBO BOCA</t>
  </si>
  <si>
    <t>SOLDAGEM DE TUBO DE AÇO CARBONO PRETO, PONTA LISA, CHAPA DE 1/8", DIÂMETRO 14", PARA TUBO BOCA</t>
  </si>
  <si>
    <t>SOLDAGEM DE TUBO DE AÇO CARBONO PRETO, PONTA LISA, CHAPA DE 1/8", DIÂMETRO 17", PARA TUBO BOCA</t>
  </si>
  <si>
    <t>FORNECIMENTO E INSTALAÇÃO DE REVESTIMENTO COM TUBO DE AÇO CARBONO PRETO, COM ROSCA E LUVA, BARRAS DE 6,00 M, DIÂMETRO 6", PARA POÇO TUBULAR PROFUNDO</t>
  </si>
  <si>
    <t>FORNECIMENTO E INSTALAÇÃO DE REVESTIMENTO COM TUBO DE AÇO CARBONO PRETO, COM ROSCA E LUVA, BARRAS DE 6,00 M, DIÂMETRO 8", PARA POÇO TUBULAR PROFUNDO</t>
  </si>
  <si>
    <t>FORNECIMENTO E INSTALAÇÃO DE REVESTIMENTO, COM TUBO DE PVC RÍGIDO NERVURADO, ROSCÁVEL, "TIPO STANDARD", BARRA DE 2,00 M, DN 115 MM (4"), PARA POÇO TUBULAR PROFUNDO</t>
  </si>
  <si>
    <t>FORNECIMENTO E INSTALAÇÃO DE REVESTIMENTO, COM TUBO DE PVC RÍGIDO NERVURADO, ROSCÁVEL, "TIPO STANDARD", BARRA DE 4,00 M, DN 115 MM (4"), PARA POÇO TUBULAR PROFUNDO</t>
  </si>
  <si>
    <t>FORNECIMENTO E INSTALAÇÃO DE REVESTIMENTO, COM TUBO DE PVC RÍGIDO NERVURADO, ROSCÁVEL, "TIPO REFORÇADO", BARRA DE 2,00 M, DN 115 MM (4"), PARA POÇO TUBULAR PROFUNDO</t>
  </si>
  <si>
    <t>FORNECIMENTO E INSTALAÇÃO DE REVESTIMENTO, COM TUBO DE PVC RÍGIDO NERVURADO, ROSCÁVEL, "TIPO REFORÇADO", BARRA DE 4,00 M, DN 115 MM (4"), PARA POÇO TUBULAR PROFUNDO</t>
  </si>
  <si>
    <t>FORNECIMENTO E INSTALAÇÃO DE REVESTIMENTO, COM TUBO DE PVC RÍGIDO NERVURADO, ROSCÁVEL, "TIPO STANDARD", BARRA DE 2,00 M, DN 150 MM (6"), PARA POÇO TUBULAR PROFUNDO</t>
  </si>
  <si>
    <t>FORNECIMENTO E INSTALAÇÃO DE REVESTIMENTO, COM TUBO DE PVC RÍGIDO NERVURADO, ROSCÁVEL, "TIPO STANDARD", BARRA DE 4,00 M, DN 150 MM (6"), PARA POÇO TUBULAR PROFUNDO</t>
  </si>
  <si>
    <t>FORNECIMENTO E INSTALAÇÃO DE REVESTIMENTO, COM TUBO DE PVC RÍGIDO NERVURADO, ROSCÁVEL, "TIPO REFORÇADO", BARRA DE 2,00 M, DN 150 MM (6"), PARA POÇO TUBULAR PROFUNDO</t>
  </si>
  <si>
    <t>FORNECIMENTO E INSTALAÇÃO DE REVESTIMENTO, COM TUBO DE PVC RÍGIDO NERVURADO, ROSCÁVEL, "TIPO REFORÇADO", BARRA DE 4,00 M, DN 150 MM (6"), PARA POÇO TUBULAR PROFUNDO</t>
  </si>
  <si>
    <t>FORNECIMENTO E INSTALAÇÃO DE REVESTIMENTO, COM TUBO DE PVC RÍGIDO NERVURADO, ROSCÁVEL, "TIPO STANDARD", BARRA DE 2,00 M, DN 200 MM (8"), PARA POÇO TUBULAR PROFUNDO</t>
  </si>
  <si>
    <t>FORNECIMENTO E INSTALAÇÃO DE REVESTIMENTO, COM TUBO DE PVC RÍGIDO NERVURADO, ROSCÁVEL, "TIPO STANDARD", BARRA DE 4,00 M, DN 200 MM (8"), PARA POÇO TUBULAR PROFUNDO</t>
  </si>
  <si>
    <t>FORNECIMENTO E INSTALAÇÃO DE REVESTIMENTO, COM TUBO DE PVC RÍGIDO NERVURADO, ROSCÁVEL, "TIPO REFORÇADO", BARRA DE 2,00 M, DN 200 MM (8"), PARA POÇO TUBULAR PROFUNDO</t>
  </si>
  <si>
    <t>FORNECIMENTO E INSTALAÇÃO DE REVESTIMENTO, COM TUBO DE PVC RÍGIDO NERVURADO, ROSCÁVEL, "TIPO REFORÇADO", BARRA DE 4,00 M, DN 200 MM (8"), PARA POÇO TUBULAR PROFUNDO</t>
  </si>
  <si>
    <t>FORNECIMENTO E INSTALAÇÃO DE TUBO FILTRO DE PVC RÍGIDO, NERVURADO, ROSCÁVEL, "TIPO STANDARD", RANHURAS DE 0,50 MM, BARRA DE 2,00 M, DN 115 MM (4"), PARA POÇO TUBULAR PROFUNDO</t>
  </si>
  <si>
    <t>FORNECIMENTO E INSTALAÇÃO DE TUBO FILTRO DE PVC RÍGIDO, NERVURADO, ROSCÁVEL, "TIPO STANDARD", RANHURAS DE 0,50 MM, BARRA DE 4,00 M, DN 115 MM (4"), PARA POÇO TUBULAR PROFUNDO</t>
  </si>
  <si>
    <t>FORNECIMENTO E INSTALAÇÃO DE TUBO FILTRO DE PVC RÍGIDO, NERVURADO, ROSCÁVEL, "TIPO REFORÇADO", RANHURAS DE 0,50 MM, BARRA DE 2,00 M, DN 115 MM (4"), PARA POÇO TUBULAR PROFUNDO</t>
  </si>
  <si>
    <t>FORNECIMENTO E INSTALAÇÃO DE TUBO FILTRO DE PVC RÍGIDO, NERVURADO, ROSCÁVEL, "TIPO REFORÇADO", RANHURAS DE 0,50 MM, BARRA DE 4,00 M, DN 115 MM (4"), PARA POÇO TUBULAR PROFUNDO</t>
  </si>
  <si>
    <t>FORNECIMENTO E INSTALAÇÃO DE TUBO FILTRO DE PVC RÍGIDO, NERVURADO, ROSCÁVEL, "TIPO STANDARD", RANHURAS DE 0,75 MM, BARRA DE 2,00 M, DN 115 MM (4"), PARA POÇO TUBULAR PROFUNDO</t>
  </si>
  <si>
    <t>FORNECIMENTO E INSTALAÇÃO DE TUBO FILTRO DE PVC RÍGIDO, NERVURADO, ROSCÁVEL, "TIPO STANDARD", RANHURAS DE 0,75 MM, BARRA DE 4,00 M, DN 115 MM (4"), PARA POÇO TUBULAR PROFUNDO</t>
  </si>
  <si>
    <t>FORNECIMENTO E INSTALAÇÃO DE TUBO FILTRO DE PVC RÍGIDO, NERVURADO, ROSCÁVEL, "TIPO REFORÇADO", RANHURAS DE 0,75 MM, BARRA DE 2,00 M, DN 115 MM (4"), PARA POÇO TUBULAR PROFUNDO</t>
  </si>
  <si>
    <t>FORNECIMENTO E INSTALAÇÃO DE TUBO FILTRO DE PVC RÍGIDO, NERVURADO, ROSCÁVEL, "TIPO REFORÇADO", RANHURAS DE 0,75 MM, BARRA DE 4,00 M, DN 115 MM (4"), PARA POÇO TUBULAR PROFUNDO</t>
  </si>
  <si>
    <t>FORNECIMENTO E INSTALAÇÃO DE TUBO FILTRO DE PVC RÍGIDO, NERVURADO, ROSCÁVEL, "TIPO STANDARD", RANHURAS DE 0,50 MM, BARRA DE 2,00 M, DN 150 MM (6"), PARA POÇO TUBULAR PROFUNDO</t>
  </si>
  <si>
    <t>FORNECIMENTO E INSTALAÇÃO DE TUBO FILTRO DE PVC RÍGIDO, NERVURADO, ROSCÁVEL, "TIPO STANDARD", RANHURAS DE 0,50 MM, BARRA DE 4,00 M, DN 150 MM (6"), PARA POÇO TUBULAR PROFUNDO</t>
  </si>
  <si>
    <t>FORNECIMENTO E INSTALAÇÃO DE TUBO FILTRO DE PVC RÍGIDO, NERVURADO, ROSCÁVEL, "TIPO REFORÇADO", RANHURAS DE 0,50 MM, BARRA DE 2,00 M, DN 150 MM (6"), PARA POÇO TUBULAR PROFUNDO</t>
  </si>
  <si>
    <t>FORNECIMENTO E INSTALAÇÃO DE TUBO FILTRO DE PVC RÍGIDO, NERVURADO, ROSCÁVEL, "TIPO STANDARD", RANHURAS DE 0,75 MM, BARRA DE 2,00 M, DN 150 MM (6"), PARA POÇO TUBULAR PROFUNDO</t>
  </si>
  <si>
    <t>FORNECIMENTO E INSTALAÇÃO DE TUBO FILTRO DE PVC RÍGIDO, NERVURADO, ROSCÁVEL, "TIPO STANDARD", RANHURAS DE 0,75 MM, BARRA DE 4,00 M, DN 150 MM (6"), PARA POÇO TUBULAR PROFUNDO</t>
  </si>
  <si>
    <t>FORNECIMENTO E INSTALAÇÃO DE TUBO FILTRO DE PVC RÍGIDO, NERVURADO, ROSCÁVEL, "TIPO REFORÇADO", RANHURAS DE 0,75 MM, BARRA DE 2,00 M, DN 150 MM (6"), PARA POÇO TUBULAR PROFUNDO</t>
  </si>
  <si>
    <t>FORNECIMENTO E INSTALAÇÃO DE TUBO FILTRO DE PVC RÍGIDO, NERVURADO, ROSCÁVEL, "TIPO REFORÇADO", RANHURAS DE 0,75 MM, BARRA DE 4,00 M, DN 150 MM (6"), PARA POÇO TUBULAR PROFUNDO</t>
  </si>
  <si>
    <t>FORNECIMENTO E INSTALAÇÃO DE TUBO FILTRO DE PVC RÍGIDO, NERVURADO, ROSCÁVEL, "TIPO STANDARD", RANHURAS DE 1,00 MM, BARRA DE 2,00 M, DN 150 MM (6"), PARA POÇO TUBULAR PROFUNDO</t>
  </si>
  <si>
    <t>FORNECIMENTO E INSTALAÇÃO DE TUBO FILTRO DE PVC RÍGIDO, NERVURADO, ROSCÁVEL, "TIPO STANDARD", RANHURAS DE 1,00 MM, BARRA DE 4,00 M, DN 150 MM (6"), PARA POÇO TUBULAR PROFUNDO</t>
  </si>
  <si>
    <t>FORNECIMENTO E INSTALAÇÃO DE TUBO FILTRO DE PVC RÍGIDO, NERVURADO, ROSCÁVEL, "TIPO STANDARD", RANHURAS DE 0,50 MM, BARRA DE 2,00 M, DN 200 MM (8"), PARA POÇO TUBULAR PROFUNDO</t>
  </si>
  <si>
    <t>FORNECIMENTO E INSTALAÇÃO DE TUBO FILTRO DE PVC RÍGIDO, NERVURADO, ROSCÁVEL, "TIPO STANDARD", RANHURAS DE 0,50 MM, BARRA DE 4,00 M, DN 200 MM (8"), PARA POÇO TUBULAR PROFUNDO</t>
  </si>
  <si>
    <t>FORNECIMENTO E INSTALAÇÃO DE TUBO FILTRO DE PVC RÍGIDO, NERVURADO, ROSCÁVEL, "TIPO REFORÇADO", RANHURAS DE 0,50 MM, BARRA DE 2,00 M, DN 200 MM (8"), PARA POÇO TUBULAR PROFUNDO</t>
  </si>
  <si>
    <t>FORNECIMENTO E INSTALAÇÃO DE TUBO FILTRO DE PVC RÍGIDO, NERVURADO, ROSCÁVEL, "TIPO STANDARD", RANHURAS DE 0,75 MM, BARRA DE 2,00 M, DN 200 MM (8"), PARA POÇO TUBULAR PROFUNDO</t>
  </si>
  <si>
    <t>FORNECIMENTO E INSTALAÇÃO DE TUBO FILTRO DE PVC RÍGIDO, NERVURADO, ROSCÁVEL, "TIPO STANDARD", RANHURAS DE 0,75 MM, BARRA DE 4,00 M, DN 200 MM (8"), PARA POÇO TUBULAR PROFUNDO</t>
  </si>
  <si>
    <t>FORNECIMENTO E INSTALAÇÃO DE TUBO FILTRO DE PVC RÍGIDO, NERVURADO, ROSCÁVEL, "TIPO REFORÇADO", RANHURAS DE 0,75 MM, BARRA DE 2,00 M, DN 200 MM (8"), PARA POÇO TUBULAR PROFUNDO</t>
  </si>
  <si>
    <t>FORNECIMENTO E INSTALAÇÃO DE TUBO FILTRO DE PVC RÍGIDO, NERVURADO, ROSCÁVEL, "TIPO REFORÇADO", RANHURAS DE 0,75 MM, BARRA DE 4,00 M, DN 200 MM (8"), PARA POÇO TUBULAR PROFUNDO</t>
  </si>
  <si>
    <t>FORNECIMENTO E INSTALAÇÃO DE TUBO FILTRO DE PVC RÍGIDO, NERVURADO, ROSCÁVEL, "TIPO STANDARD", RANHURAS DE 1,00 MM, BARRA DE 2,00 M, DN 200 MM (8"), PARA POÇO TUBULAR PROFUNDO</t>
  </si>
  <si>
    <t>FORNECIMENTO E INSTALAÇÃO DE TUBO FILTRO DE PVC RÍGIDO, NERVURADO, ROSCÁVEL, "TIPO STANDARD", RANHURAS DE 1,00 MM, BARRA DE 4,00 M, DN 200 MM (8"), PARA POÇO TUBULAR PROFUNDO</t>
  </si>
  <si>
    <t>FORNECIMENTO E INSTALAÇÃO DE "TUBO EDUTOR" DE PVC RÍGIDO,ROSCÁVEL, EM BARRAS DE 4,00 M, COM LUVA EM BRONZE, DN 40 MM, PARA POÇO TUBULAR PROFUNDO"</t>
  </si>
  <si>
    <t>FORNECIMENTO E INSTALAÇÃO DE "TUBO EDUTOR" DE PVC RÍGIDO,ROSCÁVEL, EM BARRAS DE 4,00 M, COM LUVA EM BRONZE, DN 50 MM, PARA POÇO TUBULAR PROFUNDO</t>
  </si>
  <si>
    <t>FORNECIMENTO E INSTALAÇÃO DE "TUBO EDUTOR" DE PVC RÍGIDO,ROSCÁVEL, EM BARRAS DE 4,00 M, COM LUVA EM BRONZE, DN 65 MM, PARA POÇO TUBULAR PROFUNDO</t>
  </si>
  <si>
    <t>FORNECIMENTO E INSTALAÇÃO DE "TUBO EDUTOR" DE AÇO GALVANIZADO, ROSCA E LUVA, EM BARRAS DE 6,00 M, CLASSE MÉDIA, DN 1 1/2", PARA POÇO TUBULAR PROFUNDO</t>
  </si>
  <si>
    <t>FORNECIMENTO E INSTALAÇÃO DE "TUBO EDUTOR" DE AÇO GALVANIZADO, ROSCA E LUVA, EM BARRAS DE 6,00 M, CLASSE MÉDIA, DN 2", PARA POÇO TUBULAR PROFUNDO</t>
  </si>
  <si>
    <t>FORNECIMENTO E INSTALAÇÃO DE "TUBO EDUTOR" DE AÇO GALVANIZADO, ROSCA E LUVA, EM BARRAS DE 6,00 M, CLASSE MÉDIA, DN 2 1/2", PARA POÇO TUBULAR PROFUNDO</t>
  </si>
  <si>
    <t>FORNECIMENTO E INSTALAÇÃO DE "TUBO EDUTOR" DE AÇO GALVANIZADO, ROSCA E LUVA, EM BARRAS DE 6,00 M, CLASSE MÉDIA, DN 3", PARA POÇO TUBULAR PROFUNDO</t>
  </si>
  <si>
    <t>FORNECIMENTO E INSTALAÇÃO DE FILTRO EM TUBO INOX 304, COM RANHURAS DE 0,50 MM, BARRA DE 2,00 M, DN 4", PARA POÇO TUBULAR PROFUNDO</t>
  </si>
  <si>
    <t>FORNECIMENTO E INSTALAÇÃO DE FILTRO EM TUBO INOX 304, COM RANHURAS DE 0,75 MM, BARRA DE 2,00 M, DN 4", PARA POÇO TUBULAR PROFUNDO</t>
  </si>
  <si>
    <t>FORNECIMENTO E INSTALAÇÃO DE FILTRO EM TUBO INOX 304, COM RANHURAS DE 1,00 MM, BARRA DE 2,00 M, DN 4", PARA POÇO TUBULAR PROFUNDO</t>
  </si>
  <si>
    <t>FORNECIMENTO E INSTALAÇÃO DE FILTRO EM TUBO INOX 304, COM RANHURAS DE 0,50 MM, BARRA DE 2,00 M, DN 6", PARA POÇO TUBULAR PROFUNDO</t>
  </si>
  <si>
    <t>FORNECIMENTO E INSTALAÇÃO DE FILTRO EM TUBO INOX 304, COM RANHURAS DE 0,75 MM, BARRA DE 2,00 M, DN 6", PARA POÇO TUBULAR PROFUNDO</t>
  </si>
  <si>
    <t>FORNECIMENTO E INSTALAÇÃO DE FILTRO EM TUBO INOX 304, COM RANHURAS DE 1,00 MM, BARRA DE 2,00 M, DN 6", PARA POÇO TUBULAR PROFUNDO</t>
  </si>
  <si>
    <t>FORNECIMENTO E INSTALAÇÃO DE FILTRO EM TUBO INOX 304, COM RANHURAS DE 0,50 MM, BARRA DE 2,00 M, DN 8", PARA POÇO TUBULAR PROFUNDO</t>
  </si>
  <si>
    <t>FORNECIMENTO E INSTALAÇÃO DE FILTRO EM TUBO INOX 304, COM RANHURAS DE 0,75 MM, BARRA DE 2,00 M, DN 8", PARA POÇO TUBULAR PROFUNDO</t>
  </si>
  <si>
    <t>FORNECIMENTO E INSTALAÇÃO DE FILTRO EM TUBO INOX 304, COM RANHURAS DE 1,00 MM, BARRA DE 2,00 M, DN 8", PARA POÇO TUBULAR PROFUNDO</t>
  </si>
  <si>
    <t>FORNECIMENTO E INSTALAÇÃO DE "BOMBA SUBMERSA", TRIFÁSICO, 2,0 CV, COM A CAPACIDADE DE VAZÃO DE 5,00 M3/H E 70,00 M DE "AMT", PARA POÇO TUBULAR PROFUNDO</t>
  </si>
  <si>
    <t>FORNECIMENTO E INSTALAÇÃO DE "BOMBA SUBMERSA", TRIFÁSICO, 4,5 CV, COM A CAPACIDADE DE VAZÃO DE 5,00 M3/H E 130,00 M DE "AMT", PARA POÇO TUBULAR PROFUNDO</t>
  </si>
  <si>
    <t>FORNECIMENTO E INSTALAÇÃO DE "BOMBA SUBMERSA", TRIFÁSICO, 5,5 CV, COM A CAPACIDADE DE VAZÃO DE 10,00 M3/H E 90,00 M DE "AMT", PARA POÇO TUBULAR PROFUNDO</t>
  </si>
  <si>
    <t>FORNECIMENTO E INSTALAÇÃO DE "BOMBA SUBMERSA", TRIFÁSICO, 8,00 CV, COM A CAPACIDADE DE VAZÃO DE 10,00 M3/H E 140,00 M DE "AMT", PARA POÇO TUBULAR PROFUNDO</t>
  </si>
  <si>
    <t>FORNECIMENTO E INSTALAÇÃO DE "BOMBA SUBMERSA", TRIFÁSICO, 7,00 CV, COM A CAPACIDADE DE VAZÃO DE 15,00 M3/H E 90,00 M DE "AMT", PARA POÇO TUBULAR PROFUNDO</t>
  </si>
  <si>
    <t>FORNECIMENTO E INSTALAÇÃO DE "BOMBA SUBMERSA", TRIFÁSICO, 12,00 CV, COM A CAPACIDADE DE VAZÃO DE 15,00 M3/H E 150,00 M DE "AMT", PARA POÇO TUBULAR PROFUNDO</t>
  </si>
  <si>
    <t>FORNECIMENTO E INSTALAÇÃO DE "BOMBA SUBMERSA", TRIFÁSICO, 9,00 CV, COM A CAPACIDADE DE VAZÃO DE 20,00 M3/H E 90,00 M DE "AMT", PARA POÇO TUBULAR PROFUNDO</t>
  </si>
  <si>
    <t>FORNECIMENTO E INSTALAÇÃO DE "BOMBA SUBMERSA", TRIFÁSICO, 17,00 CV, COM A CAPACIDADE DE VAZÃO DE 20,00 M3/H E 160,00 M DE "AMT", PARA POÇO TUBULAR PROFUNDO</t>
  </si>
  <si>
    <t>FORNECIMENTO E INSTALAÇÃO DE "BOMBA SUBMERSA", TRIFÁSICO, 15,00 CV, COM A CAPACIDADE DE VAZÃO DE 30,00 M3/H E 90,00 M DE "AMT", PARA POÇO TUBULAR PROFUNDO</t>
  </si>
  <si>
    <t>FORNECIMENTO E INSTALAÇÃO DE "BOMBA SUBMERSA", TRIFÁSICO, 22,5 CV, COM A CAPACIDADE DE VAZÃO DE 30,00 M3/H E 150,00 M DE "AMT", PARA POÇO TUBULAR PROFUNDO</t>
  </si>
  <si>
    <t>FORNECIMENTO E INSTALAÇÃO DE 'BOMBA SUBMERSA, TRIFÁSICO, 27,5 CV, COM A CAPACIDADE DE VAZÃO DE 40,00 M3/H E 120,00 M DE "AMT", PARA POÇO TUBULAR PROFUNDO</t>
  </si>
  <si>
    <t>FORNECIMENTO E INSTALAÇÃO DE "BOMBA SUBMERSA", TRIFÁSICO, 35,0 CV, COM A CAPACIDADE DE VAZÃO DE 40,00 M3/H E 150,00 M DE "AMT", PARA POÇO TUBULAR PROFUNDO</t>
  </si>
  <si>
    <t>FORNECIMENTO E INSTALAÇÃO DE "BOMBA SUBMERSA", TRIFÁSICO, 37,5 CV, COM A CAPACIDADE DE VAZÃO DE 50,00 M3/H E 90,00 M DE "AMT", PARA POÇO TUBULAR PROFUNDO</t>
  </si>
  <si>
    <t>FORNECIMENTO E INSTALAÇÃO DE "BOMBA SUBMERSA", TRIFÁSICO, 45,0 CV, COM A CAPACIDADE DE VAZÃO DE 50,00 M3/H E 160,00 M DE "AMT", PARA POÇO TUBULAR PROFUNDO</t>
  </si>
  <si>
    <t>FORNECIMENTO E INSTALAÇÃO DE "BOMBA SUBMERSA", TRIFÁSICO, 40,0 CV, COM A CAPACIDADE DE VAZÃO DE 80,00 M3/H E 90,00 M DE "AMT", PARA POÇO TUBULAR PROFUNDO</t>
  </si>
  <si>
    <t>FORNECIMENTO E INSTALAÇÃO DE "BOMBA SUBMERSA", TRIFÁSICO, 65,0 CV, COM A CAPACIDADE DE VAZÃO DE 80,00 M3/H E 150,00 M DE "AMT", PARA POÇO TUBULAR PROFUNDO</t>
  </si>
  <si>
    <t>FORNECIMENTO E INSTALAÇÃO DE "BOMBA SUBMERSA", TRIFÁSICO, 55,0 CV, COM A CAPACIDADE DE VAZÃO DE 100,00 M3/H E 90,00 M DE "AMT", PARA POÇO TUBULAR PROFUNDO</t>
  </si>
  <si>
    <t>FORNECIMENTO E INSTALAÇÃO DE "BOMBA SUBMERSA", TRIFÁSICO, 95,0 CV, COM A CAPACIDADE DE VAZÃO DE 100,00 M3/H E 150,00 M DE "AMT", PARA POÇO TUBULAR PROFUNDO</t>
  </si>
  <si>
    <t>FORNECIMENTO E INSTALAÇÃO DE "BOMBA SUBMERSA", TRIFÁSICO, 65,0 CV, COM A CAPACIDADE DE VAZÃO DE 150,00 M3/H E 90,00 M DE "AMT", PARA POÇO TUBULAR PROFUNDO</t>
  </si>
  <si>
    <t>FORNECIMENTO E INSTALAÇÃO DE "BOMBA SUBMERSA", TRIFÁSICO, 120,0 CV, COM A CAPACIDADE DE VAZÃO DE 150,00 M3/H E 160,00 M DE "AMT", PARA POÇO TUBULAR PROFUNDO</t>
  </si>
  <si>
    <t>FORNECIMENTO E INSTALAÇÃO DE "CABO CHATO" 3 X 1,5 MM2 EM BOMBAS SUBMERSA PARA POÇO TUBULAR PROFUNDO</t>
  </si>
  <si>
    <t>FORNECIMENTO E INSTALAÇÃO DE "CABO CHATO" 3 X 2,5 MM2 EM BOMBAS SUBMERSA PARA POÇO TUBULAR PROFUNDO</t>
  </si>
  <si>
    <t>FORNECIMENTO E INSTALAÇÃO DE "CABO CHATO" 3 X 4,0 MM2 EM BOMBAS SUBMERSA PARA POÇO TUBULAR PROFUNDO</t>
  </si>
  <si>
    <t>FORNECIMENTO E INSTALAÇÃO DE "CABO CHATO" 3 X 6,0 MM2 EM BOMBAS SUBMERSA PARA POÇO TUBULAR PROFUNDO</t>
  </si>
  <si>
    <t>FORNECIMENTO E INSTALAÇÃO DE "CABO CHATO" 3 X 10,0 MM2 EM BOMBAS SUBMERSA PARA POÇO TUBULAR PROFUNDO</t>
  </si>
  <si>
    <t>FORNECIMENTO E INSTALAÇÃO DE "CABO CHATO" 3 X 16,0 MM2 EM BOMBAS SUBMERSA PARA POÇO TUBULAR PROFUNDO</t>
  </si>
  <si>
    <t>FORNECIMENTO E INSTALAÇÃO DE "CABO CHATO" 3 X 25,0 MM2 EM BOMBAS SUBMERSA PARA POÇO TUBULAR PROFUNDO</t>
  </si>
  <si>
    <t>FORNECIMENTO E INSTALAÇÃO DE "CABO CHATO" 3 X 35,0 MM2 EM BOMBAS SUBMERSA PARA POÇO TUBULAR PROFUNDO</t>
  </si>
  <si>
    <t>FORNECIMENTO E INSTALAÇÃO DE "CABO CHATO" 3 X 70,0 MM2 EM BOMBAS SUBMERSA PARA POÇO TUBULAR PROFUNDO</t>
  </si>
  <si>
    <t>FORNECIMENTO E INSTALAÇÃO DE "CABO CHATO" 3 X 150,0 MM2 EM BOMBAS SUBMERSA PARA POÇO TUBULAR PROFUNDO</t>
  </si>
  <si>
    <t>FORNECIMENTO E INSTALAÇÃO DE "BARRILETE PADRÃO" EM FERRO FUNDIDO "PN 10/16" DN 50 MM, PARA POÇO TUBULAR PROFUNDO</t>
  </si>
  <si>
    <t>FORNECIMENTO E INSTALAÇÃO DE "BARRILETE PADRÃO" EM FERRO FUNDIDO "PN 10/16" DN 80 MM, PARA POÇO TUBULAR PROFUNDO</t>
  </si>
  <si>
    <t>FORNECIMENTO E INSTALAÇÃO DE "BARRILETE PADRÃO" EM FERRO FUNDIDO "PN 10/16" DN 100 MM, PARA POÇO TUBULAR PROFUNDO</t>
  </si>
  <si>
    <t>FORNECIMENTO E INSTALAÇÃO DE "BARRILETE PADRÃO" EM FERRO FUNDIDO "PN 10/16" DN 150 MM, PARA POÇO TUBULAR PROFUNDO</t>
  </si>
  <si>
    <t>FORNECIMENTO E INSTALAÇÃO DE "BARRILETE DE SAÍDA DO POÇO (TRATAMENTO COM UTS)" EM FERRO GALVANIZADO DN 1 1/2", PARA POÇO TUBULAR PROFUNDO</t>
  </si>
  <si>
    <t>FORNECIMENTO E INSTALAÇÃO DE "BARRILETE DE SAÍDA DO POÇO (TRATAMENTO COM UTS)" EM FERRO GALVANIZADO DN 2", PARA POÇO TUBULAR PROFUNDO</t>
  </si>
  <si>
    <t>FORNECIMENTO E INSTALAÇÃO DE "BARRILETE DE SAÍDA DO POÇO (TRATAMENTO COM UTS)" EM FERRO GALVANIZADO DN 2 1/2", PARA POÇO TUBULAR PROFUNDO</t>
  </si>
  <si>
    <t>FORNECIMENTO E INSTALAÇÃO DE "BARRILETE DE SAÍDA DO POÇO (TRATAMENTO COM UTS)" EM FERRO GALVANIZADO DN 3", PARA POÇO TUBULAR PROFUNDO</t>
  </si>
  <si>
    <t>FORNECIMENTO E INSTALAÇÃO DE "BARRILETE DE SAÍDA DO POÇO (TOMADA D'ÁGUA SUBTERRÂNEA) I" EM FERRO GALVANIZADO DN 1 1/2", PARA POÇO TUBULAR PROFUNDO</t>
  </si>
  <si>
    <t>FORNECIMENTO E INSTALAÇÃO DE "BARRILETE DE SAÍDA DO POÇO (TOMADA D'ÁGUA SUBTERRÂNEA) I" EM FERRO GALVANIZADO DN 2", PARA POÇO TUBULAR PROFUNDO</t>
  </si>
  <si>
    <t>FORNECIMENTO E INSTALAÇÃO DE "BARRILETE DE SAÍDA DO POÇO (TOMADA D'ÁGUA SUBTERRÂNEA) I" EM FERRO GALVANIZADO DN 2 1/2", PARA POÇO TUBULAR PROFUNDO</t>
  </si>
  <si>
    <t>FORNECIMENTO E INSTALAÇÃO DE "BARRILETE DE SAÍDA DO POÇO (TOMADA D'ÁGUA SUBTERRÂNEA) I" EM FERRO GALVANIZADO DN 3", PARA POÇO TUBULAR PROFUNDO</t>
  </si>
  <si>
    <t>FORNECIMENTO E INSTALAÇÃO DE "BARRILETE DE SAÍDA DO POÇO (TOMADA D'ÁGUA SUBTERRÂNEA)" EM FERRO GALVANIZADO DN 1 1/2", PARA POÇO TUBULAR PROFUNDO</t>
  </si>
  <si>
    <t>FORNECIMENTO E INSTALAÇÃO DE "BARRILETE DE SAÍDA DO POÇO (TOMADA D'ÁGUA SUBTERRÂNEA)" EM FERRO GALVANIZADO DN 2", PARA POÇO TUBULAR PROFUNDO</t>
  </si>
  <si>
    <t>FORNECIMENTO E INSTALAÇÃO DE "BARRILETE DE SAÍDA DO POÇO (TOMADA D'ÁGUA SUBTERRÂNEA)" EM FERRO GALVANIZADO DN 2 1/2", PARA POÇO TUBULAR PROFUNDO</t>
  </si>
  <si>
    <t>FORNECIMENTO E INSTALAÇÃO DE "BARRILETE DE SAÍDA DO POÇO (TOMADA D'ÁGUA SUBTERRÂNEA)" EM FERRO GALVANIZADO DN 3", PARA POÇO TUBULAR PROFUNDO</t>
  </si>
  <si>
    <t>FORNECIMENTO E INSTALAÇÃO DE "BARRILETE DE ENTRADA NO RESERVATÓRIO S/N" EM FERRO GALVANIZADO DN 3", PARA POÇO TUBULAR PROFUNDO</t>
  </si>
  <si>
    <t>FORNECIMENTO E INSTALAÇÃO DE "BARRILETE DE ENTRADA NO RESERVATÓRIO S/N" EM FERRO GALVANIZADO DN 2", PARA POÇO TUBULAR PROFUNDO</t>
  </si>
  <si>
    <t>FORNECIMENTO E INSTALAÇÃO DE "BARRILETE DE ENTRADA NO RESERVATÓRIO (RESERVATÓRIO NA MESMA ÁREA DA CAPTAÇÃO) III" EM FERRO GALVANIZADO DN 2", PARA POÇO TUBULAR PROFUNDO</t>
  </si>
  <si>
    <t>FORNECIMENTO E INSTALAÇÃO DE "BARRILETE DE ENTRADA NO RESERVATÓRIO (RESERVATÓRIO NA MESMA ÁREA DA CAPTAÇÃO) IV" EM FERRO GALVANIZADO DN 2", PARA POÇO TUBULAR PROFUNDO</t>
  </si>
  <si>
    <t>FORNECIMENTO E INSTALAÇÃO DE "BARRILETE DE SAÍDA DO RESERVATÓRIO V" EM FERRO GALVANIZADO DN 2", PARA POÇO TUBULAR PROFUNDO</t>
  </si>
  <si>
    <t>EXECUÇÃO DE DESENVOLVIMENTO DE POÇO TUBULAR PROFUNDO, COM BOMBA SUBMERSA ATÉ 20 HP</t>
  </si>
  <si>
    <t>EXECUÇÃO DE DESENVOLVIMENTO DE POÇO TUBULAR PROFUNDO, COM BOMBA SUBMERSA DE 20,1 A 35 HP</t>
  </si>
  <si>
    <t>EXECUÇÃO DE DESENVOLVIMENTO DE POÇO TUBULAR PROFUNDO, COM BOMBA SUBMERSA DE 35,1 A 60 HP</t>
  </si>
  <si>
    <t>EXECUÇÃO DE DESENVOLVIMENTO DE POÇO TUBULAR PROFUNDO, COM BOMBA SUBMERSA DE 60,1 A 90 HP</t>
  </si>
  <si>
    <t>EXECUÇÃO DE DESENVOLVIMENTO DE POÇO TUBULAR PROFUNDO, COM COMPRESSOR DE 116 PCM DE CAPACIDADE</t>
  </si>
  <si>
    <t>EXECUÇÃO DE DESENVOLVIMENTO DE POÇO TUBULAR PROFUNDO, COM COMPRESSOR DE 200 PCM DE CAPACIDADE</t>
  </si>
  <si>
    <t>EXECUÇÃO DE DESENVOLVIMENTO DE POÇO TUBULAR PROFUNDO, COM COMPRESSOR DE 360 PCM DE CAPACIDADE</t>
  </si>
  <si>
    <t>EXECUÇÃO DE DESENVOLVIMENTO DE POÇO TUBULAR PROFUNDO, COM COMPRESSOR DE 378 PCM DE CAPACIDADE</t>
  </si>
  <si>
    <t>FORNECIMENTO E INSTALAÇÃO DE "BARRILETE DE SAÍDA DO POÇO (TRATAMENTO COM UTS)" EM PVC SOLDÁVEL DN 40 MM, PARA POÇO TUBULAR PROFUNDO</t>
  </si>
  <si>
    <t>FORNECIMENTO E INSTALAÇÃO DE "BARRILETE DE SAÍDA DO POÇO (TRATAMENTO COM UTS)" EM PVC SOLDÁVEL DN 50 MM, PARA POÇO TUBULAR PROFUNDO</t>
  </si>
  <si>
    <t>FORNECIMENTO E INSTALAÇÃO DE "BARRILETE DE SAÍDA DO POÇO (TOMADA D'ÁGUA SUBTERRÂNEA)" EM PVC SOLDÁVEL DN 40 MM, PARA POÇO TUBULAR PROFUNDO</t>
  </si>
  <si>
    <t>FORNECIMENTO E INSTALAÇÃO DE "BARRILETE DE SAÍDA DO POÇO (TOMADA D'ÁGUA SUBTERRÂNEA)" EM PVC SOLDÁVEL DN 50 MM, PARA POÇO TUBULAR PROFUNDO</t>
  </si>
  <si>
    <t>FORNECIMENTO E INSTALAÇÃO DE "BARRILETE DE SAÍDA DO POÇO (TOMADA D'ÁGUA NO BARRILETE)" EM PVC SOLDÁVEL DN 40 MM, PARA POÇO TUBULAR PROFUNDO</t>
  </si>
  <si>
    <t>FORNECIMENTO E INSTALAÇÃO DE "BARRILETE DE SAÍDA DO POÇO (TOMADA D'ÁGUA NO BARRILETE)" EM PVC SOLDÁVEL DN 50 MM, PARA POÇO TUBULAR PROFUNDO</t>
  </si>
  <si>
    <t>FORNECIMENTO E INSTALAÇÃO DE "BARRILETE DE ENTRADA NO RESERVATÓRIO" EM PVC SOLDÁVEL DN 40 MM, PARA POÇO TUBULAR PROFUNDO</t>
  </si>
  <si>
    <t>FORNECIMENTO E INSTALAÇÃO DE "BARRILETE DE ENTRADA NO RESERVATÓRIO" EM PVC SOLDÁVEL DN 50 MM, PARA POÇO TUBULAR PROFUNDO</t>
  </si>
  <si>
    <t>FORNECIMENTO E INSTALAÇÃO DE "BARRILETE DE ENTRADA NO RESERVATÓRIO NA MESMA ÁREA DE CAPTAÇÃO" EM PVC SOLDÁVEL DN 40 MM, PARA POÇO TUBULAR PROFUNDO</t>
  </si>
  <si>
    <t>FORNECIMENTO E INSTALAÇÃO DE "BARRILETE DE ENTRADA NO RESERVATÓRIO NA MESMA ÁREA DE CAPTAÇÃO" EM PVC SOLDÁVEL DN 50 MM, PARA POÇO TUBULAR PROFUNDO</t>
  </si>
  <si>
    <t>FORNECIMENTO E INSTALAÇÃO DE "BARRILETE DE SAÍDA DO RESERVATÓRIO" EM PVC SOLDÁVEL DN 40 MM, PARA POÇO TUBULAR PROFUNDO</t>
  </si>
  <si>
    <t>FORNECIMENTO E INSTALAÇÃO DE "BARRILETE DE SAÍDA DO RESERVATÓRIO" EM PVC SOLDÁVEL DN 50 MM, PARA POÇO TUBULAR PROFUNDO</t>
  </si>
  <si>
    <t>FORNECIMENTO E INSTALAÇÃO DE "BARRILETE DE ENTRADA NO RESERVATÓRIO FORA DA ÁREA DE CAPTAÇÃO" EM PVC SOLDÁVEL DN 40 MM, PARA POÇO TUBULAR PROFUNDO</t>
  </si>
  <si>
    <t>FORNECIMENTO E INSTALAÇÃO DE "BARRILETE DE ENTRADA NO RESERVATÓRIO FORA DA ÁREA DE CAPTAÇÃO" EM PVC SOLDÁVEL DN 50 MM, PARA POÇO TUBULAR PROFUNDO</t>
  </si>
  <si>
    <t>FORNECIMENTO E INSTALAÇÃO DE "BARRILETE DE SAÍDA DO RESERVATÓRIO COM PONTO DE DESCARGA" EM PVC SOLDÁVEL DN 40 MM, PARA POÇO TUBULAR PROFUNDO</t>
  </si>
  <si>
    <t>FORNECIMENTO E INSTALAÇÃO DE "BARRILETE DE SAÍDA DO RESERVATÓRIO COM PONTO DE DESCARGA" EM PVC SOLDÁVEL DN 50 MM, PARA POÇO TUBULAR PROFUNDO</t>
  </si>
  <si>
    <t>FORNECIMENTO E INSTALAÇÃO DE GUIAS CENTRALIZADORAS DN 4", PARA TUBOS DE REVESTIMENTO, PARA POÇO TUBULAR PROFUNDO</t>
  </si>
  <si>
    <t>FORNECIMENTO E INSTALAÇÃO DE GUIAS CENTRALIZADORAS DN 6", PARA TUBOS DE REVESTIMENTO, PARA POÇO TUBULAR PROFUNDO</t>
  </si>
  <si>
    <t>FORNECIMENTO E INSTALAÇÃO DE GUIAS CENTRALIZADORAS DN 8", PARA TUBOS DE REVESTIMENTO, PARA POÇO TUBULAR PROFUNDO</t>
  </si>
  <si>
    <t>FORNECIMENTO E INSTALAÇÃO DE TUBO DE REPOSIÇÃO DE PRÉ- FILTRO EM PVC, ROSCÁVEL, EM BARRAS DE 6,00 M, DN 1 1/2", PARA POÇO TUBULAR PROFUNDO</t>
  </si>
  <si>
    <t>FORNECIMENTO E APLICAÇÃO DE PRÉ-FILTRO EM GRÃOS DE QUARTZO COM GRANULOMETRIA DETERMINDA (0,5 A 1,0 MM)</t>
  </si>
  <si>
    <t>FORNECIMENTO E APLICAÇÃO DE PRÉ-FILTRO EM GRÃOS DE QUARTZO COM GRANULOMETRIA DETERMINDA (1,0 A 2,0 MM)</t>
  </si>
  <si>
    <t>FORNECIMENTO E APLICAÇÃO DE PRÉ-FILTRO EM GRÃOS DE QUARTZO COM GRANULOMETRIA DETERMINDA (2,0 A 4,0 MM)</t>
  </si>
  <si>
    <t>FORNECIMENTO E INSTALAÇÃO DE MEDIDOR DE VAZÃO TIPO WOLTMANN, DN 50 MM, QN = 50 E QMAX = 90 M3/H DE VAZÃO EM FERRO FUNDIDO PN 10/16 PARA POÇO TUBULAR PROFUNDO</t>
  </si>
  <si>
    <t>FORNECIMENTO E INSTALAÇÃO DE MEDIDOR DE VAZÃO TIPO WOLTMANN, DN 80 MM, QN = 120 E QMAX = 200 M3/H DE VAZÃO EM FERRO FUNDIDO PN 10/16 PARA POÇO TUBULAR PROFUNDO</t>
  </si>
  <si>
    <t>FORNECIMENTO E INSTALAÇÃO DE MEDIDOR DE VAZÃO TIPO WOLTMANN, DN 100 MM, QN = 230 E QMAX = 300 M3/H DE VAZÃO EM FERRO FUNDIDO PN 10/16 PARA POÇO TUBULAR PROFUNDO</t>
  </si>
  <si>
    <t>FORNECIMENTO E INSTALAÇÃO DE MEDIDOR DE VAZÃO TIPO WOLTMANN, DN 150 MM, QN = 450 E QMAX = 600 M3/H DE VAZÃO EM FERRO FUNDIDO PN 10/16 PARA POÇO TUBULAR PROFUNDO</t>
  </si>
  <si>
    <t>EXECUÇÃO DE LAJE DE PROTEÇÃO SANITÁRIA PARA POÇO TUBULAR PROFUNDO, EM CONCRETO ARMADO DE 1,00 X 1,00 X 0,15 M, INCLUSIVE LIMPEZA DO TERRENO, ACERTO E COMPACTAÇÃO, LASTRO DE BRITA E ACABAMENTO RÚSTICO</t>
  </si>
  <si>
    <t>EXECUÇÃO DE LAJE DE PROTEÇÃO SANITÁRIA PARA POÇO TUBULAR PROFUNDO, EM CONCRETO ARMADO DE 1,20 X 1,20 X 0,15 M, INCLUSIVE LIMPEZA DO TERRENO, ACERTO E COMPACTAÇÃO, LASTRO DE BRITA E ACABAMENTO RÚSTICO</t>
  </si>
  <si>
    <t>FORNECIMENTO E APLICAÇÃO DE PASTA DE CIMENTO E AREIA POR GRAVIDADE EM POÇO TUBULAR PROFUNDO</t>
  </si>
  <si>
    <t>FORNECIMENTO E APLICAÇÃO DE PASTA DE CIMENTO E AREIA COM UTILIZAÇÃO DE EQUIPAMENTOS EM POÇO TUBULAR PROFUNDO</t>
  </si>
  <si>
    <t>FORNECIMENTO E INSTALAÇÃO DE "CABO NYLON SEDA" DIÂMETRO 10 MM EM BOMBAS SUBMERSAS PARA POÇO TUBULAR PROFUNDO</t>
  </si>
  <si>
    <t>FORNECIMENTO E INSTALAÇÃO DE "CABO NYLON SEDA" DIÂMETRO 12 MM EM BOMBAS SUBMERSAS PARA POÇO TUBULAR PROFUNDO</t>
  </si>
  <si>
    <t>FORNECIMENTO E INSTALAÇÃO DE "CABO NYLON SEDA" DIÂMETRO 14 MM EM BOMBAS SUBMERSAS PARA POÇO TUBULAR PROFUNDO</t>
  </si>
  <si>
    <t>FORNECIMENTO E APLICAÇÃO DE DISPERSANTE/DESAGLUTINANTE À BASE DE POLISFATO, PARA DESENVOLVIMENTO DE POÇO TUBULAR PROFUNDO</t>
  </si>
  <si>
    <t>FORNECIMENTO E APLICAÇÃO DE DESINCRUSTANTE E BACTERICIDA À BASE DE ÁCIDO CÍTRICO, PARA LIMPEZA DE POÇO TUBULAR PROFUNDO</t>
  </si>
  <si>
    <t>FORNECIMENTO E INSTALAÇÃO DE QUADRO ELÉTRICO DE COMANDO TRIFÁSICO 380V/60HZ, PARA BOMBA SUBMERSA DE 1,0 A 8,0 CV EM POÇO TUBULAR PROFUNDO, CONFORME NORMA CAESB DFE 003.1.001</t>
  </si>
  <si>
    <t>FORNECIMENTO E INSTALAÇÃO DE QUADRO ELÉTRICO DE COMANDO TRIFÁSICO 380V/60HZ, PARA BOMBA SUBMERSA DE 10,0 A 15,0 CV EM POÇO TUBULAR PROFUNDO, CONFORME NORMA CAESB DFE 003.1.001</t>
  </si>
  <si>
    <t>FORNECIMENTO E INSTALAÇÃO DE QUADRO ELÉTRICO DE COMANDO TRIFÁSICO 380V/60HZ, PARA BOMBA SUBMERSA DE 20,0 A 30,0 CV EM POÇO TUBULAR PROFUNDO, CONFORME NORMA CAESB DFE 003.1.001</t>
  </si>
  <si>
    <t>FORNECIMENTO E INSTALAÇÃO DE QUADRO ELÉTRICO DE COMANDO TRIFÁSICO 380V/60HZ, PARA BOMBA SUBMERSA DE 35,0 A 40,0 CV EM POÇO TUBULAR PROFUNDO, CONFORME NORMA CAESB DFE 003.1.001</t>
  </si>
  <si>
    <t>FORNECIMENTO E INSTALAÇÃO DE QUADRO ELÉTRICO DE COMANDO TRIFÁSICO 380V/60HZ, PARA BOMBA SUBMERSA DE 50,0 A 60,0 CV EM POÇO TUBULAR PROFUNDO, CONFORME NORMA CAESB DFE 003.1.001</t>
  </si>
  <si>
    <t>FORNECIMENTO E INSTALAÇÃO DE QUADRO ELÉTRICO DE COMANDO TRIFÁSICO 380V/60HZ, PARA BOMBA SUBMERSA DE 75,0 A 100,0 CV EM POÇO TUBULAR PROFUNDO, CONFORME NORMA CAESB DFE 003.1.001</t>
  </si>
  <si>
    <t>ATERRAMENTO DO QUADRO DE COMANDO, ALAMBRADO E PORTÃO DO ALAMBRADO NA ÁREA DO POÇO TUBULAR PROFUNDO</t>
  </si>
  <si>
    <t>EMENDA DE "CABO CHATO" 3 X 1,5 MM2, COM SOLDA DE ESTANHO NO CABO DA BOMBA SUBMERSA DO POÇO TUBULAR PROFUNDO</t>
  </si>
  <si>
    <t>EMENDA DE "CABO CHATO" 3 X 2,5 MM2, COM SOLDA DE ESTANHO NO CABO DA BOMBA SUBMERSA DO POÇO TUBULAR PROFUNDO</t>
  </si>
  <si>
    <t>EMENDA DE "CABO CHATO" 3 X 4,0 MM2, COM SOLDA DE ESTANHO NO CABO DA BOMBA SUBMERSA DO POÇO TUBULAR PROFUNDO</t>
  </si>
  <si>
    <t>EMENDA DE "CABO CHATO" 3 X 6,0 MM2, COM SOLDA DE ESTANHO NO CABO DA BOMBA SUBMERSA DO POÇO TUBULAR PROFUNDO</t>
  </si>
  <si>
    <t>EMENDA DE "CABO CHATO" 3 X 10,0 MM2, COM SOLDA DE ESTANHO NO CABO DA BOMBA SUBMERSA DO POÇO TUBULAR PROFUNDO</t>
  </si>
  <si>
    <t>EMENDA DE "CABO CHATO" 3 X 16,0 MM2, COM SOLDA DE ESTANHO NO CABO DA BOMBA SUBMERSA DO POÇO TUBULAR PROFUNDO</t>
  </si>
  <si>
    <t>EMENDA DE "CABO CHATO" 3 X 25,0 MM2, COM SOLDA DE ESTANHO NO CABO DA BOMBA SUBMERSA DO POÇO TUBULAR PROFUNDO</t>
  </si>
  <si>
    <t>EMENDA DE "CABO CHATO" 3 X 35,0 MM2, COM SOLDA DE ESTANHO NO CABO DA BOMBA SUBMERSA DO POÇO TUBULAR PROFUNDO</t>
  </si>
  <si>
    <t>EMENDA DE "CABO CHATO" 3 X 70,0 MM2, COM SOLDA DE ESTANHO NO CABO DA BOMBA SUBMERSA DO POÇO TUBULAR PROFUNDO</t>
  </si>
  <si>
    <t>EMENDA DE "CABO CHATO" 3 X 150,0 MM2, COM SOLDA DE ESTANHO NO CABO DA BOMBA SUBMERSA DO POÇO TUBULAR PROFUNDO</t>
  </si>
  <si>
    <t>ASSENTAMENTO DE CONEXÃO DE FERRO GALVANIZADO (NIPLE, CURVA, JOELHO, LUVA, ETC), DIÂMETROS 1/2", 3/4" E 1"</t>
  </si>
  <si>
    <t>MONTAGEM DE PLACAS DE CONCRETO PARA ABRIGO DE HIDRÔMETRO 1,5 ATÉ 3,0 M3/H</t>
  </si>
  <si>
    <t>SUBSTITUIÇÃO TOTAL DO RAMAL PREDIAL POR MANUTENÇÃO, DIÂMETROS ATÉ 32 MM</t>
  </si>
  <si>
    <t>SUBSTITUIÇÃO TOTAL DO RAMAL PREDIAL POR MANUTENÇÃO, DIÂMETROS MAIORES QUE 32 MM</t>
  </si>
  <si>
    <t>SUBSTITUIÇÃO TOTAL DO RAMAL PREDIAL POR MANUTENÇÃO, COM PERFURAÇÃO PELO MÉTODO NÃO DESTRUTIVO, DIÂMETROS ATÉ 32 MM</t>
  </si>
  <si>
    <t>LIGAÇÃO PREDIAL PADRÃO DE ÁGUA, DIÂMETROS MAIORES QUE 32 MM</t>
  </si>
  <si>
    <t>LIGAÇÃO PREDIAL PADRÃO DE ÁGUA, COM PERFURAÇÃO PELO MÉTODO NÃO DESTRUTIVO, DIÂMETROS ATÉ 32 MM</t>
  </si>
  <si>
    <t>DESMEMBRAMENTO DO RAMAL EXISTENTE OU LIGAÇÃO PREDIAL PADRÃO DE ÁGUA EM BARRILETE</t>
  </si>
  <si>
    <t>REMANEJAMENTO TOTAL DO RAMAL PREDIAL COM CAPEAMENTO NO PÉ DE REDE ANTIGO</t>
  </si>
  <si>
    <t>CONSTRUÇÃO DE BARRILETE PARA LIGAÇÃO PREDIAL, COM OU SEM CAPEAMENTO NO PÉ DE REDE ANTIGO</t>
  </si>
  <si>
    <t>SUBSTITUIÇÃO DE REGISTRO DE CAVALETE, DIÂMETROS DE ½” A 1”</t>
  </si>
  <si>
    <t>SUBSTITUIÇÃO DE REGISTRO DE CAVALETE E/OU TUBULAÇÕES, EXCETO FERRO FUNDIDO, DIÂMETROS DE 1 1/4" A 2”</t>
  </si>
  <si>
    <t>REMANEJAMENTO PARCIAL, ELEVAÇÃO OU REBAIXAMENTO DE HIDRÔMETRO DE FERRO FUNDIDO</t>
  </si>
  <si>
    <t>REMANEJAMENTO PARCIAL, ELEVAÇÃO OU REBAIXAMENTO DE HIDRÔMETRO, EXCETO FERRO FUNDIDO</t>
  </si>
  <si>
    <t>CONSERTO EM TUBULAÇÃO DE ÁGUA, COM OU SEM PAVIMENTO LOCAL, DIÂMETROS MAIORES QUE 250 MM</t>
  </si>
  <si>
    <t>CONSERTO EM TUBULAÇÃO DE ÁGUA, EXCETO FERRO FUNDIDO E POLIETILENO ELETROFUSÃO, COM OU SEM PAVIMENTO LOCAL, DIÂMETROS MENORES QUE 60 MM</t>
  </si>
  <si>
    <t>CONSERTO EM TUBULAÇÃO DE ÁGUA, EXCETO FERRO FUNDIDO E POLIETILENO ELETROFUSÃO, COM OU SEM PAVIMENTO LOCAL, DIÂMETROS DE 60 A 110 MM</t>
  </si>
  <si>
    <t>CONSERTO EM TUBULAÇÃO DE ÁGUA, EXCETO FERRO FUNDIDO E POLIETILENO ELETROFUSÃO, COM OU SEM PAVIMENTO LOCAL, DIÂMETROS MAIORES QUE 110 A 250 MM</t>
  </si>
  <si>
    <t>CONSERTO EM TUBULAÇÃO DE ÁGUA, POLIETILENO DE ALTA DENSIDADE (PEAD) ELETROFUSÃO, COM OU SEM PAVIMENTO LOCAL, DIÂMETROS MENORES QUE 50 MM</t>
  </si>
  <si>
    <t>CONSERTO EM TUBULAÇÃO DE ÁGUA, FERRO FUNDIDO OU POLIETILENO DE ALTA DENSIDADE (PEAD) ELETROFUSÃO, COM OU SEM PAVIMENTO LOCAL, DIÂMETROS DE 50 A 150 MM</t>
  </si>
  <si>
    <t>CONSERTO EM TUBULAÇÃO DE ÁGUA, FERRO FUNDIDO OU POLIETILENO DE ALTA DENSIDADE (PEAD) ELETROFUSÃO, COM OU SEM PAVIMENTO LOCAL, DIÂMETROS MAIORES QUE 150 A 250 MM</t>
  </si>
  <si>
    <t>INTERLIGAÇÃO DE TUBULAÇÃO DE ÁGUA, DIÂMETROS MAIORES QUE 60 A 250 MM</t>
  </si>
  <si>
    <t>INTERLIGAÇÃO DE TUBULAÇÃO DE ÁGUA, DIÂMETROS MAIORES QUE 250 MM</t>
  </si>
  <si>
    <t>CONSERTO DE REGISTRO DE FERRO FUNDIDO, DIÂMETROS ATÉ 100 MM</t>
  </si>
  <si>
    <t>CONSERTO DE REGISTRO DE FERRO FUNDIDO, DIÂMETROS MAIORES QUE 100 A 250 MM</t>
  </si>
  <si>
    <t>CONSERTO DE REGISTRO DE FERRO FUNDIDO, DIÂMETROS MAIORES QUE 250 MM</t>
  </si>
  <si>
    <t>INSTALAÇÃO OU SUBSTITUIÇÃO DE REGISTRO, DIÂMETROS DE 50 A 100 MM</t>
  </si>
  <si>
    <t>INSTALAÇÃO OU SUBSTITUIÇÃO DE REGISTRO, DIÂMETROS MAIORES QUE 100 A 250 MM</t>
  </si>
  <si>
    <t>INSTALAÇÃO OU SUBSTITUIÇÃO DE REGISTRO, DIÂMETROS MAIORES QUE 250 MM</t>
  </si>
  <si>
    <t>REPOSIÇÃO DE TAMPA E RECUPERAÇÃO DE CAIXA DE VÁLVULA/REGISTRO</t>
  </si>
  <si>
    <t>CONSTRUÇÃO DE CAIXA EM ALVENARIA (COMPRIMENTO: 0,80 M; LARGURA: 0,80 M; PROFUNDIDADE: 1,10 M)</t>
  </si>
  <si>
    <t>CONSTRUÇÃO DE CAIXA EM ALVENARIA (COMPRIMENTO: 1,20 M; LARGURA: 1,20 M; PROFUNDIDADE: 1,80 M)</t>
  </si>
  <si>
    <t>SUPRESSÃO DE LIGAÇÃO NO PÉ DE REDE COM OU SEM PAVIMENTO LOCAL</t>
  </si>
  <si>
    <t>CAPEAMENTO DE LIGAÇÃO DE ESGOTOS, QUALQUER PROFUNDIDADE</t>
  </si>
  <si>
    <t>SUBSTITUIÇÃO DE LIGAÇÃO PREDIAL PADRÃO DE ESGOTOS POR MANUTENÇÃO, PROFUNDIDADE ATÉ 1,50 M, EXTENSÃO ATÉ 5,00 M</t>
  </si>
  <si>
    <t>SUBSTITUIÇÃO DE LIGAÇÃO PREDIAL PADRÃO DE ESGOTOS POR MANUTENÇÃO, PROFUNDIDADE MAIOR QUE 1,50 M, EXTENSÃO ATÉ 5,00 M</t>
  </si>
  <si>
    <t>LIGAÇÃO PREDIAL PADRÃO DE ESGOTOS, PROFUNDIDADE ATÉ 1,50 M, EXTENSÃO ATÉ 5,00 M</t>
  </si>
  <si>
    <t>LIGAÇÃO PREDIAL PADRÃO DE ESGOTOS, PROFUNDIDADE MAIOR QUE 1,50 M, EXTENSÃO ATÉ 5,00 M</t>
  </si>
  <si>
    <t>SUBSTITUIÇÃO DE LIGAÇÃO PREDIAL COMPLEMENTAR DE ESGOTOS POR MANUTENÇÃO, PROFUNDIDADE ATÉ 1,50 M, EXTENSÃO MAIOR QUE 5,00 M</t>
  </si>
  <si>
    <t>SUBSTITUIÇÃO DE LIGAÇÃO PREDIAL COMPLEMENTAR DE ESGOTOS POR MANUTENÇÃO, PROFUNDIDADE MAIOR QUE 1,50 M, EXTENSÃO MAIOR QUE 5,00 M</t>
  </si>
  <si>
    <t>LIGAÇÃO PREDIAL COMPLEMENTAR DE ESGOTOS, PROFUNDIDADE ATÉ 1,50 M, EXTENSÃO MAIOR QUE 5,00 M</t>
  </si>
  <si>
    <t>LIGAÇÃO PREDIAL COMPLEMENTAR DE ESGOTOS, PROFUNDIDADE MAIOR QUE 1,50 M, EXTENSÃO MAIOR QUE 5,00 M</t>
  </si>
  <si>
    <t>CONSERTO EM TUBULAÇÃO DE ESGOTOS, COM OU SEM PAVIMENTO LOCAL, PROFUNDIDADE ATÉ 1,50 M, DIÂMETROS ATÉ 100 MM</t>
  </si>
  <si>
    <t>CONSERTO EM TUBULAÇÃO DE ESGOTOS, COM OU SEM PAVIMENTO LOCAL, PROFUNDIDADE ATÉ 1,50 M, DIÂMETROS MAIORES QUE 100 A 250 MM</t>
  </si>
  <si>
    <t>CONSERTO EM TUBULAÇÃO DE ESGOTOS, COM OU SEM PAVIMENTO LOCAL, PROFUNDIDADE ATÉ 1,50 M, DIÂMETROS MAIORES QUE 250 A 375 MM</t>
  </si>
  <si>
    <t>CONSERTO EM TUBULAÇÃO DE ESGOTOS, COM OU SEM PAVIMENTO LOCAL, PROFUNDIDADE MAIOR QUE 1,50 A 3,00 M, DIÂMETROS ATÉ 100 MM</t>
  </si>
  <si>
    <t>CONSERTO EM TUBULAÇÃO DE ESGOTOS, COM OU SEM PAVIMENTO LOCAL, PROFUNDIDADE MAIOR QUE 1,50 A 3,00 M, DIÂMETROS MAIORES QUE 100 A 250 MM</t>
  </si>
  <si>
    <t>CONSERTO EM TUBULAÇÃO DE ESGOTOS, COM OU SEM PAVIMENTO LOCAL, PROFUNDIDADE MAIOR QUE 1,50 A 3,00 M, DIÂMETROS MAIORES QUE 250 A 375 MM</t>
  </si>
  <si>
    <t>CONSERTO EM TUBULAÇÃO DE ESGOTOS, COM OU SEM PAVIMENTO LOCAL, PROFUNDIDADE MAIOR QUE 3,00 M, DIÂMETROS ATÉ 100 MM</t>
  </si>
  <si>
    <t>CONSERTO EM TUBULAÇÃO DE ESGOTOS, COM OU SEM PAVIMENTO LOCAL, PROFUNDIDADE MAIOR QUE 3,00 M, DIÂMETROS MAIORES QUE 100 A 250 MM</t>
  </si>
  <si>
    <t>CONSERTO EM TUBULAÇÃO DE ESGOTOS, COM OU SEM PAVIMENTO LOCAL, PROFUNDIDADE MAIOR QUE 3,00 M, DIÂMETROS MAIORES QUE 250 A 375MM</t>
  </si>
  <si>
    <t>CONSERTO EM TUBULAÇÃO DE ESGOTOS, COM OU SEM PAVIMENTO LOCAL, QUALQUER PROFUNDIDADE, DIÂMETROS MAIORES QUE 375 MM</t>
  </si>
  <si>
    <t>CONSERTO EM TUBULAÇÃO DE ESGOTOS, FERRO FUNDIDO OU POLIETILENO DE ALTA DENSIDADE (PEAD) ELETROFUSÃO, COM OU SEM PAVIMENTO LOCAL, PROFUNDIDADE ATÉ 3,00 M, DIÂMETROS DE 50 A 150 MM</t>
  </si>
  <si>
    <t>CONSERTO EM TUBULAÇÃO DE ESGOTOS, FERRO FUNDIDO OU POLIETILENO DE ALTA DENSIDADE (PEAD) ELETROFUSÃO, COM OU SEM PAVIMENTO LOCAL, PROFUNDIDADE ATÉ 3,00 M, DIÂMETROS DE 150 A 250 MM</t>
  </si>
  <si>
    <t>CONSERTO EM TUBULAÇÃO DE ESGOTOS, FERRO FUNDIDO OU POLIETILENO DE ALTA DENSIDADE (PEAD) ELETROFUSÃO, COM OU SEM PAVIMENTO LOCAL, PROFUNDIDADE ATÉ 3,00 M, DIÂMETROS MAIORES QUE 250 MM</t>
  </si>
  <si>
    <t>INTERLIGAÇÃO EM TUBULAÇÃO DE ESGOTOS, FERRO FUNDIDO OU POLIETILENO DE ALTA DENSIDADE (PEAD) ELETROFUSÃO, COM OU SEM PAVIMENTO LOCAL, PROFUNDIDADE ATÉ 3,00 M, DIÂMETROS MAIORES QUE 60 A 250 MM</t>
  </si>
  <si>
    <t>INTERLIGAÇÃO EM TUBULAÇÃO DE ESGOTOS, FERRO FUNDIDO OU POLIETILENO DE ALTA DENSIDADE (PEAD) ELETROFUSÃO, COM OU SEM PAVIMENTO LOCAL, PROFUNDIDADE ATÉ 3,00 M, DIÂMETROS MAIORES QUE 250 MM</t>
  </si>
  <si>
    <t>INTERLIGAÇÃO DE TUBULAÇÃO DE ESGOTOS DE QUAISQUER DIÂMETRO E MATERIAL, EXCETO LINHAS DE RECALQUE</t>
  </si>
  <si>
    <t>DESOBSTRUÇÃO DE TUBULAÇÃO DE ESGOTOS COM VARETAS OU ARAME, QUALQUER DIÂMETRO</t>
  </si>
  <si>
    <t>DESOBSTRUÇÃO DE TUBULAÇÃO DE ESGOTOS COM CAMINHÃO HIDROJATO, QUALQUER DIÂMETRO</t>
  </si>
  <si>
    <t>LAVAGEM DE TUBULAÇÃO DE ESGOTOS POR CAMINHÃO HIDROJATO, QUALQUER DIÂMETRO</t>
  </si>
  <si>
    <t>CONSTRUÇÃO DE BALÃO DE POÇO DE VISITA (PV), DIÂMETRO 1000 MM</t>
  </si>
  <si>
    <t>ELEVAÇÃO OU REBAIXAMENTO DE COTA EM POÇO DE VISITA (PV), CAIXA DE PASSAGEM (CP), CAIXA DE AREIA (CA) E CAIXA DE INSPEÇÃO (CI)</t>
  </si>
  <si>
    <t>LIMPEZA DE POÇO DE VISITA (PV), CAIXA DE PASSAGEM (CP) OU CAIXA DE AREIA (CA), INCLUSIVE RETIRADA E TRANSPORTE DE DETRITOS</t>
  </si>
  <si>
    <t>REPAROS DE POÇO DE VISITA (PV), CAIXA DE PASSAGEM (CP) E CAIXA DE AREIA (CA)</t>
  </si>
  <si>
    <t>SUBSTITUIÇÃO DE POÇO DE VISITA (PV), PROFUNDIDADE ATÉ 3,00 M</t>
  </si>
  <si>
    <t>SUBSTITUIÇÃO DO POÇO DE VISITA (PV), PROFUNDIDADE MAIOR QUE 3,00 M</t>
  </si>
  <si>
    <t>CONSTRUÇÃO DE FUNDO DE CAIXA DE PASSAGEM (CP) OU CAIXA DE INSPEÇÃO (CI), DIÂMETROS ATÉ 600 MM</t>
  </si>
  <si>
    <t>RECOMPOSIÇÃO DE ASFALTO - MANUTENÇÃO, INCLUSIVE O FORNECIMENTO DOS MATERIAIS (CONCRETO BETUMINOSO USINADO À QUENTE E EMULSÃO ASFÁLTICA)</t>
  </si>
  <si>
    <t>RECOMPOSIÇÃO DE BLOQUETE PELA MANUTENÇÃO, ÁREA ATÉ 2,00 M²</t>
  </si>
  <si>
    <t>RECOMPOSIÇÃO COMPLEMENTAR DE BLOQUETE PELA MANUTENÇÃO, ÁREA MAIOR QUE 2,00 M²</t>
  </si>
  <si>
    <t>RECOMPOSIÇÃO DE GRAMADO PELA MANUTENÇÃO, ÁREA ATÉ 5,00 M²</t>
  </si>
  <si>
    <t>RECOMPOSIÇÃO COMPLEMENTAR DE GRAMADO PELA MANUTENÇÃO, ÁREA MAIOR QUE 5,00 M²</t>
  </si>
  <si>
    <t>RECOMPOSIÇÃO DE MEIO-FIO PELA MANUTENÇÃO, EXTENSÃO ATÉ 2,00 M</t>
  </si>
  <si>
    <t>RECOMPOSIÇÃO COMPLEMENTAR DE MEIO-FIO PELA MANUTENÇÃO, EXTENSÃO MAIOR QUE 2,00 M</t>
  </si>
  <si>
    <t>INSPEÇÃO, IDENTIFICAÇÃO DE ANORMALIDADES E CADASTRO DE REGISTRO E/OU VÁLVULAS</t>
  </si>
  <si>
    <t>SONDAGEM EM TUBULAÇÕES ENTERRADAS, VOLUME ATÉ 2,00 M³</t>
  </si>
  <si>
    <t>SONDAGEM COMPLEMENTAR EM TUBULAÇÕES ENTERRADAS, VOLUME MAIOR QUE 2,00 M³</t>
  </si>
  <si>
    <t>MOBILIZAÇÃO E DESMOBILIZAÇÃO DE EQUIPE PARA MEDIÇÃO DE VAZÃO</t>
  </si>
  <si>
    <t>MOBILIZAÇÃO E DESMOBILIZAÇÃO DE EQUIPE PARA COLETA DE DADOS AUTOMATIZADOS</t>
  </si>
  <si>
    <t>MOBILIZAÇÃO E DESMOBILIZAÇÃO DE EQUIPE PARA INSTALAÇÕES DE SEÇÕES LIMNIMÉTRICAS E REGISTRADORES</t>
  </si>
  <si>
    <t>MOBILIZAÇÃO E DESMOBILIZAÇÃO DE EQUIPE PARA MANUTENÇÃO E CONSERVAÇÃO</t>
  </si>
  <si>
    <t>MOBILIZAÇÃO E DESMOBILIZAÇÃO DE EQUIPE PARA LEVANTAMENTOS TOPOBATIMÉTRICOS</t>
  </si>
  <si>
    <t>MEDIÇÃO DE VAZÃO TIPO 1, COM INSTALAÇÃO DE EQUIPAMENTOS E ACESSÓRIOS</t>
  </si>
  <si>
    <t>MEDIÇÃO DE VAZÃO TIPO 2, COM INSTALAÇÃO DE EQUIPAMENTOS E ACESSÓRIOS</t>
  </si>
  <si>
    <t>MEDIÇÃO DE VAZÃO TIPO 3, COM INSTALAÇÃO DE EQUIPAMENTOS E ACESSÓRIOS</t>
  </si>
  <si>
    <t>MANUTENÇÃO E CONSERVAÇÃO COM DESMATE SELETIVO EM ESTAÇÕES HIDROMETEOROLÓGICAS</t>
  </si>
  <si>
    <t>MONITORAMENTO DE POSTO AUTOMATIZADO DE MEDIÇÃO DE CHUVA.</t>
  </si>
  <si>
    <t>MONITORAMENTO DE POSTO AUTOMATIZADO DE MEDIÇÃO DE NÍVEL D'ÁGUA</t>
  </si>
  <si>
    <t>INSTALAÇÃO DE UM REGISTRADOR DE CHUVA AUTOMÁTICO, SEM FORNECIMENTO DE EQUIPAMENTO</t>
  </si>
  <si>
    <t>INSTALAÇÃO DE UM REGISTRADOR DE NÍVEL D'ÁGUA AUTOMÁTICO, SEM FORNECIMENTO DE EQUIPAMENTO</t>
  </si>
  <si>
    <t>FORNECIMENTO E INSTALAÇÃO DE SEÇÃO LIMNIMÉTRICA COM CINCO LANCES DE RÉGUA E DOIS "RNS"</t>
  </si>
  <si>
    <t>FORNECIMENTO, INSTALAÇÃO E PINTURA DE ALAMBRADO COM TELA DE ARAME GALVANIZADO, TUBO DE FERRO GALVANIZADO DE 1 1/4" FORMANDO QUADROS DE 2,00 X 1,50M E ALTURA 1,50 M</t>
  </si>
  <si>
    <t>REMOÇÃO DE TUBOS E CONEXÕES DE FERRO FUNDIDO, JUNTA ELÁSTICA DE DIÂMETRO DE 80 MM</t>
  </si>
  <si>
    <t>ASSENTAMENTO DE TUBOS E CONEXÕES DE PVC RÍGIDO 6,3 (MARROM), JUNTA ELÁSTICA, PARA ÁGUA, DIÂMETRO (DE) 85 MM</t>
  </si>
  <si>
    <t>ASSENTAMENTO DE TUBOS E CONEXÕES DE PVC OCRE, JUNTA ELÁSTICA, PARA ESGOTO, DIÂMETRO (DN) 350 MM</t>
  </si>
  <si>
    <t>ESTUCAGEM PARA OBTURAÇÃO DOS POROS A SUPERFÍCIE E HOMOGENEIZAÇÃO DA TEXTURA</t>
  </si>
  <si>
    <t>FORNECIMENTO, LANÇAMENTO E ADENSAMENTO DE CONCRETO USINADO, BOMBEADO, AUTO-ADENSÁVEL, FCK &gt; 35 MPA, COMPOSTO POR CIMENTO PORTLAND (CP-III-32-E-RS) RESISTENTE A SULFATO, BRITA 0, AREIA E ADIÇÃO DE MICROSSÍLICA (8%) E ADITIVO SUPERPLASTIFICANTE, RELAÇÃO ÁGUA/CIMENTO = 0,30</t>
  </si>
  <si>
    <t>FORNECIMENTO, LANÇAMENTO E ADENSAMENTO DE CONCRETO USINADO, BOMBEADO, FCK &gt; 35 MPA, COMPOSTO POR CIMENTO PORTLAND (CP-III-32-E-RS) RESISTENTE A SULFATO, BRITA 0, AREIA E ADIÇÃO DE MICROSSÍLICA (8%) E ADITIVO SUPERPLASTIFICANTE, RELAÇÃO ÁGUA/CIMENTO = 0,30</t>
  </si>
  <si>
    <t>FUROS NO CONCRETO COM DIÂMETRO DE 10MM (3/8") E PROFUNDIDADE DE 7 CM, COM UTILIZAÇÃO DE FURADEIRA E BROCA DE VÍDEA</t>
  </si>
  <si>
    <t>FUROS NO CONCRETO COM DIÂMETRO 1/2" ( 12,50MM ) E PROFUNDIDADE DE 7 CM, COM FURADEIRA PNEUMÁTICA E BROCA DE VÍDEA</t>
  </si>
  <si>
    <t>FUROS NO CONCRETO COM DIÂMETRO 3/4" ( 20,00MM ) E PROFUNDIDADE DE 10 CM, COM FURADEIRA PNEUMÁTICA E BROCA DE VÍDEA</t>
  </si>
  <si>
    <t>PERFURAÇÃO EM ROCHA FRIÁVEL (REGOLITO OU SEDIMENTAR) PELO "SISTEMA PERCURSSIVO", PARA INSTALAÇÃO DE PIEZOMETRO, PROFUNDIDADE ATÉ 200 M, DIÂMETRO 4"</t>
  </si>
  <si>
    <t>PERFURAÇÃO EM ROCHA FRIÁVEL (REGOLITO OU SEDIMENTAR) PELO "SISTEMA ROTOPNEUMÁTICO", PARA INSTALAÇÃO DE PIEZOMETRO, PROFUNDIDADE ATÉ 200 M, DIÂMETRO 4"</t>
  </si>
  <si>
    <t>PERFURAÇÃO EM ROCHA SÃ PELO "SISTEMA PERCUSSIVO", PARA INSTALAÇÃO DE PIEZOMETRO, PROFUNDIDADE ATÉ 200 M, DIÂMETRO 4"</t>
  </si>
  <si>
    <t>PERFURAÇÃO EM ROCHA SÃ, PELO "SISTEMA ROTATIVO", PARA INSTALAÇÃO DE PIEZOMETRO, PROFUNDIDADE ATÉ 200 M, DIÂMETRO 4"</t>
  </si>
  <si>
    <t>PERFURAÇÃO EM ROCHA SÃ, PELO "SISTEMA ROTOPNEUMÁTICO", PARA INSTALAÇÃO DE PIEZOMETRO, PROFUNDIDADE ATÉ 200 M, DIÂMETRO 4"</t>
  </si>
  <si>
    <t>PERFURAÇÃO EM ROCHA SÃ, "COMPACTA" PELO "SISTEMA PERCUSSIVO", PARA INSTALAÇÃO DE PIEZOMETRO, PROFUNDIDADE ATÉ 200 M, DIÂMETRO 4"</t>
  </si>
  <si>
    <t>PERFURAÇÃO EM ROCHA SÃ, "COMPACTA" PELO "SISTEMA ROTATIVO", PARA INSTALAÇÃO DE PIEZOMETRO, PROFUNDIDADE ATÉ 200 M, DIÂMETRO 4"</t>
  </si>
  <si>
    <t>PERFURAÇÃO EM ROCHA SÃ, "COMPACTA" PELO "SISTEMA ROTOPNEUMÁTICO", PARA INSTALAÇÃO DE PIEZOMETRO, PROFUNDIDADE ATÉ 200 M, DIÂMETRO 4"</t>
  </si>
  <si>
    <t>PERFURAÇÃO EM ROCHA SÃ (MACIÇA OU CRISTALINA), PELO "SISTEMA PERCUSSIVO", PROFUNDIDADE ATÉ 200 M, DIÂMETRO 6"</t>
  </si>
  <si>
    <t>PERFURAÇÃO EM ROCHA SÃ (MACIÇA OU CRISTALINA), PELO "SISTEMA PERCUSSIVO", PROFUNDIDADE ATÉ 200 M, DIÂMETRO 8"</t>
  </si>
  <si>
    <t>PERFURAÇÃO EM ROCHA SÃ (MACIÇA OU CRISTALINA), PELO "SISTEMA PERCUSSIVO", PROFUNDIDADE ATÉ 200 M, DIÂMETRO 10"</t>
  </si>
  <si>
    <t>PERFURAÇÃO EM ROCHA SÃ (MACIÇA OU CRISTALINA), PELO "SISTEMA PERCUSSIVO", PROFUNDIDADE ATÉ 200 M, DIÂMETRO 12"</t>
  </si>
  <si>
    <t>PERFURAÇÃO EM ROCHA SÃ (MACIÇA OU CRISTALINA), PELO "SISTEMA PERCUSSIVO", PROFUNDIDADE ATÉ 200 M, DIÂMETRO 14"</t>
  </si>
  <si>
    <t>PERFURAÇÃO EM ROCHA SÃ "COMPACTA", PELO "SISTEMA PERCUSSIVO", PROFUNDIDADE ATÉ 200 M, DIÂMETRO 6"</t>
  </si>
  <si>
    <t>PERFURAÇÃO EM ROCHA SÃ "COMPACTA", PELO "SISTEMA PERCUSSIVO", PROFUNDIDADE ATÉ 200 M, DIÂMETRO 8"</t>
  </si>
  <si>
    <t>PERFURAÇÃO EM ROCHA SÃ "COMPACTA", PELO "SISTEMA PERCUSSIVO", PROFUNDIDADE ATÉ 200 M, DIÂMETRO 10"</t>
  </si>
  <si>
    <t>PERFURAÇÃO EM ROCHA SÃ "COMPACTA", PELO "SISTEMA PERCUSSIVO", PROFUNDIDADE ATÉ 200 M, DIÂMETRO 12"</t>
  </si>
  <si>
    <t>PERFURAÇÃO EM ROCHA SÃ "COMPACTA", PELO "SISTEMA PERCUSSIVO", PROFUNDIDADE ATÉ 200 M, DIÂMETRO 14"</t>
  </si>
  <si>
    <t>PERFURAÇÃO EM ROCHA SÃ (MACIÇA OU CRISTALINA), PELO "SISTEMA ROTATIVO", PROFUNDIDADE ATÉ 200 M, DIÂMETRO 6"</t>
  </si>
  <si>
    <t>PERFURAÇÃO EM ROCHA SÃ (MACIÇA OU CRISTALINA), PELO "SISTEMA ROTATIVO", PROFUNDIDADE ATÉ 200 M, DIÂMETRO 8"</t>
  </si>
  <si>
    <t>PERFURAÇÃO EM ROCHA SÃ (MACIÇA OU CRISTALINA), PELO "SISTEMA ROTATIVO", PROFUNDIDADE ATÉ 200 M, DIÂMETRO 10"</t>
  </si>
  <si>
    <t>PERFURAÇÃO EM ROCHA SÃ (MACIÇA OU CRISTALINA), PELO "SISTEMA ROTATIVO", PROFUNDIDADE ATÉ 200 M, DIÂMETRO 12"</t>
  </si>
  <si>
    <t>PERFURAÇÃO EM ROCHA SÃ (MACIÇA OU CRISTALINA), PELO "SISTEMA ROTATIVO", PROFUNDIDADE ATÉ 200 M, DIÂMETRO 14"</t>
  </si>
  <si>
    <t>PERFURAÇÃO EM ROCHA SÃ "COMPACTA", PELO "SISTEMA ROTATIVO", PROFUNDIDADE ATÉ 200 M, DIÂMETRO 6"</t>
  </si>
  <si>
    <t>PERFURAÇÃO EM ROCHA SÃ "COMPACTA", PELO "SISTEMA ROTATIVO", PROFUNDIDADE ATÉ 200 M, DIÂMETRO 8"</t>
  </si>
  <si>
    <t>PERFURAÇÃO EM ROCHA SÃ "COMPACTA", PELO "SISTEMA ROTATIVO", PROFUNDIDADE ATÉ 200 M, DIÂMETRO 10"</t>
  </si>
  <si>
    <t>PERFURAÇÃO EM ROCHA SÃ "COMPACTA", PELO "SISTEMA ROTATIVO", PROFUNDIDADE ATÉ 200 M, DIÂMETRO 12"</t>
  </si>
  <si>
    <t>PERFURAÇÃO EM ROCHA SÃ "COMPACTA", PELO "SISTEMA ROTATIVO", PROFUNDIDADE ATÉ 200 M, DIÂMETRO 14"</t>
  </si>
  <si>
    <t>PERFURAÇÃO EM ROCHA SÃ (MACIÇA OU CRISTALINA), PELO "SISTEMA ROTOPNEUMÁTICO", PROFUNDIDADE ATÉ 200 M, DIÂMETRO 6"</t>
  </si>
  <si>
    <t>PERFURAÇÃO EM ROCHA SÃ (MACIÇA OU CRISTALINA), PELO "SISTEMA ROTOPNEUMÁTICO", PROFUNDIDADE ATÉ 200 M, DIÂMETRO 8"</t>
  </si>
  <si>
    <t>PERFURAÇÃO EM ROCHA SÃ (MACIÇA OU CRISTALINA), PELO "SISTEMA ROTOPNEUMÁTICO", PROFUNDIDADE ATÉ 200 M, DIÂMETRO 10"</t>
  </si>
  <si>
    <t>PERFURAÇÃO EM ROCHA SÃ (MACIÇA OU CRISTALINA), PELO "SISTEMA ROTOPNEUMÁTICO", PROFUNDIDADE ATÉ 200 M, DIÂMETRO 12"</t>
  </si>
  <si>
    <t>PERFURAÇÃO EM ROCHA SÃ (MACIÇA OU CRISTALINA), PELO "SISTEMA ROTOPNEUMÁTICO", PROFUNDIDADE ATÉ 200 M, DIÂMETRO 14"</t>
  </si>
  <si>
    <t>PERFURAÇÃO EM ROCHA SÃ "COMPACTA", PELO "SISTEMA ROTOPNEUMÁTICO", PROFUNDIDADE ATÉ 200 M, DIÂMETRO 6"</t>
  </si>
  <si>
    <t>PERFURAÇÃO EM ROCHA SÃ "COMPACTA", PELO "SISTEMA ROTOPNEUMÁTICO", PROFUNDIDADE ATÉ 200 M, DIÂMETRO 8"</t>
  </si>
  <si>
    <t>PERFURAÇÃO EM ROCHA SÃ "COMPACTA", PELO "SISTEMA ROTOPNEUMÁTICO", PROFUNDIDADE ATÉ 200 M, DIÂMETRO 10"</t>
  </si>
  <si>
    <t>PERFURAÇÃO EM ROCHA SÃ "COMPACTA", PELO "SISTEMA ROTOPNEUMÁTICO", PROFUNDIDADE ATÉ 200 M, DIÂMETRO 12"</t>
  </si>
  <si>
    <t>PERFURAÇÃO EM ROCHA SÃ "COMPACTA", PELO "SISTEMA ROTOPNEUMÁTICO", PROFUNDIDADE ATÉ 200 M, DIÂMETRO 14"</t>
  </si>
  <si>
    <t>FORNECIMENTO E INSTALAÇÃO DE "CAP FEMEA", DE PVC ROSCÁVEL, TIPO "STANDARD", DN 115 MM PARA POÇO TUBULAR PROFUNDO</t>
  </si>
  <si>
    <t>FORNECIMENTO E INSTALAÇÃO DE "CAP FEMEA", DE PVC ROSCÁVEL, TIPO "STANDARD", DN 150 MM PARA POÇO TUBULAR PROFUNDO</t>
  </si>
  <si>
    <t>FORNECIMENTO E INSTALAÇÃO DE "CAP FEMEA", DE PVC ROSCÁVEL, TIPO "STANDARD", DN 200 MM PARA POÇO TUBULAR PROFUNDO</t>
  </si>
  <si>
    <t>FORNECIMENTO E INSTALAÇÃO DE "CAP MACHO", DE PVC ROSCÁVEL, TIPO "STANDARD", DN 115 MM PARA POÇO TUBULAR PROFUNDO</t>
  </si>
  <si>
    <t>FORNECIMENTO E INSTALAÇÃO DE "CAP MACHO", DE PVC ROSCÁVEL, TIPO "STANDARD", DN 150 MM PARA POÇO TUBULAR PROFUNDO</t>
  </si>
  <si>
    <t>FORNECIMENTO E INSTALAÇÃO DE "CAP MACHO", DE PVC ROSCÁVEL, TIPO "STANDARD", DN 200 MM PARA POÇO TUBULAR PROFUNDO</t>
  </si>
  <si>
    <t>FORNECIMENTO E INSTALAÇÃO DE "SAPATA DE APOIO", DE PVC ROSCÁVEL, TIPO "STANDARD", DN 115 MM PARA POÇO TUBULAR PROFUNDO</t>
  </si>
  <si>
    <t>FORNECIMENTO E INSTALAÇÃO DE "SAPATA DE APOIO", DE PVC ROSCÁVEL, TIPO "STANDARD", DN 150 MM PARA POÇO TUBULAR PROFUNDO</t>
  </si>
  <si>
    <t>FORNECIMENTO E INSTALAÇÃO DE "SAPATA DE APOIO", DE PVC ROSCÁVEL, TIPO "STANDARD", DN 200 MM PARA POÇO TUBULAR PROFUNDO</t>
  </si>
  <si>
    <t>EXECUÇÃO DE TESTE HIDRÁULICO DE BOMBEAMENTO CONTÍNUO PARA POÇO TUBULAR PROFUNDO, COM BOMBA SUBMERSA ATÉ 20 HP</t>
  </si>
  <si>
    <t>EXECUÇÃO DE TESTE HIDRÁULICO DE BOMBEAMENTO CONTÍNUO PARA POÇO TUBULAR PROFUNDO, COM BOMBA SUBMERSA DE 20,1 A 35 HP</t>
  </si>
  <si>
    <t>EXECUÇÃO DE TESTE HIDRÁULICO DE BOMBEAMENTO CONTÍNUO PARA POÇO TUBULAR PROFUNDO, COM BOMBA SUBMERSA DE 35,1 A 60 HP</t>
  </si>
  <si>
    <t>EXECUÇÃO DE TESTE HIDRÁULICO DE BOMBEAMENTO CONTÍNUO PARA POÇO TUBULAR PROFUNDO, COM BOMBA SUBMERSA DE 60,1 A 90 HP</t>
  </si>
  <si>
    <t>EXECUÇÃO DE TESTE HIDRÁULICO DE BOMBEAMENTO CONTÍNUO PARA POÇO TUBULAR PROFUNDO, COM COMPRESSOR DE 116 PCM</t>
  </si>
  <si>
    <t>EXECUÇÃO DE TESTE HIDRÁULICO DE BOMBEAMENTO CONTÍNUO PARA POÇO TUBULAR PROFUNDO, COM COMPRESSOR DE 200 PCM</t>
  </si>
  <si>
    <t>EXECUÇÃO DE TESTE HIDRÁULICO DE BOMBEAMENTO ESCALONADO DE POÇO TUBULAR PROFUNDO, COM BOMBA SUBMERSA ATÉ 20 HP</t>
  </si>
  <si>
    <t>EXECUÇÃO DE TESTE HIDRÁULICO DE BOMBEAMENTO ESCALONADO DE POÇO TUBULAR PROFUNDO, COM BOMBA SUBMERSA 20,1 A 35 HP</t>
  </si>
  <si>
    <t>EXECUÇÃO DE TESTE HIDRÁULICO DE BOMBEAMENTO ESCALONADO DE POÇO TUBULAR PROFUNDO, COM BOMBA SUBMERSA 35,1 A 60 HP</t>
  </si>
  <si>
    <t>EXECUÇÃO DE TESTE HIDRÁULICO DE BOMBEAMENTO ESCALONADO DE POÇO TUBULAR PROFUNDO, COM BOMBA SUBMERSA 60,1 A 90 HP</t>
  </si>
  <si>
    <t>EXECUÇÃO DE TESTE HIDRÁULICO DE BOMBEAMENTO ESCALONADO DE POÇO TUBULAR PROFUNDO, COM COMPRESSOR DE 116 PCM</t>
  </si>
  <si>
    <t>EXECUÇÃO DE TESTE HIDRÁULICO DE BOMBEAMENTO ESCALONADO DE POÇO TUBULAR PROFUNDO, COM COMPRESSOR DE 200 PCM</t>
  </si>
  <si>
    <t>EXECUÇÃO DE TESTE HIDRÁULICO DE BOMBEAMENTO MULTI- ESTÁGIOS DE POÇO TUBULAR PROFUNDO, COM BOMBAS SUBMERSAS DE ATÉ 20 HP</t>
  </si>
  <si>
    <t>EXECUÇÃO DE TESTE HIDRÁULICO DE BOMBEAMENTO MULTI- ESTÁGIOS DE POÇO TUBULAR PROFUNDO, COM BOMBAS SUBMERSAS DE 20,1 A 35 HP</t>
  </si>
  <si>
    <t>EXECUÇÃO DE TESTE HIDRÁULICO DE BOMBEAMENTO MULTI- ESTÁGIOS DE POÇO TUBULAR PROFUNDO, COM BOMBAS SUBMERSAS DE 35,1 A 60 HP</t>
  </si>
  <si>
    <t>EXECUÇÃO DE TESTE HIDRÁULICO DE BOMBEAMENTO MULTI- ESTÁGIOS DE POÇO TUBULAR PROFUNDO, COM BOMBAS SUBMERSAS DE 60,1 A 90 HP</t>
  </si>
  <si>
    <t>EXECUÇÃO DE TESTE HIDRÁULICO DE BOMBEAMENTO MULTI- ESTÁGIOS DE POÇO TUBULAR PROFUNDO, COM COMPRESSOR DE 116 PCM</t>
  </si>
  <si>
    <t>EXECUÇÃO DE TESTE HIDRÁULICO DE BOMBEAMENTO MULTI- ESTÁGIOS DE POÇO TUBULAR PROFUNDO, COM COMPRESSOR DE 200 PCM</t>
  </si>
  <si>
    <t>FORNECIMENTO E INSTALAÇÃO DE TUBO PARA MEDIÇÃO DE NÍVEL EM PVC, ROSCÁVEL, EM BARRAS DE 6,00 M, DN 3/4", PARA POÇO TUBULAR PROFUNDO</t>
  </si>
  <si>
    <t>MOBILIZAÇÃO E DESMOBILIZAÇÃO DE EQUIPE PARA INSTALAÇÃO DE PASSARELA HIDROMÉTRICA FIXA E PERMANENTE COM 7,0 MTS. DE COMPRIMENTO</t>
  </si>
  <si>
    <t>MOBILIZAÇÃO E DESMOBILIZAÇÃO DE EQUIPE PARA INSTALAÇÃO E PINTURA DE ALAMBRADO</t>
  </si>
  <si>
    <t>FORNECIMENTO E INSTALAÇÃO DE PASSARELA HIDROMÉTRICA FIXA E PERMANENTE COM 7,0 MTS. DE COMPRIMENTO</t>
  </si>
  <si>
    <t>LOCAL:</t>
  </si>
  <si>
    <t>ESTADO:</t>
  </si>
  <si>
    <t>MÊS DE REFERENCIA:</t>
  </si>
  <si>
    <t>ANO DE REFERENCIA:</t>
  </si>
  <si>
    <t>VALOR S/ BDI</t>
  </si>
  <si>
    <t>VALOR C/ BDI</t>
  </si>
  <si>
    <t>ITEM</t>
  </si>
  <si>
    <t>TABELAS DE REFERENCIA:</t>
  </si>
  <si>
    <t>REATERRO MANUAL DE VALAS COM ESPALHAMENTO E COMPACTAÇÃO UTILIZANDO COMPACTADOR PLACA VIBRATÓRIA, SEM CONTROLE DO GRAU DE COMPACTAÇÃO</t>
  </si>
  <si>
    <t>REATERRO MANUAL DE VALAS OU ÁREAS, COMPACTADO MANUALMENTE A 95% DO PN, COM COMPACTADOR À PERCUSSÃO SAPINHO</t>
  </si>
  <si>
    <t>CONCRETO SIMPLES USINADO FCK=15MPA, BOMBEADO, LANÇADO E ADENSADO EM SUPERESTRURA</t>
  </si>
  <si>
    <t>CONCRETO SIMPLES USINADO FCK=25MPA, BOMBEADO, LANÇADO E ADENSADO EM SUPERESTRUTURA</t>
  </si>
  <si>
    <t>CONCRETO SIMPLES USINADO FCK=35MPA, BOMBEADO, LANÇADO E ADENSADO EM SUPERESTRUTURA</t>
  </si>
  <si>
    <t>CONCRETO SIMPLES USINADO FCK=21MPA, BOMBEADO, LANÇADO E ADENSADO EM SUPERESTRUTURA</t>
  </si>
  <si>
    <t>LANÇAMENTO DE CONCRETO USINADO, BOMBEADO, EM PEÇAS ARMADAS DA SUPERESTRUTURA, INCLUSIVE COLOCAÇÃO, ADENSAMENTO E ACABAMENTO</t>
  </si>
  <si>
    <t>PAVIMENTAÇÃO EM ÁREAS NÃO SUJEITAS A TRÁFEGO, COM PLACAS DE CONCRETO SIMPLES 40 X 40 X 3 CM, SOBRE COLCHÃO AREIA E = 3 CM, REJUNTADAS COM ARG. TRAÇO T4</t>
  </si>
  <si>
    <t>PAVIMENTAÇÃO EM CONCRETO USINADO, BOMB., LANÇADO E ADENSADO, ARMADO, FCK=25MPA, ESTAMPADO, COLORIDO, TIPO TECH - STONE OU SIMILAR, E = 12,5CM, TELA DUPLA SOLDADA Q61, REGULARIZ. COMPAC. SUBLEITO, LONA PLÁSTICA, INCL. JUNTAS SERRADAS 5X10MM</t>
  </si>
  <si>
    <t>PISO EM LADRILHO HIDRÁULICO LISO, UMA COR, 20 X 20 CM,APLICADO COM ARGAMASSA INDUSTRIALIZADA AC-I, REJUNTADO, EXCLUSIVE REGULARIZAÇÃO DE BASE OU EMBOÇO</t>
  </si>
  <si>
    <t>PISO EM MÁRMORE BRANCO, POLIDO, DIMENSÕES 30 X 30 CM, E=2CM, APLICADO COM ARGAMASSA INDUSTRIALIZADA AC-I, REJUNTADO, EXCLUSIVE REGULARIZAÇÃO DE BASE</t>
  </si>
  <si>
    <t>PAVIMENTAÇÃO C/ BRITA GRANÍTICA Nº0, ESPALHADA, E = 5,0 CM</t>
  </si>
  <si>
    <t>PISO EM LADRILHO HIDRÁULICO "TROTTOIR" 20 X 20 CM, SOBRE BASE NIVELADORA DE ARGAMASSA</t>
  </si>
  <si>
    <t>PAVIMENTAÇÃO ORNAMENTAL COM SEIXO ROLADO ESPALHADO</t>
  </si>
  <si>
    <t>REATERRO MANUAL DE VALAS OU ÁREAS, COM ESPALHAMENTO E COMPACTAÇÃO, UTILIZANDO COMPACTADOR À PERCUSSÃO SAPINHO, SEM CONTROLE DO GRAU DE COMPACTAÇÃO</t>
  </si>
  <si>
    <t>COMPACTAÇÃO DE ATERROS, COM ROLO VIBRATÓRIO PÉ DE CARNEIRO, A 95% DO PROCTOR NORMAL</t>
  </si>
  <si>
    <t>COMPACTAÇÃO DE ATERROS, COM ROLO VIBRATÓRIO PÉ DE CARNEIRO, A 100% DO PROCTOR NORMAL</t>
  </si>
  <si>
    <t>PISO CONCREDUR, COR NATURAL, DIMENSÕES 33 X 33 CM, APLICADO COM ARGAMASSA INDUSTRIALIZADA AC-I, EXCLUSIVE REGULARIZAÇÃO DE BASE OU SIMILAR</t>
  </si>
  <si>
    <t>PISO CONCREDUR, COR VERMELHA, DIMENSÕES 33 X 33 CM, APLICADO COM ARGAMASSA INDUSTRIALIZADA AC-I, EXCLUSIVE REGULARIZAÇÃO DE BASE OU SIMILAR</t>
  </si>
  <si>
    <t>CONCRETO SIMPLES USINADO FCK=40MPA, BOMBEADO, LANÇADO E ADENSADO EM SUPERESTRUTURA</t>
  </si>
  <si>
    <t>CONCRETO SIMPLES USINADO FCK=30MPA, BOMBEADO, LANÇADO E ADENSADO EM SUPERESTRUTURA</t>
  </si>
  <si>
    <t>PAVIMENTAÇÃO COM PEDRA CALCÁREA FACEADA, ASSENTADA COM ARGAMASSA DE CAL E AREIA</t>
  </si>
  <si>
    <t>COMPACTAÇÃO DE MATERIAL DE BOTA FORA, COM ROLO VIBRATÓRIO PÉ DE CARNEIRO, SEM CONTROLE DO GRAU DE COMPACTAÇÃO</t>
  </si>
  <si>
    <t>PAVIMENTAÇÃO EM CONCRETO USINADO, BOMB., LANÇADO E ADENSADO, NÃO ARMADO, PIGMENT. BAYFERROX PRETO OU SIMILAR, FCK=21MPA, E = 8CM,REGULARIZ. COMPAC. SUBLEITO, LONA PLÁSTICA, INCL. JUNTAS SERRADAS 5X10MM</t>
  </si>
  <si>
    <t>PISO TÁTIL DIRECIONAL E DE ALERTA, EM CONCRETO COLORIDO, P/DEFICIENTES VISUAIS, DIMENSÕES 30X30CM, APLICADO COM ARGAMASSA INDUSTRIALIZADA AC-II, REJUNTADO, EXCLUSIVE REGULARIZAÇÃO DE BASE</t>
  </si>
  <si>
    <t>PISO EM PEDRA GRANÍTICA SERRADA, 40 X 50 CM, ESP.5CM, ASSENTADA COM ARGAMASSA DE CIMENTO E AREIA TRAÇO T-4(1:5)</t>
  </si>
  <si>
    <t>PISO PARA CALÇADAS E PÁTEOS, EM CACOS DE MÁRMORE BEGE BAHIA, MARTA ROCHA OU SIMILAR, E=3 CM</t>
  </si>
  <si>
    <t>PISO PARA CALÇADAS E PÁTEOS EM CACO DE GRANITO PRETO, E =2CM</t>
  </si>
  <si>
    <t>PISO TÁTIL DIRECIONAL E/OU ALERTA, EM BORRACHA, P/DEFICIENTES VISUAIS, DIMENSÕES 25X25CM, APLICADO, REJUNTADO, EXCLUSIVE REGULARIZAÇÃO DE BASE</t>
  </si>
  <si>
    <t>PISO TÁTIL DIRECIONAL E/OU ALERTA, DE CONCRETO, COLORIDO, P/DEFICIENTES VISUAIS, DIMENSÕES 25X25CM, APLICADO COM ARGAMASSA INDUSTRIALIZADA AC-II, REJUNTADO, EXCLUSIVE REGULARIZAÇÃO DE BASE</t>
  </si>
  <si>
    <t>LANÇAMENTO DE CONCRETO SIMPLES FABRICADO NA OBRA, INCLUSIVE ADENSAMENTO E ACABAMENTO EM PEÇAS DA SUPERESTRUTURA</t>
  </si>
  <si>
    <t>CONCRETO SIMPLES USINADO FCK=45MPA, BOMBEADO, LANÇADO E ADENSADO EM SUPERESTRUTURA</t>
  </si>
  <si>
    <t>PAVIMENTAÇÃO EM CONCRETO USINADO, BOMB., LANÇADO E ADENSADO, NÃO ARMADO, COR NATURAL, DESEMPOLADO, FCK = 21 MPA, E = 10 CM, REGULARIZ. E COMPAC. SUBLEITO, LONA PLÁSTICA, EXCETO JUNTAS</t>
  </si>
  <si>
    <t>PAVIMENTAÇÃO EM CONCRETO USINADO, BOMB., LANÇADO E ADENSADO, NÃO ARMADO, COR NATURAL, DESEMPOLADO, FCK = 21 MPA, E = 8 CM, REGULARIZ. E COMPAC. SUBLEITO, LONA PLÁSTICA, EXCETO JUNTAS</t>
  </si>
  <si>
    <t>PAVIMENTAÇÃO EM CONCRETO USINADO, BOMB., LANÇADO E ADENSADO, NÃO ARMADO, COR NATURAL, DESEMPOLADO, FCK = 21 MPA, E = 5 CM, REGULARIZ. E COMPAC. SUBLEITO, LONA PLÁSTICA, EXCETO JUNTAS</t>
  </si>
  <si>
    <t>PAVIMENTAÇÃO EM CONCRETO USINADO, BOMB., LANÇADO E ADENSADO, NÃO ARMADO, COR NATURAL, DESEMPOLADO, FCK = 21 MPA, E = 7 CM, REGULARIZ. E COMPAC. SUBLEITO, LONA PLÁSTICA, EXCETO JUNTAS</t>
  </si>
  <si>
    <t>PAVIMENTAÇÃO C/ BRITA GRANÍTICA EM PÓ, ESPALHADA, E = 5,0 CM</t>
  </si>
  <si>
    <t>PAVIMENTAÇÃO EM CONCRETO USINADO, BOMB., LANÇADO E ADENSADO, NÃO ARMADO, PIGMENT. BAYFERROX PRETO OU SIMILAR, FCK=21MPA, E = 10CM,REGULARIZ. COMPAC. SUBLEITO, LONA PLÁSTICA, INCL. JUNTAS SERRADAS 5X10MM</t>
  </si>
  <si>
    <t>PISO TÁTIL DIRECIONAL E/OU ALERTA, DE CONCRETO, NA COR NATURAL, P/DEFICIENTES VISUAIS, DIMENSÕES 30X30CM, APLICADO COM ARGAMASSA INDUSTRIALIZADA AC-II, REJUNTADO, EXCLUSIVE REGULARIZAÇÃO DE BASE</t>
  </si>
  <si>
    <t>PISO TÁTIL DIRECIONAL E/OU ALERTA, DE CONCRETO, NA COR NATURAL, P/DEFICIENTES VISUAIS, DIMENSÕES 25X25CM, APLICADO COM ARGAMASSA INDUSTRIALIZADA AC-II, REJUNTADO, EXCLUSIVE REGULARIZAÇÃO DE BASE</t>
  </si>
  <si>
    <t>PAVIMENTAÇÃO EM CONCRETO USINADO, BOMB., LANÇADO E ADENSADO, COM ARMADURA CONSTRUTIVA, COR NATURAL, DESEMPOLADO, FCK = 21 MPA, E = 20 CM, REGULARIZ. E COMPAC. SUBLEITO, LONA PLÁSTICA, EXCETO JUNTAS</t>
  </si>
  <si>
    <t>COMPACTAÇÃO MANUAL COM COMPACTADOR A PERCUSSÃO SAPINHO, SEM CONTROLE DO GRAU DE COMPACTAÇÃO</t>
  </si>
  <si>
    <t>COMPACTAÇÃO MANUAL COM COMPACTADOR A PERCUSSÃO SAPINHO, A 95% DO PN</t>
  </si>
  <si>
    <t>COMPACTAÇÃO MANUAL COM PLACA VIBRATÓRIA SEM CONTROLE DO GRAU DE COMPACTAÇÃO</t>
  </si>
  <si>
    <t>COMPACTAÇÃO MANUAL DE PAVIMENTAÇÃO DE BLOCO DE CONCRETO INTERTRAVADO COM COM PLACA VIBRATÓRIA 400KG - 7 A 10HP NÃO REVERSÍVEL</t>
  </si>
  <si>
    <t>PAVIMENTAÇÃO EM BLOCO DE CONCRETO VIBROPRENSADO, INTERTRAVADO, COR NATURAL, 16 FACES, 11X22CM, E=6CM, 39UN/M2, NBR9781, FCK(MIN)=35MPA, SOB COXIM AREIA GROSSA COMPACTADA C/ PLACA VIBRATÓRIA, E(COMP.)=6CM, REJUNTADO C/ AREIA FINA.</t>
  </si>
  <si>
    <t>PAVIMENTAÇÃO EM BLOCO DE CONCRETO VIBROPRENSADO, INTERTRAVADO, COR NATURAL, 16 FACES, 11X22CM, E=8CM, 39UN/M2, NBR9781, FCK(MIN)=35MPA, SOB COXIM AREIA GROSSA COMPACTADA C/ PLACA VIBRATÓRIA, E(COMP.)=6CM, REJUNTADO C/ AREIA FINA.</t>
  </si>
  <si>
    <t>PAVIMENTAÇÃO EM BLOCO DE CONCRETO VIBROPRENSADO, INTERTRAVADO, COR NATURAL, 16 FACES, 11X22CM, E=10CM, 39UN/M2, NBR9781, FCK(MIN)=35MPA, SOB COXIM AREIA GROSSA COMPACTADA C/ PLACA VIBRATÓRIA, E(COMP.)=6CM, REJUNTADO C/ AREIA FINA.</t>
  </si>
  <si>
    <t>PAVIMENTAÇÃO EM BLOCO DE CONCRETO VIBROPRENSADO, INTERTRAVADO, COLORIDO, 16 FACES, 11X22CM, E=6CM, 39UN/M2, NBR9781, FCK(MIN)=35MPA, SOB COXIM AREIA GROSSA COMPACTADA C/ PLACA VIBRATÓRIA, E(COMP.)=6CM, REJUNTADO C/ AREIA FINA.</t>
  </si>
  <si>
    <t>PAVIMENTAÇÃO EM BLOCO DE CONCRETO VIBROPRENSADO, INTERTRAVADO, COLORIDO, 16 FACES, 11X22CM, E=8CM, 39UN/M2, NBR9781, FCK(MIN)=35MPA, SOB COXIM AREIA GROSSA COMPACTADA C/ PLACA VIBRATÓRIA, E(COMP.)=6CM, REJUNTADO C/ AREIA FINA.</t>
  </si>
  <si>
    <t>PAVIMENTAÇÃO EM BLOCO DE CONCRETO VIBROPRENSADO, INTERTRAVADO, COLORIDO, 16 FACES, 11X22CM, E=10CM, 39UN/M2, NBR9781, FCK(MIN)=35MPA, SOB COXIM AREIA GROSSA COMPACTADA C/ PLACA VIBRATÓRIA, E(COMP.)=6CM, REJUNTADO C/ AREIA FINA.</t>
  </si>
  <si>
    <t>PAVIMENTAÇÃO EM BLOCO DE CONCRETO VIBROPRENSADO, INTERTRAVADO, COR NATURAL, 10X20CM, E=6CM, 46UN/M2, NBR9781, FCK(MIN)=35MPA, SOB COXIM AREIA GROSSA COMPACTADA C/ PLACA VIBRATÓRIA, E(COMP.)=6CM, REJUNTADO C/ AREIA FINA.</t>
  </si>
  <si>
    <t>PAVIMENTAÇÃO EM BLOCO DE CONCRETO VIBROPRENSADO, INTERTRAVADO, COR NATURAL, 10X20CM, E=8CM, 46UN/M2, NBR9781, FCK(MIN)=35MPA, SOB COXIM AREIA GROSSA COMPACTADA C/ PLACA VIBRATÓRIA, E(COMP.)=6CM, REJUNTADO C/ AREIA FINA.</t>
  </si>
  <si>
    <t>PAVIMENTAÇÃO EM BLOCO DE CONCRETO VIBROPRENSADO, INTERTRAVADO, COR NATURAL, 10X20CM, E=10CM, 46UN/M2, NBR9781, FCK(MIN)=35MPA, SOB COXIM AREIA GROSSA COMPACTADA C/ PLACA VIBRATÓRIA, E(COMP.)=6CM, REJUNTADO C/ AREIA FINA.</t>
  </si>
  <si>
    <t>PAVIMENTAÇÃO EM BLOCO DE CONCRETO VIBROPRENSADO, INTERTRAVADO, COLORIDO, 10X20CM, E=6CM, 46UN/M2, NBR9781, FCK(MIN)=35MPA, SOB COXIM AREIA GROSSA COMPACTADA C/ PLACA VIBRATÓRIA, E(COMP.)=6CM, REJUNTADO C/ AREIA FINA.</t>
  </si>
  <si>
    <t>PAVIMENTAÇÃO EM BLOCO DE CONCRETO VIBROPRENSADO, INTERTRAVADO, COLORIDO, 10X20CM, E=8CM, 46UN/M2, NBR9781, FCK(MIN)=35MPA, SOB COXIM AREIA GROSSA COMPACTADA C/ PLACA VIBRATÓRIA, E(COMP.)=6CM, REJUNTADO C/ AREIA FINA.</t>
  </si>
  <si>
    <t>PAVIMENTAÇÃO EM BLOCO DE CONCRETO VIBROPRENSADO, INTERTRAVADO, COLORIDO, 10X20CM, E=10CM, 46UN/M2, NBR9781, FCK(MIN)=35MPA, SOB COXIM AREIA GROSSA COMPACTADA C/ PLACA VIBRATÓRIA, E(COMP.)=6CM, REJUNTADO C/ AREIA FINA.</t>
  </si>
  <si>
    <t>PAVIMENTAÇÃO EM BLOCO DE CONCRETO VIBROPRENSADO, INTERTRAVADO, COR NATURAL, HEXAGONAL, 25X29CM, E=6CM, 18UN/M2, NBR9781, FCK(MIN)=35MPA, SOB COXIM AREIA GROSSA COMPACTADA C/ PLACA VIBRATÓRIA, E(COMP.)=6CM, REJUNTADO C/ AREIA FINA.</t>
  </si>
  <si>
    <t>PAVIMENTO EM CONCRETO ARMADO FCK=25MPA, DESEMPOLADO, E=10CM, P/ SOBRECARGAS DE ATÉ 4T/M2 C/ TELA SOLDADA Q138</t>
  </si>
  <si>
    <t>PAVIMENTO EM CONCRETO ARMADO FCK=25MPA, DESEMPOLADO, E=12CM, P/ SOBRECARGAS DE ATÉ 6T/M2 C/ TELA SOLDADA Q138</t>
  </si>
  <si>
    <t>PAVIMENTO EM CONCRETO ARMADO FCK=25MPA, DESEMPOLADO, E=14CM, P/ SOBRECARGAS DE ATÉ 8T/M2 C/ TELA SOLDADA Q138</t>
  </si>
  <si>
    <t>ASSENTAMENTO DE LAVATÓRIO</t>
  </si>
  <si>
    <t>ASSENTAMENTO DE TORNEIRA</t>
  </si>
  <si>
    <t>REGULARIZAÇÃO MANUAL E COMPACTÃO COM PLACA VIBRATÓTIA</t>
  </si>
  <si>
    <t>ESPAÇADOR DE AÇO, TIPO CARANGUEJO, EM AÇO CA - 50 Ø 6,3MM, PARA TELAS SOLDADAS</t>
  </si>
  <si>
    <t>LANÇAMENTO DE CONCRETO USINADO, BOMBEADO, PARA INFRAESTRUTURA, INCLUINDO COLOCAÇÃO, ADENSAMENTO E ACABAMENTO</t>
  </si>
  <si>
    <t>CONCRETO SIMPLES USINADO FCK=15MPA, BOMBEADO, LANÇADO E ADENSADO NA INFRAESTRUTURA</t>
  </si>
  <si>
    <t>CONCRETO SIMPLES USINADO FCK=25MPA, BOMBEADO, LANÇADO E ADENSADO NA INFRAESTRUTURA</t>
  </si>
  <si>
    <t>CONCRETO SIMPLES USINADO FCK=35MPA, BOMBEADO, LANÇADO E ADENSADO NA INFRAESTRUTURA</t>
  </si>
  <si>
    <t>CONCRETO SIMPLES USINADO FCK=21MPA, BOMBEADO, LANÇADO E ADENSADO NA INFRAESTRUTURA</t>
  </si>
  <si>
    <t>CONCRETO SIMPLES USINADO FCK=40MPA, BOMBEADO, LANÇADO E ADENSADO NA INFRAESTRUTURA</t>
  </si>
  <si>
    <t>CONCRETO SIMPLES USINADO FCK=30MPA, BOMBEADO, LANÇADO E ADENSADO NA INFRAESTRUTURA</t>
  </si>
  <si>
    <t>CONCRETO SIMPLES USINADO FCK=45MPA, BOMBEADO, LANÇADO E ADENSADO NA INFRAESTRUTURA</t>
  </si>
  <si>
    <t>LANÇAMENTO DE CONCRETO SIMPLES FABRICADO NA OBRA, INCLUSIVE ADENSAMENTO E ACABAMENTO NA INFRAESTRUTURA</t>
  </si>
  <si>
    <t>FORNECIMENTO E INSTALAÇÃO DE BRISE METÁLICO DE ALUMÍNIO, REF. B57, BRANCO NIEVE 7000, DA HUNTER DOUGLAS OU SIMILAR</t>
  </si>
  <si>
    <t>PASTILHA EM PORCELANA ESMALTADA, 5 X 5 CM, MARCA ATLAS, LINHA ENGENHARIA, REF. UNA - SG8443 OU SIMILAR, APLICADA COM ARGAMASSA INDUSTRIALIZADA AC-II, REJUNTADA, EXCLUSIVE EMBOÇO (OU SIMILAR)</t>
  </si>
  <si>
    <t>PASTILHA EM PORCELANA ESMALTADA, 5 X 10 CM, MARCA ATLAS, LINHA ENGENHARIA, REF. BRANCO - B2140 OU SIMILAR, APLICADA COM ARGAMASSA INDUSTRIALIZADA AC-II, REJUNTADA, EXCLUSIVE EMBOÇO (OU SIMILAR)</t>
  </si>
  <si>
    <t>GRADIL EM ALUMÍNIO ANODIZADO BRANCO, COM BARRAS DE APOIO EM ALUMÍNIO ANODIZADO BRANCO DE 2"X2" E BARRAS INTERMEDIÁRIAS E VERTICAIS EM ALUMÍNIO ANODIZADO BRANCO DE 1" X 1/2"</t>
  </si>
  <si>
    <t>GUARDA-CORPO PARA ESCADA MARINHEIRO, COM 05 (CINCO) BARRAS CHATAS VERTICAIS 1 1/4" X 3/16" E ARCO A CADA 30CM DE 1 1/4" X 3/16", FIXADA COM PARABOLT - FORNECIMENTO E INSTALAÇÃO</t>
  </si>
  <si>
    <t>FORNECIMENTO DE HIDRÔMETRO MULTIJATO D= 3/4", VAZÃO = 5,0M3/H</t>
  </si>
  <si>
    <t>TOTEM EM ESTRUTURA METÁLICA EM TUBOS DE AÇO CARBONO 2", CHAPA DE AÇO CARBONO 14 E 34 LETRAS EM PVC ALTO RELEVO, PINTURA AUTOM. DE ALTA PERFORMACE, BASE EM EPOXI; DIM. 0,90M NA BASE E H=4,60M - RES. SEN. JOSE EDUARDO DUTRA - FORNECIMENTO E INSTALAÇÃO</t>
  </si>
  <si>
    <t>PREPARO E EXECUÇÃO DE COXIM DE SEIXO-CIMENTO - TRAÇO 1:15 (CIMENTO/SEIXO) COM COMPACTAÇÃO E ESPALHAMENTO, PARA SUPORTE DE FUNDAÇÕES</t>
  </si>
  <si>
    <t>BLOCO DE CONCRETO VIBRO PRENSADO PARA PISO, INTERTRAVADO, COLORIDO, 16 FACES, E = 10 CM, DIM.:11X22CM (39UN/M2) - NBR9781, FCK(MIN)=35MPA</t>
  </si>
  <si>
    <t>PLACA DE INDICAÇÃO DE PAVIMENTOS EM PVC, DIMENSÕES: 20 X 20CM</t>
  </si>
  <si>
    <t>BRISE METÁLICO DE ALUMÍNIO, REF. B57, BRANCO NIEVE 7000, DA HUNTER DOUGLAS OU SIMILAR (MATERIAL E MÃO DE OBRA)</t>
  </si>
  <si>
    <t>PASTILHA EM PORCELANA ESMALTADA, 5 X 5 CM, MARCA ATLAS, LINHA ENGENHARIA, REF. UNA - SG8443 OU SIMILAR</t>
  </si>
  <si>
    <t>PASTILHA EM PORCELANA ESMALTADA, 5 X 10 CM, MARCA ATLAS, LINHA ENGENHARIA, REF. BRANCO - B2140 OU SIMILAR</t>
  </si>
  <si>
    <t>PARAFUSO EM AÇO INOX, CABEÇA SEXTAVADA 1/4" X 1 1/4"</t>
  </si>
  <si>
    <t>SUPORTE GUIA SIMPLES TIPO CURTO CHAPA ENCOSTO COM ROLDANA EM POLIPROPILENO, H = 50 CM (TEL-241)</t>
  </si>
  <si>
    <t>ARRUELA DE PRESSÃO EM AÇO INOX 1/4"</t>
  </si>
  <si>
    <t>ARRUELA LISA EM AÇO INOX 1/4"</t>
  </si>
  <si>
    <t>GRADIL EM ALUMÍNIO ANODIZADO BRANCO, COM BARRAS DE APOIO EM ALUMÍNIO ANODIZADO BRANCO DE 2"X2" E BARRAS INTERMEDIÁRIAS EM ALUMÍNIO ANODIZADO BRANCO DE 1" X 1/2"</t>
  </si>
  <si>
    <t>GUARDA-CORPO PARA ESCADA MARINHEIRO, COM 05 (CINCO) BARRAS CHATAS VERTICAIS 1 1/4" X 3/16" E ARCO A CADA 30CM DE 1 1/4" X 3/16", FIXADA COM PARABOLT, INSTALADO</t>
  </si>
  <si>
    <t>HIDRÔMETRO MULTIJATO D= 3/4", VAZÃO = 5,0M3/H</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</si>
  <si>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</si>
  <si>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</si>
  <si>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</si>
  <si>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</si>
  <si>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</si>
  <si>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</si>
  <si>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</si>
  <si>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</si>
  <si>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</si>
  <si>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</si>
  <si>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</si>
  <si>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</si>
  <si>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</si>
  <si>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</si>
  <si>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</si>
  <si>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</si>
  <si>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LUVA DE CORRER, PVC, SOLDÁVEL, DN 25MM, INSTALADO EM RAMAL OU SUB-RAMAL DE ÁGUA - FORNECIMENTO E INSTALAÇÃO. AF_12/2014</t>
  </si>
  <si>
    <t>BARRA CHATA DE FERRO 1 1/2" X 1/4" (1,90 KG/M)</t>
  </si>
  <si>
    <t>PORTAO EM MADEIRA DE LEI, TIPO ASSOALHO, FECHADO, DE ABRIR</t>
  </si>
  <si>
    <t>ALÇA PREFORMADA DISTRIBUIÇÃO CABO AL 4 CAA</t>
  </si>
  <si>
    <t>ALÇA PREFORMADA DISTRIBUIÇÃO CABO AL 4/0 CAA</t>
  </si>
  <si>
    <t>BARRA REDONDA DE AÇO MECANICO LAMINADO 3/4" (2,24 KG/M)</t>
  </si>
  <si>
    <t>BARRA REDONDA DE AÇO MECANICO LAMINADO 1" (3,98 KG/M)</t>
  </si>
  <si>
    <t>ABRAÇADEIRA DE NYLON T50R - 20CM</t>
  </si>
  <si>
    <t>BARRA REDONDA DE AÇO MECANICO LAMINADO 5/8" (1,56 KG/M)</t>
  </si>
  <si>
    <t>BARRA REDONDA DE AÇO MECANICO LAMINADO 1/2" (0,99 KG/M)</t>
  </si>
  <si>
    <t>BARRA REDONDA DE AÇO MECANICO LAMINADO 7/8" (3,05 KG/M)</t>
  </si>
  <si>
    <t>PORTAO EM MADEIRA DE LEI DE 1ª, TIPO ASSOALHO, ABERTO, DE ABRIR</t>
  </si>
  <si>
    <t>PORTÃO EM GRADIL BELGO NYLOFORD 3D, DE CORRER, SOLDADO EM QUADRO DE TUBO GALV. 2" COM CANTONEIRA 3/4", MONTANTES EM TUBO GALVANIZADO 4", INCLUSIVE FERROLHO E RODÍZIOS</t>
  </si>
  <si>
    <t>TRANSFORMADOR DE CORRENTE COM CORRENTE SECUNDÁRIA EM MA</t>
  </si>
  <si>
    <t>PORTÃO EM TELA DE AÇO GALVANIZADO FIO 12 BWG, MALHA 1", SEM REVESTIMENTO EM PVC, SOLDADAS EM QUADRO DE TUBO GALV. 2" COM CANTONEIRA 3/4", MONTANTES EM TUBO SCH 40, DN4", INCLUSIVE FERROLHO, DOBRADIÇAS E BATEDOR</t>
  </si>
  <si>
    <t>PORTÃO EM BARRAS DE FERRO VERT. QUADR. 3/4", COM QUADRO DE TUBO GALV. 2", MONTANTES EM TUBO GALVANIZADO DE 4" E ESTICADOR REDONDO E=1/2", INCLUSIVE FECHADURA E DOBRADIÇAS</t>
  </si>
  <si>
    <t>BARRA REDONDA DE AÇO MECANICO LAMINADO 3/8" (0,56 KG/M)</t>
  </si>
  <si>
    <t>PORTÃO EM TELA DE AÇO GALVANIZADO, MALHA 1" A 2" SEM REVESTIMENTO, SOLDADAS EM QUADRO DE TUBO GALV. 2" COM CANTONEIRA 3/4", MONTANTES EM TUBO GALVANIZADO DE 4" E ESTICADOR REDONDO E=1/2", INCLUSIVE FECHADURA E DOBRADIÇAS</t>
  </si>
  <si>
    <t>GÁS REFRIGERANTE R22</t>
  </si>
  <si>
    <t>VÁLVULA SCHRADER 1/4" - PARA REFRIGERAÇÃO</t>
  </si>
  <si>
    <t>FITA ADESIVA SILVER TAPE 48MM X 50M</t>
  </si>
  <si>
    <t>SUMACLEAN WB, DA SHERWIN WILLIAMS - SUMARÉ OU SIMILAR</t>
  </si>
  <si>
    <t>TINTA EPOXI, CURADA COM POLIAMIDA, DE ALTA ESPESSURA, SECAGEM RÁPIDA, MACROPOXY 646 FAST CURE EPOXY, COMPONENTE A, COR AMARELO, DA SHERWIN WILLIAMS - SUMARÉ OU SIMILAR</t>
  </si>
  <si>
    <t>TINTA EPOXI, CURADA COM POLIAMIDA, DE ALTA ESPESSURA, SECAGEM RÁPIDA, MACROPOXY 646 FAST CURE EPOXY, COMPONENTE B, DA SHERWIN WILLIAMS - SUMARÉ OU SIMILAR</t>
  </si>
  <si>
    <t>TINTA EPOXI ALCATRÃO HULHA, DE ALTA ESPESSURA, SUMASTIC 265 - COMPONENTE A, DA SHERWIN WILLIAMS - SUMARÉ OU SIMILAR</t>
  </si>
  <si>
    <t>TINTA EPOXI ALCATRÃO HULHA, DE ALTA ESPESSURA, SUMASTIC 265 - COMPONENTE B, DA SHERWIN WILLIAMS - SUMARÉ OU SIMILAR</t>
  </si>
  <si>
    <t>GRELHA DE RETORNO, TAMANHO 300 X 1000 MM.</t>
  </si>
  <si>
    <t>CÂMERA HDCVI SPEED DOME VHD 3020 SD, DA INTELBRÁS OU SIMILAR</t>
  </si>
  <si>
    <t>CÂMERA VM S5040 VF 1/3, 760 LINHAS 2.8 A 12MM, DA INTELBRAS OU SIMILAR</t>
  </si>
  <si>
    <t>FITA ADESIVA, REFLETIVA, COR AMARELA, 25MM X 1M, DA VONDER OU SIMILAR</t>
  </si>
  <si>
    <t>MÃO FRANCESA SIMPLES 50 MM</t>
  </si>
  <si>
    <t>CURVA DE INVERSÃO 75 X 50 MM PARA ELETROCALHA METÁLICA (REF.: MOPA OU SIMILAR)</t>
  </si>
  <si>
    <t>TUBO PEAD, LISO, PE-100, PN-10, SDR-17, D=400MM, REF:KANALISO, KANAFLEX OU SIMILAR</t>
  </si>
  <si>
    <t>PORTÃO EM GRADIL SERRALHEIRO GALV. 50X50MM, SOLDADO EM QUADRO DE TUBO GALV. 2 1/2" COM CANTONEIRA 3/4", MONTANTES EM TUBO 4" SCH 40 COM ESTICADOR 1/2", INCLUSIVE FERROLHO E DOBRADIÇAS</t>
  </si>
  <si>
    <t>PORTÃO EM GRADIL SERRALHEIRO GALV. 100X100MM, SOLDADO EM QUADRO DE TUBO GALV. 21/2" COM CANTONEIRA 3/4", MONTANTES EM TUBO 4" SCH 40 COM ESTICADOR 1/2", INCLUSIVE FERROLHO E DOBRADIÇAS</t>
  </si>
  <si>
    <t>TELA DE SOMBREAMENTO EM POLIETIILENO DE ALTA DENSIDADE, PARA COBERTURA DE ESTACIONAMENTO</t>
  </si>
  <si>
    <t>JOELHO COM ROSCA 28MM, PARA MANGUEIRA PERFURADA, DA SANTENO OU SIMILAR</t>
  </si>
  <si>
    <t>CLORADOR DOSADOR DE CLORO DE PASTILHAS AUTOMÁTICO</t>
  </si>
  <si>
    <t>PAINEL GRADIL BELGO SERRALHEIRO - DIM. 2,0 X 2,0M - MALHA 5 X 5CM</t>
  </si>
  <si>
    <t>PAINEL GRADIL BELGO SERRALHEIRO - DIM. 2,0 X 2,0M - MALHA 5 X 10CM</t>
  </si>
  <si>
    <t>ASSENTAMENTO DE TUBOS EM FERRO FUNDIDO, JUNTA ELÁSTICA, PONTA / BOLSA, DIAM.= 1000 MM</t>
  </si>
  <si>
    <t>ASSENTAMENTO DE TUBOS EM FERRO FUNDIDO, JUNTA ELÁSTICA, PONTA / BOLSA, DIAM.= 1200 MM</t>
  </si>
  <si>
    <t>TUBO COBRE FLEXÍVEL APARENTE, JUNTA SOLDADAS, D = 1/2" (12,7MM)</t>
  </si>
  <si>
    <t>TUBO COBRE FLEXÍVEL APARENTE, JUNTA SOLDADAS, D = 3/4" (19,05MM)</t>
  </si>
  <si>
    <t>PINTURA DE PROTEÇÃO COM APLICAÇÃO DE 01 DEMÃO DE TINTA EPOXI ALCATRÃO HULHA, DE ALTA ESPESSURA, BICOMPONENTE, SUMASTIC 265, DA SHERWIN WILLIAMS - SUMARÉ OU SIMILAR, SOBRE SUPERFÍCIES METÁLICAS</t>
  </si>
  <si>
    <t>PINTURA DE PROTEÇÃO COM APLICAÇÃO DE 01 DEMÃO DE TINTA EPOXI CURADA COM POLIAMIDA, DE ALTA ESPESSURA, BICOMPONENTE, MACROPOXY 646 FAST CURE EPOXY, DA SHERWIN WILLIAMS - SUMARÉ OU SIMILAR, SOBRE SUPERFÍCIES METÁLICAS</t>
  </si>
  <si>
    <t>PINTURA DE SUPERFÍCIE METÁLICA, SUJEIRA À IMERSÃO EM MEIO SALINO, COMPOSTA: LIMPEZA DA SUPERFÍCIE COM SUMACLEAN WB, 01 DEMÃO DE SUMASTIC 265 OU SIMILAR E 01 DEMÃO DE MACROPOXY 646 FAST CURE EPOXY, DA SHERWIN WILLIAMS - SUMARÉ OU SIMILAR</t>
  </si>
  <si>
    <t>LIMPEZA DE SUPERFÍCIE METÁLICA COM SUMACLEAN WB, DA SHERWIN WILLIAMS - SUMARÉ OU SIMILAR</t>
  </si>
  <si>
    <t>PINTURA DE SUPERFÍCIE METÁLICA, SUJEIRA À IMERSÃO EM MEIO SALINO, COMPOSTA: LIMPEZA DA SUPERFÍCIE COM SUMACLEAN WB, 01 DEMÃO DE SUMASTIC 228 AR OU SIMILAR E 01 DEMÃO DE MACROPOXY 646 FAST CURE EPOXY, DA SHERWIN WILLIAMS - SUMARÉ OU SIMILAR</t>
  </si>
  <si>
    <t>FORNECIMENTO E FIXAÇÃO DE ENCOSTO EM MADEIRA MACIÇA ANGELIN OU SIMILAR, DIMENSÕES 2,06X0,59 A 0,28, ESPESSURA 0,05M, FORMA SEMI-ELÍPTICA, PARA BANCOS DE CONCRETO</t>
  </si>
  <si>
    <t>GRELHA DE RETORNO, TAMANHO 300 X 1000 MM. - FORNECIMENTO E INSTALAÇÃO</t>
  </si>
  <si>
    <t>GRELHA TIPO VENEZIANA, Ø = 100MM, COM CAIXA ADAPTADORA - PARA SAÍDA DE AR CONDICIONADO - FORNECIMENTO E INSTALAÇÃO</t>
  </si>
  <si>
    <t>FORNECIMENTO E INSTALAÇÃO DE MÃO FRANCESA SIMPLES 50 MM</t>
  </si>
  <si>
    <t>CAIXA DE PASSAGEM / POÇO DE VISITA EM CONCRETO ARMADO FCK=21 MPA, INCLUSIVE TAMPA, DIMENSÕES INTERNAS 1.20 X 1.20 X 1.20 M</t>
  </si>
  <si>
    <t>CAIXA DE PASSAGEM / POÇO DE VISITA EM CONCRETO ARMADO FCK=21 MPA, INCLUSIVE TAMPA, DIMENSÕES INTERNAS 1.20 X 1.20 X 1.80 M</t>
  </si>
  <si>
    <t>CAIXA DE PASSAGEM / POÇO DE VISITA EM CONCRETO ARMADO FCK=21 MPA, INCLUSIVE TAMPA EM FERRO FUNDIDO TDA-600MM, DIMENSÕES INTERNAS 1.40 X 1.40 X 1.00 M</t>
  </si>
  <si>
    <t>CAIXA DE PASSAGEM / POÇO DE VISITA EM CONCRETO ARMADO FCK=21 MPA, INCLUSIVE TAMPA EM FERRO FUNDIDO TDA-600MM, DIMENSÕES INTERNAS 1.40 X 1.40 X 2.00 M</t>
  </si>
  <si>
    <t>CAIXA DE PASSAGEM / POÇO DE VISITA EM CONCRETO ARMADO FCK=21 MPA, INCLUSIVE TAMPA EM FERRO FUNDIDO TDA-600MM, DIMENSÕES INTERNAS 1.40 X 1.40 X 2.25 M</t>
  </si>
  <si>
    <t>CAIXA DE PASSAGEM / POÇO DE VISITA EM CONCRETO ARMADO FCK=21 MPA, INCLUSIVE TAMPA EM FERRO FUNDIDO TDA-600MM, DIMENSÕES INTERNAS 1.40 X 1.40 X 3.00 M</t>
  </si>
  <si>
    <t>REDUÇÃO CONCÊNTRICA 75 X 50MM PARA ELETROCALHA METÁLICA (REF. MOPA OU SIMILAR)</t>
  </si>
  <si>
    <t>FORNECIMENTO E MONTAGEM DE TELA DE SOMBREAMENTO, EM POLIETIILENO DE ALTA DENSIDADE, PARA COBERTURA DE ESTACIONAMENTO</t>
  </si>
  <si>
    <t>CAIXA DE PASSAGEM / POÇO DE VISITA EM CONCRETO ARMADO FCK=21 MPA, INCLUSIVE TAMPA, DIMENSÕES INTERNAS 1.20 X 1.20 X 1.00 M</t>
  </si>
  <si>
    <t>CAIXA DE PASSAGEM / POÇO DE VISITA EM CONCRETO ARMADO FCK=21 MPA, INCLUSIVE TAMPA EM FERRO FUNDIDO TDA-600MM, DIMENSÕES INTERNAS 1.40 X 1.40 X 1.20 M</t>
  </si>
  <si>
    <t>CAIXA DE PASSAGEM / POÇO DE VISITA EM CONCRETO ARMADO FCK=21 MPA, INCLUSIVE TAMPA EM FERRO FUNDIDO TDA-600MM, DIMENSÕES INTERNAS 1.40 X 1.40 X 1.50 M</t>
  </si>
  <si>
    <t>CAIXA DE PASSAGEM / POÇO DE VISITA EM CONCRETO ARMADO FCK=21 MPA, INCLUSIVE TAMPA EM FERRO FUNDIDO TDA-600MM, DIMENSÕES INTERNAS 1.40 X 1.40 X 1.80 M</t>
  </si>
  <si>
    <t>CAIXA DE PASSAGEM / POÇO DE VISITA EM CONCRETO ARMADO FCK=21 MPA, INCLUSIVE TAMPA EM FERRO FUNDIDO TDA-600MM, DIMENSÕES INTERNAS 1.40 X 1.40 X 2.20 M</t>
  </si>
  <si>
    <t>CAIXA DE PASSAGEM / POÇO DE VISITA EM CONCRETO ARMADO FCK=21 MPA, INCLUSIVE TAMPA EM FERRO FUNDIDO TDA-600MM, DIMENSÕES INTERNAS 1.40 X 1.40 X 2.60 M</t>
  </si>
  <si>
    <t>REVESTIMENTO PARA PISO OU PAREDE EM MÁRMORE ARABESCATO ESCURO, APLICADO COM ARGAMASSA INDUSTRIALIZADA AC-II, REJUNTADO, EXCLUSIVE EMBOÇO</t>
  </si>
  <si>
    <t>RODAPÉ MÁRMORE ARABESCATO ESCURO, H = 10 CM, E = 2 CM, APLICADO COM ARGAMASSA INDUSTRIALIZADA AC-I</t>
  </si>
  <si>
    <t>SOLEIRA DE MÁRMORE ARABESCATO ESCURO POLIDO, L= 30CM, E=2CM</t>
  </si>
  <si>
    <t>REDUÇÃO À DIREITA 150 X 100MM PARA ELETROCALHA METÁLICA (REF. MOPA OU SIMILAR)</t>
  </si>
  <si>
    <t>CAIXA DE ESPUMA EM ALVENARIA 40X40X50CM</t>
  </si>
  <si>
    <t>TAPUME EM TELHA DE ALUMÍNIO, ESP=0,5MM, H=2,00M, EXCLUSIVE PINTURA</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</si>
  <si>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</si>
  <si>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</si>
  <si>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</si>
  <si>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</si>
  <si>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SANITARIO SIFONADO CONVENCIONAL COM LOUÇA BRANCA, INCLUSO CONJUNTO DE LIGAÇÃO PARA BACIA SANITÁRIA AJUSTÁVEL - FORNECIMENTO E INSTALAÇÃO. AF_10/2016</t>
  </si>
  <si>
    <t>FIXAÇÃO UTILIZANDO PARAFUSO E BUCHA DE NYLON, SOMENTE MÃO DE OBRA. AF_10/2016</t>
  </si>
  <si>
    <t>SERVIÇOS PRELIMINARES</t>
  </si>
  <si>
    <t>SINAPI</t>
  </si>
  <si>
    <t>EMBASA</t>
  </si>
  <si>
    <t>JANELA EM MADEIRA MISTA, TIPO FICHA, DE ABRIR, C/BATENTES SIMPLES (CAIXILHOS), EXCLUSIVE FERRAGENS</t>
  </si>
  <si>
    <t>JANELA EM MADEIRA DE LEI, TIPO COM ALMOFADAS, DE ABRIR, C/ BATENTES (14CM) E 2 JOGOS DE ALIZA, EXCLUSIVE FERRAGENS</t>
  </si>
  <si>
    <t>JANELA EM MADEIRA DE LEI, TIPO VENEZIANA, DE ABRIR, C/BATENTES E 2 JOGOS DE ALIZAR, EXCLUSIVE FERRAGENS</t>
  </si>
  <si>
    <t>JANELA EM MADEIRA DE LEI, TIPO MOLDURA P/ VIDRO, DE CORRER, C/BATENTES (14CM) E 2 JOGOS DE ALIZAR, EXCLUSIVE FERRAGENS E VIDROS</t>
  </si>
  <si>
    <t>JANELA EM MADEIRA DE LEI, TIPO MOLDURA P/ VIDRO, DE ABRIR, C/BATENTES E 2 JOGOS DE ALIZAR, EXCLUSIVE FERRAGENS E VIDROS</t>
  </si>
  <si>
    <t>JANELA EM MADEIRA DE LEI, TIPO COM ALMOFADAS, COM POSTIGO, DE ABRIR, C/ BATENTES (14CM) E 2 JOGOS DE ALIZA, EXCLUSIVE FERRAGENS</t>
  </si>
  <si>
    <t>JANELA EM MADEIRA DE LEI, TIPO MEXICANA, DIMENSÕES 0.70 X 1.00 M, C/BATENTES (14CM) E 2 JOGOS DE ALIZAR, INCLUSIVE FERRAGENS</t>
  </si>
  <si>
    <t>RESTAURO - JANELA EM MADEIRA MARACATIARA 1,10 X 1,90, TIPO FICHA, ESP.=5CM, COM CAIXÃO MEDINDO 3,50 X 1,20 REVESTIDO COM RÉGUAS DE MADEIRA, INCLUSIVE DOBRADIÇAS ARTESANAIS E TRANCA DE MADEIRA, PADRÃO MONUMENTA.</t>
  </si>
  <si>
    <t>JANELA EM MADEIRA DE LEI, TIPO MOLDURA P/ VIDRO, BASCULANTE CONVENCIONAL, C/BATENTES (14CM) E 2 JOGOS DE ALIZAR, EXCLUSIVE FERRAGENS E VIDROS</t>
  </si>
  <si>
    <t>JANELA EM MADEIRA MISTA, TIPO COM ALMOFADAS, DE ABRIR, C/BATENTES SIMPLES (CAIXILHOS) E 1 JOGO DE ALIZAR, EXCLUSIVE FERRAGENS</t>
  </si>
  <si>
    <t>FORNECIMENTO DE TUBO PEAD, LISO, PE-100, PN-10, SDR-17, D=400MM, PARA PROTEÇÃO DAS ESTACAS</t>
  </si>
  <si>
    <t>PORTA EM VIDRO TEMPERADO 10MM, INCOLOR, INCLUSIVE FERRAGENS DE FIXAÇÃO, PUXADOR SIMPLES E INSTALAÇÃO</t>
  </si>
  <si>
    <t>CAIXA DE DERIVAÇÃO EM PVC 15X15CM</t>
  </si>
  <si>
    <t>DISJUNTOR TERMOMAGNETICO TRIPOLAR 350 A, PADRÃO DIN (EUROPEU - LINHA BRANCA), 65KA</t>
  </si>
  <si>
    <t>DISJUNTOR TERMOMAGNETICO TRIPOLAR 250 A, PADRÃO DIN (EUROPEU - LINHA BANCA), CORRENTE 65 KA</t>
  </si>
  <si>
    <t>DISJUNTOR TERMOMAGNETICO TRIPOLAR 175 A, PADRÃO DIN (EUROPEU - LINHA BRANCA), 65KA</t>
  </si>
  <si>
    <t>DISJUNTOR TERMOMAGNETICO TRIPOLAR 125 A, PADRÃO DIN (EUROPEU - LINHA BRANCA), 65KA</t>
  </si>
  <si>
    <t>DISJUNTOR TERMOMAGNETICO BIPOLAR 90 A, PADRÃO DIN (EUROPEU - LINHA BRANCA), CURVA C, CORRENTE 10KA</t>
  </si>
  <si>
    <t>DISJUNTOR TERMOMAGNETICO BIPOLAR 40 A, PADRÃO DIN (EUROPEU - LINHA BRANCA), CURVA C, CORRENTE 10KA</t>
  </si>
  <si>
    <t>DISJUNTOR TERMOMAGNETICO BIPOLAR 32 A, PADRÃO DIN (EUROPEU - LINHA BRANCA), CORRENTE 10KA</t>
  </si>
  <si>
    <t>ATERRAMENTO COMPOSTO DE 3 HASTES DE COBRE Ø 5/8" X 2,40M, INTERLIGADA COM CABO DE COBRE 95MM2</t>
  </si>
  <si>
    <t>ATERRAMENTO COMPOSTO DE 3 HASTES DE COBRE Ø 5/8" X 2,40M, INTERLIGADA COM CABO DE COBRE 70MM2</t>
  </si>
  <si>
    <t>ATERRAMENTO COMPOSTO DE 3 HASTES DE COBRE Ø 5/8" X 2,40M, INTERLIGADA COM CABO DE COBRE 35MM2</t>
  </si>
  <si>
    <t>ATERRAMENTO COMPOSTO DE 3 HASTES DE COBRE Ø 5/8" X 2,40M, INTERLIGADA COM CABO DE COBRE 6MM2</t>
  </si>
  <si>
    <t>TOMADA PARA AR CONDICIONADO, COM CAIXA PVC E DISJUNTOR BI-POLAR 20 A, EMBUTIDA</t>
  </si>
  <si>
    <t>TAMPA DE INSPEÇÃO EM CHAPA METÁLICA DE 1/4", INCLUSIVE TRATAMENTO E PINTURA EM ESMALTE OU ÓLEO</t>
  </si>
  <si>
    <t>JANELA EM MADEIRA DE LEI, TIPO MOLDURA P/ VIDRO, GUILHOTINA, C/BATENTES E 2 JOGOS DE ALIZAR, EXCLUSIVE FERRAGENS E VIDROS</t>
  </si>
  <si>
    <t>JANELA EM MADEIRA DE LEI, TIPO MOLDURA P/ VIDRO, MAX-AR, C/BATENTES E 2 JOGOS DE ALIZAR, EXCLUSIVE FERRAGENS E VIDROS</t>
  </si>
  <si>
    <t>JANELA EM MADEIRA DE LEI, TIPO MOLDURA P/ VIDRO, BASCULANTE MODULADO, C/BATENTES E 2 JOGOS DE ALIZAR, EXCLUSIVE FERRAGENS E VIDROS</t>
  </si>
  <si>
    <t>JANELA EM MADEIRA DE LEI, TIPO MEXICANA, DE ABRIR, COM BATENTES E 2 JOGOS DE ALIZA, EXCLUSIVE FERRAGENS</t>
  </si>
  <si>
    <t>JANELA EM MADEIRA DE LEI, TIPO VENEZIANA, DE CORRER, C/BATENTES E 2 JOGOS DE ALIZAR, EXCLUSIVE FERRAGENS</t>
  </si>
  <si>
    <t>FORNECIMENTO DE TUBO PEAD, LISO, PE-100, PN-06, SDR-26, D=400MM, PARA PROTEÇÃO DAS ESTACAS</t>
  </si>
  <si>
    <t>LAVATÓRIO COM BANCADA EM GRANITO BRANCO FORTALEZA, E = 2CM, DIM 6.00 X 0.40 M, COM 05 CUBAS DE SEMI-ENCAIXE DE LOUÇA, SIFÃO CROMADO, VÁLVULA CROMADA, EXCLUISVE TORNEIRA, INCLUSIVE TESTEIRA DE 15CM E RODAPIA DE 20CM ASSENTADA</t>
  </si>
  <si>
    <t>LAVATÓRIO COM BANCADA EM GRANITO BRANCO FORTALEZA, E = 2CM, DIM 3.50 X 0.40 M, COM 04 CUBAS DE SEMI-ENCAIXE DE LOUÇA, SIFÃO CROMADO, VÁLVULA CROMADA, EXCLUISVE TORNEIRA, INCLUSIVE TESTEIRA DE 15CM E RODAPIA DE 20CM ASSENTADA</t>
  </si>
  <si>
    <t>LAVATÓRIO COM BANCADA EM GRANITO BRANCO FORTALEZA, E = 2CM, DIM 8.50 X 0.40 M, COM 07 CUBAS DE SEMI-ENCAIXE DE LOUÇA, SIFÃO CROMADO, VÁLVULA CROMADA, EXCLUSIVE TORNEIRA, INCLUSIVE TESTEIRA DE 15CM E RODAPIA DE 20CM ASSENTADA</t>
  </si>
  <si>
    <t>LAVATÓRIO COM BANCADA EM GRANITO BRANCO FORTALEZA, E = 2CM, DIM 4,70 X 0.40 M, COM 05 CUBAS DE SEMI-ENCAIXE DE LOUÇA, SIFÃO CROMADO, VÁLVULA CROMADA, EXCLUSIVE TORNEIRA, INCLUSIVE TESTEIRA DE 15CM E RODAPIA DE 20CM ASSENTADA</t>
  </si>
  <si>
    <t>LAVATÓRIO COM BANCADA EM GRANITO BRANCO FORTALEZA, E = 2CM, DIM 7.40 X 0.40 M, COM 09 CUBAS DE SEMI-ENCAIXE DE LOUÇA, SIFÃO CROMADO, VÁLVULA CROMADA, EXCLUSIVE TORNEIRA, INCLUSIVE TESTEIRA DE 15CM E RODAPIA DE 20CM ASSENTADA</t>
  </si>
  <si>
    <t>LAVATÓRIO COM BANCADA EM GRANITO BRANCO FORTALEZA, E = 2CM, DIM 3.00 X 0.40 M, COM 03 CUBAS DE SEMI-ENCAIXE DE LOUÇA, SIFÃO CROMADO, VÁLVULA CROMADA, EXCLUSIVE TORNEIRA, INCLUSIVE TESTEIRA DE 15CM E RODAPIA DE 20CM ASSENTADA</t>
  </si>
  <si>
    <t>LAVATÓRIO COM BANCADA EM GRANITO BRANCO FORTALEZA, E = 2CM, DIM 6.15 X 0.40 M, COM 07 CUBAS DE SEMI-ENCAIXE DE LOUÇA, SIFÃO CROMADO, VÁLVULA CROMADA, EXCLUSIVE TORNEIRA, INCLUSIVE TESTEIRA DE 15CM E RODAPIA DE 20CM ASSENTADA</t>
  </si>
  <si>
    <t>CONJUNTO DE FERRAGENS PARA JANELA EM MADEIRA, DE ABRIR, DUAS FOLHAS, ACABAMENTO CROMADO</t>
  </si>
  <si>
    <t>CONJUNTO DE FERRAGENS PARA JANELA EM MADEIRA, DE CORRER, DUAS FOLHAS, ACABAMENTO CROMADO</t>
  </si>
  <si>
    <t>CONJUNTO DE FERRAGENS PARA JANELA EM MADEIRA, GUILHOTINA, DUAS FOLHAS, ACABAMENTO CROMADO</t>
  </si>
  <si>
    <t>CONJUNTO DE FERRAGENS PARA JANELA EM MADEIRA, BASCULANTE CONVENCIONAL, ACABAMENTO CROMADO</t>
  </si>
  <si>
    <t>CONJUNTO DE FERRAGENS PARA JANELA EM MADEIRA, BASCULANTE MODULADO, ACABAMENTO CROMADO</t>
  </si>
  <si>
    <t>CONJUNTO DE FERRAGENS PARA JANELA EM MADEIRA, MAX-AR, ACABAMENTO CROMADO</t>
  </si>
  <si>
    <t>CONJUNTO DE FERRAGENS PARA PORTA EXTERNA EM MADEIRA, DE ABRIR, UMA FOLHA, ACABAMENTO AÇO INOX, PADRÃO MÉDIO</t>
  </si>
  <si>
    <t>CONJUNTO DE FERRAGENS PARA PORTA EXTERNA EM MADEIRA, DE ABRIR, UMA FOLHA, ACABAMENTO AÇO INOX, PADRÃO INICIAL INFERIOR</t>
  </si>
  <si>
    <t>CONJUNTO DE FERRAGENS PARA PORTA EXTERNA EM MADEIRA, DE ABRIR, UMA FOLHA, ACABAMENTO AÇO INOX, PADRÃO SUPERIOR</t>
  </si>
  <si>
    <t>CONJUNTO DE FERRAGENS PARA PORTA EXTERNA EM MADEIRA, DE ABRIR, UMA FOLHA, ACABAMENTO AMARELO - COLONIAL, PADRÃO MÉDIO</t>
  </si>
  <si>
    <t>CONJUNTO DE FERRAGENS PARA PORTA INTERNA EM MADEIRA, DE ABRIR, UMA FOLHA, ACABAMENTO AÇO INOX, PADRÃO INICIAL INFERIOR</t>
  </si>
  <si>
    <t>CONJUNTO DE FERRAGENS PARA PORTA INTERNA EM MADEIRA, DE ABRIR, UMA FOLHA, ACABAMENTO AÇO INOX, PADRÃO MÉDIO</t>
  </si>
  <si>
    <t>CONJUNTO DE FERRAGENS PARA PORTA INTERNA EM MADEIRA, DE ABRIR, UMA FOLHA, ACABAMENTO AÇO INOX, PADRÃO SUPERIOR</t>
  </si>
  <si>
    <t>CONJUNTO DE FERRAGENS PARA PORTA EXTERNA EM MADEIRA, DE ABRIR, DUAS FOLHAS, ACABAMENTO AÇO INOX, PADRÃO SUPERIOR</t>
  </si>
  <si>
    <t>CONJUNTO DE FERRAGENS PARA PORTA INTERNA EM MADEIRA, DE ABRIR, PARA BANHEIRO, UMA FOLHA, ACABAMENTO AMARELO - COLONIAL, PADRÃO MÉDIO</t>
  </si>
  <si>
    <t>CONJUNTO DE FERRAGENS PARA PORTA INTERNA EM MADEIRA, DE ABRIR, UMA FOLHA, ACABAMENTO AMARELO - COLONIAL, PADRÃO MÉDIO</t>
  </si>
  <si>
    <t>CONJUNTO DE FERRAGENS PARA JANELA EM MADEIRA, DE ABRIR, DUAS FOLHAS, EM LATÃO AMARELO COLONIAL</t>
  </si>
  <si>
    <t>CONJUNTO DE FERRAGENS PARA JANELA EM MADEIRA, DE ABRIR, DUAS FOLHAS, COM POSTIGO, ACABAMENTO CROMADO</t>
  </si>
  <si>
    <t>CONJUNTO DE FERRAGENS PARA JANELA EM MADEIRA, DE ABRIR, DUAS FOLHAS, COM POSTIGO, EM LATÃO AMARELO COLONIAL</t>
  </si>
  <si>
    <t>CONJUNTO DE FERRAGENS PARA PORTA EM MADEIRA (INTERNA E EXTERNA), DE CORRER, ACABAMENTO CROMADO</t>
  </si>
  <si>
    <t>PORTA EM MADEIRA DE LEI, TIPO VENEZIANA, DE CORRER, COM BATENTES E 2 JOGOS DE ALIZAR, EXCLUSIVE FERRAGENS</t>
  </si>
  <si>
    <t>PORTA EM MADEIRA DE LEI, TIPO MOLDURA P/ VIDRO, DE CORRER, COM BATENTES E 2 JOGOS DE ALIZAR, EXCLUSIVE FERRAGENS</t>
  </si>
  <si>
    <t>REVESTIMENTO DE PISO COM PEDRA ITAPÉ 20X40CM ASSENTADA COM ARGAMASSA INDUSTRIALIZADA AC-III</t>
  </si>
  <si>
    <t>VIDRO INSULADO - 02 FLOAT INCOLOR DE 6MM + CÂMARA DE 6MM - FORNECIMENTO E INSTALAÇÃO</t>
  </si>
  <si>
    <t>FOLHA DE JANELA EM MADEIRA DE LEI, TIPO COM ALMOFADAS, DIMENSÕES 0,60 X 1,10M</t>
  </si>
  <si>
    <t>FOLHA DE JANELA EM MADEIRA DE LEI, TIPO MOLDURA P/ VIDRO, DIMENSÕES 0,60 X 1,10M</t>
  </si>
  <si>
    <t>FOLHA DE JANELA EM MADEIRA DE LEI, TIPO VENEZIANA, DIMENSÕES 0,60 X 1,10M</t>
  </si>
  <si>
    <t>JANELA EM FERRO, TIPO BASCULANTE, TRADICIONAL FIXO E MÓVEL</t>
  </si>
  <si>
    <t>JANELA EM MADEIRA DE LEI, BASCULANTE, TIPO CONVENCIONAL</t>
  </si>
  <si>
    <t>FOLHA DE JANELA EM MADEIRA DE LEI, TIPO BASCULANTE MODULADO, DIMENSÕES 0,50 X 1,50M</t>
  </si>
  <si>
    <t>PORTA EM FERRO, PANTOGRAFICA</t>
  </si>
  <si>
    <t>PORTA EM PVC, SANFONADA, 0.60 X 2.10 M</t>
  </si>
  <si>
    <t>PORTA EM PVC, SANFONADA, 0.90 X 2.10 M</t>
  </si>
  <si>
    <t>PORTA EM PVC, SANFONADA, CORES DIVERSAS</t>
  </si>
  <si>
    <t>ESPUMA DE POLIURETANO EXPANSIVA - 500ML (470G), SIKA BOOM OU SIMILAR</t>
  </si>
  <si>
    <t>PASTILHA DE VIDRO, 2 X 2 CM, CORES LISAS, REF.: C63. MARCA COLOR MIX OU SIMILAR</t>
  </si>
  <si>
    <t>PORTA DIVILUX PARA DIVISÓRIA, OU SIMILAR</t>
  </si>
  <si>
    <t>BATEDOR P/FECHADURA (TARJETA) LIVRE-OCUPADO P/DIV.MARMORE OU GRANITO, REF. BT0830 - IMAB OU SIMILAR</t>
  </si>
  <si>
    <t>FOLHA DE JANELA EM MADEIRA DE LEI, TIPO MEXICANA, DIMENSÕES 0.60 X 1.10 M</t>
  </si>
  <si>
    <t>BIMEST</t>
  </si>
  <si>
    <t>TRIMES</t>
  </si>
  <si>
    <t>PORTA EM PVC, SANFONADA, 0.70 X 2.10 M</t>
  </si>
  <si>
    <t>PORTA EM MADEIRA MISTA, COM ALMOFADADAS - 70 X 210CM</t>
  </si>
  <si>
    <t>PORTA EM MADEIRA MISTA, COM ALMOFADADAS - 60 X 210CM</t>
  </si>
  <si>
    <t>GRELHA P/RALO EM INOX, QUADRADA, 10X10CM, TIPO ABRE/FECHA, MEBER OU SIMILAR</t>
  </si>
  <si>
    <t>GRELHA P/RALO EM INOX, REDONDA, D=15CM, TIPO ABRE/FECHA, MEBER OU SIMILAR</t>
  </si>
  <si>
    <t>FECHADURA STAM, LINHA COLONIAL, REF.803-04 EZL, OU 803-03 EZL, OU SIMILAR</t>
  </si>
  <si>
    <t>BATENTE SIMPLES (CAIXILHO) EM MADEIRA LEI 1ª QUALID., 7 X 3,5 CM P/ JANELAS E PORTAS ATÉ 1,00X2,50M</t>
  </si>
  <si>
    <t>PORTA EM MADEIRA, COM ISOLAMENTO ACÚSTICO 34DB, DE ABRIR, 80X210MM, COM SOLEIRA METÁLICA, DOBRADIÇAS INOX, BATENTE 10CM E ALIZAR FIXO REGULAVEL, LINHA PREMIUM, MODELO GUAXUMA, MARCA MULTIDOOR OU SIMILAR</t>
  </si>
  <si>
    <t>JANELA EM AÇO INOX, COM ISOLAMENTO EM PUR 100MM COLADO SOBRE CHAPA, SEMI-EMBUTIDA, PARA CÂMARAS FRIGORÍFICAS</t>
  </si>
  <si>
    <t>CERÂMICA 43 X 43 CM, PEI-4, ARIELLE,REF.42125, LINHA CAMPINA OU SIMILAR</t>
  </si>
  <si>
    <t>CERÂMICA 53 X 53 CM, PEI-5, ARIELLE,REF.46007 LINHA ATENAS, COR CINZA OU BEGE, OU SIMILAR</t>
  </si>
  <si>
    <t>JANELA EM POLICARBONATO, CHAPA ANTIVANDALISMO E=6MM, DE CORRER, MOLDURA EM BARRA CHATA DE FERRO, DIM. 2,50X1,50M</t>
  </si>
  <si>
    <t>JANELA EM POLICARBONATO, CHAPA ANTIVANDALISMO E=6MM, DE CORRER, MOLDURA EM BARRA CHATA DE FERRO, DIM. 1,25X1,50M</t>
  </si>
  <si>
    <t>JANELA EM POLICARBONATO E TABELA "Z" EM CHAPA PRETA, FIXA, CHAPA ANTIVANDALISMO E=6MM, MOLDURA EM BARRA CHATA DE FERRO/CHAPA PRETA, DIM.1,50X1,00M</t>
  </si>
  <si>
    <t>JANELA EM POLICARBONATO E TABELA "Z" EM CHAPA PRETA, FIXA, CHAPA ANTIVANDALISMO E=6MM, MOLDURA EM BARRA CHATA DE FERRO/CHAPA PRETA, DIM.2,50X1,50M</t>
  </si>
  <si>
    <t>JANELA EM FERRO, TIPO GRADE FIXA, COM BARRAS COM SEÇÃO QUADRADA INCLUSIVE MOLDURA 1"X1", CONFORME PROJETO J10 DIM. 2,00X1,00M</t>
  </si>
  <si>
    <t>JANELA EM FERRO, TIPO GRADE FIXA, COM BARRAS COM SEÇÃO QUADRADA INCLUSIVE MOLDURA 1"X1", CONFORME PROJETOS J11 E J12 DIM. 2,00X0,50M</t>
  </si>
  <si>
    <t>JANELA EM FERRO, TIPO GRADE FIXA, COM BARRAS COM SEÇÃO QUADRADA INCLUSIVE MOLDURA 1"X1", CONFORME PROJETO J13 DIM. 1,20X1,00M</t>
  </si>
  <si>
    <t>JANELA EM FERRO, TIPO GRADE FIXA, COM BARRAS COM SEÇÃO QUADRADA INCLUSIVE MOLDURA 1"X1", CONFORME PROJETO J14 DIM. 1,00X0,80M</t>
  </si>
  <si>
    <t>JANELA EM POLICARBONATO, CHAPA ANTIVANDALISMO E=6MM, FIXA, MOLDURA EM BARRA CHATA DE FERRO, CONFORME PROJETO J15 DIM. 2,00X1,00M</t>
  </si>
  <si>
    <t>JANELA EM POLICARBONATO, CHAPA ANTIVANDALISMO E=6MM, FIXA, MOLDURA EM BARRA CHATA DE FERRO, CONFORME PROJETO J16 DIM. 1,50X1,00M</t>
  </si>
  <si>
    <t>PORTA EM ALUMÍNIO E ACRÍLICO PARA ARMÁRIOS, INCLUSIVE FERRAGENS</t>
  </si>
  <si>
    <t>FITA PLÁSTICA 50MMX30M - VERMELHA</t>
  </si>
  <si>
    <t>FITA PLÁSTICA 48MMX14M - AMARELA</t>
  </si>
  <si>
    <t>BOTIJA</t>
  </si>
  <si>
    <t>CERÂMICA 37 X 59 CM, PEI-3, ARIELLE, LINHA RIVIERA,REF.440211 COR BRANCA OU SIMILAR</t>
  </si>
  <si>
    <t>VÍDEO SPLITTER HDMI ULTRA HD 4K - 2K DE 10 PORTAS</t>
  </si>
  <si>
    <t>DISJUNTOR BIPOLAR 90 A, PADRÃO DIN ( LINHA BRANCA ), CORRENTE INTERRUPÇÃO 10KA, REF.: ELETROMAR OU SIMILAR</t>
  </si>
  <si>
    <t>DISJUNTOR BIPOLAR 40 A, PADRÃO DIN (LINHA BRANCA), CURVA DE DISPARO C, CORRENTE DE INTERRUPÇÃO 10KA, REF.: SIEMENS 5SX1 OU SIMILAR.</t>
  </si>
  <si>
    <t>DISJUNTOR BIPOLAR 32 A, PADRÃO DIN (LINHA BRANCA), CURVA DE DISPARO C, CORRENTE DE INTERRUPÇÃO 10KA, REF.: SIEMENS 5SX1 OU SIMILAR.</t>
  </si>
  <si>
    <t>DISJUNTOR TRIPOLAR 35 A, PADRÃO DIN ( LINHA BRANCA ), CORRENTE INTERRUPÇÃO 10KA, REF.: ELETROMAR OU SIMILAR</t>
  </si>
  <si>
    <t>FOLHA DE JANELA EM MADEIRA MISTA, TIPO COM ALMOFADAS, DIMENSÕES 0,60 X 1,10M</t>
  </si>
  <si>
    <t>TRINCO DE SOBREPOR P/BASCULANTE, CROMADO, REF. M60975 , MUNDIAL OU SIMILAR</t>
  </si>
  <si>
    <t>CORRENTE M.644611 P/ TRICO EM BASCULANTE</t>
  </si>
  <si>
    <t>COMANDO DE ALUMINIO P/BASCULANTE DE MADEIRA CONVENCIONAL</t>
  </si>
  <si>
    <t>BRAÇO RODINATO MRL 600MM NAT P/ JANELA MAX-AR</t>
  </si>
  <si>
    <t>FECHO RODINATO 4F PPR P/JANELA MAX-AR</t>
  </si>
  <si>
    <t>FECHADURA EMBUTIR E CONCHA CR 25CM P/ PORTA DE CORRER</t>
  </si>
  <si>
    <t>TUBO PEAD, LISO, PE-100, PN-06, SDR-26, D=400MM, REF:KANALISO, KANAFLEX OU SIMILAR</t>
  </si>
  <si>
    <t>BANCADA EM GRANITO BRANCO FORTALEZA, E=2CM, DIM 6.00 X 0.40M, INCLUSIVE TESTEIRA DE 15CM E RODAPIA DE20 CM</t>
  </si>
  <si>
    <t>BANCADA EM GRANITO BRANCO FORTALEZA, E=2CM, DIM 3.50 X 0.40M, INCLUSIVE TESTEIRA DE 15CM E RODAPIA DE20 CM</t>
  </si>
  <si>
    <t>BANCADA EM GRANITO BRANCO FORTALEZA, E=2CM, DIM 8.50 X 0.40M, INCLUSIVE TESTEIRA DE 15CM E RODAPIA DE20 CM</t>
  </si>
  <si>
    <t>BANCADA EM GRANITO BRANCO FORTALEZA, E=2CM, DIM 4,70 X 0.40M, INCLUSIVE TESTEIRA DE 15CM E RODAPIA DE20 CM</t>
  </si>
  <si>
    <t>BANCADA EM GRANITO BRANCO FORTALEZA, E=2CM, DIM 7.40 X 0.40M, INCLUSIVE TESTEIRA DE 15CM E RODAPIA DE20 CM</t>
  </si>
  <si>
    <t>BANCADA EM GRANITO BRANCO FORTALEZA, E=2CM, DIM 3.00 X 0.40M, INCLUSIVE TESTEIRA DE 15CM E RODAPIA DE20 CM</t>
  </si>
  <si>
    <t>BANCADA EM GRANITO BRANCO FORTALEZA, E=2CM, DIM 6.15 X 0.40M, INCLUSIVE TESTEIRA DE 15CM E RODAPIA DE20 CM</t>
  </si>
  <si>
    <t>LEVANTADOR DE JANELA GUILHOTINA, B00880 CROMADO IMAB OU SIMILAR</t>
  </si>
  <si>
    <t>FECHO LATÃO PAGE 705 CR 0.6CM</t>
  </si>
  <si>
    <t>FECHO DE SEGURANCA, TIPO BATOM, CROMADO</t>
  </si>
  <si>
    <t>VARETA PARA CREMONA EM FERRO ACABAMENTO AMARELO ENVELHECIDO, 1,20M</t>
  </si>
  <si>
    <t>CREMONA EM LATÃO ACABAMENTO AMARELO COLONIAL</t>
  </si>
  <si>
    <t>DOBRADIÇA 3" EM LATÃO AMARELO COLONIAL</t>
  </si>
  <si>
    <t>FECHO TIPO BATON, EM LATÃO AMARELO COLONIAL, PARA ESQUADRIA EM MADEIRA PIVOTANTE (SETEIRA)</t>
  </si>
  <si>
    <t>FECHO DE SOBREPOR, EM LATÃ AMARELO COLONIAL, FIO REDONDO, 5CM</t>
  </si>
  <si>
    <t>VIDRO INSULADO - 02 FLOAT INCOLOR DE 6MM + CÂMARA DE 6MM - SEM INSTALAÇÃO</t>
  </si>
  <si>
    <t>FOLHA DE JANELA EM MADEIRA MISTA, TIPO FICHA, DIMENSÕES 0,60 X 1,10M</t>
  </si>
  <si>
    <t>PEDRA PARA REVESTIMENTO ITAPÉ - 20 X 40 - 12UN/M2</t>
  </si>
  <si>
    <t>TOTAL</t>
  </si>
  <si>
    <t>BAHIA</t>
  </si>
  <si>
    <t>12/2015</t>
  </si>
  <si>
    <t>R$</t>
  </si>
  <si>
    <t>TOTAL DO ITEM</t>
  </si>
  <si>
    <t>TOTAL MENSAL</t>
  </si>
  <si>
    <t>TOTAL ACUMULADO</t>
  </si>
  <si>
    <t>DISCRIMINAÇÃO</t>
  </si>
  <si>
    <t>PISOS</t>
  </si>
  <si>
    <t>M3XMÊS</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</si>
  <si>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</si>
  <si>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</si>
  <si>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</si>
  <si>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</si>
  <si>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</si>
  <si>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</si>
  <si>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</si>
  <si>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</si>
  <si>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</si>
  <si>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</si>
  <si>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</si>
  <si>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</si>
  <si>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</si>
  <si>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</si>
  <si>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</si>
  <si>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</si>
  <si>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</si>
  <si>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</si>
  <si>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</si>
  <si>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</si>
  <si>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</si>
  <si>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</si>
  <si>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</si>
  <si>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</si>
  <si>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</si>
  <si>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</si>
  <si>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PASSANTE TIPO PEÇA EM POLIESTIRENO PARA ABERTURA PARA PASSAGEM DE 1 TUBO, FIXADO EM LAJE. AF_05/2015</t>
  </si>
  <si>
    <t>UMIDIFICAÇÃO DE MATERIAL PARA VALAS COM CAMINHÃO PIPA 10000L.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</si>
  <si>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</si>
  <si>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</si>
  <si>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MECÃNICO DE EQUIPAMENTOS PESADOS COM ENCARGOS COMPLEMENTARES</t>
  </si>
  <si>
    <t>COBERTURA</t>
  </si>
  <si>
    <t>INSTALAÇÕES HIDRÁULICAS</t>
  </si>
  <si>
    <t>CABO DE COBRE, FLEXIVEL, CLASSE 4 OU 5, ISOLACAO EM PVC/A, ANTICHAMA BWF-B, COBERTURA PVC-ST1, ANTICHAMA BWF-B, 1 CONDUTOR, 0,6/1 KV, SECAO NOMINAL 400 MM2</t>
  </si>
  <si>
    <t>ELETRODUTO METALICO FLEXIVEL REVESTIDO EXTERNAMENTE COM PVC PRETO, DIAMETRO EXTERNO DE 25 MM (3/4"), TIPO SEALTUBO</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</si>
  <si>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</si>
  <si>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</si>
  <si>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*20 X 40* CM, EM PVC *2* MM ANTI-CHAMAS (SIMBOLOS, CORES E PICTOGRAMAS CONFORME NBR 13434)</t>
  </si>
  <si>
    <t>VIGIA NOTURNO, HORA EFETIVAMENTE TRABALHADA DE 22 H AS 5 H (COM ADICIONAL NOTURNO)</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</si>
  <si>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</si>
  <si>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</si>
  <si>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</si>
  <si>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</si>
  <si>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</si>
  <si>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</si>
  <si>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</si>
  <si>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</si>
  <si>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</si>
  <si>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</si>
  <si>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</si>
  <si>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</si>
  <si>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</si>
  <si>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</si>
  <si>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</si>
  <si>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</si>
  <si>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</si>
  <si>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</si>
  <si>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</si>
  <si>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</si>
  <si>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</si>
  <si>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</si>
  <si>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</si>
  <si>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</si>
  <si>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</si>
  <si>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</si>
  <si>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</si>
  <si>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</si>
  <si>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</si>
  <si>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</si>
  <si>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</si>
  <si>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</si>
  <si>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</si>
  <si>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</si>
  <si>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</si>
  <si>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</si>
  <si>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</si>
  <si>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</si>
  <si>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</si>
  <si>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</si>
  <si>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</si>
  <si>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</si>
  <si>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</si>
  <si>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</si>
  <si>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</si>
  <si>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</si>
  <si>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</si>
  <si>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</si>
  <si>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</si>
  <si>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</si>
  <si>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</si>
  <si>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</si>
  <si>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</si>
  <si>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</si>
  <si>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</si>
  <si>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</si>
  <si>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</si>
  <si>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</si>
  <si>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</si>
  <si>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</si>
  <si>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</si>
  <si>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</si>
  <si>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</si>
  <si>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</si>
  <si>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</si>
  <si>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</si>
  <si>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</si>
  <si>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</si>
  <si>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</si>
  <si>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</si>
  <si>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</si>
  <si>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</si>
  <si>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</si>
  <si>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</si>
  <si>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</si>
  <si>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</si>
  <si>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</si>
  <si>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</si>
  <si>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PROJETISTA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</si>
  <si>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</si>
  <si>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</si>
  <si>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</si>
  <si>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TOPÓGRAFO (ENCARGOS COMPLEMENTARES) - HORISTA</t>
  </si>
  <si>
    <t>CURSO DE CAPACITAÇÃO PARA ENGENHEIRO ELETRICISTA (ENCARGOS COMPLEMENTARES) - HORISTA</t>
  </si>
  <si>
    <t>CURSO DE CAPACITAÇÃO PARA DESENHISTA DETALHISTA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</si>
  <si>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</si>
  <si>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</si>
  <si>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</si>
  <si>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</si>
  <si>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</si>
  <si>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</si>
  <si>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</si>
  <si>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</si>
  <si>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ENCARREGADO GERAL DE OBRAS (ENCARGOS COMPLEMENTARES) - MENSALISTA</t>
  </si>
  <si>
    <t>MADEIRA DE LEI SUCUPIRA</t>
  </si>
  <si>
    <t>PORTA EM COMPENSADO NAVAL 18 MM REVESTIDO COM FÓRMICA, COM MONTANTES CEDRO</t>
  </si>
  <si>
    <t>MADEIRA DE LEI PAU D'ARCO/IPÊ</t>
  </si>
  <si>
    <t>RESTAURADOR NÍVEL SUPERIOR</t>
  </si>
  <si>
    <t>ALCOOL ISOPROPÍLICO (SOLVENTE FORTE MAIMERI)</t>
  </si>
  <si>
    <t>AGLUTINANTE/ADESIVO CMC CARBOXY METHIL CELULOSE (P/RESTAURO)</t>
  </si>
  <si>
    <t>PORTA EM MADEIRA MISTA, COM ALMOFADADAS - 80 X 210CM</t>
  </si>
  <si>
    <t>ARGILA PURA PARA RESTAURAÇÕES</t>
  </si>
  <si>
    <t>CANTONEIRA EM ALUMÍNIO 1 1/4" X 3/16"</t>
  </si>
  <si>
    <t>CANTONEIRA PARA AZULEJO 1" X 1", BOLEADO</t>
  </si>
  <si>
    <t>ROLDANA DE AÇO 2 1/2" (6CM) PARA CABO DE AÇO DE 1/4".</t>
  </si>
  <si>
    <t>DECK EM MADEIRA - RÉGUA DE PAU D' ARCO 10 X 2 CM, CANTOS ABAULADOS</t>
  </si>
  <si>
    <t>PARAFUSO DE METAL, 1/4" X 10CM, CABEÇA CHATA E FENDA</t>
  </si>
  <si>
    <t>FITA AUTO-ADESIVA FOTOLUMINESCENTE 2,5CM X 9M</t>
  </si>
  <si>
    <t>FITA AUTO-ADESIVA FOTOLUMINESCENTE 5,0CM X 9M</t>
  </si>
  <si>
    <t>VEDACIT CURING</t>
  </si>
  <si>
    <t>TELA GALVÂNICA 3,2 MM</t>
  </si>
  <si>
    <t>ATIVADOR ELETROQUÍMICO</t>
  </si>
  <si>
    <t>JUNTA DE DILATAÇÃO JEENE JJ 6080VV - EPDM - FORNECIMENTO E EXECUÇÃO - EXCLUSIVE EXECUÇÃO DE LÁBIOS POLIMÉRICOS</t>
  </si>
  <si>
    <t>EXECUÇÃO DE LÁBIOS POLIMÉRICOS ARE 41 C (4 X 3), INCLUSIVE MATERIAL POR METRO DUPLO</t>
  </si>
  <si>
    <t>REFLETOR LED ULTRA 500W, CHIP LED CREE DRIVE MEANWELL PROTEÇÃO IP67, VOLTAGEM AC 100-240V, TEMP DE COR BRANCO FRIO 5000K, VIDA ÚTIL 60.000H, DA LEOX OU SIMILAR</t>
  </si>
  <si>
    <t>REFLETOR LED ULTRA 1000W, CHIP LED CREE DRIVE MEANWELL PROTEÇÃO IP67, VOLTAGEM AC 100-240V, TEMP DE COR BRANCO FRIO 5000K, VIDA ÚTIL 60.000H, DA LEOX OU SIMILAR</t>
  </si>
  <si>
    <t>MADEIRA DE LEI CEDRO</t>
  </si>
  <si>
    <t>DECK EM MADEIRA PAU D' ARCO, COM RÉGUAS CANTOS ABAULADOS 10 X 2CM, PROTEGIDAS DUAS DEMÃOS DE SPARLACK CETOL DECK SEMI-BRILHO, EM TODAS AS FACES, ANTES DO ASSENTAMENTO, EXCLUSIVE CAMADA DE CONCRETO E CIMENTADO DWE REGULARIZAÇÃO</t>
  </si>
  <si>
    <t>M2I</t>
  </si>
  <si>
    <t>BRISE EM MADEIRA PAU D' ARCO, COM RÉGUAS CANTOS ABAULADOS 10 X 2CM, PROTEGIDAS DUAS DEMÃOS DE SPARLACK CETOL DECK SEMI-BRILHO, EM TODAS AS FACES, ANTES DO ASSENTAMENTO</t>
  </si>
  <si>
    <t>CONCRETO SIMPLES USINADO FCK=20MPA, BOMBEADO, LANÇADO E ADENSADO EM SUPERESTRUTURA</t>
  </si>
  <si>
    <t>JUNTA DE DILATAÇÃO COM BRITA 2, ARGAMASSADA, ESP=3 X 3CM</t>
  </si>
  <si>
    <t>FITA AUTO ADESIVA FOTOLUMINESCENTE "9M" L=2,5CM OU SIMILAR</t>
  </si>
  <si>
    <t>FITA AUTO ADESIVA FOTOLUMINESCENTE "9M" L=5,0CM OU SIMILAR</t>
  </si>
  <si>
    <t>FORNECIMENTO E EXECUÇÃO DE JUNTA DE DILATAÇÃO JEENE JJ 6080VV EPDM, INCLUSIVE EXECUÇÃO DE LÁBIOS POLIMÉRICOS ARE 41 C</t>
  </si>
  <si>
    <t>EXAMES ADMISSIONAIS E DEMISSIONAIS</t>
  </si>
  <si>
    <t>FORMA PLANA PARA ESTRUTURAS, EM COMPENSADO PLASTIFICADO DE 17MM, 01 USO</t>
  </si>
  <si>
    <t>JUNTA DE ENCONTRO COM SUPERFÍCIE EXISTENTE, PREENCHIDA COM MATERIAL COMPRESSÍVEL (ISOPOR) E MASTIQUE DE POLIURETANO MBT, BASF OU SIMILAR</t>
  </si>
  <si>
    <t>CANALETA DE DRENAGEM EM CONCRETO, DIMENSÕES INTERNAS 50 X 50CM, S/ TAMPA DE CONCRETO, INCLUSIVE ESCAVAÇÃO MANUAL</t>
  </si>
  <si>
    <t>FORMAS</t>
  </si>
  <si>
    <t>URBANIZAÇÃO</t>
  </si>
  <si>
    <t>SERVIÇOS TÉCNICOS ESPECIALIZADOS PARA ACOMPANHAMENTO DE EXECUÇÃO DE FUNDAÇÕES PROFUNDAS E ESTRUTURAS DE CONTENÇÃO</t>
  </si>
  <si>
    <t>CADASTRISTA DE REDES DE AGUA E ESGOTO COM ENCARGOS COMPLEMENTARES</t>
  </si>
  <si>
    <t>CURSO DE CAPACITAÇÃO PARA CADASTRISTA DE REDES DE AGUA E ESGOTO (ENCARGOS COMPLEMENTARES) - HORISTA</t>
  </si>
  <si>
    <t>CURSO DE CAPACITAÇÃO PARA TOPÓGRAFO (ENCARGOS COMPLEMENTARES) - MENSALISTA</t>
  </si>
  <si>
    <t>FIXAÇÃO (ENCUNHAMENTO) DE ALVENARIA DE VEDAÇÃO COM ARGAMASSA APLICADA COM BISNAGA. AF_03/2016</t>
  </si>
  <si>
    <t>FIXAÇÃO (ENCUNHAMENTO) DE ALVENARIA DE VEDAÇÃO COM ARGAMASSA APLICADA COM COLHER. AF_03/2016</t>
  </si>
  <si>
    <t>AUXILIAR DE RESTAURADOR</t>
  </si>
  <si>
    <t>MESTRE DE OBRA DE RESTAURAÇÃO</t>
  </si>
  <si>
    <t>TRICLOROETANO P.A. OU SUMACLEAN WB OU SIMILAR</t>
  </si>
  <si>
    <t>FIXADOR PRIMAL</t>
  </si>
  <si>
    <t>SOLVENTE WBS 494 - RENNER OU DILUENTE NR.951 OU SIMILAR</t>
  </si>
  <si>
    <t>ACOMPANHAMENTO TÉCNICO PARA POÇO DE 100 A 250M</t>
  </si>
  <si>
    <t>ACOMPANHAMENTO TÉCNICO PARA POÇO DE 250 A 350M</t>
  </si>
  <si>
    <t>PERFURAÇÃO DE ALARGAMENTO EM ROCHA SEDIMENTAR EM 12.1/4" - ATÉ 250 M</t>
  </si>
  <si>
    <t>PERFURAÇÃO EM ROCHA CRISTALINA - ROCHA CRISTALINA ALTERADA / COMPACTA DN 6" (POÇO ATÉ 120M)</t>
  </si>
  <si>
    <t>PERFURAÇÃO EM ROCHA CRISTALINA - ROCHA CRISTALINA ALTERADA / COMPACTA DN 8" (POÇO ATÉ 150M)</t>
  </si>
  <si>
    <t>PERFURAÇÃO ROCHA SEDIMENTAR SEDIMENTO / CAMADAS INCONSOLIDADAS DN 14.3/4" - POÇO ATÉ 250M</t>
  </si>
  <si>
    <t>MADEIRA MASSARANDUBA SERRADA (PEÇA) 5CM X 20CM (0,0095 M³/M)</t>
  </si>
  <si>
    <t>ARQUEÓLOGO PLENO (NÍVEL SUPERIOR)</t>
  </si>
  <si>
    <t>CIMENTAÇÃO ANELAR - POÇO ATÉ 250M</t>
  </si>
  <si>
    <t>INSTALAÇÃO DE COMPRESSOR 350 PSI/950 CFM</t>
  </si>
  <si>
    <t>TRANSPORTE DE COMPRESSOR 350PSI / 950 CFM ATÉ 300KM (MÍNIMO 100KM)</t>
  </si>
  <si>
    <t>DESENVOLVIMENTO COM COMPRESSOR 350PSI - 950CFM</t>
  </si>
  <si>
    <t>ENSAIO DE VAZÃO COM COMPRESSOR 350PSI - 950CFM</t>
  </si>
  <si>
    <t>PERFILAGEM DE POÇO ARTESIANO ( IEL-RESISTIVIDADE E SP, GR-RAIOS GAMA API, BCS-SÔNICO-POROSIDADE, XYC-PERFIL DE CALIPER DE 4 BRAÇOS E MEL-CALIPER E PERFIL DE INTERPRETAÇÃO COMPUTADORIZADO HIDRO-LOG OU SIMILAR ATÉ 200M</t>
  </si>
  <si>
    <t>REVESTIMENTO TUBO LISO AÇO PRETO ASTM EM 14"</t>
  </si>
  <si>
    <t>PERFURAÇÃO ROCHA SEDIMENTAR SEDIMENTO / CAMADAS INCONSOLIDADAS DN 10" - POÇO ATÉ 150M - PERCUSSÃO</t>
  </si>
  <si>
    <t>INSTALAÇÃO DE PERFURATRIZ ROTATIVA ATÉ 100M DE PROFUNDIDADE</t>
  </si>
  <si>
    <t>INSTALAÇÃO DE PERFURATRIZ ROTATIVA DE 100 A 250M DE PROFUNDIDADE</t>
  </si>
  <si>
    <t>TELEDIAGNÓSTICO EM CORES INCLUINDO TRANSPORTE</t>
  </si>
  <si>
    <t>LADRILHO HIDRÁULICO MOSAICO COLORIDO 20 X 20CM</t>
  </si>
  <si>
    <t>PROGRAMA DE CONTRÔLE INTEGRADO DE PRAGAS DO GRUPO ESCOLAR SILVIO ROMERO EM LAGARTO/SE</t>
  </si>
  <si>
    <t>RESTAURADOR - NÍVEL SUPERIOR</t>
  </si>
  <si>
    <t>RESTAURADOR - NÍVEL MÉDIO</t>
  </si>
  <si>
    <t>PARAFUSO CABEÇA SEXTAVADA 16 X 50MM</t>
  </si>
  <si>
    <t>CABO DE COBRE PP CORDPLAST 4 X 1,5 MM2, 450/750V</t>
  </si>
  <si>
    <t>ABRAÇADEIRA DE NYLON P/AMARRAÇÃO DE CABOS 300MM X 3,6MM</t>
  </si>
  <si>
    <t>SINALIZAÇÃO HORIZONTAL SOBRE PISO CIMENTADO, PADRÃO P/DEFICIENTES,COM TINTA À BASE DE RESINA ACRILICA</t>
  </si>
  <si>
    <t>SINALIZAÇÃO DE VIAS COM PLACAS INDICATIVAS REFLETIVA(0,30 X 0,40)M, PORTA PESO, SUPORTE TUBO FºGº 2", REUSO 25 VEZES</t>
  </si>
  <si>
    <t>CADASTRO DE REDES DE DRENAGEM</t>
  </si>
  <si>
    <t>CADASTRO DE REDES DE ESGOTO</t>
  </si>
  <si>
    <t>CABO DE COBRE PP CORDPLAST 4 X 1,5 MM2, 450/750V - FORNECIMENTO E INSTALAÇÃO</t>
  </si>
  <si>
    <t>CIMENTAÇÃO ANELAR - POÇO COM TUBO DE 6" E PERFURAÇÃO DE 12.1/4", EM PASTA DE CIMENTO E AREIA TRAÇO 1:3 COM ADITIVO ACELERADOR DE PEGA</t>
  </si>
  <si>
    <t>LAJE DE PROTEÇÃO DO POÇO EM CONCRETO SIMPLES FABRICADO NA OBRA, FCK=21 MPA LNÇADO E ADENSADO</t>
  </si>
  <si>
    <t>CIMENTAÇÃO ANELAR - POÇO COM TUBO DE 6" E PERFURAÇÃO DE 12.1/4", EM PASTA DE CIMENTO COM ADITIVO ACELERADOR DE PEGA</t>
  </si>
  <si>
    <t>PISO EM LADRILHO HIDRÁULICO MOSAICO COLORIDO, 20 X 20 CM,APLICADO COM ARGAMASSA INDUSTRIALIZADA AC-I, REJUNTADO, EXCLUSIVE REGULARIZAÇÃO DE BASE OU EMBOÇO</t>
  </si>
  <si>
    <t>FAIXA DE ARGAMASSA CIMENTO, CAL E AREIA TRAÇO T5 (1:2:8) - LARGURA 10CM E ESPESSURA DE 2CM</t>
  </si>
  <si>
    <t>SINALIZAÇÃO HORIZONTAL RODOVIÁRIA, COM TINTA RETRORREFLETIVA À BASE DE RESINA ACRÍLICA COM MICROESFERAS DE VIDRO</t>
  </si>
  <si>
    <t>PINTURA HORIZONTAL DE PISO COM TINTA À BASE DE RESINA ACRÍLICA, PARA EXECUÇÃO DE FAIXA DE PEDESTRES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</si>
  <si>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</si>
  <si>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</si>
  <si>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</si>
  <si>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</si>
  <si>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</si>
  <si>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</si>
  <si>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</si>
  <si>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</si>
  <si>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</si>
  <si>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</si>
  <si>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</si>
  <si>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</si>
  <si>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</si>
  <si>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</si>
  <si>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</si>
  <si>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</si>
  <si>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</si>
  <si>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</si>
  <si>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</si>
  <si>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</si>
  <si>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</si>
  <si>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</si>
  <si>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</si>
  <si>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</si>
  <si>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</si>
  <si>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</si>
  <si>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</si>
  <si>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</si>
  <si>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</si>
  <si>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</si>
  <si>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</si>
  <si>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</si>
  <si>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</si>
  <si>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</si>
  <si>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</si>
  <si>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</si>
  <si>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</si>
  <si>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</si>
  <si>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</si>
  <si>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</si>
  <si>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</si>
  <si>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</si>
  <si>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</si>
  <si>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</si>
  <si>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</si>
  <si>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</si>
  <si>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</si>
  <si>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</si>
  <si>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</si>
  <si>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</si>
  <si>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</si>
  <si>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</si>
  <si>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</si>
  <si>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400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</si>
  <si>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</si>
  <si>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</si>
  <si>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</si>
  <si>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</si>
  <si>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</si>
  <si>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</si>
  <si>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</si>
  <si>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</si>
  <si>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</si>
  <si>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</si>
  <si>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</si>
  <si>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</si>
  <si>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</si>
  <si>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</si>
  <si>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</si>
  <si>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</si>
  <si>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</si>
  <si>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</si>
  <si>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</si>
  <si>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</si>
  <si>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</si>
  <si>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</si>
  <si>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</si>
  <si>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</si>
  <si>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</si>
  <si>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</si>
  <si>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TAPUME COM COMPENSADO DE MADEIRA. AF_05/2018</t>
  </si>
  <si>
    <t>TAPUME COM TELHA METÁLICA. AF_05/2018</t>
  </si>
  <si>
    <t>PISO PARA CONSTRUÇÃO TEMPORÁRIA EM MADEIRA, SEM REAPROVEITAMENTO. AF_05/2018</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</si>
  <si>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</si>
  <si>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</si>
  <si>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</si>
  <si>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</si>
  <si>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</si>
  <si>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</si>
  <si>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</si>
  <si>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</si>
  <si>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TRATOR DE PNEUS, POTÊNCIA 122 CV, TRAÇÃO 4X4, PESO COM LASTRO DE 4.510 KG - CHP DIURNO. AF_06/2014</t>
  </si>
  <si>
    <t>TRATOR DE ESTEIRAS, POTÊNCIA 150 HP, PESO OPERACIONAL 16,7 T, COM RODA MOTRIZ ELEVADA E LÂMINA 3,18 M3 - CHP DIURNO. AF_06/2014</t>
  </si>
  <si>
    <t>ROLO COMPACTADOR VIBRATÓRIO REBOCÁVEL, CILINDRO DE AÇO LISO, POTÊNCIA DE TRAÇÃO DE 65 CV, PESO 4,7 T, IMPACTO DINÂMICO 18,3 T, LARGURA DE TRABALHO 1,67 M - CHP DIURNO. AF_02/2016</t>
  </si>
  <si>
    <t>RETROESCAVADEIRA SOBRE RODAS COM CARREGADEIRA, TRAÇÃO 4X4, POTÊNCIA LÍQ. 72 HP, CAÇAMBA CARREG. CAP. MÍN. 0,79 M3, CAÇAMBA RETRO CAP. 0,18 M3, PESO OPERACIONAL MÍN. 7.140 KG, PROFUNDIDADE ESCAVAÇÃO MÁX. 4,50 M - CHP DIURNO. AF_06/2014</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</si>
  <si>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</si>
  <si>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</si>
  <si>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</si>
  <si>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</si>
  <si>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</si>
  <si>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</si>
  <si>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</si>
  <si>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</si>
  <si>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</si>
  <si>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CAMINHÃO BASCULANTE 6 M3 TOCO, PESO BRUTO TOTAL 16.000 KG, CARGA ÚTIL MÁXIMA 11.130 KG, DISTÂNCIA ENTRE EIXOS 5,36 M, POTÊNCIA 185 CV, INCLUSIVE CAÇAMBA METÁLICA - CHP DIURNO. AF_06/2014</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</si>
  <si>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</si>
  <si>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</si>
  <si>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</si>
  <si>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PROJETOR DE ARGAMASSA, CAPACIDADE DE PROJEÇÃO 1,5 M3/H, ALCANCE DE 30 ATÉ 60 M, MOTOR ELÉTRICO POTÊNCIA 7,5 HP - CHP DIURNO. AF_06/2014</t>
  </si>
  <si>
    <t>TRATOR DE PNEUS, POTÊNCIA 85 CV, TRAÇÃO 4X4, PESO COM LASTRO DE 4.675 KG - CHP DIURNO. AF_06/2014</t>
  </si>
  <si>
    <t>RECICLADORA DE ASFALTO A FRIO SOBRE RODAS, LARGURA FRESAGEM DE 2,0 M, POTÊNCIA 422 HP - CHP DIURNO. AF_11/2014</t>
  </si>
  <si>
    <t>VIBROACABADORA DE ASFALTO SOBRE ESTEIRAS, LARGURA DE PAVIMENTAÇÃO 2,13 M A 4,55 M, POTÊNCIA 100 HP CAPACIDADE 400 T/H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</si>
  <si>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</si>
  <si>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</si>
  <si>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</si>
  <si>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</si>
  <si>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</si>
  <si>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</si>
  <si>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</si>
  <si>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</si>
  <si>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</si>
  <si>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PERFURATRIZ HIDRÁULICA SOBRE CAMINHÃO COM TRADO CURTO ACOPLADO, PROFUNDIDADE MÁXIMA DE 20 M, DIÂMETRO MÁXIMO DE 1500 MM, POTÊNCIA INSTALADA DE 137 HP, MESA ROTATIVA COM TORQUE MÁXIMO DE 30 KNM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</si>
  <si>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</si>
  <si>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</si>
  <si>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</si>
  <si>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CORTADORA DE PISO COM MOTOR 4 TEMPOS A GASOLINA, POTÊNCIA DE 13 HP, COM DISCO DE CORTE DIAMANTADO SEGMENTADO PARA CONCRETO, DIÂMETRO DE 350 MM, FURO DE 1" (14 X 1") - CHP DIURNO. AF_08/2015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</si>
  <si>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</si>
  <si>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</si>
  <si>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</si>
  <si>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</si>
  <si>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PERFURATRIZ PNEUMATICA MANUAL DE PESO MEDIO, MARTELETE, 18KG, COMPRIMENTO MÁXIMO DE CURSO DE 6 M, DIAMETRO DO PISTAO DE 5,5 CM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</si>
  <si>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</si>
  <si>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</si>
  <si>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</si>
  <si>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</si>
  <si>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</si>
  <si>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</si>
  <si>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</si>
  <si>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</si>
  <si>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</si>
  <si>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</si>
  <si>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</si>
  <si>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</si>
  <si>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</si>
  <si>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</si>
  <si>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</si>
  <si>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</si>
  <si>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</si>
  <si>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</si>
  <si>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TRATOR DE PNEUS, POTÊNCIA 122 CV, TRAÇÃO 4X4, PESO COM LASTRO DE 4.510 KG - CHI DIURNO. AF_06/2014</t>
  </si>
  <si>
    <t>TRATOR DE ESTEIRAS, POTÊNCIA 150 HP, PESO OPERACIONAL 16,7 T, COM RODA MOTRIZ ELEVADA E LÂMINA 3,18 M3 - CHI DIURNO. AF_06/2014</t>
  </si>
  <si>
    <t>ROLO COMPACTADOR VIBRATÓRIO REBOCÁVEL, CILINDRO DE AÇO LISO, POTÊNCIA DE TRAÇÃO DE 65 CV, PESO 4,7 T, IMPACTO DINÂMICO 18,3 T, LARGURA DE TRABALHO 1,67 M - CHI DIURNO. AF_02/2016</t>
  </si>
  <si>
    <t>RETROESCAVADEIRA SOBRE RODAS COM CARREGADEIRA, TRAÇÃO 4X4, POTÊNCIA LÍQ. 72 HP, CAÇAMBA CARREG. CAP. MÍN. 0,79 M3, CAÇAMBA RETRO CAP. 0,18 M3, PESO OPERACIONAL MÍN. 7.140 KG, PROFUNDIDADE ESCAVAÇÃO MÁX. 4,50 M - CHI DIURNO. AF_06/2014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</si>
  <si>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</si>
  <si>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</si>
  <si>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</si>
  <si>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</si>
  <si>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</si>
  <si>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</si>
  <si>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</si>
  <si>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</si>
  <si>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</si>
  <si>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</si>
  <si>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CAMINHÃO BASCULANTE 6 M3 TOCO, PESO BRUTO TOTAL 16.000 KG, CARGA ÚTIL MÁXIMA 11.130 KG, DISTÂNCIA ENTRE EIXOS 5,36 M, POTÊNCIA 185 CV, INCLUSIVE CAÇAMBA METÁLICA - CHI DIURNO. AF_06/2014</t>
  </si>
  <si>
    <t>PROJETOR DE ARGAMASSA, CAPACIDADE DE PROJEÇÃO 1,5 M3/H, ALCANCE DE 30 ATÉ 60 M, MOTOR ELÉTRICO POTÊNCIA 7,5 HP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</si>
  <si>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</si>
  <si>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</si>
  <si>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</si>
  <si>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</si>
  <si>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</si>
  <si>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</si>
  <si>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</si>
  <si>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</si>
  <si>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</si>
  <si>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</si>
  <si>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</si>
  <si>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</si>
  <si>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PERFURATRIZ HIDRÁULICA SOBRE CAMINHÃO COM TRADO CURTO ACOPLADO, PROFUNDIDADE MÁXIMA DE 20 M, DIÂMETRO MÁXIMO DE 1500 MM, POTÊNCIA INSTALADA DE 137 HP, MESA ROTATIVA COM TORQUE MÁXIMO DE 30 KNM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</si>
  <si>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</si>
  <si>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</si>
  <si>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</si>
  <si>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CORTADORA DE PISO COM MOTOR 4 TEMPOS A GASOLINA, POTÊNCIA DE 13 HP, COM DISCO DE CORTE DIAMANTADO SEGMENTADO PARA CONCRETO, DIÂMETRO DE 350 MM, FURO DE 1" (14 X 1") - CHI DIURNO. AF_08/2015</t>
  </si>
  <si>
    <t>CAMINHÃO TOCO, PBT 14.300 KG, CARGA ÚTIL MÁX. 9.710 KG, DIST. ENTRE EIXOS 3,56 M, POTÊNCIA 185 CV, INCLUSIVE CARROCERIA FIXA ABERTA DE MADEIRA P/ TRANSPORTE GERAL DE CARGA SECA, DIMEN. APROX. 2,50 X 6,50 X 0,50 M - CHI DIURNO. AF_06/2014</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</si>
  <si>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</si>
  <si>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</si>
  <si>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</si>
  <si>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</si>
  <si>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</si>
  <si>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PERFURATRIZ PNEUMATICA MANUAL DE PESO MEDIO, MARTELETE, 18KG, COMPRIMENTO MÁXIMO DE CURSO DE 6 M, DIAMETRO DO PISTAO DE 5,5 CM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</si>
  <si>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</si>
  <si>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</si>
  <si>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</si>
  <si>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</si>
  <si>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</si>
  <si>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</si>
  <si>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</si>
  <si>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</si>
  <si>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</si>
  <si>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</si>
  <si>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</si>
  <si>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ROLO COMPACTADOR VIBRATÓRIO PÉ DE CARNEIRO PARA SOLOS, POTÊNCIA 80 HP, PESO OPERACIONAL SEM/COM LASTRO 7,4 / 8,8 T, LARGURA DE TRABALHO 1,68 M - MANUTENÇÃO. AF_02/2016</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</si>
  <si>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</si>
  <si>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</si>
  <si>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</si>
  <si>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</si>
  <si>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</si>
  <si>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</si>
  <si>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</si>
  <si>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</si>
  <si>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</si>
  <si>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</si>
  <si>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</si>
  <si>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</si>
  <si>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</si>
  <si>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ROLO COMPACTADOR VIBRATÓRIO REBOCÁVEL, CILINDRO DE AÇO LISO, POTÊNCIA DE TRAÇÃO DE 65 CV, PESO 4,7 T, IMPACTO DINÂMICO 18,3 T, LARGURA DE TRABALHO 1,67 M - MANUTENÇÃO. AF_02/2016</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</si>
  <si>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</si>
  <si>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</si>
  <si>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</si>
  <si>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</si>
  <si>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</si>
  <si>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</si>
  <si>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</si>
  <si>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</si>
  <si>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</si>
  <si>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</si>
  <si>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</si>
  <si>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</si>
  <si>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</si>
  <si>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</si>
  <si>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</si>
  <si>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</si>
  <si>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</si>
  <si>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</si>
  <si>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</si>
  <si>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</si>
  <si>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</si>
  <si>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</si>
  <si>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</si>
  <si>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</si>
  <si>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</si>
  <si>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</si>
  <si>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</si>
  <si>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TRATOR DE ESTEIRAS, POTÊNCIA 150 HP, PESO OPERACIONAL 16,7 T, COM RODA MOTRIZ ELEVADA E LÂMINA 3,18 M3 - MANUTENÇÃO.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</si>
  <si>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</si>
  <si>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</si>
  <si>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</si>
  <si>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</si>
  <si>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</si>
  <si>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MATERIAIS NA OPERAÇÃO.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</si>
  <si>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</si>
  <si>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</si>
  <si>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</si>
  <si>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</si>
  <si>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</si>
  <si>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</si>
  <si>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</si>
  <si>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</si>
  <si>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</si>
  <si>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</si>
  <si>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</si>
  <si>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</si>
  <si>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</si>
  <si>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</si>
  <si>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</si>
  <si>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</si>
  <si>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</si>
  <si>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</si>
  <si>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</si>
  <si>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</si>
  <si>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</si>
  <si>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</si>
  <si>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</si>
  <si>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</si>
  <si>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</si>
  <si>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</si>
  <si>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</si>
  <si>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PNEUS, POTÊNCIA 85 CV, TRAÇÃO 4X4, PESO COM LASTRO DE 4.675 KG - DEPRECIAÇÃO. AF_06/2014</t>
  </si>
  <si>
    <t>TRATOR DE PNEUS, POTÊNCIA 85 CV, TRAÇÃO 4X4, PESO COM LASTRO DE 4.675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</si>
  <si>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</si>
  <si>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</si>
  <si>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</si>
  <si>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</si>
  <si>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</si>
  <si>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</si>
  <si>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</si>
  <si>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</si>
  <si>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</si>
  <si>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</si>
  <si>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</si>
  <si>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</si>
  <si>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</si>
  <si>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</si>
  <si>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</si>
  <si>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</si>
  <si>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</si>
  <si>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</si>
  <si>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</si>
  <si>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</si>
  <si>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</si>
  <si>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</si>
  <si>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</si>
  <si>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</si>
  <si>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</si>
  <si>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</si>
  <si>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</si>
  <si>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</si>
  <si>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</si>
  <si>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</si>
  <si>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</si>
  <si>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</si>
  <si>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</si>
  <si>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</si>
  <si>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</si>
  <si>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</si>
  <si>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</si>
  <si>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</si>
  <si>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</si>
  <si>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</si>
  <si>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</si>
  <si>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</si>
  <si>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</si>
  <si>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</si>
  <si>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</si>
  <si>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</si>
  <si>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</si>
  <si>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PERFURATRIZ COM TORRE METÁLICA PARA EXECUÇÃO DE ESTACA HÉLICE CONTÍNUA, PROFUNDIDADE MÁXIMA DE 30 M, DIÂMETRO MÁXIMO DE 800 MM, POTÊNCIA INSTALADA DE 268 HP, MESA ROTATIVA COM TORQUE MÁXIMO DE 170 KNM - JUROS.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</si>
  <si>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</si>
  <si>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</si>
  <si>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</si>
  <si>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</si>
  <si>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</si>
  <si>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</si>
  <si>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</si>
  <si>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</si>
  <si>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</si>
  <si>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</si>
  <si>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</si>
  <si>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</si>
  <si>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</si>
  <si>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</si>
  <si>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</si>
  <si>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</si>
  <si>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</si>
  <si>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</si>
  <si>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</si>
  <si>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</si>
  <si>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</si>
  <si>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</si>
  <si>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</si>
  <si>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</si>
  <si>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</si>
  <si>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</si>
  <si>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</si>
  <si>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</si>
  <si>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</si>
  <si>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</si>
  <si>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</si>
  <si>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</si>
  <si>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</si>
  <si>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</si>
  <si>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</si>
  <si>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</si>
  <si>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</si>
  <si>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</si>
  <si>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</si>
  <si>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</si>
  <si>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</si>
  <si>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</si>
  <si>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</si>
  <si>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</si>
  <si>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</si>
  <si>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IMPOSTOS E SEGUROS. AF_12/2015</t>
  </si>
  <si>
    <t>MARTELO PERFURADOR PNEUMÁTICO MANUAL, HASTE 25 X 75 MM, 21 KG - JUROS. AF_12/2015</t>
  </si>
  <si>
    <t>PERFURATRIZ COM TORRE METÁLICA PARA EXECUÇÃO DE ESTACA HÉLICE CONTÍNUA, PROFUNDIDADE MÁXIMA DE 32 M, DIÂMETRO MÁXIMO DE 1000 MM, POTÊNCIA INSTALADA DE 350 HP, MESA ROTATIVA COM TORQUE MÁXIMO DE 263 KNM - JUROS. AF_01/2016</t>
  </si>
  <si>
    <t>ROLO COMPACTADOR VIBRATÓRIO REBOCÁVEL, CILINDRO DE AÇO LISO, POTÊNCIA DE TRAÇÃO DE 65 CV, PESO 4,7 T, IMPACTO DINÂMICO 18,3 T, LARGURA DE TRABALHO 1,67 M - JUROS.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</si>
  <si>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</si>
  <si>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</si>
  <si>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</si>
  <si>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</si>
  <si>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</si>
  <si>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</si>
  <si>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</si>
  <si>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</si>
  <si>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</si>
  <si>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</si>
  <si>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</si>
  <si>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</si>
  <si>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</si>
  <si>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</si>
  <si>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</si>
  <si>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</si>
  <si>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</si>
  <si>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</si>
  <si>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</si>
  <si>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</si>
  <si>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</si>
  <si>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</si>
  <si>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</si>
  <si>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</si>
  <si>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</si>
  <si>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</si>
  <si>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</si>
  <si>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</si>
  <si>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</si>
  <si>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</si>
  <si>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</si>
  <si>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</si>
  <si>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</si>
  <si>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</si>
  <si>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</si>
  <si>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</si>
  <si>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</si>
  <si>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</si>
  <si>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</si>
  <si>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</si>
  <si>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</si>
  <si>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</si>
  <si>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</si>
  <si>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</si>
  <si>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</si>
  <si>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</si>
  <si>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</si>
  <si>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</si>
  <si>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</si>
  <si>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</si>
  <si>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</si>
  <si>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</si>
  <si>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</si>
  <si>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</si>
  <si>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</si>
  <si>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</si>
  <si>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</si>
  <si>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</si>
  <si>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</si>
  <si>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</si>
  <si>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</si>
  <si>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</si>
  <si>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</si>
  <si>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</si>
  <si>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</si>
  <si>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</si>
  <si>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</si>
  <si>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</si>
  <si>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</si>
  <si>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</si>
  <si>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</si>
  <si>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</si>
  <si>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</si>
  <si>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</si>
  <si>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</si>
  <si>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</si>
  <si>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COM MATERIAL GRANULAR, APLICAÇÃO EM BLOCOS DE COROAMENTO, ESPESSURA DE *5 CM*. AF_08/2017</t>
  </si>
  <si>
    <t>LASTRO COM MATERIAL GRANULAR, APLICADO EM BLOCOS DE COROAMENTO, ESPESSURA DE *10 CM*. AF_08/2017</t>
  </si>
  <si>
    <t>FABRICAÇÃO DE FÔRMA PARA PILARES CIRCULARES, EM CHAPA DE MADEIRA COMPENSADA RESINADA.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</si>
  <si>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</si>
  <si>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</si>
  <si>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</si>
  <si>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</si>
  <si>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</si>
  <si>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</si>
  <si>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</si>
  <si>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</si>
  <si>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</si>
  <si>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</si>
  <si>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</si>
  <si>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</si>
  <si>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</si>
  <si>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</si>
  <si>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</si>
  <si>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</si>
  <si>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</si>
  <si>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</si>
  <si>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</si>
  <si>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</si>
  <si>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</si>
  <si>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</si>
  <si>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TRATAMENTO DE JUNTA DE DILATAÇÃO COM MANTA ASFÁLTICA ADERIDA COM MAÇARICO. AF_06/2018</t>
  </si>
  <si>
    <t>CONTRAVERGA MOLDADA IN LOCO EM CONCRETO PARA VÃOS DE MAIS DE 1,5 M DE COMPRIMENTO. AF_03/2016</t>
  </si>
  <si>
    <t>FIXAÇÃO (ENCUNHAMENTO) DE ALVENARIA DE VEDAÇÃO COM ESPUMA DE POLIURETANO EXPANSIVA.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</si>
  <si>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</si>
  <si>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</si>
  <si>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</si>
  <si>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</si>
  <si>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</si>
  <si>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</si>
  <si>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</si>
  <si>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</si>
  <si>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</si>
  <si>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</si>
  <si>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</si>
  <si>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</si>
  <si>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</si>
  <si>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</si>
  <si>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</si>
  <si>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</si>
  <si>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</si>
  <si>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</si>
  <si>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</si>
  <si>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</si>
  <si>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</si>
  <si>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</si>
  <si>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</si>
  <si>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</si>
  <si>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</si>
  <si>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</si>
  <si>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</si>
  <si>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</si>
  <si>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</si>
  <si>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</si>
  <si>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</si>
  <si>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</si>
  <si>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</si>
  <si>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</si>
  <si>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</si>
  <si>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PVC 40MM (1 ¼ ) PARA SPDA - FORNECIMENTO E INSTALAÇÃO. AF_12/2017</t>
  </si>
  <si>
    <t>CAPTOR TIPO FRANKLIN PARA SPDA - FORNECIMENTO E INSTALAÇÃO. AF_12/2017</t>
  </si>
  <si>
    <t>SUPORTE ISOLADOR PARA CORDOALHA DE COBRE - FORNECIMENTO E INSTALAÇÃO. AF_12/2017</t>
  </si>
  <si>
    <t>PINTURA ANTICORROSIVA DE DUTO METÁLICO. AF_04/2018</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</si>
  <si>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</si>
  <si>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</si>
  <si>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</si>
  <si>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</si>
  <si>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</si>
  <si>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</si>
  <si>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</si>
  <si>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</si>
  <si>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</si>
  <si>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</si>
  <si>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</si>
  <si>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</si>
  <si>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</si>
  <si>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</si>
  <si>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KIT DE TÊ MISTURADOR EM CPVC ¾" COM DUPLO COMANDO PARA CHUVEIRO, INCLUSIVE CONEXÕES, INSTALADO EM RAMAL DE ÁGUA - FORNECIMENTO E INSTALAÇÃO. AF_12/2014</t>
  </si>
  <si>
    <t>FURO EM ALVENARIA PARA DIÂMETROS MAIORES QUE 40 MM E MENORES OU IGUAIS A 75 MM. AF_05/2015</t>
  </si>
  <si>
    <t>FURO EM CONCRETO PARA DIÂMETROS MAIORES QUE 40 MM E MENORES OU IGUAIS A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</si>
  <si>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</si>
  <si>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</si>
  <si>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</si>
  <si>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</si>
  <si>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</si>
  <si>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</si>
  <si>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</si>
  <si>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</si>
  <si>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FIXAÇÃO DE TUBOS HORIZONTAIS DE PPR DIÂMETROS MENORES OU IGUAIS A 40 MM COM ABRAÇADEIRA METÁLICA RÍGIDA TIPO D 1/2", FIXADA EM PERFILADO EM LAJE. AF_05/2015</t>
  </si>
  <si>
    <t>FIXAÇÃO DE TUBOS VERTICAIS DE PPR DIÂMETROS MENORES OU IGUAIS A 40 MM COM ABRAÇADEIRA METÁLICA RÍGIDA TIPO D 1/2",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</si>
  <si>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</si>
  <si>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</si>
  <si>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</si>
  <si>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</si>
  <si>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</si>
  <si>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</si>
  <si>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</si>
  <si>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FABRICAÇÃO, MONTAGEM E DESMONTAGEM DE FÔRMA PARA BLOCO DE COROAMENTO, EM MADEIRA SERRADA, E=25 MM, 1 UTILIZAÇÃO. AF_06/2017</t>
  </si>
  <si>
    <t>ATERRO MANUAL DE VALAS COM AREIA PARA ATERRO E COMPACTAÇÃO MECANIZADA. AF_05/2016</t>
  </si>
  <si>
    <t>REATERRO MANUAL APILOADO COM SOQUETE. AF_10/2017</t>
  </si>
  <si>
    <t>(COMPOSIÇÃO REPRESENTATIVA) DE ALVENARIA DE BLOCOS DE CONCRETO ESTRUTURAL 14X19X39 CM, (ESPESSURA 14 CM), FBK = 4,5 MPA, UTILIZANDO PALHETA, PARA EDIFICAÇÃO HABITACIONAL. AF_10/2015</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</si>
  <si>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</si>
  <si>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</si>
  <si>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</si>
  <si>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</si>
  <si>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</si>
  <si>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</si>
  <si>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</si>
  <si>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</si>
  <si>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</si>
  <si>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</si>
  <si>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</si>
  <si>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</si>
  <si>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</si>
  <si>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</si>
  <si>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</si>
  <si>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</si>
  <si>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</si>
  <si>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</si>
  <si>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</si>
  <si>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</si>
  <si>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</si>
  <si>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</si>
  <si>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</si>
  <si>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</si>
  <si>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</si>
  <si>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</si>
  <si>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</si>
  <si>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</si>
  <si>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</si>
  <si>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</si>
  <si>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</si>
  <si>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</si>
  <si>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</si>
  <si>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</si>
  <si>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</si>
  <si>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</si>
  <si>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</si>
  <si>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</si>
  <si>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</si>
  <si>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</si>
  <si>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</si>
  <si>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</si>
  <si>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</si>
  <si>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</si>
  <si>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</si>
  <si>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</si>
  <si>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</si>
  <si>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</si>
  <si>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</si>
  <si>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</si>
  <si>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</si>
  <si>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</si>
  <si>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</si>
  <si>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ACABAMENTOS PARA FORRO (MOLDURA DE GESSO). AF_05/2017</t>
  </si>
  <si>
    <t>ACABAMENTOS PARA FORRO (RODA-FORRO EM PERFIL METÁLICO E PLÁSTICO). AF_05/2017</t>
  </si>
  <si>
    <t>ARGAMASSA PARA REVESTIMENTO DECORATIVO MONOCAMADA (MONOCAPA), MISTURA E PROJEÇÃO DE 2 M3/H DE ARGAMASSA. AF_06/2014</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</si>
  <si>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</si>
  <si>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</si>
  <si>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</si>
  <si>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</si>
  <si>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</si>
  <si>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</si>
  <si>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</si>
  <si>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</si>
  <si>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</si>
  <si>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</si>
  <si>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</si>
  <si>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</si>
  <si>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</si>
  <si>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</si>
  <si>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COLOCAÇÃO DE TELA EM ANDAIME FACHADEIRO. AF_11/2017</t>
  </si>
  <si>
    <t>MONTAGEM E DESMONTAGEM DE ANDAIME MODULAR FACHADEIRO, COM PISO METÁLICO, PARA EDIFICAÇÕES COM MÚLTIPLOS PAVIMENTOS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</si>
  <si>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</si>
  <si>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</si>
  <si>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</si>
  <si>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</si>
  <si>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</si>
  <si>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</si>
  <si>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</si>
  <si>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</si>
  <si>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</si>
  <si>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</si>
  <si>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</si>
  <si>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</si>
  <si>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</si>
  <si>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</si>
  <si>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</si>
  <si>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</si>
  <si>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</si>
  <si>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</si>
  <si>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</si>
  <si>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</si>
  <si>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</si>
  <si>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</si>
  <si>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</si>
  <si>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</si>
  <si>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</si>
  <si>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</si>
  <si>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</si>
  <si>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</si>
  <si>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</si>
  <si>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</si>
  <si>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</si>
  <si>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</si>
  <si>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</si>
  <si>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</si>
  <si>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</si>
  <si>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</si>
  <si>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</si>
  <si>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</si>
  <si>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</si>
  <si>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</si>
  <si>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</si>
  <si>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</si>
  <si>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</si>
  <si>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</si>
  <si>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</si>
  <si>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</si>
  <si>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</si>
  <si>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</si>
  <si>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</si>
  <si>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</si>
  <si>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</si>
  <si>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</si>
  <si>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</si>
  <si>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</si>
  <si>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</si>
  <si>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</si>
  <si>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</si>
  <si>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</si>
  <si>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</si>
  <si>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</si>
  <si>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</si>
  <si>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</si>
  <si>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</si>
  <si>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</si>
  <si>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</si>
  <si>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</si>
  <si>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</si>
  <si>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</si>
  <si>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MOTORISTA DE VEIÍCULO LEVE COM ENCARGOS COMPLEMENTARES</t>
  </si>
  <si>
    <t>CURSO DE CAPACITAÇÃO PARA AUXILIAR DE ENCANADOR OU BOMBEIRO HIDRÁULICO (ENCARGOS COMPLEMENTARES) - HORISTA</t>
  </si>
  <si>
    <t>CURSO DE CAPACITAÇÃO PARA CAVOUQUEIRO OU OPERADOR PERFURATRIZ/ROMPEDOR (ENCARGOS COMPLEMENTARES) - HORISTA</t>
  </si>
  <si>
    <t>CURSO DE CAPACITAÇÃO PARA IMPERMEABILIZADOR (ENCARGOS COMPLEMENTARES) - HORISTA</t>
  </si>
  <si>
    <t>CURSO DE CAPACITAÇÃO PARA OPERADOR DE DEMARCADORA DE FAIXAS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</si>
  <si>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</si>
  <si>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</si>
  <si>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DESENHISTA COPISTA (ENCARGOS COMPLEMENTARES) - HORISTA</t>
  </si>
  <si>
    <t>CURSO DE CAPACITAÇÃO PARA ENCARREGADO GERAL (ENCARGOS COMPLEMENTARES) - HORISTA</t>
  </si>
  <si>
    <t>CURSO DE CAPACITAÇÃO PARA MESTRE DE OBRAS (ENCARGOS COMPLEMENTARES) - HORISTA</t>
  </si>
  <si>
    <t>CURSO DE CAPACITAÇÃO PARA DESENHISTA COPISTA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</si>
  <si>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</si>
  <si>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</si>
  <si>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</si>
  <si>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MESTRE DE OBRAS (ENCARGOS COMPLEMENTARES) - MENSALISTA</t>
  </si>
  <si>
    <t>APLICAÇÃO DE 3 DEMÃOS DE DENVERTEC 100 OU SIMILAR</t>
  </si>
  <si>
    <t>CONJUNTO DE PONTEIRAS (25UN) FILTRANTES COM 40MDE COLETORES PARA REBAIXAMENTO DE LENÇOL FREÁTICO E EQUIPAMENTO (ALUGUEL MENSAL)</t>
  </si>
  <si>
    <t>DOMUS DE ILUMINAÇÃO ZENITAL, MODULADO EM FIBER-GLASS TRANSLÚCIDO LEITOSO, E=1,2 MM</t>
  </si>
  <si>
    <t>ENERGIA ELÉTRICA</t>
  </si>
  <si>
    <t>KH</t>
  </si>
  <si>
    <t>VALVULA DE ESFERA EM BRONZE D = 3/4" (BRUTO)</t>
  </si>
  <si>
    <t>FORNECIMENTO E INSTALAÇÃO DE AR CONDICIONADO TIPO SPLIT WALL 18.000 BTU'S (EVAPORADORA E CONDENSADORA) - CONTEMPLA A MÃO DE OBRA, SUPORTE E TUBULAÇÃO ATÉ 3,0M</t>
  </si>
  <si>
    <t>FORNECIMENTO E INSTALAÇÃO DE AR CONDICIONADO TIPO SPLIT WALL 24.000 BTU'S (EVAPORADORA E CONDENSADORA) - CONTEMPLA A MÃO DE OBRA, SUPORTE E TUBULAÇÃO ATÉ 3,0M</t>
  </si>
  <si>
    <t>M²</t>
  </si>
  <si>
    <t>AUXILIAR TOPOGRAFIA - T4 - SEGUNDO GRAU COMPLETO - DNIT</t>
  </si>
  <si>
    <t>ENCARREGADO DE TURMA - FONTE DNIT - MÊS DE REF.: JAN/17</t>
  </si>
  <si>
    <t>OPERADOR DE MÁQUINAS PESADAS</t>
  </si>
  <si>
    <t>TOPOGRAFO - T2 - FONTE DNIT</t>
  </si>
  <si>
    <t>ABRIGO METÁLICO DE EMBUTIR PARA MANGUEIRA DE INCÊNDIO - 0,90X0,60X0,17 FABRICADO EM CHAPA Nº20, 1 PORTA, C/PINTURA ELETROSTÁTICA NA COR VERMELHA P/ 01 MANGUEIRA DE 30M</t>
  </si>
  <si>
    <t>AÇO CA-25 6,3 A 12,5 MM</t>
  </si>
  <si>
    <t>AÇO CA-50 6,3 A 12,5 MM</t>
  </si>
  <si>
    <t>AÇO CA-60 4,2 A 9,5 MM</t>
  </si>
  <si>
    <t>ADAPTADOR CURTO, PVC RIGIDO SOLDAVEL, C/ BOLSA E ROSCA P/ REGISTRO, D= 20MM X 1/2"</t>
  </si>
  <si>
    <t>ADAPTADOR CURTO, PVC RIGIDO SOLDAVEL, C/ BOLSA E ROSCA P/ REGISTRO, D= 25MM X 3/4"</t>
  </si>
  <si>
    <t>ADAPTADOR CURTO, PVC RIGIDO SOLDAVEL, C/ BOLSA E ROSCA P/ REGISTRO, D= 32MM X 1"</t>
  </si>
  <si>
    <t>ADAPTADOR CURTO, PVC RIGIDO SOLDAVEL, C/ BOLSA E ROSCA P/ REGISTRO, D= 40MM X 1 1/ 4"</t>
  </si>
  <si>
    <t>ADAPTADOR CURTO, PVC RIGIDO SOLDAVEL, C/ BOLSA E ROSCA P/ REGISTRO, D= 40MM X 1 1/2"</t>
  </si>
  <si>
    <t>ADAPTADOR CURTO, PVC RIGIDO SOLDAVEL, C/ BOLSA E ROSCA P/ REGISTRO, D= 50MM X 1 1/ 4"</t>
  </si>
  <si>
    <t>ADAPTADOR CURTO, PVC RIGIDO SOLDAVEL, C/ BOLSA E ROSCA P/ REGISTRO, D= 50MM X 1 1/2"</t>
  </si>
  <si>
    <t>ADAPTADOR CURTO, PVC RIGIDO SOLDAVEL, C/ BOLSA E ROSCA P/ REGISTRO, D= 60MM X 2 "</t>
  </si>
  <si>
    <t>ADAPTADOR CURTO, PVC RIGIDO SOLDAVEL, C/ BOLSA E ROSCA P/ REGISTRO, D= 75MM X 2 1/2"</t>
  </si>
  <si>
    <t>ADAPTADOR CURTO, PVC RIGIDO SOLDAVEL, C/ BOLSA E ROSCA P/ REGISTRO, D= 85MM X 3"</t>
  </si>
  <si>
    <t>ADAPTADOR CURTO, PVC RIGIDO SOLDAVEL, C/ BOLSA E ROSCA P/ REGISTRO, D= 110MM X 4"</t>
  </si>
  <si>
    <t>ADAPTADOR CURTO, PVC RÍGIDO SOLDÁVEL, C/ BOLSA E ROSCA P/ REGISTRO, D= 32 MM X 1 1/2"</t>
  </si>
  <si>
    <t>ADAPTADOR LONGO, PVC RIGIDO SOLDAVEL, C/ FLANGES LIVRES P/ CAIXA AGUA, D= 20MM X 1/2"</t>
  </si>
  <si>
    <t>ADAPTADOR LONGO, PVC RIGIDO SOLDAVEL, C/ FLANGES LIVRES P/ CAIXA AGUA, D= 25MM X 3/4"</t>
  </si>
  <si>
    <t>ADAPTADOR LONGO, PVC RIGIDO SOLDAVEL, C/ FLANGES LIVRES P/ CAIXA AGUA, D= 32MM X 1 "</t>
  </si>
  <si>
    <t>ADAPTADOR LONGO, PVC RIGIDO SOLDAVEL, C/ FLANGES LIVRES P/ CAIXA AGUA, D= 40MM X 1 1/ 4"</t>
  </si>
  <si>
    <t>ADAPTADOR LONGO, PVC RIGIDO SOLDAVEL, C/ FLANGES LIVRES P/ CAIXA AGUA, D= 50MM X 1 1/2"</t>
  </si>
  <si>
    <t>ADAPTADOR LONGO, PVC RIGIDO SOLDAVEL, C/ FLANGES LIVRES P/ CAIXA AGUA, D= 60MM X 2 "</t>
  </si>
  <si>
    <t>ADAPTADOR LONGO, PVC RIGIDO SOLDAVEL, C/ FLANGES LIVRES P/ CAIXA AGUA, D= 75MM X 2 1/2"</t>
  </si>
  <si>
    <t>ADAPTADOR LONGO, PVC RIGIDO SOLDAVEL, C/ FLANGES LIVRES P/ CAIXA AGUA, D= 85MM X 3"</t>
  </si>
  <si>
    <t>ADAPTADOR LONGO, PVC RIGIDO SOLDAVEL, C/ FLANGES LIVRES P/ CAIXA AGUA, D= 110MM X 4"</t>
  </si>
  <si>
    <t>ADAPTADOR PVC RÍGIDO ROSCÁVEL C/ FLANGES E ANEL, P/ CAIXA D'ÁGUA D= 1/2"</t>
  </si>
  <si>
    <t>ADAPTADOR PVC RÍGIDO ROSCÁVEL C/ FLANGES E ANEL, P/ CAIXA D'ÁGUA D= 3/4"</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</si>
  <si>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</si>
  <si>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</si>
  <si>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</si>
  <si>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</si>
  <si>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1/2"</t>
  </si>
  <si>
    <t>ADAPTADOR PVC RIGIDO SOLDAVEL C/ FLANGES LIVRES P/ CAIXA AGUA D= 60MM X 2 "</t>
  </si>
  <si>
    <t>ADAPTADOR PVC RIGIDO SOLDAVEL C/ FLANGES LIVRES P/ CAIXA AGUA D= 75MM X 2 1/2"</t>
  </si>
  <si>
    <t>ADAPTADOR PVC RIGIDO SOLDAVEL C/ FLANGES LIVRES P/ CAIXA AGUA D= 85MM X 3"</t>
  </si>
  <si>
    <t>ADAPTADOR PVC SANITARIO P/ SIFAO PVC RIGIDO P/ ESGOTO SECUNDARIO, DIAM = 40MM</t>
  </si>
  <si>
    <t>ADESIVO BIANCO (VEDACIT) - P/ CHAPISCO, CONCRETO E ARGAMASSA - OU SIMILAR</t>
  </si>
  <si>
    <t>ALÇA PREFORMADA ALUMÍNIO P/ CA 4/0 AWG</t>
  </si>
  <si>
    <t>ANEL BORRACHA P/ TUBO PVC SANITARIO, SERIE R, D= 75MM</t>
  </si>
  <si>
    <t>ANEL BORRACHA P/ TUBO PVC SANITÁRIO PREDIAL, D= 40MM</t>
  </si>
  <si>
    <t>ANEL BORRACHA P/ TUBO PVC SANITÁRIO PREDIAL, D= 50MM</t>
  </si>
  <si>
    <t>ANEL BORRACHA P/ TUBO PVC SANITÁRIO PREDIAL, D= 75MM</t>
  </si>
  <si>
    <t>MATERIAL PARA BASE (ADQUIRIDO E MEDIDO PELO CORTE NA JAZIDA), EXCLUSIVE LIMPEZA DA ÁREA, ESCAVAÇÃO E CARGA</t>
  </si>
  <si>
    <t>ARAME GALVANIZADO LISO 18 BWG - 1,24MM (0,009 KG/M)</t>
  </si>
  <si>
    <t>ARRUELA DE PRESSÃO 3/8"</t>
  </si>
  <si>
    <t>ASFALTO DILUÍDO DE PETRÓLEO - ADP - CM-30 (DENSIDADE = 0,85 KG/L)</t>
  </si>
  <si>
    <t>ASSENTO PARA VASO SANITÁRIO INFANTIL, BRANCO, ASTRA OU SIMILAR</t>
  </si>
  <si>
    <t>ABRAÇADEIRA TIPO U, D=26MM (3/4") C/ FIXAÇÕES, P/ TUBO GALVANIZADO</t>
  </si>
  <si>
    <t>BUCHA REDUÇÃO FERRO GALVANIZADO D=1 1/4 " X 1"</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</si>
  <si>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</si>
  <si>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</si>
  <si>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</si>
  <si>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</si>
  <si>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</si>
  <si>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</si>
  <si>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</si>
  <si>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</si>
  <si>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</si>
  <si>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</si>
  <si>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</si>
  <si>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</si>
  <si>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</si>
  <si>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</si>
  <si>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</si>
  <si>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</si>
  <si>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</si>
  <si>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</si>
  <si>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</si>
  <si>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CABO COBRE RÍGIDO, ISOLADO, 6MM2 - 450/750V / 70º</t>
  </si>
  <si>
    <t>CAIXA D'AGUA FIBROCIMENTO 250 LITROS C/TAMPA</t>
  </si>
  <si>
    <t>CAIXA D'AGUA FIBROCIMENTO 500 LITROS C/TAMPA</t>
  </si>
  <si>
    <t>CAIXA D'AGUA FIBROCIMENTO 750 LITROS C/TAMPA</t>
  </si>
  <si>
    <t>CAIXA DE PVC 4" X 2" , EMBUTIR, P/ELETRODUTO (PRETA)</t>
  </si>
  <si>
    <t>CAIXA DE PVC 4" X 4" , EMBUTIR, P/ELETRODUTO (PRETA)</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</si>
  <si>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</si>
  <si>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</si>
  <si>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</si>
  <si>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</si>
  <si>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</si>
  <si>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</si>
  <si>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PRÉ-MOLDADA CONCRETO P/ APARELHO AR COND. 1000 A 18000 BTU</t>
  </si>
  <si>
    <t>CAIXA SIFONADA QUADRADA, COM TRÊS ENTRADAS E UMA SAIDA, D = 100 X 100 X 50MM, REF. Nº 68, ACABAMENTO ALUMÍNIO, MARCA AKROS OU SIMILAR</t>
  </si>
  <si>
    <t>CALHA RETANGULAR P/ ÁGUAS PLUVIAIS, EM PVC, DIM. 132 X 89MM, LINHA STYLE AQUAPLUV, TIGRE OU SIMILAR</t>
  </si>
  <si>
    <t>PERFIL ALUMÍNIO, CANTONEIRA ANODIZADA, 38,10MM X 3,20MM X 0,629KG/M</t>
  </si>
  <si>
    <t>CANTONEIRA ALUMÍNIO ANODIZADO COR FOSCA, 1 1/2" X 1/8" - 0,625 KG/M</t>
  </si>
  <si>
    <t>PERFIL AÇO, CANTONEIRA ABAS IGUAIS - 1" X 1/8" (1,19 KG/M)</t>
  </si>
  <si>
    <t>PERFIL AÇO, CANTONEIRA ABAS IGUAIS - 1 1/2" X 1/4" (3,48 KG/M)</t>
  </si>
  <si>
    <t>CAP PVC RIGIDO ROSCAVEL P/AGUA FRIA PREDIAL D= 1/2"</t>
  </si>
  <si>
    <t>CAP PVC SOLDAVEL P/ESGOTO, D= 50MM</t>
  </si>
  <si>
    <t>CAP PVC SOLDAVEL P/ESGOTO, D= 75MM</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</si>
  <si>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</si>
  <si>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</si>
  <si>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</si>
  <si>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</si>
  <si>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</si>
  <si>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</si>
  <si>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</si>
  <si>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</si>
  <si>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QUADRO DE DISTRIBUIÇÃO DE SOBREPOR, EM RESINA TERMOPLÁSTICA P/ATÉ 12 DISJUNTORES C/BARRAMENTO, PADRÃO DIN, TIGRE OU SIMILAR</t>
  </si>
  <si>
    <t>QUADRO DE DISTRIBUIÇÃO DE SOBREPOR, EM RESINA TERMOPLÁSTICA P/ATÉ 24 DISJUNTORES C/BARRAMENTO, PADRÃO DIN, TIGRE OU SIMILAR</t>
  </si>
  <si>
    <t>QUADRO DE DISTRIBUIÇÃO DE SOBREPOR, EM RESINA TERMOPLÁSTICA P/ATÉ 36 DISJUNTORES C/BARRAMENTO, PADRÃO DIN, TIGRE OU SIMILAR</t>
  </si>
  <si>
    <t>CHAVE SECCIONADORA S-32 400A, C/ CARGA P/ QD DIST. CIRCUITOS (NH OU SIMILAR)</t>
  </si>
  <si>
    <t>CHAVE SECCIONADORA KV 325 - 25A</t>
  </si>
  <si>
    <t>CHAVE SECCIONADORA S-32 250A, C/ CARGA P/ QD DIST. CIRCUITOS (NH OU SIMILAR)</t>
  </si>
  <si>
    <t>CHUVEIRO ELÉTRICO STANDARD 220V/2000-2800W (LORENZETTI OU SIMILAR)</t>
  </si>
  <si>
    <t>COBOGO CERÂMICO 9 X 20 X 20CM</t>
  </si>
  <si>
    <t>COBOGO CIMENTO TIPO "ESCAMA / VENEZIANA / CUBO" 50 X 50CM X 8CM</t>
  </si>
  <si>
    <t>COBOGO CIMENTO TIPO "ESCAMA/VENEZIANA/ CUBO", DIM: 40 X 40CM X 5CM</t>
  </si>
  <si>
    <t>CONDULETE TIPO "X" DE 3/4" EM ALUMÍNIO FUNDIDO A PROVA DE TEMPO, GASES, VAPORES E PÓS.</t>
  </si>
  <si>
    <t>KIT DE FIXAÇÃO (PREGO/ANILHA) PARA TELHAS ONDULINE (20 PREGOS E 20 ANILHAS)</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</si>
  <si>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</si>
  <si>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</si>
  <si>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1/3 CV, TRIFÁSICO 220V, HM = 5 A 17 M, Q = 1,8 A 8,0 M3/H</t>
  </si>
  <si>
    <t>MOTOBOMBA CENTRÍFUGA, MARCA SCHNEIDER OU SIMILAR, MODELO BC-91 S/T, MOTOR 3/4 CV, MONOFÁSICO, HM = 11 A 23 M, Q = 3,4 A 7,3 M3/H</t>
  </si>
  <si>
    <t>MOTOBOMBA CENTRÍFUGA, MARCA SCHNEIDER OU SIMILAR, MODELO BC-91 S/T, MOTOR 3/4 CV, TRIFÁSICO 220V, HM = 11 A 23 M, Q = 3,4 A 7,3 M3/H</t>
  </si>
  <si>
    <t>MOTOBOMBA CENTRÍFUGA, MARCA SCHNEIDER OU SIMILAR, MODELO BC-92 S/T 1B, MOTOR 1,5 CV, TRIFÁSICO 220V, HM = 10 A 24 M, Q = 6,1 A 21,9 M3/H</t>
  </si>
  <si>
    <t>MOTOBOMBA CENTRÍFUGA, MARCA SCHNEIDER OU SIMILAR, MODELO BC-91 S/T, MOTOR 1/3 CV, MONOFÁSICO, HM = 5 A 17 M, Q = 1,8 A 8,0 M3/H</t>
  </si>
  <si>
    <t>CONTRA-FLANGE P/ JUNTA MECÂNICA, D= 75MM</t>
  </si>
  <si>
    <t>CRUZETA PVC RIGIDO ROSCAVEL D= 1/2"</t>
  </si>
  <si>
    <t>CRUZETA PVC RIGIDO ROSCAVEL D= 3/4"</t>
  </si>
  <si>
    <t>CRUZETA PVC RIGIDO ROSCAVEL D= 1 "</t>
  </si>
  <si>
    <t>CRUZETA PVC RIGIDO ROSCAVEL D= 1 1/ 4"</t>
  </si>
  <si>
    <t>CRUZETA PVC RIGIDO ROSCAVEL D= 1 1/2"</t>
  </si>
  <si>
    <t>CRUZETA PVC RIGIDO ROSCAVEL D= 2 "</t>
  </si>
  <si>
    <t>CRUZETA PVC RIGIDO SOLDAVEL, MARROM, D= 25MM</t>
  </si>
  <si>
    <t>CRUZETA PVC RIGIDO SOLDAVEL, MARROM, D= 50MM</t>
  </si>
  <si>
    <t>CUBA AÇO INOX 35 X 40 CM</t>
  </si>
  <si>
    <t>CUBA AÇO INOX 56 X 34 CM</t>
  </si>
  <si>
    <t>CUBA DE EMBUTIR OVAL BRANCA (DECA - REF. L-37 OU SIMILAR)</t>
  </si>
  <si>
    <t>CUMEEIRA NORMAL P/ TELHA TIPO CANALETE 49 (ETERNIT - REF. 301036 OU SIMILAR)</t>
  </si>
  <si>
    <t>CUMEEIRA NORMAL P/ TELHA TIPO KALHETAO (BRASILIT - REF. 301017 OU SIMILAR)</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</si>
  <si>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</si>
  <si>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</si>
  <si>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</si>
  <si>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</si>
  <si>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</si>
  <si>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</si>
  <si>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</si>
  <si>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</si>
  <si>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</si>
  <si>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</si>
  <si>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</si>
  <si>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</si>
  <si>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</si>
  <si>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</si>
  <si>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</si>
  <si>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</si>
  <si>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</si>
  <si>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</si>
  <si>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</si>
  <si>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</si>
  <si>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</si>
  <si>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</si>
  <si>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</si>
  <si>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</si>
  <si>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</si>
  <si>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</si>
  <si>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</si>
  <si>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</si>
  <si>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</si>
  <si>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</si>
  <si>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</si>
  <si>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</si>
  <si>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</si>
  <si>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</si>
  <si>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CURTA 87 GR 30' PVC SANITARIO SERIE R, P/ PE COLUNA, D= 75MM</t>
  </si>
  <si>
    <t>CURVA CURTA 87 GR 30' PVC SANITARIO SERIE R, P/ PE COLUNA, D= 100MM</t>
  </si>
  <si>
    <t>CURVA 90° CURTA PVC SANITARIO D= 50MM</t>
  </si>
  <si>
    <t>CURVA 90° CURTA PVC SANITARIO D= 75MM</t>
  </si>
  <si>
    <t>JOELHO 90° C/ VISITA, SERIE R, PVC SANITARIO, D= 100 X 75MM</t>
  </si>
  <si>
    <t>CURVA 45 LONGA PVC SANITARIO D= 50MM</t>
  </si>
  <si>
    <t>CURVA 45 LONGA PVC SANITARIO D= 75MM</t>
  </si>
  <si>
    <t>CURVA 90° LONGA PVC RIGIDO P/ESGOTO, D= 50MM</t>
  </si>
  <si>
    <t>CURVA 90° LONGA PVC RIGIDO P/ESGOTO, D= 75MM</t>
  </si>
  <si>
    <t>DISJUNTOR TRIPOLAR 10 A, PADRÃO DIN ( LINHA BRANCA ), CURVA DE DISPARO C, CORRENTE DE INTERRUPÇÃO 5KA, REF.: SIEMENS 5SX1 OU SIMILAR.</t>
  </si>
  <si>
    <t>DISJUNTOR TRIPOLAR 63 A, PADRÃO DIN ( LINHA BRANCA ), CURVA DE DISPARO C, CORRENTE DE INTERRUPÇÃO 5KA, REF.: SIEMENS 5SX1 OU SIMILAR.</t>
  </si>
  <si>
    <t>DISJUNTOR TRIPOLAR 100 A, PADRÃO DIN ( LINHA BRANCA ), CORRENTE DE INTERRUPÇÃO 65KA, REF.: SIEMENS 3VF22 OU SIMILAR.</t>
  </si>
  <si>
    <t>DISJUNTOR TRIPOLAR COMPACTO E ABERTO ATE 630A</t>
  </si>
  <si>
    <t>DOBRADIÇA PORTÃO 8", EM LATÃO, C/FIXAÇÃO POR PARAFUSOS (IMAB - REF. DO 0965 OU SIMILAR)</t>
  </si>
  <si>
    <t>DOMUS FIBRA VIDRO 1,05 X 1,05M (ZENITAL OU SIMILAR)</t>
  </si>
  <si>
    <t>ELETROCALHA METÁLICA PERFURADA 50 X 50 X 3000 MM (REF. VALEMAM OU SIMILAR)</t>
  </si>
  <si>
    <t>ELETROCALHA METÁLICA PERFURADA 100 X 50 X 3000 MM (REF. MOPA OU SIMILAR)</t>
  </si>
  <si>
    <t>ELETRODUTO FERRO GALVANIZADO ELETROLITICO - LEVE, D= 3/4"</t>
  </si>
  <si>
    <t>ELETRODUTO FERRO GALVANIZADO ELETROLITICO - PESADO, D= 3/4"</t>
  </si>
  <si>
    <t>ELO FUSÍVEL 1 H, 500 MM</t>
  </si>
  <si>
    <t>ELO FUSÍVEL 2 H, 500 MM</t>
  </si>
  <si>
    <t>ELO FUSÍVEL 3 H, 500 MM</t>
  </si>
  <si>
    <t>ELO FUSÍVEL 5 H, 500 MM</t>
  </si>
  <si>
    <t>EMENDA INTERNA 150 X 50 MM COM BASE LISA PARA ELETROCALHA METÁLICA (REF. VL 3.01-21-150/50 GE VALEMAM OU SIMILAR)</t>
  </si>
  <si>
    <t>EMENDA INTERNA 400 X 50 MM COM BASE LISA PARA ELETROCALHA METÁLICA (REF. VL 3.01-21-400/50 GE VALEMAM OU SIMILAR)</t>
  </si>
  <si>
    <t>EMENDA INTERNA 50 X 50 MM COM BASE LISA PARA ELETROCALHA METÁLICA (REF. VL 3.01-21-50/50 GE VALEMAM OU SIMILAR)</t>
  </si>
  <si>
    <t>ESCADA P/ PISCINA EM AÇO INOX COM 2 DOIS DEGRAUS INOX</t>
  </si>
  <si>
    <t>ESPELHO 4" X 2" PARA 2 RJ-45</t>
  </si>
  <si>
    <t>MADEIRA ROLIÇA SEM TRATAMENTO - EUCALIPTO D = 8 A 11 CM</t>
  </si>
  <si>
    <t>MADEIRA ROLIÇA SEM TRATAMENTO - EUCALIPTO D = 12 A 15 CM</t>
  </si>
  <si>
    <t>FECHADURA PADO, LINHA ECOINOX, MODELO VICTÓRIA, MAÇANETA, ROSETA, TESTA E CONTRA TESTA EM EM AÇO INOXÁVEL, CILINDRO EM LATÃO MACIÇO, REF. 583-90 E, SIMILAR OU SUPERIOR</t>
  </si>
  <si>
    <t>FECHADURA PADO, LINHA ZAMAC, MODELO EVIDENCE, MAÇANETA EM ZAMAC, ROSETA, TESTA E CONTRATESTA EM AÇO INOXÁVEL, CILINDRO EM ZAMAC, REF. 09-80 E, SIMILAR OU SUPERIOR</t>
  </si>
  <si>
    <t>FECHADURA PADO, LINHA ACESSÓRIOS, TARJETA LIVRE/OCUPADO PARA BANHEIROS, EM ZAMAC COM SINALIZAÇÃO, REF.034, SIMILAR OU SUPERIOR</t>
  </si>
  <si>
    <t>FERROLHO OU TARGETA DE FIO REDONDO ( ALIANÇA OU SIMILAR ) REF.81098 63MM (2 1/2")</t>
  </si>
  <si>
    <t>FLANGE FERRO GALVANIZADO SEXTAVADO D= 1/2"</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</si>
  <si>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</si>
  <si>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</si>
  <si>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</si>
  <si>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</si>
  <si>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</si>
  <si>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</si>
  <si>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</si>
  <si>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</si>
  <si>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</si>
  <si>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FORRO ACÚSTICO EM PLACAS DE FIBRA MINERAL DIM.1250X625X15MM, ABSORÇÃO SONORA NRC = 0,55, REFLEXÃO LUZ = 0,86, MARCA ARMSTRONG, REF. GEORGIAN, OU SIMILAR, RESIST. FOGO: CLASSE A, INSTALADO SOBRE PERFÍS METÁLICOS</t>
  </si>
  <si>
    <t>FORRO DE PVC, EM RÉGUAS DE 10 OU 20 CM, COR BRANCA OU PALHA, APLICADO, INCLUSIVE ESTRUTURA DE FIXAÇÃO (PERFIS PVC PLASTILON) REF:ARAFORROS OU SIMILAR</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</si>
  <si>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</si>
  <si>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</si>
  <si>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</si>
  <si>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</si>
  <si>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</si>
  <si>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</si>
  <si>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GESSO PARA REVESTIMENTO OU GESSO FINO</t>
  </si>
  <si>
    <t>GRADE DE FERRO TIPO TIJOLINHO EM BARRAS CHATAS DE 1/2" X 1/8"</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</si>
  <si>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</si>
  <si>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</si>
  <si>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ELÉTRICA</t>
  </si>
  <si>
    <t>GRUPO GERADOR YG125MRE A0010 E A0020 12,5 KVA MONOFÁSICO - RADIADOR E PARTIDA ELÉTRICA</t>
  </si>
  <si>
    <t>GRUPO GERADOR YG125TRE A0010 E A0020 12,5 KVA TRIFÁSICO - RADIADOR E PARTIDA ELÉTRICA</t>
  </si>
  <si>
    <t>HASTE COBREADA COPPERWELD P/ ATERRAMENTO D= 5/8" X 3,00 M, EXCLUSO CONECTOR</t>
  </si>
  <si>
    <t>HASTE COBREADA COPPERWELD P/ATERRAMENTO D= 5/8" X 2,40M, EXCLUSO CONECTOR</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</si>
  <si>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</si>
  <si>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</si>
  <si>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</si>
  <si>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</si>
  <si>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JANELA EM MADEIRA DE LEI, TIPO VENEZIANA</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</si>
  <si>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</si>
  <si>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</si>
  <si>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</si>
  <si>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</si>
  <si>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</si>
  <si>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</si>
  <si>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</si>
  <si>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</si>
  <si>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</si>
  <si>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</si>
  <si>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</si>
  <si>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</si>
  <si>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</si>
  <si>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</si>
  <si>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</si>
  <si>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</si>
  <si>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</si>
  <si>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SANITARIO D= 50MM</t>
  </si>
  <si>
    <t>JOELHO 45° PVC SANITARIO D= 75MM</t>
  </si>
  <si>
    <t>JOELHO 90° PVC RIGIDO ROSCAVEL C/BUCHA LATAO, D= 1/2"</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</si>
  <si>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</si>
  <si>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</si>
  <si>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</si>
  <si>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</si>
  <si>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</si>
  <si>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</si>
  <si>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</si>
  <si>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</si>
  <si>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</si>
  <si>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SOLD. SANITARIO, D= 40MM</t>
  </si>
  <si>
    <t>JOELHO 90° PVC RIGIDO SOLD. SANITARIO, D= 50MM</t>
  </si>
  <si>
    <t>JOELHO 90° PVC RIGIDO SOLD. SANITARIO, D= 75MM</t>
  </si>
  <si>
    <t>JOELHO 90° PVC RIGIDO SOLDAVEL E C/ROSCA, D= 20MM X 1/2"</t>
  </si>
  <si>
    <t>JOELHO 90° PVC RIGIDO SOLDAVEL E C/ROSCA, D= 25MM X 1/2"</t>
  </si>
  <si>
    <t>JOELHO 90° REDUCAO PVC RIGIDO ROSCAVEL D= 3/4" X 1/2"</t>
  </si>
  <si>
    <t>JOELHO 90° REDUCAO PVC RIGIDO ROSCAVEL D=1" X 3/4"</t>
  </si>
  <si>
    <t>JOELHO 90° REDUCAO PVC RIGIDO SOLDAVEL, MARROM, D= 25 X 20MM</t>
  </si>
  <si>
    <t>JOELHO 90° REDUCAO PVC RIGIDO SOLDAVEL, MARROM, D= 32 X 25MM</t>
  </si>
  <si>
    <t>JOELHO REDUÇÃO FERRO GALVANIZADO D=1 X 3/4"</t>
  </si>
  <si>
    <t>JOELHO REDUÇÃO FERRO GALVANIZADO D=1 1/4 X 1"</t>
  </si>
  <si>
    <t>JOELHO REDUÇÃO FERRO GALVANIZADO D=2 X 1 1/2"</t>
  </si>
  <si>
    <t>JUNCAO DUPLA PVC SANITARIO D= 75 X 75 X 75 MM</t>
  </si>
  <si>
    <t>JUNCAO DUPLA PVC SANITARIO D= 100 X 100 X 100 MM</t>
  </si>
  <si>
    <t>JUNCAO INVERTIDA PVC RIGIDO P/ ESGOTO PRIMARIO, DIAM =100 X 50MM</t>
  </si>
  <si>
    <t>JUNCAO INVERTIDA PVC RIGIDO P/ ESGOTO PRIMARIO, DIAM =100 X 75MM</t>
  </si>
  <si>
    <t>JUNCAO PVC RIGIDO ROSCAVEL D= 1/2"</t>
  </si>
  <si>
    <t>JUNCAO PVC RIGIDO ROSCAVEL D= 3/4"</t>
  </si>
  <si>
    <t>JUNCAO PVC RIGIDO ROSCAVEL D=1 "</t>
  </si>
  <si>
    <t>JUNCAO PVC RIGIDO ROSCAVEL D=1 1/ 4"</t>
  </si>
  <si>
    <t>JUNCAO PVC RIGIDO ROSCAVEL D=1 1/2"</t>
  </si>
  <si>
    <t>JUNCAO PVC RIGIDO ROSCAVEL D=2 "</t>
  </si>
  <si>
    <t>JUNCAO SIMPLES PVC RIGIDO P/ ESGOTO PRIMARIO, DIAM =100 X 50MM</t>
  </si>
  <si>
    <t>JUNCAO SIMPLES PVC RIGIDO P/ ESGOTO PRIMARIO, DIAM =100 X 75MM</t>
  </si>
  <si>
    <t>LADRILHO HIDRÁULICO "TROTTOIR" COR NATURAL, 20 X 20CM</t>
  </si>
  <si>
    <t>BLOCO DE CONCRETO VIBRO PRENSADO PARA PISO, INTERTRAVADO, COR NATURAL, HEXAGONAL, DIM.: 25 X 29CM, (18UN/M2), E=10CM, NBR9781, FCK(MIN)=35MPA</t>
  </si>
  <si>
    <t>BLOCO DE CONCRETO VIBRO PRENSADO PARA PISO, INTERTRAVADO, COR NATURAL, HEXAGONAL, DIM.: 25 X 29CM, (18UN/M2), E=6CM, NBR9781, FCK(MIN)=35MPA</t>
  </si>
  <si>
    <t>BLOCO DE CONCRETO VIBRO PRENSADO PARA PISO, INTERTRAVADO, COR NATURAL, HEXAGONAL, DIM.: 25 X 29CM, (18UN/M2), E=8CM, NBR9781, FCK(MIN)=35MPA</t>
  </si>
  <si>
    <t>LAJOTA CONCRETO REVESTIMENTO PISO, QUADRADA 39CM, FCK=35MPA, E=3CM, 7UN/M2</t>
  </si>
  <si>
    <t>LÂMPADA FLUORESCENTE 20 W (SYLVANIA OU SIMILAR)</t>
  </si>
  <si>
    <t>LÂMPADA FLUORESCENTE 32 W (SYLVANIA OU SIMILAR)</t>
  </si>
  <si>
    <t>LÂMPADA FLUORESCENTE 40 W (SYLVANIA OU SIMILAR)</t>
  </si>
  <si>
    <t>LÂMPADA HALÓGENA PALITO 300W, REF: HA-300, PHILIPS OU SIMILAR</t>
  </si>
  <si>
    <t>LÂMPADA VAPOR MERCÚRIO 80 W (PHILIPS REF. HPL - N80 OU SIMILAR)</t>
  </si>
  <si>
    <t>LAMPADA VAPOR MERCÚRIO 125 W (PHILIPS REF. HPL - N125 OU SIMILAR)</t>
  </si>
  <si>
    <t>LAMPADA VAPOR MERCÚRIO 250 W (PHILIPS REF. HPL - N250 OU SIMILAR)</t>
  </si>
  <si>
    <t>LÂMPADA VAPOR MERCÚRIO 400 W (PHILIPS REF. HPL - N400 OU SIMILAR)</t>
  </si>
  <si>
    <t>LÂMPADA VAPOR SÓDIO ALTA PRESSÃO 70 W (PHILIPS REF. SON 70W OU SIMILAR)</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</si>
  <si>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</si>
  <si>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</si>
  <si>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</si>
  <si>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PARA PROJETOR 150 W (PHILIPS REF. SON/T 150W OU SIMILAR)</t>
  </si>
  <si>
    <t>LÂMPADA VAPOR SÓDIO ALTA PRESSÃO PARA PROJETOR 250 W (PHILIPS REF. SON/T 250W OU SIMILAR)</t>
  </si>
  <si>
    <t>LUMINÁRIA (CALHA) P/ LAMPADA FLUORESCENTE 1 X 20W</t>
  </si>
  <si>
    <t>LUMINÁRIA (CALHA) P/ LAMPADA FLUORESCENTE 1 X 40W</t>
  </si>
  <si>
    <t>LUMINÁRIA (CALHA) P/ LAMPADA FLUORESCENTE 2 X 20W</t>
  </si>
  <si>
    <t>LUMINÁRIA (CALHA) P/ LAMPADA FLUORESCENTE 2 X 40W</t>
  </si>
  <si>
    <t>LUMINÁRIA (CALHA) P/ LAMPADA FLUORESCENTE 3 X 40W</t>
  </si>
  <si>
    <t>LUMINÁRIA (CALHA) P/ LAMPADA FLUORESCENTE 4 X 40W</t>
  </si>
  <si>
    <t>LUMINÁRIA (CALHA) P/ LAMPADA FLUORESCENTE 2 X 32 W</t>
  </si>
  <si>
    <t>LUMINÁRIA DECORATIVA QUADRUPLA, BASE ALUMÍNIO FUNDIDO, DIFUSOR ESFÉRICO VIDRO, COM POSTE DE 2,5M (TECNOLUX - REF.CW-382/Q OU SIMILAR)</t>
  </si>
  <si>
    <t>LUMINÁRIA FECHADA, C/ 4 PETALAS, PARA ILUMINAÇÃO DE AVENIDAS E PRAÇAS C/ DIFUSOR ACRÍLICO TRANSPARENTE (TECNOLUX REF.CW-565 Q/5 OU SIMILAR, INCLUSIVE SUPORTE PARA ENCAIXE NO POSTE COM 04 BRAÇOS</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</si>
  <si>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</si>
  <si>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</si>
  <si>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</si>
  <si>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</si>
  <si>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</si>
  <si>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</si>
  <si>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INDUSTRIAL TECNOLUX REF.LM 210/3 (OU SIMILAR)</t>
  </si>
  <si>
    <t>LUMINÁRIA TUBULAR 1 X 20 W (LUMIFLEX OU SIMILAR)</t>
  </si>
  <si>
    <t>LUMINÁRIA TUBULAR 1 X 40 W (LUMIFLEX OU SIMILAR)</t>
  </si>
  <si>
    <t>LUMINÁRIA TUBULAR 2 X 20 W (LUMIFLEX OU SIMILAR)</t>
  </si>
  <si>
    <t>LUMINÁRIA TUBULAR 2 X 40 W (LUMIFLEX OU SIMILAR)</t>
  </si>
  <si>
    <t>LUVA CORRER PVC RIGIDO ROSCAVEL D= 1/2"</t>
  </si>
  <si>
    <t>LUVA CORRER PVC RIGIDO ROSCAVEL D= 3/4"</t>
  </si>
  <si>
    <t>LUVA CORRER PVC RIGIDO ROSCAVEL D=1 1/2"</t>
  </si>
  <si>
    <t>LUVA CORRER PVC RIGIDO SOLDAVEL, MARROM D= 20MM</t>
  </si>
  <si>
    <t>LUVA CORRER PVC RIGIDO SOLDAVEL, MARROM D= 25MM</t>
  </si>
  <si>
    <t>LUVA CORRER PVC RIGIDO SOLDAVEL, MARROM D= 50MM</t>
  </si>
  <si>
    <t>LUVA CORRER PVC RIGIDO SANITARIO D= 50MM</t>
  </si>
  <si>
    <t>LUVA CORRER PVC RIGIDO SANITARIO D= 75MM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</si>
  <si>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</si>
  <si>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</si>
  <si>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</si>
  <si>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</si>
  <si>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</si>
  <si>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</si>
  <si>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</si>
  <si>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</si>
  <si>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</si>
  <si>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</si>
  <si>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</si>
  <si>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</si>
  <si>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</si>
  <si>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</si>
  <si>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</si>
  <si>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</si>
  <si>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</si>
  <si>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</si>
  <si>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</si>
  <si>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</si>
  <si>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</si>
  <si>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</si>
  <si>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</si>
  <si>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</si>
  <si>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SIMPLES PVC SANITARIO D= 50MM</t>
  </si>
  <si>
    <t>LUVA SIMPLES PVC SANITARIO D= 75MM</t>
  </si>
  <si>
    <t>MANGUEIRA DE ALGODÃO PARA INCÊNDIO 1 1/2" CO 15M</t>
  </si>
  <si>
    <t>MÃO FRANCESA PLANA 619MM</t>
  </si>
  <si>
    <t>MÃO FRANCESA PLANA 726MM</t>
  </si>
  <si>
    <t>MASTRO TUBO FERRO GALVANIZADO TELESCÓPICO P/ BANDEIRA ALT= 7M (3M X 2" + 4M X 1 1/2")</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</si>
  <si>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</si>
  <si>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</si>
  <si>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</si>
  <si>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</si>
  <si>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</si>
  <si>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</si>
  <si>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</si>
  <si>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</si>
  <si>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</si>
  <si>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ÓXIDO DE ETILENO MEDICINAL (OXYFUME 12) FC EM CILINDRO DE 62 KG (WHITE MARTINS OU SIMILAR)</t>
  </si>
  <si>
    <t>OXIGÊNIO EM CILINDRO COM 10 M3 COM PRESSÃO DE 190 A 200 KG/CM2</t>
  </si>
  <si>
    <t>PARAFUSO 8 X 110MM P/ TELHA (ETERNIT - REF. 901045 OU SIMILAR)</t>
  </si>
  <si>
    <t>PARAFUSO CABEÇA ABAULADA 16 X 45MM</t>
  </si>
  <si>
    <t>PARAFUSO CABEÇA ABAULADA 16 X 70MM</t>
  </si>
  <si>
    <t>PASTA LUBRIFICANTE P/ PVC JE</t>
  </si>
  <si>
    <t>PATCH PANEL 48 PORTAS CAT. 5E</t>
  </si>
  <si>
    <t>PATCH CORDS DE 1.50 M COM CONECTOR RJ-45 MACHO</t>
  </si>
  <si>
    <t>PATCH PANEL 24 PORTAS CAT 5E</t>
  </si>
  <si>
    <t>PERFIL AÇO, U DOBRADO DE CHAPA - UDC SIMPLES - 100 X 50 X 3 MM (4.48 KG/M)</t>
  </si>
  <si>
    <t>PERFIL AÇO, U DOBRADO DE CHAPA - UDC SIMPLES - 75 X 38 X 2,65 MM (3,01 KG/M)</t>
  </si>
  <si>
    <t>PISO ELEVADO C/ PLACA DE AÇO PREENCHIDA COM CONCRETO CELULAR, REVESTIDO COM PAVIFLEX E=3,2MM C/ PEDESTAIS TELESCÓPICO GALV. À FOGO, DIM.600 X 600 X 30MM</t>
  </si>
  <si>
    <t>ASSOALHO EM MADEIRA DE LEI, EM RÉGUAS MACHO E FÊMEA 15 X 2CM - PAU D`ARCO EXTRA</t>
  </si>
  <si>
    <t>ASSOALHO EM MADEIRA DE LEI, EM RÉGUAS MACHO E FÊMEA 20 X 2 CM, PAU D`ARCO EXTRA</t>
  </si>
  <si>
    <t>PISO FÓRMICA TIPO RÉGUA E=3 MM, 20 X 308CM (FORMIPISO OU SIMILAR)</t>
  </si>
  <si>
    <t>PISO VINILICO PLACAS 30 X 30CM , E=2MM, LISO, FIXADO C/COLA (PAVIFLEX OU SIMILAR)</t>
  </si>
  <si>
    <t>PISO VINILICO PLACAS 30 X 30CM , E=3,2MM, LISO, FIXADO C/COLA (PAVIFLEX OU SIMILAR)</t>
  </si>
  <si>
    <t>FORRO DE GESSO COMUM, EM PLACAS 60X60 CM, INSTALADO SOB LAJE OU COBERTURA, SEM NECESSIDADE DE ESTRUTURA PARA SUPORTE</t>
  </si>
  <si>
    <t>PLUG PVC RIGIDO ROSCAVEL D= 1/2"</t>
  </si>
  <si>
    <t>PLUG PVC RIGIDO ROSCAVEL D=1 "</t>
  </si>
  <si>
    <t>PLUG PVC SANITARIO D= 50MM</t>
  </si>
  <si>
    <t>PLUG PVC SANITARIO D= 75MM</t>
  </si>
  <si>
    <t>PORCA OLHAL FURO 16MM</t>
  </si>
  <si>
    <t>PORTA EM ALUMÍNIO, COR N/P/B, TIPO PANTOGRÁFICA</t>
  </si>
  <si>
    <t>PORTA EM MADEIRA COMPENSADA CANELA, LISA, SEMI-OCA - 60 X (160 A 210) X 3,5CM</t>
  </si>
  <si>
    <t>PORTA EM MADEIRA COMPENSADA CANELA, LISA, SEMI-OCA - 70 X (160 A 210) X 3,5CM</t>
  </si>
  <si>
    <t>PORTA EM MADEIRA COMPENSADA CANELA, LISA, SEMI-OCA - 80 X (160 A 210) X 3,5CM</t>
  </si>
  <si>
    <t>PORTA EM MADEIRA COMPENSADA CANELA, LISA, SEMI-OCA - 90 X (180 A 210) X 3,5CM</t>
  </si>
  <si>
    <t>PORTA EM MADEIRA COMPENSADA CANELA, LISA, SEMI-OCA - 100 X (180 A 210) X 3,5CM</t>
  </si>
  <si>
    <t>PORTA EM MADEIRA COMPENSADA VIROLA, LISA, SEMI-OCA - 60 X 210 X 3,5CM</t>
  </si>
  <si>
    <t>PORTA EM MADEIRA COMPENSADA VIROLA, LISA, SEMI-OCA - 70 X 210 X 3,5CM</t>
  </si>
  <si>
    <t>PORTA CORTA FOGO, 0,90 X 2,10, DE ABRIR, EM CHAPA DE AÇO GALVANIZADO Nº24, BATENTE EM CHAPA Nº18, CLASSE 90, ISOLANTE EM MANTA CERÂMICA INCOMBUSTÍVEL E=5CM, DOBRADIÇAS TIPO HELICOIDAL EM AÇO 1010/1020, E FECHADURA REVERSÍVEL SEM CHAVE</t>
  </si>
  <si>
    <t>PORTA EM MADEIRA DE LEI TIPO MEXICANA (COM MECHAS EMBUTIDAS)</t>
  </si>
  <si>
    <t>PORTA EM CHAPA DE AÇO GALVANIZADO A FRIO 24 MSG (0,60MM - 4,80KG/M2), RAIADA LARGA</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</si>
  <si>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</si>
  <si>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</si>
  <si>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</si>
  <si>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</si>
  <si>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COM ALMOFADAS - 100 X 210CM</t>
  </si>
  <si>
    <t>PORTA EM MADEIRA MISTA, TIPO FICHA - 60 X 210CM</t>
  </si>
  <si>
    <t>PORTA EM MADEIRA MISTA, TIPO FICHA - 70 X 210CM</t>
  </si>
  <si>
    <t>PORTA EM MADEIRA MISTA, TIPO FICHA - 80 X 210CM</t>
  </si>
  <si>
    <t>POSTE CONCRETO DUPLO T (DT) 9/100</t>
  </si>
  <si>
    <t>POSTE CONCRETO DUPLO T (DT) 9/200</t>
  </si>
  <si>
    <t>POSTE CONCRETO DUPLO T (DT) 9/300</t>
  </si>
  <si>
    <t>POSTE DE AÇO GALV. CÔNICO CONTÍNUO CURVO SIMPLES, PROVIDO DE 1 BRAÇO COM DIÂMETRO DE 148MM E ALTURA 10 M, CONIPOST REF.: A-1010/B OU SIMILAR</t>
  </si>
  <si>
    <t>POSTE AÇO GALVANIZADO CÔNICO CONTÍNUO RETO 104MM X 6M CONIPOST REF.: 0006/B P/ LIGAÇÃO TRIFÁSICA, COMPLETO</t>
  </si>
  <si>
    <t>PROJETOR ANGULAR, ALUMÍNIO, VISOR VIDRO TEMPERADO (TECNOLUX - REF. BW -45 OU SIMILAR)</t>
  </si>
  <si>
    <t>PROJETOR PARA LÂMPADA HALÓGENA 300W, COMPLETO (TECNOLUX - REF. BW -12 OU SIMILAR)</t>
  </si>
  <si>
    <t>PROJETOR PARA LÂMPADA VAPOR MERCÚRIO 250W E VAPOR DE SÓDIO 400W, COMPLETO (TECNOLUX - REF. BW -90 OU SIMILAR)</t>
  </si>
  <si>
    <t>PROJETOR RETANGULAR, ALUMÍNIO FUNDIDO, VISOR VIDRO TEMPERADO (TECNOLUX - REF. BW -77 OU SIMILAR)</t>
  </si>
  <si>
    <t>RALO SIFONADO PVC, QUADRADO, D = 100 X 52 X 40MM, REF.Nº20, ACABAMENTO ALUMÍNIO, MARCA AKROS OU SIMILAR</t>
  </si>
  <si>
    <t>REATOR ELETRÔNICO ALTO FATOR DE POTÊNCIA = 0,95 P/ LÂMPADA FUORESCENTE 1 X 32 W</t>
  </si>
  <si>
    <t>REATOR ELETRÔNICO ALTO FATOR DE POTÊNCIA = 0,95 P/ LÂMPADA FUORESCENTE 2 X 32 W</t>
  </si>
  <si>
    <t>REATOR EXTERNO P/ LÂMPADA VAPOR SÓDIO 70W</t>
  </si>
  <si>
    <t>REATOR P/ LÂMPADA VAPOR MERCÚRIO 80W AFP</t>
  </si>
  <si>
    <t>REDUCAO EXCENTRICA PVC SANITARIO D= 75 X 50MM</t>
  </si>
  <si>
    <t>REDUCAO EXCENTRICA PVC SANITARIO D= 100 X 50MM</t>
  </si>
  <si>
    <t>REDUCAO EXCENTRICA PVC SANITARIO D= 100 X 75MM</t>
  </si>
  <si>
    <t>REGISTRO PVC ESFERA C/BORBOLETA D = 2"</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</si>
  <si>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</si>
  <si>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</si>
  <si>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</si>
  <si>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</si>
  <si>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</si>
  <si>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</si>
  <si>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</si>
  <si>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</si>
  <si>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C/ CANOPLA CROMADA, D= 15MM (1/2")</t>
  </si>
  <si>
    <t>REGISTRO GAVETA C/ CANOPLA CROMADA, D= 20MM (3/4")</t>
  </si>
  <si>
    <t>REGISTRO GAVETA C/ CANOPLA CROMADA, D= 25MM (1")</t>
  </si>
  <si>
    <t>REGISTRO GAVETA C/ CANOPLA CROMADA, D= 32MM (1 1/ 4")</t>
  </si>
  <si>
    <t>REGISTRO GAVETA C/ CANOPLA CROMADA, D= 40MM (1 1/2")</t>
  </si>
  <si>
    <t>RELÉ FOTOELÉTRICO INDIVIDUAL 5A / 127V, C/ BASE MÓVEL</t>
  </si>
  <si>
    <t>MADEIRA MASSARANDUBA SERRADA 4CM X 1,5CM (RIPA)</t>
  </si>
  <si>
    <t>RIPA MASSARANDUBA SERRADA 5CM X 1,5CM</t>
  </si>
  <si>
    <t>RODAPE ALTA RESISTÊNCIA, ALT= 7CM</t>
  </si>
  <si>
    <t>RODAPÉ GRANITO CINZA ANDORINHA POLIDO 5 X 2CM</t>
  </si>
  <si>
    <t>RODAPÉ GRANITO CINZA ANDORINHA POLIDO 7 X 2CM</t>
  </si>
  <si>
    <t>RODAPÉ MADEIRA, 7 X 1,5CM</t>
  </si>
  <si>
    <t>RODAPÉ MÁRMORE BRANCO POLIDO, 5 X 2CM</t>
  </si>
  <si>
    <t>RODAPÉ MÁRMORE BRANCO POLIDO, 7 X 2CM</t>
  </si>
  <si>
    <t>SABONETEIRA BRANCA 15 X 15CM (DECA - REF. A180 OU SIMILAR)</t>
  </si>
  <si>
    <t>M³</t>
  </si>
  <si>
    <t>SIFÃO PARA PIA DE COZINHA OU TANQUE, DECA REF. 1680.C112, ACABAMENTO CROMADO 1 1/2 X 1 1/2 OU SIMILAR.</t>
  </si>
  <si>
    <t>SPOT COM LÂMPADA FLUORESCENTE ELETRÔNICA PL 23W (TECNOLUX - REF.3906 OU SIMILAR)</t>
  </si>
  <si>
    <t>SPOT TIPO ARANDELA EM ALUMÍNIO, COM LÂMPADA FLUORESCENTE ELETRÔNICA PL 23W (TECNOLUX - REF. 3926 OU SIMILAR)</t>
  </si>
  <si>
    <t>BARRA DE APOIO, RETA, FIXA, EM AÇO INOX, L=40CM, D=1 1/4" - JACKWAL OU SIMILAR</t>
  </si>
  <si>
    <t>BARRA DE APOIO, RETA, FIXA, EM AÇO INOX, L=90CM, D=1 1/2" - JACKWAL OU SIMILAR</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</si>
  <si>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</si>
  <si>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</si>
  <si>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</si>
  <si>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</si>
  <si>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</si>
  <si>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</si>
  <si>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</si>
  <si>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</si>
  <si>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</si>
  <si>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</si>
  <si>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</si>
  <si>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</si>
  <si>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</si>
  <si>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</si>
  <si>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</si>
  <si>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</si>
  <si>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TÊ COBRE D= 15MM</t>
  </si>
  <si>
    <t>TÊ COBRE D= 22MM</t>
  </si>
  <si>
    <t>TÊ COBRE D= 28MM</t>
  </si>
  <si>
    <t>TÊ COBRE D= 35MM</t>
  </si>
  <si>
    <t>TÊ COBRE D= 42MM</t>
  </si>
  <si>
    <t>TÊ COBRE D= 54MM</t>
  </si>
  <si>
    <t>TÊ COBRE D= 66MM</t>
  </si>
  <si>
    <t>TÊ COBRE D= 79MM</t>
  </si>
  <si>
    <t>TÊ COBRE D= 104MM</t>
  </si>
  <si>
    <t>TE DE INSPECAO PVC SANITARIO, SERIE R, D= 100 X 75MM</t>
  </si>
  <si>
    <t>TE DE INSPEÇÃO PVC SANITÁRIO, SERIE R, D= 75 X 75MM</t>
  </si>
  <si>
    <t>TE PVC SANITARIO D= 50 X 50MM</t>
  </si>
  <si>
    <t>TE PVC SANITARIO D= 75 X 50MM</t>
  </si>
  <si>
    <t>TE PVC SANITARIO D= 75 X 75MM</t>
  </si>
  <si>
    <t>TE PVC SANITARIO D= 100 X 50MM</t>
  </si>
  <si>
    <t>TE PVC SANITARIO D= 100 X 75MM</t>
  </si>
  <si>
    <t>TE PVC SANITARIO, SERIE R, D= 100 X 75MM</t>
  </si>
  <si>
    <t>TE 90° REDUCAO PVC RIGIDO ROSCAVEL D= 3/4" X 1/2"</t>
  </si>
  <si>
    <t>TE 90° REDUCAO PVC RIGIDO ROSCAVEL D=1 1/2" X 3/4"</t>
  </si>
  <si>
    <t>TE 90° REDUCAO PVC RIGIDO SOLDAVEL, MARROM, D= 25 X 20MM</t>
  </si>
  <si>
    <t>TE 90° REDUCAO PVC RIGIDO SOLDAVEL, MARROM, D= 32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</si>
  <si>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</si>
  <si>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</si>
  <si>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</si>
  <si>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</si>
  <si>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</si>
  <si>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</si>
  <si>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</si>
  <si>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</si>
  <si>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</si>
  <si>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</si>
  <si>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</si>
  <si>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TÊ REDUÇÃO FERRO GALVANIZADO D=1 X 3/4"</t>
  </si>
  <si>
    <t>TÊ REDUÇÃO FERRO GALVANIZADO D=2 X 1 1/2"</t>
  </si>
  <si>
    <t>GABIÃO CAIXA, ARAME GALVANIZADO DN 2,7MM, MALHA 8 X 10, DIM. INT. = 1,50 X 1,00 X 1,00M</t>
  </si>
  <si>
    <t>GABIÃO CAIXA, ARAME GALVANIZADO Ø 2,7MM, MALHA 8 X 10, DIM. INT. = 3,00 X 1,00 X 1,00M</t>
  </si>
  <si>
    <t>TELHA FIBROCIMENTO MODULADA, DIM: 0,605X3,20M, ESP=8 MM (ETERNIT OU SIMILAR)</t>
  </si>
  <si>
    <t>TERMINAL DE VENTILAÇÃO PVC RIGIDO D= 50MM</t>
  </si>
  <si>
    <t>BLOCO DE VIDRO, INCOLOR DIM. 19 X 19 X 8CM</t>
  </si>
  <si>
    <t>TOLDO FIXO DE LONA C/ ESTRUTURA METALICA</t>
  </si>
  <si>
    <t>TORNEIRA CROMADA DE 1/2" PARA JARDIM/TANQUE, STANDARD DECA 1153.C39 OU SIMILAR</t>
  </si>
  <si>
    <t>TORNEIRA PLASTICA PARA TANQUE DE LAVAR 1/2", HERC 1126 OU SIMILAR</t>
  </si>
  <si>
    <t>TRANSFORMADOR TRIFÁSICO C/ DERIV 15 KVA, AT 13800V, BT 220/127V PADRÃO ENERGISA</t>
  </si>
  <si>
    <t>TRANSFORMADOR TRIFÁSICO C/ DERIV 30 KVA, AT 13800V, BT 220/127V PADRÃO ENERGISA</t>
  </si>
  <si>
    <t>TRANSFORMADOR TRIFÁSICO C/ DERIV 45 KVA, AT 13800V, BT 220/127V PADRÃO ENERGISA</t>
  </si>
  <si>
    <t>TRANSFORMADOR TRIFÁSICO C/ DERIV 75 KVA, AT 13800V, BT 220/127V PADRÃO ENERGISA</t>
  </si>
  <si>
    <t>PERFIL ALUMÍNIO, U, USADO COMO TRILHO INFERIOR EM PORTA DE CORRER</t>
  </si>
  <si>
    <t>PERFIL ALUMÍNIO, U, USADO COMO TRILHO SUPERIOR EM PORTA DE CORRER</t>
  </si>
  <si>
    <t>TUBO CONCRETO SIMPLES D=0,20M</t>
  </si>
  <si>
    <t>TUBO DE LIGAÇÃO EM PVC PARA VASO SANITÁRIO, ACABAMENTO BRANCO, CIPLA OU SIMILAR</t>
  </si>
  <si>
    <t>TUBO DESCIDA PVC 1 1/ 4", COMPLETO, P/ CAIXA DESCARGA (AKROS OU SIMILAR)</t>
  </si>
  <si>
    <t>TUBO EM FERRO FUNDIDO ESGOTO PB-JN DN 150MM</t>
  </si>
  <si>
    <t>TUBO DE AÇO GALVANIZADO LEVE C/ COSTURA C/ ROSCA BSP Ø = 48,3MM (1.1/2"), E = 2,65MM, L = 6000MM NBR 5580</t>
  </si>
  <si>
    <t>TUBO DE AÇO GALVANIZADO LEVE C/ COSTURA C/ROSCA BSP Ø = 42,4MM ( 1.1/4"), E = 2,65MM, L = 6000MM NBR 5580</t>
  </si>
  <si>
    <t>TUBO DE AÇO GALVANIZADO LEVE C/ COSTURA C/ ROSCA BSP Ø = 21,3MM (1/2"), E = 2,25MM, L = 6000MM NBR 5580</t>
  </si>
  <si>
    <t>TUBO DE AÇO GALVANIZADO LEVE C/ COSTURA C/ ROSCA BSP Ø = 114,3MM ( 4"), E = 3MM, L = 6000MM NBR 5580</t>
  </si>
  <si>
    <t>TUBO POLIPROPILENO SOLDÁVEL, CLASSE 0,6 MPA, D= 50MM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</si>
  <si>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</si>
  <si>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</si>
  <si>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</si>
  <si>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</si>
  <si>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</si>
  <si>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</si>
  <si>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</si>
  <si>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</si>
  <si>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</si>
  <si>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BRANCO P/ESGOTO PREDIAL D= 50MM</t>
  </si>
  <si>
    <t>TUBO PVC RIGIDO BRANCO P/ESGOTO PREDIAL D= 75MM</t>
  </si>
  <si>
    <t>TUBO PVC RIGIDO BRANCO P/ESGOTO PREDIAL D= 100MM</t>
  </si>
  <si>
    <t>TUBO PVC RIGIDO BRANCO P/ESGOTO PREDIAL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</si>
  <si>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</si>
  <si>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</si>
  <si>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</si>
  <si>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</si>
  <si>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</si>
  <si>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</si>
  <si>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</si>
  <si>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</si>
  <si>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</si>
  <si>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TUBO PVC RIGIDO BRANCO P/ESGOTO PREDIAL D= 40MM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</si>
  <si>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</si>
  <si>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</si>
  <si>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</si>
  <si>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</si>
  <si>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</si>
  <si>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</si>
  <si>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</si>
  <si>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</si>
  <si>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</si>
  <si>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</si>
  <si>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</si>
  <si>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</si>
  <si>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</si>
  <si>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</si>
  <si>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</si>
  <si>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</si>
  <si>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</si>
  <si>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</si>
  <si>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VÁLVULA PÉ C/ CRIVO, D= 40MM (1 1/2")</t>
  </si>
  <si>
    <t>VÁLVULA PÉ C/ CRIVO, D= 50MM (2")</t>
  </si>
  <si>
    <t>VÁLVULA PÉ C/ CRIVO, D= 65MM (2.1/2")</t>
  </si>
  <si>
    <t>VÁLVULA PÉ C/ CRIVO, D= 80MM (3")</t>
  </si>
  <si>
    <t>VÁLVULA DE ESFERA EM BRONZE D = 1" (BRUTO)</t>
  </si>
  <si>
    <t>VÁLVULA DE ESFERA EM BRONZE D = 1/2" (BRUTO)</t>
  </si>
  <si>
    <t>TORNEIRA (VÁLVULA) DE PISO PARA LAVATÓRIO, MODELO PRESSMATIC - PEMATIC, DOCOL OU SIMILAR REF.170121</t>
  </si>
  <si>
    <t>VÁLVULA DESCARGA CROMADA C/ CANOPLA LISA, D= 32MM (1 1/ 4")</t>
  </si>
  <si>
    <t>VÁLVULA DESCARGA CROMADA C/ CANOPLA LISA, D= 40MM (1 1/2")</t>
  </si>
  <si>
    <t>VÁLVULA DESCARGA, HYDRA MAX, REF.2550, 1 1/4", ACABAMENTO CROMADO ( DECA OU SIMILAR)</t>
  </si>
  <si>
    <t>PERFIL AÇO LAMINADO, U 254.00 X 66,68 MM (22,77 KG/M) ASTM A36</t>
  </si>
  <si>
    <t>PERFIL AÇO LAMINADO, U 101,6 X 40,23 MM (8,04 KG/M) ASTM A36</t>
  </si>
  <si>
    <t>PERFIL AÇO LAMINADO, U 152,4 X 48,80 MM (12,20 KG/M) ASTM A36</t>
  </si>
  <si>
    <t>PERFIL AÇO LAMINADO, U 203,2 X 57,15 MM (17,10 KG/M) ASTM A36</t>
  </si>
  <si>
    <t>CAMINHAO TOCO, PBT = 9700KG, COM CARROCERIA DE MADEIRA 2,50X7,00X0,50M, POTÊNCIA 160 CV</t>
  </si>
  <si>
    <t>ALUGUEL DE COMPACTADOR PLACA 156 KG (DYNAPAC - CM 13 DIESEL - 4,0 HP)</t>
  </si>
  <si>
    <t>ALUGUEL DE COMPACTADOR PLACA 415 KG (DYNAPAC - CM 20 DIESEL - 6,0 HP)</t>
  </si>
  <si>
    <t>ALUGUEL DE COMPACTADOR PNEUMÁTICO (DYNAPAC - LC 71 GASOLINA - 2,5 HP)</t>
  </si>
  <si>
    <t>ALUGUEL DE MÁQUINA SOLDA - 300AMP/220/380V TRIFÁSICA : CAPACIDADE - PEQUENA</t>
  </si>
  <si>
    <t>TALHA MANUAL 1,0 T, ELEV.= 5,0 M ("KOCH" OU EQUIVALENTE)</t>
  </si>
  <si>
    <t>PERFIL AÇO INOX, CANTONEIRA ABAS IGUAIS - 1" X 1/8" (1,19KG/M)</t>
  </si>
  <si>
    <t>CERÂMICA 9,5 X 9,5 CM, PEI-1, PORTOBELLO, LINHA ARQ URBANO CÔR ANIS, OU SIMILAR</t>
  </si>
  <si>
    <t>GRANITO BEGE IPANEMA POLIDO E=2CM</t>
  </si>
  <si>
    <t>QUADRO DE DISTRIBUIÇÃO DE EMBUTIR EM CHAPA DE AÇO, P/ATÉ 12 DISJUNTORES C/BARRAMENTO, PADRÃO DIN, REF.904301, CEMAR OU SIMILAR</t>
  </si>
  <si>
    <t>QUADRO DE DISTRIBUIÇÃO DE EMBUTIR EM CHAPA DE AÇO, P/ATÉ 18 DISJUNTORES C/BARRAMENTO, PADRÃO DIN, CEMAR OU SIMILAR</t>
  </si>
  <si>
    <t>QUADRO DE DISTRIBUIÇÃO DE EMBUTIR EM CHAPA DE AÇO, P/ATÉ 24 DISJUNTORES C/BARRAMENTO, PADRÃO DIN, CEMAR OU SIMILAR</t>
  </si>
  <si>
    <t>QUADRO DE DISTRIBUIÇÃO DE EMBUTIR EM CHAPA DE AÇO, P/ATÉ 36 DISJUNTORES C/BARRAMENTO, PADRÃO DIN, CEMAR OU SIMILAR</t>
  </si>
  <si>
    <t>QUADRO DE DISTRIBUIÇÃO DE EMBUTIR, EM RESINA TERMOPLASTICA, P/ATÉ 03 DISJUNTORES S/BARRAMENTO, PADRÃO DIN, TIGRE OU SIMILAR</t>
  </si>
  <si>
    <t>REJUNTE COLORIDO FLEXIVEL PARA REVESTIMENTOS CERÂMICOS</t>
  </si>
  <si>
    <t>POSTE CIRCULAR DE CONCRETO 12/ 200 PARA ILUMINAÇÃO PÚBLICA</t>
  </si>
  <si>
    <t>CANTONEIRA ALUMÍNIO ANODIZADO COR PRETA, 1/2" X 1/16" - 0,102 KG/M</t>
  </si>
  <si>
    <t>TE 90° REDUCAO PVC RIGIDO SOLDAVEL, MARROM, D= 40 X 25MM</t>
  </si>
  <si>
    <t>REGISTRO PVC ESFERA C/BORBOLETA D = 3"</t>
  </si>
  <si>
    <t>PROJETOR PHILIPS REF. HNF003 (OU SIMILAR)</t>
  </si>
  <si>
    <t>LÂMPADA VAPOR METÁLICO 1000W (PHILIPS - REF. HPIT OU SIMILAR)</t>
  </si>
  <si>
    <t>REATOR EXTERNO COM IGNITOR (PHILIPS REF. VTE 1000A26-IG OU SIMILAR)</t>
  </si>
  <si>
    <t>CABO DE COBRE ISOLADO HEPR (XLPE), 35MM², 1KV / 90º C</t>
  </si>
  <si>
    <t>TORNEIRA PRESSMATIC 120 DE PAREDE, REF 17160706, DOCOL OU SIMILAR</t>
  </si>
  <si>
    <t>TELHA DE AÇO, CURVA, CALANDRADA, GALVANIZADO, Z-275 (TIPO B), MARCA PERKRON REF LR-17-CAL OU SIMILAR</t>
  </si>
  <si>
    <t>ELO FUSÍVEL 8 H</t>
  </si>
  <si>
    <t>TERMINAL DE COMPRESSÃO PARA CABO DE 25 MM2</t>
  </si>
  <si>
    <t>TERMINAL DE COMPRESSÃO PARA CABO DE 35 MM2</t>
  </si>
  <si>
    <t>PERFIL PVC, U, PARA ARREMATES EM FORROS - RODAFORROS</t>
  </si>
  <si>
    <t>CHAPA EM POLICARBONATO MR-10, COR CRISTAL, GE, 4 MM</t>
  </si>
  <si>
    <t>CHAPA EM POLICARBONATO MR-10, COR CRISTAL, GE, 6 MM</t>
  </si>
  <si>
    <t>RÉGUA VIBRATÓRIA - MÓDULO COM 2,0M</t>
  </si>
  <si>
    <t>PERFIL AÇO LAMINADO, T, 1 1/2" X 1/8", H=2,30M (ALTURA ÚTIL=2,00M) - MOURÃO EM ALAMBRADOS</t>
  </si>
  <si>
    <t>LUMINÁRIA TB-30/2, À PROVA DE TEMPO, GASES, VAPORES E PÓ, TECNOLUX OU SIMILAR</t>
  </si>
  <si>
    <t>DOBRADIÇA ESTAMPADA DE LATÃO OU AÇO, PADO, ACABAMENTO ACR 3521 3 1/2 X 2 1/4" SEM ANEL, COM PARAFUSOS OU SIMILAR</t>
  </si>
  <si>
    <t>FECHADURA PADO, LINHA ECOINOX, MODELO BOLA ITALIANA, MAÇANETA (BOLA), ESPELHO, TESTA E CONTRA TESTA EM AÇO INOXÁVEL, CILINDRO EM LATÃO MACIÇO, REF. 43-90/190 E, SIMILAR OU SUPERIOR</t>
  </si>
  <si>
    <t>FECHADURA PADO, LINHA ESTILO, MODELO PARATI, MAÇANETA E ESPELHO EM ZAMAC, TESTA E CONTRA TESTA EM AÇO INOXÁVEL, CILINDRO EM LATÃO- ZAMAC, REF. 909-80 E, SIMILAR OU SUPERIOR</t>
  </si>
  <si>
    <t>FECHADURA PADO, LINHA ZAMAC, MODELO MAGNUM, MAÇANETA EM ZAMAC, ROSETA, TESTA E CONTRATESTA EM AÇO INOXÁVEL, CILINDRO EM LATÃO MACIÇO, REF. 931-90 E, SIMILAR OU SUPERIOR</t>
  </si>
  <si>
    <t>FECHADURA LINHA SERRALHEIRO INGLESA EGG,REF.418, ACABAMENTO IX (INOX) OU SIMILAR</t>
  </si>
  <si>
    <t>ALUGUEL DE MÁQUINA ACABADORA DE SUPERFÍCIE DE CONCRETO (TRIFÁSICA) COM 1 JOGO DE PÁS E DISCO DE ACABAMENTO</t>
  </si>
  <si>
    <t>SIFAO COPO P/PIA DE COZINHA EM PVC, 1 1/2" X 50 MM, ASTRA SC12, ACABAMENTO CROMADO OU SIMILAR</t>
  </si>
  <si>
    <t>SIFAO PARA LAVATÓRIO EM PVC, 1 1/2" X 40 MM, ASTRA SC13, ACABAMENTO BRANCO OU SIMILAR</t>
  </si>
  <si>
    <t>VÁLVULA EM PVC PARA TANQUE DE LAVAR, 1 1/4", ACABAMENTO BRANCO, ASTRA VT OU SIMILAR</t>
  </si>
  <si>
    <t>LAVATÓRIO LOUÇA DE SOBREPOR, CIRCULAR, REF:10159, CELITE OU SIMILAR</t>
  </si>
  <si>
    <t>SUPORTE METÁLICO, SEÇÃO EM 'U' 6X5,5CM, EM CHAPA E=3/16" (0,016M2 P/SUPORTE), PINTADO COM EPÓXI DE ALCATRÃO DE HULHA, P/ FIXAÇÃO DE ENCOSTOS DE MADEIRA EM BANCOS, OU DIVISÓRIAS DE COMPENSADO</t>
  </si>
  <si>
    <t>ESTACA PRÉ-MOLDADA DE CONCRETO ARMADO (MOURÃO) TIPO "T" OU QUADRADA 10X10CM, H = 2,40M</t>
  </si>
  <si>
    <t>CENTRAL PABX DIGITAL ESPACIAL LEUCOTRON WAVE INICIALMENTE EQUIPADA COM 08 LINHAS E 32 RAMAIS E KIT CD, INCLUSIVE SERVIÇOS DE INSTALAÇÃO PROGRAMAÇÃO E TESTE (OU SIMILAR)</t>
  </si>
  <si>
    <t>TELA EM AÇO INOXIDÁVEL, PADRÃO MOEDA, MARCA BELINOX, DIM.: 1,0M X ROLO, 3,5KG/M2 OU SIMILAR</t>
  </si>
  <si>
    <t>CABO COBRE FLEXÍVEL, ISOLADO, 0,5MM2 - 450/750V / 70º</t>
  </si>
  <si>
    <t>CABO COBRE FLEXÍVEL, ISOLADO, 0,75MM2 - 450/750V / 70º</t>
  </si>
  <si>
    <t>CABO COBRE FLEXÍVEL, ISOLADO, 1,0MM2 - 450/750V / 70º</t>
  </si>
  <si>
    <t>CABO COBRE FLEXÍVEL, ISOLADO, 1,5MM2 - 450/750V / 70º</t>
  </si>
  <si>
    <t>CABO COBRE FLEXÍVEL, ISOLADO, 2,5MM2 - 450/750V / 70º</t>
  </si>
  <si>
    <t>CABO COBRE FLEXÍVEL, ISOLADO, 4,0MM2 - 450/750V / 70º</t>
  </si>
  <si>
    <t>CABO COBRE FLEXÍVEL, ISOLADO, 6,0MM2 - 450/750V / 70º</t>
  </si>
  <si>
    <t>CABO COBRE FLEXÍVEL, ISOLADO, 10MM2 - 450/750V / 70º</t>
  </si>
  <si>
    <t>CABO COBRE FLEXÍVEL, ISOLADO, 16MM2 - 450/750V / 70º</t>
  </si>
  <si>
    <t>CABO COBRE FLEXÍVEL, ISOLADO, 25MM2 - 450/750V / 70º</t>
  </si>
  <si>
    <t>CAIXA MEDIÇÃO DIRETA, PADRÃO ENERGISA, EM CHAPA DE ALUMÍNIO 2MM, D=100 X 60 X 20</t>
  </si>
  <si>
    <t>VIDRO TEMPERADO 8 MM, LISO, FUMÊ, COM FERRAGENS</t>
  </si>
  <si>
    <t>ARQUITETO PLENO - DE 5 A 15 ANOS DE EXPERIÊNCIA - FONTE SEINFRA - REF. MÊS 01/17</t>
  </si>
  <si>
    <t>CANTONEIRA ALUMÍNIO ANODIZADO NATURAL, 1" X 1/8" - VARA COM 6M - 0,408 KG/M</t>
  </si>
  <si>
    <t>GRADIL DE FERRO EM BARRAS QUADRADAS DE AÇO DE 3/8" NA VERTICAL, ESPAÇAMENTO 10CM, COM DUAS BARRAS CHATAS 1" X 1/4" NA HORIZONTAL, APLICADAS NAS DUAS FACES, INCLUSIVE PORTÃO</t>
  </si>
  <si>
    <t>CERA PARA MADEIRA, EM PASTA, MARCA PARQUETINA - LATA DE 400 G (OU SIMILAR)</t>
  </si>
  <si>
    <t>CAIXA DE MEDIÇÃO INDIRETA ALUMÍNIO 1,60 X 0,60 X 0,25</t>
  </si>
  <si>
    <t>TERMINAL DE COMPRESSÃO PARA CABO DE 95 MM2</t>
  </si>
  <si>
    <t>CONECTOR PARAFUSO FENDIDO PARA CABO 6 MM2</t>
  </si>
  <si>
    <t>POSTE CIRCULAR DE CONCRETO 16/ 200 - DIÂMETRO DO TOPO - Ø = 14CM</t>
  </si>
  <si>
    <t>LAMPADA FLUORESCENTE ELETRONICA PL 23W / 127V (COMPACTA INTEGRADA)</t>
  </si>
  <si>
    <t>ACESSÓRIOS PARA ACOPLAMENTO DE BOMBA EM MOTOR (5CV) BOWEX</t>
  </si>
  <si>
    <t>LUMINÁRIA TB-75/2, À PROVA DE TEMPO, GASES, VAPORES E PÓ, TECNOLUX OU SIMILAR</t>
  </si>
  <si>
    <t>LÂMPADA VAPOR DE SÓDIO, OVÓIDE 100 W (OSRAM REF. NAV-E OU SIMILAR)</t>
  </si>
  <si>
    <t>PEÇA DE EUCALIPTO TRATADO, D= 5 A 7CM</t>
  </si>
  <si>
    <t>ARGAMASSA COLORIDA FLEXÍVEL PARA PASTILHAS E MOSAICO DE VIDRO, REJUNTACOL, QUARTIZOLIT OU SIMILAR</t>
  </si>
  <si>
    <t>TÊ BOLSA-BOLSA-BOLSA, JUNTA ELÁSTICA, CLASSE DE PRESSÃO PN10, DN 600X300MM</t>
  </si>
  <si>
    <t>TÊ BOLSA-BOLSA-FLANGE, JUNTA ELÁSTICA, CLASSE DE PRESSÃO PN10, DN 150X150MM</t>
  </si>
  <si>
    <t>TÊ BOLSA-BOLSA-FLANGE, JUNTA ELÁSTICA, CLASSE DE PRESSÃO PN10, DN 400 X 200MM</t>
  </si>
  <si>
    <t>TÊ BOLSA-BOLSA-FLANGE, JUNTA ELÁSTICA, CLASSE DE PRESSÃO PN10, DN 400 X 300MM</t>
  </si>
  <si>
    <t>TÊ BOLSA-BOLSA-FLANGE, JUNTA ELÁSTICA, CLASSE DE PRESSÃO PN10, DN 500X200MM</t>
  </si>
  <si>
    <t>TÊ BOLSA-BOLSA-FLANGE, JUNTA ELÁSTICA, CLASSE DE PRESSÃO PN10, DN 600X200MM</t>
  </si>
  <si>
    <t>TÊ BOLSA-BOLSA-FLANGE, JUNTA ELÁSTICA, CLASSE DE PRESSÃO PN10, DN200X100MM</t>
  </si>
  <si>
    <t>TÊ BOLSA-BOLSA-FLANGE, JUNTA ELÁSTICA, CLASSE DE PRESSÃO PN10, DN 300X200MM</t>
  </si>
  <si>
    <t>IGNITOR PARA LÂMPADA VAPOR DE SÓDIO DE 400W</t>
  </si>
  <si>
    <t>PROJETOR EM ALUMÍNIO INJETADO IP 65 REF TEMPO 3, PHILIPS OU SIMILAR</t>
  </si>
  <si>
    <t>PORTA EM MADEIRA COMPENSADA VIROLA, LISA, SEMI-OCA - 80 X (160 A 210) X 3,5CM</t>
  </si>
  <si>
    <t>CAP PVC SOLDAVEL P/ESGOTO, D= 150MM</t>
  </si>
  <si>
    <t>TELA SOLDADA GALVANIZADA, MALHA 15X5CM, FIO 3.4MM, REF. DG34-15 GERDAU (1.93 KG/M2)</t>
  </si>
  <si>
    <t>PAPELEIRA DE PLÁSTICO, ASTRA OU SIMILAR</t>
  </si>
  <si>
    <t>MINI - ARO BRANCO/MIOLO ORIENTÁVEL PRETO P/AR 70 SET.0826.ZY</t>
  </si>
  <si>
    <t>AR 70 - INC.HALÓGENA REFLETORA 50W - 8º LAT.0038.ZI</t>
  </si>
  <si>
    <t>ISOLADOR EPOXI BT 50X50</t>
  </si>
  <si>
    <t>CABO DE COBRE ISOLADO EPR, FLEXIVEL, 35MM², 12/20KV / 90º C (EPROTENAX OU SIMILAR)</t>
  </si>
  <si>
    <t>EMENDA INTERNA 150 X 100 MM COM BASE LISA PARA ELETROCALHA METÁLICA (REF. VL 3.01-21-150/50 GE VALEMAM OU SIMILAR)</t>
  </si>
  <si>
    <t>TAMPA DE ENCAIXE 150 MM PARA ELETROCALHA METÁLICA (REF. MOPA OU SIMILAR)</t>
  </si>
  <si>
    <t>AÇO CA-25 Ø 25 MM (1")</t>
  </si>
  <si>
    <t>MATERIAL PARA SUB-BASE (ADQUIRIDO E MEDIDO PELO CORTE NA JAZIDA), EXCLUSIVE LIMPEZA DA ÁREA, ESCAVAÇÃO E CARGA - MINERAÇÃO STA MARIA - TERRA DURA</t>
  </si>
  <si>
    <t>CONECTOR PARAFUSO FENDIDO PARA CABO 4 MM2</t>
  </si>
  <si>
    <t>TERMINAL DE COMPRESSÃO PARA CABO DE 50 MM2</t>
  </si>
  <si>
    <t>LAVATÓRIO LOUÇA, REF: L-510, VOGUE PLUS CONFORTO(45.5 X 35.5 CM), DECA OU SIMILAR</t>
  </si>
  <si>
    <t>DISJUNTOR TRIPOLAR 90 A, PADRÃO DIN ( LINHA BRANCA ), CORRENTE DE INTERRUPÇÃO 65KA, REF.: SIEMENS 3VF22 OU SIMILAR.</t>
  </si>
  <si>
    <t>DISJUNTOR TRIPOLAR 125 A, PADRÃO DIN ( LINHA BRANCA ), CORRENTE DE INTERRUPÇÃO 65KA, REF.: SIEMENS 3VF22 OU SIMILAR.</t>
  </si>
  <si>
    <t>DISJUNTOR TRIPOLAR 125 A, PADRÃO DIN ( LINHA BRANCA ), CORRENTE DE INTERRUPÇÃO 22KA, REF.: SIEMENS QLH3 OU SIMILAR.</t>
  </si>
  <si>
    <t>DISJUNTOR TRIPOLAR 125 A, PADRÃO NEMA ( LINHA PRETA ), CORRENTE DE INTERRUPÇÃO 10KA, REF.: ELETROMAR OU SIMILAR.</t>
  </si>
  <si>
    <t>PERFILADO METÁLICO PERFURADO 38 X 38 X 6000MM, CHAPA 16, MOPA OU SIMILAR</t>
  </si>
  <si>
    <t>GANCHO CURTO PARA PERFILADO, REF. MOPA OU SIMILAR</t>
  </si>
  <si>
    <t>GANCHO LONGO PARA PERFILADO, REF. MOPA OU SIMILAR</t>
  </si>
  <si>
    <t>JUNÇÃO INTERNA TIPO "T" PARA PERFILADO, REF. MOPA OU SIMILA</t>
  </si>
  <si>
    <t>JUNÇÃO INTERNA TIPO "X" PARA PERFILADO, REF. MOPA OU SIMILAR</t>
  </si>
  <si>
    <t>JUNÇÃO INTERNA TIPO "L" PARA PERFILADO, REF. MOPA OU SIMILAR</t>
  </si>
  <si>
    <t>CANTONEIRA "ZZ" PARA FIXAÇÃO DE PERFILADO, REF. MOPA OU SIMILAR</t>
  </si>
  <si>
    <t>ELETROCALHA METÁLICA PERFURADA 100 X 50 X 3000MM, PESO, 1,47KG/M, (REF.: MOPA OU SIMILAR)</t>
  </si>
  <si>
    <t>ELETROCALHA METÁLICA PERFURADA 100 X 100 X 3000MM, PESO, 2,20KG/M, (REF.: MOPA OU SIMILAR)</t>
  </si>
  <si>
    <t>ELETROCALHA METÁLICA PERFURADA 200 X 100 X 3000MM, PESO, 2,93KG/M, (REF.: MOPA OU SIMILAR)</t>
  </si>
  <si>
    <t>SUPORTE VERTICAL 100 X 50 MM PARA FIXAÇÃO DE ELETROCALHA METÁLICA ( REF.: MOPA OU SIMILAR)</t>
  </si>
  <si>
    <t>SUPORTE VERTICAL 100 X 100 MM PARA FIXAÇÃO DE ELETROCALHA METÁLICA ( REF.: MOPA OU SIMILAR)</t>
  </si>
  <si>
    <t>SUPORTE VERTICAL 150 X 50 MM PARA FIXAÇÃO DE ELETROCALHA METÁLICA ( REF.: MOPA OU SIMILAR)</t>
  </si>
  <si>
    <t>SUPORTE VERTICAL 200 X 100 MM PARA FIXAÇÃO DE ELETROCALHA METÁLICA ( REF.: MOPA OU SIMILAR)</t>
  </si>
  <si>
    <t>LUVA PARA CANALETA 20 X 10MM (REF. 309 94 SISTEMA "X", PIAL LEGRAND OU SIMILAR)</t>
  </si>
  <si>
    <t>TAMPA DE EXTREMIDADE P/ CANALETA 110 X 20MM (REF.304 00 SISTEMA "X", PIAL LEGRAND OU SIMILAR )</t>
  </si>
  <si>
    <t>CAIXA 75 X 75 X 31MM, SISTEMA "X", P/ FIXAÇÃO LATERAL EM CANALETA 110 X 20MM (REF. 303 44, PIAL LEGRAND OU SIMILAR)</t>
  </si>
  <si>
    <t>DISJUNTOR BIPOLAR 32 A, PADRÃO DIN (LINHA BRANCA), CURVA DE DISPARO B, CORRENTE DE INTERRUPÇÃO 5KA, REF.: SIEMENS 5SX1 OU SIMILAR.</t>
  </si>
  <si>
    <t>DISJUNTOR TRIPOLAR 16 A, PADRÃO DIN ( LINHA BRANCA ), CURVA DE DISPARO C, CORRENTE DE INTERRUPÇÃO 5KA, REF.: SIEMENS 5SX1 OU SIMILAR.</t>
  </si>
  <si>
    <t>DISJUNTOR TRIPOLAR 20 A, PADRÃO DIN ( LINHA BRANCA ), CURVA DE DISPARO C, CORRENTE DE INTERRUPÇÃO 5KA, REF.: SIEMENS 5SX1 OU SIMILAR.</t>
  </si>
  <si>
    <t>DISJUNTOR TRIPOLAR 25 A, PADRÃO DIN ( LINHA BRANCA ), CURVA DE DISPARO C, CORRENTE DE INTERRUPÇÃO 5KA, REF.: SIEMENS 5SX1 OU SIMILAR.</t>
  </si>
  <si>
    <t>DISJUNTOR TRIPOLAR 32 A, PADRÃO DIN ( LINHA BRANCA ), CURVA DE DISPARO C, CORRENTE DE INTERRUPÇÃO 5KA, REF.: SIEMENS 5SX1 OU SIMILAR.</t>
  </si>
  <si>
    <t>DISJUNTOR TRIPOLAR 40 A, PADRÃO DIN ( LINHA BRANCA ), CURVA DE DISPARO C, CORRENTE DE INTERRUPÇÃO 5KA, REF.: SIEMENS 5SX1 OU SIMILAR.</t>
  </si>
  <si>
    <t>DISJUNTOR TRIPOLAR 50 A, PADRÃO DIN ( LINHA BRANCA ), CURVA DE DISPARO C, CORRENTE DE INTERRUPÇÃO 5KA, REF.: SIEMENS 5SX1 OU SIMILAR.</t>
  </si>
  <si>
    <t>DISJUNTOR TRIPOLAR 70 A, PADRÃO DIN ( LINHA BRANCA ), CURVA DE DISPARO C, CORRENTE DE INTERRUPÇÃO 5KA, REF.: SIEMENS 5SX1 OU SIMILAR.</t>
  </si>
  <si>
    <t>DISJUNTOR TRIPOLAR 80 A, PADRÃO DIN ( LINHA BRANCA ), CURVA DE DISPARO C, CORRENTE DE INTERRUPÇÃO 5KA, REF.: SIEMENS 5SX1 OU SIMILAR.</t>
  </si>
  <si>
    <t>DISJUNTOR TRIPOLAR 150 A, PADRÃO DIN ( LINHA BRANCA ), CORRENTE DE INTERRUPÇÃO 22KA, REF.: SIEMENS QLH3 OU SIMILAR.</t>
  </si>
  <si>
    <t>DISJUNTOR TRIPOLAR 175 A, PADRÃO DIN ( LINHA BRANCA ), CORRENTE DE INTERRUPÇÃO 22KA, REF.: SIEMENS QLH3 OU SIMILAR.</t>
  </si>
  <si>
    <t>DISJUNTOR TRIPOLAR 200 A, PADRÃO DIN ( LINHA BRANCA ), CORRENTE DE INTERRUPÇÃO 22KA, REF.: SIEMENS QLH3 OU SIMILAR.</t>
  </si>
  <si>
    <t>DISJUNTOR TRIPOLAR 225 A, PADRÃO DIN ( LINHA BRANCA ), CORRENTE DE INTERRUPÇÃO 22KA, REF.: SIEMENS QLH3 OU SIMILAR.</t>
  </si>
  <si>
    <t>DISJUNTOR TRIPOLAR 250 A, PADRÃO DIN ( LINHA BRANCA ), CORRENTE DE INTERRUPÇÃO 22KA, REF.: SIEMENS QLH3 OU SIMILAR.</t>
  </si>
  <si>
    <t>DISJUNTOR TRIPOLAR 150 A, PADRÃO NEMA ( LINHA PRETA ), CORRENTE DE INTERRUPÇÃO 10KA, REF.: ELETROMAR OU SIMILAR.</t>
  </si>
  <si>
    <t>DISJUNTOR TRIPOLAR 175 A, PADRÃO NEMA ( LINHA PRETA ), CORRENTE DE INTERRUPÇÃO 10KA, REF.: ELETROMAR OU SIMILAR.</t>
  </si>
  <si>
    <t>DISJUNTOR TRIPOLAR 200 A, PADRÃO NEMA ( LINHA PRETA ), CORRENTE DE INTERRUPÇÃO 10KA, REF.: ELETROMAR OU SIMILAR.</t>
  </si>
  <si>
    <t>DISJUNTOR TRIPOLAR 225 A, PADRÃO NEMA ( LINHA PRETA ), CORRENTE DE INTERRUPÇÃO 10KA, REF.: ELETROMAR OU SIMILAR.</t>
  </si>
  <si>
    <t>DISJUNTOR BIPOLAR 100 A, PADRÃO NEMA (LINHA PRETA ) CORRENTE DE INTERRUPÇÃO 5KA, REF.: ELETROMAR OU SIMILAR</t>
  </si>
  <si>
    <t>DISJUNTOR TRIPOLAR 15 A, PADRÃO NEMA ( LINHA PRETA ), CORRENTE INTERRUPÇÃO 5KA, REF.: ELETROMAR OU SIMILAR</t>
  </si>
  <si>
    <t>DISJUNTOR TRIPOLAR 150 A, PADRÃO NEMA (LINHA PRETA), CORRENTE INTERRUPÇÃO 10KA, REF.: ELETROMAR OU SIMILAR</t>
  </si>
  <si>
    <t>SIFÃO PARA PIA EM AÇO INOX REF. 1680 LINHA C, 1 X 1 1/2 (DECA OU SIMILAR)</t>
  </si>
  <si>
    <t>TERMINAL DE VENTILAÇÃO PVC RIGIDO D= 75MM</t>
  </si>
  <si>
    <t>MANÔMETRO 0 A 10 KGF/CM2, D=100MM - CONEXÃO 1/2" BSP</t>
  </si>
  <si>
    <t>CABO DE COBRE ISOLADO EPR, FLEXIVEL, 25MM², 12/20KV / 90º C (EPROTENAX OU SIMILAR)</t>
  </si>
  <si>
    <t>CABO DE COBRE ISOLADO EPR, FLEXIVEL, 50MM², 12/20KV / 90º C (EPROTENAX OU SIMILAR)</t>
  </si>
  <si>
    <t>CABO DE COBRE ISOLADO HEPR (XLPE), 10MM², 1KV / 90º C</t>
  </si>
  <si>
    <t>CABO DE COBRE ISOLADO HEPR (XLPE), 16MM², 1KV / 90º C</t>
  </si>
  <si>
    <t>CABO DE COBRE ISOLADO HEPR (XLPE), 25MM², 1KV / 90º C</t>
  </si>
  <si>
    <t>CABO DE COBRE ISOLADO HEPR (XLPE), 70MM², 1KV / 90º C</t>
  </si>
  <si>
    <t>CABO DE COBRE ISOLADO HEPR (XLPE), 2,5MM², 1KV / 90º C</t>
  </si>
  <si>
    <t>CABO DE COBRE ISOLADO HEPR (XLPE), 4,0MM², 1KV / 90º C</t>
  </si>
  <si>
    <t>CABO DE COBRE ISOLADO EPR OU XLPE), 6,0MM², 0,6/1KV / 90º C</t>
  </si>
  <si>
    <t>CAIXA DE FERRO, PINTURA EPÓXI DE 60 X 50 X 25CM OU SIMILAR</t>
  </si>
  <si>
    <t>CABO DE COBRE ISOLADO EPR, FLEXIVEL, 70MM², 12/20KV / 90º C (EPROTENAX OU SIMILAR)</t>
  </si>
  <si>
    <t>CABO COBRE RÍGIDO, UNIPOLAR, 6MM2 - 0,6/1KV / 70º</t>
  </si>
  <si>
    <t>PATCH CORD UTP CAT 5E RJ-45 C/2,5M</t>
  </si>
  <si>
    <t>CONDULETE TIPO "LB" DE 1/2" EM ALUMÍNIO FUNDIDO A PROVA DE TEMPO, GASES, VAPORES E PÓS.</t>
  </si>
  <si>
    <t>CONDULETE TIPO "TA" DE 1/2" EM ALUMÍNIO FUNDIDO A PROVA DE TEMPO, GASES, VAPORES E PÓS.</t>
  </si>
  <si>
    <t>CONDULETE TIPO "X" DE 1/2" EM ALUMÍNIO FUNDIDO A PROVA DE TEMPO, GASES, VAPORES E PÓS.</t>
  </si>
  <si>
    <t>CONDULETE TIPO "XA" DE 1/2" EM ALUMÍNIO FUNDIDO A PROVA DE TEMPO, GASES, VAPORES E PÓS.</t>
  </si>
  <si>
    <t>CONDULETE TIPO "XA" DE 3/4" EM ALUMÍNIO FUNDIDO A PROVA DE TEMPO, GASES, VAPORES E PÓS.</t>
  </si>
  <si>
    <t>CENTRAL MINI SYSTEM PHILIPS, REF. SWC-253 600 W (OU SIMILAR)</t>
  </si>
  <si>
    <t>ELETRODUTO EM FERRO GALVANIZADO PESADO SEM COSTURA 4" X 3M</t>
  </si>
  <si>
    <t>ELETROCALHA METÁLICA PERFURADA 500 X 50 X 3000 MM (REF. MOPA OU SIMILAR)</t>
  </si>
  <si>
    <t>ELETROCALHA METÁLICA PERFURADA 450 X 50 X 3000 MM (REF. MOPA OU SIMILAR)</t>
  </si>
  <si>
    <t>ELETROCALHA METÁLICA PERFURADA 300 X 50 X 3000 MM (REF. MOPA OU SIMILAR)</t>
  </si>
  <si>
    <t>CABO DE COBRE ISOLADO EPR, FLEXIVEL, 25MM², 0,6/1KV / 90º C (EPROTENAX-G7 OU SIMILAR)</t>
  </si>
  <si>
    <t>CABO DE COBRE ISOLADO EPR, FLEXIVEL, 35MM², 0,6/1KV / 90º C (EPROTENAX-G7 OU SIMILAR)</t>
  </si>
  <si>
    <t>CABO DE COBRE ISOLADO EPR, FLEXIVEL, 50MM², 0,6/1KV / 90º C (EPROTENAX-G7 OU SIMILAR)</t>
  </si>
  <si>
    <t>CABO DE COBRE ISOLADO EPR, FLEXIVEL, 70MM², 0,6/1KV / 90º C (EPROTENAX-G7 OU SIMILAR)</t>
  </si>
  <si>
    <t>CABO DE COBRE ISOLADO EPR, FLEXIVEL, 95MM², 0,6/1KV / 90º C (EPROTENAX-G7 OU SIMILAR)</t>
  </si>
  <si>
    <t>CABO DE COBRE ISOLADO EPR, FLEXIVEL, 120MM², 0,6/1KV / 90º C (EPROTENAX-G7 OU SIMILAR)</t>
  </si>
  <si>
    <t>CABO DE COBRE ISOLADO EPR, FLEXIVEL, 185MM², 0,6/1KV / 90º C (EPROTENAX-G7 OU SIMILAR)</t>
  </si>
  <si>
    <t>CABO DE COBRE ISOLADO EPR, FLEXIVEL, 240MM², 0,6/1KV / 90º C (EPROTENAX-G7 OU SIMILAR)</t>
  </si>
  <si>
    <t>CABO DE COBRE ISOLADO EPR, FLEXIVEL, 150MM², 0,6/1KV / 90º C (EPROTENAX-G7 OU SIMILAR)</t>
  </si>
  <si>
    <t>CABO DE COBRE ISOLADO EPR, FLEXIVEL, 10MM², 0,6/1KV / 90º C (EPROTENAX-G7 OU SIMILAR)</t>
  </si>
  <si>
    <t>CABO DE COBRE ISOLADO EPR, FLEXIVEL, 300MM², 0,6/1KV / 90º C (EPROTENAX-G7 OU SIMILAR)</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</si>
  <si>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</si>
  <si>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</si>
  <si>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</si>
  <si>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</si>
  <si>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PISO-TETO,30000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</si>
  <si>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</si>
  <si>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</si>
  <si>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PISO-TETO,36000 - CONTEMPLA A MÃO DE OBRA, SUPORTE E TUBULAÇÃO ATÉ 3,0M</t>
  </si>
  <si>
    <t>INSTALAÇÃO DE CONDICIONADOR DE AR TIPO SPLIT PISO-TETO,48000 BTU - CONTEMPLA A MÃO DE OBRA, SUPORTE E TUBULAÇÃO ATÉ 3,0M</t>
  </si>
  <si>
    <t>INSTALAÇÃO DE CONDICIONADOR DE AR TIPO SPLIT PISO-TETO,60000 BTU - CONTEMPLA A MÃO DE OBRA, SUPORTE E TUBULAÇÃO ATÉ 3,0M</t>
  </si>
  <si>
    <t>M²XMÊS</t>
  </si>
  <si>
    <t>BROCA EM AÇO 400 X 35 MM, SÉRIE 11</t>
  </si>
  <si>
    <t>BROCA EM AÇO 800 X 34 MM, SÉRIE 11</t>
  </si>
  <si>
    <t>ALUGUEL DE MÁQUINA LAVAJATO PRESSÃO MÍNIMA 1200LB COM MANGUEIRA E BICO DIRECIONAL</t>
  </si>
  <si>
    <t>PERFILADO METÁLICO PERFURADO 100X50X3000MM REF. MOPA OU SIMILAR</t>
  </si>
  <si>
    <t>CURVA DE INVERSÃO PERFURADA 100X50MM - MOPA OU SIMILAR</t>
  </si>
  <si>
    <t>PERFILADO METÁLICO PERFURADO 200X50X3000MM REF. MOPA OU SIMILAR</t>
  </si>
  <si>
    <t>CURVA DE INVERSÃO PERFURADA 200X50MM - MOPA OU SIMILAR</t>
  </si>
  <si>
    <t>PROJETOR À PROVA DE TEMPO, EM ALUMÍNIO ANODIZADO PINTURA ELETROSTÁTICA, MOLDURA EM ALUMÍNIO FUNDIDO,REF. PL-2300/150 - LUMINI OU SIMILAR</t>
  </si>
  <si>
    <t>PROJETOR À PROVA DE TEMPO, EM ALUMÍNIO ANODIZADO PINTURA ELETROSTÁTICA, MOLDURA EM ALUMÍNIO FUNDIDO, REF. PL-2124/150 C/FILTRO AMBAR - LUMINI OU SIMILAR</t>
  </si>
  <si>
    <t>PROJETOR À PROVA DE TEMPO, EM ALUMÍNIO ANODIZADO PINTURA ELETROSTÁTICA, MOLDURA EM ALUMÍNIO FUNDIDO,REF. PL-2200/70 - LUMINI OU SIMILAR</t>
  </si>
  <si>
    <t>ELETROCALHA METÁLICA PERFURADA 38 X 38 X 3000 MM (REF. MOPA OU SIMILAR)</t>
  </si>
  <si>
    <t>PERFIL AÇO, CANTONEIRA ABAS IGUAIS - 1/2" X 1/8" (0,55 KG/M)</t>
  </si>
  <si>
    <t>PERFIL AÇO, CANTONEIRA ABAS IGUAIS - 3/4" X 1/8" (0,87 KG/M)</t>
  </si>
  <si>
    <t>RESTAURO - PORTA EM MADEIRA LOURO, TIPO FICHA COM MECHAS APARENTES (PADRÃO MONUMENTA)</t>
  </si>
  <si>
    <t>ALUGUEL DE ROLO COMPACTADOR DYNAPAC CA- 250P PÉ DE CARNEIRO AUTOP. 11,25 T VIBRAT</t>
  </si>
  <si>
    <t>TINTA À BASE DE RESINA EPÓXI REVRAN FBR 720 - RENNER OU SIMILAR</t>
  </si>
  <si>
    <t>CONCERTINA RIPPER 450MM OU SIMILAR (BARREIRA FÍSICA EFETIVA)</t>
  </si>
  <si>
    <t>PERFIL AÇO, CANTONEIRA ABAS IGUAIS - 2 1/2" X 3/16" (4,57 KG/M)</t>
  </si>
  <si>
    <t>CABO DE COBRE ISOLADO PVC UNIPOLAR, 25MM², 15KV</t>
  </si>
  <si>
    <t>JATO SÓLIDO 1 1/2" USINADO FURO 25MM</t>
  </si>
  <si>
    <t>LUMINÁRIA DE EMBUTIR COM REFLETOR PARABÓLICO E ALETAS PLANAS PARA LÂMPADAS FLUORESCENTES 2X32W REF.C-2155 - LUSTRE PROJETO OU SIMILAR</t>
  </si>
  <si>
    <t>FORRO DE GESSO ACARTONADO, ACABAMENTO EM FILME PVC, PLACA 1250 X 600MM E PERFIL T, PADRÃO LINHO, MARCA MOD-LINE OU SIMILAR, INSTALADO</t>
  </si>
  <si>
    <t>PERFIS AÇO, U DOBRADO DE CHAPA - UDC SIMPLES - 127 X 50 X 2,65MM (4,52 KG/M)</t>
  </si>
  <si>
    <t>PERFIS AÇO, U DOBRADO DE CHAPA - UDC SIMPLES - 127 X 50 X 3,00MM (5,13KG/M)</t>
  </si>
  <si>
    <t>PERFIS AÇO, U DOBRADO DE CHAPA - UDC SIMPLES - 150 X 50 X 3,00MM (5,68KG/M)</t>
  </si>
  <si>
    <t>ASSOALHO EM MADEIRA DE LEI, EM RÉGUAS 30 X 2 CM, PAU D´ARCO MARCA DURAFLOOR OU SIMILAR</t>
  </si>
  <si>
    <t>RODAPÉ MADEIRA, 5 X 1,5CM</t>
  </si>
  <si>
    <t>CAP PVC SÉRIE R P/ESGOTO, D= 150MM</t>
  </si>
  <si>
    <t>TELHA DE ALUMÍNIO, ESP=0,7MM, ONDULADA, COR AMARELO REAL</t>
  </si>
  <si>
    <t>LUMINÁRIA PHOENIX, PARA ILUMINAÇÃO PÚBLICA, DA TECNOWATT OU SIMILAR</t>
  </si>
  <si>
    <t>TE 90° REDUCAO PVC RIGIDO SOLDAVEL, MARROM, D= 60 X 25MM</t>
  </si>
  <si>
    <t>POSTE CIRCULAR DE CONCRETO 12/ 600 PARA LINHA DE TRANSMISSÃO</t>
  </si>
  <si>
    <t>CABO COBRE RÍGIDO, UNIPOLAR, 4MM2 - 0,6/1KV / 70º</t>
  </si>
  <si>
    <t>LAMPADA FLUORESCENTE ELETRONICA PL 20W / 127V (COMPACTA INTEGRADA)</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</si>
  <si>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</si>
  <si>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</si>
  <si>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</si>
  <si>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</si>
  <si>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</si>
  <si>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</si>
  <si>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LÂMPADA FLUORESCENTE ELETRONICA PL 15W / 127V (COMPACTA INTEGRADA)</t>
  </si>
  <si>
    <t>FORNECIMENTO E INSTALAÇÃO DE REDE DE PROTEÇÃO EM NYLON MALHA 5 X 5 CM PARA JANELAS, VARANDAS, ETC., INCLUSIVE GANCHOS EM AÇO GALV.</t>
  </si>
  <si>
    <t>PISO TÁTIL DIRECIONAL E/OU ALERTA, DE CONCRETO, COLORIDO, DIM 30X30 CM - PARA DEFICIENTE VISUAL</t>
  </si>
  <si>
    <t>CRAVAÇÃO DE ESTACA METÁLICA EM PERFIL "I", W 200X26,6 EXCLUSIVE PERFIL</t>
  </si>
  <si>
    <t>SOLDA PARA EMENDA DE ESTACA METÁLICA EM PERFIL "I", W 200X26,6 INCLUSIVE MATERIAL</t>
  </si>
  <si>
    <t>CORTE DE ESTACA METÁLICA, POR MAÇARICO, EM PERFIL "I", W 200X26,6 INCLUSIVE EQUIPAMENTO</t>
  </si>
  <si>
    <t>PLUG PVC RIGIDO ROSCAVEL D= 3/4"</t>
  </si>
  <si>
    <t>JOELHO 90° PVC RIGIDO SOLDAVEL E C/ROSCA, D= 25MM X 3/4"</t>
  </si>
  <si>
    <t>JOELHO 90° PVC RIGIDO SOLDAVEL C/BUCHA LATAO, D= 20MM X 1/2"</t>
  </si>
  <si>
    <t>JOELHO 90° PVC RIGIDO SOLDAVEL C/BUCHA LATAO, D= 25MM X 3/4"</t>
  </si>
  <si>
    <t>PROJETOR RETANGULAR, ALUMÍNIO FUNDIDO, VISOR VIDRO TEMPERADO (TECNOLUX - REF. BW -105 OU SIMILAR)</t>
  </si>
  <si>
    <t>VÁLVULA BORBOLETA COM FLANGES E VOLANTE PN SÉRIE AWWA, DIAM = 500MM</t>
  </si>
  <si>
    <t>VÁLVULA DISPERSORA, DIAM = 200MM</t>
  </si>
  <si>
    <t>AÇO CA-25 Ø 10 MM (3/8")</t>
  </si>
  <si>
    <t>AÇO CA-25 Ø 8 MM (5/16")</t>
  </si>
  <si>
    <t>AÇO CA-25 Ø 6,3 MM (1/4")</t>
  </si>
  <si>
    <t>AÇO CA-50 Ø 6,3 MM (1/4")</t>
  </si>
  <si>
    <t>AÇO CA-50 Ø 8 MM (5/16")</t>
  </si>
  <si>
    <t>AÇO CA-50 Ø 10 MM (3/8")</t>
  </si>
  <si>
    <t>AÇO CA-50 Ø 12,5 MM (1/2")</t>
  </si>
  <si>
    <t>AÇO CA-50 Ø 16 MM (5/8")</t>
  </si>
  <si>
    <t>AÇO CA-50 Ø 25 MM (1")</t>
  </si>
  <si>
    <t>AÇO CA-50 Ø 20 MM (3/4")</t>
  </si>
  <si>
    <t>AÇO CA-60 Ø 4,2 MM</t>
  </si>
  <si>
    <t>AÇO CA-60 Ø 5 MM</t>
  </si>
  <si>
    <t>AÇO CA-60 Ø 6 MM</t>
  </si>
  <si>
    <t>AÇO CA-60 Ø 7 MM</t>
  </si>
  <si>
    <t>AÇO CA-60 Ø 8 MM</t>
  </si>
  <si>
    <t>PLACA DE INAUGURAÇÃO EM CHAPA ACRÍLICA 50 X 75 CM, ESP: 3 MM, COM IMPRESSÃO EM CORES, PROTEÇÃO COM CHAPA DE PVC DE 3 MM, 04 PARAFUSOS DE FIXAÇÃO ACABAMENTO INOX ESFÉRICO</t>
  </si>
  <si>
    <t>TELHA DE ALUMÍNIO, ESP=0,6MM, ONDULADA, COR AMARELO REAL/BRANCO ALASKA</t>
  </si>
  <si>
    <t>TE DE INSPECAO PVC SANITARIO, D= 100 X 75MM</t>
  </si>
  <si>
    <t>SABONETEIRA EM AÇO INOX, DOCOL, LINHA SQUARE CÓD. 00387906 OU SIMILAR</t>
  </si>
  <si>
    <t>ENCERAMENTO DE PISO DE ALTA RESITÊNCIA (EXISTENTE)</t>
  </si>
  <si>
    <t>PERFIL AÇO, CANTONEIRA ABAS IGUAIS - 1 1/2" X 1/8" (1,83 KG/M)</t>
  </si>
  <si>
    <t>PERFIL AÇO, CANTONEIRA ABAS IGUAIS - 2" X 3/16" (3,63 KG/M)</t>
  </si>
  <si>
    <t>QUADRO DE DISTRIBUIÇÃO DE EMBUTIR EM CHAPA DE AÇO, P/ATÉ 56 DISJUNTORES C/BARRAMENTO, PADRÃO DIN, CEMAR OU SIMILAR</t>
  </si>
  <si>
    <t>LUMINÁRIA 2X32W TCW 016/23200 PHILIPS OU SIMILAR</t>
  </si>
  <si>
    <t>CABO DE COBRE ISOLADO HEPR (XLPE), 50MM², 1KV / 90º C</t>
  </si>
  <si>
    <t>FORRO DE PVC, EM PLACAS 1,25 X 0,625, COR BRANCA OU PALHA, MARCA MEDABIL OU SIMILAR, INCLUSIVE ESTRUTURA DE FIXAÇÃO (PERFÍS)</t>
  </si>
  <si>
    <t>OPERADOR DE MUNCK</t>
  </si>
  <si>
    <t>CANTONEIRA EM ALUMÍNIO ANODIZADO NATURAL, ANTIDERRAPANTE, 2" X 2"</t>
  </si>
  <si>
    <t>REVESTIMENTO EM ALUMÍNIO TIPO ALUCOBOND, E=0,3MM, EM ESTRUTURA METÁLICA AUXILIAR DE PERFIL "U" 2", COM FORNECIMENTO E MONTAGEM, INCLUSIVE PINTURA KAYNAR 500 COM SEIS CAMADAS</t>
  </si>
  <si>
    <t>TELA EM FERRO, PADRÃO MOEDA, LARG.: 0,50M</t>
  </si>
  <si>
    <t>PERFURAÇAO EM ROCHA METASSEDIMENTAR - METASSEDIMENTO ALTERADO / COMPACTO DN 10" (POÇO 120M)</t>
  </si>
  <si>
    <t>PERFURAÇAO EM ROCHA METASSEDIMENTAR - METASSEDIMENTO ALTERADO / COMPACTO DN 6" (POÇO 120M)</t>
  </si>
  <si>
    <t>PERFURAÇAO EM ROCHA METASSEDIMENTAR - METASSEDIMENTO ALTERADO / COMPACTO DN 8" (POÇO 120M)</t>
  </si>
  <si>
    <t>DIGITADOR - FONTE SEINFRA - REF. MÊS 01/17</t>
  </si>
  <si>
    <t>ENGENHEIRO JÚNIOR - ATÉ 5 ANOS DE EXPERIÊNCIA - HORISTA - FONTE SEINFRA - REF. MÊS 01/17</t>
  </si>
  <si>
    <t>ENGENHEIRO PLENO - DE 5 A 15 ANOS DE EXPERIÊNCIA - HORISTA - FONTE SEINFRA - REF. MÊS 01/17</t>
  </si>
  <si>
    <t>ENGENHEIRO SÊNIOR - MAIS DE 15 ANOS DE EXPERIÊNCIA - HORISTA - FONTE SEINFRA - REF. MÊS 01/17</t>
  </si>
  <si>
    <t>MOTORISTA CARRO PEQUENO - SINDUSCON</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</si>
  <si>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</si>
  <si>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</si>
  <si>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</si>
  <si>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</si>
  <si>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</si>
  <si>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</si>
  <si>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</si>
  <si>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</si>
  <si>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</si>
  <si>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PEAD 20MM X 1/2"</t>
  </si>
  <si>
    <t>ADAPTADOR PEAD 20MM X 3/4"</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</si>
  <si>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</si>
  <si>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</si>
  <si>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</si>
  <si>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</si>
  <si>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</si>
  <si>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</si>
  <si>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</si>
  <si>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</si>
  <si>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</si>
  <si>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</si>
  <si>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</si>
  <si>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</si>
  <si>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</si>
  <si>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</si>
  <si>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</si>
  <si>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</si>
  <si>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</si>
  <si>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</si>
  <si>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</si>
  <si>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</si>
  <si>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</si>
  <si>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</si>
  <si>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</si>
  <si>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</si>
  <si>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</si>
  <si>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</si>
  <si>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</si>
  <si>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</si>
  <si>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</si>
  <si>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</si>
  <si>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</si>
  <si>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</si>
  <si>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</si>
  <si>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</si>
  <si>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</si>
  <si>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</si>
  <si>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</si>
  <si>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PERFIL AÇO, CANTONEIRA ABAS IGUAIS - 1 3/4" X 1/8" (2,14 KG/M)</t>
  </si>
  <si>
    <t>CAP DE PVC JE, D= 50MM</t>
  </si>
  <si>
    <t>CAP DE PVC JE, D= 75MM</t>
  </si>
  <si>
    <t>CAP DE PVC JE, D= 100MM</t>
  </si>
  <si>
    <t>CAP EM FOFO, JE, D= 100MM</t>
  </si>
  <si>
    <t>CAP EM FOFO, JE, D= 150MM</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</si>
  <si>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</si>
  <si>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</si>
  <si>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</si>
  <si>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</si>
  <si>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PARAFUSO E PORCA PARA JUNTA C/ FLANGE D X L = 16 X 80MM</t>
  </si>
  <si>
    <t>PARAFUSO E PORCA PARA JUNTA C/ FLANGE D X L = 20 X 90MM</t>
  </si>
  <si>
    <t>PARAFUSO E PORCA PARA VÁLVULA BORBOLETA C/ FLANGE SÉRIE AWWA D X L = 5/8" X 3"</t>
  </si>
  <si>
    <t>CRUZETA DE PVC JE, BBBB, D= 50MM</t>
  </si>
  <si>
    <t>CRUZETA DE PVC JE, BBBB, D= 75MM</t>
  </si>
  <si>
    <t>CRUZETA DE PVC JE, BBBB, D= 100MM</t>
  </si>
  <si>
    <t>CRUZETA DE REDUÇÃO DE PVC JE, BBBB, D= 75 X 50MM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</si>
  <si>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</si>
  <si>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</si>
  <si>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</si>
  <si>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</si>
  <si>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</si>
  <si>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</si>
  <si>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</si>
  <si>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</si>
  <si>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</si>
  <si>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</si>
  <si>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</si>
  <si>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</si>
  <si>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</si>
  <si>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</si>
  <si>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22º 30` DE PVC JE, PONTA / BOLSA, D= 50MM</t>
  </si>
  <si>
    <t>CURVA 22º 30` DE PVC JE, PONTA / BOLSA, D= 75MM</t>
  </si>
  <si>
    <t>CURVA 22º 30` DE PVC JE, PONTA / BOLSA, D= 100MM</t>
  </si>
  <si>
    <t>CURVA 45º C/ BOLSAS, EM FOFO, JE, D= 80MM</t>
  </si>
  <si>
    <t>CURVA 45º C/ BOLSAS, EM FOFO, JE, D= 100MM</t>
  </si>
  <si>
    <t>CURVA 45º C/ BOLSAS, EM FOFO, JE, D= 200MM</t>
  </si>
  <si>
    <t>CURVA 45º C/ BOLSAS, EM FOFO, JE, D= 250MM</t>
  </si>
  <si>
    <t>CURVA 45º C/ BOLSAS, EM FOFO, JE, D= 300MM</t>
  </si>
  <si>
    <t>CURVA 45º DE PVC JE, PONTA / BOLSA, D= 50MM</t>
  </si>
  <si>
    <t>CURVA 45º DE PVC JE, PONTA / BOLSA, D= 75MM</t>
  </si>
  <si>
    <t>CURVA 45º DE PVC JE, PONTA / BOLSA, D= 100MM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</si>
  <si>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</si>
  <si>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</si>
  <si>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</si>
  <si>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</si>
  <si>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</si>
  <si>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</si>
  <si>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</si>
  <si>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</si>
  <si>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DE PVC JE, PONTA / BOLSA, D= 50MM</t>
  </si>
  <si>
    <t>CURVA 90º DE PVC JE, PONTA / BOLSA, D= 75MM</t>
  </si>
  <si>
    <t>CURVA 90º DE PVC JE, PONTA / BOLSA,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</si>
  <si>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</si>
  <si>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</si>
  <si>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</si>
  <si>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</si>
  <si>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</si>
  <si>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</si>
  <si>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EXTREMIDADE DE PVC JE, BOLSA E FLANGE, PBA, D= 75MM</t>
  </si>
  <si>
    <t>EXTREMIDADE DE PVC JE, BOLSA E FLANGE, PBA, D= 100MM</t>
  </si>
  <si>
    <t>EXTREMIDADE DE PVC JE, PONTA E FLANGE, PBA, D= 75MM</t>
  </si>
  <si>
    <t>EXTREMIDADE DE PVC JE, PONTA E FLANGE, PBA, D= 100MM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</si>
  <si>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</si>
  <si>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</si>
  <si>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</si>
  <si>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</si>
  <si>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</si>
  <si>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</si>
  <si>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</si>
  <si>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</si>
  <si>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</si>
  <si>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</si>
  <si>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</si>
  <si>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</si>
  <si>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</si>
  <si>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</si>
  <si>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</si>
  <si>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</si>
  <si>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</si>
  <si>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</si>
  <si>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</si>
  <si>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</si>
  <si>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</si>
  <si>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</si>
  <si>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</si>
  <si>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</si>
  <si>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</si>
  <si>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</si>
  <si>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</si>
  <si>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</si>
  <si>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</si>
  <si>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</si>
  <si>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</si>
  <si>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</si>
  <si>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</si>
  <si>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</si>
  <si>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</si>
  <si>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</si>
  <si>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</si>
  <si>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</si>
  <si>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</si>
  <si>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</si>
  <si>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</si>
  <si>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</si>
  <si>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</si>
  <si>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</si>
  <si>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</si>
  <si>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</si>
  <si>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</si>
  <si>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</si>
  <si>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DE CORRER JUNTA MECÂNICA, EM FOFO, D= 300MM</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</si>
  <si>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</si>
  <si>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</si>
  <si>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</si>
  <si>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</si>
  <si>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</si>
  <si>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</si>
  <si>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</si>
  <si>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</si>
  <si>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</si>
  <si>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</si>
  <si>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</si>
  <si>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</si>
  <si>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</si>
  <si>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</si>
  <si>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</si>
  <si>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</si>
  <si>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</si>
  <si>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</si>
  <si>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</si>
  <si>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</si>
  <si>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</si>
  <si>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</si>
  <si>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</si>
  <si>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</si>
  <si>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10, TIPO EURO 24, D= 50MM</t>
  </si>
  <si>
    <t>REGISTRO GAVETA FOFO, C/ BOLSAS P/ TUBO DE PVC, CUNHA BORRACHA, VOLANTE, PN 10, TIPO EURO 24, D= 75MM</t>
  </si>
  <si>
    <t>REGISTRO GAVETA FOFO, C/ BOLSAS P/ TUBO DE PVC, CUNHA BORRACHA, VOLANTE, PN 10, TIPO EURO 24, D= 100MM</t>
  </si>
  <si>
    <t>REGISTRO GAVETA FOFO, C/ BOLSAS P/ TUBO FERRO DÚCTIL, CUNHA BORRACHA, CABEÇOTE, PN 16, TIPO EURO 25, D= 80MM</t>
  </si>
  <si>
    <t>REGISTRO GAVETA FOFO, C/ BOLSAS P/ TUBO FERRO DÚCTIL, CUNHA BORRACHA, CABEÇOTE, PN 16, TIPO EURO 25, D= 100MM</t>
  </si>
  <si>
    <t>REGISTRO GAVETA FOFO, C/ BOLSAS P/ TUBO FERRO DÚCTIL, CUNHA BORRACHA, CABEÇOTE, PN 16, TIPO EURO 25, D= 150MM</t>
  </si>
  <si>
    <t>REGISTRO GAVETA FOFO, C/ BOLSAS P/ TUBO FERRO DÚCTIL, CUNHA BORRACHA, CABEÇOTE, PN 16, TIPO EURO 25, D= 200MM</t>
  </si>
  <si>
    <t>REGISTRO GAVETA FOFO, C/ BOLSAS P/ TUBO FERRO DÚCTIL, CUNHA BORRACHA, CABEÇOTE, PN 16, TIPO EURO 25, D= 250MM</t>
  </si>
  <si>
    <t>REGISTRO GAVETA FOFO, C/ BOLSAS P/ TUBO FERRO DÚCTIL, CUNHA BORRACHA, CABEÇOTE,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</si>
  <si>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</si>
  <si>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</si>
  <si>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</si>
  <si>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TÊ 90º PVC, JE, BBB, PBA, D= 50MM</t>
  </si>
  <si>
    <t>TÊ 90º PVC, JE, BBB, PBA, D= 75MM</t>
  </si>
  <si>
    <t>TÊ 90º PVC, JE, BBB, PBA, D= 100MM</t>
  </si>
  <si>
    <t>TÊ 90º REDUÇÃO PVC JE, BBB, PBA, D= 75 X 50MM</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</si>
  <si>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</si>
  <si>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</si>
  <si>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</si>
  <si>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</si>
  <si>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</si>
  <si>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</si>
  <si>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</si>
  <si>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</si>
  <si>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</si>
  <si>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</si>
  <si>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</si>
  <si>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</si>
  <si>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</si>
  <si>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</si>
  <si>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</si>
  <si>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</si>
  <si>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</si>
  <si>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</si>
  <si>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</si>
  <si>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</si>
  <si>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</si>
  <si>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</si>
  <si>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</si>
  <si>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25, D= 200 X 150MM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</si>
  <si>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</si>
  <si>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</si>
  <si>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</si>
  <si>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</si>
  <si>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</si>
  <si>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</si>
  <si>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</si>
  <si>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</si>
  <si>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</si>
  <si>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</si>
  <si>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</si>
  <si>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</si>
  <si>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</si>
  <si>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TUBO DE PVC JEI, PONTA E BOLSA CLASSE 12 D= 50MM</t>
  </si>
  <si>
    <t>TUBO DE PVC JEI, PONTA E BOLSA CLASSE 12 D= 75MM</t>
  </si>
  <si>
    <t>TUBO DE PVC JEI, PONTA E BOLSA CLASSE 15 D= 50MM</t>
  </si>
  <si>
    <t>TUBO DE PVC JEI, PONTA E BOLSA CLASSE 15 D= 75MM</t>
  </si>
  <si>
    <t>TUBO DE PVC JEI, PONTA E BOLSA CLASSE 20 D= 50MM</t>
  </si>
  <si>
    <t>TUBO DE PVC JEI, PONTA E BOLSA CLASSE 20 D= 75MM</t>
  </si>
  <si>
    <t>TUBO EM FOFO, BOLSA E FLANGE PN 10, D= 250MM, L=1,00M</t>
  </si>
  <si>
    <t>TUBO EM FOFO, BOLSA E FLANGE PN 16, D= 250MM, L=1,00M</t>
  </si>
  <si>
    <t>TUBO EM FOFO, C/ FLANGES PN 10 / 16, D= 100MM, L=1,00M</t>
  </si>
  <si>
    <t>TUBO EM FOFO, C/ FLANGES PN 10 / 16, D= 150MM, L=1,00M</t>
  </si>
  <si>
    <t>TUBO EM FOFO, C/ FLANGES PN 10, D= 200MM, L=1,00M</t>
  </si>
  <si>
    <t>TUBO EM FOFO, C/ FLANGES PN 10, D= 250MM, L=1,00M</t>
  </si>
  <si>
    <t>TUBO EM FOFO, C/ FLANGES PN 10, D= 300MM, L=1,00M</t>
  </si>
  <si>
    <t>TUBO EM FOFO, C/ FLANGES PN 16, D= 200MM, L=1,00M</t>
  </si>
  <si>
    <t>TUBO EM FOFO, C/ FLANGES PN 16, D= 250MM, L=1,00M</t>
  </si>
  <si>
    <t>TUBO EM FOFO, C/ FLANGES PN 16, D= 300MM, L=1,00M</t>
  </si>
  <si>
    <t>TUBO EM FOFO, JE, PONTA / BOLSA, CLASSE K 7, D= 150MM</t>
  </si>
  <si>
    <t>TUBO EM FOFO, JE, PONTA / BOLSA, CLASSE K 7, D= 200MM</t>
  </si>
  <si>
    <t>TUBO EM FOFO, JE, PONTA / BOLSA, CLASSE K 7, D= 250MM</t>
  </si>
  <si>
    <t>TUBO EM FOFO, JE, PONTA / BOLSA, CLASSE K 7, D= 300MM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</si>
  <si>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</si>
  <si>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</si>
  <si>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</si>
  <si>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</si>
  <si>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</si>
  <si>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</si>
  <si>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</si>
  <si>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</si>
  <si>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</si>
  <si>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</si>
  <si>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</si>
  <si>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</si>
  <si>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</si>
  <si>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</si>
  <si>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HIDRANTE SUBTERRÂNEO COM CURVA E CAIXA DN 75MM</t>
  </si>
  <si>
    <t>AUXILIAR ADMINISTRATIVO - FONTE SEINFRA - REF. MÊS 01/17</t>
  </si>
  <si>
    <t>TÉCNICO NÍVEL MÉDIO JÚNIOR - FONTE SEINFRA - REF. MÊS 01/17</t>
  </si>
  <si>
    <t>TÉCNICO NÍVEL MÉDIO SÊNIOR - FONTE SEINFRA - REF. MÊS 01/17</t>
  </si>
  <si>
    <t>TUBO PVC+PRFV CLASSE 20, DIÂMETRO 50MM</t>
  </si>
  <si>
    <t>TUBO PVC+PRFV CLASSE 20, DIÂMETRO 75MM</t>
  </si>
  <si>
    <t>TUBO EM FOFO, C/ FLANGES PN 10 / 16, D= 100MM, L=2,00M</t>
  </si>
  <si>
    <t>TUBO EM FOFO, C/ FLANGES PN 10 / 16, D= 100MM, L=5,80M</t>
  </si>
  <si>
    <t>TUBO EM FOFO, C/ FLANGES PN 10 / 16, D= 150MM, L=2,00M</t>
  </si>
  <si>
    <t>TUBO EM FOFO, C/ FLANGES PN 10 / 16, D= 150MM, L=5,80M</t>
  </si>
  <si>
    <t>TUBO EM FOFO, C/ FLANGES PN 10, D= 200MM, L=2,00M</t>
  </si>
  <si>
    <t>TUBO EM FOFO, C/ FLANGES PN 10, D= 200MM, L=5,80M</t>
  </si>
  <si>
    <t>TUBO EM FOFO, C/ FLANGES PN 10, D= 250MM, L=2,00M</t>
  </si>
  <si>
    <t>TUBO EM FOFO, C/ FLANGES PN 10, D= 250MM, L=5,80M</t>
  </si>
  <si>
    <t>TUBO EM FOFO, C/ FLANGES PN 10, D= 300MM, L=2,00M</t>
  </si>
  <si>
    <t>TUBO EM FOFO, C/ FLANGES PN 10, D= 300MM, L=5,80M</t>
  </si>
  <si>
    <t>TUBO EM FOFO, PONTA E FLANGE PN 10 / 16 / 25, D= 80MM, L=1,00M</t>
  </si>
  <si>
    <t>TUBO EM FOFO, C/ FLANGES PN 10 / 16, D= 80MM, L=1,00M</t>
  </si>
  <si>
    <t>TUBO EM FOFO, C/ FLANGES PN 10 / 16, D= 80MM, L=2,00M</t>
  </si>
  <si>
    <t>TUBO EM FOFO, C/ FLANGES PN 10 / 16, D= 80MM, L=5,80M</t>
  </si>
  <si>
    <t>TUBO EM FOFO, BOLSA E FLANGE PN 10 / 16, D= 80MM, L=1,00M</t>
  </si>
  <si>
    <t>REGISTRO GAVETA FOFO, C/ FLANGES, CUNHA BORRACHA, CORPO CURTO E CABEÇOTE, TIPO EURO 23, PN16, DIAM = 150MM</t>
  </si>
  <si>
    <t>REGISTRO GAVETA FOFO, C/ FLANGES, CUNHA BORRACHA, CORPO LONGO E CABEÇOTE, TIPO EURO 21, PN16, DIAM = 100MM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</si>
  <si>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</si>
  <si>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</si>
  <si>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</si>
  <si>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</si>
  <si>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</si>
  <si>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</si>
  <si>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</si>
  <si>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</si>
  <si>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</si>
  <si>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</si>
  <si>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</si>
  <si>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</si>
  <si>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</si>
  <si>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</si>
  <si>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</si>
  <si>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</si>
  <si>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</si>
  <si>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</si>
  <si>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</si>
  <si>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</si>
  <si>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</si>
  <si>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</si>
  <si>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</si>
  <si>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</si>
  <si>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</si>
  <si>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</si>
  <si>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</si>
  <si>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</si>
  <si>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</si>
  <si>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</si>
  <si>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</si>
  <si>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</si>
  <si>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</si>
  <si>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</si>
  <si>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</si>
  <si>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</si>
  <si>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</si>
  <si>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</si>
  <si>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</si>
  <si>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</si>
  <si>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</si>
  <si>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</si>
  <si>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</si>
  <si>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</si>
  <si>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</si>
  <si>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</si>
  <si>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TÊ REDUÇÃO PARA COLETOR ESGOTOS, JUNTA ELÁSTICA INTEGRADA, BBB, DN 200X150MM (VINILFORT - TIGRE OU SIMILAR)</t>
  </si>
  <si>
    <t>PERFIL AÇO, CANTONEIRA ABAS IGUAIS - 4" X 3/8" (14,57 KG/M)</t>
  </si>
  <si>
    <t>PRESILHA 1 1/2"</t>
  </si>
  <si>
    <t>CABO DE COBRE ISOLADO EPR, FLEXIVEL, 195MM², 0,6/1KV / 90º C (EPROTENAX-G7 OU SIMILAR)</t>
  </si>
  <si>
    <t>ELETROCALHA METÁLICA PERFURADA 150 X 75 X 3000 MM (REF. MOPA OU SIMILAR)</t>
  </si>
  <si>
    <t>CABO DE COBRE ISOLADO EPR, FLEXIVEL, 16MM², 0,6/1KV / 90º C (EPROTENAX-G7 OU SIMILAR)</t>
  </si>
  <si>
    <t>PERFIL AÇO, CANTONEIRA ABAS IGUAIS - 4" X 1/2" (19,03 KG/M)</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</si>
  <si>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</si>
  <si>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</si>
  <si>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</si>
  <si>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CRAVAÇÃO DE ESTACA PRÉ-MOLDADA DE 23X23CM EM CONCRETO PROTENDIDO - FCK=&gt; 40 MPA - AÇO CP-175 E CA-60 - CARGA MÁXIMA DE 70 T(SEM MOBILIZAÇÃO)</t>
  </si>
  <si>
    <t>CRAVAÇÃO DE ESTACA PRÉ-MOLDADA DE 20X20CM EM CONCRETO PROTENDIDO - FCK=&gt; 40 MPA - AÇO CP-175 E CA-60 - CARGA MÁXIMA DE 50 T(SEM MOBILIZAÇÃO)</t>
  </si>
  <si>
    <t>CRAVAÇÃO DE ESTACA PRÉ-MOLDADA DE 17X17CM EM CONCRETO PROTENDIDO - FCK=&gt; 40 MPA - AÇO CP-175 E CA-60 - CARGA MÁXIMA DE 35 T(SEM MOBILIZAÇÃO)</t>
  </si>
  <si>
    <t>ENCARREGADO DE PAVIMENTAÇÃO - FONTE DNIT - MÊS DE REF.: JAN/17</t>
  </si>
  <si>
    <t>ARQUITETO JÚNIOR - ATÉ 5 ANOS DE EXPERIÊNCIA - FONTE SEINFRA - REF. MÊS 01/17</t>
  </si>
  <si>
    <t>ARQUITETO SÊNIOR - MAIS DE 15 ANOS DE EXPERIÊNCIA - FONTE SEINFRA - REF. MÊS 01/17</t>
  </si>
  <si>
    <t>PROJETISTA PLENO - TÉCNICO DE NÍVEL MÉDIO COM 5 A 15 ANOS DE EXPERIÊNCIA</t>
  </si>
  <si>
    <t>TÉCNICO EM INFORMÁTICA - FONTE SEINFRA - REF. MÊS 01/17</t>
  </si>
  <si>
    <t>APLICADOR DE MATERIAL TERMOPLÁSTICO POR EXTRUSÃO, ELGIMAQ OU SIMILAR</t>
  </si>
  <si>
    <t>PRÉ-MARCADOR - FONTE DNIT - MÊS DE REF.: JAN/17</t>
  </si>
  <si>
    <t>CUBA AÇO INOX 60 X 50 X 30 CM</t>
  </si>
  <si>
    <t>LÂMPADA FLUORESCENTE 16 W (SYLVANIA OU SIMILAR)</t>
  </si>
  <si>
    <t>PATCH PANEL 24 PORTAS CAT 5, FURUKAWA OU SIMILAR</t>
  </si>
  <si>
    <t>DISJUNTOR TRIPOLAR 800 A, PADRÃO DIN (LINHA BRANÇA ), REF.: SIEMENS 3VL 6780-1AE36 OU SIMILAR</t>
  </si>
  <si>
    <t>QUADRO DE DISTRIBUIÇÃO DE EMBUTIR EM CHAPA DE AÇO, P/ATÉ 48 DISJUNTORES C/BARRAMENTO, PADRÃO DIN, CEMAR OU SIMILAR</t>
  </si>
  <si>
    <t>ALUGUEL DE MARTELO 15KG 220V</t>
  </si>
  <si>
    <t>ALUGUEL DE SERRA CIRCULAR DE BANCADA</t>
  </si>
  <si>
    <t>ALUGUEL DE ESCORAMENTO METÁLICO PARA LAJE NERVURADA - SISTEMA TOPEC DA SH OU SIMILAR</t>
  </si>
  <si>
    <t>M²XDIA</t>
  </si>
  <si>
    <t>LUMINÁRIA FLEXIVEL DOTADA DE 4 LEDS EM EMISSÃO DIFUSA POR MÓDULO E 10 MÓDULOS POR METRO, REF. LED STRING 4 2068, DA LEDPOINT OU SIMILAR, INCL. DRIVER DE ALIMENTAÇÃO PARA 10 MÓDULOS DA LEDPOINT OU SIMILAR</t>
  </si>
  <si>
    <t>POSTE DE AÇO GALVANIZADO CÔNICO CONTÍNO RETO, DIÂMETRO SUPERIOR DE 60MM, DIÂMETRO DA BASE 126MM, ALTURA TOTAL 8M, CONIPOST REF. SÉRIE A0008/CLASSE 30 DA CONIPOST OU SIMILAR</t>
  </si>
  <si>
    <t>CUBA AÇO INOX 34 X 50 CM</t>
  </si>
  <si>
    <t>LUMINÁRIA TIPO BALIZADOR PARA AMBIENTE ABERTO, CORPO EM ALUMÍNIO FUNDIDO PINTADO, DIFUSOR EM VIDRO FRISADO TEMPERADO, REF. EX02-S, DA LUMICENTER OU SIMIULAR (TIPO TARTARUGA)</t>
  </si>
  <si>
    <t>CURVA 135° ELETRODUTO PVC ROSCÁVEL, D= 3/4"</t>
  </si>
  <si>
    <t>POSTE CONCRETO DUPLO T (DT) 9/600</t>
  </si>
  <si>
    <t>SINALIZAÇÃO PARA DEFICIENTES - PLACA METÁLICA 50 X 70 CM - "ESTACIONAMENTO RESERVADO"</t>
  </si>
  <si>
    <t>TERMINAL DE COMPRESSÃO PARA CABO DE 70 MM2</t>
  </si>
  <si>
    <t>ALUGUEL DE ESCORAMENTO METÁLICO TIPO PALESTUB PARA LAJE NERVURADA, INCLUSIVE MONTAGEM E DESMONTAGEM</t>
  </si>
  <si>
    <t>QUADRO DE DISTRIBUIÇÃO DE EMBUTIR, EM RESINA TERMOPLÁSTICA P/ATÉ 32 DISJUNTORES C/BARRAMENTO, PADRÃO DIN, TIGRE OU SIMILAR</t>
  </si>
  <si>
    <t>QUADRO DE DISTRIBUIÇÃO DE EMBUTIR, EM RESINA TERMOPLÁSTICA P/ATÉ 16 DISJUNTORES C/BARRAMENTO, PADRÃO DIN,TIGRE OU SIMILAR</t>
  </si>
  <si>
    <t>ELETROCALHA METÁLICA PERFURADA 500 X 75 X 3000 MM (REF. MOPA OU SIMILAR)</t>
  </si>
  <si>
    <t>SERVIÇOS DE ILUMINAÇÕES PÚBLICAS PARA URBANIZAÇÃO DE ÁREAS ÚTEIS</t>
  </si>
  <si>
    <t>CERÂMICA 20 X 20 CM, ELIZABETH, COR CRISTAL BRANCO, OU SIMILAR</t>
  </si>
  <si>
    <t>TE PVC SANITARIO D= 40 X 40MM</t>
  </si>
  <si>
    <t>LAMPADA FLUORESCENTE ELETRONICA PL 26W / 127V (COMPACTA INTEGRADA)</t>
  </si>
  <si>
    <t>U.MÊS</t>
  </si>
  <si>
    <t>PROJETO ESTRUTURAL INCLUINDO FUNDAÇÕES CONCRETO ARMADO ACIMA DE 500M²</t>
  </si>
  <si>
    <t>GRADIL COM PORTÃO DE CORRER E/OU ABRIR, EM CANTONEIRA "L" DE 2 X 5/16" DOBRADA (MONTANTE), TRÊS BARRAS CHATAS 1 X 5/16" (HORIZONTAL) E BARRAS QUADRADAS 3/4" (VERTICAL)</t>
  </si>
  <si>
    <t>RODAPÉ GRANITO BRANCO SIENA POLIDO 7 X 2CM</t>
  </si>
  <si>
    <t>EXAUSTOR ANTI-CÂMARA DE 1120M³/H E 15MMCA, MODELO: GVS SF 9/9 MARCA: OTAM OU SIMILAR</t>
  </si>
  <si>
    <t>PROJETOR EXTRA REFORÇADO, BLINDADO, HERMÉTICO, BASE DE ALUMÍNIO FUNDIDO COM MOVIMENTOS HORIZONTAIS, DIFUSOR EM LENTE DE CRISTAL TEMPERADO (TECNOLUX - REF. BW -5/3 OU SIMILAR)</t>
  </si>
  <si>
    <t>PERFIL AÇO, TDC, PARA SISTEMA DE FLANGEAMENTO EM AR CONDICIONADO</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</si>
  <si>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</si>
  <si>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</si>
  <si>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</si>
  <si>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</si>
  <si>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</si>
  <si>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FORRO DE GESSO ACARTONADO, COR BRANCA, PLACA 1243 X 618MM, MARCA GYPSUM, MODELO GESSOLYNE OU SIMILAR - INSTALADO</t>
  </si>
  <si>
    <t>PATCH PANEL 24 PORTAS CAT 6</t>
  </si>
  <si>
    <t>PROJETO ESTRUTURAL DE AÇO E ALUMÍNIO INCLUINDO FUNDAÇÕES DE ATÉ 500M²</t>
  </si>
  <si>
    <t>PROJETO ESTRUTURAL DE AÇO E ALUMÍNIO INCLUINDO FUNDAÇÕES ACIMA DE ATÉ 500M²</t>
  </si>
  <si>
    <t>GRADE DE FERRO COMPOSTA DE BARRAS VERTICAIS QUADRADAS 1/2" CADA 12,5CM, SOLDADAS EM QUATRO BARRAS CHATA HORIZONTAIS 1 1/2" X 3/16" (2 + 2) MONTANTES EM PERFIL UDC SIMPLES 75 X 38 X 2,65MM</t>
  </si>
  <si>
    <t>CÂMERA SPEED DOME - VSD 1000 26X - INTELBRAS SIMILAR</t>
  </si>
  <si>
    <t>LAMPADA FLUORESCENTE ELETRONICA PL 45W / 127V (COMPACTA INTEGRADA), E-27, SADOKIN OU SIMILAR</t>
  </si>
  <si>
    <t>PROJETO DE REDE DE ESGOTO SANITÁRIO COM TRATAMENTO SIMPLES COM ÁREA ATÉ 500M² (FOSSA E FILTRO, SUMIDOURO OU DAFA)</t>
  </si>
  <si>
    <t>PROJETO DE REDE DE ESGOTO SANITÁRIO COM TRATAMENTO SIMPLES COM ÁREA ACIMA DE 500M² (FOSSA E FILTRO, SUMIDOURO OU DAFA)</t>
  </si>
  <si>
    <t>PROJETO DE DRENAGEM PLUVIAL COM ÁREA ATÉ 500M²</t>
  </si>
  <si>
    <t>PROJETO DE DRENAGEM PLUVIAL COM ÁREA ACIMA 500M²</t>
  </si>
  <si>
    <t>PROJETO DE TRATAMENTO DE ESGOTO (FOSSA E FILTRO, SUMIDOURO OU DAFA, NO CASO DE CONTRATAÇÃO APENAS DO TRATAMENTO) COM ÁREA ATÉ 500M²</t>
  </si>
  <si>
    <t>PROJETO DE TRATAMENTO DE ESGOTO (FOSSA E FILTRO, SUMIDOURO OU DAFA, NO CASO DE CONTRATAÇÃO APENAS DO TRATAMENTO) COM ÁREA ACIMA 500M²</t>
  </si>
  <si>
    <t>PROJETO DE CABEAMENTO ESTRURURADO COM ÁREA ATÉ 500M²</t>
  </si>
  <si>
    <t>PROJETO DE CABEAMENTO ESTRURURADO COM ÁREA ACIMA DE 500M²</t>
  </si>
  <si>
    <t>PROJETO DE SONORIZAÇÃO ( TUBULAÇÃO) COM ÁREA ATÉ 500M²</t>
  </si>
  <si>
    <t>PROJETO DE SONORIZAÇÃO ( TUBULAÇÃO) COM ÁREA ACIMA DE 500M²</t>
  </si>
  <si>
    <t>PROJETO DE CFTV COM ÁREA ATÉ 500M²</t>
  </si>
  <si>
    <t>PROJETO DE CFTV COM ÁREA ACIMA DE 500M²</t>
  </si>
  <si>
    <t>PROJETO DE CLIMATIZAÇÃO COM ÁREA ATÉ 500M² (SIMPLES)</t>
  </si>
  <si>
    <t>PROJETO DE CLIMATIZAÇÃO COM ÁREA ATÉ 500M² (COMPLEXO)</t>
  </si>
  <si>
    <t>PROJETO DE CLIMATIZAÇÃO COM ÁREA ACIMA DE 500M² (SIMPLES)</t>
  </si>
  <si>
    <t>PROJETO DE CLIMATIZAÇÃO COM ÁREA ACIMA DE 500M² (COMPLEXO)</t>
  </si>
  <si>
    <t>PROJETO DE COMPATIBILIZAÇÃO COM ÁREA ATÉ 500M²</t>
  </si>
  <si>
    <t>PROJETO DE COMPATIBILIZAÇÃO COM ÁREA ACIMA DE 500M²</t>
  </si>
  <si>
    <t>GRADE DE FERRO COM BARRAS VERTICAIS CHATAS 2"X1/4" ESPAÇADAS DE 12,5CM, SOLDADAS EM 4 BARRAS (2 + 2) HORIZONTAIS 2"X1/4" E MONTANTES COM BARRA QUADRADA DE 1" A CADA 3M.</t>
  </si>
  <si>
    <t>ENGENHEIRO JÚNIOR - ATÉ 5 ANOS DE EXPERIÊNCIA - MENSALISTA (176 HORAS) - FONTE SEINFRA - REF. MÊS 01/17</t>
  </si>
  <si>
    <t>ENGENHEIRO PLENO - DE 5 A 15 ANOS DE EXPERIÊNCIA - MENSALISTA (176 HORAS) - FONTE SEINFRA - REF. MÊS 01/17</t>
  </si>
  <si>
    <t>ENGENHEIRO SÊNIOR - MAIS DE 15 ANOS DE EXPERIÊNCIA - MENSALISTA ( 176 HORAS) - FONTE SEINFRA - REF. MÊS 01/17</t>
  </si>
  <si>
    <t>CONSULTOR DE ENGENHARIA COM CAGA HORÁRIA ATÉ 80 HORAS POR MÊS - FONTE SEINFRA - REF. MÊS 01/17</t>
  </si>
  <si>
    <t>TÉCNICO NÍVEL MÉDIO JÚNIOR- MENSALISTA (176 HORAS) - FONTE SEINFRA - REF. MÊS 01/17</t>
  </si>
  <si>
    <t>TÉCNICO NÍVEL MÉDIO SÊNIOR - MENSALISTA (176 HORAS) - FONTE SEINFRA - REF. MÊS 01/17</t>
  </si>
  <si>
    <t>TÉCNICO EM INFORMÁTICA - MENSALISTA (176 HORAS) - FONTE SEINFRA - REF. MÊS 01/17</t>
  </si>
  <si>
    <t>AUXILIAR ADMINISTRATIVO - MENSALISTA - FONTE SEINFRA - REF. MÊS 01/17</t>
  </si>
  <si>
    <t>DIGITADOR - MENSALISTA - FONTE SEINFRA - REF. MÊS 01/17</t>
  </si>
  <si>
    <t>DESENHISTA CADISTA - FONTE SEINFRA - REF. MÊS 01/17</t>
  </si>
  <si>
    <t>PERFIL AÇO, CANTONEIRA ABAS IGUAIS - 1" X 1/4" (2,22 KG/M)</t>
  </si>
  <si>
    <t>PIG TAIL OU CHICOTE FLEXÍVEL DE COBRE, B-190, PARA CONDUÇÃO DE GÁS</t>
  </si>
  <si>
    <t>PARAFUSO Ø 3/4" - BARRA COM 1M - SEM CABEÇA</t>
  </si>
  <si>
    <t>M²/MÊS</t>
  </si>
  <si>
    <t>POSTE CONCRETO DUPLO T (DT) 9/150</t>
  </si>
  <si>
    <t>TELHA EM ALUMÍNIO, TRAPEZOIDAL, PRÉ-PINTADA EM UMA FACE, ESP.= 0,5 MM</t>
  </si>
  <si>
    <t>PORTA EM MADEIRA COMPENSADA CANELA, 80 X 210CM, LISA, SEMI-OCA, C/VISOR 0,16M2, INCLUSIVE VIDRO 4MM</t>
  </si>
  <si>
    <t>PORTA EM MADEIRA COMPENSADA CANELA, 90 X 210CM, LISA, SEMI-OCA, C/VISOR 0,16M2, INCLUSIVE VIDRO 4MM</t>
  </si>
  <si>
    <t>QDCL-5 - COMANDO DE ILUMINAÇÃO - QUADRO / PAINEL EM CHAPA DE AÇO COM PINTURA ELETROSTÁTICA A PÓ POLIESTER NA COR CINZA RAL, GRAU DE PROTEÇÃO IP 54, COM DISJUNTORES, BARRAMENTOS E ACESSÓRIOS DE MONTAGEM - 500X400X200MM</t>
  </si>
  <si>
    <t>QDG- 3 - QUADRO / PAINEL EM CHAPA DE AÇO COM PINTURA ELETROSTÁTICA A PÓ POLIESTER NA COR CINZA RAL, GRAU DE PROTEÇÃO IP 54, COM DISJUNTORES, BARRAMENTOS E ACESSÓRIOS DE MONTAGEM - 1200X800X350MM</t>
  </si>
  <si>
    <t>MINI EXAUSTOR AXIAL PARA 150M³/H E 50DB - MODELO: VENTOKIT OU SIMILAR</t>
  </si>
  <si>
    <t>MINI EXAUSTOR AXIAL PARA 80M³/H E 48DB - MODELO: VENTOKIT OU SIMILAR</t>
  </si>
  <si>
    <t>SUPORTE PARA MAPA TÁTIL H=1,00 REF.CSMPF000 EM CHAPA GALV. REVESTIDA COM ALUCOBOND</t>
  </si>
  <si>
    <t>QUADRO ELETRICO PARA SISTEMA VRF - QEF, QEF01 A QEF-04</t>
  </si>
  <si>
    <t>PORTA EM MADEIRA COMPENSADA CANELA, LISA, SEMI-ÔCA - 60X210X3,5CM, COM VISOR 0,16M2, INCLUSIVE VIDRO 4MM</t>
  </si>
  <si>
    <t>PORTA EM MADEIRA COMPENSADA CANELA, LISA, SEMI-ÔCA - 70X210X3,5CM, COM VISOR 0,16M2, INCLUSIVE VIDRO 4MM</t>
  </si>
  <si>
    <t>ALUGUEL DE MÁQUINA SOLDA - 475A TRIFÁSICA : CAPACIDADE - GRANDE</t>
  </si>
  <si>
    <t>QUADRO DE DISTRIBUIÇÃO DE EMBUTIR EM CHAPA DE AÇO, P/ATÉ 70 DISJUNTORES C/BARRAMENTO, PADRÃO DIN, CEMAR OU SIMILAR</t>
  </si>
  <si>
    <t>MADEIRA MASSARANDUBA SERRADA (PEÇA) 8 X 20 CM - PRANCHÃO</t>
  </si>
  <si>
    <t>BOMBA PARA ACOPLAMENTO EM MOTOR ESTACIONÁRIO - COMBUSTÃO INTERNA À GASOLINA, MARCA SCHNEIDER OU SIMILAR, MODELO SH90 BCA-41, MOTOR 9 CV, D REC=2 1/2", HM = 20 A 34 M, Q = 19,7 A 46,7 M3/H, INCLUSIVE MOTOR</t>
  </si>
  <si>
    <t>TÊ REDUÇÃO PARA COLETOR ESGOTOS, JUNTA ELÁSTICA INTEGRADA, BBB, DN 250X150MM (VINILFORT - TIGRE OU SIMILAR)</t>
  </si>
  <si>
    <t>TÊ REDUÇÃO PARA COLETOR ESGOTOS, JUNTA ELÁSTICA INTEGRADA, BBB, DN 250X200MM (VINILFORT - TIGRE OU SIMILAR)</t>
  </si>
  <si>
    <t>CENTRAL DE ALARME DE INCENDIO, 24V (ATÉ 40 SETORES) C/ 2 BATERIA - VR-40L- VERIN OU SIMILAR</t>
  </si>
  <si>
    <t>GABIÃO CAIXA, ARAME GALVANIZADO Ø 2,7MM SEM PVC, MALHA 8 X 10, DIM. INT. = 1,50 X 1,00 X 1,00M</t>
  </si>
  <si>
    <t>GABIÃO CAIXA, TELA DE ARAME GALVANIZADO ZINCADO SEM PVC, FIO Ø 2,7MM, MALHA 8X10CM, 2,00X1,00X0,50M</t>
  </si>
  <si>
    <t>GABIÃO CAIXA, TELA DE ARAME GALVANIZADO ZINCADO COM PVC, FIO Ø 2,7MM, MALHA 8X10CM, 2,00X1,00X0,50M</t>
  </si>
  <si>
    <t>DM³</t>
  </si>
  <si>
    <t>PERFIL AÇO, CANTONEIRA ABAS IGUAIS - 2" X 1/8" (2,46 KG/M)</t>
  </si>
  <si>
    <t>CONECTOR DE PRESSÃO DE LATÃO ESTANHANDO RABICHO ROSCA MEC. 3/8" PARA CABO ATÉ 70MM²</t>
  </si>
  <si>
    <t>POSTE CIRCULAR DE CONCRETO 7/200 PARA ILUMINAÇÃO PÚBLICA</t>
  </si>
  <si>
    <t>RAMAL AL 3X3 AR COMPRIMIDO</t>
  </si>
  <si>
    <t>VÁLVULA DE ALTA PRESSÃO PARA CENTRAL MANIFOLD - OXIGÊNIO, AR COMPRIMIDO OU ÓXIDO NITROSO</t>
  </si>
  <si>
    <t>CENTRAL DE ALARME DE INCENDIO, 24V (ATÉ 80 SETORES) C/ 2 BATERIAS - VR-80L- VERIN OU SIMILAR</t>
  </si>
  <si>
    <t>USINA DIESEL GERADORA COMPOSTA POR 02 (DOIS) GRUPOS MOTOR DIESEL GERADORES, MARCA: "HEIMER OU SIMILAR", NA CAPACIDADE DE POTÊNCIA STAND-BY (PRIME) DE 500KVA/400KW COM ATENUADOR DE RUIDO</t>
  </si>
  <si>
    <t>PAINEL MODULAR DESMONTÁVEL 1,70X1,20X0,40M COM CHAPA E BARRAMENTOS</t>
  </si>
  <si>
    <t>FILTRO "Y" TELA INOX Ø 3/4"</t>
  </si>
  <si>
    <t>FILTRO "Y" TELA INOX Ø 1"</t>
  </si>
  <si>
    <t>FILTRO "Y" TELA INOX Ø 3"</t>
  </si>
  <si>
    <t>SUPORTE HORIZONTAL 200 X 70 MM PARA FIXAÇÃO DE ELETROCALHA METÁLICA</t>
  </si>
  <si>
    <t>POSTE CIRCULAR DE CONCRETO 8/200 PARA ILUMINAÇÃO PÚBLICA</t>
  </si>
  <si>
    <t>TABUADO EM RÉGUA DE MADEIRA DE LEI DE 1ª ( PAU D' ARCO) 20 X 3CM - EXTRA</t>
  </si>
  <si>
    <t>PORTA EM MADEIRA COMPENSADA CANELA, LISA, SEMI-OCA - 80 X 220 X 3,5CM</t>
  </si>
  <si>
    <t>TUBO EM FOFO, JE, PONTA / BOLSA, CLASSE K 7, D= 350MM</t>
  </si>
  <si>
    <t>TUBO EM FOFO, JE, PONTA / BOLSA, CLASSE K 7, D= 450MM</t>
  </si>
  <si>
    <t>TUBO EM FOFO, JE, PONTA / BOLSA, CLASSE K 7, D= 700MM</t>
  </si>
  <si>
    <t>TUBO EM FOFO, JE, PONTA / BOLSA, CLASSE K 7, D= 800MM</t>
  </si>
  <si>
    <t>REGISTRO GAVETA, BASE (SEM ACABAMENTO), D= 15MM (1/2") REF.4509, DECA OU SIMILAR</t>
  </si>
  <si>
    <t>REGISTRO GAVETA, BASE (SEM ACABAMENTO), D= 20MM (3/4") REF.4509, DECA OU SIMILAR</t>
  </si>
  <si>
    <t>REGISTRO GAVETA, BASE (SEM ACABAMENTO), D= 32MM (1 1/4") REF.4509, DECA OU SIMILAR</t>
  </si>
  <si>
    <t>TUBO AÇO GALVANIZADO C/COSTURA 1/2" (15MM), P/CONDUÇÃO FLUIDOS, CLASSE MÉDIA, E=2,65MM, 1,22KG/M, DIN-2440/NBR-5580</t>
  </si>
  <si>
    <t>TUBO AÇO GALVANIZADO C/COSTURA 3/4" (20MM), P/CONDUÇÃO FLUIDOS, CLASSE MÉDIA, E=2,65MM, 1,58KG/M, DIN-2440/NBR-5580</t>
  </si>
  <si>
    <t>TUBO AÇO CARBONO (AÇO PRETO) C/COSTURA 4" (100MM), CLASSE MÉDIA, E=4,50MM - 12,19KG/M, DIN-2440/NBR-5580</t>
  </si>
  <si>
    <t>TUBO AÇO CARBONO (AÇO PRETO) C/COSTURA 5" (125MM), CLASSE MÉDIA, E=4,85MM - 16,20KG/M, DIN-2440/NBR-5580</t>
  </si>
  <si>
    <t>TUBO AÇO CARBONO (AÇO PRETO) C/COSTURA 1/2" (15MM), CLASSE MÉDIA, E=2,65MM - 1,22KG/M, DIN-2440/NBR-5580</t>
  </si>
  <si>
    <t>TUBO AÇO CARBONO (AÇO PRETO) C/COSTURA 3/4" (20MM), CLASSE MÉDIA, E=2,65MM - 1,58KG/M, DIN-2440/NBR-5580</t>
  </si>
  <si>
    <t>TUBO AÇO CARBONO (AÇO PRETO) C/COSTURA 1" (25MM), CLASSE MÉDIA, E=3,35MM - 2,50KG/M, DIN-2440/NBR-5580</t>
  </si>
  <si>
    <t>TUBO AÇO CARBONO (AÇO PRETO) C/COSTURA 2" (50MM), CLASSE MÉDIA, E=3,75MM - 5,22KG/M, DIN-2440/NBR-5580</t>
  </si>
  <si>
    <t>TUBO AÇO CARBONO (AÇO PRETO) C/COSTURA 3" (80MM), CLASSE MÉDIA, E=3,75MM - 7,87KG/M, DIN-2440/NBR-5580</t>
  </si>
  <si>
    <t>QUADRO/ARMÁRIO/PAINEL MODULAR DESMONTÁVEL 1900(+100)X800X600MM, INCLUSIVE TAMPAS E PLACAS, SEM MAT. ELÉTRICOS</t>
  </si>
  <si>
    <t>POSTE CONCRETO DUPLO T (DT) 7/600</t>
  </si>
  <si>
    <t>OPERADOR DE SONDA</t>
  </si>
  <si>
    <t>RODAPÉ MÁRMORE CHOCOLATE POLIDO, 7 X 2CM</t>
  </si>
  <si>
    <t>TUBO PVC RIGIDO BRANCO P/ESGOTO PREDIAL D= 200MM</t>
  </si>
  <si>
    <t>JANELA EM FERRO, CANTONEIRAS 5/8" X 1/8", DE CORRER</t>
  </si>
  <si>
    <t>QUADRO DE DISTRIBUIÇÃO DE EMBUTIR EM CHAPA DE AÇO, P/ATÉ 16 DISJUNTORES C/BARRAMENTO, PADRÃO DIN, REF.904311, CEMAR OU SIMILAR</t>
  </si>
  <si>
    <t>DISJUNTOR TRIPOLAR 100 A, PADRÃO DIN ( LINHA BRANCA ), CORRENTE DE INTERRUPÇÃO 10KA, REF.:MOELLER OU SIMILAR.</t>
  </si>
  <si>
    <t>PERFIL AÇO, CANTONEIRA ABAS IGUAIS - 1 1/4" X 1/4" (2,46 KG/M)</t>
  </si>
  <si>
    <t>PERFIL AÇO, CANTONEIRA ABAS IGUAIS - 2" X 1/4" (4,74 KG/M)</t>
  </si>
  <si>
    <t>TOLDO FIXO MODELO (01) UMA ÀGUA LONA NIGHT &amp; DAY C/ BLACKOUT C/ ESTRUTURA EM PERFIS EM AÇO GALVANIZADO PATENTE DE 1 1/4" E 1" C/E=1,55MM E PINTURA DA ESTRUTURA EM EPÓXI C/VEDAÇÃO VEDACALHA</t>
  </si>
  <si>
    <t>PERFIL AÇO, CANTONEIRA ABAS IGUAIS - 3" X 5/16" (9,07 KG/M)</t>
  </si>
  <si>
    <t>PERFIL AÇO, U DOBRADO DE CHAPA - UDC SIMPLES - 50 X 25 X 2,00 MM (1,38 KG/M)</t>
  </si>
  <si>
    <t>ALUGUEL DE MÁQUINA SOLDA - 250AMP - 8KW</t>
  </si>
  <si>
    <t>RIPÃO MASSARANDUBA SERRADA 5,5CM X 3,5CM</t>
  </si>
  <si>
    <t>PORTA EM MADEIRA DE LEI MUIRACATIARA TIPO VENEZIANA</t>
  </si>
  <si>
    <t>CABO ELÉTRICO TRANÇADO 3 FIOS X 1,00 MM²</t>
  </si>
  <si>
    <t>CAP COBRE D= 28MM</t>
  </si>
  <si>
    <t>ELETROCALHA METÁLICA PERFURADA 100 X 75 X 3000MM, PESO, 2,20KG/M, (REF.: MOPA OU SIMILAR)</t>
  </si>
  <si>
    <t>SUPORTE VERTICAL 75 X 50 MM PARA FIXAÇÃO DE ELETROCALHA METÁLICA ( REF.: MOPA OU SIMILAR)</t>
  </si>
  <si>
    <t>POSTE CIRCULAR DE CONCRETO 9/400 - PARA LINHA DE TRANSMISSÃO</t>
  </si>
  <si>
    <t>PORTA EM MADEIRA DE LEI MUIRACATIARA COM ALMOFADAS</t>
  </si>
  <si>
    <t>SOLEIRA DE MÁRMORE CARRARA POLIDO , L = 35CM, E = 2CM</t>
  </si>
  <si>
    <t>PÓ MÁRMORE ( TALCO INDUSTRIAL P/ MISTURAR COM A RESINA)</t>
  </si>
  <si>
    <t>TE PVC SANITARIO D= 150 X 100MM</t>
  </si>
  <si>
    <t>ELETROCALHA METÁLICA PERFURADA 75 X 75 X 3000 MM (REF. VALEMAM OU SIMILAR)</t>
  </si>
  <si>
    <t>FORNECIMENTO E MONTAGEM DE CORTINA DIVISÓRIA DE LEITO EM TECISO ANTE-CHAMA COM TELA INTEGRADA H=2,70, COM TRILHOS E ACESSÓRIOS KAYLOR KUBE OU SIMILAR</t>
  </si>
  <si>
    <t>VENTILADOR CENTRIFUGO DE 320M³/H, 5MMCA MARCA: OTAM OU SIMILAR</t>
  </si>
  <si>
    <t>FORNECIMENTO E INSTALAÇÃO DE RODAPE CLEAN, DIM. 8CM X 18MM X 2,10M, DA DURAFLOOR</t>
  </si>
  <si>
    <t>REFEIÇÃO - ALMOÇO EM EMBALABEM S/ DIVISÃO</t>
  </si>
  <si>
    <t>LUMINÁRIA DE SOBREPOR SEM ALETAS PARA LÂMPADAS FLUORESCENTES 2X32W REF.C-2359, DA LUSTRES PROJETO OU SIMILAR</t>
  </si>
  <si>
    <t>PORTÃO EM BARRAS DE FERRO VERT. QUADR. 1/2" C/ 10CM, 6 BARRAS HOR. 5/8"X3/16" (2 A 2) E QUADRO 3/4"X3/16", INCLUSIVE DOBRADIÇAS, FERROLHOS E CHUMBADORES</t>
  </si>
  <si>
    <t>PORTÃO EM BARRAS DE FERRO VERT. QUADR. 5/8" C/ 10CM, 6 BARRAS HOR. 3/4"X3/16" (2 A 2) E QUADRO 1"X3/16", INCLUSIVE DOBRADIÇAS, FERROLHOS E CHUMBADORES</t>
  </si>
  <si>
    <t>MOTOBOMBA CENTRÍFUGA, PREVENÇÃO CONTRA INCÊNDIO, MARCA SCHNEIDER OU SIMILAR, MODELO BPI-22 R 2 1/2, MOTOR 20 CV, TRIFÁSICO 220V, RECALQUE 2 1/2", HM =60 A 68 M, Q =45,0 A 73,6M3/H</t>
  </si>
  <si>
    <t>MOTOBOMBA CENTRÍFUGA, MARCA SCHNEIDER OU SIMILAR, MODELO BC-21 R2, MOTOR 5 CV, TRIFÁSICO 220V, SUCÇÃO 2 1/2", RECALQUE 2", HM = 8 A 20M, Q = 27,6 A 78,9M3/H</t>
  </si>
  <si>
    <t>DISJUNTOR TRIPOLAR 275 A, PADRÃO DIN ( LINHA BRANCA ), CORRENTE DE INTERRUPÇÃO 65KA, SIEMENS OU SIMILAR.</t>
  </si>
  <si>
    <t>POSTE CONCRETO DUPLO T (DT) 6/150</t>
  </si>
  <si>
    <t>MANÔMETRO 0 A 300 PSI - CONEXÃO 1/4" BSP</t>
  </si>
  <si>
    <t>CONDULETE TIPO "B" DE 1" EM ALUMÍNIO FUNDIDO A PROVA DE TEMPO, GASES, VAPORES E PÓS.</t>
  </si>
  <si>
    <t>CABO DE COBRE ISOLADO HEPR (XLPE), 95MM², 1KV / 90º C</t>
  </si>
  <si>
    <t>CABO DE COBRE ISOLADO HEPR (XLPE), 185MM², 1KV / 90º C</t>
  </si>
  <si>
    <t>VASO SANITÁRIO COM SAÍDA HORIZONTAL P/ CAIXA DE DESCARGA ACOPLADA, LINHA RAVENA DECA OU SIMILAR</t>
  </si>
  <si>
    <t>REGISTRO PVC ESFERA C/BORBOLETA D = 4"</t>
  </si>
  <si>
    <t>ELETRODUTO FERRO GALVANIZADO ELETROLITICO - LEVE, D= 1 1/2"</t>
  </si>
  <si>
    <t>ELETRODUTO FERRO GALVANIZADO ELETROLITICO - LEVE, D= 3"</t>
  </si>
  <si>
    <t>QUADRO DE DISTRIBUIÇÃO DE EMBUTIR EM CHAPA DE AÇO, P/ATÉ 32 DISJUNTORES C/BARRAMENTO, PADRÃO DIN, CEMAR OU SIMILAR</t>
  </si>
  <si>
    <t>PORTA EM CHAPA DE AÇO GALVANIZADO A FRIO, 22MSG (0,75MM - 6,0KG/M2), TIPO DE ENROLAR, EM PERFIL FECHADO MEIA CANA</t>
  </si>
  <si>
    <t>TELHA EM ALUMÍNIO, TRAPEZOIDAL, SEM ISOLAMENTO, COM ACESSÓRIOS DE FIXAÇÃO(CALÇO,HASTE E GOIVA), ESP = 0,7 MM</t>
  </si>
  <si>
    <t>FORRO ACÚSTICO, EM PLACAS SEMIRÍGIDAS SONEX ILLTEC SKIN, OU SIMILAR, DIM. 500X500X25MM, ABSORÇÃO SONORA NRC= 0,65, RESISTÊNCIA FOGO: CLASSE A, INSTALADO COM PERFÍS OU ADESIVO</t>
  </si>
  <si>
    <t>RODAPE EM PERFIL - CALHA DE ALUMINIO LINHA PREMIUM, 100 X 30MM - APLICADO</t>
  </si>
  <si>
    <t>BLOCO DE CONCRETO VIBRO PRENSADO PARA PISO, INTERTRAVADO, COR NATURAL, 16 FACES, E = 6 CM, DIM.:11X22CM (39UN/M2) - NBR9781, FCK(MIN)=35MPA</t>
  </si>
  <si>
    <t>BLOCO DE CONCRETO VIBRO PRENSADO PARA PISO, INTERTRAVADO, COR NATURAL, 16 FACES, E = 10 CM, DIM.:11X22CM (39UN/M2) - NBR9781, FCK(MIN)=35MPA</t>
  </si>
  <si>
    <t>BLOCO DE CONCRETO VIBRO PRENSADO PARA PISO, INTERTRAVADO, COLORIDO, 16 FACES, E = 8 CM, DIM.:11X22CM (39UN/M2) - NBR9781, FCK(MIN)=35MPA</t>
  </si>
  <si>
    <t>CERÂMICA 24 X 11,6 CM, E= 9MM, GAIL, LINHA SPORT, ACABAMENTO, REF. 5720 (BORDA PARA CANALETA ANTIDERRAPANTE) OU SIMILAR</t>
  </si>
  <si>
    <t>CERÂMICA 24 X 11,6 CM, E= 9MM, GAIL, LINHA SPORT, ACABAMENTO, REF. 3109 (PLACA ANTIDERRAPANTE CANALETADA) OU SIMILAR</t>
  </si>
  <si>
    <t>CERÂMICA 24 X 11,6 CM, E= 9MM, GAIL, LINHA SPORT, PLACA EXTRUDADA, REF. 1009 OU SIMILAR</t>
  </si>
  <si>
    <t>CERÂMICA 24 X 11,6 CM, E= 9MM, GAIL, LINHA DECK PISCINA, PLACA EXTRUDADA, REF. 1009 OU SIMILAR</t>
  </si>
  <si>
    <t>BARRA DE APOIO, RETA, FIXA, EM AÇO INOX, L=60CM, D=1 1/2" - JACKWAL OU SIMILAR</t>
  </si>
  <si>
    <t>BARRA DE APOIO, RETA, FIXA, EM AÇO INOX, L=30CM, D=1 1/4" - JACKWAL OU SIMILAR</t>
  </si>
  <si>
    <t>BARRA DE APOIO PARA LAVATÓRIO EM MEIO DE VÃO, TRÊS LADOS, EM AÇO INOX, L=40 X 60CM, D=1 1/4"</t>
  </si>
  <si>
    <t>BARRA DE APOIO EM "L"(ÂNGULO 90º), DIREITA OU ESQUERDA, FIXA, EM AÇO INOX, L=80 + 80 CM, D=1 1/2"</t>
  </si>
  <si>
    <t>RIPÃO MASSARANDUBA SERRADA 5CM X 3CM</t>
  </si>
  <si>
    <t>LÂMPADA VAPOR METÁLICO HQI-T TUBULAR DE 400W OSRAM REF. RELAMP00820 OU SIMILAR</t>
  </si>
  <si>
    <t>LÂMPADA VAPOR METÁLICO HQI-T TUBULAR DE 250W OSRAM REF. RELAMP00795 OU SIMILAR</t>
  </si>
  <si>
    <t>LABIRINTO (TREPA-TREPA) EM FERRO GALV. (1,54X1,54X2,04M) C/TUBO Fº GALV. 1 1/2" HORIZONTAL E 1 1/2" VERTICAL SERGIPARK OU SIMILAR</t>
  </si>
  <si>
    <t>PRANCHA ABDOMINAL EM TUBO DE FERRO GALVANIZADO DE 1 1/2" E PRANCHÃO EM MADEIRA, REF. SERGIPARK OU SIMILAR</t>
  </si>
  <si>
    <t>CALHA CIRCULAR P/ ÁGUAS PLUVIAIS EM PVC Ø 125MM, BRANCA, LINHA AQUAPLUV OU SIMILAR</t>
  </si>
  <si>
    <t>CALHA CIRCULAR P/ ÁGUAS PLUVIAIS EM PVC Ø 179MM, BRANCA, LINHA AMANCO OU SIMILAR</t>
  </si>
  <si>
    <t>TRANSPORTES COMERCIAL COM CAMINHÃO CARROCERIA EM RODOVIA PAVIMENTADA</t>
  </si>
  <si>
    <t>KIT SOLAR P/ POSTE DE ILUMINAÇÃO COM 2 LUMINARIAS ILC320 PTS-420</t>
  </si>
  <si>
    <t>COORDENADOR COM NÍVEL SUPERIOR - PO - DNIT</t>
  </si>
  <si>
    <t>TOPOGRAFO - T2 - DNIT</t>
  </si>
  <si>
    <t>PERFIL CHAPA GALVANIZADA, "U" 150MM X 50MM, PARA UTILIZAÇÃO COMO CALHA</t>
  </si>
  <si>
    <t>ISOLADOR EPOXI BT 40X40</t>
  </si>
  <si>
    <t>PERFIL AÇO, CANTONEIRA ABAS DESIGUAIS - 4" X 3" X 5/16" (10,70 KG/M)</t>
  </si>
  <si>
    <t>PERFIL AÇO, CANTONEIRA ABAS DESIGUAIS - 5" X 3 1/2" X 5/16" (13,0 KG/M)</t>
  </si>
  <si>
    <t>DOSADOR DE SABÃO LIQUIDO, DE METAL, DA DOCOL OU SIMILAR</t>
  </si>
  <si>
    <t>TUBO PVC RIGIDO SÉRIE REFORÇADA P/ESGOTO PREDIAL E AGUAS PLUVIAIS, D= 75MM</t>
  </si>
  <si>
    <t>TUBO PVC RIGIDO SÉRIE REFORÇADA P/ESGOTO PREDIAL E AGUAS PLUVIAIS, D= 100MM</t>
  </si>
  <si>
    <t>ANEL BORRACHA P/ TUBO PVC SANITARIO, SERIE R, D= 40MM</t>
  </si>
  <si>
    <t>ANEL BORRACHA P/ TUBO PVC SANITARIO, SERIE R, D= 50MM</t>
  </si>
  <si>
    <t>ANEL BORRACHA P/ TUBO PVC SANITARIO, SERIE R, D= 100MM</t>
  </si>
  <si>
    <t>ANEL BORRACHA P/ TUBO PVC SANITARIO, SERIE R, D= 150MM</t>
  </si>
  <si>
    <t>TUBO PVC RIGIDO SÉRIE REFORÇADA P/ESGOTO PREDIAL E AGUAS PLUVIAIS, D= 40MM</t>
  </si>
  <si>
    <t>TUBO PVC RIGIDO SÉRIE REFORÇADA P/ESGOTO PREDIAL E AGUAS PLUVIAIS, D= 50MM</t>
  </si>
  <si>
    <t>TUBO PVC RIGIDO SÉRIE REFORÇADA P/ESGOTO PREDIAL E AGUAS PLUVIAIS, D= 150MM</t>
  </si>
  <si>
    <t>QGBI - QUADRO / PAINEL EM CHAPA GALVANIZADA E PINTURA ELETROSTÁTICA NA COR BEGE,SEM DISJUNTORES, COM ( BARRAMENTOS, ISOLADOR, PAFUSOS, CONECTOR, ESPELHO E MONTAGEM) - 2000X1800X520MM</t>
  </si>
  <si>
    <t>QD - QUADRO / PAINEL EM CHAPA GALVANIZADA E PINTURA ELETROSTÁTICA NA COR BEGE,SEM DISJUNTORES,COM (BARRAMENTOS, ISOLADOR, PAFUSOS, CONECTOR, ESPELHO E MONTAGEM) -800X600X120MM</t>
  </si>
  <si>
    <t>QD - QUADRO / PAINEL EM CHAPA GALVANIZADA E PINTURA ELETROSTÁTICA NA COR BEGE,SEM DISJUNTORES,COM ( BARRAMENTOS, ISOLADOR, PAFUSOS, CONECTOR, ESPELHO E MONTAGEM) -1400X800X300MM</t>
  </si>
  <si>
    <t>JOELHO 90°, PVC, SERIE R, D= 75MM</t>
  </si>
  <si>
    <t>CINTA FERRO GALVANIZADO 150MM P/FIXAÇÃO DE CAIXA MEDIÇÃO</t>
  </si>
  <si>
    <t>PISO TÁTIL DIRECIONAL E/OU ALERTA, DE CONCRETO, NA COR NATURAL, DIM 25X25 CM - PARA DEFICIENTE VISUAL</t>
  </si>
  <si>
    <t>PISO TÁTIL DIRECIONAL E/OU ALERTA, DE CONCRETO, NA COR NATURAL, DIM 30X30 CM - PARA DEFICIENTE VISUAL</t>
  </si>
  <si>
    <t>PORTÃO/PORTA EM ALUMÍNIO COR N/B/P, DE ABRIR, VAZADO, EM TUBO QUADRADO 2"X1", COM ESPAÇAMENTO DE 18CM.</t>
  </si>
  <si>
    <t>VEÍCULO SEDAN 71 A 115 CV - FONTE: TABELA DE PREÇOS DE CONSULTORIA DO DNIT - REF. 04/16</t>
  </si>
  <si>
    <t>ENGENHEIRO PERITO E AVALIADOR E ESPECIALISTA EM AVALIAÇÕES E PERÍCIAS DE ENGENHARIA - PESQUISA DE VALORES DE REFERÊNCIA</t>
  </si>
  <si>
    <t>ENGENHEIRO PERITO E AVALIADOR E ESPECIALISTA EM AVALIAÇÕES E PERÍCIAS DE ENGENHARIA - ELABORAÇÃO DE LAUDO</t>
  </si>
  <si>
    <t>CHUVEIRO ELÉTRICO JET MASTER (LORENZETTI OU SIMILAR)</t>
  </si>
  <si>
    <t>FILETE DE GRANITO BRANCO 3 X 2 A 3CM</t>
  </si>
  <si>
    <t>CABO DE COBRE ISOLADO EPR, FLEXIVEL, 35MM², 8,7/15KV / 90º C (EPROTENAX OU SIMILAR)</t>
  </si>
  <si>
    <t>COLA BRANCA BRASFORT OU SIMILAR</t>
  </si>
  <si>
    <t>CAIXA DE TOMADAS EM PVC DE SOBREPOR COM 06 TOMADAS MONOFÁSICAS 2P+T E 01 TOMADA TRIFÁSICA 3P+T</t>
  </si>
  <si>
    <t>PATCH CORDS 110/RJ45 DE 1,50M</t>
  </si>
  <si>
    <t>SUPORTE HORIZONTAL 100 X 50 MM PARA FIXAÇÃO DE ELETROCALHA METÁLICA ( REF.: MOPA OU SIMILAR)</t>
  </si>
  <si>
    <t>TELHA EM ALUMÍNIO, TRAPEZOIDAL, DUPLA, TERMOACUSTICA, ESP= 0,7 MM, COM ENCHIMENTO EM POLIURETANO ESP = 50 MM, INCLUSIVE ELEMENTOS DE FIXAÇÃO, PRÉ-PINTADAS EM AMBAS AS FACES (FORNECIMENTO E MONTAGEM)</t>
  </si>
  <si>
    <t>FORRO ACÚSTICO EM PLACAS DE FIBRA MINERAL DIM.1200X600X16MM, ABSORÇÃO SONORA NRC = 0,55, REFLEXÃO LUZ = 0,79, MARCA ARMSTRONG, REF. CLEAN ROOM, OU SIMILAR, RESIST. FOGO: CLASSE A, INSTALADO SOBRE PERFÍS METÁLICOS</t>
  </si>
  <si>
    <t>CERÂMICA 30 X 60 CM, PORCELANATO, PORTOBELLO, LINHA WHITE HOME, ANTÁRTIDA OU SIMILAR COD.26090</t>
  </si>
  <si>
    <t>CERÂMICA 80 X 80 CM, PORCELANATO, PORTOBELLO, LINHA UNIVERSAL COLLECTION, GEA NARDIC OU SIMILAR</t>
  </si>
  <si>
    <t>CERÂMICA 47 X 47 CM, BIANCOGRES, IMOLA ICE OU SIMILAR</t>
  </si>
  <si>
    <t>CERÂMICA 60 X 120 CM, PORCELANATO, ROCA, LINHA TRAVERTINO, CREMA OU SIMILAR</t>
  </si>
  <si>
    <t>CERÂMICA 60 X 60 CM, PORCELANATO, ROCA, LINHA URANO, BLANCO OU SIMILAR</t>
  </si>
  <si>
    <t>PISO VINÍLICO, DIM. 18,4 X 95 CM, E = 3MM, REF. AMBIENTA RÚSTICO DA TARKETT OU SIMILAR - FORNECIMENTO E INSTALAÇÃO</t>
  </si>
  <si>
    <t>LUMINÁRIA DE EMBUTIR COM DIFUSOR, QUADRADA, PARA LÂMPADA COMPACTA ELETRÔNICA, 1 X 15W, LINHA ZURI, REF. RE 1250/1, DA REVOLUZ OU SIMILAR</t>
  </si>
  <si>
    <t>LUMINÁRIA DE EMBUTIR COM DIFUSOR, QUADRADA, PARA LÂMPADA COMPACTA ELETRÔNICA, 2 X 25W, LINHA ZURI, REF. RE 1251/2, DA REVOLUZ OU SIMILAR</t>
  </si>
  <si>
    <t>LUMINÁRIA DE EMBUTIR COM DIFUSOR, QUADRADA, PARA LÂMPADA COMPACTA ELETRÔNICA, 4 X 25W, LINHA ZURI, REF. RE 1252/4, DA REVOLUZ OU SIMILAR</t>
  </si>
  <si>
    <t>LUMINÁRIA DE SOBREPOR COM DIFUSOR, QUADRADA, PARA LÂMPADA COMPACTA ELETRÔNICA, 4 X 20W, LINHA ZURI, REF. RS 2232 DA REVOLUZ OU SIMILAR</t>
  </si>
  <si>
    <t>LUMINÁRIA DE SOBREPOR COM DIFUSOR, QUADRADA, PARA LÂMPADA COMPACTA ELETRÔNICA, 2 X 20W, LINHA ZURI, REF. RS 2231 DA REVOLUZ OU SIMILAR</t>
  </si>
  <si>
    <t>PERFIL ALUMÍNIO, TUBO RETANGULAR 50,80MM X 25,40MM X 1,20MM (0,484KG/M)</t>
  </si>
  <si>
    <t>KIT SOLAR P/ POSTE DE ILUMINAÇÃO COM ILC330 C/ H=12M MODELO PTS-330 - FOTOVOLTAICO, SUPORTE ARTICULADO P/ FIXAÇÃO DO PAINEL,P/UMA LUMINÁRIA.</t>
  </si>
  <si>
    <t>PROJETOR À LED, IP 67, COM 36 LED'S DE ALTA POTÊNCIA (1,2W/LED),COM LENTES DE ABERTURA DE 30°, REF. CHROMADEL RGB OU SIMILAR</t>
  </si>
  <si>
    <t>PLACAR ELETRÔNICO PARA ESTÁDIO DE FUTEBOL MOD. FULL COLOR,SISTEMA DE LED'S - RGB, MED. 4,09 X 6,14M, DA TECNODIS OU SIMILAR, INCLUSIVE INSTALAÇÃO, ESTRUTURA DE SUSTENTAÇÃO, PONTOS ELÉTRICOS E DE LÓGICA E TREINAMENTO</t>
  </si>
  <si>
    <t>TANQUE CILÍNDRICO AÉREO, PLENO, CAPACIDADE 15.000 LITROS EM AÇO CARBONO, NBR 15461, INCLUSIVE ESCADA METÁLICO</t>
  </si>
  <si>
    <t>PERFILADO, PRÉ-ZINCADO A FOGO, PERFURADO 38 X 38 X 6000MM</t>
  </si>
  <si>
    <t>CANOPLA COM ALAVANCA PARA VÁLVULA DE DESCARGA PARA DEFICIENTE, LINHA PRESSMATIC BENEFIT DOCOL OU SIMILAR.</t>
  </si>
  <si>
    <t>BLOCO DE CONCRETO VIBRO PRENSADO PARA PISO, INTERTRAVADO, COLORIDO, RETANGULAR, DIM.: 10 X 20CM, (46UN/M2), E = 6CM, NBR 9781, FCK(MIN)=35MPA</t>
  </si>
  <si>
    <t>BLOCO DE CONCRETO VIBRO PRENSADO PARA PISO, INTERTRAVADO, COR NATURAL, RETANGULAR, DIM.: 10 X 20CM, (46UN/M2), E = 8CM, NBR 9781, FCK(MIN)=35MPA</t>
  </si>
  <si>
    <t>PORTA PARA PAREDE DRYWALL (GESSO ACARTONADO), SEMI-OCA, COM CAIXA EM MADEIRA E FERRAGENS - 80 X 210 CM</t>
  </si>
  <si>
    <t>PORTA PARA PAREDE DRYWALL (GESSO ACARTONADO), SEMI-OCA, COM CAIXA EM MADEIRA E FERRAGENS - 90 X 210 CM</t>
  </si>
  <si>
    <t>FONTE DE ALIMENTAÇÃO 12V / 10A (OU SIMILAR)</t>
  </si>
  <si>
    <t>PISO TÁTIL DIRECIONAL E/OU ALERTA, DE BORRACHA, DIM 25X 25CM PRETO - APLICADO</t>
  </si>
  <si>
    <t>CERÂMICA 47 X 47CM, PISO CLASSIC BEIGE, PEI 4, MARCA BIANCOGRÊS OU SIMILAR</t>
  </si>
  <si>
    <t>CERÂMICA 47 X 47CM, PISO CLASSIC BRANCO, PEI 4, MARCA BIANCOGRÊS OU SIMILAR</t>
  </si>
  <si>
    <t>CERÂMICA 40 X 40CM, PISO SOLID GREY, PEI 5, MARCA INCEPA OU SIMILAR</t>
  </si>
  <si>
    <t>CERÂMICA 44 X 44CM, PISO PORCELANATO, HIMALAIA SNOW, PEI 5, MARCA INCEPA OU SIMILAR</t>
  </si>
  <si>
    <t>CERÂMICA 44 X 44CM, PISO PORCELANATO, ANTARES BR, PEI 5, MARCA INCEPA OU SIMILAR</t>
  </si>
  <si>
    <t>CERÂMICA 44 X 44CM, PISO PORCELANATO, HIMALAIA BISCUIT, PEI 4, MARCA INCEPA OU SIMILAR</t>
  </si>
  <si>
    <t>CERÂMICA 44 X 44CM, PISO PORCELANATO, HIMALAIA BRANCO, PEI 4, MARCA INCEPA OU SIMILAR</t>
  </si>
  <si>
    <t>CERÂMICA 54,4 X 54,4CM, PISO PORCELANATO, TRAVERTINO SICILIANO, PEI 4, MARCA INCEPA OU SIMILAR</t>
  </si>
  <si>
    <t>CERÂMICA 60 X 60CM, PISO PORCELANATO, URBANUS NATURAL RET, PEI 5, MARCA INCEPA OU SIMILAR</t>
  </si>
  <si>
    <t>CERÂMICA 61 X 61CM, PISO PORCELANATO, MERANO BRANCO, PEI 5, MARCA INCEPA OU SIMILAR</t>
  </si>
  <si>
    <t>CERÂMICA 45 X 45CM, PISO PORCELANATO, MARMORE BIANCO, PEI 5, MARCA PORTOBELLO OU SIMILAR</t>
  </si>
  <si>
    <t>CERÂMICA 60 X 60CM, PISO PORCELANATO, SENSE OFF WHITE, PEI 4, MARCA PORTOBELLO OU SIMILAR</t>
  </si>
  <si>
    <t>CERÂMICA 45 X 45CM, PISO PORCELANATO, TOKYO WARM, PEI 4, MARCA PORTOBELLO OU SIMILAR</t>
  </si>
  <si>
    <t>JOELHO 45° PVC RIGIDO, SÉRIE R, D= 50MM</t>
  </si>
  <si>
    <t>TÉCNICO SENIOR - CATEGORIA T1 - MENSALISTA - DNIT</t>
  </si>
  <si>
    <t>TÉCNICO PLENO - CATEGORIA T2 - MENSALISTA - DNIT</t>
  </si>
  <si>
    <t>TÉCNICO JÚNIOR - CATEGORIA T3 - MENSALISTA - DNIT</t>
  </si>
  <si>
    <t>TÉCNICO AUXILIAR - CATEGORIA T4 - MENSALISTA - DNIT</t>
  </si>
  <si>
    <t>TÉCNICO ESPECIAL - CATEGORIA T0 - MENSALISTA - DNIT</t>
  </si>
  <si>
    <t>ENGENHEIRO AUXILIAR - CATEGORIA P4 - DNIT</t>
  </si>
  <si>
    <t>CONSULTOR / ENGENHEIRO ESPECIAL - CM - DNIT</t>
  </si>
  <si>
    <t>TANQUE EM CHAPA AÇO INOX - 304 # 0,8MM, DIMENSÕES 1200 X 800 X 50MM POLIDO OU ESCOVADO</t>
  </si>
  <si>
    <t>MOBILIÁRIO DE ALOJAMENTO PARA PESSOAL - DNIT</t>
  </si>
  <si>
    <t>MOBILIÁRIO DE ESCRITÓRIO - DNIT</t>
  </si>
  <si>
    <t>DESENHISTA CADISTA - TÉCNICO AUXILIAR - T4 - DNIT- REF. 05/17</t>
  </si>
  <si>
    <t>PERFIL ALUMÍNIO, "U" 25,4MM X 3,2MM X 0,604KG/M</t>
  </si>
  <si>
    <t>ESTRUTURA METÁLICA EM TRELIÇA PARA BANDEJA DE PROTEÇÃO PRIMÁRIA (APARA LIXO) DIM. 2,50M+0,80M</t>
  </si>
  <si>
    <t>FONTE DE ALIMENTAÇÃO POTENCIA MÍNIMA 150VA, ALIMENTAÇÃO 90 A 305VAC E FREQ. 60HZ, TENSÃO DE SAÍDA DE 24 VDC, DIM 228X68X39MM, GRAU DE PROTEÇÃO IPP66, PROTEÇÃO CONTRA CURTO CIRCUITO</t>
  </si>
  <si>
    <t>CONVERSOR DE MÍDIA RJ-45 PARA FIBRA ÓTICA, COM UMA PORTA RJ-45 1000BASE-T, UMA PORTA PARA FIBRA ÓTICA 1000BASE-SX MULTIMODO (50/125 OU 62,5/125) PARA CONECTOR SC, COM LED EM SEU CORPO</t>
  </si>
  <si>
    <t>FORNECIMENTO DE AR CONDICIONADO TIPO SPLIT WALL 9.000 BTU'S (EVAPORADORA E CONDENSADORA)</t>
  </si>
  <si>
    <t>LOCALIZADOR DE FALHAS FIXO,TENSÃO ALIMENT. AC 17..24V 50..60HZ, DC 14..28V COM 6 TRANSFOR.DE MEDIDA INCLUSO DE Ø=10MM,LED'S DE ALARME P/ CADA CANAL DE MED.SENSIB.RESPOSTA 0,5MA,TEMPO P/LOCAL. MENOR QUE 10S - P/ OBRA HUSE</t>
  </si>
  <si>
    <t>QUADRO DE SUPERVISÃO E PROTEÇÃO PARA QSP-UTI1 A 6 SEMI INTENSIVA 1 A 6, DOMUS(CATASTROFE) 1 A 4, ALA AMARELA 1 A 3. QUADRO DE EMBUTIR COM 72 MÓDULOS, GRAU DE PROTEÇÃO IP40 DIM. 685 X 670.1 DISJ BIP 80A E 10 DISJ BIP 16A P/127 - P/ OBRA DO HUSE</t>
  </si>
  <si>
    <t>PERFIL AÇO CANTONEIRA ABAS IGUAIS - 5/8" X 1/8" (0,71KG/M)</t>
  </si>
  <si>
    <t>FIXAÇÃO (PARAFUSO E CONJUNTO VEDAÇÃO) PARA TELHAS DE AÇO</t>
  </si>
  <si>
    <t>QUADRO DE DISTRIBUIÇÃO DE EMBUTIR EM CHAPA DE AÇO, P/ATÉ 08 DISJUNTORES C/BARRAMENTO, PADRÃO DIN, CEMAR OU SIMILAR</t>
  </si>
  <si>
    <t>TELHA FIBROCIMENTO MODULADA, DIM:4,10X0,60M ESP=8 MM (ETERNIT OU SIMILAR)</t>
  </si>
  <si>
    <t>AJUDANTE-PRATICO/MEIO-OFICIAL</t>
  </si>
  <si>
    <t>VÁLVULA UGV-1 3/4"</t>
  </si>
  <si>
    <t>VÁLVULA UGV-1 1/2"</t>
  </si>
  <si>
    <t>QUADRO NEGRO / DE AVISOS</t>
  </si>
  <si>
    <t>GRAMPO DE LINHA VIVA COM PARAFUSO DE APERTO E TERMINAL EM LIGA DE COBRE ESTANHADO PARA CABOS ENTRE 2 A 1/0AWG/8 A 2/0AWG</t>
  </si>
  <si>
    <t>GRAMPO DE ANCORAGEM EM ALUMÍNIO FUNDIDO E CUNHA EM POLIAMIDA E ESTRIBO OU ALÇA EM AÇO INOXIDÁVEL PARA CABO PROTEGIDO DE 50MM² - CLASSE DE TENSÃO 15KV</t>
  </si>
  <si>
    <t>ISOLADOR POLIMÉRICO TIPO ANCORAGEM - CLASSE DE TENSÃO 15 KV</t>
  </si>
  <si>
    <t>SUPORTE TIPO "Z" EM AÇO CARBONO GALVANIZADO A QUENTE - CLASSE DE TENSÃO 15KV</t>
  </si>
  <si>
    <t>QUADRO DE DISTRIBUIÇÃO DE SOBREPOR, EM RESINA TERMOPLÁSTICA P/ATÉ 08 DISJUNTORES C/BARRAMENTO, PADRÃO DIN, TIGRE OU SIMILAR</t>
  </si>
  <si>
    <t>CERÂMICA 43 X 43 CM, PEI-5, ARIELLE,REF.42111 LINHA ARUANA, COR BRANCA OU BEGE OU SIMILAR</t>
  </si>
  <si>
    <t>CERÂMICA 43 X 43 CM, PEI-4, ARIELLE,REF.42145 LINHA RIVIERA, COR BRANCA OU SIMILAR</t>
  </si>
  <si>
    <t>CERÂMICA 53 X 53 CM, PEI-5, ARIELLE, REF.46010 LINHA VIENA OU SIMILAR</t>
  </si>
  <si>
    <t>PERFIL AÇO, U DOBRADO DE CHAPA - UDC SIMPLES - 100 X 40 X 3 MM (4.01 KG/M)</t>
  </si>
  <si>
    <t>DESINSTALAÇÃO DE 216 PROJETORES DE ILUMINAÇÃO COM LÂMPADAS DE VAPOR MEÁLICOS DO ESTÁDIO LOURIVAL BAPTISTA</t>
  </si>
  <si>
    <t>LAMPADA FLUORESCENTE ELETRONICA PL 65W / 220V (COMPACTA INTEGRADA)</t>
  </si>
  <si>
    <t>LAMPADA FLUORESCENTE ELETRONICA PL 85W / 220V (COMPACTA INTEGRADA)</t>
  </si>
  <si>
    <t>LAMPADA FLUORESCENTE ELETRONICA PL 60W / 220V (COMPACTA INTEGRADA)</t>
  </si>
  <si>
    <t>CABO DE COBRE ISOLADO HEPR (XLPE), 6,0MM², 1KV / 90º C</t>
  </si>
  <si>
    <t>RELÉ FOTOELÉTRICO RTF/82 127/220V, C/ BASE MÓVEL</t>
  </si>
  <si>
    <t>LAVATÓRIO COLETIVO EM AÇO INOX 304, DIMENSÃO:4000X440X200MM COM DUAS VALVULAS AMERICANA (OBRA: MERCADO LAGARTO)</t>
  </si>
  <si>
    <t>TAMPO EM AÇO INOX 304, SEM ENCHIMENTO, DIMENSÕES 1700X500MM C/ CUBA DE 500X400X300MM (LANCHONETE T1)</t>
  </si>
  <si>
    <t>TAMPO EM AÇO INOX 304, SEM ENCHIMENTO, DIMENSÕES 1760X600MM C/ CUBA DE 600X500X400MM (MIUDO T2)</t>
  </si>
  <si>
    <t>TAMPO EM AÇO INOX 304, SEM ENCHIMENTO, DIMENSÕES 1890X600MM C/ CUBA DE 600X500X400MM (MIUDO T1)</t>
  </si>
  <si>
    <t>TAMPO EM AÇO INOX 304, SEM ENCHIMENTO, DIMENSÕES 1090X600MM (BOX MIUDO T1)</t>
  </si>
  <si>
    <t>TAMPO EM AÇO INOX 304, SEM ENCHIMENTO, DIMENSÕES 1770X400MM (BOX MIUDO T1)</t>
  </si>
  <si>
    <t>TAMPO EM AÇO INOX 304, SEM ENCHIMENTO, DIMENSÕES 2230X400MM (BOX LANCHONETE T1)</t>
  </si>
  <si>
    <t>TAMPO EM AÇO INOX 304, SEM ENCHIMENTO, DIMENSÕES 2520X500MM (BOX LANCHONETE T1)</t>
  </si>
  <si>
    <t>TAMPO EM AÇO INOX 304, SEM ENCHIMENTO, DIMENSÕES 900X500MM (BOX LANCHONETE T1)</t>
  </si>
  <si>
    <t>TAMPO EM AÇO INOX 304, SEM ENCHIMENTO, DIMENSÕES 9600X340MM (S. RECEPÇÃO)</t>
  </si>
  <si>
    <t>TAMPO EM AÇO INOX 304, SEM ENCHIMENTO, DIMENSÕES 9600X550MM (S. RECEPÇÃO)</t>
  </si>
  <si>
    <t>CUBA AÇO INOX REDONDA Ø = 0,20M</t>
  </si>
  <si>
    <t>MONTANTE (PILAR) EM CONCRETO ARMADO, H=2,20M</t>
  </si>
  <si>
    <t>MATERIAL PARA BASE ADQUIRIDO SOLTO NA JAZIDA, INCLUSIVE LIMPEZA DA ÁREA, CORTE E CARGA (POSTO NA CAÇAMBA), EXCLUSIVE TRNASPORTE (RUY - RITA CACETE / SÃO CRISTÓVÃO)</t>
  </si>
  <si>
    <t>MATERIAL PARA SUB-BASE (ADQUIRIDO SOLTO NA JAZIDA) INCLUSIVE LIMPEZA DA ÁREA, CORTE E CARGA (POSTO NA CAÇAMBA), EXCLUSIVE TRANSPORTE (RUY - RITA CACETE / SÃO CRISTÓVÃO)</t>
  </si>
  <si>
    <t>CURVA 90º EM CHAPA GALVANIZADA Nº18, DIAM=300MM, P/SISTEMA EXAUSTÃO</t>
  </si>
  <si>
    <t>ADAPTADOR CURTO, PVC RIGIDO SOLDAVEL, C/ BOLSA E ROSCA P/ REGISTRO, D= 50MM X 2"</t>
  </si>
  <si>
    <t>VÁLVULA PÉ C/ CRIVO, D= 100MM (4")</t>
  </si>
  <si>
    <t>FORNECIMENTO E INSTALAÇÃO DE AR CONDICIONADO TIPO SPLIT WALL 22.000 BTU'S (EVAPORADORA E CONDENSADORA) - CONTEMPLA A MÃO DE OBRA, SUPORTE E TUBULAÇÃO ATÉ 3,0M</t>
  </si>
  <si>
    <t>LUMINÁRIA DE SOBREPOR COM REFLETOR PARABÓLICO E ALETAS PLANAS PARA LÂMPADAS FLUORESCENTES 2X32W REF.C-2155 - LUSTRE PROJETO OU SIMILAR</t>
  </si>
  <si>
    <t>CAP PVC RIGIDO ROSCAVEL P/AGUA FRIA PREDIAL D= 1"</t>
  </si>
  <si>
    <t>JOELHO 90° PVC RIGIDO SOLDAVEL C/BUCHA LATAO, D= 32MM X 3/4"</t>
  </si>
  <si>
    <t>JOELHO 90° PVC RIGIDO SOLDAVEL E C/ROSCA, D= 32MM X 3/4"</t>
  </si>
  <si>
    <t>TERMINAL DE VENTILAÇÃO PVC RIGIDO D= 100MM</t>
  </si>
  <si>
    <t>REBITE POP 1/4" X 1/2"</t>
  </si>
  <si>
    <t>MOTOBOMBA CENTRÍFUGA SUBMERSÍVEL, MARCA SCHNEIDER OU SIMILAR, MODELO BCS-C5, MOTOR 1/2 CV, TRIFÁSICO 220V, RECALQUE 2", HM = 2 A 8 M, Q = 10,3 A 18,5M3/H</t>
  </si>
  <si>
    <t>CAIXA DE MEDIÇÃO DIRETA ATÉ 200A CONFECCIONADA EM CHAPA GALVANIZADA E PINTADA ELETROSTATICAMENTE D=100 X 60 X 15CM</t>
  </si>
  <si>
    <t>MOTOBOMBA CENTRÍFUGA SUBMERSÍVEL, MARCA SCHNEIDER OU SIMILAR, MODELO BCS-205, MOTOR 2 CV, TRIFÁSICO 220V, RECALQUE 2", HM = 2 A 18 M, Q = 9,9 A 33,2M3/H</t>
  </si>
  <si>
    <t>FORNECIMENTO E INSTALAÇÃO DE AR CONDICIONADO TIPO SPLIT WALL 60.000 BTU'S COM COMPRESSOR SCROLL - CONTEMPLA A MÃO DE OBRA, SUPORTE E TUBULAÇÃO ATÉ 3,0M</t>
  </si>
  <si>
    <t>CAIXA DE SOBREPOR EM PVC, PARA 02 CONECTORES RJ-45, COM ESPELHO</t>
  </si>
  <si>
    <t>GERADOR PORTÁTIL À GASOLINA - GT5500E, REF. 629, COM PARTIDA ELÉTRICA, TRIFÁSICO 380V, 6KVA</t>
  </si>
  <si>
    <t>FORNECIMENTO E INSTALAÇÃO DE AR CONDICIONADO TIPO SPLIT WALL 9.000 BTU'S (EVAPORADORA E CONDENSADORA) - CONTEMPLA A MÃO DE OBRA, SUPORTE E TUBULAÇÃO ATÉ 3,0M</t>
  </si>
  <si>
    <t>FORNECIMENTO E INSTALAÇÃO DE AR CONDICIONADO TIPO SPLIT WALL 12.000 BTU'S (EVAPORADORA E CONDENSADORA) - CONTEMPLA A MÃO DE OBRA, SUPORTE E TUBULAÇÃO ATÉ 3,0M</t>
  </si>
  <si>
    <t>FORNECIMENTO E INSTALAÇÃO DE AR CONDICIONADO TIPO SPLIT WALL 30.000 BTU'S (EVAPORADORA E CONDENSADORA) - CONTEMPLA A MÃO DE OBRA, SUPORTE E TUBULAÇÃO ATÉ 3,0M</t>
  </si>
  <si>
    <t>FORNECIMENTO E INSTALAÇÃO DE AR CONDICIONADO TIPO SPLIT WALL 36.000 BTU'S (EVAPORADORA E CONDENSADORA) - CONTEMPLA A MÃO DE OBRA, SUPORTE E TUBULAÇÃO ATÉ 3,0M</t>
  </si>
  <si>
    <t>FORNECIMENTO E INSTALAÇÃO DE AR CONDICIONADO TIPO SPLIT WALL 48.000 BTU'S (EVAPORADORA E CONDENSADORA) - CONTEMPLA A MÃO DE OBRA, SUPORTE E TUBULAÇÃO ATÉ 3,0M</t>
  </si>
  <si>
    <t>PARAFUSO E PORCA PARA JUNTA C/ FLANGE D X L = 16 X 50MM</t>
  </si>
  <si>
    <t>LAMPADA ESPIRAL FLUORESCENTE ELETRONICA PL 45W / 220V (COMPACTA INTEGRADA), E-27, FLC OU SIMILAR</t>
  </si>
  <si>
    <t>POSTE TELECÔNICO CURVO DE 1 BRAÇO GALVANIZADO A FOGO COM BASE, COM 06 METROS DE ALTURA DA CONIPOST / TECNOLUX OU SIMILAR</t>
  </si>
  <si>
    <t>CONJUNTO DE C/4 CHUMBADORES GALV. ELETOSTATICAMENTE COM PORCAS E ARRUELAS, PARA POSTE TELECÔNICO</t>
  </si>
  <si>
    <t>ARAME GALVANIZADO LISO 16 BWG - 1,65MM (0,0166 KG/M)</t>
  </si>
  <si>
    <t>ALICATE DE PRESSÃO PARA SOLDA TIPO U, PARA APERTAR CHAPAS, TIRAS E QUALQUER TIPO DE PERFIL. NIQUELADO, MORDENTES REFORÇADOS EM AÇO LAMINADAO. CORPO EM CHAPA DOBRADA EXTRA-REFORÇADA E REBITES DE AÇO, 11" (280MM). REF. 138 GEDORE.</t>
  </si>
  <si>
    <t>ESMERILHADEIRA ANGULAR ELÉTRICO PORTÁTIL 4 1/2" - 1000 WATTS - REF. G1000KB2 BLACK E DECKER</t>
  </si>
  <si>
    <t>CERÂMICA 45 X 45 CM, ELIANE, LINHA FORMA BRANCO AC OU SIMILAR</t>
  </si>
  <si>
    <t>CERÂMICA 6 X 13 CM, PORTOBELLO, LINHA PIETRE E MATTONI, COR MATTONE CREMA ASSIM TEL, OU SIMILAR</t>
  </si>
  <si>
    <t>FORRO DE GESSO ACARTONADO, ACABAMENTO EM FILME PVC, PLACA 625 X 625MM E PERFIL T, PADRÃO LINHO, MARCA MOD-LINE OU SIMILAR, INSTALADO</t>
  </si>
  <si>
    <t>FORRO DE GESSO ACARTONADO, COR BRANCA, PLACA 1243 X 618MM, MARCA GYPSUM, MODELO GESSOLYNE OU SIMILAR - FORNECIMENTO</t>
  </si>
  <si>
    <t>ABRAÇADEIRA TIPO U, D=1", P/ ELETRODUTOS</t>
  </si>
  <si>
    <t>CUBA AÇO INOX REDONDA Ø = 0,25M</t>
  </si>
  <si>
    <t>CUBA AÇO INOX REDONDA Ø = 0,30M</t>
  </si>
  <si>
    <t>BATERIA 941 6V RAYOVAC</t>
  </si>
  <si>
    <t>PILHA ALCALINA LR20 D2 GRANDE C/2PÇ ( RAYOVAC )</t>
  </si>
  <si>
    <t>CABO CORDOPLASTIC 2 X 1.0MM</t>
  </si>
  <si>
    <t>CABO CORDOPLASTIC 2 X 4.0MM</t>
  </si>
  <si>
    <t>ELETRODO BELGO D = 3,5MM E6013</t>
  </si>
  <si>
    <t>MÁSCARA DE FELTRO S/VAL 2500 - ATLAS OU SIMILAR</t>
  </si>
  <si>
    <t>ROLO LÃ ANTIGOTA 321/15 ATLAS OU SIMILAR 15CM</t>
  </si>
  <si>
    <t>ROLO LÃ ANTIGOTA 321/19 ATLAS OU SIMILAR 9CM</t>
  </si>
  <si>
    <t>TRINCHA 396 - 2" ATLAS OU SIMILAR</t>
  </si>
  <si>
    <t>LUMINÁRIA FLUORESCENTE 2 X 40W, REF: A 407, DE EMBUTIR ABALUX OU SIMILAR</t>
  </si>
  <si>
    <t>LAVATÓRIO PARA COLUNA, 53 X 44CM, LINHA AZALÉA, REF.: 91006, CELITE OU SIMILAR</t>
  </si>
  <si>
    <t>CAIXA PROLONGADOR 4" X 4" (PRETA 3384)</t>
  </si>
  <si>
    <t>DISJUNTOR TRIPOLAR 125 A, PADRÃO DIN ( LINHA BRANCA ), REF.: 5SP4 392-7, SIEMENS OU SIMILAR.</t>
  </si>
  <si>
    <t>PROTETOR AURICULAR TIPO CONCHA CA: 13859</t>
  </si>
  <si>
    <t>ESPIRAL 1/2" - ORGANIZADOR DE FIOS E CABOS</t>
  </si>
  <si>
    <t>PLACA INDICATIVA EM ACRÍLICO E ADESIVO COM SINALIZAÇÃO PARA DEFICIENTES DIM.: 15 X 15 CM</t>
  </si>
  <si>
    <t>PLACA INDICATIVA EM ACRÍLICO E ADESIVO COM SINALIZAÇÃO PARA DEFICIENTES DIM.: 12 X 30 CM</t>
  </si>
  <si>
    <t>PLACA INDICATIVA EM ALUMÍNIO E FERRO FUNDIDO COM TEXTO EM BRAILE EM ALTO RELEVO, DIM.: 15 X 23 CM</t>
  </si>
  <si>
    <t>PORTA CORTA FOGO, 1,50 X 2,10, DE ABRIR, 01 FOLHA, EM CHAPA DE AÇO GALVANIZADO Nº24, BATENTE EM CHAPA Nº18, CLASSE 90, ISOLANTE EM MANTA CERÂMICA INCOMBUSTÍVEL E=5CM, DOBRADIÇAS TIPO HELICOIDAL EM AÇO 1010/1020, E FECHADURA REVERSÍVEL SEM CHAVE</t>
  </si>
  <si>
    <t>PROJETO ESTRUTURAL DO CANAL DE MACRODRENAGEM</t>
  </si>
  <si>
    <t>CRAVAÇÃO DE ESTACA METÁLICA PERFIL "H", W 200X46,1 EXCLUSIVE PERFIL</t>
  </si>
  <si>
    <t>SOLDA PARA EMENDA DE ESTACA METÁLICA TIPO PERFIL "H", W 200X46,1 INCLLUSIVE MATERIAL</t>
  </si>
  <si>
    <t>MESA PARA ESCRITÓRIO MEDINDO 1,50 X 0,60 M EM MADEIRA E LAMINADO MELAMINICO, COM 02 GAVETAS C/ CHAVES</t>
  </si>
  <si>
    <t>REDUCAO EXCENTRICA EM AÇO, COM FLANGES PN 10 / 16 DIAM. = 80 X 50 MM</t>
  </si>
  <si>
    <t>REDUCAO EXCENTRICA EM AÇO, COM FLANGES PN 10 / 16 DIAM. = 80 X 32 MM</t>
  </si>
  <si>
    <t>TOPOGRAFO - FONTE SEINFRA - REF. MÊS 01/17</t>
  </si>
  <si>
    <t>AUXILIAR DE TOPÓGRAFO - FONTE SEINFRA - REF. MÊS 01/17</t>
  </si>
  <si>
    <t>CADEIRA AUTOMÁTICA PARA ESCADA RETA, PARA PORTADORES DE NECESSIDADES ESPECIAIS, MODELO STARLA 420, DA SURIMEX OU SIMILAR - FORNECIMENTO E INSTALAÇÃO</t>
  </si>
  <si>
    <t>POSTE CONCRETO DUPLO T (DT) 7/150</t>
  </si>
  <si>
    <t>TOCO EM FOFO, FLANGES E BOLSA, PN 10, COMP. = 0,50M, D= 800MM</t>
  </si>
  <si>
    <t>BOMBA PARA ACOPLAMENTO EM MOTOR ESTACIONÁRIO, COMBUSTÃO INTERNA À GASOLINA, MARCA SCHNEIDER, MODELO SH65 BCA-41, MOTOR 6,5CV, Ø REC = 2 1/2", HM = 12 A 30M, Q = 13,1 A 44,3 M³/H OU SIMILAR, INCLUSIVE MOTOR</t>
  </si>
  <si>
    <t>BOMBA PARA ACOPLAMENTO EM MOTOR ESTACIONÁRIO, COMBUSTÃO INTERNA À GASOLINA, MARCA SCHNEIDER, MODELO SH 40 BCA-41, MOTOR 4CV, Ø REC = 2 1/2", HM = 6 A 24M, Q = 11,8 A 40,8 M³/H OU SIMILAR, INCLUSIVE MOTOR</t>
  </si>
  <si>
    <t>MOTOBOMBA CENTRÍFUGA SUBMERSÍVEL, MARCA SCHNEIDER OU SIMILAR, MODELO BCS-205, MOTOR 3 CV, TRIFÁSICO 220V, RECALQUE 2", HM = 2 A 22 M, Q = 9,8 A 35,8M3/H</t>
  </si>
  <si>
    <t>MOTOBOMBA SUBMERSA, MARCA SCHNEIDER OU SIMILAR, MODELO SUB20-07S4E5, MOTOR 3/4 CV, TRIFÁSICO 220V, 5 ESTÁGIOS, RECALQUE 1 1/4", HM = 25 A 50 M, Q = 3,1 A 6,1M3/H</t>
  </si>
  <si>
    <t>MOTOBOMBA SUBMERSA, MARCA SCHNEIDER OU SIMILAR, MODELO SUB20-10S4E7, MOTOR 1 CV, TRIFÁSICO 220V, 7 ESTÁGIOS, RECALQUE 1 1/4", HM = 30 A 70 M, Q = 3,1 A 6,1M3/H</t>
  </si>
  <si>
    <t>MOTOBOMBA SUBMERSA, MARCA SCHNEIDER OU SIMILAR, MODELO SUB20-15S4E10, MOTOR 1,5 CV, TRIFÁSICO 220V, 10 ESTÁGIOS, RECALQUE 1 1/4", HM = 50 A 110 M, Q = 1,5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</si>
  <si>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</si>
  <si>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</si>
  <si>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</si>
  <si>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</si>
  <si>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</si>
  <si>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</si>
  <si>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</si>
  <si>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</si>
  <si>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</si>
  <si>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</si>
  <si>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</si>
  <si>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RIPÃO MASSARANDUBA SERRADA 9CM X 5CM - OBRA DE REFORMA DA CATEDRAL METROPOLITANA DE ARACAJU</t>
  </si>
  <si>
    <t>FECHADURA PADO, LINHA ZAMAC, MODELO MAGNUM, MAÇANETA EM ZAMAC, ROSETA, TESTA E CONTRATESTA EM AÇO INOXÁVEL, CILINDRO EM ZAMAC, REF. 931-80 E, SIMILAR OU SUPERIOR</t>
  </si>
  <si>
    <t>FECHADURA PADO, LINHA ZAMAC, MODELO SARA, MAÇANETA E ROSETA EM ZAMAC, TESTA E CONTRATESTA EM AÇO INOXÁVEL, CILINDRO EM LATÃO MACIÇO, REF. 502-90 E, SIMILAR OU SUPERIOR</t>
  </si>
  <si>
    <t>FECHADURA PADO, LINHA ECOINOX, MODELO CHOPIN, MAÇANETA, ROSETA, TESTA E CONTRA TESTA EM EM AÇO INOXÁVEL, CILINDRO EM LATÃO MACIÇO, REF. 596-90 E, SIMILAR OU SUPERIOR</t>
  </si>
  <si>
    <t>FECHADURA PADO, LINHA ESTILO, MODELO BOLA PARATI, MAÇANETA (BOLA) E ESPELHO EM ZAMAC, TESTA E CONTRA TESTA EM AÇO INOXÁVEL, CILINDRO EM ZAMAC, REF. 908-80 E, SIMILAR OU SUPERIOR</t>
  </si>
  <si>
    <t>GUARDA-CORPO TUBO FERRO GALVANIZADO, ALT=1,10M, COM BARRAS VERTICAIS A CADA 11CM (1") E BARRAS HORIZONTAIS (QUADRO) DE 2"</t>
  </si>
  <si>
    <t>CORRIMÃO EM TUBO FERRO GALVANIZADO, ALT=1,10M, COM BARRAS VERTICAIS A CADA 11CM (1") E BARRAS HORIZONTAIS (SUPERIOR, INTERMEDIÁRIAS (DUAS) E INFERIOR) DE 2", INCLUSIVE CURVA DE AÇO</t>
  </si>
  <si>
    <t>GRADE FIXA EM BARRA DE FERRO QUADRADA DE 1/2" NA VERTICAL, BARRA CHATA 3/4"X1/4" (DUPLA) NA HORIZONTAL (CENTRAL) E REQUADRO EM BARRA DE FERRO QUADRADA DE 1 1/2"</t>
  </si>
  <si>
    <t>CERÂMICA 60 X60 CM, PEI 5, ELIZABETH, PORCELANATO, RETIFICADO LINHA SARDENHA OU SIMILAR</t>
  </si>
  <si>
    <t>CERÂMICA 61 X61 CM, PEI 5, ELIZABETH, PORCELANATO, RETIFICADO LINHA BIANCO OU SIMILAR</t>
  </si>
  <si>
    <t>CERÂMICA 62,5 X 62,5 CM, PEI 5, ELIZABETH, PORCELANATO, RETIFICADO EXTERNO LINHA PIETRA ARAN BEIGE OU SIMILAR</t>
  </si>
  <si>
    <t>CERÂMICA 32 X 66 CM, PEI 3, ELIZABETH, PORCELANATO, RETIFICADO PAREDE LINHA NEVADA ACETINADA OU SIMILAR</t>
  </si>
  <si>
    <t>CERÂMICA 52 X 52CM, PEI 5, PISO PORCELANATO ESMALTADO ALTA RESISTENCIA ( EXTERNO) LINHA ,LUNA BEIGE, BIANCOGRÊS OU SIMILAR</t>
  </si>
  <si>
    <t>CERÂMICA 63 X 63 CM, PEI 5, PORCELANATO ESMALTADO ACETINADO RETIFICADO ( EXTERNO) LINHA,CIMENTO AVORIO, BIANCOGRÊS OU SIMILAR</t>
  </si>
  <si>
    <t>CERÂMICA 47 X 47 CM, PEI 2, ACETINADO LINHA BRANCA, REF.55020 TECNOGRES OU SIMILAR</t>
  </si>
  <si>
    <t>CERÂMICA 60 X 60 CM, PEI 5, PORCELANATO ALTO TRAFEGO LINHA CAPADOCIA STONE, REF.57640 TECNOGRES OU SIMILAR</t>
  </si>
  <si>
    <t>CERÂMICA 60 X 60 CM, PEI 3, PORCELANATO LINHA MADEIRADO, REF.57900 TECNOGRES OU SIMILAR</t>
  </si>
  <si>
    <t>QUADRO DE DISTRIBUIÇÃO DE EMBUTIR EM CHAPA DE AÇO, P/ATÉ 30 DISJUNTORES C/BARRAMENTO, PADRÃO DIN, CEMAR OU SIMILAR</t>
  </si>
  <si>
    <t>DEFLETOR EM FIBRA DE VIDRO REFORÇADA COM 6MM DE CAMADA 4,00 X 0,84</t>
  </si>
  <si>
    <t>CALHA EM FIBRA VIDRO,COM 6MM FORNECIMENTO E INSTALAÇÃO</t>
  </si>
  <si>
    <t>PLATAFORMA ELEVATÓRIA PARA PORTADORES DE NECESSIDADES ESPECIAIS, P/ CADEIRA DE RODAS QUE SE ENCAIXA EM ESCADAS RETAS</t>
  </si>
  <si>
    <t>CERÂMICA 33 X 57 CM, PEI-4, ARIELLE,REF. 46012 LINHA VERONA, COR BEGE OU SIMILAR</t>
  </si>
  <si>
    <t>GRADE DE FERRO COM QUADRO EM BARRA CHATA 1 1/4" X 1/8", BARRA QUADRADA DE 1" NA VERTICAL, BARRA CHATA HORIZONTAL DE1 1/4" X 1/8"</t>
  </si>
  <si>
    <t>PERFIL AÇO INOX, CANTONEIRA ABAS IGUAIS - 3/4" X 1/8" (0,87KG/M)</t>
  </si>
  <si>
    <t>VIDRO LAMINADO 8 MM, ( 4 + 4 )MM MARCA SANTA MARINA, PLACA COM 3,20M X 2,20M</t>
  </si>
  <si>
    <t>PLACA INDICATIVA DE "SAÍDA" EM PVC, DIM.: 20 X 30 CM</t>
  </si>
  <si>
    <t>PLACA INDICATIVA DE "EXTINTOR" EM PVC, DIM.: 20 X 20 CM</t>
  </si>
  <si>
    <t>PERFIL ALUMINIO, "U" 22,00MM X 1,90MM X 0,320KG/M</t>
  </si>
  <si>
    <t>REVESTIMENTO METÁLICO EM ALUMÍNIO COMPOSTO (ALUCOBOND OU SIMILAR) DOBRADO, E=0,3MM, NA COR COBRE, 1,00 NX 1,00M, EXCLUSIVE ESTRUTURA METÁLICA - FORNECIMENTO E MONTAGEM</t>
  </si>
  <si>
    <t>PEÇA DE EUCALIPTO TRATADO, D= 7 A 10CM</t>
  </si>
  <si>
    <t>ELEVADOR COMERCIAL P/ 08 PASSAGEIROS OU 600KG, 02 PARADAS, PAINEIS, TETO E PORTAS EM AÇO INOX ESCOVADO, CORRIMÃO TUBULAR EM AÇO INOX , CABINA 1,10 X 1,40, ALTURA 2,2M, LINHA COMPAQ, MODELO EE600, DA VILLARTA OU SIMILAR (SEM CASA DE MÁQUINA)</t>
  </si>
  <si>
    <t>CERÂMICA 43 X 43 CM, PEI-4, ARIELLE,REF.42147 LINHA RIVIERA, COR BRANCA MATE OU SIMILAR</t>
  </si>
  <si>
    <t>CERÂMICA 53 X 53 CM, PEI-4, ARIELLE,REF.46020 LINHA RIVIERA, COR BRANCA OU BEGE, OU SIMILAR</t>
  </si>
  <si>
    <t>PORTA EM CHAPA LISA DE ALUMÍNIO, COR N/P/B, TIPO VAI-VEM, COM DOBRADIÇA DE MOLA, INCLUSIVE VISOR E VIDRO LISO 4MM</t>
  </si>
  <si>
    <t>FURO EM BANCADA DE MÁRMORE OU GRANITO PARA COLACAÇÃO DE TORNEIRA OU VÁLVULA</t>
  </si>
  <si>
    <t>CURVA 45° ELETRODUTO PVC ROSCÁVEL, D=1 "</t>
  </si>
  <si>
    <t>CURVA 45° ELETRODUTO PVC ROSCÁVEL, D=1 1/2 "</t>
  </si>
  <si>
    <t>ESTRUTURA PARA GALPÃO EM PÓRTICOS PRÉ-MOLDADOS DE CONCRETO ARMADO, SEM LANTERNIM, MONTADA C/ TELHA DE 6MM, INCLUSIVE FUNDAÇÃO - OBRA DO CEASA DE ITABAIANA (GALPÃO A + PRAÇA DE ALIMENTAÇÃO)</t>
  </si>
  <si>
    <t>ESTRUTURA PARA GALPÃO EM PÓRTICOS PRÉ-MOLDADOS DE CONCRETO ARMADO, SEM LANTERNIM, MONTADA C/ TELHA DE 6MM, INCLUSIVE FUNDAÇÃO - OBRA DO CEASA DE ITABAIANA (GALPÃO B)</t>
  </si>
  <si>
    <t>ESTRUTURA PARA GALPÃO EM PÓRTICOS PRÉ-MOLDADOS DE CONCRETO ARMADO, SEM LANTERNIM, MONTADA C/ TELHA DE 6MM, INCLUSIVE FUNDAÇÃO - OBRA DO CEASA DE ITABAIANA (GALPÃO C)</t>
  </si>
  <si>
    <t>CAP EM FOFO, JE, D= 300MM</t>
  </si>
  <si>
    <t>TÊ EM FOFO C/ BOLSAS, JE, D= 300 X 100MM</t>
  </si>
  <si>
    <t>CURVA 22º 30' C/ BOLSAS, EM FOFO, JE, D= 150MM</t>
  </si>
  <si>
    <t>TUBO EM FOFO, C/ FLANGES PN 10 / 16, D= 100MM, L=1,79M</t>
  </si>
  <si>
    <t>TUBO EM FOFO, C/ FLANGES PN 10 / 16, D= 100MM, L=0,38M</t>
  </si>
  <si>
    <t>REDUÇÃO EXCENTRICA EM FOFO, C/ FLANGES PN 10 / 16, D= 100 X 50MM</t>
  </si>
  <si>
    <t>TUBO EM CONCRETO PARA PILAR DIM. 30X 30 - H= 30 CM</t>
  </si>
  <si>
    <t>CURVA 45° ELETRODUTO PVC ROSCÁVEL, D=3/4 "</t>
  </si>
  <si>
    <t>PLACA INDICATIVA DE "PERIGO PROIBIDO FUMAR" EM PVC, DIM.: 20 X 30 CM</t>
  </si>
  <si>
    <t>CERÂMICA 45 X 45CM, PISO PORCELANATO, ELEMENTO TAUPE AC, PEI 4, MARCA ELIANE OU SIMILAR</t>
  </si>
  <si>
    <t>PROJETO DE TERRAPLENAGEM E GEOMÉTRICOS DE VIAS COM INDICAÇÃO DE JAZIDA COM ÁREA DE 70.000,01 A 200.000,00 M2</t>
  </si>
  <si>
    <t>PROJETO DE DRENAGEM PLUVIAL COMPLEXA (MICRO E MACRODRENAGEM) DE 10.000,01 A 50.000,00 M2</t>
  </si>
  <si>
    <t>CABO CORDOPLASTIC 4 X 6.0MM2</t>
  </si>
  <si>
    <t>SONDAGEM A TRADO PARA ESTUDO DE JAZIDA</t>
  </si>
  <si>
    <t>JUNÇÃO INTERNA TIPO "I" PARA PERFILADO, REF. MOPA OU SIMILAR</t>
  </si>
  <si>
    <t>DISJUNTOR TRIPOLAR 25 A, PADRÃO DIN ( LINHA BRANCA ), CURVA DE DISPARO C, CORRENTE DE INTERRUPÇÃO 5KA, REF.: SIEMENS 5SX13257 OU SIMILAR.</t>
  </si>
  <si>
    <t>DISJUNTOR TRIPOLAR 100 A, PADRÃO DIN ( LINHA BRANCA ), REF.:SIEMENS 3VT1710-2DA36 OU SIMILAR.</t>
  </si>
  <si>
    <t>DISJUNTOR TRIPOLAR 400 A, PADRÃO DIN ( LINHA BRANCA ), REF.:SIEMENS 3VT3N OU SIMILAR.</t>
  </si>
  <si>
    <t>DISJUNTOR TRIPOLAR 40 A, PADRÃO DIN ( LINHA BRANCA ), REF.:SIEMENS 3VT1704- 2DA36-0AA0 OU SIMILAR.</t>
  </si>
  <si>
    <t>DISJUNTOR TRIPOLAR 50 A, PADRÃO DIN ( LINHA BRANCA ), REF.:SIEMENS 3VT1705- 2DA36-0AA0 OU SIMILAR.</t>
  </si>
  <si>
    <t>DISJUNTOR TRIPOLAR 60 A, PADRÃO DIN ( LINHA BRANCA ), REF.:SIEMENS 3VT1706- 2DC36-0AA0 OU SIMILAR.</t>
  </si>
  <si>
    <t>DISJUNTOR TRIPOLAR 80 A, PADRÃO DIN ( LINHA BRANCA ), REF.:SIEMENS 3VT1708- 2DA36-0AA0 OU SIMILAR.</t>
  </si>
  <si>
    <t>DISJUNTOR TRIPOLAR 90 A, PADRÃO DIN ( LINHA BRANCA ), REF.:SIEMENS 3VT1710- 2DC36-0AA0 OU SIMILAR.</t>
  </si>
  <si>
    <t>DISJUNTOR TRIPOLAR 800 A, PADRÃO DIN ( LINHA BRANCA ), REF.:SIEMENS 3VT9480- 6AC00 OU SIMILAR.</t>
  </si>
  <si>
    <t>ELETRODUTO FERRO GALVANIZADO ELETROLITICO - LEVE, D= 4"</t>
  </si>
  <si>
    <t>FITA DE SINALIZAÇÃO SUBTERRÂNEA - "TUBULAÇÃO DE GÁS ABAIXO"</t>
  </si>
  <si>
    <t>BLOCO DE CONCRETO VIBRO PRENSADO PARA PISO, INTERTRAVADO, COLORIDO, RETANGULAR, DIM.: 10 X 20CM, (46UN/M2), E = 8CM, NBR 9781, FCK(MIN)=35MPA</t>
  </si>
  <si>
    <t>BLOCO DE CONCRETO VIBRO PRENSADO PARA PISO, INTERTRAVADO, COR NATURAL, RETANGULAR, DIM.: 10 X 20CM, (46UN/M2), E = 6CM, NBR 9781, FCK(MIN)=35MPA</t>
  </si>
  <si>
    <t>BLOCO DE CONCRETO VIBRO PRENSADO PARA PISO, INTERTRAVADO, COLORIDO, 16 FACES, E = 6 CM, DIM.:11X22CM (39UN/M2) - NBR9781, FCK(MIN)=35MPA</t>
  </si>
  <si>
    <t>BLOCO DE CONCRETO VIBRO PRENSADO PARA PISO, INTERTRAVADO, COR NATURAL, 16 FACES, E = 8 CM, DIM.:11X22CM (39UN/M2) - NBR9781, FCK(MIN)=35MPA</t>
  </si>
  <si>
    <t>BLOCO DE CONCRETO VIBRO PRENSADO PARA PISO, INTERTRAVADO, COR NATURAL, RETANGULAR, DIM.: 10 X 20CM, (46UN/M2), E = 10CM, NBR 9781, FCK(MIN)=35MPA</t>
  </si>
  <si>
    <t>BLOCO DE CONCRETO VIBRO PRENSADO PARA PISO, INTERTRAVADO, COLORIDO, RETANGULAR, DIM.: 10 X 20CM, (46UN/M2), E = 10CM, NBR 9781, FCK(MIN)=35MPA</t>
  </si>
  <si>
    <t>LUMINÁRIA DE EMBUTIR COM ALETAS PARA FLUORESCENTE TUBULAR T5, 2X28W, REF.: E-79, DA ABALUX OU SIMILAR</t>
  </si>
  <si>
    <t>PLACA INDICATIVA DE SENTIDO EM PVC, DIM.: 20 X 30 CM</t>
  </si>
  <si>
    <t>PLACA INDICATIVA DE SENTIDO NO INTERIOR DA ESCADA, EM PVC, DIM.: 20 X 30 CM</t>
  </si>
  <si>
    <t>FORRO DE GESSO ACARTONADO, COR BRANCA, PLACA 1243 X 618MM, MODELO FGE, MARCA GYPSUM OU SIMILAR, INSTALADO</t>
  </si>
  <si>
    <t>GUARDA-CORPO TUBO FERRO GALVANIZADO, ALT=1,10M, COM BARRAS VERTICAIS (1 1/2") A CADA 1,50M E BARRAS INTERMEDIÁRIAS DE 1" E BARRA SUPERIOR DE 3"</t>
  </si>
  <si>
    <t>GUARDA-CORPO TUBO FERRO GALVANIZADO, ALT=1,10M, COM BARRAS VERTICAIS (1 1/2") A CADA 1,70M E 02 (DUAS) BARRAS INTERMEDIÁRIAS DE 1 1/2" E BARRA SUPERIOR DE 3"</t>
  </si>
  <si>
    <t>REDUÇÃO CONCÊNTRICA 75 X 50 MM PARA ELETROCALHA METÁLICA (REF.:MOPA OU SIMILAR)</t>
  </si>
  <si>
    <t>PORTÃO EM BARRAS DE FERRO VERT. QUADR. 1/2" C/ 12CM, 6 BARRAS HOR. 1/2"X3/16" (2 A 2) E QUADRO 7/8"X1/4", INCLUSIVE 3 DOBRADIÇAS, FERROLHO PORTA-CADEADO, BATEDOR E CHUMBADORES</t>
  </si>
  <si>
    <t>QUARTZITO ARABESCATO ESCURO POLIDO, E=2CM</t>
  </si>
  <si>
    <t>RODAPÉ DE QUARTZITO ARABESCATO ESCURO POLIDO 10 X 2CM</t>
  </si>
  <si>
    <t>SOLEIRA DE QUARTZITO ARABESCATO ESCURO POLIDO 30 X 2CM</t>
  </si>
  <si>
    <t>PORTÃO EM BARRAS DE FERRO VERT. QUADR. 5/8" C/ 12CM, 6 BARRAS HOR. 3/4"X1/4" (2 A 2) E QUADRO 1"X1/4", INCLUSIVE 3 DOBRADIÇAS, FERROLHO PORTA-CADEADO, BATEDOR E CHUMBADORES</t>
  </si>
  <si>
    <t>CURVA 90º, EM FOFO, C/ BOLSAS PN 10 / 16 / 25, D= 80MM</t>
  </si>
  <si>
    <t>DISJUNTOR TRIPOLAR 70 A, PADRÃO DIN ( LINHA BRANCA ), CURVA DE DISPARO C, CORRENTE DE INTERRUPÇÃO 10KA, REF.: SIEMENS 5SX1 OU SIMILAR.</t>
  </si>
  <si>
    <t>DOBRADIÇA PEQUENA M. NOBRE 1500-5 FLO S?A 2"</t>
  </si>
  <si>
    <t>PORTA EM MADEIRA DE LEI MUIRACATIARA, TIPO MOLDURA VIDRO</t>
  </si>
  <si>
    <t>REGISTRO GAVETA FOFO, C/ FLANGES, CUNHA BORRACHA, CORPO CURTO E VOLANTE, TIPO EURO 23, PN16, DIAM = 80MM</t>
  </si>
  <si>
    <t>REGISTRO GAVETA FOFO, C/ FLANGES, CUNHA BORRACHA, CORPO CURTO E VOLANTE, TIPO EURO 23, PN16, DIAM = 100MM</t>
  </si>
  <si>
    <t>REGISTRO GAVETA FOFO, C/ FLANGES, CUNHA BORRACHA, CORPO CURTO E VOLANTE, TIPO EURO 23, PN16, DIAM = 50MM</t>
  </si>
  <si>
    <t>CURVA 90º, EM FOFO, C/ FLANGES E PÉ, PN 10 / 16, D= 100MM</t>
  </si>
  <si>
    <t>TÊ EM FOFO C/ FLANGES PN 10, D= 300 X 100MM</t>
  </si>
  <si>
    <t>FLANGE CEGO, EM FOFO, PN 10, D= 300MM</t>
  </si>
  <si>
    <t>INSTALAÇÃO DE PERFURATRIZ ROTOPNEUMÁTICA / PERCUSSÃO PARA POÇOS TUBULARES DE ATÉ 150M DE PROFUNDIDADE</t>
  </si>
  <si>
    <t>ESTRUTURA METÁLICA TUBULAR COM COBERTURA EM POLICARBONATO LEITOSO ESP 10MM, INCLUSIVE MONTAGEM, PRIMER ANTICORROSIVO E PINTURA DE ACABAMENTO - CONFORME PROJETO ESPECÍFICO PARA O GRUPO ESCOLAR SILVIO ROMERO EM LAGARTO/SE</t>
  </si>
  <si>
    <t>JANELA EM FERRO, TIPO GRADE FIXA, COM BARRAS COM SEÇÃO QUADRADA INCLUSIVE MOLDURA 1"X1", J11 E J12 CONFORME PROJETO (OBRA: UNID. SOCIOEDUCATIVA)</t>
  </si>
  <si>
    <t>GRADE DE FERRO, COM BARRAS COM SEÇÃO QUADRADA INCLUSIVE MOLDURA 1"X1", CONFORME PROJETO</t>
  </si>
  <si>
    <t>JANELA EM POLICARBONATO E TABELA "Z" EM CHAPA PRETA VIRADA, FIXA, CHAPA ANTIVANDALISMO E=6MM, MOLDURA EM BARRA CHATA DE FERRO/ CHAPA PRETA 4" X 1/4", CONFORME PROJETO</t>
  </si>
  <si>
    <t>JANELA OU PORTA DE ENROLAR, EM FERRO - CHAPA GALVANIZADA</t>
  </si>
  <si>
    <t>BASCULANTE EM POLICARBONATO, CHAPA ANTIVANDALISMO E=6MM, CANTONEIRA 1" SAE1045 ESP 1/4"/BARRA CHATA 1/4"X3/4" E MOLDURA EM BARRA QUADRADA DE FERRO SAE 1050 DE 3MM, CONFORME PROJETO</t>
  </si>
  <si>
    <t>PORTÃO EM CHAPA DE FERRO VENEZIANA TIPO Z INCLUSIVE DOBRADIÇAS, FERROLHOS E CHUMBADORES EM CHAPA DE FERRO E=5MM</t>
  </si>
  <si>
    <t>TELA MOSQUITEIRO GALVANIZADA, MALHA 14, FIO 30</t>
  </si>
  <si>
    <t>FORNECIMENTO E INSTALAÇÃO DE AR CONDICIONADO TIPO SPLIT PISO - TETO 30.000 BTU'S (EVAPORADORA E CONDENSADORA) - CONTEMPLA A MÃO DE OBRA, SUPORTE E TUBULAÇÃO ATÉ 3,0M</t>
  </si>
  <si>
    <t>FORNECIMENTO E INSTALAÇÃO DE AR CONDICIONADO TIPO SPLIT PISO - TETO 36.000 BTU'S (EVAPORADORA E CONDENSADORA) - CONTEMPLA A MÃO DE OBRA, SUPORTE E TUBULAÇÃO ATÉ 3,0M</t>
  </si>
  <si>
    <t>FORNECIMENTO E INSTALAÇÃO DE AR CONDICIONADO TIPO SPLIT PISO - TETO 48.000 BTU'S (EVAPORADORA E CONDENSADORA) - CONTEMPLA A MÃO DE OBRA, SUPORTE E TUBULAÇÃO ATÉ 3,0M</t>
  </si>
  <si>
    <t>FORNECIMENTO E INSTALAÇÃO DE AR CONDICIONADO TIPO SPLIT PISO - TETO 60.000 BTU'S (EVAPORADORA E CONDENSADORA) - CONTEMPLA A MÃO DE OBRA, SUPORTE E TUBULAÇÃO ATÉ 3,0M</t>
  </si>
  <si>
    <t>FORNECIMENTO DE AR CONDICIONADO TIPO SPLIT WALL 18.000 BTU'S (EVAPORADORA E CONDENSADORA)</t>
  </si>
  <si>
    <t>FORNECIMENTO DE AR CONDICIONADO TIPO SPLIT WALL 24.000 BTU'S (EVAPORADORA E CONDENSADORA)</t>
  </si>
  <si>
    <t>INSTALAÇÃO DE CONDICIONADOR DE AR TIPO SPLIT HIGH WALL, 48000 BTU - CONTEMPLA A MÃO DE OBRA, SUPORTE E TUBULAÇÃO ATÉ 3,0M</t>
  </si>
  <si>
    <t>INSTALAÇÃO DE CONDICIONADOR DE AR TIPO SPLIT HIGH WALL, 60000 BTU - CONTEMPLA A MÃO DE OBRA, SUPORTE E TUBULAÇÃO ATÉ 3,0M</t>
  </si>
  <si>
    <t>PLACA DE INAUGURAÇÃO EM ALUMÍNIO COMPOSTO PRETO, 150X100CM, ESP=4MM, (ACM CONSTIT. DE 02 CHAPAS SÓLIDAS DE ALUMÍNIO C/ NÚCLEO CENTRAL EM POLIETILENO), C/ PINTURA COILCOATING PVDF KYNAR 500, TEXTO GRAVADO A LASER, ACAB EM VERNIZ AUTOM., MOLD ALUMÍNIO</t>
  </si>
  <si>
    <t>TAMPO PARA BANCADA EM GRANITO BRANCO FORTALEZA, E=2CM</t>
  </si>
  <si>
    <t>CUBA DE APOIO, OVAL, REF. BELLA PALLA, DA ETERNIT OU SIMILAR</t>
  </si>
  <si>
    <t>FURO EM BANCADA DE MÁRMORE OU GRANITO DIÂMETRO ATÉ 4"</t>
  </si>
  <si>
    <t>DIVISÓRIA EM GRANITO BRANCO FORTALEZA, POLIDO DO DOIS LADOS, E= 2CM, INCLUSIVE MONTAGEM COM FERRAGENS</t>
  </si>
  <si>
    <t>RODAPIA EM GRANITO BRANCO FORTALEZA, L=15CM, E=2CM</t>
  </si>
  <si>
    <t>TESTEIRA EM GRANITO BRANCO FORTALEZA, L=10CM (COLADO), ESP.=2CM - FORNECIMENTO E COLOCAÇÃO</t>
  </si>
  <si>
    <t>RODAPÉ GRANITO BRANCO FORTALEZA POLIDO 15 X 2CM</t>
  </si>
  <si>
    <t>TORNEIRA PARA LAVATÓRIO, DE MESA, CROMADA, BICA ALTA, REF.: FLEX PLUS, 1198 C21, DA DECA OU SIMILAR</t>
  </si>
  <si>
    <t>TORNEIRA PARA LAVATÓRIO, DE MESA, BICA ALTA, LINHA LINK CONFORTO, REF.1196 C.LNK DA DECA OU SIMILAR</t>
  </si>
  <si>
    <t>ESPELHO DE CRISTAL 4MM, MED.: 0,55 X 1,10M, ESTRUTURADO EM PLACAS DE MDF, SEM MOLDURA</t>
  </si>
  <si>
    <t>FORNECIMENTO E INSTALAÇAO DE DIFUSOR ACÚSTICO TRAPEZOIDAL, EM MDF LINHO-FENDI E REVESTIDO INTERNAMENTE COM 01 CAMADA DE LÃ DE ROCHA ESP.25MM, MEDINDO: H=2,70M, BASE MAIOR= 0,10M E BASE MENOR=0,03M</t>
  </si>
  <si>
    <t>FORNECIMENTO E INSTALAÇÃO DE ABSORVEDOR ACÚSTICO LINEAR, EM MDF CRU, REVESTIDO INTERNAMENTE COM 01 CAMADA DE LÃ DE ROCHA BASÁLTICA ESP. 25MM, ACABAMENTO EM TECIDO TRAMADO, COR 05, MARROM CLARO DE ORDEM 1777, MÓDULOS DE 5,30 X 2,90M</t>
  </si>
  <si>
    <t>PROLONGADOR 1/4" X 50MM, DA MOPA OU SIMILAR</t>
  </si>
  <si>
    <t>CABO COAXIAL RG-6</t>
  </si>
  <si>
    <t>CABO BALANCEADO 2 X 0,30MM (PARA MICROFONE)</t>
  </si>
  <si>
    <t>VASO SANITÁRIO PARA CAIXA DE DESCARGA ACOPLADA, LINHA VOGUE PLUS CONFORTO, SEM ABERTURA FRONTAL, P.515.17, DECA OU SIMILAR</t>
  </si>
  <si>
    <t>CAIXA DE DESCARGA ACOPLADA PARA VASO SANITÁRIO DA LINHA VOGUE PLUS CONFORTO, REF.: CDC. 01F, DA DECA OU SIMILAR</t>
  </si>
  <si>
    <t>ASSENTO PARA VASO SANITÁRIO , LINHA VOGUE PLUS AP50, DA DECA (OU SIMILAR)</t>
  </si>
  <si>
    <t>PLANTA - COSTELA DE ADÃO (MOSTERA DELICIOSA)</t>
  </si>
  <si>
    <t>PLANTA - FILODRENDO ROXO ( PHILODENDRON ERUBESCENS)</t>
  </si>
  <si>
    <t>PLANTA - DRACENA (DRACENA FRAGANS)</t>
  </si>
  <si>
    <t>PLANTA - FLOR AVE DO PARAÍSO (STRELITZIA REGINAE)</t>
  </si>
  <si>
    <t>PLANTA - HERA (HEDERA HELIX)</t>
  </si>
  <si>
    <t>PLANTA - LAMBARI (TRADESCANTIA ZEBRINA)</t>
  </si>
  <si>
    <t>PLANTA - AÇAI DA MATA (EUTERPE LONGIBRACTEATA), H=1,50M</t>
  </si>
  <si>
    <t>PLANTA - MARGARIDINHA (SANVITALIA PROCUMBENS)</t>
  </si>
  <si>
    <t>PLANTA - ANTÚRIO (ANTHURIUM ANDRAEANUM)</t>
  </si>
  <si>
    <t>BOX RETO 2"</t>
  </si>
  <si>
    <t>TUBULAÇÃO EM COBRE Ø 3/8", PARA INTERLIGAÇÃO DE CONDENSADOR/EVAPORADOR, INCLUSIVE ISOLAMENTO TÉRMICO ELASTOMÉRICO 19MM. MULTIKITS, ALIMENTAÇÃO ELÉTRICA, CONEXÕES E FIXAÇÕES (INFRAESTRUTURA P/ SISTEMA DE CLIMATIZAÇÃO VRV) - FORNECIMENTO E INSTALAÇÃO</t>
  </si>
  <si>
    <t>TUBULAÇÃO EM COBRE Ø 1/2", PARA INTERLIGAÇÃO DE CONDENSADOR/EVAPORADOR, INCLUSIVE ISOLAMENTO TÉRMICO ELASTOMÉRICO 19MM. MULTIKITS, ALIMENTAÇÃO ELÉTRICA, CONEXÕES E FIXAÇÕES (INFRAESTRUTURA P/ SISTEMA DE CLIMATIZAÇÃO VRV) - FORNECIMENTO E INSTALAÇÃO</t>
  </si>
  <si>
    <t>TUBULAÇÃO EM COBRE Ø 5/8", PARA INTERLIGAÇÃO DE CONDENSADOR/EVAPORADOR, INCLUSIVE ISOLAMENTO TÉRMICO ELASTOMÉRICO 19MM. MULTIKITS, ALIMENTAÇÃO ELÉTRICA, CONEXÕES E FIXAÇÕES (INFRAESTRUTURA P/ SISTEMA DE CLIMATIZAÇÃO VRV) - FORNECIMENTO E INSTALAÇÃO</t>
  </si>
  <si>
    <t>TUBULAÇÃO EM COBRE Ø 3/4", PARA INTERLIGAÇÃO DE CONDENSADOR/EVAPORADOR, INCLUSIVE ISOLAMENTO TÉRMICO ELASTOMÉRICO 19MM. MULTIKITS, ALIMENTAÇÃO ELÉTRICA, CONEXÕES E FIXAÇÕES (INFRAESTRUTURA P/ SISTEMA DE CLIMATIZAÇÃO VRV) - FORNECIMENTO E INSTALAÇÃO</t>
  </si>
  <si>
    <t>TUBULAÇÃO EM COBRE Ø 7/8", PARA INTERLIGAÇÃO DE CONDENSADOR/EVAPORADOR, INCLUSIVE ISOLAMENTO TÉRMICO ELASTOMÉRICO 19MM. MULTIKITS, ALIMENTAÇÃO ELÉTRICA, CONEXÕES E FIXAÇÕES (INFRAESTRUTURA P/ SISTEMA DE CLIMATIZAÇÃO VRV) - FORNECIMENTO E INSTALAÇÃO</t>
  </si>
  <si>
    <t>TUBULAÇÃO EM COBRE Ø 1", PARA INTERLIGAÇÃO DE CONDENSADOR/EVAPORADOR, INCLUSIVE ISOLAMENTO TÉRMICO ELASTOMÉRICO 19MM. MULTIKITS, ALIMENTAÇÃO ELÉTRICA, CONEXÕES E FIXAÇÕES (INFRAESTRUTURA P/ SISTEMA DE CLIMATIZAÇÃO VRV) - FORNECIMENTO E INSTALAÇÃO</t>
  </si>
  <si>
    <t>TUBULAÇÃO EM COBRE Ø 1 1/8", PARA INTERLIGAÇÃO DE CONDENSADOR/EVAPORADOR, INCLUSIVE ISOLAMENTO TÉRMICO ELASTOMÉRICO 19MM. MULTIKITS, ALIMENTAÇÃO ELÉTRICA, CONEXÕES E FIXAÇÕES (INFRAESTRUTURA P/ SISTEMA DE CLIMATIZAÇÃO VRV) - FORNECIMENTO E INSTALAÇÃO</t>
  </si>
  <si>
    <t>TUBULAÇÃO EM COBRE Ø 1 1/4", PARA INTERLIGAÇÃO DE CONDENSADOR/EVAPORADOR, INCLUSIVE ISOLAMENTO TÉRMICO ELASTOMÉRICO 19MM. MULTIKITS, ALIMENTAÇÃO ELÉTRICA, CONEXÕES E FIXAÇÕES (INFRAESTRUTURA P/ SISTEMA DE CLIMATIZAÇÃO VRV) - FORNECIMENTO E INSTALAÇÃO</t>
  </si>
  <si>
    <t>TUBULAÇÃO EM COBRE Ø 1 1/2", PARA INTERLIGAÇÃO DE CONDENSADOR/EVAPORADOR, INCLUSIVE ISOLAMENTO TÉRMICO ELASTOMÉRICO 19MM. MULTIKITS, ALIMENTAÇÃO ELÉTRICA, CONEXÕES E FIXAÇÕES (INFRAESTRUTURA P/ SISTEMA DE CLIMATIZAÇÃO VRV) - FORNECIMENTO E INSTALAÇÃO</t>
  </si>
  <si>
    <t>LAVAGEM DAS TUBULAÇÕES COM GÁS 141B E PRESSURIZAÇÃO COM NITROGÊNIO (INFRAESTRUTURA P/ SISTEMA DE CLIMATIZAÇÃO VRV)</t>
  </si>
  <si>
    <t>TUBULAÇÃO EM COBRE Ø 1 3/8", PARA INTERLIGAÇÃO DE CONDENSADOR/EVAPORADOR, INCLUSIVE ISOLAMENTO TÉRMICO ELASTOMÉRICO 19MM. MULTIKITS, ALIMENTAÇÃO ELÉTRICA,CONEXÕES E FIXAÇÕES(INFRAESTRUTURA P/SISTEMA PACKAGE DE CLIMATIZAÇÃO)- FORNECIMENTO E INSTALAÇÃO</t>
  </si>
  <si>
    <t>TUBULAÇÃO EM COBRE Ø 5/8", PARA INTERLIGAÇÃO DE CONDENSADOR/EVAPORADOR, INCLUSIVE ISOLAMENTO TÉRMICO ELASTOMÉRICO 19MM. MULTIKITS, ALIMENTAÇÃO ELÉTRICA,CONEXÕES E FIXAÇÕES(INFRAESTRUTURA P/SISTEMA PACKAGE DE CLIMATIZAÇÃO)- FORNECIMENTO E INSTALAÇÃO</t>
  </si>
  <si>
    <t>TUBULAÇÃO EM COBRE Ø 3/4", PARA INTERLIGAÇÃO DE CONDENSADOR/EVAPORADOR, INCLUSIVE ISOLAMENTO TÉRMICO ELASTOMÉRICO 19MM. MULTIKITS, ALIMENTAÇÃO ELÉTRICA,CONEXÕES E FIXAÇÕES(INFRAESTRUTURA P/SISTEMA PACKAGE DE CLIMATIZAÇÃO)- FORNECIMENTO E INSTALAÇÃO</t>
  </si>
  <si>
    <t>DUTO EM CHAPA GALV, ISOLAMENTO TÉRMICO 25MM, DUTO FLEXÍVEL COM ISOLAMENTO, COLARINHO COM REGISTRO,CX. PLENUM E DEMAIS ACESSÓRIOS E DUTO FLEXIVEL, FIXAÇÃO E DEMAIS ACESSÓRIOS(INFRAESTRUTURA P/SISTEMA PACKAGE DE CLIMATIZAÇÃO)- FORNECIMENTO E INSTALAÇÃO</t>
  </si>
  <si>
    <t>GRUPO FOCAL VEICULAR PRINCIPAL 200 X 200 X 200MM COM ANTEPARO EM ALUMÍNIO INJETADO NA COR PRETA, COM BOLACHAS COM 111 LED'S DE 10.000 MILICANDELAS</t>
  </si>
  <si>
    <t>GRUPO FOCAL VEICULAR REPETIDOR 200 X 200 X 200 MM EM ALUMÍNIO INJETADO NA COR PRETA, COM LÂMPADAS DE LED'S DE 10.000 MILICANDELAS, PADRÃO SMTT</t>
  </si>
  <si>
    <t>GRUPO FOCAL PARA PEDESTRES ESTÁTICO 225 X 225MM, ELETRÔNICO, EM ALUMÍNIO INJETADO NA COR PRETA, COM BOLACHAS DE LED'S DE 7.000 MILICANDELAS E ABRAÇADEIRAS E SUPORTE TIPO BANDEJA</t>
  </si>
  <si>
    <t>ANTEPARO PARA SEMÁFORO PRINCIPAL EM ALUMÍNIO NA COR PRETA E FITA ADESIVA DE BORDA REFLETIVA</t>
  </si>
  <si>
    <t>CHUMBADOR FORMATO L DIAMETRO 3/4" COMP 600ZN(CH3) PORCA C/ARRUELA INOXIDAVEL DE 3/4"</t>
  </si>
  <si>
    <t>ABRAÇADEIRA PARA COLUNA SEMAFÓRICA SIMPLES TIPO L 124 EM LIGA DE ALUMÍNIO FUNDIDO, PINTADA EM PRETO FOSCO</t>
  </si>
  <si>
    <t>ABRAÇADEIRA PARA COLUNA SEMAFÓRICA SIMPLES TIPO L 101 EM LIGA DE ALUMÍNIO FUNDIDO, PINTADA EM PRETO FOSCO</t>
  </si>
  <si>
    <t>CONJUNTO COLUNA PRINCIPAL CÔNICA EM AÇO SAE 1020, GALVANIZADO C/ BRAÇO PROJETADO DE 4,50M, COM CONJUNTO CHUMBADOR DE AÇO GALVANIZADO, PORCA COM ARRUELA INOXIDÁVEL DE 3/4 EM CONFORMIDADE COM PROJETOS E PADRÕES ESPECIFICADOS PELA SMTT ARACAJU</t>
  </si>
  <si>
    <t>COLUNA CÔNICA SIMPLES AÇO SAE 1020, COM COSTURA, GALVANIZADO, DIÂMETRO EXTERNO DE 101 MM, ESPESSURA DA PAREDE DE 4,5 MM, EM CONFORMIDADE COM PROJETOS E PADRÕES ESPECIFICADOS PELA SMTT ARACAJU</t>
  </si>
  <si>
    <t>GRELHAS. DIFUSORES, DAMPER SOB PRESSÃO, TOMADA DE AR EXTERIOR COM FILTRAGEM, FIXAÇÃO E DEMAIS ACESSÓRIOS (INFRAESTRUTURA P/SISTEMA PACKAGE DE CLIMATIZAÇÃO)- FORNECIMENTO E INSTALAÇÃO - PAVILHÃO EXISTENTE DO CCS</t>
  </si>
  <si>
    <t>CONTROLADOR AUTOMÁTICO DE TRÁFEGO MARCA TESC, MODELO FLEXCON III 188/ S/ MDV</t>
  </si>
  <si>
    <t>LAVAGEM DAS TUBULAÇÕES COM GÁS 141B E PRESSURIZAÇÃO COM NITROGÊNIO (INFRAESTRUTURA P/ SISTEMA PACKAGE)</t>
  </si>
  <si>
    <t>CABEÇOTE DE ALUMÍNIO DE 1"</t>
  </si>
  <si>
    <t>CERÂMICA 60 X 60 CM, PORCELANATO, NATURAL, RETIFICADO, PORTOBELLO, LINHA PIETRA DI FIRENZE, GRIGIO OU SIMILAR</t>
  </si>
  <si>
    <t>CENTRAL DE ALARME ENDEREÇÁVEL DE INCENDIO COM SISTEMA P/ ATÉ 250 DISPOSITIVOS, MARCAL VERIN OU SIMILAR, MODELO VRE-250 C/ BATERIA DE 12V E 7AMPERES</t>
  </si>
  <si>
    <t>SENSOR DE TEMPERATURA - ENDEREÇAVÉL</t>
  </si>
  <si>
    <t>SENSOR ÓTICO DE FUMAÇA " LINEAR"</t>
  </si>
  <si>
    <t>SENSOR ÓTICO DE FUMAÇA ENDEREÇÁVEL</t>
  </si>
  <si>
    <t>ACIONADOR MANUAL COM BOTOEIRA " APERTE AQUI" - ENDEREÇÁVEL</t>
  </si>
  <si>
    <t>SIRENE AUDIO-VISUAL 120 DB PARA ALARME DE INCÊNDIO INDEREÇÁVEL</t>
  </si>
  <si>
    <t>FURO EM CONCRETO EM VIGA OU LAJES DE CONCRETO D=3", UTILIZANDO MÁQUINA EXTRATORA ROTATIVA ELÉTRICA PORTÁTIL C/ COPOS DIAMANTADOS</t>
  </si>
  <si>
    <t>CRUZETA 100 X 100 MM PARA ELETROCALHA PERFURADA METÁLICA (REF.: MOPA OU SIMILAR)</t>
  </si>
  <si>
    <t>REDUÇÃO CONCÊNTRICA 100 X 50MM PARA ELETROCALHA METÁLICA (REF. MOPA OU SIMILAR)</t>
  </si>
  <si>
    <t>GRUPO GERADOR, POTÊNCIA STAND-BY 625/569 KVA, TRIF. 220/127 V,QUADRO DE COMANDO AUTOMÁTICO MICROPROCESSADO/DIGITAL, MARCA DEEP SEA/KVA, MOTOR DIESEL POTÊNCIA MÁXIMA DE 772CV, INCL. KIT ATENUADOR DE RUÍDO, DA GERAFORTE OU SIMILAR - FORN.E INSTALAÇÃO</t>
  </si>
  <si>
    <t>CERÂMICA DECORADA, 02 CORES, DA BAEPI 19,60 X 19,60 OU SIMILAR</t>
  </si>
  <si>
    <t>PORTA CORTA FOGO 2,20X2,10M, DUAS FOLHAS, ABRIR, CLASSE P90, ACABAMENTO AMADEIRADO, DA DKS OU SIMILAR - INCLUSIVE BATENTE</t>
  </si>
  <si>
    <t>MAPA TÁTIL EM ALUMÍNIO FUNDIDO 70 X 40CM</t>
  </si>
  <si>
    <t>FIXADOR POLIAMIDA 40 X 60MM, PARA POSTE NYLOFOR, BELGO OU SIMILAR</t>
  </si>
  <si>
    <t>TAMPA PARA POSTE NYLOFOR 60 X 40MM, BELGO OU SIMILAR</t>
  </si>
  <si>
    <t>PORTÃO PIVOTANTE NYLOFOR 02 FOLHAS 6,85 X 2,03, COMPLETO, CONFORME PROJETO DO CENTRO DE CONVENÇÕES DE SERGIPE</t>
  </si>
  <si>
    <t>PORTÃO PIVOTANTE NYLOFOR 02 FOLHAS 5,00 X 2,03, COMPLETO, CONFORME PROJETO DO CENTRO DE CONVENÇÕES DE SERGIPE</t>
  </si>
  <si>
    <t>PORTÃO PIVOTANTE NYLOFOR 01 FOLHAS 1,80 X 2,03, COMPLETO, CONFORME PROJETO DO CENTRO DE CONVENÇÕES DE SERGIPE</t>
  </si>
  <si>
    <t>DERIVAÇÃO TIPO "T" (BORNE CONCÊNTRICO À PRESSÃO) CONSTRUÍDA EM LIGA DE ALUMÍNIO POR PORCAS E ARRUELAS PARA VERGALHÃO ELETROLÍTICO DE 1/4"</t>
  </si>
  <si>
    <t>UNIÃO ANGULAR "L" CONSTRUÍDA EM LIGA DE ALUMÍNIO POR PORCAS E ARRUELAS PARA VERGALHÃO DE COBRE ELETROLÍTICO DE 1/4"</t>
  </si>
  <si>
    <t>CABO BLINDADO PARA ALARME E DETECÇÃO DE INCÊNCIO 3 X 1,5MM2</t>
  </si>
  <si>
    <t>CHAPA DE ACRÍLICO BRANCO LEITOSO, E=10MM</t>
  </si>
  <si>
    <t>PERFIL ALUMÍNIO, "TE" 25,40MM X 3,17MM X 0,408KG/M</t>
  </si>
  <si>
    <t>CANTONEIRA ALUMÍNIO ANODIZADO COR FOSCA, 1/2" X 1/2" X 1/8" - 0,190 KG/M</t>
  </si>
  <si>
    <t>LÂMPADA TUBOLAR LED T8, 16W, BIVOLT</t>
  </si>
  <si>
    <t>TINTA TEXTURA ACRÍLICA, NOVACOR PAREDE, DA SHERWIN WILLLIAMS OU SIMILAR</t>
  </si>
  <si>
    <t>LUMINÁRIA DE ALTO RENDIMENTO T5, 1X 54W, SOBREPOR, SEM ALETAS, CORPO EM CHAPA DE AÇO-CARBONO COM PINTURA EPÓXI NA COR BRANCO FOSCO, REFLETOR EM ALUMÍNIO ANODIZADO, REF. LART5-1X54W/SBR/SA, DA G-LIGHT OU SIMILAR</t>
  </si>
  <si>
    <t>LUMINÁRIA DE ALTO RENDIMENTO T5, 1X 54W, EMBUTIR, SEM ALETAS, CORPO EM CHAPA DE AÇO-CARBONO COM PINTURA EPÓXI NA COR BRANCO FOSCO, REFLETOR EM ALUMÍNIO ANODIZADO, REF. LART5-1X54W/EBR/SA, DA G-LIGHT OU SIMILAR</t>
  </si>
  <si>
    <t>LUMINÁRIA DE ALTO RENDIMENTO T5, 2X 54W, EMBUTIR, COM ALETAS, CORPO EM CHAPA DE AÇO-CARBONO COM PINTURA EPÓXI NA COR BRANCO FOSCO, REFLETOR EM ALUMÍNIO ANODIZADO, REF. LART5-2X54W/EBR/AA, DA G-LIGHT OU SIMILAR</t>
  </si>
  <si>
    <t>REATOR ELETRÔNICO PARA LÂMPADA FLUORESCENTE T5, 2 X 54W, DA G-LIGHT OU SIMILAR</t>
  </si>
  <si>
    <t>REATOR ELETRÔNICO PARA LÂMPADA FLUORESCENTE T5, 1 X 54W, DA G-LIGHT OU SIMILAR</t>
  </si>
  <si>
    <t>LAMPADA FLUORESCENTE TUBULAR T5 DE 54 W, BIVOLT, DA G-LIGHT OU SIMILAR</t>
  </si>
  <si>
    <t>CARROCERIA DE MADEIRA PARA CAMINHÃO TOCO, DIM.: 2,50X7,00X0,50M</t>
  </si>
  <si>
    <t>LUMINÁRIA DE EMERGÊNCIA, DE SOBREPOR, TIPO BALIZAMENTO COM BLOCO AUTÔNOMO, COM AUTONOMIA DE 3H, MODELO LLE 1106-1DFB, DA KBR OU SIMILAR</t>
  </si>
  <si>
    <t>LUMINÁRIA DE EMERGÊNCIA, DE SOBREPOR, TIPO BLOCO AUTÔNOMO, COM AUTONOMIA DE 1H, MODELO LLE-LLEDDF, DA KBR OU SI</t>
  </si>
  <si>
    <t>PORTÃO DE ABRIR, COM ESTRUTURA 1"X3", RIPAS 1"X3" E MONTANTES DE 4"X4", EM ALUMÍNIO ANODIZADO NA COR BRANCA, 04 FOLHAS, SENDO 02 FOLHAS FIXAS E 02 FOLHAS MÓVEIS</t>
  </si>
  <si>
    <t>LUMINÁRIA DE SOBREPOR EM LED, REF. LEDH05-5K, DA ABALUX OU SIMILAR</t>
  </si>
  <si>
    <t>LUMINÁRIA EM LED PARA ILUMINAÇÃO PÚBLICA,30W,LED AC, LENTES POLICARBONATO,CORPO EM ALUMÍNIO INJ, 220V, FP0,97, PROT. DPS 10KV, IP65, IK10, TEM. COR 5700K, IRC= OU 70%, V. ÚTIL 50.000H, 100LM/W,LM79, GAR.5 ANOS, MODELO GL316 G-LIGHT OU SIMILAR</t>
  </si>
  <si>
    <t>LUMINÁRIA EM LED PARA ILUMINAÇÃO PÚBLICA,50W,LED AC, LENTES POLICARBONATO,CORPO EM ALUMÍNIO INJ, 220V, FP0,97, PROT. DPS 10KV, IP65, IK10, TEMP. COR 5700K, IRC= OU 70%, V. ÚTIL 50.000H, 94LM/W,LM79, GAR.5 ANOS, MODELO GL316 G-LIGHT OU SIMILAR</t>
  </si>
  <si>
    <t>LUMINÁRIA EM LED PARA ILUMINAÇÃO PÚBLICA,100W,LED AC, LENTES POLICARBONATO,CORPO EM ALUMÍNIO INJ, 220V, FP0,97, PROT. DPS 10KV, IP65, IK10, TEMP. COR 5700K, IRC= OU 70%, V. ÚTIL 50.000H, 94LM/W,LM79, GAR.5 ANOS, MODELO GL316 G-LIGHT OU SIMILAR</t>
  </si>
  <si>
    <t>LUMINÁRIA EM LED PARA ILUMINAÇÃO PÚBLICA,150W,LED AC, LENTES POLICARBONATO,CORPO EM ALUMÍNIO INJ, 220V, FP0,97, PROT. DPS 10KV, IP65, IK10, TEMP. COR 5700K, IRC= OU 70%, V. ÚTIL 50.000H, 95LM/W,LM79, GAR.5 ANOS, MODELO GL316 G-LIGHT OU SIMILAR</t>
  </si>
  <si>
    <t>PLACA INDICATIVA DE "SAÍDA", ADESIVA, DIM.: 20 X 30 CM</t>
  </si>
  <si>
    <t>PLACA INDICATIVA, ADESIVA, DIM.: 20 X 20 CM</t>
  </si>
  <si>
    <t>LUMINÁRIA EM LED PARA ILUMINAÇÃO PÚBLICA,200W,LED AC, LENTES POLICARBONATO,CORPO EM ALUMÍNIO INJ, 220V, FP0,97, PROT. DPS 10KV, IP65, IK10, TEMP. COR 5700K, IRC= OU 70%, V. ÚTIL 50.000H, 95LM/W,LM79, GAR.5 ANOS, MODELO GL316 G-LIGHT OU SIMILAR</t>
  </si>
  <si>
    <t>LUMINÁRIA HERMÉTICA IP65, PARA LÂMPADA T5, 2X 54W, SOBREPOR, CORPO EM PLÁSTICO INDUSTRIAL E LENTE EM POLICARBONATO, SOQUETES ANTI-VIBRAÇÃO, TRAVAS E SUPORTE EM AÇO INOX, DA G-LIGHT OU SIMILAR</t>
  </si>
  <si>
    <t>EXAUSTOR MEGA18, DA SICFLUX OU SIMILAR</t>
  </si>
  <si>
    <t>EXAUSTOR MEGA25, DA SICFLUX OU SIMILAR</t>
  </si>
  <si>
    <t>EXAUSTOR MEGA34, DA SICFLUX OU SIMILAR</t>
  </si>
  <si>
    <t>PISO TÁTIL DIRECIONAL - ELEMENTOS EM INOX (12 PEÇAS/M)</t>
  </si>
  <si>
    <t>PISO TÁTIL ALERTA - ELEMENTOS EM INOX (100 PEÇAS/M)</t>
  </si>
  <si>
    <t>LUMINÁRIA EM LED PARA ILUMINAÇÃO PÚBLICA,250W,LED AC, LENTES POLICARBONATO,CORPO EM ALUMÍNIO INJ, 220V, FP0,97, PROT. DPS 10KV, IP65, IK10, TEMP. COR 5700K, IRC= OU 70%, V. ÚTIL 50.000H, 95LM/W,LM79, GAR.5 ANOS, MODELO GL316 G-LIGHT OU SIMILAR</t>
  </si>
  <si>
    <t>LUMINÁRIA EM LED PARA ILUMINAÇÃO PÚBLICA,300W,LED AC, LENTES POLICARBONATO,CORPO EM ALUMÍNIO INJ, 220V, FP0,97, PROT. DPS 10KV, IP65, IK10, TEMP. COR 5700K, IRC= OU 70%, V. ÚTIL 50.000H, 95LM/W,LM79, GAR.5 ANOS, MODELO GL316 G-LIGHT OU SIMILAR</t>
  </si>
  <si>
    <t>GUARDA CORPO E CORRIMÃO EM TUBO FERRO GALVANIZADO, ALT=1,10M, COM BARRAS VERTICAIS A CADA 11CM (3/4") E BARRAS HORIZONTAIS (SUPERIOR, INTERMEDIÁRIAS (DUAS) E INFERIOR) DE 1.1/2", INCLUSIVE CURVA DE AÇO</t>
  </si>
  <si>
    <t>EXAUSTOR ACI-200, DA SICTELL OU SIMILAR</t>
  </si>
  <si>
    <t>GUARDA CORPO SIMPLES EM TUBO FERRO GALVANIZADO, ALT=1,10M, COM BARRAS VERTICAIS A CADA 11CM (3/4") E BARRAS HORIZONTAIS (QUADRO) DE 1.1/2"</t>
  </si>
  <si>
    <t>CORRIMÃO CENTRAL DE ARQUIBANCADA TIPO U (INVERTIDO) EM TUBO FERRO GALVANIZADO, ALT=1,30M, COM BARRAS VERTICAIS 22CM ELAS E BARRA HORIZONTAL DE 1.1/2"</t>
  </si>
  <si>
    <t>PLACA DE INAUGURAÇÃO EM ALUMÍNIO COM ACRILICO, 80X60CM,COM LOGOMARCA E MOLDURA</t>
  </si>
  <si>
    <t>ESTRUTURA METÁLICA GALVANIZADA, REVESTIDA POR PLACAS DE ACM (ALUMÍNIO COMPOSTO) RECORTADO, E=0,3MM, NA COR COBRE, 1,00 NX 1,00M, FIXAÇÃO DA ESTRUTURA METÁLICA SEM AVANÇO NA EST. ESPACIAL EXISTENTE NO LOCAL POR PARAFUSOS. - FORNECIMENTO E MONTAGEM</t>
  </si>
  <si>
    <t>ESTRUTURA ESPACIAL EM TUBOS DE ALUMÍNIO E DUREZA ELEVADA, TRATADO TECNICAMENTE, T6, LIGA 6351, VÃOS DE 40,00M A 60,00M E SOBRECARGAS DE PAÍNEIS DIVISÓRIAS, COM H=6,0M, PP=55KG/M2, INCLUISVE PINTURA - FORNECIMENTO E MONTAGEM</t>
  </si>
  <si>
    <t>REFORÇO DA ESTRUTURA DE COBERTURA, INCLUINDO PINTURA ELETROSTÁTICA BRANCO HALL 9003, CHAPA DE LIGAÇÃO EM AÇO A-36, GALV. A FOGO, PARAFUSOS EM AÇO A-325, GALV A FOGO, DESPESAS COM PESSOAL E TRANSPORTE DOS MATERIAIS - OBRA DO CCS</t>
  </si>
  <si>
    <t>ESTRUTURA METÁLICA EM AÇO, PARA PÓRTICOS E TÓTENS, COMPOSTA DE PERIS USINADOS, CHAPAS E TIRANTES DE AÇO, SOLDADOS, PINTURA DE ACORDO COM ESPECIFICAÇÃO NPB-1550</t>
  </si>
  <si>
    <t>PASSARELA METÁLICA, COMPOSTA DE PERFIS METÁLICOS, CHAPAS EM XADREZ E CHUMBADORES, PINTURA DE ACORDO COM ESPECIFICAÇÃO NPB-1550 - OBRA DO CCS</t>
  </si>
  <si>
    <t>CALHA METÁLICA PINTADA NAS DUAS FACES NA COR BRANCA (RAL 9003), ESPESSURA MINIMA 0,80MM - FORNECIMENTO E INSTALAÇÃO</t>
  </si>
  <si>
    <t>COLA ESPECIAL PARA PISO TÁTIL INOX</t>
  </si>
  <si>
    <t>PAINÉIS EM VIDRO TEMPERADO INCOLOR 10MM, FIXO COM PORTA DE ABRIR E FIXADOS COM SUPORTE SPIDER (CONEXÕES EM AÇO INOX) COM TUBOS EM INOX PARA SUSTENTAÇÃO - FORNECIMENTO E INSTALAÇÃO</t>
  </si>
  <si>
    <t>TRANSFORMADOR TRIFÁSICO 750 KVA, 220/127V, A SECO</t>
  </si>
  <si>
    <t>TRANSFORMADOR TRIFÁSICO 750 KVA, 380/220V, A SECO</t>
  </si>
  <si>
    <t>RUFO CHAPA ALUMÍNIO 0,6 MM (2,0 KG/M2), L=1,20M</t>
  </si>
  <si>
    <t>LUMINÁRIA DE SOBREPOR COM ALETAS, PARA LÂMPADA FLUORESCENTE, 4 X 32W, REF. A-300, DA ABALUX OU SIMILAR</t>
  </si>
  <si>
    <t>ALUGUEL DE MÁQUINA DE CORTE PARA ASFALTO QUE UTILIZA DISCO DIAMANTADO DIAM. 350 MM (NÃO INCLUI O DISCO)</t>
  </si>
  <si>
    <t>D</t>
  </si>
  <si>
    <t>DISCO DE CORTE PARA ASFALTO DIAM. 350MM (CORTA 200,0M)</t>
  </si>
  <si>
    <t>ESTRUTURA ESPACIAL EM TUBOS DE ALUMÍNIO E DUREZA ELEVADA, TRATADO TECNICAMENTE, T6, LIGA 6351, VÃOS DE 10,00M A 20,00M, COM H=1,50M, INCLUISVE PINTURA - FORNECIMENTO E MONTAGEM - OBRA DO CCS</t>
  </si>
  <si>
    <t>ESTRUTURA METÁLICA EM AÇO ASTM A-572, FABRICADA EXECUTADA COM TUBOS DE AÇO Ø80 X 3MM, E CHAPA 2MM, ELETRODO E-7018 FY &gt;=4,92T/CM2, PINTURA NORMA PB N-1550, R2000 (1 DEMÃO EPOX-FOSFATO DE ZINCO – 100M, + 1 DEMÃO EPOX POLIAMIDA ALTA ESPESSURA – 200M .</t>
  </si>
  <si>
    <t>CURVA VERTICAL 300 X 100 MM PARA ELETROCALHA PVC</t>
  </si>
  <si>
    <t>CURVA VERTICAL250 X 100 MM PARA ELETROCALHA PVC</t>
  </si>
  <si>
    <t>CURVA VERTICAL 200 X 100 MM PARA ELETROCALHA PVC</t>
  </si>
  <si>
    <t>ELETROCALHA EM PVC PERFURADA 250 X 100 X 3000 MM</t>
  </si>
  <si>
    <t>CRUZETA 300 X 100 MM PARA ELETROCALHA PERFURADA PVC</t>
  </si>
  <si>
    <t>TÊ HORIZONTAL 100 X 100MM PARA ELETROCALHA PVC</t>
  </si>
  <si>
    <t>TÊ HORIZONTAL 250 X 100MM PARA ELETROCALHA PVC</t>
  </si>
  <si>
    <t>REDUÇÃO CONCÊNTRICA 250 X 200 X 100MM PARA ELETROCALHA PVC</t>
  </si>
  <si>
    <t>REDUÇÃO CONCÊNTRICA 250 X150 X 100MM PARA ELETROCALHA PVC</t>
  </si>
  <si>
    <t>REDUÇÃO CONCÊNTRICA 200 X150 X 100MM PARA ELETROCALHA PVC</t>
  </si>
  <si>
    <t>DIFUSOR DE AR - 4 VIAS, EM ALUMÍNIO, COR BRANCA, DIM. 139 X 139MM</t>
  </si>
  <si>
    <t>DIFUSOR DE AR - 4 VIAS, EM ALUMÍNIO, COR BRANCA, DIM. 195 X 195MM</t>
  </si>
  <si>
    <t>DISJUNTOR REGULÁVEL DE 1000 A 2500A</t>
  </si>
  <si>
    <t>LUMINÁRIA EM LED PARA ILUMINAÇÃO PÚBLICA,30W,BIVOLT, LENTES POLICARBONATO,CORPO EM ALUMÍNIO INJ,FP 0,97, PROT. DPS 10KV, IP66, IK09, TEMP. COR 5000K, IRC= OU 70%, V. ÚTIL 50.000H, 120 LM/W.GAR.5 ANOS, MODELO GL216 G-LIGHT OU SIMILAR</t>
  </si>
  <si>
    <t>LUMINÁRIA EM LED PARA ILUMINAÇÃO PÚBLICA,50W,BIVOLT, LENTES POLICARBONATO,CORPO EM ALUMÍNIO INJ,FP 0,97, PROT. DPS 10KV, IP66, IK09, TEMP. COR 5000K, IRC= OU 70%, V. ÚTIL 50.000H, 130 LM/W.GAR.5 ANOS, MODELO GL216 G-LIGHT OU SIMILAR</t>
  </si>
  <si>
    <t>LUMINÁRIA EM LED PARA ILUMINAÇÃO PÚBLICA,80W,BIVOLT, LENTES POLICARBONATO,CORPO EM ALUMÍNIO INJ,FP 0,97, PROT. DPS 10KV, IP66, IK09, TEMP. COR 5000K, IRC= OU 70%, V. ÚTIL 50.000H, 130 LM/W.GAR.5 ANOS, MODELO GL216 G-LIGHT OU SIMILAR</t>
  </si>
  <si>
    <t>LUMINÁRIA EM LED PARA ILUMINAÇÃO PÚBLICA,100W,BIVOLT, LENTES POLICARBONATO,CORPO EM ALUMÍNIO INJ,FP 0,97, PROT. DPS 10KV, IP66, IK09, TEMP. COR 5000K, IRC= OU 70%, V. ÚTIL 50.000H, 130 LM/W.GAR.5 ANOS, MODELO GL216 G-LIGHT OU SIMILAR</t>
  </si>
  <si>
    <t>LUMINÁRIA EM LED PARA ILUMINAÇÃO PÚBLICA,120W,BIVOLT, LENTES POLICARBONATO,CORPO EM ALUMÍNIO INJ,FP 0,97, PROT. DPS 10KV, IP66, IK09, TEMP. COR 5000K, IRC= OU 70%, V. ÚTIL 50.000H, 130 LM/W.GAR.5 ANOS, MODELO GL216 G-LIGHT OU SIMILAR</t>
  </si>
  <si>
    <t>LUMINÁRIA EM LED PARA ILUMINAÇÃO PÚBLICA,150W,BIVOLT, LENTES POLICARBONATO,CORPO EM ALUMÍNIO INJ,FP 0,97, PROT. DPS 10KV, IP66, IK09, TEMP. COR 5000K, IRC= OU 70%, V. ÚTIL 50.000H, 130 LM/W.GAR.5 ANOS, MODELO GL216 G-LIGHT OU SIMILAR</t>
  </si>
  <si>
    <t>PAINEL ACÚSTICO CONSTITUÍDO DE GRADEAMENTO EM COMPENSADO NAVAL 18MM, PREENCHIDO COM LÃ DE PET ACÚSTICA 15MM DENS = 15KG/M3 E ACABAMENTO EM TECIDO ORTOFÔNICO E ALISAR EM MADEIRA MACIÇA 40MMX15MM BOLEADA NAS BORDAS TRATADA COM SELADORA - APLICADO</t>
  </si>
  <si>
    <t>CORRIMÃO CENTRAL EM TUBO FERRO GALVANIZADO, SUPERIOR ALT=1,10M, BARRAS INTERMEDIÁRIAS ALT=0,92M E 0,70M DE CADA LADO, DIAM= 1.1/2" INCLUSIVE AS VERTICAIS DE APOIO.</t>
  </si>
  <si>
    <t>SOFT STARTER PARA MOTOR 85A</t>
  </si>
  <si>
    <t>SOFT STARTER PARA MOTOR 125A</t>
  </si>
  <si>
    <t>ANEL PRÉ-MOLDADO CONCRETO D=1500MM, ALT= 500MM</t>
  </si>
  <si>
    <t>FILTRO COM 03 ANÉIS Ø=1,50M E H=0,50M COM, FUNDO E TAMPA DE CONCRETO E INTERMÉDIÁRIA C/FUROS Ø=1,60M E E=0,05M</t>
  </si>
  <si>
    <t>TAMPA PRÉ-MOLDADA CONCRETO D=1500MM, E=0,05M PARA FOSSA/FILTRO</t>
  </si>
  <si>
    <t>CONTROLADOR LÓGICO PROGRAMÁVEL (CLP) - LOGO 24VCC, 8 ENT.R E 8 SAIDAS + MÓDULO DE EXPANSÃO</t>
  </si>
  <si>
    <t>RELÉ DE INTERFACE 24VCC</t>
  </si>
  <si>
    <t>RELÉ DE SOBRECARGA DE 10 A 16A</t>
  </si>
  <si>
    <t>JANELA EM ALUMÍNIO, COR N/P/B, TIPO MOLDURA-VIDRO, MAX-AR, EXCLUSIVE VIDRO</t>
  </si>
  <si>
    <t>JANELA EM ALUMÍNIO, COR N/P/B, TIPO MOLDURA-VIDRO, DE CORRER, 1F+1M, EXCLUSIVE VIDRO</t>
  </si>
  <si>
    <t>JANELA EM ALUMÍNIO, COR N/P/B, TIPO VENEZIANA, DE CORRER, 1F+1M</t>
  </si>
  <si>
    <t>JANELA EM ALUMÍNIO, COR N/P/B, TIPO VENEZIANA (ATÉ 50%) E VIDRO (ATÉ 50%), DE CORRER, 1F+1M, EXCLUSIVE VIDRO</t>
  </si>
  <si>
    <t>JANELA EM ALUMÍNIO, COR N/P/B, MOLDURA-VIDRO, TIPO GUILHOTINA, EXCLUSIVE VIDRO</t>
  </si>
  <si>
    <t>BASCULANTE EM ALUMÍNIO, COR N/P/B, TIPO CONVENCIONAL OU PIVOTANTE, COM COMANDO, EXCLUSIVE VIDRO</t>
  </si>
  <si>
    <t>PORTA EM ALUMÍNIO, COR N/P/B, TIPO MOLDURA-VIDRO, INCLUSIVE CAIXILHO, DOBRADIÇAS OU ROLDANAS E FECHADURA, EXCLUSIVE VIDRO</t>
  </si>
  <si>
    <t>PORTA EM ALUMÍNIO, COR N/P/B, TIPO VENEZIANA (ATÉ 50%) E VIDRO (ATÉ 50%), DE ABRIR OU CORRER, COMPLETA, INCLUSIVE CAIXILHOS, DOBRADIÇAS OU ROLDANAS, FECHADURA EXCLUSIVE VIDRO</t>
  </si>
  <si>
    <t>PORTA OU JANELA EM ALUMÍNIO, COR N/P/B,TIPO VENEZIANA, DE ABRIR OU CORRER, COMPLETA INCLUSIVE CAIXILHOS, DOBRADIÇAS OU ROLDANAS E FECHADURA</t>
  </si>
  <si>
    <t>LUMINÁRIA TIPO SPOT DE EMBUTIR MR11 G-LIGHT OU SIMILAR, ALUMINIO BRANCO, 1X50W, PARA LÂMPADA HALÓGÊNA OU DICRÓICA</t>
  </si>
  <si>
    <t>LUMINÁRIA TIPO SPOT DE EMBUTIR MR16 G-LIGHT OU SIMILAR, ALUMINIO BRANCO, 1X50W, PARA LÂMPADA HALÓGÊNA OU DICRÓICA</t>
  </si>
  <si>
    <t>LUMINÁRIA TIPO SPOT DE EMBUTIR ER06 ABALUX OU SIMILAR, ALUMINIO BRANCO, 4X50W, PARA LÂMPADA HALÓGÊNA OU DICRÓICA</t>
  </si>
  <si>
    <t>LUMINÁRIA TIPO SPOT DE EMBUTIR ER05-E ABALUX OU SIMILAR, ALUMINIO BRANCO, 1X50/100W, PARA LÂMPADA HALÓGÊNA AR111</t>
  </si>
  <si>
    <t>LUMINÁRIA DE EMBUTIR LAR T8 LED COM REFLETOR COM ALETAS, 2X18W DA ALADIN FE 209/232 AL OU SIMILAR COM LÂMPADAS E REATOR BIVOLT</t>
  </si>
  <si>
    <t>LÂMPADA HALÓGENA AR111 8º 50 W - 127V</t>
  </si>
  <si>
    <t>LÂMPADA HALÓGENA AR111 24º 100 W - 127V</t>
  </si>
  <si>
    <t>PORTÃO OU PORTA EM ALUMÍNIO, COR N/P/B, COM PEFIS EM LAMBRIL, EM BÚZIO QUADRADO OU AMBOS, DE CORRER OU ABRIR, COMPLETO INCLUSIVE DOBRADIÇAS, OU PERFIS E ROLDANA, E FECHADURA</t>
  </si>
  <si>
    <t>PORTA EM CHAPA LISA DE ALUMÍNIO, COR N/P/B, COMUM, DE ABRIR OU CORRER</t>
  </si>
  <si>
    <t>PORTEIRO ELETRÔNICO - KIT VIDEO FONE INT/EX BIV 5804 FOXLUX OU SIMILAR</t>
  </si>
  <si>
    <t>PORTEIRO ELETRÔNICO - KIT VIDEO FONE WIDESCREEN INT/EX BIV 5805 FOXLUX OU SIMILAR</t>
  </si>
  <si>
    <t>PORTEIRO ELETRONICO KIT GA-III 60011 RCG OU SIMILAR</t>
  </si>
  <si>
    <t>PLACAR ELETRÔNICO POLIESPORTIVO, DIM. 3,00 X 1,25 X 0,06M, MOD. HS3012J DA TECNODIS OU SIMILAR, INCLUSIVE FRETE - FORNECIMENTO</t>
  </si>
  <si>
    <t>PROJETO EXECUTIVO DE URBANIZAÇÃO DE PRAÇAS, QUADRAS, PARQUES AQUÁTICOS, CALÇADÕES, CEMITÉRIOS, ÁREAS LIVRES PARA RECREAÇÃO, FEIRAS E EXPOSIÇÕES - 0M² A 2.000M²</t>
  </si>
  <si>
    <t>PROJETO EXECUTIVO DE URBANIZAÇÃO DE PRAÇAS, QUADRAS, PARQUES AQUÁTICOS, CALÇADÕES, CEMITÉRIOS, ÁREAS LIVRES PARA RECREAÇÃO, FEIRAS E EXPOSIÇÕES - 2.001M² A 5.000M²</t>
  </si>
  <si>
    <t>PROJETO EXECUTIVO DE URBANIZAÇÃO DE PRAÇAS, QUADRAS, PARQUES AQUÁTICOS, CALÇADÕES, CEMITÉRIOS, ÁREAS LIVRES PARA RECREAÇÃO, FEIRAS E EXPOSIÇÕES - 5.001M² A 10.000M²</t>
  </si>
  <si>
    <t>PROJETO EXECUTIVO DE URBANIZAÇÃO DE PRAÇAS, QUADRAS, PARQUES AQUÁTICOS, CALÇADÕES, CEMITÉRIOS, ÁREAS LIVRES PARA RECREAÇÃO, FEIRAS E EXPOSIÇÕES - 10.001M² A 20.000M²</t>
  </si>
  <si>
    <t>PROJETO EXECUTIVO DE URBANIZAÇÃO DE PRAÇAS, QUADRAS, PARQUES AQUÁTICOS, CALÇADÕES, CEMITÉRIOS, ÁREAS LIVRES PARA RECREAÇÃO, FEIRAS E EXPOSIÇÕES - 20.001M² A 30.000M²</t>
  </si>
  <si>
    <t>PROJETO EXECUTIVO DE URBANIZAÇÃO DE PRAÇAS, QUADRAS, PARQUES AQUÁTICOS, CALÇADÕES, CEMITÉRIOS, ÁREAS LIVRES PARA RECREAÇÃO, FEIRAS E EXPOSIÇÕES -30.001M² A 40.000M²</t>
  </si>
  <si>
    <t>PROJETO EXECUTIVO DE URBANIZAÇÃO DE PRAÇAS, QUADRAS, PARQUES AQUÁTICOS, CALÇADÕES, CEMITÉRIOS, ÁREAS LIVRES PARA RECREAÇÃO, FEIRAS E EXPOSIÇÕES.- ACIMA DE 40.000M²</t>
  </si>
  <si>
    <t>PROJETO EXECUTIVO DE PAISAGISMO - 0M² A 2.000M²</t>
  </si>
  <si>
    <t>PROJETO EXECUTIVO DE PAISAGISMO - 2.001M² A 5.000M²</t>
  </si>
  <si>
    <t>PROJETO EXECUTIVO DE PAISAGISMO - 5.001M² A 10.000M²</t>
  </si>
  <si>
    <t>PROJETO EXECUTIVO DE PAISAGISMO - 10.001M² A 20.000M²</t>
  </si>
  <si>
    <t>PROJETO EXECUTIVO DE PAISAGISMO - 20.001M² A 30.000M²</t>
  </si>
  <si>
    <t>PROJETO EXECUTIVO DE PAISAGISMO -30.001M² A 40.000M²</t>
  </si>
  <si>
    <t>PROJETO EXECUTIVO DE PAISAGISMO - ACIMA DE 40.000M²</t>
  </si>
  <si>
    <t>PROJETO DE SUBESTAÇÃO ABRIGADA ATÉ 500M²</t>
  </si>
  <si>
    <t>PROJETO DE SUBESTAÇÃO ABRIGADA ACIMA DE 500M²</t>
  </si>
  <si>
    <t>PROJETO DE TRATAMENTO ESPECIAL ( LAGOAS, VALAS DE INFILTRAÇÃO, WETLAND ) COM ÁREA ATÉ 500M² - ÁREA DO TRATAMENTO</t>
  </si>
  <si>
    <t>PROJETO DE TRATAMENTO ESPECIAL ( LAGOAS, VALAS DE INFILTRAÇÃO, WETLAND ) COM ÁREA ACIMA DE 500M² - ÁREA DO TRATAMENTO</t>
  </si>
  <si>
    <t>ASSENTO DESPORTIVO ANATÔMICO EM POLIÉSTER COM ENCOSTO ALTO PARA PESSOAS OBESAS, PROTEÇÃO CONTRA RAIOS UV, MEDINDO 62X40X36,5CM, MARCA DESK OU SIMILAR</t>
  </si>
  <si>
    <t>ASSENTO DESPORTIVO ANATÔMICO COM ENCOSTO EM POLIPROPILENO, PROTEÇÃO CONTRA RAIOS UV, MEDINDO 44X44X37,5CM, MODELO X-ARQ, MARCA DESK OU SIMILAR - FORNECIMENTO E INSTALAÇAO</t>
  </si>
  <si>
    <t>ELEVADOR SOCIAL P/ 08 PASSAGEIROS OU 600KG, 02 PARADAS, PAINEIS, TETO E PORTAS EM AÇO INOX ESCOVADO, CORRIMÃO RETANGULAR EM AÇO INOX, CABINA 1,10 X 1,40, ALTURA 2,2M, MODELO SYNERGY ONE, DA THYSSENKRUPP OU SIMILAR (SEM CASA DE MÁQUINA)</t>
  </si>
  <si>
    <t>PROJETO EXECUTIVO DE URBANIZAÇÃO DE PARQUES, CAMPING, ESTACIONAMENTOS, ESPAÇOS URBANOS, ÁREAS LIVRES DAS: INDÚSTRIAS, TERMINAIS DE TRANSPORTES, CONJUNTOS HABITACIONAIS - 0M² A 25.000M²</t>
  </si>
  <si>
    <t>PROJETO EXECUTIVO DE URBANIZAÇÃO DE PARQUES, CAMPING, ESTACIONAMENTOS, ESPAÇOS URBANOS, ÁREAS LIVRES DAS: INDÚSTRIAS, TERMINAIS DE TRANSPORTES, CONJUNTOS HABITACIONAIS - ACIMA DE 25.000M²</t>
  </si>
  <si>
    <t>MOTOBOMBA, SCHNEIDER OU SIMILAR, MODELO ME-32125, ACOPLADA EM MOTOR A DIESEL 13 CV, COM PARTIDA ELÉTRICA E BATERIA 40 AMP, HMAN - 60MCA/Q=32,06M³/H</t>
  </si>
  <si>
    <t>MOTOBOMBA, SCHNEIDER OU SIMILAR, MODELO ME-32125, 12,5 CV, TRIFÁSICA 220/380V, HMAN - 60MCA/Q=32,06M³/H</t>
  </si>
  <si>
    <t>ALARME BANHEIRO PNE DEFICIENTE FÍSICO CONFORME NBR 9050 COM ACIONADOR</t>
  </si>
  <si>
    <t>PLATAFORMA ELEVATÓRIA, 02 PARADAS, CABINA CHAPA AÇO PINTADA 1100X1400MMX1300MM, P/ 01 CADEIRANTE, 01 ACOMPANHANTE, ESTRUTURA PERFIS TUBULAR DE AÇO REVEST EM VIDRO TRANSLÚCIDO, 01 ENTRADA, PERCURSO APROX. 4,0M, LINHA SOFITY, RD ELEVADORES OU SIMILAR</t>
  </si>
  <si>
    <t>PLATAFORMA ELEVATÓRIA, 02 PARADAS, CABINA CHAPA AÇO INOX 900X1200MMX2100MM, P/ 01 CADEIRANTE, 01 ACOMPANHANTE, ESTRUTURA PERFIS ALUMINIO REVEST EM VIDRO TRANSLÚCIDO, 01 ENTRADA, PERCURSO APROX. 4,0M, LINHA EASY VERTICAL, DA THYSSENKRUPP OU SIMILAR</t>
  </si>
  <si>
    <t>TELHA CERÂMICA TIPO AMERICANA RESINADA MATIZADA VERMELHA, 1ª QUALID, 12 UN/M² (SIMONASSI OU SIMILAR)</t>
  </si>
  <si>
    <t>LUVA SEM ROSCA UNIDUT Ø=1 " C- PB</t>
  </si>
  <si>
    <t>LUVA SEM ROSCA UNIDUT Ø=2 " C- PB</t>
  </si>
  <si>
    <t>TESTE DE CABOS DE MÉDIA TENSÃO PARA ENTRADA DE ENERGIA COM UTILIZAÇÃO DE MEGÔHMETRO, COM FORNECIMENTO DE RELATÓRIO COM RESULTADO ENCONTRADOS E RECOMENDAÇÕES.</t>
  </si>
  <si>
    <t>TESTE EM MALHA DE ATERRAMENTO COM UTILIZAÇÃO DE TERRÔMETRO, COM FORNECIMENTO DE RELATÓRIO COM RESULTADOS ENCONTRADOS E RECOMENDAÇÕES E ART.</t>
  </si>
  <si>
    <t>TAMPÃO PARA FECHAMENTO DE DAILET MÚLTIPLO DE 1", REF: MT100</t>
  </si>
  <si>
    <t>TAMPÃO PARA FECHAMENTO DE DAILET MÚLTIPLO DE 2", REF: MT100</t>
  </si>
  <si>
    <t>DETECTOR DE FUMAÇA ÓPTICO CONVENCIONAL, MODELO VR-F, MARCA VERIN OU SIMILAR</t>
  </si>
  <si>
    <t>DETECTOR DE TEMPERATURA TERMOVELOCÍMETRICO CONVENCIONAL, MODELO VR-T, MARCA VERIN OU SIMILAR</t>
  </si>
  <si>
    <t>ACIONADOR MANUAL CONVENCIONAL - MODELO AM-2 DA VERIN OU SIMILAR, TIPO "APERTE AQUI"</t>
  </si>
  <si>
    <t>PROGRAMADOR DE ENDEREÇOS PARA CENTRAL DE ALARME - MODELO VRE-PROG OU SIMILAR</t>
  </si>
  <si>
    <t>BOTOEIRA LIGA-DESLIGA PARA BOMBA DE INCÊNDIO MODELO BLD-1, MARCA VERIN OU SIMILAR</t>
  </si>
  <si>
    <t>BATERIA ESTACIONÁRIA SELADA DF3000, 185AH, 12V FREEDOM OU SIMILAR</t>
  </si>
  <si>
    <t>ABRAÇADEIRA DE ALUMÍNIO1 " 25MM (DAISA BC-100) OU SIMILAR</t>
  </si>
  <si>
    <t>ABRAÇADEIRA DE ALUMÍNIO 2" 50MM (DAISA BC-200) OU SIMILAR</t>
  </si>
  <si>
    <t>COMANDO ESTIBO C-10 P/ ACIONAMENTO DA CHAVE SECCIONADORA</t>
  </si>
  <si>
    <t>TUBO DE DESCIDA DE 1,50M PARA CHAVE SECCIONADORA</t>
  </si>
  <si>
    <t>EIXO PROLONGADOR DE 1M COM MANCAL CURTO PARA CHAVE SECCIONADORA</t>
  </si>
  <si>
    <t>SUPORTE PARA COMANDO C-10 PARA CHAVE SECCIONADORA</t>
  </si>
  <si>
    <t>DAILET MÚLTIPLO TIPO "X" DE 1", REF: DM100</t>
  </si>
  <si>
    <t>DAILET MÚLTIPLO TIPO "X" DE 2", REF: DM200</t>
  </si>
  <si>
    <t>BUCHA DE REDUÇÃO DE 2" X 1.1/2" DE ALUMÍNIO REF.: BM 200-112 DAISA OU SIMILAR</t>
  </si>
  <si>
    <t>BUCHA DE REDUÇÃO DE 1.1/2" X 1" DE ALUMÍNIO REF.: BM 112-100 DAISA OU SIMILAR</t>
  </si>
  <si>
    <t>CORRIMÃO EM TUBO FERRO GALVANIZADO, BARRAS SUPERIORES ALT=0,92M E 0,70M E BARRAS INFERIORES H=0,23M E 0,10M, CURVAS DE AÇO CARBONO, INCLUSIVE AS VERTICAIS DE APOIO COM DIAM= 1.1/2"</t>
  </si>
  <si>
    <t>GUARDA CORPO E CORRIMÃO EM TUBO FERRO GALVANIZADO, BARRAS SUPERIORES ALT=0,92M E 0,70M E BARRA INFERIOR, DIAM= 1.1/2" R, BARRAS VERTICAIS D=3/4" A CADA 0,11M, CURVAS DE AÇO CARBONO.</t>
  </si>
  <si>
    <t>QUADRO GERAL DE DISTRIBUIÇÃO DE EMBUTIR, COM BARRAMENTO, EM CHAPA DE AÇO GALVANIZ. COM PINTURA ELETROSTÁTICA PARA ATÉ 800A, MEDINDO:1800X1000X600CM, EXCLUSIVE DISJUNTORES</t>
  </si>
  <si>
    <t>PERFIL AÇO LAMINADO, I - W310 X 44,5 KGF/M ASTM A 572 GRAU 50</t>
  </si>
  <si>
    <t>CHAPA DE BASE PARA APOIO DE VIGAS METÁLICAS - DIM. 0,14 X 0,24M X 3/8", COM 04 FURAÇÕES D=3/4"</t>
  </si>
  <si>
    <t>GRADE EM AÇO INOX 304, TERMINOX OU SIMILAR, DIM 34 X 30CM C/ PERFIS 1'X1/4" ESPAÇADAS A CADA 4,5CM INCLUSIVE PERFIS DE LIGAÇÃO DESTES PARA ESTAÇÃO ELEVATÓRIA</t>
  </si>
  <si>
    <t>EXECUÇÃO DE CORTES EM SERRA-FITA E FURAÇÕES (MAX=8 FUROS) EM PEÇAS METÁLICAS W310 X 44,5</t>
  </si>
  <si>
    <t>CHUMBADOR DE AÇO GALVANIZADO 5/8" X 8"</t>
  </si>
  <si>
    <t>ACIONADOR MANUAL ENDEREÇAVEL - MODELO AME-2 DA VERIN OU SIMILAR, TIPO "APERTE AQUI"</t>
  </si>
  <si>
    <t>DETECTOR DE TEMPERATURA TERMOVELOCÍMETRICO ENDEREÇÁVEL, MODELO VRE-T, MARCA VERIN OU SIMILAR</t>
  </si>
  <si>
    <t>DETECTOR DE FUMAÇA ÓPTICO ENDEREÇÁVEL, MODELO VRE-F, MARCA VERIN OU SIMILAR</t>
  </si>
  <si>
    <t>LAMPADA LED TUBULAR BIVOLT 40 W, BASE G13</t>
  </si>
  <si>
    <t>VISOR EM POLICARBONATO, CHAPA ANTIVANDALISMO E=8MM, CANTONEIRA 1" SAE1045 ESP 1/4"/BARRA CHATA 1/4"X3/4" E MOLDURA EM BARRA QUADRADA DE FERRO SAE 1050 DE 3MM, CONFORME PROJETO</t>
  </si>
  <si>
    <t>GRADE DE FERRO PARA PISO, ARTICULÁVEL EM DOBRADIÇA COM FECHAMENTO EM CADEADO, EM BARRA CHATA DE 1 1/2" X 1/4" A CADA 5,CM E CANTONEIRA 2" X 1/4" DE APOIO</t>
  </si>
  <si>
    <t>REMOÇÃO DE PAREDE DE GESSO ACARTONADO - DRY-WALL - CHAPA RU, SISTEMA LAFARGE GYPSUM OU SIMILAR</t>
  </si>
  <si>
    <t>OPERADOR DE CAMINHÃO BETONEIRA</t>
  </si>
  <si>
    <t>RESERVATÓRIO METÁLICO EM CHAPA DE AÇO ASTM A-36/USI CIVIL-300/USI-SAC-300/COS-ARCOR 420, TIPO TUBULAR ALTO (DIAMENTRE ENTRE3,5M E 4,0M E H ENTRE 20,0M E 26,0M)( CAPACIDADE 248.000L) COM PINTURA DE PROTEÇÃO E ACABAMENTO - FORNECIMENTO E INSTALAÇÃO</t>
  </si>
  <si>
    <t>TELHA DE ALUMÍNIO, ONDULADA, DUPLA, TERMOACUSTICA, ESP= 0,7 MM, COM ENCHIMENTO EM POLIURETANO/LÃ DE VIDRO, ESP = 50 MM, INCLUSIVE ELEMENTOS DE FIXAÇÃO, PRÉ-PINTADAS EM UMA FACE EXTERNA (FORNECIMENTO E MONTAGEM)</t>
  </si>
  <si>
    <t>LETRAS AÇO INOX ESCOVADO/POLIDO 10 X 10CM</t>
  </si>
  <si>
    <t>LETRAS EM ALUMÍNIO - 10X10 CM</t>
  </si>
  <si>
    <t>LETRAS EM ALUMÍNIO - 40X40 CM</t>
  </si>
  <si>
    <t>LETRAS EM ALUMÍNIO - 45X45CM</t>
  </si>
  <si>
    <t>LETRAS EM ALUMÍNIO - 50X50CM</t>
  </si>
  <si>
    <t>CHAPA EM POLICARBONATO MR-10, COR CRISTAL, GE, 9,5 MM</t>
  </si>
  <si>
    <t>LAVATÓRIO COLETIVO EM AÇO INOX 304 CHAPA 0,6MM, TIPO CALHA, MED. 1000X290X350MM</t>
  </si>
  <si>
    <t>ESGUICHO TORNEIRA DE 1/2" PARA BEBEDOURO INDUSTRIAL EM METAL CROMADO</t>
  </si>
  <si>
    <t>CERÂMICA 240 X 116 X 9MM, GAIL, LINHA REVESTL, COR BRANCO ACETINADO, REF.1009 OU SIMILAR</t>
  </si>
  <si>
    <t>CERÂMICA 307 X 60 X 9,3MM, GAIL, LINHA REVESTL, COR BRANCO ACETINADO, REF.3060 OU SIMILAR</t>
  </si>
  <si>
    <t>CERÂMICA 300 X 300 X12MM, GAIL, LINHA KERAFLOOR, REF.9032 OU SIMILAR</t>
  </si>
  <si>
    <t>CERÂMICA ANTIÁCIDO 30 X 30 X 12MM, GAIL, LINHA KANAFLOOR, COR CINZA , REF.7039 OU SIMILAR</t>
  </si>
  <si>
    <t>RODAPÉ ARREDONDADO COM RAIO INFERIOR MAIOR 300X120X9MM LINHA KERAFLOOR GAIL REF.4706 OU SIMILA</t>
  </si>
  <si>
    <t>PORTA FRIGORÍFICA 2,0 X 1,0 X 0,10 EM AÇO INOX 430 AISI430/450 C/ NÚCLEO ISOLANTE EM PUR (POLIURETANO INJETADO) C/ RETARDANTE A CHAMA CLASSE R1 C/ ISOLAMENTO PARA RESFRIADOS #50MM</t>
  </si>
  <si>
    <t>CANTO RODAPÉ ÁNGULAR INTERNO/EXTERNO 100X30X30MM LINHA KERAFLOOR GAIL REF.4091/4092 OU SIMILA</t>
  </si>
  <si>
    <t>PORTA FRIGORÍFICA 2,0 X 1,0 X 0,10 EM AÇO INOX 430 AISI430/450 C/ NÚCLEO ISOLANTE EM PUR (POLIURETANO INJETADO) C/ RETARDANTE A CHAMA CLASSE R1 C/ ISOLAMENTO PARA CONGELADOS #80MM</t>
  </si>
  <si>
    <t>APOIO PARA GRELHA 300X35X11MM LINHA KERAFLOOR GAIL REF.5713/5715 OU SIMILA</t>
  </si>
  <si>
    <t>BOMBA SUBMERSÍVEL, MARCA ABS, MODELO AFP-102/425 2/3/4/7V STD PROPULSOR-230 ABS E ACESSÓRIOS(TUBO DE AÇOD2 AZ, CORRETE 5/16, MANILHA 3/8 RETA ZINCADA, CENTRAL ELETRO COMANDO E MONITOR E PEDESTAL DN 100/ASA - TUBO 2) OU SIMILAR - FORNECIMENTO</t>
  </si>
  <si>
    <t>PORTA RADIOLÓGICA EM MAD/MAD DE LEI P/PINTURA, DIM: 0,92X2,12M, LAMINADO DE CHUMBO EMBUTIDO, E=2MM, DOBRADIÇAS REFORÇADAS ANELADAS DE 3 1/2" X 3", FECHADURA TAMBOR AUTOBLOCANTE, MARCA AROUCA, REF.: 108449/40-Z-ZCE OU SIMILAR, MAÇANETA TIPO ALAVANCA</t>
  </si>
  <si>
    <t>LUMINÁRIA TIPO SPOT DE SOBREPOR SR08-S DA ABALUX OU SIMILAR PARA LÂMPADA PAR 20</t>
  </si>
  <si>
    <t>PAINEL LED 85W DE SOBREPOR SLIM 0,60 X1,20</t>
  </si>
  <si>
    <t>SPOT DIRECIONÁVEL PARA TRILHOS PAR 30 LUMART LU 924 OU SIMILAR</t>
  </si>
  <si>
    <t>GRADIL EM ALUMÍNIO ANODIZADO BRANCO, COM BARRAS DE 1"X2" HORIZONTAIS A CADA 5CM COM 1,85M E BARRAS EXTERNAS VERTICAIS DE 1.1/2" X 1.1/2" COM 3,05M</t>
  </si>
  <si>
    <t>LÂMPADA PAR 30 LED 15W BIVOLT BRANCA</t>
  </si>
  <si>
    <t>LÂMPADA PAR 20 LED 7W BIVOLT AM/BR/NEU</t>
  </si>
  <si>
    <t>LUMINÁRIA TIPO SPOT DE SOBREPOR SR08-S DA ABALUX OU SIMILAR PARA LÂMPADA PAR 30</t>
  </si>
  <si>
    <t>LÂMPADA PAR 20 LED 8W BIVOLT BR</t>
  </si>
  <si>
    <t>REBITE POP ALUMINIO 3 X 12MM</t>
  </si>
  <si>
    <t>PORTA CORTA FOGO, DUAS FOLHAS, ABRIR, CLASSE P90, DA DKS OU SIMILAR - INCLUSIVE BATENTE</t>
  </si>
  <si>
    <t>AREIA FINA BRANCA POSTO OBRA ARACAJU</t>
  </si>
  <si>
    <t>AREIA FINA ADQUIRIDA EM JAZIDA (TERRA DURA - PEDRO HENRRIQUE), INCLUSIVE CARGA, EXCLUSIVE TRANSPORTE</t>
  </si>
  <si>
    <t>VASO SANITÁRIO CONVENCIONAL CONFORTO SEM ABERTURA FRONTAL, LINHA CONFORTO VOGUE PLUS P.510.17, DECA OU SIMILAR</t>
  </si>
  <si>
    <t>TUBO AÇO CARBONO SEM COSTURA SCHEDULE 30 DIÂMETROS 12" OU SIMILAR</t>
  </si>
  <si>
    <t>CADEIRA REBATÍVEL, ASSENTO E ENCOSTO INJETADOS EM POLIPROPILENO, SEM ESTOFAMENTO, FIXAÇÃO NO PISO, DIMENSÃO: ASSENTO = 42X46,7, ESP 4MM/ENCOSTO = 42X45 ESP 4MM, MODELO FLORIPA C/ APÓIA BRAÇOS, MARCA KANGO OU SIMILAR, INCLUSIVE INSTALAÇÃO E FRETE</t>
  </si>
  <si>
    <t>CADEIRA C/ ASSENTO REBATÍVEL, EM CHAPA DE AÇO, ESTRUTURA LATERAIS EM ALUMINIO INJETADO, FIXAÇÃO NO PISO, DIMENSÃO: ASSENTO = 84X40/ENCOSTO = 84X50, MODELO BIG SPACE C/ APÓIA BRAÇOS C/ REBATIMENTO, MARCA KANGO OU SIMILAR, INCLUSIVE INSTALAÇÃO E FRETE</t>
  </si>
  <si>
    <t>ESCORREGA TEMÁTICO, EM CONCRETO ARMADO, INCLUSIVE A ESCADA. DIMENSÕES: COMP. 2,80M, LARG. 1,00M, ALT. 1,60M, E=0,15M. PINTURA: 1 DEMÃO MASSA ACRIL. 02 DEMÃOS DE TINTA ACRIL. P/ PISO.FABRIC. DA RELEVO OU SIMILAR</t>
  </si>
  <si>
    <t>ENSAIO - CLORETO EM CONCRETO, ITPS EM ARACAJU</t>
  </si>
  <si>
    <t>PORTA DE FERRO DE ABRIR, C/ GRADIL EM BARRA CHATA 3/4" X 1/8", INCLUSIVE REQUADRO, FERROLHO E DOBRADIÇAS CONFORME DESENHO</t>
  </si>
  <si>
    <t>GRADE DE FERRO C/ GRADIL EM BARRA CHATA 3/4" X 1/8", INCLUSIVE FERROLHO E DOBRADIÇAS CONFORME DESENHO</t>
  </si>
  <si>
    <t>PAINEL EM CHAPA DE FERRO DIM = 2,38 X 0,86 CM, ESP = 1/4" E GRADIL DE FECHAMENTO/DESENHO DE 2" X 3/4" - SEM LETRAS</t>
  </si>
  <si>
    <t>BANCO EM CONCRETO ARMADO TIPO IMPERIAL - DIMENSÕES: C=1,60M, L=0,60M, E=0,05M; ACABAMENTO COM MASSA ACRÍLICA, 1 DEMÃO, E PINTURA COM TINTA ACRÍLICA PARA PISO, 02 DEMÃOS. DA RELEVO OU SIMILAR.</t>
  </si>
  <si>
    <t>BALANÇO TEMÁTICO EM CONCR.ARMADO, C/ 2 PÇS C/ 0,20M DE LARG POR 2,30M DE ALT, E=0,15M, DETALHE PIRULITO Ø 0,80M BXO RELEVO; ACAB.1 DEM. MASSA ACRÍLICA, 2 DEM. PINT ACRÍLICA P/ PISO, BALANÇO C/3 CADEIRAS EM METAL DIM. 0,4X0,4M, DA RELEVO OU SIMILAR.</t>
  </si>
  <si>
    <t>PARQUINHO TIPO CASINHA EM CONCRETO ARMADO DIM: L=2,00M, C=2,00M H=3,00M, PÇS E=0,10M; ESCORREGADOR C/ PLATAFORMA C=3,50M L=1,00M E=0,05 APOIO DA ESTRUT. LAT. TIPO VIGA “L” C/ 0,10M X 0,15M X 0,05M, PISO SUP. CIMENTADO LISO. DA RELEVO OU SIMILAR.</t>
  </si>
  <si>
    <t>BANCO TIPO IMPERIAL PENEDO EM CONCRETO ARMADO, ASSENTO/ENCOSTO C/ 6 RIPÕES (ACAB.ABALOADO) EM MAÇARANDUBA, C=1,50M, L=0,12M E=0,025M. ESTRUTURA CONCR APARENTE; RIPÕES MAD C/ PINT. (2 DEMÃOS) VERNIZ TRIPLO FILTRO SOLAR. DA RELEVO OU SIMILAR</t>
  </si>
  <si>
    <t>CONJUNTO DE MESA REDONDA E 4 BANCOS LUA CHEIA (CONCRETO ARMADO 20 MPA) Ø= 0,80M, E= 0,05M, ENGASTADA EM COLUNA H= 0,70M, ASSENTO Ø 0,30M, ENGASTADO EM COLUNA H=0,75M. DA RELEVO OU SIMILAR.</t>
  </si>
  <si>
    <t>CONJUNTO DE MESA QUADRADA C/ 4 BANCOS LUA CHEIA (CONCRETO ARMADO 20 MPA) E= 0,05M, ENGASTADA EM COLUNA H=0,70M C/ BASE SEXTAVADA, ASSENTO Ø= 0,30M, E=0,04M, ENGASTADO EM COLUNA H=0,75M, COM BASE CONCRETO MAGRO. DA RELEVO OU SIMILAR.</t>
  </si>
  <si>
    <t>ASSENTO TERMOFIXO COM SLOW CLOSE E EASY CLEAN, DIMENSÕES: ALTURA=50 MM, COMPRIMENTO= 450 MM, LARGURA: 360 MM, DECA AP.516.37 (OU SIMILAR)</t>
  </si>
  <si>
    <t>MESA C/ TAMPO Ø=1,00M EM CONCRETO ARMADO POLIDO SOBRE TUBO DE CONCRETO ARMADO Ø=0,40M, E 4 BANCOS EM CONCRETO ARMADO Ø=0,40M.</t>
  </si>
  <si>
    <t>OPERADOR DE EQUIPAMENTO LEVE</t>
  </si>
  <si>
    <t>MESA EM CONCRETO ARMADO POLIDO (C=2,40, L=0,80 E H=0,75MM), 2 BANCOS EM CONCRETO ARMADO (C=2,00, L=0,40 E H=0,40MM).</t>
  </si>
  <si>
    <t>MESA EM CONCRETO ARMADO POLIDO (C=1,20, L=0,60 E H=0,75MM), 1 CADEIRA EM CONCRETO ARMADO (C=0,45, L=0,40 E H=0,40MM).</t>
  </si>
  <si>
    <t>MESA EM CONCRETO ARMADO POLIDO (C=1,60, L=0,80 E H=0,75MM), 2 BANCOS EM CONCRETO ARMADO (C=1,40, L=0,40 E H=0,40MM).</t>
  </si>
  <si>
    <t>MESA C/ TAMPO Ø=1,00M EM CONCRETO ARMADO POLIDO SOBRE TUBO DE CONCRETO ARMADO Ø=0,40M, 2 BANCOS EM CONCRETO ARMADO (SEMI CIRCULAR).</t>
  </si>
  <si>
    <t>PROJETOR PARA DATA-SHOW, FULL HD, 3D, BRILHO 2200 LUMENS, RELAÇÃO DE CONTRASTE 35.000:1, RELAÇÃO DE PROJEÇÃO 16:9/4:3, CONEXÕES HDMI, VGA, RCA, USB, WI-FI, NARCA OPTOMA, EPSON, OU SIMILA</t>
  </si>
  <si>
    <t>TELA PARA PROJEÇÃO, FIXA, WIDE SCREEN, 200" DE DIAGONAL, RELAÇÃO 16X9 (4,45X2,50M), PROJETELAS OU SIMILAR</t>
  </si>
  <si>
    <t>CABO HDMI DIAMOND OU SIMILAR</t>
  </si>
  <si>
    <t>SUPORTE PARA PROJETOR EPSON COM ALONGADOR OU SIMILAR</t>
  </si>
  <si>
    <t>JUNTA DE DILATAÇÃO PARA PISO (EMBUTIR) DE PISOS NOVOS OU EM REFORMA, REF. GFT100 - FORNECIMENTO</t>
  </si>
  <si>
    <t>TECNICO EM ELETRÔNICA</t>
  </si>
  <si>
    <t>PLATAFORMA ELEVATÓRIA PARA PORTADORES DE NECESS. ESPECIAIS, 03 PARADAS, DIM. CABINA 1100X1400MM, P/ 01 CADEIRANTE E 01 ACOMP. EM CHAPA AÇO CARBONO, FECHAM LATERAL EM ACM, ACAB. PINTURA EPOXI, PERCURSO 3,05M, INCLUSO 01 PASSARELA METÁLICA 1,40 X 3,50M</t>
  </si>
  <si>
    <t>PLATAFORMA ELEVATÓRIA PARA PORTADORES DE NECESSIDADES ESPECIAIS, P/ CADEIRA DE RODAS QUE SE ENCAIXA EM ESCADAS RETAS, DIM. PLATAFORMA METÁLICA = 0,90X1,40, PERCUSSO = 5,50, ACABAMENTO EM CHAPA AÇO CARBONO, PINTURA EPOXI, SISTEMA ACIONAMENTO POR FUSO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</si>
  <si>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</si>
  <si>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</si>
  <si>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BARRA DE APOIO, RETA, FIXA, EM AÇO INOX, L=80CM, D=1 1/2" - JACKWAL OU SIMILAR</t>
  </si>
  <si>
    <t>BARRA DE APOIO PARA LAVATÓRIO DE CANTO, TRÊS LADOS, EM AÇO INOX, L=18+25+18CM, D=1 1/4"</t>
  </si>
  <si>
    <t>BARRA DE APOIO PARA LAVATÓRIO, CONSTITUIDA DE BARRA LATERAL EM "U", EM AÇO INOX, D=1 1/4"</t>
  </si>
  <si>
    <t>BARRA DE APOIO DUPLO, PARA VASO SANITÁRIO, ARTICULADA, EM AÇO INOX, L=70CM, D=1 1/2"</t>
  </si>
  <si>
    <t>BARRA DE APOIO ANGULAR, FIXA, EM AÇO INOX, L= 84 CM, D=1 1/2"</t>
  </si>
  <si>
    <t>BARRA DE APOIO DUPLA, PARA VASO SANITÁRIO, FIXA, DIREITA OU ESQUERDA, EM AÇO INOX, L=80CM, D=1 1/2"</t>
  </si>
  <si>
    <t>BARRA DE APOIO, PARA VASO SANITÁRIO, EM 90º, LADO ESQUERDO OU DIREITO, FIXAS PISO PAREDE, EM AÇO INOX, L=75+75CM, D=1 1/2"</t>
  </si>
  <si>
    <t>BARRA DE APOIO, RETA, FIXA, EM AÇO INOX, L=70 CM, D=1 1/2", JACKWAL OU SIMILAR</t>
  </si>
  <si>
    <t>VARRIÇÃO DIÁRIA DE ÁREAS DE CALÇADAS, CICLOVIAS, ESTACIONAMENTOS E ÁREAS DE LAZER - ÁREA 103.326,01 M²</t>
  </si>
  <si>
    <t>TELA AÇO SOLDADA NERVURADA CA-60, Q-785, MALHA 10X10CM, FERRO 10.0MM, PAINEL 2,45X6,0M, (12,46KG/M²), TELCON OU SIMILAR</t>
  </si>
  <si>
    <t>CENTRAL DE ALARME DE INCENDIO COM SISTEMA DE 04 LAÇOS PARA ATÉ 396 DISPOSITIVOS, MARCA JFL, MODELO VULCANO - 400 OU SIMILAR</t>
  </si>
  <si>
    <t>ENSAIO - PROVA DE CARGA DINÂMICA - PARA 5 ESTACAS, INCLUSO MOBILIZAÇÃO DA EQUIPE COM 2 DIÁRIAS E RELATÓRIOS DE ANÁLISES CAPWAP POR ESTACA - COM EXCECUÇÃO EM 02 DIAS</t>
  </si>
  <si>
    <t>ARGAMASSA INDUSTRIALIZADA GAIL AC-III - E, OU SIMILAR</t>
  </si>
  <si>
    <t>PLACA CERÂMICA EXTRUDADA 297 X 36 X 9 MM/297 X 24 X 9 MM COM SUPERFÍCIE RÚSTICA, ESMALTADA, MONOQUEIMA. LINHA STONES OXFORD FLASH DA GAIL, ABSORÇÃO DE 0 A 3%</t>
  </si>
  <si>
    <t>CABO BLINDADO PARA ALARME E DETECÇÃO DE INCÊNCIO4 X 1,5MM2</t>
  </si>
  <si>
    <t>QUADRO DE COMANDO PARA 3 BOMBAS DE INCENDIO, ELÉTRICA DE 10 CV, A EXPLOSÃO DE 7,5 CV E BOMBA JOCKEY DE 2 CV, COM CHAVE SELETORA, ACIONAMENTO MANUAL / AUTOMÁTICO, RELÉ DE SOBRECARGA E CONTATORA (OBRA:TEATRO ATHENEU)</t>
  </si>
  <si>
    <t>LOCAÇÃO DE CAMINHÃO PARA TRANSPORTE DE PALHA DE COQUEIROS, PROVENIENTE DAS PODAS - 8 DIAS POR MÊS DURANTE (1) UM ANO.</t>
  </si>
  <si>
    <t>PRODUTO QUIMICO PARA COMBATE DE PRAGA, LAGARTAS, FORMIGAS ETC... ÁREA DE 94.097,43M²</t>
  </si>
  <si>
    <t>FECHADURA MAÇANETA EXTERNA COM CHAVE, COR CINZA, PARA PORTA COM BARRA ANTIPÂNICO SIMPLES, DKS OU SIMILAR</t>
  </si>
  <si>
    <t>GRANITO CINZA ANDORINHA, BIPOLIDO, E=2CM PARA DIVISÓRIA</t>
  </si>
  <si>
    <t>LUMINÁRIA LED P/ ILUMINAÇÃO PÚBLICA, C/ VIDRO DE PROT. ANTI VANDALISMO CONTRA IMPACTO IK09, 142WATTS, 18300LUMENS, 4000K, IRC&gt;70, BASE P/ RELÊ FOTOCÉLULA/TELEGESTÃO 7PIN, CORPO ALUM INJET. PINT. POLIESTER A PÓ. 220V IP66 VIDA UTIL100 MIL HORAS</t>
  </si>
  <si>
    <t>LUMINÁRIA LED P/ ILUMINAÇÃO PÚBLICA, C/ VIDRO DE PROT. ANTI VANDALISMO CONTRA IMPACTO IK08, POT.27W, 37W OU 55W, FLUXO LUMIN. 3600 A 6100L LUMENS, 4000K, CRI/IRC&gt;70, BASE P/ RELÊ FOTOCÉLULA, CORPOEM ALUM. INJETADOC/ PINT. POLIESTER A PÓ, TENSÃO 220V</t>
  </si>
  <si>
    <t>LUMINÁRIA LED P/ ILUMINAÇÃO PÚBLICA, C/ VIDRO DE PROT. ANTI VANDALISMO CONTRA IMPACTO IK09, 249WATTS, 31500LUMENS, 4000K, IRC&gt;70, BASE P/ RELÊ FOTOCÉLULA/TELEGESTÃO 7PIN, CORPO ALUM INJET. PINT. POLIESTER A PÓ. 220V IP66 VIDA UTIL100 MIL HORAS</t>
  </si>
  <si>
    <t>LUMINÁRIA DECORATIVA LED C/ VIDRO DE PROT. CONTRA IMPACTO IK08, 56WATTS, 6200LUMENS, 4000K, CRI&gt;70, CORPO ALUMÍNIO INJETADO, PINT. POLIESTER A PÓ, 220V, IP66. VIDA UTIL 100MIL HORAS SPD DE 10KV.</t>
  </si>
  <si>
    <t>TUBO PEAD DE 25MM DA TIGRE OU SIMILAR)</t>
  </si>
  <si>
    <t>MONITOR LED HD 24" -24MT48DF-WS COM HDMI, VIDEO PLAYER E USB - LG OU SIMILAR</t>
  </si>
  <si>
    <t>PERFIL ALUMÍNIO, TUBO RETANGULAR 76,20MM X 25,40MM X 1,58MM (0,842KG/M)</t>
  </si>
  <si>
    <t>CÂMERA VHD 3140 VF G3 720P 40MTS IR 2.7-12MM TOP INTELBRAS OU SIMILAR</t>
  </si>
  <si>
    <t>PORTA CORTA FOGO, 1,50 X 2,10, DE ABRIR, 02 FOLHA, EM CHAPA DE AÇO GALVANIZADO Nº24, BATENTE EM CHAPA Nº18, CLASSE 90, ISOLANTE EM MANTA CERÂMICA INCOMBUSTÍVEL E=5CM, DOBRADIÇAS TIPO HELICOIDAL EM AÇO 1010/1020, E FECHADURA REVERSÍVEL SEM CHAVE</t>
  </si>
  <si>
    <t>PORTA CORTA FOGO 2,20X2,10M, DUAS FOLHAS, ABRIR, CLASSE P90, DA DKS OU SIMILAR - INCLUSIVE BATENTE</t>
  </si>
  <si>
    <t>PORTA CORTA FOGO, 1,65 X 2,10, DE ABRIR, 02 FOLHA, EM CHAPA DE AÇO GALVANIZADO Nº24, BATENTE EM CHAPA Nº18, CLASSE 90, ISOLANTE EM MANTA CERÂMICA INCOMBUSTÍVEL E=5CM, DOBRADIÇAS TIPO HELICOIDAL EM AÇO 1010/1020, E FECHADURA REVERSÍVEL SEM CHAVE</t>
  </si>
  <si>
    <t>LUMINÁRIA INDUBAY GEN2 - 171WATTS - 22.448 LÚMENS - FOTOMETRIA CIRCULAR - IP66 NO BLOCO ELÉTRICO E NO BLOCO ÓPTICO - IK08/IK10 - FIXAÇÃO SUPORTE EM "U" AJUSTÁVEL - 50.000 HORAS</t>
  </si>
  <si>
    <t>LUMINÁRIA INDUBAY GEN2 - 4 - 235WATTS - 31.432 LÚMENS - FOTOMETRIA CIRCULAR - IP66 NO BLOCO ELÉTRICO E NO BLOCO ÓPTICO - IK08/IK10 - FIXAÇÃO SUPORTE EM U AJUSTÁVEL - 50.000 HORAS</t>
  </si>
  <si>
    <t>PROJETOR LINEAR ILUMWALL1- 24W,FOTOMETRIA ASSIMÉTRICA 10X50°,ESTANQ.IP66,PROT.CONTRA IMPACTO VIDRO IK05,BRANCO QUENTE 3000K, COMP. DE 500MM,CORPO ALUM.EXTRUDADO RAL 9023, CRI&gt;70,120-277V,FATOR POTÊNCIA&gt;0,90,PROT SURTO DE 4KV,50000 H. VIDA,BRAÇO AJUS</t>
  </si>
  <si>
    <t>PROJETOR LINEAR ILUMWALL1 -24W,FOTOMETRIA SIMÉTRICA 25°,ESTANQUEIDADE IP66,PROT.CONTRA IMPACTO EM VIDRO IK05,BRANCO QUENTE 3000K,COMP 500MM,CORPO ALUM.EXTRUDADO RAL 9023,CRI&gt;70,120-277V,PROT.SURTO 4KV,50000 HORAS DE VIDA,BRAÇO AJUST.C/ INCLINAÇÃO 10°</t>
  </si>
  <si>
    <t>PROJETOR LINEAR ILUMWALL1 -24W RGB,FOTOMETRIA ASSIMÉTRICA 10X50°,ESTANQUEIDADE IP66,PROT. CONTRA IMPACTO EM VIDRO IK05,RGB,COMP.500MM,CORPO ALUM. EXTRUDADO RAL 9023,CRI&gt;70,120-277 VOLTS,FATOR POTÊNCIA&gt;0,90, PROTETOR DE SURTO DE 4KV,50000 HORAS VIDA.</t>
  </si>
  <si>
    <t>PROJETOR LINEAR ILUMWALL3, 60W RGB,FOTOMETRIA SIMÉTRICA 60°,ESTANQUEIDADE IP66,PROT.CONTRA IMPACTO VIDRO IK05 - RGB,COMP. 1000MM,CORPO EM ALUM. EXTRUDADO RAL 9023, CRI&gt;70, 120-277 V, FATOR DE POT.&gt;0,90, PROT.DE SURTO DE 4KV, 50.000 HORAS DE VIDA.</t>
  </si>
  <si>
    <t>CONJUNTO CONTROLADOR DMX SLESA- EU7 / FONTE ADAP AC/DC</t>
  </si>
  <si>
    <t>PORTA EM CHAPA DE FERRO EM BARRA 1.1/4" X 1/4" CANTONEIRA 2" X 1/14" INCLUSIVE DOBRADIÇAS, FERROLHOS E CHUMBADORES EM CHAPA DE FERRO E=1/8"</t>
  </si>
  <si>
    <t>PORTA EM CHAPA DE FERRO EM BARRA 1.1/4" X 1/4" CANTONEIRA 2" X 1/4", BARRAS TRANSVERSAIS 3/8" X 3/8", INCLUSIVE DOBRADIÇAS, FERROLHOS E CHUMBADORES EM CHAPA DE FERRO E=1/8" COM VISOR EM TELA DE FERRO DIM. = 0,15 X 0,30CM</t>
  </si>
  <si>
    <t>CORRIMÃO CENTRAL DE ARQUIBANCADA TIPO U (INVERTIDO) EM TUBO FERRO GALVANIZADO, ALT=0,92M, COM BARRAS VERTICAIS 22CM ELAS E BARRA HORIZONTAL DE 1.1/2"</t>
  </si>
  <si>
    <t>BRISE METÁLICO HUNTER DOUGLAS REF. 84R - SL4 COR PRATA OU SIMILAR, COM ESTRUTURA E MONTAGEM, EXCLUSIVE ANDAIMES OU PLATAFORMA</t>
  </si>
  <si>
    <t>BRISE METÁLICO HUNTER DOUGLAS REF. MINIWARE # 103 COR PRATA OU SIMILAR, COM ESTRUTURA E MONTAGEM, EXCLUSIVE ANDAIMES OU PLATAFORMA</t>
  </si>
  <si>
    <t>GUARDA-CORPO TUBO FERRO GALVANIZADO, ALT=0,70M, COM BARRAS VERTICAIS DE 1.1/2" A CADA 2,0M E BARRAS HORIZONTAIS INFERIOR, INTERMEDIÁRIA E SUPERIOR DE 1.1/2"</t>
  </si>
  <si>
    <t>CADEIRA C/ ASSENTO REBATÍVEL, EM CHAPA DE AÇO, ESTRUTURA TUBULAR REFORÇADA, FIXAÇÃO NO PISO, DIMENSÃO: ASSENTO = 84X40/ENCOSTO = 84X50, MODELO BIG SPACE S/ APÓIA BRAÇOS C/ REBATIMENTO, MARCA KANGO OU SIMILAR, INCLUSIVE INSTALAÇÃO E FRETE</t>
  </si>
  <si>
    <t>CADEIRA MONOBLOCO PARA RECINTO DESPORTIVO EM POLIPROPILENO, FIXAÇÃO COM ESTRUTURA NO ESPELHO, DIMENSÃO:43X45X35, MODELO KANGO SPORT, MARCA KANGO OU SIMILAR, INCLUSIVE INSTALAÇÃO E FRETE</t>
  </si>
  <si>
    <t>EXECUÇÃO DE ESTACA HÉLICE CONTÍNUA MONITORADA Ø = 600MM</t>
  </si>
  <si>
    <t>CABO DE AÇO CLASSE 6X19 COM ALMA DE AÇO - D = 1/2"</t>
  </si>
  <si>
    <t>CABO DE AÇO CLASSE 6X19 COM ALMA DE FIBRA - D = 1/2"</t>
  </si>
  <si>
    <t>PROJETOR LINEAR ILUMWALL 3-60W RGB-FOTOMETRIA SIMÉTRICA 10°-ESTANQUEIDADE IP66-PROTEÇÃO CONTRA IMPACTO EM VIDRO IK07-RGB-COMP.1000MM-CORPO ALUMÍNIO EXTRUDADO RAL 9023-CRI &gt; 70-120-277 VOLTS-FATOR DE POT.&gt; 0,9-PROTETOR DE SURTO4KV-50000 H/VIDA</t>
  </si>
  <si>
    <t>PROJETOR LINEAR ILUMWALL 1-24W RGB-FOTOMETRIA SIMÉTRICA 25°-ESTANQUEIDADE IP66-PROT.CONTRA IMPACTO VIDRO IK07-RGB-COMP.500MM-CORPOEM ALUMÍNIO EXTRUDADO RAL 9023-CRI&gt;70-120-277VOLTS-FATOR DE POTÊNCIA&gt;0,90 PROTETOR DE SURTO DE 4KV-50.000 HORAS DE VIDA.</t>
  </si>
  <si>
    <t>PROJETOR LINEAR ILUMWALL 1-24W RGB-FOTOMETRIA ASSIMÉTRICA 10X50°-ESTANQUEIDADE IP66-PROT.CONTRA IMPACTO VIDRO IK07-RGB-COMP.500MM-CORPO EM ALUM. EXTRUDADO RAL 9023-CRI&gt;70-120-277VOLTS-FATOR DE POTÊNCIA&gt;0,90 PROTETOR DE SURTO DE 4KV-50000HORAS DE VIDA</t>
  </si>
  <si>
    <t>CONSULTOR- SALÁRIO MENSAL PARA UMA CARGA HORARIA DE 30 HORAS SEMANAIS - FONTE SEINFRA/SE - REF. MÊS 01/18</t>
  </si>
  <si>
    <t>ARQUITETO - SALÁRIO MENSAL PARA UMA CARGA HORARIA DE 30 HORAS SEMANAIS - FONTE SEINFRA/SE - REF. MÊS 01/18</t>
  </si>
  <si>
    <t>ENGENHEIRO - SALÁRIO MENSAL PARA UMA CARGA HORARIA DE 30 HORAS SEMANAIS - FONTE SEINFRA/SE - REF. MÊS 01/18</t>
  </si>
  <si>
    <t>TÉCNICO NÍVEL MÉDIO - SALÁRIO MENSAL PARA UMA CARGA HORARIA DE 30 HORAS SEMANAIS - FONTE SEINFRA/SE - REF. MÊS 01/18</t>
  </si>
  <si>
    <t>DESENHISTA EM CAD - SALÁRIO MENSAL PARA UMA CARGA HORARIA DE 30 HORAS SEMANAIS - FONTE SEINFRA/SE - REF. MÊS 01/18</t>
  </si>
  <si>
    <t>TÉCNICO EM INFORMÁTICA - SALÁRIO MENSAL PARA UMA CARGA HORARIA DE 30 HORAS SEMANAIS - FONTE SEINFRA/SE - REF. MÊS 01/18</t>
  </si>
  <si>
    <t>AUXILIAR ADMINISTRATIVO - SALÁRIO MENSAL PARA UMA CARGA HORARIA DE 30 HORAS SEMANAIS - FONTE SEINFRA/SE - REF. MÊS 01/18</t>
  </si>
  <si>
    <t>COMPLEMENTO GUARDA CORPO SIMPLES EM TUBO FERRO GALVANIZADO, H=1,10M(2.1/2") E H=0,87M/0,47M(1.1/2"), COM BARRAS VERTICAIS A CADA 1,50M (2.1/2") SOLDADAS SOBRE A EXISTENTE(OBRA GINÁSIO CONSTÂNCIO VIEIRA - ARACAJU/SE)</t>
  </si>
  <si>
    <t>DIGITADOR - SALÁRIO MENSAL PARA UMA CARGA HORARIA DE 30 HORAS SEMANAIS - FONTE SEINFRA/SE - REF. MÊS 01/18</t>
  </si>
  <si>
    <t>PAINEL EM VIDRO BLINDADO E=51,8 MM</t>
  </si>
  <si>
    <t>FORNECIMENTO E INSTALAÇÃODE DE TAPETE DE ENTRADA, EM NYLON, ANTIDERRAPANTE, LISO, COR VERMELHO ESCURO</t>
  </si>
  <si>
    <t>ISOLAMENTO ACÚSTICO COM APLICAÇÃO DE CELULOSE COM UMA SUPERFÍCIE UNIFORME, MONOLÍTICA, QUE NÃO POSSUI JUNTAS OU EMENDAS, ESP = 25MM, DENSIDADE = 60KG/M3, PÉ DIREITO &gt; 6,00M, INCLUSO ALUGUEL DE PLATAFORMA.</t>
  </si>
  <si>
    <t>REMOÇÃO E LIMPEZA DO ISOLAMENTO ACÚSTICO COM APLICAÇÃO DE CELULOSE COM UMA SUPERFÍCIE UNIFORME, PÉ DIREITO &gt; 6,00M, INCLUSO ALUGUEL DE PLATAFORMA E EXPURGO</t>
  </si>
  <si>
    <t>ISOLAMENTO ACÚSTICO COM APLICAÇÃO DE CELULOSE COM UMA SUPERFÍCIE UNIFORME, MONOLÍTICA, QUE NÃO POSSUI JUNTAS OU EMENDAS, ESP = 25MM, DENSIDADE = 60KG/M3, PÉ DIREITO &lt;= 3,00M</t>
  </si>
  <si>
    <t>RASPAGEM, LIXAMENTO, CALAFETAGEM, EM PISO DE MADEIRA</t>
  </si>
  <si>
    <t>VEDA PORTA NHN OU SIMILAR, 90CM</t>
  </si>
  <si>
    <t>VEDA PORTA NHN OU SIMILAR, 80CM</t>
  </si>
  <si>
    <t>VEDA PORTA NHN OU SIMILAR, 70CM</t>
  </si>
  <si>
    <t>REFEIÇÃO COMPLETA (CAFÉ DA MANHÃ + ALMOÇO)</t>
  </si>
  <si>
    <t>LOCAÇÃO DE ESCORA TUBULAR METÁLICA H=1,80 A 2,80M CAPACIDADE = 1300KGF</t>
  </si>
  <si>
    <t>DIVISÓRIA MÁRMORE BRANCO, POLIDO DOS DOIS LADOS, E=3CM</t>
  </si>
  <si>
    <t>DIVISÓRIA EM GRANITO PRETO, POLIDO DOS 2 LADOS, E=2CM</t>
  </si>
  <si>
    <t>MADEIRA ROLIÇA SEM TRATAMENTO - EUCALIPTO D = 16 A 19 CM</t>
  </si>
  <si>
    <t>PERFIL AÇO LAMINADO, I - W310 X 52KG/M ASTM A 572 GRAU 50</t>
  </si>
  <si>
    <t>PERFIL AÇO LAMINADO, I - W410 X 67,0 KG/M ASTM A 572 GRAU 50</t>
  </si>
  <si>
    <t>PERFIL AÇO LAMINADO, I - W200 X 22,5 KGF/M ASTM A 572 GRAU 50</t>
  </si>
  <si>
    <t>PORTA EM CHAPA DE FERRO EM BARRA 1.1/4" X 1/4" CANTONEIRA 2" X 1/4", BARRAS TRANSVERSAIS 3/8" X 3/8", INCLUSIVE DOBRADIÇAS, FERROLHOS E CHUMBADORES EM CHAPA DE FERRO E=1/8" COM VISOR EM TELA DE FERRO DIM. = 0,15 X 1,70CM</t>
  </si>
  <si>
    <t>PERFIL AÇO, U DOBRADO DE CHAPA - UDC SIMPLES - 150 X 50 X 3MM (5,68 KG/M)</t>
  </si>
  <si>
    <t>PORTA PAPEL TOALHA PARA PAPEL INTERFOLHA 2 OU 3 DOBRAS, INJETADO COM A FRENTE EM PLÁSTICO ABS BRANCO, COM VISOR FRONTAL PARA CONTROLE DE SUBSTITUIÇÃO DO PAPEL INTERFOLHA E FUNDO EM PLÁSTICO ABS CINZA.</t>
  </si>
  <si>
    <t>TORNEIRA PRESSMATIC BENEFIT DOCOL OU SIMILAR</t>
  </si>
  <si>
    <t>PLACA DE AÇO ESCOVADO DE 0,28MM DE ESP.COM 0,75M DIÂMETRO, LOGOMARCA GRAVADA, BAIXO RELEVO POLÍCIA MILITAR/ POLÍCIA CIVIL DE SERGIPE</t>
  </si>
  <si>
    <t>QUADRO DE DISTRIBUIÇÃO DE EMBUTIR EM CHAPA DE AÇO, P/ATÉ 40 DISJUNTORES C/BARRAMENTO, PADRÃO DIN, CEMAR OU SIMILAR</t>
  </si>
  <si>
    <t>FORNECIMENTO E MONTAGEM DE FUNDAÇÕES/SAPATAS E PILARES PRÉ-MOLDADOS DE CONCRETO ARMADO, EXCLUSIVE PÓRTICOS E TELHAS 27,85X46=1.281,10M2, PÉ DIREITO = 7,0M - OBRA DA QUADRA DE ESPORTES DE RIACHUELO</t>
  </si>
  <si>
    <t>PORTÃO/PORTA EM ALUMÍNIO COR N/B/P, DE CORRER, VAZADO, EM TUBO QUADRADO 3"X1.1/2" HORIZONTAIS E ENGRADADO E 1.1/2"X1.1/2" VERTICAIS, COM ESPAÇAMENTO DE 18CM.</t>
  </si>
  <si>
    <t>PORTÃO/PORTA EM ALUMÍNIO COR N/B/P, DE ABRIR, 02 FLS, VAZADO, EM TUBO QUADRADO 3"X1.1/2" HORIZONTAIS E ENGRADADO E 1.1/2"X1.1/2" VERTICAIS, COM ESPAÇAMENTO DE 18CM.</t>
  </si>
  <si>
    <t>PORTA EM MADEIRA DE LEI MUIRACATIARA MACIÇA</t>
  </si>
  <si>
    <t>CERA PARA MADEIRA, EM PASTA, MARCA INGLEZA - LATA DE 400 G (OU SIMILAR)</t>
  </si>
  <si>
    <t>DISCO DE LIXA DIAMANTADA SLX - 100MM PARA POLIMENTO DE MÁRMORE, GRANITO A ÚMIDO OU SECO</t>
  </si>
  <si>
    <t>TELA DE AÇO GALVANIZADO, FIO 14BWG, MALHA 1", LOSANGULAR, COM REVESTIMENTO EM PVC</t>
  </si>
  <si>
    <t>HIDRÔMETRO MULTIJATO OU UNIJATO, QN 1,5 QMAX M3/H, DN 15 1/2" PRÉ-EQUIPADO PARA TELEMETRIA</t>
  </si>
  <si>
    <t>RÁDIO TRANSMISSOR 434 MHZ, PARA HIDRÔMETRO DE TELEMATRIA ( UM PARA CADA HIDRÔMETRO)</t>
  </si>
  <si>
    <t>MODEM CONCENTRADOR GPRS 434 MHZ PARA SISTEMA DE TELEMETRIA, PARA ATÉ 500 PONTOS</t>
  </si>
  <si>
    <t>CONCENTRADOR DE DADOS TOUCHSCREEN 7", PARA SISTEMA DE TELEMETRIA</t>
  </si>
  <si>
    <t>PERFIL AÇO LAMINADO, H - W150 X 22,5 KG/M ASTM A 572 GRAU 50</t>
  </si>
  <si>
    <t>PERFIL AÇO LAMINADO, H - W150 X 29,8 KG/M ASTM A 572 GRAU 50</t>
  </si>
  <si>
    <t>PERFIL AÇO LAMINADO, H - W200 X 22,5 KG/M ASTM A 572 GRAU 50</t>
  </si>
  <si>
    <t>DUTO COLETOR DE ENTULHO, BOCA RETA E PLÁSTICO COM D = 38CM - COR PRETO</t>
  </si>
  <si>
    <t>DUTO COLETOR DE ENTULHO, RETO EM PLÁSTICO COM D = 38CM - COR PRETO</t>
  </si>
  <si>
    <t>SUPORTE METÁLICO PARA DUTO DE ENTULHO - PEITORIL / JANELA</t>
  </si>
  <si>
    <t>PERFIL AÇO LAMINADO, H - W200 X 53,0 KG/M ASTM A 572 GRAU 50</t>
  </si>
  <si>
    <t>PERFIL AÇO LAMINADO, H - W250 X 62,0 KG/M ASTM A 572 GRAU 50</t>
  </si>
  <si>
    <t>PERFIL AÇO LAMINADO, H - W250 X 80,0 KG/M ASTM A 572 GRAU 50</t>
  </si>
  <si>
    <t>PERFIL AÇO LAMINADO, H - W310 X 93,0 KG/M ASTM A 572 GRAU 50</t>
  </si>
  <si>
    <t>PERFIL AÇO LAMINADO, H - W310 X 107,0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</si>
  <si>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</si>
  <si>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</si>
  <si>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</si>
  <si>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</si>
  <si>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</si>
  <si>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</si>
  <si>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</si>
  <si>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</si>
  <si>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</si>
  <si>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</si>
  <si>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</si>
  <si>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W360 X 39,0 KG/M ASTM A 572 GRAU 50</t>
  </si>
  <si>
    <t>PERFIL AÇO LAMINADO, I - W360 X 51,0 KG/M ASTM A 572 GRAU 50</t>
  </si>
  <si>
    <t>PERFIL AÇO LAMINADO, I - W360 X 64,0 KG/M ASTM A 572 GRAU 50</t>
  </si>
  <si>
    <t>LOCAÇÃO DE ELEVADOR CREMALHEIRA COM 45,50M DE ALTURA, 03 CANCELAS, CABINE SIMPLES - 1.200KG OU 17 PESSOAS.</t>
  </si>
  <si>
    <t>MONTAGEM DE ELEVADOR CREMALHEIRA OMG12 COM 45,50M DE ALTURA, CABINE SIMPLES - 1.200KG OU 17 PESSOAS</t>
  </si>
  <si>
    <t>DESMONTAGEM DE ELEVADOR CREMALHEIRA OMG12 COM 45,50M DE ALTURA, CABINE SIMPLES - 1.200KG OU 17 PESSOAS</t>
  </si>
  <si>
    <t>MANUTENÇÃO DE ELEVADOR CREMALHEIRA OMG12 COM 45,50M DE ALTURA, PREVISTA APÓS 30 DIAS DE OPERAÇÃO. COBRADO MENSALMENTE, INCLUSIVE TESTE DE FREIO A CADA 90 DIAS</t>
  </si>
  <si>
    <t>PERFIL AÇO, UDC SIMPLES 50 X 25 X 1,62(KG/M) - SAE 1008/1012</t>
  </si>
  <si>
    <t>PERFIL AÇO, UDC SIMPLES 50 X 25 X 2,10(KG/M) - SAE 1008/1012</t>
  </si>
  <si>
    <t>PERFIL AÇO, UDC SIMPLES 75 X 38 X 2,61(KG/M) - SAE 1008/1012</t>
  </si>
  <si>
    <t>PERFIL AÇO, UDC SIMPLES 75 X 38 X 3,41(KG/M) - SAE 1008/1012</t>
  </si>
  <si>
    <t>PERFIL AÇO, UDC SIMPLES 75 X 38 X 5,09(KG/M) - SAE 1008/1012</t>
  </si>
  <si>
    <t>PERFIL AÇO, UDC SIMPLES 100 X 40 X 3,06(KG/M) - SAE 1008/1012</t>
  </si>
  <si>
    <t>PERFIL AÇO, UDC SIMPLES 100 X 40 X 4,01(KG/M) - SAE 1008/1012</t>
  </si>
  <si>
    <t>PERFIL AÇO, UDC SIMPLES 100 X 40 X 6,02(KG/M) - SAE 1008/1012</t>
  </si>
  <si>
    <t>PERFIL AÇO, UDC SIMPLES 100 X 50 X 3,41(KG/M) - SAE 1008/1012</t>
  </si>
  <si>
    <t>PERFIL AÇO, UDC SIMPLES 100 X 50 X 6,77(KG/M) - SAE 1008/1012</t>
  </si>
  <si>
    <t>PERFIL AÇO, UDC SIMPLES 127 X 50 X 3,90(KG/M) - SAE 1008/1012</t>
  </si>
  <si>
    <t>PERFIL AÇO, UDC SIMPLES 127 X 50 X 5,13(KG/M) - SAE 1008/1012</t>
  </si>
  <si>
    <t>PERFIL AÇO, UDC SIMPLES 150 X 50 X 4,31(KG/M) - SAE 1008/1012</t>
  </si>
  <si>
    <t>PERFIL AÇO, UDC SIMPLES 150 X 50 X 5,68(KG/M) - SAE 1008/1012</t>
  </si>
  <si>
    <t>PERFIL AÇO, UDC SIMPLES 150 X 50 X 7,23KG/M)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</si>
  <si>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</si>
  <si>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</si>
  <si>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</si>
  <si>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</si>
  <si>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</si>
  <si>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</si>
  <si>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</si>
  <si>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</si>
  <si>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LAMINADO I - W360 X 39,0 KG/M ASTM A 572 GRAU 50</t>
  </si>
  <si>
    <t>PERFIL AÇO, LAMINADO I - W250 X 44,8 KG/M ASTM A 572 GRAU 50</t>
  </si>
  <si>
    <t>PERFIL AÇO, LAMINADO I - W150 X 18,0 KG/M ASTM A 572 GRAU 50</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</si>
  <si>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</si>
  <si>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</si>
  <si>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</si>
  <si>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</si>
  <si>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</si>
  <si>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SIFÃO AJUSTÁVEL PARA LAVATÓRIO COPO METALIZADO 1 X 1 1/2, CÓDIGO DE REF. 26916330*, TIGRE OU SIMILAR.</t>
  </si>
  <si>
    <t>LUMINARIA ESPECIAL EM POLICARBONATO ANTIVANDALISMO, DIM: 40X40CM, C/ CHAPA DE AÇO CHUMBADA NA LAGE, CONFORME PROJETO (OBRA: DELEGACIAS, PRESÍDIO, ETC.)</t>
  </si>
  <si>
    <t>PLACAR ELETRÔNICO POLIESPORTIVO, DIM. 7,00 X 1,50 X 0,10M, MOD. VSE DIAMOND DA VISUAL OU SIMILAR, INCLUSIVE FRETE, FORNECIMENTO E INSTALAÇÃO INCLUINDO SOFTWARE</t>
  </si>
  <si>
    <t>CRONOMETRO REGRESSIVO PARA BASQUETE, DIM. 0,65 X 0,50 X 0,10M, BIVOLT, MOD. VSE 24 S PLUS DA VISUAL OU SIMILAR, INCLUSIVE FRETE - FORNECIMENTO E INSTALAÇÃO INCLUINDO SOFTWARE</t>
  </si>
  <si>
    <t>CUBA DE AÇO INOX 304 OU FUNIL EXPURGO HOSPITALAR 285X410MM SEM MESA PARA EMBUTIR - HIDRONOX OU SIMILAR</t>
  </si>
  <si>
    <t>LAVATÓRIO HOSPITALAR COLETIVO AÇO INOX AISI 304 CHAPA 0,6MM, TIPO CALHA, MED. 1000X290X350MM C/ ACABAMENTO ESCOVADO- MODELO ESPECIAL A - PALMETAL OU SIMILAR</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</si>
  <si>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</si>
  <si>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</si>
  <si>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</si>
  <si>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</si>
  <si>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50,80MM X 3,20MM X 0,850KG/M</t>
  </si>
  <si>
    <t>PERFIL ALUMÍNIO, CANTONEIRA ANODIZADA, 50,80MM X 4,75MM X 1,240KG/M</t>
  </si>
  <si>
    <t>SOLEIRA DE QUARTZITO ARABESCATO ESCURO POLIDO 17 X 2CM</t>
  </si>
  <si>
    <t>BOMBA PARA INCÊNDIO À DIESEL 5 CV, AUTO ESCOVANTE, VAZÃO MAX. DE 36,00 M³/H, HMAN = 8 M.C.A.</t>
  </si>
  <si>
    <t>PERFIL ALUMÍNIO, "TE" 19,05MM X 3,20MM X 0,299KG/M</t>
  </si>
  <si>
    <t>PERFIL ALUMÍNIO, "TE" 38,10MM X 3,17MM X 0,625KG/M</t>
  </si>
  <si>
    <t>PERFIL ALUMÍNIO, "TE" 50,80MM X 3,17MM X 0,842KG/M</t>
  </si>
  <si>
    <t>PERFIL ALUMÍNIO, TUBO RETANGULAR 150,00MM X 50,00MM X 2,70MM (2,837KG/M)</t>
  </si>
  <si>
    <t>PERFIL ALUMÍNIO, TUBO RETANGULAR 25,40MM X 12,70MM X 1,00MM (0,195KG/M)</t>
  </si>
  <si>
    <t>PERFIL ALUMINIO, "U" 15,90MM X 1,60MM X 0,192KG/M</t>
  </si>
  <si>
    <t>PLACAR ELETRÔNICO POLIESPORTIVO, DIM. 6,04 X 2,00 X 0,11M, PPE80, MODULO CENTRAL, DE FALTAS INDIVIDUAIS, DE VOLEI, DE SETS DE VOLEI, COM JORNAL ELETRONICO, DA IMPLY OU SIMILAR, INCLUSIVE FRETE, FORNECIMENTO E INSTALAÇÃO INCLUINDO SOFTWARE</t>
  </si>
  <si>
    <t>CRONÔMETRO DE BASQUETE 24 SEGUNDOS E TEMPO TOTAL DE JOGO, DA IMPLY OU SIMILAR, INCLUSIVE FRETE, FORNECIMENTO E INSTALAÇÃO INCLUINDO SOFTWARE</t>
  </si>
  <si>
    <t>LUMINÁRIA DE EMERGÊNCIA C/ DOIS PROJETORS LED ALIMENTAÇÃO 127/220 DE 12V/55 AUTONOMIA DE 3HORAS</t>
  </si>
  <si>
    <t>QUADRO DE DISTRIBUIÇÃO DE EMBUTIR EM RESINA TERMOPLÁSTICO, LINHA SLIM, P/ATÉ 32 DISJUNTORES S/BARRAMENTO, PADRÃO DIN, TIGRE OU SIMILAR</t>
  </si>
  <si>
    <t>BARRAMENTO DE FASE TRIFÁSICO TIPO PENTE 12 LIGAÇÕES, TIGRE OU SIMILAR</t>
  </si>
  <si>
    <t>BARRAMENTO NEUTRO E TERRA PARA QUADRO DE DISTRIBUIÇÃO</t>
  </si>
  <si>
    <t>OPERADOR DE TRATOR DE PNEU - SINDUSCON</t>
  </si>
  <si>
    <t>AUXILIAR DE APONTADOR - SINDUSCON</t>
  </si>
  <si>
    <t>PLACA INDICATIVA EM POLIESTIRENO DE 4MM C/ APLICAÇÃO DE ADESIVO VERDE FOTOLUMINESCENTE, ADESIVO DE RECORTE PRETO P/ OS TEXTOS, FIXAÇÃO EM DUPLA FACE, INSTALADO</t>
  </si>
  <si>
    <t>DESLOCAMENTO DE EQUIPAMENTO DE SONDAGEM A PERCUSSÃO, ENTRE FUROS, EM MESMA ÁREA, POR METRO LINEAR</t>
  </si>
  <si>
    <t>ENSAIO - EXTRAÇÃO DE CONCRETO BETUMINISO COM RECUOERAÇÃO DA GRANULOMETRIA DA MISTURA</t>
  </si>
  <si>
    <t>ENSAIO - RESISTÊNCIA TRAÇÃO POR COMPRESSÃO DIAMETRAL</t>
  </si>
  <si>
    <t>CONTROLE TECNOLÓGICO DE CONCRETO POR CADA ENSAIO DE TRAÇÃO OU DOBRAMENTO EM AÇO</t>
  </si>
  <si>
    <t>CONTROLE TECNOLÓGICO DE CONCRETO POR CADA ENSAIO DE ÁGUA,AREIA OU BRITA</t>
  </si>
  <si>
    <t>ENSAIO - POR EMISSÃO DE RELATÓRIO TÉCNICO DE CARACTERIZAÇÃODE JAZIDA</t>
  </si>
  <si>
    <t>RODAPÉ EM GRANITO BRANCO POLAR10CM X 2CM</t>
  </si>
  <si>
    <t>SOLEIRA DE GRANITO BRANCO POLAR, L = 30CM, E = 2CM</t>
  </si>
  <si>
    <t>CERÂMICA 30 X 60 CM, PORTOBELLO, LINHA ANTÁRTIDA WHITE OU SIMILAR</t>
  </si>
  <si>
    <t>AJUDANTE COMUM</t>
  </si>
  <si>
    <t>EXTINTOR DE PÓ QUÍMICO ABC, CAPACIDADE 12 KG, 3A 40 BC</t>
  </si>
  <si>
    <t>DEMOLIÇÃO DE TELHAMENTO COM TELHA DE CIMENTO AMIANTO ONDULADA</t>
  </si>
  <si>
    <t>DEMOLIÇÃO DE CONCRETO MANUALMENTE</t>
  </si>
  <si>
    <t>LOCAÇÃO DE CONSTRUÇÃO DE EDIFICAÇÃO ATÉ 200M2, INCLUSIVE EXECUÇÃO DE GABARITO DE MADEIRA</t>
  </si>
  <si>
    <t>ÁREA COBERTA PARA ABRIGO DE EQUIPAMENTOS OU REFEITÓRIO</t>
  </si>
  <si>
    <t>ALVENARIA PEDRA CALCÁREA APARENTE ARGAMASSADA NO TRAÇO 1:5 - 1 SACO CIMENTO 50KG / 5 PADIOLAS AREIA DIM. 0,35Z0,45X0,23M - CONFECÇÃO MECÂNICA E TRANSPORTE</t>
  </si>
  <si>
    <t>CONCRETO SIMPLES FABRICADO NA OBRA, FCK=13,5 MPA, LANÇADO E ADENSADO</t>
  </si>
  <si>
    <t>PAVIMENTAÇÃO C/ BRITA GRANÍTICA Nº2, ESPALHADA, E = 5,0CM</t>
  </si>
  <si>
    <t>FORMA PLANA PARA ESTRUTURAS, EM COMPENSADO RESINADO DE 12MM, 05 USOS, INCLUSIVE ESCORAMENTO - REVISADA 07..2015</t>
  </si>
  <si>
    <t>CONCRETO SIMPLES FABRICADO NA OBRA, FCK=13,5 MPA (B1/B2), SEM LANÇAMENTO E ADENSAMENTO</t>
  </si>
  <si>
    <t>ALVENARIA BLOCO CONCRETO ESTRUTURAL 9X19X39CM, FBK 4,5 MPA, ESP = 0,09 M, COM ARGAMASSA AC-II, JUNTA 2,0CM - REVISADA 08/2015</t>
  </si>
  <si>
    <t>COBOGÓ DE CIMENTO, TIPO "ESCAMA", DIM: 50 X 50CM</t>
  </si>
  <si>
    <t>COBOGÓ DE CIMENTO, TIPO "ESCAMA", DIM: 40 X 40CM</t>
  </si>
  <si>
    <t>COBOGÓ DE CIMENTO, COM ÚNICO FURO, DIM: 20 X 20CM</t>
  </si>
  <si>
    <t>PAREDE DE GESSO ACARTONADO, DRY-WALL D 73/48/60 2 ST 12,5MM SISTEMAS LAFARGE GYPSUM (OU SIMILAR)</t>
  </si>
  <si>
    <t>DIVISÓRIA EM GRANITO CINZA ANDORINHA POLIDO, E=2CM, INCLUSIVE MONTAGEM COM FERRAGENS - REV 02</t>
  </si>
  <si>
    <t>MADEIRAMENTO EM MASSARANDUBA/MADEIRA DE LEI, ACABAMENTO SERRADO, C/ RIPÃO 3,5 X 5,5CM E RIPA 5 X 1,5CM, EXCLUSIVE PEÇAS PRINCIPAIS</t>
  </si>
  <si>
    <t>MADEIRAMENTO EM MASSARANDUBA/MADEIRA DE LEI, ACABAMENTO SERRADO C/ RIPÃO 5 X 3CM E RIPA 4 X 1,5CM, EXCLUSIVE PEÇAS PRINCIPAIS</t>
  </si>
  <si>
    <t>MADEIRAMENTO EM MASSARANDUBA/MADEIRA DE LEI, ACABAMENTO APARELHADO, C/ RIPÃO 3,5 X 5,5CM E RIPA 5 X 1,5CM, EXCLUSIVE PEÇAS PRINCIPAIS</t>
  </si>
  <si>
    <t>MADEIRAMENTO EM MASSARANDUBA/MADEIRA DE LEI, TESOURA COM VÃO DE 4M A 6 M</t>
  </si>
  <si>
    <t>MADEIRAMENTO EM MASSARANDUBA/MADEIRA DE LEI, TESOURA COM VÃO DE 6M A 8 M</t>
  </si>
  <si>
    <t>MADEIRAMENTO EM MASSARANDUBA/MADEIRA DE LEI, TESOURA COM VÃO DE 8M A 10 M</t>
  </si>
  <si>
    <t>MADEIRAMENTO EM MASSARANDUBA/MADEIRA DE LEI, TESOURA COM VÃO DE 10M A 12 M</t>
  </si>
  <si>
    <t>REVISÃO DE ESTRUTURA METÁLICA EXCLUSIVE CHUMBAMENTO (ALAMBRADO, GUARDA-CORPO), EXCLUSIVE TELA</t>
  </si>
  <si>
    <t>TELHAMENTO COM TELHA DE FIBROCIMENTO ONDULADA ESP = 6MM, FIXADA COM PARAFUSO. REV 02</t>
  </si>
  <si>
    <t>CALHA EM ALVENARIA / CONCRETO, IMPERMEABILIZADA C/ MANTA ASFÁLTICA - REV 01</t>
  </si>
  <si>
    <t>FORNECIMENTO E INSTALÇÃO DE MUFLA INTERNA PARA CABO 25MM² - 4.16 KV</t>
  </si>
  <si>
    <t>POSTE DE CONCRETO DUPLO T (DT) 9/100 - FORNECIMENTO E ASSENTAMENTO</t>
  </si>
  <si>
    <t>POSTE DE CONCRETO DUPLO T (DT) 9/200 - FORNECIMENTO E ASSENTAMENTO</t>
  </si>
  <si>
    <t>POSTE DE CONCRETO DUPLO T (DT) 9/300 - FORNECIMENTO E ASSENTAMENTO</t>
  </si>
  <si>
    <t>MATERIAIS ELÉTRICOS CASA PADRÃO SE.43-I.1-30,05M² - REV - 07</t>
  </si>
  <si>
    <t>FIO RÍGIDO ISOLADO EM PVC 2,5MM2 (FIO 12) - 450/750V / 70°C</t>
  </si>
  <si>
    <t>FIO RÍGIDO ISOLADO EM PVC 4,0MM2 (FIO 10) - 450/750V / 70°C</t>
  </si>
  <si>
    <t>CABO DE COBRE ISOLADO PVC RÍGIDO UNIPOLAR SEÇÃO 6MM², 450/ 750V / 70°C</t>
  </si>
  <si>
    <t>CABO DE COBRE ISOLADO PVC RÍGIDO UNIPOLAR SEÇÃO 10MM², 450/ 750V / 70°C</t>
  </si>
  <si>
    <t>CABO DE COBRE ISOLADO PVC RÍGIDO UNIPOLAR SEÇÃO 16MM², 450/ 750V / 70°C</t>
  </si>
  <si>
    <t>CABO DE COBRE ISOLADO PVC RÍGIDO UNIPOLAR SEÇÃO 25MM², 450/ 750V / 70°C</t>
  </si>
  <si>
    <t>CABO DE COBRE ISOLADO PVC RÍGIDO UNIPOLAR SEÇÃO 35MM2, 0,6/ 1KV/ 70°</t>
  </si>
  <si>
    <t>CABO DE COBRE ISOLADO PVC RÍGIDO UNIPOLAR SEÇÃO 50MM², 0,6/ 1KV/ 70°</t>
  </si>
  <si>
    <t>CABO DE COBRE ISOLADO PVC RÍGIDO UNIPOLAR SEÇÃO 70MM², 0,6/ 1KV/ 70°</t>
  </si>
  <si>
    <t>CABO DE COBRE ISOLADO PVC RÍGIDO UNIPOLAR SEÇÃO 95MM², 0,6/ 1KV/ 70°</t>
  </si>
  <si>
    <t>CABO DE COBRE ISOLADO PVC RÍGIDO UNIPOLAR SEÇÃO 120MM², 0,6/ 1KV/ 70°</t>
  </si>
  <si>
    <t>CABO DE COBRE ISOLADO PVC RÍGIDO UNIPOLAR SEÇÃO 150MM², 0,6/ 1KV/ 70°</t>
  </si>
  <si>
    <t>CABO DE COBRE ISOLADO PVC RÍGIDO UNIPOLAR SEÇÃO 185MM², 0,6/ 1KV/ 70°</t>
  </si>
  <si>
    <t>CABO DE COBRE ISOLADO PVC RÍGIDO UNIPOLAR SEÇÃO 240MM², 0,6/ 1KV/ 70°</t>
  </si>
  <si>
    <t>CABO DE COBRE ISOLADO PVC RÍGIDO UNIPOLAR SEÇÃO 300MM², 0,6/ 1KV/ 70°</t>
  </si>
  <si>
    <t>LUMINÁRIA PARA ILUMINAÇÃO PÚBLICA 04 PÉTALAS C/LÂMPADA VAPOR DE SÓDIO 400W, C/ ACESSÓRIOS, INCLUSIVE SUPORTE PARA ENCAIXE NO POSTE COM 04 BRAÇOS</t>
  </si>
  <si>
    <t>ARRUELA LISA DE PRESSÃO 3/8"</t>
  </si>
  <si>
    <t>INSTALAÇÃO DE CABO DE COBRE ISOLADO EM PVC 10,0MM² - 750V - 70ºC</t>
  </si>
  <si>
    <t>BASE DE FUSÍVEL TIPO DIAZED ATÉ 63A, PARA QUADRO DE DISTRIBUIÇÃO DE ENERGIA</t>
  </si>
  <si>
    <t>BASE DE FUSÍVEL TIPO NH 01 ATÉ 250A, PARA QUADRO DE DISTRIBUIÇÃO DE ENERGIA - REV. 01</t>
  </si>
  <si>
    <t>DISJUNTOR TERMOMAGNETICO TRIPOLAR 16 A, PADRÃO DIN (EUROPEU - LINHA BRANCA), CURVA C, CORRENTE 5KA</t>
  </si>
  <si>
    <t>DISJUNTOR TERMOMAGNETICO TRIPOLAR 32 A, PADRÃO DIN (EUROPEU - LINHA BRANCA), CURVA C</t>
  </si>
  <si>
    <t>DISJUNTOR TERMOMAGNETICO TRIPOLAR 63 A, PADRÃO DIN (EUROPEU - LINHA BRANCA), CURVA C</t>
  </si>
  <si>
    <t>DISJUNTOR TRIPOLAR TIPO COMPACTO E ABERTO 630A</t>
  </si>
  <si>
    <t>SECCIONADOR FUSÍVEL TIPO NH TRIPOLAR ATÉ 250A, MANOBRA C/ CARGA P/ QUADRO DE DIST DE ENERGIA - REV.01</t>
  </si>
  <si>
    <t>SECCIONADOR FUSÍVEL TIPO NH TRIPOLAR ATÉ 250A, MANOBRA S/ CARGA P/ QUADRO DE DIST DE ENERGIA - REV. 01</t>
  </si>
  <si>
    <t>DISTRIBUIDOR GERAL PADRÃO TELEBRÁS DIMENSÕES 1,00 X 1,00 X 0,12M</t>
  </si>
  <si>
    <t>PATCH PAINEL 48 PORTAS CAT. 5E (FORNECIMENTO)</t>
  </si>
  <si>
    <t>LUMINÁRIA FLUORESCENTE TUBULAR 1 X 40 W / 127V, COMPLETA - REV. 01</t>
  </si>
  <si>
    <t>LUMINÁRIA FLUORESCENTE TUBULAR, 2 X 40 W / 127 V, COMPLETA - REV. 01</t>
  </si>
  <si>
    <t>LUMINÁRIA FLUORESCENTE PLAFONIER 2 X 40 W (TECNOLUX REF.FLP-6410/22 OU SIMILAR), COMPLETA - REV. 01</t>
  </si>
  <si>
    <t>LUMINÁRIA FLUORESCENTE PLAFONIER 4 X 40 W (TECNOLUX REF 6410 OU SIMILAR), COMPLETA - REV. 01</t>
  </si>
  <si>
    <t>LUMINÁRIA FLUORESCENTE PLAFONIER C/ DIFUSOR PLANO EM POLIESTIRENO OU ACRÍLICO 2 X 40 W (TECNOLUX REF. FLP-1014/24 OU SIMILAR), COMPLETA - REV. 01</t>
  </si>
  <si>
    <t>LUMINÁRIA FLUORESCENTE PLAFONIER C/ ALETAS 2 X 40 W (TECNOLUX REF.FLP-6478/24 OU SIMILAR), COMPLETA - REV. 01</t>
  </si>
  <si>
    <t>LUMINÁRIA FLUORESCENTE PLAFONIER C/ ALETAS 4 X 40 W (TECNOLUX REF.FLP-6478/44 OU SIMILAR), COMPLETA - REV. 01</t>
  </si>
  <si>
    <t>LUMINÁRIA FLUORESCENTE DE EMBUTIR ABERTA 2 X 40 W (TECNOLUX REF.FLE-8157/232 OU SIMILAR), COMPLETA - REV. 01</t>
  </si>
  <si>
    <t>LUMINÁRIA FLUORESCENTE DE EMBUTIR ABERTA 4 X 40 W (TECNOLUX REF.FLE-8157 OU SIMILAR), COMPLETA - REV. 01</t>
  </si>
  <si>
    <t>LUMINÁRIA FLUORESCENTE DE EMBUTIR C/ ALETAS 2 X 40 W (TECNOLUX REF.FLE-6440 OU SIMILAR), COMPLETA - REV. 01</t>
  </si>
  <si>
    <t>LUMINÁRIA FLUORESCENTE DE EMBUTIR C/ DIFUSOR PLANO EM POLIESTIRENO OU ACRÍLICO 2 X 40 W (TECNOLUX REF 6487/240 OU SIMILAR), COMPLETA - REV. 01</t>
  </si>
  <si>
    <t>LUMINÁRIA FLUORESCENTE DE EMBUTIR C/ DIFUSOR PLANO EM POLIESTIRENO OU ACRÍLICO 4 X 40 W (TECNOLUX REF 6487/440 OU SIMILAR), COMPLETA - REV. 01</t>
  </si>
  <si>
    <t>SPOT TIPO ARANDELA EM ALUMÍNIO, C/ LÂMPADA FLUORESCENTE ELETRÔNICA PL 23W (TECNOLUX REF. 3926 OU SIMILAR)</t>
  </si>
  <si>
    <t>LÂMPADA FLUORESCENTE 127 V / 32-40 W - REV. 01</t>
  </si>
  <si>
    <t>LUMINÁRIA CALHA SOBREPOR P/LAMP.FLUORESCENTE 2X40W, COMPLETA, INCL.REATOR ELETRONICO E LAMPADAS - REV. 01</t>
  </si>
  <si>
    <t>LUMINÁRIA CALHA SOBREPOR P/LAMP.FLUORESCENTE 1X40W, COMPLETA, INCL.REATOR CONVENCIONAL E LAMPADA - REV. 01</t>
  </si>
  <si>
    <t>IGNITOR P/ LÂMPADAS DE VAPOR DE SÓDIO, TENSÃO PARTIDA 1300 V (PHILLIPS REF 126689 OU SIMILAR)</t>
  </si>
  <si>
    <t>LUMINÁRIA HERMÉTICA DIFUSOR ESFÉRICO EM ACRÍLICO CRISTAL OU LEITOSO (TECNOLUX - REF. CW-360/1 OU SIMILAR)</t>
  </si>
  <si>
    <t>LUMINÁRIA PARA ILUMINAÇÃO PÚBLICA, COMPLETA, FECHADA, INCL. BRAÇO METÁLICO, REATOR E LÂMPADA VAPOR DE MERCÚRIO 250 W, EXCLUSIVE POSTE, TECNOLUX - REF. CW-50 (OU SIMILAR)</t>
  </si>
  <si>
    <t>LUMINÁRIA INDUSTRIAL DE EMBUTIR, EM ALUMÍNIO, P/ LÂMPADA MISTA OU A VAPOR DE MERCÚRIO (TECNOLUX - REF TB105/2 OU SIMILAR), EXCLUSIVE REATOR E LÂMPADA</t>
  </si>
  <si>
    <t>LUMINÁRIA INDUSTRIAL EM CHAPA DE AÇO, BLINDADA, A PROVA DE TEMPO, P/ LÂMPADA FLUORESCENTE 2 X 40 W (TECNOLUX - REF TB165/24 OU SIMILAR), EXCLUSIVE REATOR E LÂMPADAS</t>
  </si>
  <si>
    <t>LUMINÁRIA INDUSTRIAL EM CHAPA DE AÇO, BLINDADA, A PROVA DE TEMPO, P/ LÂMPADA FLUORESCENTE 4 X 40 W (TECNOLUX - REF TB165/44 OU SIMILAR), EXCLUSIVE REATOR E LÂMPADA</t>
  </si>
  <si>
    <t>REVISÃO DE LUMINÁRIA FLORESCENTE 2X36W, TIPO 2 (COM SUBSTITUIÇÃO DE 30% DE CALHAS E REATORES E 100% DAS LÂMPADAS) - REV. 01</t>
  </si>
  <si>
    <t>PONTO EMBUTIDO CIGARRA CAMPAINHA EM CAIXA 4" X 2" C/ ELETRODUTO PVC SANFONADO AMARELO 1ª Ø 3/4"</t>
  </si>
  <si>
    <t>PONTO EMBUTIDO CIGARRA CAMPAINHA CAIXA 4" X 2" C/ ELETRODUTO PVC RÍGIDO Ø 3/4"</t>
  </si>
  <si>
    <t>PONTO EMBUTIDO SINALIZAÇÃO HOSPITALAR C/ ELETRODUTO PVC RÍGIDO Ø 3/4"</t>
  </si>
  <si>
    <t>PONTO DE INTERRUPTOR 01 SEÇÃO APARENTE COM TOMADA CONJUGADA (1 S + 1 T), COM ELETRODUTO DE FERRO GALVANIZADO Ø 3/4" - REV. 01</t>
  </si>
  <si>
    <t>PONTO DE SOM (SEM FIAÇÃO) COM ELETRODUTO CONDULETE PVC 3/4" (APARENTE) - REV. 01</t>
  </si>
  <si>
    <t>FIO RÍGIDO ISOLADO EM PVC 1,5MM2 - 450/750V / 70°C</t>
  </si>
  <si>
    <t>CABO DE COBRE ISOLADO PVC RÍGIDO UNIPOLAR SEÇÃO 16MM², 0,6/ 1KV/ 70°</t>
  </si>
  <si>
    <t>CABO DE COBRE ISOLADO PVC RÍGIDO UNIPOLAR SEÇÃO 25MM², 0,6/ 1KV/ 70°</t>
  </si>
  <si>
    <t>CABO DE COBRE ISOLADO PVC RÍGIDO UNIPOLAR SEÇÃO 10MM², 0,6/ 1KV/ 70°</t>
  </si>
  <si>
    <t>CAIXA DE PASSAGEM PARA TELEFONE, PADRÃO TELEBRAS, 40X40X12CM, EM CHAPA AÇO GALV. - FORNECIMENTO</t>
  </si>
  <si>
    <t>PONTO DE TELEFONE, COM ELETRODUTO DE FERRO GALVANIZADO APARENTE Ø 3/4"</t>
  </si>
  <si>
    <t>PONTO DE TELEFONE, COM ELETRODUTO DE PVC SANFONADO EMBUTIDO Ø 3/4"</t>
  </si>
  <si>
    <t>PONTO DE TELEFONE, COM ELETRODUTO DE PVC RÍGIDO EMBUTIDO Ø 3/4"</t>
  </si>
  <si>
    <t>PONTO SECO DE TOMADA P/ LÓGICA, C/ ELETRODUTO FERRO GALVANIZADO, APARENTE Ø 3/4"</t>
  </si>
  <si>
    <t>FORNECIMENTO E INSTALAÇÃO DE ELETROCALHA METÁLICA 150 X 50 X 3000 MM (REF. VL 3.01 GE VALEMAM OU SIMILAR)</t>
  </si>
  <si>
    <t>FORNECIMENTO E INSTALAÇÃO DE ELETROCALHA METÁLICA 75 X 50 X 3000 MM (REF. VL 3.01 GE 75/50 VALEMAM OU SIMILAR)</t>
  </si>
  <si>
    <t>FORNECIMENTO E INSTALAÇÃO DE RACK DE PISO 19" X 16U X 570MM (GABINETE)</t>
  </si>
  <si>
    <t>FORNECIMENTO E INSTALAÇÃO DE PATCH PANEL COM 24 PORTAS CAT.5E - REV 02</t>
  </si>
  <si>
    <t>FORNECIMENTO E INSTALAÇÃO DE ELETROCALHA PERFURADA 100 X 50 X 3000 MM (REF. MOPA OU SIMILAR)</t>
  </si>
  <si>
    <t>FORNECIMENTO E INSTALAÇÃO DE ELETROCALHA METÁLICA 50 X 50 X 3000 MM (REF. VALEMAM OU SIMILAR)</t>
  </si>
  <si>
    <t>INTERRUPTOR "SISTEMA X" 02 SEÇÕES, C/PLACA, INCLUSO CAIXA "SISTEMA X", APARENTE</t>
  </si>
  <si>
    <t>PONTO EMBUTIDO TOMADA P/ TV A CABO, C/ ELETRODUTO CONDULETE PVC RÍGIDO Ø 3/4" S/ FIAÇÃO, EXCLUSIVE TOMADA</t>
  </si>
  <si>
    <t>PÁRA-RAIO TIPO FRANKLIN 350MM, LATÃO CROMADO, PARA DESCIDA 1 CABO, C/SUPORTE E CONECTORES P/CABO TERRA, INCLUSIVE MASTRO AÇO GALV 3MX2" E BASE</t>
  </si>
  <si>
    <t>LUVA REDUÇÃO FERRO GALVANIZADO D = 33MM(1") X 26MM (3/4")</t>
  </si>
  <si>
    <t>LUVA REDUÇÃO FERRO GALVANIZADO D = 88 MM (3") X 33 MM ( 1" )</t>
  </si>
  <si>
    <t>FORNECIMENTO E ASSENTAMENTO DE JOELHO 90 DE FERRO GALVANIZADO DE 1/2"</t>
  </si>
  <si>
    <t>FORNECIMENTO E ASSENTAMENTO DE JOELHO 90 DE FERRO GALVANIZADO DE 3/4"</t>
  </si>
  <si>
    <t>FORNECIMENTO E ASSENTAMENTO DE JOELHO 90 DE FERRO GALVANIZADO DE 1"</t>
  </si>
  <si>
    <t>FORNECIMENTO E ASSENTAMENTO DE JOELHO 90 DE FERRO GALVANIZADO DE 2"</t>
  </si>
  <si>
    <t>FORNECIMENTO E ASSENTAMENTO DE JOELHO 90 DE FERRO GALVANIZADO DE 3"</t>
  </si>
  <si>
    <t>FORNECIMENTO E ASSENTAMENTO DE JOELHO 90 DE FERRO GALVANIZADO DE 4"</t>
  </si>
  <si>
    <t>FORNECIMENTO E ASSENTAMENTO DE JOELHO 90 DE FERRO GALVANIZADO DE 6"</t>
  </si>
  <si>
    <t>FORNECIMENTO E ASSENTAMENTO DE JOELHO 45 DE FERRO GALVANIZADO DE 1/2"</t>
  </si>
  <si>
    <t>FORNECIMENTO E ASSENTAMENTO DE JOELHO 45 DE FERRO GALVANIZADO DE 3/4"</t>
  </si>
  <si>
    <t>FORNECIMENTO E ASSENTAMENTO DE JOELHO 45 DE FERRO GALVANIZADO DE 1"</t>
  </si>
  <si>
    <t>FORNECIMENTO E ASSENTAMENTO DE JOELHO 45 DE FERRO GALVANIZADO DE 2"</t>
  </si>
  <si>
    <t>FORNECIMENTO E ASSENTAMENTO DE JOELHO 45 DE FERRO GALVANIZADO DE 3"</t>
  </si>
  <si>
    <t>FORNECIMENTO E ASSENTAMENTO DE JOELHO 45 DE FERRO GALVANIZADO DE 4"</t>
  </si>
  <si>
    <t>FORNECIMENTO E ASSENTAMENTO DE JOELHO 45 DE FERRO GALVANIZADO DE 6"</t>
  </si>
  <si>
    <t>FORNECIMENTO E ASSENTAMENTO DE CURVA 90 DE FERRO GALVANIZADO DE 1/2"</t>
  </si>
  <si>
    <t>FORNECIMENTO E ASSENTAMENTO DE CURVA 90 DE FERRO GALVANIZADO DE 3/4"</t>
  </si>
  <si>
    <t>FORNECIMENTO E ASSENTAMENTO DE CURVA 90 DE FERRO GALVANIZADO DE 1"</t>
  </si>
  <si>
    <t>FORNECIMENTO E ASSENTAMENTO DE CURVA 90 DE FERRO GALVANIZADO DE 2"</t>
  </si>
  <si>
    <t>FORNECIMENTO E ASSENTAMENTO DE CURVA 90 DE FERRO GALVANIZADO DE 3"</t>
  </si>
  <si>
    <t>FORNECIMENTO E ASSENTAMENTO DE CURVA 90 DE FERRO GALVANIZADO DE 4"</t>
  </si>
  <si>
    <t>FORNECIMENTO E ASSENTAMENTO DE CURVA 90 DE FERRO GALVANIZADO DE 6"</t>
  </si>
  <si>
    <t>FORNECIMENTO E ASSENTAMENTO DE CURVA 45 DE FERRO GALVANIZADO DE 1/2"</t>
  </si>
  <si>
    <t>FORNECIMENTO E ASSENTAMENTO DE CURVA 45 DE FERRO GALVANIZADO DE 3/4"</t>
  </si>
  <si>
    <t>FORNECIMENTO E ASSENTAMENTO DE CURVA 45 DE FERRO GALVANIZADO DE 1"</t>
  </si>
  <si>
    <t>FORNECIMENTO E ASSENTAMENTO DE CURVA 45 DE FERRO GALVANIZADO DE 2"</t>
  </si>
  <si>
    <t>FORNECIMENTO E ASSENTAMENTO DE CURVA 45 DE FERRO GALVANIZADO DE 3"</t>
  </si>
  <si>
    <t>FORNECIMENTO E ASSENTAMENTO DE CURVA 45 DE FERRO GALVANIZADO DE 4"</t>
  </si>
  <si>
    <t>FORNECIMENTO E ASSENTAMENTO DE CURVA 45 DE FERRO GALVANIZADO DE 6"</t>
  </si>
  <si>
    <t>FORNECIMENTO E ASSENTAMENTO DE LUVA DE FERRO GALVANIZADO DE 1/2"</t>
  </si>
  <si>
    <t>FORNECIMENTO E ASSENTAMENTO DE LUVA DE FERRO GALVANIZADO DE 3/4"</t>
  </si>
  <si>
    <t>FORNECIMENTO E ASSENTAMENTO DE LUVA DE FERRO GALVANIZADO DE 1"</t>
  </si>
  <si>
    <t>FORNECIMENTO E ASSENTAMENTO DE LUVA DE FERRO GALVANIZADO DE 2"</t>
  </si>
  <si>
    <t>FORNECIMENTO E ASSENTAMENTO DE LUVA DE FERRO GALVANIZADO DE 3"</t>
  </si>
  <si>
    <t>FORNECIMENTO E ASSENTAMENTO DE LUVA DE FERRO GALVANIZADO DE 4"</t>
  </si>
  <si>
    <t>FORNECIMENTO E ASSENTAMENTO DE LUVA DE FERRO GALVANIZADO DE 6"</t>
  </si>
  <si>
    <t>FORNECIMENTO E ASSENTAMENTO DE NIPLE DUPLO DE FERRO GALVANIZADO DE 1/2"</t>
  </si>
  <si>
    <t>FORNECIMENTO E ASSENTAMENTO DE NIPLE DUPLO DE FERRO GALVANIZADO DE 3/4"</t>
  </si>
  <si>
    <t>FORNECIMENTO E ASSENTAMENTO DE NIPLE DUPLO DE FERRO GALVANIZADO DE 1"</t>
  </si>
  <si>
    <t>FORNECIMENTO E ASSENTAMENTO DE NIPLE DUPLO DE FERRO GALVANIZADO DE 2"</t>
  </si>
  <si>
    <t>FORNECIMENTO E ASSENTAMENTO DE NIPLE DUPLO DE FERRO GALVANIZADO DE 3"</t>
  </si>
  <si>
    <t>FORNECIMENTO E ASSENTAMENTO DE NIPLE DUPLO DE FERRO GALVANIZADO DE 4"</t>
  </si>
  <si>
    <t>FORNECIMENTO E ASSENTAMENTO DE TE DE FERRO GALVANIZADO DE 1/2"</t>
  </si>
  <si>
    <t>FORNECIMENTO E ASSENTAMENTO DE TE DE FERRO GALVANIZADO DE 3/4"</t>
  </si>
  <si>
    <t>FORNECIMENTO E ASSENTAMENTO DE TE DE FERRO GALVANIZADO DE 1"</t>
  </si>
  <si>
    <t>FORNECIMENTO E ASSENTAMENTO DE TE DE FERRO GALVANIZADO DE 2"</t>
  </si>
  <si>
    <t>FORNECIMENTO E ASSENTAMENTO DE TE DE FERRO GALVANIZADO DE 3"</t>
  </si>
  <si>
    <t>FORNECIMENTO E ASSENTAMENTO DE TE DE FERRO GALVANIZADO DE 4"</t>
  </si>
  <si>
    <t>FORNECIMENTO E ASSENTAMENTO DE TE DE FERRO GALVANIZADO DE 6"</t>
  </si>
  <si>
    <t>FORNECIMENTO E ASSENTAMENTO DE JUNÇÃO DE FERRO GALVANIZADO DE 1/2"</t>
  </si>
  <si>
    <t>FORNECIMENTO E ASSENTAMENTO DE JUNÇÃO DE FERRO GALVANIZADO DE 3/4"</t>
  </si>
  <si>
    <t>FORNECIMENTO E ASSENTAMENTO DE JUNÇÃO DE FERRO GALVANIZADO DE 1"</t>
  </si>
  <si>
    <t>FORNECIMENTO E ASSENTAMENTO DE JUNÇÃO DE FERRO GALVANIZADO DE 2"</t>
  </si>
  <si>
    <t>FORNECIMENTO E ASSENTAMENTO DE JUNÇÃO DE FERRO GALVANIZADO DE 3"</t>
  </si>
  <si>
    <t>FORNECIMENTO E ASSENTAMENTO DE JUNÇÃO DE FERRO GALVANIZADO DE 4"</t>
  </si>
  <si>
    <t>FORNECIMENTO E ASSENTAMENTO DE JUNÇÃO DE FERRO GALVANIZADO DE 6"</t>
  </si>
  <si>
    <t>FORNECIMENTO E ASSENTAMENTO DE CAP DE FERRO GALVANIZADO DE 1/2"</t>
  </si>
  <si>
    <t>FORNECIMENTO E ASSENTAMENTO DE CAP DE FERRO GALVANIZADO DE 3/4"</t>
  </si>
  <si>
    <t>FORNECIMENTO E ASSENTAMENTO DE CAP DE FERRO GALVANIZADO DE 1"</t>
  </si>
  <si>
    <t>FORNECIMENTO E ASSENTAMENTO DE CAP DE FERRO GALVANIZADO DE 2"</t>
  </si>
  <si>
    <t>FORNECIMENTO E ASSENTAMENTO DE CAP DE FERRO GALVANIZADO DE 3"</t>
  </si>
  <si>
    <t>FORNECIMENTO E ASSENTAMENTO DE CAP DE FERRO GALVANIZADO DE 4"</t>
  </si>
  <si>
    <t>FORNECIMENTO E ASSENTAMENTO DE CAP DE FERRO GALVANIZADO DE 6"</t>
  </si>
  <si>
    <t>FORNECIMENTO E ASSENTAMENTO DE UNIÃO DE FERRO GALVANIZADO ASSENTO BRONZE DE 3/4"</t>
  </si>
  <si>
    <t>FORNECIMENTO E ASSENTAMENTO DE UNIÃO DE FERRO GALVANIZADO ASSENTO BRONZE DE 1"</t>
  </si>
  <si>
    <t>FORNECIMENTO E ASSENTAMENTO DE UNIÃO DE FERRO GALVANIZADO ASSENTO BRONZE DE 2"</t>
  </si>
  <si>
    <t>FORNECIMENTO E ASSENTAMENTO DE UNIÃO DE FERRO GALVANIZADO ASSENTO BRONZE DE 3"</t>
  </si>
  <si>
    <t>FORNECIMENTO E ASSENTAMENTO DE UNIÃO DE FERRO GALVANIZADO ASSENTO BRONZE DE 4"</t>
  </si>
  <si>
    <t>FORNECIMENTO E ASSENTAMENTO DE UNIÃO DE FERRO GALVANIZADO ASSENTO BRONZE DE 6"</t>
  </si>
  <si>
    <t>FORNECIMENTO E ASSENTAMENTO DE FLANGE SEXTAVADO DE FERRO GALVANIZADO DE 1/2"</t>
  </si>
  <si>
    <t>FORNECIMENTO E ASSENTAMENTO DE FLANGE SEXTAVADO DE FERRO GALVANIZADO DE 3/4"</t>
  </si>
  <si>
    <t>FORNECIMENTO E ASSENTAMENTO DE FLANGE SEXTAVADO DE FERRO GALVANIZADO DE 1"</t>
  </si>
  <si>
    <t>FORNECIMENTO E ASSENTAMENTO DE FLANGE SEXTAVADO DE FERRO GALVANIZADO DE 2"</t>
  </si>
  <si>
    <t>FORNECIMENTO E ASSENTAMENTO DE FLANGE SEXTAVADO DE FERRO GALVANIZADO DE 3"</t>
  </si>
  <si>
    <t>FORNECIMENTO E ASSENTAMENTO DE FLANGE SEXTAVADO DE FERRO GALVANIZADO DE 4"</t>
  </si>
  <si>
    <t>FORNECIMENTO E ASSENTAMENTO DE FLANGE SEXTAVADO DE FERRO GALVANIZADO DE 6"</t>
  </si>
  <si>
    <t>ADAPTADOR DE PVC RÍGIDO SOLDÁVEL LONGO C/ FLANGES LIVRES P/ CAIXA DE ÁGUA DIÂM = 85MM X 3"</t>
  </si>
  <si>
    <t>CURVA 45º DE PVC RÍGIDO SOLDÁVEL, MARROM DIÂM = 20MM</t>
  </si>
  <si>
    <t>CURVA 45º DE PVC RÍGIDO SOLDÁVEL, MARROM DIÂM = 25MM</t>
  </si>
  <si>
    <t>CURVA 45º DE PVC RÍGIDO SOLDÁVEL, MARROM DIÂM = 32MM</t>
  </si>
  <si>
    <t>CURVA 45º DE PVC RÍGIDO SOLDÁVEL, MARROM DIÂM = 40MM</t>
  </si>
  <si>
    <t>CURVA 45º DE PVC RÍGIDO SOLDÁVEL, MARROM DIÂM = 50MM</t>
  </si>
  <si>
    <t>CURVA 45º DE PVC RÍGIDO SOLDÁVEL, MARROM DIÂM = 75MM</t>
  </si>
  <si>
    <t>CURVA 45º DE PVC RÍGIDO SOLDÁVEL, MARROM DIÂM = 85MM</t>
  </si>
  <si>
    <t>CURVA 45º DE PVC RÍGIDO SOLDÁVEL, MARROM DIÂM = 110MM</t>
  </si>
  <si>
    <t>CURVA 90º DE PVC RÍGIDO SOLDÁVEL, MARROM DIÂM = 20MM</t>
  </si>
  <si>
    <t>CURVA 90º DE PVC RÍGIDO SOLDÁVEL, MARROM DIÂM = 25MM</t>
  </si>
  <si>
    <t>CURVA 90º DE PVC RÍGIDO SOLDÁVEL, MARROM DIÂM = 32MM</t>
  </si>
  <si>
    <t>CURVA 90º DE PVC RÍGIDO SOLDÁVEL, MARROM DIÂM = 40MM</t>
  </si>
  <si>
    <t>CURVA 90º DE PVC RÍGIDO SOLDÁVEL, MARROM DIÂM = 50MM</t>
  </si>
  <si>
    <t>CURVA 90º DE PVC RÍGIDO SOLDÁVEL, MARROM DIÂM = 60MM</t>
  </si>
  <si>
    <t>CURVA 90º DE PVC RÍGIDO SOLDÁVEL, MARROM DIÂM = 75MM</t>
  </si>
  <si>
    <t>CURVA 90º DE PVC RÍGIDO SOLDÁVEL, MARROM DIÂM = 85MM</t>
  </si>
  <si>
    <t>CURVA 90º DE PVC RÍGIDO SOLDÁVEL, MARROM DIÂM = 110MM</t>
  </si>
  <si>
    <t>JOELHO 45º DE PVC RÍGIDO SOLDÁVEL, MARROM DIÂM = 20MM</t>
  </si>
  <si>
    <t>JOELHO 45º DE PVC RÍGIDO SOLDÁVEL, MARROM DIÂM = 25MM</t>
  </si>
  <si>
    <t>JOELHO 45º DE PVC RÍGIDO SOLDÁVEL, MARROM DIÂM = 32MM</t>
  </si>
  <si>
    <t>JOELHO 45º DE PVC RÍGIDO SOLDÁVEL, MARROM DIÂM = 40MM</t>
  </si>
  <si>
    <t>JOELHO 45º DE PVC RÍGIDO SOLDÁVEL, MARROM DIÂM = 50MM</t>
  </si>
  <si>
    <t>JOELHO 45º DE PVC RÍGIDO SOLDÁVEL, MARROM DIÂM = 75MM</t>
  </si>
  <si>
    <t>JOELHO 45º DE PVC RÍGIDO SOLDÁVEL, MARROM DIÂM = 85MM</t>
  </si>
  <si>
    <t>JOELHO 45º DE PVC RÍGIDO SOLDÁVEL, MARROM DIÂM = 110MM</t>
  </si>
  <si>
    <t>JOELHO 90º DE PVC RÍGIDO SOLDÁVEL, MARROM DIÂM = 20MM</t>
  </si>
  <si>
    <t>JOELHO 90º DE PVC RÍGIDO SOLDÁVEL, MARROM DIÂM = 25MM</t>
  </si>
  <si>
    <t>JOELHO 90º DE PVC RÍGIDO SOLDÁVEL, MARROM DIÂM = 32MM</t>
  </si>
  <si>
    <t>JOELHO 90º DE PVC RÍGIDO SOLDÁVEL, MARROM DIÂM = 40MM</t>
  </si>
  <si>
    <t>JOELHO 90º DE PVC RÍGIDO SOLDÁVEL, MARROM DIÂM = 50MM</t>
  </si>
  <si>
    <t>JOELHO 90º DE PVC RÍGIDO SOLDÁVEL, MARROM DIÂM = 60MM</t>
  </si>
  <si>
    <t>JOELHO 90º DE PVC RÍGIDO SOLDÁVEL, MARROM DIÂM = 75MM</t>
  </si>
  <si>
    <t>JOELHO 90º DE PVC RÍGIDO SOLDÁVEL, MARROM DIÂM = 85MM</t>
  </si>
  <si>
    <t>JOELHO 90º DE PVC RÍGIDO SOLDÁVEL, MARROM DIÂM = 110MM</t>
  </si>
  <si>
    <t>JOELHO DE REDUÇÃO 90º DE PVC RÍGIDO SOLDÁVEL, MARROM DIÂM = 25 X 20MM</t>
  </si>
  <si>
    <t>JOELHO DE REDUÇÃO 90º DE PVC RÍGIDO SOLDÁVEL, MARROM DIÂM = 32 X 25MM</t>
  </si>
  <si>
    <t>LUVA DE CORRER DE PVC RÍGIDO SOLDÁVEL, MARROM DIÂM = 20MM</t>
  </si>
  <si>
    <t>LUVA DE CORRER DE PVC RÍGIDO SOLDÁVEL, MARROM DIÂM = 25MM</t>
  </si>
  <si>
    <t>LUVA DE CORRER DE PVC RÍGIDO SOLDÁVEL, MARROM DIÂM = 50MM</t>
  </si>
  <si>
    <t>TÊ 90º DE PVC RÍGIDO SOLDÁVEL, MARROM DIÂM = 20MM</t>
  </si>
  <si>
    <t>TÊ 90º DE PVC RÍGIDO SOLDÁVEL, MARROM DIÂM = 25MM</t>
  </si>
  <si>
    <t>TÊ 90º DE PVC RÍGIDO SOLDÁVEL, MARROM DIÂM = 32MM</t>
  </si>
  <si>
    <t>TÊ 90º DE PVC RÍGIDO SOLDÁVEL, MARROM DIÂM = 40MM</t>
  </si>
  <si>
    <t>TÊ 90º DE PVC RÍGIDO SOLDÁVEL, MARROM DIÂM = 50MM</t>
  </si>
  <si>
    <t>TÊ 90º DE PVC RÍGIDO SOLDÁVEL, MARROM DIÂM = 60MM</t>
  </si>
  <si>
    <t>TÊ 90º DE PVC RÍGIDO SOLDÁVEL, MARROM DIÂM = 75MM</t>
  </si>
  <si>
    <t>TÊ 90º DE PVC RÍGIDO SOLDÁVEL, MARROM DIÂM = 85MM</t>
  </si>
  <si>
    <t>TÊ 90º DE PVC RÍGIDO SOLDÁVEL, MARROM DIÂM = 110MM</t>
  </si>
  <si>
    <t>TÊ DE REDUÇÃO 90º DE PVC RÍGIDO SOLDÁVEL, MARROM DIÂM = 25 X 20MM</t>
  </si>
  <si>
    <t>TÊ DE REDUÇÃO 90º DE PVC RÍGIDO SOLDÁVEL, MARROM DIÂM = 32 X 25MM</t>
  </si>
  <si>
    <t>TÊ DE REDUÇÃO 90º DE PVC RÍGIDO SOLDÁVEL, MARROM DIÂM = 40 X 32MM</t>
  </si>
  <si>
    <t>TÊ DE REDUÇÃO 90º DE PVC RÍGIDO SOLDÁVEL, MARROM DIÂM = 50 X 20MM</t>
  </si>
  <si>
    <t>TÊ DE REDUÇÃO 90º DE PVC RÍGIDO SOLDÁVEL, MARROM DIÂM = 50 X 25MM</t>
  </si>
  <si>
    <t>TÊ DE REDUÇÃO 90º DE PVC RÍGIDO SOLDÁVEL, MARROM DIÂM = 50 X 32MM</t>
  </si>
  <si>
    <t>TÊ DE REDUÇÃO 90º DE PVC RÍGIDO SOLDÁVEL, MARROM DIÂM = 50 X 40MM</t>
  </si>
  <si>
    <t>TÊ DE REDUÇÃO 90º DE PVC RÍGIDO SOLDÁVEL, MARROM DIÂM = 75 X 50MM</t>
  </si>
  <si>
    <t>TÊ DE REDUÇÃO 90º DE PVC RÍGIDO SOLDÁVEL, MARROM DIÂM = 75 X 60MM</t>
  </si>
  <si>
    <t>TÊ DE REDUÇÃO 90º DE PVC RÍGIDO SOLDÁVEL, MARROM DIÂM = 85 X 60MM</t>
  </si>
  <si>
    <t>TÊ DE REDUÇÃO 90º DE PVC RÍGIDO SOLDÁVEL, MARROM DIÂM = 85 X 75MM</t>
  </si>
  <si>
    <t>TÊ DE REDUÇÃO 90º DE PVC RÍGIDO SOLDÁVEL, MARROM DIÂM = 110 X 60MM</t>
  </si>
  <si>
    <t>TÊ DE REDUÇÃO 90º DE PVC RÍGIDO SOLDÁVEL, MARROM DIÂM = 110 X 75MM</t>
  </si>
  <si>
    <t>UNIÃO DE PVC RÍGIDO SOLDÁVEL, MARROM DIÂM = 20MM, P/ ÁGUA</t>
  </si>
  <si>
    <t>UNIÃO DE PVC RÍGIDO SOLDÁVEL, MARROM DIÂM = 25MM, P/ ÁGUA</t>
  </si>
  <si>
    <t>UNIÃO DE PVC RÍGIDO SOLDÁVEL, MARROM DIÂM = 32MM, P/ ÁGUA</t>
  </si>
  <si>
    <t>UNIÃO DE PVC RÍGIDO SOLDÁVEL, MARROM DIÂM = 40MM, P/ ÁGUA</t>
  </si>
  <si>
    <t>UNIÃO DE PVC RÍGIDO SOLDÁVEL, MARROM DIÂM = 50MM, P/ ÁGUA</t>
  </si>
  <si>
    <t>UNIÃO DE PVC RÍGIDO SOLDÁVEL, MARROM DIÂM = 60MM, P/ ÁGUA</t>
  </si>
  <si>
    <t>UNIÃO DE PVC RÍGIDO SOLDÁVEL, MARROM DIÂM = 75MM, P/ ÁGUA</t>
  </si>
  <si>
    <t>UNIÃO DE PVC RÍGIDO SOLDÁVEL, MARROM DIÂM = 85MM, P/ ÁGUA</t>
  </si>
  <si>
    <t>UNIÃO DE PVC RÍGIDO SOLDÁVEL, MARROM DIÂM = 110MM, P/ ÁGUA</t>
  </si>
  <si>
    <t>MATERIAIS HIDRÁULICOS CASA PADRÃO SE.43.I.1-30,05M²</t>
  </si>
  <si>
    <t>BUCHA DE REDUÇÃO DE PVC RÍGIDO ROSCÁVEL DIÂM = 3/4" X 1/2"</t>
  </si>
  <si>
    <t>BUCHA DE REDUÇÃO DE PVC RÍGIDO ROSCÁVEL DIÂM = 1" X 1/2"</t>
  </si>
  <si>
    <t>BUCHA DE REDUÇÃO DE PVC RÍGIDO ROSCÁVEL DIÂM = 1" X 3/4"</t>
  </si>
  <si>
    <t>BUCHA DE REDUÇÃO DE PVC RÍGIDO ROSCÁVEL DIÂM = 1 1/4" X 3/4"</t>
  </si>
  <si>
    <t>BUCHA DE REDUÇÃO DE PVC RÍGIDO ROSCÁVEL DIÂM = 1 1/4" X 1"</t>
  </si>
  <si>
    <t>BUCHA DE REDUÇÃO DE PVC RÍGIDO ROSCÁVEL DIÂM = 1 1/2" X 1/2"</t>
  </si>
  <si>
    <t>BUCHA DE REDUÇÃO DE PVC RÍGIDO ROSCÁVEL DIÂM = 1 1/2" X 3/4"</t>
  </si>
  <si>
    <t>BUCHA DE REDUÇÃO DE PVC RÍGIDO ROSCÁVEL DIÂM = 1 1/2" X 1"</t>
  </si>
  <si>
    <t>BUCHA DE REDUÇÃO DE PVC RÍGIDO ROSCÁVEL DIÂM = 1 1/2" X 1 1/4"</t>
  </si>
  <si>
    <t>BUCHA DE REDUÇÃO DE PVC RÍGIDO ROSCÁVEL DIÂM = 2" X 1"</t>
  </si>
  <si>
    <t>BUCHA DE REDUÇÃO DE PVC RÍGIDO ROSCÁVEL DIÂM = 2" X 1 1/4"</t>
  </si>
  <si>
    <t>BUCHA DE REDUÇÃO DE PVC RÍGIDO ROSCÁVEL DIÂM = 2" X 1 1/2"</t>
  </si>
  <si>
    <t>BUCHA DE REDUÇÃO DE PVC RÍGIDO ROSCÁVEL DIÂM = 2 1/2" X 1 1/4"</t>
  </si>
  <si>
    <t>BUCHA DE REDUÇÃO DE PVC RÍGIDO ROSCÁVEL DIÂM = 2 1/2" X 1 1/2"</t>
  </si>
  <si>
    <t>BUCHA DE REDUÇÃO DE PVC RÍGIDO ROSCÁVEL DIÂM = 2 1/2" X 2"</t>
  </si>
  <si>
    <t>BUCHA DE REDUÇÃO DE PVC RÍGIDO ROSCÁVEL DIÂM = 3" X 1 1/2"</t>
  </si>
  <si>
    <t>BUCHA DE REDUÇÃO DE PVC RÍGIDO ROSCÁVEL DIÂM = 3" X 2"</t>
  </si>
  <si>
    <t>BUCHA DE REDUÇÃO DE PVC RÍGIDO ROSCÁVEL DIÂM = 3" X 2 1/2"</t>
  </si>
  <si>
    <t>BUCHA DE REDUÇÃO DE PVC RÍGIDO ROSCÁVEL DIÂM = 4" X 3"</t>
  </si>
  <si>
    <t>CRUZETA DE PVC RÍGIDO ROSCÁVEL DIÂM = 1/2"</t>
  </si>
  <si>
    <t>CRUZETA DE PVC RÍGIDO ROSCÁVEL DIÂM = 3/4"</t>
  </si>
  <si>
    <t>CRUZETA DE PVC RÍGIDO ROSCÁVEL DIÂM = 1"</t>
  </si>
  <si>
    <t>CRUZETA DE PVC RÍGIDO ROSCÁVEL DIÂM = 1 1/4"</t>
  </si>
  <si>
    <t>CRUZETA DE PVC RÍGIDO ROSCÁVEL DIÂM = 1 1/2"</t>
  </si>
  <si>
    <t>CRUZETA DE PVC RÍGIDO ROSCÁVEL DIÂM = 2"</t>
  </si>
  <si>
    <t>CURVA DE 90º DE PVC RÍGIDO ROSCÁVEL DIÂM = 1 1/4"</t>
  </si>
  <si>
    <t>CURVA DE 90º DE PVC RÍGIDO ROSCÁVEL DIÂM = 1 1/2"</t>
  </si>
  <si>
    <t>CURVA DE 90º DE PVC RÍGIDO ROSCÁVEL DIÂM = 2"</t>
  </si>
  <si>
    <t>CURVA DE 90º DE PVC RÍGIDO ROSCÁVEL DIÂM = 2 1/2"</t>
  </si>
  <si>
    <t>CURVA DE 90º DE PVC RÍGIDO ROSCÁVEL DIÂM = 3"</t>
  </si>
  <si>
    <t>CURVA DE 90º DE PVC RÍGIDO ROSCÁVEL DIÂM = 4"</t>
  </si>
  <si>
    <t>FLANGE PVC RÍGIDO ROSCÁVEL COM SEXTAVADO E SEM FUROS, DIÂM = 1/2"</t>
  </si>
  <si>
    <t>FLANGE PVC RÍGIDO ROSCÁVEL COM SEXTAVADO E SEM FUROS, DIÂM = 3/4"</t>
  </si>
  <si>
    <t>FLANGE PVC RÍGIDO ROSCÁVEL COM SEXTAVADO E SEM FUROS, DIÂM = 1"</t>
  </si>
  <si>
    <t>FLANGE PVC RÍGIDO ROSCÁVEL COM SEXTAVADO E SEM FUROS, DIÂM = 1 1/4"</t>
  </si>
  <si>
    <t>FLANGE PVC RÍGIDO ROSCÁVEL COM SEXTAVADO E SEM FUROS, DIÂM = 1 1/2"</t>
  </si>
  <si>
    <t>FLANGE PVC RÍGIDO ROSCÁVEL COM SEXTAVADO E SEM FUROS, DIÂM = 2"</t>
  </si>
  <si>
    <t>FLANGE PVC RÍGIDO ROSCÁVEL COM SEXTAVADO E SEM FUROS, DIÂM = 2 1/2"</t>
  </si>
  <si>
    <t>FLANGE PVC RÍGIDO ROSCÁVEL COM SEXTAVADO E SEM FUROS, DIÂM = 3"</t>
  </si>
  <si>
    <t>FLANGE PVC RÍGIDO ROSCÁVEL COM SEXTAVADO E SEM FUROS, DIÂM = 4"</t>
  </si>
  <si>
    <t>JOELHO DE 45º DE PVC RÍGIDO ROSCÁVEL DIÂM = 1 1/4"</t>
  </si>
  <si>
    <t>JOELHO DE 45º DE PVC RÍGIDO ROSCÁVEL DIÂM = 1 1/2"</t>
  </si>
  <si>
    <t>JOELHO DE 45º DE PVC RÍGIDO ROSCÁVEL DIÂM = 2"</t>
  </si>
  <si>
    <t>JOELHO DE 45º DE PVC RÍGIDO ROSCÁVEL DIÂM = 2 1/2"</t>
  </si>
  <si>
    <t>JOELHO DE 45º DE PVC RÍGIDO ROSCÁVEL DIÂM = 3"</t>
  </si>
  <si>
    <t>JOELHO DE 45º DE PVC RÍGIDO ROSCÁVEL DIÂM = 4"</t>
  </si>
  <si>
    <t>JOELHO DE 90º DE PVC RÍGIDO ROSCÁVEL DIÂM = 1 1/4"</t>
  </si>
  <si>
    <t>JOELHO DE 90º DE PVC RÍGIDO ROSCÁVEL DIÂM = 1 1/2"</t>
  </si>
  <si>
    <t>JOELHO DE 90º DE PVC RÍGIDO ROSCÁVEL DIÂM = 2"</t>
  </si>
  <si>
    <t>JOELHO DE 90º DE PVC RÍGIDO ROSCÁVEL DIÂM = 2 1/2"</t>
  </si>
  <si>
    <t>JOELHO DE 90º DE PVC RÍGIDO ROSCÁVEL DIÂM = 3"</t>
  </si>
  <si>
    <t>JOELHO DE 90º DE PVC RÍGIDO ROSCÁVEL DIÂM = 4"</t>
  </si>
  <si>
    <t>JOELHO DE REDUÇÃO 90º DE PVC RÍGIDO ROSCÁVEL DIÂM = 3/4" X 1/2"</t>
  </si>
  <si>
    <t>JOELHO DE REDUÇÃO 90º DE PVC RÍGIDO ROSCÁVEL DIÂM = 1" X 3/4"</t>
  </si>
  <si>
    <t>JUNÇÃO DE PVC RÍGIDO ROSCÁVEL DIÂM = 1/2"</t>
  </si>
  <si>
    <t>JUNÇÃO DE PVC RÍGIDO ROSCÁVEL DIÂM = 3/4"</t>
  </si>
  <si>
    <t>JUNÇÃO DE PVC RÍGIDO ROSCÁVEL DIÂM = 1"</t>
  </si>
  <si>
    <t>JUNÇÃO DE PVC RÍGIDO ROSCÁVEL DIÂM = 1 1/4"</t>
  </si>
  <si>
    <t>JUNÇÃO DE PVC RÍGIDO ROSCÁVEL DIÂM = 1 1/2"</t>
  </si>
  <si>
    <t>JUNÇÃO DE PVC RÍGIDO ROSCÁVEL DIÂM = 2"</t>
  </si>
  <si>
    <t>LUVA DE CORRER DE PVC RÍGIDO ROSCÁVEL DIÂM = 1/2"</t>
  </si>
  <si>
    <t>LUVA DE CORRER DE PVC RÍGIDO ROSCÁVEL DIÂM = 3/4"</t>
  </si>
  <si>
    <t>LUVA DE CORRER DE PVC RÍGIDO ROSCÁVEL DIÂM = 1 1/2"</t>
  </si>
  <si>
    <t>LUVA DE PVC RÍGIDO ROSCÁVEL DIÂM = 1/2"</t>
  </si>
  <si>
    <t>LUVA DE PVC RÍGIDO ROSCÁVEL DIÂM = 3/4"</t>
  </si>
  <si>
    <t>LUVA DE PVC RÍGIDO ROSCÁVEL DIÂM = 1"</t>
  </si>
  <si>
    <t>LUVA DE PVC RÍGIDO ROSCÁVEL DIÂM = 1 1/4"</t>
  </si>
  <si>
    <t>LUVA DE PVC RÍGIDO ROSCÁVEL DIÂM = 1 1/2"</t>
  </si>
  <si>
    <t>LUVA DE PVC RÍGIDO ROSCÁVEL DIÂM = 2"</t>
  </si>
  <si>
    <t>LUVA DE PVC RÍGIDO ROSCÁVEL DIÂM = 2 1/2"</t>
  </si>
  <si>
    <t>LUVA DE PVC RÍGIDO ROSCÁVEL DIÂM = 3"</t>
  </si>
  <si>
    <t>LUVA DE PVC RÍGIDO ROSCÁVEL DIÂM = 4"</t>
  </si>
  <si>
    <t>LUVA DE REDUÇÃO DE PVC RÍGIDO ROSCÁVEL DIÂM = 3/4" X 1/2"</t>
  </si>
  <si>
    <t>LUVA DE REDUÇÃO DE PVC RÍGIDO ROSCÁVEL DIÂM = 1" X 3/4"</t>
  </si>
  <si>
    <t>NÍPEL DE PVC RÍGIDO ROSCÁVEL DIÂM = 1/2"</t>
  </si>
  <si>
    <t>NÍPEL DE PVC RÍGIDO ROSCÁVEL DIÂM = 3/4"</t>
  </si>
  <si>
    <t>NÍPEL DE PVC RÍGIDO ROSCÁVEL DIÂM = 1"</t>
  </si>
  <si>
    <t>NÍPEL DE PVC RÍGIDO ROSCÁVEL DIÂM = 1 1/4"</t>
  </si>
  <si>
    <t>NÍPEL DE PVC RÍGIDO ROSCÁVEL DIÂM = 1 1/2"</t>
  </si>
  <si>
    <t>NÍPEL DE PVC RÍGIDO ROSCÁVEL DIÂM = 2"</t>
  </si>
  <si>
    <t>NÍPEL DE PVC RÍGIDO ROSCÁVEL DIÂM = 2 1/2"</t>
  </si>
  <si>
    <t>NÍPEL DE PVC RÍGIDO ROSCÁVEL DIÂM = 3"</t>
  </si>
  <si>
    <t>NÍPEL DE PVC RÍGIDO ROSCÁVEL DIÂM = 4"</t>
  </si>
  <si>
    <t>TÊ DE 90º DE PVC RÍGIDO ROSCÁVEL DIÂM = 1 1/4"</t>
  </si>
  <si>
    <t>TÊ DE 90º DE PVC RÍGIDO ROSCÁVEL DIÂM = 1 1/2"</t>
  </si>
  <si>
    <t>TÊ DE 90º DE PVC RÍGIDO ROSCÁVEL DIÂM = 2"</t>
  </si>
  <si>
    <t>TÊ DE 90º DE PVC RÍGIDO ROSCÁVEL DIÂM = 2 1/2"</t>
  </si>
  <si>
    <t>TÊ DE 90º DE PVC RÍGIDO ROSCÁVEL DIÂM = 3"</t>
  </si>
  <si>
    <t>TÊ DE 90º DE PVC RÍGIDO ROSCÁVEL DIÂM = 4"</t>
  </si>
  <si>
    <t>TÊ DE REDUÇÃO 90º DE PVC RÍGIDO ROSCÁVEL DIÂM = 3/4" X 1/2"</t>
  </si>
  <si>
    <t>TÊ DE REDUÇÃO 90º DE PVC RÍGIDO ROSCÁVEL DIÂM = 1 1/2" X 3/4"</t>
  </si>
  <si>
    <t>UNIÃO DE PVC RÍGIDO ROSCÁVEL DIÂM = 1/2", P/ ÁGUA</t>
  </si>
  <si>
    <t>UNIÃO DE PVC RÍGIDO ROSCÁVEL DIÂM = 3/4", P/ ÁGUA</t>
  </si>
  <si>
    <t>UNIÃO DE PVC RÍGIDO ROSCÁVEL DIÂM = 1", P/ ÁGUA</t>
  </si>
  <si>
    <t>UNIÃO DE PVC RÍGIDO ROSCÁVEL DIÂM = 1 1/4", P/ ÁGUA</t>
  </si>
  <si>
    <t>UNIÃO DE PVC RÍGIDO ROSCÁVEL DIÂM = 1 1/2", P/ ÁGUA</t>
  </si>
  <si>
    <t>UNIÃO DE PVC RÍGIDO ROSCÁVEL DIÂM = 2", P/ ÁGUA</t>
  </si>
  <si>
    <t>UNIÃO DE PVC RÍGIDO ROSCÁVEL DIÂM = 2 1/2", P/ ÁGUA</t>
  </si>
  <si>
    <t>UNIÃO DE PVC RÍGIDO ROSCÁVEL DIÂM = 3", P/ ÁGUA</t>
  </si>
  <si>
    <t>UNIÃO DE PVC RÍGIDO ROSCÁVEL DIÂM = 4", P/ ÁGUA</t>
  </si>
  <si>
    <t>JOELHO 90º RB(REFORÇO BLINDADO) DE PVC RÍGIDO ROSCÁVEL DIÂM = 1/2"</t>
  </si>
  <si>
    <t>JOELHO 90° RB(REFORÇO BLINDADO) DE PVC RÍGIDO ROSCÁVEL DIÂM = 3/4"</t>
  </si>
  <si>
    <t>LUVA RB(REFORÇO BLINDADO) DE PVC RÍGIDO ROSCÁVEL DIÂM = 1/2"</t>
  </si>
  <si>
    <t>TÊ RB(REFORÇO BLINDADO) 90º DE PVC RÍGIDO ROSCÁVEL DIÂM = 1/2"</t>
  </si>
  <si>
    <t>TÊ RB(REFORÇO BLINDADO) 90º DE PVC RÍGIDO ROSCÁVEL DIÂM = 3/4"</t>
  </si>
  <si>
    <t>TÊ DE COBRE OU BRONZE , JUNTAS SOLDADAS, DIÂM = 15MM (1/2")</t>
  </si>
  <si>
    <t>TÊ DE COBRE OU BRONZE , JUNTAS SOLDADAS, DIÂM = 22MM (3/4")</t>
  </si>
  <si>
    <t>TÊ DE COBRE OU BRONZE , JUNTAS SOLDADAS, DIÂM = 28 MM (1")</t>
  </si>
  <si>
    <t>TÊ DE COBRE OU BRONZE , JUNTAS SOLDADAS, DIÂM = 35MM (1 1/4")</t>
  </si>
  <si>
    <t>TÊ DE COBRE OU BRONZE , JUNTAS SOLDADAS, DIÂM = 42MM (1 1/2")</t>
  </si>
  <si>
    <t>TÊ DE COBRE OU BRONZE , JUNTAS SOLDADAS, DIÂM = 54MM (2")</t>
  </si>
  <si>
    <t>TÊ DE COBRE OU BRONZE , JUNTAS SOLDADAS, DIÂM = 66MM (2 1/2")</t>
  </si>
  <si>
    <t>TÊ DE COBRE OU BRONZE , JUNTAS SOLDADAS, DIÂM = 79MM (3")</t>
  </si>
  <si>
    <t>TÊ DE COBRE OU BRONZE , JUNTAS SOLDADAS, DIÂM = 104MM (4")</t>
  </si>
  <si>
    <t>CAIXA D´ÁGUA EM FIBRA DE VIDRO - INSTALADA, SEM ESTRUTURA DE SUPORTE CAP. 2.000 LITROS</t>
  </si>
  <si>
    <t>CAIXA D´ÁGUA EM FIBRA DE VIDRO - INSTALADA, SEM ESTRUTURA DE SUPORTE CAP. 3.000 LITROS</t>
  </si>
  <si>
    <t>CAIXA D´ÁGUA EM FIBRA DE VIDRO - INSTALADA, SEM ESTRUTURA DE SUPORTE CAP. 10.000 LITROS</t>
  </si>
  <si>
    <t>CAIXA D´ÁGUA EM FIBRA DE VIDRO - INSTALADA, SEM ESTRUTURA DE SUPORTE CAP. 15.000 LITROS</t>
  </si>
  <si>
    <t>CAIXA D´ÁGUA EM FIBRA DE VIDRO - INSTALADA, SEM ESTRUTURA DE SUPORTE CAP. 20.000 LITROS</t>
  </si>
  <si>
    <t>CAIXA D´ÁGUA EM FIBRA DE VIDRO - INSTALADA, SEM ESTRUTURA DE SUPORTE CAP. 5.000 LITROS</t>
  </si>
  <si>
    <t>CAIXA D´ÁGUA EM FIBRA DE VIDRO - INSTALADA, SEM ESTRUTURA DE SUPORTE CAP. 1.000 LITROS</t>
  </si>
  <si>
    <t>TUBO PVC RÍGIDO SOLDÁVEL PONTA E BOLSA P/ ESGOTO PREDIAL, D = 40 MM</t>
  </si>
  <si>
    <t>TUBO PVC RÍGIDO SOLDÁVEL PONTA E BOLSA P/ ESGOTO PREDIAL, D = 50 MM</t>
  </si>
  <si>
    <t>TUBO PVC RÍGIDO SOLDÁVEL PONTA E BOLSA P/ ESGOTO PREDIAL, D = 75 MM</t>
  </si>
  <si>
    <t>TUBO PVC RÍGIDO C/ANEL BORRACHA, SERIE NORMAL, P/ESGOTO PREDIAL, D = 40MM</t>
  </si>
  <si>
    <t>TUBO PVC RÍGIDO C/ANEL BORRACHA, SERIE NORMAL, P/ESGOTO PREDIAL, D = 50MM</t>
  </si>
  <si>
    <t>TUBO PVC RÍGIDO C/ANEL BORRACHA, SERIE NORMAL, P/ESGOTO PREDIAL, D = 75MM</t>
  </si>
  <si>
    <t>REDUÇÃO EXCENTRICA EM PVC RÍGIDO SOLDÁVEL, PARA ESGOTO PRIMÁRIO, DIÂM = 75 X 50MM</t>
  </si>
  <si>
    <t>TÊ DE INSPEÇÃO EM PVC RÍGIDO SOLDÁVEL, SERIE R, P/ESGOTO PRIMÁRIO, DIÂM = 100 X 75MM</t>
  </si>
  <si>
    <t>VEDAÇÃO PARA SAÍDA DE VASO SANITÁRIO EM PVC RÍGIDO SOLDÁVEL, PARA ESGOTO PRIMÁRIO, DIÂM = 100MM</t>
  </si>
  <si>
    <t>JUNÇÃO 45° EM PVC RÍGIDO SOLDÁVEL, PARA ESGOTO SECUNDÁRIO, DIÂM = 40MM</t>
  </si>
  <si>
    <t>LUVA EM PVC RÍGIDO SOLDÁVEL, PARA ESGOTO SECUNDÁRIO, DIÂM = 40MM</t>
  </si>
  <si>
    <t>TÊ 90° EM PVC RÍGIDO SOLDÁVEL, PARA ESGOTO SECUNDÁRIO, DIÂM = 40MM</t>
  </si>
  <si>
    <t>CURVA 90° CURTA EM PVC RÍGIDO C/ ANÉIS, DIÂM = 50MM</t>
  </si>
  <si>
    <t>CURVA 90º CURTA EM PVC RÍGIDO C/ANÉIS, DIÂM = 75MM</t>
  </si>
  <si>
    <t>PONTO DE ESGOTO COM TUBO DE PVC RÍGIDO SOLDÁVEL DE Ø 50 MM (PIAS DE COZINHA, MÁQUINAS DE LAVAR, ETC...)</t>
  </si>
  <si>
    <t>PONTO DE ESGOTO COM TUBO DE PVC RÍGIDO SOLDÁVEL DE Ø 40 MM (LAVATÓRIOS, MICTÓRIOS, RALOS SIFONADOS, ETC...)</t>
  </si>
  <si>
    <t>REVISÃO DE PONTO DE ESGOTO TIPO 2 - REV. 01</t>
  </si>
  <si>
    <t>REVISÃO DE PONTO DE ESGOTO TIPO 3 - REV. 01</t>
  </si>
  <si>
    <t>MATERIAIS SANITÁRIOS CASA PADRÃO SE.43.I.1-30,05M²</t>
  </si>
  <si>
    <t>RALO SECO EM PVC D = 100 MM, C/ SAÍDA SOLDAVEL 40 MM, COM GRELHA REDONDA ACABAMENTO BRANCO</t>
  </si>
  <si>
    <t>FOSSA SÉPTICA PRÉ-MOLDADA, TIPO OMS, CAPACIDADE 100 PESSOAS (V=5290 LITROS)</t>
  </si>
  <si>
    <t>SUMIDOURO PAREDES COM BLOCOS CERÂMICOS 6 FUROS E DIMENSÕES INTERNAS DE 1,50 X 1,00 X 0,60 M</t>
  </si>
  <si>
    <t>SUMIDOURO PAREDES COM BLOCOS CERÂMICOS 6 FUROS E DIMENSÕES INTERNAS DE 1,50 X 1,50 X 0,60 M</t>
  </si>
  <si>
    <t>SUMIDOURO PAREDES BLOCOS CERÂMICOS 6 FUROS E DIMENSÕES INTERNAS DE 1,00 X 1,00 X 0,80 M</t>
  </si>
  <si>
    <t>SUMIDOURO PAREDES COM BLOCOS CERÂMICOS 6 FUROS E DIMENSÕES INTERNAS DE 1,25 X 1,00 X 0,80 M</t>
  </si>
  <si>
    <t>SUMIDOURO PAREDES COM BLOCOS CERÂMICOS 6 FUROS E DIMENSÕES INTERNAS DE 1,50 X 1,00 X 0,80 M</t>
  </si>
  <si>
    <t>SUMIDOURO PAREDES COM BLOCOS CERÂMICOS 6 FUROS E DIMENSÕES INTERNAS DE 2,00 X 1,00 X 0,80 M</t>
  </si>
  <si>
    <t>SUMIDOURO PAREDES COM BLOCOS CERÂMICOS 6 FUROS E DIMENSÕES INTERNAS DE 1,00 X 1,00 X 1,00 M</t>
  </si>
  <si>
    <t>SUMIDOURO PAREDES COM BLOCOS CERÂMICOS 6 FUROS E DIMENSÕES INTERNAS DE 1,25 X 1,00 X 1,00 M</t>
  </si>
  <si>
    <t>SUMIDOURO PAREDES COM BLOCOS CERÂMICOS 6 FUROS E DIMENSÕES INTERNAS DE 1,50 X 1,00 X 1,00 M</t>
  </si>
  <si>
    <t>SUMIDOURO PAREDES COM BLOCOS CERÂMICOS 6 FUROS E DIMENSÕES INTERNAS DE 2,00 X 1,00 X 1,00 M</t>
  </si>
  <si>
    <t>SUMIDOURO PAREDES COM BLOCOS CERÂMICOS 6 FUROS E DIMENSÕES INTERNAS DE 2,75 X 1,00 X 1,00 M</t>
  </si>
  <si>
    <t>SUMIDOURO PAREDES COM BLOCOS CERÂMICOS 6 FUROS E DIMENSÕES INTERNAS DE 3,00 X 1,00 X 1,00 M</t>
  </si>
  <si>
    <t>SUMIDOURO PAREDES COM BLOCOS CERÂMICOS 6 FUROS E DIMENSÕES INTERNAS DE 3,00 X 1,50 X 1,00 M</t>
  </si>
  <si>
    <t>SUMIDOURO PAREDES COM BLOCOS CERÂMICOS 6 FUROS E DIMENSÕES INTERNAS DE 2,00 X 1,50 X 1,50 M</t>
  </si>
  <si>
    <t>PORTA EM MADEIRA COMPENSADA (VIROLA), LISA, SEMI-ÔCA, 0.80 X 2.10 M - FORNECIMENTO</t>
  </si>
  <si>
    <t>PORTA EM MADEIRA, TIPO FICHA/CALHA, 60 X 210 CM - FORNECIMENTO</t>
  </si>
  <si>
    <t>PORTA EM MADEIRA DE LEI, ALMOFADADA, 0.80 X 2.10 M - FORNECIMENTO</t>
  </si>
  <si>
    <t>CONJUNTO DE FERRAGENS P/ PORTA INTERNA COM FECHADURA DE EMBUTIR C/MAÇANETA, ACABAM. INOX 304 (STAM, LINHA RESIDENCIAL, REF:1801/19 OU SIMILAR) E DOBRADIÇAS AÇO, TIPO REFORÇADAS, PINO SOLTO C/ BOLAS 3 1/2 " X 2 1/2", ESP. = 2,40MM (LÍDER OU SIMILAR)</t>
  </si>
  <si>
    <t>CONJUNTO DE FERRAGENS P/ PORTA BANHEIRO C/ FECHADURA DE EMBUTIR C/ MAÇANETA, ACABAM. INOX 304 (STAM, LINHA RESIDENCIAL, REF:1820/09 OU SIMILAR) E DOBRADIÇAS AÇO, TIPO REFORÇADAS, PINO SOLTO C/ BOLAS 3 1/2 " X 2 1/2", ESP = 2,40MM (LIDER OU SIMILAR)</t>
  </si>
  <si>
    <t>PORTA EM MADEIRA COMPENSADA (VIROLA), LISA, SEMI-ÔCA, 0.70 X 2.10 M - FORNECIMENTO</t>
  </si>
  <si>
    <t>PORTA EM MADEIRA DE LEI, ALMOFADADA, 0.90 X 2.10 M - FORNECIMENTO</t>
  </si>
  <si>
    <t>PORTA EM MADEIRA DE LEI, ALMOFADADA, 1.00 X 2.10 M - FORNECIMENTO</t>
  </si>
  <si>
    <t>PORTA SANFONADA EM PVC 0.90 X 2.10 M, CORES CINZA OU BRANCA, INSTALADA</t>
  </si>
  <si>
    <t>PORTA EM PVC, SANFONADA, 0.60 X 2.10 M, COR BRANCA, INSTALADA</t>
  </si>
  <si>
    <t>PORTA EM ALUMINIO, COR N/P/B, TIPO PANTOGRÁFICA, INCLUSIVE FECHADURA</t>
  </si>
  <si>
    <t>GRADE FERRO TIPO TIJOLINHO, PERFIL 1/2 " X 1/8"</t>
  </si>
  <si>
    <t>PORTA EM AÇO, EM CHAPA GALVANIZADA Nº24, RAIADA, DE ENROLAR</t>
  </si>
  <si>
    <t>FECHADURA (TARJETA) LIVRE-OCUPADO P/DIVISÓRIA EM MÁRMORE OU GRANITO, REF. TG0819 - IMAB OU SIMILAR, INCLUSIVE BATENTE COM AMORTECEDOR REF. BT0830000 - IMAB OU SIMILAR E PARAFUSOS</t>
  </si>
  <si>
    <t>CHAPISCO EM PAREDE, RÚSTICO, COM ARGAMASSA TRAÇO T1 - 1:3 (CIMENTO / AREIA) - REVISADO 08/2015</t>
  </si>
  <si>
    <t>REVESTIMENTO COM CHAPA EM FÓRMICA BRILHANTE, ESP. = 1,3 MM, COLADA C/ FORMICOLA OU SIMILAR</t>
  </si>
  <si>
    <t>REVESTIMENTO COM CHAPA EM FÓRMICA TEXTURIZADA, ESP. = 1,3 MM COLADA C/ FORMICOLA OU SIMILAR</t>
  </si>
  <si>
    <t>REVESTIMENTO PARA PISO OU PAREDE EM GRANITO VERDE UBATUBA, E=2CM, APLICADO COM ARGAMASSA INDUSTRIALIZADA AC-II, REJUNTADO, EXCLUSIVE EMBOÇO</t>
  </si>
  <si>
    <t>FORRO DE MADEIRA LAMBRI CUMARU/IPÊ CHAMPANHE, RÉGUA DE 10CM, E= 9MM, INCLUSIVE MADEIRAMENTO DE SUPORTE (SARRAFO), INSTALADO</t>
  </si>
  <si>
    <t>FORRO DE MADEIRA LAMBRI PAU D'ARCO, E = 6,4 MM, INCLUSIVE MADEIRAMENTO DE SUPORTE (SARRAFO), INSTALADO</t>
  </si>
  <si>
    <t>FORRO DE GESSO COMUM, EM PLACAS 60 X 60 CM, C/ ISOLAMENTO EM LÃ DE VIDRO, INCLUSIVE MADEIRAMENTO COM RIPÕES 3,5CM X 5,5CM, INSTALADO</t>
  </si>
  <si>
    <t>FORRO DE MADEIRA ANGELIN, EM RÉGUAS 10 CM, INCLUSIVE MADEIRAMENTO DE SUPORTE (SARRAFOS), INSTALADO</t>
  </si>
  <si>
    <t>FORRO DE MADEIRA PINHO, EM RÉGUAS 10 CM, INCLUSIVE MADEIRAMENTO DE SUPORTE (SARRAFO), INSTALADO</t>
  </si>
  <si>
    <t>FORRO DE GESSO COMUM, EM PLACAS 60X60 CM, INCLUSIVE MADEIRAMENTO COM RIPÕES 3,5CM X 5,5CM, INSTALADO</t>
  </si>
  <si>
    <t>FORRO LUXALON CELL T 15, PLACAS 62.5 X 62.5 CM COM TRATAMENTO TÉRMICO, INSTALADO</t>
  </si>
  <si>
    <t>IMPERMEABILIZAÇÃO - APLICAÇÃO DE 3 DEMÃOS DE DENVERTEC 100 OU SIMILAR</t>
  </si>
  <si>
    <t>ISOLAMENTO ACÚSTICO C/ PAINEL EM LÃ DE VIDRO E = 25MM (ISOVER-SANTA MARINA REF PSI - 30/25MM OU SIMILAR)</t>
  </si>
  <si>
    <t>ISOLAMENTO ACÚSTICO C/ PAINEL EM LÃ DE VIDRO E = 50MM (ISOVER-SANTA MARINA REF PSI - 30/50MM OU SIMILAR)</t>
  </si>
  <si>
    <t>CUBA DE SOBREPOR (DECA LINHA CARRARA REF L34), COM SIFÃO CROMADO (DECA REF C1680), ENGATE CROMADO (DECA), TORNEIRA DE METAL (DECA REF1190) , VÁLVULA CROMADA (DECA REF1600) OU SIMILARES</t>
  </si>
  <si>
    <t>CUBA DE EMBUTIR OVAL (DECA LINHA REF L37) P/ INSTALAÇÃO EM BANCADAS, C/ SIFÃO CROMADO (DECA REF C1680) , ENGATE CROMADO (DECA) OU SIMILARES</t>
  </si>
  <si>
    <t>BANCADA DE MÁRMORE BRANCO, 1,40X0,57M PARA INSTALAÇÃO DE LAVATÓRIO OU PIA DE COZINHA</t>
  </si>
  <si>
    <t>CUBA DE AÇO INOX 304, DIMENSÕES 35 X 40CM, PARA INSTALAÇÃO EM BANCADA, C/ VÁLVULA CROMADA (DECA REF 1623), SIFÃO CROMADO (DECA REF C1680), TORNEIRA CROMADA (DECA LINHA C40 REF 1159) E ENGATE DE PLÁSTICO OU SIMILARES</t>
  </si>
  <si>
    <t>CUBA DE AÇO INOX 304, DIMENSÕES 34 X 56CM, PARA INSTALAÇÃO EM BANCADA, C/ VÁLVULA CROMADA (DECA REF 1623), SIFÃO CROMADO (DECA REF C1680), TORNEIRA CROMADA (DECA LINHA C40 REF1159) E ENGATE DE PLÁSTICO OU SIMILARES</t>
  </si>
  <si>
    <t>REGISTRO GAVETA BRUTO 1/2" (REF 1510 HD) DECA OU SIMILAR</t>
  </si>
  <si>
    <t>REGISTRO GAVETA BRUTO 3/4" (REF.1510 HD ) DECA OU SIMILAR</t>
  </si>
  <si>
    <t>REGISTRO DE PRESSÃO 1" C/CANOPLA CROMADA, LINHA TARGA C40 REF.1416, DECA OU SIMILAR</t>
  </si>
  <si>
    <t>PIA DE COZINHA COM BANCADA EM AÇO INOX, DIM 1,20X0,60M C/ 01 CUBA, VÁLVULA CROMADA, SIFÃO CROMADO E TORNEIRA CROMADA, CONCRETADA E ASSENTADA. REV.04</t>
  </si>
  <si>
    <t>LAVATÓRIO LOUÇA (DECA-CARRARA REF L-60 OU SIMILAR) COM COLUNA, C/ SIFÃO CROMADO, VÁLVULA CROMADA E ENGATE CROMADO, EXCLUSIVE TORNEIRA</t>
  </si>
  <si>
    <t>PIA DE COZINHA COM BANCADA EM AÇO INOX, DIM 2,00X0,60M, C/ 02 CUBAS,VÁLVULAS CROMADA, TORNEIRAS CROMADA E SIFÃO CROMADO, CONCRETADA E ASSENTADA - REV 03</t>
  </si>
  <si>
    <t>PIA DE COZINHA COM BANCADA EM AÇO INOX, DIM 1,00X0,60M, C/ 01 CUBA, SIFÃO CROMADO, VÁLVULA CROMADA E TORNEIRA CROMADA, CONCRETADA E ASSENTADA. REV.03</t>
  </si>
  <si>
    <t>PIA DE COZINHA COM BANCADA EM MÁRMORE BRANCO, DIM 1.00X0.60, COM 01 CUBA DE AÇO INOX, SIFÃO CROMADO, VÁLVULA CROMADA, TORNEIRA EM AÇO INOX, CONCRETADA E ASSENTADA. REV 02</t>
  </si>
  <si>
    <t>PIA DE COZINHA COM BANCADA EM AÇO INOX, DIM 1,20X0,60M, C/ 01 CUBA, SIFÃO CROMADO, VÁLVULA CROMADA, TORNEIRA CROMADA, CONCRETADA E ASSENTADA. REV 03</t>
  </si>
  <si>
    <t>PIA DE COZINHA COM BANCADA EM AÇO INOX, DIM 1,40X0,60, COM 01 CUBA, SIFÃO CROMADO, VÁLVULA CROMADA, TORNEIRA CROMADA, CONCRETADA E ASSENTADA.</t>
  </si>
  <si>
    <t>PIA DE COZINHA COM BANCADA EM AÇO INOX, DIM 1,60X0,60, COM 01 CUBA, SIFÃO CROMADO, VÁLVULA CROMADA, TORNEIRA CROMADA, CONCRETADA E ASSENTADA.</t>
  </si>
  <si>
    <t>PIA DE COZINHA COM BANCADA EM AÇO INOX, DIM 1,80X0,60, COM 01 CUBA, SIFÃO CROMADO, VÁLVULA CROMADA, TORNEIRA CROMADA, CONCRETADA E ASSENTADA.</t>
  </si>
  <si>
    <t>PIA DE COZINHA COM BANCADA EM AÇO INOX, DIM 2,00X0,60M, COM 01 CUBA, SIFÃO CROMADO, VÁLVULA CROMADA, TORNEIRA CROMADA, CONCRETADA E ASSENTADA</t>
  </si>
  <si>
    <t>PIA DE COZINHA COM BANCADA EM AÇO INOX, DIM 1,80X0,60, C/ 02 CUBAS, SIFÃO CROMADO, VÁLVULA CROMADA, TORNEIRA CROMADA, CONCRETADA E ASSENTADA.</t>
  </si>
  <si>
    <t>PIA DE COZINHA COM BANCADA EM MÁRMORE BRANCO, DIM 1.20X0.60, COM 01 CUBA DE AÇO INOX, SIFÃO CROMADO, VÁLVULA CROMADA, TORNEIRA EM AÇO INOX, INCLUSIVE RODOPIA 10 CM, ASSENTADA.</t>
  </si>
  <si>
    <t>PIA DE COZINHA COM BANCADA EM MÁRMORE BRANCO, DIM 1.40X0.60, COM 01 CUBA DE AÇO INOX, SIFÃO CROMADO, VÁLVULA CROMADA, TORNEIRA EM AÇO INOX, INCLUSIVE RODOPIA 10 CM, ASSENTADA.</t>
  </si>
  <si>
    <t>PAVIMENTAÇÃO EM CONCRETO USINADO, BOMB., LANÇADO E ADENSADO, NÃO ARMADO, FCK=25MPA, ESTAMPADO, COLORIDO, TIPO TECH - STONE OU SIMILAR, E = 10 CM, REGULARIZ. COMPAC. SUBLEITO, LONA PLÁSTICA INCCL. JUNTAS SERRADAS 5X10MM</t>
  </si>
  <si>
    <t>PAVIMENTAÇÃO EM CONCRETO USINADO, BOMB., LANÇADO E ADENSADO, ARMADO, FCK=25MPA, ESTAMPADO, COLORIDO, TIPO TECH - STONE OU SIMILAR, E = 10CM, TELA SIMPLES SOLDADA Q61, REGULARIZ. COMPAC. SUBLEITO, LONA PLÁSTICA, INCL. JUNTAS SERRADAS 5X10MM</t>
  </si>
  <si>
    <t>PAVIMENTAÇÃO C/ BRITA GRANÍTICA Nº1, ESPALHADA, E = 5,0CM</t>
  </si>
  <si>
    <t>RODAPÉ ALTA RESISTÊNCIA, H = 7 CM</t>
  </si>
  <si>
    <t>EMASSAMENTO DE SUPERFÍCIE, COM APLICAÇÃO DE 01 DEMÃO DE MASSA ACRÍLICA, LIXAMENTO E RETOQUES - REV 03</t>
  </si>
  <si>
    <t>PINTURA PARA EXTERIORES, SOBRE PAREDES, COM LIXAMENTO, APLICAÇÃO DE 01 DEMÃO DE LÍQUIDO SELADOR ACRÍLICO, 02 DEMÃOS DE MASSA ACRÍLICA E 02 DEMÃOS DE TINTA PVA LATEX CONVENCIONAL PARA EXTERIORES - REV 03</t>
  </si>
  <si>
    <t>PINTURA PARA EXTERIORES, SOBRE PAREDES, COM LIXAMENTO, APLICAÇÃO DE 01 DEMÃO DE SELADOR ACRÍLICO, 02 DEMÃOS DE MASSA ACRÍLICA E 02 DEMÃOS DE TINTA ACRÍLICA CONVENCIONAL - REV 03</t>
  </si>
  <si>
    <t>PINTURA DE PROTEÇÃO E/OU ACABAMENTO COM APLICAÇÃO DE 01 DEMÃO DE PRIMER EPOXI RICO EM ZINCO, E = 35 MICRA</t>
  </si>
  <si>
    <t>VALVULA DE ESFERA EM BRONZE D = 3/4" (FORNECIMENTO)</t>
  </si>
  <si>
    <t>FORNECIMENTO DE ÓXIDO DE ETILENO MEDICINAL (OXYFUME 12) FC EM CILINDRO DE 62 KG (WHITE MARTINS OU SIMILAR)</t>
  </si>
  <si>
    <t>VALVULA DE ESFERA EM BRONZE D = 1/2" (FORNECIMENTO)</t>
  </si>
  <si>
    <t>CERCA COM ESTACA DE MADEIRA SABIÁ OU SIMILAR H = 2,20M, ALTURA ÚTIL 1,60M, C/ 7 FIOS ARAME FARPADO</t>
  </si>
  <si>
    <t>BARRA DE APOIO, RETA, FIXA, EM AÇO INOX, L=90CM, D=1 1/2", JACKWAL OU SIMILAR</t>
  </si>
  <si>
    <t>MASTRO SIMPLES EM TUBO FERRO GALVANIZADO TELESCÓPICO P/ BANDEIRA ALT= 7M (3M X 2" + 4M X 1 1/2")</t>
  </si>
  <si>
    <t>MASTRO DUPLO EM TUBO FERRO GALVANIZADO TELESCÓPICO P/ BANDEIRA ALT= 7M (3M X 2" + 4M X 1 1/2")</t>
  </si>
  <si>
    <t>MASTRO TRIPLO EM TUBO FERRO GALVANIZADO TELESCÓPICO P/ BANDEIRA ALT= 7M (3M X 2" + 4M X 1 1/2")</t>
  </si>
  <si>
    <t>JARDINEIRA TIPO "CORPO DE PROVA" EM CONCRETO APARENTE PINTADA COM SILICONE H UTIL = 0,30 M (CORPOS DE PROVA COM D=0.10M H=0.40)</t>
  </si>
  <si>
    <t>FORNECIMENTO DE GRUPO GERADOR YG075TRE A0010 E A0020 7,5 KVA TRIFÁSICO - RADIADOR E PARTIDA ELÉTRICA</t>
  </si>
  <si>
    <t>FORNECIMENTO DE GRUPO GERADOR YG100MRE A0010 E A0020 10 KVA MONOFÁSICO - RADIADOR E PARTIDA ELÉTRICA</t>
  </si>
  <si>
    <t>FORNECIMENTO DE GRUPO GERADOR YG100TRE A0010 E A0020 10 KVA TRIFÁSICO - RADIADOR E PARTIDA ELÉTRICA</t>
  </si>
  <si>
    <t>FORNECIMENTO DE GRUPO GERADOR YG125MRE A0010 E A0020 12,5 KVA MONOFÁSICO - RADIADOR E PARTIDA ELÉTRICA</t>
  </si>
  <si>
    <t>FORNECIMENTO DE GRUPO GERADOR YG125TRE A0010 E A0020 12,5 KVA TRIFÁSICO - RADIADOR E PARTIDA ELÉTRICA</t>
  </si>
  <si>
    <t>RASGOS EM ALVENARIA PARA PASSAGEM DE TUBULAÇÃO DIÂM 1/2" A 1"</t>
  </si>
  <si>
    <t>RASGOS EM ALVENARIA PARA PASSAGEM DE TUBULAÇÃO DIÂM 1 1/4" A 2"</t>
  </si>
  <si>
    <t>RASGOS EM ALVENARIA PARA PASSAGEM DE TUBULAÇÃO DIÂM 2 1/2" A 4"</t>
  </si>
  <si>
    <t>RASGOS EM CONCRETO PARA PASSAGEM DE TUBULAÇÃO DIÂM 1/2" A 1"</t>
  </si>
  <si>
    <t>RASGOS EM CONCRETO PARA PASSAGEM DE TUBULAÇÃO DIÂM 1 1/4" A 2"</t>
  </si>
  <si>
    <t>RASGOS EM CONCRETO PARA PASSAGEM DE TUBULAÇÃO DIÂM 5" A 6"</t>
  </si>
  <si>
    <t>ENCHIMENTO DE RASGOS EM ALVENARIA E CONCRETO PARA TUBULAÇÃO DIÂM 1/2" A 1"</t>
  </si>
  <si>
    <t>ENCHIMENTO DE RASGOS EM ALVENARIA E CONCRETO PARA TUBULAÇÃO DIÂM 1 1/4" A 2"</t>
  </si>
  <si>
    <t>ENCHIMENTO DE RASGOS EM ALVENARIA E CONCRETO PARA TUBULAÇÃO DIÂM 2 1/2"A 4"</t>
  </si>
  <si>
    <t>ENCHIMENTO DE RASGOS EM ALVENARIA E CONCRETO PARA TUBULAÇÃO DIÂM 5" A 6"</t>
  </si>
  <si>
    <t>TRANSPORTE MANUAL DE BLOCOS, COBOGÓS E REVESTIMENTOS CERÂMICOS, ATÉ 60M</t>
  </si>
  <si>
    <t>DESMATAMENTO DE JAZIDA, COM REMOÇÃO DE CAMADA VEGETAL</t>
  </si>
  <si>
    <t>ESCAVAÇÃO, CARGA E TRANSPORTE DE MATERIAL DE 1ª CATEGORIA, COM TRATOR DE ESTEIRA COM LÂMINA, DMT ATÉ 50M</t>
  </si>
  <si>
    <t>ESCAVAÇÃO, CARGA E TRANSPORTE DE MATERIAL DE 2ª CATEGORIA, COM TRATOR DE ESTEIRA COM LÂMINA E ESCARIFICADOR, DMT ATÉ 50M</t>
  </si>
  <si>
    <t>SELO COMPACTADO,EXECUTADO COM MATERIAL DE JAZIDA/ARGILOSO, EXCLUSIVE MATERIAL</t>
  </si>
  <si>
    <t>TRANSPORTE DE MATERIAL, POR PESO, COM CAMINHÃO BASCULANTE, COM CICLO DEFINIDO E DMT ATÉ 50M. REV 01</t>
  </si>
  <si>
    <t>TRANSPORTE DE MATERIAL, POR PESO, COM CAMINHÃO BASCULANTE, COM CICLO DEFINIDO E DMT 51 A 200M. REV 01</t>
  </si>
  <si>
    <t>TRANSPORTE DE MATERIAL, POR PESO, COM CAMINHÃO BASCULANTE, COM CICLO DEFINIDO E DMT 201A 400M. REV 01</t>
  </si>
  <si>
    <t>TRANSPORTE DE MATERIAL, POR PESO, COM CAMINHÃO BASCULANTE, COM CICLO DEFINIDO E DMT 401 A 600M. REV 01</t>
  </si>
  <si>
    <t>TRANSPORTE DE MATERIAL, POR PESO, COM CAMINHÃO BASCULANTE, COM CICLO DEFINIDO E DMT 601 A 800M. REV 01</t>
  </si>
  <si>
    <t>TRANSPORTE DE MATERIAL, POR PESO, COM CAMINHÃO BASCULANTE, COM CICLO DEFINIDO E DMT 801 A 1000M. REV 01</t>
  </si>
  <si>
    <t>TRANSPORTE DE MATERIAL, POR PESO, COM CAMINHÃO BASCULANTE, COM CICLO DEFINIDO E DMT 1001 A 1200M. REV 01</t>
  </si>
  <si>
    <t>TRANSPORTE DE MATERIAL, POR PESO, COM CAMINHÃO BASCULANTE, COM CICLO DEFINIDO E DMT 1201 A 1400M. REV 01</t>
  </si>
  <si>
    <t>TRANSPORTE DE MATERIAL, POR PESO, COM CAMINHÃO BASCULANTE, COM CICLO DEFINIDO E DMT 1401 A 1600M. REV 01</t>
  </si>
  <si>
    <t>TRANSPORTE DE MATERIAL, POR PESO, COM CAMINHÃO BASCULANTE, COM CICLO DEFINIDO E DMT 1601 A 1800M. REV 01</t>
  </si>
  <si>
    <t>TRANSPORTE DE MATERIAL, POR PESO, COM CAMINHÃO BASCULANTE, COM CICLO DEFINIDO E DMT 1801 A 2000M. REV 01</t>
  </si>
  <si>
    <t>TRANSPORTE DE MATERIAL, POR PESO, COM CAMINHÃO BASCULANTE, COM CICLO DEFINIDO E DMT 2001 A 3000M. REV 01</t>
  </si>
  <si>
    <t>SINALIZAÇÃO PERMANENTE, VERTICAL, COM PLACA TRIANGULAR DE AÇO, PADRÃO DNER, LARGURA=1,00M, COM POSTE DE MADEIRA 3,50M FIXADO COM BASE DE CONCRETO 40X40X50</t>
  </si>
  <si>
    <t>SINALIZAÇÃO PERMANENTE, VERTICAL, COM PLACA OCTOGONAL DE AÇO, PADRÃO DNER, LARGURA=1,00M, COM POSTE DE MADEIRA 3,50M FIXADO COM BASE DE CONCRETO 40X40X50</t>
  </si>
  <si>
    <t>SINALIZAÇÃO PERMANENTE, VERTICAL, COM PLACA RETANGULAR DE AÇO 2,00X1,00M, PADRÃO DNER, COM POSTES DE MADEIRA 3,50M FIXADO COM BASE DE CONCRETO 40X40X50</t>
  </si>
  <si>
    <t>REGULARIZAÇÃO, GRADEAMENTO, E COMPACTAÇÃO DE SUB-LEITO, COM ROLO DE PNEUS PÉ DE CARNEIRO E DE PNEUS 25T</t>
  </si>
  <si>
    <t>TAMPA DE INSPEÇÃO EM CHAPA XADREZ 3/16" - 1,25X1,25M, INCLUSIVE PINTURA COM 1 DEMÃO DE ANTI-FERRUG. E 2 DEMÃOS DE ALCATRÃO DE ULHA - REV. 01</t>
  </si>
  <si>
    <t>TAMPA DE INSPEÇÃO EM CHAPA XADREZ 1/8" - 1,25X1,25M, INCLUSIVE PINTURA COM 1 DEMÃO DE ANTI-FERRUG. E 2 DEMÃOS DE ALCATRÃO DE ULHA - REV. 01</t>
  </si>
  <si>
    <t>TAMPA DE INSPEÇÃO EM CHAPA XADREZ 1/8" - 1,50X1,50M, INCLUSIVE PINTURA COM 01 DEMÃO DE ANTI-FERRUG. E 2 DEMÃOS DE ALCATRÃO DE ULHA - REV. 01</t>
  </si>
  <si>
    <t>TAMPA DE INSPEÇÃO EM CHAPA XADREZ 3/16" - 1,75X1,75M, INCLUSIVE PINTURA COM 1 DEMÃO DE ANTI-FERRUG. E 2 DEMÃOS DE ALCATRÃO DE ULHA - REV. 01</t>
  </si>
  <si>
    <t>TAMPA DE INSPEÇÃO EM CHAPA XADREZ 3/16" - 2,00X2,00M, INCLUSIVE PINTURA COM 1 DEMÃO DE ANTI-FERRUG. E 2 DEMÃOS DE ALCATRÃO DE ULHA - REV. 01</t>
  </si>
  <si>
    <t>FORNECIMENTO E ASSENTAMENTO DE TAMPÃO DE FERRO FUNDIDO TDA-600MM, 300KG/CM², PARA POÇO DE VISITA E CAIXAS DE PASSAGEM</t>
  </si>
  <si>
    <t>POÇO DE VISITA EM ALVENARIA TIJ. MACIÇOS ESP. = 0,20M, DIM. INT. = 1.00 X 1.00 X 1.00M, LAJE SUP.C. A. ESP. = 0,15M, INCLUSIVE TAMPÃO TD-600</t>
  </si>
  <si>
    <t>POÇO DE VISITA EM ALVENARIA TIJ. MACIÇOS ESP. = 0,20M, DIM. INT. = 1.00 X 1.00 X 1.20M, LAJE SUP. C.A. ESP. = 0,15M, INCLUSIVE TAMPÃO TD-600</t>
  </si>
  <si>
    <t>POÇO DE VISITA EM ALVENARIA TIJ. MACIÇOS ESP. = 0,20M, DIM. INT. = 1.00 X 1.00 X 1.40M, LAJE SUP. C.A. ESP. = 0,15M, INCLUSIVE TAMPÃO TD-600</t>
  </si>
  <si>
    <t>POÇO DE VISITA EM ALVENARIA TIJ. MACIÇOS ESP. = 0,20M, DIM. INT. = 1.00 X 1.00 X 1.60M, LAJE SUP. C.A. ESP. = 0,15M, INCLUSIVE TAMPÃO TD-600</t>
  </si>
  <si>
    <t>POÇO DE VISITA EM ALVENARIA TIJ. MACIÇOS ESP. = 0,20M, DIM. INT. = 1.00 X 1.00 X 1.80M, LAJE SUP.C.A. ESP. = 0,15M, INCLUSIVE TAMPÃO TD-600</t>
  </si>
  <si>
    <t>POÇO DE VISITA EM ALVENARIA TIJ. MACIÇOS ESP. = 0,20M, DIM. INT. = 1.30 X 1.30 X 2.20M, LAJE SUP.C.A. ESP. = 0,15M, INCLUSIVE TAMPÃO TD-600</t>
  </si>
  <si>
    <t>POÇO DE VISITA EM ALVENARIA TIJ. MACIÇOS ESP. = 0,20M, DIM. INT. = 1.50 X 1.50 X 1.20M, LAJE SUP.C.A. ESP. = 0,15M, INCLUSIVE TAMPÃO TD-600</t>
  </si>
  <si>
    <t>CALHA DE CONCRETO E ALVENARIA, REVESTIDA INTERNAMENTE, IMPERMEABILIZADA, SEÇÃO 0,30 X 0,20M. - REV 01</t>
  </si>
  <si>
    <t>CAIXA DE PASSAGEM EM ALVENARIA DE TIJOLOS MACIÇOS ESP. = 0,12M, DIM. INT. = 0.40 X 0.40 X 0.60M, INCLUSIVE TAMPA</t>
  </si>
  <si>
    <t>CAIXA DE PASSAGEM EM ALVENARIA DE TIJOLOS MACIÇOS ESP. = 0,12M, DIM. INT. = 0.50 X 0.50 X 0.60M</t>
  </si>
  <si>
    <t>CAIXA DE PASSAGEM EM ALVENARIA DE TIJOLOS MACIÇOS ESP. = 0,12M, DIM. INT. = 0.50 X 0.50 X 0.80M</t>
  </si>
  <si>
    <t>CAIXA DE PASSAGEM EM ALVENARIA DE TIJOLOS MACIÇOS ESP. = 0,12M, DIM. INT. = 0.60 X 0.60 X 0.60M</t>
  </si>
  <si>
    <t>CAIXA DE PASSAGEM EM ALVENARIA DE TIJOLOS MACIÇOS ESP. = 0,12M, DIM. INT. = 0.60 X 0.60 X 0.80M</t>
  </si>
  <si>
    <t>CAIXA DE PASSAGEM EM ALVENARIA DE TIJOLOS MACIÇOS ESP. = 0,12M, DIM. INT. = 0.60 X 0.60 X 1,00M</t>
  </si>
  <si>
    <t>CAIXA DE PASSAGEM EM ALVENARIA DE TIJOLOS MACIÇOS ESP. = 0,17M, DIM. INT. = 0.80 X 0.80 X 1.00M</t>
  </si>
  <si>
    <t>CAIXA DE PASSAGEM EM ALVENARIA DE TIJOLOS MACIÇOS ESP. = 0,17M, DIM. INT. = 0.80 X 0.80 X 1,20M</t>
  </si>
  <si>
    <t>CAIXA DE PASSAGEM EM ALVENARIA DE TIJOLOS MACIÇOS ESP. = 0,17M, DIM. INT. = 0.80 X 0.80 X 1,40M</t>
  </si>
  <si>
    <t>CAIXA DE PASSAGEM EM ALVENARIA DE TIJOLOS MACIÇOS ESP. = 0,17M, DIM. INT. = 0.80 X 0.80 X 1.60M</t>
  </si>
  <si>
    <t>CAIXA DE PASSAGEM EM ALVENARIA DE TIJOLOS MACIÇOS ESP. = 0,17M, DIM. INT. = 1.00 X 1.00 X 1,00M</t>
  </si>
  <si>
    <t>CAIXA DE PASSAGEM EM ALVENARIA DE TIJOLOS MACIÇOS ESP. = 0,17M, DIM. INT. = 1.00 X 1.00 X 1,20M</t>
  </si>
  <si>
    <t>CAIXA DE PASSAGEM EM ALVENARIA DE TIJOLOS MACIÇOS ESP. = 0,17M, DIM. INT. = 1.00 X 1.00 X 1,40M</t>
  </si>
  <si>
    <t>CAIXA DE PASSAGEM EM ALVENARIA DE TIJOLOS MACIÇOS ESP. = 0,17M, DIM. INT. = 1.00 X 1.00 X 1,60M</t>
  </si>
  <si>
    <t>CAIXA DE PASSAGEM EM ALVENARIA DE TIJOLOS MACIÇOS ESP. = 0,17M, DIM. INT. = 1.00 X 1.00 X 1,80M</t>
  </si>
  <si>
    <t>CAIXA DE PASSAGEM EM ALVENARIA DE TIJOLOS MACIÇOS ESP. = 0,17M, DIM. INT. = 1.20 X 1.20 X 1,20M</t>
  </si>
  <si>
    <t>CAIXA DE PASSAGEM EM ALVENARIA DE TIJOLOS MACIÇOS ESP. = 0,17M, DIM. INT. = 1.20 X 1.20 X 1,40M</t>
  </si>
  <si>
    <t>CAIXA DE PASSAGEM EM ALVENARIA DE TIJOLOS MACIÇOS ESP. = 0,17M, DIM. INT. = 1.20 X 1.20 X 1,60M</t>
  </si>
  <si>
    <t>CAIXA DE PASSAGEM EM ALVENARIA DE TIJOLOS MACIÇOS ESP. = 0,17M, DIM. INT. = 1.20 X 1.20 X 1,80M</t>
  </si>
  <si>
    <t>CAIXA DE PASSAGEM EM ALVENARIA DE TIJOLOS MACIÇOS ESP. = 0,17M, DIM. INT. = 1.40 X 1.40 X 1,60M</t>
  </si>
  <si>
    <t>CAIXA DE PASSAGEM EM ALVENARIA DE TIJOLOS MACIÇOS ESP. = 0,17M, DIM. INT. = 1.40 X 1.40 X 1,80M</t>
  </si>
  <si>
    <t>CAIXA DE PASSAGEM EM ALVENARIA DE TIJOLOS MACIÇOS ESP. = 0,12M, DIM. INT. = 0,30 X 0,30 X 0,40M</t>
  </si>
  <si>
    <t>BOCA DE LOBO SIMPLES, EM ALVENARIA DE TIJOLOS MACIÇOS ESP . = 0,18M, ALTURA ATÉ 1,00M</t>
  </si>
  <si>
    <t>CABO DE ALUMINIO NU ASC/CA 7 FIOS - 336,4 MCM - FORNECIMENTO</t>
  </si>
  <si>
    <t>FORNECIMENTO DE CRUZETA DE CONCRETO TIPO "L" 1700MM</t>
  </si>
  <si>
    <t>FORNECIMENTO DE CRUZETA DE CONCRETO TIPO "T" 1900MM</t>
  </si>
  <si>
    <t>FORNECIMENTO DE HASTE ÂNCORA 16 X 2400MM - REV 01</t>
  </si>
  <si>
    <t>FORNECIMENTO DE PINO DE TOPO P/ ISOLADOR 15 KV, 389MM</t>
  </si>
  <si>
    <t>POSTE DE CONCRETO DUPLO T (DT) 9/300 - FORNECIMENTO</t>
  </si>
  <si>
    <t>POSTE DE CONCRETO DUPLO T (DT) 9/600 - FORNECIMENTO</t>
  </si>
  <si>
    <t>POSTE DE CONCRETO DUPLO T (DT) 9/150 - FORNECIMENTO</t>
  </si>
  <si>
    <t>INSTALAÇÃO DE CHAVE SECCIONADORA S37 400A (SIEMENS OU SIMILAR) - REV 01</t>
  </si>
  <si>
    <t>INSTALAÇÃO DE CHAVE SECCIONADORA 125A (VKA 3125N TELEMECANIQUE OU SIMILAR) - REV 01</t>
  </si>
  <si>
    <t>CAIXA PADRÃO TELERGIPE TIPO R 3 - TAMPA CIRCULAR - RUA</t>
  </si>
  <si>
    <t>JUNTA FLANGEADA EM FERRO FUNDIDO DIAM 50MM</t>
  </si>
  <si>
    <t>JUNTA FLANGEADA EM FERRO FUNDIDO DIAM 75MM</t>
  </si>
  <si>
    <t>JUNTA FLANGEADA EM FERRO FUNDIDO DIAM 100 MM</t>
  </si>
  <si>
    <t>JUNTA FLANGEADA EM FERRO FUNDIDO DIAM 150 MM</t>
  </si>
  <si>
    <t>JUNTA FLANGEADA EM FERRO FUNDIDO DIAM 200 MM</t>
  </si>
  <si>
    <t>JUNTA FLANGEADA EM FERRO FUNDIDO DIAM 250 MM</t>
  </si>
  <si>
    <t>JUNTA FLANGEADA EM FERRO FUNDIDO DIAM 300 MM</t>
  </si>
  <si>
    <t>JUNTA FLANGEADA EM FERRO FUNDIDO DIAM 350 MM</t>
  </si>
  <si>
    <t>JUNTA FLANGEADA EM FERRO FUNDIDO DIAM 400 MM</t>
  </si>
  <si>
    <t>JUNTA FLANGEADA EM FERRO FUNDIDO DIAM 500 MM</t>
  </si>
  <si>
    <t>JUNTA FLANGEADA EM FERRO FUNDIDO DIAM 600 MM</t>
  </si>
  <si>
    <t>JUNTA FLANGEADA EM FERRO FUNDIDO DIAM 700 MM</t>
  </si>
  <si>
    <t>JUNTA FLANGEADA EM FERRO FUNDIDO DIAM 800 MM</t>
  </si>
  <si>
    <t>JUNTA FLANGEADA EM FERRO FUNDIDO DIAM 900 MM</t>
  </si>
  <si>
    <t>CERCA COM ESTACA DE CONCRETO (ESPAÇAMENTO 1,50M) H = 2,00M, ALTURA ÚTIL 1,60M, C/ 6 FIOS ARAME FARPADO - REV. - 03</t>
  </si>
  <si>
    <t>QUIOSQUE PADRÃO, RAIO = 2.25M, PEÇA CENTRAL ROLIÇA DE EUCALIPTO D=0.15M, COBERTURA EM TELHA CERÂMICA CANAL, PISO EM CONCRETO SIMPLES E=8 CM, MESA E BANCOS EM CONCRETO ARMADO - REV. 01</t>
  </si>
  <si>
    <t>TÊ DE REDUÇÃO 90º DE PVC RÍGIDO SOLDÁVEL, MARROM DIÂM = 40 X 25MM</t>
  </si>
  <si>
    <t>REGISTRO TIPO ESFERA EM PVC C/BORBOLETA, D = 1"</t>
  </si>
  <si>
    <t>REGISTRO TIPO ESFERA EM PVC C/BORBOLETA, D = 1 1/2"</t>
  </si>
  <si>
    <t>REGISTRO TIPO ESFERA EM PVC C/BORBOLETA, D = 2"</t>
  </si>
  <si>
    <t>REGISTRO TIPO ESFERA EM PVC C/BORBOLETA, D = 3"</t>
  </si>
  <si>
    <t>POÇO DE VISITA COM COLETA EM ALVENARIA TIJ. MACIÇOS ESP. = 0,20M, PROFUNDIDADE &lt;= 1,50 M</t>
  </si>
  <si>
    <t>CAIXA DE PASSAGEM EM ALVENARIA DE TIJOLOS MACIÇOS ESP. = 0,12M, DIM. INT. = 0.30 X 0.30 X 0.40M, COM GRELHA DE FERRO FUNDIDO</t>
  </si>
  <si>
    <t>CAIXA DE PASSAGEM EM ALVENARIA DE TIJOLOS MACIÇOS ESP. = 0,12M, DIM. INT. = 0.40 X 0.40 X 0.60M, COM GRELHA DE FERRO FUNDIDO</t>
  </si>
  <si>
    <t>CAIXA DE PASSAGEM EM ALVENARIA DE TIJOLOS MACIÇOS ESP. = 0,12M, DIM. INT. = 0.50 X 0.50 X 0.60M, COM GRELHA DE FERRO FUNDIDO</t>
  </si>
  <si>
    <t>PONTO DE INTERRUPTOR 03 SEÇÕES (3 S) APARENTE COM ELETRODUTO DE FERRO GALVANIZADO Ø 3/4"</t>
  </si>
  <si>
    <t>PONTO DE TOMADA 3P PARA AR CONDICIONADO ATÉ 3000 VA, COM ELETRODUTO DE PVC RÍGIDO EMBUTIDO Ø 3/4", INCLUINDO CONJUNTO ASTOP/30A-220V, INCLUSIVE ATERRAMENTO</t>
  </si>
  <si>
    <t>PONTO DE TOMADA 3P PARA AR CONDICIONADO ATÉ 3000 VA, COM ELETRODUTO DE FERRO GALVANIZADO APARENTE Ø 3/4", INCLUINDO CONJUNTO ASTOP/30A, INCLUSIVE ATERRAMENTO</t>
  </si>
  <si>
    <t>PONTO DE TOMADA 3P PARA CHUVEIRO ELÉTRICO ATÉ 4000 VA, COM ELETRODUTO DE PVC RÍGIDO EMBUTIDO Ø 3/4", INCLUSIVE ATERRAMENTO</t>
  </si>
  <si>
    <t>PONTO DE TOMADA 2P+T, ABNT, DE EMBUTIR, 10 A, COM ELETRODUTO DE PVC RÍGIDO EMBUTIDO Ø 3/4", FIO RIGIDO 2,5MM² (FIO 12), INCLUSIVE PLACA EM PVC E ATERRAMENTO</t>
  </si>
  <si>
    <t>PONTO DE TOMADA 2P+T, ABNT, DE EMBUTIR, 10 A, COM ELETRODUTO DE PVC FLEXÍVEL SANFONADO EMBUTIDO Ø 3/4", FIO RIGIDO 2,5MM² (FIO 12), INCLUSIVE PLACA EM PVC E ATERRAMENTO</t>
  </si>
  <si>
    <t>PONTO DE TOMADA 2P+T DE SOBREPOR, 10 A, DE USO GERAL, ABNT, C/CANALETA PLASTICA 20X10MM,"SISTEMA X", INCLUSIVE ATERRAMENTO</t>
  </si>
  <si>
    <t>PONTO DE TOMADA 2P+T, ABNT, DE EMBUTIR, 10 A, COM ELETRODUTO DE FERRO GALVANIZADO APARENTE Ø 3/4", FIO RIGIDO 2,5MM² (FIO 12), INCLUSIVE PLACA EM PVC E ATERRAMENTO</t>
  </si>
  <si>
    <t>TERMINAL DE COMPRESSÃO PARA CABO DE 25 MM2 - FORNECIMENTO</t>
  </si>
  <si>
    <t>TERMINAL DE COMPRESSÃO PARA CABO DE 35 MM2 - FORNECIMENTO</t>
  </si>
  <si>
    <t>CHAPISCO EM PAREDE COM ARGAMASSA TRAÇO T2 - 1:3 (CIMENTO / AREIA / ADESIVO BIANCO) - REVISADO 08/2015</t>
  </si>
  <si>
    <t>CHAPISCO EM TETO, E=5MM, COM ARGAMASSA TRAÇO T2 - 1:3 (CIMENTO / AREIA /ADESIVO BIANCO) - REVISADA 08/2015</t>
  </si>
  <si>
    <t>FORNECIMENTO DE CABO DE COBRE ISOLADO XLPE 1 X 35 MM2</t>
  </si>
  <si>
    <t>FORNECIMENTO DE CONECTOR PERFURAÇÃO 25-95/2 95 MM²</t>
  </si>
  <si>
    <t>PONTO DE TOMADA 3P PARA CHUVEIRO ELÉTRICO ATÉ 4000 VA, COM ELETRODUTO DE PVC FLEXÍVEL SANFONADO EMBUTIDO Ø 3/4", INCLUSIVE ATERRAMENTO</t>
  </si>
  <si>
    <t>PONTO DE TOMADA 3P PARA AR CONDICIONADO ATÉ 3000 VA, COM ELETRODUTO DE PVC FLEXÍVEL SANFONADO EMBUTIDO Ø 3/4", INCLUINDO CONJUNTO ASTOP/30A-220V, INCLUSIVE ATERRAMENTO</t>
  </si>
  <si>
    <t>PONTO DE TOMADA 2P+T, ABNT, 10 A, DE USO GERAL, EM PISOS, COM ELETRODUTO DE PVC FLEXÍVEL SANFONADO EMBUTIDO Ø 3/4", INCLUSIVE ATERRAMENTO</t>
  </si>
  <si>
    <t>FORNECIMENTO E INSTALAÇÃO DE ELETROCALHA PERFURADA 300 X 75 X 3000 MM (REF. MOPA OU SIMILAR)</t>
  </si>
  <si>
    <t>FORNECIMENTO E INSTALAÇÃO DE ELETROCALHA PERFURADA 200 X 50 X 3000 MM (REF. MOPA OU SIMILAR)</t>
  </si>
  <si>
    <t>FIO RÍGIDO ISOLADO EM PVC 6,0MM2 - 450/750V / 70°C</t>
  </si>
  <si>
    <t>LUMINÁRIA 2X32W, INCL. LAMPADA E REATOR, LUMICENTER AIR 232 DP (OU SIMILAR) - REV. 01</t>
  </si>
  <si>
    <t>CONCRETO BETUMINOSO USINADO À QUENTE (CBUQ), APLICADO EM OBRAS DE RECUPERAÇÃO DE PAVIMENTOS (PROD. = 30T/H), SEM FORNECIMENTO DE MATERIAL, E SEM TRANSPORTE</t>
  </si>
  <si>
    <t>CONCERTINA RIPPER EM AÇO GALVANIZADO, ESPIRAL DE Ø = 730 MM, 5 CLIPES P/ESPIRAL, LÂMINA DE 30MM E FIO INTERNO = 2,75MM, INCLUSIVE INSTALAÇÃO</t>
  </si>
  <si>
    <t>CONCERTINA EM AÇO GALVANIZADO, ESPIRAL DE Ø = 980MM, 5 CLIPES P/ ESPIRAL, LÂMINA DE 30MM E FIO INTERNO DE 2,75MM, INCLUISIVE INSTALAÇÃO</t>
  </si>
  <si>
    <t>SINALIZAÇÃO PERMANENTE, VERTICAL, COM PLACA DE AÇO (70X70CM) COM POSTE DE MADEIRA 3,50M FIXADO COM BASE DE CONCRETO 40X40X50</t>
  </si>
  <si>
    <t>LUMINÁRIA P/LÂMPADA MISTA 160W, INCL. LAMPADA E RELÉ FOTOELÉTRICO, À PROVA DE TEMPO, GASES, VAPORES E PÓ, TECNOLUX, REF: TB 30/2 (OU SIMILAR) - REV 02</t>
  </si>
  <si>
    <t>CERCA COM ESTACA PREMOLDADA EM CONCRETO ARMADO, SEÇÃO QUADRADA 10 X 10 CM, ESPAÇAMENTO ENTRE ESTACAS 1,80M, HU(E) = 1,00 M, HT(E) = 1,50 M, ESCORAS A CADA 12,60 M, COM 5 FIOS DE ARAME FARPADO</t>
  </si>
  <si>
    <t>CERCA COM ESTACA PREMOLDADA EM CONCRETO ARMADO, SEÇÃO QUADRADA 10 X 10 CM, ESPAÇAMENTO ENTRE ESTACAS DE 1,80M, HU(E) = 2,50 M, ALTURA TOTAL =3,00 M, ESCORAS A CADA 12,60 M, COM 24 FIOS DE ARAME FARPADO</t>
  </si>
  <si>
    <t>PORTA EM MADEIRA COMPENSADA (CANELA), LISA, SEMI-ÔCA, 0.60 X 2.10 M - FORNECIMENTO</t>
  </si>
  <si>
    <t>PORTA EM MADEIRA COMPENSADA (CANELA), LISA, SEMI-ÔCA, 0.70 X 2.10 M - FORNWECIMENTO</t>
  </si>
  <si>
    <t>PORTA EM MADEIRA COMPENSADA (CANELA), LISA, SEMI-ÔCA, 0.80 X 2.10 M - FORNECIMENTO</t>
  </si>
  <si>
    <t>PINTURA DE FAIXA C/ TERMOPLÁSTICO - 3 ANOS (P/ ASPERSÃO) - REV 05</t>
  </si>
  <si>
    <t>DOBRADIÇA DE LATÃO OU AÇO, PADO, ACABAMENTO ACR 3530, 3 1/2 X 3" COM ANEIS E PARAFUSOS OU SIMILAR</t>
  </si>
  <si>
    <t>PORTA EM MADEIRA COMPENSADA (CANELA), LISA, SEMI-ÔCA, 0.60 X 2.10 M, INCLUSIVE BATENTES E FERRAGENS (LIVRE/OCUPADO)</t>
  </si>
  <si>
    <t>GUARDA-CORPO EM TUBOS DE AÇO GALVANIZADO (ALTURA = 1.00), COM BARRAS VERTICAIS A CADA 1.40M (1 1/2"), BARRA HORIZONTAL INTERMEDIÁRIA (2 1/2") E BARRA HORIZONTAL SUPERIOR (2 1/2")</t>
  </si>
  <si>
    <t>PORTA EM MADEIRA COMPENSADA (CANELA), LISA, SEMI-ÔCA, 0.60 X 2.10 M, REVESTIDA C/FÓRMICA, INCLUSIVE BATENTES E FERRAGENS (LIVRE/OCUPADO)</t>
  </si>
  <si>
    <t>PORTA EM MADEIRA COMPENSADA (CANELA), LISA, SEMI-ÔCA, (0.60 X 1,60 A 1.80M) , REVESTIDA C/FÓRMICA, INCLUSIVE BATENTES E FERRAGENS (LIVRE/OCUPADO)</t>
  </si>
  <si>
    <t>ACABAMENTO DE SUPERFÍCIE DE PISO DE CONCRETO COM POLIMENTO MECÂNICO COM ACABADORA SIMPLES - REV 02</t>
  </si>
  <si>
    <t>LUMINÁRIA FLUORESCENTE, MARCA MEGA LIGHT, REF. FLS 120, 3X32W, REFLETOR EM TELA MICROPERFURADO E DIFUSOR EM POLICARBONATO, COM PENDENTES (OU SIMILAR) REV. 01</t>
  </si>
  <si>
    <t>ARGAMASSA CIMENTO, CAL E AREIA TRAÇO (1:0,25:3) - CONFECÇÃO MECÂNICA E TRANSPORTE</t>
  </si>
  <si>
    <t>PONTO DE TELEFONE, COM ELETRODUTO DE PVC RÍGIDO EMBUTIDO Ø 3/4", INCLUSIVE FIO TRANÇADO 2 X 22</t>
  </si>
  <si>
    <t>FORRO DE MADEIRA DE LEI ANGELIN OU CEDRO, EM RÉGUAS COM 20 A 25 CM DE LARGURA, INCLUSIVE MADEIRAMENTO DE SUPORTE (SARRAFO), INSTALADO</t>
  </si>
  <si>
    <t>LAVATÓRIO LOUÇA (DECA-CARRARA REF.L-60) COM COLUNA (DECA REF. C-1C), CONJ. DE FIXAÇÃO (DECA REF. SP7), EXCLUSIVE METAIS, OU SIMILARES</t>
  </si>
  <si>
    <t>CONCRETO SIMPLES FABRICADO NA OBRA, FCK=10 MPA, LANÇADO E ADENSADO</t>
  </si>
  <si>
    <t>GRADIL MODULAR, COM PINTURA DE ACABAMENTE NA MODULAÇÃO, 2114 X 1650 MM, METALGRADE OU SIMILAR</t>
  </si>
  <si>
    <t>ALAMBRADO COM TELA EM AÇO INOXIDÁVEL PADRÃO MOEDA, FIXADA COM TUBOS DE AÇO GALVANIZADO 1 1/2", FORMANDO QUADROS DE 2.00M X 1.00 M, EXCETO MURETA - REV. 01</t>
  </si>
  <si>
    <t>CABO DE COBRE FLEXÍVEL ISOLADO, SEÇÃO 0,50MM², 450/ 750V / 70°C</t>
  </si>
  <si>
    <t>CABO DE COBRE FLEXÍVEL ISOLADO, SEÇÃO 0,75MM², 450/ 750V / 70°C</t>
  </si>
  <si>
    <t>CABO DE COBRE FLEXÍVEL ISOLADO, SEÇÃO 1,0MM², 450/ 750V / 70°C</t>
  </si>
  <si>
    <t>CABO DE COBRE FLEXÍVEL ISOLADO, SEÇÃO 1,5MM², 450/ 750V / 70°C</t>
  </si>
  <si>
    <t>CABO DE COBRE FLEXÍVEL ISOLADO, SEÇÃO 2,5MM², 450/ 750V / 70°C</t>
  </si>
  <si>
    <t>CABO DE COBRE FLEXÍVEL ISOLADO, SEÇÃO 4MM², 450/ 750V / 70°C</t>
  </si>
  <si>
    <t>CABO DE COBRE FLEXÍVEL ISOLADO, SEÇÃO 6MM², 450/ 750V / 70°C</t>
  </si>
  <si>
    <t>CABO DE COBRE FLEXÍVEL ISOLADO, SEÇÃO 10MM², 450/ 750V / 70°C</t>
  </si>
  <si>
    <t>CABO DE COBRE FLEXÍVEL ISOLADO, SEÇÃO 16MM², 450/ 750V / 70°C</t>
  </si>
  <si>
    <t>CABO DE COBRE FLEXÍVEL ISOLADO, SEÇÃO 25MM², 450/ 750V / 70°C</t>
  </si>
  <si>
    <t>PINTURA DE PROTEÇÃO E/OU ACABAMENTO COM 02 DEMÃOS DE PRIMER À BASE DE ÓXIDO DE FERRO - NORMA 1349</t>
  </si>
  <si>
    <t>PINTURA DE PROTEÇÃO COM APLICAÇÃO DE 03 DEMÃOS DE VERNIZ SPARLACK CETOL DECK IPIRANGA OU SIMILAR SOBRE SUPERFÍCIES DE MADEIRA</t>
  </si>
  <si>
    <t>RESTAURO - REFIXAÇÃO DE POLICROMIA EM FORRO ARTÍSTICO DE MADEIRA</t>
  </si>
  <si>
    <t>INSTALAÇÃO ELÉTRICA APARENTE/SIMPLIFICADA, P/ CASA DE 01 QUARTO - PADRÃO SECPAST - REV - 07</t>
  </si>
  <si>
    <t>INSTALAÇÃO ELÉTRICA APARENTE/SIMPLIFICADA, P/ CASA DE 02 QUARTOS - PADRÃO SECPAST - REV - 01</t>
  </si>
  <si>
    <t>CERCA COM SAPATA, ESTACAS SEÇÃO 20X20 EM "Y", CADA 3,40 M, VIGA ANTEPARO 12X50, EM C.A. PRÉ-MOLDADOS, HU(E)=4,00+0,75 M, HT=5,65 M, COM TELA ARAME GALV.12BWG (2,8 MM), MALHA 2 1/2", FIXADA COM TENSOR DE AÇO GALVANIZADO Ø 10 MM</t>
  </si>
  <si>
    <t>RESTAURO - DOURAMENTO (ÁREA EFETIVA) COM FOLHA DE OURO LEGÍTMO, 22K, EM RETÁBULOS E OUTRAS OBRAS ARTÍSTICAS</t>
  </si>
  <si>
    <t>LUMINÁRIA CALHA SOBREPOR P/LAMP.FLUORESCENTE 2X40W, COMPLETA, INCL.REATOR PARTIDA RÁPIDA E LAMPADAS - REV. 01</t>
  </si>
  <si>
    <t>LUMINÁRIA CALHA SOBREPOR P/LAMP.FLUORESCENTE 4X40W, COMPLETA, INCL.REATOR ELETRONICO E LAMPADAS - REV. 01</t>
  </si>
  <si>
    <t>PROTEÇÃO DE PAREDES DE VALAS COM TELA SOLDADA GALVANIZADA RETANGULAR MALHA 15X5CM, PRANCHAS DE MADEIRA DE 5X18CM A CADA 2.50M E ESCORAS TUBULARES METÁLICAS (REUTILIZAÇÃO 5 VEZES)</t>
  </si>
  <si>
    <t>PROTEÇÃO DE PAREDES DE VALAS COM TELA SOLDADA GALVANIZADA RETANGULAR MALHA 15X5CM, PRANCHAS DE MADEIRA DE 5X18CM A CADA 2.50M E ESCORAS DE MADEIRA COM PEÇAS DE 5 X 11 CM (REUTILIZAÇÃO 5 VEZES)</t>
  </si>
  <si>
    <t>CABO DE COBRE ISOLADO PVC RÍGIDO UNIPOLAR SEÇÃO 150MM², 0,6/ 1KV/ 70° - FORNECIMENTO</t>
  </si>
  <si>
    <t>CABO DE COBRE ISOLADO PVC RÍGIDO UNIPOLAR SEÇÃO 95MM², 0,6/ 1KV/ 70° - FORNECIMENTO</t>
  </si>
  <si>
    <t>CURVA DE 90º DE PVC RÍGIDO ROSCÁVEL DIÂM = 4" - FORNECIMENTO</t>
  </si>
  <si>
    <t>TERMINAL DE COMPRESSÃO PARA CABO DE 95 MM2 - FORNECIMENTO</t>
  </si>
  <si>
    <t>CABO DE COBRE ISOLADO PVC RÍGIDO UNIPOLAR SEÇÃO 10MM², 450/ 750V / 70°C - FORNECIMENTO</t>
  </si>
  <si>
    <t>CABO DE COBRE ISOLADO PVC RÍGIDO UNIPOLAR SEÇÃO 16MM², 450/ 750V / 70°C - FORNECIMENTO</t>
  </si>
  <si>
    <t>CABO DE COBRE ISOLADO EPR OU XLPE 6,0MM², 0,6/1KV / 90º C</t>
  </si>
  <si>
    <t>CONECTOR PARAFUSO FENDIDO PARA CABO 6 MM2 - FORNECIMENTO</t>
  </si>
  <si>
    <t>LAMPADA VAPOR SODIO ALTA PRESSAO P/ PROJETOR 400 W (PHILLIPS REF. SON/T 400W OU SIMILAR) - FORNECIMENTO</t>
  </si>
  <si>
    <t>LUVA PVC RIGIDO ROSCAVEL D=1 " - FORNECIMENTO</t>
  </si>
  <si>
    <t>LUVA PVC RIGIDO ROSCAVEL D=1 1/2" - FORNECIMENTO</t>
  </si>
  <si>
    <t>LUVA PVC RIGIDO ROSCAVEL D=1 1/ 4" - FORNECIMENTO</t>
  </si>
  <si>
    <t>LUVA PVC RIGIDO ROSCAVEL D=2 " - FORNECIMENTO</t>
  </si>
  <si>
    <t>PROJETOR P/ LAMPADA VAPOR MERCURIO 250W, COMPLETO (TECNOLUX - REF. BW -90 OU SIMILAR) - FORNECIMENTO</t>
  </si>
  <si>
    <t>CABO DE COBRE FLEXÍVEL ISOLADO, SEÇÃO 2,5MM², 450/ 750V / 70°C - FORNECIMENTO</t>
  </si>
  <si>
    <t>LUVA PVC RIGIDO ROSCAVEL D= 1/2" - FORNECIMENTO</t>
  </si>
  <si>
    <t>ESTRUTURA EM CONCRETO ARMADO PARA SUPORTE DE CAIXA D´ÁGUA ELEVADA EM FIBRA DE VIDRO 3.000L (H=5.00M), INCLUSIVE RESERVATÓRIO INFERIOR EM CONCRETO ARMADO 5.000 L - REV 01.</t>
  </si>
  <si>
    <t>PEÇA DE EUCALIPTO TRATADO, D= 5 A 7CM, L = 2,00M - FORNECIMENTO</t>
  </si>
  <si>
    <t>PEÇA DE EUCALIPTO TRATADO, D= 5 A 7CM, L = 3,00M - FORNECIMENTO</t>
  </si>
  <si>
    <t>PEÇA DE EUCALIPTO TRATADO, D= 5 A 7CM, L = 4,00M - FORNECIMENTO</t>
  </si>
  <si>
    <t>PEÇA DE EUCALIPTO TRATADO, D= 5 A 7CM, L = 5,00M - FORNECIMENTO</t>
  </si>
  <si>
    <t>CABO DE COBRE NU 35MM2 (1 AWG) - FORNECIMENTO</t>
  </si>
  <si>
    <t>TÊ BOLSA-BOLSA-BOLSA, JUNTA ELÁSTICA, CLASSE DE PRESSÃO PN10, DN 600X300MM, FORNECIMENTO</t>
  </si>
  <si>
    <t>TÊ BOLSA-BOLSA-FLANGE, JUNTA ELÁSTICA, CLASSE DE PRESSÃO PN10, DN 400 X 200MM, FORNECIMENTO</t>
  </si>
  <si>
    <t>TÊ BOLSA-BOLSA-FLANGE, JUNTA ELÁSTICA, CLASSE DE PRESSÃO PN10, DN 400 X 300MM, FORNECIMENTO</t>
  </si>
  <si>
    <t>TÊ BOLSA-BOLSA-FLANGE, JUNTA ELÁSTICA, CLASSE DE PRESSÃO PN10, DN 600X200MM, FORNECIMENTO</t>
  </si>
  <si>
    <t>TÊ BOLSA-BOLSA-FLANGE, JUNTA ELÁSTICA, CLASSE DE PRESSÃO PN10, DN200X100MM, FORNECIMENTO</t>
  </si>
  <si>
    <t>TÊ BOLSA-BOLSA-FLANGE, JUNTA ELÁSTICA, CLASSE DE PRESSÃO PN10, DN 300X200MM, FORNECIMENTO</t>
  </si>
  <si>
    <t>TÊ BOLSA-BOLSA-FLANGE, JUNTA ELÁSTICA, CLASSE DE PRESSÃO PN10, DN 150X150MM, FORNECIMENTO</t>
  </si>
  <si>
    <t>LOCAÇÃO DE CONSTRUÇÃO DE EDIFICAÇÃO ENTRE 200 E 1000 M2, INCLUSIVE EXECUÇÃO DE GABARITO DE MADEIRA</t>
  </si>
  <si>
    <t>LOCAÇÃO DE CONSTRUÇÃO DE EDIFICAÇÃO ACIMA DE 1000 M2, INCLUSIVE EXECUÇÃO DE GABARITO DE MADEIRA</t>
  </si>
  <si>
    <t>CABO DE COBRE ISOLADO PVC RIGIDO UNIPOLAR SEÇÃO 10MM², 0,6/ 1KV/ 70° - FORNECIMENTO</t>
  </si>
  <si>
    <t>CABO DE COBRE ISOLADO PVC RIGIDO UNIPOLAR SEÇÃO 16MM², 0,6/ 1KV/ 70° - FORNECIMENTO</t>
  </si>
  <si>
    <t>CABO DE COBRE ISOLADO PVC RIGIDO UNIPOLAR SEÇÃO 25MM², 0,6/ 1KV/ 70° - FORNECIMENTO</t>
  </si>
  <si>
    <t>IGNITOR PARA LÂMPADA VAPOR DE SÓDIO DE 400W, FORNECIMENTO</t>
  </si>
  <si>
    <t>ARRUELA DE BORRACHA PARA JUNTA C/ FLANGE PN 10, D= 100MM, FORNECIMENTO</t>
  </si>
  <si>
    <t>ARRUELA DE BORRACHA PARA JUNTA C/ FLANGE PN 10, D= 150MM, FORNECIMENTO</t>
  </si>
  <si>
    <t>ARRUELA DE BORRACHA PARA JUNTA C/ FLANGE PN 10, D= 200MM, FORNECIMENTO</t>
  </si>
  <si>
    <t>ARRUELA DE BORRACHA PARA JUNTA C/ FLANGE PN 10, D= 250MM, FORNECIMENTO</t>
  </si>
  <si>
    <t>ARRUELA DE BORRACHA PARA JUNTA C/ FLANGE PN 10, D= 300MM, FORNECIMENTO</t>
  </si>
  <si>
    <t>TRANSFORMADOR TRIFASICO C/ DERIV 75 KVA, AT 13800V, BT 220/127V, FORNECIMENTO</t>
  </si>
  <si>
    <t>LUVA PVC RIGIDO ROSCAVEL D=2 1/2", FORNECIMENTO</t>
  </si>
  <si>
    <t>LUVA PARA ELETRODUTO PVC ROSCAVEL, D=4 " - FORNECIMENTO</t>
  </si>
  <si>
    <t>JUNTA DE DILATAÇÃO (ALTURA TOTAL DO PAVIMENTO) COM PREENCHIMENTO PARCIAL EM ISOPOR H=15CM E PREENCHIMENTO DO COMPLEMENTO COM MASTIQUE DE POLIURETANO SEÇÃO 2X2CM, MBT, BASF, OU SIMILAR, PARA PAVIMENTOS EM CONCRETO</t>
  </si>
  <si>
    <t>BARRA DE APOIO EM TUBO DE AÇO GALVANIZADO, D= 1 1/2", INCLUSIVE PINTURA EM ESMALTE SINTÉTICO</t>
  </si>
  <si>
    <t>FORNECIMENTO DE CAP DE PVC DIAM. = 150MM</t>
  </si>
  <si>
    <t>CAIXA DE PASSAGEM EM ALVENARIA DE TIJOLOS MACIÇOS ESP. = 0,12M, DIM. INT. = 0.35 X 0.60 X 0.50M</t>
  </si>
  <si>
    <t>ALAMBRADO (HT=1,80M) COM TELA GALVANIZADA 3" X 3" (H=1,40M), MONTANTES EM MOURÕES DE CONCRETO SEÇÃO 10X10CM, A CADA 1,80M, MURETA EM ALVENARIA (H=0,40M) REVESTIDA E PINTADA COM HIDRACOR</t>
  </si>
  <si>
    <t>LAVATÓRIO COM BANCADA EM GRANITO PRETO, E = 2CM, DIM 2.00 X 0.55 M, COM 03 CUBAS DE EMBUTIR DE LOUÇA, SIFÃO CROMADO, VÁLVULA CROMADA, TORNEIRA EM AÇO INOX, DE PRESSÃO, DE MESA, INCLUSIVE RODOPIA 10 CM, ASSENTADA</t>
  </si>
  <si>
    <t>LAVATÓRIO COM BANCADA EM GRANITO PRETO, E = 2CM, DIM 1.40 X 0.55 M, COM 02 CUBAS DE EMBUTIR DE LOUÇA, SIFÃO CROMADO, VÁLVULA CROMADA, TORNEIRA EM AÇO INOX, DE PRESSÃO, DE MESA, INCLUSIVE RODOPIA 10 CM, ASSENTADA</t>
  </si>
  <si>
    <t>FORRO DE MADEIRA, MASSARANDUBA OU SIMILAR, EM TRELIÇA 5X5CM, INSTALADO</t>
  </si>
  <si>
    <t>PINTURA DE PROTEÇÃO COM APLICAÇÃO DE 02 DEMÃOS DE VERNIZ OSMOCOLOR OU SIMILAR SOBRE SUPERFÍCIES DE MADEIRA</t>
  </si>
  <si>
    <t>QUADRO DE PROTEÇÃO COM TELA DE ARAME GALVANIZADO, ONDULADA, FIO 12 BWG, 1", FIXADA COM CANTONEIRAS EM AÇO - REV. 01</t>
  </si>
  <si>
    <t>MADEIRAMENTO EM MASSARANDUBA/MADEIRA DE LEI, TESOURA COM VÃO DE 12M A 15 M</t>
  </si>
  <si>
    <t>CAIXA DE PASSAGEM EM ALVENARIA DE TIJOLOS MACIÇOS ESP. = 0,12M, DIM. INT. = 0,30 X 0,30 X 0,50M</t>
  </si>
  <si>
    <t>CAIXA DE PASSAGEM EM ALVENARIA DE TIJOLOS MACIÇOS ESP. = 0,17M, DIM. INT. = 1.20 X 1.20 X 0.60M</t>
  </si>
  <si>
    <t>CANALETA DE CONCRETO C/ TAMPA REMOVÍVEL EM CHAPA DE AÇO (0,25 X 0,25 X 0,25M)</t>
  </si>
  <si>
    <t>CAIXA DE INSPEÇÃO 0,30 X 0,30 X 0,40M</t>
  </si>
  <si>
    <t>REVESTIMENTO CERÂMICO PARA PAREDE, 10 X 10 CM, ELIZABETH, LINHA LUX NEVE, APLICADO COM ARGAMASSA INDUSTRIALIZADA AC-II, REJUNTADO, EXCLUSIVE REGULARIZAÇÃO DE BASE OU EMBOÇO - REV 04</t>
  </si>
  <si>
    <t>REVESTIMENTO CERÂMICO PARA PAREDE, 10 X 10 CM, ELIZABETH, LINHA LUX CARDINAL, APLICADO COM ARGAMASSA INDUSTRIALIZADA AC-II, REJUNTADO, EXCLUSIVE REGULARIZAÇÃO DE BASE OU EMBOÇO - REV 04</t>
  </si>
  <si>
    <t>REVESTIMENTO CERÂMICO PARA PAREDE, 10 X 10 CM, ELIZABETH, LINHA LUX AMARELO, APLICADO COM ARGAMASSA INDUSTRIALIZADA AC-II, REJUNTADO, EXCLUSIVE REGULARIZAÇÃO DE BASE OU EMBOÇO - REV 04</t>
  </si>
  <si>
    <t>BANCO DE CONCRETO APARENTE, DIM 0.45 X 2.00M, COM ENCOSTO EM TRONCO DE EUCALIPTO D=15CM</t>
  </si>
  <si>
    <t>FORRO DE PVC, EM RÉGUAS DE 10 OU 20 CM, APLICADO, INCLUSIVE ESTRUTURA PARA FIXAÇÃO (PERFIS EM PVC) MARCA ARAFORROS OU SIMILAR, INSTALADO</t>
  </si>
  <si>
    <t>DIVISÓRIA EM GRANITO CINZA ANDORINHA PARA MICTÓRIOS, POLIDO, E=2CM, INCLUSIVE FIXAÇÃO - REV 02</t>
  </si>
  <si>
    <t>DESMONTAGEM E RE-MONTAGEM DE TESOURA COM VÃO DE 12M A 15 M</t>
  </si>
  <si>
    <t>POÇO DE VISITA EM CONCRETO ARMADO, ESP. = 0,14M, DIM. INT. = 0.80 X 0.80 X 1.80M COM INSPEÇÃO EM CONCRETO ARMADO</t>
  </si>
  <si>
    <t>POSTE DE FERRO GALV. Ø 2", H = 2,50M COM 2 PLACAS DE 20X35CM EM CHAPA ESMALTADA PARA IDENTIFICAÇÃO DE LOGRADOUROS</t>
  </si>
  <si>
    <t>FORNECIMENTO E INSTALAÇÃO DE ELETROCALHA PERFURADA 38 X 38 X 3000 MM (REF. MOPA OU SIMILAR)</t>
  </si>
  <si>
    <t>PINTURA DE PROTEÇÃO COM 01 DEMÃO DE PRIMER À BASE DE ÓXIDO DE FERRO - NORMA 1349</t>
  </si>
  <si>
    <t>CAIXA DE PASSAGEM EM ALVENARIA DE TIJOLOS MACIÇOS ESP. = 0,12M, DIM. INT. = 0.50 X 0.50 X 0.40M, COM TAMPA EM TELA DE PROTEÇÃO METÁLICA COM DOBRADIÇA E PORTA CADEADO</t>
  </si>
  <si>
    <t>MARCO INAUGURAL - REV. 01</t>
  </si>
  <si>
    <t>ESCAVAÇÃO DE VALA PROF. 1,50 ATÉ 3,00M MATERIAL DE 2ª CATEGORIA C/ ESCAVADEIRA HIDRAÚLICA</t>
  </si>
  <si>
    <t>ESCAVAÇÃO DE VALA PROF. 3,00 ATÉ 4,50M MATERIAL DE 2ª CATEGORIA C/ ESCAVADEIRA HIDRAÚLICA</t>
  </si>
  <si>
    <t>ESCAVAÇÃO, CARGA E TRANSPORTE DE MATERIAL DE 1ª CATEGORIA, COM MOTO SCRAPER, DMT 51 A 200M</t>
  </si>
  <si>
    <t>ESCAVAÇÃO, CARGA E TRANSPORTE DE MATERIAL DE 1ª CATEGORIA, COM MOTO SCRAPER, DMT 201A 400M</t>
  </si>
  <si>
    <t>ESCAVAÇÃO, CARGA E TRANSPORTE DE MATERIAL DE 1ª CATEGORIA, COM MOTO SCRAPER, DMT 401 A 600M</t>
  </si>
  <si>
    <t>ESCAVAÇÃO, CARGA E TRANSPORTE DE MATERIAL DE 1ª CATEGORIA, COM MOTO SCRAPER, DMT 601 A 800M</t>
  </si>
  <si>
    <t>ESCAVAÇÃO, CARGA E TRANSPORTE DE MATERIAL DE 1ª CATEGORIA, COM MOTO SCRAPER, DMT 801 A 1000M</t>
  </si>
  <si>
    <t>ESCAVAÇÃO, CARGA E TRANSPORTE DE MATERIAL DE 1ª CATEGORIA, COM MOTO SCRAPER, DMT 1001 A 1200M</t>
  </si>
  <si>
    <t>ESCAVAÇÃO, CARGA E TRANSPORTE DE MATERIAL DE 1ª CATEGORIA, COM MOTO SCRAPER, DMT 1201 A 1400M</t>
  </si>
  <si>
    <t>ESCAVAÇÃO, CARGA E TRANSPORTE DE MATERIAL DE 1ª CATEGORIA, COM CARREGADEIRA, DMT 51 A 200M</t>
  </si>
  <si>
    <t>ESCAVAÇÃO, CARGA E TRANSPORTE DE MATERIAL DE 1ª CATEGORIA, COM CARREGADEIRA, DMT 201A 400M</t>
  </si>
  <si>
    <t>ESCAVAÇÃO, CARGA E TRANSPORTE DE MATERIAL DE 1ª CATEGORIA, COM CARREGADEIRA, DMT 401 A 600M</t>
  </si>
  <si>
    <t>ESCAVAÇÃO, CARGA E TRANSPORTE DE MATERIAL DE 1ª CATEGORIA, COM CARREGADEIRA, DMT 601 A 800M</t>
  </si>
  <si>
    <t>ESCAVAÇÃO, CARGA E TRANSPORTE DE MATERIAL DE 1ª CATEGORIA, COM CARREGADEIRA, DMT 801 A 1000M</t>
  </si>
  <si>
    <t>ESCAVAÇÃO, CARGA E TRANSPORTE DE MATERIAL DE 1ª CATEGORIA, COM CARREGADEIRA, DMT 1001 A 1200M</t>
  </si>
  <si>
    <t>ESCAVAÇÃO, CARGA E TRANSPORTE DE MATERIAL DE 1ª CATEGORIA, COM CARREGADEIRA DMT 1201 A 1400M</t>
  </si>
  <si>
    <t>ESCAVAÇÃO, CARGA E TRANSPORTE DE MATERIAL DE 1ª CATEGORIA, COM CARREGADEIRA, DMT 1401 A 1600M</t>
  </si>
  <si>
    <t>ESCAVAÇÃO, CARGA E TRANSPORTE DE MATERIAL DE 1ª CATEGORIA, COM CARREGADEIRA, DMT 1601 A 1800M</t>
  </si>
  <si>
    <t>ESCAVAÇÃO, CARGA E TRANSPORTE DE MATERIAL DE 1ª CATEGORIA, COM CARREGADEIRA, DMT 1801 A 2000M</t>
  </si>
  <si>
    <t>ESCAVAÇÃO, CARGA E TRANSPORTE DE MATERIAL DE 1ª CATEGORIA, COM CARREGADEIRA, DMT 2001 A 3000M</t>
  </si>
  <si>
    <t>ESCAVAÇÃO, CARGA E TRANSPORTE DE MATERIAL DE 1ª CATEGORIA, COM CARREGADEIRA, DMT 3001 A 5000M</t>
  </si>
  <si>
    <t>ESCAVAÇÃO, CARGA E TRANSPORTE DE MATERIAL DE 1ª CATEGORIA, COM ESCAVADEIRA HIDRAÚLICA, DMT 50 A 200M</t>
  </si>
  <si>
    <t>ESCAVAÇÃO, CARGA E TRANSPORTE DE MATERIAL DE 1ª CATEGORIA, COM ESCAVADEIRA HIDRAÚLICA, DMT 201 A 400M</t>
  </si>
  <si>
    <t>ESCAVAÇÃO, CARGA E TRANSPORTE DE MATERIAL DE 1ª CATEGORIA, COM ESCAVADEIRA HIDRAÚLICA, DMT 401 A 600M</t>
  </si>
  <si>
    <t>ESCAVAÇÃO, CARGA E TRANSPORTE DE MATERIAL DE 1ª CATEGORIA, COM ESCAVADEIRA HIDRAÚLICA, DMT 601 A 800M</t>
  </si>
  <si>
    <t>ESCAVAÇÃO, CARGA E TRANSPORTE DE MATERIAL DE 1ª CATEGORIA, COM ESCAVADEIRA HIDRAÚLICA, DMT 801 A 1000M</t>
  </si>
  <si>
    <t>ESCAVAÇÃO, CARGA E TRANSPORTE DE MATERIAL DE 1ª CATEGORIA, COM ESCAVADEIRA HIDRAÚLICA, DMT 1001 A 1200M</t>
  </si>
  <si>
    <t>ESCAVAÇÃO, CARGA E TRANSPORTE DE MATERIAL DE 1ª CATEGORIA, COM ESCAVADEIRA HIDRAÚLICA, DMT 1201 A 1400M</t>
  </si>
  <si>
    <t>ESCAVAÇÃO, CARGA E TRANSPORTE DE MATERIAL DE 1ª CATEGORIA, COM ESCAVADEIRA HIDRAÚLICA, DMT 1401 A 1600M</t>
  </si>
  <si>
    <t>ESCAVAÇÃO, CARGA E TRANSPORTE DE MATERIAL DE 1ª CATEGORIA, COM ESCAVADEIRA HIDRAÚLICA, DMT 1601 A 1800M</t>
  </si>
  <si>
    <t>ESCAVAÇÃO, CARGA E TRANSPORTE DE MATERIAL DE 1ª CATEGORIA, COM ESCAVADEIRA HIDRAÚLICA, DMT 1801 A 2000M</t>
  </si>
  <si>
    <t>ESCAVAÇÃO, CARGA E TRANSPORTE DE MATERIAL DE 1ª CATEGORIA, COM ESCAVADEIRA HIDRAÚLICA, DMT 2001 A 3000M</t>
  </si>
  <si>
    <t>ESCAVAÇÃO, CARGA E TRANSPORTE DE MATERIAL DE 1ª CATEGORIA, COM ESCAVADEIRA HIDRAÚLICA, DMT 3001 A 5000M</t>
  </si>
  <si>
    <t>ESCAVAÇÃO, CARGA E TRANSPORTE DE MATERIAL DE 2ª CATEGORIA, DMT 51 A 200M, COM MOTO SCRAPER</t>
  </si>
  <si>
    <t>ESCAVAÇÃO, CARGA E TRANSPORTE DE MATERIAL DE 2ª CATEGORIA, DMT 201 A 400 M, COM MOTO SCRAPER</t>
  </si>
  <si>
    <t>ESCAVAÇÃO, CARGA E TRANSPORTE DE MATERIAL DE 2ª CATEGORIA, DMT 401 A 600M, COM MOTO SCRAPER</t>
  </si>
  <si>
    <t>ESCAVAÇÃO, CARGA E TRANSPORTE DE MATERIAL DE 2ª CATEGORIA, DMT 601 A 800 M, COM MOTO SCRAPER</t>
  </si>
  <si>
    <t>ESCAVAÇÃO, CARGA E TRANSPORTE DE MATERIAL DE 2ª CATEGORIA, DMT 801 A 1000 M, COM MOTO SCRAPER</t>
  </si>
  <si>
    <t>ESCAVAÇÃO, CARGA E TRANSPORTE DE MATERIAL DE 2ª CATEGORIA, DMT 1001 A 2000 M, COM MOTO SCRAPER</t>
  </si>
  <si>
    <t>ESCAVAÇÃO, CARGA E TRANSPORTE DE MATERIAL DE 2ª CATEGORIA, DMT 1201 A 1400 M, COM MOTO SCRAPER</t>
  </si>
  <si>
    <t>ESCAVAÇÃO, CARGA E TRANSPORTE DE MATERIAL DE 2ª CATEGORIA, COM CARREGADEIRA, DMT 51 A 200M</t>
  </si>
  <si>
    <t>ESCAVAÇÃO, CARGA E TRANSPORTE DE MATERIAL DE 2ª CATEGORIA, COM CARREGADEIRA, DMT 201 A 400M</t>
  </si>
  <si>
    <t>ESCAVAÇÃO, CARGA E TRANSPORTE DE MATERIAL DE 2ª CATEGORIA, COM CARREGADEIRA, DMT 401 A 600M</t>
  </si>
  <si>
    <t>ESCAVAÇÃO, CARGA E TRANSPORTE DE MATERIAL DE 2ª CATEGORIA, COM CARREGADEIRA, DMT 601 A 800M</t>
  </si>
  <si>
    <t>ESCAVAÇÃO, CARGA E TRANSPORTE DE MATERIAL DE 2ª CATEGORIA, COM CARREGADEIRA, DMT 801 A 1000M</t>
  </si>
  <si>
    <t>ESCAVAÇÃO, CARGA E TRANSPORTE DE MATERIAL DE 2ª CATEGORIA, COM CARREGADEIRA, DMT 1001 A 1200M</t>
  </si>
  <si>
    <t>ESCAVAÇÃO, CARGA E TRANSPORTE DE MATERIAL DE 2ª CATEGORIA, COM CARREGADEIRA, DMT 1201 A 1400M</t>
  </si>
  <si>
    <t>ESCAVAÇÃO, CARGA E TRANSPORTE DE MATERIAL DE 2ª CATEGORIA, COM CARREGADEIRA, DMT 1401 A 1600M</t>
  </si>
  <si>
    <t>ESCAVAÇÃO, CARGA E TRANSPORTE DE MATERIAL DE 2ª CATEGORIA, COM CARREGADEIRA, DMT 1601 A 1800M</t>
  </si>
  <si>
    <t>ESCAVAÇÃO, CARGA E TRANSPORTE DE MATERIAL DE 2ª CATEGORIA, COM CARREGADEIRA, DMT 1801 A 2000M</t>
  </si>
  <si>
    <t>ESCAVAÇÃO, CARGA E TRANSPORTE DE MATERIAL DE 2ª CATEGORIA, COM CARREGADEIRA, DMT 2001 A 3000M</t>
  </si>
  <si>
    <t>ESCAVAÇÃO, CARGA E TRANSPORTE DE MATERIAL DE 2ª CATEGORIA, COM CARREGADEIRA, DMT 3001 A 5000M</t>
  </si>
  <si>
    <t>ESCAVAÇÃO, CARGA E TRANSPORTE DE MATERIAL DE 2ª CATEGORIA, COM ESCAVADEIRA HIDRAÚLICA, DMT 50 A 200M</t>
  </si>
  <si>
    <t>ESCAVAÇÃO, CARGA E TRANSPORTE DE MATERIAL DE 2ª CATEGORIA, COM ESCAVADEIRA HIDRAÚLICA, DMT 201 A 400M</t>
  </si>
  <si>
    <t>ESCAVAÇÃO, CARGA E TRANSPORTE DE MATERIAL DE 2ª CATEGORIA, COM ESCAVADEIRA HIDRAÚLICA, DMT 401 A 600M</t>
  </si>
  <si>
    <t>ESCAVAÇÃO, CARGA E TRANSPORTE DE MATERIAL DE 2ª CATEGORIA, COM ESCAVADEIRA HIDRAÚLICA, DMT 601 A 800M</t>
  </si>
  <si>
    <t>ESCAVAÇÃO, CARGA E TRANSPORTE DE MATERIAL DE 2ª CATEGORIA, COM ESCAVADEIRA HIDRAÚLICA, DMT 801 A 1000M</t>
  </si>
  <si>
    <t>ESCAVAÇÃO, CARGA E TRANSPORTE DE MATERIAL DE 2ª CATEGORIA, COM ESCAVADEIRA HIDRAÚLICA, DMT 1001 A 1200M</t>
  </si>
  <si>
    <t>ESCAVAÇÃO, CARGA E TRANSPORTE DE MATERIAL DE 2ª CATEGORIA, COM ESCAVADEIRA HIDRAÚLICA, DMT 1201 A 1400M</t>
  </si>
  <si>
    <t>ESCAVAÇÃO, CARGA E TRANSPORTE DE MATERIAL DE 2ª CATEGORIA, COM ESCAVADEIRA HIDRAÚLICA, DMT 1401 A 1600M</t>
  </si>
  <si>
    <t>ESCAVAÇÃO, CARGA E TRANSPORTE DE MATERIAL DE 2ª CATEGORIA, COM ESCAVADEIRA HIDRAÚLICA, DMT 1601 A 1800M</t>
  </si>
  <si>
    <t>ESCAVAÇÃO, CARGA E TRANSPORTE DE MATERIAL DE 2ª CATEGORIA, COM ESCAVADEIRA HIDRAÚLICA, DMT 1801 A 2000M</t>
  </si>
  <si>
    <t>ESCAVAÇÃO, CARGA E TRANSPORTE DE MATERIAL DE 2ª CATEGORIA, COM ESCAVADEIRA HIDRAÚLICA, DMT 2001 A 3000M</t>
  </si>
  <si>
    <t>ESCAVAÇÃO, CARGA E TRANSPORTE DE MATERIAL DE 2ª CATEGORIA, COM ESCAVADEIRA HIDRAÚLICA, DMT 3001 A 5000M</t>
  </si>
  <si>
    <t>ESCAVAÇÃO, CARGA E TRANSPORTE DE MATERIAL DE 3ª CATEGORIA, COM PERFURATRIZ SOBRE ESTEIRAS, DMT 50M</t>
  </si>
  <si>
    <t>ESCAVAÇÃO, CARGA E TRANSPORTE DE MATERIAL DE 3ª CATEGORIA, COM PERFURATRIZ SOBRE ESTEIRAS, DMT 51 A 200M</t>
  </si>
  <si>
    <t>ESCAVAÇÃO, CARGA E TRANSPORTE DE MATERIAL DE 3ª CATEGORIA, COM PERFURATRIZ SOBRE ESTEIRAS, DMT 201 A 400M</t>
  </si>
  <si>
    <t>ESCAVAÇÃO, CARGA E TRANSPORTE DE MATERIAL DE 3ª CATEGORIA, COM PERFURATRIZ SOBRE ESTEIRAS, DMT 401 A 600M</t>
  </si>
  <si>
    <t>ESCAVAÇÃO, CARGA E TRANSPORTE DE MATERIAL DE 3ª CATEGORIA, COM PERFURATRIZ SOBRE ESTEIRAS, DMT 601 A 800M</t>
  </si>
  <si>
    <t>ESCAVAÇÃO, CARGA E TRANSPORTE DE MATERIAL DE 3ª CATEGORIA, COM PERFURATRIZ SOBRE ESTEIRAS, DMT 801 A 1000M</t>
  </si>
  <si>
    <t>ESCAVAÇÃO, CARGA E TRANSPORTE DE MATERIAL DE 3ª CATEGORIA, COM PERFURATRIZ SOBRE ESTEIRAS, DMT 1001 A 1200M</t>
  </si>
  <si>
    <t>CERCA DE PROTEÇÃO SOBRE MURO, EM CANTONEIRA DE FERRO 1"X1/8, EM "L", A CADA 1,50M, COM 5 FIOS DE ARAME FARPADO - REV. 01</t>
  </si>
  <si>
    <t>SOLEIRA (FILETE) EM GRANITO CINZA ANDORINHA, L = 7 CM, E = 2 CM</t>
  </si>
  <si>
    <t>SINALIZAÇÃO PERMANENTE, VERTICAL, COM PLACA DE AÇO (60X60CM) COM POSTE DE MADEIRA 3,50M FIXADO COM BASE DE CONCRETO 40X40X50</t>
  </si>
  <si>
    <t>SINALIZAÇÃO PERMANENTE, VERTICAL, COM PLACA TRIANGULAR DE AÇO, PADRÃO DNER, LARGURA=0,90M, COM POSTE DE MADEIRA 3,50M FIXADO COM BASE DE CONCRETO 40X40X50</t>
  </si>
  <si>
    <t>SINALIZAÇÃO PERMANENTE, VERTICAL, COM PLACA OCTOGONAL DE AÇO, PADRÃO DNER, LARGURA=0,75M, COM POSTE DE MADEIRA 3,50M FIXADO COM BASE DE CONCRETO 40X40X50</t>
  </si>
  <si>
    <t>PINTURA DE PROTEÇÃO COM 01 DEMÃO DE PRIMER À BASE DE EPÓXI - REZINC WBS - RENNER OU SIMILAR</t>
  </si>
  <si>
    <t>EXECUÇÃO DE MADEIRAMENTO EM MASSARANDUBA/MADEIRA DE LEI, ACABAMENTO SERRADO, C/ RIPÃO 4CM X 7CM E RIPA 5CM X 1,5CM, SEM FORNECIMENTO DE MATERIAIS</t>
  </si>
  <si>
    <t>LIMPEZA DE PAVIMENTAÇÃO EM PARALEPÍPEDO E EXECUÇÃO DE REJUNTAMENTO COM ARGAMASSA CIMENTO E AREIA 1:3</t>
  </si>
  <si>
    <t>CONCERTINA EM AÇO GALVANIZADO, ESPIRAL DE Ø = 450MM, 3 CLIPES P/ ESPIRAL, LÂMINA DE 30MM E FIO INTERNO DE 2,50MM, INCLUISIVE INSTALAÇÃO</t>
  </si>
  <si>
    <t>CONCERTINA EM AÇO GALVANIZADO, ESPIRAL DE Ø = 610MM, 3 CLIPES P/ ESPIRAL, LÂMINA DE 30MM E FIO INTERNO DE 2,50MM, INCLUISIVE INSTALAÇÃO</t>
  </si>
  <si>
    <t>FORRO DE GESSO ACARTONADO, EM PLACAS 1250 X 600MM E PERFIS T, ACABAMENTO EM FILME PVC, MARCA MOD-LINE, MODELO LINHO OU SIMILAR, INSTALADO</t>
  </si>
  <si>
    <t>REVESTIMENTO DE PISO COM COM PEDRA TOMAR DO GERÚ, ARGAMASSA NO TRAÇO 1:3 , EXCLUSIVE REGULARIZAÇÃO DE BASE</t>
  </si>
  <si>
    <t>REVESTIMENTO DE PISO COM COM PEDRA TOMAR DO GERÚ, ARGAMASSA NO TRAÇO 1:3 , COM PREPARO DE JUNTA SECA, EXCLUSIVE REGULARIZAÇÃO DE BASE</t>
  </si>
  <si>
    <t>ARGAMASSA CIMENTO, CAL E AREIA TRAÇO (1:0,5:8) - CONFECÇÃO MECÂNICA E TRANSPORTE</t>
  </si>
  <si>
    <t>FILETE DE GRANITO VITÓRIA L=3CM, E=2CM, PARA ACABAMENTOS</t>
  </si>
  <si>
    <t>DIVISÓRIA EM GRANITO VITÓRIA P/ WC, POLIDO DOS 2 LADOS, MEDINDO 1,20 X 0,40M, E=2CM, INCLUSIVE FIXAÇÃO</t>
  </si>
  <si>
    <t>RODAPÉ MADEIRA PAU D'ARCO, 3CM, COM ACABAMENTO ABOLEADO</t>
  </si>
  <si>
    <t>RECUPERAÇÃO DE ARMADURA P/ VIGAS 15X50CM, 4Ø10MM, INCLUSO REMOÇÃO DE ESTRIBO, LIXAMENTO, PINTURA DE PROTEÇÃO E COLOCAÇÃO DE NOVOS ESTRIBOS C/ESPAÇAM=18CM (PARA CASOS DE FERRAGENS TOTALMENTE EXPOSTAS)</t>
  </si>
  <si>
    <t>VASO SANITARIO C/CAIXA DE DESCARGA ACOPLADA, LINHA SAVEIRO, CELITE OU SIMILAR, C/ ENGATE PVC, ASSENTO UNIVERSAL AMANCO OU SIMILAR</t>
  </si>
  <si>
    <t>LAVATÓRIO SEM COLUNA LINHA SAVEIRO, CELITE, C/ SIFÃO CROMADO, VÁLVULA CROMADA E ENGATE CROMADO, TORNEIRA SÉRIE AQUAPRESS DA FABRIMAR REF. 1180 OU SIMILARES</t>
  </si>
  <si>
    <t>RECUPERAÇÃO DE ARMADURA P/ VIGAS 15X40CM, 4Ø10MM, INCLUSO REMOÇÃO DE ESTRIBO, LIXAMENTO, PINTURA DE PROTEÇÃO E COLOCAÇÃO DE NOVOS ESTRIBOS C/ESPAÇAM= 17CM (PARA CASOS DE FERREGENS TOTALMENTE EXPOSTAS)</t>
  </si>
  <si>
    <t>RECUPERAÇÃO DE ARMADURA P/ VIGAS 15X50CM, 4Ø12,5MM, INCLUSO REMOÇÃO DE ESTRIBO, LIXAMENTO, PINTURA DE PROTEÇÃO E COLOCAÇÃO DE NOVOS ESTRIBOS C/ESPAÇAM=10CM (PARA CASOS DE FERRAGENS TOTALMENTE EXPOSTAS)</t>
  </si>
  <si>
    <t>RECUPERAÇÃO DE ARMADURA P/ PILARES 30X30CM, 8Ø12,5MM, INCLUSO REMOÇÃO DE ESTRIBO, LIXAMENTO, PINTURA DE PROTEÇÃO E COLOCAÇÃO DE NOVOS ESTRIBOS C/ESPAÇAM.=15CM (PARA CASOS DE FERRAGENS TOTALMENTE EXPOSTAS)</t>
  </si>
  <si>
    <t>PROTEÇÃO DE ARMADURA COM TINTA DE ALTO TEOR DE ZINCO - NITOPRIMER ZN OU SIMILAR, ESP:2MM</t>
  </si>
  <si>
    <t>REMOÇÃO DE PILAR EM MADEIRA - 0,20 X 0, 20 X 7,0 M</t>
  </si>
  <si>
    <t>TANQUE DE LOUÇA (DECA REF. TQ 11) COM COLUNA (DECA REF. CT 11), COM TORNEIRA METÁLICA (DECA LINHA C23 REF 1153), C/ VÁLVULA DE PLÁSTICO E CONJUNTO DE FIXAÇÃO OU SIMILARES</t>
  </si>
  <si>
    <t>MADEIRAMENTO EM MASSARANDUBA/MADEIRA DE LEI, ACABAMENTO APARELHADO, C/ RIPÃO 3,5CM X 5,5CM E RIPA 5CM X 1,5CM, EXCLUSIVE PEÇAS PRINCIPAIS, PARA AFASTAMENTO DE 28 CM ENTRE FACES</t>
  </si>
  <si>
    <t>BALANÇO PARA PARQUE COM ASSENTO DE MADEIRA, CORRENTE REVESTIDA C/MANGUEIRA PLÁSTICA TRANSP., FIXADO EM TUBO FERRO GALV.4"EXISTENTE.</t>
  </si>
  <si>
    <t>CAIXA DE INSPEÇÃO 0.60 X 0.60 X 0.60M</t>
  </si>
  <si>
    <t>RIP-RAP - SACO SOLO CIMENTO, COM CAPACIDADE PARA 0,07M³ DE MATERIAL ADENSADO, NAS DIMENSÕES APROXIMADAS DE 0,60X0,58X0,20M, COM TAXA DE 10% DE CIMENTO, INCLUISVE FORNECIMENTO DE TODOS OS MATERIAIS, DOSAGEM, MISTURA, ACONDICIONAMENTO, COSTURA E TRANSP</t>
  </si>
  <si>
    <t>JOELHO 90º PVC RÍGIDO SOLDÁVEL C/BUCHA DE LATÃO, D= 20MM X 1/2"</t>
  </si>
  <si>
    <t>JOELHO 90º PVC RÍGIDO SOLDÁVEL C/BUCHA DE LATÃO, D= 25MM X 3/4"</t>
  </si>
  <si>
    <t>LIMPEZA C/ REMOÇÃO DE CROSTA DE ESTÁTUAS DE METAL, ALT. APROX. H=1,70M</t>
  </si>
  <si>
    <t>PONTO PARA CABEAMENTO ESTRUTURADO EMBUTIDO, COM ELETRODUTO PVC RÍGIDO Ø 3/4" C/CABO UTP 4 PARES CAT. 5E</t>
  </si>
  <si>
    <t>PORTA EM PVC, SANFONADA, 0.70 X 2.10 M, COR BRANCA, INSTALADA</t>
  </si>
  <si>
    <t>CAIXA DE PASSAGEM EM ALVENARIA DE TIJOLOS MACIÇOS ESP. = 0,12M, DIM. INT. = 0.60 X 0.60 X 0.40M</t>
  </si>
  <si>
    <t>CAIXA DE PASSAGEM EM ALVENARIA DE TIJOLOS MACIÇOS ESP. = 0,17M, DIM. INT. = 1.00 X 0,50 X 0,80M</t>
  </si>
  <si>
    <t>TELHAMENTO COM TELHA EM AÇO, AUTOPORTANTE, ARQUEADAS, COM CHAPA DE AÇO GALVANIZADO IMAP-850, ESP = 1,55MM, H = 225MM, OU SIMILAR</t>
  </si>
  <si>
    <t>FORRO DE PVC, EM PLACAS 1,25 X 0,625, COR BRANCA OU PALHA, MARCA MEDABIL OU SIMILAR, INCLUSIVE ESTRUTURA DE FIXAÇÃO (PERFÍS), INSTALADO</t>
  </si>
  <si>
    <t>CANTONEIRA EM ALUMÍNIO ANODIZADO NATURAL, ANTIDERRAPANTE, 2" X 2", PARA ARREMATES</t>
  </si>
  <si>
    <t>REVESTIMENTO METÁLICO EM ALUMÍNIO COMPOSTO (ALUCOBOND), E=0,3MM, PINTURA KAYNAR 500 COMPOSTA POR SEIS CAMADAS, INCLUSIVE ESTRUTURA METÁLICA AUXILIAR EM PERFIL DE VIGA "U" DE 2" - FORNECIMENTO E MONTAGEM</t>
  </si>
  <si>
    <t>TRANSPORTE COMERCIAL COM CAMINHÃO BASCULANTE DE 10M³, EM RODOVIA NÃO PAVIMENTADA (DENSIDADE=1,5T/M³)</t>
  </si>
  <si>
    <t>TRANSPORTE LOCAL COM CAMINHÃO BASCULANTE DE 10M³, EM RODOVIA NÃO PAVIMENTADA (CONSERVAÇÃO) DENSIDADE=1,5T/M³</t>
  </si>
  <si>
    <t>TRANSPORTE LOCAL COM CAMINHÃO BASCULANTE DE 10M³, EM RODOVIA NÃO PAVIMENTADA (CONSTRUÇÃO) DENSIDADE=1,5T/M³</t>
  </si>
  <si>
    <t>TRANSPORTE LOCAL COM CAMINHÃO BASCULANTE DE 10M³, EM RODOVIA PAVIMENTADA (CONSTRUÇÃO) DENSIDADE=1,5T/M³</t>
  </si>
  <si>
    <t>TRANSPORTE LOCAL COM CAMINHÃO BASCULANTE DE 10M³, EM RODOVIA PAVIMENTADA (CONSERVAÇÃO) DENSIDADE=1,5T/M³</t>
  </si>
  <si>
    <t>TRANSPORTE COMERCIAL COM CAMINHÃO BASCULANTE DE 10M³, EM RODOVIA PAVIMENTADA (DENSIDADE=1,5T/M³)</t>
  </si>
  <si>
    <t>PORTA EM PVC, SANFONADA, INSTALADA</t>
  </si>
  <si>
    <t>LUMINÁRIA HERMÉTICA DE EMBUTIR COM REFLETOR E ALETAS PARABÓLICAS EM ALUMINIO ANODIZADO, DIFUSOR EM VIDRO TEMPERADO TRANSPARENTE (LUMICENTER, REF.CHT08-E OU SIMILAR) - REV. 01</t>
  </si>
  <si>
    <t>MADEIRAMENTO EM MASSARANDUBA/MADEIRA DE LEI, TESOURA COM VÃO DE 15 M - REV. 01</t>
  </si>
  <si>
    <t>DESMONTAGEM DE TUBOS EM Fº Fº, JUNTA COM FLANGES , DIAM. = 50 MM</t>
  </si>
  <si>
    <t>DESMONTAGEM DE TUBOS EM Fº Fº, JUNTA COM FLANGES , DIAM. = 80 MM</t>
  </si>
  <si>
    <t>DESMONTAGEM DE TUBOS EM Fº Fº, JUNTA COM FLANGES , DIAM. = 100 MM</t>
  </si>
  <si>
    <t>DESMONTAGEM DE TUBOS EM Fº Fº, JUNTA COM FLANGES , DIAM. = 200 MM</t>
  </si>
  <si>
    <t>DESMONTAGEM DE TUBOS EM Fº Fº, JUNTA COM FLANGES , DIAM. = 250 MM</t>
  </si>
  <si>
    <t>DESMONTAGEM DE TUBOS EM Fº Fº, JUNTA COM FLANGES , DIAM. = 300 MM</t>
  </si>
  <si>
    <t>DESMONTAGEM DE TUBOS EM Fº Fº, JUNTA COM FLANGES , DIAM. = 350 MM</t>
  </si>
  <si>
    <t>DESMONTAGEM DE TUBOS EM Fº Fº, JUNTA COM FLANGES , DIAM. = 400 MM</t>
  </si>
  <si>
    <t>DESMONTAGEM DE TUBOS EM Fº Fº, JUNTA COM FLANGES , DIAM. = 450 MM</t>
  </si>
  <si>
    <t>DESMONTAGEM DE TUBOS EM Fº Fº, JUNTA COM FLANGES , DIAM. = 500 MM</t>
  </si>
  <si>
    <t>DESMONTAGEM DE TUBOS EM Fº Fº, JUNTA COM FLANGES , DIAM. = 600 MM</t>
  </si>
  <si>
    <t>DESMONTAGEM DE TUBOS EM Fº Fº, JUNTA COM FLANGES , DIAM. = 700 MM</t>
  </si>
  <si>
    <t>DESMONTAGEM DE TUBOS EM Fº Fº, JUNTA COM FLANGES , DIAM. = 800 MM</t>
  </si>
  <si>
    <t>DESMONTAGEM DE TUBOS EM Fº Fº, JUNTA COM FLANGES , DIAM. = 900 MM</t>
  </si>
  <si>
    <t>DESMONTAGEM DE TUBOS EM Fº Fº, JUNTA COM FLANGES , DIAM. = 1000 MM</t>
  </si>
  <si>
    <t>DESMONTAGEM DE TUBOS EM Fº Fº, JUNTA COM FLANGES , DIAM. = 1200 MM</t>
  </si>
  <si>
    <t>DESMONTAGEM DE TUBOS EM Fº Fº, JUNTA COM FLANGES , DIAM. = 150 MM</t>
  </si>
  <si>
    <t>REMOÇÃO DE ADUTORA / REDE EM Fº Fº, JUNTA ELÁSTICA , DIAM. = 50 MM</t>
  </si>
  <si>
    <t>REMOÇÃO DE ADUTORA / REDE EM Fº Fº, JUNTA ELÁSTICA , DIAM. = 100 MM</t>
  </si>
  <si>
    <t>REMOÇÃO DE ADUTORA / REDE EM Fº Fº, JUNTA ELÁSTICA , DIAM. = 150 MM</t>
  </si>
  <si>
    <t>REMOÇÃO DE ADUTORA / REDE EM Fº Fº, JUNTA ELÁSTICA , DIAM. = 200 MM</t>
  </si>
  <si>
    <t>REMOÇÃO DE ADUTORA / REDE EM Fº Fº, JUNTA ELÁSTICA , DIAM. = 250 MM</t>
  </si>
  <si>
    <t>REMOÇÃO DE ADUTORA / REDE EM Fº Fº, JUNTA ELÁSTICA , DIAM. = 300 MM</t>
  </si>
  <si>
    <t>REMOÇÃO DE ADUTORA / REDE EM Fº Fº, JUNTA ELÁSTICA , DIAM. = 350 MM</t>
  </si>
  <si>
    <t>REMOÇÃO DE ADUTORA / REDE EM Fº Fº, JUNTA ELÁSTICA , DIAM. = 400 MM</t>
  </si>
  <si>
    <t>REMOÇÃO DE ADUTORA / REDE EM Fº Fº, JUNTA ELÁSTICA , DIAM. = 450 MM</t>
  </si>
  <si>
    <t>REMOÇÃO DE ADUTORA / REDE EM Fº Fº, JUNTA ELÁSTICA , DIAM. = 500 MM</t>
  </si>
  <si>
    <t>REMOÇÃO DE ADUTORA / REDE EM Fº Fº, JUNTA ELÁSTICA , DIAM. = 600 MM</t>
  </si>
  <si>
    <t>REMOÇÃO DE ADUTORA / REDE EM Fº Fº, JUNTA ELÁSTICA , DIAM. = 700 MM</t>
  </si>
  <si>
    <t>REMOÇÃO DE ADUTORA / REDE EM Fº Fº, JUNTA ELÁSTICA , DIAM. = 75 / 80MM</t>
  </si>
  <si>
    <t>REMOÇÃO DE ADUTORA / REDE EM Fº Fº, JUNTA ELÁSTICA , DIAM. = 800 MM</t>
  </si>
  <si>
    <t>REMOÇÃO DE ADUTORA / REDE EM Fº Fº, JUNTA ELÁSTICA , DIAM. = 900 MM</t>
  </si>
  <si>
    <t>REMOÇÃO DE ADUTORA / REDE EM Fº Fº, JUNTA ELÁSTICA , DIAM. = 1000 MM</t>
  </si>
  <si>
    <t>REMOÇÃO DE ADUTORA / REDE EM Fº Fº, JUNTA ELÁSTICA , DIAM. = 1200 MM</t>
  </si>
  <si>
    <t>REMOÇÃO DE ADUTORA / REDE EM PVC DEFºFº DIAM. = 100 MM</t>
  </si>
  <si>
    <t>REMOÇÃO DE ADUTORA / REDE EM PVC DEFºFº DIAM. = 150 MM</t>
  </si>
  <si>
    <t>REMOÇÃO DE ADUTORA / REDE EM PVC DEFºFº DIAM. = 200 MM</t>
  </si>
  <si>
    <t>REMOÇÃO DE ADUTORA / REDE EM PVC DEFºFº DIAM. = 250 MM</t>
  </si>
  <si>
    <t>REMOÇÃO DE ADUTORA / REDE EM PVC DEFºFº DIAM. = 300 MM</t>
  </si>
  <si>
    <t>REMOÇÃO DE ADUTORA / REDE EM PVC DIAM. = 50 MM</t>
  </si>
  <si>
    <t>REMOÇÃO DE ADUTORA / REDE EM PVC DIAM. = 75 MM</t>
  </si>
  <si>
    <t>REMOÇÃO DE ADUTORA / REDE EM PVC DIAM. = 100 MM</t>
  </si>
  <si>
    <t>FORNECIMENTO DE TUBO DE PVC JUNTA ELÁSTICA INTEGRADA, PONTA E BOLSA CLASSE 12 DIAM. = 50MM - REV 01</t>
  </si>
  <si>
    <t>FORNECIMENTO DE TUBO DE PVC JUNTA ELÁSTICA INTEGRADA, PONTA E BOLSA CLASSE 12 DIAM. = 75MM</t>
  </si>
  <si>
    <t>FORNECIMENTO DE TUBO DE PVC JUNTA ELÁSTICA INTEGRADA, PONTA E BOLSA CLASSE 15 DIAM. = 50MM</t>
  </si>
  <si>
    <t>FORNECIMENTO DE TUBO DE PVC JUNTA ELÁSTICA INTEGRADA, PONTA E BOLSA CLASSE 15 DIAM. = 75MM</t>
  </si>
  <si>
    <t>FORNECIMENTO DE TUBO DE PVC JUNTA ELÁSTICA INTEGRADA, PONTA E BOLSA CLASSE 20 DIAM. = 50MM</t>
  </si>
  <si>
    <t>FORNECIMENTO DE TUBO DE PVC JUNTA ELÁSTICA INTEGRADA, PONTA E BOLSA CLASSE 20 DIAM. = 75MM</t>
  </si>
  <si>
    <t>FORNECIMENTO DE ADAPTADOR DE PVC JUNTA ELÁSTICA A BOLSA DE FERRO FUNDIDO JUNTA ELASTICA, DIAM. = 50MM</t>
  </si>
  <si>
    <t>FORNECIMENTO DE ADAPTADOR DE PVC JUNTA ELÁSTICA A BOLSA DE FERRO FUNDIDO JUNTA ELASTICA, DIAM. = 75MM</t>
  </si>
  <si>
    <t>FORNECIMENTO DE ADAPTADOR DE PVC JUNTA ELÁSTICA A BOLSA DE FERRO FUNDIDO JUNTA ELASTICA, DIAM. = 100MM</t>
  </si>
  <si>
    <t>FORNECIMENTO DE ADAPTADOR DE PVC JUNTA ELÁSTICA A LUVA DE FIBROCIMENTO, DIAM. = 50MM</t>
  </si>
  <si>
    <t>FORNECIMENTO DE ADAPTADOR DE PVC JUNTA ELÁSTICA A LUVA DE FIBROCIMENTO, DIAM. = 75MM</t>
  </si>
  <si>
    <t>FORNECIMENTO DE ADAPTADOR DE PVC JUNTA ELÁSTICA A LUVA DE FIBROCIMENTO, DIAM. = 100MM</t>
  </si>
  <si>
    <t>FORNECIMENTO DE ADAPTADOR DE PVC JUNTA ELÁSTICA, BOLSA E ROSCA, DIAM. = 50MM</t>
  </si>
  <si>
    <t>FORNECIMENTO DE ADAPTADOR DE PVC JUNTA ELÁSTICA, BOLSA E ROSCA, DIAM. = 75MM</t>
  </si>
  <si>
    <t>FORNECIMENTO DE ADAPTADOR DE PVC JUNTA ELÁSTICA, BOLSA E ROSCA, DIAM. = 100MM</t>
  </si>
  <si>
    <t>FORNECIMENTO DE CAP DE PVC JUNTA ELÁSTICA, DIAM. = 50MM</t>
  </si>
  <si>
    <t>FORNECIMENTO DE CAP DE PVC JUNTA ELÁSTICA, DIAM. = 75MM</t>
  </si>
  <si>
    <t>FORNECIMENTO DE CAP DE PVC JUNTA ELÁSTICA, DIAM. = 100MM</t>
  </si>
  <si>
    <t>FORNECIMENTO DE CRUZETA DE PVC JUNTA ELÁSTICA, COM BOLSAS, DIAM. = 50MM</t>
  </si>
  <si>
    <t>FORNECIMENTO DE CRUZETA DE PVC JUNTA ELÁSTICA, COM BOLSAS, DIAM. = 75MM</t>
  </si>
  <si>
    <t>FORNECIMENTO DE CRUZETA DE PVC JUNTA ELÁSTICA, COM BOLSAS, DIAM. = 100MM</t>
  </si>
  <si>
    <t>FORNECIMENTO DE CRUZETA DE REDUÇÃO DE PVC JUNTA ELÁSTICA, COM BOLSAS, DIAM. = 75 X 50MM</t>
  </si>
  <si>
    <t>FORNECIMENTO DE CURVA 22º 30` DE PVC JUNTA ELÁSTICA, PONTA / BOLSA, DIAM. = 50MM</t>
  </si>
  <si>
    <t>FORNECIMENTO DE CURVA 22º 30` DE PVC JUNTA ELÁSTICA, PONTA / BOLSA, DIAM. = 75MM</t>
  </si>
  <si>
    <t>FORNECIMENTO DE CURVA 22º 30` DE PVC JUNTA ELÁSTICA, PONTA / BOLSA, DIAM. = 100MM</t>
  </si>
  <si>
    <t>FORNECIMENTO DE CURVA 45º DE PVC JUNTA ELÁSTICA, PONTA / BOLSA, DIAM. = 50MM</t>
  </si>
  <si>
    <t>FORNECIMENTO DE CURVA 45º DE PVC JUNTA ELÁSTICA, PONTA / BOLSA, DIAM. = 75MM</t>
  </si>
  <si>
    <t>FORNECIMENTO DE CURVA 45º DE PVC JUNTA ELÁSTICA, PONTA / BOLSA, DIAM. = 100MM</t>
  </si>
  <si>
    <t>FORNECIMENTO DE CURVA 90º DE PVC JUNTA ELÁSTICA, PONTA / BOLSA, DIAM. = 50MM</t>
  </si>
  <si>
    <t>FORNECIMENTO DE CURVA 90º DE PVC JUNTA ELÁSTICA, PONTA / BOLSA, DIAM. = 75MM</t>
  </si>
  <si>
    <t>FORNECIMENTO DE CURVA 90º DE PVC JUNTA ELÁSTICA, PONTA / BOLSA, DIAM. = 100MM</t>
  </si>
  <si>
    <t>FORNECIMENTO DE EXTREMIDADE DE PVC JUNTA ELÁSTICA, BOLSA E FLANGE, DIAM. = 75MM</t>
  </si>
  <si>
    <t>FORNECIMENTO DE EXTREMIDADE DE PVC JUNTA ELÁSTICA, BOLSA E FLANGE, DIAM. = 100MM</t>
  </si>
  <si>
    <t>FORNECIMENTO DE EXTREMIDADE DE PVC JUNTA ELÁSTICA, PONTA E FLANGE, DIAM. = 75MM</t>
  </si>
  <si>
    <t>FORNECIMENTO DE EXTREMIDADE DE PVC JUNTA ELÁSTICA, PONTA E FLANGE, DIAM. = 100MM</t>
  </si>
  <si>
    <t>FORNECIMENTO DE LUVA DE CORRER DE PVC JUNTA ELÁSTICA, DIAM. = 50MM</t>
  </si>
  <si>
    <t>FORNECIMENTO DE LUVA DE CORRER DE PVC JUNTA ELÁSTICA, DIAM. = 75MM</t>
  </si>
  <si>
    <t>FORNECIMENTO DE LUVA DE CORRER DE PVC JUNTA ELÁSTICA, DIAM. = 100MM</t>
  </si>
  <si>
    <t>FORNECIMENTO DE LUVA SIMPLES DE PVC JUNTA ELÁSTICA, DIAM. = 50MM</t>
  </si>
  <si>
    <t>FORNECIMENTO DE LUVA SIMPLES DE PVC JUNTA ELÁSTICA, DIAM. = 75MM</t>
  </si>
  <si>
    <t>FORNECIMENTO DE LUVA SIMPLES DE PVC JUNTA ELÁSTICA, DIAM. = 100MM</t>
  </si>
  <si>
    <t>FORNECIMENTO DE REDUÇÃO DE PVC JUNTA ELÁSTICA, PONTA / BOLSA, DIAM. = 75 X 50MM</t>
  </si>
  <si>
    <t>FORNECIMENTO DE REDUÇÃO DE PVC JUNTA ELÁSTICA, PONTA / BOLSA, DIAM. = 100 X 50MM</t>
  </si>
  <si>
    <t>FORNECIMENTO DE REDUÇÃO DE PVC JUNTA ELÁSTICA, COM BOLSAS, DIAM. = 75 X 50MM</t>
  </si>
  <si>
    <t>FORNECIMENTO DE REDUÇÃO DE PVC JUNTA ELÁSTICA, PONTA / BOLSA, DIAM. = 100 X 75MM</t>
  </si>
  <si>
    <t>FORNECIMENTO DE TÊ 90º DE PVC, JUNTA ELÁSTICA, COM BOLSAS, DIAM. = 50MM</t>
  </si>
  <si>
    <t>FORNECIMENTO DE TÊ 90º DE PVC, JUNTA ELÁSTICA, COM BOLSAS, DIAM. = 75MM</t>
  </si>
  <si>
    <t>FORNECIMENTO DE TÊ 90º DE PVC, JUNTA ELÁSTICA, COM BOLSAS, DIAM. = 100MM</t>
  </si>
  <si>
    <t>FORNECIMENTO DE TÊ DE REDUÇÃO 90º DE PVC JUNTA ELÁSTICA, COM BOLSAS, DIAM. = 75 X 50MM</t>
  </si>
  <si>
    <t>FORNECIMENTO DE TÊ DE REDUÇÃO 90º DE PVC, JUNTA ELÁSTICA, COM BOLSAS, DIAM. = 100 X 50MM</t>
  </si>
  <si>
    <t>FORNECIMENTO DE TÊ DE REDUÇÃO 90º DE PVC, JUNTA ELÁSTICA, COM BOLSAS, DIAM. = 100 X 75MM</t>
  </si>
  <si>
    <t>MONTAGEM DE CONEXÕES DE FERRO FUNDIDO, COM FLANGES, DIAM.= 50 MM</t>
  </si>
  <si>
    <t>MONTAGEM DE CONEXÕES DE FERRO FUNDIDO, COM FLANGES, DIAM.= 80 MM</t>
  </si>
  <si>
    <t>MONTAGEM DE CONEXÕES DE FERRO FUNDIDO, COM FLANGES, DIAM.= 100 MM</t>
  </si>
  <si>
    <t>MONTAGEM DE CONEXÕES DE FERRO FUNDIDO, COM FLANGES, DIAM.= 150 MM</t>
  </si>
  <si>
    <t>MONTAGEM DE CONEXÕES DE FERRO FUNDIDO, COM FLANGES, DIAM.= 200 MM</t>
  </si>
  <si>
    <t>MONTAGEM DE CONEXÕES DE FERRO FUNDIDO, COM FLANGES, DIAM.= 250 MM</t>
  </si>
  <si>
    <t>MONTAGEM DE CONEXÕES DE FERRO FUNDIDO, COM FLANGES, DIAM.= 300 MM</t>
  </si>
  <si>
    <t>MONTAGEM DE CONEXÕES DE FERRO FUNDIDO, COM FLANGES, DIAM.= 350 MM</t>
  </si>
  <si>
    <t>MONTAGEM DE CONEXÕES DE FERRO FUNDIDO, COM FLANGES, DIAM.= 400 MM</t>
  </si>
  <si>
    <t>MONTAGEM DE CONEXÕES DE FERRO FUNDIDO, COM FLANGES, DIAM.= 450 MM</t>
  </si>
  <si>
    <t>MONTAGEM DE CONEXÕES DE FERRO FUNDIDO, COM FLANGES, DIAM.= 500 MM</t>
  </si>
  <si>
    <t>MONTAGEM DE CONEXÕES DE FERRO FUNDIDO, COM FLANGES, DIAM.= 600 MM</t>
  </si>
  <si>
    <t>MONTAGEM DE CONEXÕES DE FERRO FUNDIDO, COM FLANGES, DIAM.= 700 MM</t>
  </si>
  <si>
    <t>MONTAGEM DE CONEXÕES DE FERRO FUNDIDO, COM FLANGES, DIAM.= 800 MM</t>
  </si>
  <si>
    <t>MONTAGEM DE CONEXÕES DE FERRO FUNDIDO, COM FLANGES, DIAM.= 900 MM</t>
  </si>
  <si>
    <t>ASSENTAMENTO DE CONEXÕES DE PVC, JUNTA ELÁSTICA, PONTA E BOLSA, DIAM.= 50 MM</t>
  </si>
  <si>
    <t>ASSENTAMENTO DE CONEXÕES DE PVC, JUNTA ELÁSTICA, PONTA E BOLSA, DIAM.= 75 MM</t>
  </si>
  <si>
    <t>ASSENTAMENTO DE TUBOS EM FERRO FUNDIDO, JUNTA MECÂNICA, DIAM.= 200 MM</t>
  </si>
  <si>
    <t>ASSENTAMENTO DE TUBOS EM FERRO FUNDIDO, JUNTA MECÂNICA, DIAM.= 250 MM</t>
  </si>
  <si>
    <t>ASSENTAMENTO DE TUBOS EM FERRO FUNDIDO, JUNTA MECÂNICA, DIAM.= 300 MM</t>
  </si>
  <si>
    <t>ASSENTAMENTO DE TUBOS EM FERRO FUNDIDO, JUNTA MECÂNICA, DIAM.= 350 MM</t>
  </si>
  <si>
    <t>ASSENTAMENTO DE TUBOS EM FERRO FUNDIDO, JUNTA MECÂNICA, DIAM.= 400 MM</t>
  </si>
  <si>
    <t>ASSENTAMENTO DE TUBOS EM FERRO FUNDIDO, JUNTA MECÂNICA, DIAM.= 450 MM</t>
  </si>
  <si>
    <t>ASSENTAMENTO DE CONEXÕES EM FERRO FUNDIDO, JUNTA MECÂNICA, DIAM.= 80 MM</t>
  </si>
  <si>
    <t>ASSENTAMENTO DE CONEXÕES EM FERRO FUNDIDO, JUNTA MECÂNICA, DIAM.= 100 MM</t>
  </si>
  <si>
    <t>ASSENTAMENTO DE CONEXÕES EM FERRO FUNDIDO, JUNTA MECÂNICA, DIAM.= 150 MM</t>
  </si>
  <si>
    <t>ASSENTAMENTO DE CONEXÕES EM FERRO FUNDIDO, JUNTA MECÂNICA, DIAM.= 200 MM</t>
  </si>
  <si>
    <t>ASSENTAMENTO DE CONEXÕES EM FERRO FUNDIDO, JUNTA MECÂNICA, DIAM.= 250 MM</t>
  </si>
  <si>
    <t>ASSENTAMENTO DE CONEXÕES EM FERRO FUNDIDO, JUNTA MECÂNICA, DIAM.= 300 MM</t>
  </si>
  <si>
    <t>ASSENTAMENTO DE CONEXÕES EM FERRO FUNDIDO, JUNTA MECÂNICA, DIAM.= 350 MM</t>
  </si>
  <si>
    <t>ASSENTAMENTO DE CONEXÕES EM FERRO FUNDIDO, JUNTA MECÂNICA, DIAM.= 400 MM</t>
  </si>
  <si>
    <t>ASSENTAMENTO DE CONEXÕES EM FERRO FUNDIDO, JUNTA MECÂNICA, DIAM.= 450 MM</t>
  </si>
  <si>
    <t>ASSENTAMENTO DE CONEXÕES EM FERRO FUNDIDO, JUNTA MECÂNICA, DIAM.= 500 MM</t>
  </si>
  <si>
    <t>ASSENTAMENTO DE CONEXÕES EM FERRO FUNDIDO, JUNTA MECÂNICA, DIAM.= 600 MM</t>
  </si>
  <si>
    <t>ASSENTAMENTO DE CONEXÕES EM FERRO FUNDIDO, JUNTA MECÂNICA, DIAM.= 700 MM</t>
  </si>
  <si>
    <t>ASSENTAMENTO DE CONEXÕES EM FERRO FUNDIDO, JUNTA MECÂNICA, DIAM.= 800 MM</t>
  </si>
  <si>
    <t>ASSENTAMENTO DE CONEXÕES EM FERRO FUNDIDO, JUNTA MECÂNICA, DIAM.= 900 MM</t>
  </si>
  <si>
    <t>ASSENTAMENTO DE CONEXÕES EM FERRO FUNDIDO, JUNTA TRAVADA EXTERNA, DIAM.= 300 MM</t>
  </si>
  <si>
    <t>ASSENTAMENTO DE CONEXÕES EM FERRO FUNDIDO, JUNTA TRAVADA EXTERNA, DIAM.= 350 MM</t>
  </si>
  <si>
    <t>ASSENTAMENTO DE CONEXÕES EM FERRO FUNDIDO, JUNTA TRAVADA EXTERNA, DIAM.= 400 MM</t>
  </si>
  <si>
    <t>ASSENTAMENTO DE CONEXÕES EM FERRO FUNDIDO, JUNTA TRAVADA EXTERNA, DIAM.= 450 MM</t>
  </si>
  <si>
    <t>ASSENTAMENTO DE CONEXÕES EM FERRO FUNDIDO, JUNTA TRAVADA EXTERNA, DIAM.= 500 MM</t>
  </si>
  <si>
    <t>ASSENTAMENTO DE CONEXÕES EM FERRO FUNDIDO, JUNTA TRAVADA EXTERNA, DIAM.= 600 MM</t>
  </si>
  <si>
    <t>ASSENTAMENTO DE CONEXÕES EM FERRO FUNDIDO, JUNTA TRAVADA EXTERNA, DIAM.= 700 MM</t>
  </si>
  <si>
    <t>ASSENTAMENTO DE CONEXÕES EM FERRO FUNDIDO, JUNTA TRAVADA EXTERNA, DIAM.= 800 MM</t>
  </si>
  <si>
    <t>ASSENTAMENTO DE CONEXÕES EM FERRO FUNDIDO, JUNTA TRAVADA EXTERNA, DIAM.= 900 MM</t>
  </si>
  <si>
    <t>ASSENTAMENTO DE CONEXÕES EM FERRO FUNDIDO, JUNTA TRAVADA INTERNA, DIAM.= 80 MM</t>
  </si>
  <si>
    <t>ASSENTAMENTO DE CONEXÕES EM FERRO FUNDIDO, JUNTA TRAVADA INTERNA, DIAM.= 100 MM</t>
  </si>
  <si>
    <t>ASSENTAMENTO DE CONEXÕES EM FERRO FUNDIDO, JUNTA TRAVADA INTERNA, DIAM.= 150 MM</t>
  </si>
  <si>
    <t>ASSENTAMENTO DE CONEXÕES EM FERRO FUNDIDO, JUNTA TRAVADA INTERNA, DIAM.= 200 MM</t>
  </si>
  <si>
    <t>ASSENTAMENTO DE CONEXÕES EM FERRO FUNDIDO, JUNTA TRAVADA INTERNA, DIAM.= 250 MM</t>
  </si>
  <si>
    <t>ASSENTAMENTO DE CONEXÕES EM FERRO FUNDIDO, JUNTA TRAVADA INTERNA, DIAM.= 300 MM</t>
  </si>
  <si>
    <t>ASSENTAMENTO DE CONEXÕES DE PVC DEFOFO, JUNTA ELÁSTICA, DIAM.= 100 MM</t>
  </si>
  <si>
    <t>ASSENTAMENTO DE CONEXÕES DE PVC DEFOFO, JUNTA ELÁSTICA, DIAM.= 150 MM</t>
  </si>
  <si>
    <t>ASSENTAMENTO DE CONEXÕES DE PVC DEFOFO, JUNTA ELÁSTICA, DIAM.= 200 MM</t>
  </si>
  <si>
    <t>ASSENTAMENTO DE CONEXÕES DE PVC DEFOFO, JUNTA ELÁSTICA, DIAM.= 250 MM</t>
  </si>
  <si>
    <t>ASSENTAMENTO DE CONEXÕES DE PVC DEFOFO, JUNTA ELÁSTICA, DIAM.= 300MM</t>
  </si>
  <si>
    <t>ASSENTAMENTO DE CONEXÕES EM FERRO FUNDIDO, JUNTA ELÁSTICA, DIAM.= 50 MM</t>
  </si>
  <si>
    <t>ASSENTAMENTO DE CONEXÕES EM FERRO FUNDIDO, JUNTA ELÁSTICA, DIAM.= 80 MM</t>
  </si>
  <si>
    <t>ASSENTAMENTO DE CONEXÕES EM FERRO FUNDIDO, JUNTA ELÁSTICA, DIAM.= 100 MM</t>
  </si>
  <si>
    <t>ASSENTAMENTO DE CONEXÕES EM FERRO FUNDIDO, JUNTA ELÁSTICA, DIAM.= 150 MM</t>
  </si>
  <si>
    <t>ASSENTAMENTO DE CONEXÕES EM FERRO FUNDIDO, JUNTA ELÁSTICA, DIAM.= 200 MM</t>
  </si>
  <si>
    <t>ASSENTAMENTO DE CONEXÕES EM FERRO FUNDIDO, JUNTA ELÁSTICA, DIAM.= 250 MM</t>
  </si>
  <si>
    <t>ASSENTAMENTO DE CONEXÕES EM FERRO FUNDIDO, JUNTA ELÁSTICA, DIAM.= 300 MM</t>
  </si>
  <si>
    <t>ASSENTAMENTO DE CONEXÕES EM FERRO FUNDIDO, JUNTA ELÁSTICA, DIAM.= 350 MM</t>
  </si>
  <si>
    <t>ASSENTAMENTO DE CONEXÕES EM FERRO FUNDIDO, JUNTA ELÁSTICA, DIAM.= 400 MM</t>
  </si>
  <si>
    <t>ASSENTAMENTO DE CONEXÕES EM FERRO FUNDIDO, JUNTA ELÁSTICA, DIAM.= 450 MM</t>
  </si>
  <si>
    <t>ASSENTAMENTO DE CONEXÕES EM FERRO FUNDIDO, JUNTA ELÁSTICA, DIAM.= 500 MM</t>
  </si>
  <si>
    <t>ASSENTAMENTO DE CONEXÕES EM FERRO FUNDIDO, JUNTA ELÁSTICA, DIAM.= 600 MM</t>
  </si>
  <si>
    <t>ASSENTAMENTO DE CONEXÕES EM FERRO FUNDIDO, JUNTA ELÁSTICA, DIAM.= 700 MM</t>
  </si>
  <si>
    <t>ASSENTAMENTO DE CONEXÕES EM FERRO FUNDIDO, JUNTA ELÁSTICA, DIAM.= 800 MM</t>
  </si>
  <si>
    <t>ASSENTAMENTO DE CONEXÕES EM FERRO FUNDIDO, JUNTA ELÁSTICA, DIAM.= 900 MM</t>
  </si>
  <si>
    <t>ASSENTAMENTO DE TUBO DE PVC JUNTA ELÁSTICA, PONTA E BOLSA DIAM. = 50 MM</t>
  </si>
  <si>
    <t>ASSENTAMENTO DE TUBO DE PVC JUNTA ELÁSTICA, PONTA E BOLSA DIAM. = 75 MM</t>
  </si>
  <si>
    <t>ASSENTAMENTO DE TUBO DE PVC JUNTA ELÁSTICA, PONTA E BOLSA DIAM. = 100 MM</t>
  </si>
  <si>
    <t>ASSENTAMENTO DE TUBOS DE PVC DEFOFO, JUNTA ELÁSTICA, PN 1MPA, DIAM.= 100 MM</t>
  </si>
  <si>
    <t>ASSENTAMENTO DE TUBOS DE PVC DEFOFO, JUNTA ELÁSTICA, PN 1MPA, DIAM.= 150 MM</t>
  </si>
  <si>
    <t>ASSENTAMENTO DE TUBOS DE PVC DEFOFO, JUNTA ELÁSTICA, PN 1MPA, DIAM.= 200 MM</t>
  </si>
  <si>
    <t>ASSENTAMENTO DE TUBOS DE PVC DEFOFO, JUNTA ELÁSTICA, PN 1MPA, DIAM.= 250 MM</t>
  </si>
  <si>
    <t>ASSENTAMENTO DE TUBOS DE PVC DEFOFO, JUNTA ELÁSTICA, PN 1MPA, DIAM.= 300 MM</t>
  </si>
  <si>
    <t>MONTAGEM DE TUBOS EM FERRO FUNDIDO COM FLANGES, DIAM.= 80 MM, L=2,00M</t>
  </si>
  <si>
    <t>MONTAGEM DE TUBOS EM FERRO FUNDIDO COM FLANGES, DIAM.= 80 MM, L=4,0M</t>
  </si>
  <si>
    <t>MONTAGEM DE TUBOS EM FERRO FUNDIDO COM FLANGES, DIAM.= 80 MM, L=5,80M</t>
  </si>
  <si>
    <t>ASSENTAMENTO DE TUBOS EM FERRO FUNDIDO, JUNTA ELÁSTICA, PONTA / BOLSA, DIAM.= 80 MM</t>
  </si>
  <si>
    <t>ASSENTAMENTO DE TUBOS EM FERRO FUNDIDO, JUNTA ELÁSTICA, PONTA / BOLSA, DIAM.= 100 MM</t>
  </si>
  <si>
    <t>ASSENTAMENTO DE TUBOS EM FERRO FUNDIDO, JUNTA ELÁSTICA, PONTA / BOLSA, DIAM.= 150 MM</t>
  </si>
  <si>
    <t>ASSENTAMENTO DE TUBOS EM FERRO FUNDIDO, JUNTA ELÁSTICA, PONTA / BOLSA, DIAM.= 200 MM</t>
  </si>
  <si>
    <t>ASSENTAMENTO DE TUBOS EM FERRO FUNDIDO, JUNTA ELÁSTICA, PONTA / BOLSA, DIAM.= 250 MM</t>
  </si>
  <si>
    <t>ASSENTAMENTO DE TUBOS EM FERRO FUNDIDO, JUNTA ELÁSTICA, PONTA / BOLSA, DIAM.= 300 MM</t>
  </si>
  <si>
    <t>ASSENTAMENTO DE TUBOS EM FERRO FUNDIDO, JUNTA ELÁSTICA, PONTA / BOLSA, DIAM.= 350 MM</t>
  </si>
  <si>
    <t>ASSENTAMENTO DE TUBOS EM FERRO FUNDIDO, JUNTA ELÁSTICA, PONTA / BOLSA, DIAM.= 400 MM</t>
  </si>
  <si>
    <t>ASSENTAMENTO DE TUBOS EM FERRO FUNDIDO, JUNTA ELÁSTICA, PONTA / BOLSA, DIAM.= 450 MM</t>
  </si>
  <si>
    <t>ASSENTAMENTO DE TUBOS EM FERRO FUNDIDO, JUNTA ELÁSTICA, PONTA / BOLSA, DIAM.= 500 MM</t>
  </si>
  <si>
    <t>ASSENTAMENTO DE TUBOS EM FERRO FUNDIDO, JUNTA ELÁSTICA, PONTA / BOLSA, DIAM.= 600 MM</t>
  </si>
  <si>
    <t>ASSENTAMENTO DE TUBOS EM FERRO FUNDIDO, JUNTA ELÁSTICA, PONTA / BOLSA, DIAM.= 700 MM</t>
  </si>
  <si>
    <t>ASSENTAMENTO DE TUBOS EM FERRO FUNDIDO, JUNTA ELÁSTICA, PONTA / BOLSA, DIAM.= 800 MM</t>
  </si>
  <si>
    <t>ASSENTAMENTO DE TUBOS EM FERRO FUNDIDO, JUNTA ELÁSTICA, PONTA / BOLSA, DIAM.= 900 MM</t>
  </si>
  <si>
    <t>ASSENTAMENTO DE TUBOS EM FERRO FUNDIDO, JUNTA MECÂNICA, DIAM.= 80 MM</t>
  </si>
  <si>
    <t>ASSENTAMENTO DE TUBOS EM FERRO FUNDIDO, JUNTA MECÂNICA, DIAM.= 100 MM</t>
  </si>
  <si>
    <t>ASSENTAMENTO DE TUBOS EM FERRO FUNDIDO, JUNTA MECÂNICA, DIAM.= 150 MM</t>
  </si>
  <si>
    <t>ASSENTAMENTO DE TUBOS EM FERRO FUNDIDO, JUNTA MECÂNICA, DIAM.= 500 MM</t>
  </si>
  <si>
    <t>ASSENTAMENTO DE TUBOS EM FERRO FUNDIDO, JUNTA MECÂNICA, DIAM.= 600 MM</t>
  </si>
  <si>
    <t>ASSENTAMENTO DE TUBOS EM FERRO FUNDIDO, JUNTA MECÂNICA, DIAM.= 700 MM</t>
  </si>
  <si>
    <t>ASSENTAMENTO DE TUBOS EM FERRO FUNDIDO, JUNTA MECÂNICA, DIAM.= 800 MM</t>
  </si>
  <si>
    <t>ASSENTAMENTO DE TUBOS EM FERRO FUNDIDO, JUNTA MECÂNICA, DIAM.= 900 MM</t>
  </si>
  <si>
    <t>ASSENTAMENTO DE TUBOS EM FERRO FUNDIDO, JUNTA TRAVADA EXTERNA, DIAM.= 300 MM</t>
  </si>
  <si>
    <t>ASSENTAMENTO DE TUBOS EM FERRO FUNDIDO, JUNTA TRAVADA EXTERNA, DIAM.= 350 MM</t>
  </si>
  <si>
    <t>ASSENTAMENTO DE TUBOS EM FERRO FUNDIDO, JUNTA TRAVADA EXTERNA, DIAM.= 400 MM</t>
  </si>
  <si>
    <t>ASSENTAMENTO DE TUBOS EM FERRO FUNDIDO, JUNTA TRAVADA EXTERNA, DIAM.= 450 MM</t>
  </si>
  <si>
    <t>ASSENTAMENTO DE TUBOS EM FERRO FUNDIDO, JUNTA TRAVADA EXTERNA, DIAM.= 500 MM</t>
  </si>
  <si>
    <t>ASSENTAMENTO DE TUBOS EM FERRO FUNDIDO, JUNTA TRAVADA EXTERNA, DIAM.= 600 MM</t>
  </si>
  <si>
    <t>ASSENTAMENTO DE TUBOS EM FERRO FUNDIDO, JUNTA TRAVADA EXTERNA, DIAM.= 700 MM</t>
  </si>
  <si>
    <t>ASSENTAMENTO DE TUBOS EM FERRO FUNDIDO, JUNTA TRAVADA EXTERNA, DIAM.= 800 MM</t>
  </si>
  <si>
    <t>ASSENTAMENTO DE TUBOS EM FERRO FUNDIDO, JUNTA TRAVADA EXTERNA, DIAM.= 900 MM</t>
  </si>
  <si>
    <t>ASSENTAMENTO DE TUBOS EM FERRO FUNDIDO, JUNTA TRAVADA INTERNA, DIAM.= 80 MM</t>
  </si>
  <si>
    <t>ASSENTAMENTO DE TUBOS EM FERRO FUNDIDO, JUNTA TRAVADA INTERNA, DIAM.= 100 MM</t>
  </si>
  <si>
    <t>ASSENTAMENTO DE TUBOS EM FERRO FUNDIDO, JUNTA TRAVADA INTERNA, DIAM.= 150 MM</t>
  </si>
  <si>
    <t>ASSENTAMENTO DE TUBOS EM FERRO FUNDIDO, JUNTA TRAVADA INTERNA, DIAM.= 200 MM</t>
  </si>
  <si>
    <t>ASSENTAMENTO DE TUBOS EM FERRO FUNDIDO, JUNTA TRAVADA INTERNA, DIAM.= 250 MM</t>
  </si>
  <si>
    <t>ASSENTAMENTO DE TUBOS EM FERRO FUNDIDO, JUNTA TRAVADA INTERNA, DIAM.= 300 MM</t>
  </si>
  <si>
    <t>ASSENTAMENTO DE TUBOS DE PVC DEFOFO, JUNTA ELÁSTICA INTEGRADA, PN 1MPA, DIAM.= 100 MM</t>
  </si>
  <si>
    <t>ASSENTAMENTO DE TUBOS DE PVC DEFOFO, JUNTA ELÁSTICA INTEGRADA, PN 1MPA, DIAM.= 150 MM</t>
  </si>
  <si>
    <t>ASSENTAMENTO DE TUBOS DE PVC DEFOFO, JUNTA ELÁSTICA INTEGRADA, PN 1MPA, DIAM.= 200 MM</t>
  </si>
  <si>
    <t>ASSENTAMENTO DE TUBOS DE PVC DEFOFO, JUNTA ELÁSTICA INTEGRADA, PN 1MPA, DIAM.= 250 MM</t>
  </si>
  <si>
    <t>ASSENTAMENTO DE TUBOS DE PVC DEFOFO, JUNTA ELÁSTICA INTEGRADA, PN 1MPA, DIAM.= 300 MM</t>
  </si>
  <si>
    <t>ASSENTAMENTO DE TUBOS DE PVC DEFOFO, JUNTA ELÁSTICA INTEGRADA, PN 1MPA, DIAM.= 400 MM</t>
  </si>
  <si>
    <t>ASSENTAMENTO DE TUBOS DE PVC DEFOFO, JUNTA ELÁSTICA INTEGRADA, PN 1MPA, DIAM.= 500 MM</t>
  </si>
  <si>
    <t>FORNECIMENTO DE TUBO DE PVC DEFOFO, JUNTA ELÁSTICA INTEGRADA, PN 1MPA, DIAM. = 100MM</t>
  </si>
  <si>
    <t>FORNECIMENTO DE TUBO DE PVC DEFOFO, JUNTA ELÁSTICA INTEGRADA, PN 1MPA, DIAM. = 150MM</t>
  </si>
  <si>
    <t>FORNECIMENTO DE TUBO DE PVC DEFOFO, JUNTA ELÁSTICA INTEGRADA, PN 1MPA, DIAM. = 200MM</t>
  </si>
  <si>
    <t>FORNECIMENTO DE TUBO DE PVC DEFOFO, JUNTA ELÁSTICA INTEGRADA, PN 1MPA, DIAM. = 250MM</t>
  </si>
  <si>
    <t>FORNECIMENTO DE TUBO DE PVC DEFOFO, JUNTA ELÁSTICA INTEGRADA, PN 1MPA, DIAM. = 300MM</t>
  </si>
  <si>
    <t>FORNECIMENTO DE LUVA DE CORRER DE PVC DEFOFO, JUNTA ELÁSTICA INTEGRADA, PN 1MPA, DIAM. = 100MM</t>
  </si>
  <si>
    <t>FORNECIMENTO DE LUVA DE CORRER DE PVC DEFOFO, JUNTA ELÁSTICA INTEGRADA, PN 1MPA, DIAM. = 150MM</t>
  </si>
  <si>
    <t>FORNECIMENTO DE LUVA DE CORRER DE PVC DEFOFO, JUNTA ELÁSTICA INTEGRADA, PN 1MPA, DIAM. = 200MM</t>
  </si>
  <si>
    <t>FORNECIMENTO DE LUVA DE CORRER DE PVC DEFOFO, JUNTA ELÁSTICA INTEGRADA, PN 1MPA, DIAM. = 250MM</t>
  </si>
  <si>
    <t>FORNECIMENTO DE LUVA DE CORRER DE PVC DEFOFO, JUNTA ELÁSTICA INTEGRADA, PN 1MPA, DIAM. = 300MM</t>
  </si>
  <si>
    <t>FORNECIMENTO DE TUBO DE FERRO FUNDIDO, JUNTA ELÁSTICA, PONTA / BOLSA, CLASSE K 7, DIAM. = 150MM</t>
  </si>
  <si>
    <t>FORNECIMENTO DE TUBO DE FERRO FUNDIDO, JUNTA ELÁSTICA, PONTA / BOLSA, CLASSE K 7, DIAM. = 200MM</t>
  </si>
  <si>
    <t>FORNECIMENTO DE TUBO DE FERRO FUNDIDO, JUNTA ELÁSTICA, PONTA / BOLSA, CLASSE K 7, DIAM. = 250MM</t>
  </si>
  <si>
    <t>FORNECIMENTO DE TUBO DE FERRO FUNDIDO, JUNTA ELÁSTICA, PONTA / BOLSA, CLASSE K 7, DIAM. = 300MM</t>
  </si>
  <si>
    <t>FORNECIMENTO DE TUBO DE FERRO FUNDIDO, JUNTA ELÁSTICA, PONTA / BOLSA, CLASSE K 7, DIAM. = 400MM</t>
  </si>
  <si>
    <t>FORNECIMENTO DE TUBO DE FERRO FUNDIDO, JUNTA ELÁSTICA, PONTA / BOLSA, CLASSE K 7, DIAM. = 500MM</t>
  </si>
  <si>
    <t>FORNECIMENTO DE TUBO DE FERRO FUNDIDO, JUNTA ELÁSTICA, PONTA / BOLSA, CLASSE K 7, DIAM. = 600MM</t>
  </si>
  <si>
    <t>FORNECIMENTO DE TUBO DE FERRO FUNDIDO, JUNTA ELÁSTICA, PONTA / BOLSA, CLASSE K 9, DIAM. = 80MM</t>
  </si>
  <si>
    <t>FORNECIMENTO DE TUBO DE FERRO FUNDIDO, JUNTA ELÁSTICA, PONTA / BOLSA, CLASSE K 9, DIAM. = 100MM</t>
  </si>
  <si>
    <t>FORNECIMENTO DE TUBO DE FERRO FUNDIDO, JUNTA ELÁSTICA, PONTA / BOLSA, CLASSE K 9, DIAM. = 150MM</t>
  </si>
  <si>
    <t>FORNECIMENTO DE TUBO DE FERRO FUNDIDO, JUNTA ELÁSTICA, PONTA / BOLSA, CLASSE K 9, DIAM. = 200MM</t>
  </si>
  <si>
    <t>FORNECIMENTO DE TUBO DE FERRO FUNDIDO, JUNTA ELÁSTICA, PONTA / BOLSA, CLASSE K 9, DIAM. = 250MM</t>
  </si>
  <si>
    <t>FORNECIMENTO DE TUBO DE FERRO FUNDIDO, JUNTA ELÁSTICA, PONTA / BOLSA, CLASSE K 9, DIAM. = 300MM</t>
  </si>
  <si>
    <t>FORNECIMENTO DE CAP DE FERRO FUNDIDO, JUNTA ELÁSTICA, DIAM. = 100MM</t>
  </si>
  <si>
    <t>FORNECIMENTO DE CAP DE FERRO FUNDIDO, JUNTA ELÁSTICA, DIAM. = 150MM</t>
  </si>
  <si>
    <t>FORNECIMENTO DE CURVA 11º 15` COM BOLSAS, DE FERRO FUNDIDO, JUNTA ELÁSTICA, DIAM. = 100MM</t>
  </si>
  <si>
    <t>FORNECIMENTO DE CURVA 11º 15` COM BOLSAS, DE FERRO FUNDIDO, JUNTA ELÁSTICA, DIAM. = 300MM</t>
  </si>
  <si>
    <t>FORNECIMENTO DE CURVA 22º 30' COM BOLSAS, DE FERRO FUNDIDO, JUNTA ELÁSTICA, DIAM. = 100MM</t>
  </si>
  <si>
    <t>FORNECIMENTO DE CURVA 22º 30' COM BOLSAS, DE FERRO FUNDIDO, JUNTA ELÁSTICA, DIAM. = 300MM</t>
  </si>
  <si>
    <t>FORNECIMENTO DE CURVA 45º COM BOLSAS, DE FERRO FUNDIDO, JUNTA ELÁSTICA, DIAM. = 80MM</t>
  </si>
  <si>
    <t>FORNECIMENTO DE CURVA 45º COM BOLSAS, DE FERRO FUNDIDO, JUNTA ELÁSTICA, DIAM. = 100MM</t>
  </si>
  <si>
    <t>FORNECIMENTO DE CURVA 45º COM BOLSAS, DE FERRO FUNDIDO, JUNTA ELÁSTICA, DIAM. = 200MM</t>
  </si>
  <si>
    <t>FORNECIMENTO DE CURVA 45º COM BOLSAS, DE FERRO FUNDIDO, JUNTA ELÁSTICA, DIAM. = 250MM</t>
  </si>
  <si>
    <t>FORNECIMENTO DE CURVA 45º COM BOLSAS, DE FERRO FUNDIDO, JUNTA ELÁSTICA, DIAM. = 300MM</t>
  </si>
  <si>
    <t>FORNECIMENTO DE CURVA 90º COM BOLSAS, DE FERRO FUNDIDO, JUNTA ELÁSTICA, DIAM. = 100MM</t>
  </si>
  <si>
    <t>FORNECIMENTO DE CURVA 90º COM BOLSAS, DE FERRO FUNDIDO, JUNTA ELÁSTICA, DIAM. = 300MM</t>
  </si>
  <si>
    <t>FORNECIMENTO DE LUVA COM BOLSAS JUNTA ELÁSTICA, DE FERRO FUNDIDO, DIAM. = 80MM</t>
  </si>
  <si>
    <t>FORNECIMENTO DE LUVA COM BOLSAS JUNTA ELÁSTICA, DE FERRO FUNDIDO, DIAM. = 100MM</t>
  </si>
  <si>
    <t>FORNECIMENTO DE LUVA COM BOLSAS JUNTA ELÁSTICA, DE FERRO FUNDIDO, DIAM. = 150MM</t>
  </si>
  <si>
    <t>FORNECIMENTO DE LUVA COM BOLSAS JUNTA ELÁSTICA, DE FERRO FUNDIDO, DIAM. = 200MM</t>
  </si>
  <si>
    <t>FORNECIMENTO DE LUVA COM BOLSAS JUNTA ELÁSTICA, DE FERRO FUNDIDO, DIAM. = 250MM</t>
  </si>
  <si>
    <t>FORNECIMENTO DE LUVA COM BOLSAS JUNTA ELÁSTICA, DE FERRO FUNDIDO, DIAM. = 300MM</t>
  </si>
  <si>
    <t>FORNECIMENTO DE REDUÇÃO, DE FERRO FUNDIDO, PONTA / BOLSA, JUNTA ELÁSTICA, DIAM. = 100 X 80MM</t>
  </si>
  <si>
    <t>FORNECIMENTO DE REDUÇÃO, DE FERRO FUNDIDO, PONTA / BOLSA, JUNTA ELÁSTICA, DIAM. = 150 X 80MM</t>
  </si>
  <si>
    <t>FORNECIMENTO DE REDUÇÃO, DE FERRO FUNDIDO, PONTA / BOLSA, JUNTA ELÁSTICA, DIAM. = 150 X 100MM</t>
  </si>
  <si>
    <t>FORNECIMENTO DE REDUÇÃO, DE FERRO FUNDIDO, PONTA / BOLSA, JUNTA ELÁSTICA, DIAM. = 200 X 100MM</t>
  </si>
  <si>
    <t>FORNECIMENTO DE REDUÇÃO, DE FERRO FUNDIDO, PONTA / BOLSA, JUNTA ELÁSTICA, DIAM. = 200 X 150MM</t>
  </si>
  <si>
    <t>FORNECIMENTO DE REDUÇÃO, DE FERRO FUNDIDO, PONTA / BOLSA, JUNTA ELÁSTICA, DIAM. = 300 X 200MM</t>
  </si>
  <si>
    <t>FORNECIMENTO DE TÊ DE FERRO FUNDIDO COM BOLSAS, JUNTA ELÁSTICA, DIAM. = 80 X 80MM</t>
  </si>
  <si>
    <t>FORNECIMENTO DE TÊ DE FERRO FUNDIDO COM BOLSAS, JUNTA ELÁSTICA, DIAM. = 100 X 80MM</t>
  </si>
  <si>
    <t>FORNECIMENTO DE TÊ DE FERRO FUNDIDO COM BOLSAS, JUNTA ELÁSTICA, DIAM. = 100 X 100MM</t>
  </si>
  <si>
    <t>FORNECIMENTO DE TÊ DE FERRO FUNDIDO COM BOLSAS, JUNTA ELÁSTICA, DIAM. = 150 X 80MM</t>
  </si>
  <si>
    <t>FORNECIMENTO DE TÊ DE FERRO FUNDIDO COM BOLSAS, JUNTA ELÁSTICA, DIAM. = 150 X 100MM</t>
  </si>
  <si>
    <t>FORNECIMENTO DE TÊ DE FERRO FUNDIDO COM BOLSAS, JUNTA ELÁSTICA, DIAM. = 150 X 150MM</t>
  </si>
  <si>
    <t>FORNECIMENTO DE TÊ DE FERRO FUNDIDO COM BOLSAS, JUNTA ELÁSTICA, DIAM. = 200 X 100MM</t>
  </si>
  <si>
    <t>FORNECIMENTO DE TÊ DE FERRO FUNDIDO COM BOLSAS, JUNTA ELÁSTICA, DIAM. = 200 X 150MM</t>
  </si>
  <si>
    <t>FORNECIMENTO DE TÊ DE FERRO FUNDIDO COM BOLSAS, JUNTA ELÁSTICA, DIAM. = 200 X 200MM</t>
  </si>
  <si>
    <t>FORNECIMENTO DE TÊ DE FERRO FUNDIDO COM BOLSAS, JUNTA ELÁSTICA, DIAM. = 250 X 250MM</t>
  </si>
  <si>
    <t>FORNECIMENTO DE TÊ DE FERRO FUNDIDO COM BOLSAS, JUNTA ELÁSTICA, DIAM. = 300 X 250MM</t>
  </si>
  <si>
    <t>FORNECIMENTO DE TÊ DE FERRO FUNDIDO COM BOLSAS, JUNTA ELÁSTICA, DIAM. = 300 X 300MM</t>
  </si>
  <si>
    <t>FORNECIMENTO DE TÊ DE FERRO FUNDIDO COM BOLSAS E FLANGE PN 10 / 16, DIAM. = 300 X 100MM</t>
  </si>
  <si>
    <t>FORNECIMENTO DE LUVA DE CORRER JUNTA MECÂNICA, EM FERRO FUNDIDO, DIAM. = 300MM</t>
  </si>
  <si>
    <t>FORNECIMENTO DE CURVA 11º 15', EM FERRO FUNDIDO, COM FLANGES PN 10 / 16, DIAM. = 100MM</t>
  </si>
  <si>
    <t>FORNECIMENTO DE CURVA 11º 15', EM FERRO FUNDIDO, COM FLANGES PN 10, DIAM. = 300MM</t>
  </si>
  <si>
    <t>FORNECIMENTO DE CURVA 22º 30', EM FERRO FUNDIDO, COM FLANGES PN 10 / 16 / 25, DIAM. = 80MM</t>
  </si>
  <si>
    <t>FORNECIMENTO DE CURVA 22º 30', EM FERRO FUNDIDO, COM FLANGES PN 10 / 16, DIAM. = 100MM</t>
  </si>
  <si>
    <t>FORNECIMENTO DE CURVA 22º 30', EM FERRO FUNDIDO, COM FLANGES PN 10, DIAM. = 300MM</t>
  </si>
  <si>
    <t>FORNECIMENTO DE CURVA 45º, EM FERRO FUNDIDO, COM FLANGES PN 10 / 16 / 25, DIAM. = 80MM</t>
  </si>
  <si>
    <t>FORNECIMENTO DE CURVA 45º, EM FERRO FUNDIDO, COM FLANGES PN 10 / 16, DIAM. = 100MM</t>
  </si>
  <si>
    <t>FORNECIMENTO DE CURVA 45º, EM FERRO FUNDIDO, COM FLANGES PN 10 / 16, DIAM. = 150MM</t>
  </si>
  <si>
    <t>FORNECIMENTO DE CURVA 45º, EM FERRO FUNDIDO, COM FLANGES PN 10, DIAM. = 200MM</t>
  </si>
  <si>
    <t>FORNECIMENTO DE CURVA 45º, EM FERRO FUNDIDO, COM FLANGES PN 10, DIAM. = 250MM</t>
  </si>
  <si>
    <t>FORNECIMENTO DE CURVA 45º, EM FERRO FUNDIDO, COM FLANGES PN 10, DIAM. = 300MM</t>
  </si>
  <si>
    <t>FORNECIMENTO DE CURVA 90º, EM FERRO FUNDIDO, COM FLANGES PN 10 / 16 / 25, DIAM. = 80MM</t>
  </si>
  <si>
    <t>FORNECIMENTO DE CURVA 90º, EM FERRO FUNDIDO, COM FLANGES PN 10 / 16, DIAM. = 100MM</t>
  </si>
  <si>
    <t>FORNECIMENTO DE CURVA 90º, EM FERRO FUNDIDO, COM FLANGES PN 10 / 16, DIAM. = 150MM</t>
  </si>
  <si>
    <t>FORNECIMENTO DE CURVA 90º, EM FERRO FUNDIDO, COM FLANGES PN 10, DIAM. = 200MM</t>
  </si>
  <si>
    <t>FORNECIMENTO DE CURVA 90º, EM FERRO FUNDIDO, COM FLANGES PN 10, DIAM. = 250MM</t>
  </si>
  <si>
    <t>FORNECIMENTO DE EXTREMIDADE EM FERRO FUNDIDO, BOLSA JUNTA ELÁSTICA / FLANGE PN 10 / 16 / 25, DIAM. = 80MM</t>
  </si>
  <si>
    <t>FORNECIMENTO DE EXTREMIDADE EM FERRO FUNDIDO, BOLSA JUNTA ELÁSTICA / FLANGE PN 10 / 16, DIAM. = 100MM</t>
  </si>
  <si>
    <t>FORNECIMENTO DE EXTREMIDADE EM FERRO FUNDIDO, BOLSA JUNTA ELÁSTICA / FLANGE PN 10, DIAM. = 200MM</t>
  </si>
  <si>
    <t>FORNECIMENTO DE EXTREMIDADE EM FERRO FUNDIDO, BOLSA JUNTA ELÁSTICA / FLANGE PN 10, DIAM. = 250MM</t>
  </si>
  <si>
    <t>FORNECIMENTO DE EXTREMIDADE EM FERRO FUNDIDO, BOLSA JUNTA ELÁSTICA / FLANGE PN 10, DIAM. = 300MM</t>
  </si>
  <si>
    <t>FORNECIMENTO DE EXTREMIDADE EM FERRO FUNDIDO, COM ABA DE VEDAÇÃO, PONTA / FLANGE PN 10 / 16, DIAM. = 100MM</t>
  </si>
  <si>
    <t>FORNECIMENTO DE EXTREMIDADE EM FERRO FUNDIDO, COM ABA DE VEDAÇÃO, PONTA / FLANGE PN 10 / 16, DIAM. = 150MM</t>
  </si>
  <si>
    <t>FORNECIMENTO DE EXTREMIDADE EM FERRO FUNDIDO, COM ABA DE VEDAÇÃO, PONTA / FLANGE PN 10, DIAM. = 200MM</t>
  </si>
  <si>
    <t>FORNECIMENTO DE EXTREMIDADE EM FERRO FUNDIDO, COM ABA DE VEDAÇÃO, PONTA / FLANGE PN 10, DIAM. = 250MM</t>
  </si>
  <si>
    <t>FORNECIMENTO DE EXTREMIDADE EM FERRO FUNDIDO, COM ABA DE VEDAÇÃO, PONTA / FLANGE PN 10, DIAM. = 300MM</t>
  </si>
  <si>
    <t>FORNECIMENTO DE EXTREMIDADE EM FERRO FUNDIDO, PONTA PARA JUNTA ELÁSTICA, MECÂNICA OU TRAVADA INTERNA / FLANGE PN 10 / 16 / 25, DIAM. = 80MM</t>
  </si>
  <si>
    <t>FORNECIMENTO DE EXTREMIDADE EM FERRO FUNDIDO, PONTA PARA JUNTA ELÁSTICA, MECÂNICA OU TRAVADA INTERNA / FLANGE PN 10 / 16, DIAM. = 100MM</t>
  </si>
  <si>
    <t>FORNECIMENTO DE EXTREMIDADE EM FERRO FUNDIDO, PONTA PARA JUNTA ELÁSTICA, MECÂNICA OU TRAVADA INTERNA / FLANGE PN 10, DIAM. = 300MM</t>
  </si>
  <si>
    <t>FORNECIMENTO DE FLANGE AVULSO, EM FERRO FUNDIDO, PN 10, DIAM. = 200MM</t>
  </si>
  <si>
    <t>FORNECIMENTO DE FLANGE AVULSO, EM FERRO FUNDIDO, PN 10, DIAM. = 250MM</t>
  </si>
  <si>
    <t>FORNECIMENTO DE FLANGE CEGO, EM FERRO FUNDIDO, PN 10 / 16 / 25, DIAM. = 80MM</t>
  </si>
  <si>
    <t>FORNECIMENTO DE FLANGE CEGO, EM FERRO FUNDIDO, PN 10 / 16, DIAM. = 100MM</t>
  </si>
  <si>
    <t>FORNECIMENTO DE FLANGE CEGO, EM FERRO FUNDIDO, PN 10 / 16, DIAM. = 150MM</t>
  </si>
  <si>
    <t>FORNECIMENTO DE FLANGE CEGO, EM FERRO FUNDIDO, PN 10, DIAM. = 200MM</t>
  </si>
  <si>
    <t>FORNECIMENTO DE FLANGE CEGO, EM FERRO FUNDIDO, PN 10, DIAM. = 250MM</t>
  </si>
  <si>
    <t>FORNECIMENTO DE JUNÇÃO 45º EM FERRO FUNDIDO, COM FLANGES PN 10 / 16 / 25, DIAM. = 80 X 80MM</t>
  </si>
  <si>
    <t>FORNECIMENTO DE JUNÇÃO 45º EM FERRO FUNDIDO, COM FLANGES PN 10 / 16, DIAM. = 100 X 100MM</t>
  </si>
  <si>
    <t>FORNECIMENTO DE JUNÇÃO 45º EM FERRO FUNDIDO, COM FLANGES PN 10 / 16, DIAM. = 150 X 150MM</t>
  </si>
  <si>
    <t>FORNECIMENTO DE JUNÇÃO 45º EM FERRO FUNDIDO, COM FLANGES PN 10, DIAM. = 250 X 250MM</t>
  </si>
  <si>
    <t>FORNECIMENTO DE REDUÇÃO EM FERRO FUNDIDO, COM FLANGES PN 10 / 16, DIAM. = 150 X 80MM</t>
  </si>
  <si>
    <t>FORNECIMENTO DE REDUÇÃO EM FERRO FUNDIDO, COM FLANGES PN 10 / 16, DIAM. = 150 X 100MM</t>
  </si>
  <si>
    <t>FORNECIMENTO DE REDUÇÃO EM FERRO FUNDIDO, COM FLANGES PN 10, DIAM. = 200 X 100MM</t>
  </si>
  <si>
    <t>FORNECIMENTO DE REDUÇÃO EM FERRO FUNDIDO, COM FLANGES PN 10, DIAM. = 200 X 150MM</t>
  </si>
  <si>
    <t>FORNECIMENTO DE REDUÇÃO EXCENTRICA EM FERRO FUNDIDO, COM FLANGES PN 10 / 16, DIAM. = 100 X 80MM</t>
  </si>
  <si>
    <t>FORNECIMENTO DE REDUÇÃO EXCENTRICA EM FERRO FUNDIDO, COM FLANGES PN 10 / 16, DIAM. = 150 X 80MM</t>
  </si>
  <si>
    <t>FORNECIMENTO DE REDUÇÃO EXCENTRICA EM FERRO FUNDIDO, COM FLANGES PN 10 / 16, DIAM. = 150 X 100MM</t>
  </si>
  <si>
    <t>FORNECIMENTO DE REDUÇÃO EXCENTRICA EM FERRO FUNDIDO, COM FLANGES PN 10, DIAM. = 200 X 100MM</t>
  </si>
  <si>
    <t>FORNECIMENTO DE TÊ EM FERRO FUNDIDO COM FLANGES PN 10 / 16 / 25, DIAM. = 80 X 50MM</t>
  </si>
  <si>
    <t>FORNECIMENTO DE TÊ EM FERRO FUNDIDO COM FLANGES PN 10 / 16 / 25, DIAM. = 80 X 80MM</t>
  </si>
  <si>
    <t>FORNECIMENTO DE TÊ EM FERRO FUNDIDO COM FLANGES PN 10 / 16, DIAM. = 100 X 80MM</t>
  </si>
  <si>
    <t>FORNECIMENTO DE TÊ EM FERRO FUNDIDO COM FLANGES PN 10 / 16, DIAM. = 100 X 100MM</t>
  </si>
  <si>
    <t>FORNECIMENTO DE TÊ EM FERRO FUNDIDO COM FLANGES PN 10 / 16, DIAM. = 150 X 100MM</t>
  </si>
  <si>
    <t>FORNECIMENTO DE TÊ EM FERRO FUNDIDO COM FLANGES PN 10 / 16, DIAM. = 150 X 150MM</t>
  </si>
  <si>
    <t>FORNECIMENTO DE TÊ EM FERRO FUNDIDO COM FLANGES PN 10, DIAM. = 200 X 80MM</t>
  </si>
  <si>
    <t>FORNECIMENTO DE TÊ EM FERRO FUNDIDO COM FLANGES PN 10, DIAM. = 200 X 100MM</t>
  </si>
  <si>
    <t>FORNECIMENTO DE TÊ EM FERRO FUNDIDO COM FLANGES PN 10, DIAM. = 200 X 200MM</t>
  </si>
  <si>
    <t>FORNECIMENTO DE TÊ EM FERRO FUNDIDO COM FLANGES PN 10, DIAM. = 250 X 250MM</t>
  </si>
  <si>
    <t>FORNECIMENTO DE TOCO EM FERRO FUNDIDO COM ABA DE VEDAÇÃO E FLANGES PN 10 / 16 / 25, DIAM. = 80MM</t>
  </si>
  <si>
    <t>FORNECIMENTO DE TOCO EM FERRO FUNDIDO COM ABA DE VEDAÇÃO E FLANGES PN 10 / 16, DIAM. = 100MM</t>
  </si>
  <si>
    <t>FORNECIMENTO DE TOCO EM FERRO FUNDIDO COM ABA DE VEDAÇÃO E FLANGES PN 10 / 16, DIAM. = 150MM</t>
  </si>
  <si>
    <t>FORNECIMENTO DE TOCO EM FERRO FUNDIDO COM FLANGES PN 10 / 16, COMP. = 0,25M, DIAM. = 80MM</t>
  </si>
  <si>
    <t>FORNECIMENTO DE TOCO EM FERRO FUNDIDO COM FLANGES PN 10 / 16, COMP. = 0,50M, DIAM. = 80MM</t>
  </si>
  <si>
    <t>FORNECIMENTO DE TOCO EM FERRO FUNDIDO COM FLANGES PN 10 / 16, COMP. = 0,25M, DIAM. = 150MM</t>
  </si>
  <si>
    <t>FORNECIMENTO DE TOCO EM FERRO FUNDIDO COM FLANGES PN 10 / 16, COMP. = 0,50M, DIAM. = 100MM</t>
  </si>
  <si>
    <t>FORNECIMENTO DE TOCO EM FERRO FUNDIDO COM FLANGES PN 10 / 16, COMP. = 0,50M, DIAM. = 150MM</t>
  </si>
  <si>
    <t>FORNECIMENTO DE TOCO EM FERRO FUNDIDO COM FLANGES PN 10, COMP. = 0,25M, DIAM. = 200MM</t>
  </si>
  <si>
    <t>FORNECIMENTO DE TOCO EM FERRO FUNDIDO COM FLANGES PN 10, COMP. = 0,25M, DIAM. = 250MM</t>
  </si>
  <si>
    <t>FORNECIMENTO DE TOCO EM FERRO FUNDIDO COM FLANGES PN 10, COMP. = 0,50M, DIAM. = 200MM</t>
  </si>
  <si>
    <t>FORNECIMENTO DE CURVA 22º 30', EM FERRO FUNDIDO, COM FLANGES PN 25, DIAM. = 100MM</t>
  </si>
  <si>
    <t>FORNECIMENTO DE CURVA 22º 30', EM FERRO FUNDIDO, COM FLANGES PN 25, DIAM. = 150MM</t>
  </si>
  <si>
    <t>FORNECIMENTO DE CURVA 22º 30', EM FERRO FUNDIDO, COM FLANGES PN 25, DIAM. = 200MM</t>
  </si>
  <si>
    <t>FORNECIMENTO DE CURVA 22º 30', EM FERRO FUNDIDO, COM FLANGES PN 25, DIAM. = 250MM</t>
  </si>
  <si>
    <t>FORNECIMENTO DE CURVA 22º 30', EM FERRO FUNDIDO, COM FLANGES PN 25, DIAM. = 300MM</t>
  </si>
  <si>
    <t>FORNECIMENTO DE CURVA 90º, EM FERRO FUNDIDO, COM FLANGES PN 25, DIAM. = 300MM</t>
  </si>
  <si>
    <t>FORNECIMENTO DE FLANGE AVULSO, EM FERRO FUNDIDO, PN 25, DIAM. = 100MM</t>
  </si>
  <si>
    <t>FORNECIMENTO DE FLANGE AVULSO, EM FERRO FUNDIDO, PN 25, DIAM. = 150MM</t>
  </si>
  <si>
    <t>FORNECIMENTO DE TÊ EM FERRO FUNDIDO COM FLANGES PN 25, DIAM. = 200 X 150MM</t>
  </si>
  <si>
    <t>FORNECIMENTO DE TOCO EM FERRO FUNDIDO COM ABA DE VEDAÇÃO E FLANGES PN 25, DIAM. = 200MM</t>
  </si>
  <si>
    <t>FORNECIMENTO DE TOCO EM FERRO FUNDIDO COM FLANGES PN 25, COMP. = 0,25M, DIAM. = 100MM</t>
  </si>
  <si>
    <t>FORNECIMENTO DE JUNTA GIBAULT EM FERRO FUNDIDO, DIAM. = 50MM</t>
  </si>
  <si>
    <t>FORNECIMENTO DE JUNTA GIBAULT EM FERRO FUNDIDO, DIAM. = 80MM</t>
  </si>
  <si>
    <t>FORNECIMENTO DE JUNTA GIBAULT EM FERRO FUNDIDO, DIAM. = 100MM</t>
  </si>
  <si>
    <t>FORNECIMENTO DE JUNTA GIBAULT EM FERRO FUNDIDO, DIAM. = 150MM</t>
  </si>
  <si>
    <t>FORNECIMENTO DE JUNTA GIBAULT EM FERRO FUNDIDO, DIAM. = 200MM</t>
  </si>
  <si>
    <t>FORNECIMENTO DE JUNTA GIBAULT EM FERRO FUNDIDO, DIAM. = 250MM</t>
  </si>
  <si>
    <t>FORNECIMENTO DE JUNTA GIBAULT EM FERRO FUNDIDO, DIAM. = 300MM</t>
  </si>
  <si>
    <t>ASSENTAMENTO DE ADAPTADOR DE FLANGE DE GRANDE TOLERÂNCIA "ULTRA QUICK", EM FERRO FUNDIDO, DN 50MM - TIPO A E DN 80MM - TIPO B</t>
  </si>
  <si>
    <t>ASSENTAMENTO DE ADAPTADOR DE FLANGE DE GRANDE TOLERÂNCIA "ULTRA QUICK", EM FERRO FUNDIDO, DN 80MM - TIPO C</t>
  </si>
  <si>
    <t>ASSENTAMENTO DE ADAPTADOR DE FLANGE DE GRANDE TOLERÂNCIA "ULTRA QUICK", EM FERRO FUNDIDO, DN 100MM - TIPO D</t>
  </si>
  <si>
    <t>ASSENTAMENTO DE ADAPTADOR DE FLANGE DE GRANDE TOLERÂNCIA "ULTRA QUICK", EM FERRO FUNDIDO, DN 150MM - TIPO E E TIPO F</t>
  </si>
  <si>
    <t>ASSENTAMENTO DE ADAPTADOR DE FLANGE DE GRANDE TOLERÂNCIA "ULTRA QUICK", EM FERRO FUNDIDO, DN 200MM - TIPO H</t>
  </si>
  <si>
    <t>ASSENTAMENTO DE ADAPTADOR DE FLANGE DE GRANDE TOLERÂNCIA "ULTRA QUICK", EM FERRO FUNDIDO, DN 250MM - TIPO J</t>
  </si>
  <si>
    <t>ASSENTAMENTO DE ADAPTADOR DE FLANGE DE GRANDE TOLERÂNCIA "ULTRA QUICK", EM FERRO FUNDIDO, DN 300MM - TIPO K</t>
  </si>
  <si>
    <t>ASSENTAMENTO DE JUNTA GIBAULT EM FERRO FUNDIDO, DN 50MM</t>
  </si>
  <si>
    <t>ASSENTAMENTO DE JUNTA GIBAULT EM FERRO FUNDIDO, DN 80MM</t>
  </si>
  <si>
    <t>ASSENTAMENTO DE JUNTA GIBAULT EM FERRO FUNDIDO, DN 100MM</t>
  </si>
  <si>
    <t>ASSENTAMENTO DE JUNTA GIBAULT EM FERRO FUNDIDO, DN 150MM</t>
  </si>
  <si>
    <t>ASSENTAMENTO DE JUNTA GIBAULT EM FERRO FUNDIDO, DN 200MM</t>
  </si>
  <si>
    <t>ASSENTAMENTO DE JUNTA GIBAULT EM FERRO FUNDIDO, DN 250MM</t>
  </si>
  <si>
    <t>ASSENTAMENTO DE JUNTA GIBAULT EM FERRO FUNDIDO, DN 300MM</t>
  </si>
  <si>
    <t>ASSENTAMENTO DE JUNTA GIBAULT EM FERRO FUNDIDO, DN 350MM</t>
  </si>
  <si>
    <t>ASSENTAMENTO DE JUNTA GIBAULT EM FERRO FUNDIDO, DN 400MM</t>
  </si>
  <si>
    <t>ASSENTAMENTO DE JUNTA GIBAULT EM FERRO FUNDIDO, DN 500MM</t>
  </si>
  <si>
    <t>ASSENTAMENTO DE JUNTA GIBAULT EM FERRO FUNDIDO, DN 600MM</t>
  </si>
  <si>
    <t>CAIXA PARA REGISTRO, TIPO I, PARA DIÂMETROS DE 50 A 100MM</t>
  </si>
  <si>
    <t>CAIXA PARA VENTOSA PARA DIÂMETRO DE 50 A 150MM (MV-04-326)</t>
  </si>
  <si>
    <t>TAMPA DE INSPEÇÃO EM CHAPA METALICA DE AÇO 1/4", DIM: 1,00X1,00M, INCLUSIVE PINTURA E CADEADO - REV. 01</t>
  </si>
  <si>
    <t>TAMPA DE INSPEÇÃO EM CHAPA XADREZ METÁLICA - 1/8" - 1,00X1,00M, INCLUSIVE PINTURA C/ 1 DEMÃO DE ANTI-FERRUG. E 2 DEMÃOS DE ALCATRÃO DE ULHA - REV. 01</t>
  </si>
  <si>
    <t>FORNECIMENTO DE REGISTRO DE GAVETA EM FERRO FUNDIDO, COM BOLSAS PARA TUBO DE FERRO DÚCTIL, CUNHA DE BORRACHA, CABEÇOTE, PN 16, TIPO "EURO 25", DIAM. = 80MM</t>
  </si>
  <si>
    <t>FORNECIMENTO DE REGISTRO DE GAVETA EM FERRO FUNDIDO, COM BOLSAS PARA TUBO DE FERRO DÚCTIL, CUNHA DE BORRACHA, CABEÇOTE, PN 16, TIPO "EURO 25", DIAM. = 100MM</t>
  </si>
  <si>
    <t>FORNECIMENTO DE REGISTRO DE GAVETA EM FERRO FUNDIDO, COM BOLSAS PARA TUBO DE FERRO DÚCTIL, CUNHA DE BORRACHA, CABEÇOTE, PN 16, TIPO "EURO 25", DIAM. = 150MM</t>
  </si>
  <si>
    <t>FORNECIMENTO DE REGISTRO DE GAVETA EM FERRO FUNDIDO, COM BOLSAS PARA TUBO DE FERRO DÚCTIL, CUNHA DE BORRACHA, CABEÇOTE, PN 16, TIPO "EURO 25", DIAM. = 200MM</t>
  </si>
  <si>
    <t>FORNECIMENTO DE REGISTRO DE GAVETA EM FERRO FUNDIDO, COM BOLSAS PARA TUBO DE FERRO DÚCTIL, CUNHA DE BORRACHA, CABEÇOTE, PN 16, TIPO "EURO 25", DIAM. = 250MM</t>
  </si>
  <si>
    <t>FORNECIMENTO DE REGISTRO DE GAVETA EM FERRO FUNDIDO, COM BOLSAS PARA TUBO DE FERRO DÚCTIL, CUNHA DE BORRACHA, CABEÇOTE, PN 16, TIPO "EURO 25", DIAM. = 300MM</t>
  </si>
  <si>
    <t>FORNECIMENTO DE REGISTRO DE GAVETA EM FERRO FUNDIDO, COM BOLSAS PARA TUBO DE PVC, CUNHA DE BORRACHA, CABEÇOTE, PN 10, TIPO "EURO 24", DIAM. = 50MM</t>
  </si>
  <si>
    <t>FORNECIMENTO DE REGISTRO DE GAVETA EM FERRO FUNDIDO, COM BOLSAS PARA TUBO DE PVC, CUNHA DE BORRACHA, CABEÇOTE, PN 10, TIPO "EURO 24", DIAM. = 75MM</t>
  </si>
  <si>
    <t>FORNECIMENTO DE REGISTRO DE GAVETA EM FERRO FUNDIDO, COM BOLSAS PARA TUBO DE PVC, CUNHA DE BORRACHA, CABEÇOTE, PN 10, TIPO "EURO 24", DIAM. = 100MM</t>
  </si>
  <si>
    <t>FORNECIMENTO DE REGISTRO DE GAVETA EM FERRO FUNDIDO, COM BOLSAS PARA TUBO DE PVC, CUNHA DE BORRACHA, VOLANTE, PN 10, TIPO "EURO 24", DIAM. = 50MM</t>
  </si>
  <si>
    <t>FORNECIMENTO DE REGISTRO DE GAVETA EM FERRO FUNDIDO, COM BOLSAS PARA TUBO DE PVC, CUNHA DE BORRACHA, VOLANTE, PN 10, TIPO "EURO 24", DIAM. = 75MM</t>
  </si>
  <si>
    <t>FORNECIMENTO DE REGISTRO DE GAVETA EM FERRO FUNDIDO, COM BOLSAS PARA TUBO DE PVC, CUNHA DE BORRACHA, VOLANTE, PN 10, TIPO "EURO 24", DIAM. = 100MM</t>
  </si>
  <si>
    <t>FORNECIMENTO DE REGISTRO DE GAVETA EM FERRO FUNDIDO, COM FLANGES, CUNHA DE BORRACHA, CORPO CURTO E CABEÇOTE, PN 10, TIPO "EURO 23", DIAM. = 200MM</t>
  </si>
  <si>
    <t>FORNECIMENTO DE REGISTRO DE GAVETA EM FERRO FUNDIDO, COM FLANGES, CUNHA DE BORRACHA, CORPO CURTO E CABEÇOTE, PN 10, TIPO "EURO 23", DIAM. = 300MM</t>
  </si>
  <si>
    <t>FORNECIMENTO DE REGISTRO DE GAVETA EM FERRO FUNDIDO, COM FLANGES, CUNHA DE BORRACHA, CORPO CURTO E CABEÇOTE, PN 16, TIPO "EURO 23", DIAM. = 250MM</t>
  </si>
  <si>
    <t>ASSENTAMENTO DE REGISTRO DE GAVETA EM FERRO FUNDIDO COM BOLSAS, DIAM. = 50MM A 150MM</t>
  </si>
  <si>
    <t>ASSENTAMENTO DE REGISTRO DE GAVETA EM FERRO FUNDIDO COM BOLSAS, DIAM. = 200MM A 300MM</t>
  </si>
  <si>
    <t>ASSENTAMENTO DE REGISTRO DE GAVETA EM FERRO FUNDIDO COM BOLSAS, DIAM. = 350MM A 450MM</t>
  </si>
  <si>
    <t>ASSENTAMENTO DE REGISTRO DE GAVETA EM FERRO FUNDIDO COM BOLSAS, DIAM. = 500MM A 600MM</t>
  </si>
  <si>
    <t>ASSENTAMENTO DE REGISTRO DE GAVETA EM FERRO FUNDIDO COM FLANGES, DIAM. = 50MM A 150MM</t>
  </si>
  <si>
    <t>ASSENTAMENTO DE REGISTRO DE GAVETA EM FERRO FUNDIDO COM FLANGES, DIAM. = 200MM A 300MM</t>
  </si>
  <si>
    <t>ASSENTAMENTO DE REGISTRO DE GAVETA EM FERRO FUNDIDO COM FLANGES, DIAM. = 350MM A 450MM</t>
  </si>
  <si>
    <t>ASSENTAMENTO DE REGISTRO DE GAVETA EM FERRO FUNDIDO COM FLANGES, DIAM. = 500MM A 700MM</t>
  </si>
  <si>
    <t>ASSENTAMENTO DE REGISTRO DE GAVETA EM FERRO FUNDIDO COM FLANGES, DIAM. = 800MM A 1200MM</t>
  </si>
  <si>
    <t>TAMPA P/ CAIXA DE REGISTRO TIPO IV, EM CONCRETO ARMADO FCK = 21MPA, C/ TAMPÃO TD-5</t>
  </si>
  <si>
    <t>ASSENTAMENTO DE VÁLVULAS DE CONTROLE, DIAM. = 50MM A 150MM</t>
  </si>
  <si>
    <t>ASSENTAMENTO DE VÁLVULAS DE CONTROLE, DIAM. = 200MM A 300MM</t>
  </si>
  <si>
    <t>ASSENTAMENTO DE VÁLVULAS DE CONTROLE, DIAM. = 350MM A 450MM</t>
  </si>
  <si>
    <t>ASSENTAMENTO DE VÁLVULAS DE CONTROLE, DIAM. = 500MM A 600MM</t>
  </si>
  <si>
    <t>ASSENTAMENTO DE VÁLVULA BORBOLETA EM FERRO FUNDIDO COM FLANGES, DIAM. = 75MM A 150MM</t>
  </si>
  <si>
    <t>ASSENTAMENTO DE VÁLVULA BORBOLETA EM FERRO FUNDIDO COM FLANGES, DIAM. = 200MM A 300MM</t>
  </si>
  <si>
    <t>ASSENTAMENTO DE VÁLVULA BORBOLETA EM FERRO FUNDIDO COM FLANGES, DIAM. = 350MM A 450MM</t>
  </si>
  <si>
    <t>ASSENTAMENTO DE VÁLVULA BORBOLETA EM FERRO FUNDIDO COM FLANGES, DIAM. = 500MM A 800MM</t>
  </si>
  <si>
    <t>ASSENTAMENTO DE VÁLVULA BORBOLETA EM FERRO FUNDIDO COM FLANGES, DIAM. = 800MM A 1200MM</t>
  </si>
  <si>
    <t>ASSENTAMENTO DE VÁLVULA BORBOLETA EM FERRO FUNDIDO, TIPO "LUG" OU "'WAFER", DIAM. = 350MM A 450MM</t>
  </si>
  <si>
    <t>ASSENTAMENTO DE VÁLVULA BORBOLETA EM FERRO FUNDIDO, TIPO "LUG" OU "WAFER", DIAM. = 50MM A 150MM</t>
  </si>
  <si>
    <t>ASSENTAMENTO DE VÁLVULA BORBOLETA EM FERRO FUNDIDO, TIPO "LUG" OU "WAFER", DIAM. = 200MM A 300MM</t>
  </si>
  <si>
    <t>ASSENTAMENTO DE VÁLVULA BORBOLETA EM FERRO FUNDIDO, TIPO "LUG" OU "WAFER", DIAM. = 500MM A 600MM</t>
  </si>
  <si>
    <t>ASSENTAMENTO DE VÁLVULA DE ALÍVIO EM FERRO FUNDIDO COM FLANGES, DIAM. = 50MM A 150MM</t>
  </si>
  <si>
    <t>ASSENTAMENTO DE VÁLVULA DE ALÍVIO EM FERRO FUNDIDO COM FLANGES, DIAM. = 200MM A 300MM</t>
  </si>
  <si>
    <t>ASSENTAMENTO DE VÁLVULA DE ALÍVIO EM FERRO FUNDIDO COM FLANGES, DIAM. = 350MM A 450MM</t>
  </si>
  <si>
    <t>ASSENTAMENTO DE VÁLVULA DE ALÍVIO EM FERRO FUNDIDO COM FLANGES, DIAM. = 500MM</t>
  </si>
  <si>
    <t>ASSENTAMENTO DE VÁLVULA DE RETENÇÃO EM FERRO FUNDIDO, DIAM. = 50MM A 150MM</t>
  </si>
  <si>
    <t>ASSENTAMENTO DE VÁLVULA DE RETENÇÃO EM FERRO FUNDIDO, DIAM. = 200MM A 300MM</t>
  </si>
  <si>
    <t>ASSENTAMENTO DE VÁLVULA DE RETENÇÃO EM FERRO FUNDIDO, DIAM. = 350MM A 450MM</t>
  </si>
  <si>
    <t>ASSENTAMENTO DE VÁLVULA DE RETENÇÃO EM FERRO FUNDIDO, DIAM. = 500MM A 700MM</t>
  </si>
  <si>
    <t>ASSENTAMENTO DE MACRO MEDIDOR, DIAM. = 50MM</t>
  </si>
  <si>
    <t>ASSENTAMENTO DE FILTRO PARA MACRO MEDIDOR, DIAM. = 50MM</t>
  </si>
  <si>
    <t>ASSENTAMENTO DE VENTOSA EM FERRO FUNDIDO COM FLANGE, DIAM. = 50MM A 150MM</t>
  </si>
  <si>
    <t>ASSENTAMENTO DE VENTOSA EM FERRO FUNDIDO COM FLANGE, DIAM. = 150MM A 200MM</t>
  </si>
  <si>
    <t>ASSENTAMENTO DE VENTOSA SIMPLES EM FERRO FUNDIDO, COM ROSCA, DIAM. = 3/4" A 2"</t>
  </si>
  <si>
    <t>ESCADA DE FERRO TIPO PISCINA COM GUIAS - REV. 01</t>
  </si>
  <si>
    <t>GUARDA-CORPO METÁLICO PARA ESCADA MARINHEIRO EM AÇO CA-50 - REV. 01</t>
  </si>
  <si>
    <t>CARGA E DESCARGA DE TUBOS DE FERRO FUNDIDO DN 80MM</t>
  </si>
  <si>
    <t>CARGA E DESCARGA DE TUBOS DE FERRO FUNDIDO DN 100MM</t>
  </si>
  <si>
    <t>CARGA E DESCARGA DE TUBOS DE FERRO FUNDIDO DN 150 MM</t>
  </si>
  <si>
    <t>CARGA E DESCARGA DE TUBOS DE FERRO FUNDIDO DN 200 MM</t>
  </si>
  <si>
    <t>CARGA E DESCARGA DE TUBOS DE FERRO FUNDIDO DN 250 MM</t>
  </si>
  <si>
    <t>CARGA E DESCARGA DE TUBOS DE FERRO FUNDIDO DN 300 MM</t>
  </si>
  <si>
    <t>CARGA E DESCARGA DE TUBOS DE FERRO FUNDIDO DN 350 MM</t>
  </si>
  <si>
    <t>CARGA E DESCARGA DE TUBOS DE FERRO FUNDIDO DN 400 MM</t>
  </si>
  <si>
    <t>CARGA E DESCARGA DE TUBOS DE FERRO FUNDIDO DN 450 MM</t>
  </si>
  <si>
    <t>CARGA E DESCARGA DE TUBOS DE FERRO FUNDIDO DN 500 MM</t>
  </si>
  <si>
    <t>CARGA E DESCARGA DE TUBOS DE FERRO FUNDIDO DN 600 MM</t>
  </si>
  <si>
    <t>CARGA E DESCARGA DE TUBOS DE FERRO FUNDIDO DN 700 MM</t>
  </si>
  <si>
    <t>CARGA E DESCARGA DE TUBOS DE FERRO FUNDIDO DN 800 MM</t>
  </si>
  <si>
    <t>CARGA E DESCARGA DE TUBOS DE FERRO FUNDIDO DN 900 MM</t>
  </si>
  <si>
    <t>CORREÇÃO DE VAZAMENTOS DE REDE DE ÁGUA EM PVC, DN 50MM, EM TERRENO NATURAL - REV 01</t>
  </si>
  <si>
    <t>CORREÇÃO DE VAZAMENTOS DE REDE DE ÁGUA EM PVC, DN 50MM, PAVIMENTAÇÃO EM ASFALTO - REV 01</t>
  </si>
  <si>
    <t>CORREÇÃO DE VAZAMENTOS DE REDE DE ÁGUA EM PVC, DN 50MM, PAVIMENTAÇÃO EM ASFALTO SOBRE PARALELEPÍPEDOS - REV 01</t>
  </si>
  <si>
    <t>CORREÇÃO DE VAZAMENTOS DE REDE DE ÁGUA EM PVC, DN 50MM, PAVIMENTAÇÃO EM PARALELEPÍPEDOS - REV 01</t>
  </si>
  <si>
    <t>CORREÇÃO DE VAZAMENTOS DE REDE DE ÁGUA EM PVC, DN 50MM, PAVIMENTAÇÃO EM PIÇARRA (BASE) - REV 01</t>
  </si>
  <si>
    <t>CORREÇÃO DE VAZAMENTOS DE REDE DE ÁGUA EM PVC, DN 75MM, PAVIMENTAÇÃO EM PIÇARRA (BASE)</t>
  </si>
  <si>
    <t>CORREÇÃO DE VAZAMENTOS EM RAMAIS PREDIAIS DE ÁGUA DN 50MM, PAVIMENTAÇÃO EM LADRILHO CERÂMICO - REV 01</t>
  </si>
  <si>
    <t>CORREÇÃO DE VAZAMENTOS EM RAMAIS PREDIAIS DE ÁGUA DN 50MM, PAVIMENTAÇÃO EM CIMENTADO - REV 01</t>
  </si>
  <si>
    <t>CORREÇÃO DE VAZAMENTOS EM RAMAIS PREDIAIS DE ÁGUA DN 50MM, EM TERRENO NATURAL - REV 01</t>
  </si>
  <si>
    <t>FORNECIMENTO E INSTALAÇÃO DE HIDRANTE TIPO COLUNA, COMPLETO, DN 80MM NO PASSEIO,INCLUSIVE REGISTRO, CONEXÕES E CAIXA PARA REGISTRO</t>
  </si>
  <si>
    <t>FORNECIMENTO E INSTALAÇÃO DE HIDRANTE TIPO COLUNA, COMPLETO, DN 100MM NO PASSEIO,INCLUSIVE REGISTRO, CONEXÕES E CAIXA PARA REGISTRO - REV. 01</t>
  </si>
  <si>
    <t>FORNECIMENTO E INSTALAÇÃO DE HIDRANTE SUBTERRÂNEO COM CAIXA, COMPLETO, DN 75MM NO PASSEIO</t>
  </si>
  <si>
    <t>PÓRTICO PARA POÇO EM TUBO DE AÇO GALVANIZADO 4" C/8,50M C/TALHA 500KG E CORRENTE - REV. 01</t>
  </si>
  <si>
    <t>FORNECIMENTO DE TUBO DE PVC P/REDE COLETORA ESGOTO, JEI, PB, DN = 100MM (VINILFORT - TIGRE OU SIMILAR) - REV. 02</t>
  </si>
  <si>
    <t>ASSENTAMENTO DE CONEXÃO DE PVC JE PARA ESGOTO SANITÁRIO 01 OU 02 BOLSAS DIAM. = 125, 150, 200 OU 250MM</t>
  </si>
  <si>
    <t>ASSENTAMENTO DE CONEXÃO DE PVC JE PARA ESGOTO SANITÁRIO 01 OU 02 BOLSAS DIAM. = 300, 350 OU 400MM</t>
  </si>
  <si>
    <t>ASSENTAMENTO DE CONEXÃO DE PVC JE PARA ESGOTO SANITÁRIO 03 OU 04 BOLSAS DIAM. = 125, 150, 200 OU 250MM</t>
  </si>
  <si>
    <t>ASSENTAMENTO DE CONEXÃO DE PVC JE PARA ESGOTO SANITÁRIO 03 OU 04 BOLSAS DIAM. = 300, 350 OU 400MM</t>
  </si>
  <si>
    <t>*CAIXA DE PASSAGEM CP2-100 (60X60X100CM)</t>
  </si>
  <si>
    <t>ASSENTAMENTO DE TUBOS DE PVC+PRFV, JUNTA ELÁSTICA, DIAM.= 100 MM</t>
  </si>
  <si>
    <t>ASSENTAMENTO DE TUBOS DE PVC+PRFV, JUNTA ELÁSTICA, DIAM.= 150 MM</t>
  </si>
  <si>
    <t>ASSENTAMENTO DE TUBOS DE PVC+PRFV, JUNTA ELÁSTICA, DIAM.= 200 MM</t>
  </si>
  <si>
    <t>ASSENTAMENTO DE TUBOS DE PVC+PRFV, JUNTA ELÁSTICA, DIAM.= 250 MM</t>
  </si>
  <si>
    <t>ASSENTAMENTO DE TUBOS DE PVC+PRFV, JUNTA ELÁSTICA, DIAM.= 300 MM</t>
  </si>
  <si>
    <t>ASSENTAMENTO DE TUBOS DE PVC+PRFV, JUNTA ELÁSTICA, DIAM.= 350 MM</t>
  </si>
  <si>
    <t>ASSENTAMENTO DE TUBOS DE PVC+PRFV, JUNTA ELÁSTICA, DIAM.= 400 MM</t>
  </si>
  <si>
    <t>ASSENTAMENTO DE TUBOS DE PVC+PRFV, JUNTA ELÁSTICA, DIAM.= 450 MM</t>
  </si>
  <si>
    <t>ASSENTAMENTO DE TUBOS DE PVC+PRFV, JUNTA ELÁSTICA, DIAM.= 500 MM</t>
  </si>
  <si>
    <t>ASSENTAMENTO DE TUBOS DE PVC+PRFV, JUNTA ELÁSTICA, DIAM.= 600 MM</t>
  </si>
  <si>
    <t>ASSENTAMENTO DE TUBOS DE PVC+PRFV, JUNTA ELÁSTICA, DIAM.= 700 MM</t>
  </si>
  <si>
    <t>FORNECIMENTO DE TUBO DE PVC+PRFV, JUNTA ELÁSTICA, CLASSE 06, DIAM. = 100MM</t>
  </si>
  <si>
    <t>FORNECIMENTO DE TUBO DE PVC+PRFV, JUNTA ELÁSTICA, CLASSE 06, DIAM. = 150MM</t>
  </si>
  <si>
    <t>FORNECIMENTO DE TUBO DE PVC+PRFV, JUNTA ELÁSTICA, CLASSE 06, DIAM. = 200MM</t>
  </si>
  <si>
    <t>FORNECIMENTO DE TUBO DE PVC+PRFV, JUNTA ELÁSTICA, CLASSE 06, DIAM. = 250MM</t>
  </si>
  <si>
    <t>FORNECIMENTO DE TUBO DE PVC+PRFV, JUNTA ELÁSTICA, CLASSE 06, DIAM. = 300MM</t>
  </si>
  <si>
    <t>FORNECIMENTO DE TUBO DE PVC+PRFV, JUNTA ELÁSTICA, CLASSE 10, DIAM. = 100MM</t>
  </si>
  <si>
    <t>FORNECIMENTO DE TUBO DE PVC+PRFV, JUNTA ELÁSTICA, CLASSE 10, DIAM. = 150MM</t>
  </si>
  <si>
    <t>FORNECIMENTO DE TUBO DE PVC+PRFV, JUNTA ELÁSTICA, CLASSE 10, DIAM. = 200MM</t>
  </si>
  <si>
    <t>FORNECIMENTO DE TUBO DE PVC+PRFV, JUNTA ELÁSTICA, CLASSE 10, DIAM. = 250MM</t>
  </si>
  <si>
    <t>FORNECIMENTO DE TUBO DE PVC+PRFV, JUNTA ELÁSTICA, CLASSE 10, DIAM. = 300MM</t>
  </si>
  <si>
    <t>FORNECIMENTO DE TUBO DE PVC+PRFV, JUNTA ELÁSTICA, CLASSE 16, DIAM. = 100MM</t>
  </si>
  <si>
    <t>FORNECIMENTO DE TUBO DE PVC+PRFV, JUNTA ELÁSTICA, CLASSE 16, DIAM. = 150MM</t>
  </si>
  <si>
    <t>FORNECIMENTO DE TUBO DE PVC+PRFV, JUNTA ELÁSTICA, CLASSE 16, DIAM. = 200MM</t>
  </si>
  <si>
    <t>FORNECIMENTO DE TUBO DE PVC+PRFV, JUNTA ELÁSTICA, CLASSE 16, DIAM. = 250MM</t>
  </si>
  <si>
    <t>FORNECIMENTO DE TUBO DE PVC+PRFV, JUNTA ELÁSTICA, CLASSE 16, DIAM. = 300MM</t>
  </si>
  <si>
    <t>FORNECIMENTO DE TUBO DE PVC+PRFV, JUNTA ELÁSTICA, CLASSE 20, DIAM. = 100MM</t>
  </si>
  <si>
    <t>FORNECIMENTO DE TUBO DE PVC+PRFV, JUNTA ELÁSTICA, CLASSE 20, DIAM. = 150MM</t>
  </si>
  <si>
    <t>FORNECIMENTO DE TUBO DE PVC+PRFV, JUNTA ELÁSTICA, CLASSE 20, DIAM. = 200MM</t>
  </si>
  <si>
    <t>FORNECIMENTO DE TUBO DE PVC+PRFV, JUNTA ELÁSTICA, CLASSE 20, DIAM. = 250MM</t>
  </si>
  <si>
    <t>FORNECIMENTO DE TUBO DE PVC+PRFV, JUNTA ELÁSTICA, CLASSE 20, DIAM. = 300MM</t>
  </si>
  <si>
    <t>LIGAÇÃO PREDIAL DE ESGOTO TIPO I - DOMICILIAR</t>
  </si>
  <si>
    <t>LIGAÇÃO PREDIAL DE ESGOTO TIPO II - DOMICILIAR - EM PISO DE LADRILHO</t>
  </si>
  <si>
    <t>CORREÇÃO DE VAZAMENTOS DE ADUTORA EM FERRO FUNDIDO, DN 80MM, EM TERRENO NATURAL</t>
  </si>
  <si>
    <t>CORREÇÃO DE VAZAMENTOS DE ADUTORA EM FERRO FUNDIDO, DN 80MM, PAVIMENTAÇÃO EM ASFALTO</t>
  </si>
  <si>
    <t>CORREÇÃO DE VAZAMENTOS DE ADUTORA EM FERRO FUNDIDO, DN 80MM, PAVIMENTAÇÃO EM ASFALTO SOBRE PARALELEPÍPEDOS</t>
  </si>
  <si>
    <t>CORREÇÃO DE VAZAMENTOS DE ADUTORA EM FERRO FUNDIDO, DN 80MM, PAVIMENTAÇÃO EM PARALELEPÍPEDOS</t>
  </si>
  <si>
    <t>CORREÇÃO DE VAZAMENTOS DE ADUTORA EM FERRO FUNDIDO, DN 80MM, PAVIMENTAÇÃO EM PIÇARRA (BASE)</t>
  </si>
  <si>
    <t>FORNECIMENTO DE TUBO DE PVC+PRFV, JUNTA ELÁSTICA, CLASSE 20, DIAM. = 50MM</t>
  </si>
  <si>
    <t>FORNECIMENTO DE TUBO DE PVC+PRFV, JUNTA ELÁSTICA, CLASSE 20, DIAM. = 75MM</t>
  </si>
  <si>
    <t>FORNECIMENTO DE TUBO EM FERRO FUNDIDO, BOLSA E FLANGE PN 10, DIAM. = 250MM, L=1,00M</t>
  </si>
  <si>
    <t>FORNECIMENTO DE TUBO EM FERRO FUNDIDO, BOLSA E FLANGE PN 16, DIAM. = 250MM, L=1,00M</t>
  </si>
  <si>
    <t>FORNECIMENTO DE TUBO EM FERRO FUNDIDO, C/ FLANGES PN 10 / 16, DIAM. = 100MM, L=1,00M</t>
  </si>
  <si>
    <t>FORNECIMENTO DE TUBO EM FERRO FUNDIDO, C/ FLANGES PN 10 / 16, DIAM. = 150MM, L=1,00M</t>
  </si>
  <si>
    <t>FORNECIMENTO DE TUBO EM FERRO FUNDIDO, C/ FLANGES PN 10, DIAM. = 200MM, L=1,00M</t>
  </si>
  <si>
    <t>FORNECIMENTO DE TUBO EM FERRO FUNDIDO, C/ FLANGES PN 10, DIAM. = 250MM, L=1,00M</t>
  </si>
  <si>
    <t>FORNECIMENTO DE TUBO EM FERRO FUNDIDO, C/ FLANGES PN 10, DIAM. = 300MM, L=1,00M</t>
  </si>
  <si>
    <t>FORNECIMENTO DE TUBO EM FERRO FUNDIDO, C/ FLANGES PN 16, DIAM. = 200MM, L=1,00M</t>
  </si>
  <si>
    <t>FORNECIMENTO DE TUBO EM FERRO FUNDIDO, C/ FLANGES PN 16, DIAM. = 250MM, L=1,00M</t>
  </si>
  <si>
    <t>FORNECIMENTO DE TUBO EM FERRO FUNDIDO, C/ FLANGES PN 16, DIAM. = 300MM, L=1,00M</t>
  </si>
  <si>
    <t>FORNECIMENTO DE TUBO EM FERRO FUNDIDO, PONTA E FLANGE PN 10 / 16, DIAM. = 100MM, L=1,00M</t>
  </si>
  <si>
    <t>FORNECIMENTO DE TUBO EM FERRO FUNDIDO, PONTA E FLANGE PN 10 / 16, DIAM. = 150MM, L=1,00M</t>
  </si>
  <si>
    <t>FORNECIMENTO DE TUBO EM FERRO FUNDIDO, PONTA E FLANGE PN 10, DIAM. = 200MM, L=1,00M</t>
  </si>
  <si>
    <t>FORNECIMENTO DE TUBO EM FERRO FUNDIDO, PONTA E FLANGE PN 10, DIAM. = 250MM, L=1,00M</t>
  </si>
  <si>
    <t>FORNECIMENTO DE TUBO EM FERRO FUNDIDO, PONTA E FLANGE PN 10, DIAM. = 300MM, L=1,00M</t>
  </si>
  <si>
    <t>FORNECIMENTO DE TUBO EM FERRO FUNDIDO, PONTA E FLANGE PN 16, DIAM. = 200MM, L=1,00M</t>
  </si>
  <si>
    <t>FORNECIMENTO DE TUBO EM FERRO FUNDIDO, PONTA E FLANGE PN 16, DIAM. = 250MM, L=1,00M</t>
  </si>
  <si>
    <t>FORNECIMENTO DE TUBO EM FERRO FUNDIDO, PONTA E FLANGE PN 16, DIAM. = 300MM, L=1,00M</t>
  </si>
  <si>
    <t>FORNECIMENTO DE TUBO EM FERRO FUNDIDO, C/ FLANGES PN 10 / 16, DIAM. = 100MM, L=2,00M</t>
  </si>
  <si>
    <t>FORNECIMENTO DE TUBO EM FERRO FUNDIDO, C/ FLANGES PN 10 / 16, DIAM. = 100MM, L=5,80M</t>
  </si>
  <si>
    <t>FORNECIMENTO DE TUBO EM FERRO FUNDIDO, C/ FLANGES PN 10 / 16, DIAM. = 150MM, L=2,00M</t>
  </si>
  <si>
    <t>FORNECIMENTO DE TUBO EM FERRO FUNDIDO, C/ FLANGES PN 10 / 16, DIAM. = 150MM, L=5,80M</t>
  </si>
  <si>
    <t>FORNECIMENTO DE TUBO EM FERRO FUNDIDO, C/ FLANGES PN 10, DIAM. = 200MM, L=2,00M</t>
  </si>
  <si>
    <t>FORNECIMENTO DE TUBO EM FERRO FUNDIDO, C/ FLANGES PN 10, DIAM. = 200MM, L=5,80M</t>
  </si>
  <si>
    <t>FORNECIMENTO DE TUBO EM FERRO FUNDIDO, C/ FLANGES PN 10, DIAM. = 250MM, L=2,00M</t>
  </si>
  <si>
    <t>FORNECIMENTO DE TUBO EM FERRO FUNDIDO, C/ FLANGES PN 10, DIAM. = 250MM, L=5,80M</t>
  </si>
  <si>
    <t>FORNECIMENTO DE TUBO EM FERRO FUNDIDO, C/ FLANGES PN 10, DIAM. = 300MM, L=2,00M</t>
  </si>
  <si>
    <t>FORNECIMENTO DE TUBO EM FERRO FUNDIDO, C/ FLANGES PN 10, DIAM. = 300MM, L=5,80M</t>
  </si>
  <si>
    <t>FORNECIMENTO DE TUBO EM FOFO, PONTA E FLANGE PN 10 / 16 / 25, D= 80MM, L=1,00M</t>
  </si>
  <si>
    <t>FORNECIMENTO DE TUBO EM FOFO, C/ FLANGES PN 10 / 16, D= 80MM, L=1,00M</t>
  </si>
  <si>
    <t>FORNECIMENTO DE TUBO EM FOFO, C/ FLANGES PN 10 / 16, D= 80MM, L=2,00M</t>
  </si>
  <si>
    <t>FORNECIMENTO DE TUBO EM FOFO, C/ FLANGES PN 10 / 16, D= 80MM, L=5,80M</t>
  </si>
  <si>
    <t>FORNECIMENTO DE TUBO EM FOFO, BOLSA E FLANGE PN 10 / 16, D= 80MM, L=1,00M</t>
  </si>
  <si>
    <t>SC - CAIXA DE ALVENARIA TIJOLOS MACIÇOS ESP=0,09M, DIM. INT = 1,00X0,70X0,50 P/ HIDRÔMETRO DE 30,0 M³, C/ TAMPA DE FERRO</t>
  </si>
  <si>
    <t>SC - CAIXA DE ALVENARIA TIJOLOS MACIÇOS ESP=0,09M, DIM. INT = 1,00X0,70X0,50 P/ HIDRÔMETRO DE 30,0 M³</t>
  </si>
  <si>
    <t>REMANEJAMENTO DE LIGAÇÃO EXISTENTE, PARA O MURO OU FACHADA, INCLUSIVE CAVALETE E CAIXA DE PROTEÇÃO, INCLUSIVE HIDRÔMETRO.</t>
  </si>
  <si>
    <t>REMANEJAMENTO DE LIGAÇÃO EXISTENTE, PARA O MURO OU FACHADA, INCLUSIVE CAVALETE E CAIXA DE PROTEÇÃO, EXCLUSIVE HIDRÔMETRO.</t>
  </si>
  <si>
    <t>FORNECIMENTO DE REGISTRO GAVETA FOFO, C/ FLANGES, CUNHA BORRACHA, CORPO CURTO E CABEÇOTE, TIPO EURO 23, PN16, DIAM = 150MM</t>
  </si>
  <si>
    <t>FORNECIMENTO DE REGISTRO GAVETA FOFO, C/ FLANGES, CUNHA BORRACHA, CORPO LONGO E CABEÇOTE, TIPO EURO 21, PN16, DIAM = 100MM</t>
  </si>
  <si>
    <t>FORNECIMENTO DE VÁLVULA BORBOLETA COM MECANISMO C E CABEÇOTE PN 10, DIAM = 200MM</t>
  </si>
  <si>
    <t>FORNECIMENTO DE VÁLVULA BORBOLETA COM MECANISMO C E CABEÇOTE PN 10, DIAM = 250MM</t>
  </si>
  <si>
    <t>FORNECIMENTO DE VÁLVULA BORBOLETA COM MECANISMO C E CABEÇOTE PN 10, DIAM = 300MM</t>
  </si>
  <si>
    <t>FORNECIMENTO DE VÁLVULA BORBOLETA COM MECANISMO C E CABEÇOTE PN 16, DIAM = 100MM</t>
  </si>
  <si>
    <t>FORNECIMENTO DE VÁLVULA BORBOLETA COM MECANISMO C E CABEÇOTE PN 16, DIAM = 150MM</t>
  </si>
  <si>
    <t>FORNECIMENTO DE VÁLVULA BORBOLETA COM MECANISMO C E CABEÇOTE PN 16, DIAM = 200MM</t>
  </si>
  <si>
    <t>FORNECIMENTO DE VÁLVULA BORBOLETA COM MECANISMO C E CABEÇOTE PN 16, DIAM = 250MM</t>
  </si>
  <si>
    <t>FORNECIMENTO DE VÁLVULA BORBOLETA COM MECANISMO C E CABEÇOTE PN 16, DIAM = 300MM</t>
  </si>
  <si>
    <t>FORNECIMENTO DE VÁLVULA BORBOLETA COM MECANISMO C E CABEÇOTE PN 16, DIAM = 75MM</t>
  </si>
  <si>
    <t>FORNECIMENTO DE VÁLVULA BORBOLETA COM MECANISMO C E VOLANTE PN 10, DIAM = 200MM</t>
  </si>
  <si>
    <t>FORNECIMENTO DE VÁLVULA BORBOLETA COM MECANISMO C E VOLANTE PN 10, DIAM = 250MM</t>
  </si>
  <si>
    <t>FORNECIMENTO DE VÁLVULA BORBOLETA COM MECANISMO C E VOLANTE PN 10, DIAM = 300MM</t>
  </si>
  <si>
    <t>FORNECIMENTO DE VÁLVULA BORBOLETA COM MECANISMO C E VOLANTE PN 16, DIAM = 100MM</t>
  </si>
  <si>
    <t>FORNECIMENTO DE VÁLVULA BORBOLETA COM MECANISMO C E VOLANTE PN 16, DIAM = 150MM</t>
  </si>
  <si>
    <t>FORNECIMENTO DE VÁLVULA BORBOLETA COM MECANISMO C E VOLANTE PN 16, DIAM = 200MM</t>
  </si>
  <si>
    <t>FORNECIMENTO DE VÁLVULA BORBOLETA COM MECANISMO C E VOLANTE PN 16, DIAM = 250MM</t>
  </si>
  <si>
    <t>FORNECIMENTO DE VÁLVULA BORBOLETA COM MECANISMO C E VOLANTE PN 16, DIAM = 300MM</t>
  </si>
  <si>
    <t>FORNECIMENTO DE VÁLVULA BORBOLETA COM MECANISMO C E VOLANTE PN 16, DIAM = 75MM</t>
  </si>
  <si>
    <t>FORNECIMENTO DE VÁLVULA BORBOLETA COM MECANISMO K E CABEÇOTE, PN 10, DIAM = 200MM</t>
  </si>
  <si>
    <t>FORNECIMENTO DE VÁLVULA BORBOLETA COM MECANISMO K E CABEÇOTE, PN 10, DIAM = 250MM</t>
  </si>
  <si>
    <t>FORNECIMENTO DE VÁLVULA BORBOLETA COM MECANISMO K E CABEÇOTE, PN 10, DIAM = 300MM</t>
  </si>
  <si>
    <t>FORNECIMENTO DE VÁLVULA BORBOLETA COM MECANISMO K E CABEÇOTE, PN 16, DIAM = 100MM</t>
  </si>
  <si>
    <t>FORNECIMENTO DE VÁLVULA BORBOLETA COM MECANISMO K E CABEÇOTE, PN 16, DIAM = 150MM</t>
  </si>
  <si>
    <t>FORNECIMENTO DE VÁLVULA BORBOLETA COM MECANISMO K E CABEÇOTE, PN 16, DIAM = 200MM</t>
  </si>
  <si>
    <t>FORNECIMENTO DE VÁLVULA BORBOLETA COM MECANISMO K E CABEÇOTE, PN 16, DIAM = 250MM</t>
  </si>
  <si>
    <t>FORNECIMENTO DE VÁLVULA BORBOLETA COM MECANISMO K E CABEÇOTE, PN 16, DIAM = 300MM</t>
  </si>
  <si>
    <t>FORNECIMENTO DE VÁLVULA BORBOLETA COM MECANISMO K E CABEÇOTE, PN 16, DIAM = 75MM</t>
  </si>
  <si>
    <t>FORNECIMENTO DE VÁLVULA BORBOLETA COM MECANISMO K E VOLANTE, PN 10, DIAM = 200MM</t>
  </si>
  <si>
    <t>FORNECIMENTO DE VÁLVULA BORBOLETA COM MECANISMO K E VOLANTE, PN 10, DIAM = 250MM</t>
  </si>
  <si>
    <t>FORNECIMENTO DE VÁLVULA BORBOLETA COM MECANISMO K E VOLANTE, PN 10, DIAM = 300MM</t>
  </si>
  <si>
    <t>FORNECIMENTO DE VÁLVULA BORBOLETA COM MECANISMO K E VOLANTE, PN 16, DIAM = 100MM</t>
  </si>
  <si>
    <t>FORNECIMENTO DE VÁLVULA BORBOLETA COM MECANISMO K E VOLANTE, PN 16, DIAM = 150MM</t>
  </si>
  <si>
    <t>FORNECIMENTO DE VÁLVULA BORBOLETA COM MECANISMO K E VOLANTE, PN 16, DIAM = 200MM</t>
  </si>
  <si>
    <t>FORNECIMENTO DE VÁLVULA BORBOLETA COM MECANISMO K E VOLANTE, PN 16, DIAM = 250MM</t>
  </si>
  <si>
    <t>FORNECIMENTO DE VÁLVULA BORBOLETA COM MECANISMO K E VOLANTE, PN 16, DIAM = 300MM</t>
  </si>
  <si>
    <t>FORNECIMENTO DE VÁLVULA BORBOLETA COM MECANISMO K E VOLANTE, PN 16, DIAM = 75MM</t>
  </si>
  <si>
    <t>FORNECIMENTO DE VENTOSA TRÍPLICE FUNÇÃO, PN 10, DIAM = 200MM</t>
  </si>
  <si>
    <t>FORNECIMENTO DE VENTOSA TRÍPLICE FUNÇÃO, PN 16, DIAM = 100MM</t>
  </si>
  <si>
    <t>FORNECIMENTO DE VENTOSA TRÍPLICE FUNÇÃO, PN 16, DIAM = 150MM</t>
  </si>
  <si>
    <t>FORNECIMENTO DE VENTOSA TRÍPLICE FUNÇÃO, PN 16, DIAM = 200MM</t>
  </si>
  <si>
    <t>FORNECIMENTO DE VENTOSA TRÍPLICE FUNÇÃO, PN 16, DIAM = 80MM</t>
  </si>
  <si>
    <t>FORNECIMENTO DE VENTOSA TRÍPLICE FUNÇÃO, PN 25, DIAM = 100MM</t>
  </si>
  <si>
    <t>FORNECIMENTO DE VENTOSA TRÍPLICE FUNÇÃO, PN 25, DIAM = 150MM</t>
  </si>
  <si>
    <t>FORNECIMENTO DE VENTOSA TRÍPLICE FUNÇÃO, PN 25, DIAM = 200MM</t>
  </si>
  <si>
    <t>FORNECIMENTO DE VENTOSA TRÍPLICE FUNÇÃO, PN 25, DIAM = 50MM</t>
  </si>
  <si>
    <t>FORNECIMENTO DE VENTOSA TRÍPLICE FUNÇÃO, PN 25, DIAM = 80MM</t>
  </si>
  <si>
    <t>REMANEJAMENTO DE LIGAÇÃO EXISTENTE, PARA MURETA, INCLUSIVE CAVALETE E CAIXA DE PROTEÇÃO, INCLUSIVE HIDRÔMETRO.</t>
  </si>
  <si>
    <t>REMANEJAMENTO DE REDE DE DISTRIBUIÇÃO DE ÁGUA EM PVC, DN 50 A 100MM</t>
  </si>
  <si>
    <t>REMANEJAMENTO DE REDE DE DISTRIBUIÇÃO DE ÁGUA EM PVC, DN 150 A 250MM</t>
  </si>
  <si>
    <t>FORNECIMENTO DE TÊ DE REDUÇÃO PARA ESGOTOS SANITÁRIOS, JUNTA ELÁSTICA INTEGRADA, DN 200 X 150MM</t>
  </si>
  <si>
    <t>POÇO DE VISITA EM CONCRETO ARMADO E ANÉIS DE CONCRETO, BALÃO DE 1,10 X 1,10M, PROFUNDIDADE 2,01 A 3,00M, INCLUSIVE TAMPÃO TD-600 - REV. 01</t>
  </si>
  <si>
    <t>ESCORAMENTO METÁLICO P/ VALAS, H&lt;=2.50 M, COM PRANCHAS METÁLICAS DE 4,7 MM X 30 CM E LONGARINAS EM PEÇAS DE MADEIRA DE 3"X6", REAPROVEITAMENTO : 60 VEZES</t>
  </si>
  <si>
    <t>PONTO PARA CABEAMENTO ESTRUTURADO EMBUTIDO, COM ELETRODUTO PVC RÍGIDO Ø 3/4" C/CABO UTP 4 PARES CAT. 6</t>
  </si>
  <si>
    <t>PORTA EM MADEIRA COMPENSADA (CANELA), LISA, SEMI-ÔCA, 0.90 X 2.10 M, PARA SANITÁRIO DE DEFICIENTE FÍSICO (INCLUSIVE BATENTE, FERRAGENS, FECHADURA, SUPORTE E CHAPA DE ALUMÍNIO E=1MM) - REV 03</t>
  </si>
  <si>
    <t>FORNECIMENTO E CRAVAÇÃO DE ESTACA PRÉ-MOLDADA DE 23X23CMX8M EM CONCRETO PROTENDIDO - FCK=&gt; 40 MPA - AÇO CP-175 E CA-60 - CARGA MÁXIMA DE 70 T, EXCLUSIVE MOBILIZAÇÃO E DESMOBILIZAÇÃO DE EQUIPAMENTO E BATE-ESTACA</t>
  </si>
  <si>
    <t>FORNECIMENTO E CRAVAÇÃO DE ESTACA PRÉ-MOLDADA DE 20X20CMX8M EM CONCRETO PROTENDIDO - FCK=&gt; 40 MPA - AÇO CP-175 E CA-60 - CARGA MÁXIMA DE 50 T, EXCLUSIVE MOBILIZAÇÃO E DESMOBILIZAÇÃO DE EQUIPAMENTO E BATE-ESTACA</t>
  </si>
  <si>
    <t>FORNECIMENTO E CRAVAÇÃO DE ESTACA PRÉ-MOLDADA DE 17X17CMX8M EM CONCRETO PROTENDIDO - FCK=&gt; 40 MPA - AÇO CP-175 E CA-60 - CARGA MÁXIMA DE 35 T, EXCLUSIVE MOBILIZAÇÃO E DESMOBILIZAÇÃO DE EQUIPAMENTO E BATE-ESTACA</t>
  </si>
  <si>
    <t>REVESTIMENTO CERÂMICO PARA PAREDE, 10 X 10 CM, ELIZABETH, LINHA VERMELHO CRISTAL, OU SIMILAR, APLICADO COM ARGAMASSA INDUSTRIALIZADA AC-III, REJUNTADO, EXCLUSIVE REGULARIZAÇÃO DE BASE OU EMBOÇO - REV 04</t>
  </si>
  <si>
    <t>CUBA DE AÇO INOX 304, DIMENSÕES 60 X 50CM, PARA INSTALAÇÃO EM BANCADA, C/ VÁLVULA CROMADA (DECA REF 1623), SIFÃO CROMADO (DECA REF C1680), TORNEIRA CROMADA (DECA LINHA C40 REF1159) E ENGATE DE PLÁSTICO OU SIMILARES</t>
  </si>
  <si>
    <t>LUMINÁRIA FLUORESCENTE 2 X 40W, REF. BR-10, ABALUX OU SIMILAR, COMPLETA - REV. 01</t>
  </si>
  <si>
    <t>CAIXA DE PASSAGEM EM ALVENARIA DE TIJOLOS MACIÇOS ESP. = 0,12M, DIM. INT. = 0.40 X 0.40 X 0.40M</t>
  </si>
  <si>
    <t>CAIXA DE PASSAGEM EM ALVENARIA DE TIJOLOS MACIÇOS ESP. = 0,12M, DIM. INT. = 0.60 X 0.60 X 0.15M</t>
  </si>
  <si>
    <t>LUMINÁRIA FLUORESCENTE 2 X 40W, REF. A-10, ABALUX OU SIMILAR, COMPLETA - REV. 01</t>
  </si>
  <si>
    <t>FILETE EM GRANITO BRANCO DALLAS, 10CM, PARA ACABAMENTO</t>
  </si>
  <si>
    <t>PEITORIL GRANITO BRANCO FORTALEZA POLIDO, C/ LARGURA = 22 CM, ESP = 2 CM</t>
  </si>
  <si>
    <t>CUBA DE AÇO INOX 304, DIMENSÕES 34 X 50CM, PARA INSTALAÇÃO EM BANCADA, C/ VÁLVULA CROMADA (DECA REF 1623), SIFÃO CROMADO (DECA REF C1680), TORNEIRA CROMADA (DECA LINHA C40 REF1159) E ENGATE DE PLÁSTICO OU SIMILARES</t>
  </si>
  <si>
    <t>POSTE DE CONCRETO DUPLO T (DT) 9/600 - FORNECIMENTO E ASSENTAMENTO</t>
  </si>
  <si>
    <t>ABRIGO PARA HIDRANTE INTERNO, INCLUSIVE CAIXA EMBUTIR CHAPA FERRO N.º 14, DIMENSÕES 0.90 X 0.60 X 0.17 M, REGISTRO TIPO GLOBO 2 1/2", MANGUEIRA COM ESGUICHO E CONEXÕES</t>
  </si>
  <si>
    <t>CUBA DE SOBREPOR OVAL (DECA REF.L65), ACABAMENTO GE-17, COM SIFÃO CROMADO (ASTRA REF SC5), ENGATE CROMADO (DECA), VÁLVULA CROMADA (DECA REF1602) OU SIMILARES, EXCLUSIVE TORNEIRA</t>
  </si>
  <si>
    <t>ALVENARIA BLOCO CERÂMICO ESTRUTURAL 3MPA, 14X19X39CM, ESP=14M, C/ ARGAMASSA CIMENTO, CAL E AREIA TRAÇO T5, INCLUSIVE FERRAGEM GRAUTEADA - REVISADA 08/2015 - REV. 01</t>
  </si>
  <si>
    <t>FORNECIMENTO E INSTALAÇÃO DE ELETROCALHA METÁLICA PERFURADA 500 X 75 X 3000 MM</t>
  </si>
  <si>
    <t>REVESTIMENTO CERÂMICO PARA PAREDE, 10 X 10 CM, TECNOGRES, LINHA BRILHANTE, REF. BR10060 OU SIMILAR, APLICADO COM ARGAMASSA INDUSTRIALIZADA AC-III, REJUNTADO, EXCLUSIVE REGULARIZAÇÃO DE BASE OU EMBOÇO - REV 04</t>
  </si>
  <si>
    <t>REVESTIMENTO CERÂMICO PARA PAREDE, 10 X 10 CM, TECNOGRES, LINHA BRILHANTE, REF. BR10070 OU SIMILAR, APLICADO COM ARGAMASSA INDUSTRIALIZADA AC-III, REJUNTADO, EXCLUSIVE REGULARIZAÇÃO DE BASE OU EMBOÇO - REV 04</t>
  </si>
  <si>
    <t>PROJETOR EXTRA REFORÇADO, BLINDADO, HERMÉTICO, BASE DE ALUMÍNIO FUNDIDO COM MOVIMENTOS HORIZONTAIS, DIFUSOR EM LENTE DE CRISTAL TEMPERADO (TECNOLUX - REF. BW -5/3 OU SIMILAR), INCLUSIVE LÂMPADA E REATOR</t>
  </si>
  <si>
    <t>PINTURA DE GRADIL METÁLICO, CONFECCIONADO COM BARRAS CHATA 1 1/4" X 3/16", EM MÓDULOS 16X16CM, OU TIJOLINHO 20X10CM, COM 01 DEMÃO DE TINTA ANTI-CORROSIVA - ZARCÃO E 02 DEMÃOS DE ESMALTE SINTÉTICO (MEDIR SOMENTE UMA VEZ)</t>
  </si>
  <si>
    <t>FORRO DE GESSO ACARTONADO, COR BRANCA, PLACA 1243 X 618MM, MARCA GYPSUM, MODELO GESSOLYNE OU SIMILAR, INSTALADO</t>
  </si>
  <si>
    <t>CONJUNTO RESERVATORIO PADRÃO, SUPERIOR (12.000 LITROS) / INFERIOR (18.000 LITROS) EM CONCRETO ARMADO FCK=25MPA - REV - 04</t>
  </si>
  <si>
    <t>CONJUNTO RESERVATORIO PADRÃO, SUPERIOR (18.000 LITROS) / INFERIOR (27.000 LITROS) EM CONCRETO ARMADO FCK=25MPA. REV 04</t>
  </si>
  <si>
    <t>CONJUNTO RESERVATORIO PADRÃO, SUPERIOR (24.000 LITROS) / INFERIOR (36.000 LITROS) EM CONCRETO ARMADO FCK=25MPA. REV 04</t>
  </si>
  <si>
    <t>TAMPA EM CHAPA METÁLICA DE 1/8", INCLUSIVE TRATAMENTO E PINTURA EM ESMALTE OU ÓLEO - REV. 01</t>
  </si>
  <si>
    <t>PORTA EM MADEIRA COMPENSADA (CANELA), LISA, SEMI-ÔCA, 1.00 X 2.10 M, PARA SANITÁRIO DE DEFICIENTE FÍSICO (INCLUSIVE BATENTE, FERRAGENS, FECHADURA, SUPORTE E CHAPA DE ALUMÍNIO E=1MM) - REV - 01</t>
  </si>
  <si>
    <t>BRINQUEDO ESCADA HORIZONTAL EM TUBO DE FERRO GALV. Ø=2", DIM. 0,82 X 3,98 X 1,80M, INCLUSIVE APLICAÇÃO DE ZARCÃO E PINTADA COM ESMALTE SINTÉTICO, REF. SERGIPARK OU SIMILAR</t>
  </si>
  <si>
    <t>FORNECIMENTO DE CURVA 11º15' DE PVC JUNTA ELÁSTICA, PONTA / BOLSA, DIAM. = 50MM</t>
  </si>
  <si>
    <t>FILETE DE GRANITO CINZA ANDORINHA L=4CM, E=2CM, COM ACABAMENTO ABOLEADO</t>
  </si>
  <si>
    <t>FORNECIMENTO E ASSENTAMENTO DE NIPLE DUPLO DE FERRO GALVANIZADO DE 2 1/2"</t>
  </si>
  <si>
    <t>PORTA EM MADEIRA COMPENSADA (CANELA), LISA, SEMI-ÔCA, (0.60 X 1,60 A 2.10 M), REVESTIDA C/FÓRMICA, INCLUSIVE FERRAGENS (LIVRE/OCUPADO), PARA USO EM DIVISÓRIAS GRANITO OU MÁRMORE</t>
  </si>
  <si>
    <t>FILETE EM GRANITO CINZA ANDORINHA, 15CM, PARA ACABAMENTO</t>
  </si>
  <si>
    <t>DISJUNTOR MONOPOLAR DR 25 A - DISPOSITIVO RESIDUAL DIFERENCIAL, TIPO AC, REF.5SU1 SIEMENS OU SIMILAR</t>
  </si>
  <si>
    <t>DISJUNTOR TERMOMAGNETICO TRIPOLAR 25 A, PADRÃO NEMA (AMERICANO - LINHA PRETA)</t>
  </si>
  <si>
    <t>POSTE DE CONCRETO DUPLO T (DT) 9/150 - FORNECIMENTO E ASSENTAMENTO</t>
  </si>
  <si>
    <t>CLIPS 3/8" PARA HASTE DE ATERRAMENTO GALVANIZADA REF:TEL-5238 - REV - 02</t>
  </si>
  <si>
    <t>DISJUNTOR TERMOMAGNETICO TRIPOLAR 50 A, PADRÃO NEMA (AMERICANO - LINHA PRETA), CORRENTE 5KA</t>
  </si>
  <si>
    <t>DISJUNTOR TERMOMAGNETICO TRIPOLAR 10 A, PADRÃO NEMA (AMERICANO - LINHA PRETA), CORRENTE 5KA</t>
  </si>
  <si>
    <t>DISJUNTOR TERMOMAGNETICO TRIPOLAR 20 A, PADRÃO NEMA (AMERICANO - LINHA PRETA)</t>
  </si>
  <si>
    <t>CABO DE COBRE ISOLADO EM EPR FLEXÍVEL UNIPOLAR 35MM² - 0,6KV/1KV/90°</t>
  </si>
  <si>
    <t>CABO DE COBRE ISOLADO EM EPR FLEXÍVEL UNIPOLAR 50MM² - 0,6KV/1KV/90°</t>
  </si>
  <si>
    <t>CABO DE COBRE ISOLADO EM EPR FLEXÍVEL UNIPOLAR 95MM² - 0,6KV/1KV/90°</t>
  </si>
  <si>
    <t>TERMINAL DE COMPRESSÃO PARA CABO DE 25 MM2 - FORNECIMENTO E INSTALAÇÃO</t>
  </si>
  <si>
    <t>TERMINAL DE COMPRESSÃO PARA CABO DE 50 MM2 - FORNECIMENTO E INSTALAÇÃO</t>
  </si>
  <si>
    <t>TERMINAL DE COMPRESSÃO PARA CABO DE 95 MM2 - FORNECIMENTO E INSTALAÇÃO</t>
  </si>
  <si>
    <t>TERMINAL DE COMPRESSÃO PARA CABO DE 6 MM2 - FORNECIMENTO E INSTALAÇÃO</t>
  </si>
  <si>
    <t>TERMINAL DE COMPRESSÃO PARA CABO DE 10 MM2 - FORNECIMENTO E INSTALAÇÃO</t>
  </si>
  <si>
    <t>TERMINAL DE COMPRESSÃO PARA CABO DE 16 MM2 - FORNECIMENTO E INSTALAÇÃO</t>
  </si>
  <si>
    <t>TERMINAL DE COMPRESSÃO PARA CABO DE 35 MM2 - FORNECIMENTO E INSTALAÇÃO</t>
  </si>
  <si>
    <t>TERMINAL DE COMPRESSÃO PARA CABO DE 70 MM2 - FORNECIMENTO E INSTALAÇÃO</t>
  </si>
  <si>
    <t>DISJUNTOR BIPOLAR DR 25 A - DISPOSITIVO RESIDUAL DIFERENCIAL, TIPO AC, 30MA, REF.5SM1 312-OMB, SIEMENS OU SIMILAR</t>
  </si>
  <si>
    <t>DISJUNTOR BIPOLAR DR 63 A - DISPOSITIVO RESIDUAL DIFERENCIAL, TIPO AC, 30MA</t>
  </si>
  <si>
    <t>DISJUNTOR TERMOMAGNETICO TRIPOLAR 20 A, PADRÃO DIN (EUROPEU - LINHA BRANCA)</t>
  </si>
  <si>
    <t>DISJUNTOR TERMOMAGNETICO TRIPOLAR 40 A, PADRÃO DIN (EUROPEU - LINHA BRANCA), CURVA C, 5KA</t>
  </si>
  <si>
    <t>DISJUNTOR TERMOMAGNETICO TRIPOLAR 60 A, PADRÃO NEMA (AMERICANO - LINHA PRETA), CORRENTE 5KA</t>
  </si>
  <si>
    <t>DISJUNTOR TERMOMAGNETICO TRIPOLAR 70 A, PADRÃO DIN (EUROPEU - LINHA BRANCA), CURVA C, 5KA</t>
  </si>
  <si>
    <t>TERMINAL DE COMPRESSÃO PARA CABO DE 1,50 MM2 - FORNECIMENTO E INSTALAÇÃO</t>
  </si>
  <si>
    <t>TERMINAL DE COMPRESSÃO PARA CABO DE 2,50 MM2 - FORNECIMENTO E INSTALAÇÃO</t>
  </si>
  <si>
    <t>TERMINAL DE COMPRESSÃO PARA CABO DE 4 MM2 - FORNECIMENTO E INSTALAÇÃO</t>
  </si>
  <si>
    <t>TANQUE DE LOUÇA (DECA REF. TQ 11)S EM COLUNA, COM TORNEIRA METÁLICA (DECA LINHA C23 REF 1153), SIFÃO C/ VÁLVULA DE PLÁSTICO E CONJUNTO DE FIXAÇÃO OU SIMILARES</t>
  </si>
  <si>
    <t>DEMOLIÇÃO DE ALVENARIA DE ELEMENTOS VAZADOS (COBOGÓ), SEM REAPROVEITAMENTO</t>
  </si>
  <si>
    <t>CABO DE COBRE ISOLADO EM EPR FLEXÍVEL UNIPOLAR 25MM² - 0,6KV/1KV/90°</t>
  </si>
  <si>
    <t>CABO DE COBRE ISOLADO EM EPR FLEXÍVEL UNIPOLAR 70MM² - 0,6KV/1KV/90°</t>
  </si>
  <si>
    <t>CABO DE COBRE ISOLADO EM EPR FLEXÍVEL UNIPOLAR 120MM² - 0,6KV/1KV/90°</t>
  </si>
  <si>
    <t>CABO DE COBRE ISOLADO EM EPR FLEXÍVEL UNIPOLAR 185MM² - 0,6KV/1KV/90°</t>
  </si>
  <si>
    <t>CAIXA DE PASSAGEM EM ALVENARIA DE TIJOLOS MACIÇOS ESP. = 0,12M, DIM. INT. = 0,30 X 0,30 X 0,30M</t>
  </si>
  <si>
    <t>CAIXA DE PASSAGEM EM ALVENARIA DE TIJOLOS MACIÇOS ESP. = 0,12M, DIM. INT. = 0.50 X 0.50 X 0.50M</t>
  </si>
  <si>
    <t>DISJUNTOR BIPOLAR DR 40 A - DISPOSITIVO RESIDUAL DIFERENCIAL, TIPO AC, 30MA, REF.5SM1 314-OMB, SIEMENS OU SIMILAR</t>
  </si>
  <si>
    <t>FORNECIMENTO E INSTALAÇÃO DE ELETROCALHA PERFURADA 200 X 70 X 3000 MM (REF. MOPA OU SIMILAR)</t>
  </si>
  <si>
    <t>CABO DE COBRE ISOLADO EM EPR FLEXÍVEL UNIPOLAR 300MM² - 0,6KV/1KV/90°</t>
  </si>
  <si>
    <t>CABO DE COBRE ISOLADO EM EPR FLEXÍVEL UNIPOLAR 150MM² - 0,6KV/1KV/90°</t>
  </si>
  <si>
    <t>PINTURA PARA INTERIORES, SOBRE PAREDES, COM LIXAMENTO, APLICAÇÃO DE 01 DEMÃO DE LÍQUIDO SELADOR ACRÍLICO, 02 DEMÃOS DE MASSA ACRÍLICA E 02 DEMÃOS DE TINTA ACRÍLICA CONVENCIONAL - REV 01</t>
  </si>
  <si>
    <t>FORNECIMENTO E CRAVACAO DE ESTACA METÁLICA TRILHO TR 50 SEMI-NOVO - REV. 01</t>
  </si>
  <si>
    <t>FORNECIMENTO E INSTALAÇÃO DE ELETROCALHA PERFURADA 38 X 38 X 6000MM, CHAPA 16 ( REF.: MOPA OU SIMILAR)</t>
  </si>
  <si>
    <t>DISJUNTOR BIPOLAR DR 32 A - DISPOSITIVO RESIDUAL DIFERENCIAL, TIPO AC, 30MA, SIEMENS OU SIMILAR,</t>
  </si>
  <si>
    <t>PORTA EM MADEIRA COMPENSADA (CANELA), LISA, SEMI-OCA, 1,20X2,10M, DUAS FOLHAS, COM VISOR 0,50X0,50M, INCLUSIVE BATENTES DE 16 A 19CM E FERRAGENS, EXCETO VIDROS</t>
  </si>
  <si>
    <t>PORTA EM MADEIRA DE LEI, DE CORRER, LISA, SEMI-ÔCA 0,90X2,10M, INCLUSIVE BATENTES E FERRAGENS</t>
  </si>
  <si>
    <t>DISJUNTOR TERMOMAGNETICO TRIPOLAR 30 A, PADRÃO NEMA (AMERICANO - LINHA PRETA), 5KA, CURVA C</t>
  </si>
  <si>
    <t>APLICAÇÃO DE ADESIVO ESTRUTURAL BASE RESINA EPOXI, FLUIDO, SIKADUR 32 (CONSUMO=1,67 KG/M² P/ 1MM DE ESP), SIKA OU SIMILAR, APLICAÇÃO:ANCORAGEM DE CABOS,COLAGEM ELEMENTOS PRE-MOLDADOS,FIXAÇÃO DE CHUMBADORES,JUNTAS DE CONCRETAGEM(FRIAS), ETC.</t>
  </si>
  <si>
    <t>PONTO DE TOMADA 2P+T, ABNT, DE EMBUTIR, 10 A, COM ELETRODUTO DE PVC FLEXÍVEL SANFONADO EMBUTIDO Ø 3/4", FIO RÍGIDO 4,0MM² (FIO 10), INCLUSIVE PLACA EM PVC E ATERRAMENTO</t>
  </si>
  <si>
    <t>COLETOR SOLAR VERTICAL, PLACAS 80X200CM, PARA SIST.AQUECIMENTO SOLAR ÁGUA, SOLETROL MAX 1,60M² OU SIMILAR - FORNECIMENTO</t>
  </si>
  <si>
    <t>PORTA EM MADEIRA DE LEI, DE CORRER, LISA, SEMI-ÔCA 0,80X2,10M, INCLUSIVE BATENTES E FERRAGENS</t>
  </si>
  <si>
    <t>DISJUNTOR MONOPOLAR DR 40 A - DISPOSITIVO RESIDUAL DIFERENCIAL, TIPO AC, SIEMENS OU SIMILAR</t>
  </si>
  <si>
    <t>DISJUNTOR TERMOMAGNETICO TRIPOLAR 35 A, PADRÃO NEMA (AMERICANO - LINHA PRETA), 5KA, CURVA C</t>
  </si>
  <si>
    <t>DISJUNTOR TERMOMAGNETICO TRIPOLAR 90 A, PADRÃO NEMA (AMERICANO - LINHA PRETA), 5KA</t>
  </si>
  <si>
    <t>POSTE CIRCULAR DE CONCRETO 7/200 - FORNECIMENTO E ASSENTAMENTO</t>
  </si>
  <si>
    <t>DISJUNTOR TERMOMAGNETICO TRIPOLAR 40 A, PADRÃO NEMA ( LINHA PRETA ), CORRENTE INTERRUPÇÃO 5KA, REF.: ELETROMAR OU SIMILAR</t>
  </si>
  <si>
    <t>DISJUNTOR TERMOMAGNETICO TRIPOLAR 15 A, PADRÃO NEMA ( LINHA PRETA ), CORRENTE INTERRUPÇÃO 5KA, REF.: ELETROMAR OU SIMILAR</t>
  </si>
  <si>
    <t>PONTO DE ESGOTO COM TUBO DE PVC RÍGIDO SOLDÁVEL DE Ø 75 MM</t>
  </si>
  <si>
    <t>CAIXA DE PASSAGEM EM ALVENARIA DE TIJOLOS MACIÇOS ESP. = 0,12M, DIM. INT. = 0.70 X 0.70 X 0.80M</t>
  </si>
  <si>
    <t>CABO DE COBRE ISOLADO HEPR (XLPE), FLEXÍVEL, 4,0MM², 1KV / 90º C</t>
  </si>
  <si>
    <t>CABO DE COBRE ISOLADO HEPR (XLPE), RÍGIDO, 50MM², 1KV / 90º C</t>
  </si>
  <si>
    <t>FORNECIMENTO E INSTALAÇÃO DE ELETROCALHA PERFURADA 100 X 50 X 3000 MM (REF. MOPA OU SIMILAR) COM TAMPA</t>
  </si>
  <si>
    <t>FORNECIMENTO E INSTALAÇÃO DE ELETROCALHA PERFURADA 200 X 70 X 3000 MM (REF. MOPA OU SIMILAR) COM TAMPA</t>
  </si>
  <si>
    <t>POSTE CIRCULAR DE CONCRETO 8/200 - FORNECIMENTO E ASSENTAMENTO</t>
  </si>
  <si>
    <t>PISO EM TABUADO DE MADEIRA LEI DE 1ª (PAU D´ARCO) - EXTRA, RÉGUAS 20 X 3CM, SOBRE RIPÃO DE MADEIRA EXISTENTE</t>
  </si>
  <si>
    <t>PORTA EM MADEIRA DE LEI, DE CORRER, LISA, SEMI-ÔCA 0,80X2,20M, INCLUSIVE BATENTES E FERRAGENS</t>
  </si>
  <si>
    <t>DISJUNTOR TERMOMAGNETICO TRIPOLAR 50 A, PADRÃO DIN (EUROPEU - LINHA BRANCA), CURVA C, CORRENTE 5KA</t>
  </si>
  <si>
    <t>TOTEM EM TUBO DE FERRO GALVANIZADO H=1,70M, PINTADO, PARA FIXAÇÃO DE PLACA INAUGURAL, EXCLUSIVE A PLACA - REV. 01</t>
  </si>
  <si>
    <t>POSTE DE CONCRETO DUPLO T (DT) 7/600 - FORNECIMENTO E ASSENTAMENTO</t>
  </si>
  <si>
    <t>CABO DE COBRE ISOLADO HEPR (XLPE), FLEXÍVEL, 25MM², 1KV / 90º C</t>
  </si>
  <si>
    <t>CIMENTADO COM ARGAMASSA TRAÇO T2 - 1:3 (CIMENTO / AREIA / BIANCO)</t>
  </si>
  <si>
    <t>BARRA DE APOIO, RETA, FIXA, EM AÇO INOX, L=80CM, D=1 1/2", JACKWAL OU SIMILAR</t>
  </si>
  <si>
    <t>FORNECIMENTO E INSTALAÇÃO DE RACK DE PISO 19" X 16U X 570MM (GABINETE) INCLUSIVE ACESSÓRIOS</t>
  </si>
  <si>
    <t>PORTA EM FERRO PARA CELA, 90X210CM, C/BARRAS RED.VERTICAIS AÇO 5/8", BARRAS CHATAS HORIZONTAIS 2 1/2" X 1/4", REVESTIDA EM CHAPA AÇO 3MM, TELA MOEDA(15X15CM), VISOR EM CHAPA ACRILICA ANTIVANDALISMO(15X51CM), PASSA-PRATO E DUAS TRANCAS</t>
  </si>
  <si>
    <t>PORTA EM FERRO PARA CELA, 90X210CM, C/BARRAS RED. VERTICAIS EM AÇO 5/8", BARRAS CHATAS HORIZONTAIS 2 1/2" X 1/4", REVESTIDA EM CHAPA AÇO 3MM, VISOR EM CHAPA ACRILICA ANTIVANDALISMO(15X51CM) E DUAS TRANCAS</t>
  </si>
  <si>
    <t>GRADE EM FERRO, C/ QUADRO EM BARRA CHATA 2" X 3/8", BARRAS REDONDAS 3/4" NAS VERTICAIS, BARRAS CHATAS 2" X 1/4" NAS HORIZONTAIS, CHAPA EM AÇO ESP=3MM NA HORIZONTAL E TUBO QUADRADO 50 X 50MM, INCLUSIVE PORTA, FERROLHO E DOBRADIÇAS - REV. 01</t>
  </si>
  <si>
    <t>ESCADA CENTRAL DO PRÉDIO DA DETENÇÃO (PENITENCIÁRIA), DEGRAUS EM CHAPA XADREZ 3/16", PERFIL EM "U" 152,40 X 5,10MM, INCLUSIVE CORRIMÃO EM TUBO DE FERRO GALV. 1 1/2" - REV. 01</t>
  </si>
  <si>
    <t>TELA DE SEGURANÇA EM CHAPA EXPANDIDA 1/4" - FECHAMENTO DAS TELHAS (PENITENCIÁRIA) - REV. 01</t>
  </si>
  <si>
    <t>GRADE DE FERRO DE PROTEÇÃO PARA O PÁTIO DE SOL DA PENITENCIÁRIA, MEDINDO (12,91X7,25)M, EM BARRAS CHATAS HORIZONTAIS 7/8"X1/4" E BARRAS REDONDAS VERTICAIS 3/4", ESP. 12CM - REV. 01</t>
  </si>
  <si>
    <t>PORTÃO EM FERRO, EM TUBO DE AÇO GALV. 2 1/2" E TELA FIO 12 MALHA 3", 1,00X2,10M</t>
  </si>
  <si>
    <t>VISOR EM FERRO E POLICARBONATO (VPF60), MEDINDO 0,60X1,20M, P/PENITENCIARIA - REV. 01</t>
  </si>
  <si>
    <t>VISOR EM FERRO E POLICARBONATO (VPF80), MEDINDO 0,80X1,20M, P/PENITENCIARIA - REV. 01</t>
  </si>
  <si>
    <t>VISOR EM FERRO E POLICARBONATO (VPF100), MEDINDO 1,00X1,20M, P/PENITENCIARIA - REV. 01</t>
  </si>
  <si>
    <t>VISOR EM FERRO E POLICARBONATO (VPF120), MEDINDO 1,20X1,20M, P/PENITENCIARIA - REV. 01</t>
  </si>
  <si>
    <t>VISOR EM FERRO E POLICARBONATO (VPF160), MEDINDO 1,60X1,20M, P/PENITENCIARIA - REV. 01</t>
  </si>
  <si>
    <t>VISOR EM FERRO E POLICARBONATO (VPF220), MEDINDO 2,20X1,20M, P/PENITENCIARIA - REV. 01</t>
  </si>
  <si>
    <t>GRADE DE FERRO (GC30), MEDINDO 30X30CM, EM BARRA CHATA 2"X1/4" E BARRA REDONDA 3/4", P/PENITENCIÁRIA - REV. 01</t>
  </si>
  <si>
    <t>VISOR EM FERRO E POLICARBONATO (VFPC), MEDINDO 0,30X1,25M, P/PENITENCIÁRIA - REV. 01</t>
  </si>
  <si>
    <t>VISOR EM FERRO E POLICARBONATO (VFPP), MEDINDO 0,55X1,08M, P/PENITENCIÁRIA - REV. 01</t>
  </si>
  <si>
    <t>GRADE EM FERRO, C/ QUADRO EM BARRA CHATA 2" X 3/8", BARRAS REDONDAS 3/4" NAS VERTICAIS, BARRAS CHATAS 2" X 1/4" NAS HORIZONTAIS - REV. 01</t>
  </si>
  <si>
    <t>PASSARELA EM CHAPA XADREZ 1/4", INCLUSIVE GUARDA-CORPO COM TUBO DE AÇO GALV. DE 1 1/2" - REV. 01</t>
  </si>
  <si>
    <t>PASSA-OBJETOS EM CHAPA DE AÇO (PENITENCIÁRIA) - REV. 01</t>
  </si>
  <si>
    <t>EMASSAMENTO DE SUPERFÍCIE, COM APLICAÇÃO DE 02 DEMÃOS DE MASSA ACRÍLICA, LIXAMENTO E RETOQUES - REV 01</t>
  </si>
  <si>
    <t>LUMINARIA ESPECIAL PARA CELA DE DETENÇÃO 15X15X15CM (P/PENITENCIÁRIA), INCLUSIVE COLOCAÇÃO - REV. 01</t>
  </si>
  <si>
    <t>REVESTIMENTO PARA PISO OU PAREDE EM GRANITO VERMELHO BRASÍLIA, E=2CM, APLICADO COM ARGAMASSA INDUSTRIALIZADA AC-II, REJUNTADO, EXCLUSIVE EMBOÇO</t>
  </si>
  <si>
    <t>FORNECIMENTO E INSTALAÇÃO DE ELETROCALHA PERFURADA 100 X 100 X 3000 MM (REF. MOPA OU SIMILAR)</t>
  </si>
  <si>
    <t>SUPORTE VERTICAL 100 X 75 MM PARA FIXAÇÃO DE ELETROCALHA METÁLICA ( REF.: MOPA OU SIMILAR)</t>
  </si>
  <si>
    <t>CHAPIM DE MÁRMORE BRANCO, C/ LARGURA = 22 CM, ESP = 2 CM</t>
  </si>
  <si>
    <t>RECUPERAÇÃO DE ARMADURA DE AÇO - BARRA ATÉ 1/2" COM TINTA DE ALTO TEOR DE ZINCO - NITOPRIMER ZN OU SIMILAR, ESP:2MM</t>
  </si>
  <si>
    <t>FORNECIMENTO E INSTALAÇÃO DE ELETROCALHA PERFURADA 150 X 100 X 3000 MM (REF. MOPA OU SIMILAR)</t>
  </si>
  <si>
    <t>FORNECIMENTO E INSTALAÇÃO DE ELETROCALHA METÁLICA 75 X 75 X 3000 MM (REF. VL 3.01 GE 75/50 VALEMAM OU SIMILAR)</t>
  </si>
  <si>
    <t>PORTÃO EM FERRO, PADRÃO ESCOLAR, COM MONTANTES EM PERFIL "U" DE CHAPA UDC 75 X 38 X 2,65 MM (DUPLO), BARRAS VERTICAIS DE SEÇÃO QUADRADA DE 1/2" E BARRAS CHATA DE 1 1/2" X 3/16" (DUPLA) HORIZONTAIS, INCLUSIVE FERROLHO E DOBRADIÇAS</t>
  </si>
  <si>
    <t>CAIXA DE GORDURA EM ALVENARIA DE TIJOLOS MACIÇOS ESP. = 0,10M, DIM.EXT.. = 1.20 X 1.20 X 0.60M</t>
  </si>
  <si>
    <t>PORTA EM MADEIRA DE LEI, DE CORRER, LISA, SEMI-ÔCA 0,70X2,10M, INCLUSIVE BATENTES E FERRAGENS</t>
  </si>
  <si>
    <t>CHAPIM DE MÁRMORE BRANCO, C/ LARGURA = 24 CM, ESP = 2 CM</t>
  </si>
  <si>
    <t>CHAPIM DE MÁRMORE BRANCO, C/ LARGURA = 28 CM, ESP = 2 CM</t>
  </si>
  <si>
    <t>CHAPIM DE MÁRMORE BRANCO, C/ LARGURA = 60 CM, ESP = 2 CM</t>
  </si>
  <si>
    <t>PORTA EM MADEIRA COMPENSADA (CANELA), LISA, SEMI-ÔCA, 1.30 X 2.10 M, INCLUSIVE BATENTES E FERRAGENS</t>
  </si>
  <si>
    <t>MÃO DE OBRA DE PROJETISTA PLENO - TÉCNICO DE NÍVEL MÉDIO COM 5 A 15 ANOS DE EXPERIÊNCIA</t>
  </si>
  <si>
    <t>PORTÃO EM FERRO, COM BARRA QUADRADA DE 5/8" NA VERTICAL, DUAS BARRAS DE QUADRADA DE 1" NA HORIZONTAL E QUADRO COM BARRA DE FERRO DE 1"</t>
  </si>
  <si>
    <t>POSTE RETO TELECÔNICO DE ENGASTAR, GALVANIZADO, REF. PT - 100/200P, H= 20 METROS, DA METAL LIGHT OU SIMILAR, COM 04 PROJETORES REF.: IE-555/1 DA METAL LIGHT OU SIMILAR, INCLUSIVE LÂMPADA E REATOR</t>
  </si>
  <si>
    <t>POSTE RETO TELECÔNICO FLANGEADO, GALVANIZADO, REF. PT - 100B/80L, H= 8 METROS, DA METAL LIGHT OU SIMILAR, COM 03 PROJETORES REF.: IE-532/2 DA METAL LIGHT OU SIMILAR, INCLUSIVE LÂMPADA E REATOR</t>
  </si>
  <si>
    <t>CONJUNTO MOTO-BOMBA SCHNEIDER BC-22 R, MOTOR 5 CV, TRIFÁSICO 220/380V, SUCÇÃO 1 1/4", RECALQUE 1", VAZÃO 13,5 M³/H, 40 MCA (OU SIMILAR)</t>
  </si>
  <si>
    <t>POSTE DE CONCRETO DUPLO T (DT) 6/150 - FORNECIMENTO E ASSENTAMENTO</t>
  </si>
  <si>
    <t>REVESTIMENTO CERÂMICO PARA PAREDE, 10 X 10 CM, ATLAS, LINHA ONIX, REF. OM 5237, COR SAPÊ OU SIMILAR, APLICADO COM ARGAMASSA INDUSTRIALIZADA AC-II, REJUNTADO, EXCLUSIVE REGULARIZAÇÃO DE BASE OU EMBOÇO - REV 04</t>
  </si>
  <si>
    <t>REVESTIMENTO CERÂMICO PARA PAREDE, 10 X 10 CM, ATLAS, LINHA ONIX, REF. OM 5233, COR GLACIAL OU SIMILAR, APLICADO COM ARGAMASSA INDUSTRIALIZADA AC-II, REJUNTADO, EXCLUSIVE REGULARIZAÇÃO DE BASE OU EMBOÇO - REV 01</t>
  </si>
  <si>
    <t>REVESTIMENTO EM CACOS DE CERÂMICA, 10 X 10 CM, ATLAS, LINHA ONIX, REF. OB 5261, COR AVENCA OU SIMILAR, APLICADO COM ARGAMASSA INDUSTRIALIZADA AC-I, REJUNTADO, EXCLUSIVE REGULARIZAÇÃO DE BASE OU EMBOÇO - REV 03</t>
  </si>
  <si>
    <t>REVESTIMENTO EM CACOS DE CERÂMICA, 10 X 10 CM, ATLAS, LINHA ONIX, REF. OB 5261, COR NANDINA OU SIMILAR, APLICADO COM ARGAMASSA INDUSTRIALIZADA AC-I, REJUNTADO, EXCLUSIVE REGULARIZAÇÃO DE BASE OU EMBOÇO - REV 03</t>
  </si>
  <si>
    <t>DOBRADIÇA DE FERRO CROMADO 3" X 2 1/2" COM ANEIS E PARAFUSOS</t>
  </si>
  <si>
    <t>CONDULETE EM PVC RIGIDO, P/ELETRODUTO D=1/2" E 3/4" , SEM TAMPA (MODELOS: C,E,LB,LL,LR), TIGRE OU SIMILAR - REV. 01</t>
  </si>
  <si>
    <t>DISJUNTOR TERMOMAGNETICO TRIPOLAR 80 A, PADRÃO DIN (EUROPEU - LINHA BRANCA), CURVA C, 5KA</t>
  </si>
  <si>
    <t>DISJUNTOR TRIPOLAR 80 A COM CAIXA MOLDADA 10 KA</t>
  </si>
  <si>
    <t>CABO DE COBRE ISOLADO HEPR (XLPE), RIGIDO, 16MM², 1KV / 90º C</t>
  </si>
  <si>
    <t>CABO DE COBRE ISOLADO HEPR (XLPE), RIGIDO, 35MM², 1KV / 90º C</t>
  </si>
  <si>
    <t>CABO DE COBRE ISOLADO HEPR (XLPE), RIGIDO, 70MM², 1KV / 90º C</t>
  </si>
  <si>
    <t>CABO DE COBRE ISOLADO HEPR (XLPE), RIGIDO, 95MM², 1KV / 90º C</t>
  </si>
  <si>
    <t>CABO DE COBRE ISOLADO HEPR (XLPE), RIGIDO, 185MM², 1KV / 90º C</t>
  </si>
  <si>
    <t>REGISTRO TIPO ESFERA EM PVC C/BORBOLETA, D = 4"</t>
  </si>
  <si>
    <t>PORTÃO EM FERRO, EM GRADIL METÁLICO, PADRÃO BELGO OU EQUIVALENTE, DE CORRER</t>
  </si>
  <si>
    <t>FORRO ACÚSTICO EM PLACAS DE FIBRA MINERAL C/PERFIL "T" EM AÇO, MARCA "SONEX" OU SIMILAR, INSTALADO</t>
  </si>
  <si>
    <t>IMPLANTAÇÃO DE ESTRUTURA DE TRANSFORMADOR TRIFÁSICO DE 300 KVA PARA REDE DE DISTRIBUIÇÃO AÉREA, EXCLUSIVE TRANSFORMADOR</t>
  </si>
  <si>
    <t>REMOÇÃO DE COBOGÓ DE VIDRO</t>
  </si>
  <si>
    <t>CABO DE COBRE ISOLADO HEPR (XLPE), RIGIDO, 10MM², 1KV / 90º C</t>
  </si>
  <si>
    <t>TAMPÃO FERRO FUNDIDO ARTICULADO TDA-600MM, 300KG/CM², P/POÇO DE VISITAS E CAIXAS (FORNECIMENTO)</t>
  </si>
  <si>
    <t>BRINQUEDO - LABIRINTO (TREPA-TREPA) EM TUBO FERRO GALV D=1 1/2" NA HORIZONTAL E D=1 1/2" NA VERTICAL. DIM:1,54X1,54X2,04M, REF: SERGIPARK OU SIMILAR</t>
  </si>
  <si>
    <t>BRINQUEDO - BALANÇO EM ESTRUTURA DE CONCRETO, 02 LUGARES, COM ASSENTO DE MADEIRA, CORRENTE REVESTIDA C/MANGUEIRA PLÁSTICA TRANSP., FIXADO EM TUBO FERRO GALV.4"</t>
  </si>
  <si>
    <t>EQUIPAMENTO DE GINÁSTICA - PRANCHA ABDOMINAL EM TUBO DE FERRO GALVANIZADO DE 1 1/2" E PRANCHÃO EM MADEIRA, REF. SERGIPARK OU SIMILAR</t>
  </si>
  <si>
    <t>CHAPIM DE MÁRMORE BRANCO, C/ LARGURA = 72 CM, ESP = 2 CM</t>
  </si>
  <si>
    <t>SUB-BASE ESTABILIZADA GRANULOMETRICAMENTE SEM MISTURA (SEM TRANSPORTE) E SEM FORNECIMENTO DE MATERIAL - REV 01</t>
  </si>
  <si>
    <t>DEMOLIÇÃO DE CONCRETO COM MARTELETE E COMPRESSOR</t>
  </si>
  <si>
    <t>MADEIRAMENTO EM MASSARANDUBA/MADEIRA DE LEI, ACABAMENTO SERRADO C/ RIPÃO 5 X 3CM E RIPA 5 X 1,5CM, EXCLUSIVE PEÇAS PRINCIPAIS</t>
  </si>
  <si>
    <t>FIO DE COBRE NU 6MM2 PARA ATERRAMENTO</t>
  </si>
  <si>
    <t>CABO DE COBRE ISOLADO EM EPR FLEXÍVEL UNIPOLAR 16MM² - 0,6KV/1KV/90°</t>
  </si>
  <si>
    <t>CABO DE COBRE ISOLADO EM EPR FLEXÍVEL UNIPOLAR 10MM² - 0,6KV/1KV/90°</t>
  </si>
  <si>
    <t>ASSENTAMENTO DE CONEXÕES EM FERRO GALVANIZADO DIAM.= 4"</t>
  </si>
  <si>
    <t>ASSENTAMENTO DE CONEXÕES EM FERRO GALVANIZADO DIAM.= 2"</t>
  </si>
  <si>
    <t>ASSENTAMENTO DE CONEXÕES EM FERRO GALVANIZADO DIAM.= 2 1/2"</t>
  </si>
  <si>
    <t>ASSENTAMENTO DE CONEXÕES EM FERRO GALVANIZADO DIAM.= 3"</t>
  </si>
  <si>
    <t>ASSENTAMENTO DE CONEXÕES EM FERRO GALVANIZADO DIAM.= 1"</t>
  </si>
  <si>
    <t>CALHA DE CONCRETO E ALVENARIA, REVESTIDA INTERNAMENTE, IMPERMEABILIZADA, SEÇÃO 0,50 X 0,20M. REV 01</t>
  </si>
  <si>
    <t>RIPA MASSARANDUBA SERRADA 5CM X 1,5CM - PARA MOLDURA DE ESQUADRIAS DE MADEIRA</t>
  </si>
  <si>
    <t>CAIXA DE GORDURA "CG" 60 X 60 X 65CM</t>
  </si>
  <si>
    <t>TUBO PVC RIGIDO SOLDAVEL, SÉRIE REFORÇADA, P/ESGOTO E AGUAS PLUVIAIS, D= 75MM</t>
  </si>
  <si>
    <t>HASTE COBREADA COPPERWELD P/ATERRAMENTO D= 5/8" X 2,40M</t>
  </si>
  <si>
    <t>TUBO PVC RÍGIDO C/ANEL BORRACHA, SERIE REFORÇADA, P/ESGOTO E AGUAS PLUVIAIS, D = 40MM</t>
  </si>
  <si>
    <t>TUBO PVC RÍGIDO C/ANEL BORRACHA, SERIE REFORÇADA, P/ESGOTO E AGUAS PLUVIAIS, D = 50MM</t>
  </si>
  <si>
    <t>TUBO PVC RÍGIDO C/ANEL BORRACHA, SERIE REFORÇADA, P/ESGOTO E AGUAS PLUVIAIS, D = 75MM</t>
  </si>
  <si>
    <t>TUBO PVC RÍGIDO SOLDÁVEL, SERIE REFORÇADA, P/ESGOTO E AGUAS PLUVIAIS, D = 40 MM</t>
  </si>
  <si>
    <t>TUBO PVC RÍGIDO SOLDÁVEL, SERIE REFORÇADA, P/ESGOTO E AGUAS PLUVIAIS, D = 50 MM</t>
  </si>
  <si>
    <t>CORTE EM ALVENARIA DE BLOCO CERÂMICO, COM MAKITA E DISCO DIAMANTADO</t>
  </si>
  <si>
    <t>RUFO EM CHAPA AÇO GALVANIZADO Nº24 COM DESENVOLVIMENTO 33CM - REV. 01</t>
  </si>
  <si>
    <t>ISOLAMENTO TÉRMICO P/ PISO DE CÂMARAS FRIGORÍFICAS, COM EPS - ESPESSURA 2 X 75MM = 150MM, + PROTEÇÃO MECÃNICA ESP.= 0,10M</t>
  </si>
  <si>
    <t>PISO EM CONCRETO SIMPLES DESEMPOLADO, FCK = 21 MPA, E = 10 CM - NÃO INCLUI FORMAS PARA JUNTAS DE CONCRETAGEM</t>
  </si>
  <si>
    <t>ISOLAMENTO TÉRMICO P/ PISO DE CÂMARAS FRIGORÍFICAS, COM EPS - ESPESSURA 2 X 50MM = 150MM, + PROTEÇÃO MECÃNICA ESP.= 0,10M</t>
  </si>
  <si>
    <t>ISOLAMENTO TÉRMICO P/ PISO DE CÂMARAS FRIGORÍFICAS, COM EPS - ESPESSURA 2 X 100MM = 200MM, + PROTEÇÃO MECÃNICA ESP.= 0,10M</t>
  </si>
  <si>
    <t>CABO DE COBRE ISOLADO EM EPR FLEXÍVEL UNIPOLAR 240MM² - 0,6KV/1KV/90°</t>
  </si>
  <si>
    <t>PORTA EM MADEIRA COMPENSADA (CANELA), LISA, SEMI-ÔCA, 0.90 X (1.50 A 1,80 M), INCLUSIVE BATENTES E FERRAGENS</t>
  </si>
  <si>
    <t>PORTA EM ALUMÍNIO ANODIZADO COR N/B/P, DE ABRIR, EM TUBO QUADRADO 2"X1" COM ESPAÇAMENTOS DE 18CM</t>
  </si>
  <si>
    <t>FORNECIMENTO DE CARTUCHO PARA SOLDA EXOTÉRMICA PARA CABO 240 MM²</t>
  </si>
  <si>
    <t>FORNECIMENTO DE MOLDE DE SOLDA EXOTÉRMICA PARA CABO 240 MM²</t>
  </si>
  <si>
    <t>FORNECIMENTO E INSTALAÇÃO DE PATCH CORDS CAT.5E, CONECTOR RJ-45 MACHO, C/1,50M - REV 01</t>
  </si>
  <si>
    <t>FORNECIMENTO E INSTALAÇÃO DE PATCH CORDS 110/RJ45 C/1,50M - REV 01</t>
  </si>
  <si>
    <t>FORNECIMENTO E INSTALAÇÃO DE LEITO GALVANIZADO REFORÇADO 400 X 100 X 3000 MM</t>
  </si>
  <si>
    <t>TELHA TRAPEZOIDAL EM CHAPA DE ALUMÍNIO, DUPLA, ESP = 0,7 MM, COM ENCHIMENTO EM POLIURETANO ESP = 50 MM, INCLUSIVE ELEMENTOS DE FIXAÇÃO, PRÉ-PINTADAS EM AMBAS AS FACES (FORNECIMENTO E MONTAGEM)</t>
  </si>
  <si>
    <t>FORRO ACÚSTICO, EM PLACAS DE FIBRA MINERAL, MARCA ARMSTRONG, MODELO CLEAN ROOM FL OU SIMILAR, INSTALADO</t>
  </si>
  <si>
    <t>GRADIL COM MONTANTES EM TUBO GALVANIZADO 1 1/2", REQUADROS EM BARRA CHATA 3/4" X 3/16" E TELA DE ARAME GALVANIZADO FIO 12, MALHA 2", REVESTIDA EM PVC - REV. 01</t>
  </si>
  <si>
    <t>REVESTIMENTO CERÂMICO PARA PISO OU PAREDE, 60 X 60 CM, PORCELANATO, LINHA TRAVERTINO NAVONA, CREMA, PORTOBELLO OU SIMILAR, APLICADO COM ARGAMASSA INDUSTRIALIZADA AC-I, REJUNTADO, EXCLUSIVE REGULARIZAÇÃO DE BASE OU EMBOÇO - REV 02</t>
  </si>
  <si>
    <t>PISO VINÍLICO 18,4 X 95 CM, E = 3 MM, REF.AMBIENTA RÚSTICO (TARKETT OU SIMILAR), EXCLUSIVE CIMENTADO - FORNECIMENTO E INSTALAÇÃO - REV 01</t>
  </si>
  <si>
    <t>MADEIRAMENTO EM MASSARANDUBA/MADEIRA DE LEI, ACABAMENTO APARELHADO, C/ RIPÃO 3 X 5 CM E RIPA 5 X 1,5CM, EXCLUSIVE PEÇAS PRINCIPAIS</t>
  </si>
  <si>
    <t>FORNECIMENTO E INSTALAÇÃO DE PRESSOSTATO 0 A 10 KGF/CM2</t>
  </si>
  <si>
    <t>PORTA EM MADEIRA COMPENSADA (CANELA), LISA, SEMI-ÔCA, (0,60 X 1,60 A 1,80M), P/PINTURA, INCLUSIVE FERRAGENS (LIVRE/OCUPADO), EXCLUSIVE BATENTE, PARA USO EM DIVISÓRIAS GRANITO OU MARMORE</t>
  </si>
  <si>
    <t>DISJUNTOR TERMOMAGNETICO TRIPOLAR 25 A, PADRÃO DIN (EUROPEU - LINHA BRANCA)</t>
  </si>
  <si>
    <t>PINGADOR METÁLICO EM PERFIL ALUMÍNIO "U" 25,4MM X 3,2MM X 0,604KG/M</t>
  </si>
  <si>
    <t>PORTA EM MADEIRA ALMOFADADA (MUIRACATIARA), 0.90 X 2.10 M, PARA SANITÁRIO DE DEFICIENTE FÍSICO (INCLUSIVE FERRAGENS, FECHADURA, SUPORTE E CHAPA DE ALUMÍNIO E=1MM, EXCLUSIVE BATENTE) - REV 01</t>
  </si>
  <si>
    <t>CANTONEIRA DE AÇO PERFIL "L" EM ABAS IGUAIS 1"X1"X1/8" - REV. 01</t>
  </si>
  <si>
    <t>FORNECIMENTO E INSTALAÇÃO DE TUBO ESPONJOSO D=5/8"</t>
  </si>
  <si>
    <t>FORNECIMENTO E INSTALAÇÃO DE TUBO ESPONJOSO D=3/4"</t>
  </si>
  <si>
    <t>CONECTOR DE PRESSÃO PARA CABO NU DE 35MM² - FORNECIMENTO E INSTALAÇÃO</t>
  </si>
  <si>
    <t>FORNECIMENTO DE MOLDE DE SOLDA EXOTÉRMICA TIPO "T" PARA CABO 35 MM²</t>
  </si>
  <si>
    <t>FORNECIMENTO DE MOLDE DE SOLDA EXOTÉRMICA TIPO "X" PARA CABO 50 MM²</t>
  </si>
  <si>
    <t>MADEIRAMENTO EM MASSARANDUBA/MADEIRA DE LEI, ACABAMENTO SERRADO, C/ PEÇA 5 X 9 CM E RIPA 5 X 1,5CM</t>
  </si>
  <si>
    <t>CABO DE COBRE ISOLADO PVC RÍGIDO UNIPOLAR SEÇÃO 25MM², 15 KV</t>
  </si>
  <si>
    <t>TELHAMENTO COM TELHA DE ALUMÍNIO DUPLA, TRAPEZOIDAL, TIPO SANDUÍCHE 0,6MM PRÉ PINTADA EM DUAS FACES, COM ISOLAMENTO DE ESPUMA RÍGIDA DE POLIURETANO 30MM PINTADA</t>
  </si>
  <si>
    <t>MADEIRAMENTO EM MASSARANDUBA/MADEIRA DE LEI, TESOURA COM VÃO DE 2,50M - REV. 01</t>
  </si>
  <si>
    <t>PORTA EM MADEIRA COMPENSADA (CANELA), LISA, SEMI-ÔCA, 0.80 X 2.10 M, INCLUSIVE BATENTES E FERRAGENS (LIVRE/OCUPADO)</t>
  </si>
  <si>
    <t>COBOGÓ CERÂMICO, REGULAR, 9 X 20 X 20CM</t>
  </si>
  <si>
    <t>COBOGÓ DE CIMENTO, TIPO "ESCAMA", DIM: 50 X 50CM, COM TELA DE AÇO GALVANIZADO, FIO 12 BWG, MALHA 1/2", ONDULADA, QUADRADA, SEM REVESTIMENTO</t>
  </si>
  <si>
    <t>CABO DE COBRE FLEXÍVEL ISOLADO, SEÇÃO 35MM², 450/ 750V / 70°C</t>
  </si>
  <si>
    <t>RETELHAMENTO COM TELHA DE FIBROCIMENTO ONDULADA ESP = 6MM, INCLUSIVE PARAFUSO, EXCLUSIVE TELHA - REV 01</t>
  </si>
  <si>
    <t>FORNECIMENTO E INSTALAÇÃO DE TELA AÇO SOLDADA NERVURADA CA-60, MALHA 15X15CM, FERRO 3.4MM, PAINEL 2X3M, (1,00KG/M²), MALHA POP MÉDIA GERDAU OU SIMILAR</t>
  </si>
  <si>
    <t>FORNECIMENTO E INSTALAÇÃO DE TELA AÇO SOLDADA NERVURADA CA-60, MALHA 15X15CM, FERRO 4.2MM, PAINEL 2X3M, (1,50KG/M²), MALHA POP REFORÇADA GERDAU OU SIMILAR</t>
  </si>
  <si>
    <t>IMPERMEABILIZAÇÃO COM ASFALTO ELASTOMÉRICO C/ARMAÇÃO DE VÉU DE POLIÉSTER, INCLUSIVE PRIMER (P/FUNDAÇÃO)</t>
  </si>
  <si>
    <t>IMPERMEABILIZAÇÃO COM ASFALTO ELASTOMÉRICO C/ARMAÇÃO DE VÉU DE FIBRA DE VIDRO, INCLUSIVE PRIMER (P/FUNDAÇÃO)</t>
  </si>
  <si>
    <t>MANTA GEOTEX 70G/M² PARA SEPARAÇÃO, PROTEÇÃO, REFORÇO E DRENAGEM EM ESTRUTURAS, FORNECIMENTO E APLICAÇÃO</t>
  </si>
  <si>
    <t>CORRIMÃO EM TUBO DE AÇO GALVANIZADO (ALTURA = 1,05 M), COM BARRAS VERTICAIS A CADA 2.00M (1 1/2"), BARRA HORIZONTAL SUPERIOR (2"), BARRA HORIZONTAL INTERMEDIÁRIA (DUPLA) (1 1/2") E BARRA HORIZONTAL INFERIOR (1")</t>
  </si>
  <si>
    <t>PRESILHA DE LATÃO, L=20MM, PARA FIXAÇÃO DE CABOS DE COBRE, FURO D=7MM, PARA CABOS 35MM² A 50MM², REF:TEL-745 OU SIMILAR (SPDA)</t>
  </si>
  <si>
    <t>JANELA EM POLICARBONATO, TIPO BASCULANTE - J4 - (1,50X0,60M) EM CHAPA ANTIVANDALISMO E=6MM, MOLDURA EM CANTONEIRA 1"X1"X1/4" E BARRA CHATA 3/4"X1/4", CONFORME PROJETO SEIDIS - REV. 01</t>
  </si>
  <si>
    <t>ESQUADRIA DE FERRO - PF04 (1,35X2,50M), EM BARRA CHATA DE FERRO 1/2"X1/2" E TUBO FERRO 3", CONFORME PROJETO (OBRA: UNID.SOCIOEDUCATIVA) - REV. 01</t>
  </si>
  <si>
    <t>ESQUADRIA DE FERRO - PF08 (1,50X2,50M), EM BARRA CHATA DE FERRO 1/2"X1/2" E TUBO FERRO 3", CONFORME PROJETO (OBRA: UNID.SOCIOEDUCATIVA) - REV. 1</t>
  </si>
  <si>
    <t>ESQUADRIA DE FERRO - PF09 (1,60X2,50M), EM BARRA CHATA DE FERRO 1/2"X1/2" E TUBO FERRO 3", CONFORME PROJETO (OBRA: UNID.SOCIOEDUCATIVA) - REV. 01</t>
  </si>
  <si>
    <t>ESQUADRIA DE FERRO - PF11 (1,00X2,10M), EM BARRA CHATA DE FERRO 1/2"X1/2" E TUBO FERRO 3", CONFORME PROJETO (OBRA: UNID.SOCIOEDUCATIVA) - REV. 01</t>
  </si>
  <si>
    <t>ESQUADRIA DE FERRO - PF12 (1,20X2,50M), EM BARRA CHATA DE FERRO 1/2"X1/2" E TUBO FERRO 3", CONFORME PROJETO (OBRA: UNID.SOCIOEDUCATIVA) - REV. 01</t>
  </si>
  <si>
    <t>ESQUADRIA DE FERRO - PF13 (2,40X2,50M), CONFORME PROJETO (OBRA: UNID.SOCIOEDUCATIVA)</t>
  </si>
  <si>
    <t>CURVA 90º EM CHAPA GALVANIZADA Nº18, DIAM=300MM, P/SISTEMA EXAUSTÃO (OBRA: MERCADO DE LAGARTO)</t>
  </si>
  <si>
    <t>BARRACÃO PARA BANHEIRO E VESTIÁRIO DE OBRA, S=35,10M², CAPACIDADE 20 OPERÁRIOS COM MATERIAIS NOVOS</t>
  </si>
  <si>
    <t>FORMA METÁLICA PARA ESTRUTURAS (PILARES E VIGAS) - REV. 01</t>
  </si>
  <si>
    <t>MADEIRAMENTO EM MASSARANDUBA/MADEIRA DE LEI, ACABAMENTO SERRADO C/ RIPÃO 5,5 X 3,5CM E RIPA 4 X 1,5CM, EXCLUSIVE PEÇAS PRINCIPAIS</t>
  </si>
  <si>
    <t>FORNECIMENTO E INSTALAÇÃO DE PATCH CORDS CAT.6 C/2,50M - REV 02</t>
  </si>
  <si>
    <t>FORNECIMENTO E ASSENTAMENTO DE UNIÃO DE FERRO GALVANIZADO ASSENTO BRONZE DE 1/2"</t>
  </si>
  <si>
    <t>FORNECIMENTO E INSTALAÇÃO DE CAIXA DE SOBREPOR EM PVC, PARA 02 CONECTORES RJ-45, COM ESPELHO</t>
  </si>
  <si>
    <t>PORTÃO EM FERRO PADRÃO ESCOLA DIM:4,0 X 2,0M, C/MONTANTES (COLUNA) H=2,00M EM PERFIL "U" DE CHAPA UDC 75X38X2,65MM (DUPLO), BARRAS CHATAS HORIZ 1 1/2"X3/16" X 3,60M, E BARRAS CHATAS VERT 1 1/2"X3/16" X 2,00M</t>
  </si>
  <si>
    <t>CONECTOR SPLIT - BOLT PARA CABO DE COBRE NU #50 MM2 - FORNECIMENTO E INSTALAÇÃO</t>
  </si>
  <si>
    <t>FORNECIMENTO DE CARTUCHO PARA SOLDA EXOTÉRMICA PARA CABO 150 MM²</t>
  </si>
  <si>
    <t>FORNECIMENTO DE CARTUCHO PARA SOLDA EXOTÉRMICA PARA CABO 95 MM²</t>
  </si>
  <si>
    <t>FORNECIMENTO DE CARTUCHO PARA SOLDA EXOTÉRMICA PARA CABO 35 MM²</t>
  </si>
  <si>
    <t>MADEIRAMENTO EM MASSARANDUBA/MADEIRA DE LEI, TESOURA COM VÃO DE 12M (T2) - BLOCO "A" - OBRA DA ESCOLA CLEONICE FONSECA</t>
  </si>
  <si>
    <t>MADEIRAMENTO EM MASSARANDUBA/MADEIRA DE LEI, TESOURA COM VÃO DE 12M (T1) - BLOCO "A"- OBRA DA ESCOLA CLEONICE FONSECA</t>
  </si>
  <si>
    <t>MADEIRAMENTO EM MASSARANDUBA/MADEIRA DE LEI, TESOURA COM VÃO DE 12M (T2) - BLOCO "B"- OBRA DA ESCOLA CLEONICE FONSECA</t>
  </si>
  <si>
    <t>MADEIRAMENTO EM MASSARANDUBA/MADEIRA DE LEI, TESOURA COM VÃO DE 24M (T1) - BLOCO "B" - OBRA DA ESCOLA CLEONICE FONSECA</t>
  </si>
  <si>
    <t>PONTALETE DE MADEIRA DE LEI 5 X 17CM, H=2,20M E APOIO DE 17 X 60CM</t>
  </si>
  <si>
    <t>PONTALETE DE MADEIRA DE LEI 5 X 17CM H=1,10M E APOIO DE 17 X 60CM</t>
  </si>
  <si>
    <t>PONTALETE DE MADEIRA DE LEI 5 X 17CM, H=2,80M E APOIO DE 17 X 60CM</t>
  </si>
  <si>
    <t>FORRO DE GESSO ACARTONADO, ACABAMENTO EM FILME PVC, PLACA 625 X 625MM E PERFIL T, MARCA MOD-LINE, MODELO LINHO OU SIMILAR, INSTALADO</t>
  </si>
  <si>
    <t>FORRO DE GESSO ACARTONADO, COR BRANCA, PLACA 1243 X 618MM, MARCA GYPSUM MODELO GESSOLYNE, OU SIMILAR - FORNECIMENTO</t>
  </si>
  <si>
    <t>LETREIRO EM CHAPA GALVANIZADA L=50CM, SEM PINTURA OU PLOTAGEM EM ADESIVO</t>
  </si>
  <si>
    <t>REVESTIMENTO COM ARGAMASSA BARITADA - DENSIDADE = 3,2 G/CM³ - ESP=1,0CM</t>
  </si>
  <si>
    <t>REVESTIMENTO COM ARGAMASSA BARITADA - DENSIDADE = 3,2 G/CM³ - ESP=1,5CM</t>
  </si>
  <si>
    <t>REVESTIMENTO COM ARGAMASSA BARITADA - DENSIDADE = 3,2 G/CM³ - ESP=2,0CM</t>
  </si>
  <si>
    <t>FORNECIMENTO E INSTALAÇÃO DE FONTE DE ALIMENTAÇÃO 12V / 10A (OU SIMILAR)</t>
  </si>
  <si>
    <t>LAVATÓRIO LOUÇA, LINHA GUARAPARI, LOGASA OU SIMILAR, SEM COLUNA, C/VÁLVULA, SIFÃO, ENGATE E TORNEIRA (HERC REF 1994) TODOS DE PLÁSTICO, CONJ. DE FIXAÇÃO (DECA REF SP7) OU SIMILARES</t>
  </si>
  <si>
    <t>PAVIMENTAÇÃO EM CONCRETO USINADO, BOMB., LANÇADO E ADENSADO, ARMADO, FCK=25MPA, ESTAMPADO, COLORIDO, TIPO TECH - STONE OU SIMILAR, E = 8CM, TELA SOLDADA Q61, REGULARIZ. COMPAC. SUBLEITO, LONA PLÁSTICA, INCL. JUNTAS SERRADA 5X10MM</t>
  </si>
  <si>
    <t>CAIXA VENTILADORA C/FILTRO F4, Q=3.000 M³/H E PE=20MMCA, 220V/3F/0,25KW - FORNECIMENTO E INSTALAÇÃO</t>
  </si>
  <si>
    <t>POSTE CIRCULAR DE CONCRETO 7/150 - FORNECIMENTO E ASSENTAMENTO</t>
  </si>
  <si>
    <t>FORNECIMENTO DE TOCO EM FOFO, FLANGES E BOLSA, PN 10, COMP. = 0,50M, D= 800MM</t>
  </si>
  <si>
    <t>MADEIRAMENTO EM MASSARANDUBA/MADEIRA DE LEI, ACABAMENTO SERRADO, C/ RIPÃO 5 X 9CM E RIPA 5 X 1,5CM, EXCLUSIVE PEÇAS PRINCIPAIS, PARA A OBRA DE REFORMA DA CATEDRAL METROPOLITANA DE ARACAJU</t>
  </si>
  <si>
    <t>GUARDA-CORPO TUBO FERRO GALVANIZADO, ALT=1,10M, COM BARRAS VERTICAIS A CADA 10CM (1") E BARRAS HORIZONTAIS (QUADRO) DE 2"</t>
  </si>
  <si>
    <t>FORNECIMENTO E INSTALAÇÃO DE TELA AÇO SOLDADA NERVURADA CA-60, Q-636, MALHA 10X10CM, FERRO 9.0MM, PAINEL 2,45X6,0M, (5,84KG/M²), TELCON OU SIMILAR</t>
  </si>
  <si>
    <t>PORTA EM FERRO PARA CELA, 90X210CM, C/BARRAS RED. VERTICAIS EM AÇO 5/8", BARRAS CHATAS HORIZONTAIS 2 1/2" X 1/4", REVESTIDA EM CHAPA AÇO 3MM, E DUAS TRANCAS</t>
  </si>
  <si>
    <t>PORTA EM FERRO PARA CELA (GRADE/CHAPA), 90X210CM, C/BARRAS RED. VERTICAIS EM AÇO 5/8", QUADRO EM BARRAS CHATAS 2 1/2" X 5/16", BARRAS HORIZONTAIS DE 2" X 1/4", REVESTIDA EM CHAPA AÇO 3MM, DOBRADIÇAS E TRANCAS TIPO 1</t>
  </si>
  <si>
    <t>COBERTURA EM FIBRA DE VIDRO, NA COR VERDE COLONIAL, EM FORMATO OCTOGONAL, ARESTAS COM 3,00M - OBRA DA CÂMARA FRIGORÍFICA DO MERCADO DE LAGARTO (FORNECIMENTO E INSTALAÇÃO)</t>
  </si>
  <si>
    <t>PORTÃO DE ABRIR, 2 FOLHAS, COM QUADRO EM TUBO GALVANIZADO 2", COM BARRA QUADRADA DE 3/4" NA VERTICAL E ESTICADOR REDONDO DE 3/4", INCLUSIVE FECHADURA E DOBRADIÇAS</t>
  </si>
  <si>
    <t>CONECTOR CABO-HASTE EM BRONZE NATURAL PARA 2 CABOS COBRE DE 16MM² A 70MM² COM GRAMPO "U" E PORCAS DE AÇO GALV.REF:TEL-583 OU SIMILAR - FORNECIMENTO E INSTALAÇÃO</t>
  </si>
  <si>
    <t>FORNECIMENTO DE MOLDE DE SOLDA EXOTÉRMICA PARA CABO 95 MM²</t>
  </si>
  <si>
    <t>ALVENARIA BLOCO CERÂMICO ESTRUTURAL 4MPA, 14X19X39CM, ESP=14M, C/ ARGAMASSA AC-II, INCLUSIVE FERRAGEM GRAUTEADA - REV. 01</t>
  </si>
  <si>
    <t>ALVENARIA BLOCO CONCRETO ESTRUTURAL 12X19X39CM, FBK 4,5 MPA, ESP = 0,12 M, COM ARGAMASSA AC-II, JUNTA 2,0CM</t>
  </si>
  <si>
    <t>ALVENARIA BLOCO CONCRETO ESTRUTURAL 12X19X39CM, FBK 4,5 MPA, ESP = 0,12 M, COM ARGAMASSA TRAÇO T5 - 1:2:8 (CIMENTO/CAL/AREIA), JUNTA 2,0CM</t>
  </si>
  <si>
    <t>ALVENARIA BLOCO CONCRETO ESTRUTURAL 9X19X39CM, FBK 4,5 MPA, ESP = 0,09 M, COM ARGAMASSA TRAÇO T5 - 1:2:8 (CIMENTO/CAL/AREIA), JUNTA 2,0CM - REVISADA 08/2015</t>
  </si>
  <si>
    <t>ALVENARIA BLOCO CONCRETO ESTRUTURAL 14X19X39CM, FBK 4,5 MPA, ESP = 0,14M, COM ARGAMASSA TRAÇO T5 - 1:2:8 (CIMENTO/CAL/AREIA), JUNTA 2CM - REVISADA 08/2015</t>
  </si>
  <si>
    <t>ALVENARIA BLOCO CONCRETO ESTRUTURAL 14X19X39CM, FBK 14 MPA, ESP = 0,14M, COM ARGAMASSA TRAÇO T5 - 1:2:8 (CIMENTO/CAL/AREIA), JUNTA 2CM</t>
  </si>
  <si>
    <t>ALVENARIA BLOCO CONCRETO ESTRUTURAL 19X19X39CM, FBK 4,5 MPA, ESP = 0,19M, COM ARGAMASSA TRAÇO T5 - 1:2:8 (CIMENTO/CAL/AREIA), JUNTA 2CM</t>
  </si>
  <si>
    <t>ALVENARIA BLOCO CONCRETO ESTRUTURAL 19X19X39CM, FBK 14 MPA, ESP = 0,19M, COM ARGAMASSA TRAÇO T5 - 1:2:8 (CIMENTO/CAL/AREIA), JUNTA 2CM</t>
  </si>
  <si>
    <t>ALVENARIA BLOCO CONCRETO ESTRUTURAL 19X19X39CM, FBK 16 MPA, ESP = 0,19M, COM ARGAMASSA TRAÇO T5 - 1:2:8 (CIMENTO/CAL/AREIA), JUNTA 2CM</t>
  </si>
  <si>
    <t>PÁRA-RAIO TIPO FRANKLIN 350MM, LATÃO CROMADO, PARA DESCIDA 2 CABOS, C/SUPORTE E CONECTORES P/CABO TERRA, INCLUSIVE MASTRO AÇO GALV 6MX2" E BASE</t>
  </si>
  <si>
    <t>PRESILHA DE LATÃO, L=20MM, PARA FIXAÇÃO DE CABOS DE COBRE, FURO D=5MM, PARA CABOS 16MM² A 25MM², REF:TEL-743 OU SIMILAR (SPDA)</t>
  </si>
  <si>
    <t>CAIXA DE PASSAGEM EM ALVENARIA DE TIJOLOS MACIÇOS ESP. = 0,12M, DIM. INT. = 0.40 X 0.40 X 0.30M, COM BRITA E GRELHA EM FERRO FUNDIDO</t>
  </si>
  <si>
    <t>CAIXA SIFONADA EM ALVENARIA DE TIJOLOS MACIÇOS ESP. = 0,12M, DIM. INT. = 0.40 X 0.30 X 0.65M</t>
  </si>
  <si>
    <t>CAIXA DE GORDURA EM ALVENARIA DE TIJOLOS MACIÇOS ESP. = 0,12M, DIM. INT. = 0.40 X 0.30 X 0.65M</t>
  </si>
  <si>
    <t>PERFIL ALUMÍNIO "U" 22,0MM X 1,90MM X 0,320KG/M</t>
  </si>
  <si>
    <t>PIA DE COZINHA COM BANCADA EM GRANITO CINZA ANDORINHA, E = 2CM, DIM 3,10X0,60M, COM 02 CUBAS DE AÇO INOX, SIFÃO CROMADO, VÁLVULA CROMADA, TORNEIRA CROMADA 1/2", INCLUSIVE RODOPIA 10 CM, ASSENTADA</t>
  </si>
  <si>
    <t>REVESTIMENTO METÁLICO EM ALUMÍNIO COMPOSTO (ALUCOBOND OU SIMILAR) DOBRADO, E=0,3MM, NA COR COBRE, 1,00 NX 1,00M, EXCLUSIVE ESTRUTURA METÁLICA - FORNECIMENTO E MONTAGEM - OBRA DO CENTRO DE CONVENÇÕES DE SERGIPE</t>
  </si>
  <si>
    <t>LUMINÁRIA PARA ILUMINAÇÃO PÚBLICA 04 PÉTALAS C/LÂMPADA VAPOR DE SÓDIO 400W, C/ ACESSÓRIOS, INCLUSIVE SUPORTE PARA ENCAIXE NO POSTE COM 04 BRAÇOS E POSTE CIRCULAR DE CONCRETO 16/200</t>
  </si>
  <si>
    <t>FORNECIMENTO DE CARTUCHO PARA SOLDA EXOTÉRMICA PARA CABO 50 MM²</t>
  </si>
  <si>
    <t>PRESILHA DE LATÃO, L=20MM, PARA FIXAÇÃO DE CABOS DE COBRE, FURO D=5MM, PARA CABOS 35MM² A 50MM², REF:TEL-744 OU SIMILAR (SPDA)</t>
  </si>
  <si>
    <t>FORRO EM ALUMÍNIO, TIPO COLMEIA, MALHA 42X42X25MM, 625X1250MM, COR CINZA, MARCA REFAX REF. B10 OU SIMILAR, INSTALADO</t>
  </si>
  <si>
    <t>BOMBA PARA INCÊNDIO A DIESEL 10 CV, VAZÃO DE 38,00 M³/H, HMAN= 50 M.C.A</t>
  </si>
  <si>
    <t>REVESTIMENTO CERÂMICO PARA PAREDE, 10 X 10 CM, ELIZABETH, LINHA CRISTAL MARROM, APLICADO COM ARGAMASSA INDUSTRIALIZADA AC-II, REJUNTE EPOXI, EXCLUSIVE REGULARIZAÇÃO DE BASE OU EMBOÇO - REV 01</t>
  </si>
  <si>
    <t>REVESTIMENTO CERÂMICO PARA PAREDE, 10 X 10 CM, ELIZABETH, LINHA CRISTAL PISCINA, APLICADO COM ARGAMASSA INDUSTRIALIZADA AC-II, REJUNTE EPOXI, EXCLUSIVE REGULARIZAÇÃO DE BASE OU EMBOÇO - REV 01</t>
  </si>
  <si>
    <t>REVESTIMENTO CERÂMICO PARA PAREDE, 10 X 10 CM, ELIZABETH, LINHA LUX LARANJA, APLICADO COM ARGAMASSA INDUSTRIALIZADA AC-II, REJUNTE EPOXI, EXCLUSIVE REGULARIZAÇÃO DE BASE OU EMBOÇO - REV 01</t>
  </si>
  <si>
    <t>REVESTIMENTO CERÂMICO PARA PAREDE, 10 X 10 CM, ELIZABETH, LINHA LUX CAFÉ, APLICADO COM ARGAMASSA INDUSTRIALIZADA AC-II, REJUNTE EPOXI, EXCLUSIVE REGULARIZAÇÃO DE BASE OU EMBOÇO - REV 01</t>
  </si>
  <si>
    <t>REVESTIMENTO CERÂMICO PARA PAREDE, 10 X 10 CM, ELIZABETH, LINHA CRISTAL CARAMELO, APLICADO COM ARGAMASSA INDUSTRIALIZADA AC-II, REJUNTE EPOXI, EXCLUSIVE REGULARIZAÇÃO DE BASE OU EMBOÇO REV 01</t>
  </si>
  <si>
    <t>REVESTIMENTO CERÂMICO PARA PAREDE, 10 X 10 CM, ELIZABETH, LINHA LUX VERDE CLARO, APLICADO COM ARGAMASSA INDUSTRIALIZADA AC-II, REJUNTE EPOXI, EXCLUSIVE REGULARIZAÇÃO DE BASE OU EMBOÇO - REV 01</t>
  </si>
  <si>
    <t>REVESTIMENTO CERÂMICO PARA PAREDE, 10 X 10 CM, ELIZABETH, LINHA CRISTAL BEGE, APLICADO COM ARGAMASSA INDUSTRIALIZADA AC-II, REJUNTE EPOXI, EXCLUSIVE REGULARIZAÇÃO DE BASE OU EMBOÇO - REV 01</t>
  </si>
  <si>
    <t>REVESTIMENTO CERÂMICO PARA PAREDE, 10 X 10 CM, ELIZABETH, LINHA CRISTAL GEMA, APLICADO COM ARGAMASSA INDUSTRIALIZADA AC-II, REJUNTE EPOXI, EXCLUSIVE REGULARIZAÇÃO DE BASE OU EMBOÇO - REV 01</t>
  </si>
  <si>
    <t>FORNECIMENTO E INSTALAÇÃO DE PATCH PANEL COM 24 PORTAS CAT.6 - REV 01</t>
  </si>
  <si>
    <t>FORNECIMENTO E INSTALAÇÃO DE PATCH CORDS CAT.6 C/1,50M - REV 01</t>
  </si>
  <si>
    <t>DISTRIBUIDOR GERAL PADRÃO TELEBRÁS DIMENSÕES 1,20 X 1,20 X 0,12M</t>
  </si>
  <si>
    <t>ASSENTAMENTO DE CONEXÕES DE FOFO, JUNTA ELÁSTICA, DIAM.= 300MM</t>
  </si>
  <si>
    <t>FORNECIMENTO DE CAP DE FERRO FUNDIDO, JUNTA ELÁSTICA, DIAM. = 300MM</t>
  </si>
  <si>
    <t>FORNECIMENTO DE TÊ DE FERRO FUNDIDO, C/ BOLSAS, JUNTA ELÁSTICA, DIAM. = 300 X 100MM</t>
  </si>
  <si>
    <t>FORNECIMENTO DE CURVA 22º 30' COM BOLSAS, DE FERRO FUNDIDO, JUNTA ELÁSTICA, DIAM. = 150MM</t>
  </si>
  <si>
    <t>FORNECIMENTO DE TUBO EM FERRO FUNDIDO, C/ FLANGES PN 10 / 16, DIAM. = 100MM, L=1,79M</t>
  </si>
  <si>
    <t>FORNECIMENTO DE TUBO EM FERRO FUNDIDO, C/ FLANGES PN 10 / 16, DIAM. = 100MM, L=0,38M</t>
  </si>
  <si>
    <t>FORNECIMENTO DE REDUÇÃO EXCENTRICA EM FERRO FUNDIDO, COM FLANGES PN 10 / 16, DIAM. = 100 X 50MM</t>
  </si>
  <si>
    <t>FORNECIMENTO E ASSENTAMENTO DE TUBO EM CONCRETO PARA PILAR DIM. 30X 30 - H= 30 CM</t>
  </si>
  <si>
    <t>CAIXA DE GORDURA 0.60 X 0.60 X 0.60M</t>
  </si>
  <si>
    <t>CAIXA DE ESPUMA 0.60 X 0.60 X 0.60M</t>
  </si>
  <si>
    <t>CAIXA DE PASSAGEM EM ALVENARIA DE TIJOLOS MACIÇOS ESP. = 0,17M, DIM. INT. = 1.20 X 1.20 X 2,25M</t>
  </si>
  <si>
    <t>CAIXA DE PASSAGEM EM ALVENARIA DE TIJOLOS MACIÇOS ESP. = 0,17M, DIM. INT. = 1.20 X 1.20 X 2,50M</t>
  </si>
  <si>
    <t>PISO EM CONCRETO SIMPLES DESEMPOLADO, FCK = 35 MPA, E = 20CM - NÃO INCLUI ARMADURA, BARRAS DE TRANSFERÊNCIA OU FORMA P/ JUNTAS DE CONCRETAGEM</t>
  </si>
  <si>
    <t>SINALIZAÇÃO PERMANENTE, VERTICAL, COM PLACA DE AÇO (50X80CM) COM POSTE DE MADEIRA 3,50M FIXADO COM BASE DE CONCRETO 40X40X50</t>
  </si>
  <si>
    <t>JUNTA SERRADA TIPO LÁBIO POLIMÉRICO, SEÇÃO TRANSVERSAL DIM. 25X60MM, PREENCHIDA COM ARGAMASSA POLIMÉRICA , TARUGO E MASTIQUE DE POLIURETANO MBT, BASF OU SIMILAR</t>
  </si>
  <si>
    <t>REVESTIMENTO CERÂMICO PARA PAREDE, 10 X 10 CM, ELIANE, LINHA GALERIA ORIENTE MESH OU SIMILAR, PEI - 1, APLICADO COM ARGAMASSA INDUSTRIALIZADA AC-II, REJUNTADO, EXCLUSIVE REGULARIZAÇÃO DE BASE OU EMBOÇO - REV 01</t>
  </si>
  <si>
    <t>REVESTIMENTO CERÂMICO PARA PAREDE, 10 X 10 CM, ELIANE, LINHA GALERIA JEANS MESH OU SIMILAR, PEI - 2, APLICADO COM ARGAMASSA INDUSTRIALIZADA AC-II, REJUNTADO, EXCLUSIVE REGULARIZAÇÃO DE BASE OU EMBOÇO - REV 01</t>
  </si>
  <si>
    <t>REVESTIMENTO CERÂMICO PARA PAREDE, 10 X 10 CM, ELIANE, LINHA GALERIA CHUMBO MESH OU SIMILAR, PEI - 2, APLICADO COM ARGAMASSA INDUSTRIALIZADA AC-II, REJUNTADO, EXCLUSIVE REGULARIZAÇÃO DE BASE OU EMBOÇO - REV 01</t>
  </si>
  <si>
    <t>REVESTIMENTO CERÂMICO PARA PAREDE, 10 X 10 CM, ELIANE, LINHA GALERIA BRANCO MESH, PEI - 3, APLICADO COM ARGAMASSA INDUSTRIALIZADA AC-II, REJUNTADO, EXCLUSIVE REGULARIZAÇÃO DE BASE OU EMBOÇO - REV 01</t>
  </si>
  <si>
    <t>FORNECIMENTO E INSTALAÇÃO DE TELA AÇO SOLDADA NERVURADA CA-60, MALHA 20X20CM, FERRO 3.4MM, PAINEL 2X3M, (0,72KG/M²), MALHA POP LEVE GERDAU OU SIMILAR</t>
  </si>
  <si>
    <t>FORNECIMENTO E INSTALAÇÃO DE TUBO DE BORRACHA ELASTOMÉRICA ARMAFLEX M-28 Ø3/4"</t>
  </si>
  <si>
    <t>FORNECIMENTO E INSTALAÇÃO DE TUBO DE BORRACHA ELASTOMÉRICA ARMAFLEX M-35 Ø 1"</t>
  </si>
  <si>
    <t>FORNECIMENTO E INSTALAÇÃO DE TUBO DE BORRACHA ELASTOMÉRICA ARMAFLEX M-42 Ø 1 1/4"</t>
  </si>
  <si>
    <t>FORNECIMENTO E INSTALAÇÃO DE TUBO DE BORRACHA ELASTOMÉRICA ARMAFLEX M-48 Ø 1 1/2"</t>
  </si>
  <si>
    <t>FORNECIMENTO E INSTALAÇÃO DE TUBO DE BORRACHA ELASTOMÉRICA ARMAFLEX M-60 Ø 2"</t>
  </si>
  <si>
    <t>CABO DE COBRE ISOLADO EM EPR FLEXÍVEL UNIPOLAR 25MM² - 12KV/20KV/90°</t>
  </si>
  <si>
    <t>PAVIMENTAÇÃO EM BLOCO DE CONCRETO VIBROPRENSADO, INTERTRAVADO, COR NATURAL, HEXAGONAL, E=8CM, 18UN/M2, NBR9781, FCK(MIN)=35MPA, SOB COXIM AREIA GROSSA COMPACTADA C/ PLACA VIBRATÓRIA, E(COMP.)=6CM, REJUNTADO C/ AREIA FINA.</t>
  </si>
  <si>
    <t>PAVIMENTAÇÃO EM BLOCO DE CONCRETO VIBROPRENSADO, INTERTRAVADO, COR NATURAL, HEXAGONAL, E=10CM, 18UN/M2, NBR9781, FCK(MIN)=35MPA, SOB COXIM AREIA GROSSA COMPACTADA C/ PLACA VIBRATÓRIA, E(COMP.)=6CM, REJUNTADO C/ AREIA FINA.</t>
  </si>
  <si>
    <t>POÇO DE VISITA EM ALVENARIA TIJ. MACIÇOS ESP. = 0,20M, DIM. INT. = 1.00 X 1.00 X 1.30M, LAJE SUP. C.A. ESP. = 0,15M, INCLUSIVE TAMPÃO TD-600</t>
  </si>
  <si>
    <t>POÇO DE VISITA EM ALVENARIA TIJ. MACIÇOS ESP. = 0,20M, DIM. INT. = 1.00 X 1.00 X 1.50M, LAJE SUP. C.A. ESP. = 0,15M, INCLUSIVE TAMPÃO TD-600</t>
  </si>
  <si>
    <t>FORRO DE GESSO ACARTONADO, COR BRANCA, PLACA 1243 X 618MM, MARCA GYPSUM, MODELO FGE OU SIMILAR, INSTALADO</t>
  </si>
  <si>
    <t>PAVIMENTAÇÃO EM CONCRETO USINADO, BOMB., LANÇADO E ADENSADO, NÃO ARMADO, FCK=25MPA, ESTAMPADO, COLORIDO, TIPO TECH - STONE OU SIMILAR, E = 8CM, TELA SOLDADA Q61, REGULARIZ. COMPAC. SUBLEITO, LONA PLÁSTICA, INCL. JUNTAS SERRADA 5X10MM</t>
  </si>
  <si>
    <t>FORNECIMENTO E INSTALAÇÃO DE TUBO ESPONJOSO D=1/4"</t>
  </si>
  <si>
    <t>FORNECIMENTO E INSTALAÇÃO DE TUBO ESPONJOSO D=3/8"</t>
  </si>
  <si>
    <t>FORNECIMENTO E INSTALAÇÃO DE TUBO ESPONJOSO D=1/2"</t>
  </si>
  <si>
    <t>CAIXA DE PASSAGEM EM ALVENARIA DE TIJOLOS MACIÇOS ESP. = 0,12M, DIM. INT. = 1.00 X 1.00 X 0,60M</t>
  </si>
  <si>
    <t>CAIXA DE PASSAGEM EM ALVENARIA DE TIJOLOS MACIÇOS ESP. = 0,12M, DIM. INT. = 1.00 X 1.00 X 0,80M</t>
  </si>
  <si>
    <t>TAMPA EM CHAPA XADREZ DE FERRO GALVANIZADO DIM: 80 X 80CM, INCLUSIVE CANTONEIRA "L", 2" X 3/16" E JUNTAS DE VEDAÇÃO</t>
  </si>
  <si>
    <t>MONTAGEM DE TUBOS EM FERRO FUNDIDO COM FLANGES, DIAM.= 80 MM, L=1,00M</t>
  </si>
  <si>
    <t>FORNECIMENTO DE CURVA 90º COM BOLSAS, DE FERRO FUNDIDO, JUNTA ELÁSTICA, DIAM. = 80MM</t>
  </si>
  <si>
    <t>DISJUNTOR TERMOMAGNETICO TRIPOLAR 35 A, PADRÃO DIN (EUROPEU - LINHA BRANCA), 10KA, CURVA C</t>
  </si>
  <si>
    <t>CABO DE COBRE ISOLADO HEPR (XLPE), FLEXÍVEL, 6,0MM², 1KV / 90º C</t>
  </si>
  <si>
    <t>DISJUNTOR TERMOMAGNETICO TRIPOLAR 70 A, PADRÃO DIN (EUROPEU - LINHA BRANCA), CURVA C, 10KA</t>
  </si>
  <si>
    <t>CONJUNTO DE FERRAGENS PARA JANELA EM MADEIRA, PIVOTANTE (SETEIRA), ACABAMENTO CROMADO</t>
  </si>
  <si>
    <t>CONJUNTO DE FERRAGENS PARA JANELA EM MADEIRA, PIVOTANTE (SETEIRA), EM LATÃO AMARELO COLONIAL</t>
  </si>
  <si>
    <t>REMOÇÃO, LAVAGEM, CARGA E RETELHAMENTO DE TELHAS CERÂMICAS TIPO CANAL COMUM, SEM USO DE GRAMPO DE ARAME, C/ RÉ-APROVEITAMENTO DE 80%, ITABAIANA OU SIMILAR</t>
  </si>
  <si>
    <t>PISO EM CONCRETO SIMPLES DESEMPOLADO, FCK = 15 MPA, E = 7 CM - NÃO INCLUI FORMAS PARA JUNTAS DE CONCRETAGEM</t>
  </si>
  <si>
    <t>SERVIÇOS DE MANUTENÇÃO E CONSERVAÇÃO DO GRAMADO DO CAMPO DE PELADA "RENATÃO"- ROSA ELZE-SÃO CRISTOVÃO/SE, INCLUINDO PODA DO GRAMADAO, RETIRADA DE ERVAS DANINHAS, REPOSIÇÃO DE DE TERRA E GRAMA, COLOCAÇÃO DE ADUBO ORGÂNICO - ÁREA = 7.942,34M² - REV. 01</t>
  </si>
  <si>
    <t>GRADE EM BARRA CHATA DE FERRO 1"X1" E MOLDURA EM BARRA CHATA DE FERRO 1"X1", CONFORME PROJETO</t>
  </si>
  <si>
    <t>MATERIAL PARA SUB-BASE COM CBR&gt;20, INCLUSIVE AQUISIÇÃO, ESCAVAÇÃO E CARGA NA JAZIDA (MEDIDO PELO CORTE), EXCLUSIVE LIMPEZA DA ÁREA E TRANSPORTE</t>
  </si>
  <si>
    <t>MATERIAL PARA SUB-BASE, CBR&gt;20, ADQUIRIDO SOLTO NA JAZIDA, INCLUSIVE CARGA, EXCLUSIVE TRANSPORTE</t>
  </si>
  <si>
    <t>MATERIAL PARA SUB-BASE, CBR&gt;20, ADQUIRIDO SOLTO NA JAZIDA, INCLUSIVE CARGA (POSTO NA CAÇAMBA), EXCLUSIVE TRANSPORTE</t>
  </si>
  <si>
    <t>MATERIAL PARA BASE COM CBR&gt;60, INCLUSIVE AQUISIÇÃO, ESCAVAÇÃO E CARGA, EXCLUSIVE LIMPEZA E TRANSPORTE</t>
  </si>
  <si>
    <t>MATERIAL PARA BASE, CBR&gt;60, ADQUIRIDO SOLTO NA JAZIDA, INCLUSIVE LIMPEZA DA ÁREA E CARGA, EXCLUSIVE TRANSPORTE</t>
  </si>
  <si>
    <t>LIMPEZA DE JAZIDA</t>
  </si>
  <si>
    <t>TUBO DE FERRO GALVANIZADO 2.1/2" COM CHUMBADOR DE BARRA CHATA DE FERRO 1"X1/4" A CADA METRO PARA FIXAÇÃO EM PISO DE CONCRETO OU PAREDE</t>
  </si>
  <si>
    <t>FORNECIMENTO DE CARTUCHO PARA SOLDA EXOTÉRMICA PARA CABO 70 MM²</t>
  </si>
  <si>
    <t>REATOR DE PARTIDA RÁPIDA P/ LÂMPADA FLUORESCENTE 2 X 32 W</t>
  </si>
  <si>
    <t>TELA GALVANIZADA MOSQUITEIRO EM QUADRO DIM. 1,0X1,0M, FORMADO POR CANTONEIRA ALUMINIO1"X1/8"+ BARRA CHATA ALUMINIO 7/8"X1/8"</t>
  </si>
  <si>
    <t>REBOCO OU EMBOÇO INTERNO DE TETO, REFORÇADO COM TELA BELGO REVEST - 1,24MM, 25X25, COM ARGAMASSA TRAÇO T6 - 1:2:10 (CIMENTO / CAL / AREIA), ESPESSURA 2,0 CM</t>
  </si>
  <si>
    <t>PLACA DE INAUGURAÇÃO EM ALUMÍNIO COMPOSTO PRETO,150X100CM, ESP=4MM, (ACM CONSTIT. DE 02 CHAPAS SÓLIDAS DE ALUMÍNIO C/ NÚCLEO CENTRAL EM POLIETILENO), C/ PINTURA COILCOATING PVDF KYNAR 500, TEXTO GRAVADO A LASER, ACAB EM VERNIZ AUTOM., MOLD ALUMÍNIO</t>
  </si>
  <si>
    <t>BANCADA EM GRANITO BRANCO FORTALEZA, E = 2CM</t>
  </si>
  <si>
    <t>CUBA DE APOIO, OVAL, REF. BELLA PALLA, DA ETERNIT OU SIMILAR, EXCLUIVE TORNEIRA, SIFÃO E ENGATE.</t>
  </si>
  <si>
    <t>MARCO INAUGURAL H=2,89M - TIPO I - (BASE E TOTEM METÁLICO REVESTIDO POR ALUMÍNIO COMPOSTO) - 2015</t>
  </si>
  <si>
    <t>RODAPIA EM GRANITO BRANCO FORTALEZA, L=15CM, E=2CM, APLICADO COM ARGAMASSA INDUSTRIALIZADA AC-I</t>
  </si>
  <si>
    <t>RODAPÉ GRANITO BRANCO FORTALEZA POLIDO, H = 15 CM, E = 2,0 CM, APLICADO COM ARGAMASSA INDUSTRIALIZADA AC-I</t>
  </si>
  <si>
    <t>TORNEIRA PARA LAVATÓRIO, DE MESA, CROMADA, BICA ALTA, REF.: FLEX PLUS, 1198 C21, DA DECA OU SIMILAR, INCLUSIVE FURO PARA INSTALAÇÃO EM BANCADA</t>
  </si>
  <si>
    <t>TORNEIRA PARA LAVATÓRIO, DE MESA, BICA ALTA, LINHA LINK CONFORTO, REF.1196 C.LNK DA DECA OU SIMILAR, INCLUSIVE FURO PARA INSTALAÇÃO EM BANCADA</t>
  </si>
  <si>
    <t>FORNECIMENTO E INSTALAÇÃO DE CAIXA DE PASSAGEM EM ALUMÍNIO (15 X 15 X 10 CM)</t>
  </si>
  <si>
    <t>CABO DE COBRE PP CORDPLAST 3 X 6,0 MM2, 450/750V - FORNECIMENTO E INSTALAÇÃO</t>
  </si>
  <si>
    <t>RESTAURO - EMASSAMENTO EM OBRAS DE ARTE COM GESSO FINO E ADESIVO CMC OU SIMILAR</t>
  </si>
  <si>
    <t>RESTAURO - EMASSAMENTO COM APLICAÇÃO DE BOLO DE ARMÊNIO</t>
  </si>
  <si>
    <t>GAVETA SOB PASSEIO</t>
  </si>
  <si>
    <t>UNS</t>
  </si>
  <si>
    <t>DESLOCAMENTO DE CERCA DE CONCRETO COM MURETA EM ALVENARIA DE BLOCO DE CONCRETO</t>
  </si>
  <si>
    <t>RESTAURO - RECUPERAÇÃO DE ORNATOS E CERCADURAS</t>
  </si>
  <si>
    <t>BUCHA COM ARRUELA EM ALUMÍNIO P/ELETRODUTO 100MM, D=4"</t>
  </si>
  <si>
    <t>ARRUELA DE ALUMÍNIO P/ ELETRODUTO D=4"</t>
  </si>
  <si>
    <t>BUCHA DE ALUMÍNIO P/ ELETRODUTO D=4"</t>
  </si>
  <si>
    <t>BUCHA DE ALUMÍNIO P/ ELETRODUTO D=1"</t>
  </si>
  <si>
    <t>CABO DE COBRE NÚ 70 MM2 - FORNECIMENTO E ASSENTAMENTO (1,69M/KG)</t>
  </si>
  <si>
    <t>CANALETA DE CONCRETO C/ TAMPA REMOVÍVEL EM CHAPA DE AÇO (0,70 X 0,70 X 0,50)M</t>
  </si>
  <si>
    <t>CONECTOR PARAFUSO FENDIDO PARA CABO DE 70MM2 - FORNECIMENTO E INSTALACAO</t>
  </si>
  <si>
    <t>CONECTOR PARAFUSO FENDIDO PARA CABO DE 120MM2 - FORNECIMENTO E INSTALACAO</t>
  </si>
  <si>
    <t>DISJUNTOR TERMO MAGNÉTICO TRIPOLAR DE 450 A 600 A, 35KA</t>
  </si>
  <si>
    <t>MURETA DE ALVENARIA 1,30 X 2,00M PARA POSTE AUXILIAR DE ENERGIA</t>
  </si>
  <si>
    <t>POSTE DE CONCRETO DUPLO T (DT) 11/1000 - FORNECIMENTO E ASSENTAMENTO</t>
  </si>
  <si>
    <t>PISO EM CONCRETO SIMPLES DESEMPOLADO, FCK = 21 MPA, E = 7 CM - NÃO INCLUI FORMAS PARA JUNTAS DE CONCRETAGEM</t>
  </si>
  <si>
    <t>PISO EM CONCRETO SIMPLES DESEMPOLADO, FCK = 21 MPA, E = 8 CM - NÃO INCLUI FORMAS PARA JUNTAS DE CONCRETAGEM</t>
  </si>
  <si>
    <t>PLANTA - COSTELA DE ADÃO (MOSTERA DELICIOSA), FORNECIMENTO E PLANTIO</t>
  </si>
  <si>
    <t>PLANTA - FILODRENDO ROXO ( PHILODENDRON ERUBESCENS), FORNECIMENTO E PLANTIO</t>
  </si>
  <si>
    <t>PLANTA - DRACENA (DRACENA FRAGANS), FORNECIMENTO E PLANTIO</t>
  </si>
  <si>
    <t>PISO EM CONCRETO SIMPLES DESEMPOLADO, FCK = 15 MPA, E = 7 CM, COM FORMA EM QUADROS 2,0X2,0M, PARA JUNTAS DE CONCRETAGEM - TRES USOS</t>
  </si>
  <si>
    <t>PLANTA - FLOR AVE DO PARAÍSO (STRELITZIA REGINAE) - MUDA, FORNECIMENTO E PLANTIO</t>
  </si>
  <si>
    <t>PLANTA - LAMBARI (TRADESCANTIA ZEBRINA), FORNECIMENTO E PLANTIO</t>
  </si>
  <si>
    <t>PLANTA - AÇAI DA MATA (EUTERPE LONGIBRACTEATA), H=1,50M, FORNECIMENTO E PLANTIO</t>
  </si>
  <si>
    <t>MUDA DE PALMEIRA, ARECA, H=1,50 M, FORNECIMENTO E PLANTIO</t>
  </si>
  <si>
    <t>PLANTA - MARGARIDINHA (SANVITALIA PROCUMBENS) - MUDA, FORNECIMENTO E PLANTIO</t>
  </si>
  <si>
    <t>PLANTA - ANTÚRIO (ANTHURIUM ANDRAEANUM) - MUDA, FORNECIMENTO E PLANTIO</t>
  </si>
  <si>
    <t>PISO EM CONCRETO SIMPLES DESEMPOLADO, FCK = 21 MPA, E = 7 CM, COM FORMA EM QUADROS 2,0X2,0M, PARA JUNTAS DE CONCRETAGEM - TRES USOS</t>
  </si>
  <si>
    <t>PISO EM CONCRETO SIMPLES DESEMPOLADO, FCK = 21 MPA, E = 8 CM, COM FORMA EM QUADROS 2,0X2,0M, PARA JUNTAS DE CONCRETAGEM - TRES USOS</t>
  </si>
  <si>
    <t>PISO EM CONCRPISO EM CONCRETO SIMPLES DESEMPOLADO, FCK = 21 MPA, E = 10 CM, COM FORMA EM QUADROS 2,0X2,0M, PARA JUNTAS DE CONCRETAGEM - TRES USOS</t>
  </si>
  <si>
    <t>REVESTIMENTO CERÂMICO PARA PISO OU PAREDE, 60 X 60 CM, PORCELANATO, NATURAL, RETIFICADO, LINHA PIETRA DI FIRENZE, GRIGIO, PORTOBELLO OU SIMILAR, APLICADO COM ARGAMASSA INDUSTRIALIZADA AC-III, REJUNTADO, EXCLUSIVE REGULARIZAÇÃO DE BASE OU EMBOÇO</t>
  </si>
  <si>
    <t>FORMA EM MADEIRA MISTA DE 2ª, PARA CONFECÇÃO DE JUNTAS DE CONCRETAGEM DE PISOS DE CONCRETO DESEMPOLADO, EM QUADROS 2,0X2,0M, H= 7 A 10CM, 03 USOS</t>
  </si>
  <si>
    <t>FORNECIMENTO E ASSENTAMENTO DE BARRA CHATA DE ALUMÍNIO DE 1" X 1/4"</t>
  </si>
  <si>
    <t>FORNECIMENTO E ASSENTAMENTO DE BARRA CHATA DE ALUMÍNIO DE 3/4" X 1/4"</t>
  </si>
  <si>
    <t>ASSENTAMENTO DE BARRA CHATA DE ALUMÍNIO DE 1" X 1/4"</t>
  </si>
  <si>
    <t>ASSENTAMENTO DE BARRA CHATA DE ALUMÍNIO DE 3/4" X 1/4"</t>
  </si>
  <si>
    <t>CONDULETE EM ALUMÍNIO TIPO "C" DE 2"</t>
  </si>
  <si>
    <t>BOX RETO EM ALUMÍNIO DE 3/4"</t>
  </si>
  <si>
    <t>BOX RETO EM ALUMÍNIO DE 1"</t>
  </si>
  <si>
    <t>BOX RETO EM ALUMÍNIO DE 2"</t>
  </si>
  <si>
    <t>ABRAÇADEIRA METÁLICA TIPO "D" DE 2"</t>
  </si>
  <si>
    <t>SENSOR DE TEMPERATURA ENDEREÇAVEL</t>
  </si>
  <si>
    <t>SENSOR ÓTICO DE FUMAÇA "LINEAR"</t>
  </si>
  <si>
    <t>SIRENE AÚDIO-VISUAL 120DB PARA ALARME DE INCÊNDIO,ENDEREÇÁVEL</t>
  </si>
  <si>
    <t>ACIONADOR MANUAL (BOTOEIRA) "APERTE AQUI", P/INSTAL. INCENDIO - ENDEREÇÁVEL</t>
  </si>
  <si>
    <t>REVESTIMENTO CERÂMICO DECORADO, 02 CORES, PARA PAREDE, 19,60 X 19,60 CM, BAEPI OU SIMILAR, APLICADO COM ARGAMASSA INDUSTRIALIZADA AC-II, REJUNTADO, EXCLUSIVE REGULARIZAÇÃO DE BASE OU EMBOÇO</t>
  </si>
  <si>
    <t>CABO DE COBRE NU 150MM2 - FORNECIMENTO E INSTALACAO</t>
  </si>
  <si>
    <t>PORTA EM MADEIRA COMPENSADA (CANELA), LISA, SEMI-ÔCA, 1.20 X 2.10 M, DUAS FOLHAS, INCLUSIVE BATENTES E FERRAGENS</t>
  </si>
  <si>
    <t>MAPA TÁTIL EM FERRO FUNDIDO MEDINDO 70 X 40CM, COM SUPORTE EM CHAPA EM FERRO 1" E TUBO DE FERRO GALVANIZADO Ø=4", PINTADOS E PLACA EM GRANITO CINZA ANDORINHA</t>
  </si>
  <si>
    <t>PINTURA DE PROTEÇÃO E/OU ACABAMENTO COM APLICAÇÃO DE 02 DEMÃO DE PRIMER EPOXI RICO EM ZINCO, E = 35 MICRA</t>
  </si>
  <si>
    <t>FORRO EM CHAPAS DE ACRÍLICO BRANCO LEITOSO, E=10MM, COM MOLDURA EM ALUMÍNIO, INSTALADO</t>
  </si>
  <si>
    <t>LUMINÁRIA DE ALTO RENDIMENTO T5, 1X54W, SOBREPOR, SEM ALETAS, CORPO EM CHAPA DE AÇO-CARBONO COM PINTURA EPÓXI NA COR BRANCO FOSCO, REFLETOR EM ALUMÍNIO ANODIZADO, REF. LART5-1X54W/SBR/SA, DA G-LIGHT OU SIMILAR</t>
  </si>
  <si>
    <t>LUMINÁRIA DE ALTO RENDIMENTO T5, 1X54W, EMBUTIR, SEM ALETAS, CORPO EM CHAPA DE AÇO-CARBONO COM PINTURA EPÓXI NA COR BRANCO FOSCO, REFLETOR EM ALUMÍNIO ANODIZADO, REF. LART5-1X54W/EBR/SA, DA G-LIGHT OU SIMILAR</t>
  </si>
  <si>
    <t>LUMINÁRIA DE ALTO RENDIMENTO T5, 2X54W, EMBUTIR, SEM ALETAS, CORPO EM CHAPA DE AÇO-CARBONO COM PINTURA EPÓXI NA COR BRANCO FOSCO, REFLETOR EM ALUMÍNIO ANODIZADO, REF. LART5-2X54W/EBR/AA, DA G-LIGHT OU SIMILAR</t>
  </si>
  <si>
    <t>SUPORTE EM BARRA CHATA DE FERRO 7/8" X 1/4", TIPO U, H = 0,33M, COMP = 1,00M</t>
  </si>
  <si>
    <t>CANTONEIRA DE FERRO "L" ABAS IGUAIS - 3/4" X X 1/8" REFORÇADA COM BARRA CHATA 7/8" X 1/4"</t>
  </si>
  <si>
    <t>EXAUSTOR MEGA18, DA SICFLUX OU SIMILAR - FORNECIMENTO E INSTALAÇÃO</t>
  </si>
  <si>
    <t>EXAUSTOR MEGA25, DA SICFLUX OU SIMILAR - FORNECIMENTO E INSTALAÇÃO</t>
  </si>
  <si>
    <t>EXAUSTOR MEGA34, DA SICFLUX OU SIMILAR - FORNECIMENTO E INSTALAÇÃO</t>
  </si>
  <si>
    <t>EXAUSTOR ACI-200, DA SICTELL OU SIMILAR - FORNECIMENTO E INSTALAÇÃO</t>
  </si>
  <si>
    <t>PERFIL DUPLO U DOBRADO DE CHAPA UDC SIMPLES- 100 X 50 X 3 MM (4.50 KG/M) COM CORDÃO DE SOLDA</t>
  </si>
  <si>
    <t>PERFIL U DOBRADO DE CHAPA UDC SIMPLES- 100 X 50 X 3 MM (4.50 KG/M) COM CORDÃO DE SOLDA</t>
  </si>
  <si>
    <t>HIDRANTE DE RECALQUE INCLUINDO CAIXA EM ALVENARIA DE TIJOLOS MACIÇOS ESP. = 0,12M, DIM. INT. = 0.40 X 0.60 X 0.35M, COM TAMPA EM FERRO FUNDIDO 0,40 X 0,60 E FUNDO COM BRITA</t>
  </si>
  <si>
    <t>ASSENTAMENTO DE TELHA DE ALUMÍNIO DUPLA, TIPO SANDUÍCHE 0,6MM PRÉ PINTADA EM DUAS FACES, COM ISOLAMENTO DE ESPUMA RÍGIDA DE POLIURETANO 30MM PINTADA</t>
  </si>
  <si>
    <t>PORTA EM MADEIRA COMPENSADA (CANELA), LISA, SEMI-ÔCA, 1.40 X 2.10 M, DUAS FOLHAS, INCLUSIVE BATENTES E FERRAGENS</t>
  </si>
  <si>
    <t>FORNECIMENTO E INSTALAÇÃO DE GRUPO GERADOR, POTÊNCIA STAND-BY 625/569 KVA, TRIFÁSICO, 220/127 V, COM QUADRO DE COMANDO AUTOMÁTICO MICROPROCESSADO/DIGITAL, MARCA DEEP SEA/KVA, MOTOR DIESEL POTÊNCIA MÁX. DE 772CV, INCL. KIT ATENUADOR DE RUÍDO</t>
  </si>
  <si>
    <t>CORRIMÃO CENTRAL PARA ARQUIBANCADA TIPO U INVERTIDO, EM TUBO DE FERRO GALVANIZADO 1 1/2", COM H LIVRE = 1,30M, ESP = 0,20M CHUMBADORES PARA FIXAÇÃO EM PISO CONCRETO</t>
  </si>
  <si>
    <t>RUFO EM CHAPA DE ALUMÍNIO, ESP = 0,6MM, LARG = 1,20M</t>
  </si>
  <si>
    <t>PISO CIMENTADO COLORIDO, DIVERSAS CORES, DESEMPOLADO TRAÇO 1:5, E = 3 CM, C/JUNTA PLASTICA 3X27MM</t>
  </si>
  <si>
    <t>LUMINÁRIA DE SOBREPOR P/LAMP.FLUORESCENTE 4X32W, COMPLETA, REF. A-300, DA ABALUX OU SIMILAR INCL.REATOR ELETRONICO E LAMPADAS</t>
  </si>
  <si>
    <t>CORTE EM PAVIMENTO DE ASFALTO (CAPA ASFÁLTICA) , COM MÁQUINA E DISCO DIAMANTADO</t>
  </si>
  <si>
    <t>ESTRUTURA ESPACIAL EM TUBOS DE ALUMÍNIO E DUREZA ELEVADA, TRATADO TECNICAMENTE, T6, LIGA 6351, VÃOS DE 10,00M A 20,00M, COM H=1,50M, INCLUISVE PINTURA - FORNECIMENTO E MONTAGEM</t>
  </si>
  <si>
    <t>FORNECIMENTO E INSTALAÇÃO DE CURVA VERTICAL EM PVC, PARA ELETROCALHA, 300X100MM</t>
  </si>
  <si>
    <t>FORNECIMENTO E INSTALAÇÃO DE TÊ HORIZONTALL EM PVC, PARA ELETROCALHA, 100X100MM</t>
  </si>
  <si>
    <t>FORNECIMENTO E INSTALAÇÃO DE ELETROCALHA EM PVC 250X100X3000MM</t>
  </si>
  <si>
    <t>FORNECIMENTO E INSTALAÇÃO DE CRUZETAL EM PVC, PARA ELETROCALHA, 300X100MM</t>
  </si>
  <si>
    <t>FORNECIMENTO E INSTALAÇÃO DE TÊ HORIZONTALL EM PVC, PARA ELETROCALHA, 250X100MM</t>
  </si>
  <si>
    <t>FORNECIMENTO E INSTALAÇÃO DE REDUÇÃO CONCÊNTRICAL EM PVC, PARA ELETROCALHA, 250X20127670X100MM</t>
  </si>
  <si>
    <t>FORNECIMENTO E INSTALAÇÃO DE REDUÇÃO CONCÊNTRICAL EM PVC, PARA ELETROCALHA, 250X150X100MM</t>
  </si>
  <si>
    <t>FORNECIMENTO E INSTALAÇÃO DE REDUÇÃO CONCÊNTRICAL EM PVC, PARA ELETROCALHA, 200X150X100MM</t>
  </si>
  <si>
    <t>FORNECIMENTO E INSTALAÇÃO DE CURVA VERTICAL EM PVC, PARA ELETROCALHA, 250X100MM</t>
  </si>
  <si>
    <t>FORNECIMENTO E INSTALAÇÃO DE CURVA HORIZONTAL EM PVC, PARA ELETROCALHA, 200X100MM</t>
  </si>
  <si>
    <t>FILETE EM GRANITO BRANCO DALLAS, 3 X 2 A 3CM, PARA ACABAMENTO</t>
  </si>
  <si>
    <t>FILTRO PRÉ-MOLDADO, 03 ANÉIS CONC D=1,50 X 0,50M, TAMPA CONC D=1,60X0,05M (V=3390 LITROS)</t>
  </si>
  <si>
    <t>MARCO INAUGURAL H=1,60M - TIPO II - (BASE E TOTEM METÁLICO REVESTIDO POR ALUMÍNIO COMPOSTO) - 2015</t>
  </si>
  <si>
    <t>MARCO INAUGURAL H=0,87M - TIPO III - (BASE E TOTEM METÁLICO REVESTIDO POR ALUMÍNIO COMPOSTO) - 2015</t>
  </si>
  <si>
    <t>JANELA EM ALUMÍNIO, COR N/P/B, TIPO MOLDURA-VIDRO, DE CORRER, EXCLUSIVE VIDRO</t>
  </si>
  <si>
    <t>BASCULANTE EM ALUMÍNIO, COR N/P/B, MOLDURA-VIDRO, TIPO CONVENCIONAL OU PIVOTANTE, EXCLUSIVE VIDRO</t>
  </si>
  <si>
    <t>PORTA EM ALUMÍNIO, COR N/P/B, MOLDURA-VIDRO,COMPLETA, INCLUSIVE CAIXILHOS, DOBRADIÇAS OU ROLDANAS E FECHADURA, EXCLUSIVE VIDRO</t>
  </si>
  <si>
    <t>LUMINÁRIA TIPO SPOT DE EMBUTIR MR11 G-LIGHT OU SIMILAR COM LÂMPADA DICRÓICA 50W</t>
  </si>
  <si>
    <t>LUMINÁRIA TIPO SPOT DE EMBUTIR MR16 G-LIGHT OU SIMILAR COM LÂMPADA DICRÓICA 50W</t>
  </si>
  <si>
    <t>LUMINÁRIA TIPO SPOT DE EMBUTIR ER05-E ABALUX OU SIMILAR, ALUMINIO BRANCO, 1X50/100W, COM LÂMPADA HALÓGÊNA AR111 8º 50W</t>
  </si>
  <si>
    <t>LUMINÁRIA TIPO SPOT DE EMBUTIR ER05-E ABALUX OU SIMILAR, ALUMINIO BRANCO, 1X50/100W, COM LÂMPADA HALÓGÊNA AR111 24º 100W</t>
  </si>
  <si>
    <t>PORTÃO EM ALUMÍNIO, COR N/B/P, EM PERFÍS BÚZIO QUADRADO OU LAMBRIL, COMPLETO INCLUSIVE RODÍZIOS, PERFÍS E FECHADURA</t>
  </si>
  <si>
    <t>PORTEIRO ELETRÔNICO - KIT VÍDEO FONE INT/EXT BIVOLT 5804 FOXLUX OU SIMINAR</t>
  </si>
  <si>
    <t>PORTEIRO ELETRÔNICO - KIT VÍDEO FONE WIDESCREEN INT/EXT BIVOLT 5804 FOXLUX OU SIMINAR</t>
  </si>
  <si>
    <t>PORTEIRO ELETRÔNICO - KIT INT/EXT BIVOLT GA - III 60011 OU SIMINAR</t>
  </si>
  <si>
    <t>TELHAMENTO COM TELHA CERÂMICA TIPO AMERICANA, 1ª QUALID, 12 UN/M2 (SIMONASSI OU SIMILAR)</t>
  </si>
  <si>
    <t>REVISÃO DE QUADROS ELÉTRICOS COM BARRAMENTOS EM SUBESTAÇÃO ABRIGADA</t>
  </si>
  <si>
    <t>JANELA BASCULANTE EM CHAPA DE POLICARBONATO ANTIVANDALISMO E=6MM, MOLDURA EM BARRA CHATA DE FERRO 1X1/4, E CANTONEIRA 1X3/3X1/4</t>
  </si>
  <si>
    <t>ABRAÇADEIRA DE ALUMÍNIO 1 " 25MM (DAISA BC-100) OU SIMILAR</t>
  </si>
  <si>
    <t>PROLONGADOR E COMANDO PARA ACIONAMENTO DA CHAVE SECCIONADORA</t>
  </si>
  <si>
    <t>GUARDA CORPO E CORRIMÃO EM TUBO FERRO GALVANIZADO, BARRAS SUPERIORES ALT=0,92M E 0,70M E BARRA INFERIOR, DIAM= 1.1/2", BARRAS VERTICAIS D=3/4" A CADA 0,11M, CURVAS DE AÇO CARBONO.</t>
  </si>
  <si>
    <t>REMOÇÃO DE TRANSFORMADOR TRIFÁSICO</t>
  </si>
  <si>
    <t>PORTA EM GRADE DE FERRO DE CORRER, C/ QUADRO EM TUBO QUADRADO 2", BARRA REDONDA 3/4" NA VERTICAL E BARRA CHATA 2" X 1/4" NA HORIZONTAL, INCLUSIVE FERROLHO, ROLDANAS E TRILHOS P/ PENITENCIÁRIA</t>
  </si>
  <si>
    <t>PORTÃO DE CORRER EM CHAPA DE AÇO 1/4", C/ QUADRO EM TUBO QUADRADO DE 2", BARRA QUADRADA 1" NA VERTICAL E BARRA CHATA 2" X 1/4" NA HORIZONTAL, INCLUSIVE FERROLHO, E ROLDANAS E TRILHOS, P/ PENITENCIÁRIA</t>
  </si>
  <si>
    <t>CANTONEIRA DE AÇO "L" ABAS IGUAIS - 1 1/4" X 1 1/4" X 1/4" (2,46 KG/M) - FIXADA EM ALAMBRADO</t>
  </si>
  <si>
    <t>PRATELEIRA EM CONCRETO ARMADO, ESP= 8CM</t>
  </si>
  <si>
    <t>CANTONEIRA DE AÇO "L" ABAS IGUAIS - 1 1/4" X 1 1/4" X 1/4" (2,46 KG/M) - FIXADA EM ALVENARIA</t>
  </si>
  <si>
    <t>LUMINÁRIA DE EMBUTIR ABERTA PARA LÂMPADA FLUORESCENTE OU TUBO LED 2 X 18/20 W (TECNOLUX REF.FLE-8157/232 OU SIMILAR), COMPLETA</t>
  </si>
  <si>
    <t>LUMINÁRIA DE EMBUTIR ABERTA PARA LÂMPADA FLUORESCENTE OU TUBO LED 2 X 32/40 W (TECNOLUX REF.FLE-8157/232 OU SIMILAR), COMPLETA</t>
  </si>
  <si>
    <t>FORRO ACÚSTICO EM PLACAS DE FIBRA MINERAL 1250X625X15MM, ABSORÇÃO SONORA NRC = 0,55, REFLEXÃO LUZ = 0,86, MARCA ARMSTRONG, REF. GEORGIAN, OU SIMILAR, RESIST. FOGO: CLASSE A, INSTALADO SOBRE PERFÍS METÁLICOS</t>
  </si>
  <si>
    <t>FORRO ACÚSTICO, EM PLACAS SEMIRÍGIDAS SONEX ILLTEC SKIN, OU SIMILAR, 500X500X25MM, ABSORÇÃO SONORA NRC= 0,65, RESISTÊNCIA FOGO: CLASSE A, INSTALADO COM PERFÍS OU ADESIVO</t>
  </si>
  <si>
    <t>FORRO DE GESSO COMUM, EM PLACAS 60X60 CM, SOB LAJE OU SOB COBERTURA, SEM NECESSIDADE DE ESTRUTURA PARA SUPORTE, INSTALADO</t>
  </si>
  <si>
    <t>PONTO DE ÁGUA FRIA APARENTE, C/MATERIAL PVC RÍGIDO SOLDÁVEL Ø 32MM</t>
  </si>
  <si>
    <t>ARGAMASSA DE CAL E AREIA USADA PARA USO EM PROCESSO DE DESSALINIZAÇÃO</t>
  </si>
  <si>
    <t>RESTAURO - DESSALINIZAÇÃO DE PAREDES COM ARGAMASSA DE CAL (MAX 2 APLICAÇÕES)</t>
  </si>
  <si>
    <t>ALAMBRADO COM TELA DE AÇO GALVANIZADO, FIO 12 BWG, MALHA 3/8", ONDULADA, QUADRADA, SEM REVESTIMENTO, FIXADA COM TUBOS DE AÇO GALVANIZADO 2", FORMANDO QUADROS DE 2.00 X 2.00 M, EXCETO MURETA</t>
  </si>
  <si>
    <t>GRADE EM FERRO INCLUSIVE 02 PORTAS, FERROLHO E DOBRADIÇAS, C/ QUADRO EM BARRA CHATA 2" X 3/8", BARRAS REDONDAS 3/4" NAS VERTICAIS, BARRAS CHATAS 2" X 1/4" NAS HORIZONTAIS, CHAPA EM AÇO ESP=3MM NA HORIZONTAL E TUBO QUADRADO 50 X 50MM.</t>
  </si>
  <si>
    <t>PORTÃO EM FERRO, EM TUBO DE AÇO GALV. 2" E TELA ONDULADA MALHA 3/8"</t>
  </si>
  <si>
    <t>ALAMBRADO COM TELA DE ARAME GALVANIZADO FIO 12 BWG, MALHA 2 1/2", REVESTIDO EM PVC, FIXADA COM TUBOS DE AÇO GALVANIZADO 2 1/2", FORMANDO QUADROS DE 2.00 X 2.00 M, EXCETO MURETA</t>
  </si>
  <si>
    <t>PORTÃO EM FERRO, EM TUBO DE AÇO GALV. 2.1/2" E TELA DE AÇO GALV REVESTIDO EM PVC, QUADRANGULAR / LOSANGULAR, FIO 2,77 MM (12 BWG), BITOLA FINAL = *3,8* MM, MALHA 7,5 X 7,5 CM, H = 2 M</t>
  </si>
  <si>
    <t>PISO TÁTIL DIRECIONAL E/OU ALERTA, DE CONCRETO, NA COR NATURAL, P/DEFICIENTES VISUAIS, DIMENSÕES 40X40CM, APLICADO COM ARGAMASSA INDUSTRIALIZADA AC-II, REJUNTADO, EXCLUSIVE REGULARIZAÇÃO DE BASE</t>
  </si>
  <si>
    <t>TELHAMENTO COM TELHA DE ALUMÍNIO, ONDULADA, DUPLA, TERMOACUSTICA, ESP= 0,7 MM, COM ENCHIMENTO EM POLIURETANO/LÃ DE VIDRO, ESP = 50 MM, INCLUSIVE ELEMENTOS DE FIXAÇÃO, PRÉ-PINTADAS EM UMA FACE EXTERNA (FORNECIMENTO E MONTAGEM)</t>
  </si>
  <si>
    <t>LETRA EM AÇO INOX ESCOVADO/POLIDO 10 X 10CM - INSTALADO</t>
  </si>
  <si>
    <t>LETRA EM AÇO INOX ESCOVADO/POLIDO 15 X 15CM - INSTALADO</t>
  </si>
  <si>
    <t>LETRA EM AÇO INOX ESCOVADO/POLIDO 20 X 20CM - INSTALADO</t>
  </si>
  <si>
    <t>LETRA EM AÇO INOX ESCOVADO/POLIDO 25 X 25CM - INSTALADO</t>
  </si>
  <si>
    <t>LETRA EM AÇO INOX ESCOVADO/POLIDO 40 X 40CM - INSTALADO</t>
  </si>
  <si>
    <t>LETRA EM AÇO INOX ESCOVADO/POLIDO 45 X 45CM - INSTALADO</t>
  </si>
  <si>
    <t>LETRA EM AÇO INOX ESCOVADO/POLIDO 50 X 50CM - INSTALADO</t>
  </si>
  <si>
    <t>LETRA EM ALUMÍNIO 10 X 10CM - INSTALADO</t>
  </si>
  <si>
    <t>LETRA EM ALUMÍNIO 15 X 15CM - INSTALADO</t>
  </si>
  <si>
    <t>LETRA EM ALUMÍNIO 20 X 20CM - INSTALADO</t>
  </si>
  <si>
    <t>LETRA EM ALUMÍNIO 25 X 25CM - INSTALADO</t>
  </si>
  <si>
    <t>LETRA EM ALUMÍNIO 40 X 40CM - INSTALADO</t>
  </si>
  <si>
    <t>LETRA EM ALUMÍNIO 45 X 45CM - INSTALADO</t>
  </si>
  <si>
    <t>LETRA EM ALUMÍNIO 50 X 50CM - INSTALADO</t>
  </si>
  <si>
    <t>PORTA EM ALUMÍNIO COM TELA MOSQUITEIRO, COR N/P/B, TIPO MOLDURA-VIDRO, COMPLETA, INCLUSIVE CAIXILHOS, DOBRADIÇAS OU ROLDANAS E FECHADURA, EXCLUSIVE VIDRO, INCLUSIVE TELA MOSQUITEIRO</t>
  </si>
  <si>
    <t>VISOR EM FERRO E POLICARBONATO MR-10, COR CRISTAL, GE, 9,5MM, P/PENITENCIARIA</t>
  </si>
  <si>
    <t>PORTA EM MADEIRA COMPENSADA (CANELA), LISA, SEMI-ÔCA, 1.80 X 2.10 M, DUAS FOLHAS, INCLUSIVE BATENTES E FERRAGENS</t>
  </si>
  <si>
    <t>PORTA DE ABRIR EM FERRO PARA CELA, C/BARRAS RED. VERTICAIS EM AÇO 5/8", BARRAS CHATAS HORIZONTAIS 2 1/2" X 1/4", REVESTIDA EM CHAPA AÇO 3MM, VISOR EM CHAPA ACRILICA ANTIVANDALISMO(15X51CM) E UMA TRANCA P/ PENITENCIÁRIA</t>
  </si>
  <si>
    <t>PORTA DUAS FOLHAS DE ABRIR EM FERRO PARA CELA, C/BARRAS RED. VERTICAIS EM AÇO 5/8", BARRAS CHATAS HORIZONTAIS 2 1/2" X 1/4", REVESTIDA EM CHAPA AÇO 3MM, VISOR EM CHAPA ACRILICA ANTIVANDALISMO(15X51CM) E DUAS TRANCAS P/ PENITENCIÁRIA</t>
  </si>
  <si>
    <t>PORTA DUAS FOLHAS DE ABRIR EM FERRO PARA CELA, C/BARRAS RED. VERTICAIS EM AÇO 5/8", BARRAS CHATAS HORIZONTAIS 2 1/2" X 1/4", REVESTIDA EM CHAPA AÇO 3MM E DUAS TRANCAS P/ PENITENCIÁRIA</t>
  </si>
  <si>
    <t>VISOR EM CHAPA ACRILICA CRISTAL ANTIVANDALISMO ESP.9,5MM (15X51CM) P/PORTA DE CELA - EXCETO MÃO DE OBRA</t>
  </si>
  <si>
    <t>REVESTIMENTO CERÂMICO PARA PISO OU PAREDE, 240 X 116 X 9MM, GAIL, LINHA REVESTL, COR BRANCO ACETINADO, REF. 1009 OU SIMILAR, APLICADO COM ARGAMASSA INDUSTRIALIZADA AC-III, REJUNTADO, EXCLUSIVE REGULARIZAÇÃO DE BASE OU EMBOÇO</t>
  </si>
  <si>
    <t>REVESTIMENTO CERÂMICO PARA PISO OU PAREDE, 307 X 60 X 9,3MM, GAIL, LINHA REVESTL, COR BRANCO ACETINADO,REF. 3060 OU SIMILAR, APLICADO COM ARGAMASSA INDUSTRIALIZADA AC-III, REJUNTADO, EXCLUSIVE REGULARIZAÇÃO DE BASE OU EMBOÇO</t>
  </si>
  <si>
    <t>REVESTIMENTO CERÂMICO PARA PISO OU PAREDE, 300 X 300 X12MM, GAIL, LINHA KERAFLOOR, REF.9032 OU SIMILAR, APLICADO COM ARGAMASSA INDUSTRIALIZADA AC-III, REJUNTADO, EXCLUSIVE REGULARIZAÇÃO DE BASE OU EMBOÇO</t>
  </si>
  <si>
    <t>REVESTIMENTO CERÂMICO PARA PISO OU PAREDE, ANTIÁCIDO 30 X 30 X 12MM, GAIL, LINHA KANAFLOOR, COR CINZA , REF.7039 OU SIMILAR, APLICADO COM ARGAMASSA INDUSTRIALIZADA AC-III, REJUNTADO, EXCLUSIVE REGULARIZAÇÃO DE BASE OU EMBOÇO</t>
  </si>
  <si>
    <t>RODAPÉ ARREDONDADO COM RAIO INFERIOR MAIOR 300X120X9MM LINHA KERAFLOOR GAIL REF.4706 OU SIMILAR, APLICADO COM ARGAMASSA INDUSTRIALIZADA AC-I, REJUNTADO</t>
  </si>
  <si>
    <t>CANTO RODAPÉ ÁNGULAR INTERNO/EXTERNO 100X30X30MM LINHA KERAFLOOR GAIL REF.4091/4092 OU SIMILA , MARCA GAIL OU SIMILAR</t>
  </si>
  <si>
    <t>APOIO PARA GRELHA 300X35X11MM LINHA KERAFLOOR GAIL REF.5713/5715 OU SIMILAR, APLICADO COM ARGAMASSA INDUSTRIALIZADA AC-I, REJUNTADO</t>
  </si>
  <si>
    <t>PORTA RADIOLÓGICA EM MAD/MAD DE LEI, P/PINTURA, DIM: 0,92X2,12M, LAMINADO DE CHUMBO EMBUTIDO, E=2MM, DOBRADIÇAS REFORÇADAS, FECHADURA AUTOBLOCANTE, MARCA AROUCA, REF.: 108449/40-Z-ZCE OU SIMILAR, MAÇANETA TIPO ALAVANCA, INCLUSIVE BATENTES DE MADEIRA.</t>
  </si>
  <si>
    <t>BOMBA SUBMERSÍVEL, MARCA ABS, MODELO AFP-102/425 2/3/4/7V STD PROPULSOR-230 ABS E ACESSÓRIOS(TUBO DE AÇOD2 AZ, CORRENTE 5/16, MANILHA 3/8 RETA ZINCADA, CENTRAL ELETRO COMANDO E MONITOR E PEDESTAL DN 100/ASA - TUBO 2) OU SIMILAR - FORNEC. E INSTALAÇÃO</t>
  </si>
  <si>
    <t>JANELA BASCULANTE EM CHAPA DE POLICARBONATO ANTIVANDALISMO E=9,5MM, MOLDURA EM BARRA CHATA DE FERRO 1X1/4, E CANTONEIRA 1X1X1/4</t>
  </si>
  <si>
    <t>JANELA BASCULANTE, MOLDURA EM BARRA CHATA DE FERRO 1X1/4, E CANTONEIRA 1X1X1/4 - EXCLUSIVE VIDRO</t>
  </si>
  <si>
    <t>PORTA DE CORRER EM CHAPA DE AÇO 1/4", C/ QUADRO EM TUBO QUADRADO DE 2", BARRA QUADRADA 1" NA VERTICAL E BARRA CHATA 2" X 1/4" NA HORIZONTAL, INCLUSIVE FERROLHO, E ROLDANAS E TRILHOS, P/ PENITENCIÁRIA</t>
  </si>
  <si>
    <t>PORTA DE ABRIR EM FERRO PARA CELA, C/BARRAS RED. VERTICAIS EM AÇO 5/8", BARRAS CHATAS HORIZONTAIS 2 1/2" X 1/4", REVESTIDA EM CHAPA AÇO 3MM, COM UMA TRANCA P/ PENITENCIÁRIA.</t>
  </si>
  <si>
    <t>FORNECIMENTO E INSTALAÇÃO DE TRILHO ELETRIFICADO DE 1M COM 01 SPOT DIRECIONÁVEL E LÂMPADA PAR 30</t>
  </si>
  <si>
    <t>FORNECIMENTO E INSTALAÇÃO DE TRILHO ELETRIFICADO DE 1M COM 02 SPOTS E LÂMPADAS DIRECIONÁVEIS PAR 30</t>
  </si>
  <si>
    <t>GRADIL EM ALUMÍNIO ANODIZADO BRANCO, COM BARRAS DE APOIO EM ALUMÍNIO ANODIZADO BRANCO DE 1"X2" HORIZONTAIS A CADA 5CM COM 1,85M E BARRAS EXTERNAS VERTICAIS EM ALUMÍNIO ANODIZADO BRANCO DE 1.1/2" X 1.1/2" COM 3,05M - FIXADO COM REBITE</t>
  </si>
  <si>
    <t>PORTA CORTA FOGO, DE ABRIR, 02 FOLHAS, EM CHAPA DE AÇO GALVANIZADO Nº24, BATENTE EM CHAPA Nº18, CLASSE 90, ISOLANTE EM MANTA CERÂMICA INCOMBUSTÍVEL E=5CM, DOBRADIÇAS TIPO HELICOIDAL EM AÇO 1010/1020, E FECHADURA REVERSÍVEL SEM CHAVE</t>
  </si>
  <si>
    <t>VASO SANITÁRIO COM CAIXA DE DESCARGA ACOPLADA, LINHA VOGUE PLUS CONFORTO, SEM ABERTURA FRONTAL P.515.17, DECA OU SIMILAR</t>
  </si>
  <si>
    <t>VASO SANITÁRIO, LINHA VOGUE PLUS CONFORTO P.510.17, SEM ABERTURA FRONTAL, DECA OU SIMILAR, EXCLUSIVE CAIXA ÓU VÁLVULA DE DESCARGA</t>
  </si>
  <si>
    <t>LUMINÁRIA TUBULAR COM LÂMPADA LED DE 1 X 9/10 W / BIVOLT</t>
  </si>
  <si>
    <t>LUMINÁRIA TUBULAR COM LÂMPADA LED DE 2 X 9/10 W / BIVOLT</t>
  </si>
  <si>
    <t>PORTA DE FERRO DE ABRIR, C/ GRADIL EM BARRA CHATA 3/4" X 1/8", INCLUSIVE REQUADRO, FERROLHO E DOBRADIÇAS E FECHADURA, CONFORME DESENHO</t>
  </si>
  <si>
    <t>PAINEL EM CHAPA DE FERRO DIM = 2,38 X 0,86 CM, ESP = 1/4" E GRADIL DE FECHAMENTO/DESENHO DE 2" X 3/4" SEM LETRAS</t>
  </si>
  <si>
    <t>APLICAÇÃO DE 01 DEMÃO DE TEXTURA ACRÍLICA RÚSTICA ACABAMENTO MASSA RASPADA</t>
  </si>
  <si>
    <t>ASSENTAMENTO DE TUBO PVC P/ IRRIGAÇÃO D=25MM, PN-60, LINHA IRRIGA-LF, TIGRE OU SIMILAR</t>
  </si>
  <si>
    <t>ASSENTAMENTO DE TUBO PVC P/ IRRIGAÇÃO Ø 100 MM, PN 80 JE , LINHA IRRIGA-LF, TIGRE OU SIMILAR</t>
  </si>
  <si>
    <t>MESA C/ TAMPO Ø=1,00M EM CONCRETO ARMADO POLIDO SOBRE TUBO DE CONCRETO ARMADO Ø=0,40M, 2 BANCOS EM CONCRETO ARMADO (SEMI CIRCULAR), COM PINTURA ACRÍLICA.</t>
  </si>
  <si>
    <t>MESA EM CONCRETO ARMADO POLIDO (C=1,60, L=0,80 E H=0,75MM), 2 BANCOS EM CONCRETO ARMADO (C=1,40, L=0,40 E H=0,40MM), COM PINTURA ACRÍLICA.</t>
  </si>
  <si>
    <t>MESA EM CONCRETO ARMADO POLIDO (C=1,20, L=0,60 E H=0,75MM), 1 CADEIRA EM CONCRETO ARMADO (C=0,45, L=0,40 E H=0,40MM), COM PINTURA ACRÍLICA.</t>
  </si>
  <si>
    <t>MESA EM CONCRETO ARMADO POLIDO (C=2,40, L=0,80 E H=0,75MM), 2 BANCOS EM CONCRETO ARMADO (C=2,00, L=0,40 E H=0,40MM), COM PINTURA ACRÍLICA.</t>
  </si>
  <si>
    <t>MESA C/ TAMPO Ø=1,00M EM CONCRETO ARMADO POLIDO SOBRE TUBO DE CONCRETO ARMADO Ø=0,40M, E 4 BANCOS EM CONCRETO ARMADO Ø=0,40M, COM PINTURA ACRÍLICA COR CINZA GRAFITE DA CORAL OU SIMILAR.</t>
  </si>
  <si>
    <t>TELA PARA PROJEÇÃO, FIXA, WIDE SCREEN, 200", PROJETELAS OU SIMILAR, INSTALADA</t>
  </si>
  <si>
    <t>SUPORTE PARA PROJETOR ELETRÔNICO - INSTALADO, PROJETELAS OU SIMILAR</t>
  </si>
  <si>
    <t>PROJETOR PARA DATA-SHOW, FULL HD, 3D, BRILHO 2200 LUMENS, RELAÇÃO DE CONTRASTE 35.000:1, RELAÇÃO DE PROJEÇÃO 16:9/4:3, CONEXÕES HDMI, VGA, RCA, USB, WI-FI, NARCA OPTOMA, EPSON, OU SIMILAR - INSTALADO</t>
  </si>
  <si>
    <t>REMOÇÃO DE TELA DE NYLON PARA PROTEÇÃO DE FACHADA/ALAMBRADO/QUADRA DE ESPORTES</t>
  </si>
  <si>
    <t>BARRA DE APOIO, RETA, FIXA, EM AÇO INOX, L=60CM, D=1 1/2", JACKWAL OU SIMILAR</t>
  </si>
  <si>
    <t>BARRA DE APOIO, RETA, FIXA, EM AÇO INOX, L=40CM, D=1 1/2", JACKWAL OU SIMILAR</t>
  </si>
  <si>
    <t>BARRA DE APOIO, RETA, FIXA, EM AÇO INOX, L=30CM, D=1 1/2", JACKWAL OU SIMILAR</t>
  </si>
  <si>
    <t>BARRA DE APOIO, ANGULAR, FIXA, EM AÇO INOX, L=84CM, D=1 1/2", JACKWAL OU SIMILAR</t>
  </si>
  <si>
    <t>BARRA DE APOIO, ANGULAR, FIXA, 90º, EM AÇO INOX, L=80 + 80CM, D=1 1/2", JACKWAL OU SIMILAR</t>
  </si>
  <si>
    <t>BARRA DE APOIO, PARA LAVATÓRIO DE CANTO, TRES LADOS, FIXA, EM AÇO INOX, L=18+25+18CM, D=1 1/4", JACKWAL OU SIMILAR</t>
  </si>
  <si>
    <t>BARRA DE APOIO, PARA LAVATÓRIO, TRES LADOS, FIXA, EM AÇO INOX, L= 40X 60CM, D=1 1/4", JACKWAL OU SIMILAR</t>
  </si>
  <si>
    <t>BARRA DE APOIO, PARA LAVATÓRIO,FIXA, CONSTITUIDA DE DUAS BARRAS LATERAIS EM "U", EM AÇO INOX, D=1 1/4", JACKWAL OU SIMILAR</t>
  </si>
  <si>
    <t>BARRA DE APOIO, PARA VASO SANITÁRIO, DUPLA, FIXA, DIREITA OU ESQUERDA, EM AÇO INOX, L=80CM, D=1 1/2", JACKWAL OU SIMILAR</t>
  </si>
  <si>
    <t>BARRA DE APOIO, PARA VASO SANITÁRIO, DUPLA, ARTICULADA, DIREITA OU ESQUERDA, EM AÇO INOX, L=70CM, D=1 1/2", JACKWAL OU SIMILAR</t>
  </si>
  <si>
    <t>BARRA DE APOIO, PARA VASO SANITÁRIO, ANGULAR, 90º, PISO-PAREDE, DIREITA OU ESQUERDA, EM AÇO INOX, L=75+75CM, D=1 1/2", JACKWAL OU SIMILAR</t>
  </si>
  <si>
    <t>BARRA DE APOIO, RETA, FIXA, EM AÇO INOX, L=70CM, D=1 1/2", JACKWAL OU SIMILAR</t>
  </si>
  <si>
    <t>FORNECIMENTO E INSTALAÇÃO DE TELA AÇO SOLDADA NERVURADA CA-60, Q-785, MALHA 10X10CM, FERRO 10.0MM, PAINEL 2,45X6,0M, (12,46KG/M²), TELCON OU SIMILAR</t>
  </si>
  <si>
    <t>REVESTIMENTO EM PLACA CERÂMICA EXTRUDADA 297 X 36 X 9 MM/297 X 24 X 9 MM COM SUPERFÍCIE RÚSTICA, ESMALTADA, MONOQUEIMA. LINHA STONES OXFORD FLASH DA GAIL, ABSORÇÃO DE 0 A 3%, SEM REJUNTE, EXCLUSIVE REGULARIZAÇÃO DE BASE OU EMBOÇO</t>
  </si>
  <si>
    <t>CABO BLINDADO PARA ALARME E DETECÇÃO DE INCÊNCIO 4 X 1,5MM2</t>
  </si>
  <si>
    <t>IRRIGAÇÃO DIÁRIA DE TODA A ÁREA VERDE EXISTENTE COM 18 JARDINEIROS- ÁREA 94.350,90M²</t>
  </si>
  <si>
    <t>PODA MECÂNICA DE GRAMADO COM 01 JARDINEIRO - ÁREA = 94.350,90M²</t>
  </si>
  <si>
    <t>TRATAMENTO DIÁRIO DE GRAMADOS COM A RETIRADA DE ERVAS DANINHAS INVASORAS COM 05 JARDINEIROS - ÁREA 94.350,90M²</t>
  </si>
  <si>
    <t>SERVIÇOS TRIMESTRAL DE PODA DE COQUEIROS E ADUBAÇÃO COM 01 JARDINEIRO - QUANTIDADE 1.449 UN</t>
  </si>
  <si>
    <t>CONSERVAÇÃO E REPLANTIO DE ARRANJOS ORNAMENTAIS COM 01 JARDINEIRO - ÁREA 868,36M²</t>
  </si>
  <si>
    <t>PULVERIZAÇÃO - COMBATE A PRAGAS, LAGARTAS, FORMIGAS, ETC. COM 01 JARDINEIRO - ÁREA 94.350,90M²</t>
  </si>
  <si>
    <t>ADUBAÇÃO ORGÂNICA SEMESTRAL DOS GRAMADOS E VEGETAÇÕES COM 03 SERVENTES - ÁREA 94.350,90M²</t>
  </si>
  <si>
    <t>SEMEST</t>
  </si>
  <si>
    <t>FORNECIMENTO, TRANSPORTE E PLANTIO DE COQUEIRO JOVEM, ALTURA DO TRONCO = 1.80 M, INCLUSIVE ADUBAÇÃO E MANUTENÇÃO POR 90 DIAS</t>
  </si>
  <si>
    <t>FORNECIMENTO E PLANTIO DE ARBUSTOS ORNAMENTAIS, ALAMANDA, CRUCIAS, CASUARINA, IXÓRIA, MINI IXÓRIA, BOGUEVILHA, VINAGREIRO, H&gt; = 0,70M, 166UN/MÊS</t>
  </si>
  <si>
    <t>VARRIÇÃO DIÁRIA DE ÁREAS DE CALÇADAS, CICLOVIAS, ESTACIONAMENTOS E ÁREAS DE LAZER COM 06 SERVENTES - ÁREA 103.326,01 M²</t>
  </si>
  <si>
    <t>TOMADA PARA USO GERAL, 2P + T, ABNT, DE SOBREPOR, 10 A, COM CAIXA, "SISTEMA X".</t>
  </si>
  <si>
    <t>TOMADA PARA USO GERAL, 2P + T, ABNT, DE SOBREPOR, 20 A, COM CAIXA, "SISTEMA X"</t>
  </si>
  <si>
    <t>TUBO DE PEAD, PE-80, RAMAL PREDIAL, DIAM = 25MM (3/4")</t>
  </si>
  <si>
    <t>LIGACAO DA REDE 50MM AO RAMAL PREDIAL 1/2" OU 3/4"</t>
  </si>
  <si>
    <t>PERFIL EM ALUMÍNIO 3" X 1.1/2" NA, COR N/P/B</t>
  </si>
  <si>
    <t>MAPA TÁTIL METÁLICO MEDINDO 70 X 50CM, COM BASE EM CONCRETO ARMADO Ø=15CM.</t>
  </si>
  <si>
    <t>REMOÇÃO DE POLTRONAS/CADEIRA/ASSENTO DESPORTIVO, FIXADAS COM PARAFUSOS</t>
  </si>
  <si>
    <t>PORTA CORTA FOGO, 2,20 X 2,10, DE ABRIR, 02 FOLHA, EM CHAPA DE AÇO GALVANIZADO Nº24, BATENTE EM CHAPA Nº18, CLASSE 90, ISOLANTE EM MANTA CERÂMICA INCOMBUSTÍVEL E=5CM, DOBRADIÇAS TIPO HELICOIDAL EM AÇO 1010/1020, E FECHADURA REVERSÍVEL SEM CHAVE</t>
  </si>
  <si>
    <t>PROJETOR LINEAR ILUMWALL 1, 24W,FOTOMETRIA ASSIMÉTRICA 10X50°,ESTANQ.IP66,PROT.CONTRA IMPACTO VIDRO IK05,BRANCO QUENTE 3000K, COMP. DE 500MM,CORPO ALUM.EXTRUDADO RAL 9023, CRI&gt;70,120-277V,FATOR POTÊNCIA&gt;0,90,PROT SURTO DE 4KV,50000 H. VIDA,BRAÇO AJUS</t>
  </si>
  <si>
    <t>PROJETOR LINEAR ILUMWALL 1,24W,FOTOMETRIA SIMÉTRICA 25°,ESTANQUEIDADE IP66,PROT.CONTRA IMPACTO EM VIDRO IK05,BRANCO QUENTE 3000K,COMP 500MM,CORPO ALUM.EXTRUDADO RAL 9023,CRI&gt;70,120-277V,PROT.SURTO 4KV,50000 HORAS DE VIDA,BRAÇO AJUST.C/ INCLINAÇÃO 10°</t>
  </si>
  <si>
    <t>PROJETOR LINEAR ILUMWALL 1,24W RGB,FOTOMETRIA ASSIMÉTRICA 10X50°,ESTANQUEIDADE IP66,PROT. CONTRA IMPACTO EM VIDRO IK05,RGB,COMP.500MM,CORPO ALUM. EXTRUDADO RAL 9023,CRI&gt;70,120-277 VOLTS,FATOR POTÊNCIA&gt;0,90, PROTETOR DE SURTO DE 4KV,50000 HORAS VIDA.</t>
  </si>
  <si>
    <t>PROJETOR LINEAR ILUMWALL 3, 60W RGB,FOTOMETRIA SIMÉTRICA 60°,ESTANQUEIDADE IP66,PROT.CONTRA IMPACTO VIDRO IK05 - RGB,COMP. 1000MM,CORPO EM ALUM. EXTRUDADO RAL 9023, CRI&gt;70, 120-277 V, FATOR DE POT.&gt;0,90, PROT.DE SURTO DE 4KV, 50.000 HORAS DE VIDA.</t>
  </si>
  <si>
    <t>BARRA DE APOIO EM TUBO DE AÇO GALVANIZADO, D=2", INCLUSIVE PINTURA EM ESMALTE SINTÉTICO</t>
  </si>
  <si>
    <t>CORRIMÃO CENTRAL DE ARQUIBANCADA TIPO U (INVERTIDO) EM TUBO FERRO GALVANIZADO, ALT=0,92M, COM BARRAS VERTICAIS 22CM ENTRE ELAS DE 1.1/2"</t>
  </si>
  <si>
    <t>GUARDA-CORPO TUBO FERRO GALVANIZADO, ALT=0,70M, COM BARRAS VERTICAIS DE 1.1/2" A CADA 2,0M E BARRAS HORIZONTAIS INFERIOR, INTERMEDIÁRIA E SUPERIOR DE 1.1/2" C/ FIXAÇÃO COM BUCHA E PARAFUSO</t>
  </si>
  <si>
    <t>GUARDA CORPO SIMPLES EM TUBO FERRO GALVANIZADO, ALT=1,10M, COM BARRAS VERTICAIS A CADA 11CM (3/4") E BARRAS HORIZONTAIS (QUADRO) DE 1.1/2" C/ FIXAÇÃO COM BUCHA E PARAFUSO</t>
  </si>
  <si>
    <t>CORRIMÃO DUPLO EM TUBO DE FERRO GALVANIZADO 1 1/2", COM CHUMBADORES PARA FIXAÇÃO EM ALVENARIA</t>
  </si>
  <si>
    <t>CORRIMÃO DUPLO CENTRAL EM TUBO DE FERRO GALVANIZADO 1 1/2", COM CHUMBADORES PARA FIXAÇÃO NO PISO</t>
  </si>
  <si>
    <t>COMPLEMENTO GUARDA CORPO SIMPLES EM TUBO FERRO GALVANIZADO, H=1,10M(2.1/2") E H=0,87M/0,47M(1.1/2"), COM BARRAS VERTICAIS A CADA 1,50M (1.1/2") SOLDADAS SOBRE A EXISTENTE(OBRA GINÁSIO CONSTÂNCIO VIEIRA - ARACAJU/SE)</t>
  </si>
  <si>
    <t>REMOÇÃO E LIMPEZA DO ISOLAMENTO ACÚSTICO COM APLICAÇÃO DE CELULOSE COM UMA SUPERFÍCIE UNIFORME, PÉ DIREITO &gt; 6,00M, ?INCLUSO ALUGUEL DE PLATAFORMA E EXPURGO</t>
  </si>
  <si>
    <t>DEMOLIÇÃO/REMOÇÃO DE RUFO DE ALUMÍNIO OU SIMILAR</t>
  </si>
  <si>
    <t>FORNECIMENTO DE ESTACA METÁLICA TIPO PERFIL "I", SIMPLES, BITOLA W 150X18 AÇOMINAS OU SIMILAR</t>
  </si>
  <si>
    <t>LUMINÁRIA PARA ILUMINAÇÃO PÚBLICA 04 PÉTALAS C/LÂMPADA VAPOR DE SÓDIO 400W, C/ ACESSÓRIOS, INCLUINDO POSTE CIRCULAR DE CONCRETO 9/200</t>
  </si>
  <si>
    <t>PORTÃO EM FERRO, PADRÃO ESCOLAR, COM MONTANTES EM PERFIL "U" DE CHAPA UDC 100 X 40 X 3 MM (DUPLO), BARRAS CHATA VERTICAIS DE 2" X 3/16" E BARRAS CHATA DE 2" X 3/16" (DUPLA) HORIZONTAIS</t>
  </si>
  <si>
    <t>TORNEIRA PRESSMATIC BENEFIT DOCOL, OU SIMILAR</t>
  </si>
  <si>
    <t>PONTO DE GÁS DE COZINHA COM TUBO COBRE SOLDÁVEL PARA 02 BOTIJÕES, REGISTRO OU REGULADOR, EXCLUSIVE BOTIJÕES</t>
  </si>
  <si>
    <t>TELHAMENTO COM TELHA DE FIBROCIMENTO ONDULADA ESP = 6MM, FIXADA COM HASTE RETA PARA GANCHO.</t>
  </si>
  <si>
    <t>ALAMBRADO COM TELA DE ARAME GALVANIZADO FIO 12 BWG, MALHA 3", COM TUBO DE AÇO GALVANIZADO 3"(VERTICAL) E DE 1.1/2"(HORIZONTAL SUPERIOR), FORMANDO QUADROS DE 3,10 X 2.50 M, ASSENTADA SOBRE ALAMBRADO EXISTENTE</t>
  </si>
  <si>
    <t>PORTA DE MADEIRA MACIÇA PARA PINTURA, 2,50X210X3,5CM, 2 FOLHAS, INCLUSO ADUELA 2A, ALIZAR 2A E DOBRADICAS, EXCLUSIVE FECHADURA</t>
  </si>
  <si>
    <t>QUADRO DE DISTRIBUIÇÃO DE EMBUTIR, EM CHAPA DE AÇO, PARA ATÉ 08 DISJUNTORES, COM BARRAMENTO, PADRÃO DIN, EXCLUSIVE DISJUNTORES</t>
  </si>
  <si>
    <t>QUADRO DE DISTRIBUIÇÃO DE EMBUTIR, EM CHAPA DE AÇO, PARA ATÉ 12 DISJUNTORES, COM BARRAMENTO, PADRÃO DIN, EXCLUSIVE DISJUNTORES</t>
  </si>
  <si>
    <t>QUADRO DE DISTRIBUIÇÃO DE EMBUTIR, EM CHAPA DE AÇO, PARA ATÉ 16 DISJUNTORES, COM BARRAMENTO, PADRÃO DIN, EXCLUSIVE DISJUNTORES</t>
  </si>
  <si>
    <t>QUADRO DE DISTRIBUIÇÃO DE EMBUTIR, EM CHAPA DE AÇO, PARA ATÉ 18 DISJUNTORES, COM BARRAMENTO, PADRÃO DIN, EXCLUSIVE DISJUNTORES</t>
  </si>
  <si>
    <t>QUADRO DE DISTRIBUIÇÃO DE EMBUTIR, EM CHAPA DE AÇO, PARA ATÉ 24 DISJUNTORES, COM BARRAMENTO, PADRÃO DIN, EXCLUSIVE DISJUNTORES</t>
  </si>
  <si>
    <t>QUADRO DE DISTRIBUIÇÃO DE EMBUTIR, EM CHAPA DE AÇO, PARA ATÉ 30 DISJUNTORES, COM BARRAMENTO, PADRÃO DIN, EXCLUSIVE DISJUNTORES</t>
  </si>
  <si>
    <t>QUADRO DE DISTRIBUIÇÃO DE EMBUTIR, EM CHAPA DE AÇO, PARA ATÉ 32 DISJUNTORES, COM BARRAMENTO, PADRÃO DIN, EXCLUSIVE DISJUNTORES</t>
  </si>
  <si>
    <t>QUADRO DE DISTRIBUIÇÃO DE EMBUTIR, EM CHAPA DE AÇO, PARA ATÉ 36 DISJUNTORES, COM BARRAMENTO, PADRÃO DIN, EXCLUSIVE DISJUNTORES</t>
  </si>
  <si>
    <t>QUADRO DE DISTRIBUIÇÃO DE EMBUTIR, EM CHAPA DE AÇO, PARA ATÉ 40 DISJUNTORES, COM BARRAMENTO, PADRÃO DIN, EXCLUSIVE DISJUNTORES</t>
  </si>
  <si>
    <t>QUADRO DE DISTRIBUIÇÃO DE EMBUTIR, EM CHAPA DE AÇO, PARA ATÉ 48 DISJUNTORES, COM BARRAMENTO, PADRÃO DIN, EXCLUSIVE DISJUNTORES</t>
  </si>
  <si>
    <t>QUADRO DE DISTRIBUIÇÃO DE EMBUTIR, EM CHAPA DE AÇO, PARA ATÉ 56 DISJUNTORES, COM BARRAMENTO, PADRÃO DIN, EXCLUSIVE DISJUNTORES</t>
  </si>
  <si>
    <t>QUADRO DE DISTRIBUIÇÃO DE EMBUTIR, EM CHAPA DE AÇO, PARA ATÉ 70 DISJUNTORES, COM BARRAMENTO, PADRÃO DIN, EXCLUSIVE DISJUNTORES</t>
  </si>
  <si>
    <t>QUADRO DE DISTRIBUIÇÃO DE EMBUTIR, EM RESINA TERMOPLÁSTICA, PARA ATÉ 16 DISJUNTORES, COM BARRAMENTO, PADRÃO DIN, EXCLUSIVE DISJUNTORES</t>
  </si>
  <si>
    <t>QUADRO DE DISTRIBUIÇÃO DE EMBUTIR, EM RESINA TERMOPLÁSTICA, PARA ATÉ 32 DISJUNTORES, COM BARRAMENTO, PADRÃO DIN, EXCLUSIVE DISJUNTORES</t>
  </si>
  <si>
    <t>QUADRO DE DISTRIBUIÇÃO DE EMBUTIR, EM RESINA TERMOPLÁSTICA, PARA ATÉ 03 DISJUNTORES, SEM BARRAMENTO, PADRÃO DIN, EXCLUSIVE DISJUNTORES</t>
  </si>
  <si>
    <t>QUADRO DE DISTRIBUIÇÃO DE SOBREPOR, EM RESINA TERMOPLÁSTICA, PARA ATÉ 08 DISJUNTORES, SEM BARRAMENTO, PADRÃO DIN, EXCLUSIVE DISJUNTORES</t>
  </si>
  <si>
    <t>QUADRO DE DISTRIBUIÇÃO DE SOBREPOR, EM RESINA TERMOPLÁSTICA, PARA ATÉ 12 DISJUNTORES, COM BARRAMENTO, PADRÃO DIN, EXCLUSIVE DISJUNTORES</t>
  </si>
  <si>
    <t>QUADRO DE DISTRIBUIÇÃO DE SOBREPOR, EM RESINA TERMOPLÁSTICA, PARA ATÉ 24 DISJUNTORES, COM BARRAMENTO, PADRÃO DIN, EXCLUSIVE DISJUNTORES</t>
  </si>
  <si>
    <t>QUADRO DE DISTRIBUIÇÃO DE SOBREPOR, EM RESINA TERMOPLÁSTICA, PARA ATÉ 36 DISJUNTORES, COM BARRAMENTO, PADRÃO DIN, EXCLUSIVE DISJUNTORES</t>
  </si>
  <si>
    <t>GUARDA-CORPO EM TUBO DE AÇO GALVANIZADO (H=100CM), COM BARRAS SUPERIOR, INFERIOR E VERTICAIS A CADA 3.00M (1.1/2") E BARRA VERTICAIS QUADRADA (1/2") A CADA 12CM</t>
  </si>
  <si>
    <t>RODAPÉ CERÂMICO 10 X 62,5 CM, PORCELANATO, LINHA BIANCO, ELIZABETH OU SIMILAR, APLICADO COM ARGAMASSA INDUSTRIALIZADA AC-III, REJUNTADO</t>
  </si>
  <si>
    <t>POLIMENTO DE PEITORIL MARMORE</t>
  </si>
  <si>
    <t>RODAPÉ CERÂMICO 10 X 50,0 CM, PORCELANATO, ELIZABETH OU SIMILAR, APLICADO COM ARGAMASSA INDUSTRIALIZADA AC-III, REJUNTADO</t>
  </si>
  <si>
    <t>TELA DE AÇO GALVANIZADO FIO 14BWG, COM REVESTIMENTO EM PVC, MALHA 1"</t>
  </si>
  <si>
    <t>FORNECIMENTO E ASSENTAMENTO DE HIDRÔMETRO MULTIJATO OU UNIJATO, QN 1,5 QMAX M3/H, DN 15 1/2" PRÉ-EQUIPADO PARA TELEMETRIA</t>
  </si>
  <si>
    <t>TAPUME EM TELHA METÁLICA EM CHAPA DE AÇO GALVANIZADO NATURAL ONDULADA E=0,5MM, H = 2,00M, EXCLUSIVE PINTURA</t>
  </si>
  <si>
    <t>LAVATÓRIO COM BANCADA EM GRANITO CINZA ANDORINHA, E = 2CM, DIM 1.00X0.60, COM 01 CUBA DE LOUÇA DE EMBUTIR, SIFÃO AJUSTAVEL METALIZADO, VÁLVULA CROMADA, TORNEIRA CROMADA, INCLUSIVE RODOPIA 10 CM, ASSENTADA.</t>
  </si>
  <si>
    <t>LUMINARIA ESPECIAL EM POLICARBONATO ANTIVANDALISMO, DIM: 40X40CM, C/ CHAPA DE AÇO CHUMBADA NA LAGE, CONFORME PROJETO INCLUSIVE LAMPADA (OBRA: DELEGACIAS, PRESÍDIO, ETC.)</t>
  </si>
  <si>
    <t>PIA DE COZINHA COM BANCADA EM GRANITO CINZA ANDORINHA, E = 2CM, DIM 1.20X0.60, COM 01 CUBA DE AÇO INOX, SIFÃO CROMADO, VÁLVULA CROMADA, TORNEIRA EM AÇO INOX, INCLUSIVE RODOPIA 10 CM, ASSENTADA.</t>
  </si>
  <si>
    <t>PIA DE COZINHA COM BANCADA EM GRANITO CINZA ANDORINHA, E = 2CM, DIM 1.40X0.60, COM 01 CUBA DE AÇO INOX, SIFÃO CROMADO, VÁLVULA CROMADA, TORNEIRA EM AÇO INOX, INCLUSIVE RODOPIA 10 CM, ASSENTADA.</t>
  </si>
  <si>
    <t>PIA DE COZINHA COM BANCADA EM GRANITO CINZA ANDORINHA, E = 2CM, DIM 1.60X0.60, COM 01 CUBA DE AÇO INOX, SIFÃO CROMADO, VÁLVULA CROMADA, TORNEIRA EM AÇO INOX, INCLUSIVE RODOPIA 10 CM, ASSENTADA.</t>
  </si>
  <si>
    <t>PIA DE COZINHA COM BANCADA EM GRANITO CINZA ANDORINHA, E = 2CM, DIM 1.80X0.60, COM 01 CUBA DE AÇO INOX, SIFÃO CROMADO, VÁLVULA CROMADA, TORNEIRA EM AÇO INOX, INCLUSIVE RODOPIA 10 CM, ASSENTADA.</t>
  </si>
  <si>
    <t>PIA DE COZINHA COM BANCADA EM GRANITO CINZA ANDORINHA, E = 2CM, DIM 2.20X0.60, COM 01 CUBA DE AÇO INOX, SIFÃO CROMADO, VÁLVULA CROMADA, INCLUSIVE RODOPIA 10 CM, ASSENTADA.</t>
  </si>
  <si>
    <t>PIA DE COZINHA COM BANCADA EM GRANITO CINZA ANDORINHA, E = 2CM, DIM 2.40X0.60, COM 01 CUBA DE AÇO INOX, SIFÃO CROMADO, VÁLVULA CROMADA, TORNEIRA EM AÇO INOX, INCLUSIVE RODOPIA 10 CM, ASSENTADA.</t>
  </si>
  <si>
    <t>LAVATÓRIO COM BANCADA EM GRANITO CINZA ANDORINHA, E = 2CM, DIM 1.20X0.60, COM 01 CUBA DE EMBUTIR DE LOUÇA, SIFÃO AJUSTÁVEL METALIZADO, VÁLVULA CROMADA, TORNEIRA CROMADA, INCLUSIVE RODOPIA 10 CM, ASSENTADA</t>
  </si>
  <si>
    <t>LAVATÓRIO COM BANCADA EM GRANITO CINZA ANDORINHA, E = 2CM, DIM 1.40X0.60, COM 01 CUBA DE EMBUTIR DE LOUÇA, SIFÃO AJUSTÁVEL METALIZADO, VÁLVULA CROMADA, TORNEIRA CROMADA, INCLUSIVE RODOPIA 10 CM, ASSENTADA</t>
  </si>
  <si>
    <t>LAVATÓRIO COM BANCADA EM GRANITO CINZA ANDORINHA, E = 2CM, DIM 1.60X0.60, COM 01 CUBA DE EMBUTIR DE LOUÇA, SIFÃO AJUSTÁVEL METALIZADO, VÁLVULA CROMADA, TORNEIRA CROMADA, INCLUSIVE RODOPIA 10 CM, ASSENTADA</t>
  </si>
  <si>
    <t>LAVATÓRIO COM BANCADA EM GRANITO CINZA ANDORINHA, E = 2CM, DIM 1.60X0.60, COM 02 CUBAS DE EMBUTIR DE LOUÇA, SIFÃO AJUSTÁVEL METALIZADO, VÁLVULA CROMADA, TORNEIRA CROMADA, INCLUSIVE RODOPIA 10 CM, ASSENTADA</t>
  </si>
  <si>
    <t>LAVATÓRIO COM BANCADA EM GRANITO CINZA ANDORINHA, E = 2CM, DIM 1.80X0.60, COM 02 CUBAS DE EMBUTIR DE LOUÇA, SIFÃO AJUSTÁVEL METALIZADO, VÁLVULA CROMADA, TORNEIRA CROMADA, INCLUSIVE RODOPIA 10 CM, ASSENTADA</t>
  </si>
  <si>
    <t>LAVATÓRIO COM BANCADA EM GRANITO CINZA ANDORINHA, E = 2CM, DIM 2.00X0.60, COM 02 CUBAS DE EMBUTIR DE LOUÇA, SIFÃO AJUSTÁVEL METALIZADO, VÁLVULA CROMADA, TORNEIRA CROMADA, INCLUSIVE RODOPIA 10 CM, ASSENTADA</t>
  </si>
  <si>
    <t>LAVATÓRIO COM BANCADA EM GRANITO CINZA ANDORINHA, E = 2CM, DIM 2.20X0.60, COM 02 CUBAS DE EMBUTIR DE LOUÇA, SIFÃO AJUSTÁVEL METALIZADO, VÁLVULA CROMADA, TORNEIRA CROMADA, INCLUSIVE RODOPIA 10 CM, ASSENTADA</t>
  </si>
  <si>
    <t>LAVATÓRIO COM BANCADA EM GRANITO CINZA ANDORINHA, E = 2CM, DIM 2.20X0.60, COM 03 CUBAS DE EMBUTIR DE LOUÇA, SIFÃO AJUSTÁVEL METALIZADO, VÁLVULA CROMADA, TORNEIRA CROMADA, INCLUSIVE RODOPIA 10 CM, ASSENTADA</t>
  </si>
  <si>
    <t>LAVATÓRIO COM BANCADA EM GRANITO CINZA ANDORINHA, E = 2CM, DIM 2.40X0.60, COM 03 CUBAS DE EMBUTIR DE LOUÇA, SIFÃO AJUSTÁVEL METALIZADO, VÁLVULA CROMADA, TORNEIRA CROMADA, INCLUSIVE RODOPIA 10 CM, ASSENTADA</t>
  </si>
  <si>
    <t>LAVATÓRIO COM BANCADA EM GRANITO CINZA ANDORINHA, E = 2CM, DIM 2.60X0.60, COM 03 CUBAS DE EMBUTIR DE LOUÇA, SIFÃO AJUSTÁVEL METALIZADO, VÁLVULA CROMADA, TORNEIRA CROMADA, INCLUSIVE RODOPIA 10 CM, ASSENTADA</t>
  </si>
  <si>
    <t>LAVATÓRIO COM BANCADA EM GRANITO CINZA ANDORINHA, E = 2CM, DIM 2.80X0.60, COM 03 CUBAS DE EMBUTIR DE LOUÇA, SIFÃO AJUSTÁVEL METALIZADO, VÁLVULA CROMADA, TORNEIRA CROMADA, INCLUSIVE RODOPIA 10 CM, ASSENTADA</t>
  </si>
  <si>
    <t>LAVATÓRIO COM BANCADA EM GRANITO CINZA ANDORINHA, E = 2CM, DIM 3.00X0.60, COM 03 CUBAS DE EMBUTIR DE LOUÇA, SIFÃO AJUSTÁVEL METALIZADO, VÁLVULA CROMADA, TORNEIRA CROMADA, INCLUSIVE RODOPIA 10 CM, ASSENTADA</t>
  </si>
  <si>
    <t>LAVATÓRIO COM BANCADA EM GRANITO CINZA ANDORINHA, E = 2CM, DIM 1.80X0.60, COM 02 CUBAS DE EMBUTIR DE LOUÇA, SIFÃO PLÁSTICO, VÁLVULA PLÁSTICA, TORNEIRA EM AÇO INOX, INCLUSIVE RODOPIA 10 CM, ASSENTADA</t>
  </si>
  <si>
    <t>LAVATÓRIO COM BANCADA EM GRANITO CINZA ANDORINHA, E = 2CM, DIM 2.20X0.60, COM 03 CUBAS DE EMBUTIR DE LOUÇA, SIFÃO PLÁSTICO, VÁLVULA PLÁSTICA, TORNEIRA EM AÇO INOX, INCLUSIVE RODOPIA 10 CM, ASSENTADA</t>
  </si>
  <si>
    <t>LAVATÓRIO COM BANCADA EM GRANITO CINZA ANDORINHA, E = 2CM, DIM 4.00X0.60, COM 05 CUBAS DE EMBUTIR DE LOUÇA, SIFÃO AJUSTÁVEL METALIZADO, VÁLVULA CROMADA, TORNEIRA DE PÉ EM AÇO INOX DECAMATIC OU SIMILAR, INCLUSIVE RODOPIA 10 CM, ASSENTADA</t>
  </si>
  <si>
    <t>LAVATÓRIO COM BANCADA EM GRANITO CINZA ANDORINHA, E = 2CM, DIM 3.00X0.60, COM 04 CUBAS DE EMBUTIR DE LOUÇA, SIFÃO AJUSTÁVEL METALIZADO, VÁLVULA CROMADA, TORNEIRA DECA CROMADA (DECAMATIC REF : 1170) OU SIMILAR, INCLUSIVE RODOPIA 10 CM, ASSENTADA</t>
  </si>
  <si>
    <t>LAVATÓRIO COM BANCADA EM GRANITO CINZA ANDORINHA, E = 2CM, DIM 1.80X0.60, COM 01 CUBA DE EMBUTIR DE LOUÇA E 01 CUBA INOX, SIFÃO PLÁSTICO, VÁLVULA PLÁSTICA, TORNEIRA EM AÇO INOX, INCLUSIVE RODOPIA 10 CM, ASSENTADA</t>
  </si>
  <si>
    <t>PIA DE COZINHA COM BANCADA EM GRANITO CINZA ANDORINHA, E = 2CM, DIM 3.45X0.60, COM 01 CUBA DE AÇO INOX, SIFÃO CROMADO, VÁLVULA CROMADA, TORNEIRA CROMADA, INCLUSIVE RODOPIA 10 CM, ASSENTADA</t>
  </si>
  <si>
    <t>DIVISÓRIA EM MÁRMORE BRANCO POLIDO 3CM, INCLUSIVE MONTAGEM COM FERRAGENS</t>
  </si>
  <si>
    <t>PIA DE COZINHA COM BANCADA EM GRANITO CINZA ANDORINHA, E = 2CM, DIM 2.50X0.60, COM 02 CUBAS DE AÇO INOX, SIFÃO CROMADO, VÁLVULA CROMADA, TORNEIRA EM AÇO INOX, INCLUSIVE RODOPIA 10 CM, ASSENTADA.</t>
  </si>
  <si>
    <t>LAVATÓRIO COM BANCADA EM GRANITO CINZA ANDORINHA, E = 2CM, DIM 0.80X0.60, COM 01 CUBA DE LOUÇA DE EMBUTIR, SIFÃO CROMADO, VÁLVULA CROMADA, TORNEIRA CROMADA, INCLUSIVE RODOPIA 10 CM, ASSENTADA.</t>
  </si>
  <si>
    <t>LAVATÓRIO COM BANCADA EM GRANITO CINZA ANDORINHA, E = 2CM, DIM 1,30X0,60, COM 02 CUBAS DE EMBUTIR DE LOUÇA, SIFÃO CROMADO, VÁLVULA CROMADA, TORNEIRA CROMADA, INCLUSIVE RODOPIA 10 CM, ASSENTADA</t>
  </si>
  <si>
    <t>LAVATÓRIO COM BANCADA EM GRANITO CINZA ANDORINHA, E = 2CM, DIM 1,50X0,60, COM 02 CUBAS DE EMBUTIR DE LOUÇA, SIFÃO CROMADO, VÁLVULA CROMADA, TORNEIRA CROMADA, INCLUSIVE RODOPIA 10 CM, ASSENTADA</t>
  </si>
  <si>
    <t>LAVATÓRIO COM BANCADA EM GRANITO CINZA ANDORINHA, E = 2CM, DIM 3,30X0,60, COM 03 CUBAS DE EMBUTIR DE LOUÇA, SIFÃO CROMADO, VÁLVULA CROMADA, TORNEIRA CROMADA, INCLUSIVE RODOPIA 10 CM, ASSENTADA</t>
  </si>
  <si>
    <t>PIA DE COZINHA COM BANCADA EM GRANITO CINZA ANDORINHA, E = 2CM, DIM 3,40X0,60M, COM 02 CUBAS DE AÇO INOX, SIFÃO CROMADO, VÁLVULA CROMADA, TORNEIRA CROMADA 1/2", INCLUSIVE RODOPIA 10 CM, ASSENTADA</t>
  </si>
  <si>
    <t>LAVATÓRIO COM BANCADA EM GRANITO CINZA ANDORINHA, E = 2CM, DIM 3,55X0,60M, COM 04 CUBAS LOUÇA EMBUTIR, SIFÃO CROMADO, VÁLVULA CROMADA, TORNEIRA DECA CROMADA (DECAMATIC REF : 1173) OU SIMILAR, INCLUSIVE RODOPIA 10 CM, ASSENTADA</t>
  </si>
  <si>
    <t>LAVATÓRIO COM BANCADA EM GRANITO CINZA ANDORINHA, E = 2CM, DIM 1,25X0,60, COM 02 CUBAS DE EMBUTIR DE LOUÇA, SIFÃO CROMADO, VÁLVULA CROMADA, TORNEIRA CROMADA, INCLUSIVE RODOPIA 10 CM, ASSENTADA</t>
  </si>
  <si>
    <t>PIA DE COZINHA COM BANCADA EM GRANITO CINZA ANDORINHA, E = 2CM, DIM 5,10X0,60M, COM 02 CUBAS DE AÇO INOX, SIFÃO CROMADO, VÁLVULA CROMADA, TORNEIRA CROMADA 1/2", INCLUSIVE RODOPIA 10 CM, ASSENTADA</t>
  </si>
  <si>
    <t>BOMBA PARA INCÊNDIO A DIESEL 05 CV, RECALQUE/SUCÇÃO DE 2", VAZÃO MAX. DE 36,00 M³/H, HMAN= 08 M.C.A</t>
  </si>
  <si>
    <t>DEMOLIÇÃO DE RODAPÉ DE CIMENTO/CONCRETO</t>
  </si>
  <si>
    <t>PLACAR ELETRÔNICO POLIESPORTIVO, DIM. 7,00 X 1,50 X 0,10M, MOD. VSE DIAMOND DA VISUAL OU SIMILAR, FORNECIMENTO E INSTALAÇÃO</t>
  </si>
  <si>
    <t>CRONÔMETRO DE BASQUETE 24 SEGUNDOS E TEMPO TOTAL DE JOGO, DA IMPLY OU SIMILAR, INCLUSIVE FRETE - FORNECIMENTO E INSTALAÇÃO</t>
  </si>
  <si>
    <t>PLACAR ELETRÔNICO POLIESPORTIVO, DIM. 6,04 X 2,00 X 0,11M, PPE80, MODULO CENTRAL, DE FALTAS INDIVIDUAIS, DE VOLEI, DE SETS DE VOLEI, COM JORNAL ELETRONICO, DA IMPLY OU SIMILAR, FORNECIMENTO E INSTALAÇÃO, EXCLUSIVE ESTRUTURA DE FIXAÇÃO</t>
  </si>
  <si>
    <t>QUADRO DE DISTRIBUIÇÃO DE EMBUTIR, EM RESINA TERMOPLÁSTICA, PARA ATÉ 32 DISJUNTORES, SLIM, COM BARRAMENTO, PADRÃO DIN, EXCLUSIVE DISJUNTORES</t>
  </si>
  <si>
    <t>IMPERMEABILIZAÇÃO C/MANTA ASFÁLTICA 3MM, CLASSE B, ESTRUDADA C/REFORÇO DE NÃO TECIDO DE POLIÉSTER, INCLUSIVE APLICAÇÃO DE 1 DEMÃO DE PRIMER E PROTEÇÃO MECÂNICA TRAÇO 1:3</t>
  </si>
  <si>
    <t>PORTA DUAS FOLHAS DE ABRIR EM FERRO PARA CELA, C/BARRAS RED. VERTICAIS EM AÇO 5/8", BARRAS CHATAS HORIZONTAIS 2 1/2" X 1/4", DUAS TRANCAS P/ PENITENCIÁRIA</t>
  </si>
  <si>
    <t>LUMINÁRIA À PROVA DE TEMPO, GASES, VAPORES E PÓ, TECNOLUX, REF TB-75/2 COM LÂMPADA DE LED 10W</t>
  </si>
  <si>
    <t>REVESTIMENTO CERÂMICO PARA PISO OU PAREDE, 30 X 60 CM, LINHA ANTÁRTIDA WHITE OU SIMILAR, PORTOBELLO OU SIMILAR, APLICADO COM ARGAMASSA INDUSTRIALIZADA AC-I, REJUNTADO, EXCLUSIVE REGULARIZAÇÃO DE BASE OU EMBOÇO</t>
  </si>
  <si>
    <t>CORRENTE GALVANIZADA</t>
  </si>
  <si>
    <t>BANDEJA METÁLICA PARA SUPORTE INTERNO/EXTERNO</t>
  </si>
  <si>
    <t>11/2017</t>
  </si>
  <si>
    <t>M010000000</t>
  </si>
  <si>
    <t>TUBOS PECAS E CONEXOES DE FERRO FUNDIDO DUCTIL</t>
  </si>
  <si>
    <t>M010100000</t>
  </si>
  <si>
    <t>TUBO DE FOFO DUCTIL K7 PONTA E BOLSA C/ JUNTA ELASTICA (JGS),INCLUINDO ANEIS DE BORRACHA</t>
  </si>
  <si>
    <t>M010101000</t>
  </si>
  <si>
    <t>TK7 JGS PB FOFO</t>
  </si>
  <si>
    <t>TK7 JGS PB FOFO DN 100 15,200 KG</t>
  </si>
  <si>
    <t>TK7 JGS PB FOFO DN 150 23,200 KG</t>
  </si>
  <si>
    <t>TK7 JGS PB FOFO DN 200 31,300 KG</t>
  </si>
  <si>
    <t>TK7 JGS PB FOFO DN 250 40,200 KG</t>
  </si>
  <si>
    <t>TK7 JGS PB FOFO DN 300 49,600 KG</t>
  </si>
  <si>
    <t>TK7 JGS PB FOFO DN 350 65,100 KG</t>
  </si>
  <si>
    <t>TK7 JGS PB FOFO DN 400 78,100 KG</t>
  </si>
  <si>
    <t>TK7 JGS PB FOFO DN 450 92,000 KG</t>
  </si>
  <si>
    <t>TK7 JGS PB FOFO DN 500 106,100 KG</t>
  </si>
  <si>
    <t>TK7 JGS PB FOFO DN 600 137,800 KG</t>
  </si>
  <si>
    <t>TK7 JGS PB FOFO DN 700 176,300 KG</t>
  </si>
  <si>
    <t>TK7 JGS PB FOFO DN 800 215,900 KG</t>
  </si>
  <si>
    <t>TK7 JGS PB FOFO DN 900 259,100 KG</t>
  </si>
  <si>
    <t>TK7 JGS PB FOFO DN 1000 306,000 KG</t>
  </si>
  <si>
    <t>TK7 JGS PB FOFO DN 1200 411,500 KG</t>
  </si>
  <si>
    <t>M010110000</t>
  </si>
  <si>
    <t>TUBOS ESGOTO - FOFO INTEGRAL JGS</t>
  </si>
  <si>
    <t>TUBO INTEGRAL JGS PB FOFO DN 100 18,44 KG</t>
  </si>
  <si>
    <t>TUBO INTEGRAL JGS PB FOFO DN 150 23,9 KG</t>
  </si>
  <si>
    <t>TUBO INTEGRAL JGS PB FOFO DN 200 32,73 KG</t>
  </si>
  <si>
    <t>TUBO INTEGRAL JGS PB FOFO DN 250 41,38 KG</t>
  </si>
  <si>
    <t>TUBO INTEGRAL JGS PB FOFO DN 300 51,13 KG</t>
  </si>
  <si>
    <t>TUBO INTEGRAL JGS PB FOFO DN 350 65,27 KG</t>
  </si>
  <si>
    <t>TUBO INTEGRAL JGS PB FOFO DN 400 78,32 KG</t>
  </si>
  <si>
    <t>TUBO INTEGRAL JGS PB FOFO DN 450 92,21 KG</t>
  </si>
  <si>
    <t>TUBO INTEGRAL JGS PB FOFO DN 500 106,64 KG</t>
  </si>
  <si>
    <t>TUBO INTEGRAL JGS PB FOFO DN 600 138,6 KG</t>
  </si>
  <si>
    <t>TUBO INTEGRAL JGS PB FOFO DN 700 177,37 KG</t>
  </si>
  <si>
    <t>TUBO INTEGRAL JGS PB FOFO DN 800 217,3 KG</t>
  </si>
  <si>
    <t>TUBO INTEGRAL JGS PB FOFO DN 900 260,65 KG</t>
  </si>
  <si>
    <t>TUBO INTEGRAL JGS PB FOFO DN 1000 307,61 KG</t>
  </si>
  <si>
    <t>TUBO INTEGRAL JGS PB FOFO DN 1200 414,03 KG</t>
  </si>
  <si>
    <t>M010200000</t>
  </si>
  <si>
    <t>TUBO DE FOFO DUCTIL K9 PONTA E BOLSA C/ JUNTA ELASTICA (JGS),INCLUINDO ANEIS DE BORRACHA</t>
  </si>
  <si>
    <t>M010201000</t>
  </si>
  <si>
    <t>TK9 JGS PB FOFO</t>
  </si>
  <si>
    <t>TK9 JGS PB FOFO DN 80 14,500 KG</t>
  </si>
  <si>
    <t>TK9 JGS PB FOFO DN 100 17,900 KG</t>
  </si>
  <si>
    <t>TK9 JGS PB FOFO DN 150 27,200 KG</t>
  </si>
  <si>
    <t>TK9 JGS PB FOFO DN 200 36,500 KG</t>
  </si>
  <si>
    <t>TK9 JGS PB FOFO DN 250 47,800 KG</t>
  </si>
  <si>
    <t>TK9 JGS PB FOFO DN 300 60,200 KG</t>
  </si>
  <si>
    <t>TK9 JGS PB FOFO DN 350 79,500 KG</t>
  </si>
  <si>
    <t>TK9 JGS PB FOFO DN 400 94,400 KG</t>
  </si>
  <si>
    <t>TK9 JGS PB FOFO DN 450 111,500 KG</t>
  </si>
  <si>
    <t>TK9 JGS PB FOFO DN 500 128,900 KG</t>
  </si>
  <si>
    <t>TK9 JGS PB FOFO DN 600 168,100 KG</t>
  </si>
  <si>
    <t>TK9 JGS PB FOFO DN 700 214,500 KG</t>
  </si>
  <si>
    <t>TK9 JGS PB FOFO DN 800 263,300 KG</t>
  </si>
  <si>
    <t>TK9 JGS PB FOFO DN 900 316,400 KG</t>
  </si>
  <si>
    <t>TK9 JGS PB FOFO DN 1000 374,000 KG</t>
  </si>
  <si>
    <t>TK9 JGS PB FOFO DN 1200 504,100 KG</t>
  </si>
  <si>
    <t>M010300000</t>
  </si>
  <si>
    <t>TUBO DE FOFO DUCTIL PONTA E BOLSA C/ JUNTA TRAVADA EXTERNA (JTE), INCLUINDO ANEIS DE BORRACHA</t>
  </si>
  <si>
    <t>M010301000</t>
  </si>
  <si>
    <t>TK9 JGSTE PB FOFO</t>
  </si>
  <si>
    <t>TK9 JGSTE PB FOFO DN 300 60,200 KG</t>
  </si>
  <si>
    <t>TK9 JGSTE PB FOFO DN 350 79,500 KG</t>
  </si>
  <si>
    <t>TK9 JGSTE PB FOFO DN 400 94,400 KG</t>
  </si>
  <si>
    <t>TK9 JGSTE PB FOFO DN 450 111,500 KG</t>
  </si>
  <si>
    <t>TK9 JGSTE PB FOFO DN 500 128,900 KG</t>
  </si>
  <si>
    <t>TK9 JGSTE PB FOFO DN 600 168,100 KG</t>
  </si>
  <si>
    <t>TK9 JGSTE PB FOFO DN 700 214,500 KG</t>
  </si>
  <si>
    <t>TK9 JGSTE PB FOFO DN 800 263,300 KG</t>
  </si>
  <si>
    <t>TK9 JGSTE PB FOFO DN 900 316,400 KG</t>
  </si>
  <si>
    <t>TK9 JGSTE PB FOFO DN 1000 374,00 KG</t>
  </si>
  <si>
    <t>TK9 JGSTE PB FOFO DN 1200 504,10 KG</t>
  </si>
  <si>
    <t>M010400000</t>
  </si>
  <si>
    <t>TUBOS DE FOFO DUCTIL PONTA E BOLSA C/ JUNTA TRAVADA INTERNA (JTI), INCLUINDO ANEIS DE BORRACHA</t>
  </si>
  <si>
    <t>M010401000</t>
  </si>
  <si>
    <t>TK7 JGSTI PB FOFO</t>
  </si>
  <si>
    <t>TK7 JGSTI PB FOFO DN 100 15,20 KG</t>
  </si>
  <si>
    <t>TK7 JGSTI PB FOFO DN 150 23,20 KG</t>
  </si>
  <si>
    <t>TK7 JGSTI PB FOFO DN 200 31,300 KG</t>
  </si>
  <si>
    <t>TK7 JGSTI PB FOFO DN 250 40,200 KG</t>
  </si>
  <si>
    <t>TK7 JGSTI PB FOFO DN 300 49,600 KG</t>
  </si>
  <si>
    <t>M010402000</t>
  </si>
  <si>
    <t>TK9 JGSTI PB FOFO</t>
  </si>
  <si>
    <t>TK9 JGSTI PB FOFO DN 80 14,500 KG</t>
  </si>
  <si>
    <t>TK9 JGSTI PB FOFO DN 100 17,900 KG</t>
  </si>
  <si>
    <t>TK9 JGSTI PB FOFO DN 150 27,200 KG</t>
  </si>
  <si>
    <t>TK9 JGSTI PB FOFO DN 200 36,500 KG</t>
  </si>
  <si>
    <t>TK9 JGSTI PB FOFO DN 250 47,800 KG</t>
  </si>
  <si>
    <t>TK9 JGSTI PB FOFO DN 300 60,200 KG</t>
  </si>
  <si>
    <t>TK9 JGSTI PB FOFO DN 350 79,500 KG</t>
  </si>
  <si>
    <t>TK9 JGSTI PB FOFO DN 400 94,400 KG</t>
  </si>
  <si>
    <t>M010500000</t>
  </si>
  <si>
    <t>TUBOS DE FOFO DUCTIL C/ 02 FLANGES (TFL)</t>
  </si>
  <si>
    <t>M010501000</t>
  </si>
  <si>
    <t>TFL PN10 FOFO</t>
  </si>
  <si>
    <t>TFL10 FOFO DN 80 X 0,50 14,950 KG</t>
  </si>
  <si>
    <t>TFL10 FOFO DN 80 X 1,00 21,900 KG</t>
  </si>
  <si>
    <t>TFL10 FOFO DN 80 X 1,50 28,850 KG</t>
  </si>
  <si>
    <t>TFL10 FOFO DN 80 X 2,00 35,800 KG</t>
  </si>
  <si>
    <t>TFL10 FOFO DN 80 X 2,50 42,750 KG</t>
  </si>
  <si>
    <t>TFL10 FOFO DN 80 X 3,00 49,700 KG</t>
  </si>
  <si>
    <t>TFL10 FOFO DN 80 X 3,50 56,650 KG</t>
  </si>
  <si>
    <t>TFL10 FOFO DN 80 X 4,00 63,600 KG</t>
  </si>
  <si>
    <t>TFL10 FOFO DN 80 X 4,50 70,550 KG</t>
  </si>
  <si>
    <t>TFL10 FOFO DN 80 X 5,00 77,500 KG</t>
  </si>
  <si>
    <t>TFL10 FOFO DN 80 X 5,50 84,450 KG</t>
  </si>
  <si>
    <t>TFL10 FOFO DN 80 X 5,80 88,620 KG</t>
  </si>
  <si>
    <t>TFL10 FOFO DN 100 X 0,50 17,600 KG</t>
  </si>
  <si>
    <t>TFL10 FOFO DN 100 X 1,00 26,200 KG</t>
  </si>
  <si>
    <t>TFL10 FOFO DN 100 X 1,50 34,800 KG</t>
  </si>
  <si>
    <t>TFL10 FOFO DN 100 X 2,00 43,400 KG</t>
  </si>
  <si>
    <t>TFL10 FOFO DN 100 X 2,50 52,000 KG</t>
  </si>
  <si>
    <t>TFL10 FOFO DN 100 X 3,00 60,600 KG</t>
  </si>
  <si>
    <t>TFL10 FOFO DN 100 X 3,50 69,200 KG</t>
  </si>
  <si>
    <t>TFL10 FOFO DN 100 X 4,00 77,800 KG</t>
  </si>
  <si>
    <t>TFL10 FOFO DN 100 X 4,50 86,400 KG</t>
  </si>
  <si>
    <t>TFL10 FOFO DN 100 X 5,00 95,000 KG</t>
  </si>
  <si>
    <t>TFL10 FOFO DN 100 X 5,50 103,600 KG</t>
  </si>
  <si>
    <t>TFL10 FOFO DN 100 X 5,80 108,760 KG</t>
  </si>
  <si>
    <t>TFL10 FOFO DN 150 X 0,50 29,000 KG</t>
  </si>
  <si>
    <t>TFL10 FOFO DN 150 X 1,00 42,000 KG</t>
  </si>
  <si>
    <t>TFL10 FOFO DN 150 X 1,50 55,000 KG</t>
  </si>
  <si>
    <t>TFL10 FOFO DN 150 X 2,00 68,000 KG</t>
  </si>
  <si>
    <t>TFL10 FOFO DN 150 X 2,50 81,000 KG</t>
  </si>
  <si>
    <t>TFL10 FOFO DN 150 X 3,00 94,000 KG</t>
  </si>
  <si>
    <t>TFL10 FOFO DN 150 X 3,50 107,000 KG</t>
  </si>
  <si>
    <t>TFL10 FOFO DN 150 X 4,00 120,000 KG</t>
  </si>
  <si>
    <t>TFL10 FOFO DN 150 X 4,50 133,000 KG</t>
  </si>
  <si>
    <t>TFL10 FOFO DN 150 X 5,00 146,000 KG</t>
  </si>
  <si>
    <t>TFL10 FOFO DN 150 X 5,50 159,000 KG</t>
  </si>
  <si>
    <t>TFL10 FOFO DN 150 X 5,80 166,800 KG</t>
  </si>
  <si>
    <t>TFL10 FOFO DN 200 X 0.50 37,400 KG</t>
  </si>
  <si>
    <t>TFL10 FOFO DN 200 X 1,00 54,800 KG</t>
  </si>
  <si>
    <t>TFL10 FOFO DN 200 X 1,50 72,200 KG</t>
  </si>
  <si>
    <t>TFL10 FOFO DN 200 X 2,00 89,600 KG</t>
  </si>
  <si>
    <t>TFL10 FOFO DN 200 X 2,50 107,000 KG</t>
  </si>
  <si>
    <t>TFL10 FOFO DN 200 X 3,00 124,400 KG</t>
  </si>
  <si>
    <t>TFL10 FOFO DN 200 X 3,50 141,800 KG</t>
  </si>
  <si>
    <t>TFL10 FOFO DN 200 X 4,00 159,200 KG</t>
  </si>
  <si>
    <t>TFL10 FOFO DN 200 X 4,50 176,600 KG</t>
  </si>
  <si>
    <t>TFL10 FOFO DN 200 X 5,00 194,000 KG</t>
  </si>
  <si>
    <t>TFL10 FOFO DN 200 X 5,50 211,400 KG</t>
  </si>
  <si>
    <t>TFL10 FOFO DN 200 X 5,80 221,840 KG</t>
  </si>
  <si>
    <t>TFL10 FOFO DN 250 X 0,50 51,700 KG</t>
  </si>
  <si>
    <t>TFL10 FOFO DN 250 X 1,00 74,400 KG</t>
  </si>
  <si>
    <t>TFL10 FOFO DN 250 X 1,50 97,100 KG</t>
  </si>
  <si>
    <t>TFL10 FOFO DN 250 X 2,00 119,800 KG</t>
  </si>
  <si>
    <t>TFL10 FOFO DN 250 X 2,50 142,500 KG</t>
  </si>
  <si>
    <t>TFL10 FOFO DN 250 X 3,00 165,200 KG</t>
  </si>
  <si>
    <t>TFL10 FOFO DN 250 X 3,50 187,900 KG</t>
  </si>
  <si>
    <t>TFL10 FOFO DN 250 X 4,00 210,600 KG</t>
  </si>
  <si>
    <t>TFL10 FOFO DN 250 X 4,50 233,300 KG</t>
  </si>
  <si>
    <t>TFL10 FOFO DN 250 X 5,00 256,000 KG</t>
  </si>
  <si>
    <t>TFL10 FOFO DN 250 X 5,50 278,700 KG</t>
  </si>
  <si>
    <t>TFL10 FOFO DN 250 X 5,80 292,320 KG</t>
  </si>
  <si>
    <t>TFL10 FOFO DN 300 X 0,50 64,550 KG</t>
  </si>
  <si>
    <t>TFL10 FOFO DN 300 X 1,00 93,100 KG</t>
  </si>
  <si>
    <t>TFL10 FOFO DN 300 X 1.50 121,650 KG</t>
  </si>
  <si>
    <t>TFL10 FOFO DN 300 X 2,00 150,200 KG</t>
  </si>
  <si>
    <t>TFL10 FOFO DN 300 X 2,50 178,750 KG</t>
  </si>
  <si>
    <t>TFL10 FOFO DN 300 X 3,00 207,300 KG</t>
  </si>
  <si>
    <t>TFL10 FOFO DN 300 X 3,50 235,850 KG</t>
  </si>
  <si>
    <t>TFL10 FOFO DN 300 X 4,00 264,400 KG</t>
  </si>
  <si>
    <t>TFL10 FOFO DN 300 X 4,50 292,950 KG</t>
  </si>
  <si>
    <t>TFL10 FOFO DN 300 X 5,00 321,500 KG</t>
  </si>
  <si>
    <t>TFL10 FOFO DN 300 X 5,50 350,050 KG</t>
  </si>
  <si>
    <t>TFL10 FOFO DN 300 X 5,80 367,180 KG</t>
  </si>
  <si>
    <t>TFL10 FOFO DN 350 X 0,50 83,750 KG</t>
  </si>
  <si>
    <t>TFL10 FOFO DN 350 X 1,00 121,500 KG</t>
  </si>
  <si>
    <t>TFL10 FOFO DN 350 X 1,50 159,250 KG</t>
  </si>
  <si>
    <t>TFL10 FOFO DN 350 X 2,00 197,000 KG</t>
  </si>
  <si>
    <t>TFL10 FOFO DN 350 X 2,50 234,750 KG</t>
  </si>
  <si>
    <t>TFL10 FOFO DN 350 X 3,00 272,500 KG</t>
  </si>
  <si>
    <t>TFL10 FOFO DN 350 X 3,50 310,250 KG</t>
  </si>
  <si>
    <t>TFL10 FOFO DN 350 X 4,00 348,000 KG</t>
  </si>
  <si>
    <t>TFL10 FOFO DN 350 X 4,50 385,750 KG</t>
  </si>
  <si>
    <t>TFL10 FOFO DN 350 X 5,00 423,500 KG</t>
  </si>
  <si>
    <t>TFL10 FOFO DN 350 X 5,50 461,250 KG</t>
  </si>
  <si>
    <t>TFL10 FOFO DN 350 X 5,80 483,900 KG</t>
  </si>
  <si>
    <t>TFL10 FOFO DN 400 X 0,50 100,750 KG</t>
  </si>
  <si>
    <t>TFL10 FOFO DN 400 X 1,00 145,500 KG</t>
  </si>
  <si>
    <t>TFL10 FOFO DN 400 X 1,50 190,250 KG</t>
  </si>
  <si>
    <t>TFL10 FOFO DN 400 X 2,00 235,000 KG</t>
  </si>
  <si>
    <t>TFL10 FOFO DN 400 X 2,50 279,750 KG</t>
  </si>
  <si>
    <t>TFL10 FOFO DN 400 X 3,00 324,500 KG</t>
  </si>
  <si>
    <t>TFL10 FOFO DN 400 X 3,50 369,250 KG</t>
  </si>
  <si>
    <t>TFL10 FOFO DN 400 X 4,00 414,000 KG</t>
  </si>
  <si>
    <t>TFL10 FOFO DN 400 X 4,50 458,750 KG</t>
  </si>
  <si>
    <t>TFL10 FOFO DN 400 X 5,00 503,500 KG</t>
  </si>
  <si>
    <t>TFL10 FOFO DN 400 X 5,50 548,250 KG</t>
  </si>
  <si>
    <t>TFL10 FOFO DN 400 X 5,80 575,100 KG</t>
  </si>
  <si>
    <t>TFL10 FOFO DN 450 X 0,50 121,550 KG</t>
  </si>
  <si>
    <t>TFL10 FOFO DN 450 X 1,00 174,100 KG</t>
  </si>
  <si>
    <t>TFL10 FOFO DN 450 X 1,50 226,650 KG</t>
  </si>
  <si>
    <t>TFL10 FOFO DN 450 X 2,00 279,200 KG</t>
  </si>
  <si>
    <t>TFL10 FOFO DN 450 X 2,50 331,750 KG</t>
  </si>
  <si>
    <t>TFL10 FOFO DN 450 X 3,00 384,300 KG</t>
  </si>
  <si>
    <t>TFL10 FOFO DN 450 X 3,50 436,850 KG</t>
  </si>
  <si>
    <t>TFL10 FOFO DN 450 X 4,00 489,400 KG</t>
  </si>
  <si>
    <t>TFL10 FOFO DN 450 X 4,50 541,950 KG</t>
  </si>
  <si>
    <t>TFL10 FOFO DN 450 X 5,00 594,500 KG</t>
  </si>
  <si>
    <t>TFL10 FOFO DN 450 X 5,50 647,050 KG</t>
  </si>
  <si>
    <t>TFL10 FOFO DN 450 X 5,80 678,580 KG</t>
  </si>
  <si>
    <t>TFL10 FOFO DN 500 X 0,50 136,900 KG</t>
  </si>
  <si>
    <t>TFL10 FOFO DN 500 X 1,00 197,800 KG</t>
  </si>
  <si>
    <t>TFL10 FOFO DN 500 X 1,50 258,700 KG</t>
  </si>
  <si>
    <t>TFL10 FOFO DN 500 X 2,00 319,600 KG</t>
  </si>
  <si>
    <t>TFL10 FOFO DN 500 X 2,50 380,500 KG</t>
  </si>
  <si>
    <t>TFL10 FOFO DN 500 X 3,00 441,400 KG</t>
  </si>
  <si>
    <t>TFL10 FOFO DN 500 X 3,50 502,300 KG</t>
  </si>
  <si>
    <t>TFL10 FOFO DN 500 X 4,00 563,200 KG</t>
  </si>
  <si>
    <t>TFL10 FOFO DN 500 X 4,50 624,100 KG</t>
  </si>
  <si>
    <t>TFL10 FOFO DN 500 X 5,00 685,000 KG</t>
  </si>
  <si>
    <t>TFL10 FOFO DN 500 X 5,50 745,900 KG</t>
  </si>
  <si>
    <t>TFL10 FOFO DN 500 X 5,80 782,440 KG</t>
  </si>
  <si>
    <t>TFL10 FOFO DN 600 X 0,50 191,100 KG</t>
  </si>
  <si>
    <t>TFL10 FOFO DN 600 X 1,00 270,200 KG</t>
  </si>
  <si>
    <t>TFL10 FOFO DN 600 X 1,50 349,300 KG</t>
  </si>
  <si>
    <t>TFL10 FOFO DN 600 X 2,00 428,400 KG</t>
  </si>
  <si>
    <t>TFL10 FOFO DN 600 X 2,50 507,500 KG</t>
  </si>
  <si>
    <t>TFL10 FOFO DN 600 X 3,00 586,600 KG</t>
  </si>
  <si>
    <t>TFL10 FOFO DN 600 X 3,50 665,700 KG</t>
  </si>
  <si>
    <t>TFL10 FOFO DN 600 X 4,00 744,800 KG</t>
  </si>
  <si>
    <t>TFL10 FOFO DN 600 X 4,50 823,900 KG</t>
  </si>
  <si>
    <t>TFL10 FOFO DN 600 X 5,00 903,000 KG</t>
  </si>
  <si>
    <t>TFL10 FOFO DN 600 X 5,50 982,100 KG</t>
  </si>
  <si>
    <t>TFL10 FOFO DN 600 X 5.80 1029,560 KG</t>
  </si>
  <si>
    <t>TFL10 FOFO DN 700 X 0,50 282,050 KG</t>
  </si>
  <si>
    <t>TFL10 FOFO DN 700 X 1,00 412,100 KG</t>
  </si>
  <si>
    <t>TFL10 FOFO DN 700 X 1,50 542,150 KG</t>
  </si>
  <si>
    <t>TFL10 FOFO DN 700 X 2,00 672,200 KG</t>
  </si>
  <si>
    <t>TFL10 FOFO DN 700 X 2,50 802,250 KG</t>
  </si>
  <si>
    <t>TFL10 FOFO DN 700 X 3,00 932,300 KG</t>
  </si>
  <si>
    <t>TFL10 FOFO DN 700 X 3,50 1062,350 KG</t>
  </si>
  <si>
    <t>TFL10 FOFO DN 700 X 4,00 1192,400 KG</t>
  </si>
  <si>
    <t>TFL10 FOFO DN 700 X 4,50 1322,450 KG</t>
  </si>
  <si>
    <t>TFL10 FOFO DN 700 X 5,00 1452,500 KG</t>
  </si>
  <si>
    <t>TFL10 FOFO DN 700 X 5,50 1582,550 KG</t>
  </si>
  <si>
    <t>TFL10 FOFO DN 700 X 6,00 1712,600 KG</t>
  </si>
  <si>
    <t>TFL10 FOFO DN 700 X 6,50 1842,650 KG</t>
  </si>
  <si>
    <t>TFL10 FOFO DN 700 X 6,80 1920,680 KG</t>
  </si>
  <si>
    <t>TFL10 FOFO DN 800 X 0,50 355,450 KG</t>
  </si>
  <si>
    <t>TFL10 FOFO DN 800 X 1,00 514,900 KG</t>
  </si>
  <si>
    <t>TFL10 FOFO DN 800 X 1,50 674,350 KG</t>
  </si>
  <si>
    <t>TFL10 FOFO DN 800 X 2,00 833,800 KG</t>
  </si>
  <si>
    <t>TFL10 FOFO DN 800 X 2,50 993,250 KG</t>
  </si>
  <si>
    <t>TFL10 FOFO DN 800 X 3,00 1152,800 KG</t>
  </si>
  <si>
    <t>TFL10 FOFO DN 800 X 3,50 1312,150 KG</t>
  </si>
  <si>
    <t>TFL10 FOFO DN 800 X 4,00 1471,600 KG</t>
  </si>
  <si>
    <t>TFL10 FOFO DN 800 X 4,50 1631,050 KG</t>
  </si>
  <si>
    <t>TFL10 FOFO DN 800 X 5,00 1790,500 KG</t>
  </si>
  <si>
    <t>TFL10 FOFO DN 800 X 5,50 1949,950 KG</t>
  </si>
  <si>
    <t>TFL10 FOFO DN 800 X 6,00 2109,400 KG</t>
  </si>
  <si>
    <t>TFL10 FOFO DN 900 X 0,50 441,500 KG</t>
  </si>
  <si>
    <t>TFL10 FOFO DN 900 X 1,00 633,000 KG</t>
  </si>
  <si>
    <t>TFL10 FOFO DN 900 X 1,50 824,500 KG</t>
  </si>
  <si>
    <t>TFL10 FOFO DN 900 X 2,00 1016,000 KG</t>
  </si>
  <si>
    <t>TFL10 FOFO DN 900 X 2,50 1207,500 KG</t>
  </si>
  <si>
    <t>TFL10 FOFO DN 900 X 3,00 1399,000 KG</t>
  </si>
  <si>
    <t>TFL10 FOFO DN 900 X 3,50 1590,500 KG</t>
  </si>
  <si>
    <t>TFL10 FOFO DN 900 X 4,00 1782,000 KG</t>
  </si>
  <si>
    <t>TFL10 FOFO DN 900 X 4,50 1973,500 KG</t>
  </si>
  <si>
    <t>TFL10 FOFO DN 900 X 5,00 2165,000 KG</t>
  </si>
  <si>
    <t>TFL10 FOFO DN 900 X 5,50 2356,500 KG</t>
  </si>
  <si>
    <t>TFL10 FOFO DN 900 X 6,00 2548,000 KG</t>
  </si>
  <si>
    <t>TFL10 FOFO DN 1000 X 0,50 526,150 KG</t>
  </si>
  <si>
    <t>TFL10 FOFO DN 1000 X 1,00 752,300 KG</t>
  </si>
  <si>
    <t>TFL10 FOFO DN 1000 X 1,50 978,450 KG</t>
  </si>
  <si>
    <t>TFL10 FOFO DN 1000 X 2,00 1204,600 KG</t>
  </si>
  <si>
    <t>TFL10 FOFO DN 1000 X 2,50 1430,750 KG</t>
  </si>
  <si>
    <t>TFL10 FOFO DN 1000 X 3,00 1656,900 KG</t>
  </si>
  <si>
    <t>TFL10 FOFO DN 1000 X 3,50 1883,050 KG</t>
  </si>
  <si>
    <t>TFL10 FOFO DN 1000 X 4,00 2109,200 KG</t>
  </si>
  <si>
    <t>TFL10 FOFO DN 1000 X 4,50 2335,350 KG</t>
  </si>
  <si>
    <t>TFL10 FOFO DN 1000 X 5,00 2561,500 KG</t>
  </si>
  <si>
    <t>TFL10 FOFO DN 1000 X 5,50 2787,650 KG</t>
  </si>
  <si>
    <t>TFL10 FOFO DN 1000 X 6,00 3013,800 KG</t>
  </si>
  <si>
    <t>M010502000</t>
  </si>
  <si>
    <t>TFL PN16 FOFO</t>
  </si>
  <si>
    <t>TFL16 FOFO DN 80 X 0,50 14,950 KG</t>
  </si>
  <si>
    <t>TFL16 FOFO DN 80 X 1,00 21,900 KG</t>
  </si>
  <si>
    <t>TFL16 FOFO DN 80 X 1,50 28,850 KG</t>
  </si>
  <si>
    <t>TFL16 FOFO DN 80 X 2,00 35,800 KG</t>
  </si>
  <si>
    <t>TFL16 FOFO DN 80 X 2,50 42,750 KG</t>
  </si>
  <si>
    <t>TFL16 FOFO DN 80 X 3,00 49,700 KG</t>
  </si>
  <si>
    <t>TFL16 FOFO DN 80 X 3,50 56,650 KG</t>
  </si>
  <si>
    <t>TFL16 FOFO DN 80 X 4,00 63,600 KG</t>
  </si>
  <si>
    <t>TFL16 FOFO DN 80 X 4,50 70,550 KG</t>
  </si>
  <si>
    <t>TFL16 FOFO DN 80 X 5,00 77,500 KG</t>
  </si>
  <si>
    <t>TFL16 FOFO DN 80 X 5,50 84,450 KG</t>
  </si>
  <si>
    <t>TFL16 FOFO DN 80 X 5,80 88,620 KG</t>
  </si>
  <si>
    <t>TFL16 FOFO DN 100 X 0,50 17,600 KG</t>
  </si>
  <si>
    <t>TFL16 FOFO DN 100 X 1,00 26,200 KG</t>
  </si>
  <si>
    <t>TFL16 FOFO DN 100 X 1,50 34,800 KG</t>
  </si>
  <si>
    <t>TFL16 FOFO DN 100 X 2,00 43,400 KG</t>
  </si>
  <si>
    <t>TFL16 FOFO DN 100 X 2,50 52,000 KG</t>
  </si>
  <si>
    <t>TFL16 FOFO DN 100 X 3,00 60,600 KG</t>
  </si>
  <si>
    <t>TFL16 FOFO DN 100 X 3,50 69,200 KG</t>
  </si>
  <si>
    <t>TFL16 FOFO DN 100 X 4,00 77,800 KG</t>
  </si>
  <si>
    <t>TFL16 FOFO DN 100 X 4,50 86,400 KG</t>
  </si>
  <si>
    <t>TFL16 FOFO DN 100 X 5,00 95,000 KG</t>
  </si>
  <si>
    <t>TFL16 FOFO DN 100 X 5,50 103,600 KG</t>
  </si>
  <si>
    <t>TFL16 FOFO DN 100 X 5,80 108,760 KG</t>
  </si>
  <si>
    <t>TFL16 FOFO DN 150 X 0,50 29,000 KG</t>
  </si>
  <si>
    <t>TFL16 FOFO DN 150 X 1,00 42,000 KG</t>
  </si>
  <si>
    <t>TFL16 FOFO DN 150 X 1,50 55,000 KG</t>
  </si>
  <si>
    <t>TFL16 FOFO DN 150 X 2,00 68,000 KG</t>
  </si>
  <si>
    <t>TFL16 FOFO DN 150 X 2,50 81,000 KG</t>
  </si>
  <si>
    <t>TFL16 FOFO DN 150 X 3,00 94,000 KG</t>
  </si>
  <si>
    <t>TFL16 FOFO DN 150 X 3,50 107,000 KG</t>
  </si>
  <si>
    <t>TFL16 FOFO DN 150 X 4,00 120,000 KG</t>
  </si>
  <si>
    <t>TFL16 FOFO DN 150 X 4,50 133,000 KG</t>
  </si>
  <si>
    <t>TFL16 FOFO DN 150 X 5,00 146,000 KG</t>
  </si>
  <si>
    <t>TFL16 FOFO DN 150 X 5,50 159,000 KG</t>
  </si>
  <si>
    <t>TFL16 FOFO DN 150 X 5,80 166,800 KG</t>
  </si>
  <si>
    <t>TFL16 FOFO DN 200 X 0.50 37,400 KG</t>
  </si>
  <si>
    <t>TFL16 FOFO DN 200 X 1,00 54,800 KG</t>
  </si>
  <si>
    <t>TFL16 FOFO DN 200 X 1,50 72,200 KG</t>
  </si>
  <si>
    <t>TFL16 FOFO DN 200 X 2,00 89,600 KG</t>
  </si>
  <si>
    <t>TFL16 FOFO DN 200 X 2,50 107,000 KG</t>
  </si>
  <si>
    <t>TFL16 FOFO DN 200 X 3,00 124,400 KG</t>
  </si>
  <si>
    <t>TFL16 FOFO DN 200 X 3,50 141,800 KG</t>
  </si>
  <si>
    <t>TFL16 FOFO DN 200 X 4,00 159,200 KG</t>
  </si>
  <si>
    <t>TFL16 FOFO DN 200 X 4,50 176,600 KG</t>
  </si>
  <si>
    <t>TFL16 FOFO DN 200 X 5,00 194,000 KG</t>
  </si>
  <si>
    <t>TFL16 FOFO DN 200 X 5,50 211,400 KG</t>
  </si>
  <si>
    <t>TFL16 FOFO DN 200 X 5,80 221,840 KG</t>
  </si>
  <si>
    <t>TFL16 FOFO DN 250 X 0,50 51,700 KG</t>
  </si>
  <si>
    <t>TFL16 FOFO DN 250 X 1,00 74,400 KG</t>
  </si>
  <si>
    <t>TFL16 FOFO DN 250 X 1,50 97,100 KG</t>
  </si>
  <si>
    <t>TFL16 FOFO DN 250 X 2,00 119,800 KG</t>
  </si>
  <si>
    <t>TFL16 FOFO DN 250 X 2,50 142,500 KG</t>
  </si>
  <si>
    <t>TFL16 FOFO DN 250 X 3,00 165,200 KG</t>
  </si>
  <si>
    <t>TFL16 FOFO DN 250 X 3,50 187,900 KG</t>
  </si>
  <si>
    <t>TFL16 FOFO DN 250 X 4,00 210,600 KG</t>
  </si>
  <si>
    <t>TFL16 FOFO DN 250 X 4,50 233,300 KG</t>
  </si>
  <si>
    <t>TFL16 FOFO DN 250 X 5,00 256,000 KG</t>
  </si>
  <si>
    <t>TFL16 FOFO DN 250 X 5,50 278,700 KG</t>
  </si>
  <si>
    <t>TFL16 FOFO DN 250 X 5,80 292,320 KG</t>
  </si>
  <si>
    <t>TFL16 FOFO DN 300 X 0,50 64,550 KG</t>
  </si>
  <si>
    <t>TFL16 FOFO DN 300 X 1,00 93,100 KG</t>
  </si>
  <si>
    <t>TFL16 FOFO DN 300 X 1.50 121,650 KG</t>
  </si>
  <si>
    <t>TFL16 FOFO DN 300 X 2,00 150,200 KG</t>
  </si>
  <si>
    <t>TFL16 FOFO DN 300 X 2,50 178,750 KG</t>
  </si>
  <si>
    <t>TFL16 FOFO DN 300 X 3,00 207,300 KG</t>
  </si>
  <si>
    <t>TFL16 FOFO DN 300 X 3,50 235,850 KG</t>
  </si>
  <si>
    <t>TFL16 FOFO DN 300 X 4,00 264,400 KG</t>
  </si>
  <si>
    <t>TFL16 FOFO DN 300 X 4,50 292,950 KG</t>
  </si>
  <si>
    <t>TFL16 FOFO DN 300 X 5,00 321,500 KG</t>
  </si>
  <si>
    <t>TFL16 FOFO DN 300 X 5,50 350,050 KG</t>
  </si>
  <si>
    <t>TFL16 FOFO DN 300 X 5,80 367,180 KG</t>
  </si>
  <si>
    <t>TFL16 FOFO DN 350 X 0,50 89,750 KG</t>
  </si>
  <si>
    <t>TFL16 FOFO DN 350 X 1,00 127,500 KG</t>
  </si>
  <si>
    <t>TFL16 FOFO DN 350 X 1,50 165,250 KG</t>
  </si>
  <si>
    <t>TFL16 FOFO DN 350 X 2,00 203,000 KG</t>
  </si>
  <si>
    <t>TFL16 FOFO DN 350 X 2,50 240,750 KG</t>
  </si>
  <si>
    <t>TFL16 FOFO DN 350 X 3,00 278,500 KG</t>
  </si>
  <si>
    <t>TFL16 FOFO DN 350 X 3,50 316,250 KG</t>
  </si>
  <si>
    <t>TFL16 FOFO DN 350 X 4,00 354,000 KG</t>
  </si>
  <si>
    <t>TFL16 FOFO DN 350 X 4,50 391,750 KG</t>
  </si>
  <si>
    <t>TFL16 FOFO DN 350 X 5,00 429,500 KG</t>
  </si>
  <si>
    <t>TFL16 FOFO DN 350 X 5,50 467,250 KG</t>
  </si>
  <si>
    <t>TFL16 FOFO DN 350 X 5,80 489,900 KG</t>
  </si>
  <si>
    <t>TFL16 FOFO DN 400 X 0,50 112,750 KG</t>
  </si>
  <si>
    <t>TFL16 FOFO DN 400 X 1,00 157,500 KG</t>
  </si>
  <si>
    <t>TFL16 FOFO DN 400 X 1,50 202,250 KG</t>
  </si>
  <si>
    <t>TFL16 FOFO DN 400 X 2,00 247,000 KG</t>
  </si>
  <si>
    <t>TFL16 FOFO DN 400 X 2,50 291,750 KG</t>
  </si>
  <si>
    <t>TFL16 FOFO DN 400 X 3,00 336,500 KG</t>
  </si>
  <si>
    <t>TFL16 FOFO DN 400 X 3,50 381,250 KG</t>
  </si>
  <si>
    <t>TFL16 FOFO DN 400 X 4,00 426,000 KG</t>
  </si>
  <si>
    <t>TFL16 FOFO DN 400 X 4,50 470,750 KG</t>
  </si>
  <si>
    <t>TFL16 FOFO DN 400 X 5,00 515,500 KG</t>
  </si>
  <si>
    <t>TFL16 FOFO DN 400 X 5,50 560,250 KG</t>
  </si>
  <si>
    <t>TFL16 FOFO DN 400 X 5,80 587,100 KG</t>
  </si>
  <si>
    <t>TFL16 FOFO DN 450 X 0,50 136,550 KG</t>
  </si>
  <si>
    <t>TFL16 FOFO DN 450 X 1,00 189,100 KG</t>
  </si>
  <si>
    <t>TFL16 FOFO DN 450 X 1,50 241,650 KG</t>
  </si>
  <si>
    <t>TFL16 FOFO DN 450 X 2,00 294,200 KG</t>
  </si>
  <si>
    <t>TFL16 FOFO DN 450 X 2,50 346,750 KG</t>
  </si>
  <si>
    <t>TFL16 FOFO DN 450 X 3,00 399,300 KG</t>
  </si>
  <si>
    <t>TFL16 FOFO DN 450 X 3,50 451,850 KG</t>
  </si>
  <si>
    <t>TFL16 FOFO DN 450 X 4,00 504,400 KG</t>
  </si>
  <si>
    <t>TFL16 FOFO DN 450 X 4,50 556,950 KG</t>
  </si>
  <si>
    <t>TFL16 FOFO DN 450 X 5,00 609,500 KG</t>
  </si>
  <si>
    <t>TFL16 FOFO DN 450 X 5,50 662,050 KG</t>
  </si>
  <si>
    <t>TFL16 FOFO DN 450 X 5,80 693,580 KG</t>
  </si>
  <si>
    <t>TFL16 FOFO DN 500 X 0,50 166,900 KG</t>
  </si>
  <si>
    <t>TFL16 FOFO DN 500 X 1,00 227,800 KG</t>
  </si>
  <si>
    <t>TFL16 FOFO DN 500 X 1,50 288,700 KG</t>
  </si>
  <si>
    <t>TFL16 FOFO DN 500 X 2,00 349,600 KG</t>
  </si>
  <si>
    <t>TFL16 FOFO DN 500 X 2,50 410,500 KG</t>
  </si>
  <si>
    <t>TFL16 FOFO DN 500 X 3,00 471,400 KG</t>
  </si>
  <si>
    <t>TFL16 FOFO DN 500 X 3,50 532,300 KG</t>
  </si>
  <si>
    <t>TFL16 FOFO DN 500 X 4,00 593,200 KG</t>
  </si>
  <si>
    <t>TFL16 FOFO DN 500 X 4,50 654,100 KG</t>
  </si>
  <si>
    <t>TFL16 FOFO DN 500 X 5,00 715,000 KG</t>
  </si>
  <si>
    <t>TFL16 FOFO DN 500 X 5,50 775,900 KG</t>
  </si>
  <si>
    <t>TFL16 FOFO DN 500 X 5,80 812,440 KG</t>
  </si>
  <si>
    <t>TFL16 FOFO DN 600 X 0,50 243,100 KG</t>
  </si>
  <si>
    <t>TFL16 FOFO DN 600 X 1,00 322,200 KG</t>
  </si>
  <si>
    <t>TFL16 FOFO DN 600 X 1,50 401,300 KG</t>
  </si>
  <si>
    <t>TFL16 FOFO DN 600 X 2,00 480,400 KG</t>
  </si>
  <si>
    <t>TFL16 FOFO DN 600 X 2,50 559,500 KG</t>
  </si>
  <si>
    <t>TFL16 FOFO DN 600 X 3,00 638,600 KG</t>
  </si>
  <si>
    <t>TFL16 FOFO DN 600 X 3,50 717,700 KG</t>
  </si>
  <si>
    <t>TFL16 FOFO DN 600 X 4,00 796,800 KG</t>
  </si>
  <si>
    <t>TFL16 FOFO DN 600 X 4,50 875,900 KG</t>
  </si>
  <si>
    <t>TFL16 FOFO DN 600 X 5,00 995,000 KG</t>
  </si>
  <si>
    <t>TFL16 FOFO DN 600 X 5,50 1034,100 KG</t>
  </si>
  <si>
    <t>TFL16 FOFO DN 600 X 5.80 1081,560 KG</t>
  </si>
  <si>
    <t>TFL16 FOFO DN 700 X 0,50 312,050 KG</t>
  </si>
  <si>
    <t>TFL16 FOFO DN 700 X 1,00 442,100 KG</t>
  </si>
  <si>
    <t>TFL16 FOFO DN 700 X 1,50 572,150 KG</t>
  </si>
  <si>
    <t>TFL16 FOFO DN 700 X 2,00 702,200 KG</t>
  </si>
  <si>
    <t>TFL16 FOFO DN 700 X 2,50 832,250 KG</t>
  </si>
  <si>
    <t>TFL16 FOFO DN 700 X 3,00 962,300 KG</t>
  </si>
  <si>
    <t>TFL16 FOFO DN 700 X 3,50 1092,350 KG</t>
  </si>
  <si>
    <t>TFL16 FOFO DN 700 X 4,00 1222,400 KG</t>
  </si>
  <si>
    <t>TFL16 FOFO DN 700 X 4,50 1352,450 KG</t>
  </si>
  <si>
    <t>TFL16 FOFO DN 700 X 5,00 1482,500 KG</t>
  </si>
  <si>
    <t>TFL16 FOFO DN 700 X 5,50 1612,550 KG</t>
  </si>
  <si>
    <t>TFL16 FOFO DN 700 X 6,00 1742,600 KG</t>
  </si>
  <si>
    <t>TFL16 FOFO DN 700 X 6,50 1872,650 KG</t>
  </si>
  <si>
    <t>TFL16 FOFO DN 700 X 6,80 1950,680 KG</t>
  </si>
  <si>
    <t>TFL16 FOFO DN 800 X 0,50 400,000 KG</t>
  </si>
  <si>
    <t>TFL16 FOFO DN 800 X 1,00 566,000 KG</t>
  </si>
  <si>
    <t>TFL16 FOFO DN 800 X 1,50 732,000 KG</t>
  </si>
  <si>
    <t>TFL16 FOFO DN 800 X 2,00 898,000 KG</t>
  </si>
  <si>
    <t>TFL16 FOFO DN 900 X 0,50 499,000 KG</t>
  </si>
  <si>
    <t>TFL16 FOFO DN 900 X 1,00 700,000 KG</t>
  </si>
  <si>
    <t>TFL16 FOFO DN 900 X 1,50 901,000 KG</t>
  </si>
  <si>
    <t>TFL16 FOFO DN 900 X 2,00 1102,000 KG</t>
  </si>
  <si>
    <t>TFL16 FOFO DN 1000 X 0,50 623,000 KG</t>
  </si>
  <si>
    <t>TFL16 FOFO DN 1000 X 1,00 862,000 KG</t>
  </si>
  <si>
    <t>TFL16 FOFO DN 1000 X 1,50 1101,000 KG</t>
  </si>
  <si>
    <t>TFL16 FOFO DN 1000 X 2,00 1340,000 KG</t>
  </si>
  <si>
    <t>TFL16 FOFO DN 1200 X 0,50 892,000 KG</t>
  </si>
  <si>
    <t>TFL16 FOFO DN 1200 X 1,00 1216,000 KG</t>
  </si>
  <si>
    <t>TFL16 FOFO DN 1200 X 1,50 1540,000 KG</t>
  </si>
  <si>
    <t>TFL16 FOFO DN 1200 X 2,00 1864,000 KG</t>
  </si>
  <si>
    <t>M010503000</t>
  </si>
  <si>
    <t>TFL PN25 FOFO</t>
  </si>
  <si>
    <t>TFL25 FOFO DN 80 X 0,50 14,950 KG</t>
  </si>
  <si>
    <t>TFL25 FOFO DN 80 X 1,00 21,900 KG</t>
  </si>
  <si>
    <t>TFL25 FOFO DN 80 X 1,50 28,850 KG</t>
  </si>
  <si>
    <t>TFL25 FOFO DN 80 X 2,00 35,800 KG</t>
  </si>
  <si>
    <t>TFL25 FOFO DN 80 X 2,50 42,750 KG</t>
  </si>
  <si>
    <t>TFL25 FOFO DN 80 X 3,00 49,700 KG</t>
  </si>
  <si>
    <t>TFL25 FOFO DN 80 X 3,50 56,650 KG</t>
  </si>
  <si>
    <t>TFL25 FOFO DN 80 X 4,00 63,600 KG</t>
  </si>
  <si>
    <t>TFL25 FOFO DN 80 X 4,50 70,550 KG</t>
  </si>
  <si>
    <t>TFL25 FOFO DN 80 X 5,00 77,500 KG</t>
  </si>
  <si>
    <t>TFL25 FOFO DN 80 X 5,50 84,450 KG</t>
  </si>
  <si>
    <t>TFL25 FOFO DN 80 X 5,80 88,620 KG</t>
  </si>
  <si>
    <t>TFL25 FOFO DN 100 X 0,50 18,600 KG</t>
  </si>
  <si>
    <t>TFL25 FOFO DN 100 X 1,00 27,200 KG</t>
  </si>
  <si>
    <t>TFL25 FOFO DN 100 X 1,50 35,800 KG</t>
  </si>
  <si>
    <t>TFL25 FOFO DN 100 X 2,00 44,400 KG</t>
  </si>
  <si>
    <t>TFL25 FOFO DN 100 X 2,50 53,000 KG</t>
  </si>
  <si>
    <t>TFL25 FOFO DN 100 X 3,00 61,600 KG</t>
  </si>
  <si>
    <t>TFL25 FOFO DN 100 X 3,50 70,200 KG</t>
  </si>
  <si>
    <t>TFL25 FOFO DN 100 X 4,00 78,800 KG</t>
  </si>
  <si>
    <t>TFL25 FOFO DN 100 X 4,50 87,400 KG</t>
  </si>
  <si>
    <t>TFL25 FOFO DN 100 X 5,00 96,000 KG</t>
  </si>
  <si>
    <t>TFL25 FOFO DN 100 X 5,50 104,600 KG</t>
  </si>
  <si>
    <t>TFL25 FOFO DN 100 X 5,80 109,760 KG</t>
  </si>
  <si>
    <t>TFL25 FOFO DN 150 X 0,50 31,000 KG</t>
  </si>
  <si>
    <t>TFL25 FOFO DN 150 X 1,00 44,000 KG</t>
  </si>
  <si>
    <t>TFL25 FOFO DN 150 X 1,50 57,000 KG</t>
  </si>
  <si>
    <t>TFL25 FOFO DN 150 X 2,00 70,000 KG</t>
  </si>
  <si>
    <t>TFL25 FOFO DN 150 X 2,50 83,000 KG</t>
  </si>
  <si>
    <t>TFL25 FOFO DN 150 X 3,00 96,000 KG</t>
  </si>
  <si>
    <t>TFL25 FOFO DN 150 X 3,50 109,000 KG</t>
  </si>
  <si>
    <t>TFL25 FOFO DN 150 X 4,00 122,000 KG</t>
  </si>
  <si>
    <t>TFL25 FOFO DN 150 X 4,50 135,000 KG</t>
  </si>
  <si>
    <t>TFL25 FOFO DN 150 X 5,00 148,000 KG</t>
  </si>
  <si>
    <t>TFL25 FOFO DN 150 X 5,50 161,000 KG</t>
  </si>
  <si>
    <t>TFL25 FOFO DN 150 X 5,80 168,800 KG</t>
  </si>
  <si>
    <t>TFL25 FOFO DN 200 X 0.50 41,400 KG</t>
  </si>
  <si>
    <t>TFL25 FOFO DN 200 X 1,00 58,800 KG</t>
  </si>
  <si>
    <t>TFL25 FOFO DN 200 X 1,50 76,200 KG</t>
  </si>
  <si>
    <t>TFL25 FOFO DN 200 X 2,00 93,600 KG</t>
  </si>
  <si>
    <t>TFL25 FOFO DN 200 X 2,50 111,000 KG</t>
  </si>
  <si>
    <t>TFL25 FOFO DN 200 X 3,00 128,400 KG</t>
  </si>
  <si>
    <t>TFL25 FOFO DN 200 X 3,50 145,800 KG</t>
  </si>
  <si>
    <t>TFL25 FOFO DN 200 X 4,00 163,200 KG</t>
  </si>
  <si>
    <t>TFL25 FOFO DN 200 X 4,50 180,600 KG</t>
  </si>
  <si>
    <t>TFL25 FOFO DN 200 X 5,00 198,000 KG</t>
  </si>
  <si>
    <t>TFL25 FOFO DN 200 X 5,50 215,400 KG</t>
  </si>
  <si>
    <t>TFL25 FOFO DN 200 X 5,80 225,840 KG</t>
  </si>
  <si>
    <t>TFL25 FOFO DN 250 X 0,50 57,700 KG</t>
  </si>
  <si>
    <t>TFL25 FOFO DN 250 X 1,00 80,400 KG</t>
  </si>
  <si>
    <t>TFL25 FOFO DN 250 X 1,50 103,100 KG</t>
  </si>
  <si>
    <t>TFL25 FOFO DN 250 X 2,00 125,800 KG</t>
  </si>
  <si>
    <t>TFL25 FOFO DN 250 X 2,50 148,500 KG</t>
  </si>
  <si>
    <t>TFL25 FOFO DN 250 X 3,00 171,200 KG</t>
  </si>
  <si>
    <t>TFL25 FOFO DN 250 X 3,50 193,900 KG</t>
  </si>
  <si>
    <t>TFL25 FOFO DN 250 X 4,00 216,600 KG</t>
  </si>
  <si>
    <t>TFL25 FOFO DN 250 X 4,50 239,300 KG</t>
  </si>
  <si>
    <t>TFL25 FOFO DN 250 X 5,00 262,000 KG</t>
  </si>
  <si>
    <t>TFL25 FOFO DN 250 X 5,50 284,700 KG</t>
  </si>
  <si>
    <t>TFL25 FOFO DN 250 X 5,80 298,320 KG</t>
  </si>
  <si>
    <t>TFL25 FOFO DN 300 X 0,50 74,550 KG</t>
  </si>
  <si>
    <t>TFL25 FOFO DN 300 X 1,00 103,100 KG</t>
  </si>
  <si>
    <t>TFL25 FOFO DN 300 X 1.50 131,650 KG</t>
  </si>
  <si>
    <t>TFL25 FOFO DN 300 X 2,00 160,200 KG</t>
  </si>
  <si>
    <t>TFL25 FOFO DN 300 X 2,50 188,750 KG</t>
  </si>
  <si>
    <t>TFL25 FOFO DN 300 X 3,00 217,300 KG</t>
  </si>
  <si>
    <t>TFL25 FOFO DN 300 X 3,50 245,850 KG</t>
  </si>
  <si>
    <t>TFL25 FOFO DN 300 X 4,00 274,400 KG</t>
  </si>
  <si>
    <t>TFL25 FOFO DN 300 X 4,50 302,950 KG</t>
  </si>
  <si>
    <t>TFL25 FOFO DN 300 X 5,00 331,500 KG</t>
  </si>
  <si>
    <t>TFL25 FOFO DN 300 X 5,50 360,050 KG</t>
  </si>
  <si>
    <t>TFL25 FOFO DN 300 X 5,80 377,180 KG</t>
  </si>
  <si>
    <t>TFL25 FOFO DN 350 X 0,50 105,750 KG</t>
  </si>
  <si>
    <t>TFL25 FOFO DN 350 X 1,00 143,500 KG</t>
  </si>
  <si>
    <t>TFL25 FOFO DN 350 X 1,50 181,250 KG</t>
  </si>
  <si>
    <t>TFL25 FOFO DN 350 X 2,00 219,000 KG</t>
  </si>
  <si>
    <t>TFL25 FOFO DN 350 X 2,50 256,750 KG</t>
  </si>
  <si>
    <t>TFL25 FOFO DN 350 X 3,00 294,500 KG</t>
  </si>
  <si>
    <t>TFL25 FOFO DN 350 X 3,50 332,250 KG</t>
  </si>
  <si>
    <t>TFL25 FOFO DN 350 X 4,00 370,000 KG</t>
  </si>
  <si>
    <t>TFL25 FOFO DN 350 X 4,50 407,750 KG</t>
  </si>
  <si>
    <t>TFL25 FOFO DN 350 X 5,00 445,500 KG</t>
  </si>
  <si>
    <t>TFL25 FOFO DN 350 X 5,50 483,250 KG</t>
  </si>
  <si>
    <t>TFL25 FOFO DN 350 X 5,80 505,900 KG</t>
  </si>
  <si>
    <t>TFL25 FOFO DN 400 X 0,50 134,750 KG</t>
  </si>
  <si>
    <t>TFL25 FOFO DN 400 X 1,00 179,500 KG</t>
  </si>
  <si>
    <t>TFL25 FOFO DN 400 X 1,50 224,250 KG</t>
  </si>
  <si>
    <t>TFL25 FOFO DN 400 X 2,00 269,000 KG</t>
  </si>
  <si>
    <t>TFL25 FOFO DN 400 X 2,50 313,750 KG</t>
  </si>
  <si>
    <t>TFL25 FOFO DN 400 X 3,00 358,500 KG</t>
  </si>
  <si>
    <t>TFL25 FOFO DN 400 X 3,50 403,250 KG</t>
  </si>
  <si>
    <t>TFL25 FOFO DN 400 X 4,00 448,000 KG</t>
  </si>
  <si>
    <t>TFL25 FOFO DN 400 X 4,50 492,750 KG</t>
  </si>
  <si>
    <t>TFL25 FOFO DN 400 X 5,00 537,500 KG</t>
  </si>
  <si>
    <t>TFL25 FOFO DN 400 X 5,50 582,250 KG</t>
  </si>
  <si>
    <t>TFL25 FOFO DN 400 X 5,80 609,100 KG</t>
  </si>
  <si>
    <t>TFL25 FOFO DN 450 X 0,50 159,550 KG</t>
  </si>
  <si>
    <t>TFL25 FOFO DN 450 X 1,00 212,100 KG</t>
  </si>
  <si>
    <t>TFL25 FOFO DN 450 X 1,50 264,650 KG</t>
  </si>
  <si>
    <t>TFL25 FOFO DN 450 X 2,00 317,200 KG</t>
  </si>
  <si>
    <t>TFL25 FOFO DN 450 X 2,50 369,750 KG</t>
  </si>
  <si>
    <t>TFL25 FOFO DN 450 X 3,00 422,300 KG</t>
  </si>
  <si>
    <t>TFL25 FOFO DN 450 X 3,50 474,850 KG</t>
  </si>
  <si>
    <t>TFL25 FOFO DN 450 X 4,00 527,400 KG</t>
  </si>
  <si>
    <t>TFL25 FOFO DN 450 X 4,50 579,950 KG</t>
  </si>
  <si>
    <t>TFL25 FOFO DN 450 X 5,00 632,500 KG</t>
  </si>
  <si>
    <t>TFL25 FOFO DN 450 X 5,50 685,050 KG</t>
  </si>
  <si>
    <t>TFL25 FOFO DN 450 X 5,80 716,580 KG</t>
  </si>
  <si>
    <t>TFL25 FOFO DN 500 X 0,50 190,900 KG</t>
  </si>
  <si>
    <t>TFL25 FOFO DN 500 X 1,00 251,800 KG</t>
  </si>
  <si>
    <t>TFL25 FOFO DN 500 X 1,50 312,700 KG</t>
  </si>
  <si>
    <t>TFL25 FOFO DN 500 X 2,00 373,600 KG</t>
  </si>
  <si>
    <t>TFL25 FOFO DN 500 X 2,50 434,500 KG</t>
  </si>
  <si>
    <t>TFL25 FOFO DN 500 X 3,00 495,400 KG</t>
  </si>
  <si>
    <t>TFL25 FOFO DN 500 X 3,50 556,300 KG</t>
  </si>
  <si>
    <t>TFL25 FOFO DN 500 X 4,00 617,200 KG</t>
  </si>
  <si>
    <t>TFL25 FOFO DN 500 X 4,50 678,100 KG</t>
  </si>
  <si>
    <t>TFL25 FOFO DN 500 X 5,00 739,000 KG</t>
  </si>
  <si>
    <t>TFL25 FOFO DN 500 X 5,50 799,900 KG</t>
  </si>
  <si>
    <t>TFL25 FOFO DN 500 X 5,80 836,440 KG</t>
  </si>
  <si>
    <t>TFL25 FOFO DN 600 X 0,50 271,100 KG</t>
  </si>
  <si>
    <t>TFL25 FOFO DN 600 X 1,00 350,200 KG</t>
  </si>
  <si>
    <t>TFL25 FOFO DN 600 X 1,50 429,300 KG</t>
  </si>
  <si>
    <t>TFL25 FOFO DN 600 X 2,00 508,400 KG</t>
  </si>
  <si>
    <t>TFL25 FOFO DN 600 X 2,50 587,500 KG</t>
  </si>
  <si>
    <t>TFL25 FOFO DN 600 X 3,00 666,600 KG</t>
  </si>
  <si>
    <t>TFL25 FOFO DN 600 X 3,50 745,700 KG</t>
  </si>
  <si>
    <t>TFL25 FOFO DN 600 X 4,00 824,800 KG</t>
  </si>
  <si>
    <t>TFL25 FOFO DN 600 X 4,50 903,900 KG</t>
  </si>
  <si>
    <t>TFL25 FOFO DN 600 X 5,00 983,000 KG</t>
  </si>
  <si>
    <t>TFL25 FOFO DN 600 X 5,50 1062,100 KG</t>
  </si>
  <si>
    <t>TFL25 FOFO DN 600 X 5.80 1109,560 KG</t>
  </si>
  <si>
    <t>TFL25 FOFO DN 700 X 1,00 512,100 KG</t>
  </si>
  <si>
    <t>TFL25 FOFO DN 700 X 1,50 642,150 KG</t>
  </si>
  <si>
    <t>TFL25 FOFO DN 700 X 2,00 772,200 KG</t>
  </si>
  <si>
    <t>TFL25 FOFO DN 700 X 2,50 902,250 KG</t>
  </si>
  <si>
    <t>TFL25 FOFO DN 700 X 3,00 1032,300 KG</t>
  </si>
  <si>
    <t>TFL25 FOFO DN 700 X 3,50 1162,350 KG</t>
  </si>
  <si>
    <t>TFL25 FOFO DN 700 X 4,00 1292,400 KG</t>
  </si>
  <si>
    <t>TFL25 FOFO DN 700 X 4,50 1422,450 KG</t>
  </si>
  <si>
    <t>TFL25 FOFO DN 700 X 5,00 1552,500 KG</t>
  </si>
  <si>
    <t>TFL25 FOFO DN 700 X 5,50 1682,550 KG</t>
  </si>
  <si>
    <t>TFL25 FOFO DN 700 X 6,00 1812,600 KG</t>
  </si>
  <si>
    <t>TFL25 FOFO DN 700 X 6,50 1942,650 KG</t>
  </si>
  <si>
    <t>TFL25 FOFO DN 700 X 6,80 2020,680 KG</t>
  </si>
  <si>
    <t>TFL25 FOFO DN 800 X 0,50 498,000 KG</t>
  </si>
  <si>
    <t>TFL25 FOFO DN 800 X 1,00 664,000 KG</t>
  </si>
  <si>
    <t>TFL25 FOFO DN 800 X 1,50 830,000 KG</t>
  </si>
  <si>
    <t>TFL25 FOFO DN 800 X 2,00 996,000 KG</t>
  </si>
  <si>
    <t>TFL25 FOFO DN 900 X 0,50 619,000 KG</t>
  </si>
  <si>
    <t>TFL25 FOFO DN 900 X 1,00 820,000 KG</t>
  </si>
  <si>
    <t>TFL25 FOFO DN 900 X 1,50 1021,000 KG</t>
  </si>
  <si>
    <t>TFL25 FOFO DN 900 X 2,00 1222,000 KG</t>
  </si>
  <si>
    <t>TFL25 FOFO DN 1000 X 0,50 779,000 KG</t>
  </si>
  <si>
    <t>TFL25 FOFO DN 1000 X 1,00 1018,000 KG</t>
  </si>
  <si>
    <t>TFL25 FOFO DN 1000 X 1,50 1257,000 KG</t>
  </si>
  <si>
    <t>TFL25 FOFO DN 1000 X 2,00 1496,000 KG</t>
  </si>
  <si>
    <t>TFL25 FOFO DN 1200 X 0,50 1092,000 KG</t>
  </si>
  <si>
    <t>TFL25 FOFO DN 1200 X 1,00 1416,000 KG</t>
  </si>
  <si>
    <t>TFL25 FOFO DN 1200 X 1,50 1740,000 KG</t>
  </si>
  <si>
    <t>TFL25 FOFO DN 1200 X 2,00 2064,000 KG</t>
  </si>
  <si>
    <t>M010600000</t>
  </si>
  <si>
    <t>TUBOS DE FOFO DUCTIL C/ 01 FLANGE E 01 BOLSA (TFB)</t>
  </si>
  <si>
    <t>M010601000</t>
  </si>
  <si>
    <t>TFB PN10 FOFO</t>
  </si>
  <si>
    <t>TFB10 FOFO DN 80 X 0,50 14,350 KG</t>
  </si>
  <si>
    <t>TFB10 FOFO DN 80 X 1,00 21,300 KG</t>
  </si>
  <si>
    <t>TFB10 FOFO DN 80 X 1,50 28,250 KG</t>
  </si>
  <si>
    <t>TFB10 FOFO DN 80 X 2,00 35,200 KG</t>
  </si>
  <si>
    <t>TFB10 FOFO DN 80 X 2,50 42,150 KG</t>
  </si>
  <si>
    <t>TFB10 FOFO DN 80 X 3,00 49,100 KG</t>
  </si>
  <si>
    <t>TFB10 FOFO DN 80 X 3,50 56,050 KG</t>
  </si>
  <si>
    <t>TFB10 FOFO DN 80 X 4,00 63,000 KG</t>
  </si>
  <si>
    <t>TFB10 FOFO DN 80 X 4,50 69,950 KG</t>
  </si>
  <si>
    <t>TFB10 FOFO DN 80 X 5,00 76,900 KG</t>
  </si>
  <si>
    <t>TFB10 FOFO DN 80 X 5,50 83,850 KG</t>
  </si>
  <si>
    <t>TFB10 FOFO DN 80 X 5,80 88,020 KG</t>
  </si>
  <si>
    <t>TFB10 FOFO DN 100 X 0,50 17,400 KG</t>
  </si>
  <si>
    <t>TFB10 FOFO DN 100 X 1,00 26,000 KG</t>
  </si>
  <si>
    <t>TFB10 FOFO DN 100 X 1,50 34,600 KG</t>
  </si>
  <si>
    <t>TFB10 FOFO DN 100 X 2,00 43,200 KG</t>
  </si>
  <si>
    <t>TFB10 FOFO DN 100 X 2,50 51,800 KG</t>
  </si>
  <si>
    <t>TFB10 FOFO DN 100 X 3,00 60,400 KG</t>
  </si>
  <si>
    <t>TFB10 FOFO DN 100 X 3,50 69,000 KG</t>
  </si>
  <si>
    <t>TFB10 FOFO DN 100 X 4,00 77,600 KG</t>
  </si>
  <si>
    <t>TFB10 FOFO DN 100 X 4,50 86,200 KG</t>
  </si>
  <si>
    <t>TFB10 FOFO DN 100 X 5,00 94,800 KG</t>
  </si>
  <si>
    <t>TFB10 FOFO DN 100 X 5,50 103,400 KG</t>
  </si>
  <si>
    <t>TFB10 FOFO DN 100 X 5,80 108,560 KG</t>
  </si>
  <si>
    <t>TFB10 FOFO DN 150 X 0,50 28,100 KG</t>
  </si>
  <si>
    <t>TFB10 FOFO DN 150 X 1,00 41,100 KG</t>
  </si>
  <si>
    <t>TFB10 FOFO DN 150 X 1,50 54,100 KG</t>
  </si>
  <si>
    <t>TFB10 FOFO DN 150 X 2,00 67,100 KG</t>
  </si>
  <si>
    <t>TFB10 FOFO DN 150 X 2,50 80,100 KG</t>
  </si>
  <si>
    <t>TFB10 FOFO DN 150 X 3,00 93,100 KG</t>
  </si>
  <si>
    <t>TFB10 FOFO DN 150 X 3,50 106,100 KG</t>
  </si>
  <si>
    <t>TFB10 FOFO DN 150 X 4,00 119,100 KG</t>
  </si>
  <si>
    <t>TFB10 FOFO DN 150 X 4,50 132,100 KG</t>
  </si>
  <si>
    <t>TFB10 FOFO DN 150 X 5,00 145,100 KG</t>
  </si>
  <si>
    <t>TFB10 FOFO DN 150 X 5,50 158,100 KG</t>
  </si>
  <si>
    <t>TFB10 FOFO DN 150 X 5,80 165,900 KG</t>
  </si>
  <si>
    <t>TFB10 FOFO DN 200 X 0.50 37,700 KG</t>
  </si>
  <si>
    <t>TFB10 FOFO DN 200 X 1,00 55,100 KG</t>
  </si>
  <si>
    <t>TFB10 FOFO DN 200 X 1,50 72,500 KG</t>
  </si>
  <si>
    <t>TFB10 FOFO DN 200 X 2,00 89,900 KG</t>
  </si>
  <si>
    <t>TFB10 FOFO DN 200 X 2,50 107,300 KG</t>
  </si>
  <si>
    <t>TFB10 FOFO DN 200 X 3,00 124,700 KG</t>
  </si>
  <si>
    <t>TFB10 FOFO DN 200 X 3,50 142,100 KG</t>
  </si>
  <si>
    <t>TFB10 FOFO DN 200 X 4,00 159,500 KG</t>
  </si>
  <si>
    <t>TFB10 FOFO DN 200 X 4,50 176,900 KG</t>
  </si>
  <si>
    <t>TFB10 FOFO DN 200 X 5,00 194,300 KG</t>
  </si>
  <si>
    <t>TFB10 FOFO DN 200 X 5,50 211,700 KG</t>
  </si>
  <si>
    <t>TFB10 FOFO DN 200 X 5,80 222,140 KG</t>
  </si>
  <si>
    <t>TFB10 FOFO DN 250 X 0,50 51,400 KG</t>
  </si>
  <si>
    <t>TFB10 FOFO DN 250 X 1,00 74,100 KG</t>
  </si>
  <si>
    <t>TFB10 FOFO DN 250 X 1,50 96,800 KG</t>
  </si>
  <si>
    <t>TFB10 FOFO DN 250 X 2,00 119,500 KG</t>
  </si>
  <si>
    <t>TFB10 FOFO DN 250 X 2,50 142,200 KG</t>
  </si>
  <si>
    <t>TFB10 FOFO DN 250 X 3,00 164,900 KG</t>
  </si>
  <si>
    <t>TFB10 FOFO DN 250 X 3,50 187,600 KG</t>
  </si>
  <si>
    <t>TFB10 FOFO DN 250 X 4,00 210,300 KG</t>
  </si>
  <si>
    <t>TFB10 FOFO DN 250 X 4,50 233,000 KG</t>
  </si>
  <si>
    <t>TFB10 FOFO DN 250 X 5,00 255,700 KG</t>
  </si>
  <si>
    <t>TFB10 FOFO DN 250 X 5,50 278,400 KG</t>
  </si>
  <si>
    <t>TFB10 FOFO DN 250 X 5,80 292,020 KG</t>
  </si>
  <si>
    <t>TFB10 FOFO DN 300 X 0,50 65,150 KG</t>
  </si>
  <si>
    <t>TFB10 FOFO DN 300 X 1,00 93,700 KG</t>
  </si>
  <si>
    <t>TFB10 FOFO DN 300 X 1,50 122,250 KG</t>
  </si>
  <si>
    <t>TFB10 FOFO DN 300 X 2,00 150,800 KG</t>
  </si>
  <si>
    <t>TFB10 FOFO DN 300 X 2,50 179,350 KG</t>
  </si>
  <si>
    <t>TFB10 FOFO DN 300 X 3,00 207,900 KG</t>
  </si>
  <si>
    <t>TFB10 FOFO DN 300 X 3,50 236,450 KG</t>
  </si>
  <si>
    <t>TFB10 FOFO DN 300 X 4,00 265,000 KG</t>
  </si>
  <si>
    <t>TFB10 FOFO DN 300 X 4,50 293,550 KG</t>
  </si>
  <si>
    <t>TFB10 FOFO DN 300 X 5,00 322,100 KG</t>
  </si>
  <si>
    <t>TFB10 FOFO DN 300 X 5,50 350,650 KG</t>
  </si>
  <si>
    <t>TFB10 FOFO DN 300 X 5,80 367,780 KG</t>
  </si>
  <si>
    <t>TFB10 FOFO DN 350 X 0,50 84,450 KG</t>
  </si>
  <si>
    <t>TFB10 FOFO DN 350 X 1,00 122,200 KG</t>
  </si>
  <si>
    <t>TFB10 FOFO DN 350 X 1,50 159,950 KG</t>
  </si>
  <si>
    <t>TFB10 FOFO DN 350 X 2,00 197,700 KG</t>
  </si>
  <si>
    <t>TFB10 FOFO DN 350 X 2,50 235,450 KG</t>
  </si>
  <si>
    <t>TFB10 FOFO DN 350 X 3,00 273,200 KG</t>
  </si>
  <si>
    <t>TFB10 FOFO DN 350 X 3,50 310,950 KG</t>
  </si>
  <si>
    <t>TFB10 FOFO DN 350 X 4,00 348,700 KG</t>
  </si>
  <si>
    <t>TFB10 FOFO DN 350 X 4,50 386,450 KG</t>
  </si>
  <si>
    <t>TFB10 FOFO DN 350 X 5,00 424,200 KG</t>
  </si>
  <si>
    <t>TFB10 FOFO DN 350 X 5,50 461,950 KG</t>
  </si>
  <si>
    <t>TFB10 FOFO DN 350 X 5,80 484,600 KG</t>
  </si>
  <si>
    <t>TFB10 FOFO DN 400 X 0,50 102,050 KG</t>
  </si>
  <si>
    <t>TFB10 FOFO DN 400 X 1,00 146,800 KG</t>
  </si>
  <si>
    <t>TFB10 FOFO DN 400 X 1,50 191,550 KG</t>
  </si>
  <si>
    <t>TFB10 FOFO DN 400 X 2,00 236,300 KG</t>
  </si>
  <si>
    <t>TFB10 FOFO DN 400 X 2,50 281,050 KG</t>
  </si>
  <si>
    <t>TFB10 FOFO DN 400 X 3,00 325,800 KG</t>
  </si>
  <si>
    <t>TFB10 FOFO DN 400 X 3,50 370,550 KG</t>
  </si>
  <si>
    <t>TFB10 FOFO DN 400 X 4,00 415,300 KG</t>
  </si>
  <si>
    <t>TFB10 FOFO DN 400 X 4,50 460,050 KG</t>
  </si>
  <si>
    <t>TFB10 FOFO DN 400 X 5,00 504,800 KG</t>
  </si>
  <si>
    <t>TFB10 FOFO DN 400 X 5,50 549,550 KG</t>
  </si>
  <si>
    <t>TFB10 FOFO DN 400 X 5,80 576,400 KG</t>
  </si>
  <si>
    <t>TFB10 FOFO DN 450 X 0,50 122,650 KG</t>
  </si>
  <si>
    <t>TFB10 FOFO DN 450 X 1,00 175,200 KG</t>
  </si>
  <si>
    <t>TFB10 FOFO DN 450 X 1,50 227,750 KG</t>
  </si>
  <si>
    <t>TFB10 FOFO DN 450 X 2,00 280,300 KG</t>
  </si>
  <si>
    <t>TFB10 FOFO DN 450 X 2,50 332,850 KG</t>
  </si>
  <si>
    <t>TFB10 FOFO DN 450 X 3,00 385,400 KG</t>
  </si>
  <si>
    <t>TFB10 FOFO DN 450 X 3,50 437,950 KG</t>
  </si>
  <si>
    <t>TFB10 FOFO DN 450 X 4,00 490,500 KG</t>
  </si>
  <si>
    <t>TFB10 FOFO DN 450 X 4,50 543,050 KG</t>
  </si>
  <si>
    <t>TFB10 FOFO DN 450 X 5,00 595,600 KG</t>
  </si>
  <si>
    <t>TFB10 FOFO DN 450 X 5,50 645,150 KG</t>
  </si>
  <si>
    <t>TFB10 FOFO DN 450 X 5,80 679,680 KG</t>
  </si>
  <si>
    <t>TFB10 FOFO DN 500 X 0,50 141,700 KG</t>
  </si>
  <si>
    <t>TFB10 FOFO DN 500 X 1,00 202,600 KG</t>
  </si>
  <si>
    <t>TFB10 FOFO DN 500 X 1,50 263,500 KG</t>
  </si>
  <si>
    <t>TFB10 FOFO DN 500 X 2,00 324,400 KG</t>
  </si>
  <si>
    <t>TFB10 FOFO DN 500 X 2,50 385,300 KG</t>
  </si>
  <si>
    <t>TFB10 FOFO DN 500 X 3,00 446,200 KG</t>
  </si>
  <si>
    <t>TFB10 FOFO DN 500 X 3,50 507,100 KG</t>
  </si>
  <si>
    <t>TFB10 FOFO DN 500 X 4,00 568,000 KG</t>
  </si>
  <si>
    <t>TFB10 FOFO DN 500 X 4,50 628,900 KG</t>
  </si>
  <si>
    <t>TFB10 FOFO DN 500 X 5,00 689,800 KG</t>
  </si>
  <si>
    <t>TFB10 FOFO DN 500 X 5,50 750,700 KG</t>
  </si>
  <si>
    <t>TFB10 FOFO DN 500 X 5,80 787,240 KG</t>
  </si>
  <si>
    <t>TFB10 FOFO DN 600 X 0,50 194,400 KG</t>
  </si>
  <si>
    <t>TFB10 FOFO DN 600 X 1,00 273,500 KG</t>
  </si>
  <si>
    <t>TFB10 FOFO DN 600 X 1,50 352,600 KG</t>
  </si>
  <si>
    <t>TFB10 FOFO DN 600 X 2,00 431,700 KG</t>
  </si>
  <si>
    <t>TFB10 FOFO DN 600 X 2,50 510,800 KG</t>
  </si>
  <si>
    <t>TFB10 FOFO DN 600 X 3,00 589,900 KG</t>
  </si>
  <si>
    <t>TFB10 FOFO DN 600 X 3,50 669,000 KG</t>
  </si>
  <si>
    <t>TFB10 FOFO DN 600 X 4,00 748,100 KG</t>
  </si>
  <si>
    <t>TFB10 FOFO DN 600 X 4,50 827,200 KG</t>
  </si>
  <si>
    <t>TFB10 FOFO DN 600 X 5,00 906,300 KG</t>
  </si>
  <si>
    <t>TFB10 FOFO DN 600 X 5,50 985,400 KG</t>
  </si>
  <si>
    <t>TFB10 FOFO DN 600 X 5.80 1032,860 KG</t>
  </si>
  <si>
    <t>TFB10 FOFO DN 700 X 0,50 285,150 KG</t>
  </si>
  <si>
    <t>TFB10 FOFO DN 700 X 1,00 415,200 KG</t>
  </si>
  <si>
    <t>TFB10 FOFO DN 700 X 1,50 545,250 KG</t>
  </si>
  <si>
    <t>TFB10 FOFO DN 700 X 2,00 675,300 KG</t>
  </si>
  <si>
    <t>TFB10 FOFO DN 700 X 2,50 805,350 KG</t>
  </si>
  <si>
    <t>TFB10 FOFO DN 700 X 3,00 935,400 KG</t>
  </si>
  <si>
    <t>TFB10 FOFO DN 700 X 3,50 1065,450 KG</t>
  </si>
  <si>
    <t>TFB10 FOFO DN 700 X 4,00 1195,500 KG</t>
  </si>
  <si>
    <t>TFB10 FOFO DN 700 X 4,50 1325,550 KG</t>
  </si>
  <si>
    <t>TFB10 FOFO DN 700 X 5,00 1455,600 KG</t>
  </si>
  <si>
    <t>TFB10 FOFO DN 700 X 5,50 1585,650 KG</t>
  </si>
  <si>
    <t>TFB10 FOFO DN 700 X 6,00 1715,700 KG</t>
  </si>
  <si>
    <t>TFB10 FOFO DN 700 X 6,50 1845,750 KG</t>
  </si>
  <si>
    <t>TFB10 FOFO DN 700 X 6,80 1923,780 KG</t>
  </si>
  <si>
    <t>TFB10 FOFO DN 800 X 0,50 360,050 KG</t>
  </si>
  <si>
    <t>TFB10 FOFO DN 800 X 1,00 519,500 KG</t>
  </si>
  <si>
    <t>TFB10 FOFO DN 800 X 1,50 678,950 KG</t>
  </si>
  <si>
    <t>TFB10 FOFO DN 800 X 2,00 838,400 KG</t>
  </si>
  <si>
    <t>TFB10 FOFO DN 800 X 2,50 997,850 KG</t>
  </si>
  <si>
    <t>TFB10 FOFO DN 800 X 3,00 1157,300 KG</t>
  </si>
  <si>
    <t>TFB10 FOFO DN 800 X 3,50 1316,750 KG</t>
  </si>
  <si>
    <t>TFB10 FOFO DN 800 X 4,00 1476,200 KG</t>
  </si>
  <si>
    <t>TFB10 FOFO DN 800 X 4,50 1635,650 KG</t>
  </si>
  <si>
    <t>TFB10 FOFO DN 800 X 5,00 1795,100 KG</t>
  </si>
  <si>
    <t>TFB10 FOFO DN 800 X 5,50 1954,550 KG</t>
  </si>
  <si>
    <t>TFB10 FOFO DN 800 X 6,00 2114,000 KG</t>
  </si>
  <si>
    <t>TFB10 FOFO DN 800 X 6,50 2273,450 KG</t>
  </si>
  <si>
    <t>TFB10 FOFO DN 800 X 6,80 2369,120 KG</t>
  </si>
  <si>
    <t>TFB10 FOFO DN 900 X 0,50 446,400 KG</t>
  </si>
  <si>
    <t>TFB10 FOFO DN 900 X 1,00 637,900 KG</t>
  </si>
  <si>
    <t>TFB10 FOFO DN 900 X 1,50 829,400 KG</t>
  </si>
  <si>
    <t>TFB10 FOFO DN 900 X 2,00 1020,900 KG</t>
  </si>
  <si>
    <t>TFB10 FOFO DN 900 X 2,50 1212,400 KG</t>
  </si>
  <si>
    <t>TFB10 FOFO DN 900 X 3,00 1403,900 KG</t>
  </si>
  <si>
    <t>TFB10 FOFO DN 900 X 3,50 1595,400 KG</t>
  </si>
  <si>
    <t>TFB10 FOFO DN 900 X 4,00 1786,900 KG</t>
  </si>
  <si>
    <t>TFB10 FOFO DN 900 X 4,50 1978,400 KG</t>
  </si>
  <si>
    <t>TFB10 FOFO DN 900 X 5,00 2169,900 KG</t>
  </si>
  <si>
    <t>TFB10 FOFO DN 900 X 5,50 2361,400 KG</t>
  </si>
  <si>
    <t>TFB10 FOFO DN 900 X 6,00 2552,900 KG</t>
  </si>
  <si>
    <t>TFB10 FOFO DN 900 X 6,50 2744,400 KG</t>
  </si>
  <si>
    <t>TFB10 FOFO DN 900 X 6,80 2859,300 KG</t>
  </si>
  <si>
    <t>TFB10 FOFO DN 1000 X 0,50 537,450 KG</t>
  </si>
  <si>
    <t>TFB10 FOFO DN 1000 X 1,00 763,600 KG</t>
  </si>
  <si>
    <t>TFB10 FOFO DN 1000 X 1,50 989,750 KG</t>
  </si>
  <si>
    <t>TFB10 FOFO DN 1000 X 2,00 1215,900 KG</t>
  </si>
  <si>
    <t>TFB10 FOFO DN 1000 X 2,50 1442,050 KG</t>
  </si>
  <si>
    <t>TFB10 FOFO DN 1000 X 3,00 1668,200 KG</t>
  </si>
  <si>
    <t>TFB10 FOFO DN 1000 X 3,50 1894,350 KG</t>
  </si>
  <si>
    <t>TFB10 FOFO DN 1000 X 4,00 2120,500 KG</t>
  </si>
  <si>
    <t>TFB10 FOFO DN 1000 X 4,50 2346,650 KG</t>
  </si>
  <si>
    <t>TFB10 FOFO DN 1000 X 5,00 2572,800 KG</t>
  </si>
  <si>
    <t>TFB10 FOFO DN 1000 X 5,50 2798,950 KG</t>
  </si>
  <si>
    <t>TFB10 FOFO DN 1000 X 6,00 3025,100 KG</t>
  </si>
  <si>
    <t>TFB10 FOFO DN 1000 X 6,50 3251,250 KG</t>
  </si>
  <si>
    <t>TFB10 FOFO DN 1000 X 6,80 3386,940 KG</t>
  </si>
  <si>
    <t>TFB10 FOFO DN 1200 X 0,50 761,600 KG</t>
  </si>
  <si>
    <t>TFB10 FOFO DN 1200 X 1,00 1065,500 KG</t>
  </si>
  <si>
    <t>TFB10 FOFO DN 1200 X 1,50 1369,400 KG</t>
  </si>
  <si>
    <t>TFB10 FOFO DN 1200 X 2,00 1673,300 KG</t>
  </si>
  <si>
    <t>TFB10 FOFO DN 1200 X 2,50 1977,200 KG</t>
  </si>
  <si>
    <t>TFB10 FOFO DN 1200 X 3,00 2281,100 KG</t>
  </si>
  <si>
    <t>TFB10 FOFO DN 1200 X 3,50 2585,000 KG</t>
  </si>
  <si>
    <t>TFB10 FOFO DN 1200 X 4,00 2888,900 KG</t>
  </si>
  <si>
    <t>TFB10 FOFO DN 1200 X 4,50 3192,800 KG</t>
  </si>
  <si>
    <t>TFB10 FOFO DN 1200 X 5,00 3496,700 KG</t>
  </si>
  <si>
    <t>TFB10 FOFO DN 1200 X 5,50 3800,600 KG</t>
  </si>
  <si>
    <t>TFB10 FOFO DN 1200 X 6,00 4104,500 KG</t>
  </si>
  <si>
    <t>TFB10 FOFO DN 1200 X 6,50 4408,400 KG</t>
  </si>
  <si>
    <t>TFB10 FOFO DN 1200 X 6,80 4590,740 KG</t>
  </si>
  <si>
    <t>M010602000</t>
  </si>
  <si>
    <t>TFB PN16 FOFO</t>
  </si>
  <si>
    <t>TFB16 FOFO DN 80 X 0,50 14,350 KG</t>
  </si>
  <si>
    <t>TFB16 FOFO DN 80 X 1,00 21,300 KG</t>
  </si>
  <si>
    <t>TFB16 FOFO DN 80 X 1,50 28,250 KG</t>
  </si>
  <si>
    <t>TFB16 FOFO DN 80 X 2,00 35,200 KG</t>
  </si>
  <si>
    <t>TFB16 FOFO DN 80 X 2,50 42,150 KG</t>
  </si>
  <si>
    <t>TFB16 FOFO DN 80 X 3,00 49,100 KG</t>
  </si>
  <si>
    <t>TFB16 FOFO DN 80 X 3,50 56,050 KG</t>
  </si>
  <si>
    <t>TFB16 FOFO DN 80 X 4,00 63,000 KG</t>
  </si>
  <si>
    <t>TFB16 FOFO DN 80 X 4,50 69,950 KG</t>
  </si>
  <si>
    <t>TFB16 FOFO DN 80 X 5,00 76,900 KG</t>
  </si>
  <si>
    <t>TFB16 FOFO DN 80 X 5,50 83,850 KG</t>
  </si>
  <si>
    <t>TFB16 FOFO DN 80 X 5,80 88,020 KG</t>
  </si>
  <si>
    <t>TFB16 FOFO DN 100 X 0,50 17,400 KG</t>
  </si>
  <si>
    <t>TFB16 FOFO DN 100 X 1,00 26,000 KG</t>
  </si>
  <si>
    <t>TFB16 FOFO DN 100 X 1,50 34,600 KG</t>
  </si>
  <si>
    <t>TFB16 FOFO DN 100 X 2,00 43,200 KG</t>
  </si>
  <si>
    <t>TFB16 FOFO DN 100 X 2,50 51,800 KG</t>
  </si>
  <si>
    <t>TFB16 FOFO DN 100 X 3,00 60,400 KG</t>
  </si>
  <si>
    <t>TFB16 FOFO DN 100 X 3,50 69,000 KG</t>
  </si>
  <si>
    <t>TFB16 FOFO DN 100 X 4,00 77,600 KG</t>
  </si>
  <si>
    <t>TFB16 FOFO DN 100 X 4,50 86,200 KG</t>
  </si>
  <si>
    <t>TFB16 FOFO DN 100 X 5,00 94,800 KG</t>
  </si>
  <si>
    <t>TFB16 FOFO DN 100 X 5,50 103,400 KG</t>
  </si>
  <si>
    <t>TFB16 FOFO DN 100 X 5,80 108,560 KG</t>
  </si>
  <si>
    <t>TFB16 FOFO DN 150 X 0,50 28,100 KG</t>
  </si>
  <si>
    <t>TFB16 FOFO DN 150 X 1,00 41,100 KG</t>
  </si>
  <si>
    <t>TFB16 FOFO DN 150 X 1,50 54,100 KG</t>
  </si>
  <si>
    <t>TFB16 FOFO DN 150 X 2,00 67,100 KG</t>
  </si>
  <si>
    <t>TFB16 FOFO DN 150 X 2,50 80,100 KG</t>
  </si>
  <si>
    <t>TFB16 FOFO DN 150 X 3,00 93,100 KG</t>
  </si>
  <si>
    <t>TFB16 FOFO DN 150 X 3,50 106,100 KG</t>
  </si>
  <si>
    <t>TFB16 FOFO DN 150 X 4,00 119,100 KG</t>
  </si>
  <si>
    <t>TFB16 FOFO DN 150 X 4,50 132,100 KG</t>
  </si>
  <si>
    <t>TFB16 FOFO DN 150 X 5,00 145,100 KG</t>
  </si>
  <si>
    <t>TFB16 FOFO DN 150 X 5,50 158,100 KG</t>
  </si>
  <si>
    <t>TFB16 FOFO DN 150 X 5,80 165,900 KG</t>
  </si>
  <si>
    <t>TFB16 FOFO DN 200 X 0.50 37,700 KG</t>
  </si>
  <si>
    <t>TFB16 FOFO DN 200 X 1,00 55,100 KG</t>
  </si>
  <si>
    <t>TFB16 FOFO DN 200 X 1,50 72,500 KG</t>
  </si>
  <si>
    <t>TFB16 FOFO DN 200 X 2,00 89,900 KG</t>
  </si>
  <si>
    <t>TFB16 FOFO DN 200 X 2,50 107,300 KG</t>
  </si>
  <si>
    <t>TFB16 FOFO DN 200 X 3,00 124,700 KG</t>
  </si>
  <si>
    <t>TFB16 FOFO DN 200 X 3,50 142,100 KG</t>
  </si>
  <si>
    <t>TFB16 FOFO DN 200 X 4,00 159,500 KG</t>
  </si>
  <si>
    <t>TFB16 FOFO DN 200 X 4,50 176,900 KG</t>
  </si>
  <si>
    <t>TFB16 FOFO DN 200 X 5,00 194,300 KG</t>
  </si>
  <si>
    <t>TFB16 FOFO DN 200 X 5,50 211,700 KG</t>
  </si>
  <si>
    <t>TFB16 FOFO DN 200 X 5,80 222,140 KG</t>
  </si>
  <si>
    <t>TFB16 FOFO DN 250 X 0,50 51,400 KG</t>
  </si>
  <si>
    <t>TFB16 FOFO DN 250 X 1,00 74,100 KG</t>
  </si>
  <si>
    <t>TFB16 FOFO DN 250 X 1,50 96,800 KG</t>
  </si>
  <si>
    <t>TFB16 FOFO DN 250 X 2,00 119,500 KG</t>
  </si>
  <si>
    <t>TFB16 FOFO DN 250 X 2,50 142,200 KG</t>
  </si>
  <si>
    <t>TFB16 FOFO DN 250 X 3,00 164,900 KG</t>
  </si>
  <si>
    <t>TFB16 FOFO DN 250 X 3,50 187,600 KG</t>
  </si>
  <si>
    <t>TFB16 FOFO DN 250 X 4,00 210,300 KG</t>
  </si>
  <si>
    <t>TFB16 FOFO DN 250 X 4,50 233,000 KG</t>
  </si>
  <si>
    <t>TFB16 FOFO DN 250 X 5,00 255,700 KG</t>
  </si>
  <si>
    <t>TFB16 FOFO DN 250 X 5,50 278,400 KG</t>
  </si>
  <si>
    <t>TFB16 FOFO DN 250 X 5,80 292,020 KG</t>
  </si>
  <si>
    <t>TFB16 FOFO DN 300 X 0,50 65,150 KG</t>
  </si>
  <si>
    <t>TFB16 FOFO DN 300 X 1,00 93,700 KG</t>
  </si>
  <si>
    <t>TFB16 FOFO DN 300 X 1,50 122,250 KG</t>
  </si>
  <si>
    <t>TFB16 FOFO DN 300 X 2,00 150,800 KG</t>
  </si>
  <si>
    <t>TFB16 FOFO DN 300 X 2,50 179,350 KG</t>
  </si>
  <si>
    <t>TFB16 FOFO DN 300 X 3,00 207,900 KG</t>
  </si>
  <si>
    <t>TFB16 FOFO DN 300 X 3,50 236,450 KG</t>
  </si>
  <si>
    <t>TFB16 FOFO DN 300 X 4,00 265,000 KG</t>
  </si>
  <si>
    <t>TFB16 FOFO DN 300 X 4,50 293,550 KG</t>
  </si>
  <si>
    <t>TFB16 FOFO DN 300 X 5,00 322,100 KG</t>
  </si>
  <si>
    <t>TFB16 FOFO DN 300 X 5,50 350,650 KG</t>
  </si>
  <si>
    <t>TFB16 FOFO DN 300 X 5,80 367,780 KG</t>
  </si>
  <si>
    <t>TFB16 FOFO DN 350 X 0,50 87,450 KG</t>
  </si>
  <si>
    <t>TFB16 FOFO DN 350 X 1,00 125,200 KG</t>
  </si>
  <si>
    <t>TFB16 FOFO DN 350 X 1,50 162,950 KG</t>
  </si>
  <si>
    <t>TFB16 FOFO DN 350 X 2,00 200,700 KG</t>
  </si>
  <si>
    <t>TFB16 FOFO DN 350 X 2,50 238,450 KG</t>
  </si>
  <si>
    <t>TFB16 FOFO DN 350 X 3,00 276,200 KG</t>
  </si>
  <si>
    <t>TFB16 FOFO DN 350 X 3,50 313,950 KG</t>
  </si>
  <si>
    <t>TFB16 FOFO DN 350 X 4,00 351,700 KG</t>
  </si>
  <si>
    <t>TFB16 FOFO DN 350 X 4,50 389,450 KG</t>
  </si>
  <si>
    <t>TFB16 FOFO DN 350 X 5,00 427,200 KG</t>
  </si>
  <si>
    <t>TFB16 FOFO DN 350 X 5,50 464,950 KG</t>
  </si>
  <si>
    <t>TFB16 FOFO DN 350 X 5,80 487,600 KG</t>
  </si>
  <si>
    <t>TFB16 FOFO DN 400 X 0,50 108,050 KG</t>
  </si>
  <si>
    <t>TFB16 FOFO DN 400 X 1,00 152,800 KG</t>
  </si>
  <si>
    <t>TFB16 FOFO DN 400 X 1,50 197,550 KG</t>
  </si>
  <si>
    <t>TFB16 FOFO DN 400 X 2,00 242,300 KG</t>
  </si>
  <si>
    <t>TFB16 FOFO DN 400 X 2,50 287,050 KG</t>
  </si>
  <si>
    <t>TFB16 FOFO DN 400 X 3,00 331,800 KG</t>
  </si>
  <si>
    <t>TFB16 FOFO DN 400 X 3,50 376,550 KG</t>
  </si>
  <si>
    <t>TFB16 FOFO DN 400 X 4,00 421,300 KG</t>
  </si>
  <si>
    <t>TFB16 FOFO DN 400 X 4,50 466,050 KG</t>
  </si>
  <si>
    <t>TFB16 FOFO DN 400 X 5,00 510,800 KG</t>
  </si>
  <si>
    <t>TFB16 FOFO DN 400 X 5,50 555,550 KG</t>
  </si>
  <si>
    <t>TFB16 FOFO DN 400 X 5,80 582,400 KG</t>
  </si>
  <si>
    <t>TFB16 FOFO DN 450 X 0,50 130,150 KG</t>
  </si>
  <si>
    <t>TFB16 FOFO DN 450 X 1,00 182,700 KG</t>
  </si>
  <si>
    <t>TFB16 FOFO DN 450 X 1,50 235,250 KG</t>
  </si>
  <si>
    <t>TFB16 FOFO DN 450 X 2,00 287,800 KG</t>
  </si>
  <si>
    <t>TFB16 FOFO DN 450 X 2,50 340,350 KG</t>
  </si>
  <si>
    <t>TFB16 FOFO DN 450 X 3,00 392, 900 KG</t>
  </si>
  <si>
    <t>TFB16 FOFO DN 450 X 3,50 445,450 KG</t>
  </si>
  <si>
    <t>TFB16 FOFO DN 450 X 4,00 498,000 KG</t>
  </si>
  <si>
    <t>TFB16 FOFO DN 450 X 4,50 550,550 KG</t>
  </si>
  <si>
    <t>TFB16 FOFO DN 450 X 5,00 603,100 KG</t>
  </si>
  <si>
    <t>TFB16 FOFO DN 450 X 5,50 655,650 KG</t>
  </si>
  <si>
    <t>TFB16 FOFO DN 450 X 5,80 687,180 KG</t>
  </si>
  <si>
    <t>TFB16 FOFO DN 500 X 0,50 156,700 KG</t>
  </si>
  <si>
    <t>TFB16 FOFO DN 500 X 1,00 217,600 KG</t>
  </si>
  <si>
    <t>TFB16 FOFO DN 500 X 1,50 278,500 KG</t>
  </si>
  <si>
    <t>TFB16 FOFO DN 500 X 2,00 339,400 KG</t>
  </si>
  <si>
    <t>TFB16 FOFO DN 500 X 2,50 400,300 KG</t>
  </si>
  <si>
    <t>TFB16 FOFO DN 500 X 3,00 461,200 KG</t>
  </si>
  <si>
    <t>TFB16 FOFO DN 500 X 3,50 522,100 KG</t>
  </si>
  <si>
    <t>TFB16 FOFO DN 500 X 4,00 583,000 KG</t>
  </si>
  <si>
    <t>TFB16 FOFO DN 500 X 4,50 643,900 KG</t>
  </si>
  <si>
    <t>TFB16 FOFO DN 500 X 5,00 704,800 KG</t>
  </si>
  <si>
    <t>TFB16 FOFO DN 500 X 5,50 765,700 KG</t>
  </si>
  <si>
    <t>TFB16 FOFO DN 500 X 5,80 802,240 KG</t>
  </si>
  <si>
    <t>TFB16 FOFO DN 600 X 0,50 220,400 KG</t>
  </si>
  <si>
    <t>TFB16 FOFO DN 600 X 1,00 299,500 KG</t>
  </si>
  <si>
    <t>TFB16 FOFO DN 600 X 1,50 378,600 KG</t>
  </si>
  <si>
    <t>TFB16 FOFO DN 600 X 2,00 457,700 KG</t>
  </si>
  <si>
    <t>TFB16 FOFO DN 600 X 2,50 536,800 KG</t>
  </si>
  <si>
    <t>TFB16 FOFO DN 600 X 3,00 615,900 KG</t>
  </si>
  <si>
    <t>TFB16 FOFO DN 600 X 3,50 695,000 KG</t>
  </si>
  <si>
    <t>TFB16 FOFO DN 600 X 4,00 774,100 KG</t>
  </si>
  <si>
    <t>TFB16 FOFO DN 600 X 4,50 853,200 KG</t>
  </si>
  <si>
    <t>TFB16 FOFO DN 600 X 5,00 932,300 KG</t>
  </si>
  <si>
    <t>TFB16 FOFO DN 600 X 5,50 1011,400 KG</t>
  </si>
  <si>
    <t>TFB16 FOFO DN 600 X 5,80 1058,860 KG</t>
  </si>
  <si>
    <t>TFB16 FOFO DN 700 X 0,50 300,150 KG</t>
  </si>
  <si>
    <t>TFB16 FOFO DN 700 X 1,00 430,200 KG</t>
  </si>
  <si>
    <t>TFB16 FOFO DN 700 X 1,50 560,250 KG</t>
  </si>
  <si>
    <t>TFB16 FOFO DN 700 X 2,00 690,300 KG</t>
  </si>
  <si>
    <t>TFB16 FOFO DN 700 X 2,50 820,350 KG</t>
  </si>
  <si>
    <t>TFB16 FOFO DN 700 X 3,00 950,400 KG</t>
  </si>
  <si>
    <t>TFB16 FOFO DN 700 X 3,50 1080,450 KG</t>
  </si>
  <si>
    <t>TFB16 FOFO DN 700 X 4,00 1210,500 KG</t>
  </si>
  <si>
    <t>TFB16 FOFO DN 700 X 4,50 1340,550 KG</t>
  </si>
  <si>
    <t>TFB16 FOFO DN 700 X 5,00 1470,600 KG</t>
  </si>
  <si>
    <t>TFB16 FOFO DN 700 X 5,50 1600,650 KG</t>
  </si>
  <si>
    <t>TFB16 FOFO DN 700 X 6,00 1730,700 KG</t>
  </si>
  <si>
    <t>TFB16 FOFO DN 700 X 6,50 1860,750 KG</t>
  </si>
  <si>
    <t>TFB16 FOFO DN 700 X 6,80 1938,780 KG</t>
  </si>
  <si>
    <t>TFB16 FOFO DN 800 X 0,50 385,600 KG</t>
  </si>
  <si>
    <t>TFB16 FOFO DN 800 X 1,00 551,600 KG</t>
  </si>
  <si>
    <t>TFB16 FOFO DN 800 X 1,50 717,600 KG</t>
  </si>
  <si>
    <t>TFB16 FOFO DN 800 X 2,00 838,600 KG</t>
  </si>
  <si>
    <t>TFB16 FOFO DN 900 X 0,50 479,900 KG</t>
  </si>
  <si>
    <t>TFB16 FOFO DN 900 X 1,00 680,900 KG</t>
  </si>
  <si>
    <t>TFB16 FOFO DN 900 X 1,50 881,900 KG</t>
  </si>
  <si>
    <t>TFB16 FOFO DN 900 X 2,00 1082,900 KG</t>
  </si>
  <si>
    <t>TFB16 FOFO DN 1000 X 0,50 592,300 KG</t>
  </si>
  <si>
    <t>TFB16 FOFO DN 1000 X 1,00 831,300 KG</t>
  </si>
  <si>
    <t>TFB16 FOFO DN 1000 X 1,50 1070,300 KG</t>
  </si>
  <si>
    <t>TFB16 FOFO DN 1000 X 2,00 1309,300 KG</t>
  </si>
  <si>
    <t>TFB16 FOFO DN 1200 X 0,50 845,700 KG</t>
  </si>
  <si>
    <t>TFB16 FOFO DN 1200 X 1,00 1169,700 KG</t>
  </si>
  <si>
    <t>TFB16 FOFO DN 1200 X 1,50 1493,700 KG</t>
  </si>
  <si>
    <t>TFB16 FOFO DN 1200 X 2,00 1817,700 KG</t>
  </si>
  <si>
    <t>M010603000</t>
  </si>
  <si>
    <t>TFB PN25 FOFO</t>
  </si>
  <si>
    <t>TFB25 FOFO DN 80 X 0,50 14,350 KG</t>
  </si>
  <si>
    <t>TFB25 FOFO DN 80 X 1,00 21,300 KG</t>
  </si>
  <si>
    <t>TFB25 FOFO DN 80 X 1,50 28,250 KG</t>
  </si>
  <si>
    <t>TFB25 FOFO DN 80 X 2,00 35,200 KG</t>
  </si>
  <si>
    <t>TFB25 FOFO DN 80 X 2,50 42,150 KG</t>
  </si>
  <si>
    <t>TFB25 FOFO DN 80 X 3,00 49,100 KG</t>
  </si>
  <si>
    <t>TFB25 FOFO DN 80 X 3,50 56,050 KG</t>
  </si>
  <si>
    <t>TFB25 FOFO DN 80 X 4,00 63,000 KG</t>
  </si>
  <si>
    <t>TFB25 FOFO DN 80 X 4,50 69,950 KG</t>
  </si>
  <si>
    <t>TFB25 FOFO DN 80 X 5,00 76,900 KG</t>
  </si>
  <si>
    <t>TFB25 FOFO DN 80 X 5,50 83,850 KG</t>
  </si>
  <si>
    <t>TFB25 FOFO DN 80 X 5,80 88,020 KG</t>
  </si>
  <si>
    <t>TFB25 FOFO DN 100 X 0,50 17,900 KG</t>
  </si>
  <si>
    <t>TFB25 FOFO DN 100 X 1,00 26,500 KG</t>
  </si>
  <si>
    <t>TFB25 FOFO DN 100 X 1,50 35,100 KG</t>
  </si>
  <si>
    <t>TFB25 FOFO DN 100 X 2,00 43,700 KG</t>
  </si>
  <si>
    <t>TFB25 FOFO DN 100 X 2,50 52,300 KG</t>
  </si>
  <si>
    <t>TFB25 FOFO DN 100 X 3,00 60,900 KG</t>
  </si>
  <si>
    <t>TFB25 FOFO DN 100 X 3,50 69,500 KG</t>
  </si>
  <si>
    <t>TFB25 FOFO DN 100 X 4,00 78,100 KG</t>
  </si>
  <si>
    <t>TFB25 FOFO DN 100 X 4,50 86,700 KG</t>
  </si>
  <si>
    <t>TFB25 FOFO DN 100 X 5,00 95,300 KG</t>
  </si>
  <si>
    <t>TFB25 FOFO DN 100 X 5,50 103,900 KG</t>
  </si>
  <si>
    <t>TFB25 FOFO DN 100 X 5,80 109,060 KG</t>
  </si>
  <si>
    <t>TFB25 FOFO DN 150 X 0,50 29,100 KG</t>
  </si>
  <si>
    <t>TFB25 FOFO DN 150 X 1,00 42,100 KG</t>
  </si>
  <si>
    <t>TFB25 FOFO DN 150 X 1,50 55,100 KG</t>
  </si>
  <si>
    <t>TFB25 FOFO DN 150 X 2,00 68,100 KG</t>
  </si>
  <si>
    <t>TFB25 FOFO DN 150 X 2,50 81,100 KG</t>
  </si>
  <si>
    <t>TFB25 FOFO DN 150 X 3,00 94,100 KG</t>
  </si>
  <si>
    <t>TFB25 FOFO DN 150 X 3,50 107,100 KG</t>
  </si>
  <si>
    <t>TFB25 FOFO DN 150 X 4,00 120,100 KG</t>
  </si>
  <si>
    <t>TFB25 FOFO DN 150 X 4,50 133,100 KG</t>
  </si>
  <si>
    <t>TFB25 FOFO DN 150 X 5,00 146,100 KG</t>
  </si>
  <si>
    <t>TFB25 FOFO DN 150 X 5,50 159,100 KG</t>
  </si>
  <si>
    <t>TFB25 FOFO DN 150 X 5,80 166,900 KG</t>
  </si>
  <si>
    <t>TFB25 FOFO DN 200 X 0.50 39,700 KG</t>
  </si>
  <si>
    <t>TFB25 FOFO DN 200 X 1,00 57,100 KG</t>
  </si>
  <si>
    <t>TFB25 FOFO DN 200 X 1,50 74,500 KG</t>
  </si>
  <si>
    <t>TFB25 FOFO DN 200 X 2,00 91,900 KG</t>
  </si>
  <si>
    <t>TFB25 FOFO DN 200 X 2,50 109,300 KG</t>
  </si>
  <si>
    <t>TFB25 FOFO DN 200 X 3,00 126,700 KG</t>
  </si>
  <si>
    <t>TFB25 FOFO DN 200 X 3,50 144,100 KG</t>
  </si>
  <si>
    <t>TFB25 FOFO DN 200 X 4,00 161,500 KG</t>
  </si>
  <si>
    <t>TFB25 FOFO DN 200 X 4,50 178,900 KG</t>
  </si>
  <si>
    <t>TFB25 FOFO DN 200 X 5,00 196,300 KG</t>
  </si>
  <si>
    <t>TFB25 FOFO DN 200 X 5,50 213,700 KG</t>
  </si>
  <si>
    <t>TFB25 FOFO DN 200 X 5,80 224,140 KG</t>
  </si>
  <si>
    <t>TFB25 FOFO DN 250 X 0,50 54,400 KG</t>
  </si>
  <si>
    <t>TFB25 FOFO DN 250 X 1,00 77,100 KG</t>
  </si>
  <si>
    <t>TFB25 FOFO DN 250 X 1,50 99,800 KG</t>
  </si>
  <si>
    <t>TFB25 FOFO DN 250 X 2,00 122,500 KG</t>
  </si>
  <si>
    <t>TFB25 FOFO DN 250 X 2,50 145,200 KG</t>
  </si>
  <si>
    <t>TFB25 FOFO DN 250 X 3,00 167,900 KG</t>
  </si>
  <si>
    <t>TFB25 FOFO DN 250 X 3,50 190,600 KG</t>
  </si>
  <si>
    <t>TFB25 FOFO DN 250 X 4,00 213,300 KG</t>
  </si>
  <si>
    <t>TFB25 FOFO DN 250 X 4,50 236,000 KG</t>
  </si>
  <si>
    <t>TFB25 FOFO DN 250 X 5,00 258,700 KG</t>
  </si>
  <si>
    <t>TFB25 FOFO DN 250 X 5,50 281,400 KG</t>
  </si>
  <si>
    <t>TFB25 FOFO DN 250 X 5,80 295,020 KG</t>
  </si>
  <si>
    <t>TFB25 FOFO DN 300 X 0,50 70,150 KG</t>
  </si>
  <si>
    <t>TFB25 FOFO DN 300 X 1,00 98,700 KG</t>
  </si>
  <si>
    <t>TFB25 FOFO DN 300 X 1,50 127,250 KG</t>
  </si>
  <si>
    <t>TFB25 FOFO DN 300 X 2,00 155,800 KG</t>
  </si>
  <si>
    <t>TFB25 FOFO DN 300 X 2,50 184,350 KG</t>
  </si>
  <si>
    <t>TFB25 FOFO DN 300 X 3,00 212,900 KG</t>
  </si>
  <si>
    <t>TFB25 FOFO DN 300 X 3,50 241,450 KG</t>
  </si>
  <si>
    <t>TFB25 FOFO DN 300 X 4,00 270,000 KG</t>
  </si>
  <si>
    <t>TFB25 FOFO DN 300 X 4,50 298,550 KG</t>
  </si>
  <si>
    <t>TFB25 FOFO DN 300 X 5,00 327,100 KG</t>
  </si>
  <si>
    <t>TFB25 FOFO DN 300 X 5,50 355,650 KG</t>
  </si>
  <si>
    <t>TFB25 FOFO DN 300 X 5,80 372,780 KG</t>
  </si>
  <si>
    <t>TFB25 FOFO DN 350 X 0,50 95,450 KG</t>
  </si>
  <si>
    <t>TFB25 FOFO DN 350 X 1,00 133,200 KG</t>
  </si>
  <si>
    <t>TFB25 FOFO DN 350 X 1,50 170,950 KG</t>
  </si>
  <si>
    <t>TFB25 FOFO DN 350 X 2,00 208,700 KG</t>
  </si>
  <si>
    <t>TFB25 FOFO DN 350 X 2,50 246,450 KG</t>
  </si>
  <si>
    <t>TFB25 FOFO DN 350 X 3,00 284,200 KG</t>
  </si>
  <si>
    <t>TFB25 FOFO DN 350 X 3,50 321,950 KG</t>
  </si>
  <si>
    <t>TFB25 FOFO DN 350 X 4,00 359,700 KG</t>
  </si>
  <si>
    <t>TFB25 FOFO DN 350 X 4,50 397,450 KG</t>
  </si>
  <si>
    <t>TFB25 FOFO DN 350 X 5,00 435,200 KG</t>
  </si>
  <si>
    <t>TFB25 FOFO DN 350 X 5,50 472,950 KG</t>
  </si>
  <si>
    <t>TFB25 FOFO DN 350 X 5,80 495,600 KG</t>
  </si>
  <si>
    <t>TFB25 FOFO DN 400 X 0,50 119,050 KG</t>
  </si>
  <si>
    <t>TFB25 FOFO DN 400 X 1,00 163,800 KG</t>
  </si>
  <si>
    <t>TFB25 FOFO DN 400 X 1,50 208,550 KG</t>
  </si>
  <si>
    <t>TFB25 FOFO DN 400 X 2,00 253,300 KG</t>
  </si>
  <si>
    <t>TFB25 FOFO DN 400 X 2,50 298,050 KG</t>
  </si>
  <si>
    <t>TFB25 FOFO DN 400 X 3,00 342,800 KG</t>
  </si>
  <si>
    <t>TFB25 FOFO DN 400 X 3,50 387,550 KG</t>
  </si>
  <si>
    <t>TFB25 FOFO DN 400 X 4,00 432,300 KG</t>
  </si>
  <si>
    <t>TFB25 FOFO DN 400 X 4,50 477,050 KG</t>
  </si>
  <si>
    <t>TFB25 FOFO DN 400 X 5,00 521,800 KG</t>
  </si>
  <si>
    <t>TFB25 FOFO DN 400 X 5,50 566,550 KG</t>
  </si>
  <si>
    <t>TFB25 FOFO DN 400 X 5,80 593,400 KG</t>
  </si>
  <si>
    <t>TFB25 FOFO DN 450 X 0,50 141,650 KG</t>
  </si>
  <si>
    <t>TFB25 FOFO DN 450 X 1,00 194,200 KG</t>
  </si>
  <si>
    <t>TFB25 FOFO DN 450 X 1,50 246,750 KG</t>
  </si>
  <si>
    <t>TFB25 FOFO DN 450 X 2,00 299,300 KG</t>
  </si>
  <si>
    <t>TFB25 FOFO DN 450 X 2,50 351,850 KG</t>
  </si>
  <si>
    <t>TFB25 FOFO DN 450 X 3,00 404,400 KG</t>
  </si>
  <si>
    <t>TFB25 FOFO DN 450 X 3,50 456,950 KG</t>
  </si>
  <si>
    <t>TFB25 FOFO DN 450 X 4,00 509,500 KG</t>
  </si>
  <si>
    <t>TFB25 FOFO DN 450 X 4,50 562,050 KG</t>
  </si>
  <si>
    <t>TFB25 FOFO DN 450 X 5,00 614,600 KG</t>
  </si>
  <si>
    <t>TFB25 FOFO DN 450 X 5,50 667,150 KG</t>
  </si>
  <si>
    <t>TFB25 FOFO DN 450 X 5,80 698,680 KG</t>
  </si>
  <si>
    <t>TFB25 FOFO DN 500 X 0,50 168,700 KG</t>
  </si>
  <si>
    <t>TFB25 FOFO DN 500 X 1,00 229,600 KG</t>
  </si>
  <si>
    <t>TFB25 FOFO DN 500 X 1,50 290,500 KG</t>
  </si>
  <si>
    <t>TFB25 FOFO DN 500 X 2,00 351,400 KG</t>
  </si>
  <si>
    <t>TFB25 FOFO DN 500 X 2,50 412,300 KG</t>
  </si>
  <si>
    <t>TFB25 FOFO DN 500 X 3,00 473,200 KG</t>
  </si>
  <si>
    <t>TFB25 FOFO DN 500 X 3,50 534,100 KG</t>
  </si>
  <si>
    <t>TFB25 FOFO DN 500 X 4,00 595,000 KG</t>
  </si>
  <si>
    <t>TFB25 FOFO DN 500 X 4,50 655,900 KG</t>
  </si>
  <si>
    <t>TFB25 FOFO DN 500 X 5,00 716,800 KG</t>
  </si>
  <si>
    <t>TFB25 FOFO DN 500 X 5,50 777,700 KG</t>
  </si>
  <si>
    <t>TFB25 FOFO DN 500 X 5,80 814,240 KG</t>
  </si>
  <si>
    <t>TFB25 FOFO DN 600 X 0,50 234,400 KG</t>
  </si>
  <si>
    <t>TFB25 FOFO DN 600 X 1,00 313,500 KG</t>
  </si>
  <si>
    <t>TFB25 FOFO DN 600 X 1,50 392,600 KG</t>
  </si>
  <si>
    <t>TFB25 FOFO DN 600 X 2,00 471,700 KG</t>
  </si>
  <si>
    <t>TFB25 FOFO DN 600 X 2,50 550,800 KG</t>
  </si>
  <si>
    <t>TFB25 FOFO DN 600 X 3,00 629,900 KG</t>
  </si>
  <si>
    <t>TFB25 FOFO DN 600 X 3,50 709,000 KG</t>
  </si>
  <si>
    <t>TFB25 FOFO DN 600 X 4,00 788,100 KG</t>
  </si>
  <si>
    <t>TFB25 FOFO DN 600 X 4,50 867,200 KG</t>
  </si>
  <si>
    <t>TFB25 FOFO DN 600 X 5,00 946,300 KG</t>
  </si>
  <si>
    <t>TFB25 FOFO DN 600 X 5,50 1025,400 KG</t>
  </si>
  <si>
    <t>TFB25 FOFO DN 600 X 5,80 1072,860 KG</t>
  </si>
  <si>
    <t>TFB25 FOFO DN 700 X 0,50 335,150 KG</t>
  </si>
  <si>
    <t>TFB25 FOFO DN 700 X 1,00 465,200 KG</t>
  </si>
  <si>
    <t>TFB25 FOFO DN 700 X 1,50 595,250 KG</t>
  </si>
  <si>
    <t>TFB25 FOFO DN 700 X 2,00 725,300 KG</t>
  </si>
  <si>
    <t>TFB25 FOFO DN 700 X 2,50 855,350 KG</t>
  </si>
  <si>
    <t>TFB25 FOFO DN 700 X 3,00 985,400 KG</t>
  </si>
  <si>
    <t>TFB25 FOFO DN 700 X 3,50 1115,450 KG</t>
  </si>
  <si>
    <t>TFB25 FOFO DN 700 X 4,00 1245,500 KG</t>
  </si>
  <si>
    <t>TFB25 FOFO DN 700 X 4,50 1375,550 KG</t>
  </si>
  <si>
    <t>TFB25 FOFO DN 700 X 5,00 1505,600 KG</t>
  </si>
  <si>
    <t>TFB25 FOFO DN 700 X 5,50 1636,650 KG</t>
  </si>
  <si>
    <t>TFB25 FOFO DN 700 X 6,00 1765,700 KG</t>
  </si>
  <si>
    <t>TFB25 FOFO DN 700 X 6,50 1895,750 KG</t>
  </si>
  <si>
    <t>TFB25 FOFO DN 700 X 6,80 1973,780 KG</t>
  </si>
  <si>
    <t>TFB25 FOFO DN 800 X 0,50 434,600 KG</t>
  </si>
  <si>
    <t>TFB25 FOFO DN 800 X 1,00 600,600 KG</t>
  </si>
  <si>
    <t>TFB25 FOFO DN 800 X 1,50 766,600 KG</t>
  </si>
  <si>
    <t>TFB25 FOFO DN 800 X 2,00 932,600 KG</t>
  </si>
  <si>
    <t>TFB25 FOFO DN 900 X 0,50 539,900 KG</t>
  </si>
  <si>
    <t>TFB25 FOFO DN 900 X 1,00 740,900 KG</t>
  </si>
  <si>
    <t>TFB25 FOFO DN 900 X 1,50 941,900 KG</t>
  </si>
  <si>
    <t>TFB25 FOFO DN 900 X 2,00 1142,900 KG</t>
  </si>
  <si>
    <t>TFB25 FOFO DN 1000 X 0,50 670,300 KG</t>
  </si>
  <si>
    <t>TFB25 FOFO DN 1000 X 1,00 909,300 KG</t>
  </si>
  <si>
    <t>TFB25 FOFO DN 1000 X 1,50 1148,300 KG</t>
  </si>
  <si>
    <t>TFB25 FOFO DN 1000 X 2,00 1387,300 KG</t>
  </si>
  <si>
    <t>TFB25 FOFO DN 1200 X 0,50 945,700 KG</t>
  </si>
  <si>
    <t>TFB25 FOFO DN 1200 X 1,00 1269,700 KG</t>
  </si>
  <si>
    <t>TFB25 FOFO DN 1200 X 1,50 1593,700 KG</t>
  </si>
  <si>
    <t>TFB25 FOFO DN 1200 X 2,00 1917,700 KG</t>
  </si>
  <si>
    <t>M010700000</t>
  </si>
  <si>
    <t>TUBOS DE FOFO DUCTIL C/ 01 FLANGE E 01 PONTA LISA (TFP)</t>
  </si>
  <si>
    <t>M010701000</t>
  </si>
  <si>
    <t>TFP PN10 FOFO</t>
  </si>
  <si>
    <t>TFP10 FOFO DN 80 X 0,50 10,950 KG</t>
  </si>
  <si>
    <t>TFP10 FOFO DN 80 X 1,00 17,900 KG</t>
  </si>
  <si>
    <t>TFP10 FOFO DN 80 X 1,50 24,850 KG</t>
  </si>
  <si>
    <t>TFP10 FOFO DN 80 X 2,00 31,800 KG</t>
  </si>
  <si>
    <t>TFP10 FOFO DN 80 X 2,50 38,750 KG</t>
  </si>
  <si>
    <t>TFP10 FOFO DN 80 X 3,00 45,700 KG</t>
  </si>
  <si>
    <t>TFP10 FOFO DN 80 X 3,50 52,650 KG</t>
  </si>
  <si>
    <t>TFP10 FOFO DN 80 X 4,00 59,600 KG</t>
  </si>
  <si>
    <t>TFP10 FOFO DN 80 X 4,50 66,550 KG</t>
  </si>
  <si>
    <t>TFP10 FOFO DN 80 X 5,00 73,500 KG</t>
  </si>
  <si>
    <t>TFP10 FOFO DN 80 X 5,50 80,450 KG</t>
  </si>
  <si>
    <t>TFP10 FOFO DN 80 X 5,80 84,620 KG</t>
  </si>
  <si>
    <t>TFP10 FOFO DN 100 X 0,50 13,100 KG</t>
  </si>
  <si>
    <t>TFP10 FOFO DN 100 X 1,00 21,700 KG</t>
  </si>
  <si>
    <t>TFP10 FOFO DN 100 X 1,50 30,300 KG</t>
  </si>
  <si>
    <t>TFP10 FOFO DN 100 X 2,00 38,900 KG</t>
  </si>
  <si>
    <t>TFP10 FOFO DN 100 X 2,50 47,500 KG</t>
  </si>
  <si>
    <t>TFP10 FOFO DN 100 X 3,00 56,100 KG</t>
  </si>
  <si>
    <t>TFP10 FOFO DN 100 X 3,50 64,700 KG</t>
  </si>
  <si>
    <t>TFP10 FOFO DN 100 X 4,00 73,300 KG</t>
  </si>
  <si>
    <t>TFP10 FOFO DN 100 X 4,50 81,900 KG</t>
  </si>
  <si>
    <t>TFP10 FOFO DN 100 X 5,00 90,500 KG</t>
  </si>
  <si>
    <t>TFP10 FOFO DN 100 X 5,50 99,100 KG</t>
  </si>
  <si>
    <t>TFP10 FOFO DN 100 X 5,80 104,260 KG</t>
  </si>
  <si>
    <t>TFP10 FOFO DN 150 X 0,50 21,000 KG</t>
  </si>
  <si>
    <t>TFP10 FOFO DN 150 X 1,00 34,000 KG</t>
  </si>
  <si>
    <t>TFP10 FOFO DN 150 X 1,50 47,000 KG</t>
  </si>
  <si>
    <t>TFP10 FOFO DN 150 X 2,00 60,000 KG</t>
  </si>
  <si>
    <t>TFP10 FOFO DN 150 X 2,50 73,000 KG</t>
  </si>
  <si>
    <t>TFP10 FOFO DN 150 X 3,00 86,000 KG</t>
  </si>
  <si>
    <t>TFP10 FOFO DN 150 X 3,50 99,000 KG</t>
  </si>
  <si>
    <t>TFP10 FOFO DN 150 X 4,00 112,000 KG</t>
  </si>
  <si>
    <t>TFP10 FOFO DN 150 X 4,50 125,000 KG</t>
  </si>
  <si>
    <t>TFP10 FOFO DN 150 X 5,00 138,000 KG</t>
  </si>
  <si>
    <t>TFP10 FOFO DN 150 X 5,50 151,000 KG</t>
  </si>
  <si>
    <t>TFP10 FOFO DN 150 X 5,80 158,800 KG</t>
  </si>
  <si>
    <t>TFP10 FOFO DN 200 X 0.50 27,400 KG</t>
  </si>
  <si>
    <t>TFP10 FOFO DN 200 X 1,00 44,800 KG</t>
  </si>
  <si>
    <t>TFP10 FOFO DN 200 X 1,50 62,200 KG</t>
  </si>
  <si>
    <t>TFP10 FOFO DN 200 X 2,00 79,600 KG</t>
  </si>
  <si>
    <t>TFP10 FOFO DN 200 X 2,50 97,000 KG</t>
  </si>
  <si>
    <t>TFP10 FOFO DN 200 X 3,00 114,400 KG</t>
  </si>
  <si>
    <t>TFP10 FOFO DN 200 X 3,50 131,800 KG</t>
  </si>
  <si>
    <t>TFP10 FOFO DN 200 X 4,00 149,200 KG</t>
  </si>
  <si>
    <t>TFP10 FOFO DN 200 X 4,50 166,600 KG</t>
  </si>
  <si>
    <t>TFP10 FOFO DN 200 X 5,00 184,000 KG</t>
  </si>
  <si>
    <t>TFP10 FOFO DN 200 X 5,50 201,400 KG</t>
  </si>
  <si>
    <t>TFP10 FOFO DN 200 X 5,80 211,840 KG</t>
  </si>
  <si>
    <t>TFP10 FOFO DN 250 X 0,50 37,200 KG</t>
  </si>
  <si>
    <t>TFP10 FOFO DN 250 X 1,00 59,900 KG</t>
  </si>
  <si>
    <t>TFP10 FOFO DN 250 X 1,50 82,600 KG</t>
  </si>
  <si>
    <t>TFP10 FOFO DN 250 X 2,00 105,300 KG</t>
  </si>
  <si>
    <t>TFP10 FOFO DN 250 X 2,50 128,000 KG</t>
  </si>
  <si>
    <t>TFP10 FOFO DN 250 X 3,00 150,700 KG</t>
  </si>
  <si>
    <t>TFP10 FOFO DN 250 X 3,50 173,400 KG</t>
  </si>
  <si>
    <t>TFP10 FOFO DN 250 X 4,00 196,100 KG</t>
  </si>
  <si>
    <t>TFP10 FOFO DN 250 X 4,50 218,800 KG</t>
  </si>
  <si>
    <t>TFP10 FOFO DN 250 X 5,00 241,500 KG</t>
  </si>
  <si>
    <t>TFP10 FOFO DN 250 X 5,50 264,200 KG</t>
  </si>
  <si>
    <t>TFP10 FOFO DN 250 X 5,80 277,820 KG</t>
  </si>
  <si>
    <t>TFP10 FOFO DN 300 X 0,50 46,550 KG</t>
  </si>
  <si>
    <t>TFP10 FOFO DN 300 X 1,00 75,100 KG</t>
  </si>
  <si>
    <t>TFP10 FOFO DN 300 X 1,50 103,650 KG</t>
  </si>
  <si>
    <t>TFP10 FOFO DN 300 X 2,00 132,200 KG</t>
  </si>
  <si>
    <t>TFP10 FOFO DN 300 X 2,50 160,750 KG</t>
  </si>
  <si>
    <t>TFP10 FOFO DN 300 X 3,00 189,300 KG</t>
  </si>
  <si>
    <t>TFP10 FOFO DN 300 X 3,50 217,850 KG</t>
  </si>
  <si>
    <t>TFP10 FOFO DN 300 X 4,00 246,400 KG</t>
  </si>
  <si>
    <t>TFP10 FOFO DN 300 X 4,50 274,950 KG</t>
  </si>
  <si>
    <t>TFP10 FOFO DN 300 X 5,00 303,500 KG</t>
  </si>
  <si>
    <t>TFP10 FOFO DN 300 X 5,50 332,050 KG</t>
  </si>
  <si>
    <t>TFP10 FOFO DN 300 X 5,80 349,180 KG</t>
  </si>
  <si>
    <t>TFP10 FOFO DN 350 X 0,50 60,750 KG</t>
  </si>
  <si>
    <t>TFP10 FOFO DN 350 X 1,00 98,500 KG</t>
  </si>
  <si>
    <t>TFP10 FOFO DN 350 X 1,50 136,250 KG</t>
  </si>
  <si>
    <t>TFP10 FOFO DN 350 X 2,00 174,000 KG</t>
  </si>
  <si>
    <t>TFP10 FOFO DN 350 X 2,50 211,750 KG</t>
  </si>
  <si>
    <t>TFP10 FOFO DN 350 X 3,00 249,500 KG</t>
  </si>
  <si>
    <t>TFP10 FOFO DN 350 X 3,50 287,250 KG</t>
  </si>
  <si>
    <t>TFP10 FOFO DN 350 X 4,00 325,000 KG</t>
  </si>
  <si>
    <t>TFP10 FOFO DN 350 X 4,50 362,750 KG</t>
  </si>
  <si>
    <t>TFP10 FOFO DN 350 X 5,00 400,500 KG</t>
  </si>
  <si>
    <t>TFP10 FOFO DN 350 X 5,50 438,250 KG</t>
  </si>
  <si>
    <t>TFP10 FOFO DN 350 X 5,80 460,900 KG</t>
  </si>
  <si>
    <t>TFP10 FOFO DN 400 X 0,50 72,750 KG</t>
  </si>
  <si>
    <t>TFP10 FOFO DN 400 X 1,00 117,500 KG</t>
  </si>
  <si>
    <t>TFP10 FOFO DN 400 X 1,50 162,250 KG</t>
  </si>
  <si>
    <t>TFP10 FOFO DN 400 X 2,00 207,000 KG</t>
  </si>
  <si>
    <t>TFP10 FOFO DN 400 X 2,50 251,750 KG</t>
  </si>
  <si>
    <t>TFP10 FOFO DN 400 X 3,00 296,500 KG</t>
  </si>
  <si>
    <t>TFP10 FOFO DN 400 X 3,50 341,250 KG</t>
  </si>
  <si>
    <t>TFP10 FOFO DN 400 X 4,00 386,000 KG</t>
  </si>
  <si>
    <t>TFP10 FOFO DN 400 X 4,50 430,750 KG</t>
  </si>
  <si>
    <t>TFP10 FOFO DN 400 X 5,00 475,500 KG</t>
  </si>
  <si>
    <t>TFP10 FOFO DN 400 X 5,50 520,250 KG</t>
  </si>
  <si>
    <t>TFP10 FOFO DN 400 X 5,80 547,100 KG</t>
  </si>
  <si>
    <t>TFP10 FOFO DN 450 X 0,50 87,050 KG</t>
  </si>
  <si>
    <t>TFP10 FOFO DN 450 X 1,00 139,600 KG</t>
  </si>
  <si>
    <t>TFP10 FOFO DN 450 X 1,50 192,150 KG</t>
  </si>
  <si>
    <t>TFP10 FOFO DN 450 X 2,00 244,700 KG</t>
  </si>
  <si>
    <t>TFP10 FOFO DN 450 X 2,50 297,250 KG</t>
  </si>
  <si>
    <t>TFP10 FOFO DN 450 X 3,00 349,800 KG</t>
  </si>
  <si>
    <t>TFP10 FOFO DN 450 X 3,50 402,350 KG</t>
  </si>
  <si>
    <t>TFP10 FOFO DN 450 X 4,00 454,900 KG</t>
  </si>
  <si>
    <t>TFP10 FOFO DN 450 X 4,50 507,450 KG</t>
  </si>
  <si>
    <t>TFP10 FOFO DN 450 X 5,00 560,000 KG</t>
  </si>
  <si>
    <t>TFP10 FOFO DN 450 X 5,50 612,550 KG</t>
  </si>
  <si>
    <t>TFP10 FOFO DN 450 X 5,80 644,080 KG</t>
  </si>
  <si>
    <t>TFP10 FOFO DN 500 X 0,50 98,900 KG</t>
  </si>
  <si>
    <t>TFP10 FOFO DN 500 X 1,00 159,800 KG</t>
  </si>
  <si>
    <t>TFP10 FOFO DN 500 X 1,50 220,700 KG</t>
  </si>
  <si>
    <t>TFP10 FOFO DN 500 X 2,00 281,600 KG</t>
  </si>
  <si>
    <t>TFP10 FOFO DN 500 X 2,50 342,500 KG</t>
  </si>
  <si>
    <t>TFP10 FOFO DN 500 X 3,00 403,400 KG</t>
  </si>
  <si>
    <t>TFP10 FOFO DN 500 X 3,50 464,300 KG</t>
  </si>
  <si>
    <t>TFP10 FOFO DN 500 X 4,00 525,200 KG</t>
  </si>
  <si>
    <t>TFP10 FOFO DN 500 X 4,50 586,100 KG</t>
  </si>
  <si>
    <t>TFP10 FOFO DN 500 X 5,00 647,000 KG</t>
  </si>
  <si>
    <t>TFP10 FOFO DN 500 X 5,50 707,900 KG</t>
  </si>
  <si>
    <t>TFP10 FOFO DN 500 X 5,80 744,440 KG</t>
  </si>
  <si>
    <t>TFP10 FOFO DN 600 X 0,50 135,100 KG</t>
  </si>
  <si>
    <t>TFP10 FOFO DN 600 X 1,00 214,200 KG</t>
  </si>
  <si>
    <t>TFP10 FOFO DN 600 X 1,50 293,300 KG</t>
  </si>
  <si>
    <t>TFP10 FOFO DN 600 X 2,00 372,400 KG</t>
  </si>
  <si>
    <t>TFP10 FOFO DN 600 X 2,50 451,500 KG</t>
  </si>
  <si>
    <t>TFP10 FOFO DN 600 X 3,00 530,600 KG</t>
  </si>
  <si>
    <t>TFP10 FOFO DN 600 X 3,50 609,700 KG</t>
  </si>
  <si>
    <t>TFP10 FOFO DN 600 X 4,00 688,800 KG</t>
  </si>
  <si>
    <t>TFP10 FOFO DN 600 X 4,50 767,900 KG</t>
  </si>
  <si>
    <t>TFP10 FOFO DN 600 X 5,00 847,000 KG</t>
  </si>
  <si>
    <t>TFP10 FOFO DN 600 X 5,50 926,100 KG</t>
  </si>
  <si>
    <t>TFP10 FOFO DN 600 X 5.80 973,560 KG</t>
  </si>
  <si>
    <t>TFP10 FOFO DN 700 X 0,50 206,050 KG</t>
  </si>
  <si>
    <t>TFP10 FOFO DN 700 X 1,00 336,100 KG</t>
  </si>
  <si>
    <t>TFP10 FOFO DN 700 X 1,50 466,150 KG</t>
  </si>
  <si>
    <t>TFP10 FOFO DN 700 X 2,00 596,200 KG</t>
  </si>
  <si>
    <t>TFP10 FOFO DN 700 X 2,50 726,250 KG</t>
  </si>
  <si>
    <t>TFP10 FOFO DN 700 X 3,00 856,300 KG</t>
  </si>
  <si>
    <t>TFP10 FOFO DN 700 X 3,50 986,350 KG</t>
  </si>
  <si>
    <t>TFP10 FOFO DN 700 X 4,00 1116,400 KG</t>
  </si>
  <si>
    <t>TFP10 FOFO DN 700 X 4,50 1246,450 KG</t>
  </si>
  <si>
    <t>TFP10 FOFO DN 700 X 5,00 1376,500 KG</t>
  </si>
  <si>
    <t>TFP10 FOFO DN 700 X 5,50 1506,550 KG</t>
  </si>
  <si>
    <t>TFP10 FOFO DN 700 X 6,00 1636,600 KG</t>
  </si>
  <si>
    <t>TFP10 FOFO DN 700 X 6,50 1766,650 KG</t>
  </si>
  <si>
    <t>TFP10 FOFO DN 700 X 6,80 1844,680 KG</t>
  </si>
  <si>
    <t>TFP10 FOFO DN 800 X 0,50 264,000 KG</t>
  </si>
  <si>
    <t>TFP10 FOFO DN 800 X 1,00 430,000 KG</t>
  </si>
  <si>
    <t>TFP10 FOFO DN 800 X 1,50 596,000 KG</t>
  </si>
  <si>
    <t>TFP10 FOFO DN 800 X 2,00 762,000 KG</t>
  </si>
  <si>
    <t>TFP10 FOFO DN 800 X 2,50 928,000 KG</t>
  </si>
  <si>
    <t>TFP10 FOFO DN 800 X 3,00 1094,000 KG</t>
  </si>
  <si>
    <t>TFP10 FOFO DN 800 X 3,50 1260,000 KG</t>
  </si>
  <si>
    <t>TFP10 FOFO DN 800 X 4,00 1426,000 KG</t>
  </si>
  <si>
    <t>TFP10 FOFO DN 800 X 4,50 1592,000 KG</t>
  </si>
  <si>
    <t>TFP10 FOFO DN 800 X 5,00 1758,000 KG</t>
  </si>
  <si>
    <t>TFP10 FOFO DN 800 X 5,50 1924,000 KG</t>
  </si>
  <si>
    <t>TFP10 FOFO DN 800 X 6,00 2090,000 KG</t>
  </si>
  <si>
    <t>TFP10 FOFO DN 800 X 6,50 2256,000 KG</t>
  </si>
  <si>
    <t>TFP10 FOFO DN 800 X 6,80 2355,600 KG</t>
  </si>
  <si>
    <t>TFP10 FOFO DN 900 X 0,50 326,000 KG</t>
  </si>
  <si>
    <t>TFP10 FOFO DN 900 X 1,00 527,000 KG</t>
  </si>
  <si>
    <t>TFP10 FOFO DN 900 X 1,50 728,000 KG</t>
  </si>
  <si>
    <t>TFP10 FOFO DN 900 X 2,00 929,000 KG</t>
  </si>
  <si>
    <t>TFP10 FOFO DN 900 X 2,50 1130,000 KG</t>
  </si>
  <si>
    <t>TFP10 FOFO DN 900 X 3,00 1331,000 KG</t>
  </si>
  <si>
    <t>TFP10 FOFO DN 900 X 3,50 1532,000 KG</t>
  </si>
  <si>
    <t>TFP10 FOFO DN 900 X 4,00 1733,000 KG</t>
  </si>
  <si>
    <t>TFP10 FOFO DN 900 X 4,50 1934,000 KG</t>
  </si>
  <si>
    <t>TFP10 FOFO DN 900 X 5,00 2135,000 KG</t>
  </si>
  <si>
    <t>TFP10 FOFO DN 900 X 5,50 2336,000 KG</t>
  </si>
  <si>
    <t>TFP10 FOFO DN 900 X 6,00 2537,000 KG</t>
  </si>
  <si>
    <t>TFP10 FOFO DN 900 X 6,50 2738,000 KG</t>
  </si>
  <si>
    <t>TFP10 FOFO DN 900 X 6,80 2858,600 KG</t>
  </si>
  <si>
    <t>TFP10 FOFO DN 1000 X 0,50 389,000 KG</t>
  </si>
  <si>
    <t>TFP10 FOFO DN 1000 X 1,00 628,000 KG</t>
  </si>
  <si>
    <t>TFP10 FOFO DN 1000 X 1,50 867,000 KG</t>
  </si>
  <si>
    <t>TFP10 FOFO DN 1000 X 2,00 1106,000 KG</t>
  </si>
  <si>
    <t>TFP10 FOFO DN 1000 X 2,50 1345,000 KG</t>
  </si>
  <si>
    <t>TFP10 FOFO DN 1000 X 3,00 1584,000 KG</t>
  </si>
  <si>
    <t>TFP10 FOFO DN 1000 X 3,50 1823,000 KG</t>
  </si>
  <si>
    <t>TFP10 FOFO DN 1000 X 4,00 2062,000 KG</t>
  </si>
  <si>
    <t>TFP10 FOFO DN 1000 X 4,50 2301,000 KG</t>
  </si>
  <si>
    <t>TFP10 FOFO DN 1000 X 5,00 2540,000 KG</t>
  </si>
  <si>
    <t>TFP10 FOFO DN 1000 X 5,50 2779,000 KG</t>
  </si>
  <si>
    <t>TFP10 FOFO DN 1000 X 6,00 3018,000 KG</t>
  </si>
  <si>
    <t>TFP10 FOFO DN 1000 X 6,50 3257,000 KG</t>
  </si>
  <si>
    <t>TFP10 FOFO DN 1000 X 6,80 3400,400 KG</t>
  </si>
  <si>
    <t>TFP10 FOFO DN 1200 X 0,50 544,000 KG</t>
  </si>
  <si>
    <t>TFP10 FOFO DN 1200 X 1,00 868,000 KG</t>
  </si>
  <si>
    <t>TFP10 FOFO DN 1200 X 1,50 1192,000 KG</t>
  </si>
  <si>
    <t>TFP10 FOFO DN 1200 X 2,00 1516,000 KG</t>
  </si>
  <si>
    <t>TFP10 FOFO DN 1200 X 2,50 1840,000 KG</t>
  </si>
  <si>
    <t>TFP10 FOFO DN 1200 X 3,00 2164,000 KG</t>
  </si>
  <si>
    <t>TFP10 FOFO DN 1200 X 3,50 2488,000 KG</t>
  </si>
  <si>
    <t>TFP10 FOFO DN 1200 X 4,00 2812,000 KG</t>
  </si>
  <si>
    <t>TFP10 FOFO DN 1200 X 4,50 3136,000 KG</t>
  </si>
  <si>
    <t>TFP10 FOFO DN 1200 X 5,00 3460,000 KG</t>
  </si>
  <si>
    <t>TFP10 FOFO DN 1200 X 5,50 3784,000 KG</t>
  </si>
  <si>
    <t>TFP10 FOFO DN 1200 X 6,00 4108,000 KG</t>
  </si>
  <si>
    <t>TFP10 FOFO DN 1200 X 6,50 4432,000 KG</t>
  </si>
  <si>
    <t>TFP10 FOFO DN 1200 X 6,80 4626,400 KG</t>
  </si>
  <si>
    <t>M010702000</t>
  </si>
  <si>
    <t>TFP PN16 FOFO</t>
  </si>
  <si>
    <t>TFP16 FOFO DN 80 X 0,50 10,950 KG</t>
  </si>
  <si>
    <t>TFP16 FOFO DN 80 X 1,00 17,900 KG</t>
  </si>
  <si>
    <t>TFP16 FOFO DN 80 X 1,50 24,850 KG</t>
  </si>
  <si>
    <t>TFP16 FOFO DN 80 X 2,00 31,800 KG</t>
  </si>
  <si>
    <t>TFP16 FOFO DN 80 X 2,50 38,750 KG</t>
  </si>
  <si>
    <t>TFP16 FOFO DN 80 X 3,00 45,700 KG</t>
  </si>
  <si>
    <t>TFP16 FOFO DN 80 X 3,50 52,650 KG</t>
  </si>
  <si>
    <t>TFP16 FOFO DN 80 X 4,00 59,600 KG</t>
  </si>
  <si>
    <t>TFP16 FOFO DN 80 X 4,50 66,550 KG</t>
  </si>
  <si>
    <t>TFP16 FOFO DN 80 X 5,00 73,500 KG</t>
  </si>
  <si>
    <t>TFP16 FOFO DN 80 X 5,50 80,450 KG</t>
  </si>
  <si>
    <t>TFP16 FOFO DN 80 X 5,80 84,620 KG</t>
  </si>
  <si>
    <t>TFP16 FOFO DN 100 X 0,50 13,100 KG</t>
  </si>
  <si>
    <t>TFP16 FOFO DN 100 X 1,00 21,700 KG</t>
  </si>
  <si>
    <t>TFP16 FOFO DN 100 X 1,50 30,300 KG</t>
  </si>
  <si>
    <t>TFP16 FOFO DN 100 X 2,00 38,900 KG</t>
  </si>
  <si>
    <t>TFP16 FOFO DN 100 X 2,50 47,500 KG</t>
  </si>
  <si>
    <t>TFP16 FOFO DN 100 X 3,00 56,100 KG</t>
  </si>
  <si>
    <t>TFP16 FOFO DN 100 X 3,50 64,700 KG</t>
  </si>
  <si>
    <t>TFP16 FOFO DN 100 X 4,00 73,300 KG</t>
  </si>
  <si>
    <t>TFP16 FOFO DN 100 X 4,50 81,900 KG</t>
  </si>
  <si>
    <t>TFP16 FOFO DN 100 X 5,00 90,500 KG</t>
  </si>
  <si>
    <t>TFP16 FOFO DN 100 X 5,50 99,100 KG</t>
  </si>
  <si>
    <t>TFP16 FOFO DN 100 X 5,80 104,260 KG</t>
  </si>
  <si>
    <t>TFP16 FOFO DN 150 X 0,50 21,000 KG</t>
  </si>
  <si>
    <t>TFP16 FOFO DN 150 X 1,00 34,000 KG</t>
  </si>
  <si>
    <t>TFP16 FOFO DN 150 X 1,50 47,000 KG</t>
  </si>
  <si>
    <t>TFP16 FOFO DN 150 X 2,00 60,000 KG</t>
  </si>
  <si>
    <t>TFP16 FOFO DN 150 X 2,50 73,000 KG</t>
  </si>
  <si>
    <t>TFP16 FOFO DN 150 X 3,00 86,000 KG</t>
  </si>
  <si>
    <t>TFP16 FOFO DN 150 X 3,50 99,000 KG</t>
  </si>
  <si>
    <t>TFP16 FOFO DN 150 X 4,00 112,000 KG</t>
  </si>
  <si>
    <t>TFP16 FOFO DN 150 X 4,50 125,000 KG</t>
  </si>
  <si>
    <t>TFP16 FOFO DN 150 X 5,00 138,000 KG</t>
  </si>
  <si>
    <t>TFP16 FOFO DN 150 X 5,50 151,000 KG</t>
  </si>
  <si>
    <t>TFP16 FOFO DN 150 X 5,80 158,800 KG</t>
  </si>
  <si>
    <t>TFP16 FOFO DN 200 X 0.50 27,400 KG</t>
  </si>
  <si>
    <t>TFP16 FOFO DN 200 X 1,00 44,800 KG</t>
  </si>
  <si>
    <t>TFP16 FOFO DN 200 X 1,50 62,200 KG</t>
  </si>
  <si>
    <t>TFP16 FOFO DN 200 X 2,00 79,600 KG</t>
  </si>
  <si>
    <t>TFP16 FOFO DN 200 X 2,50 97,000 KG</t>
  </si>
  <si>
    <t>TFP16 FOFO DN 200 X 3,00 114,400 KG</t>
  </si>
  <si>
    <t>TFP16 FOFO DN 200 X 3,50 131,800 KG</t>
  </si>
  <si>
    <t>TFP16 FOFO DN 200 X 4,00 149,200 KG</t>
  </si>
  <si>
    <t>TFP16 FOFO DN 200 X 4,50 166,600 KG</t>
  </si>
  <si>
    <t>TFP16 FOFO DN 200 X 5,00 184,000 KG</t>
  </si>
  <si>
    <t>TFP16 FOFO DN 200 X 5,50 201,400 KG</t>
  </si>
  <si>
    <t>TFP16 FOFO DN 200 X 5,80 211,840 KG</t>
  </si>
  <si>
    <t>TFP16 FOFO DN 250 X 0,50 37,200 KG</t>
  </si>
  <si>
    <t>TFP16 FOFO DN 250 X 1,00 59,900 KG</t>
  </si>
  <si>
    <t>TFP16 FOFO DN 250 X 1,50 82,600 KG</t>
  </si>
  <si>
    <t>TFP16 FOFO DN 250 X 2,00 105,300 KG</t>
  </si>
  <si>
    <t>TFP16 FOFO DN 250 X 2,50 128,000 KG</t>
  </si>
  <si>
    <t>TFP16 FOFO DN 250 X 3,00 150,700 KG</t>
  </si>
  <si>
    <t>TFP16 FOFO DN 250 X 3,50 173,400 KG</t>
  </si>
  <si>
    <t>TFP16 FOFO DN 250 X 4,00 196,100 KG</t>
  </si>
  <si>
    <t>TFP16 FOFO DN 250 X 4,50 218,800 KG</t>
  </si>
  <si>
    <t>TFP16 FOFO DN 250 X 5,00 241,500 KG</t>
  </si>
  <si>
    <t>TFP16 FOFO DN 250 X 5,50 264,200 KG</t>
  </si>
  <si>
    <t>TFP16 FOFO DN 250 X 5,80 277,820 KG</t>
  </si>
  <si>
    <t>TFP16 FOFO DN 300 X 0,50 46,550 KG</t>
  </si>
  <si>
    <t>TFP16 FOFO DN 300 X 1,00 75,100 KG</t>
  </si>
  <si>
    <t>TFP16 FOFO DN 300 X 1,50 103,650 KG</t>
  </si>
  <si>
    <t>TFP16 FOFO DN 300 X 2,00 132,200 KG</t>
  </si>
  <si>
    <t>TFP16 FOFO DN 300 X 2,50 160,750 KG</t>
  </si>
  <si>
    <t>TFP16 FOFO DN 300 X 3,00 189,300 KG</t>
  </si>
  <si>
    <t>TFP16 FOFO DN 300 X 3,50 217,850 KG</t>
  </si>
  <si>
    <t>TFP16 FOFO DN 300 X 4,00 246,400 KG</t>
  </si>
  <si>
    <t>TFP16 FOFO DN 300 X 4,50 274,950 KG</t>
  </si>
  <si>
    <t>TFP16 FOFO DN 300 X 5,00 303,500 KG</t>
  </si>
  <si>
    <t>TFP16 FOFO DN 300 X 5,50 332,050 KG</t>
  </si>
  <si>
    <t>TFP16 FOFO DN 300 X 5,80 349,180 KG</t>
  </si>
  <si>
    <t>TFP16 FOFO DN 350 X 0,50 63,750 KG</t>
  </si>
  <si>
    <t>TFP16 FOFO DN 350 X 1,00 101,500 KG</t>
  </si>
  <si>
    <t>TFP16 FOFO DN 350 X 1,50 139,250 KG</t>
  </si>
  <si>
    <t>TFP16 FOFO DN 350 X 2,00 177,000 KG</t>
  </si>
  <si>
    <t>TFP16 FOFO DN 350 X 2,50 214,750 KG</t>
  </si>
  <si>
    <t>TFP16 FOFO DN 350 X 3,00 252,500 KG</t>
  </si>
  <si>
    <t>TFP16 FOFO DN 350 X 3,50 290,250 KG</t>
  </si>
  <si>
    <t>TFP16 FOFO DN 350 X 4,00 328,000 KG</t>
  </si>
  <si>
    <t>TFP16 FOFO DN 350 X 4,50 365,750 KG</t>
  </si>
  <si>
    <t>TFP16 FOFO DN 350 X 5,00 403,500 KG</t>
  </si>
  <si>
    <t>TFP16 FOFO DN 350 X 5,50 441,250 KG</t>
  </si>
  <si>
    <t>TFP16 FOFO DN 350 X 5,80 463,900 KG</t>
  </si>
  <si>
    <t>TFP16 FOFO DN 400 X 0,50 78,750 KG</t>
  </si>
  <si>
    <t>TFP16 FOFO DN 400 X 1,00 123,500 KG</t>
  </si>
  <si>
    <t>TFP16 FOFO DN 400 X 1,50 168,250 KG</t>
  </si>
  <si>
    <t>TFP16 FOFO DN 400 X 2,00 213,000 KG</t>
  </si>
  <si>
    <t>TFP16 FOFO DN 400 X 2,50 257,750 KG</t>
  </si>
  <si>
    <t>TFP16 FOFO DN 400 X 3,00 302,500 KG</t>
  </si>
  <si>
    <t>TFP16 FOFO DN 400 X 3,50 347,250 KG</t>
  </si>
  <si>
    <t>TFP16 FOFO DN 400 X 4,00 392,000 KG</t>
  </si>
  <si>
    <t>TFP16 FOFO DN 400 X 4,50 436,750 KG</t>
  </si>
  <si>
    <t>TFP16 FOFO DN 400 X 5,00 481,500 KG</t>
  </si>
  <si>
    <t>TFP16 FOFO DN 400 X 5,50 526,250 KG</t>
  </si>
  <si>
    <t>TFP16 FOFO DN 400 X 5,80 553,100 KG</t>
  </si>
  <si>
    <t>TFP16 FOFO DN 450 X 0,50 94,550 KG</t>
  </si>
  <si>
    <t>TFP16 FOFO DN 450 X 1,00 147,100 KG</t>
  </si>
  <si>
    <t>TFP16 FOFO DN 450 X 1,50 199,650 KG</t>
  </si>
  <si>
    <t>TFP16 FOFO DN 450 X 2,00 252,200 KG</t>
  </si>
  <si>
    <t>TFP16 FOFO DN 450 X 2,50 304,750 KG</t>
  </si>
  <si>
    <t>TFP16 FOFO DN 450 X 3,00 357,300 KG</t>
  </si>
  <si>
    <t>TFP16 FOFO DN 450 X 3,50 409,850 KG</t>
  </si>
  <si>
    <t>TFP16 FOFO DN 450 X 4,00 462,400 KG</t>
  </si>
  <si>
    <t>TFP16 FOFO DN 450 X 4,50 514,950 KG</t>
  </si>
  <si>
    <t>TFP16 FOFO DN 450 X 5,00 567,500 KG</t>
  </si>
  <si>
    <t>TFP16 FOFO DN 450 X 5,50 620,050 KG</t>
  </si>
  <si>
    <t>TFP16 FOFO DN 450 X 5,80 651,580 KG</t>
  </si>
  <si>
    <t>TFP16 FOFO DN 500 X 0,50 113,900 KG</t>
  </si>
  <si>
    <t>TFP16 FOFO DN 500 X 1,00 174,800 KG</t>
  </si>
  <si>
    <t>TFP16 FOFO DN 500 X 1,50 235,700 KG</t>
  </si>
  <si>
    <t>TFP16 FOFO DN 500 X 2,00 296,600 KG</t>
  </si>
  <si>
    <t>TFP16 FOFO DN 500 X 2,50 357,500 KG</t>
  </si>
  <si>
    <t>TFP16 FOFO DN 500 X 3,00 418,400 KG</t>
  </si>
  <si>
    <t>TFP16 FOFO DN 500 X 3,50 479,300 KG</t>
  </si>
  <si>
    <t>TFP16 FOFO DN 500 X 4,00 540,200 KG</t>
  </si>
  <si>
    <t>TFP16 FOFO DN 500 X 4,50 601,100 KG</t>
  </si>
  <si>
    <t>TFP16 FOFO DN 500 X 5,00 662,000 KG</t>
  </si>
  <si>
    <t>TFP16 FOFO DN 500 X 5,50 722,900 KG</t>
  </si>
  <si>
    <t>TFP16 FOFO DN 500 X 5,80 759,440 KG</t>
  </si>
  <si>
    <t>TFP16 FOFO DN 600 X 0,50 161, 100 KG</t>
  </si>
  <si>
    <t>TFP16 FOFO DN 600 X 1,00 240,200 KG</t>
  </si>
  <si>
    <t>TFP16 FOFO DN 600 X 1,50 319,300 KG</t>
  </si>
  <si>
    <t>TFP16 FOFO DN 600 X 2,00 398,400 KG</t>
  </si>
  <si>
    <t>TFP16 FOFO DN 600 X 2,50 477,500 KG</t>
  </si>
  <si>
    <t>TFP16 FOFO DN 600 X 3,00 556,600 KG</t>
  </si>
  <si>
    <t>TFP16 FOFO DN 600 X 3,50 635,700 KG</t>
  </si>
  <si>
    <t>TFP16 FOFO DN 600 X 4,00 714,800 KG</t>
  </si>
  <si>
    <t>TFP16 FOFO DN 600 X 4,50 793,900 KG</t>
  </si>
  <si>
    <t>TFP16 FOFO DN 600 X 5,00 873,000 KG</t>
  </si>
  <si>
    <t>TFP16 FOFO DN 600 X 5,50 952,100 KG</t>
  </si>
  <si>
    <t>TFP16 FOFO DN 600 X 5,80 999,560 KG</t>
  </si>
  <si>
    <t>TFP16 FOFO DN 700 X 0,50 221,050 KG</t>
  </si>
  <si>
    <t>TFP16 FOFO DN 700 X 1,00 351,100 KG</t>
  </si>
  <si>
    <t>TFP16 FOFO DN 700 X 1,50 481,150 KG</t>
  </si>
  <si>
    <t>TFP16 FOFO DN 700 X 2,00 611,200 KG</t>
  </si>
  <si>
    <t>TFP16 FOFO DN 700 X 2,50 741,250 KG</t>
  </si>
  <si>
    <t>TFP16 FOFO DN 700 X 3,00 871,300 KG</t>
  </si>
  <si>
    <t>TFP16 FOFO DN 700 X 3,50 1001,350 KG</t>
  </si>
  <si>
    <t>TFP16 FOFO DN 700 X 4,00 1131,400 KG</t>
  </si>
  <si>
    <t>TFP16 FOFO DN 700 X 4,50 1261,450 KG</t>
  </si>
  <si>
    <t>TFP16 FOFO DN 700 X 5,00 1391,500 KG</t>
  </si>
  <si>
    <t>TFP16 FOFO DN 700 X 5,50 1521,550 KG</t>
  </si>
  <si>
    <t>TFP16 FOFO DN 700 X 6,00 1651,600 KG</t>
  </si>
  <si>
    <t>TFP16 FOFO DN 700 X 6,50 1781,650 KG</t>
  </si>
  <si>
    <t>TFP16 FOFO DN 700 X 6,80 1859,680 KG</t>
  </si>
  <si>
    <t>TFP16 FOFO DN 800 X 0,50 283,000 KG</t>
  </si>
  <si>
    <t>TFP16 FOFO DN 800 X 1,00 449,000 KG</t>
  </si>
  <si>
    <t>TFP16 FOFO DN 800 X 1,50 615,000 KG</t>
  </si>
  <si>
    <t>TFP16 FOFO DN 800 X 2,00 781,000 KG</t>
  </si>
  <si>
    <t>TFP16 FOFO DN 900 X 0,50 350,000 KG</t>
  </si>
  <si>
    <t>TFP16 FOFO DN 900 X 1,00 551,000 KG</t>
  </si>
  <si>
    <t>TFP16 FOFO DN 900 X 1,50 752,000 KG</t>
  </si>
  <si>
    <t>TFP16 FOFO DN 900 X 2,00 953,000 KG</t>
  </si>
  <si>
    <t>TFP16 FOFO DN 1000 X 0,50 431,000 KG</t>
  </si>
  <si>
    <t>TFP16 FOFO DN 1000 X 1,00 670,000 KG</t>
  </si>
  <si>
    <t>TFP16 FOFO DN 1000 X 1,50 909,000 KG</t>
  </si>
  <si>
    <t>TFP16 FOFO DN 1000 X 2,00 1148,000 KG</t>
  </si>
  <si>
    <t>TFP16 FOFO DN 1200 X 0,50 608,000 KG</t>
  </si>
  <si>
    <t>TFP16 FOFO DN 1200 X 1,00 932,000 KG</t>
  </si>
  <si>
    <t>TFP16 FOFO DN 1200 X 1,50 1256,000 KG</t>
  </si>
  <si>
    <t>TFP16 FOFO DN 1200 X 2,00 1580,000 KG</t>
  </si>
  <si>
    <t>M010703000</t>
  </si>
  <si>
    <t>TFP PN25 FOFO</t>
  </si>
  <si>
    <t>TFP25 FOFO DN 80 X 0,50 10,950 KG</t>
  </si>
  <si>
    <t>TFP25 FOFO DN 80 X 1,00 17,900 KG</t>
  </si>
  <si>
    <t>TFP25 FOFO DN 80 X 1,50 24,850 KG</t>
  </si>
  <si>
    <t>TFP25 FOFO DN 80 X 2,00 31,800 KG</t>
  </si>
  <si>
    <t>TFP25 FOFO DN 80 X 2,50 38,750 KG</t>
  </si>
  <si>
    <t>TFP25 FOFO DN 80 X 3,00 45,700 KG</t>
  </si>
  <si>
    <t>TFP25 FOFO DN 80 X 3,50 52,650 KG</t>
  </si>
  <si>
    <t>TFP25 FOFO DN 80 X 4,00 59,600 KG</t>
  </si>
  <si>
    <t>TFP25 FOFO DN 80 X 4,50 66,550 KG</t>
  </si>
  <si>
    <t>TFP25 FOFO DN 80 X 5,00 73,500 KG</t>
  </si>
  <si>
    <t>TFP25 FOFO DN 80 X 5,50 80,450 KG</t>
  </si>
  <si>
    <t>TFP25 FOFO DN 80 X 5,80 84,620 KG</t>
  </si>
  <si>
    <t>TFP25 FOFO DN 100 X 0,50 13,600 KG</t>
  </si>
  <si>
    <t>TFP25 FOFO DN 100 X 1,00 22,200 KG</t>
  </si>
  <si>
    <t>TFP25 FOFO DN 100 X 1,50 30,800 KG</t>
  </si>
  <si>
    <t>TFP25 FOFO DN 100 X 2,00 39,400 KG</t>
  </si>
  <si>
    <t>TFP25 FOFO DN 100 X 2,50 48,000 KG</t>
  </si>
  <si>
    <t>TFP25 FOFO DN 100 X 3,00 56,600 KG</t>
  </si>
  <si>
    <t>TFP25 FOFO DN 100 X 3,50 65,200 KG</t>
  </si>
  <si>
    <t>TFP25 FOFO DN 100 X 4,00 73,800 KG</t>
  </si>
  <si>
    <t>TFP25 FOFO DN 100 X 4,50 82,400 KG</t>
  </si>
  <si>
    <t>TFP25 FOFO DN 100 X 5,00 91,000 KG</t>
  </si>
  <si>
    <t>TFP25 FOFO DN 100 X 5,50 99,600 KG</t>
  </si>
  <si>
    <t>TFP25 FOFO DN 100 X 5,80 104,760 KG</t>
  </si>
  <si>
    <t>TFP25 FOFO DN 150 X 0,50 22,000 KG</t>
  </si>
  <si>
    <t>TFP25 FOFO DN 150 X 1,00 35,000 KG</t>
  </si>
  <si>
    <t>TFP25 FOFO DN 150 X 1,50 48,000 KG</t>
  </si>
  <si>
    <t>TFP25 FOFO DN 150 X 2,00 61,000 KG</t>
  </si>
  <si>
    <t>TFP25 FOFO DN 150 X 2,50 74,000 KG</t>
  </si>
  <si>
    <t>TFP25 FOFO DN 150 X 3,00 87,000 KG</t>
  </si>
  <si>
    <t>TFP25 FOFO DN 150 X 3,50 100,000 KG</t>
  </si>
  <si>
    <t>TFP25 FOFO DN 150 X 4,00 113,000 KG</t>
  </si>
  <si>
    <t>TFP25 FOFO DN 150 X 4,50 126,000 KG</t>
  </si>
  <si>
    <t>TFP25 FOFO DN 150 X 5,00 139,000 KG</t>
  </si>
  <si>
    <t>TFP25 FOFO DN 150 X 5,50 152,000 KG</t>
  </si>
  <si>
    <t>TFP25 FOFO DN 150 X 5,80 159,800 KG</t>
  </si>
  <si>
    <t>TFP25 FOFO DN 200 X 0,50 29,400 KG</t>
  </si>
  <si>
    <t>TFP25 FOFO DN 200 X 1,00 46,800 KG</t>
  </si>
  <si>
    <t>TFP25 FOFO DN 200 X 1,50 64,200 KG</t>
  </si>
  <si>
    <t>TFP25 FOFO DN 200 X 2,00 81,600 KG</t>
  </si>
  <si>
    <t>TFP25 FOFO DN 200 X 2,50 99,000 KG</t>
  </si>
  <si>
    <t>TFP25 FOFO DN 200 X 3,00 116,400 KG</t>
  </si>
  <si>
    <t>TFP25 FOFO DN 200 X 3,50 133,800 KG</t>
  </si>
  <si>
    <t>TFP25 FOFO DN 200 X 4,00 151,200 KG</t>
  </si>
  <si>
    <t>TFP25 FOFO DN 200 X 4,50 168,600 KG</t>
  </si>
  <si>
    <t>TFP25 FOFO DN 200 X 5,00 186,000 KG</t>
  </si>
  <si>
    <t>TFP25 FOFO DN 200 X 5,50 203,400 KG</t>
  </si>
  <si>
    <t>TFP25 FOFO DN 200 X 5,80 213,840 KG</t>
  </si>
  <si>
    <t>TFP25 FOFO DN 250 X 0,50 40,200 KG</t>
  </si>
  <si>
    <t>TFP25 FOFO DN 250 X 1,00 62,900 KG</t>
  </si>
  <si>
    <t>TFP25 FOFO DN 250 X 1,50 85,600 KG</t>
  </si>
  <si>
    <t>TFP25 FOFO DN 250 X 2,00 108,300 KG</t>
  </si>
  <si>
    <t>TFP25 FOFO DN 250 X 2,50 131,000 KG</t>
  </si>
  <si>
    <t>TFP25 FOFO DN 250 X 3,00 153,700 KG</t>
  </si>
  <si>
    <t>TFP25 FOFO DN 250 X 3,50 176,400 KG</t>
  </si>
  <si>
    <t>TFP25 FOFO DN 250 X 4,00 199,100 KG</t>
  </si>
  <si>
    <t>TFP25 FOFO DN 250 X 4,50 221,800 KG</t>
  </si>
  <si>
    <t>TFP25 FOFO DN 250 X 5,00 244,500 KG</t>
  </si>
  <si>
    <t>TFP25 FOFO DN 250 X 5,50 267,200 KG</t>
  </si>
  <si>
    <t>TFP25 FOFO DN 250 X 5,80 280,820 KG</t>
  </si>
  <si>
    <t>TFP25 FOFO DN 300 X 0,50 51,550 KG</t>
  </si>
  <si>
    <t>TFP25 FOFO DN 300 X 1,00 80,100 KG</t>
  </si>
  <si>
    <t>TFP25 FOFO DN 300 X 1,50 108,650 KG</t>
  </si>
  <si>
    <t>TFP25 FOFO DN 300 X 2,00 137,200 KG</t>
  </si>
  <si>
    <t>TFP25 FOFO DN 300 X 2,50 165,750 KG</t>
  </si>
  <si>
    <t>TFP25 FOFO DN 300 X 3,00 194,300 KG</t>
  </si>
  <si>
    <t>TFP25 FOFO DN 300 X 3,50 222,850 KG</t>
  </si>
  <si>
    <t>TFP25 FOFO DN 300 X 4,00 251,400 KG</t>
  </si>
  <si>
    <t>TFP25 FOFO DN 300 X 4,50 279,950 KG</t>
  </si>
  <si>
    <t>TFP25 FOFO DN 300 X 5,00 308,500 KG</t>
  </si>
  <si>
    <t>TFP25 FOFO DN 300 X 5,50 337,050 KG</t>
  </si>
  <si>
    <t>TFP25 FOFO DN 300 X 5,80 354,180 KG</t>
  </si>
  <si>
    <t>TFP25 FOFO DN 350 X 0,50 71,750 KG</t>
  </si>
  <si>
    <t>TFP25 FOFO DN 350 X 1,00 109,500 KG</t>
  </si>
  <si>
    <t>TFP25 FOFO DN 350 X 1,50 147,250 KG</t>
  </si>
  <si>
    <t>TFP25 FOFO DN 350 X 2,00 185,000 KG</t>
  </si>
  <si>
    <t>TFP25 FOFO DN 350 X 2,50 222,750 KG</t>
  </si>
  <si>
    <t>TFP25 FOFO DN 350 X 3,00 260,500 KG</t>
  </si>
  <si>
    <t>TFP25 FOFO DN 350 X 3,50 298,250 KG</t>
  </si>
  <si>
    <t>TFP25 FOFO DN 350 X 4,00 336,000 KG</t>
  </si>
  <si>
    <t>TFP25 FOFO DN 350 X 4,50 373,750 KG</t>
  </si>
  <si>
    <t>TFP25 FOFO DN 350 X 5,00 411,500 KG</t>
  </si>
  <si>
    <t>TFP25 FOFO DN 350 X 5,50 449,250 KG</t>
  </si>
  <si>
    <t>TFP25 FOFO DN 350 X 5,80 471,900 KG</t>
  </si>
  <si>
    <t>TFP25 FOFO DN 400 X 0,50 89,750 KG</t>
  </si>
  <si>
    <t>TFP25 FOFO DN 400 X 1,00 134,500 KG</t>
  </si>
  <si>
    <t>TFP25 FOFO DN 400 X 1,50 179,250 KG</t>
  </si>
  <si>
    <t>TFP25 FOFO DN 400 X 2,00 224,000 KG</t>
  </si>
  <si>
    <t>TFP25 FOFO DN 400 X 2,50 268,750 KG</t>
  </si>
  <si>
    <t>TFP25 FOFO DN 400 X 3,00 313,500 KG</t>
  </si>
  <si>
    <t>TFP25 FOFO DN 400 X 3,50 358,250 KG</t>
  </si>
  <si>
    <t>TFP25 FOFO DN 400 X 4,00 403,000 KG</t>
  </si>
  <si>
    <t>TFP25 FOFO DN 400 X 4,50 447,750 KG</t>
  </si>
  <si>
    <t>TFP25 FOFO DN 400 X 5,00 492,500 KG</t>
  </si>
  <si>
    <t>TFP25 FOFO DN 400 X 5,50 537,250 KG</t>
  </si>
  <si>
    <t>TFP25 FOFO DN 400 X 5,80 564,100 KG</t>
  </si>
  <si>
    <t>TFP25 FOFO DN 450 X 0,50 160,050 KG</t>
  </si>
  <si>
    <t>TFP25 FOFO DN 450 X 1,00 158,600 KG</t>
  </si>
  <si>
    <t>TFP25 FOFO DN 450 X 1,50 211,150 KG</t>
  </si>
  <si>
    <t>TFP25 FOFO DN 450 X 2,00 263,700 KG</t>
  </si>
  <si>
    <t>TFP25 FOFO DN 450 X 2,50 316,250 KG</t>
  </si>
  <si>
    <t>TFP25 FOFO DN 450 X 3,00 368,800 KG</t>
  </si>
  <si>
    <t>TFP25 FOFO DN 450 X 3,50 421,350 KG</t>
  </si>
  <si>
    <t>TFP25 FOFO DN 450 X 4,00 473,900 KG</t>
  </si>
  <si>
    <t>TFP25 FOFO DN 450 X 4,50 526,450 KG</t>
  </si>
  <si>
    <t>TFP25 FOFO DN 450 X 5,00 579,000 KG</t>
  </si>
  <si>
    <t>TFP25 FOFO DN 450 X 5,50 631,550 KG</t>
  </si>
  <si>
    <t>TFP25 FOFO DN 450 X 5,80 663,080 KG</t>
  </si>
  <si>
    <t>TFP25 FOFO DN 500 X 0,50 125,900 KG</t>
  </si>
  <si>
    <t>TFP25 FOFO DN 500 X 1,00 186,800 KG</t>
  </si>
  <si>
    <t>TFP25 FOFO DN 500 X 1,50 247,700 KG</t>
  </si>
  <si>
    <t>TFP25 FOFO DN 500 X 2,00 308,600 KG</t>
  </si>
  <si>
    <t>TFP25 FOFO DN 500 X 2,50 369,500 KG</t>
  </si>
  <si>
    <t>TFP25 FOFO DN 500 X 3,00 430,400 KG</t>
  </si>
  <si>
    <t>TFP25 FOFO DN 500 X 3,50 491,300 KG</t>
  </si>
  <si>
    <t>TFP25 FOFO DN 500 X 4,00 552,200 KG</t>
  </si>
  <si>
    <t>TFP25 FOFO DN 500 X 4,50 613,100 KG</t>
  </si>
  <si>
    <t>TFP25 FOFO DN 500 X 5,00 674,000 KG</t>
  </si>
  <si>
    <t>TFP25 FOFO DN 500 X 5,50 734,900 KG</t>
  </si>
  <si>
    <t>TFP25 FOFO DN 500 X 5,80 771,440 KG</t>
  </si>
  <si>
    <t>TFP25 FOFO DN 600 X 0,50 175,100 KG</t>
  </si>
  <si>
    <t>TFP25 FOFO DN 600 X 1,00 254,200 KG</t>
  </si>
  <si>
    <t>TFP25 FOFO DN 600 X 1,50 333,300 KG</t>
  </si>
  <si>
    <t>TFP25 FOFO DN 600 X 2,00 412,400 KG</t>
  </si>
  <si>
    <t>TFP25 FOFO DN 600 X 2,50 491,500 KG</t>
  </si>
  <si>
    <t>TFP25 FOFO DN 600 X 3,00 570,600 KG</t>
  </si>
  <si>
    <t>TFP25 FOFO DN 600 X 3,50 649,700 KG</t>
  </si>
  <si>
    <t>TFP25 FOFO DN 600 X 4,00 728,800 KG</t>
  </si>
  <si>
    <t>TFP25 FOFO DN 600 X 4,50 807,900 KG</t>
  </si>
  <si>
    <t>TFP25 FOFO DN 600 X 5,00 887,000 KG</t>
  </si>
  <si>
    <t>TFP25 FOFO DN 600 X 5,50 966,100 KG</t>
  </si>
  <si>
    <t>TFP25 FOFO DN 600 X 5,80 1013,560 KG</t>
  </si>
  <si>
    <t>TFP25 FOFO DN 700 X 0,50 256,050 KG</t>
  </si>
  <si>
    <t>TFP25 FOFO DN 700 X 1,00 386,100 KG</t>
  </si>
  <si>
    <t>TFP25 FOFO DN 700 X 1,50 516,150 KG</t>
  </si>
  <si>
    <t>TFP25 FOFO DN 700 X 2,00 646,200 KG</t>
  </si>
  <si>
    <t>TFP25 FOFO DN 700 X 2,50 776,250 KG</t>
  </si>
  <si>
    <t>TFP25 FOFO DN 700 X 3,00 906,300 KG</t>
  </si>
  <si>
    <t>TFP25 FOFO DN 700 X 3,50 1036,350 KG</t>
  </si>
  <si>
    <t>TFP25 FOFO DN 700 X 4,00 1166,400 KG</t>
  </si>
  <si>
    <t>TFP25 FOFO DN 700 X 4,50 1296,450 KG</t>
  </si>
  <si>
    <t>TFP25 FOFO DN 700 X 5,00 1426,500 KG</t>
  </si>
  <si>
    <t>TFP25 FOFO DN 700 X 5,50 1556,550 KG</t>
  </si>
  <si>
    <t>TFP25 FOFO DN 700 X 6,00 1686,600 KG</t>
  </si>
  <si>
    <t>TFP25 FOFO DN 700 X 6,50 1816,650 KG</t>
  </si>
  <si>
    <t>TFP25 FOFO DN 700 X 6,80 1894,680 KG</t>
  </si>
  <si>
    <t>TFP25 FOFO DN 800 X 0,50 332,000 KG</t>
  </si>
  <si>
    <t>TFP25 FOFO DN 800 X 1,00 498,000 KG</t>
  </si>
  <si>
    <t>TFP25 FOFO DN 800 X 1,50 664,000 KG</t>
  </si>
  <si>
    <t>TFP25 FOFO DN 800 X 2,00 830,000 KG</t>
  </si>
  <si>
    <t>TFP25 FOFO DN 900 X 0,50 410,000 KG</t>
  </si>
  <si>
    <t>TFP25 FOFO DN 900 X 1,00 611,000 KG</t>
  </si>
  <si>
    <t>TFP25 FOFO DN 900 X 1,50 812,000 KG</t>
  </si>
  <si>
    <t>TFP25 FOFO DN 900 X 2,00 1013,000 KG</t>
  </si>
  <si>
    <t>TFP25 FOFO DN 1000 X 0,50 509,000 KG</t>
  </si>
  <si>
    <t>TFP25 FOFO DN 1000 X 1,00 748,000 KG</t>
  </si>
  <si>
    <t>TFP25 FOFO DN 1000 X 1,50 987,000 KG</t>
  </si>
  <si>
    <t>TFP25 FOFO DN 1000 X 2,00 1226,000 KG</t>
  </si>
  <si>
    <t>TFP25 FOFO DN 1200 X 0,50 708,000 KG</t>
  </si>
  <si>
    <t>TFP25 FOFO DN 1200 X 1,00 1032,000 KG</t>
  </si>
  <si>
    <t>TFP25 FOFO DN 1200 X 1,50 1356,000 KG</t>
  </si>
  <si>
    <t>TFP25 FOFO DN 1200 X 2,00 1680,000 KG</t>
  </si>
  <si>
    <t>M010800000</t>
  </si>
  <si>
    <t>TUBOS DE FOFO DUCTIL CILINDRICOS (TCL)</t>
  </si>
  <si>
    <t>M010801000</t>
  </si>
  <si>
    <t>TCL FOFO</t>
  </si>
  <si>
    <t>TCL FOFO DN 80 13,900 KG</t>
  </si>
  <si>
    <t>TCL FOFO DN 100 17,200 KG</t>
  </si>
  <si>
    <t>TCL FOFO DN 150 26,000 KG</t>
  </si>
  <si>
    <t>TCL FOFO DN 200 34,800 KG</t>
  </si>
  <si>
    <t>TCL FOFO DN 250 45,400 KG</t>
  </si>
  <si>
    <t>TCL FOFO DN 300 57,100 KG</t>
  </si>
  <si>
    <t>TCL FOFO DN 350 75,500 KG</t>
  </si>
  <si>
    <t>TCL FOFO DN 400 89,500 KG</t>
  </si>
  <si>
    <t>TCL FOFO DN 450 105,100 KG</t>
  </si>
  <si>
    <t>TCL FOFO DN 500 121,800 KG</t>
  </si>
  <si>
    <t>TCL FOFO DN 600 158,200 KG</t>
  </si>
  <si>
    <t>TCL FOFO DN 700 260,100 KG</t>
  </si>
  <si>
    <t>TCL FOFO DN 800 318,900 KG</t>
  </si>
  <si>
    <t>TCL FOFO DN 900 383,000 KG</t>
  </si>
  <si>
    <t>TCL FOFO DN 1000 452,300 KG</t>
  </si>
  <si>
    <t>TCL FOFO DN 1200 607,800 KG</t>
  </si>
  <si>
    <t>M010900000</t>
  </si>
  <si>
    <t>CONEXOES DE FOFO DUCTIL C/ PONTA E BOLSA C/ JUNTA ELASTICA (JGS), INCLUINDO ANEIS DE BORRACHA</t>
  </si>
  <si>
    <t>M010901000</t>
  </si>
  <si>
    <t>CURVA 90O C/ BOLSAS JGS FOFO</t>
  </si>
  <si>
    <t>C90 JGS FOFO DN 80 10,200 KG</t>
  </si>
  <si>
    <t>C90 JGS FOFO DN 100 14,000 KG</t>
  </si>
  <si>
    <t>C90 JGS FOFO DN 150 22,700 KG</t>
  </si>
  <si>
    <t>C90 JGS FOFO DN 200 35,200 KG</t>
  </si>
  <si>
    <t>C90 JGS FOFO DN 250 52,000 KG</t>
  </si>
  <si>
    <t>C90 JGS FOFO DN 300 72,000 KG</t>
  </si>
  <si>
    <t>C90 JGS FOFO DN 350 92,200 KG</t>
  </si>
  <si>
    <t>C90 JGS FOFO DN 400 121,000 KG</t>
  </si>
  <si>
    <t>C90 JGS FOFO DN 450 148,800 KG</t>
  </si>
  <si>
    <t>C90 JGS FOFO DN 500 190,900 KG</t>
  </si>
  <si>
    <t>C90 JGS FOFO DN 600 277,000 KG</t>
  </si>
  <si>
    <t>M010902000</t>
  </si>
  <si>
    <t>CURVA 45O C/ BOLSAS JGS FOFO</t>
  </si>
  <si>
    <t>C45 JGS FOFO DN 80 8,500 KG</t>
  </si>
  <si>
    <t>C45 JGS FOFO DN 100 13,000 KG</t>
  </si>
  <si>
    <t>C45 JGS FOFO DN 150 20,700 KG</t>
  </si>
  <si>
    <t>C45 JGS FOFO DN 200 27,300 KG</t>
  </si>
  <si>
    <t>C45 JGS FOFO DN 250 41,800 KG</t>
  </si>
  <si>
    <t>C45 JGS FOFO DN 300 58,000 KG</t>
  </si>
  <si>
    <t>C45 JGS FOFO DN 350 72,400 KG</t>
  </si>
  <si>
    <t>C45 JGS FOFO DN 400 90,900 KG</t>
  </si>
  <si>
    <t>C45 JGS FOFO DN 450 108,100 KG</t>
  </si>
  <si>
    <t>C45 JGS FOFO DN 500 140,400 KG</t>
  </si>
  <si>
    <t>C45 JGS FOFO DN 600 196,700 KG</t>
  </si>
  <si>
    <t>C45 JGS FOFO DN 700 290,500 KG</t>
  </si>
  <si>
    <t>C45 JGS FOFO DN 800 390,000 KG</t>
  </si>
  <si>
    <t>C45 JGS FOFO DN 900 508,400 KG</t>
  </si>
  <si>
    <t>C45 JGS FOFO DN 1000 652,000 KG</t>
  </si>
  <si>
    <t>C45 JGS FOFO DN 1200 1005,700 KG</t>
  </si>
  <si>
    <t>M010903000</t>
  </si>
  <si>
    <t>CURVA 22O30' C/ BOLSAS JGS FOFO</t>
  </si>
  <si>
    <t>C22 JGS FOFO DN 80 8,600 KG</t>
  </si>
  <si>
    <t>C22 JGS FOFO DN 100 11,800 KG</t>
  </si>
  <si>
    <t>C22 JGS FOFO DN 150 18,700 KG</t>
  </si>
  <si>
    <t>C22 JGS FOFO DN 200 29,200 KG</t>
  </si>
  <si>
    <t>C22 JGS FOFO DN 250 34,600 KG</t>
  </si>
  <si>
    <t>C22 JGS FOFO DN 300 48,100 KG</t>
  </si>
  <si>
    <t>C22 JGS FOFO DN 350 60,200 KG</t>
  </si>
  <si>
    <t>C22 JGS FOFO DN 400 75,900 KG</t>
  </si>
  <si>
    <t>C22 JGS FOFO DN 450 88,300 KG</t>
  </si>
  <si>
    <t>C22 JGS FOFO DN 500 112,100 KG</t>
  </si>
  <si>
    <t>C22 JGS FOFO DN 600 156,600 KG</t>
  </si>
  <si>
    <t>C22 JGS FOFO DN 700 234,300 KG</t>
  </si>
  <si>
    <t>C22 JGS FOFO DN 800 307,000 KG</t>
  </si>
  <si>
    <t>C22 JGS FOFO DN 900 393,500 KG</t>
  </si>
  <si>
    <t>C22 JGS FOFO DN 1000 488,800 KG</t>
  </si>
  <si>
    <t>C22 JGS FOFO DN 1200 866,000 KG</t>
  </si>
  <si>
    <t>M010904000</t>
  </si>
  <si>
    <t>CURVA 11O15' C/ BOLSAS JGS FOFO</t>
  </si>
  <si>
    <t>C11 JGS FOFO DN 80 8,700 KG</t>
  </si>
  <si>
    <t>C11 JGS FOFO DN 100 11,200 KG</t>
  </si>
  <si>
    <t>C11 JGS FOFO DN 150 16,800 KG</t>
  </si>
  <si>
    <t>C11 JGS FOFO DN 200 27,600 KG</t>
  </si>
  <si>
    <t>C11 JGS FOFO DN 250 33,100 KG</t>
  </si>
  <si>
    <t>C11 JGS FOFO DN 300 46,300 KG</t>
  </si>
  <si>
    <t>C11 JGS FOFO DN 350 55,200 KG</t>
  </si>
  <si>
    <t>C11 JGS FOFO DN 400 66,600 KG</t>
  </si>
  <si>
    <t>C11 JGS FOFO DN 450 78,100 KG</t>
  </si>
  <si>
    <t>C11 JGS FOFO DN 500 97,000 KG</t>
  </si>
  <si>
    <t>C11 JGS FOFO DN 600 135,600 KG</t>
  </si>
  <si>
    <t>C11 JGS FOFO DN 700 196,600 KG</t>
  </si>
  <si>
    <t>C11 JGS FOFO DN 800 256,900 KG</t>
  </si>
  <si>
    <t>C11 JGS FOFO DN 900 384,300 KG</t>
  </si>
  <si>
    <t>C11 JGS FOFO DN 1000 360,500 KG</t>
  </si>
  <si>
    <t>C11 JGS FOFO DN 1200 622,200 KG</t>
  </si>
  <si>
    <t>M010905000</t>
  </si>
  <si>
    <t>TE C/ BOLSAS JGS FOFO</t>
  </si>
  <si>
    <t>T JGS FOFO DN 80 X 80 13,000 KG</t>
  </si>
  <si>
    <t>T JGS FOFO DN 100 X 80 18,100 KG</t>
  </si>
  <si>
    <t>T JGS FOFO DN 100 X 100 19,200 KG</t>
  </si>
  <si>
    <t>T JGS FOFO DN 150 X 80 26,100 KG</t>
  </si>
  <si>
    <t>T JGS FOFO DN 150 X 100 26,000 KG</t>
  </si>
  <si>
    <t>T JGS FOFO DN 150 X 150 30,800 KG</t>
  </si>
  <si>
    <t>T JGS FOFO DN 200 X 80 32,300 KG</t>
  </si>
  <si>
    <t>T JGS FOFO DN 200 X 100 36,700 KG</t>
  </si>
  <si>
    <t>T JGS FOFO DN 200 X 150 42,500 KG</t>
  </si>
  <si>
    <t>T JGS FOFO DN 200 X 200 49,300 KG</t>
  </si>
  <si>
    <t>T JGS FOFO DN 250 X 80 38,600 KG</t>
  </si>
  <si>
    <t>T JGS FOFO DN 250 X 100 42,800 KG</t>
  </si>
  <si>
    <t>T JGS FOFO DN 250 X 250 61,000 KG</t>
  </si>
  <si>
    <t>T JGS FOFO DN 300 X 80 50,200 KG</t>
  </si>
  <si>
    <t>T JGS FOFO DN 300 X 100 57,000 KG</t>
  </si>
  <si>
    <t>T JGS FOFO DN 300 X 150 62,100 KG</t>
  </si>
  <si>
    <t>T JGS FOFO DN 300 X 200 69,000 KG</t>
  </si>
  <si>
    <t>T JGS FOFO DN 300 X 250 76,600 KG</t>
  </si>
  <si>
    <t>T JGS FOFO DN 300 X 300 88,000 KG</t>
  </si>
  <si>
    <t>T JGS FOFO DN 350 X 100 67,430 KG</t>
  </si>
  <si>
    <t>T JGS FOFO DN 350 X 200 156,760 KG</t>
  </si>
  <si>
    <t>T JGS FOFO DN 350 X 250 184,800 KG</t>
  </si>
  <si>
    <t>T JGS FOFO DN 400 X 80 74,500 KG</t>
  </si>
  <si>
    <t>T JGS FOFO DN 400 X 100 79,600 KG</t>
  </si>
  <si>
    <t>T JGS FOFO DN 400 X 200 98,100 KG</t>
  </si>
  <si>
    <t>T JGS FOFO DN 400 X 300 118,100 KG</t>
  </si>
  <si>
    <t>T JGS FOFO DN 400 X 400 138,200 KG</t>
  </si>
  <si>
    <t>T JGS FOFO DN 500 X 80 107,620 KG</t>
  </si>
  <si>
    <t>T JGS FOFO DN 500 X 100 110,200 KG</t>
  </si>
  <si>
    <t>T JGS FOFO DN 500 X 200 133,500 KG</t>
  </si>
  <si>
    <t>T JGS FOFO DN 500 X 300 156,400 KG</t>
  </si>
  <si>
    <t>T JGS FOFO DN 500 X 400 174,000 KG</t>
  </si>
  <si>
    <t>T JGS FOFO DN 500 X 500 205,900 KG</t>
  </si>
  <si>
    <t>T JGS FOFO DN 600 X 100 145,300 KG</t>
  </si>
  <si>
    <t>T JGS FOFO DN 600 X 200 173,900 KG</t>
  </si>
  <si>
    <t>T JGS FOFO DN 600 X 300 203,100 KG</t>
  </si>
  <si>
    <t>T JGS FOFO DN 600 X 400 229,500 KG</t>
  </si>
  <si>
    <t>T JGS FOFO DN 600 X 500 256,000 KG</t>
  </si>
  <si>
    <t>T JGS FOFO DN 600 X 600 291,300 KG</t>
  </si>
  <si>
    <t>M010906000</t>
  </si>
  <si>
    <t>CRUZETA C/ BOLSAS JGS FOFO</t>
  </si>
  <si>
    <t>X JGS FOFO DN 80 X 80 16,000 KG</t>
  </si>
  <si>
    <t>X JGS FOFO DN 100 X 80 23,100 KG</t>
  </si>
  <si>
    <t>X JGS FOFO DN 100 X 100 25,100 KG</t>
  </si>
  <si>
    <t>X JGS FOFO DN 150 X 80 25,200 KG</t>
  </si>
  <si>
    <t>X JGS FOFO DN 150 X 100 31,500 KG</t>
  </si>
  <si>
    <t>X JGS FOFO DN 150 X 150 38,900 KG</t>
  </si>
  <si>
    <t>X JGS FOFO DN 200 X 80 33,600 KG</t>
  </si>
  <si>
    <t>X JGS FOFO DN 200 X 100 37,800 KG</t>
  </si>
  <si>
    <t>X JGS FOFO DN 200 X 150 44,200 KG</t>
  </si>
  <si>
    <t>X JGS FOFO DN 200 X 200 58,000 KG</t>
  </si>
  <si>
    <t>X JGS FOFO DN 250 X 80 44,800 KG</t>
  </si>
  <si>
    <t>X JGS FOFO DN 250 X 100 49,100 KG</t>
  </si>
  <si>
    <t>X JGS FOFO DN 250 X 250 75,200 KG</t>
  </si>
  <si>
    <t>X JGS FOFO DN 300 X 80 52,600 KG</t>
  </si>
  <si>
    <t>X JGS FOFO DN 300 X 100 58,000 KG</t>
  </si>
  <si>
    <t>X JGS FOFO DN 300 X 200 78,000 KG</t>
  </si>
  <si>
    <t>X JGS FOFO DN 300 X 300 99,500 KG</t>
  </si>
  <si>
    <t>X JGS FOFO DN 400 X 80 74,200 KG</t>
  </si>
  <si>
    <t>X JGS FOFO DN 400 X 100 80,400 KG</t>
  </si>
  <si>
    <t>X JGS FOFO DN 400 X 200 103,400 KG</t>
  </si>
  <si>
    <t>X JGS FOFO DN 400 X 300 126,400 KG</t>
  </si>
  <si>
    <t>X JGS FOFO DN 400 X 400 153,300 KG</t>
  </si>
  <si>
    <t>X JGS FOFO DN 500 X 80 108,000 KG</t>
  </si>
  <si>
    <t>X JGS FOFO DN 500 X 100 110,600 KG</t>
  </si>
  <si>
    <t>X JGS FOFO DN 500 X 200 136,300 KG</t>
  </si>
  <si>
    <t>X JGS FOFO DN 500 X 300 165,100 KG</t>
  </si>
  <si>
    <t>X JGS FOFO DN 500 X 500 229,700 KG</t>
  </si>
  <si>
    <t>X JGS FOFO DN 600 X 100 147,000 KG</t>
  </si>
  <si>
    <t>X JGS FOFO DN 600 X 200 179,500 KG</t>
  </si>
  <si>
    <t>X JGS FOFO DN 600 X 300 212,200 KG</t>
  </si>
  <si>
    <t>X JGS FOFO DN 600 X 400 245,300 KG</t>
  </si>
  <si>
    <t>X JGS FOFO DN 600 X 600 336,600 KG</t>
  </si>
  <si>
    <t>M010907000</t>
  </si>
  <si>
    <t>REDUCAO PONTA E BOLSA JGS</t>
  </si>
  <si>
    <t>R PB JGS FOFO DN 100 X 80 8,100 KG</t>
  </si>
  <si>
    <t>R PB JGS FOFO DN 75 X 50 3,700 KG</t>
  </si>
  <si>
    <t>R PB JGS FOFO DN 80 X 75 5,200 KG</t>
  </si>
  <si>
    <t>R PB JGS FOFO DN 150 X 80 12,400 KG</t>
  </si>
  <si>
    <t>R PB JGS FOFO DN 150 X 100 13,500 KG</t>
  </si>
  <si>
    <t>R PB JGS FOFO DN 200 X 80 17,000 KG</t>
  </si>
  <si>
    <t>R PB JGS FOFO DN 200 X 100 15,600 KG</t>
  </si>
  <si>
    <t>R PB JGS FOFO DN 200 X 150 20,000 KG</t>
  </si>
  <si>
    <t>R PB JGS FOFO DN 250 X 150 22,900 KG</t>
  </si>
  <si>
    <t>R PB JGS FOFO DN 250 X 200 23,500 KG</t>
  </si>
  <si>
    <t>R PB JGS FOFO DN 300 X 150 29,600 KG</t>
  </si>
  <si>
    <t>R PB JGS FOFO DN 300 X 200 30,500 KG</t>
  </si>
  <si>
    <t>R PB JGS FOFO DN 300 X 250 29,500 KG</t>
  </si>
  <si>
    <t>R PB JGS FOFO DN 350 X 200 39,100 KG</t>
  </si>
  <si>
    <t>R PB JGS FOFO DN 350 X 250 36,400 KG</t>
  </si>
  <si>
    <t>R PB JGS FOFO DN 350 X 300 33,700 KG</t>
  </si>
  <si>
    <t>R PB JGS FOFO DN 400 X 250 50,400 KG</t>
  </si>
  <si>
    <t>R PB JGS FOFO DN 400 X 300 45,500 KG</t>
  </si>
  <si>
    <t>R PB JGS FOFO DN 400 X 350 41,800 KG</t>
  </si>
  <si>
    <t>R PB JGS FOFO DN 500 X 350 66,900 KG</t>
  </si>
  <si>
    <t>R PB JGS FOFO DN 500 X 400 60,600 KG</t>
  </si>
  <si>
    <t>R PB JGS FOFO DN 600 X 400 107,100 KG</t>
  </si>
  <si>
    <t>R PB JGS FOFO DN 600 X 500 90,900 KG</t>
  </si>
  <si>
    <t>M010909000</t>
  </si>
  <si>
    <t>LUVA C/ BOLSAS JGS FOFO</t>
  </si>
  <si>
    <t>L JGS FOFO DN 80 10,200 KG</t>
  </si>
  <si>
    <t>L JGS FOFO DN 50 3,700 KG</t>
  </si>
  <si>
    <t>L JGS FOFO DN 75 5,440 KG</t>
  </si>
  <si>
    <t>L JGS FOFO DN 100 11,800 KG</t>
  </si>
  <si>
    <t>L JGS FOFO DN 150 18,700 KG</t>
  </si>
  <si>
    <t>L JGS FOFO DN 200 26,400 KG</t>
  </si>
  <si>
    <t>L JGS FOFO DN 250 36,500 KG</t>
  </si>
  <si>
    <t>L JGS FOFO DN 300 46,300 KG</t>
  </si>
  <si>
    <t>L JGS FOFO DN 350 56,000 KG</t>
  </si>
  <si>
    <t>L JGS FOFO DN 400 69,300 KG</t>
  </si>
  <si>
    <t>L JGS FOFO DN 450 82,800 KG</t>
  </si>
  <si>
    <t>L JGS FOFO DN 500 92,300 KG</t>
  </si>
  <si>
    <t>L JGS FOFO DN 600 133,700 KG</t>
  </si>
  <si>
    <t>L JGS FOFO DN 700 260,800 KG</t>
  </si>
  <si>
    <t>L JGS FOFO DN 800 324,400 KG</t>
  </si>
  <si>
    <t>L JGS FOFO DN 900 382,700 KG</t>
  </si>
  <si>
    <t>L JGS FOFO DN 1000 460,400 KG</t>
  </si>
  <si>
    <t>L JGS FOFO DN 1200 700,000 KG</t>
  </si>
  <si>
    <t>M010910000</t>
  </si>
  <si>
    <t>CAP C/ BOLSAS JGS FOFO</t>
  </si>
  <si>
    <t>K JGS FOFO DN 80 3,200 KG</t>
  </si>
  <si>
    <t>K JGS FOFO DN 100 4,700 KG</t>
  </si>
  <si>
    <t>K JGS FOFO DN 150 9,400 KG</t>
  </si>
  <si>
    <t>K JGS FOFO DN 200 13,600 KG</t>
  </si>
  <si>
    <t>K JGS FOFO DN 250 18,700 KG</t>
  </si>
  <si>
    <t>K JGS FOFO DN 300 32,100 KG</t>
  </si>
  <si>
    <t>K JGS FOFO DN 350 40,300 KG</t>
  </si>
  <si>
    <t>K JGS FOFO DN 400 51,500 KG</t>
  </si>
  <si>
    <t>K JGS FOFO DN 450 50,000 KG</t>
  </si>
  <si>
    <t>K JGS FOFO DN 500 78,500 KG</t>
  </si>
  <si>
    <t>K JGS FOFO DN 600 113,700 KG</t>
  </si>
  <si>
    <t>M011000000</t>
  </si>
  <si>
    <t>CONEXÕES DE FOFO DUCTIL C/ BOLSAS C/ JUNTA MECANICA (JM)</t>
  </si>
  <si>
    <t>M011002000</t>
  </si>
  <si>
    <t>CURVA 45O C/ BOLSAS JM FOFO</t>
  </si>
  <si>
    <t>C45 JM FOFO DN 300 90,300 KG</t>
  </si>
  <si>
    <t>C45 JM FOFO DN 350 115,400 KG</t>
  </si>
  <si>
    <t>C45 JM FOFO DN 400 147,500 KG</t>
  </si>
  <si>
    <t>C45 JM FOFO DN 450 278,600 KG</t>
  </si>
  <si>
    <t>C45 JM FOFO DN 500 223,200 KG</t>
  </si>
  <si>
    <t>C45 JM FOFO DN 600 318,400 KG</t>
  </si>
  <si>
    <t>C45 JM FOFO DN 700 423,100 KG</t>
  </si>
  <si>
    <t>C45 JM FOFO DN 800 576,600 KG</t>
  </si>
  <si>
    <t>C45 JM FOFO DN 900 780,800 KG</t>
  </si>
  <si>
    <t>C45 JM FOFO DN 1000 1040,000 KG</t>
  </si>
  <si>
    <t>C45 JM FOFO DN 1200 1411,000 KG</t>
  </si>
  <si>
    <t>M011003000</t>
  </si>
  <si>
    <t>CURVA 22O30' C/ BOLSAS JM FOFO</t>
  </si>
  <si>
    <t>C22 JM FOFO DN 300 80,000 KG</t>
  </si>
  <si>
    <t>C22 JM FOFO DN 350 101,000 KG</t>
  </si>
  <si>
    <t>C22 JM FOFO DN 400 128,000 KG</t>
  </si>
  <si>
    <t>C22 JM FOFO DN 450 247,000 KG</t>
  </si>
  <si>
    <t>C22 JM FOFO DN 500 187,000 KG</t>
  </si>
  <si>
    <t>C22 JM FOFO DN 600 270,000 KG</t>
  </si>
  <si>
    <t>C22 JM FOFO DN 700 359,000 KG</t>
  </si>
  <si>
    <t>C22 JM FOFO DN 800 490,000 KG</t>
  </si>
  <si>
    <t>C22 JM FOFO DN 900 675,000 KG</t>
  </si>
  <si>
    <t>M011004000</t>
  </si>
  <si>
    <t>CURVA 11O15' C/ BOLSAS JM FOFO</t>
  </si>
  <si>
    <t>C11 JM FOFO DN 300 77,300 KG</t>
  </si>
  <si>
    <t>C11 JM FOFO DN 350 101,400 KG</t>
  </si>
  <si>
    <t>C11 JM FOFO DN 400 119,500 KG</t>
  </si>
  <si>
    <t>C11 JM FOFO DN 450 212,600 KG</t>
  </si>
  <si>
    <t>C11 JM FOFO DN 500 175,200 KG</t>
  </si>
  <si>
    <t>C11 JM FOFO DN 600 232,400 KG</t>
  </si>
  <si>
    <t>C11 JM FOFO DN 700 320,100 KG</t>
  </si>
  <si>
    <t>C11 JM FOFO DN 800 456,600 KG</t>
  </si>
  <si>
    <t>C11 JM FOFO DN 900 660,800 KG</t>
  </si>
  <si>
    <t>C11 JM FOFO DN 1000 750,000 KG</t>
  </si>
  <si>
    <t>M011005000</t>
  </si>
  <si>
    <t>REDUCAO C/ BOLSAS JM FOFO</t>
  </si>
  <si>
    <t>R JM FOFO DN 350 X 300 88,300 KG</t>
  </si>
  <si>
    <t>R JM FOFO DN 400 X 250 108,400 KG</t>
  </si>
  <si>
    <t>R JM FOFO DN 400 X 300 108,400 KG</t>
  </si>
  <si>
    <t>R JM FOFO DN 400 X 350 110,500 KG</t>
  </si>
  <si>
    <t>R JM FOFO DN 450 X 300 204,400 KG</t>
  </si>
  <si>
    <t>R JM FOFO DN 450 X 350 206,500 KG</t>
  </si>
  <si>
    <t>R JM FOFO DN 450 X 400 198,600 KG</t>
  </si>
  <si>
    <t>R JM FOFO DN 500 X 350 158,300 KG</t>
  </si>
  <si>
    <t>R JM FOFO DN 500 X 400 158,400 KG</t>
  </si>
  <si>
    <t>R JM FOFO DN 600 X 400 214,500 KG</t>
  </si>
  <si>
    <t>R JM FOFO DN 600 X 500 212,300 KG</t>
  </si>
  <si>
    <t>R JM FOFO DN 700 X 500 316,700 KG</t>
  </si>
  <si>
    <t>R JM FOFO DN 700 X 600 300,700 KG</t>
  </si>
  <si>
    <t>R JM FOFO DN 800 X 600 429,500 KG</t>
  </si>
  <si>
    <t>R JM FOFO DN 800 X 700 391,900 KG</t>
  </si>
  <si>
    <t>R JM FOFO DN 900 X 700 520,000 KG</t>
  </si>
  <si>
    <t>R JM FOFO DN 900 X 800 508,700 KG</t>
  </si>
  <si>
    <t>R JM FOFO DN 1000 X 800 683,300 KG</t>
  </si>
  <si>
    <t>R JM FOFO DN 1000 X 900 682,400 KG</t>
  </si>
  <si>
    <t>R JM FOFO DN 1200 X 1000 1008,000 KG</t>
  </si>
  <si>
    <t>M011006000</t>
  </si>
  <si>
    <t>LUVA DE CORRER C/ BOLSAS JM FOFO</t>
  </si>
  <si>
    <t>LCR JM FOFO DN 80 14,000 KG</t>
  </si>
  <si>
    <t>LCR JM FOFO DN 50 14,640 KG</t>
  </si>
  <si>
    <t>LCR JM FOFO DN 75 12,940 KG</t>
  </si>
  <si>
    <t>LCR JM FOFO DN 100 17,600 KG</t>
  </si>
  <si>
    <t>LCR JM FOFO DN 150 27,200 KG</t>
  </si>
  <si>
    <t>LCR JM FOFO DN 200 40,000 KG</t>
  </si>
  <si>
    <t>LCR JM FOFO DN 250 54,100 KG</t>
  </si>
  <si>
    <t>LCR JM FOFO DN 300 79,300 KG</t>
  </si>
  <si>
    <t>LCR JM FOFO DN 350 96,400 KG</t>
  </si>
  <si>
    <t>LCR JM FOFO DN 400 119,500 KG</t>
  </si>
  <si>
    <t>LCR JM FOFO DN 450 239,600 KG</t>
  </si>
  <si>
    <t>LCR JM FOFO DN 500 172,300 KG</t>
  </si>
  <si>
    <t>LCR JM FOFO DN 600 237,300 KG</t>
  </si>
  <si>
    <t>LCR JM FOFO DN 700 310,100 KG</t>
  </si>
  <si>
    <t>LCR JM FOFO DN 800 426,600 KG</t>
  </si>
  <si>
    <t>LCR JM FOFO DN 900 542,800 KG</t>
  </si>
  <si>
    <t>LCR JM FOFO DN 1000 720,000 KG</t>
  </si>
  <si>
    <t>M011100000</t>
  </si>
  <si>
    <t>CONEXOES DE FOFO DUCTIL C/ PONTA E BOLSA C/ JUNTA TRAVADA EXTERNA (JTE)</t>
  </si>
  <si>
    <t>M011101000</t>
  </si>
  <si>
    <t>CURVA 90O C/ BOLSAS JTE FOFO</t>
  </si>
  <si>
    <t>C90 JTE FOFO DN 300 147,400 KG</t>
  </si>
  <si>
    <t>C90 JTE FOFO DN 350 170,200 KG</t>
  </si>
  <si>
    <t>C90 JTE FOFO DN 400 217,000 KG</t>
  </si>
  <si>
    <t>C90 JTE FOFO DN 450 262,800 KG</t>
  </si>
  <si>
    <t>C90 JTE FOFO DN 500 344,300 KG</t>
  </si>
  <si>
    <t>M011102000</t>
  </si>
  <si>
    <t>CURVA 45O C/ BOLSAS JTE FOFO</t>
  </si>
  <si>
    <t>C45 JTE FOFO DN 300 133,400 KG</t>
  </si>
  <si>
    <t>C45 JTE FOFO DN 350 150,400 KG</t>
  </si>
  <si>
    <t>C45 JTE FOFO DN 400 186,900 KG</t>
  </si>
  <si>
    <t>C45 JTE FOFO DN 450 222,100 KG</t>
  </si>
  <si>
    <t>C45 JTE FOFO DN 500 293,800 KG</t>
  </si>
  <si>
    <t>C45 JTE FOFO DN 600 372,900 KG</t>
  </si>
  <si>
    <t>C45 JTE FOFO DN 700 581,900 KG</t>
  </si>
  <si>
    <t>C45 JTE FOFO DN 800 737,600 KG</t>
  </si>
  <si>
    <t>M011103000</t>
  </si>
  <si>
    <t>CURVA 22O30' C/ BOLSAS JTE FOFO</t>
  </si>
  <si>
    <t>C22 JTE FOFO DN 300 123,500 KG</t>
  </si>
  <si>
    <t>C22 JTE FOFO DN 350 138,200 KG</t>
  </si>
  <si>
    <t>C22 JTE FOFO DN 400 171,900 KG</t>
  </si>
  <si>
    <t>C22 JTE FOFO DN 450 202,300 KG</t>
  </si>
  <si>
    <t>C22 JTE FOFO DN 500 265,500 KG</t>
  </si>
  <si>
    <t>M011104000</t>
  </si>
  <si>
    <t>CURVA 11O15' C/ BOLSAS JTE FOFO</t>
  </si>
  <si>
    <t>C11 JTE FOFO DN 300 121,700 KG</t>
  </si>
  <si>
    <t>C11 JTE FOFO DN 350 133,200 KG</t>
  </si>
  <si>
    <t>C11 JTE FOFO DN 400 162,600 KG</t>
  </si>
  <si>
    <t>C11 JTE FOFO DN 450 192,100 KG</t>
  </si>
  <si>
    <t>C11 JTE FOFO DN 500 250,400 KG</t>
  </si>
  <si>
    <t>C11 JTE FOFO DN 600 311,800 KG</t>
  </si>
  <si>
    <t>M011105000</t>
  </si>
  <si>
    <t>TE C/ BOLSAS JTE FOFO</t>
  </si>
  <si>
    <t>T JTE FOFO 300 X 80 125,600 KG</t>
  </si>
  <si>
    <t>T JTE FOFO 300 X 100 132,400 KG</t>
  </si>
  <si>
    <t>T JTE FOFO 300 X 150 137,500 KG</t>
  </si>
  <si>
    <t>T JTE FOFO 300 X 200 144,400 KG</t>
  </si>
  <si>
    <t>T JTE FOFO 300 X 250 152,000 KG</t>
  </si>
  <si>
    <t>T JTE FOFO 300 X 300 201,100 KG</t>
  </si>
  <si>
    <t>T JTE FOFO 400 X 80 170,500 KG</t>
  </si>
  <si>
    <t>T JTE FOFO 400 X 100 175,600 KG</t>
  </si>
  <si>
    <t>T JTE FOFO 400 X 200 194,100 KG</t>
  </si>
  <si>
    <t>T JTE FOFO 400 X 300 251,800 KG</t>
  </si>
  <si>
    <t>T JTE FOFO 400 X 400 282,200 KG</t>
  </si>
  <si>
    <t>T JTE FOFO 500 X 100 263,600 KG</t>
  </si>
  <si>
    <t>T JTE FOFO 500 X 200 286,900 KG</t>
  </si>
  <si>
    <t>T JTE FOFO 500 X 300 347,500 KG</t>
  </si>
  <si>
    <t>T JTE FOFO 500 X 500 436,000 KG</t>
  </si>
  <si>
    <t>T JTE FOFO 600 X 100 321,500 KG</t>
  </si>
  <si>
    <t>T JTE FOFO 600 X 200 350,100 KG</t>
  </si>
  <si>
    <t>T JTE FOFO 600 X 300 417,000 KG</t>
  </si>
  <si>
    <t>T JTE FOFO 600 X 400 453,700 KG</t>
  </si>
  <si>
    <t>T JTE FOFO 600 X 600 555,600 KG</t>
  </si>
  <si>
    <t>M011106000</t>
  </si>
  <si>
    <t>CRUZETA C/ BOLSAS JTE FOFO</t>
  </si>
  <si>
    <t>X JTE FOFO DN 300 X 80 128,000 KG</t>
  </si>
  <si>
    <t>X JTE FOFO DN 300 X 100 133,400 KG</t>
  </si>
  <si>
    <t>X JTE FOFO DN 300 X 200 153,400 KG</t>
  </si>
  <si>
    <t>X JTE FOFO DN 300 X 300 250,300 KG</t>
  </si>
  <si>
    <t>X JTE FOFO DN 400 X 80 170,200 KG</t>
  </si>
  <si>
    <t>X JTE FOFO DN 400 X 100 176,400 KG</t>
  </si>
  <si>
    <t>X JTE FOFO DN 400 X 200 199,400 KG</t>
  </si>
  <si>
    <t>X JTE FOFO DN 400 X 300 297,800 KG</t>
  </si>
  <si>
    <t>X JTE FOFO DN 400 X 400 345,300 KG</t>
  </si>
  <si>
    <t>X JTE FOFO DN 500 X 100 264,000 KG</t>
  </si>
  <si>
    <t>X JTE FOFO DN 500 X 200 289,700 KG</t>
  </si>
  <si>
    <t>X JTE FOFO DN 500 X 300 393,900 KG</t>
  </si>
  <si>
    <t>X JTE FOFO DN 500 X 500 536,500 KG</t>
  </si>
  <si>
    <t>X JTE FOFO DN 600 X 100 323,200 KG</t>
  </si>
  <si>
    <t>X JTE FOFO DN 600 X 200 355,700 KG</t>
  </si>
  <si>
    <t>X JTE FOFO DN 600 X 300 463,800 KG</t>
  </si>
  <si>
    <t>X JTE FOFO DN 600 X 400 517,500 KG</t>
  </si>
  <si>
    <t>M011107000</t>
  </si>
  <si>
    <t>REDUCAO C/ BOLSAS JTE FOFO</t>
  </si>
  <si>
    <t>R JTE FOFO DN 300 X 150 81,700 KG</t>
  </si>
  <si>
    <t>R JTE FOFO DN 300 X 200 82,700 KG</t>
  </si>
  <si>
    <t>R JTE FOFO DN 300 X 250 90,700 KG</t>
  </si>
  <si>
    <t>R JTE FOFO DN 350 X 200 91,500 KG</t>
  </si>
  <si>
    <t>R JTE FOFO DN 350 X 250 99,000 KG</t>
  </si>
  <si>
    <t>R JTE FOFO DN 350 X 300 140,700 KG</t>
  </si>
  <si>
    <t>R JTE FOFO DN 400 X 250 120,500 KG</t>
  </si>
  <si>
    <t>R JTE FOFO DN 400 X 300 161,700 KG</t>
  </si>
  <si>
    <t>R JTE FOFO DN 400 X 350 162,500 KG</t>
  </si>
  <si>
    <t>R JTE FOFO DN 500 X 350 225,200 KG</t>
  </si>
  <si>
    <t>R JTE FOFO DN 500 X 400 236,700 KG</t>
  </si>
  <si>
    <t>R JTE FOFO DN 600 X 400 275,600 KG</t>
  </si>
  <si>
    <t>R JTE FOFO DN 600 X 500 313,300 KG</t>
  </si>
  <si>
    <t>R JTE FOFO DN 700 X 500 444,400 KG</t>
  </si>
  <si>
    <t>R JTE FOFO DN 700 X 600 447,300 KG</t>
  </si>
  <si>
    <t>R JTE FOFO DN 800 X 600 543,900 KG</t>
  </si>
  <si>
    <t>R JTE FOFO DN 800 X 700 604,000 KG</t>
  </si>
  <si>
    <t>R JTE FOFO DN 900 X 700 690,400 KG</t>
  </si>
  <si>
    <t>R JTE FOFO DN 900 X 800 717,000 KG</t>
  </si>
  <si>
    <t>R JTE FOFO DN 1000 X 800 830,200 KG</t>
  </si>
  <si>
    <t>R JTE FOFO DN 1000 X 900 852,100 KG</t>
  </si>
  <si>
    <t>M011108000</t>
  </si>
  <si>
    <t>LUVA C/ BOLSAS JTE FOFO</t>
  </si>
  <si>
    <t>L JTE FOFO DN 300 121,700 KG</t>
  </si>
  <si>
    <t>L JTE FOFO DN 350 134,000 KG</t>
  </si>
  <si>
    <t>L JTE FOFO DN 400 165,300 KG</t>
  </si>
  <si>
    <t>L JTE FOFO DN 450 196,800 KG</t>
  </si>
  <si>
    <t>L JTE FOFO DN 500 245,700 KG</t>
  </si>
  <si>
    <t>L JTE FOFO DN 600 309,900 KG</t>
  </si>
  <si>
    <t>L JTE FOFO DN 700 552,200 KG</t>
  </si>
  <si>
    <t>L JTE FOFO DN 800 672,000 KG</t>
  </si>
  <si>
    <t>M011200000</t>
  </si>
  <si>
    <t>CONEXOES DE FOFO DUCTIL C/ PONTA E BOLSA C/ JUNTA TRAVADA INTERNA (JTI)</t>
  </si>
  <si>
    <t>M011201000</t>
  </si>
  <si>
    <t>CURVA 90O C/ BOLSAS JTI FOFO</t>
  </si>
  <si>
    <t>C90 JTI FOFO DN 80 10,200 KG</t>
  </si>
  <si>
    <t>C90 JTI FOFO DN 100 14,000 KG</t>
  </si>
  <si>
    <t>C90 JTI FOFO DN 150 22,700 KG</t>
  </si>
  <si>
    <t>C90 JTI FOFO DN 200 35,200 KG</t>
  </si>
  <si>
    <t>C90 JTI FOFO DN 250 52,000 KG</t>
  </si>
  <si>
    <t>C90 JTI FOFO DN 300 72,000 KG</t>
  </si>
  <si>
    <t>M011202000</t>
  </si>
  <si>
    <t>CURVA 45O C/ BOLSAS JTI FOFO</t>
  </si>
  <si>
    <t>C45 JTI FOFO DN 80 8,500 KG</t>
  </si>
  <si>
    <t>C45 JTI FOFO DN 100 13,000 KG</t>
  </si>
  <si>
    <t>C45 JTI FOFO DN 150 20,700 KG</t>
  </si>
  <si>
    <t>C45 JTI FOFO DN 200 27,300 KG</t>
  </si>
  <si>
    <t>C45 JTI FOFO DN 250 41,800 KG</t>
  </si>
  <si>
    <t>C45 JTI FOFO DN 300 58,000 KG</t>
  </si>
  <si>
    <t>M011203000</t>
  </si>
  <si>
    <t>CURVA 22O30' C/ BOLSAS JTI FOFO</t>
  </si>
  <si>
    <t>C22 JTI FOFO DN 80 8,600 KG</t>
  </si>
  <si>
    <t>C22 JTI FOFO DN 100 11,800 KG</t>
  </si>
  <si>
    <t>C22 JTI FOFO DN 150 18,700 KG</t>
  </si>
  <si>
    <t>C22 JTI FOFO DN 200 29,200 KG</t>
  </si>
  <si>
    <t>C22 JTI FOFO DN 250 34,600 KG</t>
  </si>
  <si>
    <t>C22 JTI FOFO DN 300 48,100 KG</t>
  </si>
  <si>
    <t>M011204000</t>
  </si>
  <si>
    <t>CURVA 11O15' C/ BOLSAS JTI FOFO</t>
  </si>
  <si>
    <t>C11 JTI FOFO DN 80 8,700 KG</t>
  </si>
  <si>
    <t>C11 JTI FOFO DN 100 11,200 KG</t>
  </si>
  <si>
    <t>C11 JTI FOFO DN 150 16,800 KG</t>
  </si>
  <si>
    <t>C11 JTI FOFO DN 200 27,600 KG</t>
  </si>
  <si>
    <t>C11 JTI FOFO DN 250 33,100 KG</t>
  </si>
  <si>
    <t>C11 JTI FOFO DN 300 46,300 KG</t>
  </si>
  <si>
    <t>M011205000</t>
  </si>
  <si>
    <t>TE C/ BOLSAS JTI FOFO</t>
  </si>
  <si>
    <t>T JTI FOFO DN 80 X 80 13,000 KG</t>
  </si>
  <si>
    <t>T JTI FOFO DN 100 X 80 18,100 KG</t>
  </si>
  <si>
    <t>T JTI FOFO DN 100 X 100 19,200 KG</t>
  </si>
  <si>
    <t>T JTI FOFO DN 150 X 80 26,100 KG</t>
  </si>
  <si>
    <t>T JTI FOFO DN 150 X 100 26,000 KG</t>
  </si>
  <si>
    <t>T JTI FOFO DN 150 X 150 30,800 KG</t>
  </si>
  <si>
    <t>T JTI FOFO DN 200 X 80 32,300 KG</t>
  </si>
  <si>
    <t>T JTI FOFO DN 200 X 100 36,700 KG</t>
  </si>
  <si>
    <t>T JTI FOFO DN 200 X 150 42,500 KG</t>
  </si>
  <si>
    <t>T JTI FOFO DN 200 X 200 49,300 KG</t>
  </si>
  <si>
    <t>T JTI FOFO DN 250 X 80 38,600 KG</t>
  </si>
  <si>
    <t>T JTI FOFO DN 250 X 100 42,800 KG</t>
  </si>
  <si>
    <t>T JTI FOFO DN 250 X 250 61,000 KG</t>
  </si>
  <si>
    <t>T JTI FOFO DN 300 X 80 50,200 KG</t>
  </si>
  <si>
    <t>T JTI FOFO DN 300 X 100 57,000 KG</t>
  </si>
  <si>
    <t>T JTI FOFO DN 300 X 150 62,100 KG</t>
  </si>
  <si>
    <t>T JTI FOFO DN 300 X 200 69,000 KG</t>
  </si>
  <si>
    <t>T JTI FOFO DN 300 X 250 76,600 KG</t>
  </si>
  <si>
    <t>T JTI FOFO DN 300 X 300 88,000 KG</t>
  </si>
  <si>
    <t>M011206000</t>
  </si>
  <si>
    <t>CRUZETA C/ BOLSAS JTI FOFO</t>
  </si>
  <si>
    <t>X JTI FOFO DN 80 X 80 16,000 KG</t>
  </si>
  <si>
    <t>X JTI FOFO DN 100 X 80 23,100 KG</t>
  </si>
  <si>
    <t>X JTI FOFO DN 100 X 100 25,100 KG</t>
  </si>
  <si>
    <t>X JTI FOFO DN 150 X 80 25,200 KG</t>
  </si>
  <si>
    <t>X JTI FOFO DN 150 X 100 31,500 KG</t>
  </si>
  <si>
    <t>X JTI FOFO DN 150 X 150 38,900 KG</t>
  </si>
  <si>
    <t>X JTI FOFO DN 200 X 80 33,600 KG</t>
  </si>
  <si>
    <t>X JTI FOFO DN 200 X 100 37,800 KG</t>
  </si>
  <si>
    <t>X JTI FOFO DN 200 X 150 44,200 KG</t>
  </si>
  <si>
    <t>X JTI FOFO DN 200 X 200 58,000 KG</t>
  </si>
  <si>
    <t>X JTI FOFO DN 250 X 80 44,800 KG</t>
  </si>
  <si>
    <t>X JTI FOFO DN 250 X 100 49,100 KG</t>
  </si>
  <si>
    <t>X JTI FOFO DN 250 X 250 75,200 KG</t>
  </si>
  <si>
    <t>X JTI FOFO DN 300 X 80 52,600 KG</t>
  </si>
  <si>
    <t>X JTI FOFO DN 300 X 100 58,000 KG</t>
  </si>
  <si>
    <t>X JTI FOFO DN 300 X 200 78,000 KG</t>
  </si>
  <si>
    <t>X JTI FOFO DN 300 X 300 99,500 KG</t>
  </si>
  <si>
    <t>M011207000</t>
  </si>
  <si>
    <t>REDUCAO C/ PONTA E BOLSA JTI FOFO</t>
  </si>
  <si>
    <t>R PB JTI FOFO DN 100 X 80 8,100 KG</t>
  </si>
  <si>
    <t>R PB JTI FOFO DN 150 X 80 12,400 KG</t>
  </si>
  <si>
    <t>R PB JTI FOFO DN 150 X 100 13,500 KG</t>
  </si>
  <si>
    <t>R PB JTI FOFO DN 200 X 80 17,000 KG</t>
  </si>
  <si>
    <t>R PB JTI FOFO DN 200 X 100 15,600 KG</t>
  </si>
  <si>
    <t>R PB JTI FOFO DN 200 X 150 20,000 KG</t>
  </si>
  <si>
    <t>R PB JTI FOFO DN 250 X 150 22,900 KG</t>
  </si>
  <si>
    <t>R PB JTI FOFO DN 250 X 200 23,500 KG</t>
  </si>
  <si>
    <t>R PB JTI FOFO DN 300 X 150 29,600 KG</t>
  </si>
  <si>
    <t>R PB JTI FOFO DN 300 X 200 30,500 KG</t>
  </si>
  <si>
    <t>R PB JTI FOFO DN 300 X 250 29,500 KG</t>
  </si>
  <si>
    <t>R PB JTI FOFO DN 350 X 200 39,100 KG</t>
  </si>
  <si>
    <t>R PB JTI FOFO DN 350 X 250 36,400 KG</t>
  </si>
  <si>
    <t>R PB JTI FOFO DN 350 X 300 33,700 KG</t>
  </si>
  <si>
    <t>R PB JTI FOFO DN 400 X 250 50,400 KG</t>
  </si>
  <si>
    <t>R PB JTI FOFO DN 400 X 300 45,500 KG</t>
  </si>
  <si>
    <t>R PB JTI FOFO DN 400 X 350 41,800 KG</t>
  </si>
  <si>
    <t>R PB JTI FOFO DN 500 X 350 66,900 KG</t>
  </si>
  <si>
    <t>R PB JTI FOFO DN 500 X 400 60,600 KG</t>
  </si>
  <si>
    <t>R PB JTI FOFO DN 600 X 400 107,100 KG</t>
  </si>
  <si>
    <t>R PB JTI FOFO DN 600 X 500 90,900 KG</t>
  </si>
  <si>
    <t>M011209000</t>
  </si>
  <si>
    <t>LUVA C/ BOLSAS JTI FOFO</t>
  </si>
  <si>
    <t>L JTI FOFO DN 80 10,200 KG</t>
  </si>
  <si>
    <t>L JTI FOFO DN 100 11,800 KG</t>
  </si>
  <si>
    <t>L JTI FOFO DN 150 18,700 KG</t>
  </si>
  <si>
    <t>L JTI FOFO DN 200 26,400 KG</t>
  </si>
  <si>
    <t>L JTI FOFO DN 250 36,500 KG</t>
  </si>
  <si>
    <t>L JTI FOFO DN 300 46,300 KG</t>
  </si>
  <si>
    <t>M011210000</t>
  </si>
  <si>
    <t>CAP C/ BOLSA JTI FOFO</t>
  </si>
  <si>
    <t>K JTI FOFO DN 80 3,200 KG</t>
  </si>
  <si>
    <t>K JTI FOFO DN 100 4,700 KG</t>
  </si>
  <si>
    <t>K JTI FOFO DN 150 9,400 KG</t>
  </si>
  <si>
    <t>K JTI FOFO DN 200 13,600 KG</t>
  </si>
  <si>
    <t>K JTI FOFO DN 250 18,700 KG</t>
  </si>
  <si>
    <t>K JTI FOFO DN 300 32,100 KG</t>
  </si>
  <si>
    <t>M011300000</t>
  </si>
  <si>
    <t>CONEXOES DE FOFO DUCTIL C/ BOLSAS JUNTA ELASTICA E FLANGE (JGSF)</t>
  </si>
  <si>
    <t>M011301000</t>
  </si>
  <si>
    <t>TE C/ BOLSAS E FLANGE JGSF FOFO PN 10</t>
  </si>
  <si>
    <t>T JGSF10 FOFO DN 80 X 50 14,300 KG</t>
  </si>
  <si>
    <t>T JGSF10 FOFO DN 80 X 80 14,700 KG</t>
  </si>
  <si>
    <t>T JGSF10 FOFO DN 100 X 50 16,600 KG</t>
  </si>
  <si>
    <t>T JGSF10 FOFO DN 100 X 80 17,700 KG</t>
  </si>
  <si>
    <t>T JGSF10 FOFO DN 100 X 100 18,800 KG</t>
  </si>
  <si>
    <t>T JGSF10 FOFO DN 150 X 50 21,900 KG</t>
  </si>
  <si>
    <t>T JGSF10 FOFO DN 150 X 80 24,100 KG</t>
  </si>
  <si>
    <t>T JGSF10 FOFO DN 150 X 100 25,200 KG</t>
  </si>
  <si>
    <t>T JGSF10 FOFO DN 150 X 150 31,000 KG</t>
  </si>
  <si>
    <t>T JGSF10 FOFO DN 200 X 50 30,100 KG</t>
  </si>
  <si>
    <t>T JGSF10 FOFO DN 200 X 80 34,600 KG</t>
  </si>
  <si>
    <t>T JGSF10 FOFO DN 200 X 100 39,100 KG</t>
  </si>
  <si>
    <t>T JGSF10 FOFO DN 200 X 150 39,800 KG</t>
  </si>
  <si>
    <t>T JGSF10 FOFO DN 200 X 200 53,760 KG</t>
  </si>
  <si>
    <t>T JGSF10 FOFO DN 250 X 50 36,600 KG</t>
  </si>
  <si>
    <t>T JGSF10 FOFO DN 250 X 80 39,700 KG</t>
  </si>
  <si>
    <t>T JGSF10 FOFO DN 250 X 100 45,000 KG</t>
  </si>
  <si>
    <t>T JGSF10 FOFO DN 250 X 250 61,800 KG</t>
  </si>
  <si>
    <t>T JGSF10 FOFO DN 300 X 100 56,600 KG</t>
  </si>
  <si>
    <t>T JGSF10 FOFO DN 300 X 200 77,600 KG</t>
  </si>
  <si>
    <t>T JGSF10 FOFO DN 300 X 300 101,500 KG</t>
  </si>
  <si>
    <t>T JGSF10 FOFO DN 350 X 100 73,400 KG</t>
  </si>
  <si>
    <t>T JGSF10 FOFO DN 350 X 200 91,300 KG</t>
  </si>
  <si>
    <t>T JGSF10 FOFO DN 350 X 350 124,300 KG</t>
  </si>
  <si>
    <t>T JGSF10 FOFO DN 400 X 100 85,800 KG</t>
  </si>
  <si>
    <t>T JGSF10 FOFO DN 400 X 200 107,400 KG</t>
  </si>
  <si>
    <t>T JGSF10 FOFO DN 400 X 300 130,800 KG</t>
  </si>
  <si>
    <t>T JGSF10 FOFO DN 400 X 400 158,000 KG</t>
  </si>
  <si>
    <t>T JGSF10 FOFO DN 500 X 100 114,400 KG</t>
  </si>
  <si>
    <t>T JGSF10 FOFO DN 500 X 200 139,000 KG</t>
  </si>
  <si>
    <t>T JGSF10 FOFO DN 500 X 300 165,600 KG</t>
  </si>
  <si>
    <t>T JGSF10 FOFO DN 500 X 400 198,000 KG</t>
  </si>
  <si>
    <t>T JGSF10 FOFO DN 500 X 500 227,500 KG</t>
  </si>
  <si>
    <t>T JGSF10 FOFO DN 600 X 100 142,100 KG</t>
  </si>
  <si>
    <t>T JGSF10 FOFO DN 600 X 200 176,700 KG</t>
  </si>
  <si>
    <t>T JGSF10 FOFO DN 600 X 300 208,000 KG</t>
  </si>
  <si>
    <t>T JGSF10 FOFO DN 600 X 400 250,000 KG</t>
  </si>
  <si>
    <t>T JGSF10 FOFO DN 600 X 600 334,100 KG</t>
  </si>
  <si>
    <t>T JGSF10 FOFO DN 700 X 200 249,000 KG</t>
  </si>
  <si>
    <t>T JGSF10 FOFO DN 700 X 400 326,400 KG</t>
  </si>
  <si>
    <t>T JGSF10 FOFO DN 800 X 200 315,200 KG</t>
  </si>
  <si>
    <t>T JGSF10 FOFO DN 800 X 400 406,000 KG</t>
  </si>
  <si>
    <t>T JGSF10 FOFO DN 900 X 200 323,900 KG</t>
  </si>
  <si>
    <t>T JGSF10 FOFO DN 900 X 400 502,200 KG</t>
  </si>
  <si>
    <t>T JGSF10 FOFO DN 900 X 600 763,000 KG</t>
  </si>
  <si>
    <t>T JGSF10 FOFO DN 900 X 800 854,600 KG</t>
  </si>
  <si>
    <t>T JGSF10 FOFO DN 900 X 900 925,200 KG</t>
  </si>
  <si>
    <t>T JGSF10 FOFO DN 1000 X 200 468,900 KG</t>
  </si>
  <si>
    <t>T JGSF10 FOFO DN 1000 X 400 631,300 KG</t>
  </si>
  <si>
    <t>M011302000</t>
  </si>
  <si>
    <t>TE C/ BOLSAS E FLANGE JGSF FOFO PN 16</t>
  </si>
  <si>
    <t>T JGSF16 FOFO DN 80 X 50 14,300 KG</t>
  </si>
  <si>
    <t>T JGSF16 FOFO DN 80 X 80 14,700 KG</t>
  </si>
  <si>
    <t>T JGSF16 FOFO DN 100 X 50 16,600 KG</t>
  </si>
  <si>
    <t>T JGSF16 FOFO DN 100 X 80 17,700 KG</t>
  </si>
  <si>
    <t>T JGSF16 FOFO DN 100 X 100 18,700 KG</t>
  </si>
  <si>
    <t>T JGSF16 FOFO DN 150 X 50 21,900 KG</t>
  </si>
  <si>
    <t>T JGSF16 FOFO DN 150 X 80 24,100 KG</t>
  </si>
  <si>
    <t>T JGSF16 FOFO DN 150 X 100 25,200 KG</t>
  </si>
  <si>
    <t>T JGSF16 FOFO DN 150 X 150 31,000 KG</t>
  </si>
  <si>
    <t>T JGSF16 FOFO DN 200 X 50 30,100 KG</t>
  </si>
  <si>
    <t>T JGSF16 FOFO DN 200 X 80 34,600 KG</t>
  </si>
  <si>
    <t>T JGSF16 FOFO DN 200 X 100 39,100 KG</t>
  </si>
  <si>
    <t>T JGSF16 FOFO DN 200 X 150 39,800 KG</t>
  </si>
  <si>
    <t>T JGSF16 FOFO DN 200 X 200 41,500 KG</t>
  </si>
  <si>
    <t>T JGSF16 FOFO DN 250 X 50 36,600 KG</t>
  </si>
  <si>
    <t>T JGSF16 FOFO DN 250 X 80 39,700 KG</t>
  </si>
  <si>
    <t>T JGSF16 FOFO DN 250 X 100 45,000 KG</t>
  </si>
  <si>
    <t>T JGSF16 FOFO DN 250 X 250 61,800 KG</t>
  </si>
  <si>
    <t>T JGSF16 FOFO DN 300 X 100 56,600 KG</t>
  </si>
  <si>
    <t>T JGSF16 FOFO DN 300 X 200 77,600 KG</t>
  </si>
  <si>
    <t>T JGSF16 FOFO DN 300 X 300 101,500 KG</t>
  </si>
  <si>
    <t>T JGSF16 FOFO DN 350 X 100 73,400 KG</t>
  </si>
  <si>
    <t>T JGSF16 FOFO DN 350 X 200 91,300 KG</t>
  </si>
  <si>
    <t>T JGSF16 FOFO DN 350 X 350 124,300 KG</t>
  </si>
  <si>
    <t>T JGSF16 FOFO DN 400 X 100 85,800 KG</t>
  </si>
  <si>
    <t>T JGSF16 FOFO DN 400 X 200 107,400 KG</t>
  </si>
  <si>
    <t>T JGSF16 FOFO DN 400 X 300 130,800 KG</t>
  </si>
  <si>
    <t>T JGSF16 FOFO DN 400 X 400 164,600 KG</t>
  </si>
  <si>
    <t>T JGSF16 FOFO DN 500 X 100 114,400 KG</t>
  </si>
  <si>
    <t>T JGSF16 FOFO DN 500 X 200 139,000 KG</t>
  </si>
  <si>
    <t>T JGSF16 FOFO DN 500 X 300 165,600 KG</t>
  </si>
  <si>
    <t>T JGSF16 FOFO DN 500 X 400 204,100 KG</t>
  </si>
  <si>
    <t>T JGSF16 FOFO DN 500 X 500 242,800 KG</t>
  </si>
  <si>
    <t>T JGSF16 FOFO DN 600 X 100 142,100 KG</t>
  </si>
  <si>
    <t>T JGSF16 FOFO DN 600 X 200 176,700 KG</t>
  </si>
  <si>
    <t>T JGSF16 FOFO DN 600 X 300 208,000 KG</t>
  </si>
  <si>
    <t>T JGSF16 FOFO DN 600 X 400 256,000 KG</t>
  </si>
  <si>
    <t>T JGSF16 FOFO DN 600 X 600 361,000 KG</t>
  </si>
  <si>
    <t>T JGSF16 FOFO DN 700 X 200 249,000 KG</t>
  </si>
  <si>
    <t>T JGSF16 FOFO DN 700 X 400 332,500 KG</t>
  </si>
  <si>
    <t>T JGSF16 FOFO DN 700 X 600 466,600 KG</t>
  </si>
  <si>
    <t>T JGSF16 FOFO DN 700 X 700 482,000 KG</t>
  </si>
  <si>
    <t>T JGSF16 FOFO DN 800 X 200 315,200 KG</t>
  </si>
  <si>
    <t>T JGSF16 FOFO DN 800 X 400 412,000 KG</t>
  </si>
  <si>
    <t>T JGSF16 FOFO DN 800 X 600 623,000 KG</t>
  </si>
  <si>
    <t>T JGSF16 FOFO DN 800 X 800 658,000 KG</t>
  </si>
  <si>
    <t>T JGSF16 FOFO DN 900 X 200 323,900 KG</t>
  </si>
  <si>
    <t>T JGSF16 FOFO DN 900 X 400 508,400 KG</t>
  </si>
  <si>
    <t>T JGSF16 FOFO DN 900 X 600 789,500 KG</t>
  </si>
  <si>
    <t>T JGSF16 FOFO DN 900 X 800 874,000 KG</t>
  </si>
  <si>
    <t>T JGSF16 FOFO DN 900 X 900 949,400 KG</t>
  </si>
  <si>
    <t>T JGSF16 FOFO DN 1000 X 200 468,900 KG</t>
  </si>
  <si>
    <t>T JGSF16 FOFO DN 1000 X 400 637,400 KG</t>
  </si>
  <si>
    <t>T JGSF16 FOFO DN 1000 X 600 956,800 KG</t>
  </si>
  <si>
    <t>T JGSF16 FOFO DN 1000 X 800 1082,000 KG</t>
  </si>
  <si>
    <t>T JGSF16 FOFO DN 1000 X 1000 1220,000 KG</t>
  </si>
  <si>
    <t>T JGSF16 FOFO DN 1200 X 200 756,000 KG</t>
  </si>
  <si>
    <t>T JGSF16 FOFO DN 1200 X 400 980,000 KG</t>
  </si>
  <si>
    <t>T JGSF16 FOFO DN 1200 X 600 1352,000 KG</t>
  </si>
  <si>
    <t>T JGSF16 FOFO DN 1200 X 800 1588,000 KG</t>
  </si>
  <si>
    <t>T JGSF16 FOFO DN 1200 X 1000 1818,000 KG</t>
  </si>
  <si>
    <t>T JGSF16 FOFO DN 1200 X 1200 2034,000 KG</t>
  </si>
  <si>
    <t>M011303000</t>
  </si>
  <si>
    <t>TE C/ BOLSAS E FLANGE JGSF FOFO PN 25</t>
  </si>
  <si>
    <t>T JGSF25 FOFO DN 80 X 50 14,300 KG</t>
  </si>
  <si>
    <t>T JGSF25 FOFO DN 80 X 80 14,700 KG</t>
  </si>
  <si>
    <t>T JGSF25 FOFO DN 100 X 50 16,600 KG</t>
  </si>
  <si>
    <t>T JGSF25 FOFO DN 100 X 80 17,700 KG</t>
  </si>
  <si>
    <t>T JGSF25 FOFO DN 100 X 100 20,000 KG</t>
  </si>
  <si>
    <t>T JGSF25 FOFO DN 150 X 50 21,900 KG</t>
  </si>
  <si>
    <t>T JGSF25 FOFO DN 150 X 80 24,100 KG</t>
  </si>
  <si>
    <t>T JGSF25 FOFO DN 150 X 100 27,800 KG</t>
  </si>
  <si>
    <t>T JGSF25 FOFO DN 150 X 150 30,000 KG</t>
  </si>
  <si>
    <t>T JGSF25 FOFO DN 200 X 50 30,100 KG</t>
  </si>
  <si>
    <t>T JGSF25 FOFO DN 200 X 80 34,600 KG</t>
  </si>
  <si>
    <t>T JGSF25 FOFO DN 200 X 100 39,100 KG</t>
  </si>
  <si>
    <t>T JGSF25 FOFO DN 200 X 150 45,000 KG</t>
  </si>
  <si>
    <t>T JGSF25 FOFO DN 200 X 200 53,750 KG</t>
  </si>
  <si>
    <t>T JGSF25 FOFO DN 250 X 50 36,600 KG</t>
  </si>
  <si>
    <t>T JGSF25 FOFO DN 250 X 80 39,700 KG</t>
  </si>
  <si>
    <t>T JGSF25 FOFO DN 250 X 100 45,000 KG</t>
  </si>
  <si>
    <t>T JGSF25 FOFO DN 200 X 200 53,000 KG</t>
  </si>
  <si>
    <t>T JGSF25 FOFO DN 250 X 250 58,900 KG</t>
  </si>
  <si>
    <t>T JGSF25 FOFO DN 300 X 100 56,600 KG</t>
  </si>
  <si>
    <t>T JGSF25 FOFO DN 300 X 200 79,900 KG</t>
  </si>
  <si>
    <t>T JGSF25 FOFO DN 300 X 300 107,200 KG</t>
  </si>
  <si>
    <t>T JGSF25 FOFO DN 350 X 100 73,400 KG</t>
  </si>
  <si>
    <t>T JGSF25 FOFO DN 350 X 200 93,500 KG</t>
  </si>
  <si>
    <t>T JGSF25 FOFO DN 350 X 350 136,500 KG</t>
  </si>
  <si>
    <t>T JGSF25 FOFO DN 400 X 100 85,800 KG</t>
  </si>
  <si>
    <t>T JGSF25 FOFO DN 400 X 200 109,600 KG</t>
  </si>
  <si>
    <t>T JGSF25 FOFO DN 400 X 300 136,200 KG</t>
  </si>
  <si>
    <t>T JGSF25 FOFO DN 400 X 400 176,600 KG</t>
  </si>
  <si>
    <t>T JGSF25 FOFO DN 500 X 100 114,400 KG</t>
  </si>
  <si>
    <t>T JGSF25 FOFO DN 500 X 200 141,200 KG</t>
  </si>
  <si>
    <t>T JGSF25 FOFO DN 500 X 300 170,700 KG</t>
  </si>
  <si>
    <t>T JGSF25 FOFO DN 500 X 400 215,500 KG</t>
  </si>
  <si>
    <t>T JGSF25 FOFO DN 500 X 500 255,000 KG</t>
  </si>
  <si>
    <t>T JGSF25 FOFO DN 600 X 100 142,100 KG</t>
  </si>
  <si>
    <t>T JGSF25 FOFO DN 600 X 200 178,800 KG</t>
  </si>
  <si>
    <t>T JGSF25 FOFO DN 600 X 300 213,000 KG</t>
  </si>
  <si>
    <t>T JGSF25 FOFO DN 600 X 400 267,000 KG</t>
  </si>
  <si>
    <t>T JGSF25 FOFO DN 600 X 600 376,200 KG</t>
  </si>
  <si>
    <t>T JGSF25 FOFO DN 700 X 200 251,000 KG</t>
  </si>
  <si>
    <t>T JGSF25 FOFO DN 700 X 400 343,700 KG</t>
  </si>
  <si>
    <t>T JGSF25 FOFO DN 700 X 600 480,800 KG</t>
  </si>
  <si>
    <t>T JGSF25 FOFO DN 800 X 200 317,200 KG</t>
  </si>
  <si>
    <t>T JGSF25 FOFO DN 800 X 400 423,000 KG</t>
  </si>
  <si>
    <t>T JGSF25 FOFO DN 900 X 200 325,900 KG</t>
  </si>
  <si>
    <t>T JGSF25 FOFO DN 900 X 400 519,700 KG</t>
  </si>
  <si>
    <t>T JGSF25 FOFO DN 1000 X 200 470,900 KG</t>
  </si>
  <si>
    <t>T JGSF25 FOFO DN 1000 X 400 648,600 KG</t>
  </si>
  <si>
    <t>M011304000</t>
  </si>
  <si>
    <t>EXTREMIDADE FLANGE E BOLSA JGS FOFO PN 10</t>
  </si>
  <si>
    <t>EFJGS10 FOFO DN 80 7,900 KG</t>
  </si>
  <si>
    <t>EFJGS10 FOFO DN 100 10,000 KG</t>
  </si>
  <si>
    <t>EFJGS10 FOFO DN 150 15,500 KG</t>
  </si>
  <si>
    <t>EFJGS10 FOFO DN 200 21,600 KG</t>
  </si>
  <si>
    <t>EFJGS10 FOFO DN 250 29,900 KG</t>
  </si>
  <si>
    <t>EFJGS10 FOFO DN 300 38,100 KG</t>
  </si>
  <si>
    <t>EFJGS10 FOFO DN 350 46,200 KG</t>
  </si>
  <si>
    <t>EFJGS10 FOFO DN 400 56,400 KG</t>
  </si>
  <si>
    <t>EFJGS10 FOFO DN 450 70,700 KG</t>
  </si>
  <si>
    <t>EFJGS10 FOFO DN 500 78,500 KG</t>
  </si>
  <si>
    <t>EFJGS10 FOFO DN 600 109,000 KG</t>
  </si>
  <si>
    <t>EFJGS10 FOFO DN 700 163,000 KG</t>
  </si>
  <si>
    <t>EFJGS10 FOFO DN 800 210,000 KG</t>
  </si>
  <si>
    <t>EFJGS10 FOFO DN 900 258,000 KG</t>
  </si>
  <si>
    <t>EFJGS10 FOFO DN 1000 321,000 KG</t>
  </si>
  <si>
    <t>EFJGS10 FOFO DN 1200 405,000 KG</t>
  </si>
  <si>
    <t>M011305000</t>
  </si>
  <si>
    <t>EXTREMIDADE FLANGE E BOLSA JGS FOFO PN 16</t>
  </si>
  <si>
    <t>EFJGS16 FOFO DN 80 7,900 KG</t>
  </si>
  <si>
    <t>EFJGS16 FOFO DN 100 10,000 KG</t>
  </si>
  <si>
    <t>EFJGS16 FOFO DN 150 15,500 KG</t>
  </si>
  <si>
    <t>EFJGS16 FOFO DN 200 21,600 KG</t>
  </si>
  <si>
    <t>EFJGS16 FOFO DN 250 29,900 KG</t>
  </si>
  <si>
    <t>EFJGS16 FOFO DN 300 38,100 KG</t>
  </si>
  <si>
    <t>EFJGS16 FOFO DN 350 49,300 KG</t>
  </si>
  <si>
    <t>EFJGS16 FOFO DN 400 62,700 KG</t>
  </si>
  <si>
    <t>EFJGS16 FOFO DN 450 76,900 KG</t>
  </si>
  <si>
    <t>EFJGS16 FOFO DN 500 94,800 KG</t>
  </si>
  <si>
    <t>EFJGS16 FOFO DN 600 137,000 KG</t>
  </si>
  <si>
    <t>EFJGS16 FOFO DN 700 171,000 KG</t>
  </si>
  <si>
    <t>EFJGS16 FOFO DN 800 219,500 KG</t>
  </si>
  <si>
    <t>EFJGS16 FOFO DN 900 269,500 KG</t>
  </si>
  <si>
    <t>EFJGS16 FOFO DN 1000 342,000 KG</t>
  </si>
  <si>
    <t>EFJGS16 FOFO DN 1200 437,500 KG</t>
  </si>
  <si>
    <t>M011306000</t>
  </si>
  <si>
    <t>EXTREMIDADE FLANGE E BOLSA JGS FOFO PN 25</t>
  </si>
  <si>
    <t>EFJGS25 FOFO DN 80 7,900 KG</t>
  </si>
  <si>
    <t>EFJGS25 FOFO DN 100 10,500 KG</t>
  </si>
  <si>
    <t>EFJGS25 FOFO DN 150 16,500 KG</t>
  </si>
  <si>
    <t>EFJGS25 FOFO DN 200 23,800 KG</t>
  </si>
  <si>
    <t>EFJGS25 FOFO DN 250 33,700 KG</t>
  </si>
  <si>
    <t>EFJGS25 FOFO DN 300 43,500 KG</t>
  </si>
  <si>
    <t>EFJGS25 FOFO DN 350 58,800 KG</t>
  </si>
  <si>
    <t>EFJGS25 FOFO DN 400 74,200 KG</t>
  </si>
  <si>
    <t>EFJGS25 FOFO DN 450 88,400 KG</t>
  </si>
  <si>
    <t>EFJGS25 FOFO DN 500 106,000 KG</t>
  </si>
  <si>
    <t>EFJGS25 FOFO DN 600 151,400 KG</t>
  </si>
  <si>
    <t>EFJGS25 FOFO DN 700 187,500 KG</t>
  </si>
  <si>
    <t>EFJGS25 FOFO DN 800 244,000 KG</t>
  </si>
  <si>
    <t>EFJGS25 FOFO DN 900 300,000 KG</t>
  </si>
  <si>
    <t>EFJGS25 FOFO DN 1000 380,000 KG</t>
  </si>
  <si>
    <t>EFJGS25 FOFO DN 1200 487,500 KG</t>
  </si>
  <si>
    <t>M011307000</t>
  </si>
  <si>
    <t>EXTREMIDADE FLANGE E PONTA P/ JUNTAS JGS / JTI / JM FOFO PN 10</t>
  </si>
  <si>
    <t>EFP10 FOFO DN 50 5,000 KG</t>
  </si>
  <si>
    <t>EFP10 FOFO DN 80 7,800 KG</t>
  </si>
  <si>
    <t>EFP10 FOFO DN 100 9,600 KG</t>
  </si>
  <si>
    <t>EFP10 FOFO DN 150 15,600 KG</t>
  </si>
  <si>
    <t>EFP10 FOFO DN 200 22,500 KG</t>
  </si>
  <si>
    <t>EFP10 FOFO DN 250 31,500 KG</t>
  </si>
  <si>
    <t>EFP10 FOFO DN 300 42,000 KG</t>
  </si>
  <si>
    <t>EFP10 FOFO DN 350 52,000 KG</t>
  </si>
  <si>
    <t>EFP10 FOFO DN 400 64,000 KG</t>
  </si>
  <si>
    <t>EFP10 FOFO DN 450 77,500 KG</t>
  </si>
  <si>
    <t>EFP10 FOFO DN 500 94,000 KG</t>
  </si>
  <si>
    <t>EFP10 FOFO DN 600 133,000 KG</t>
  </si>
  <si>
    <t>EFP10 FOFO DN 700 179,000 KG</t>
  </si>
  <si>
    <t>EFP10 FOFO DN 800 226,000 KG</t>
  </si>
  <si>
    <t>EFP10 FOFO DN 900 272,000 KG</t>
  </si>
  <si>
    <t>EFP10 FOFO DN 1000 328,000 KG</t>
  </si>
  <si>
    <t>EFP10 FOFO DN 1200 456,000 KG</t>
  </si>
  <si>
    <t>M011308000</t>
  </si>
  <si>
    <t>EXTREMIDADE FLANGE E PONTA P/ JUNTAS JGS / JTI / JM FOFO PN 16</t>
  </si>
  <si>
    <t>EFP16 FOFO DN 50 5,000 KG</t>
  </si>
  <si>
    <t>EFP16 FOFO DN 80 7,800 KG</t>
  </si>
  <si>
    <t>EFP16 FOFO DN 100 9,600 KG</t>
  </si>
  <si>
    <t>EFP16 FOFO DN 150 15,600 KG</t>
  </si>
  <si>
    <t>EFP16 FOFO DN 200 22,500 KG</t>
  </si>
  <si>
    <t>EFP16 FOFO DN 250 32,000 KG</t>
  </si>
  <si>
    <t>EFP16 FOFO DN 300 42,500 KG</t>
  </si>
  <si>
    <t>EFP16 FOFO DN 350 55,000 KG</t>
  </si>
  <si>
    <t>EFP16 FOFO DN 400 70,000 KG</t>
  </si>
  <si>
    <t>EFP16 FOFO DN 450 84,000 KG</t>
  </si>
  <si>
    <t>EFP16 FOFO DN 500 109,000 KG</t>
  </si>
  <si>
    <t>EFP16 FOFO DN 600 159,000 KG</t>
  </si>
  <si>
    <t>EFP16 FOFO DN 700 194,000 KG</t>
  </si>
  <si>
    <t>EFP16 FOFO DN 800 245,000 KG</t>
  </si>
  <si>
    <t>EFP16 FOFO DN 900 295,000 KG</t>
  </si>
  <si>
    <t>EFP16 FOFO DN 1000 369,000 KG</t>
  </si>
  <si>
    <t>EFP16 FOFO DN 1200 520,000 KG</t>
  </si>
  <si>
    <t>M011309000</t>
  </si>
  <si>
    <t>EXTREMIDADE FLANGE E PONTA P/ JUNTAS JGS / JTI / JM FOFO PN 25</t>
  </si>
  <si>
    <t>EFP25 FOFO DN 50 5,000 KG</t>
  </si>
  <si>
    <t>EFP25 FOFO DN 80 7,800 KG</t>
  </si>
  <si>
    <t>EFP25 FOFO DN 100 10,200 KG</t>
  </si>
  <si>
    <t>EFP25 FOFO DN 150 16,600 KG</t>
  </si>
  <si>
    <t>EFP25 FOFO DN 200 24,500 KG</t>
  </si>
  <si>
    <t>EFP25 FOFO DN 250 35,500 KG</t>
  </si>
  <si>
    <t>EFP25 FOFO DN 300 47,500 KG</t>
  </si>
  <si>
    <t>EFP25 FOFO DN 350 64,000 KG</t>
  </si>
  <si>
    <t>EFP25 FOFO DN 400 81,000 KG</t>
  </si>
  <si>
    <t>EFP25 FOFO DN 450 95,500 KG</t>
  </si>
  <si>
    <t>EFP25 FOFO DN 500 121,000 KG</t>
  </si>
  <si>
    <t>EFP25 FOFO DN 600 173,000 KG</t>
  </si>
  <si>
    <t>EFP25 FOFO DN 700 229,000 KG</t>
  </si>
  <si>
    <t>EFP25 FOFO DN 800 294,000 KG</t>
  </si>
  <si>
    <t>EFP25 FOFO DN 900 355,000 KG</t>
  </si>
  <si>
    <t>EFP25 FOFO DN 1000 447,000 KG</t>
  </si>
  <si>
    <t>EFP25 FOFO DN 1200 620,000 KG</t>
  </si>
  <si>
    <t>M011400000</t>
  </si>
  <si>
    <t>CONEXOES DE FOFO DUCTIL C/ BOLSAS, JUNTA MECANICA E FLANGE (JMF)</t>
  </si>
  <si>
    <t>M011401000</t>
  </si>
  <si>
    <t>TE C/ BOLSAS E FLANGE JMF FOFO PN 10</t>
  </si>
  <si>
    <t>T JMF10 FOFO DN 300 X 100 91,300 KG</t>
  </si>
  <si>
    <t>T JMF10 FOFO DN 300 X 200 109,300 KG</t>
  </si>
  <si>
    <t>T JMF10 FOFO DN 300 X 300 132,300 KG</t>
  </si>
  <si>
    <t>T JMF10 FOFO DN 350 X 100 112,400 KG</t>
  </si>
  <si>
    <t>T JMF10 FOFO DN 350 X 200 131,400 KG</t>
  </si>
  <si>
    <t>T JMF10 FOFO DN 350 X 350 164,400 KG</t>
  </si>
  <si>
    <t>T JMF10 FOFO DN 400 X 100 136,500 KG</t>
  </si>
  <si>
    <t>T JMF10 FOFO DN 400 X 200 158,500 KG</t>
  </si>
  <si>
    <t>T JMF10 FOFO DN 400 X 300 182,500 KG</t>
  </si>
  <si>
    <t>T JMF10 FOFO DN 400 X 400 210,500 KG</t>
  </si>
  <si>
    <t>T JMF10 FOFO DN 450 X 100 152,000 KG</t>
  </si>
  <si>
    <t>T JMF10 FOFO DN 450 X 200 175,000 KG</t>
  </si>
  <si>
    <t>T JMF10 FOFO DN 450 X 300 230,000 KG</t>
  </si>
  <si>
    <t>T JMF10 FOFO DN 450 X 400 243,000 KG</t>
  </si>
  <si>
    <t>T JMF10 FOFO DN 450 X 450 252,000 KG</t>
  </si>
  <si>
    <t>T JMF10 FOFO DN 500 X 100 193,200 KG</t>
  </si>
  <si>
    <t>T JMF10 FOFO DN 500 X 200 219,200 KG</t>
  </si>
  <si>
    <t>T JMF10 FOFO DN 500 X 300 248,200 KG</t>
  </si>
  <si>
    <t>T JMF10 FOFO DN 500 X 400 285,200 KG</t>
  </si>
  <si>
    <t>T JMF10 FOFO DN 500 X 500 317,200 KG</t>
  </si>
  <si>
    <t>T JMF10 FOFO DN 600 X 100 258,400 KG</t>
  </si>
  <si>
    <t>T JMF10 FOFO DN 600 X 200 294,400 KG</t>
  </si>
  <si>
    <t>T JMF10 FOFO DN 600 X 300 334,400 KG</t>
  </si>
  <si>
    <t>T JMF10 FOFO DN 600 X 400 384,400 KG</t>
  </si>
  <si>
    <t>T JMF10 FOFO DN 600 X 600 482,400 KG</t>
  </si>
  <si>
    <t>T JMF10 FOFO DN 700 X 200 367,100 KG</t>
  </si>
  <si>
    <t>T JMF10 FOFO DN 700 X 400 450,100 KG</t>
  </si>
  <si>
    <t>T JMF10 FOFO DN 700 X 600 575,100 KG</t>
  </si>
  <si>
    <t>T JMF10 FOFO DN 700 X 700 609,100 KG</t>
  </si>
  <si>
    <t>T JMF10 FOFO DN 800 X 200 514,600 KG</t>
  </si>
  <si>
    <t>T JMF10 FOFO DN 800 X 400 630,600 KG</t>
  </si>
  <si>
    <t>T JMF10 FOFO DN 800 X 600 860,600 KG</t>
  </si>
  <si>
    <t>T JMF10 FOFO DN 800 X 800 870,600 KG</t>
  </si>
  <si>
    <t>T JMF10 FOFO DN 900 X 200 630,800 KG</t>
  </si>
  <si>
    <t>T JMF10 FOFO DN 900 X 400 798,800 KG</t>
  </si>
  <si>
    <t>T JMF10 FOFO DN 900 X 600 1080,800 KG</t>
  </si>
  <si>
    <t>T JMF10 FOFO DN 900 X 800 1156,800 KG</t>
  </si>
  <si>
    <t>T JMF10 FOFO DN 900 X 900 1230,800 KG</t>
  </si>
  <si>
    <t>T JMF10 FOFO DN 1000 X 200 860,000 KG</t>
  </si>
  <si>
    <t>T JMF10 FOFO DN 1000 X 400 1022,000 KG</t>
  </si>
  <si>
    <t>T JMF10 FOFO DN 1000 X 600 1312,000 KG</t>
  </si>
  <si>
    <t>T JMF10 FOFO DN 1000 X 800 1437,000 KG</t>
  </si>
  <si>
    <t>T JMF10 FOFO DN 1000 X1000 1554,000 KG</t>
  </si>
  <si>
    <t>T JMF10 FOFO DN 1200 X 200 1136,000 KG</t>
  </si>
  <si>
    <t>T JMF10 FOFO DN 1200 X 400 1346,000 KG</t>
  </si>
  <si>
    <t>T JMF10 FOFO DN 1200 X 600 1696,000 KG</t>
  </si>
  <si>
    <t>T JMF10 FOFO DN 1200 X 800 1946,000 KG</t>
  </si>
  <si>
    <t>T JMF10 FOFO DN 1200 X 1000 2146,000 KG</t>
  </si>
  <si>
    <t>T JMF10 FOFO DN 1200 X 1200 2346,000 KG</t>
  </si>
  <si>
    <t>M011402000</t>
  </si>
  <si>
    <t>TE C/ BOLSAS E FLANGE JMF FOFO PN 16</t>
  </si>
  <si>
    <t>T JMF16 FOFO DN 300 X 100 91,300 KG</t>
  </si>
  <si>
    <t>T JMF16 FOFO DN 300 X 200 109,300 KG</t>
  </si>
  <si>
    <t>T JMF16 FOFO DN 300 X 300 132,300 KG</t>
  </si>
  <si>
    <t>T JMF16 FOFO DN 350 X 100 112,400 KG</t>
  </si>
  <si>
    <t>T JMF16 FOFO DN 350 X 200 131,400 KG</t>
  </si>
  <si>
    <t>T JMF16 FOFO DN 350 X 350 167,400 KG</t>
  </si>
  <si>
    <t>T JMF16 FOFO DN 400 X 100 136,500 KG</t>
  </si>
  <si>
    <t>T JMF16 FOFO DN 400 X 200 158,500 KG</t>
  </si>
  <si>
    <t>T JMF16 FOFO DN 400 X 300 182,500 KG</t>
  </si>
  <si>
    <t>T JMF16 FOFO DN 400 X 400 216,500 KG</t>
  </si>
  <si>
    <t>T JMF16 FOFO DN 450 X 100 152,000 KG</t>
  </si>
  <si>
    <t>T JMF16 FOFO DN 450 X 200 175,000 KG</t>
  </si>
  <si>
    <t>T JMF16 FOFO DN 450 X 300 230,000 KG</t>
  </si>
  <si>
    <t>T JMF16 FOFO DN 450 X 400 249,000 KG</t>
  </si>
  <si>
    <t>T JMF16 FOFO DN 450 X 500 259,000 KG</t>
  </si>
  <si>
    <t>T JMF16 FOFO DN 500 X 100 193,200 KG</t>
  </si>
  <si>
    <t>T JMF16 FOFO DN 500 X 200 219,200 KG</t>
  </si>
  <si>
    <t>T JMF16 FOFO DN 500 X 300 248,200 KG</t>
  </si>
  <si>
    <t>T JMF16 FOFO DN 500 X 400 291,200 KG</t>
  </si>
  <si>
    <t>T JMF16 FOFO DN 500 X 500 332,200 KG</t>
  </si>
  <si>
    <t>T JMF16 FOFO DN 600 X 100 258,400 KG</t>
  </si>
  <si>
    <t>T JMF16 FOFO DN 600 X 200 294,400 KG</t>
  </si>
  <si>
    <t>T JMF16 FOFO DN 600 X 300 334,400 KG</t>
  </si>
  <si>
    <t>T JMF16 FOFO DN 600 X 400 390,400 KG</t>
  </si>
  <si>
    <t>T JMF16 FOFO DN 600 X 600 508,400 KG</t>
  </si>
  <si>
    <t>T JMF16 FOFO DN 700 X 200 367,100 KG</t>
  </si>
  <si>
    <t>T JMF16 FOFO DN 700 X 400 456,100 KG</t>
  </si>
  <si>
    <t>T JMF16 FOFO DN 700 X 600 601,100 KG</t>
  </si>
  <si>
    <t>T JMF16 FOFO DN 700 X 700 624,100 KG</t>
  </si>
  <si>
    <t>T JMF16 FOFO DN 800 X 200 514,600 KG</t>
  </si>
  <si>
    <t>T JMF16 FOFO DN 800 X 400 636,600 KG</t>
  </si>
  <si>
    <t>T JMF16 FOFO DN 800 X 600 886,600 KG</t>
  </si>
  <si>
    <t>T JMF16 FOFO DN 800 X 800 889,600 KG</t>
  </si>
  <si>
    <t>T JMF16 FOFO DN 900 X 200 630,800 KG</t>
  </si>
  <si>
    <t>T JMF16 FOFO DN 900 X 400 804,800 KG</t>
  </si>
  <si>
    <t>T JMF16 FOFO DN 900 X 600 1106,800 KG</t>
  </si>
  <si>
    <t>T JMF16 FOFO DN 900 X 800 1175,800 KG</t>
  </si>
  <si>
    <t>T JMF16 FOFO DN 900 X 900 1254,800 KG</t>
  </si>
  <si>
    <t>T JMF16 FOFO DN 1000 X 200 860,000 KG</t>
  </si>
  <si>
    <t>T JMF16 FOFO DN 1000 X 400 1028,000 KG</t>
  </si>
  <si>
    <t>T JMF16 FOFO DN 1000 X 600 1338,000 KG</t>
  </si>
  <si>
    <t>T JMF16 FOFO DN 1000 X 800 1456,000 KG</t>
  </si>
  <si>
    <t>T JMF16 FOFO DN 1000 X1000 1596,000 KG</t>
  </si>
  <si>
    <t>T JMF16 FOFO DN 1200 X 200 1136,000 KG</t>
  </si>
  <si>
    <t>T JMF16 FOFO DN 1200 X 400 1352,000 KG</t>
  </si>
  <si>
    <t>T JMF16 FOFO DN 1200 X 600 1722,000 KG</t>
  </si>
  <si>
    <t>T JMF16 FOFO DN 1200 X 800 1965,000 KG</t>
  </si>
  <si>
    <t>T JMF16 FOFO DN 1200 X 1000 2188,000 KG</t>
  </si>
  <si>
    <t>T JMF16 FOFO DN 1200 X 1200 2410,000 KG</t>
  </si>
  <si>
    <t>M011403000</t>
  </si>
  <si>
    <t>TE C/ BOLSAS E FLANGE JMF FOFO PN 25</t>
  </si>
  <si>
    <t>T JMF25 FOFO DN 300 X 100 91,300 KG</t>
  </si>
  <si>
    <t>T JMF25 FOFO DN 300 X 200 111,300 KG</t>
  </si>
  <si>
    <t>T JMF25 FOFO DN 300 X 300 137,300 KG</t>
  </si>
  <si>
    <t>T JMF25 FOFO DN 350 X 100 112,400 KG</t>
  </si>
  <si>
    <t>T JMF25 FOFO DN 350 X 200 133,400 KG</t>
  </si>
  <si>
    <t>T JMF25 FOFO DN 350 X 350 175,400 KG</t>
  </si>
  <si>
    <t>T JMF25 FOFO DN 400 X 100 136,500 KG</t>
  </si>
  <si>
    <t>T JMF25 FOFO DN 400 X 200 160,500 KG</t>
  </si>
  <si>
    <t>T JMF25 FOFO DN 400 X 300 187,500 KG</t>
  </si>
  <si>
    <t>T JMF25 FOFO DN 400 X 400 227,500 KG</t>
  </si>
  <si>
    <t>T JMF25 FOFO DN 450 X 100 152,000 KG</t>
  </si>
  <si>
    <t>T JMF25 FOFO DN 450 X 200 177,000 KG</t>
  </si>
  <si>
    <t>T JMF25 FOFO DN 450 X 300 235,000 KG</t>
  </si>
  <si>
    <t>T JMF25 FOFO DN 450 X 400 260,000 KG</t>
  </si>
  <si>
    <t>T JMF25 FOFO DN 450 X 500 271,000 KG</t>
  </si>
  <si>
    <t>T JMF25 FOFO DN 500 X 100 193,200 KG</t>
  </si>
  <si>
    <t>T JMF25 FOFO DN 500 X 200 221,200 KG</t>
  </si>
  <si>
    <t>T JMF25 FOFO DN 500 X 300 253,200 KG</t>
  </si>
  <si>
    <t>T JMF25 FOFO DN 500 X 400 302,200 KG</t>
  </si>
  <si>
    <t>T JMF25 FOFO DN 500 X 500 344,200 KG</t>
  </si>
  <si>
    <t>T JMF25 FOFO DN 600 X 100 258,400 KG</t>
  </si>
  <si>
    <t>T JMF25 FOFO DN 600 X 200 296,400 KG</t>
  </si>
  <si>
    <t>T JMF25 FOFO DN 600 X 300 339,400 KG</t>
  </si>
  <si>
    <t>T JMF25 FOFO DN 600 X 400 401,400 KG</t>
  </si>
  <si>
    <t>T JMF25 FOFO DN 600 X 600 523,400 KG</t>
  </si>
  <si>
    <t>T JMF25 FOFO DN 700 X 200 369,100 KG</t>
  </si>
  <si>
    <t>T JMF25 FOFO DN 700 X 400 467,100 KG</t>
  </si>
  <si>
    <t>T JMF25 FOFO DN 700 X 600 616,100 KG</t>
  </si>
  <si>
    <t>T JMF25 FOFO DN 700 X 700 659,100 KG</t>
  </si>
  <si>
    <t>T JMF25 FOFO DN 800 X 200 516,600 KG</t>
  </si>
  <si>
    <t>T JMF25 FOFO DN 800 X 400 647,600 KG</t>
  </si>
  <si>
    <t>T JMF25 FOFO DN 800 X 600 900,600 KG</t>
  </si>
  <si>
    <t>T JMF25 FOFO DN 800 X 800 938,600 KG</t>
  </si>
  <si>
    <t>T JMF25 FOFO DN 900 X 200 632,800 KG</t>
  </si>
  <si>
    <t>T JMF25 FOFO DN 900 X 400 815,800 KG</t>
  </si>
  <si>
    <t>T JMF25 FOFO DN 900 X 600 1120,800 KG</t>
  </si>
  <si>
    <t>T JMF25 FOFO DN 900 X 800 1224,800 KG</t>
  </si>
  <si>
    <t>T JMF25 FOFO DN 900 X 900 1314,800 KG</t>
  </si>
  <si>
    <t>T JMF25 FOFO DN 1000 X 200 862,000 KG</t>
  </si>
  <si>
    <t>T JMF25 FOFO DN 1000 X 400 1039,000 KG</t>
  </si>
  <si>
    <t>T JMF25 FOFO DN 1000 X 600 1352,000 KG</t>
  </si>
  <si>
    <t>T JMF25 FOFO DN 1000 X 800 1505,000 KG</t>
  </si>
  <si>
    <t>T JMF25 FOFO DN 1000 X 1000 1674,000 KG</t>
  </si>
  <si>
    <t>T JMF25 FOFO DN 1200 X 200 1138,000 KG</t>
  </si>
  <si>
    <t>T JMF25 FOFO DN 1200 X 400 1363,000 KG</t>
  </si>
  <si>
    <t>T JMF25 FOFO DN 1200 X 600 1736,000 KG</t>
  </si>
  <si>
    <t>T JMF25 FOFO DN 1200 X 800 2014,000 KG</t>
  </si>
  <si>
    <t>T JMF25 FOFO DN 1200 X 1000 2266,000 KG</t>
  </si>
  <si>
    <t>T JMF25 FOFO DN 1200 X 1200 2510,000 KG</t>
  </si>
  <si>
    <t>M011404000</t>
  </si>
  <si>
    <t>EXTREMIDADE FLANGE E BOLSA JM FOFO PN 10</t>
  </si>
  <si>
    <t>EFJM10 FOFO DN 300 57,100 KG</t>
  </si>
  <si>
    <t>EFJM10 FOFO DN 350 72,200 KG</t>
  </si>
  <si>
    <t>EFJM10 FOFO DN 400 90,300 KG</t>
  </si>
  <si>
    <t>EFJM10 FOFO DN 450 99,300 KG</t>
  </si>
  <si>
    <t>EFJM10 FOFO DN 500 141,100 KG</t>
  </si>
  <si>
    <t>EFJM10 FOFO DN 600 186,200 KG</t>
  </si>
  <si>
    <t>EFJM10 FOFO DN 700 241,600 KG</t>
  </si>
  <si>
    <t>EFJM10 FOFO DN 800 354,300 KG</t>
  </si>
  <si>
    <t>EFJM10 FOFO DN 900 423,400 KG</t>
  </si>
  <si>
    <t>EFJM10 FOFO DN 1000 553,000 KG</t>
  </si>
  <si>
    <t>EFJM10 FOFO DN 1200 728,000 KG</t>
  </si>
  <si>
    <t>M011405000</t>
  </si>
  <si>
    <t>EXTREMIDADE FLANGE E BOLSA JM FOFO PN 16</t>
  </si>
  <si>
    <t>EFJM16 FOFO DN 300 57,100 KG</t>
  </si>
  <si>
    <t>EFJM16 FOFO DN 350 75,200 KG</t>
  </si>
  <si>
    <t>EFJM16 FOFO DN 400 96,300 KG</t>
  </si>
  <si>
    <t>EFJM16 FOFO DN 450 106,300 KG</t>
  </si>
  <si>
    <t>EFJM16 FOFO DN 500 156,100 KG</t>
  </si>
  <si>
    <t>EFJM16 FOFO DN 600 212,200 KG</t>
  </si>
  <si>
    <t>EFJM16 FOFO DN 700 257,600 KG</t>
  </si>
  <si>
    <t>EFJM16 FOFO DN 800 373,300 KG</t>
  </si>
  <si>
    <t>EFJM16 FOFO DN 900 446,400 KG</t>
  </si>
  <si>
    <t>EFJM16 FOFO DN 1000 595,000 KG</t>
  </si>
  <si>
    <t>EFJM16 FOFO DN 1200 793,000 KG</t>
  </si>
  <si>
    <t>M011406000</t>
  </si>
  <si>
    <t>EXTREMIDADE FLANGE E BOLSA JM FOFO PN 25</t>
  </si>
  <si>
    <t>EFJM25 FOFO DN 300 62,100 KG</t>
  </si>
  <si>
    <t>EFJM25 FOFO DN 350 83,200 KG</t>
  </si>
  <si>
    <t>EFJM25 FOFO DN 400 107,300 KG</t>
  </si>
  <si>
    <t>EFJM25 FOFO DN 450 118,300 KG</t>
  </si>
  <si>
    <t>EFJM25 FOFO DN 500 168,100 KG</t>
  </si>
  <si>
    <t>EFJM25 FOFO DN 600 226,200 KG</t>
  </si>
  <si>
    <t>EFJM25 FOFO DN 700 290,600 KG</t>
  </si>
  <si>
    <t>EFJM25 FOFO DN 800 395,300 KG</t>
  </si>
  <si>
    <t>EFJM25 FOFO DN 900 507,400 KG</t>
  </si>
  <si>
    <t>EFJM25 FOFO DN 1000 695,000 KG</t>
  </si>
  <si>
    <t>EFJM25 FOFO DN 1200 893,000 KG</t>
  </si>
  <si>
    <t>M011500000</t>
  </si>
  <si>
    <t>CONEXOES DE FOFO DUCTIL C/ BOLSAS JUNTA TRAVADA EXTERNA E FLANGE (JTEF)</t>
  </si>
  <si>
    <t>M011501000</t>
  </si>
  <si>
    <t>TE C/ BOLSAS E FLANGE JTEF FOFO PN 10</t>
  </si>
  <si>
    <t>T JTEF10 FOFO DN 300 X 100 132,000 KG</t>
  </si>
  <si>
    <t>T JTEF10 FOFO DN 300 X 200 153,000 KG</t>
  </si>
  <si>
    <t>T JTEF10 FOFO DN 300 X 300 176,900 KG</t>
  </si>
  <si>
    <t>T JTEF10 FOFO DN 350 X 100 151,400 KG</t>
  </si>
  <si>
    <t>T JTEF10 FOFO DN 350 X 200 169,300 KG</t>
  </si>
  <si>
    <t>T JTEF10 FOFO DN 350 X 350 202,300 KG</t>
  </si>
  <si>
    <t>T JTEF10 FOFO DN 400 X 100 181,800 KG</t>
  </si>
  <si>
    <t>T JTEF10 FOFO DN 400 X 200 203,400 KG</t>
  </si>
  <si>
    <t>T JTEF10 FOFO DN 400 X 300 226,800 KG</t>
  </si>
  <si>
    <t>T JTEF10 FOFO DN 400 X 400 254,000 KG</t>
  </si>
  <si>
    <t>T JTEF10 FOFO DN 500 X 100 267,800 KG</t>
  </si>
  <si>
    <t>T JTEF10 FOFO DN 500 X 200 292,400 KG</t>
  </si>
  <si>
    <t>T JTEF10 FOFO DN 500 X 300 319,000 KG</t>
  </si>
  <si>
    <t>T JTEF10 FOFO DN 500 X 400 351,400 KG</t>
  </si>
  <si>
    <t>T JTEF10 FOFO DN 500 X 500 380,900 KG</t>
  </si>
  <si>
    <t>T JTEF10 FOFO DN 600 X 100 318,300 KG</t>
  </si>
  <si>
    <t>T JTEF10 FOFO DN 600 X 200 352,900 KG</t>
  </si>
  <si>
    <t>T JTEF10 FOFO DN 600 X 300 384,200 KG</t>
  </si>
  <si>
    <t>T JTEF10 FOFO DN 600 X 400 426,200 KG</t>
  </si>
  <si>
    <t>T JTEF10 FOFO DN 600 X 600 510,300 KG</t>
  </si>
  <si>
    <t>T JTEF10 FOFO DN 700 X 200 540,400 KG</t>
  </si>
  <si>
    <t>T JTEF10 FOFO DN 700 X 400 617,800 KG</t>
  </si>
  <si>
    <t>T JTEF10 FOFO DN 700 X 600 731,800 KG</t>
  </si>
  <si>
    <t>T JTEF10 FOFO DN 700 X 700 758,400 KG</t>
  </si>
  <si>
    <t>T JTEF10 FOFO DN 800 X 200 662,800 KG</t>
  </si>
  <si>
    <t>T JTEF10 FOFO DN 800 X 400 753,600 KG</t>
  </si>
  <si>
    <t>T JTEF10 FOFO DN 800 X 600 944,000 KG</t>
  </si>
  <si>
    <t>T JTEF10 FOFO DN 800 X 800 986,100 KG</t>
  </si>
  <si>
    <t>T JTEF10 FOFO DN 900 X 200 716,300 KG</t>
  </si>
  <si>
    <t>T JTEF10 FOFO DN 900 X 400 894,600 KG</t>
  </si>
  <si>
    <t>T JTEF10 FOFO DN 900 X 600 1155,400 KG</t>
  </si>
  <si>
    <t>T JTEF10 FOFO DN 900 X 800 1247,000 KG</t>
  </si>
  <si>
    <t>T JTEF10 FOFO DN 900 X 900 1317,600 KG</t>
  </si>
  <si>
    <t>T JTEF10 FOFO DN 1000 X 200 916,700 KG</t>
  </si>
  <si>
    <t>T JTEF10 FOFO DN 1000 X 400 1079,100 KG</t>
  </si>
  <si>
    <t>T JTEF10 FOFO DN 1000 X 600 1378,000 KG</t>
  </si>
  <si>
    <t>T JTEF10 FOFO DN 1000 X 800 1510,800 KG</t>
  </si>
  <si>
    <t>T JTEF10 FOFO DN 1000 X 1000 1624,800 KG</t>
  </si>
  <si>
    <t>T JTEF10 FOFO DN 1200 X 200 1251,600 KG</t>
  </si>
  <si>
    <t>T JTEF10 FOFO DN 1200 X 400 1469,300 KG</t>
  </si>
  <si>
    <t>T JTEF10 FOFO DN 1200 X 600 1821,600 KG</t>
  </si>
  <si>
    <t>T JTEF10 FOFO DN 1200 X 800 2064,600 KG</t>
  </si>
  <si>
    <t>T JTEF10 FOFO DN 1200 X 1000 2271,600 KG</t>
  </si>
  <si>
    <t>T JTEF10 FOFO DN 1200 X 1200 2505,600 KG</t>
  </si>
  <si>
    <t>M011502000</t>
  </si>
  <si>
    <t>TE C/ BOLSAS E FLANGE JTEF FOFO PN 16</t>
  </si>
  <si>
    <t>T JTEF16 FOFO DN 300 X 100 132,000 KG</t>
  </si>
  <si>
    <t>T JTEF16 FOFO DN 300 X 200 153,000 KG</t>
  </si>
  <si>
    <t>T JTEF16 FOFO DN 300 X 300 176,900 KG</t>
  </si>
  <si>
    <t>T JTEF16 FOFO DN 350 X 100 151,400 KG</t>
  </si>
  <si>
    <t>T JTEF16 FOFO DN 350 X 200 169,300 KG</t>
  </si>
  <si>
    <t>T JTEF16 FOFO DN 350 X 350 202,300 KG</t>
  </si>
  <si>
    <t>T JTEF16 FOFO DN 400 X 100 181,800 KG</t>
  </si>
  <si>
    <t>T JTEF16 FOFO DN 400 X 200 203,400 KG</t>
  </si>
  <si>
    <t>T JTEF16 FOFO DN 400 X 300 226,800 KG</t>
  </si>
  <si>
    <t>T JTEF16 FOFO DN 400 X 400 260,600 KG</t>
  </si>
  <si>
    <t>T JTEF16 FOFO DN 500 X 100 267,800 KG</t>
  </si>
  <si>
    <t>T JTEF16 FOFO DN 500 X 200 292,400 KG</t>
  </si>
  <si>
    <t>T JTEF16 FOFO DN 500 X 300 319,000 KG</t>
  </si>
  <si>
    <t>T JTEF16 FOFO DN 500 X 400 357,500 KG</t>
  </si>
  <si>
    <t>T JTEF16 FOFO DN 500 X 500 396,200 KG</t>
  </si>
  <si>
    <t>T JTEF16 FOFO DN 600 X 100 318,300 KG</t>
  </si>
  <si>
    <t>T JTEF16 FOFO DN 600 X 200 352,900 KG</t>
  </si>
  <si>
    <t>T JTEF16 FOFO DN 600 X 300 384,200 KG</t>
  </si>
  <si>
    <t>T JTEF16 FOFO DN 600 X 400 432,200 KG</t>
  </si>
  <si>
    <t>T JTEF16 FOFO DN 600 X 600 537,200 KG</t>
  </si>
  <si>
    <t>T JTEF16 FOFO DN 700 X 200 540,400 KG</t>
  </si>
  <si>
    <t>T JTEF16 FOFO DN 700 X 400 623,900 KG</t>
  </si>
  <si>
    <t>T JTEF16 FOFO DN 700 X 600 758,000 KG</t>
  </si>
  <si>
    <t>T JTEF16 FOFO DN 700 X 700 773,400 KG</t>
  </si>
  <si>
    <t>T JTEF16 FOFO DN 800 X 200 662,800 KG</t>
  </si>
  <si>
    <t>T JTEF16 FOFO DN 800 X 400 759,600 KG</t>
  </si>
  <si>
    <t>T JTEF16 FOFO DN 800 X 600 970,600 KG</t>
  </si>
  <si>
    <t>T JTEF16 FOFO DN 800 X 800 1005,600 KG</t>
  </si>
  <si>
    <t>T JTEF16 FOFO DN 900 X 200 716,300 KG</t>
  </si>
  <si>
    <t>T JTEF16 FOFO DN 900 X 400 900,800 KG</t>
  </si>
  <si>
    <t>T JTEF16 FOFO DN 900 X 600 1181,900 KG</t>
  </si>
  <si>
    <t>T JTEF16 FOFO DN 900 X 800 1266,400 KG</t>
  </si>
  <si>
    <t>T JTEF16 FOFO DN 900 X 900 1341,800 KG</t>
  </si>
  <si>
    <t>T JTEF16 FOFO DN 1000 X 200 916,700 KG</t>
  </si>
  <si>
    <t>T JTEF16 FOFO DN 1000 X 400 1085,200 KG</t>
  </si>
  <si>
    <t>T JTEF16 FOFO DN 1000 X 600 1404,600 KG</t>
  </si>
  <si>
    <t>T JTEF16 FOFO DN 1000 X 800 1529,800 KG</t>
  </si>
  <si>
    <t>T JTEF16 FOFO DN 1000 X 1000 1667,800 KG</t>
  </si>
  <si>
    <t>T JTEF16 FOFO DN 1200 X 200 1251,600 KG</t>
  </si>
  <si>
    <t>T JTEF16 FOFO DN 1200 X 400 1475,600 KG</t>
  </si>
  <si>
    <t>T JTEF16 FOFO DN 1200 X 600 1847,600 KG</t>
  </si>
  <si>
    <t>T JTEF16 FOFO DN 1200 X 800 2083,600 KG</t>
  </si>
  <si>
    <t>T JTEF16 FOFO DN 1200 X 1000 2313,600 KG</t>
  </si>
  <si>
    <t>T JTEF16 FOFO DN 1200 X 1200 2529,600 KG</t>
  </si>
  <si>
    <t>M011503000</t>
  </si>
  <si>
    <t>TE C/ BOLSAS E FLANGE JTEF FOFO PN 25</t>
  </si>
  <si>
    <t>T JTEF25 FOFO DN 300 X 100 132,000 KG</t>
  </si>
  <si>
    <t>T JTEF25 FOFO DN 300 X 200 155,300 KG</t>
  </si>
  <si>
    <t>T JTEF25 FOFO DN 300 X 300 182,600 KG</t>
  </si>
  <si>
    <t>T JTEF25 FOFO DN 350 X 100 151,400 KG</t>
  </si>
  <si>
    <t>T JTEF25 FOFO DN 350 X 200 171,500 KG</t>
  </si>
  <si>
    <t>T JTEF25 FOFO DN 350 X 350 214,500 KG</t>
  </si>
  <si>
    <t>T JTEF25 FOFO DN 400 X 100 181,800 KG</t>
  </si>
  <si>
    <t>T JTEF25 FOFO DN 400 X 200 205,600 KG</t>
  </si>
  <si>
    <t>T JTEF25 FOFO DN 400 X 300 232,200 KG</t>
  </si>
  <si>
    <t>T JTEF25 FOFO DN 400 X 400 272,600 KG</t>
  </si>
  <si>
    <t>T JTEF25 FOFO DN 500 X 100 267,800 KG</t>
  </si>
  <si>
    <t>T JTEF25 FOFO DN 500 X 200 294,600 KG</t>
  </si>
  <si>
    <t>T JTEF25 FOFO DN 500 X 300 324,100 KG</t>
  </si>
  <si>
    <t>T JTEF25 FOFO DN 500 X 400 368,900 KG</t>
  </si>
  <si>
    <t>T JTEF25 FOFO DN 500 X 500 408,400 KG</t>
  </si>
  <si>
    <t>T JTEF25 FOFO DN 600 X 100 318,300 KG</t>
  </si>
  <si>
    <t>T JTEF25 FOFO DN 600 X 200 355,000 KG</t>
  </si>
  <si>
    <t>T JTEF25 FOFO DN 600 X 300 389,200 KG</t>
  </si>
  <si>
    <t>T JTEF25 FOFO DN 600 X 400 443,200 KG</t>
  </si>
  <si>
    <t>T JTEF25 FOFO DN 600 X 600 552,400 KG</t>
  </si>
  <si>
    <t>T JTEF25 FOFO DN 700 X 200 542,400 KG</t>
  </si>
  <si>
    <t>T JTEF25 FOFO DN 700 X 400 635,100 KG</t>
  </si>
  <si>
    <t>T JTEF25 FOFO DN 700 X 600 772,200 KG</t>
  </si>
  <si>
    <t>T JTEF25 FOFO DN 700 X 700 839,500 KG</t>
  </si>
  <si>
    <t>T JTEF25 FOFO DN 800 X 200 664,800 KG</t>
  </si>
  <si>
    <t>T JTEF25 FOFO DN 800 X 400 770,600 KG</t>
  </si>
  <si>
    <t>T JTEF25 FOFO DN 800 X 600 985,200 KG</t>
  </si>
  <si>
    <t>T JTEF25 FOFO DN 800 X 800 1055,900 KG</t>
  </si>
  <si>
    <t>T JTEF25 FOFO DN 900 X 200 718,300 KG</t>
  </si>
  <si>
    <t>T JTEF25 FOFO DN 900 X 400 912,100 KG</t>
  </si>
  <si>
    <t>T JTEF25 FOFO DN 900 X 600 1195,800 KG</t>
  </si>
  <si>
    <t>T JTEF25 FOFO DN 900 X 800 1316,000 KG</t>
  </si>
  <si>
    <t>T JTEF25 FOFO DN 900 X 900 1402,400 KG</t>
  </si>
  <si>
    <t>T JTEF25 FOFO DN 1000 X 200 918,700 KG</t>
  </si>
  <si>
    <t>T JTEF25 FOFO DN 1000 X 400 1096,400 KG</t>
  </si>
  <si>
    <t>T JTEF25 FOFO DN 1000 X 600 1418,800 KG</t>
  </si>
  <si>
    <t>T JTEF25 FOFO DN 1000 X 800 1580,800 KG</t>
  </si>
  <si>
    <t>T JTEF25 FOFO DN 1000 X 1000 1746,800 KG</t>
  </si>
  <si>
    <t>T JTEF25 FOFO DN 1200 X 200 1253,600 KG</t>
  </si>
  <si>
    <t>T JTEF25 FOFO DN 1200 X 400 1486,600 KG</t>
  </si>
  <si>
    <t>T JTEF25 FOFO DN 1200 X 600 1862,600 KG</t>
  </si>
  <si>
    <t>T JTEF25 FOFO DN 1200 X 800 2132,600 KG</t>
  </si>
  <si>
    <t>T JTEF25 FOFO DN 1200 X 1000 2393,600 KG</t>
  </si>
  <si>
    <t>T JTEF25 FOFO DN 1200 X 1200 2630,600 KG</t>
  </si>
  <si>
    <t>M011504000</t>
  </si>
  <si>
    <t>EXTREMIDADE FLANGE E BOLSA JTE FOFO PN 10</t>
  </si>
  <si>
    <t>EFJTE10 FOFO DN 300 75,800 KG</t>
  </si>
  <si>
    <t>EFJTE10 FOFO DN 350 85,200 KG</t>
  </si>
  <si>
    <t>EFJTE10 FOFO DN 400 104,400 KG</t>
  </si>
  <si>
    <t>EFJTE10 FOFO DN 450 127,700 KG</t>
  </si>
  <si>
    <t>EFJTE10 FOFO DN 500 155,200 KG</t>
  </si>
  <si>
    <t>EFJTE10 FOFO DN 600 197,100 KG</t>
  </si>
  <si>
    <t>EFJTE10 FOFO DN 700 308,700 KG</t>
  </si>
  <si>
    <t>EFJTE10 FOFO DN 800 383,800 KG</t>
  </si>
  <si>
    <t>EFJTE10 FOFO DN 900 454,200 KG</t>
  </si>
  <si>
    <t>EFJTE10 FOFO DN 1000 544,900 KG</t>
  </si>
  <si>
    <t>EFJTE10 FOFO DN 1200 652,800 KG</t>
  </si>
  <si>
    <t>M011505000</t>
  </si>
  <si>
    <t>EXTREMIDADE FLANGE E BOLSA JTE PN 16</t>
  </si>
  <si>
    <t>EFJTE16 FOFO DN 300 75,800 KG</t>
  </si>
  <si>
    <t>EFJTE16 FOFO DN 350 88,300 KG</t>
  </si>
  <si>
    <t>EFJTE16 FOFO DN 400 110,700 KG</t>
  </si>
  <si>
    <t>EFJTE16 FOFO DN 450 133,900 KG</t>
  </si>
  <si>
    <t>EFJTE16 FOFO DN 500 171,500 KG</t>
  </si>
  <si>
    <t>EFJTE16 FOFO DN 600 225,100 KG</t>
  </si>
  <si>
    <t>EFJTE16 FOFO DN 700 316,700 KG</t>
  </si>
  <si>
    <t>EFJTE16 FOFO DN 800 393,300 KG</t>
  </si>
  <si>
    <t>EFJTE16 FOFO DN 900 465,700 KG</t>
  </si>
  <si>
    <t>EFJTE16 FOFO DN 1000 565,900 KG</t>
  </si>
  <si>
    <t>EFJTE16 FOFO DN 1200 685,300 KG</t>
  </si>
  <si>
    <t>M011506000</t>
  </si>
  <si>
    <t>EXTREMIDADE FLANGE E BOLSA JTE FOFO PN 25</t>
  </si>
  <si>
    <t>EFJTE25 FOFO DN 300 81,200 KG</t>
  </si>
  <si>
    <t>EFJTE25 FOFO DN 350 97,800 KG</t>
  </si>
  <si>
    <t>EFJTE25 FOFO DN 400 122,200 KG</t>
  </si>
  <si>
    <t>EFJTE25 FOFO DN 450 145,400 KG</t>
  </si>
  <si>
    <t>EFJTE25 FOFO DN 500 182,700 KG</t>
  </si>
  <si>
    <t>EFJTE25 FOFO DN 600 239,500 KG</t>
  </si>
  <si>
    <t>EFJTE25 FOFO DN 700 333,200 KG</t>
  </si>
  <si>
    <t>EFJTE25 FOFO DN 800 417,800 KG</t>
  </si>
  <si>
    <t>EFJTE25 FOFO DN 900 496,200 KG</t>
  </si>
  <si>
    <t>EFJTE25 FOFO DN 1000 603,900 KG</t>
  </si>
  <si>
    <t>EFJTE25 FOFO DN 1200 735,300 KG</t>
  </si>
  <si>
    <t>M011507000</t>
  </si>
  <si>
    <t>EXTREMIDADE FLANGE E PONTA P/ JUNTA JTE FOFO PN 10</t>
  </si>
  <si>
    <t>EFP10T FOFO DN 50 5,000 KG</t>
  </si>
  <si>
    <t>EFP10T FOFO DN 80 7,800 KG</t>
  </si>
  <si>
    <t>EFP10T FOFO DN 100 9,600 KG</t>
  </si>
  <si>
    <t>EFP10T FOFO DN 150 15,600 KG</t>
  </si>
  <si>
    <t>EFP10T FOFO DN 200 22,500 KG</t>
  </si>
  <si>
    <t>EFP10T FOFO DN 250 31,500 KG</t>
  </si>
  <si>
    <t>EFP10T FOFO DN 300 42,000 KG</t>
  </si>
  <si>
    <t>EFP10T FOFO DN 350 52,000 KG</t>
  </si>
  <si>
    <t>EFP10T FOFO DN 400 64,000 KG</t>
  </si>
  <si>
    <t>EFP10T FOFO DN 450 77,500 KG</t>
  </si>
  <si>
    <t>EFP10T FOFO DN 500 94,000 KG</t>
  </si>
  <si>
    <t>EFP10T FOFO DN 600 133,000 KG</t>
  </si>
  <si>
    <t>EFP10T FOFO DN 700 179,000 KG</t>
  </si>
  <si>
    <t>EFP10T FOFO DN 800 226,000 KG</t>
  </si>
  <si>
    <t>EFP10T FOFO DN 900 272,000 KG</t>
  </si>
  <si>
    <t>EFP10T FOFO DN 1000 328,000 KG</t>
  </si>
  <si>
    <t>EFP10T FOFO DN 1200 456,000 KG</t>
  </si>
  <si>
    <t>M011508000</t>
  </si>
  <si>
    <t>EXTREMIDADE FLANGE E PONTA P/ JUNTA JTE FOFO PN 16</t>
  </si>
  <si>
    <t>EFP16T FOFO DN 50 5,000 KG</t>
  </si>
  <si>
    <t>EFP16T FOFO DN 80 7,800 KG</t>
  </si>
  <si>
    <t>EFP16T FOFO DN 100 9,600 KG</t>
  </si>
  <si>
    <t>EFP16T FOFO DN 150 15,600 KG</t>
  </si>
  <si>
    <t>EFP16T FOFO DN 200 22,500 KG</t>
  </si>
  <si>
    <t>EFP16T FOFO DN 250 32,000 KG</t>
  </si>
  <si>
    <t>EFP16T FOFO DN 300 42,500 KG</t>
  </si>
  <si>
    <t>EFP16T FOFO DN 350 55,000 KG</t>
  </si>
  <si>
    <t>EFP16T FOFO DN 400 70,000 KG</t>
  </si>
  <si>
    <t>EFP16T FOFO DN 450 84,000 KG</t>
  </si>
  <si>
    <t>EFP16T FOFO DN 500 109,000 KG</t>
  </si>
  <si>
    <t>EFP16T FOFO DN 600 159,000 KG</t>
  </si>
  <si>
    <t>EFP16T FOFO DN 700 194,000 KG</t>
  </si>
  <si>
    <t>EFP16T FOFO DN 800 245,000 KG</t>
  </si>
  <si>
    <t>EFP16T FOFO DN 900 295,000 KG</t>
  </si>
  <si>
    <t>EFP16T FOFO DN 1000 369,000 KG</t>
  </si>
  <si>
    <t>EFP16T FOFO DN 1200 520,000 KG</t>
  </si>
  <si>
    <t>M011509000</t>
  </si>
  <si>
    <t>EXTREMIDADE FLANGE E PONTA P/ JUNTA JTE FOFO PN 25</t>
  </si>
  <si>
    <t>EFP25T FOFO DN 50 5,000 KG</t>
  </si>
  <si>
    <t>EFP25T FOFO DN 80 7,800 KG</t>
  </si>
  <si>
    <t>EFP25T FOFO DN 100 10,200 KG</t>
  </si>
  <si>
    <t>EFP25T FOFO DN 150 16,600 KG</t>
  </si>
  <si>
    <t>EFP25T FOFO DN 200 24,500 KG</t>
  </si>
  <si>
    <t>EFP25T FOFO DN 250 35,500 KG</t>
  </si>
  <si>
    <t>EFP25T FOFO DN 300 47,500 KG</t>
  </si>
  <si>
    <t>EFP25T FOFO DN 350 64,000 KG</t>
  </si>
  <si>
    <t>EFP25T FOFO DN 400 81,000 KG</t>
  </si>
  <si>
    <t>EFP25T FOFO DN 450 95,500 KG</t>
  </si>
  <si>
    <t>EFP25T FOFO DN 500 121,000 KG</t>
  </si>
  <si>
    <t>EFP25T FOFO DN 600 173,000 KG</t>
  </si>
  <si>
    <t>EFP25T FOFO DN 700 229,000 KG</t>
  </si>
  <si>
    <t>EFP25T FOFO DN 800 294,000 KG</t>
  </si>
  <si>
    <t>EFP25T FOFO DN 900 355,000 KG</t>
  </si>
  <si>
    <t>EFP25T FOFO DN 1000 447,000 KG</t>
  </si>
  <si>
    <t>EFP25T FOFO DN 1200 620,000 KG</t>
  </si>
  <si>
    <t>M011600000</t>
  </si>
  <si>
    <t>CONEXOES DE FOFO DUCTIL C/ BOLSAS JUNTA TRAVADA INTERNA E FLANGE (JTIF)</t>
  </si>
  <si>
    <t>M011601000</t>
  </si>
  <si>
    <t>TE C/ BOLSAS E FLANGE JTIF FOFO PN 10</t>
  </si>
  <si>
    <t>T JTIF10 FOFO DN 80 X 50 14,300 KG</t>
  </si>
  <si>
    <t>T JTIF10 FOFO DN 100 X 50 16,600 KG</t>
  </si>
  <si>
    <t>T JTIF10 FOFO DN 150 X 50 21,900 KG</t>
  </si>
  <si>
    <t>T JTIF10 FOFO DN 150 X 80 24,100 KG</t>
  </si>
  <si>
    <t>T JTIF10 FOFO DN 200 X 50 30,100 KG</t>
  </si>
  <si>
    <t>T JTIF10 FOFO DN 200 X 80 34,600 KG</t>
  </si>
  <si>
    <t>T JTIF10 FOFO DN 200 X 100 39,100 KG</t>
  </si>
  <si>
    <t>T JTIF10 FOFO DN 250 X 50 36,600 KG</t>
  </si>
  <si>
    <t>T JTIF10 FOFO DN 250 X 80 39,700 KG</t>
  </si>
  <si>
    <t>T JTIF10 FOFO DN 250 X 100 45,000 KG</t>
  </si>
  <si>
    <t>T JTIF10 FOFO DN 300 X 100 56,600 KG</t>
  </si>
  <si>
    <t>T JTIF10 FOFO DN 300 X 200 77,600 KG</t>
  </si>
  <si>
    <t>T JTIF10 FOFO DN 300 X 300 101,500 KG</t>
  </si>
  <si>
    <t>M011602000</t>
  </si>
  <si>
    <t>TE C/ BOLSAS E FLANGE JTIF FOFO PN 16</t>
  </si>
  <si>
    <t>T JTIF16 FOFO DN 80 X 50 14,300 KG</t>
  </si>
  <si>
    <t>T JTIF16 FOFO DN 100 X 50 16,600 KG</t>
  </si>
  <si>
    <t>T JTIF16 FOFO DN 150 X 50 21,900 KG</t>
  </si>
  <si>
    <t>T JTIF16 FOFO DN 150 X 80 24,100 KG</t>
  </si>
  <si>
    <t>T JTIF16 FOFO DN 200 X 50 30,100 KG</t>
  </si>
  <si>
    <t>T JTIF16 FOFO DN 200 X 80 34,600 KG</t>
  </si>
  <si>
    <t>T JTIF16 FOFO DN 200 X 100 39,100 KG</t>
  </si>
  <si>
    <t>T JTIF16 FOFO DN 250 X 50 36,600 KG</t>
  </si>
  <si>
    <t>T JTIF16 FOFO DN 250 X 80 39,700 KG</t>
  </si>
  <si>
    <t>T JTIF16 FOFO DN 250 X 100 45,000 KG</t>
  </si>
  <si>
    <t>T JTIF16 FOFO DN 300 X 100 56,600 KG</t>
  </si>
  <si>
    <t>T JTIF16 FOFO DN 300 X 200 77,600 KG</t>
  </si>
  <si>
    <t>T JTIF16 FOFO DN 300 X 300 101,500 KG</t>
  </si>
  <si>
    <t>M011603000</t>
  </si>
  <si>
    <t>TE C/ BOLSAS E FLANGE JTIF FOFO PN 25</t>
  </si>
  <si>
    <t>T JTIF25 FOFO DN 80 X 50 14,300 KG</t>
  </si>
  <si>
    <t>T JTIF25 FOFO DN 100 X 50 16,600 KG</t>
  </si>
  <si>
    <t>T JTIF25 FOFO DN 150 X 50 21,900 KG</t>
  </si>
  <si>
    <t>T JTIF25 FOFO DN 150 X 80 24,100 KG</t>
  </si>
  <si>
    <t>M011604000</t>
  </si>
  <si>
    <t>EXTREMIDADE FLANGE E BOLSA JTIF FOFO PN 10</t>
  </si>
  <si>
    <t>EFJTI10 FOFO DN 80 7,900 KG</t>
  </si>
  <si>
    <t>EFJTI10 FOFO DN 100 10,000 KG</t>
  </si>
  <si>
    <t>EFJTI10 FOFO DN 150 15,500 KG</t>
  </si>
  <si>
    <t>EFJTI10 FOFO DN 200 21,600 KG</t>
  </si>
  <si>
    <t>EFJTI10 FOFO DN 250 29,900 KG</t>
  </si>
  <si>
    <t>EFJTI10 FOFO DN 300 38,100 KG</t>
  </si>
  <si>
    <t>M011605000</t>
  </si>
  <si>
    <t>EXTREMIDADE FLANGE E BOLSA JTIF FOFO PN 16</t>
  </si>
  <si>
    <t>EFJTI16 FOFO DN 80 7,900 KG</t>
  </si>
  <si>
    <t>EFJTI16 FOFO DN 100 10,000 KG</t>
  </si>
  <si>
    <t>EFJTI16 FOFO DN 150 15,500 KG</t>
  </si>
  <si>
    <t>EFJTI16 FOFO DN 200 21,600 KG</t>
  </si>
  <si>
    <t>EFJTI16 FOFO DN 250 29,900 KG</t>
  </si>
  <si>
    <t>EFJTI16 FOFO DN 300 38,100 KG</t>
  </si>
  <si>
    <t>M011606000</t>
  </si>
  <si>
    <t>EXTREMIDADE FLANGE E BOLSA JTIF FOFO PN 25</t>
  </si>
  <si>
    <t>EFJTI25 FOFO DN 80 7,900 KG</t>
  </si>
  <si>
    <t>EFJTI25 FOFO DN 100 10,500 KG</t>
  </si>
  <si>
    <t>EFJTI25 FOFO DN 150 16,500 KG</t>
  </si>
  <si>
    <t>EFJTI25 FOFO DN 200 23,800 KG</t>
  </si>
  <si>
    <t>EFJTI25 FOFO DN 250 33,700 KG</t>
  </si>
  <si>
    <t>EFJTI25 FOFO DN 300 43,500 KG</t>
  </si>
  <si>
    <t>M011700000</t>
  </si>
  <si>
    <t>CONEXOES DE FOFO DUCTIL C/ FLANGES PN10 E ACESSORIOS</t>
  </si>
  <si>
    <t>M011701000</t>
  </si>
  <si>
    <t>TOCO FOFO C/ FLANGES PN 10</t>
  </si>
  <si>
    <t>TOF10 FOFO L = 0,25M DN 50 7,500 KG</t>
  </si>
  <si>
    <t>TOF10 FOFO L = 0,25M DN 80 11,500 KG</t>
  </si>
  <si>
    <t>TOF10 FOFO L = 0,25M DN 100 14,000 KG</t>
  </si>
  <si>
    <t>TOF10 FOFO L = 0,25M DN 150 24,000 KG</t>
  </si>
  <si>
    <t>TOF10 FOFO L = 0,25M DN 200 32,000 KG</t>
  </si>
  <si>
    <t>TOF10 FOFO L = 0,25M DN 250 44,000 KG</t>
  </si>
  <si>
    <t>TOF10 FOFO L = 0,25M DN 300 56,000 KG</t>
  </si>
  <si>
    <t>TOF10 FOFO L = 0,25M DN 350 70,000 KG</t>
  </si>
  <si>
    <t>TOF10 FOFO L = 0,25M DN 400 85,000 KG</t>
  </si>
  <si>
    <t>TOF10 FOFO L = 0,25M DN 450 95,000 KG</t>
  </si>
  <si>
    <t>TOF10 FOFO L = 0,25M DN 500 116,000 KG</t>
  </si>
  <si>
    <t>TOF10 FOFO L = 0,25M DN 600 165,000 KG</t>
  </si>
  <si>
    <t>TOF10 FOFO L = 0,25M DN 700 219,000 KG</t>
  </si>
  <si>
    <t>TOF10 FOFO L = 0,25M DN 800 279,000 KG</t>
  </si>
  <si>
    <t>TOF10 FOFO L = 0,25M DN 900 350,000 KG</t>
  </si>
  <si>
    <t>TOF10 FOFO L = 0,25M DN 1000 419,000 KG</t>
  </si>
  <si>
    <t>TOF10 FOFO L = 0,25M DN 1200 597,000 KG</t>
  </si>
  <si>
    <t>TOF10 FOFO L = 0,50M DN 50 10,000 KG</t>
  </si>
  <si>
    <t>TOF10 FOFO L = 0,50M DN 80 15,000 KG</t>
  </si>
  <si>
    <t>TOF10 FOFO L = 0,50M DN 100 19,000 KG</t>
  </si>
  <si>
    <t>TOF10 FOFO L = 0,50M DN 150 32,000 KG</t>
  </si>
  <si>
    <t>TOF10 FOFO L = 0,50M DN 200 43,000 KG</t>
  </si>
  <si>
    <t>TOF10 FOFO L = 0,50M DN 250 60,000 KG</t>
  </si>
  <si>
    <t>TOF10 FOFO L = 0,50M DN 300 76,000 KG</t>
  </si>
  <si>
    <t>TOF10 FOFO L = 0,50M DN 350 88,000 KG</t>
  </si>
  <si>
    <t>TOF10 FOFO L = 0,50M DN 400 114,000 KG</t>
  </si>
  <si>
    <t>TOF10 FOFO L = 0,50M DN 450 137,000 KG</t>
  </si>
  <si>
    <t>TOF10 FOFO L = 0,50M DN 500 156,000 KG</t>
  </si>
  <si>
    <t>TOF10 FOFO L = 0,50M DN 600 217,000 KG</t>
  </si>
  <si>
    <t>TOF10 FOFO L = 0,50M DN 700 286,000 KG</t>
  </si>
  <si>
    <t>TOF10 FOFO L = 0,50M DN 800 361,000 KG</t>
  </si>
  <si>
    <t>TOF10 FOFO L = 0,50M DN 900 450,000 KG</t>
  </si>
  <si>
    <t>TOF10 FOFO L = 0,50M DN 1000 538,000 KG</t>
  </si>
  <si>
    <t>TOF10 FOFO L = 0,50M DN 1200 755,000 KG</t>
  </si>
  <si>
    <t>M011702000</t>
  </si>
  <si>
    <t>CURVA 90O FOFO C/ FLANGES E PE PN 10</t>
  </si>
  <si>
    <t>CP90FF10 FOFO DN 50 8,600 KG</t>
  </si>
  <si>
    <t>CP90FF10 FOFO DN 80 14,100 KG</t>
  </si>
  <si>
    <t>CP90FF10 FOFO DN 100 17,000 KG</t>
  </si>
  <si>
    <t>CP90FF10 FOFO DN 150 28,000 KG</t>
  </si>
  <si>
    <t>CP90FF10 FOFO DN 200 43,500 KG</t>
  </si>
  <si>
    <t>CP90FF10 FOFO DN 250 71,000 KG</t>
  </si>
  <si>
    <t>CP90FF10 FOFO DN 300 102,000 KG</t>
  </si>
  <si>
    <t>CP90FF10 FOFO DN 350 136,000 KG</t>
  </si>
  <si>
    <t>CP90FF10 FOFO DN 400 172,000 KG</t>
  </si>
  <si>
    <t>CP90FF10 FOFO DN 450 231,00 KG</t>
  </si>
  <si>
    <t>CP90FF10 FOFO DN 500 276,000 KG</t>
  </si>
  <si>
    <t>CP90FF10 FOFO DN 600 423,000 KG</t>
  </si>
  <si>
    <t>CP90FF10 FOFO DN 700 550,000 KG</t>
  </si>
  <si>
    <t>M011703000</t>
  </si>
  <si>
    <t>CURVA 90O FOFO C/ FLANGES PN 10</t>
  </si>
  <si>
    <t>C90FF10 FOFO DN 50 6,000 KG</t>
  </si>
  <si>
    <t>C90FF10 FOFO DN 80 9,500 KG</t>
  </si>
  <si>
    <t>C90FF10 FOFO DN 100 11,000 KG</t>
  </si>
  <si>
    <t>C90FF10 FOFO DN 150 18,000 KG</t>
  </si>
  <si>
    <t>C90FF10 FOFO DN 200 28,000 KG</t>
  </si>
  <si>
    <t>C90FF10 FOFO DN 250 46,000 KG</t>
  </si>
  <si>
    <t>C90FF10 FOFO DN 300 66,000 KG</t>
  </si>
  <si>
    <t>C90FF10 FOFO DN 350 87,000 KG</t>
  </si>
  <si>
    <t>C90FF10 FOFO DN 400 110,000 KG</t>
  </si>
  <si>
    <t>C90FF10 FOFO DN 450 195,000 KG</t>
  </si>
  <si>
    <t>C90FF10 FOFO DN 500 174,000 KG</t>
  </si>
  <si>
    <t>C90FF10 FOFO DN 600 267,000 KG</t>
  </si>
  <si>
    <t>C90FF10 FOFO DN 700 380,000 KG</t>
  </si>
  <si>
    <t>C90FF10 FOFO DN 800 525,000 KG</t>
  </si>
  <si>
    <t>C90FF10 FOFO DN 900 690,000 KG</t>
  </si>
  <si>
    <t>C90FF10 FOFO DN 1000 892,000 KG</t>
  </si>
  <si>
    <t>C90FF10 FOFO DN 1200 1421,000 KG</t>
  </si>
  <si>
    <t>M011704000</t>
  </si>
  <si>
    <t>CURVA 45O FOFO C/ FLANGES PN 10</t>
  </si>
  <si>
    <t>C45FF10 FOFO DN 50 6,000 KG</t>
  </si>
  <si>
    <t>C45FF10 FOFO DN 80 9,500 KG</t>
  </si>
  <si>
    <t>C45FF10 FOFO DN 100 10,500 KG</t>
  </si>
  <si>
    <t>C45FF10 FOFO DN 150 17,000 KG</t>
  </si>
  <si>
    <t>C45FF10 FOFO DN 200 26,000 KG</t>
  </si>
  <si>
    <t>C45FF10 FOFO DN 250 52,000 KG</t>
  </si>
  <si>
    <t>C45FF10 FOFO DN 300 74,000 KG</t>
  </si>
  <si>
    <t>C45FF10 FOFO DN 350 74,000 KG</t>
  </si>
  <si>
    <t>C45FF10 FOFO DN 400 91,000 KG</t>
  </si>
  <si>
    <t>C45FF10 FOFO DN 450 158,00 KG</t>
  </si>
  <si>
    <t>C45FF10 FOFO DN 500 138,000 KG</t>
  </si>
  <si>
    <t>C45FF10 FOFO DN 600 204,000 KG</t>
  </si>
  <si>
    <t>C45FF10 FOFO DN 700 295,000 KG</t>
  </si>
  <si>
    <t>C45FF10 FOFO DN 800 400,000 KG</t>
  </si>
  <si>
    <t>C45FF10 FOFO DN 900 516,000 KG</t>
  </si>
  <si>
    <t>C45FF10 FOFO DN 1000 664,000 KG</t>
  </si>
  <si>
    <t>C45FF10 FOFO DN 1200 1043,000 KG</t>
  </si>
  <si>
    <t>M011705000</t>
  </si>
  <si>
    <t>CURVA 22O30' FOFO C/ FLANGES PN 10</t>
  </si>
  <si>
    <t>C22FF10 FOFO DN 50 9,000 KG</t>
  </si>
  <si>
    <t>C22FF10 FOFO DN 80 13,000 KG</t>
  </si>
  <si>
    <t>C22FF10 FOFO DN 100 17,000 KG</t>
  </si>
  <si>
    <t>C22FF10 FOFO DN 150 28,000 KG</t>
  </si>
  <si>
    <t>C22FF10 FOFO DN 200 41,000 KG</t>
  </si>
  <si>
    <t>C22FF10 FOFO DN 250 56,000 KG</t>
  </si>
  <si>
    <t>C22FF10 FOFO DN 300 73,000 KG</t>
  </si>
  <si>
    <t>C22FF10 FOFO DN 350 99,000 KG</t>
  </si>
  <si>
    <t>C22FF10 FOFO DN 400 124,000 KG</t>
  </si>
  <si>
    <t>C22FF10 FOFO DN 450 156,00 KG</t>
  </si>
  <si>
    <t>C22FF10 FOFO DN 500 180,000 KG</t>
  </si>
  <si>
    <t>C22FF10 FOFO DN 600 258,000 KG</t>
  </si>
  <si>
    <t>C22FF10 FOFO DN 700 344,000 KG</t>
  </si>
  <si>
    <t>C22FF10 FOFO DN 800 472,000 KG</t>
  </si>
  <si>
    <t>C22FF10 FOFO DN 900 605,000 KG</t>
  </si>
  <si>
    <t>C22FF10 FOFO DN 1000 781,000 KG</t>
  </si>
  <si>
    <t>C22FF10 FOFO DN 1200 1110,000 KG</t>
  </si>
  <si>
    <t>M011706000</t>
  </si>
  <si>
    <t>CURVA 11O15' FOFO C/ FLANGES PN 10</t>
  </si>
  <si>
    <t>C11FF10 FOFO DN 50 8,000 KG</t>
  </si>
  <si>
    <t>C11FF10 FOFO DN 80 11,000 KG</t>
  </si>
  <si>
    <t>C11FF10 FOFO DN 100 16,000 KG</t>
  </si>
  <si>
    <t>C11FF10 FOFO DN 150 25,000 KG</t>
  </si>
  <si>
    <t>C11FF10 FOFO DN 200 36,000 KG</t>
  </si>
  <si>
    <t>C11FF10 FOFO DN 250 49,000 KG</t>
  </si>
  <si>
    <t>C11FF10 FOFO DN 300 62,000 KG</t>
  </si>
  <si>
    <t>C11FF10 FOFO DN 350 83,000 KG</t>
  </si>
  <si>
    <t>C11FF10 FOFO DN 400 104,000 KG</t>
  </si>
  <si>
    <t>C11FF10 FOFO DN 450 132,000 KG</t>
  </si>
  <si>
    <t>C11FF10 FOFO DN 500 149,000 KG</t>
  </si>
  <si>
    <t>C11FF10 FOFO DN 600 207,000 KG</t>
  </si>
  <si>
    <t>C11FF10 FOFO DN 700 274,000 KG</t>
  </si>
  <si>
    <t>C11FF10 FOFO DN 800 374,000 KG</t>
  </si>
  <si>
    <t>C11FF10 FOFO DN 900 473,000 KG</t>
  </si>
  <si>
    <t>C11FF10 FOFO DN 1000 609,000 KG</t>
  </si>
  <si>
    <t>C11FF10 FOFO DN 1200 927,000 KG</t>
  </si>
  <si>
    <t>M011707000</t>
  </si>
  <si>
    <t>TE FOFO C/ FLANGES PN 10</t>
  </si>
  <si>
    <t>TFF10 FOFO DN 80 X 50 19,000 KG</t>
  </si>
  <si>
    <t>TFF10 FOFO DN 80 X 80 15,300 KG</t>
  </si>
  <si>
    <t>TFF10 FOFO DN 100 X 50 16,000 KG</t>
  </si>
  <si>
    <t>TFF10 FOFO DN 100 X 80 18,100 KG</t>
  </si>
  <si>
    <t>TFF10 FOFO DN 100 X 100 18,500 KG</t>
  </si>
  <si>
    <t>TFF10 FOFO DN 150 X 50 26,000 KG</t>
  </si>
  <si>
    <t>TFF10 FOFO DN 150 X 80 30,000 KG</t>
  </si>
  <si>
    <t>TFF10 FOFO DN 150 X 100 28,500 KG</t>
  </si>
  <si>
    <t>TFF10 FOFO DN 150 X 150 32,000 KG</t>
  </si>
  <si>
    <t>TFF10 FOFO DN 200 X 50 48,000 KG</t>
  </si>
  <si>
    <t>TFF10 FOFO DN 200 X 80 43,500 KG</t>
  </si>
  <si>
    <t>TFF10 FOFO DN 200 X 100 41,000 KG</t>
  </si>
  <si>
    <t>TFF10 FOFO DN 200 X 150 44,000 KG</t>
  </si>
  <si>
    <t>TFF10 FOFO DN 200 X 200 47,000 KG</t>
  </si>
  <si>
    <t>TFF10 FOFO DN 250 X 50 67,000 KG</t>
  </si>
  <si>
    <t>TFF10 FOFO DN 250 X 80 69,000 KG</t>
  </si>
  <si>
    <t>TFF10 FOFO DN 250 X 100 67,000 KG</t>
  </si>
  <si>
    <t>TFF10 FOFO DN 250 X 150 70,000 KG</t>
  </si>
  <si>
    <t>TFF10 FOFO DN 250 X 200 73,000 KG</t>
  </si>
  <si>
    <t>TFF10 FOFO DN 250 X 250 80,000 KG</t>
  </si>
  <si>
    <t>TFF10 FOFO DN 300 X 100 92,000 KG</t>
  </si>
  <si>
    <t>TFF10 FOFO DN 300 X 200 100,000 KG</t>
  </si>
  <si>
    <t>TFF10 FOFO DN 300 X 300 119,000 KG</t>
  </si>
  <si>
    <t>TFF10 FOFO DN 350 X 100 112,000 KG</t>
  </si>
  <si>
    <t>TFF10 FOFO DN 350 X 200 117,000 KG</t>
  </si>
  <si>
    <t>TFF10 FOFO DN 350 X 300 133,000 KG</t>
  </si>
  <si>
    <t>TFF10 FOFO DN 350 X 350 139,000 KG</t>
  </si>
  <si>
    <t>TFF10 FOFO DN 400 X 100 138,000 KG</t>
  </si>
  <si>
    <t>TFF10 FOFO DN 400 X 200 142,000 KG</t>
  </si>
  <si>
    <t>TFF10 FOFO DN 400 X 300 159,000 KG</t>
  </si>
  <si>
    <t>TFF10 FOFO DN 400 X 400 172,000 KG</t>
  </si>
  <si>
    <t>TFF10 FOFO DN 450 X 100 173,000 KG</t>
  </si>
  <si>
    <t>TFF10 FOFO DN 450 X 200 180,000 KG</t>
  </si>
  <si>
    <t>TFF10 FOFO DN 450 X 300 187,000 KG</t>
  </si>
  <si>
    <t>TFF10 FOFO DN 450 X 400 204,000 KG</t>
  </si>
  <si>
    <t>TFF10 FOFO DN 450 X 450 207,000 KG</t>
  </si>
  <si>
    <t>TFF10 FOFO DN 500 X 100 205,000 KG</t>
  </si>
  <si>
    <t>TFF10 FOFO DN 500 X 200 209,000 KG</t>
  </si>
  <si>
    <t>TFF10 FOFO DN 500 X 300 219,000 KG</t>
  </si>
  <si>
    <t>TFF10 FOFO DN 500 X 400 234,000 KG</t>
  </si>
  <si>
    <t>TFF10 FOFO DN 500 X 500 243,000 KG</t>
  </si>
  <si>
    <t>TFF10 FOFO DN 600 X 100 298,000 KG</t>
  </si>
  <si>
    <t>TFF10 FOFO DN 600 X 200 293,000 KG</t>
  </si>
  <si>
    <t>TFF10 FOFO DN 600 X 300 303,000 KG</t>
  </si>
  <si>
    <t>TFF10 FOFO DN 600 X 400 316,000 KG</t>
  </si>
  <si>
    <t>TFF10 FOFO DN 600 X 500 313,000 KG</t>
  </si>
  <si>
    <t>TFF10 FOFO DN 600 X 600 352,000 KG</t>
  </si>
  <si>
    <t>TFF10 FOFO DN 700 X 200 267,000 KG</t>
  </si>
  <si>
    <t>TFF10 FOFO DN 700 X 400 341,000 KG</t>
  </si>
  <si>
    <t>TFF10 FOFO DN 700 X 600 495,000 KG</t>
  </si>
  <si>
    <t>TFF10 FOFO DN 700 X 700 478,000 KG</t>
  </si>
  <si>
    <t>TFF10 FOFO DN 800 X 200 350,000 KG</t>
  </si>
  <si>
    <t>TFF10 FOFO DN 800 X 400 438,000 KG</t>
  </si>
  <si>
    <t>TFF10 FOFO DN 800 X 600 609,000 KG</t>
  </si>
  <si>
    <t>TFF10 FOFO DN 800 X 800 658,000 KG</t>
  </si>
  <si>
    <t>TFF10 FOFO DN 900 X 200 434,000 KG</t>
  </si>
  <si>
    <t>TFF10 FOFO DN 900 X 400 537,000 KG</t>
  </si>
  <si>
    <t>TFF10 FOFO DN 900 X 600 782,000 KG</t>
  </si>
  <si>
    <t>TFF10 FOFO DN 900 X 800 930,000 KG</t>
  </si>
  <si>
    <t>TFF10 FOFO DN 900 X 900 854,000 KG</t>
  </si>
  <si>
    <t>TFF10 FOFO DN 1000 X 200 544,000 KG</t>
  </si>
  <si>
    <t>TFF10 FOFO DN 1000 X 400 663,000 KG</t>
  </si>
  <si>
    <t>TFF10 FOFO DN 1000 X 600 1001,000 KG</t>
  </si>
  <si>
    <t>M011708000</t>
  </si>
  <si>
    <t>JUNCAO 45O FOFO C/ FLANGES PN 10</t>
  </si>
  <si>
    <t>YFF10 FOFO DN 50 X 50 11,100 KG</t>
  </si>
  <si>
    <t>YFF10 FOFO DN 80 X 80 17,200 KG</t>
  </si>
  <si>
    <t>YFF10 FOFO DN 100 X 80 20,800 KG</t>
  </si>
  <si>
    <t>YFF10 FOFO DN 100 X 100 21,000 KG</t>
  </si>
  <si>
    <t>YFF10 FOFO DN 150 X 100 33,000 KG</t>
  </si>
  <si>
    <t>YFF10 FOFO DN 150 X 150 36,000 KG</t>
  </si>
  <si>
    <t>YFF10 FOFO DN 200 X 100 47,000 KG</t>
  </si>
  <si>
    <t>YFF10 FOFO DN 200 X 150 51,000 KG</t>
  </si>
  <si>
    <t>YFF10 FOFO DN 200 X 200 55,000 KG</t>
  </si>
  <si>
    <t>YFF10 FOFO DN 250 X 150 72,000 KG</t>
  </si>
  <si>
    <t>YFF10 FOFO DN 250 X 200 76,000 KG</t>
  </si>
  <si>
    <t>YFF10 FOFO DN 250 X 250 80,000 KG</t>
  </si>
  <si>
    <t>YFF10 FOFO DN 300 X 200 103,000 KG</t>
  </si>
  <si>
    <t>YFF10 FOFO DN 300 X 250 140,400 KG</t>
  </si>
  <si>
    <t>YFF10 FOFO DN 300 X 300 111,000 KG</t>
  </si>
  <si>
    <t>YFF10 FOFO DN 400 X 300 168,000 KG</t>
  </si>
  <si>
    <t>M011709000</t>
  </si>
  <si>
    <t>REDUCAO CONCENTRICA FOFO C/ FLANGES PN 10</t>
  </si>
  <si>
    <t>RFF10 FOFO DN 80 X 50 8,400 KG</t>
  </si>
  <si>
    <t>RFF10 FOFO DN 80 X 75 8,700 KG</t>
  </si>
  <si>
    <t>RFF10 FOFO DN 100 X 50 15,500 KG</t>
  </si>
  <si>
    <t>RFF10 FOFO DN 100 X 80 9,500 KG</t>
  </si>
  <si>
    <t>RFF10 FOFO DN 150 X 80 15,850 KG</t>
  </si>
  <si>
    <t>RFF10 FOFO DN 150 X 100 15,500 KG</t>
  </si>
  <si>
    <t>RFF10 FOFO DN 200 X 100 30,500 KG</t>
  </si>
  <si>
    <t>RFF10 FOFO DN 200 X 150 22,000 KG</t>
  </si>
  <si>
    <t>RFF10 FOFO DN 250 X 100 53,300 KG</t>
  </si>
  <si>
    <t>RFF10 FOFO DN 250 X 150 45,000 KG</t>
  </si>
  <si>
    <t>RFF10 FOFO DN 250 X 200 30,000 KG</t>
  </si>
  <si>
    <t>RFF10 FOFO DN 300 X 150 52,000 KG</t>
  </si>
  <si>
    <t>RFF10 FOFO DN 300 X 200 58,000 KG</t>
  </si>
  <si>
    <t>RFF10 FOFO DN 300 X 250 40,000 KG</t>
  </si>
  <si>
    <t>RFF10 FOFO DN 350 X 200 46,000 KG</t>
  </si>
  <si>
    <t>RFF10 FOFO DN 350 X 250 85,150 KG</t>
  </si>
  <si>
    <t>RFF10 FOFO DN 350 X 300 49,500 KG</t>
  </si>
  <si>
    <t>RFF10 FOFO DN 400 X 250 78,000 KG</t>
  </si>
  <si>
    <t>RFF10 FOFO DN 400 X 300 76,000 KG</t>
  </si>
  <si>
    <t>RFF10 FOFO DN 400 X 350 58,000 KG</t>
  </si>
  <si>
    <t>RFF10 FOFO DN 450 X 300 94,000 KG</t>
  </si>
  <si>
    <t>RFF10 FOFO DN 450 X 350 97,000 KG</t>
  </si>
  <si>
    <t>RFF10 FOFO DN 450 X 400 105,000 KG</t>
  </si>
  <si>
    <t>RFF10 FOFO DN 500 X 350 132,900 KG</t>
  </si>
  <si>
    <t>RFF10 FOFO DN 500 X 400 110,000 KG</t>
  </si>
  <si>
    <t>RFF10 FOFO DN 500 X 450 125,000 KG</t>
  </si>
  <si>
    <t>RFF10 FOFO DN 600 X 400 190,000 KG</t>
  </si>
  <si>
    <t>RFF10 FOFO DN 600 X 450 158,000 KG</t>
  </si>
  <si>
    <t>RFF10 FOFO DN 600 X 500 149,000 KG</t>
  </si>
  <si>
    <t>RFF10 FOFO DN 700 X 600 195,000 KG</t>
  </si>
  <si>
    <t>RFF10 FOFO DN 800 X 700 250,000 KG</t>
  </si>
  <si>
    <t>RFF10 FOFO DN 900 X 800 308,000 KG</t>
  </si>
  <si>
    <t>RFF10 FOFO DN 1000 X 900 373,000 KG</t>
  </si>
  <si>
    <t>M011710000</t>
  </si>
  <si>
    <t>REDUCAO EXCENTRICA FOFO C/ FLANGES PN 10</t>
  </si>
  <si>
    <t>REFF10 FOFO DN 80 X 50 8,000 KG</t>
  </si>
  <si>
    <t>REFF10 FOFO DN 100 X 50 9,500 KG</t>
  </si>
  <si>
    <t>REFF10 FOFO DN 100 X 80 9,500 KG</t>
  </si>
  <si>
    <t>REFF10 FOFO DN 150 X 80 17,200 KG</t>
  </si>
  <si>
    <t>REFF10 FOFO DN 150 X 100 15,000 KG</t>
  </si>
  <si>
    <t>REFF10 FOFO DN 200 X 100 27,500 KG</t>
  </si>
  <si>
    <t>REFF10 FOFO DN 200 X 150 22,000 KG</t>
  </si>
  <si>
    <t>REFF10 FOFO DN 250 X 150 39,000 KG</t>
  </si>
  <si>
    <t>REFF10 FOFO DN 250 X 200 30,000 KG</t>
  </si>
  <si>
    <t>REFF10 FOFO DN 300 X 150 46,000 KG</t>
  </si>
  <si>
    <t>REFF10 FOFO DN 300 X 200 51,000 KG</t>
  </si>
  <si>
    <t>REFF10 FOFO DN 300 X 250 40,000 KG</t>
  </si>
  <si>
    <t>REFF10 FOFO DN 400 X 250 72,000 KG</t>
  </si>
  <si>
    <t>REFF10 FOFO DN 400 X 300 79,000 KG</t>
  </si>
  <si>
    <t>RFF10 FOFO DN 600 X 500 198,000 KG</t>
  </si>
  <si>
    <t>RFF10 FOFO DN 900 X 800 364,000 KG</t>
  </si>
  <si>
    <t>RFF10 FOFO DN1000 X 900 438,000 KG</t>
  </si>
  <si>
    <t>RFF10 FOFO DN 500 X 250</t>
  </si>
  <si>
    <t>M011711000</t>
  </si>
  <si>
    <t>PLACA DE REDUCAO FOFO PN 10</t>
  </si>
  <si>
    <t>PR10 FOFO DN 100 X 50 5,000 KG</t>
  </si>
  <si>
    <t>PR10 FOFO DN 200 X 75 14,000 KG</t>
  </si>
  <si>
    <t>PR10 FOFO DN 200 X 80 13,000 KG</t>
  </si>
  <si>
    <t>PR10 FOFO DN 200 X 100 13,000 KG</t>
  </si>
  <si>
    <t>PR10 FOFO DN 250 X 75 16,000 KG</t>
  </si>
  <si>
    <t>PR10 FOFO DN 250 X 200 32,000 KG</t>
  </si>
  <si>
    <t>PR10 FOFO DN 350 X 150 38,000 KG</t>
  </si>
  <si>
    <t>PR10 FOFO DN 350 X 250 32,000 KG</t>
  </si>
  <si>
    <t>PR10 FOFO DN 400 X 150 38,000 KG</t>
  </si>
  <si>
    <t>PR10 FOFO DN 400 X 200 39,500 KG</t>
  </si>
  <si>
    <t>PR10 FOFO DN 400 X 250 39,000 KG</t>
  </si>
  <si>
    <t>PR10 FOFO DN 400 X 300 38,000 KG</t>
  </si>
  <si>
    <t>PR10 FOFO DN 450 X 250 40,000 KG</t>
  </si>
  <si>
    <t>PR10 FOFO DN 450 X 350 45,000 KG</t>
  </si>
  <si>
    <t>PR10 FOFO DN 500 X 250 57,000 KG</t>
  </si>
  <si>
    <t>PR10 FOFO DN 500 X 350 56,000 KG</t>
  </si>
  <si>
    <t>PR10 FOFO DN 500 X 400 53,000 KG</t>
  </si>
  <si>
    <t>PR10 FOFO DN 600 X 150 138,000 KG</t>
  </si>
  <si>
    <t>PR10 FOFO DN 600 X 450 94,000 KG</t>
  </si>
  <si>
    <t>PR10 FOFO DN 700 X 500 102,000 KG</t>
  </si>
  <si>
    <t>PR10 FOFO DN 900 X 700 165,000 KG</t>
  </si>
  <si>
    <t>PR10 FOFO DN 1000 X 700 222,000 KG</t>
  </si>
  <si>
    <t>PR10 FOFO DN 1000 X 800 209,000 KG</t>
  </si>
  <si>
    <t>M011712000</t>
  </si>
  <si>
    <t>FLANGE CEGO FOFO PN 10</t>
  </si>
  <si>
    <t>FC10 FOFO DN 50 2,400 KG</t>
  </si>
  <si>
    <t>FC10 FOFO DN 80 3,600 KG</t>
  </si>
  <si>
    <t>FC10 FOFO DN 100 4,300 KG</t>
  </si>
  <si>
    <t>FC10 FOFO DN 150 7,200 KG</t>
  </si>
  <si>
    <t>FC10 FOFO DN 200 11,000 KG</t>
  </si>
  <si>
    <t>FC10 FOFO DN 250 17,000 KG</t>
  </si>
  <si>
    <t>FC10 FOFO DN 300 24,000 KG</t>
  </si>
  <si>
    <t>FC10 FOFO DN 350 30,000 KG</t>
  </si>
  <si>
    <t>FC10 FOFO DN 400 36,000 KG</t>
  </si>
  <si>
    <t>FC10 FOFO DN 450 68,000 KG</t>
  </si>
  <si>
    <t>FC10 FOFO DN 500 56,000 KG</t>
  </si>
  <si>
    <t>FC10 FOFO DN 600 85,000 KG</t>
  </si>
  <si>
    <t>FC10 FOFO DN 700 123,000 KG</t>
  </si>
  <si>
    <t>FC10 FOFO DN 800 172,000 KG</t>
  </si>
  <si>
    <t>FC10 FOFO DN 900 224,000 KG</t>
  </si>
  <si>
    <t>FC10 FOFO DN 1000 293,000 KG</t>
  </si>
  <si>
    <t>FC10 FOFO DN 1200 575,000 KG</t>
  </si>
  <si>
    <t>M011712100</t>
  </si>
  <si>
    <t>FLANGE AVULSO FOFO PN 10</t>
  </si>
  <si>
    <t>FA10 FOFO DN 50 2,400 KG</t>
  </si>
  <si>
    <t>FA10 FOFO DN 80 4,000 KG</t>
  </si>
  <si>
    <t>FA10 FOFO DN 100 4,800 KG</t>
  </si>
  <si>
    <t>FA10 FOFO DN 150 6,500 KG</t>
  </si>
  <si>
    <t>FA10 FOFO DN 200 9,600 KG</t>
  </si>
  <si>
    <t>FA10 FOFO DN 250 13,600 KG</t>
  </si>
  <si>
    <t>FA10 FOFO DN 300 19,300 KG</t>
  </si>
  <si>
    <t>FA10 FOFO DN 350 24,700 KG</t>
  </si>
  <si>
    <t>FA10 FOFO DN 400 25,900 KG</t>
  </si>
  <si>
    <t>FA10 FOFO DN 450 34,500 KG</t>
  </si>
  <si>
    <t>FA10 FOFO DN 500 34,800 KG</t>
  </si>
  <si>
    <t>FA10 FOFO DN 600 49,900 KG</t>
  </si>
  <si>
    <t>FA10 FOFO DN 700 75,400 KG</t>
  </si>
  <si>
    <t>FA10 FOFO DN 800 106,700 KG</t>
  </si>
  <si>
    <t>FA10 FOFO DN 900 113,000KG</t>
  </si>
  <si>
    <t>FA10 FOFO DN1000 150,000KG</t>
  </si>
  <si>
    <t>FA10 FOFO DN1200 220,000KG</t>
  </si>
  <si>
    <t>M011713000</t>
  </si>
  <si>
    <t>EXTREMIDADE PONTA E FLANGE C/ ABA DE VEDACAO FOFO PN 10</t>
  </si>
  <si>
    <t>EPFAV10 FOFO DN 80 17,000 KG</t>
  </si>
  <si>
    <t>EPFAV10 FOFO DN 100 21,000 KG</t>
  </si>
  <si>
    <t>EPFAV10 FOFO DN 150 32,000 KG</t>
  </si>
  <si>
    <t>EPFAV10 FOFO DN 200 46,000 KG</t>
  </si>
  <si>
    <t>EPFAV10 FOFO DN 250 58,000 KG</t>
  </si>
  <si>
    <t>EPFAV10 FOFO DN 300 75,000 KG</t>
  </si>
  <si>
    <t>EPFAV10 FOFO DN 350 89,000 KG</t>
  </si>
  <si>
    <t>EPFAV10 FOFO DN 400 108,000 KG</t>
  </si>
  <si>
    <t>EPFAV10 FOFO DN 450 140,000 KG</t>
  </si>
  <si>
    <t>EPFAV10 FOFO DN 500 147,000 KG</t>
  </si>
  <si>
    <t>EPFAV10 FOFO DN 600 197,000 KG</t>
  </si>
  <si>
    <t>EPFAV10 FOFO DN 700 244,000 KG</t>
  </si>
  <si>
    <t>EPFAV10 FOFO DN 800 314,000 KG</t>
  </si>
  <si>
    <t>EPFAV10 FOFO DN 900 345,000 KG</t>
  </si>
  <si>
    <t>EPFAV10 FOFO DN 1000 487,000 KG</t>
  </si>
  <si>
    <t>EPFAV10 FOFO DN 1200 637,000 KG</t>
  </si>
  <si>
    <t>M011714000</t>
  </si>
  <si>
    <t>TOCO C/ FLANGES E ABA DE VEDACAO FOFO PN 10</t>
  </si>
  <si>
    <t>TOFAV10 FOFO DN 80 20,000 KG</t>
  </si>
  <si>
    <t>TOFAV10 FOFO DN 100 25,500 KG</t>
  </si>
  <si>
    <t>TOFAV10 FOFO DN 150 40,000 KG</t>
  </si>
  <si>
    <t>TOFAV10 FOFO DN 200 56,000 KG</t>
  </si>
  <si>
    <t>TOFAV10 FOFO DN 250 72,500 KG</t>
  </si>
  <si>
    <t>TOFAV10 FOFO DN 300 93,000 KG</t>
  </si>
  <si>
    <t>TOFAV10 FOFO DN 350 112,000 KG</t>
  </si>
  <si>
    <t>TOFAV10 FOFO DN 400 136,000 KG</t>
  </si>
  <si>
    <t>TOFAV10 FOFO DN 450 183,000 KG</t>
  </si>
  <si>
    <t>TOFAV10 FOFO DN 500 197,000 KG</t>
  </si>
  <si>
    <t>TOFAV10 FOFO DN 600 253,000 KG</t>
  </si>
  <si>
    <t>TOFAV10 FOFO DN 700 320,000 KG</t>
  </si>
  <si>
    <t>TOFAV10 FOFO DN 800 412,000 KG</t>
  </si>
  <si>
    <t>TOFAV10 FOFO DN 900 470,000 KG</t>
  </si>
  <si>
    <t>TOFAV10 FOFO DN 1000 637,000 KG</t>
  </si>
  <si>
    <t>TOFAV10 FOFO DN 1200 857,000 KG</t>
  </si>
  <si>
    <t>M011715000</t>
  </si>
  <si>
    <t>CARRETEL C/ TIRANTES FOFO PN 10</t>
  </si>
  <si>
    <t>CLC10 FOFO DN 50 12,500 KG</t>
  </si>
  <si>
    <t>CLC10 FOFO DN 80 20,500 KG</t>
  </si>
  <si>
    <t>CLC10 FOFO DN 100 24,000 KG</t>
  </si>
  <si>
    <t>CLC10 FOFO DN 150 37,000 KG</t>
  </si>
  <si>
    <t>CLC10 FOFO DN 200 49,000 KG</t>
  </si>
  <si>
    <t>CLC10 FOFO DN 250 65,600 KG</t>
  </si>
  <si>
    <t>CLC10 FOFO DN 300 72,600 KG</t>
  </si>
  <si>
    <t>CLC10 FOFO DN 350 98,100 KG</t>
  </si>
  <si>
    <t>CLC10 FOFO DN 400 114,200 KG</t>
  </si>
  <si>
    <t>CLC10 FOFO DN 450 138,710 KG</t>
  </si>
  <si>
    <t>CLC10 FOFO DN 500 149,000 KG</t>
  </si>
  <si>
    <t>CLC10 FOFO DN 600 182,000 KG</t>
  </si>
  <si>
    <t>CLC10 FOFO DN 700 244,800 KG</t>
  </si>
  <si>
    <t>CLC10 FOFO DN 800 302,500 KG</t>
  </si>
  <si>
    <t>CLC10 FOFO DN 900 340,400 KG</t>
  </si>
  <si>
    <t>CLC10 FOFO DN 1000 407,400 KG</t>
  </si>
  <si>
    <t>CLC10 FOFO DN 1200 537,600 KG</t>
  </si>
  <si>
    <t>M011716000</t>
  </si>
  <si>
    <t>PARAFUSOS P/ JUNTAS C/ FLANGES FOFO PN 10</t>
  </si>
  <si>
    <t>PPF10 P/ DN 50 (16 X 80 MM) 0,175 KG</t>
  </si>
  <si>
    <t>PPF10 P/ DN 80 (16 X 80 MM) 0,175 KG</t>
  </si>
  <si>
    <t>PPF10 P/ DN 100 (16 X 80 MM) 0,175 KG</t>
  </si>
  <si>
    <t>PPF10 P/ DN 150 (20 X 90 MM) 0,338 KG</t>
  </si>
  <si>
    <t>PPF10 P/ DN 200 (20 X 90 MM) 0,338 KG</t>
  </si>
  <si>
    <t>PPF10 P/ DN 250 (20 X 90 MM) 0,333 KG</t>
  </si>
  <si>
    <t>PPF10 P/ DN 300 (20 X 90 MM) 0,333 KG</t>
  </si>
  <si>
    <t>PPF10 P/ DN 350 (20 X 90 MM) 0,331 KG</t>
  </si>
  <si>
    <t>PPF10 P/ DN 400 (24 X 100 MM) 0,550 KG</t>
  </si>
  <si>
    <t>PPF10 P/ DN 450 (24 X 100 MM) 0,550 KG</t>
  </si>
  <si>
    <t>PPF10 P/ DN 500 (24 X 100 MM) 0,550 KG</t>
  </si>
  <si>
    <t>PPF10 P/ DN 600 (27 X 120 MM) 0,930 KG</t>
  </si>
  <si>
    <t>PPF10 P/ DN 700 (27 X 120 MM) 0,930 KG</t>
  </si>
  <si>
    <t>PPF10 P/ DN 800 (27 X 120 MM) 1,420 KG</t>
  </si>
  <si>
    <t>PPF10 P/ DN 900 (30 X 130 MM) 1,140 KG</t>
  </si>
  <si>
    <t>PPF10 P/ DN 1000 (33 X 130 MM) 1,470KG</t>
  </si>
  <si>
    <t>PPF10 P/ DN 1200 (36 X 140 MM) 1,880 KG</t>
  </si>
  <si>
    <t>M011717000</t>
  </si>
  <si>
    <t>ARRUELAS P/ JUNTAS C/ FLANGES FOFO PN 10</t>
  </si>
  <si>
    <t>ABF10 P/ DN 50 0,020 KG</t>
  </si>
  <si>
    <t>ABF10 P/ DN 75 0,030 KG</t>
  </si>
  <si>
    <t>ABF10 P/ DN 80 0,030 KG</t>
  </si>
  <si>
    <t>ABF10 P/ DN 100 0,040 KG</t>
  </si>
  <si>
    <t>ABF10 P/ DN 150 0,060 KG</t>
  </si>
  <si>
    <t>ABF10 P/ DN 200 0,090 KG</t>
  </si>
  <si>
    <t>ABF10 P/ DN 250 0,140 KG</t>
  </si>
  <si>
    <t>ABF10 P/ DN 300 0,140 KG</t>
  </si>
  <si>
    <t>ABF10 P/ DN 350 0,170 KG</t>
  </si>
  <si>
    <t>ABF10 P/ DN 400 0,200 KG</t>
  </si>
  <si>
    <t>ABF10 P/ DN 450 0,220 KG</t>
  </si>
  <si>
    <t>ABF10 P/ DN 500 0,320 KG</t>
  </si>
  <si>
    <t>ABF10 P/ DN 600 0,350 KG</t>
  </si>
  <si>
    <t>ABF10 P/ DN 700 0,470 KG</t>
  </si>
  <si>
    <t>ABF10 P/ DN 800 0,580 KG</t>
  </si>
  <si>
    <t>ABF10 P/ DN 900 0,650 KG</t>
  </si>
  <si>
    <t>ABF10 P/ DN 1000 0,850 KG</t>
  </si>
  <si>
    <t>ABF10 P/ DN 1200 1,200 KG</t>
  </si>
  <si>
    <t>M011800000</t>
  </si>
  <si>
    <t>CONEXOES DE FOFO DUCTIL C/ FLANGES PN 16 E ACESSORIOS</t>
  </si>
  <si>
    <t>M011801000</t>
  </si>
  <si>
    <t>TOCO FOFO C/ FLANGES PN 16</t>
  </si>
  <si>
    <t>TOF16 FOFO L = 0,25M DN 50 7,500 KG</t>
  </si>
  <si>
    <t>TOF16 FOFO L = 0,25M DN 80 11,500 KG</t>
  </si>
  <si>
    <t>TOF16 FOFO L = 0,25M DN 100 14,000 KG</t>
  </si>
  <si>
    <t>TOF16 FOFO L = 0,25M DN 150 24,000 KG</t>
  </si>
  <si>
    <t>TOF16 FOFO L = 0,25M DN 200 32,000 KG</t>
  </si>
  <si>
    <t>TOF16 FOFO L = 0,25M DN 250 44,000 KG</t>
  </si>
  <si>
    <t>TOF16 FOFO L = 0,25M DN 300 56,000 KG</t>
  </si>
  <si>
    <t>TOF16 FOFO L = 0,25M DN 350 76,000 KG</t>
  </si>
  <si>
    <t>TOF16 FOFO L = 0,25M DN 400 97,000 KG</t>
  </si>
  <si>
    <t>TOF16 FOFO L = 0,25M DN 450 110,000 KG</t>
  </si>
  <si>
    <t>TOF16 FOFO L = 0,25M DN 500 146,000 KG</t>
  </si>
  <si>
    <t>TOF16 FOFO L = 0,25M DN 600 217,000 KG</t>
  </si>
  <si>
    <t>TOF16 FOFO L = 0,25M DN 700 249,000 KG</t>
  </si>
  <si>
    <t>TOF16 FOFO L = 0,25M DN 800 317,000 KG</t>
  </si>
  <si>
    <t>TOF16 FOFO L = 0,25M DN 900 398,000 KG</t>
  </si>
  <si>
    <t>TOF16 FOFO L = 0,25M DN 1000 503,000 KG</t>
  </si>
  <si>
    <t>TOF16 FOFO L = 0,25M DN 1200 725,000 KG</t>
  </si>
  <si>
    <t>TOF16 FOFO L = 0,50M DN 50 10,000 KG</t>
  </si>
  <si>
    <t>TOF16 FOFO L = 0,50M DN 80 15,000 KG</t>
  </si>
  <si>
    <t>TOF16 FOFO L = 0,50M DN 100 19,000 KG</t>
  </si>
  <si>
    <t>TOF16 FOFO L = 0,50M DN 150 32,000 KG</t>
  </si>
  <si>
    <t>TOF16 FOFO L = 0,50M DN 200 43,000 KG</t>
  </si>
  <si>
    <t>TOF16 FOFO L = 0,50M DN 250 60,000 KG</t>
  </si>
  <si>
    <t>TOF16 FOFO L = 0,50M DN 300 76,000 KG</t>
  </si>
  <si>
    <t>TOF16 FOFO L = 0,50M DN 350 94,000 KG</t>
  </si>
  <si>
    <t>TOF16 FOFO L = 0,50M DN 400 126,000 KG</t>
  </si>
  <si>
    <t>TOF16 FOFO L = 0,50M DN 450 152,000 KG</t>
  </si>
  <si>
    <t>TOF16 FOFO L = 0,50M DN 500 186,000 KG</t>
  </si>
  <si>
    <t>TOF16 FOFO L = 0,50M DN 600 269,000 KG</t>
  </si>
  <si>
    <t>TOF16 FOFO L = 0,50M DN 700 316,000 KG</t>
  </si>
  <si>
    <t>TOF16 FOFO L = 0,50M DN 800 399,000 KG</t>
  </si>
  <si>
    <t>TOF16 FOFO L = 0,50M DN 900 498,000 KG</t>
  </si>
  <si>
    <t>TOF16 FOFO L = 0,50M DN 1000 622,000 KG</t>
  </si>
  <si>
    <t>TOF16 FOFO L = 0,50M DN 1200 883,000 KG</t>
  </si>
  <si>
    <t>M011802000</t>
  </si>
  <si>
    <t>CURVA 90O FOFO C/ FLANGES E PE PN 16</t>
  </si>
  <si>
    <t>CP90FF16 FOFO DN 50 8,600 KG</t>
  </si>
  <si>
    <t>CP90FF16 FOFO DN 80 14,100 KG</t>
  </si>
  <si>
    <t>CP90FF16 FOFO DN 100 17,000 KG</t>
  </si>
  <si>
    <t>CP90FF16 FOFO DN 150 28,000 KG</t>
  </si>
  <si>
    <t>CP90FF16 FOFO DN 200 43,500 KG</t>
  </si>
  <si>
    <t>CP90FF16 FOFO DN 250 71,000 KG</t>
  </si>
  <si>
    <t>CP90FF16 FOFO DN 300 102,000 KG</t>
  </si>
  <si>
    <t>CP90FF16 FOFO DN 350 141,000 KG</t>
  </si>
  <si>
    <t>CP90FF16 FOFO DN 400 183,000 KG</t>
  </si>
  <si>
    <t>CP90FF16 FOFO DN 450 246,000 KG</t>
  </si>
  <si>
    <t>CP90FF16 FOFO DN 500 306,000 KG</t>
  </si>
  <si>
    <t>CP90FF16 FOFO DN 600 476,000 KG</t>
  </si>
  <si>
    <t>CP90FF16 FOFO DN 700 560,000 KG</t>
  </si>
  <si>
    <t>M011803000</t>
  </si>
  <si>
    <t>CURVA 90O FOFO C/ FLANGES PN 16</t>
  </si>
  <si>
    <t>C90FF16 FOFO DN 50 6,000 KG</t>
  </si>
  <si>
    <t>C90FF16 FOFO DN 75 9,500 KG</t>
  </si>
  <si>
    <t>C90FF16 FOFO DN 80 9,700 KG</t>
  </si>
  <si>
    <t>C90FF16 FOFO DN 100 11,000 KG</t>
  </si>
  <si>
    <t>C90FF16 FOFO DN 150 18,000 KG</t>
  </si>
  <si>
    <t>C90FF16 FOFO DN 200 28,000 KG</t>
  </si>
  <si>
    <t>C90FF16 FOFO DN 250 46,000 KG</t>
  </si>
  <si>
    <t>C90FF16 FOFO DN 300 66,000 KG</t>
  </si>
  <si>
    <t>C90FF16 FOFO DN 350 93,000 KG</t>
  </si>
  <si>
    <t>C90FF16 FOFO DN 400 121,000 KG</t>
  </si>
  <si>
    <t>C90FF16 FOFO DN 450 210,000 KG</t>
  </si>
  <si>
    <t>C90FF16 FOFO DN 500 204,000 KG</t>
  </si>
  <si>
    <t>C90FF16 FOFO DN 600 320,000 KG</t>
  </si>
  <si>
    <t>C90FF16 FOFO DN 700 410,000 KG</t>
  </si>
  <si>
    <t>C90FF16 FOFO DN 800 563,000 KG</t>
  </si>
  <si>
    <t>C90FF16 FOFO DN 900 738,000 KG</t>
  </si>
  <si>
    <t>C90FF16 FOFO DN 1000 975,000 KG</t>
  </si>
  <si>
    <t>C90FF16 FOFO DN 1200 1549,000 KG</t>
  </si>
  <si>
    <t>M011804000</t>
  </si>
  <si>
    <t>CURVA 45O FOFO C/ FLANGES PN 16</t>
  </si>
  <si>
    <t>C45FF16 FOFO DN 50 6,000 KG</t>
  </si>
  <si>
    <t>C45FF16 FOFO DN 80 9,500 KG</t>
  </si>
  <si>
    <t>C45FF16 FOFO DN 100 10,500 KG</t>
  </si>
  <si>
    <t>C45FF16 FOFO DN 150 17,000 KG</t>
  </si>
  <si>
    <t>C45FF16 FOFO DN 200 26,000 KG</t>
  </si>
  <si>
    <t>C45FF16 FOFO DN 250 52,000 KG</t>
  </si>
  <si>
    <t>C45FF16 FOFO DN 300 74,000 KG</t>
  </si>
  <si>
    <t>C45FF16 FOFO DN 350 80,000 KG</t>
  </si>
  <si>
    <t>C45FF16 FOFO DN 400 102,000 KG</t>
  </si>
  <si>
    <t>C45FF16 FOFO DN 450 173,000 KG</t>
  </si>
  <si>
    <t>C45FF16 FOFO DN 500 168,000 KG</t>
  </si>
  <si>
    <t>C45FF16 FOFO DN 600 257,000 KG</t>
  </si>
  <si>
    <t>C45FF16 FOFO DN 700 325,000 KG</t>
  </si>
  <si>
    <t>C45FF16 FOFO DN 800 438,000 KG</t>
  </si>
  <si>
    <t>C45FF16 FOFO DN 900 564,000 KG</t>
  </si>
  <si>
    <t>C45FF16 FOFO DN 1000 747,000 KG</t>
  </si>
  <si>
    <t>C45FF16 FOFO DN 1200 1171,000 KG</t>
  </si>
  <si>
    <t>M011805000</t>
  </si>
  <si>
    <t>CURVA 22O30' FOFO C/ FLANGES PN 16</t>
  </si>
  <si>
    <t>C22FF16 FOFO DN 50 9,000 KG</t>
  </si>
  <si>
    <t>C22FF16 FOFO DN 80 13,000 KG</t>
  </si>
  <si>
    <t>C22FF16 FOFO DN 100 17,000 KG</t>
  </si>
  <si>
    <t>C22FF16 FOFO DN 150 28,000 KG</t>
  </si>
  <si>
    <t>C22FF16 FOFO DN 200 41,000 KG</t>
  </si>
  <si>
    <t>C22FF16 FOFO DN 250 56,000 KG</t>
  </si>
  <si>
    <t>C22FF16 FOFO DN 300 73,000 KG</t>
  </si>
  <si>
    <t>C22FF16 FOFO DN 350 105,000 KG</t>
  </si>
  <si>
    <t>C22FF16 FOFO DN 400 136,000 KG</t>
  </si>
  <si>
    <t>C22FF16 FOFO DN 450 171,000 KG</t>
  </si>
  <si>
    <t>C22FF16 FOFO DN 500 210,000 KG</t>
  </si>
  <si>
    <t>C22FF16 FOFO DN 600 305,000 KG</t>
  </si>
  <si>
    <t>C22FF16 FOFO DN 700 374,000 KG</t>
  </si>
  <si>
    <t>C22FF16 FOFO DN 800 510,000 KG</t>
  </si>
  <si>
    <t>C22FF16 FOFO DN 900 653,000 KG</t>
  </si>
  <si>
    <t>C22FF16 FOFO DN 1000 865,000 KG</t>
  </si>
  <si>
    <t>C22FF16 FOFO DN 1200 1238,000 KG</t>
  </si>
  <si>
    <t>M011806000</t>
  </si>
  <si>
    <t>CURVA 11O15' FOFO C/ FLANGES PN 16</t>
  </si>
  <si>
    <t>C11FF16 FOFO DN 50 8,000 KG</t>
  </si>
  <si>
    <t>C11FF16 FOFO DN 80 11,000 KG</t>
  </si>
  <si>
    <t>C11FF16 FOFO DN 100 16,000 KG</t>
  </si>
  <si>
    <t>C11FF16 FOFO DN 150 25,000 KG</t>
  </si>
  <si>
    <t>C11FF16 FOFO DN 200 36,000 KG</t>
  </si>
  <si>
    <t>C11FF16 FOFO DN 250 49,000 KG</t>
  </si>
  <si>
    <t>C11FF16 FOFO DN 300 62,000 KG</t>
  </si>
  <si>
    <t>C11FF16 FOFO DN 350 88,000 KG</t>
  </si>
  <si>
    <t>C11FF16 FOFO DN 400 116,000 KG</t>
  </si>
  <si>
    <t>C11FF16 FOFO DN 450 147,000 KG</t>
  </si>
  <si>
    <t>C11FF16 FOFO DN 500 179,000 KG</t>
  </si>
  <si>
    <t>C11FF16 FOFO DN 600 259,000 KG</t>
  </si>
  <si>
    <t>C11FF16 FOFO DN 700 304,000 KG</t>
  </si>
  <si>
    <t>C11FF16 FOFO DN 800 412,000 KG</t>
  </si>
  <si>
    <t>C11FF16 FOFO DN 900 521,000 KG</t>
  </si>
  <si>
    <t>C11FF16 FOFO DN 1000 693,000 KG</t>
  </si>
  <si>
    <t>M011807000</t>
  </si>
  <si>
    <t>TE FOFO C/ FLANGES PN 16</t>
  </si>
  <si>
    <t>TFF16 FOFO DN 80 X 50 19,000 KG</t>
  </si>
  <si>
    <t>TFF16 FOFO DN 80 X 80 15,300 KG</t>
  </si>
  <si>
    <t>TFF16 FOFO DN 100 X 50 16,000 KG</t>
  </si>
  <si>
    <t>TFF16 FOFO DN 100 X 80 18,100 KG</t>
  </si>
  <si>
    <t>TFF16 FOFO DN 100 X 100 18,500 KG</t>
  </si>
  <si>
    <t>TFF16 FOFO DN 150 X 50 26,000 KG</t>
  </si>
  <si>
    <t>TFF16 FOFO DN 150 X 80 30,000 KG</t>
  </si>
  <si>
    <t>TFF16 FOFO DN 150 X 100 28,500 KG</t>
  </si>
  <si>
    <t>TFF16 FOFO DN 150 X 150 32,000 KG</t>
  </si>
  <si>
    <t>TFF16 FOFO DN 200 X 50 48,000 KG</t>
  </si>
  <si>
    <t>TFF16 FOFO DN 200 X 80 43,500 KG</t>
  </si>
  <si>
    <t>TFF16 FOFO DN 200 X 100 41,000 KG</t>
  </si>
  <si>
    <t>TFF16 FOFO DN 200 X 150 44,000 KG</t>
  </si>
  <si>
    <t>TFF16 FOFO DN 200 X 200 47,000 KG</t>
  </si>
  <si>
    <t>TFF16 FOFO DN 250 X 50 67,000 KG</t>
  </si>
  <si>
    <t>TFF16 FOFO DN 250 X 80 69,000 KG</t>
  </si>
  <si>
    <t>TFF16 FOFO DN 250 X 100 67,000 KG</t>
  </si>
  <si>
    <t>TFF16 FOFO DN 250 X 150 70,000 KG</t>
  </si>
  <si>
    <t>TFF16 FOFO DN 250 X 200 73,000 KG</t>
  </si>
  <si>
    <t>TFF16 FOFO DN 250 X 250 80,000 KG</t>
  </si>
  <si>
    <t>TFF16 FOFO DN 300 X 100 92,000 KG</t>
  </si>
  <si>
    <t>TFF16 FOFO DN 300 X 200 100,000 KG</t>
  </si>
  <si>
    <t>TFF16 FOFO DN 300 X 300 119,000 KG</t>
  </si>
  <si>
    <t>TFF16 FOFO DN 350 X 100 118,000 KG</t>
  </si>
  <si>
    <t>TFF16 FOFO DN 350 X 200 123,000 KG</t>
  </si>
  <si>
    <t>TFF16 FOFO DN 350 X 300 139,000 KG</t>
  </si>
  <si>
    <t>TFF16 FOFO DN 350 X 350 148,000 KG</t>
  </si>
  <si>
    <t>TFF16 FOFO DN 400 X 100 149,000 KG</t>
  </si>
  <si>
    <t>TFF16 FOFO DN 400 X 200 153,000 KG</t>
  </si>
  <si>
    <t>TFF16 FOFO DN 400 X 300 171,000 KG</t>
  </si>
  <si>
    <t>TFF16 FOFO DN 400 X 400 189,000 KG</t>
  </si>
  <si>
    <t>TFF16 FOFO DN 450 X 100 188,000 KG</t>
  </si>
  <si>
    <t>TFF16 FOFO DN 450 X 200 195,000 KG</t>
  </si>
  <si>
    <t>TFF16 FOFO DN 450 X 300 202,000 KG</t>
  </si>
  <si>
    <t>TFF16 FOFO DN 450 X 400 225,000 KG</t>
  </si>
  <si>
    <t>TFF16 FOFO DN 450 X 450 229,000 KG</t>
  </si>
  <si>
    <t>TFF16 FOFO DN 500 X 100 235,000 KG</t>
  </si>
  <si>
    <t>TFF16 FOFO DN 500 X 200 239,000 KG</t>
  </si>
  <si>
    <t>TFF16 FOFO DN 500 X 300 249,000 KG</t>
  </si>
  <si>
    <t>TFF16 FOFO DN 500 X 400 270,000 KG</t>
  </si>
  <si>
    <t>TFF16 FOFO DN 500 X 500 293,000 KG</t>
  </si>
  <si>
    <t>TFF16 FOFO DN 600 X 100 350,000 KG</t>
  </si>
  <si>
    <t>TFF16 FOFO DN 600 X 200 346,000 KG</t>
  </si>
  <si>
    <t>TFF16 FOFO DN 600 X 300 355,000 KG</t>
  </si>
  <si>
    <t>TFF16 FOFO DN 600 X 400 375,000 KG</t>
  </si>
  <si>
    <t>TFF16 FOFO DN 600 X 500 380,000 KG</t>
  </si>
  <si>
    <t>TFF16 FOFO DN 600 X 600 432,000 KG</t>
  </si>
  <si>
    <t>TFF16 FOFO DN 700 X 200 297,000 KG</t>
  </si>
  <si>
    <t>TFF16 FOFO DN 700 X 400 376,000 KG</t>
  </si>
  <si>
    <t>TFF16 FOFO DN 700 X 600 505,000 KG</t>
  </si>
  <si>
    <t>TFF16 FOFO DN 700 X 700 523,000 KG</t>
  </si>
  <si>
    <t>TFF16 FOFO DN 800 X 200 389,000 KG</t>
  </si>
  <si>
    <t>TFF16 FOFO DN 800 X 400 482,000 KG</t>
  </si>
  <si>
    <t>TFF16 FOFO DN 800 X 600 674,000 KG</t>
  </si>
  <si>
    <t>TFF16 FOFO DN 800 X 800 716,000 KG</t>
  </si>
  <si>
    <t>TFF16 FOFO DN 900 X 200 482,000 KG</t>
  </si>
  <si>
    <t>TFF16 FOFO DN 900 X 400 592,000 KG</t>
  </si>
  <si>
    <t>TFF16 FOFO DN 900 X 600 856,000 KG</t>
  </si>
  <si>
    <t>TFF16 FOFO DN 900 X 800 940,000 KG</t>
  </si>
  <si>
    <t>TFF16 FOFO DN 900 X 900 925,000 KG</t>
  </si>
  <si>
    <t>TFF16 FOFO DN 1000 X 200 626,000 KG</t>
  </si>
  <si>
    <t>TFF16 FOFO DN 1000 X 400 751,000 KG</t>
  </si>
  <si>
    <t>TFF16 FOFO DN 1000 X 600 1110,000 KG</t>
  </si>
  <si>
    <t>TFF16 FOFO DN 1000 X 800 1170,000 KG</t>
  </si>
  <si>
    <t>TFF16 FOFO DN 1000 X1000 1230,000 KG</t>
  </si>
  <si>
    <t>M011808000</t>
  </si>
  <si>
    <t>JUNCAO 45O FOFO C/ FLANGES PN 16</t>
  </si>
  <si>
    <t>YFF16 FOFO DN 50 X 50 11,100 KG</t>
  </si>
  <si>
    <t>YFF16 FOFO DN 80 X 80 17,200 KG</t>
  </si>
  <si>
    <t>YFF16 FOFO DN 100 X 80 20,800 KG</t>
  </si>
  <si>
    <t>YFF16 FOFO DN 100 X 100 21,000 KG</t>
  </si>
  <si>
    <t>YFF16 FOFO DN 150 X 100 33,000 KG</t>
  </si>
  <si>
    <t>YFF16 FOFO DN 150 X 150 36,000 KG</t>
  </si>
  <si>
    <t>YFF16 FOFO DN 200 X 100 47,000 KG</t>
  </si>
  <si>
    <t>YFF16 FOFO DN 200 X 150 51,000 KG</t>
  </si>
  <si>
    <t>YFF16 FOFO DN 200 X 200 55,000 KG</t>
  </si>
  <si>
    <t>YFF16 FOFO DN 250 X 150 72,000 KG</t>
  </si>
  <si>
    <t>YFF16 FOFO DN 250 X 200 76,000 KG</t>
  </si>
  <si>
    <t>YFF16 FOFO DN 250 X 250 80,000 KG</t>
  </si>
  <si>
    <t>YFF16 FOFO DN 300 X 200 103,000 KG</t>
  </si>
  <si>
    <t>YFF16 FOFO DN 300 X 250 140,400 KG</t>
  </si>
  <si>
    <t>YFF16 FOFO DN 300 X 300 111,000 KG</t>
  </si>
  <si>
    <t>YFF16 FOFO DN 400 X 300 178,000 KG</t>
  </si>
  <si>
    <t>YFF16 FOFO DN 400 X 400 189,000 KG</t>
  </si>
  <si>
    <t>M011809000</t>
  </si>
  <si>
    <t>REDUCAO CONCENTRICA FOFO C/ FLANGES PN 16</t>
  </si>
  <si>
    <t>RFF16 FOFO DN 80 X 50 8,400 KG</t>
  </si>
  <si>
    <t>RFF16 FOFO DN 80 X 75 8,700 KG</t>
  </si>
  <si>
    <t>RFF16 FOFO DN 100 X 50 15,500 KG</t>
  </si>
  <si>
    <t>RFF16 FOFO DN 100 X 75 9,500 KG</t>
  </si>
  <si>
    <t>RFF16 FOFO DN 100 X 80 9,240 KG</t>
  </si>
  <si>
    <t>RFF16 FOFO DN 150 X 50 25,600 KG</t>
  </si>
  <si>
    <t>RFF16 FOFO DN 150 X 80 15,850 KG</t>
  </si>
  <si>
    <t>RFF16 FOFO DN 150 X 100 15,500 KG</t>
  </si>
  <si>
    <t>RFF16 FOFO DN 200 X 100 30,500 KG</t>
  </si>
  <si>
    <t>RFF16 FOFO DN 200 X 150 22,000 KG</t>
  </si>
  <si>
    <t>RFF16 FOFO DN 250 X 100 40,000 KG</t>
  </si>
  <si>
    <t>RFF16 FOFO DN 250 X 150 45,000 KG</t>
  </si>
  <si>
    <t>RFF16 FOFO DN 250 X 200 30,000 KG</t>
  </si>
  <si>
    <t>RFF16 FOFO DN 300 X 150 52,000 KG</t>
  </si>
  <si>
    <t>RFF16 FOFO DN 300 X 200 58,000 KG</t>
  </si>
  <si>
    <t>RFF16 FOFO DN 300 X 250 40,000 KG</t>
  </si>
  <si>
    <t>RFF16 FOFO DN 350 X 200 46,000 KG</t>
  </si>
  <si>
    <t>RFF16 FOFO DN 350 X 250 85,150 KG</t>
  </si>
  <si>
    <t>RFF16 FOFO DN 350 X 300 52,000 KG</t>
  </si>
  <si>
    <t>RFF16 FOFO DN 400 X 250 84,000 KG</t>
  </si>
  <si>
    <t>RFF16 FOFO DN 400 X 300 82,000 KG</t>
  </si>
  <si>
    <t>RFF16 FOFO DN 400 X 350 67,000 KG</t>
  </si>
  <si>
    <t>RFF16 FOFO DN 450 X 300 101,000 KG</t>
  </si>
  <si>
    <t>RFF16 FOFO DN 450 X 350 107,000 KG</t>
  </si>
  <si>
    <t>RFF16 FOFO DN 450 X 400 119,000 KG</t>
  </si>
  <si>
    <t>RFF16 FOFO DN 500 X 350 132,900 KG</t>
  </si>
  <si>
    <t>RFF16 FOFO DN 500 X 400 130,000 KG</t>
  </si>
  <si>
    <t>RFF16 FOFO DN 500 X 450 132,900 KG</t>
  </si>
  <si>
    <t>RFF16 FOFO DN 600 X 400 220,000 KG</t>
  </si>
  <si>
    <t>RFF16 FOFO DN 600 X 450 192,000 KG</t>
  </si>
  <si>
    <t>RFF16 FOFO DN 600 X 500 190,000 KG</t>
  </si>
  <si>
    <t>RFF16 FOFO DN 700 X 600 236,000 KG</t>
  </si>
  <si>
    <t>RFF16 FOFO DN 800 X 700 285,000 KG</t>
  </si>
  <si>
    <t>RFF16 FOFO DN 900 X 800 352,000 KG</t>
  </si>
  <si>
    <t>RFF16 FOFO DN 1000 X 900 438,000 KG</t>
  </si>
  <si>
    <t>RFF16 FOFO DN 1200 X 1000 720,000 KG</t>
  </si>
  <si>
    <t>M011810000</t>
  </si>
  <si>
    <t>REDUCAO EXCENTRICA FOFO C/ FLANGES PN 16</t>
  </si>
  <si>
    <t>REFF16 FOFO DN 80 X 50 8,000 KG</t>
  </si>
  <si>
    <t>REFF16 FOFO DN 100 X 50 9,500 KG</t>
  </si>
  <si>
    <t>REFF16 FOFO DN 100 X 80 9,500 KG</t>
  </si>
  <si>
    <t>REFF16 FOFO DN 150 X 80 17,200 KG</t>
  </si>
  <si>
    <t>REFF16 FOFO DN 150 X 100 15,000 KG</t>
  </si>
  <si>
    <t>REFF16 FOFO DN 200 X 100 27,500 KG</t>
  </si>
  <si>
    <t>REFF16 FOFO DN 200 X 150 22,000 KG</t>
  </si>
  <si>
    <t>REFF16 FOFO DN 250 X 150 39,000 KG</t>
  </si>
  <si>
    <t>REFF16 FOFO DN 250 X 200 30,000 KG</t>
  </si>
  <si>
    <t>REFF16 FOFO DN 300 X 150 46,000 KG</t>
  </si>
  <si>
    <t>REFF16 FOFO DN 300 X 200 51,000 KG</t>
  </si>
  <si>
    <t>REFF16 FOFO DN 300 X 250 40,000 KG</t>
  </si>
  <si>
    <t>REFF16 FOFO DN 400 X 250 77,000 KG</t>
  </si>
  <si>
    <t>REFF16 FOFO DN 400 X 300 84,000 KG</t>
  </si>
  <si>
    <t>RFF16 FOFO DN 600 X 500 249,000 KG</t>
  </si>
  <si>
    <t>M011811000</t>
  </si>
  <si>
    <t>PLACA DE REDUCAO FOFO PN 16</t>
  </si>
  <si>
    <t>PR16 FOFO DN 100 X 50 5,000 KG</t>
  </si>
  <si>
    <t>PR16 FOFO DN 200 X 80 13,000 KG</t>
  </si>
  <si>
    <t>PR16 FOFO DN 200 X 100 13,000 KG</t>
  </si>
  <si>
    <t>PR16 FOFO DN 250 X 200 32,000 KG</t>
  </si>
  <si>
    <t>PR16 FOFO DN 350 X 150 50,000 KG</t>
  </si>
  <si>
    <t>PR16 FOFO DN 350 X 250 36,000 KG</t>
  </si>
  <si>
    <t>PR16 FOFO DN 400 X 150 45,000 KG</t>
  </si>
  <si>
    <t>PR16 FOFO DN 400 X 200 40,000 KG</t>
  </si>
  <si>
    <t>PR16 FOFO DN 400 X 250 46,000 KG</t>
  </si>
  <si>
    <t>PR16 FOFO DN 400 X 300 44,000 KG</t>
  </si>
  <si>
    <t>PR16 FOFO DN 450 X 350 57,000 KG</t>
  </si>
  <si>
    <t>PR16 FOFO DN 500 X 350 70,000 KG</t>
  </si>
  <si>
    <t>PR16 FOFO DN 500 X 400 65,000 KG</t>
  </si>
  <si>
    <t>PR16 FOFO DN 600 X 150 164,000 KG</t>
  </si>
  <si>
    <t>PR16 FOFO DN 600 X 450 120,000 KG</t>
  </si>
  <si>
    <t>PR16 FOFO DN 700 X 500 134,000 KG</t>
  </si>
  <si>
    <t>PR16 FOFO DN 900 X 700 200,000 KG</t>
  </si>
  <si>
    <t>PR16 FOFO DN 1000 X 700 285,000 KG</t>
  </si>
  <si>
    <t>PR16 FOFO DN 1000 X 800 260,000 KG</t>
  </si>
  <si>
    <t>M011812000</t>
  </si>
  <si>
    <t>FLANGE CEGO FOFO PN 16</t>
  </si>
  <si>
    <t>FC16 FOFO DN 50 2,400 KG</t>
  </si>
  <si>
    <t>FC16 FOFO DN 80 3,600 KG</t>
  </si>
  <si>
    <t>FC16 FOFO DN 100 4,300 KG</t>
  </si>
  <si>
    <t>FC16 FOFO DN 150 7,200 KG</t>
  </si>
  <si>
    <t>FC16 FOFO DN 200 11,000 KG</t>
  </si>
  <si>
    <t>FC16 FOFO DN 250 17,000 KG</t>
  </si>
  <si>
    <t>FC16 FOFO DN 300 24,000 KG</t>
  </si>
  <si>
    <t>FC16 FOFO DN 350 33,000 KG</t>
  </si>
  <si>
    <t>FC16 FOFO DN 400 44,000 KG</t>
  </si>
  <si>
    <t>FC16 FOFO DN 450 75,500 KG</t>
  </si>
  <si>
    <t>FC16 FOFO DN 500 77,000 KG</t>
  </si>
  <si>
    <t>FC16 FOFO DN 600 121,000 KG</t>
  </si>
  <si>
    <t>FC16 FOFO DN 700 156,000 KG</t>
  </si>
  <si>
    <t>FC16 FOFO DN 800 218,000 KG</t>
  </si>
  <si>
    <t>FC16 FOFO DN 900 286,000 KG</t>
  </si>
  <si>
    <t>FC16 FOFO DN 1000 387,000 KG</t>
  </si>
  <si>
    <t>FC16 FOFO DN 1200 662,000 KG</t>
  </si>
  <si>
    <t>M011812100</t>
  </si>
  <si>
    <t>FLANGE AVULSO FOFO PN 16</t>
  </si>
  <si>
    <t>FA16 FOFO DN 50 2,400 KG</t>
  </si>
  <si>
    <t>FA16 FOFO DN 80 4,000 KG</t>
  </si>
  <si>
    <t>FA16 FOFO DN 100 4,800 KG</t>
  </si>
  <si>
    <t>FA16 FOFO DN 150 6,500 KG</t>
  </si>
  <si>
    <t>FA16 FOFO DN 200 9,600 KG</t>
  </si>
  <si>
    <t>FA16 FOFO DN 250 13,600 KG</t>
  </si>
  <si>
    <t>FA16 FOFO DN 300 13,600 KG</t>
  </si>
  <si>
    <t>FA16 FOFO DN 350 24,700 KG</t>
  </si>
  <si>
    <t>FA16 FOFO DN 400 36,100 KG</t>
  </si>
  <si>
    <t>FA16 FOFO DN 450 42,000 KG</t>
  </si>
  <si>
    <t>FA16 FOFO DN 500 52,200 KG</t>
  </si>
  <si>
    <t>FA16 FOFO DN 600 80,000 KG</t>
  </si>
  <si>
    <t>FA16 FOFO DN 700 89,000 KG</t>
  </si>
  <si>
    <t>FA16 FOFO DN 800 125,900 KG</t>
  </si>
  <si>
    <t>FA16 FOFO DN 900 129,500 KG</t>
  </si>
  <si>
    <t>FA16 FOFO DN1000 192,000 KG</t>
  </si>
  <si>
    <t>FA16 FOFO DN1200 284,000 KG</t>
  </si>
  <si>
    <t>M011813000</t>
  </si>
  <si>
    <t>EXTREMIDADE PONTA E FLANGE C/ ABA DE VEDACAO FOFO PN 16</t>
  </si>
  <si>
    <t>EPFAV16 FOFO DN 80 17,000 KG</t>
  </si>
  <si>
    <t>EPFAV16 FOFO DN 100 21,000 KG</t>
  </si>
  <si>
    <t>EPFAV16 FOFO DN 150 32,000 KG</t>
  </si>
  <si>
    <t>EPFAV16 FOFO DN 200 46,000 KG</t>
  </si>
  <si>
    <t>EPFAV16 FOFO DN 250 58,000 KG</t>
  </si>
  <si>
    <t>EPFAV16 FOFO DN 300 75,000 KG</t>
  </si>
  <si>
    <t>EPFAV16 FOFO DN 350 92,500 KG</t>
  </si>
  <si>
    <t>EPFAV16 FOFO DN 400 114,000 KG</t>
  </si>
  <si>
    <t>EPFAV16 FOFO DN 450 140,000 KG</t>
  </si>
  <si>
    <t>EPFAV16 FOFO DN 500 164,000 KG</t>
  </si>
  <si>
    <t>EPFAV16 FOFO DN 600 226,000 KG</t>
  </si>
  <si>
    <t>EPFAV16 FOFO DN 700 272,000 KG</t>
  </si>
  <si>
    <t>EPFAV16 FOFO DN 800 335,000 KG</t>
  </si>
  <si>
    <t>EPFAV16 FOFO DN 900 408,000 KG</t>
  </si>
  <si>
    <t>EPFAV16 FOFO DN 1000 533,000 KG</t>
  </si>
  <si>
    <t>EPFAV16 FOFO DN 1200 695,000 KG</t>
  </si>
  <si>
    <t>M011814000</t>
  </si>
  <si>
    <t>TOCO C/ FLANGES E ABA DE VEDACAO FOFO PN 16</t>
  </si>
  <si>
    <t>TOFAV16 FOFO DN 80 20,000 KG</t>
  </si>
  <si>
    <t>TOFAV16 FOFO DN 100 25,500 KG</t>
  </si>
  <si>
    <t>TOFAV16 FOFO DN 150 40,000 KG</t>
  </si>
  <si>
    <t>TOFAV16 FOFO DN 200 56,000 KG</t>
  </si>
  <si>
    <t>TOFAV16 FOFO DN 250 72,500 KG</t>
  </si>
  <si>
    <t>TOFAV16 FOFO DN 300 93,000 KG</t>
  </si>
  <si>
    <t>TOFAV16 FOFO DN 350 118,500 KG</t>
  </si>
  <si>
    <t>TOFAV16 FOFO DN 400 148,000 KG</t>
  </si>
  <si>
    <t>TOFAV16 FOFO DN 450 183,000 KG</t>
  </si>
  <si>
    <t>TOFAV16 FOFO DN 500 217,000 KG</t>
  </si>
  <si>
    <t>TOFAV16 FOFO DN 600 308,000 KG</t>
  </si>
  <si>
    <t>TOFAV16 FOFO DN 700 363,000 KG</t>
  </si>
  <si>
    <t>TOFAV16 FOFO DN 800 452,000 KG</t>
  </si>
  <si>
    <t>TOFAV16 FOFO DN 900 557,000 KG</t>
  </si>
  <si>
    <t>TOFAV16 FOFO DN 1000 725,000 KG</t>
  </si>
  <si>
    <t>TOFAV16 FOFO DN 1200 979,000 KG</t>
  </si>
  <si>
    <t>M011815000</t>
  </si>
  <si>
    <t>CARRETEL C/ TIRANTES FOFO PN 16</t>
  </si>
  <si>
    <t>CLC16 FOFO DN 50 12,500 KG</t>
  </si>
  <si>
    <t>CLC16 FOFO DN 80 20,500 KG</t>
  </si>
  <si>
    <t>CLC16 FOFO DN 100 24,000 KG</t>
  </si>
  <si>
    <t>CLC16 FOFO DN 150 37,000 KG</t>
  </si>
  <si>
    <t>CLC16 FOFO DN 200 52,600 KG</t>
  </si>
  <si>
    <t>CLC16 FOFO DN 250 69,400 KG</t>
  </si>
  <si>
    <t>CLC16 FOFO DN 300 76,400 KG</t>
  </si>
  <si>
    <t>CLC16 FOFO DN 350 103,200 KG</t>
  </si>
  <si>
    <t>CLC16 FOFO DN 400 122,200 KG</t>
  </si>
  <si>
    <t>CLC16 FOFO DN 450 138,610 KG</t>
  </si>
  <si>
    <t>CLC16 FOFO DN 500 169,600 KG</t>
  </si>
  <si>
    <t>CLC16 FOFO DN 600 204,000 KG</t>
  </si>
  <si>
    <t>CLC16 FOFO DN 700 271,200 KG</t>
  </si>
  <si>
    <t>CLC16 FOFO DN 800 334,200 KG</t>
  </si>
  <si>
    <t>CLC16 FOFO DN 900 377,400 KG</t>
  </si>
  <si>
    <t>CLC16 FOFO DN 1000 453,900 KG</t>
  </si>
  <si>
    <t>CLC16 FOFO DN 1200 628,200 KG</t>
  </si>
  <si>
    <t>M011816000</t>
  </si>
  <si>
    <t>PARAFUSOS P/ JUNTAS C/ FLANGES PN 16</t>
  </si>
  <si>
    <t>PPF16 P/ DN 50 (16 X 80 MM) 0,175 KG</t>
  </si>
  <si>
    <t>PPF16 P/ DN 80 (16 X 80 MM) 0,175 KG</t>
  </si>
  <si>
    <t>PPF16 P/ DN 100 (16 X 80 MM) 0,175 KG</t>
  </si>
  <si>
    <t>PPF16 P/ DN 150 (20 X 90 MM) 0,338 KG</t>
  </si>
  <si>
    <t>PPF16 P/ DN 200 (20 X 90 MM) 0,333 KG</t>
  </si>
  <si>
    <t>PPF16 P/ DN 250 (20 X 90 MM) 0,550 KG</t>
  </si>
  <si>
    <t>PPF16 P/ DN 300 (20 X 90 MM) 0,550 KG</t>
  </si>
  <si>
    <t>PPF16 P/ DN 350 (20 X 90 MM) 0,550 KG</t>
  </si>
  <si>
    <t>PPF16 P/ DN 400 (24 X 100 MM) 0,931 KG</t>
  </si>
  <si>
    <t>PPF16 P/ DN 450 (24 X 100 MM) 0,930 KG</t>
  </si>
  <si>
    <t>PPF16 P/ DN 500 (24 X 100 MM) 1,140 KG</t>
  </si>
  <si>
    <t>PPF16 P/ DN 600 (27 X 120 MM) 1,470 KG</t>
  </si>
  <si>
    <t>PPF16 P/ DN 700 (27 X 120 MM) 1,475 KG</t>
  </si>
  <si>
    <t>PPF16 P/ DN 800 (27 X 120 MM) 1,879 KG</t>
  </si>
  <si>
    <t>PPF16 P/ DN 900 (30 X 130 MM) 1,879 KG</t>
  </si>
  <si>
    <t>PPF16 P/ DN 1000 (33 X 130 MM) 2,371 KG</t>
  </si>
  <si>
    <t>PPF16 P/ DN 1200 (36 X 140 MM) 3,772 KG</t>
  </si>
  <si>
    <t>M011817000</t>
  </si>
  <si>
    <t>ARRUELAS P/ JUNTAS C/ FLANGES FOFO PN 16</t>
  </si>
  <si>
    <t>AAF16 DN 50 0,010 KG</t>
  </si>
  <si>
    <t>AAF16 DN 75 0,020 KG</t>
  </si>
  <si>
    <t>AAF16 DN 80 0,020 KG</t>
  </si>
  <si>
    <t>AAF16 DN 100 0,020 KG</t>
  </si>
  <si>
    <t>AAF16 DN 150 0,040 KG</t>
  </si>
  <si>
    <t>AAF16 DN 200 0,050 KG</t>
  </si>
  <si>
    <t>AAF16 DN 250 0,070 KG</t>
  </si>
  <si>
    <t>AAF16 DN 300 0,080 KG</t>
  </si>
  <si>
    <t>AAF16 DN 350 0,100 KG</t>
  </si>
  <si>
    <t>AAF16 DN 400 0,130 KG</t>
  </si>
  <si>
    <t>AAF16 DN 450 0,170 KG</t>
  </si>
  <si>
    <t>AAF16 DN 500 0,210 KG</t>
  </si>
  <si>
    <t>AAF16 DN 600 0,280 KG</t>
  </si>
  <si>
    <t>AAF16 DN 700 0,480 KG</t>
  </si>
  <si>
    <t>AAF16 DN 800 0,590 KG</t>
  </si>
  <si>
    <t>AAF16 DN 900 0,660 KG</t>
  </si>
  <si>
    <t>AAF16 DN 1000 0,870 KG</t>
  </si>
  <si>
    <t>AAF16 DN 1200 1,180 KG</t>
  </si>
  <si>
    <t>M011900000</t>
  </si>
  <si>
    <t>CONEXOES DE FOFO DUCTIL C/ FLANGES PN 25 E ACESSORIOS</t>
  </si>
  <si>
    <t>M011901000</t>
  </si>
  <si>
    <t>TOCO FOFO C/ FLANGES PN 25</t>
  </si>
  <si>
    <t>TOF25 FOFO L = 0,25 M DN 50 7,500 KG</t>
  </si>
  <si>
    <t>TOF25 FOFO L = 0,25 M DN 80 11,500 KG</t>
  </si>
  <si>
    <t>TOF25 FOFO L = 0,25 M DN 100 15,000 KG</t>
  </si>
  <si>
    <t>TOF25 FOFO L = 0,25 M DN 150 26,000 KG</t>
  </si>
  <si>
    <t>TOF25 FOFO L = 0,25 M DN 200 36,000 KG</t>
  </si>
  <si>
    <t>TOF25 FOFO L = 0,25 M DN 250 50,000 KG</t>
  </si>
  <si>
    <t>TOF25 FOFO L = 0,25 M DN 300 66,000 KG</t>
  </si>
  <si>
    <t>TOF25 FOFO L = 0,25 M DN 350 92,000 KG</t>
  </si>
  <si>
    <t>TOF25 FOFO L = 0,25 M DN 400 119,000 KG</t>
  </si>
  <si>
    <t>TOF25 FOFO L = 0,25 M DN 450 133,000 KG</t>
  </si>
  <si>
    <t>TOF25 FOFO L = 0,25 M DN 500 170,000 KG</t>
  </si>
  <si>
    <t>TOF25 FOFO L = 0,25 M DN 600 245,000 KG</t>
  </si>
  <si>
    <t>TOF25 FOFO L = 0,25 M DN 700 319,000 KG</t>
  </si>
  <si>
    <t>TOF25 FOFO L = 0,25 M DN 800 415,000 KG</t>
  </si>
  <si>
    <t>TOF25 FOFO L = 0,25 M DN 900 518,000 KG</t>
  </si>
  <si>
    <t>TOF25 FOFO L = 0,25 M DN 1000 659,000 KG</t>
  </si>
  <si>
    <t>TOF25 FOFO L = 0,25 M DN 1200 925,000 KG</t>
  </si>
  <si>
    <t>TOF25 FOFO L = 0,50 M DN 50 10,000 KG</t>
  </si>
  <si>
    <t>TOF25 FOFO L = 0,50 M DN 80 15,000 KG</t>
  </si>
  <si>
    <t>TOF25 FOFO L = 0,50 M DN 100 19,000 KG</t>
  </si>
  <si>
    <t>TOF25 FOFO L = 0,50 M DN 150 34,000 KG</t>
  </si>
  <si>
    <t>TOF25 FOFO L = 0,50 M DN 200 47,000 KG</t>
  </si>
  <si>
    <t>TOF25 FOFO L = 0,50 M DN 250 67,000 KG</t>
  </si>
  <si>
    <t>TOF25 FOFO L = 0,50 M DN 300 86,000 KG</t>
  </si>
  <si>
    <t>TOF25 FOFO L = 0,50 M DN 350 110,000 KG</t>
  </si>
  <si>
    <t>TOF25 FOFO L = 0,50 M DN 400 148,000 KG</t>
  </si>
  <si>
    <t>TOF25 FOFO L = 0,50 M DN 450 175,000 KG</t>
  </si>
  <si>
    <t>TOF25 FOFO L = 0,50 M DN 500 210,000 KG</t>
  </si>
  <si>
    <t>TOF25 FOFO L = 0,50 M DN 600 297,000 KG</t>
  </si>
  <si>
    <t>TOF25 FOFO L = 0,50 M DN 700 386,000 KG</t>
  </si>
  <si>
    <t>TOF25 FOFO L = 0,50 M DN 800 497,000 KG</t>
  </si>
  <si>
    <t>TOF25 FOFO L = 0,50 M DN 900 618,000 KG</t>
  </si>
  <si>
    <t>TOF25 FOFO L = 0,50 M DN 1000 778,000 KG</t>
  </si>
  <si>
    <t>TOF25 FOFO L = 0,50 M DN 1200 1083,000 KG</t>
  </si>
  <si>
    <t>M011902000</t>
  </si>
  <si>
    <t>CURVA 90O FOFO C/ FLANGES E PE PN 25</t>
  </si>
  <si>
    <t>CP90FF25 FOFO DN 50 8,600 KG</t>
  </si>
  <si>
    <t>CP90FF25 FOFO DN 80 14,100 KG</t>
  </si>
  <si>
    <t>CP90FF25 FOFO DN 100 18,000 KG</t>
  </si>
  <si>
    <t>CP90FF25 FOFO DN 150 30,000 KG</t>
  </si>
  <si>
    <t>CP90FF25 FOFO DN 200 47,000 KG</t>
  </si>
  <si>
    <t>CP90FF25 FOFO DN 250 78,000 KG</t>
  </si>
  <si>
    <t>CP90FF25 FOFO DN 300 112,000 KG</t>
  </si>
  <si>
    <t>CP90FF25 FOFO DN 350 159,000 KG</t>
  </si>
  <si>
    <t>CP90FF25 FOFO DN 400 206,000 KG</t>
  </si>
  <si>
    <t>CP90FF25 FOFO DN 450 269,000 KG</t>
  </si>
  <si>
    <t>CP90FF25 FOFO DN 500 330,000 KG</t>
  </si>
  <si>
    <t>CP90FF25 FOFO DN 600 504,000 KG</t>
  </si>
  <si>
    <t>CP90FF25 FOFO DN 700 590,000 KG</t>
  </si>
  <si>
    <t>M011903000</t>
  </si>
  <si>
    <t>CURVA 90O FOFO C/ FLANGES PN 25</t>
  </si>
  <si>
    <t>C90FF25 FOFO DN 50 6,000 KG</t>
  </si>
  <si>
    <t>C90FF25 FOFO DN 75 9,500 KG</t>
  </si>
  <si>
    <t>C90FF25 FOFO DN 80 9,700 KG</t>
  </si>
  <si>
    <t>C90FF25 FOFO DN 100 12,000 KG</t>
  </si>
  <si>
    <t>C90FF25 FOFO DN 150 20,000 KG</t>
  </si>
  <si>
    <t>C90FF25 FOFO DN 200 32,000 KG</t>
  </si>
  <si>
    <t>C90FF25 FOFO DN 250 53,000 KG</t>
  </si>
  <si>
    <t>C90FF25 FOFO DN 300 76,000 KG</t>
  </si>
  <si>
    <t>C90FF25 FOFO DN 350 110,000 KG</t>
  </si>
  <si>
    <t>C90FF25 FOFO DN 400 144,000 KG</t>
  </si>
  <si>
    <t>C90FF25 FOFO DN 450 233,000 KG</t>
  </si>
  <si>
    <t>C90FF25 FOFO DN 500 228,000 KG</t>
  </si>
  <si>
    <t>C90FF25 FOFO DN 600 348,000 KG</t>
  </si>
  <si>
    <t>C90FF25 FOFO DN 700 480,000 KG</t>
  </si>
  <si>
    <t>C90FF25 FOFO DN 800 662,000 KG</t>
  </si>
  <si>
    <t>C90FF25 FOFO DN 900 858,000 KG</t>
  </si>
  <si>
    <t>C90FF25 FOFO DN 1000 1132,000 KG</t>
  </si>
  <si>
    <t>C90FF25 FOFO DN 1200 1749,000 KG</t>
  </si>
  <si>
    <t>M011904000</t>
  </si>
  <si>
    <t>CURVA 45O FOFO C/ FLANGES PN 25</t>
  </si>
  <si>
    <t>C45FF25 FOFO DN 50 6,000 KG</t>
  </si>
  <si>
    <t>C45FF25 FOFO DN 80 9,500 KG</t>
  </si>
  <si>
    <t>C45FF25 FOFO DN 100 11,500 KG</t>
  </si>
  <si>
    <t>C45FF25 FOFO DN 150 19,000 KG</t>
  </si>
  <si>
    <t>C45FF25 FOFO DN 200 30,000 KG</t>
  </si>
  <si>
    <t>C45FF25 FOFO DN 250 59,000 KG</t>
  </si>
  <si>
    <t>C45FF25 FOFO DN 300 84,000 KG</t>
  </si>
  <si>
    <t>C45FF25 FOFO DN 350 97,000 KG</t>
  </si>
  <si>
    <t>C45FF25 FOFO DN 400 125,000 KG</t>
  </si>
  <si>
    <t>C45FF25 FOFO DN 450 196,000 KG</t>
  </si>
  <si>
    <t>C45FF25 FOFO DN 500 192,000 KG</t>
  </si>
  <si>
    <t>C45FF25 FOFO DN 600 285,000 KG</t>
  </si>
  <si>
    <t>C45FF25 FOFO DN 700 395,000 KG</t>
  </si>
  <si>
    <t>C45FF25 FOFO DN 800 536,000 KG</t>
  </si>
  <si>
    <t>C45FF25 FOFO DN 900 685,000 KG</t>
  </si>
  <si>
    <t>C45FF25 FOFO DN 1000 903,000 KG</t>
  </si>
  <si>
    <t>C45FF25 FOFO DN 1200 1371,000 KG</t>
  </si>
  <si>
    <t>M011905000</t>
  </si>
  <si>
    <t>CURVA 22O30' FOFO C/ FLANGES PN 25</t>
  </si>
  <si>
    <t>C22FF25 FOFO DN 50 9,000 KG</t>
  </si>
  <si>
    <t>C22FF25 FOFO DN 80 13,000 KG</t>
  </si>
  <si>
    <t>C22FF25 FOFO DN 100 18,000 KG</t>
  </si>
  <si>
    <t>C22FF25 FOFO DN 150 30,000 KG</t>
  </si>
  <si>
    <t>C22FF25 FOFO DN 200 45,000 KG</t>
  </si>
  <si>
    <t>C22FF25 FOFO DN 250 62,000 KG</t>
  </si>
  <si>
    <t>C22FF25 FOFO DN 300 83,000 KG</t>
  </si>
  <si>
    <t>C22FF25 FOFO DN 350 121,000 KG</t>
  </si>
  <si>
    <t>C22FF25 FOFO DN 400 158,000 KG</t>
  </si>
  <si>
    <t>C22FF25 FOFO DN 450 194,000 KG</t>
  </si>
  <si>
    <t>C22FF25 FOFO DN 500 234,000 KG</t>
  </si>
  <si>
    <t>C22FF25 FOFO DN 600 333,000 KG</t>
  </si>
  <si>
    <t>C22FF25 FOFO DN 700 444,000 KG</t>
  </si>
  <si>
    <t>C22FF25 FOFO DN 800 608,000 KG</t>
  </si>
  <si>
    <t>C22FF25 FOFO DN 900 773,000 KG</t>
  </si>
  <si>
    <t>C22FF25 FOFO DN 1000 1021,000 KG</t>
  </si>
  <si>
    <t>C22FF25 FOFO DN 1200 1438,000 KG</t>
  </si>
  <si>
    <t>M011906000</t>
  </si>
  <si>
    <t>CURVA 11O15' FOFO C/ FLANGES PN 25</t>
  </si>
  <si>
    <t>C11FF25 FOFO DN 50 8,000 KG</t>
  </si>
  <si>
    <t>C11FF25 FOFO DN 80 11,000 KG</t>
  </si>
  <si>
    <t>C11FF25 FOFO DN 100 17,000 KG</t>
  </si>
  <si>
    <t>C11FF25 FOFO DN 150 27,000 KG</t>
  </si>
  <si>
    <t>C11FF25 FOFO DN 200 40,000 KG</t>
  </si>
  <si>
    <t>C11FF25 FOFO DN 250 55,000 KG</t>
  </si>
  <si>
    <t>C11FF25 FOFO DN 300 72,000 KG</t>
  </si>
  <si>
    <t>C11FF25 FOFO DN 350 105,000 KG</t>
  </si>
  <si>
    <t>C11FF25 FOFO DN 400 138,000 KG</t>
  </si>
  <si>
    <t>C11FF25 FOFO DN 450 170,000 KG</t>
  </si>
  <si>
    <t>C11FF25 FOFO DN 500 203,000 KG</t>
  </si>
  <si>
    <t>C11FF25 PN 16 DN 600 287,000 KG</t>
  </si>
  <si>
    <t>C11FF25 FOFO DN 700 374,000 KG</t>
  </si>
  <si>
    <t>C11FF25 FOFO DN 800 510,000 KG</t>
  </si>
  <si>
    <t>C11FF25 FOFO DN 900 641,000 KG</t>
  </si>
  <si>
    <t>C11FF25 FOFO DN 1000 849,00O KG</t>
  </si>
  <si>
    <t>C11FF25 FOFO DN 1200 1255,000 KG</t>
  </si>
  <si>
    <t>M011907000</t>
  </si>
  <si>
    <t>TE FOFO C/ FLANGES PN 25</t>
  </si>
  <si>
    <t>TFF25 FOFO DN 80 X 50 19,000 KG</t>
  </si>
  <si>
    <t>TFF25 FOFO DN 80 X 80 15,300 KG</t>
  </si>
  <si>
    <t>TFF25 FOFO DN 100 X 50 16,000 KG</t>
  </si>
  <si>
    <t>TFF25 FOFO DN 100 X 80 19,300 KG</t>
  </si>
  <si>
    <t>TFF25 FOFO DN 100 X 100 20,000 KG</t>
  </si>
  <si>
    <t>TFF25 FOFO DN 150 X 50 26,000 KG</t>
  </si>
  <si>
    <t>TFF25 FOFO DN 150 X 80 32,000 KG</t>
  </si>
  <si>
    <t>TFF25 FOFO DN 150 X 100 31,000 KG</t>
  </si>
  <si>
    <t>TFF25 FOFO DN 150 X 150 35,000 KG</t>
  </si>
  <si>
    <t>TFF25 FOFO DN 200 X 50 52,000 KG</t>
  </si>
  <si>
    <t>TFF25 FOFO DN 200 X 80 51,000 KG</t>
  </si>
  <si>
    <t>TFF25 FOFO DN 200 X 100 45,000 KG</t>
  </si>
  <si>
    <t>TFF25 FOFO DN 200 X 150 49,000 KG</t>
  </si>
  <si>
    <t>TFF25 FOFO DN 200 X 200 53,000 KG</t>
  </si>
  <si>
    <t>TFF25 FOFO DN 250 X 50 73,000 KG</t>
  </si>
  <si>
    <t>TFF25 FOFO DN 250 X 80 75,000 KG</t>
  </si>
  <si>
    <t>TFF25 FOFO DN 250 X 100 75,000 KG</t>
  </si>
  <si>
    <t>TFF25 FOFO DN 250 X 150 75,000 KG</t>
  </si>
  <si>
    <t>TFF25 FOFO DN 250 X 200 82,000 KG</t>
  </si>
  <si>
    <t>TFF25 FOFO DN 250 X 250 91,000 KG</t>
  </si>
  <si>
    <t>TFF25 FOFO DN 300 X 100 103,000 KG</t>
  </si>
  <si>
    <t>TFF25 FOFO DN 300 X 200 112,000 KG</t>
  </si>
  <si>
    <t>TFF25 FOFO DN 300 X 300 134,000 KG</t>
  </si>
  <si>
    <t>TFF25 FOFO DN 350 X 100 135,000 KG</t>
  </si>
  <si>
    <t>TFF25 FOFO DN 350 X 200 142,000 KG</t>
  </si>
  <si>
    <t>TFF25 FOFO DN 350 X 300 160,000 KG</t>
  </si>
  <si>
    <t>TFF25 FOFO DN 350 X 350 173,000 KG</t>
  </si>
  <si>
    <t>TFF25 FOFO DN 400 X 100 172,000 KG</t>
  </si>
  <si>
    <t>TFF25 FOFO DN 400 X 200 178,000 KG</t>
  </si>
  <si>
    <t>TFF25 FOFO DN 400 X 300 198,000 KG</t>
  </si>
  <si>
    <t>TFF25 FOFO DN 400 X 400 223,000 KG</t>
  </si>
  <si>
    <t>TFF25 FOFO DN 450 X 100 212,000 KG</t>
  </si>
  <si>
    <t>TFF25 FOFO DN 450 X 200 220,000 KG</t>
  </si>
  <si>
    <t>TFF25 FOFO DN 450 X 300 230,000 KG</t>
  </si>
  <si>
    <t>TFF25 FOFO DN 450 X 400 259,000 KG</t>
  </si>
  <si>
    <t>TFF25 FOFO DN 450 X 450 264,000 KG</t>
  </si>
  <si>
    <t>TFF25 FOFO DN 500 X 100 259,000 KG</t>
  </si>
  <si>
    <t>TFF25 FOFO DN 500 X 200 265,000 KG</t>
  </si>
  <si>
    <t>TFF25 FOFO DN 500 X 300 278,000 KG</t>
  </si>
  <si>
    <t>TFF25 FOFO DN 500 X 400 305,000 KG</t>
  </si>
  <si>
    <t>TFF25 FOFO DN 500 X 500 329,000 KG</t>
  </si>
  <si>
    <t>TFF25 FOFO DN 600 X 100 379,000 KG</t>
  </si>
  <si>
    <t>TFF25 FOFO DN 600 X 200 376,000 KG</t>
  </si>
  <si>
    <t>TFF25 FOFO DN 600 X 300 388,000 KG</t>
  </si>
  <si>
    <t>TFF25 FOFO DN 600 X 400 414,000 KG</t>
  </si>
  <si>
    <t>TFF25 FOFO DN 600 X 500 420,000 KG</t>
  </si>
  <si>
    <t>TFF25 FOFO DN 600 X 600 474,000 KG</t>
  </si>
  <si>
    <t>TFF25 FOFO DN 700 X 200 367,000 KG</t>
  </si>
  <si>
    <t>TFF25 FOFO DN 700 X 400 456,000 KG</t>
  </si>
  <si>
    <t>TFF25 FOFO DN 700 X 600 520,000 KG</t>
  </si>
  <si>
    <t>TFF25 FOFO DN 700 X 700 628,000 KG</t>
  </si>
  <si>
    <t>TFF25 FOFO DN 800 X 200 487,000 KG</t>
  </si>
  <si>
    <t>TFF25 FOFO DN 800 X 400 589,000 KG</t>
  </si>
  <si>
    <t>TFF25 FOFO DN 800 X 600 784,000 KG</t>
  </si>
  <si>
    <t>TFF25 FOFO DN 800 X 800 863,000 KG</t>
  </si>
  <si>
    <t>TFF25 FOFO DN 900 X 200 603,000 KG</t>
  </si>
  <si>
    <t>TFF25 FOFO DN 900 X 400 722,000 KG</t>
  </si>
  <si>
    <t>TFF25 FOFO DN 900 X 600 990,000 KG</t>
  </si>
  <si>
    <t>TFF25 FOFO DN 900 X 800 950,000 KG</t>
  </si>
  <si>
    <t>TFF25 FOFO DN 900 X 900 1107,000 KG</t>
  </si>
  <si>
    <t>TFF25 FOFO DN 1000 X 200 785,000 KG</t>
  </si>
  <si>
    <t>TFF25 FOFO DN 1000 X 400 920,000 KG</t>
  </si>
  <si>
    <t>TFF25 FOFO DN 1000 X 600 1280,000 KG</t>
  </si>
  <si>
    <t>TFF25 FOFO DN 1000 X 800 1370,000 KG</t>
  </si>
  <si>
    <t>TFF25 FOFO DN 1000 X 1000 1465,000 KG</t>
  </si>
  <si>
    <t>TFF25 FOFO DN 1200 X 200 1137,000 KG</t>
  </si>
  <si>
    <t>TFF25 FOFO DN 1200 X 250 1150,000 KG</t>
  </si>
  <si>
    <t>TFF25 FOFO DN 1200 X 400 1310,000 KG</t>
  </si>
  <si>
    <t>TFF25 FOFO DN 1200 X 600 1473,000 KG</t>
  </si>
  <si>
    <t>TFF25 FOFO DN 1200 X 800 1764,000 KG</t>
  </si>
  <si>
    <t>TFF25 FOFO DN 1200 X 1000 2012,000 KG</t>
  </si>
  <si>
    <t>TFF25 FOFO DN 1200 X 1200 2355,000 KG</t>
  </si>
  <si>
    <t>M011908000</t>
  </si>
  <si>
    <t>JUNCAO 45O FOFO C/ FLANGES PN 25</t>
  </si>
  <si>
    <t>YFF25 FOFO DN 50 X 50 11,100 KG</t>
  </si>
  <si>
    <t>YFF25 FOFO DN 80 X 80 17,200 KG</t>
  </si>
  <si>
    <t>YFF25 FOFO DN 100 X 80 21,000 KG</t>
  </si>
  <si>
    <t>YFF25 FOFO DN 100 X 100 22,500 KG</t>
  </si>
  <si>
    <t>YFF25 FOFO DN 150 X 100 36,000 KG</t>
  </si>
  <si>
    <t>YFF25 FOFO DN 150 X 150 39,000 KG</t>
  </si>
  <si>
    <t>YFF25 FOFO DN 200 X 100 52,000 KG</t>
  </si>
  <si>
    <t>YFF25 FOFO DN 200 X 150 56,000 KG</t>
  </si>
  <si>
    <t>YFF25 FOFO DN 200 X 200 60,000 KG</t>
  </si>
  <si>
    <t>YFF25 FOFO DN 250 X 150 79,000 KG</t>
  </si>
  <si>
    <t>YFF25 FOFO DN 250 X 200 84,000 KG</t>
  </si>
  <si>
    <t>YFF25 FOFO DN 250 X 250 90,000 KG</t>
  </si>
  <si>
    <t>YFF25 FOFO DN 300 X 200 114,000 KG</t>
  </si>
  <si>
    <t>YFF25 FOFO DN 300 X 250 159,000 KG</t>
  </si>
  <si>
    <t>YFF25 FOFO DN 300 X 300 126,000 KG</t>
  </si>
  <si>
    <t>YFF25 FOFO DN 400 X 300 205,000 KG</t>
  </si>
  <si>
    <t>YFF25 FOFO DN 400 X 400 222,000 KG</t>
  </si>
  <si>
    <t>M011909000</t>
  </si>
  <si>
    <t>REDUCAO CONCENTRICA FOFO C/ FLANGES PN 25</t>
  </si>
  <si>
    <t>RFF25 FOFO DN 80 X 50 8,400 KG</t>
  </si>
  <si>
    <t>RFF25 FOFO DN 80 X 75 9,400 KG</t>
  </si>
  <si>
    <t>RFF25 FOFO DN 100 X 50 16,000 KG</t>
  </si>
  <si>
    <t>RFF25 FOFO DN 100 X 80 9,500 KG</t>
  </si>
  <si>
    <t>RFF25 FOFO DN 150 X 80 26,500 KG</t>
  </si>
  <si>
    <t>RFF25 FOFO DN 150 X 100 17,000 KG</t>
  </si>
  <si>
    <t>RFF25 FOFO DN 200 X 100 33,000 KG</t>
  </si>
  <si>
    <t>RFF25 FOFO DN 200 X 150 25,000 KG</t>
  </si>
  <si>
    <t>RFF25 FOFO DN 250 X 100 44,000 KG</t>
  </si>
  <si>
    <t>RFF25 FOFO DN 250 X 150 49,000 KG</t>
  </si>
  <si>
    <t>RFF25 FOFO DN 250 X 200 35,500 KG</t>
  </si>
  <si>
    <t>RFF25 FOFO DN 300 X 150 58,000 KG</t>
  </si>
  <si>
    <t>RFF25 FOFO DN 300 X 200 65,000 KG</t>
  </si>
  <si>
    <t>RFF25 FOFO DN 300 X 250 49,000 KG</t>
  </si>
  <si>
    <t>RFF25 FOFO DN 350 X 200 92,000 KG</t>
  </si>
  <si>
    <t>RFF25 FOFO DN 350 X 250 89,000 KG</t>
  </si>
  <si>
    <t>RFF25 FOFO DN 350 X 300 66,000 KG</t>
  </si>
  <si>
    <t>RFF25 FOFO DN 400 X 250 98,000 KG</t>
  </si>
  <si>
    <t>RFF25 FOFO DN 400 X 300 98,000 KG</t>
  </si>
  <si>
    <t>RFF25 FOFO DN 400 X 350 86,000 KG</t>
  </si>
  <si>
    <t>RFF25 FOFO DN 450 X 300 118,000 KG</t>
  </si>
  <si>
    <t>RFF25 FOFO DN 450 X 350 127,000 KG</t>
  </si>
  <si>
    <t>RFF25 FOFO DN 450 X 400 140,000 KG</t>
  </si>
  <si>
    <t>RFF25 FOFO DN 500 X 350 146,000 KG</t>
  </si>
  <si>
    <t>RFF25 FOFO DN 500 X 400 153,000 KG</t>
  </si>
  <si>
    <t>RFF25 FOFO DN 500 X 450 118,000 KG</t>
  </si>
  <si>
    <t>RFF25 FOFO DN 600 X 400 212,000 KG</t>
  </si>
  <si>
    <t>RFF25 FOFO DN 600 X 450 217,000 KG</t>
  </si>
  <si>
    <t>RFF25 FOFO DN 600 X 500 216,000 KG</t>
  </si>
  <si>
    <t>RFF25 FOFO DN 700 X 600 285,000 KG</t>
  </si>
  <si>
    <t>RFF25 FOFO DN 800 X 700 369,000 KG</t>
  </si>
  <si>
    <t>RFF25 FOFO DN 900 X 800 461,000 KG</t>
  </si>
  <si>
    <t>RFF25 FOFO DN 1000 X 900 576,000 KG</t>
  </si>
  <si>
    <t>RFF25 FOFO DN 1200 X 1000 898,000 KG</t>
  </si>
  <si>
    <t>M011910000</t>
  </si>
  <si>
    <t>REDUCAO EXCENTRICA FOFO C/ FLANGES PN 25</t>
  </si>
  <si>
    <t>REFF25 FOFO DN 80 X 50 8,000 KG</t>
  </si>
  <si>
    <t>REFF25 FOFO DN 100 X 50 10,000 KG</t>
  </si>
  <si>
    <t>REFF25 FOFO DN 100 X 80 10,000 KG</t>
  </si>
  <si>
    <t>REFF25 FOFO DN 150 X 80 18,200 KG</t>
  </si>
  <si>
    <t>REFF25 FOFO DN 150 X 100 16,500 KG</t>
  </si>
  <si>
    <t>REFF25 FOFO DN 200 X 100 30,000 KG</t>
  </si>
  <si>
    <t>REFF25 FOFO DN 200 X 150 25,000 KG</t>
  </si>
  <si>
    <t>REFF25 FOFO DN 250 X 150 43,000 KG</t>
  </si>
  <si>
    <t>REFF25 FOFO DN 250 X 200 35,000 KG</t>
  </si>
  <si>
    <t>REFF25 FOFO DN 300 X 150 52,000 KG</t>
  </si>
  <si>
    <t>REFF25 FOFO DN 300 X 200 58,000 KG</t>
  </si>
  <si>
    <t>REFF25 FOFO DN 300 X 250 49,000 KG</t>
  </si>
  <si>
    <t>REFF25 FOFO DN 400 X 250 92,000 KG</t>
  </si>
  <si>
    <t>REFF25 FOFO DN 400 X 300 101,000 KG</t>
  </si>
  <si>
    <t>RFF25 FOFO DN 600 X 500 261,000 KG</t>
  </si>
  <si>
    <t>M011911000</t>
  </si>
  <si>
    <t>PLACA DE REDUCAO FOFO PN 25</t>
  </si>
  <si>
    <t>PR25 FOFO DN 100 X 50 5,400 KG</t>
  </si>
  <si>
    <t>PR25 FOFO DN 200 X 80 17,000 KG</t>
  </si>
  <si>
    <t>PR25 FOFO DN 200 X 100 17,000 KG</t>
  </si>
  <si>
    <t>PR25 FOFO DN 250 X 200 37,000 KG</t>
  </si>
  <si>
    <t>PR25 FOFO DN 350 X 150 59,000 KG</t>
  </si>
  <si>
    <t>PR25 FOFO DN 350 X 250 48,000 KG</t>
  </si>
  <si>
    <t>PR25 FOFO DN 400 X 150 56,000 KG</t>
  </si>
  <si>
    <t>PR25 FOFO DN 400 X 200 59,000 KG</t>
  </si>
  <si>
    <t>PR25 FOFO DN 400 X 250 61,000 KG</t>
  </si>
  <si>
    <t>PR25 FOFO DN 400 X 300 60,000 KG</t>
  </si>
  <si>
    <t>PR25 FOFO DN 450 X 350 70,000 KG</t>
  </si>
  <si>
    <t>PR25 FOFO DN 500 X 350 85,000 KG</t>
  </si>
  <si>
    <t>PR25 FOFO DN 500 X 400 83,000 KG</t>
  </si>
  <si>
    <t>PR25 FOFO DN 600 X 150 178,000 KG</t>
  </si>
  <si>
    <t>PR25 FOFO DN 600 X 450 134,000 KG</t>
  </si>
  <si>
    <t>PR25 FOFO DN 700 X 500 178,000 KG</t>
  </si>
  <si>
    <t>PR25 FOFO DN 900 X 700 237,000 KG</t>
  </si>
  <si>
    <t>PR25 FOFO DN 1000 X 700 277,000 KG</t>
  </si>
  <si>
    <t>PR25 FOFO DN 1000 X 800 308,000 KG</t>
  </si>
  <si>
    <t>M011912000</t>
  </si>
  <si>
    <t>FLANGE CEGO FOFO PN 25</t>
  </si>
  <si>
    <t>FC25 FOFO DN 50 2,400 KG</t>
  </si>
  <si>
    <t>FC25 FOFO DN 80 3,600 KG</t>
  </si>
  <si>
    <t>FC25 FOFO DN 100 4,800 KG</t>
  </si>
  <si>
    <t>FC25 FOFO DN 150 8,300 KG</t>
  </si>
  <si>
    <t>FC25 FOFO DN 200 13,300 KG</t>
  </si>
  <si>
    <t>FC25 FOFO DN 250 21,000 KG</t>
  </si>
  <si>
    <t>FC25 FOFO DN 300 30,000 KG</t>
  </si>
  <si>
    <t>FC25 FOFO DN 350 43,000 KG</t>
  </si>
  <si>
    <t>FC25 FOFO DN 400 58,000 KG</t>
  </si>
  <si>
    <t>FC25 FOFO DN 450 87,000 KG</t>
  </si>
  <si>
    <t>FC25 FOFO DN 500 94,000 KG</t>
  </si>
  <si>
    <t>FC25 FOFO DN 600 144,000 KG</t>
  </si>
  <si>
    <t>FC25 FOFO DN 700 215,000 KG</t>
  </si>
  <si>
    <t>FC25 FOFO DN 800 304,000 KG</t>
  </si>
  <si>
    <t>FC25 FOFO DN 900 397,000 KG</t>
  </si>
  <si>
    <t>FC25 FOFO DN 1000 535,000 KG</t>
  </si>
  <si>
    <t>FC25 FOFO DN 1200 843,000 KG</t>
  </si>
  <si>
    <t>M011912100</t>
  </si>
  <si>
    <t>FLANGE AVULSO FOFO PN 25</t>
  </si>
  <si>
    <t>FA25 FOFO DN 50 3,500 KG</t>
  </si>
  <si>
    <t>FA25 FOFO DN 80 4,000 KG</t>
  </si>
  <si>
    <t>FA25 FOFO DN 100 4,800 KG</t>
  </si>
  <si>
    <t>FA25 FOFO DN 150 6,800 KG</t>
  </si>
  <si>
    <t>FA25 FOFO DN 200 11,100 KG</t>
  </si>
  <si>
    <t>FA25 FOFO DN 250 17,500 KG</t>
  </si>
  <si>
    <t>FA25 FOFO DN 300 24,800 KG</t>
  </si>
  <si>
    <t>FA25 FOFO DN 350 24,700 KG</t>
  </si>
  <si>
    <t>FA25 FOFO DN 400 47,000 KG</t>
  </si>
  <si>
    <t>FA25 FOFO DN 450 53,500 KG</t>
  </si>
  <si>
    <t>FA25 FOFO DN 500 85,800 KG</t>
  </si>
  <si>
    <t>FA25 FOFO DN 600 87,200 KG</t>
  </si>
  <si>
    <t>FA25 FOFO DN 700 143,500 KG</t>
  </si>
  <si>
    <t>FA25 FOFO DN 800 125,900 KG</t>
  </si>
  <si>
    <t>FA25 FOFO DN 900 129,500 KG</t>
  </si>
  <si>
    <t>FA25 FOFO DN1000 270,000 KG</t>
  </si>
  <si>
    <t>FA25 FOFO DN1200 384,000 KG</t>
  </si>
  <si>
    <t>M011913000</t>
  </si>
  <si>
    <t>EXTREMIDADE PONTA E FLANGE C/ ABA DE VEDACAO FOFO PN 25</t>
  </si>
  <si>
    <t>EPFAV25 FOFO DN 80 17,000 KG</t>
  </si>
  <si>
    <t>EPFAV25 FOFO DN 100 21,000 KG</t>
  </si>
  <si>
    <t>EPFAV25 FOFO DN 150 33,000 KG</t>
  </si>
  <si>
    <t>EPFAV25 FOFO DN 200 48,000 KG</t>
  </si>
  <si>
    <t>EPFAV25 FOFO DN 250 61,500 KG</t>
  </si>
  <si>
    <t>EPFAV25 FOFO DN 300 81,000 KG</t>
  </si>
  <si>
    <t>EPFAV25 FOFO DN 350 101,000 KG</t>
  </si>
  <si>
    <t>EPFAV25 FOFO DN 400 127,000 KG</t>
  </si>
  <si>
    <t>EPFAV25 FOFO DN 450 140,000 KG</t>
  </si>
  <si>
    <t>EPFAV25 FOFO DN 500 177,000 KG</t>
  </si>
  <si>
    <t>EPFAV25 FOFO DN 600 241,000 KG</t>
  </si>
  <si>
    <t>EPFAV25 FOFO DN 700 299,000 KG</t>
  </si>
  <si>
    <t>EPFAV25 FOFO DN 800 389,000 KG</t>
  </si>
  <si>
    <t>EPFAV25 FOFO DN 900 474,000 KG</t>
  </si>
  <si>
    <t>EPFAV25 FOFO DN 1000 619,000 KG</t>
  </si>
  <si>
    <t>EPFAV25 FOFO DN 1200 817,000 KG</t>
  </si>
  <si>
    <t>M011914000</t>
  </si>
  <si>
    <t>TOCO C/ FLANGES E ABA DE VEDACAO FOFO PN 25</t>
  </si>
  <si>
    <t>TOFAV25 FOFO DN 80 20,000 KG</t>
  </si>
  <si>
    <t>TOFAV25 FOFO DN 100 25,500 KG</t>
  </si>
  <si>
    <t>TOFAV25 FOFO DN 150 42,000 KG</t>
  </si>
  <si>
    <t>TOFAV25 FOFO DN 200 60,000 KG</t>
  </si>
  <si>
    <t>TOFAV25 FOFO DN 250 79,000 KG</t>
  </si>
  <si>
    <t>TOFAV25 FOFO DN 300 104,000 KG</t>
  </si>
  <si>
    <t>TOFAV25 FOFO DN 350 135,000 KG</t>
  </si>
  <si>
    <t>TOFAV25 FOFO DN 400 172,000 KG</t>
  </si>
  <si>
    <t>TOFAV25 FOFO DN 450 183,000 KG</t>
  </si>
  <si>
    <t>TOFAV25 FOFO DN 500 242,000 KG</t>
  </si>
  <si>
    <t>TOFAV25 FOFO DN 600 337,000 KG</t>
  </si>
  <si>
    <t>TOFAV25 FOFO DN 700 425,000 KG</t>
  </si>
  <si>
    <t>TOFAV25 FOFO DN 800 555,000 KG</t>
  </si>
  <si>
    <t>TOFAV25 FOFO DN 900 683,000 KG</t>
  </si>
  <si>
    <t>TOFAV25 FOFO DN 1000 889,000 KG</t>
  </si>
  <si>
    <t>TOFAV25 FOFO DN 1200 1201,000 KG</t>
  </si>
  <si>
    <t>M011915000</t>
  </si>
  <si>
    <t>CARRETEL C/ TIRANTES FOFO PN 25</t>
  </si>
  <si>
    <t>CLC25 FOFO DN 50 12,500 KG</t>
  </si>
  <si>
    <t>CLC25 FOFO DN 80 20,500 KG</t>
  </si>
  <si>
    <t>CLC25 FOFO DN 100 26,000 KG</t>
  </si>
  <si>
    <t>CLC25 FOFO DN 150 39,600 KG</t>
  </si>
  <si>
    <t>CLC25 FOFO DN 200 56,500 KG</t>
  </si>
  <si>
    <t>CLC25 FOFO DN 250 75,400 KG</t>
  </si>
  <si>
    <t>CLC25 FOFO DN 300 89,200 KG</t>
  </si>
  <si>
    <t>CLC25 FOFO DN 350 119,700 KG</t>
  </si>
  <si>
    <t>CLC25 FOFO DN 400 139,800 KG</t>
  </si>
  <si>
    <t>CLC25 FOFO DN 450 170,650 KG</t>
  </si>
  <si>
    <t>CLC25 FOFO DN 500 181,000 KG</t>
  </si>
  <si>
    <t>CLC25 FOFO DN 600 219,000 KG</t>
  </si>
  <si>
    <t>CLC25 FOFO DN 700 311,000 KG</t>
  </si>
  <si>
    <t>CLC25 FOFO DN 800 402,100 KG</t>
  </si>
  <si>
    <t>CLC25 FOFO DN 900 456,600 KG</t>
  </si>
  <si>
    <t>CLC25 FOFO DN 1000 582,100 KG</t>
  </si>
  <si>
    <t>CLC25 FOFO DN 1200 713,300 KG</t>
  </si>
  <si>
    <t>M011916000</t>
  </si>
  <si>
    <t>PARAFUSOS P/ JUNTAS C/ FLANGES FOFO PN 25</t>
  </si>
  <si>
    <t>PPF25 P/ DN 50 (16 X 80 MM) 0,175 KG</t>
  </si>
  <si>
    <t>PPF25 P/ DN 80 (16 X 80 MM) 0,175 KG</t>
  </si>
  <si>
    <t>PPF25 P/ DN 100 (16 X 80 MM) 0,338 KG</t>
  </si>
  <si>
    <t>PPF25 P/ DN 150 (20 X 90 MM) 0,550 KG</t>
  </si>
  <si>
    <t>PPF25 P/ DN 200 (20 X 90 MM) 0,550 KG</t>
  </si>
  <si>
    <t>PPF25 P/ DN 250 (20 X 90 MM) 0,933 KG</t>
  </si>
  <si>
    <t>PPF25 P/ DN 300 (20 X 90 MM) 0,931 KG</t>
  </si>
  <si>
    <t>PPF25 P/ DN 350 (20 X 90 MM) 1,138 KG</t>
  </si>
  <si>
    <t>PPF25 P/ DN 400 (24 X 100 MM) 1,469 KG</t>
  </si>
  <si>
    <t>PPF25 P/ DN 450 (24 X 100 MM) 1,470 KG</t>
  </si>
  <si>
    <t>PPF25 P/ DN 500 (24 X 100 MM) 1,470 KG</t>
  </si>
  <si>
    <t>PPF25 P/ DN 600 (27 X 120 MM) 1,880 KG</t>
  </si>
  <si>
    <t>PPF25 P/ DN 700 (27 X 120 MM) 2,371 KG</t>
  </si>
  <si>
    <t>PPF25 P/ DN 800 (27 X 120 MM) 3,771 KG</t>
  </si>
  <si>
    <t>PPF25 P/ DN 900 (30 X 130 MM) 3,771 KG</t>
  </si>
  <si>
    <t>PPF25 P/ DN 1000 (33 X 130 MM) 5,600 KG</t>
  </si>
  <si>
    <t>PPF25 P/ DN 1200 (36 X 140 MM) 5,600 KG</t>
  </si>
  <si>
    <t>M011917000</t>
  </si>
  <si>
    <t>ARRUELAS P/ JUNTAS C/ FLANGES FOFO PN 25</t>
  </si>
  <si>
    <t>AAF25 DN 50 0,010 KG</t>
  </si>
  <si>
    <t>AAF25 DN 75 0,020 KG</t>
  </si>
  <si>
    <t>AAF25 DN 80 0,020 KG</t>
  </si>
  <si>
    <t>AAF25 DN 100 0,020 KG</t>
  </si>
  <si>
    <t>AAF25 DN 150 0,040 KG</t>
  </si>
  <si>
    <t>AAF25 DN 200 0,060 KG</t>
  </si>
  <si>
    <t>AAF25 DN 250 0,080 KG</t>
  </si>
  <si>
    <t>AAF25 DN 300 0,100 KG</t>
  </si>
  <si>
    <t>AAF25 DN 350 0,120 KG</t>
  </si>
  <si>
    <t>AAF25 DN 400 0,160 KG</t>
  </si>
  <si>
    <t>AAF25 DN 450 0,190 KG</t>
  </si>
  <si>
    <t>AAF25 DN 500 0,220 KG</t>
  </si>
  <si>
    <t>AAF25 DN 600 0,270 KG</t>
  </si>
  <si>
    <t>AAF25 DN 700 0,650 KG</t>
  </si>
  <si>
    <t>AAF25 DN 800 0,800 KG</t>
  </si>
  <si>
    <t>AAF25 DN 900 0,890 KG</t>
  </si>
  <si>
    <t>AAF25 DN 1000 1,090 KG</t>
  </si>
  <si>
    <t>AAF25 DN 1200 1,370 KG</t>
  </si>
  <si>
    <t>M012000000</t>
  </si>
  <si>
    <t>JUNTAS P/ MONTAGEM E MANUTENCAO EM FOFO DUCTIL E ACESSORIOS</t>
  </si>
  <si>
    <t>M012001000</t>
  </si>
  <si>
    <t>JUNTA GIBAULT E TIRANTES</t>
  </si>
  <si>
    <t>JGI DN 50 4,600 KG</t>
  </si>
  <si>
    <t>JGI DN 75 3,620 KG</t>
  </si>
  <si>
    <t>JGI DN 80 7,000 KG</t>
  </si>
  <si>
    <t>JGI DN 100 9,000 KG</t>
  </si>
  <si>
    <t>JGI DN 150 14,200 KG</t>
  </si>
  <si>
    <t>JGI DN 200 17,500 KG</t>
  </si>
  <si>
    <t>JGI DN 250 29,400 KG</t>
  </si>
  <si>
    <t>JGI DN 300 34,000 KG</t>
  </si>
  <si>
    <t>JGI DN 350 46,300 KG</t>
  </si>
  <si>
    <t>JGI DN 450 59,390 KG</t>
  </si>
  <si>
    <t>JGI DN 400 54,300 KG</t>
  </si>
  <si>
    <t>JGI DN 500 68,500 KG</t>
  </si>
  <si>
    <t>JGI DN 600 101,000 KG</t>
  </si>
  <si>
    <t>M012100000</t>
  </si>
  <si>
    <t>JUNTAS DE DESMONTAGEM TRAVADA AXIALMENTE E TIRANTES</t>
  </si>
  <si>
    <t>M012101000</t>
  </si>
  <si>
    <t>JDTA PN 10</t>
  </si>
  <si>
    <t>JDTA10 DN 100 21,000 KG</t>
  </si>
  <si>
    <t>JDTA10 DN 150 35,000 KG</t>
  </si>
  <si>
    <t>JDTA10 DN 200 49,000 KG</t>
  </si>
  <si>
    <t>JDTA10 DN 250 65,000 KG</t>
  </si>
  <si>
    <t>JDTA10 DN 300 92,000 KG</t>
  </si>
  <si>
    <t>JDTA10 DN 400 155,000 KG</t>
  </si>
  <si>
    <t>JDTA10 DN 500 200,000 KG</t>
  </si>
  <si>
    <t>JDTA10 DN 600 259,000 KG</t>
  </si>
  <si>
    <t>JDTA10 DN 700 324,000 KG</t>
  </si>
  <si>
    <t>JDTA10 DN 800 443,000 KG</t>
  </si>
  <si>
    <t>JDTA10 DN 900 509,000 KG</t>
  </si>
  <si>
    <t>M012102000</t>
  </si>
  <si>
    <t>JDTA PN 16</t>
  </si>
  <si>
    <t>JDTA16 DN 100 22,000 KG</t>
  </si>
  <si>
    <t>JDTA16 DN 150 36,000 KG</t>
  </si>
  <si>
    <t>JDTA16 DN 200 53,000 KG</t>
  </si>
  <si>
    <t>JDTA16 DN 250 78,000 KG</t>
  </si>
  <si>
    <t>JDTA16 DN 300 117,000 KG</t>
  </si>
  <si>
    <t>JDTA16 DN 400 205,000 KG</t>
  </si>
  <si>
    <t>JDTA16 DN 500 304,000 KG</t>
  </si>
  <si>
    <t>JDTA16 DN 600 415,000 KG</t>
  </si>
  <si>
    <t>JDTA16 DN 700 460,000 KG</t>
  </si>
  <si>
    <t>JDTA16 DN 800 600,000 KG</t>
  </si>
  <si>
    <t>JDTA16 DN 900 685,000 KG</t>
  </si>
  <si>
    <t>M012103000</t>
  </si>
  <si>
    <t>JDTA PN 25</t>
  </si>
  <si>
    <t>JDTA25 DN 100 33,000 KG</t>
  </si>
  <si>
    <t>JDTA25 DN 150 54,000 KG</t>
  </si>
  <si>
    <t>JDTA25 DN 200 78,000 KG</t>
  </si>
  <si>
    <t>JDTA25 DN 250 105,000 KG</t>
  </si>
  <si>
    <t>JDTA25 DN 300 168,000 KG</t>
  </si>
  <si>
    <t>JDTA25 DN 400 310,000 KG</t>
  </si>
  <si>
    <t>M012104000</t>
  </si>
  <si>
    <t>JUNTA TIPO DRESSER FOFO</t>
  </si>
  <si>
    <t>JUNTA DRESSER FOFO DN 100</t>
  </si>
  <si>
    <t>JUNTA DRESSER FOFO DN 150</t>
  </si>
  <si>
    <t>JUNTA DRESSER FOFO DN 200</t>
  </si>
  <si>
    <t>JUNTA DRESSER FOFO DN 250</t>
  </si>
  <si>
    <t>JUNTA DRESSER FOFO DN 300</t>
  </si>
  <si>
    <t>JUNTA DRESSER FOFO DN 350</t>
  </si>
  <si>
    <t>JUNTA DRESSER FOFO DN 400</t>
  </si>
  <si>
    <t>JUNTA DRESSER FOFO DN 450</t>
  </si>
  <si>
    <t>JUNTA DRESSER FOFO DN 500</t>
  </si>
  <si>
    <t>JUNTA DRESSER FOFO DN 600</t>
  </si>
  <si>
    <t>JUNTA DRESSER FOFO DN 700</t>
  </si>
  <si>
    <t>JUNTA DRESSER FOFO DN 800</t>
  </si>
  <si>
    <t>JUNTA DRESSER FOFO DN 900</t>
  </si>
  <si>
    <t>JUNTA DRESSER FOFO DN 1000</t>
  </si>
  <si>
    <t>JUNTA DRESSER FOFO DN 1100</t>
  </si>
  <si>
    <t>JUNTA DRESSER FOFO DN 1200</t>
  </si>
  <si>
    <t>M012200000</t>
  </si>
  <si>
    <t>REGISTROS DE GAVETA EM FOFO DUCTIL</t>
  </si>
  <si>
    <t>M012201000</t>
  </si>
  <si>
    <t>REGISTRO DE GAVETA CHATO FOFO C/ FLANGES PN 10</t>
  </si>
  <si>
    <t>RCFV10 FOFO DN 200 113,000 KG</t>
  </si>
  <si>
    <t>RCFV10 FOFO DN 250 152,000 KG</t>
  </si>
  <si>
    <t>RCFV10 FOFO DN 300 227,000 KG</t>
  </si>
  <si>
    <t>RCFV10 FOFO DN 350 269,000 KG</t>
  </si>
  <si>
    <t>RCFV10 FOFO DN 400 310,000 KG</t>
  </si>
  <si>
    <t>RCFV10 FOFO DN 450 458,000 KG</t>
  </si>
  <si>
    <t>RCFV10 FOFO DN 500 485,000 KG</t>
  </si>
  <si>
    <t>RCFV10 FOFO DN 600 723,000 KG</t>
  </si>
  <si>
    <t>RCFC10 FOFO DN 50 13,000 KG</t>
  </si>
  <si>
    <t>RCFC10 FOFO DN 75 26,000 KG</t>
  </si>
  <si>
    <t>RCFC10 FOFO DN 100 37,000 KG</t>
  </si>
  <si>
    <t>RCFC10 FOFO DN 150 60,000 KG</t>
  </si>
  <si>
    <t>RCFC10 FOFO DN 200 104,000 KG</t>
  </si>
  <si>
    <t>RCFC10 FOFO DN 250 140,000 KG</t>
  </si>
  <si>
    <t>RCFC10 FOFO DN 300 215,000 KG</t>
  </si>
  <si>
    <t>RCFC10 FOFO DN 350 259,000 KG</t>
  </si>
  <si>
    <t>RCFC10 FOFO DN 400 285,000 KG</t>
  </si>
  <si>
    <t>RCFC10 FOFO DN 450 433,000 KG</t>
  </si>
  <si>
    <t>RCFC10 FOFO DN 500 460,000 KG</t>
  </si>
  <si>
    <t>RCFC10 FOFO DN 600 694,000 KG</t>
  </si>
  <si>
    <t>RC FV C/ BY-PASS PN 10 FOFO DN 350 273,000 KG</t>
  </si>
  <si>
    <t>RC FV C/ BY-PASS PN 10 FOFO DN 400 314,000 KG</t>
  </si>
  <si>
    <t>RC FV C/ BY-PASS PN 10 FOFO DN 450 462,000 KG</t>
  </si>
  <si>
    <t>RC FV C/ BY-PASS PN 10 FOFO DN 500 489,000 KG</t>
  </si>
  <si>
    <t>RC FV C/ BY-PASS PN 10 FOFO DN 600 727,000 KG</t>
  </si>
  <si>
    <t>RC FC C/ BY-PASS PN 10 FOFO DN 350 263,000 KG</t>
  </si>
  <si>
    <t>RC FC C/ BY-PASS PN 10 FOFO DN 400 289,000 KG</t>
  </si>
  <si>
    <t>RC FC C/ BY-PASS PN 10 FOFO DN 450 437,000 KG</t>
  </si>
  <si>
    <t>RC FC C/ BY-PASS PN 10 FOFO DN 500 464,000 KG</t>
  </si>
  <si>
    <t>RC FC C/ BY-PASS PN 10 FOFO DN 600 698,000 KG</t>
  </si>
  <si>
    <t>RC FV C/ RED. PN 10 FOFO DN 350 337,000 KG</t>
  </si>
  <si>
    <t>RC FV C/ RED. PN 10 FOFO DN 400 378,000 KG</t>
  </si>
  <si>
    <t>RC FV C/ RED. PN 10 FOFO DN 450 526,000 KG</t>
  </si>
  <si>
    <t>RC FV C/ RED. PN 10 FOFO DN 500 553,000 KG</t>
  </si>
  <si>
    <t>RC FV C/ RED. PN 10 FOFO DN 600 791,000 KG</t>
  </si>
  <si>
    <t>RC FC C/ RED. PN 10 FOFO DN 350 317,000 KG</t>
  </si>
  <si>
    <t>RC FC C/ RED. PN 10 FOFO DN 400 343,000 KG</t>
  </si>
  <si>
    <t>RC FC C/ RED. PN 10 FOFO DN 450 491,000 KG</t>
  </si>
  <si>
    <t>RC FC C/ RED. PN 10 FOFO DN 500 518,000 KG</t>
  </si>
  <si>
    <t>RC FC C/ RED. PN 10 FOFO DN 600 725,000 KG</t>
  </si>
  <si>
    <t>RC FV C/ RED. C/ BY-PASS PN 10 FOFO DN 350 341,000 KG</t>
  </si>
  <si>
    <t>RC FV C/ RED. C/ BY-PASS PN 10 FOFO DN 400 382,000 KG</t>
  </si>
  <si>
    <t>RC FV C/ RED. C/ BY-PASS PN 10 FOFO DN 450 530,000 KG</t>
  </si>
  <si>
    <t>RC FV C/ RED. C/ BY-PASS PN 10 FOFO DN 500 557,000 KG</t>
  </si>
  <si>
    <t>RC FV C/ RED. C/ BY-PASS PN 10 FOFO DN 600 795,000 KG</t>
  </si>
  <si>
    <t>RC FC C/ RED. C/ BY-PASS PN 10 FOFO DN 350 321,000 KG</t>
  </si>
  <si>
    <t>RC FC C/ RED. C/ BY-PASS PN 10 FOFO DN 400 347,000 KG</t>
  </si>
  <si>
    <t>RC FC C/ RED. C/ BY-PASS PN 10 FOFO DN 450 494,000 KG</t>
  </si>
  <si>
    <t>RC FC C/ RED. C/ BY-PASS PN 10 FOFO DN 500 522,000 KG</t>
  </si>
  <si>
    <t>RC FC C/ RED. C/ BY-PASS PN 10 FOFO DN 600 756,000 KG</t>
  </si>
  <si>
    <t>M012202000</t>
  </si>
  <si>
    <t>REGISTRO DE GAVETA CHATO C/ FLANGES PN 16</t>
  </si>
  <si>
    <t>RCFV16 FOFO DN 50 15,000 KG</t>
  </si>
  <si>
    <t>RCFV16 FOFO DN 75 28,000 KG</t>
  </si>
  <si>
    <t>RCFV16 FOFO DN 100 40,000 KG</t>
  </si>
  <si>
    <t>RCFV16 FOFO DN 150 66,000 KG</t>
  </si>
  <si>
    <t>RCFV16 FOFO DN 200 114,000 KG</t>
  </si>
  <si>
    <t>RCFC16 FOFO DN 50 13,000 KG</t>
  </si>
  <si>
    <t>RCFC16 FOFO DN 75 26,000 KG</t>
  </si>
  <si>
    <t>RCFC16 FOFO DN 100 37,000 KG</t>
  </si>
  <si>
    <t>RCFC16 FOFO DN 150 60,000 KG</t>
  </si>
  <si>
    <t>RCFC16 FOFO DN 200 107,000 KG</t>
  </si>
  <si>
    <t>M012203000</t>
  </si>
  <si>
    <t>REGISTRO DE GAVETA CHATO FOFO C/ BOLSAS JE, INCLUINDO ANEL DEBORRACHA, PN 10</t>
  </si>
  <si>
    <t>RCJEV10 FOFO DN 250 164,000 KG</t>
  </si>
  <si>
    <t>RCJEV10 FOFO DN 300 242,000 KG</t>
  </si>
  <si>
    <t>RCJEC10 FOFO DN 250 152,000 KG</t>
  </si>
  <si>
    <t>RCJEC10 FOFO DN 300 230,000 KG</t>
  </si>
  <si>
    <t>RCJEC10 FOFO DN 350 230,000 KG</t>
  </si>
  <si>
    <t>M012204000</t>
  </si>
  <si>
    <t>REGISTRO DE GAVETA CHATO FOFO C/ BOLSAS JE, INCLUINDO ANEL DEBORRACHA, PN 16</t>
  </si>
  <si>
    <t>RCJEV16 FOFO DN 50 15,000 KG</t>
  </si>
  <si>
    <t>RCJEV16 FOFO DN 75 27,000 KG</t>
  </si>
  <si>
    <t>RCJEV16 FOFO DN 80 16,200 KG</t>
  </si>
  <si>
    <t>RCJEV16 FOFO DN 100 39,000 KG</t>
  </si>
  <si>
    <t>RCJEV16 FOFO DN 150 71,000 KG</t>
  </si>
  <si>
    <t>RCJEV16 FOFO DN 200 118,000 KG</t>
  </si>
  <si>
    <t>RCJEV16 FOFO DN 250 97,300 KG</t>
  </si>
  <si>
    <t>RCJEV16 FOFO DN 300 135,000 KG</t>
  </si>
  <si>
    <t>RCJEC16 FOFO DN 50 13,000 KG</t>
  </si>
  <si>
    <t>RCJEC16 FOFO DN 75 25,000 KG</t>
  </si>
  <si>
    <t>RCJEC16 FOFO DN 80 15,700 KG</t>
  </si>
  <si>
    <t>RCJEC16 FOFO DN 100 36,000 KG</t>
  </si>
  <si>
    <t>RCJEC16 FOFO DN 150 65,000 KG</t>
  </si>
  <si>
    <t>RCJEC16 FOFO DN 200 112,000 KG</t>
  </si>
  <si>
    <t>RCJEC16 FOFO DN 250 95,700 KG</t>
  </si>
  <si>
    <t>RCJEC16 FOFO DN 300 130,700 KG</t>
  </si>
  <si>
    <t>M012205000</t>
  </si>
  <si>
    <t>REGISTRO DE GAVETA OVAL FOFO C/ FLANGES PN 10</t>
  </si>
  <si>
    <t>ROFC10 FOFO DN 200 122,000KG</t>
  </si>
  <si>
    <t>ROFC10 FOFO DN 250 202,000 KG</t>
  </si>
  <si>
    <t>ROFC10 FOFO DN 300 292,000 KG</t>
  </si>
  <si>
    <t>ROFC10 FOFO DN 350 400,000 KG</t>
  </si>
  <si>
    <t>ROFC10 FOFO DN 400 460,000 KG</t>
  </si>
  <si>
    <t>ROFC10 FOFO DN 450 671,000 KG</t>
  </si>
  <si>
    <t>ROFC10 FOFO DN 500 736,000 KG</t>
  </si>
  <si>
    <t>ROFC10 FOFO DN 600 1260,000 KG</t>
  </si>
  <si>
    <t>ROFC10 FOFO DN 700 1574,000 KG</t>
  </si>
  <si>
    <t>ROFC10 FOFO DN 800 2243,000 KG</t>
  </si>
  <si>
    <t>ROFC10 FOFO DN 900 2889,000 KG</t>
  </si>
  <si>
    <t>ROFC10 FOFO DN 1000 3731,000 KG</t>
  </si>
  <si>
    <t>ROFC10 FOFO DN 1200 7853,000 KG</t>
  </si>
  <si>
    <t>RO FV C/ BY-PASS PN 10 FOFO DN 250 223,000 KG</t>
  </si>
  <si>
    <t>RO FV C/ BY-PASS PN 10 FOFO DN 300 327,000 KG</t>
  </si>
  <si>
    <t>RO FV C/ BY-PASS PN 10 FOFO DN 350 439,000 KG</t>
  </si>
  <si>
    <t>RO FV C/ BY-PASS PN 10 FOFO DN 400 499,000 KG</t>
  </si>
  <si>
    <t>RO FV C/ BY-PASS PN 10 FOFO DN 450 710,000 KG</t>
  </si>
  <si>
    <t>RO FV C/ BY-PASS PN 10 FOFO DN 500 736,000 KG</t>
  </si>
  <si>
    <t>RO FV C/ BY-PASS PN 10 FOFO DN 600 1260,000 KG</t>
  </si>
  <si>
    <t>RO FV C/ BY-PASS PN 10 FOFO DN 700 1574,000 KG</t>
  </si>
  <si>
    <t>RO FV C/ BY-PASS PN 10 FOFO DN 800 2243,000 KG</t>
  </si>
  <si>
    <t>RO FV C/ BY-PASS PN 10 FOFO DN 900 2889,000 KG</t>
  </si>
  <si>
    <t>RO FV C/ BY-PASS PN 10 FOFO DN 1000 3731,000 K</t>
  </si>
  <si>
    <t>RO FV C/ BY-PASS PN 10 FOFO DN 1200 7853,000 K</t>
  </si>
  <si>
    <t>RO FC C/ BY-PASS PN 10 FOFO DN 250 205,000 KG</t>
  </si>
  <si>
    <t>RO FC C/ BY-PASS PN 10 FOFO DN 300 295,000 KG</t>
  </si>
  <si>
    <t>RO FC C/ BY-PASS PN 10 FOFO DN 350 407,000 KG</t>
  </si>
  <si>
    <t>RO FC C/ BY-PASS PN 10 FOFO DN 400 467,000 KG</t>
  </si>
  <si>
    <t>RO FC C/ BY-PASS PN 10 FOFO DN 450 678,000 KG</t>
  </si>
  <si>
    <t>RO FC C/ BY-PASS PN 10 FOFO DN 500 764,000 KG</t>
  </si>
  <si>
    <t>RO FC C/ BY-PASS PN 10 FOFO DN 600 1288,000 KG</t>
  </si>
  <si>
    <t>RO FC C/ BY-PASS PN 10 FOFO DN 700 1622,000 KG</t>
  </si>
  <si>
    <t>RO FC C/ BY-PASS PN 10 FOFO DN 800 2291,000 KG</t>
  </si>
  <si>
    <t>RO FC C/ BY-PASS PN 10 FOFO DN 900 2956,000 KG</t>
  </si>
  <si>
    <t>RO FC C/ BY-PASS PN 10 FOFO DN 1000 3800,000 K</t>
  </si>
  <si>
    <t>RO FC C/ BY-PASS PN 10 FOFO DN 1200 7960,000 K</t>
  </si>
  <si>
    <t>RO FV C/ RED. PN 10 FOFO DN 250 265,000 KG</t>
  </si>
  <si>
    <t>RO FV C/ RED. PN 10 FOFO DN 300 369,000 KG</t>
  </si>
  <si>
    <t>RO FV C/ RED. PN 10 FOFO DN 350 477,000 KG</t>
  </si>
  <si>
    <t>RO FV C/ RED. PN 10 FOFO DN 400 537,000 KG</t>
  </si>
  <si>
    <t>RO FV C/ RED. PN 10 FOFO DN 450 748,000 KG</t>
  </si>
  <si>
    <t>RO FV C/ RED. PN 10 FOFO DN 500 813,000 KG</t>
  </si>
  <si>
    <t>RO FV C/ RED. PN 10 FOFO DN 600 1325,000 KG</t>
  </si>
  <si>
    <t>RO FV C/ RED. PN 10 FOFO DN 700 1679,000 KG</t>
  </si>
  <si>
    <t>RO FV C/ RED. PN 10 FOFO DN 800 2308,000 KG</t>
  </si>
  <si>
    <t>RO FV C/ RED. PN 10 FOFO DN 900 2956,000 KG</t>
  </si>
  <si>
    <t>RO FV C/ RED. PN 10 FOFO DN 1000 3798,000 KG</t>
  </si>
  <si>
    <t>RO FV C/ RED. PN 10 FOFO DN 1200 8072,000 KG</t>
  </si>
  <si>
    <t>RO FC C/ RED. PN 10 FOFO DN 250 262,000 KG</t>
  </si>
  <si>
    <t>RO FC C/ RED. PN 10 FOFO DN 300 352,000 KG</t>
  </si>
  <si>
    <t>RO FC C/ RED. PN 10 FOFO DN 350 460,000 KG</t>
  </si>
  <si>
    <t>RO FC C/ RED. PN 10 FOFO DN 400 520,000 KG</t>
  </si>
  <si>
    <t>RO FC C/ RED. PN 10 FOFO DN 450 731,000 KG</t>
  </si>
  <si>
    <t>RO FC C/ RED. PN 10 FOFO DN 500 796,000 KG</t>
  </si>
  <si>
    <t>RO FC C/ RED. PN 10 FOFO DN 600 1315,000 KG</t>
  </si>
  <si>
    <t>RO FC C/ RED. PN 10 FOFO DN 700 1629,000 KG</t>
  </si>
  <si>
    <t>RO FC C/ RED. PN 10 FOFO DN 800 2298,000 KG</t>
  </si>
  <si>
    <t>RO FC C/ RED. PN 10 FOFO DN 900 2946,000 KG</t>
  </si>
  <si>
    <t>RO FC C/ RED. PN 10 FOFO DN 1000 3788,000 KG</t>
  </si>
  <si>
    <t>RO FC C/ RED. PN 10 FOFO DN 1200 8005,000 KG</t>
  </si>
  <si>
    <t>RO FV C/ RED. C/ BY-PASS PN 10 FOFO DN 250 268,000 KG</t>
  </si>
  <si>
    <t>RO FV C/ RED. C/ BY-PASS PN 10 FOFO DN 300 372,000 KG</t>
  </si>
  <si>
    <t>RO FV C/ RED. C/ BY-PASS PN 10 FOFO DN 350 484,000 KG</t>
  </si>
  <si>
    <t>RO FV C/ RED. C/ BY-PASS PN 10 FOFO DN 400 582,000 KG</t>
  </si>
  <si>
    <t>RO FV C/ RED. C/ BY-PASS PN 10 FOFO DN 450 793,000 KG</t>
  </si>
  <si>
    <t>RO FV C/ RED. C/ BY-PASS PN 10 FOFO DN 500 858,000 KG</t>
  </si>
  <si>
    <t>RO FV C/ RED. C/ BY-PASS PN 10 FOFO DN 600 1356,000 K</t>
  </si>
  <si>
    <t>RO FV C/ RED. C/ BY-PASS PN 10 FOFO DN 700 1687,000 K</t>
  </si>
  <si>
    <t>RO FV C/ RED. C/ BY-PASS PN 10 FOFO DN 800 2356,000 K</t>
  </si>
  <si>
    <t>RO FV C/ RED. C/ BY-PASS PN 10 FOFO DN 900 3023,000 K</t>
  </si>
  <si>
    <t>RO FV C/ RED. C/ BY-PASS PN 10 FOFO DN 1000 3867,000 K</t>
  </si>
  <si>
    <t>RO FV C/ RED. C/ BY-PASS PN 10 FOFO DN 1200 8302,000 K</t>
  </si>
  <si>
    <t>RO FC C/ RED. C/ BY-PASS PN 10 FOFO DN 250 265,000 KG</t>
  </si>
  <si>
    <t>RO FC C/ RED. C/ BY-PASS PN 10 FOFO DN 300 355,000 KG</t>
  </si>
  <si>
    <t>RO FC C/ RED. C/ BY-PASS PN 10 FOFO DN 350 467,000 KG</t>
  </si>
  <si>
    <t>RO FC C/ RED. C/ BY-PASS PN 10 FOFO DN 400 527,000 KG</t>
  </si>
  <si>
    <t>RO FC C/ RED. C/ BY-PASS PN 10 FOFO DN 450 738,000 KG</t>
  </si>
  <si>
    <t>RO FC C/ RED. C/ BY-PASS PN 10 FOFO DN 500 824,000 KG</t>
  </si>
  <si>
    <t>RO FC C/ RED. C/ BY-PASS PN 10 FOFO DN 600 1346,000 K</t>
  </si>
  <si>
    <t>RO FC C/ RED. C/ BY-PASS PN 10 FOFO DN 700 1677,000 K</t>
  </si>
  <si>
    <t>RO FC C/ RED. C/ BY-PASS PN 10 FOFO DN 800 2346,000 K</t>
  </si>
  <si>
    <t>RO FC C/ RED. C/ BY-PASS PN 10 FOFO DN 900 3013,000 K</t>
  </si>
  <si>
    <t>RO FC C/ RED. C/ BY-PASS PN 10 FOFO DN 1000 3857,000 K</t>
  </si>
  <si>
    <t>RO FC C/ RED. C/ BY-PASS PN 10 FOFO DN 1200 8112,000 K</t>
  </si>
  <si>
    <t>M012206000</t>
  </si>
  <si>
    <t>REGISTRO DE GAVETA OVAL FOFO C/ FLANGES PN 16</t>
  </si>
  <si>
    <t>ROFV16 FOFO DN 75 31,000 KG</t>
  </si>
  <si>
    <t>ROFV16 FOFO DN 100 47,000 KG</t>
  </si>
  <si>
    <t>ROFV16 FOFO DN 150 83,000 KG</t>
  </si>
  <si>
    <t>ROFV16 FOFO DN 200 133,000 KG</t>
  </si>
  <si>
    <t>ROFV16 FOFO DN 250 220,000 KG</t>
  </si>
  <si>
    <t>ROFV16 FOFO DN 300 324,000 KG</t>
  </si>
  <si>
    <t>ROFV16 FOFO DN 350 438,000 KG</t>
  </si>
  <si>
    <t>ROFV16 FOFO DN 400 504,000 KG</t>
  </si>
  <si>
    <t>ROFV16 FOFO DN 450 721,000 KG</t>
  </si>
  <si>
    <t>ROFV16 FOFO DN 500 798,000 KG</t>
  </si>
  <si>
    <t>ROFV16 FOFO DN 600 1342,000 KG</t>
  </si>
  <si>
    <t>ROFV16 FOFO DN 700 1634,000 KG</t>
  </si>
  <si>
    <t>ROFV16 FOFO DN 800 2408,000 KG</t>
  </si>
  <si>
    <t>ROFV16 FOFO DN 900 2966,000 KG</t>
  </si>
  <si>
    <t>ROFV16 FOFO DN 1000 3844,000 KG</t>
  </si>
  <si>
    <t>ROFV16 FOFO DN 1200 8010,000 KG</t>
  </si>
  <si>
    <t>ROFC16 FOFO DN 75 29,000 KG</t>
  </si>
  <si>
    <t>ROFC16 FOFO DN 100 45,000 KG</t>
  </si>
  <si>
    <t>ROFC16 FOFO DN 150 73,000 KG</t>
  </si>
  <si>
    <t>ROFC16 FOFO DN 200 123,000 KG</t>
  </si>
  <si>
    <t>ROFC16 FOFO DN 250 202,000 KG</t>
  </si>
  <si>
    <t>ROFC16 FOFO DN 300 292,000 KG</t>
  </si>
  <si>
    <t>ROFC16 FOFO DN 350 406,000 KG</t>
  </si>
  <si>
    <t>ROFC16 FOFO DN 400 472,000 KG</t>
  </si>
  <si>
    <t>ROFC16 FOFO DN 450 689,000 KG</t>
  </si>
  <si>
    <t>ROFC16 FOFO DN 500 766,000 KG</t>
  </si>
  <si>
    <t>ROFC16 FOFO DN 600 1312,000 KG</t>
  </si>
  <si>
    <t>ROFC16 FOFO DN 700 1608,000 KG</t>
  </si>
  <si>
    <t>ROFC16 FOFO DN 800 2379,000 KG</t>
  </si>
  <si>
    <t>ROFC16 FOFO DN 900 2937,000 KG</t>
  </si>
  <si>
    <t>ROFC16 FOFO DN 1000 3815,000 KG</t>
  </si>
  <si>
    <t>ROFC16 FOFO DN 1200 7981,000 KG</t>
  </si>
  <si>
    <t>RO FV C/ BY-PASS PN 16 FOFO DN 250 223,000 KG</t>
  </si>
  <si>
    <t>RO FV C/ BY-PASS PN 16 FOFO DN 300 327,000 KG</t>
  </si>
  <si>
    <t>RO FV C/ BY-PASS PN 16 FOFO DN 350 445,000 KG</t>
  </si>
  <si>
    <t>RO FV C/ BY-PASS PN 16 FOFO DN 400 511,000 KG</t>
  </si>
  <si>
    <t>RO FV C/ BY-PASS PN 16 FOFO DN 450 728,000 KG</t>
  </si>
  <si>
    <t>RO FV C/ BY-PASS PN 16 FOFO DN 500 826,000 KG</t>
  </si>
  <si>
    <t>RO FV C/ BY-PASS PN 16 FOFO DN 600 1370,000 KG</t>
  </si>
  <si>
    <t>RO FV C/ BY-PASS PN 16 FOFO DN 700 1686,000 KG</t>
  </si>
  <si>
    <t>RO FV C/ BY-PASS PN 16 FOFO DN 800 2460,000 KG</t>
  </si>
  <si>
    <t>RO FV C/ BY-PASS PN 16 FOFO DN 900 3038,000 KG</t>
  </si>
  <si>
    <t>RO FV C/ BY-PASS PN 16 FOFO DN 1000 3917,000 K</t>
  </si>
  <si>
    <t>RO FV C/ BY-PASS PN 16 FOFO DN 1200 8117,000 K</t>
  </si>
  <si>
    <t>RO FC C/ BY-PASS PN 16 FOFO DN 250 205,000 KG</t>
  </si>
  <si>
    <t>RO FC C/ BY-PASS PN 16 FOFO DN 300 295,000 KG</t>
  </si>
  <si>
    <t>RO FC C/ BY-PASS PN 16 FOFO DN 350 413,000 KG</t>
  </si>
  <si>
    <t>RO FC C/ BY-PASS PN 16 FOFO DN 400 479,000 KG</t>
  </si>
  <si>
    <t>RO FC C/ BY-PASS PN 16 FOFO DN 450 696,000 KG</t>
  </si>
  <si>
    <t>RO FC C/ BY-PASS PN 16 FOFO DN 500 794,000 KG</t>
  </si>
  <si>
    <t>RO FC C/ BY-PASS PN 16 FOFO DN 600 1340,000 KG</t>
  </si>
  <si>
    <t>RO FC C/ BY-PASS PN 16 FOFO DN 700 1660,000 KG</t>
  </si>
  <si>
    <t>RO FC C/ BY-PASS PN 16 FOFO DN 800 2431,000 KG</t>
  </si>
  <si>
    <t>RO FC C/ BY-PASS PN 16 FOFO DN 900 3009,000 KG</t>
  </si>
  <si>
    <t>RO FC C/ BY-PASS PN 16 FOFO DN 1000 3888,000 K</t>
  </si>
  <si>
    <t>RO FC C/ BY-PASS PN 16 FOFO DN 1200 8088,000 K</t>
  </si>
  <si>
    <t>RO FV C/ RED. PN 16 FOFO DN 250 265,000 KG</t>
  </si>
  <si>
    <t>RO FV C/ RED. PN 16 FOFO DN 300 369,000 KG</t>
  </si>
  <si>
    <t>RO FV C/ RED. PN 16 FOFO DN 350 483,000 KG</t>
  </si>
  <si>
    <t>RO FV C/ RED. PN 16 FOFO DN 400 549,000 KG</t>
  </si>
  <si>
    <t>RO FV C/ RED. PN 16 FOFO DN 450 766,000 KG</t>
  </si>
  <si>
    <t>RO FV C/ RED. PN 16 FOFO DN 500 843,000 KG</t>
  </si>
  <si>
    <t>RO FV C/ RED. PN 16 FOFO DN 600 1377,000 KG</t>
  </si>
  <si>
    <t>RO FV C/ RED. PN 16 FOFO DN 700 1673,000 KG</t>
  </si>
  <si>
    <t>RO FV C/ RED. PN 16 FOFO DN 800 2444,000 KG</t>
  </si>
  <si>
    <t>RO FV C/ RED. PN 16 FOFO DN 900 3004,000 KG</t>
  </si>
  <si>
    <t>RO FV C/ RED. PN 16 FOFO DN 1000 3882,000 KG</t>
  </si>
  <si>
    <t>RO FV C/ RED. PN 16 FOFO DN 1200 8200,000 KG</t>
  </si>
  <si>
    <t>RO FC C/ RED. PN 16 FOFO DN 250 262,000 KG</t>
  </si>
  <si>
    <t>RO FC C/ RED. PN 16 FOFO DN 300 352,000 KG</t>
  </si>
  <si>
    <t>RO FC C/ RED. PN 16 FOFO DN 350 466,000 KG</t>
  </si>
  <si>
    <t>RO FC C/ RED. PN 16 FOFO DN 400 532,000 KG</t>
  </si>
  <si>
    <t>RO FC C/ RED. PN 16 FOFO DN 450 749,000 KG</t>
  </si>
  <si>
    <t>RO FC C/ RED. PN 16 FOFO DN 500 826,000 KG</t>
  </si>
  <si>
    <t>RO FC C/ RED. PN 16 FOFO DN 600 1367,000 KG</t>
  </si>
  <si>
    <t>RO FC C/ RED. PN 16 FOFO DN 700 1663,000 KG</t>
  </si>
  <si>
    <t>RO FC C/ RED. PN 16 FOFO DN 800 2434,000 KG</t>
  </si>
  <si>
    <t>RO FC C/ RED. PN 16 FOFO DN 900 2994,000 KG</t>
  </si>
  <si>
    <t>RO FC C/ RED. PN 16 FOFO DN 1000 3872,000 KG</t>
  </si>
  <si>
    <t>RO FC C/ RED. PN 16 FOFO DN 1200 8133,000 KG</t>
  </si>
  <si>
    <t>RO FV C/ RED. C/ BY-PASS PN 16 FOFO DN 250 268,000 KG</t>
  </si>
  <si>
    <t>RO FV C/ RED. C/ BY-PASS PN 16 FOFO DN 300 372,000 KG</t>
  </si>
  <si>
    <t>RO FV C/ RED. C/ BY-PASS PN 16 FOFO DN 350 490,000 KG</t>
  </si>
  <si>
    <t>RO FV C/ RED. C/ BY-PASS PN 16 FOFO DN 400 594,000 KG</t>
  </si>
  <si>
    <t>RO FV C/ RED. C/ BY-PASS PN 16 FOFO DN 450 811,000 KG</t>
  </si>
  <si>
    <t>RO FV C/ RED. C/ BY-PASS PN 16 FOFO DN 500 888,000 KG</t>
  </si>
  <si>
    <t>RO FV C/ RED. C/ BY-PASS PN 16 FOFO DN 600 1405,000 K</t>
  </si>
  <si>
    <t>RO FV C/ RED. C/ BY-PASS PN 16 FOFO DN 700 1725,000 K</t>
  </si>
  <si>
    <t>RO FV C/ RED. C/ BY-PASS PN 16 FOFO DN 800 2496,000 K</t>
  </si>
  <si>
    <t>RO FV C/ RED. C/ BY-PASS PN 16 FOFO DN 900 3076,000 K</t>
  </si>
  <si>
    <t>RO FV C/ RED. C/ BY-PASS PN 16 FOFO DN 1000 3935,000 K</t>
  </si>
  <si>
    <t>RO FV C/ RED. C/ BY-PASS PN 16 FOFO DN 1200 8430,000 K</t>
  </si>
  <si>
    <t>RO FC C/ RED. C/ BY-PASS PN 16 FOFO DN 250 287,000 KG</t>
  </si>
  <si>
    <t>RO FC C/ RED. C/ BY-PASS PN 16 FOFO DN 300 355,000 KG</t>
  </si>
  <si>
    <t>RO FC C/ RED. C/ BY-PASS PN 16 FOFO DN 350 473,000 KG</t>
  </si>
  <si>
    <t>RO FC C/ RED. C/ BY-PASS PN 16 FOFO DN 400 539,000 KG</t>
  </si>
  <si>
    <t>RO FC C/ RED. C/ BY-PASS PN 16 FOFO DN 450 756,000 KG</t>
  </si>
  <si>
    <t>RO FC C/ RED. C/ BY-PASS PN 16 FOFO DN 500 854,000 KG</t>
  </si>
  <si>
    <t>RO FC C/ RED. C/ BY-PASS PN 16 FOFO DN 600 1395,000 K</t>
  </si>
  <si>
    <t>RO FC C/ RED. C/ BY-PASS PN 16 FOFO DN 700 1715,000 K</t>
  </si>
  <si>
    <t>RO FC C/ RED. C/ BY-PASS PN 16 FOFO DN 800 2486,000 K</t>
  </si>
  <si>
    <t>RO FC C/ RED. C/ BY-PASS PN 16 FOFO DN 900 3066,000 K</t>
  </si>
  <si>
    <t>RO FC C/ RED. C/ BY-PASS PN 16 FOFO DN 1000 3945,000 K</t>
  </si>
  <si>
    <t>RO FC C/ RED. C/ BY-PASS PN 16 FOFO DN 1200 8240,000 K</t>
  </si>
  <si>
    <t>M012207000</t>
  </si>
  <si>
    <t>REGISTRO DE GAVETA OVAL FOFO C/ FLANGES PN 25</t>
  </si>
  <si>
    <t>ROFV25 FOFO DN 50 22,000 KG</t>
  </si>
  <si>
    <t>ROFV25 FOFO DN 75 32,000 KG</t>
  </si>
  <si>
    <t>ROFV25 FOFO DN 100 51,000 KG</t>
  </si>
  <si>
    <t>ROFV25 FOFO DN 150 84,000 KG</t>
  </si>
  <si>
    <t>ROFV25 FOFO DN 200 134,000 KG</t>
  </si>
  <si>
    <t>ROFV25 FOFO DN 250 242,000 KG</t>
  </si>
  <si>
    <t>ROFV25 FOFO DN 300 334,000 KG</t>
  </si>
  <si>
    <t>ROFV25 FOFO DN 350 454,000 KG</t>
  </si>
  <si>
    <t>ROFV25 FOFO DN 400 526,000 KG</t>
  </si>
  <si>
    <t>ROFV25 FOFO DN 450 744,000KG</t>
  </si>
  <si>
    <t>ROFV25 FOFO DN 500 822,000 KG</t>
  </si>
  <si>
    <t>ROFV25 FOFO DN 600 1370,000 KG</t>
  </si>
  <si>
    <t>ROFV25 FOFO DN 700 1704,000 KG</t>
  </si>
  <si>
    <t>ROFV25 FOFO DN 800 2506,000 KG</t>
  </si>
  <si>
    <t>ROFV25 FOFO DN 900 3086,000 KG</t>
  </si>
  <si>
    <t>ROFV25 FOFO DN 1000 4000,000 KG</t>
  </si>
  <si>
    <t>ROFV25 FOFO DN 1200 8210,000 KG</t>
  </si>
  <si>
    <t>ROFC25 FOFO DN 50 20,000 KG</t>
  </si>
  <si>
    <t>ROFC25 FOFO DN 75 30,000 KG</t>
  </si>
  <si>
    <t>ROFC25 FOFO DN 100 46,000 KG</t>
  </si>
  <si>
    <t>ROFC25 FOFO DN 150 73,000 KG</t>
  </si>
  <si>
    <t>ROFC25 FOFO DN 200 124,000 KG</t>
  </si>
  <si>
    <t>ROFC25 FOFO DN 250 224,000 KG</t>
  </si>
  <si>
    <t>ROFC25 FOFO DN 300 302,000 KG</t>
  </si>
  <si>
    <t>ROFC25 FOFO DN 350 422,000 KG</t>
  </si>
  <si>
    <t>ROFC25 FOFO DN 400 494,000 KG</t>
  </si>
  <si>
    <t>ROFC25 FOFO DN 450 712,000 KG</t>
  </si>
  <si>
    <t>ROFC25 FOFO DN 500 796,000 KG</t>
  </si>
  <si>
    <t>ROFC25 FOFO DN 600 1340,000 KG</t>
  </si>
  <si>
    <t>ROFC25 FOFO DN 700 1674,000 KG</t>
  </si>
  <si>
    <t>ROFC25 FOFO DN 800 2477,000 KG</t>
  </si>
  <si>
    <t>ROFC25 FOFO DN 900 3057,000 KG</t>
  </si>
  <si>
    <t>ROFC25 FOFO DN 1000 3971,000 KG</t>
  </si>
  <si>
    <t>ROFC25 FOFO DN 1200 8181,000 KG</t>
  </si>
  <si>
    <t>RO FV C/ BY-PASS PN 25 FOFO DN 250 245,000 KG</t>
  </si>
  <si>
    <t>RO FV C/ BY-PASS PN 25 FOFO DN 300 337,000 KG</t>
  </si>
  <si>
    <t>RO FV C/ BY-PASS PN 25 FOFO DN 350 462,000 KG</t>
  </si>
  <si>
    <t>RO FV C/ BY-PASS PN 25 FOFO DN 400 534,000 KG</t>
  </si>
  <si>
    <t>RO FV C/ BY-PASS PN 25 FOFO DN 450 752,000 KG</t>
  </si>
  <si>
    <t>RO FV C/ BY-PASS PN 25 FOFO DN 500 857,000 KG</t>
  </si>
  <si>
    <t>RO FV C/ BY-PASS PN 25 FOFO DN 600 1405,000 KG</t>
  </si>
  <si>
    <t>RO FV C/ BY-PASS PN 25 FOFO DN 700 1757,000 KG</t>
  </si>
  <si>
    <t>RO FV C/ BY-PASS PN 25 FOFO DN 800 2559,000 KG</t>
  </si>
  <si>
    <t>RO FV C/ BY-PASS PN 25 FOFO DN 900 3165,000 KG</t>
  </si>
  <si>
    <t>RO FV C/ BY-PASS PN 25 FOFO DN 1000 4079,000 K</t>
  </si>
  <si>
    <t>RO FV C/ BY-PASS PN 25 FOFO DN 1200 8335,000 K</t>
  </si>
  <si>
    <t>RO FC C/ BY-PASS PN 25 FOFO DN 250 227,000 KG</t>
  </si>
  <si>
    <t>RO FC C/ BY-PASS PN 25 FOFO DN 300 305,000 KG</t>
  </si>
  <si>
    <t>RO FC C/ BY-PASS PN 25 FOFO DN 350 430,000 KG</t>
  </si>
  <si>
    <t>RO FC C/ BY-PASS PN 25 FOFO DN 400 502,000 KG</t>
  </si>
  <si>
    <t>RO FC C/ BY-PASS PN 25 FOFO DN 450 720,000 KG</t>
  </si>
  <si>
    <t>RO FC C/ BY-PASS PN 25 FOFO DN 500 824,000 KG</t>
  </si>
  <si>
    <t>RO FC C/ BY-PASS PN 25 FOFO DN 600 1375,000 KG</t>
  </si>
  <si>
    <t>RO FC C/ BY-PASS PN 25 FOFO DN 700 1727,000 KG</t>
  </si>
  <si>
    <t>RO FC C/ BY-PASS PN 25 FOFO DN 800 2530,000 KG</t>
  </si>
  <si>
    <t>RO FC C/ BY-PASS PN 25 FOFO DN 900 3136,000 KG</t>
  </si>
  <si>
    <t>RO FC C/ BY-PASS PN 25 FOFO DN 1000 4050,000 K</t>
  </si>
  <si>
    <t>RO FC C/ BY-PASS PN 25 FOFO DN 1200 8306,000 K</t>
  </si>
  <si>
    <t>RO FV C/ RED. PN 25 FOFO DN 250 287,000 KG</t>
  </si>
  <si>
    <t>RO FV C/ RED. PN 25 FOFO DN 300 379,000 KG</t>
  </si>
  <si>
    <t>RO FV C/ RED. PN 25 FOFO DN 350 499,000 KG</t>
  </si>
  <si>
    <t>RO FV C/ RED. PN 25 FOFO DN 400 571,000 KG</t>
  </si>
  <si>
    <t>RO FV C/ RED. PN 25 FOFO DN 450 789,000 KG</t>
  </si>
  <si>
    <t>RO FV C/ RED. PN 25 FOFO DN 500 867,000 KG</t>
  </si>
  <si>
    <t>RO FV C/ RED. PN 25 FOFO DN 600 1405,000 KG</t>
  </si>
  <si>
    <t>RO FV C/ RED. PN 25 FOFO DN 700 1739,000 KG</t>
  </si>
  <si>
    <t>RO FV C/ RED. PN 25 FOFO DN 800 2542,000 KG</t>
  </si>
  <si>
    <t>RO FV C/ RED. PN 25 FOFO DN 900 3124,000 KG</t>
  </si>
  <si>
    <t>RO FV C/ RED. PN 25 FOFO DN 1000 4038,000 KG</t>
  </si>
  <si>
    <t>RO FV C/ RED. PN 25 FOFO DN 1200 8400,000 KG</t>
  </si>
  <si>
    <t>RO FC C/ RED. PN 25 FOFO DN 250 284,000 KG</t>
  </si>
  <si>
    <t>RO FC C/ RED. PN 25 FOFO DN 300 362,000 KG</t>
  </si>
  <si>
    <t>RO FC C/ RED. PN 25 FOFO DN 350 482,000 KG</t>
  </si>
  <si>
    <t>RO FC C/ RED. PN 25 FOFO DN 400 554,000 KG</t>
  </si>
  <si>
    <t>RO FC C/ RED. PN 25 FOFO DN 450 772,000 KG</t>
  </si>
  <si>
    <t>RO FC C/ RED. PN 25 FOFO DN 500 856,000 KG</t>
  </si>
  <si>
    <t>RO FC C/ RED. PN 25 FOFO DN 600 1395,000 KG</t>
  </si>
  <si>
    <t>RO FC C/ RED. PN 25 FOFO DN 700 1729,000 KG</t>
  </si>
  <si>
    <t>RO FC C/ RED. PN 25 FOFO DN 800 2532,000 KG</t>
  </si>
  <si>
    <t>RO FC C/ RED. PN 25 FOFO DN 900 3114,000 KG</t>
  </si>
  <si>
    <t>RO FC C/ RED. PN 25 FOFO DN 1000 4028,000 KG</t>
  </si>
  <si>
    <t>RO FC C/ RED. PN 25 FOFO DN 1200 8333,000 KG</t>
  </si>
  <si>
    <t>RO FV C/ RED. C/ BY-PASS PN 25 FOFO DN 250 290,000 KG</t>
  </si>
  <si>
    <t>RO FV C/ RED. C/ BY-PASS PN 25 FOFO DN 300 382,000 KG</t>
  </si>
  <si>
    <t>RO FV C/ RED. C/ BY-PASS PN 25 FOFO DN 350 507,000 KG</t>
  </si>
  <si>
    <t>RO FV C/ RED. C/ BY-PASS PN 25 FOFO DN 400 616,000 KG</t>
  </si>
  <si>
    <t>RO FV C/ RED. C/ BY-PASS PN 25 FOFO DN 450 834,000 KG</t>
  </si>
  <si>
    <t>RO FV C/ RED. C/ BY-PASS PN 25 FOFO DN 500 912,000 KG</t>
  </si>
  <si>
    <t>RO FV C/ RED. C/ BY-PASS PN 25 FOFO DN 600 1440,000 K</t>
  </si>
  <si>
    <t>RO FV C/ RED. C/ BY-PASS PN 25 FOFO DN 700 1792,000 K</t>
  </si>
  <si>
    <t>RO FV C/ RED. C/ BY-PASS PN 25 FOFO DN 800 2595,000 K</t>
  </si>
  <si>
    <t>RO FV C/ RED. C/ BY-PASS PN 25 FOFO DN 900 3203,000 K</t>
  </si>
  <si>
    <t>RO FV C/ RED. C/ BY-PASS PN 25 FOFO DN 1000 4117,000 K</t>
  </si>
  <si>
    <t>RO FV C/ RED. C/ BY-PASS PN 25 FOFO DN 1200 8648,000 K</t>
  </si>
  <si>
    <t>RO FC C/ RED. C/ BY-PASS PN 25 FOFO DN 250 322,000 KG</t>
  </si>
  <si>
    <t>RO FC C/ RED. C/ BY-PASS PN 25 FOFO DN 300 366,000 KG</t>
  </si>
  <si>
    <t>RO FC C/ RED. C/ BY-PASS PN 25 FOFO DN 350 490,000 KG</t>
  </si>
  <si>
    <t>RO FC C/ RED. C/ BY-PASS PN 25 FOFO DN 400 562,000 KG</t>
  </si>
  <si>
    <t>RO FC C/ RED. C/ BY-PASS PN 25 FOFO DN 450 780,000 KG</t>
  </si>
  <si>
    <t>RO FC C/ RED. C/ BY-PASS PN 25 FOFO DN 500 884,000 KG</t>
  </si>
  <si>
    <t>RO FC C/ RED. C/ BY-PASS PN 25 FOFO DN 600 1430,000 K</t>
  </si>
  <si>
    <t>RO FC C/ RED. C/ BY-PASS PN 25 FOFO DN 700 1782,000 K</t>
  </si>
  <si>
    <t>RO FC C/ RED. C/ BY-PASS PN 25 FOFO DN 800 2585,000 K</t>
  </si>
  <si>
    <t>RO FC C/ RED. C/ BY-PASS PN 25 FOFO DN 900 3193,000 K</t>
  </si>
  <si>
    <t>RO FC C/ RED. C/ BY-PASS PN 25 FOFO DN 1000 4107,000 K</t>
  </si>
  <si>
    <t>RO FC C/ RED. C/ BY-PASS PN 25 FOFO DN 1200 8458,000 K</t>
  </si>
  <si>
    <t>M012208000</t>
  </si>
  <si>
    <t>REGISTRO DE GAVETA OVAL FOFO C/ BOLSAS JE, INCLUINDO ANEL DE BORRACHA PN 16</t>
  </si>
  <si>
    <t>ROJEV16 FOFO DN 250 211,000 KG</t>
  </si>
  <si>
    <t>ROJEV16 FOFO DN 300 287,000 KG</t>
  </si>
  <si>
    <t>ROJEV16 FOFO DN 350 451,000 KG</t>
  </si>
  <si>
    <t>ROJEV16 FOFO DN 400 543,000 KG</t>
  </si>
  <si>
    <t>ROJEV16 FOFO DN 450 677,000 KG</t>
  </si>
  <si>
    <t>ROJEV16 FOFO DN 500 830,000 KG</t>
  </si>
  <si>
    <t>ROJEV16 FOFO DN 600 1305,000 KG</t>
  </si>
  <si>
    <t>ROJEC16 FOFO DN 250 203,000 KG</t>
  </si>
  <si>
    <t>ROJEC16 FOFO DN 300 255,000 KG</t>
  </si>
  <si>
    <t>ROJEC16 FOFO DN 350 419,000 KG</t>
  </si>
  <si>
    <t>ROJEC16 FOFO DN 400 511,000 KG</t>
  </si>
  <si>
    <t>ROJEC16 FOFO DN 450 645,000 KG</t>
  </si>
  <si>
    <t>ROJEC16 FOFO DN 500 798,000 KG</t>
  </si>
  <si>
    <t>ROJEC16 FOFO DN 600 1275,000 KG</t>
  </si>
  <si>
    <t>RO BV C/ BY-PASS PN 16 FOFO DN 250 215,000 KG</t>
  </si>
  <si>
    <t>RO BV C/ BY-PASS PN 16 FOFO DN 300 291,000 KG</t>
  </si>
  <si>
    <t>RO BV C/ BY-PASS PN 16 FOFO DN 350 455,000 KG</t>
  </si>
  <si>
    <t>RO BV C/ BY-PASS PN 16 FOFO DN 400 547,000 KG</t>
  </si>
  <si>
    <t>RO BV C/ BY-PASS PN 16 FOFO DN 450 681,000 KG</t>
  </si>
  <si>
    <t>RO BV C/ BY-PASS PN 16 FOFO DN 500 834,000 KG</t>
  </si>
  <si>
    <t>RO BV C/ BY-PASS PN 16 FOFO DN 600 1309,000 KG</t>
  </si>
  <si>
    <t>RO BC C/ BY-PASS PN 16 FOFO DN 250 207,000 KG</t>
  </si>
  <si>
    <t>RO BC C/ BY-PASS PN 16 FOFO DN 300 259,000 KG</t>
  </si>
  <si>
    <t>RO BC C/ BY-PASS PN 16 FOFO DN 350 423,000 KG</t>
  </si>
  <si>
    <t>RO BC C/ BY-PASS PN 16 FOFO DN 400 515,000 KG</t>
  </si>
  <si>
    <t>RO BC C/ BY-PASS PN 16 FOFO DN 450 649,000 KG</t>
  </si>
  <si>
    <t>RO BC C/ BY-PASS PN 16 FOFO DN 500 802,000 KG</t>
  </si>
  <si>
    <t>RO BC C/ BY-PASS PN 16 FOFO DN 600 1279,000 KG</t>
  </si>
  <si>
    <t>RO BV C/ RED. PN 16 FOFO DN 250 281,000 KG</t>
  </si>
  <si>
    <t>RO BV C/ RED. PN 16 FOFO DN 300 357,000 KG</t>
  </si>
  <si>
    <t>RO BV C/ RED. PN 16 FOFO DN 350 521,000 KG</t>
  </si>
  <si>
    <t>RO BV C/ RED. PN 16 FOFO DN 400 613,000 KG</t>
  </si>
  <si>
    <t>RO BV C/ RED. PN 16 FOFO DN 450 747,000 KG</t>
  </si>
  <si>
    <t>RO BV C/ RED. PN 16 FOFO DN 500 900,000 KG</t>
  </si>
  <si>
    <t>RO BV C/ RED. PN 16 FOFO DN 600 1375,000 KG</t>
  </si>
  <si>
    <t>RO BC C/ RED. PN 16 FOFO DN 250 263,000 KG</t>
  </si>
  <si>
    <t>RO BC C/ RED. PN 16 FOFO DN 300 315,000 KG</t>
  </si>
  <si>
    <t>RO BC C/ RED. PN 16 FOFO DN 350 479,000 KG</t>
  </si>
  <si>
    <t>RO BC C/ RED. PN 16 FOFO DN 400 571,000 KG</t>
  </si>
  <si>
    <t>RO BC C/ RED. PN 16 FOFO DN 450 705,000 KG</t>
  </si>
  <si>
    <t>RO BC C/ RED. PN 16 FOFO DN 500 858,000 KG</t>
  </si>
  <si>
    <t>RO BC C/ RED. PN 16 FOFO DN 600 1335,000 KG</t>
  </si>
  <si>
    <t>RO BV C/ RED. C/ BY-PASS PN 16 FOFO DN 250 285,000 KG</t>
  </si>
  <si>
    <t>RO BV C/ RED. C/ BY-PASS PN 16 FOFO DN 300 361,000 KG</t>
  </si>
  <si>
    <t>RO BV C/ RED. C/ BY-PASS PN 16 FOFO DN 350 525,000 KG</t>
  </si>
  <si>
    <t>RO BV C/ RED. C/ BY-PASS PN 16 FOFO DN 400 617,000 KG</t>
  </si>
  <si>
    <t>RO BV C/ RED. C/ BY-PASS PN 16 FOFO DN 450 751,000 KG</t>
  </si>
  <si>
    <t>RO BV C/ RED. C/ BY-PASS PN 16 FOFO DN 500 904,000 KG</t>
  </si>
  <si>
    <t>RO BV C/ RED. C/ BY-PASS PN 16 FOFO DN 600 1379,000 K</t>
  </si>
  <si>
    <t>RO BC C/ RED. C/ BY-PASS PN 16 FOFO DN 250 267,000 KG</t>
  </si>
  <si>
    <t>RO BC C/ RED. C/ BY-PASS PN 16 FOFO DN 300 319,000 KG</t>
  </si>
  <si>
    <t>RO BC C/ RED. C/ BY-PASS PN 16 FOFO DN 350 483,000 KG</t>
  </si>
  <si>
    <t>RO BC C/ RED. C/ BY-PASS PN 16 FOFO DN 400 575,000 KG</t>
  </si>
  <si>
    <t>RO BC C/ RED. C/ BY-PASS PN 16 FOFO DN 450 709,000 KG</t>
  </si>
  <si>
    <t>RO BC C/ RED. C/ BY-PASS PN 16 FOFO DN 500 862,000 KG</t>
  </si>
  <si>
    <t>RO BC C/ RED. C/ BY-PASS PN 16 FOFO DN 600 1339,000 K</t>
  </si>
  <si>
    <t>M012209000</t>
  </si>
  <si>
    <t>REGISTRO DE GAVETA FOFO C/ BOLSAS P/ TUBOS DE PVC E RPVC PN 10</t>
  </si>
  <si>
    <t>RG BV P/ PVC / RPVC PN10 FOFO DN 50 11,000 KGG</t>
  </si>
  <si>
    <t>RG BV P/ PVC / RPVC PN10 FOFO DN 75 20,000 KG</t>
  </si>
  <si>
    <t>RG BV P/ PVC / RPVC PN10 FOFO DN 100 32,000 KG</t>
  </si>
  <si>
    <t>RG BC P/ PVC / RPVC PN10 FOFO DN 50 9,000 KG</t>
  </si>
  <si>
    <t>RG BC P/ PVC / RPVC PN10 FOFO DN 75 18,000 KG</t>
  </si>
  <si>
    <t>RG BC P/ PVC / RPVC PN10 FOFO DN 100 29,000 KG</t>
  </si>
  <si>
    <t>M012210000</t>
  </si>
  <si>
    <t>REGISTRO DE GAVETA FOFO C/ FLANGES C/ CUNHA DE BORRACHA, CORPOCURTO PN 10</t>
  </si>
  <si>
    <t>RG FV C/ CUNHA DE BORRACHA E CORPO CURTO PN 10 FOFO DN 200 68,000 KG</t>
  </si>
  <si>
    <t>RG FV C/ CUNHA DE BORRACHA E CORPO CURTO PN 10 FOFO DN 250 110,000 KG</t>
  </si>
  <si>
    <t>RG FV C/ CUNHA DE BORRACHA E CORPO CURTO PN 10 FOFO DN 300 155,000 KG</t>
  </si>
  <si>
    <t>RG FV C/ CUNHA DE BORRACHA E CORPO CURTO PN 10 FOFO DN 350 182,500 KG</t>
  </si>
  <si>
    <t>RG FV C/ CUNHA DE BORRACHA E CORPO CURTO PN 10 FOFO DN 400 297,500 KG</t>
  </si>
  <si>
    <t>RG FC C/ CUNHA DE BORRACHA E CORPO CURTO PN 10 FOFO DN 200 68,000 KG</t>
  </si>
  <si>
    <t>RG FC C/ CUNHA DE BORRACHA E CORPO CURTO PN 10 FOFO DN 250 110,000 KG</t>
  </si>
  <si>
    <t>RG FC C/ CUNHA DE BORRACHA E CORPO CURTO PN 10 FOFO DN 300 155,000 KG</t>
  </si>
  <si>
    <t>RG FV C/ CUNHA DE BORRACHA E CORPO CURTO PN 10 FOFO DN 350 175,000 KG</t>
  </si>
  <si>
    <t>RG FV C/ CUNHA DE BORRACHA E CORPO CURTO PN 10 FOFO DN 400 290,000 KG</t>
  </si>
  <si>
    <t>RG FV C/ CUNHA DE BORRACHA E CORPO CURTO PN 16 FOFO DN 350 182,500 KG</t>
  </si>
  <si>
    <t>RG FV C/ CUNHA DE BORRACHA E CORPO CURTO PN 16 FOFO DN 400 297,500 KG</t>
  </si>
  <si>
    <t>RG FC C/ CUNHA DE BORRACHA E CORPO CURTO PN 16 FOFO DN 350 175,000 KG</t>
  </si>
  <si>
    <t>RG FC C/ CUNHA DE BORRACHA E CORPO CURTO PN 16 FOFO DN 400 290,000 KG</t>
  </si>
  <si>
    <t>M012211000</t>
  </si>
  <si>
    <t>REGISTRO DE GAVETA FOFO C/ FLANGES C/ CUNHA DE BORRACHA, CORPOCURTO PN 16</t>
  </si>
  <si>
    <t>RG FV C/ CUNHA DE BORRACHA E CORPO CURTO PN 16 FOFO DN 50 12,000 KG</t>
  </si>
  <si>
    <t>RG FV C/ CUNHA DE BORRACHA E CORPO CURTO PN 16 FOFO DN 80 19,000 KG</t>
  </si>
  <si>
    <t>RG FV C/ CUNHA DE BORRACHA E CORPO CURTO PN 16 FOFO DN 100 25,000 KG</t>
  </si>
  <si>
    <t>RG FV C/ CUNHA DE BORRACHA E CORPO CURTO PN 16 FOFO DN 150 44,000 KG</t>
  </si>
  <si>
    <t>RG FV C/ CUNHA DE BORRACHA E CORPO CURTO PN 16 FOFO DN 200 68,000 KG</t>
  </si>
  <si>
    <t>RG FV C/ CUNHA DE BORRACHA E CORPO CURTO PN 16 FOFO DN 250 110,000 KG</t>
  </si>
  <si>
    <t>RG FV C/ CUNHA DE BORRACHA E CORPO CURTO PN 16 FOFO DN 300 155,000 KG</t>
  </si>
  <si>
    <t>RG FC C/ CUNHA DE BORRACHA E CORPO CURTO PN 16 FOFO DN 50 12,000 KG</t>
  </si>
  <si>
    <t>RG FC C/ CUNHA DE BORRACHA E CORPO CURTO PN 16 FOFO DN 80 19,000 KG</t>
  </si>
  <si>
    <t>RG FC C/ CUNHA DE BORRACHA E CORPO CURTO PN 16 FOFO DN 100 25,000 KG</t>
  </si>
  <si>
    <t>RG FC C/ CUNHA DE BORRACHA E CORPO CURTO PN 16 FOFO DN 150 44,000 KG</t>
  </si>
  <si>
    <t>RG FC C/ CUNHA DE BORRACHA E CORPO CURTO PN 16 FOFO DN 200 68,000 KG</t>
  </si>
  <si>
    <t>RG FC C/ CUNHA DE BORRACHA E CORPO CURTO PN 16 FOFO DN 250 110,000 KG</t>
  </si>
  <si>
    <t>RG FC C/ CUNHA DE BORRACHA E CORPO CURTO PN 16 FOFO DN 300 155,000 KG</t>
  </si>
  <si>
    <t>M012212000</t>
  </si>
  <si>
    <t>REGISTRO DE GAVETA FOFO C/ FLANGES C/ CUNHA DE BORRACHA, CORPOLONGO PN 10</t>
  </si>
  <si>
    <t>RG FV C/ CUNHA DE BORRACHA E CORPO LONGO PN 10 FOFO DN 200 68,000 KG</t>
  </si>
  <si>
    <t>RG FV C/ CUNHA DE BORRACHA E CORPO LONGO PN 10 FOFO DN 250 110,000 KG</t>
  </si>
  <si>
    <t>RG FV C/ CUNHA DE BORRACHA E CORPO LONGO PN 10 FOFO DN 300 155,000 KG</t>
  </si>
  <si>
    <t>RG FC C/ CUNHA DE BORRACHA E CORPO LONGO PN 10 FOFO DN 200 68,000 KG</t>
  </si>
  <si>
    <t>RG FC C/ CUNHA DE BORRACHA E CORPO LONGO PN 10 FOFO DN 250 110,000 KG</t>
  </si>
  <si>
    <t>RG FC C/ CUNHA DE BORRACHA E CORPO LONGO PN 10 FOFO DN 300 155,000 KG</t>
  </si>
  <si>
    <t>M012213000</t>
  </si>
  <si>
    <t>REGISTRO DE GAVETA FOFO C/ FLANGES C/ CUNHA DE BORRACHA, CORPOLONGO PN 16</t>
  </si>
  <si>
    <t>RG FV C/ CUNHA DE BORRACHA E CORPO LONGO PN 16 FOFO DN 50 12,000 KG</t>
  </si>
  <si>
    <t>RG FV C/ CUNHA DE BORRACHA E CORPO LONGO PN 16 FOFO DN 75 19,700 KG</t>
  </si>
  <si>
    <t>RG FV C/ CUNHA DE BORRACHA E CORPO LONGO PN 16 FOFO DN 80 19,000 KG</t>
  </si>
  <si>
    <t>RG FV C/ CUNHA DE BORRACHA E CORPO LONGO PN 16 FOFO DN 100 25,000 KG</t>
  </si>
  <si>
    <t>RG FV C/ CUNHA DE BORRACHA E CORPO LONGO PN 16 FOFO DN 150 44,000 KG</t>
  </si>
  <si>
    <t>RG FV C/ CUNHA DE BORRACHA E CORPO LONGO PN 16 FOFO DN 200 68,000 KG</t>
  </si>
  <si>
    <t>RG FV C/ CUNHA DE BORRACHA E CORPO LONGO PN 16 FOFO DN 250 110,000 KG</t>
  </si>
  <si>
    <t>RG FV C/ CUNHA DE BORRACHA E CORPO LONGO PN 16 FOFO DN 300 155,000 KG</t>
  </si>
  <si>
    <t>RG FC C/ CUNHA DE BORRACHA E CORPO LONGO PN 16 FOFO DN 50 12,000 KG</t>
  </si>
  <si>
    <t>RG FC C/ CUNHA DE BORRACHA E CORPO LONGO PN 16 FOFO DN 75 19,200 KG</t>
  </si>
  <si>
    <t>RG FC C/ CUNHA DE BORRACHA E CORPO LONGO PN 16 FOFO DN 80 19,000 KG</t>
  </si>
  <si>
    <t>RG FC C/ CUNHA DE BORRACHA E CORPO LONGO PN 16 FOFO DN 100 25,000 KG</t>
  </si>
  <si>
    <t>RG FC C/ CUNHA DE BORRACHA E CORPO LONGO PN 16 FOFO DN 150 44,000 KG</t>
  </si>
  <si>
    <t>RG FC C/ CUNHA DE BORRACHA E CORPO LONGO PN 16 FOFO DN 200 68,000 KG</t>
  </si>
  <si>
    <t>RG FC C/ CUNHA DE BORRACHA E CORPO LONGO PN 16 FOFO DN 250 110,000 KG</t>
  </si>
  <si>
    <t>RG FC C/ CUNHA DE BORRACHA E CORPO LONGO PN 16 FOFO DN 300 155,000 KG</t>
  </si>
  <si>
    <t>M012214000</t>
  </si>
  <si>
    <t>REGISTRO DE GAVETA FOFO C/ BOLSAS C/ CUNHA DE BORRACHA P/ TUBOS PVC / RPVC PN 10</t>
  </si>
  <si>
    <t>RG BV C/ CUNHA DE BORRACHA P/ PVC / RPVC PN 10 FOFO DN 50 8,500 KG</t>
  </si>
  <si>
    <t>RG BV C/ CUNHA DE BORRACHA P/ PVC / RPVC PN 10 FOFO DN 75 13,000 KG</t>
  </si>
  <si>
    <t>RG BV C/ CUNHA DE BORRACHA P/ PVC / RPVC PN 10 FOFO DN 100 18,000 KG</t>
  </si>
  <si>
    <t>RG BC C/ CUNHA DE BORRACHA P/ PVC / RPVC PN 10 FOFO DN 50 8,500 KG</t>
  </si>
  <si>
    <t>RG BC C/ CUNHA DE BORRACHA P/ PVC / RPVC PN 10 FOFO DN 75 13,000 KG</t>
  </si>
  <si>
    <t>RG BC C/ CUNHA DE BORRACHA P/ PVC / RPVC PN 10 FOFO DN 100 18,000 KG</t>
  </si>
  <si>
    <t>M012215000</t>
  </si>
  <si>
    <t>REGISTRO DE GAVETA FOFO C/ BOLSAS C/ CUNHA DE BORRACHA P/ TUBOS DE FOFO DUCTIL PN 16</t>
  </si>
  <si>
    <t>RG BV C/ CUNHA DE BORRACHA P/ FOFO PN 16 FOFO DN 50 11,000 KG</t>
  </si>
  <si>
    <t>RG BV C/ CUNHA DE BORRACHA P/ FOFO PN 16 FOFO DN 80 15,500 KG</t>
  </si>
  <si>
    <t>RG BV C/ CUNHA DE BORRACHA P/ FOFO PN 16 FOFO DN 100 23,000 KG</t>
  </si>
  <si>
    <t>RG BV C/ CUNHA DE BORRACHA P/ FOFO PN 16 FOFO DN 150 40,000 KG</t>
  </si>
  <si>
    <t>RG BV C/ CUNHA DE BORRACHA P/ FOFO PN 16 FOFO DN 200 65,000 KG</t>
  </si>
  <si>
    <t>RG BV C/ CUNHA DE BORRACHA P/ FOFO PN 16 FOFO DN 250 95,000 KG</t>
  </si>
  <si>
    <t>RG BV C/ CUNHA DE BORRACHA P/ FOFO PN 16 FOFO DN 300 130,000 KG</t>
  </si>
  <si>
    <t>RG BC C/ CUNHA DE BORRACHA P/ FOFO PN 16 FOFO DN 50 11,000 KG</t>
  </si>
  <si>
    <t>RG BC C/ CUNHA DE BORRACHA P/ FOFO PN 16 FOFO DN 80 15,500 KG</t>
  </si>
  <si>
    <t>RG BC C/ CUNHA DE BORRACHA P/ FOFO PN 16 FOFO DN 100 23,000 KG</t>
  </si>
  <si>
    <t>RG BC C/ CUNHA DE BORRACHA P/ FOFO PN 16 FOFO DN 150 40,000 KG</t>
  </si>
  <si>
    <t>RG BC C/ CUNHA DE BORRACHA P/ FOFO PN 16 FOFO DN 200 65,000 KG</t>
  </si>
  <si>
    <t>RG BC C/ CUNHA DE BORRACHA P/ FOFO PN 16 FOFO DN 250 95,000 KG</t>
  </si>
  <si>
    <t>RG BC C/ CUNHA DE BORRACHA P/ FOFO PN 16 FOFO DN 300 130,000 KG</t>
  </si>
  <si>
    <t>M012300000</t>
  </si>
  <si>
    <t>VALVULAS BORBOLETA EM FOFO DUCTIL</t>
  </si>
  <si>
    <t>M012301000</t>
  </si>
  <si>
    <t>VALVULA BORBOLETA FOFO C/ FLANGES PN 10 - AWWA - CORPO CURTO</t>
  </si>
  <si>
    <t>VB AW FV PN 10 FOFO DN 200 71,000 KG</t>
  </si>
  <si>
    <t>VB AW FV PN 10 FOFO DN 250 97,000 KG</t>
  </si>
  <si>
    <t>VB AW FV PN 10 FOFO DN 300 111,000 KG</t>
  </si>
  <si>
    <t>VB AW FV PN 10 FOFO DN 350 135,000 KG</t>
  </si>
  <si>
    <t>VB AW FV PN 10 FOFO DN 400 159,000 KG</t>
  </si>
  <si>
    <t>VB AW FV PN 10 FOFO DN 450 203,000 KG</t>
  </si>
  <si>
    <t>VB AW FV PN 10 FOFO DN 500 291,000 KG</t>
  </si>
  <si>
    <t>VB AW FV PN 10 FOFO DN 600 452,000 KG</t>
  </si>
  <si>
    <t>VB AW FV PN 10 FOFO DN 700 570,000 KG</t>
  </si>
  <si>
    <t>VB AW FV PN 10 FOFO DN 750 750,000 KG</t>
  </si>
  <si>
    <t>VB AW FV PN 10 FOFO DN 800 809,000 KG</t>
  </si>
  <si>
    <t>VB AW FV PN 10 FOFO DN 900 1000,000 KG</t>
  </si>
  <si>
    <t>VB AW FV PN 10 FOFO DN 1000 1330,000 KG</t>
  </si>
  <si>
    <t>VB AW FV PN 10 FOFO DN 1200 1890,000 KG</t>
  </si>
  <si>
    <t>VB AW FC PN 10 FOFO DN 200 67,000 KG</t>
  </si>
  <si>
    <t>VB AW FC PN 10 FOFO DN 250 93,000 KG</t>
  </si>
  <si>
    <t>VB AW FC PN 10 FOFO DN 300 107,000 KG</t>
  </si>
  <si>
    <t>VB AW FC PN 10 FOFO DN 350 125,000 KG</t>
  </si>
  <si>
    <t>VB AW FC PN 10 FOFO DN 400 149,000 KG</t>
  </si>
  <si>
    <t>VB AW FC PN 10 FOFO DN 450 193,000 KG</t>
  </si>
  <si>
    <t>VB AW FC PN 10 FOFO DN 500 281,000 KG</t>
  </si>
  <si>
    <t>VB AW FC PN 10 FOFO DN 600 442,000 KG</t>
  </si>
  <si>
    <t>VB AW FC PN 10 FOFO DN 700 563,000 KG</t>
  </si>
  <si>
    <t>VB AW FC PN 10 FOFO DN 750 732,000 KG</t>
  </si>
  <si>
    <t>VB AW FC PN 10 FOFO DN 800 791,000 KG</t>
  </si>
  <si>
    <t>VB AW FC PN 10 FOFO DN 900 982,000 KG</t>
  </si>
  <si>
    <t>VB AW FC PN 10 FOFO DN 1000 1312,000 KG</t>
  </si>
  <si>
    <t>VB AW FC PN 10 FOFO DN 1200 1872,000 KG</t>
  </si>
  <si>
    <t>M012302000</t>
  </si>
  <si>
    <t>VALVULA BORBOLETA FOFO C/ FLANGES PN 16 - AWWA - CORPO CURTO</t>
  </si>
  <si>
    <t>VB AW FV PN 16 FOFO DN 75 34,000 KG</t>
  </si>
  <si>
    <t>VB AW FV PN 16 FOFO DN 100 41,000 KG</t>
  </si>
  <si>
    <t>VB AW FV PN 16 FOFO DN 150 54,000 KG</t>
  </si>
  <si>
    <t>VB AW FV PN 16 FOFO DN 200 101,000 KG</t>
  </si>
  <si>
    <t>VB AW FV PN 16 FOFO DN 250 127,000 KG</t>
  </si>
  <si>
    <t>VB AW FV PN 16 FOFO DN 300 151,000 KG</t>
  </si>
  <si>
    <t>VB AW FV PN 16 FOFO DN 350 184,000 KG</t>
  </si>
  <si>
    <t>VB AW FV PN 16 FOFO DN 400 210,000 KG</t>
  </si>
  <si>
    <t>VB AW FV PN 16 FOFO DN 450 244,000 KG</t>
  </si>
  <si>
    <t>VB AW FV PN 16 FOFO DN 500 300,000 KG</t>
  </si>
  <si>
    <t>VB AW FV PN 16 FOFO DN 600 416,000 KG</t>
  </si>
  <si>
    <t>VB AW FV PN 16 FOFO DN 700 600,000 KG</t>
  </si>
  <si>
    <t>VB AW FV PN 16 FOFO DN 750 756,000 KG</t>
  </si>
  <si>
    <t>VB AW FV PN 16 FOFO DN 800 839,000 KG</t>
  </si>
  <si>
    <t>VB AW FV PN 16 FOFO DN 900 1030,000 KG</t>
  </si>
  <si>
    <t>VB AW FV PN 16 FOFO DN 1000 1360,000 KG</t>
  </si>
  <si>
    <t>VB AW FV PN 16 FOFO DN 1200 1930,000 KG</t>
  </si>
  <si>
    <t>VB AW FC PN 16 FOFO DN 75 31,000 KG</t>
  </si>
  <si>
    <t>VB AW FC PN 16 FOFO DN 100 38,000 KG</t>
  </si>
  <si>
    <t>VB AW FC PN 16 FOFO DN 150 50,000 KG</t>
  </si>
  <si>
    <t>VB AW FC PN 16 FOFO DN 200 97,000 KG</t>
  </si>
  <si>
    <t>VB AW FC PN 16 FOFO DN 250 123,000 KG</t>
  </si>
  <si>
    <t>VB AW FC PN 16 FOFO DN 300 147,000 KG</t>
  </si>
  <si>
    <t>VB AW FC PN 16 FOFO DN 350 174,000 KG</t>
  </si>
  <si>
    <t>VB AW FC PN 16 FOFO DN 400 200,000 KG</t>
  </si>
  <si>
    <t>VB AW FC PN 16 FOFO DN 450 234,000 KG</t>
  </si>
  <si>
    <t>VB AW FC PN 16 FOFO DN 500 294,000 KG</t>
  </si>
  <si>
    <t>VB AW FC PN 16 FOFO DN 600 409,000 KG</t>
  </si>
  <si>
    <t>VB AW FC PN 16 FOFO DN 700 582,000 KG</t>
  </si>
  <si>
    <t>VB AW FC PN 16 FOFO DN 750 738,000 KG</t>
  </si>
  <si>
    <t>VB AW FC PN 16 FOFO DN 800 821,000 KG</t>
  </si>
  <si>
    <t>VB AW FC PN 16 FOFO DN 900 1012,000 KG</t>
  </si>
  <si>
    <t>VB AW FC PN 16 FOFO DN 1000 1342,000 KG</t>
  </si>
  <si>
    <t>VB AW FC PN 16 FOFO DN 1200 1912,000 KG</t>
  </si>
  <si>
    <t>M012303000</t>
  </si>
  <si>
    <t>VALVULA BORBOLETA FOFO C/ FLANGES PN 10 - ISO - CORPO CURTO</t>
  </si>
  <si>
    <t>VB ISO FV PN 10 FOFO DN 200 62,000 KG</t>
  </si>
  <si>
    <t>VB ISO FV PN 10 FOFO DN 250 78,000 KG</t>
  </si>
  <si>
    <t>VB ISO FV PN 10 FOFO DN 300 111,000 KG</t>
  </si>
  <si>
    <t>VB ISO FV PN 10 FOFO DN 350 142,000 KG</t>
  </si>
  <si>
    <t>VB ISO FV PN 10 FOFO DN 400 155,000 KG</t>
  </si>
  <si>
    <t>VB ISO FV PN 10 FOFO DN 450 203,000 KG</t>
  </si>
  <si>
    <t>VB ISO FV PN 10 FOFO DN 500 233,000 KG</t>
  </si>
  <si>
    <t>VB ISO FV PN 10 FOFO DN 600 324,000 KG</t>
  </si>
  <si>
    <t>VB ISO FV PN 10 FOFO DN 700 456,000 KG</t>
  </si>
  <si>
    <t>VB ISO FV PN 10 FOFO DN 800 592,000 KG</t>
  </si>
  <si>
    <t>VB ISO FV PN 10 FOFO DN 900 809,000 KG</t>
  </si>
  <si>
    <t>VB ISO FV PN 10 FOFO DN 1000 1064,000 KG</t>
  </si>
  <si>
    <t>VB ISO FV PN 10 FOFO DN 1200 1512,000 KG</t>
  </si>
  <si>
    <t>VB ISO FC PN 10 FOFO DN 200 59,000 KG</t>
  </si>
  <si>
    <t>VB ISO FC PN 10 FOFO DN 250 74,000 KG</t>
  </si>
  <si>
    <t>VB ISO FC PN 10 FOFO DN 300 107,000 KG</t>
  </si>
  <si>
    <t>VB ISO FC PN 10 FOFO DN 350 132,000 KG</t>
  </si>
  <si>
    <t>VB ISO FC PN 10 FOFO DN 400 145,000 KG</t>
  </si>
  <si>
    <t>VB ISO FC PN 10 FOFO DN 450 193,000 KG</t>
  </si>
  <si>
    <t>VB ISO FC PN 10 FOFO DN 500 223,000 KG</t>
  </si>
  <si>
    <t>VB ISO FC PN 10 FOFO DN 600 314,000 KG</t>
  </si>
  <si>
    <t>VB ISO FC PN 10 FOFO DN 700 449,000 KG</t>
  </si>
  <si>
    <t>VB ISO FC PN 10 FOFO DN 800 574,000 KG</t>
  </si>
  <si>
    <t>VB ISO FC PN 10 FOFO DN 900 791,000 KG</t>
  </si>
  <si>
    <t>VB ISO FC PN 10 FOFO DN 1000 1046,000 KG</t>
  </si>
  <si>
    <t>VB ISO FC PN 10 FOFO DN 1200 1494,000 KG</t>
  </si>
  <si>
    <t>M012304000</t>
  </si>
  <si>
    <t>VALVULA BORBOLETA FOFO C/ FLANGES PN 16 - ISO - CORPO CURTO</t>
  </si>
  <si>
    <t>VB ISO FV PN 16 FOFO DN 200 68,000 KG</t>
  </si>
  <si>
    <t>VB ISO FV PN 16 FOFO DN 250 78,000 KG</t>
  </si>
  <si>
    <t>VB ISO FV PN 16 FOFO DN 300 115,000 KG</t>
  </si>
  <si>
    <t>VB ISO FV PN 16 FOFO DN 350 152,000 KG</t>
  </si>
  <si>
    <t>VB ISO FV PN 16 FOFO DN 400 181,000 KG</t>
  </si>
  <si>
    <t>VB ISO FV PN 16 FOFO DN 450 219,000 KG</t>
  </si>
  <si>
    <t>VB ISO FV PN 16 FOFO DN 500 240,000 KG</t>
  </si>
  <si>
    <t>VB ISO FV PN 16 FOFO DN 600 300,000 KG</t>
  </si>
  <si>
    <t>VB ISO FV PN 16 FOFO DN 700 480,000 KG</t>
  </si>
  <si>
    <t>VB ISO FV PN 16 FOFO DN 800 616,000 KG</t>
  </si>
  <si>
    <t>VB ISO FV PN 16 FOFO DN 900 824,000 KG</t>
  </si>
  <si>
    <t>VB ISO FV PN 16 FOFO DN 1000 1088,000 KG</t>
  </si>
  <si>
    <t>VB ISO FV PN 16 FOFO DN 1200 1544,000 KG</t>
  </si>
  <si>
    <t>VB ISO FC PN 16 FOFO DN 200 64,000 KG</t>
  </si>
  <si>
    <t>VB ISO FC PN 16 FOFO DN 250 74,000 KG</t>
  </si>
  <si>
    <t>VB ISO FC PN 16 FOFO DN 300 111,000 KG</t>
  </si>
  <si>
    <t>VB ISO FC PN 16 FOFO DN 350 142,000 KG</t>
  </si>
  <si>
    <t>VB ISO FC PN 16 FOFO DN 400 171,000 KG</t>
  </si>
  <si>
    <t>VB ISO FC PN 16 FOFO DN 450 209,000 KG</t>
  </si>
  <si>
    <t>VB ISO FC PN 16 FOFO DN 500 234,000 KG</t>
  </si>
  <si>
    <t>VB ISO FC PN 16 FOFO DN 600 293,000 KG</t>
  </si>
  <si>
    <t>VB ISO FC PN 16 FOFO DN 700 462,000 KG</t>
  </si>
  <si>
    <t>VB ISO FC PN 16 FOFO DN 800 598,000 KG</t>
  </si>
  <si>
    <t>VB ISO FC PN 16 FOFO DN 900 806,000 KG</t>
  </si>
  <si>
    <t>VB ISO FC PN 16 FOFO DN 1000 1070,000 KG</t>
  </si>
  <si>
    <t>VB ISO FC PN 16 FOFO DN 1200 1526,000 KG</t>
  </si>
  <si>
    <t>M012305000</t>
  </si>
  <si>
    <t>VALVULA BORBOLETA FOFO C/ FLANGES PN 10 - AWWA - CORPO CURTO C/ MECANISMO REDUTOR</t>
  </si>
  <si>
    <t>VB AW FV PN 10 FOFO DN 300 140,000 KG</t>
  </si>
  <si>
    <t>VB AW FV PN 10 FOFO DN 350 175,000 KG</t>
  </si>
  <si>
    <t>VB AW FV PN 10 FOFO DN 400 190,000 KG</t>
  </si>
  <si>
    <t>VB AW FV PN 10 FOFO DN 450 220,000 KG</t>
  </si>
  <si>
    <t>VB AW FV PN 10 FOFO DN 500 280,000 KG</t>
  </si>
  <si>
    <t>VB AW FV PN 10 FOFO DN 600 370,000 KG</t>
  </si>
  <si>
    <t>VB AW FC PN 10 FOFO DN 300 134,000 KG</t>
  </si>
  <si>
    <t>VB AW FC PN 10 FOFO DN 350 169,000 KG</t>
  </si>
  <si>
    <t>VB AW FC PN 10 FOFO DN 400 184,000 KG</t>
  </si>
  <si>
    <t>VB AW FC PN 10 FOFO DN 450 214,000 KG</t>
  </si>
  <si>
    <t>VB AW FC PN 10 FOFO DN 500 274,000 KG</t>
  </si>
  <si>
    <t>VB AW FC PN 10 FOFO DN 600 364,000 KG</t>
  </si>
  <si>
    <t>M012306000</t>
  </si>
  <si>
    <t>VALVULA BORBOLETA FOFO C/ FLANGES PN 16 - AWWA - CORPO CURTO C/ MECANISMO REDUTOR</t>
  </si>
  <si>
    <t>VB AW FV PN 16 FOFO DN 300 140,000 KG</t>
  </si>
  <si>
    <t>VB AW FV PN 16 FOFO DN 350 190,000 KG</t>
  </si>
  <si>
    <t>VB AW FV PN 16 FOFO DN 400 205,000 KG</t>
  </si>
  <si>
    <t>VB AW FV PN 16 FOFO DN 450 240,000 KG</t>
  </si>
  <si>
    <t>VB AW FC PN 16 FOFO DN 300 134,000 KG</t>
  </si>
  <si>
    <t>VB AW FC PN 16 FOFO DN 350 184,000 KG</t>
  </si>
  <si>
    <t>VB AW FC PN 16 FOFO DN 400 199,000 KG</t>
  </si>
  <si>
    <t>M012307000</t>
  </si>
  <si>
    <t>VALVULA BORBOLETA FOFO C/ FLANGES PN 10 - ISO - CORPO CURTO C/MECANISMO REDUTOR</t>
  </si>
  <si>
    <t>VB ISO FV PN 10 FOFO DN 300 112,000 KG</t>
  </si>
  <si>
    <t>VB ISO FV PN 10 FOFO DN 350 140,000 KG</t>
  </si>
  <si>
    <t>VB ISO FV PN 10 FOFO DN 400 152,000 KG</t>
  </si>
  <si>
    <t>VB ISO FV PN 10 FOFO DN 450 176,000 KG</t>
  </si>
  <si>
    <t>VB ISO FV PN 10 FOFO DN 500 224,000 KG</t>
  </si>
  <si>
    <t>VB ISO FV PN 10 FOFO DN 600 296,000 KG</t>
  </si>
  <si>
    <t>VB FOFO ISO FC PN 10 DN 300 106,000 KG</t>
  </si>
  <si>
    <t>VB FOFO ISO FC PN 10 DN 350 134,000 KG</t>
  </si>
  <si>
    <t>VB FOFO ISO FC PN 10 DN 400 146,000 KG</t>
  </si>
  <si>
    <t>VB FOFO ISO FC PN 10 DN 450 170,000 KG</t>
  </si>
  <si>
    <t>VB FOFO ISO FC PN 10 DN 500 218,000 KG</t>
  </si>
  <si>
    <t>VB FOFO ISO FC PN 10 DN 600 290,000 KG</t>
  </si>
  <si>
    <t>M012308000</t>
  </si>
  <si>
    <t>VALVULA BORBOLETA FOFO C/ FLANGES PN 16 - ISO - CORPO CURTO C/MECANISMO REDUTOR</t>
  </si>
  <si>
    <t>VB ISO FV PN 16 FOFO DN 300 112,000 KG</t>
  </si>
  <si>
    <t>VB ISO FV PN 16 FOFO DN 350 140,000 KG</t>
  </si>
  <si>
    <t>VB ISO FV PN 16 FOFO DN 400 165,000 KG</t>
  </si>
  <si>
    <t>VB ISO FV PN 16 FOFO DN 450 192,000 KG</t>
  </si>
  <si>
    <t>VB ISO FC PN 16 FOFO DN 300 106,000 KG</t>
  </si>
  <si>
    <t>VB ISO FC PN 16 FOFO DN 350 134,000 KG</t>
  </si>
  <si>
    <t>VB ISO FC PN 16 FOFO DN 400 159,000 KG</t>
  </si>
  <si>
    <t>VB ISO FC PN 16 FOFO DN 450 186,000 KG</t>
  </si>
  <si>
    <t>M012309000</t>
  </si>
  <si>
    <t>PARAFUSOS C/ PORCA P/ VALVULA BORBOLETA C/ FLANGE PN 10 - AWWA</t>
  </si>
  <si>
    <t>PBFW10 DN 75 1,400 KG</t>
  </si>
  <si>
    <t>PBFW10 DN 100 2,500 KG</t>
  </si>
  <si>
    <t>PBFW10 DN 150 4,300 KG</t>
  </si>
  <si>
    <t>PBFW10 DN 200 5,500 KG</t>
  </si>
  <si>
    <t>PBFW10 DN 250 8,300 KG</t>
  </si>
  <si>
    <t>PBFW10 DN 300 8,200 KG</t>
  </si>
  <si>
    <t>PBFW10 DN 350 11,000 KG</t>
  </si>
  <si>
    <t>PBFW10 DN 400 17,600 KG</t>
  </si>
  <si>
    <t>PBFW10 DN 450 23,500 KG</t>
  </si>
  <si>
    <t>PBFW10 DN 500 23,500 KG</t>
  </si>
  <si>
    <t>PBFW10 DN 600 33,200 KG</t>
  </si>
  <si>
    <t>PBFW10 DN 700 48,900 KG</t>
  </si>
  <si>
    <t>PBFW10 DN 750 61,800 KG</t>
  </si>
  <si>
    <t>PBFW10 DN 800 63,800 KG</t>
  </si>
  <si>
    <t>PBFW10 DN 900 75,300 KG</t>
  </si>
  <si>
    <t>PBFW10 DN 1000 93,000 KG</t>
  </si>
  <si>
    <t>PBFW10 DN 1200 134,500 KG</t>
  </si>
  <si>
    <t>M012310000</t>
  </si>
  <si>
    <t>PARAFUSOS C/ PORCA P/ VALVULA BORBOLETA FOFO C/ FLANGE PN 16 -AWWA</t>
  </si>
  <si>
    <t>PBFW16 DN 75 1,400 KG</t>
  </si>
  <si>
    <t>PBFW16 DN 100 2,500 KG</t>
  </si>
  <si>
    <t>PBFW16 DN 150 4,300 KG</t>
  </si>
  <si>
    <t>PBFW16 DN 200 8,200 KG</t>
  </si>
  <si>
    <t>PBFW16 DN 250 12,600 KG</t>
  </si>
  <si>
    <t>PBFW16 DN 300 11,900 KG</t>
  </si>
  <si>
    <t>PBFW16 DN 350 16,300 KG</t>
  </si>
  <si>
    <t>PBFW16 DN 400 22,600 KG</t>
  </si>
  <si>
    <t>PBFW16 DN 450 31,000 KG</t>
  </si>
  <si>
    <t>PBFW16 DN 500 43,300 KG</t>
  </si>
  <si>
    <t>PBFW16 DN 600 55,000 KG</t>
  </si>
  <si>
    <t>PBFW16 DN 700 69,200 KG</t>
  </si>
  <si>
    <t>PBFW16 DN 750 69,200 KG</t>
  </si>
  <si>
    <t>PBFW16 DN 800 92,400 KG</t>
  </si>
  <si>
    <t>PBFW16 DN 900 108,800 KG</t>
  </si>
  <si>
    <t>PBFW16 DN 1000 142,300 KG</t>
  </si>
  <si>
    <t>PBFW16 DN 1200 242,900 KG</t>
  </si>
  <si>
    <t>M012311000</t>
  </si>
  <si>
    <t>PARAFUSOS C/ PORCA P/ VALVULA BORBOLETA FOFO C/ FLANGE PN 10 -ISSO</t>
  </si>
  <si>
    <t>PBFI10 DN 200 5,600 KG</t>
  </si>
  <si>
    <t>PBFI10 DN 250 5,600 KG</t>
  </si>
  <si>
    <t>PBFI10 DN 300 7,800 KG</t>
  </si>
  <si>
    <t>PBFI10 DN 350 7,800 KG</t>
  </si>
  <si>
    <t>PBFI10 DN 400 19,500 KG</t>
  </si>
  <si>
    <t>PBFI10 DN 450 22,600 KG</t>
  </si>
  <si>
    <t>PBFI10 DN 500 23,100 KG</t>
  </si>
  <si>
    <t>PBFI10 DN 600 34,400 KG</t>
  </si>
  <si>
    <t>PBFI10 DN 700 38,500 KG</t>
  </si>
  <si>
    <t>PBFI10 DN 800 53,200 KG</t>
  </si>
  <si>
    <t>PBFI10 DN 900 63,100 KG</t>
  </si>
  <si>
    <t>PBFI10 DN 1000 85,700 KG</t>
  </si>
  <si>
    <t>PBFI10 DN 1200 124,800 KG</t>
  </si>
  <si>
    <t>M012312000</t>
  </si>
  <si>
    <t>PARAFUSOS C/ PORCA P/ VALVULA BORBOLETA FOFO C/ FLANGE PN 16 -ISSO</t>
  </si>
  <si>
    <t>PBFI16 DN 200 7,800 KG</t>
  </si>
  <si>
    <t>PBFI16 DN 250 11,400 KG</t>
  </si>
  <si>
    <t>PBFI16 DN 300 11,400 KG</t>
  </si>
  <si>
    <t>PBFI16 DN 350 15,800 KG</t>
  </si>
  <si>
    <t>PBFI16 DN 400 26,000 KG</t>
  </si>
  <si>
    <t>PBFI16 DN 450 30,200 KG</t>
  </si>
  <si>
    <t>PBFI16 DN 500 38,900 KG</t>
  </si>
  <si>
    <t>PBFI16 DN 600 57,600 KG</t>
  </si>
  <si>
    <t>PBFI16 DN 700 65,100 KG</t>
  </si>
  <si>
    <t>PBFI16 DN 800 84,600 KG</t>
  </si>
  <si>
    <t>PBFI16 DN 900 103,600 KG</t>
  </si>
  <si>
    <t>PBFI16 DN 1000 132,700 KG</t>
  </si>
  <si>
    <t>PBFI16 DN 1200 241,300 KG</t>
  </si>
  <si>
    <t>M012313000</t>
  </si>
  <si>
    <t>VALVULA BORBOLETA FOFO TIPO 'WAFER' PN 10</t>
  </si>
  <si>
    <t>VB C/ ALAVANCA 'WAFER' PN 10 FOFO DN 50 4,000 KG</t>
  </si>
  <si>
    <t>VB C/ ALAVANCA 'WAFER' PN 10 FOFO DN 75 5,600 KG</t>
  </si>
  <si>
    <t>VB C/ ALAVANCA 'WAFER' PN 10 FOFO DN 100 7,400 KG</t>
  </si>
  <si>
    <t>VB C/ ALAVANCA 'WAFER' PN 10 FOFO DN 150 11,100 KG</t>
  </si>
  <si>
    <t>VB C/ ALAVANCA 'WAFER' PN 10 FOFO DN 200 19,200 KG</t>
  </si>
  <si>
    <t>VB C/ ALAVANCA 'WAFER' PN 10 FOFO DN 250 25,000 KG</t>
  </si>
  <si>
    <t>VB C/ ALAVANCA 'WAFER' PN 10 FOFO DN 300 34,000 KG</t>
  </si>
  <si>
    <t>VB C/ CX. DE ENGRENAGEM 'WAFER' PN 10 FOFO DN 50 8,900 KG</t>
  </si>
  <si>
    <t>VB C/ CX. DE ENGRENAGEM 'WAFER' PN 10 FOFO DN 75 10,500 KG</t>
  </si>
  <si>
    <t>VB C/ CX. DE ENGRENAGEM 'WAFER' PN 10 FOFO DN 100 12,300 KG</t>
  </si>
  <si>
    <t>VB C/ CX. DE ENGRENAGEM 'WAFER' PN 10 FOFO DN 150 16,000 KG</t>
  </si>
  <si>
    <t>VB C/ CX. DE ENGRENAGEM 'WAFER' PN 10 FOFO DN 200 29,200 KG</t>
  </si>
  <si>
    <t>VB C/ CX. DE ENGRENAGEM 'WAFER' PN 10 FOFO DN 250 35,000 KG</t>
  </si>
  <si>
    <t>VB C/ CX. DE ENGRENAGEM 'WAFER' PN 10 FOFO DN 300 44,000 KG</t>
  </si>
  <si>
    <t>VB C/ CX. DE ENGRENAGEM 'WAFER' PN 10 FOFO DN 350 67,700 KG</t>
  </si>
  <si>
    <t>VB C/ CX. DE ENGRENAGEM 'WAFER' PN 10 FOFO DN 400 103,500 KG</t>
  </si>
  <si>
    <t>VB C/ CX. DE ENGRENAGEM 'WAFER' PN 10 FOFO DN 450 131,000 KG</t>
  </si>
  <si>
    <t>VB C/ CX. DE ENGRENAGEM 'WAFER' PN 10 FOFO DN 500 173,000 KG</t>
  </si>
  <si>
    <t>VB C/ CX. DE ENGRENAGEM 'WAFER' PN 10 FOFO DN 600 270,000 KG</t>
  </si>
  <si>
    <t>M012314000</t>
  </si>
  <si>
    <t>VALVULA BORBOLETA FOFO TIPO 'LUG' PN 10</t>
  </si>
  <si>
    <t>VB C/ ALAVANCA 'LUG' PN 10 FOFO DN 50 4,300 KG</t>
  </si>
  <si>
    <t>VB C/ ALAVANCA 'LUG' PN 10 FOFO DN 75 6,300 KG</t>
  </si>
  <si>
    <t>VB C/ ALAVANCA 'LUG' PN 10 FOFO DN 100 9,300 KG</t>
  </si>
  <si>
    <t>VB C/ ALAVANCA 'LUG' PN 10 FOFO DN 150 14,100 KG</t>
  </si>
  <si>
    <t>VB C/ ALAVANCA 'LUG' PN 10 FOFO DN 200 24,200 KG</t>
  </si>
  <si>
    <t>VB C/ ALAVANCA 'LUG' PN 10 FOFO DN 250 33,500 KG</t>
  </si>
  <si>
    <t>VB C/ ALAVANCA 'LUG' PN 10 FOFO DN 300 51,000 KG</t>
  </si>
  <si>
    <t>VB C/ CX. DE ENGRENAGEM 'LUG' PN 10 FOFO DN 50 9,200 KG</t>
  </si>
  <si>
    <t>VB C/ CX. DE ENGRENAGEM 'LUG' PN 10 FOFO DN 75 11,200 KG</t>
  </si>
  <si>
    <t>VB C/ CX. DE ENGRENAGEM 'LUG' PN 10 FOFO DN 100 14,200 KG</t>
  </si>
  <si>
    <t>VB C/ CX. DE ENGRENAGEM 'LUG' PN 10 FOFO DN 150 19,000 KG</t>
  </si>
  <si>
    <t>VB C/ CX. DE ENGRENAGEM 'LUG' PN 10 FOFO DN 200 34,200 KG</t>
  </si>
  <si>
    <t>VB C/ CX. DE ENGRENAGEM 'LUG' PN 10 FOFO DN 250 43,500 KG</t>
  </si>
  <si>
    <t>VB C/ CX. DE ENGRENAGEM 'LUG' PN 10 FOFO DN 300 61,000 KG</t>
  </si>
  <si>
    <t>VB C/ CX. DE ENGRENAGEM 'LUG' PN 10 FOFO DN 350 81,000 KG</t>
  </si>
  <si>
    <t>VB C/ CX. DE ENGRENAGEM 'LUG' PN 10 FOFO DN 400 124,000 KG</t>
  </si>
  <si>
    <t>VB C/ CX. DE ENGRENAGEM 'LUG' PN 10 FOFO DN 450 149,000 KG</t>
  </si>
  <si>
    <t>VB C/ CX. DE ENGRENAGEM 'LUG' PN 10 FOFO DN 500 196,000 KG</t>
  </si>
  <si>
    <t>VB C/ CX. DE ENGRENAGEM 'LUG' PN 10 FOFO DN 600 302,000 KG</t>
  </si>
  <si>
    <t>M012315000</t>
  </si>
  <si>
    <t>TIRANTES C/ PORCA P/ VALVULA BORBOLETA 'WAFER' PN 10</t>
  </si>
  <si>
    <t>TPBW10 DN 50 0,400 KG</t>
  </si>
  <si>
    <t>TPBW10 DN 75 0,400 KG</t>
  </si>
  <si>
    <t>TPBW10 DN 100 0,400 KG</t>
  </si>
  <si>
    <t>TPBW10 DN 150 0,687 KG</t>
  </si>
  <si>
    <t>TPBW10 DN 200 0,687 KG</t>
  </si>
  <si>
    <t>TPBW10 DN 250 0,683 KG</t>
  </si>
  <si>
    <t>TPBW10 DN 300 0,683 KG</t>
  </si>
  <si>
    <t>TPBW10 DN 350 0,625 KG</t>
  </si>
  <si>
    <t>TPBW10 DN 400 1,044 KG</t>
  </si>
  <si>
    <t>TPBW10 DN 450 1,060 KG</t>
  </si>
  <si>
    <t>TPBW10 DN 500 1,060 KG</t>
  </si>
  <si>
    <t>TPBW10 DN 600 1,630 KG</t>
  </si>
  <si>
    <t>M012316000</t>
  </si>
  <si>
    <t>PARAFUSOS C/ PORCA P/ VALVULA BORBOLETA 'LUG' PN 10</t>
  </si>
  <si>
    <t>TPBL10 DN 50 0,150 KG</t>
  </si>
  <si>
    <t>TPBL10 DN 75 0,150 KG</t>
  </si>
  <si>
    <t>TPBL10 DN 100 0,150 KG</t>
  </si>
  <si>
    <t>TPBL10 DN 150 0,244 KG</t>
  </si>
  <si>
    <t>TPBL10 DN 200 0,244 KG</t>
  </si>
  <si>
    <t>TPBL10 DN 250 0,275 KG</t>
  </si>
  <si>
    <t>TPBL10 DN 300 0,275 KG</t>
  </si>
  <si>
    <t>TPBL10 DN 350 0,275 KG</t>
  </si>
  <si>
    <t>TPBL10 DN 400 0,390 KG</t>
  </si>
  <si>
    <t>TPBL10 DN 450 0,390 KG</t>
  </si>
  <si>
    <t>TPBL10 DN 500 0,390 KG</t>
  </si>
  <si>
    <t>TPBL10 DN 600 0,487 KG</t>
  </si>
  <si>
    <t>M012400000</t>
  </si>
  <si>
    <t>HIDRANTES EM FOFO DUCTIL E ACESSORIOS</t>
  </si>
  <si>
    <t>M012401000</t>
  </si>
  <si>
    <t>HIDRANTE SUBTERRANEO FOFO</t>
  </si>
  <si>
    <t>HID SUBTERRANEO FOFO C/ CURVA CURTA 42,000 KG</t>
  </si>
  <si>
    <t>HID SUBTERRANEO FOFO C/ CURVA CURTA E CAIXA 85,000 KG</t>
  </si>
  <si>
    <t>HID SUBTERRANEO FOFO C/ CURVA LONGA 54,000 KG</t>
  </si>
  <si>
    <t>HID SUBTERRANEO FOFO C/ CURVA LONGA E CAIXA 97,000 KG</t>
  </si>
  <si>
    <t>M012402000</t>
  </si>
  <si>
    <t>HIDRANTE DE COLUNA FOFO</t>
  </si>
  <si>
    <t>HID COLUNA SIMPLES FOFO PN10 DN 100 (DA LINHA) 69,000 KG</t>
  </si>
  <si>
    <t>HID COLUNA C/ CURVA FOFO PN10 DN 75 (DA LINHA) 103,000 KG</t>
  </si>
  <si>
    <t>HID COLUNA C/ CURVA FOFO PN10 DN 100 (DA LINHA) 103,000 KG</t>
  </si>
  <si>
    <t>HID COLUNA COMP. C/ RG. C/ CUNHA RIGIDA FOFO PN 10 DN 75 (DALINHA) 157,000 KG</t>
  </si>
  <si>
    <t>HID COLUNA COMP. C/ RG. C/ CUNHA RIGIDA FOFO PN 10 DN 100 (DALINHA) 171,000 KG</t>
  </si>
  <si>
    <t>HID COL. COMP. C/ RG. C/ CUNHA DE BORR. FOFO PN 10 DN 75 (DALINHA) 150,000 KG</t>
  </si>
  <si>
    <t>HID COL. COMP. C/ RG. C/ CUNHA DE BORR. FOFO PN 10 DN 100 (DALINHA) 159,000 KG</t>
  </si>
  <si>
    <t>M012403000</t>
  </si>
  <si>
    <t>ACESSORIOS P/ HIDRANTE DE COLUNA</t>
  </si>
  <si>
    <t>CURVA DISSIMETRICA C/ FLANGES DN 100 32,000 KG</t>
  </si>
  <si>
    <t>EXTREMIDADE FLANGE E BOLSA DN 75 7,000 KG</t>
  </si>
  <si>
    <t>EXTREMIDADE FLANGE E BOLSA DN 100 9,000 KG</t>
  </si>
  <si>
    <t>REGISTRO DE GAVETA C/ FLANGES E CUNHA DE BORRACHA DN 75 19,000KG</t>
  </si>
  <si>
    <t>REGISTRO DE GAVETA C/ FLANGES E CUNHA DE BORRACHA DN 100 25,000 KG</t>
  </si>
  <si>
    <t>REGISTRO DE GAVETA C/ FLANGES E CUNHA RIGIDA DN 75 26,000 KG</t>
  </si>
  <si>
    <t>REGISTRO DE GAVETA C/ FLANGES E CUNHA RIGIDA DN 100 37,000 KG</t>
  </si>
  <si>
    <t>TAMPA PARA REGISTRO 19,000 KG</t>
  </si>
  <si>
    <t>M012500000</t>
  </si>
  <si>
    <t>VENTOSAS DE FOFO DUCTIL</t>
  </si>
  <si>
    <t>M012501000</t>
  </si>
  <si>
    <t>VENTOSA SIMPLES FOFO C/ FLANGE MOVEL PN 25</t>
  </si>
  <si>
    <t>VSCF25 FOFO DN 50 5,800 KG</t>
  </si>
  <si>
    <t>M012502000</t>
  </si>
  <si>
    <t>VENTOSA SIMPLES FOFO C/ ROSCA BSP PN 25</t>
  </si>
  <si>
    <t>VSCR FOFO DN 3/4' 4,100 KG</t>
  </si>
  <si>
    <t>VSCR FOFO DN 1' 4,100 KG</t>
  </si>
  <si>
    <t>VSCR FOFO DN 1 1/4' 4,100 KG</t>
  </si>
  <si>
    <t>VSCR FOFO DN 1 1/2' 4,100 KG</t>
  </si>
  <si>
    <t>VSCR FOFO DN 2' 4,100 KG</t>
  </si>
  <si>
    <t>M012503000</t>
  </si>
  <si>
    <t>VENTOSA TRIPLICE FUNCAO FOFO PN 10</t>
  </si>
  <si>
    <t>VTF10 FOFO DN 200 145,000 KG</t>
  </si>
  <si>
    <t>M012504000</t>
  </si>
  <si>
    <t>VENTOSA TRIPLICE FUNCAO FOFO PN 16</t>
  </si>
  <si>
    <t>VTF16 FOFO DN 50 52,000 KG</t>
  </si>
  <si>
    <t>VTF16 FOFO DN 80 52,000 KG</t>
  </si>
  <si>
    <t>VTF16 FOFO DN 100 52,000 KG</t>
  </si>
  <si>
    <t>VTF16 FOFO DN 150 86,000 KG</t>
  </si>
  <si>
    <t>VTF16 FOFO DN 200 146,000 KG</t>
  </si>
  <si>
    <t>M012505000</t>
  </si>
  <si>
    <t>VENTOSA TRIPLICE FUNCAO FOFO PN 25</t>
  </si>
  <si>
    <t>VTF25 FOFO DN 50 21,000 KG</t>
  </si>
  <si>
    <t>VTF25 FOFO DN 80 30,000 KG</t>
  </si>
  <si>
    <t>VTF25 FOFO DN 100 52,500 KG</t>
  </si>
  <si>
    <t>VTF25 FOFO DN 150 87,000 KG</t>
  </si>
  <si>
    <t>VTF25 FOFO DN 200 147,000 KG</t>
  </si>
  <si>
    <t>M012506000</t>
  </si>
  <si>
    <t>VENTOSA PARA ESGOTO FOFO PN 10</t>
  </si>
  <si>
    <t>VENTOSA ESG FOFO PN10 DN 50 (2") 45,000 KG</t>
  </si>
  <si>
    <t>VENTOSA ESG FOFO PN10 DN 100 (4") 100,000 KG</t>
  </si>
  <si>
    <t>M012507000</t>
  </si>
  <si>
    <t>VENTOSA PARA ESGOTO FOFO PN 16</t>
  </si>
  <si>
    <t>VENTOSA ESG FOFO PN16 DN 50 (2") 45,000 KG</t>
  </si>
  <si>
    <t>VENTOSA ESG FOFO PN16 DN 100 (4") 100,000 KG</t>
  </si>
  <si>
    <t>VENTOSA FOFO COM FLANGES DN 50 (2")</t>
  </si>
  <si>
    <t>VENTOSA FOFO COM FLANGES ESPECIAL DN 50 (2")</t>
  </si>
  <si>
    <t>M012600000</t>
  </si>
  <si>
    <t>VALVULAS DE RETENCAO DE FOFO DUCTIL</t>
  </si>
  <si>
    <t>M012601000</t>
  </si>
  <si>
    <t>VALVULA DE RETENCAO FOFO PORTINHOLA DUPLA TIPO 'WAFER' PN 10</t>
  </si>
  <si>
    <t>VRPD10 FOFO DN 450 128,000 KG</t>
  </si>
  <si>
    <t>VRPD10 FOFO DN 500 160,000 KG</t>
  </si>
  <si>
    <t>VRPD10 FOFO DN 600 210,000 KG</t>
  </si>
  <si>
    <t>M012602000</t>
  </si>
  <si>
    <t>VALVULA DE RETENCAO FOFO PORTINHOLA DUPLA TIPO 'WAFER' PN 16</t>
  </si>
  <si>
    <t>VRPD16 FOFO DN 200 22,000 KG</t>
  </si>
  <si>
    <t>VRPD16 FOFO DN 250 38,000 KG</t>
  </si>
  <si>
    <t>VRPD16 FOFO DN 300 61,000 KG</t>
  </si>
  <si>
    <t>VRPD16 FOFO DN 350 84,000 KG</t>
  </si>
  <si>
    <t>VRPD16 FOFO DN 400 100,000 KG</t>
  </si>
  <si>
    <t>VRPD16 FOFO DN 450 128,000 KG</t>
  </si>
  <si>
    <t>VRPD16 FOFO DN 500 160,000 KG</t>
  </si>
  <si>
    <t>VRPD16 FOFO DN 600 210,000 KG</t>
  </si>
  <si>
    <t>VRPD16 FOFO DN 700 335,000 KG</t>
  </si>
  <si>
    <t>VRPD16 FOFO DN 800 440,000 KG</t>
  </si>
  <si>
    <t>VRPD16 FOFO DN 900 625,000 KG</t>
  </si>
  <si>
    <t>VRPD16 FOFO DN 1000 848,000 KG</t>
  </si>
  <si>
    <t>VRPD16 FOFO DN 1200 1395,000 KG</t>
  </si>
  <si>
    <t>M012603000</t>
  </si>
  <si>
    <t>VALVULA DE RETENCAO FOFO PORTINHOLA DUPLA TIPO 'WAFER' PN 25</t>
  </si>
  <si>
    <t>VRPD25 FOFO DN 50 3,500 KG</t>
  </si>
  <si>
    <t>VRPD25 FOFO DN 75 7,700 KG</t>
  </si>
  <si>
    <t>VRPD25 FOFO DN 100 10,600 KG</t>
  </si>
  <si>
    <t>VRPD25 FOFO DN 150 19,000 KG</t>
  </si>
  <si>
    <t>VRPD25 FOFO DN 200 35,000 KG</t>
  </si>
  <si>
    <t>VRPD25 FOFO DN 250 50,000 KG</t>
  </si>
  <si>
    <t>VRPD25 FOFO DN 300 89,000 KG</t>
  </si>
  <si>
    <t>VRPD25 FOFO DN 350 178,000 KG</t>
  </si>
  <si>
    <t>VRPD25 FOFO DN 400 226,000 KG</t>
  </si>
  <si>
    <t>VRPD25 FOFO DN 450 304,000 KG</t>
  </si>
  <si>
    <t>VRPD25 FOFO DN 500 376,000 KG</t>
  </si>
  <si>
    <t>VRPD25 FOFO DN 600 527,000 KG</t>
  </si>
  <si>
    <t>M012604000</t>
  </si>
  <si>
    <t>TIRANTES P/ VALVULA DE RETENCAO FOFO PORTINHOLA DUPLA PN 10</t>
  </si>
  <si>
    <t>TPD10 DN 200 5,100 KG</t>
  </si>
  <si>
    <t>TPD10 DN 250 6,800 KG</t>
  </si>
  <si>
    <t>TPD10 DN 300 8,600 KG</t>
  </si>
  <si>
    <t>TPD10 DN 350 11,500 KG</t>
  </si>
  <si>
    <t>TPD10 DN 400 16,200 KG</t>
  </si>
  <si>
    <t>TPD10 DN 450 20,300 KG</t>
  </si>
  <si>
    <t>TPD10 DN 500 20,300 KG</t>
  </si>
  <si>
    <t>TPD10 DN 600 27,800 KG</t>
  </si>
  <si>
    <t>TPD10 DN 700 40,900 KG</t>
  </si>
  <si>
    <t>TPD10 DN 800 56,600 KG</t>
  </si>
  <si>
    <t>TPD10 DN 900 73,600 KG</t>
  </si>
  <si>
    <t>TPD10 DN 1000 114,800 KG</t>
  </si>
  <si>
    <t>TPD10 DN 1200 179,800 KG</t>
  </si>
  <si>
    <t>M012605000</t>
  </si>
  <si>
    <t>TIRANTES P/ VALVULA DE RETENCAO FOFO PORTINHOLA DUPLA PN 16</t>
  </si>
  <si>
    <t>TPD16 DN 75 1,000 KG</t>
  </si>
  <si>
    <t>TPD16 DN 100 2,100 KG</t>
  </si>
  <si>
    <t>TPD16 DN 150 4,200 KG</t>
  </si>
  <si>
    <t>TPD16 DN 200 6,800 KG</t>
  </si>
  <si>
    <t>TPD16 DN 250 10,100 KG</t>
  </si>
  <si>
    <t>TPD16 DN 300 12,200 KG</t>
  </si>
  <si>
    <t>TPD16 DN 350 16,200 KG</t>
  </si>
  <si>
    <t>TPD16 DN 400 21,200 KG</t>
  </si>
  <si>
    <t>TPD16 DN 450 26,500 KG</t>
  </si>
  <si>
    <t>TPD16 DN 500 40,500 KG</t>
  </si>
  <si>
    <t>TPD16 DN 600 53,300 KG</t>
  </si>
  <si>
    <t>TPD16 DN 700 81,900 KG</t>
  </si>
  <si>
    <t>TPD16 DN 800 97,000 KG</t>
  </si>
  <si>
    <t>TPD16 DN 900 143,400 KG</t>
  </si>
  <si>
    <t>TPD16 DN 1000 189,000 KG</t>
  </si>
  <si>
    <t>TPD16 DN 1200 289,000 KG</t>
  </si>
  <si>
    <t>M012606000</t>
  </si>
  <si>
    <t>TIRANTES P/ VALVULA DE RETENCAO FOFO PORTINHOLA DUPLA PN 25</t>
  </si>
  <si>
    <t>TPD25 DN 50 0,900 KG</t>
  </si>
  <si>
    <t>TPD25 DN 75 2,000 KG</t>
  </si>
  <si>
    <t>TPD25 DN 100 3,700 KG</t>
  </si>
  <si>
    <t>TPD25 DN 150 5,300 KG</t>
  </si>
  <si>
    <t>TPD25 DN 200 9,000 KG</t>
  </si>
  <si>
    <t>TPD25 DN 250 13,200 KG</t>
  </si>
  <si>
    <t>TPD25 DN 300 21,200 KG</t>
  </si>
  <si>
    <t>TPD25 DN 350 32,400 KG</t>
  </si>
  <si>
    <t>TPD25 DN 400 42,600 KG</t>
  </si>
  <si>
    <t>TPD25 DN 450 62,000 KG</t>
  </si>
  <si>
    <t>TPD25 DN 500 62,000 KG</t>
  </si>
  <si>
    <t>TPD25 DN 600 80,800 KG</t>
  </si>
  <si>
    <t>M012607000</t>
  </si>
  <si>
    <t>VALVULA DE RETENCAO FOFO PORTINHOLA BASCULANTE C/ FLANGES PN 10</t>
  </si>
  <si>
    <t>VRB10 FOFO DN 300 130,000 KG</t>
  </si>
  <si>
    <t>VRB10 FOFO DN 350 139,000 KG</t>
  </si>
  <si>
    <t>VRB10 FOFO DN 400 154,000 KG</t>
  </si>
  <si>
    <t>VRB10 FOFO DN 500 245,000 KG</t>
  </si>
  <si>
    <t>VRB10 FOFO DN 600 373,000 KG</t>
  </si>
  <si>
    <t>VRB10 FOFO DN 700 536,000 KG</t>
  </si>
  <si>
    <t>VRB10 FOFO DN 800 727,000 KG</t>
  </si>
  <si>
    <t>VRB10 FOFO DN 900 938,000 KG</t>
  </si>
  <si>
    <t>VRB10 FOFO DN 1000 1266,000 KG</t>
  </si>
  <si>
    <t>VRB10 FOFO DN 1200 2072,000 KG</t>
  </si>
  <si>
    <t>M012608000</t>
  </si>
  <si>
    <t>VALVULA DE RETENCAO FOFO PORTINHOLA BASCULANTE C/ FLANGES PN 16</t>
  </si>
  <si>
    <t>VRB16 FOFO DN 300 131,000 KG</t>
  </si>
  <si>
    <t>VRB16 FOFO DN 350 145,000 KG</t>
  </si>
  <si>
    <t>VRB16 FOFO DN 400 166,000 KG</t>
  </si>
  <si>
    <t>VRB16 FOFO DN 500 275,000 KG</t>
  </si>
  <si>
    <t>VRB16 FOFO DN 600 425,000 KG</t>
  </si>
  <si>
    <t>VRB16 FOFO DN 700 566,000 KG</t>
  </si>
  <si>
    <t>VRB16 FOFO DN 800 765,000 KG</t>
  </si>
  <si>
    <t>VRB16 FOFO DN 900 986,000 KG</t>
  </si>
  <si>
    <t>VRB16 FOFO DN 1000 1350,000 KG</t>
  </si>
  <si>
    <t>VRB16 FOFO DN 1200 2200,000 KG</t>
  </si>
  <si>
    <t>M012609000</t>
  </si>
  <si>
    <t>VALVULA DE RETENCAO DE FECHAMENTO RAPIDO EM FOFO DUCTIL, SIMILAR AO MODELO CLASAR TIPO 'WAFER' PN 10</t>
  </si>
  <si>
    <t>VRFRW FOFO PN 10 DN 80</t>
  </si>
  <si>
    <t>VRFRW FOFO PN 10 DN 100</t>
  </si>
  <si>
    <t>VRFRW FOFO PN 10 DN 150</t>
  </si>
  <si>
    <t>VRFRW FOFO PN 10 DN 200</t>
  </si>
  <si>
    <t>VRFRW FOFO PN 10 DN 250</t>
  </si>
  <si>
    <t>VRFRW FOFO PN 10 DN 300</t>
  </si>
  <si>
    <t>VRFRW FOFO PN 10 DN 350</t>
  </si>
  <si>
    <t>VRFRW FOFO PN 10 DN 400</t>
  </si>
  <si>
    <t>VRFRW FOFO PN 10 DN 500</t>
  </si>
  <si>
    <t>M012610000</t>
  </si>
  <si>
    <t>VALVULA DE RETENCAO DE FECHAMENTO RAPIDO EM FOFO DUCTIL, SIMILAR AO MODELO CLASAR TIPO 'WAFER' PN 16</t>
  </si>
  <si>
    <t>VRFRW FOFO PN 16 DN 80</t>
  </si>
  <si>
    <t>VRFRW FOFO PN 16 DN 100</t>
  </si>
  <si>
    <t>VRFRW FOFO PN 16 DN 150</t>
  </si>
  <si>
    <t>VRFRW FOFO PN 16 DN 200</t>
  </si>
  <si>
    <t>VRFRW FOFO PN 16 DN 250</t>
  </si>
  <si>
    <t>VRFRW FOFO PN 16 DN 300</t>
  </si>
  <si>
    <t>VRFRW FOFO PN 16 DN 350</t>
  </si>
  <si>
    <t>VRFRW FOFO PN 16 DN 400</t>
  </si>
  <si>
    <t>VRFRW FOFO PN 16 DN 500</t>
  </si>
  <si>
    <t>M012611000</t>
  </si>
  <si>
    <t>VALVULA DE RETENCAO DE FECHAMENTO RAPIDO EM FOFO DUCTIL, SIMILAR AO MODELO CLASAR TIPO 'WAFER' PN 20</t>
  </si>
  <si>
    <t>VRFRW FOFO PN 20 DN 80</t>
  </si>
  <si>
    <t>VRFRW FOFO PN 20 DN 100</t>
  </si>
  <si>
    <t>VRFRW FOFO PN 20 DN 150</t>
  </si>
  <si>
    <t>VRFRW FOFO PN 20 DN 200</t>
  </si>
  <si>
    <t>VRFRW FOFO PN 20 DN 250</t>
  </si>
  <si>
    <t>VRFRW FOFO PN 20 DN 300</t>
  </si>
  <si>
    <t>VRFRW FOFO PN 20 DN 350</t>
  </si>
  <si>
    <t>VRFRW FOFO PN 20 DN 400</t>
  </si>
  <si>
    <t>VRFRW FOFO PN 20 DN 500</t>
  </si>
  <si>
    <t>M012612000</t>
  </si>
  <si>
    <t>VALVULA DE RETENCAO DE FECHAMENTO RAPIDO EM FOFO DUCTIL, SIMILAR AO MODELO CLASAR TIPO 'WAFER' PN 25</t>
  </si>
  <si>
    <t>VRFRW FOFO PN 25 DN 80</t>
  </si>
  <si>
    <t>VRFRW FOFO PN 25 DN 100</t>
  </si>
  <si>
    <t>VRFRW FOFO PN 25 DN 150</t>
  </si>
  <si>
    <t>VRFRW FOFO PN 25 DN 200</t>
  </si>
  <si>
    <t>VRFRW FOFO PN 25 DN 250</t>
  </si>
  <si>
    <t>VRFRW FOFO PN 25 DN 300</t>
  </si>
  <si>
    <t>VRFRW FOFO PN 25 DN 350</t>
  </si>
  <si>
    <t>VRFRW FOFO PN 25 DN 400</t>
  </si>
  <si>
    <t>VRFRW FOFO PN 25 DN 500</t>
  </si>
  <si>
    <t>M012613000</t>
  </si>
  <si>
    <t>VALVULA DE RETENCAO DE FECHAMENTO RAPIDO EM FOFO DUCTIL, SIMILAR AO MODELO CLASAR C/ FLANGES PN 10</t>
  </si>
  <si>
    <t>VRFRF FOFO PN 10 DN 600</t>
  </si>
  <si>
    <t>VRFRF FOFO PN 10 DN 700</t>
  </si>
  <si>
    <t>VRFRF FOFO PN 10 DN 800</t>
  </si>
  <si>
    <t>VRFRF FOFO PN 10 DN 900</t>
  </si>
  <si>
    <t>VRFRF FOFO PN 10 DN 1000</t>
  </si>
  <si>
    <t>VRFRF FOFO PN 10 DN 1200</t>
  </si>
  <si>
    <t>M012614000</t>
  </si>
  <si>
    <t>VALVULA DE RETENCAO DE FECHAMENTO RAPIDO EM FOFO DUCTIL, SIMILAR AO MODELO CLASAR C/ FLANGES PN 16</t>
  </si>
  <si>
    <t>VRFRF FOFO PN 16 DN 600</t>
  </si>
  <si>
    <t>VRFRF FOFO PN 16 DN 700</t>
  </si>
  <si>
    <t>VRFRF FOFO PN 16 DN 800</t>
  </si>
  <si>
    <t>VRFRF FOFO PN 16 DN 900</t>
  </si>
  <si>
    <t>VRFRF FOFO PN 16 DN 1000</t>
  </si>
  <si>
    <t>VRFRF FOFO PN 16 DN 1200</t>
  </si>
  <si>
    <t>M012615000</t>
  </si>
  <si>
    <t>VALVULA DE RETENCAO DE FECHAMENTO RAPIDO EM FOFO DUCTIL, SIMILAR AO MODELO CLASAR C/ FLANGES PN 20</t>
  </si>
  <si>
    <t>VRFRF FOFO PN 20 DN 600</t>
  </si>
  <si>
    <t>VRFRF FOFO PN 20 DN 700</t>
  </si>
  <si>
    <t>VRFRF FOFO PN 20 DN 800</t>
  </si>
  <si>
    <t>VRFRF FOFO PN 20 DN 900</t>
  </si>
  <si>
    <t>VRFRF FOFO PN 20 DN 1000</t>
  </si>
  <si>
    <t>VRFRF FOFO PN 20 DN 1200</t>
  </si>
  <si>
    <t>M012616000</t>
  </si>
  <si>
    <t>VALVULA DE RETENCAO DE FECHAMENTO RAPIDO EM FOFO DUCTIL, SIMILAR AO MODELO CLASAR C/ FLANGES PN 25</t>
  </si>
  <si>
    <t>VRFRF FOFO PN 25 DN 600</t>
  </si>
  <si>
    <t>VRFRF FOFO PN 25 DN 700</t>
  </si>
  <si>
    <t>VRFRF FOFO PN 25 DN 800</t>
  </si>
  <si>
    <t>VRFRF FOFO PN 25 DN 900</t>
  </si>
  <si>
    <t>VRFRF FOFO PN 25 DN 1000</t>
  </si>
  <si>
    <t>VRFRF FOFO PN 25 DN 1200</t>
  </si>
  <si>
    <t>M012617000</t>
  </si>
  <si>
    <t>VALVULA DE RETENCAO P/ ESGOTO, EM FOFO PN 10</t>
  </si>
  <si>
    <t>VR ESG FOFO PN10 DN 50 (2") 12,500 KG</t>
  </si>
  <si>
    <t>VR ESG FOFO PN10 DN 75 (3") 14,000 KG</t>
  </si>
  <si>
    <t>VR ESG FOFO PN10 DN 100 (4") 24,500 KG</t>
  </si>
  <si>
    <t>VR ESG FOFO PN10 DN 150 (6") 48,000 KG</t>
  </si>
  <si>
    <t>VR ESG FOFO PN10 DN 200 (8") 118,000 KG</t>
  </si>
  <si>
    <t>VR ESG FOFO PN10 DN 250 (10") 214,000 KG</t>
  </si>
  <si>
    <t>VR ESG FOFO PN10 DN 300 (12") 214,000 KG</t>
  </si>
  <si>
    <t>VR ESG FOFO PN10 DN 350 (14") 409,000 KG</t>
  </si>
  <si>
    <t>VR ESG FOFO PN10 DN 400 (16") 600,000 KG</t>
  </si>
  <si>
    <t>VR ESG FOFO PN10 DN 450 (18") 780,000 KG</t>
  </si>
  <si>
    <t>VR ESG FOFO PN10 DN 500 (20") 980,000 KG</t>
  </si>
  <si>
    <t>VR ESG FOFO PN10 DN 600 (24") 1250,000 KG</t>
  </si>
  <si>
    <t>M012618000</t>
  </si>
  <si>
    <t>VALVULA DE RETENCAO P/ ESGOTO, EM FOFO PN 16</t>
  </si>
  <si>
    <t>VR ESG FOFO PN16 DN 50 (2") 12,500 KG</t>
  </si>
  <si>
    <t>VR ESG FOFO PN16 DN 75 (3") 14,000 KG</t>
  </si>
  <si>
    <t>VR ESG FOFO PN16 DN 100 (4") 24,500 KG</t>
  </si>
  <si>
    <t>VR ESG FOFO PN16 DN 150 (6") 48,000 KG</t>
  </si>
  <si>
    <t>VR ESG FOFO PN16 DN 200 (8") 118,000 KG</t>
  </si>
  <si>
    <t>VR ESG FOFO PN16 DN 250 (10") 214,000 KG</t>
  </si>
  <si>
    <t>VR ESG FOFO PN16 DN 300 (12") 214,000 KG</t>
  </si>
  <si>
    <t>VR ESG FOFO PN16 DN 350 (14") 409,000 KG</t>
  </si>
  <si>
    <t>VR ESG FOFO PN16 DN 400 (16") 600,000 KG</t>
  </si>
  <si>
    <t>VR ESG FOFO PN16 DN 450 (18") 780,000 KG</t>
  </si>
  <si>
    <t>VR ESG FOFO PN16 DN 500 (20") 980,000 KG</t>
  </si>
  <si>
    <t>VR ESG FOFO PN16 DN 600 (24") 1250,000 KG</t>
  </si>
  <si>
    <t>M012700000</t>
  </si>
  <si>
    <t>CRIVO EM CHAPA DE ACO C/ FLANGES DE FOFO DUCTIL PN 10</t>
  </si>
  <si>
    <t>CRI10 ACO / FOFO DN 75 4,000 KG</t>
  </si>
  <si>
    <t>CRI10 ACO / FOFO DN 100 5,000 KG</t>
  </si>
  <si>
    <t>CRI10 ACO / FOFO DN 150 9,000 KG</t>
  </si>
  <si>
    <t>CRI10 ACO / FOFO DN 200 12,000 KG</t>
  </si>
  <si>
    <t>CRI10 ACO / FOFO DN 250 18,000 KG</t>
  </si>
  <si>
    <t>CRI10 ACO / FOFO DN 300 25,000 KG</t>
  </si>
  <si>
    <t>CRI10 ACO / FOFO DN 350 30,000 KG</t>
  </si>
  <si>
    <t>CRI10 ACO / FOFO DN 400 37,000 KG</t>
  </si>
  <si>
    <t>CRI10 ACO / FOFO DN 450 47,000 KG</t>
  </si>
  <si>
    <t>CRI10 ACO / FOFO DN 500 59,000 KG</t>
  </si>
  <si>
    <t>CRI10 ACO / FOFO DN 600 77,000 KG</t>
  </si>
  <si>
    <t>M012800000</t>
  </si>
  <si>
    <t>VALVULA DE PE DE FOFO DUCTIL C/ CRIVO PN 10</t>
  </si>
  <si>
    <t>VPCPD10 FOFO DN 75 12,000 KG</t>
  </si>
  <si>
    <t>VPCPD10 FOFO DN 100 18,000 KG</t>
  </si>
  <si>
    <t>VPCPD10 FOFO DN 150 30,000 KG</t>
  </si>
  <si>
    <t>VPCPD10 FOFO DN 200 47,000 KG</t>
  </si>
  <si>
    <t>VPCPD10 FOFO DN 250 78,000 KG</t>
  </si>
  <si>
    <t>VPCPD10 FOFO DN 300 100,000 KG</t>
  </si>
  <si>
    <t>VPCPD10 FOFO DN 350 114,000 KG</t>
  </si>
  <si>
    <t>VPCPD10 FOFO DN 400 140,000 KG</t>
  </si>
  <si>
    <t>VPCPD10 FOFO DN 450 175,000 KG</t>
  </si>
  <si>
    <t>VPCPD10 FOFO DN 500 200,000 KG</t>
  </si>
  <si>
    <t>VPCPD10 FOFO DN 600 285,000 KG</t>
  </si>
  <si>
    <t>VPCPD10 FOFO DN 700 375,000 KG</t>
  </si>
  <si>
    <t>VPCPD10 FOFO DN 800 586,000 KG</t>
  </si>
  <si>
    <t>VPCPD10 FOFO DN 900 688,000 KG</t>
  </si>
  <si>
    <t>VPCPD10 FOFO DN 1000 928,000 KG</t>
  </si>
  <si>
    <t>VPCPD10 FOFO DN 1200 1505,000 KG</t>
  </si>
  <si>
    <t>M012900000</t>
  </si>
  <si>
    <t>COMPORTAS DE FOFO DUCTIL</t>
  </si>
  <si>
    <t>M012901000</t>
  </si>
  <si>
    <t>COMPORTA QUADRADA DE FOFO DUCTIL C/ SENTIDO DUPLO DE FLUXO, INCLUINDO CHUMBADORES</t>
  </si>
  <si>
    <t>CQUAW FOFO L X H DN 200 100,000 KG</t>
  </si>
  <si>
    <t>CQUAW FOFO L X H DN 300 150,000 KG</t>
  </si>
  <si>
    <t>CQUAW FOFO L X H DN 400 195,000 KG</t>
  </si>
  <si>
    <t>CQUAW FOFO L X H DN 500 280,000 KG</t>
  </si>
  <si>
    <t>CQUAW FOFO L X H DN 600 350,000 KG</t>
  </si>
  <si>
    <t>CQUAW FOFO L X H DN 700 550,000 KG</t>
  </si>
  <si>
    <t>CQUAW FOFO L X H DN 800 810,000 KG</t>
  </si>
  <si>
    <t>CQUAW FOFO L X H DN 900 1050,000 KG</t>
  </si>
  <si>
    <t>CQUAW FOFO L X H DN 1000 1154,000 KG</t>
  </si>
  <si>
    <t>CQUAW FOFO L X H DN 1200 1535,000 KG</t>
  </si>
  <si>
    <t>CQUAW FOFO L X H DN 1400 2150,000 KG</t>
  </si>
  <si>
    <t>CQUAW FOFO L X H DN 1500 2530,000 KG</t>
  </si>
  <si>
    <t>CQUAW FOFO L X H DN 1800 3750,000 KG</t>
  </si>
  <si>
    <t>CQUAW FOFO L X H DN 2500 6360,000 KG</t>
  </si>
  <si>
    <t>M012902000</t>
  </si>
  <si>
    <t>COMPORTA CIRCULAR DE FOFO DUCTIL C/ SENTIDO DUPLO DE FLUXO, INCLUINDO CHUMBADORES</t>
  </si>
  <si>
    <t>CCIAW FOFO DN 200 110,000 KG</t>
  </si>
  <si>
    <t>CCIAW FOFO DN 300 170,000 KG</t>
  </si>
  <si>
    <t>CCIAW FOFO DN 400 225,000 KG</t>
  </si>
  <si>
    <t>CCIAW FOFO DN 500 310,000 KG</t>
  </si>
  <si>
    <t>CCIAW FOFO DN 600 460,000 KG</t>
  </si>
  <si>
    <t>CCIAW FOFO DN 700 630,000 KG</t>
  </si>
  <si>
    <t>CCIAW FOFO DN 800 970,000 KG</t>
  </si>
  <si>
    <t>CCIAW FOFO DN 900 1300,000 KG</t>
  </si>
  <si>
    <t>CCIAW FOFO DN 1000 1385,000 KG</t>
  </si>
  <si>
    <t>CCIAW FOFO DN 1200 1810,000 KG</t>
  </si>
  <si>
    <t>CCIAW FOFO DN 1400 2500,000 KG</t>
  </si>
  <si>
    <t>CCIAW FOFO DN 1500 3035,000 KG</t>
  </si>
  <si>
    <t>CCIAW FOFO DN 1800 4500,000 KG</t>
  </si>
  <si>
    <t>CCIAW FOFO DN 2500 7633,000 KG</t>
  </si>
  <si>
    <t>M012903000</t>
  </si>
  <si>
    <t>COMPORTA QUADRADA EM FOFO DUCTIL PN 10 C/ SENTIDO UNICO DE FLUXO, INCLUINDO CHUMBADORES</t>
  </si>
  <si>
    <t>CQU FOFO PN 10 L X H 200 36,000KG</t>
  </si>
  <si>
    <t>CQU FOFO PN 10 L X H 300</t>
  </si>
  <si>
    <t>CQU FOFO PN 10 L X H 400</t>
  </si>
  <si>
    <t>CQU FOFO PN 10 L X H 500</t>
  </si>
  <si>
    <t>CQU FOFO PN 10 L X H 600</t>
  </si>
  <si>
    <t>CQU FOFO PN 10 L X H 700</t>
  </si>
  <si>
    <t>CQU FOFO PN 10 L X H 800</t>
  </si>
  <si>
    <t>CQU FOFO PN 10 L X H 900</t>
  </si>
  <si>
    <t>CQU FOFO PN 10 L X H 1000</t>
  </si>
  <si>
    <t>M012904000</t>
  </si>
  <si>
    <t>COMPORTA CIRCULAR EM FOFO DUCTIL PN 10 C/ SENTIDO UNICO DE FLUXO, INCLUINDO CHUMBADORES</t>
  </si>
  <si>
    <t>CCI FOFO PN 10 DN 200</t>
  </si>
  <si>
    <t>CCI FOFO PN 10 DN 300</t>
  </si>
  <si>
    <t>CCI FOFO PN 10 DN 400</t>
  </si>
  <si>
    <t>CCI FOFO PN 10 DN 500</t>
  </si>
  <si>
    <t>CCI FOFO PN 10 DN 600</t>
  </si>
  <si>
    <t>CCI FOFO PN 10 DN 700</t>
  </si>
  <si>
    <t>CCI FOFO PN 10 DN 800</t>
  </si>
  <si>
    <t>CCI FOFO PN 10 DN 900</t>
  </si>
  <si>
    <t>CCI FOFO PN 10 DN 1000</t>
  </si>
  <si>
    <t>M013000000</t>
  </si>
  <si>
    <t>VALVULAS DE COMANDO HIDRAULICO OU ELETRICO EM FOFO DUCTIL E DEMAIS MATERIAIS STANDART, EXCLUSIVE SERVICOS E MATERIAIS P/ INSTALACOES ELETRICAS</t>
  </si>
  <si>
    <t>M013000001</t>
  </si>
  <si>
    <t>VALVULA FOFO - CONTROLADORA DE NIVEL MAXIMO</t>
  </si>
  <si>
    <t>VALVULA FOFO - CONTROLADORA DE NIVEL MAXIMO DN 80</t>
  </si>
  <si>
    <t>VALVULA FOFO - CONTROLADORA DE NIVEL MAXIMO DN 150</t>
  </si>
  <si>
    <t>VALVULA FOFO - CONTROLADORA DE NIVEL MAXIMO DN 200</t>
  </si>
  <si>
    <t>VALVULA FOFO - CONTROLADORA DE NIVEL MAXIMO DN 250</t>
  </si>
  <si>
    <t>VALVULA FOFO - CONTROLADORA DE NIVEL MAXIMO DN 300</t>
  </si>
  <si>
    <t>VALVULA FOFO - CONTROLADORA DE NIVEL MAXIMO DN 400</t>
  </si>
  <si>
    <t>VALVULA FOFO - CONTROLADORA DE NIVEL MAXIMO DN 500</t>
  </si>
  <si>
    <t>M013001000</t>
  </si>
  <si>
    <t>VALVULA BORBOLETA FOFO C/ BOIA C/ FLANGES PN 10</t>
  </si>
  <si>
    <t>VBF10WAB FOFODN 75 40,000 KG</t>
  </si>
  <si>
    <t>VBF10WAB FOFODN 100 50,000 KG</t>
  </si>
  <si>
    <t>VBF10WAB FOFODN 150 65,000 KG</t>
  </si>
  <si>
    <t>VBF10WAB FOFODN 200 90,000 KG</t>
  </si>
  <si>
    <t>VBF10WAB FOFODN 250 120,000 KG</t>
  </si>
  <si>
    <t>VBF10WAB FOFODN 300 150,000 KG</t>
  </si>
  <si>
    <t>M013002000</t>
  </si>
  <si>
    <t>VALVULA FOFO C/ CONTROLE REMOTO HIDRAULICO C/ FLANGES PN 10</t>
  </si>
  <si>
    <t>M013003000</t>
  </si>
  <si>
    <t>VALVULA FOFO C/ CONTROLE REMOTO HIDRAULICO C/ FLANGES PN 16</t>
  </si>
  <si>
    <t>M013004000</t>
  </si>
  <si>
    <t>VALVULA FOFO C/ CONTROLE REMOTO HIDRAULICO C/ FLANGES PN 25</t>
  </si>
  <si>
    <t>M013005000</t>
  </si>
  <si>
    <t>VALVULA FOFO C/ CONTROLE MANUAL C/ FLANGES PN 10</t>
  </si>
  <si>
    <t>M013006000</t>
  </si>
  <si>
    <t>VALVULA FOFO C/ CONTROLE MANUAL C/ FLANGES PN 16</t>
  </si>
  <si>
    <t>M013007000</t>
  </si>
  <si>
    <t>VALVULA FOFO C/ CONTROLE MANUAL C/ FLANGES PN 25</t>
  </si>
  <si>
    <t>M013008000</t>
  </si>
  <si>
    <t>VALVULA FOFO C/ CONTROLE REMOTO ELETRICO C/ FLANGES PN 100</t>
  </si>
  <si>
    <t>M013009000</t>
  </si>
  <si>
    <t>VALVULA FOFO C/ CONTROLE REMOTO ELETRICO C/ FLANGES PN 160</t>
  </si>
  <si>
    <t>M013010000</t>
  </si>
  <si>
    <t>VALVULA FOFO C/ CONTROLE REMOTO ELETRICO C/ FLANGES PN 250</t>
  </si>
  <si>
    <t>M013011000</t>
  </si>
  <si>
    <t>VALVULA REDUTORA DE PRESSAO FOFO C/ FLANGES PN 10</t>
  </si>
  <si>
    <t>VALVULA RED. DE PRESSAO FOFO C/ FL. PN 10 DN 50 10,600 KG</t>
  </si>
  <si>
    <t>VALVULA RED. DE PRESSAO FOFO C/ FL. PN 10 DN 75 22,000 KG</t>
  </si>
  <si>
    <t>VALVULA RED. DE PRESSAO FOFO C/ FL. PN 10 DN 100 37,000 KG</t>
  </si>
  <si>
    <t>VALVULA RED. DE PRESSAO FOFO C/ FL. PN 10 DN 150 75,000 KG</t>
  </si>
  <si>
    <t>VALVULA RED. DE PRESSAO FOFO C/ FL. PN 10 DN 200 125,000 KG</t>
  </si>
  <si>
    <t>VALVULA RED. DE PRESSAO FOFO C/ FL. PN 10 DN 250 217,000 KG</t>
  </si>
  <si>
    <t>VALVULA RED. DE PRESSAO FOFO C/ FL. PN 10 DN 300 370,000 KG</t>
  </si>
  <si>
    <t>VALVULA RED. DE PRESSAO FOFO C/ FL. PN 10 DN 350 381,000 KG</t>
  </si>
  <si>
    <t>VALVULA RED. DE PRESSAO FOFO C/ FL. PN 10 DN 400 846,000 KG</t>
  </si>
  <si>
    <t>VALVULA RED. DE PRESSAO FOFO C/ FL. PN 10 DN 450 945,000 KG</t>
  </si>
  <si>
    <t>VALVULA RED. DE PRESSAO FOFO C/ FL. PN 10 DN 500 962,000 KG</t>
  </si>
  <si>
    <t>M013012000</t>
  </si>
  <si>
    <t>VALVULA REDUTORA DE PRESSAO FOFO C/ FLANGES PN 16</t>
  </si>
  <si>
    <t>VALVULA RED. DE PRESSAO FOFO C/ FL. PN 16 DN 50 10,600 KG</t>
  </si>
  <si>
    <t>VALVULA RED. DE PRESSAO FOFO C/ FL. PN 16 DN 75 22,000 KG</t>
  </si>
  <si>
    <t>VALVULA RED. DE PRESSAO FOFO C/ FL. PN 16 DN 100 37,000 KG</t>
  </si>
  <si>
    <t>VALVULA RED. DE PRESSAO FOFO C/ FL. PN 16 DN 150 75,000 KG</t>
  </si>
  <si>
    <t>VALVULA RED. DE PRESSAO FOFO C/ FL. PN 16 DN 200 125,000 KG</t>
  </si>
  <si>
    <t>VALVULA RED. DE PRESSAO FOFO C/ FL. PN 16 DN 250 217,000 KG</t>
  </si>
  <si>
    <t>VALVULA RED. DE PRESSAO FOFO C/ FL. PN 16 DN 300 370,000 KG</t>
  </si>
  <si>
    <t>VALVULA RED. DE PRESSAO FOFO C/ FL. PN 16 DN 350 381,000 KG</t>
  </si>
  <si>
    <t>VALVULA RED. DE PRESSAO FOFO C/ FL. PN 16 DN 400 846,000 KG</t>
  </si>
  <si>
    <t>VALVULA RED. DE PRESSAO FOFO C/ FL. PN 16 DN 450 945,000 KG</t>
  </si>
  <si>
    <t>VALVULA RED. DE PRESSAO FOFO C/ FL. PN 16 DN 500 962,000 KG</t>
  </si>
  <si>
    <t>M013013000</t>
  </si>
  <si>
    <t>VALVULA REDUTORA DE PRESSAO FOFO C/ FLANGES PN 25</t>
  </si>
  <si>
    <t>VALVULA RED. DE PRESSAO FOFO C/ FL. PN 25 DN 50 12,200 KG</t>
  </si>
  <si>
    <t>VALVULA RED. DE PRESSAO FOFO C/ FL. PN 25 DN 75 25,000 KG</t>
  </si>
  <si>
    <t>VALVULA RED. DE PRESSAO FOFO C/ FL. PN 25 DN 100 43,000 KG</t>
  </si>
  <si>
    <t>VALVULA RED. DE PRESSAO FOFO C/ FL. PN 25 DN 150 85,000 KG</t>
  </si>
  <si>
    <t>VALVULA RED. DE PRESSAO FOFO C/ FL. PN 25 DN 200 146,000 KG</t>
  </si>
  <si>
    <t>VALVULA RED. DE PRESSAO FOFO C/ FL. PN 25 DN 250 245,000 KG</t>
  </si>
  <si>
    <t>VALVULA RED. DE PRESSAO FOFO C/ FL. PN 25 DN 300 410,000 KG</t>
  </si>
  <si>
    <t>VALVULA RED. DE PRESSAO FOFO C/ FL. PN 25 DN 350 434,000 KG</t>
  </si>
  <si>
    <t>VALVULA RED. DE PRESSAO FOFO C/ FL. PN 25 DN 400 900,000 KG</t>
  </si>
  <si>
    <t>VALVULA RED. DE PRESSAO FOFO C/ FL. PN 25 DN 450 967,000 KG</t>
  </si>
  <si>
    <t>VALVULA RED. DE PRESSAO FOFO C/ FL. PN 25 DN 500 986,000 KG</t>
  </si>
  <si>
    <t>M013014000</t>
  </si>
  <si>
    <t>VALVULA RETENCAO FOFO C/ FLANGES PN 10</t>
  </si>
  <si>
    <t>VALVULA RET. FOFO C/ FLANGES PN 10 DN 50</t>
  </si>
  <si>
    <t>VALVULA RET. FOFO C/ FLANGES PN 10 DN 75</t>
  </si>
  <si>
    <t>VALVULA RET. FOFO C/ FLANGES PN 10 DN 100</t>
  </si>
  <si>
    <t>VALVULA RET. FOFO C/ FLANGES PN 10 DN 150</t>
  </si>
  <si>
    <t>VALVULA RET. FOFO C/ FLANGES PN 10 DN 200</t>
  </si>
  <si>
    <t>M013015000</t>
  </si>
  <si>
    <t>VALVULA RETENCAO FOFO C/ FLANGES PN 16</t>
  </si>
  <si>
    <t>VALVULA RET. FOFO C/ FLANGES PN 16 DN 50</t>
  </si>
  <si>
    <t>VALVULA RET. FOFO C/ FLANGES PN 16 DN 75</t>
  </si>
  <si>
    <t>VALVULA RET. FOFO C/ FLANGES PN 16 DN 100</t>
  </si>
  <si>
    <t>VALVULA RET. FOFO C/ FLANGES PN 16 DN 150</t>
  </si>
  <si>
    <t>VALVULA RET. FOFO C/ FLANGES PN 16 DN 200</t>
  </si>
  <si>
    <t>M013016000</t>
  </si>
  <si>
    <t>VALVULA RETENCAO FOFO C/ FLANGES PN 25</t>
  </si>
  <si>
    <t>VALVULA RET. FOFO C/ FLANGES PN 25 DN 50</t>
  </si>
  <si>
    <t>VALVULA RET. FOFO C/ FLANGES PN 25 DN 75</t>
  </si>
  <si>
    <t>VALVULA RET. FOFO C/ FLANGES PN 25 DN 100</t>
  </si>
  <si>
    <t>VALVULA RET. FOFO C/ FLANGES PN 25 DN 150</t>
  </si>
  <si>
    <t>VALVULA RET. FOFO C/ FLANGES PN 25 DN 200</t>
  </si>
  <si>
    <t>M013017000</t>
  </si>
  <si>
    <t>VALVULA SUSTENTADORA DE PRESSAO FOFO C/ FLANGES PN 10</t>
  </si>
  <si>
    <t>VALVULA SUSTENT. FOFO C/ FLANGES PN 10 DN 50</t>
  </si>
  <si>
    <t>VALVULA SUSTENT. FOFO C/ FLANGES PN 10 DN 75</t>
  </si>
  <si>
    <t>VALVULA SUSTENT. FOFO C/ FLANGES PN 10 DN 100</t>
  </si>
  <si>
    <t>VALVULA SUSTENT. FOFO C/ FLANGES PN 10 DN 150</t>
  </si>
  <si>
    <t>VALVULA SUSTENT. FOFO C/ FLANGES PN 10 DN 200</t>
  </si>
  <si>
    <t>M013018000</t>
  </si>
  <si>
    <t>VALVULA SUSTENTADORA DE PRESSAO FOFO C/ FLANGES PN 16</t>
  </si>
  <si>
    <t>VALVULA SUSTENT. FOFO C/ FLANGES PN 16 DN 50</t>
  </si>
  <si>
    <t>VALVULA SUSTENT. FOFO C/ FLANGES PN 16 DN 75</t>
  </si>
  <si>
    <t>VALVULA SUSTENT. FOFO C/ FLANGES PN 16 DN 100</t>
  </si>
  <si>
    <t>VALVULA SUSTENT. FOFO C/ FLANGES PN 16 DN 150</t>
  </si>
  <si>
    <t>VALVULA SUSTENT. FOFO C/ FLANGES PN 16 DN 200</t>
  </si>
  <si>
    <t>M013019000</t>
  </si>
  <si>
    <t>VALVULA SUSTENTADORA DE PRESSAO FOFO C/ FLANGES PN 25</t>
  </si>
  <si>
    <t>VALVULA SUSTENT. FOFO C/ FLANGES PN 25 DN 50</t>
  </si>
  <si>
    <t>VALVULA SUSTENT. FOFO C/ FLANGES PN 25 DN 75</t>
  </si>
  <si>
    <t>VALVULA SUSTENT. FOFO C/ FLANGES PN 25 DN 100</t>
  </si>
  <si>
    <t>VALVULA SUSTENT. FOFO C/ FLANGES PN 25 DN 150</t>
  </si>
  <si>
    <t>VALVULA SUSTENT. FOFO C/ FLANGES PN 25 DN 200</t>
  </si>
  <si>
    <t>M013020000</t>
  </si>
  <si>
    <t>VALVULA REDUTORA DE PRESSAO INTELIGENTE FOFO C/ FLANGES PN 10</t>
  </si>
  <si>
    <t>VALVULA RED. DE PRESSAO INTELIGENTE FOFO C/ FL. PN 10 DN 50 10,600 KG</t>
  </si>
  <si>
    <t>VALVULA RED. DE PRESSAO INTELIGENTE FOFO C/ FL. PN 10 DN 75 22,000 KG</t>
  </si>
  <si>
    <t>VALVULA RED. DE PRESSAO INTELIGENTE FOFO C/ FL. PN 10 DN 100 37,000 KG</t>
  </si>
  <si>
    <t>VALVULA RED. DE PRESSAO INTELIGENTE FOFO C/ FL. PN 10 DN 150 75,000 KG</t>
  </si>
  <si>
    <t>VALVULA RED. DE PRESSAO INTELIGENTE FOFO C/ FL. PN 10 DN 200 125,000 KG</t>
  </si>
  <si>
    <t>VALVULA RED. DE PRESSAO INTELIGENTE FOFO C/ FL. PN 10 DN 250 217,000 KG</t>
  </si>
  <si>
    <t>VALVULA RED. DE PRESSAO INTELIGENTE FOFO C/ FL. PN 10 DN 300 370,000 KG</t>
  </si>
  <si>
    <t>VALVULA RED. DE PRESSAO INTELIGENTE FOFO C/ FL. PN 10 DN 350 381,000 KG</t>
  </si>
  <si>
    <t>VALVULA RED. DE PRESSAO INTELIGENTE FOFO C/ FL. PN 10 DN 400 846,000 KG</t>
  </si>
  <si>
    <t>VALVULA RED. DE PRESSAO INTELIGENTE FOFO C/ FL. PN 10 DN 450 945,000 KG</t>
  </si>
  <si>
    <t>VALVULA RED. DE PRESSAO INTELIGENTE FOFO C/ FL. PN 10 DN 500 962,000 KG</t>
  </si>
  <si>
    <t>M013021000</t>
  </si>
  <si>
    <t>VALVULA REDUTORA DE PRESSAO INTELIGENTE FOFO C/ FLANGES PN 16</t>
  </si>
  <si>
    <t>VALVULA RED. DE PRESSAO INTELIGENTE FOFO C/ FL. PN 16 DN 50 10,600 KG</t>
  </si>
  <si>
    <t>VALVULA RED. DE PRESSAO INTELIGENTE FOFO C/ FL. PN 16 DN 75 22,000 KG</t>
  </si>
  <si>
    <t>VALVULA RED. DE PRESSAO INTELIGENTE FOFO C/ FL. PN 16 DN 100 37,000 KG</t>
  </si>
  <si>
    <t>VALVULA RED. DE PRESSAO INTELIGENTE FOFO C/ FL. PN 16 DN 150 75,000 KG</t>
  </si>
  <si>
    <t>VALVULA RED. DE PRESSAO INTELIGENTE FOFO C/ FL. PN 16 DN 200 125,000 KG</t>
  </si>
  <si>
    <t>VALVULA RED. DE PRESSAO INTELIGENTE FOFO C/ FL. PN 16 DN 250 217,000 KG</t>
  </si>
  <si>
    <t>VALVULA RED. DE PRESSAO INTELIGENTE FOFO C/ FL. PN 16 DN 300 370,000 KG</t>
  </si>
  <si>
    <t>VALVULA RED. DE PRESSAO INTELIGENTE FOFO C/ FL. PN 16 DN 350 381,000 KG</t>
  </si>
  <si>
    <t>VALVULA RED. DE PRESSAO INTELIGENTE FOFO C/ FL. PN 16 DN 400 846,000 KG</t>
  </si>
  <si>
    <t>VALVULA RED. DE PRESSAO INTELIGENTE FOFO C/ FL. PN 16 DN 450 945,000 KG</t>
  </si>
  <si>
    <t>VALVULA RED. DE PRESSAO INTELIGENTE FOFO C/ FL. PN 16 DN 500 962,000 KG</t>
  </si>
  <si>
    <t>M013022000</t>
  </si>
  <si>
    <t>VALVULA REDUTORA DE PRESSAO INTELIGENTE FOFO C/ FLANGES PN 25</t>
  </si>
  <si>
    <t>VALVULA RED. DE PRESSAO INTELIGENTE FOFO C/ FL. PN 25 DN 50 12,200 KG</t>
  </si>
  <si>
    <t>VALVULA RED. DE PRESSAO INTELIGENTE FOFO C/ FL. PN 25 DN 75 25,000 KG</t>
  </si>
  <si>
    <t>VALVULA RED. DE PRESSAO INTELIGENTE FOFO C/ FL. PN 25 DN 100 43,000 KG</t>
  </si>
  <si>
    <t>VALVULA RED. DE PRESSAO INTELIGENTE FOFO C/ FL. PN 25 DN 150 85,000 KG</t>
  </si>
  <si>
    <t>VALVULA RED. DE PRESSAO INTELIGENTE FOFO C/ FL. PN 25 DN 200 146,000 KG</t>
  </si>
  <si>
    <t>VALVULA RED. DE PRESSAO INTELIGENTE FOFO C/ FL. PN 25 DN 250 245,000 KG</t>
  </si>
  <si>
    <t>VALVULA RED. DE PRESSAO INTELIGENTE FOFO C/ FL. PN 25 DN 300 410,000 KG</t>
  </si>
  <si>
    <t>VALVULA RED. DE PRESSAO INTELIGENTE FOFO C/ FL. PN 25 DN 350 434,000 KG</t>
  </si>
  <si>
    <t>VALVULA RED. DE PRESSAO INTELIGENTE FOFO C/ FL. PN 25 DN 400 900,000 KG</t>
  </si>
  <si>
    <t>VALVULA RED. DE PRESSAO INTELIGENTE FOFO C/ FL. PN 25 DN 450 967,000 KG</t>
  </si>
  <si>
    <t>VALVULA RED. DE PRESSAO INTELIGENTE FOFO C/ FL. PN 25 DN 500 986,000 KG</t>
  </si>
  <si>
    <t>M013023000</t>
  </si>
  <si>
    <t>VALVULA SUSTENTADORA E ALIVIADORA DE PRESSAO FOFO C/ FLANGES PN 10</t>
  </si>
  <si>
    <t>VALVULA SUSTENT. E ALIV DE PRESSAO FOFO C/ FL. PN 10 DN 50 10,600 KG</t>
  </si>
  <si>
    <t>VALVULA SUSTENT. E ALIV DE PRESSAO FOFO C/ FL. PN 10 DN 75 22,000 KG</t>
  </si>
  <si>
    <t>VALVULA SUSTENT. E ALIV DE PRESSAO FOFO C/ FL. PN 10 DN 100 37,000 KG</t>
  </si>
  <si>
    <t>VALVULA SUSTENT. E ALIV DE PRESSAO FOFO C/ FL. PN 10 DN 150 75,000 KG</t>
  </si>
  <si>
    <t>VALVULA SUSTENT. E ALIV DE PRESSAO FOFO C/ FL. PN 10 DN 200 125,000 KG</t>
  </si>
  <si>
    <t>VALVULA SUSTENT. E ALIV DE PRESSAO FOFO C/ FL. PN 10 DN 250 217,000 KG</t>
  </si>
  <si>
    <t>VALVULA SUSTENT. E ALIV DE PRESSAO FOFO C/ FL. PN 10 DN 300 370,000 KG</t>
  </si>
  <si>
    <t>VALVULA SUSTENT. E ALIV DE PRESSAO FOFO C/ FL. PN 10 DN 350 381,000 KG</t>
  </si>
  <si>
    <t>VALVULA SUSTENT. E ALIV DE PRESSAO FOFO C/ FL. PN 10 DN 400 846,000 KG</t>
  </si>
  <si>
    <t>VALVULA SUSTENT. E ALIV DE PRESSAO FOFO C/ FL. PN 10 DN 450 945,000 KG</t>
  </si>
  <si>
    <t>VALVULA SUSTENT. E ALIV DE PRESSAO FOFO C/ FL. PN 10 DN 500 962,000 KG</t>
  </si>
  <si>
    <t>M013024000</t>
  </si>
  <si>
    <t>VALVULA SUSTENTADORA E ALIVIADORA DE PRESSAO FOFO C/ FLANGES PN 16</t>
  </si>
  <si>
    <t>VALVULA SUSTENT. E ALIV DE PRESSAO FOFO C/ FL. PN 16 DN 50 10,600 KG</t>
  </si>
  <si>
    <t>VALVULA SUSTENT. E ALIV DE PRESSAO FOFO C/ FL. PN 16 DN 75 22,000 KG</t>
  </si>
  <si>
    <t>VALVULA SUSTENT. E ALIV DE PRESSAO FOFO C/ FL. PN 16 DN 100 37,000 KG</t>
  </si>
  <si>
    <t>VALVULA SUSTENT. E ALIV DE PRESSAO FOFO C/ FL. PN 16 DN 150 75,000 KG</t>
  </si>
  <si>
    <t>VALVULA SUSTENT. E ALIV DE PRESSAO FOFO C/ FL. PN 16 DN 200 125,000 KG</t>
  </si>
  <si>
    <t>VALVULA SUSTENT. E ALIV DE PRESSAO FOFO C/ FL. PN 16 DN 250 217,000 KG</t>
  </si>
  <si>
    <t>VALVULA SUSTENT. E ALIV DE PRESSAO FOFO C/ FL. PN 16 DN 300 370,000 KG</t>
  </si>
  <si>
    <t>VALVULA SUSTENT. E ALIV DE PRESSAO FOFO C/ FL. PN 16 DN 350 381,000 KG</t>
  </si>
  <si>
    <t>VALVULA SUSTENT. E ALIV DE PRESSAO FOFO C/ FL. PN 16 DN 400 846,000 KG</t>
  </si>
  <si>
    <t>VALVULA SUSTENT. E ALIV DE PRESSAO FOFO C/ FL. PN 16 DN 450 945,000 KG</t>
  </si>
  <si>
    <t>VALVULA SUSTENT. E ALIV DE PRESSAO FOFO C/ FL. PN 16 DN 500 962,000 KG</t>
  </si>
  <si>
    <t>M013025000</t>
  </si>
  <si>
    <t>VALVULA SUSTENTADORA E ALIVIADORA DE PRESSAO FOFO C/ FLANGES PN 25</t>
  </si>
  <si>
    <t>VALVULA SUSTENT. E ALIV DE PRESSAO FOFO C/ FL. PN 25 DN 50 12,200 KG</t>
  </si>
  <si>
    <t>VALVULA SUSTENT. E ALIV DE PRESSAO FOFO C/ FL. PN 25 DN 75 25,000 KG</t>
  </si>
  <si>
    <t>VALVULA SUSTENT. E ALIV DE PRESSAO FOFO C/ FL. PN 25 DN 100 43,000 KG</t>
  </si>
  <si>
    <t>VALVULA SUSTENT. E ALIV DE PRESSAO FOFO C/ FL. PN 25 DN 150 85,000 KG</t>
  </si>
  <si>
    <t>VALVULA SUSTENT. E ALIV DE PRESSAO FOFO C/ FL. PN 25 DN 200 146,000 KG</t>
  </si>
  <si>
    <t>VALVULA SUSTENT. E ALIV DE PRESSAO FOFO C/ FL. PN 25 DN 250 245,000 KG</t>
  </si>
  <si>
    <t>VALVULA SUSTENT. E ALIV DE PRESSAO FOFO C/ FL. PN 25 DN 300 410,000 KG</t>
  </si>
  <si>
    <t>VALVULA SUSTENT. E ALIV DE PRESSAO FOFO C/ FL. PN 25 DN 350 434,000 KG</t>
  </si>
  <si>
    <t>VALVULA SUSTENT. E ALIV DE PRESSAO FOFO C/ FL. PN 25 DN 400 900,000 KG</t>
  </si>
  <si>
    <t>VALVULA SUSTENT. E ALIV DE PRESSAO FOFO C/ FL. PN 25 DN 450 967,000 KG</t>
  </si>
  <si>
    <t>VALVULA SUSTENT. E ALIV DE PRESSAO FOFO C/ FL. PN 25 DN 500 986,000 KG</t>
  </si>
  <si>
    <t>M013026000</t>
  </si>
  <si>
    <t>FALSO</t>
  </si>
  <si>
    <t>M013027000</t>
  </si>
  <si>
    <t>M013028000</t>
  </si>
  <si>
    <t>M013029000</t>
  </si>
  <si>
    <t>VALVULA DE ALIVIO RAPIDO (S/ DESCARGA) FOFO C/ FLANGES PN 10</t>
  </si>
  <si>
    <t>VALVULA DE ALIVIO RAPIDO FOFO C/ FL. PN 10 DN 50</t>
  </si>
  <si>
    <t>VALVULA DE ALIVIO RAPIDO FOFO C/ FL. PN 10 DN 75</t>
  </si>
  <si>
    <t>VALVULA DE ALIVIO RAPIDO FOFO C/ FL. PN 10 DN 100</t>
  </si>
  <si>
    <t>VALVULA DE ALIVIO RAPIDO FOFO C/ FL. PN 10 DN 150</t>
  </si>
  <si>
    <t>VALVULA DE ALIVIO RAPIDO FOFO C/ FL. PN 10 DN 200</t>
  </si>
  <si>
    <t>M013030000</t>
  </si>
  <si>
    <t>VALVULA DE ALIVIO RAPIDO (S/ DESCARGA) FOFO C/ FLANGES PN 16</t>
  </si>
  <si>
    <t>VALVULA DE ALIVIO RAPIDO FOFO C/ FL. PN 16 DN 50</t>
  </si>
  <si>
    <t>VALVULA DE ALIVIO RAPIDO FOFO C/ FL. PN 16 DN 75</t>
  </si>
  <si>
    <t>VALVULA DE ALIVIO RAPIDO FOFO C/ FL. PN 16 DN 100</t>
  </si>
  <si>
    <t>VALVULA DE ALIVIO RAPIDO FOFO C/ FL. PN 16 DN 150</t>
  </si>
  <si>
    <t>VALVULA DE ALIVIO RAPIDO FOFO C/ FL. PN 16 DN 200</t>
  </si>
  <si>
    <t>M013031000</t>
  </si>
  <si>
    <t>VALVULA DE ALIVIO RAPIDO (S/ DESCARGA) FOFO C/ FLANGES PN 25</t>
  </si>
  <si>
    <t>VALVULA DE ALIVIO RAPIDO FOFO C/ FL. PN 25 DN 50</t>
  </si>
  <si>
    <t>VALVULA DE ALIVIO RAPIDO FOFO C/ FL. PN 25 DN 75</t>
  </si>
  <si>
    <t>VALVULA DE ALIVIO RAPIDO FOFO C/ FL. PN 25 DN 100</t>
  </si>
  <si>
    <t>VALVULA DE ALIVIO RAPIDO FOFO C/ FL. PN 25 DN 150</t>
  </si>
  <si>
    <t>VALVULA DE ALIVIO RAPIDO FOFO C/ FL. PN 25 DN 200</t>
  </si>
  <si>
    <t>M013032000</t>
  </si>
  <si>
    <t>VALVULA ANTECIPADORA DE ONDA FOFO C/ FLANGES PN 10</t>
  </si>
  <si>
    <t>VALVULA ANTECIP. DE ONDA FOFO C/ FL. PN 10 DN 50 10,600 KG</t>
  </si>
  <si>
    <t>VALVULA ANTECIP. DE ONDA FOFO C/ FL. PN 10 DN 75 22,000 KG</t>
  </si>
  <si>
    <t>VALVULA ANTECIP. DE ONDA FOFO C/ FL. PN 10 DN 100 37,000 KG</t>
  </si>
  <si>
    <t>VALVULA ANTECIP. DE ONDA FOFO C/ FL. PN 10 DN 150 75,000 KG</t>
  </si>
  <si>
    <t>VALVULA ANTECIP. DE ONDA FOFO C/ FL. PN 10 DN 200 125,000 KG</t>
  </si>
  <si>
    <t>VALVULA ANTECIP. DE ONDA FOFO C/ FL. PN 10 DN 250 217,000 KG</t>
  </si>
  <si>
    <t>VALVULA ANTECIP. DE ONDA FOFO C/ FL. PN 10 DN 300 370,000 KG</t>
  </si>
  <si>
    <t>VALVULA ANTECIP. DE ONDA FOFO C/ FL. PN 10 DN 350 381,000 KG</t>
  </si>
  <si>
    <t>VALVULA ANTECIP. DE ONDA FOFO C/ FL. PN 10 DN 400 846,000 KG</t>
  </si>
  <si>
    <t>VALVULA ANTECIP. DE ONDA FOFO C/ FL. PN 10 DN 450 945,000 KG</t>
  </si>
  <si>
    <t>VALVULA ANTECIP. DE ONDA FOFO C/ FL. PN 10 DN 500 962,000 KG</t>
  </si>
  <si>
    <t>M013033000</t>
  </si>
  <si>
    <t>VALVULA ANTECIPADORA DE ONDA FOFO C/ FLANGES PN 16</t>
  </si>
  <si>
    <t>VALVULA ANTECIP. DE ONDA FOFO C/ FL. PN 16 DN 50 10,600 KG</t>
  </si>
  <si>
    <t>VALVULA ANTECIP. DE ONDA FOFO C/ FL. PN 16 DN 75 22,000 KG</t>
  </si>
  <si>
    <t>VALVULA ANTECIP. DE ONDA FOFO C/ FL. PN 16 DN 100 37,000 KG</t>
  </si>
  <si>
    <t>VALVULA ANTECIP. DE ONDA FOFO C/ FL. PN 16 DN 150 75,000 KG</t>
  </si>
  <si>
    <t>VALVULA ANTECIP. DE ONDA FOFO C/ FL. PN 16 DN 200 125,000 KG</t>
  </si>
  <si>
    <t>VALVULA ANTECIP. DE ONDA FOFO C/ FL. PN 16 DN 250 217,000 KG</t>
  </si>
  <si>
    <t>VALVULA ANTECIP. DE ONDA FOFO C/ FL. PN 16 DN 300 370,000 KG</t>
  </si>
  <si>
    <t>VALVULA ANTECIP. DE ONDA FOFO C/ FL. PN 16 DN 350 381,000 KG</t>
  </si>
  <si>
    <t>VALVULA ANTECIP. DE ONDA FOFO C/ FL. PN 16 DN 400 846,000 KG</t>
  </si>
  <si>
    <t>VALVULA ANTECIP. DE ONDA FOFO C/ FL. PN 16 DN 450 945,000 KG</t>
  </si>
  <si>
    <t>VALVULA ANTECIP. DE ONDA FOFO C/ FL. PN 16 DN 500 962,000 KG</t>
  </si>
  <si>
    <t>M013034000</t>
  </si>
  <si>
    <t>VALVULA ANTECIPADORA DE ONDA FOFO C/ FLANGES PN 25</t>
  </si>
  <si>
    <t>VALVULA ANTECIP. DE ONDA FOFO C/ FL. PN 25 DN 50 12,200 KG</t>
  </si>
  <si>
    <t>VALVULA ANTECIP. DE ONDA FOFO C/ FL. PN 25 DN 75 25,000 KG</t>
  </si>
  <si>
    <t>VALVULA ANTECIP. DE ONDA FOFO C/ FL. PN 25 DN 100 43,000 KG</t>
  </si>
  <si>
    <t>VALVULA ANTECIP. DE ONDA FOFO C/ FL. PN 25 DN 150 85,000 KG</t>
  </si>
  <si>
    <t>VALVULA ANTECIP. DE ONDA FOFO C/ FL. PN 25 DN 200 146,000 KG</t>
  </si>
  <si>
    <t>VALVULA ANTECIP. DE ONDA FOFO C/ FL. PN 25 DN 250 245,000 KG</t>
  </si>
  <si>
    <t>VALVULA ANTECIP. DE ONDA FOFO C/ FL. PN 25 DN 300 410,000 KG</t>
  </si>
  <si>
    <t>VALVULA ANTECIP. DE ONDA FOFO C/ FL. PN 25 DN 350 434,000 KG</t>
  </si>
  <si>
    <t>VALVULA ANTECIP. DE ONDA FOFO C/ FL. PN 25 DN 400 900,000 KG</t>
  </si>
  <si>
    <t>VALVULA ANTECIP. DE ONDA FOFO C/ FL. PN 25 DN 450 967,000 KG</t>
  </si>
  <si>
    <t>VALVULA ANTECIP. DE ONDA FOFO C/ FL. PN 25 DN 500 986,000 KG</t>
  </si>
  <si>
    <t>M013035000</t>
  </si>
  <si>
    <t>VALVULA CONTROLADORA DE BOMBAS FOFO C/ FLANGES PN 10</t>
  </si>
  <si>
    <t>VALVULA CONTROL. DE BOMBAS FOFO C/ FL. PN 10 DN 50 10,600 KG</t>
  </si>
  <si>
    <t>VALVULA CONTROL. DE BOMBAS FOFO C/ FL. PN 10 DN 75 22,000 KG</t>
  </si>
  <si>
    <t>VALVULA CONTROL. DE BOMBAS FOFO C/ FL. PN 10 DN 100 37,000 KG</t>
  </si>
  <si>
    <t>VALVULA CONTROL. DE BOMBAS FOFO C/ FL. PN 10 DN 150 75,000 KG</t>
  </si>
  <si>
    <t>VALVULA CONTROL. DE BOMBAS FOFO C/ FL. PN 10 DN 200 125,000 KG</t>
  </si>
  <si>
    <t>VALVULA CONTROL. DE BOMBAS FOFO C/ FL. PN 10 DN 250 217,000 KG</t>
  </si>
  <si>
    <t>VALVULA CONTROL. DE BOMBAS FOFO C/ FL. PN 10 DN 300 370,000 KG</t>
  </si>
  <si>
    <t>VALVULA CONTROL. DE BOMBAS FOFO C/ FL. PN 10 DN 350 381,000 KG</t>
  </si>
  <si>
    <t>VALVULA CONTROL. DE BOMBAS FOFO C/ FL. PN 10 DN 400 846,000 KG</t>
  </si>
  <si>
    <t>VALVULA CONTROL. DE BOMBAS FOFO C/ FL. PN 10 DN 450 945,000 KG</t>
  </si>
  <si>
    <t>VALVULA CONTROL. DE BOMBAS FOFO C/ FL. PN 10 DN 500 962,000 KG</t>
  </si>
  <si>
    <t>M013036000</t>
  </si>
  <si>
    <t>VALVULA CONTROLADORA DE BOMBAS FOFO C/ FLANGES PN 16</t>
  </si>
  <si>
    <t>VALVULA CONTROL. DE BOMBAS FOFO C/ FL. PN 16 DN 50 10,600 KG</t>
  </si>
  <si>
    <t>VALVULA CONTROL. DE BOMBAS FOFO C/ FL. PN 16 DN 75 22,000 KG</t>
  </si>
  <si>
    <t>VALVULA CONTROL. DE BOMBAS FOFO C/ FL. PN 16 DN 100 37,000 KG</t>
  </si>
  <si>
    <t>VALVULA CONTROL. DE BOMBAS FOFO C/ FL. PN 16 DN 150 75,000 KG</t>
  </si>
  <si>
    <t>VALVULA CONTROL. DE BOMBAS FOFO C/ FL. PN 16 DN 200 125,000 KG</t>
  </si>
  <si>
    <t>VALVULA CONTROL. DE BOMBAS FOFO C/ FL. PN 16 DN 250 217,000 KG</t>
  </si>
  <si>
    <t>VALVULA CONTROL. DE BOMBAS FOFO C/ FL. PN 16 DN 300 370,000 KG</t>
  </si>
  <si>
    <t>VALVULA CONTROL. DE BOMBAS FOFO C/ FL. PN 16 DN 350 381,000 KG</t>
  </si>
  <si>
    <t>VALVULA CONTROL. DE BOMBAS FOFO C/ FL. PN 16 DN 400 846,000 KG</t>
  </si>
  <si>
    <t>VALVULA CONTROL. DE BOMBAS FOFO C/ FL. PN 16 DN 450 945,000 KG</t>
  </si>
  <si>
    <t>VALVULA CONTROL. DE BOMBAS FOFO C/ FL. PN 16 DN 500 962,000 KG</t>
  </si>
  <si>
    <t>M013037000</t>
  </si>
  <si>
    <t>VALVULA CONTROLADORA DE BOMBAS FOFO C/ FLANGES PN 25</t>
  </si>
  <si>
    <t>VALVULA CONTROL. DE BOMBAS FOFO C/ FL. PN 25 DN 50 12,200 KG</t>
  </si>
  <si>
    <t>VALVULA CONTROL. DE BOMBAS FOFO C/ FL. PN 25 DN 75 25,000 KG</t>
  </si>
  <si>
    <t>VALVULA CONTROL. DE BOMBAS FOFO C/ FL. PN 25 DN 100 43,000 KG</t>
  </si>
  <si>
    <t>VALVULA CONTROL. DE BOMBAS FOFO C/ FL. PN 25 DN 150 85,000 KG</t>
  </si>
  <si>
    <t>VALVULA CONTROL. DE BOMBAS FOFO C/ FL. PN 25 DN 200 146,000 KG</t>
  </si>
  <si>
    <t>VALVULA CONTROL. DE BOMBAS FOFO C/ FL. PN 25 DN 250 245,000 KG</t>
  </si>
  <si>
    <t>VALVULA CONTROL. DE BOMBAS FOFO C/ FL. PN 25 DN 300 410,000 KG</t>
  </si>
  <si>
    <t>VALVULA CONTROL. DE BOMBAS FOFO C/ FL. PN 25 DN 350 434,000 KG</t>
  </si>
  <si>
    <t>VALVULA CONTROL. DE BOMBAS FOFO C/ FL. PN 25 DN 400 900,000 KG</t>
  </si>
  <si>
    <t>VALVULA CONTROL. DE BOMBAS FOFO C/ FL. PN 25 DN 450 967,000 KG</t>
  </si>
  <si>
    <t>VALVULA CONTROL. DE BOMBAS FOFO C/ FL. PN 25 DN 500 986,000 KG</t>
  </si>
  <si>
    <t>M013038000</t>
  </si>
  <si>
    <t>VALVULA DE ALTITUDE FOFO C/ FLANGES PN 10</t>
  </si>
  <si>
    <t>VALVULA DE ALTITUDE FOFO C/ FL. PN 10 DN 50 10,600 KG</t>
  </si>
  <si>
    <t>VALVULA DE ALTITUDE FOFO C/ FL. PN 10 DN 75 22,000 KG</t>
  </si>
  <si>
    <t>VALVULA DE ALTITUDE FOFO C/ FL. PN 10 DN 100 37,000 KG</t>
  </si>
  <si>
    <t>VALVULA DE ALTITUDE FOFO C/ FL. PN 10 DN 150 75,000 KG</t>
  </si>
  <si>
    <t>VALVULA DE ALTITUDE FOFO C/ FL. PN 10 DN 200 125,000 KG</t>
  </si>
  <si>
    <t>VALVULA DE ALTITUDE FOFO C/ FL. PN 10 DN 250 217,000 KG</t>
  </si>
  <si>
    <t>VALVULA DE ALTITUDE FOFO C/ FL. PN 10 DN 300 370,000 KG</t>
  </si>
  <si>
    <t>VALVULA DE ALTITUDE FOFO C/ FL. PN 10 DN 350 381,000 KG</t>
  </si>
  <si>
    <t>VALVULA DE ALTITUDE FOFO C/ FL. PN 10 DN 400 846,000 KG</t>
  </si>
  <si>
    <t>VALVULA DE ALTITUDE FOFO C/ FL. PN 10 DN 450 945,000 KG</t>
  </si>
  <si>
    <t>VALVULA DE ALTITUDE FOFO C/ FL. PN 10 DN 500 962,000 KG</t>
  </si>
  <si>
    <t>M013039000</t>
  </si>
  <si>
    <t>VALVULA DE ALTITUDE FOFO C/ FLANGES PN 16</t>
  </si>
  <si>
    <t>VALVULA DE ALTITUDE FOFO C/ FL. PN 16 DN 50 10,600 KG</t>
  </si>
  <si>
    <t>VALVULA DE ALTITUDE FOFO C/ FL. PN 16 DN 75 22,000 KG</t>
  </si>
  <si>
    <t>VALVULA DE ALTITUDE FOFO C/ FL. PN 16 DN 100 37,000 KG</t>
  </si>
  <si>
    <t>VALVULA DE ALTITUDE FOFO C/ FL. PN 16 DN 150 75,000 KG</t>
  </si>
  <si>
    <t>VALVULA DE ALTITUDE FOFO C/ FL. PN 16 DN 200 125,000 KG</t>
  </si>
  <si>
    <t>VALVULA DE ALTITUDE FOFO C/ FL. PN 16 DN 250 217,000 KG</t>
  </si>
  <si>
    <t>VALVULA DE ALTITUDE FOFO C/ FL. PN 16 DN 300 370,000 KG</t>
  </si>
  <si>
    <t>VALVULA DE ALTITUDE FOFO C/ FL. PN 16 DN 350 381,000 KG</t>
  </si>
  <si>
    <t>VALVULA DE ALTITUDE FOFO C/ FL. PN 16 DN 400 846,000 KG</t>
  </si>
  <si>
    <t>VALVULA DE ALTITUDE FOFO C/ FL. PN 16 DN 450 945,000 KG</t>
  </si>
  <si>
    <t>VALVULA DE ALTITUDE FOFO C/ FL. PN 16 DN 500 962,000 KG</t>
  </si>
  <si>
    <t>M013040000</t>
  </si>
  <si>
    <t>VALVULA DE ALTITUDE FOFO C/ FLANGES PN 25</t>
  </si>
  <si>
    <t>VALVULA DE ALTITUDE FOFO C/ FL. PN 25 DN 50 12,200 KG</t>
  </si>
  <si>
    <t>VALVULA DE ALTITUDE FOFO C/ FL. PN 25 DN 75 25,000 KG</t>
  </si>
  <si>
    <t>VALVULA DE ALTITUDE FOFO C/ FL. PN 25 DN 100 43,000 KG</t>
  </si>
  <si>
    <t>VALVULA DE ALTITUDE FOFO C/ FL. PN 25 DN 150 85,000 KG</t>
  </si>
  <si>
    <t>VALVULA DE ALTITUDE FOFO C/ FL. PN 25 DN 200 146,000 KG</t>
  </si>
  <si>
    <t>VALVULA DE ALTITUDE FOFO C/ FL. PN 25 DN 250 245,000 KG</t>
  </si>
  <si>
    <t>VALVULA DE ALTITUDE FOFO C/ FL. PN 25 DN 300 410,000 KG</t>
  </si>
  <si>
    <t>VALVULA DE ALTITUDE FOFO C/ FL. PN 25 DN 350 434,000 KG</t>
  </si>
  <si>
    <t>VALVULA DE ALTITUDE FOFO C/ FL. PN 25 DN 400 900,000 KG</t>
  </si>
  <si>
    <t>VALVULA DE ALTITUDE FOFO C/ FL. PN 25 DN 450 967,000 KG</t>
  </si>
  <si>
    <t>VALVULA DE ALTITUDE FOFO C/ FL. PN 25 DN 500 986,000 KG</t>
  </si>
  <si>
    <t>M013041000</t>
  </si>
  <si>
    <t>VALVULA FLUTUADORA FOFO P/ CONTROLE DE N.A. MAX. C/ FLANGES</t>
  </si>
  <si>
    <t>VALVULA FLUT. FOFO P/ CONTROLE DE N.A. MAX. C/ FL. PN 10 DN 5010,600 KG</t>
  </si>
  <si>
    <t>VALVULA FLUT. FOFO P/ CONTROLE DE N.A. MAX. C/ FL. PN 10 DN 7522,000 KG</t>
  </si>
  <si>
    <t>VALVULA FLUT. FOFO P/ CONTROLE DE N.A. MAX. C/ FL. PN 10 DN 100 37,000 KG</t>
  </si>
  <si>
    <t>VALVULA FLUT. FOFO P/ CONTROLE DE N.A. MAX. C/ FL. PN 10 DN 150 75,000 KG</t>
  </si>
  <si>
    <t>VALVULA FLUT. FOFO P/ CONTROLE DE N.A. MAX. C/ FL. PN 10 DN 200 125,000 KG</t>
  </si>
  <si>
    <t>VALVULA FLUT. FOFO P/ CONTROLE DE N.A. MAX. C/ FL. PN 10 DN 250 217,000 KG</t>
  </si>
  <si>
    <t>VALVULA FLUT. FOFO P/ CONTROLE DE N.A. MAX. C/ FL. PN 10 DN 300 370,000 KG</t>
  </si>
  <si>
    <t>VALVULA FLUT. FOFO P/ CONTROLE DE N.A. MAX. C/ FL. PN 10 DN 350 381,000 KG</t>
  </si>
  <si>
    <t>VALVULA FLUT. FOFO P/ CONTROLE DE N.A. MAX. C/ FL. PN 10 DN 400 846,000 KG</t>
  </si>
  <si>
    <t>VALVULA FLUT. FOFO P/ CONTROLE DE N.A. MAX. C/ FL. PN 10 DN 450 945,000 KG</t>
  </si>
  <si>
    <t>VALVULA FLUT. FOFO P/ CONTROLE DE N.A. MAX. C/ FL. PN 10 DN 500 962,000 KG</t>
  </si>
  <si>
    <t>M013042000</t>
  </si>
  <si>
    <t>VALVULA FLUTUADORA FOFO P/ CONTROLE DE N.A. MAX. C/ FLANGES PN16</t>
  </si>
  <si>
    <t>VALVULA FLUT. FOFO P/ CONTROLE DE N.A. MAX. C/ FL. PN 16 DN 5010,600 KG</t>
  </si>
  <si>
    <t>VALVULA FLUT. FOFO P/ CONTROLE DE N.A. MAX. C/ FL. PN 16 DN 7522,000 KG</t>
  </si>
  <si>
    <t>VALVULA FLUT. FOFO P/ CONTROLE DE N.A. MAX. C/ FL. PN 16 DN 100 37,000 KG</t>
  </si>
  <si>
    <t>VALVULA FLUT. FOFO P/ CONTROLE DE N.A. MAX. C/ FL. PN 16 DN 150 75,000 KG</t>
  </si>
  <si>
    <t>VALVULA FLUT. FOFO P/ CONTROLE DE N.A. MAX. C/ FL. PN 16 DN 200 125,000 KG</t>
  </si>
  <si>
    <t>VALVULA FLUT. FOFO P/ CONTROLE DE N.A. MAX. C/ FL. PN 16 DN 250 217,000 KG</t>
  </si>
  <si>
    <t>VALVULA FLUT. FOFO P/ CONTROLE DE N.A. MAX. C/ FL. PN 16 DN 300 370,000 KG</t>
  </si>
  <si>
    <t>VALVULA FLUT. FOFO P/ CONTROLE DE N.A. MAX. C/ FL. PN 16 DN 350 381,000 KG</t>
  </si>
  <si>
    <t>VALVULA FLUT. FOFO P/ CONTROLE DE N.A. MAX. C/ FL. PN 16 DN 400 846,000 KG</t>
  </si>
  <si>
    <t>VALVULA FLUT. FOFO P/ CONTROLE DE N.A. MAX. C/ FL. PN 16 DN 450 945,000 KG</t>
  </si>
  <si>
    <t>VALVULA FLUT. FOFO P/ CONTROLE DE N.A. MAX. C/ FL. PN 16 DN 500 962,000 KG</t>
  </si>
  <si>
    <t>M013043000</t>
  </si>
  <si>
    <t>VALVULA FLUTUADORA FOFO P/ CONTROLE DE N.A. MAX. C/ FLANGES PN25</t>
  </si>
  <si>
    <t>VALVULA FLUT. FOFO P/ CONTROLE DE N.A. MAX. C/ FL. PN 25 DN 5012,200 KG</t>
  </si>
  <si>
    <t>VALVULA FLUT. FOFO P/ CONTROLE DE N.A. MAX. C/ FL. PN 25 DN 7525,000 KG</t>
  </si>
  <si>
    <t>VALVULA FLUT. FOFO P/ CONTROLE DE N.A. MAX. C/ FL. PN 25 DN 100 43,000 KG</t>
  </si>
  <si>
    <t>VALVULA FLUT. FOFO P/ CONTROLE DE N.A. MAX. C/ FL. PN 25 DN 150 85,000 KG</t>
  </si>
  <si>
    <t>VALVULA FLUT. FOFO P/ CONTROLE DE N.A. MAX. C/ FL. PN 25 DN 200 146,000 KG</t>
  </si>
  <si>
    <t>VALVULA FLUT. FOFO P/ CONTROLE DE N.A. MAX. C/ FL. PN 25 DN 250 245,000 KG</t>
  </si>
  <si>
    <t>VALVULA FLUT. FOFO P/ CONTROLE DE N.A. MAX. C/ FL. PN 25 DN 300 410,000 KG</t>
  </si>
  <si>
    <t>VALVULA FLUT. FOFO P/ CONTROLE DE N.A. MAX. C/ FL. PN 25 DN 350 434,000 KG</t>
  </si>
  <si>
    <t>VALVULA FLUT. FOFO P/ CONTROLE DE N.A. MAX. C/ FL. PN 25 DN 400 900,000 KG</t>
  </si>
  <si>
    <t>VALVULA FLUT. FOFO P/ CONTROLE DE N.A. MAX. C/ FL. PN 25 DN 450 967,000 KG</t>
  </si>
  <si>
    <t>VALVULA FLUT. FOFO P/ CONTROLE DE N.A. MAX. C/ FL. PN 25 DN 500 986,000 KG</t>
  </si>
  <si>
    <t>M013044000</t>
  </si>
  <si>
    <t>VALVULA FLUTUADORA FOFO P/ CONTROLE DE N.A. MAX. E N.A. MIN. C/ FLANGES PN 10</t>
  </si>
  <si>
    <t>VALVULA FLUT. FOFO P/ CONTROLE DE N.A. MAX. E N.A. MIN. C/ FL.PN 10 DN 50 10,600 KG</t>
  </si>
  <si>
    <t>VALVULA FLUT. FOFO P/ CONTROLE DE N.A. MAX. E N.A. MIN. C/ FL.PN 10 DN 75 22,000 KG</t>
  </si>
  <si>
    <t>VALVULA FLUT. FOFO P/ CONTROLE DE N.A. MAX. E N.A. MIN. C/ FL.PN 10 DN 100 37,000 KG</t>
  </si>
  <si>
    <t>VALVULA FLUT. FOFO P/ CONTROLE DE N.A. MAX. E N.A. MIN. C/ FL.PN 10 DN 150 75,000 KG</t>
  </si>
  <si>
    <t>VALVULA FLUT. FOFO P/ CONTROLE DE N.A. MAX. E N.A. MIN. C/ FL.PN 10 DN 200 125,000 KG</t>
  </si>
  <si>
    <t>VALVULA FLUT. FOFO P/ CONTROLE DE N.A. MAX. E N.A. MIN. C/ FL.PN 10 DN 250 217,000 KG</t>
  </si>
  <si>
    <t>VALVULA FLUT. FOFO P/ CONTROLE DE N.A. MAX. E N.A. MIN. C/ FL.PN 10 DN 300 370,000 KG</t>
  </si>
  <si>
    <t>VALVULA FLUT. FOFO P/ CONTROLE DE N.A. MAX. E N.A. MIN. C/ FL.PN 10 DN 350 381,000 KG</t>
  </si>
  <si>
    <t>VALVULA FLUT. FOFO P/ CONTROLE DE N.A. MAX. E N.A. MIN. C/ FL.PN 10 DN 400 846,000 KG</t>
  </si>
  <si>
    <t>VALVULA FLUT. FOFO P/ CONTROLE DE N.A. MAX. E N.A. MIN. C/ FL.PN 10 DN 450 945,000 KG</t>
  </si>
  <si>
    <t>VALVULA FLUT. FOFO P/ CONTROLE DE N.A. MAX. E N.A. MIN. C/ FL.PN 10 DN 500 962,000 KG</t>
  </si>
  <si>
    <t>M013045000</t>
  </si>
  <si>
    <t>VALVULA FLUTUADORA FOFO P/ CONTROLE DE N.A. MAX. E N.A. MIN. C/ FLANGES PN 16</t>
  </si>
  <si>
    <t>VALVULA FLUT. FOFO P/ CONTROLE DE N.A. MAX. E N.A. MIN. C/ FL.PN 16 DN 50 10,600 KG</t>
  </si>
  <si>
    <t>VALVULA FLUT. FOFO P/ CONTROLE DE N.A. MAX. E N.A. MIN. C/ FL.PN 16 DN 75 22,000 KG</t>
  </si>
  <si>
    <t>VALVULA FLUT. FOFO P/ CONTROLE DE N.A. MAX. E N.A. MIN. C/ FL.PN 16 DN 100 37,000 KG</t>
  </si>
  <si>
    <t>VALVULA FLUT. FOFO P/ CONTROLE DE N.A. MAX. E N.A. MIN. C/ FL.PN 16 DN 150 75,000 KG</t>
  </si>
  <si>
    <t>VALVULA FLUT. FOFO P/ CONTROLE DE N.A. MAX. E N.A. MIN. C/ FL.PN 16 DN 200 125,000 KG</t>
  </si>
  <si>
    <t>VALVULA FLUT. FOFO P/ CONTROLE DE N.A. MAX. E N.A. MIN. C/ FL.PN 16 DN 250 217,000 KG</t>
  </si>
  <si>
    <t>VALVULA FLUT. FOFO P/ CONTROLE DE N.A. MAX. E N.A. MIN. C/ FL.PN 16 DN 300 370,000 KG</t>
  </si>
  <si>
    <t>VALVULA FLUT. FOFO P/ CONTROLE DE N.A. MAX. E N.A. MIN. C/ FL.PN 16 DN 350 381,000 KG</t>
  </si>
  <si>
    <t>VALVULA FLUT. FOFO P/ CONTROLE DE N.A. MAX. E N.A. MIN. C/ FL.PN 16 DN 400 846,000 KG</t>
  </si>
  <si>
    <t>VALVULA FLUT. FOFO P/ CONTROLE DE N.A. MAX. E N.A. MIN. C/ FL.PN 16 DN 450 945,000 KG</t>
  </si>
  <si>
    <t>VALVULA FLUT. FOFO P/ CONTROLE DE N.A. MAX. E N.A. MIN. C/ FL.PN 16 DN 500 962,000 KG</t>
  </si>
  <si>
    <t>M013046000</t>
  </si>
  <si>
    <t>VALVULA FLUTUADORA FOFO P/ CONTROLE DE N.A. MAX. E N.A. MIN. C/ FLANGES PN 25</t>
  </si>
  <si>
    <t>VALVULA FLUT. FOFO P/ CONTROLE DE N.A. MAX. E N.A. MIN. C/ FL.PN 25 DN 50 12,200 KG</t>
  </si>
  <si>
    <t>VALVULA FLUT. FOFO P/ CONTROLE DE N.A. MAX. E N.A. MIN. C/ FL.PN 25 DN 75 25,000 KG</t>
  </si>
  <si>
    <t>VALVULA FLUT. FOFO P/ CONTROLE DE N.A. MAX. E N.A. MIN. C/ FL.PN 25 DN 100 43,000 KG</t>
  </si>
  <si>
    <t>VALVULA FLUT. FOFO P/ CONTROLE DE N.A. MAX. E N.A. MIN. C/ FL.PN 25 DN 150 85,000 KG</t>
  </si>
  <si>
    <t>VALVULA FLUT. FOFO P/ CONTROLE DE N.A. MAX. E N.A. MIN. C/ FL.PN 25 DN 200 146,000 KG</t>
  </si>
  <si>
    <t>VALVULA FLUT. FOFO P/ CONTROLE DE N.A. MAX. E N.A. MIN. C/ FL.PN 25 DN 250 245,000 KG</t>
  </si>
  <si>
    <t>VALVULA FLUT. FOFO P/ CONTROLE DE N.A. MAX. E N.A. MIN. C/ FL.PN 25 DN 300 410,000 KG</t>
  </si>
  <si>
    <t>VALVULA FLUT. FOFO P/ CONTROLE DE N.A. MAX. E N.A. MIN. C/ FL.PN 25 DN 350 434,000 KG</t>
  </si>
  <si>
    <t>VALVULA FLUT. FOFO P/ CONTROLE DE N.A. MAX. E N.A. MIN. C/ FL.PN 25 DN 400 900,000 KG</t>
  </si>
  <si>
    <t>VALVULA FLUT. FOFO P/ CONTROLE DE N.A. MAX. E N.A. MIN. C/ FL.PN 25 DN 450 967,000 KG</t>
  </si>
  <si>
    <t>VALVULA FLUT. FOFO P/ CONTROLE DE N.A. MAX. E N.A. MIN. C/ FL.PN 25 DN 500 986,000 KG</t>
  </si>
  <si>
    <t>M013047000</t>
  </si>
  <si>
    <t>VALVULA CONTROLADORA DE VAZAO FOFO C/ FLANGES PN 10</t>
  </si>
  <si>
    <t>VALVULA CONTR. DE VAZAO FOFO C/ FLANGES PN 10 DN 50</t>
  </si>
  <si>
    <t>VALVULA CONTR. DE VAZAO FOFO C/ FLANGES PN 10 DN 75</t>
  </si>
  <si>
    <t>VALVULA CONTR. DE VAZAO FOFO C/ FLANGES PN 10 DN 100</t>
  </si>
  <si>
    <t>VALVULA CONTR. DE VAZAO FOFO C/ FLANGES PN 10 DN 150</t>
  </si>
  <si>
    <t>VALVULA CONTR. DE VAZAO FOFO C/ FLANGES PN 10 DN 200</t>
  </si>
  <si>
    <t>M013048000</t>
  </si>
  <si>
    <t>VALVULA CONTROLADORA DE VAZAO FOFO C/ FLANGES PN 16</t>
  </si>
  <si>
    <t>VALVULA CONTR. DE VAZAO FOFO C/ FLANGES PN 16 DN 50</t>
  </si>
  <si>
    <t>VALVULA CONTR. DE VAZAO FOFO C/ FLANGES PN 16 DN 75</t>
  </si>
  <si>
    <t>VALVULA CONTR. DE VAZAO FOFO C/ FLANGES PN 16 DN 100</t>
  </si>
  <si>
    <t>VALVULA CONTR. DE VAZAO FOFO C/ FLANGES PN 16 DN 150</t>
  </si>
  <si>
    <t>VALVULA CONTR. DE VAZAO FOFO C/ FLANGES PN 16 DN 200</t>
  </si>
  <si>
    <t>M013049000</t>
  </si>
  <si>
    <t>VALVULA CONTROLADORA DE VAZAO FOFO C/ FLANGES PN 25</t>
  </si>
  <si>
    <t>VALVULA CONTR. DE VAZAO FOFO C/ FLANGES PN 25 DN 50</t>
  </si>
  <si>
    <t>VALVULA CONTR. DE VAZAO FOFO C/ FLANGES PN 25 DN 75</t>
  </si>
  <si>
    <t>VALVULA CONTR. DE VAZAO FOFO C/ FLANGES PN 25 DN 100</t>
  </si>
  <si>
    <t>VALVULA CONTR. DE VAZAO FOFO C/ FLANGES PN 25 DN 150</t>
  </si>
  <si>
    <t>VALVULA CONTR. DE VAZAO FOFO C/ FLANGES PN 25 DN 200</t>
  </si>
  <si>
    <t>M013100000</t>
  </si>
  <si>
    <t>VALVULA FLAP EM FOFO DUCTIL C/ FLANGES PN 10</t>
  </si>
  <si>
    <t>VALVULA FLAP FOFO PN 10 DN 100</t>
  </si>
  <si>
    <t>VALVULA FLAP FOFO PN 10 DN 150</t>
  </si>
  <si>
    <t>VALVULA FLAP FOFO PN 10 DN 200</t>
  </si>
  <si>
    <t>VALVULA FLAP FOFO PN 10 DN 250</t>
  </si>
  <si>
    <t>VALVULA FLAP FOFO PN 10 DN 300</t>
  </si>
  <si>
    <t>VALVULA FLAP FOFO PN 10 DN 400</t>
  </si>
  <si>
    <t>VALVULA FLAP FOFO PN 10 DN 500</t>
  </si>
  <si>
    <t>VALVULA FLAP FOFO PN 10 DN 600</t>
  </si>
  <si>
    <t>VALVULA FLAP FOFO PN 10 DN 800</t>
  </si>
  <si>
    <t>VALVULA FLAP FOFO PN 10 DN 1000</t>
  </si>
  <si>
    <t>VALVULA FLAP FOFO PN 10 DN 1200</t>
  </si>
  <si>
    <t>M013200000</t>
  </si>
  <si>
    <t>ADUFA DE PAREDE EM FOFO DUCTIL C/ FLANGE PN 10</t>
  </si>
  <si>
    <t>APF FOFO PN 10 DN 100</t>
  </si>
  <si>
    <t>APF FOFO PN 10 DN 150</t>
  </si>
  <si>
    <t>APF FOFO PN 10 DN 200</t>
  </si>
  <si>
    <t>APF FOFO PN 10 DN 250</t>
  </si>
  <si>
    <t>APF FOFO PN 10 DN 300</t>
  </si>
  <si>
    <t>APF FOFO PN 10 DN 350</t>
  </si>
  <si>
    <t>APF FOFO PN 10 DN 400</t>
  </si>
  <si>
    <t>APF FOFO PN 10 DN 450</t>
  </si>
  <si>
    <t>APF FOFO PN 10 DN 500</t>
  </si>
  <si>
    <t>APF FOFO PN 10 DN 600</t>
  </si>
  <si>
    <t>M013300000</t>
  </si>
  <si>
    <t>ACESSORIOS P/ MANOBRA EM FOFO DUCTIL</t>
  </si>
  <si>
    <t>M013301000</t>
  </si>
  <si>
    <t>VOLANTE EM FOFO DUCTIL P/ REGISTROS EM FOFO / PVC E VALVULAS BORBOLETA</t>
  </si>
  <si>
    <t>VOL. FOFO SIMILAR MOD. 18 BARBARA P/ FOFO 8,500 KG</t>
  </si>
  <si>
    <t>VOL. FOFO SIMILAR MOD. 21 BARBARA P/ FOFO 17,000 KG</t>
  </si>
  <si>
    <t>VOL. FOFO SIMILAR MOD. 23 BARBARA P/ FOFO 20,000 KG</t>
  </si>
  <si>
    <t>VOL. FOFO SIMILAR MOD. 24 BARBARA P/ FOFO 35,000 KG</t>
  </si>
  <si>
    <t>VOL. FOFO SIMILAR MOD. 25 BARBARA P/ FOFO 28,000 KG</t>
  </si>
  <si>
    <t>VOL. FOFO SIMILAR MOD. 26 BARBARA P/ FOFO 28,000 KG</t>
  </si>
  <si>
    <t>VOL. FOFO SIMILAR MOD. 34 BARBARA P/ FOFO / PVC 2,000 KG</t>
  </si>
  <si>
    <t>VOL. FOFO SIMILAR MOD. 35 BARBARA P/ FOFO 3,500 KG</t>
  </si>
  <si>
    <t>VOL. FOFO SIMILAR MOD. 36 BARBARA P/ FOFO 4,500 KG</t>
  </si>
  <si>
    <t>M013302000</t>
  </si>
  <si>
    <t>CABECOTE EM FOFO DUCTIL P/ REGISTROS EM FOFO / PVC, VALVULAS BORBOLETA E HASTES</t>
  </si>
  <si>
    <t>CAB. NO 2 ABNT P/ FOFO 0,500 KG</t>
  </si>
  <si>
    <t>CAB. NO 3 ABNT P/ FOFO / PVC 1,000 KG</t>
  </si>
  <si>
    <t>CAB. NO 4 ABNT P/ FOFO 1,000 KG</t>
  </si>
  <si>
    <t>CAB. NO 5 ABNT P/ FOFO 1,500 KG</t>
  </si>
  <si>
    <t>CAB. NO 6 ABNT P/ FOFO 2,000 KG</t>
  </si>
  <si>
    <t>CAB. NO 7 ABNT P/ FOFO 3,000 KG</t>
  </si>
  <si>
    <t>CAB. NO 8 ABNT P/ FOFO 5,000 KG</t>
  </si>
  <si>
    <t>CAB. NO 9 ABNT P/ FOFO 6,000 KG</t>
  </si>
  <si>
    <t>M013303000</t>
  </si>
  <si>
    <t>CHAVE 'T' P/ CABECOTES</t>
  </si>
  <si>
    <t>CHT 9,500 KG</t>
  </si>
  <si>
    <t>M013304000</t>
  </si>
  <si>
    <t>HASTE DE PROLONGAMENTO C/ QUADRADO E BOCA DE CHAVE</t>
  </si>
  <si>
    <t>HQC D = 1 1/8' 5 KG/M</t>
  </si>
  <si>
    <t>HQC D = 1 3/4' 12 KG/M</t>
  </si>
  <si>
    <t>HQC D = 2' 16 KG/M</t>
  </si>
  <si>
    <t>HQC D = 2 1/2' 25 KG/M</t>
  </si>
  <si>
    <t>M013305000</t>
  </si>
  <si>
    <t>HASTE DE PROLONGAMENTO C/ ROSCA E BOCA DE CHAVE</t>
  </si>
  <si>
    <t>HRC D = 1 1/8' 5 KG/M</t>
  </si>
  <si>
    <t>HRC D = 1 3/4' 12 KG/M</t>
  </si>
  <si>
    <t>HRC D = 2' 16 KG/M</t>
  </si>
  <si>
    <t>HRC D = 2 1/2' 25 KG/M</t>
  </si>
  <si>
    <t>M013306000</t>
  </si>
  <si>
    <t>HASTE DE PROLONGAMENTO C/ 02 ROSCAS</t>
  </si>
  <si>
    <t>HRR D = 1 1/8' 5 KG/M</t>
  </si>
  <si>
    <t>HRR D = 1 3/4' 12 KG/M</t>
  </si>
  <si>
    <t>HRR D = 2' 16 KG/M</t>
  </si>
  <si>
    <t>HRR D = 2 1/2' 25 KG/M</t>
  </si>
  <si>
    <t>M013307000</t>
  </si>
  <si>
    <t>LUVA EM FOFO DUCTIL P/ HASTE</t>
  </si>
  <si>
    <t>LUH FOFO D = 1 1/8' 2,500 KG</t>
  </si>
  <si>
    <t>LUH FOFO D = 1 3/4' 4,000 KG</t>
  </si>
  <si>
    <t>LUH FOFO D = 2' 7,000 KG</t>
  </si>
  <si>
    <t>LUH FOFO D = 2 1/2' 7,000 KG</t>
  </si>
  <si>
    <t>M013308000</t>
  </si>
  <si>
    <t>MANCAL INTERMEDIARIO EM FOFO DUCTIL P/ HASTE</t>
  </si>
  <si>
    <t>MIH FOFO D = 1 1/8' 8,500 KG</t>
  </si>
  <si>
    <t>MIH FOFO D = 1 3/4' 8,500 KG</t>
  </si>
  <si>
    <t>MIH FOFO D = 2' 8,500 KG</t>
  </si>
  <si>
    <t>MIH FOFO D = 2 1/2' 8,500 KG</t>
  </si>
  <si>
    <t>M013309000</t>
  </si>
  <si>
    <t>PEDESTAL DE MANOBRA SIMPLES (PMS) EM FOFO DUCTIL</t>
  </si>
  <si>
    <t>PMS FOFO SIMILAR AO MOD. 01 DA BARBARA 57,000 KG</t>
  </si>
  <si>
    <t>PMS FOFO SIMILAR AO MOD. 02 DA BARBARA 73,000 KG</t>
  </si>
  <si>
    <t>PMS FOFO SIMILAR AO MOD. 03 DA BARBARA 91,000 KG</t>
  </si>
  <si>
    <t>PMS FOFO SIMILAR AO MOD. 04 DA BARBARA 98,000 KG</t>
  </si>
  <si>
    <t>M013310000</t>
  </si>
  <si>
    <t>PEDESTAL DE MANOBRA SIMPLES C/ INDIC. (PMSI) EM FOFO DUCTIL</t>
  </si>
  <si>
    <t>PMSI FOFO SIMILAR AO MOD. 08 DA BARBARA 57,000 KG</t>
  </si>
  <si>
    <t>PMSI FOFO SIMILAR AO MOD. 09 DA BARBARA 57,000 KG</t>
  </si>
  <si>
    <t>PMSI FOFO SIMILAR AO MOD. 10 DA BARBARA 73,000 KG</t>
  </si>
  <si>
    <t>PMSI FOFO SIMILAR AO MOD. 12 DA BARBARA 73,000 KG</t>
  </si>
  <si>
    <t>PMSI FOFO SIMILAR AO MOD. 13 DA BARBARA 91,000 KG</t>
  </si>
  <si>
    <t>PMSI FOFO SIMILAR AO MOD. 14 DA BARBARA 98,000 KG</t>
  </si>
  <si>
    <t>M013311000</t>
  </si>
  <si>
    <t>PEDESTAL DE MANOBRA C/ ENGRENAGENS (PME) EM FOFO DUCTIL</t>
  </si>
  <si>
    <t>PME FOFO SIMILAR AO MODELO 06 DA BARBARA 120,000 KG</t>
  </si>
  <si>
    <t>PME FOFO SIMILAR AO MODELO 07 DA BARBARA 127,000 KG</t>
  </si>
  <si>
    <t>M013312000</t>
  </si>
  <si>
    <t>PEDESTAL DE MANOBRA C/ ENGREN. E INDIC. (PMEI) EM FOFO DUCTIL</t>
  </si>
  <si>
    <t>PMEI FOFO SIMILAR AO MODELO 18 DA BARBARA 120,000 KG</t>
  </si>
  <si>
    <t>PMEI FOFO SIMILAR AO MODELO 20 DA BARBARA 127,000 KG</t>
  </si>
  <si>
    <t>M013313000</t>
  </si>
  <si>
    <t>PEDESTAL DE SUSPENSAO SIMPLES (PSS) EM FOFO DUCTIL</t>
  </si>
  <si>
    <t>PSS FOFO SIMILAR AO MODELO 01 DA BARBARA 61,000 KG</t>
  </si>
  <si>
    <t>M013314000</t>
  </si>
  <si>
    <t>PEDESTAL DE SUSPENSAO SIMPLES C/ INDIC. (PSSI) EM FOFO DUCTIL</t>
  </si>
  <si>
    <t>PSSI FOFO SIMILAR AO MODELO 54 DA BARBARA 65,000 KG</t>
  </si>
  <si>
    <t>PSSI FOFO SIMILAR AO MODELO 55 DA BARBARA 63,000 KG</t>
  </si>
  <si>
    <t>PSSI FOFO SIMILAR AO MODELO 56 DA BARBARA 62,000 KG</t>
  </si>
  <si>
    <t>M013315000</t>
  </si>
  <si>
    <t>PEDESTAL DE SUSPENSAO C/ ENGREN. REDUCAO SIMPLES (PES) EM FOFO</t>
  </si>
  <si>
    <t>PES FOFO SIMILAR AO MODELO 46 DA BARBARA 125,000 KG</t>
  </si>
  <si>
    <t>PES FOFO SIMILAR AO MODELO 47 DA BARBARA 130,000 KG</t>
  </si>
  <si>
    <t>PES FOFO SIMILAR AO MODELO 48 DA BARBARA 135,000 KG</t>
  </si>
  <si>
    <t>PES FOFO SIMILAR AO MODELO 49 DA BARBARA 140,000 KG</t>
  </si>
  <si>
    <t>PES FOFO SIMILAR AO MODELO 50 DA BARBARA 155,000 KG</t>
  </si>
  <si>
    <t>PES FOFO SIMILAR AO MODELO 51 DA BARBARA 165,000 KG</t>
  </si>
  <si>
    <t>PES FOFO SIMILAR AO MODELO 52 DA BARBARA 195,000 KG</t>
  </si>
  <si>
    <t>M013316000</t>
  </si>
  <si>
    <t>PEDESTAL DE SUSPENSAO C/ ENGREN. REDUCAO SIMPLES E INDIC. (PESI) EM FOFO DUCTIL</t>
  </si>
  <si>
    <t>PESI FOFO SIMILAR AO MODELO 35 DA BARBARA 125,000 KG</t>
  </si>
  <si>
    <t>PESI FOFO SIMILAR AO MODELO 36 DA BARBARA 130,000 KG</t>
  </si>
  <si>
    <t>PESI FOFO SIMILAR AO MODELO 37 DA BARBARA 135,000 KG</t>
  </si>
  <si>
    <t>PESI FOFO SIMILAR AO MODELO 38 DA BARBARA 140,000 KG</t>
  </si>
  <si>
    <t>PESI FOFO SIMILAR AO MODELO 39 DA BARBARA 155,000 KG</t>
  </si>
  <si>
    <t>PESI FOFO SIMILAR AO MODELO 40 DA BARBARA 165,000 KG</t>
  </si>
  <si>
    <t>PESI FOFO SIMILAR AO MODELO 41 DA BARBARA 195,000 KG</t>
  </si>
  <si>
    <t>M013317000</t>
  </si>
  <si>
    <t>PEDESTAL DE SUSPENSAO C/ ENGREN. REDUCAO DUPLA (PED) EM FOFO DUCTIL</t>
  </si>
  <si>
    <t>PED FOFO SIMILAR AO MODELO 54 DA BARBARA 330,000 KG</t>
  </si>
  <si>
    <t>PED FOFO SIMILAR AO MODELO 55 DA BARBARA 335,000 KG</t>
  </si>
  <si>
    <t>PED FOFO SIMILAR AO MODELO 58 DA BARBARA 341,000 KG</t>
  </si>
  <si>
    <t>PED FOFO SIMILAR AO MODELO 65 DA BARBARA 363,000 KG</t>
  </si>
  <si>
    <t>M013318000</t>
  </si>
  <si>
    <t>PEDESTAL DE SUSPENSAO C/ ENGREN. REDUCAO DUPLA C/ INDIC. (PEDI) EM FOFO DUCTIL</t>
  </si>
  <si>
    <t>PEDI FOFO SIMILAR AO MODELO 43 DA BARBARA 330,000 KG</t>
  </si>
  <si>
    <t>PEDI FOFO SIMILAR AO MODELO 44 DA BARBARA 335,000 KG</t>
  </si>
  <si>
    <t>PEDI FOFO SIMILAR AO MODELO 47 DA BARBARA 341,000 KG</t>
  </si>
  <si>
    <t>PEDI FOFO SIMILAR AO MODELO 54 DA BARBARA 363,000 KG</t>
  </si>
  <si>
    <t>M014000000</t>
  </si>
  <si>
    <t>TUBOS, PECAS E CONEXOES FOFO DUCTIL P/ ESGOTO</t>
  </si>
  <si>
    <t>M014100000</t>
  </si>
  <si>
    <t>TUBO DE FOFO DUCTIL P/ESGOTO PONTA E BOLSA C/ JUNTA ELASTICA (JGS), INCLUINDO ANEIS DE BORRACHA, REVEST.INTERNO EM CIMENTO ALUMINOSO (PH DE 4 A 12)</t>
  </si>
  <si>
    <t>M014101000</t>
  </si>
  <si>
    <t>TUBO ESGOTO JGS PB FOFO</t>
  </si>
  <si>
    <t>TUBO ESGOTO JGS PB FOFO DN 80 14,50KG</t>
  </si>
  <si>
    <t>TUBO ESGOTO JGS PB FOFO DN 100 17,800KG</t>
  </si>
  <si>
    <t>TUBO ESGOTO JGS PB FOFO DN 150 23,200KG</t>
  </si>
  <si>
    <t>TUBO ESGOTO JGS PB FOFO DN 200 31,300KG</t>
  </si>
  <si>
    <t>TUBO ESGOTO JGS PB FOFO DN 250 40,200KG</t>
  </si>
  <si>
    <t>TUBO ESGOTO JGS PB FOFO DN 300 49,600KG</t>
  </si>
  <si>
    <t>TUBO ESGOTO JGS PB FOFO DN 350 65,100KG</t>
  </si>
  <si>
    <t>TUBO ESGOTO JGS PB FOFO DN 400 78,100KG</t>
  </si>
  <si>
    <t>TUBO ESGOTO JGS PB FOFO DN 450 92,000KG</t>
  </si>
  <si>
    <t>TUBO ESGOTO JGS PB FOFO DN 500 106,100KG</t>
  </si>
  <si>
    <t>TUBO ESGOTO JGS PB FOFO DN 600 137,800KG</t>
  </si>
  <si>
    <t>TUBO ESGOTO JGS PB FOFO DN 700 176,300KG</t>
  </si>
  <si>
    <t>TUBO ESGOTO JGS PB FOFO DN 800 215,900KG</t>
  </si>
  <si>
    <t>TUBO ESGOTO JGS PB FOFO DN 900 259,100KG</t>
  </si>
  <si>
    <t>TUBO ESGOTO JGS PB FOFO DN1000 306,000KG</t>
  </si>
  <si>
    <t>TUBO ESGOTO JGS PB FOFO DN1200 411,500KG</t>
  </si>
  <si>
    <t>M019000000</t>
  </si>
  <si>
    <t>MATERIAIS NAO CODIFICADOS</t>
  </si>
  <si>
    <t>MANGUEIRA MICRO ASPERSAO 15/100 SATENTO I OU SIMILAR E CONECTORES</t>
  </si>
  <si>
    <t>VALVULA FOFO - CONTROLADORA DE NIVEL MAXIMO DN 100</t>
  </si>
  <si>
    <t>TFL10 FOFO DN 1200 X 5,79 3950,800 KG</t>
  </si>
  <si>
    <t>REFF10 F?F? DN 1200 X 500</t>
  </si>
  <si>
    <t>TFL10 FOFO DN 500 X 2,25 380,500 KG</t>
  </si>
  <si>
    <t>VALVULA RED. DE PRESSAO E ALTITUDE FOFO C/ FL. PN 10 DN 350</t>
  </si>
  <si>
    <t>VALVULA ANTECIP. DE ONDA ELETRICA FOFO C/ FL. PN 10 DN 150 75,000 KG</t>
  </si>
  <si>
    <t>STOP-LOG DE ACO CARBONO ASTM A36, COM ABERTURA LIVRE DE LXH=4,00X3,00 X HS= 19,44 M.C.A X HCONCRETO=20M, PARA FECHAMENTO DEGALERIA DE DESVIO, INCL. VIGA PESCADORA E PC DE FIXACAO, CONFORME PROJETO</t>
  </si>
  <si>
    <t>GRADE VERTICAL DE ACO CARBONO ASTM A36, COM ABERTURA LIVRE DELXH=4,00X3,00 X HS= 3,00 M.C.A X HCONCRETO=20M, ESPACAMENTO ENTRE BARRAS VERTICAIS DE 35MM, INCLUINDO VIGA PESCADORA E PECASFIXAS</t>
  </si>
  <si>
    <t>BOCA DE SINO E TUBO COM FLANGES EM ACO CARBONO ASTM A283-C, DN1600X1200, L=2,53M</t>
  </si>
  <si>
    <t>VALVULA DISPERSADORA ASTM A283C TIPO "HOWELL BUNGER", DN 500X18,69MCA CONFORME PROJETO</t>
  </si>
  <si>
    <t>M020000000</t>
  </si>
  <si>
    <t>TUBOS, PECAS E CONEXOES DE PVC</t>
  </si>
  <si>
    <t>M020100000</t>
  </si>
  <si>
    <t>TUBOS DE PVC RIGIDO PBA PONTA E BOLSA C/ JUNTA ELASTICA (JE)</t>
  </si>
  <si>
    <t>M020101000</t>
  </si>
  <si>
    <t>T PVC PBA PB JE CL. 12</t>
  </si>
  <si>
    <t>M020102000</t>
  </si>
  <si>
    <t>T PVC PBA PB JE CL. 15</t>
  </si>
  <si>
    <t>M020103000</t>
  </si>
  <si>
    <t>T PVC PBA PB JE CL. 20</t>
  </si>
  <si>
    <t>M020200000</t>
  </si>
  <si>
    <t>TUBOS DE PVC RIGIDO DEFOFO 1MPA PONTA E BOLSA C/ JUNTA ELASTICA (JE)</t>
  </si>
  <si>
    <t>T PVC DEFOFO 1MPA PB JE DN 100</t>
  </si>
  <si>
    <t>T PVC DEFOFO 1MPA PB JE DN 150</t>
  </si>
  <si>
    <t>T PVC DEFOFO 1MPA PB JE DN 200</t>
  </si>
  <si>
    <t>T PVC DEFOFO 1MPA PB JE DN 250</t>
  </si>
  <si>
    <t>T PVC DEFOFO 1MPA PB JE DN 300</t>
  </si>
  <si>
    <t>T PVC DEFOFO 1MPA PB JE DN 350</t>
  </si>
  <si>
    <t>T PVC DEFOFO 1MPA PB JE DN 400</t>
  </si>
  <si>
    <t>M020300000</t>
  </si>
  <si>
    <t>TUBOS DE PVC RIGIDO DEFOFO PONTA E BOLSA C/ JUNTA ELASTICAINTEGRADA (JE)</t>
  </si>
  <si>
    <t>T PVC DEFOFO PB JEI DN 100</t>
  </si>
  <si>
    <t>T PVC DEFOFO PB JEI DN 150</t>
  </si>
  <si>
    <t>T PVC DEFOFO PB JEI DN 200</t>
  </si>
  <si>
    <t>T PVC DEFOFO PB JEI DN 250</t>
  </si>
  <si>
    <t>T PVC DEFOFO PB JEI DN 300</t>
  </si>
  <si>
    <t>T PVC DEFOFO PB JEI DN 350</t>
  </si>
  <si>
    <t>T PVC DEFOFO PB JEI DN 400</t>
  </si>
  <si>
    <t>M020400000</t>
  </si>
  <si>
    <t>TUBOS DE PVC RIGIDO P/ ESGOTO (NBR 7362) PONTA E BOLSA C/ JUNTA ELASTICA (JE)</t>
  </si>
  <si>
    <t>M020500000</t>
  </si>
  <si>
    <t>CONEXOES DE PVC PBA C/ JUNTA ELASTICA (JE) E ACESSORIOS</t>
  </si>
  <si>
    <t>M020501000</t>
  </si>
  <si>
    <t>ADAPTADOR PVC PBA BOLSA E ROSCA JE</t>
  </si>
  <si>
    <t>M020502000</t>
  </si>
  <si>
    <t>ADAPTADOR PVC PBA PONTA E ROSCA JE</t>
  </si>
  <si>
    <t>M020503000</t>
  </si>
  <si>
    <t>ADAPTADOR PVC PBA A BOLSA DE FOFO D?CTIL JUNTA ELASTICA</t>
  </si>
  <si>
    <t>AD PVC PBA X FOFO JE DN 50</t>
  </si>
  <si>
    <t>AD PVC PBA X FOFO JE DN 75</t>
  </si>
  <si>
    <t>AD PVC PBA X FOFO JE DN 100</t>
  </si>
  <si>
    <t>AD PVC PBA X FOFO JE DN 150</t>
  </si>
  <si>
    <t>M020504000</t>
  </si>
  <si>
    <t>ADAPTADOR PVC PBA A LUVA DE FIBROCIMENTO JE</t>
  </si>
  <si>
    <t>M020505000</t>
  </si>
  <si>
    <t>ADAPTADOR PVC PBA X PVC DEFOFO / FOFO JE</t>
  </si>
  <si>
    <t>AD PVC PBA X PVC DEFOFO/FOFO DN 50 X 50</t>
  </si>
  <si>
    <t>AD PVC PBA X PVC DEFOFO/FOFO DN 75 X 75</t>
  </si>
  <si>
    <t>AD PVC PBA X PVC DEFOFO/FOFO DN 100 X 100</t>
  </si>
  <si>
    <t>AD PVC PBA X PVC DEFOFO/FOFO DN 150 X 150</t>
  </si>
  <si>
    <t>M020506000</t>
  </si>
  <si>
    <t>EXTREMIDADE PVC PBA BOLSA E FLANGE JE</t>
  </si>
  <si>
    <t>M020507000</t>
  </si>
  <si>
    <t>EXTREMIDADE PVC PBA PONTA E FLANGE JE</t>
  </si>
  <si>
    <t>M020508000</t>
  </si>
  <si>
    <t>CAP PVC PBA JE</t>
  </si>
  <si>
    <t>M020509000</t>
  </si>
  <si>
    <t>LUVA SIMPLES PVC PBA</t>
  </si>
  <si>
    <t>M020510000</t>
  </si>
  <si>
    <t>LUVA DE CORRER PVC PBA</t>
  </si>
  <si>
    <t>M020511000</t>
  </si>
  <si>
    <t>REDUCAO PVC PBA PONTA E BOLSA JE</t>
  </si>
  <si>
    <t>M020512000</t>
  </si>
  <si>
    <t>REDUCAO PVC PBA C/ BOLSAS JE</t>
  </si>
  <si>
    <t>M020513000</t>
  </si>
  <si>
    <t>PLUG PVC PBA JE</t>
  </si>
  <si>
    <t>M020515000</t>
  </si>
  <si>
    <t>CURVA 11O15' PVC PBA PONTA E BOLSA JE</t>
  </si>
  <si>
    <t>C11O15' PVC PBA PB JE DN 50</t>
  </si>
  <si>
    <t>C11O15' PVC PBA PB JE DN 75</t>
  </si>
  <si>
    <t>C11O15' PVC PBA PB JE DN 100</t>
  </si>
  <si>
    <t>M020516000</t>
  </si>
  <si>
    <t>CURVA 22O30' PVC PBA PONTA E BOLSA JE</t>
  </si>
  <si>
    <t>C22O30' PVC PBA PB JE DN 50</t>
  </si>
  <si>
    <t>C22O30' PVC PBA PB JE DN 65</t>
  </si>
  <si>
    <t>C22O30' PVC PBA PB JE DN 75</t>
  </si>
  <si>
    <t>C22O30' PVC PBA PB JE DN 100</t>
  </si>
  <si>
    <t>M020517000</t>
  </si>
  <si>
    <t>CURVA 45O PVC PBA PONTA E BOLSA JE</t>
  </si>
  <si>
    <t>C45O PVC PBA PB JE DN 50</t>
  </si>
  <si>
    <t>C45O PVC PBA PB JE DN 65</t>
  </si>
  <si>
    <t>C45O PVC PBA PB JE DN 75</t>
  </si>
  <si>
    <t>C45O PVC PBA PB JE DN 100</t>
  </si>
  <si>
    <t>M020518000</t>
  </si>
  <si>
    <t>CURVA 90O PVC PBA PONTA E BOLSA JE</t>
  </si>
  <si>
    <t>M020519000</t>
  </si>
  <si>
    <t>JUNCAO 45O PVC PBA C/ BOLSAS JE</t>
  </si>
  <si>
    <t>Y45O PVC PBA BBB JE DN 50</t>
  </si>
  <si>
    <t>M020520000</t>
  </si>
  <si>
    <t>TE PVC PBA C/ BOLSAS JE</t>
  </si>
  <si>
    <t>M020521000</t>
  </si>
  <si>
    <t>TE DE REDUCAO PVC PBA C/ BOLSAS JE</t>
  </si>
  <si>
    <t>M020524000</t>
  </si>
  <si>
    <t>CRUZETA PVC PBA C/ BOLSAS JE</t>
  </si>
  <si>
    <t>M020525000</t>
  </si>
  <si>
    <t>CRUZETA DE REDUCAO PVC PBA C/ BOLSAS JE</t>
  </si>
  <si>
    <t>M020526000</t>
  </si>
  <si>
    <t>ANEL DE BORRACHA P/ PVC PBA JE</t>
  </si>
  <si>
    <t>M020700000</t>
  </si>
  <si>
    <t>REGISTROS, PECAS E ACESSORIOS DE PVC P/ LIGACAO PREDIAL</t>
  </si>
  <si>
    <t>M020701000</t>
  </si>
  <si>
    <t>ACESSORIOS DE PVC LP P/ POLIETILENO</t>
  </si>
  <si>
    <t>M020702000</t>
  </si>
  <si>
    <t>EXTREMIDADES P/ HIDROMETRO PVC LP</t>
  </si>
  <si>
    <t>M020703000</t>
  </si>
  <si>
    <t>COLAR DE TOMADA C/ TRAVAS E JR PVC LP</t>
  </si>
  <si>
    <t>M020704000</t>
  </si>
  <si>
    <t>COLAR DE TOMADA C/ TRAVAS, JR E BUCHA DE LATAO PVC LP</t>
  </si>
  <si>
    <t>CT C/ TR., JR E B. DE LATAO PVC LP DN 60 X 1/2'</t>
  </si>
  <si>
    <t>CT C/ TR., JR E B. DE LATAO PVC LP DN 60 X3/4'</t>
  </si>
  <si>
    <t>CT C/ TR., JR E B. DE LATAO PVC LP DN 75 X 1/2'</t>
  </si>
  <si>
    <t>CT C/ TR., JR E B. DE LATAO PVC LP DN 75 X 3/4'</t>
  </si>
  <si>
    <t>CT C/ TR., JR E B. DE LATAO PVC LP DN 85 X 3/4'</t>
  </si>
  <si>
    <t>CT C/ TR., JR E B. DE LATAO PVC LP DN 110 X 1/2'</t>
  </si>
  <si>
    <t>CT C/ TR., JR E B. DE LATAO PVC LP DN 110 X 3/4'</t>
  </si>
  <si>
    <t>M020706000</t>
  </si>
  <si>
    <t>REGISTRO DE ESFERA C/ CABECA QUADRADA PVC JR</t>
  </si>
  <si>
    <t>M020707000</t>
  </si>
  <si>
    <t>REGISTRO DE ESFERA C/ BORBOLETA PVC JR</t>
  </si>
  <si>
    <t>M020708000</t>
  </si>
  <si>
    <t>REGISTRO DE ESFERA PVC JR</t>
  </si>
  <si>
    <t>M020800000</t>
  </si>
  <si>
    <t>CONEXOES DE PVC DEFOFO 1 MPA C/ JUNTA ELASTICA (JE) E ACESSORIOS</t>
  </si>
  <si>
    <t>M020802000</t>
  </si>
  <si>
    <t>LUVA DE CORRER PVC DEFOFO JE</t>
  </si>
  <si>
    <t>LCR PVC DEFOFO JE DN 100</t>
  </si>
  <si>
    <t>LCR PVC DEFOFO JE DN 150</t>
  </si>
  <si>
    <t>LCR PVC DEFOFO JE DN 200</t>
  </si>
  <si>
    <t>LCR PVC DEFOFO JE DN 250</t>
  </si>
  <si>
    <t>LCR PVC DEFOFO JE DN 300</t>
  </si>
  <si>
    <t>M020803000</t>
  </si>
  <si>
    <t>ANEL DE BORRACHA P/ PVC DEFOFO JE</t>
  </si>
  <si>
    <t>ANB P/ PVC DEFOFO JE DN 100</t>
  </si>
  <si>
    <t>ANB P/ PVC DEFOFO JE DN 150</t>
  </si>
  <si>
    <t>ANB P/ PVC DEFOFO JE DN 200</t>
  </si>
  <si>
    <t>ANB P/ PVC DEFOFO JE DN 250</t>
  </si>
  <si>
    <t>ANB P/ PVC DEFOFO JE DN 300</t>
  </si>
  <si>
    <t>M020900000</t>
  </si>
  <si>
    <t>CONEXOES DE PVC P/ ESGOTO C/ JUNTA ELASTICA (JE) E ACESSORIOS</t>
  </si>
  <si>
    <t>M020901000</t>
  </si>
  <si>
    <t>ADAPTADOR ES PVC JE A MANILHA CERAMICA</t>
  </si>
  <si>
    <t>M020902000</t>
  </si>
  <si>
    <t>ADAPTADOR ES PVC JE P/ BOLSA DE MANILHA CERAMICA</t>
  </si>
  <si>
    <t>M020903000</t>
  </si>
  <si>
    <t>PLUG ES PVC</t>
  </si>
  <si>
    <t>M020904000</t>
  </si>
  <si>
    <t>LUVA DE CORRER ES PVC JE</t>
  </si>
  <si>
    <t>M020906000</t>
  </si>
  <si>
    <t>REDUCAO EXCENTRICA ES PVC PONTA E BOLSA JE</t>
  </si>
  <si>
    <t>RD EXC ES PVC PB JE 125 X 100</t>
  </si>
  <si>
    <t>RD EXC ES PVC PB JE 150 X 100</t>
  </si>
  <si>
    <t>RD EXC ES PVC PB JE 150 X 125</t>
  </si>
  <si>
    <t>RD EXC ES PVC PB JE 200 X 150</t>
  </si>
  <si>
    <t>RD EXC ES PVC PB JE 250 X 200</t>
  </si>
  <si>
    <t>RD EXC ES PVC PB JE 300 X 250</t>
  </si>
  <si>
    <t>RD EXC ES PVC PB JE 350 X 300</t>
  </si>
  <si>
    <t>RD EXC ES PVC PB JE 400 X 300</t>
  </si>
  <si>
    <t>RD EXC ES PVC PB JE 400 X 350</t>
  </si>
  <si>
    <t>M020907000</t>
  </si>
  <si>
    <t>CAP ES PVC JE</t>
  </si>
  <si>
    <t>M020908000</t>
  </si>
  <si>
    <t>CURVA 45O CURTA ES PVC PONTA E BOLSA JE</t>
  </si>
  <si>
    <t>C45O CT ES PVC PB JE DN 100</t>
  </si>
  <si>
    <t>M020909000</t>
  </si>
  <si>
    <t>CURVA 90O CURTA ES PVC PONTA E BOLSA JE</t>
  </si>
  <si>
    <t>C90O CT ES PVC PB JE DN 100</t>
  </si>
  <si>
    <t>M020910000</t>
  </si>
  <si>
    <t>CURVA 45O ES PVC PONTA E BOLSA JE</t>
  </si>
  <si>
    <t>C45O ES PVC PB JE DN 100</t>
  </si>
  <si>
    <t>C45O ES PVC PB JE DN 125</t>
  </si>
  <si>
    <t>C45O ES PVC PB JE DN 150</t>
  </si>
  <si>
    <t>C45O ES PVC PB JE DN 200</t>
  </si>
  <si>
    <t>C45O ES PVC PB JE DN 250</t>
  </si>
  <si>
    <t>C45O ES PVC PB JE DN 300</t>
  </si>
  <si>
    <t>C45O ES PVC PB JE DN 350</t>
  </si>
  <si>
    <t>C45O ES PVC PB JE DN 400</t>
  </si>
  <si>
    <t>M020911000</t>
  </si>
  <si>
    <t>CURVA 90O ES PVC PONTA E BOLSA JE</t>
  </si>
  <si>
    <t>C90O ES PVC PB JE DN 100</t>
  </si>
  <si>
    <t>C90O ES PVC PB JE DN 125</t>
  </si>
  <si>
    <t>C90O ES PVC PB JE DN 150</t>
  </si>
  <si>
    <t>C90O ES PVC PB JE DN 200</t>
  </si>
  <si>
    <t>C90O ES PVC PB JE DN 250</t>
  </si>
  <si>
    <t>C90O ES PVC PB JE DN 300</t>
  </si>
  <si>
    <t>C90O ES PVC PB JE DN 350</t>
  </si>
  <si>
    <t>C90O ES PVC PB JE DN 400</t>
  </si>
  <si>
    <t>M020912000</t>
  </si>
  <si>
    <t>JUNCAO 45O ES PVC C/ BOLSAS JE</t>
  </si>
  <si>
    <t>Y45O ES PVC BBB JE DN 100</t>
  </si>
  <si>
    <t>Y45O ES PVC BBB JE DN 125</t>
  </si>
  <si>
    <t>Y45O ES PVC BBB JE DN 150</t>
  </si>
  <si>
    <t>Y45O ES PVC BBB JE DN 200</t>
  </si>
  <si>
    <t>Y45O ES PVC BBB JE DN 250</t>
  </si>
  <si>
    <t>Y45O ES PVC BBB JE DN 300</t>
  </si>
  <si>
    <t>Y45O ES PVC BBB JE DN 350</t>
  </si>
  <si>
    <t>Y45O ES PVC BBB JE DN 400</t>
  </si>
  <si>
    <t>M020913000</t>
  </si>
  <si>
    <t>JUNCAO 45O ES PVC C/ BOLSAS E PONTA JE</t>
  </si>
  <si>
    <t>Y45O ES PVC BBP JE DN 100</t>
  </si>
  <si>
    <t>Y45O ES PVC BBP JE DN 150</t>
  </si>
  <si>
    <t>Y45O ES PVC BBP JE DN 200</t>
  </si>
  <si>
    <t>Y45O ES PVC BBP JE DN 250</t>
  </si>
  <si>
    <t>M020915000</t>
  </si>
  <si>
    <t>TE ES PVC C/ PONTA E BOLSAS JE</t>
  </si>
  <si>
    <t>M020916000</t>
  </si>
  <si>
    <t>TE ES PVC C/ BOLSAS JE</t>
  </si>
  <si>
    <t>TE ES PVC BBB JE DN 100</t>
  </si>
  <si>
    <t>TE ES PVC BBB JE DN 125</t>
  </si>
  <si>
    <t>TE ES PVC BBB JE DN 150</t>
  </si>
  <si>
    <t>TE ES PVC BBB JE DN 200</t>
  </si>
  <si>
    <t>TE ES PVC BBB JE DN 250</t>
  </si>
  <si>
    <t>TE ES PVC BBB JE DN 300</t>
  </si>
  <si>
    <t>TE ES PVC BBB JE DN 400</t>
  </si>
  <si>
    <t>M020917000</t>
  </si>
  <si>
    <t>TE DE REDUCAO ES PVC C/ BOLSAS JE</t>
  </si>
  <si>
    <t>TE RD ES PVC BBB JE DN 150 X 100</t>
  </si>
  <si>
    <t>TE RD ES PVC BBB JE DN 200 X 150</t>
  </si>
  <si>
    <t>TE RD ES PVC BBB JE DN 250 X 150</t>
  </si>
  <si>
    <t>TE RD ES PVC BBB JE DN 300 X 150</t>
  </si>
  <si>
    <t>M020919000</t>
  </si>
  <si>
    <t>SELIM 90O ELASTICO ES PVC JE</t>
  </si>
  <si>
    <t>S90O ELASTICO ES PVC JE DN 200 X 100</t>
  </si>
  <si>
    <t>S90O ELASTICO ES PVC JE DN 250 X 100</t>
  </si>
  <si>
    <t>S90O ELASTICO ES PVC JE DN 300 X 100</t>
  </si>
  <si>
    <t>S90O ELASTICO ES PVC JE DN 150 X 100</t>
  </si>
  <si>
    <t>S90O ELASTICO ES PVC JE DN 200 X 150</t>
  </si>
  <si>
    <t>M020921000</t>
  </si>
  <si>
    <t>SELIM 90O ES PVC JE C/ TRAVAS</t>
  </si>
  <si>
    <t>S90O ES PVC JE C/ TRAVAS DN 125 X 100</t>
  </si>
  <si>
    <t>S90O ES PVC JE C/ TRAVAS DN 150 X 100</t>
  </si>
  <si>
    <t>M020922000</t>
  </si>
  <si>
    <t>TIL DE PASSAGEM P/ REDE C/ BOLSAS JE</t>
  </si>
  <si>
    <t>M020923000</t>
  </si>
  <si>
    <t>TIL P/ LIGACAO PREDIAL C/ BOLSAS JE</t>
  </si>
  <si>
    <t>M020924000</t>
  </si>
  <si>
    <t>TIL RADIAL REDE C/ BOLSAS JE</t>
  </si>
  <si>
    <t>M020925000</t>
  </si>
  <si>
    <t>TIL TUBO DE QUEDA C/ BOLSAS JE</t>
  </si>
  <si>
    <t>M020926000</t>
  </si>
  <si>
    <t>TAMPAO COMPLETO P/ TIL</t>
  </si>
  <si>
    <t>M020927000</t>
  </si>
  <si>
    <t>ANEL DE BORRACHA P/ ES PVC JE</t>
  </si>
  <si>
    <t>M020928000</t>
  </si>
  <si>
    <t>ANEL DE BORRACHA P/ TIL RADIAL REDE</t>
  </si>
  <si>
    <t>M021000000</t>
  </si>
  <si>
    <t>TUBOS DE PVC C/ JUNTA ROSCAVEL (JR)</t>
  </si>
  <si>
    <t>T PVC JR DN 4'</t>
  </si>
  <si>
    <t>T PVC JR DN 5'</t>
  </si>
  <si>
    <t>M021100000</t>
  </si>
  <si>
    <t>TUBOS DE PVC C/ JUNTA SOLDAVEL (JS)</t>
  </si>
  <si>
    <t>M021200000</t>
  </si>
  <si>
    <t>TUBOS DE PVC P/ ESGOTO PREDIAL</t>
  </si>
  <si>
    <t>M021201000</t>
  </si>
  <si>
    <t>TUBOS DE PVC P/ ESGOTO PREDIAL PONTA, BOLSA E VIROLA</t>
  </si>
  <si>
    <t>T PVC EP PBV DN 50</t>
  </si>
  <si>
    <t>T PVC EP PBV DN 75</t>
  </si>
  <si>
    <t>T PVC EP PBV DN 100</t>
  </si>
  <si>
    <t>T PVC EP PBV DN 150</t>
  </si>
  <si>
    <t>M021202000</t>
  </si>
  <si>
    <t>TUBOS DE PVC P/ ESGOTO PREDIAL PONTA E BOLSA SOLDAVEL</t>
  </si>
  <si>
    <t>M021203000</t>
  </si>
  <si>
    <t>TUBOS DE PVC P/ PROLONGAMENTO P/ CAIXA SIFONADA</t>
  </si>
  <si>
    <t>M021300000</t>
  </si>
  <si>
    <t>TUBOS DE PVC RIGIDO REFORCADO</t>
  </si>
  <si>
    <t>M021301000</t>
  </si>
  <si>
    <t>TUBOS DE PVC RIGIDO REFORCADO PONTA, BOLSA E VIROLA</t>
  </si>
  <si>
    <t>M021302000</t>
  </si>
  <si>
    <t>TUBOS DE PVC RIGIDO REFORCADO C/ PONTAS LISAS</t>
  </si>
  <si>
    <t>M021400000</t>
  </si>
  <si>
    <t>TUBOS DE PVC RIGIDO LEVE</t>
  </si>
  <si>
    <t>M021500000</t>
  </si>
  <si>
    <t>CONEXOES DE PVC C/ JUNTA ROSCAVEL (JR) E ACESSORIOS</t>
  </si>
  <si>
    <t>M021501000</t>
  </si>
  <si>
    <t>ADAPTADOR PVC JR C/ FLANGES E ANEL DE VEDACAO P/ CAIXA D'AGUA</t>
  </si>
  <si>
    <t>M021502000</t>
  </si>
  <si>
    <t>BRACADEIRA DE ENCAIXE PVC JR P/ TUBO ROSCAVEL</t>
  </si>
  <si>
    <t>M021503000</t>
  </si>
  <si>
    <t>BUCHA DE REDUCAO PVC JR</t>
  </si>
  <si>
    <t>M021504000</t>
  </si>
  <si>
    <t>CAP PVC JR</t>
  </si>
  <si>
    <t>M021505000</t>
  </si>
  <si>
    <t>CURVA 90O PVC JR</t>
  </si>
  <si>
    <t>C90O PVC JR DN 1/2'</t>
  </si>
  <si>
    <t>C90O PVC JR DN 3/4'</t>
  </si>
  <si>
    <t>C90O PVC JR DN 1'</t>
  </si>
  <si>
    <t>C90O PVC JR DN 1 1/2'</t>
  </si>
  <si>
    <t>C90O PVC JR DN 2'</t>
  </si>
  <si>
    <t>M021506000</t>
  </si>
  <si>
    <t>FLANGE AVULSO PVC C/ SEXTAVADO, ROSCA E S/ FUROS</t>
  </si>
  <si>
    <t>M021507000</t>
  </si>
  <si>
    <t>JOELHO 45O PVC JR</t>
  </si>
  <si>
    <t>JOELHO 45O PVC JR DN 1/2'</t>
  </si>
  <si>
    <t>JOELHO 45O PVC JR DN 3/4'</t>
  </si>
  <si>
    <t>JOELHO 45O PVC JR DN 1'</t>
  </si>
  <si>
    <t>JOELHO 45O PVC JR DN 1 1/4'</t>
  </si>
  <si>
    <t>JOELHO 45O PVC JR DN 1 1/2'</t>
  </si>
  <si>
    <t>JOELHO 45O PVC JR DN 2'</t>
  </si>
  <si>
    <t>M021508000</t>
  </si>
  <si>
    <t>JOELHO 90O PVC JR</t>
  </si>
  <si>
    <t>JOELHO 90O PVC JR DN 1/2'</t>
  </si>
  <si>
    <t>JOELHO 90O PVC JR DN 3/4'</t>
  </si>
  <si>
    <t>JOELHO 90O PVC JR DN 1'</t>
  </si>
  <si>
    <t>JOELHO 90O PVC JR DN 1 1/4'</t>
  </si>
  <si>
    <t>JOELHO 90O PVC JR DN 1 1/2'</t>
  </si>
  <si>
    <t>JOELHO 90O PVC JR DN 2'</t>
  </si>
  <si>
    <t>M021509000</t>
  </si>
  <si>
    <t>JOELHO 90O DE REDUCAO PVC JR</t>
  </si>
  <si>
    <t>JOELHO 90O RD PVC JR DN 3/4' X 1/2'</t>
  </si>
  <si>
    <t>JOELHO 90O RD PVC JR DN 1' X 3/4'</t>
  </si>
  <si>
    <t>M021510000</t>
  </si>
  <si>
    <t>JUNCAO 45O PVC JR</t>
  </si>
  <si>
    <t>Y45O PVC JR DN 1/2'</t>
  </si>
  <si>
    <t>Y45O PVC JR DN 3/4'</t>
  </si>
  <si>
    <t>Y45O PVC JR DN 1'</t>
  </si>
  <si>
    <t>Y45O PVC JR DN 1 1/4'</t>
  </si>
  <si>
    <t>Y45O PVC JR DN 1 1/2'</t>
  </si>
  <si>
    <t>Y45O PVC JR DN 2'</t>
  </si>
  <si>
    <t>M021511000</t>
  </si>
  <si>
    <t>LUVA PVC JR</t>
  </si>
  <si>
    <t>M021512000</t>
  </si>
  <si>
    <t>LUVA DE REDUCAO PVC JR</t>
  </si>
  <si>
    <t>M021513000</t>
  </si>
  <si>
    <t>LUVA DE CORRER PVC JR</t>
  </si>
  <si>
    <t>M021514000</t>
  </si>
  <si>
    <t>NIPEL PVC JR</t>
  </si>
  <si>
    <t>M021515000</t>
  </si>
  <si>
    <t>PLUG PVC JR</t>
  </si>
  <si>
    <t>M021516000</t>
  </si>
  <si>
    <t>TE PVC JR</t>
  </si>
  <si>
    <t>M021517000</t>
  </si>
  <si>
    <t>TE DE REDUCAO PVC JR</t>
  </si>
  <si>
    <t>M021518000</t>
  </si>
  <si>
    <t>CRUZETA PVC JR</t>
  </si>
  <si>
    <t>X PVC JR DN 3/4'</t>
  </si>
  <si>
    <t>X PVC JR DN 1 1/2'</t>
  </si>
  <si>
    <t>M021519000</t>
  </si>
  <si>
    <t>UNIAO PVC JR</t>
  </si>
  <si>
    <t>M021600000</t>
  </si>
  <si>
    <t>CONEXOES DE PVC C/ JUNTA SOLDAVEL (JS) E ACESSORIOS</t>
  </si>
  <si>
    <t>M021601000</t>
  </si>
  <si>
    <t>ADAPTADOR PVC JS CURTO C/ BOLSA E ROSCA P/ REGISTRO</t>
  </si>
  <si>
    <t>M021602000</t>
  </si>
  <si>
    <t>ADAPTADOR PVC JS C/ FLANGES LIVRES P/ CAIXA D'AGUA</t>
  </si>
  <si>
    <t>M021603000</t>
  </si>
  <si>
    <t>ADAPTADOR PVC JS LONGO C/ FLANGES LIVRES P/ CAIXA D'AGUA</t>
  </si>
  <si>
    <t>M021604000</t>
  </si>
  <si>
    <t>ADAPTADOR PVC JS C/ FLANGES E ANEL DE VEDACAO P/ CAIXA D'AGUA</t>
  </si>
  <si>
    <t>M021605000</t>
  </si>
  <si>
    <t>BRACADEIRA DE ENCAIXE PVC JS</t>
  </si>
  <si>
    <t>M021606000</t>
  </si>
  <si>
    <t>BUCHA DE REDUCAO CURTA PVC JS</t>
  </si>
  <si>
    <t>M021607000</t>
  </si>
  <si>
    <t>BUCHA DE REDUCAO LONGA PVC JS</t>
  </si>
  <si>
    <t>M021608000</t>
  </si>
  <si>
    <t>CAP PVC JS</t>
  </si>
  <si>
    <t>M021609000</t>
  </si>
  <si>
    <t>CURVA 45O PVC JS</t>
  </si>
  <si>
    <t>C45O PVC JS DN 20</t>
  </si>
  <si>
    <t>C45O PVC JS DN 25</t>
  </si>
  <si>
    <t>C45O PVC JS DN 32</t>
  </si>
  <si>
    <t>C45O PVC JS DN 40</t>
  </si>
  <si>
    <t>C45O PVC JS DN 50</t>
  </si>
  <si>
    <t>C45O PVC JS DN 60</t>
  </si>
  <si>
    <t>C45O PVC JS DN 75</t>
  </si>
  <si>
    <t>C45O PVC JS DN 85</t>
  </si>
  <si>
    <t>C45O PVC JS DN 110</t>
  </si>
  <si>
    <t>M021610000</t>
  </si>
  <si>
    <t>CURVA 90O PVC JS</t>
  </si>
  <si>
    <t>C90O PVC JS DN 20</t>
  </si>
  <si>
    <t>C90O PVC JS DN 25</t>
  </si>
  <si>
    <t>C90O PVC JS DN 32</t>
  </si>
  <si>
    <t>C90O PVC JS DN 40</t>
  </si>
  <si>
    <t>C90O PVC JS DN 50</t>
  </si>
  <si>
    <t>C90O PVC JS DN 60</t>
  </si>
  <si>
    <t>C90O PVC JS DN 75</t>
  </si>
  <si>
    <t>C90O PVC JS DN 85</t>
  </si>
  <si>
    <t>C90O PVC JS DN 110</t>
  </si>
  <si>
    <t>M021611000</t>
  </si>
  <si>
    <t>ADAPTADOR PVC JS SIMILAR JET 30</t>
  </si>
  <si>
    <t>M021612000</t>
  </si>
  <si>
    <t>JOELHO 45O PVC JS</t>
  </si>
  <si>
    <t>JOELHO 45O PVC JS DN 20</t>
  </si>
  <si>
    <t>JOELHO 45O PVC JS DN 25</t>
  </si>
  <si>
    <t>JOELHO 45O PVC JS DN 32</t>
  </si>
  <si>
    <t>JOELHO 45O PVC JS DN 40</t>
  </si>
  <si>
    <t>JOELHO 45O PVC JS DN 50</t>
  </si>
  <si>
    <t>JOELHO 45O PVC JS DN 60</t>
  </si>
  <si>
    <t>JOELHO 45O PVC JS DN 75</t>
  </si>
  <si>
    <t>JOELHO 45O PVC JS DN 85</t>
  </si>
  <si>
    <t>JOELHO 45O PVC JS DN 110</t>
  </si>
  <si>
    <t>M021613000</t>
  </si>
  <si>
    <t>JOELHO 90O PVC JS</t>
  </si>
  <si>
    <t>JOELHO 90O PVC JS DN 20</t>
  </si>
  <si>
    <t>JOELHO 90O PVC JS DN 25</t>
  </si>
  <si>
    <t>JOELHO 90O PVC JS DN 32</t>
  </si>
  <si>
    <t>JOELHO 90O PVC JS DN 40</t>
  </si>
  <si>
    <t>JOELHO 90O PVC JS DN 50</t>
  </si>
  <si>
    <t>JOELHO 90O PVC JS DN 60</t>
  </si>
  <si>
    <t>JOELHO 90O PVC JS DN 75</t>
  </si>
  <si>
    <t>JOELHO 90O PVC JS DN 85</t>
  </si>
  <si>
    <t>JOELHO 90O PVC JS DN 110</t>
  </si>
  <si>
    <t>M021614000</t>
  </si>
  <si>
    <t>JOELHO 90O DE REDUCAO PVC JS</t>
  </si>
  <si>
    <t>JOELHO 90O RD PVC JS DN 25 X 20</t>
  </si>
  <si>
    <t>JOELHO 90O RD PVC JS DN 32 X 25</t>
  </si>
  <si>
    <t>JOELHO 90O RD PVC JS DN 40 X 32</t>
  </si>
  <si>
    <t>M021615000</t>
  </si>
  <si>
    <t>LUVA PVC JS</t>
  </si>
  <si>
    <t>M021616000</t>
  </si>
  <si>
    <t>LUVA DE REDUCAO PVC JS</t>
  </si>
  <si>
    <t>M021617000</t>
  </si>
  <si>
    <t>LUVA DE CORRER PVC JS</t>
  </si>
  <si>
    <t>M021618000</t>
  </si>
  <si>
    <t>TE PVC BBB JS</t>
  </si>
  <si>
    <t>M021619000</t>
  </si>
  <si>
    <t>TE DE REDUCAO PVC BBB JS</t>
  </si>
  <si>
    <t>M021620000</t>
  </si>
  <si>
    <t>CRUZETA PVC JS</t>
  </si>
  <si>
    <t>M021621000</t>
  </si>
  <si>
    <t>UNIAO PVC JS</t>
  </si>
  <si>
    <t>M021622000</t>
  </si>
  <si>
    <t>JOELHO 90O PVC SOLDAVEL E C/ ROSCA</t>
  </si>
  <si>
    <t>JOELHO 90O PVC JSR DN 20 X 1/2'</t>
  </si>
  <si>
    <t>JOELHO 90O PVC JSR DN 25 X 1/2'</t>
  </si>
  <si>
    <t>JOELHO 90O PVC JSR DN 25 X 3/4'</t>
  </si>
  <si>
    <t>JOELHO 90O PVC JSR DN 32 X 3/4'</t>
  </si>
  <si>
    <t>M021623000</t>
  </si>
  <si>
    <t>LUVA PVC SOLDAVEL E C/ ROSCA</t>
  </si>
  <si>
    <t>M021624000</t>
  </si>
  <si>
    <t>TE PVC SOLDAVEL E C/ ROSCA NA BOLSA CENTRAL</t>
  </si>
  <si>
    <t>M021700000</t>
  </si>
  <si>
    <t>CONEXOES DE PVC P/ ESGOTO PREDIAL (EP) E ACESSORIOS</t>
  </si>
  <si>
    <t>M021701000</t>
  </si>
  <si>
    <t>CAP PVC EP JE</t>
  </si>
  <si>
    <t>M021702000</t>
  </si>
  <si>
    <t>PLUG PVC EP JE</t>
  </si>
  <si>
    <t>M021703000</t>
  </si>
  <si>
    <t>CURVA 45O LONGA PVC EP JE</t>
  </si>
  <si>
    <t>C45O LG PVC EP JE DN 50</t>
  </si>
  <si>
    <t>C45O LG PVC EP JE DN 75</t>
  </si>
  <si>
    <t>C45O LG PVC EP JE DN 100</t>
  </si>
  <si>
    <t>M021704000</t>
  </si>
  <si>
    <t>CURVA 90O LONGA PVC EP JE</t>
  </si>
  <si>
    <t>C90O PVC EP JE DN 50</t>
  </si>
  <si>
    <t>C90O PVC EP JE DN 75</t>
  </si>
  <si>
    <t>C90O PVC EP JE DN 100</t>
  </si>
  <si>
    <t>M021705000</t>
  </si>
  <si>
    <t>CURVA 90O CURTA PVC EP JE</t>
  </si>
  <si>
    <t>C90O CT PVC EP JE DN 40</t>
  </si>
  <si>
    <t>C90O CT PVC EP JE DN 50</t>
  </si>
  <si>
    <t>C90O CT PVC EP JE DN 75</t>
  </si>
  <si>
    <t>C90O CT PVC EP JE DN 100</t>
  </si>
  <si>
    <t>M021706000</t>
  </si>
  <si>
    <t>JOELHO 45O PVC EP JE</t>
  </si>
  <si>
    <t>JOELHO 45O PVC EP JE DN 50</t>
  </si>
  <si>
    <t>JOELHO 45O PVC EP JE DN 75</t>
  </si>
  <si>
    <t>JOELHO 45O PVC EP JE DN 100</t>
  </si>
  <si>
    <t>M021707000</t>
  </si>
  <si>
    <t>JOELHO 90O PVC EP JE</t>
  </si>
  <si>
    <t>JOELHO 90O PVC EP JE DN 40</t>
  </si>
  <si>
    <t>JOELHO 90O PVC EP JE DN 50</t>
  </si>
  <si>
    <t>JOELHO 90O PVC EP JE DN 75</t>
  </si>
  <si>
    <t>JOELHO 90O PVC EP JE DN 100</t>
  </si>
  <si>
    <t>M021708000</t>
  </si>
  <si>
    <t>JOELHO 90O C/ VISITA PVC EP JE</t>
  </si>
  <si>
    <t>JOELHO 90O PVC EP JE C/VISITA DN 100X50</t>
  </si>
  <si>
    <t>M021709000</t>
  </si>
  <si>
    <t>JUNCAO SIMPLES PVC EP JE</t>
  </si>
  <si>
    <t>M021710000</t>
  </si>
  <si>
    <t>JUNCAO DUPLA PVC EP JE</t>
  </si>
  <si>
    <t>Y DUPLA PVC EP JE DN 75 X 75 X 75</t>
  </si>
  <si>
    <t>Y DUPLA PVC EP JE DN 100 X 100 X 100</t>
  </si>
  <si>
    <t>M021711000</t>
  </si>
  <si>
    <t>LUVA SIMPLES PVC EP JE</t>
  </si>
  <si>
    <t>M021712000</t>
  </si>
  <si>
    <t>LUVA DE CORRER PVC EP JE</t>
  </si>
  <si>
    <t>M021713000</t>
  </si>
  <si>
    <t>REDUCAO EXCENTRICA PVC EP JE</t>
  </si>
  <si>
    <t>M021714000</t>
  </si>
  <si>
    <t>TE SANITARIO PVC EP JE</t>
  </si>
  <si>
    <t>M021715000</t>
  </si>
  <si>
    <t>TE DE INSPECAO PVC EP JE</t>
  </si>
  <si>
    <t>M021716000</t>
  </si>
  <si>
    <t>TERMINAL DE VENTILACAO PVC EP</t>
  </si>
  <si>
    <t>M021717000</t>
  </si>
  <si>
    <t>VALVULA DE RETENCAO PVC EP / AP</t>
  </si>
  <si>
    <t>VALV. DE RETEN. PVC EP / AP DN 100</t>
  </si>
  <si>
    <t>PROLONGAMENTO PVC EP / AP P/ VALV. DE RETEN. DN 150</t>
  </si>
  <si>
    <t>M021718000</t>
  </si>
  <si>
    <t>ADAPTADORES PVC EP</t>
  </si>
  <si>
    <t>AD PVC EP P/ VALV. DE PIA E LAV. DN 40 X 1'</t>
  </si>
  <si>
    <t>M021719000</t>
  </si>
  <si>
    <t>CONEXOES PVC EP JS</t>
  </si>
  <si>
    <t>BUCHA RD EP JS DN 50 X 40</t>
  </si>
  <si>
    <t>CURVA 90O CURTA PVC EP JS DN 40</t>
  </si>
  <si>
    <t>JOELHO 90O PVC EP JS DN 40</t>
  </si>
  <si>
    <t>JOELHO 90O PVC EP C/ BOLSA P/ ANEL DN 40 X 1 1/2'</t>
  </si>
  <si>
    <t>JUNCAO 45O PVC EP JS DN 40</t>
  </si>
  <si>
    <t>M021720000</t>
  </si>
  <si>
    <t>ANEL DE BORRACHA P/ TUBOS E CONEXOES PVC EP</t>
  </si>
  <si>
    <t>M021800000</t>
  </si>
  <si>
    <t>CONEXOES DE PVC RIGIDO REFORCADO JE</t>
  </si>
  <si>
    <t>M021801000</t>
  </si>
  <si>
    <t>BUCHA DE REDUCAO LONGA PVC R JE</t>
  </si>
  <si>
    <t>M021802000</t>
  </si>
  <si>
    <t>CAP PVC R JE</t>
  </si>
  <si>
    <t>M021803000</t>
  </si>
  <si>
    <t>CURVA 87O30' CURTA C/ BOLSAS P/ PE DE COLUNA PVC R JE</t>
  </si>
  <si>
    <t>C87O30' CURTA C/ BOLSAS P/ PE DE COL. PVC DN 75</t>
  </si>
  <si>
    <t>C87O30' CURTA C/ BOLSAS P/ PE DE COL. PVC DN 100</t>
  </si>
  <si>
    <t>C87O30' CURTA C/ BOLSAS P/ PE DE COL. PVC DN 150</t>
  </si>
  <si>
    <t>M021804000</t>
  </si>
  <si>
    <t>JOELHO 45O PVC R JE</t>
  </si>
  <si>
    <t>JOELHO 45O PVC R JE DN 40</t>
  </si>
  <si>
    <t>JOELHO 45O PVC R JE DN 50</t>
  </si>
  <si>
    <t>JOELHO 45O PVC R JE DN 75</t>
  </si>
  <si>
    <t>JOELHO 45O PVC R JE DN 100</t>
  </si>
  <si>
    <t>JOELHO 45O PVC R JE DN 150</t>
  </si>
  <si>
    <t>M021805000</t>
  </si>
  <si>
    <t>JOELHO 45O P/ PE DE COLUNA PVC R JE</t>
  </si>
  <si>
    <t>JOELHO 45O R JE P/ PE DE COLUNA PVC R JE DN 100</t>
  </si>
  <si>
    <t>M021806000</t>
  </si>
  <si>
    <t>JOELHO 90O PVC R JE</t>
  </si>
  <si>
    <t>JOELHO 90O PVC R JE DN 40</t>
  </si>
  <si>
    <t>JOELHO 90O PVC R JE DN 50</t>
  </si>
  <si>
    <t>JOELHO 90O PVC R JE DN 75</t>
  </si>
  <si>
    <t>JOELHO 90O PVC R JE DN 100</t>
  </si>
  <si>
    <t>JOELHO 90O PVC R JE DN 150</t>
  </si>
  <si>
    <t>M021807000</t>
  </si>
  <si>
    <t>JOELHO 90O C/ VISITA PVC R JE</t>
  </si>
  <si>
    <t>JOELHO 90O PVC R JE C/VISITA DN 100X75</t>
  </si>
  <si>
    <t>M021808000</t>
  </si>
  <si>
    <t>JUNCAO DUPLA PVC R JE</t>
  </si>
  <si>
    <t>Y DUPLA PVC R JE DN 100</t>
  </si>
  <si>
    <t>M021809000</t>
  </si>
  <si>
    <t>JUNCAO SIMPLES PVC R JE</t>
  </si>
  <si>
    <t>M021810000</t>
  </si>
  <si>
    <t>LUVA DE CORRER PVC R JE</t>
  </si>
  <si>
    <t>M021811000</t>
  </si>
  <si>
    <t>LUVA SIMPLES PVC R JE</t>
  </si>
  <si>
    <t>M021812000</t>
  </si>
  <si>
    <t>REDUCAO EXCENTRICA PVC R JE</t>
  </si>
  <si>
    <t>M021813000</t>
  </si>
  <si>
    <t>TE DE INSPECAO PVC R JE</t>
  </si>
  <si>
    <t>M021814000</t>
  </si>
  <si>
    <t>TE SANITARIO PVC R JE</t>
  </si>
  <si>
    <t>M021815000</t>
  </si>
  <si>
    <t>ANEL DE BORRACHA P/ PVC R JE</t>
  </si>
  <si>
    <t>M021900000</t>
  </si>
  <si>
    <t>CONEXOES DE PVC LEVE</t>
  </si>
  <si>
    <t>M021901000</t>
  </si>
  <si>
    <t>CAP PVC L JS</t>
  </si>
  <si>
    <t>M021902000</t>
  </si>
  <si>
    <t>CURVA 45O C/ PONTA E BOLSA LISA PVC L JS</t>
  </si>
  <si>
    <t>C45O PBL PVC L JS DN 125</t>
  </si>
  <si>
    <t>C45O PBL PVC L JS DN 150</t>
  </si>
  <si>
    <t>C45O PBL PVC L JS DN 200</t>
  </si>
  <si>
    <t>M021903000</t>
  </si>
  <si>
    <t>CURVA 90O C/ PONTA E BOLSA LISA PVC L JS</t>
  </si>
  <si>
    <t>C90O PBL PVC L JS DN 125</t>
  </si>
  <si>
    <t>C90O PBL PVC L JS DN 150</t>
  </si>
  <si>
    <t>C90O PBL PVC L JS DN 200</t>
  </si>
  <si>
    <t>C90O PBL PVC L JS DN 250</t>
  </si>
  <si>
    <t>C90O PBL PVC L JS DN 300</t>
  </si>
  <si>
    <t>M021904000</t>
  </si>
  <si>
    <t>JOELHO 45O PVC L JS</t>
  </si>
  <si>
    <t>JOELHO 45O PVC L JS DN 125</t>
  </si>
  <si>
    <t>JOELHO 45O PVC L JS DN 150</t>
  </si>
  <si>
    <t>JOELHO 45O PVC L JS DN 200</t>
  </si>
  <si>
    <t>M021905000</t>
  </si>
  <si>
    <t>JOELHO 90O PVC L JS</t>
  </si>
  <si>
    <t>JOELHO 90O PVC L JS DN 125</t>
  </si>
  <si>
    <t>JOELHO 90O PVC L JS DN 150</t>
  </si>
  <si>
    <t>JOELHO 90O PVC L JS DN 200</t>
  </si>
  <si>
    <t>M021906000</t>
  </si>
  <si>
    <t>JUNCAO SIMPLES PVC L JS</t>
  </si>
  <si>
    <t>M021907000</t>
  </si>
  <si>
    <t>JUNCAO SIMPLES DE REDUCAO C/ BOLSA P/ ANEL PVC L</t>
  </si>
  <si>
    <t>Y SIMPLES RD C/ BOLSA P/ ANEL PVC L DN 150 X 75</t>
  </si>
  <si>
    <t>Y SIMPLES RD C/ BOLSA P/ ANEL PVC L DN 150 X 100</t>
  </si>
  <si>
    <t>M021908000</t>
  </si>
  <si>
    <t>LUVA DE CORRER C/ BOLSA P/ ANEL PVC L</t>
  </si>
  <si>
    <t>LCR C/ BOLSA P/ ANEL PVC L DN 150</t>
  </si>
  <si>
    <t>M021909000</t>
  </si>
  <si>
    <t>LUVA DUPLA PVC L JS</t>
  </si>
  <si>
    <t>M021910000</t>
  </si>
  <si>
    <t>REDUCAO EXCENTRICA C/BOLSA P/ ANEL PVC L</t>
  </si>
  <si>
    <t>RD EXC C/ BOLSA P/ ANEL PVC L DN 125 X 75</t>
  </si>
  <si>
    <t>RD EXC C/ BOLSA P/ ANEL PVC L DN 125 X 100</t>
  </si>
  <si>
    <t>RD EXC C/ BOLSA P/ ANEL PVC L DN 150 X 100</t>
  </si>
  <si>
    <t>M021911000</t>
  </si>
  <si>
    <t>REDUCAO EXCENTRICA PVC L JS</t>
  </si>
  <si>
    <t>M021912000</t>
  </si>
  <si>
    <t>TE CURTO PVC L JS</t>
  </si>
  <si>
    <t>M021913000</t>
  </si>
  <si>
    <t>TE REDUCAO CURTO C/ BOLSA P/ ANEL PVC L</t>
  </si>
  <si>
    <t>M022000000</t>
  </si>
  <si>
    <t>REGISTROS DE PVC P/ INSTALACOES PREDIAIS</t>
  </si>
  <si>
    <t>M022001000</t>
  </si>
  <si>
    <t>REGISTRO DE PRESSAO PVC JS</t>
  </si>
  <si>
    <t>M022002000</t>
  </si>
  <si>
    <t>REGISTRO DE PRESSAO PVC JR</t>
  </si>
  <si>
    <t>REG PRESSAO PVC JR DN 1/2'</t>
  </si>
  <si>
    <t>REG PRESSAO PVC JR DN 3/4'</t>
  </si>
  <si>
    <t>M022003000</t>
  </si>
  <si>
    <t>REGISTRO DE ESFERA PVC JS</t>
  </si>
  <si>
    <t>REG ESFERA PVC JS DN 20</t>
  </si>
  <si>
    <t>REG ESFERA PVC JS DN 25</t>
  </si>
  <si>
    <t>REG ESFERA PVC JS DN 32</t>
  </si>
  <si>
    <t>REG ESFERA PVC JS DN 40</t>
  </si>
  <si>
    <t>REG ESFERA PVC JS DN 50</t>
  </si>
  <si>
    <t>REG ESFERA PVC JS DN 60</t>
  </si>
  <si>
    <t>M022004000</t>
  </si>
  <si>
    <t>REG ESFERA PVC JR DN 1/2'</t>
  </si>
  <si>
    <t>REG ESFERA PVC JR DN 3/4'</t>
  </si>
  <si>
    <t>M022100000</t>
  </si>
  <si>
    <t>CAIXAS, RALOS DE PVC E ACESSORIOS</t>
  </si>
  <si>
    <t>M022200000</t>
  </si>
  <si>
    <t>ACESSORIOS SANITARIOS</t>
  </si>
  <si>
    <t>ENGATE FLEXIVEL DN 1/2' X 30 CM</t>
  </si>
  <si>
    <t>ENGATE FLEXIVEL DN 1/2' X 40 CM</t>
  </si>
  <si>
    <t>ENGATE FLEXIVEL DN 1/2' X 50 CM</t>
  </si>
  <si>
    <t>M022300000</t>
  </si>
  <si>
    <t>PECAS E CONEXOES PVC P/ AGUAS PLUVIAIS</t>
  </si>
  <si>
    <t>CALHA PVC AP, L = 3,00M, DN 125</t>
  </si>
  <si>
    <t>CONDUTOR PVC AP, L = 3,00M, DN 88</t>
  </si>
  <si>
    <t>BOCAL P/ CALHA PVC DN 125 X 88</t>
  </si>
  <si>
    <t>SUPORTE ZINCADO P/ CALHA PVC DN 125</t>
  </si>
  <si>
    <t>HASTE ZINCADO P/ CALHA PVC DN 125</t>
  </si>
  <si>
    <t>JOELHO 60O PVC AP DN 88</t>
  </si>
  <si>
    <t>JOELHO 90O PVC AP DN 88</t>
  </si>
  <si>
    <t>JUNCAO 60O PVC AP DN 88</t>
  </si>
  <si>
    <t>M029000000</t>
  </si>
  <si>
    <t>RALO SECO QUADRADO (100X40) EM PVC</t>
  </si>
  <si>
    <t>CONJUNTO LICAGAO PLASTICA P/ VASO SANITARIO (ESPUDE, TUBO E CANOPLA)</t>
  </si>
  <si>
    <t>M030000000</t>
  </si>
  <si>
    <t>TUBOS, PECAS E CONEXOES DE ACO CARBONO</t>
  </si>
  <si>
    <t>M030100000</t>
  </si>
  <si>
    <t>TUBOS DE ACO CARBONO C/ COSTURA E EXTREMIDADES BISELADAS REVESTIDOS CONF. AWW</t>
  </si>
  <si>
    <t>T AC SCH40 E(STD) = 6,0 MM CC DN 4" 16,020 KG</t>
  </si>
  <si>
    <t>T AC SCH40 E(STD) = 6,0 MM CC DN 2" 8,100 KG</t>
  </si>
  <si>
    <t>T AC E = 6,4 MM CC DN 4" 17,030 KG</t>
  </si>
  <si>
    <t>T AC E = 7,1 MM CC DN 4" 18,770 KG</t>
  </si>
  <si>
    <t>T AC E = 7,9 MM CC DN 4" 20,730 KG</t>
  </si>
  <si>
    <t>T AC E = 7,1 MM CC DN 5" 23,500 KG</t>
  </si>
  <si>
    <t>T AC E = 7,9 MM CC DN 5" 25,990 KG</t>
  </si>
  <si>
    <t>T AC SCH40 E(STD) = 7,1 MM CC DN 6" 28,220 KG</t>
  </si>
  <si>
    <t>T AC E = 7,9 MM CC DN 6" 31,250 KG</t>
  </si>
  <si>
    <t>T AC E = 8,7 MM CC DN 6" 34,240 KG</t>
  </si>
  <si>
    <t>T AC E = 9,5 MM CC DN 6" 37,200 KG</t>
  </si>
  <si>
    <t>T AC E = 9,5 MM CC DN 8" 49,100 KG</t>
  </si>
  <si>
    <t>T AC E = 10,3 MM CC DN 8" 53,030 KG</t>
  </si>
  <si>
    <t>T AC E = 11,1 MM CC DN 8" 56,940 KG</t>
  </si>
  <si>
    <t>T AC E = 9,5 MM CC DN 10" 61,750 KG</t>
  </si>
  <si>
    <t>T AC E = 10,3 MM CC DN 10" 66,750 KG</t>
  </si>
  <si>
    <t>T AC E = 11,1 MM CC DN 10" 71,720 KG</t>
  </si>
  <si>
    <t>T AC E = 11,9 MM CC DN 10" 76,650 KG</t>
  </si>
  <si>
    <t>T AC E(XS) = 12,7 MM CC DN 10" 81,550 KG</t>
  </si>
  <si>
    <t>T AC E(STD) = 9,5 MM CC DN 12" 73,650 KG</t>
  </si>
  <si>
    <t>T AC E = 10,3 MM CC DN 12" 79,650 KG</t>
  </si>
  <si>
    <t>T AC E = 11,1 MM CC DN 12" 85,620 KG</t>
  </si>
  <si>
    <t>T AC E = 11,9 MM CC DN 12" 91,560 KG</t>
  </si>
  <si>
    <t>T AC E(XS) = 12,7 MM CC DN 12" 97,460 KG</t>
  </si>
  <si>
    <t>T AC SCH30 E(STD) = 9,5 MM CC DN 14" 81,080 KG</t>
  </si>
  <si>
    <t>T AC E = 10,3 MM CC DN 14" 87,710 KG</t>
  </si>
  <si>
    <t>T AC E = 11,1 MM CC DN 14" 94,300 KG</t>
  </si>
  <si>
    <t>T AC E = 11,9 MM CC DN 14" 100,860 KG</t>
  </si>
  <si>
    <t>T AC E (XS)=12,7 MM CC DN 14" 107,390 KG</t>
  </si>
  <si>
    <t>T AC SCH30 E(STD) = 9,5 MM CC DN 16" 92,980 KG</t>
  </si>
  <si>
    <t>T AC E = 10,3 MM CC DN 16" 100,610 KG</t>
  </si>
  <si>
    <t>T AC E = 11,1 MM CC DN 16" 108,200 KG</t>
  </si>
  <si>
    <t>T AC E = 11,9 MM CC DN 16" 115,770 KG</t>
  </si>
  <si>
    <t>T AC E(XS)=12,7 MM CC DN 16" 123,300 KG</t>
  </si>
  <si>
    <t>T AC E(STD)=9,5 MM CC DN 18" 104,840 KG</t>
  </si>
  <si>
    <t>T AC E = 10,3 MM CC DN 18" 113,460 KG</t>
  </si>
  <si>
    <t>T AC E = 11,1 MM CC DN 18" 122,050 KG</t>
  </si>
  <si>
    <t>T AC E = 11,9 MM CC DN 18" 130,620 KG</t>
  </si>
  <si>
    <t>T AC E(XS)=12,7 MM CC DN 18" 139,150 KG</t>
  </si>
  <si>
    <t>T AC SCH20 E(STD) = 9,5 MM CC DN 20" 116,780 KG</t>
  </si>
  <si>
    <t>T AC E = 10,3 MM CC DN 20" 126,410 KG</t>
  </si>
  <si>
    <t>T AC E = 11,1 MM CC DN 20" 136,010 KG</t>
  </si>
  <si>
    <t>T AC E = 11,9 MM CC DN 20" 145,580 KG</t>
  </si>
  <si>
    <t>T AC E(XS)=12,7 MM CC DN 20" 155,120 KG</t>
  </si>
  <si>
    <t>T AC SCH20 E(STD) = 9,5 MM CC DN 22" 128, 730 K</t>
  </si>
  <si>
    <t>T AC E = 10,3 MM CC DN 22" 139,370 KG</t>
  </si>
  <si>
    <t>T AC E = 11,1 MM CC DN 22" 149,970 KG</t>
  </si>
  <si>
    <t>T AC E = 11,9 MM CC DN 22" 160,550 KG</t>
  </si>
  <si>
    <t>T AC E(XS)=12,7 MM CC DN 22" 171,090 KG</t>
  </si>
  <si>
    <t>T AC SCH20 E(STD) = 9,5 MM CC DN 24" 140, 680 K</t>
  </si>
  <si>
    <t>T AC E = 10,3 MM CC DN 24" 152,320 KG</t>
  </si>
  <si>
    <t>T AC E = 11,1 MM CC DN 24" 163,930 KG</t>
  </si>
  <si>
    <t>T AC E = 11,9 MM CC DN 24" 175,510 KG</t>
  </si>
  <si>
    <t>T AC E(XS)=12,7 MM CC DN 24" 187,060 KG</t>
  </si>
  <si>
    <t>T AC SCH20 E(STD) = 9,5 MM CC DN 26" 152,390 KG</t>
  </si>
  <si>
    <t>T AC E = 10,3 MM CC DN 26" 165,020 KG</t>
  </si>
  <si>
    <t>T AC E = 11,1 MM CC DN 26" 177,620 KG</t>
  </si>
  <si>
    <t>T AC E = 11,9 MM CC DN 26" 190,190 KG</t>
  </si>
  <si>
    <t>T AC E(XS)=12,7 MM CC DN 26" 202,720 KG</t>
  </si>
  <si>
    <t>T AC E(STD)=9,5 MM CC DN 28" 164,340 KG</t>
  </si>
  <si>
    <t>T AC E = 10,3 MM CC DN 28" 177,980 KG</t>
  </si>
  <si>
    <t>T AC E = 11,1 MM CC DN 28" 191,580 KG</t>
  </si>
  <si>
    <t>T AC E = 11,9 MM CC DN 28" 205,150 KG</t>
  </si>
  <si>
    <t>T AC E(XS)=12,7 MM CC DN 28" 218,690 KG</t>
  </si>
  <si>
    <t>T AC E(STD)=9,5 MM CC DN 30" 176,290 KG</t>
  </si>
  <si>
    <t>T AC E = 10,3 MM CC DN 30" 190,930 KG</t>
  </si>
  <si>
    <t>T AC E = 11,1 MM CC DN 30" 205,540 KG</t>
  </si>
  <si>
    <t>T AC E = 11,9 MM CC DN 30" 220,120 KG</t>
  </si>
  <si>
    <t>T AC E(XS)=12,7 MM CC DN 30" 234,670 KG</t>
  </si>
  <si>
    <t>T AC E(STD)=9,5 MM CC DN 32" 188,240 KG</t>
  </si>
  <si>
    <t>T AC E = 10,3 MM CC DN 32" 203,880 KG</t>
  </si>
  <si>
    <t>T AC E = 11,1 MM CC DN 32" 219,500 KG</t>
  </si>
  <si>
    <t>T AC E = 11,9 MM CC DN 32" 235,090 KG</t>
  </si>
  <si>
    <t>T AC E(XS)=12,7 MM CC DN 32" 250,640 KG</t>
  </si>
  <si>
    <t>T AC E(STD)=9,5 MM CC DN 34" 200,180 KG</t>
  </si>
  <si>
    <t>T AC E = 10,3 MM CC DN 34" 216,840 KG</t>
  </si>
  <si>
    <t>T AC E = 11,1 MM CC DN 34" 233,460 KG</t>
  </si>
  <si>
    <t>T AC E = 11,9 MM CC DN 34" 250,050 KG</t>
  </si>
  <si>
    <t>T AC E(XS)=12,7 MM CC DN 34" 266,610 KG</t>
  </si>
  <si>
    <t>T AC E(STD)=9,5 MM CC DN 36" 211,900 KG</t>
  </si>
  <si>
    <t>T AC E = 10,3 MM CC DN 36" 229,540 KG</t>
  </si>
  <si>
    <t>T AC E = 11,1 MM CC DN 36" 247,150 KG</t>
  </si>
  <si>
    <t>T AC E = 11,9 MM CC DN 36" 264,720 KG</t>
  </si>
  <si>
    <t>T AC E(XS)=12,7 MM CC DN 36" 282,270 KG</t>
  </si>
  <si>
    <t>T AC E(STD)=9,5 MM CC DN 38" 223,840 KG</t>
  </si>
  <si>
    <t>T AC E = 10,3 MM CC DN 38" 242,490 KG</t>
  </si>
  <si>
    <t>T AC E = 11,1 MM CC DN 38" 261,110 KG</t>
  </si>
  <si>
    <t>T AC E = 11,9 MM CC DN 38" 279,690 KG</t>
  </si>
  <si>
    <t>T AC E(XS)=12,7 MM CC DN 38" 298,240 KG</t>
  </si>
  <si>
    <t>T AC E(STD)=9,5 MM CC DN 40" 235,790 KG</t>
  </si>
  <si>
    <t>T AC E = 10,3 MM CC DN 40" 255,450 KG</t>
  </si>
  <si>
    <t>T AC E = 11,1 MM CC DN 40" 275,070 KG</t>
  </si>
  <si>
    <t>T AC E = 11,9 MM CC DN 40" 294,660 KG</t>
  </si>
  <si>
    <t>T AC E(XS)=12,7 MM CC DN 40" 314,220 KG</t>
  </si>
  <si>
    <t>T AC E(STD)=9,5 MM CC DN 42" 247,740 KG</t>
  </si>
  <si>
    <t>T AC E = 10,3 MM CC DN 42" 268,400 KG</t>
  </si>
  <si>
    <t>T AC E = 11,1 MM CC DN 42" 289,030 KG</t>
  </si>
  <si>
    <t>T AC E = 11,9 MM CC DN 42" 309,620 KG</t>
  </si>
  <si>
    <t>T AC E(XS)=12,7 MM CC DN 42" 330,190 KG</t>
  </si>
  <si>
    <t>T AC E(STD)=9,5 MM CC DN 44" 259,690 KG</t>
  </si>
  <si>
    <t>T AC E = 10,3 MM CC DN 44" 281,350 KG</t>
  </si>
  <si>
    <t>T AC E = 11,1 MM CC DN 44" 302,990 KG</t>
  </si>
  <si>
    <t>T AC E = 11,9 MM CC DN 44" 324,590 KG</t>
  </si>
  <si>
    <t>T AC E(XS)=12,7 MM CC DN 44" 346,160 KG</t>
  </si>
  <si>
    <t>T AC E(STD)=9,5 MM CC DN 46" 271,400 KG</t>
  </si>
  <si>
    <t>T AC E = 10,3 MM CC DN 46" 294,050 KG</t>
  </si>
  <si>
    <t>T AC E = 11,1 MM CC DN 46" 316,670 KG</t>
  </si>
  <si>
    <t>T AC E = 11,9 MM CC DN 46" 339,260 KG</t>
  </si>
  <si>
    <t>T AC E(XS)=12,7 MM CC DN 46" 361,820 KG</t>
  </si>
  <si>
    <t>T AC E(STD)=9,5 MM CC DN 48" 283,350 KG</t>
  </si>
  <si>
    <t>T AC E = 10,3 MM CC DN 48" 307,010 KG</t>
  </si>
  <si>
    <t>T AC E = 11,1 MM CC DN 48" 330,630 KG</t>
  </si>
  <si>
    <t>T AC E = 11,9 MM CC DN 48" 354,230 KG</t>
  </si>
  <si>
    <t>T AC E(XS)=12,7 MM CC DN 48" 377,790 KG</t>
  </si>
  <si>
    <t>T AC E = 9,5 MM CC DN 50" 295,300 KG</t>
  </si>
  <si>
    <t>T AC E = 10,3 MM CC DN 50" 319,960 KG</t>
  </si>
  <si>
    <t>T AC E = 11,1 MM CC DN 50" 344,590 KG</t>
  </si>
  <si>
    <t>T AC E = 11,9 MM CC DN 50" 369,190 KG</t>
  </si>
  <si>
    <t>T AC E = 12,7 MM CC DN 50" 393,760 KG</t>
  </si>
  <si>
    <t>T AC E = 14,3 MM CC DN 50" 442,810 KG</t>
  </si>
  <si>
    <t>T AC E = 9,5 MM CC DN 52" 307,250 KG</t>
  </si>
  <si>
    <t>T AC E = 10,3 MM CC DN 52" 332,920 KG</t>
  </si>
  <si>
    <t>T AC E = 11,1 MM CC DN 52" 358,550 KG</t>
  </si>
  <si>
    <t>T AC E = 11,9 MM CC DN 52" 384,160 KG</t>
  </si>
  <si>
    <t>T AC E = 12,7 MM CC DN 52" 409,740 KG</t>
  </si>
  <si>
    <t>T AC E = 14,3 MM CC DN 52" 460,790 KG</t>
  </si>
  <si>
    <t>T AC E = 9,5 MM CC DN 54" 319,190 KG</t>
  </si>
  <si>
    <t>T AC E = 10,3 MM CC DN 54" 345,870 KG</t>
  </si>
  <si>
    <t>T AC E = 11,1 MM CC DN 54" 372,510 KG</t>
  </si>
  <si>
    <t>T AC E = 11,9 MM CC DN 54" 399,130 KG</t>
  </si>
  <si>
    <t>T AC E = 12,7 MM CC DN 54" 425,710 KG</t>
  </si>
  <si>
    <t>T AC E = 14,3 MM CC DN 54" 478,780 KG</t>
  </si>
  <si>
    <t>T AC E = 9,5 MM CC DN 60" 354,800 KG</t>
  </si>
  <si>
    <t>T AC E = 10,3 MM CC DN 60" 384,480 KG</t>
  </si>
  <si>
    <t>T AC E = 11,1 MM CC DN 60" 414,120 KG</t>
  </si>
  <si>
    <t>T AC E = 11,9 MM CC DN 60" 443,730 KG</t>
  </si>
  <si>
    <t>T AC E = 12,7 MM CC DN 60" 473,310 KG</t>
  </si>
  <si>
    <t>T AC E = 14,3 MM CC DN 60" 532,380 KG</t>
  </si>
  <si>
    <t>M030200000</t>
  </si>
  <si>
    <t>TUBOS DE ACO CARBONO GALVANIZADO C/ COSTURA E EXTREMIDADES BISELADAS REVESTIDOS CONF. AWWA</t>
  </si>
  <si>
    <t>T AC GALV. SCH40 E(STD) = 6,0 MM CC DN 4" 16,020 KG</t>
  </si>
  <si>
    <t>T AC GALV. E = 6,4 MM CC DN 4" 17,030 KG</t>
  </si>
  <si>
    <t>T AC GALV. E = 7,1 MM CC DN 4" 18,770 KG</t>
  </si>
  <si>
    <t>T AC GALV. E = 7,9 MM CC DN 4" 20,730 KG</t>
  </si>
  <si>
    <t>T AC GALV. E = 7,1 MM CC DN 5" 23,500 KG</t>
  </si>
  <si>
    <t>T AC GALV. E = 7,9 MM CC DN 5" 25,990 KG</t>
  </si>
  <si>
    <t>T AC GALV. SCH40 E(STD) = 7,1 MM CC DN 6" 28,220 KG</t>
  </si>
  <si>
    <t>T AC GALV. E = 7,9 MM CC DN 6" 31,250 KG</t>
  </si>
  <si>
    <t>T AC GALV. E = 8,7 MM CC DN 6" 34,240 KG</t>
  </si>
  <si>
    <t>T AC GALV. E = 9,5 MM CC DN 6" 37,200 KG</t>
  </si>
  <si>
    <t>T AC GALV. E = 9,5 MM CC DN 8" 49,100 KG</t>
  </si>
  <si>
    <t>T AC GALV. E=10,3 MM CC DN 8" 53,030 KG</t>
  </si>
  <si>
    <t>T AC GALV. E=11,1 MM CC DN 8" 56,940 KG</t>
  </si>
  <si>
    <t>T AC GALV. E=9,5 MM CC DN 10" 61,750 KG</t>
  </si>
  <si>
    <t>T AC GALV. E = 10,3 MM CC DN 10" 66,750 KG</t>
  </si>
  <si>
    <t>T AC GALV. E = 11,1 MM CC DN 10" 71,720 KG</t>
  </si>
  <si>
    <t>T AC GALV. E = 11,9 MM CC DN 10" 76,650 KG</t>
  </si>
  <si>
    <t>T AC GALV. E(XS) = 12,7 MM CC DN 10" 81,550 KG</t>
  </si>
  <si>
    <t>T AC GALV. E(STD) = 9,5 MM CC DN 12" 73,650 KG</t>
  </si>
  <si>
    <t>T AC GALV. E = 10,3 MM CC DN 12" 79,650 KG</t>
  </si>
  <si>
    <t>T AC GALV. E = 11,1 MM CC DN 12" 85,620 KG</t>
  </si>
  <si>
    <t>T AC GALV. E = 11,9 MM CC DN 12" 91,560 KG</t>
  </si>
  <si>
    <t>T AC GALV. E(XS) = 12,7 MM CC DN 12" 97,460 KG</t>
  </si>
  <si>
    <t>T AC GALV. SCH30 E(STD) = 9,5 MM CC DN 14" 81,080 KG</t>
  </si>
  <si>
    <t>T AC GALV. E = 10,3 MM CC DN 14" 87,710 KG</t>
  </si>
  <si>
    <t>T AC GALV. E = 11,1 MM CC DN 14" 94,300 KG</t>
  </si>
  <si>
    <t>T AC GALV. E = 11,9 MM CC DN 14" 100,860 KG</t>
  </si>
  <si>
    <t>T AC GALV. E (XS) = 12,7 MM CC DN 14" 107,390 KG</t>
  </si>
  <si>
    <t>T AC GALV. SCH30 E(STD) = 9,5 MM CC DN 16" 92,980 KG</t>
  </si>
  <si>
    <t>T AC GALV. E = 10,3 MM CC DN 16" 100,610 KG</t>
  </si>
  <si>
    <t>T AC GALV. E = 11,1 MM CC DN 16" 108,200 KG</t>
  </si>
  <si>
    <t>T AC GALV. E = 11,9 MM CC DN 16" 115,770 KG</t>
  </si>
  <si>
    <t>T AC GALV. E(XS) = 12,7 MM CC DN 16" 123,300 KG</t>
  </si>
  <si>
    <t>M030300000</t>
  </si>
  <si>
    <t>TUBOS DE ACO CARBONO PONTA E BOLSA C/ JUNTA ELASTICA C/ REVESTIMENTO TIPO AWWA</t>
  </si>
  <si>
    <t>T AC PB JE DN 150, E = 4,37 MM 22,390 KG</t>
  </si>
  <si>
    <t>T AC PB JE DN 200, E = 4,37 MM 29,410 KG</t>
  </si>
  <si>
    <t>T AC PB JE DN 250, E = 4,37 MM 36,470 KG</t>
  </si>
  <si>
    <t>T AC PB JE DN 300, E = 4,37 MM 43,500 KG</t>
  </si>
  <si>
    <t>T AC PB JE DN 350, E = 4,37 MM 50,520 KG</t>
  </si>
  <si>
    <t>T AC PB JE DN 400, E = 4,37 MM 57,420 KG</t>
  </si>
  <si>
    <t>T AC PB JE DN 400, E = 4,75 MM 61,370 KG</t>
  </si>
  <si>
    <t>T AC PB JE DN 450, E = 4,37 MM 64,310 KG</t>
  </si>
  <si>
    <t>T AC PB JE DN 450, E = 4,75 MM 68,710 KG</t>
  </si>
  <si>
    <t>T AC PB JE DN 500, E = 4,37 MM 71,520 KG</t>
  </si>
  <si>
    <t>T AC PB JE DN 500, E = 4,75 MM 76,360 KG</t>
  </si>
  <si>
    <t>T AC PB JE DN 500, E = 5,56 MM 86,760 KG</t>
  </si>
  <si>
    <t>T AC PB JE DN 500, E = 6,30 MM 96,240 KG</t>
  </si>
  <si>
    <t>T AC PB JE DN 600, E = 4,37 MM 85,470 KG</t>
  </si>
  <si>
    <t>T AC PB JE DN 600, E = 4,75 MM 91,460 KG</t>
  </si>
  <si>
    <t>T AC PB JE DN 600,E = 5,56 MM 103,920 KG</t>
  </si>
  <si>
    <t>T AC PB JE DN 600,E = 6,30 MM 115,280 KG</t>
  </si>
  <si>
    <t>T AC PB JE DN 700,E = 4,75 MM 108,460 KG</t>
  </si>
  <si>
    <t>T AC PB JE DN 700,E = 5,56 MM 123,030 KG</t>
  </si>
  <si>
    <t>T AC PB JE DN 700,E = 6,30 MM 136,280 KG</t>
  </si>
  <si>
    <t>T AC PB JE DN 700,E = 7,10 MM 150,560 KG</t>
  </si>
  <si>
    <t>T AC PB JE DN 800,E = 4,75 MM 124,050 KG</t>
  </si>
  <si>
    <t>T AC PB JE DN 800,E = 5,56 MM 140,600 KG</t>
  </si>
  <si>
    <t>T AC PB JE DN 800,E = 6,30 MM 155,730 KG</t>
  </si>
  <si>
    <t>T AC PB JE DN 800,E = 7,10 MM 172,050 KG</t>
  </si>
  <si>
    <t>T AC PB JE DN 900,E = 5,56 MM 158,430 KG</t>
  </si>
  <si>
    <t>T AC PB JE DN 900,E = 6,30 MM 175,590 KG</t>
  </si>
  <si>
    <t>T AC PB JE DN 900,E = 7,10 MM 193,950 KG</t>
  </si>
  <si>
    <t>T AC PB JE DN 900,E = 8,00 MM 214,570 KG</t>
  </si>
  <si>
    <t>T AC PB JE DN 900,E = 9,50 MM 248,850 KG</t>
  </si>
  <si>
    <t>T AC PB JE DN 1000, E = 5,56 MM 177,410 KG</t>
  </si>
  <si>
    <t>T AC PB JE DN 1000, E = 6,30 MM 196,350 KG</t>
  </si>
  <si>
    <t>T AC PB JE DN 1000, E = 7,10 MM 216,750 KG</t>
  </si>
  <si>
    <t>T AC PB JE DN 1000, E = 8,00 MM 239,660 KG</t>
  </si>
  <si>
    <t>T AC PB JE DN 1000, E = 9,50 MM 277,750 KG</t>
  </si>
  <si>
    <t>T AC PB JE DN 1100, E = 6,30 MM 215,160 KG</t>
  </si>
  <si>
    <t>T AC PB JE DN 1100, E = 7,10 MM 237,570 KG</t>
  </si>
  <si>
    <t>T AC PB JE DN 1100, E = 8,00 MM 262,770 KG</t>
  </si>
  <si>
    <t>T AC PB JE DN 1100, E = 9,50 MM 304,670 KG</t>
  </si>
  <si>
    <t>T AC PB JE DN 1100, E = 12,50 MM 388,140 KG</t>
  </si>
  <si>
    <t>T AC PB JE DN 1200, E = 7,10 MM 260,070 KG</t>
  </si>
  <si>
    <t>T AC PB JE DN 1200, E = 8,00 MM 287,710 KG</t>
  </si>
  <si>
    <t>T AC PB JE DN 1200, E = 9,50 MM 333,460 KG</t>
  </si>
  <si>
    <t>T AC PB JE DN 1200, E = 11,20 MM 385,160 KG</t>
  </si>
  <si>
    <t>T AC PB JE DN 1200, E = 12,50 MM 424,640 KG</t>
  </si>
  <si>
    <t>M030400000</t>
  </si>
  <si>
    <t>CONEXOES DE ACO CARBONO PONTA E BOLSA JUNTA ELASTICA (JE) E ACESSORIOS</t>
  </si>
  <si>
    <t>M030401000</t>
  </si>
  <si>
    <t>CURVA 11? AC PB JE</t>
  </si>
  <si>
    <t>M030402000</t>
  </si>
  <si>
    <t>CURVA 22? AC PB JE</t>
  </si>
  <si>
    <t>M030403000</t>
  </si>
  <si>
    <t>CURVA 30? AC PB JE</t>
  </si>
  <si>
    <t>M030404000</t>
  </si>
  <si>
    <t>CURVA 45? AC PB JE</t>
  </si>
  <si>
    <t>M030405000</t>
  </si>
  <si>
    <t>CURVA 60? AC PB JE</t>
  </si>
  <si>
    <t>M030406000</t>
  </si>
  <si>
    <t>CURVA 75? AC PB JE</t>
  </si>
  <si>
    <t>M030407000</t>
  </si>
  <si>
    <t>CURVA 90? AC PB JE</t>
  </si>
  <si>
    <t>M030408000</t>
  </si>
  <si>
    <t>REDUCAO CONCENTRICA AC PB JE</t>
  </si>
  <si>
    <t>M030409000</t>
  </si>
  <si>
    <t>EXTREMIDADE AC PP JE</t>
  </si>
  <si>
    <t>E AC PP JE DN 150 8,000 KG</t>
  </si>
  <si>
    <t>E AC PP JE DN 200 12,000 KG</t>
  </si>
  <si>
    <t>E AC PP JE DN 250 16,000 KG</t>
  </si>
  <si>
    <t>E AC PP JE DN 300 19,000 KG</t>
  </si>
  <si>
    <t>E AC PP JE DN 350 22,000 KG</t>
  </si>
  <si>
    <t>E AC PP JE DN 400 28,000 KG</t>
  </si>
  <si>
    <t>E AC PP JE DN 450 33,000 KG</t>
  </si>
  <si>
    <t>E AC PP JE DN 500 45,000 KG</t>
  </si>
  <si>
    <t>E AC PP JE DN 550 51,000 KG</t>
  </si>
  <si>
    <t>E AC PP JE DN 600 64,000 KG</t>
  </si>
  <si>
    <t>M030410000</t>
  </si>
  <si>
    <t>EXTREMIDADE AC PB JE</t>
  </si>
  <si>
    <t>E AC PB JE DN 150 10,000 KG</t>
  </si>
  <si>
    <t>E AC PB JE DN 200 14,000 KG</t>
  </si>
  <si>
    <t>E AC PB JE DN 250 17,000 KG</t>
  </si>
  <si>
    <t>E AC PB JE DN 300 22,000 KG</t>
  </si>
  <si>
    <t>E AC PB JE DN 350 25,000 KG</t>
  </si>
  <si>
    <t>E AC PB JE DN 400 32,000 KG</t>
  </si>
  <si>
    <t>E AC PB JE DN 450 37,000 KG</t>
  </si>
  <si>
    <t>E AC PB JE DN 500 49,000 KG</t>
  </si>
  <si>
    <t>E AC PB JE DN 550 56,000 KG</t>
  </si>
  <si>
    <t>E AC PB JE DN 600 71,000 KG</t>
  </si>
  <si>
    <t>M030411000</t>
  </si>
  <si>
    <t>CAP AC JE</t>
  </si>
  <si>
    <t>K AC JE DN 150 10,000 KG</t>
  </si>
  <si>
    <t>K AC JE DN 200 14,000 KG</t>
  </si>
  <si>
    <t>K AC JE DN 250 18,000 KG</t>
  </si>
  <si>
    <t>K AC JE DN 300 26,000 KG</t>
  </si>
  <si>
    <t>K AC JE DN 350 33,000 KG</t>
  </si>
  <si>
    <t>K AC JE DN 400 44,000 KG</t>
  </si>
  <si>
    <t>K AC JE DN 450 57,000 KG</t>
  </si>
  <si>
    <t>K AC JE DN 500 74,000 KG</t>
  </si>
  <si>
    <t>K AC JE DN 550 90,000 KG</t>
  </si>
  <si>
    <t>K AC JE DN 600 113,000 KG</t>
  </si>
  <si>
    <t>M030412000</t>
  </si>
  <si>
    <t>LUVA AC JE</t>
  </si>
  <si>
    <t>L AC JE DN 150 7,300 KG</t>
  </si>
  <si>
    <t>L AC JE DN 200 11,000 KG</t>
  </si>
  <si>
    <t>L AC JE DN 250 13,500 KG</t>
  </si>
  <si>
    <t>L AC JE DN 300 15,800 KG</t>
  </si>
  <si>
    <t>L AC JE DN 350 19,400 KG</t>
  </si>
  <si>
    <t>L AC JE DN 400 21,900 KG</t>
  </si>
  <si>
    <t>L AC JE DN 450 25,800 KG</t>
  </si>
  <si>
    <t>M030413000</t>
  </si>
  <si>
    <t>TE AC PBB JE 1,0 MPA</t>
  </si>
  <si>
    <t>TE AC PBB JE 1,0 MPA DN 150 20</t>
  </si>
  <si>
    <t>TE AC PBB JE 1,0 MPA DN 200 28</t>
  </si>
  <si>
    <t>TE AC PBB JE 1,0 MPA DN 250 39</t>
  </si>
  <si>
    <t>TE AC PBB JE 1,0 MPA DN 300 48</t>
  </si>
  <si>
    <t>TE AC PBB JE 1,0 MPA DN 350 58</t>
  </si>
  <si>
    <t>TE AC PBB JE 1,0 MPA DN 400 74</t>
  </si>
  <si>
    <t>TE AC PBB JE 1,0 MPA DN 450 86</t>
  </si>
  <si>
    <t>TE AC PBB JE 1,0 MPA DN 500 120</t>
  </si>
  <si>
    <t>TE AC PBB JE 1,0 MPA DN 550 142</t>
  </si>
  <si>
    <t>TE AC PBB JE 1,0 MPA DN 600 188</t>
  </si>
  <si>
    <t>M030414000</t>
  </si>
  <si>
    <t>TE AC PBB JE 1,6 MPA</t>
  </si>
  <si>
    <t>TE AC PBB JE 1,6 MPA DN 150 24</t>
  </si>
  <si>
    <t>TE AC PBB JE 1,6 MPA DN 200 32</t>
  </si>
  <si>
    <t>TE AC PBB JE 1,6 MPA DN 250 45</t>
  </si>
  <si>
    <t>TE AC PBB JE 1,6 MPA DN 300 57</t>
  </si>
  <si>
    <t>TE AC PBB JE 1,6 MPA DN 350 69</t>
  </si>
  <si>
    <t>TE AC PBB JE 1,6 MPA DN 400 93</t>
  </si>
  <si>
    <t>TE AC PBB JE 1,6 MPA DN 450 112</t>
  </si>
  <si>
    <t>TE AC PBB JE 1,6 MPA DN 500 150</t>
  </si>
  <si>
    <t>TE AC PBB JE 1,6 MPA DN 550 184</t>
  </si>
  <si>
    <t>TE AC PBB JE 1,6 MPA DN 600 238</t>
  </si>
  <si>
    <t>M030415000</t>
  </si>
  <si>
    <t>TE AC PBB JE 2,5 MPA</t>
  </si>
  <si>
    <t>TE AC PBB JE 2,5 MPA DN 150 24</t>
  </si>
  <si>
    <t>TE AC PBB JE 2,5 MPA DN 200 33</t>
  </si>
  <si>
    <t>TE AC PBB JE 2,5 MPA DN 250 49</t>
  </si>
  <si>
    <t>TE AC PBB JE 2,5 MPA DN 300 64</t>
  </si>
  <si>
    <t>TE AC PBB JE 2,5 MPA DN 350 80</t>
  </si>
  <si>
    <t>TE AC PBB JE 2,5 MPA DN 400 105</t>
  </si>
  <si>
    <t>TE AC PBB JE 2,5 MPA DN 450 131</t>
  </si>
  <si>
    <t>TE AC PBB JE 2,5 MPA DN 500 181</t>
  </si>
  <si>
    <t>TE AC PBB JE 2,5 MPA DN 550 213</t>
  </si>
  <si>
    <t>TE AC PBB JE 2,5 MPA DN 600 274</t>
  </si>
  <si>
    <t>M030416000</t>
  </si>
  <si>
    <t>TE DE REDUCAO AC PBB JE 1,0 MPA</t>
  </si>
  <si>
    <t>TE RD AC PBB JE 1,0 MPA DN 200 X 150 24</t>
  </si>
  <si>
    <t>TE RD AC PBB JE 1,0 MPA DN 250 X 150 30</t>
  </si>
  <si>
    <t>TE RD AC PBB JE 1,0 MPA DN 250 X 200 33</t>
  </si>
  <si>
    <t>TE RD AC PBB JE 1,0 MPA DN 300 X 150 35</t>
  </si>
  <si>
    <t>TE RD AC PBB JE 1,0 MPA DN 300 X 200 39</t>
  </si>
  <si>
    <t>TE RD AC PBB JE 1,0 MPA DN 300 X 250 42</t>
  </si>
  <si>
    <t>TE RD AC PBB JE 1,0 MPA DN 350 X 150 39</t>
  </si>
  <si>
    <t>TE RD AC PBB JE 1,0 MPA DN 350 X 200 43</t>
  </si>
  <si>
    <t>TE RD AC PBB JE 1,0 MPA DN 350 X 250 48</t>
  </si>
  <si>
    <t>TE RD AC PBB JE 1,0 MPA DN 350 X 300 51</t>
  </si>
  <si>
    <t>TE RD AC PBB JE 1,0 MPA DN 400 X 150 48</t>
  </si>
  <si>
    <t>TE RD AC PBB JE 1,0 MPA DN 400 X 200 52</t>
  </si>
  <si>
    <t>TE RD AC PBB JE 1,0 MPA DN 400 X 250 57</t>
  </si>
  <si>
    <t>TE RD AC PBB JE 1,0 MPA DN 400 X 300 61</t>
  </si>
  <si>
    <t>TE RD AC PBB JE 1,0 MPA DN 400 X 350 65</t>
  </si>
  <si>
    <t>TE RD AC PBB JE 1,0 MPA DN 450 X 150 54</t>
  </si>
  <si>
    <t>TE RD AC PBB JE 1,0 MPA DN 450 X 200 59</t>
  </si>
  <si>
    <t>TE RD AC PBB JE 1,0 MPA DN 450 X 250 64</t>
  </si>
  <si>
    <t>TE RD AC PBB JE 1,0 MPA DN 450 X 300 69</t>
  </si>
  <si>
    <t>TE RD AC PBB JE 1,0 MPA DN 450 X 350 75</t>
  </si>
  <si>
    <t>TE RD AC PBB JE 1,0 MPA DN 450 X 400 79</t>
  </si>
  <si>
    <t>TE RD AC PBB JE 1,0 MPA DN 500 X 150 71</t>
  </si>
  <si>
    <t>TE RD AC PBB JE 1,0 MPA DN 500 X 200 76</t>
  </si>
  <si>
    <t>TE RD AC PBB JE 1,0 MPA DN 500 X 250 82</t>
  </si>
  <si>
    <t>TE RD AC PBB JE 1,0 MPA DN 500 X 300 87</t>
  </si>
  <si>
    <t>TE RD AC PBB JE 1,0 MPA DN 500 X 350 92</t>
  </si>
  <si>
    <t>TE RD AC PBB JE 1,0 MPA DN 500 X 400 99</t>
  </si>
  <si>
    <t>TE RD AC PBB JE 1,0 MPA DN 500 X 450 105</t>
  </si>
  <si>
    <t>TE RD AC PBB JE 1,0 MPA DN 550 X 150 82</t>
  </si>
  <si>
    <t>TE RD AC PBB JE 1,0 MPA DN 550 X 200 87</t>
  </si>
  <si>
    <t>TE RD AC PBB JE 1,0 MPA DN 550 X 250 93</t>
  </si>
  <si>
    <t>TE RD AC PBB JE 1,0 MPA DN 550 X 300 99</t>
  </si>
  <si>
    <t>TE RD AC PBB JE 1,0 MPA DN 550 X 350 104</t>
  </si>
  <si>
    <t>TE RD AC PBB JE 1,0 MPA DN 550 X 400 111</t>
  </si>
  <si>
    <t>TE RD AC PBB JE 1,0 MPA DN 550 X 450 117</t>
  </si>
  <si>
    <t>TE RD AC PBB JE 1,0 MPA DN 550 X 500 128</t>
  </si>
  <si>
    <t>TE RD AC PBB JE 1,0 MPA DN 600 X 150 104</t>
  </si>
  <si>
    <t>TE RD AC PBB JE 1,0 MPA DN 600 X 200 110</t>
  </si>
  <si>
    <t>TE RD AC PBB JE 1,0 MPA DN 600 X 250 117</t>
  </si>
  <si>
    <t>TE RD AC PBB JE 1,0 MPA DN 600 X 300 124</t>
  </si>
  <si>
    <t>TE RD AC PBB JE 1,0 MPA DN 600 X 350 129</t>
  </si>
  <si>
    <t>TE RD AC PBB JE 1,0 MPA DN 600 X 400 137</t>
  </si>
  <si>
    <t>TE RD AC PBB JE 1,0 MPA DN 600 X 450 144</t>
  </si>
  <si>
    <t>TE RD AC PBB JE 1,0 MPA DN 600 X 500 156</t>
  </si>
  <si>
    <t>TE RD AC PBB JE 1,0 MPA DN 600 X 550 164</t>
  </si>
  <si>
    <t>M030417000</t>
  </si>
  <si>
    <t>TE DE REDUCAO AC PBB JE 1,6 MPA</t>
  </si>
  <si>
    <t>TE RD AC PBB JE 1,6 MPA DN 200 X 150 24</t>
  </si>
  <si>
    <t>TE RD AC PBB JE 1,6 MPA DN 250 X 150 30</t>
  </si>
  <si>
    <t>TE RD AC PBB JE 1,6 MPA DN 250 X 200 33</t>
  </si>
  <si>
    <t>TE RD AC PBB JE 1,6 MPA DN 300 X 150 35</t>
  </si>
  <si>
    <t>TE RD AC PBB JE 1,6 MPA DN 300 X 200 39</t>
  </si>
  <si>
    <t>TE RD AC PBB JE 1,6 MPA DN 300 X 250 42</t>
  </si>
  <si>
    <t>TE RD AC PBB JE 1,6 MPA DN 350 X 150 39</t>
  </si>
  <si>
    <t>TE RD AC PBB JE 1,6 MPA DN 350 X 200 43</t>
  </si>
  <si>
    <t>TE RD AC PBB JE 1,6 MPA DN 350 X 250 48</t>
  </si>
  <si>
    <t>TE RD AC PBB JE 1,6 MPA DN 350 X 300 51</t>
  </si>
  <si>
    <t>TE RD AC PBB JE 1,6 MPA DN 400 X 150 48</t>
  </si>
  <si>
    <t>TE RD AC PBB JE 1,6 MPA DN 400 X 200 54</t>
  </si>
  <si>
    <t>TE RD AC PBB JE 1,6 MPA DN 400 X 250 61</t>
  </si>
  <si>
    <t>TE RD AC PBB JE 1,6 MPA DN 400 X 300 84</t>
  </si>
  <si>
    <t>TE RD AC PBB JE 1,6 MPA DN 400 X 350 89</t>
  </si>
  <si>
    <t>TE RD AC PBB JE 1,6 MPA DN 450 X 150 55</t>
  </si>
  <si>
    <t>TE RD AC PBB JE 1,6 MPA DN 450 X 200 61</t>
  </si>
  <si>
    <t>TE RD AC PBB JE 1,6 MPA DN 450 X 250 68</t>
  </si>
  <si>
    <t>TE RD AC PBB JE 1,6 MPA DN 450 X 300 95</t>
  </si>
  <si>
    <t>TE RD AC PBB JE 1,6 MPA DN 450 X 350 103</t>
  </si>
  <si>
    <t>TE RD AC PBB JE 1,6 MPA DN 450 X 400 110</t>
  </si>
  <si>
    <t>TE RD AC PBB JE 1,6 MPA DN 500 X 150 72</t>
  </si>
  <si>
    <t>TE RD AC PBB JE 1,6 MPA DN 500 X 200 78</t>
  </si>
  <si>
    <t>TE RD AC PBB JE 1,6 MPA DN 500 X 250 86</t>
  </si>
  <si>
    <t>TE RD AC PBB JE 1,6 MPA DN 500 X 300 92</t>
  </si>
  <si>
    <t>TE RD AC PBB JE 1,6 MPA DN 500 X 350 98</t>
  </si>
  <si>
    <t>TE RD AC PBB JE 1,6 MPA DN 500 X 400 134</t>
  </si>
  <si>
    <t>TE RD AC PBB JE 1,6 MPA DN 500 X 450 143</t>
  </si>
  <si>
    <t>TE RD AC PBB JE 1,6 MPA DN 550 X 150 83</t>
  </si>
  <si>
    <t>TE RD AC PBB JE 1,6 MPA DN 550 X 200 89</t>
  </si>
  <si>
    <t>TE RD AC PBB JE 1,6 MPA DN 550 X 250 97</t>
  </si>
  <si>
    <t>TE RD AC PBB JE 1,6 MPA DN 550 X 300 104</t>
  </si>
  <si>
    <t>TE RD AC PBB JE 1,6 MPA DN 550 X 350 110</t>
  </si>
  <si>
    <t>TE RD AC PBB JE 1,6 MPA DN 550 X 400 150</t>
  </si>
  <si>
    <t>TE RD AC PBB JE 1,6 MPA DN 550 X 450 161</t>
  </si>
  <si>
    <t>TE RD AC PBB JE 1,6 MPA DN 550 X 500 175</t>
  </si>
  <si>
    <t>TE RD AC PBB JE 1,6 MPA DN 600 X 150 105</t>
  </si>
  <si>
    <t>TE RD AC PBB JE 1,6 MPA DN 600 X 200 112</t>
  </si>
  <si>
    <t>TE RD AC PBB JE 1,6 MPA DN 600 X 250 121</t>
  </si>
  <si>
    <t>TE RD AC PBB JE 1,6 MPA DN 600 X 300 129</t>
  </si>
  <si>
    <t>TE RD AC PBB JE 1,6 MPA DN 600 X 350 136</t>
  </si>
  <si>
    <t>TE RD AC PBB JE 1,6 MPA DN 600 X 400 145</t>
  </si>
  <si>
    <t>TE RD AC PBB JE 1,6 MPA DN 600 X 450 192</t>
  </si>
  <si>
    <t>TE RD AC PBB JE 1,6 MPA DN 600 X 500 209</t>
  </si>
  <si>
    <t>TE RD AC PBB JE 1,6 MPA DN 600 X 550 220</t>
  </si>
  <si>
    <t>M030418000</t>
  </si>
  <si>
    <t>TE DE REDUCAO AC PBB JE 2,5 MPA</t>
  </si>
  <si>
    <t>TE RD AC PBB JE 2,5 MPA DN 200 X 150 24</t>
  </si>
  <si>
    <t>TE RD AC PBB JE 2,5 MPA DN 250 X 150 31</t>
  </si>
  <si>
    <t>TE RD AC PBB JE 2,5 MPA DN 250 X 200 43</t>
  </si>
  <si>
    <t>TE RD AC PBB JE 2,5 MPA DN 300 X 150 36</t>
  </si>
  <si>
    <t>TE RD AC PBB JE 2,5 MPA DN 300 X 200 41</t>
  </si>
  <si>
    <t>TE RD AC PBB JE 2,5 MPA DN 300 X 250 57</t>
  </si>
  <si>
    <t>TE RD AC PBB JE 2,5 MPA DN 350 X 150 40</t>
  </si>
  <si>
    <t>TE RD AC PBB JE 2,5 MPA DN 350 X 200 45</t>
  </si>
  <si>
    <t>TE RD AC PBB JE 2,5 MPA DN 350 X 250 65</t>
  </si>
  <si>
    <t>TE RD AC PBB JE 2,5 MPA DN 350 X 300 70</t>
  </si>
  <si>
    <t>TE RD AC PBB JE 2,5 MPA DN 400 X 150 49</t>
  </si>
  <si>
    <t>TE RD AC PBB JE 2,5 MPA DN 400 X 200 54</t>
  </si>
  <si>
    <t>TE RD AC PBB JE 2,5 MPA DN 400 X 250 61</t>
  </si>
  <si>
    <t>TE RD AC PBB JE 2,5 MPA DN 400 X 300 84</t>
  </si>
  <si>
    <t>TE RD AC PBB JE 2,5 MPA DN 400 X 350 90</t>
  </si>
  <si>
    <t>TE RD AC PBB JE 2,5 MPA DN 450 X 150 56</t>
  </si>
  <si>
    <t>TE RD AC PBB JE 2,5 MPA DN 450 X 200 62</t>
  </si>
  <si>
    <t>TE RD AC PBB JE 2,5 MPA DN 450 X 250 69</t>
  </si>
  <si>
    <t>TE RD AC PBB JE 2,5 MPA DN 450 X 300 103</t>
  </si>
  <si>
    <t>TE RD AC PBB JE 2,5 MPA DN 450 X 350 111</t>
  </si>
  <si>
    <t>TE RD AC PBB JE 2,5 MPA DN 450 X 400 130</t>
  </si>
  <si>
    <t>TE RD AC PBB JE 2,5 MPA DN 500 X 150 73</t>
  </si>
  <si>
    <t>TE RD AC PBB JE 2,5 MPA DN 500 X 200 79</t>
  </si>
  <si>
    <t>TE RD AC PBB JE 2,5 MPA DN 500 X 250 87</t>
  </si>
  <si>
    <t>TE RD AC PBB JE 2,5 MPA DN 500 X 300 95</t>
  </si>
  <si>
    <t>TE RD AC PBB JE 2,5 MPA DN 500 X 350 101</t>
  </si>
  <si>
    <t>TE RD AC PBB JE 2,5 MPA DN 500 X 400 147</t>
  </si>
  <si>
    <t>TE RD AC PBB JE 2,5 MPA DN 500 X 450 206</t>
  </si>
  <si>
    <t>TE RD AC PBB JE 2,5 MPA DN 550 X 150 84</t>
  </si>
  <si>
    <t>TE RD AC PBB JE 2,5 MPA DN 550 X 200 91</t>
  </si>
  <si>
    <t>TE RD AC PBB JE 2,5 MPA DN 550 X 250 100</t>
  </si>
  <si>
    <t>TE RD AC PBB JE 2,5 MPA DN 550 X 300 109</t>
  </si>
  <si>
    <t>TE RD AC PBB JE 2,5 MPA DN 550 X 350 116</t>
  </si>
  <si>
    <t>TE RD AC PBB JE 2,5 MPA DN 550 X 400 169</t>
  </si>
  <si>
    <t>TE RD AC PBB JE 2,5 MPA DN 550 X 450 200</t>
  </si>
  <si>
    <t>TE RD AC PBB JE 2,5 MPA DN 550 X 500 206</t>
  </si>
  <si>
    <t>TE RD AC PBB JE 2,5 MPA DN 600 X 150 107</t>
  </si>
  <si>
    <t>TE RD AC PBB JE 2,5 MPA DN 600 X 200 114</t>
  </si>
  <si>
    <t>TE RD AC PBB JE 2,5 MPA DN 600 X 250 124</t>
  </si>
  <si>
    <t>TE RD AC PBB JE 2,5 MPA DN 600 X 300 134</t>
  </si>
  <si>
    <t>TE RD AC PBB JE 2,5 MPA DN 600 X 350 141</t>
  </si>
  <si>
    <t>TE RD AC PBB JE 2,5 MPA DN 600 X 400 153</t>
  </si>
  <si>
    <t>TE RD AC PBB JE 2,5 MPA DN 600 X 450 235</t>
  </si>
  <si>
    <t>TE RD AC PBB JE 2,5 MPA DN 600 X 500 305</t>
  </si>
  <si>
    <t>TE RD AC PBB JE 2,5 MPA DN 600 X 550 272</t>
  </si>
  <si>
    <t>M030419000</t>
  </si>
  <si>
    <t>CRUZETA AC PBBB JE 1,0 MPA</t>
  </si>
  <si>
    <t>X AC PBBB JE 1,0 MPA DN 150 27,000 KG</t>
  </si>
  <si>
    <t>X AC PBBB JE 1,0 MPA DN 200 36,000 KG</t>
  </si>
  <si>
    <t>X AC PBBB JE 1,0 MPA DN 250 50,000 KG</t>
  </si>
  <si>
    <t>X AC PBBB JE 1,0 MPA DN 300 61,000 KG</t>
  </si>
  <si>
    <t>X AC PBBB JE 1,0 MPA DN 350 72,000 KG</t>
  </si>
  <si>
    <t>X AC PBBB JE 1,0 MPA DN 400 93,000 KG</t>
  </si>
  <si>
    <t>X AC PBBB JE 1,0 MPA DN 450 108,000 KG</t>
  </si>
  <si>
    <t>X AC PBBB JE 1,0 MPA DN 500 150,000 KG</t>
  </si>
  <si>
    <t>X AC PBBB JE 1,0 MPA DN 550 177,000 KG</t>
  </si>
  <si>
    <t>X AC PBBB JE 1,0 MPA DN 600 235,000 KG</t>
  </si>
  <si>
    <t>M030420000</t>
  </si>
  <si>
    <t>CRUZETA AC PBBB JE 1,6 MPA</t>
  </si>
  <si>
    <t>X AC PBBB JE 1,6 MPA DN150 33,000 KG</t>
  </si>
  <si>
    <t>X AC PBBB JE 1,6 MPA DN 200 44,000 KG</t>
  </si>
  <si>
    <t>X AC PBBB JE 1,6 MPA DN 250 62,000 KG</t>
  </si>
  <si>
    <t>X AC PBBB JE 1,6 MPA DN 300 77,000 KG</t>
  </si>
  <si>
    <t>X AC PBBB JE 1,6 MPA DN 350 94,000 KG</t>
  </si>
  <si>
    <t>X AC PBBB JE 1,6 MPA DN 400 129,000 KG</t>
  </si>
  <si>
    <t>X AC PBBB JE 1,6 MPA DN 450 157,000 KG</t>
  </si>
  <si>
    <t>X AC PBBB JE 1,6 MPA DN 500 209,000 KG</t>
  </si>
  <si>
    <t>X AC PBBB JE 1,6 MPA DN 550 259,000 KG</t>
  </si>
  <si>
    <t>X AC PBBB JE 1,6 MPA DN 600 334,000 KG</t>
  </si>
  <si>
    <t>M030421000</t>
  </si>
  <si>
    <t>CRUZETA AC PBBB JE 2,5 MPA</t>
  </si>
  <si>
    <t>X AC PBBB JE 2,5 MPA DN150 35,000 KG</t>
  </si>
  <si>
    <t>X AC PBBB JE 2,5 MPA DN 200 51,000 KG</t>
  </si>
  <si>
    <t>X AC PBBB JE 2,5 MPA DN 250 77,000 KG</t>
  </si>
  <si>
    <t>X AC PBBB JE 2,5 MPA DN 300 102,000 KG</t>
  </si>
  <si>
    <t>X AC PBBB JE 2,5 MPA DN 350 129,000 KG</t>
  </si>
  <si>
    <t>X AC PBBB JE 2,5 MPA DN 400 173,000 KG</t>
  </si>
  <si>
    <t>X AC PBBB JE 2,5 MPA DN 450 224,000 KG</t>
  </si>
  <si>
    <t>X AC PBBB JE 2,5 MPA DN 500 311,000 KG</t>
  </si>
  <si>
    <t>X AC PBBB JE 2,5 MPA DN 550 363,000 KG</t>
  </si>
  <si>
    <t>X AC PBBB JE 2,5 MPA DN 600 461,000 KG</t>
  </si>
  <si>
    <t>M030422000</t>
  </si>
  <si>
    <t>CRUZETA DE REDUCAO AC PBBB JE 1,0 MPA</t>
  </si>
  <si>
    <t>X RD AC PBBB JE 1,0 MPA DN 200 X 150 29,000 KG</t>
  </si>
  <si>
    <t>X RD AC PBBB JE 1,0 MPA DN 250 X 150 36,000 KG</t>
  </si>
  <si>
    <t>X RD AC PBBB JE 1,0 MPA DN 250 X 200 40,000 KG</t>
  </si>
  <si>
    <t>X RD AC PBBB JE 1,0 MPA DN 300 X 150 40,000 KG</t>
  </si>
  <si>
    <t>X RD AC PBBB JE 1,0 MPA DN 300 X 200 46,000 KG</t>
  </si>
  <si>
    <t>X RD AC PBBB JE 1,0 MPA DN 300 X 250 51,000 KG</t>
  </si>
  <si>
    <t>X RD AC PBBB JE 1,0 MPA DN 350 X 150 45,000 KG</t>
  </si>
  <si>
    <t>X RD AC PBBB JE 1,0 MPA DN 350 X 200 50,000 KG</t>
  </si>
  <si>
    <t>X RD AC PBBB JE 1,0 MPA DN 350 X 250 58,000 KG</t>
  </si>
  <si>
    <t>X RD AC PBBB JE 1,0 MPA DN 350 X 300 63,000 KG</t>
  </si>
  <si>
    <t>X RD AC PBBB JE 1,0 MPA DN 400 X 150 53,000 KG</t>
  </si>
  <si>
    <t>X RD AC PBBB JE 1,0 MPA DN 400 X 200 59,000 KG</t>
  </si>
  <si>
    <t>X RD AC PBBB JE 1,0 MPA DN 400 X 250 67,000 KG</t>
  </si>
  <si>
    <t>X RD AC PBBB JE 1,0 MPA DN 400 X 300 72,000 KG</t>
  </si>
  <si>
    <t>X RD AC PBBB JE 1,0 MPA DN 400 X 350 78,000 KG</t>
  </si>
  <si>
    <t>X RD AC PBBB JE 1,0 MPA DN 450 X 150 59,000 KG</t>
  </si>
  <si>
    <t>X RD AC PBBB JE 1,0 MPA DN 450 X 200 66,000 KG</t>
  </si>
  <si>
    <t>X RD AC PBBB JE 1,0 MPA DN 450 X 250 73,000 KG</t>
  </si>
  <si>
    <t>X RD AC PBBB JE 1,0 MPA DN 450 X 300 80,000 KG</t>
  </si>
  <si>
    <t>X RD AC PBBB JE 1,0 MPA DN 450 X 350 87,000 KG</t>
  </si>
  <si>
    <t>X RD AC PBBB JE 1,0 MPA DN 450 X 400 95,000 KG</t>
  </si>
  <si>
    <t>X RD AC PBBB JE 1,0 MPA DN 500 X 150 76,000 KG</t>
  </si>
  <si>
    <t>X RD AC PBBB JE 1,0 MPA DN 500 X 200 83,000 KG</t>
  </si>
  <si>
    <t>X RD AC PBBB JE 1,0 MPA DN 500 X 250 91,000 KG</t>
  </si>
  <si>
    <t>X RD AC PBBB JE 1,0 MPA DN 500 X 300 98,000 KG</t>
  </si>
  <si>
    <t>X RD AC PBBB JE 1,0 MPA DN 500 X 350 104,000 KG</t>
  </si>
  <si>
    <t>X RD AC PBBB JE 1,0 MPA DN 500 X 400 114,000 KG</t>
  </si>
  <si>
    <t>X RD AC PBBB JE 1,0 MPA DN 500 X 450 123,000 KG</t>
  </si>
  <si>
    <t>X RD AC PBBB JE 1,0 MPA DN 550 X 150 87,000 KG</t>
  </si>
  <si>
    <t>X RD AC PBBB JE 1,0 MPA DN 550 X 200 94,000 KG</t>
  </si>
  <si>
    <t>X RD AC PBBB JE 1,0 MPA DN 550 X 250 102,000 KG</t>
  </si>
  <si>
    <t>X RD AC PBBB JE 1,0 MPA DN 550 X 300 110,000 KG</t>
  </si>
  <si>
    <t>X RD AC PBBB JE 1,0 MPA DN 550 X 350 116,000 KG</t>
  </si>
  <si>
    <t>X RD AC PBBB JE 1,0 MPA DN 550 X 400 126,000 KG</t>
  </si>
  <si>
    <t>X RD AC PBBB JE 1,0 MPA DN 550 X 450 134,000 KG</t>
  </si>
  <si>
    <t>X RD AC PBBB JE 1,0 MPA DN 550 X 500 153,000 KG</t>
  </si>
  <si>
    <t>X RD AC PBBB JE 1,0 MPA DN 600 X 150 109,000 KG</t>
  </si>
  <si>
    <t>X RD AC PBBB JE 1,0 MPA DN 600 X 200 116,000 KG</t>
  </si>
  <si>
    <t>X RD AC PBBB JE 1,0 MPA DN 600 X 250 126,000 KG</t>
  </si>
  <si>
    <t>X RD AC PBBB JE 1,0 MPA DN 600 X 300 134,000 KG</t>
  </si>
  <si>
    <t>X RD AC PBBB JE 1,0 MPA DN 600 X 350 140,000 KG</t>
  </si>
  <si>
    <t>X RD AC PBBB JE 1,0 MPA DN 600 X 400 151,000 KG</t>
  </si>
  <si>
    <t>X RD AC PBBB JE 1,0 MPA DN 600 X 450 160,000 KG</t>
  </si>
  <si>
    <t>X RD AC PBBB JE 1,0 MPA DN 600 X 500 179,000 KG</t>
  </si>
  <si>
    <t>X RD AC PBBB JE 1,0 MPA DN 600 X 550 190,000 KG</t>
  </si>
  <si>
    <t>M030423000</t>
  </si>
  <si>
    <t>CRUZETA DE REDUCAO AC PBBB JE 1,6 MPA</t>
  </si>
  <si>
    <t>X RD AC PBBB JE 1,6 MPA DN 200 X 150 29,000 KG</t>
  </si>
  <si>
    <t>X RD AC PBBB JE 1,6 MPA DN 250 X 150 36,000 KG</t>
  </si>
  <si>
    <t>X RD AC PBBB JE 1,6 MPA DN 250 X 200 40,000 KG</t>
  </si>
  <si>
    <t>X RD AC PBBB JE 1,6 MPA DN 300 X 150 40,000 KG</t>
  </si>
  <si>
    <t>X RD AC PBBB JE 1,6 MPA DN 300 X 200 46,000 KG</t>
  </si>
  <si>
    <t>X RD AC PBBB JE 1,6 MPA DN 300 X 250 51,000 KG</t>
  </si>
  <si>
    <t>X RD AC PBBB JE 1,6 MPA DN 350 X 150 45,000 KG</t>
  </si>
  <si>
    <t>X RD AC PBBB JE 1,6 MPA DN 350 X 200 50,000 KG</t>
  </si>
  <si>
    <t>X RD AC PBBB JE 1,6 MPA DN 350 X 250 58,000 KG</t>
  </si>
  <si>
    <t>X RD AC PBBB JE 1,6 MPA DN 350 X 300 63,000 KG</t>
  </si>
  <si>
    <t>X RD AC PBBB JE 1,6 MPA DN 400 X 150 53,000 KG</t>
  </si>
  <si>
    <t>X RD AC PBBB JE 1,6 MPA DN 400 X 200 64,000 KG</t>
  </si>
  <si>
    <t>X RD AC PBBB JE 1,6 MPA DN 400 X 250 74,000 KG</t>
  </si>
  <si>
    <t>X RD AC PBBB JE 1,6 MPA DN 400 X 300 91,000 KG</t>
  </si>
  <si>
    <t>X RD AC PBBB JE 1,6 MPA DN 400 X 350 98,000 KG</t>
  </si>
  <si>
    <t>X RD AC PBBB JE 1,6 MPA DN 450 X 150 62,000 KG</t>
  </si>
  <si>
    <t>X RD AC PBBB JE 1,6 MPA DN 450 X 200 71,000 KG</t>
  </si>
  <si>
    <t>X RD AC PBBB JE 1,6 MPA DN 450 X 250 80,000 KG</t>
  </si>
  <si>
    <t>X RD AC PBBB JE 1,6 MPA DN 450 X 300 102,000 KG</t>
  </si>
  <si>
    <t>X RD AC PBBB JE 1,6 MPA DN 450 X 350 111,000 KG</t>
  </si>
  <si>
    <t>X RD AC PBBB JE 1,6 MPA DN 450 X 400 120,000 KG</t>
  </si>
  <si>
    <t>X RD AC PBBB JE 1,6 MPA DN 500 X 150 79,000 KG</t>
  </si>
  <si>
    <t>X RD AC PBBB JE 1,6 MPA DN 500 X 200 88,000 KG</t>
  </si>
  <si>
    <t>X RD AC PBBB JE 1,6 MPA DN 500 X 250 99,000 KG</t>
  </si>
  <si>
    <t>X RD AC PBBB JE 1,6 MPA DN 500 X 300 108,000 KG</t>
  </si>
  <si>
    <t>X RD AC PBBB JE 1,6 MPA DN 500 X 350 116,000 KG</t>
  </si>
  <si>
    <t>X RD AC PBBB JE 1,6 MPA DN 500 X 400 143,000 KG</t>
  </si>
  <si>
    <t>X RD AC PBBB JE 1,6 MPA DN 500 X 450 154,000 KG</t>
  </si>
  <si>
    <t>X RD AC PBBB JE 1,6 MPA DN 550 X 150 90,000 KG</t>
  </si>
  <si>
    <t>X RD AC PBBB JE 1,6 MPA DN 550 X 200 99,000 KG</t>
  </si>
  <si>
    <t>X RD AC PBBB JE 1,6 MPA DN 550 X 250 109,000 KG</t>
  </si>
  <si>
    <t>X RD AC PBBB JE 1,6 MPA DN 550 X 300 121,000 KG</t>
  </si>
  <si>
    <t>X RD AC PBBB JE 1,6 MPA DN 550 X 350 128,000 KG</t>
  </si>
  <si>
    <t>X RD AC PBBB JE 1,6 MPA DN 550 X 400 160,000 KG</t>
  </si>
  <si>
    <t>X RD AC PBBB JE 1,6 MPA DN 550 X 450 170,000 KG</t>
  </si>
  <si>
    <t>X RD AC PBBB JE 1,6 MPA DN 550 X 500 190,000 KG</t>
  </si>
  <si>
    <t>X RD AC PBBB JE 1,6 MPA DN 600 X 150 112,000 KG</t>
  </si>
  <si>
    <t>X RD AC PBBB JE 1,6 MPA DN 600 X 200 121,000 KG</t>
  </si>
  <si>
    <t>X RD AC PBBB JE 1,6 MPA DN 600 X 250 133,000 KG</t>
  </si>
  <si>
    <t>X RD AC PBBB JE 1,6 MPA DN 600 X 300 145,000 KG</t>
  </si>
  <si>
    <t>X RD AC PBBB JE 1,6 MPA DN 600 X 350 153,000 KG</t>
  </si>
  <si>
    <t>X RD AC PBBB JE 1,6 MPA DN 600 X 400 167,000 KG</t>
  </si>
  <si>
    <t>X RD AC PBBB JE 1,6 MPA DN 600 X 450 201,000 KG</t>
  </si>
  <si>
    <t>X RD AC PBBB JE 1,6 MPA DN 600 X 500 222,000 KG</t>
  </si>
  <si>
    <t>X RD AC PBBB JE 1,6 MPA DN 600 X 550 234,000 KG</t>
  </si>
  <si>
    <t>M030424000</t>
  </si>
  <si>
    <t>CRUZETA DE REDUCAO AC PBB JE 2,5 MPA</t>
  </si>
  <si>
    <t>X RD AC PBBB JE 2,5 MPA DN 200 X 150 29,000 KG</t>
  </si>
  <si>
    <t>X RD AC PBBB JE 2,5 MPA DN 250 X 150 39,000 KG</t>
  </si>
  <si>
    <t>X RD AC PBBB JE 2,5 MPA DN 250 X 200 49,000 KG</t>
  </si>
  <si>
    <t>X RD AC PBBB JE 2,5 MPA DN 300 X 150 43,000 KG</t>
  </si>
  <si>
    <t>X RD AC PBBB JE 2,5 MPA DN 300 X 200 51,000 KG</t>
  </si>
  <si>
    <t>X RD AC PBBB JE 2,5 MPA DN 300 X 250 63,000 KG</t>
  </si>
  <si>
    <t>X RD AC PBBB JE 2,5 MPA DN 350 X 150 48,000 KG</t>
  </si>
  <si>
    <t>X RD AC PBBB JE 2,5 MPA DN 350 X 200 55,000 KG</t>
  </si>
  <si>
    <t>X RD AC PBBB JE 2,5 MPA DN 350 X 250 72,000 KG</t>
  </si>
  <si>
    <t>X RD AC PBBB JE 2,5 MPA DN 350 X 300 78,000 KG</t>
  </si>
  <si>
    <t>X RD AC PBBB JE 2,5 MPA DN 400 X 150 56,000 KG</t>
  </si>
  <si>
    <t>X RD AC PBBB JE 2,5 MPA DN 400 X 200 64,000 KG</t>
  </si>
  <si>
    <t>X RD AC PBBB JE 2,5 MPA DN 400 X 250 74,000 KG</t>
  </si>
  <si>
    <t>X RD AC PBBB JE 2,5 MPA DN 400 X 300 91,000 KG</t>
  </si>
  <si>
    <t>X RD AC PBBB JE 2,5 MPA DN 400 X 350 99,000 KG</t>
  </si>
  <si>
    <t>X RD AC PBBB JE 2,5 MPA DN 450 X 150 62,000 KG</t>
  </si>
  <si>
    <t>X RD AC PBBB JE 2,5 MPA DN 450 X 200 72,000 KG</t>
  </si>
  <si>
    <t>X RD AC PBBB JE 2,5 MPA DN 450 X 250 83,000 KG</t>
  </si>
  <si>
    <t>X RD AC PBBB JE 2,5 MPA DN 450 X 300 112,000 KG</t>
  </si>
  <si>
    <t>X RD AC PBBB JE 2,5 MPA DN 450 X 350 118,000 KG</t>
  </si>
  <si>
    <t>X RD AC PBBB JE 2,5 MPA DN 450 X 400 136,000 KG</t>
  </si>
  <si>
    <t>X RD AC PBBB JE 2,5 MPA DN 500 X 150 80,000 KG</t>
  </si>
  <si>
    <t>X RD AC PBBB JE 2,5 MPA DN 500 X 200 90,000 KG</t>
  </si>
  <si>
    <t>X RD AC PBBB JE 2,5 MPA DN 500 X 250 102,000 KG</t>
  </si>
  <si>
    <t>X RD AC PBBB JE 2,5 MPA DN 500 X 300 114,000 KG</t>
  </si>
  <si>
    <t>X RD AC PBBB JE 2,5 MPA DN 500 X 350 124,000 KG</t>
  </si>
  <si>
    <t>X RD AC PBBB JE 2,5 MPA DN 500 X 400 155,000 KG</t>
  </si>
  <si>
    <t>X RD AC PBBB JE 2,5 MPA DN 500 X 450 204,000 KG</t>
  </si>
  <si>
    <t>X RD AC PBBB JE 2,5 MPA DN 550 X 150 92,000 KG</t>
  </si>
  <si>
    <t>X RD AC PBBB JE 2,5 MPA DN 550 X 200 102,000 KG</t>
  </si>
  <si>
    <t>X RD AC PBBB JE 2,5 MPA DN 550 X 250 115,000 KG</t>
  </si>
  <si>
    <t>X RD AC PBBB JE 2,5 MPA DN 550 X 300 129,000 KG</t>
  </si>
  <si>
    <t>X RD AC PBBB JE 2,5 MPA DN 550 X 350 139,000 KG</t>
  </si>
  <si>
    <t>X RD AC PBBB JE 2,5 MPA DN 550 X 400 177,000 KG</t>
  </si>
  <si>
    <t>X RD AC PBBB JE 2,5 MPA DN 550 X 450 205,000 KG</t>
  </si>
  <si>
    <t>X RD AC PBBB JE 2,5 MPA DN 550 X 500 308,000 KG</t>
  </si>
  <si>
    <t>X RD AC PBBB JE 2,5 MPA DN 600 X 150 114,000 KG</t>
  </si>
  <si>
    <t>X RD AC PBBB JE 2,5 MPA DN 600 X 200 125,000 KG</t>
  </si>
  <si>
    <t>X RD AC PBBB JE 2,5 MPA DN 600 X 250 140,000 KG</t>
  </si>
  <si>
    <t>X RD AC PBBB JE 2,5 MPA DN 600 X 300 154,000 KG</t>
  </si>
  <si>
    <t>X RD AC PBBB JE 2,5 MPA DN 600 X 350 165,000 KG</t>
  </si>
  <si>
    <t>X RD AC PBBB JE 2,5 MPA DN 600 X 400 183,000 KG</t>
  </si>
  <si>
    <t>X RD AC PBBB JE 2,5 MPA DN 600 X 450 239,000 KG</t>
  </si>
  <si>
    <t>X RD AC PBBB JE 2,5 MPA DN 600 X 500 304,000 KG</t>
  </si>
  <si>
    <t>X RD AC PBBB JE 2,5 MPA DN 600 X 550 404,000 KG</t>
  </si>
  <si>
    <t>M030425000</t>
  </si>
  <si>
    <t>DERIVACAO 45? AC PBB JE 1,0 MPA</t>
  </si>
  <si>
    <t>D45 AC PBB JE 1,0 MPA DN150 27</t>
  </si>
  <si>
    <t>D45 AC PBB JE 1,0 MPA DN 200 38</t>
  </si>
  <si>
    <t>D45 AC PBB JE 1,0 MPA DN 250 54</t>
  </si>
  <si>
    <t>D45 AC PBB JE 1,0 MPA DN 300 67</t>
  </si>
  <si>
    <t>D45 AC PBB JE 1,0 MPA DN 350 83</t>
  </si>
  <si>
    <t>D45 AC PBB JE 1,0 MPA DN 400 108</t>
  </si>
  <si>
    <t>D45 AC PBB JE 1,0 MPA DN 450 130</t>
  </si>
  <si>
    <t>D45 AC PBB JE 1,0 MPA DN 500 181</t>
  </si>
  <si>
    <t>D45 AC PBB JE 1,0 MPA DN 550 216</t>
  </si>
  <si>
    <t>D45 AC PBB JE 1,0 MPA DN 600 289</t>
  </si>
  <si>
    <t>M030426000</t>
  </si>
  <si>
    <t>DERIVACAO 45? AC PBB JE 1,6 MPA</t>
  </si>
  <si>
    <t>D45 AC PBB JE 1,6 MPA DN150 37</t>
  </si>
  <si>
    <t>D45 AC PBB JE 1,6 MPA DN 200 50</t>
  </si>
  <si>
    <t>D45 AC PBB JE 1,6 MPA DN 250 77</t>
  </si>
  <si>
    <t>D45 AC PBB JE 1,6 MPA DN 300 100</t>
  </si>
  <si>
    <t>D45 AC PBB JE 1,6 MPA DN 350 125</t>
  </si>
  <si>
    <t>D45 AC PBB JE 1,6 MPA DN 400 173</t>
  </si>
  <si>
    <t>D45 AC PBB JE 1,6 MPA DN 450 226</t>
  </si>
  <si>
    <t>D45 AC PBB JE 1,6 MPA DN 500 309</t>
  </si>
  <si>
    <t>D45 AC PBB JE 1,6 MPA DN 550 370</t>
  </si>
  <si>
    <t>D45 AC PBB JE 1,6 MPA DN 600 470</t>
  </si>
  <si>
    <t>M030427000</t>
  </si>
  <si>
    <t>DERIVACAO 45? AC PBB JE 2,5 MPA</t>
  </si>
  <si>
    <t>D45 AC PBB JE 2,5 MPA DN150 38</t>
  </si>
  <si>
    <t>D45 AC PBB JE 2,5 MPA DN 200 56</t>
  </si>
  <si>
    <t>D45 AC PBB JE 2,5 MPA DN 250 83</t>
  </si>
  <si>
    <t>D45 AC PBB JE 2,5 MPA DN 300 113</t>
  </si>
  <si>
    <t>D45 AC PBB JE 2,5 MPA DN 350 148</t>
  </si>
  <si>
    <t>D45 AC PBB JE 2,5 MPA DN 400 200</t>
  </si>
  <si>
    <t>D45 AC PBB JE 2,5 MPA DN 450 247</t>
  </si>
  <si>
    <t>D45 AC PBB JE 2,5 MPA DN 500 354</t>
  </si>
  <si>
    <t>D45 AC PBB JE 2,5 MPA DN 550 419</t>
  </si>
  <si>
    <t>D45 AC PBB JE 2,5 MPA DN 600 534</t>
  </si>
  <si>
    <t>M030428000</t>
  </si>
  <si>
    <t>DERIVACAO 45 DE REDUCAO AC PBB JE 1,0MPA</t>
  </si>
  <si>
    <t>D45 RD AC PBB JE 1,0 MPA DN 200X150 34</t>
  </si>
  <si>
    <t>D45 RD AC PBB JE 1,0 MPA DN 250X150 43</t>
  </si>
  <si>
    <t>D45 RD AC PBB JE 1,0 MPA DN 250X200 46</t>
  </si>
  <si>
    <t>D45 RD AC PBB JE 1,0 MPA DN 300X150 51</t>
  </si>
  <si>
    <t>D45 RD AC PBB JE 1,0 MPA DN 300X200 55</t>
  </si>
  <si>
    <t>D45 RD AC PBB JE 1,0 MPA DN 300X250 62</t>
  </si>
  <si>
    <t>D45 RD AC PBB JE 1,0 MPA DN 350X150 60</t>
  </si>
  <si>
    <t>D45 RD AC PBB JE 1,0 MPA DN 350X200 62</t>
  </si>
  <si>
    <t>D45 RD AC PBB JE 1,0 MPA DN 350X250 71</t>
  </si>
  <si>
    <t>D45 RD AC PBB JE 1,0 MPA DN 350X300 74</t>
  </si>
  <si>
    <t>D45 RD AC PBB JE 1,0 MPA DN 400X150 75</t>
  </si>
  <si>
    <t>D45 RD AC PBB JE 1,0 MPA DN 400X200 78</t>
  </si>
  <si>
    <t>D45 RD AC PBB JE 1,0 MPA DN 400X250 87</t>
  </si>
  <si>
    <t>D45 RD AC PBB JE 1,0 MPA DN 400X300 90</t>
  </si>
  <si>
    <t>D45 RD AC PBB JE 1,0 MPA DN 400X350 99</t>
  </si>
  <si>
    <t>D45 RD AC PBB JE 1,0 MPA DN 450X150 88</t>
  </si>
  <si>
    <t>D45 RD AC PBB JE 1,0 MPA DN 450X200 90</t>
  </si>
  <si>
    <t>D45 RD AC PBB JE 1,0 MPA DN 450X250 100</t>
  </si>
  <si>
    <t>D45 RD AC PBB JE 1,0 MPA DN 450X300 100</t>
  </si>
  <si>
    <t>D45 RD AC PBB JE 1,0 MPA DN 450X350 112</t>
  </si>
  <si>
    <t>D45 RD AC PBB JE 1,0 MPA DN 450X400 120</t>
  </si>
  <si>
    <t>D45 RD AC PBB JE 1,0 MPA DN 500X150 116</t>
  </si>
  <si>
    <t>D45 RD AC PBB JE 1,0 MPA DN 500X200 119</t>
  </si>
  <si>
    <t>D45 RD AC PBB JE 1,0 MPA DN 500X250 129</t>
  </si>
  <si>
    <t>D45 RD AC PBB JE 1,0 MPA DN 500X300 132</t>
  </si>
  <si>
    <t>D45 RD AC PBB JE 1,0 MPA DN 500X350 142</t>
  </si>
  <si>
    <t>D45 RD AC PBB JE 1,0 MPA DN 500X400 149</t>
  </si>
  <si>
    <t>D45 RD AC PBB JE 1,0 MPA DN 500X450 158</t>
  </si>
  <si>
    <t>D45 RD AC PBB JE 1,0 MPA DN 550X150 132</t>
  </si>
  <si>
    <t>D45 RD AC PBB JE 1,0 MPA DN 550X200 135</t>
  </si>
  <si>
    <t>D45 RD AC PBB JE 1,0 MPA DN 550X250 146</t>
  </si>
  <si>
    <t>D45 RD AC PBB JE 1,0 MPA DN 550X300 150</t>
  </si>
  <si>
    <t>D45 RD AC PBB JE 1,0 MPA DN 550X350 160</t>
  </si>
  <si>
    <t>D45 RD AC PBB JE 1,0 MPA DN 550X400 168</t>
  </si>
  <si>
    <t>D45 RD AC PBB JE 1,0 MPA DN 550X450 176</t>
  </si>
  <si>
    <t>D45 RD AC PBB JE 1,0 MPA DN 550X500 196</t>
  </si>
  <si>
    <t>D45 RD AC PBB JE 1,0 MPA DN 600X150 168</t>
  </si>
  <si>
    <t>D45 RD AC PBB JE 1,0 MPA DN 600X200 174</t>
  </si>
  <si>
    <t>D45 RD AC PBB JE 1,0 MPA DN 600X250 183</t>
  </si>
  <si>
    <t>D45 RD AC PBB JE 1,0 MPA DN 600X300 187</t>
  </si>
  <si>
    <t>D45 RD AC PBB JE 1,0 MPA DN 600X350 198</t>
  </si>
  <si>
    <t>D45 RD AC PBB JE 1,0 MPA DN 600X400 206</t>
  </si>
  <si>
    <t>D45 RD AC PBB JE 1,0 MPA DN 600X450 215</t>
  </si>
  <si>
    <t>D45 RD AC PBB JE 1,0 MPA DN 600X500 235</t>
  </si>
  <si>
    <t>D45 RD AC PBB JE 1,0 MPA DN 600X550 251</t>
  </si>
  <si>
    <t>M030429000</t>
  </si>
  <si>
    <t>DERIVACAO 45 DE REDUCAO AC PBB JE 1,6MPA</t>
  </si>
  <si>
    <t>D45 RD AC PBB JE 1,6 MPA DN 200X150 34</t>
  </si>
  <si>
    <t>D45 RD AC PBB JE 1,6 MPA DN 250X150 43</t>
  </si>
  <si>
    <t>D45 RD AC PBB JE 1,6 MPA DN 250X200 46</t>
  </si>
  <si>
    <t>D45 RD AC PBB JE 1,6 MPA DN 300X150 51</t>
  </si>
  <si>
    <t>D45 RD AC PBB JE 1,6 MPA DN 300X200 55</t>
  </si>
  <si>
    <t>D45 RD AC PBB JE 1,6 MPA DN 300X250 62</t>
  </si>
  <si>
    <t>D45 RD AC PBB JE 1,6 MPA DN 350X150 60</t>
  </si>
  <si>
    <t>D45 RD AC PBB JE 1,6 MPA DN 350X200 62</t>
  </si>
  <si>
    <t>D45 RD AC PBB JE 1,6 MPA DN 350X250 71</t>
  </si>
  <si>
    <t>D45 RD AC PBB JE 1,6 MPA DN 350X300 101</t>
  </si>
  <si>
    <t>D45 RD AC PBB JE 1,6 MPA DN 400X150 78</t>
  </si>
  <si>
    <t>D45 RD AC PBB JE 1,6 MPA DN 400X200 84</t>
  </si>
  <si>
    <t>D45 RD AC PBB JE 1,6 MPA DN 400X250 96</t>
  </si>
  <si>
    <t>D45 RD AC PBB JE 1,6 MPA DN 400X300 122</t>
  </si>
  <si>
    <t>D45 RD AC PBB JE 1,6 MPA DN 400X350 134</t>
  </si>
  <si>
    <t>D45 RD AC PBB JE 1,6 MPA DN 450X150 91</t>
  </si>
  <si>
    <t>D45 RD AC PBB JE 1,6 MPA DN 450X200 96</t>
  </si>
  <si>
    <t>D45 RD AC PBB JE 1,6 MPA DN 450X250 109</t>
  </si>
  <si>
    <t>D45 RD AC PBB JE 1,6 MPA DN 450X300 137</t>
  </si>
  <si>
    <t>D45 RD AC PBB JE 1,6 MPA DN 450X350 151</t>
  </si>
  <si>
    <t>D45 RD AC PBB JE 1,6 MPA DN 450X400 196</t>
  </si>
  <si>
    <t>D45 RD AC PBB JE 1,6 MPA DN 500X150 119</t>
  </si>
  <si>
    <t>D45 RD AC PBB JE 1,6 MPA DN 500X200 125</t>
  </si>
  <si>
    <t>D45 RD AC PBB JE 1,6 MPA DN 500X250 138</t>
  </si>
  <si>
    <t>D45 RD AC PBB JE 1,6 MPA DN 500X300 144</t>
  </si>
  <si>
    <t>D45 RD AC PBB JE 1,6 MPA DN 500X350 157</t>
  </si>
  <si>
    <t>D45 RD AC PBB JE 1,6 MPA DN 500X400 199</t>
  </si>
  <si>
    <t>D45 RD AC PBB JE 1,6 MPA DN 500X450 266</t>
  </si>
  <si>
    <t>D45 RD AC PBB JE 1,6 MPA DN 550X150 135</t>
  </si>
  <si>
    <t>D45 RD AC PBB JE 1,6 MPA DN 550X200 141</t>
  </si>
  <si>
    <t>D45 RD AC PBB JE 1,6 MPA DN 550X250 155</t>
  </si>
  <si>
    <t>D45 RD AC PBB JE 1,6 MPA DN 550X300 162</t>
  </si>
  <si>
    <t>D45 RD AC PBB JE 1,6 MPA DN 550X350 175</t>
  </si>
  <si>
    <t>D45 RD AC PBB JE 1,6 MPA DN 550X400 224</t>
  </si>
  <si>
    <t>D45 RD AC PBB JE 1,6 MPA DN 550X450 278</t>
  </si>
  <si>
    <t>D45 RD AC PBB JE 1,6 MPA DN 550X500 333</t>
  </si>
  <si>
    <t>D45 RD AC PBB JE 1,6 MPA DN 600X150 171</t>
  </si>
  <si>
    <t>D45 RD AC PBB JE 1,6 MPA DN 600X200 180</t>
  </si>
  <si>
    <t>D45 RD AC PBB JE 1,6 MPA DN 600X250 192</t>
  </si>
  <si>
    <t>D45 RD AC PBB JE 1,6 MPA DN 600X300 200</t>
  </si>
  <si>
    <t>D45 RD AC PBB JE 1,6 MPA DN 600X350 213</t>
  </si>
  <si>
    <t>D45 RD AC PBB JE 1,6 MPA DN 600X400 226</t>
  </si>
  <si>
    <t>D45 RD AC PBB JE 1,6 MPA DN 600X450 318</t>
  </si>
  <si>
    <t>D45 RD AC PBB JE 1,6 MPA DN 600X500 373</t>
  </si>
  <si>
    <t>D45 RD AC PBB JE 1,6 MPA DN 600X550 436</t>
  </si>
  <si>
    <t>M030430000</t>
  </si>
  <si>
    <t>DERIVACAO 45 DE REDUCAO AC PBB JE 2,5MPA</t>
  </si>
  <si>
    <t>D45 RD AC PBB JE 2,5 MPA DN 200X150 34</t>
  </si>
  <si>
    <t>D45 RD AC PBB JE 2,5 MPA DN 250X150 46</t>
  </si>
  <si>
    <t>D45 RD AC PBB JE 2,5 MPA DN 250X200 61</t>
  </si>
  <si>
    <t>D45 RD AC PBB JE 2,5 MPA DN 300X150 54</t>
  </si>
  <si>
    <t>D45 RD AC PBB JE 2,5 MPA DN 300X200 61</t>
  </si>
  <si>
    <t>D45 RD AC PBB JE 2,5 MPA DN 300X250 94</t>
  </si>
  <si>
    <t>D45 RD AC PBB JE 2,5 MPA DN 350X150 63</t>
  </si>
  <si>
    <t>D45 RD AC PBB JE 2,5 MPA DN 350X200 68</t>
  </si>
  <si>
    <t>D45 RD AC PBB JE 2,5 MPA DN 350X250 98</t>
  </si>
  <si>
    <t>D45 RD AC PBB JE 2,5 MPA DN 350X300 128</t>
  </si>
  <si>
    <t>D45 RD AC PBB JE 2,5 MPA DN 400X150 78</t>
  </si>
  <si>
    <t>D45 RD AC PBB JE 2,5 MPA DN 400X200 84</t>
  </si>
  <si>
    <t>D45 RD AC PBB JE 2,5 MPA DN 400X250 99</t>
  </si>
  <si>
    <t>D45 RD AC PBB JE 2,5 MPA DN 400X300 141</t>
  </si>
  <si>
    <t>D45 RD AC PBB JE 2,5 MPA DN 400X350 175</t>
  </si>
  <si>
    <t>D45 RD AC PBB JE 2,5 MPA DN 450X150 92</t>
  </si>
  <si>
    <t>D45 RD AC PBB JE 2,5 MPA DN 450X200 97</t>
  </si>
  <si>
    <t>D45 RD AC PBB JE 2,5 MPA DN 450X250 114</t>
  </si>
  <si>
    <t>D45 RD AC PBB JE 2,5 MPA DN 450X300 156</t>
  </si>
  <si>
    <t>D45 RD AC PBB JE 2,5 MPA DN 450X350 189</t>
  </si>
  <si>
    <t>D45 RD AC PBB JE 2,5 MPA DN 450X400 234</t>
  </si>
  <si>
    <t>D45 RD AC PBB JE 2,5 MPA DN 500X150 120</t>
  </si>
  <si>
    <t>D45 RD AC PBB JE 2,5 MPA DN 500X200 127</t>
  </si>
  <si>
    <t>D45 RD AC PBB JE 2,5 MPA DN 500X250 143</t>
  </si>
  <si>
    <t>D45 RD AC PBB JE 2,5 MPA DN 500X300 153</t>
  </si>
  <si>
    <t>D45 RD AC PBB JE 2,5 MPA DN 500X350 215</t>
  </si>
  <si>
    <t>D45 RD AC PBB JE 2,5 MPA DN 500X400 253</t>
  </si>
  <si>
    <t>D45 RD AC PBB JE 2,5 MPA DN 500X450 349</t>
  </si>
  <si>
    <t>D45 RD AC PBB JE 2,5 MPA DN 550X150 137</t>
  </si>
  <si>
    <t>D45 RD AC PBB JE 2,5 MPA DN 550X200 145</t>
  </si>
  <si>
    <t>D45 RD AC PBB JE 2,5 MPA DN 550X250 161</t>
  </si>
  <si>
    <t>D45 RD AC PBB JE 2,5 MPA DN 550X300 178</t>
  </si>
  <si>
    <t>D45 RD AC PBB JE 2,5 MPA DN 550X350 224</t>
  </si>
  <si>
    <t>D45 RD AC PBB JE 2,5 MPA DN 550X400 276</t>
  </si>
  <si>
    <t>D45 RD AC PBB JE 2,5 MPA DN 550X450 324</t>
  </si>
  <si>
    <t>D45 RD AC PBB JE 2,5 MPA DN 550X500 429</t>
  </si>
  <si>
    <t>D45 RD AC PBB JE 2,5 MPA DN 600X150 174</t>
  </si>
  <si>
    <t>D45 RD AC PBB JE 2,5 MPA DN 600X200 184</t>
  </si>
  <si>
    <t>D45 RD AC PBB JE 2,5 MPA DN 600X250 199</t>
  </si>
  <si>
    <t>D45 RD AC PBB JE 2,5 MPA DN 600X300 214</t>
  </si>
  <si>
    <t>D45 RD AC PBB JE 2,5 MPA DN 600X350 238</t>
  </si>
  <si>
    <t>D45 RD AC PBB JE 2,5 MPA DN 600X400 309</t>
  </si>
  <si>
    <t>D45 RD AC PBB JE 2,5 MPA DN 600X450 352</t>
  </si>
  <si>
    <t>D45 RD AC PBB JE 2,5 MPA DN 600X500 403</t>
  </si>
  <si>
    <t>D45 RD AC PBB JE 2,5 MPA DN 600X550 493</t>
  </si>
  <si>
    <t>M030431000</t>
  </si>
  <si>
    <t>ANEL DE VEDACAO P/ JUNTA ELASTICA</t>
  </si>
  <si>
    <t>AV JE DN 150 0,060 KG</t>
  </si>
  <si>
    <t>AV JE DN 200 0,080 KG</t>
  </si>
  <si>
    <t>AV JE DN 250 0,160 KG</t>
  </si>
  <si>
    <t>AV JE DN 300 0,180 KG</t>
  </si>
  <si>
    <t>AV JE DN 350 0,200 KG</t>
  </si>
  <si>
    <t>AV JE DN 400 0,230 KG</t>
  </si>
  <si>
    <t>AV JE DN 450 0,250 KG</t>
  </si>
  <si>
    <t>AV JE DN 500 0,400 KG</t>
  </si>
  <si>
    <t>AV JE DN 550 0,440 KG</t>
  </si>
  <si>
    <t>AV JE DN 600 0,480 KG</t>
  </si>
  <si>
    <t>M030432000</t>
  </si>
  <si>
    <t>ANEL DE LUVA JE</t>
  </si>
  <si>
    <t>AL JE DN 150 0,370 KG</t>
  </si>
  <si>
    <t>AL JE DN 200 0,560 KG</t>
  </si>
  <si>
    <t>AL JE DN 250 0,850 KG</t>
  </si>
  <si>
    <t>AL JE DN 300 0,960 KG</t>
  </si>
  <si>
    <t>AL JE DN 350 1,060 KG</t>
  </si>
  <si>
    <t>AL JE DN 400 1,150 KG</t>
  </si>
  <si>
    <t>AL JE DN 450 1,300 KG</t>
  </si>
  <si>
    <t>M030500000</t>
  </si>
  <si>
    <t>CONEXOES DE ACO CARBONO C/ BOLSAS JUNTA ELASTICA (JE) E FLANGE</t>
  </si>
  <si>
    <t>M030501000</t>
  </si>
  <si>
    <t>TE AC PBF JE PN 10</t>
  </si>
  <si>
    <t>M030502000</t>
  </si>
  <si>
    <t>TE AC PBF JE PN 16</t>
  </si>
  <si>
    <t>M030503000</t>
  </si>
  <si>
    <t>TE AC PBF JE PN 25</t>
  </si>
  <si>
    <t>M030504000</t>
  </si>
  <si>
    <t>TE DE REDUCAO AC PBF JE PN 10</t>
  </si>
  <si>
    <t>M030505000</t>
  </si>
  <si>
    <t>TE DE REDUCAO AC PBF JE PN 16</t>
  </si>
  <si>
    <t>M030506000</t>
  </si>
  <si>
    <t>TE DE REDUCAO AC PBF JE PN 25</t>
  </si>
  <si>
    <t>M030507000</t>
  </si>
  <si>
    <t>TE TANGENCIAL AC PBF JE PN 10</t>
  </si>
  <si>
    <t>M030508000</t>
  </si>
  <si>
    <t>TE TANGENCIAL AC PBF JE PN 16</t>
  </si>
  <si>
    <t>M030509000</t>
  </si>
  <si>
    <t>TE TANGENCIAL AC PBF PN 25</t>
  </si>
  <si>
    <t>M030510000</t>
  </si>
  <si>
    <t>EXTREMIDADE AC FP JE PN 10</t>
  </si>
  <si>
    <t>E AC FP JE PN 10 DN 150 13,000 KG</t>
  </si>
  <si>
    <t>E AC FP JE PN 10 DN 200 18,000 KG</t>
  </si>
  <si>
    <t>E AC FP JE PN 10 DN 250 24,000 KG</t>
  </si>
  <si>
    <t>E AC FP JE PN 10 DN 300 30,000 KG</t>
  </si>
  <si>
    <t>E AC FP JE PN 10 DN 350 36,000 KG</t>
  </si>
  <si>
    <t>E AC FP JE PN 10 DN 400 45,000 KG</t>
  </si>
  <si>
    <t>E AC FP JE PN 10 DN 450 62,000 KG</t>
  </si>
  <si>
    <t>E AC FP JE PN 10 DN 500 67,000 KG</t>
  </si>
  <si>
    <t>E AC FP JE PN 10 DN 550 91,000 KG</t>
  </si>
  <si>
    <t>E AC FP JE PN 10 DN 600 96,000 KG</t>
  </si>
  <si>
    <t>M030511000</t>
  </si>
  <si>
    <t>EXTREMIDADE AC FP JE PN 16</t>
  </si>
  <si>
    <t>E AC FP JE PN 16 DN 150 13,000 KG</t>
  </si>
  <si>
    <t>E AC FP JE PN 16 DN 200 18,000 KG</t>
  </si>
  <si>
    <t>E AC FP JE PN 16 DN 250 24,000 KG</t>
  </si>
  <si>
    <t>E AC FP JE PN 16 DN 300 30,000 KG</t>
  </si>
  <si>
    <t>E AC FP JE PN 16 DN 350 39,000 KG</t>
  </si>
  <si>
    <t>E AC FP JE PN 16 DN 400 50,000 KG</t>
  </si>
  <si>
    <t>E AC FP JE PN 16 DN 500 83,000 KG</t>
  </si>
  <si>
    <t>E AC FP JE PN 16 DN 600 123,000 KG</t>
  </si>
  <si>
    <t>M030512000</t>
  </si>
  <si>
    <t>EXTREMIDADE AC FP JE PN 25</t>
  </si>
  <si>
    <t>E AC FP JE PN 25 DN 150 14,000 KG</t>
  </si>
  <si>
    <t>E AC FP JE PN 25 DN 200 20,000 KG</t>
  </si>
  <si>
    <t>E AC FP JE PN 25 DN 250 27,000 KG</t>
  </si>
  <si>
    <t>E AC FP JE PN 25 DN 300 35,000 KG</t>
  </si>
  <si>
    <t>E AC FP JE PN 25 DN 350 48,000 KG</t>
  </si>
  <si>
    <t>E AC FP JE PN 25 DN 400 61,000 KG</t>
  </si>
  <si>
    <t>E AC FP JE PN 25 DN 500 93,000 KG</t>
  </si>
  <si>
    <t>E AC FP JE PN 25 DN 600 135,000 KG</t>
  </si>
  <si>
    <t>M030513000</t>
  </si>
  <si>
    <t>EXTREMIDADE AC FB JE PN 10</t>
  </si>
  <si>
    <t>E AC FB JE PN 10 DN 150 14,000 KG</t>
  </si>
  <si>
    <t>E AC FB JE PN 10 DN 200 20,000 KG</t>
  </si>
  <si>
    <t>E AC FB JE PN 10 DN 250 26,000 KG</t>
  </si>
  <si>
    <t>E AC FB JE PN 10 DN 300 33,000 KG</t>
  </si>
  <si>
    <t>E AC FB JE PN 10 DN 350 39,000 KG</t>
  </si>
  <si>
    <t>E AC FB JE PN 10 DN 400 49,000 KG</t>
  </si>
  <si>
    <t>E AC FB JE PN 10 DN 450 65,000 KG</t>
  </si>
  <si>
    <t>E AC FB JE PN 10 DN 500 72,000 KG</t>
  </si>
  <si>
    <t>E AC FB JE PN 10 DN 550 96,000 KG</t>
  </si>
  <si>
    <t>E AC FB JE PN 10 DN 600 103,000 KG</t>
  </si>
  <si>
    <t>M030514000</t>
  </si>
  <si>
    <t>EXTREMIDADE AC FB JE PN 16</t>
  </si>
  <si>
    <t>E AC FB JE PN 16 DN 150 14,000 KG</t>
  </si>
  <si>
    <t>E AC FB JE PN 16 DN 200 20,000 KG</t>
  </si>
  <si>
    <t>E AC FB JE PN 16 DN 250 26,000 KG</t>
  </si>
  <si>
    <t>E AC FB JE PN 16 DN 300 33,000 KG</t>
  </si>
  <si>
    <t>E AC FB JE PN 16 DN 350 42,000 KG</t>
  </si>
  <si>
    <t>E AC FB JE PN 16 DN 400 54,000 KG</t>
  </si>
  <si>
    <t>E AC FB JE PN 16 DN 500 88,000 KG</t>
  </si>
  <si>
    <t>E AC FB JE PN 16 DN 600 130,000 KG</t>
  </si>
  <si>
    <t>M030515000</t>
  </si>
  <si>
    <t>EXTREMIDADE AC FB JE PN 25</t>
  </si>
  <si>
    <t>E AC FB JE PN 25 DN 150 15,000 KG</t>
  </si>
  <si>
    <t>E AC FB JE PN 25 DN 200 22,000 KG</t>
  </si>
  <si>
    <t>E AC FB JE PN 25 DN 250 29,000 KG</t>
  </si>
  <si>
    <t>E AC FB JE PN 25 DN 300 38,000 KG</t>
  </si>
  <si>
    <t>E AC FB JE PN 25 DN 350 51,000 KG</t>
  </si>
  <si>
    <t>E AC FB JE PN 25 DN 400 65,000 KG</t>
  </si>
  <si>
    <t>E AC FB JE PN 25 DN 500 98,000 KG</t>
  </si>
  <si>
    <t>E AC FB JE PN 25 DN 600 142,000 KG</t>
  </si>
  <si>
    <t>M030600000</t>
  </si>
  <si>
    <t>CONEXOES DE ACO CARBONO C/ FLANGES E ACESSORIOS</t>
  </si>
  <si>
    <t>M030601000</t>
  </si>
  <si>
    <t>CURVA 45? AC FF PN 10</t>
  </si>
  <si>
    <t>M030602000</t>
  </si>
  <si>
    <t>CURVA 60? AC FF PN 10</t>
  </si>
  <si>
    <t>M030603000</t>
  </si>
  <si>
    <t>CURVA 90? AC FF PN 10</t>
  </si>
  <si>
    <t>M030604000</t>
  </si>
  <si>
    <t>CURVA 90? C/ PE AC FF PN10</t>
  </si>
  <si>
    <t>M030605000</t>
  </si>
  <si>
    <t>TE AC FFF PN 10</t>
  </si>
  <si>
    <t>M030606000</t>
  </si>
  <si>
    <t>TE DE REDUCAO AC FFF PN 10</t>
  </si>
  <si>
    <t>M030607000</t>
  </si>
  <si>
    <t>CRUZETA AC FFFF PN 10</t>
  </si>
  <si>
    <t>X AC FFFF PN 10 DN 150 33,000 KG</t>
  </si>
  <si>
    <t>X AC FFFF PN 10 DN 200 45,000 KG</t>
  </si>
  <si>
    <t>X AC FFFF PN 10 DN 250 64,000 KG</t>
  </si>
  <si>
    <t>X AC FFFF PN 10 DN 300 84,000 KG</t>
  </si>
  <si>
    <t>X AC FFFF PN 10 DN 350 108,000 KG</t>
  </si>
  <si>
    <t>X AC FFFF PN 10 DN 400 133,000 KG</t>
  </si>
  <si>
    <t>X AC FFFF PN 10 DN 450 190,000 KG</t>
  </si>
  <si>
    <t>X AC FFFF PN 10 DN 500 199,000 KG</t>
  </si>
  <si>
    <t>X AC FFFF PN 10 DN 550 294,000 KG</t>
  </si>
  <si>
    <t>X AC FFFF PN 10 DN 600 305,000 KG</t>
  </si>
  <si>
    <t>M030608000</t>
  </si>
  <si>
    <t>CRUZETA DE REDUCAO AC FFFF PN 10</t>
  </si>
  <si>
    <t>X RD AC FFFF PN 10 DN 150 X 50 22,000 KG</t>
  </si>
  <si>
    <t>X RD AC FFFF PN 10 DN 150 X 75 25,000 KG</t>
  </si>
  <si>
    <t>X RD AC FFFF PN 10 DN 150 X 100 27,000KG</t>
  </si>
  <si>
    <t>X RD AC FFFF PN 10 DN 200 X 50 27,000 KG</t>
  </si>
  <si>
    <t>X RD AC FFFF PN 10 DN 200 X 75 31,000 KG</t>
  </si>
  <si>
    <t>X RD AC FFFF PN 10 DN 200 X 100 33,000KG</t>
  </si>
  <si>
    <t>X RD AC FFFF PN 10 DN 200 X 150 38,000KG</t>
  </si>
  <si>
    <t>X RD AC FFFF PN 10 DN 250 X 50 36,000 KG</t>
  </si>
  <si>
    <t>X RD AC FFFF PN 10 DN 250 X 75 39,000 KG</t>
  </si>
  <si>
    <t>X RD AC FFFF PN 10 DN 250 X 100 42,000KG</t>
  </si>
  <si>
    <t>X RD AC FFFF PN 10 DN 250 X 150 46,000KG</t>
  </si>
  <si>
    <t>X RD AC FFFF PN 10 DN 250 X 200 53,000KG</t>
  </si>
  <si>
    <t>X RD AC FFFF PN 10 DN 300 X 50 45,000 KG</t>
  </si>
  <si>
    <t>X RD AC FFFF PN 10 DN 300 X 75 49,000 KG</t>
  </si>
  <si>
    <t>X RD AC FFFF PN 10 DN 300 X 100 51,000KG</t>
  </si>
  <si>
    <t>X RD AC FFFF PN 10 DN 300 X 150 56,000KG</t>
  </si>
  <si>
    <t>X RD AC FFFF PN 10 DN 300 X 200 62,000KG</t>
  </si>
  <si>
    <t>X RD AC FFFF PN 10 DN 300 X 250 72,000KG</t>
  </si>
  <si>
    <t>X RD AC FFFF PN 10 DN 350 X 50 56,000 KG</t>
  </si>
  <si>
    <t>X RD AC FFFF PN 10 DN 350 X 75 59,000 KG</t>
  </si>
  <si>
    <t>X RD AC FFFF PN 10 DN 350 X 100 61,000KG</t>
  </si>
  <si>
    <t>X RD AC FFFF PN 10 DN 350 X 150 67,000KG</t>
  </si>
  <si>
    <t>X RD AC FFFF PN 10 DN 350 X 200 74,000KG</t>
  </si>
  <si>
    <t>X RD AC FFFF PN 10 DN 350 X 250 83,000KG</t>
  </si>
  <si>
    <t>X RD AC FFFF PN 10 DN 350 X 300 93,000KG</t>
  </si>
  <si>
    <t>X RD AC FFFF PN 10 DN 400 X 50 65,000 KG</t>
  </si>
  <si>
    <t>X RD AC FFFF PN 10 DN 400 X 100 72,000KG</t>
  </si>
  <si>
    <t>X RD AC FFFF PN 10 DN 400 X 150 78,000KG</t>
  </si>
  <si>
    <t>X RD AC FFFF PN 10 DN 400 X 200 84,000KG</t>
  </si>
  <si>
    <t>X RD AC FFFF PN 10 DN 400 X 250 94,000KG</t>
  </si>
  <si>
    <t>X RD AC FFFF PN 10 DN 400X300 104,000 KG</t>
  </si>
  <si>
    <t>X RD AC FFFF PN 10 DN 400X350 116,000 KG</t>
  </si>
  <si>
    <t>X RD AC FFFF PN 10 DN 450 X 50 93,000 KG</t>
  </si>
  <si>
    <t>X RD AC FFFF PN 10 DN 450X100 100,000 KG</t>
  </si>
  <si>
    <t>X RD AC FFFF PN 10 DN 450X150 106,000 KG</t>
  </si>
  <si>
    <t>X RD AC FFFF PN 10 DN 450X200 113,000 KG</t>
  </si>
  <si>
    <t>X RD AC FFFF PN 10 DN 450X250 123,000 KG</t>
  </si>
  <si>
    <t>X RD AC FFFF PN 10 DN 450X300 133,000 KG</t>
  </si>
  <si>
    <t>X RD AC FFFF PN 10 DN 450X350 145,000 KG</t>
  </si>
  <si>
    <t>X RD AC FFFF PN 10 DN 450X400 156,000 KG</t>
  </si>
  <si>
    <t>X RD AC FFFF PN 10 DN 500 X 50 91,000 KG</t>
  </si>
  <si>
    <t>X RD AC FFFF PN 10 DN 500 X 100 99,000KG</t>
  </si>
  <si>
    <t>X RD AC FFFF PN 10 DN 500X150 106,000 KG</t>
  </si>
  <si>
    <t>X RD AC FFFF PN 10 DN 500X200 113,000 KG</t>
  </si>
  <si>
    <t>X RD AC FFFF PN 10 DN 500X250 123,000 KG</t>
  </si>
  <si>
    <t>X RD AC FFFF PN 10 DN 500X300 134,000 KG</t>
  </si>
  <si>
    <t>X RD AC FFFF PN 10 DN 500X350 147,000 KG</t>
  </si>
  <si>
    <t>X RD AC FFFF PN 10 DN 500X400 158,000 KG</t>
  </si>
  <si>
    <t>X RD AC FFFF PN 10 DN 500X450 187,000 KG</t>
  </si>
  <si>
    <t>X RD AC FFFF PN 10 DN 550X50 136,000 KG</t>
  </si>
  <si>
    <t>X RD AC FFFF PN 10 DN 550X100 144,000 KG</t>
  </si>
  <si>
    <t>X RD AC FFFF PN 10 DN 550X150 151,000 KG</t>
  </si>
  <si>
    <t>X RD AC FFFF PN 10 DN 550X200 158,000 KG</t>
  </si>
  <si>
    <t>X RD AC FFFF PN 10 DN 550X250 169,000 KG</t>
  </si>
  <si>
    <t>X RD AC FFFF PN 10 DN 550X300 180,000 KG</t>
  </si>
  <si>
    <t>X RD AC FFFF PN 10 DN 550X350 194,000 KG</t>
  </si>
  <si>
    <t>X RD AC FFFF PN 10 DN 550X400 205,000 KG</t>
  </si>
  <si>
    <t>X RD AC FFFF PN 10 DN 550X450 234,000 KG</t>
  </si>
  <si>
    <t>X RD AC FFFF PN 10 DN 550X500 235,000 KG</t>
  </si>
  <si>
    <t>X RD AC FFFF PN 10 DN 600X50 135,000 KG</t>
  </si>
  <si>
    <t>X RD AC FFFF PN 10 DN 600X100 144,000 KG</t>
  </si>
  <si>
    <t>X RD AC FFFF PN 10 DN 600X150 152,000 KG</t>
  </si>
  <si>
    <t>X RD AC FFFF PN 10 DN 600X200 160,000 KG</t>
  </si>
  <si>
    <t>X RD AC FFFF PN 10 DN 600X250 171,000 KG</t>
  </si>
  <si>
    <t>X RD AC FFFF PN 10 DN 600X300 183,000 KG</t>
  </si>
  <si>
    <t>X RD AC FFFF PN 10 DN 600X350 197,000 KG</t>
  </si>
  <si>
    <t>X RD AC FFFF PN 10 DN 600X400 209,000 KG</t>
  </si>
  <si>
    <t>X RD AC FFFF PN 10 DN 600X450 238,000 KG</t>
  </si>
  <si>
    <t>X RD AC FFFF PN 10 DN 600X500 239,000 KG</t>
  </si>
  <si>
    <t>X RD AC FFFF PN 10 DN 600X550 285,000 KG</t>
  </si>
  <si>
    <t>M030609000</t>
  </si>
  <si>
    <t>REDUCAO CONCENTRICA AC FF PN 10</t>
  </si>
  <si>
    <t>M030610000</t>
  </si>
  <si>
    <t>REDUCAO EXCENTRICA AC FF PN 10</t>
  </si>
  <si>
    <t>E AC FPL PN 10 DN 150 12,000 KG</t>
  </si>
  <si>
    <t>E AC FPL PN 10 DN 200 16,000 KG</t>
  </si>
  <si>
    <t>E AC FPL PN 10 DN 250 22,000 KG</t>
  </si>
  <si>
    <t>E AC FPL PN 10 DN 300 29,000 KG</t>
  </si>
  <si>
    <t>E AC FPL PN 10 DN 350 34,000 KG</t>
  </si>
  <si>
    <t>E AC FPL PN 10 DN 400 43,000 KG</t>
  </si>
  <si>
    <t>E AC FPL PN 10 DN 450 59,000 KG</t>
  </si>
  <si>
    <t>E AC FPL PN 10 DN 500 63,000 KG</t>
  </si>
  <si>
    <t>E AC FPL PN 10 DN 550 86,000 KG</t>
  </si>
  <si>
    <t>E AC FPL PN 10 DN 600 91,000 KG</t>
  </si>
  <si>
    <t>E AC FF PN 10 DN 150 17,000 KG</t>
  </si>
  <si>
    <t>E AC FF PN 10 DN 200 24,000 KG</t>
  </si>
  <si>
    <t>E AC FF PN 10 DN 250 32,000 KG</t>
  </si>
  <si>
    <t>E AC FF PN 10 DN 300 42,000 KG</t>
  </si>
  <si>
    <t>E AC FF PN 10 DN 350 51,000 KG</t>
  </si>
  <si>
    <t>E AC FF PN 10 DN 400 63,000 KG</t>
  </si>
  <si>
    <t>E AC FF PN 10 DN 450 90,000 KG</t>
  </si>
  <si>
    <t>E AC FF PN 10 DN 500 90,000 KG</t>
  </si>
  <si>
    <t>E AC FF PN 10 DN 550 132,000 KG</t>
  </si>
  <si>
    <t>E AC FF PN 10 DN 600 129,000 KG</t>
  </si>
  <si>
    <t>PPAF AC PN 10 DN 50 (D = 5/8") 0,263 KG</t>
  </si>
  <si>
    <t>PPAF AC PN 10 DN 75 (D = 5/8") 0,263 KG</t>
  </si>
  <si>
    <t>PPAF AC PN 10 DN 100 (D = 5/8") 0,263 KG</t>
  </si>
  <si>
    <t>PPAF AC PN 10 DN 150 (D = 3/4") 0,400 KG</t>
  </si>
  <si>
    <t>PPAF AC PN 10 DN 200 (D = 3/4") 0,413 KG</t>
  </si>
  <si>
    <t>PPAF AC PN 10 DN 250 (D = 3/4") 0,428 KG</t>
  </si>
  <si>
    <t>PPAF AC PN 10 DN 300 (D = 3/4") 0,428 KG</t>
  </si>
  <si>
    <t>PPAF AC PN 10 DN 350 (D = 3/4") 0,428 KG</t>
  </si>
  <si>
    <t>PPAF AC PN 10 DN 400 (D = 7/8") 0,664 KG</t>
  </si>
  <si>
    <t>PPAF AC PN 10 DN 450 (D = 7/8") 0,751 KG</t>
  </si>
  <si>
    <t>PPAF AC PN 10 DN 500 (D = 7/8") 0,692 KG</t>
  </si>
  <si>
    <t>PPAF AC PN 10 DN 550 (D = 7/8") 0,769 KG</t>
  </si>
  <si>
    <t>PPAF AC PN 10 DN 600 (D = 1") 0,891 KG</t>
  </si>
  <si>
    <t>JBF AC PN 10 DN 50 0,020 KG</t>
  </si>
  <si>
    <t>JBF AC PN 10 DN 75 0,020 KG</t>
  </si>
  <si>
    <t>JBF AC PN 10 DN 100 0,030 KG</t>
  </si>
  <si>
    <t>JBF AC PN 10 DN 150 0,040 KG</t>
  </si>
  <si>
    <t>JBF AC PN 10 DN 200 0,060 KG</t>
  </si>
  <si>
    <t>JBF AC PN 10 DN 250 0,070 KG</t>
  </si>
  <si>
    <t>JBF AC PN 10 DN 300 0,080 KG</t>
  </si>
  <si>
    <t>JBF AC PN 10 DN 350 0,140 KG</t>
  </si>
  <si>
    <t>JBF AC PN 10 DN 400 0,160 KG</t>
  </si>
  <si>
    <t>JBF AC PN 10 DN 450 0,170 KG</t>
  </si>
  <si>
    <t>JBF AC PN 10 DN 500 0,210 KG</t>
  </si>
  <si>
    <t>JBF AC PN 10 DN 550 0,230 KG</t>
  </si>
  <si>
    <t>JBF AC PN 10 DN 600 0,250 KG</t>
  </si>
  <si>
    <t>X AC FFFF PN 16 DN 150 39,000 KG</t>
  </si>
  <si>
    <t>X AC FFFF PN 16 DN 200 53,000 KG</t>
  </si>
  <si>
    <t>X AC FFFF PN 16 DN 250 75,000 KG</t>
  </si>
  <si>
    <t>X AC FFFF PN 16 DN 300 100,000 KG</t>
  </si>
  <si>
    <t>X AC FFFF PN 16 DN 350 142,000 KG</t>
  </si>
  <si>
    <t>X AC FFFF PN 16 DN 400 191,000 KG</t>
  </si>
  <si>
    <t>X AC FFFF PN 16 DN 500 322,000 KG</t>
  </si>
  <si>
    <t>X AC FFFF PN 16 DN 600 513,000 KG</t>
  </si>
  <si>
    <t>X RD AC FFFF PN 16 DN 150 X 50 22,000 KG</t>
  </si>
  <si>
    <t>X RD AC FFFF PN 16 DN 150 X 75 25,000 KG</t>
  </si>
  <si>
    <t>X RD AC FFFF PN 16 DN 150 X 100 27,000KG</t>
  </si>
  <si>
    <t>X RD AC FFFF PN 16 DN 200 X 50 26,000 KG</t>
  </si>
  <si>
    <t>X RD AC FFFF PN 16 DN 200 X 75 30,000 KG</t>
  </si>
  <si>
    <t>X RD AC FFFF PN 16 DN 200 X 100 32,000KG</t>
  </si>
  <si>
    <t>X RD AC FFFF PN 16 DN 200 X 150 37,000KG</t>
  </si>
  <si>
    <t>X RD AC FFFF PN 16 DN 250 X 50 35,000 KG</t>
  </si>
  <si>
    <t>X RD AC FFFF PN 16 DN 250 X 75 38,000 KG</t>
  </si>
  <si>
    <t>X RD AC FFFF PN 16 DN 250 X 100 41,000KG</t>
  </si>
  <si>
    <t>X RD AC FFFF PN 16 DN 250 X 150 46,000KG</t>
  </si>
  <si>
    <t>X RD AC FFFF PN 16 DN 250 X 200 52,000KG</t>
  </si>
  <si>
    <t>X RD AC FFFF PN 16 DN 300 X 50 44,000 KG</t>
  </si>
  <si>
    <t>X RD AC FFFF PN 16 DN 300 X 75 48,000 KG</t>
  </si>
  <si>
    <t>X RD AC FFFF PN 16 DN 300 X 100 50,000KG</t>
  </si>
  <si>
    <t>X RD AC FFFF PN 16 DN 300 X 150 55,000KG</t>
  </si>
  <si>
    <t>X RD AC FFFF PN 16 DN 300 X 200 61,000KG</t>
  </si>
  <si>
    <t>X RD AC FFFF PN 16 DN 300 X 250 71,000KG</t>
  </si>
  <si>
    <t>X RD AC FFFF PN 16 DN 350 X 50 62,000 KG</t>
  </si>
  <si>
    <t>X RD AC FFFF PN 16 DN 350 X 75 66,000 KG</t>
  </si>
  <si>
    <t>X RD AC FFFF PN 16 DN 350 X 100 68,000KG</t>
  </si>
  <si>
    <t>X RD AC FFFF PN 16 DN 350 X 150 73,000KG</t>
  </si>
  <si>
    <t>X RD AC FFFF PN 16 DN 350 X 200 80,000KG</t>
  </si>
  <si>
    <t>X RD AC FFFF PN 16 DN 350 X 250 89,000KG</t>
  </si>
  <si>
    <t>X RD AC FFFF PN 16 DN 350 X 300 99,000KG</t>
  </si>
  <si>
    <t>X RD AC FFFF PN 16 DN 400 X 50 76,000 KG</t>
  </si>
  <si>
    <t>X RD AC FFFF PN 16 DN 400 X 100 83,000KG</t>
  </si>
  <si>
    <t>X RD AC FFFF PN 16 DN 400 X 150 89,000KG</t>
  </si>
  <si>
    <t>X RD AC FFFF PN 16 DN 400 X 200 99,000KG</t>
  </si>
  <si>
    <t>X RD AC FFFF PN 16 DN 400X250 111,000 KG</t>
  </si>
  <si>
    <t>X RD AC FFFF PN 16 DN 400X300 133,000 KG</t>
  </si>
  <si>
    <t>X RD AC FFFF PN 16 DN 400X350 153,000 KG</t>
  </si>
  <si>
    <t>X RD AC FFFF PN 16 DN 500X50 123,000 KG</t>
  </si>
  <si>
    <t>X RD AC FFFF PN 16 DN 500X100 131,000 KG</t>
  </si>
  <si>
    <t>X RD AC FFFF PN 16 DN 500X150 140,000 KG</t>
  </si>
  <si>
    <t>X RD AC FFFF PN 16 DN 500X200 149,000 KG</t>
  </si>
  <si>
    <t>X RD AC FFFF PN 16 DN 500X250 162,000 KG</t>
  </si>
  <si>
    <t>X RD AC FFFF PN 16 DN 500X300 176,000 KG</t>
  </si>
  <si>
    <t>X RD AC FFFF PN 16 DN 500X350 197,000 KG</t>
  </si>
  <si>
    <t>X RD AC FFFF PN 16 DN 500X400 230,000 KG</t>
  </si>
  <si>
    <t>X RD AC FFFF PN 16 DN 600X50 190,000 KG</t>
  </si>
  <si>
    <t>X RD AC FFFF PN 16 DN 600X100 199,000 KG</t>
  </si>
  <si>
    <t>X RD AC FFFF PN 16 DN 600X150 209,000 KG</t>
  </si>
  <si>
    <t>X RD AC FFFF PN 16 DN 600X200 218,000 KG</t>
  </si>
  <si>
    <t>X RD AC FFFF PN 16 DN 600X250 233,000 KG</t>
  </si>
  <si>
    <t>X RD AC FFFF PN 16 DN 600X300 248,000 KG</t>
  </si>
  <si>
    <t>X RD AC FFFF PN 16 DN 600X350 271,000 KG</t>
  </si>
  <si>
    <t>X RD AC FFFF PN 16 DN 600X400 290,000 KG</t>
  </si>
  <si>
    <t>X RD AC FFFF PN 16 DN 600X500 369,000 KG</t>
  </si>
  <si>
    <t>E AC FF PN 16 DN 150 17,000 KG</t>
  </si>
  <si>
    <t>E AC FF PN 16 DN 200 24,000 KG</t>
  </si>
  <si>
    <t>E AC FF PN 16 DN 250 32,000 KG</t>
  </si>
  <si>
    <t>E AC FF PN 16 DN 300 41,000 KG</t>
  </si>
  <si>
    <t>E AC FF PN 16 DN 350 57,000 KG</t>
  </si>
  <si>
    <t>E AC FF PN 16 DN 400 74,000 KG</t>
  </si>
  <si>
    <t>E AC FF PN 16 DN 500 122,000 KG</t>
  </si>
  <si>
    <t>E AC FF PN 16 DN 600 184,000 KG</t>
  </si>
  <si>
    <t>PPAF AC PN 16 DN 50 (D = 5/8") 0,263 KG</t>
  </si>
  <si>
    <t>PPAF AC PN 16 DN 75 (D = 5/8") 0,263 KG</t>
  </si>
  <si>
    <t>PPAF AC PN 16 DN 100 (D = 5/8") 0,263 KG</t>
  </si>
  <si>
    <t>PPAF AC PN 16 DN 150 (D = 3/4") 0,400 KG</t>
  </si>
  <si>
    <t>PPAF AC PN 16 DN 200 (D = 3/4") 0,413 KG</t>
  </si>
  <si>
    <t>PPAF AC PN 16 DN 250 (D = 7/8") 0,648 KG</t>
  </si>
  <si>
    <t>PPAF AC PN 16 DN 300 (D = 7/8") 0,664 KG</t>
  </si>
  <si>
    <t>PPAF AC PN 16 DN 350 (D = 7/8") 0,691 KG</t>
  </si>
  <si>
    <t>PPAF AC PN 16 DN 400 (D = 1") 0,951 KG</t>
  </si>
  <si>
    <t>PPAF AC PN 16 DN 500 (D = 1 1/8") 1,188 KG</t>
  </si>
  <si>
    <t>PPAF AC PN 16 DN 600 (D = 1 1/4") 1,722 KG</t>
  </si>
  <si>
    <t>JAGF AC PN 16 DN 50 0,020 KG</t>
  </si>
  <si>
    <t>JAGF AC PN 16 DN 75 0,030 KG</t>
  </si>
  <si>
    <t>JAGF AC PN 16 DN 100 0,040 KG</t>
  </si>
  <si>
    <t>JAGF AC PN 16 DN 150 0,060 KG</t>
  </si>
  <si>
    <t>JAGF AC PN 16 DN 200 0,080 KG</t>
  </si>
  <si>
    <t>JAGF AC PN 16 DN 250 0,110 KG</t>
  </si>
  <si>
    <t>JAGF AC PN 16 DN 300 0,120 KG</t>
  </si>
  <si>
    <t>JAGF AC PN 16 DN 350 0,220 KG</t>
  </si>
  <si>
    <t>JAGF AC PN 16 DN 400 0,250 KG</t>
  </si>
  <si>
    <t>JAGF AC PN 16 DN 500 0,400 KG</t>
  </si>
  <si>
    <t>JAGF AC PN 16 DN 600 0,540 KG</t>
  </si>
  <si>
    <t>X AC FFFF PN 25 DN 150 45,000 KG</t>
  </si>
  <si>
    <t>X AC FFFF PN 25 DN 200 70,000 KG</t>
  </si>
  <si>
    <t>X AC FFFF PN 25 DN 250 106,000 KG</t>
  </si>
  <si>
    <t>X AC FFFF PN 25 DN 300 147,000 KG</t>
  </si>
  <si>
    <t>X AC FFFF PN 25 DN 350 211,000 KG</t>
  </si>
  <si>
    <t>X AC FFFF PN 25 DN 400 282,000 KG</t>
  </si>
  <si>
    <t>X AC FFFF PN 25 DN 500 465,000 KG</t>
  </si>
  <si>
    <t>X AC FFFF PN 25 DN 600 688,000 KG</t>
  </si>
  <si>
    <t>X RD AC FFFF PN 25 DN 150 X 50 24,000 KG</t>
  </si>
  <si>
    <t>X RD AC FFFF PN 25 DN 150 X 75 27,000 KG</t>
  </si>
  <si>
    <t>X RD AC FFFF PN 25 DN 150 X 100 30,000KG</t>
  </si>
  <si>
    <t>X RD AC FFFF PN 25 DN 200 X 50 31,000 KG</t>
  </si>
  <si>
    <t>X RD AC FFFF PN 25 DN 200 X 75 34,000 KG</t>
  </si>
  <si>
    <t>X RD AC FFFF PN 25 DN 200 X 100 38,000KG</t>
  </si>
  <si>
    <t>X RD AC FFFF PN 25 DN 200 X 150 44,000KG</t>
  </si>
  <si>
    <t>X RD AC FFFF PN 25 DN 250 X 50 43,000 KG</t>
  </si>
  <si>
    <t>X RD AC FFFF PN 25 DN 250 X 75 45,000 KG</t>
  </si>
  <si>
    <t>X RD AC FFFF PN 25 DN 250 X 100 50,000KG</t>
  </si>
  <si>
    <t>X RD AC FFFF PN 25 DN 250 X 150 58,000KG</t>
  </si>
  <si>
    <t>X RD AC FFFF PN 25 DN 250 X 200 72,000KG</t>
  </si>
  <si>
    <t>X RD AC FFFF PN 25 DN 300 X 50 56,000 KG</t>
  </si>
  <si>
    <t>X RD AC FFFF PN 25 DN 300 X 75 60,000 KG</t>
  </si>
  <si>
    <t>X RD AC FFFF PN 25 DN 300 X 100 64,000KG</t>
  </si>
  <si>
    <t>X RD AC FFFF PN 25 DN 300 X 150 71,000KG</t>
  </si>
  <si>
    <t>X RD AC FFFF PN 25 DN 300 X 200 81,000KG</t>
  </si>
  <si>
    <t>X RD AC FFFF PN 25 DN 300X250 101,000 KG</t>
  </si>
  <si>
    <t>X RD AC FFFF PN 25 DN 350 X 50 80,000 KG</t>
  </si>
  <si>
    <t>X RD AC FFFF PN 25 DN 350 X 75 84,000 KG</t>
  </si>
  <si>
    <t>X RD AC FFFF PN 25 DN 350 X 100 87,000KG</t>
  </si>
  <si>
    <t>X RD AC FFFF PN 25 DN 350 X 150 95,000KG</t>
  </si>
  <si>
    <t>X RD AC FFFF PN 25 DN 350X200 106,000 KG</t>
  </si>
  <si>
    <t>X RD AC FFFF PN 25 DN 350X250 127,000 KG</t>
  </si>
  <si>
    <t>X RD AC FFFF PN 25 DN 350X300 141,000 KG</t>
  </si>
  <si>
    <t>X RD AC FFFF PN 25 DN 400 X 50 98,000 KG</t>
  </si>
  <si>
    <t>X RD AC FFFF PN 25 DN 400X100 107,000 KG</t>
  </si>
  <si>
    <t>X RD AC FFFF PN 25 DN 400X150 116,000 KG</t>
  </si>
  <si>
    <t>X RD AC FFFF PN 25 DN 400X200 125,000 KG</t>
  </si>
  <si>
    <t>X RD AC FFFF PN 25 DN 400X250 141,000 KG</t>
  </si>
  <si>
    <t>X RD AC FFFF PN 25 DN 400X300 166,000 KG</t>
  </si>
  <si>
    <t>X RD AC FFFF PN 25 DN 400X350 193,000 KG</t>
  </si>
  <si>
    <t>X RD AC FFFF PN 25 DN 500X50 144,000 KG</t>
  </si>
  <si>
    <t>X RD AC FFFF PN 25 DN 500X100 154,000 KG</t>
  </si>
  <si>
    <t>X RD AC FFFF PN 25 DN 500X150 164,000 KG</t>
  </si>
  <si>
    <t>X RD AC FFFF PN 25 DN 500X200 176,000 KG</t>
  </si>
  <si>
    <t>X RD AC FFFF PN 25 DN 500X250 193,000 KG</t>
  </si>
  <si>
    <t>X RD AC FFFF PN 25 DN 500X300 213,000 KG</t>
  </si>
  <si>
    <t>X RD AC FFFF PN 25 DN 500X350 242,000 KG</t>
  </si>
  <si>
    <t>X RD AC FFFF PN 25 DN 500X400 284,000 KG</t>
  </si>
  <si>
    <t>X RD AC FFFF PN 25 DN 600X50 214,000 KG</t>
  </si>
  <si>
    <t>X RD AC FFFF PN 25 DN 600X100 226,000 KG</t>
  </si>
  <si>
    <t>X RD AC FFFF PN 25 DN 600X150 238,000 KG</t>
  </si>
  <si>
    <t>X RD AC FFFF PN 25 DN 600X200 251,000 KG</t>
  </si>
  <si>
    <t>X RD AC FFFF PN 25 DN 600X250 271,000 KG</t>
  </si>
  <si>
    <t>X RD AC FFFF PN 25 DN 600X300 292,000 KG</t>
  </si>
  <si>
    <t>X RD AC FFFF PN 25 DN 600X350 323,000 KG</t>
  </si>
  <si>
    <t>X RD AC FFFF PN 25 DN 600X400 352,000 KG</t>
  </si>
  <si>
    <t>X RD AC FFFF PN 25 DN 600X500 495,000 KG</t>
  </si>
  <si>
    <t>E AC FPL PN 25 DN 150 13,000 KG</t>
  </si>
  <si>
    <t>E AC FPL PN 25 DN 200 18,000 KG</t>
  </si>
  <si>
    <t>E AC FPL PN 25 DN 250 25,000 KG</t>
  </si>
  <si>
    <t>E AC FPL PN 25 DN 300 34,000 KG</t>
  </si>
  <si>
    <t>E AC FPL PN 25 DN 350 46,000 KG</t>
  </si>
  <si>
    <t>E AC FPL PN 25 DN 400 49,000 KG</t>
  </si>
  <si>
    <t>E AC FPL PN 25 DN 500 89,000 KG</t>
  </si>
  <si>
    <t>E AC FPL PN 25 DN 600 130,000 KG</t>
  </si>
  <si>
    <t>M030653000</t>
  </si>
  <si>
    <t>E AC FF PN 25 DN 150 19,000 KG</t>
  </si>
  <si>
    <t>E AC FF PN 25 DN 200 28,000 KG</t>
  </si>
  <si>
    <t>E AC FF PN 25 DN 250 40,000 KG</t>
  </si>
  <si>
    <t>E AC FF PN 25 DN 300 52,000 KG</t>
  </si>
  <si>
    <t>E AC FF PN 25 DN 350 74,000 KG</t>
  </si>
  <si>
    <t>E AC FF PN 25 DN 400 96,000 KG</t>
  </si>
  <si>
    <t>E AC FF PN 25 DN 500 142,000 KG</t>
  </si>
  <si>
    <t>E AC FF PN 25 DN 600 208,000 KG</t>
  </si>
  <si>
    <t>PPAF AC PN 25 DN 50 (D = 5/8") 0,263 KG</t>
  </si>
  <si>
    <t>PPAF AC PN 25 DN 75 (D = 5/8") 0,263 KG</t>
  </si>
  <si>
    <t>PPAF AC PN 25 DN 100 (D = 3/4") 0,400 KG</t>
  </si>
  <si>
    <t>PPAF AC PN 25 DN 150 (D = 7/8") 0,649 KG</t>
  </si>
  <si>
    <t>PPAF AC PN 25 DN 200 (D = 7/8") 0,648 KG</t>
  </si>
  <si>
    <t>PPAF AC PN 25 DN 250 (D = 1") 0,928 KG</t>
  </si>
  <si>
    <t>PPAF AC PN 25 DN 300 (D = 1") 0,951 KG</t>
  </si>
  <si>
    <t>PPAF AC PN 25 DN 350 (D = 1 1/8") 1,188 KG</t>
  </si>
  <si>
    <t>PPAF AC PN 25 DN 400 (D=1 1/4") 1,682 KG</t>
  </si>
  <si>
    <t>PPAF AC PN 25 DN 500 (D=1 1/4") 1,772 KG</t>
  </si>
  <si>
    <t>PPAF AC PN 25 DN 600 (D=1 3/8") 2,268 KG</t>
  </si>
  <si>
    <t>JAGF AC PN 25 DN 50 0,020 KG</t>
  </si>
  <si>
    <t>JAGF AC PN 25 DN 75 0,030 KG</t>
  </si>
  <si>
    <t>JAGF AC PN 25 DN 100 0,050 KG</t>
  </si>
  <si>
    <t>JAGF AC PN 25 DN 150 0,070 KG</t>
  </si>
  <si>
    <t>JAGF AC PN 25 DN 200 0,100 KG</t>
  </si>
  <si>
    <t>JAGF AC PN 25 DN 250 0,130 KG</t>
  </si>
  <si>
    <t>JAGF AC PN 25 DN 300 0,170 KG</t>
  </si>
  <si>
    <t>JAGF AC PN 25 DN 350 0,260 KG</t>
  </si>
  <si>
    <t>JAGF AC PN 25 DN 400 0,310 KG</t>
  </si>
  <si>
    <t>JAGF AC PN 25 DN 500 0,420 KG</t>
  </si>
  <si>
    <t>JAGF AC PN 25 DN 600 0,520 KG</t>
  </si>
  <si>
    <t>JM AC DN 150 23,000 KG</t>
  </si>
  <si>
    <t>JM AC DN 200 28,000 KG</t>
  </si>
  <si>
    <t>JM AC DN 250 34,000 KG</t>
  </si>
  <si>
    <t>JM AC DN 300 55,000 KG</t>
  </si>
  <si>
    <t>JM AC DN 350 59,000 KG</t>
  </si>
  <si>
    <t>JM AC DN 400 67,000 KG</t>
  </si>
  <si>
    <t>JM AC DN 450 74,000 KG</t>
  </si>
  <si>
    <t>JM AC DN 500 82,000 KG</t>
  </si>
  <si>
    <t>JM AC DN 550 91,000 KG</t>
  </si>
  <si>
    <t>JM AC DN 600 98,000 KG</t>
  </si>
  <si>
    <t>M030702000</t>
  </si>
  <si>
    <t>JUNTA TIPO DRESSER AC</t>
  </si>
  <si>
    <t>JD AC DN 150 18,000 KG</t>
  </si>
  <si>
    <t>JD AC DN 200 22,000 KG</t>
  </si>
  <si>
    <t>JD AC DN 250 27,000 KG</t>
  </si>
  <si>
    <t>JD AC DN 300 40,000 KG</t>
  </si>
  <si>
    <t>JD AC DN 350 43,000 KG</t>
  </si>
  <si>
    <t>JD AC DN 400 49,000 KG</t>
  </si>
  <si>
    <t>JD AC DN 450 54,000 KG</t>
  </si>
  <si>
    <t>JD AC DN 500 60,000 KG</t>
  </si>
  <si>
    <t>JD AC DN 550 66,000 KG</t>
  </si>
  <si>
    <t>JD AC DN 600 71,000 KG</t>
  </si>
  <si>
    <t>M030703000</t>
  </si>
  <si>
    <t>ANEL DE VEDACAO P/ JUNTAS AC</t>
  </si>
  <si>
    <t>AVJMD AC DN 150 0,250 KG</t>
  </si>
  <si>
    <t>AVJMD AC DN 200 0,300 KG</t>
  </si>
  <si>
    <t>AVJMD AC DN 250 0,350 KG</t>
  </si>
  <si>
    <t>AVJMD AC DN 300 0,400 KG</t>
  </si>
  <si>
    <t>AVJMD AC DN 350 0,450 KG</t>
  </si>
  <si>
    <t>AVJMD AC DN 400 0,500 KG</t>
  </si>
  <si>
    <t>AVJMD AC DN 450 0,550 KG</t>
  </si>
  <si>
    <t>AVJMD AC DN 500 0,600 KG</t>
  </si>
  <si>
    <t>AVJMD AC DN 550 0,650 KG</t>
  </si>
  <si>
    <t>AVJMD AC DN 600 0,750 KG</t>
  </si>
  <si>
    <t>M030704000</t>
  </si>
  <si>
    <t>PARAFUSOS P/ JUNTA DE MONTAGEM AC</t>
  </si>
  <si>
    <t>PPAJM AC DN 150 0,720 KG</t>
  </si>
  <si>
    <t>PPAJM AC DN 200 0,720 KG</t>
  </si>
  <si>
    <t>PPAJM AC DN 250 0,720 KG</t>
  </si>
  <si>
    <t>PPAJM AC DN 300 0,720 KG</t>
  </si>
  <si>
    <t>PPAJM AC DN 350 0,720 KG</t>
  </si>
  <si>
    <t>PPAJM AC DN 400 0,720 KG</t>
  </si>
  <si>
    <t>PPAJM AC DN 450 0,720 KG</t>
  </si>
  <si>
    <t>PPAJM AC DN 500 0,720 KG</t>
  </si>
  <si>
    <t>PPAJM AC DN 550 0,720 KG</t>
  </si>
  <si>
    <t>PPAJM AC DN 600 0,720 KG</t>
  </si>
  <si>
    <t>M030705000</t>
  </si>
  <si>
    <t>PARAFUSOS P/ JUNTA TIPO DRESSER AC</t>
  </si>
  <si>
    <t>PPAJD AC DN 150 0,520 KG</t>
  </si>
  <si>
    <t>PPAJD AC DN 200 0,520 KG</t>
  </si>
  <si>
    <t>PPAJD AC DN 250 0,520 KG</t>
  </si>
  <si>
    <t>PPAJD AC DN 300 0,520 KG</t>
  </si>
  <si>
    <t>PPAJD AC DN 350 0,520 KG</t>
  </si>
  <si>
    <t>PPAJD AC DN 400 0,520 KG</t>
  </si>
  <si>
    <t>PPAJD AC DN 450 0,520 KG</t>
  </si>
  <si>
    <t>PPAJD AC DN 500 0,520 KG</t>
  </si>
  <si>
    <t>PPAJD AC DN 550 0,520 KG</t>
  </si>
  <si>
    <t>PPAJD AC DN 600 0,520 KG</t>
  </si>
  <si>
    <t>M030800000</t>
  </si>
  <si>
    <t>ADAPTADORES P/CONEXAO C/OUTROS MATERIAIS</t>
  </si>
  <si>
    <t>M030801000</t>
  </si>
  <si>
    <t>ADAPTADOR AC P/ BOLSA F?F?</t>
  </si>
  <si>
    <t>AD AC P/ BOLSA FOFO DN 150 2,000 KG</t>
  </si>
  <si>
    <t>AD AC P/ BOLSA FOFO DN 200 3,000 KG</t>
  </si>
  <si>
    <t>AD AC P/ BOLSA FOFO DN 250 4,000 KG</t>
  </si>
  <si>
    <t>AD AC P/ BOLSA FOFO DN 300 5,000 KG</t>
  </si>
  <si>
    <t>AD AC P/ BOLSA FOFO DN 400 13,000 KG</t>
  </si>
  <si>
    <t>AD AC P/ BOLSA FOFO DN 500 19,000 KG</t>
  </si>
  <si>
    <t>AD AC P/ BOLSA FOFO DN 600 21,000 KG</t>
  </si>
  <si>
    <t>M030802000</t>
  </si>
  <si>
    <t>ADAPTADOR AC P/TUBO PVC PBA C/ROSCA BSP</t>
  </si>
  <si>
    <t>AD AC P/ TUBO PVC PBA C/ ROSCA DN 50 0,400 KG</t>
  </si>
  <si>
    <t>AD AC P/ TUBO PVC PBA C/ ROSCA DN 65 0,600 KG</t>
  </si>
  <si>
    <t>AD AC P/ TUBO PVC PBA C/ ROSCA DN 75 1,000 KG</t>
  </si>
  <si>
    <t>AD AC P/ TUBO PVC PBA C/ ROSCA DN 100 1,600 KG</t>
  </si>
  <si>
    <t>M030900000</t>
  </si>
  <si>
    <t>COLAR DE TOMADA AC</t>
  </si>
  <si>
    <t>CT AC DN 150 X D = 1/2" 4,000 KG</t>
  </si>
  <si>
    <t>CT AC DN 150 X D = 3/4" 4,000 KG</t>
  </si>
  <si>
    <t>CT AC DN 150 X D = 1" 4,000 KG</t>
  </si>
  <si>
    <t>CT AC DN 200 X D = 1/2" 4,500 KG</t>
  </si>
  <si>
    <t>CT AC DN 200 X D = 3/4" 4,500 KG</t>
  </si>
  <si>
    <t>CT AC DN 200 X D = 1" 4,500 KG</t>
  </si>
  <si>
    <t>CT AC DN 250 X D = 1/2" 5,000 KG</t>
  </si>
  <si>
    <t>CT AC DN 250 X D = 3/4" 5,000 KG</t>
  </si>
  <si>
    <t>CT AC DN 250 X D = 1" 5,000 KG</t>
  </si>
  <si>
    <t>CT AC DN 300 X D = 1/2" 5,500 KG</t>
  </si>
  <si>
    <t>CT AC DN 300 X D = 3/4" 5,500 KG</t>
  </si>
  <si>
    <t>CT AC DN 300 X D = 1" 5,500 KG</t>
  </si>
  <si>
    <t>M039000000</t>
  </si>
  <si>
    <t>TE DE REDUCAO ACO CARBONO DN 2100X300MM EXPESSURA 3/8 EXTREMIDADES BISELADAS PARA SOLDA DE TOPO CAPACIDADE DE RESISTENCIA A PRESSAO INTERNA DE 100MCA</t>
  </si>
  <si>
    <t>M040000000</t>
  </si>
  <si>
    <t>PECAS E CONEXOES DE FERRO MALEAVEL</t>
  </si>
  <si>
    <t>M040100000</t>
  </si>
  <si>
    <t>CONEXOES DE FERRO MALEAVEL GALVANIZADO CLASSE DE PRESSAO ATE 26 KGF/CM2 (BSP)E ACESSORIOS</t>
  </si>
  <si>
    <t>M040101000</t>
  </si>
  <si>
    <t>CURVA MACHO-FEMEA FOMA C/ ROSCA BSP</t>
  </si>
  <si>
    <t>CURVA M / F FOMA BSP DN 1' 0,366 KG</t>
  </si>
  <si>
    <t>M040102000</t>
  </si>
  <si>
    <t>CURVA FEMEA FOMA C/ ROSCA BSP</t>
  </si>
  <si>
    <t>CURVA F FOMA BSP DN 1/2' 0,156 KG</t>
  </si>
  <si>
    <t>CURVA F FOMA BSP DN 3/4' 0,279 KG</t>
  </si>
  <si>
    <t>CURVA F FOMA BSP DN 1' 0,462 KG</t>
  </si>
  <si>
    <t>CURVA F FOMA BSP DN 1 1/4' 0,737 KG</t>
  </si>
  <si>
    <t>CURVA F FOMA BSP DN 1 1/2' 0,925 KG</t>
  </si>
  <si>
    <t>CURVA F FOMA BSP DN 2' 1,469 KG</t>
  </si>
  <si>
    <t>CURVA F FOMA BSP DN 2 1/2' 2,329 KG</t>
  </si>
  <si>
    <t>CURVA F FOMA BSP DN 3' 3,864 KG</t>
  </si>
  <si>
    <t>CURVA F FOMA BSP DN 4' 6,976 KG</t>
  </si>
  <si>
    <t>M040103000</t>
  </si>
  <si>
    <t>CURVA MACHO FOMA C/ ROSCA BSP</t>
  </si>
  <si>
    <t>CURVA M FOMA BSP DN 3/8' 0,067 KG</t>
  </si>
  <si>
    <t>CURVA M FOMA BSP DN 1/2' 0,104 KG</t>
  </si>
  <si>
    <t>CURVA M FOMA BSP DN 3/4' 0,170 KG</t>
  </si>
  <si>
    <t>CURVA M FOMA BSP DN 1' 0,362 KG</t>
  </si>
  <si>
    <t>CURVA M FOMA BSP DN 1 1/4' 0,569 KG</t>
  </si>
  <si>
    <t>CURVA M FOMA BSP DN 1 1/2' 0,749 KG</t>
  </si>
  <si>
    <t>CURVA M FOMA BSP DN 2' 1,279 KG</t>
  </si>
  <si>
    <t>CURVA M FOMA BSP DN 2 1/2' 2,453 KG</t>
  </si>
  <si>
    <t>CURVA M FOMA BSP DN 3' 3,215 KG</t>
  </si>
  <si>
    <t>CURVA M FOMA BSP DN 4' 5,912 KG</t>
  </si>
  <si>
    <t>CURVA M FOMA BSP DN 6' 13,765 KG</t>
  </si>
  <si>
    <t>M040104000</t>
  </si>
  <si>
    <t>CURVA 45O MACHO-FEMEA FOMA C/ ROSCA BSP</t>
  </si>
  <si>
    <t>M040105000</t>
  </si>
  <si>
    <t>CURVA 45O FEMEA FOMA C/ ROSCA BSP</t>
  </si>
  <si>
    <t>C45O F FOMA BSP DN 1/2' 0,145 KG</t>
  </si>
  <si>
    <t>C45O F FOMA BSP DN 3/4' 0,229 KG</t>
  </si>
  <si>
    <t>C45O F FOMA BSP DN 1' 0,369 KG</t>
  </si>
  <si>
    <t>C45O F FOMA BSP DN 1 1/4' 0,651 KG</t>
  </si>
  <si>
    <t>C45O F FOMA BSP DN 1 1/2' 0,824 KG</t>
  </si>
  <si>
    <t>C45O F FOMA BSP DN 2' 1,499 KG</t>
  </si>
  <si>
    <t>M040106000</t>
  </si>
  <si>
    <t>COTOVELO FOMA C/ ROSCA BSP</t>
  </si>
  <si>
    <t>COTOVELO FOMA BSP DN 1/4' 0,050 KG</t>
  </si>
  <si>
    <t>COTOVELO FOMA BSP DN 3/8' 0,065 KG</t>
  </si>
  <si>
    <t>COTOVELO FOMA BSP DN 1/2' 0,093 KG</t>
  </si>
  <si>
    <t>COTOVELO FOMA BSP DN 3/4' 0,160 KG</t>
  </si>
  <si>
    <t>COTOVELO FOMA BSP DN 1' 0,210 KG</t>
  </si>
  <si>
    <t>COTOVELO FOMA BSP DN 1 1/4' 0,336 KG</t>
  </si>
  <si>
    <t>COTOVELO FOMA BSP DN 1 1/2' 0,459 KG</t>
  </si>
  <si>
    <t>COTOVELO FOMA BSP DN 2' 0,660 KG</t>
  </si>
  <si>
    <t>COTOVELO FOMA BSP DN 2 1/2' 1,270 KG</t>
  </si>
  <si>
    <t>COTOVELO FOMA BSP DN 3' 1,643 KG</t>
  </si>
  <si>
    <t>COTOVELO FOMA BSP DN 4' 3,232 KG</t>
  </si>
  <si>
    <t>COTOVELO FOMA BSP DN 6' 8,413 KG</t>
  </si>
  <si>
    <t>M040107000</t>
  </si>
  <si>
    <t>COTOVELO DE REDUCAO FOMA C/ ROSCA BSP</t>
  </si>
  <si>
    <t>M040108000</t>
  </si>
  <si>
    <t>COTOVELO MACHO-FEMEA FOMA C/ ROSCA BSP</t>
  </si>
  <si>
    <t>M040109000</t>
  </si>
  <si>
    <t>COTOVELO P/ TUBO PEAD FOMA C/ ROSCA BSP</t>
  </si>
  <si>
    <t>M040110000</t>
  </si>
  <si>
    <t>COTOVELO 45O FOMA C/ ROSCA BSP</t>
  </si>
  <si>
    <t>M040111000</t>
  </si>
  <si>
    <t>TE FOMA C/ ROSCA BSP</t>
  </si>
  <si>
    <t>TE FOMA BSP DN 1/4'' 0,071 KG</t>
  </si>
  <si>
    <t>TE FOMA BSP DN 3/8' 0,087 KG</t>
  </si>
  <si>
    <t>TE FOMA BSP DN 1/2' 0,140 KG</t>
  </si>
  <si>
    <t>TE FOMA BSP DN 3/4'' 0,196 KG</t>
  </si>
  <si>
    <t>TE FOMA BSP DN 1' 0,275 KG</t>
  </si>
  <si>
    <t>TE FOMA BSP DN 1 1/4' 0,482 KG</t>
  </si>
  <si>
    <t>TE FOMA BSP DN 1 1/2' 0,556 KG</t>
  </si>
  <si>
    <t>TE FOMA BSP DN 2' 0,958 KG</t>
  </si>
  <si>
    <t>TE FOMA BSP DN 2 1/2' 1,626 KG</t>
  </si>
  <si>
    <t>TE FOMA BSP DN 3' 2,075 KG</t>
  </si>
  <si>
    <t>TE FOMA BSP DN 4' 4,602 KG</t>
  </si>
  <si>
    <t>TE FOMA BSP DN 6' 10,776 KG</t>
  </si>
  <si>
    <t>M040112000</t>
  </si>
  <si>
    <t>TE DE REDUCAO FOMA C/ ROSCA BSP</t>
  </si>
  <si>
    <t>TE RD FOMA BSP DN 3/8' X 1/4'' 0,073 KG</t>
  </si>
  <si>
    <t>TE RD FOMA BSP DN 1/2' X 1/4' 0,091 KG</t>
  </si>
  <si>
    <t>TE RD FOMA BSP DN 1/2' X 3/8' 0,116 KG</t>
  </si>
  <si>
    <t>TE RD FOMA BSP DN 3/4' X 3/8' 0,157 KG</t>
  </si>
  <si>
    <t>TE RD FOMA BSP DN 3/4' X 1/2'' 0,163 KG</t>
  </si>
  <si>
    <t>TE RD FOMA BSP DN 1' X 3/8' 0,194 KG</t>
  </si>
  <si>
    <t>TE RD FOMA BSP DN 1' X 1/2' 0,219 KG</t>
  </si>
  <si>
    <t>TE RD FOMA BSP DN 1' X 3/4' 0,249 KG</t>
  </si>
  <si>
    <t>TE RD FOMA BSP DN 1 1/4' X 1/2'0,290 KG</t>
  </si>
  <si>
    <t>TE RD FOMA BSP DN 1 1/4' X 3/4' 0,338 KG</t>
  </si>
  <si>
    <t>TE RD FOMA BSP DN 1 1/4' X 1' 0,373 KG</t>
  </si>
  <si>
    <t>TE RD FOMA BSP DN 1 1/2' X 1/2' 0,365 KG</t>
  </si>
  <si>
    <t>TE RD FOMA BSP DN 1 1/2' X 3/4' 0,377 KG</t>
  </si>
  <si>
    <t>TE RD FOMA BSP DN 1 1/2' X 1' 0,463 KG</t>
  </si>
  <si>
    <t>TE RD FOMA BSP DN 1 1/2' X 1 1/4'0,538KG</t>
  </si>
  <si>
    <t>TE RD FOMA BSP DN 2' X 1/2' 0,505 KG</t>
  </si>
  <si>
    <t>TE RD FOMA BSP DN 2' X 3/4' 0,549 KG</t>
  </si>
  <si>
    <t>TE RD FOMA BSP DN 2' X 1' 0,620 KG</t>
  </si>
  <si>
    <t>TE RD FOMA BSP DN 2' X 1 1/4' 0,695 KG</t>
  </si>
  <si>
    <t>TE RD FOMA BSP DN 2' X 1 1/2'' 0,738 KG</t>
  </si>
  <si>
    <t>TE RD FOMA BSP DN 2 1/2' X 1' 1,050 KG</t>
  </si>
  <si>
    <t>TE RD FOMA BSP DN 2 1/2' X 1 1/4'1,031KG</t>
  </si>
  <si>
    <t>TE RD FOMA BSP DN 2 1/2' X 1 1/2'1,230KG</t>
  </si>
  <si>
    <t>TE RD FOMA BSP DN 2 1/2' X 2' 1,375 KG</t>
  </si>
  <si>
    <t>TE RD FOMA BSP DN 3' X 1' 1,450 KG</t>
  </si>
  <si>
    <t>TE RD FOMA BSP DN 3' X 1 1/2' 1,444 KG</t>
  </si>
  <si>
    <t>TE RD FOMA BSP DN 3' X 2' 1,650 KG</t>
  </si>
  <si>
    <t>TE RD FOMA BSP DN 3' X 2 1/2' 1,819 KG</t>
  </si>
  <si>
    <t>TE RD FOMA BSP DN 4' X 2' 3,210 KG</t>
  </si>
  <si>
    <t>TE RD FOMA BSP DN 4' X 3' 3,012 KG</t>
  </si>
  <si>
    <t>M040113000</t>
  </si>
  <si>
    <t>TE 45O FOMA C/ ROSCA BSP</t>
  </si>
  <si>
    <t>TE 45O FOMA BSP DN 1/2' 0,137 KG</t>
  </si>
  <si>
    <t>TE 45O FOMA BSP DN 3/4' 0,229 KG</t>
  </si>
  <si>
    <t>TE 45O FOMA BSP DN 1' 0,382 KG</t>
  </si>
  <si>
    <t>TE 45O FOMA BSP DN 1 1/4' 0,558 KG</t>
  </si>
  <si>
    <t>TE 45O FOMA BSP DN 1 1/2' 0,720 KG</t>
  </si>
  <si>
    <t>TE 45O FOMA BSP DN 2' 1,235 KG</t>
  </si>
  <si>
    <t>TE 45O FOMA BSP DN 2 1/2' 1,830 KG</t>
  </si>
  <si>
    <t>TE 45O FOMA BSP DN 3' 2,852 KG</t>
  </si>
  <si>
    <t>TE 45O FOMA BSP DN 4' 5,346 KG</t>
  </si>
  <si>
    <t>M040114000</t>
  </si>
  <si>
    <t>CRUZETA FOMA C/ ROSCA BSP</t>
  </si>
  <si>
    <t>X FOMA BSP DN 1/4' 0,077 KG</t>
  </si>
  <si>
    <t>X FOMA BSP DN 3/8' 0,099 KG</t>
  </si>
  <si>
    <t>X FOMA BSP DN 1/2' 0,153 KG</t>
  </si>
  <si>
    <t>X FOMA BSP DN 3/4' 0,220 KG</t>
  </si>
  <si>
    <t>X FOMA BSP DN 1' 0,373 KG</t>
  </si>
  <si>
    <t>X FOMA BSP DN 1 1/4' 0,559 KG</t>
  </si>
  <si>
    <t>X FOMA BSP DN 1 1/2' 0,691 KG</t>
  </si>
  <si>
    <t>X FOMA BSP DN 2' 1,062 KG</t>
  </si>
  <si>
    <t>X FOMA BSP DN 2 1/2' 1,812 KG</t>
  </si>
  <si>
    <t>X FOMA BSP DN 3' 2,515 KG</t>
  </si>
  <si>
    <t>M040115000</t>
  </si>
  <si>
    <t>LUVA DE REDUCAO FOMA C/ ROSCA BSP</t>
  </si>
  <si>
    <t>L RD FOMA BSP DN 3/8' X 1/4'' 0,036 KG</t>
  </si>
  <si>
    <t>L RD FOMA BSP DN 1/2' X 1/4' 0,053 KG</t>
  </si>
  <si>
    <t>L RD FOMA BSP DN 1/2' X 3/8' 0,062 KG</t>
  </si>
  <si>
    <t>L RD FOMA BSP DN 3/4' X 3/8' 0,094 KG</t>
  </si>
  <si>
    <t>L RD FOMA BSP DN 3/4' X 1/2'' 0,090 KG</t>
  </si>
  <si>
    <t>L RD FOMA BSP DN 1' X 1/2' 0,125 KG</t>
  </si>
  <si>
    <t>L RD FOMA BSP DN 1' X 3/4' 0,134 KG</t>
  </si>
  <si>
    <t>L RD FOMA BSP DN 1 1/4' X 1/2'' 0,200 KG</t>
  </si>
  <si>
    <t>L RD FOMA BSP DN 1 1/4' X 3/4' 0,194 KG</t>
  </si>
  <si>
    <t>L RD FOMA BSP DN 1 1/4' X 1' 0,218 KG</t>
  </si>
  <si>
    <t>L RD FOMA BSP DN 1 1/2' X 3/4' 0,256 KG</t>
  </si>
  <si>
    <t>L RD FOMA BSP DN 1 1/2' X 1' 0,258 KG</t>
  </si>
  <si>
    <t>L RD FOMA BSP DN 1 1/2' X 1 1/4'0,249KG</t>
  </si>
  <si>
    <t>L RD FOMA BSP DN 2' X 1' 0,352 KG</t>
  </si>
  <si>
    <t>L RD FOMA BSP DN 2' X 1 1/4' 0,372 KG</t>
  </si>
  <si>
    <t>L RD FOMA BSP DN 2' X 1 1/2' 0,401 KG</t>
  </si>
  <si>
    <t>L RD FOMA BSP DN 2 1/2' X 1 1/4'0,616KG</t>
  </si>
  <si>
    <t>L RD FOMA BSP DN 2 1/2' X 1 1/2'0,616KG</t>
  </si>
  <si>
    <t>L RD FOMA BSP DN 2 1/2' X 2' 0,637 KG</t>
  </si>
  <si>
    <t>L RD FOMA BSP DN 3' X 1 1/2'' 0,826 KG</t>
  </si>
  <si>
    <t>L RD FOMA BSP DN 3' X 2' 0,886 KG</t>
  </si>
  <si>
    <t>L RD FOMA BSP DN 3' X 2 1/2' 0,943 KG</t>
  </si>
  <si>
    <t>L RD FOMA BSP DN 4' X 2' 1,591 KG</t>
  </si>
  <si>
    <t>L RD FOMA BSP DN 4' X 2 1/2' 1,635 KG</t>
  </si>
  <si>
    <t>L RD FOMA BSP DN 4' X 3' 1,627 KG</t>
  </si>
  <si>
    <t>M040116000</t>
  </si>
  <si>
    <t>BUCHA DE REDUCAO FOMA C/ ROSCA BSP</t>
  </si>
  <si>
    <t>B RD FOMA BSP DN 3/8' X 1/4'' 0,023 KG</t>
  </si>
  <si>
    <t>B RD FOMA BSP DN 1/2' X 1/4' 0,033 KG</t>
  </si>
  <si>
    <t>B RD FOMA BSP DN 1/2' X 3/8' 0,030 KG</t>
  </si>
  <si>
    <t>B RD FOMA BSP DN 3/4' X 1/4' 0,079 KG</t>
  </si>
  <si>
    <t>B RD FOMA BSP DN 3/4' X 3/8'' 0,062 KG</t>
  </si>
  <si>
    <t>B RD FOMA BSP DN 3/4' X 1/2' 0,058 KG</t>
  </si>
  <si>
    <t>B RD FOMA BSP DN 1' X 3/8' 0,120 KG</t>
  </si>
  <si>
    <t>B RD FOMA BSP DN 1' X 1/2' 0,108 KG</t>
  </si>
  <si>
    <t>B RD FOMA BSP DN 1' X 3/4' 0,080 KG</t>
  </si>
  <si>
    <t>B RD FOMA BSP DN 1 1/4' X 1/2'' 0,210 KG</t>
  </si>
  <si>
    <t>B RD FOMA BSP DN 1 1/4' X 3/4' 0,188 KG</t>
  </si>
  <si>
    <t>B RD FOMA BSP DN 1 1/4' X 1' 0,153 KG</t>
  </si>
  <si>
    <t>B RD FOMA BSP DN 1 1/2' X 1/2' 0,266 KG</t>
  </si>
  <si>
    <t>B RD FOMA BSP DN 1 1/2' X 3/4' 0,251 KG</t>
  </si>
  <si>
    <t>B RD FOMA BSP DN 1 1/2' X 1' 0,219 KG</t>
  </si>
  <si>
    <t>B RD FOMA BSP DN 1 1/2' X 1 1/4'0,143KG</t>
  </si>
  <si>
    <t>B RD FOMA BSP DN 2' X 1/2' 0,387 KG</t>
  </si>
  <si>
    <t>B RD FOMA BSP DN 2' X 1' 0,431 KG</t>
  </si>
  <si>
    <t>B RD FOMA BSP DN 2' X 1 1/4' 0,368 KG</t>
  </si>
  <si>
    <t>B RD FOMA BSP DN 2' X 1 1/2' 0,299 KG</t>
  </si>
  <si>
    <t>B RD FOMA BSP DN 2 1/2' X 1' 0,624 KG</t>
  </si>
  <si>
    <t>B RD FOMA BSP DN 2 1/2' X 1 1/4'0,654KG</t>
  </si>
  <si>
    <t>B RD FOMA BSP DN 2 1/2' X 1 1/2'0,649KG</t>
  </si>
  <si>
    <t>B RD FOMA BSP DN 2 1/2' X 2' 0,485 KG</t>
  </si>
  <si>
    <t>B RD FOMA BSP DN 3' X 1 1/2'' 0,947 KG</t>
  </si>
  <si>
    <t>B RD FOMA BSP DN 3' X 2' 0,938 KG</t>
  </si>
  <si>
    <t>B RD FOMA BSP DN 3' X 2 1/2' 0,597 KG</t>
  </si>
  <si>
    <t>B RD FOMA BSP DN 4' X 2' 1,709 KG</t>
  </si>
  <si>
    <t>B RD FOMA BSP DN 4' X 2 1/2' 1,727 KG</t>
  </si>
  <si>
    <t>B RD FOMA BSP DN 4' X 3' 1,587 KG</t>
  </si>
  <si>
    <t>B RD FOMA BSP DN 6' X 4' 3,872 KG</t>
  </si>
  <si>
    <t>M040117000</t>
  </si>
  <si>
    <t>NIPLE DUPLO DE REDUCAO FOMA C/ ROSCA BSP</t>
  </si>
  <si>
    <t>M040118000</t>
  </si>
  <si>
    <t>LUVA MACHO-FEMEA DE REDUCAO FOMA C/ ROSCA BSP</t>
  </si>
  <si>
    <t>M040119000</t>
  </si>
  <si>
    <t>ADAPTADOR FOMA C/ ROSCA BSP P/ CAIXA D'AGUA DE CONCRETOKG461 KGKGKG</t>
  </si>
  <si>
    <t>M040120000</t>
  </si>
  <si>
    <t>ADAPTADOR FOMA C/ ROSCA BSP P/ CAIXA D'AGUA DE CONCRETOKG790 KGKGKG</t>
  </si>
  <si>
    <t>M040121000</t>
  </si>
  <si>
    <t>LUVA FOMA C/ ROSCA BSP</t>
  </si>
  <si>
    <t>L FOMA BSP DN 1/4' 0,030 KG</t>
  </si>
  <si>
    <t>L FOMA BSP DN 3/8' 0,039 KG</t>
  </si>
  <si>
    <t>L FOMA BSP DN 1/2' 0,057 KG</t>
  </si>
  <si>
    <t>L FOMA BSP DN 3/4' 0,094 KG</t>
  </si>
  <si>
    <t>L FOMA BSP DN 1' 0,139 KG</t>
  </si>
  <si>
    <t>L FOMA BSP DN 1 1/4' 0,195 KG</t>
  </si>
  <si>
    <t>L FOMA BSP DN 1 1/2' 0,259 KG</t>
  </si>
  <si>
    <t>L FOMA BSP DN 2' 0,396 KG</t>
  </si>
  <si>
    <t>L FOMA BSP DN 2 1/2' 0,700 KG</t>
  </si>
  <si>
    <t>L FOMA BSP DN 3' 1,060 KG</t>
  </si>
  <si>
    <t>L FOMA BSP DN 4' 1,595 KG</t>
  </si>
  <si>
    <t>L FOMA BSP DN 6' 4,496 KG</t>
  </si>
  <si>
    <t>M040122000</t>
  </si>
  <si>
    <t>NIPLE DUPLO FOMA C/ ROSCA BSP</t>
  </si>
  <si>
    <t>NP DP FOMA BSP DN 1/4' 0,034 KG</t>
  </si>
  <si>
    <t>NP DP FOMA BSP DN 3/8' 0,048 KG</t>
  </si>
  <si>
    <t>NP DP FOMA BSP DN 1/2' 0,066 KG</t>
  </si>
  <si>
    <t>NP DP FOMA BSP DN 3/4' 0,103 KG</t>
  </si>
  <si>
    <t>NP DP FOMA BSP DN 1' 0,175 KG</t>
  </si>
  <si>
    <t>NP DP FOMA BSP DN 1 1/4' 0,242 KG</t>
  </si>
  <si>
    <t>NP DP FOMA BSP DN 1 1/2' 0,287 KG</t>
  </si>
  <si>
    <t>NP DP FOMA BSP DN 2' 0,494 KG</t>
  </si>
  <si>
    <t>NP DP FOMA BSP DN 2 1/2' 0,690 KG</t>
  </si>
  <si>
    <t>NP DP FOMA BSP DN 3' 1,065 KG</t>
  </si>
  <si>
    <t>NP DP FOMA BSP DN 4' 1,828 KG</t>
  </si>
  <si>
    <t>NP DP FOMA BSP DN 6' 4,405 KG</t>
  </si>
  <si>
    <t>M040123000</t>
  </si>
  <si>
    <t>BUJAO FOMA C/ ROSCA BSP</t>
  </si>
  <si>
    <t>BUJAO FOMA BSP DN 1/4' 0,016 KG</t>
  </si>
  <si>
    <t>BUJAO FOMA BSP DN 3/8' 0,017 KG</t>
  </si>
  <si>
    <t>BUJAO FOMA BSP DN 1/2' 0,029 KG</t>
  </si>
  <si>
    <t>BUJAO FOMA BSP DN 3/4' 0,052 KG</t>
  </si>
  <si>
    <t>BUJAO FOMA BSP DN 1' 0,083 KG</t>
  </si>
  <si>
    <t>BUJAO FOMA BSP DN 1 1/4' 0,134 KG</t>
  </si>
  <si>
    <t>BUJAO FOMA BSP DN 1 1/2' 0,182 KG</t>
  </si>
  <si>
    <t>BUJAO FOMA BSP DN 2' 0,289 KG</t>
  </si>
  <si>
    <t>BUJAO FOMA BSP DN 2 1/2' 0,553 KG</t>
  </si>
  <si>
    <t>BUJAO FOMA BSP DN 3' 0,831 KG</t>
  </si>
  <si>
    <t>BUJAO FOMA BSP DN 4' 1,722 KG</t>
  </si>
  <si>
    <t>M040124000</t>
  </si>
  <si>
    <t>TAMPAO FOMA C/ ROSCA BSP</t>
  </si>
  <si>
    <t>TAMPAO FOMA BSP DN 1/4' 0,022 KG</t>
  </si>
  <si>
    <t>TAMPAO FOMA BSP DN 3/8' 0,030 KG</t>
  </si>
  <si>
    <t>TAMPAO FOMA BSP DN 1/2' 0,047 KG</t>
  </si>
  <si>
    <t>TAMPAO FOMA BSP DN 3/4' 0,072 KG</t>
  </si>
  <si>
    <t>TAMPAO FOMA BSP DN 1' 0,105 KG</t>
  </si>
  <si>
    <t>TAMPAO FOMA BSP DN 1 1/4' 0,181 KG</t>
  </si>
  <si>
    <t>TAMPAO FOMA BSP DN 1 1/2' 0,210 KG</t>
  </si>
  <si>
    <t>TAMPAO FOMA BSP DN 2' 0,325 KG</t>
  </si>
  <si>
    <t>TAMPAO FOMA BSP DN 2 1/2' 0,498 KG</t>
  </si>
  <si>
    <t>TAMPAO FOMA BSP DN 3' 0,708 KG</t>
  </si>
  <si>
    <t>TAMPAO FOMA BSP DN 4' 1,314 KG</t>
  </si>
  <si>
    <t>M040125000</t>
  </si>
  <si>
    <t>CONTRAPORCA FOMA C/ ROSCA BSP</t>
  </si>
  <si>
    <t>CONTRAPORCA FOMA BSP DN 3/8' 0,020 KG</t>
  </si>
  <si>
    <t>CONTRAPORCA FOMA BSP DN 1/2' 0,030 KG</t>
  </si>
  <si>
    <t>CONTRAPORCA FOMA BSP DN 3/4' 0,035 KG</t>
  </si>
  <si>
    <t>CONTRAPORCA FOMA BSP DN 1' 0,078 KG</t>
  </si>
  <si>
    <t>CONTRAPORCA FOMA BSP DN 1 1/4' 0,103 KG</t>
  </si>
  <si>
    <t>CONTRAPORCA FOMA BSP DN 1 1/2' 0,112 KG</t>
  </si>
  <si>
    <t>CONTRAPORCA FOMA BSP DN 2' 0,175 KG</t>
  </si>
  <si>
    <t>CONTRAPORCA FOMA BSP DN 2 1/2' 0,368 KG</t>
  </si>
  <si>
    <t>CONTRAPORCA FOMA BSP DN 3' 0,450 KG</t>
  </si>
  <si>
    <t>FLANGE C/ SEXTAVADO FOMA BSP DN 1/4' 0,144 KG</t>
  </si>
  <si>
    <t>FLANGE C/ SEXTAVADO FOMA BSP DN 3/8' 0,168 KG</t>
  </si>
  <si>
    <t>FLANGE C/ SEXTAVADO FOMA BSP DN 1/2' 0,182 KG</t>
  </si>
  <si>
    <t>FLANGE C/ SEXTAVADO FOMA BSP DN 3/4' 0,264 KG</t>
  </si>
  <si>
    <t>FLANGE C/ SEXTAVADO FOMA BSP DN 1' 0,340 KG</t>
  </si>
  <si>
    <t>FLANGE C/ SEXTAVADO FOMA BSP DN 1 1/4' 0,455 KG</t>
  </si>
  <si>
    <t>FLANGE C/ SEXTAVADO FOMA BSP DN 1 1/2' 0,701 KG</t>
  </si>
  <si>
    <t>FLANGE C/ SEXTAVADO FOMA BSP DN 2' 0,951 KG</t>
  </si>
  <si>
    <t>FLANGE C/ SEXTAVADO FOMA BSP DN 2 1/2' 1,336 KG</t>
  </si>
  <si>
    <t>FLANGE C/ SEXTAVADO FOMA BSP DN 3' 2,038 KG</t>
  </si>
  <si>
    <t>FLANGE C/ SEXTAVADO FOMA BSP DN 4' 2,923 KG</t>
  </si>
  <si>
    <t>FLANGE C/ SEXTAVADO FOMA BSP DN 6' 4,874 KG</t>
  </si>
  <si>
    <t>M040127000</t>
  </si>
  <si>
    <t>UNIAO C/ ASSENTO CONICO DE FERRO FOMA C/ ROSCA BSP</t>
  </si>
  <si>
    <t>M040128000</t>
  </si>
  <si>
    <t>UNIAO C/ ASSENTO CONICO DE FERRO MACHO-FEMEA FOMA C/ ROSCA BSP</t>
  </si>
  <si>
    <t>M040129000</t>
  </si>
  <si>
    <t>UNIAO C/ ASSENTO CONICO DE BRONZE / FERRO FOMA C/ ROSCA BSP</t>
  </si>
  <si>
    <t>M040130000</t>
  </si>
  <si>
    <t>FLANGE P/ CAIXA D'AGUA FOMA C/ ROSCA BSP</t>
  </si>
  <si>
    <t>M040131000</t>
  </si>
  <si>
    <t>TUBETE P/ HIDROMETRO FOMA C/ ROSCA BSP</t>
  </si>
  <si>
    <t>M040132000</t>
  </si>
  <si>
    <t>LUVA MACHO-FEMEA FOMA C/ ROSCA BSP</t>
  </si>
  <si>
    <t>M040200000</t>
  </si>
  <si>
    <t>CONEXOES DE FERRO MALEAVEL GALVANIZADO MEDIA PRESSAO (NPT) CLASSE 160 E ACESSORIOS</t>
  </si>
  <si>
    <t>M040201000</t>
  </si>
  <si>
    <t>BUCHA DE REDUCAO FOMA C/ ROSCA NPT CL. 150</t>
  </si>
  <si>
    <t>M040202000</t>
  </si>
  <si>
    <t>BUJAO FOMA C/ ROSCA NPT CL. 150</t>
  </si>
  <si>
    <t>M040203000</t>
  </si>
  <si>
    <t>COTOVELO FOMA C/ ROSCA NPT CL. 150</t>
  </si>
  <si>
    <t>M040204000</t>
  </si>
  <si>
    <t>COTOVELO DE REDUCAO FOMA C/ ROSCA NPT CL. 150</t>
  </si>
  <si>
    <t>M040205000</t>
  </si>
  <si>
    <t>COTOVELO 45O FOMA C/ ROSCA NPT CL. 150</t>
  </si>
  <si>
    <t>M040206000</t>
  </si>
  <si>
    <t>COTOVELO MACHO-FEMEA FOMA C/ ROSCA NPT CL. 150</t>
  </si>
  <si>
    <t>M040208000</t>
  </si>
  <si>
    <t>LUVA FOMA C/ ROSCA NPT CL. 150</t>
  </si>
  <si>
    <t>M040209000</t>
  </si>
  <si>
    <t>LUVA DE REDUCAO FOMA C/ROSCA NPT CL. 150</t>
  </si>
  <si>
    <t>M040210000</t>
  </si>
  <si>
    <t>TAMPAO FOMA C/ ROSCA NPT CL. 150</t>
  </si>
  <si>
    <t>M040211000</t>
  </si>
  <si>
    <t>TE FOMA C/ ROSCA NPT CL. 150</t>
  </si>
  <si>
    <t>M040212000</t>
  </si>
  <si>
    <t>TE DE REDUCAO FOMA C/ ROSCA NPT CL. 150</t>
  </si>
  <si>
    <t>M040213000</t>
  </si>
  <si>
    <t>CRUZETA FOMA C/ ROSCA NPT CL. 150</t>
  </si>
  <si>
    <t>M040214000</t>
  </si>
  <si>
    <t>UNIAO C/ ASSENTO CONICO DE BRONZE FOMA C/ ROSCA NPT CL. 150</t>
  </si>
  <si>
    <t>M040300000</t>
  </si>
  <si>
    <t>CONEXOES DE FERRO MALEAVEL GALVANIZADO ALTA PRESSAO(NPT)CLASSE300 E ACESSORIOS</t>
  </si>
  <si>
    <t>M040301000</t>
  </si>
  <si>
    <t>NIPLE DUPLO FOMA C/ ROSCA NPT CL. 300</t>
  </si>
  <si>
    <t>M040302000</t>
  </si>
  <si>
    <t>COTOVELO FOMA C/ ROSCA NPT CL. 300</t>
  </si>
  <si>
    <t>M040303000</t>
  </si>
  <si>
    <t>COTOVELO 45O FOMA C/ ROSCA NPT CL. 300</t>
  </si>
  <si>
    <t>M040304000</t>
  </si>
  <si>
    <t>COTOVELO MACHO-FEMEA FOMA C/ ROSCA NPT CL. 300</t>
  </si>
  <si>
    <t>M040305000</t>
  </si>
  <si>
    <t>CURVA FEMEA FOMA C/ ROSCA NPT CL. 300</t>
  </si>
  <si>
    <t>M040306000</t>
  </si>
  <si>
    <t>LUVA FOMA C/ ROSCA NPT CL. 300</t>
  </si>
  <si>
    <t>L FOMA NPT CL. 300 DN 1/4' 0,075 KG</t>
  </si>
  <si>
    <t>L FOMA NPT CL. 300 DN 3/8' 0,114 KG</t>
  </si>
  <si>
    <t>L FOMA NPT CL. 300 DN 1/2' 0,182 KG</t>
  </si>
  <si>
    <t>L FOMA NPT CL. 300 DN 3/4' 0,287 KG</t>
  </si>
  <si>
    <t>L FOMA NPT CL. 300 DN 1' 0,449 KG</t>
  </si>
  <si>
    <t>L FOMA NPT CL. 300 DN 1 1/4' 0,712 KG</t>
  </si>
  <si>
    <t>L FOMA NPT CL. 300 DN 1 1/2' 0,858 KG</t>
  </si>
  <si>
    <t>L FOMA NPT CL. 300 DN 2' 1,484 KG</t>
  </si>
  <si>
    <t>L FOMA NPT CL. 300 DN 2 1/2' 2,285 KG</t>
  </si>
  <si>
    <t>L FOMA NPT CL. 300 DN 3' 2,463 KG</t>
  </si>
  <si>
    <t>L FOMA NPT CL. 300 DN 4' 5,384 KG</t>
  </si>
  <si>
    <t>L FOMA NPT CL. 300 DN 6' 11,900 KG</t>
  </si>
  <si>
    <t>M040307000</t>
  </si>
  <si>
    <t>LUVA DE REDUCAO FOMA C/ ROSCA NPT CL.300</t>
  </si>
  <si>
    <t>M040308000</t>
  </si>
  <si>
    <t>TAMPAO FOMA C/ ROSCA NPT CL. 300</t>
  </si>
  <si>
    <t>M040309000</t>
  </si>
  <si>
    <t>TE FOMA C/ ROSCA NPT CL. 300</t>
  </si>
  <si>
    <t>M040310000</t>
  </si>
  <si>
    <t>TE DE REDUCAO FOMA C/ ROSCA NPT CL. 300</t>
  </si>
  <si>
    <t>M040311000</t>
  </si>
  <si>
    <t>UNIAO C/ ASSENTO CONICO DE BRONZE FOMA C/ ROSCA NPT CL. 300</t>
  </si>
  <si>
    <t>UNIAO C/ ASS. CON. BRONZE FOMA NPT CL. 300 DN 1/4' 0,138 KG</t>
  </si>
  <si>
    <t>UNIAO C/ ASS. CON. BRONZE FOMA NPT CL. 300 DN 3/8' 0,205 KG</t>
  </si>
  <si>
    <t>UNIAO C/ ASS. CON. BRONZE FOMA NPT CL. 300 DN 1/2' 0,300 KG</t>
  </si>
  <si>
    <t>UNIAO C/ ASS. CON. BRONZE FOMA NPT CL. 300 DN 3/4' 0,516 KG</t>
  </si>
  <si>
    <t>UNIAO C/ ASS. CON. BRONZE FOMA NPT CL. 300 DN 1' 0,645 KG</t>
  </si>
  <si>
    <t>UNIAO C/ ASS. CON. BRONZE FOMA NPT CL. 300 DN 1 1/4' 0,976 KG</t>
  </si>
  <si>
    <t>UNIAO C/ ASS. CON. BRONZE FOMA NPT CL. 300 DN 1 1/2' 1,385 KG</t>
  </si>
  <si>
    <t>UNIAO C/ ASS. CON. BRONZE FOMA NPT CL. 300 DN 2' 1,932 KG</t>
  </si>
  <si>
    <t>UNIAO C/ ASS. CON. BRONZE FOMA NPT CL. 300 DN 2 1/2' 3,116 KG</t>
  </si>
  <si>
    <t>UNIAO C/ ASS. CON. BRONZE FOMA NPT CL. 300 DN 3' 4,534 KG</t>
  </si>
  <si>
    <t>UNIAO C/ ASS. CON. BRONZE FOMA NPT CL. 300 DN 4' 8,772 KG</t>
  </si>
  <si>
    <t>M040312000</t>
  </si>
  <si>
    <t>UNIAO C/ COTOVELO ASSENTO CONICO DE BRONZE FOMA C/ ROSCA NPT CL 300GG</t>
  </si>
  <si>
    <t>M049000000</t>
  </si>
  <si>
    <t>MANGOTE FLEXIVEL C/FLANGES CLASSE DE PRESSAO 10KG/CM2 DN 75MML=10,00M</t>
  </si>
  <si>
    <t>BOCA DE SINO CONFECCIONADA EM AÃO CARBONO ESTRUTURAL ESP = 3/16", DN 1500 X 1000 MM, L = 250 MM, INCL ANEL DE ENGASTE E ENRIGECEDORES PARALELOS</t>
  </si>
  <si>
    <t>TUBO COM EXTREMIDADES BISELADAS PARA SOLDAGEM DE TOPO, DN 1000MM, L = 0,85 MCONFECCIONADO EM AÃO CARBONO ESTRUTURAL ESP = 3/8",</t>
  </si>
  <si>
    <t>CURVA 90? RAIO LONGO, COM EXTREMIDADES BISELADAS PARA SOLDAGEMDE TOPO, DN 1000 MM, CONFECCIONADA EM AÃO CARBONO ESTRUTURALESP = 3/8"</t>
  </si>
  <si>
    <t>TUBO FLANGE-PONTA, DN 1000 MM, L = 4,90 M, DOTADO DE UMA EXTRBISELADA PARA SOLDA DE TOPO, CONFEC EM AC ESTR ESP = 3/8", FLANGE PN-10</t>
  </si>
  <si>
    <t>TUBO FLANGE-PONTA, DN 1000 MM, L = 0,50 M, UMA EXTR BISELADA PARA SOLDA DE TOPO, CONFEC EM AC ESTRUTURAL ESP = 3/8", FLANGEPN-10</t>
  </si>
  <si>
    <t>JUNTA DRESSER TIPO 38 COM TRAVAMENTO AXIAL HARNESS, CONFEC ACESTR, DN 1000 MM, INCL AN?IS DE VEDAÃ?O EM ELASTÈMERO EPDM-70,TIRANTES EM AÃO GALV</t>
  </si>
  <si>
    <t>TUBO COM EXTREMIDADES BISELADAS PARA SOLDAGEM DE TOPO, DN 1000MM, L = 6,00 M, CONFECCIONADO EM AÃO CARBONO ESTRUTURAL ESP =3/8",</t>
  </si>
  <si>
    <t>TUBO FLANGE-PONTA EM AÃO CARBONO SCH 20, DN 8 POL (200 MM), L= 0,20 M, UMA EXTR BISELADA PARA SOLDA DE TOPO, FLANGE PN-10,INCL COLAR DE REFORÃO</t>
  </si>
  <si>
    <t>BOCA DE SINO CONFECCIONADA EM AÃO CARBONO ESTRUTURAL ESP = 3/16", DN 1000 X 800 MM, L = 200 MM, INCLUSIVE ANEL DE ENGASTE EENRIGECEDORES PARALELOS</t>
  </si>
  <si>
    <t>TUBO COM EXTREMIDADES BISELADAS PARA SOLDAGEM DE TOPO, DN 800MM, L = 4,00 M, CONFECCIONADO EM AÃO CARBONO ESTRUTURAL ESP =3/8",</t>
  </si>
  <si>
    <t>TUBO FLANGE-PONTA, DN 800 MM, L = 0,50 M, UMA EXTR BISELADA PARA SOLDA DE TOPO, CONFEC EM AÃO CARBONO ESTRUTURAL ESP = 3/8",FLANGE PN-10</t>
  </si>
  <si>
    <t>JUNTA DRESSER TIPO 38 COM TRAVAMENTO AXIAL HARNESS, CONFEC EMAC ESTR, DN 800 MM, INCLUSIVE AN?IS DE VEDAÃ?O EM ELASTÈMERO EPDM-70, TIRANTES EM AÃO GALV</t>
  </si>
  <si>
    <t>TUBO COM EXTREMIDADES BISELADAS PARA SOLDAGEM DE TOPO, DN 800MM, L = 6,00 M, CONFECCIONADO EM AÃO CARBONO ESTRUTURAL ESP =3/8",</t>
  </si>
  <si>
    <t>TUBO FLANGE-PONTA EM AÃO CARBONO SCH 20, DN 8 POL (200 MM), L= 0,45 M, UMA EXTR BISELADA PARA SOLDA DE TOPO, FLANGE PN-10,INCL COLAR DE REFORÃO</t>
  </si>
  <si>
    <t>CURVA 90? EM AÃO CARBONO SCH 20, FLANGEADA, DN 8 POL (200 MM),FLANGES PN-10</t>
  </si>
  <si>
    <t>TUBO FLANGEADO EM AÃO CARBONO SCH 20, DN 8 POL (200 MM), L = 4,00 M, FLANGES PN-10</t>
  </si>
  <si>
    <t>TUBO FLANGEADO EM AÃO INOXID?VEL AISI 304, DN 8 POL (200 MM),L = 2,00 M, FLANGES PN- 10</t>
  </si>
  <si>
    <t>CRIVO FLANGEADO EM AÃO INOXID?VEL AISI 304, DN 200 MM, L = 0,45 M</t>
  </si>
  <si>
    <t>TUBO COM EXTREMIDADES BISELADAS PARA SOLDAGEM DE TOPO, DN 1000MM, L = 6,00 M, CONFEC EM AÃO CARBONO ESTRUTURAL ESP = 3/8"</t>
  </si>
  <si>
    <t>TUBO FLANGE-PONTA, DN 1000 MM, L = 2,40 M, CONFECCIONADO EM AÃO CARBONO ESTRUTURAL ESP = 3/8", FLANGE PN-10</t>
  </si>
  <si>
    <t>T?E FLANGEADO, DN 1000 X 1000 MM, CONFECCIONADO EM AÃO CARBONOESTRUTURAL ESP = 3/8", FLANGE PN-10, L = 1,65 M, HPESCOÃO = 325 MM, ESP 3/8"</t>
  </si>
  <si>
    <t>FLANGE CEGO EM ACO CARBONO, DN 100 MM, CLASSE PN-10</t>
  </si>
  <si>
    <t>REDUÃ?O CONC?NTRICA FLANGEADA, DN 1000 X 800 MM, L = 0,80 M, CONFECCIONADA EM AÃO CARBONO ESTRUTURAL ESP = 3/8", FLANGE PN-10</t>
  </si>
  <si>
    <t>T?E FLANGEADO, DN 800 X 800 MM, CONFECCIONADO EM AÃO CARBONO ESTRUTURAL ESP = 3/8", FLANGE PN-10, L = 1,30 M, HPESCOÃO = 275MM</t>
  </si>
  <si>
    <t>TUBO PONTA-FLANGE DN 800 MM, L = 4,50 M, DOTADO DE ABA DE VEDAÃ?O, CONFECCIONADO EM AÃO CARBONO ESTRUTURAL ESP = 3/8", FLANGES PN-10</t>
  </si>
  <si>
    <t>FLANGE CEGO EM ACO CARBONO, DN 800 MM, CLASSE PN-10</t>
  </si>
  <si>
    <t>TUBO COM EXTREMIDADES BISELADAS PARA SOLDAGEM DE TOPO, DN 800MM, L = 6,00 M, CONFECCIONADO EM AÃO CARBONO ESTRUTURAL ESP =3/8"</t>
  </si>
  <si>
    <t>TUBO PONTA-FLANGE DN 800 MM, L = 2,85 M, CONFECCIONADO EM AÃOCARBONO ESTRUTURAL ESP = 3/8", FLANGE PN-10</t>
  </si>
  <si>
    <t>REDUÃ?O CONC?NTRICA FLANGEADA, DN 800 X 350 MM, L = 1,00 M, CONFECCIONADA EM AÃO CARBONO ESTRUTURAL ESP = 1/4", FLANGE PN-10</t>
  </si>
  <si>
    <t>TUBO FLANGEADO DN 350 MM, L = 2,00 M, DOTADO DE ABA DE VEDAÃ?O, CONFECCIONADO EM AÃO CARBONO ESTRUTURAL ESP = 1/4", FLANGESPN-10</t>
  </si>
  <si>
    <t>TUBO FLANGE-PONTA DN 350 MM, L = 0,75 M, CONFECCIONADO EM AÃOCARBONO ESTRUTURAL ESP = 1/4", FLANGE PN-10</t>
  </si>
  <si>
    <t>CURVA 90? FLANGEADA, DN 800 MM, CONFECCIONADO EM ACO CARBONO ESTRUTURAL ESP = 3/8", FLANGES PN-10</t>
  </si>
  <si>
    <t>TUBO FLANGEADO DN 800 MM, L = 0,43 M, CONFECCIONADO EM AÃO CARBONO ESTRUTURAL ESP = 3/8", FLANGES PN-10</t>
  </si>
  <si>
    <t>T?E FL, DN 800 X 200 MM, CONFEC EM AC ESTR ESP = 3/8", NO TRECHO PRINCIPAL, SCH 20 NO TRECHO DERIVADO, FLANGES PN-10, L = 0,50 M, HPESCOÃO = 350 MM</t>
  </si>
  <si>
    <t>TUBO FLANGE-PONTA DN 100 MM, L = 4,80 M, CONFECCIONADO EM AÃOCARBONO NORMA DIN 2440, ZINCADO POR IMERS?O ? QUENTE, FLANGE PN-10</t>
  </si>
  <si>
    <t>JUNTA DRESSER TIPO 38 COM TRAVAMENTO AXIAL HARNESS, CONFEC ACESTR, DN 350 MM, INCL AN?IS DE VEDAÃ?O EM ELASTÈMERO EPDM-70,TIRANTES EM AC GALV</t>
  </si>
  <si>
    <t>JUNTA DRESSER TIPO 38 COM TRAVAMENTO AXIAL HARNESS, CONFEC ACESTR, DN 800 MM, INCL AN?IS DE VEDAÃ?O EM ELASTÈMERO EPDM-70,TIRANTES EM AÃO GALV</t>
  </si>
  <si>
    <t>TUBO PONTA-FLANGE DN 800 MM, L = 1,50 M, CONFECCIONADO EM AÃOCARBONO ESTRUTURAL ESP = 3/8", FLANGES PN-10</t>
  </si>
  <si>
    <t>TUBO FLANGE-PONTA DN 350 MM, L = 0,75 M, DOTADO DE ABA DE VEDAÃ?O, CONFECCIONADO EM AÃO CARBONO ESTRUTURAL ESP = 1/4", FLANGE PN-10</t>
  </si>
  <si>
    <t>V?LVULA BORBOLETA EM FOFO, FLANGEADA, DN 1000 MM, S?RIE AWWA C-504, CLASSE 150 B, FLANGES PN-10, ACION MANUAL REDUTOR DE ENGREN E VOL MANOBRAS,</t>
  </si>
  <si>
    <t>REGISTRO DE GAVETA FLANGEADO, EM FOFO, DN 200 MM, S?RIE M?TRICA CHATA, CLASSE PN- 10, ACIONAMENTO DIRETO POR VOLANTE DE MANOBRAS</t>
  </si>
  <si>
    <t>VENTOSA TR?PLICE FUNÃ?O EM FOFO, FLANGEADA, DN 200 MM, FLANGESPN-10</t>
  </si>
  <si>
    <t>V?LVULA BORBOLETA EM FOFO, FLANGEADA, DN 800 MM, S?RIE AWWA C-504, CLASSE 150 B, FL PN-10, ACION MANUAL POR REDUTOR DE ENGREN E VOL DE MANOBRAS</t>
  </si>
  <si>
    <t>REGISTRO DE GAVETA FLANGEADO, EM FOFO, DN 350 MM, S?RIE M?TRICA CHATA, CLASSE PN- 10, ACIONAMENTO DIRETO POR CABEÃOTE E CHAVE"T"</t>
  </si>
  <si>
    <t>HASTE COM QUADRADO E BOCA DE CHAVE, Ï = 1.3/4", TIPO HQC2 OU SIMILAR, CONFECCIONADA EM FERRO TREFILADO ZINCADO POR IMERS?O ?QUENTE, L = 1,50 M</t>
  </si>
  <si>
    <t>PEDESTAL DE MANOBRAS SIMPLES EM FOFO, TIPO PMS 02 OU SIMILAR,INCLUSIVE CHUMBADORES TIPO EXPANS?O PARA FICAÃ?O EM CONCRETO</t>
  </si>
  <si>
    <t>VÁLVULA DISPERSORA TIPO "HOWELL BUNGER", DN 350 MM, ACION ELETRO-HIDRÁULICO INCL UNID OLEODINÂMICA, CILINDROS, RESERVATÓRIO,MOTOR ELÉTRICO</t>
  </si>
  <si>
    <t>V?LVULA BORB EM FOFO, FLANGEADA, DN800MM, S?RIE AWWA C-504, CLASSE 150 B, FLANGES PN-10, ACION MANUAL POR REDUTOR DE ENGRENAGENS E VOL DE MANOBRAS</t>
  </si>
  <si>
    <t>REGISTRO DE GAVETA FLANGEADO, EM FOFO, DN 100 MM, S?RIE M?TRICA CHATA, CLASSE PN- 10, ACIONAMENTO DIRETO POR VOLANTE DE MANOBRAS</t>
  </si>
  <si>
    <t>JUNCAO DN 100 MM, PPF10 AÃO CARBONO SAE 1020 GALVANIZADO, ABF10 ESP 3 MM</t>
  </si>
  <si>
    <t>JUNCAO DN 200 MM, PPF10 AÃO CARBONO SAE 1020 GALVANIZADO, ABF10 ESP 3 MM</t>
  </si>
  <si>
    <t>JUNCAO DN 200 MM, PPF10 AÃO INOXID?VEL, ABF10 ESP 3 MM</t>
  </si>
  <si>
    <t>JUNCAO DN 350 MM, PPF10 AÃO CARBONO SAE 1020 GALVANIZADO, ABF10 ESP 3 MM</t>
  </si>
  <si>
    <t>JUNCAO DN 800 MM, PPF10 AÃO CARBONO SAE 1020 GALVANIZADO, ABF10 ESP 5 MM</t>
  </si>
  <si>
    <t>JUNCAO DN 1000 MM, PPF10 AÃO CARBONO SAE 1020 GALVANIZADO, ABF10 ESP 5 MM</t>
  </si>
  <si>
    <t>MONT, INST, E SOLDAGEM DE TUBOS E CONEX?ES EM AÃO CARBONO, INCLUSIVE RECOMPOSIÃ?O DO REVESTIMENTO DANIFICADO PELO PROCESSO DE SOLDAGEM</t>
  </si>
  <si>
    <t>INSTALACAO DE V?LVULAS, REGISTROS, DISPOSITIVOS DE PROTECAO EACESSËRIOS DE MANOBRA, EM FOFO / FERRO TREFILADO</t>
  </si>
  <si>
    <t>BOCA DE SINO CONFECCIONADA EM AÃO CARBONO ESTRUTURAL ESP = 3/16", DN 1500 X 1000 MM, L = 250 MM, INCLUSIVE ANEL DE ENGASTE EENRIGECEDORES PARALELOS</t>
  </si>
  <si>
    <t>BLIND DE POSIC DA COMPORTA, CONFEC A PARTIR DE CHAPAS EM AÃO INOX AISI 304, INCL CJ AUTOPORTANTE, GUIAS DE DESLIZ E MOLDURADE POSIC SISTEMA DE VEDAÃ?O</t>
  </si>
  <si>
    <t>COMP HIDR?ULICA PLANA DESLIZANTE, V?O 1400 MM, CONFEC AC ESTR,DOTADA DE SISTEMA BYPASS, VEDAÃ?O EM ELSTÈMERO EPDM-70, BARRADE APER ACO INOX</t>
  </si>
  <si>
    <t>HASTE DE PROLONGAMENTO EM FERRO REDONDO INOXID?VEL AISI 304, Ï= 2.1/2 POL, L = 96,00 M, INCLUSIVE LUVAS E DISPOSITIVOS PARATRAV</t>
  </si>
  <si>
    <t>MANCAL INTERM CONFEC EM AC ESTR, COM BUCHA AJUST?VEL AUTOLUBRIFICANTE EM TECNIL, INCL ZINCAGEM POR IMERS?O ? QUENTE E CHUMBADORES INOXID?VEIS</t>
  </si>
  <si>
    <t>PEDESTAL DE SUSPENS?O PARA COM REDUTOR DE ENGRENAGENS, AC ESTR, REDUTOR TIPO COROA E ROSCA SEM-FIM, CAIXA DE REDUÃ?O EM FERRO FUNDIDO</t>
  </si>
  <si>
    <t>MONTAGEM DE COMPORTAS HIDR?ULICAS, PEÃAS FIXAS E DISPOSITIVOSDE ACIONAMENTO</t>
  </si>
  <si>
    <t>BLINDAGEM DE ENTRADA EM ACO INOX AISI 304, INCL CONJ AUTOPORTANTE E INTEIRIÃO</t>
  </si>
  <si>
    <t>STOP LOG COM BYPASS, CHAPAS E VIGAMENTO AC ESTR, CONST DE DOISPAIN?IS LXH = 1.600X1450MM, INCL ALÃAS PARA IÃAMENTO POR VIGAPESC, VED EM ELAST EPDM-70,</t>
  </si>
  <si>
    <t>GUIA DE DESLIZAMENTO CONFECCIONADA A PARTIR DE CHAPAS EM AÃO INOXID?VEL AISI 304, INCLUSIVE ACESSËRIOS DE FIXAÃ?O</t>
  </si>
  <si>
    <t>VIGA PESCADORA AC ESTR, COM DISPOSITIVO PARA ABERTURA BYPASS DO STOP LOG, INCL RODAS EM MATERIAL INCORROS?VEL E POLIA PARA PASSAGEM DE CABO</t>
  </si>
  <si>
    <t>GUINCHO ELETROMOTORIZADO COM TAMBOR RECOLHEDOR DE CABOS, CAP 5TON, CONST POR MANCAIS, SUPORTE E CABO GALV, ACION BOTOEIRA TIPO LIGA/DESLIGA</t>
  </si>
  <si>
    <t>MONOVIA EM PERFIL TIPO VIGA "I" 10 POL, EM AC ESTR, L = 6,00 M, INCL ELEMENTOS DE RETENÃ?O E FIXAÃ?O, NORMA PETROBR?S N-2492, COR "AMARELO SEGURANÃA"</t>
  </si>
  <si>
    <t>MONTAGEM DE STOP LOG, PECAS FIXAS E DISPOSITIVOS DE ACIONAMENTO</t>
  </si>
  <si>
    <t>BLINDAGEM DE ENTRADA EM AC, CONSIST CJ AUTOPORTANTE E INTEIRICO, SOLEIRA PLANA, GUIAS DE DESLIZ E MOLDURA DE POSICIONAM DO SISTEMA DE VEDAÃ?O</t>
  </si>
  <si>
    <t>STOPLOG CONFEC EM CHAPAS E VIG EM AC ESTR, CONST DE DOIS PAIN?IS L X H = 1.900 X 1450 MM, INCL ALÃAS PARA IÃAMENTO POR DISPOSITIVO DE ELEVAÃ?O</t>
  </si>
  <si>
    <t>GRADE DE PROTECAO CONFEC EM AC ESTR, CONST POR DOIS PAIN?IS LXH = 1.600X1450MM, INCL ALÃAS PARA IÃAMENTO POR VIGA PESCADORA</t>
  </si>
  <si>
    <t>M050000000</t>
  </si>
  <si>
    <t>VALVULAS DE BRONZE E ACESSORIOS</t>
  </si>
  <si>
    <t>M050100000</t>
  </si>
  <si>
    <t>VALVULAS DE GAVETA DE BRONZE C/ ROSCAS</t>
  </si>
  <si>
    <t>M050101000</t>
  </si>
  <si>
    <t>VALVULA DE GAVETA DE BRONZE C/ ROSCAS CLASSE 150</t>
  </si>
  <si>
    <t>VALVULA GAVETA BRONZE C/ ROSCAS CL. 150 DN 1/2' 0,400 KG</t>
  </si>
  <si>
    <t>VALVULA GAVETA BRONZE C/ ROSCAS CL. 150 DN 3/4' 0,500 KG</t>
  </si>
  <si>
    <t>VALVULA GAVETA BRONZE C/ ROSCAS CL. 150 DN 1' 0,700 KG</t>
  </si>
  <si>
    <t>VALVULA GAVETA BRONZE C/ ROSCAS CL. 150 DN 1 1/4' 1,300 KG</t>
  </si>
  <si>
    <t>VALVULA GAVETA BRONZE C/ ROSCAS CL. 150 DN 1 1/2' 1,700 KG</t>
  </si>
  <si>
    <t>VALVULA GAVETA BRONZE C/ ROSCAS CL. 150 DN 2' 2,700 KG</t>
  </si>
  <si>
    <t>VALVULA GAVETA BRONZE C/ ROSCAS CL. 150 DN 2 1/2' 4,400 KG</t>
  </si>
  <si>
    <t>VALVULA GAVETA BRONZE C/ ROSCAS CL. 150 DN 3' 6,100 KG</t>
  </si>
  <si>
    <t>VALVULA GAVETA BRONZE C/ ROSCAS CL. 150 DN 4' 11,600 KG</t>
  </si>
  <si>
    <t>M050102000</t>
  </si>
  <si>
    <t>VALVULA DE GAVETA DE BRONZE C/ ROSCAS CLASSE 200</t>
  </si>
  <si>
    <t>VALVULA GAVETA BRONZE C/ ROSCAS CL. 200 DN 1/2' 0,700 KG</t>
  </si>
  <si>
    <t>VALVULA GAVETA BRONZE C/ ROSCAS CL. 200 DN 3/4' 1,100 KG</t>
  </si>
  <si>
    <t>VALVULA GAVETA BRONZE C/ ROSCAS CL. 200 DN 1' 1,300 KG</t>
  </si>
  <si>
    <t>VALVULA GAVETA BRONZE C/ ROSCAS CL. 200 DN 1 1/4' 2,100 KG</t>
  </si>
  <si>
    <t>VALVULA GAVETA BRONZE C/ ROSCAS CL. 200 DN 1 1/2' 3,300 KG</t>
  </si>
  <si>
    <t>VALVULA GAVETA BRONZE C/ ROSCAS CL. 200 DN 2' 4,800 KG</t>
  </si>
  <si>
    <t>M050103000</t>
  </si>
  <si>
    <t>VALVULA DE GAVETA DE BRONZE C/ ROSCAS CLASSE 350</t>
  </si>
  <si>
    <t>VALVULA GAVETA BRONZE C/ ROSCAS CL. 350 DN 1/2' 1,000 KG</t>
  </si>
  <si>
    <t>VALVULA GAVETA BRONZE C/ ROSCAS CL. 350 DN 3/4' 1,500 KG</t>
  </si>
  <si>
    <t>VALVULA GAVETA BRONZE C/ ROSCAS CL. 350 DN 1' 2,000 KG</t>
  </si>
  <si>
    <t>VALVULA GAVETA BRONZE C/ ROSCAS CL. 350 DN 1 1/4' 3,100 KG</t>
  </si>
  <si>
    <t>VALVULA GAVETA BRONZE C/ ROSCAS CL. 350 DN 1 1/2' 4,600 KG</t>
  </si>
  <si>
    <t>VALVULA GAVETA BRONZE C/ ROSCAS CL. 350 DN 2' 6,200 KG</t>
  </si>
  <si>
    <t>M050200000</t>
  </si>
  <si>
    <t>VALVULAS DE GAVETA DE BRONZE C/ FLANGES</t>
  </si>
  <si>
    <t>M050201000</t>
  </si>
  <si>
    <t>VALVULA DE GAVETA DE BRONZE C/ FLANGES CLASSE 150</t>
  </si>
  <si>
    <t>VALVULA GAVETA DE BRONZE C/ FLANGES CL. 150 DN 1' 2,300 KG</t>
  </si>
  <si>
    <t>VALVULA GAVETA DE BRONZE C/ FLANGES CL. 150 DN 1 1/4' 3,000 KG</t>
  </si>
  <si>
    <t>VALVULA GAVETA DE BRONZE C/ FLANGES CL. 150 DN 1 1/2' 3,700 KG</t>
  </si>
  <si>
    <t>VALVULA GAVETA DE BRONZE C/ FLANGES CL. 150 DN 2' 5,500 KG</t>
  </si>
  <si>
    <t>VALVULA GAVETA DE BRONZE C/ FLANGES CL. 150 DN 2 1/2' 9,100 KG</t>
  </si>
  <si>
    <t>VALVULA GAVETA DE BRONZE C/ FLANGES CL. 150 DN 3' 13,000 KG</t>
  </si>
  <si>
    <t>VALVULA GAVETA DE BRONZE C/ FLANGES CL. 150 DN 4' 19,700 KG</t>
  </si>
  <si>
    <t>M050300000</t>
  </si>
  <si>
    <t>VALVULAS DE RETENCAO HORIZONTAL DE BRONZE C/ ROSCAS</t>
  </si>
  <si>
    <t>M050301000</t>
  </si>
  <si>
    <t>VALVULAS DE RETENCAO HORIZONTAL DE BRONZE C/ ROSCAS CLASSE 125</t>
  </si>
  <si>
    <t>VALV. RETENCAO HORIZ. BRONZE C/ ROSCAS CL. 125 DN 1/2' 0,400KG</t>
  </si>
  <si>
    <t>VALV. RETENCAO HORIZ. BRONZE C/ ROSCAS CL. 125 DN 3/4' 0,500KG</t>
  </si>
  <si>
    <t>VALV. RETENCAO HORIZ. BRONZE C/ ROSCAS CL. 125 DN 1' 0,600 KG</t>
  </si>
  <si>
    <t>VALV. RETENCAO HORIZ. BRONZE C/ ROSCAS CL. 125 DN 1 1/4' 1,200 KG</t>
  </si>
  <si>
    <t>VALV. RETENCAO HORIZ. BRONZE C/ ROSCAS CL. 125 DN 1 1/2' 1,300 KG</t>
  </si>
  <si>
    <t>VALV. RETENCAO HORIZ. BRONZE C/ ROSCAS CL. 125 DN 2' 2,000 KG</t>
  </si>
  <si>
    <t>VALV. RETENCAO HORIZ. BRONZE C/ ROSCAS CL. 125 DN 2 1/2' 3,400 KG</t>
  </si>
  <si>
    <t>VALV. RETENCAO HORIZ. BRONZE C/ ROSCAS CL. 125 DN 3' 4,200 KG</t>
  </si>
  <si>
    <t>VALV. RETENCAO HORIZ. BRONZE C/ ROSCAS CL. 125 DN 4' 7,600 KG</t>
  </si>
  <si>
    <t>M050302000</t>
  </si>
  <si>
    <t>VALVULAS DE RETENCAO HORIZONTAL DE BRONZE C/ ROSCAS CLASSE 150</t>
  </si>
  <si>
    <t>VALV. RETENCAO HORIZ. BRONZE C/ ROSCAS CL. 150 DN 1/2' 0,500KG</t>
  </si>
  <si>
    <t>VALV. RETENCAO HORIZ. BRONZE C/ ROSCAS CL. 150 DN 3/4' 0,700KG</t>
  </si>
  <si>
    <t>VALV. RETENCAO HORIZ. BRONZE C/ ROSCAS CL. 150 DN 1' 1,000 KG</t>
  </si>
  <si>
    <t>VALV. RETENCAO HORIZ. BRONZE C/ ROSCAS CL. 150 DN 1 1/4' 1,400 KG</t>
  </si>
  <si>
    <t>VALV. RETENCAO HORIZ. BRONZE C/ ROSCAS CL. 150 DN 1 1/2' 1,700 KG</t>
  </si>
  <si>
    <t>VALV. RETENCAO HORIZ. BRONZE C/ ROSCAS CL. 150 DN 2' 2,900 KG</t>
  </si>
  <si>
    <t>VALV. RETENCAO HORIZ. BRONZE C/ ROSCAS CL. 150 DN 2 1/2' 4,700 KG</t>
  </si>
  <si>
    <t>VALV. RETENCAO HORIZ. BRONZE C/ ROSCAS CL. 150 DN 3' 5,700 KG</t>
  </si>
  <si>
    <t>VALV. RETENCAO HORIZ. BRONZE C/ ROSCAS CL. 150 DN 4' 15,800 KG</t>
  </si>
  <si>
    <t>M050303000</t>
  </si>
  <si>
    <t>VALVULAS DE RETENCAO HORIZONTAL DE BRONZE C/ ROSCAS CLASSE 300</t>
  </si>
  <si>
    <t>VALV. RETENCAO HORIZ. BRONZE C/ ROSCAS CL. 300 DN 1/2' 0,700KG</t>
  </si>
  <si>
    <t>VALV. RETENCAO HORIZ. BRONZE C/ ROSCAS CL. 300 DN 3/4' 1,100KG</t>
  </si>
  <si>
    <t>VALV. RETENCAO HORIZ. BRONZE C/ ROSCAS CL. 300 DN 1' 1,500 KG</t>
  </si>
  <si>
    <t>VALV. RETENCAO HORIZ. BRONZE C/ ROSCAS CL. 300 DN 1 1/4' 2,400 KG</t>
  </si>
  <si>
    <t>VALV. RETENCAO HORIZ. BRONZE C/ ROSCAS CL. 300 DN 1 1/2' 3,200 KG</t>
  </si>
  <si>
    <t>VALV. RETENCAO HORIZ. BRONZE C/ ROSCAS CL. 300 DN 2' 4,800 KG</t>
  </si>
  <si>
    <t>VALV. RETENCAO HORIZ. BRONZE C/ ROSCAS CL. 300 DN 2 1/2' 10,200 KG</t>
  </si>
  <si>
    <t>VALV. RETENCAO HORIZ. BRONZE C/ ROSCAS CL. 300 DN 3' 14,800 KG</t>
  </si>
  <si>
    <t>M050400000</t>
  </si>
  <si>
    <t>VALVULA DE RETENCAO VERTICAL DE BRONZE C/ ROSCAS</t>
  </si>
  <si>
    <t>M050401000</t>
  </si>
  <si>
    <t>VALVULA DE RETENCAO VERTICAL DE BRONZE C/ ROSCAS CLASSE 125</t>
  </si>
  <si>
    <t>VALV. RETENCAO VERT. BRONZE C/ ROSCAS CL. 125 DN 1/2' 0,300 KG</t>
  </si>
  <si>
    <t>VALV. RETENCAO VERT. BRONZE C/ ROSCAS CL. 125 DN 3/4' 0,300 KG</t>
  </si>
  <si>
    <t>VALV. RETENCAO VERT. BRONZE C/ ROSCAS CL. 125 DN 1' 0,400 KG</t>
  </si>
  <si>
    <t>VALV. RETENCAO VERT. BRONZE C/ ROSCAS CL. 125 DN 1 1/4' 0,700KG</t>
  </si>
  <si>
    <t>VALV. RETENCAO VERT. BRONZE C/ ROSCAS CL. 125 DN 1 1/2' 1.000KG</t>
  </si>
  <si>
    <t>VALV. RETENCAO VERT. BRONZE C/ ROSCAS CL. 125 DN 2' 1.500 KG</t>
  </si>
  <si>
    <t>VALV. RETENCAO VERT. BRONZE C/ ROSCAS CL. 125 DN 2 1/2' 3.100KG</t>
  </si>
  <si>
    <t>VALV. RETENCAO VERT. BRONZE C/ ROSCAS CL. 125 DN 3' 3.700 KG</t>
  </si>
  <si>
    <t>VALV. RETENCAO VERT. BRONZE C/ ROSCAS CL. 125 DN 4' 6.000 KG</t>
  </si>
  <si>
    <t>M050500000</t>
  </si>
  <si>
    <t>ACESSORIOS DE BRONZE</t>
  </si>
  <si>
    <t>M050501000</t>
  </si>
  <si>
    <t>FERRULES DE BRONZE</t>
  </si>
  <si>
    <t>FERRULE BRONZE DN 1/2'</t>
  </si>
  <si>
    <t>FERRULE BRONZE DN 3/4'</t>
  </si>
  <si>
    <t>FERRULE BRONZE DN 1'</t>
  </si>
  <si>
    <t>FERRULE BRONZE DN 1 1/2'</t>
  </si>
  <si>
    <t>FERRULE BRONZE DN 2'</t>
  </si>
  <si>
    <t>M058600000</t>
  </si>
  <si>
    <t>M060000000</t>
  </si>
  <si>
    <t>TUBOS E ANEIS DE CONCRETO</t>
  </si>
  <si>
    <t>M060100000</t>
  </si>
  <si>
    <t>TUBOS DE CONCRETO PONTA E BOLSA C/ JUNTA ELASTICA P/ ESG.SANITARIO, INCL. ANEL DE BORRACHA</t>
  </si>
  <si>
    <t>M060101000</t>
  </si>
  <si>
    <t>TUBOS DE CONCRETO SIMPLES CLASSE S1 PBJE</t>
  </si>
  <si>
    <t>M060102000</t>
  </si>
  <si>
    <t>TUBOS DE CONCRETO SIMPLES CLASSE ES PBJE</t>
  </si>
  <si>
    <t>M060103000</t>
  </si>
  <si>
    <t>TUBOS DE CONCRETO ARMADO CLASSE A1 PB JE</t>
  </si>
  <si>
    <t>M060104000</t>
  </si>
  <si>
    <t>TUBOS DE CONCRETO ARMADO CLASSE EA2 PB JE</t>
  </si>
  <si>
    <t>M060200000</t>
  </si>
  <si>
    <t>TUBOS DE CONCRETO PONTA E BOLSA C/ JUNTA RIGIDA P/ AGUAS PLUVIAIS PS1</t>
  </si>
  <si>
    <t>M060201000</t>
  </si>
  <si>
    <t>TUBOS DE CONCRETO SIMPLES CLASSE PS - 1 PB JR</t>
  </si>
  <si>
    <t>T CONC C - 1 PB JR DN 200 - 60 KG</t>
  </si>
  <si>
    <t>T CONC C - 1 PB JR DN 300 - 90 KG</t>
  </si>
  <si>
    <t>T CONC C - 1 PB JR DN 400 - 120 KG</t>
  </si>
  <si>
    <t>T CONC C - 1 PB JR DN 500 - 207 KG</t>
  </si>
  <si>
    <t>T CONC C - 1 PB JR DN 600 - 250 KG</t>
  </si>
  <si>
    <t>M060202000</t>
  </si>
  <si>
    <t>TUBOS DE CONCRETO SIMPLES CLASSE PS - 2 PB JR</t>
  </si>
  <si>
    <t>T CONC C - 2 PB JR DN 200 - 60 KG</t>
  </si>
  <si>
    <t>T CONC C - 2 PB JR DN 300 - 90 KG</t>
  </si>
  <si>
    <t>T CONC C - 2 PB JR DN 400 - 120 KG</t>
  </si>
  <si>
    <t>T CONC C - 2 PB JR DN 500 - 207 KG</t>
  </si>
  <si>
    <t>T CONC C - 2 PB JR DN 600 - 250 KG</t>
  </si>
  <si>
    <t>M060203000</t>
  </si>
  <si>
    <t>TUBOS DE CONCRETO ARMADO CLASSE PA - 1 PB JR</t>
  </si>
  <si>
    <t>T CONC CA - 1 PB JR DN 300 - 115 KG</t>
  </si>
  <si>
    <t>T CONC CA - 1 PB JR DN 400 - 150KG</t>
  </si>
  <si>
    <t>T CONC CA - 1 PB JR DN 500 - 270 KG</t>
  </si>
  <si>
    <t>T CONC CA - 1 PB JR DN 600 - 362 KG</t>
  </si>
  <si>
    <t>T CONC CA - 1 PB JR DN 800 - 652 KG</t>
  </si>
  <si>
    <t>T CONC CA - 1 PB JR DN 1000 - 1072 KG</t>
  </si>
  <si>
    <t>T CONC CA - 1 PB JR DN 1200 - 1730 KG</t>
  </si>
  <si>
    <t>T CONC CA - 1 PB JR DN 1500 - 2140 KG</t>
  </si>
  <si>
    <t>M060204000</t>
  </si>
  <si>
    <t>TUBOS DE CONCRETO ARMADO CLASSE PA - 2 PB JR</t>
  </si>
  <si>
    <t>T CONC CA - 2 PB JR DN 300 - 115 KG</t>
  </si>
  <si>
    <t>T CONC CA - 2 PB JR DN 400 - 150 KG</t>
  </si>
  <si>
    <t>T CONC CA - 2 PB JR DN 500 - 270 KG</t>
  </si>
  <si>
    <t>T CONC CA - 2 PB JR DN 600 - 362 KG</t>
  </si>
  <si>
    <t>T CONC CA - 2 PB JR DN 800 - 655 KG</t>
  </si>
  <si>
    <t>T CONC CA - 2 PB JR DN 1000 - 1072 KG</t>
  </si>
  <si>
    <t>T CONC CA - 2 PB JR DN 1200 - 1730 KG</t>
  </si>
  <si>
    <t>T CONC CA - 2 PB JR DN 1500 - 2140 KG</t>
  </si>
  <si>
    <t>M060205000</t>
  </si>
  <si>
    <t>TUBOS DE CONCRETO ARMADO CLASSE PA - 3 PB JR</t>
  </si>
  <si>
    <t>T CONC CA - 3 PB JR DN 600 - 370 KG</t>
  </si>
  <si>
    <t>T CONC CA - 3 PB JR DN 800 - 826 KG</t>
  </si>
  <si>
    <t>T CONC CA - 3 PB JR DN 1000 - 1170 KG</t>
  </si>
  <si>
    <t>T CONC CA - 3 PB JR DN 1200 - 1765 KG</t>
  </si>
  <si>
    <t>T CONC CA - 3 PB JR DN 1500 - 2185 KG</t>
  </si>
  <si>
    <t>M060300000</t>
  </si>
  <si>
    <t>ANEIS PRE-MOLDADOS DE CONCRETO ARMADO P/ POCOS DE VISITA</t>
  </si>
  <si>
    <t>ANEL CONC ARM DN 400 H = 0,30M</t>
  </si>
  <si>
    <t>ANEL CONC ARM DN 600 H = 0,30M - 60 KG</t>
  </si>
  <si>
    <t>ANEL CONC ARM DN 600 H = 0,50M</t>
  </si>
  <si>
    <t>ANEL CONC ARM DN 600 H = 0,60M</t>
  </si>
  <si>
    <t>ANEL CONC ARM DN 800 H = 0,30M</t>
  </si>
  <si>
    <t>ANEL CONC ARM DN 800 H = 0,50M</t>
  </si>
  <si>
    <t>ANEL CONC ARM DN 800 H = 0,60M</t>
  </si>
  <si>
    <t>ANEL CONC ARM DN 900 H = 0,30M</t>
  </si>
  <si>
    <t>ANEL CONC ARM DN 900 H = 0,50M</t>
  </si>
  <si>
    <t>ANEL CONC ARM DN 900 H = 0,60M</t>
  </si>
  <si>
    <t>ANEL CONC ARM DN 1000 H = 0,30 M - 220 KG</t>
  </si>
  <si>
    <t>ANEL CONC ARM DN 1000 H = 0,50M</t>
  </si>
  <si>
    <t>ANEL CONC ARM DN 1000 H = 0,60M</t>
  </si>
  <si>
    <t>ANEL CONC ARM DN 1200 H = 0,30M - 250 KG</t>
  </si>
  <si>
    <t>ANEL CONC ARM DN 1200 H = 0,50M</t>
  </si>
  <si>
    <t>ANEL CONC ARM DN 1200 H = 0,60M</t>
  </si>
  <si>
    <t>ANEL CONC ARM DN 1500 H = 0,50M</t>
  </si>
  <si>
    <t>ANEL CONC ARM DN 1500 H = 0,60M</t>
  </si>
  <si>
    <t>M070000000</t>
  </si>
  <si>
    <t>TUBOS, PECAS E CONEXOES DE RPVC</t>
  </si>
  <si>
    <t>M070100000</t>
  </si>
  <si>
    <t>TUBOS DE RPVC PONTA E BOLSA C/ JUNTA ELASTICA (JE)</t>
  </si>
  <si>
    <t>M070102000</t>
  </si>
  <si>
    <t>T RPVC PB JE CL. 6 / CL. 8</t>
  </si>
  <si>
    <t>M070103000</t>
  </si>
  <si>
    <t>T RPVC PB JE CL. 10 / CL. 12</t>
  </si>
  <si>
    <t>M070104000</t>
  </si>
  <si>
    <t>T RPVC PB JE CL. 14 / CL. 16</t>
  </si>
  <si>
    <t>M070105000</t>
  </si>
  <si>
    <t>T RPVC PB JE CL. 18 / CL. 20</t>
  </si>
  <si>
    <t>M070200000</t>
  </si>
  <si>
    <t>TUBOS DE REPARO RPVC PONTA E BOLSA C/ JUNTA ELASTICA (JE)</t>
  </si>
  <si>
    <t>M070201000</t>
  </si>
  <si>
    <t>T REPARO RPVC PB JE CL. 10</t>
  </si>
  <si>
    <t>M070202000</t>
  </si>
  <si>
    <t>T REPARO RPVC PB JE CL. 20</t>
  </si>
  <si>
    <t>M070300000</t>
  </si>
  <si>
    <t>TUBOS DE RPVC C/ PONTAS LISAS P/ JUNTA RIGIDA (JR)</t>
  </si>
  <si>
    <t>M070302000</t>
  </si>
  <si>
    <t>T RPVC PP JR CL. 6 / CL. 8</t>
  </si>
  <si>
    <t>M070303000</t>
  </si>
  <si>
    <t>T RPVC PP JR CL. 10 / CL. 12</t>
  </si>
  <si>
    <t>M070304000</t>
  </si>
  <si>
    <t>T RPVC PP JR CL. 14 / CL. 18</t>
  </si>
  <si>
    <t>M070400000</t>
  </si>
  <si>
    <t>TUBOS DE RPVC PONTA E BOLSA C/ JUNTA RIGIDA (JR)</t>
  </si>
  <si>
    <t>M070402000</t>
  </si>
  <si>
    <t>T RPVC PB JR CL. 6 / CL. 8</t>
  </si>
  <si>
    <t>M070403000</t>
  </si>
  <si>
    <t>T RPVC PB JR CL. 10 / CL. 12</t>
  </si>
  <si>
    <t>M070404000</t>
  </si>
  <si>
    <t>T RPVC PB JR CL. 14 / CL. 16</t>
  </si>
  <si>
    <t>M070500000</t>
  </si>
  <si>
    <t>TUBOS DE RPVC C/ FLANGES (JR)</t>
  </si>
  <si>
    <t>M070502000</t>
  </si>
  <si>
    <t>T RPVC FF JR CL. 6 / CL. 8</t>
  </si>
  <si>
    <t>M070503000</t>
  </si>
  <si>
    <t>T RPVC FF JR CL. 10 / CL. 12</t>
  </si>
  <si>
    <t>M070504000</t>
  </si>
  <si>
    <t>T RPVC FF JR CL. 14 / CL. 16</t>
  </si>
  <si>
    <t>M070600000</t>
  </si>
  <si>
    <t>CONEXOES DE RPVC PONTA E BOLSA C/ JUNTA ELASTICA (JE)</t>
  </si>
  <si>
    <t>M070602000</t>
  </si>
  <si>
    <t>CURVA 90? RPVC PB JE CL. 6 / CL. 8</t>
  </si>
  <si>
    <t>M070603000</t>
  </si>
  <si>
    <t>CURVA 90? RPVC PB JE CL. 10 / CL. 12</t>
  </si>
  <si>
    <t>M070604000</t>
  </si>
  <si>
    <t>CURVA 90? RPVC PB JE CL. 14 / CL. 16</t>
  </si>
  <si>
    <t>M070605000</t>
  </si>
  <si>
    <t>CURVA 90? RPVC PB JE CL. 18 / CL. 20</t>
  </si>
  <si>
    <t>M070607000</t>
  </si>
  <si>
    <t>CURVA 45? RPVC PB JE CL. 6 / CL. 8</t>
  </si>
  <si>
    <t>M070608000</t>
  </si>
  <si>
    <t>CURVA 45? RPVC PB JE CL. 10 / CL. 12</t>
  </si>
  <si>
    <t>M070609000</t>
  </si>
  <si>
    <t>CURVA 45? RPVC PB JE CL. 14 / CL. 16</t>
  </si>
  <si>
    <t>M070610000</t>
  </si>
  <si>
    <t>CURVA 45? RPVC PB JE CL. 18 / CL. 20</t>
  </si>
  <si>
    <t>M070612000</t>
  </si>
  <si>
    <t>CURVA 22?30' RPVC PB JE CL. 6 / CL. 8</t>
  </si>
  <si>
    <t>M070613000</t>
  </si>
  <si>
    <t>CURVA 22?30' RPVC PB JE CL. 10 / CL. 12</t>
  </si>
  <si>
    <t>M070614000</t>
  </si>
  <si>
    <t>CURVA 22?30' RPVC PB JE CL. 14 / CL. 16</t>
  </si>
  <si>
    <t>M070615000</t>
  </si>
  <si>
    <t>CURVA 22?30' RPVC PB JE CL. 18 / CL. 20</t>
  </si>
  <si>
    <t>M070617000</t>
  </si>
  <si>
    <t>CURVA 11?15' RPVC PB JE CL. 6 / CL. 8</t>
  </si>
  <si>
    <t>M070618000</t>
  </si>
  <si>
    <t>CURVA 11?15' RPVC PB JE CL. 10 / CL. 12</t>
  </si>
  <si>
    <t>M070619000</t>
  </si>
  <si>
    <t>CURVA 11?15' RPVC PB JE CL. 14 / CL. 16</t>
  </si>
  <si>
    <t>M070620000</t>
  </si>
  <si>
    <t>CURVA 11?15' RPVC PB JE CL. 18 / CL. 20</t>
  </si>
  <si>
    <t>M070622000</t>
  </si>
  <si>
    <t>REDUCAO CONCENTRICA RPVC PB JE CL. 6 / CL. 8</t>
  </si>
  <si>
    <t>M070623000</t>
  </si>
  <si>
    <t>REDUCAO CONCENTRICA RPVC PB JE CL. 10 / CL. 12</t>
  </si>
  <si>
    <t>M070624000</t>
  </si>
  <si>
    <t>REDUCAO CONCENTRICA RPVC PB JE CL. 14 / CL. 16</t>
  </si>
  <si>
    <t>M070625000</t>
  </si>
  <si>
    <t>REDUCAO CONCENTRICA RPVC PB JE CL. 18 / CL. 20</t>
  </si>
  <si>
    <t>M070627000</t>
  </si>
  <si>
    <t>REDUCAO EXCENTRICA RPVC PB JE CL. 6 / CL. 8</t>
  </si>
  <si>
    <t>M070628000</t>
  </si>
  <si>
    <t>REDUCAO EXCENTRICA RPVC PB JE CL. 10 / CL. 12</t>
  </si>
  <si>
    <t>M070629000</t>
  </si>
  <si>
    <t>REDUCAO EXCENTRICA RPVC PB JE CL. 14 / CL. 16</t>
  </si>
  <si>
    <t>M070630000</t>
  </si>
  <si>
    <t>REDUCAO EXCENTRICA RPVC PB JE CL. 18 / CL. 20</t>
  </si>
  <si>
    <t>M070632000</t>
  </si>
  <si>
    <t>CRUZETA RPVC PBPP JE CL. 6 / CL. 8</t>
  </si>
  <si>
    <t>M070633000</t>
  </si>
  <si>
    <t>CRUZETA RPVC PBPP JE CL. 10 / CL. 12</t>
  </si>
  <si>
    <t>M070634000</t>
  </si>
  <si>
    <t>CRUZETA RPVC PBPP JE CL. 14 / CL. 16</t>
  </si>
  <si>
    <t>M070635000</t>
  </si>
  <si>
    <t>CRUZETA RPVC PBPP JE CL. 18 / CL. 20</t>
  </si>
  <si>
    <t>M070637000</t>
  </si>
  <si>
    <t>CRUZETA RPVC PBBB JE CL. 6 / CL. 8</t>
  </si>
  <si>
    <t>M070638000</t>
  </si>
  <si>
    <t>CRUZETA RPVC PBBB JE CL. 10 / CL. 12</t>
  </si>
  <si>
    <t>M070639000</t>
  </si>
  <si>
    <t>CRUZETA RPVC PBBB JE CL. 14 / CL. 16</t>
  </si>
  <si>
    <t>M070640000</t>
  </si>
  <si>
    <t>CRUZETA RPVC PBBB JE CL. 18 / CL. 20</t>
  </si>
  <si>
    <t>M070642000</t>
  </si>
  <si>
    <t>CRUZETA DE REDUCAO RPVC PBPP JE CL. 6 / CL. 8</t>
  </si>
  <si>
    <t>M070643000</t>
  </si>
  <si>
    <t>CRUZETA DE REDUCAO RPVC PBPP JE CL. 10 / CL. 12</t>
  </si>
  <si>
    <t>M070644000</t>
  </si>
  <si>
    <t>CRUZETA DE REDUCAO RPVC PBPP JE CL. 14 / CL. 16</t>
  </si>
  <si>
    <t>X RD RPVC PBPP JE CL. 14 DN 500 X 350</t>
  </si>
  <si>
    <t>M070645000</t>
  </si>
  <si>
    <t>CRUZETA DE REDUCAO RPVC PBPP JE CL. 18 / CL. 20</t>
  </si>
  <si>
    <t>M070647000</t>
  </si>
  <si>
    <t>CRUZETA DE REDUCAO RPVC PBBB JE CL. 6 / CL. 8</t>
  </si>
  <si>
    <t>X RD RPVC PBBB JE CL. 6 DN 500 X 350</t>
  </si>
  <si>
    <t>M070648000</t>
  </si>
  <si>
    <t>CRUZETA DE REDUCAO RPVC PBBB JE CL. 10 / CL. 12</t>
  </si>
  <si>
    <t>M070649000</t>
  </si>
  <si>
    <t>CRUZETA DE REDUCAO RPVC PBBB JE CL. 14 / CL. 16</t>
  </si>
  <si>
    <t>X RD RPVC PBBB JE CL. 16 DN 500 X 350</t>
  </si>
  <si>
    <t>M070650000</t>
  </si>
  <si>
    <t>CRUZETA DE REDUCAO RPVC PBBB JE CL. 18 / CL. 20</t>
  </si>
  <si>
    <t>M070652000</t>
  </si>
  <si>
    <t>TE RPVC PBP JE CL. 6 / CL. 8</t>
  </si>
  <si>
    <t>M070653000</t>
  </si>
  <si>
    <t>TE RPVC PBP JE CL. 10 / CL. 12</t>
  </si>
  <si>
    <t>M070654000</t>
  </si>
  <si>
    <t>TE RPVC PBP JE CL. 14 / CL. 16</t>
  </si>
  <si>
    <t>M070655000</t>
  </si>
  <si>
    <t>TE RPVC PBP JE CL. 18 / CL. 20</t>
  </si>
  <si>
    <t>M070657000</t>
  </si>
  <si>
    <t>TE RPVC PBB JE CL. 6 / CL. 8</t>
  </si>
  <si>
    <t>M070658000</t>
  </si>
  <si>
    <t>TE RPVC PBB JE CL. 10 / CL. 12</t>
  </si>
  <si>
    <t>M070659000</t>
  </si>
  <si>
    <t>TE RPVC PBB JE CL. 14 / CL. 16</t>
  </si>
  <si>
    <t>M070660000</t>
  </si>
  <si>
    <t>TE RPVC PBB JE CL. 18 / CL. 20</t>
  </si>
  <si>
    <t>M070662000</t>
  </si>
  <si>
    <t>TE DE REDUCAO RPVC PBP JE CL. 6 / CL. 8</t>
  </si>
  <si>
    <t>M070663000</t>
  </si>
  <si>
    <t>TE DE REDUCAO RPVC PBP JE CL. 10 / CL. 12</t>
  </si>
  <si>
    <t>M070664000</t>
  </si>
  <si>
    <t>TE DE REDUCAO RPVC PBP JE CL. 14 / CL. 16</t>
  </si>
  <si>
    <t>M070665000</t>
  </si>
  <si>
    <t>TE DE REDUCAO RPVC PBP JE CL. 18 / CL. 20</t>
  </si>
  <si>
    <t>M070667000</t>
  </si>
  <si>
    <t>TE DE REDUCAO RPVC PBB JE CL. 6 / CL. 8</t>
  </si>
  <si>
    <t>M070668000</t>
  </si>
  <si>
    <t>TE DE REDUCAO RPVC PBB JE CL. 10 / CL. 12</t>
  </si>
  <si>
    <t>M070669000</t>
  </si>
  <si>
    <t>TE DE REDUCAO RPVC PBB JE CL. 14 / CL. 16</t>
  </si>
  <si>
    <t>M070670000</t>
  </si>
  <si>
    <t>TE DE REDUCAO RPVC PBB JE CL. 18 / CL. 20</t>
  </si>
  <si>
    <t>M070672000</t>
  </si>
  <si>
    <t>LUVA DE CORRER RPVC BB JE CL. 6 / CL. 8</t>
  </si>
  <si>
    <t>M070673000</t>
  </si>
  <si>
    <t>LUVA DE CORRER RPVC BB JE CL. 10 / CL. 12</t>
  </si>
  <si>
    <t>M070674000</t>
  </si>
  <si>
    <t>LUVA DE CORRER RPVC BB JE CL. 14 / CL. 16</t>
  </si>
  <si>
    <t>M070675000</t>
  </si>
  <si>
    <t>LUVA DE CORRER RPVC BB JE CL. 18 / CL. 20</t>
  </si>
  <si>
    <t>M070700000</t>
  </si>
  <si>
    <t>CONEXOES DE RPVC JE C/ PONTA, BOLSA E FLANGE</t>
  </si>
  <si>
    <t>M070702000</t>
  </si>
  <si>
    <t>CURVA 90? RPVC PF JE CL. 6 / CL. 8</t>
  </si>
  <si>
    <t>M070703000</t>
  </si>
  <si>
    <t>CURVA 90? RPVC PF JE CL. 10 / CL. 12</t>
  </si>
  <si>
    <t>M070704000</t>
  </si>
  <si>
    <t>CURVA 90? RPVC PF JE CL. 14 / CL. 16</t>
  </si>
  <si>
    <t>M070706000</t>
  </si>
  <si>
    <t>CURVA 45? RPVC PF JE CL. 6 / CL. 8</t>
  </si>
  <si>
    <t>M070707000</t>
  </si>
  <si>
    <t>CURVA 45? RPVC PF JE CL. 10 / CL. 12</t>
  </si>
  <si>
    <t>M070708000</t>
  </si>
  <si>
    <t>CURVA 45? RPVC PF JE CL. 14 / CL. 16</t>
  </si>
  <si>
    <t>M070710000</t>
  </si>
  <si>
    <t>CURVA 22?30' RPVC PF JE CL. 6 / CL. 8</t>
  </si>
  <si>
    <t>M070711000</t>
  </si>
  <si>
    <t>CURVA 22?30' RPVC PF JE CL. 10 / CL. 12</t>
  </si>
  <si>
    <t>M070712000</t>
  </si>
  <si>
    <t>CURVA 22?30' RPVC PF JE CL. 14 / CL. 16</t>
  </si>
  <si>
    <t>M070714000</t>
  </si>
  <si>
    <t>CURVA 11?15' RPVC PF JE CL. 6 / CL. 8</t>
  </si>
  <si>
    <t>M070715000</t>
  </si>
  <si>
    <t>CURVA 11?15' RPVC PF JE CL. 10 / CL. 12</t>
  </si>
  <si>
    <t>M070716000</t>
  </si>
  <si>
    <t>CURVA 11?15' RPVC PF JE CL. 14 / CL. 16</t>
  </si>
  <si>
    <t>M070717000</t>
  </si>
  <si>
    <t>EXTREMIDADE RPVC PF JE CL. 6</t>
  </si>
  <si>
    <t>M070718000</t>
  </si>
  <si>
    <t>EXTREMIDADE RPVC PF JE CL. 10</t>
  </si>
  <si>
    <t>E RPVC PF JE CL. 10 DN 50</t>
  </si>
  <si>
    <t>E RPVC PF JE CL. 10 DN 75</t>
  </si>
  <si>
    <t>E RPVC PF JE CL. 10 DN 100</t>
  </si>
  <si>
    <t>E RPVC PF JE CL. 10 DN 125</t>
  </si>
  <si>
    <t>E RPVC PF JE CL. 10 DN 150</t>
  </si>
  <si>
    <t>E RPVC PF JE CL. 10 DN 200</t>
  </si>
  <si>
    <t>E RPVC PF JE CL. 10 DN 250</t>
  </si>
  <si>
    <t>E RPVC PF JE CL. 10 DN 300</t>
  </si>
  <si>
    <t>E RPVC PF JE CL. 10 DN 350</t>
  </si>
  <si>
    <t>E RPVC PF JE CL. 10 DN 400</t>
  </si>
  <si>
    <t>E RPVC PF JE CL. 10 DN 450</t>
  </si>
  <si>
    <t>E RPVC PF JE CL. 10 DN 500</t>
  </si>
  <si>
    <t>E RPVC PF JE CL. 10 DN 600</t>
  </si>
  <si>
    <t>E RPVC PF JE CL. 10 DN 700</t>
  </si>
  <si>
    <t>M070719000</t>
  </si>
  <si>
    <t>EXTREMIDADE RPVC PF JE CL. 18</t>
  </si>
  <si>
    <t>E RPVC PF JE CL. 18 DN 50</t>
  </si>
  <si>
    <t>E RPVC PF JE CL. 18 DN 75</t>
  </si>
  <si>
    <t>E RPVC PF JE CL. 18 DN 100</t>
  </si>
  <si>
    <t>E RPVC PF JE CL. 18 DN 125</t>
  </si>
  <si>
    <t>E RPVC PF JE CL. 18 DN 150</t>
  </si>
  <si>
    <t>E RPVC PF JE CL. 18 DN 200</t>
  </si>
  <si>
    <t>E RPVC PF JE CL. 18 DN 250</t>
  </si>
  <si>
    <t>E RPVC PF JE CL. 18 DN 300</t>
  </si>
  <si>
    <t>E RPVC PF JE CL. 18 DN 350</t>
  </si>
  <si>
    <t>E RPVC PF JE CL. 18 DN 400</t>
  </si>
  <si>
    <t>E RPVC PF JE CL. 18 DN 450</t>
  </si>
  <si>
    <t>E RPVC PF JE CL. 18 DN 500</t>
  </si>
  <si>
    <t>E RPVC PF JE CL. 18 DN 600</t>
  </si>
  <si>
    <t>E RPVC PF JE CL. 18 DN 700</t>
  </si>
  <si>
    <t>M070721000</t>
  </si>
  <si>
    <t>CURVA 90? RPVC BF JE CL. 6 / CL. 8</t>
  </si>
  <si>
    <t>M070722000</t>
  </si>
  <si>
    <t>CURVA 90? RPVC BF JE CL. 10 / CL. 12</t>
  </si>
  <si>
    <t>M070723000</t>
  </si>
  <si>
    <t>CURVA 90? RPVC BF JE CL. 14 / CL. 16</t>
  </si>
  <si>
    <t>M070725000</t>
  </si>
  <si>
    <t>CURVA 45? RPVC BF JE CL. 6 / CL. 8</t>
  </si>
  <si>
    <t>M070726000</t>
  </si>
  <si>
    <t>CURVA 45? RPVC BF JE CL. 10 / CL. 12</t>
  </si>
  <si>
    <t>M070727000</t>
  </si>
  <si>
    <t>CURVA 45? RPVC BF JE CL. 14 / CL. 16</t>
  </si>
  <si>
    <t>M070729000</t>
  </si>
  <si>
    <t>CURVA 22?30' RPVC BF JE CL. 6 / CL. 8</t>
  </si>
  <si>
    <t>M070730000</t>
  </si>
  <si>
    <t>CURVA 22?30' RPVC BF JE CL. 10 / CL. 12</t>
  </si>
  <si>
    <t>M070731000</t>
  </si>
  <si>
    <t>CURVA 22?30' RPVC BF JE CL. 14 / CL. 16</t>
  </si>
  <si>
    <t>M070733000</t>
  </si>
  <si>
    <t>CURVA 11?15' RPVC BF JE CL. 6 / CL. 8</t>
  </si>
  <si>
    <t>M070734000</t>
  </si>
  <si>
    <t>CURVA 11?15' RPVC BF JE CL. 10 / CL. 12</t>
  </si>
  <si>
    <t>M070735000</t>
  </si>
  <si>
    <t>CURVA 11?15' RPVC BF JE CL. 14 / CL. 16</t>
  </si>
  <si>
    <t>M070736000</t>
  </si>
  <si>
    <t>EXTREMIDADE RPVC BF JE CL. 6</t>
  </si>
  <si>
    <t>M070737000</t>
  </si>
  <si>
    <t>EXTREMIDADE RPVC BF JE CL. 10</t>
  </si>
  <si>
    <t>E RPVC BF JE CL. 10 DN 50</t>
  </si>
  <si>
    <t>E RPVC BF JE CL. 10 DN 75</t>
  </si>
  <si>
    <t>E RPVC BF JE CL. 10 DN 100</t>
  </si>
  <si>
    <t>E RPVC BF JE CL. 10 DN 125</t>
  </si>
  <si>
    <t>E RPVC BF JE CL. 10 DN 150</t>
  </si>
  <si>
    <t>E RPVC BF JE CL. 10 DN 200</t>
  </si>
  <si>
    <t>E RPVC BF JE CL. 10 DN 250</t>
  </si>
  <si>
    <t>E RPVC BF JE CL. 10 DN 300</t>
  </si>
  <si>
    <t>E RPVC BF JE CL. 10 DN 350</t>
  </si>
  <si>
    <t>E RPVC BF JE CL. 10 DN 400</t>
  </si>
  <si>
    <t>E RPVC BF JE CL. 10 DN 450</t>
  </si>
  <si>
    <t>E RPVC BF JE CL. 10 DN 500</t>
  </si>
  <si>
    <t>M070738000</t>
  </si>
  <si>
    <t>EXTREMIDADE RPVC BF JE CL. 18</t>
  </si>
  <si>
    <t>E RPVC BF JE CL. 18 DN 50</t>
  </si>
  <si>
    <t>E RPVC BF JE CL. 18 DN 75</t>
  </si>
  <si>
    <t>E RPVC BF JE CL. 18 DN 100</t>
  </si>
  <si>
    <t>E RPVC BF JE CL. 18 DN 125</t>
  </si>
  <si>
    <t>E RPVC BF JE CL. 18 DN 150</t>
  </si>
  <si>
    <t>E RPVC BF JE CL. 18 DN 200</t>
  </si>
  <si>
    <t>E RPVC BF JE CL. 18 DN 250</t>
  </si>
  <si>
    <t>E RPVC BF JE CL. 18 DN 300</t>
  </si>
  <si>
    <t>E RPVC BF JE CL. 18 DN 350</t>
  </si>
  <si>
    <t>E RPVC BF JE CL. 18 DN 400</t>
  </si>
  <si>
    <t>E RPVC BF JE CL. 18 DN 450</t>
  </si>
  <si>
    <t>E RPVC BF JE CL. 18 DN 500</t>
  </si>
  <si>
    <t>E RPVC BF JE CL. 18 DN 600</t>
  </si>
  <si>
    <t>E RPVC BF JE CL. 18 DN 700</t>
  </si>
  <si>
    <t>M070740000</t>
  </si>
  <si>
    <t>TE RPVC PBF JE CL. 6 / CL. 8</t>
  </si>
  <si>
    <t>M070741000</t>
  </si>
  <si>
    <t>TE RPVC PBF JE CL. 10 / CL. 12</t>
  </si>
  <si>
    <t>M070742000</t>
  </si>
  <si>
    <t>TE RPVC PBF JE CL. 14 / CL. 16</t>
  </si>
  <si>
    <t>M070744000</t>
  </si>
  <si>
    <t>TE DE REDUCAO RPVC PBF JE CL. 6 / CL. 8</t>
  </si>
  <si>
    <t>M070745000</t>
  </si>
  <si>
    <t>TE DE REDUCAO RPVC PBF JE CL. 10 / CL. 12</t>
  </si>
  <si>
    <t>M070746000</t>
  </si>
  <si>
    <t>TE DE REDUCAO RPVC PBF JE CL. 14 / CL. 16</t>
  </si>
  <si>
    <t>M070800000</t>
  </si>
  <si>
    <t>ANEIS DE BORRACHA P/ TUBOS E CONEXOES DE RPVC C/ JUNTA ELASTICA (JE)</t>
  </si>
  <si>
    <t>M070801000</t>
  </si>
  <si>
    <t>ANEL DE BORRACHA P/ TUBOS E CONEXOES DE RPVC JE</t>
  </si>
  <si>
    <t>M070802000</t>
  </si>
  <si>
    <t>ANEL DE BORRACHA P/ LUVA DE CORRER RPVC JE</t>
  </si>
  <si>
    <t>ANB P/ LUVA DE CORRER RPVC JE DN 50</t>
  </si>
  <si>
    <t>ANB P/ LUVA DE CORRER RPVC JE DN 75</t>
  </si>
  <si>
    <t>ANB P/ LUVA DE CORRER RPVC JE DN 100</t>
  </si>
  <si>
    <t>ANB P/ LUVA DE CORRER RPVC JE DN 125</t>
  </si>
  <si>
    <t>ANB P/ LUVA DE CORRER RPVC JE DN 150</t>
  </si>
  <si>
    <t>ANB P/ LUVA DE CORRER RPVC JE DN 200</t>
  </si>
  <si>
    <t>ANB P/ LUVA DE CORRER RPVC JE DN 250</t>
  </si>
  <si>
    <t>ANB P/ LUVA DE CORRER RPVC JE DN 300</t>
  </si>
  <si>
    <t>ANB P/ LUVA DE CORRER RPVC JE DN 350</t>
  </si>
  <si>
    <t>ANB P/ LUVA DE CORRER RPVC JE DN 400</t>
  </si>
  <si>
    <t>ANB P/ LUVA DE CORRER RPVC JE DN 450</t>
  </si>
  <si>
    <t>ANB P/ LUVA DE CORRER RPVC JE DN 500</t>
  </si>
  <si>
    <t>ANB P/ LUVA DE CORRER RPVC JE DN 600</t>
  </si>
  <si>
    <t>ANB P/ LUVA DE CORRER RPVC JE DN 700</t>
  </si>
  <si>
    <t>M070900000</t>
  </si>
  <si>
    <t>CONEXOES DE RPVC C/ FLANGES - JUNTA RIGIDA (JR)</t>
  </si>
  <si>
    <t>M070901000</t>
  </si>
  <si>
    <t>EXTREMIDADE RPVC BF JR CL. 6</t>
  </si>
  <si>
    <t>M070902000</t>
  </si>
  <si>
    <t>EXTREMIDADE RPVC BF JR CL. 10</t>
  </si>
  <si>
    <t>E RPVC BF JR CL. 10 DN 25</t>
  </si>
  <si>
    <t>E RPVC BF JR CL. 10 DN 40</t>
  </si>
  <si>
    <t>E RPVC BF JR CL. 10 DN 50</t>
  </si>
  <si>
    <t>E RPVC BF JR CL. 10 DN 63</t>
  </si>
  <si>
    <t>E RPVC BF JR CL. 10 DN 75</t>
  </si>
  <si>
    <t>E RPVC BF JR CL. 10 DN 100</t>
  </si>
  <si>
    <t>E RPVC BF JR CL. 10 DN 125</t>
  </si>
  <si>
    <t>E RPVC BF JR CL. 10 DN 150</t>
  </si>
  <si>
    <t>E RPVC BF JR CL. 10 DN 200</t>
  </si>
  <si>
    <t>E RPVC BF JR CL. 10 DN 250</t>
  </si>
  <si>
    <t>E RPVC BF JR CL. 10 DN 300</t>
  </si>
  <si>
    <t>E RPVC BF JR CL. 10 DN 350</t>
  </si>
  <si>
    <t>E RPVC BF JR CL. 10 DN 400</t>
  </si>
  <si>
    <t>E RPVC BF JR CL. 10 DN 450</t>
  </si>
  <si>
    <t>E RPVC BF JR CL. 10 DN 500</t>
  </si>
  <si>
    <t>M070903000</t>
  </si>
  <si>
    <t>EXTREMIDADE RPVC BF JR CL. 16</t>
  </si>
  <si>
    <t>E RPVC BF JR CL. 16 DN 25</t>
  </si>
  <si>
    <t>E RPVC BF JR CL. 16 DN 40</t>
  </si>
  <si>
    <t>E RPVC BF JR CL. 16 DN 50</t>
  </si>
  <si>
    <t>E RPVC BF JR CL. 16 DN 63</t>
  </si>
  <si>
    <t>E RPVC BF JR CL. 16 DN 75</t>
  </si>
  <si>
    <t>E RPVC BF JR CL. 16 DN 100</t>
  </si>
  <si>
    <t>E RPVC BF JR CL. 16 DN 125</t>
  </si>
  <si>
    <t>E RPVC BF JR CL. 16 DN 150</t>
  </si>
  <si>
    <t>E RPVC BF JR CL. 16 DN 200</t>
  </si>
  <si>
    <t>E RPVC BF JR CL. 16 DN 250</t>
  </si>
  <si>
    <t>E RPVC BF JR CL. 16 DN 300</t>
  </si>
  <si>
    <t>E RPVC BF JR CL. 16 DN 350</t>
  </si>
  <si>
    <t>M070904000</t>
  </si>
  <si>
    <t>EXTREMIDADE RPVC PF JR CL. 6</t>
  </si>
  <si>
    <t>M070905000</t>
  </si>
  <si>
    <t>EXTREMIDADE RPVC PF JR CL. 10</t>
  </si>
  <si>
    <t>E RPVC PF JR CL. 10 DN 25</t>
  </si>
  <si>
    <t>E RPVC PF JR CL. 10 DN 40</t>
  </si>
  <si>
    <t>E RPVC PF JR CL. 10 DN 50</t>
  </si>
  <si>
    <t>E RPVC PF JR CL. 10 DN 63</t>
  </si>
  <si>
    <t>E RPVC PF JR CL. 10 DN 75</t>
  </si>
  <si>
    <t>E RPVC PF JR CL. 10 DN 100</t>
  </si>
  <si>
    <t>E RPVC PF JR CL. 10 DN 125</t>
  </si>
  <si>
    <t>E RPVC PF JR CL. 10 DN 150</t>
  </si>
  <si>
    <t>E RPVC PF JR CL. 10 DN 200</t>
  </si>
  <si>
    <t>E RPVC PF JR CL. 10 DN 250</t>
  </si>
  <si>
    <t>E RPVC PF JR CL. 10 DN 300</t>
  </si>
  <si>
    <t>E RPVC PF JR CL. 10 DN 350</t>
  </si>
  <si>
    <t>E RPVC PF JR CL. 10 DN 400</t>
  </si>
  <si>
    <t>E RPVC PF JR CL. 10 DN 450</t>
  </si>
  <si>
    <t>E RPVC PF JR CL. 10 DN 500</t>
  </si>
  <si>
    <t>M070906000</t>
  </si>
  <si>
    <t>EXTREMIDADE RPVC PF JR CL. 16</t>
  </si>
  <si>
    <t>E RPVC PF JR CL. 16 DN 25</t>
  </si>
  <si>
    <t>E RPVC PF JR CL. 16 DN 40</t>
  </si>
  <si>
    <t>E RPVC PF JR CL. 16 DN 50</t>
  </si>
  <si>
    <t>E RPVC PF JR CL. 16 DN 63</t>
  </si>
  <si>
    <t>E RPVC PF JR CL. 16 DN 75</t>
  </si>
  <si>
    <t>E RPVC PF JR CL. 16 DN 100</t>
  </si>
  <si>
    <t>E RPVC PF JR CL. 16 DN 125</t>
  </si>
  <si>
    <t>E RPVC PF JR CL. 16 DN 150</t>
  </si>
  <si>
    <t>E RPVC PF JR CL. 16 DN 200</t>
  </si>
  <si>
    <t>E RPVC PF JR CL. 16 DN 250</t>
  </si>
  <si>
    <t>E RPVC PF JR CL. 16 DN 300</t>
  </si>
  <si>
    <t>E RPVC PF JR CL. 16 DN 350</t>
  </si>
  <si>
    <t>M070908000</t>
  </si>
  <si>
    <t>CURVA 90? RPVC FF JR CL. 6 / CL. 8</t>
  </si>
  <si>
    <t>M070909000</t>
  </si>
  <si>
    <t>CURVA 90? RPVC FF JR CL. 10 / CL. 12</t>
  </si>
  <si>
    <t>M070910000</t>
  </si>
  <si>
    <t>CURVA 90? RPVC FF JR CL. 14 / CL. 16</t>
  </si>
  <si>
    <t>M070912000</t>
  </si>
  <si>
    <t>CURVA 45? RPVC FF JR CL. 6 / CL. 8</t>
  </si>
  <si>
    <t>M070913000</t>
  </si>
  <si>
    <t>CURVA 45? RPVC FF JR CL. 10 / CL. 12</t>
  </si>
  <si>
    <t>M070914000</t>
  </si>
  <si>
    <t>CURVA 45? RPVC FF JR CL. 14 / CL. 16</t>
  </si>
  <si>
    <t>M070916000</t>
  </si>
  <si>
    <t>CURVA 22?30' RPVC FF JR CL. 6 / CL. 8</t>
  </si>
  <si>
    <t>M070917000</t>
  </si>
  <si>
    <t>CURVA 22?30' RPVC FF JR CL. 10 / CL. 12</t>
  </si>
  <si>
    <t>M070918000</t>
  </si>
  <si>
    <t>CURVA 22?30' RPVC FF JR CL. 14 / CL. 16</t>
  </si>
  <si>
    <t>M070920000</t>
  </si>
  <si>
    <t>CURVA 11?15' RPVC FF JR CL. 6 / CL. 8</t>
  </si>
  <si>
    <t>M070921000</t>
  </si>
  <si>
    <t>CURVA 11?15' RPVC FF JR CL. 10 / CL. 12</t>
  </si>
  <si>
    <t>M070922000</t>
  </si>
  <si>
    <t>CURVA 11?15' RPVC FF JR CL. 14 / CL. 16</t>
  </si>
  <si>
    <t>M070924000</t>
  </si>
  <si>
    <t>REDUCAO CONCENTRICA RPVC FF JR CL. 6 / CL. 8</t>
  </si>
  <si>
    <t>M070925000</t>
  </si>
  <si>
    <t>REDUCAO CONCENTRICA RPVC FF JR CL. 10 / CL. 12</t>
  </si>
  <si>
    <t>M070926000</t>
  </si>
  <si>
    <t>REDUCAO CONCENTRICA RPVC FF JR CL. 14 / CL. 16</t>
  </si>
  <si>
    <t>M070928000</t>
  </si>
  <si>
    <t>REDUCAO EXCENTRICA RPVC FF JR CL. 6 / CL. 8</t>
  </si>
  <si>
    <t>M070929000</t>
  </si>
  <si>
    <t>REDUCAO EXCENTRICA RPVC FF JR CL. 10 / CL. 12</t>
  </si>
  <si>
    <t>M070930000</t>
  </si>
  <si>
    <t>REDUCAO EXCENTRICA RPVC FF JR CL. 14 / CL. 16</t>
  </si>
  <si>
    <t>M070932000</t>
  </si>
  <si>
    <t>TE RPVC FFF JR CL. 6 / CL. 8</t>
  </si>
  <si>
    <t>M070933000</t>
  </si>
  <si>
    <t>TE RPVC FFF JR CL. 10 / CL. 12</t>
  </si>
  <si>
    <t>M070934000</t>
  </si>
  <si>
    <t>TE RPVC FFF JR CL. 14 / CL. 16</t>
  </si>
  <si>
    <t>M070936000</t>
  </si>
  <si>
    <t>TE DE REDUCAO RPVC FFF JR CL. 6 / CL. 8</t>
  </si>
  <si>
    <t>M070937000</t>
  </si>
  <si>
    <t>TE DE REDUCAO RPVC FFF JR CL. 10 / CL. 12</t>
  </si>
  <si>
    <t>M070938000</t>
  </si>
  <si>
    <t>TE DE REDUCAO RPVC FFF JR CL. 14 / CL. 16</t>
  </si>
  <si>
    <t>M070940000</t>
  </si>
  <si>
    <t>CRUZETA RPVC FFFF JR CL. 6 / CL. 8</t>
  </si>
  <si>
    <t>M070941000</t>
  </si>
  <si>
    <t>CRUZETA RPVC FFFF JR CL. 10 / CL. 12</t>
  </si>
  <si>
    <t>M070942000</t>
  </si>
  <si>
    <t>CRUZETA RPVC FFFF JR CL. 14 / CL. 16</t>
  </si>
  <si>
    <t>M070944000</t>
  </si>
  <si>
    <t>CRUZETA DE REDUCAO RPVC FFFF JR CL. 6 / CL. 8</t>
  </si>
  <si>
    <t>M070945000</t>
  </si>
  <si>
    <t>CRUZETA DE REDUCAO RPVC FFFF JR CL. 10 / CL. 12</t>
  </si>
  <si>
    <t>M070946000</t>
  </si>
  <si>
    <t>CRUZETA DE REDUCAO RPVC FFFF JR CL. 14 / CL. 16</t>
  </si>
  <si>
    <t>M071000000</t>
  </si>
  <si>
    <t>FLANGES CEGOS RPVC</t>
  </si>
  <si>
    <t>M071001000</t>
  </si>
  <si>
    <t>FLANGE CEGO RPVC CL. 5</t>
  </si>
  <si>
    <t>M071002000</t>
  </si>
  <si>
    <t>FLANGE CEGO RPVC CL. 6</t>
  </si>
  <si>
    <t>M071003000</t>
  </si>
  <si>
    <t>FLANGE CEGO RPVC CL. 8</t>
  </si>
  <si>
    <t>M071004000</t>
  </si>
  <si>
    <t>FLANGE CEGO RPVC CL. 10</t>
  </si>
  <si>
    <t>M071005000</t>
  </si>
  <si>
    <t>FLANGE CEGO RPVC CL. 16</t>
  </si>
  <si>
    <t>M075000000</t>
  </si>
  <si>
    <t>TUBOS, PECAS E CONEXOES DE PRFV</t>
  </si>
  <si>
    <t>M075100000</t>
  </si>
  <si>
    <t>TUBOS DE PRFV PONTA E BOLSA C/ JUNTA ELASTICA (JE)</t>
  </si>
  <si>
    <t>M075102000</t>
  </si>
  <si>
    <t>T PRFV PB JE CL. 6 / CL. 8</t>
  </si>
  <si>
    <t>M075103000</t>
  </si>
  <si>
    <t>T PRFV PB JE CL. 10 / CL. 12</t>
  </si>
  <si>
    <t>M075104000</t>
  </si>
  <si>
    <t>T PRFV PB JE CL. 14 / CL. 16</t>
  </si>
  <si>
    <t>M075105000</t>
  </si>
  <si>
    <t>T PRFV PB JE CL. 18 / CL. 20</t>
  </si>
  <si>
    <t>M079000000</t>
  </si>
  <si>
    <t>M080000000</t>
  </si>
  <si>
    <t>TUBOS, PECAS E CONEXOES DE POLIETILENO DE ALTA DENSIDADE (PEAD) PE80 / POLIPROPILENO</t>
  </si>
  <si>
    <t>M080100000</t>
  </si>
  <si>
    <t>TUBOS DE POLIETILENO DE ALTA DENSIDADE (PEAD)</t>
  </si>
  <si>
    <t>M080103000</t>
  </si>
  <si>
    <t>T PEAD CL. 4,0 KGF/CM?</t>
  </si>
  <si>
    <t>T PEAD CL. 4,0 KGF/CM? DE 63</t>
  </si>
  <si>
    <t>T PEAD CL. 4,0 KGF/CM? DE 75</t>
  </si>
  <si>
    <t>T PEAD CL. 4,0 KGF/CM? DE 90</t>
  </si>
  <si>
    <t>T PEAD CL. 4,0 KGF/CM? DE 110</t>
  </si>
  <si>
    <t>T PEAD CL. 4,0 KGF/CM? DE 125</t>
  </si>
  <si>
    <t>T PEAD CL. 4,0 KGF/CM? DE 140</t>
  </si>
  <si>
    <t>T PEAD CL. 4,0 KGF/CM? DE 160</t>
  </si>
  <si>
    <t>T PEAD CL. 4,0 KGF/CM? DE 180</t>
  </si>
  <si>
    <t>T PEAD CL. 4,0 KGF/CM? DE 200</t>
  </si>
  <si>
    <t>T PEAD CL. 4,0 KGF/CM? DE 225</t>
  </si>
  <si>
    <t>T PEAD CL. 4,0 KGF/CM? DE 250</t>
  </si>
  <si>
    <t>T PEAD CL. 4,0 KGF/CM? DE 280</t>
  </si>
  <si>
    <t>T PEAD CL. 4,0 KGF/CM? DE 315</t>
  </si>
  <si>
    <t>T PEAD CL. 4,0 KGF/CM? DE 355</t>
  </si>
  <si>
    <t>T PEAD CL. 4,0 KGF/CM? DE 400</t>
  </si>
  <si>
    <t>T PEAD CL. 4,0 KGF/CM? DE 450</t>
  </si>
  <si>
    <t>T PEAD CL. 4,0 KGF/CM? DE 500</t>
  </si>
  <si>
    <t>T PEAD CL. 4,0 KGF/CM? DE 560</t>
  </si>
  <si>
    <t>T PEAD CL. 4,0 KGF/CM? DE 630</t>
  </si>
  <si>
    <t>T PEAD CL. 4,0 KGF/CM? DE 680</t>
  </si>
  <si>
    <t>T PEAD CL. 4,0 KGF/CM? DE 730</t>
  </si>
  <si>
    <t>T PEAD CL. 4,0 KGF/CM? DE 800</t>
  </si>
  <si>
    <t>T PEAD CL. 4,0 KGF/CM? DE 900</t>
  </si>
  <si>
    <t>T PEAD CL. 4,0 KGF/CM? DE 1000</t>
  </si>
  <si>
    <t>T PEAD CL. 4,0 KGF/CM? DE 1200</t>
  </si>
  <si>
    <t>T PEAD CL. 5,0 KGF/CM? DE 50</t>
  </si>
  <si>
    <t>T PEAD CL. 5,0 KGF/CM? DE 63</t>
  </si>
  <si>
    <t>T PEAD CL. 5,0 KGF/CM? DE 75</t>
  </si>
  <si>
    <t>T PEAD CL. 5,0 KGF/CM? DE 90</t>
  </si>
  <si>
    <t>T PEAD CL. 5,0 KGF/CM? DE 110</t>
  </si>
  <si>
    <t>T PEAD CL. 5,0 KGF/CM? DE 125</t>
  </si>
  <si>
    <t>T PEAD CL. 5,0 KGF/CM? DE 140</t>
  </si>
  <si>
    <t>T PEAD CL. 5,0 KGF/CM? DE 160</t>
  </si>
  <si>
    <t>T PEAD CL. 5,0 KGF/CM? DE 180</t>
  </si>
  <si>
    <t>T PEAD CL. 5,0 KGF/CM? DE 200</t>
  </si>
  <si>
    <t>T PEAD CL. 5,0 KGF/CM? DE 225</t>
  </si>
  <si>
    <t>T PEAD CL. 5,0 KGF/CM? DE 250</t>
  </si>
  <si>
    <t>T PEAD CL. 5,0 KGF/CM? DE 280</t>
  </si>
  <si>
    <t>T PEAD CL. 5,0 KGF/CM? DE 315</t>
  </si>
  <si>
    <t>T PEAD CL. 5,0 KGF/CM? DE 355</t>
  </si>
  <si>
    <t>T PEAD CL. 5,0 KGF/CM? DE 400</t>
  </si>
  <si>
    <t>T PEAD CL. 5,0 KGF/CM? DE 450</t>
  </si>
  <si>
    <t>T PEAD CL. 5,0 KGF/CM? DE 500</t>
  </si>
  <si>
    <t>T PEAD CL. 5,0 KGF/CM? DE 560</t>
  </si>
  <si>
    <t>T PEAD CL. 5,0 KGF/CM? DE 630</t>
  </si>
  <si>
    <t>T PEAD CL. 5,0 KGF/CM? DE 730</t>
  </si>
  <si>
    <t>T PEAD CL. 5,0 KGF/CM? DE 800</t>
  </si>
  <si>
    <t>T PEAD CL. 5,0 KGF/CM? DE 900</t>
  </si>
  <si>
    <t>T PEAD CL. 5,0 KGF/CM? DE 1000</t>
  </si>
  <si>
    <t>M080104000</t>
  </si>
  <si>
    <t>T PEAD CL. 6,0 KGF/CM?</t>
  </si>
  <si>
    <t>T PEAD CL. 6,0 KGF/CM? DE 63</t>
  </si>
  <si>
    <t>T PEAD CL. 6,0 KGF/CM? DE 75</t>
  </si>
  <si>
    <t>T PEAD CL. 6,0 KGF/CM? DE 90</t>
  </si>
  <si>
    <t>T PEAD CL. 6,0 KGF/CM? DE 110</t>
  </si>
  <si>
    <t>T PEAD CL. 6,0 KGF/CM? DE 125</t>
  </si>
  <si>
    <t>T PEAD CL. 6,0 KGF/CM? DE 140</t>
  </si>
  <si>
    <t>T PEAD CL. 6,0 KGF/CM? DE 160</t>
  </si>
  <si>
    <t>T PEAD CL. 6,0 KGF/CM? DE 180</t>
  </si>
  <si>
    <t>T PEAD CL. 6,0 KGF/CM? DE 200</t>
  </si>
  <si>
    <t>T PEAD CL. 6,0 KGF/CM? DE 225</t>
  </si>
  <si>
    <t>T PEAD CL. 6,0 KGF/CM? DE 250</t>
  </si>
  <si>
    <t>T PEAD CL. 6,0 KGF/CM? DE 280</t>
  </si>
  <si>
    <t>T PEAD CL. 6,0 KGF/CM? DE 315</t>
  </si>
  <si>
    <t>T PEAD CL. 6,0 KGF/CM? DE 355</t>
  </si>
  <si>
    <t>T PEAD CL. 6,0 KGF/CM? DE 400</t>
  </si>
  <si>
    <t>T PEAD CL. 6,0 KGF/CM? DE 450</t>
  </si>
  <si>
    <t>T PEAD CL. 6,0 KGF/CM? DE 500</t>
  </si>
  <si>
    <t>T PEAD CL. 6,0 KGF/CM? DE 560</t>
  </si>
  <si>
    <t>T PEAD CL. 6,0 KGF/CM? DE 630</t>
  </si>
  <si>
    <t>T PEAD CL. 6,0 KGF/CM? DE 680</t>
  </si>
  <si>
    <t>T PEAD CL. 6,0 KGF/CM? DE 730</t>
  </si>
  <si>
    <t>T PEAD CL. 6,0 KGF/CM? DE 800</t>
  </si>
  <si>
    <t>T PEAD CL. 6,0 KGF/CM? DE 900</t>
  </si>
  <si>
    <t>T PEAD CL. 6,0 KGF/CM? DE 1000</t>
  </si>
  <si>
    <t>M080105000</t>
  </si>
  <si>
    <t>T PEAD CL. 8,0 KGF/CM?</t>
  </si>
  <si>
    <t>T PEAD CL. 8,0 KGF/CM? DE 63</t>
  </si>
  <si>
    <t>T PEAD CL. 8,0 KGF/CM? DE 75</t>
  </si>
  <si>
    <t>T PEAD CL. 8,0 KGF/CM? DE 90</t>
  </si>
  <si>
    <t>T PEAD CL. 8,0 KGF/CM? DE 110</t>
  </si>
  <si>
    <t>T PEAD CL. 8,0 KGF/CM? DE 125</t>
  </si>
  <si>
    <t>T PEAD CL. 8,0 KGF/CM? DE 140</t>
  </si>
  <si>
    <t>T PEAD CL. 8,0 KGF/CM? DE 160</t>
  </si>
  <si>
    <t>T PEAD CL. 8,0 KGF/CM? DE 180</t>
  </si>
  <si>
    <t>T PEAD CL. 8,0 KGF/CM? DE 200</t>
  </si>
  <si>
    <t>T PEAD CL. 8,0 KGF/CM? DE 225</t>
  </si>
  <si>
    <t>T PEAD CL. 8,0 KGF/CM? DE 250</t>
  </si>
  <si>
    <t>T PEAD CL. 8,0 KGF/CM? DE 280</t>
  </si>
  <si>
    <t>T PEAD CL. 8,0 KGF/CM? DE 315</t>
  </si>
  <si>
    <t>T PEAD CL. 8,0 KGF/CM? DE 355</t>
  </si>
  <si>
    <t>T PEAD CL. 8,0 KGF/CM? DE 400</t>
  </si>
  <si>
    <t>T PEAD CL. 8,0 KGF/CM? DE 450</t>
  </si>
  <si>
    <t>T PEAD CL. 8,0 KGF/CM? DE 500</t>
  </si>
  <si>
    <t>T PEAD CL. 8,0 KGF/CM? DE 560</t>
  </si>
  <si>
    <t>T PEAD CL. 8,0 KGF/CM? DE 630</t>
  </si>
  <si>
    <t>T PEAD CL. 8,0 KGF/CM? DE 730</t>
  </si>
  <si>
    <t>T PEAD CL. 8,0 KGF/CM? DE 800</t>
  </si>
  <si>
    <t>T PEAD CL. 8,0 KGF/CM? DE 900</t>
  </si>
  <si>
    <t>T PEAD CL. 8,0 KGF/CM? DE 1000</t>
  </si>
  <si>
    <t>M080106000</t>
  </si>
  <si>
    <t>T PEAD CL. 10,0 KGF/CM?</t>
  </si>
  <si>
    <t>T PEAD CL. 10,0 KGF/CM? DE 20</t>
  </si>
  <si>
    <t>T PEAD CL. 10,0 KGF/CM? DE 25</t>
  </si>
  <si>
    <t>T PEAD CL. 10,0 KGF/CM? DE 32</t>
  </si>
  <si>
    <t>T PEAD CL. 10,0 KGF/CM? DE 40</t>
  </si>
  <si>
    <t>T PEAD CL. 10,0 KGF/CM? DE 50</t>
  </si>
  <si>
    <t>T PEAD CL. 10,0 KGF/CM? DE 63</t>
  </si>
  <si>
    <t>T PEAD CL. 10,0 KGF/CM? DE 75</t>
  </si>
  <si>
    <t>T PEAD CL. 10,0 KGF/CM? DE 90</t>
  </si>
  <si>
    <t>T PEAD CL. 10,0 KGF/CM? DE 110</t>
  </si>
  <si>
    <t>T PEAD CL. 10,0 KGF/CM? DE 125</t>
  </si>
  <si>
    <t>T PEAD CL. 10,0 KGF/CM? DE 140</t>
  </si>
  <si>
    <t>T PEAD CL. 10,0 KGF/CM? DE 160</t>
  </si>
  <si>
    <t>T PEAD CL. 10,0 KGF/CM? DE 180</t>
  </si>
  <si>
    <t>T PEAD CL. 10,0 KGF/CM? DE 200</t>
  </si>
  <si>
    <t>T PEAD CL. 10,0 KGF/CM? DE 225</t>
  </si>
  <si>
    <t>T PEAD CL. 10,0 KGF/CM? DE 250</t>
  </si>
  <si>
    <t>T PEAD CL. 10,0 KGF/CM? DE 280</t>
  </si>
  <si>
    <t>T PEAD CL. 10,0 KGF/CM? DE 315</t>
  </si>
  <si>
    <t>T PEAD CL. 10,0 KGF/CM? DE 355</t>
  </si>
  <si>
    <t>T PEAD CL. 10,0 KGF/CM? DE 400</t>
  </si>
  <si>
    <t>T PEAD CL. 10,0 KGF/CM? DE 450</t>
  </si>
  <si>
    <t>T PEAD CL. 10,0 KGF/CM? DE 500</t>
  </si>
  <si>
    <t>T PEAD CL. 10,0 KGF/CM? DE 560</t>
  </si>
  <si>
    <t>T PEAD CL. 10,0 KGF/CM? DE 630</t>
  </si>
  <si>
    <t>T PEAD CL. 10,0 KGF/CM? DE 730</t>
  </si>
  <si>
    <t>T PEAD CL. 10,0 KGF/CM? DE 800</t>
  </si>
  <si>
    <t>M080107000</t>
  </si>
  <si>
    <t>T PEAD CL. 12,00 KGF/CM?</t>
  </si>
  <si>
    <t>T PEAD CL. 12,50 KGF/CM? DE 20</t>
  </si>
  <si>
    <t>T PEAD CL. 12,50 KGF/CM? DE 25</t>
  </si>
  <si>
    <t>T PEAD CL. 12,50 KGF/CM? DE 32</t>
  </si>
  <si>
    <t>T PEAD CL. 12,50 KGF/CM? DE 40</t>
  </si>
  <si>
    <t>T PEAD CL. 12,50 KGF/CM? DE 50</t>
  </si>
  <si>
    <t>T PEAD CL. 12,50 KGF/CM? DE 63</t>
  </si>
  <si>
    <t>T PEAD CL. 12,50 KGF/CM? DE 75</t>
  </si>
  <si>
    <t>T PEAD CL. 12,50 KGF/CM? DE 90</t>
  </si>
  <si>
    <t>T PEAD CL. 12,50 KGF/CM? DE 110</t>
  </si>
  <si>
    <t>T PEAD CL. 12,50 KGF/CM? DE 125</t>
  </si>
  <si>
    <t>T PEAD CL. 12,50 KGF/CM? DE 140</t>
  </si>
  <si>
    <t>T PEAD CL. 12,50 KGF/CM? DE 160</t>
  </si>
  <si>
    <t>T PEAD CL. 12,50 KGF/CM? DE 180</t>
  </si>
  <si>
    <t>T PEAD CL. 12,50 KGF/CM? DE 200</t>
  </si>
  <si>
    <t>T PEAD CL. 12,50 KGF/CM? DE 225</t>
  </si>
  <si>
    <t>T PEAD CL. 12,50 KGF/CM? DE 250</t>
  </si>
  <si>
    <t>T PEAD CL. 12,50 KGF/CM? DE 280</t>
  </si>
  <si>
    <t>T PEAD CL. 12,50 KGF/CM? DE 315</t>
  </si>
  <si>
    <t>T PEAD CL. 12,50 KGF/CM? DE 355</t>
  </si>
  <si>
    <t>T PEAD CL. 12,50 KGF/CM? DE 400</t>
  </si>
  <si>
    <t>T PEAD CL. 12,50 KGF/CM? DE 450</t>
  </si>
  <si>
    <t>T PEAD CL. 12,50 KGF/CM? DE 500</t>
  </si>
  <si>
    <t>T PEAD CL. 12,50 KGF/CM? DE 560</t>
  </si>
  <si>
    <t>T PEAD CL. 12,50 KGF/CM? DE 630</t>
  </si>
  <si>
    <t>M080108000</t>
  </si>
  <si>
    <t>T PEAD CL. 14,00 KGF/CM?</t>
  </si>
  <si>
    <t>T PEAD CL. 14,00 KGF/CM? DE 20</t>
  </si>
  <si>
    <t>T PEAD CL. 14,00 KGF/CM? DE 25</t>
  </si>
  <si>
    <t>T PEAD CL. 14,00 KGF/CM? DE 32</t>
  </si>
  <si>
    <t>T PEAD CL. 14,00 KGF/CM? DE 40</t>
  </si>
  <si>
    <t>T PEAD CL. 14,00 KGF/CM? DE 50</t>
  </si>
  <si>
    <t>T PEAD CL. 14,00 KGF/CM? DE 63</t>
  </si>
  <si>
    <t>T PEAD CL. 14,00 KGF/CM? DE 75</t>
  </si>
  <si>
    <t>T PEAD CL. 14,00 KGF/CM? DE 90</t>
  </si>
  <si>
    <t>T PEAD CL. 14,00 KGF/CM? DE 110</t>
  </si>
  <si>
    <t>T PEAD CL. 14,00 KGF/CM? DE 125</t>
  </si>
  <si>
    <t>T PEAD CL. 14,00 KGF/CM? DE 140</t>
  </si>
  <si>
    <t>T PEAD CL. 14,00 KGF/CM? DE 160</t>
  </si>
  <si>
    <t>T PEAD CL. 14,00 KGF/CM? DE 180</t>
  </si>
  <si>
    <t>T PEAD CL. 14,00 KGF/CM? DE 200</t>
  </si>
  <si>
    <t>T PEAD CL. 14,00 KGF/CM? DE 225</t>
  </si>
  <si>
    <t>T PEAD CL. 14,00 KGF/CM? DE 250</t>
  </si>
  <si>
    <t>T PEAD CL. 14,00 KGF/CM? DE 280</t>
  </si>
  <si>
    <t>T PEAD CL. 14,00 KGF/CM? DE 315</t>
  </si>
  <si>
    <t>T PEAD CL. 14,00 KGF/CM? DE 355</t>
  </si>
  <si>
    <t>T PEAD CL. 14,00 KGF/CM? DE 400</t>
  </si>
  <si>
    <t>M080109000</t>
  </si>
  <si>
    <t>T PEAD CL. 16,00 KGF/CM?</t>
  </si>
  <si>
    <t>T PEAD CL. 16,00 KGF/CM? DE 20</t>
  </si>
  <si>
    <t>T PEAD CL. 16,00 KGF/CM? DE 25</t>
  </si>
  <si>
    <t>T PEAD CL. 16,00 KGF/CM? DE 32</t>
  </si>
  <si>
    <t>T PEAD CL. 16,00 KGF/CM? DE 40</t>
  </si>
  <si>
    <t>T PEAD CL. 16,00 KGF/CM? DE 50</t>
  </si>
  <si>
    <t>T PEAD CL. 16,00 KGF/CM? DE 63</t>
  </si>
  <si>
    <t>T PEAD CL. 16,00 KGF/CM? DE 75</t>
  </si>
  <si>
    <t>T PEAD CL. 16,00 KGF/CM? DE 90</t>
  </si>
  <si>
    <t>T PEAD CL. 16,00 KGF/CM? DE 110</t>
  </si>
  <si>
    <t>T PEAD CL. 16,00 KGF/CM? DE 125</t>
  </si>
  <si>
    <t>T PEAD CL. 16,00 KGF/CM? DE 140</t>
  </si>
  <si>
    <t>T PEAD CL. 16,00 KGF/CM? DE 160</t>
  </si>
  <si>
    <t>T PEAD CL. 16,00 KGF/CM? DE 180</t>
  </si>
  <si>
    <t>T PEAD CL. 16,00 KGF/CM? DE 200</t>
  </si>
  <si>
    <t>T PEAD CL. 16,00 KGF/CM? DE 225</t>
  </si>
  <si>
    <t>T PEAD CL. 16,00 KGF/CM? DE 250</t>
  </si>
  <si>
    <t>T PEAD CL. 16,00 KGF/CM? DE 280</t>
  </si>
  <si>
    <t>T PEAD CL. 16,00 KGF/CM? DE 315</t>
  </si>
  <si>
    <t>T PEAD CL. 16,00 KGF/CM? DE 355</t>
  </si>
  <si>
    <t>T PEAD CL. 16,00 KGF/CM? DE 400</t>
  </si>
  <si>
    <t>T PEAD CL. 16,00 KGF/CM? DE 450</t>
  </si>
  <si>
    <t>T PEAD CL. 16,00 KGF/CM? DE 500</t>
  </si>
  <si>
    <t>T PEAD CL. 16,00 KGF/CM? DE 560</t>
  </si>
  <si>
    <t>T PEAD CL. 20,00 KGF/CM? DE 20</t>
  </si>
  <si>
    <t>T PEAD CL. 20,00 KGF/CM? DE 25</t>
  </si>
  <si>
    <t>T PEAD CL. 20,00 KGF/CM? DE 32</t>
  </si>
  <si>
    <t>T PEAD CL. 20,00 KGF/CM? DE 40</t>
  </si>
  <si>
    <t>T PEAD CL. 20,00 KGF/CM? DE 50</t>
  </si>
  <si>
    <t>T PEAD CL. 20,00 KGF/CM? DE 63</t>
  </si>
  <si>
    <t>T PEAD CL. 20,00 KGF/CM? DE 75</t>
  </si>
  <si>
    <t>T PEAD CL. 20,00 KGF/CM? DE 90</t>
  </si>
  <si>
    <t>T PEAD CL. 20,00 KGF/CM? DE 110</t>
  </si>
  <si>
    <t>T PEAD CL. 20,00 KGF/CM? DE 125</t>
  </si>
  <si>
    <t>T PEAD CL. 20,00 KGF/CM? DE 140</t>
  </si>
  <si>
    <t>T PEAD CL. 20,00 KGF/CM? DE 160</t>
  </si>
  <si>
    <t>T PEAD CL. 20,00 KGF/CM? DE 180</t>
  </si>
  <si>
    <t>T PEAD CL. 20,00 KGF/CM? DE 200</t>
  </si>
  <si>
    <t>T PEAD CL. 20,00 KGF/CM? DE 225</t>
  </si>
  <si>
    <t>T PEAD CL. 20,00 KGF/CM? DE 250</t>
  </si>
  <si>
    <t>T PEAD CL. 20,00 KGF/CM? DE 280</t>
  </si>
  <si>
    <t>T PEAD CL. 20,00 KGF/CM? DE 315</t>
  </si>
  <si>
    <t>T PEAD CL. 20,00 KGF/CM? DE 355</t>
  </si>
  <si>
    <t>T PEAD CL. 20,00 KGF/CM? DE 400</t>
  </si>
  <si>
    <t>T PEAD CL. 20,00 KGF/CM? DE 450GOTO.</t>
  </si>
  <si>
    <t>M080300000</t>
  </si>
  <si>
    <t>CONEXOES DE POLIETILENO (PEAD) P/ TERMOFUSAO (TF)</t>
  </si>
  <si>
    <t>M080302000</t>
  </si>
  <si>
    <t>CRUZETA PEAD TF STCL. 4,0 / 6,0 KGF/CM?</t>
  </si>
  <si>
    <t>X PEAD TF CL. 4,0 KGF/CM? DE 63</t>
  </si>
  <si>
    <t>X PEAD TF CL. 4,0 KGF/CM? DE 75</t>
  </si>
  <si>
    <t>X PEAD TF CL. 4,0 KGF/CM? DE 90</t>
  </si>
  <si>
    <t>X PEAD TF CL. 4,0 KGF/CM? DE 110</t>
  </si>
  <si>
    <t>X PEAD TF CL. 4,0 KGF/CM? DE 125</t>
  </si>
  <si>
    <t>X PEAD TF CL. 4,0 KGF/CM? DE 140</t>
  </si>
  <si>
    <t>X PEAD TF CL. 4,0 KGF/CM? DE 160</t>
  </si>
  <si>
    <t>X PEAD TF CL. 4,0 KGF/CM? DE 180</t>
  </si>
  <si>
    <t>X PEAD TF CL. 4,0 KGF/CM? DE 200</t>
  </si>
  <si>
    <t>X PEAD TF CL. 4,0 KGF/CM? DE 225</t>
  </si>
  <si>
    <t>X PEAD TF CL. 4,0 KGF/CM? DE 250</t>
  </si>
  <si>
    <t>X PEAD TF CL. 4,0 KGF/CM? DE 280</t>
  </si>
  <si>
    <t>X PEAD TF CL. 4,0 KGF/CM? DE 315</t>
  </si>
  <si>
    <t>X PEAD TF CL. 4,0 KGF/CM? DE 355</t>
  </si>
  <si>
    <t>X PEAD TF CL. 4,0 KGF/CM? DE 400</t>
  </si>
  <si>
    <t>X PEAD TF CL. 4,0 KGF/CM? DE 450</t>
  </si>
  <si>
    <t>X PEAD TF CL. 4,0 KGF/CM? DE 500</t>
  </si>
  <si>
    <t>X PEAD TF CL. 4,0 KGF/CM? DE 560</t>
  </si>
  <si>
    <t>X PEAD TF CL. 4,0 KGF/CM? DE 630</t>
  </si>
  <si>
    <t>X PEAD TF CL. 4,0 KGF/CM? DE 680</t>
  </si>
  <si>
    <t>X PEAD TF CL. 4,0 KGF/CM? DE 730</t>
  </si>
  <si>
    <t>X PEAD TF CL. 4,0 KGF/CM? DE 800</t>
  </si>
  <si>
    <t>X PEAD TF CL. 4,0 KGF/CM? DE 900</t>
  </si>
  <si>
    <t>X PEAD TF CL. 4,0 KGF/CM? DE 1000</t>
  </si>
  <si>
    <t>X PEAD TF CL. 4,0 KGF/CM? DE 1200</t>
  </si>
  <si>
    <t>X PEAD TF CL. 6,0 KGF/CM? DE 63</t>
  </si>
  <si>
    <t>X PEAD TF CL. 6,0 KGF/CM? DE 75</t>
  </si>
  <si>
    <t>X PEAD TF CL. 6,0 KGF/CM? DE 90</t>
  </si>
  <si>
    <t>X PEAD TF CL. 6,0 KGF/CM? DE 110</t>
  </si>
  <si>
    <t>X PEAD TF CL. 6,0 KGF/CM? DE 125</t>
  </si>
  <si>
    <t>X PEAD TF CL. 6,0 KGF/CM? DE 140</t>
  </si>
  <si>
    <t>X PEAD TF CL. 6,0 KGF/CM? DE 160</t>
  </si>
  <si>
    <t>X PEAD TF CL. 6,0 KGF/CM? DE 180</t>
  </si>
  <si>
    <t>X PEAD TF CL. 6,0 KGF/CM? DE 200</t>
  </si>
  <si>
    <t>X PEAD TF CL. 6,0 KGF/CM? DE 225</t>
  </si>
  <si>
    <t>X PEAD TF CL. 6,0 KGF/CM? DE 250</t>
  </si>
  <si>
    <t>X PEAD TF CL. 6,0 KGF/CM? DE 280</t>
  </si>
  <si>
    <t>X PEAD TF CL. 6,0 KGF/CM? DE 315</t>
  </si>
  <si>
    <t>X PEAD TF CL. 6,0 KGF/CM? DE 355</t>
  </si>
  <si>
    <t>X PEAD TF CL. 6,0 KGF/CM? DE 400</t>
  </si>
  <si>
    <t>X PEAD TF CL. 6,0 KGF/CM? DE 450</t>
  </si>
  <si>
    <t>X PEAD TF CL. 6,0 KGF/CM? DE 500</t>
  </si>
  <si>
    <t>X PEAD TF CL. 6,0 KGF/CM? DE 560</t>
  </si>
  <si>
    <t>X PEAD TF CL. 6,0 KGF/CM? DE 630</t>
  </si>
  <si>
    <t>X PEAD TF CL. 6,0 KGF/CM? DE 680</t>
  </si>
  <si>
    <t>X PEAD TF CL. 6,0 KGF/CM? DE 730</t>
  </si>
  <si>
    <t>X PEAD TF CL. 6,0 KGF/CM? DE 800</t>
  </si>
  <si>
    <t>X PEAD TF CL. 6,0 KGF/CM? DE 900</t>
  </si>
  <si>
    <t>X PEAD TF CL. 6,0 KGF/CM? DE 1000</t>
  </si>
  <si>
    <t>M080303000</t>
  </si>
  <si>
    <t>CRUZETA PEAD TF CL. 8,0 / 10,0 KGF/CM?</t>
  </si>
  <si>
    <t>X PEAD TF CL. 8,0 KGF/CM? DE 63</t>
  </si>
  <si>
    <t>X PEAD TF CL. 8,0 KGF/CM? DE 75</t>
  </si>
  <si>
    <t>X PEAD TF CL. 8,0 KGF/CM? DE 90</t>
  </si>
  <si>
    <t>X PEAD TF CL. 8,0 KGF/CM? DE 110</t>
  </si>
  <si>
    <t>X PEAD TF CL. 8,0 KGF/CM? DE 125</t>
  </si>
  <si>
    <t>X PEAD TF CL. 8,0 KGF/CM? DE 140</t>
  </si>
  <si>
    <t>X PEAD TF CL. 8,0 KGF/CM? DE 160</t>
  </si>
  <si>
    <t>X PEAD TF CL. 8,0 KGF/CM? DE 180</t>
  </si>
  <si>
    <t>X PEAD TF CL. 8,0 KGF/CM? DE 200</t>
  </si>
  <si>
    <t>X PEAD TF CL. 8,0 KGF/CM? DE 225</t>
  </si>
  <si>
    <t>X PEAD TF CL. 8,0 KGF/CM? DE 250</t>
  </si>
  <si>
    <t>X PEAD TF CL. 8,0 KGF/CM? DE 280</t>
  </si>
  <si>
    <t>X PEAD TF CL. 8,0 KGF/CM? DE 315</t>
  </si>
  <si>
    <t>X PEAD TF CL. 8,0 KGF/CM? DE 355</t>
  </si>
  <si>
    <t>X PEAD TF CL. 8,0 KGF/CM? DE 400</t>
  </si>
  <si>
    <t>X PEAD TF CL. 8,0 KGF/CM? DE 450</t>
  </si>
  <si>
    <t>X PEAD TF CL. 8,0 KGF/CM? DE 500</t>
  </si>
  <si>
    <t>X PEAD TF CL. 8,0 KGF/CM? DE 560</t>
  </si>
  <si>
    <t>X PEAD TF CL. 8,0 KGF/CM? DE 630</t>
  </si>
  <si>
    <t>X PEAD TF CL. 10,0 KGF/CM? DE 63</t>
  </si>
  <si>
    <t>X PEAD TF CL. 10,0 KGF/CM? DE 75</t>
  </si>
  <si>
    <t>X PEAD TF CL. 10,0 KGF/CM? DE 90</t>
  </si>
  <si>
    <t>X PEAD TF CL. 10,0 KGF/CM? DE 110</t>
  </si>
  <si>
    <t>X PEAD TF CL. 10,0 KGF/CM? DE 125</t>
  </si>
  <si>
    <t>X PEAD TF CL. 10,0 KGF/CM? DE 140</t>
  </si>
  <si>
    <t>X PEAD TF CL. 10,0 KGF/CM? DE 160</t>
  </si>
  <si>
    <t>X PEAD TF CL. 10,0 KGF/CM? DE 180</t>
  </si>
  <si>
    <t>X PEAD TF CL. 10,0 KGF/CM? DE 200</t>
  </si>
  <si>
    <t>X PEAD TF CL. 10,0 KGF/CM? DE 225</t>
  </si>
  <si>
    <t>X PEAD TF CL. 10,0 KGF/CM? DE 250</t>
  </si>
  <si>
    <t>X PEAD TF CL. 10,0 KGF/CM? DE 280</t>
  </si>
  <si>
    <t>X PEAD TF CL. 10,0 KGF/CM? DE 315</t>
  </si>
  <si>
    <t>X PEAD TF CL. 10,0 KGF/CM? DE 355</t>
  </si>
  <si>
    <t>X PEAD TF CL. 10,0 KGF/CM? DE 400</t>
  </si>
  <si>
    <t>X PEAD TF CL. 10,0 KGF/CM? DE 450</t>
  </si>
  <si>
    <t>X PEAD TF CL. 10,0 KGF/CM? DE 500</t>
  </si>
  <si>
    <t>X PEAD TF CL. 10,0 KGF/CM? DE 560</t>
  </si>
  <si>
    <t>X PEAD TF CL. 10,0 KGF/CM? DE 630</t>
  </si>
  <si>
    <t>M080304000</t>
  </si>
  <si>
    <t>CRUZETA PEAD TF CL. 12,00 / 14,0 KGF/CM?</t>
  </si>
  <si>
    <t>X PEAD TF CL. 12,00 KGF/CM? DE 63</t>
  </si>
  <si>
    <t>X PEAD TF CL. 12,00 KGF/CM? DE 75</t>
  </si>
  <si>
    <t>X PEAD TF CL. 12,00 KGF/CM? DE 90</t>
  </si>
  <si>
    <t>X PEAD TF CL. 12,00 KGF/CM? DE 110</t>
  </si>
  <si>
    <t>X PEAD TF CL. 12,00 KGF/CM? DE 125</t>
  </si>
  <si>
    <t>X PEAD TF CL. 12,00 KGF/CM? DE 140</t>
  </si>
  <si>
    <t>X PEAD TF CL. 12,00 KGF/CM? DE 160</t>
  </si>
  <si>
    <t>X PEAD TF CL. 12,00 KGF/CM? DE 180</t>
  </si>
  <si>
    <t>X PEAD TF CL. 12,00 KGF/CM? DE 200</t>
  </si>
  <si>
    <t>X PEAD TF CL. 12,00 KGF/CM? DE 225</t>
  </si>
  <si>
    <t>X PEAD TF CL. 12,00 KGF/CM? DE 250</t>
  </si>
  <si>
    <t>X PEAD TF CL. 12,00 KGF/CM? DE 280</t>
  </si>
  <si>
    <t>X PEAD TF CL. 12,00 KGF/CM? DE 315</t>
  </si>
  <si>
    <t>X PEAD TF CL. 12,00 KGF/CM? DE 355</t>
  </si>
  <si>
    <t>X PEAD TF CL. 12,00 KGF/CM? DE 400</t>
  </si>
  <si>
    <t>X PEAD TF CL. 12,00 KGF/CM? DE 450</t>
  </si>
  <si>
    <t>X PEAD TF CL. 14,00 KGF/CM? DE 63</t>
  </si>
  <si>
    <t>X PEAD TF CL. 14,00 KGF/CM? DE 75</t>
  </si>
  <si>
    <t>X PEAD TF CL. 14,00 KGF/CM? DE 90</t>
  </si>
  <si>
    <t>X PEAD TF CL. 14,00 KGF/CM? DE 110</t>
  </si>
  <si>
    <t>X PEAD TF CL. 14,00 KGF/CM? DE 125</t>
  </si>
  <si>
    <t>X PEAD TF CL. 14,00 KGF/CM? DE 140</t>
  </si>
  <si>
    <t>X PEAD TF CL. 14,00 KGF/CM? DE 160</t>
  </si>
  <si>
    <t>X PEAD TF CL. 14,00 KGF/CM? DE 180</t>
  </si>
  <si>
    <t>X PEAD TF CL. 14,00 KGF/CM? DE 200</t>
  </si>
  <si>
    <t>X PEAD TF CL. 14,00 KGF/CM? DE 225</t>
  </si>
  <si>
    <t>X PEAD TF CL. 14,00 KGF/CM? DE 250</t>
  </si>
  <si>
    <t>X PEAD TF CL. 14,00 KGF/CM? DE 280</t>
  </si>
  <si>
    <t>X PEAD TF CL. 14,00 KGF/CM? DE 315</t>
  </si>
  <si>
    <t>X PEAD TF CL. 14,00 KGF/CM? DE 355</t>
  </si>
  <si>
    <t>X PEAD TF CL. 14,00 KGF/CM? DE 400</t>
  </si>
  <si>
    <t>M080305000</t>
  </si>
  <si>
    <t>CRUZETA PEAD TF CL. 16,00 KGF/CM?</t>
  </si>
  <si>
    <t>X PEAD TF CL. 16,00 KGF/CM? DE 63</t>
  </si>
  <si>
    <t>X PEAD TF CL. 16,00 KGF/CM? DE 75</t>
  </si>
  <si>
    <t>X PEAD TF CL. 16,00 KGF/CM? DE 90</t>
  </si>
  <si>
    <t>X PEAD TF CL. 16,00 KGF/CM? DE 110</t>
  </si>
  <si>
    <t>X PEAD TF CL. 16,00 KGF/CM? DE 125</t>
  </si>
  <si>
    <t>X PEAD TF CL. 16,00 KGF/CM? DE 140</t>
  </si>
  <si>
    <t>X PEAD TF CL. 16,00 KGF/CM? DE 160</t>
  </si>
  <si>
    <t>X PEAD TF CL. 16,00 KGF/CM? DE 180</t>
  </si>
  <si>
    <t>X PEAD TF CL. 16,00 KGF/CM? DE 200</t>
  </si>
  <si>
    <t>X PEAD TF CL. 16,00 KGF/CM? DE 225</t>
  </si>
  <si>
    <t>X PEAD TF CL. 16,00 KGF/CM? DE 250</t>
  </si>
  <si>
    <t>X PEAD TF CL. 16,00 KGF/CM? DE 280</t>
  </si>
  <si>
    <t>X PEAD TF CL. 16,00 KGF/CM? DE 315</t>
  </si>
  <si>
    <t>X PEAD TF CL. 16,00 KGF/CM? DE 355</t>
  </si>
  <si>
    <t>X PEAD TF CL. 16,00 KGF/CM? DE 400</t>
  </si>
  <si>
    <t>M080307000</t>
  </si>
  <si>
    <t>CURVA 30? PEAD TF CL. 4,0 / 6,0 KGF/CM?</t>
  </si>
  <si>
    <t>C30 PEAD TF CL. 4,0 KGF/CM? DE 63</t>
  </si>
  <si>
    <t>C30 PEAD TF CL. 4,0 KGF/CM? DE 75</t>
  </si>
  <si>
    <t>C30 PEAD TF CL. 4,0 KGF/CM? DE 90</t>
  </si>
  <si>
    <t>C30 PEAD TF CL. 4,0 KGF/CM? DE 110</t>
  </si>
  <si>
    <t>C30 PEAD TF CL. 4,0 KGF/CM? DE 125</t>
  </si>
  <si>
    <t>C30 PEAD TF CL. 4,0 KGF/CM? DE 140</t>
  </si>
  <si>
    <t>C30 PEAD TF CL. 4,0 KGF/CM? DE 160</t>
  </si>
  <si>
    <t>C30 PEAD TF CL. 4,0 KGF/CM? DE 180</t>
  </si>
  <si>
    <t>C30 PEAD TF CL. 4,0 KGF/CM? DE 200</t>
  </si>
  <si>
    <t>C30 PEAD TF CL. 4,0 KGF/CM? DE 225</t>
  </si>
  <si>
    <t>C30 PEAD TF CL. 4,0 KGF/CM? DE 250</t>
  </si>
  <si>
    <t>C30 PEAD TF CL. 4,0 KGF/CM? DE 280</t>
  </si>
  <si>
    <t>C30 PEAD TF CL. 4,0 KGF/CM? DE 315</t>
  </si>
  <si>
    <t>C30 PEAD TF CL. 4,0 KGF/CM? DE 355</t>
  </si>
  <si>
    <t>C30 PEAD TF CL. 4,0 KGF/CM? DE 400</t>
  </si>
  <si>
    <t>C30 PEAD TF CL. 4,0 KGF/CM? DE 450</t>
  </si>
  <si>
    <t>C30 PEAD TF CL. 4,0 KGF/CM? DE 500</t>
  </si>
  <si>
    <t>C30 PEAD TF CL. 4,0 KGF/CM? DE 560</t>
  </si>
  <si>
    <t>C30 PEAD TF CL. 4,0 KGF/CM? DE 630</t>
  </si>
  <si>
    <t>C30 PEAD TF CL. 4,0 KGF/CM? DE 680</t>
  </si>
  <si>
    <t>C30 PEAD TF CL. 4,0 KGF/CM? DE 730</t>
  </si>
  <si>
    <t>C30 PEAD TF CL. 4,0 KGF/CM? DE 800</t>
  </si>
  <si>
    <t>C30 PEAD TF CL. 4,0 KGF/CM? DE 900</t>
  </si>
  <si>
    <t>C30 PEAD TF CL. 4,0 KGF/CM? DE 1000</t>
  </si>
  <si>
    <t>C30 PEAD TF CL. 4,0 KGF/CM? DE 1200</t>
  </si>
  <si>
    <t>C30 PEAD TF CL. 6,0 KGF/CM? DE 63</t>
  </si>
  <si>
    <t>C30 PEAD TF CL. 6,0 KGF/CM? DE 75</t>
  </si>
  <si>
    <t>C30 PEAD TF CL. 6,0 KGF/CM? DE 90</t>
  </si>
  <si>
    <t>C30 PEAD TF CL. 6,0 KGF/CM? DE 110</t>
  </si>
  <si>
    <t>C30 PEAD TF CL. 6,0 KGF/CM? DE 125</t>
  </si>
  <si>
    <t>C30 PEAD TF CL. 6,0 KGF/CM? DE 140</t>
  </si>
  <si>
    <t>C30 PEAD TF CL. 6,0 KGF/CM? DE 160</t>
  </si>
  <si>
    <t>C30 PEAD TF CL. 6,0 KGF/CM? DE 180</t>
  </si>
  <si>
    <t>C30 PEAD TF CL. 6,0 KGF/CM? DE 200</t>
  </si>
  <si>
    <t>C30 PEAD TF CL. 6,0 KGF/CM? DE 225</t>
  </si>
  <si>
    <t>C30 PEAD TF CL. 6,0 KGF/CM? DE 250</t>
  </si>
  <si>
    <t>C30 PEAD TF CL. 6,0 KGF/CM? DE 280</t>
  </si>
  <si>
    <t>C30 PEAD TF CL. 6,0 KGF/CM? DE 315</t>
  </si>
  <si>
    <t>C30 PEAD TF CL. 6,0 KGF/CM? DE 355</t>
  </si>
  <si>
    <t>C30 PEAD TF CL. 6,0 KGF/CM? DE 400</t>
  </si>
  <si>
    <t>C30 PEAD TF CL. 6,0 KGF/CM? DE 450</t>
  </si>
  <si>
    <t>C30 PEAD TF CL. 6,0 KGF/CM? DE 500</t>
  </si>
  <si>
    <t>C30 PEAD TF CL. 6,0 KGF/CM? DE 560</t>
  </si>
  <si>
    <t>C30 PEAD TF CL. 6,0 KGF/CM? DE 630</t>
  </si>
  <si>
    <t>C30 PEAD TF CL. 6,0 KGF/CM? DE 680</t>
  </si>
  <si>
    <t>C30 PEAD TF CL. 6,0 KGF/CM? DE 730</t>
  </si>
  <si>
    <t>C30 PEAD TF CL. 6,0 KGF/CM? DE 800</t>
  </si>
  <si>
    <t>C30 PEAD TF CL. 6,0 KGF/CM? DE 900</t>
  </si>
  <si>
    <t>C30 PEAD TF CL. 6,0 KGF/CM? DE 1000</t>
  </si>
  <si>
    <t>M080308000</t>
  </si>
  <si>
    <t>CURVA 30? PEAD TF CL. 8,0 / 10,0 KGF/CM?</t>
  </si>
  <si>
    <t>C30 PEAD TF CL. 8,0 KGF/CM? DE 63</t>
  </si>
  <si>
    <t>C30 PEAD TF CL. 8,0 KGF/CM? DE 75</t>
  </si>
  <si>
    <t>C30 PEAD TF CL. 8,0 KGF/CM? DE 90</t>
  </si>
  <si>
    <t>C30 PEAD TF CL. 8,0 KGF/CM? DE 110</t>
  </si>
  <si>
    <t>C30 PEAD TF CL. 8,0 KGF/CM? DE 125</t>
  </si>
  <si>
    <t>C30 PEAD TF CL. 8,0 KGF/CM? DE 140</t>
  </si>
  <si>
    <t>C30 PEAD TF CL. 8,0 KGF/CM? DE 160</t>
  </si>
  <si>
    <t>C30 PEAD TF CL. 8,0 KGF/CM? DE 180</t>
  </si>
  <si>
    <t>C30 PEAD TF CL. 8,0 KGF/CM? DE 200</t>
  </si>
  <si>
    <t>C30 PEAD TF CL. 8,0 KGF/CM? DE 225</t>
  </si>
  <si>
    <t>C30 PEAD TF CL. 8,0 KGF/CM? DE 250</t>
  </si>
  <si>
    <t>C30 PEAD TF CL. 8,0 KGF/CM? DE 280</t>
  </si>
  <si>
    <t>C30 PEAD TF CL. 8,0 KGF/CM? DE 315</t>
  </si>
  <si>
    <t>C30 PEAD TF CL. 8,0 KGF/CM? DE 355</t>
  </si>
  <si>
    <t>C30 PEAD TF CL. 8,0 KGF/CM? DE 400</t>
  </si>
  <si>
    <t>C30 PEAD TF CL. 8,0 KGF/CM? DE 450</t>
  </si>
  <si>
    <t>C30 PEAD TF CL. 8,0 KGF/CM? DE 500</t>
  </si>
  <si>
    <t>C30 PEAD TF CL. 8,0 KGF/CM? DE 560</t>
  </si>
  <si>
    <t>C30 PEAD TF CL. 8,0 KGF/CM? DE 630</t>
  </si>
  <si>
    <t>C30 PEAD TF CL. 10,0 KGF/CM? DE 63</t>
  </si>
  <si>
    <t>C30 PEAD TF CL. 10,0 KGF/CM? DE 75</t>
  </si>
  <si>
    <t>C30 PEAD TF CL. 10,0 KGF/CM? DE 90</t>
  </si>
  <si>
    <t>C30 PEAD TF CL. 10,0 KGF/CM? DE 110</t>
  </si>
  <si>
    <t>C30 PEAD TF CL. 10,0 KGF/CM? DE 125</t>
  </si>
  <si>
    <t>C30 PEAD TF CL. 10,0 KGF/CM? DE 140</t>
  </si>
  <si>
    <t>C30 PEAD TF CL. 10,0 KGF/CM? DE 160</t>
  </si>
  <si>
    <t>C30 PEAD TF CL. 10,0 KGF/CM? DE 180</t>
  </si>
  <si>
    <t>C30 PEAD TF CL. 10,0 KGF/CM? DE 200</t>
  </si>
  <si>
    <t>C30 PEAD TF CL. 10,0 KGF/CM? DE 225</t>
  </si>
  <si>
    <t>C30 PEAD TF CL. 10,0 KGF/CM? DE 250</t>
  </si>
  <si>
    <t>C30 PEAD TF CL. 10,0 KGF/CM? DE 280</t>
  </si>
  <si>
    <t>C30 PEAD TF CL. 10,0 KGF/CM? DE 315</t>
  </si>
  <si>
    <t>C30 PEAD TF CL. 10,0 KGF/CM? DE 355</t>
  </si>
  <si>
    <t>C30 PEAD TF CL. 10,0 KGF/CM? DE 400</t>
  </si>
  <si>
    <t>C30 PEAD TF CL. 10,0 KGF/CM? DE 450</t>
  </si>
  <si>
    <t>C30 PEAD TF CL. 10,0 KGF/CM? DE 500</t>
  </si>
  <si>
    <t>C30 PEAD TF CL. 10,0 KGF/CM? DE 560</t>
  </si>
  <si>
    <t>C30 PEAD TF CL. 10,0 KGF/CM? DE 630</t>
  </si>
  <si>
    <t>M080309000</t>
  </si>
  <si>
    <t>CURVA 30? PEAD TF CL. 12,0 / 14,0 KGF/CM?</t>
  </si>
  <si>
    <t>C30 PEAD TF CL. 12,00 KGF/CM? DE 63</t>
  </si>
  <si>
    <t>C30 PEAD TF CL. 12,00 KGF/CM? DE 75</t>
  </si>
  <si>
    <t>C30 PEAD TF CL. 12,00 KGF/CM? DE 90</t>
  </si>
  <si>
    <t>C30 PEAD TF CL. 12,00 KGF/CM? DE 110</t>
  </si>
  <si>
    <t>C30 PEAD TF CL. 12,00 KGF/CM? DE 125</t>
  </si>
  <si>
    <t>C30 PEAD TF CL. 12,00 KGF/CM? DE 140</t>
  </si>
  <si>
    <t>C30 PEAD TF CL. 12,00 KGF/CM? DE 160</t>
  </si>
  <si>
    <t>C30 PEAD TF CL. 12,00 KGF/CM? DE 180</t>
  </si>
  <si>
    <t>C30 PEAD TF CL. 12,00 KGF/CM? DE 200</t>
  </si>
  <si>
    <t>C30 PEAD TF CL. 12,00 KGF/CM? DE 225</t>
  </si>
  <si>
    <t>C30 PEAD TF CL. 12,00 KGF/CM? DE 250</t>
  </si>
  <si>
    <t>C30 PEAD TF CL. 12,00 KGF/CM? DE 280</t>
  </si>
  <si>
    <t>C30 PEAD TF CL. 12,00 KGF/CM? DE 315</t>
  </si>
  <si>
    <t>C30 PEAD TF CL. 12,00 KGF/CM? DE 355</t>
  </si>
  <si>
    <t>C30 PEAD TF CL. 12,00 KGF/CM? DE 400</t>
  </si>
  <si>
    <t>C30 PEAD TF CL. 12,00 KGF/CM? DE 450</t>
  </si>
  <si>
    <t>C30 PEAD TF CL. 14,00 KGF/CM? DE 63</t>
  </si>
  <si>
    <t>C30 PEAD TF CL. 14,00 KGF/CM? DE 75</t>
  </si>
  <si>
    <t>C30 PEAD TF CL. 14,00 KGF/CM? DE 90</t>
  </si>
  <si>
    <t>C30 PEAD TF CL. 14,00 KGF/CM? DE 110</t>
  </si>
  <si>
    <t>C30 PEAD TF CL. 14,00 KGF/CM? DE 125</t>
  </si>
  <si>
    <t>C30 PEAD TF CL. 14,00 KGF/CM? DE 140</t>
  </si>
  <si>
    <t>C30 PEAD TF CL. 14,00 KGF/CM? DE 160</t>
  </si>
  <si>
    <t>C30 PEAD TF CL. 14,00 KGF/CM? DE 180</t>
  </si>
  <si>
    <t>C30 PEAD TF CL. 14,00 KGF/CM? DE 200</t>
  </si>
  <si>
    <t>C30 PEAD TF CL. 14,00 KGF/CM? DE 225</t>
  </si>
  <si>
    <t>C30 PEAD TF CL. 14,00 KGF/CM? DE 250</t>
  </si>
  <si>
    <t>C30 PEAD TF CL. 14,00 KGF/CM? DE 280</t>
  </si>
  <si>
    <t>C30 PEAD TF CL. 14,00 KGF/CM? DE 315</t>
  </si>
  <si>
    <t>C30 PEAD TF CL. 14,00 KGF/CM? DE 355</t>
  </si>
  <si>
    <t>C30 PEAD TF CL. 14,00 KGF/CM? DE 400</t>
  </si>
  <si>
    <t>M080310000</t>
  </si>
  <si>
    <t>CURVA 30? PEAD TF CL. 16,00 KGF/CM?</t>
  </si>
  <si>
    <t>C30 PEAD TF CL. 16,00 KGF/CM? DE 63</t>
  </si>
  <si>
    <t>C30 PEAD TF CL. 16,00 KGF/CM? DE 75</t>
  </si>
  <si>
    <t>C30 PEAD TF CL. 16,00 KGF/CM? DE 90</t>
  </si>
  <si>
    <t>C30 PEAD TF CL. 16,00 KGF/CM? DE 110</t>
  </si>
  <si>
    <t>C30 PEAD TF CL. 16,00 KGF/CM? DE 125</t>
  </si>
  <si>
    <t>C30 PEAD TF CL. 16,00 KGF/CM? DE 140</t>
  </si>
  <si>
    <t>C30 PEAD TF CL. 16,00 KGF/CM? DE 160</t>
  </si>
  <si>
    <t>C30 PEAD TF CL. 16,00 KGF/CM? DE 180</t>
  </si>
  <si>
    <t>C30 PEAD TF CL. 16,00 KGF/CM? DE 200</t>
  </si>
  <si>
    <t>C30 PEAD TF CL. 16,00 KGF/CM? DE 225</t>
  </si>
  <si>
    <t>C30 PEAD TF CL. 16,00 KGF/CM? DE 250</t>
  </si>
  <si>
    <t>C30 PEAD TF CL. 16,00 KGF/CM? DE 280</t>
  </si>
  <si>
    <t>C30 PEAD TF CL. 16,00 KGF/CM? DE 315</t>
  </si>
  <si>
    <t>C30 PEAD TF CL. 16,00 KGF/CM? DE 355</t>
  </si>
  <si>
    <t>C30 PEAD TF CL. 16,00 KGF/CM? DE 400</t>
  </si>
  <si>
    <t>M080312000</t>
  </si>
  <si>
    <t>CURVA 45? PEAD TF CL. 4,0 / 6,0 KGF/CM?</t>
  </si>
  <si>
    <t>C45 PEAD TF CL. 4,0 KGF/CM? DE 63</t>
  </si>
  <si>
    <t>C45 PEAD TF CL. 4,0 KGF/CM? DE 75</t>
  </si>
  <si>
    <t>C45 PEAD TF CL. 4,0 KGF/CM? DE 90</t>
  </si>
  <si>
    <t>C45 PEAD TF CL. 4,0 KGF/CM? DE 110</t>
  </si>
  <si>
    <t>C45 PEAD TF CL. 4,0 KGF/CM? DE 125</t>
  </si>
  <si>
    <t>C45 PEAD TF CL. 4,0 KGF/CM? DE 140</t>
  </si>
  <si>
    <t>C45 PEAD TF CL. 4,0 KGF/CM? DE 160</t>
  </si>
  <si>
    <t>C45 PEAD TF CL. 4,0 KGF/CM? DE 180</t>
  </si>
  <si>
    <t>C45 PEAD TF CL. 4,0 KGF/CM? DE 200</t>
  </si>
  <si>
    <t>C45 PEAD TF CL. 4,0 KGF/CM? DE 225</t>
  </si>
  <si>
    <t>C45 PEAD TF CL. 4,0 KGF/CM? DE 250</t>
  </si>
  <si>
    <t>C45 PEAD TF CL. 4,0 KGF/CM? DE 280</t>
  </si>
  <si>
    <t>C45 PEAD TF CL. 4,0 KGF/CM? DE 315</t>
  </si>
  <si>
    <t>C45 PEAD TF CL. 4,0 KGF/CM? DE 355</t>
  </si>
  <si>
    <t>C45 PEAD TF CL. 4,0 KGF/CM? DE 400</t>
  </si>
  <si>
    <t>C45 PEAD TF CL. 4,0 KGF/CM? DE 450</t>
  </si>
  <si>
    <t>C45 PEAD TF CL. 4,0 KGF/CM? DE 500</t>
  </si>
  <si>
    <t>C45 PEAD TF CL. 4,0 KGF/CM? DE 560</t>
  </si>
  <si>
    <t>C45 PEAD TF CL. 4,0 KGF/CM? DE 630</t>
  </si>
  <si>
    <t>C45 PEAD TF CL. 4,0 KGF/CM? DE 680</t>
  </si>
  <si>
    <t>C45 PEAD TF CL. 4,0 KGF/CM? DE 730</t>
  </si>
  <si>
    <t>C45 PEAD TF CL. 4,0 KGF/CM? DE 800</t>
  </si>
  <si>
    <t>C45 PEAD TF CL. 4,0 KGF/CM? DE 900</t>
  </si>
  <si>
    <t>C45 PEAD TF CL. 4,0 KGF/CM? DE 1000</t>
  </si>
  <si>
    <t>C45 PEAD TF CL. 4,0 KGF/CM? DE 1200</t>
  </si>
  <si>
    <t>C45 PEAD TF CL. 6,0 KGF/CM? DE 63</t>
  </si>
  <si>
    <t>C45 PEAD TF CL. 6,0 KGF/CM? DE 75</t>
  </si>
  <si>
    <t>C45 PEAD TF CL. 6,0 KGF/CM? DE 90</t>
  </si>
  <si>
    <t>C45 PEAD TF CL. 6,0 KGF/CM? DE 110</t>
  </si>
  <si>
    <t>C45 PEAD TF CL. 6,0 KGF/CM? DE 125</t>
  </si>
  <si>
    <t>C45 PEAD TF CL. 6,0 KGF/CM? DE 140</t>
  </si>
  <si>
    <t>C45 PEAD TF CL. 6,0 KGF/CM? DE 160</t>
  </si>
  <si>
    <t>C45 PEAD TF CL. 6,0 KGF/CM? DE 180</t>
  </si>
  <si>
    <t>C45 PEAD TF CL. 6,0 KGF/CM? DE 200</t>
  </si>
  <si>
    <t>C45 PEAD TF CL. 6,0 KGF/CM? DE 225</t>
  </si>
  <si>
    <t>C45 PEAD TF CL. 6,0 KGF/CM? DE 250</t>
  </si>
  <si>
    <t>C45 PEAD TF CL. 6,0 KGF/CM? DE 280</t>
  </si>
  <si>
    <t>C45 PEAD TF CL. 6,0 KGF/CM? DE 315</t>
  </si>
  <si>
    <t>C45 PEAD TF CL. 6,0 KGF/CM? DE 355</t>
  </si>
  <si>
    <t>C45 PEAD TF CL. 6,0 KGF/CM? DE 400</t>
  </si>
  <si>
    <t>C45 PEAD TF CL. 6,0 KGF/CM? DE 450</t>
  </si>
  <si>
    <t>C45 PEAD TF CL. 6,0 KGF/CM? DE 500</t>
  </si>
  <si>
    <t>C45 PEAD TF CL. 6,0 KGF/CM? DE 560</t>
  </si>
  <si>
    <t>C45 PEAD TF CL. 6,0 KGF/CM? DE 630</t>
  </si>
  <si>
    <t>C45 PEAD TF CL. 6,0 KGF/CM? DE 680</t>
  </si>
  <si>
    <t>C45 PEAD TF CL. 6,0 KGF/CM? DE 730</t>
  </si>
  <si>
    <t>C45 PEAD TF CL. 6,0 KGF/CM? DE 800</t>
  </si>
  <si>
    <t>C45 PEAD TF CL. 6,0 KGF/CM? DE 900</t>
  </si>
  <si>
    <t>C45 PEAD TF CL. 6,0 KGF/CM? DE 1000</t>
  </si>
  <si>
    <t>M080313000</t>
  </si>
  <si>
    <t>CURVA 45? PEAD TF CL. 8,0 / 10,0 KGF/CM?</t>
  </si>
  <si>
    <t>C45 PEAD TF CL. 8,0 KGF/CM? DE 63</t>
  </si>
  <si>
    <t>C45 PEAD TF CL. 8,0 KGF/CM? DE 75</t>
  </si>
  <si>
    <t>C45 PEAD TF CL. 8,0 KGF/CM? DE 90</t>
  </si>
  <si>
    <t>C45 PEAD TF CL. 8,0 KGF/CM? DE 110</t>
  </si>
  <si>
    <t>C45 PEAD TF CL. 8,0 KGF/CM? DE 125</t>
  </si>
  <si>
    <t>C45 PEAD TF CL. 8,0 KGF/CM? DE 140</t>
  </si>
  <si>
    <t>C45 PEAD TF CL. 8,0 KGF/CM? DE 160</t>
  </si>
  <si>
    <t>C45 PEAD TF CL. 8,0 KGF/CM? DE 180</t>
  </si>
  <si>
    <t>C45 PEAD TF CL. 8,0 KGF/CM? DE 200</t>
  </si>
  <si>
    <t>C45 PEAD TF CL. 8,0 KGF/CM? DE 225</t>
  </si>
  <si>
    <t>C45 PEAD TF CL. 8,0 KGF/CM? DE 250</t>
  </si>
  <si>
    <t>C45 PEAD TF CL. 8,0 KGF/CM? DE 280</t>
  </si>
  <si>
    <t>C45 PEAD TF CL. 8,0 KGF/CM? DE 315</t>
  </si>
  <si>
    <t>C45 PEAD TF CL. 8,0 KGF/CM? DE 355</t>
  </si>
  <si>
    <t>C45 PEAD TF CL. 8,0 KGF/CM? DE 400</t>
  </si>
  <si>
    <t>C45 PEAD TF CL. 8,0 KGF/CM? DE 450</t>
  </si>
  <si>
    <t>C45 PEAD TF CL. 8,0 KGF/CM? DE 500</t>
  </si>
  <si>
    <t>C45 PEAD TF CL. 8,0 KGF/CM? DE 560</t>
  </si>
  <si>
    <t>C45 PEAD TF CL. 8,0 KGF/CM? DE 630</t>
  </si>
  <si>
    <t>C45 PEAD TF CL. 10,0 KGF/CM? DE 63</t>
  </si>
  <si>
    <t>C45 PEAD TF CL. 10,0 KGF/CM? DE 75</t>
  </si>
  <si>
    <t>C45 PEAD TF CL. 10,0 KGF/CM? DE 90</t>
  </si>
  <si>
    <t>C45 PEAD TF CL. 10,0 KGF/CM? DE 110</t>
  </si>
  <si>
    <t>C45 PEAD TF CL. 10,0 KGF/CM? DE 125</t>
  </si>
  <si>
    <t>C45 PEAD TF CL. 10,0 KGF/CM? DE 140</t>
  </si>
  <si>
    <t>C45 PEAD TF CL. 10,0 KGF/CM? DE 160</t>
  </si>
  <si>
    <t>C45 PEAD TF CL. 10,0 KGF/CM? DE 180</t>
  </si>
  <si>
    <t>C45 PEAD TF CL. 10,0 KGF/CM? DE 200</t>
  </si>
  <si>
    <t>C45 PEAD TF CL. 10,0 KGF/CM? DE 225</t>
  </si>
  <si>
    <t>C45 PEAD TF CL. 10,0 KGF/CM? DE 250</t>
  </si>
  <si>
    <t>C45 PEAD TF CL. 10,0 KGF/CM? DE 280</t>
  </si>
  <si>
    <t>C45 PEAD TF CL. 10,0 KGF/CM? DE 315</t>
  </si>
  <si>
    <t>C45 PEAD TF CL. 10,0 KGF/CM? DE 355</t>
  </si>
  <si>
    <t>C45 PEAD TF CL. 10,0 KGF/CM? DE 400</t>
  </si>
  <si>
    <t>C45 PEAD TF CL. 10,0 KGF/CM? DE 450</t>
  </si>
  <si>
    <t>C45 PEAD TF CL. 10,0 KGF/CM? DE 500</t>
  </si>
  <si>
    <t>C45 PEAD TF CL. 10,0 KGF/CM? DE 560</t>
  </si>
  <si>
    <t>C45 PEAD TF CL. 10,0 KGF/CM? DE 630</t>
  </si>
  <si>
    <t>M080314000</t>
  </si>
  <si>
    <t>CURVA 45? PEAD TF CL. 12,0 / 14,0 KGF/CM?</t>
  </si>
  <si>
    <t>C45 PEAD TF CL. 12,00 KGF/CM? DE 63</t>
  </si>
  <si>
    <t>C45 PEAD TF CL. 12,00 KGF/CM? DE 75</t>
  </si>
  <si>
    <t>C45 PEAD TF CL. 12,00 KGF/CM? DE 90</t>
  </si>
  <si>
    <t>C45 PEAD TF CL. 12,00 KGF/CM? DE 110</t>
  </si>
  <si>
    <t>C45 PEAD TF CL. 12,00 KGF/CM? DE 125</t>
  </si>
  <si>
    <t>C45 PEAD TF CL. 12,00 KGF/CM? DE 140</t>
  </si>
  <si>
    <t>C45 PEAD TF CL. 12,00 KGF/CM? DE 160</t>
  </si>
  <si>
    <t>C45 PEAD TF CL. 12,00 KGF/CM? DE 180</t>
  </si>
  <si>
    <t>C45 PEAD TF CL. 12,00 KGF/CM? DE 200</t>
  </si>
  <si>
    <t>C45 PEAD TF CL. 12,00 KGF/CM? DE 225</t>
  </si>
  <si>
    <t>C45 PEAD TF CL. 12,00 KGF/CM? DE 250</t>
  </si>
  <si>
    <t>C45 PEAD TF CL. 12,00 KGF/CM? DE 280</t>
  </si>
  <si>
    <t>C45 PEAD TF CL. 12,00 KGF/CM? DE 315</t>
  </si>
  <si>
    <t>C45 PEAD TF CL. 12,00 KGF/CM? DE 355</t>
  </si>
  <si>
    <t>C45 PEAD TF CL. 12,00 KGF/CM? DE 400</t>
  </si>
  <si>
    <t>C45 PEAD TF CL. 12,00 KGF/CM? DE 450</t>
  </si>
  <si>
    <t>C45 PEAD TF CL. 14,00 KGF/CM? DE 63</t>
  </si>
  <si>
    <t>C45 PEAD TF CL. 14,00 KGF/CM? DE 75</t>
  </si>
  <si>
    <t>C45 PEAD TF CL. 14,00 KGF/CM? DE 90</t>
  </si>
  <si>
    <t>C45 PEAD TF CL. 14,00 KGF/CM? DE 110</t>
  </si>
  <si>
    <t>C45 PEAD TF CL. 14,00 KGF/CM? DE 125</t>
  </si>
  <si>
    <t>C45 PEAD TF CL. 14,00 KGF/CM? DE 140</t>
  </si>
  <si>
    <t>C45 PEAD TF CL. 14,00 KGF/CM? DE 160</t>
  </si>
  <si>
    <t>C45 PEAD TF CL. 14,00 KGF/CM? DE 180</t>
  </si>
  <si>
    <t>C45 PEAD TF CL. 14,00 KGF/CM? DE 200</t>
  </si>
  <si>
    <t>C45 PEAD TF CL. 14,00 KGF/CM? DE 225</t>
  </si>
  <si>
    <t>C45 PEAD TF CL. 14,00 KGF/CM? DE 250</t>
  </si>
  <si>
    <t>C45 PEAD TF CL. 14,00 KGF/CM? DE 280</t>
  </si>
  <si>
    <t>C45 PEAD TF CL. 14,00 KGF/CM? DE 315</t>
  </si>
  <si>
    <t>C45 PEAD TF CL. 14,00 KGF/CM? DE 355</t>
  </si>
  <si>
    <t>C45 PEAD TF CL. 14,00 KGF/CM? DE 400</t>
  </si>
  <si>
    <t>M080315000</t>
  </si>
  <si>
    <t>CURVA 45? PEAD TF CL. 16,00 KGF/CM?</t>
  </si>
  <si>
    <t>C45 PEAD TF CL. 16,00 KGF/CM? DE 63</t>
  </si>
  <si>
    <t>C45 PEAD TF CL. 16,00 KGF/CM? DE 75</t>
  </si>
  <si>
    <t>C45 PEAD TF CL. 16,00 KGF/CM? DE 90</t>
  </si>
  <si>
    <t>C45 PEAD TF CL. 16,00 KGF/CM? DE 110</t>
  </si>
  <si>
    <t>C45 PEAD TF CL. 16,00 KGF/CM? DE 125</t>
  </si>
  <si>
    <t>C45 PEAD TF CL. 16,00 KGF/CM? DE 140</t>
  </si>
  <si>
    <t>C45 PEAD TF CL. 16,00 KGF/CM? DE 160</t>
  </si>
  <si>
    <t>C45 PEAD TF CL. 16,00 KGF/CM? DE 180</t>
  </si>
  <si>
    <t>C45 PEAD TF CL. 16,00 KGF/CM? DE 200</t>
  </si>
  <si>
    <t>C45 PEAD TF CL. 16,00 KGF/CM? DE 225</t>
  </si>
  <si>
    <t>C45 PEAD TF CL. 16,00 KGF/CM? DE 250</t>
  </si>
  <si>
    <t>C45 PEAD TF CL. 16,00 KGF/CM? DE 280</t>
  </si>
  <si>
    <t>C45 PEAD TF CL. 16,00 KGF/CM? DE 315</t>
  </si>
  <si>
    <t>C45 PEAD TF CL. 16,00 KGF/CM? DE 355</t>
  </si>
  <si>
    <t>C45 PEAD TF CL. 16,00 KGF/CM? DE 400</t>
  </si>
  <si>
    <t>M080317000</t>
  </si>
  <si>
    <t>CURVA 60? PEAD TF CL. 4,0 / 6,0 KGF/CM?</t>
  </si>
  <si>
    <t>C60 PEAD TF CL. 4,0 KGF/CM? DE 63</t>
  </si>
  <si>
    <t>C60 PEAD TF CL. 4,0 KGF/CM? DE 75</t>
  </si>
  <si>
    <t>C60 PEAD TF CL. 4,0 KGF/CM? DE 90</t>
  </si>
  <si>
    <t>C60 PEAD TF CL. 4,0 KGF/CM? DE 110</t>
  </si>
  <si>
    <t>C60 PEAD TF CL. 4,0 KGF/CM? DE 125</t>
  </si>
  <si>
    <t>C60 PEAD TF CL. 4,0 KGF/CM? DE 140</t>
  </si>
  <si>
    <t>C60 PEAD TF CL. 4,0 KGF/CM? DE 160</t>
  </si>
  <si>
    <t>C60 PEAD TF CL. 4,0 KGF/CM? DE 180</t>
  </si>
  <si>
    <t>C60 PEAD TF CL. 4,0 KGF/CM? DE 200</t>
  </si>
  <si>
    <t>C60 PEAD TF CL. 4,0 KGF/CM? DE 225</t>
  </si>
  <si>
    <t>C60 PEAD TF CL. 4,0 KGF/CM? DE 250</t>
  </si>
  <si>
    <t>C60 PEAD TF CL. 4,0 KGF/CM? DE 280</t>
  </si>
  <si>
    <t>C60 PEAD TF CL. 4,0 KGF/CM? DE 315</t>
  </si>
  <si>
    <t>C60 PEAD TF CL. 4,0 KGF/CM? DE 355</t>
  </si>
  <si>
    <t>C60 PEAD TF CL. 4,0 KGF/CM? DE 400</t>
  </si>
  <si>
    <t>C60 PEAD TF CL. 4,0 KGF/CM? DE 450</t>
  </si>
  <si>
    <t>C60 PEAD TF CL. 4,0 KGF/CM? DE 500</t>
  </si>
  <si>
    <t>C60 PEAD TF CL. 4,0 KGF/CM? DE 560</t>
  </si>
  <si>
    <t>C60 PEAD TF CL. 4,0 KGF/CM? DE 630</t>
  </si>
  <si>
    <t>C60 PEAD TF CL. 4,0 KGF/CM? DE 680</t>
  </si>
  <si>
    <t>C60 PEAD TF CL. 4,0 KGF/CM? DE 730</t>
  </si>
  <si>
    <t>C60 PEAD TF CL. 4,0 KGF/CM? DE 800</t>
  </si>
  <si>
    <t>C60 PEAD TF CL. 4,0 KGF/CM? DE 900</t>
  </si>
  <si>
    <t>C60 PEAD TF CL. 4,0 KGF/CM? DE 1000</t>
  </si>
  <si>
    <t>C60 PEAD TF CL. 4,0 KGF/CM? DE 1200</t>
  </si>
  <si>
    <t>C60 PEAD TF CL. 6,0 KGF/CM? DE 63</t>
  </si>
  <si>
    <t>C60 PEAD TF CL. 6,0 KGF/CM? DE 75</t>
  </si>
  <si>
    <t>C60 PEAD TF CL. 6,0 KGF/CM? DE 90</t>
  </si>
  <si>
    <t>C60 PEAD TF CL. 6,0 KGF/CM? DE 110</t>
  </si>
  <si>
    <t>C60 PEAD TF CL. 6,0 KGF/CM? DE 125</t>
  </si>
  <si>
    <t>C60 PEAD TF CL. 6,0 KGF/CM? DE 140</t>
  </si>
  <si>
    <t>C60 PEAD TF CL. 6,0 KGF/CM? DE 160</t>
  </si>
  <si>
    <t>C60 PEAD TF CL. 6,0 KGF/CM? DE 180</t>
  </si>
  <si>
    <t>C60 PEAD TF CL. 6,0 KGF/CM? DE 200</t>
  </si>
  <si>
    <t>C60 PEAD TF CL. 6,0 KGF/CM? DE 225</t>
  </si>
  <si>
    <t>C60 PEAD TF CL. 6,0 KGF/CM? DE 250</t>
  </si>
  <si>
    <t>C60 PEAD TF CL. 6,0 KGF/CM? DE 280</t>
  </si>
  <si>
    <t>C60 PEAD TF CL. 6,0 KGF/CM? DE 315</t>
  </si>
  <si>
    <t>C60 PEAD TF CL. 6,0 KGF/CM? DE 355</t>
  </si>
  <si>
    <t>C60 PEAD TF CL. 6,0 KGF/CM? DE 400</t>
  </si>
  <si>
    <t>C60 PEAD TF CL. 6,0 KGF/CM? DE 450</t>
  </si>
  <si>
    <t>C60 PEAD TF CL. 6,0 KGF/CM? DE 500</t>
  </si>
  <si>
    <t>C60 PEAD TF CL. 6,0 KGF/CM? DE 560</t>
  </si>
  <si>
    <t>C60 PEAD TF CL. 6,0 KGF/CM? DE 630</t>
  </si>
  <si>
    <t>C60 PEAD TF CL. 6,0 KGF/CM? DE 680</t>
  </si>
  <si>
    <t>C60 PEAD TF CL. 6,0 KGF/CM? DE 730</t>
  </si>
  <si>
    <t>C60 PEAD TF CL. 6,0 KGF/CM? DE 800</t>
  </si>
  <si>
    <t>C60 PEAD TF CL. 6,0 KGF/CM? DE 900</t>
  </si>
  <si>
    <t>C60 PEAD TF CL. 6,0 KGF/CM? DE 1000</t>
  </si>
  <si>
    <t>M080318000</t>
  </si>
  <si>
    <t>CURVA 60? PEAD TF CL. 8,0 / 10,0 KGF/CM?</t>
  </si>
  <si>
    <t>C60 PEAD TF CL. 8,0 KGF/CM? DE 63</t>
  </si>
  <si>
    <t>C60 PEAD TF CL. 8,0 KGF/CM? DE 75</t>
  </si>
  <si>
    <t>C60 PEAD TF CL. 8,0 KGF/CM? DE 90</t>
  </si>
  <si>
    <t>C60 PEAD TF CL. 8,0 KGF/CM? DE 110</t>
  </si>
  <si>
    <t>C60 PEAD TF CL. 8,0 KGF/CM? DE 125</t>
  </si>
  <si>
    <t>C60 PEAD TF CL. 8,0 KGF/CM? DE 140</t>
  </si>
  <si>
    <t>C60 PEAD TF CL. 8,0 KGF/CM? DE 160</t>
  </si>
  <si>
    <t>C60 PEAD TF CL. 8,0 KGF/CM? DE 180</t>
  </si>
  <si>
    <t>C60 PEAD TF CL. 8,0 KGF/CM? DE 200</t>
  </si>
  <si>
    <t>C60 PEAD TF CL. 8,0 KGF/CM? DE 225</t>
  </si>
  <si>
    <t>C60 PEAD TF CL. 8,0 KGF/CM? DE 250</t>
  </si>
  <si>
    <t>C60 PEAD TF CL. 8,0 KGF/CM? DE 280</t>
  </si>
  <si>
    <t>C60 PEAD TF CL. 8,0 KGF/CM? DE 315</t>
  </si>
  <si>
    <t>C60 PEAD TF CL. 8,0 KGF/CM? DE 355</t>
  </si>
  <si>
    <t>C60 PEAD TF CL. 8,0 KGF/CM? DE 400</t>
  </si>
  <si>
    <t>C60 PEAD TF CL. 8,0 KGF/CM? DE 450</t>
  </si>
  <si>
    <t>C60 PEAD TF CL. 8,0 KGF/CM? DE 500</t>
  </si>
  <si>
    <t>C60 PEAD TF CL. 8,0 KGF/CM? DE 560</t>
  </si>
  <si>
    <t>C60 PEAD TF CL. 8,0 KGF/CM? DE 630</t>
  </si>
  <si>
    <t>C60 PEAD TF CL. 10,0 KGF/CM? DE 63</t>
  </si>
  <si>
    <t>C60 PEAD TF CL. 10,0 KGF/CM? DE 75</t>
  </si>
  <si>
    <t>C60 PEAD TF CL. 10,0 KGF/CM? DE 90</t>
  </si>
  <si>
    <t>C60 PEAD TF CL. 10,0 KGF/CM? DE 110</t>
  </si>
  <si>
    <t>C60 PEAD TF CL. 10,0 KGF/CM? DE 125</t>
  </si>
  <si>
    <t>C60 PEAD TF CL. 10,0 KGF/CM? DE 140</t>
  </si>
  <si>
    <t>C60 PEAD TF CL. 10,0 KGF/CM? DE 160</t>
  </si>
  <si>
    <t>C60 PEAD TF CL. 10,0 KGF/CM? DE 180</t>
  </si>
  <si>
    <t>C60 PEAD TF CL. 10,0 KGF/CM? DE 200</t>
  </si>
  <si>
    <t>C60 PEAD TF CL. 10,0 KGF/CM? DE 225</t>
  </si>
  <si>
    <t>C60 PEAD TF CL. 10,0 KGF/CM? DE 250</t>
  </si>
  <si>
    <t>C60 PEAD TF CL. 10,0 KGF/CM? DE 280</t>
  </si>
  <si>
    <t>C60 PEAD TF CL. 10,0 KGF/CM? DE 315</t>
  </si>
  <si>
    <t>C60 PEAD TF CL. 10,0 KGF/CM? DE 355</t>
  </si>
  <si>
    <t>C60 PEAD TF CL. 10,0 KGF/CM? DE 400</t>
  </si>
  <si>
    <t>C60 PEAD TF CL. 10,0 KGF/CM? DE 450</t>
  </si>
  <si>
    <t>C60 PEAD TF CL. 10,0 KGF/CM? DE 500</t>
  </si>
  <si>
    <t>C60 PEAD TF CL. 10,0 KGF/CM? DE 560</t>
  </si>
  <si>
    <t>C60 PEAD TF CL. 10,0 KGF/CM? DE 630</t>
  </si>
  <si>
    <t>M080319000</t>
  </si>
  <si>
    <t>CURVA 60? PEAD TF CL. 12,0 / 14,0 KGF/CM?</t>
  </si>
  <si>
    <t>C60 PEAD TF CL. 12,00 KGF/CM? DE 63</t>
  </si>
  <si>
    <t>C60 PEAD TF CL. 12,00 KGF/CM? DE 75</t>
  </si>
  <si>
    <t>C60 PEAD TF CL. 12,00 KGF/CM? DE 90</t>
  </si>
  <si>
    <t>C60 PEAD TF CL. 12,00 KGF/CM? DE 110</t>
  </si>
  <si>
    <t>C60 PEAD TF CL. 12,00 KGF/CM? DE 125</t>
  </si>
  <si>
    <t>C60 PEAD TF CL. 12,00 KGF/CM? DE 140</t>
  </si>
  <si>
    <t>C60 PEAD TF CL. 12,00 KGF/CM? DE 160</t>
  </si>
  <si>
    <t>C60 PEAD TF CL. 12,00 KGF/CM? DE 180</t>
  </si>
  <si>
    <t>C60 PEAD TF CL. 12,00 KGF/CM? DE 200</t>
  </si>
  <si>
    <t>C60 PEAD TF CL. 12,00 KGF/CM? DE 225</t>
  </si>
  <si>
    <t>C60 PEAD TF CL. 12,00 KGF/CM? DE 250</t>
  </si>
  <si>
    <t>C60 PEAD TF CL. 12,00 KGF/CM? DE 280</t>
  </si>
  <si>
    <t>C60 PEAD TF CL. 12,00 KGF/CM? DE 315</t>
  </si>
  <si>
    <t>C60 PEAD TF CL. 12,00 KGF/CM? DE 355</t>
  </si>
  <si>
    <t>C60 PEAD TF CL. 12,00 KGF/CM? DE 400</t>
  </si>
  <si>
    <t>C60 PEAD TF CL. 12,00 KGF/CM? DE 450</t>
  </si>
  <si>
    <t>C60 PEAD TF CL. 14,00 KGF/CM? DE 63</t>
  </si>
  <si>
    <t>C60 PEAD TF CL. 14,00 KGF/CM? DE 75</t>
  </si>
  <si>
    <t>C60 PEAD TF CL. 14,00 KGF/CM? DE 90</t>
  </si>
  <si>
    <t>C60 PEAD TF CL. 14,00 KGF/CM? DE 110</t>
  </si>
  <si>
    <t>C60 PEAD TF CL. 14,00 KGF/CM? DE 125</t>
  </si>
  <si>
    <t>C60 PEAD TF CL. 14,00 KGF/CM? DE 140</t>
  </si>
  <si>
    <t>C60 PEAD TF CL. 14,00 KGF/CM? DE 160</t>
  </si>
  <si>
    <t>C60 PEAD TF CL. 14,00 KGF/CM? DE 180</t>
  </si>
  <si>
    <t>C60 PEAD TF CL. 14,00 KGF/CM? DE 200</t>
  </si>
  <si>
    <t>C60 PEAD TF CL. 14,00 KGF/CM? DE 225</t>
  </si>
  <si>
    <t>C60 PEAD TF CL. 14,00 KGF/CM? DE 250</t>
  </si>
  <si>
    <t>C60 PEAD TF CL. 14,00 KGF/CM? DE 280</t>
  </si>
  <si>
    <t>C60 PEAD TF CL. 14,00 KGF/CM? DE 315</t>
  </si>
  <si>
    <t>C60 PEAD TF CL. 14,00 KGF/CM? DE 355</t>
  </si>
  <si>
    <t>C60 PEAD TF CL. 14,00 KGF/CM? DE 400</t>
  </si>
  <si>
    <t>M080320000</t>
  </si>
  <si>
    <t>CURVA 60? PEAD TF CL. 16,00 KGF/CM?</t>
  </si>
  <si>
    <t>C60 PEAD TF CL. 16,00 KGF/CM? DE 63</t>
  </si>
  <si>
    <t>C60 PEAD TF CL. 16,00 KGF/CM? DE 75</t>
  </si>
  <si>
    <t>C60 PEAD TF CL. 16,00 KGF/CM? DE 90</t>
  </si>
  <si>
    <t>C60 PEAD TF CL. 16,00 KGF/CM? DE 110</t>
  </si>
  <si>
    <t>C60 PEAD TF CL. 16,00 KGF/CM? DE 125</t>
  </si>
  <si>
    <t>C60 PEAD TF CL. 16,00 KGF/CM? DE 140</t>
  </si>
  <si>
    <t>C60 PEAD TF CL. 16,00 KGF/CM? DE 160</t>
  </si>
  <si>
    <t>C60 PEAD TF CL. 16,00 KGF/CM? DE 180</t>
  </si>
  <si>
    <t>C60 PEAD TF CL. 16,00 KGF/CM? DE 200</t>
  </si>
  <si>
    <t>C60 PEAD TF CL. 16,00 KGF/CM? DE 225</t>
  </si>
  <si>
    <t>C60 PEAD TF CL. 16,00 KGF/CM? DE 250</t>
  </si>
  <si>
    <t>C60 PEAD TF CL. 16,00 KGF/CM? DE 280</t>
  </si>
  <si>
    <t>C60 PEAD TF CL. 16,00 KGF/CM? DE 315</t>
  </si>
  <si>
    <t>C60 PEAD TF CL. 16,00 KGF/CM? DE 355</t>
  </si>
  <si>
    <t>C60 PEAD TF CL. 16,00 KGF/CM? DE 400</t>
  </si>
  <si>
    <t>M080322000</t>
  </si>
  <si>
    <t>CURVA 90? PEAD TF CL. 4,0 / 6,0 KGF/CM?</t>
  </si>
  <si>
    <t>C90 PEAD TF CL. 4,0 KGF/CM? DE 63</t>
  </si>
  <si>
    <t>C90 PEAD TF CL. 4,0 KGF/CM? DE 75</t>
  </si>
  <si>
    <t>C90 PEAD TF CL. 4,0 KGF/CM? DE 90</t>
  </si>
  <si>
    <t>C90 PEAD TF CL. 4,0 KGF/CM? DE 110</t>
  </si>
  <si>
    <t>C90 PEAD TF CL. 4,0 KGF/CM? DE 125</t>
  </si>
  <si>
    <t>C90 PEAD TF CL. 4,0 KGF/CM? DE 140</t>
  </si>
  <si>
    <t>C90 PEAD TF CL. 4,0 KGF/CM? DE 160</t>
  </si>
  <si>
    <t>C90 PEAD TF CL. 4,0 KGF/CM? DE 180</t>
  </si>
  <si>
    <t>C90 PEAD TF CL. 4,0 KGF/CM? DE 200</t>
  </si>
  <si>
    <t>C90 PEAD TF CL. 4,0 KGF/CM? DE 225</t>
  </si>
  <si>
    <t>C90 PEAD TF CL. 4,0 KGF/CM? DE 250</t>
  </si>
  <si>
    <t>C90 PEAD TF CL. 4,0 KGF/CM? DE 280</t>
  </si>
  <si>
    <t>C90 PEAD TF CL. 4,0 KGF/CM? DE 315</t>
  </si>
  <si>
    <t>C90 PEAD TF CL. 4,0 KGF/CM? DE 355</t>
  </si>
  <si>
    <t>C90 PEAD TF CL. 4,0 KGF/CM? DE 400</t>
  </si>
  <si>
    <t>C90 PEAD TF CL. 4,0 KGF/CM? DE 450</t>
  </si>
  <si>
    <t>C90 PEAD TF CL. 4,0 KGF/CM? DE 500</t>
  </si>
  <si>
    <t>C90 PEAD TF CL. 4,0 KGF/CM? DE 560</t>
  </si>
  <si>
    <t>C90 PEAD TF CL. 4,0 KGF/CM? DE 630</t>
  </si>
  <si>
    <t>C90 PEAD TF CL. 4,0 KGF/CM? DE 680</t>
  </si>
  <si>
    <t>C90 PEAD TF CL. 4,0 KGF/CM? DE 730</t>
  </si>
  <si>
    <t>C90 PEAD TF CL. 4,0 KGF/CM? DE 800</t>
  </si>
  <si>
    <t>C90 PEAD TF CL. 4,0 KGF/CM? DE 900</t>
  </si>
  <si>
    <t>C90 PEAD TF CL. 4,0 KGF/CM? DE 1000</t>
  </si>
  <si>
    <t>C90 PEAD TF CL. 4,0 KGF/CM? DE 1200</t>
  </si>
  <si>
    <t>C90 PEAD TF CL. 6,0 KGF/CM? DE 63</t>
  </si>
  <si>
    <t>C90 PEAD TF CL. 6,0 KGF/CM? DE 75</t>
  </si>
  <si>
    <t>C90 PEAD TF CL. 6,0 KGF/CM? DE 90</t>
  </si>
  <si>
    <t>C90 PEAD TF CL. 6,0 KGF/CM? DE 110</t>
  </si>
  <si>
    <t>C90 PEAD TF CL. 6,0 KGF/CM? DE 125</t>
  </si>
  <si>
    <t>C90 PEAD TF CL. 6,0 KGF/CM? DE 140</t>
  </si>
  <si>
    <t>C90 PEAD TF CL. 6,0 KGF/CM? DE 160</t>
  </si>
  <si>
    <t>C90 PEAD TF CL. 6,0 KGF/CM? DE 180</t>
  </si>
  <si>
    <t>C90 PEAD TF CL. 6,0 KGF/CM? DE 200</t>
  </si>
  <si>
    <t>C90 PEAD TF CL. 6,0 KGF/CM? DE 225</t>
  </si>
  <si>
    <t>C90 PEAD TF CL. 6,0 KGF/CM? DE 250</t>
  </si>
  <si>
    <t>C90 PEAD TF CL. 6,0 KGF/CM? DE 280</t>
  </si>
  <si>
    <t>C90 PEAD TF CL. 6,0 KGF/CM? DE 315</t>
  </si>
  <si>
    <t>C90 PEAD TF CL. 6,0 KGF/CM? DE 355</t>
  </si>
  <si>
    <t>C90 PEAD TF CL. 6,0 KGF/CM? DE 400</t>
  </si>
  <si>
    <t>C90 PEAD TF CL. 6,0 KGF/CM? DE 450</t>
  </si>
  <si>
    <t>C90 PEAD TF CL. 6,0 KGF/CM? DE 500</t>
  </si>
  <si>
    <t>C90 PEAD TF CL. 6,0 KGF/CM? DE 560</t>
  </si>
  <si>
    <t>C90 PEAD TF CL. 6,0 KGF/CM? DE 630</t>
  </si>
  <si>
    <t>C90 PEAD TF CL. 6,0 KGF/CM? DE 680</t>
  </si>
  <si>
    <t>C90 PEAD TF CL. 6,0 KGF/CM? DE 730</t>
  </si>
  <si>
    <t>C90 PEAD TF CL. 6,0 KGF/CM? DE 800</t>
  </si>
  <si>
    <t>C90 PEAD TF CL. 6,0 KGF/CM? DE 900</t>
  </si>
  <si>
    <t>C90 PEAD TF CL. 6,0 KGF/CM? DE 1000</t>
  </si>
  <si>
    <t>M080323000</t>
  </si>
  <si>
    <t>CURVA 90? PEAD TF CL. 8,0 / 10,0 KGF/CM?</t>
  </si>
  <si>
    <t>C90 PEAD TF CL. 8,0 KGF/CM? DE 63</t>
  </si>
  <si>
    <t>C90 PEAD TF CL. 8,0 KGF/CM? DE 75</t>
  </si>
  <si>
    <t>C90 PEAD TF CL. 8,0 KGF/CM? DE 90</t>
  </si>
  <si>
    <t>C90 PEAD TF CL. 8,0 KGF/CM? DE 110</t>
  </si>
  <si>
    <t>C90 PEAD TF CL. 8,0 KGF/CM? DE 125</t>
  </si>
  <si>
    <t>C90 PEAD TF CL. 8,0 KGF/CM? DE 140</t>
  </si>
  <si>
    <t>C90 PEAD TF CL. 8,0 KGF/CM? DE 160</t>
  </si>
  <si>
    <t>C90 PEAD TF CL. 8,0 KGF/CM? DE 180</t>
  </si>
  <si>
    <t>C90 PEAD TF CL. 8,0 KGF/CM? DE 200</t>
  </si>
  <si>
    <t>C90 PEAD TF CL. 8,0 KGF/CM? DE 225</t>
  </si>
  <si>
    <t>C90 PEAD TF CL. 8,0 KGF/CM? DE 250</t>
  </si>
  <si>
    <t>C90 PEAD TF CL. 8,0 KGF/CM? DE 280</t>
  </si>
  <si>
    <t>C90 PEAD TF CL. 8,0 KGF/CM? DE 315</t>
  </si>
  <si>
    <t>C90 PEAD TF CL. 8,0 KGF/CM? DE 355</t>
  </si>
  <si>
    <t>C90 PEAD TF CL. 8,0 KGF/CM? DE 400</t>
  </si>
  <si>
    <t>C90 PEAD TF CL. 8,0 KGF/CM? DE 450</t>
  </si>
  <si>
    <t>C90 PEAD TF CL. 8,0 KGF/CM? DE 500</t>
  </si>
  <si>
    <t>C90 PEAD TF CL. 8,0 KGF/CM? DE 560</t>
  </si>
  <si>
    <t>C90 PEAD TF CL. 8,0 KGF/CM? DE 630</t>
  </si>
  <si>
    <t>C90 PEAD TF CL. 10,0 KGF/CM? DE 63</t>
  </si>
  <si>
    <t>C90 PEAD TF CL. 10,0 KGF/CM? DE 75</t>
  </si>
  <si>
    <t>C90 PEAD TF CL. 10,0 KGF/CM? DE 90</t>
  </si>
  <si>
    <t>C90 PEAD TF CL. 10,0 KGF/CM? DE 110</t>
  </si>
  <si>
    <t>C90 PEAD TF CL. 10,0 KGF/CM? DE 125</t>
  </si>
  <si>
    <t>C90 PEAD TF CL. 10,0 KGF/CM? DE 140</t>
  </si>
  <si>
    <t>C90 PEAD TF CL. 10,0 KGF/CM? DE 160</t>
  </si>
  <si>
    <t>C90 PEAD TF CL. 10,0 KGF/CM? DE 180</t>
  </si>
  <si>
    <t>C90 PEAD TF CL. 10,0 KGF/CM? DE 200</t>
  </si>
  <si>
    <t>C90 PEAD TF CL. 10,0 KGF/CM? DE 225</t>
  </si>
  <si>
    <t>C90 PEAD TF CL. 10,0 KGF/CM? DE 250</t>
  </si>
  <si>
    <t>C90 PEAD TF CL. 10,0 KGF/CM? DE 280</t>
  </si>
  <si>
    <t>C90 PEAD TF CL. 10,0 KGF/CM? DE 315</t>
  </si>
  <si>
    <t>C90 PEAD TF CL. 10,0 KGF/CM? DE 355</t>
  </si>
  <si>
    <t>C90 PEAD TF CL. 10,0 KGF/CM? DE 400</t>
  </si>
  <si>
    <t>C90 PEAD TF CL. 10,0 KGF/CM? DE 450</t>
  </si>
  <si>
    <t>C90 PEAD TF CL. 10,0 KGF/CM? DE 500</t>
  </si>
  <si>
    <t>C90 PEAD TF CL. 10,0 KGF/CM? DE 560</t>
  </si>
  <si>
    <t>C90 PEAD TF CL. 10,0 KGF/CM? DE 630</t>
  </si>
  <si>
    <t>M080324000</t>
  </si>
  <si>
    <t>CURVA 90? PEAD TF CL. 12,0 / 14,0 KGF/CM?</t>
  </si>
  <si>
    <t>C90 PEAD TF CL. 12,00 KGF/CM? DE 63</t>
  </si>
  <si>
    <t>C90 PEAD TF CL. 12,00 KGF/CM? DE 75</t>
  </si>
  <si>
    <t>C90 PEAD TF CL. 12,00 KGF/CM? DE 90</t>
  </si>
  <si>
    <t>C90 PEAD TF CL. 12,00 KGF/CM? DE 110</t>
  </si>
  <si>
    <t>C90 PEAD TF CL. 12,00 KGF/CM? DE 125</t>
  </si>
  <si>
    <t>C90 PEAD TF CL. 12,00 KGF/CM? DE 140</t>
  </si>
  <si>
    <t>C90 PEAD TF CL. 12,00 KGF/CM? DE 160</t>
  </si>
  <si>
    <t>C90 PEAD TF CL. 12,00 KGF/CM? DE 180</t>
  </si>
  <si>
    <t>C90 PEAD TF CL. 12,00 KGF/CM? DE 200</t>
  </si>
  <si>
    <t>C90 PEAD TF CL. 12,00 KGF/CM? DE 225</t>
  </si>
  <si>
    <t>C90 PEAD TF CL. 12,00 KGF/CM? DE 250</t>
  </si>
  <si>
    <t>C90 PEAD TF CL. 12,00 KGF/CM? DE 280</t>
  </si>
  <si>
    <t>C90 PEAD TF CL. 12,00 KGF/CM? DE 315</t>
  </si>
  <si>
    <t>C90 PEAD TF CL. 12,00 KGF/CM? DE 355</t>
  </si>
  <si>
    <t>C90 PEAD TF CL. 12,00 KGF/CM? DE 400</t>
  </si>
  <si>
    <t>C90 PEAD TF CL. 12,00 KGF/CM? DE 450</t>
  </si>
  <si>
    <t>C90 PEAD TF CL. 14,00 KGF/CM? DE 63</t>
  </si>
  <si>
    <t>C90 PEAD TF CL. 14,00 KGF/CM? DE 75</t>
  </si>
  <si>
    <t>C90 PEAD TF CL. 14,00 KGF/CM? DE 90</t>
  </si>
  <si>
    <t>C90 PEAD TF CL. 14,00 KGF/CM? DE 110</t>
  </si>
  <si>
    <t>C90 PEAD TF CL. 14,00 KGF/CM? DE 125</t>
  </si>
  <si>
    <t>C90 PEAD TF CL. 14,00 KGF/CM? DE 140</t>
  </si>
  <si>
    <t>C90 PEAD TF CL. 14,00 KGF/CM? DE 160</t>
  </si>
  <si>
    <t>C90 PEAD TF CL. 14,00 KGF/CM? DE 180</t>
  </si>
  <si>
    <t>C90 PEAD TF CL. 14,00 KGF/CM? DE 200</t>
  </si>
  <si>
    <t>C90 PEAD TF CL. 14,00 KGF/CM? DE 225</t>
  </si>
  <si>
    <t>C90 PEAD TF CL. 14,00 KGF/CM? DE 250</t>
  </si>
  <si>
    <t>C90 PEAD TF CL. 14,00 KGF/CM? DE 280</t>
  </si>
  <si>
    <t>C90 PEAD TF CL. 14,00 KGF/CM? DE 315</t>
  </si>
  <si>
    <t>C90 PEAD TF CL. 14,00 KGF/CM? DE 355</t>
  </si>
  <si>
    <t>C90 PEAD TF CL. 14,00 KGF/CM? DE 400</t>
  </si>
  <si>
    <t>M080325000</t>
  </si>
  <si>
    <t>CURVA 90? PEAD TF CL. 16,00 KGF/CM?</t>
  </si>
  <si>
    <t>C90 PEAD TF CL. 16,00 KGF/CM? DE 63</t>
  </si>
  <si>
    <t>C90 PEAD TF CL. 16,00 KGF/CM? DE 75</t>
  </si>
  <si>
    <t>C90 PEAD TF CL. 16,00 KGF/CM? DE 90</t>
  </si>
  <si>
    <t>C90 PEAD TF CL. 16,00 KGF/CM? DE 110</t>
  </si>
  <si>
    <t>C90 PEAD TF CL. 16,00 KGF/CM? DE 125</t>
  </si>
  <si>
    <t>C90 PEAD TF CL. 16,00 KGF/CM? DE 140</t>
  </si>
  <si>
    <t>C90 PEAD TF CL. 16,00 KGF/CM? DE 160</t>
  </si>
  <si>
    <t>C90 PEAD TF CL. 16,00 KGF/CM? DE 180</t>
  </si>
  <si>
    <t>C90 PEAD TF CL. 16,00 KGF/CM? DE 200</t>
  </si>
  <si>
    <t>C90 PEAD TF CL. 16,00 KGF/CM? DE 225</t>
  </si>
  <si>
    <t>C90 PEAD TF CL. 16,00 KGF/CM? DE 250</t>
  </si>
  <si>
    <t>C90 PEAD TF CL. 16,00 KGF/CM? DE 280</t>
  </si>
  <si>
    <t>C90 PEAD TF CL. 16,00 KGF/CM? DE 315</t>
  </si>
  <si>
    <t>C90 PEAD TF CL. 16,00 KGF/CM? DE 355</t>
  </si>
  <si>
    <t>C90 PEAD TF CL. 16,00 KGF/CM? DE 400</t>
  </si>
  <si>
    <t>M080327000</t>
  </si>
  <si>
    <t>CURVA DOBRADA 45? PEAD TF CL. 4,0 / 6,0 KGF/CM?</t>
  </si>
  <si>
    <t>C45 DOBRADA PEAD TF CL. 4,0 KGF/CM? DE 63</t>
  </si>
  <si>
    <t>C45 DOBRADA PEAD TF CL. 4,0 KGF/CM? DE 75</t>
  </si>
  <si>
    <t>C45 DOBRADA PEAD TF CL. 4,0 KGF/CM? DE 90</t>
  </si>
  <si>
    <t>C45 DOBRADA PEAD TF CL. 4,0 KGF/CM? DE 110</t>
  </si>
  <si>
    <t>C45 DOBRADA PEAD TF CL. 4,0 KGF/CM? DE 125</t>
  </si>
  <si>
    <t>C45 DOBRADA PEAD TF CL. 4,0 KGF/CM? DE 140</t>
  </si>
  <si>
    <t>C45 DOBRADA PEAD TF CL. 4,0 KGF/CM? DE 160</t>
  </si>
  <si>
    <t>C45 DOBRADA PEAD TF CL. 4,0 KGF/CM? DE 180</t>
  </si>
  <si>
    <t>C45 DOBRADA PEAD TF CL. 4,0 KGF/CM? DE 200</t>
  </si>
  <si>
    <t>C45 DOBRADA PEAD TF CL. 4,0 KGF/CM? DE 225</t>
  </si>
  <si>
    <t>C45 DOBRADA PEAD TF CL. 4,0 KGF/CM? DE 250</t>
  </si>
  <si>
    <t>C45 DOBRADA PEAD TF CL. 4,0 KGF/CM? DE 280</t>
  </si>
  <si>
    <t>C45 DOBRADA PEAD TF CL. 4,0 KGF/CM? DE 315</t>
  </si>
  <si>
    <t>C45 DOBRADA PEAD TF CL. 4,0 KGF/CM? DE 355</t>
  </si>
  <si>
    <t>C45 DOBRADA PEAD TF CL. 4,0 KGF/CM? DE 400</t>
  </si>
  <si>
    <t>C45 DOBRADA PEAD TF CL. 4,0 KGF/CM? DE 450</t>
  </si>
  <si>
    <t>C45 DOBRADA PEAD TF CL. 4,0 KGF/CM? DE 500</t>
  </si>
  <si>
    <t>C45 DOBRADA PEAD TF CL. 4,0 KGF/CM? DE 560</t>
  </si>
  <si>
    <t>C45 DOBRADA PEAD TF CL. 4,0 KGF/CM? DE 630</t>
  </si>
  <si>
    <t>C45 DOBRADA PEAD TF CL. 4,0 KGF/CM? DE 680</t>
  </si>
  <si>
    <t>C45 DOBRADA PEAD TF CL. 4,0 KGF/CM? DE 730</t>
  </si>
  <si>
    <t>C45 DOBRADA PEAD TF CL. 4,0 KGF/CM? DE 800</t>
  </si>
  <si>
    <t>C45 DOBRADA PEAD TF CL. 4,0 KGF/CM? DE 900</t>
  </si>
  <si>
    <t>C45 DOBRADA PEAD TF CL. 4,0 KGF/CM? DE 1000</t>
  </si>
  <si>
    <t>C45 DOBRADA PEAD TF CL. 4,0 KGF/CM? DE 1200</t>
  </si>
  <si>
    <t>C45 DOBRADA PEAD TF CL. 6,0 KGF/CM? DE 63</t>
  </si>
  <si>
    <t>C45 DOBRADA PEAD TF CL. 6,0 KGF/CM? DE 75</t>
  </si>
  <si>
    <t>C45 DOBRADA PEAD TF CL. 6,0 KGF/CM? DE 90</t>
  </si>
  <si>
    <t>C45 DOBRADA PEAD TF CL. 6,0 KGF/CM? DE 110</t>
  </si>
  <si>
    <t>C45 DOBRADA PEAD TF CL. 6,0 KGF/CM? DE 125</t>
  </si>
  <si>
    <t>C45 DOBRADA PEAD TF CL. 6,0 KGF/CM? DE 140</t>
  </si>
  <si>
    <t>C45 DOBRADA PEAD TF CL. 6,0 KGF/CM? DE 160</t>
  </si>
  <si>
    <t>C45 DOBRADA PEAD TF CL. 6,0 KGF/CM? DE 180</t>
  </si>
  <si>
    <t>C45 DOBRADA PEAD TF CL. 6,0 KGF/CM? DE 200</t>
  </si>
  <si>
    <t>C45 DOBRADA PEAD TF CL. 6,0 KGF/CM? DE 225</t>
  </si>
  <si>
    <t>C45 DOBRADA PEAD TF CL. 6,0 KGF/CM? DE 250</t>
  </si>
  <si>
    <t>C45 DOBRADA PEAD TF CL. 6,0 KGF/CM? DE 280</t>
  </si>
  <si>
    <t>C45 DOBRADA PEAD TF CL. 6,0 KGF/CM? DE 315</t>
  </si>
  <si>
    <t>C45 DOBRADA PEAD TF CL. 6,0 KGF/CM? DE 355</t>
  </si>
  <si>
    <t>C45 DOBRADA PEAD TF CL. 6,0 KGF/CM? DE 400</t>
  </si>
  <si>
    <t>C45 DOBRADA PEAD TF CL. 6,0 KGF/CM? DE 450</t>
  </si>
  <si>
    <t>C45 DOBRADA PEAD TF CL. 6,0 KGF/CM? DE 500</t>
  </si>
  <si>
    <t>C45 DOBRADA PEAD TF CL. 6,0 KGF/CM? DE 560</t>
  </si>
  <si>
    <t>C45 DOBRADA PEAD TF CL. 6,0 KGF/CM? DE 630</t>
  </si>
  <si>
    <t>C45 DOBRADA PEAD TF CL. 6,0 KGF/CM? DE 680</t>
  </si>
  <si>
    <t>C45 DOBRADA PEAD TF CL. 6,0 KGF/CM? DE 730</t>
  </si>
  <si>
    <t>C45 DOBRADA PEAD TF CL. 6,0 KGF/CM? DE 800</t>
  </si>
  <si>
    <t>C45 DOBRADA PEAD TF CL. 6,0 KGF/CM? DE 900</t>
  </si>
  <si>
    <t>C45 DOBRADA PEAD TF CL. 6,0 KGF/CM? DE 1000</t>
  </si>
  <si>
    <t>M080328000</t>
  </si>
  <si>
    <t>CURVA DOBRADA 45? PEAD TF CL. 8,0 / 10,0 KGF/CM?</t>
  </si>
  <si>
    <t>C45 DOBRADA PEAD TF CL. 8,0 KGF/CM? DE 63</t>
  </si>
  <si>
    <t>C45 DOBRADA PEAD TF CL. 8,0 KGF/CM? DE 75</t>
  </si>
  <si>
    <t>C45 DOBRADA PEAD TF CL. 8,0 KGF/CM? DE 90</t>
  </si>
  <si>
    <t>C45 DOBRADA PEAD TF CL. 8,0 KGF/CM? DE 110</t>
  </si>
  <si>
    <t>C45 DOBRADA PEAD TF CL. 8,0 KGF/CM? DE 125</t>
  </si>
  <si>
    <t>C45 DOBRADA PEAD TF CL. 8,0 KGF/CM? DE 140</t>
  </si>
  <si>
    <t>C45 DOBRADA PEAD TF CL. 8,0 KGF/CM? DE 160</t>
  </si>
  <si>
    <t>C45 DOBRADA PEAD TF CL. 8,0 KGF/CM? DE 180</t>
  </si>
  <si>
    <t>C45 DOBRADA PEAD TF CL. 8,0 KGF/CM? DE 200</t>
  </si>
  <si>
    <t>C45 DOBRADA PEAD TF CL. 8,0 KGF/CM? DE 225</t>
  </si>
  <si>
    <t>C45 DOBRADA PEAD TF CL. 8,0 KGF/CM? DE 250</t>
  </si>
  <si>
    <t>C45 DOBRADA PEAD TF CL. 8,0 KGF/CM? DE 280</t>
  </si>
  <si>
    <t>C45 DOBRADA PEAD TF CL. 8,0 KGF/CM? DE 315</t>
  </si>
  <si>
    <t>C45 DOBRADA PEAD TF CL. 8,0 KGF/CM? DE 355</t>
  </si>
  <si>
    <t>C45 DOBRADA PEAD TF CL. 8,0 KGF/CM? DE 400</t>
  </si>
  <si>
    <t>C45 DOBRADA PEAD TF CL. 8,0 KGF/CM? DE 450</t>
  </si>
  <si>
    <t>C45 DOBRADA PEAD TF CL. 8,0 KGF/CM? DE 500</t>
  </si>
  <si>
    <t>C45 DOBRADA PEAD TF CL. 8,0 KGF/CM? DE 560</t>
  </si>
  <si>
    <t>C45 DOBRADA PEAD TF CL. 8,0 KGF/CM? DE 630</t>
  </si>
  <si>
    <t>C45 DOBRADA PEAD TF CL. 10,0 KGF/CM? DE 63</t>
  </si>
  <si>
    <t>C45 DOBRADA PEAD TF CL. 10,0 KGF/CM? DE 75</t>
  </si>
  <si>
    <t>C45 DOBRADA PEAD TF CL. 10,0 KGF/CM? DE 90</t>
  </si>
  <si>
    <t>C45 DOBRADA PEAD TF CL. 10,0 KGF/CM? DE 110</t>
  </si>
  <si>
    <t>C45 DOBRADA PEAD TF CL. 10,0 KGF/CM? DE 125</t>
  </si>
  <si>
    <t>C45 DOBRADA PEAD TF CL. 10,0 KGF/CM? DE 140</t>
  </si>
  <si>
    <t>C45 DOBRADA PEAD TF CL. 10,0 KGF/CM? DE 160</t>
  </si>
  <si>
    <t>C45 DOBRADA PEAD TF CL. 10,0 KGF/CM? DE 180</t>
  </si>
  <si>
    <t>C45 DOBRADA PEAD TF CL. 10,0 KGF/CM? DE 200</t>
  </si>
  <si>
    <t>C45 DOBRADA PEAD TF CL. 10,0 KGF/CM? DE 225</t>
  </si>
  <si>
    <t>C45 DOBRADA PEAD TF CL. 10,0 KGF/CM? DE 250</t>
  </si>
  <si>
    <t>C45 DOBRADA PEAD TF CL. 10,0 KGF/CM? DE 280</t>
  </si>
  <si>
    <t>C45 DOBRADA PEAD TF CL. 10,0 KGF/CM? DE 315</t>
  </si>
  <si>
    <t>C45 DOBRADA PEAD TF CL. 10,0 KGF/CM? DE 355</t>
  </si>
  <si>
    <t>C45 DOBRADA PEAD TF CL. 10,0 KGF/CM? DE 400</t>
  </si>
  <si>
    <t>C45 DOBRADA PEAD TF CL. 10,0 KGF/CM? DE 450</t>
  </si>
  <si>
    <t>C45 DOBRADA PEAD TF CL. 10,0 KGF/CM? DE 500</t>
  </si>
  <si>
    <t>C45 DOBRADA PEAD TF CL. 10,0 KGF/CM? DE 560</t>
  </si>
  <si>
    <t>C45 DOBRADA PEAD TF CL. 10,0 KGF/CM? DE 630</t>
  </si>
  <si>
    <t>M080329000</t>
  </si>
  <si>
    <t>CURVA DOBRADA 45? PEAD TF CL. 12,00 / 14,0 KGF/CM?</t>
  </si>
  <si>
    <t>C45 DOBRADA PEAD TF CL. 12,00 KGF/CM? DE 63</t>
  </si>
  <si>
    <t>C45 DOBRADA PEAD TF CL. 12,00 KGF/CM? DE 75</t>
  </si>
  <si>
    <t>C45 DOBRADA PEAD TF CL. 12,00 KGF/CM? DE 90</t>
  </si>
  <si>
    <t>C45 DOBRADA PEAD TF CL. 12,00 KGF/CM? DE 110</t>
  </si>
  <si>
    <t>C45 DOBRADA PEAD TF CL. 12,00 KGF/CM? DE 125</t>
  </si>
  <si>
    <t>C45 DOBRADA PEAD TF CL. 12,00 KGF/CM? DE 140</t>
  </si>
  <si>
    <t>C45 DOBRADA PEAD TF CL. 12,00 KGF/CM? DE 160</t>
  </si>
  <si>
    <t>C45 DOBRADA PEAD TF CL. 12,00 KGF/CM? DE 180</t>
  </si>
  <si>
    <t>C45 DOBRADA PEAD TF CL. 12,00 KGF/CM? DE 200</t>
  </si>
  <si>
    <t>C45 DOBRADA PEAD TF CL. 12,00 KGF/CM? DE 225</t>
  </si>
  <si>
    <t>C45 DOBRADA PEAD TF CL. 12,00 KGF/CM? DE 250</t>
  </si>
  <si>
    <t>C45 DOBRADA PEAD TF CL. 12,00 KGF/CM? DE 280</t>
  </si>
  <si>
    <t>C45 DOBRADA PEAD TF CL. 12,00 KGF/CM? DE 315</t>
  </si>
  <si>
    <t>C45 DOBRADA PEAD TF CL. 12,00 KGF/CM? DE 355</t>
  </si>
  <si>
    <t>C45 DOBRADA PEAD TF CL. 12,00 KGF/CM? DE 400</t>
  </si>
  <si>
    <t>C45 DOBRADA PEAD TF CL. 12,00 KGF/CM? DE 450</t>
  </si>
  <si>
    <t>C45 DOBRADA PEAD TF CL. 14,00 KGF/CM? DE 63</t>
  </si>
  <si>
    <t>C45 DOBRADA PEAD TF CL. 14,00 KGF/CM? DE 75</t>
  </si>
  <si>
    <t>C45 DOBRADA PEAD TF CL. 14,00 KGF/CM? DE 90</t>
  </si>
  <si>
    <t>C45 DOBRADA PEAD TF CL. 14,00 KGF/CM? DE 110</t>
  </si>
  <si>
    <t>C45 DOBRADA PEAD TF CL. 14,00 KGF/CM? DE 125</t>
  </si>
  <si>
    <t>C45 DOBRADA PEAD TF CL. 14,00 KGF/CM? DE 140</t>
  </si>
  <si>
    <t>C45 DOBRADA PEAD TF CL. 14,00 KGF/CM? DE 160</t>
  </si>
  <si>
    <t>C45 DOBRADA PEAD TF CL. 14,00 KGF/CM? DE 180</t>
  </si>
  <si>
    <t>C45 DOBRADA PEAD TF CL. 14,00 KGF/CM? DE 200</t>
  </si>
  <si>
    <t>C45 DOBRADA PEAD TF CL. 14,00 KGF/CM? DE 225</t>
  </si>
  <si>
    <t>C45 DOBRADA PEAD TF CL. 14,00 KGF/CM? DE 250</t>
  </si>
  <si>
    <t>C45 DOBRADA PEAD TF CL. 14,00 KGF/CM? DE 280</t>
  </si>
  <si>
    <t>C45 DOBRADA PEAD TF CL. 14,00 KGF/CM? DE 315</t>
  </si>
  <si>
    <t>C45 DOBRADA PEAD TF CL. 14,00 KGF/CM? DE 355</t>
  </si>
  <si>
    <t>C45 DOBRADA PEAD TF CL. 14,00 KGF/CM? DE 400</t>
  </si>
  <si>
    <t>M080330000</t>
  </si>
  <si>
    <t>CURVA DOBRADA 45? PEAD TF CL. 16,00 KGF/CM?</t>
  </si>
  <si>
    <t>C45 DOBRADA PEAD TF CL. 16,00 KGF/CM? DE 63</t>
  </si>
  <si>
    <t>C45 DOBRADA PEAD TF CL. 16,00 KGF/CM? DE 75</t>
  </si>
  <si>
    <t>C45 DOBRADA PEAD TF CL. 16,00 KGF/CM? DE 90</t>
  </si>
  <si>
    <t>C45 DOBRADA PEAD TF CL. 16,00 KGF/CM? DE 110</t>
  </si>
  <si>
    <t>C45 DOBRADA PEAD TF CL. 16,00 KGF/CM? DE 125</t>
  </si>
  <si>
    <t>C45 DOBRADA PEAD TF CL. 16,00 KGF/CM? DE 140</t>
  </si>
  <si>
    <t>C45 DOBRADA PEAD TF CL. 16,00 KGF/CM? DE 160</t>
  </si>
  <si>
    <t>C45 DOBRADA PEAD TF CL. 16,00 KGF/CM? DE 180</t>
  </si>
  <si>
    <t>C45 DOBRADA PEAD TF CL. 16,00 KGF/CM? DE 200</t>
  </si>
  <si>
    <t>C45 DOBRADA PEAD TF CL. 16,00 KGF/CM? DE 225</t>
  </si>
  <si>
    <t>C45 DOBRADA PEAD TF CL. 16,00 KGF/CM? DE 250</t>
  </si>
  <si>
    <t>C45 DOBRADA PEAD TF CL. 16,00 KGF/CM? DE 280</t>
  </si>
  <si>
    <t>C45 DOBRADA PEAD TF CL. 16,00 KGF/CM? DE 315</t>
  </si>
  <si>
    <t>C45 DOBRADA PEAD TF CL. 16,00 KGF/CM? DE 355</t>
  </si>
  <si>
    <t>C45 DOBRADA PEAD TF CL. 16,00 KGF/CM? DE 400</t>
  </si>
  <si>
    <t>M080332000</t>
  </si>
  <si>
    <t>CURVA DOBRADA 90? PEAD TF CL. 4,0 / 6,0 KGF/CM?</t>
  </si>
  <si>
    <t>C90 DOBRADA PEAD TF CL. 4,0 KGF/CM? DE 63</t>
  </si>
  <si>
    <t>C90 DOBRADA PEAD TF CL. 4,0 KGF/CM? DE 75</t>
  </si>
  <si>
    <t>C90 DOBRADA PEAD TF CL. 4,0 KGF/CM? DE 90</t>
  </si>
  <si>
    <t>C90 DOBRADA PEAD TF CL. 4,0 KGF/CM? DE 110</t>
  </si>
  <si>
    <t>C90 DOBRADA PEAD TF CL. 4,0 KGF/CM? DE 125</t>
  </si>
  <si>
    <t>C90 DOBRADA PEAD TF CL. 4,0 KGF/CM? DE 140</t>
  </si>
  <si>
    <t>C90 DOBRADA PEAD TF CL. 4,0 KGF/CM? DE 160</t>
  </si>
  <si>
    <t>C90 DOBRADA PEAD TF CL. 4,0 KGF/CM? DE 180</t>
  </si>
  <si>
    <t>C90 DOBRADA PEAD TF CL. 4,0 KGF/CM? DE 200</t>
  </si>
  <si>
    <t>C90 DOBRADA PEAD TF CL. 4,0 KGF/CM? DE 225</t>
  </si>
  <si>
    <t>C90 DOBRADA PEAD TF CL. 4,0 KGF/CM? DE 250</t>
  </si>
  <si>
    <t>C90 DOBRADA PEAD TF CL. 4,0 KGF/CM? DE 280</t>
  </si>
  <si>
    <t>C90 DOBRADA PEAD TF CL. 4,0 KGF/CM? DE 315</t>
  </si>
  <si>
    <t>C90 DOBRADA PEAD TF CL. 4,0 KGF/CM? DE 355</t>
  </si>
  <si>
    <t>C90 DOBRADA PEAD TF CL. 4,0 KGF/CM? DE 400</t>
  </si>
  <si>
    <t>C90 DOBRADA PEAD TF CL. 4,0 KGF/CM? DE 450</t>
  </si>
  <si>
    <t>C90 DOBRADA PEAD TF CL. 4,0 KGF/CM? DE 500</t>
  </si>
  <si>
    <t>C90 DOBRADA PEAD TF CL. 4,0 KGF/CM? DE 560</t>
  </si>
  <si>
    <t>C90 DOBRADA PEAD TF CL. 4,0 KGF/CM? DE 630</t>
  </si>
  <si>
    <t>C90 DOBRADA PEAD TF CL. 4,0 KGF/CM? DE 680</t>
  </si>
  <si>
    <t>C90 DOBRADA PEAD TF CL. 4,0 KGF/CM? DE 730</t>
  </si>
  <si>
    <t>C90 DOBRADA PEAD TF CL. 4,0 KGF/CM? DE 800</t>
  </si>
  <si>
    <t>C90 DOBRADA PEAD TF CL. 4,0 KGF/CM? DE 900</t>
  </si>
  <si>
    <t>C90 DOBRADA PEAD TF CL. 4,0 KGF/CM? DE 1000</t>
  </si>
  <si>
    <t>C90 DOBRADA PEAD TF CL. 4,0 KGF/CM? DE 1200</t>
  </si>
  <si>
    <t>C90 DOBRADA PEAD TF CL. 6,0 KGF/CM? DE 63</t>
  </si>
  <si>
    <t>C90 DOBRADA PEAD TF CL. 6,0 KGF/CM? DE 75</t>
  </si>
  <si>
    <t>C90 DOBRADA PEAD TF CL. 6,0 KGF/CM? DE 90</t>
  </si>
  <si>
    <t>C90 DOBRADA PEAD TF CL. 6,0 KGF/CM? DE 110</t>
  </si>
  <si>
    <t>C90 DOBRADA PEAD TF CL. 6,0 KGF/CM? DE 125</t>
  </si>
  <si>
    <t>C90 DOBRADA PEAD TF CL. 6,0 KGF/CM? DE 140</t>
  </si>
  <si>
    <t>C90 DOBRADA PEAD TF CL. 6,0 KGF/CM? DE 160</t>
  </si>
  <si>
    <t>C90 DOBRADA PEAD TF CL. 6,0 KGF/CM? DE 180</t>
  </si>
  <si>
    <t>C90 DOBRADA PEAD TF CL. 6,0 KGF/CM? DE 200</t>
  </si>
  <si>
    <t>C90 DOBRADA PEAD TF CL. 6,0 KGF/CM? DE 225</t>
  </si>
  <si>
    <t>C90 DOBRADA PEAD TF CL. 6,0 KGF/CM? DE 250</t>
  </si>
  <si>
    <t>C90 DOBRADA PEAD TF CL. 6,0 KGF/CM? DE 280</t>
  </si>
  <si>
    <t>C90 DOBRADA PEAD TF CL. 6,0 KGF/CM? DE 315</t>
  </si>
  <si>
    <t>C90 DOBRADA PEAD TF CL. 6,0 KGF/CM? DE 355</t>
  </si>
  <si>
    <t>C90 DOBRADA PEAD TF CL. 6,0 KGF/CM? DE 400</t>
  </si>
  <si>
    <t>C90 DOBRADA PEAD TF CL. 6,0 KGF/CM? DE 450</t>
  </si>
  <si>
    <t>C90 DOBRADA PEAD TF CL. 6,0 KGF/CM? DE 500</t>
  </si>
  <si>
    <t>C90 DOBRADA PEAD TF CL. 6,0 KGF/CM? DE 560</t>
  </si>
  <si>
    <t>C90 DOBRADA PEAD TF CL. 6,0 KGF/CM? DE 630</t>
  </si>
  <si>
    <t>C90 DOBRADA PEAD TF CL. 6,0 KGF/CM? DE 680</t>
  </si>
  <si>
    <t>C90 DOBRADA PEAD TF CL. 6,0 KGF/CM? DE 730</t>
  </si>
  <si>
    <t>C90 DOBRADA PEAD TF CL. 6,0 KGF/CM? DE 800</t>
  </si>
  <si>
    <t>C90 DOBRADA PEAD TF CL. 6,0 KGF/CM? DE 900</t>
  </si>
  <si>
    <t>C90 DOBRADA PEAD TF CL. 6,0 KGF/CM? DE 1000</t>
  </si>
  <si>
    <t>M080333000</t>
  </si>
  <si>
    <t>CURVA DOBRADA 90? PEAD TF CL. 8,0 / 10,0 KGF/CM?</t>
  </si>
  <si>
    <t>C90 DOBRADA PEAD TF CL. 8,0 KGF/CM? DE 63</t>
  </si>
  <si>
    <t>C90 DOBRADA PEAD TF CL. 8,0 KGF/CM? DE 75</t>
  </si>
  <si>
    <t>C90 DOBRADA PEAD TF CL. 8,0 KGF/CM? DE 90</t>
  </si>
  <si>
    <t>C90 DOBRADA PEAD TF CL. 8,0 KGF/CM? DE 110</t>
  </si>
  <si>
    <t>C90 DOBRADA PEAD TF CL. 8,0 KGF/CM? DE 125</t>
  </si>
  <si>
    <t>C90 DOBRADA PEAD TF CL. 8,0 KGF/CM? DE 140</t>
  </si>
  <si>
    <t>C90 DOBRADA PEAD TF CL. 8,0 KGF/CM? DE 160</t>
  </si>
  <si>
    <t>C90 DOBRADA PEAD TF CL. 8,0 KGF/CM? DE 180</t>
  </si>
  <si>
    <t>C90 DOBRADA PEAD TF CL. 8,0 KGF/CM? DE 200</t>
  </si>
  <si>
    <t>C90 DOBRADA PEAD TF CL. 8,0 KGF/CM? DE 225</t>
  </si>
  <si>
    <t>C90 DOBRADA PEAD TF CL. 8,0 KGF/CM? DE 250</t>
  </si>
  <si>
    <t>C90 DOBRADA PEAD TF CL. 8,0 KGF/CM? DE 280</t>
  </si>
  <si>
    <t>C90 DOBRADA PEAD TF CL. 8,0 KGF/CM? DE 315</t>
  </si>
  <si>
    <t>C90 DOBRADA PEAD TF CL. 8,0 KGF/CM? DE 355</t>
  </si>
  <si>
    <t>C90 DOBRADA PEAD TF CL. 8,0 KGF/CM? DE 400</t>
  </si>
  <si>
    <t>C90 DOBRADA PEAD TF CL. 8,0 KGF/CM? DE 450</t>
  </si>
  <si>
    <t>C90 DOBRADA PEAD TF CL. 8,0 KGF/CM? DE 500</t>
  </si>
  <si>
    <t>C90 DOBRADA PEAD TF CL. 8,0 KGF/CM? DE 560</t>
  </si>
  <si>
    <t>C90 DOBRADA PEAD TF CL. 8,0 KGF/CM? DE 630</t>
  </si>
  <si>
    <t>C90 DOBRADA PEAD TF CL. 10,0 KGF/CM? DE 63</t>
  </si>
  <si>
    <t>C90 DOBRADA PEAD TF CL. 10,0 KGF/CM? DE 75</t>
  </si>
  <si>
    <t>C90 DOBRADA PEAD TF CL. 10,0 KGF/CM? DE 90</t>
  </si>
  <si>
    <t>C90 DOBRADA PEAD TF CL. 10,0 KGF/CM? DE 110</t>
  </si>
  <si>
    <t>C90 DOBRADA PEAD TF CL. 10,0 KGF/CM? DE 125</t>
  </si>
  <si>
    <t>C90 DOBRADA PEAD TF CL. 10,0 KGF/CM? DE 140</t>
  </si>
  <si>
    <t>C90 DOBRADA PEAD TF CL. 10,0 KGF/CM? DE 160</t>
  </si>
  <si>
    <t>C90 DOBRADA PEAD TF CL. 10,0 KGF/CM? DE 180</t>
  </si>
  <si>
    <t>C90 DOBRADA PEAD TF CL. 10,0 KGF/CM? DE 200</t>
  </si>
  <si>
    <t>C90 DOBRADA PEAD TF CL. 10,0 KGF/CM? DE 225</t>
  </si>
  <si>
    <t>C90 DOBRADA PEAD TF CL. 10,0 KGF/CM? DE 250</t>
  </si>
  <si>
    <t>C90 DOBRADA PEAD TF CL. 10,0 KGF/CM? DE 280</t>
  </si>
  <si>
    <t>C90 DOBRADA PEAD TF CL. 10,0 KGF/CM? DE 315</t>
  </si>
  <si>
    <t>C90 DOBRADA PEAD TF CL. 10,0 KGF/CM? DE 355</t>
  </si>
  <si>
    <t>C90 DOBRADA PEAD TF CL. 10,0 KGF/CM? DE 400</t>
  </si>
  <si>
    <t>C90 DOBRADA PEAD TF CL. 10,0 KGF/CM? DE 450</t>
  </si>
  <si>
    <t>C90 DOBRADA PEAD TF CL. 10,0 KGF/CM? DE 500</t>
  </si>
  <si>
    <t>C90 DOBRADA PEAD TF CL. 10,0 KGF/CM? DE 560</t>
  </si>
  <si>
    <t>C90 DOBRADA PEAD TF CL. 10,0 KGF/CM? DE 630</t>
  </si>
  <si>
    <t>M080334000</t>
  </si>
  <si>
    <t>CURVA DOBRADA 90? PEAD TF CL. 12,00 / 14,0 KGF/CM?</t>
  </si>
  <si>
    <t>C90 DOBRADA PEAD TF CL. 12,00 KGF/CM? DE 63</t>
  </si>
  <si>
    <t>C90 DOBRADA PEAD TF CL. 12,00 KGF/CM? DE 75</t>
  </si>
  <si>
    <t>C90 DOBRADA PEAD TF CL. 12,00 KGF/CM? DE 90</t>
  </si>
  <si>
    <t>C90 DOBRADA PEAD TF CL. 12,00 KGF/CM? DE 110</t>
  </si>
  <si>
    <t>C90 DOBRADA PEAD TF CL. 12,00 KGF/CM? DE 125</t>
  </si>
  <si>
    <t>C90 DOBRADA PEAD TF CL. 12,00 KGF/CM? DE 140</t>
  </si>
  <si>
    <t>C90 DOBRADA PEAD TF CL. 12,00 KGF/CM? DE 160</t>
  </si>
  <si>
    <t>C90 DOBRADA PEAD TF CL. 12,00 KGF/CM? DE 180</t>
  </si>
  <si>
    <t>C90 DOBRADA PEAD TF CL. 12,00 KGF/CM? DE 200</t>
  </si>
  <si>
    <t>C90 DOBRADA PEAD TF CL. 12,00 KGF/CM? DE 225</t>
  </si>
  <si>
    <t>C90 DOBRADA PEAD TF CL. 12,00 KGF/CM? DE 250</t>
  </si>
  <si>
    <t>C90 DOBRADA PEAD TF CL. 12,00 KGF/CM? DE 280</t>
  </si>
  <si>
    <t>C90 DOBRADA PEAD TF CL. 12,00 KGF/CM? DE 315</t>
  </si>
  <si>
    <t>C90 DOBRADA PEAD TF CL. 12,00 KGF/CM? DE 355</t>
  </si>
  <si>
    <t>C90 DOBRADA PEAD TF CL. 12,00 KGF/CM? DE 400</t>
  </si>
  <si>
    <t>C90 DOBRADA PEAD TF CL. 12,00 KGF/CM? DE 450</t>
  </si>
  <si>
    <t>C90 DOBRADA PEAD TF CL. 14,00 KGF/CM? DE 63</t>
  </si>
  <si>
    <t>C90 DOBRADA PEAD TF CL. 14,00 KGF/CM? DE 75</t>
  </si>
  <si>
    <t>C90 DOBRADA PEAD TF CL. 14,00 KGF/CM? DE 90</t>
  </si>
  <si>
    <t>C90 DOBRADA PEAD TF CL. 14,00 KGF/CM? DE 110</t>
  </si>
  <si>
    <t>C90 DOBRADA PEAD TF CL. 14,00 KGF/CM? DE 125</t>
  </si>
  <si>
    <t>C90 DOBRADA PEAD TF CL. 14,00 KGF/CM? DE 140</t>
  </si>
  <si>
    <t>C90 DOBRADA PEAD TF CL. 14,00 KGF/CM? DE 160</t>
  </si>
  <si>
    <t>C90 DOBRADA PEAD TF CL. 14,00 KGF/CM? DE 180</t>
  </si>
  <si>
    <t>C90 DOBRADA PEAD TF CL. 14,00 KGF/CM? DE 200</t>
  </si>
  <si>
    <t>C90 DOBRADA PEAD TF CL. 14,00 KGF/CM? DE 225</t>
  </si>
  <si>
    <t>C90 DOBRADA PEAD TF CL. 14,00 KGF/CM? DE 250</t>
  </si>
  <si>
    <t>C90 DOBRADA PEAD TF CL. 14,00 KGF/CM? DE 280</t>
  </si>
  <si>
    <t>C90 DOBRADA PEAD TF CL. 14,00 KGF/CM? DE 315</t>
  </si>
  <si>
    <t>C90 DOBRADA PEAD TF CL. 14,00 KGF/CM? DE 355</t>
  </si>
  <si>
    <t>C90 DOBRADA PEAD TF CL. 14,00 KGF/CM? DE 400</t>
  </si>
  <si>
    <t>M080335000</t>
  </si>
  <si>
    <t>CURVA DOBRADA 90? PEAD TF CL. 16,00 KGF/CM?</t>
  </si>
  <si>
    <t>C90 DOBRADA PEAD TF CL. 16,00 KGF/CM? DE 63</t>
  </si>
  <si>
    <t>C90 DOBRADA PEAD TF CL. 16,00 KGF/CM? DE 75</t>
  </si>
  <si>
    <t>C90 DOBRADA PEAD TF CL. 16,00 KGF/CM? DE 90</t>
  </si>
  <si>
    <t>C90 DOBRADA PEAD TF CL. 16,00 KGF/CM? DE 110</t>
  </si>
  <si>
    <t>C90 DOBRADA PEAD TF CL. 16,00 KGF/CM? DE 125</t>
  </si>
  <si>
    <t>C90 DOBRADA PEAD TF CL. 16,00 KGF/CM? DE 140</t>
  </si>
  <si>
    <t>C90 DOBRADA PEAD TF CL. 16,00 KGF/CM? DE 160</t>
  </si>
  <si>
    <t>C90 DOBRADA PEAD TF CL. 16,00 KGF/CM? DE 180</t>
  </si>
  <si>
    <t>C90 DOBRADA PEAD TF CL. 16,00 KGF/CM? DE 200</t>
  </si>
  <si>
    <t>C90 DOBRADA PEAD TF CL. 16,00 KGF/CM? DE 225</t>
  </si>
  <si>
    <t>C90 DOBRADA PEAD TF CL. 16,00 KGF/CM? DE 250</t>
  </si>
  <si>
    <t>C90 DOBRADA PEAD TF CL. 16,00 KGF/CM? DE 280</t>
  </si>
  <si>
    <t>C90 DOBRADA PEAD TF CL. 16,00 KGF/CM? DE 315</t>
  </si>
  <si>
    <t>C90 DOBRADA PEAD TF CL. 16,00 KGF/CM? DE 355</t>
  </si>
  <si>
    <t>C90 DOBRADA PEAD TF CL. 16,00 KGF/CM? DE 400</t>
  </si>
  <si>
    <t>M080337000</t>
  </si>
  <si>
    <t>REDUCAO CONCENTRICA CURTA PEAD TF CL. 4,0 / 6,0 KGF/CM?</t>
  </si>
  <si>
    <t>RD CON CT PEAD TF CL. 4,0 KGF/CM? DE 63</t>
  </si>
  <si>
    <t>RD CON CT PEAD TF CL. 4,0 KGF/CM? DE 75</t>
  </si>
  <si>
    <t>RD CON CT PEAD TF CL. 4,0 KGF/CM? DE 90</t>
  </si>
  <si>
    <t>RD CON CT PEAD TF CL. 4,0 KGF/CM? DE 110</t>
  </si>
  <si>
    <t>RD CON CT PEAD TF CL. 4,0 KGF/CM? DE 125</t>
  </si>
  <si>
    <t>RD CON CT PEAD TF CL. 4,0 KGF/CM? DE 140</t>
  </si>
  <si>
    <t>RD CON CT PEAD TF CL. 4,0 KGF/CM? DE 160</t>
  </si>
  <si>
    <t>RD CON CT PEAD TF CL. 4,0 KGF/CM? DE 180</t>
  </si>
  <si>
    <t>RD CON CT PEAD TF CL. 4,0 KGF/CM? DE 200</t>
  </si>
  <si>
    <t>RD CON CT PEAD TF CL. 4,0 KGF/CM? DE 225</t>
  </si>
  <si>
    <t>RD CON CT PEAD TF CL. 4,0 KGF/CM? DE 250</t>
  </si>
  <si>
    <t>RD CON CT PEAD TF CL. 4,0 KGF/CM? DE 280</t>
  </si>
  <si>
    <t>RD CON CT PEAD TF CL. 4,0 KGF/CM? DE 315</t>
  </si>
  <si>
    <t>RD CON CT PEAD TF CL. 4,0 KGF/CM? DE 355</t>
  </si>
  <si>
    <t>RD CON CT PEAD TF CL. 4,0 KGF/CM? DE 400</t>
  </si>
  <si>
    <t>RD CON CT PEAD TF CL. 4,0 KGF/CM? DE 450</t>
  </si>
  <si>
    <t>RD CON CT PEAD TF CL. 4,0 KGF/CM? DE 500</t>
  </si>
  <si>
    <t>RD CON CT PEAD TF CL. 4,0 KGF/CM? DE 560</t>
  </si>
  <si>
    <t>RD CON CT PEAD TF CL. 4,0 KGF/CM? DE 630</t>
  </si>
  <si>
    <t>RD CON CT PEAD TF CL. 4,0 KGF/CM? DE 680</t>
  </si>
  <si>
    <t>RD CON CT PEAD TF CL. 4,0 KGF/CM? DE 730</t>
  </si>
  <si>
    <t>RD CON CT PEAD TF CL. 4,0 KGF/CM? DE 800</t>
  </si>
  <si>
    <t>RD CON CT PEAD TF CL. 4,0 KGF/CM? DE 900</t>
  </si>
  <si>
    <t>RD CON CT PEAD TF CL. 4,0 KGF/CM? DE 1000</t>
  </si>
  <si>
    <t>RD CON CT PEAD TF CL. 4,0 KGF/CM? DE 1200</t>
  </si>
  <si>
    <t>RD CON CT PEAD TF CL. 6,0 KGF/CM? DE 63</t>
  </si>
  <si>
    <t>RD CON CT PEAD TF CL. 6,0 KGF/CM? DE 75</t>
  </si>
  <si>
    <t>RD CON CT PEAD TF CL. 6,0 KGF/CM? DE 90</t>
  </si>
  <si>
    <t>RD CON CT PEAD TF CL. 6,0 KGF/CM? DE 110</t>
  </si>
  <si>
    <t>RD CON CT PEAD TF CL. 6,0 KGF/CM? DE 125</t>
  </si>
  <si>
    <t>RD CON CT PEAD TF CL. 6,0 KGF/CM? DE 140</t>
  </si>
  <si>
    <t>RD CON CT PEAD TF CL. 6,0 KGF/CM? DE 160</t>
  </si>
  <si>
    <t>RD CON CT PEAD TF CL. 6,0 KGF/CM? DE 180</t>
  </si>
  <si>
    <t>RD CON CT PEAD TF CL. 6,0 KGF/CM? DE 200</t>
  </si>
  <si>
    <t>RD CON CT PEAD TF CL. 6,0 KGF/CM? DE 225</t>
  </si>
  <si>
    <t>RD CON CT PEAD TF CL. 6,0 KGF/CM? DE 250</t>
  </si>
  <si>
    <t>RD CON CT PEAD TF CL. 6,0 KGF/CM? DE 280</t>
  </si>
  <si>
    <t>RD CON CT PEAD TF CL. 6,0 KGF/CM? DE 315</t>
  </si>
  <si>
    <t>RD CON CT PEAD TF CL. 6,0 KGF/CM? DE 355</t>
  </si>
  <si>
    <t>RD CON CT PEAD TF CL. 6,0 KGF/CM? DE 400</t>
  </si>
  <si>
    <t>RD CON CT PEAD TF CL. 6,0 KGF/CM? DE 450</t>
  </si>
  <si>
    <t>RD CON CT PEAD TF CL. 6,0 KGF/CM? DE 500</t>
  </si>
  <si>
    <t>RD CON CT PEAD TF CL. 6,0 KGF/CM? DE 560</t>
  </si>
  <si>
    <t>RD CON CT PEAD TF CL. 6,0 KGF/CM? DE 630</t>
  </si>
  <si>
    <t>RD CON CT PEAD TF CL. 6,0 KGF/CM? DE 680</t>
  </si>
  <si>
    <t>RD CON CT PEAD TF CL. 6,0 KGF/CM? DE 730</t>
  </si>
  <si>
    <t>RD CON CT PEAD TF CL. 6,0 KGF/CM? DE 800</t>
  </si>
  <si>
    <t>RD CON CT PEAD TF CL. 6,0 KGF/CM? DE 900</t>
  </si>
  <si>
    <t>RD CON CT PEAD TF CL. 6,0 KGF/CM? DE 1000</t>
  </si>
  <si>
    <t>M080338000</t>
  </si>
  <si>
    <t>REDUCAO CONCENTRICA CURTA PEAD TF CL. 8,0 / 10,0 KGF/CM?</t>
  </si>
  <si>
    <t>RD CON CT PEAD TF CL. 8,0 KGF/CM? DE 63</t>
  </si>
  <si>
    <t>RD CON CT PEAD TF CL. 8,0 KGF/CM? DE 75</t>
  </si>
  <si>
    <t>RD CON CT PEAD TF CL. 8,0 KGF/CM? DE 90</t>
  </si>
  <si>
    <t>RD CON CT PEAD TF CL. 8,0 KGF/CM? DE 110</t>
  </si>
  <si>
    <t>RD CON CT PEAD TF CL. 8,0 KGF/CM? DE 125</t>
  </si>
  <si>
    <t>RD CON CT PEAD TF CL. 8,0 KGF/CM? DE 140</t>
  </si>
  <si>
    <t>RD CON CT PEAD TF CL. 8,0 KGF/CM? DE 160</t>
  </si>
  <si>
    <t>RD CON CT PEAD TF CL. 8,0 KGF/CM? DE 180</t>
  </si>
  <si>
    <t>RD CON CT PEAD TF CL. 8,0 KGF/CM? DE 200</t>
  </si>
  <si>
    <t>RD CON CT PEAD TF CL. 8,0 KGF/CM? DE 225</t>
  </si>
  <si>
    <t>RD CON CT PEAD TF CL. 8,0 KGF/CM? DE 250</t>
  </si>
  <si>
    <t>RD CON CT PEAD TF CL. 8,0 KGF/CM? DE 280</t>
  </si>
  <si>
    <t>RD CON CT PEAD TF CL. 8,0 KGF/CM? DE 315</t>
  </si>
  <si>
    <t>RD CON CT PEAD TF CL. 8,0 KGF/CM? DE 355</t>
  </si>
  <si>
    <t>RD CON CT PEAD TF CL. 8,0 KGF/CM? DE 400</t>
  </si>
  <si>
    <t>RD CON CT PEAD TF CL. 8,0 KGF/CM? DE 450</t>
  </si>
  <si>
    <t>RD CON CT PEAD TF CL. 8,0 KGF/CM? DE 500</t>
  </si>
  <si>
    <t>RD CON CT PEAD TF CL. 8,0 KGF/CM? DE 560</t>
  </si>
  <si>
    <t>RD CON CT PEAD TF CL. 8,0 KGF/CM? DE 630</t>
  </si>
  <si>
    <t>RD CON CT PEAD TF CL. 10,0 KGF/CM? DE 63</t>
  </si>
  <si>
    <t>RD CON CT PEAD TF CL. 10,0 KGF/CM? DE 75</t>
  </si>
  <si>
    <t>RD CON CT PEAD TF CL. 10,0 KGF/CM? DE 90</t>
  </si>
  <si>
    <t>RD CON CT PEAD TF CL. 10,0 KGF/CM? DE 110</t>
  </si>
  <si>
    <t>RD CON CT PEAD TF CL. 10,0 KGF/CM? DE 125</t>
  </si>
  <si>
    <t>RD CON CT PEAD TF CL. 10,0 KGF/CM? DE 140</t>
  </si>
  <si>
    <t>RD CON CT PEAD TF CL. 10,0 KGF/CM? DE 160</t>
  </si>
  <si>
    <t>RD CON CT PEAD TF CL. 10,0 KGF/CM? DE 180</t>
  </si>
  <si>
    <t>RD CON CT PEAD TF CL. 10,0 KGF/CM? DE 200</t>
  </si>
  <si>
    <t>RD CON CT PEAD TF CL. 10,0 KGF/CM? DE 225</t>
  </si>
  <si>
    <t>RD CON CT PEAD TF CL. 10,0 KGF/CM? DE 250</t>
  </si>
  <si>
    <t>RD CON CT PEAD TF CL. 10,0 KGF/CM? DE 280</t>
  </si>
  <si>
    <t>RD CON CT PEAD TF CL. 10,0 KGF/CM? DE 315</t>
  </si>
  <si>
    <t>RD CON CT PEAD TF CL. 10,0 KGF/CM? DE 355</t>
  </si>
  <si>
    <t>RD CON CT PEAD TF CL. 10,0 KGF/CM? DE 400</t>
  </si>
  <si>
    <t>RD CON CT PEAD TF CL. 10,0 KGF/CM? DE 450</t>
  </si>
  <si>
    <t>RD CON CT PEAD TF CL. 10,0 KGF/CM? DE 500</t>
  </si>
  <si>
    <t>RD CON CT PEAD TF CL. 10,0 KGF/CM? DE 560</t>
  </si>
  <si>
    <t>RD CON CT PEAD TF CL. 10,0 KGF/CM? DE 630</t>
  </si>
  <si>
    <t>M080339000</t>
  </si>
  <si>
    <t>REDUCAO CONCENTRICA CURTA PEAD TF CL. 12,0 / 14,0KGF/CM?</t>
  </si>
  <si>
    <t>RD CON CT PEAD TF CL. 12,00 KGF/CM? DE 63</t>
  </si>
  <si>
    <t>RD CON CT PEAD TF CL. 12,00 KGF/CM? DE 75</t>
  </si>
  <si>
    <t>RD CON CT PEAD TF CL. 12,00 KGF/CM? DE 90</t>
  </si>
  <si>
    <t>RD CON CT PEAD TF CL. 12,00 KGF/CM? DE 110</t>
  </si>
  <si>
    <t>RD CON CT PEAD TF CL. 12,00 KGF/CM? DE 125</t>
  </si>
  <si>
    <t>RD CON CT PEAD TF CL. 12,00 KGF/CM? DE 140</t>
  </si>
  <si>
    <t>RD CON CT PEAD TF CL. 12,00 KGF/CM? DE 160</t>
  </si>
  <si>
    <t>RD CON CT PEAD TF CL. 12,00 KGF/CM? DE 180</t>
  </si>
  <si>
    <t>RD CON CT PEAD TF CL. 12,00 KGF/CM? DE 200</t>
  </si>
  <si>
    <t>RD CON CT PEAD TF CL. 12,00 KGF/CM? DE 225</t>
  </si>
  <si>
    <t>RD CON CT PEAD TF CL. 12,00 KGF/CM? DE 250</t>
  </si>
  <si>
    <t>RD CON CT PEAD TF CL. 12,00 KGF/CM? DE 280</t>
  </si>
  <si>
    <t>RD CON CT PEAD TF CL. 12,00 KGF/CM? DE 315</t>
  </si>
  <si>
    <t>RD CON CT PEAD TF CL. 12,00 KGF/CM? DE 355</t>
  </si>
  <si>
    <t>RD CON CT PEAD TF CL. 12,00 KGF/CM? DE 400</t>
  </si>
  <si>
    <t>RD CON CT PEAD TF CL. 12,00 KGF/CM? DE 450</t>
  </si>
  <si>
    <t>RD CON CT PEAD TF CL. 14,00 KGF/CM? DE 63</t>
  </si>
  <si>
    <t>RD CON CT PEAD TF CL. 14,00 KGF/CM? DE 75</t>
  </si>
  <si>
    <t>RD CON CT PEAD TF CL. 14,00 KGF/CM? DE 90</t>
  </si>
  <si>
    <t>RD CON CT PEAD TF CL. 14,00 KGF/CM? DE 110</t>
  </si>
  <si>
    <t>RD CON CT PEAD TF CL. 14,00 KGF/CM? DE 125</t>
  </si>
  <si>
    <t>RD CON CT PEAD TF CL. 14,00 KGF/CM? DE 140</t>
  </si>
  <si>
    <t>RD CON CT PEAD TF CL. 14,00 KGF/CM? DE 160</t>
  </si>
  <si>
    <t>RD CON CT PEAD TF CL. 14,00 KGF/CM? DE 180</t>
  </si>
  <si>
    <t>RD CON CT PEAD TF CL. 14,00 KGF/CM? DE 200</t>
  </si>
  <si>
    <t>RD CON CT PEAD TF CL. 14,00 KGF/CM? DE 225</t>
  </si>
  <si>
    <t>RD CON CT PEAD TF CL. 14,00 KGF/CM? DE 250</t>
  </si>
  <si>
    <t>RD CON CT PEAD TF CL. 14,00 KGF/CM? DE 280</t>
  </si>
  <si>
    <t>RD CON CT PEAD TF CL. 14,00 KGF/CM? DE 315</t>
  </si>
  <si>
    <t>RD CON CT PEAD TF CL. 14,00 KGF/CM? DE 355</t>
  </si>
  <si>
    <t>RD CON CT PEAD TF CL. 14,00 KGF/CM? DE 400</t>
  </si>
  <si>
    <t>M080340000</t>
  </si>
  <si>
    <t>REDUCAO CONCENTRICA CURTA PEAD TF CL. 16,00 KGF/CM?</t>
  </si>
  <si>
    <t>RD CON CT PEAD TF CL. 16,00 KGF/CM? DE 63</t>
  </si>
  <si>
    <t>RD CON CT PEAD TF CL. 16,00 KGF/CM? DE 75</t>
  </si>
  <si>
    <t>RD CON CT PEAD TF CL. 16,00 KGF/CM? DE 90</t>
  </si>
  <si>
    <t>RD CON CT PEAD TF CL. 16,00 KGF/CM? DE 110</t>
  </si>
  <si>
    <t>RD CON CT PEAD TF CL. 16,00 KGF/CM? DE 125</t>
  </si>
  <si>
    <t>RD CON CT PEAD TF CL. 16,00 KGF/CM? DE 140</t>
  </si>
  <si>
    <t>RD CON CT PEAD TF CL. 16,00 KGF/CM? DE 160</t>
  </si>
  <si>
    <t>RD CON CT PEAD TF CL. 16,00 KGF/CM? DE 180</t>
  </si>
  <si>
    <t>RD CON CT PEAD TF CL. 16,00 KGF/CM? DE 200</t>
  </si>
  <si>
    <t>RD CON CT PEAD TF CL. 16,00 KGF/CM? DE 225</t>
  </si>
  <si>
    <t>RD CON CT PEAD TF CL. 16,00 KGF/CM? DE 250</t>
  </si>
  <si>
    <t>RD CON CT PEAD TF CL. 16,00 KGF/CM? DE 280</t>
  </si>
  <si>
    <t>RD CON CT PEAD TF CL. 16,00 KGF/CM? DE 315</t>
  </si>
  <si>
    <t>RD CON CT PEAD TF CL. 16,00 KGF/CM? DE 355</t>
  </si>
  <si>
    <t>RD CON CT PEAD TF CL. 16,00 KGF/CM? DE 400</t>
  </si>
  <si>
    <t>M080342000</t>
  </si>
  <si>
    <t>REDUCAO CONCENTRICA LONGA PEAD TF CL. 4,0 / 6,0 KGF/CM?</t>
  </si>
  <si>
    <t>RD CON LG PEAD TF CL. 4,0 KGF/CM? DE 63</t>
  </si>
  <si>
    <t>RD CON LG PEAD TF CL. 4,0 KGF/CM? DE 75</t>
  </si>
  <si>
    <t>RD CON LG PEAD TF CL. 4,0 KGF/CM? DE 90</t>
  </si>
  <si>
    <t>RD CON LG PEAD TF CL. 4,0 KGF/CM? DE 110</t>
  </si>
  <si>
    <t>RD CON LG PEAD TF CL. 4,0 KGF/CM? DE 125</t>
  </si>
  <si>
    <t>RD CON LG PEAD TF CL. 4,0 KGF/CM? DE 140</t>
  </si>
  <si>
    <t>RD CON LG PEAD TF CL. 4,0 KGF/CM? DE 160</t>
  </si>
  <si>
    <t>RD CON LG PEAD TF CL. 4,0 KGF/CM? DE 180</t>
  </si>
  <si>
    <t>RD CON LG PEAD TF CL. 4,0 KGF/CM? DE 200</t>
  </si>
  <si>
    <t>RD CON LG PEAD TF CL. 4,0 KGF/CM? DE 225</t>
  </si>
  <si>
    <t>RD CON LG PEAD TF CL. 4,0 KGF/CM? DE 250</t>
  </si>
  <si>
    <t>RD CON LG PEAD TF CL. 4,0 KGF/CM? DE 280</t>
  </si>
  <si>
    <t>RD CON LG PEAD TF CL. 4,0 KGF/CM? DE 315</t>
  </si>
  <si>
    <t>RD CON LG PEAD TF CL. 4,0 KGF/CM? DE 355</t>
  </si>
  <si>
    <t>RD CON LG PEAD TF CL. 4,0 KGF/CM? DE 400</t>
  </si>
  <si>
    <t>RD CON LG PEAD TF CL. 4,0 KGF/CM? DE 450</t>
  </si>
  <si>
    <t>RD CON LG PEAD TF CL. 4,0 KGF/CM? DE 500</t>
  </si>
  <si>
    <t>RD CON LG PEAD TF CL. 4,0 KGF/CM? DE 560</t>
  </si>
  <si>
    <t>RD CON LG PEAD TF CL. 4,0 KGF/CM? DE 630</t>
  </si>
  <si>
    <t>RD CON LG PEAD TF CL. 4,0 KGF/CM? DE 680</t>
  </si>
  <si>
    <t>RD CON LG PEAD TF CL. 4,0 KGF/CM? DE 730</t>
  </si>
  <si>
    <t>RD CON LG PEAD TF CL. 4,0 KGF/CM? DE 800</t>
  </si>
  <si>
    <t>RD CON LG PEAD TF CL. 4,0 KGF/CM? DE 900</t>
  </si>
  <si>
    <t>RD CON LG PEAD TF CL. 4,0 KGF/CM? DE 1000</t>
  </si>
  <si>
    <t>RD CON LG PEAD TF CL. 4,0 KGF/CM? DE 1200</t>
  </si>
  <si>
    <t>RD CON LG PEAD TF CL. 6,0 KGF/CM? DE 63</t>
  </si>
  <si>
    <t>RD CON LG PEAD TF CL. 6,0 KGF/CM? DE 75</t>
  </si>
  <si>
    <t>RD CON LG PEAD TF CL. 6,0 KGF/CM? DE 90</t>
  </si>
  <si>
    <t>RD CON LG PEAD TF CL. 6,0 KGF/CM? DE 110</t>
  </si>
  <si>
    <t>RD CON LG PEAD TF CL. 6,0 KGF/CM? DE 125</t>
  </si>
  <si>
    <t>RD CON LG PEAD TF CL. 6,0 KGF/CM? DE 140</t>
  </si>
  <si>
    <t>RD CON LG PEAD TF CL. 6,0 KGF/CM? DE 160</t>
  </si>
  <si>
    <t>RD CON LG PEAD TF CL. 6,0 KGF/CM? DE 180</t>
  </si>
  <si>
    <t>RD CON LG PEAD TF CL. 6,0 KGF/CM? DE 200</t>
  </si>
  <si>
    <t>RD CON LG PEAD TF CL. 6,0 KGF/CM? DE 225</t>
  </si>
  <si>
    <t>RD CON LG PEAD TF CL. 6,0 KGF/CM? DE 250</t>
  </si>
  <si>
    <t>RD CON LG PEAD TF CL. 6,0 KGF/CM? DE 280</t>
  </si>
  <si>
    <t>RD CON LG PEAD TF CL. 6,0 KGF/CM? DE 315</t>
  </si>
  <si>
    <t>RD CON LG PEAD TF CL. 6,0 KGF/CM? DE 355</t>
  </si>
  <si>
    <t>RD CON LG PEAD TF CL. 6,0 KGF/CM? DE 400</t>
  </si>
  <si>
    <t>RD CON LG PEAD TF CL. 6,0 KGF/CM? DE 450</t>
  </si>
  <si>
    <t>RD CON LG PEAD TF CL. 6,0 KGF/CM? DE 500</t>
  </si>
  <si>
    <t>RD CON LG PEAD TF CL. 6,0 KGF/CM? DE 560</t>
  </si>
  <si>
    <t>RD CON LG PEAD TF CL. 6,0 KGF/CM? DE 630</t>
  </si>
  <si>
    <t>RD CON LG PEAD TF CL. 6,0 KGF/CM? DE 680</t>
  </si>
  <si>
    <t>RD CON LG PEAD TF CL. 6,0 KGF/CM? DE 730</t>
  </si>
  <si>
    <t>RD CON LG PEAD TF CL. 6,0 KGF/CM? DE 800</t>
  </si>
  <si>
    <t>RD CON LG PEAD TF CL. 6,0 KGF/CM? DE 900</t>
  </si>
  <si>
    <t>RD CON LG PEAD TF CL. 6,0 KGF/CM? DE 1000</t>
  </si>
  <si>
    <t>M080343000</t>
  </si>
  <si>
    <t>REDUCAO CONCENTRICA LONGA PEAD TF CL. 8,0 / 10,0 KGF/CM?</t>
  </si>
  <si>
    <t>RD CON LG PEAD TF CL. 8,0 KGF/CM? DE 63</t>
  </si>
  <si>
    <t>RD CON LG PEAD TF CL. 8,0 KGF/CM? DE 75</t>
  </si>
  <si>
    <t>RD CON LG PEAD TF CL. 8,0 KGF/CM? DE 90</t>
  </si>
  <si>
    <t>RD CON LG PEAD TF CL. 8,0 KGF/CM? DE 110</t>
  </si>
  <si>
    <t>RD CON LG PEAD TF CL. 8,0 KGF/CM? DE 125</t>
  </si>
  <si>
    <t>RD CON LG PEAD TF CL. 8,0 KGF/CM? DE 140</t>
  </si>
  <si>
    <t>RD CON LG PEAD TF CL. 8,0 KGF/CM? DE 160</t>
  </si>
  <si>
    <t>RD CON LG PEAD TF CL. 8,0 KGF/CM? DE 180</t>
  </si>
  <si>
    <t>RD CON LG PEAD TF CL. 8,0 KGF/CM? DE 200</t>
  </si>
  <si>
    <t>RD CON LG PEAD TF CL. 8,0 KGF/CM? DE 225</t>
  </si>
  <si>
    <t>RD CON LG PEAD TF CL. 8,0 KGF/CM? DE 250</t>
  </si>
  <si>
    <t>RD CON LG PEAD TF CL. 8,0 KGF/CM? DE 280</t>
  </si>
  <si>
    <t>RD CON LG PEAD TF CL. 8,0 KGF/CM? DE 315</t>
  </si>
  <si>
    <t>RD CON LG PEAD TF CL. 8,0 KGF/CM? DE 355</t>
  </si>
  <si>
    <t>RD CON LG PEAD TF CL. 8,0 KGF/CM? DE 400</t>
  </si>
  <si>
    <t>RD CON LG PEAD TF CL. 8,0 KGF/CM? DE 450</t>
  </si>
  <si>
    <t>RD CON LG PEAD TF CL. 8,0 KGF/CM? DE 500</t>
  </si>
  <si>
    <t>RD CON LG PEAD TF CL. 8,0 KGF/CM? DE 560</t>
  </si>
  <si>
    <t>RD CON LG PEAD TF CL. 8,0 KGF/CM? DE 630</t>
  </si>
  <si>
    <t>RD CON LG PEAD TF CL. 10,0 KGF/CM? DE 63</t>
  </si>
  <si>
    <t>RD CON LG PEAD TF CL. 10,0 KGF/CM? DE 75</t>
  </si>
  <si>
    <t>RD CON LG PEAD TF CL. 10,0 KGF/CM? DE 90</t>
  </si>
  <si>
    <t>RD CON LG PEAD TF CL. 10,0 KGF/CM? DE 110</t>
  </si>
  <si>
    <t>RD CON LG PEAD TF CL. 10,0 KGF/CM? DE 125</t>
  </si>
  <si>
    <t>RD CON LG PEAD TF CL. 10,0 KGF/CM? DE 140</t>
  </si>
  <si>
    <t>RD CON LG PEAD TF CL. 10,0 KGF/CM? DE 160</t>
  </si>
  <si>
    <t>RD CON LG PEAD TF CL. 10,0 KGF/CM? DE 180</t>
  </si>
  <si>
    <t>RD CON LG PEAD TF CL. 10,0 KGF/CM? DE 200</t>
  </si>
  <si>
    <t>RD CON LG PEAD TF CL. 10,0 KGF/CM? DE 225</t>
  </si>
  <si>
    <t>RD CON LG PEAD TF CL. 10,0 KGF/CM? DE 250</t>
  </si>
  <si>
    <t>RD CON LG PEAD TF CL. 10,0 KGF/CM? DE 280</t>
  </si>
  <si>
    <t>RD CON LG PEAD TF CL. 10,0 KGF/CM? DE 315</t>
  </si>
  <si>
    <t>RD CON LG PEAD TF CL. 10,0 KGF/CM? DE 355</t>
  </si>
  <si>
    <t>RD CON LG PEAD TF CL. 10,0 KGF/CM? DE 400</t>
  </si>
  <si>
    <t>RD CON LG PEAD TF CL. 10,0 KGF/CM? DE 450</t>
  </si>
  <si>
    <t>RD CON LG PEAD TF CL. 10,0 KGF/CM? DE 500</t>
  </si>
  <si>
    <t>RD CON LG PEAD TF CL. 10,0 KGF/CM? DE 560</t>
  </si>
  <si>
    <t>RD CON LG PEAD TF CL. 10,0 KGF/CM? DE 630</t>
  </si>
  <si>
    <t>M080344000</t>
  </si>
  <si>
    <t>REDUCAO CONCENTRICA LONGA PEAD TF CL. 12,00 / 14,0KGF/CM?</t>
  </si>
  <si>
    <t>RD CON LG PEAD TF CL. 12,00 KGF/CM? DE 63</t>
  </si>
  <si>
    <t>RD CON LG PEAD TF CL. 12,00 KGF/CM? DE 75</t>
  </si>
  <si>
    <t>RD CON LG PEAD TF CL. 12,00 KGF/CM? DE 90</t>
  </si>
  <si>
    <t>RD CON LG PEAD TF CL. 12,00 KGF/CM? DE 110</t>
  </si>
  <si>
    <t>RD CON LG PEAD TF CL. 12,00 KGF/CM? DE 125</t>
  </si>
  <si>
    <t>RD CON LG PEAD TF CL. 12,00 KGF/CM? DE 140</t>
  </si>
  <si>
    <t>RD CON LG PEAD TF CL. 12,00 KGF/CM? DE 160</t>
  </si>
  <si>
    <t>RD CON LG PEAD TF CL. 12,00 KGF/CM? DE 180</t>
  </si>
  <si>
    <t>RD CON LG PEAD TF CL. 12,00 KGF/CM? DE 200</t>
  </si>
  <si>
    <t>RD CON LG PEAD TF CL. 12,00 KGF/CM? DE 225</t>
  </si>
  <si>
    <t>RD CON LG PEAD TF CL. 12,00 KGF/CM? DE 250</t>
  </si>
  <si>
    <t>RD CON LG PEAD TF CL. 12,00 KGF/CM? DE 280</t>
  </si>
  <si>
    <t>RD CON LG PEAD TF CL. 12,00 KGF/CM? DE 315</t>
  </si>
  <si>
    <t>RD CON LG PEAD TF CL. 12,00 KGF/CM? DE 355</t>
  </si>
  <si>
    <t>RD CON LG PEAD TF CL. 12,00 KGF/CM? DE 400</t>
  </si>
  <si>
    <t>RD CON LG PEAD TF CL. 12,00 KGF/CM? DE 450</t>
  </si>
  <si>
    <t>RD CON LG PEAD TF CL. 14,00 KGF/CM? DE 63</t>
  </si>
  <si>
    <t>RD CON LG PEAD TF CL. 14,00 KGF/CM? DE 75</t>
  </si>
  <si>
    <t>RD CON LG PEAD TF CL. 14,00 KGF/CM? DE 90</t>
  </si>
  <si>
    <t>RD CON LG PEAD TF CL. 14,00 KGF/CM? DE 110</t>
  </si>
  <si>
    <t>RD CON LG PEAD TF CL. 14,00 KGF/CM? DE 125</t>
  </si>
  <si>
    <t>RD CON LG PEAD TF CL. 14,00 KGF/CM? DE 140</t>
  </si>
  <si>
    <t>RD CON LG PEAD TF CL. 14,00 KGF/CM? DE 160</t>
  </si>
  <si>
    <t>RD CON LG PEAD TF CL. 14,00 KGF/CM? DE 180</t>
  </si>
  <si>
    <t>RD CON LG PEAD TF CL. 14,00 KGF/CM? DE 200</t>
  </si>
  <si>
    <t>RD CON LG PEAD TF CL. 14,00 KGF/CM? DE 225</t>
  </si>
  <si>
    <t>RD CON LG PEAD TF CL. 14,00 KGF/CM? DE 250</t>
  </si>
  <si>
    <t>RD CON LG PEAD TF CL. 14,00 KGF/CM? DE 280</t>
  </si>
  <si>
    <t>RD CON LG PEAD TF CL. 14,00 KGF/CM? DE 315</t>
  </si>
  <si>
    <t>RD CON LG PEAD TF CL. 14,00 KGF/CM? DE 355</t>
  </si>
  <si>
    <t>RD CON LG PEAD TF CL. 14,00 KGF/CM? DE 400</t>
  </si>
  <si>
    <t>M080345000</t>
  </si>
  <si>
    <t>REDUCAO CONCENTRICA LONGA PEAD TF CL. 16,00 KGF/CM?</t>
  </si>
  <si>
    <t>RD CON LG PEAD TF CL. 16,00 KGF/CM? DE 63</t>
  </si>
  <si>
    <t>RD CON LG PEAD TF CL. 16,00 KGF/CM? DE 75</t>
  </si>
  <si>
    <t>RD CON LG PEAD TF CL. 16,00 KGF/CM? DE 90</t>
  </si>
  <si>
    <t>RD CON LG PEAD TF CL. 16,00 KGF/CM? DE 110</t>
  </si>
  <si>
    <t>RD CON LG PEAD TF CL. 16,00 KGF/CM? DE 125</t>
  </si>
  <si>
    <t>RD CON LG PEAD TF CL. 16,00 KGF/CM? DE 140</t>
  </si>
  <si>
    <t>RD CON LG PEAD TF CL. 16,00 KGF/CM? DE 160</t>
  </si>
  <si>
    <t>RD CON LG PEAD TF CL. 16,00 KGF/CM? DE 180</t>
  </si>
  <si>
    <t>RD CON LG PEAD TF CL. 16,00 KGF/CM? DE 200</t>
  </si>
  <si>
    <t>RD CON LG PEAD TF CL. 16,00 KGF/CM? DE 225</t>
  </si>
  <si>
    <t>RD CON LG PEAD TF CL. 16,00 KGF/CM? DE 250</t>
  </si>
  <si>
    <t>RD CON LG PEAD TF CL. 16,00 KGF/CM? DE 280</t>
  </si>
  <si>
    <t>RD CON LG PEAD TF CL. 16,00 KGF/CM? DE 315</t>
  </si>
  <si>
    <t>RD CON LG PEAD TF CL. 16,00 KGF/CM? DE 355</t>
  </si>
  <si>
    <t>RD CON LG PEAD TF CL. 16,00 KGF/CM? DE 400</t>
  </si>
  <si>
    <t>M080347000</t>
  </si>
  <si>
    <t>REDUCAO EXCENTRICA PEAD TF CL. 4,0 / 6,0 KGF/CM?</t>
  </si>
  <si>
    <t>RD EXC PEAD TF CL. 4,0 KGF/CM? DE 63</t>
  </si>
  <si>
    <t>RD EXC PEAD TF CL. 4,0 KGF/CM? DE 75</t>
  </si>
  <si>
    <t>RD EXC PEAD TF CL. 4,0 KGF/CM? DE 90</t>
  </si>
  <si>
    <t>RD EXC PEAD TF CL. 4,0 KGF/CM? DE 110</t>
  </si>
  <si>
    <t>RD EXC PEAD TF CL. 4,0 KGF/CM? DE 125</t>
  </si>
  <si>
    <t>RD EXC PEAD TF CL. 4,0 KGF/CM? DE 140</t>
  </si>
  <si>
    <t>RD EXC PEAD TF CL. 4,0 KGF/CM? DE 160</t>
  </si>
  <si>
    <t>RD EXC PEAD TF CL. 4,0 KGF/CM? DE 180</t>
  </si>
  <si>
    <t>RD EXC PEAD TF CL. 4,0 KGF/CM? DE 200</t>
  </si>
  <si>
    <t>RD EXC PEAD TF CL. 4,0 KGF/CM? DE 225</t>
  </si>
  <si>
    <t>RD EXC PEAD TF CL. 4,0 KGF/CM? DE 250</t>
  </si>
  <si>
    <t>RD EXC PEAD TF CL. 4,0 KGF/CM? DE 280</t>
  </si>
  <si>
    <t>RD EXC PEAD TF CL. 4,0 KGF/CM? DE 315</t>
  </si>
  <si>
    <t>RD EXC PEAD TF CL. 4,0 KGF/CM? DE 355</t>
  </si>
  <si>
    <t>RD EXC PEAD TF CL. 4,0 KGF/CM? DE 400</t>
  </si>
  <si>
    <t>RD EXC PEAD TF CL. 4,0 KGF/CM? DE 450</t>
  </si>
  <si>
    <t>RD EXC PEAD TF CL. 4,0 KGF/CM? DE 500</t>
  </si>
  <si>
    <t>RD EXC PEAD TF CL. 4,0 KGF/CM? DE 560</t>
  </si>
  <si>
    <t>RD EXC PEAD TF CL. 4,0 KGF/CM? DE 630</t>
  </si>
  <si>
    <t>RD EXC PEAD TF CL. 4,0 KGF/CM? DE 680</t>
  </si>
  <si>
    <t>RD EXC PEAD TF CL. 4,0 KGF/CM? DE 730</t>
  </si>
  <si>
    <t>RD EXC PEAD TF CL. 4,0 KGF/CM? DE 800</t>
  </si>
  <si>
    <t>RD EXC PEAD TF CL. 4,0 KGF/CM? DE 900</t>
  </si>
  <si>
    <t>RD EXC PEAD TF CL. 4,0 KGF/CM? DE 1000</t>
  </si>
  <si>
    <t>RD EXC PEAD TF CL. 4,0 KGF/CM? DE 1200</t>
  </si>
  <si>
    <t>RD EXC PEAD TF CL. 6,0 KGF/CM? DE 63</t>
  </si>
  <si>
    <t>RD EXC PEAD TF CL. 6,0 KGF/CM? DE 75</t>
  </si>
  <si>
    <t>RD EXC PEAD TF CL. 6,0 KGF/CM? DE 90</t>
  </si>
  <si>
    <t>RD EXC PEAD TF CL. 6,0 KGF/CM? DE 110</t>
  </si>
  <si>
    <t>RD EXC PEAD TF CL. 6,0 KGF/CM? DE 125</t>
  </si>
  <si>
    <t>RD EXC PEAD TF CL. 6,0 KGF/CM? DE 140</t>
  </si>
  <si>
    <t>RD EXC PEAD TF CL. 6,0 KGF/CM? DE 160</t>
  </si>
  <si>
    <t>RD EXC PEAD TF CL. 6,0 KGF/CM? DE 180</t>
  </si>
  <si>
    <t>RD EXC PEAD TF CL. 6,0 KGF/CM? DE 200</t>
  </si>
  <si>
    <t>RD EXC PEAD TF CL. 6,0 KGF/CM? DE 225</t>
  </si>
  <si>
    <t>RD EXC PEAD TF CL. 6,0 KGF/CM? DE 250</t>
  </si>
  <si>
    <t>RD EXC PEAD TF CL. 6,0 KGF/CM? DE 280</t>
  </si>
  <si>
    <t>RD EXC PEAD TF CL. 6,0 KGF/CM? DE 315</t>
  </si>
  <si>
    <t>RD EXC PEAD TF CL. 6,0 KGF/CM? DE 355</t>
  </si>
  <si>
    <t>RD EXC PEAD TF CL. 6,0 KGF/CM? DE 400</t>
  </si>
  <si>
    <t>RD EXC PEAD TF CL. 6,0 KGF/CM? DE 450</t>
  </si>
  <si>
    <t>RD EXC PEAD TF CL. 6,0 KGF/CM? DE 500</t>
  </si>
  <si>
    <t>RD EXC PEAD TF CL. 6,0 KGF/CM? DE 560</t>
  </si>
  <si>
    <t>RD EXC PEAD TF CL. 6,0 KGF/CM? DE 630</t>
  </si>
  <si>
    <t>RD EXC PEAD TF CL. 6,0 KGF/CM? DE 680</t>
  </si>
  <si>
    <t>RD EXC PEAD TF CL. 6,0 KGF/CM? DE 730</t>
  </si>
  <si>
    <t>RD EXC PEAD TF CL. 6,0 KGF/CM? DE 800</t>
  </si>
  <si>
    <t>RD EXC PEAD TF CL. 6,0 KGF/CM? DE 900</t>
  </si>
  <si>
    <t>RD EXC PEAD TF CL. 6,0 KGF/CM? DE 1000</t>
  </si>
  <si>
    <t>M080348000</t>
  </si>
  <si>
    <t>REDUCAO EXCENTRICA PEAD TF CL. 8,0 / 10,0 KGF/CM?</t>
  </si>
  <si>
    <t>RD EXC PEAD TF CL. 8,0 KGF/CM? DE 63</t>
  </si>
  <si>
    <t>RD EXC PEAD TF CL. 8,0 KGF/CM? DE 75</t>
  </si>
  <si>
    <t>RD EXC PEAD TF CL. 8,0 KGF/CM? DE 90</t>
  </si>
  <si>
    <t>RD EXC PEAD TF CL. 8,0 KGF/CM? DE 110</t>
  </si>
  <si>
    <t>RD EXC PEAD TF CL. 8,0 KGF/CM? DE 125</t>
  </si>
  <si>
    <t>RD EXC PEAD TF CL. 8,0 KGF/CM? DE 140</t>
  </si>
  <si>
    <t>RD EXC PEAD TF CL. 8,0 KGF/CM? DE 160</t>
  </si>
  <si>
    <t>RD EXC PEAD TF CL. 8,0 KGF/CM? DE 180</t>
  </si>
  <si>
    <t>RD EXC PEAD TF CL. 8,0 KGF/CM? DE 200</t>
  </si>
  <si>
    <t>RD EXC PEAD TF CL. 8,0 KGF/CM? DE 225</t>
  </si>
  <si>
    <t>RD EXC PEAD TF CL. 8,0 KGF/CM? DE 250</t>
  </si>
  <si>
    <t>RD EXC PEAD TF CL. 8,0 KGF/CM? DE 280</t>
  </si>
  <si>
    <t>RD EXC PEAD TF CL. 8,0 KGF/CM? DE 315</t>
  </si>
  <si>
    <t>RD EXC PEAD TF CL. 8,0 KGF/CM? DE 355</t>
  </si>
  <si>
    <t>RD EXC PEAD TF CL. 8,0 KGF/CM? DE 400</t>
  </si>
  <si>
    <t>RD EXC PEAD TF CL. 8,0 KGF/CM? DE 450</t>
  </si>
  <si>
    <t>RD EXC PEAD TF CL. 8,0 KGF/CM? DE 500</t>
  </si>
  <si>
    <t>RD EXC PEAD TF CL. 8,0 KGF/CM? DE 560</t>
  </si>
  <si>
    <t>RD EXC PEAD TF CL. 8,0 KGF/CM? DE 630</t>
  </si>
  <si>
    <t>RD EXC PEAD TF CL. 10,0 KGF/CM? DE 63</t>
  </si>
  <si>
    <t>RD EXC PEAD TF CL. 10,0 KGF/CM? DE 75</t>
  </si>
  <si>
    <t>RD EXC PEAD TF CL. 10,0 KGF/CM? DE 90</t>
  </si>
  <si>
    <t>RD EXC PEAD TF CL. 10,0 KGF/CM? DE 110</t>
  </si>
  <si>
    <t>RD EXC PEAD TF CL. 10,0 KGF/CM? DE 125</t>
  </si>
  <si>
    <t>RD EXC PEAD TF CL. 10,0 KGF/CM? DE 140</t>
  </si>
  <si>
    <t>RD EXC PEAD TF CL. 10,0 KGF/CM? DE 160</t>
  </si>
  <si>
    <t>RD EXC PEAD TF CL. 10,0 KGF/CM? DE 180</t>
  </si>
  <si>
    <t>RD EXC PEAD TF CL. 10,0 KGF/CM? DE 200</t>
  </si>
  <si>
    <t>RD EXC PEAD TF CL. 10,0 KGF/CM? DE 225</t>
  </si>
  <si>
    <t>RD EXC PEAD TF CL. 10,0 KGF/CM? DE 250</t>
  </si>
  <si>
    <t>RD EXC PEAD TF CL. 10,0 KGF/CM? DE 280</t>
  </si>
  <si>
    <t>RD EXC PEAD TF CL. 10,0 KGF/CM? DE 315</t>
  </si>
  <si>
    <t>RD EXC PEAD TF CL. 10,0 KGF/CM? DE 355</t>
  </si>
  <si>
    <t>RD EXC PEAD TF CL. 10,0 KGF/CM? DE 400</t>
  </si>
  <si>
    <t>RD EXC PEAD TF CL. 10,0 KGF/CM? DE 450</t>
  </si>
  <si>
    <t>RD EXC PEAD TF CL. 10,0 KGF/CM? DE 500</t>
  </si>
  <si>
    <t>RD EXC PEAD TF CL. 10,0 KGF/CM? DE 560</t>
  </si>
  <si>
    <t>RD EXC PEAD TF CL. 10,0 KGF/CM? DE 630</t>
  </si>
  <si>
    <t>M080349000</t>
  </si>
  <si>
    <t>REDUCAO EXCENTRICA PEAD TF CL. 12,00 / 14,0 KGF/CM?</t>
  </si>
  <si>
    <t>RD EXC PEAD TF CL. 12,00 KGF/CM? DE 63</t>
  </si>
  <si>
    <t>RD EXC PEAD TF CL. 12,00 KGF/CM? DE 75</t>
  </si>
  <si>
    <t>RD EXC PEAD TF CL. 12,00 KGF/CM? DE 90</t>
  </si>
  <si>
    <t>RD EXC PEAD TF CL. 12,00 KGF/CM? DE 110</t>
  </si>
  <si>
    <t>RD EXC PEAD TF CL. 12,00 KGF/CM? DE 125</t>
  </si>
  <si>
    <t>RD EXC PEAD TF CL. 12,00 KGF/CM? DE 140</t>
  </si>
  <si>
    <t>RD EXC PEAD TF CL. 12,00 KGF/CM? DE 160</t>
  </si>
  <si>
    <t>RD EXC PEAD TF CL. 12,00 KGF/CM? DE 180</t>
  </si>
  <si>
    <t>RD EXC PEAD TF CL. 12,00 KGF/CM? DE 200</t>
  </si>
  <si>
    <t>RD EXC PEAD TF CL. 12,00 KGF/CM? DE 225</t>
  </si>
  <si>
    <t>RD EXC PEAD TF CL. 12,00 KGF/CM? DE 250</t>
  </si>
  <si>
    <t>RD EXC PEAD TF CL. 12,00 KGF/CM? DE 280</t>
  </si>
  <si>
    <t>RD EXC PEAD TF CL. 12,00 KGF/CM? DE 315</t>
  </si>
  <si>
    <t>RD EXC PEAD TF CL. 12,00 KGF/CM? DE 355</t>
  </si>
  <si>
    <t>RD EXC PEAD TF CL. 12,00 KGF/CM? DE 400</t>
  </si>
  <si>
    <t>RD EXC PEAD TF CL. 12,00 KGF/CM? DE 450</t>
  </si>
  <si>
    <t>RD EXC PEAD TF CL. 14,00 KGF/CM? DE 63</t>
  </si>
  <si>
    <t>RD EXC PEAD TF CL. 14,00 KGF/CM? DE 75</t>
  </si>
  <si>
    <t>RD EXC PEAD TF CL. 14,00 KGF/CM? DE 90</t>
  </si>
  <si>
    <t>RD EXC PEAD TF CL. 14,00 KGF/CM? DE 110</t>
  </si>
  <si>
    <t>RD EXC PEAD TF CL. 14,00 KGF/CM? DE 125</t>
  </si>
  <si>
    <t>RD EXC PEAD TF CL. 14,00 KGF/CM? DE 140</t>
  </si>
  <si>
    <t>RD EXC PEAD TF CL. 14,00 KGF/CM? DE 160</t>
  </si>
  <si>
    <t>RD EXC PEAD TF CL. 14,00 KGF/CM? DE 180</t>
  </si>
  <si>
    <t>RD EXC PEAD TF CL. 14,00 KGF/CM? DE 200</t>
  </si>
  <si>
    <t>RD EXC PEAD TF CL. 14,00 KGF/CM? DE 225</t>
  </si>
  <si>
    <t>RD EXC PEAD TF CL. 14,00 KGF/CM? DE 250</t>
  </si>
  <si>
    <t>RD EXC PEAD TF CL. 14,00 KGF/CM? DE 280</t>
  </si>
  <si>
    <t>RD EXC PEAD TF CL. 14,00 KGF/CM? DE 315</t>
  </si>
  <si>
    <t>RD EXC PEAD TF CL. 14,00 KGF/CM? DE 355</t>
  </si>
  <si>
    <t>RD EXC PEAD TF CL. 14,00 KGF/CM? DE 400</t>
  </si>
  <si>
    <t>M080350000</t>
  </si>
  <si>
    <t>REDUCAO EXCENTRICA PEAD TF CL. 16,00 KGF/CM?</t>
  </si>
  <si>
    <t>RD EXC PEAD TF CL. 16,00 KGF/CM? DE 63</t>
  </si>
  <si>
    <t>RD EXC PEAD TF CL. 16,00 KGF/CM? DE 75</t>
  </si>
  <si>
    <t>RD EXC PEAD TF CL. 16,00 KGF/CM? DE 90</t>
  </si>
  <si>
    <t>RD EXC PEAD TF CL. 16,00 KGF/CM? DE 110</t>
  </si>
  <si>
    <t>RD EXC PEAD TF CL. 16,00 KGF/CM? DE 125</t>
  </si>
  <si>
    <t>RD EXC PEAD TF CL. 16,00 KGF/CM? DE 140</t>
  </si>
  <si>
    <t>RD EXC PEAD TF CL. 16,00 KGF/CM? DE 160</t>
  </si>
  <si>
    <t>RD EXC PEAD TF CL. 16,00 KGF/CM? DE 180</t>
  </si>
  <si>
    <t>RD EXC PEAD TF CL. 16,00 KGF/CM? DE 200</t>
  </si>
  <si>
    <t>RD EXC PEAD TF CL. 16,00 KGF/CM? DE 225</t>
  </si>
  <si>
    <t>RD EXC PEAD TF CL. 16,00 KGF/CM? DE 250</t>
  </si>
  <si>
    <t>RD EXC PEAD TF CL. 16,00 KGF/CM? DE 280</t>
  </si>
  <si>
    <t>RD EXC PEAD TF CL. 16,00 KGF/CM? DE 315</t>
  </si>
  <si>
    <t>RD EXC PEAD TF CL. 16,00 KGF/CM? DE 355</t>
  </si>
  <si>
    <t>RD EXC PEAD TF CL. 16,00 KGF/CM? DE 400</t>
  </si>
  <si>
    <t>M080352000</t>
  </si>
  <si>
    <t>TE 45? PEAD TF CL. 4,0 / 6,0 KGF/CM?</t>
  </si>
  <si>
    <t>TE 45 PEAD TF CL. 4,0 KGF/CM? DE 63</t>
  </si>
  <si>
    <t>TE 45 PEAD TF CL. 4,0 KGF/CM? DE 75</t>
  </si>
  <si>
    <t>TE 45 PEAD TF CL. 4,0 KGF/CM? DE 90</t>
  </si>
  <si>
    <t>TE 45 PEAD TF CL. 4,0 KGF/CM? DE 110</t>
  </si>
  <si>
    <t>TE 45 PEAD TF CL. 4,0 KGF/CM? DE 125</t>
  </si>
  <si>
    <t>TE 45 PEAD TF CL. 4,0 KGF/CM? DE 140</t>
  </si>
  <si>
    <t>TE 45 PEAD TF CL. 4,0 KGF/CM? DE 160</t>
  </si>
  <si>
    <t>TE 45 PEAD TF CL. 4,0 KGF/CM? DE 180</t>
  </si>
  <si>
    <t>TE 45 PEAD TF CL. 4,0 KGF/CM? DE 200</t>
  </si>
  <si>
    <t>TE 45 PEAD TF CL. 4,0 KGF/CM? DE 225</t>
  </si>
  <si>
    <t>TE 45 PEAD TF CL. 4,0 KGF/CM? DE 250</t>
  </si>
  <si>
    <t>TE 45 PEAD TF CL. 4,0 KGF/CM? DE 280</t>
  </si>
  <si>
    <t>TE 45 PEAD TF CL. 4,0 KGF/CM? DE 315</t>
  </si>
  <si>
    <t>TE 45 PEAD TF CL. 4,0 KGF/CM? DE 355</t>
  </si>
  <si>
    <t>TE 45 PEAD TF CL. 4,0 KGF/CM? DE 400</t>
  </si>
  <si>
    <t>TE 45 PEAD TF CL. 4,0 KGF/CM? DE 450</t>
  </si>
  <si>
    <t>TE 45 PEAD TF CL. 4,0 KGF/CM? DE 500</t>
  </si>
  <si>
    <t>TE 45 PEAD TF CL. 4,0 KGF/CM? DE 560</t>
  </si>
  <si>
    <t>TE 45 PEAD TF CL. 4,0 KGF/CM? DE 630</t>
  </si>
  <si>
    <t>TE 45 PEAD TF CL. 4,0 KGF/CM? DE 680</t>
  </si>
  <si>
    <t>TE 45 PEAD TF CL. 4,0 KGF/CM? DE 730</t>
  </si>
  <si>
    <t>TE 45 PEAD TF CL. 4,0 KGF/CM? DE 800</t>
  </si>
  <si>
    <t>TE 45 PEAD TF CL. 4,0 KGF/CM? DE 900</t>
  </si>
  <si>
    <t>TE 45 PEAD TF CL. 4,0 KGF/CM? DE 1000</t>
  </si>
  <si>
    <t>TE 45 PEAD TF CL. 4,0 KGF/CM? DE 1200</t>
  </si>
  <si>
    <t>TE 45 PEAD TF CL. 6,0 KGF/CM? DE 63</t>
  </si>
  <si>
    <t>TE 45 PEAD TF CL. 6,0 KGF/CM? DE 75</t>
  </si>
  <si>
    <t>TE 45 PEAD TF CL. 6,0 KGF/CM? DE 90</t>
  </si>
  <si>
    <t>TE 45 PEAD TF CL. 6,0 KGF/CM? DE 110</t>
  </si>
  <si>
    <t>TE 45 PEAD TF CL. 6,0 KGF/CM? DE 125</t>
  </si>
  <si>
    <t>TE 45 PEAD TF CL. 6,0 KGF/CM? DE 140</t>
  </si>
  <si>
    <t>TE 45 PEAD TF CL. 6,0 KGF/CM? DE 160</t>
  </si>
  <si>
    <t>TE 45 PEAD TF CL. 6,0 KGF/CM? DE 180</t>
  </si>
  <si>
    <t>TE 45 PEAD TF CL. 6,0 KGF/CM? DE 200</t>
  </si>
  <si>
    <t>TE 45 PEAD TF CL. 6,0 KGF/CM? DE 225</t>
  </si>
  <si>
    <t>TE 45 PEAD TF CL. 6,0 KGF/CM? DE 250</t>
  </si>
  <si>
    <t>TE 45 PEAD TF CL. 6,0 KGF/CM? DE 280</t>
  </si>
  <si>
    <t>TE 45 PEAD TF CL. 6,0 KGF/CM? DE 315</t>
  </si>
  <si>
    <t>TE 45 PEAD TF CL. 6,0 KGF/CM? DE 355</t>
  </si>
  <si>
    <t>TE 45 PEAD TF CL. 6,0 KGF/CM? DE 400</t>
  </si>
  <si>
    <t>TE 45 PEAD TF CL. 6,0 KGF/CM? DE 450</t>
  </si>
  <si>
    <t>TE 45 PEAD TF CL. 6,0 KGF/CM? DE 500</t>
  </si>
  <si>
    <t>TE 45 PEAD TF CL. 6,0 KGF/CM? DE 560</t>
  </si>
  <si>
    <t>TE 45 PEAD TF CL. 6,0 KGF/CM? DE 630</t>
  </si>
  <si>
    <t>TE 45 PEAD TF CL. 6,0 KGF/CM? DE 680</t>
  </si>
  <si>
    <t>TE 45 PEAD TF CL. 6,0 KGF/CM? DE 730</t>
  </si>
  <si>
    <t>TE 45 PEAD TF CL. 6,0 KGF/CM? DE 800</t>
  </si>
  <si>
    <t>TE 45 PEAD TF CL. 6,0 KGF/CM? DE 900</t>
  </si>
  <si>
    <t>TE 45 PEAD TF CL. 6,0 KGF/CM? DE 1000</t>
  </si>
  <si>
    <t>M080353000</t>
  </si>
  <si>
    <t>TE 45? PEAD TF CL. 8,0 / 10,0 KGF/CM?</t>
  </si>
  <si>
    <t>TE 45 PEAD TF CL. 8,0 KGF/CM? DE 63</t>
  </si>
  <si>
    <t>TE 45 PEAD TF CL. 8,0 KGF/CM? DE 75</t>
  </si>
  <si>
    <t>TE 45 PEAD TF CL. 8,0 KGF/CM? DE 90</t>
  </si>
  <si>
    <t>TE 45 PEAD TF CL. 8,0 KGF/CM? DE 110</t>
  </si>
  <si>
    <t>TE 45 PEAD TF CL. 8,0 KGF/CM? DE 125</t>
  </si>
  <si>
    <t>TE 45 PEAD TF CL. 8,0 KGF/CM? DE 140</t>
  </si>
  <si>
    <t>TE 45 PEAD TF CL. 8,0 KGF/CM? DE 160</t>
  </si>
  <si>
    <t>TE 45 PEAD TF CL. 8,0 KGF/CM? DE 180</t>
  </si>
  <si>
    <t>TE 45 PEAD TF CL. 8,0 KGF/CM? DE 200</t>
  </si>
  <si>
    <t>TE 45 PEAD TF CL. 8,0 KGF/CM? DE 225</t>
  </si>
  <si>
    <t>TE 45 PEAD TF CL. 8,0 KGF/CM? DE 250</t>
  </si>
  <si>
    <t>TE 45 PEAD TF CL. 8,0 KGF/CM? DE 280</t>
  </si>
  <si>
    <t>TE 45 PEAD TF CL. 8,0 KGF/CM? DE 315</t>
  </si>
  <si>
    <t>TE 45 PEAD TF CL. 8,0 KGF/CM? DE 355</t>
  </si>
  <si>
    <t>TE 45 PEAD TF CL. 8,0 KGF/CM? DE 400</t>
  </si>
  <si>
    <t>TE 45 PEAD TF CL. 8,0 KGF/CM? DE 450</t>
  </si>
  <si>
    <t>TE 45 PEAD TF CL. 8,0 KGF/CM? DE 500</t>
  </si>
  <si>
    <t>TE 45 PEAD TF CL. 8,0 KGF/CM? DE 560</t>
  </si>
  <si>
    <t>TE 45 PEAD TF CL. 8,0 KGF/CM? DE 630</t>
  </si>
  <si>
    <t>TE 45 PEAD TF CL. 10,0 KGF/CM? DE 63</t>
  </si>
  <si>
    <t>TE 45 PEAD TF CL. 10,0 KGF/CM? DE 75</t>
  </si>
  <si>
    <t>TE 45 PEAD TF CL. 10,0 KGF/CM? DE 90</t>
  </si>
  <si>
    <t>TE 45 PEAD TF CL. 10,0 KGF/CM? DE 110</t>
  </si>
  <si>
    <t>TE 45 PEAD TF CL. 10,0 KGF/CM? DE 125</t>
  </si>
  <si>
    <t>TE 45 PEAD TF CL. 10,0 KGF/CM? DE 140</t>
  </si>
  <si>
    <t>TE 45 PEAD TF CL. 10,0 KGF/CM? DE 160</t>
  </si>
  <si>
    <t>TE 45 PEAD TF CL. 10,0 KGF/CM? DE 180</t>
  </si>
  <si>
    <t>TE 45 PEAD TF CL. 10,0 KGF/CM? DE 200</t>
  </si>
  <si>
    <t>TE 45 PEAD TF CL. 10,0 KGF/CM? DE 225</t>
  </si>
  <si>
    <t>TE 45 PEAD TF CL. 10,0 KGF/CM? DE 250</t>
  </si>
  <si>
    <t>TE 45 PEAD TF CL. 10,0 KGF/CM? DE 280</t>
  </si>
  <si>
    <t>TE 45 PEAD TF CL. 10,0 KGF/CM? DE 315</t>
  </si>
  <si>
    <t>TE 45 PEAD TF CL. 10,0 KGF/CM? DE 355</t>
  </si>
  <si>
    <t>TE 45 PEAD TF CL. 10,0 KGF/CM? DE 400</t>
  </si>
  <si>
    <t>TE 45 PEAD TF CL. 10,0 KGF/CM? DE 450</t>
  </si>
  <si>
    <t>TE 45 PEAD TF CL. 10,0 KGF/CM? DE 500</t>
  </si>
  <si>
    <t>TE 45 PEAD TF CL. 10,0 KGF/CM? DE 560</t>
  </si>
  <si>
    <t>TE 45 PEAD TF CL. 10,0 KGF/CM? DE 630</t>
  </si>
  <si>
    <t>M080354000</t>
  </si>
  <si>
    <t>TE 45? PEAD TF CL. 12,00 / 14,0 KGF/CM?</t>
  </si>
  <si>
    <t>TE 45 PEAD TF CL. 12,00 KGF/CM? DE 63</t>
  </si>
  <si>
    <t>TE 45 PEAD TF CL. 12,00 KGF/CM? DE 75</t>
  </si>
  <si>
    <t>TE 45 PEAD TF CL. 12,00 KGF/CM? DE 90</t>
  </si>
  <si>
    <t>TE 45 PEAD TF CL. 12,00 KGF/CM? DE 110</t>
  </si>
  <si>
    <t>TE 45 PEAD TF CL. 12,00 KGF/CM? DE 125</t>
  </si>
  <si>
    <t>TE 45 PEAD TF CL. 12,00 KGF/CM? DE 140</t>
  </si>
  <si>
    <t>TE 45 PEAD TF CL. 12,00 KGF/CM? DE 160</t>
  </si>
  <si>
    <t>TE 45 PEAD TF CL. 12,00 KGF/CM? DE 180</t>
  </si>
  <si>
    <t>TE 45 PEAD TF CL. 12,00 KGF/CM? DE 200</t>
  </si>
  <si>
    <t>TE 45 PEAD TF CL. 12,00 KGF/CM? DE 225</t>
  </si>
  <si>
    <t>TE 45 PEAD TF CL. 12,00 KGF/CM? DE 250</t>
  </si>
  <si>
    <t>TE 45 PEAD TF CL. 12,00 KGF/CM? DE 280</t>
  </si>
  <si>
    <t>TE 45 PEAD TF CL. 12,00 KGF/CM? DE 315</t>
  </si>
  <si>
    <t>TE 45 PEAD TF CL. 12,00 KGF/CM? DE 355</t>
  </si>
  <si>
    <t>TE 45 PEAD TF CL. 12,00 KGF/CM? DE 400</t>
  </si>
  <si>
    <t>TE 45 PEAD TF CL. 12,00 KGF/CM? DE 450</t>
  </si>
  <si>
    <t>TE 45 PEAD TF CL. 14,00 KGF/CM? DE 63</t>
  </si>
  <si>
    <t>TE 45 PEAD TF CL. 14,00 KGF/CM? DE 75</t>
  </si>
  <si>
    <t>TE 45 PEAD TF CL. 14,00 KGF/CM? DE 90</t>
  </si>
  <si>
    <t>TE 45 PEAD TF CL. 14,00 KGF/CM? DE 110</t>
  </si>
  <si>
    <t>TE 45 PEAD TF CL. 14,00 KGF/CM? DE 125</t>
  </si>
  <si>
    <t>TE 45 PEAD TF CL. 14,00 KGF/CM? DE 140</t>
  </si>
  <si>
    <t>TE 45 PEAD TF CL. 14,00 KGF/CM? DE 160</t>
  </si>
  <si>
    <t>TE 45 PEAD TF CL. 14,00 KGF/CM? DE 180</t>
  </si>
  <si>
    <t>TE 45 PEAD TF CL. 14,00 KGF/CM? DE 200</t>
  </si>
  <si>
    <t>TE 45 PEAD TF CL. 14,00 KGF/CM? DE 225</t>
  </si>
  <si>
    <t>TE 45 PEAD TF CL. 14,00 KGF/CM? DE 250</t>
  </si>
  <si>
    <t>TE 45 PEAD TF CL. 14,00 KGF/CM? DE 280</t>
  </si>
  <si>
    <t>TE 45 PEAD TF CL. 14,00 KGF/CM? DE 315</t>
  </si>
  <si>
    <t>TE 45 PEAD TF CL. 14,00 KGF/CM? DE 355</t>
  </si>
  <si>
    <t>TE 45 PEAD TF CL. 14,00 KGF/CM? DE 400</t>
  </si>
  <si>
    <t>M080355000</t>
  </si>
  <si>
    <t>TE 45? PEAD TF CL. 16,00 KGF/CM?</t>
  </si>
  <si>
    <t>TE 45 PEAD TF CL. 16,00 KGF/CM? DE 63</t>
  </si>
  <si>
    <t>TE 45 PEAD TF CL. 16,00 KGF/CM? DE 75</t>
  </si>
  <si>
    <t>TE 45 PEAD TF CL. 16,00 KGF/CM? DE 90</t>
  </si>
  <si>
    <t>TE 45 PEAD TF CL. 16,00 KGF/CM? DE 110</t>
  </si>
  <si>
    <t>TE 45 PEAD TF CL. 16,00 KGF/CM? DE 125</t>
  </si>
  <si>
    <t>TE 45 PEAD TF CL. 16,00 KGF/CM? DE 140</t>
  </si>
  <si>
    <t>TE 45 PEAD TF CL. 16,00 KGF/CM? DE 160</t>
  </si>
  <si>
    <t>TE 45 PEAD TF CL. 16,00 KGF/CM? DE 180</t>
  </si>
  <si>
    <t>TE 45 PEAD TF CL. 16,00 KGF/CM? DE 200</t>
  </si>
  <si>
    <t>TE 45 PEAD TF CL. 16,00 KGF/CM? DE 225</t>
  </si>
  <si>
    <t>TE 45 PEAD TF CL. 16,00 KGF/CM? DE 250</t>
  </si>
  <si>
    <t>TE 45 PEAD TF CL. 16,00 KGF/CM? DE 280</t>
  </si>
  <si>
    <t>TE 45 PEAD TF CL. 16,00 KGF/CM? DE 315</t>
  </si>
  <si>
    <t>TE 45 PEAD TF CL. 16,00 KGF/CM? DE 355</t>
  </si>
  <si>
    <t>TE 45 PEAD TF CL. 16,00 KGF/CM? DE 400</t>
  </si>
  <si>
    <t>M080357000</t>
  </si>
  <si>
    <t>TE 60? PEAD TF CL. 4,0 / 6,0 KGF/CM?</t>
  </si>
  <si>
    <t>TE 60 PEAD TF CL. 4,0 KGF/CM? DE 63</t>
  </si>
  <si>
    <t>TE 60 PEAD TF CL. 4,0 KGF/CM? DE 75</t>
  </si>
  <si>
    <t>TE 60 PEAD TF CL. 4,0 KGF/CM? DE 90</t>
  </si>
  <si>
    <t>TE 60 PEAD TF CL. 4,0 KGF/CM? DE 110</t>
  </si>
  <si>
    <t>TE 60 PEAD TF CL. 4,0 KGF/CM? DE 125</t>
  </si>
  <si>
    <t>TE 60 PEAD TF CL. 4,0 KGF/CM? DE 140</t>
  </si>
  <si>
    <t>TE 60 PEAD TF CL. 4,0 KGF/CM? DE 160</t>
  </si>
  <si>
    <t>TE 60 PEAD TF CL. 4,0 KGF/CM? DE 180</t>
  </si>
  <si>
    <t>TE 60 PEAD TF CL. 4,0 KGF/CM? DE 200</t>
  </si>
  <si>
    <t>TE 60 PEAD TF CL. 4,0 KGF/CM? DE 225</t>
  </si>
  <si>
    <t>TE 60 PEAD TF CL. 4,0 KGF/CM? DE 250</t>
  </si>
  <si>
    <t>TE 60 PEAD TF CL. 4,0 KGF/CM? DE 280</t>
  </si>
  <si>
    <t>TE 60 PEAD TF CL. 4,0 KGF/CM? DE 315</t>
  </si>
  <si>
    <t>TE 60 PEAD TF CL. 4,0 KGF/CM? DE 355</t>
  </si>
  <si>
    <t>TE 60 PEAD TF CL. 4,0 KGF/CM? DE 400</t>
  </si>
  <si>
    <t>TE 60 PEAD TF CL. 4,0 KGF/CM? DE 450</t>
  </si>
  <si>
    <t>TE 60 PEAD TF CL. 4,0 KGF/CM? DE 500</t>
  </si>
  <si>
    <t>TE 60 PEAD TF CL. 4,0 KGF/CM? DE 560</t>
  </si>
  <si>
    <t>TE 60 PEAD TF CL. 4,0 KGF/CM? DE 630</t>
  </si>
  <si>
    <t>TE 60 PEAD TF CL. 4,0 KGF/CM? DE 680</t>
  </si>
  <si>
    <t>TE 60 PEAD TF CL. 4,0 KGF/CM? DE 730</t>
  </si>
  <si>
    <t>TE 60 PEAD TF CL. 4,0 KGF/CM? DE 800</t>
  </si>
  <si>
    <t>TE 60 PEAD TF CL. 4,0 KGF/CM? DE 900</t>
  </si>
  <si>
    <t>TE 60 PEAD TF CL. 4,0 KGF/CM? DE 1000</t>
  </si>
  <si>
    <t>TE 60 PEAD TF CL. 4,0 KGF/CM? DE 1200</t>
  </si>
  <si>
    <t>TE 60 PEAD TF CL. 6,0 KGF/CM? DE 63</t>
  </si>
  <si>
    <t>TE 60 PEAD TF CL. 6,0 KGF/CM? DE 75</t>
  </si>
  <si>
    <t>TE 60 PEAD TF CL. 6,0 KGF/CM? DE 90</t>
  </si>
  <si>
    <t>TE 60 PEAD TF CL. 6,0 KGF/CM? DE 110</t>
  </si>
  <si>
    <t>TE 60 PEAD TF CL. 6,0 KGF/CM? DE 125</t>
  </si>
  <si>
    <t>TE 60 PEAD TF CL. 6,0 KGF/CM? DE 140</t>
  </si>
  <si>
    <t>TE 60 PEAD TF CL. 6,0 KGF/CM? DE 160</t>
  </si>
  <si>
    <t>TE 60 PEAD TF CL. 6,0 KGF/CM? DE 180</t>
  </si>
  <si>
    <t>TE 60 PEAD TF CL. 6,0 KGF/CM? DE 200</t>
  </si>
  <si>
    <t>TE 60 PEAD TF CL. 6,0 KGF/CM? DE 225</t>
  </si>
  <si>
    <t>TE 60 PEAD TF CL. 6,0 KGF/CM? DE 250</t>
  </si>
  <si>
    <t>TE 60 PEAD TF CL. 6,0 KGF/CM? DE 280</t>
  </si>
  <si>
    <t>TE 60 PEAD TF CL. 6,0 KGF/CM? DE 315</t>
  </si>
  <si>
    <t>TE 60 PEAD TF CL. 6,0 KGF/CM? DE 355</t>
  </si>
  <si>
    <t>TE 60 PEAD TF CL. 6,0 KGF/CM? DE 400</t>
  </si>
  <si>
    <t>TE 60 PEAD TF CL. 6,0 KGF/CM? DE 450</t>
  </si>
  <si>
    <t>TE 60 PEAD TF CL. 6,0 KGF/CM? DE 500</t>
  </si>
  <si>
    <t>TE 60 PEAD TF CL. 6,0 KGF/CM? DE 560</t>
  </si>
  <si>
    <t>TE 60 PEAD TF CL. 6,0 KGF/CM? DE 630</t>
  </si>
  <si>
    <t>TE 60 PEAD TF CL. 6,0 KGF/CM? DE 680</t>
  </si>
  <si>
    <t>TE 60 PEAD TF CL. 6,0 KGF/CM? DE 730</t>
  </si>
  <si>
    <t>TE 60 PEAD TF CL. 6,0 KGF/CM? DE 800</t>
  </si>
  <si>
    <t>TE 60 PEAD TF CL. 6,0 KGF/CM? DE 900</t>
  </si>
  <si>
    <t>TE 60 PEAD TF CL. 6,0 KGF/CM? DE 1000</t>
  </si>
  <si>
    <t>M080358000</t>
  </si>
  <si>
    <t>TE 60? PEAD TF CL. 8,0 / 10,0 KGF/CM?</t>
  </si>
  <si>
    <t>TE 60 PEAD TF CL. 8,0 KGF/CM? DE 63</t>
  </si>
  <si>
    <t>TE 60 PEAD TF CL. 8,0 KGF/CM? DE 75</t>
  </si>
  <si>
    <t>TE 60 PEAD TF CL. 8,0 KGF/CM? DE 90</t>
  </si>
  <si>
    <t>TE 60 PEAD TF CL. 8,0 KGF/CM? DE 110</t>
  </si>
  <si>
    <t>TE 60 PEAD TF CL. 8,0 KGF/CM? DE 125</t>
  </si>
  <si>
    <t>TE 60 PEAD TF CL. 8,0 KGF/CM? DE 140</t>
  </si>
  <si>
    <t>TE 60 PEAD TF CL. 8,0 KGF/CM? DE 160</t>
  </si>
  <si>
    <t>TE 60 PEAD TF CL. 8,0 KGF/CM? DE 180</t>
  </si>
  <si>
    <t>TE 60 PEAD TF CL. 8,0 KGF/CM? DE 200</t>
  </si>
  <si>
    <t>TE 60 PEAD TF CL. 8,0 KGF/CM? DE 225</t>
  </si>
  <si>
    <t>TE 60 PEAD TF CL. 8,0 KGF/CM? DE 250</t>
  </si>
  <si>
    <t>TE 60 PEAD TF CL. 8,0 KGF/CM? DE 280</t>
  </si>
  <si>
    <t>TE 60 PEAD TF CL. 8,0 KGF/CM? DE 315</t>
  </si>
  <si>
    <t>TE 60 PEAD TF CL. 8,0 KGF/CM? DE 355</t>
  </si>
  <si>
    <t>TE 60 PEAD TF CL. 8,0 KGF/CM? DE 400</t>
  </si>
  <si>
    <t>TE 60 PEAD TF CL. 8,0 KGF/CM? DE 450</t>
  </si>
  <si>
    <t>TE 60 PEAD TF CL. 8,0 KGF/CM? DE 500</t>
  </si>
  <si>
    <t>TE 60 PEAD TF CL. 8,0 KGF/CM? DE 560</t>
  </si>
  <si>
    <t>TE 60 PEAD TF CL. 8,0 KGF/CM? DE 630</t>
  </si>
  <si>
    <t>TE 60 PEAD TF CL. 10,0 KGF/CM? DE 63</t>
  </si>
  <si>
    <t>TE 60 PEAD TF CL. 10,0 KGF/CM? DE 75</t>
  </si>
  <si>
    <t>TE 60 PEAD TF CL. 10,0 KGF/CM? DE 90</t>
  </si>
  <si>
    <t>TE 60 PEAD TF CL. 10,0 KGF/CM? DE 110</t>
  </si>
  <si>
    <t>TE 60 PEAD TF CL. 10,0 KGF/CM? DE 125</t>
  </si>
  <si>
    <t>TE 60 PEAD TF CL. 10,0 KGF/CM? DE 140</t>
  </si>
  <si>
    <t>TE 60 PEAD TF CL. 10,0 KGF/CM? DE 160</t>
  </si>
  <si>
    <t>TE 60 PEAD TF CL. 10,0 KGF/CM? DE 180</t>
  </si>
  <si>
    <t>TE 60 PEAD TF CL. 10,0 KGF/CM? DE 200</t>
  </si>
  <si>
    <t>TE 60 PEAD TF CL. 10,0 KGF/CM? DE 225</t>
  </si>
  <si>
    <t>TE 60 PEAD TF CL. 10,0 KGF/CM? DE 250</t>
  </si>
  <si>
    <t>TE 60 PEAD TF CL. 10,0 KGF/CM? DE 280</t>
  </si>
  <si>
    <t>TE 60 PEAD TF CL. 10,0 KGF/CM? DE 315</t>
  </si>
  <si>
    <t>TE 60 PEAD TF CL. 10,0 KGF/CM? DE 355</t>
  </si>
  <si>
    <t>TE 60 PEAD TF CL. 10,0 KGF/CM? DE 400</t>
  </si>
  <si>
    <t>TE 60 PEAD TF CL. 10,0 KGF/CM? DE 450</t>
  </si>
  <si>
    <t>TE 60 PEAD TF CL. 10,0 KGF/CM? DE 500</t>
  </si>
  <si>
    <t>TE 60 PEAD TF CL. 10,0 KGF/CM? DE 560</t>
  </si>
  <si>
    <t>TE 60 PEAD TF CL. 10,0 KGF/CM? DE 630</t>
  </si>
  <si>
    <t>M080359000</t>
  </si>
  <si>
    <t>TE 60? PEAD TF CL. 12,00 / 14,0 KGF/CM?</t>
  </si>
  <si>
    <t>TE 60 PEAD TF CL. 12,00 KGF/CM? DE 63</t>
  </si>
  <si>
    <t>TE 60 PEAD TF CL. 12,00 KGF/CM? DE 75</t>
  </si>
  <si>
    <t>TE 60 PEAD TF CL. 12,00 KGF/CM? DE 90</t>
  </si>
  <si>
    <t>TE 60 PEAD TF CL. 12,00 KGF/CM? DE 110</t>
  </si>
  <si>
    <t>TE 60 PEAD TF CL. 12,00 KGF/CM? DE 125</t>
  </si>
  <si>
    <t>TE 60 PEAD TF CL. 12,00 KGF/CM? DE 140</t>
  </si>
  <si>
    <t>TE 60 PEAD TF CL. 12,00 KGF/CM? DE 160</t>
  </si>
  <si>
    <t>TE 60 PEAD TF CL. 12,00 KGF/CM? DE 180</t>
  </si>
  <si>
    <t>TE 60 PEAD TF CL. 12,00 KGF/CM? DE 200</t>
  </si>
  <si>
    <t>TE 60 PEAD TF CL. 12,00 KGF/CM? DE 225</t>
  </si>
  <si>
    <t>TE 60 PEAD TF CL. 12,00 KGF/CM? DE 250</t>
  </si>
  <si>
    <t>TE 60 PEAD TF CL. 12,00 KGF/CM? DE 280</t>
  </si>
  <si>
    <t>TE 60 PEAD TF CL. 12,00 KGF/CM? DE 315</t>
  </si>
  <si>
    <t>TE 60 PEAD TF CL. 12,00 KGF/CM? DE 355</t>
  </si>
  <si>
    <t>TE 60 PEAD TF CL. 12,00 KGF/CM? DE 400</t>
  </si>
  <si>
    <t>TE 60 PEAD TF CL. 12,00 KGF/CM? DE 450</t>
  </si>
  <si>
    <t>TE 60 PEAD TF CL. 14,00 KGF/CM? DE 63</t>
  </si>
  <si>
    <t>TE 60 PEAD TF CL. 14,00 KGF/CM? DE 75</t>
  </si>
  <si>
    <t>TE 60 PEAD TF CL. 14,00 KGF/CM? DE 90</t>
  </si>
  <si>
    <t>TE 60 PEAD TF CL. 14,00 KGF/CM? DE 110</t>
  </si>
  <si>
    <t>TE 60 PEAD TF CL. 14,00 KGF/CM? DE 125</t>
  </si>
  <si>
    <t>TE 60 PEAD TF CL. 14,00 KGF/CM? DE 140</t>
  </si>
  <si>
    <t>TE 60 PEAD TF CL. 14,00 KGF/CM? DE 160</t>
  </si>
  <si>
    <t>TE 60 PEAD TF CL. 14,00 KGF/CM? DE 180</t>
  </si>
  <si>
    <t>TE 60 PEAD TF CL. 14,00 KGF/CM? DE 200</t>
  </si>
  <si>
    <t>TE 60 PEAD TF CL. 14,00 KGF/CM? DE 225</t>
  </si>
  <si>
    <t>TE 60 PEAD TF CL. 14,00 KGF/CM? DE 250</t>
  </si>
  <si>
    <t>TE 60 PEAD TF CL. 14,00 KGF/CM? DE 280</t>
  </si>
  <si>
    <t>TE 60 PEAD TF CL. 14,00 KGF/CM? DE 315</t>
  </si>
  <si>
    <t>TE 60 PEAD TF CL. 14,00 KGF/CM? DE 355</t>
  </si>
  <si>
    <t>TE 60 PEAD TF CL. 14,00 KGF/CM? DE 400</t>
  </si>
  <si>
    <t>M080360000</t>
  </si>
  <si>
    <t>TE 60? PEAD TF CL. 16,00 KGF/CM?</t>
  </si>
  <si>
    <t>TE 60 PEAD TF CL. 16,00 KGF/CM? DE 63</t>
  </si>
  <si>
    <t>TE 60 PEAD TF CL. 16,00 KGF/CM? DE 75</t>
  </si>
  <si>
    <t>TE 60 PEAD TF CL. 16,00 KGF/CM? DE 90</t>
  </si>
  <si>
    <t>TE 60 PEAD TF CL. 16,00 KGF/CM? DE 110</t>
  </si>
  <si>
    <t>TE 60 PEAD TF CL. 16,00 KGF/CM? DE 125</t>
  </si>
  <si>
    <t>TE 60 PEAD TF CL. 16,00 KGF/CM? DE 140</t>
  </si>
  <si>
    <t>TE 60 PEAD TF CL. 16,00 KGF/CM? DE 160</t>
  </si>
  <si>
    <t>TE 60 PEAD TF CL. 16,00 KGF/CM? DE 180</t>
  </si>
  <si>
    <t>TE 60 PEAD TF CL. 16,00 KGF/CM? DE 200</t>
  </si>
  <si>
    <t>TE 60 PEAD TF CL. 16,00 KGF/CM? DE 225</t>
  </si>
  <si>
    <t>TE 60 PEAD TF CL. 16,00 KGF/CM? DE 250</t>
  </si>
  <si>
    <t>TE 60 PEAD TF CL. 16,00 KGF/CM? DE 280</t>
  </si>
  <si>
    <t>TE 60 PEAD TF CL. 16,00 KGF/CM? DE 315</t>
  </si>
  <si>
    <t>TE 60 PEAD TF CL. 16,00 KGF/CM? DE 355</t>
  </si>
  <si>
    <t>TE 60 PEAD TF CL. 16,00 KGF/CM? DE 400</t>
  </si>
  <si>
    <t>M080362000</t>
  </si>
  <si>
    <t>TE 90? PEAD TF CL. 4,0 / 6,0 KGF/CM?</t>
  </si>
  <si>
    <t>TE 90 PEAD TF CL. 4,0 KGF/CM? DE 63</t>
  </si>
  <si>
    <t>TE 90 PEAD TF CL. 4,0 KGF/CM? DE 75</t>
  </si>
  <si>
    <t>TE 90 PEAD TF CL. 4,0 KGF/CM? DE 90</t>
  </si>
  <si>
    <t>TE 90 PEAD TF CL. 4,0 KGF/CM? DE 110</t>
  </si>
  <si>
    <t>TE 90 PEAD TF CL. 4,0 KGF/CM? DE 125</t>
  </si>
  <si>
    <t>TE 90 PEAD TF CL. 4,0 KGF/CM? DE 140</t>
  </si>
  <si>
    <t>TE 90 PEAD TF CL. 4,0 KGF/CM? DE 160</t>
  </si>
  <si>
    <t>TE 90 PEAD TF CL. 4,0 KGF/CM? DE 180</t>
  </si>
  <si>
    <t>TE 90 PEAD TF CL. 4,0 KGF/CM? DE 200</t>
  </si>
  <si>
    <t>TE 90 PEAD TF CL. 4,0 KGF/CM? DE 225</t>
  </si>
  <si>
    <t>TE 90 PEAD TF CL. 4,0 KGF/CM? DE 250</t>
  </si>
  <si>
    <t>TE 90 PEAD TF CL. 4,0 KGF/CM? DE 280</t>
  </si>
  <si>
    <t>TE 90 PEAD TF CL. 4,0 KGF/CM? DE 315</t>
  </si>
  <si>
    <t>TE 90 PEAD TF CL. 4,0 KGF/CM? DE 355</t>
  </si>
  <si>
    <t>TE 90 PEAD TF CL. 4,0 KGF/CM? DE 400</t>
  </si>
  <si>
    <t>TE 90 PEAD TF CL. 4,0 KGF/CM? DE 450</t>
  </si>
  <si>
    <t>TE 90 PEAD TF CL. 4,0 KGF/CM? DE 500</t>
  </si>
  <si>
    <t>TE 90 PEAD TF CL. 4,0 KGF/CM? DE 560</t>
  </si>
  <si>
    <t>TE 90 PEAD TF CL. 4,0 KGF/CM? DE 630</t>
  </si>
  <si>
    <t>TE 90 PEAD TF CL. 4,0 KGF/CM? DE 680</t>
  </si>
  <si>
    <t>TE 90 PEAD TF CL. 4,0 KGF/CM? DE 730</t>
  </si>
  <si>
    <t>TE 90 PEAD TF CL. 4,0 KGF/CM? DE 800</t>
  </si>
  <si>
    <t>TE 90 PEAD TF CL. 4,0 KGF/CM? DE 900</t>
  </si>
  <si>
    <t>TE 90 PEAD TF CL. 4,0 KGF/CM? DE 1000</t>
  </si>
  <si>
    <t>TE 90 PEAD TF CL. 4,0 KGF/CM? DE 1200</t>
  </si>
  <si>
    <t>TE 90 PEAD TF CL. 6,0 KGF/CM? DE 63</t>
  </si>
  <si>
    <t>TE 90 PEAD TF CL. 6,0 KGF/CM? DE 75</t>
  </si>
  <si>
    <t>TE 90 PEAD TF CL. 6,0 KGF/CM? DE 90</t>
  </si>
  <si>
    <t>TE 90 PEAD TF CL. 6,0 KGF/CM? DE 110</t>
  </si>
  <si>
    <t>TE 90 PEAD TF CL. 6,0 KGF/CM? DE 125</t>
  </si>
  <si>
    <t>TE 90 PEAD TF CL. 6,0 KGF/CM? DE 140</t>
  </si>
  <si>
    <t>TE 90 PEAD TF CL. 6,0 KGF/CM? DE 160</t>
  </si>
  <si>
    <t>TE 90 PEAD TF CL. 6,0 KGF/CM? DE 180</t>
  </si>
  <si>
    <t>TE 90 PEAD TF CL. 6,0 KGF/CM? DE 200</t>
  </si>
  <si>
    <t>TE 90 PEAD TF CL. 6,0 KGF/CM? DE 225</t>
  </si>
  <si>
    <t>TE 90 PEAD TF CL. 6,0 KGF/CM? DE 250</t>
  </si>
  <si>
    <t>TE 90 PEAD TF CL. 6,0 KGF/CM? DE 280</t>
  </si>
  <si>
    <t>TE 90 PEAD TF CL. 6,0 KGF/CM? DE 315</t>
  </si>
  <si>
    <t>TE 90 PEAD TF CL. 6,0 KGF/CM? DE 355</t>
  </si>
  <si>
    <t>TE 90 PEAD TF CL. 6,0 KGF/CM? DE 400</t>
  </si>
  <si>
    <t>TE 90 PEAD TF CL. 6,0 KGF/CM? DE 450</t>
  </si>
  <si>
    <t>TE 90 PEAD TF CL. 6,0 KGF/CM? DE 500</t>
  </si>
  <si>
    <t>TE 90 PEAD TF CL. 6,0 KGF/CM? DE 560</t>
  </si>
  <si>
    <t>TE 90 PEAD TF CL. 6,0 KGF/CM? DE 630</t>
  </si>
  <si>
    <t>TE 90 PEAD TF CL. 6,0 KGF/CM? DE 680</t>
  </si>
  <si>
    <t>TE 90 PEAD TF CL. 6,0 KGF/CM? DE 730</t>
  </si>
  <si>
    <t>TE 90 PEAD TF CL. 6,0 KGF/CM? DE 800</t>
  </si>
  <si>
    <t>TE 90 PEAD TF CL. 6,0 KGF/CM? DE 900</t>
  </si>
  <si>
    <t>TE 90 PEAD TF CL. 6,0 KGF/CM? DE 1000</t>
  </si>
  <si>
    <t>M080363000</t>
  </si>
  <si>
    <t>TE 90? PEAD TF CL. 8,0 / 10,0 KGF/CM?</t>
  </si>
  <si>
    <t>TE 90 PEAD TF CL. 8,0 KGF/CM? DE 63</t>
  </si>
  <si>
    <t>TE 90 PEAD TF CL. 8,0 KGF/CM? DE 75</t>
  </si>
  <si>
    <t>TE 90 PEAD TF CL. 8,0 KGF/CM? DE 90</t>
  </si>
  <si>
    <t>TE 90 PEAD TF CL. 8,0 KGF/CM? DE 110</t>
  </si>
  <si>
    <t>TE 90 PEAD TF CL. 8,0 KGF/CM? DE 125</t>
  </si>
  <si>
    <t>TE 90 PEAD TF CL. 8,0 KGF/CM? DE 140</t>
  </si>
  <si>
    <t>TE 90 PEAD TF CL. 8,0 KGF/CM? DE 160</t>
  </si>
  <si>
    <t>TE 90 PEAD TF CL. 8,0 KGF/CM? DE 180</t>
  </si>
  <si>
    <t>TE 90 PEAD TF CL. 8,0 KGF/CM? DE 200</t>
  </si>
  <si>
    <t>TE 90 PEAD TF CL. 8,0 KGF/CM? DE 225</t>
  </si>
  <si>
    <t>TE 90 PEAD TF CL. 8,0 KGF/CM? DE 250</t>
  </si>
  <si>
    <t>TE 90 PEAD TF CL. 8,0 KGF/CM? DE 280</t>
  </si>
  <si>
    <t>TE 90 PEAD TF CL. 8,0 KGF/CM? DE 315</t>
  </si>
  <si>
    <t>TE 90 PEAD TF CL. 8,0 KGF/CM? DE 355</t>
  </si>
  <si>
    <t>TE 90 PEAD TF CL. 8,0 KGF/CM? DE 400</t>
  </si>
  <si>
    <t>TE 90 PEAD TF CL. 8,0 KGF/CM? DE 450</t>
  </si>
  <si>
    <t>TE 90 PEAD TF CL. 8,0 KGF/CM? DE 500</t>
  </si>
  <si>
    <t>TE 90 PEAD TF CL. 8,0 KGF/CM? DE 560</t>
  </si>
  <si>
    <t>TE 90 PEAD TF CL. 8,0 KGF/CM? DE 630</t>
  </si>
  <si>
    <t>TE 90 PEAD TF CL. 10,0 KGF/CM? DE 63</t>
  </si>
  <si>
    <t>TE 90 PEAD TF CL. 10,0 KGF/CM? DE 75</t>
  </si>
  <si>
    <t>TE 90 PEAD TF CL. 10,0 KGF/CM? DE 90</t>
  </si>
  <si>
    <t>TE 90 PEAD TF CL. 10,0 KGF/CM? DE 110</t>
  </si>
  <si>
    <t>TE 90 PEAD TF CL. 10,0 KGF/CM? DE 125</t>
  </si>
  <si>
    <t>TE 90 PEAD TF CL. 10,0 KGF/CM? DE 140</t>
  </si>
  <si>
    <t>TE 90 PEAD TF CL. 10,0 KGF/CM? DE 160</t>
  </si>
  <si>
    <t>TE 90 PEAD TF CL. 10,0 KGF/CM? DE 180</t>
  </si>
  <si>
    <t>TE 90 PEAD TF CL. 10,0 KGF/CM? DE 200</t>
  </si>
  <si>
    <t>TE 90 PEAD TF CL. 10,0 KGF/CM? DE 225</t>
  </si>
  <si>
    <t>TE 90 PEAD TF CL. 10,0 KGF/CM? DE 250</t>
  </si>
  <si>
    <t>TE 90 PEAD TF CL. 10,0 KGF/CM? DE 280</t>
  </si>
  <si>
    <t>TE 90 PEAD TF CL. 10,0 KGF/CM? DE 315</t>
  </si>
  <si>
    <t>TE 90 PEAD TF CL. 10,0 KGF/CM? DE 355</t>
  </si>
  <si>
    <t>TE 90 PEAD TF CL. 10,0 KGF/CM? DE 400</t>
  </si>
  <si>
    <t>TE 90 PEAD TF CL. 10,0 KGF/CM? DE 450</t>
  </si>
  <si>
    <t>TE 90 PEAD TF CL. 10,0 KGF/CM? DE 500</t>
  </si>
  <si>
    <t>TE 90 PEAD TF CL. 10,0 KGF/CM? DE 560</t>
  </si>
  <si>
    <t>TE 90 PEAD TF CL. 10,0 KGF/CM? DE 630</t>
  </si>
  <si>
    <t>M080364000</t>
  </si>
  <si>
    <t>TE 90? PEAD TF CL. 12,00 / 14,0 KGF/CM?</t>
  </si>
  <si>
    <t>TE 90 PEAD TF CL. 12,00 KGF/CM? DE 63</t>
  </si>
  <si>
    <t>TE 90 PEAD TF CL. 12,00 KGF/CM? DE 75</t>
  </si>
  <si>
    <t>TE 90 PEAD TF CL. 12,00 KGF/CM? DE 90</t>
  </si>
  <si>
    <t>TE 90 PEAD TF CL. 12,00 KGF/CM? DE 110</t>
  </si>
  <si>
    <t>TE 90 PEAD TF CL. 12,00 KGF/CM? DE 125</t>
  </si>
  <si>
    <t>TE 90 PEAD TF CL. 12,00 KGF/CM? DE 140</t>
  </si>
  <si>
    <t>TE 90 PEAD TF CL. 12,00 KGF/CM? DE 160</t>
  </si>
  <si>
    <t>TE 90 PEAD TF CL. 12,00 KGF/CM? DE 180</t>
  </si>
  <si>
    <t>TE 90 PEAD TF CL. 12,00 KGF/CM? DE 200</t>
  </si>
  <si>
    <t>TE 90 PEAD TF CL. 12,00 KGF/CM? DE 225</t>
  </si>
  <si>
    <t>TE 90 PEAD TF CL. 12,00 KGF/CM? DE 250</t>
  </si>
  <si>
    <t>TE 90 PEAD TF CL. 12,00 KGF/CM? DE 280</t>
  </si>
  <si>
    <t>TE 90 PEAD TF CL. 12,00 KGF/CM? DE 315</t>
  </si>
  <si>
    <t>TE 90 PEAD TF CL. 12,00 KGF/CM? DE 355</t>
  </si>
  <si>
    <t>TE 90 PEAD TF CL. 12,00 KGF/CM? DE 400</t>
  </si>
  <si>
    <t>TE 90 PEAD TF CL. 12,00 KGF/CM? DE 450</t>
  </si>
  <si>
    <t>TE 90 PEAD TF CL. 14,00 KGF/CM? DE 63</t>
  </si>
  <si>
    <t>TE 90 PEAD TF CL. 14,00 KGF/CM? DE 75</t>
  </si>
  <si>
    <t>TE 90 PEAD TF CL. 14,00 KGF/CM? DE 90</t>
  </si>
  <si>
    <t>TE 90 PEAD TF CL. 14,00 KGF/CM? DE 110</t>
  </si>
  <si>
    <t>TE 90 PEAD TF CL. 14,00 KGF/CM? DE 125</t>
  </si>
  <si>
    <t>TE 90 PEAD TF CL. 14,00 KGF/CM? DE 140</t>
  </si>
  <si>
    <t>TE 90 PEAD TF CL. 14,00 KGF/CM? DE 160</t>
  </si>
  <si>
    <t>TE 90 PEAD TF CL. 14,00 KGF/CM? DE 180</t>
  </si>
  <si>
    <t>TE 90 PEAD TF CL. 14,00 KGF/CM? DE 200</t>
  </si>
  <si>
    <t>TE 90 PEAD TF CL. 14,00 KGF/CM? DE 225</t>
  </si>
  <si>
    <t>TE 90 PEAD TF CL. 14,00 KGF/CM? DE 250</t>
  </si>
  <si>
    <t>TE 90 PEAD TF CL. 14,00 KGF/CM? DE 280</t>
  </si>
  <si>
    <t>TE 90 PEAD TF CL. 14,00 KGF/CM? DE 315</t>
  </si>
  <si>
    <t>TE 90 PEAD TF CL. 14,00 KGF/CM? DE 355</t>
  </si>
  <si>
    <t>TE 90 PEAD TF CL. 14,00 KGF/CM? DE 400</t>
  </si>
  <si>
    <t>M080365000</t>
  </si>
  <si>
    <t>TE 90? PEAD TF CL. 16,00 KGF/CM?</t>
  </si>
  <si>
    <t>TE 90 PEAD TF CL. 16,00 KGF/CM? DE 63</t>
  </si>
  <si>
    <t>TE 90 PEAD TF CL. 16,00 KGF/CM? DE 75</t>
  </si>
  <si>
    <t>TE 90 PEAD TF CL. 16,00 KGF/CM? DE 90</t>
  </si>
  <si>
    <t>TE 90 PEAD TF CL. 16,00 KGF/CM? DE 110</t>
  </si>
  <si>
    <t>TE 90 PEAD TF CL. 16,00 KGF/CM? DE 125</t>
  </si>
  <si>
    <t>TE 90 PEAD TF CL. 16,00 KGF/CM? DE 140</t>
  </si>
  <si>
    <t>TE 90 PEAD TF CL. 16,00 KGF/CM? DE 160</t>
  </si>
  <si>
    <t>TE 90 PEAD TF CL. 16,00 KGF/CM? DE 180</t>
  </si>
  <si>
    <t>TE 90 PEAD TF CL. 16,00 KGF/CM? DE 200</t>
  </si>
  <si>
    <t>TE 90 PEAD TF CL. 16,00 KGF/CM? DE 225</t>
  </si>
  <si>
    <t>TE 90 PEAD TF CL. 16,00 KGF/CM? DE 250</t>
  </si>
  <si>
    <t>TE 90 PEAD TF CL. 16,00 KGF/CM? DE 280</t>
  </si>
  <si>
    <t>TE 90 PEAD TF CL. 16,00 KGF/CM? DE 315</t>
  </si>
  <si>
    <t>TE 90 PEAD TF CL. 16,00 KGF/CM? DE 355</t>
  </si>
  <si>
    <t>TE 90 PEAD TF CL. 16,00 KGF/CM? DE 400</t>
  </si>
  <si>
    <t>M080367000</t>
  </si>
  <si>
    <t>TE DE REDUCAO PEAD TF CL. 4,0 / 6,0 KGF/CM?</t>
  </si>
  <si>
    <t>TE RD PEAD TF CL. 4,0 KGF/CM? DE 63</t>
  </si>
  <si>
    <t>TE RD PEAD TF CL. 4,0 KGF/CM? DE 75</t>
  </si>
  <si>
    <t>TE RD PEAD TF CL. 4,0 KGF/CM? DE 90</t>
  </si>
  <si>
    <t>TE RD PEAD TF CL. 4,0 KGF/CM? DE 110</t>
  </si>
  <si>
    <t>TE RD PEAD TF CL. 4,0 KGF/CM? DE 125</t>
  </si>
  <si>
    <t>TE RD PEAD TF CL. 4,0 KGF/CM? DE 140</t>
  </si>
  <si>
    <t>TE RD PEAD TF CL. 4,0 KGF/CM? DE 160</t>
  </si>
  <si>
    <t>TE RD PEAD TF CL. 4,0 KGF/CM? DE 180</t>
  </si>
  <si>
    <t>TE RD PEAD TF CL. 4,0 KGF/CM? DE 200</t>
  </si>
  <si>
    <t>TE RD PEAD TF CL. 4,0 KGF/CM? DE 225</t>
  </si>
  <si>
    <t>TE RD PEAD TF CL. 4,0 KGF/CM? DE 250</t>
  </si>
  <si>
    <t>TE RD PEAD TF CL. 4,0 KGF/CM? DE 280</t>
  </si>
  <si>
    <t>TE RD PEAD TF CL. 4,0 KGF/CM? DE 315</t>
  </si>
  <si>
    <t>TE RD PEAD TF CL. 4,0 KGF/CM? DE 355</t>
  </si>
  <si>
    <t>TE RD PEAD TF CL. 4,0 KGF/CM? DE 400</t>
  </si>
  <si>
    <t>TE RD PEAD TF CL. 4,0 KGF/CM? DE 450</t>
  </si>
  <si>
    <t>TE RD PEAD TF CL. 4,0 KGF/CM? DE 500</t>
  </si>
  <si>
    <t>TE RD PEAD TF CL. 4,0 KGF/CM? DE 560</t>
  </si>
  <si>
    <t>TE RD PEAD TF CL. 4,0 KGF/CM? DE 630</t>
  </si>
  <si>
    <t>TE RD PEAD TF CL. 4,0 KGF/CM? DE 680</t>
  </si>
  <si>
    <t>TE RD PEAD TF CL. 4,0 KGF/CM? DE 730</t>
  </si>
  <si>
    <t>TE RD PEAD TF CL. 4,0 KGF/CM? DE 800</t>
  </si>
  <si>
    <t>TE RD PEAD TF CL. 4,0 KGF/CM? DE 900</t>
  </si>
  <si>
    <t>TE RD PEAD TF CL. 4,0 KGF/CM? DE 1000</t>
  </si>
  <si>
    <t>TE RD PEAD TF CL. 4,0 KGF/CM? DE 1200</t>
  </si>
  <si>
    <t>TE RD PEAD TF CL. 6,0 KGF/CM? DE 63</t>
  </si>
  <si>
    <t>TE RD PEAD TF CL. 6,0 KGF/CM? DE 75</t>
  </si>
  <si>
    <t>TE RD PEAD TF CL. 6,0 KGF/CM? DE 90</t>
  </si>
  <si>
    <t>TE RD PEAD TF CL. 6,0 KGF/CM? DE 110</t>
  </si>
  <si>
    <t>TE RD PEAD TF CL. 6,0 KGF/CM? DE 125</t>
  </si>
  <si>
    <t>TE RD PEAD TF CL. 6,0 KGF/CM? DE 140</t>
  </si>
  <si>
    <t>TE RD PEAD TF CL. 6,0 KGF/CM? DE 160</t>
  </si>
  <si>
    <t>TE RD PEAD TF CL. 6,0 KGF/CM? DE 180</t>
  </si>
  <si>
    <t>TE RD PEAD TF CL. 6,0 KGF/CM? DE 200</t>
  </si>
  <si>
    <t>TE RD PEAD TF CL. 6,0 KGF/CM? DE 225</t>
  </si>
  <si>
    <t>TE RD PEAD TF CL. 6,0 KGF/CM? DE 250</t>
  </si>
  <si>
    <t>TE RD PEAD TF CL. 6,0 KGF/CM? DE 280</t>
  </si>
  <si>
    <t>TE RD PEAD TF CL. 6,0 KGF/CM? DE 315</t>
  </si>
  <si>
    <t>TE RD PEAD TF CL. 6,0 KGF/CM? DE 355</t>
  </si>
  <si>
    <t>TE RD PEAD TF CL. 6,0 KGF/CM? DE 400</t>
  </si>
  <si>
    <t>TE RD PEAD TF CL. 6,0 KGF/CM? DE 450</t>
  </si>
  <si>
    <t>TE RD PEAD TF CL. 6,0 KGF/CM? DE 500</t>
  </si>
  <si>
    <t>TE RD PEAD TF CL. 6,0 KGF/CM? DE 560</t>
  </si>
  <si>
    <t>TE RD PEAD TF CL. 6,0 KGF/CM? DE 630</t>
  </si>
  <si>
    <t>TE RD PEAD TF CL. 6,0 KGF/CM? DE 680</t>
  </si>
  <si>
    <t>TE RD PEAD TF CL. 6,0 KGF/CM? DE 730</t>
  </si>
  <si>
    <t>TE RD PEAD TF CL. 6,0 KGF/CM? DE 800</t>
  </si>
  <si>
    <t>TE RD PEAD TF CL. 6,0 KGF/CM? DE 900</t>
  </si>
  <si>
    <t>TE RD PEAD TF CL. 6,0 KGF/CM? DE 1000</t>
  </si>
  <si>
    <t>M080368000</t>
  </si>
  <si>
    <t>TE DE REDUCAO PEAD TF CL. 8,0 / 10,0 KGF/CM?</t>
  </si>
  <si>
    <t>TE RD PEAD TF CL. 8,0 KGF/CM? DE 63</t>
  </si>
  <si>
    <t>TE RD PEAD TF CL. 8,0 KGF/CM? DE 75</t>
  </si>
  <si>
    <t>TE RD PEAD TF CL. 8,0 KGF/CM? DE 90</t>
  </si>
  <si>
    <t>TE RD PEAD TF CL. 8,0 KGF/CM? DE 110</t>
  </si>
  <si>
    <t>TE RD PEAD TF CL. 8,0 KGF/CM? DE 125</t>
  </si>
  <si>
    <t>TE RD PEAD TF CL. 8,0 KGF/CM? DE 140</t>
  </si>
  <si>
    <t>TE RD PEAD TF CL. 8,0 KGF/CM? DE 160</t>
  </si>
  <si>
    <t>TE RD PEAD TF CL. 8,0 KGF/CM? DE 180</t>
  </si>
  <si>
    <t>TE RD PEAD TF CL. 8,0 KGF/CM? DE 200</t>
  </si>
  <si>
    <t>TE RD PEAD TF CL. 8,0 KGF/CM? DE 225</t>
  </si>
  <si>
    <t>TE RD PEAD TF CL. 8,0 KGF/CM? DE 250</t>
  </si>
  <si>
    <t>TE RD PEAD TF CL. 8,0 KGF/CM? DE 280</t>
  </si>
  <si>
    <t>TE RD PEAD TF CL. 8,0 KGF/CM? DE 315</t>
  </si>
  <si>
    <t>TE RD PEAD TF CL. 8,0 KGF/CM? DE 355</t>
  </si>
  <si>
    <t>TE RD PEAD TF CL. 8,0 KGF/CM? DE 400</t>
  </si>
  <si>
    <t>TE RD PEAD TF CL. 8,0 KGF/CM? DE 450</t>
  </si>
  <si>
    <t>TE RD PEAD TF CL. 8,0 KGF/CM? DE 500</t>
  </si>
  <si>
    <t>TE RD PEAD TF CL. 8,0 KGF/CM? DE 560</t>
  </si>
  <si>
    <t>TE RD PEAD TF CL. 8,0 KGF/CM? DE 630</t>
  </si>
  <si>
    <t>TE RD PEAD TF CL. 10,0 KGF/CM? DE 63</t>
  </si>
  <si>
    <t>TE RD PEAD TF CL. 10,0 KGF/CM? DE 75</t>
  </si>
  <si>
    <t>TE RD PEAD TF CL. 10,0 KGF/CM? DE 90</t>
  </si>
  <si>
    <t>TE RD PEAD TF CL. 10,0 KGF/CM? DE 110</t>
  </si>
  <si>
    <t>TE RD PEAD TF CL. 10,0 KGF/CM? DE 125</t>
  </si>
  <si>
    <t>TE RD PEAD TF CL. 10,0 KGF/CM? DE 140</t>
  </si>
  <si>
    <t>TE RD PEAD TF CL. 10,0 KGF/CM? DE 160</t>
  </si>
  <si>
    <t>TE RD PEAD TF CL. 10,0 KGF/CM? DE 180</t>
  </si>
  <si>
    <t>TE RD PEAD TF CL. 10,0 KGF/CM? DE 200</t>
  </si>
  <si>
    <t>TE RD PEAD TF CL. 10,0 KGF/CM? DE 225</t>
  </si>
  <si>
    <t>TE RD PEAD TF CL. 10,0 KGF/CM? DE 250</t>
  </si>
  <si>
    <t>TE RD PEAD TF CL. 10,0 KGF/CM? DE 280</t>
  </si>
  <si>
    <t>TE RD PEAD TF CL. 10,0 KGF/CM? DE 315</t>
  </si>
  <si>
    <t>TE RD PEAD TF CL. 10,0 KGF/CM? DE 355</t>
  </si>
  <si>
    <t>TE RD PEAD TF CL. 10,0 KGF/CM? DE 400</t>
  </si>
  <si>
    <t>TE RD PEAD TF CL. 10,0 KGF/CM? DE 450</t>
  </si>
  <si>
    <t>TE RD PEAD TF CL. 10,0 KGF/CM? DE 500</t>
  </si>
  <si>
    <t>TE RD PEAD TF CL. 10,0 KGF/CM? DE 560</t>
  </si>
  <si>
    <t>TE RD PEAD TF CL. 10,0 KGF/CM? DE 630</t>
  </si>
  <si>
    <t>M080369000</t>
  </si>
  <si>
    <t>TE DE REDUCAO PEAD TF CL. 12,00 / 14,0 KGF/CM?</t>
  </si>
  <si>
    <t>TE RD PEAD TF CL. 12,00 KGF/CM? DE 63</t>
  </si>
  <si>
    <t>TE RD PEAD TF CL. 12,00 KGF/CM? DE 75</t>
  </si>
  <si>
    <t>TE RD PEAD TF CL. 12,00 KGF/CM? DE 90</t>
  </si>
  <si>
    <t>TE RD PEAD TF CL. 12,00 KGF/CM? DE 110</t>
  </si>
  <si>
    <t>TE RD PEAD TF CL. 12,00 KGF/CM? DE 125</t>
  </si>
  <si>
    <t>TE RD PEAD TF CL. 12,00 KGF/CM? DE 140</t>
  </si>
  <si>
    <t>TE RD PEAD TF CL. 12,00 KGF/CM? DE 160</t>
  </si>
  <si>
    <t>TE RD PEAD TF CL. 12,00 KGF/CM? DE 180</t>
  </si>
  <si>
    <t>TE RD PEAD TF CL. 12,00 KGF/CM? DE 200</t>
  </si>
  <si>
    <t>TE RD PEAD TF CL. 12,00 KGF/CM? DE 225</t>
  </si>
  <si>
    <t>TE RD PEAD TF CL. 12,00 KGF/CM? DE 250</t>
  </si>
  <si>
    <t>TE RD PEAD TF CL. 12,00 KGF/CM? DE 280</t>
  </si>
  <si>
    <t>TE RD PEAD TF CL. 12,00 KGF/CM? DE 315</t>
  </si>
  <si>
    <t>TE RD PEAD TF CL. 12,00 KGF/CM? DE 355</t>
  </si>
  <si>
    <t>TE RD PEAD TF CL. 12,00 KGF/CM? DE 400</t>
  </si>
  <si>
    <t>TE RD PEAD TF CL. 12,00 KGF/CM? DE 450</t>
  </si>
  <si>
    <t>TE RD PEAD TF CL. 14,00 KGF/CM? DE 63</t>
  </si>
  <si>
    <t>TE RD PEAD TF CL. 14,00 KGF/CM? DE 75</t>
  </si>
  <si>
    <t>TE RD PEAD TF CL. 14,00 KGF/CM? DE 90</t>
  </si>
  <si>
    <t>TE RD PEAD TF CL. 14,00 KGF/CM? DE 110</t>
  </si>
  <si>
    <t>TE RD PEAD TF CL. 14,00 KGF/CM? DE 125</t>
  </si>
  <si>
    <t>TE RD PEAD TF CL. 14,00 KGF/CM? DE 140</t>
  </si>
  <si>
    <t>TE RD PEAD TF CL. 14,00 KGF/CM? DE 160</t>
  </si>
  <si>
    <t>TE RD PEAD TF CL. 14,00 KGF/CM? DE 180</t>
  </si>
  <si>
    <t>TE RD PEAD TF CL. 14,00 KGF/CM? DE 200</t>
  </si>
  <si>
    <t>TE RD PEAD TF CL. 14,00 KGF/CM? DE 225</t>
  </si>
  <si>
    <t>TE RD PEAD TF CL. 14,00 KGF/CM? DE 250</t>
  </si>
  <si>
    <t>TE RD PEAD TF CL. 14,00 KGF/CM? DE 280</t>
  </si>
  <si>
    <t>TE RD PEAD TF CL. 14,00 KGF/CM? DE 315</t>
  </si>
  <si>
    <t>TE RD PEAD TF CL. 14,00 KGF/CM? DE 355</t>
  </si>
  <si>
    <t>TE RD PEAD TF CL. 14,00 KGF/CM? DE 400</t>
  </si>
  <si>
    <t>M080370000</t>
  </si>
  <si>
    <t>TE DE REDUCAO PEAD TF CL. 16,00 KGF/CM?</t>
  </si>
  <si>
    <t>TE RD PEAD TF CL. 16,00 KGF/CM? DE 63</t>
  </si>
  <si>
    <t>TE RD PEAD TF CL. 16,00 KGF/CM? DE 75</t>
  </si>
  <si>
    <t>TE RD PEAD TF CL. 16,00 KGF/CM? DE 90</t>
  </si>
  <si>
    <t>TE RD PEAD TF CL. 16,00 KGF/CM? DE 110</t>
  </si>
  <si>
    <t>TE RD PEAD TF CL. 16,00 KGF/CM? DE 125</t>
  </si>
  <si>
    <t>TE RD PEAD TF CL. 16,00 KGF/CM? DE 140</t>
  </si>
  <si>
    <t>TE RD PEAD TF CL. 16,00 KGF/CM? DE 160</t>
  </si>
  <si>
    <t>TE RD PEAD TF CL. 16,00 KGF/CM? DE 180</t>
  </si>
  <si>
    <t>TE RD PEAD TF CL. 16,00 KGF/CM? DE 200</t>
  </si>
  <si>
    <t>TE RD PEAD TF CL. 16,00 KGF/CM? DE 225</t>
  </si>
  <si>
    <t>TE RD PEAD TF CL. 16,00 KGF/CM? DE 250</t>
  </si>
  <si>
    <t>TE RD PEAD TF CL. 16,00 KGF/CM? DE 280</t>
  </si>
  <si>
    <t>TE RD PEAD TF CL. 16,00 KGF/CM? DE 315</t>
  </si>
  <si>
    <t>TE RD PEAD TF CL. 16,00 KGF/CM? DE 355</t>
  </si>
  <si>
    <t>TE RD PEAD TF CL. 16,00 KGF/CM? DE 400</t>
  </si>
  <si>
    <t>M080372000</t>
  </si>
  <si>
    <t>CAP PEAD TF CL. 4,0 / 6,0 KGF/CM?</t>
  </si>
  <si>
    <t>K PEAD TF CL. 4,0 KGF/CM? DE 63</t>
  </si>
  <si>
    <t>K PEAD TF CL. 4,0 KGF/CM? DE 75</t>
  </si>
  <si>
    <t>K PEAD TF CL. 4,0 KGF/CM? DE 90</t>
  </si>
  <si>
    <t>K PEAD TF CL. 4,0 KGF/CM? DE 110</t>
  </si>
  <si>
    <t>K PEAD TF CL. 4,0 KGF/CM? DE 125</t>
  </si>
  <si>
    <t>K PEAD TF CL. 4,0 KGF/CM? DE 140</t>
  </si>
  <si>
    <t>K PEAD TF CL. 4,0 KGF/CM? DE 160</t>
  </si>
  <si>
    <t>K PEAD TF CL. 4,0 KGF/CM? DE 180</t>
  </si>
  <si>
    <t>K PEAD TF CL. 4,0 KGF/CM? DE 200</t>
  </si>
  <si>
    <t>K PEAD TF CL. 4,0 KGF/CM? DE 225</t>
  </si>
  <si>
    <t>K PEAD TF CL. 4,0 KGF/CM? DE 250</t>
  </si>
  <si>
    <t>K PEAD TF CL. 4,0 KGF/CM? DE 280</t>
  </si>
  <si>
    <t>K PEAD TF CL. 4,0 KGF/CM? DE 315</t>
  </si>
  <si>
    <t>K PEAD TF CL. 4,0 KGF/CM? DE 355</t>
  </si>
  <si>
    <t>K PEAD TF CL. 4,0 KGF/CM? DE 400</t>
  </si>
  <si>
    <t>K PEAD TF CL. 4,0 KGF/CM? DE 450</t>
  </si>
  <si>
    <t>K PEAD TF CL. 4,0 KGF/CM? DE 500</t>
  </si>
  <si>
    <t>K PEAD TF CL. 4,0 KGF/CM? DE 560</t>
  </si>
  <si>
    <t>K PEAD TF CL. 4,0 KGF/CM? DE 630</t>
  </si>
  <si>
    <t>K PEAD TF CL. 4,0 KGF/CM? DE 680</t>
  </si>
  <si>
    <t>K PEAD TF CL. 4,0 KGF/CM? DE 730</t>
  </si>
  <si>
    <t>K PEAD TF CL. 4,0 KGF/CM? DE 800</t>
  </si>
  <si>
    <t>K PEAD TF CL. 4,0 KGF/CM? DE 900</t>
  </si>
  <si>
    <t>K PEAD TF CL. 4,0 KGF/CM? DE 1000</t>
  </si>
  <si>
    <t>K PEAD TF CL. 4,0 KGF/CM? DE 1200</t>
  </si>
  <si>
    <t>K PEAD TF CL. 6,0 KGF/CM? DE 63</t>
  </si>
  <si>
    <t>K PEAD TF CL. 6,0 KGF/CM? DE 75</t>
  </si>
  <si>
    <t>K PEAD TF CL. 6,0 KGF/CM? DE 90</t>
  </si>
  <si>
    <t>K PEAD TF CL. 6,0 KGF/CM? DE 110</t>
  </si>
  <si>
    <t>K PEAD TF CL. 6,0 KGF/CM? DE 125</t>
  </si>
  <si>
    <t>K PEAD TF CL. 6,0 KGF/CM? DE 140</t>
  </si>
  <si>
    <t>K PEAD TF CL. 6,0 KGF/CM? DE 160</t>
  </si>
  <si>
    <t>K PEAD TF CL. 6,0 KGF/CM? DE 180</t>
  </si>
  <si>
    <t>K PEAD TF CL. 6,0 KGF/CM? DE 200</t>
  </si>
  <si>
    <t>K PEAD TF CL. 6,0 KGF/CM? DE 225</t>
  </si>
  <si>
    <t>K PEAD TF CL. 6,0 KGF/CM? DE 250</t>
  </si>
  <si>
    <t>K PEAD TF CL. 6,0 KGF/CM? DE 280</t>
  </si>
  <si>
    <t>K PEAD TF CL. 6,0 KGF/CM? DE 315</t>
  </si>
  <si>
    <t>K PEAD TF CL. 6,0 KGF/CM? DE 355</t>
  </si>
  <si>
    <t>K PEAD TF CL. 6,0 KGF/CM? DE 400</t>
  </si>
  <si>
    <t>K PEAD TF CL. 6,0 KGF/CM? DE 450</t>
  </si>
  <si>
    <t>K PEAD TF CL. 6,0 KGF/CM? DE 500</t>
  </si>
  <si>
    <t>K PEAD TF CL. 6,0 KGF/CM? DE 560</t>
  </si>
  <si>
    <t>K PEAD TF CL. 6,0 KGF/CM? DE 630</t>
  </si>
  <si>
    <t>K PEAD TF CL. 6,0 KGF/CM? DE 680</t>
  </si>
  <si>
    <t>K PEAD TF CL. 6,0 KGF/CM? DE 730</t>
  </si>
  <si>
    <t>K PEAD TF CL. 6,0 KGF/CM? DE 800</t>
  </si>
  <si>
    <t>K PEAD TF CL. 6,0 KGF/CM? DE 900</t>
  </si>
  <si>
    <t>K PEAD TF CL. 6,0 KGF/CM? DE 1000</t>
  </si>
  <si>
    <t>M080373000</t>
  </si>
  <si>
    <t>CAP PEAD TF CL. 8,0 / 10,0 KGF/CM?</t>
  </si>
  <si>
    <t>K PEAD TF CL. 8,0 KGF/CM? DE 63</t>
  </si>
  <si>
    <t>K PEAD TF CL. 8,0 KGF/CM? DE 75</t>
  </si>
  <si>
    <t>K PEAD TF CL. 8,0 KGF/CM? DE 90</t>
  </si>
  <si>
    <t>K PEAD TF CL. 8,0 KGF/CM? DE 110</t>
  </si>
  <si>
    <t>K PEAD TF CL. 8,0 KGF/CM? DE 125</t>
  </si>
  <si>
    <t>K PEAD TF CL. 8,0 KGF/CM? DE 140</t>
  </si>
  <si>
    <t>K PEAD TF CL. 8,0 KGF/CM? DE 160</t>
  </si>
  <si>
    <t>K PEAD TF CL. 8,0 KGF/CM? DE 180</t>
  </si>
  <si>
    <t>K PEAD TF CL. 8,0 KGF/CM? DE 200</t>
  </si>
  <si>
    <t>K PEAD TF CL. 8,0 KGF/CM? DE 225</t>
  </si>
  <si>
    <t>K PEAD TF CL. 8,0 KGF/CM? DE 250</t>
  </si>
  <si>
    <t>K PEAD TF CL. 8,0 KGF/CM? DE 280</t>
  </si>
  <si>
    <t>K PEAD TF CL. 8,0 KGF/CM? DE 315</t>
  </si>
  <si>
    <t>K PEAD TF CL. 8,0 KGF/CM? DE 355</t>
  </si>
  <si>
    <t>K PEAD TF CL. 8,0 KGF/CM? DE 400</t>
  </si>
  <si>
    <t>K PEAD TF CL. 8,0 KGF/CM? DE 450</t>
  </si>
  <si>
    <t>K PEAD TF CL. 8,0 KGF/CM? DE 500</t>
  </si>
  <si>
    <t>K PEAD TF CL. 8,0 KGF/CM? DE 560</t>
  </si>
  <si>
    <t>K PEAD TF CL. 8,0 KGF/CM? DE 630</t>
  </si>
  <si>
    <t>K PEAD TF CL. 10,0 KGF/CM? DE 63</t>
  </si>
  <si>
    <t>K PEAD TF CL. 10,0 KGF/CM? DE 75</t>
  </si>
  <si>
    <t>K PEAD TF CL. 10,0 KGF/CM? DE 90</t>
  </si>
  <si>
    <t>K PEAD TF CL. 10,0 KGF/CM? DE 110</t>
  </si>
  <si>
    <t>K PEAD TF CL. 10,0 KGF/CM? DE 125</t>
  </si>
  <si>
    <t>K PEAD TF CL. 10,0 KGF/CM? DE 140</t>
  </si>
  <si>
    <t>K PEAD TF CL. 10,0 KGF/CM? DE 160</t>
  </si>
  <si>
    <t>K PEAD TF CL. 10,0 KGF/CM? DE 180</t>
  </si>
  <si>
    <t>K PEAD TF CL. 10,0 KGF/CM? DE 200</t>
  </si>
  <si>
    <t>K PEAD TF CL. 10,0 KGF/CM? DE 225</t>
  </si>
  <si>
    <t>K PEAD TF CL. 10,0 KGF/CM? DE 250</t>
  </si>
  <si>
    <t>K PEAD TF CL. 10,0 KGF/CM? DE 280</t>
  </si>
  <si>
    <t>K PEAD TF CL. 10,0 KGF/CM? DE 315</t>
  </si>
  <si>
    <t>K PEAD TF CL. 10,0 KGF/CM? DE 355</t>
  </si>
  <si>
    <t>K PEAD TF CL. 10,0 KGF/CM? DE 400</t>
  </si>
  <si>
    <t>K PEAD TF CL. 10,0 KGF/CM? DE 450</t>
  </si>
  <si>
    <t>K PEAD TF CL. 10,0 KGF/CM? DE 500</t>
  </si>
  <si>
    <t>K PEAD TF CL. 10,0 KGF/CM? DE 560</t>
  </si>
  <si>
    <t>K PEAD TF CL. 10,0 KGF/CM? DE 630</t>
  </si>
  <si>
    <t>M080374000</t>
  </si>
  <si>
    <t>CAP PEAD TF CL. 12,00 / 14,0 KGF/CM?</t>
  </si>
  <si>
    <t>K PEAD TF CL. 12,00 KGF/CM? DE 63</t>
  </si>
  <si>
    <t>K PEAD TF CL. 12,00 KGF/CM? DE 75</t>
  </si>
  <si>
    <t>K PEAD TF CL. 12,00 KGF/CM? DE 90</t>
  </si>
  <si>
    <t>K PEAD TF CL. 12,00 KGF/CM? DE 110</t>
  </si>
  <si>
    <t>K PEAD TF CL. 12,00 KGF/CM? DE 125</t>
  </si>
  <si>
    <t>K PEAD TF CL. 12,00 KGF/CM? DE 140</t>
  </si>
  <si>
    <t>K PEAD TF CL. 12,00 KGF/CM? DE 160</t>
  </si>
  <si>
    <t>K PEAD TF CL. 12,00 KGF/CM? DE 180</t>
  </si>
  <si>
    <t>K PEAD TF CL. 12,00 KGF/CM? DE 200</t>
  </si>
  <si>
    <t>K PEAD TF CL. 12,00 KGF/CM? DE 225</t>
  </si>
  <si>
    <t>K PEAD TF CL. 12,00 KGF/CM? DE 250</t>
  </si>
  <si>
    <t>K PEAD TF CL. 12,00 KGF/CM? DE 280</t>
  </si>
  <si>
    <t>K PEAD TF CL. 12,00 KGF/CM? DE 315</t>
  </si>
  <si>
    <t>K PEAD TF CL. 12,00 KGF/CM? DE 355</t>
  </si>
  <si>
    <t>K PEAD TF CL. 12,00 KGF/CM? DE 400</t>
  </si>
  <si>
    <t>K PEAD TF CL. 12,00 KGF/CM? DE 450</t>
  </si>
  <si>
    <t>K PEAD TF CL. 14,00 KGF/CM? DE 63</t>
  </si>
  <si>
    <t>K PEAD TF CL. 14,00 KGF/CM? DE 75</t>
  </si>
  <si>
    <t>K PEAD TF CL. 14,00 KGF/CM? DE 90</t>
  </si>
  <si>
    <t>K PEAD TF CL. 14,00 KGF/CM? DE 110</t>
  </si>
  <si>
    <t>K PEAD TF CL. 14,00 KGF/CM? DE 125</t>
  </si>
  <si>
    <t>K PEAD TF CL. 14,00 KGF/CM? DE 140</t>
  </si>
  <si>
    <t>K PEAD TF CL. 14,00 KGF/CM? DE 160</t>
  </si>
  <si>
    <t>K PEAD TF CL. 14,00 KGF/CM? DE 180</t>
  </si>
  <si>
    <t>K PEAD TF CL. 14,00 KGF/CM? DE 200</t>
  </si>
  <si>
    <t>K PEAD TF CL. 14,00 KGF/CM? DE 225</t>
  </si>
  <si>
    <t>K PEAD TF CL. 14,00 KGF/CM? DE 250</t>
  </si>
  <si>
    <t>K PEAD TF CL. 14,00 KGF/CM? DE 280</t>
  </si>
  <si>
    <t>K PEAD TF CL. 14,00 KGF/CM? DE 315</t>
  </si>
  <si>
    <t>K PEAD TF CL. 14,00 KGF/CM? DE 355</t>
  </si>
  <si>
    <t>K PEAD TF CL. 14,00 KGF/CM? DE 400</t>
  </si>
  <si>
    <t>M080375000</t>
  </si>
  <si>
    <t>CAP PEAD TF CL. 16,00 KGF/CM?</t>
  </si>
  <si>
    <t>K PEAD TF CL. 16,00 KGF/CM? DE 63</t>
  </si>
  <si>
    <t>K PEAD TF CL. 16,00 KGF/CM? DE 75</t>
  </si>
  <si>
    <t>K PEAD TF CL. 16,00 KGF/CM? DE 90</t>
  </si>
  <si>
    <t>K PEAD TF CL. 16,00 KGF/CM? DE 110</t>
  </si>
  <si>
    <t>K PEAD TF CL. 16,00 KGF/CM? DE 125</t>
  </si>
  <si>
    <t>K PEAD TF CL. 16,00 KGF/CM? DE 140</t>
  </si>
  <si>
    <t>K PEAD TF CL. 16,00 KGF/CM? DE 160</t>
  </si>
  <si>
    <t>K PEAD TF CL. 16,00 KGF/CM? DE 180</t>
  </si>
  <si>
    <t>K PEAD TF CL. 16,00 KGF/CM? DE 200</t>
  </si>
  <si>
    <t>K PEAD TF CL. 16,00 KGF/CM? DE 225</t>
  </si>
  <si>
    <t>K PEAD TF CL. 16,00 KGF/CM? DE 250</t>
  </si>
  <si>
    <t>K PEAD TF CL. 16,00 KGF/CM? DE 280</t>
  </si>
  <si>
    <t>K PEAD TF CL. 16,00 KGF/CM? DE 315</t>
  </si>
  <si>
    <t>K PEAD TF CL. 16,00 KGF/CM? DE 355</t>
  </si>
  <si>
    <t>K PEAD TF CL. 16,00 KGF/CM? DE 400</t>
  </si>
  <si>
    <t>M080377000</t>
  </si>
  <si>
    <t>COLARINHO P/ FLANGE PEAD TF CL. 4,0 / 6,0 KGF/CM?</t>
  </si>
  <si>
    <t>COLARINHO P/ FLANGE PEAD TF CL. 4,0 KGF/CM? DE 63</t>
  </si>
  <si>
    <t>COLARINHO P/ FLANGE PEAD TF CL. 4,0 KGF/CM? DE 75</t>
  </si>
  <si>
    <t>COLARINHO P/ FLANGE PEAD TF CL. 4,0 KGF/CM? DE 90</t>
  </si>
  <si>
    <t>COLARINHO P/ FLANGE PEAD TF CL. 4,0 KGF/CM? DE 110</t>
  </si>
  <si>
    <t>COLARINHO P/ FLANGE PEAD TF CL. 4,0 KGF/CM? DE 125</t>
  </si>
  <si>
    <t>COLARINHO P/ FLANGE PEAD TF CL. 4,0 KGF/CM? DE 140</t>
  </si>
  <si>
    <t>COLARINHO P/ FLANGE PEAD TF CL. 4,0 KGF/CM? DE 160</t>
  </si>
  <si>
    <t>COLARINHO P/ FLANGE PEAD TF CL. 4,0 KGF/CM? DE 180</t>
  </si>
  <si>
    <t>COLARINHO P/ FLANGE PEAD TF CL. 4,0 KGF/CM? DE 200</t>
  </si>
  <si>
    <t>COLARINHO P/ FLANGE PEAD TF CL. 4,0 KGF/CM? DE 225</t>
  </si>
  <si>
    <t>COLARINHO P/ FLANGE PEAD TF CL. 4,0 KGF/CM? DE 250</t>
  </si>
  <si>
    <t>COLARINHO P/ FLANGE PEAD TF CL. 4,0 KGF/CM? DE 280</t>
  </si>
  <si>
    <t>COLARINHO P/ FLANGE PEAD TF CL. 4,0 KGF/CM? DE 315</t>
  </si>
  <si>
    <t>COLARINHO P/ FLANGE PEAD TF CL. 4,0 KGF/CM? DE 355</t>
  </si>
  <si>
    <t>COLARINHO P/ FLANGE PEAD TF CL. 4,0 KGF/CM? DE 400</t>
  </si>
  <si>
    <t>COLARINHO P/ FLANGE PEAD TF CL. 4,0 KGF/CM? DE 450</t>
  </si>
  <si>
    <t>COLARINHO P/ FLANGE PEAD TF CL. 4,0 KGF/CM? DE 500</t>
  </si>
  <si>
    <t>COLARINHO P/ FLANGE PEAD TF CL. 4,0 KGF/CM? DE 560</t>
  </si>
  <si>
    <t>COLARINHO P/ FLANGE PEAD TF CL. 4,0 KGF/CM? DE 630</t>
  </si>
  <si>
    <t>COLARINHO P/ FLANGE PEAD TF CL. 4,0 KGF/CM? DE 680</t>
  </si>
  <si>
    <t>COLARINHO P/ FLANGE PEAD TF CL. 4,0 KGF/CM? DE 730</t>
  </si>
  <si>
    <t>COLARINHO P/ FLANGE PEAD TF CL. 4,0 KGF/CM? DE 800</t>
  </si>
  <si>
    <t>COLARINHO P/ FLANGE PEAD TF CL. 4,0 KGF/CM? DE 900</t>
  </si>
  <si>
    <t>COLARINHO P/ FLANGE PEAD TF CL. 4,0 KGF/CM? DE 1000</t>
  </si>
  <si>
    <t>COLARINHO P/ FLANGE PEAD TF CL. 4,0 KGF/CM? DE 1200</t>
  </si>
  <si>
    <t>COLARINHO P/ FLANGE PEAD TF CL. 6,0 KGF/CM? DE 63</t>
  </si>
  <si>
    <t>COLARINHO P/ FLANGE PEAD TF CL. 6,0 KGF/CM? DE 75</t>
  </si>
  <si>
    <t>COLARINHO P/ FLANGE PEAD TF CL. 6,0 KGF/CM? DE 90</t>
  </si>
  <si>
    <t>COLARINHO P/ FLANGE PEAD TF CL. 6,0 KGF/CM? DE 110</t>
  </si>
  <si>
    <t>COLARINHO P/ FLANGE PEAD TF CL. 6,0 KGF/CM? DE 125</t>
  </si>
  <si>
    <t>COLARINHO P/ FLANGE PEAD TF CL. 6,0 KGF/CM? DE 140</t>
  </si>
  <si>
    <t>COLARINHO P/ FLANGE PEAD TF CL. 6,0 KGF/CM? DE 160</t>
  </si>
  <si>
    <t>COLARINHO P/ FLANGE PEAD TF CL. 6,0 KGF/CM? DE 180</t>
  </si>
  <si>
    <t>COLARINHO P/ FLANGE PEAD TF CL. 6,0 KGF/CM? DE 200</t>
  </si>
  <si>
    <t>COLARINHO P/ FLANGE PEAD TF CL. 6,0 KGF/CM? DE 225</t>
  </si>
  <si>
    <t>COLARINHO P/ FLANGE PEAD TF CL. 6,0 KGF/CM? DE 250</t>
  </si>
  <si>
    <t>COLARINHO P/ FLANGE PEAD TF CL. 6,0 KGF/CM? DE 280</t>
  </si>
  <si>
    <t>COLARINHO P/ FLANGE PEAD TF CL. 6,0 KGF/CM? DE 315</t>
  </si>
  <si>
    <t>COLARINHO P/ FLANGE PEAD TF CL. 6,0 KGF/CM? DE 355</t>
  </si>
  <si>
    <t>COLARINHO P/ FLANGE PEAD TF CL. 6,0 KGF/CM? DE 400</t>
  </si>
  <si>
    <t>COLARINHO P/ FLANGE PEAD TF CL. 6,0 KGF/CM? DE 450</t>
  </si>
  <si>
    <t>COLARINHO P/ FLANGE PEAD TF CL. 6,0 KGF/CM? DE 500</t>
  </si>
  <si>
    <t>COLARINHO P/ FLANGE PEAD TF CL. 6,0 KGF/CM? DE 560</t>
  </si>
  <si>
    <t>COLARINHO P/ FLANGE PEAD TF CL. 6,0 KGF/CM? DE 630</t>
  </si>
  <si>
    <t>COLARINHO P/ FLANGE PEAD TF CL. 6,0 KGF/CM? DE 680</t>
  </si>
  <si>
    <t>COLARINHO P/ FLANGE PEAD TF CL. 6,0 KGF/CM? DE 730</t>
  </si>
  <si>
    <t>COLARINHO P/ FLANGE PEAD TF CL. 6,0 KGF/CM? DE 800</t>
  </si>
  <si>
    <t>COLARINHO P/ FLANGE PEAD TF CL. 6,0 KGF/CM? DE 900</t>
  </si>
  <si>
    <t>COLARINHO P/ FLANGE PEAD TF CL. 6,0 KGF/CM? DE 1000</t>
  </si>
  <si>
    <t>M080378000</t>
  </si>
  <si>
    <t>COLARINHO P/ FLANGE PEAD TF CL. 8,0 / 10,0 KGF/CM?</t>
  </si>
  <si>
    <t>COLARINHO P/ FLANGE PEAD TF CL. 8,0 KGF/CM? DE 63</t>
  </si>
  <si>
    <t>COLARINHO P/ FLANGE PEAD TF CL. 8,0 KGF/CM? DE 75</t>
  </si>
  <si>
    <t>COLARINHO P/ FLANGE PEAD TF CL. 8,0 KGF/CM? DE 90</t>
  </si>
  <si>
    <t>COLARINHO P/ FLANGE PEAD TF CL. 8,0 KGF/CM? DE 110</t>
  </si>
  <si>
    <t>COLARINHO P/ FLANGE PEAD TF CL. 8,0 KGF/CM? DE 125</t>
  </si>
  <si>
    <t>COLARINHO P/ FLANGE PEAD TF CL. 8,0 KGF/CM? DE 140</t>
  </si>
  <si>
    <t>COLARINHO P/ FLANGE PEAD TF CL. 8,0 KGF/CM? DE 160</t>
  </si>
  <si>
    <t>COLARINHO P/ FLANGE PEAD TF CL. 8,0 KGF/CM? DE 180</t>
  </si>
  <si>
    <t>COLARINHO P/ FLANGE PEAD TF CL. 8,0 KGF/CM? DE 200</t>
  </si>
  <si>
    <t>COLARINHO P/ FLANGE PEAD TF CL. 8,0 KGF/CM? DE 225</t>
  </si>
  <si>
    <t>COLARINHO P/ FLANGE PEAD TF CL. 8,0 KGF/CM? DE 250</t>
  </si>
  <si>
    <t>COLARINHO P/ FLANGE PEAD TF CL. 8,0 KGF/CM? DE 280</t>
  </si>
  <si>
    <t>COLARINHO P/ FLANGE PEAD TF CL. 8,0 KGF/CM? DE 315</t>
  </si>
  <si>
    <t>COLARINHO P/ FLANGE PEAD TF CL. 8,0 KGF/CM? DE 355</t>
  </si>
  <si>
    <t>COLARINHO P/ FLANGE PEAD TF CL. 8,0 KGF/CM? DE 400</t>
  </si>
  <si>
    <t>COLARINHO P/ FLANGE PEAD TF CL. 8,0 KGF/CM? DE 450</t>
  </si>
  <si>
    <t>COLARINHO P/ FLANGE PEAD TF CL. 8,0 KGF/CM? DE 500</t>
  </si>
  <si>
    <t>COLARINHO P/ FLANGE PEAD TF CL. 8,0 KGF/CM? DE 560</t>
  </si>
  <si>
    <t>COLARINHO P/ FLANGE PEAD TF CL. 8,0 KGF/CM? DE 630</t>
  </si>
  <si>
    <t>COLARINHO P/ FLANGE PEAD TF CL. 10,0 KGF/CM? DE 63</t>
  </si>
  <si>
    <t>COLARINHO P/ FLANGE PEAD TF CL. 10,0 KGF/CM? DE 75</t>
  </si>
  <si>
    <t>COLARINHO P/ FLANGE PEAD TF CL. 10,0 KGF/CM? DE 90</t>
  </si>
  <si>
    <t>COLARINHO P/ FLANGE PEAD TF CL. 10,0 KGF/CM? DE 110</t>
  </si>
  <si>
    <t>COLARINHO P/ FLANGE PEAD TF CL. 10,0 KGF/CM? DE 125</t>
  </si>
  <si>
    <t>COLARINHO P/ FLANGE PEAD TF CL. 10,0 KGF/CM? DE 140</t>
  </si>
  <si>
    <t>COLARINHO P/ FLANGE PEAD TF CL. 10,0 KGF/CM? DE 160</t>
  </si>
  <si>
    <t>COLARINHO P/ FLANGE PEAD TF CL. 10,0 KGF/CM? DE 180</t>
  </si>
  <si>
    <t>COLARINHO P/ FLANGE PEAD TF CL. 10,0 KGF/CM? DE 200</t>
  </si>
  <si>
    <t>COLARINHO P/ FLANGE PEAD TF CL. 10,0 KGF/CM? DE 225</t>
  </si>
  <si>
    <t>COLARINHO P/ FLANGE PEAD TF CL. 10,0 KGF/CM? DE 250</t>
  </si>
  <si>
    <t>COLARINHO P/ FLANGE PEAD TF CL. 10,0 KGF/CM? DE 280</t>
  </si>
  <si>
    <t>COLARINHO P/ FLANGE PEAD TF CL. 10,0 KGF/CM? DE 315</t>
  </si>
  <si>
    <t>COLARINHO P/ FLANGE PEAD TF CL. 10,0 KGF/CM? DE 355</t>
  </si>
  <si>
    <t>COLARINHO P/ FLANGE PEAD TF CL. 10,0 KGF/CM? DE 400</t>
  </si>
  <si>
    <t>COLARINHO P/ FLANGE PEAD TF CL. 10,0 KGF/CM? DE 450</t>
  </si>
  <si>
    <t>COLARINHO P/ FLANGE PEAD TF CL. 10,0 KGF/CM? DE 500</t>
  </si>
  <si>
    <t>COLARINHO P/ FLANGE PEAD TF CL. 10,0 KGF/CM? DE 560</t>
  </si>
  <si>
    <t>COLARINHO P/ FLANGE PEAD TF CL. 10,0 KGF/CM? DE 630</t>
  </si>
  <si>
    <t>COLARINHO P/ FLANGE PEAD TF CL. 10,0 KGF/CM? DE 680</t>
  </si>
  <si>
    <t>M080379000</t>
  </si>
  <si>
    <t>COLARINHO P/ FLANGE PEAD TF CL. 12,00 / 14,0 KGF/CM?</t>
  </si>
  <si>
    <t>COLARINHO P/ FLANGE PEAD TF CL. 12,00 KGF/CM? DE 63</t>
  </si>
  <si>
    <t>COLARINHO P/ FLANGE PEAD TF CL. 12,00 KGF/CM? DE 75</t>
  </si>
  <si>
    <t>COLARINHO P/ FLANGE PEAD TF CL. 12,00 KGF/CM? DE 90</t>
  </si>
  <si>
    <t>COLARINHO P/ FLANGE PEAD TF CL. 12,00 KGF/CM? DE 110</t>
  </si>
  <si>
    <t>COLARINHO P/ FLANGE PEAD TF CL. 12,00 KGF/CM? DE 125</t>
  </si>
  <si>
    <t>COLARINHO P/ FLANGE PEAD TF CL. 12,00 KGF/CM? DE 140</t>
  </si>
  <si>
    <t>COLARINHO P/ FLANGE PEAD TF CL. 12,00 KGF/CM? DE 160</t>
  </si>
  <si>
    <t>COLARINHO P/ FLANGE PEAD TF CL. 12,00 KGF/CM? DE 180</t>
  </si>
  <si>
    <t>COLARINHO P/ FLANGE PEAD TF CL. 12,00 KGF/CM? DE 200</t>
  </si>
  <si>
    <t>COLARINHO P/ FLANGE PEAD TF CL. 12,00 KGF/CM? DE 225</t>
  </si>
  <si>
    <t>COLARINHO P/ FLANGE PEAD TF CL. 12,00 KGF/CM? DE 250</t>
  </si>
  <si>
    <t>COLARINHO P/ FLANGE PEAD TF CL. 12,00 KGF/CM? DE 280</t>
  </si>
  <si>
    <t>COLARINHO P/ FLANGE PEAD TF CL. 12,00 KGF/CM? DE 315</t>
  </si>
  <si>
    <t>COLARINHO P/ FLANGE PEAD TF CL. 12,00 KGF/CM? DE 355</t>
  </si>
  <si>
    <t>COLARINHO P/ FLANGE PEAD TF CL. 12,00 KGF/CM? DE 400</t>
  </si>
  <si>
    <t>COLARINHO P/ FLANGE PEAD TF CL. 12,00 KGF/CM? DE 450</t>
  </si>
  <si>
    <t>COLARINHO P/ FLANGE PEAD TF CL. 14,00 KGF/CM? DE 63</t>
  </si>
  <si>
    <t>COLARINHO P/ FLANGE PEAD TF CL. 14,00 KGF/CM? DE 75</t>
  </si>
  <si>
    <t>COLARINHO P/ FLANGE PEAD TF CL. 14,00 KGF/CM? DE 90</t>
  </si>
  <si>
    <t>COLARINHO P/ FLANGE PEAD TF CL. 14,00 KGF/CM? DE 110</t>
  </si>
  <si>
    <t>COLARINHO P/ FLANGE PEAD TF CL. 14,00 KGF/CM? DE 125</t>
  </si>
  <si>
    <t>COLARINHO P/ FLANGE PEAD TF CL. 14,00 KGF/CM? DE 140</t>
  </si>
  <si>
    <t>COLARINHO P/ FLANGE PEAD TF CL. 14,00 KGF/CM? DE 160</t>
  </si>
  <si>
    <t>COLARINHO P/ FLANGE PEAD TF CL. 14,00 KGF/CM? DE 180</t>
  </si>
  <si>
    <t>COLARINHO P/ FLANGE PEAD TF CL. 14,00 KGF/CM? DE 200</t>
  </si>
  <si>
    <t>COLARINHO P/ FLANGE PEAD TF CL. 14,00 KGF/CM? DE 225</t>
  </si>
  <si>
    <t>COLARINHO P/ FLANGE PEAD TF CL. 14,00 KGF/CM? DE 250</t>
  </si>
  <si>
    <t>COLARINHO P/ FLANGE PEAD TF CL. 14,00 KGF/CM? DE 280</t>
  </si>
  <si>
    <t>COLARINHO P/ FLANGE PEAD TF CL. 14,00 KGF/CM? DE 315</t>
  </si>
  <si>
    <t>COLARINHO P/ FLANGE PEAD TF CL. 14,00 KGF/CM? DE 355</t>
  </si>
  <si>
    <t>COLARINHO P/ FLANGE PEAD TF CL. 14,00 KGF/CM? DE 400</t>
  </si>
  <si>
    <t>M080380000</t>
  </si>
  <si>
    <t>COLARINHO P/ FLANGE PEAD TF CL. 16,00 KGF/CM?</t>
  </si>
  <si>
    <t>COLARINHO P/ FLANGE PEAD TF CL. 16,00 KGF/CM? DE 63</t>
  </si>
  <si>
    <t>COLARINHO P/ FLANGE PEAD TF CL. 16,00 KGF/CM? DE 75</t>
  </si>
  <si>
    <t>COLARINHO P/ FLANGE PEAD TF CL. 16,00 KGF/CM? DE 90</t>
  </si>
  <si>
    <t>COLARINHO P/ FLANGE PEAD TF CL. 16,00 KGF/CM? DE 110</t>
  </si>
  <si>
    <t>COLARINHO P/ FLANGE PEAD TF CL. 16,00 KGF/CM? DE 125</t>
  </si>
  <si>
    <t>COLARINHO P/ FLANGE PEAD TF CL. 16,00 KGF/CM? DE 140</t>
  </si>
  <si>
    <t>COLARINHO P/ FLANGE PEAD TF CL. 16,00 KGF/CM? DE 160</t>
  </si>
  <si>
    <t>COLARINHO P/ FLANGE PEAD TF CL. 16,00 KGF/CM? DE 180</t>
  </si>
  <si>
    <t>COLARINHO P/ FLANGE PEAD TF CL. 16,00 KGF/CM? DE 200</t>
  </si>
  <si>
    <t>COLARINHO P/ FLANGE PEAD TF CL. 16,00 KGF/CM? DE 225</t>
  </si>
  <si>
    <t>COLARINHO P/ FLANGE PEAD TF CL. 16,00 KGF/CM? DE 250</t>
  </si>
  <si>
    <t>COLARINHO P/ FLANGE PEAD TF CL. 16,00 KGF/CM? DE 280</t>
  </si>
  <si>
    <t>COLARINHO P/ FLANGE PEAD TF CL. 16,00 KGF/CM? DE 315</t>
  </si>
  <si>
    <t>COLARINHO P/ FLANGE PEAD TF CL. 16,00 KGF/CM? DE 355</t>
  </si>
  <si>
    <t>COLARINHO P/ FLANGE PEAD TF CL. 16,00 KGF/CM? DE 400</t>
  </si>
  <si>
    <t>M080400000</t>
  </si>
  <si>
    <t>CONEXOES DE POLIETILENO (PEAD) P/ ELETROFUSAO (EF)</t>
  </si>
  <si>
    <t>M080401000</t>
  </si>
  <si>
    <t>LUVA DE UNIAO S/ BATENTE PEAD EF CL.16KGF/CM?</t>
  </si>
  <si>
    <t>LUVA DE UNIAO S/ BATENTE PEAD EF CL.16KGF/CM? DE 20</t>
  </si>
  <si>
    <t>LUVA DE UNIAO S/ BATENTE PEAD EF CL.16KGF/CM? DE 25</t>
  </si>
  <si>
    <t>LUVA DE UNIAO S/ BATENTE PEAD EF CL.16KGF/CM? DE 32</t>
  </si>
  <si>
    <t>LUVA DE UNIAO S/ BATENTE PEAD EF CL.16KGF/CM? DE 40</t>
  </si>
  <si>
    <t>LUVA DE UNIAO S/ BATENTE PEAD EF CL.16KGF/CM? DE 50</t>
  </si>
  <si>
    <t>LUVA DE UNIAO S/ BATENTE PEAD EF CL.16KGF/CM? DE 63</t>
  </si>
  <si>
    <t>LUVA DE UNIAO S/ BATENTE PEAD EF CL.16KGF/CM? DE 75</t>
  </si>
  <si>
    <t>LUVA DE UNIAO S/ BATENTE PEAD EF CL.16KGF/CM? DE 90</t>
  </si>
  <si>
    <t>LUVA DE UNIAO S/ BATENTE PEAD EF CL.16KGF/CM? DE 110</t>
  </si>
  <si>
    <t>LUVA DE UNIAO S/ BATENTE PEAD EF CL.16KGF/CM? DE 125</t>
  </si>
  <si>
    <t>LUVA DE UNIAO S/ BATENTE PEAD EF CL.16KGF/CM? DE 140</t>
  </si>
  <si>
    <t>LUVA DE UNIAO S/ BATENTE PEAD EF CL.16KGF/CM? DE 160</t>
  </si>
  <si>
    <t>LUVA DE UNIAO S/ BATENTE PEAD EF CL.16KGF/CM? DE 180</t>
  </si>
  <si>
    <t>LUVA DE UNIAO S/ BATENTE PEAD EF CL.16KGF/CM? DE 200</t>
  </si>
  <si>
    <t>LUVA DE UNIAO S/ BATENTE PEAD EF CL.16KGF/CM? DE 225</t>
  </si>
  <si>
    <t>LUVA DE UNIAO S/ BATENTE PEAD EF CL.16KGF/CM? DE 250</t>
  </si>
  <si>
    <t>LUVA DE UNIAO S/ BATENTE PEAD EF CL.16KGF/CM? DE 280</t>
  </si>
  <si>
    <t>LUVA DE UNIAO S/ BATENTE PEAD EF CL.16KGF/CM? DE 315</t>
  </si>
  <si>
    <t>LUVA DE UNIAO S/ BATENTE PEAD EF CL.16KGF/CM? DE 355</t>
  </si>
  <si>
    <t>LUVA DE UNIAO S/ BATENTE PEAD EF CL.16KGF/CM? DE 400</t>
  </si>
  <si>
    <t>LUVA DE UNIAO S/ BATENTE PEAD EF CL.16KGF/CM? DE 450</t>
  </si>
  <si>
    <t>LUVA DE UNIAO S/ BATENTE PEAD EF CL.16KGF/CM? DE 500</t>
  </si>
  <si>
    <t>LUVA DE UNIAO S/ BATENTE PEAD EF CL.16KGF/CM? DE 560</t>
  </si>
  <si>
    <t>LUVA DE UNIAO S/ BATENTE PEAD EF CL.16KGF/CM? DE 630</t>
  </si>
  <si>
    <t>M080401100</t>
  </si>
  <si>
    <t>LUVA DE TRANSICAO PEAD/LATAO C/ ROSCA EXTERNA EF CL. 16KGF/CM?</t>
  </si>
  <si>
    <t>LUVA DE TRANSICAO PEAD/LATAO C/ ROSCA EXTERNA EF CL. 16KGF/CM?DE 20X1/2"</t>
  </si>
  <si>
    <t>LUVA DE TRANSICAO PEAD/LATAO C/ ROSCA EXTERNA EF CL. 16KGF/CM?DE 25X3/4"</t>
  </si>
  <si>
    <t>LUVA DE TRANSICAO PEAD/LATAO C/ ROSCA EXTERNA EF CL. 16KGF/CM?DE 32X1"</t>
  </si>
  <si>
    <t>LUVA DE TRANSICAO PEAD/LATAO C/ ROSCA EXTERNA EF CL. 16KGF/CM?DE 32X1 1/4"</t>
  </si>
  <si>
    <t>LUVA DE TRANSICAO PEAD/LATAO C/ ROSCA EXTERNA EF CL. 16KGF/CM?DE 32X1 1/2"</t>
  </si>
  <si>
    <t>LUVA DE TRANSICAO PEAD/LATAO C/ ROSCA EXTERNA EF CL. 16KGF/CM?DE 40X1"</t>
  </si>
  <si>
    <t>LUVA DE TRANSICAO PEAD/LATAO C/ ROSCA EXTERNA EF CL. 16KGF/CM?DE 40X1 1/4"</t>
  </si>
  <si>
    <t>LUVA DE TRANSICAO PEAD/LATAO C/ ROSCA EXTERNA EF CL. 16KGF/CM?DE 40X1 1/2"</t>
  </si>
  <si>
    <t>LUVA DE TRANSICAO PEAD/LATAO C/ ROSCA EXTERNA EF CL. 16KGF/CM?DE 40X2"</t>
  </si>
  <si>
    <t>LUVA DE TRANSICAO PEAD/LATAO C/ ROSCA EXTERNA EF CL. 16KGF/CM?DE 50X1"</t>
  </si>
  <si>
    <t>LUVA DE TRANSICAO PEAD/LATAO C/ ROSCA EXTERNA EF CL. 16KGF/CM?DE 50X1 1/4"</t>
  </si>
  <si>
    <t>LUVA DE TRANSICAO PEAD/LATAO C/ ROSCA EXTERNA EF CL. 16KGF/CM?DE 50X1 1/2"</t>
  </si>
  <si>
    <t>LUVA DE TRANSICAO PEAD/LATAO C/ ROSCA EXTERNA EF CL. 16KGF/CM?DE 50X2"</t>
  </si>
  <si>
    <t>LUVA DE TRANSICAO PEAD/LATAO C/ ROSCA EXTERNA EF CL. 16KGF/CM?DE 63X1 1/4"</t>
  </si>
  <si>
    <t>LUVA DE TRANSICAO PEAD/LATAO C/ ROSCA EXTERNA EF CL. 16KGF/CM?DE 63X1 1/2"</t>
  </si>
  <si>
    <t>LUVA DE TRANSICAO PEAD/LATAO C/ ROSCA EXTERNA EF CL. 16KGF/CM?DE 63X2"</t>
  </si>
  <si>
    <t>LUVA DE TRANSICAO PEAD/LATAO C/ ROSCA EXTERNA EF CL. 16KGF/CM?DE 75X2"</t>
  </si>
  <si>
    <t>LUVA DE TRANSICAO PEAD/LATAO C/ ROSCA EXTERNA EF CL. 16KGF/CM?DE 75X2 1/2"</t>
  </si>
  <si>
    <t>M080401200</t>
  </si>
  <si>
    <t>LUVA DE REDUCAO C/ PONTA LISA P/ SOLDA PEAD EF CL. 16KGF/CM?</t>
  </si>
  <si>
    <t>LUVA DE REDUCAO C/ PONTA LISA P/ SOLDA PEAD EF CL. 16KGF/CM?DE 110X75</t>
  </si>
  <si>
    <t>LUVA DE REDUCAO C/ PONTA LISA P/ SOLDA PEAD EF CL. 16KGF/CM?DE 125X63</t>
  </si>
  <si>
    <t>LUVA DE REDUCAO C/ PONTA LISA P/ SOLDA PEAD EF CL. 16KGF/CM?DE 125X110</t>
  </si>
  <si>
    <t>LUVA DE REDUCAO C/ PONTA LISA P/ SOLDA PEAD EF CL. 16KGF/CM?DE 160X90</t>
  </si>
  <si>
    <t>LUVA DE REDUCAO C/ PONTA LISA P/ SOLDA PEAD EF CL. 16KGF/CM?DE 160X125</t>
  </si>
  <si>
    <t>LUVA DE REDUCAO C/ PONTA LISA P/ SOLDA PEAD EF CL. 16KGF/CM?DE 180X125</t>
  </si>
  <si>
    <t>LUVA DE REDUCAO C/ PONTA LISA P/ SOLDA PEAD EF CL. 16KGF/CM?DE 180X160</t>
  </si>
  <si>
    <t>LUVA DE REDUCAO C/ PONTA LISA P/ SOLDA PEAD EF CL. 16KGF/CM?DE 200X160</t>
  </si>
  <si>
    <t>LUVA DE REDUCAO C/ PONTA LISA P/ SOLDA PEAD EF CL. 16KGF/CM?DE 225X110</t>
  </si>
  <si>
    <t>LUVA DE REDUCAO C/ PONTA LISA P/ SOLDA PEAD EF CL. 16KGF/CM?DE 225X160</t>
  </si>
  <si>
    <t>LUVA DE REDUCAO C/ PONTA LISA P/ SOLDA PEAD EF CL. 16KGF/CM?DE 225X180</t>
  </si>
  <si>
    <t>LUVA DE REDUCAO C/ PONTA LISA P/ SOLDA PEAD EF CL. 16KGF/CM?DE 225X200</t>
  </si>
  <si>
    <t>LUVA DE REDUCAO C/ PONTA LISA P/ SOLDA PEAD EF CL. 16KGF/CM?DE 250X225</t>
  </si>
  <si>
    <t>M080401300</t>
  </si>
  <si>
    <t>JOELHO C/ BOBINA 30? PEAD EF CL. 16KGF/CM?</t>
  </si>
  <si>
    <t>JOELHO C/ BOBINA 30 PEAD EF CL. 16KGF/CM? DE 90</t>
  </si>
  <si>
    <t>JOELHO C/ BOBINA 30 PEAD EF CL. 16KGF/CM? DE 110</t>
  </si>
  <si>
    <t>JOELHO C/ BOBINA 30 PEAD EF CL. 16KGF/CM? DE 125</t>
  </si>
  <si>
    <t>JOELHO C/ BOBINA 30 PEAD EF CL. 16KGF/CM? DE 160</t>
  </si>
  <si>
    <t>M080401400</t>
  </si>
  <si>
    <t>LUVA DE UNIAO C/ BATENTE REMOVIVEL PEAD EF CL. 16KGF/CM?</t>
  </si>
  <si>
    <t>LUVA DE UNIAO C/ BATENTE REMOVIVEL PEAD EF CL. 16KGF/CM? DE 20</t>
  </si>
  <si>
    <t>LUVA DE UNIAO C/ BATENTE REMOVIVEL PEAD EF CL. 16KGF/CM? DE 25</t>
  </si>
  <si>
    <t>LUVA DE UNIAO C/ BATENTE REMOVIVEL PEAD EF CL. 16KGF/CM? DE 32</t>
  </si>
  <si>
    <t>LUVA DE UNIAO C/ BATENTE REMOVIVEL PEAD EF CL. 16KGF/CM? DE 40</t>
  </si>
  <si>
    <t>LUVA DE UNIAO C/ BATENTE REMOVIVEL PEAD EF CL. 16KGF/CM? DE 50</t>
  </si>
  <si>
    <t>LUVA DE UNIAO C/ BATENTE REMOVIVEL PEAD EF CL. 16KGF/CM? DE 75</t>
  </si>
  <si>
    <t>LUVA DE UNIAO C/ BATENTE REMOVIVEL PEAD EF CL. 16KGF/CM? DE 90</t>
  </si>
  <si>
    <t>LUVA DE UNIAO C/ BATENTE REMOVIVEL PEAD EF CL. 16KGF/CM? DE 110</t>
  </si>
  <si>
    <t>LUVA DE UNIAO C/ BATENTE REMOVIVEL PEAD EF CL. 16KGF/CM? DE 125</t>
  </si>
  <si>
    <t>LUVA DE UNIAO C/ BATENTE REMOVIVEL PEAD EF CL. 16KGF/CM? DE 140</t>
  </si>
  <si>
    <t>LUVA DE UNIAO C/ BATENTE REMOVIVEL PEAD EF CL. 16KGF/CM? DE 160</t>
  </si>
  <si>
    <t>M080401500</t>
  </si>
  <si>
    <t>CONEXAO TIPO TE C/ DERIVACAO C/ PERFURADOR (COLAR DE TOMADA) PEAD EF CL. 16KGF/CM?</t>
  </si>
  <si>
    <t>CONEXAO TIPO TE C/ DERIVACAO C/ PERFURADOR (COLAR DE TOMADA) PEAD EF CL. 16KGF/CM? DE 40X20</t>
  </si>
  <si>
    <t>CONEXAO TIPO TE C/ DERIVACAO C/ PERFURADOR (COLAR DE TOMADA) PEAD EF CL. 16KGF/CM? DE 50X25</t>
  </si>
  <si>
    <t>CONEXAO TIPO TE C/ DERIVACAO C/ PERFURADOR (COLAR DE TOMADA) PEAD EF CL. 16KGF/CM? DE 63X20</t>
  </si>
  <si>
    <t>CONEXAO TIPO TE C/ DERIVACAO C/ PERFURADOR (COLAR DE TOMADA) PEAD EF CL. 16KGF/CM? DE 63X25</t>
  </si>
  <si>
    <t>CONEXAO TIPO TE C/ DERIVACAO C/ PERFURADOR (COLAR DE TOMADA) PEAD EF CL. 16KGF/CM? DE 63X32</t>
  </si>
  <si>
    <t>CONEXAO TIPO TE C/ DERIVACAO C/ PERFURADOR (COLAR DE TOMADA) PEAD EF CL. 16KGF/CM? DE 63X40</t>
  </si>
  <si>
    <t>CONEXAO TIPO TE C/ DERIVACAO C/ PERFURADOR (COLAR DE TOMADA) PEAD EF CL. 16KGF/CM? DE 75X40</t>
  </si>
  <si>
    <t>CONEXAO TIPO TE C/ DERIVACAO C/ PERFURADOR (COLAR DE TOMADA) PEAD EF CL. 16KGF/CM? DE 90X32</t>
  </si>
  <si>
    <t>CONEXAO TIPO TE C/ DERIVACAO C/ PERFURADOR (COLAR DE TOMADA) PEAD EF CL. 16KGF/CM? DE 90X50</t>
  </si>
  <si>
    <t>CONEXAO TIPO TE C/ DERIVACAO C/ PERFURADOR (COLAR DE TOMADA) PEAD EF CL. 16KGF/CM? DE 90X63</t>
  </si>
  <si>
    <t>CONEXAO TIPO TE C/ DERIVACAO C/ PERFURADOR (COLAR DE TOMADA) PEAD EF CL. 16KGF/CM? DE 110X32</t>
  </si>
  <si>
    <t>CONEXAO TIPO TE C/ DERIVACAO C/ PERFURADOR (COLAR DE TOMADA) PEAD EF CL. 16KGF/CM? DE 110X50</t>
  </si>
  <si>
    <t>CONEXAO TIPO TE C/ DERIVACAO C/ PERFURADOR (COLAR DE TOMADA) PEAD EF CL. 16KGF/CM? DE 110X63</t>
  </si>
  <si>
    <t>CONEXAO TIPO TE C/ DERIVACAO C/ PERFURADOR (COLAR DE TOMADA) PEAD EF CL. 16KGF/CM? DE 125X32</t>
  </si>
  <si>
    <t>CONEXAO TIPO TE C/ DERIVACAO C/ PERFURADOR (COLAR DE TOMADA) PEAD EF CL. 16KGF/CM? DE 125X50</t>
  </si>
  <si>
    <t>CONEXAO TIPO TE C/ DERIVACAO C/ PERFURADOR (COLAR DE TOMADA) PEAD EF CL. 16KGF/CM? DE 125X63</t>
  </si>
  <si>
    <t>CONEXAO TIPO TE C/ DERIVACAO C/ PERFURADOR (COLAR DE TOMADA) PEAD EF CL. 16KGF/CM? DE 140X50</t>
  </si>
  <si>
    <t>CONEXAO TIPO TE C/ DERIVACAO C/ PERFURADOR (COLAR DE TOMADA) PEAD EF CL. 16KGF/CM? DE 160X32</t>
  </si>
  <si>
    <t>CONEXAO TIPO TE C/ DERIVACAO C/ PERFURADOR (COLAR DE TOMADA) PEAD EF CL. 16KGF/CM? DE 160X50</t>
  </si>
  <si>
    <t>CONEXAO TIPO TE C/ DERIVACAO C/ PERFURADOR (COLAR DE TOMADA) PEAD EF CL. 16KGF/CM? DE 160X63</t>
  </si>
  <si>
    <t>CONEXAO TIPO TE C/ DERIVACAO C/ PERFURADOR (COLAR DE TOMADA) PEAD EF CL. 16KGF/CM? DE 180X50</t>
  </si>
  <si>
    <t>CONEXAO TIPO TE C/ DERIVACAO C/ PERFURADOR (COLAR DE TOMADA) PEAD EF CL. 16KGF/CM? DE 180X63</t>
  </si>
  <si>
    <t>CONEXAO TIPO TE C/ DERIVACAO C/ PERFURADOR (COLAR DE TOMADA) PEAD EF CL. 16KGF/CM? DE 200X32</t>
  </si>
  <si>
    <t>CONEXAO TIPO TE C/ DERIVACAO C/ PERFURADOR (COLAR DE TOMADA) PEAD EF CL. 16KGF/CM? DE 200X50</t>
  </si>
  <si>
    <t>CONEXAO TIPO TE C/ DERIVACAO C/ PERFURADOR (COLAR DE TOMADA) PEAD EF CL. 16KGF/CM? DE 200X63</t>
  </si>
  <si>
    <t>CONEXAO TIPO TE C/ DERIVACAO C/ PERFURADOR (COLAR DE TOMADA) PEAD EF CL. 16KGF/CM? DE 225X32</t>
  </si>
  <si>
    <t>CONEXAO TIPO TE C/ DERIVACAO C/ PERFURADOR (COLAR DE TOMADA) PEAD EF CL. 16KGF/CM? DE 225X50</t>
  </si>
  <si>
    <t>CONEXAO TIPO TE C/ DERIVACAO C/ PERFURADOR (COLAR DE TOMADA) PEAD EF CL. 16KGF/CM? DE 225X63</t>
  </si>
  <si>
    <t>M080402000</t>
  </si>
  <si>
    <t>LUVA LONGA DE UNIAO C/ BATENTE REMOVIVEL PEAD EF CL.16KGF/CM?</t>
  </si>
  <si>
    <t>LUVA LONGA DE UNIAO C/ BATENTE REMOVIVEL PEAD EF CL.16KGF/CM?DE 32</t>
  </si>
  <si>
    <t>LUVA LONGA DE UNIAO C/ BATENTE REMOVIVEL PEAD EF CL.16KGF/CM?DE 40</t>
  </si>
  <si>
    <t>LUVA LONGA DE UNIAO C/ BATENTE REMOVIVEL PEAD EF CL.16KGF/CM?DE 50</t>
  </si>
  <si>
    <t>LUVA LONGA DE UNIAO C/ BATENTE REMOVIVEL PEAD EF CL.16KGF/CM?DE 63</t>
  </si>
  <si>
    <t>M080403000</t>
  </si>
  <si>
    <t>CONEXAO TIPO TE DE DERIVACAO C/ SELA - PONTA LISA P/ SOLDA (COLAR DE TOMADA) PEAD EF CL. 16KGF/CM?</t>
  </si>
  <si>
    <t>CONEXAO TIPO TE DE DERIVACAO C/ SELA - PONTA LISA P/ SOLDA (COLAR DE TOMADA) PEAD EF CL. 16KGF/CM? DE 63X32</t>
  </si>
  <si>
    <t>CONEXAO TIPO TE DE DERIVACAO C/ SELA - PONTA LISA P/ SOLDA (COLAR DE TOMADA) PEAD EF CL. 16KGF/CM? DE 63X50</t>
  </si>
  <si>
    <t>CONEXAO TIPO TE DE DERIVACAO C/ SELA - PONTA LISA P/ SOLDA (COLAR DE TOMADA) PEAD EF CL. 16KGF/CM? DE 75X50</t>
  </si>
  <si>
    <t>CONEXAO TIPO TE DE DERIVACAO C/ SELA - PONTA LISA P/ SOLDA (COLAR DE TOMADA) PEAD EF CL. 16KGF/CM? DE 90X32</t>
  </si>
  <si>
    <t>CONEXAO TIPO TE DE DERIVACAO C/ SELA - PONTA LISA P/ SOLDA (COLAR DE TOMADA) PEAD EF CL. 16KGF/CM? DE 90X63</t>
  </si>
  <si>
    <t>CONEXAO TIPO TE DE DERIVACAO C/ SELA - PONTA LISA P/ SOLDA (COLAR DE TOMADA) PEAD EF CL. 16KGF/CM? DE 110X32</t>
  </si>
  <si>
    <t>CONEXAO TIPO TE DE DERIVACAO C/ SELA - PONTA LISA P/ SOLDA (COLAR DE TOMADA) PEAD EF CL. 16KGF/CM? DE 110X50</t>
  </si>
  <si>
    <t>CONEXAO TIPO TE DE DERIVACAO C/ SELA - PONTA LISA P/ SOLDA (COLAR DE TOMADA) PEAD EF CL. 16KGF/CM? DE 110X63</t>
  </si>
  <si>
    <t>CONEXAO TIPO TE DE DERIVACAO C/ SELA - PONTA LISA P/ SOLDA (COLAR DE TOMADA) PEAD EF CL. 16KGF/CM? DE 110X90</t>
  </si>
  <si>
    <t>CONEXAO TIPO TE DE DERIVACAO C/ SELA - PONTA LISA P/ SOLDA (COLAR DE TOMADA) PEAD EF CL. 16KGF/CM? DE 125X32</t>
  </si>
  <si>
    <t>CONEXAO TIPO TE DE DERIVACAO C/ SELA - PONTA LISA P/ SOLDA (COLAR DE TOMADA) PEAD EF CL. 16KGF/CM? DE 125X63</t>
  </si>
  <si>
    <t>CONEXAO TIPO TE DE DERIVACAO C/ SELA - PONTA LISA P/ SOLDA (COLAR DE TOMADA) PEAD EF CL. 16KGF/CM? DE 125X90</t>
  </si>
  <si>
    <t>CONEXAO TIPO TE DE DERIVACAO C/ SELA - PONTA LISA P/ SOLDA (COLAR DE TOMADA) PEAD EF CL. 16KGF/CM? DE 125X110</t>
  </si>
  <si>
    <t>CONEXAO TIPO TE DE DERIVACAO C/ SELA - PONTA LISA P/ SOLDA (COLAR DE TOMADA) PEAD EF CL. 16KGF/CM? DE 160X32</t>
  </si>
  <si>
    <t>CONEXAO TIPO TE DE DERIVACAO C/ SELA - PONTA LISA P/ SOLDA (COLAR DE TOMADA) PEAD EF CL. 16KGF/CM? DE 160X63</t>
  </si>
  <si>
    <t>CONEXAO TIPO TE DE DERIVACAO C/ SELA - PONTA LISA P/ SOLDA (COLAR DE TOMADA) PEAD EF CL. 16KGF/CM? DE 160X90</t>
  </si>
  <si>
    <t>CONEXAO TIPO TE DE DERIVACAO C/ SELA - PONTA LISA P/ SOLDA (COLAR DE TOMADA) PEAD EF CL. 16KGF/CM? DE 160X110</t>
  </si>
  <si>
    <t>CONEXAO TIPO TE DE DERIVACAO C/ SELA - PONTA LISA P/ SOLDA (COLAR DE TOMADA) PEAD EF CL. 16KGF/CM? DE 160X125</t>
  </si>
  <si>
    <t>CONEXAO TIPO TE DE DERIVACAO C/ SELA - PONTA LISA P/ SOLDA (COLAR DE TOMADA) PEAD EF CL. 16KGF/CM? DE 180X63</t>
  </si>
  <si>
    <t>CONEXAO TIPO TE DE DERIVACAO C/ SELA - PONTA LISA P/ SOLDA (COLAR DE TOMADA) PEAD EF CL. 16KGF/CM? DE 180X90</t>
  </si>
  <si>
    <t>CONEXAO TIPO TE DE DERIVACAO C/ SELA - PONTA LISA P/ SOLDA (COLAR DE TOMADA) PEAD EF CL. 16KGF/CM? DE 180X125</t>
  </si>
  <si>
    <t>CONEXAO TIPO TE DE DERIVACAO C/ SELA - PONTA LISA P/ SOLDA (COLAR DE TOMADA) PEAD EF CL. 16KGF/CM? DE 180X160</t>
  </si>
  <si>
    <t>CONEXAO TIPO TE DE DERIVACAO C/ SELA - PONTA LISA P/ SOLDA (COLAR DE TOMADA) PEAD EF CL. 16KGF/CM? DE 200X63</t>
  </si>
  <si>
    <t>CONEXAO TIPO TE DE DERIVACAO C/ SELA - PONTA LISA P/ SOLDA (COLAR DE TOMADA) PEAD EF CL. 16KGF/CM? DE 225X63</t>
  </si>
  <si>
    <t>CONEXAO TIPO TE DE DERIVACAO C/ SELA - PONTA LISA P/ SOLDA (COLAR DE TOMADA) PEAD EF CL. 16KGF/CM? DE 225X90</t>
  </si>
  <si>
    <t>M080404000</t>
  </si>
  <si>
    <t>CAP S/ BOBINA C/ PONTA LISA P/ SOLDA PEAD EF CL. 16KGF/CM?</t>
  </si>
  <si>
    <t>CAP S/ BOBINA C/ PONTA LISA P/ SOLDA PEAD EF CL. 16KGF/CM? DE180</t>
  </si>
  <si>
    <t>CAP S/ BOBINA C/ PONTA LISA P/ SOLDA PEAD EF CL. 16KGF/CM? DE200</t>
  </si>
  <si>
    <t>CAP S/ BOBINA C/ PONTA LISA P/ SOLDA PEAD EF CL. 16KGF/CM? DE225</t>
  </si>
  <si>
    <t>M080405000</t>
  </si>
  <si>
    <t>LUVA DE REDUCAO PEAD EF CL. 16KGF/CM?</t>
  </si>
  <si>
    <t>LUVA DE REDUCAO PEAD EF CL. 16KGF/CM? DE 32X20</t>
  </si>
  <si>
    <t>LUVA DE REDUCAO PEAD EF CL. 16KGF/CM? DE 32X25</t>
  </si>
  <si>
    <t>LUVA DE REDUCAO PEAD EF CL. 16KGF/CM? DE 40X20</t>
  </si>
  <si>
    <t>LUVA DE REDUCAO PEAD EF CL. 16KGF/CM? DE 40X32</t>
  </si>
  <si>
    <t>LUVA DE REDUCAO PEAD EF CL. 16KGF/CM? DE 50X20</t>
  </si>
  <si>
    <t>LUVA DE REDUCAO PEAD EF CL. 16KGF/CM? DE 50X32</t>
  </si>
  <si>
    <t>LUVA DE REDUCAO PEAD EF CL. 16KGF/CM? DE 50X40</t>
  </si>
  <si>
    <t>LUVA DE REDUCAO PEAD EF CL. 16KGF/CM? DE 63X32</t>
  </si>
  <si>
    <t>LUVA DE REDUCAO PEAD EF CL. 16KGF/CM? DE 63X40</t>
  </si>
  <si>
    <t>LUVA DE REDUCAO PEAD EF CL. 16KGF/CM? DE 63X50</t>
  </si>
  <si>
    <t>LUVA DE REDUCAO PEAD EF CL. 16KGF/CM? DE 90X50</t>
  </si>
  <si>
    <t>LUVA DE REDUCAO PEAD EF CL. 16KGF/CM? DE 90X63</t>
  </si>
  <si>
    <t>LUVA DE REDUCAO PEAD EF CL. 16KGF/CM? DE 110X63</t>
  </si>
  <si>
    <t>LUVA DE REDUCAO PEAD EF CL. 16KGF/CM? DE 110X90</t>
  </si>
  <si>
    <t>LUVA DE REDUCAO PEAD EF CL. 16KGF/CM? DE 125X90</t>
  </si>
  <si>
    <t>LUVA DE REDUCAO PEAD EF CL. 16KGF/CM? DE 160X110</t>
  </si>
  <si>
    <t>M080406000</t>
  </si>
  <si>
    <t>TE 90? C/ BOBINAS PEAD EF CL. 16KGF/CM?</t>
  </si>
  <si>
    <t>TE 90 C/ BOBINAS PEAD EF CL. 16KGF/CM? DE 75</t>
  </si>
  <si>
    <t>TE 90 C/ BOBINAS PEAD EF CL. 16KGF/CM? DE 90</t>
  </si>
  <si>
    <t>TE 90 C/ BOBINAS PEAD EF CL. 16KGF/CM? DE 110</t>
  </si>
  <si>
    <t>TE 90 C/ BOBINAS PEAD EF CL. 16KGF/CM? DE 125</t>
  </si>
  <si>
    <t>TE 90 C/ BOBINAS PEAD EF CL. 16KGF/CM? DE 160</t>
  </si>
  <si>
    <t>TE 90 C/ BOBINAS PEAD EF CL. 16KGF/CM? DE 180</t>
  </si>
  <si>
    <t>TE 90 C/ BOBINAS PEAD EF CL. 16KGF/CM? DE 225</t>
  </si>
  <si>
    <t>M080407000</t>
  </si>
  <si>
    <t>JOELHO C/ BOBINA 90? PEAD EF CL. 16KGF/CM?</t>
  </si>
  <si>
    <t>JOELHO C/ BOBINA 90 PEAD EF CL. 16KGF/CM? DE 25</t>
  </si>
  <si>
    <t>JOELHO C/ BOBINA 90 PEAD EF CL. 16KGF/CM? DE 32</t>
  </si>
  <si>
    <t>JOELHO C/ BOBINA 90 PEAD EF CL. 16KGF/CM? DE 40</t>
  </si>
  <si>
    <t>JOELHO C/ BOBINA 90 PEAD EF CL. 16KGF/CM? DE 50</t>
  </si>
  <si>
    <t>JOELHO C/ BOBINA 90 PEAD EF CL. 16KGF/CM? DE 63</t>
  </si>
  <si>
    <t>JOELHO C/ BOBINA 90 PEAD EF CL. 16KGF/CM? DE 75</t>
  </si>
  <si>
    <t>JOELHO C/ BOBINA 90 PEAD EF CL. 16KGF/CM? DE 90</t>
  </si>
  <si>
    <t>JOELHO C/ BOBINA 90 PEAD EF CL. 16KGF/CM? DE 110</t>
  </si>
  <si>
    <t>JOELHO C/ BOBINA 90 PEAD EF CL. 16KGF/CM? DE 125</t>
  </si>
  <si>
    <t>JOELHO C/ BOBINA 90 PEAD EF CL. 16KGF/CM? DE 160</t>
  </si>
  <si>
    <t>JOELHO C/ BOBINA 90 PEAD EF CL. 16KGF/CM? DE 180</t>
  </si>
  <si>
    <t>JOELHO C/ BOBINA 90 PEAD EF CL. 16KGF/CM? DE 225</t>
  </si>
  <si>
    <t>M080408000</t>
  </si>
  <si>
    <t>JOELHO S/ BOBINA 90? PEAD EF CL. 16KGF/CM?</t>
  </si>
  <si>
    <t>JOELHO S/ BOBINA 90 PEAD EF CL. 16KGF/CM? DE 200</t>
  </si>
  <si>
    <t>JOELHO S/ BOBINA 90 PEAD EF CL. 16KGF/CM? DE 250</t>
  </si>
  <si>
    <t>JOELHO S/ BOBINA 90 PEAD EF CL. 16KGF/CM? DE 280</t>
  </si>
  <si>
    <t>JOELHO S/ BOBINA 90 PEAD EF CL. 16KGF/CM? DE 315</t>
  </si>
  <si>
    <t>M080409000</t>
  </si>
  <si>
    <t>VALVULA DE ESFERA C/ FECHAMENTO 1/4 DE VOLTA PEAD EF CL. 12,5KGF/CM?</t>
  </si>
  <si>
    <t>VALVULA DE ESFERA C/ FECHAMENTO 1/4 DE VOLTA PEAD EF CL. 12,5KGF/CM? DE 32</t>
  </si>
  <si>
    <t>VALVULA DE ESFERA C/ FECHAMENTO 1/4 DE VOLTA PEAD EF CL. 12,5KGF/CM? DE 40</t>
  </si>
  <si>
    <t>VALVULA DE ESFERA C/ FECHAMENTO 1/4 DE VOLTA PEAD EF CL. 12,5KGF/CM? DE 50</t>
  </si>
  <si>
    <t>VALVULA DE ESFERA C/ FECHAMENTO 1/4 DE VOLTA PEAD EF CL. 12,5KGF/CM? DE 63</t>
  </si>
  <si>
    <t>VALVULA DE ESFERA C/ FECHAMENTO 1/4 DE VOLTA PEAD EF CL. 12,5KGF/CM? DE 90</t>
  </si>
  <si>
    <t>VALVULA DE ESFERA C/ FECHAMENTO 1/4 DE VOLTA PEAD EF CL. 12,5KGF/CM? DE 110</t>
  </si>
  <si>
    <t>VALVULA DE ESFERA C/ FECHAMENTO 1/4 DE VOLTA PEAD EF CL. 12,5KGF/CM? DE 125</t>
  </si>
  <si>
    <t>VALVULA DE ESFERA C/ FECHAMENTO 1/4 DE VOLTA PEAD EF CL. 12,5KGF/CM? DE 160</t>
  </si>
  <si>
    <t>VALVULA DE ESFERA C/ FECHAMENTO 1/4 DE VOLTA PEAD EF CL. 12,5KGF/CM? DE 180</t>
  </si>
  <si>
    <t>VALVULA DE ESFERA C/ FECHAMENTO 1/4 DE VOLTA PEAD EF CL. 12,5KGF/CM? DE 200</t>
  </si>
  <si>
    <t>M080410000</t>
  </si>
  <si>
    <t>VALVULA DE ESFERA C/ FECHAMENTO 1/4 DE VOLTA C/ SELA ELETOSODAVEL LATERAL PEAD EF CL. 12,5KGF/CM?</t>
  </si>
  <si>
    <t>VALVULA DE ESFERA C/ FECHAMENTO 1/4 DE VOLTA C/ SELA ELETROSOLDAVEL LATERAL PEAD EF CL. 12,5KGF/CM? DE 110X63</t>
  </si>
  <si>
    <t>VALVULA DE ESFERA C/ FECHAMENTO 1/4 DE VOLTA C/ SELA ELETROSOLDAVEL LATERAL PEAD EF CL. 12,5KGF/CM? DE 110X90</t>
  </si>
  <si>
    <t>VALVULA DE ESFERA C/ FECHAMENTO 1/4 DE VOLTA C/ SELA ELETROSOLDAVEL LATERAL PEAD EF CL. 12,5KGF/CM? DE 125X90</t>
  </si>
  <si>
    <t>VALVULA DE ESFERA C/ FECHAMENTO 1/4 DE VOLTA C/ SELA ELETROSOLDAVEL LATERAL PEAD EF CL. 12,5KGF/CM? DE 160X63</t>
  </si>
  <si>
    <t>VALVULA DE ESFERA C/ FECHAMENTO 1/4 DE VOLTA C/ SELA ELETROSOLDAVEL LATERAL PEAD EF CL. 12,5KGF/CM? DE 160X90</t>
  </si>
  <si>
    <t>VALVULA DE ESFERA C/ FECHAMENTO 1/4 DE VOLTA C/ SELA ELETROSOLDAVEL LATERAL PEAD EF CL. 12,5KGF/CM? DE 180X90</t>
  </si>
  <si>
    <t>VALVULA DE ESFERA C/ FECHAMENTO 1/4 DE VOLTA C/ SELA ELETROSOLDAVEL LATERAL PEAD EF CL. 12,5KGF/CM? DE 225X63</t>
  </si>
  <si>
    <t>VALVULA DE ESFERA C/ FECHAMENTO 1/4 DE VOLTA C/ SELA ELETROSOLDAVEL LATERAL PEAD EF CL. 12,5KGF/CM? DE 225X90</t>
  </si>
  <si>
    <t>COLAR DE TOMADA PEAD AUTOTRAVANTE DN 110 X 1/2"</t>
  </si>
  <si>
    <t>ADAPTADOR EM PEAD DN 20MMX1/2"</t>
  </si>
  <si>
    <t>COTOVELO EM PEAD PP DN 20MM PN16</t>
  </si>
  <si>
    <t>M080900000</t>
  </si>
  <si>
    <t>POCOS DE VISITA EM PEAD</t>
  </si>
  <si>
    <t>POCO DE INSPECAO PEAD DN=600, H=1600, PARA TUBO S DN150 A DN200</t>
  </si>
  <si>
    <t>POCO DE INSPECAO PEAD DN=600, H=2000, PARA TUBO S DN150 A DN200</t>
  </si>
  <si>
    <t>M089000000</t>
  </si>
  <si>
    <t>CONJUNTO DE CONEXOES PARA HIDROMETRO 3M3 DN 1/2" EM PP</t>
  </si>
  <si>
    <t>CONJUNTO DE CONEXOES PARA HIDROMETRO 1,5M3 DN 1/2" EM POLIPROPILENO (TUBETES+PORCAS E JUNTAS DE VEDACAO)</t>
  </si>
  <si>
    <t>M090000000</t>
  </si>
  <si>
    <t>MATERIAIS DIVERSOS</t>
  </si>
  <si>
    <t>M090100000</t>
  </si>
  <si>
    <t>APARELHOS, PECAS, REGISTROS CROMADOS E ACESSORIOS P/ INSTALACOES PREDIAIS</t>
  </si>
  <si>
    <t>TORNEIRA CROMADA ROSCAVEL P/ JARDIM, DIAMETRO = 1/2'</t>
  </si>
  <si>
    <t>TORNEIRA CROMADA ROSCAVEL P/ JARDIM, DIAMETRO = 3/4'</t>
  </si>
  <si>
    <t>TORNEIRA CROMADA HORIZONTAL P/ PIA, DN = 1/2'</t>
  </si>
  <si>
    <t>TORNEIRA CROMADA HORIZONTAL P/ PIA, DN = 3/4'</t>
  </si>
  <si>
    <t>PIA DE COZINHA EM OPALINA, C/ CUBA SIMPLES, NAS DIMENSOES DE (1,20 X 0,60) M, INCLUINDO VALVULA AMERICANA E SIFAO DN 1/2'</t>
  </si>
  <si>
    <t>PIA DE COZINHA EM ACO INOXIDAVEL, CUBA SIMPLES, NAS DIMENSOESDE (1,20 X 0,60)M, INCLUINDO VALVULA AMERICANA E SIFAO DN 1 1/2'</t>
  </si>
  <si>
    <t>FOSSA SEPTICA PRE-MOLDADA EM CONCRETO ARMADO, C/ CAPACIDADE P/05 PESSOAS</t>
  </si>
  <si>
    <t>FOSSA SEPTICA PRE-MOLDADA EM CONCRETO ARMADO, C/ CAPACIDADE P/10 PESSOAS</t>
  </si>
  <si>
    <t>LAVATORIO SIMPLES DE LOUCA BRANCA, C/ SIFAO PLASTICO E PARAFUSOS DE FIXACAO C/ BUCHAS, INCLUINDO SIFAO EM PVC DN 1 1/2' E RABICHO PVC 1/2'</t>
  </si>
  <si>
    <t>M090200000</t>
  </si>
  <si>
    <t>TANQUES E RESERVATORIOS</t>
  </si>
  <si>
    <t>TANQUE EM FIBRA DE VIDRO ABERTO C/ FUNDO PLANO, CAPACIDADE DE200 L</t>
  </si>
  <si>
    <t>TANQUE EM FIBRA DE VIDRO ABERTO C/ FUNDO PLANO, CAPACIDADE DE500 L</t>
  </si>
  <si>
    <t>TANQUE EM FIBRA DE VIDRO ABERTO C/ FUNDO PLANO, CAPACIDADE DE1000 L</t>
  </si>
  <si>
    <t>TANQUE EM FIBRA DE VIDRO ABERTO C/ FUNDO PLANO, CAPACIDADE DE1500 L</t>
  </si>
  <si>
    <t>TANQUE EM FIBRA DE VIDRO ABERTO C/ FUNDO PLANO, CAPACIDADE DE2000 L</t>
  </si>
  <si>
    <t>TANQUE DE FIBRO-CIMENTO C/ CAPACIDADE DE 250 L</t>
  </si>
  <si>
    <t>TANQUE DE FIBRO-CIMENTO C/ CAPACIDADE DE 500 L</t>
  </si>
  <si>
    <t>TANQUE DE FIBRO-CIMENTO C/ CAPACIDADE DE 750 L</t>
  </si>
  <si>
    <t>TANQUE DE FIBRO-CIMENTO C/ CAPACIDADE DE 1000 L</t>
  </si>
  <si>
    <t>M090300000</t>
  </si>
  <si>
    <t>MATERIAIS P/ LABORATORIO</t>
  </si>
  <si>
    <t>ALCA DE PLATINA 4 CM DE COMPRIMENTO</t>
  </si>
  <si>
    <t>AUTO CLAVE VERTICAL 120 L</t>
  </si>
  <si>
    <t>BALAO VOLUMETRICO 100 ML</t>
  </si>
  <si>
    <t>BALAO VOLUMETRICO 500 ML</t>
  </si>
  <si>
    <t>BALAO VOLUMETRICO C/R 250 ML</t>
  </si>
  <si>
    <t>BALAO VOLUMETRICO C/R 1000 ML</t>
  </si>
  <si>
    <t>BASTAO DE VIDRO 8 X 300 MM</t>
  </si>
  <si>
    <t>BECKER GRAD. F.B. 250 ML</t>
  </si>
  <si>
    <t>BECKER GRAD. F.B. 1000 ML</t>
  </si>
  <si>
    <t>BECKER GRAD. F.B. 2000 ML</t>
  </si>
  <si>
    <t>BECKER GRADUADO VIDRO 100 ML</t>
  </si>
  <si>
    <t>BECKER GRADUADO VIDRO 1000 ML</t>
  </si>
  <si>
    <t>BECKER PLASTICO FORMA BAIXA 1000 ML</t>
  </si>
  <si>
    <t>BECKER VIDRO FORMA BAIXA 1000 ML</t>
  </si>
  <si>
    <t>BURETA DE VIDRO 25 ML TORN. TELEFON.</t>
  </si>
  <si>
    <t>BURETA GRADUADA 25 ML C/ TUBO DE VIDRO</t>
  </si>
  <si>
    <t>BURETA GRADUADA 50 ML C/ TUBO DE VIDRO</t>
  </si>
  <si>
    <t>CALICE GRADUADO DE 1000 ML</t>
  </si>
  <si>
    <t>CESTA DE ARAME D = 15 A 20 CM</t>
  </si>
  <si>
    <t>COMP. DE COR 220V 0 A 100 E 100 A 250</t>
  </si>
  <si>
    <t>DEPOSITO PVC P/A AGUA DEST. 10 L C/ TORN.</t>
  </si>
  <si>
    <t>DESTILADOR 2,0 L/H 220 V</t>
  </si>
  <si>
    <t>DISCO DE COR 110 A 250</t>
  </si>
  <si>
    <t>DISCO DE COR 0,01 A 100</t>
  </si>
  <si>
    <t>DISCO DET. CLORO 0-1 1.0 MG/L</t>
  </si>
  <si>
    <t>DISCO FAIXA PH DE 4,4 A 6,2</t>
  </si>
  <si>
    <t>DISCO FAIXA PH DE 5,4 A 7,2</t>
  </si>
  <si>
    <t>DISCO FAIXA PH DE 7,8 A 10</t>
  </si>
  <si>
    <t>ERLENMEYER DE 50 ML</t>
  </si>
  <si>
    <t>ERLENMEYER DE 125 ML</t>
  </si>
  <si>
    <t>ERLENMEYER DE 250 ML</t>
  </si>
  <si>
    <t>ERLENMEYER GRADUADO B.E. 500 ML</t>
  </si>
  <si>
    <t>ESTERILIZADOR DE PIPETA ACO INOX D = 10 CM</t>
  </si>
  <si>
    <t>ESTUFA DE EST. 0 A 300 L 80X60X50</t>
  </si>
  <si>
    <t>FRASCO REAG. ESTR. 250 ML R.V.</t>
  </si>
  <si>
    <t>FRASCO AMBAR B.E.R.V. 250 ML</t>
  </si>
  <si>
    <t>FRASCO CONTA GOTAS 100 ML</t>
  </si>
  <si>
    <t>FRASCO CONTA GOTAS AMBAR R.V. 100 ML</t>
  </si>
  <si>
    <t>FRASCO DE COLETA 125 ML SNAP-CAP C/T</t>
  </si>
  <si>
    <t>FRASCO REAG. AMBAR B.E. R.V. 1000 ML</t>
  </si>
  <si>
    <t>FRASCO REAG. B.E. 100 ML C/ ROLHA VIDRO</t>
  </si>
  <si>
    <t>FRASCO REAGENTE BOCA ESTR. 1000 ML R/V</t>
  </si>
  <si>
    <t>FUNIL DE VIDRO DE HASTE CURTA D = 50 MM</t>
  </si>
  <si>
    <t>FUNIL DE VIDRO DE HASTE CURTA D = 65 MM</t>
  </si>
  <si>
    <t>FUNIL DE VIDRO DE HASTE CURTA D = 100 MM</t>
  </si>
  <si>
    <t>KIT CL LIVRE E TOTAL D. ESC. 0,1 A 3 MG/L</t>
  </si>
  <si>
    <t>PIPETA GRADUADA 10 ML</t>
  </si>
  <si>
    <t>PIPETA GRADUADA 25 ML</t>
  </si>
  <si>
    <t>PIPETA GRADUADA 1 ML 1/10</t>
  </si>
  <si>
    <t>PORTA PIPETA GIRATORIO CAP 20 A 40</t>
  </si>
  <si>
    <t>PROVETA DE VIDRO DE 100 ML</t>
  </si>
  <si>
    <t>PROVETA GRADUADA DE 100 ML BASE PLASTICA</t>
  </si>
  <si>
    <t>PROVETA GRADUADA DE VIDRO DE 10 ML</t>
  </si>
  <si>
    <t>PROVETA GRADUADA DE VIDRO DE 25 ML</t>
  </si>
  <si>
    <t>PROVETA GRADUADA DE VIDRO DE 2000 ML</t>
  </si>
  <si>
    <t>PROVETA PLASTICA DE 100 ML</t>
  </si>
  <si>
    <t>PROVETA PLASTICA DE 500 ML</t>
  </si>
  <si>
    <t>TAMPA PLASTICA P/A TUBO ENSAIO 18X180</t>
  </si>
  <si>
    <t>TUBO ENSAIO 18X180 MM</t>
  </si>
  <si>
    <t>TUBO DURHAN 3X30 MM</t>
  </si>
  <si>
    <t>TUBO DURHAN 4X40 MM</t>
  </si>
  <si>
    <t>TUBO ENSAIO 16X150</t>
  </si>
  <si>
    <t>M090400000</t>
  </si>
  <si>
    <t>CAIXAS P/ HIDROMETROS</t>
  </si>
  <si>
    <t>CX. COMPLETA P/ HIDROMETRO P/ EMBUTIR EM PAREDE OUMURETA, EM CHAPA DE ACO GALVANIZADO, 18 CSG, DIMENSOES INTERNAS DE 0.38X0.26X0.12M, INCL. PINTURA DE PROTECAO</t>
  </si>
  <si>
    <t>CX. COMPLETA P/ HIDROMETRO P/ EMBUTIR EM PAREDE OUMURETA, EM POLIPROPILENO, CONFORME PADRAO EMBASA</t>
  </si>
  <si>
    <t>CX. COMPLETA P/ HIDROMETRO P/ EMBUTIR EM PAREDE OUMURETA, EM CHAPA DE ALUMINIO C/ TEMPERA H34, LIGA 5052, E=1.20MM, DIMENSOES INTERNAS DE 0.38X0.26X0.12M</t>
  </si>
  <si>
    <t>CONEXOES PARA HIDROMETRO TAQUIMETRICO, TIPO UNUJATO (PORCA DOTUBETE, TUBETE, ARRUELA E T LONGO 1/2")</t>
  </si>
  <si>
    <t>M099000000</t>
  </si>
  <si>
    <t>M100000000</t>
  </si>
  <si>
    <t>MATERIAIS ELETRICOS</t>
  </si>
  <si>
    <t>CHAVE SECCIONADORA ABERTURA EM CARGA, TRIPOLAR, 30KA, 800A</t>
  </si>
  <si>
    <t>CHAVE SECCIONADORA ABERTURA EM CARGA, TRIPOLAR, 40KA, 175A</t>
  </si>
  <si>
    <t>CHAVE SECCIONADORA ABERTURA EM CARGA, TRIPOLAR, 40KA, 200A</t>
  </si>
  <si>
    <t>CHAVE SECCIONADORA ABERTURA EM CARGA, TRIPOLAR, 40KA, 250A</t>
  </si>
  <si>
    <t>M100040000</t>
  </si>
  <si>
    <t>ABRACADEIRAS</t>
  </si>
  <si>
    <t>ABRACADEIRA TIPO 'D' EM ACO GALV. P/ ELETRODUTO D= 1/2'</t>
  </si>
  <si>
    <t>ABRACADEIRA TIPO 'D' EM ACO GALV. P/ ELETRODUTO D= 3/4'</t>
  </si>
  <si>
    <t>ABRACADEIRA TIPO 'D' EM ACO GALV. P/ ELETRODUTO D= 1'</t>
  </si>
  <si>
    <t>ABRACADEIRA TIPO 'D' EM ACO GALV. P/ ELETRODUTO D= 1 1/2'</t>
  </si>
  <si>
    <t>ABRACADEIRA TIPO 'D' EM ACO GALV. P/ ELETRODUTO D= 2'</t>
  </si>
  <si>
    <t>ABRACADEIRA TIPO 'D' EM ACO GALV. P/ ELETRODUTO D= 2 1/2'</t>
  </si>
  <si>
    <t>ABRACADEIRA TIPO 'D' EM ACO GALV. P/ ELETRODUTO D= 3'</t>
  </si>
  <si>
    <t>ABRACADEIRA TIPO 'D' EM ACO GALV. P/ ELETRODUTO D= 4'</t>
  </si>
  <si>
    <t>ABRACADEIRA TIPO OMEGA EM ACO GALV. P/ ELETRODUTO D= 1/2'</t>
  </si>
  <si>
    <t>ABRACADEIRA TIPO OMEGA EM ACO GALV. P/ ELETRODUTO D= 3/4'</t>
  </si>
  <si>
    <t>ABRACADEIRA TIPO OMEGA EM ACO GALV. P/ ELETRODUTO D= 1'</t>
  </si>
  <si>
    <t>ABRACADEIRA TIPO OMEGA EM ACO GALV. P/ ELETRODUTO D= 1 1/2'</t>
  </si>
  <si>
    <t>ABRACADEIRA TIPO OMEGA EM ACO GALV. P/ ELETRODUTO D= 2'</t>
  </si>
  <si>
    <t>ABRACADEIRA TIPO OMEGA EM ACO GALV. P/ ELETRODUTO D= 2 1/2'</t>
  </si>
  <si>
    <t>ABRACADEIRA TIPO OMEGA EM ACO GALV. P/ ELETRODUTO D= 3'</t>
  </si>
  <si>
    <t>ABRACADEIRA TIPO OMEGA EM ACO GALV. P/ ELETRODUTO D= 4'</t>
  </si>
  <si>
    <t>M100050000</t>
  </si>
  <si>
    <t>ALCA PREFORMADA</t>
  </si>
  <si>
    <t>M100100000</t>
  </si>
  <si>
    <t>ALICATE</t>
  </si>
  <si>
    <t>CHAVE SECCIONADORA ABERTURA EM CARGA, TRIPOLAR, 40KA, 225A</t>
  </si>
  <si>
    <t>M100150000</t>
  </si>
  <si>
    <t>AMPERIMETRO TIPO FERRO MOVEL, CORRENTE SECUNDARIA 5A, C/ FUNDODE ESCALA DE 10 A 800A</t>
  </si>
  <si>
    <t>M100200000</t>
  </si>
  <si>
    <t>ARAME</t>
  </si>
  <si>
    <t>M100250000</t>
  </si>
  <si>
    <t>ARMACAO SECUNDARIA</t>
  </si>
  <si>
    <t>M100300000</t>
  </si>
  <si>
    <t>ARRUELA</t>
  </si>
  <si>
    <t>ARRUELA QUADRADA 38MM, C/ FURO 18MM</t>
  </si>
  <si>
    <t>M100350000</t>
  </si>
  <si>
    <t>BALANCEADOR</t>
  </si>
  <si>
    <t>M100400000</t>
  </si>
  <si>
    <t>BANDEJA (ELETROCALHA)</t>
  </si>
  <si>
    <t>BANDEJA (ELETROCALHA) PERFURADA EM ACO GALV., 200MM, L= 3M</t>
  </si>
  <si>
    <t>BANDEJA (ELETROCALHA) PERFURADA EM ACO GALV., 300MM, L= 3M</t>
  </si>
  <si>
    <t>BANDEJA (ELETROCALHA) PERFURADA EM ACO GALV., 400MM, L= 3M</t>
  </si>
  <si>
    <t>BANDEJA (ELETROCALHA) PERFURADA EM ACO GALV., 500MM, L= 3M</t>
  </si>
  <si>
    <t>BANDEJA (ELETROCALHA) PERFURADA EM ACO GALV., 800MM, L= 3M</t>
  </si>
  <si>
    <t>BANDEJA (ELETROCALHA) PERFURADA EM ACO GALV., 1000MM, L= 3M</t>
  </si>
  <si>
    <t>BANDEJA (ELETROCALHA) PERFURADA EM FIBRA DE VIDRO, 200MM, L= 3M</t>
  </si>
  <si>
    <t>BANDEJA (ELETROCALHA) PERFURADA EM FIBRA DE VIDRO, 200MM, L= 6M</t>
  </si>
  <si>
    <t>BANDEJA (ELETROCALHA) PERFURADA EM FIBRA DE VIDRO, 300MM, L= 3M</t>
  </si>
  <si>
    <t>BANDEJA (ELETROCALHA) PERFURADA EM FIBRA DE VIDRO, 300MM, L= 6M</t>
  </si>
  <si>
    <t>BANDEJA (ELETROCALHA) PERFURADA EM FIBRA DE VIDRO, 400MM, L= 3M</t>
  </si>
  <si>
    <t>BANDEJA (ELETROCALHA) PERFURADA EM FIBRA DE VIDRO, 400MM, L= 6M</t>
  </si>
  <si>
    <t>BANDEJA (ELETROCALHA) PERFURADA EM FIBRA DE VIDRO, 500MM, L= 3M</t>
  </si>
  <si>
    <t>BANDEJA (ELETROCALHA) PERFURADA EM FIBRA DE VIDRO, 500MM, L= 6M</t>
  </si>
  <si>
    <t>BANDEJA (ELETROCALHA) PERFURADA EM FIBRA DE VIDRO, 800MM, L= 3M</t>
  </si>
  <si>
    <t>BANDEJA (ELETROCALHA) PERFURADA EM FIBRA DE VIDRO, 800MM, L= 6M</t>
  </si>
  <si>
    <t>BANDEJA (ELETROCALHA) PERFURADA EM FIBRA DE VIDRO, 1000MM, L=3M</t>
  </si>
  <si>
    <t>BANDEJA (ELETROCALHA) PERFURADA EM FIBRA DE VIDRO, 1000MM, L=6M</t>
  </si>
  <si>
    <t>M100450000</t>
  </si>
  <si>
    <t>BARRAMENTO</t>
  </si>
  <si>
    <t>BARRAMENTO EM VERGALHAO DE COBRE NU, D = 3/8"</t>
  </si>
  <si>
    <t>M100500000</t>
  </si>
  <si>
    <t>BASE</t>
  </si>
  <si>
    <t>BASE P/ ISOLADORES EM CHAPA DE ACO GALV. 1,20X1 C=4,76MM</t>
  </si>
  <si>
    <t>BASE QUADRADA P/ CANALETA 38X38MM</t>
  </si>
  <si>
    <t>M100600000</t>
  </si>
  <si>
    <t>BOX</t>
  </si>
  <si>
    <t>M100650000</t>
  </si>
  <si>
    <t>BRACADEIRA</t>
  </si>
  <si>
    <t>BRACADEIRA DE UNIAO HORIZONTAL P/ TUBO EM ACO GALV., D = 1/2"</t>
  </si>
  <si>
    <t>BRACADEIRA DE UNIAO HORIZONTAL P/ TUBO EM ACO GALV., D = 3/4"</t>
  </si>
  <si>
    <t>BRACADEIRA DE UNIAO HORIZONTAL P/ TUBO EM ACO GALV., D = 1"</t>
  </si>
  <si>
    <t>BRACADEIRA DE UNIAO HORIZONTAL P/ TUBO EM ACO GALV., D = 1 1/2"</t>
  </si>
  <si>
    <t>BRACADEIRA DE UNIAO HORIZONTAL P/ TUBO EM ACO GALV., D = 2"</t>
  </si>
  <si>
    <t>BRACADEIRA DE UNIAO HORIZONTAL P/ TUBO EM ACO GALV., D = 2 1/2"</t>
  </si>
  <si>
    <t>BRACADEIRA DE UNIAO HORIZONTAL P/ TUBO EM ACO GALV., D = 3"</t>
  </si>
  <si>
    <t>BRACADEIRA DE UNIAO HORIZONTAL P/ TUBO EM ACO GALV., D = 4"</t>
  </si>
  <si>
    <t>BRACADEIRA DE UNIAO VERTICAL P/ TUBO EM ACO GALV., D = 1/2"</t>
  </si>
  <si>
    <t>BRACADEIRA DE UNIAO VERTICAL P/ TUBO EM ACO GALV., D = 3/4"</t>
  </si>
  <si>
    <t>BRACADEIRA DE UNIAO VERTICAL P/ TUBO EM ACO GALV., D = 1"</t>
  </si>
  <si>
    <t>BRACADEIRA DE UNIAO VERTICAL P/ TUBO EM ACO GALV., D = 1 1/2"</t>
  </si>
  <si>
    <t>BRACADEIRA DE UNIAO VERTICAL P/ TUBO EM ACO GALV., D = 2"</t>
  </si>
  <si>
    <t>BRACADEIRA DE UNIAO VERTICAL P/ TUBO EM ACO GALV., D = 2 1/2"</t>
  </si>
  <si>
    <t>BRACADEIRA DE UNIAO VERTICAL P/ TUBO EM ACO GALV., D = 3"</t>
  </si>
  <si>
    <t>BRACADEIRA DE UNIAO VERTICAL P/ TUBO EM ACO GALV., D = 4"</t>
  </si>
  <si>
    <t>BRACADEIRA TIPO UNHA P/ TUBO EM ACO GALV., D = 1/2"</t>
  </si>
  <si>
    <t>BRACADEIRA TIPO UNHA P/ TUBO EM ACO GALV., D = 3/4"</t>
  </si>
  <si>
    <t>BRACADEIRA TIPO UNHA P/ TUBO EM ACO GALV., D = 1"</t>
  </si>
  <si>
    <t>BRACADEIRA TIPO UNHA P/ TUBO EM ACO GALV., D = 1 1/2"</t>
  </si>
  <si>
    <t>BRACADEIRA TIPO UNHA P/ TUBO EM ACO GALV., D = 2"</t>
  </si>
  <si>
    <t>BRACADEIRA TIPO UNHA P/ TUBO EM ACO GALV., D = 2 1/2"</t>
  </si>
  <si>
    <t>BRACADEIRA TIPO UNHA P/ TUBO EM ACO GALV., D = 3"</t>
  </si>
  <si>
    <t>BRACADEIRA TIPO UNHA P/ TUBO EM ACO GALV., D = 4"</t>
  </si>
  <si>
    <t>M100700000</t>
  </si>
  <si>
    <t>BRACO</t>
  </si>
  <si>
    <t>BRACO EM ACO GALV. P/ SUPORTE DE LUMINARIAS TIPO PETALA,L=1000MM</t>
  </si>
  <si>
    <t>BRACO EM ACO GALV. P/ SUPORTE DE LUMINARIAS TIPO PETALA,L=1500MM</t>
  </si>
  <si>
    <t>BRACO EM ACO GALV. P/ SUPORTE DE LUMINARIAS TIPO PETALA,L=2000MM</t>
  </si>
  <si>
    <t>M100750000</t>
  </si>
  <si>
    <t>BUCHA</t>
  </si>
  <si>
    <t>BUCHA DE NYLON P/ PARAFUSO, TIPO S-12ITRIFICADA, 15KV</t>
  </si>
  <si>
    <t>M100800000</t>
  </si>
  <si>
    <t>BUJAO</t>
  </si>
  <si>
    <t>M100850000</t>
  </si>
  <si>
    <t>CABECOTE</t>
  </si>
  <si>
    <t>CABECOTE DE ALUMINIO, D = 1"</t>
  </si>
  <si>
    <t>CABECOTE DE ALUMINIO, D = 1 1/2"</t>
  </si>
  <si>
    <t>CABECOTE DE ALUMINIO, D = 2"</t>
  </si>
  <si>
    <t>CABECOTE DE ALUMINIO, D = 3"</t>
  </si>
  <si>
    <t>CABECOTE DE ALUMINIO, D = 4"</t>
  </si>
  <si>
    <t>M100900000</t>
  </si>
  <si>
    <t>CABO DE COBRE SINGELO, ISOLADO EM EPR/XLPE, 3,6/6KV, 25MM2</t>
  </si>
  <si>
    <t>CABO DE COBRE SINGELO, ISOLADO EM EPR/XLPE, 3,6/6KV, 35MM2</t>
  </si>
  <si>
    <t>CABO DE COBRE SINGELO, ISOLADO EM EPR/XLPE, 3,6/6KV, 50MM2</t>
  </si>
  <si>
    <t>CABO DE COBRE SINGELO, ISOLADO EM EPR/XLPE, 3,6/6KV, 70MM2</t>
  </si>
  <si>
    <t>CABO DE COBRE SINGELO, ISOLADO EM EPR/XLPE, 3,6/6KV, 95MM2</t>
  </si>
  <si>
    <t>CABO DE COBRE SINGELO, ISOLADO EM EPR/XLPE, 3,6/6KV, 120MM2</t>
  </si>
  <si>
    <t>CABO DE COBRE SINGELO, ISOLADO EM EPR/XLPE, 3,6/6KV, 150MM2</t>
  </si>
  <si>
    <t>CABO DE COBRE SINGELO, ISOLADO EM EPR/XLPE, 3,6/6KV, 185MM2</t>
  </si>
  <si>
    <t>CABO DE COBRE SINGELO, ISOLADO EM EPR/XLPE, 3,6/6KV, 240MM2</t>
  </si>
  <si>
    <t>CABO DE COBRE SINGELO, ISOLADO EM EPR/XLPE, 3,6/6KV, 300MM2</t>
  </si>
  <si>
    <t>CABO DE COBRE SINGELO, ISOLADO EM EPR/XLPE, 3,6/6KV, 400MM2</t>
  </si>
  <si>
    <t>CABO DE COBRE SINGELO, ISOLADO EM EPR/XLPE, 3,6/6KV, 500MM2</t>
  </si>
  <si>
    <t>CABO DE COBRE SINGELO, ISOLADO EM EPR/XLPE, 8,7/15KV, 16MM2</t>
  </si>
  <si>
    <t>CABO DE COBRE SINGELO, ISOLADO EM EPR/XLPE, 8,7/15KV, 25MM2</t>
  </si>
  <si>
    <t>CABO DE COBRE SINGELO, ISOLADO EM EPR/XLPE, 8,7/15KV, 35MM2</t>
  </si>
  <si>
    <t>CABO DE COBRE SINGELO, ISOLADO EM EPR/XLPE, 8,7/15KV, 50MM2</t>
  </si>
  <si>
    <t>CABO DE COBRE SINGELO, ISOLADO EM EPR/XLPE, 8,7/15KV, 70MM2</t>
  </si>
  <si>
    <t>CABO DE COBRE SINGELO, ISOLADO EM EPR/XLPE, 8,7/15KV, 95MM2</t>
  </si>
  <si>
    <t>CABO DE COBRE SINGELO, ISOLADO EM EPR/XLPE, 8,7/15KV, 120MM2</t>
  </si>
  <si>
    <t>CABO DE COBRE SINGELO, ISOLADO EM EPR/XLPE, 8,7/15KV, 150MM2</t>
  </si>
  <si>
    <t>CABO DE COBRE SINGELO, ISOLADO EM EPR/XLPE, 8,7/15KV, 185MM2</t>
  </si>
  <si>
    <t>CABO DE COBRE SINGELO, ISOLADO EM EPR/XLPE, 8,7/15KV, 240MM2</t>
  </si>
  <si>
    <t>CABO DE COBRE SINGELO, ISOLADO EM EPR/XLPE, 8,7/15KV, 300MM2</t>
  </si>
  <si>
    <t>CABO DE COBRE SINGELO, ISOLADO EM EPR/XLPE, 8,7/15KV, 400MM2</t>
  </si>
  <si>
    <t>CABO DE COBRE SINGELO, ISOLADO EM EPR/XLPE, 8,7/15KV, 500MM2</t>
  </si>
  <si>
    <t>CABO DE COBRE SINGELO, ISOLADO EM PVC, 0,6/1KV, 1,5MM2</t>
  </si>
  <si>
    <t>CABO DE COBRE SINGELO, ISOLADO EM PVC, 0,6/1KV, 2,5MM2</t>
  </si>
  <si>
    <t>CABO DE COBRE SINGELO, ISOLADO EM PVC, 0,6/1KV, 4MM2</t>
  </si>
  <si>
    <t>CABO DE COBRE SINGELO, ISOLADO EM PVC, 0,6/1KV, 6MM2</t>
  </si>
  <si>
    <t>CABO DE COBRE SINGELO, ISOLADO EM PVC, 0,6/1KV, 10MM2</t>
  </si>
  <si>
    <t>CABO DE COBRE SINGELO, ISOLADO EM PVC, 0,6/1KV, 16MM2</t>
  </si>
  <si>
    <t>CABO DE COBRE SINGELO, ISOLADO EM PVC, 0,6/1KV, 25MM2</t>
  </si>
  <si>
    <t>CABO DE COBRE SINGELO, ISOLADO EM PVC, 0,6/1KV, 35MM2</t>
  </si>
  <si>
    <t>CABO DE COBRE SINGELO, ISOLADO EM PVC, 0,6/1KV, 50MM2</t>
  </si>
  <si>
    <t>CABO DE COBRE SINGELO, ISOLADO EM PVC, 0,6/1KV, 70MM2</t>
  </si>
  <si>
    <t>CABO DE COBRE SINGELO, ISOLADO EM PVC, 0,6/1KV, 95MM2</t>
  </si>
  <si>
    <t>CABO DE COBRE SINGELO, ISOLADO EM PVC, 0,6/1KV, 120MM2</t>
  </si>
  <si>
    <t>CABO DE COBRE SINGELO, ISOLADO EM PVC, 0,6/1KV, 150MM2</t>
  </si>
  <si>
    <t>CABO DE COBRE SINGELO, ISOLADO EM PVC, 0,6/1KV, 185MM2</t>
  </si>
  <si>
    <t>CABO DE COBRE SINGELO, ISOLADO EM PVC, 0,6/1KV, 240MM2</t>
  </si>
  <si>
    <t>CABO DE COBRE SINGELO, ISOLADO EM PVC, 0,6/1KV, 300MM2</t>
  </si>
  <si>
    <t>CABO DE COBRE SINGELO, ISOLADO EM PVC, 0,6/1KV, 400MM2</t>
  </si>
  <si>
    <t>CABO DE COBRE SINGELO, ISOLADO EM PVC, 0,6/1KV, 500MM2</t>
  </si>
  <si>
    <t>CABO DE COBRE SINGELO, ISOLADO EM PVC, 450/750V, 1,5MM2</t>
  </si>
  <si>
    <t>CABO DE COBRE SINGELO, ISOLADO EM PVC, 450/750V, 2,5MM2</t>
  </si>
  <si>
    <t>CABO DE COBRE SINGELO, ISOLADO EM PVC, 450/750V, 4MM2</t>
  </si>
  <si>
    <t>CABO DE COBRE SINGELO, ISOLADO EM PVC, 450/750V, 6MM2</t>
  </si>
  <si>
    <t>CABO DE COBRE SINGELO, ISOLADO EM PVC, 450/750V, 10MM2</t>
  </si>
  <si>
    <t>CABO DE COBRE SINGELO, ISOLADO EM PVC, 450/750V, 16MM2</t>
  </si>
  <si>
    <t>CABO DE COBRE SINGELO, ISOLADO EM PVC, 450/750V, 25MM2</t>
  </si>
  <si>
    <t>CABO DE COBRE SINGELO, ISOLADO EM PVC, 450/750V, 35MM2</t>
  </si>
  <si>
    <t>CABO DE COBRE SINGELO, ISOLADO EM PVC, 450/750V, 50MM2</t>
  </si>
  <si>
    <t>CABO DE COBRE SINGELO, ISOLADO EM PVC, 450/750V, 70MM2</t>
  </si>
  <si>
    <t>CABO DE COBRE SINGELO, ISOLADO EM PVC, 450/750V, 95MM2</t>
  </si>
  <si>
    <t>CABO DE COBRE SINGELO, ISOLADO EM PVC, 450/750V, 120MM2</t>
  </si>
  <si>
    <t>CABO DE COBRE SINGELO, ISOLADO EM PVC, 450/750V, 150MM2</t>
  </si>
  <si>
    <t>CABO DE COBRE SINGELO, ISOLADO EM PVC, 450/750V, 185MM2</t>
  </si>
  <si>
    <t>CABO DE COBRE SINGELO, ISOLADO EM PVC, 450/750V, 240MM2</t>
  </si>
  <si>
    <t>CABO DE COBRE SINGELO, ISOLADO EM PVC, 450/750V, 300MM2</t>
  </si>
  <si>
    <t>CABO DE COBRE SINGELO, ISOLADO EM PVC, 450/750V, 400MM2</t>
  </si>
  <si>
    <t>CABO DE COBRE SINGELO, ISOLADO EM PVC, 450/750V, 500MM2</t>
  </si>
  <si>
    <t>CABO DE COBRE TETRAPOLAR, ISOLADO EM PVC, 0,6/1KV, 1,5MM2</t>
  </si>
  <si>
    <t>CABO DE COBRE TETRAPOLAR, ISOLADO EM PVC, 0,6/1KV, 2,5MM2</t>
  </si>
  <si>
    <t>CABO DE COBRE TETRAPOLAR, ISOLADO EM PVC, 0,6/1KV, 4MM2</t>
  </si>
  <si>
    <t>CABO DE COBRE TETRAPOLAR, ISOLADO EM PVC, 0,6/1KV, 6MM2</t>
  </si>
  <si>
    <t>CABO DE COBRE TETRAPOLAR, ISOLADO EM PVC, 0,6/1KV, 10MM2</t>
  </si>
  <si>
    <t>CABO DE COBRE TETRAPOLAR, ISOLADO EM PVC, 0,6/1KV, 16MM2</t>
  </si>
  <si>
    <t>CABO DE COBRE TETRAPOLAR, ISOLADO EM PVC, 0,6/1KV, 25MM2</t>
  </si>
  <si>
    <t>CABO DE COBRE TETRAPOLAR, ISOLADO EM PVC, 0,6/1KV, 35MM2</t>
  </si>
  <si>
    <t>CABO DE COBRE TETRAPOLAR, ISOLADO EM PVC, 0,6/1KV, 50MM2</t>
  </si>
  <si>
    <t>CABO DE COBRE TETRAPOLAR, ISOLADO EM PVC, 0,6/1KV, 70MM2</t>
  </si>
  <si>
    <t>CABO DE COBRE TETRAPOLAR, ISOLADO EM PVC, 450/750V, 1,5MM2</t>
  </si>
  <si>
    <t>CABO DE COBRE TETRAPOLAR, ISOLADO EM PVC, 450/750V, 2,5MM2</t>
  </si>
  <si>
    <t>CABO DE COBRE TETRAPOLAR, ISOLADO EM PVC, 450/750V, 4MM2</t>
  </si>
  <si>
    <t>CABO DE COBRE TETRAPOLAR, ISOLADO EM PVC, 450/750V, 6MM2</t>
  </si>
  <si>
    <t>CABO DE COBRE TETRAPOLAR, ISOLADO EM PVC, 450/750V, 10MM2</t>
  </si>
  <si>
    <t>CABO DE COBRE TETRAPOLAR, ISOLADO EM PVC, 450/750V, 16MM2</t>
  </si>
  <si>
    <t>CABO DE COBRE TETRAPOLAR, ISOLADO EM PVC, 450/750V, 25MM2</t>
  </si>
  <si>
    <t>CABO DE COBRE TETRAPOLAR, ISOLADO EM PVC, 450/750V, 35MM2</t>
  </si>
  <si>
    <t>CABO DE COBRE TETRAPOLAR, ISOLADO EM PVC, 450/750V, 50MM2</t>
  </si>
  <si>
    <t>CABO DE COBRE TETRAPOLAR, ISOLADO EM PVC, 450/750V, 70MM2</t>
  </si>
  <si>
    <t>CABO DE COBRE TRIPOLAR, ISOLADO EM EPR/XLPE, 3,6/6KV, 25MM2</t>
  </si>
  <si>
    <t>CABO DE COBRE TRIPOLAR, ISOLADO EM EPR/XLPE, 3,6/6KV, 35MM2</t>
  </si>
  <si>
    <t>CABO DE COBRE TRIPOLAR, ISOLADO EM EPR/XLPE, 3,6/6KV, 50MM2</t>
  </si>
  <si>
    <t>CABO DE COBRE TRIPOLAR, ISOLADO EM EPR/XLPE, 3,6/6KV, 70MM2</t>
  </si>
  <si>
    <t>CABO DE COBRE TRIPOLAR, ISOLADO EM EPR/XLPE, 8,7/15KV, 25MM2</t>
  </si>
  <si>
    <t>CABO DE COBRE TRIPOLAR, ISOLADO EM EPR/XLPE, 8,7/15KV, 35MM?</t>
  </si>
  <si>
    <t>CABO DE COBRE TRIPOLAR, ISOLADO EM EPR/XLPE, 8,7/15KV, 50MM?</t>
  </si>
  <si>
    <t>CABO DE COBRE TRIPOLAR, ISOLADO EM EPR/XLPE, 8,7/15KV, 70MM?</t>
  </si>
  <si>
    <t>CABO DE COBRE TRIPOLAR, ISOLADO EM PVC, 0,6/1KV, 1,5MM?</t>
  </si>
  <si>
    <t>CABO DE COBRE TRIPOLAR, ISOLADO EM PVC, 0,6/1KV, 2,5MM?</t>
  </si>
  <si>
    <t>CABO DE COBRE TRIPOLAR, ISOLADO EM PVC, 0,6/1KV, 4MM?</t>
  </si>
  <si>
    <t>CABO DE COBRE TRIPOLAR, ISOLADO EM PVC, 0,6/1KV, 6MM?</t>
  </si>
  <si>
    <t>CABO DE COBRE TRIPOLAR, ISOLADO EM PVC, 0,6/1KV, 10MM?</t>
  </si>
  <si>
    <t>CABO DE COBRE TRIPOLAR, ISOLADO EM PVC, 0,6/1KV, 16MM?</t>
  </si>
  <si>
    <t>CABO DE COBRE TRIPOLAR, ISOLADO EM PVC, 0,6/1KV, 25MM?</t>
  </si>
  <si>
    <t>CABO DE COBRE TRIPOLAR, ISOLADO EM PVC, 0,6/1KV, 35MM?</t>
  </si>
  <si>
    <t>CABO DE COBRE TRIPOLAR, ISOLADO EM PVC, 0,6/1KV, 50MM?</t>
  </si>
  <si>
    <t>CABO DE COBRE TRIPOLAR, ISOLADO EM PVC, 0,6/1KV, 70MM?</t>
  </si>
  <si>
    <t>CABO DE COBRE TRIPOLAR, ISOLADO EM PVC, 450/750V, 1,5MM?</t>
  </si>
  <si>
    <t>CABO DE COBRE TRIPOLAR, ISOLADO EM PVC, 450/750V, 2,5MM?</t>
  </si>
  <si>
    <t>CABO DE COBRE TRIPOLAR, ISOLADO EM PVC, 450/750V, 4MM?</t>
  </si>
  <si>
    <t>CABO DE COBRE TRIPOLAR, ISOLADO EM PVC, 450/750V, 6MM?</t>
  </si>
  <si>
    <t>CABO DE COBRE TRIPOLAR, ISOLADO EM PVC, 450/750V, 10MM?</t>
  </si>
  <si>
    <t>CABO DE COBRE TRIPOLAR, ISOLADO EM PVC, 450/750V, 16MM?</t>
  </si>
  <si>
    <t>CABO DE COBRE TRIPOLAR, ISOLADO EM PVC, 450/750V, 25MM?</t>
  </si>
  <si>
    <t>CABO DE COBRE TRIPOLAR, ISOLADO EM PVC, 450/750V, 35MM?</t>
  </si>
  <si>
    <t>CABO DE COBRE TRIPOLAR, ISOLADO EM PVC, 450/750V, 50MM?</t>
  </si>
  <si>
    <t>CABO DE COBRE TRIPOLAR, ISOLADO EM PVC, 450/750V, 70MM?</t>
  </si>
  <si>
    <t>CABO DE SINAL E INSTRUMENTACAO ISOLADO EM PVC 300 V DE 01 PARX1,0MM?</t>
  </si>
  <si>
    <t>CABO DE SINAL E INSTRUMENTACAO ISOLADO EM PVC 300 V DE 01 PARX2,5MM?</t>
  </si>
  <si>
    <t>CABO DE SINAL E INSTRUMENTACAO ISOLADO EM PVC 300 V DE 01 TRIOX1,0MM?</t>
  </si>
  <si>
    <t>CABO DE SINAL E INSTRUMENTACAO ISOLADO EM PVC 300 V DE 01 TRIOX2,5MM?</t>
  </si>
  <si>
    <t>CABO DE SINAL E INSTRUMENTACAO ISOLADO EM PVC 300 V DE 02 PARESX1,0MM?</t>
  </si>
  <si>
    <t>CABO DE SINAL E INSTRUMENTACAO ISOLADO EM PVC 300 V DE 02 PARESX2,5MM?</t>
  </si>
  <si>
    <t>CABO DE SINAL E INSTRUMENTACAO ISOLADO EM PVC 300 V DE 03 PARESX1,0MM?</t>
  </si>
  <si>
    <t>CABO DE SINAL E INSTRUMENTACAO ISOLADO EM PVC 300 V DE 03 PARESX2,5MM?</t>
  </si>
  <si>
    <t>CABO DE SINAL E INSTRUMENTACAO ISOLADO EM PVC 300 V DE 04 PARESX1,0MM?</t>
  </si>
  <si>
    <t>CABO DE SINAL E INSTRUMENTACAO ISOLADO EM PVC 300 V DE 04 PARESX2,5MM?</t>
  </si>
  <si>
    <t>CABO DE SINAL E INSTRUMENTACAO ISOLADO EM PVC 300 V DE 05 PARESX1,0MM?</t>
  </si>
  <si>
    <t>CABO DE SINAL E INSTRUMENTACAO ISOLADO EM PVC 300 V DE 05 PARESX2,5MM?</t>
  </si>
  <si>
    <t>CABO DE SINAL E INSTRUMENTACAO ISOLADO EM PVC 300 V DE 06 PARESX1,0MM?</t>
  </si>
  <si>
    <t>CABO DE SINAL E INSTRUMENTACAO ISOLADO EM PVC 300 V DE 06 PARESX2,5MM?</t>
  </si>
  <si>
    <t>CABO DE SINAL E INSTRUMENTACAO ISOLADO EM PVC 300 V DE 08 PARESX1,0MM?</t>
  </si>
  <si>
    <t>CABO DE SINAL E INSTRUMENTACAO ISOLADO EM PVC 300 V DE 08 PARESX2,5MM?</t>
  </si>
  <si>
    <t>CABO DE SINAL E INSTRUMENTACAO ISOLADO EM PVC 300 V DE 10 PARESX1,0MM?</t>
  </si>
  <si>
    <t>CABO DE SINAL E INSTRUMENTACAO ISOLADO EM PVC 300 V DE 10 PARESX2,5MM?</t>
  </si>
  <si>
    <t>CABO DE SINAL E INSTRUMENTACAO ISOLADO EM PVC 300 V DE 13 PARESX1,0MM?</t>
  </si>
  <si>
    <t>CABO DE SINAL E INSTRUMENTACAO ISOLADO EM PVC 300 V DE 13 PARESX2,5MM?</t>
  </si>
  <si>
    <t>CABO DE CONTROLE ISOLADO EM PVC 750 V C/ 2 CONDUTORESX1,0MM?</t>
  </si>
  <si>
    <t>CABO DE CONTROLE ISOLADO EM PVC 750 V C/ 2 CONDUTORESX2,5MM?</t>
  </si>
  <si>
    <t>CABO DE CONTROLE ISOLADO EM PVC 750 V C/ 3 CONDUTORESX1,0MM?</t>
  </si>
  <si>
    <t>CABO DE CONTROLE ISOLADO EM PVC 750 V C/ 3 CONDUTORESX2,5MM?</t>
  </si>
  <si>
    <t>CABO DE CONTROLE ISOLADO EM PVC 750 V C/ 4 CONDUTORESX1,0MM?</t>
  </si>
  <si>
    <t>CABO DE CONTROLE ISOLADO EM PVC 750 V C/ 4 CONDUTORESX2,5MM?</t>
  </si>
  <si>
    <t>CABO DE CONTROLE ISOLADO EM PVC 750 V C/ 5 CONDUTORESX1,0MM?</t>
  </si>
  <si>
    <t>CABO DE CONTROLE ISOLADO EM PVC 750 V C/ 5 CONDUTORESX2,5MM?</t>
  </si>
  <si>
    <t>CABO DE CONTROLE ISOLADO EM PVC 750 V C/ 7 CONDUTORESX1,0MM?</t>
  </si>
  <si>
    <t>CABO DE CONTROLE ISOLADO EM PVC 750 V C/ 7 CONDUTORESX2,5MM?</t>
  </si>
  <si>
    <t>CABO DE CONTROLE ISOLADO EM PVC 750 V C/ 10 CONDUTORESX1,0MM?</t>
  </si>
  <si>
    <t>CABO DE CONTROLE ISOLADO EM PVC 750 V C/ 10 CONDUTORESX2,5MM?</t>
  </si>
  <si>
    <t>CABO DE CONTROLE ISOLADO EM PVC 750 V C/ 12 CONDUTORESX1,0MM?</t>
  </si>
  <si>
    <t>CABO DE CONTROLE ISOLADO EM PVC 750 V C/ 12 CONDUTORESX2,5MM?</t>
  </si>
  <si>
    <t>CABO DE CONTROLE ISOLADO EM PVC 750 V C/ 15 CONDUTORESX1,0MM?</t>
  </si>
  <si>
    <t>CABO DE CONTROLE ISOLADO EM PVC 750 V C/ 15 CONDUTORESX2,5MM?</t>
  </si>
  <si>
    <t>CABO DE CONTROLE ISOLADO EM PVC 750 V C/ 20 CONDUTORESX1,0MM?</t>
  </si>
  <si>
    <t>CABO DE CONTROLE ISOLADO EM PVC 750 V C/ 25 CONDUTORESX1,0MM?</t>
  </si>
  <si>
    <t>CABO DE CONTROLE ISOLADO EM PVC 750 V C/ 25 CONDUTORESX2,5MM?</t>
  </si>
  <si>
    <t>CABO DE CONTROLE ISOLADO EM PVC 1000 V C/ 2 CONDUTORESX1,5MM?</t>
  </si>
  <si>
    <t>CABO DE CONTROLE ISOLADO EM PVC 1000 V C/ 2 CONDUTORESX2,5MM?</t>
  </si>
  <si>
    <t>CABO DE CONTROLE ISOLADO EM PVC 1000 V C/ 3 CONDUTORESX1,5MM?</t>
  </si>
  <si>
    <t>CABO DE CONTROLE ISOLADO EM PVC 1000 V C/ 3 CONDUTORESX2,5MM?</t>
  </si>
  <si>
    <t>CABO DE CONTROLE ISOLADO EM PVC 1000 V C/ 4 CONDUTORESX1,5MM?</t>
  </si>
  <si>
    <t>CABO DE CONTROLE ISOLADO EM PVC 1000 V C/ 4 CONDUTORESX2,5MM?</t>
  </si>
  <si>
    <t>CABO DE CONTROLE ISOLADO EM PVC 1000 V C/ 5 CONDUTORESX1,5MM?</t>
  </si>
  <si>
    <t>CABO DE CONTROLE ISOLADO EM PVC 1000 V C/ 5 CONDUTORESX2,5MM?</t>
  </si>
  <si>
    <t>CABO DE CONTROLE ISOLADO EM PVC 1000 V C/ 7 CONDUTORESX1,5MM?</t>
  </si>
  <si>
    <t>CABO DE CONTROLE ISOLADO EM PVC 1000 V C/ 7 CONDUTORESX2,5MM?</t>
  </si>
  <si>
    <t>CABO DE CONTROLE ISOLADO EM PVC 1000 V C/ 10 CONDUTORESX1,5MM?</t>
  </si>
  <si>
    <t>CABO DE CONTROLE ISOLADO EM PVC 1000 V C/ 10 CONDUTORESX2,5MM?</t>
  </si>
  <si>
    <t>CABO DE CONTROLE ISOLADO EM PVC 1000 V C/ 12 CONDUTORESX1,5MM?</t>
  </si>
  <si>
    <t>CABO DE CONTROLE ISOLADO EM PVC 1000 V C/ 12 CONDUTORESX2,5MM?</t>
  </si>
  <si>
    <t>CABO DE CONTROLE ISOLADO EM PVC 1000 V C/ 15 CONDUTORESX1,5MM?</t>
  </si>
  <si>
    <t>CABO DE CONTROLE ISOLADO EM PVC 1000 V C/ 15 CONDUTORESX2,5MM?</t>
  </si>
  <si>
    <t>CABO DE CONTROLE ISOLADO EM PVC 1000 V C/ 20 CONDUTORESX1,5MM?</t>
  </si>
  <si>
    <t>CABO DE CONTROLE ISOLADO EM PVC 1000 V C/ 20 CONDUTORESX2,5MM?</t>
  </si>
  <si>
    <t>CABO DE CONTROLE ISOLADO EM PVC 1000 V C/ 25 CONDUTORESX1,5MM?</t>
  </si>
  <si>
    <t>CABO DE CONTROLE ISOLADO EM PVC 1000 V C/ 25 CONDUTORESX2,5MM?</t>
  </si>
  <si>
    <t>M100950000</t>
  </si>
  <si>
    <t>CX. DE INSPECAO SUSPENSA, P/ SPDA, EM FOFO, P/ ELETRODUTO D =1 1/2"</t>
  </si>
  <si>
    <t>CX. DE INSPECAO SUSPENSA, P/ SPDA, EM PVC, P/ ELETRODUTO D = 1/2"</t>
  </si>
  <si>
    <t>CX. DE INSPECAO SUSPENSA, P/ SPDA, EM PVC, P/ ELETRODUTO D = 1"</t>
  </si>
  <si>
    <t>M101000000</t>
  </si>
  <si>
    <t>CAIXA DE PASSAGEM</t>
  </si>
  <si>
    <t>CX. DE PASS. METALICA DE EMBUTIR, 15X15X8CM</t>
  </si>
  <si>
    <t>CX. DE PASS. METALICA DE EMBUTIR, 20X20X10CM</t>
  </si>
  <si>
    <t>CX. DE PASS. METALICA DE EMBUTIR, 30X30X12CM</t>
  </si>
  <si>
    <t>CX. DE PASS. METALICA DE EMBUTIR, 40X40X15CM</t>
  </si>
  <si>
    <t>CX. DE PASS. METALICA DE EMBUTIR, 50X50X15CM</t>
  </si>
  <si>
    <t>CX. DE PASS. METALICA INST. APARENTE, 15X15X8CM</t>
  </si>
  <si>
    <t>CX. DE PASS. METALICA INST. APARENTE, 20X20X10CM</t>
  </si>
  <si>
    <t>CX. DE PASS. METALICA INST. APARENTE, 30X30X12CM</t>
  </si>
  <si>
    <t>CX. DE PASS. METALICA INST. APARENTE, 40X40X15CM</t>
  </si>
  <si>
    <t>CX. DE PASS. METALICA INST. APARENTE, 50X50X15CM</t>
  </si>
  <si>
    <t>M101050000</t>
  </si>
  <si>
    <t>CANALETA</t>
  </si>
  <si>
    <t>CANALETA EM ACO GALV. PERFURADA 38X38MM, L = 6000MM</t>
  </si>
  <si>
    <t>M101100000</t>
  </si>
  <si>
    <t>CARTUCHO</t>
  </si>
  <si>
    <t>CARTUCHO P/ SOLDA EXOTERMICA N. 90</t>
  </si>
  <si>
    <t>CARTUCHO P/ SOLDA EXOTERMICA N. 115</t>
  </si>
  <si>
    <t>CARTUCHO P/ SOLDA EXOTERMICA N. 150</t>
  </si>
  <si>
    <t>CARTUCHO P/ SOLDA EXOTERMICA N. 200</t>
  </si>
  <si>
    <t>M101150000</t>
  </si>
  <si>
    <t>CHAPA DE ESTAI</t>
  </si>
  <si>
    <t>M101200000</t>
  </si>
  <si>
    <t>CHAVE COMUTADORA</t>
  </si>
  <si>
    <t>M101250000</t>
  </si>
  <si>
    <t>CHAVE SECCIONADORA</t>
  </si>
  <si>
    <t>CHAVE SECCIONADORA ABERTURA EM CARGA, TRIPOLAR, 10KA, 15A</t>
  </si>
  <si>
    <t>CHAVE SECCIONADORA ABERTURA EM CARGA, TRIPOLAR, 10KA, 20A</t>
  </si>
  <si>
    <t>CHAVE SECCIONADORA ABERTURA EM CARGA, TRIPOLAR, 10KA, 25A</t>
  </si>
  <si>
    <t>CHAVE SECCIONADORA ABERTURA EM CARGA, TRIPOLAR, 10KA, 30A</t>
  </si>
  <si>
    <t>CHAVE SECCIONADORA ABERTURA EM CARGA, TRIPOLAR, 10KA, 40A</t>
  </si>
  <si>
    <t>CHAVE SECCIONADORA ABERTURA EM CARGA, TRIPOLAR, 10KA, 50A</t>
  </si>
  <si>
    <t>CHAVE SECCIONADORA ABERTURA EM CARGA, TRIPOLAR, 10KA, 60A</t>
  </si>
  <si>
    <t>CHAVE SECCIONADORA ABERTURA EM CARGA, TRIPOLAR, 10KA, 70A</t>
  </si>
  <si>
    <t>CHAVE SECCIONADORA ABERTURA EM CARGA, TRIPOLAR, 10KA, 90A</t>
  </si>
  <si>
    <t>CHAVE SECCIONADORA ABERTURA EM CARGA, TRIPOLAR, 10KA, 100A</t>
  </si>
  <si>
    <t>CHAVE SECCIONADORA ABERTURA EM CARGA, TRIPOLAR, 10KA, 125A</t>
  </si>
  <si>
    <t>CHAVE SECCIONADORA ABERTURA EM CARGA, TRIPOLAR, 10KA, 150A</t>
  </si>
  <si>
    <t>CHAVE SECCIONADORA ABERTURA EM CARGA, TRIPOLAR, 10KA, 175A</t>
  </si>
  <si>
    <t>CHAVE SECCIONADORA ABERTURA EM CARGA, TRIPOLAR, 10KA, 200A</t>
  </si>
  <si>
    <t>CHAVE SECCIONADORA ABERTURA EM CARGA, TRIPOLAR, 10KA, 225A</t>
  </si>
  <si>
    <t>CHAVE SECCIONADORA ABERTURA EM CARGA, TRIPOLAR, 15KA, 100A</t>
  </si>
  <si>
    <t>CHAVE SECCIONADORA ABERTURA EM CARGA, TRIPOLAR, 15KA, 125A</t>
  </si>
  <si>
    <t>CHAVE SECCIONADORA ABERTURA EM CARGA, TRIPOLAR, 15KA, 150A</t>
  </si>
  <si>
    <t>CHAVE SECCIONADORA ABERTURA EM CARGA, TRIPOLAR, 15KA, 175A</t>
  </si>
  <si>
    <t>CHAVE SECCIONADORA ABERTURA EM CARGA, TRIPOLAR, 15KA, 200A</t>
  </si>
  <si>
    <t>CHAVE SECCIONADORA ABERTURA EM CARGA, TRIPOLAR, 15KA, 225A</t>
  </si>
  <si>
    <t>CHAVE SECCIONADORA ABERTURA EM CARGA, TRIPOLAR, 20KA, 100A</t>
  </si>
  <si>
    <t>CHAVE SECCIONADORA ABERTURA EM CARGA, TRIPOLAR, 20KA, 125A</t>
  </si>
  <si>
    <t>CHAVE SECCIONADORA ABERTURA EM CARGA, TRIPOLAR, 20KA, 150A</t>
  </si>
  <si>
    <t>CHAVE SECCIONADORA ABERTURA EM CARGA, TRIPOLAR, 20KA, 175A</t>
  </si>
  <si>
    <t>CHAVE SECCIONADORA ABERTURA EM CARGA, TRIPOLAR, 20KA, 200A</t>
  </si>
  <si>
    <t>CHAVE SECCIONADORA ABERTURA EM CARGA, TRIPOLAR, 20KA, 225A</t>
  </si>
  <si>
    <t>CHAVE SECCIONADORA ABERTURA EM CARGA, TRIPOLAR, 20KA, 250A</t>
  </si>
  <si>
    <t>CHAVE SECCIONADORA ABERTURA EM CARGA, TRIPOLAR, 20KA, 300A</t>
  </si>
  <si>
    <t>CHAVE SECCIONADORA ABERTURA EM CARGA, TRIPOLAR, 20KA, 350A</t>
  </si>
  <si>
    <t>CHAVE SECCIONADORA ABERTURA EM CARGA, TRIPOLAR, 20KA, 400A</t>
  </si>
  <si>
    <t>CHAVE SECCIONADORA ABERTURA EM CARGA, TRIPOLAR, 30KA, 100A</t>
  </si>
  <si>
    <t>CHAVE SECCIONADORA ABERTURA EM CARGA, TRIPOLAR, 30KA, 125A</t>
  </si>
  <si>
    <t>CHAVE SECCIONADORA ABERTURA EM CARGA, TRIPOLAR, 30KA, 150A</t>
  </si>
  <si>
    <t>CHAVE SECCIONADORA ABERTURA EM CARGA, TRIPOLAR, 30KA, 175A</t>
  </si>
  <si>
    <t>CHAVE SECCIONADORA ABERTURA EM CARGA, TRIPOLAR, 30KA, 200A</t>
  </si>
  <si>
    <t>CHAVE SECCIONADORA ABERTURA EM CARGA, TRIPOLAR, 30KA, 225A</t>
  </si>
  <si>
    <t>CHAVE SECCIONADORA ABERTURA EM CARGA, TRIPOLAR, 30KA, 250A</t>
  </si>
  <si>
    <t>CHAVE SECCIONADORA ABERTURA EM CARGA, TRIPOLAR, 30KA, 300A</t>
  </si>
  <si>
    <t>CHAVE SECCIONADORA ABERTURA EM CARGA, TRIPOLAR, 30KA, 350A</t>
  </si>
  <si>
    <t>CHAVE SECCIONADORA ABERTURA EM CARGA, TRIPOLAR, 30KA, 400A</t>
  </si>
  <si>
    <t>CHAVE SECCIONADORA ABERTURA EM CARGA, TRIPOLAR, 30KA, 500A</t>
  </si>
  <si>
    <t>CHAVE SECCIONADORA ABERTURA EM CARGA, TRIPOLAR, 30KA, 600A</t>
  </si>
  <si>
    <t>CHAVE SECCIONADORA ABERTURA EM CARGA, TRIPOLAR, 30KA, 1000A</t>
  </si>
  <si>
    <t>CHAVE SECCIONADORA ABERTURA EM CARGA, TRIPOLAR, 40KA, 125A</t>
  </si>
  <si>
    <t>CHAVE SECCIONADORA ABERTURA EM CARGA, TRIPOLAR, 40KA, 150A</t>
  </si>
  <si>
    <t>CHAVE SECCIONADORA ABERTURA EM CARGA, TRIPOLAR, 40KA, 300A</t>
  </si>
  <si>
    <t>CHAVE SECCIONADORA ABERTURA EM CARGA, TRIPOLAR, 40KA, 350A</t>
  </si>
  <si>
    <t>CHAVE SECCIONADORA ABERTURA EM CARGA, TRIPOLAR, 40KA, 400A</t>
  </si>
  <si>
    <t>CHAVE SECCIONADORA ABERTURA EM CARGA, TRIPOLAR, 40KA, 500A</t>
  </si>
  <si>
    <t>CHAVE SECCIONADORA ABERTURA EM CARGA, TRIPOLAR, 40KA, 600A</t>
  </si>
  <si>
    <t>CHAVE SECCIONADORA ABERTURA EM CARGA, TRIPOLAR, 40KA, 800A</t>
  </si>
  <si>
    <t>CHAVE SECCIONADORA ABERTURA EM CARGA, TRIPOLAR, 40KA, 1000A</t>
  </si>
  <si>
    <t>CHAVE SECCIONADORA ABERTURA EM CARGA, TRIPOLAR, 40KA, 1250A</t>
  </si>
  <si>
    <t>CHAVE SECCIONADORA ABERTURA EM CARGA, TRIPOLAR, 40KA, 1500A</t>
  </si>
  <si>
    <t>CHAVE SECCIONADORA ABERTURA EM CARGA, TRIPOLAR, 40KA, 2000A</t>
  </si>
  <si>
    <t>CHAVE SECCIONADORA FUSIVEL MONOPOLAR, TIPO DISTRIBUICAO, 15KV,100A, 5KA</t>
  </si>
  <si>
    <t>CHAVE SECCIONADORA FUSIVEL MONOPOLAR, TIPO DISTRIBUICAO, 15KV,100A, 10KA</t>
  </si>
  <si>
    <t>CHAVE SECCIONADORA FUSIVEL MONOPOLAR, TIPO DISTRIBUICAO, 15KV,200A, 5KA</t>
  </si>
  <si>
    <t>CHAVE SECCIONADORA FUSIVEL MONOPOLAR, TIPO DISTRIBUICAO, 15KV,200A, 10KA</t>
  </si>
  <si>
    <t>CHAVE SECCIONADORA FUSIVEL MONOPOLAR, TIPO DISTRIBUICAO, 36KV,100A, 5KA</t>
  </si>
  <si>
    <t>CHAVE SECCIONADORA FUSIVEL MONOPOLAR, TIPO DISTRIBUICAO, 36KV,100A, 10KA</t>
  </si>
  <si>
    <t>CHAVE SECCIONADORA FUSIVEL MONOPOLAR, TIPO DISTRIBUICAO, 36KV,200A, 5KA</t>
  </si>
  <si>
    <t>CHAVE SECCIONADORA FUSIVEL MONOPOLAR, TIPO DISTRIBUICAO, 36KV,200A, 10KA</t>
  </si>
  <si>
    <t>CHAVE SECCIONADORA TRIPOLAR, ABERTURA EM CARGA, C/ CAMARA DE EXTINCAO DE ARCO, USO INTERNO, 15KV, 200A, 2KA</t>
  </si>
  <si>
    <t>CHAVE SECCIONADORA TRIPOLAR, ABERTURA EM CARGA, C/ CAMARA DE EXTINCAO DE ARCO, USO INTERNO, 15KV, 200A, 5KA</t>
  </si>
  <si>
    <t>CHAVE SECCIONADORA TRIPOLAR, ABERTURA EM CARGA, C/ CAMARA DE EXTINCAO DE ARCO, USO INTERNO, 15KV, 200A, 10KA</t>
  </si>
  <si>
    <t>CHAVE SECCIONADORA TRIPOLAR, ABERTURA EM CARGA, C/ CAMARA DE EXTINCAO DE ARCO, USO INTERNO, 15KV, 400A, 2KA</t>
  </si>
  <si>
    <t>CHAVE SECCIONADORA TRIPOLAR, ABERTURA EM CARGA, C/ CAMARA DE EXTINCAO DE ARCO, USO INTERNO, 15KV, 400A, 5KA</t>
  </si>
  <si>
    <t>CHAVE SECCIONADORA TRIPOLAR, ABERTURA EM CARGA, C/ CAMARA DE EXTINCAO DE ARCO, USO INTERNO, 15KV, 400A, 10KA</t>
  </si>
  <si>
    <t>CHAVE SECCIONADORA TRIPOLAR, ABERTURA EM CARGA, C/ CAMARA DE EXTINCAO DE ARCO, USO INTERNO, 15KV, 600A, 2KA</t>
  </si>
  <si>
    <t>CHAVE SECCIONADORA TRIPOLAR, ABERTURA EM CARGA, C/ CAMARA DE EXTINCAO DE ARCO, USO INTERNO, 15KV, 600A, 5KA</t>
  </si>
  <si>
    <t>CHAVE SECCIONADORA TRIPOLAR, ABERTURA EM CARGA, C/ CAMARA DE EXTINCAO DE ARCO, USO INTERNO, 15KV, 600A, 10KA</t>
  </si>
  <si>
    <t>CHAVE SECCIONADORA TRIPOLAR, ABERTURA EM CARGA, C/ CAMARA DE EXTINCAO DE ARCO, USO INTERNO, 35KV, 200A, 2KA</t>
  </si>
  <si>
    <t>CHAVE SECCIONADORA TRIPOLAR, ABERTURA EM CARGA, C/ CAMARA DE EXTINCAO DE ARCO, USO INTERNO, 35KV, 200A, 5KA</t>
  </si>
  <si>
    <t>CHAVE SECCIONADORA TRIPOLAR, ABERTURA EM CARGA, C/ CAMARA DE EXTINCAO DE ARCO, USO INTERNO, 35KV, 200A, 10KA</t>
  </si>
  <si>
    <t>CHAVE SECCIONADORA TRIPOLAR, ABERTURA EM CARGA, C/ CAMARA DE EXTINCAO DE ARCO, USO INTERNO, 35KV, 400A, 2KA</t>
  </si>
  <si>
    <t>CHAVE SECCIONADORA TRIPOLAR, ABERTURA EM CARGA, C/ CAMARA DE EXTINCAO DE ARCO, USO INTERNO, 35KV, 400A, 5KA</t>
  </si>
  <si>
    <t>CHAVE SECCIONADORA TRIPOLAR, ABERTURA EM CARGA, C/ CAMARA DE EXTINCAO DE ARCO, USO INTERNO, 35KV, 400A, 10KA</t>
  </si>
  <si>
    <t>CHAVE SECCIONADORA TRIPOLAR, ABERTURA EM CARGA, C/ CAMARA DE EXTINCAO DE ARCO, USO INTERNO, 35KV, 600A, 2KA</t>
  </si>
  <si>
    <t>CHAVE SECCIONADORA TRIPOLAR, ABERTURA EM CARGA, C/ CAMARA DE EXTINCAO DE ARCO, USO INTERNO, 35KV, 600A, 5KA</t>
  </si>
  <si>
    <t>CHAVE SECCIONADORA TRIPOLAR, ABERTURA EM CARGA, C/ CAMARA DE EXTINCAO DE ARCO, USO INTERNO, 35KV, 600A, 10KA</t>
  </si>
  <si>
    <t>M101300000</t>
  </si>
  <si>
    <t>CHAVE SELETORA / CHAVE BOIA</t>
  </si>
  <si>
    <t>M101350000</t>
  </si>
  <si>
    <t>CHUMBADOR</t>
  </si>
  <si>
    <t>M101400000</t>
  </si>
  <si>
    <t>CINTA P/ POSTE</t>
  </si>
  <si>
    <t>CINTA P/ POSTE CIRCULAR, ACO GALV., DN = 220MM</t>
  </si>
  <si>
    <t>CINTA P/ POSTE CIRCULAR, ACO GALV., DN = 250MM</t>
  </si>
  <si>
    <t>CINTA P/ POSTE CIRCULAR, ACO GALV., DN = 290MM</t>
  </si>
  <si>
    <t>CINTA P/ POSTE CIRCULAR, ACO GALV., DN = 340MM</t>
  </si>
  <si>
    <t>CINTA P/ POSTE CIRCULAR, ACO GALV., DN = 430MM</t>
  </si>
  <si>
    <t>CINTA P/ POSTE DE SECAO DUPLO TE, ACO GALV., 150MM</t>
  </si>
  <si>
    <t>CINTA P/ POSTE DE SECAO DUPLO TE, ACO GALV., 210MM</t>
  </si>
  <si>
    <t>CINTA P/ POSTE DE SECAO DUPLO TE, ACO GALV., 240MM</t>
  </si>
  <si>
    <t>CINTA P/ POSTE DE SECAO DUPLO TE, ACO GALV., 370MM</t>
  </si>
  <si>
    <t>M101450000</t>
  </si>
  <si>
    <t>CONDULETE</t>
  </si>
  <si>
    <t>CONDULETE A PROVA DE TEMPO EM ALUMINIO, C/ UMA ENTRADA (E), 1/2"</t>
  </si>
  <si>
    <t>CONDULETE A PROVA DE TEMPO EM ALUMINIO, C/ UMA ENTRADA (E), 3/4"</t>
  </si>
  <si>
    <t>CONDULETE A PROVA DE TEMPO EM ALUMINIO, C/ UMA ENTRADA (E), 11/2"</t>
  </si>
  <si>
    <t>CONDULETE A PROVA DE TEMPO EM ALUMINIO, C/ UMA ENTRADA (E), 21/2"</t>
  </si>
  <si>
    <t>CONDULETE A PROVA DE TEMPO EM ALUMINIO, C/ DUAS ENTRADAS (C,LL,LR,LB), 1/2"</t>
  </si>
  <si>
    <t>CONDULETE A PROVA DE TEMPO EM ALUMINIO, C/ DUAS ENTRADAS (C,LL,LR,LB), 3/4"</t>
  </si>
  <si>
    <t>CONDULETE A PROVA DE TEMPO EM ALUMINIO, C/ DUAS ENTRADAS (C,LL,LR,LB), 1"</t>
  </si>
  <si>
    <t>CONDULETE A PROVA DE TEMPO EM ALUMINIO, C/ DUAS ENTRADAS (C,LL,LR,LB), 1 1/2"</t>
  </si>
  <si>
    <t>CONDULETE A PROVA DE TEMPO EM ALUMINIO, C/ DUAS ENTRADAS (C,LL,LR,LB), 2"</t>
  </si>
  <si>
    <t>CONDULETE A PROVA DE TEMPO EM ALUMINIO, C/ DUAS ENTRADAS (C,LL,LR,LB), 2 1/2"</t>
  </si>
  <si>
    <t>CONDULETE A PROVA DE TEMPO EM ALUMINIO, C/ DUAS ENTRADAS (C,LL,LR,LB), 3"</t>
  </si>
  <si>
    <t>CONDULETE A PROVA DE TEMPO EM ALUMINIO, C/ DUAS ENTRADAS (C,LL,LR,LB), 4"</t>
  </si>
  <si>
    <t>CONDULETE A PROVA DE TEMPO EM ALUMINIO, C/ TRES ENTRADAS (T,TB), 1/2"</t>
  </si>
  <si>
    <t>CONDULETE A PROVA DE TEMPO EM ALUMINIO, C/ TRES ENTRADAS (T,TB), 3/4"</t>
  </si>
  <si>
    <t>CONDULETE A PROVA DE TEMPO EM ALUMINIO, C/ TRES ENTRADAS (T,TB), 1"</t>
  </si>
  <si>
    <t>CONDULETE A PROVA DE TEMPO EM ALUMINIO, C/ TRES ENTRADAS (T,TB), 1 1/2"</t>
  </si>
  <si>
    <t>CONDULETE A PROVA DE TEMPO EM ALUMINIO, C/ TRES ENTRADAS (T,TB), 2"</t>
  </si>
  <si>
    <t>CONDULETE A PROVA DE TEMPO EM ALUMINIO, C/ TRES ENTRADAS (T,TB), 2 1/2"</t>
  </si>
  <si>
    <t>CONDULETE A PROVA DE TEMPO EM ALUMINIO, C/ TRES ENTRADAS (T,TB), 3"</t>
  </si>
  <si>
    <t>CONDULETE A PROVA DE TEMPO EM ALUMINIO, C/ TRES ENTRADAS (T,TB), 4"</t>
  </si>
  <si>
    <t>CONDULETE A PROVA DE TEMPO EM ALUMINIO, C/ QUATRO ENTRADAS (X), 1/2"</t>
  </si>
  <si>
    <t>CONDULETE A PROVA DE TEMPO EM ALUMINIO, C/ QUATRO ENTRADAS (X), 3/4"</t>
  </si>
  <si>
    <t>CONDULETE A PROVA DE TEMPO EM ALUMINIO, C/ QUATRO ENTRADAS (X), 1"</t>
  </si>
  <si>
    <t>CONDULETE A PROVA DE TEMPO EM ALUMINIO, C/ QUATRO ENTRADAS (X), 1 1/2"</t>
  </si>
  <si>
    <t>CONDULETE A PROVA DE TEMPO EM ALUMINIO, C/ QUATRO ENTRADAS (X), 2"</t>
  </si>
  <si>
    <t>CONDULETE A PROVA DE TEMPO EM ALUMINIO, C/ QUATRO ENTRADAS (X), 2 1/2"</t>
  </si>
  <si>
    <t>CONDULETE A PROVA DE TEMPO EM ALUMINIO, C/ QUATRO ENTRADAS (X), 3"</t>
  </si>
  <si>
    <t>CONDULETE A PROVA DE TEMPO EM ALUMINIO, C/ QUATRO ENTRADAS (X), 4"</t>
  </si>
  <si>
    <t>CONDULETE A PROVA DE TEMPO EM PVC, C/ DUAS ENTRADAS (C,LL,LR,LB), 1/2"</t>
  </si>
  <si>
    <t>CONDULETE A PROVA DE TEMPO EM PVC, C/ DUAS ENTRADAS (C,LL,LR,LB), 3/4"</t>
  </si>
  <si>
    <t>CONDULETE A PROVA DE TEMPO EM PVC, C/ DUAS ENTRADAS (C,LL,LR,LB), 1"</t>
  </si>
  <si>
    <t>CONDULETE A PROVA DE TEMPO EM PVC, C/ TRES ENTRADAS (T,TB), 1/2"</t>
  </si>
  <si>
    <t>CONDULETE A PROVA DE TEMPO EM PVC, C/ TRES ENTRADAS (T,TB), 3/4"</t>
  </si>
  <si>
    <t>CONDULETE A PROVA DE TEMPO EM PVC, C/ QUATRO ENTRADAS (X), 1/2"</t>
  </si>
  <si>
    <t>CONDULETE A PROVA DE TEMPO EM PVC, C/ QUATRO ENTRADAS (X), 3/4"</t>
  </si>
  <si>
    <t>M101500000</t>
  </si>
  <si>
    <t>CONECTOR</t>
  </si>
  <si>
    <t>CONECTOR 90 GRAUS P/ VERGALHAO D = 3/8"</t>
  </si>
  <si>
    <t>CONECTOR DE COMPRESSAO TIPO ESTRIBO, EM LIGA DE ALUMINIO, C/ ESTRIBO EM FIO DE COBRE, P/ CABO 2 AWG</t>
  </si>
  <si>
    <t>CONECTOR DE COMPRESSAO TIPO ESTRIBO, EM LIGA DE ALUMINIO, C/ ESTRIBO EM FIO DE COBRE, P/ CABO 4AWG</t>
  </si>
  <si>
    <t>CONECTOR DE COMPRESSAO TIPO ESTRIBO, EM LIGA DE ALUMINIO, C/ ESTRIBO EM FIO DE COBRE, P/ CABO 1/0 - 4/0 AWG</t>
  </si>
  <si>
    <t>CONECTOR PARAFUSO FENDIDO (SPLIT-BOLT), EM BRONZE, P/ CABOS DE COBRE DE 13 A 34MM2</t>
  </si>
  <si>
    <t>CONECTOR PARAFUSO FENDIDO (SPLIT-BOLT), EM BRONZE, P/ CABOS DE COBRE DE 34 A 67MM2</t>
  </si>
  <si>
    <t>CONECTOR PARAFUSO FENDIDO (SPLIT-BOLT), EM BRONZE, P/ CABOS DE COBRE DE 67 A 203MM2</t>
  </si>
  <si>
    <t>CONECTOR TIPO T P/ VERGALHAO D = 3/8"</t>
  </si>
  <si>
    <t>M101550000</t>
  </si>
  <si>
    <t>CONJUNTO DE INTERRUPTORES</t>
  </si>
  <si>
    <t>M101600000</t>
  </si>
  <si>
    <t>CONTATOR</t>
  </si>
  <si>
    <t>CONTATOR AUXILIAR, 2NA+2NF, 110VCA</t>
  </si>
  <si>
    <t>CONTATOR AUXILIAR, 2NA+2NF, 220VCA</t>
  </si>
  <si>
    <t>CONTATOR AUXILIAR, 4NA+4NF, 110VCA</t>
  </si>
  <si>
    <t>CONTATOR AUXILIAR, 4NA+4NF, 220VCA</t>
  </si>
  <si>
    <t>CONTATOR AUXILIAR, 4NA, 110VCA</t>
  </si>
  <si>
    <t>CONTATOR AUXILIAR, 4NA, 220VCA</t>
  </si>
  <si>
    <t>CONTATOR AUXILIAR, 4NF, 110VCA</t>
  </si>
  <si>
    <t>CONTATOR AUXILIAR, 4NF, 220VCA</t>
  </si>
  <si>
    <t>CONTATOR AUXILIAR, 8NA, 110VCA</t>
  </si>
  <si>
    <t>CONTATOR AUXILIAR, 8NA, 220VCA</t>
  </si>
  <si>
    <t>M101650000</t>
  </si>
  <si>
    <t>CABO DE COBRE NU 50MM2 - 2,25M/KG</t>
  </si>
  <si>
    <t>CABO DE COBRE NU 70MM2 - 1,65M/KG</t>
  </si>
  <si>
    <t>CABO DE COBRE NU 95MM2 - 1,18M/KG</t>
  </si>
  <si>
    <t>CABO DE COBRE NU 120MM2 - 0,88M/KG</t>
  </si>
  <si>
    <t>CABO DE COBRE NU 150MM2 - 0,45M/KG</t>
  </si>
  <si>
    <t>M101700000</t>
  </si>
  <si>
    <t>CRUZETA</t>
  </si>
  <si>
    <t>CRUZETA DE MADEIRA 2400MM</t>
  </si>
  <si>
    <t>CRUZETA REFORCADA DE CONCRETO 2400MM</t>
  </si>
  <si>
    <t>CRUZETA SIMPLES DE CONCRETO 2400MM</t>
  </si>
  <si>
    <t>M101750000</t>
  </si>
  <si>
    <t>CURVA</t>
  </si>
  <si>
    <t>CURVA P/ BANDEJA PERFURADA EM ACO GALV., 200MM</t>
  </si>
  <si>
    <t>CURVA P/ BANDEJA PERFURADA EM ACO GALV., 300MM</t>
  </si>
  <si>
    <t>CURVA P/ BANDEJA PERFURADA EM ACO GALV., 400MM</t>
  </si>
  <si>
    <t>CURVA P/ BANDEJA PERFURADA EM ACO GALV., 500MM</t>
  </si>
  <si>
    <t>CURVA P/ BANDEJA PERFURADA EM ACO GALV., 800MM</t>
  </si>
  <si>
    <t>CURVA P/ BANDEJA PERFURADA EM ACO GALV., 1000MM</t>
  </si>
  <si>
    <t>CURVA P/ BANDEJA PERFURADA EM FIBRA DE VIDRO, 200MM</t>
  </si>
  <si>
    <t>CURVA P/ BANDEJA PERFURADA EM FIBRA DE VIDRO, 300MM</t>
  </si>
  <si>
    <t>CURVA P/ BANDEJA PERFURADA EM FIBRA DE VIDRO, 400MM</t>
  </si>
  <si>
    <t>CURVA P/ BANDEJA PERFURADA EM FIBRA DE VIDRO, 500MM</t>
  </si>
  <si>
    <t>CURVA P/ BANDEJA PERFURADA EM FIBRA DE VIDRO, 800MM</t>
  </si>
  <si>
    <t>CURVA P/ BANDEJA PERFURADA EM FIBRA DE VIDRO, 1000MM</t>
  </si>
  <si>
    <t>CURVA P/ELETRODUTO DE ACO GALV.,D=1/2"</t>
  </si>
  <si>
    <t>CURVA P/ELETRODUTO DE ACO GALV., D=3/4"</t>
  </si>
  <si>
    <t>CURVA P/ ELETRODUTO DE ACO GALV., D = 1"</t>
  </si>
  <si>
    <t>CURVA P/ ELETRODUTO DE ACO GALV., D = 1 1/2"</t>
  </si>
  <si>
    <t>CURVA P/ ELETRODUTO DE ACO GALV., D = 2"</t>
  </si>
  <si>
    <t>CURVA P/ ELETRODUTO DE ACO GALV., D = 2 1/2"</t>
  </si>
  <si>
    <t>CURVA P/ ELETRODUTO DE ACO GALV., D = 3"</t>
  </si>
  <si>
    <t>CURVA P/ ELETRODUTO DE ACO GALV., D = 4"</t>
  </si>
  <si>
    <t>CURVA P/ELETRODUTO DE PVC RIGIDO,D=1/2"</t>
  </si>
  <si>
    <t>CURVA P/ELETRODUTO DE PVC RIGIDO,D=3/4"</t>
  </si>
  <si>
    <t>CURVA P/ ELETRODUTO DE PVC RIGIDO, D=1"</t>
  </si>
  <si>
    <t>CURVA P/ ELETRODUTO DE PVC RIGIDO, D = 1 1/2"</t>
  </si>
  <si>
    <t>CURVA P/ ELETRODUTO DE PVC RIGIDO, D=2"</t>
  </si>
  <si>
    <t>CURVA P/ ELETRODUTO DE PVC RIGIDO, D = 2 1/2"</t>
  </si>
  <si>
    <t>CURVA P/ ELETRODUTO DE PVC RIGIDO, D=3"</t>
  </si>
  <si>
    <t>CURVA P/ ELETRODUTO DE PVC RIGIDO, D=4"</t>
  </si>
  <si>
    <t>CURVA P/ ESCADA P/ CABOS EM ACO GALV., 200MM</t>
  </si>
  <si>
    <t>CURVA P/ ESCADA P/ CABOS EM ACO GALV., 300MM</t>
  </si>
  <si>
    <t>CURVA P/ ESCADA P/ CABOS EM ACO GALV., 400MM</t>
  </si>
  <si>
    <t>CURVA P/ ESCADA P/ CABOS EM ACO GALV., 500MM</t>
  </si>
  <si>
    <t>CURVA P/ ESCADA P/ CABOS EM ACO GALV., 800MM</t>
  </si>
  <si>
    <t>CURVA P/ ESCADA P/ CABOS EM ACO GALV., 1000MM</t>
  </si>
  <si>
    <t>CURVA P/ ESCADA P/ CABOS EM FIBRA DE VIDRO, 200MM</t>
  </si>
  <si>
    <t>CURVA P/ ESCADA P/ CABOS EM FIBRA DE VIDRO, 300MM</t>
  </si>
  <si>
    <t>CURVA P/ ESCADA P/ CABOS EM FIBRA DE VIDRO, 400MM</t>
  </si>
  <si>
    <t>CURVA P/ ESCADA P/ CABOS EM FIBRA DE VIDRO, 500MM</t>
  </si>
  <si>
    <t>CURVA P/ ESCADA P/ CABOS EM FIBRA DE VIDRO, 800MM</t>
  </si>
  <si>
    <t>CURVA P/ ESCADA P/ CABOS EM FIBRA DE VIDRO, 1000MM</t>
  </si>
  <si>
    <t>M101800000</t>
  </si>
  <si>
    <t>DISJUNTOR</t>
  </si>
  <si>
    <t>DISJ. TERMOMAGNETICO TIPO CX. MOLDADA, MONOPOLAR, 5KA, 60A</t>
  </si>
  <si>
    <t>DISJ. TERMOMAGNETICO TIPO CX. MOLDADA, MONOPOLAR, 5KA, 70A</t>
  </si>
  <si>
    <t>DISJ. TERMOMAGNETICO TIPO CX. MOLDADA, MONOPOLAR, 5KA, 90A</t>
  </si>
  <si>
    <t>DISJ. TERMOMAGNETICO TIPO CX. MOLDADA, MONOPOLAR, 5KA, 100A</t>
  </si>
  <si>
    <t>DISJ. TERMOMAGNETICO TIPO CX. MOLDADA, BIPOLAR, 10KA, 60A</t>
  </si>
  <si>
    <t>DISJ. TERMOMAGNETICO TIPO CX. MOLDADA, BIPOLAR, 10KA, 70A</t>
  </si>
  <si>
    <t>DISJ. TERMOMAGNETICO TIPO CX. MOLDADA, BIPOLAR, 10KA, 90A</t>
  </si>
  <si>
    <t>DISJ. TERMOMAGNETICO TIPO CX. MOLDADA, BIPOLAR, 10KA, 100A</t>
  </si>
  <si>
    <t>DISJ. TERMOMAGNETICO TIPO CX. MOLDADA, TRIPOLAR, 10KA, 60A</t>
  </si>
  <si>
    <t>DISJ. TERMOMAGNETICO TIPO CX. MOLDADA, TRIPOLAR, 10KA, 70A</t>
  </si>
  <si>
    <t>DISJ. TERMOMAGNETICO TIPO CX. MOLDADA, TRIPOLAR, 10KA, 90A</t>
  </si>
  <si>
    <t>DISJ. TERMOMAGNETICO TIPO CX. MOLDADA, TRIPOLAR, 10KA, 100A</t>
  </si>
  <si>
    <t>DISJ. TERMOMAGNETICO TIPO CX. MOLDADA, TRIPOLAR, 10KA, 125A</t>
  </si>
  <si>
    <t>DISJ. TERMOMAGNETICO TIPO CX. MOLDADA, TRIPOLAR, 10KA, 150A</t>
  </si>
  <si>
    <t>DISJ. TERMOMAGNETICO TIPO CX. MOLDADA, TRIPOLAR, 10KA, 175A</t>
  </si>
  <si>
    <t>DISJ. TERMOMAGNETICO TIPO CX. MOLDADA, TRIPOLAR, 10KA, 200A</t>
  </si>
  <si>
    <t>DISJ. TERMOMAGNETICO TIPO CX. MOLDADA, TRIPOLAR, 10KA, 225A</t>
  </si>
  <si>
    <t>DISJ. TERMOMAGNETICO TIPO CX. MOLDADA, TRIPOLAR, 15KA, 100A</t>
  </si>
  <si>
    <t>DISJ. TERMOMAGNETICO TIPO CX. MOLDADA, TRIPOLAR, 15KA, 125A</t>
  </si>
  <si>
    <t>DISJ. TERMOMAGNETICO TIPO CX. MOLDADA, TRIPOLAR, 15KA, 150A</t>
  </si>
  <si>
    <t>DISJ. TERMOMAGNETICO TIPO CX. MOLDADA, TRIPOLAR, 15KA, 175A</t>
  </si>
  <si>
    <t>DISJ. TERMOMAGNETICO TIPO CX. MOLDADA, TRIPOLAR, 15KA, 200A</t>
  </si>
  <si>
    <t>DISJ. TERMOMAGNETICO TIPO CX. MOLDADA, TRIPOLAR, 15KA, 225A</t>
  </si>
  <si>
    <t>DISJ. TERMOMAGNETICO TIPO CX. MOLDADA, TRIPOLAR, 20KA, 100A</t>
  </si>
  <si>
    <t>DISJ. TERMOMAGNETICO TIPO CX. MOLDADA, TRIPOLAR, 20KA, 125A</t>
  </si>
  <si>
    <t>DISJ. TERMOMAGNETICO TIPO CX. MOLDADA, TRIPOLAR, 20KA, 150A</t>
  </si>
  <si>
    <t>DISJ. TERMOMAGNETICO TIPO CX. MOLDADA, TRIPOLAR, 20KA, 175A</t>
  </si>
  <si>
    <t>DISJ. TERMOMAGNETICO TIPO CX. MOLDADA, TRIPOLAR, 20KA, 200A</t>
  </si>
  <si>
    <t>DISJ. TERMOMAGNETICO TIPO CX. MOLDADA, TRIPOLAR, 20KA, 225A</t>
  </si>
  <si>
    <t>DISJ. TERMOMAGNETICO TIPO CX. MOLDADA, TRIPOLAR, 20KA, 250A</t>
  </si>
  <si>
    <t>DISJ. TERMOMAGNETICO TIPO CX. MOLDADA, TRIPOLAR, 20KA, 300A</t>
  </si>
  <si>
    <t>DISJ. TERMOMAGNETICO TIPO CX. MOLDADA, TRIPOLAR, 20KA, 350A</t>
  </si>
  <si>
    <t>DISJ. TERMOMAGNETICO TIPO CX. MOLDADA, TRIPOLAR, 20KA, 400A</t>
  </si>
  <si>
    <t>DISJ. TERMOMAGNETICO TIPO CX. MOLDADA, TRIPOLAR, 30KA, 100A</t>
  </si>
  <si>
    <t>DISJ. TERMOMAGNETICO TIPO CX. MOLDADA, TRIPOLAR, 30KA, 125A</t>
  </si>
  <si>
    <t>DISJ. TERMOMAGNETICO TIPO CX. MOLDADA, TRIPOLAR, 30KA, 150A</t>
  </si>
  <si>
    <t>DISJ. TERMOMAGNETICO TIPO CX. MOLDADA, TRIPOLAR, 30KA, 175A</t>
  </si>
  <si>
    <t>DISJ. TERMOMAGNETICO TIPO CX. MOLDADA, TRIPOLAR, 30KA, 200A</t>
  </si>
  <si>
    <t>DISJ. TERMOMAGNETICO TIPO CX. MOLDADA, TRIPOLAR, 30KA, 225A</t>
  </si>
  <si>
    <t>DISJ. TERMOMAGNETICO TIPO CX. MOLDADA, TRIPOLAR, 30KA, 250A</t>
  </si>
  <si>
    <t>DISJ. TERMOMAGNETICO TIPO CX. MOLDADA, TRIPOLAR, 30KA, 300A</t>
  </si>
  <si>
    <t>DISJ. TERMOMAGNETICO TIPO CX. MOLDADA, TRIPOLAR, 30KA, 350A</t>
  </si>
  <si>
    <t>DISJ. TERMOMAGNETICO TIPO CX. MOLDADA, TRIPOLAR, 30KA, 400A</t>
  </si>
  <si>
    <t>DISJ. TERMOMAGNETICO TIPO CX. MOLDADA, TRIPOLAR, 30KA, 500A</t>
  </si>
  <si>
    <t>DISJ. TERMOMAGNETICO TIPO CX. MOLDADA, TRIPOLAR, 30KA, 600A</t>
  </si>
  <si>
    <t>DISJ. TERMOMAGNETICO TIPO CX. MOLDADA, TRIPOLAR, 30KA, 800A</t>
  </si>
  <si>
    <t>DISJ. TERMOMAGNETICO TIPO CX. MOLDADA, TRIPOLAR, 30KA, 1000A</t>
  </si>
  <si>
    <t>DISJ. TERMOMAGNETICO TIPO CX. MOLDADA, TRIPOLAR, 40KA, 125A</t>
  </si>
  <si>
    <t>DISJ. TERMOMAGNETICO TIPO CX. MOLDADA, TRIPOLAR, 40KA, 150A</t>
  </si>
  <si>
    <t>DISJ. TERMOMAGNETICO TIPO CX. MOLDADA, TRIPOLAR, 40KA, 175A</t>
  </si>
  <si>
    <t>DISJ. TERMOMAGNETICO TIPO CX. MOLDADA, TRIPOLAR, 40KA, 200A</t>
  </si>
  <si>
    <t>DISJ. TERMOMAGNETICO TIPO CX. MOLDADA, TRIPOLAR, 40KA, 225A</t>
  </si>
  <si>
    <t>DISJ. TERMOMAGNETICO TIPO CX. MOLDADA, TRIPOLAR, 40KA, 250A</t>
  </si>
  <si>
    <t>DISJ. TERMOMAGNETICO TIPO CX. MOLDADA, TRIPOLAR, 40KA, 300A</t>
  </si>
  <si>
    <t>DISJ. TERMOMAGNETICO TIPO CX. MOLDADA, TRIPOLAR, 40KA, 350A</t>
  </si>
  <si>
    <t>DISJ. TERMOMAGNETICO TIPO CX. MOLDADA, TRIPOLAR, 40KA, 400A</t>
  </si>
  <si>
    <t>DISJ. TERMOMAGNETICO TIPO CX. MOLDADA, TRIPOLAR, 40KA, 500A</t>
  </si>
  <si>
    <t>DISJ. TERMOMAGNETICO TIPO CX. MOLDADA, TRIPOLAR, 40KA, 600A</t>
  </si>
  <si>
    <t>DISJ. TERMOMAGNETICO TIPO CX. MOLDADA, TRIPOLAR, 40KA, 800A</t>
  </si>
  <si>
    <t>DISJ. TERMOMAGNETICO TIPO CX. MOLDADA, TRIPOLAR, 40KA, 1000A</t>
  </si>
  <si>
    <t>DISJ. TERMOMAGNETICO TIPO CX. MOLDADA, TRIPOLAR, 40KA, 1250A</t>
  </si>
  <si>
    <t>DISJ. TERMOMAGNETICO TIPO CX. MOLDADA, TRIPOLAR, 40KA, 1500A</t>
  </si>
  <si>
    <t>DISJ. TERMOMAGNETICO TIPO CX. MOLDADA, TRIPOLAR, 40KA, 2000A</t>
  </si>
  <si>
    <t>DISJ. TERMOMAGNETICO TIPO CX. MOLDADA, TIPO QUICKLAG, MONOPOLAR, 5KA, 10A</t>
  </si>
  <si>
    <t>DISJ. TERMOMAGNETICO TIPO CX. MOLDADA, TIPO QUICKLAG, MONOPOLAR, 5KA, 15A</t>
  </si>
  <si>
    <t>DISJ. TERMOMAGNETICO TIPO CX. MOLDADA, TIPO QUICKLAG, MONOPOLAR, 5KA, 20A</t>
  </si>
  <si>
    <t>DISJ. TERMOMAGNETICO TIPO CX. MOLDADA, TIPO QUICKLAG, MONOPOLAR, 5KA, 25A</t>
  </si>
  <si>
    <t>DISJ. TERMOMAGNETICO TIPO CX. MOLDADA, TIPO QUICKLAG, MONOPOLAR, 5KA, 30A</t>
  </si>
  <si>
    <t>DISJ. TERMOMAGNETICO TIPO CX. MOLDADA, TIPO QUICKLAG, MONOPOLAR, 5KA, 40A</t>
  </si>
  <si>
    <t>DISJ. TERMOMAGNETICO TIPO CX. MOLDADA, TIPO QUICKLAG, MONOPOLAR, 5KA, 50A</t>
  </si>
  <si>
    <t>DISJ. TERMOMAGNETICO TIPO CX. MOLDADA, TIPO QUICKLAG, BIPOLAR,5KA, 10A</t>
  </si>
  <si>
    <t>DISJ. TERMOMAGNETICO TIPO CX. MOLDADA, TIPO QUICKLAG, BIPOLAR,5KA, 15A</t>
  </si>
  <si>
    <t>DISJ. TERMOMAGNETICO TIPO CX. MOLDADA, TIPO QUICKLAG, BIPOLAR,5KA, 20A</t>
  </si>
  <si>
    <t>DISJ. TERMOMAGNETICO TIPO CX. MOLDADA, TIPO QUICKLAG, BIPOLAR,5KA, 25A</t>
  </si>
  <si>
    <t>DISJ. TERMOMAGNETICO TIPO CX. MOLDADA, TIPO QUICKLAG, BIPOLAR,5KA, 30A</t>
  </si>
  <si>
    <t>DISJ. TERMOMAGNETICO TIPO CX. MOLDADA, TIPO QUICKLAG, BIPOLAR,5KA, 40A</t>
  </si>
  <si>
    <t>DISJ. TERMOMAGNETICO TIPO CX. MOLDADA, TIPO QUICKLAG, BIPOLAR,5KA, 50A</t>
  </si>
  <si>
    <t>DISJ. TERMOMAGNETICO TIPO CX. MOLDADA, TIPO QUICKLAG, TRIPOLAR, 5KA, 10A</t>
  </si>
  <si>
    <t>DISJ. TERMOMAGNETICO TIPO CX. MOLDADA, TIPO QUICKLAG,TRIPOLAR, 5KA, 15A</t>
  </si>
  <si>
    <t>DISJ. TERMOMAGNETICO TIPO CX. MOLDADA, TIPO QUICKLAG,TRIPOLAR, 5KA, 20A</t>
  </si>
  <si>
    <t>DISJ. TERMOMAGNETICO TIPO CX. MOLDADA, TIPO QUICKLAG,TRIPOLAR, 5KA, 25A</t>
  </si>
  <si>
    <t>DISJ. TERMOMAGNETICO TIPO CX. MOLDADA, TIPO QUICKLAG,TRIPOLAR, 5KA, 30A</t>
  </si>
  <si>
    <t>DISJ. TERMOMAGNETICO TIPO CX. MOLDADA, TIPO QUICKLAG,TRIPOLAR, 5KA, 40A</t>
  </si>
  <si>
    <t>DISJ. TERMOMAGNETICO TIPO CX. MOLDADA, TIPO QUICKLAG,TRIPOLAR, 5KA, 50A</t>
  </si>
  <si>
    <t>DISJ. TERMOMAGNETICO TIPO POWER, TRIPOLAR, 40KA, 800A</t>
  </si>
  <si>
    <t>DISJ. TERMOMAGNETICO TIPO POWER, TRIPOLAR, 40KA, 1000A</t>
  </si>
  <si>
    <t>DISJ. TERMOMAGNETICO TIPO POWER, TRIPOLAR, 40KA, 1250A</t>
  </si>
  <si>
    <t>DISJ. TERMOMAGNETICO TIPO POWER, TRIPOLAR, 40KA, 1500A</t>
  </si>
  <si>
    <t>DISJ. TERMOMAGNETICO TIPO POWER, TRIPOLAR, 40KA, 2000A</t>
  </si>
  <si>
    <t>M101850000</t>
  </si>
  <si>
    <t>DISPOSITIVO DE SINALIZACAO</t>
  </si>
  <si>
    <t>DISPOSITIVO DE SINALIZACAO DE COMANDO, C/ LAMPADA INCORPORADA,110V, AMARELO</t>
  </si>
  <si>
    <t>DISPOSITIVO DE SINALIZACAO DE COMANDO, C/ LAMPADA INCORPORADA,110V, AZUL</t>
  </si>
  <si>
    <t>DISPOSITIVO DE SINALIZACAO DE COMANDO, C/ LAMPADA INCORPORADA,110V, INCOLOR</t>
  </si>
  <si>
    <t>DISPOSITIVO DE SINALIZACAO DE COMANDO, C/ LAMPADA INCORPORADA,110V, VERDE</t>
  </si>
  <si>
    <t>DISPOSITIVO DE SINALIZACAO DE COMANDO, C/ LAMPADA INCORPORADA,110V, VERMELHO</t>
  </si>
  <si>
    <t>DISPOSITIVO DE SINALIZACAO DE COMANDO, C/ LAMPADA INCORPORADA,220V, AMARELO</t>
  </si>
  <si>
    <t>DISPOSITIVO DE SINALIZACAO DE COMANDO, C/ LAMPADA INCORPORADA,220V, INCOLOR</t>
  </si>
  <si>
    <t>DISPOSITIVO DE SINALIZACAO DE COMANDO, C/ LAMPADA INCORPORADA,220V, VERDE</t>
  </si>
  <si>
    <t>DISPOSITIVO DE SINALIZACAO DE COMANDO, C/ LAMPADA INCORPORADA,220V, VERMELHO</t>
  </si>
  <si>
    <t>M101900000</t>
  </si>
  <si>
    <t>ELETRODO</t>
  </si>
  <si>
    <t>M101950000</t>
  </si>
  <si>
    <t>ELETRODUTO</t>
  </si>
  <si>
    <t>ELETRODUTO VARA DE 3M, ACO GALV., 1/2"</t>
  </si>
  <si>
    <t>ELETRODUTO VARA DE 3M, ACO GALV., 3/4"</t>
  </si>
  <si>
    <t>ELETRODUTO VARA DE 3M, ACO GALV., 1"</t>
  </si>
  <si>
    <t>ELETRODUTO VARA DE 3M, ACO GALV., 1 1/2"</t>
  </si>
  <si>
    <t>ELETRODUTO VARA DE 3M, ACO GALV., 2"</t>
  </si>
  <si>
    <t>ELETRODUTO VARA DE 3M, ACO GALV., 2 1/2"</t>
  </si>
  <si>
    <t>ELETRODUTO VARA DE 3M, ACO GALV., 3"</t>
  </si>
  <si>
    <t>ELETRODUTO VARA DE 3M, ACO GALV., 4"</t>
  </si>
  <si>
    <t>ELETRODUTO VARA DE 3M, PVC RIGIDO ROSCADO, 1/2"</t>
  </si>
  <si>
    <t>ELETRODUTO VARA DE 3M, PVC RIGIDO ROSCADO, 3/4"</t>
  </si>
  <si>
    <t>ELETRODUTO VARA DE 3M, PVC RIGIDO ROSCADO, 1"</t>
  </si>
  <si>
    <t>ELETRODUTO VARA DE 3M, PVC RIGIDO ROSCADO, 1 1/2"</t>
  </si>
  <si>
    <t>ELETRODUTO VARA DE 3M, PVC RIGIDO ROSCADO, 2"</t>
  </si>
  <si>
    <t>ELETRODUTO VARA DE 3M, PVC RIGIDO ROSCADO, 2 1/2"</t>
  </si>
  <si>
    <t>ELETRODUTO VARA DE 3M, PVC RIGIDO ROSCADO, 3"</t>
  </si>
  <si>
    <t>ELETRODUTO VARA DE 3M, PVC RIGIDO ROSCADO, 4"</t>
  </si>
  <si>
    <t>M102000000</t>
  </si>
  <si>
    <t>ESCADA P/ CABOS</t>
  </si>
  <si>
    <t>ESCADA P/CABOS EM ACO GALV., 200MM,L=3M</t>
  </si>
  <si>
    <t>ESCADA P/CABOS EM ACO GALV., 200MM,L=6M</t>
  </si>
  <si>
    <t>ESCADA P/CABOS EM ACO GALV., 300MM,L=3M</t>
  </si>
  <si>
    <t>ESCADA P/CABOS EM ACO GALV., 300MM,L=6M</t>
  </si>
  <si>
    <t>ESCADA P/CABOS EM ACO GALV., 400MM,L=3M</t>
  </si>
  <si>
    <t>ESCADA P/CABOS EM ACO GALV., 400MM,L=6M</t>
  </si>
  <si>
    <t>ESCADA P/CABOS EM ACO GALV., 500MM,L=3M</t>
  </si>
  <si>
    <t>ESCADA P/CABOS EM ACO GALV., 500MM,L=6M</t>
  </si>
  <si>
    <t>ESCADA P/CABOS EM ACO GALV., 800MM,L=3M</t>
  </si>
  <si>
    <t>ESCADA P/CABOS EM ACO GALV., 800MM,L=6M</t>
  </si>
  <si>
    <t>ESCADA P/CABOS EM ACO GALV., 1000MM,L=3M</t>
  </si>
  <si>
    <t>ESCADA P/CABOS EM ACO GALV., 1000MM,L=6M</t>
  </si>
  <si>
    <t>ESCADA P/ CABOS EM FIBRA DE VIDRO, 200MM, L= 3M</t>
  </si>
  <si>
    <t>ESCADA P/ CABOS EM FIBRA DE VIDRO, 200MM, L= 6M</t>
  </si>
  <si>
    <t>ESCADA P/ CABOS EM FIBRA DE VIDRO, 300MM, L= 3M</t>
  </si>
  <si>
    <t>ESCADA P/ CABOS EM FIBRA DE VIDRO, 300MM, L= 6M</t>
  </si>
  <si>
    <t>ESCADA P/ CABOS EM FIBRA DE VIDRO, 400MM, L= 3M</t>
  </si>
  <si>
    <t>ESCADA P/ CABOS EM FIBRA DE VIDRO, 400MM, L= 6M</t>
  </si>
  <si>
    <t>ESCADA P/ CABOS EM FIBRA DE VIDRO, 500MM, L= 3M</t>
  </si>
  <si>
    <t>ESCADA P/ CABOS EM FIBRA DE VIDRO, 500MM, L= 6M</t>
  </si>
  <si>
    <t>ESCADA P/ CABOS EM FIBRA DE VIDRO, 800MM, L= 3M</t>
  </si>
  <si>
    <t>ESCADA P/ CABOS EM FIBRA DE VIDRO, 800MM, L= 6M</t>
  </si>
  <si>
    <t>ESCADA P/ CABOS EM FIBRA DE VIDRO, 1000MM, L= 3M</t>
  </si>
  <si>
    <t>ESCADA P/ CABOS EM FIBRA DE VIDRO, 1000MM, L= 6M</t>
  </si>
  <si>
    <t>M102050000</t>
  </si>
  <si>
    <t>FIO DE COBRE</t>
  </si>
  <si>
    <t>FIO DE COBRE SINGELO, ISOLADO EM PVC, 450/750V, 1,5MM?</t>
  </si>
  <si>
    <t>FIO DE COBRE SINGELO, ISOLADO EM PVC, 450/750V, 2,5MM?</t>
  </si>
  <si>
    <t>FIO DE COBRE SINGELO, ISOLADO EM PVC, 450/750V, 4MM?</t>
  </si>
  <si>
    <t>FIO DE COBRE SINGELO, ISOLADO EM PVC, 450/750V, 6MM?</t>
  </si>
  <si>
    <t>FIO DE COBRE SINGELO, ISOLADO EM PVC, 450/750V, 10MM?</t>
  </si>
  <si>
    <t>FIO DE COBRE SINGELO, ISOLADO EM PVC, 450/750V, 16MM?</t>
  </si>
  <si>
    <t>M102100000</t>
  </si>
  <si>
    <t>FITA PLASTICA</t>
  </si>
  <si>
    <t>M102150000</t>
  </si>
  <si>
    <t>FUSIVEL</t>
  </si>
  <si>
    <t>FUSIVEL, HH, 15KV,USO INTERNO, S = 225MM, C/ BASE</t>
  </si>
  <si>
    <t>FUSIVEL, HH, 15KV,USO INTERNO, S = 325MM, C/ BASE</t>
  </si>
  <si>
    <t>FUSIVEL, HH, 15KV,USO INTERNO, S = 475MM, C/ BASE</t>
  </si>
  <si>
    <t>FUSIVEL, HH, 15KV,USO INTERNO, S = 570MM, C/ BASE</t>
  </si>
  <si>
    <t>FUSIVEL, HH, 34,5KV, USO INTERNO, S = 470MM, C/ BASE</t>
  </si>
  <si>
    <t>M102200000</t>
  </si>
  <si>
    <t>GANCHO</t>
  </si>
  <si>
    <t>M102250000</t>
  </si>
  <si>
    <t>GEL P/ TRATAMENTO QUIMICO</t>
  </si>
  <si>
    <t>M102300000</t>
  </si>
  <si>
    <t>GRAMPO</t>
  </si>
  <si>
    <t>GRAMPO "U" EM ACO GALV., D=1/2"</t>
  </si>
  <si>
    <t>GRAMPO "U" EM ACO GALV., D=3/4"</t>
  </si>
  <si>
    <t>GRAMPO "U" EM ACO GALV., D=1"</t>
  </si>
  <si>
    <t>GRAMPO "U" EM ACO GALV., D=1 1/2"</t>
  </si>
  <si>
    <t>GRAMPO "U" EM ACO GALV., D=2"</t>
  </si>
  <si>
    <t>GRAMPO "U" EM ACO GALV., D=2 1/2"</t>
  </si>
  <si>
    <t>GRAMPO "U" EM ACO GALV., D=3"</t>
  </si>
  <si>
    <t>GRAMPO "U" EM ACO GALV., D=4"</t>
  </si>
  <si>
    <t>GRAMPO DE ATERRAMENTO, EM BRONZE, P/ LIGACAO DE UM CABO A TUBO(OU HASTE DE ATERRAMENTO), D=13MM, # 21 A 67MM2</t>
  </si>
  <si>
    <t>GRAMPO DE ATERRAMENTO, EM BRONZE, P/ LIGACAO DE UM CABO A TUBO(OU HASTE DE ATERRAMENTO), D=13MM, # 67 A 127MM2</t>
  </si>
  <si>
    <t>GRAMPO DE ATERRAMENTO, EM BRONZE, P/ LIGACAO DE UM CABO A TUBO(OU HASTE DE ATERRAMENTO), D=19MM, # 21 A 67MM2</t>
  </si>
  <si>
    <t>GRAMPO DE ATERRAMENTO, EM BRONZE, P/ LIGACAO DE UM CABO A TUBO(OU HASTE DE ATERRAMENTO), D=19MM, # 67 A 127MM2</t>
  </si>
  <si>
    <t>GRAMPO DE ATERRAMENTO, EM BRONZE, P/ LIGACAO DE UM CABO A TUBO(OU HASTE DE ATERRAMENTO), D=26,7MM, # 21 A 67MM2</t>
  </si>
  <si>
    <t>GRAMPO DE ATERRAMENTO, EM BRONZE, P/ LIGACAO DE UM CABO A TUBO(OU HASTE DE ATERRAMENTO), D=26,7MM, # 67 A 127MM2</t>
  </si>
  <si>
    <t>GRAMPO DE ATERRAMENTO, EM BRONZE, P/ LIGACAO DE DOIS CABOS PARALELOS A TUBO (OU HASTE DE ATERRAMENTO), D=13MM, # 21 A 67MM2</t>
  </si>
  <si>
    <t>GRAMPO DE ATERRAMENTO, EM BRONZE, P/ LIGACAO DE DOIS CABOS PARALELOS A TUBO (OU HASTE DE ATERRAMENTO), D=13MM, # 67 A 127MM2</t>
  </si>
  <si>
    <t>GRAMPO DE ATERRAMENTO, EM BRONZE, P/ LIGACAO DE DOIS CABOS PARALELOS A TUBO (OU HASTE DE ATERRAMENTO), D = 19MM, # 21 A 67MM2</t>
  </si>
  <si>
    <t>GRAMPO DE ATERRAMENTO, EM BRONZE, P/ LIGACAO DE DOIS CABOS PARALELOS A TUBO (OU HASTE DE ATERRAMENTO), D=19MM, # 67 A 127MM2</t>
  </si>
  <si>
    <t>GRAMPO DE ATERRAMENTO, EM BRONZE, P/ LIGACAO DE DOIS CABOS PARALELOS A TUBO (OU HASTE DE ATERRAMENTO), D=26,7MM, # 21 A 67MM2</t>
  </si>
  <si>
    <t>GRAMPO DE ATERRAMENTO, EM BRONZE, P/ LIGACAO DE DOIS CABOS PARALELOS A TUBO (OU HASTE DE ATERRAMENTO), D=26,7MM, # 67 A 127MM28 MCC NA LINHA E 8AWG A 2/0 AWG NA DERIVACAO</t>
  </si>
  <si>
    <t>M102350000</t>
  </si>
  <si>
    <t>GRAPA</t>
  </si>
  <si>
    <t>M102400000</t>
  </si>
  <si>
    <t>HASTE DE ANCORA</t>
  </si>
  <si>
    <t>HASTE DE ANCORA, ACO GALV., DM = 16MM, L = 1500MM</t>
  </si>
  <si>
    <t>HASTE DE ANCORA, ACO GALV., DM = 16MM, L = 2350MM</t>
  </si>
  <si>
    <t>HASTE DE ANCORA, ACO GALV., DM = 16MM, L = 2400MM</t>
  </si>
  <si>
    <t>HASTE DE ANCORA, ACO GALV., DM = 20MM, L = 1500MM</t>
  </si>
  <si>
    <t>HASTE DE ANCORA, ACO GALV., DM = 20MM, L = 2350MM</t>
  </si>
  <si>
    <t>HASTE DE ANCORA, ACO GALV., DM = 20MM, L = 2400MM</t>
  </si>
  <si>
    <t>HASTE DE ATERRAMENTO COPPERWELD L=2,43M DN 3/4"</t>
  </si>
  <si>
    <t>M102450000</t>
  </si>
  <si>
    <t>INTERRUPTOR</t>
  </si>
  <si>
    <t>INTERRUPTOR TIPO FIM DE CURSO, 10A, 500V, C/ CABECOTE A MOVIMENTO ANGULAR</t>
  </si>
  <si>
    <t>INTERRUPTOR TIPO FIM DE CURSO, 10A, 500V, C/ CABECOTE A MOVIMENTO RETILINEO</t>
  </si>
  <si>
    <t>M102500000</t>
  </si>
  <si>
    <t>ISOLADOR</t>
  </si>
  <si>
    <t>ISOLADOR DE DISCO DE PORCELANA, 15KV, DN = 152MM</t>
  </si>
  <si>
    <t>ISOLADOR DE DISCO DE VIDRO TEMPERADO, 15KV, DN = 254MM</t>
  </si>
  <si>
    <t>ISOLADOR DE PINO DE PORCELANA VITRIFICADA 15KV</t>
  </si>
  <si>
    <t>ISOLADOR DE PINO DE PORCELANA VITRIFICADA 38KV</t>
  </si>
  <si>
    <t>ISOLADOR DE PINO DE VIDRO TEMPERADO, 15KV</t>
  </si>
  <si>
    <t>ISOLADOR DE PINO DE VIDRO TEMPERADO, 38KV</t>
  </si>
  <si>
    <t>ISOLADOR SUPORTE, USO INTERNO, 15KV, EM PORCELANA VITRIFICADA</t>
  </si>
  <si>
    <t>ISOLADOR TIPO CASTANHA, DE PORCELANA VITRIFICADA, 15KV, DISTANCIA DE ESCOAMENTO 48MM</t>
  </si>
  <si>
    <t>ISOLADOR TIPO ROLDANA, DE PORCELANA VITRIFICADA, 15KV</t>
  </si>
  <si>
    <t>M102550000</t>
  </si>
  <si>
    <t>JUNCAO</t>
  </si>
  <si>
    <t>JUNCAO EM "L" RETA, P/ CANALETA 38X38MM</t>
  </si>
  <si>
    <t>JUNCAO EM "T" RETA, P/ CANALETA 38X38MM</t>
  </si>
  <si>
    <t>M102600000</t>
  </si>
  <si>
    <t>JUNTA DE EXPANSAO</t>
  </si>
  <si>
    <t>M102650000</t>
  </si>
  <si>
    <t>LACO PREFORMADO</t>
  </si>
  <si>
    <t>M102700000</t>
  </si>
  <si>
    <t>LAMPADA</t>
  </si>
  <si>
    <t>M102750000</t>
  </si>
  <si>
    <t>LUMINARIA</t>
  </si>
  <si>
    <t>LUMINARIA TIPO ARANDELA 45° A PROVA DE TEMPO P/LAMPADA FLUORESCENTE COMPACTA 15W</t>
  </si>
  <si>
    <t>LUMINARIA TIPO ARANDELA 45° A PROVA DE TEMPO P/LAMPADA FLUORESCENTE COMPACTA 20W</t>
  </si>
  <si>
    <t>LUMINARIA TIPO ARANDELA 45° A PROVA DE TEMPO P/ LAMPADA INCANDESCENTE 100W</t>
  </si>
  <si>
    <t>LUMINARIA TIPO ARANDELA 45° A PROVA DE TEMPO P/ LAMPADA MISTA160W</t>
  </si>
  <si>
    <t>LUMINARIA TIPO ARANDELA 45° A PROVA DE TEMPO P/ LAMPADA MISTA250W</t>
  </si>
  <si>
    <t>LUMINARIA TIPO ARANDELA A PROVA DE TEMPO (TARTARUGA) P/ LAMPADA FLUORESCENTE COMPACTA 15W</t>
  </si>
  <si>
    <t>LUMINARIA TIPO ARANDELA A PROVA DE TEMPO (TARTARUGA) P/ LAMPADA FLUORESCENTE COMPACTA 20W</t>
  </si>
  <si>
    <t>LUMINARIA T. ARANDELA A PROVA DE TEMPO (TARTARUGA) P/ LAMPADAINCANDESCENTE 100W</t>
  </si>
  <si>
    <t>LUMINARIA TIPO ARANDELA A PROVA DE TEMPO (TARTARUGA) P/ LAMPADA MISTA 160W</t>
  </si>
  <si>
    <t>LUMINARIA TIPO CALHA ABERTA P/ LAMPADA FLUORESCENTE, 1X32W,P/ INST. APARENTE SOB LAJE OU PENDENTE</t>
  </si>
  <si>
    <t>LUMINARIA TIPO CALHA ABERTA P/ LAMPADA FLUORESCENTE, 1X40W,P/ INST. APARENTE SOB LAJE OU PENDENTE</t>
  </si>
  <si>
    <t>LUMINARIA TIPO CALHA ABERTA P/ LAMPADA FLUORESCENTE, 1X110W,P/ INST. APARENTE SOB LAJE OU PENDENTE</t>
  </si>
  <si>
    <t>LUMINARIA TIPO CALHA ABERTA P/ LAMPADA FLUORESCENTE, 2X16W,P/ INST. APARENTE SOB LAJE OU PENDENTE</t>
  </si>
  <si>
    <t>LUMINARIA TIPO CALHA ABERTA P/ LAMPADA FLUORESCENTE, 2X20W,P/ INST. APARENTE SOB LAJE OU PENDENTE</t>
  </si>
  <si>
    <t>LUMINARIA TIPO CALHA ABERTA P/ LAMPADA FLUORESCENTE, 2X32W,P/ INST. APARENTE SOB LAJE OU PENDENTE</t>
  </si>
  <si>
    <t>LUMINARIA TIPO CALHA ABERTA P/ LAMPADA FLUORESCENTE, 2X40W,P/ INST. APARENTE SOB LAJE OU PENDENTE</t>
  </si>
  <si>
    <t>LUMINARIA TIPO CALHA ABERTA P/ LAMPADA FLUORESCENTE, 2X110W,P/ INST. APARENTE SOB LAJE OU PENDENTE</t>
  </si>
  <si>
    <t>LUMINARIA TIPO CALHA ABERTA P/ LAMPADA FLUORESCENTE, 4X32W,P/ INST. APARENTE SOB LAJE OU PENDENTE</t>
  </si>
  <si>
    <t>LUMINARIA TIPO CALHA ABERTA P/ LAMPADA FLUORESCENTE, 4X40W,P/ INST. APARENTE SOB LAJE OU PENDENTE</t>
  </si>
  <si>
    <t>LUMINARIA TIPO CALHA ABERTA P/ LAMPADA FLUORESCENTE, 1X32W,P/ INST. EMBUTIDA NO FORRO</t>
  </si>
  <si>
    <t>LUMINARIA TIPO CALHA ABERTA P/ LAMPADA FLUORESCENTE, 1X40W,P/ INST. EMBUTIDA NO FORRO</t>
  </si>
  <si>
    <t>LUMINARIA TIPO CALHA ABERTA P/ LAMPADA FLUORESCENTE, 1X110W,P/ INST. EMBUTIDA NO FORRO</t>
  </si>
  <si>
    <t>LUMINARIA TIPO CALHA ABERTA P/ LAMPADA FLUORESCENTE, 2X16W,P/ INST. EMBUTIDA NO FORRO</t>
  </si>
  <si>
    <t>LUMINARIA TIPO CALHA ABERTA P/ LAMPADA FLUORESCENTE, 2X20W,P/ INST. EMBUTIDA NO FORRO</t>
  </si>
  <si>
    <t>LUMINARIA TIPO CALHA ABERTA P/ LAMPADA FLUORESCENTE, 2X32W,P/ INST. EMBUTIDA NO FORRO</t>
  </si>
  <si>
    <t>LUMINARIA TIPO CALHA ABERTA P/ LAMPADA FLUORESCENTE, 2X40W,P/ INST. EMBUTIDA NO FORRO</t>
  </si>
  <si>
    <t>LUMINARIA TIPO CALHA ABERTA P/ LAMPADA FLUORESCENTE, 2X110W,P/ INST. EMBUTIDA NO FORRO</t>
  </si>
  <si>
    <t>LUMINARIA TIPO CALHA ABERTA P/ LAMPADA FLUORESCENTE, 4X32W,P/ INST. EMBUTIDA NO FORRO</t>
  </si>
  <si>
    <t>LUMINARIA TIPO CALHA ABERTA P/ LAMPADA FLUORESCENTE, 4X40W,P/ INST. EMBUTIDA NO FORRO</t>
  </si>
  <si>
    <t>LUMINARIA TIPO GLOBO DE VIDRO P/ LAMPADA FLUORESCENTE COMPACTA9W</t>
  </si>
  <si>
    <t>LUMINARIA TIPO GLOBO DE VIDRO P/ LAMPADA FLUORESCENTE COMPACTA15W</t>
  </si>
  <si>
    <t>LUMINARIA TIPO GLOBO DE VIDRO P/ LAMPADA FLUORESCENTE COMPACTA20W</t>
  </si>
  <si>
    <t>LUMINARIA TIPO PETALA ABERTA P/ ILUMINACAO PUBLICA P/ LAMPADAMISTA 160W</t>
  </si>
  <si>
    <t>LUMINARIA TIPO PETALA ABERTA P/ ILUMINACAO PUBLICA P/ LAMPADAMISTA 250W</t>
  </si>
  <si>
    <t>LUMINARIA TIPO PETALA ABERTA P/ ILUMINACAO PUBLICA P/ LAMPADAMISTA 400W</t>
  </si>
  <si>
    <t>LUMINARIA TIPO PETALA FECHADA P/ ILUMINACAO PUBLICA P/ LAMPADAMISTA 160W</t>
  </si>
  <si>
    <t>LUMINARIA TIPO PETALA FECHADA P/ ILUMINACAO PUBLICA P/ LAMPADAMISTA 250W</t>
  </si>
  <si>
    <t>LUMINARIA TIPO PETALA FECHADA P/ ILUMINACAO PUBLICA P/ LAMPADAMISTA 400W</t>
  </si>
  <si>
    <t>LUMINARIA TIPO PETALA ABERTA P/ ILUMINACAO PUBLICA P/ LAMPADAVAPOR DE MERCURIO 125W</t>
  </si>
  <si>
    <t>LUMINARIA TIPO PETALA ABERTA P/ ILUMINACAO PUBLICA P/ LAMPADAVAPOR DE MERCURIO 250W</t>
  </si>
  <si>
    <t>LUMINARIA TIPO PETALA ABERTA P/ ILUMINACAO PUBLICA P/ LAMPADAVAPOR DE MERCURIO 400W</t>
  </si>
  <si>
    <t>LUMINARIA TIPO PETALA FECHADA P/ ILUMINACAO PUBLICA P/ LAMPADAVAPOR DE MERCURIO 125W</t>
  </si>
  <si>
    <t>LUMINARIA TIPO PETALA FECHADA P/ ILUMINACAO PUBLICA P/ LAMPADAVAPOR DE MERCURIO 250W</t>
  </si>
  <si>
    <t>LUMINARIA TIPO PETALA FECHADA P/ ILUMINACAO PUBLICA P/ LAMPADAVAPOR DE MERCURIO 400W</t>
  </si>
  <si>
    <t>LUMINARIA TIPO PETALA ABERTA P/ILUMINACAO PUBLICA P/ LAMPADA VAPOR METALICO 250W</t>
  </si>
  <si>
    <t>LUMINARIA TIPO PETALA ABERTA P/ILUMINACAO PUBLICA P/ LAMPADA VAPOR METALICO 400W</t>
  </si>
  <si>
    <t>LUMINARIA TIPO PETALA FECHADA P/ILUMINACAO PUBLICA P/LAMPADA VAPOR METALICO 250W</t>
  </si>
  <si>
    <t>LUMINARIA TIPO PETALA FECHADA P/ILUMINACAO PUBLICA P/LAMPADA VAPOR METALICO 400W</t>
  </si>
  <si>
    <t>LUMINARIA TIPO PETALA ABERTA P/ILUMINACAO PUBLICA P/ LAMPADA VAPOR DE SODIO 150W</t>
  </si>
  <si>
    <t>LUMINARIA TIPO PETALA ABERTA P/ILUMINACAO PUBLICA P/LAMPADA VAPOR DE SODIO 250W</t>
  </si>
  <si>
    <t>LUMINARIA TIPO PETALA ABERTA P/ILUMINACAO PUBLICA P/LAMPADA VAPOR DE SODIO 400W</t>
  </si>
  <si>
    <t>LUMINARIA TIPO PETALA FECHADA P/ILUMINACAO PUBLICA P/LAMPADA VAPOR DE SODIO 150W</t>
  </si>
  <si>
    <t>LUMINARIA TIPO PETALA FECHADA P/ILUMINACAO PUBLICA P/LAMPADA VAPOR DE SODIO 250W</t>
  </si>
  <si>
    <t>LUMINARIA TIPO PETALA FECHADA P/ILUMINACAO PUBLICA P/LAMPADA VAPOR DE SODIO 400W</t>
  </si>
  <si>
    <t>M102800000</t>
  </si>
  <si>
    <t>LUVA</t>
  </si>
  <si>
    <t>LUVA DE EMENDA P/ FIO OU CABO, A COMPRESSAO POR INDENTACAO, DE COBRE ELETROLITICO ESTANHADO, BITOLA 2,5MM2</t>
  </si>
  <si>
    <t>LUVA DE EMENDA P/ FIO OU CABO, A COMPRESSAO POR INDENTACAO, DE COBRE ELETROLITICO ESTANHADO, BITOLA 4MM2</t>
  </si>
  <si>
    <t>LUVA DE EMENDA P/ FIO OU CABO, A COMPRESSAO POR INDENTACAO, DE COBRE ELETROLITICO ESTANHADO, BITOLA 6MM2</t>
  </si>
  <si>
    <t>LUVA DE EMENDA P/ FIO OU CABO, A COMPRESSAO POR INDENTACAO, DE COBRE ELETROLITICO ESTANHADO, BITOLA 10MM2</t>
  </si>
  <si>
    <t>LUVA DE EMENDA P/ FIO OU CABO, A COMPRESSAO POR INDENTACAO, DE COBRE ELETROLITICO ESTANHADO, BITOLA 16MM2</t>
  </si>
  <si>
    <t>LUVA DE EMENDA P/ FIO OU CABO, A COMPRESSAO POR INDENTACAO, DE COBRE ELETROLITICO ESTANHADO, BITOLA 25MM2</t>
  </si>
  <si>
    <t>LUVA DE EMENDA P/ FIO OU CABO, A COMPRESSAO POR INDENTACAO, DE COBRE ELETROLITICO ESTANHADO, BITOLA 35MM2</t>
  </si>
  <si>
    <t>LUVA DE EMENDA P/ FIO OU CABO, A COMPRESSAO POR INDENTACAO, DE COBRE ELETROLITICO ESTANHADO, BITOLA 50MM2</t>
  </si>
  <si>
    <t>LUVA DE EMENDA P/ FIO OU CABO, A COMPRESSAO POR INDENTACAO, DE COBRE ELETROLITICO ESTANHADO, BITOLA 70MM2</t>
  </si>
  <si>
    <t>LUVA DE EMENDA P/ FIO OU CABO, A COMPRESSAO POR INDENTACAO, DE COBRE ELETROLITICO ESTANHADO, BITOLA 95MM2</t>
  </si>
  <si>
    <t>LUVA DE EMENDA P/ FIO OU CABO, A COMPRESSAO POR INDENTACAO, DE COBRE ELETROLITICO ESTANHADO, BITOLA 120MM2</t>
  </si>
  <si>
    <t>LUVA DE EMENDA P/ FIO OU CABO, A COMPRESSAO POR INDENTACAO, DE COBRE ELETROLITICO ESTANHADO, BITOLA 150MM2</t>
  </si>
  <si>
    <t>LUVA DE EMENDA P/ FIO OU CABO, A COMPRESSAO POR INDENTACAO, DE COBRE ELETROLITICO ESTANHADO, BITOLA 185MM2</t>
  </si>
  <si>
    <t>LUVA DE EMENDA P/ FIO OU CABO, A COMPRESSAO POR INDENTACAO, DE COBRE ELETROLITICO ESTANHADO, BITOLA 240MM2</t>
  </si>
  <si>
    <t>LUVA DE EMENDA P/ FIO OU CABO, A COMPRESSAO POR INDENTACAO, DE COBRE ELETROLITICO ESTANHADO, BITOLA 300MM2</t>
  </si>
  <si>
    <t>LUVA DE EMENDA P/ FIO OU CABO, A COMPRESSAO POR INDENTACAO, DE COBRE ELETROLITICO ESTANHADO, BITOLA 400MM2</t>
  </si>
  <si>
    <t>M102850000</t>
  </si>
  <si>
    <t>MANILHA</t>
  </si>
  <si>
    <t>M102900000</t>
  </si>
  <si>
    <t>MAO FRANCESA</t>
  </si>
  <si>
    <t>MAO FRANCESA DUPLA P/ BANDEJA (ELETROCALHA) EM ACO, L=200MM</t>
  </si>
  <si>
    <t>MAO FRANCESA DUPLA P/ BANDEJA (ELETROCALHA) EM ACO, L=300MM</t>
  </si>
  <si>
    <t>MAO FRANCESA DUPLA P/ BANDEJA (ELETROCALHA) EM ACO, L=400MM</t>
  </si>
  <si>
    <t>MAO FRANCESA DUPLA P/ BANDEJA (ELETROCALHA) EM ACO, L=500MM</t>
  </si>
  <si>
    <t>MAO FRANCESA DUPLA P/ BANDEJA (ELETROCALHA) EM ACO, L=600MM</t>
  </si>
  <si>
    <t>MAO FRANCESA DUPLA P/ BANDEJA (ELETROCALHA) EM FIBRA, L=200MM</t>
  </si>
  <si>
    <t>MAO FRANCESA DUPLA P/ BANDEJA (ELETROCALHA) EM FIBRA, L=300MM</t>
  </si>
  <si>
    <t>MAO FRANCESA DUPLA P/ BANDEJA (ELETROCALHA) EM FIBRA, L=400MM</t>
  </si>
  <si>
    <t>MAO FRANCESA DUPLA P/ BANDEJA (ELETROCALHA) EM FIBRA, L=500MM</t>
  </si>
  <si>
    <t>MAO FRANCESA DUPLA P/ BANDEJA (ELETROCALHA) EM FIBRA, L=600MM</t>
  </si>
  <si>
    <t>MAO FRANCESA DUPLA P/ BANDEJA (ELETROCALHA) EM FIBRA, L=700MM</t>
  </si>
  <si>
    <t>MAO FRANCESA DUPLA P/ BANDEJA (ELETROCALHA) EM FIBRA, L=800MM</t>
  </si>
  <si>
    <t>MAO FRANCESA DUPLA P/ BANDEJA (ELETROCALHA) EM FIBRA, L=1000MM</t>
  </si>
  <si>
    <t>MAO FRANCESA NORMAL, L=619MM</t>
  </si>
  <si>
    <t>MAO FRANCESA NORMAL, L=726MM</t>
  </si>
  <si>
    <t>MAO FRANCESA NORMAL, L=1053MM</t>
  </si>
  <si>
    <t>MAO FRANCESA REFOR. P/ BANDEJA (ELETROCALHA) EM ACO, L=200MM</t>
  </si>
  <si>
    <t>MAO FRANCESA REFOR. P/ BANDEJA (ELETROCALHA) EM ACO, L=300MM</t>
  </si>
  <si>
    <t>MAO FRANCESA REFOR. P/ BANDEJA (ELETROCALHA) EM ACO, L=400MM</t>
  </si>
  <si>
    <t>MAO FRANCESA REFOR. P/ BANDEJA (ELETROCALHA) EM ACO, L=500MM</t>
  </si>
  <si>
    <t>MAO FRANCESA REFOR. P/ BANDEJA (ELETROCALHA) EM ACO, L=600MM</t>
  </si>
  <si>
    <t>MAO FRANCESA REFOR. P/ BANDEJA (ELETROCALHA) EM FIBRA, L=200MM</t>
  </si>
  <si>
    <t>MAO FRANCESA REFOR. P/ BANDEJA (ELETROCALHA) EM FIBRA, L=300MM</t>
  </si>
  <si>
    <t>MAO FRANCESA REFOR. P/ BANDEJA (ELETROCALHA) EM FIBRA, L=400MM</t>
  </si>
  <si>
    <t>MAO FRANCESA REFOR. P/ BANDEJA (ELETROCALHA) EM FIBRA, L=500MM</t>
  </si>
  <si>
    <t>MAO FRANCESA REFOR. P/ BANDEJA (ELETROCALHA) EM FIBRA, L=600MM</t>
  </si>
  <si>
    <t>MAO FRANCESA REFOR. P/ BANDEJA (ELETROCALHA) EM FIBRA, L=700MM</t>
  </si>
  <si>
    <t>MAO FRANCESA REFOR. P/ BANDEJA (ELETROCALHA) EM FIBRA, L=800MM</t>
  </si>
  <si>
    <t>MAO FRANCESA REFOR. P/ BANDEJA (ELETROCALHA) EM FIBRA, L=1000MM</t>
  </si>
  <si>
    <t>MAO FRANCESA SIMPLES P/ BANDEJA (ELETROCALHA) EM ACO, L=200MM</t>
  </si>
  <si>
    <t>MAO FRANCESA SIMPLES P/ BANDEJA (ELETROCALHA) EM ACO, L=300MM</t>
  </si>
  <si>
    <t>MAO FRANCESA SIMPLES P/ BANDEJA (ELETROCALHA) EM ACO, L=400MM</t>
  </si>
  <si>
    <t>MAO FRANCESA SIMPLES P/ BANDEJA (ELETROCALHA) EM ACO, L=500MM</t>
  </si>
  <si>
    <t>MAO FRANCESA SIMPLES P/ BANDEJA (ELETROCALHA) EM ACO, L=600MM</t>
  </si>
  <si>
    <t>MAO FRANCESA SIMPLES P/ BANDEJA (ELETROCALHA) EM FIBRA, L=200MM</t>
  </si>
  <si>
    <t>MAO FRANCESA SIMPLES P/ BANDEJA (ELETROCALHA) EM FIBRA, L=300MM</t>
  </si>
  <si>
    <t>MAO FRANCESA SIMPLES P/ BANDEJA (ELETROCALHA) EM FIBRA, L=400MM</t>
  </si>
  <si>
    <t>MAO FRANCESA SIMPLES P/ BANDEJA (ELETROCALHA) EM FIBRA, L=500MM</t>
  </si>
  <si>
    <t>MAO FRANCESA SIMPLES P/ BANDEJA (ELETROCALHA) EM FIBRA, L=600MM</t>
  </si>
  <si>
    <t>MAO FRANCESA SIMPLES P/ BANDEJA (ELETROCALHA) EM FIBRA, L=700MM</t>
  </si>
  <si>
    <t>MAO FRANCESA SIMPLES P/ BANDEJA (ELETROCALHA) EM FIBRA, L=800MM</t>
  </si>
  <si>
    <t>MAO FRANCESA SIMPLES P/ BANDEJA (ELETROCALHA) EM FIBRA, L=1000MM</t>
  </si>
  <si>
    <t>M102950000</t>
  </si>
  <si>
    <t>MOLDE P/ SOLDA</t>
  </si>
  <si>
    <t>M103000000</t>
  </si>
  <si>
    <t>R</t>
  </si>
  <si>
    <t>MUFLA TERMINAL UNIPOLAR, USO EXTERNO, CLASSE 15KV, P/ CABO 35MM?</t>
  </si>
  <si>
    <t>MUFLA TERMINAL UNIPOLAR, USO EXTERNO, CLASSE 15KV, P/ CABO 50MM?</t>
  </si>
  <si>
    <t>MUFLA TERMINAL UNIPOLAR, USO EXTERNO, CLASSE 35KV, P/ CABO 35MM?</t>
  </si>
  <si>
    <t>MUFLA TERMINAL UNIPOLAR, USO EXTERNO, CLASSE 35KV, P/ CABO 50MM?</t>
  </si>
  <si>
    <t>MUFLA TERMINAL UNIPOLAR, USO INTERNO, CLASSE 15KV, P/ CABO 35MM?</t>
  </si>
  <si>
    <t>MUFLA TERMINAL UNIPOLAR, USO INTERNO, CLASSE 15KV, P/ CABO 50MM?</t>
  </si>
  <si>
    <t>MUFLA TERMINAL UNIPOLAR, USO INTERNO, CLASSE 35KV, P/ CABO 35MM?</t>
  </si>
  <si>
    <t>MUFLA TERMINAL UNIPOLAR, USO INTERNO, CLASSE 35KV, P/ CABO 50MM?</t>
  </si>
  <si>
    <t>M103050000</t>
  </si>
  <si>
    <t>NIPLE</t>
  </si>
  <si>
    <t>M103100000</t>
  </si>
  <si>
    <t>OLHAL</t>
  </si>
  <si>
    <t>M103150000</t>
  </si>
  <si>
    <t>PARAFUSO</t>
  </si>
  <si>
    <t>PARAFUSO C/ OLHAL, ACO GALV., M16X2, L = 200MM</t>
  </si>
  <si>
    <t>PARAFUSO C/ OLHAL, ACO GALV., M16X2, L = 250MM</t>
  </si>
  <si>
    <t>PARAFUSO C/ OLHAL, ACO GALV., M16X2, L = 350MM</t>
  </si>
  <si>
    <t>PARAFUSO C/ OLHAL, ACO GALV., M16X2, L = 450MM</t>
  </si>
  <si>
    <t>PARAFUSO DE MAQUINA 5/8"X50MM</t>
  </si>
  <si>
    <t>PARAFUSO DE MAQUINA 5/8"X100MM</t>
  </si>
  <si>
    <t>PARAFUSO DE MAQUINA 5/8"X150MM</t>
  </si>
  <si>
    <t>PARAFUSO DE MAQUINA 5/8"X200MM</t>
  </si>
  <si>
    <t>PARAFUSO DE MAQUINA 5/8"X250MM</t>
  </si>
  <si>
    <t>PARAFUSO DE MAQUINA 5/8"X300MM</t>
  </si>
  <si>
    <t>PARAFUSO DE MAQUINA 5/8"X350MM</t>
  </si>
  <si>
    <t>PARAFUSO DE MAQUINA 5/8"X400MM</t>
  </si>
  <si>
    <t>PARAFUSO DE MAQUINA 5/8"X450MM</t>
  </si>
  <si>
    <t>PARAFUSO ROSCA MECANICA EM ACO GALV., CABECA REDONDA, 3/16"X1/2"</t>
  </si>
  <si>
    <t>PARAFUSO ROSCA MECANICA EM ACO GALV., CABECA REDONDA, 3/16"X5/8"</t>
  </si>
  <si>
    <t>PARAFUSO ROSCA MECANICA EM ACO GALV., CABECA REDONDA, 3/16"X3/4"</t>
  </si>
  <si>
    <t>PARAFUSO ROSCA MECANICA EM ACO GALV., CABECA REDONDA, 1/4"X1/2"</t>
  </si>
  <si>
    <t>PARAFUSO ROSCA MECANICA EM ACO GALV., CABECA REDONDA, 1/4"X5/8"</t>
  </si>
  <si>
    <t>PARAFUSO ROSCA MECANICA EM ACO GALV., CABECA SEXTAVADA, 1/4"X1/2"</t>
  </si>
  <si>
    <t>PARAFUSO ROSCA MECANICA EM ACO GALV., CABECA SEXTAVADA, 1/4"X5/8"</t>
  </si>
  <si>
    <t>PARAFUSO ROSCA MECANICA EM ACO GALV., CABECA SEXTAVADA, 1/4"X3/4"</t>
  </si>
  <si>
    <t>PARAFUSO ROSCA MECANICA EM ACO GALV., CABECA SEXTAVADA, 5/16"X1/2"</t>
  </si>
  <si>
    <t>PARAFUSO ROSCA MECANICA EM ACO GALV., CABECA SEXTAVADA, 5/16"X5/8"</t>
  </si>
  <si>
    <t>PARAFUSO ROSCA MECANICA EM ACO GALV., CABECA SEXTAVADA, 5/16"X3/4"</t>
  </si>
  <si>
    <t>PARAFUSO ROSCA MECANICA EM ACO GALV., CABECA SEXTAVADA, 3/8"X3/4"</t>
  </si>
  <si>
    <t>PARAFUSO ROSCA MECANICA EM ACO GALV., CABECA SEXTAVADA, 3/8"X1"</t>
  </si>
  <si>
    <t>PARAFUSO ROSCA SOBERBA EM ACO GALV., CABECA REDONDA, 1/4"X45MM</t>
  </si>
  <si>
    <t>PARAFUSO ROSCA SOBERBA EM ACO GALV., CABECA REDONDA, 5/16"X50MM</t>
  </si>
  <si>
    <t>PARAFUSO ROSCA SOBERBA EM ACO GALV., CABECA REDONDA, 3/8"X60MM</t>
  </si>
  <si>
    <t>PARAFUSO ROSCA SOBERBA EM ACO GALV., CABECA SEXTAVADA, 1/4"X45MM</t>
  </si>
  <si>
    <t>PARAFUSO ROSCA SOBERBA EM ACO GALV., CABECA SEXTAVADA, 5/16"X50MM</t>
  </si>
  <si>
    <t>PARAFUSO ROSCA SOBERBA EM ACO GALV., CABECA SEXTAVADA, 3/8"X60MM</t>
  </si>
  <si>
    <t>M103200000</t>
  </si>
  <si>
    <t>PARA-RAIO</t>
  </si>
  <si>
    <t>PARA-RAIO DE DISTR., C/ GAP (TIPO VALVULA), 12KV, SERIE A, 5KA</t>
  </si>
  <si>
    <t>PARA-RAIO DE DISTR., C/ GAP (TIPO VALVULA), 12KV, SERIE A, 10KA</t>
  </si>
  <si>
    <t>PARA-RAIO DE DISTR., C/ GAP (TIPO VALVULA), 30KV, SERIE A, 5KA</t>
  </si>
  <si>
    <t>PARA-RAIO DE DISTR., C/ GAP (TIPO VALVULA), 30KV, SERIE A, 10KA</t>
  </si>
  <si>
    <t>PARA-RAIO DE DISTR., S/ GAP (OXIDO DE ZINCO), 12KV, SERIE A, 5KA</t>
  </si>
  <si>
    <t>PARA-RAIO DE DISTR., S/ GAP (OXIDO DE ZINCO), 12KV, SERIE A, 10KA</t>
  </si>
  <si>
    <t>PARA-RAIO DE DISTR., S/ GAP (OXIDO DE ZINCO), 30KV, SERIE A, 5KA</t>
  </si>
  <si>
    <t>PARA-RAIO DE DISTR., S/ GAP (OXIDO DE ZINCO), 30KV, SERIE A, 10KA</t>
  </si>
  <si>
    <t>PARA-RAIO TIPO FRANKLIN INCL.CAPTOR, HASTE 3M, BASE METALICA COM CONJ.DE ESTAIS</t>
  </si>
  <si>
    <t>M103250000</t>
  </si>
  <si>
    <t>PECA "L" P/ CANALETA</t>
  </si>
  <si>
    <t>PECA "L" ESPECIAL, P/ CANALETA 38X38MM</t>
  </si>
  <si>
    <t>PECA "L" GRANDE ESPECIAL, P/ CANALETA 38X38MM</t>
  </si>
  <si>
    <t>PECA "L" GRANDE, P/ CANALETA 38X38MM</t>
  </si>
  <si>
    <t>PECA "L" MEDIA, P/ CANALETA 38X38MM</t>
  </si>
  <si>
    <t>PECA "L" PEQUENA, P/ CANALETA 38X38MM</t>
  </si>
  <si>
    <t>M103300000</t>
  </si>
  <si>
    <t>PINO</t>
  </si>
  <si>
    <t>PINO P/ ISOLADOR 15KV, P/ CRUZETA DE MADEIRA OU CONCRETO, D=25MM</t>
  </si>
  <si>
    <t>PINO P/ ISOLADOR 15KV, P/ CRUZETA DE MADEIRA OU CONCRETO, D=35MM</t>
  </si>
  <si>
    <t>M103350000</t>
  </si>
  <si>
    <t>PORCA</t>
  </si>
  <si>
    <t>PORCA QUADRADA 24MM, C/ ROSCA 5/8"</t>
  </si>
  <si>
    <t>M103400000</t>
  </si>
  <si>
    <t>POSTE</t>
  </si>
  <si>
    <t>POSTE CIRCULAR DUPLO EM ACO, C/BASE,H=7M</t>
  </si>
  <si>
    <t>POSTE CIRCULAR DUPLO EM ACO, C/BASE,H=9M</t>
  </si>
  <si>
    <t>POSTE CIRCULAR DUPLO EM ACO, DE ENGASTAR, H=7M</t>
  </si>
  <si>
    <t>POSTE CIRCULAR DUPLO EM ACO, DE ENGASTAR, H = 9M</t>
  </si>
  <si>
    <t>POSTE CIRCULAR SIMPLES EM ACO, C/ BASE, H = 2,5M</t>
  </si>
  <si>
    <t>POSTE CIRCULAR SIMPLES EM ACO, C/ BASE, H = 5M</t>
  </si>
  <si>
    <t>POSTE CIRCULAR SIMPLES EM ACO, C/ BASE, H = 7M</t>
  </si>
  <si>
    <t>POSTE CIRCULAR SIMPLES EM ACO, C/ BASE, H = 9M</t>
  </si>
  <si>
    <t>POSTE CIRCULAR SIMPLES EM ACO, DE ENGASTAR, H = 2,5M</t>
  </si>
  <si>
    <t>POSTE CIRCULAR SIMPLES EM ACO, DE ENGASTAR, H = 5M</t>
  </si>
  <si>
    <t>POSTE CIRCULAR SIMPLES EM ACO, DE ENGASTAR, H = 7M</t>
  </si>
  <si>
    <t>POSTE CIRCULAR SIMPLES EM ACO, DE ENGASTAR, H = 9M</t>
  </si>
  <si>
    <t>POSTE DUPLO TE DE CONCRETO 7M X 100 KG</t>
  </si>
  <si>
    <t>POSTE DUPLO TE DE CONCRETO 7M X 200 KG</t>
  </si>
  <si>
    <t>POSTE DUPLO TE DE CONCRETO 7M X 300 KG</t>
  </si>
  <si>
    <t>POSTE DUPLO TE DE CONCRETO 7M X 400 KG</t>
  </si>
  <si>
    <t>POSTE DUPLO TE DE CONCRETO 7M X 500 KG</t>
  </si>
  <si>
    <t>POSTE DUPLO TE DE CONCRETO 7M X 600 KG</t>
  </si>
  <si>
    <t>POSTE DUPLO TE DE CONCRETO 7M X 800 KG</t>
  </si>
  <si>
    <t>POSTE DUPLO TE DE CONCRETO 9M X 200 KG</t>
  </si>
  <si>
    <t>POSTE DUPLO TE DE CONCRETO 9M X 300 KG</t>
  </si>
  <si>
    <t>POSTE DUPLO TE DE CONCRETO 9M X 400 KG</t>
  </si>
  <si>
    <t>POSTE DUPLO TE DE CONCRETO 9M X 500 KG</t>
  </si>
  <si>
    <t>POSTE DUPLO TE DE CONCRETO 9M X 600 KG</t>
  </si>
  <si>
    <t>POSTE DUPLO TE DE CONCRETO 9M X 800 KG</t>
  </si>
  <si>
    <t>POSTE DUPLO TE DE CONCRETO 11M X 200 KG</t>
  </si>
  <si>
    <t>POSTE DUPLO TE DE CONCRETO 11M X 300 KG</t>
  </si>
  <si>
    <t>POSTE DUPLO TE DE CONCRETO 11M X 400 KG</t>
  </si>
  <si>
    <t>POSTE DUPLO TE DE CONCRETO 11M X 500 KG</t>
  </si>
  <si>
    <t>POSTE DUPLO TE DE CONCRETO 11M X 600 KG</t>
  </si>
  <si>
    <t>POSTE DUPLO TE DE CONCRETO 11M X 800 KG</t>
  </si>
  <si>
    <t>POSTE DUPLO TE DE CONCRETO 12M X 200 KG</t>
  </si>
  <si>
    <t>POSTE DUPLO TE DE CONCRETO 12M X 300 KG</t>
  </si>
  <si>
    <t>POSTE DUPLO TE DE CONCRETO 12M X 400 KG</t>
  </si>
  <si>
    <t>POSTE DUPLO TE DE CONCRETO 12M X 500 KG</t>
  </si>
  <si>
    <t>POSTE DUPLO TE DE CONCRETO 12M X 600 KG</t>
  </si>
  <si>
    <t>POSTE DUPLO TE DE CONCRETO 12M X 800 KG</t>
  </si>
  <si>
    <t>POSTE DUPLO TE DE CONCRETO 16M X 500 KG</t>
  </si>
  <si>
    <t>POSTE DUPLO TE DE CONCRETO 16M X 600 KG</t>
  </si>
  <si>
    <t>POSTE DUPLO TE DE CONCRETO 16M X 800 KG</t>
  </si>
  <si>
    <t>POSTE REDONDO DE CONCRETO 7M X 100 KG</t>
  </si>
  <si>
    <t>POSTE REDONDO DE CONCRETO 7M X 200 KG</t>
  </si>
  <si>
    <t>POSTE REDONDO DE CONCRETO 7M X 300 KG</t>
  </si>
  <si>
    <t>POSTE REDONDO DE CONCRETO 7M X 400 KG</t>
  </si>
  <si>
    <t>POSTE REDONDO DE CONCRETO 7M X 500 KG</t>
  </si>
  <si>
    <t>POSTE REDONDO DE CONCRETO 7M X 600 KG</t>
  </si>
  <si>
    <t>POSTE REDONDO DE CONCRETO 7M X 800 KG</t>
  </si>
  <si>
    <t>POSTE REDONDO DE CONCRETO 9M X 200 KG</t>
  </si>
  <si>
    <t>POSTE REDONDO DE CONCRETO 9M X 300 KG</t>
  </si>
  <si>
    <t>POSTE REDONDO DE CONCRETO 9M X 400 KG</t>
  </si>
  <si>
    <t>POSTE REDONDO DE CONCRETO 9M X 500 KG</t>
  </si>
  <si>
    <t>POSTE REDONDO DE CONCRETO 9M X 600 KG</t>
  </si>
  <si>
    <t>POSTE REDONDO DE CONCRETO 9M X 800 KG</t>
  </si>
  <si>
    <t>POSTE REDONDO DE CONCRETO 11M X 200 KG</t>
  </si>
  <si>
    <t>POSTE REDONDO DE CONCRETO 11M X 300 KG</t>
  </si>
  <si>
    <t>POSTE REDONDO DE CONCRETO 11M X 400 KG</t>
  </si>
  <si>
    <t>POSTE REDONDO DE CONCRETO 11M X 500 KG</t>
  </si>
  <si>
    <t>POSTE REDONDO DE CONCRETO 11M X 600 KG</t>
  </si>
  <si>
    <t>POSTE REDONDO DE CONCRETO 11M X 800 KG</t>
  </si>
  <si>
    <t>POSTE REDONDO DE CONCRETO 12M X 200 KG</t>
  </si>
  <si>
    <t>POSTE REDONDO DE CONCRETO 12M X 300 KG</t>
  </si>
  <si>
    <t>POSTE REDONDO DE CONCRETO 12M X 400 KG</t>
  </si>
  <si>
    <t>POSTE REDONDO DE CONCRETO 12M X 500 KG</t>
  </si>
  <si>
    <t>POSTE REDONDO DE CONCRETO 12M X 600 KG</t>
  </si>
  <si>
    <t>POSTE REDONDO DE CONCRETO 12M X 800 KG</t>
  </si>
  <si>
    <t>POSTE REDONDO DE CONCRETO 16M X 500 KG</t>
  </si>
  <si>
    <t>POSTE REDONDO DE CONCRETO 16M X 600 KG</t>
  </si>
  <si>
    <t>POSTE REDONDO DE CONCRETO 16M X 800 KG</t>
  </si>
  <si>
    <t>M103450000</t>
  </si>
  <si>
    <t>PRENSA CABOS</t>
  </si>
  <si>
    <t>M103500000</t>
  </si>
  <si>
    <t>M103550000</t>
  </si>
  <si>
    <t>PRESSOSTATO</t>
  </si>
  <si>
    <t>M103600000</t>
  </si>
  <si>
    <t>PUNHO DE MANOBRA</t>
  </si>
  <si>
    <t>M103650000</t>
  </si>
  <si>
    <t>QUADRO DE COMANDO</t>
  </si>
  <si>
    <t>QUADRO DE COMANDO, C/ SISTEMA DE VARIACAO DE VELOCIDADE, TIPOCONVERSOR DE FREQUENCIA, P/ UM MOTOR TRIFASICO ATE 5 CV, 380V</t>
  </si>
  <si>
    <t>QUADRO DE COMANDO, C/ SISTEMA DE VARIACAO DE VELOCIDADE, TIPOCONVERSOR DE FREQUENCIA, P/ UM MOTOR TRIFASICO ATE 7,5 CV, 380V</t>
  </si>
  <si>
    <t>QUADRO DE COMANDO, C/ SISTEMA DE VARIACAO DE VELOCIDADE, TIPOCONVERSOR DE FREQUENCIA, P/ UM MOTOR TRIFASICO ATE 10 CV, 380V</t>
  </si>
  <si>
    <t>QUADRO DE COMANDO, C/ SISTEMA DE VARIACAO DE VELOCIDADE, TIPOCONVERSOR DE FREQUENCIA, P/ UM MOTOR TRIFASICO ATE 15 CV, 380V</t>
  </si>
  <si>
    <t>QUADRO DE COMANDO, C/ SISTEMA DE VARIACAO DE VELOCIDADE, TIPOCONVERSOR DE FREQUENCIA, P/ UM MOTOR TRIFASICO ATE 20 CV, 380V</t>
  </si>
  <si>
    <t>QUADRO DE COMANDO, C/ SISTEMA DE VARIACAO DE VELOCIDADE, TIPOCONVERSOR DE FREQUENCIA, P/ UM MOTOR TRIFASICO ATE 50 CV, 380V</t>
  </si>
  <si>
    <t>QUADRO DE COMANDO, C/ SISTEMA DE VARIACAO DE VELOCIDADE, TIPOCONVERSOR DE FREQUENCIA, P/ UM MOTOR TRIFASICO ATE 75 CV, 380V</t>
  </si>
  <si>
    <t>QUADRO DE COMANDO, C/ SISTEMA DE VARIACAO DE VELOCIDADE, TIPOCONVERSOR DE FREQUENCIA, P/ UM MOTOR TRIFASICO ATE 100 CV, 380V</t>
  </si>
  <si>
    <t>QUADRO DE COMANDO, C/ SISTEMA DE VARIACAO DE VELOCIDADE, TIPOCONVERSOR DE FREQUENCIA, P/ UM MOTOR TRIFASICO ATE 125 CV, 380V</t>
  </si>
  <si>
    <t>QUADRO DE COMANDO, C/ SISTEMA DE VARIACAO DE VELOCIDADE, TIPOCONVERSOR DE FREQUENCIA, P/ UM MOTOR TRIFASICO ATE 200 CV, 380V</t>
  </si>
  <si>
    <t>QUADRO DE COMANDO, C/ SISTEMA DE VARIACAO DE VELOCIDADE, TIPOCONVERSOR DE FREQUENCIA, P/ UM MOTOR TRIFASICO ATE 250 CV, 380V</t>
  </si>
  <si>
    <t>QUADRO DE COMANDO, C/ SISTEMA DE VARIACAO DE VELOCIDADE, TIPOCONVERSOR DE FREQUENCIA, P/ UM MOTOR TRIFASICO ATE 300 CV, 380V</t>
  </si>
  <si>
    <t>QUADRO DE COMANDO, C/ SISTEMA DE VARIACAO DE VELOCIDADE, TIPOCONVERSOR DE FREQUENCIA, P/ UM MOTOR TRIFASICO ATE 350 CV, 380V</t>
  </si>
  <si>
    <t>QUADRO DE COMANDO, C/ SISTEMA DE VARIACAO DE VELOCIDADE, TIPOCONVERSOR DE FREQUENCIA, P/ UM MOTOR TRIFASICO ATE 400 CV, 380V</t>
  </si>
  <si>
    <t>QUADRO DE COMANDO, C/ SISTEMA DE VARIACAO DE VELOCIDADE, TIPOCONVERSOR DE FREQUENCIA, P/ UM MOTOR TRIFASICO ATE 450 CV, 380V</t>
  </si>
  <si>
    <t>QUADRO DE COMANDO, C/ SISTEMA DE VARIACAO DE VELOCIDADE, TIPOCONVERSOR DE FREQUENCIA, P/ UM MOTOR TRIFASICO ATE 500 CV, 380V</t>
  </si>
  <si>
    <t>QUADRO DE COMANDO, C/ SISTEMA ELETRONICO DE PARTIDA SUAVE (SOFT-STARTER), P/ UM MOTOR TRIFASICO ATE 50 CV, 380V</t>
  </si>
  <si>
    <t>QUADRO DE COMANDO, C/ SISTEMA ELETRONICO DE PARTIDA SUAVE (SOFT-STARTER), P/ UM MOTOR TRIFASICO ATE 75 CV, 380V</t>
  </si>
  <si>
    <t>QUADRO DE COMANDO, C/ SISTEMA ELETRONICO DE PARTIDA SUAVE (SOFT-STARTER), P/ UM MOTOR TRIFASICO ATE 125 CV, 380V</t>
  </si>
  <si>
    <t>QUADRO DE COMANDO, C/ SISTEMA ELETRONICO DE PARTIDA SUAVE (SOFT-STARTER), P/ UM MOTOR TRIFASICO ATE 200 CV, 380V</t>
  </si>
  <si>
    <t>QUADRO DE COMANDO, C/ SISTEMA ELETRONICO DE PARTIDA SUAVE (SOFT-STARTER), P/ UM MOTOR TRIFASICO ATE 250 CV, 380V</t>
  </si>
  <si>
    <t>QUADRO DE COMANDO, C/ SISTEMA ELETRONICO DE PARTIDA SUAVE (SOFT-STARTER), P/ UM MOTOR TRIFASICO ATE 300 CV, 380V</t>
  </si>
  <si>
    <t>QUADRO DE COMANDO, C/ SISTEMA ELETRONICO DE PARTIDA SUAVE (SOFT-STARTER), P/ UM MOTOR TRIFASICO ATE 350 CV, 380V</t>
  </si>
  <si>
    <t>QUADRO DE COMANDO, C/ SISTEMA ELETRONICO DE PARTIDA SUAVE (SOFT-STARTER), P/ UM MOTOR TRIFASICO ATE 400 CV, 380V</t>
  </si>
  <si>
    <t>QUADRO DE COMANDO, C/ SISTEMA ELETRONICO DE PARTIDA SUAVE (SOFT-STARTER), P/ UM MOTOR TRIFASICO ATE 450 CV, 380V</t>
  </si>
  <si>
    <t>QUADRO DE COMANDO, TIPO PARTIDA DIRETA, P/ UM MOTOR TRIFASICOATE 5 CV, 380V</t>
  </si>
  <si>
    <t>QUADRO DE COMANDO, TIPO PARTIDA DIRETA, P/ UM MOTOR TRIFASICOATE 7,5 CV, 380V</t>
  </si>
  <si>
    <t>QUADRO DE COMANDO, TIPO PARTIDA DIRETA, P/ UM MOTOR TRIFASICOATE 10 CV, 380V</t>
  </si>
  <si>
    <t>QUADRO DE COMANDO, TIPO PARTIDA DIRETA, P/ UM MOTOR TRIFASICOATE 15 CV, 380V</t>
  </si>
  <si>
    <t>QUADRO DE COMANDO, TIPO PARTIDA DIRETA, P/ UM MOTOR TRIFASICOATE 20 CV, 380V</t>
  </si>
  <si>
    <t>QUADRO DE COMANDO, TIPO PARTIDA DIRETA, P/ UM MOTOR TRIFASICOATE 25 CV, 380V</t>
  </si>
  <si>
    <t>QUADRO DE COMANDO, TIPO PARTIDA DIRETA, P/ UM MOTOR TRIFASICOATE 50 CV, 380V</t>
  </si>
  <si>
    <t>QUADRO DE COMANDO, TIPO PARTIDA DIRETA, P/ UM MOTOR TRIFASICOATE 75 CV, 380V</t>
  </si>
  <si>
    <t>QUADRO DE COMANDO, TIPO PARTIDA DIRETA, P/ UM MOTOR TRIFASICOATE 125 CV, 380V</t>
  </si>
  <si>
    <t>QUADRO DE COMANDO, TIPO PARTIDA DIRETA, P/ UM MOTOR TRIFASICOATE 200 CV, 380V</t>
  </si>
  <si>
    <t>QUADRO DE COMANDO, TIPO PARTIDA DIRETA, P/ UM MOTOR TRIFASICOATE 250 CV, 380V</t>
  </si>
  <si>
    <t>M103700000</t>
  </si>
  <si>
    <t>QUADRO DE DISTRIBUICAO</t>
  </si>
  <si>
    <t>QUADRO DE DISTRIBUICAO DE FORCA, EM CHAPA DE ACO, AUTOSUPORTAVEL, C/ PORTA E TRINCO, 380/220 VCA, 10KA, BARRAMENTO DE COBRE 3F + N + T , P/ 15 DISJUNTORES TRIPOLARES, TERMOMAGNETICOS, TIPO CAIXA</t>
  </si>
  <si>
    <t>QUADRO DE DISTRIBUICAO DE FORCA, EM CHAPA DE ACO, AUTOSUPORTAVEL, C/ PORTA E TRINCO, 380/220 VCA, 10KA, BARRAMENTO DE COBRE 3F + N + T, P/ 25 DISJUNTORES TRIPOLARES, TERMOMAGNETICOS, TIPO CAIXA M</t>
  </si>
  <si>
    <t>QUADRO DE DISTRIBUICAO DE FORCA, EM CHAPA DE ACO, AUTOSUPORTAVEL, C/ PORTA E TRINCO, 380/220 VCA, 10KA, BARRAMENTO DE COBRE 3F + N + T, P/ 40 DISJUNTORES TRIPOLARES, TERMOMAGNETICOS, TIPO CAIXA M</t>
  </si>
  <si>
    <t>QUADRO DE DISTRIBUICAO EM CHAPA DE ACO, DE EMBUTIR, C/ PORTA ETRINCO, 200VCA, 5KA, BARRAMENTO DE COBRE, P/ 12 DISJUNTORES MONOPOLARES TIPO QUICKLAG</t>
  </si>
  <si>
    <t>QUADRO DE DISTRIBUICAO EM CHAPA DE ACO, DE EMBUTIR, C/ PORTA ETRINCO, 200VCA, 5KA, BARRAMENTO DE COBRE, P/ 36 DISJUNTORES MONOPOLARES TIPO QUICKLAG</t>
  </si>
  <si>
    <t>QUADRO DE DISTRIBUICAO EM CHAPA DE ACO, DE EMBUTIR, C/ PORTA ETRINCO, 200VCA, 5KA, BARRAMENTO DE COBRE, P/ 48 DISJUNTORES MONOPOLARES TIPO QUICKLAG</t>
  </si>
  <si>
    <t>QUADRO DE DISTRIBUICAO EM CHAPA DE ACO, DE EMBUTIR, C/ PORTA ETRINCO, 200VCA, 10KA, BARRAMENTO DE COBRE, P/ 6 DISJUNTORES MONOPOLARES TIPO QUICKLAG</t>
  </si>
  <si>
    <t>QUADRO DE DISTRIBUICAO EM CHAPA DE ACO, DE EMBUTIR, C/ PORTA ETRINCO, 200VCA, 10KA, BARRAMENTO DE COBRE, P/ 12 DISJUNTORESMONOPOLARES TIPO QUICKLAG</t>
  </si>
  <si>
    <t>QUADRO DE DISTRIBUICAO EM CHAPA DE ACO, DE EMBUTIR, C/ PORTA ETRINCO, 200VCA, 10KA, BARRAMENTO DE COBRE, P/ 36 DISJUNTORESMONOPOLARES TIPO QUICKLAG</t>
  </si>
  <si>
    <t>QUADRO DE DISTRIBUICAO EM CHAPA DE ACO, DE EMBUTIR, C/ PORTA ETRINCO, 200VCA, 10KA, BARRAMENTO DE COBRE, P/ 48 DISJUNTORESMONOPOLARES TIPO QUICKLAG</t>
  </si>
  <si>
    <t>M103750000</t>
  </si>
  <si>
    <t>QUADRO DE MEDICAO</t>
  </si>
  <si>
    <t>QUADRO DE MEDICAO EM ALUMINIO, PADRAO COELBA, P/ MEDICAO HOROSAZONAL (950X950X300MM), C/ FUNDO DE MADEIRA</t>
  </si>
  <si>
    <t>QUADRO DE MEDICAO EM ALUMINIO, PADRAO COELBA, P/ MEDICAO POLIFASICA S/ DISJUNTOR (MPC-514)</t>
  </si>
  <si>
    <t>QUADRO DE MEDICAO EM ALUMINIO, PADRAO COELBA, P/ MEDIDOR E DISJUNTOR MONOFASICOS (MPC-510)</t>
  </si>
  <si>
    <t>QUADRO DE MEDICAO EM ALUMINIO, PADRAO COELBA, P/ MEDIDOR E DISJUNTOR POLIFASICOS (MPC-511)</t>
  </si>
  <si>
    <t>M103800000</t>
  </si>
  <si>
    <t>QUADRO P/ DISJUNTOR / TC"S</t>
  </si>
  <si>
    <t>QUADRO P/ DISJ. GERAL, EM ALUMINIO, PADRAO COELBA, 800X400X300MM</t>
  </si>
  <si>
    <t>QUADRO P/ TC"S, EM ALUMINIO, PADRAO COELBA, 800X800X300MM(MPC-513)</t>
  </si>
  <si>
    <t>M103850000</t>
  </si>
  <si>
    <t>REATOR</t>
  </si>
  <si>
    <t>M103900000</t>
  </si>
  <si>
    <t>RELE</t>
  </si>
  <si>
    <t>RELE DE ELETRODOS P/ RESERVATORIO INFERIOR C/ SEGURANCA, CONTATOS REVERSIVEIS, 110VCA</t>
  </si>
  <si>
    <t>RELE DE ELETRODOS P/ RESERVATORIO INFERIOR C/ SEGURANCA, CONTATOS REVERSIVEIS, 220VCA</t>
  </si>
  <si>
    <t>RELE DE ELETRODOS P/ RESERVATORIO INFERIOR, CONTATO REVERSIVEL, 110VCA</t>
  </si>
  <si>
    <t>RELE DE ELETRODOS P/ RESERVATORIO INFERIOR, CONTATO REVERSIVEL, 220VCA</t>
  </si>
  <si>
    <t>RELE DE ELETRODOS P/ RESERVATORIO SUPERIOR, CONTATO REVERSIVEL, 110VCA</t>
  </si>
  <si>
    <t>RELE DE ELETRODOS P/ RESERVATORIO SUPERIOR, CONTATO REVERSIVEL, 220VCA</t>
  </si>
  <si>
    <t>RELE DE IMPULSO, 1 CONTATO REVERSIVEL, 110VCA</t>
  </si>
  <si>
    <t>RELE DE IMPULSO, 1 CONTATO REVERSIVEL, 220VCA</t>
  </si>
  <si>
    <t>RELE TEMPORIZADO NA DESENERGIZACAO, 2 CONTATOS REVERSIVEIS, 110VCA</t>
  </si>
  <si>
    <t>RELE TEMPORIZADO NA DESENERGIZACAO, 2 CONTATOS REVERSIVEIS, 220VCA</t>
  </si>
  <si>
    <t>RELE TEMPORIZADO NA ENERGIZACAO, 2 CONTATOS REVERSIVEIS, 110VCA</t>
  </si>
  <si>
    <t>RELE TEMPORIZADO NA ENERGIZACAO, 2 CONTATOS REVERSIVEIS, 220VCA</t>
  </si>
  <si>
    <t>RELE DE SOBRECARGA ELETRONICO, 0,4-1,2A, P/ TC CM SECUNDARIO 1A</t>
  </si>
  <si>
    <t>RELE DE SOBRECARGA ELETRONICO, 2-6A, P/ TC CM SECUNDARIO 5A</t>
  </si>
  <si>
    <t>M103950000</t>
  </si>
  <si>
    <t>SAIDA</t>
  </si>
  <si>
    <t>SAIDA DE TOPO P/ CANALETA 38X38MM</t>
  </si>
  <si>
    <t>SAIDA HORIZONTAL EM BANDEJA (ELETROCALHA) PERFURADA, EM ACO, P/ ELETRODUTO, D = 1/2"</t>
  </si>
  <si>
    <t>SAIDA HORIZONTAL EM BANDEJA (ELETROCALHA) PERFURADA, EM ACO, P/ ELETRODUTO, D = 3/4"</t>
  </si>
  <si>
    <t>SAIDA HORIZONTAL EM BANDEJA (ELETROCALHA) PERFURADA, EM ACO, P/ELETRODUTO, D=1"</t>
  </si>
  <si>
    <t>SAIDA HORIZONTAL EM BANDEJA (ELETROCALHA) PERFURADA, EM ACO, P/ ELETRODUTO, D = 1 1/2"</t>
  </si>
  <si>
    <t>SAIDA HORIZONTAL EM BANDEJA (ELETROCALHA) PERFURADA, EM ACO, P/ELETRODUTO, D=2"</t>
  </si>
  <si>
    <t>SAIDA HORIZONTAL EM BANDEJA (ELETROCALHA) PERFURADA, EM ACO, P/ ELETRODUTO, D = 2 1/2"</t>
  </si>
  <si>
    <t>SAIDA HORIZONTAL EM BANDEJA (ELETROCALHA) PERFURADA, EM ACO, P/ELETRODUTO, D=3"</t>
  </si>
  <si>
    <t>SAIDA HORIZONTAL EM BANDEJA (ELETROCALHA) PERFURADA, EM ACO, P/ ELETRODUTO, D = 3 1/2"</t>
  </si>
  <si>
    <t>SAIDA HORIZONTAL EM BANDEJA (ELETROCALHA) PERFURADA, EM ACO, P/ELETRODUTO, D=4"</t>
  </si>
  <si>
    <t>SAIDA HORIZONTAL EM BANDEJA (ELETROCALHA) PERFURADA, EM FIBRA,P/ ELETRODUTO, D = 1/2"</t>
  </si>
  <si>
    <t>SAIDA HORIZONTAL EM BANDEJA (ELETROCALHA) PERFURADA, EM FIBRA,P/ ELETRODUTO, D = 3/4"</t>
  </si>
  <si>
    <t>SAIDA HORIZONTAL EM BANDEJA (ELETROCALHA) PERFURADA, EM FIBRA,P/ELETRODUTO, D=1"</t>
  </si>
  <si>
    <t>SAIDA HORIZONTAL EM BANDEJA (ELETROCALHA) PERFURADA, EM FIBRA,P/ ELETRODUTO, D = 1 1/2"</t>
  </si>
  <si>
    <t>SAIDA HORIZONTAL EM BANDEJA (ELETROCALHA) PERFURADA, EM FIBRA,P/ELETRODUTO, D=2"</t>
  </si>
  <si>
    <t>SAIDA HORIZONTAL EM BANDEJA (ELETROCALHA) PERFURADA, EM FIBRA,P/ ELETRODUTO, D = 2 1/2"</t>
  </si>
  <si>
    <t>SAIDA HORIZONTAL EM BANDEJA (ELETROCALHA) PERFURADA, EM FIBRA,P/ELETRODUTO, D=3"</t>
  </si>
  <si>
    <t>SAIDA HORIZONTAL EM BANDEJA (ELETROCALHA) PERFURADA, EM FIBRA,P/ ELETRODUTO, D = 3 1/2"</t>
  </si>
  <si>
    <t>SAIDA HORIZONTAL EM BANDEJA (ELETROCALHA) PERFURADA, EM FIBRA,P/ELETRODUTO,D=4"</t>
  </si>
  <si>
    <t>SAIDA LATERAL SIMPLES P/CANALETA 38X38MM</t>
  </si>
  <si>
    <t>SAIDA LATERAL DUPLA P/ CANALETA 38X38MM</t>
  </si>
  <si>
    <t>SAIDA SUPERIOR INTERMEDIARIA P/ CANALETA 38X38MM</t>
  </si>
  <si>
    <t>M104000000</t>
  </si>
  <si>
    <t>SAPATILHA</t>
  </si>
  <si>
    <t>M104050000</t>
  </si>
  <si>
    <t>SINALIZADOR</t>
  </si>
  <si>
    <t>M104100000</t>
  </si>
  <si>
    <t>SUPORTE</t>
  </si>
  <si>
    <t>SUPORTE P/ SUSPENSAO DE BANDEJAS (ELETROCALHAS), L=200MM</t>
  </si>
  <si>
    <t>SUPORTE P/ SUSPENSAO DE BANDEJAS (ELETROCALHAS), L = 300MM</t>
  </si>
  <si>
    <t>SUPORTE P/ SUSPENSAO DE BANDEJAS (ELETROCALHAS), L = 400MM</t>
  </si>
  <si>
    <t>SUPORTE P/ SUSPENSAO DE BANDEJAS (ELETROCALHAS), L = 500MM</t>
  </si>
  <si>
    <t>SUPORTE P/ SUSPENSAO DE BANDEJAS (ELETROCALHAS), L = 600MM</t>
  </si>
  <si>
    <t>SUPORTE P/ SUSPENSAO DE BANDEJAS (ELETROCALHAS), L = 700MM</t>
  </si>
  <si>
    <t>SUPORTE P/ SUSPENSAO DE BANDEJAS (ELETROCALHAS), L = 800MM</t>
  </si>
  <si>
    <t>SUPORTE P/ SUSPENSAO DE BANDEJAS (ELETROCALHAS), L = 1000MM</t>
  </si>
  <si>
    <t>SUPORTE P/ TP"S E TC"S EM CANTONEIRAS METALICAS (PADRAO COELBA)</t>
  </si>
  <si>
    <t>SUPORTE P/ TRANSFORMADOR P/ POSTE DE SECAO CIRCULAR, EM ACO GALV. DM = 180MM</t>
  </si>
  <si>
    <t>SUPORTE P/ TRANSFORMADOR P/ POSTE DE SECAO CIRCULAR, EM ACO GALV. DM = 210MM</t>
  </si>
  <si>
    <t>SUPORTE P/ TRANSFORMADOR P/ POSTE DE SECAO CIRCULAR, EM ACO GALV. DM = 255MM</t>
  </si>
  <si>
    <t>SUPORTE P/ TRANSFORMADOR P/ POSTE DE SECAO CIRCULAR, EM ACO GALV. DM = 285MM</t>
  </si>
  <si>
    <t>SUPORTE P/ TRANSFORMADOR P/ POSTE DUPLO TE, EM ACO GALV. 180MM</t>
  </si>
  <si>
    <t>SUPORTE P/ TRANSFORMADOR P/ POSTE DUPLO TE, EM ACO GALV. 210MM</t>
  </si>
  <si>
    <t>SUPORTE P/ TRANSFORMADOR P/ POSTE DUPLO TE, EM ACO GALV. 240MM</t>
  </si>
  <si>
    <t>SUPORTE P/ TRANSFORMADOR P/ POSTE DUPLO TE, EM ACO GALV. 370MM</t>
  </si>
  <si>
    <t>SUPORTE P/ TUBO, EM ACO GALV., D = 1/2"</t>
  </si>
  <si>
    <t>SUPORTE P/ TUBO, EM ACO GALV., D = 3/4"</t>
  </si>
  <si>
    <t>SUPORTE P/ TUBO, EM ACO GALV., D = 1"</t>
  </si>
  <si>
    <t>SUPORTE P/ TUBO, EM ACO GALV., D=1 1/2"</t>
  </si>
  <si>
    <t>SUPORTE P/ TUBO, EM ACO GALV., D = 2"</t>
  </si>
  <si>
    <t>SUPORTE P/ TUBO, EM ACO GALV., D=2 1/2"</t>
  </si>
  <si>
    <t>SUPORTE P/ TUBO, EM ACO GALV., D = 3"</t>
  </si>
  <si>
    <t>SUPORTE P/ TUBO, EM ACO GALV., D = 4"</t>
  </si>
  <si>
    <t>SUPORTE-GUIA REFORCADO C/ ISOLADOR TIPO ROLDANA, H =20CM, C/ BASE P/ APARAFUSAR</t>
  </si>
  <si>
    <t>SUPORTE-GUIA REFORCADO C/ISOLADOR TIPO ROLDANA, H=20CM, C/BASEP/TELHA ONDULADA</t>
  </si>
  <si>
    <t>SUPORTE-GUIA REFORCADO C/ ISOLADOR TIPO ROLDANA, H=20CM, C/ ROSCA MECANICA</t>
  </si>
  <si>
    <t>SUPORTE-GUIA REFORCADO C/ ISOLADOR TIPO ROLDANA, H=20CM, C/ ROSCA SOBERBA</t>
  </si>
  <si>
    <t>SUPORTE-GUIA REFORCADO C/ ISOLADOR TIPO ROLDANA, H=20CM, 90 GRAUS</t>
  </si>
  <si>
    <t>SUPORTE-GUIA SIMPLES C/ ISOLADOR TIPO ROLDANA, H=20CM, C/ BASEP/ APARAFUSAR</t>
  </si>
  <si>
    <t>SUPORTE-GUIA SIMPLES C/ ISOLADOR TIPO ROLDANA, H=20CM, C/ BASEP/ TELHA ONDULADA</t>
  </si>
  <si>
    <t>SUPORTE-GUIA SIMPLES C/ ISOLADOR TIPO ROLDANA, H=20CM, C/ ROSCA MECANICA</t>
  </si>
  <si>
    <t>SUPORTE-GUIA SIMPLES C/ ISOLADOR TIPO ROLDANA, H=20CM, C/ ROSCA SOBERBA</t>
  </si>
  <si>
    <t>M104150000</t>
  </si>
  <si>
    <t>SUSPENSAO</t>
  </si>
  <si>
    <t>SUSPENSAO P/ TIRANTE D = 1/4"</t>
  </si>
  <si>
    <t>SUSPENSAO P/ TIRANTE D = 3/8"</t>
  </si>
  <si>
    <t>M104200000</t>
  </si>
  <si>
    <t>TALA</t>
  </si>
  <si>
    <t>TALA P/ BANDEJA EM ACO</t>
  </si>
  <si>
    <t>M104200010</t>
  </si>
  <si>
    <t>TALA P/ BANDEJA EM FIBRA</t>
  </si>
  <si>
    <t>TALA P/ CANALETA 38X38MM, 1 FURO</t>
  </si>
  <si>
    <t>TALA P/ CANALETA 38X38MM, 2 FUROS</t>
  </si>
  <si>
    <t>TALA P/ CANALETA 38X38MM, 3 FUROS</t>
  </si>
  <si>
    <t>TALA P/ CANALETA 38X38MM, 4 FUROS</t>
  </si>
  <si>
    <t>TALA P/ CANALETA 38X38MM, 5 FUROS</t>
  </si>
  <si>
    <t>M104250000</t>
  </si>
  <si>
    <t>TAMPA P/ CANALETA</t>
  </si>
  <si>
    <t>TAMPA DE PRESSAO EM PVC L=3000MM P/ CANALETA 38X38MM</t>
  </si>
  <si>
    <t>M104300000</t>
  </si>
  <si>
    <t>TAMPA P/ BANDEJA</t>
  </si>
  <si>
    <t>TAMPA P/ BANDEJA EM ACO, 3M</t>
  </si>
  <si>
    <t>TAMPA P/ BANDEJA EM ACO, 6M</t>
  </si>
  <si>
    <t>TAMPA P/ BANDEJA EM FIBRA, 3M</t>
  </si>
  <si>
    <t>TAMPA P/ BANDEJA EM FIBRA, 6M</t>
  </si>
  <si>
    <t>M104350000</t>
  </si>
  <si>
    <t>TAMPAO</t>
  </si>
  <si>
    <t>M104400000</t>
  </si>
  <si>
    <t>TERMINAL</t>
  </si>
  <si>
    <t>TERMINAL AEREO P/ SPDA EM ACO GALV. BANDEIRA A 20CM, BASE HORIZONTAL, H = 35CM</t>
  </si>
  <si>
    <t>TERMINAL AEREO P/ SPDA EM ACO GALV. BANDEIRA A 20CM, BASE HORIZONTAL, H = 60CM</t>
  </si>
  <si>
    <t>TERMINAL AEREO P/ SPDA EM ACO GALV. BANDEIRA A 20CM, BASE VERTICAL, H=35CM</t>
  </si>
  <si>
    <t>TERMINAL AEREO P/ SPDA EM ACO GALV. BANDEIRA A 20CM, BASE VERTICAL, H=60CM</t>
  </si>
  <si>
    <t>TERMINAL AEREO P/ SPDA EM ACO GALV. BANDEIRA A 20CM, ROSCA MECANICA, H=35CM</t>
  </si>
  <si>
    <t>TERMINAL AEREO P/ SPDA EM ACO GALV. BANDEIRA A 20CM, ROSCA MECANICA, H=60CM</t>
  </si>
  <si>
    <t>TERMINAL AEREO P/ SPDA EM ACO GALV. BANDEIRA A 20CM, ROSCA SOBERBA, H=35CM</t>
  </si>
  <si>
    <t>TERMINAL AEREO P/ SPDA EM ACO GALV. BANDEIRA A 20CM, ROSCA SOBERBA, H=60CM</t>
  </si>
  <si>
    <t>TERMINAL AEREO P/ SPDA EM ACO GALV. SEM BANDEIRA, BASE HORIZONTAL, H=35CM</t>
  </si>
  <si>
    <t>TERMINAL DE ATERRAMENTO EM BRONZE, P/ LIGACAO DE CABOS DE COBRE A SUPERFICIE PLANA (CHAPA DE ACO OU BARRAMENTO), P/ CABOS DE13 A 21MM2</t>
  </si>
  <si>
    <t>TERMINAL DE ATERRAMENTO EM BRONZE, P/ LIGACAO DE CABOS DE COBRE A SUPERFICIE PLANA (CHAPA DE ACO OU BARRAMENTO), P/ CABOS DE21 A 42MM2</t>
  </si>
  <si>
    <t>TERMINAL DE ATERRAMENTO EM BRONZE, P/ LIGACAO DE CABOS DE COBRE A SUPERFICIE PLANA (CHAPA DE ACO OU BARRAMENTO), P/ CABOS DE54 A 67MM2</t>
  </si>
  <si>
    <t>TERMINAL DE ATERRAMENTO EM BRONZE, P/ LIGACAO DE CABOS DE COBRE A SUPERFICIE PLANA (CHAPA DE ACO OU BARRAMENTO), P/ CABOS DE85 A 107MM2</t>
  </si>
  <si>
    <t>TERMINAL DE ATERRAMENTO EM BRONZE, P/ LIGACAO DE CABOS DE COBRE A SUPERFICIE PLANA (CHAPA DE ACO OU BARRAMENTO), P/ CABOS DE127 A 177MM2</t>
  </si>
  <si>
    <t>TERMINAL P/ FIO OU CABO, A COMPRESSAO POR INDENTACAO, DE COBREELETROLITICO ESTANHADO, BITOLA 2,5MM?</t>
  </si>
  <si>
    <t>TERMINAL P/ FIO OU CABO, A COMPRESSAO POR INDENTACAO, DE COBREELETROLITICO ESTANHADO, BITOLA 4MM?</t>
  </si>
  <si>
    <t>TERMINAL P/ FIO OU CABO, A COMPRESSAO POR INDENTACAO, DE COBREELETROLITICO ESTANHADO, BITOLA 6MM?</t>
  </si>
  <si>
    <t>TERMINAL P/ FIO OU CABO, A COMPRESSAO POR INDENTACAO, DE COBREELETROLITICO ESTANHADO, BITOLA 10MM?</t>
  </si>
  <si>
    <t>TERMINAL P/ FIO OU CABO, A COMPRESSAO POR INDENTACAO, DE COBREELETROLITICO ESTANHADO, BITOLA 16MM?</t>
  </si>
  <si>
    <t>TERMINAL P/ FIO OU CABO, A COMPRESSAO POR INDENTACAO, DE COBREELETROLITICO ESTANHADO, BITOLA 25MM?</t>
  </si>
  <si>
    <t>TERMINAL P/ FIO OU CABO, A COMPRESSAO POR INDENTACAO, DE COBREELETROLITICO ESTANHADO, BITOLA 35MM?</t>
  </si>
  <si>
    <t>TERMINAL P/ FIO OU CABO, A COMPRESSAO POR INDENTACAO, DE COBREELETROLITICO ESTANHADO, BITOLA 50MM?</t>
  </si>
  <si>
    <t>TERMINAL P/ FIO OU CABO, A COMPRESSAO POR INDENTACAO, DE COBREELETROLITICO ESTANHADO, BITOLA 70MM?</t>
  </si>
  <si>
    <t>TERMINAL P/ FIO OU CABO, A COMPRESSAO POR INDENTACAO, DE COBREELETROLITICO ESTANHADO, BITOLA 95MM?</t>
  </si>
  <si>
    <t>TERMINAL P/ FIO OU CABO, A COMPRESSAO POR INDENTACAO, DE COBREELETROLITICO ESTANHADO, BITOLA 120MM?</t>
  </si>
  <si>
    <t>TERMINAL P/ FIO OU CABO, A COMPRESSAO POR INDENTACAO, DE COBREELETROLITICO ESTANHADO, BITOLA 150MM?</t>
  </si>
  <si>
    <t>TERMINAL P/ FIO OU CABO, A COMPRESSAO POR INDENTACAO, DE COBREELETROLITICO ESTANHADO, BITOLA 185MM?</t>
  </si>
  <si>
    <t>TERMINAL P/ FIO OU CABO, A COMPRESSAO POR INDENTACAO, DE COBREELETROLITICO ESTANHADO, BITOLA 240MM?</t>
  </si>
  <si>
    <t>TERMINAL P/ FIO OU CABO, A COMPRESSAO POR INDENTACAO, DE COBREELETROLITICO ESTANHADO, BITOLA 300MM?</t>
  </si>
  <si>
    <t>TERMINAL P/ FIO OU CABO, A COMPRESSAO POR INDENTACAO, DE COBREELETROLITICO ESTANHADO, BITOLA 400MM?</t>
  </si>
  <si>
    <t>TERMINAL TIPO OLHAL P/ VERGALHAO D=3/8"</t>
  </si>
  <si>
    <t>M104450000</t>
  </si>
  <si>
    <t>TIRANTE</t>
  </si>
  <si>
    <t>TIRANTE DE ACO, ROSCA TOTAL, D = 1/4 ", L = 6000MM</t>
  </si>
  <si>
    <t>TIRANTE DE ACO, ROSCA TOTAL, D = 5/16 ", L = 6000MM</t>
  </si>
  <si>
    <t>TIRANTE DE ACO, ROSCA TOTAL, D = 3/8 ", L = 6000MM</t>
  </si>
  <si>
    <t>M104500000</t>
  </si>
  <si>
    <t>TOMADA</t>
  </si>
  <si>
    <t>M104550000</t>
  </si>
  <si>
    <t>TRANSFORMADOR</t>
  </si>
  <si>
    <t>TRANSFORMADOR A OLEO, 13,8/0,38KV, 15KVA</t>
  </si>
  <si>
    <t>TRANSFORMADOR A OLEO, 13,8/0,38KV, 30KVA</t>
  </si>
  <si>
    <t>TRANSFORMADOR A OLEO, 13,8/0,38KV, 45KVA</t>
  </si>
  <si>
    <t>TRANSFORMADOR A OLEO, 13,8/0,38KV, 75KVA</t>
  </si>
  <si>
    <t>TRANSFORMADOR A OLEO, 13,8/0,38KV, 112,5KVA</t>
  </si>
  <si>
    <t>TRANSFORMADOR A OLEO, 13,8/0,38KV,150KVA</t>
  </si>
  <si>
    <t>TRANSFORMADOR A OLEO,13,8/0,38KV, 225KVA</t>
  </si>
  <si>
    <t>TRANSFORMADOR A OLEO, 13,8/0,38KV,300KVA</t>
  </si>
  <si>
    <t>TRANSFORMADOR A OLEO, 13,8/0,38KV,500KVA</t>
  </si>
  <si>
    <t>TRANSFORMADOR A OLEO, 13,8/0,38KV,750KVA</t>
  </si>
  <si>
    <t>TRANSFORMADOR A OLEO,13,8/0,38KV,1000KVA</t>
  </si>
  <si>
    <t>TRANSFORMADOR A OLEO, 13,8/4,16KV,15KVA</t>
  </si>
  <si>
    <t>TRANSFORMADOR A OLEO, 13,8/4,16KV,30KVA</t>
  </si>
  <si>
    <t>TRANSFORMADOR A OLEO, 13,8/4,16KV,45KVA</t>
  </si>
  <si>
    <t>TRANSFORMADOR A OLEO, 13,8/4,16KV,75KVA</t>
  </si>
  <si>
    <t>TRANSFORMADOR A OLEO, 13,8/4,16KV, 112,5KVA</t>
  </si>
  <si>
    <t>TRANSFORMADOR A OLEO, 13,8/4,16KV,150KVA</t>
  </si>
  <si>
    <t>TRANSFORMADOR A OLEO, 13,8/4,16KV,225KVA</t>
  </si>
  <si>
    <t>TRANSFORMADOR A OLEO, 13,8/4,16KV,300KVA</t>
  </si>
  <si>
    <t>TRANSFORMADOR A OLEO, 13,8/4,16KV,500KVA</t>
  </si>
  <si>
    <t>TRANSFORMADOR A OLEO, 13,8/4,16KV,750KVA</t>
  </si>
  <si>
    <t>TRANSFORMADOR A OLEO,13,8/4,16KV,1000KVA</t>
  </si>
  <si>
    <t>TRANSFORMADOR A OLEO, 34,5/0,38KV,15KVA</t>
  </si>
  <si>
    <t>TRANSFORMADOR A OLEO, 34,5/0,38KV, 30KVA</t>
  </si>
  <si>
    <t>TRANSFORMADOR A OLEO, 34,5/0,38KV,45KVA</t>
  </si>
  <si>
    <t>TRANSFORMADOR A OLEO, 34,5/0,38KV,75KVA</t>
  </si>
  <si>
    <t>TRANSFORMADOR A OLEO, 34,5/0,38KV, 112,5KVA</t>
  </si>
  <si>
    <t>TRANSFORMADOR A OLEO, 34,5/0,38KV,150KVA</t>
  </si>
  <si>
    <t>TRANSFORMADOR A OLEO, 34,5/0,38KV,225KVA</t>
  </si>
  <si>
    <t>TRANSFORMADOR A OLEO, 34,5/0,38KV,300KVA</t>
  </si>
  <si>
    <t>TRANSFORMADOR A OLEO, 34,5/0,38KV,500KVA</t>
  </si>
  <si>
    <t>TRANSFORMADOR A OLEO, 34,5/0,38KV,750KVA</t>
  </si>
  <si>
    <t>TRANSFORMADOR A OLEO,34,5/0,38KV,1000KVA</t>
  </si>
  <si>
    <t>TRANSFORMADOR A OLEO, 34,5/4,16KV,15KVA</t>
  </si>
  <si>
    <t>TRANSFORMADOR A OLEO, 34,5/4,16KV,30KVA</t>
  </si>
  <si>
    <t>TRANSFORMADOR A OLEO, 34,5/4,16KV,45KVA</t>
  </si>
  <si>
    <t>TRANSFORMADOR A OLEO, 34,5/4,16KV,75KVA</t>
  </si>
  <si>
    <t>TRANSFORMADOR A OLEO, 34,5/4,16KV, 112,5KVA</t>
  </si>
  <si>
    <t>TRANSFORMADOR A OLEO, 34,5/4,16KV,150KVA</t>
  </si>
  <si>
    <t>TRANSFORMADOR A OLEO, 34,5/4,16KV,225KVA</t>
  </si>
  <si>
    <t>TRANSFORMADOR A OLEO, 34,5/4,16KV,300KVA</t>
  </si>
  <si>
    <t>TRANSFORMADOR A OLEO, 34,5/4,16KV,500KVA</t>
  </si>
  <si>
    <t>TRANSFORMADOR A OLEO, 34,5/4,16KV,750KVA</t>
  </si>
  <si>
    <t>TRANSFORMADOR A OLEO, 34,5/4,16KV,1000KVA</t>
  </si>
  <si>
    <t>TRANSFORMADOR DE CORRENTE, ISOLADO EM EPOXI, CLASSE 15KV, 200-5A USO INTERNO CLASSE EXATIDAO 10B-100</t>
  </si>
  <si>
    <t>TRANSFORMADOR DE CORRENTE, ISOLADO EM EPOXI, CLASSE 15KV, 400-5A USO INTERNO CLASSE EXATIDAO 10B-100</t>
  </si>
  <si>
    <t>TRANSFORMADOR DE CORRENTE, ISOLADO EM EPOXI, CLASSE 36KV, 200-5A USO INTERNO CLASSE EXATIDAO 10B-100</t>
  </si>
  <si>
    <t>TRANSFORMADOR DE CORRENTE, ISOLADO EM EPOXI, CLASSE 36KV, 400-5A USO INTERNO CLASSE EXATIDAO 10B-100</t>
  </si>
  <si>
    <t>TRANSFORMADOR DE POTENCIAL, 600V, 400VA, TENSAO SECUNDARIA 115V</t>
  </si>
  <si>
    <t>TRANSFORMADOR DE POTENCIAL, ISOLADO EM EPOXI, CLASSE 15KV, 200VA, SECUNDARIO 120VCA USO INTERNO CLASSE EXATIDAO 06P-200</t>
  </si>
  <si>
    <t>TRANSFORMADOR DE POTENCIAL, ISOLADO EM EPOXI, CLASSE 15KV, 500VA, SECUNDARIO 120VCA USO INTERNO CLASSE EXATIDAO 06P-200</t>
  </si>
  <si>
    <t>TRANSFORMADOR DE POTENCIAL, ISOLADO EM EPOXI, CLASSE 15KV, 1000VA, SECUNDARIO 120VCA USO INTERNO CLASSE EXATIDAO 06P-200</t>
  </si>
  <si>
    <t>TRANSFORMADOR DE POTENCIAL, ISOLADO EM EPOXI, CLASSE 36KV, 200VA, SECUNDARIO 120VCA USO INTERNO CLASSE EXATIDAO 06P-200</t>
  </si>
  <si>
    <t>TRANSFORMADOR DE POTENCIAL, ISOLADO EM EPOXI, CLASSE 36KV, 500VA, SECUNDARIO 120VCA USO INTERNO CLASSE EXATIDAO 06P-200</t>
  </si>
  <si>
    <t>TRANSFORMADOR DE POTENCIAL, ISOLADO EM EPOXI, CLASSE 36KV, 1000VA, SECUNDARIO 120VCA USO INTERNO CLASSE EXATIDAO 06P-200</t>
  </si>
  <si>
    <t>M104600000</t>
  </si>
  <si>
    <t>TRAVA</t>
  </si>
  <si>
    <t>M104650000</t>
  </si>
  <si>
    <t>UNIAO</t>
  </si>
  <si>
    <t>M109000000</t>
  </si>
  <si>
    <t>QUADRO - PARTIDA DIRETA 5CV 220V CONFORME ESPECIFICACAO ANEXA</t>
  </si>
  <si>
    <t>QUADRO - PARTIDA DIRETA 15CV 220V CONFORME ESPECIFICACAO ANEXA</t>
  </si>
  <si>
    <t>CAIXA DE INSPECAO E MEDICAO EM PVC 15X10X10CM PARA ELETRODUTOD=1"</t>
  </si>
  <si>
    <t>QUADRO DE DISTRIBUICAO EM CHAPA DE ACO, DE EMBUTIR, COM PORTAE TRINCO, 100A, 5KA E BARRAMENTO DE COBRE, PARA 12 DISJUNTORESMONOPOLARES</t>
  </si>
  <si>
    <t>GERADOR TRIFASICO 15/13,5KVA - IMPEDANCIA SINCRONA 18% 220/127V</t>
  </si>
  <si>
    <t>GERADOR TRIFASICO 20/18KVA - IMPEDANCIA SINCRONA 18% - 220/127V</t>
  </si>
  <si>
    <t>GERADOR TRIFASICO 25/22,5KVA - IMPEDANCIA SINCRONA 18% - 220/127V</t>
  </si>
  <si>
    <t>GERADOR TRIFASICO 33/30KVA - IMPEDANCIA SINCRONA 18% - 220/127V</t>
  </si>
  <si>
    <t>FITA ACO INOX P/ CINTAR POSTE FUSIMEC/ERICSSON/ERIBAND OU SIM0,8 X 19 MM (ROLO DE 30 M)</t>
  </si>
  <si>
    <t>LUMINARIA EXTERNA ABERTA PARA ILUMINACAO PUBLICA, CORPO REFLETOR EM ALUMINIO FUNDIDO SOQUETE E-27</t>
  </si>
  <si>
    <t>GERADOR TRIFASICO SILENCIOSO 15/13KVA (INTERMITENTE/CONTINUO)IMPEDANCIA SINCRONA 18% 380/220V COM QTA</t>
  </si>
  <si>
    <t>CCM PARA COMANDO E PROTECAO DE 1 MOTOR DE 3,0CV COM SOFTSTARTCONFORME FD</t>
  </si>
  <si>
    <t>GERADOR TRIFASICO SILENCIOSO 30/27KVA (INTERMITENTE/CONTINUO)IMPEDANCIA SINCRONA 18% 380/220V COM QTA</t>
  </si>
  <si>
    <t>CCM PARA COMANDO E PROTECAO DE 1 MOTOR DE 7,5CV COM SOFTSTARTCONFORME FD</t>
  </si>
  <si>
    <t>GERADOR TRIFASICO SILENCIOSO 40/36KVA (INTERMITENTE/CONTINUO)IMPEDANCIA SINCRONA 18% 380/220V COM QTA</t>
  </si>
  <si>
    <t>CCM PARA COMANDO E PROTECAO DE 1 MOTOR DE 10,0CV COM SOFTSTARTCONFORME FD</t>
  </si>
  <si>
    <t>GERADOR TRIFASICO SILENCIOSO 55/50KVA (INTERMITENTE/CONTINUO)IMPEDANCIA SINCRONA 18% 380/220V COM QTA</t>
  </si>
  <si>
    <t>CCM PARA COMANDO E PROTECAO DE 1 MOTOR DE 25,0CV COM SOFTSTARTCONFORME FD</t>
  </si>
  <si>
    <t>CCM PARA COMANDO E PROTECAO DE 2 MOTORES DE 4,0CV COM PARTIDADIRETA</t>
  </si>
  <si>
    <t>CCM PARA COMANDO E PROTECAO DE 2 MOTORES DE 3,0CV COM PARTIDADIRETA</t>
  </si>
  <si>
    <t>CCM PARA COMANDO E PROTECAO DE 2 MOTORES DE 12,5CV COM PARTIDASUAVE</t>
  </si>
  <si>
    <t>CCM PARA COMANDO E PROTECAO DE 2 MOTORES DE 3,5CV COM PARTIDADIRETA</t>
  </si>
  <si>
    <t>CCM PARA COMANDO E PROTECAO DE 2 MOTORES DE 2,0CV COM PARTIDADIRETA</t>
  </si>
  <si>
    <t>CCM PARA COMANDO E PROTECAO DE 2 MOTORES DE 7,5CV COM PARTIDASUAVE</t>
  </si>
  <si>
    <t>CCM PARA COMANDO E PROTECAO DE 2 MOTORES DE 5,0CV COM PARTIDADIRETA</t>
  </si>
  <si>
    <t>CCM PARA COMANDO E PROTECAO DE 2 MOTORES DE 6,0CV COM PARTIDASUAVE</t>
  </si>
  <si>
    <t>CCM PARA COMANDO E PROTECAO DE 2 MOTORES DE 10,0CV COM PARTIDASUAVE</t>
  </si>
  <si>
    <t>CCM PARA COMANDO E PROTECAO DE 2 MOTORES DE 25,0CV COM PARTIDASUAVE</t>
  </si>
  <si>
    <t>CCM PARA COMANDO E PROTECAO DE 2 MOTORES DE 15,0CV COM PARTIDASUAVE</t>
  </si>
  <si>
    <t>CCM PARA COMANDO E PROTECAO DE 2 MOTORES DE 20,0CV COM PARTIDASUAVE</t>
  </si>
  <si>
    <t>CCM PARA COMANDO E PROTECAO DE 3 MOTORES DE 12,5CV COM PARTIDASUAVE</t>
  </si>
  <si>
    <t>CCM PARA COMANDO E PROTECAO DE 3 MOTORES DE 25,0CV COM PARTIDASUAVE</t>
  </si>
  <si>
    <t>CCM PARA COMANDO E PROTECAO DE 3 MOTORES DE 60,0CV COM PARTIDASUAVE</t>
  </si>
  <si>
    <t>CCM PARA COMANDO E PROTECAO DE 3 MOTORES DE 40,0CV COM PARTIDASUAVE</t>
  </si>
  <si>
    <t>CCM PARA COMANDO E PROTECAO DE 3 MOTORES DE 75,0CV COM PARTIDASUAVE</t>
  </si>
  <si>
    <t>CCM PARA COMANDO E PROTECAO DE 3 MOTORES DE 100,0CV COM PARTIDA SUAVE</t>
  </si>
  <si>
    <t>PLC COM UMA ENTRADA ANALOGICA 4 A 20MA E 2 SAIDAS DIGITAIS</t>
  </si>
  <si>
    <t>SENSOR DE NIVEL TIPO ULTRA SOM ALIMENTACAO 220VCA, SAIDA EM CORRENTE CONTINUA 4 A 20MA</t>
  </si>
  <si>
    <t>CABO DE COMANDO BLINDADO ISOLACAO 750V 2X2,5MM2</t>
  </si>
  <si>
    <t>CHAVE SECCIONADORA FUSIVEL MONOPOLAR, TIPO DISTRIBUICAO 15KVA,100A, 10KA</t>
  </si>
  <si>
    <t>CHAVE SECCIONADORA FUSIVEL MONOPOLAR, TIPO DISTRIBUICAO 15KVA,200A, 10KA</t>
  </si>
  <si>
    <t>QUADRO DE DISTRIBUICAO EM ALUMINIO PADRAO COELBA PARA MEDIDORE DISJUNTOR POLIFASICO (MPC-511)</t>
  </si>
  <si>
    <t>QUADRO DE DISTRIBUICAO EM CHAPA DE ACO, DE EMBUTIR, COM PORTAE TRINCO, 200VCA, 5KA E BARRAMENTO DE COBRE, PARA 12 DISJUNTORES MONOPOLARES TIPO QUICKLAG</t>
  </si>
  <si>
    <t>CAIXA DE PASSAGEM OCTOGONAL PVC 3X3"</t>
  </si>
  <si>
    <t>QUADRO DE DISTRIBUICAO EM CHAPA DE ACO, DE EMBUTIR, COM PORTAE TRINCO, 100A, 5KA E BARRAMENTO DE COBRE, PARA 8 DISJUNTORES</t>
  </si>
  <si>
    <t>PAINEL DE AUTOMACAO COM FONTE, NO BREAK, MODULOS DE ENTRADAS ESAIDAS ANALOGICO E DIGITAIS E MINI PLC</t>
  </si>
  <si>
    <t>FIO FLEXIVEL DE COBRE UNIPOLAR, COM ISOLACAO EM PVC 750V, 2,5MM2</t>
  </si>
  <si>
    <t>FIO FLEXIVEL DE COBRE UNIPOLAR, COM ISOLACAO EM PVC 750V, 16MM2 (FGV 04/2015)</t>
  </si>
  <si>
    <t>FIO FLEXIVEL DE COBRE UNIPOLAR, COM ISOLACAO EM PVC 750V, 25MM2</t>
  </si>
  <si>
    <t>FIO FLEXIVEL DE COBRE UNIPOLAR, COM ISOLACAO EM PVC 750V, 35MM2</t>
  </si>
  <si>
    <t>ISOLADOR DE SUSPENSAO 15 KV, 175MM</t>
  </si>
  <si>
    <t>HASTE DE ATERRAMENTO EM ACO COBREADO, D=160MM, L=2400MM</t>
  </si>
  <si>
    <t>CONECTOR TIPO CUNHA COBRE 35MM=CA-2</t>
  </si>
  <si>
    <t>TUBO DE ACO GALVANIZADO D=3", E=4,05MM, 8,47 KG/M</t>
  </si>
  <si>
    <t>CAIXA PVC 4X2 P/ ELETRODUTO</t>
  </si>
  <si>
    <t>GRAMPO DE LINHA VIVA, EM BRONZE, CONDUTORES BITOLA 6 AWG A 266,8MCC NA LINHA E 8 AWG A 2/0 AWG NA DERIVACAO</t>
  </si>
  <si>
    <t>MOLDE P/ CONEXAO EXOTERMICA DE CABO DE 50MM2 A HASTE DE ATERRAMENTO 16X2400MM (MODELO "EGT" - CONEXAO DE CABO PASSANTE AO TOPO DA HASTE) Nº 90</t>
  </si>
  <si>
    <t>MOLDE P/ CONEXAO EXOTERMICA DE CABO DE 50MM2 A HASTE DE ATERRAMENTO 16X2400MM (MODELO "EGTA" - CONEXAO DE CABO PASSANTE AO TOPO DA HASTE) Nº 150</t>
  </si>
  <si>
    <t>MOLDE P/ CONEXAO EXOTERMICA DE CABO DE 50MM2 A CABOS DE 35MM2(MODELO "ETA" - CONEXAO DE CABO PASSANTE AO TOPO DA HASTE) Nº32</t>
  </si>
  <si>
    <t>REFLETOR RETANGULAR PARA LAMPADA VS 250W COM RECEPTACULO PARAEQUIPAMENTOS</t>
  </si>
  <si>
    <t>TUBO DN500 EM ACO CARBONO COM FLANGES ISO 2531 PN10, L=2,60M,E=6,35MM, COM ALETAS DE REFORCO LONGITUDINAL PARA ANCORAGEM AOCONCRETO</t>
  </si>
  <si>
    <t>POSTE FERRO GALV FLENGEADO CURVO SIMPLES CONICO CONTINUO H= 9MS/ BASE</t>
  </si>
  <si>
    <t>M110000000</t>
  </si>
  <si>
    <t>EQUIPAMENTOS ELETRO-MECANICOS</t>
  </si>
  <si>
    <t>M110100000</t>
  </si>
  <si>
    <t>BOMBAS PARAFUSO E ACESSORIOS</t>
  </si>
  <si>
    <t>CJ. MOTO-BOMBA SUBMERSIVEL, ESTACIONARIO, SEMI-PERMANENTE, C/BARRAS DE GUIA E LIG. AUTOMAT. P/ ESGOTO, C/ POTENCIA MAIOR QUE 10 ATE 30 CV</t>
  </si>
  <si>
    <t>COMPORTA DE SUPERFICIE C/ ACION. ATRAVES DE ALCA DE SUSPENSAOSOBRE PORTICO DE ACO, GUIA E GAV. EM FIBRA DE VIDRO, INCL. CHUMB., PARAFUSOS E ARRUELAS EM ACO INOX E=12MM</t>
  </si>
  <si>
    <t>COMPORTA DE SUPERFICIE DE ALUMINIO, C/ ACION. ATRAVES DE ALCADE SUSPENSAO, C/ REGULAGEM DE ABERTURA, INCL. CHUMB., PARAFUSOS E ARRUELAS EM ACO INOX, C/ AREA DE ABERTURA ATE 0,05 M2</t>
  </si>
  <si>
    <t>COMPORTA DE SUPERFICIE DE ALUMINIO, C/ ACION. ATRAVES DE ALCADE SUSPENSAO, C/ REGULAGEM DE ABERTURA , INCL. CHUMB., PARAFUSOS E ARRUELAS EM ACO INOX, C/ AREA DE ABERTURA DE 0,051 ATE 0,07M2</t>
  </si>
  <si>
    <t>COMPORTA DE SUPERFICIE DE ALUMINIO, C/ ACION. ATRAVES DE ALCADE SUSPENSAO, C/ REGULAGEM DE ABERTURA , INCL. CHUMB., PARAFUSOS E ARRUELAS EM ACO INOX, C/ AREA DE ABERTURA DE 0,071 ATE 0,10M2</t>
  </si>
  <si>
    <t>COMPORTA DE SUPERFICIE DE ALUMINIO, C/ ACION. ATRAVES DE ALCADE SUSPENSAO, C/ REGULAGEM DE ABERTURA , INCL. CHUMB., PARAFUSOS E ARRUELAS EM ACOINOX, C/ AREA DE ABERTURA DE 0,101 ATE 0,15M2</t>
  </si>
  <si>
    <t>COMPORTA DE SUPERFICIE DE ALUMINIO, C/ ACION. ATRAVES DE ALCADE SUSPENSAO, C/ REGULAGEM DE ABERTURA , INCL. CHUMB., PARAFUSOS E ARRUELAS EM ACO INOX, C/ AREA DE ABERTURA DE 0,151 ATE 0,20M2</t>
  </si>
  <si>
    <t>COMPORTA DE SUPERFICIE DE ALUMINIO, C/ ACION. ATRAVES DE ALCADE SUSPENSAO, C/ REGULAGEM DE ABERTURA, INCL. CHUMB., PARAFUSOS E ARRUELAS EM ACO INOX, C/ AREA DE ABERTURA DE 0,201 ATE 0,30M2</t>
  </si>
  <si>
    <t>COMPORTA DE SUPERFICIE DE ALUMINIO, C/ ACION. ATRAVES DE ALCADE SUSPENSAO, C/ REGULAGEM DE ABERTURA, INCL. CHUMB., PARAFUSOS E ARRUELAS EM ACO INOX, C/ AREA DE ABERTURA DE 0,301 ATE 0,40M2</t>
  </si>
  <si>
    <t>M110400000</t>
  </si>
  <si>
    <t>EQUIPAMENTOS P/ MANUSEIO DE CARGAS</t>
  </si>
  <si>
    <t>M110401000</t>
  </si>
  <si>
    <t>PONTE ROLANTE MOTORIZADA, INCL. TROLE, TALHA, ELEMENTOS P/ COMANDO, CABO DE ALIMENTACAO ELETRICA E PINT. DE PROTECAO, EXCLUSIVE TRILHOS DE ROLAMENTO</t>
  </si>
  <si>
    <t>M110402000</t>
  </si>
  <si>
    <t>PORTICO ROLANTE</t>
  </si>
  <si>
    <t>PORTICO ROLANTE EM ACO ESTRUTURAL, CAP. = 500 KG, C/ VAO LIVREDE 2,40 M, INCL. TROLE, TALHA, ELEMENTOS P/ COMANDO, CABO DEALIMENTACAO ELETRICA C/ L=10,00M E PINT. DE PROTECAO</t>
  </si>
  <si>
    <t>PORTICO ROLANTE EM ACO ESTRUTURAL, CAP. = 500 KG, C/ VAO LIVREDE 2,90 M, INCL. TROLE, TALHA, ELEMENTOS P/ COMANDO, CABO DEALIMENTACAO ELETRICA C/ L=10,00M E PINT. DE PROTECAO</t>
  </si>
  <si>
    <t>PORTICO ROLANTE EM ACO ESTRUTURAL, CAP. = 500 KG, C/ VAO LIVREDE 3,40 M, INCL. TROLE, TALHA, ELEMENTOS P/ COMANDO, CABO DEALIMENTACAO ELETRICA C/ L=10,00M E PINT. DE PROTECAO</t>
  </si>
  <si>
    <t>M110403000</t>
  </si>
  <si>
    <t>TALHA ELETRICA</t>
  </si>
  <si>
    <t>TALHA ELETRICA DE CORRENTE, TIPO FIXA P/ ALT. DE ELEV. H=3,00M, CAP.=125 KGF, INCL. ELEMENTOS DE COMANDO, CABO DE ALIMENTACAO ELETRICA C/ L=10,00M E PINT. DE PROTECAO, EXCLUSIVE TRILHOSDE ROLAMENTO</t>
  </si>
  <si>
    <t>TALHA ELETRICA DE CORRENTE, TIPO FIXA P/ ALT. DE ELEV. H=4,00M, CAP.=125 KGF, INCL. ELEMENTOS DE COMANDO, CABO DE ALIMENTACAO ELETRICA C/ L=10,00M E PINT. DE PROTECAO, EXCLUSIVE TRILHOSDE ROLAMENTO</t>
  </si>
  <si>
    <t>TALHA ELETRICA DE CORRENTE, TIPO FIXA P/ ALT. DE ELEV. H=6,00M, CAP.=125 KGF, INCL. ELEMENTOS DE COMANDO, CABO DE ALIMENTACAO ELETRICA C/ L=10,00M E PINT. DE PROTECAO, EXCLUSIVE TRILHOSDE ROLAMENTO</t>
  </si>
  <si>
    <t>TALHA ELETRICA DE CORRENTE, TIPO FIXA P/ ALT. DE ELEV. H=2,00M, CAP.=250 KGF, INCL. ELEMENTOS DE COMANDO, CABO DE ALIMENTACAO ELETRICA C/ L=10,00M E PINT. DE PROTECAO, EXCLUSIVE TRILHOSDE ROLAMENTO</t>
  </si>
  <si>
    <t>TALHA ELETRICA DE CORRENTE, TIPO FIXA P/ ALT. DE ELEV. H=3,00M, CAP.=250 KGF, INCL. ELEMENTOS DE COMANDO, CABO DE ALIMENTACAO ELETRICA C/ L=10,00M E PINT. DE PROTECAO, EXCLUSIVE TRILHOSDE ROLAMENTO</t>
  </si>
  <si>
    <t>TALHA ELETRICA DE CORRENTE P/TROLE MANUAL OU MOTORIZADO, P/ALT. ELEV. H=3,00 M,CAP.=250 KG, INCL. ELEMENTOS COMANDO, CABO ALIMENTACAO ELETR. C/ L=10,00M E PINT.DE PROTECAO, EXCLUSIVE TRILHOS ROLAMENTO</t>
  </si>
  <si>
    <t>TALHA ELETRICA DE CORRENTE P/TROLE MANUAL OU MOTORIZADO, P/ALT. DE ELEV. H=4,00 M, CAP.=250 KG,INCL. ELEMENTOS COMANDO, CABOALIMENTACAO ELETR.C/ L=10,00M E PINT.PROTECAO, EXCLUSIVE TRILHOS ROLAMENTO</t>
  </si>
  <si>
    <t>TALHA ELETRICA DE CORRENTE P/TROLE MANUAL OU MOTORIZADO, P/ALT. ELEV. H=6,00 M, CAP.=250 KG,INCL. ELEMENTOS COMANDO, CABO ALIMENTACAO ELETRICA C/L=10,00M E PINT. PROTECAO, EXCLUSIVE TRILHOS ROLAMENTO</t>
  </si>
  <si>
    <t>TALHA ELETRICA DE CORRENTE P/TROLE MANUAL OU MOTORIZADO, P/ALT. ELEV. H=2,00 M, CAP.=500 KG,INCL. ELEMENTOS COMANDO, CABO ALIMENTACAO ELETRICA C/ L=10,00M E PINT.PROTECAO, EXCLUSIVE TRILHOS ROLAMENTO</t>
  </si>
  <si>
    <t>TALHA ELETRICA DE CORRENTE P/TROLE MANUAL OU MOTORIZADO, P/ALT.ELEV. H=3,00 M, CAP.=500 KG,INCL. ELEMENTOS COMANDO, CABO ALIMENTACAO ELETRICA C/ L=10,00M E PINT. PROTECAO, EXCLUSIVE TRILHOS ROLAMEMTO</t>
  </si>
  <si>
    <t>TALHA ELETRICA DE CORRENTE P/TROLE MANUAL OU MOTORIZADO, P/ALT.ELEV. H=4,00M, CAP.=500KG, INCL. ELEMENTOS COMANDO, CABO ALIMENTACAO ELETRICA C/ L=10,00M E PINT. PROTECAO, EXCLUSIVE TRILHOS ROLAMENTO</t>
  </si>
  <si>
    <t>TALHA ELETRICA DE CORRENTE P/TROLE MANUAL OU MOTORIZADO, P/ALT.ELEV. H=6,00M, CAP.=500KG, INCL. ELEMENTOS COMANDO, CABO ALIMENTACAO ELETRICA C/ L=10,00M E PINT. PROTECAO, EXCLUSIVE TRILHOS ROLAMENTO</t>
  </si>
  <si>
    <t>TALHA ELETRICA DE CORRENTE P/TROLE MANUAL OU MOTORIZADO, P/ALT.DE ELEV. H=3,00M, CAP.=1000KG, INCL. ELEMENTOS COMANDO, CABOALIMENTACAO ELETR. C/L=10,00M E PINT. PROTECAO, EXCLUSIVE TRILHOS ROLAMENTO</t>
  </si>
  <si>
    <t>TALHA ELETRICA DE CORRENTE P/TROLE MANUAL OU MOTORIZADO, P/ALT. ELEV. H=4,00M, CAP.=1000KG, INCL. ELEMENTOS COMANDO, CABO ALIMENTACAO ELETRICA C/ L=10,00M E PINT.PROTECAO, EXCLUSIVE TRILHOS ROLAMENTO</t>
  </si>
  <si>
    <t>TALHA ELETRICA DE CORRENTE P/TROLE MANUAL OU MOTORIZADO, P/ALT.ELEV. H=6,00M, CAP.=1000KG, INCL. ELEMENTOS COMANDO, CABO ALIMENTACAO ELETRICA C/ L=10,00M E PINT. PROTECAO, EXCLUSIVE TRILHOS ROLAMENTO</t>
  </si>
  <si>
    <t>TALHA ELETRICA DE CORRENTE P/TROLE MANUAL OU MOTORIZADO, P/ALT. ELEV. H=3,00M, CAP.=2000KG, INCL. ELEMENTOS COMANDO, CABO ALIMENTACAO ELETRICA C/L=10,00M E PINT. PROTECAO, EXCLUSIVE TRILHOS ROLAMENTO</t>
  </si>
  <si>
    <t>TALHA ELETRICA DE CORRENTE P/TROLE MANUAL OU MOTORIZADO, P/ALT.ELEV. H=4,00M, CAP.=2000 KG, INCL. ELEMENTOS COMANDO, CABO ALIMENTACAO ELETRICA C/L=10,00M E PINT. PROTECAO, EXCLUSIVE TRILHOS ROLAMENTO</t>
  </si>
  <si>
    <t>TALHA ELETRICA DE CORRENTE P/TROLE MANUAL OU MOTORIZADO, P/ALT.ELEV. H=3,00 M, CAP.=3000KG, INCL. ELEMENTOS COMANDO, CABO ALIMENTACAO ELETRICA C/L=10,00M E PINT. PROTECAO, EXCLUSIVE TRILHOS ROLAMENTO</t>
  </si>
  <si>
    <t>TALHA ELETRICA DE CORRENTE P/TROLE MANUAL OU MOTORIZADO, P/ALT.ELEV. H=4,00M, CAP.=3000KG, INCL. ELEMENTOS COMANDO, CABO ALIMENTACAO ELETRICA C/L=10,00M E PINT.PROTECAO, EXCLUSIVE TRILHOS ROLAMENTO</t>
  </si>
  <si>
    <t>M110404000</t>
  </si>
  <si>
    <t>TALHA MANUAL</t>
  </si>
  <si>
    <t>TALHA MANUAL C/ CORRENTE E ESTRUTURA EM ACO, P/ ALTURA DE ELEV. H = 5,00 M, CAP. = 250 KG, C/ PINTURA DE PROTECAO, EXCLUSIVETRILHOS DE ROLAMENTO</t>
  </si>
  <si>
    <t>TALHA MANUAL C/ CORRENTE E ESTRUTURA EM ACO, P/ ALTURA DE ELEV. H = 5,00 M, CAP. = 500 KG, C/ PINTURA DE PROTECAO, EXCLUSIVETRILHOS DE ROLAMENTO</t>
  </si>
  <si>
    <t>TALHA MANUAL C/ CORRENTE E ESTRUTURA EM ACO, P/ ALTURA DE ELEV. H = 5,00 M, CAP. = 1000 KG, C/ PINTURA DE PROTECAO, EXCLUSIVE TRILHOS DE ROLAMENTO</t>
  </si>
  <si>
    <t>TALHA MANUAL C/ CORRENTE E ESTRUTURA EM ACO, P/ ALTURA DE ELEV. H = 5,00 M, CAP. = 1500 KG, C/ PINTURA DE PROTECAO, EXCLUSIVE TRILHOS DE ROLAMENTO</t>
  </si>
  <si>
    <t>TALHA MANUAL C/ CORRENTE E ESTRUTURA EM ACO, P/ ALTURA DE ELEV. H = 5,00 M, CAP. = 2000 KG, C/ PINTURA DE PROTECAO, EXCLUSIVE TRILHOS DE ROLAMENTO</t>
  </si>
  <si>
    <t>TALHA MANUAL C/ CORRENTE E ESTRUTURA EM ACO, P/ ALTURA DE ELEV. H = 5,00 M, CAP. = 3000 KG, C/ PINTURA DE PROTECAO, EXCLUSIVE TRILHOS DE ROLAMENTO</t>
  </si>
  <si>
    <t>M110405000</t>
  </si>
  <si>
    <t>TROLE MOTORIZADO</t>
  </si>
  <si>
    <t>TROLE MOTORIZADO P/ TALHA MANUAL, C/ CAP. = 1000 KG, INCL. ELEMENTOS DE COMANDO E CABO DE ALIMENTACAO ELETRICA C/ L=10,00M</t>
  </si>
  <si>
    <t>TROLE MOTORIZADO P/ TALHA MANUAL, C/ CAP. = 2000 KG, INCL. ELEMENTOS DE COMANDO E CABO DE ALIMENTACAO ELETRICA C/ L=10,00M</t>
  </si>
  <si>
    <t>TROLE MOTORIZADO P/ TALHA MANUAL, C/ CAP. = 3000 KG, INCL. ELEMENTOS DE COMANDO E CABO DE ALIMENTACAO ELETRICA C/ L=10,00M</t>
  </si>
  <si>
    <t>TROLE MOTORIZADO P/ TALHA ELETRICA, C/ CAP. = 1000 KG</t>
  </si>
  <si>
    <t>TROLE MOTORIZADO P/ TALHA ELETRICA, C/ CAP. = 2000 KG</t>
  </si>
  <si>
    <t>TROLE MOTORIZADO P/ TALHA ELETRICA, C/ CAP. = 3000 KG</t>
  </si>
  <si>
    <t>M110406000</t>
  </si>
  <si>
    <t>TROLE MANUAL</t>
  </si>
  <si>
    <t>TROLE MANUAL P/ TALHA, C/ CAP. = 500 KG</t>
  </si>
  <si>
    <t>TROLE MANUAL P/ TALHA, C/ CAP. = 1000 KG</t>
  </si>
  <si>
    <t>TROLE MANUAL P/ TALHA, C/ CAP. = 2000 KG</t>
  </si>
  <si>
    <t>M110500000</t>
  </si>
  <si>
    <t>ETA - CANAL DE CHEGADA</t>
  </si>
  <si>
    <t>M110501000</t>
  </si>
  <si>
    <t>INDICADOR DE VAZAO P/ MEDIDOR PARSHALL</t>
  </si>
  <si>
    <t>INDICADOR DE VAZAO P/ MEDIDOR PARSHALL C/ W = 7,6 CM</t>
  </si>
  <si>
    <t>INDICADOR DE VAZAO P/ MEDIDOR PARSHALL C/ W = 15,2 CM</t>
  </si>
  <si>
    <t>INDICADOR DE VAZAO P/ MEDIDOR PARSHALL C/ W = 22,9 CM</t>
  </si>
  <si>
    <t>INDICADOR DE VAZAO P/ MEDIDOR PARSHALL C/ W = 30,5 CM</t>
  </si>
  <si>
    <t>INDICADOR DE VAZAO P/ MEDIDOR PARSHALL C/ W = 45,7 CM</t>
  </si>
  <si>
    <t>INDICADOR DE VAZAO P/ MEDIDOR PARSHALL C/ W = 61,0 CM</t>
  </si>
  <si>
    <t>INDICADOR DE VAZAO P/ MEDIDOR PARSHALL C/ W = 91,5 CM</t>
  </si>
  <si>
    <t>INDICADOR DE VAZAO P/ MEDIDOR PARSHALL C/ W = 122,0 CM</t>
  </si>
  <si>
    <t>M110502000</t>
  </si>
  <si>
    <t>MEDIDOR PARSHALL</t>
  </si>
  <si>
    <t>MEDIDOR PARSHALL DE FIBRA DE VIDRO C/ W = 7,6 CM</t>
  </si>
  <si>
    <t>MEDIDOR PARSHALL DE FIBRA DE VIDRO C/ W = 15,2 CM</t>
  </si>
  <si>
    <t>MEDIDOR PARSHALL DE FIBRA DE VIDRO C/ W = 22,9 CM</t>
  </si>
  <si>
    <t>MEDIDOR PARSHALL DE FIBRA DE VIDRO C/ W = 30,5 CM</t>
  </si>
  <si>
    <t>MEDIDOR PARSHALL DE FIBRA DE VIDRO C/ W = 45,7 CM</t>
  </si>
  <si>
    <t>MEDIDOR PARSHALL DE FIBRA DE VIDRO C/ W = 61,0 CM</t>
  </si>
  <si>
    <t>MEDIDOR PARSHALL DE FIBRA DE VIDRO C/ W = 91,5 CM</t>
  </si>
  <si>
    <t>MEDIDOR PARSHALL DE FIBRA DE VIDRO C/ W = 122,0 CM</t>
  </si>
  <si>
    <t>M110600000</t>
  </si>
  <si>
    <t>ETA - FLOCULADORES</t>
  </si>
  <si>
    <t>M110601000</t>
  </si>
  <si>
    <t>FLOCULADOR MECANICO TIPO FLUXO AXIAL C/ VARIACAO DE VELOCIDADETIPO CONTINUO</t>
  </si>
  <si>
    <t>FLOCULADOR MECANICO TIPO FLUXO AXIAL, STANDARD C/ VARIACAO DEVELOCIDADE, EIXO E HELICE EM ACO INOX, C/ DISPOSITIVO ANTI-VORTEX DN = 500 MM</t>
  </si>
  <si>
    <t>FLOCULADOR MECANICO TIPO FLUXO AXIAL, STANDARD C/ VARIACAO DEVELOCIDADE, EIXO E HELICE EM ACO INOX, C/ DISPOSITIVO ANTI-VORTEX DN = 600 MM</t>
  </si>
  <si>
    <t>FLOCULADOR MECANICO TIPO FLUXO AXIAL, STANDARD C/ VARIACAO DEVELOCIDADE, EIXO E HELICE EM ACO INOX, C/ DISPOSITIVO ANTI-VORTEX DN = 700 MM</t>
  </si>
  <si>
    <t>FLOCULADOR MECANICO TIPO FLUXO AXIAL, STANDARD C/ VARIACAO DEVELOCIDADE, EIXO E HELICE EM ACO INOX, C/ DISPOSITIVO ANTI-VORTEX DN = 800 MM</t>
  </si>
  <si>
    <t>FLOCULADOR MECANICO TIPO FLUXO AXIAL, STANDARD C/ VARIACAO DEVELOCIDADE, EIXO E HELICE EM ACO INOX, C/ DISPOSITIVO ANTI-VORTEX DN = 900 MM</t>
  </si>
  <si>
    <t>FLOCULADOR MECANICO TIPO FLUXO AXIAL, STANDARD C/ VARIACAO DEVELOCIDADE, EIXO E HELICE EM ACO INOX, C/ DISPOSITIVO ANTI-VORTEX DN = 1000 MM</t>
  </si>
  <si>
    <t>FLOCULADOR MECANICO TIPO FLUXO AXIAL, STANDARD C/ VARIACAO DEVELOCIDADE, EIXO E HELICE EM ACO INOX, C/ DISPOSITIVO ANTI-VORTEX DN = 1100 MM</t>
  </si>
  <si>
    <t>FLOCULADOR MECANICO TIPO FLUXO AXIAL, STANDARD C/ VARIACAO DEVELOCIDADE, EIXO E HELICE EM ACO INOX, C/ DISPOSITIVO ANTI-VORTEX DN = 1200 MM</t>
  </si>
  <si>
    <t>FLOCULADOR MECANICO TIPO FLUXO AXIAL, STANDARD C/ VARIACAO DEVELOCIDADE, EIXO E HELICE EM ACO INOX, C/ DISPOSITIVO ANTI-VORTEX DN = 1300 MM</t>
  </si>
  <si>
    <t>FLOCULADOR MECANICO TIPO FLUXO AXIAL, STANDARD C/ VARIACAO DEVELOCIDADE, EIXO E HELICE EM ACO INOX, C/ DISPOSITIVO ANTI-VORTEX DN = 1400 MM</t>
  </si>
  <si>
    <t>FLOCULADOR MECANICO TIPO FLUXO AXIAL, STANDARD C/ VARIACAO DEVELOCIDADE, EIXO E HELICE EM ACO INOX, C/ DISPOSITIVO ANTI-VORTEX DN = 1500 MM</t>
  </si>
  <si>
    <t>M110602000</t>
  </si>
  <si>
    <t>FLOCULADOR MECANICO TIPO FLUXO AXIAL C/ VARIACAO DE VELOCIDADETIPO POLIAS ESCALONADAS</t>
  </si>
  <si>
    <t>FLOCULADOR MECANICO TIPO FLUXO AXIAL, C/ VARIACAO DE VELOCIDADE, TIPO POLIAS ESCALONADAS, C/ EIXO E HELICE EM ACO INOX, C/DISPOSITIVO ANTI-VORTEX DN = 600 MM</t>
  </si>
  <si>
    <t>FLOCULADOR MECANICO TIPO FLUXO AXIAL, C/ VARIACAO DE VELOCIDADE, TIPO POLIAS ESCALONADAS, C/ EIXO E HELICE EM ACO INOX, C/DISPOSITIVO ANTI-VORTEX DN = 700 MM</t>
  </si>
  <si>
    <t>FLOCULADOR MECANICO TIPO FLUXO AXIAL, C/ VARIACAO DE VELOCIDADE, TIPO POLIAS ESCALONADAS, C/ EIXO E HELICE EM ACO INOX, C/DISPOSITIVO ANTI-VORTEX DN = 800 MM</t>
  </si>
  <si>
    <t>FLOCULADOR MECANICO TIPO FLUXO AXIAL, C/ VARIACAO DE VELOCIDADE, TIPO POLIAS ESCALONADAS, C/ EIXO E HELICE EM ACO INOX, C/DISPOSITIVO ANTI-VORTEX DN = 900 MM</t>
  </si>
  <si>
    <t>FLOCULADOR MECANICO TIPO FLUXO AXIAL, C/ VARIACAO DE VELOCIDADE, TIPO POLIAS ESCALONADAS, C/ EIXO E HELICE EM ACO INOX, C/DISPOSITIVO ANTI-VORTEX DN = 1000 MM</t>
  </si>
  <si>
    <t>FLOCULADOR MECANICO TIPO FLUXO AXIAL, C/ VARIACAO DE VELOCIDADE, TIPO POLIAS ESCALONADAS, C/ EIXO E HELICE EM ACO INOX, C/DISPOSITIVO ANTI-VORTEX DN = 1200 MM</t>
  </si>
  <si>
    <t>FLOCULADOR MECANICO TIPO FLUXO AXIAL, C/ VARIACAO DE VELOCIDADE, TIPO POLIAS ESCALONADAS, C/ EIXO E HELICE EM ACO INOX, C/DISPOSITIVO ANTI-VORTEX DN = 1500 MM</t>
  </si>
  <si>
    <t>FLOCULADOR MECANICO TIPO FLUXO AXIAL, C/ VARIACAO DE VELOCIDADE, TIPO POLIAS ESCALONADAS, C/ EIXO E HELICE EM ACO INOX, C/DISPOSITIVO ANTI-VORTEX DN = 2000 MM</t>
  </si>
  <si>
    <t>M110603000</t>
  </si>
  <si>
    <t>FLOCULADOR MECANICO TIPO PALETAS</t>
  </si>
  <si>
    <t>FLOCULADOR MECANICO C/ PALETAS VERTICAIS EM MADEIRA, MODELO CETESB , FV-1,2, DN = 1,60 M, P = 0,5 CV</t>
  </si>
  <si>
    <t>FLOCULADOR MECANICO C/ PALETAS VERTICAIS EM MADEIRA, MODELO CETESB , FV-2,2, DN = 2,00 M, P = 0,75 CV</t>
  </si>
  <si>
    <t>FLOCULADOR MECANICO C/ PALETAS VERTICAIS EM MADEIRA, MODELO CETESB , FV-3,2, DN = 2,40 M, P = 1,00 CV</t>
  </si>
  <si>
    <t>FLOCULADOR MECANICO C/ PALETAS VERTICAIS EM MADEIRA, MODELO CETESB , FV-4,3, DN = 2,80 M, P = 1,50 CV</t>
  </si>
  <si>
    <t>FLOCULADOR MECANICO C/ PALETAS VERTICAIS EM MADEIRA, MODELO CETESB , FV-5,3, DN = 3,20 M, P = 1,50 CV</t>
  </si>
  <si>
    <t>FLOCULADOR MECANICO C/ PALETAS VERTICAIS EM MADEIRA, MODELO CETESB , FV-6,4, DN = 3,60 M, P = 2,00 CV</t>
  </si>
  <si>
    <t>M110700000</t>
  </si>
  <si>
    <t>ETA - CASA DE QUIMICA</t>
  </si>
  <si>
    <t>M110701000</t>
  </si>
  <si>
    <t>BOMBA DOSADORA TIPO DIAFRAGMA C/ MOTOR HORIZONTAL</t>
  </si>
  <si>
    <t>BOMBA DOSADORA TIPO DIAFRAGMA SIMPLEX, P/ Q = 5 L/H, PRESSAO MAXIMA = 4 KGF/CM2, INCL. VALVULAS (PVC) DE PE, DE SUCCAO, DE RECALQUE E DE RETENCAO, MANGUEIRA, MEMBRANA E CHUMBADORES</t>
  </si>
  <si>
    <t>BOMBA DOSADORA TIPO DIAFRAGMA SIMPLEX, P/ Q = 10 L/H, PRESSAOMAXIMA = 4 KGF/CM2, INCL. VALVULAS (PVC) DE PE, DE SUCCAO, DERECALQUE E DE RETENCAO, MANGUEIRA, MEMBRANA E CHUMBADORES</t>
  </si>
  <si>
    <t>BOMBA DOSADORA TIPO DIAFRAGMA SIMPLEX, P/ Q = 20 L/H, PRESSAOMAXIMA = 4 KGF/CM2, INCL. VALVULAS (PVC) DE PE, DE SUCCAO, DERECALQUE E DE RETENCAO, MANGUEIRA, MEMBRANA E CHUMBADORES</t>
  </si>
  <si>
    <t>BOMBA DOSADORA TIPO DIAFRAGMA SIMPLEX, P/ Q = 30 L/H, PRESSAOMAXIMA = 4 KGF/CM2, INCL. VALVULAS (PVC) DE PE, DE SUCCAO, DERECALQUE E DE RETENCAO, MANGUEIRA, MEMBRANA E CHUMBADORES</t>
  </si>
  <si>
    <t>BOMBA DOSADORA TIPO DIAFRAGMA SIMPLEX, P/ Q = 40 L/H, PRESSAOMAXIMA = 4 KGF/CM2, INCL. VALVULAS (PVC) DE PE, DE SUCCAO, DERECALQUE E DE RETENCAO, MANGUEIRA, MEMBRANA E CHUMBADORES</t>
  </si>
  <si>
    <t>BOMBA DOSADORA TIPO DIAFRAGMA SIMPLEX, P/ Q = 50 L/H, PRESSAOMAXIMA = 4 KGF/CM2, INCL. VALVULAS (PVC) DE PE, DE SUCCAO, DERECALQUE E DE RETENCAO, MANGUEIRA, MEMBRANA E CHUMBADORES</t>
  </si>
  <si>
    <t>BOMBA DOSADORA TIPO DIAFRAGMA SIMPLEX, P/ Q = 10 L/H, PRESSAOMAXIMA = 6 KGF/CM2, INCL. VALVULAS (PVC) DE PE, DE SUCCAO, DERECALQUE E DE RETENCAO, MANGUEIRA, MEMBRANA E CHUMBADORES</t>
  </si>
  <si>
    <t>BOMBA DOSADORA TIPO DIAFRAGMA SIMPLEX, P/ Q = 20 L/H, PRESSAOMAXIMA = 6 KGF/CM2, INCL. VALVULAS (PVC) DE PE, DE SUCCAO, DERECALQUE E DE RETENCAO, MANGUEIRA, MEMBRANA E CHUMBADORES</t>
  </si>
  <si>
    <t>BOMBA DOSADORA TIPO DIAFRAGMA SIMPLEX, P/ Q = 30 L/H, PRESSAOMAXIMA = 6 KGF/CM2, INCL. VALVULAS (PVC) DE PE, DE SUCCAO, DERECALQUE E DE RETENCAO, MANGUEIRA, MEMBRANA E CHUMBADORES</t>
  </si>
  <si>
    <t>BOMBA DOSADORA TIPO DIAFRAGMA SIMPLEX, P/ Q = 40 L/H, PRESSAOMAXIMA = 6 KGF/CM2, INCL. VALVULAS (PVC) DE PE, DE SUCCAO, DERECALQUE E DE RETENCAO, MANGUEIRA, MEMBRANA E CHUMBADORES</t>
  </si>
  <si>
    <t>BOMBA DOSADORA TIPO DIAFRAGMA SIMPLEX, P/ Q = 50 L/H, PRESSAOMAXIMA = 6 KGF/CM2, INCL. VALVULAS (PVC) DE PE, DE SUCCAO, DERECALQUE E DE RETENCAO, MANGUEIRA, MEMBRANA E CHUMBADORES</t>
  </si>
  <si>
    <t>BOMBA DOSADORA TIPO DIAFRAGMA SIMPLEX, P/ Q = 60 L/H, PRESSAOMAXIMA = 6 KGF/CM2, INCL. VALVULAS (PVC) DE PE, DE SUCCAO, DERECALQUE E DE RETENCAO, MANGUEIRA, MEMBRANA E CHUMBADORES</t>
  </si>
  <si>
    <t>BOMBA DOSADORA TIPO DIAFRAGMA SIMPLEX, P/ Q = 70 L/H, PRESSAOMAXIMA = 6 KGF/CM2, INCL. VALVULAS (PVC) DE PE, DE SUCCAO, DERECALQUE E DE RETENCAO, MANGUEIRA, MEMBRANA E CHUMBADORES</t>
  </si>
  <si>
    <t>BOMBA DOSADORA TIPO DIAFRAGMA SIMPLEX, P/ Q = 80 L/H, PRESSAOMAXIMA = 6 KGF/CM2, INCL. VALVULAS (PVC) DE PE, DE SUCCAO, DERECALQUE E DE RETENCAO, MANGUEIRA, MEMBRANA E CHUMBADORES</t>
  </si>
  <si>
    <t>BOMBA DOSADORA TIPO DIAFRAGMA SIMPLEX, P/ Q = 90 L/H, PRESSAOMAXIMA = 6 KGF/CM2, INCL. VALVULAS (PVC) DE PE, DE SUCCAO, DERECALQUE E DE RETENCAO, MANGUEIRA, MEMBRANA E CHUMBADORES</t>
  </si>
  <si>
    <t>BOMBA DOSADORA TIPO DIAFRAGMA SIMPLEX, P/ Q = 100 L/H, PRESSAOMAXIMA = 6 KGF/CM2, INCL. VALVULAS (PVC) DE PE, DE SUCCAO, DERECALQUE E DE RETENCAO, MANGUEIRA, MEMBRANA E CHUMBADORES</t>
  </si>
  <si>
    <t>BOMBA DOSADORA TIPO DIAFRAGMA SIMPLEX, P/ Q = 110 L/H, PRESSAOMAXIMA = 6 KGF/CM2, INCL. VALVULAS (PVC) DE PE, DE SUCCAO, DERECALQUE E DE RETENCAO, MANGUEIRA, MEMBRANA E CHUMBADORES</t>
  </si>
  <si>
    <t>BOMBA DOSADORA TIPO DIAFRAGMA SIMPLEX, P/ Q = 120 L/H, PRESSAOMAXIMA = 6 KGF/CM2, INCL. VALVULAS (PVC) DE PE, DE SUCCAO, DERECALQUE E DE RETENCAO, MANGUEIRA, MEMBRANA E CHUMBADORES</t>
  </si>
  <si>
    <t>BOMBA DOSADORA TIPO DIAFRAGMA SIMPLEX, P/ Q = 130 L/H, PRESSAOMAXIMA = 6 KGF/CM2, INCL. VALVULAS (PVC) DE PE, DE SUCCAO, DERECALQUE E DE RETENCAO, MANGUEIRA, MEMBRANA E CHUMBADORES</t>
  </si>
  <si>
    <t>BOMBA DOSADORA TIPO DIAFRAGMA SIMPLEX, P/ Q = 140 L/H, PRESSAOMAXIMA = 6 KGF/CM2, INCL. VALVULAS (PVC) DE PE, DE SUCCAO, DERECALQUE E DE RETENCAO, MANGUEIRA, MEMBRANA E CHUMBADORES</t>
  </si>
  <si>
    <t>BOMBA DOSADORA TIPO DIAFRAGMA SIMPLEX, P/ Q = 150 L/H, PRESSAOMAXIMA = 6 KGF/CM2, INCL. VALVULAS (PVC) DE PE, DE SUCCAO, DERECALQUE E DE RETENCAO, MANGUEIRA, MEMBRANA E CHUMBADORES</t>
  </si>
  <si>
    <t>BOMBA DOSADORA TIPO DIAFRAGMA SIMPLEX, P/ Q = 160 L/H, PRESSAOMAXIMA = 6 KGF/CM2, INCL. VALVULAS (PVC) DE PE, DE SUCCAO, DERECALQUE E DE RETENCAO, MANGUEIRA, MEMBRANA E CHUMBADORES</t>
  </si>
  <si>
    <t>BOMBA DOSADORA TIPO DIAFRAGMA SIMPLEX, P/ Q = 170 L/H, PRESSAOMAXIMA = 6 KGF/CM2, INCL. VALVULAS (PVC) DE PE, DE SUCCAO, DERECALQUE E DE RETENCAO, MANGUEIRA, MEMBRANA E CHUMBADORES</t>
  </si>
  <si>
    <t>BOMBA DOSADORA TIPO DIAFRAGMA SIMPLEX, P/ Q = 180 L/H, PRESSAOMAXIMA = 6 KGF/CM2, INCL. VALVULAS (PVC) DE PE, DE SUCCAO, DERECALQUE E DE RETENCAO, MANGUEIRA, MEMBRANA E CHUMBADORES</t>
  </si>
  <si>
    <t>BOMBA DOSADORA TIPO DIAFRAGMA SIMPLEX, P/ Q = 190 L/H, PRESSAOMAXIMA = 6 KGF/CM2, INCL. VALVULAS (PVC) DE PE, DE SUCCAO, DERECALQUE E DE RETENCAO, MANGUEIRA, MEMBRANA E CHUMBADORES</t>
  </si>
  <si>
    <t>BOMBA DOSADORA TIPO DIAFRAGMA SIMPLEX, P/ Q = 200 L/H, PRESSAOMAXIMA = 6 KGF/CM2, INCL. VALVULAS (PVC) DE PE, DE SUCCAO, DERECALQUE E DE RETENCAO, MANGUEIRA, MEMBRANA E CHUMBADORES</t>
  </si>
  <si>
    <t>BOMBA DOSADORA TIPO DIAFRAGMA DUPLEX, P/ Q = 5 L/H, POR CABECOTE, PRESSAO MAXIMA = 4 KGF/CM2, INCL. VALVULAS (PVC) DE PE, DESUCCAO, DE RECALQUE E DE RETENCAO, MANGUEIRA, MEMBRANA E CHUMBADORES</t>
  </si>
  <si>
    <t>BOMBA DOSADORA TIPO DIAFRAGMA DUPLEX, P/ Q = 10 L/H, POR CABECOTE, PRESSAO MAXIMA = 4 KGF/CM2, INCL. VALVULAS (PVC) DE PE, DE SUCCAO, DE RECALQUE E DE RETENCAO, MANGUEIRA, MEMBRANA E CHUMBADORES</t>
  </si>
  <si>
    <t>BOMBA DOSADORA TIPO DIAFRAGMA DUPLEX, P/ Q = 20 L/H, POR CABECOTE, PRESSAO MAXIMA = 4 KGF/CM2, INCL. VALVULAS (PVC) DE PE, DE SUCCAO, DE RECALQUE E DE RETENCAO, MANGUEIRA, MEMBRANA E CHUMBADORES</t>
  </si>
  <si>
    <t>BOMBA DOSADORA TIPO DIAFRAGMA DUPLEX, P/ Q = 30 L/H, POR CABECOTE, PRESSAO MAXIMA = 4 KGF/CM2, INCL. VALVULAS (PVC) DE PE, DE SUCCAO, DE RECALQUE E DE RETENCAO, MANGUEIRA, MEMBRANA E CHUMBADORES</t>
  </si>
  <si>
    <t>BOMBA DOSADORA TIPO DIAFRAGMA DUPLEX, P/ Q = 40 L/H, POR CABECOTE, PRESSAO MAXIMA = 4 KGF/CM2, INCL. VALVULAS (PVC) DE PE, DE SUCCAO, DE RECALQUE E DE RETENCAO, MANGUEIRA, MEMBRANA E CHUMBADORES</t>
  </si>
  <si>
    <t>BOMBA DOSADORA TIPO DIAFRAGMA DUPLEX, P/ Q = 50 L/H, POR CABECOTE, PRESSAO MAXIMA = 4 KGF/CM2, INCL. VALVULAS (PVC) DE PE, DE SUCCAO, DE RECALQUE E DE RETENCAO, MANGUEIRA, MEMBRANA E CHUMBADORES</t>
  </si>
  <si>
    <t>BOMBA DOSADORA TIPO DIAFRAGMA DUPLEX, P/ Q = 10 L/H, POR CABECOTE, PRESSAO MAXIMA = 6 KGF/CM2, INCL. VALVULAS (PVC) DE PE, DE SUCCAO, DE RECALQUE E DE RETENCAO, MANGUEIRA, MEMBRANA E CHUMBADORES</t>
  </si>
  <si>
    <t>BOMBA DOSADORA TIPO DIAFRAGMA DUPLEX, P/ Q = 20 L/H, POR CABECOTE, PRESSAO MAXIMA = 6 KGF/CM2, INCL. VALVULAS (PVC) DE PE, DE SUCCAO, DE RECALQUE E DE RETENCAO, MANGUEIRA, MEMBRANA E CHUMBADORES</t>
  </si>
  <si>
    <t>BOMBA DOSADORA TIPO DIAFRAGMA DUPLEX, P/ Q = 30 L/H, POR CABECOTE, PRESSAO MAXIMA = 6 KGF/CM2, INCL. VALVULAS (PVC) DE PE, DE SUCCAO, DE RECALQUE E DE RETENCAO, MANGUEIRA, MEMBRANA E CHUMBADORES</t>
  </si>
  <si>
    <t>BOMBA DOSADORA TIPO DIAFRAGMA DUPLEX, P/ Q = 40 L/H, POR CABECOTE, PRESSAO MAXIMA = 6 KGF/CM2, INCL. VALVULAS (PVC) DE PE, DE SUCCAO, DE RECALQUE E DE RETENCAO, MANGUEIRA, MEMBRANA E CHUMBADORES</t>
  </si>
  <si>
    <t>BOMBA DOSADORA TIPO DIAFRAGMA DUPLEX, P/ Q = 50 L/H, POR CABECOTE, PRESSAO MAXIMA = 6 KGF/CM2, INCL. VALVULAS (PVC) DE PE, DE SUCCAO, DE RECALQUE E DE RETENCAO, MANGUEIRA, MEMBRANA E CHUMBADORES</t>
  </si>
  <si>
    <t>BOMBA DOSADORA TIPO DIAFRAGMA DUPLEX, P/ Q = 60 L/H, POR CABECOTE, PRESSAO MAXIMA = 6 KGF/CM2, INCL. VALVULAS (PVC) DE PE, DE SUCCAO, DE RECALQUE E DE RETENCAO, MANGUEIRA, MEMBRANA E CHUMBADORES</t>
  </si>
  <si>
    <t>BOMBA DOSADORA TIPO DIAFRAGMA DUPLEX, P/ Q = 70 L/H, POR CABECOTE, PRESSAO MAXIMA = 6 KGF/CM2, INCL. VALVULAS (PVC) DE PE, DE SUCCAO, DE RECALQUE E DE RETENCAO, MANGUEIRA, MEMBRANA E CHUMBADORES</t>
  </si>
  <si>
    <t>BOMBA DOSADORA TIPO DIAFRAGMA DUPLEX, P/ Q = 80 L/H, POR CABECOTE, PRESSAO MAXIMA = 6 KGF/CM2, INCL. VALVULAS (PVC) DE PE, DE SUCCAO, DE RECALQUE E DE RETENCAO, MANGUEIRA, MEMBRANA E CHUMBADORES</t>
  </si>
  <si>
    <t>BOMBA DOSADORA TIPO DIAFRAGMA DUPLEX, P/ Q = 90 L/H, POR CABECOTE, PRESSAO MAXIMA = 6 KGF/CM2, INCL. VALVULAS (PVC) DE PE, DE SUCCAO, DE RECALQUE E DE RETENCAO, MANGUEIRA, MEMBRANA E CHUMBADORES</t>
  </si>
  <si>
    <t>BOMBA DOSADORA TIPO DIAFRAGMA DUPLEX, P/ Q = 100 L/H, POR CABECOTE, PRESSAO MAXIMA = 6 KGF/CM2, INCL. VALVULAS (PVC) DE PE,DE SUCCAO, DE RECALQUE E DE RETENCAO, MANGUEIRA, MEMBRANA E CHUMBADORES</t>
  </si>
  <si>
    <t>BOMBA DOSADORA TIPO DIAFRAGMA DUPLEX, P/ Q = 110 L/H, POR CABECOTE, PRESSAO MAXIMA = 6 KGF/CM2, INCL. VALVULAS (PVC) DE PE,DE SUCCAO, DE RECALQUE E DE RETENCAO, MANGUEIRA, MEMBRANA E CHUMBADORES</t>
  </si>
  <si>
    <t>BOMBA DOSADORA TIPO DIAFRAGMA DUPLEX, P/ Q = 120 L/H, POR CABECOTE, PRESSAO MAXIMA = 6 KGF/CM2, INCL. VALVULAS (PVC) DE PE,DE SUCCAO, DE RECALQUE E DE RETENCAO, MANGUEIRA, MEMBRANA E CHUMBADORES</t>
  </si>
  <si>
    <t>BOMBA DOSADORA TIPO DIAFRAGMA DUPLEX, P/ Q = 130 L/H, POR CABECOTE, PRESSAO MAXIMA = 6 KGF/CM2, INCL. VALVULAS (PVC) DE PE,DE SUCCAO, DE RECALQUE E DE RETENCAO, MANGUEIRA, MEMBRANA E CHUMBADORES</t>
  </si>
  <si>
    <t>BOMBA DOSADORA TIPO DIAFRAGMA DUPLEX, P/ Q = 140 L/H, POR CABECOTE, PRESSAO MAXIMA = 6 KGF/CM2, INCL. VALVULAS (PVC) DE PE,DE SUCCAO, DE RECALQUE E DE RETENCAO, MANGUEIRA, MEMBRANA E CHUMBADORES</t>
  </si>
  <si>
    <t>BOMBA DOSADORA TIPO DIAFRAGMA DUPLEX, P/ Q = 150 L/H, POR CABECOTE, PRESSAO MAXIMA = 6 KGF/CM2, INCL. VALVULAS (PVC) DE PE,DE SUCCAO, DE RECALQUE E DE RETENCAO, MANGUEIRA, MEMBRANA E CHUMBADORES</t>
  </si>
  <si>
    <t>BOMBA DOSADORA TIPO DIAFRAGMA DUPLEX, P/ Q = 160 L/H, POR CABECOTE, PRESSAO MAXIMA = 6 KGF/CM2, INCL. VALVULAS (PVC) DE PE,DE SUCCAO, DE RECALQUE E DE RETENCAO, MANGUEIRA, MEMBRANA E CHUMBADORES</t>
  </si>
  <si>
    <t>BOMBA DOSADORA TIPO DIAFRAGMA DUPLEX, P/ Q = 170 L/H, POR CABECOTE, PRESSAO MAXIMA = 6 KGF/CM2, INCL. VALVULAS (PVC) DE PE,DE SUCCAO, DE RECALQUE E DE RETENCAO, MANGUEIRA, MEMBRANA E CHUMBADORES</t>
  </si>
  <si>
    <t>BOMBA DOSADORA TIPO DIAFRAGMA DUPLEX, P/ Q = 180 L/H, POR CABECOTE, PRESSAO MAXIMA = 6 KGF/CM2, INCL. VALVULAS (PVC) DE PE,DE SUCCAO, DE RECALQUE E DE RETENCAO, MANGUEIRA, MEMBRANA E CHUMBADORES</t>
  </si>
  <si>
    <t>BOMBA DOSADORA TIPO DIAFRAGMA DUPLEX, P/ Q = 190 L/H, POR CABECOTE, PRESSAO MAXIMA = 6 KGF/CM2, INCL. VALVULAS (PVC) DE PE,DE SUCCAO, DE RECALQUE E DE RETENCAO, MANGUEIRA, MEMBRANA E CHUMBADORES</t>
  </si>
  <si>
    <t>BOMBA DOSADORA TIPO DIAFRAGMA DUPLEX, P/ Q = 200 L/H, POR CABECOTE, PRESSAO MAXIMA = 6 KGF/CM2, INCL. VALVULAS (PVC) DE PE,DE SUCCAO, DE RECALQUE E DE RETENCAO, MANGUEIRA, MEMBRANA E CHUMBADORES</t>
  </si>
  <si>
    <t>BOMBA DOSADORA TIPO DIAFRAGMA TRIPLEX, P/ Q = 5 L/H, POR CABECOTE, PRESSAO MAXIMA = 4 KGF/CM2, INCL. VALVULAS (PVC) DE PE, DE SUCCAO, DE RECALQUE E DE RETENCAO, MANGUEIRA, MEMBRANA E CHUMBADORES</t>
  </si>
  <si>
    <t>BOMBA DOSADORA TIPO DIAFRAGMA TRIPLEX, P/ Q = 10 L/H, POR CABECOTE, PRESSAO MAXIMA = 4 KGF/CM2, INCL. VALVULAS (PVC) DE PE,DE SUCCAO, DE RECALQUE E DE RETENCAO, MANGUEIRA, MEMBRANA E CHUMBADORES</t>
  </si>
  <si>
    <t>BOMBA DOSADORA TIPO DIAFRAGMA TRIPLEX, P/ Q = 20 L/H, POR CABECOTE, PRESSAO MAXIMA = 4 KGF/CM2, INCL. VALVULAS (PVC) DE PE,DE SUCCAO, DE RECALQUE E DE RETENCAO, MANGUEIRA, MEMBRANA E CHUMBADORES</t>
  </si>
  <si>
    <t>BOMBA DOSADORA TIPO DIAFRAGMA TRIPLEX, P/ Q = 30 L/H, POR CABECOTE, PRESSAO MAXIMA = 4 KGF/CM2, INCL. VALVULAS (PVC) DE PE,DE SUCCAO, DE RECALQUE E DE RETENCAO, MANGUEIRA, MEMBRANA E CHUMBADORES</t>
  </si>
  <si>
    <t>BOMBA DOSADORA TIPO DIAFRAGMA TRIPLEX, P/ Q = 40 L/H, POR CABECOTE, PRESSAO MAXIMA = 4 KGF/CM2, INCL. VALVULAS (PVC) DE PE,DE SUCCAO, DE RECALQUE E DE RETENCAO, MANGUEIRA, MEMBRANA E CHUMBADORES</t>
  </si>
  <si>
    <t>BOMBA DOSADORA TIPO DIAFRAGMA TRIPLEX, P/ Q = 50 L/H, POR CABECOTE, PRESSAO MAXIMA = 4 KGF/CM2, INCL. VALVULAS (PVC) DE PE,DE SUCCAO, DE RECALQUE E DE RETENCAO, MANGUEIRA, MEMBRANA E CHUMBADORES</t>
  </si>
  <si>
    <t>BOMBA DOSADORA TIPO DIAFRAGMA TRIPLEX, P/ Q = 10 L/H, POR CABECOTE, PRESSAO MAXIMA = 6 KGF/CM2, INCL. VALVULAS (PVC) DE PE,DE SUCCAO, DE RECALQUE E DE RETENCAO, MANGUEIRA, MEMBRANA E CHUMBADORES</t>
  </si>
  <si>
    <t>BOMBA DOSADORA TIPO DIAFRAGMA TRIPLEX, P/ Q = 20 L/H, POR CABECOTE, PRESSAO MAXIMA = 6 KGF/CM2, INCL. VALVULAS (PVC) DE PE,DE SUCCAO, DE RECALQUE E DE RETENCAO, MANGUEIRA, MEMBRANA E CHUMBADORES</t>
  </si>
  <si>
    <t>BOMBA DOSADORA TIPO DIAFRAGMA TRIPLEX, P/ Q = 30 L/H, POR CABECOTE, PRESSAO MAXIMA = 6 KGF/CM2, INCL. VALVULAS (PVC) DE PE,DE SUCCAO, DE RECALQUE E DE RETENCAO, MANGUEIRA, MEMBRANA E CHUMBADORES</t>
  </si>
  <si>
    <t>BOMBA DOSADORA TIPO DIAFRAGMA TRIPLEX, P/ Q = 40 L/H, POR CABECOTE, PRESSAO MAXIMA = 6 KGF/CM2, INCL. VALVULAS (PVC) DE PE,DE SUCCAO, DE RECALQUE E DE RETENCAO, MANGUEIRA, MEMBRANA E CHUMBADORES</t>
  </si>
  <si>
    <t>BOMBA DOSADORA TIPO DIAFRAGMA TRIPLEX, P/ Q = 50 L/H, POR CABECOTE, PRESSAO MAXIMA = 6 KGF/CM2, INCL. VALVULAS (PVC) DE PE,DE SUCCAO, DE RECALQUE E DE RETENCAO, MANGUEIRA, MEMBRANA E CHUMBADORES</t>
  </si>
  <si>
    <t>BOMBA DOSADORA TIPO DIAFRAGMA TRIPLEX, P/ Q = 60 L/H, POR CABECOTE, PRESSAO MAXIMA = 6 KGF/CM2, INCL. VALVULAS (PVC) DE PE,DE SUCCAO, DE RECALQUE E DE RETENCAO, MANGUEIRA, MEMBRANA E CHUMBADORES</t>
  </si>
  <si>
    <t>BOMBA DOSADORA TIPO DIAFRAGMA TRIPLEX, P/ Q = 70 L/H, POR CABECOTE, PRESSAO MAXIMA = 6 KGF/CM2, INCL. VALVULAS (PVC) DE PE,DE SUCCAO, DE RECALQUE E DE RETENCAO, MANGUEIRA, MEMBRANA E CHUMBADORES</t>
  </si>
  <si>
    <t>BOMBA DOSADORA TIPO DIAFRAGMA TRIPLEX, P/ Q = 80 L/H, POR CABECOTE, PRESSAO MAXIMA = 6 KGF/CM2, INCL. VALVULAS (PVC) DE PE,DE SUCCAO, DE RECALQUE E DE RETENCAO, MANGUEIRA, MEMBRANA E CHUMBADORES</t>
  </si>
  <si>
    <t>BOMBA DOSADORA TIPO DIAFRAGMA TRIPLEX, P/ Q = 90 L/H, POR CABECOTE, PRESSAO MAXIMA = 6 KGF/CM2, INCL. VALVULAS (PVC) DE PE,DE SUCCAO, DE RECALQUE E DE RETENCAO, MANGUEIRA, MEMBRANA E CHUMBADORES</t>
  </si>
  <si>
    <t>BOMBA DOSADORA TIPO DIAFRAGMA TRIPLEX, P/ Q = 100 L/H, POR CABECOTE, PRESSAO MAXIMA = 6 KGF/CM2, INCL. VALVULAS (PVC) DE PE,DE SUCCAO, DE RECALQUE E DE RETENCAO, MANGUEIRA, MEMBRANA E CHUMBADORES</t>
  </si>
  <si>
    <t>BOMBA DOSADORA TIPO DIAFRAGMA TRIPLEX, P/ Q = 110 L/H, POR CABECOTE, PRESSAO MAXIMA = 6 KGF/CM2, INCL. VALVULAS (PVC) DE PE,DE SUCCAO, DE RECALQUE E DE RETENCAO, MANGUEIRA, MEMBRANA E CHUMBADORES</t>
  </si>
  <si>
    <t>BOMBA DOSADORA TIPO DIAFRAGMA TRIPLEX, P/ Q = 120 L/H, POR CABECOTE, PRESSAO MAXIMA = 6 KGF/CM2, INCL. VALVULAS (PVC) DE PE,DE SUCCAO, DE RECALQUE E DE RETENCAO, MANGUEIRA, MEMBRANA E CHUMBADORES</t>
  </si>
  <si>
    <t>BOMBA DOSADORA TIPO DIAFRAGMA TRIPLEX, P/ Q = 130 L/H, POR CABECOTE, PRESSAO MAXIMA = 6 KGF/CM2, INCL. VALVULAS (PVC) DE PE,DE SUCCAO, DE RECALQUE E DE RETENCAO, MANGUEIRA, MEMBRANA E CHUMBADORES</t>
  </si>
  <si>
    <t>BOMBA DOSADORA TIPO DIAFRAGMA TRIPLEX, P/ Q = 140 L/H, POR CABECOTE, PRESSAO MAXIMA = 6 KGF/CM2, INCL. VALVULAS (PVC) DE PE,DE SUCCAO, DE RECALQUE E DE RETENCAO, MANGUEIRA, MEMBRANA E CHUMBADORES</t>
  </si>
  <si>
    <t>BOMBA DOSADORA TIPO DIAFRAGMA TRIPLEX, P/ Q = 150 L/H, POR CABECOTE, PRESSAO MAXIMA = 6 KGF/CM2, INCL. VALVULAS (PVC) DE PE,DE SUCCAO, DE RECALQUE E DE RETENCAO, MANGUEIRA, MEMBRANA E CHUMBADORES</t>
  </si>
  <si>
    <t>BOMBA DOSADORA TIPO DIAFRAGMA TRIPLEX, P/ Q = 160 L/H, POR CABECOTE, PRESSAO MAXIMA = 6 KGF/CM2, INCL. VALVULAS (PVC) DE PE,DE SUCCAO, DE RECALQUE E DE RETENCAO, MANGUEIRA, MEMBRANA E CHUMBADORES</t>
  </si>
  <si>
    <t>BOMBA DOSADORA TIPO DIAFRAGMA TRIPLEX, P/ Q = 170 L/H, POR CABECOTE, PRESSAO MAXIMA = 6 KGF/CM2, INCL. VALVULAS (PVC) DE PE,DE SUCCAO, DE RECALQUE E DE RETENCAO, MANGUEIRA, MEMBRANA E CHUMBADORES</t>
  </si>
  <si>
    <t>BOMBA DOSADORA TIPO DIAFRAGMA TRIPLEX, P/ Q = 180 L/H, POR CABECOTE, PRESSAO MAXIMA = 6 KGF/CM2, INCL. VALVULAS (PVC) DE PE,DE SUCCAO, DE RECALQUE E DE RETENCAO, MANGUEIRA, MEMBRANA E CHUMBADORES</t>
  </si>
  <si>
    <t>BOMBA DOSADORA TIPO DIAFRAGMA TRIPLEX, P/ Q = 190 L/H, POR CABECOTE, PRESSAO MAXIMA = 6 KGF/CM2, INCL. VALVULAS (PVC) DE PE,DE SUCCAO, DE RECALQUE E DE RETENCAO, MANGUEIRA, MEMBRANA E CHUMBADORES</t>
  </si>
  <si>
    <t>BOMBA DOSADORA TIPO DIAFRAGMA TRIPLEX, P/ Q = 200 L/H, POR CABECOTE, PRESSAO MAXIMA = 6 KGF/CM2, INCL. VALVULAS (PVC) DE PE,DE SUCCAO, DE RECALQUE E DE RETENCAO, MANGUEIRA, MEMBRANA E CHUMBADORES</t>
  </si>
  <si>
    <t>BOMBA DOSADORA TIPO DIAFRAGMA QUADRIPLEX, P/ Q = 5 L/H, POR CABECOTE, PRESSAO MAXIMA = 4 KGF/CM2, INCL. VALVULAS (PVC) DE PE, DE SUCCAO, DE RECALQUE E DE RETENCAO, MANGUEIRA, MEMBRANA ECHUMBADORES</t>
  </si>
  <si>
    <t>BOMBA DOSADORA TIPO DIAFRAGMA QUADRIPLEX, P/ Q = 10 L/H, POR CABECOTE, PRESSAO MAXIMA = 4 KGF/CM2, INCL. VALVULAS (PVC) DE PE, DE SUCCAO, DE RECALQUE E DE RETENCAO, MANGUEIRA, MEMBRANA ECHUMBADORES</t>
  </si>
  <si>
    <t>BOMBA DOSADORA TIPO DIAFRAGMA QUADRIPLEX, P/ Q = 20 L/H, POR CABECOTE, PRESSAO MAXIMA = 4 KGF/CM2, INCL. VALVULAS (PVC) DE PE, DE SUCCAO, DE RECALQUE E DE RETENCAO, MANGUEIRA, MEMBRANA ECHUMBADORES</t>
  </si>
  <si>
    <t>BOMBA DOSADORA TIPO DIAFRAGMA QUADRIPLEX, P/ Q = 30 L/H, POR CABECOTE, PRESSAO MAXIMA = 4 KGF/CM2, INCL. VALVULAS (PVC) DE PE, DE SUCCAO, DE RECALQUE E DE RETENCAO, MANGUEIRA, MEMBRANA ECHUMBADORES</t>
  </si>
  <si>
    <t>BOMBA DOSADORA TIPO DIAFRAGMA QUADRIPLEX, P/ Q = 40 L/H, POR CABECOTE, PRESSAO MAXIMA = 4 KGF/CM2, INCL. VALVULAS (PVC) DE PE, DE SUCCAO, DE RECALQUE E DE RETENCAO, MANGUEIRA, MEMBRANA ECHUMBADORES</t>
  </si>
  <si>
    <t>BOMBA DOSADORA TIPO DIAFRAGMA QUADRIPLEX, P/ Q = 50 L/H, POR CABECOTE, PRESSAO MAXIMA = 4 KGF/CM2, INCL. VALVULAS (PVC) DE PE, DE SUCCAO, DE RECALQUE E DE RETENCAO, MANGUEIRA, MEMBRANA ECHUMBADORES</t>
  </si>
  <si>
    <t>BOMBA DOSADORA TIPO DIAFRAGMA QUADRIPLEX, P/ Q = 10 L/H, POR CABECOTE, PRESSAO MAXIMA = 6 KGF/CM2, INCL. VALVULAS (PVC) DE PE, DE SUCCAO, DE RECALQUE E DE RETENCAO, MANGUEIRA, MEMBRANA ECHUMBADORES</t>
  </si>
  <si>
    <t>BOMBA DOSADORA TIPO DIAFRAGMA QUADRIPLEX, P/ Q = 20 L/H, POR CABECOTE, PRESSAO MAXIMA = 6 KGF/CM2, INCL. VALVULAS (PVC) DE PE, DE SUCCAO, DE RECALQUE E DE RETENCAO, MANGUEIRA, MEMBRANA ECHUMBADORES</t>
  </si>
  <si>
    <t>BOMBA DOSADORA TIPO DIAFRAGMA QUADRIPLEX, P/ Q = 30 L/H, POR CABECOTE, PRESSAO MAXIMA = 6 KGF/CM2, INCL. VALVULAS (PVC) DE PE, DE SUCCAO, DE RECALQUE E DE RETENCAO, MANGUEIRA, MEMBRANA ECHUMBADORES</t>
  </si>
  <si>
    <t>BOMBA DOSADORA TIPO DIAFRAGMA QUADRIPLEX, P/ Q = 40 L/H, POR CABECOTE, PRESSAO MAXIMA = 6 KGF/CM2, INCL. VALVULAS (PVC) DE PE, DE SUCCAO, DE RECALQUE E DE RETENCAO, MANGUEIRA, MEMBRANA ECHUMBADORES</t>
  </si>
  <si>
    <t>BOMBA DOSADORA TIPO DIAFRAGMA QUADRIPLEX, P/ Q = 50 L/H, POR CABECOTE, PRESSAO MAXIMA = 6 KGF/CM2, INCL. VALVULAS (PVC) DE PE, DE SUCCAO, DE RECALQUE E DE RETENCAO, MANGUEIRA, MEMBRANA ECHUMBADORES</t>
  </si>
  <si>
    <t>BOMBA DOSADORA TIPO DIAFRAGMA QUADRIPLEX, P/ Q = 60 L/H, POR CABECOTE, PRESSAO MAXIMA = 6 KGF/CM2, INCL. VALVULAS (PVC) DE PE, DE SUCCAO, DE RECALQUE E DE RETENCAO, MANGUEIRA, MEMBRANA ECHUMBADORES</t>
  </si>
  <si>
    <t>BOMBA DOSADORA TIPO DIAFRAGMA QUADRIPLEX, P/ Q = 70 L/H, POR CABECOTE, PRESSAO MAXIMA = 6 KGF/CM2, INCL. VALVULAS (PVC) DE PE, DE SUCCAO, DE RECALQUE E DE RETENCAO, MANGUEIRA, MEMBRANA ECHUMBADORES</t>
  </si>
  <si>
    <t>BOMBA DOSADORA TIPO DIAFRAGMA QUADRIPLEX, P/ Q = 80 L/H, POR CABECOTE, PRESSAO MAXIMA = 6 KGF/CM2, INCL. VALVULAS (PVC) DE PE, DE SUCCAO, DE RECALQUE E DE RETENCAO, MANGUEIRA, MEMBRANA ECHUMBADORES</t>
  </si>
  <si>
    <t>BOMBA DOSADORA TIPO DIAFRAGMA QUADRIPLEX, P/ Q = 90 L/H, POR CABECOTE, PRESSAO MAXIMA = 6 KGF/CM2, INCL. VALVULAS (PVC) DE PE, DE SUCCAO, DE RECALQUE E DE RETENCAO, MANGUEIRA, MEMBRANA ECHUMBADORES</t>
  </si>
  <si>
    <t>BOMBA DOSADORA TIPO DIAFRAGMA QUADRIPLEX, P/ Q = 100 L/H, PORCABECOTE, PRESSAO MAXIMA = 6 KGF/CM2, INCL. VALVULAS (PVC) DEPE, DE SUCCAO, DE RECALQUE E DE RETENCAO, MANGUEIRA, MEMBRANAE CHUMBADORES</t>
  </si>
  <si>
    <t>BOMBA DOSADORA TIPO DIAFRAGMA QUADRIPLEX, P/ Q = 110 L/H, PORCABECOTE, PRESSAO MAXIMA = 6 KGF/CM2, INCL. VALVULAS (PVC) DEPE, DE SUCCAO, DE RECALQUE E DE RETENCAO, MANGUEIRA, MEMBRANAE CHUMBADORES</t>
  </si>
  <si>
    <t>BOMBA DOSADORA TIPO DIAFRAGMA QUADRIPLEX, P/ Q = 120 L/H, PORCABECOTE, PRESSAO MAXIMA = 6 KGF/CM2, INCL. VALVULAS (PVC) DEPE, DE SUCCAO, DE RECALQUE E DE RETENCAO, MANGUEIRA, MEMBRANAE CHUMBADORES</t>
  </si>
  <si>
    <t>BOMBA DOSADORA TIPO DIAFRAGMA QUADRIPLEX, P/ Q = 130 L/H, PORCABECOTE, PRESSAO MAXIMA = 6 KGF/CM2, INCL. VALVULAS (PVC) DEPE, DE SUCCAO, DE RECALQUE E DE RETENCAO, MANGUEIRA, MEMBRANAE CHUMBADORES</t>
  </si>
  <si>
    <t>BOMBA DOSADORA TIPO DIAFRAGMA QUADRIPLEX, P/ Q = 140 L/H, PORCABECOTE, PRESSAO MAXIMA = 6 KGF/CM2, INCL. VALVULAS (PVC) DEPE, DE SUCCAO, DE RECALQUE E DE RETENCAO, MANGUEIRA, MEMBRANAE CHUMBADORES</t>
  </si>
  <si>
    <t>BOMBA DOSADORA TIPO DIAFRAGMA QUADRIPLEX, P/ Q = 150 L/H, PORCABECOTE, PRESSAO MAXIMA = 6 KGF/CM2, INCL. VALVULAS (PVC) DEPE, DE SUCCAO, DE RECALQUE E DE RETENCAO, MANGUEIRA, MEMBRANAE CHUMBADORES</t>
  </si>
  <si>
    <t>BOMBA DOSADORA TIPO DIAFRAGMA QUADRIPLEX, P/ Q = 160 L/H, PORCABECOTE, PRESSAO MAXIMA = 6 KGF/CM2, INCL. VALVULAS (PVC) DEPE, DE SUCCAO, DE RECALQUE E DE RETENCAO, MANGUEIRA, MEMBRANAE CHUMBADORES</t>
  </si>
  <si>
    <t>BOMBA DOSADORA TIPO DIAFRAGMA QUADRIPLEX, P/ Q = 170 L/H, PORCABECOTE, PRESSAO MAXIMA = 6 KGF/CM2, INCL. VALVULAS (PVC) DEPE, DE SUCCAO, DE RECALQUE E DE RETENCAO, MANGUEIRA, MEMBRANAE CHUMBADORES</t>
  </si>
  <si>
    <t>BOMBA DOSADORA TIPO DIAFRAGMA QUADRIPLEX, P/ Q = 180 L/H, PORCABECOTE, PRESSAO MAXIMA = 6 KGF/CM2, INCL. VALVULAS (PVC) DEPE, DE SUCCAO, DE RECALQUE E DE RETENCAO, MANGUEIRA, MEMBRANAE CHUMBADORES</t>
  </si>
  <si>
    <t>BOMBA DOSADORA TIPO DIAFRAGMA QUADRIPLEX, P/ Q = 190 L/H, PORCABECOTE, PRESSAO MAXIMA = 6 KGF/CM2, INCL. VALVULAS (PVC) DEPE, DE SUCCAO, DE RECALQUE E DE RETENCAO, MANGUEIRA, MEMBRANAE CHUMBADORES</t>
  </si>
  <si>
    <t>BOMBA DOSADORA TIPO DIAFRAGMA QUADRIPLEX, P/ Q = 200 L/H, PORCABECOTE, PRESSAO MAXIMA = 6 KGF/CM2, INCL. VALVULAS (PVC) DEPE, DE SUCCAO, DE RECALQUE E DE RETENCAO, MANGUEIRA, MEMBRANAE CHUMBADORES</t>
  </si>
  <si>
    <t>M110702000</t>
  </si>
  <si>
    <t>BOMBA DOSADORA TIPO DIAFRAGMA / GIROMATO C/ MOTOR VERTICAL</t>
  </si>
  <si>
    <t>BOMBA DOSADORA TIPO DIAFRAGMA / GIROMATO, C/ 01 CABECOTE, P/Q= 5 L/H, PRESSAO MAXIMA = 4 KGF/CM2, INCL. VALVULAS (PVC) DEPE, DE SUCCAO, DE RECALQUE E DE RETENCAO, MANGUEIRA, MEMBRANAE CHUMBADORES</t>
  </si>
  <si>
    <t>BOMBA DOSADORA TIPO DIAFRAGMA / GIROMATO, C/ 01 CABECOTE, P/Q=10 L/H, PRESSAO MAXIMA = 4 KGF/CM2, INCL. VALVULAS (PVC) DE PE, DE SUCCAO, DE RECALQUE E DE RETENCAO, MANGUEIRA, MEMBRANA ECHUMBADORES</t>
  </si>
  <si>
    <t>BOMBA DOSADORA TIPO DIAFRAGMA / GIROMATO, C/ 01 CABECOTE, P/Q=20 L/H, PRESSAO MAXIMA = 4 KGF/CM2, INCL. VALVULAS (PVC) DE PE, DE SUCCAO, DE RECALQUE E DE RETENCAO, MANGUEIRA, MEMBRANA ECHUMBADORES</t>
  </si>
  <si>
    <t>BOMBA DOSADORA TIPO DIAFRAGMA / GIROMATO, C/ 01 CABECOTE, P/Q= 30 L/H, PRESSAO MAXIMA= 4 KGF/CM2, INCL. VALVULAS (PVC) DEPE, DE SUCCAO, DE RECALQUE E DE RETENCAO, MANGUEIRA, MEMBRANAE CHUMBADORES</t>
  </si>
  <si>
    <t>BOMBA DOSADORA TIPO DIAFRAGMA / GIROMATO, C/ 01 CABECOTE, P/Q= 40 L/H, PRESSAO MAXIMA = 4 KGF/CM2, INCL. VALVULAS (PVC) DEPE, DE SUCCAO, DE RECALQUE E DE RETENCAO, MANGUEIRA, MEMBRANAE CHUMBADORES</t>
  </si>
  <si>
    <t>BOMBA DOSADORA TIPO DIAFRAGMA/GIROMATO, C/02 CABECOTES, P/Q=5L/H, POR CABECOTE, PRESSAO MAXIMA=4KGF/CM2, INCL. VALVULAS(PVC)DE PE, DE SUCCAO, DE RECALQUE E DE RETENCAO, MANGUEIRA, MEMBRANA E CHUMBAD.</t>
  </si>
  <si>
    <t>BOMBA DOSADORA TIPO DIAFRAGMA/GIROMATO, C/02 CABECOTES, P/Q=10L/H, POR CABECOTE, PRESSAO MAXIMA=4KGF/CM2, INCL. VALV.(PVC)DEPE, DE SUCCAO, DE RECALQUE E DE RETENCAO, MANGUEIRA, MEMBRANA, CHUMBADORES</t>
  </si>
  <si>
    <t>BOMBA DOSADORA TIPO DIAFRAGMA/GIROMATO, C/2 CABECOTES, P/Q=20L/H, POR CABECOTE, PRESSAO MAXIMA=4 KGF/CM2, INCL. VALVULAS(PVC)DE PE, DE SUCCAO, DE RECALQUE E RETENCAO, MANGUEIRA, MEMBRANA, CHUMBADORES</t>
  </si>
  <si>
    <t>BOMBA DOSADORA TIPO DIAFRAGMA/GIROMATO, C/2 CABECOTES, P/Q=30L/H, POR CABECOTE, PRESSAO MAXIMA=4KGF/CM2, INCL. VALV.(PVC)DEPE, DE SUCCAO, DE RECALQUE E DE RETENCAO, MANGUEIRA, MEMBRANAE CHUMBADORES</t>
  </si>
  <si>
    <t>BOMBA DOSADORA TIPO DIAFRAGMA/GIROMATO, C/2 CABECOTES, P/Q=40L/H, POR CABECOTE, PRESSAO MAXIMA=4KGF/CM2, INCL. VALV.(PVC)DEPE, DE SUCCAO, DE RECALQUE E DE RETENCAO, MANGUEIRA, MEMBRANAE CHUMBADORES</t>
  </si>
  <si>
    <t>BOMBA DOSADORA TIPO DIAFRAGMA/GIROMATO, C/3 CABECOTES, P/Q=5L/H, POR CABECOTE, PRESSAO MAXIMA=4 KGF/CM2, INCL. VALV.(PVC)DEPE, DE SUCCAO, DE RECALQUE E DE RETENCAO, MANGUEIRA, MEMBRANAE CHUMBADORES</t>
  </si>
  <si>
    <t>BOMBA DOSADORA TIPO DIAFRAGMA/GIROMATO, C/3 CABECOTES, P/Q=10L/H, POR CABECOTE, PRESSAO MAXIMA=4 KGF/CM2, INCL. VALV.(PVC)DEPE, DE SUCCAO, DE RECALQUE E RETENCAO, MANGUEIRA, MEMBRANA ECHUMBADORES</t>
  </si>
  <si>
    <t>BOMBA DOSADORA TIPO DIAFRAGMA/GIROMATO, C/3 CABECOTES, P/Q=20L/H, POR CABECOTE, PRESSAO MAXIMA=4 KGF/CM2, INCL.VALV.(PVC)DEPE, DE SUCCAO, DE RECALQUE E DE RETENCAO, MANGUEIRA, MEMBRANAE CHUMBADORES</t>
  </si>
  <si>
    <t>BOMBA DOSADORA TIPO DIAFRAGMA/GIROMATO, C/3 CABECOTES, P/Q=30L/H, POR CABECOTE, PRESSAO MAXIMA=4 KGF/CM2, INCL. VALV.(PVC)DEPE, DE SUCCAO, DE RECALQUE E DE RETENCAO, MANGUEIRA, MEMBRANA, CHUMBADORES</t>
  </si>
  <si>
    <t>BOMBA DOSADORA TIPO DIAFRAGMA/GIROMATO, C/3 CABECOTES, P/Q=40L/H, POR CABECOTE, PRESSAO MAXIMA=4 KGF/CM2, INCL. VALV.(PVC)DEPE, DE SUCCAO, DE RECALQUE E DE RETENCAO, MANGUEIRA, MEMBRANA, CHUMBADORES</t>
  </si>
  <si>
    <t>BOMBA DOSADORA TIPO DIAFRAGMA/GIROMATO, C/4 CABECOTES, P/Q=5L/H, POR CABECOTE, PRESSAO MAXIMA=4 KGF/CM2, INCL. VALV.(PVC)DEPE, DE SUCCAO, DE RECALQUE E DE RETENCAO, MANGUEIRA, MEMBRANAE CHUMBADORES</t>
  </si>
  <si>
    <t>BOMBA DOSADORA TIPO DIAFRAGMA/GIROMATO, C/4 CABECOTES, P/Q=10L/H, POR CABECOTE, PRESSAO MAXIMA=4KGF/CM2, INCL. VALV.(PVC)DEPE, DE SUCCAO, DE RECALQUE E DE RETENCAO, MANGUEIRA, MEMBRANAE CHUMBADORES</t>
  </si>
  <si>
    <t>BOMBA DOSADORA TIPO DIAFRAGMA/GIROMATO, C/4 CABECOTES, P/Q=20L/H, POR CABECOTE, PRESSAO MAXIMA=4KGF/CM2, INCL. VALV.(PVC)DEPE, DE SUCCAO, DE RECALQUE E DE RETENCAO, MANGUEIRA, MEMBRANAE CHUMBADORES</t>
  </si>
  <si>
    <t>BOMBA DOSADORA TIPO DIAFRAGMA/GIROMATO, C/4 CABECOTES, P/Q=30L/H, POR CABECOTE, PRESSAO MAXIMA=4 KGF/CM2, INCL. VALV.(PVC)DEPE, DE SUCCAO, DE RECALQUE E DE RETENCAO, MANGUEIRA, MEMBRANA, CHUMBADORES</t>
  </si>
  <si>
    <t>BOMBA DOSADORA TIPO DIAFRAGMA/GIROMATO, C/4 CABECOTES, P/Q=40L/H, POR CABECOTE, PRESSAO MAXIMA=4KGF/CM2, INCL. VALV.(PVC)DEPE, DE SUCCAO, DE RECALQUE E DE RETENCAO, MANGUEIRA, MEMBRANAE CHUMBADORES</t>
  </si>
  <si>
    <t>BOMBA DOSADORA TIPO DIAFRAGMA/GIROMATO, C/5 CABECOTES, P/Q=5L/H, POR CABECOTE, PRESSAO MAXIMA=4 KGF/CM2, INCL. VALV.(PVC)DEPE, DE SUCCAO, DE RECALQUE E DE RETENCAO, MANGUEIRA, MEMBRANAE CHUMBADORES</t>
  </si>
  <si>
    <t>BOMBA DOSADORA TIPO DIAFRAGMA/GIROMATO, C/5 CABECOTES, P/Q=10L/H, POR CABECOTE, PRESSAO MAXIMA=4KGF/CM2, INCL. VALV.(PVC)DEPE, DE SUCCAO, DE RECALQUE E DE RETENCAO, MANGUEIRA, MEMBRANAE CHUMBADORES</t>
  </si>
  <si>
    <t>BOMBA DOSADORA TIPO DIAFRAGMA/GIROMATO, C/5 CABECOTES, P/Q=20L/H, POR CABECOTE, PRESSAO MAXIMA=4KGF/CM2, INCL. VALV.(PVC)DEPE, DE SUCCAO, DE RECALQUE E DE RETENCAO, MANGUEIRA, MEMBRANAE CHUMBADORES</t>
  </si>
  <si>
    <t>BOMBA DOSADORA TIPO DIAFRAGMA/GIROMATO, C/5 CABECOTES, P/Q=30L/H, POR CABECOTE, PRESSAO MAXIMA=4KGF/CM2, INCL. VALV.(PVC)DEPE, DE SUCCAO, DE RECALQUE E DE RETENCAO, MANGUEIRA, MEMBRANAE CHUMBADORES</t>
  </si>
  <si>
    <t>BOMBA DOSADORA TIPO DIAFRAGMA/GIROMATO, C/5 CABECOTES, P/Q=40L/H, POR CABECOTE, PRESSAO MAXIMA=4KGF/CM2, INCL. VALV.(PVC)DEPE, DE SUCCAO, DE RECALQUE E DE RETENCAO, MANGUEIRA, MEMBRANAE CHUMBADORES</t>
  </si>
  <si>
    <t>BOMBA DOSADORA TIPO DIAFRAGMA/GIROMATO, C/6 CABECOTES, P/Q=5L/H, POR CABECOTE, PRESSAO MAXIMA=4KGF/CM2, INCL. VALV.(PVC)DE PE, DE SUCCAO, DE RECALQUE E DE RETENCAO, MANGUEIRA, MEMBRANA ECHUMBADORES</t>
  </si>
  <si>
    <t>BOMBA DOSADORA TIPO DIAFRAGMA/GIROMATO, C/6 CABECOTES, P/Q=10L/H, POR CABECOTE, PRESSAO MAXIMA=4KGF/CM2, INCL. VALV.(PVC)DEPE, DE SUCCAO, DE RECALQUE E DE RETENCAO, MANGUEIRA, MEMBRANAE CHUMBADORES</t>
  </si>
  <si>
    <t>BOMBA DOSADORA TIPO DIAFRAGMA/GIROMATO, C/6 CABECOTES, P/Q=20L/H, POR CABECOTE, PRESSAO MAXIMA=4KGF/CM2, INCL. VALV.(PVC)DEPE, DE SUCCAO, DE RECALQUE E DE RETENCAO, MANGUEIRA, MEMBRANAE CHUMBADORES</t>
  </si>
  <si>
    <t>BOMBA DOSADORA TIPO DIAFRAGMA/GIROMATO, C/6 CABECOTES, P/Q=30L/H, POR CABECOTE, PRESSAO MAXIMA=4KGF/CM2, INCL. VALV.(PVC)DEPE, DE SUCCAO, DE RECALQUE E DE RETENCAO, MANGUEIRA, MEMBRANAE CHUMBADORES</t>
  </si>
  <si>
    <t>BOMBA DOSADORA TIPO DIAFRAGMA/GIROMATO, C/6 CABECOTES, P/Q=40L/H, POR CABECOTE, PRESSAO MAXIMA=4KGF/CM2, INCL. VALV.(PVC)DEPE, DE SUCCAO, DE RECALQUE E DE RETENCAO, MANGUEIRA, MEMBRANAE CHUMBADORES</t>
  </si>
  <si>
    <t>M110703000</t>
  </si>
  <si>
    <t>BOMBA DOSADORA TIPO PISTAO</t>
  </si>
  <si>
    <t>BOMBA DOSADORA C/ CORPO EM ACO CARBONO, C/ PISTAO DE DN = 1/4', PRESSAO MAX.= 380 KGF/CM2, VAZAO NOMINAL DE 3,20 A 4,80I/H,INCL. VALVULAS EM PVC E MANGUEIRA</t>
  </si>
  <si>
    <t>BOMBA DOSADORA C/ CORPO EM ACO CARBONO, C/ PISTAO DE DN = 1/4', PRESSAO MAX.= 380 KGF/CM2, VAZAO NOMINAL DE 5,40 A 8,20I/H,INCL. VALVULAS EM PVC E MANGUEIRA</t>
  </si>
  <si>
    <t>BOMBA DOSADORA C/ CORPO EM ACO CARBONO, C/ PISTAO DE DN = 3/8', PRESSAO MAX.= 133 KGF/CM2, VAZAO NOMINAL DE 7,30 A 11,00I/H,INCL. VALVULAS EM PVC E MANGUEIRA</t>
  </si>
  <si>
    <t>BOMBA DOSADORA C/ CORPO EM ACO CARBONO, C/ PISTAO DE DN = 1/4', PRESSAO MAX.= 380 KGF/CM2, VAZAO NOMINAL DE 8,10 A 12,20I/H,INCL. VALVULAS EM PVC E MANGUEIRA</t>
  </si>
  <si>
    <t>BOMBA DOSADORA C/ CORPO EM ACO CARBONO, C/ PISTAO DE DN = 3/8', PRESSAO MAX.= 130 KGF/CM2, VAZAO NOMINAL DE 12,10 A 18,30I/H, INCL. VALVULAS EM PVC E MANGUEIRA</t>
  </si>
  <si>
    <t>BOMBA DOSADORA C/ CORPO EM ACO CARBONO, C/ PISTAO DE DN = 1/2', PRESSAO MAX.= 75 KGF/CM2, VAZAO NOMINAL DE 12,90 A 19,60I/H,INCL. VALVULAS EM PVC E MANGUEIRA</t>
  </si>
  <si>
    <t>BOMBA DOSADORA C/ CORPO EM ACO CARBONO, C/ PISTAO DE DN = 3/8', PRESSAO MAX.= 220 KGF/CM2, VAZAO NOMINAL DE 18,20 A 27,50I/H, INCL. VALVULAS EM PVC E MANGUEIRA</t>
  </si>
  <si>
    <t>BOMBA DOSADORA C/ CORPO EM ACO CARBONO, C/ PISTAO DE DN = 1/2', PRESSAO MAX.= 95 KGF/CM2, VAZAO NOMINAL DE 21,65 A 32,70I/H,INCL. VALVULAS EM PVC E MANGUEIRA</t>
  </si>
  <si>
    <t>BOMBA DOSADORA C/ CORPO EM ACO CARBONO, C/ PISTAO DE DN = 3/4', PRESSAO MAX.= 34 KGF/CM2, VAZAO NOMINAL DE 29,20 A 44,10I/H,INCL. VALVULAS EM PVC E MANGUEIRA</t>
  </si>
  <si>
    <t>BOMBA DOSADORA C/ CORPO EM ACO CARBONO, C/ PISTAO DE DN = 1/2', PRESSAO MAX.= 125 KGF/CM2, VAZAO NOMINAL DE 32,40 A 48,90I/H, INCL. VALVULAS EM PVC E MANGUEIRA</t>
  </si>
  <si>
    <t>BOMBA DOSADORA C/ CORPO EM ACO CARBONO, C/ PISTAO DE DN = 3/4', PRESSAO MAX.= 42 KGF/CM2, VAZAO NOMINAL DE 48,71 A 73,50I/H,INCL. VALVULAS EM PVC E MANGUEIRA</t>
  </si>
  <si>
    <t>BOMBA DOSADORA C/ CORPO EM ACO CARBONO, C/ PISTAO DE DN = 1',PRESSAO MAX.= 19 KGF/CM2, VAZAO NOMINAL DE 51,90 A 78,70I/H, INCL. VALVULAS EM PVC E MANGUEIRA</t>
  </si>
  <si>
    <t>BOMBA DOSADORA C/ CORPO EM ACO CARBONO, C/ PISTAO DE DN = 1 1/8', PRESSAO MAX.= 15 KGF/CM2, VAZAO NOMINAL DE 65,70 A 99,20I/H, INCL. VALVULAS EM PVC E MANGUEIRA</t>
  </si>
  <si>
    <t>BOMBA DOSADORA C/ CORPO EM ACO CARBONO, C/ PISTAO DE DN = 3/4', PRESSAO MAX.= 55 KGF/CM2, VAZAO NOMINAL DE 73,00 A 110,20I/H, INCL. VALVULAS EM PVC E MANGUEIRA</t>
  </si>
  <si>
    <t>BOMBA DOSADORA C/ CORPO EM ACO CARBONO, C/ PISTAO DE DN = 1 1/4', PRESSAO MAX.= 12 KGF/CM2, VAZAO NOMINAL DE 81,20 A 122,50I/H, INCL. VALVULAS EM PVC E MANGUEIRA</t>
  </si>
  <si>
    <t>BOMBA DOSADORA C/ CORPO EM ACO CARBONO, C/ PISTAO DE DN = 1',PRESSAO MAX.= 24 KGF/CM2, VAZAO NOMINAL DE 86,60 A 130,60I/H,INCL. VALVULAS EM PVC E MANGUEIRA</t>
  </si>
  <si>
    <t>BOMBA DOSADORA C/ CORPO EM ACO CARBONO, C/ PISTAO DE DN = 1 1/2', PRESSAO MAX.= 8 KGF/CM2, VAZAO NOMINAL DE 116,90 A 176,40I/H, INCL. VALVULAS EM PVC E MANGUEIRA</t>
  </si>
  <si>
    <t>BOMBA DOSADORA C/ CORPO EM ACO CARBONO, C/ PISTAO DE DN = 1',PRESSAO MAX.= 30 KGF/CM2, VAZAO NOMINAL DE 129,90 A 196,00I/H,INCL. VALVULAS EM PVC E MANGUEIRA</t>
  </si>
  <si>
    <t>BOMBA DOSADORA C/ CORPO EM ACO CARBONO, C/ PISTAO DE DN = 1 5/8', PRESSAO MAX.= 6 KGF/CM2, VAZAO NOMINAL DE 135,20 A 202,30I/H, INCL. VALVULAS EM PVC E MANGUEIRA</t>
  </si>
  <si>
    <t>BOMBA DOSADORA C/ CORPO EM ACO CARBONO, C/ PISTAO DE DN = 1 1/4', PRESSAO MAX.= 15 KGF/CM2, VAZAO NOMINAL DE 135,31 A 204,10I/H, INCL. VALVULAS EM PVC E MANGUEIRA</t>
  </si>
  <si>
    <t>BOMBA DOSADORA C/ CORPO EM ACO CARBONO, C/ PISTAO DE DN = 1 1/2', PRESSAO MAX.= 10 KGF/CM2, VAZAO NOMINAL DE 194,85 A 294,00I/H, INCL. VALVULAS EM PVC E MANGUEIRA</t>
  </si>
  <si>
    <t>BOMBA DOSADORA C/ CORPO EM ACO CARBONO, C/ PISTAO DE DN = 1 1/4', PRESSAO MAX.= 20 KGF/CM2, VAZAO NOMINAL DE 202,90 A 306,20I/H, INCL. VALVULAS EM PVC E MANGUEIRA</t>
  </si>
  <si>
    <t>BOMBA DOSADORA C/ CORPO EM ACO CARBONO, C/ PISTAO DE DN = 1 5/8', PRESSAO MAX.= 9 KGF/CM2, VAZAO NOMINAL DE 228,68 A 345,00I/H, INCL. VALVULAS EM PVC E MANGUEIRA</t>
  </si>
  <si>
    <t>BOMBA DOSADORA C/ CORPO EM ACO CARBONO, C/ PISTAO DE DN = 1 3/4', PRESSAO MAX.= 8 KGF/CM2, VAZAO NOMINAL DE 265,22 A 400,00I/H, INCL. VALVULAS EM PVC E MANGUEIRA</t>
  </si>
  <si>
    <t>BOMBA DOSADORA C/ CORPO EM ACO CARBONO, C/ PISTAO DE DN = 1 1/2', PRESSAO MAX.= 14 KGF/CM2, VAZAO NOMINAL DE 292,20 A 440,90I/H, INCL. VALVULAS EM PVC E MANGUEIRA</t>
  </si>
  <si>
    <t>BOMBA DOSADORA C/ CORPO EM ACO CARBONO, C/ PISTAO DE DN = 1 5/8', PRESSAO MAX.= 12 KGF/CM2, VAZAO NOMINAL DE 343,00 A 517,50I/H, INCL. VALVULAS EM PVC E MANGUEIRA</t>
  </si>
  <si>
    <t>BOMBA DOSADORA C/ CORPO EM ACO CARBONO, C/ PISTAO DE DN = 2',PRESSAO MAX.= 6 KGF/CM2, VAZAO NOMINAL DE 346,41 A 522,60I/H,INCL. VALVULAS EM PVC E MANGUEIRA</t>
  </si>
  <si>
    <t>BOMBA DOSADORA C/ CORPO EM ACO CARBONO, C/ PISTAO DE DN = 2 1/8', PRESSAO MAX.= 5 KGF/CM2, VAZAO NOMINAL DE 391,00 A 590,00I/H, INCL. VALVULAS EM PVC E MANGUEIRA</t>
  </si>
  <si>
    <t>BOMBA DOSADORA C/ CORPO EM ACO CARBONO, C/ PISTAO DE DN = 1 3/4', PRESSAO MAX.= 10 KGF/CM2, VAZAO NOMINAL DE 397,80 A 600,00I/H, INCL. VALVULAS EM PVC E MANGUEIRA</t>
  </si>
  <si>
    <t>BOMBA DOSADORA C/ CORPO EM ACO CARBONO, C/ PISTAO DE DN = 2',PRESSAO MAX.= 8 KGF/CM2, VAZAO NOMINAL DE 519,61 A 784,00I/H,INCL. VALVULAS EM PVC E MANGUEIRA</t>
  </si>
  <si>
    <t>BOMBA DOSADORA C/ CORPO EM ACO CARBONO, C/ PISTAO DE DN = 2 1/8', PRESSAO MAX.= 7 KGF/CM2, VAZAO NOMINAL DE 586,59 A 885,00I/H, INCL. VALVULAS EM PVC E MANGUEIRA</t>
  </si>
  <si>
    <t>BOMBA DOSADORA C/ CORPO EM ACO CARBONO, C/ PISTAO DE DN = 2 1/2', PRESSAO MAX.= 5 KGF/CM2, VAZAO NOMINAL DE 811,90 A 1225,00I/H, INCL. VALVULAS EM PVC E MANGUEIRA</t>
  </si>
  <si>
    <t>BOMBA DOSADORA C/ CORPO EM ACO CARBONO, C/ PISTAO DE DN = 3',PRESSAO MAX.= 3,5 KGF/CM2, VAZAO NOMINAL DE 1169,14 A 1764,00I/H, INCL. VALVULAS EM PVC E MANGUEIRA</t>
  </si>
  <si>
    <t>BOMBA DOSADORA C/ CORPO EM ACO CARBONO, C/ PISTAO DE DN = 3 1/4', PRESSAO MAX.= 3 KGF/CM2, VAZAO NOMINAL DE 1372,11 A 2100,00I/H, INCL. VALVULAS EM PVC E MANGUEIRA</t>
  </si>
  <si>
    <t>M110705000</t>
  </si>
  <si>
    <t>CONJUNTO DE PRESSAO</t>
  </si>
  <si>
    <t>CJ DE PRESSAO STANDARD C/ TANQUE C/ DN = 600 MM, C/ ACESSORIOS</t>
  </si>
  <si>
    <t>CJ DE PRESSAO STANDARD C/ TANQUE C/ DN = 800 MM, C/ ACESSORIOS</t>
  </si>
  <si>
    <t>CJ DE PRESSAO STANDARD C/ TANQUE C/ DN = 1000 MM, C/ ACESSORIOS</t>
  </si>
  <si>
    <t>CJ DE PRESSAO STANDARD C/ TANQUE C/ DN = 1200 MM, C/ ACESSORIOS</t>
  </si>
  <si>
    <t>CJ DE PRESSAO STANDARD C/ TANQUE C/ DN = 1400 MM, C/ ACESSORIOS</t>
  </si>
  <si>
    <t>CJ DE PRESSAO STANDARD C/ TANQUE C/ DN = 1500 MM, C/ ACESSORIOS</t>
  </si>
  <si>
    <t>M110706000</t>
  </si>
  <si>
    <t>DOSADOR DE COLUNA C/ NIVEL CONSTANTE</t>
  </si>
  <si>
    <t>DOSADOR DE COLUNA C/ NIVEL CTE, CAP = 400 L/H</t>
  </si>
  <si>
    <t>DOSADOR DE COLUNA C/ NIVEL CTE, CAP = 1000 L/H</t>
  </si>
  <si>
    <t>DOSADOR DE COLUNA C/ NIVEL CTE, CAP = 2500 L/H</t>
  </si>
  <si>
    <t>DOSADOR DE COLUNA C/ NIVEL CTE, CAP = 4000 L/H</t>
  </si>
  <si>
    <t>M110707000</t>
  </si>
  <si>
    <t>DOSADOR DE COLUNA C/ NIVEL CONSTANTE C/ RECIRCULACAO</t>
  </si>
  <si>
    <t>DOSADOR DE COLUNA C/ NIVEL CTE C/ RECIRCULACAO, CAP = 250 L/H</t>
  </si>
  <si>
    <t>DOSADOR DE COLUNA C/ NIVEL CTE C/ RECIRCULACAO, CAP = 400 L/H</t>
  </si>
  <si>
    <t>DOSADOR DE COLUNA C/ NIVEL CTE C/ RECIRCULACAO, CAP = 1000 L/H</t>
  </si>
  <si>
    <t>DOSADOR DE COLUNA C/ NIVEL CTE C/ RECIRCULACAO, CAP = 2500 L/H</t>
  </si>
  <si>
    <t>DOSADOR DE COLUNA C/ NIVEL CTE C/ RECIRCULACAO, CAP = 4000 L/H</t>
  </si>
  <si>
    <t>DOSADOR DE COLUNA C/ NIVEL CTE C/ RECIRCULACAO, CAP = 8000 L/H</t>
  </si>
  <si>
    <t>M110708000</t>
  </si>
  <si>
    <t>DOSADOR DE LEITE DE CAL (TIPO CANECAS)</t>
  </si>
  <si>
    <t>DOSADOR DE LEITE DE CAL (TIPO CANECAS), CAP = 1,0 L/MIN.</t>
  </si>
  <si>
    <t>DOSADOR DE LEITE DE CAL (TIPO CANECAS), CAP = 1,5 L/MIN.</t>
  </si>
  <si>
    <t>DOSADOR DE LEITE DE CAL (TIPO CANECAS), CAP = 2,0 L/MIN.</t>
  </si>
  <si>
    <t>DOSADOR DE LEITE DE CAL (TIPO CANECAS), CAP = 3,0 L/MIN.</t>
  </si>
  <si>
    <t>DOSADOR DE LEITE DE CAL (TIPO CANECAS), CAP = 4,0 L/MIN.</t>
  </si>
  <si>
    <t>DOSADOR DE LEITE DE CAL (TIPO CANECAS), CAP = 5,0 L/MIN.</t>
  </si>
  <si>
    <t>DOSADOR DE LEITE DE CAL (TIPO CANECAS), CAP = 6,3 L/MIN.</t>
  </si>
  <si>
    <t>DOSADOR DE LEITE DE CAL (TIPO CANECAS), CAP = 8,0 L/MIN.</t>
  </si>
  <si>
    <t>DOSADOR DE LEITE DE CAL (TIPO CANECAS), CAP = 10,0 L/MIN.</t>
  </si>
  <si>
    <t>DOSADOR DE LEITE DE CAL (TIPO CANECAS), CAP = 12,6 L/MIN.</t>
  </si>
  <si>
    <t>M110709000</t>
  </si>
  <si>
    <t>EXTINTOR DE CAL MOTORIZADO</t>
  </si>
  <si>
    <t>EXTINTOR DE CAL MOTORIZADO, CAP = 630 L</t>
  </si>
  <si>
    <t>EXTINTOR DE CAL MOTORIZADO, CAP = 1000 L</t>
  </si>
  <si>
    <t>EXTINTOR DE CAL MOTORIZADO, CAP = 1500 L</t>
  </si>
  <si>
    <t>EXTINTOR DE CAL MOTORIZADO, CAP = 1600 L</t>
  </si>
  <si>
    <t>EXTINTOR DE CAL MOTORIZADO, CAP = 2500 L</t>
  </si>
  <si>
    <t>M110710000</t>
  </si>
  <si>
    <t>MESA DE COMANDO HIDRAULICO</t>
  </si>
  <si>
    <t>M110711000</t>
  </si>
  <si>
    <t>MISTURADOR RAPIDO DE EIXO VERTICAL</t>
  </si>
  <si>
    <t>MRV, C/ EIXO E HELICE EM ACO INOX, MODELO CETESB MV-1, P/ VOLUME=1,0 M3, C/ 01 HELICE</t>
  </si>
  <si>
    <t>MRV, C/ EIXO E HELICE EM ACO INOX, MODELO CETESB MV-2, P/ VOLUME=3,0 M3, C/ 01 HELICE</t>
  </si>
  <si>
    <t>MRV, C/ EIXO E HELICE EM ACO INOX, MODELO CETESB MV-2, P/ VOLUME=4,0 M3, C/ 01 HELICE</t>
  </si>
  <si>
    <t>MRV, C/ EIXO E HELICE EM ACO INOX, MODELO CETESB MV-3, P/ VOLUME=5,0 M3, C/ 01 HELICE</t>
  </si>
  <si>
    <t>MRV, C/ EIXO E HELICE EM ACO INOX, MODELO CETESB MV-4, P/ VOLUME=10,0 M3, C/ 01 HELICE</t>
  </si>
  <si>
    <t>MRV, C/ EIXO E HELICE EM ACO INOX, MODELO CETESB MV-5, P/ VOLUME=14,0 M3, C/ 01 HELICE</t>
  </si>
  <si>
    <t>MRV, C/ EIXO E HELICE EM ACO INOX, MODELO CETESB MV-5, P/ VOLUME=14,0 M3, C/ 02 HELICES</t>
  </si>
  <si>
    <t>MRV, C/ EIXO E HELICE EM ACO INOX, MODELO CETESB MV-6, P/ VOLUME=18,0 M3, C/ 01 HELICE</t>
  </si>
  <si>
    <t>MRV, C/ EIXO E HELICE EM ACO INOX, MODELO CETESB MV-6, P/VOLUME =18,0 M3, C/ 02 HELICES</t>
  </si>
  <si>
    <t>M110712000</t>
  </si>
  <si>
    <t>MISTURADOR VERTICAL LENTO TIPO TURBINA</t>
  </si>
  <si>
    <t>MVT, C/ EIXO E TURBINA EM ACO CARBONO, MODELO CETESB MR-I, P/VOLUME DE 1 A 2 M3</t>
  </si>
  <si>
    <t>MVT, C/ EIXO E TURBINA EM ACO CARBONO, MODELO CETESB MR-II, P/VOLUME DE 1,5 A 3,5 M3</t>
  </si>
  <si>
    <t>MVT, C/ EIXO E TURBINA EM ACO CARBONO, MODELO CETESB MR-III, P/ VOLUME DE 2,5 A 5,5 M3</t>
  </si>
  <si>
    <t>MVT, C/ EIXO E TURBINA EM ACO CARBONO, MODELO CETESB MR-IV, P/VOLUME DE 4 A 9 M3</t>
  </si>
  <si>
    <t>MVT, C/ EIXO E TURBINA EM ACO CARBONO, MODELO CETESB MR-V, P/VOLUME DE 6,5 A 15 M3</t>
  </si>
  <si>
    <t>M110713000</t>
  </si>
  <si>
    <t>MISTURADOR RAPIDO DE EIXO INCLINADO</t>
  </si>
  <si>
    <t>MRI, C/ EIXO E HELICE DE ACO INOX, P/ VOLUME = 1 M3</t>
  </si>
  <si>
    <t>MRI, C/ EIXO E HELICE DE ACO INOX, P/ VOLUME = 1,5 M3</t>
  </si>
  <si>
    <t>MRI, C/ EIXO E HELICE DE ACO INOX, P/ VOLUME = 2,0 M3</t>
  </si>
  <si>
    <t>MRI, C/ EIXO E HELICE DE ACO INOX, P/ VOLUME = 3,0 M3</t>
  </si>
  <si>
    <t>MRI, C/ EIXO E HELICE DE ACO INOX, P/ VOLUME = 5,0 M3</t>
  </si>
  <si>
    <t>MRI, C/ EIXO E HELICE DE ACO INOX, P/ VOLUME = 7,0 M3</t>
  </si>
  <si>
    <t>M110714000</t>
  </si>
  <si>
    <t>MISTURADOR LENTO DE EIXO INCLINADO</t>
  </si>
  <si>
    <t>MLI, C/ EIXO E HELICE DE ACO INOX, P/ VOLUME ATE 1 M3</t>
  </si>
  <si>
    <t>MLI, C/ EIXO E HELICE DE ACO INOX, P/ VOLUME DE 1 A 2 M3</t>
  </si>
  <si>
    <t>MLI, C/ EIXO E HELICE DE ACO INOX, P/ VOLUME DE 2 A 3 M3</t>
  </si>
  <si>
    <t>MLI, C/ EIXO E HELICE DE ACO INOX, P/ VOLUME DE ATE 6 M3</t>
  </si>
  <si>
    <t>MLI, C/ EIXO E HELICE DE ACO INOX, P/ VOLUME DE 6 A 10 M3</t>
  </si>
  <si>
    <t>MLI, C/ EIXO E HELICE DE ACO INOX, P/ VOLUME DE 10 A 14 M3</t>
  </si>
  <si>
    <t>MLI, C/ EIXO E HELICE DE ACO INOX, P/ VOLUME DE 14 A 18 M3</t>
  </si>
  <si>
    <t>M110715000</t>
  </si>
  <si>
    <t>MISTURADOR LENTO P/ SUSPENSOES</t>
  </si>
  <si>
    <t>MLSP, C/ EIXO E PAS EM ACO INOX, P/ VOLUME ATE 4 M3</t>
  </si>
  <si>
    <t>MLSP, C/ EIXO E PAS EM ACO INOX, P/ VOLUME ATE 9 M3</t>
  </si>
  <si>
    <t>MLSP, C/ EIXO E PAS EM ACO INOX, P/ VOLUME ATE 12 M3</t>
  </si>
  <si>
    <t>MLSP, C/ EIXO E PAS EM ACO INOX, P/ VOLUME ATE 16 M3</t>
  </si>
  <si>
    <t>MLSP, C/ EIXO E PAS EM ACO INOX, P/ VOLUME ATE 17 M3</t>
  </si>
  <si>
    <t>MLSP, C/ EIXO E PAS EM ACO INOX, P/ VOLUME ATE 20 M3</t>
  </si>
  <si>
    <t>MLSP, C/ EIXO E PAS EM ACO INOX, P/ VOLUME ATE 22 M3</t>
  </si>
  <si>
    <t>M110716000</t>
  </si>
  <si>
    <t>MISTURADOR LENTO P/ SOLUCOES</t>
  </si>
  <si>
    <t>MLS, C/ EIXO E HELICE EM ACO INOX, P/ VOLUME = 2 M3</t>
  </si>
  <si>
    <t>MLS, C/ EIXO E HELICE EM ACO INOX, P/ VOLUME = 4 M3</t>
  </si>
  <si>
    <t>MLS, C/ EIXO E HELICE EM ACO INOX, P/ VOLUME = 6 M3</t>
  </si>
  <si>
    <t>MLS, C/ EIXO E HELICE EM ACO INOX, P/ VOLUME = 8 M3</t>
  </si>
  <si>
    <t>MLS, C/ EIXO E HELICE EM ACO INOX, P/ VOLUME = 10 M3</t>
  </si>
  <si>
    <t>MLS, C/ EIXO E HELICE EM ACO INOX, P/ VOLUME = 12 M3</t>
  </si>
  <si>
    <t>MLS, C/ EIXO E HELICE EM ACO INOX, P/ VOLUME = 14 M3</t>
  </si>
  <si>
    <t>MLS, C/ EIXO E HELICE EM ACO INOX, P/ VOLUME = 16 M3</t>
  </si>
  <si>
    <t>MLS, C/ EIXO E HELICE EM ACO INOX, P/ VOLUME = 18 M3</t>
  </si>
  <si>
    <t>M110800000</t>
  </si>
  <si>
    <t>ETA - CASA DE CLORACAO</t>
  </si>
  <si>
    <t>M110803000</t>
  </si>
  <si>
    <t>CILINDROS DE GAS CLORO</t>
  </si>
  <si>
    <t>CILINDROS DE GAS CLORO C/ CAP = 80 KG DE CLORO</t>
  </si>
  <si>
    <t>CILINDROS DE GAS CLORO C/ CAP = 900 KG DE CLORO</t>
  </si>
  <si>
    <t>M110810000</t>
  </si>
  <si>
    <t>EXAUSTOR P/ INSTALACAO DE CLORO</t>
  </si>
  <si>
    <t>M110811000</t>
  </si>
  <si>
    <t>FILTRO 'Y' P/ INSTALACOES DE CLORO</t>
  </si>
  <si>
    <t>FILTRO EM ACO FORJADO, 600PSI, C/ TELA EM MONEL E VEDACAO EM CHUMBO, DN = 3/4' ROSCA NPT</t>
  </si>
  <si>
    <t>FILTRO EM ACO FORJADO, 600PSI, C/ TELA EM MONEL E VEDACAO EM CHUMBO, DN = 1' ROSCA NPT</t>
  </si>
  <si>
    <t>FILTRO EM ACO FORJADO, 600PSI, C/ TELA EM MONEL E VEDACAO EM CHUMBO, DN = 200</t>
  </si>
  <si>
    <t>M110900000</t>
  </si>
  <si>
    <t>ETE - ESTACAO DE TRATAMENTO DE ESGOTOS</t>
  </si>
  <si>
    <t>AERADOR LENTO DE EIXO VERTICAL C/ ESTRUTURA FIXA</t>
  </si>
  <si>
    <t>M111000000</t>
  </si>
  <si>
    <t>MICRO-MEDICAO RESIDENCIAL</t>
  </si>
  <si>
    <t>M111001000</t>
  </si>
  <si>
    <t>HIDROMETRO UNIJATO MAGNETICO C/ RELOJOARIA SECA</t>
  </si>
  <si>
    <t>HIDROMETRO UNIJATO MAGNETICO C/ RELOJOARIA SECA, S/ OPCAO DE SAIDA P/ TELEMETRIA, CLASSE B, 1,5 M3/H X 1/2'</t>
  </si>
  <si>
    <t>HIDROMETRO UNIJATO MAGNETICO C/ RELOJOARIA SECA, S/ OPCAO DESAIDA P/ TELEMETRIA, CLASSE B, 1,5 M3/H X 3/4'</t>
  </si>
  <si>
    <t>HIDROMETRO UNIJATO MAGNETICO C/ RELOJOARIA SECA, S/ OPCAO DESAIDA P/ TELEMETRIA, CLASSE B, 3,0 M3/H X 1/2'</t>
  </si>
  <si>
    <t>HIDROMETRO UNIJATO MAGNETICO C/ RELOJOARIA SECA, S/ OPCAO DESAIDA P/ TELEMETRIA, CLASSE B, 3,0 M3/H X 3/4'</t>
  </si>
  <si>
    <t>M111002000</t>
  </si>
  <si>
    <t>HIDROMETRO MULTIJATO MAGNETICO C/ RELOJOARIA SECA</t>
  </si>
  <si>
    <t>HIDROMETRO MULTIJATO MAGNETICO C/ RELOJOARIA SECA, S/ OPCAO DE SAIDA P/ TELEMETRIA, CLASSE B, 3 M3/H X 1/2'</t>
  </si>
  <si>
    <t>HIDROMETRO MULTIJATO MAGNETICO C/ RELOJOARIA SECA, S/ OPCAO DE SAIDA P/ TELEMETRIA, CLASSE B, 3 M3/H X 3/4'</t>
  </si>
  <si>
    <t>HIDROMETRO MULTIJATO MAGNETICO C/ RELOJOARIA SECA, S/ OPCAO DE SAIDA P/ TELEMETRIA, CLASSE B, 5 M3/H X 3/4'</t>
  </si>
  <si>
    <t>HIDROMETRO MULTIJATO MAGNETICO C/ RELOJOARIA SECA, S/ OPCAO DE SAIDA P/ TELEMETRIA, CLASSE B, 7 M3/H X 1'</t>
  </si>
  <si>
    <t>HIDROMETRO MULTIJATO MAGNETICO C/ RELOJOARIA SECA, S/ OPCAO DE SAIDA P/ TELEMETRIA, CLASSE B, 10 M3/H X 1'</t>
  </si>
  <si>
    <t>HIDROMETRO MULTIJATO MAGNETICO C/ RELOJOARIA SECA, S/ OPCAO DE SAIDA P/ TELEMETRIA, CLASSE B, 20 M3/H X 1 1/2'</t>
  </si>
  <si>
    <t>HIDROMETRO MULTIJATO MAGNETICO C/ RELOJOARIA SECA, S/ OPCAO DE SAIDA P/ TELEMETRIA, CLASSE B, 30 M3/H X 2'</t>
  </si>
  <si>
    <t>M111100000</t>
  </si>
  <si>
    <t>MICRO-MEDICAO P/ GRANDES CONSUMIDORES OU P/ CONSUMOS IRREGULARES</t>
  </si>
  <si>
    <t>M111101000</t>
  </si>
  <si>
    <t>HIDROMETRO VELOCIMETRICO DE TURBINA VERTICAL</t>
  </si>
  <si>
    <t>HIDROMETRO VELOCIMETRICO DE TURBINA VERTICAL, CLASSE B,C/CORPOFOFO P/AGUA,C/FLANGES,DN=50MM,CL.=10KGF/CM2, INCL. ACESS.P/INST.(PORCAS,PARAFUSOS,ARRUELAS,CONTRA-FLANGES),S/OPCAO DE SAIDAP/TELEMETRIA</t>
  </si>
  <si>
    <t>HIDROMETRO VELOCIMETRICO DE TURBINA VERTICAL, CLASSE B,C/CORPOFOFOP/AGUA,C/FLANGES,DN=80MM,CL.=10KGF/CM2,INCL.ACESS. P/INSTAL.(PORCAS,PARAFUSOS,ARRUELAS,CONTRA-FLANGES),S/OPCAO DE SAIDAP/TELEMETRIA</t>
  </si>
  <si>
    <t>HIDROMETRO VELOCIMETRICO DE TURBINA VERTICAL,CLASSE B,C/CORPOFOFO P/AGUA,C/FLANGES,DN=100MM,CL.=10KGF/CM2,INCL.ACESS.P/INSTALACAO(PORCAS,PARAFUSOS ,ARRUELAS,CONTRA-FLANGES),S/OPCAO SAIDAP/TELEMETRIA</t>
  </si>
  <si>
    <t>HIDROMETRO VELOCIMETRICO DE TURBINA VERTICAL,CLASSE B,C/CORPOFOFO P/AGUA,C/FLANGES,DN=50MM,CL.=20KGF/CM2,INCL.ACESSOR. P/INSTAL.(PORCAS,PARAFUSOS,ARRUELAS,CONTRA-FLANGES) S/OPCAO SAIDADE TELEMETRIA</t>
  </si>
  <si>
    <t>HIDROMETRO VELOCIMETRICO DE TURBINA VERTICAL,CLASSE B,C/CORPOFOFO P/AGUA,C/FLANGES,DN=80MM,CL.=20KGF/CM2,INCL. ACESSOR. P/INSTAL.(PORCAS,PARAFUSOS,ARRUELAS,CONTRA-FLANGES),S/OPCAO SAIDAP/TELEMETRIA</t>
  </si>
  <si>
    <t>HIDROMETRO VELOCIMETRICO DE TURBINA VERTICAL, CLASSE B,C/CORPOFOFO P/AGUA,C/FLANGES,DN=100MM,CL.=20KGF/CM2,INCL. ACESS.P/INSTAL.(PORCAS,PARAFUSOS,ARRUELAS,CONTRA-FLANGES),S/OPCAO DE SAIDA TELEMETRIA</t>
  </si>
  <si>
    <t>HIDROMETRO VELOCIMETRICO DE TURBINA VERTICAL, CLASSE B,C/CORPOFOFO,P/AGUA,C/FLANGES,DN=50MM,CL.=16KGF/CM2,INCL.ACESSORIOS P/INSTAL.(PORCAS,PARAFUSOS,ARRUELAS,CONTRA-FLANGES),C/OPCAO SAIDA TELEMETRIA</t>
  </si>
  <si>
    <t>HIDROMETRO VELOCIMETRICO DE TURBINA VERTICAL, CLASSE B,C/CORPOFOFO P/AGUA,C/FLANGES,DN=65MM,CL.=16KGF/CM2,INCL.ACESS.P/INSTALACAO(PORCAS,PARAFUSOS, ARRUELAS,CONTRA-FLANGES),C/OPCAO SAIDAP/TELEMETRIA</t>
  </si>
  <si>
    <t>HIDROMETRO VELOCIMETRICO DE TURBINA VERTICAL, CLASSE B,C/CORPOFOFO,P/AGUA,C/FLANGES,DN=80MM,CL.=16KGF/CM2, INCL. ACESS. P/INSTAL.(PORCAS,PARAFUSOS,ARRUELAS,CONTRA-FLANGES),C/OPCAO SAIDAP/TELEMETRIA</t>
  </si>
  <si>
    <t>HIDROMETRO VELOCIMETRICO DE TURBINA VERTICAL, CLASSE B,C/CORPOFOFO P/AGUA, C/FLANGES,DN=100MM,CL.=16KGF/CM2, INCL.ACESS. P/INSTAL.(PORCAS,PARAFUSOS,ARRUELAS,CONTRA-FLANGES)C/OPCAO SAIDAP/TELEMETRIA</t>
  </si>
  <si>
    <t>HIDROMETRO VELOCIMETRICO DE TURBINA VERTICAL, CLASSE B,C/CORPOFOFO P/AGUA, C/FLANGES,DN=150MM, CL.=16KGF/CM2, INCL. ACESS.P/INSTAL.(PORCAS,PARAFUSOS,ARRUELAS,CONTRA-FLANGES)C/OPCAO SAIDA TELEMETRIA</t>
  </si>
  <si>
    <t>HIDROMETRO VELOCIMETRICO DE TURBINA VERTICAL, CLASSE B, C/CORPO FOFO P/AGUA,C/ FLANGES,DN=50MM,CL.=25KGF/CM2,INCL. ACESS. P/INSTAL.(PORCAS,PARAFUSOS,ARRUELAS,CONTRA-FLANGES)C/OPCAO SAIDAP/TELEMETRIA</t>
  </si>
  <si>
    <t>HIDROMETRO VELOCIMETRICO DE TURBINA VERTICAL, CLASSE B,C/CORPOFOFO P/AGUA, C/FLANGES,DN=80MM,CL.=25KGF/CM2,INCL. ACESS. P/INSTAL.(PORCAS,PARAFUSOS,ARRUELAS,CONTRA-FLANGES),C/OPCAO SAIDAP/TELEMETRIA</t>
  </si>
  <si>
    <t>HIDROMETRO VELOCIMETRICO DE TURBINA VERTICAL, CLASSE B,C/CORPOFOFO,P/AGUA,C/FLANGES,DN=100MM,CL.=25KGF/CM2,INCL. ACESSOR. P/INST.(PORCAS,PARAFUSOS,ARRUELAS,CONTRA-FLANGES),C/OPCAO SAIDAP/TELEMETRIA</t>
  </si>
  <si>
    <t>HIDROMETRO VELOCIMETRICO DE TURBINA VERTICAL, CLASSE B,C/ CORPO FOFO AGUA,C/FLANGES,DN=150MM,CL.=25KGF/CM2, INCL. ACESS. P/INSTAL.(PORCAS,PARAFUSOS,ARRUELAS,CONTRA-FLANGES)C/OPCAO SAIDAP/TELEMETRIAFOFO,P/AGUA C/FLANGES,DN=50MM,CL.=40KGF/CM2,INCL. ACESSOR. P/INSTAL. (PORCAS,PARAFUSOS,ARRUELAS, CONTRA-FLANGES),C/OPCAO SAIDA TELEMETRIA</t>
  </si>
  <si>
    <t>HIDROMETRO VELOCIMETRICO DE TURBINA VERTICAL, CLASSE B,C/CORPOFOFO P/AGUA, C/FLANGES,DN=80MM,CL.=40KGF/CM2, INCL.ACESS. P/INSTAL.(PORCAS,PARAFUSOS,ARRUELAS,CONTRA-FLANGES),C/OPCAO SAIDAP/TELEMETRIA</t>
  </si>
  <si>
    <t>HIDROMETRO VELOCIMETRICO DE TURBINA VERTICAL, CLASSE B,C/CORPOFOFO P/AGUA,C/FLANGES,DN=100MM,CL.=40KGF/CM2, INCL.ACESS. P/INSTAL.(PORCAS,PARAFUSOS,ARRUELAS,CONTRA-FLANGES),C/OPCAO SAIDAP/TELEMETRIA</t>
  </si>
  <si>
    <t>HIDROMETRO VELOCIMETRICO DE TURBINA VERTICAL, CLASSE B,C/CORPOFOFO P/AGUA,C/FLANGES,DN=150MM,CL.=40KGF/CM2, INCL.ACESSOR. P/INSTAL.(PORCAS,PARAFUSOS,ARRUELAS,CONTRA-FLANGES)C/OPCAO SAIDA P/TELEMETRIA</t>
  </si>
  <si>
    <t>M111102000</t>
  </si>
  <si>
    <t>HIDROMETRO VELOCIMETRICO DE TURBINA COMPOSTO</t>
  </si>
  <si>
    <t>HIDROMETRO VELOCIMETRICO DE TURBINA COMPOSTO (HIDR.PRINCIPAL/HIDR.PARALELO/VALV.INVERSORA),CLASSE B,C/CORPO FOFO P/AGUA,C/FLANGES,DN=50MM,CL=16KGF/CM2,INCL. ACESS.P/INST(PORCAS,ETC),C/SAIDA TELEMETRIA</t>
  </si>
  <si>
    <t>HIDROMETRO VELOCIMETRICO DE TURBINA COMPOSTO (HIDR.PRINCIPAL/HIDR.PARALELO/VALV.INVERSORA),CLASSE B,C/CORPO FOFO,P/AGUA,C/FLANGES,DN=80MM,CL=16KGF/CM2,INCL. ACESS.P/INST(PORCAS,ETC),C/SAIDA TELEMETRIA</t>
  </si>
  <si>
    <t>HIDROMETRO VELOCIMETRICO DE TURBINA COMPOSTO (HIDR.PRINCIPAL/HIDR.PARALELO/VALV.INVERSORA),CLASSE B,C/CORPO FOFO,P/AGUA,C/FLANGES,DN=100MM,CL=16KGF/CM2,INCL.ACE.P/INST(PORCAS,ETC)C/SAIDAP/TE LEMETRIA</t>
  </si>
  <si>
    <t>HIDROMETRO VELOCIMETRICO DE TURBINA COMPOSTO (HIDR.PRINC./HIDR.PARALELO/VALV.INVERSORA),CLASSE B,C/CORPO FOFO P/AGUA, C/FLANGES,DN=150MM, CL=16KGF/CM2,INCL.ACESS.P/INST(PORCAS,ETC)C/SAIDA P/TELEMETRIA</t>
  </si>
  <si>
    <t>M111200000</t>
  </si>
  <si>
    <t>MACRO-MEDICAO</t>
  </si>
  <si>
    <t>M111201000</t>
  </si>
  <si>
    <t>HIDROMETRO VELOCIMETRICO DE TURBINA HORIZONTAL</t>
  </si>
  <si>
    <t>HIDROMETRO VELOCIMETRICO DE TURBINA HORIZONTAL,CLASSE B,C/CORPO FOFO,P/AGUA,C/FLANGES, DN = 150 MM,CL.=10KGF/CM2, INCL. ACESS. P/INSTAL.(PORCAS,PARAFUSOS,ARRUELAS,CONTRA-FLANGES) S/SAIDAP/ TELEMETRIA</t>
  </si>
  <si>
    <t>HIDROMETRO VELOCIMETRICO DE TURBINA HORIZONTAL,CLASSE B,C/CORPO FOFO,P/AGUA,C/FLANGES,DN=200MM,CL.=10KGF/CM2,INCL.ACESSORIOSP/INSTALACAO(PORCAS, PARAFUSOS,ARRUELAS,CONTRA-FLANGES),S/SAIDA P/TELEMETRIA</t>
  </si>
  <si>
    <t>HIDROMETRO VELOCIMETRICO DE TURBINA HORIZONTAL, CLASSE B,C/CORPO FOFO, P/AGUA, C/FLANGES, DN=50MM, CL.=16KGF/CM2, INCL.ACESS. P/INST.(PORCAS, PARAFUSOS, ARRUELAS, CONTRA-FLANGES)C/SAIDAP/TELEMETRIA</t>
  </si>
  <si>
    <t>HIDROMETRO VELOCIMETRICO DE TURBINA HORIZONTAL,CLASSE B,C/CORPO FOFO P/AGUA,C/FLANGES,DN=65MM,CL.=16KGF/CM2, INCL.ACESS. P/INST.(PORCAS,PARAFUSOS,ARRUELAS,CONTRA-FLANGES),C/OPCAO DE SAIDA P/TELEMETRIA</t>
  </si>
  <si>
    <t>HIDROMETRO VELOCIMETRICO DE TURBINA HORIZONTAL,CLASSE B,C/CORPO FOFO P/AGUA, C/FLANGES,DN=80MM,CL.=16KGF/CM2,INCL. ACESS. P/INST.(PORCAS,PARAFUSOS, ARRUELAS,CONTRA-FLANGES),C/OPCAO DE SAIDA TELEMETRIA</t>
  </si>
  <si>
    <t>HIDROMETRO VELOCIMETRICO DE TURBINA HORIZONTAL,CLASSE B,C/CORPO FOFO,P/AGUA,C/FLANGES,DN=100MM,CL.=16KGF/CM2,INCL. ACESS.P/INST.(PORCAS,PARAFUSOS,ARRUELAS,CONTRA-FLANGES),C/OPCAO DE SAIDA P/TELEMETRIA</t>
  </si>
  <si>
    <t>HIDROMETRO VELOCIMETRICO DE TURBINA HORIZONTAL,CLASSE B,C/CORPO FOFO,P/AGUA,C/FLANGES,DN=125MM,CL.=16KGF/CM2,INCL. ACESSOR.P/INST.(PORCAS,PARAFUSOS,ARRUELAS,CONTRA-FLANGES),C/OPCAO SAIDA P/TELEMETRIA</t>
  </si>
  <si>
    <t>HIDROMETRO VELOCIMETRICO DE TURBINA HORIZONTAL, CLASSE B,C/CORPO FOFO,P/AGUA,C/FLANGES,DN=150MM,CL.=16KGF/CM2,INCL.ACESS. P/INST.(PORCAS, PARAFUSOS, ARRUELAS,CONTRA-FLANGES),C/OPCAO SAIDA P/TELEMETRIA</t>
  </si>
  <si>
    <t>HIDROMETRO VELOCIMETRICO DE TURBINA HORIZONTAL, CLASSE B,C/CORPO FOFO,P/AGUA,C/FLANGES,DN=200MM,CL.=16KGF/CM2,INCL. ACESS. P/INST.(PORCAS,PARAFUSOS,ARRUELAS,CONTRA-FLANGES),C/OPCAO SAIDAP/TELEMETRIA</t>
  </si>
  <si>
    <t>HIDROMETRO VELOCIMETRICO DE TURBINA HORIZONTAL, CLASSE B,C/CORPO FOFO,P/AGUA,C/FLANGES,DN=250MM,CL.=16KGF/CM2,INCL. ACESSO.P/INST.(PORCAS,PARAFUSOS,ARRUELAS, CONTRA-FLANGES)C/OPCAO SAIDA P/TELEMETRIA</t>
  </si>
  <si>
    <t>HIDROMETRO VELOCIMETRICO DE TURBINA HORIZONTAL, CLASSE B,C/CORPO FOFO P/AGUA,C/FLANGES,DN=300MM, CL.=16KGF/CM2,INCL. ACESS.P/INST.(PORCAS,PARAFUSOS,ARRUELAS,CONTRA-FLANGES),C/OPCAO SAIDA P/TELEMETRIA</t>
  </si>
  <si>
    <t>HIDROMETRO VELOCIMETRICO DE TURBINA HORIZONTAL,CLASSE B,C/CORPO FOFO P/AGUA, C/FLANGES,DN=400MM,CL.=16KGF/CM2, INCL.ACESS. P/INST.(PORCAS,PARAFUSOS,ARRUELAS,CONTRA-FLANGES),C/OPCAO SAIDAP/TELEMETRIA</t>
  </si>
  <si>
    <t>HIDROMETRO VELOCIMETRICO DE TURBINA HORIZONTAL, CLASSE B,C/CORPO FOFO P/AGUA,C/FLANGES,DN=500MM,CL. =16KGF/CM2, INCL.ACESS.P/INST.(PORCAS,PARAFUSOS,ARRUELAS,CONTRA-FLANGES),C/OPCAO SAIDA P/TELEMETRIA</t>
  </si>
  <si>
    <t>HIDROMETRO VELOCIMETRICO DE TURBINA HORIZONTAL, CLASSE B,C/CORPO EM FOFO,P/AGUA,C/FLANGES, DN=50MM,CL.=25 KGF/CM2,INCL. ACES. P/INST.(PORCAS, PARAFUSOS, ARRUELAS,CONTRA-FLANGES),C/SAIDAP/ TELEMETRIA</t>
  </si>
  <si>
    <t>HIDROMETRO VELOCIMETRICO DE TURBINA HORIZONTAL, CLASSE B,C/CORPO FOFO, P/AGUA, C/FLANGES, DN=80MM, CL.=25KGF/CM2, INCL. ACES.P/INST. (PORCAS, PARAFUSOS, ARRUELAS, CONTRA-FLANGES),C/SAIDAP/TELEMETRIA</t>
  </si>
  <si>
    <t>HIDROMETRO VELOCIMETRICO DE TURBINA HORIZONTAL, CL. B, C/CORPOFOFO, P/AGUA, C/FLANGES, DN=100MM,CL.=25KGF/CM2, INCL. ACES.P/INST. (PORCAS, PARAFUSOS, ARRUELAS, CONTRA-FLANGES),C/SAIDAP/TELEMETRIA</t>
  </si>
  <si>
    <t>HIDROMETRO VELOCIMETRICO DE TURBINA HORIZONTAL, CL. B, C/CORPOFOFO, P/AGUA, C/FLANGES, DN=150MM,CL.=25KGF/CM2, INCL. ACES.P/INST. (PORCAS, PARAFUSOS, ARRUELAS, CONTRA-FLANGES),C/SAIDAP/TELEMETRIA</t>
  </si>
  <si>
    <t>HIDROMETRO VELOCIMETRICO DE TURBINA HORIZONTAL, CL.B, C/CORPOFOFO, P/AGUA, C/FLANGES, DN=200MM, CL.=25KGF/CM2, INCL. ACES.P/ INST. (PORCAS, PARAFUSOS, ARRUELAS, CONTRA-FLANGES),C/SAIDAP/TELEMETRIA</t>
  </si>
  <si>
    <t>HIDROMETRO VELOCIMETRICO DE TURBINA HORIZONTAL, CL. B, C/CORPOFOFO, P/AGUA, C/FLANGES, DN=250MM, CL.=25KGF/CM2, INCL. ACES.P/ INST. (PORCAS, PARAFUSOS, ARRUELAS, CONTRA-FLANGES),C/SAIDAP/TELEMETRIA</t>
  </si>
  <si>
    <t>HIDROMETRO VELOCIMETRICO DE TURBINA HORIZONTAL, CL.B, C/CORPOFOFO, P/AGUA, C/FLANGES, DN=300MM, CL.=25KGF/CM2, INCL. ACES.P/ INST. (PORCAS, PARAFUSOS, ARRUELAS, CONTRA-FLANGES),C/SAIDAP/TELEMETRIA</t>
  </si>
  <si>
    <t>HIDROMETRO VELOCIMETRICO DE TURBINA HORIZONTAL, CL.B, C/CORPOFOFO, P/AGUA, C/FLANGES, DN=50MM, CL. =40KGF/CM2, INCL. ACES.P/ INST. (PORCAS, PARAFUSOS, ARRUELAS, CONTRA-FLANGES),C/SAIDAP/TELEMETRIA</t>
  </si>
  <si>
    <t>HIDROMETRO VELOCIMETRICO DE TURBINA HORIZONTAL, CL.B, C/CORPOFOFO, P/AGUA, C/FLANGES, DN=80MM, CL. =40KGF/CM2, INCL. ACES.P/ INST. (PORCAS, PARAFUSOS, ARRUELAS, CONTRA-FLANGES),C/SAIDAP/TELEMETRIA</t>
  </si>
  <si>
    <t>HIDROMETRO VELOCIMETRICO DE TURBINA HORIZONTAL, CL.B, C/CORPOFOFO, P/AGUA, C/FLANGES, DN=100MM, CL.=40KGF/CM2, INCL. ACES.P/ INST. (PORCAS, PARAFUSOS, ARRUELAS, CONTRA-FLANGES),C/SAIDAP/TELEMETRIA</t>
  </si>
  <si>
    <t>HIDROMETRO VELOCIMETRICO DE TURBINA HORIZONTAL, CL.B, C/CORPOFOFO, P/AGUA, C/FLANGES, DN=150MM, CL.=40KGF/CM2, INCL. ACES.P/INST. (PORCAS, PARAFUSOS, ARRUELAS, CONTRA-FLANGES), C/SAIDAP/TELEMETRIA</t>
  </si>
  <si>
    <t>HIDROMETRO VELOCIMETRICO DE TURBINA HORIZONTAL, CL.B, C/CORPOFOFO, P/AGUA, C/FLANGES, DN=200MM, CL.=40KGF/CM2, INCL. ACES.P/ INST. (PORCAS, PARAFUSOS, ARRUELAS, CONTRA-FLANGES),C/SAIDAP/TELEMETRIA</t>
  </si>
  <si>
    <t>M111300000</t>
  </si>
  <si>
    <t>MEDIDOR MAGNETICO INDUTIVO DE VAZAO P/ AGUA E ESGOTO</t>
  </si>
  <si>
    <t>MEDIDOR MAGNETICO INDUTIVO DE VAZAO, EM ACO CARBONO TIPOWAFER, TUBO EM ACO C/ REVEST. INT. EM BORRACHA NATURAL,INCL. PARAFUSOS PRISIONEIROS, DN = 2'</t>
  </si>
  <si>
    <t>MEDIDOR MAGNETICO INDUTIVO DE VAZAO, EM ACO CARBONO TIPOWAFER, TUBO EM ACO C/ REVEST. INT. EM BORRACHA NATURAL,INCL. PARAFUSOS PRISIONEIROS, DN = 3'</t>
  </si>
  <si>
    <t>MEDIDOR MAGNETICO INDUTIVO DE VAZAO, EM ACO CARBONO TIPOWAFER, TUBO EM ACO C/ REVEST. INT. EM BORRACHA NATURAL,INCL. PARAFUSOS PRISIONEIROS, DN = 4'</t>
  </si>
  <si>
    <t>MEDIDOR MAGNETICO INDUTIVO DE VAZAO, EM ACO CARBONO, STANDARD, C/ FLANGES EM ACO INOX, C/ REVEST. INT. EM BORRACHANATURAL, DN = 2'</t>
  </si>
  <si>
    <t>MEDIDOR MAGNETICO INDUTIVO DE VAZAO, EM ACO CARBONO, STANDARD, C/ FLANGES EM ACO CARBONO, TUBO EM ACO INOX, C/ REVEST. INT. EM BORRACHA NATURAL, DN = 2 1/2'</t>
  </si>
  <si>
    <t>MEDIDOR MAGNETICO INDUTIVO DE VAZAO, EM ACO CARBONO, STANDARD, C/ FLANGES EM ACO CARBONO, TUBO EM ACO INOX, C/ REVEST. INT. EM BORRACHA NATURAL, DN = 3'</t>
  </si>
  <si>
    <t>MEDIDOR MAGNETICO INDUTIVO DE VAZAO, EM ACO CARBONO, STANDARD, C/ FLANGES EM ACO CARBONO, TUBO EM ACO INOX, C/ REVEST. INT. EM BORRACHA NATURAL, DN = 4'</t>
  </si>
  <si>
    <t>MEDIDOR MAGNETICO INDUTIVO DE VAZAO, EM ACO CARBONO, STANDARD, C/ FLANGES EM ACO CARBONO, TUBO EM ACO INOX, C/ REVEST. INT. EM BORRACHA NATURAL, DN = 6'</t>
  </si>
  <si>
    <t>MEDIDOR MAGNETICO INDUTIVO DE VAZAO, EM ACO CARBONO, STANDARD, C/ FLANGES EM ACO CARBONO, TUBO EM ACO INOX, C/ REVEST. INT. EM BORRACHA NATURAL, DN = 8'</t>
  </si>
  <si>
    <t>MEDIDOR MAGNETICO INDUTIVO DE VAZAO, EM ACO CARBONO, STANDARD, C/ FLANGES EM ACO CARBONO, TUBO EM ACO INOX, C/ REVEST. INT. EM BORRACHA NATURAL, DN = 10'</t>
  </si>
  <si>
    <t>MEDIDOR MAGNETICO INDUTIVO DE VAZAO, EM ACO CARBONO, STANDARD, C/ FLANGES EM ACO CARBONO, TUBO EM ACO INOX, C/ REVEST. INT. EM BORRACHA NATURAL, DN = 12'</t>
  </si>
  <si>
    <t>MEDIDOR MAGNETICO INDUTIVO DE VAZAO, EM ACO CARBONO, STANDARD, C/ FLANGES EM ACO CARBONO, TUBO EM ACO INOX, C/ REVEST. INT. EM BORRACHA NATURAL, DN = 14'</t>
  </si>
  <si>
    <t>MEDIDOR MAGNETICO INDUTIVO DE VAZAO, EM ACO CARBONO, STANDARD, C/ FLANGES EM ACO CARBONO, TUBO EM ACO INOX, C/ REVEST. INT. EM BORRACHA NATURAL, DN = 16'</t>
  </si>
  <si>
    <t>MEDIDOR MAGNETICO INDUTIVO DE VAZAO, EM ACO CARBONO, STANDARD, C/ FLANGES EM ACO CARBONO, TUBO EM ACO INOX, C/ REVEST. INT. EM BORRACHA NATURAL, DN = 20'</t>
  </si>
  <si>
    <t>MEDIDOR MAGNETICO INDUTIVO DE VAZAO, EM ACO CARBONO, STANDARD, C/ FLANGES EM ACO CARBONO, TUBO EM ACO INOX, C/ REVEST. INT. EM BORRACHA NATURAL, DN = 24'</t>
  </si>
  <si>
    <t>M111400000</t>
  </si>
  <si>
    <t>MEDICAO - ACESSORIOS</t>
  </si>
  <si>
    <t>M111401000</t>
  </si>
  <si>
    <t>FILTRO P/ HIDROMETRO VELOCIMETRICO</t>
  </si>
  <si>
    <t>FILTRO P/ HIDROMETRO VELOCIMETRICO C/ CORPO EM FOFO, C/ FLANGES E ELEMENTO FILTRANTE REMOVIVEL, DN = 50 MM, CL=10KGF/CM2, INCL ACESS. P/ INST. (PORCAS, PARAFUSOS, ARRUELAS, CONTRA-FLANGES)</t>
  </si>
  <si>
    <t>FILTRO P/ HIDROMETRO VELOCIMETRICO C/ CORPO EM FOFO, C/ FLANGES E ELEMENTO FILTRANTE REMOVIVEL, DN = 150 MM, CL=10KGF/CM2,INCL ACESS. P/ INST. (PORCAS, PARAFUSOS, ARRUELAS, CONTRA-FLANGES)</t>
  </si>
  <si>
    <t>FILTRO P/ HIDROMETRO VELOCIMETRICO C/ CORPO EM FOFO, C/ FLANGES E ELEMENTO FILTRANTE REMOVIVEL, DN = 200 MM, CL=10KGF/CM2,INCL ACESS. P/ INST. (PORCAS, PARAFUSOS, ARRUELAS, CONTRA-FLANGES)</t>
  </si>
  <si>
    <t>FILTRO P/ HIDROMETRO VELOCIMETRICO C/ CORPO EM FOFO, C/ FLANGES E ELEMENTO FILTRANTE REMOVIVEL, DN = 50 MM, CL=16KGF/CM2, INCL ACESS. P/ INST. (PORCAS, PARAFUSOS, ARRUELAS, CONTRA-FLANGES)</t>
  </si>
  <si>
    <t>FILTRO P/ HIDROMETRO VELOCIMETRICO C/ CORPO EM FOFO, C/ FLANGES E ELEMENTO FILTRANTE REMOVIVEL, DN = 65 MM, CL=16KGF/CM2, INCL ACESS. P/ INST. (PORCAS, PARAFUSOS, ARRUELAS, CONTRA-FLANGES)</t>
  </si>
  <si>
    <t>FILTRO P/ HIDROMETRO VELOCIMETRICO C/ CORPO EM FOFO, C/ FLANGES E ELEMENTO FILTRANTE REMOVIVEL, DN = 80 MM, CL=16KGF/CM2, INCL ACESS. P/ INST. (PORCAS, PARAFUSOS, ARRUELAS, CONTRA-FLANGES)</t>
  </si>
  <si>
    <t>FILTRO P/ HIDROMETRO VELOCIMETRICO C/ CORPO EM FOFO, C/ FLANGES E ELEMENTO FILTRANTE REMOVIVEL, DN = 100 MM, CL=16KGF/CM2,INCL ACESS. P/ INST. (PORCAS, PARAFUSOS, ARRUELAS, CONTRA-FLANGES)</t>
  </si>
  <si>
    <t>FILTRO P/ HIDROMETRO VELOCIMETRICO C/ CORPO EM FOFO, C/ FLANGES E ELEMENTO FILTRANTE REMOVIVEL, DN = 125 MM, CL=16KGF/CM2,INCL ACESS. P/ INST. (PORCAS, PARAFUSOS, ARRUELAS, CONTRA-FLANGES)</t>
  </si>
  <si>
    <t>FILTRO P/ HIDROMETRO VELOCIMETRICO C/ CORPO EM FOFO, C/ FLANGES E ELEMENTO FILTRANTE REMOVIVEL, DN = 150 MM, CL=16KGF/CM2,INCL ACESS. P/ INST. (PORCAS, PARAFUSOS, ARRUELAS, CONTRA-FLANGES)</t>
  </si>
  <si>
    <t>FILTRO P/ HIDROMETRO VELOCIMETRICO C/ CORPO EM FOFO, C/ FLANGES E ELEMENTO FILTRANTE REMOVIVEL, DN = 200 MM, CL=16KGF/CM2,INCL ACESS. P/ INST. (PORCAS, PARAFUSOS, ARRUELAS, CONTRA-FLANGES)</t>
  </si>
  <si>
    <t>FILTRO P/ HIDROMETRO VELOCIMETRICO C/ CORPO EM FOFO, C/ FLANGES E ELEMENTO FILTRANTE REMOVIVEL, DN = 250 MM, CL=16KGF/CM2,INCL ACESS. P/ INST. (PORCAS, PARAFUSOS, ARRUELAS, CONTRA-FLANGES)</t>
  </si>
  <si>
    <t>FILTRO P/ HIDROMETRO VELOCIMETRICO C/ CORPO EM FOFO, C/ FLANGES E ELEMENTO FILTRANTE REMOVIVEL, DN = 300 MM, CL=16KGF/CM2,INCL ACESS. P/ INST. (PORCAS, PARAFUSOS, ARRUELAS, CONTRA-FLANGES)</t>
  </si>
  <si>
    <t>FILTRO P/ HIDROMETRO VELOCIMETRICO C/ CORPO EM FOFO, C/ FLANGES E ELEMENTO FILTRANTE REMOVIVEL, DN = 400 MM, CL=16KGF/CM2,INCL ACESS. P/ INST. (PORCAS, PARAFUSOS, ARRUELAS, CONTRA-FLANGES)</t>
  </si>
  <si>
    <t>FILTRO P/ HIDROMETRO VELOCIMETRICO C/ CORPO EM FOFO, C/ FLANGES E ELEMENTO FILTRANTE REMOVIVEL, DN = 500 MM, CL=16KGF/CM2,INCL ACESS. P/ INST. (PORCAS, PARAFUSOS, ARRUELAS, CONTRA-FLANGES)</t>
  </si>
  <si>
    <t>FILTRO P/ HIDROMETRO VELOCIMETRICO C/ CORPO EM FOFO, C/ FLANGES E ELEMENTO FILTRANTE REMOVIVEL, DN = 50 MM, CL=20KGF/CM2, INCL ACESS. P/ INST. (PORCAS, PARAFUSOS, ARRUELAS, CONTRA-FLANGES)</t>
  </si>
  <si>
    <t>FILTRO P/ HIDROMETRO VELOCIMETRICO C/ CORPO EM FOFO, C/ FLANGES E ELEMENTO FILTRANTE REMOVIVEL, DN = 80 MM, CL=20KGF/CM2, INCL ACESS. P/ INST. (PORCAS, PARAFUSOS, ARRUELAS, CONTRA-FLANGES)</t>
  </si>
  <si>
    <t>FILTRO P/ HIDROMETRO VELOCIMETRICO C/ CORPO EM FOFO, C/ FLANGES E ELEMENTO FILTRANTE REMOVIVEL, DN = 100 MM, CL=20KGF/CM2,INCL ACESS. P/ INST. (PORCAS, PARAFUSOS, ARRUELAS, CONTRA-FLANGES)</t>
  </si>
  <si>
    <t>FILTRO P/ HIDROMETRO VELOCIMETRICO C/ CORPO EM FOFO, C/ FLANGES E ELEMENTO FILTRANTE REMOVIVEL, DN = 50 MM, CL=25KGF/CM2, INCL ACESS. P/ INST. (PORCAS, PARAFUSOS, ARRUELAS, CONTRA-FLANGES)</t>
  </si>
  <si>
    <t>FILTRO P/ HIDROMETRO VELOCIMETRICO C/ CORPO EM FOFO, C/ FLANGES E ELEMENTO FILTRANTE REMOVIVEL, DN = 80 MM, CL=25KGF/CM2, INCL ACESS. P/ INST. (PORCAS, PARAFUSOS, ARRUELAS, CONTRA-FLANGES)</t>
  </si>
  <si>
    <t>FILTRO P/ HIDROMETRO VELOCIMETRICO C/ CORPO EM FOFO, C/ FLANGES E ELEMENTO FILTRANTE REMOVIVEL, DN = 100 MM, CL=25KGF/CM2,INCL ACESS. P/ INST. (PORCAS, PARAFUSOS, ARRUELAS, CONTRA-FLANGES)</t>
  </si>
  <si>
    <t>FILTRO P/ HIDROMETRO VELOCIMETRICO C/ CORPO EM FOFO, C/ FLANGES E ELEMENTO FILTRANTE REMOVIVEL, DN = 150 MM, CL=25KGF/CM2,INCL ACESS. P/ INST. (PORCAS, PARAFUSOS, ARRUELAS, CONTRA-FLANGES)</t>
  </si>
  <si>
    <t>FILTRO P/ HIDROMETRO VELOCIMETRICO C/ CORPO EM FOFO, C/ FLANGES E ELEMENTO FILTRANTE REMOVIVEL, DN = 200 MM, CL=25KGF/CM2,INCL ACESS. P/ INST. (PORCAS, PARAFUSOS, ARRUELAS, CONTRA-FLANGES)</t>
  </si>
  <si>
    <t>FILTRO P/ HIDROMETRO VELOCIMETRICO C/ CORPO EM FOFO, C/ FLANGES E ELEMENTO FILTRANTE REMOVIVEL, DN = 250 MM, CL=25KGF/CM2,INCL ACESS. P/ INST. (PORCAS, PARAFUSOS, ARRUELAS, CONTRA-FLANGES)</t>
  </si>
  <si>
    <t>FILTRO P/ HIDROMETRO VELOCIMETRICO C/ CORPO EM FOFO, C/ FLANGES E ELEMENTO FILTRANTE REMOVIVEL, DN = 300 MM, CL=25KGF/CM2,INCL ACESS. P/ INST. (PORCAS, PARAFUSOS, ARRUELAS, CONTRA-FLANGES)</t>
  </si>
  <si>
    <t>FILTRO P/ HIDROMETRO VELOCIMETRICO C/ CORPO EM FOFO, C/ FLANGES E ELEMENTO FILTRANTE REMOVIVEL, DN = 50 MM, CL=40KGF/CM2, INCL ACESS. P/ INST. (PORCAS, PARAFUSOS, ARRUELAS, CONTRA-FLANGES)</t>
  </si>
  <si>
    <t>FILTRO P/ HIDROMETRO VELOCIMETRICO C/ CORPO EM FOFO, C/ FLANGES E ELEMENTO FILTRANTE REMOVIVEL, DN = 80 MM, CL=40KGF/CM2, INCL ACESS. P/ INST. (PORCAS, PARAFUSOS, ARRUELAS, CONTRA-FLANGES)</t>
  </si>
  <si>
    <t>FILTRO P/ HIDROMETRO VELOCIMETRICO C/ CORPO EM FOFO, C/ FLANGES E ELEMENTO FILTRANTE REMOVIVEL, DN = 100 MM, CL=40KGF/CM2,INCL ACESS. P/ INST. (PORCAS, PARAFUSOS, ARRUELAS, CONTRA-FLANGES)</t>
  </si>
  <si>
    <t>FILTRO P/ HIDROMETRO VELOCIMETRICO C/ CORPO EM FOFO, C/ FLANGES E ELEMENTO FILTRANTE REMOVIVEL, DN = 150 MM, CL=40KGF/CM2,INCL ACESS. P/ INST. (PORCAS, PARAFUSOS, ARRUELAS, CONTRA-FLANGES)</t>
  </si>
  <si>
    <t>FILTRO P/ HIDROMETRO VELOCIMETRICO C/ CORPO EM FOFO, C/ FLANGES E ELEMENTO FILTRANTE REMOVIVEL, DN = 200 MM, CL=40KGF/CM2,INCL ACESS. P/ INST. (PORCAS, PARAFUSOS, ARRUELAS, CONTRA-FLANGES)</t>
  </si>
  <si>
    <t>M111500000</t>
  </si>
  <si>
    <t>TELEMETRIA P/ MICRO E MACRO-MEDICAO</t>
  </si>
  <si>
    <t>M111502000</t>
  </si>
  <si>
    <t>GERADOR DE IMPULSOS P/ HIDROMETROS VELOCIMETRICOS DE TURBINA,P/ AGUA FRIA</t>
  </si>
  <si>
    <t>M119000000</t>
  </si>
  <si>
    <t>EQUIPAMENTOS NAO CODIFICADOS</t>
  </si>
  <si>
    <t>STOP LOG E VERTEDOR EM FIBRA DE VIDRO INCL. GUIAS DE ALUMINIO (0,80X1,20)M</t>
  </si>
  <si>
    <t>HIDROMETRO UNIJATO C/ VAZAO NOMINAL, 0,75M3/H X 1/2' S/C 45O.</t>
  </si>
  <si>
    <t>CONJUNTO MOTO-BOMBA Q=37,8M3/H, H=22MCA, P=5,2CV TIPO KSB MEGANORM OU SIMILAR</t>
  </si>
  <si>
    <t>CONJUNTO MOTO-BOMBA Q=340M3/H, H=38,5MCA, P=75CV TIPO LEAO S280R-2 OU SIMILAR</t>
  </si>
  <si>
    <t>FORNECIMENTO DE RESERVATORIO METALICO PARAFUSADO 3.000M3 - REVESTIMENTO EPOXI, DN=24,39M, H=11,39</t>
  </si>
  <si>
    <t>CONJUNTO MOTO-BOMBA Q=18M3/H, H=38,2MCA, P=5CV, TIPO KSB MEGANORM OU SIMILAR</t>
  </si>
  <si>
    <t>ADAPTADOR JGS KLIKSOZ FOFO 100X75</t>
  </si>
  <si>
    <t>MONTAGEM/DESMONTAGEM DE USINA DE CONCRETO TIPO PAREDE COM SILOS HORIZONTAL P/ 03 AGREGADOS, INCLUSIVE MECANICO(PESADO)</t>
  </si>
  <si>
    <t>MONTAGEM / DESMONTAGEM DE CENTRAL DE BRITAGEM</t>
  </si>
  <si>
    <t>MOBILIZACAO DE EQUIPAMENTOS</t>
  </si>
  <si>
    <t>MOBILIZACAO DE CANTEIRO DE OBRAS - B</t>
  </si>
  <si>
    <t>PRF - MAO DE OBRA</t>
  </si>
  <si>
    <t>PSMPA - MAO DE OBRA</t>
  </si>
  <si>
    <t>PARUCFS - MAO DE OBRA</t>
  </si>
  <si>
    <t>PMLRC - MAO DE OBRA</t>
  </si>
  <si>
    <t>PMQA - MAO DE OBRA</t>
  </si>
  <si>
    <t>PMMEOA - MAO DE OBRA</t>
  </si>
  <si>
    <t>EDUCACAO AMBIENTAL</t>
  </si>
  <si>
    <t>PRFF - MAO-DE-OBRA</t>
  </si>
  <si>
    <t>PMQAS - MAO-DE-OBRA</t>
  </si>
  <si>
    <t>PMMOA - MAO-DE-OBRA</t>
  </si>
  <si>
    <t>B010000118</t>
  </si>
  <si>
    <t>B019722406</t>
  </si>
  <si>
    <t>B020002065</t>
  </si>
  <si>
    <t>B520000119</t>
  </si>
  <si>
    <t>B520000201</t>
  </si>
  <si>
    <t>B520000204</t>
  </si>
  <si>
    <t>B540000062</t>
  </si>
  <si>
    <t>B540000507</t>
  </si>
  <si>
    <t>B550000401</t>
  </si>
  <si>
    <t>B550000404</t>
  </si>
  <si>
    <t>B550000407</t>
  </si>
  <si>
    <t>B559710301</t>
  </si>
  <si>
    <t>B560000001</t>
  </si>
  <si>
    <t>B560000007</t>
  </si>
  <si>
    <t>B560000022</t>
  </si>
  <si>
    <t>B560000026</t>
  </si>
  <si>
    <t>B560000029</t>
  </si>
  <si>
    <t>B560000032</t>
  </si>
  <si>
    <t>B570001019</t>
  </si>
  <si>
    <t>OPERADOR DE SISTEMAS - ETE</t>
  </si>
  <si>
    <t>B570001067</t>
  </si>
  <si>
    <t>B570002049</t>
  </si>
  <si>
    <t>B570002076</t>
  </si>
  <si>
    <t>B570002100</t>
  </si>
  <si>
    <t>B570003028</t>
  </si>
  <si>
    <t>B570003034</t>
  </si>
  <si>
    <t>B570004007</t>
  </si>
  <si>
    <t>B570005000</t>
  </si>
  <si>
    <t>B570005001</t>
  </si>
  <si>
    <t>B570005002</t>
  </si>
  <si>
    <t>B570005119</t>
  </si>
  <si>
    <t>B570005128</t>
  </si>
  <si>
    <t>B570005167</t>
  </si>
  <si>
    <t>B570005213</t>
  </si>
  <si>
    <t>B570006101</t>
  </si>
  <si>
    <t>B570006104</t>
  </si>
  <si>
    <t>B570006107</t>
  </si>
  <si>
    <t>B570006134</t>
  </si>
  <si>
    <t>B570006170</t>
  </si>
  <si>
    <t>B570006176</t>
  </si>
  <si>
    <t>B570006179</t>
  </si>
  <si>
    <t>B570006182</t>
  </si>
  <si>
    <t>B570006185</t>
  </si>
  <si>
    <t>B570006188</t>
  </si>
  <si>
    <t>B570006191</t>
  </si>
  <si>
    <t>B570006231</t>
  </si>
  <si>
    <t>B570006240</t>
  </si>
  <si>
    <t>B570006258</t>
  </si>
  <si>
    <t>B570006260</t>
  </si>
  <si>
    <t>B570006264</t>
  </si>
  <si>
    <t>B570006340</t>
  </si>
  <si>
    <t>B570006343</t>
  </si>
  <si>
    <t>B570007119</t>
  </si>
  <si>
    <t>B570007128</t>
  </si>
  <si>
    <t>B570007134</t>
  </si>
  <si>
    <t>B570007173</t>
  </si>
  <si>
    <t>B570007176</t>
  </si>
  <si>
    <t>B570007179</t>
  </si>
  <si>
    <t>B570007182</t>
  </si>
  <si>
    <t>B570007185</t>
  </si>
  <si>
    <t>B570007188</t>
  </si>
  <si>
    <t>B570007191</t>
  </si>
  <si>
    <t>B570007216</t>
  </si>
  <si>
    <t>B570007231</t>
  </si>
  <si>
    <t>B570007234</t>
  </si>
  <si>
    <t>B570007240</t>
  </si>
  <si>
    <t>B570007258</t>
  </si>
  <si>
    <t>B570007267</t>
  </si>
  <si>
    <t>B570007334</t>
  </si>
  <si>
    <t>B570007340</t>
  </si>
  <si>
    <t>B570007343</t>
  </si>
  <si>
    <t>HE-TP.80% - ENCARREGADO DE EQUIPE (MRR / RMS)</t>
  </si>
  <si>
    <t>B570008014</t>
  </si>
  <si>
    <t>B570008119</t>
  </si>
  <si>
    <t>B570008128</t>
  </si>
  <si>
    <t>B570008134</t>
  </si>
  <si>
    <t>B570008173</t>
  </si>
  <si>
    <t>B570008176</t>
  </si>
  <si>
    <t>B570008179</t>
  </si>
  <si>
    <t>B570008182</t>
  </si>
  <si>
    <t>B570008185</t>
  </si>
  <si>
    <t>B570008188</t>
  </si>
  <si>
    <t>B570008191</t>
  </si>
  <si>
    <t>B570008216</t>
  </si>
  <si>
    <t>B570008231</t>
  </si>
  <si>
    <t>B570008234</t>
  </si>
  <si>
    <t>B570008240</t>
  </si>
  <si>
    <t>B570008267</t>
  </si>
  <si>
    <t>B570008334</t>
  </si>
  <si>
    <t>B570008340</t>
  </si>
  <si>
    <t>B570008343</t>
  </si>
  <si>
    <t>B570010101</t>
  </si>
  <si>
    <t>B570010134</t>
  </si>
  <si>
    <t>B570010176</t>
  </si>
  <si>
    <t>B570010179</t>
  </si>
  <si>
    <t>B570010182</t>
  </si>
  <si>
    <t>B570010185</t>
  </si>
  <si>
    <t>B570010188</t>
  </si>
  <si>
    <t>B570010191</t>
  </si>
  <si>
    <t>B570010258</t>
  </si>
  <si>
    <t>B570010261</t>
  </si>
  <si>
    <t>B570010267</t>
  </si>
  <si>
    <t>B570010268</t>
  </si>
  <si>
    <t>B570010343</t>
  </si>
  <si>
    <t>B570010539</t>
  </si>
  <si>
    <t>B570011374</t>
  </si>
  <si>
    <t>B579000004</t>
  </si>
  <si>
    <t>B579703010</t>
  </si>
  <si>
    <t>B590000124</t>
  </si>
  <si>
    <t>B590000128</t>
  </si>
  <si>
    <t>B590000132</t>
  </si>
  <si>
    <t>B590000140</t>
  </si>
  <si>
    <t>B599000001</t>
  </si>
  <si>
    <t>DEMOLICAO MANUAL DE ALVEN.DE PEDRA,INCL.REMOCAO E CARREG.MANUAL DO EXPURGO (MRR/ RMS).</t>
  </si>
  <si>
    <t>LIMPEZA DE RUAS APOS EXEC. DE OBRAS EM S.A.A.'S E S.E.S.'S</t>
  </si>
  <si>
    <t>ROCAGEM EM CAPOEIRA FINA A FOICE, INCL. RASPAGEM MANUAL, JUNTAMENTO, QUEIMA E REMOCAO MANUAL DOS RESIDUOS P/FORA DA AREA ROCADA</t>
  </si>
  <si>
    <t>ROCAGEM EM CAPOEIRA FINA A FOICE, INCL. RASPAGEM MANUAL, JUNTAMENTO, QUEIMA E REMOCAO MANUAL DOS RESIDUOS P/FORA DA AREA ROCADA (MRR / RMS)</t>
  </si>
  <si>
    <t>DESMATAMENTO E DESTOCAMENTO DE ARVORES C/LIMPEZA DO TERRENO INCLUSIVE RASPAGEM , JUNTAMENTO, QUEIMA E ATERRO DO MATERIAL EXCEDENTE</t>
  </si>
  <si>
    <t>PLACA DE SINALIZACAO E ADVERTENCIA,INCL.FORNEC.,TRANSP.,INSTAL.E REMOCAO P/OUT RO LOCAL DA OBRA (DP0301)</t>
  </si>
  <si>
    <t>PLACA DE SINALIZACAO E ADVERTENCIA,INCL.FORNEC.,TRANSP.,INSTAL.E REMOCAO P/OUT RO LOCAL DA OBRA (DP0301) (MRR / RMS)</t>
  </si>
  <si>
    <t>CONE C/ FAIXA REFLETORA P/DESVIO DE TRAFEGO E/OU REDUCAO DA AREA DE CIRCULACAO , INCL. FORNEC. E REMOCAO P/ OUTRO LOCAL DA OBRA (DP0301-02)</t>
  </si>
  <si>
    <t>CONE C/ FAIXA REFLETORA P/DESVIO DE TRAFEGO E/OU REDUCAO DA AREA DE CIRCULACAO , INCL. FORNEC. E REMOCAO P/ OUTRO LOCAL DA OBRA (DP0301-02) (MRR / RMS)</t>
  </si>
  <si>
    <t>PLACA DE IDENTIFICACAO DA OBRA PADRAO EMBASA,INCL.FORNEC.,TRANSP. E INST. (DP0 301-04)</t>
  </si>
  <si>
    <t>PLACA DE IDENTIFICACAO DA OBRA PADRAO EMBASA,INCL.FORNEC.,TRANSP. E INST. (DP0 301-04) (MRR / RMS)</t>
  </si>
  <si>
    <t>TAPUME P/ BLOQUEIO LATERAL,CENTRAL OU TOTAL INCL.FORNEC.,TRANSP.,INSTAL.E REMO CAO P/OUTRO LOCAL DA OBRA (DP0301-05/11)</t>
  </si>
  <si>
    <t>TAPUME P/ BLOQUEIO LATERAL,CENTRAL OU TOTAL INCL.FORNEC.,TRANSP.,INSTAL.E REMO CAO P/OUTRO LOCAL DA OBRA (DP0301-05/11) (MRR / RMS)</t>
  </si>
  <si>
    <t>LUMINOSO DE BLOQUEIO OU SINALIZADOR C/ SUPORTE ANTI-FURTO C/PROTETOR EM METAL GALVANIZADO, INCL.FORNEC.,TRANSP.,INSTAL.E REMOCAO P/OUTRO LOCAL DA OBRA (DP03 01-12)</t>
  </si>
  <si>
    <t>TAPUME EM CHAPA DE ACO P/ ISOLAR O LOCAL DAS OBRAS, INCL. FORNEC., INSTAL. E P INTURA PADRAO EMBASA (DP0302-01)</t>
  </si>
  <si>
    <t>CERCA DE PROTECAO S/ SINALIZACAO LUMINOSA P/ ABERTURA DE VALA C/TELA PVC, VERG ALHAO COMO SUPORTE INCL. FORNEC., TRANP., INSTAL. E REMOCAO P/ OUTRO LOCAL DA OBRA (UTILIZACAO 10X).</t>
  </si>
  <si>
    <t>CERCA DE PROTECAO S/ SINALIZACAO LUMINOSA P/ ABERTURA DE VALA C/ MONTANTES A C ADA 3,0M E TELA PVC, INCL. FORNEC., TRANP., INSTAL. E REMOCAO P/ OUTRO LOCAL D A OBRA(DP0302-02) (UTILIZACAO 10X)</t>
  </si>
  <si>
    <t>CERCA DE PROTECAO S/ SINALIZACAO LUMINOSA P/ ABERTURA DE VALA C/ MONTANTES E T ELA PVC, INCL. FORNEC., TRANP., INSTAL. E REMOCAO P/ OUTRO LOCAL DA OBRA(DP030 2-02) (UTILIZACAO 10X) (MRR / RMS)</t>
  </si>
  <si>
    <t>CERCA DE PROT C/SINALIZACAO LUM (CORDA LUMINOSA OU SINAL),P/ABERT.DE VALAS,C/M ONTANTES A CADA 3M,E TELA PVC,INCL.FORNEC.TRANP.INSTAL.E REMOCAO P/OUTRO LOCAL DA OBRA(DP0302-02)(USO 10X) (MRR / RMS)</t>
  </si>
  <si>
    <t>CERCA DE PROTECAO S/SINALIZACAO LUMINOSA P/FECHAMENTO DE PV'S,C/MONTANTES A CA DA 3,0M E FITA PLASTICA,INCL.FORNEC.,TRANSP.,INSTAL.E REMOCAO P/OUTRO LOCAL DA OBRA(DP0302-02)(USO DA FITA 1X)</t>
  </si>
  <si>
    <t>CONFECCAO DE PLACA DE SINALIZACAO TOTAL REFLETIVA(4 S 06 203 01 + 4 S 06 202 1 1)SICRO2</t>
  </si>
  <si>
    <t>CONFECCAO DE PLACA DE SINALIZACAO TOTAL REFLETIVA INCLUSIVE SUPORTE E TRAVESSA (4 S 06 203 01 + 4 S 06 202 11)SICRO2</t>
  </si>
  <si>
    <t>ESCAV. MANUAL DE VALAS - AGUA - EM SOLO DE 1A CAT.EXECUTADA C/ PROFUND. ATE 1, 50M</t>
  </si>
  <si>
    <t>ESCAV. MANUAL DE VALAS - AGUA - EM SOLO DE 1A CAT.EXECUTADA ENTRE AS PROFUND.</t>
  </si>
  <si>
    <t>ESCAV. MANUAL DE VALAS - AGUA - EM SOLO DE 2A CAT.EXECUTADA C/ PROFUND. ATE 1, 50M</t>
  </si>
  <si>
    <t>ESCAV. MECANIZ. DE VALAS - AGUA - EM SOLO DE 1A CAT. EXECUTADA ENTRE AS PROFUN D. DE 0 A 2,00M</t>
  </si>
  <si>
    <t>ESCAV. MECANIZ. DE VALAS - AGUA - EM SOLO DE 1A CAT. EXECUTADA ENTRE AS PROFUN D. DE 2 A 4,00M</t>
  </si>
  <si>
    <t>ESCAV. MECANIZ. DE VALAS - AGUA - EM SOLO DE 1A CAT. EXECUTADA P/ PROFUND. ACI MA DE 4,00M</t>
  </si>
  <si>
    <t>ESCAV. MECANIZ. DE VALAS - AGUA - EM SOLO DE 2A CAT. EXECUTADA ENTRE AS PROFUN D. DE 0 A 2,00M</t>
  </si>
  <si>
    <t>ESCAV. MECANIZ. DE VALAS - AGUA - EM SOLO DE 2A CAT. EXECUTADA ENTRE AS PROFUN D. DE 0 A 4,00M</t>
  </si>
  <si>
    <t>ESCAV. MECANIZ. DE VALAS - AGUA - EM SOLO DE 2A CAT. EXECUTADA P/ PROFUND. ACI</t>
  </si>
  <si>
    <t>ESCAV. DE VALAS - AGUA - EM ROCHA BRANDA EXECUTADA ENTRE AS PROFUND. DE 0 A 2, 00M, C/USO DE ROMPEDOR PNEUMATICO</t>
  </si>
  <si>
    <t>ESCAV. DE VALAS - AGUA - EM ROCHA BRANDA EXECUTADAENTRE AS PROFUND. DE 2 A 4,0 0M, C/ USO DE ROMPEDOR PNEUMATICO</t>
  </si>
  <si>
    <t>ESCAV. DE VALAS - AGUA - EM ROCHA BRANDA EXECUTADA C/ PROFUND. ACIMA DE 4,00 M, C/ USO DE ROMPEDOR PNEUMATICO</t>
  </si>
  <si>
    <t>ESCAV. DE VALAS - AGUA - EM ROCHA SA, EXECUTADA ENTRE AS PROFUND.DE 0 A 2,00 M ,C/ USO DE EXPLOSIVO,INCL.PROTECAO</t>
  </si>
  <si>
    <t>ESCAV. DE VALAS - AGUA - EM ROCHA SA, EXECUTADA ENTRE AS PROFUND.DE 2 A 4,00 M ,C/ USO DE EXPLOSIVO,INCL.PROTECAO</t>
  </si>
  <si>
    <t>ESCAV. DE VALAS - AGUA - EM ROCHA SA, EXECUTADA C/ PROFUND.ACIMA DE 4,00 M,C/U SO DE EXPLOSIVO,INCL.PROTECAO</t>
  </si>
  <si>
    <t>ESCAV. MANUAL DE VALAS - ESGOTO - EM SOLO DE 1A CAT. EXECUTADA ENTRE AS PROFUN D. DE 1,51 E 3,00M</t>
  </si>
  <si>
    <t>ESCAV. MANUAL DE VALAS - ESGOTO - EM SOLO DE 1A CAT. EXECUTADA ENTRE AS PROFUN D. DE 1,51 E 3,00M (MRR / RMS)</t>
  </si>
  <si>
    <t>ESCAV. MANUAL DE VALAS - ESGOTO - EM SOLO DE 1A CAT. EXECUTADA ENTRE AS PROFUN D. DE 3,01 E 4,50M</t>
  </si>
  <si>
    <t>ESCAV. MANUAL DE VALAS - ESGOTO - EM SOLO DE 1A CAT. EXECUTADA ENTRE AS PROFUN D. DE 3,01 E 4,50M (MRR / RMS)</t>
  </si>
  <si>
    <t>ESCAV. MANUAL DE VALAS - ESGOTO - EM SOLO DE 1A CAT. EXECUTADA C/ PROFUND. ACI MA DE 4,50M</t>
  </si>
  <si>
    <t>ESCAV. MANUAL DE VALAS - ESGOTO - EM SOLO DE 2A CAT. EXECUTADA ENTRE AS PROFUN D. DE 1,51 E 3,00M</t>
  </si>
  <si>
    <t>ESCAV. MANUAL DE VALAS - ESGOTO - EM SOLO DE 2A CAT. EXECUTADA ENTRE AS PROFUN D. DE 3,01 E 4,50M</t>
  </si>
  <si>
    <t>ESCAV. MANUAL DE VALAS - ESGOTO - EM SOLO DE 2A CAT. EXECUTADA C/ PROFUND. ACI</t>
  </si>
  <si>
    <t>ESCAV. MECANIZ. DE VALAS - ESGOTO - EM SOLO DE 1A CAT. EXECUTADA ENTRE AS PROF UND. DE 0 A 2,00M</t>
  </si>
  <si>
    <t>ESCAV. MECANIZ. DE VALAS - ESGOTO - EM SOLO DE 1A CAT. EXECUTADA ENTRE AS PROF UND. DE 0 A 2,00M (MRR / RMS)</t>
  </si>
  <si>
    <t>ESCAV. MECANIZ. DE VALAS - ESGOTO - EM SOLO DE 1A CAT. EXECUTADA ENTRE AS PROF UND. DE 2 A 4,00M</t>
  </si>
  <si>
    <t>ESCAV. MECANIZ. DE VALAS - ESGOTO - EM SOLO DE 1A CAT. EXECUTADA ENTRE AS PROF UND. DE 2 A 4,00M (MRR / RMS)</t>
  </si>
  <si>
    <t>ESCAV. MECANIZ. DE VALAS - ESGOTO - EM SOLO DE 1A CAT. EXECUTADA ENTRE AS PROF UND. DE 4 A 6,00M</t>
  </si>
  <si>
    <t>ESCAV. MECANIZ. DE VALAS - ESGOTO - EM SOLO DE 1A CAT. EXECUTADA ENTRE AS PROF UND. DE 4 A 6,00M ) (MRR / RMS)</t>
  </si>
  <si>
    <t>ESCAV. MECANIZ. DE VALAS - ESGOTO - EM SOLO DE 1A CAT. EXECUTADA C/ PROFUND. A CIMA DE 6,00M</t>
  </si>
  <si>
    <t>ESCAV. MECANIZ. DE VALAS - ESGOTO - EM SOLO DE 2A CAT. EXECUTADA ENTRE AS PROF UND. DE 0 A 2,00M</t>
  </si>
  <si>
    <t>ESCAV. MECANIZ. DE VALAS - ESGOTO - EM SOLO DE 2A CAT. EXECUTADA ENTRE AS PROF UND. DE 0 A 2,00M (MRR / RMS)</t>
  </si>
  <si>
    <t>ESCAV. MECANIZ. DE VALAS - ESGOTO - EM SOLO DE 2A CAT. EXECUTADA ENTRE AS PROF UND. DE 2 A 4,00M</t>
  </si>
  <si>
    <t>ESCAV. MECANIZ. DE VALAS - ESGOTO - EM SOLO DE 2A CAT. EXECUTADA ENTRE AS PROF UND. DE 2 A 4,00M (MRR / RMS)</t>
  </si>
  <si>
    <t>ESCAV. MECANIZ. DE VALAS - ESGOTO - EM SOLO DE 2A CAT. EXECUTADA ENTRE AS PROF UND. DE 4 A 6,00M</t>
  </si>
  <si>
    <t>ESCAV. MECANIZ. DE VALAS - ESGOTO - EM SOLO DE 2A CAT. EXECUTADA ENTRE AS PROF UND. DE 4 A 6,00M (MRR / RMS)</t>
  </si>
  <si>
    <t>ESCAV. MECANIZ. DE VALAS - ESGOTO - EM SOLO DE 2A CAT. EXECUTADA C/ PROFUND. A CIMA DE 6,00M</t>
  </si>
  <si>
    <t>ESCAV. DE VALAS - ESGOTO - EM ROCHA BRANDA EXECUTADA ENTRE AS PROFUND. DE 2 A 4,00 M, C/ USO DE ROMPEDOR PNEUMATICO (MRR / MRS)</t>
  </si>
  <si>
    <t>ESCAV. MANUAL DE POCOS E CAVAS DE FUNDACAO EM SOLO DE 1A CAT. EXECUTADA C/ PRO FUND. ATE 1,50M</t>
  </si>
  <si>
    <t>ESCAV. MANUAL DE POCOS E CAVAS DE FUNDACAO EM SOLO DE 1A CAT. EXECUTADA C/ PRO FUND. ACIMA DE 4,50M</t>
  </si>
  <si>
    <t>ESCAV. MANUAL DE POCOS E CAVAS DE FUNDACAO EM SOLO DE 2A CAT. EXECUTADA C/ PRO FUND. ATE 1,50M</t>
  </si>
  <si>
    <t>ESCAV. MANUAL DE POCOS E CAVAS DE FUNDACAO EM SOLO DE 2A CAT. EXECUTADA C/ PRO</t>
  </si>
  <si>
    <t>ESCAV. MANUAL DE POCOS E CAVAS DE FUNDACAO EM LAMA EXECUTADA C/ PROFUND. ATE 1 ,50M</t>
  </si>
  <si>
    <t>ESCAV. MANUAL DE POCOS E CAVAS DE FUNDACAO EM LAMA EXECUTADA C/ PROFUND. A CIMA DE 4,50M</t>
  </si>
  <si>
    <t>ESCAV. MECANIZ. DE POCOS E CAVAS DE FUNDACAO EM SOLO DE 1A CAT. EXECUTADA ENTR E AS PROFUND. DE 0 A 2,00M</t>
  </si>
  <si>
    <t>ESCAV. MECANIZ. DE POCOS E CAVAS DE FUNDACAO EM SOLO DE 1A CAT. EXECUTADA ENTR E AS PROFUND. DE 2 A 4,00M</t>
  </si>
  <si>
    <t>ESCAV. MECANIZ. DE POCOS E CAVAS DE FUNDACAO EM SOLO DE 1A CAT. EXECUTADA ENTR E AS PROFUND. DE 4 A 6,00M</t>
  </si>
  <si>
    <t>ESCAV. MECANIZ. DE POCOS E CAVAS DE FUNDACAO EM SOLO DE 1A CAT. EXECUTADA P/ P ROFUND.ACIMA DE 6,00M</t>
  </si>
  <si>
    <t>ESCAV. MECANIZ. DE POCOS E CAVAS DE FUNDACAO EM SOLO DE 2A CAT. EXECUTADA ENTR E AS PROFUND. DE 0 A 2,00M</t>
  </si>
  <si>
    <t>ESCAV. MECANIZ. DE POCOS E CAVAS DE FUNDACAO EM SOLO DE 2A CAT. EXECUTADA ENTR E AS PROFUND. DE 2 A 4,00M</t>
  </si>
  <si>
    <t>ESCAV. MECANIZ. DE POCOS E CAVAS DE FUNDACAO EM SOLO DE 2A CAT. EXECUTADA ENTR E AS PROFUND. DE 4 A 6,00M</t>
  </si>
  <si>
    <t>ESCAV. MECANIZ. DE POCOS E CAVAS DE FUNDACAO EM SOLO DE 2A CAT. EXECUTADA ENTR E AS PROFUND. ACIMA DE 6,00M</t>
  </si>
  <si>
    <t>ESCAV. DE POCOS E CAVAS DE FUNDACAO EM ROCHA BRANDA EXECUTADA ENTRE AS PROFUND . DE 0 A 2,00 M, C/ USO DE ROMPEDOR PNEUMATICO</t>
  </si>
  <si>
    <t>ESCAV. DE POCOS E CAVAS DE FUNDACAO EM ROCHA BRANDA EXECUTADA ENTRE AS PROFUND . DE 2 A 4,00 M, C/ USO DE ROMPEDOR PNEUMATICO</t>
  </si>
  <si>
    <t>ESCAV. DE POCOS E CAVAS DE FUNDACAO EM ROCHA BRANDA EXECUTADA ENTRE AS PROFUND . DE 4 A 6,00 M, C/ USO DE ROMPEDOR PNEUMATICO</t>
  </si>
  <si>
    <t>ESCAV. DE POCOS E CAVAS DE FUNDACAO EM ROCHA BRANDA EXECUTADA C/ PROFUND. ACIM A DE 6,00 M, C/ USO DE ROMPEDOR PNEUMATICO</t>
  </si>
  <si>
    <t>ESCAV. DE POCOS E CAVAS DE FUNDACAO EM ROCHA SA, EXECUTADA ENTRE AS PROFUND. D E 0 A 2,00 M, C/ USO DE EXPLOSIVO, INCL. PROTECAO</t>
  </si>
  <si>
    <t>ESCAV. DE POCOS E CAVAS DE FUNDACAO EM ROCHA SA, EXECUTADA ENTRE AS PROFUND. D E 2 A 4,00 M, C/ USO DE EXPLOSIVO, INCL. PROTECAO</t>
  </si>
  <si>
    <t>ESCAV. DE POCOS E CAVAS DE FUNDACAO EM ROCHA SA, EXECUTADA ENTRE AS PROFUND.D E 4 A 6,00 M, C/ USO DE EXPLOSIVO, INCL. PROTECAO</t>
  </si>
  <si>
    <t>ESCAV. DE POCOS E CAVAS DE FUNDACAO EM ROCHA SA, EXECUTADA C/ PROFUND. ACIMA D E 6,00 M, C/ USO DE EXPLOSIVO, INCL. PROTECAO</t>
  </si>
  <si>
    <t>EXEC. DE ATERRO EM VALAS/POCOS/CAVAS DE FUNDACAO C/ SOLO PROVENIENTE DAS ESCAV ACOES, INCL. LANCAM., ESPALHAM., COMPACT. C/ PLACA VIBRAT., SOQUETE PNEUMATICO OU SOQUETE MANUAL</t>
  </si>
  <si>
    <t>EXEC. DE ATERRO EM VALAS/POCOS/CAVAS DE FUNDACAO C/ SOLO PROVENIENTE DAS ESCAV ACOES, INCL. LANCAM., ESPALHAM., COMPACT. C/ PLACA VIBRAT., SOQUETE PNEUMATICO OU SOQUETE MANUAL (MRR / MRS)</t>
  </si>
  <si>
    <t>EXEC. DE ATERRO EM VALAS/POCOS/CAVAS DE FUNDACAO C/ SOLO OU AREIA PROVENIENTE DE JAZIDAS, INCL. LANCAM., ESPALHAM., COMPACT. C/ PLACA VIBRAT., SOQUETE PNEUM ATICO OU SOQUETE MANUAL</t>
  </si>
  <si>
    <t>EXEC. DE ATERRO EM VALAS/POCOS/CAVAS DE FUNDACAO C/ FORNEC. DE AREIA, INCL. LA NCAM., ESPALHAM., COMPACT. C/ PLACA VIBRATORIA, SOQUETE PNEUMATICO OU SOQUETE MANUAL - DMT=20KM</t>
  </si>
  <si>
    <t>EXEC. DE ATERRO EM VALAS/POCOS/CAVAS DE FUNDACAO C/ FORNEC. DE AREIA, INCL. LA NCAM., ESPALHAM., COMPACT. C/ PLACA VIBRATORIA, SOQUETE PNEUMATICO OU SOQUETE MANUAL - DMT=20KM (MRR / MRS)</t>
  </si>
  <si>
    <t>EXEC. DE ATERRO EM VALAS/POCOS/CAVAS DE FUNDACAO, C/ FORNEC. DE SOLO, INCL. L ANCAM., ESPALHAM., COMPACT. C/PLACA VIBRATORIA, SOQUETE PNEUMATICO OU SOQUETE MANUAL - DMT=20KM</t>
  </si>
  <si>
    <t>EXEC. DE ENVOLTORIA OU BERCO DE AREIA EM VALAS, INCL. LANCAM., ESPALHAM. E COM PACT. C/PLACA VIBRATORIA, SOQUETE PNEUMATICO OU SOQUETE MANUAL , C/ FORNEC. DO MAT. - DMT=20KM</t>
  </si>
  <si>
    <t>EXEC. DE ENVOLTORIA OU BERCO DE BRITA EM VALAS, INCL. LANCAM., ESPALHAM. E COM PACT. C/PLACA VIBRATORIA, SOQUETE PNEUMATICO OU SOQUETE MANUAL , C/ FORNEC. DO MAT. - DMT=20KM</t>
  </si>
  <si>
    <t>EXEC. DE ENVOLTORIA OU BERCO DE SOLO-CIMENTO EM VALAS, INCL. LANCAM., ESPALHAM . E COMPACT. C/ PLACA VIBRATORIA, SOQUETE PNEUMATICO OU SOQUETE MANUAL , C/ FO RNEC. DO MAT. - DMT=20KM</t>
  </si>
  <si>
    <t>EXEC. DE BERCO OU ENVELOPAMENTO C/ CONCRETO SIMPLES, INCL. FORNEC. DE MAT., PR ODUCAO, TRANSP. MANUAL., LANC. VERT., ADENS., CURA E FORMA</t>
  </si>
  <si>
    <t>ESCAV. E TRANSP. DE 30,01 ATE 60 M C/ TRATOR DE ESTEIRAS C/ LAMINA, P/ EMPILHA MENTO EM MAT. DE 1A CAT</t>
  </si>
  <si>
    <t>ESCAV. E TRANSP. DE 60,01 ATE 100 M C/ TRATOR DE ESTEIRAS C/ LAMINA, P/ EMPILH AMENTO EM MAT. DE 1A CAT</t>
  </si>
  <si>
    <t>ESCAV. E TRANSP. ATE 30 M C/ TRATOR DE ESTEIRAS C/ LAMINA, P/ EMPILHAMENTO, EM MAT. DE 2A CAT., CUJO DESMONTE SE DA C/ USO INTENSIVO DE ESCARIFICACAO PESADA , CONF. CLASSIF. DNER</t>
  </si>
  <si>
    <t>ESCAV. E TRANSP. DE 30,01 ATE 60 M C/ TRATOR DE ESTEIRAS C/ LAMINA, P/ EMPILHA MENTO, EM MAT. DE 2A CAT., CUJO DESMONTE SE DA C/ USO INTENSIVO DE ESCARIFICAC AO PESADA, CONF. CLASSIF. DNER</t>
  </si>
  <si>
    <t>ESCAV. E TRANSP. DE 60,01 ATE 100 M C/ TRATOR DE ESTEIRAS C/ LAMINA, P/ EMPILH AMENTO, EM MAT. DE 2A CAT., CUJO DESMONTE SE DA C/ USO INTENSIVO DE ESCARIFICA CAO PESADA, CONF. CLASSIF. DNER</t>
  </si>
  <si>
    <t>ESCAV. E TRANSP. ATE 30M C/ TRATOR DE ESTEIRAS C/ LAMINA, P/ EMPILHAMENTO, EM MAT. DE 2A CAT., CUJO DESMONTE SE DA C/ USO COMBINADO DE EXPL. E ESCARIFICACA O PESADA, CONF. CLASSIF. DNER</t>
  </si>
  <si>
    <t>ESCAV. E TRANSP. DE 30,01 ATE 60M C/ TRATOR DE ESTEIRAS C/LAMINA, P/ EMPILHAME NTO, EM MAT. DE 2A CAT.,CUJO DESMONTE SE DA C/USO COMBINADO DE EXPL. E ESCARIF ICACAO PESADA,CONF.CLASSIF.DNER</t>
  </si>
  <si>
    <t>ESCAV. E TRANSP. DE 60,01 ATE 100M C/ TRATOR DE ESTEIRAS C/LAMINA, P/EMPILHAME NTO, EM MAT. DE 2A CAT.,CUJO DESMONTE SE DA C/USO COMBINADO DE EXPL.E ESCARIFI CACAO PESADA,CONF.CLASSIF.DNER</t>
  </si>
  <si>
    <t>ESCAVACAO EM LAMA C/ ESCAVADEIRA HIDRAULICA, INCLUSIVE CARGA E DESCARGA</t>
  </si>
  <si>
    <t>COMPACTACAO DE ATERRO INCL. DESTORROAMENTO, UMIDEC., HOMOGENEIZ. E COMPAC. MEC ANIZ. C/ ROLO</t>
  </si>
  <si>
    <t>COMPACTACAO DE ATERRO P/ DIQUES LATERAIS DE LAGOAS, INCL. DESTORROAMENTO, UMID EC., HOMOGENEIZ. E COMPAC. MECANIZ. C/ ROLO</t>
  </si>
  <si>
    <t>COMPACTACAO DE ATERRO P/ FUNDO DE LAGOAS, INCL. DESTORROAMENTO, UMIDEC., HOMOG ENEIZ. E COMPAC. MECANIZ. C/ ROLO</t>
  </si>
  <si>
    <t>ESCAV. E TRANSP. ATE 30 M C/ TRATOR DE ESTEIRAS C/ LAMINA, P/ EMPILHAMENTO, EM MAT. DE 2A CAT., CUJO DESMONTE SE DA C/ USO COMBINADO DE EXPLOSIVO E ESCARIF ICACAO PESADA, CONF. CLASSIF. DNER</t>
  </si>
  <si>
    <t>DESMONTE DE ROCHA (3A. CATEG.-CLASS. DNER)C/ USO DE EXPLOSIVO E OPERACAO DE EM PILHAMENTO C/ TRATOR DE ESTEIRAS C/ LAMINA</t>
  </si>
  <si>
    <t>COMPACTACAO DE ATERRO P/ BARRAGEM C/ SOLO, INCL. DESTORROAMENTO, UMIDECIM., HO MOGENEIZ. E COMPACT. C/ ROLO</t>
  </si>
  <si>
    <t>COMPACTACAO DE ATERRO JUNTO A ESTRUTURAS C/ SOLO, INCL. DESTORROAMENTO, UMIDEC IM., HOMOGENEIZ. E COMPACT. C/ PLACA VIBRATORIA OU SOQUETE PNEUMATICO</t>
  </si>
  <si>
    <t>COMPACTACAO DE ATERRO P/ ENSECADEIRAS C/ SOLO, INCL. DESTORROAMENTO, UMIDECIM. , HOMOGENEIZ. E COMPACT. C/ ROLO</t>
  </si>
  <si>
    <t>EXEC. DE ENROCAMENTO P/ RIP-RAP, DRENO DE PE E CANAL DE RESTITUICAO, C/ FORNEC</t>
  </si>
  <si>
    <t>EXEC. DE TRANSICAO EM BRITA P/ RIP-RAP E DRENOS C/ MAT. PROVENIENTE DAS ESCAVA COES OBRIGATORIAS,BRITADO NO CANTEIRO, INCL. LANC. E COMPACTACAO</t>
  </si>
  <si>
    <t>EXEC. DE TRANSICAO EM BRITA P/ RIP-RAP E DRENOS C/ MAT. PROVENIENTE DE JAZIDA, BRITADO EM CANTEIRO INCL. LANC. E COMPACTACAO</t>
  </si>
  <si>
    <t>EXEC. DE TRANSICAO EM AREIA P/ RIP-RAP E DRENOS C/ MAT. PROVENIENTE DAS ESCAVA COES OBRIGATORIAS, INCL. LANC. E COMPACTACAO</t>
  </si>
  <si>
    <t>EXEC. DE TRANSICAO EM AREIA P/ RIP-RAP E DRENOS C/ MAT. PROVENIENTE DE JAZIDA, INCL. LANC. E COMPACTACAO</t>
  </si>
  <si>
    <t>EXEC. DE TAPETE DRENANTE DE AREIA, C/ MAT. PROVENIENTE DAS ESCAVACOES OBRIGATO RIAS, INCL. LANC., ESPALHAMENTO E COMPACTACAO</t>
  </si>
  <si>
    <t>EXEC. DE TAPETE DRENANTE DE AREIA, C/ MAT. PROVENIENTE DE JAZIDAS, INCL. LANC. , ESPALHAMENTO E COMPACTACAO</t>
  </si>
  <si>
    <t>EXEC. DE FILTRO VERTICAL OU INCLINADO DE AREIA, C/ MAT. PROVENIENTE DAS ESCAVA COES OBRIGATORIAS, INCL LANC., ESPALHAMENTO E COMPACTACAO</t>
  </si>
  <si>
    <t>EXEC. DE FILTRO VERTICAL OU INCLINADO DE AREIA, C/FORNEC. DE MAT., INCL. LANC. , ESPALHAMENTO E COMPACTACAO</t>
  </si>
  <si>
    <t>PERFURACAO DESTRUTIVA EM ROCHA C/ EQUIP. A ROTO PERCUSSAO D=2.1/2" A 3"</t>
  </si>
  <si>
    <t>EXEC. DE ACABAMENTO DA LAJE DO VERTEDOURO E OUTRAS SUPERFICIES ACABADAS EM CON CRETO</t>
  </si>
  <si>
    <t>ESCAVACAO MECANIZADA DE VALAS EM LAMA C/ RETROESCAVADEIRA, INCLUSIVE CARGA E DESCARGA ATE H=2,0M</t>
  </si>
  <si>
    <t>ESCAVACAO MECANIZADA DE VALAS EM LAMA C/ RETROESCAVADEIRA, INCLUSIVE CARGA E DESCARGA ENTRE AS PROF. DE 2,01 A 4,00M</t>
  </si>
  <si>
    <t>ESCAVACAO MECANIZADA DE VALAS EM LAMA C/ RETROESCAVADEIRA, INCLUSIVE CARGA E D ESCARGA P/PROF. DE 4,01 A 6,00M.</t>
  </si>
  <si>
    <t>ESCAVACAO MECANIZADA DE VALAS EM LAMA C/ RETROESCAVADEIRA, INCLUSIVE CARGA E D ESCARGA P/PROF. ACIMA DE 6,00M.</t>
  </si>
  <si>
    <t>FORNECIMENTO E APLICACAO DE CHUMBADORES NA BACIA DE DISSIPACAO EM ACO CA-50 DN 25MM</t>
  </si>
  <si>
    <t>FORNECIMENTO E APLICACAO DE CHUMBADORES NA BACIA DE DISSIPACAO EM ACO CA-50 DN 32MM</t>
  </si>
  <si>
    <t>CARGA E TRANSP. MANUAL HORIZONTAL EM CARRO DE MAO, DE MATERIAIS A GRANEL, P/ D ISTANCIAS ATE 30M</t>
  </si>
  <si>
    <t>CARGA E TRANSP. MANUAL HORIZONTAL EM CARRO DE MAO, DE MATERIAIS A GRANEL, P/ D ISTANCIAS ATE 30M (MRR / MRS)</t>
  </si>
  <si>
    <t>CARGA E TRANSP. MANUAL HORIZONTAL EM CARRO DE MAO, DE MATERIAIS A GRANEL, P/ D ISTANCIAS DE 30M A 60M</t>
  </si>
  <si>
    <t>CARGA E TRANSP. MANUAL HORIZONTAL EM CARRO DE MAO, DE MATERIAIS A GRANEL, P/ D ISTANCIAS DE 30M A 60M (MRR / MRS)</t>
  </si>
  <si>
    <t>CARGA E TRANSP. MANUAL HORIZONTAL EM CARRO DE MAO, DE MATERIAIS A GRANEL, P/ D ISTANCIAS DE 60M A 100M</t>
  </si>
  <si>
    <t>CARGA E TRANSP. MANUAL HORIZONTAL EM CARRO DE MAO, DE MATERIAIS A GRANEL, P/ D ISTANCIAS DE 60M A 100M (MRR / MRS)</t>
  </si>
  <si>
    <t>CARGA E TRANSP. MANUAL HORIZONTAL EM CARRO DE MAO, DE MATERIAIS A GRANEL, P/ D ISTANCIAS DE 100M A 200M</t>
  </si>
  <si>
    <t>CARGA E TRANSP. MANUAL HORIZONTAL EM CARRO DE MAO, DE MATERIAIS A GRANEL, P/ D ISTANCIAS DE 100M A 200M (MRR / MRS)</t>
  </si>
  <si>
    <t>CARGA E TRANSP. MANUAL HORIZONTAL EM CARRO DE MAO, DE MATERIAIS A GRANEL, P/ D ISTANCIAS DE 200M A 500M</t>
  </si>
  <si>
    <t>CARGA E TRANSP. MANUAL HORIZONTAL EM CARRO DE MAO, DE MATERIAIS A GRANEL, P/ D ISTANCIAS DE 200M A 500M (MRR / MRS)</t>
  </si>
  <si>
    <t>MOMENTO EXCEDENTE DE TRANSPORTE MANUAL DE MATERIAIS A GRANEL (EXCEDENTE A 100M )</t>
  </si>
  <si>
    <t>COLETA, TRANSPORTE E DISPOSICAO FINAL EM ATERRO SANITARIO, DE MAT. INSALUBRE(S OLO CONTAMINADO POR ESGOTO DOMESTICO OU LODO) C\ CAMINHAO COMPACTADOR DMT 35KM (RMS) - LIMITE 1.5TON\VIAGEM PROV. DA ECP</t>
  </si>
  <si>
    <t>COLETA, TRANSPORTE E DISPOSICAO FINAL EM ATERRO SANITARIO, DE MATEIRAL INSALUB RE(SOLO CONTAMINADO POR ESGOTO DOMESTICO OU LODO) COM CAMINHAO POLIGUINDASTE D MT 15 A 35KM (RMS) - LIMITE 8TON\VIAGEM</t>
  </si>
  <si>
    <t>COLETA, TRANSPORTE E DISPOSICAO FINAL EM ATERRO SANITARIO, DE MATEIRAL INSALUB RE(SOLO CONTAMINADO POR ESGOTO DOMESTICO OU LODO) COM VEICULO TIPO ROLL ON ROL L DMT 15 A 35KM (RMS) - LIMITE 8TON\VIAGEM</t>
  </si>
  <si>
    <t>CARGA E DESCARGA DE EXPURGO INSALUBRE EM CAMINHAO COMPACTADOR (RMS)</t>
  </si>
  <si>
    <t>CARGA E DESCARGA DE EXPURGO INSALUBRE EM CAMINHAO POLIGUINDASTE (RMS)</t>
  </si>
  <si>
    <t>CARGA E DESCARGA DE EXPURGO INSALUBRE EM VEICULO TIPO IMAVE (RMS)</t>
  </si>
  <si>
    <t>MOMENTO DE TRANSPORTE DE EXPURGO INSALUBRE ATE 5M3, EM CAMINHAO COMPACTADOR (R MS)</t>
  </si>
  <si>
    <t>MOMENTO DE TRANSPORTE DE EXPURGO INSALUBRE ATE 5M3 EM CAMINHAO POLIGUINDASTE ( RMS)</t>
  </si>
  <si>
    <t>MOMENTO DE TRANSPORTE DE EXPURGO INSALUBRE ATE 5M3, EM VEICULO TIPO IMAVE (RMS )</t>
  </si>
  <si>
    <t>COLETA, TRANSPORTE E DISPOSICAO FINAL EM ATERRO SANITARIO, DE MATEIRAL INSALUB RE(SOLO CONTAMINADO POR ESGOTO DOMESTICO OU LODO) COM CAMINHAO COMPACTADOR DMT ATE 25KM (RMS)</t>
  </si>
  <si>
    <t>COLETA, TRANSPORTE E DISPOSICAO FINAL EM ATERRO SANITARIO, DE MATEIRAL INSALUB RE(SOLO CONTAMINADO POR ESGOTO DOMESTICO OU LODO) COM CAMINHAO POLIGUINDASTE D MT ATE 25KM (RMS)</t>
  </si>
  <si>
    <t>COLETA, TRANSPORTE E DISPOSICAO FINAL EM ATERRO SANITARIO, DE MATEIRAL INSALUB RE(SOLO CONTAMINADO POR ESGOTO DOMESTICO OU LODO) COM VEICULO TIPO ROLL ON ROL L DMT ATE 25KM (RMS)</t>
  </si>
  <si>
    <t>COLETA, TRANSPORTE E DISPOSICAO FINAL EM ATERRO SANITARIO, DE MATEIRAL INSALUB RE(SOLO CONTAMINADO POR ESGOTO DOMESTICO OU LODO) COM CAMINHAO COMPACTADOR DMT ATE 50KM (RMS)</t>
  </si>
  <si>
    <t>COLETA, TRANSPORTE E DISPOSICAO FINAL EM ATERRO SANITARIO, DE MATEIRAL INSALUB RE(SOLO CONTAMINADO POR ESGOTO DOMESTICO OU LODO) COM CAMINHAO POLIGUINDASTE D MT ATE 50KM (RMS)</t>
  </si>
  <si>
    <t>COLETA, TRANSPORTE E DISPOSICAO FINAL EM ATERRO SANITARIO, DE MATEIRAL INSALUB RE(SOLO CONTAMINADO POR ESGOTO DOMESTICO OU LODO) COM VEICULO TIPO ROLL ON ROL L DMT ATE 50KM (RMS)</t>
  </si>
  <si>
    <t>MOMENTO DE TRANSPORTE DE EXPURGO INSALUBRE, EM CAMINHAO POLIGUINDASTE (RMS)</t>
  </si>
  <si>
    <t>MOMENTO DE TRANSPORTE DE EXPURGO INSALUBRE, EM VEICULO TIPO IMAVE (RMS)</t>
  </si>
  <si>
    <t>ESCORAMENTO DESCONTINUO EM MADEIRA C/ PONTALETEAMENTO, EXECUTADO C/ PROFUND. A TE 1,50M</t>
  </si>
  <si>
    <t>ESCORAMENTO DESCONTINUO EM MADEIRA, TIPO ABERTO, EXECUTADO C/ PROFUND. ATE 1,5 0M</t>
  </si>
  <si>
    <t>ESCORAMENTO CONTINUO EM MADEIRA (TIPO CANCOEIRA), EXECUTADO NAS PROFUND.ATE 3 ,00 M, EM SOLO S/ PRESENCA DE AGUA</t>
  </si>
  <si>
    <t>ESCORAMENTO CONTINUO EM MADEIRA (TIPO CANCOEIRA), EXECUTADO NAS PROFUND.ATE 3 ,00 M, EM SOLO S/ PRESENCA DE AGUA (MRR / RMS)</t>
  </si>
  <si>
    <t>ESCORAMENTO CONTINUO C/ ESTACAS METALICAS, EXECUTADO NAS PROFUND.ATE 3,00 M (M RR / RMS)</t>
  </si>
  <si>
    <t>ESCORAMENTO CONTINUO C/ ESTACAS METALICAS, EXECUTADO NAS PROFUND. ACIMA DE 3,0 0 M</t>
  </si>
  <si>
    <t>ESCORAMENTO CONTINUO C/ ESTACAS METALICAS, EXECUTADO NAS PROFUND. ACIMA DE 3,0 0 M (MRR / RMS)</t>
  </si>
  <si>
    <t>ESCORAMENTO CONTINUO COM BLINDAGEM METALICA PARA VALAS - COM REUTILIZACAO DE A TE 2.000 VEZES - PROFUNDIDADES ATE 2,0M</t>
  </si>
  <si>
    <t>ESCORAMENTO CONTINUO COM BLINDAGEM METALICA PARA VALAS - COM REUTILIZACAO DE A TE 2.000 VEZES - PROFUNDIDADES ATE 4,0M</t>
  </si>
  <si>
    <t>ESCORAMENTO CONTINUO COM BLINDAGEM METALICA PARA VALAS - COM REUTILIZACAO DE A TE 2.000 VEZES - PROFUNDIDADES ATE 6,0M</t>
  </si>
  <si>
    <t>ESCORAMENTO CONTINUO COM BLINDAGEM METALICA PARA VALAS - COM REUTILIZACAO DE A TE 2.000 VEZES - PROFUNDIDADES ATE 4,0M (COM CAMINHAO GUINDASTE MUNCK)</t>
  </si>
  <si>
    <t>REBAIXAMENTO DE LENCOL FREATICO C/ PONTEIRAS FILTRANTES EM VALAS, ESTAGIO SIMP LES, CRAVACAO DE PONTEIRA C/ JATEAMENTO DE AGUA</t>
  </si>
  <si>
    <t>REBAIXAMENTO DE LENCOL FREATICO C/ PONTEIRAS FILTRANTES EM VALAS, ESTAGIO SIMP LES, CRAVACAO DE PONTEIRA C/ JATEAMENTO DE AGUA (MRR / RMS)</t>
  </si>
  <si>
    <t>REBAIXAMENTO DE LENCOL FREATICO C/ PONTEIRAS FILTRANTES EM VALAS, ESTAGIO DUPL O, CRAVACAO DE PONTEIRA C/ JATEAMENTO DE AGUA</t>
  </si>
  <si>
    <t>REBAIXAMENTO DE LENCOL FREATICO C/ PONTEIRAS FILTRANTES EM AREAS ATE 150M2 - ( AREA M2)X(QTD DIAS)</t>
  </si>
  <si>
    <t>REBAIXAMENTO DE LENCOL FREATICO C/ PONTEIRAS FILTRANTES EM AREAS ATE 150M2 - ( AREA M2)X(QTD DIAS) (MRR / RMS)</t>
  </si>
  <si>
    <t>REBAIXAMENTO DE LENCOL FREATICO C/ PONTEIRAS FILTRANTES EM AREAS - (AREA M2)X( PONTERIAS/M2)X(QTD DIAS)</t>
  </si>
  <si>
    <t>CONCRETO C/ CONSUMO MIN. DE CIMENTO DE 150KG/M3, INCL. FORNEC. DE MAT., PRODUC AO, LANC., ADENS. E CURA</t>
  </si>
  <si>
    <t>CONCRETO C/ CONSUMO MIN. DE CIMENTO DE 250KG/M3, INCL. FORNEC. DE MAT., PRODUC AO, LANC., ADENS. E CURA</t>
  </si>
  <si>
    <t>CONCRETO C/ CONSUMO MIN. DE CIMENTO DE 300KG/M3, INCL. FORNEC. DE MAT., PRODUC AO, LANC., ADENS. E CURA</t>
  </si>
  <si>
    <t>CONCRETO C/ FUNCAO HIDRAULICA, CONS. MIN. DE CIMENTO DE 340KG/M3, INCL. FORNEC . DE MAT., PRODUCAO, LANC., ADENS. E CURA</t>
  </si>
  <si>
    <t>CONCRETO FCK=15MPA, INCL. FORNEC. DOS MAT., PRODUCAO, LANC., ADENS. E CURA</t>
  </si>
  <si>
    <t>CONCRETO FCK=15MPA, INCL. FORNEC. DOS MAT., PRODUCAO, LANC., ADENS. E CURA (M RR / RMS)</t>
  </si>
  <si>
    <t>CONCRETO FCK=15MPA, COM GRAVILHAO, C/ CONSUMO MINIMO DE CIMENTO 300KG/M3, INCL .FORNEC.DOS MAT.,PRODUCAO, LANC., E CURA</t>
  </si>
  <si>
    <t>CONCRETO FCK=18MPA, INCL. FORNEC. DOS MAT., PRODUCAO, LANC., ADENS. E CURA</t>
  </si>
  <si>
    <t>CONCRETO FCK=20MPA, INCL. FORNEC. DOS MAT., PRODUCAO, LANC.,ADENS. E CURA</t>
  </si>
  <si>
    <t>CONCRETO FCK=22MPA, INCL. FORNEC. DOS MAT., PRODUCAO, LANC.,ADENS. E CURA</t>
  </si>
  <si>
    <t>CONCRETO FCK=25MPA, INCL. FORNEC. DOS MAT., PRODUCAO, LANC.,ADENS. E CURA</t>
  </si>
  <si>
    <t>CONCRETO FCK=25MPA, INCL. FORNEC. DOS MAT., PRODUCAO, LANC.,ADENS. E CURA (MR R / RMS)</t>
  </si>
  <si>
    <t>CONCRETO FCK=30MPA, INCL. FORNEC. DOS MAT., PRODUCAO, LANC.,ADENS. E CURA</t>
  </si>
  <si>
    <t>CONCRETO FCK=30MPA, INCL. FORNEC. DOS MAT., PRODUCAO, LANC.,ADENS. E CURA (MR R / RMS)</t>
  </si>
  <si>
    <t>CONCRETO FCK=40MPA, INCL. FORNEC. DOS MAT., PRODUCAO, LANC.,ADENS. E CURA</t>
  </si>
  <si>
    <t>BLOCO DE ANCORAGEM EM CONCRETO ARMADO, INCL. FORMA, ACO, ESCORAMENTO E DESFORM A</t>
  </si>
  <si>
    <t>CONCRETO COMPACTADO C/ ROLO, FCK DE PROJETO, CONS. DE CIMENTO DE 60 KG/M3, INC L. FORNEC. DE MAT., PRODUCAO, LANC., ESPALHAM., ADENS., PROTECAO E CURA</t>
  </si>
  <si>
    <t>CONCRETO COMPACTADO C/ ROLO, FCK DE PROJETO, CONS. DE CIMENTO DE 80KG/M3, INCL . FORNEC. DE MAT., PRODUCAO, LANC., ESPALHAM., ADENS., PROTECAO E CURA</t>
  </si>
  <si>
    <t>CONCRETO COMPACTADO C/ ROLO, FCK DE PROJETO, CONS. DE CIMENTO DE 100KG/M3, INC L. FORNEC. DE MAT., PRODUCAO, LANC., ESPALHAM., ADENS., PROTECAO E CURA</t>
  </si>
  <si>
    <t>CONCRETO COMPACTADO C/ ROLO, FCK DE PROJETO, CONS. DE CIMENTO DE 120KG/M3, INC L. FORNEC. DE MAT., PRODUCAO, LANC., ESPALHAM., ADENS., PROTECAO E CURA</t>
  </si>
  <si>
    <t>CONCRETO COMPACTADO C/ ROLO, FCK DE PROJETO, CONS. DE CIMENTO DE 140KG/M3, INC L. FORNEC. DE MAT., PRODUCAO, LANC., ESPALHAM., ADENS., PROTECAO E CURA</t>
  </si>
  <si>
    <t>ARGAMASSA C/ CONSUMO DE CIMENTO DE 350 KG/M3, P/ JUNTAS DE CAMADAS DE CONCRETO ROLADO (SELO) E P/ BERCO (CONTATO C/ A FUNDACAO), INCL. FORNEC. DE MAT., PRO DUCAO, LANC. E ESPALHAM.</t>
  </si>
  <si>
    <t>CONCRETO COMPACT.A ROLO CCR C/FCK=6MPA CL G,INCL. ARGAMASSA P/SELO C/FCK=12MPA CL D,E CONCRETO P/REG.SUPERF.ROCHOSA CL E,(FORNEC.DOSAGEM PROD.TRANSP.LANCAM. ADENS,CURA REPARO E CONTROLE.QUAL.(ET-07/02)</t>
  </si>
  <si>
    <t>CONCRETO PROJETADO P/ GRANDES ESPESSURAS FCK=20MPA, INCL. FORNEC. DOS MAT., PR ODUCAO, LIMPEZA E TRATAMENTO DA SUPERFICIE, APLICACAO E CURA</t>
  </si>
  <si>
    <t>CONCRETO PROJETADO P/ GRANDES ESPESSURAS FCK=25MPA, INCL. FORNEC. DOS MAT., PR ODUCAO, LIMPEZA E TRATAMENTO DA SUPERFICIE, APLICACAO E CURA</t>
  </si>
  <si>
    <t>ARGAMASSA PROJETADA P/ PEQUENAS ESPESSURAS FCK=20MPA, INCL. FORNEC. DOS MAT.,</t>
  </si>
  <si>
    <t>FORMA PLANA EM COMP. RESINADO P/ RESERV. ELEVADO (CUBA) - E=12MM ATE 3X</t>
  </si>
  <si>
    <t>FORMA CURVA EM COMP. RESINADO P/ RESERV. ELEVADO (CUBA) - E=6MM ATE 2X</t>
  </si>
  <si>
    <t>CORDOALHA P/ LAJE DE FUNDO, INCL. BAINHA, ANCORAGEM, PROTENSAO, INJECAO E DEMA IS SERVICOS E MAT. NECESSARIOS</t>
  </si>
  <si>
    <t>CORDOALHA P/ PAREDE VERTICAL, INCL. BAINHA, ANCORAGEM, PROTENSAO, INJECAO E DE MAIS SERVICOS E MAT. NECESSARIOS</t>
  </si>
  <si>
    <t>CORDOALHA P/LAJE DE COBERTURA,INCL. BAINHA, ANCORAGEM, PROTENSAO, INJECAO E DE</t>
  </si>
  <si>
    <t>ESCAVACAO DE BASE P/ TUBULAO A AR COMPRIMIDO, INCL. MOB., INST. E DESMOB. DE E QUIPAMENTOS</t>
  </si>
  <si>
    <t>CRAVACAO DE ESTACA DE MADEIRA, D=22CM, CAPAC. DE 6 A 8 TON., EM TERRENO FAVORA VEL, INCL. FORNEC. DE MAT.,MOB.,INST. E DESMOB. DE EQUIPAMENTOS</t>
  </si>
  <si>
    <t>CRAVACAO DE ESTACA METALICA 2 TR 25, INCL. FORNEC. DE MAT.,MOB.,INST. E DESMOB . DE EQUIPAMENTOS</t>
  </si>
  <si>
    <t>CRAVACAO DE ESTACA METALICA 2 TR 32, INCL. FORNEC. DE MAT., MOB.,INST.,E DESMO B. DE EQUIPAMENTOS</t>
  </si>
  <si>
    <t>EMENDA (SOLDA DE TOPO) DE ESTACA METALICA PERFIL SIMPLES, INCL. FORNEC. DE MAT</t>
  </si>
  <si>
    <t>CRAVACAO DE ESTACA PRE-MOLDADA DE CONCRETO ARMADO,D=20CM, INCL. FORNEC. DE MAT ., MOB.,INST. E DESMOB. DE EQUIPAMENTOS</t>
  </si>
  <si>
    <t>CRAVACAO DE ESTACA PRE-MOLDADA DE CONCRETO ARMADO,D=25CM, INCL. FORNEC. DE MAT ., MOB., INST. E DESMOB. DE EQUIPAMENTOS</t>
  </si>
  <si>
    <t>CRAVACAO DE ESTACA PRE-MOLDADA DE CONCRETO ARMADO,D=30CM, INCL. FORNEC. DE MAT ., MOB., INST. E DESMOB. DE EQUIPAMENTOS</t>
  </si>
  <si>
    <t>CRAVACAO DE ESTACA PRE-MOLDADA DE CONCRETO ARMADO,D=35CM, INCL. FORNEC. DE MAT ., MOB., INST. E DESMOB. DE EQUIPAMENTOS</t>
  </si>
  <si>
    <t>CRAVACAO DE ESTACA PRE-MOLDADA DE CONCRETO ARMADO,D=40CM, INCL. FORNEC. DE MAT ., MOB., INST. E DESMOB. DE EQUIPAMENTOS</t>
  </si>
  <si>
    <t>ESTACA TIPO HELICE CONTINUA DN30, PERFURACAO, LANCAMENTO DE CONCRETO E FERRAGE M - PROFUNDIDADE ATE 20M</t>
  </si>
  <si>
    <t>ESTACA TIPO HELICE CONTINUA DN40, PERFURACAO, LANCAMENTO DE CONCRETO E FERRAGE M - PROFUNDIDADE ATE 20M</t>
  </si>
  <si>
    <t>ESTACA TIPO HELICE CONTINUA DN50, PERFURACAO, LANCAMENTO DE CONCRETO E FERRAGE M - PROFUNDIDADE ATE 20M</t>
  </si>
  <si>
    <t>ESTACA TIPO HELICE CONTINUA DN60, PERFURACAO, LANCAMENTO DE CONCRETO E FERRAGE M - PROFUNDIDADE ATE 20M</t>
  </si>
  <si>
    <t>ESTACA TIPO HELICE CONTINUA DN70, PERFURACAO, LANCAMENTO DE CONCRETO E FERRAGE M - PROFUNDIDADE ATE 20M</t>
  </si>
  <si>
    <t>ESTACA TIPO HELICE CONTINUA DN80, PERFURACAO, LANCAMENTO DE CONCRETO E FERRAGE M - PROFUNDIDADE ATE 20M</t>
  </si>
  <si>
    <t>ESTACA TIPO HELICE CONTINUA DN90, PERFURACAO, LANCAMENTO DE CONCRETO E FERRAGE M - PROFUNDIDADE ATE 20M</t>
  </si>
  <si>
    <t>ESTACA TIPO HELICE CONTINUA DN30, PERFURACAO, LANCAMENTO DE CONCRETO E FERRAGE M - PROFUNDIDADE A PARTIR DE 21M</t>
  </si>
  <si>
    <t>ESTACA TIPO HELICE CONTINUA DN40, PERFURACAO, LANCAMENTO DE CONCRETO E FERRAGE M - PROFUNDIDADE A PARTIR DE 21M</t>
  </si>
  <si>
    <t>ESTACA TIPO HELICE CONTINUA DN50, PERFURACAO, LANCAMENTO DE CONCRETO E FERRAGE M - PROFUNDIDADE A PARTIR DE 21M</t>
  </si>
  <si>
    <t>ESTACA TIPO HELICE CONTINUA DN60, PERFURACAO, LANCAMENTO DE CONCRETO E FERRAGE M - PROFUNDIDADE A PARTIR DE 21M</t>
  </si>
  <si>
    <t>ESTACA TIPO HELICE CONTINUA DN70, PERFURACAO, LANCAMENTO DE CONCRETO E FERRAGE M - PROFUNDIDADE A PARTIR DE 21M</t>
  </si>
  <si>
    <t>ESTACA TIPO HELICE CONTINUA DN80, PERFURACAO, LANCAMENTO DE CONCRETO E FERRAGE M - PROFUNDIDADE A PARTIR DE 21M</t>
  </si>
  <si>
    <t>ESTACA TIPO HELICE CONTINUA DN90, PERFURACAO, LANCAMENTO DE CONCRETO E FERRAGE M - PROFUNDIDADE A PARTIR DE 21M</t>
  </si>
  <si>
    <t>ESTACA TIPO RAIZ DN30, PERFURACAO, LANCAMENTO DE CONCRETO E FERRAGEM - PROFUND IDADE ATE 20M</t>
  </si>
  <si>
    <t>ESTACA TIPO RAIZ DN40, PERFURACAO, LANCAMENTO DE CONCRETO E FERRAGEM - PROFUND IDADE ATE 20M</t>
  </si>
  <si>
    <t>ESTACA TIPO RAIZ DN50, PERFURACAO, LANCAMENTO DE CONCRETO E FERRAGEM - PROFUND IDADE ATE 20M</t>
  </si>
  <si>
    <t>ESTACA TIPO RAIZ DN60, PERFURACAO, LANCAMENTO DE CONCRETO E FERRAGEM - PROFUND IDADE ATE 20M</t>
  </si>
  <si>
    <t>ESTACA TIPO RAIZ DN70, PERFURACAO, LANCAMENTO DE CONCRETO E FERRAGEM - PROFUND IDADE ATE 20M</t>
  </si>
  <si>
    <t>ESTACA TIPO RAIZ DN80, PERFURACAO, LANCAMENTO DE CONCRETO E FERRAGEM - PROFUND IDADE ATE 20M</t>
  </si>
  <si>
    <t>ESTACA TIPO RAIZ DN90, PERFURACAO, LANCAMENTO DE CONCRETO E FERRAGEM - PROFUND IDADE ATE 20M</t>
  </si>
  <si>
    <t>ESTACA TIPO RAIZ DN30, PERFURACAO, LANCAMENTO DE CONCRETO E FERRAGEM - PROFUND IDADE A PARTIR DE 21M</t>
  </si>
  <si>
    <t>ESTACA TIPO RAIZ DN40, PERFURACAO, LANCAMENTO DE CONCRETO E FERRAGEM - PROFUND IDADE A PARTIR DE 21M</t>
  </si>
  <si>
    <t>ESTACA TIPO RAIZ DN50, PERFURACAO, LANCAMENTO DE CONCRETO E FERRAGEM - PROFUND IDADE A PARTIR DE 21M</t>
  </si>
  <si>
    <t>ESTACA TIPO RAIZ DN60, PERFURACAO, LANCAMENTO DE CONCRETO E FERRAGEM - PROFUND IDADE A PARTIR DE 21M</t>
  </si>
  <si>
    <t>ESTACA TIPO RAIZ DN70, PERFURACAO, LANCAMENTO DE CONCRETO E FERRAGEM - PROFUND IDADE A PARTIR DE 21M</t>
  </si>
  <si>
    <t>ESTACA TIPO RAIZ DN80, PERFURACAO, LANCAMENTO DE CONCRETO E FERRAGEM - PROFUND IDADE A PARTIR DE 21M</t>
  </si>
  <si>
    <t>ESTACA TIPO RAIZ DN90, PERFURACAO, LANCAMENTO DE CONCRETO E FERRAGEM - PROFUND IDADE A PARTIR DE 21M</t>
  </si>
  <si>
    <t>FORNEC. E INST. DE JUNTA SIM. FUGENBAND O-12</t>
  </si>
  <si>
    <t>FORNEC. E INST. DE JUNTA SIM. FUGENBAND O-22</t>
  </si>
  <si>
    <t>FORNECIMENTO, FABRICACAO E MONTAGEM DE ESTRUTURA METALICA, INCLUINDO PRIMER AN TI-CORROSIVO, COM FORNECIMENTO DE MATERIAL</t>
  </si>
  <si>
    <t>MONTAGEM DE ESTRUTURA METALICA, INCLUINDO PRIMER ANTI-CORROSIVO, SEM FORNECIME NTO DE MATERIAL</t>
  </si>
  <si>
    <t>FABRICACAO DE ESTRUTURA METALICA, INCLUINDO PRIMER ANTI-CORROSIVO, SEM FORNECI MENTO DE MATERIAL</t>
  </si>
  <si>
    <t>CONFECCAO E COLOCACAO DE CABOS VERTICAIS P/ PAREDES COM ATE 4 CORDOALHAS DE AT E 15,2MM, INCLUINDO BAINHA E PURGADORES</t>
  </si>
  <si>
    <t>PROTENSAO DE CABOS HORIZONTAIS P/ PAREDES, INCLUINDO ANCORAGEM, PROTENSAO, INJ ECAO, DEMAIS SERVICOS, MATERIAIS E EQUIPAMENTOS NECESSARIOS</t>
  </si>
  <si>
    <t>PROTENSAO DE CABOS VERTICIAIS P/ PAREDES, INCLUINDO ANCORAGEM, PROTENSAO, INJE CAO, DEMAIS SERVICOS, MATERIAIS E EQUIPAMENTOS NECESSARIOS</t>
  </si>
  <si>
    <t>FORMA CURVA EM COMP. PLASTIFICADO P/ ESTRUTURAS REVESTIDA INTERNAMENTE COM CHA PA ZINCADA</t>
  </si>
  <si>
    <t>FORMA PLANA EM CHAPA DE MADEIRA COMPENSADA PLASTIFICADA E=18MM.(84222-SINAPI</t>
  </si>
  <si>
    <t>FORNECIMENTO, MONTAGEM E ASSENTAMENTO DE ESCADA DE MARINHEIRO EM FIBRA DE VIDR 0 CONFORME PROJETO (COTACAO)</t>
  </si>
  <si>
    <t>CARGA, DESCARGA E TRANSPORTE DE ROCHA DETONADA DMT=2,0KM (MEDICAO NA ESCAVACAO )</t>
  </si>
  <si>
    <t>ESCAVACAO EM 3A CAT (FUNDACAO EM BARRAGEM, SANGRADOURO E PEDREIRA) USO DE PERF URATRIZ SOBRE CARRETA (MEDICAO IN SITU)</t>
  </si>
  <si>
    <t>ESCAV. E CARGA DE AREIA DE JAZIDA, C/ TRANSPORTE C/ DMT=21,5KM (JAZIDA-OBRA)</t>
  </si>
  <si>
    <t>TRANSPORTE LOCAL C/ BASCULANTE P/ ROCHA EM RODOVIA NAO PAVIMENTADA</t>
  </si>
  <si>
    <t>ESCAVACAO EM PEDREIRA, INCLUSIVE CARGA, TRANSPORTE E DESCARGA DO MATERIAL ROCH OSO, COM DMT=3,00KM</t>
  </si>
  <si>
    <t>MONTAGEM DE COMPORTA TIPO STOP-LOG COM ABERTURA LIVRE DE LXH=4,00M X 3,00 X HS =19,44M.C.A X HCONCRETO= 20,00M</t>
  </si>
  <si>
    <t>MONTAGEM DE GRADE METALICA VERTICAL MOVEL COM ABERTURA LIVRE DE LXH=4,00M X 3, 00 X HS=3,00M.C.A X HCONCRETO= 20,00M</t>
  </si>
  <si>
    <t>MONTAGEM, INSTALACAO E CALIBRACAO DE VALVULA DISPERSORA TIPO "HOWELL BUNGER" D N500X18,69M.C.A, CONFORME PROJETO</t>
  </si>
  <si>
    <t>MONTAGEM E INSTALACAO DE TALHA MANUAL E TROLLEY MECANICO, CAPACIDADE 3,0T, ALT URA DE ELEVACAO DE 25,00M</t>
  </si>
  <si>
    <t>CONCRETO COMPACTADO C/ ROLO USINADO, CONS. MIN. CIMENTO 120KG/M3, COM BRITA  PROVENIENTE DA PEDREIRA (DMT=2KM), INCL. LANCAMENTO, FORNEC. MAT. PRODUCAO,  ESPALHAM., ADENS. E CURA, SEM FORNEC. DA BRITA</t>
  </si>
  <si>
    <t>EXEC. DE ATERRO COMPACTADO DO MACICO OU ENSECADEIRA INCL. TRATAMENTO DAS LIGAC OES DE CAMADAS, COM FORNEC. DE AGUA, HOMOGENEIZACAO E/OU AERACAO DMT=2,0KM (ME DICAO PELA SECAO DE PROJETO OU ENSECADEIRA)</t>
  </si>
  <si>
    <t>CONCRETO C/ CONSUMO MIN. DE CIMENTO DE 300KG/M3, PRODUZIDO EM CENTRALINCL. FOR NEC. DE MAT., PRODUCAO, LANC., ADENS. E CUR, SEM FORNEC. DA BRITA</t>
  </si>
  <si>
    <t>CONCRETO C/ CONSUMO MIN. DE CIMENTO DE 250KG/M3, PRODUZIDO EM CENTRALINCL. FOR NEC. DE MAT., PRODUCAO, LANC., ADENS. E CURA, SEM FORNEC. DA BRITA</t>
  </si>
  <si>
    <t>CONCRETO COMPACTADO C/ ROLO USINADO, CONS. MIN. CIMENTO 100KG/M3, COM BRITA  PROVENIENTE DA PEDREIRA (DMT=2KM), INCL. LANCAMENTO, FORNEC. MAT. PRODUCAO,  ESPALHAMENTO, ADENS. E CUR, SEM FORNEC. DA BRITA</t>
  </si>
  <si>
    <t>ESCAV. E CARGA DE AREIA DE JAZIDA, C/ TRANSPORTE C/ DMT=3,00KM (JAZIDA-OBRA)</t>
  </si>
  <si>
    <t/>
  </si>
  <si>
    <t>AREIA PRODUZIDA EM CENTRAL DE BRITAGEM 80M3/H COM ROCHA PROVENIENTE DA EXPLORA CAO DE PEDREIRA. DMT=2,0KM DA CENTRAL DE BRITAGEM</t>
  </si>
  <si>
    <t>FORMA CURVA EM CHAPA DE MADEIRA COMPENSADA RESINADA 21MM, PARA ESTRUTURAS DE C ONCRETO</t>
  </si>
  <si>
    <t>FORNEC, INST E LEITURA DE QUATORZE PIEZOMETROS ELETRICOS INCL LEITORA, CABOS E ACESSORIOS, 8 MEDIDORES TRIORTOGONAIS ELETRICOS, 3 MEDIDORES DE VAZAO ELETRIC OS</t>
  </si>
  <si>
    <t>CONCRETO C/ CONSUMO MIN. DE CIMENTO DE 150KG/M3, PRODUZIDO EM CENTRALINCL. FOR NEC. DE MAT., PRODUCAO, LANC., ADENS. E CURA</t>
  </si>
  <si>
    <t>EXEC. DE ENROCAMENTO P/ RIP-RAP, DRENO DE PE E CANAL DE RESTITUICAO, C/ FORNEC . DO MAT. C/ PEDRA PROVENIENTE DE JAZIDA</t>
  </si>
  <si>
    <t>ESCAVACAO EM 3A CAT (EM PEDREIRA, VERTEDOURO, CANAL DE DESVIO) USO DE PERFURAT RIZ SOBRE CARRETA (MEDICAO IN SITU)</t>
  </si>
  <si>
    <t>ESCAVACAO CUIDADOSA EM ROCHA, 3¦ CAT., COM USO DE EXPLOSIVO, 0,40KG/M, COM MAL HA ADENSADA E USO PERFURATRIZ, COM CARGA, TRANSPORTE E DESCARGA, P/ APROVEITAM ENTO NA OBRA (BRITAGEM/ENROCAM.), DMT=1,5KM</t>
  </si>
  <si>
    <t>BRITA PRODUZIDA EM CENTRAL DE BRITAGEM 80M3/H COM ROCHA PROVENIENTE DA EXPLORA CAO DE PEDREIRA. DMT=2,0KM DA CENTRAL DE BRITAGEM</t>
  </si>
  <si>
    <t>BRITA PRODUZIDA EM CENTRAL DE BRITAGEM 80M3/H COM ROCHA PROVENIENTE DA EXPLORA CAO DE PEDREIRA COM USO DE PERFURATRIZ DMT=2.0KM DA CENTRAL DE BRITAGEM</t>
  </si>
  <si>
    <t>FORNECIMENTO, DOSAGEM, PRODUCAO, TRANSPORTE, ADENSAMENTO, CURA, REPARO E CONTR OLE DE QUALIDADE DO CONCRETO ROLADO (CCR), C/ FCK=6MPA, AOS 180 DIAS, JAZIDA D E AREIA A 21,5KM</t>
  </si>
  <si>
    <t>FORNECIMENTO, DOSAGEM, PRODUCAO, TRANSPORTE, ADENSAMENTO, CURA, PREPARO E CONT ROLE DE QUALIDADE DO CONCRETO CONVENCIONAL LATERALA GALERIA DE DRENAGEM, C/ FC K=9MPA</t>
  </si>
  <si>
    <t>FORNECIMENTO, DOSAGEM, PRODUCAO, TRANSPORTE, ADENSAMENTO, CURA, PREPARO E CONT ROLE DE QUALIDADE DO CONCRETO CONVENCIONAL LATERALA GALERIA DE DRENAGEM, C/ FC K=15MPA</t>
  </si>
  <si>
    <t>FORNECIMENTO, LANCAMENTO E ADENSAMENTO DE CONCRETO USINADO E BOMBEADO, FCK=30M PA</t>
  </si>
  <si>
    <t>FORNECIMENTO, LANCAMENTO E ADENSAMENTO DE CONCRETO USINADO E BOMBEADO, FCK=30M PA AOS 28 DIAS, COM JAZIDA DE AREIA A 21,5KM E BRITA DE CENTRAL DE BRITAGEM</t>
  </si>
  <si>
    <t>FORNEC. E ASSENT. DE CALHAS DE CORTE PRE-MOLDADA DE CONCRETO DN=400, INCLUSIVE ESCAV. MECANICA DE 1¦ CAT., REATERRO E COMPACTACAO DA VALA</t>
  </si>
  <si>
    <t>FORNEC. E ASSENT. DE CALHAS DE CORTE PRE-MOLDADA DE CONCRETO DN=800, INCLUSIVE ESCAV. MECANICA DE 1¦ CAT., REATERRO E COMPACTACAO DA VALA</t>
  </si>
  <si>
    <t>FORNECIMENTO, DOSAGEM, PRODUCAO, TRANSPORTE, ADENSAMENTO, CURA, REPARO E CONTR OLE DE QUALIDADE DO CONCRETO CONVENCIONAL DE REGULARIZACAO, C/ FCK=15MPA</t>
  </si>
  <si>
    <t>FORNECIMENTO, DOSAGEM, PRODUCAO, TRANSPORTE, ADENSAMENTO, CURA, PREPARO E CONT ROLE DE QUALIDADE DO CONCRETO ROLADO (CCR), C/ FCK=6MPA, AOS 180 DIAS, JAZIDA DE AREIA A 7,5KM</t>
  </si>
  <si>
    <t>ARGAMASSA DE SELO COM RESISTENCIA MINIMA DE 12MPA AOS 90 DIAS, COM AREIA ARTIF ICIAL (CIMENTO/AREIA GROSSA) TR. 1:3</t>
  </si>
  <si>
    <t>ESCAVACAO EM FUNDACAO DE MATERIAL DE 2¦ CATEGORIA, INCLUSIVE CARGA, DESCARGA, TRANSPORTE E DESCARGA DE MATERIAIS E TRATAMENTO EM BOTA-FORA, COM DMT=1,50KM</t>
  </si>
  <si>
    <t>ESCAVACAO EM FUNDACAO DE MATERIAL DE 2¦ CATEGORIA, INCLUSIVE CARGA, DESCARGA, TRANSPORTE E DESCARGA DE MATERIAIS E TRATAMENTO EM BOTA-FORA, COM DMT=1,00KM</t>
  </si>
  <si>
    <t>ESCAVACAO EM FUNDACAO DE MATERIAL DE 1¦ CATEGORIA, INCLUSIVE CARGA, DESCARGA, TRANSPORTE E DESCARGA DE MATERIAIS E TRATAMENTO EM BOTA-FORA, COM DMT=1,50KM</t>
  </si>
  <si>
    <t>REMOCAO DA ENSECADEIRA (ESCAV. EM MATERIAL DE 1¦ CATEGORIA, INCLUSIVE CARGA, D ESCARGA, TRANSPORTE E DESCARGA DE MATERIAIS E TRATAMENTO EM BOTA-FORA, COM DMT =1,50KM</t>
  </si>
  <si>
    <t>EXECUCAO DE MONITORAMENTO SISMOGRAFICO DAS DETONACOES E CONFECCAO DE LAUDO TEC NICO</t>
  </si>
  <si>
    <t>FORNEC. E INSTALACAO DE PIEZOMETRO DE TUBO ABERTO VERTICAIS, INCLUINDO PERFURA CAO, ENSAIOS DE PERDA D'AGUA, MANOMETRO (2KGF/CM2) E PECAS, CONFORME PROJETO</t>
  </si>
  <si>
    <t>EXEC. DE ATERRO COMPACTADO DO MACICO OU ENSECADEIRA INCL. TRATAMENTO DAS LIGAC OES DE CAMADAS, COM FORNEC. DE AGUA, HOMOGENEIZACAO E/OU AERACAO DMT=2.0KM (ME DICAO PELA SECAO DE PROJETO OU ENSECADEIRA)</t>
  </si>
  <si>
    <t>CONCRETO CONVENCIONAL FCK=30MPA BRITA DA BRITAGEM DA PEDREIRA, AREIA COMERCIAL DMT=20KM, SEM FORNEC. DE BRITA</t>
  </si>
  <si>
    <t>CONCRETO C CONSUMO MIN. DE CIMENTO DE 300KGM3, PRODUZIDO EM CENTRAL INCL. NEC. DE MET. PRODUCAO, LANC., ADENS. E CURA, SEM FORNECIENTO DA BRITA</t>
  </si>
  <si>
    <t>CONCRETO COMPACTADO C ROLO USINADO, CONS. MIN. CIMENTO 100KG/M3, COM BRITA PRO VENIENTE A PEDREIRA (DMT=2KM), INCL. LANCAMENTO, FORNEC., MAT. PRODUCAO, ESPAL HAMENTO, ADENS. E CURA, SEM FORN. DA BRITA</t>
  </si>
  <si>
    <t>PV EM ANEL DE CONCRETO PRE-MOLDADO DN=0,80M, C/ LAJE DE RED., EM PROFUND. ATE 1,80M, C/ FORNEC.DO MAT., S/ FORNEC. E ASSENT. DE TAMPAO (PV TIPO II) DP1001-</t>
  </si>
  <si>
    <t>PV EM ANEL DE CONCRETO PRE-MOLDADO DN=1,10M, C/ LAJE DE RED., ENTRE PROFUND. D E 1,00 E 1,80M, C/ FORNEC. MAT., S/ FORNEC. E ASSENT. DE TAMPAO (PV TIPO III) DP1001-03</t>
  </si>
  <si>
    <t>PV EM ANEL DE CONCRETO PRE-MOLDADO DN=1,10M, C/ LAJE DE RED., ENTRE PROFUND. D E 1,00 E 1,80M, C/ FORNEC. MAT., S/ FORNEC. E ASSENT. DE TAMPAO (PV TIPO III) DP1001-03 (MRR / RMS)</t>
  </si>
  <si>
    <t>PV EM ANEL DE CONCRETO PRE-MOLDADO DN=1,10M,C/ LAJE DE RED.E CHAMINE ,ENTRE PR OFUND.DE 1,81 E 3,50M,C/ FORNEC. MAT.,S/ FORNEC.E ASSENT.DE TAMPAO (PV TIPO IV ) DP1001-04</t>
  </si>
  <si>
    <t>PV EM ANEL DE CONCRETO PRE-MOLDADO DN=1,10M,C/ LAJE DE RED.E CHAMINE ,ENTRE PR</t>
  </si>
  <si>
    <t>PV EM ANEL DE CONCRETO PRE-MOLDADO DN=1,10M,C/LAJE DE RED.E CHAMINE ,ENTRE PRO FUND.DE 3,51 E 5,00M,C/ FORNEC. MAT.,S/ FORNEC.E ASSENT.DE TAMPAO (PV TIPO V) DP1001-05</t>
  </si>
  <si>
    <t>PV EM ANEL DE CONCRETO PRE-MOLDADO DN=1,10M,C/LAJE DE RED.E CHAMINE ,ENTRE PRO FUND.DE 3,51 E 5,00M,C/ FORNEC. MAT.,S/ FORNEC.E ASSENT.DE TAMPAO (PV TIPO V) DP1001-05 (MRR / RMS)</t>
  </si>
  <si>
    <t>PV EM CONCRETO ARMADO "IN LOCO", SECAO INTERNA 1,10 X 1,10M, EM PROFUND. ATE 2 ,50M, C/ FORNEC. MAT., S/ FORNEC. E ASSENT. DE TAMPAO (PV TIPO VI) DP1001-06</t>
  </si>
  <si>
    <t>PV EM CONCRETO ARMADO "IN LOCO", SECAO INTERNA 1,10X1,10M,C/CHAMINE E LAJE DE RED.,ENTRE PROFUND.DE 4,51 E 6,00M,C/ FORNEC. MAT.,S/ FORNEC. E ASSENT. DE TAM PAO (PV TIPO VII) DP1001-07</t>
  </si>
  <si>
    <t>PV EM CONCRETO ARMADO "IN LOCO", SECAO INTERNA 1,30 X 1,30M, EM PROFUND. ATE 2 ,70M, C/ FORNEC. MAT., S/ FORNEC. E ASSENT. DE TAMPAO (PV TIPO VI) DP1001-06</t>
  </si>
  <si>
    <t>PV EM CONCRETO ARMADO "IN LOCO", SECAO INTERNA 1,30X1,30M,C/CHAMINE E LAJE DE</t>
  </si>
  <si>
    <t>PV EM CONCRETO ARMADO "IN LOCO", SECAO INTERNA 1,30X1,30M,C/CHAMINE E LAJE DE RED.,ENTRE PROFUND.DE 4,51 E 6,00M, C/ FORNEC. DO MAT., S/ FORNEC. E ASSENT. D E TAMPAO (PV TIPO VIII)DP1001-08</t>
  </si>
  <si>
    <t>PV EM CONCRETO ARMADO "IN LOCO", SECAO INTERNA 1,50X1,50M,C/CHAMINE E LAJE DE RED.,ENTRE PROFUND.DE 2,71 E 4,50M, C/ FORNEC. DO MAT., S/ FORNEC. E ASSENT. D E TAMPAO (PV TIPO VIII) DP1001-08</t>
  </si>
  <si>
    <t>PV EM CONCRETO ARMADO "IN LOCO", SECAO INTERNA 1,50X1,50M,C/CHAMINE E LAJE DE RED.,ENTRE PROFUND.DE 4,51 E 6,00M, C/ FORNEC. DO MAT.,S/ FORNEC. E ASSENT. D E TAMPAO (PV TIPO VIII) DP1001-08</t>
  </si>
  <si>
    <t>PV EM CONCRETO ARMADO "IN LOCO", SECAO INTERNA 1,50X1,50M,C/CHAMINE E LAJE DE RED., C/ PROFUND.ACIMA DE 6,00M, C/ FORNEC.DO MAT.,S/ FORNEC. E ASSENT. DE TAM PAO (PV TIPO VIII) DP1001-09</t>
  </si>
  <si>
    <t>PV EM ALVEN. DE TIJOLO MACICO DN=1,00M, EM PROFUND. ATE 1,80M, C/ FORNEC.DO M AT., S/ FORNEC. E ASSENT. DE TAMPAO (PV TIPO X) DP1001-10</t>
  </si>
  <si>
    <t>PV EM ALVEN. DE TIJOLO MACICO DN=1,00M, C/ CHAMINE EM ANEL DE CONCRETO PRE-MO LD.,ENTRE PROFUND.1,81 E 2,50M,C/ FORNEC.DO MAT.,S/ FORNEC. E ASSENT. DE TAMP AO (PV TIPO XI)DP1001-11</t>
  </si>
  <si>
    <t>PV EM ALVEN. DE TIJOLO MACICO DN=1,20M, EM PROFUND. ATE 1,80M, C/ FORNEC. DO</t>
  </si>
  <si>
    <t>PV EM ALVEN. DE TIJOLO MACICO DN=1,20M,C/ CHAMINE EM ANEL DE CONCRETO PRE-MOL D.,ENTRE PROFUND.1,81 E 2,50M, C/ FORNEC.DO MAT.,S/ FORNEC. E ASSENT. DE TAMPA O(PV TIPO XI) DP1001-11</t>
  </si>
  <si>
    <t>PV EM ALVEN. DE TIJOLO MACICO DN=1,50M, EM PROFUND. ATE 1,80M, C/ FORNEC. DO MAT., S/ FORNEC. E ASSENT. DE TAMPAO (PV TIPO X) DP1001-10</t>
  </si>
  <si>
    <t>PV EM ALVEN. DE TIJOLO MACICO DN=1,50M, C/ CHAMINE EM ANEL DE CONCR.PRE-MOLD. ,ENTRE PROFUND.1,81 E 2,50M, C/ FORNEC. DO MAT.,S/ FORNEC. E ASSENT. DE TAMPAO (PV TIPO XI) DP1001-11</t>
  </si>
  <si>
    <t>POCO INSPECAO/LIMP. EM ALVEN. DE TIJOLO MACICO DN=0,60M, EM PROFUND. ATE 1,60M , C/ FORNEC. DO MAT., S/ FORNEC. E ASSENT. DE TAMPAO (PI TIPO I) DP1001-12</t>
  </si>
  <si>
    <t>POCO INSPECAO/LIMP. MAT.PLAST.,SIMILAR TIL RADIAL REDE/TIGRE DN 150MMXDL=200MM ,C/TUBO PVC DN=200MM /L=6,00M,BERCO CONCRETO ,TAMPAO P/TIL EMBUT.EM LAJE CONCR ., C/ FORNEC.DO MAT., S/ FORNEC. ANEL</t>
  </si>
  <si>
    <t>POCO INSPECAO/LIMP. MAT.PLAST.,SIMILAR TIL RADIAL REDE/TIGRE DN=150MMXDL=200MM ,C/ TUBO PVC DN=200MM /L=6,00M,BERCO AREIA,TAMPAO P/TIL EMBUT.EM LAJE CONCR., C/ FORNE. DO MAT., S/ FORNEC.ANEL</t>
  </si>
  <si>
    <t>POCO INSPECAO/LIMP. MAT.PLAST.,SIMILAR TIL RADIAL REDE/TIGRE DN=300MMXDL=250MM ,C/TUBO PVC DN=250MM /L=6,00M,BERCO CONCRETO , TAMPAO P/TIL EMBUT.EM LAJE CONC R.C/ FORNEC. DO MAT., S/ FORNEC.ANEL</t>
  </si>
  <si>
    <t>POCO INSPECAO/LIMP. MAT.PLAST.,SIMILAR TIL RADIAL REDE/TIGRE DN=300MMXDL=250MM ,C/ TUBO PVC DN=250MM /L=6,00M,BERCO DE AREIA, TAMPAO P/TIL EMBUT.EM LAJE CONC R., C/ FORNEC. DO MAT.,S/ FORNEC.ANEL</t>
  </si>
  <si>
    <t>CAIXA P/DESCARGA E/OU VENTOSA EM ALVEN.TIJOLO MACICO ,SECAO INTERNA 1,30X1,30M ,H&lt;=1,30M,P/LINHA PRINCIPAL.C/50MM&lt;=DN&lt;=300MM,S/FORNEC.MAT.HIDRAULICO (CRV TIP O I) DP1002-01/02</t>
  </si>
  <si>
    <t>CAIXA P/DESCARGA E/OU VENTOSA EM ALVEN.TIJOLO MACICO ,SECAO INTERNA 1,80X1,10M ,H&lt;=1,30M,P/LINHA PRINCIPAL.C/350MM&lt;=DN&lt;=500MM,S/FORNEC.MAT.HIDRAULICO (CRV TI PO II) DP1002-01/02</t>
  </si>
  <si>
    <t>CAIXA P/DESCARGA E/OU VENTOSA EM ALVEN.TIJOLO MACICO ,SECAO INTERNA 1,20X1,25M ,H&lt;=2,00M,P/LINHA PRINCIPAL.C/350MM&lt;=DN&lt;=500MM,S/FORNEC.MAT.HIDRAULICO (CRV TI PO II) DP1002-01/02</t>
  </si>
  <si>
    <t>CAIXA P/DESCARGA E/OU VENTOSA, EM CONCRETO ARMADO, SECAO INTERNA 1,30 X 1,10 M , H&lt;=2,00M, P/ LINHA PRINCIPAL C/ 50MM&lt;=DN&lt;= 300MM, S/FORNEC. MAT.HIDRAULICO</t>
  </si>
  <si>
    <t>CAIXA P/DESCARGA E/OU VENTOSA, EM CONCRETO ARMADO,CIRCULAR, SECAO INTERNA 1,20 M, H&lt;1,60M, C/ DN&gt;400MM, S/FORNEC. MAT.HIDRAULICO</t>
  </si>
  <si>
    <t>CAIXA P/DESCARGA E/OU VENTOSA, EM CONCRETO ARMADO,CIRCULAR, SECAO INTERNA 1,00 M, H&lt;1,30M, C/ DN&gt;400MM, S/FORNEC. MAT.HIDRAULICO</t>
  </si>
  <si>
    <t>CAIXA P/DESCARGA E/OU VENTOSA, EM CONCRETO ARMADO, SECAO INTERNA 1,80 X 1,10M, H&lt;=2,00M, P/ LINHA PRINCIPAL C/350MM&lt;=DN&lt;=500MM, S/ FORNEC.MAT. HIDRAULICO (C RV TIPO IV) DP1002-03/04</t>
  </si>
  <si>
    <t>CAIXA P/DESCARGA E/OU VENTOSA, EM CONCRETO ARMADO, SECAO INTERNA 2,30X1,20M, H &lt;=2,70M, P/ LINHA PRINCIPAL C/ 800MM &lt;=DN&lt;=1000MM, S/ FORNEC.MAT. HIDRAULICO ( CRV TIPO VI) DP1002-03/04</t>
  </si>
  <si>
    <t>CAIXA P/ REGISTRO DE MANOBRA C/ CABECOTE EM ALVEN.DE TIJOLO MACICO,P/LINHA C/D N&lt;=50MM,S/FORNEC. MAT.HIDRAULICO (CRM TIPO I) DP1002-10</t>
  </si>
  <si>
    <t>CAIXA P/ REGISTRO DE MANOBRA C/CABECOTE EM ALVEN. DE TIJOLO MACICO, P/ LINHA C /75MM&lt;=DN&lt;=100MM, S/ FORNEC. MAT. HIDRAULICO (CRM TIPO II) DP1002-10</t>
  </si>
  <si>
    <t>CAIXA P/ REGISTRO DE MANOBRA C/CABECOTE EM ALVEN. DE TIJOLO MACICO,P/ LINHA C/ 150MM&lt;=DN&lt;=200MM,S/ FORNEC. MAT. HIDRAULICO (CRM TIPO III) DP1002-10</t>
  </si>
  <si>
    <t>CAIXA DE PASSAGEM/RECEPCAO EM ALVEN. DE TIJOLO MACICO, TAMPA EM CONCRETO ARMAD O, SECAO INTERNA 0,60 X 0,60M, H&lt;=1,30 M (CP TIPO I/CR TIPO I) DP1003-01/02</t>
  </si>
  <si>
    <t>CAIXA DE PASSAGEM/RECEPCAO EM ALVEN. DE TIJOLO MACICO, TAMPA EM CONCRETO ARMAD O, SECAO INTERNA 0,70 X 0,70M, H&lt;=0,80 M (CP TIPO I/CR TIPO I) DP1003-01/02</t>
  </si>
  <si>
    <t>CAIXA DE PASSAGEM/RECEPCAO EM ALVEN. DE TIJOLO MACICO, TAMPA EM CONCRETO ARMAD O, SECAO INTERNA 0,80 X 0,80M, H&lt;=1,00 M (CP TIPO I/CR TIPO I) DP1003-01/02</t>
  </si>
  <si>
    <t>CAIXA DE PASSAGEM/RECEPCAO EM ALVEN. DE TIJOLO MACICO,TAMPA EM CONCRETO ARMADO , SECAO INTERNA 0,80 X 0,80M, H&lt;=1,30 M (CP TIPO II / CR TIPO II) DP1003-01/02</t>
  </si>
  <si>
    <t>CAIXA DE PASSAGEM/RECEPCAO EM ALVEN. DE TIJOLO MACICO, TAMPA EM CONCRETO ARMAD O, SECAO INTERNA 1,00 X 1,00M, H&lt;=1,30 M (CP TIPO III / CR TIPO III) DP1003-01 /02</t>
  </si>
  <si>
    <t>CAIXA DE PASSAGEM/RECEPCAO EM ALVEN. DE TIJOLO MACICO , TAMPA EM CONCRETO ARMA DO, SECAO INTERNA 1,20 X 1,20M, H&lt;=1,30 M (CP TIPO IV / CR TIPO IV) DP1003-01/</t>
  </si>
  <si>
    <t>CAIXA DE RECEP.(BOCA DE LOBO) EM ALVEN.TIJOLO MACICO, P/ VIAS, C/GRELHA DE F§F §,SECAO INTERNA 0,25X 0,85M,H&lt;=1,30M,INCL.FORNEC.DO MAT.,S/FORNEC.DA GRELHA (C R TIPO V) DP1003-03</t>
  </si>
  <si>
    <t>CAIXA DE RECEP.(BOCA DE LOBO) EM ALVEN.DE TIJOLO MACICO,P/PASSEIO C/ TAMPA DE CONCRETO ARMADO SECAOINTERNA 0,40X1,00M,H&lt;=1,30M,INCL.FORNEC.DO MAT.(CR TIPO VI)DP1003-04</t>
  </si>
  <si>
    <t>CAIXA P/LIGACAO PREDIAL DE ESGOTO SANITARIO,PRE-MOLDADA DE CONCRETO ARMADO, E= 0,07M SECAO INTERNA 0,40X0,54M E H=0,40 M , S/ FORNEC. E ASSENT. DE TAMPA (CLP TIPO I) DP1003-05</t>
  </si>
  <si>
    <t>CAIXA P/LIGACAO PREDIAL DE ESGOTO SANITARIO,PRE-MOLDADA DE CONCRETO ARMADO, E= 0,07 M,SECAO INTERNA DE 0,40X0,54M E 0,41 M &lt;= H &lt; =0,80M, S/ FORNEC.E ASSENT .DE TAMPA (CLP TIPO II) DP1003-05</t>
  </si>
  <si>
    <t>CAIXA P/LIGACAO PREDIAL DE ESGOTO SANITARIO,PRE-MOLDADA DE CONCRETO ARMADO, E= 0,07 M, SECAO INTERNA DE 0,40X0,54M E 0,81 M &lt;= H &lt; =1,20M, S/ FORNEC.E ASSEN T.DE TAMPA (CLP TIPO III) DP1003-05</t>
  </si>
  <si>
    <t>CAIXA P/LIGACAO PREDIAL DE ESGOTO SANITARIO, EM ANEL DE CONCRETO PRE MOLDADO</t>
  </si>
  <si>
    <t>CAIXA P/LIGACAO PREDIAL DE ESGOTO SANITARIO, EM ANEL DE CONCRETO PRE MOLDADO DN=0,40M, E=7CM, EM PROFUND. ATE 0,60M, INCL. TAMPA DE CONCR. ARMADO C/ E=0,07 M (CLP TIPO IV) DP1003-06</t>
  </si>
  <si>
    <t>CAIXA P/LIGACAO PREDIAL DE ESGOTO SANITARIO, EM ANEL DE CONCRETO PRE MOLDADO DN=0,40M, E=7CM, EM PROFUND. DE 0,60M ATE 0,80M INCL. TAMPA DE CONCR. ARMADO C / E=0,07M (CLP TIPO IV) DP1003-06</t>
  </si>
  <si>
    <t>CAIXA P/LIGACAO PREDIAL DE ESGOTO SAN, EM ANEL DE CONCRETO PRE MOLDADO DN=0,4 0M, E=7CM, EM PROFUND. DE 0,60M ATE 0,80M INCL. TAMPA DE CONCR. ARMADO C/ E=0, 07M (CLP TIPO IV) DP1003-06 (MRR / RMS)</t>
  </si>
  <si>
    <t>CAIXA P/LIGACAO PREDIAL DE ESGOTO SANITARIO, EM ANEL DE CONCRETO PRE MOLDADO DN=0,60M, E=7CM, EM PROFUND. ATE 0,60M, INCL. TAMPA DE CONCR. ARMADO C/ E=0,07 M (CLP TIPO IV) DP1003-06</t>
  </si>
  <si>
    <t>CAIXA P/LIGACAO PREDIAL DE ESGOTO SANITARIO, EM ANEL DE CONCRETO PRE MOLDADO DN=0,60M, E=7CM, EM PROFUND. DE 0,61M ATE 0,80M, INCL. TAMPA DE CONCR. ARMADO C/ E=0,07M (CLP TIPO V) DP1003-06</t>
  </si>
  <si>
    <t>CAIXA P/ LIGACAO PREDIAL DE ESGOTO SANITARIO, EM ANEL DE CONCRETO DN=0,60M, E= 10CM, EM PROFUND. DE 0,81M ATE 1,20M, INCL. TAMPA DE CONCR. ARMADO C/ E=0,07M (CLP TIPO VI) DP1003-06</t>
  </si>
  <si>
    <t>DISPOSITIVO DE PASSAGEM P/ ESGOT. SANITARIO, SIMILAR TIL DE PASSAGEM REDE BBB JE DA TIGRE, DN 250MM,C/TUBO PVC 150M/L=6.00M, TAMPAO P/ TIL DL 150MM, EMBUT. EM LAJE CONCR., C/FORNEC. DO MAT. E ANEL</t>
  </si>
  <si>
    <t>DISPOSITIVO DE PASSAGEM P/ ESGOT. SANITARIO, SIMILAR TIL DE PASSAGEM REDE BBB JE TIGRE, DN 100MM, C/ TUBO PVC DN100MM/L=6,00M,TAMPAO P/TIL DL100MM, EMBUT. E M LAJE DE CONCR, C/ FORNEC. DO MAT. E ANEL</t>
  </si>
  <si>
    <t>CAIXA P/LIGACAO PREDIAL DE ESGOTO SANITARIO,EM ALVENARIA DE TIJOLO MACICO, E=0 ,15M SECAO INTERNA 0,40X0,54M E H=0,40 M , C/ FORNEC. E ASSENT. DE TAMPA D</t>
  </si>
  <si>
    <t>CAIXA P/LIGACAO PREDIAL DE ESGOTO SANITARIO,EM ALVENARIA DE TIJOLO MACICO, E=0 ,15M SECAO INTERNA 0,40X0,54M E 0.40&lt;H&lt;0,80 M , C/ FORNEC. E ASSENT. DE TA MPA DE CONCRETO</t>
  </si>
  <si>
    <t>CAIXA P/ LIGACAO PREDIAL DE ESGOTO SANITARIO, EM ANEL DE CONCRETO DN=0,80M, E= 10CM, EM PROFUND. DE 1,21M ATE 1,80M, INCL. TAMPA DE CONCR. ARMADO C/ E=0,10C M (CLP TIPO VI) DP1003-06</t>
  </si>
  <si>
    <t>RECUPERACAO DE PAREDE DE CAIXA P/LIGACAO PREDIAL DE ESGOTO SANITARIO,EM ALVENA RIA DE TIJOLO MACICO, E=0,15M</t>
  </si>
  <si>
    <t>RECUPERACAO DE PAREDE DE CAIXA P/LIGACAO PREDIAL DE ESGOTO SANITARIO,EM CONCRE</t>
  </si>
  <si>
    <t>RECUPERACAO DE PAREDE DE CAIXA P/LIGACAO PREDIAL DE ESGOTO SANITARIO,EM CONCRE TO, E=0,10M</t>
  </si>
  <si>
    <t>EXECUCAO DE LIGACAO INTRA DOMICILIAR DE ESGOTO SANITARIO, EM RAMAL DE ESGOTO E XISTENTE C/DN 100 A DN150MM TIPO SERRA-SERRA</t>
  </si>
  <si>
    <t>EXECUCAO DE LIGACAO INTRA DOMICILIAR CURTA INCLUINDO RECUPERACAO DA CAIXA, EXE CUCAO DA ALMOFADA E CHUMBAMENTO DA TUBULACAO E TAMPA</t>
  </si>
  <si>
    <t>FORNEC. E ASSENT. DE TAMPAO EM FOFO P/ REGISTRO DE MANOBRA (28 X 28CM), EM PAS SEIO, SIMILAR T-16 SIMPLES PESADO</t>
  </si>
  <si>
    <t>FORNEC. E ASSENT. DE TAMPAO ARTICULADO EM FOFO P/ REGISTRO DE HIDRANTE (25 X 3 3CM) SIMILAR T-19</t>
  </si>
  <si>
    <t>FORNEC. E ASSENT. DE TAMPA RETANGULAR DE CONCRETO ARMADO P/CAIXA DE INSPECAO S ANITARIA (59 X 45CM) E= 7CM</t>
  </si>
  <si>
    <t>FORNEC. E ASSENT. DE TAMPAO ARTICULADO EM FOFO P/ PV'S, DN=600MM, CARGA 5 TON. , DIMENS. CONF. NBR 10158</t>
  </si>
  <si>
    <t>FORNEC. E ASSENT. DE TAMPAO ARTICULADO EM FOFO P/ PV'S, DN=600MM, CARGA 12,5 T ON., DIMENS. CONF. NBR 10158</t>
  </si>
  <si>
    <t>FORNEC. E ASSENT. DE TAMPAO ARTICULADO EM FOFO P/ PV'S, DN=600MM, CARGA 30 TON ., DIMENS. CONF. NBR 10158</t>
  </si>
  <si>
    <t>FORNEC. E ASSENT. DE TAMPAO EM FOFO P/ PV'S, DN=900MM, CARGA 40 TON., TIPO TD</t>
  </si>
  <si>
    <t>FORNEC. E ASSENT. DE GRELHA SIMPLES EM FOFO P/ BOCA DE LOBO (89 X 29CM), SIMIL AR GR-95</t>
  </si>
  <si>
    <t>FORNEC. E ASSENT. DE GRELHA SIMPLES EM FOFO P/ BOCA DE LOBO (89 X 29CM), SIMIL AR GR-135</t>
  </si>
  <si>
    <t>FORNEC. E ASSENT. DE GRELHA EM FERRO CHATO BATIDO DE 1/2" C/ ESPACAMENTO DE 0, 05M P/ CANALETAS E CAIXAS DE DRENAGEM, INCL. PINTURA ANTI-CORROSIVA E A OLEO E M DUAS DEMAOS</t>
  </si>
  <si>
    <t>FORNEC. E ASSENT. DE GRELHA EM FERRO CHATO REDONDO DE 1/2" C/ ESPACAMENTO DE 0 ,05M P/ CANALETAS E CAIXAS DE DRENAGEM, C/ PINTURA ANTI-CORROSIVA E A OLEO EM DUAS DEMAOS</t>
  </si>
  <si>
    <t>FORNEC. E ASSENT. DE TAMPA METALICA EM CHAPA DE ACO XADREZ COM SUPORTE PARA TR AFEGO</t>
  </si>
  <si>
    <t>ASSENT. DE TUBO DE QUEDA EXTERNO (TIPOS I E II), EM PROFUNDIDADE DE 1,21 A 2,0 0 M, C/ ENVOLTORIA DE CONCRETO, C/ FORNECIMENTO DO MAT. HIDRAULICO (DP1005-01)</t>
  </si>
  <si>
    <t>ASSENT. DE TUBO DE QUEDA, INTERNO, EM PROFUNDIDADE DE 1.21 A 2.00M, C/ ENVOLTO RIA DE CONCRETO, C/ FORNECIMENTO DO MAT. HIDRAULICO (DP1005-01)</t>
  </si>
  <si>
    <t>ASSENT. DE TUBO DE QUEDA, INTERNO, EM PROFUNDIDADEDE 2.01 A 3,50 M, C/ ENVOLTO RIA DE CONCRETO, C/ FORNECIMENTO DO MAT. HIDRAULICO (DP1005-01)</t>
  </si>
  <si>
    <t>ASSENT. DE TUBO DE QUEDA, INTERNO, EM PROFUNDIDADEACIMA DE 3,50 M, C/ ENVOLTOR</t>
  </si>
  <si>
    <t>ASSENTAMENTO DE TUBO AEREO D=50MM EXTERNO, C/FORNEC. DO MATERIAL HIDRAULICO C/ ENVOLTORIA, INCLUSIVE TUBO PVC.</t>
  </si>
  <si>
    <t>ASSENTAMENTO DE TUBO AEREO D=50MM EXTERNO, C/FORNEC. DO MATERIAL HIDRAULICO S/ ENVOLTORIA, INCLUSIBE TUBO PVC.</t>
  </si>
  <si>
    <t>ASSENTAMENTO DE TUBO AEREO D=75MM EXTERNO, C/FORNEC. DO MATERIAL HIDRAULICO C/ ENVOLTORIA, INCLUSIVE TUBO PVC.</t>
  </si>
  <si>
    <t>ASSENTAMENTO DE TUBO AEREO D=75MM EXTERNO, C/FORNEC. DO MATERIAL HIDRAULICO S/ ENVOLTORIA, INCLUSIVE TUBO PVC.</t>
  </si>
  <si>
    <t>ASSENTAMENTO DE TUBO AEREO D=100MM EXTERNO, C/FORNEC. DO MATERIAL HIDRAULICO C /ENVOLTORIA, INCLUSIVE TUBO PVC.</t>
  </si>
  <si>
    <t>ASSENTAMENTO DE TUBO AEREO D=100MM EXTERNO, C/FORNEC. DO MATERIAL HIDRAULICO S /ENVOLTORIA, INCLUSIVE TUBO PVC.</t>
  </si>
  <si>
    <t>ASSENTAMENTO DE TUBO AEREO D=150MM EXTERNO, C/FORNEC. DO MATERIAL HIDRAULICO S /ENVOLTORIA, INCLUSIVE TUBO PVC.</t>
  </si>
  <si>
    <t>CAIXA DE PASSAGEM/RECEPCAO EM ALVEN. DE TIJOLO MACICO , TAMPA EM CONCRETO ARMA DO, SECAO INTERNA 3,20 X 2,10M, H=1,50M E=20CM</t>
  </si>
  <si>
    <t>CAIXA P/DESCARGA E/OU VENTOSA EM ALVEN. DE TIJOLO MACICO , TAMPA EM CONCRETO, SECAO INTERNA 1,20 X 1,25M, H=2,00M P/LINHA PRINCIPAL COM 350&lt;=DN&lt;=500MM S/FOR NEC.DE MAT.HIDRAULICO</t>
  </si>
  <si>
    <t>CAIXA DE PASSAGEM/RECEPCAO EM ALVEN. DE TIJOLO MACICO , TAMPA EM CONCRETO ARMA DO, SECAO INTERNA 0,50 X 0,50M X 0,50M E=15CM E FUNDO DE BRITA</t>
  </si>
  <si>
    <t>CAIXA DE PASSAGEM/RECEPCAO EM ALVEN. DE TIJOLO MACICO , TAMPA EM CONCRETO ARMA DO, SECAO INTERNA 0,30 X 0,30M X 0,30M E=15CM E FUNDO DE BRITA</t>
  </si>
  <si>
    <t>FORNEC.E ASSENT.DE TAMPAS METALICAS EM CHAPA XADREZ 1/4" COM CANTONEIRAS DE 1/ 2", PORTA CADEADO E PINTURA ANTICORROSIVA EM 2 DEMAOS</t>
  </si>
  <si>
    <t>FORNECIMENTO E ASSENTAMENTO DE CAIXILHO PARA CAIXA DN 0,40M PARA RECUPERACAO D E CAIXAS DANIFICADAS.</t>
  </si>
  <si>
    <t>FORNECIMENTO E ASSENTAMENTO DE CAIXILHO PARA CAIXA DN 0,60M PARA RECUPERACAO D E CAIXAS DANIFICADAS.</t>
  </si>
  <si>
    <t>CAIXA DE PASSAGEM/RECEPCAO EM ALVEN. DE TIJOLO MACICO , TAMPA EM CONCRETO ARMA DO, SECAO INTERNA 1,00 X 1,00M X 1,00M E=15CM E FUNDO DE BRITA</t>
  </si>
  <si>
    <t>FORNEC. E ASSENT. DE TUBO DE CONCRETO SIMPLES C-1, MF, REJUNT. C/ ARGAMASSA, D N = 150 MM.</t>
  </si>
  <si>
    <t>FORNEC. E ASSENT. DE TUBO DE CONCRETO SIMPLES C-1, MF, REJUNT. C/ ARGAMASSA, D N = 200 MM.</t>
  </si>
  <si>
    <t>FORNEC. E ASSENT. DE TUBO DE CONCRETO SIMPLES C-1, MF, REJUNT. C/ ARGAMASSA, D N = 300 MM.</t>
  </si>
  <si>
    <t>FORNEC. E ASSENT. DE TUBO DE CONCRETO SIMPLES C-1, MF, REJUNT. C/ ARGAMASSA, D N = 400 MM.</t>
  </si>
  <si>
    <t>FORNEC. E ASSENT. DE TUBO DE CONCRETO SIMPLES C-1, MF, REJUNT. C/ ARGAMASSA, D N = 500 MM.</t>
  </si>
  <si>
    <t>FORNEC. E ASSENT. DE TUBO DE CONCRETO SIMPLES C-1, MF, REJUNT. C/ ARGAMASSA, D N = 600 MM.</t>
  </si>
  <si>
    <t>FORNEC. E ASSENT. DE TUBO DE CONCRETO ARMADO CA-1, PB, REJUNT. C/ ARGAMASSA, D N = 300 MM.</t>
  </si>
  <si>
    <t>FORNEC. E ASSENT. DE TUBO DE CONCRETO ARMADO CA-1, PB, REJUNT. C/ ARGAMASSA, D N = 400 MM.</t>
  </si>
  <si>
    <t>FORNEC. E ASSENT. DE TUBO DE CONCRETO ARMADO CA-1, PB, REJUNT. C/ ARGAMASSA, D N = 500 MM.</t>
  </si>
  <si>
    <t>FORNEC. E ASSENT. DE TUBO DE CONCRETO ARMADO CA-1, PB, REJUNT. C/ ARGAMASSA, D N = 600 MM.</t>
  </si>
  <si>
    <t>FORNEC. E ASSENT. DE TUBO DE CONCRETO ARMADO CA-1, PB, REJUNT. C/ ARGAMASSA, D N = 800 MM.</t>
  </si>
  <si>
    <t>FORNEC. E ASSENT. DE TUBO DE CONCRETO ARMADO CA-1, PB, REJUNT. C/ ARGAMASSA, D N = 1000 MM.</t>
  </si>
  <si>
    <t>FORNEC. E ASSENT. DE TUBO DE CONCRETO ARMADO CA-1, PB, REJUNT. C/ ARGAMASSA, D N = 1200 MM.</t>
  </si>
  <si>
    <t>FORNEC. E ASSENT. DE TUBO DE CONCRETO ARMADO CA-1, PB, REJUNT. C/ ARGAMASSA, D N = 1500 MM.</t>
  </si>
  <si>
    <t>FORNEC. E ASSENT. DE TUBO DE CONCRETO ARMADO CA-2, PB, REJUNT. C/ ARGAMASSA, D N = 300 MM.</t>
  </si>
  <si>
    <t>FORNEC. E ASSENT. DE TUBO DE CONCRETO ARMADO CA-2, PB, REJUNT. C/ ARGAMASSA, D N = 400 MM.</t>
  </si>
  <si>
    <t>FORNEC. E ASSENT. DE TUBO DE CONCRETO ARMADO CA-2, PB, REJUNT. C/ ARGAMASSA, D N = 500 MM.</t>
  </si>
  <si>
    <t>FORNEC. E ASSENT. DE TUBO DE CONCRETO ARMADO CA-2, PB, REJUNT. C/ ARGAMASSA, D N = 600 MM.</t>
  </si>
  <si>
    <t>FORNEC. E ASSENT. DE TUBO DE CONCRETO ARMADO CA-2, PB, REJUNT. C/ ARGAMASSA, D N = 800 MM.</t>
  </si>
  <si>
    <t>FORNEC. E ASSENT. DE TUBO DE CONCRETO ARMADO CA-2, PB, REJUNT. C/ ARGAMASSA, D N = 1000 MM.</t>
  </si>
  <si>
    <t>FORNEC. E ASSENT. DE TUBO DE CONCRETO ARMADO CA-2, PB, REJUNT. C/ ARGAMASSA, D N = 1200 MM.</t>
  </si>
  <si>
    <t>FORNEC. E ASSENT. DE TUBO DE CONCRETO ARMADO CA-2, PB, REJUNT. C/ ARGAMASSA, D N = 1500 MM.</t>
  </si>
  <si>
    <t>FORNEC. E ASSENT. DE TUBO DE CONCRETO ARMADO CA-3, PB, REJUNT. C/ ARGAMASSA, D N = 600 MM.</t>
  </si>
  <si>
    <t>FORNEC. E ASSENT. DE TUBO DE CONCRETO ARMADO CA-3, PB, REJUNT. C/ ARGAMASSA, D N = 800 MM.</t>
  </si>
  <si>
    <t>FORNEC. E ASSENT. DE TUBO DE CONCRETO ARMADO CA-3, PB, REJUNT. C/ ARGAMASSA, D N = 1000 MM.</t>
  </si>
  <si>
    <t>FORNEC. E ASSENT. DE TUBO DE CONCRETO ARMADO CA-3, PB, REJUNT. C/ ARGAMASSA, D N = 1200 MM.</t>
  </si>
  <si>
    <t>FORNEC. E ASSENT. DE TUBO DE CONCRETO ARMADO CA-3, PB, REJUNT. C/ ARGAMASSA, D N = 1500 MM.</t>
  </si>
  <si>
    <t>FORNEC. E ASSENT. DE TUBO DRENO PERFURADO E CORRUGADO DE PVC RIGIDO/PEAD DN=75 MM.</t>
  </si>
  <si>
    <t>FORNEC. E ASSENT. DE TUBO DRENO PERFURADO E CORRUGADOS DE PVC RIGIDO/PEAD DN=1 00MM.</t>
  </si>
  <si>
    <t>FORNEC. E ASSENT. DE TUBO DRENO PERFURADO E CORRUGADO DE PVC RIGIDO/PEAD DN=1 50MM.</t>
  </si>
  <si>
    <t>EXEC. DE BOCA DE BUEIRO EM CONCRETO CICLOPICO C/ 30% DE PEDRA DE MAO, FCK=11 M PA, P/ BUEIRO C/ DN=400MM (DP1105-01)</t>
  </si>
  <si>
    <t>EXEC. DE BOCA DE BUEIRO EM CONCRETO CICLOPICO C/ 30% DE PEDRA DE MAO, FCK=11 M PA,P/ BUEIRO C/ DN=600MM (DP1105-01)</t>
  </si>
  <si>
    <t>EXEC. DE BOCA DE BUEIRO EM CONCRETO CICLOPICO C/ 30% DE PEDRA DE MAO, FCK=11 M PA,P/ BUEIRO C/ DN=800MM (DP1105-01)</t>
  </si>
  <si>
    <t>EXEC. DE BOCA DE BUEIRO EM CONCRETO CICLOPICO C/ 30% DE PEDRA DE MAO, FCK=11 M PA,P/ BUEIRO C/ DN=1000MM (DP1105-01)</t>
  </si>
  <si>
    <t>EXEC. DE BOCA DE BUEIRO EM CONCRETO CICLOPICO C/ 30% DE PEDRA DE MAO, FCK=11 M PA,P/ BUEIRO C/ DN=1200MM (DP1105-01)</t>
  </si>
  <si>
    <t>EXEC. DE BOCA DE BUEIRO EM ALVENARIA DE PEDRA ARGAMASSA, REVESTIDA COM ARGAMAS SA P/BUEIRO C/DN=400MM (DP1105-01)</t>
  </si>
  <si>
    <t>EXEC. DE BOCA DE BUEIRO EM ALVENARIA DE PEDRA ARGAMASSADA REVESTIDA COM ARGAM ASSA ,P/BUEIRO C/ DN=600MM (DP1105-01)</t>
  </si>
  <si>
    <t>EXEC. DE BOCA DE BUEIRO EM ALVENARIA DE PEDRA ARGAMASSADA REVESTIDA COM ARGAM ASSA ,P/BUEIRO C/ DN=800MM (DP1105-01)</t>
  </si>
  <si>
    <t>EXEC. DE BOCA DE BUEIRO EM ALVENARIA DE PEDRA ARGAMASSADA REVESTIDA COM ARGAMA SSA ,P/BUEIRO C/ DN=1000MM (DP1105-01)</t>
  </si>
  <si>
    <t>EXEC. DE BOCA DE BUEIRO EM ALVENARIA DE PEDRA ARGAMASSADA REVESTIDA COM ARGAMA SSA ,P/BUEIRO C/ DN=1200MM (DP1105-01)</t>
  </si>
  <si>
    <t>EXEC. DE DESCIDA D'AGUA EM ALVENARIA DE PEDRA ARGAMASSADA S/ REVESTIMENTO (DP 1106-01)</t>
  </si>
  <si>
    <t>ENROCAMENTO C/ PEDRA DE MAO, C/ ARRUMACAO MANUAL, INCL. FORNEC. DO MATERIAL (M RR / RMS)</t>
  </si>
  <si>
    <t>EXEC. DE GABIOES TIPO CAIXA C/ DIAFRAGMAS, MALHA 8 X 10, REVEST. C/ PVC , H=0, 50M</t>
  </si>
  <si>
    <t>EXEC. DE GABIOES TIPO CAIXA C/ DIAFRAGMAS, MALHA 8 X 10, REVEST. C/ PVC , H=1, 00M</t>
  </si>
  <si>
    <t>FORNEC. E COLOCACAO DE MANTA GEOTEXTIL NAO TECIDA C/ GRAMATURA DE 200 G/MÝ A 2 20 G/MÝ</t>
  </si>
  <si>
    <t>FORNEC. E COLOCACAO DE MANTA GEOTEXTIL NAO TECIDA C/ GRAMATURA DE 300 G/MÝ</t>
  </si>
  <si>
    <t>FORNEC. E COLOCACAO DE MANTA GEOTEXTIL NAO TECIDA C/ GRAMATURA DE 380 A 400 G/ MÝ</t>
  </si>
  <si>
    <t>FORNEC. E COLOCACAO DE MANTA GEOTEXTIL TECIDA C/ GRAMATURA DE 222 G/MÝ</t>
  </si>
  <si>
    <t>FORNEC. E COLOCACAO DE MANTA GEOTEXTIL TECIDA C/ GRAMATURA DE 250G/MÝ</t>
  </si>
  <si>
    <t>FORNEC. E COLOCACAO DE MANTA GEOTEXTIL TECIDA C/ GRAMATURA DE 445 G/MÝ</t>
  </si>
  <si>
    <t>FORNEC. E COLOCACAO DE MANTA PEAD, E=2,00MM C/ MAO DE OBRA E EQUIPAMENTOS NECE SSARIOS A EXECUCAO DOS SERVICOS INCLUINDO O ACOMPANHAMENTO TECNICO DO FORNECED OR</t>
  </si>
  <si>
    <t>EXECUCAO DE CANALETAS RETANGULARES, DESCIDAS D`AGUA, CAIXAS DE DISSIPACAO DE E NERGIA DE CONCRETO ARMADO FCK=15MPA COM TODO O MATERIAL NECESSARIO</t>
  </si>
  <si>
    <t>ASSENT. DE TUBOS, PECAS E CONEXOES EM FOFO DUCTIL E ACO CARBONO, PONTA E BOLSA , JUNTA ELASTICA / JTI - DN 80 MM</t>
  </si>
  <si>
    <t>ASSENT. DE TUBOS, PECAS E CONEXOES EM FOFO DUCTIL E ACO CARBONO, PONTA E BOLSA , JUNTA ELASTICA / JTI - DN 100MM</t>
  </si>
  <si>
    <t>ASSENT. DE TUBOS, PECAS E CONEXOES EM FOFO DUCTIL E ACO CARBONO, PONTA E BOLSA , JUNTA ELASTICA / JTI - DN 150MM</t>
  </si>
  <si>
    <t>ASSENT. DE TUBOS, PECAS E CONEXOES EM FOFO DUCTIL E ACO CARBONO, PONTA E BOLSA , JUNTA ELASTICA / JTI - DN 200MM</t>
  </si>
  <si>
    <t>ASSENT. DE TUBOS, PECAS E CONEXOES EM FOFO DUCTIL E ACO CARBONO, PONTA E BOLSA , JUNTA ELASTICA / JTI - DN 250MM</t>
  </si>
  <si>
    <t>ASSENT. DE TUBOS, PECAS E CONEXOES EM FOFO DUCTIL E ACO CARBONO, PONTA E BOLSA , JUNTA ELASTICA / JTI - DN 300MM</t>
  </si>
  <si>
    <t>ASSENT. DE TUBOS, PECAS E CONEXOES EM FOFO DUCTIL E ACO CARBONO, PONTA E BOLSA , JUNTA ELASTICA / JTI - DN 350MM</t>
  </si>
  <si>
    <t>ASSENT. DE TUBOS, PECAS E CONEXOES EM FOFO DUCTIL E ACO CARBONO, PONTA E BOLSA , JUNTA ELASTICA / JTI - DN 400MM</t>
  </si>
  <si>
    <t>ASSENT. DE TUBOS, PECAS E CONEXOES EM FOFO DUCTIL E ACO CARBONO, PONTA E BOLSA , JUNTA ELASTICA / JTI - DN 450MM</t>
  </si>
  <si>
    <t>ASSENT. DE TUBOS, PECAS E CONEXOES EM FOFO DUCTIL E ACO CARBONO, PONTA E BOLSA , JUNTA ELASTICA / JTI - DN 500MM</t>
  </si>
  <si>
    <t>ASSENT. DE TUBOS, PECAS E CONEXOES EM FOFO DUCTIL, PONTA E BOLSA, JUNTA ELASTI CA / JTI - DN 550MM</t>
  </si>
  <si>
    <t>ASSENT. DE TUBOS, PECAS E CONEXOES EM FOFO DUCTIL E ACO CARBONO, PONTA E BOLSA , JUNTA ELASTICA / JTI - DN 600MM</t>
  </si>
  <si>
    <t>ASSENT. DE TUBOS, PECAS E CONEXOES EM FOFO DUCTIL E ACO CARBONO, PONTA E BOLSA , JUNTA ELASTICA / JTI - DN 700MM</t>
  </si>
  <si>
    <t>ASSENT. DE TUBOS, PECAS E CONEXOES EM FOFO DUCTIL E ACO CARBONO, PONTA E BOLSA , JUNTA ELASTICA / JTI - DN 800MM</t>
  </si>
  <si>
    <t>ASSENT. DE TUBOS, PECAS E CONEXOES EM FOFO DUCTIL E ACO CARBONO, PONTA E BOLSA , JUNTA ELASTICA / JTI - DN 900MM</t>
  </si>
  <si>
    <t>ASSENT. DE TUBOS, PECAS E CONEXOES EM FOFO DUCTIL E ACO CARBONO, PONTA E BOLSA , JUNTA ELASTICA / JTI - DN 1000MM</t>
  </si>
  <si>
    <t>ASSENT. DE TUBOS, PECAS E CONEXOES EM ACO CARBONO, PONTA E BOLSA, JUNTA ELASTI CA / JTI - DN 1100MM</t>
  </si>
  <si>
    <t>ASSENT. DE TUBOS, PECAS E CONEXOES EM FOFO DUCTIL E ACO CARBONO, PONTA E BOLSA , JUNTA ELASTICA / JTI - DN 1200MM</t>
  </si>
  <si>
    <t>MONT. DE PECAS, CONEXOES, VALVULAS, APARELHOS E ACESSORIOS DE FERRO FUNDIDO DU CTIL OU ACO CARBONO, JUNTA FLANGEADA OU MECANICA C/ DIAMETROS DE 50 A 250 MM.</t>
  </si>
  <si>
    <t>MONT. DE PECAS, CONEXOES,VALVULAS, APARELHOS E ACESSORIOS DE FERRO FUNDIDO DUC TIL OU ACO CARBONO, JUNTA TRAVADA, EXTERNA MECANICA OU FLANGEADA C/ DIAMETROS DE 300 A 600 MM.</t>
  </si>
  <si>
    <t>MONT. DE PECAS, CONEXOES, VALVULAS, APARELHOS E ACESSORIOS DE FERRO FUNDIDO DU CTIL OU ACO CARBONO, JUNTA TRAVADA, EXTERNA MECANICA OU FLANGEADA C/ DIAMETROS DE 700 A 1200 MM.</t>
  </si>
  <si>
    <t>MONT. DE PECAS, CONEXOES,VALVULAS, APARELHOS E ACESSORIOS DE ACO CARBONO, JUNT A FLANGEADA C/ DIAMETROS DE 52 A 60 POLEGADAS.</t>
  </si>
  <si>
    <t>ASSENT. DE TUBOS E CONEXOES EM PVC RIG. DEF§F§ E RPVC PB JE - AGUA - DN 125 MM</t>
  </si>
  <si>
    <t>ASSENT. DE TUBOS E CONEXOES EM PVC RIG. DEF§F§ E RPVC PB JE- AGUA - DN 150 MM</t>
  </si>
  <si>
    <t>ASSENT. DE TUBOS E CONEXOES EM PVC RIG. DEF§F§ E RPVC PB JE- AGUA - DN 200 MM</t>
  </si>
  <si>
    <t>ASSENT. DE TUBOS E CONEXOES EM PVC RIG. DEF§F§ E RPVC PB JE- AGUA - DN 250 MM</t>
  </si>
  <si>
    <t>ASSENT. DE TUBOS E CONEXOES EM PVC RIG. DEF§F§ E RPVC PB JE- AGUA - DN 300 MM</t>
  </si>
  <si>
    <t>ASSENT. DE TUBOS E CONEXOES EM PVC RIG. DEF§F§ E RPVC PB JE- AGUA - DN 400 MM</t>
  </si>
  <si>
    <t>ASSENT. DE TUBOS E CONEXOES EM RPVC PB JE - AGUA - DN 700MM</t>
  </si>
  <si>
    <t>ASSENT. DE TUBOS EM PVC RIG. PB JE- ESGOTO - DN 40 A 75MM</t>
  </si>
  <si>
    <t>ASSENT. DE TUBOS EM PVC RIG. PB JE- ESGOTO - DN 100 MM</t>
  </si>
  <si>
    <t>ASSENT. DE TUBOS EM PVC RIG. PB JE- ESGOTO - DN 125 MM</t>
  </si>
  <si>
    <t>ASSENT. DE TUBOS EM PVC RIG. PB JE- ESGOTO - DN 150 MM</t>
  </si>
  <si>
    <t>ASSENT. DE TUBOS EM PVC RIG. PB JE- ESGOTO - DN 200 MM</t>
  </si>
  <si>
    <t>ASSENT. DE TUBOS EM PVC RIG. PB JE- ESGOTO - DN 250 MM</t>
  </si>
  <si>
    <t>ASSENT. DE TUBOS EM PVC RIG. PB JE- ESGOTO - DN 300 MM</t>
  </si>
  <si>
    <t>ASSENT. DE TUBOS EM PVC RIG. PB JE- ESGOTO - DN 350 MM</t>
  </si>
  <si>
    <t>ASSENT. DE TUBOS EM PVC RIG. PB JE- ESGOTO - DN 400 MM</t>
  </si>
  <si>
    <t>ASSENT. DE TUBOS EM PVC RIG. PB JE- ESGOTO - DN 450 MM</t>
  </si>
  <si>
    <t>ASSENT. DE TUBOS EM CONCRETO, PB JE- ESGOTO - DN 200 MM</t>
  </si>
  <si>
    <t>ASSENT. DE TUBOS EM CONCRETO, PB JE- ESGOTO - DN 300 MM</t>
  </si>
  <si>
    <t>ASSENT. DE TUBOS EM CONCRETO, PB JE- ESGOTO - DN 400 MM</t>
  </si>
  <si>
    <t>ASSENT. DE TUBOS EM CONCRETO, PB JE- ESGOTO - DN 500 MM</t>
  </si>
  <si>
    <t>ASSENT. DE TUBOS EM CONCRETO, PB JE- ESGOTO - DN 600 MM</t>
  </si>
  <si>
    <t>ASSENT. DE TUBOS EM CONCRETO, PB JE- ESGOTO - DN 700 MM</t>
  </si>
  <si>
    <t>ASSENT. DE TUBOS EM CONCRETO, PB JE- ESGOTO - DN 800 MM</t>
  </si>
  <si>
    <t>ASSENT. DE TUBOS EM CONCRETO, PB JE- ESGOTO - DN 900 MM</t>
  </si>
  <si>
    <t>ASSENT. DE TUBOS EM CONCRETO, PB JE- ESGOTO - DN 1000 MM</t>
  </si>
  <si>
    <t>ASSENT. DE TUBOS EM CONCRETO, PB JE- ESGOTO - DN 1200 MM</t>
  </si>
  <si>
    <t>ASSENT. DE TUBOS EM CONCRETO, PB JE- ESGOTO - DN 1500 MM</t>
  </si>
  <si>
    <t>ASSENT. DE TUBOS EM PEAD, DN DE 315MM AT•560MM</t>
  </si>
  <si>
    <t>REMOCAO DE TUBULACAO EM FERRO FUNDIDO OU ACO CARBONO, PONTA E BOLSA, JUNTA ELA STICA, DN 50 A 300 MM</t>
  </si>
  <si>
    <t>REMOCAO DE TUBULACAO EM FERRO FUNDIDO OU ACO CARBONO, PONTA E BOLSA, JUNTA ELA STICA, DN 350 A 600 MM</t>
  </si>
  <si>
    <t>REMOCAO DE TUBULACAO EM FERRO FUNDIDO OU ACO CARBONO, PONTA E BOLSA, JUNTA ELA STICA, DN 700 A 1200 MM</t>
  </si>
  <si>
    <t>CORTE E ESMERILHAMENTO DE TUBO DE FOFO DUCTIL OU ACO CARBONO, DN 350MM</t>
  </si>
  <si>
    <t>CORTE E ESMERILHAMENTO DE TUBO DE FOFO DUCTIL OU ACO CARBONO, DN 800MM</t>
  </si>
  <si>
    <t>EXEC. DE "TUNNEL LINER" C/ DN=1,20M, E=2,70MM, P=122KG/M INCL. PROJETO EXECU TIVO ,SONDAGEM E FORNEC. DE MAT. EXCETO POCOS DE SERVICO EM CHAPA GALVANIZADA</t>
  </si>
  <si>
    <t>EXEC. DE "TUNNEL LINER" C/ DN=1,40M, E=2,70MM, P=143KG/M INCL. PROJETO EXECU TIVO ,SONDAGEM E FORNEC. DE MAT. EXCETO POCOS DE SERVICO EM CHAPA GALVANIZADA</t>
  </si>
  <si>
    <t>EXEC. DE "TUNNEL LINER", C/ DN=1,60M, E=2,70MM, P=162KG/M INCL.PROJETO EXECUTI VO ,SONDAGEM E FORNEC. DE MAT. EXCETO POCOS DE SERVICO EM CHAPA GALVANIZADA</t>
  </si>
  <si>
    <t>EXEC. DE "TUNNEL LINER", C/ DN=1,80M, E=2,70MM, P=185KG/M INCL. PROJETO EXECU TIVO ,SONDAGEM E FORNEC. DE MAT. EXCETO POCOS DE SERVICO EM CHAPA GALVANIZADA</t>
  </si>
  <si>
    <t>EXEC. DE "TUNNEL LINER", C/ DN=2,00M, E=2,70MM, P=193,5G/M INCL. PROJETO EXEC UTIVO ,SONDAGEM E FORNEC. DE MAT. EXCETO POCOS DE SERVICO EM CHAPA GALVANIZADA</t>
  </si>
  <si>
    <t>EXEC. DE "TUNNEL LINER", C/ DN=2,20M, E=2,70MM, P=202KG/M INCL. PROJETO EXECU TIVO ,SONDAGEM E FORNEC. DE MAT. EXCETO POCOS DE SERVICO EM CHAPA GALVANIZADA</t>
  </si>
  <si>
    <t>EXEC. DE "TUNNEL LINER", C/ DN=3,00M, E=2,70MM, P=236G/M INCL. PROJETO EXECUT IVO ,SONDAGEM E FORNEC. DE MAT. EXCETO POCOS DE SERVICO EM CHAPA GALVANIZADA</t>
  </si>
  <si>
    <t>EXEC. DE FURO DIRECIONAL MND, C/ DN=150,INCLUSIVE FORNEC.SOLDA E ASSENT. DE TU BO, C/EQUIPAMENTOS DE APOIO PARA EXECUCAO DOS SERVICOS, SONDAGEM E FORNEC. DE MAT.</t>
  </si>
  <si>
    <t>EXEC. DE FURO DIRECIONAL MND, C/ DN=150,INCLUSIVE FORNEC.SOLDA E ASSENT. DE TU BO, C/EQUIPAMENTOS DE APOIO PARA EXECUCAO DOS SERVICOS, SONDAGEM, S/FORNEC. DE TUBOS</t>
  </si>
  <si>
    <t>EXEC. DE FURO DIRECIONAL MND, C/ DN=200,INCLUSIVE FORNEC.SOLDA E ASSENT. DE TU BO, C/EQUIPAMENTOS DE APOIO PARA EXECUCAO DOS SERVICOS, SONDAGEM E FORNEC. DE MAT.</t>
  </si>
  <si>
    <t>EXEC. DE FURO DIRECIONAL MND, C/ DN=200,INCLUSIVE FORNEC.SOLDA E ASSENT. DE TU BO, C/EQUIPAMENTOS DE APOIO PARA EXECUCAO DOS SERVICOS, SONDAGEM, S/FORNEC. DE TUBOS</t>
  </si>
  <si>
    <t>EXEC. DE FURO DIRECIONAL MND, C/ DN=300,INCLUSIVE FORNEC.SOLDA E ASSENT. DE TU BO, C/EQUIPAMENTOS DE APOIO PARA EXECUCAO DOS SERVICOS, SONDAGEM E FORNEC. DE MAT.</t>
  </si>
  <si>
    <t>EXEC. DE FURO DIRECIONAL MND, C/ DN=300,INCLUSIVE FORNEC.SOLDA E ASSENT. DE TU BO, C/EQUIPAMENTOS DE APOIO PARA EXECUCAO DOS SERVICOS, SONDAGEM, S/FORNEC. DE TUBOS.</t>
  </si>
  <si>
    <t>EXEC. DE FURO DIRECIONAL MND, C/ DN=400,INCLUSIVE FORNEC.SOLDA E ASSENT. DE TU BO, C/EQUIPAMENTOS DE APOIO PARA EXECUCAO DOS SERVICOS, SONDAGEM E FORNEC. DE MAT.</t>
  </si>
  <si>
    <t>EXEC. DE FURO DIRECIONAL MND, C/ DN=400,INCLUSIVE FORNEC.SOLDA E ASSENT. DE TU BO, C/EQUIPAMENTOS DE APOIO PARA EXECUCAO DOS SERVICOS, SONDAGEM, S/FORNEC. DE TUBOS</t>
  </si>
  <si>
    <t>MONTAGEM DE TUBOS DN100, EM ACO CARBONO, INCLUINDO ASSENTAMENTO, SOLDAGEM, INS PECAO E TESTES</t>
  </si>
  <si>
    <t>MONTAGEM DE TUBOS DN150, EM ACO CARBONO, INCLUINDO ASSENTAMENTO, SOLDAGEM, INS PECAO E TESTES</t>
  </si>
  <si>
    <t>MONTAGEM DE TUBOS DN200, EM ACO CARBONO, INCLUINDO ASSENTAMENTO, SOLDAGEM, INS PECAO E TESTES</t>
  </si>
  <si>
    <t>MONTAGEM DE TUBOS DN250, EM ACO CARBONO, INCLUINDO ASSENTAMENTO, SOLDAGEM, INS PECAO E TESTES</t>
  </si>
  <si>
    <t>MONTAGEM DE TUBOS DN300, EM ACO CARBONO, INCLUINDO ASSENTAMENTO, SOLDAGEM, INS PECAO E TESTES</t>
  </si>
  <si>
    <t>MONTAGEM DE TUBOS DN350, EM ACO CARBONO, INCLUINDO ASSENTAMENTO, SOLDAGEM, INS PECAO E TESTES</t>
  </si>
  <si>
    <t>MONTAGEM DE TUBOS DN400, EM ACO CARBONO, INCLUINDO ASSENTAMENTO, SOLDAGEM, INS PECAO E TESTES</t>
  </si>
  <si>
    <t>MONTAGEM DE TUBOS DN500, EM ACO CARBONO, INCLUINDO ASSENTAMENTO, SOLDAGEM, INS PECAO E TESTES</t>
  </si>
  <si>
    <t>MONTAGEM DE TUBOS DN600, EM ACO CARBONO, INCLUINDO ASSENTAMENTO, SOLDAGEM, INS PECAO E TESTES</t>
  </si>
  <si>
    <t>MONTAGEM DE TUBOS DN700, EM ACO CARBONO, INCLUINDO ASSENTAMENTO, SOLDAGEM, INS PECAO E TESTES</t>
  </si>
  <si>
    <t>MONTAGEM DE TUBOS DN800, EM ACO CARBONO, INCLUINDO ASSENTAMENTO, SOLDAGEM, INS PECAO E TESTES</t>
  </si>
  <si>
    <t>MONTAGEM DE TUBOS DN900, EM ACO CARBONO, INCLUINDO ASSENTAMENTO, SOLDAGEM, INS PECAO E TESTES</t>
  </si>
  <si>
    <t>MONTAGEM DE TUBOS DN1000, EM ACO CARBONO, INCLUINDO ASSENTAMENTO, SOLDAGEM, IN SPECAO E TESTES</t>
  </si>
  <si>
    <t>MONTAGEM DE TUBOS DN1200, EM ACO CARBONO, INCLUINDO ASSENTAMENTO, SOLDAGEM, IN SPECAO E TESTES</t>
  </si>
  <si>
    <t>MONTAGEM DE TUBOS DN1400, EM ACO CARBONO, INCLUINDO ASSENTAMENTO, SOLDAGEM, IN SPECAO E TESTES</t>
  </si>
  <si>
    <t>MONTAGEM DE TUBOS DN1600, EM ACO CARBONO, INCLUINDO ASSENTAMENTO, SOLDAGEM, IN SPECAO E TESTES</t>
  </si>
  <si>
    <t>MONTAGEM DE TUBOS DN1800, EM ACO CARBONO, INCLUINDO ASSENTAMENTO, SOLDAGEM, IN SPECAO E TESTES</t>
  </si>
  <si>
    <t>MONTAGEM DE TUBOS DN2000, EM ACO CARBONO, INCLUINDO ASSENTAMENTO, SOLDAGEM, IN SPECAO E TESTES</t>
  </si>
  <si>
    <t>DESOBSTRUCAO EM INTERCEPT., BOMBEAMENTO EM CLS. PV'S OU FOSSAS, LAVAGEM DE RED E E SERV.CORRELATOS C/UTILIZ.EQUIP.PESADO TIPO HIGH VELOCITY (JATO), VAC ALL O U COMBINADO C/1 OPERADOR E DOIS AJUDANTES</t>
  </si>
  <si>
    <t>FORNECIMENTO E ASSENTAMENTO DE TUBO EM FERRO FUNDIDO DN 150MM COM ESCAVACAO, R EATERRO E ENVOLTORIAS</t>
  </si>
  <si>
    <t>FORNECIMENTO E ASSENTAMENTO DE TUBO EM RPVC / PRFV DN 150MM COM ESCAVACAO, REA TERRO E ENVOLTORIA</t>
  </si>
  <si>
    <t>FORNECIMENTO E ASSENTAMENTO DE TUBO EM FERRO FUNDIDO DN 300MM COM ESCAVACAO, R EATERRO E ENVOLTORIAS</t>
  </si>
  <si>
    <t>FORNECIMENTO E ASSENTAMENTO DE TUBO EM RPVC / PRFV DN 300MM COM ESCAVACAO, REA TERRO E ENVOLTORIA</t>
  </si>
  <si>
    <t>ASSENTAMENTO DE TUBO EM FERRO FUNDIDO DN 150MM COM ESCAVACAO, REATERRO E ENVOL TORIAS</t>
  </si>
  <si>
    <t>ASSENTAMENTO DE TUBO EM RPVC / PRFV DN 150MM COM ESCAVACAO, REATERRO E ENVOLTO RIA</t>
  </si>
  <si>
    <t>ASSENTAMENTO DE TUBO EM FERRO FUNDIDO DN 300MM COM ESCAVACAO, REATERRO E ENVOL TORIAS</t>
  </si>
  <si>
    <t>ASSENTAMENTO DE TUBO EM RPVC / PRFV DN 300MM COM ESCAVACAO, REATERRO E ENVOLTO RIA</t>
  </si>
  <si>
    <t>ASSENTAMENTO E FORNECIMENTO DE CORRENTE EM ACO GALVANOZADO INCLUSIVE FIXACAO N O CONCRETO COM CHUMBADORES TIPO PARABOLT.</t>
  </si>
  <si>
    <t>FORNECIMENTO E ASSENTAMENTO DE TUBO EM PVC DN50MM COM ESCAVACAO EM ROCHA BRAND A, REATERRO COM MATERIAL DE EMPRESTIMO E ENVOLTORIAS</t>
  </si>
  <si>
    <t>FORNECIMENTO E ASSENTAMENTO DE TUBO EM PVC DN50MM COM ESCAVACAO EM ROCHA SA, R EATERRO COM MATERIAL DE EMPRESTIMO E ENVOLTORIAS</t>
  </si>
  <si>
    <t>FORNECIMENTO E ASSENTAMENTO DE TUBO EM PVC DN50MM COM ESCAVACAO EM LAMA, REATE RRO COM MATERIAL DE EMPRESTIMO E ENVOLTORIAS</t>
  </si>
  <si>
    <t>ASSENTAMENTO DE TUBO EM PVC DN50MM COM ESCAVACAO MECANIZADA EM SOLO DE 1A, REA TERRO COM MATERIAL DAS ESCAVACOES E ENVOLTORIAS (VALA 0,60X1,00)M</t>
  </si>
  <si>
    <t>ASSENTAMENTO DE TUBO EM PVC DN50MM COM ESCAVACAO EM ROCHA SA, REATERRO COM MAT ERIAL DE EMPRESTIMO E ENVOLTORIAS (VALA 0,60X1,00)M</t>
  </si>
  <si>
    <t>ASSENTAMENTO DE TUBO EM PVC DN50MM COM ESCAVACAO EM LAMA, REATERRO COM MATERIA L DE EMPRESTIMO E ENVOLTORIAS (VALA 0,60X1,00)M</t>
  </si>
  <si>
    <t>ASSENTAMENTO DE TUBO EM PVC DN50MM COM ESCAVACAO MECANIZADA EM SOLO DE 1A, REA TERRO COM MATERIAL DAS ESCAVACOES E ENVOLTORIAS (VALA 0,50X0,80)M</t>
  </si>
  <si>
    <t>ASSENTAMENTO DE TUBO EM PVC DN50MM COM ESCAVACAO EM ROCHA SA, REATERRO COM MAT ERIAL DE EMPRESTIMO E ENVOLTORIAS (VALA 0,50X0,80)</t>
  </si>
  <si>
    <t>ASSENTAMENTO DE TUBO EM PVC DN50MM COM ESCAVACAO EM LAMA, REATERRO COM MATERIA L DE EMPRESTIMO E ENVOLTORIAS (VALA 0,50X0,80)M</t>
  </si>
  <si>
    <t>FORNECIMENTO, PINTURA E MONT. DE PECAS, CONEXOES, VALVULAS, APARELHOS E ACESSO RIOS DE FERRO FUNDIDO DUCTIL OU ACO CARBONO, JUNTA FLANGEADA OU MECANICA C/ DI AMETROS DE 50 A 250 MM.</t>
  </si>
  <si>
    <t>EXECUCAO DE TRAVESSIA SUB AQUATICA, INCLUSIVE MOBIL., DESMOBIL., LANCAMENTO TU BULACAO, SERVICOS SUB AQUATICOS, DERROCAMENTO/DRAGAGEM E DEMAIS SERV.NECESSARI OS C/FORNEC.MATERIAL EXCETO TUBO PEAD</t>
  </si>
  <si>
    <t>EXECUCAO DE EMISSARIO SUBMARIN0 DN 500MM, INCLUSIVE MOBIL., DESMOBIL., LANCAME NTO TUBULACAO, SERVICOS SUB AQUATICOS, DERROCAMENTO/DRAGAGEM E DEMAIS SERV.NEC ESSARIOS C/FORNEC.MATERIAL EXCETO TUBO PEAD</t>
  </si>
  <si>
    <t>EXECUCAO DE EMISSARIO SUBMARIN0 DN 400MM, INCLUSIVE MOBIL., DESMOBIL., LANCAME NTO TUBULACAO, SERVICOS SUB AQUATICOS, DERROCAMENTO/DRAGAGEM E DEMAIS SERV.NEC ESSARIOS C/FORNEC.MAT. INCLUSIVE TUBO PEAD</t>
  </si>
  <si>
    <t>CARGA E DESCARGA DE TUBO DE F§F§ DUCTIL OU ACO CARBONO, P/DN ATE 300MM.</t>
  </si>
  <si>
    <t>CARGA E DESCARGA DE TUBO DE F§F§ DUCTIL OU ACO CARBONO, P/DN 350 A 600MM</t>
  </si>
  <si>
    <t>CARGA E DESCARGA DE TUBO DE F§F§ DUCTIL OU ACO CARBONO, P/ DN ACIMA DE 600MM</t>
  </si>
  <si>
    <t>CARGA E DESCARGA DE TUBOS DE CONCRETO, P/ DN ATE 600 MM</t>
  </si>
  <si>
    <t>MOMENTO DE TRANSPORTE P/TUBOS, PECAS E CONEXOES DE PVC RIG./RPVC / PRFV C/DN A</t>
  </si>
  <si>
    <t>MOMENTO DE TRANSPORTE P/TUBOS, PECAS E CONEXOES DE PVC RIG./RPVC / PRFV COM 35 0&lt;DN&lt;1000MM (DISTANCIA ATE 30KM)</t>
  </si>
  <si>
    <t>MOMENTO DE TRANSPORTE P/TUBOS, PECAS E CONEXOES DE PVC RIG./RPVC / PRFV EM DIS TANCIAS ATE 300KM</t>
  </si>
  <si>
    <t>MOMENTO DE TRANSPORTE P/TUBOS, PECAS E CONEXOES DE PVC RIG./RPVC / PRFV (COMPL EMENTO PARA DISTANCIA ACIMA DE 300KM)</t>
  </si>
  <si>
    <t>CARGA, DESCARGA E MOMENTO DE TRANSPORTE DE BLOCO DE ANCORAGEM EM CONCRETO ARMA DO PARA TRAVESSIA SUB AQUATICA</t>
  </si>
  <si>
    <t>TRANSPORTE LOCAL C/ BASCULANTE 10M3 RODOV. NAO PAV. JAZIDA A CENTRAL</t>
  </si>
  <si>
    <t>TRANSPORTE LOCAL PEDRA BRUTA C/ BASCULANTE 10M3 RODOV. NAO PAV. JAZIDA ATE LOC AL DA BARRAGEM</t>
  </si>
  <si>
    <t>DEMOLICAO DE PAVIMENTO EM CONCRETO (MRR / RMS)</t>
  </si>
  <si>
    <t>DEMOLICAO DE ASFALTO E LEVANTAMENTO DE BASE C/PARALELEPIPEDO OU PEDRA IRREGULA R</t>
  </si>
  <si>
    <t>RECOMPOSICAO DE PAVIM. C/ PARALELO OU PEDRA C/ APROVEITAMENTO DE 100% DO MATER IAL LEVANTADO</t>
  </si>
  <si>
    <t>RECOMPOSICAO DE PAVIM. C/ PARALELO OU PEDRA C/ APROVEITAMENTO DE 100% DO MATER IAL LEVANTADO (MRR / RMS)</t>
  </si>
  <si>
    <t>RECOMPOSICAO DE PAVIM. C/ BLOCO ARTICULADO C/ APROVEITAMENTO DE 80% DO MATERIA L LEVANTADO</t>
  </si>
  <si>
    <t>RECOMPOSICAO DE PASSEIO C/ PEDRA PORTUGUESA C/ APROVEITAMENTO DE 80% DO MATERI AL LEVANTADO (MRR / RMS)</t>
  </si>
  <si>
    <t>RECOMPOSICAO DE PASSEIO C/ PEDRA PORTUGUESA C/ APROVEITAMENTO DE 80% DO MATERI AL LEVANTADO</t>
  </si>
  <si>
    <t>RECOMPOSICAO DE PASSEIO C/ LADRILHO HIDRAULICO S/ APROVEITAMENTO DO MAT. DEMOL IDO</t>
  </si>
  <si>
    <t>RECOMPOSICAO DE PASSEIO C/ LADRILHO HIDRAULICO S/ APROVEITAMENTO DO MAT. DEMOL IDO (MRR / RMS)</t>
  </si>
  <si>
    <t>RECOMPOSICAO DE GUIA OU MEIO-FIO C/ APROVEITAMENTO DE 80% DO MAT. LEVANTADO (M RR / RMS)</t>
  </si>
  <si>
    <t>RECOMPOSICAO DE PAVIMENTACAO C/ CASCALHO (REVESTIMENTO PRIMARIO), EM TRINCHEIR AS</t>
  </si>
  <si>
    <t>RECOMPOSICAO DE PAVIM.C/CONCRETO ASFALTICO USINADO A FRIO,EM TRINCHEIRA,INCLUS IVE IMPRIMACAO</t>
  </si>
  <si>
    <t>RECOMPOSICAO DE PAVIM.C/CONCRETO ASFALTICO USINADO A FRIO,EM TRINCHEIRA,INCLUS IVE IMPRIMACAO (MRR / RMS)</t>
  </si>
  <si>
    <t>RECOMPOSICAO DE BASE OU SUB-BASE, EM TRINCHEIRA, C/ SOLO ESTABILIZADO GRANULOM ETRICAMENTE (ARENOSO)</t>
  </si>
  <si>
    <t>RECOMPOSICAO DE PAVIM., EM TRATAMENTO SUPERFICIAL SIMPLES, EM TRINCHEIRA, INCL USIVE IMPRIMACAO</t>
  </si>
  <si>
    <t>RECOMPOSICAO DE PAVIM., EM TRATAMENTO SUPERFICIAL DUPLO, EM TRINCHEIRA, INCLUS IVE IMPRIMACAO</t>
  </si>
  <si>
    <t>RECOMPOSICAO DE PAVIM., EM TRATAMENTO SUPERFICIAL TRIPLO, EM TRINCHEIRA, INCLU SIVE IMPRIMACAO</t>
  </si>
  <si>
    <t>RECOMPOSICAO DE PAVIM., EM TRATAMENTO CONTRA-PO, EM TRINCHEIRA, INCLUSIVE IMPR IMACAO</t>
  </si>
  <si>
    <t>RECOMPOSICAO DE PAVIM. C/ BLOCO ARTICULADO C/ APROVEITAMENTO DE 50% DO MATERIA L LEVANTADO</t>
  </si>
  <si>
    <t>RECOMPOSICAO DE PAVIM. C/ CONCRETO BETUMINOSO USINADO A QUENTE, EM TRINCHEIRA, INCLUSIVE IMPRIMACAO E CAMINHAO DE APOIO (OBRA DE SAA E SES)</t>
  </si>
  <si>
    <t>ELEMENTOS VAZADOS CERAMICOS (COBOGO)</t>
  </si>
  <si>
    <t>ELEMENTOS VAZADOS DE VIDRO (COBOGO) C/ E=10CM</t>
  </si>
  <si>
    <t>COBERTURA C/ TELHA DE FIBROCIMENTO TIPO CANALETE 49 OU SIMILAR, C/ MADEIRAMENT O, INCL. ELEMENTOS P/ FIXACAO E VEDACAO</t>
  </si>
  <si>
    <t>COBERTURA C/ TELHA DE FIBROCIMENTO TIPO CANALETE 90 OU SIMILAR, C/ MADEIRAMENT O, INCL. ELEMENTOS P/ FIXACAO E VEDACAO</t>
  </si>
  <si>
    <t>COBERTURA C/ TELHA CERAMICA TIPO CANAL C/ MADEIRAMENTO, INCL. ELEMENTOS P/ F IXACAO</t>
  </si>
  <si>
    <t>RUFO DE FIBROCIMENTO P/ TELHA TIPO CANALETE 49, INCL. ELEMENTOS P/ FIXACAO E V EDACAO</t>
  </si>
  <si>
    <t>RUFO DE FIBROCIMENTO P/ TELHA TIPO CANALETE 90, INCL. ELEMENTOS P/ FIXACAO E V EDACAO</t>
  </si>
  <si>
    <t>CUMEEIRA NORMAL DE FIBROCIMENTO P/ TELHA TIPO ONDULADA, INCL. ELEMENTOS P/ FIX ACAO E VEDACAO</t>
  </si>
  <si>
    <t>PORTA EXTERNA LISA EM MADEIRA DE LEI, COMPLETA, DE 1 FOLHA, INCL. FERRAGENS, G UARNICOES, LIXAMENTO, EMASSAMENTO E PINTURA A OLEO</t>
  </si>
  <si>
    <t>PORTA INTERNA EM COMPENSADO, COMPLETA, DE 1 FOLHA, INCL. FERRAGENS, GUARNICOE S, LIXAMENTO, EMASSAMENTO E PINTURA A OLEO</t>
  </si>
  <si>
    <t>JANELA EM MADEIRA DE LEI TIPO GUILHOTINA C/ VENEZIANAS E VIDRO, INCL. FERRAGE NS, GUARNICOES, LIXAMENTO, EMASSAMENTO E PINTURA A OLEO</t>
  </si>
  <si>
    <t>JANELA EM MADEIRA DE LEI TIPO BASCULANTE C/ VIDRO, INCL. FERRAGENS, GUARNICOES , EMASSAMENTO, LIXAMENTO E PINTURA A OLEO</t>
  </si>
  <si>
    <t>PORTA DE ENTRADA EM ALUMINIO, C/ 1 FOLHA, DE ABRIR, INCL. FERRAGENS E GUARNICO ES</t>
  </si>
  <si>
    <t>PORTA DE ENTRADA EM ALUMINIO, C/ 2 FOLHAS, DE ABRIR, INCL. FERRAGENS E GUARNIC</t>
  </si>
  <si>
    <t>PORTA DE FERRO LISA, DE CORRER, TIPO CAIXILHO INCL. FERRAGENS, GUARNICOES, LIX AMENTO E PINTURA DE PROTECAO A BASE DE ESMALTE</t>
  </si>
  <si>
    <t>PORTA DE FERRO, CORPO EM TELA, DE CORRER, INCL. FERRAGENS, GUARNICOES, LIXAMEN TO E PINTURA DE PROTECAO A BASE DE ESMALTE</t>
  </si>
  <si>
    <t>PORTA DE FERRO LISA, DE ABRIR, C/ 02 FOLHAS, INCL. FERRAGENS, GUARNICOES, LIXA MENTO E PINTURA DE PROTECAO A BASE DE ESMALTE</t>
  </si>
  <si>
    <t>PORTA DE ACO DE CHAPA ONDULADA (DE ENROLAR), INCL. FERRAGENS, GUARNICOES, LIXA MENTO E PINTURA DE PROTECAO A BASE DE ESMALTE</t>
  </si>
  <si>
    <t>REVESTIMENTO C/ ARGAMASSA DE CIMENTO E AREIA GROSSA P/ REVESTIMENTO DE CAIXAS</t>
  </si>
  <si>
    <t>REVESTIMENTO DE PAREDE EM AZULEJO C/ EMBOCO, E REJUNTAMENTO EM CIMENTO BRANCO</t>
  </si>
  <si>
    <t>REVESTIMENTO DE TETO C/ FORRO DE MADEIRA DE LEI (TABUA APARELHADA, NAS DIMENSO ES DE 10 X 1 CM), INCL. MAT. P/ FIXACAO</t>
  </si>
  <si>
    <t>REVESTIMENTO DE TETO C/ FORRO DE PLACA DE GESSO, PRE-MOLDADA, INCL. MAT. P/ FI XACAO</t>
  </si>
  <si>
    <t>IMPERMEABILIZACAO EM CALHAS COM MANTA ASFALTICA, REGULARIZACAO E PROTECAO MECA NICA</t>
  </si>
  <si>
    <t>IMPERMEABILIZACAO EM RESERVATORIOS COM PREPARO DE SUPERFICIE E TRATAMENTO EPOX I</t>
  </si>
  <si>
    <t>IMPERMEABILIZACAO EM ESTACOES DE TRAT. DE AGUA E ESGOTO COM PREPARO DE SUPERFI CIE E TRATAMENTO EPOXI</t>
  </si>
  <si>
    <t>TRATAMENTO EM ESTRUTURA DE MADEIRA, INCL. LIXAMENTO E APLICACAO DE CARBOLINEUM , EM TRES DEMAOS</t>
  </si>
  <si>
    <t>PINTURA DE PISO CIMENTADO, C/TINTA NOVACOR, OU SIMILAR, INCL. LIXAMENTO, EM DU AS DEMAOS</t>
  </si>
  <si>
    <t>FORNEC. E MONTAGEM DE ARMARIOS SOB BANCADA, EM MADEIRA DE LEI REVESTIDA C/ FOR MICA, INCL. ELEMENTOS P/ FIXACAO</t>
  </si>
  <si>
    <t>FORNEC. E MONTAGEM DE GRADE DE PROTECAO EM CHAPA DE ACO NO.7, PERFURADA C/ ORI FICIOS DE 1" DE DIAMETRO, E=3/16", C/ ACESSORIOS P/ FIXACAO, INCL. ASSENT. E P INTURA</t>
  </si>
  <si>
    <t>FORNEC. E MONTAGEM DE ESCADA MARINHEIRO, EM ACO CA-25, DN 3/4", INCL. PINTURA A BASE DE EPOXI</t>
  </si>
  <si>
    <t>FORNEC. E MONTAGEM DE ESCADA MARINHEIRO, EM ACO CA-25, DN 3/4", INCL. PINTURA A BASE DE EPOXI COM GUARDA-CORPO</t>
  </si>
  <si>
    <t>FORNEC. E MONTAGEM DE ESCADA TIPO PISCINA EM TUBO DE ACO GALVANIZADO DE 2", DE GRAUS EM ACO-CA25, DN = 3/4", FIXADA ATRAVES DE BARRA CHATA DE 2"X3/16" E CHUM BADORES URX DN=3/16", INCL.ELEM. DE FIXACAO</t>
  </si>
  <si>
    <t>FORNEC.MONTAGEM ESCADA TIPO PISCINA EM TUBO DE ACO GALVAN.DE 2",DEGRAUS EM ACO -CA25,DN=3/4", FIXADA COM BARRA CHATA DE 2"X3/16" E CHUMBADORES URX DN=3/16",I NCL.ELEM.DE FIXACAO E GUARDA-CORPO.</t>
  </si>
  <si>
    <t>IMPERMEABILIZACAO COM MANTA ASFALTICA 3MM DAS SUPERFICIES DE CONCRETO INCLUSIV E PROTECAO MECANICA</t>
  </si>
  <si>
    <t>REVESTIMENTO DE FACHADA EM LUXALON M250 AZUL COBALTO COM FORNECIMENTO, COLOCAC AO E MONTAGEM</t>
  </si>
  <si>
    <t>FORNECIMENTO E INSTALACAO DE RESERVATORIO METALICO EM ACO USI SAC41 COM CAPACI DADE NOMINAL DE 5000L E FUSTE C/ H=8M</t>
  </si>
  <si>
    <t>FORNECIMENTO E INSTALACAO DE RESERVATORIO METALICO EM ACO USI SAC41 COM CAPACI DADE NOMINAL DE 5000L E FUSTE C/ H=10M</t>
  </si>
  <si>
    <t>FORNECIMENTO E INSTALACAO DE RESERVATORIO METALICO EM ACO USI SAC41 COM CAPACI DADE NOMINAL DE 5000L E FUSTE C/ H=12M</t>
  </si>
  <si>
    <t>FORNECIMENTO E INSTALACAO DE RESERVATORIO METALICO EM ACO USI SAC41 COM CAPACI DADE NOMINAL DE 10000L E FUSTE C/ H=8M TRATADO E PINTADO</t>
  </si>
  <si>
    <t>FORNECIMENTO E INSTALACAO DE RESERVATORIO METALICO EM ACO USI SAC41 COM CAPACI DADE NOMINAL DE 10000L E FUSTE C/ H=10M TRATADO E PINTADO</t>
  </si>
  <si>
    <t>FORNECIMENTO E INSTALACAO DE RESERVATORIO METALICO EM ACO USI SAC41 COM CAPACI DADE NOMINAL DE 10000L E FUSTE C/ H=12M TRATADO E PINTADO</t>
  </si>
  <si>
    <t>FORNECIMENTO E INSTALACAO DE RESERVATORIO METALICO EM ACO USI SAC41 COM CAPACI DADE NOMINAL DE 15000L E FUSTE C/ H=8M TRATADO E PINTADO</t>
  </si>
  <si>
    <t>FORNECIMENTO E INSTALACAO DE RESERVATORIO METALICO EM ACO USI SAC41 COM CAPACI DADE NOMINAL DE 15000L E FUSTE C/ H=10M TRATADO E PINTADO</t>
  </si>
  <si>
    <t>FORNECIMENTO E INSTALACAO DE RESERVATORIO METALICO EM ACO USI SAC41 COM CAPACI DADE NOMINAL DE 15000L E FUSTE C/ H=12M TRATADO E PINTADO</t>
  </si>
  <si>
    <t>FORNECIMENTO E INSTALACAO DE RESERVATORIO METALICO EM ACO USI SAC41 COM CAPACI DADE NOMINAL DE 20000L E FUSTE C/ H=8M TRATADO E PINTADO</t>
  </si>
  <si>
    <t>FORNECIMENTO E INSTALACAO DE RESERVATORIO METALICO EM ACO USI SAC41 COM CAPACI DADE NOMINAL DE 20000L E FUSTE C/ H=10M TRATADO E PINTADO</t>
  </si>
  <si>
    <t>FORNECIMENTO E INSTALACAO DE RESERVATORIO METALICO EM ACO USI SAC41 COM CAPACI DADE NOMINAL DE 20000L E FUSTE C/ H=12M TRATADO E PINTADO</t>
  </si>
  <si>
    <t>FORNECIMENTO E INSTALACAO DE RESERVATORIO METALICO EM ACO USI SAC41 COM CAPACI DADE NOMINAL DE 25000L E FUSTE C/H=8M TRATADO E PINTADO</t>
  </si>
  <si>
    <t>FORNECIMENTO E INSTALACAO DE RESERVATORIO METALICO EM ACO USI SAC41 COM CAPACI DADE NOMINAL DE 25000L E FUSTE C/H=10M TRATADO E PINTADO</t>
  </si>
  <si>
    <t>FORNECIMENTO E INSTALACAO DE RESERVATORIO METALICO EM ACO USI SAC41 COM CAPACI DADE NOMINAL DE 25000L E FUSTE C/H=12M TRATADO E PINTADO</t>
  </si>
  <si>
    <t>FORNECIMENTO E INSTALACAO DE RESERVATORIO METALICO EM ACO USI SAC41 COM CAPACI DADE NOMINAL DE 50000L E FUSTE C/ H=8M TRATADO E PINTADO</t>
  </si>
  <si>
    <t>FORNECIMENTO E INSTALACAO DE RESERVATORIO METALICO EM ACO USI SAC41 COM CAPACI DADE NOMINAL DE 50000L E FUSTE C/ H=10M TRATADO E PINTADO</t>
  </si>
  <si>
    <t>FORNECIMENTO E INSTALACAO DE RESERVATORIO METALICO EM ACO USI SAC41 COM CAPACI DADE NOMINAL DE 50000L E FUSTE C/ H=12M TRATADO E PINTADO</t>
  </si>
  <si>
    <t>FORNECIMENTO E INSTALACAO DE RESERVATORIO METALICO EM ACO USI SAC41 COM CAPACI DADE NOMINAL DE 75000L E FUSTE C/ H=8M TRATADO E PINTADO</t>
  </si>
  <si>
    <t>FORNECIMENTO E INSTALACAO DE RESERVATORIO METALICO EM ACO USI SAC41 COM CAPACI DADE NOMINAL DE 75000L E FUSTE C/ H=10M TRATADO E PINTADO</t>
  </si>
  <si>
    <t>FORNECIMENTO E INSTALACAO DE RESERVATORIO METALICO EM ACO USI SAC41 COM CAPACI DADE NOMINAL DE 75000L E FUSTE C/ H=12M TRATADO E PINTADO</t>
  </si>
  <si>
    <t>FORNECIMENTO E INSTALACAO DE RESERVATORIO METALICO EM ACO USI SAC41 COM CAPACI DADE NOMINAL DE 100000L E FUSTE C/ H=8M TRATADO E PINTADO</t>
  </si>
  <si>
    <t>FORNECIMENTO E INSTALACAO DE RESERVATORIO METALICO EM ACO USI SAC41 COM CAPACI DADE NOMINAL DE 100000L E FUSTE C/ H=10M TRATADO E PINTADO</t>
  </si>
  <si>
    <t>FORNECIMENTO E INSTALACAO DE RESERVATORIO METALICO EM ACO USI SAC41 COM CAPACI DADE NOMINAL DE 100000L E FUSTE C/ H=12M TRATADO E PINTADO</t>
  </si>
  <si>
    <t>ARAGEM MECANIZADA DE SOLOS EM 2A CATEGORIA COM ADUBACAO E APLICACAO DE CALCARI O</t>
  </si>
  <si>
    <t>CERCA C/ 04 FIOS DE ARAME FARPADO 16 BWG 4" X 4", C/ ESTACA DE MADEIRA TIPO E UCALIPTO TRATADO OU SIMILAR C/ DIMENSÅES DE 0,10 A 0,12 X 2,10 M (DP1804-03)</t>
  </si>
  <si>
    <t>CERCA C/ 08 FIOS DE ARAME FARPADO 16 BWG 4" X 4", C/ ESTACA DE MADEIRA TIPO E UCALIPTO TRATADO OU SIMILAR C/ DIMENSÅES DE 0,10 A 012 X 2,10 M (DP1804-03)</t>
  </si>
  <si>
    <t>FORNECIMENTO E EXECUCAO DE PALICADAS EM C/ ESTACAS GRANDES (2,00X0,10M) C/ ESP ECIES VEGETAIS EXOTICAS P/ ENRAIZAMENTO NO LOCAL, COM FORNECIMENTO DE MATERIAL</t>
  </si>
  <si>
    <t>REPARO DE CERCA C/ 04 FIOS DE ARAME FARPADO 16 BWG 4" X 4", C/ ESTACA DE MADE IRA TIPO EUCALIPTO TRATADO OU SIMILAR C/ DIMENSÅES DE 0,10 A 0,12 X 2,10 M (DP 1804-03)</t>
  </si>
  <si>
    <t>REPADO DE CERCA C/ 08 FIOS DE ARAME FARPADO 16 BWG 4" X 4", C/ ESTACA DE MADE IRA TIPO EUCALIPTO TRATADO OU SIMILAR C/ DIMENSÅES DE 0,10 A 012 X 2,10 M (DP1 804-03)</t>
  </si>
  <si>
    <t>PLANTIO DE MUDAS DE GRANDE PORTE, ARBUSTOS E CERCAS VIVAS, INCLUINDO FECHAMENT O DE COVAS, EXCETO FORNECIMENTO DE MUDAS</t>
  </si>
  <si>
    <t>PLANTIO DE MUDAS NATIVAS PARA CINTURAO VERDE E MATA NATIVA, EXCETO FORNECIMENT O DE MUDAS</t>
  </si>
  <si>
    <t>PLANTIO DE MUDAS NATIVAS PARA CINTURAO VERDE OU MATA CILIAR, INCLUINDO FERILIZ ACAO MANUAL COM MISTURA DE SOLO E FECHAMENTO DE COVA, EXCETO FORNECIMENTO DE M UDAS</t>
  </si>
  <si>
    <t>PLANTIO DE MUDAS ORNAMENTAIS (ARRANJO), INCLUINDO FERTILIZACAO MANUAL COM MIST</t>
  </si>
  <si>
    <t>IRRIGACAO POR GOTEJAMENTO E MICROASPERSAO, COM FORNECIMENTO DE MATERIAL, EXCET O CONJUNTO MOTO-BOMBA</t>
  </si>
  <si>
    <t>IRRIGACAO POR GOTEJAMENTO, COM FORNECIMENTO DE MATERIAL, EXCETO CONJUNTO MOTO- BOMBA</t>
  </si>
  <si>
    <t>IRRIGACAO POR MICROASPERSAO, COM FORNECIMENTO DE MATERIAL, EXCETO CONJUNTO MOT O-BOMBA</t>
  </si>
  <si>
    <t>APLICACAO MECANIZADA DE FORMICIDAS PARA CONTROLE DE PRAGAS E FORMIGAS, COM FOR NECIMENTO DE MATERIAL</t>
  </si>
  <si>
    <t>REPOSICAO CAMADA ORGANICA MECANICA EM JAZIDA DEGRADADA S/ FORNECIMENTO SOLO (D IST MEDIA TRANSP DE 4 KM)</t>
  </si>
  <si>
    <t>MANUTENCAO C/ APLICACAO DE FERTILIZANTE E ADUBO FOLIAR, INCL. ADUBACAO DE COBE RTURA</t>
  </si>
  <si>
    <t>PARUCFS - ESTIMATIVA DE CUSTO DE SERVICOS DE TERCEIROS - PLANO DE RESGATE DE F AUNA E FLORA (01/02)</t>
  </si>
  <si>
    <t>PARUCFS - ESTIMATIVA DE CUSTO DE SERVICOS DE TERCEIROS - PLANO DE RESGATE DE F AUNA E FLORA (02/02)</t>
  </si>
  <si>
    <t>PMQA - ESTIMATIVA DE CUSTO DE SERVICOS DE TERCEIROS - ANALISES FISICAS, QUIMIC AS E BIOLOGICAS DA AGUA (01/02)</t>
  </si>
  <si>
    <t>PMQA - ESTIMATIVA DE CUSTO DE SERVICOS DE TERCEIROS - ANALISES FISICAS, QUIMIC AS E BIOLOGICAS DA AGUA (02/02)</t>
  </si>
  <si>
    <t>PMQAS - ESTIMATIVA DE CUSTO DE SERVICOS DE TERCEIROS - ANALISES FISICAS, QUIMI CAS E BIOLOGICAS DA AGUA (01/02)</t>
  </si>
  <si>
    <t>PMQAS - ESTIMATIVA DE CUSTO DE SERVICOS DE TERCEIROS - ANALISES FISICAS, QUIMI CAS E BIOLOGICAS DA AGUA (02/02)</t>
  </si>
  <si>
    <t>PRFF - ESTIMATIVA DE CUSTO DE SERVICOS DE TERCEIROS - PLANO DE RESGATE DE FAUN A E FLORA (01/02)</t>
  </si>
  <si>
    <t>PRFF - ESTIMATIVA DE CUSTO DE SERVICOS DE TERCEIROS - PLANO DE RESGATE DE FAUN A E FLORA (02/02)</t>
  </si>
  <si>
    <t>PMMOA - ESTIMATIVA DE CUSTO DE SERVICOS DE TERCEIROS - PROG. MONT. MAN. ORG. A QU.</t>
  </si>
  <si>
    <t>PMMOA - ESTIMATIVA DE CUSTO DE SERVICOS DE TERCEIROS - EQUIPAMENTOS E OUTRAS D ESPESAS</t>
  </si>
  <si>
    <t>MEIO-FIO DE CONCRETO PADRAO DNER, TIPO ECONOMICO, ASSENTADO SOBRE LASTRO DE CO NCRETO MAGRO</t>
  </si>
  <si>
    <t>MEIO-FIO DE CONCRETO PADRAO DNER, TIPO ECONOMICO, ASSENTADO SOBRE LASTRO DE CO NCRETO MAGRO (MRR / RMS)</t>
  </si>
  <si>
    <t>MEIO FIO DE CONCRETO C/ DIMENSOES 1,00X0,30X0,15, ASSENTADO SOBRE LASTRO DE CO NCRETO MAGRO</t>
  </si>
  <si>
    <t>PAVIMENTACAO ASFALTICA - CBUQ - UTILIZANDO VIBROACABADORA EM SERVICOS DESCONTI NUADOS APOS INTERVENCOS PARA REPARO DE REDES - DESCONTINUA - ESPESSURA DE 5CM</t>
  </si>
  <si>
    <t>PAVIMENTACAO ASFALTICA - CBUQ - UTILIZANDO VIBROACABADORA EM SERVICOS DESCONTI NUADOS APOS INTERVENCOS PARA REPARO DE REDES - DESCONTINUA - ESPESSURA DE 5CM (MRR / RMS)</t>
  </si>
  <si>
    <t>MOB E DESMOB - EQUIPAMENTOS PARA RECUPERACAO DE PAVIMENTACAO EM SERVICOS DESCO NTINUADOS EXCLUSIVO P/INTERVENCOES EM REDES - CONSIDERANDO 1 MINI-FRESADEIRA, 1 ROLO COMPACTADOR E 1 VIBROACABADORA</t>
  </si>
  <si>
    <t>CERCA C/ TELA DE ARAME GALVANIZADO REVESTIDA EM PVC C/MALHA DE 2", 12BWG C/ ES TACAS DE CONCRETO PRE-MOLDADAS,C/ PONTA INCLINADA E DIMENSOES DE 0,10X0,10X3,0 0M, (DP1804-01)</t>
  </si>
  <si>
    <t>CERCA C/ TELA DE ARAME GALVANIZADO REVESTIDA EM PVC C/ MALHA DE 2" 14BWG ,C/ES TACAS DE CONCRETO PRE-MOLDADAS C/ PONTA INCLINADA E DIMENSOES DE 0.10X0.10X3.0 0M (DP1804-01)</t>
  </si>
  <si>
    <t>CERCA C/ 14 FIOS DE ARAME FARPADO 16 BWG 4" X 4", C/ESTACAS DE CONCRETO PRE-MO LDADAS C/ PONTA INCLINADA E DIMENSOES DE 0.10 X 0,10 X 3.00M (DP1804-02)</t>
  </si>
  <si>
    <t>CERCA C/ 14 FIOS DE ARAME FARPADO 16 BWG 4"X4", C/ESTACAS DE CONCRETO PRE-MOLD ADAS,C/ PONTA RETA E DIMENSOES DE 0.10X0.10X3.00M (DP1804-02)</t>
  </si>
  <si>
    <t>CERCA C/ 08 FIOS DE ARAME FARPADO 16 BWG 4" X 4", C/ESTACAS DE CONCRETO PRE-MO LDADAS,C/PONTA INCLINADA E DIMENSOES DE 0.10 X 0,10 X 3.00M (DP1804-02)</t>
  </si>
  <si>
    <t>CERCA C/ 08 FIOS DE ARAME FARPADO 16 BWG 4"X4", C/ESTACAS DE CONCRETO PRE-MOLD ADAS C/ PONTA RETA E DIMENSOES DE 0.10X0.10X3.00M (DP1804-02)</t>
  </si>
  <si>
    <t>CERCA C/ 05 FIOS DE ARAME FARPADO 16 BWG 4" X 4", C/ ESTACAS DE CONCRETO PRE-M</t>
  </si>
  <si>
    <t>CERCA C/ 08 FIOS DE ARAME FARPADO 16 BWG 4" X 4", C/ ESTACA DE MADEIRA DE LEI C/ DIMENSÅES DE 0,10 X 010 X 2,10 M (DP1804-03)</t>
  </si>
  <si>
    <t>CERCA C/ 05 FIOS DE ARAME FARPADO 16 BWG 4" X 4", C/ ESTACA DE MADEIRA DE LEI C/ DIMENSOES DE 0,10 X 010 X 2,10 M (DP1804-03)</t>
  </si>
  <si>
    <t>MURO PRE-MOLDADO DE PLACAS DE CONCRETO ARMADO, E=3CM C/COLUNAS DE CONCRETO ARM ADO C/DIMENSOES DE 0,13 X 0,13 X 3,00M,(DP1804-04)</t>
  </si>
  <si>
    <t>MURO DE ALVENARIA DE BLOCO H=2,00M E FUNDACOES EM ALVENARIA DE PEDRA COM PILAR ES A CADA 3M</t>
  </si>
  <si>
    <t>PORTAO P/ PEDESTRES EM TUBOS DE FERRO GALVANIZADO DE 01 FOLHA, C/ VEDACAO EM T ELA DE ARAME PRENSADO,INCL.GUARNICOES E FERRAGENS, C/ LARGURA ATE 1,50M (DP180 5-01/03)</t>
  </si>
  <si>
    <t>PORTAO P/ VEICULOS EM TUBOS DE FERRO GALVANIZADO DE 01 OU 02 FOLHAS, C/ VEDACA O EM TELA DE ARAME PRENSADO,INCL. GUARNICOES E FERRAGENS, C/ LARGURA DE 2 A 5M (DP1805-02/03)</t>
  </si>
  <si>
    <t>PORTAO P/ PEDESTRES EM TUBOS DE FERRO GALVANIZADO DE 01 FOLHA, C/ VEDACAO EM C HAPA DE ACO GALVANIZADO,INCL. GUARNICOES E FERRAGENS, C/ LARGURA ATE 1,50M (DP 1805-01/03)</t>
  </si>
  <si>
    <t>PORTAO P/ VEICULOS EM TUBOS DE FERRO GALVANIZADO DE 01 OU 02 FOLHAS, C/ VEDACA O EM CHAPA DE ACO GALVANIZADO,INCL. GUARNICOES E FERRAGENS, C/ LARGURA DE 2 A 5M (DP1805-02/03)</t>
  </si>
  <si>
    <t>PLANTIO DE GRAMA EM PLACA,INCL. CAMADA DE TERRA VEGETAL, E=0,05M, TRANSP. E IR RIGACAO ATE A PEGA TOTAL</t>
  </si>
  <si>
    <t>PLANTIO DE GRAMA EM PLACA,INCL. CAMADA DE TERRA VEGETAL, E=0,05M, TRANSP. E IR RIGACAO ATE A PEGA TOTAL (MRR / RMS)</t>
  </si>
  <si>
    <t>PLANTIO DE GRAMA EM LEIVA, INCL. CAMADA DE TERRA VEGETAL, E=0,05M, TRANSP. E I RRIGACAO ATE A PEGA TOTAL</t>
  </si>
  <si>
    <t>PLANTIO DE GRAMA EM MUDA, INCL. CAMADA DE TERRA VEGETAL, E=0,05M, TRANSP. E IR RIGACAO ATE A PEGA TOTAL</t>
  </si>
  <si>
    <t>PLANTIO DE ARVORES, C/ H &gt;= 2,00 M, INCL. PREPARO E ADUBACAO DO SOLO E IRRIGA CAO ATE A PEGA TOTAL</t>
  </si>
  <si>
    <t>PLANTIO DE MUDAS ESPACADAS ENTRE 2,5 E 2,5M (INCLUSIVE TERRA VEGETAL, ADUBACAO , FORN. MUDA EM SACO)</t>
  </si>
  <si>
    <t>REVEST. PRIMARIO C CASCALHO OU SAIBRO C\ COMPACTACAO</t>
  </si>
  <si>
    <t>MONTAGEM E INST. DE CONJUNTO MOTO-BOMBA SUBMERSIVEL (EIXO VERTICAL) EM POCOS T UBULARES, POTENCIA ATE 5 CV</t>
  </si>
  <si>
    <t>MONTAGEM E INST. DE CONJUNTO MOTO-BOMBA SUBMERSIVEL (EIXO VERTICAL) EM POCOS T</t>
  </si>
  <si>
    <t>MONTAGEM E INST. DE CONJUNTO MOTO-BOMBA SUBMERSIVEL (EIXO VERTICAL) EM POCOS T UBULARES, POTENCIA MAIOR QUE 10 ATE 15 CV</t>
  </si>
  <si>
    <t>MONTAGEM E INST. DE CONJUNTO MOTO-BOMBA SUBMERSIVEL (EIXO VERTICAL) EM POCOS T UBULARES, POTENCIA MAIOR QUE 15 ATE 20 CV</t>
  </si>
  <si>
    <t>MONTAGEM E INST. DE CONJUNTO MOTO-BOMBA SUBMERSIVEL (EIXO VERTICAL) EM POCOS T UBULARES, POTENCIA MAIOR QUE 20 ATE 30 CV</t>
  </si>
  <si>
    <t>MONTAGEM E INST. DE CONJUNTO MOTO-BOMBA SUBMERSIVEL (EIXO VERTICAL) EM POCOS T UBULARES, POTENCIA MAIOR QUE 30CV</t>
  </si>
  <si>
    <t>MONTAGEM E INST. DE TALHA ELETRICA C/ TROLE MANUAL / ELETRICO, C/ CAPAC. DE 01 T</t>
  </si>
  <si>
    <t>MONTAGEM E INST. DE TALHA ELETRICA C/ TROLE MANUAL / ELETRICO, C/ CAPAC. DE 02 T</t>
  </si>
  <si>
    <t>MONTAGEM E INST. DE TALHA ELETRICA C/ TROLE MANUAL / ELETRICO, C/ CAPAC. DE 03 T</t>
  </si>
  <si>
    <t>MONTAGEM E INST. DE PORTICO ROLANTE EM ACO ESTRUTURAL, CAP=500KG, C/ VAO LIVRE DE 2,40 A 3,40 M, INCL. INST. DE TROLE, TALHA, ELEMENTOS P/ COMANDO E CABOS DE ALIMENTACAO</t>
  </si>
  <si>
    <t>FORNECIMENTO E MONTAGEM DE MONOVIA COM TALHA ELETRICA E TROLEY MANUAL CAPACIDA DE DE CARGA DE 1,0TONELADA COM ELEMENTOS P/ COMANDO E CABOS DE ALIMENTACAO</t>
  </si>
  <si>
    <t>FORNECIMENTO E MONTAGEM DE MONOVIA PARA TALHA E TROLEY MANUAL CAPACIDADE DE CA RGA DE 1,0TONELADA</t>
  </si>
  <si>
    <t>MONTAGEM E INST. DE PORTICO ROLANTE EM ACO ESTRUTURAL, CAP=2000KG, C/ VAO LIVR E DE 2,40 A 3,40 M, INCL. INST. DE TROLE, TALHA, ELEMENTOS P/ COMANDO E CABOS DE ALIMENTACAO</t>
  </si>
  <si>
    <t>INST E MONTAGEM GRADE DE PROTECAO EM AC, PAINEL 1600X1450MM INCL ALCA PARA ICA MENTO DE VIGA PESCADORA</t>
  </si>
  <si>
    <t>EXECUCAO DE INTERLIGACAO DE REDE NOVA C/ REDE EXISTENTE, EM PVC, INCL. ASSENT.</t>
  </si>
  <si>
    <t>EXECUCAO DE INTERLIGACAO DE REDE NOVA C/ REDE EXISTENTE, EM F§F§, INCL. ASSENT . DE CONEXOES, CORTE E BISELAMENTO DE TUBOS, S/ FORNEC. DO MAT. HIDRAULICO, C/</t>
  </si>
  <si>
    <t>EXECUCAO DE INTERLIGACAO DE REDE NOVA C/ REDE EXISTENTE, EM F§F§, INCL. ASSENT . DE CONEXOES, CORTE E BIZELAMENTO DE TUBOS, S/ FORNEC. DO MAT. HIDRAULICO, C/ DN VARIANDO DE 200 A 400 MM</t>
  </si>
  <si>
    <t>EXECUCAO DE INTERLIGACAO DE REDE NOVA C/ REDE EXISTENTE, EM F§F§, INCL. ASSENT . DE CONEXOES, CORTE E BIZELAMENTO DE TUBOS, S/ FORNEC. DO MAT. HIDRAULICO, C/ DN VARIANDO DE 500 A 800 MM</t>
  </si>
  <si>
    <t>EXECUCAO DE INTERLIGACAO DE REDE NOVA C/ REDE EXISTENTE, EM F§F§, INCL. ASSENT</t>
  </si>
  <si>
    <t>EXECUCAO RAMAL PREDIAL, TIPOS I-1C/2C/2F, EM PAV.ASFALTICO,DN 1/2",ASSENT. E F ORNEC. DE CX.CCH-I (EMBUT.PASSEIO), S/FORNEC. DO MAT. HIDRAULICO, S/FORNEC. E S/ASSENT. HIDROMETRO - 1A E 2A CAT</t>
  </si>
  <si>
    <t>EXECUCAO RAMAL PREDIAL, TIPOS I-1B/2B/2F, EM PAV.PARALELEPIPEDO,C/ASSENT.HIDRO METRO 1,5 E 3 M3/H X 1/2",ASSENT. E FORNEC. DE CX.CCH-I (EMBUT.PASSEIO),S/ FOR NEC. DO MAT. HID/HIDR - 1A E 2A CAT</t>
  </si>
  <si>
    <t>EXECUCAO RAMAL PREDIAL, TIPOS I-1C/2C/2F, EM PAV. PARALELEPIPEDO, DN 1/2", S/F ORNEC. E S/ASSENT.HIDROMETRO, ASSENT. E FORNEC. DE CX.CCH-I (EMBUT.PASSEIO), S /FORNEC. DO MAT. HIDRAULICO - 1A E 2A CAT</t>
  </si>
  <si>
    <t>EXECUCAO RAMAL PREDIAL, TIPOS I-1B/2B/2E, EM PAV. CONCRETO,C/ASSENT.HIDROMETRO 1,5E3M3/H X 1/2",ASSENT.E FORNEC.DE CX.CCH-I (EMBUT.PASSEIO), S/FORNEC. DO MA T. HIDRAULICO/HIDROMETRO - 1A E 2A CAT</t>
  </si>
  <si>
    <t>EXECUCAO RAMAL PREDIAL, TIPOS I-1B/2B/2E, EM PAV. BL.ARTICULADO,C/ASSENT.HIDRO METRO 1,5 E 3 M3/H X 1/2",ASSENT.E FORNEC.DE CX.CCH-I (EMBUT.PASSEIO), S/FORNE C.DO MAT.HID/HIDROMETRO - 1A E 2A CAT</t>
  </si>
  <si>
    <t>EXECUCAO RAMAL PREDIAL, TIPOS I-1C/2C/2F, EM PAV. BL.ARTICULADO,DN 1/2", S/FOR NEC. E S/ASSENT.HIDROMETRO, ASSENT.E FORNEC.DE CX.CCH-I(EMBUT.PASSEIO), S/FORN EC.DO MAT.HIDRAULICO. - 1A E 2A CAT</t>
  </si>
  <si>
    <t>EXECUCAO RAMAL PREDIAL, TIPOS I-1B/2B/2E, EM TERRENO NATURAL,C/ASSENT.HIDROMET RO 1,5E3M3/H X 1/2",ASSENT.E FORNEC.DE CX.CCH-I(EMBUT.PASSEIO), S/FORNEC.DO MA T.HIDRAULICO/HIDROMETRO. - 1A E 2A CAT</t>
  </si>
  <si>
    <t>EXECUCAO RAMAL PREDIAL, TIPOS I-1C/2C/2F, EM TERRENO NATURAL, DN 1/2",S/ASSENT . E S/FORNEC.HIDROMETRO, ASSENT. E FORNEC. DE CX.CCH I(EMBUT.PASSEIO), S/FORNE C.DO MAT.HIDRAULICO. - 1A E 2A CAT</t>
  </si>
  <si>
    <t>EXECUCAO RAMAL PREDIAL, TIPOS I-1A/2A/2D, EM PAV. ASFALTICO,C/ASSENT.HIDROMET RO 1,5A3M3/H X 1/2"OU3/4",ASSENT.DE CAVALETE/ASSENT.CX.CPH (EMBUT.PAREDE),S/FO RNEC.DE CX/MAT.HID/HIDR - 1A E 2A CAT</t>
  </si>
  <si>
    <t>EXECUCAO RAMAL PREDIAL, TIPOS II-1A/2A/2D, EM PAV.ASFALTICO,C/ASSENT.HIDROMETR O 1,5A3M3/H X 1/2"OU3/4", ASSENT.DE CAVALETE/ASSENT.CX CPH(EMBUT.MURETA), S/FO RNEC.DE CX/MAT.HID/HIDR - 1A E 2A CAT</t>
  </si>
  <si>
    <t>EXECUCAO RAMAL PREDIAL, TIPOS II-1A/2A/2D, EM PAV.PARALELEPIPEDO,C/ASSENT.HIDR OMETRO 1,5A3M3/H X 1/2"OU3/4",ASSENT.DE CAVALETE/ASSENT.CX CPH (EMBUT.PAREDE), S/FORNEC.DE CX/MAT.HID/HIDR - 1A E 2A CAT</t>
  </si>
  <si>
    <t>EXECUCAO RAMAL PREDIAL, TIPOS II-1A/2A/2D, EM PAV.PARALELEPIPEDO,C/ASSENT.HIDR OMETRO 1,5E3M3/H X 1/2"OU3/4",ASSENT.DE CAVALETE/ASSENT.CX.CPH (EMBUT.MURETA), S/FORNEC.DE CX/MAT.HID/HIDR - 1A E 2A CAT</t>
  </si>
  <si>
    <t>EXECUCAO RAMAL PREDIAL, TIPOS II-1A/2A/2D , EM PAV.CONCRETO C/ASSENT.HIDROMETR O 1,5E3M3/H X 1/2"OU3/4",ASSENT.DE CAVALETE/ASSENT.CX.CPH (EMBUT. PAREDE),S/FO RNEC.DE CX/MAT.HID/HIDR - 1A E 2A CAT</t>
  </si>
  <si>
    <t>EXECUCAO RAMAL PREDIAL, TIPOS II-1A/2A/2D, EM PAV.CONCRETO C/ASSENT.HIDROMETRO 1,5E3M3/H X 1/2"OU3/4",ASSENT.DE CAVALETE/ASSENT.CX.CPH (EMBUT. MURETA),S/FOR NEC.DE CX/MAT.HID/HIDR - 1A E 2A CAT</t>
  </si>
  <si>
    <t>EXECUCAO RAMAL PREDIAL, TIPOS II-1A/2A/2D, EM PAV.BL. ARTICULADO C/ASSENT.HIDR OMETRO 1,5E3M3/H X 1/2"OU3/4",ASSENT.DE CAVALETE/ASSENT.CX CPH (EMBUT.PAREDE), S/FORNEC.DE CX/MAT.HID/HIDR - 1A E 2A CAT</t>
  </si>
  <si>
    <t>EXECUCAO RAMAL PREDIAL, TIPOS II-1A/2A/2D, EM PAV.BL.ARTICULADO, C/ASSENT.HIDR OMETRO 1,5E3M3/H X 1/2"OU3/4",ASSENT. DE CAVALETE/ASSENT.CX. CPH (EM.MURETA), S/FORNEC.DE CX/MAT.HID/HIDR - 1A E 2A CAT</t>
  </si>
  <si>
    <t>EXECUCAO RAMAL PREDIAL, TIPOS II-1A/2A/2D, EM TERRENO NATURAL C/ASSENT.HIDROME TRO 1,5E3 M3/H X 1/2"OU3/4",ASSENT.DE CAVALETE/ASSENT.CX.CPH (EMBUT. PAREDE), S/FORNEC.DE CX/MAT.HID/HIDR - 1A E 2A CAT</t>
  </si>
  <si>
    <t>EXECUCAO RAMAL PREDIAL, TIPOS II-1A/2A/2D, EM TERRENO NATURAL C/ASSENT.HIDROME TRO 1,5E3M3/H X 1/2"OU3/4",ASSENT.DE CAVALETE/ASSENT.CX.CPH (EMBUT.MURETA), S/ FORNEC.DE CX/MAT.HID/HIDR - 1A E 2A CAT</t>
  </si>
  <si>
    <t>EXECUCAO RAMAL PREDIAL, TIPO III-3B , EM PAV.ASFALTICO C/ASSENT.HIDROMETRO 10M 3/H X 1"(EM CAVALETE INTERNO NO PISO), C/ASSENT/DE CAIXA E S/ FORNEC. DE CX./M AT.HIDRAULICO/HIDROMETRO - 1A E 2A CAT</t>
  </si>
  <si>
    <t>EXECUCAO RAMAL PREDIAL, TIPO III-3B , EM PAV. PARALELEPIPEDO,C/ASSENT.HIDROMET RO 10M3/HX1"(EM CAVALETE INTERNO NO PISO), C/ASSENT.DE CAIXA E S/ FORNEC. DE C X/MAT.HIDRAULICO/HIDROMETRO. - 1A E 2A CAT</t>
  </si>
  <si>
    <t>EXECUCAO RAMAL PREDIAL, TIPO III-3B , EM PAV.CONCRETO,C/ASSENT.HIDROMETRO 10M3 /HX1"(EM CAVALETE INTERNO NO PISO),C/ASSENT/DE CAIXA E S/ FORNEC. DE CX/MAT.HI DRAULICO/HIDROMETRO - 1A E 2A CAT</t>
  </si>
  <si>
    <t>EXECUCAO RAMAL PREDIAL, TIPO III-3B , EM PAV. BL. ARTICULADO, C/ASSENT.HIDROME TRO 10M3/H X 1" (EM CAVALETE INTERNO NO PISO), C/ASSENT/DE CAIXA E S/ FORNEC. DE CX/MAT.HID/HIDR - 1A E 2A CAT</t>
  </si>
  <si>
    <t>EXECUCAO RAMAL PREDIAL, TIPO III-3B, EM TERRENO NATURAL C/ASSENT.HIDROMETRO 1 0M3/HX1" (EM CAVALETE INTERNO NO PISO), C/ASSENT/. DE CAIXA E S/ FORNEC. DE CX /MAT.HIDRAULICO/HIDROMETRO. - 1A E 2A CAT</t>
  </si>
  <si>
    <t>EXECUCAO RAMAL PREDIAL, TIPO I-3A, EM PAV.ASFALTICO C/ASSENT.HIDROMETRO 10M3/H X1", ASSENT. E FORNEC. DE CX. CCH II (EMBUT. PASSEIO), S/ FORNEC. DO MAT. HIDR AULICO/HIDROMETRO - 1A E 2A CAT</t>
  </si>
  <si>
    <t>EXECUCAO RAMAL PREDIAL, TIPO I-3A, EM PAV.ASFALTICO C/ASSENT.HIDROMETRO 10M3/H X1", ASSENT. DE CX. CCH II (EMBUT. PASSEIO), S/ FORNEC. DE CAIXA/MAT. HIDRAULI CO/HIDROMETRO - 1A E 2A CAT - 1A E 2A CAT</t>
  </si>
  <si>
    <t>EXECUCAO RAMAL PREDIAL, TIPO I-3A, EM PAV.PARALELEPIPEDO,C/ASSENT.HIDROMETRO 1 0 M3/HX1", ASSENT. E FORNEC. DE CX. CCH II (EMBUT. PASSEIO), S/ FORNEC. DO MAT . HIDRAULICO/HIDROMETRO - 1A E 2A CAT</t>
  </si>
  <si>
    <t>EXECUCAO RAMAL PREDIAL, TIPO I-3A, EM PAV.PARALELEPIPEDO,C/ASSENT.HIDROMETRO 1 0 M3/HX1", ASSENT. DE CX. CCH II (EMBUT. PASSEIO), S/ FORNEC. DE CAIXA/MAT. HI DRAULICO/HIDROMETRO - 1A E 2A CAT</t>
  </si>
  <si>
    <t>EXECUCAO RAMAL PREDIAL, TIPO I-3A, EM PAV.CONCRETO,C/ASSENT.HIDROMETRO 10M3/HX 1", ASSENT. E FORNEC. DE CX CCH II (EMBUT.PASSEIO), S/FORNEC. DE MAT.HIDRAULIC</t>
  </si>
  <si>
    <t>EXECUCAO RAMAL PREDIAL, TIPO I-3A, EM PAV.CONCRETO,C/ASSENT.HIDROMETRO 10M3/HX 1", ASSENT. DE CX CCH II (EMBUT.PASSEIO), S/FORNEC. DE CAIXA/MAT.HIDRAULICO/HI DROMETRO - 1A E 2A CAT - 1A E 2A CAT</t>
  </si>
  <si>
    <t>EXECUCAO RAMAL PREDIAL, TIPO I-3A, EM PAV.BL. ARTICULADO,C/ASSENT.HIDROMETRO 1 0 M3/HX1", ASSENT. E FORNEC. DE CX. CCH II (EMBUT.PASSEIO), S/FORNEC. DO MAT.H IDRAULICO/HIDROMETRO - 1A E 2A CAT</t>
  </si>
  <si>
    <t>EXECUCAO RAMAL PREDIAL, TIPO I-3A, EM TERRENO NATURAL C/ASSENT.HIDROMETRO 10M3 /HX1", ASSENT. E FORNEC.DE CX.CCH II (EMBUT.PASSEIO), S/ FORNEC. DO MAT. HIDRA ULICO/HIDROMETRO - 1A E 2A CAT - 1A E 2A CAT</t>
  </si>
  <si>
    <t>EXECUCAO RAMAL PREDIAL, TIPO I-4A, EM PAV.ASFALTICO C/ASSENT.HIDROMETRO 30M3/H X2", ASSENT. E FORNEC. DE CX.CCH III (EMBUT.PASSEIO), S/FORNEC. DO MAT. HIDRAU LICO/HIDROMETRO - 1A E 2A CAT - 1A E 2A CAT</t>
  </si>
  <si>
    <t>EXECUCAO RAMAL PREDIAL, TIPO I-4A, EM PAV.CONCRETO,C/HIDROMETRO 30M3/HX2", ASS ENT. E FORNEC. DE CX. CCH III (EMBUT.PASSEIO), S/ FORNEC. DO MAT. HIDRAULICO/H IDROMETRO - 1A E 2A CAT - 1A E 2A CAT</t>
  </si>
  <si>
    <t>EXECUCAO RAMAL PREDIAL, TIPO I-4A, EM TERRENO NATURAL C/ASSENT.HIDROMETRO 30M3 /HX2", ASSENT. E FORNEC. DE CX. CCH III (EMBUT.PASSEIO), S/FORNEC. DO MAT. HID RAULICO/HIDROMETRO - 1A E 2A CAT</t>
  </si>
  <si>
    <t>EXECUCAO RAMAL PREDIAL, TIPO III-4B, EM PAV.ASFALTICO C/ASSENT.HIDROMETRO 30 M 3/HX2"(EM CAVALETE INTERNO NO PISO), C/ FORNEC./ASSENT. DE CAIXA E S/FORNEC. D O MAT. HIDRAULICO/HIDROMETRO - 1A E 2A CAT</t>
  </si>
  <si>
    <t>EXECUCAO RAMAL PREDIAL, TIPO III-4B, EM PAV. PARALELEPIPEDO,C/ASSENT.HIDROMETR O 30M3/HX2",(EM CAVALETE INTERNO NO PISO),C/FORNEC.E ASSENT.DE CAIXA E S/ FORN EC. DO MAT.HID/HIDR - 1A E 2A CAT</t>
  </si>
  <si>
    <t>EXECUCAO RAMAL PREDIAL, TIPO III-4B, EM PAV.CONCRETO,C/ASSENT.HIDROMETRO 30M3/ HX2",(EM CAVALETE INTERNO NO PISO), C/FORNEC./ASSENT.DE CAIXA E S/ FORNEC. DO MAT. HIDRAULICO/HIDROMETRO. - 1A E 2A CAT</t>
  </si>
  <si>
    <t>EXECUCAO RAMAL PREDIAL, TIPO III-4B, EM PAV.BL. ARTICULADO,C/ASSENT.HIDROMETRO 30 M3/HX2", (EM CAVALETE INTERNO NO PISO),C/FORNEC./ASSENT. DE CAIXA E S/FORN EC.DO MAT. HID/HIDR - 1A E 2A CAT</t>
  </si>
  <si>
    <t>EXECUCAO RAMAL PREDIAL, TIPO III-4B, EM TERRENO NATURAL, C/ASSENT.HIDROMETRO 3 0M3/HX2",(EM CAVALETE INTERNO NO PISO), C/FORNEC./ASSENT. DE CAIXA E S/ FORNEC .DO MAT. HID/HIDR - 1A E 2A CAT</t>
  </si>
  <si>
    <t>ASSENT. DE HIDROMETRO E REGISTRO, EM LIGACAO PREDIAL EXISTENTE NAO MEDIDA, S/ CX. DE PROTECAO, C/ DN 1/2" A 2", NO PASSEIO, S/ FORNEC./ASSENT. DE CX., S/ FO RNEC. DO MAT. HIDRAULICO/HIDROMETRO.</t>
  </si>
  <si>
    <t>ASSENT. DE HIDROMETRO EM LIGACAO PREDIAL EXISTENTE NAO MEDIDA, C/ CX. DE PROTE CAO, C/ DN 1/2" A 2", NO PASSEIO, S/ FORNEC. DO MAT. HIDRAULICO/HIDROMETRO.</t>
  </si>
  <si>
    <t>FORNEC. E ASSENT. DE MURETA PRE-MOLDADA DE CONCRETO ARMADO P/HIDROMETRO EM CAV ALETE</t>
  </si>
  <si>
    <t>FORNEC. E ASSENT. DE MURETA PRE-MOLDADA DE CONCRETO ARMADO C/CAIXA PLASTICA P/ HIDROMETRO EM CAVALETE</t>
  </si>
  <si>
    <t>EXECUCAO RAMAL PREDIAL, TIPOS I-1C/2C/2F, EM PAV.ASFALTICO,DN 1/2",ASSENT. E F ORNEC. DE CX.CCH-I (EMBUT.PASSEIO), S/FORNEC. DO MAT. HIDRAULICO, S/FORNEC. E S/ASSENT. HIDROMETRO - EM LAMA</t>
  </si>
  <si>
    <t>EXECUCAO RAMAL PREDIAL, TIPOS I-1B/2B/2F, EM PAV.PARALELEPIPEDO,C/ASSENT.HIDRO METRO 1,5 E 3 M3/H X 1/2",ASSENT. E FORNEC. DE CX.CCH-I (EMBUT.PASSEIO),S/ FOR NEC. DO MAT. HID/HIDR - EM LAMA</t>
  </si>
  <si>
    <t>EXECUCAO RAMAL PREDIAL, TIPOS I-1C/2C/2F, EM PAV. PARALELEPIPEDO, DN 1/2", S/F ORNEC. E S/ASSENT.HIDROMETRO, ASSENT. E FORNEC. DE CX.CCH-I (EMBUT.PASSEIO), S /FORNEC. DO MAT. HIDRAULICO - EM LAMA</t>
  </si>
  <si>
    <t>EXECUCAO RAMAL PREDIAL, TIPOS I-1B/2B/2E, EM PAV. CONCRETO,C/ASSENT.HIDROMETRO 1,5E3M3/H X 1/2",ASSENT.E FORNEC.DE CX.CCH-I (EMBUT.PASSEIO), S/FORNEC. DO MA T. HIDRAULICO/HIDROMETRO - EM LAMA</t>
  </si>
  <si>
    <t>EXECUCAO RAMAL PREDIAL, TIPOS I-1C/2C/2F ,EM PAV. CONCRETO, DN 1/2",S/FORNEC.E S/ASSENT.HIDROMETRO, ASSENT.E FORNEC.DE CX.CCH-I(EMBUT.PASSEIO), S/FORNEC.DO</t>
  </si>
  <si>
    <t>EXECUCAO RAMAL PREDIAL, TIPOS I-1B/2B/2E, EM PAV. BL.ARTICULADO,C/ASSENT.HIDRO METRO 1,5 E 3 M3/H X 1/2",ASSENT.E FORNEC.DE CX.CCH-I (EMBUT.PASSEIO), S/FORNE C.DO MAT.HID/HIDROMETRO - EM LAMA</t>
  </si>
  <si>
    <t>EXECUCAO RAMAL PREDIAL, TIPOS I-1C/2C/2F, EM PAV. BL.ARTICULADO,DN 1/2", S/FOR NEC. E S/ASSENT.HIDROMETRO, ASSENT.E FORNEC.DE CX.CCH-I(EMBUT.PASSEIO), S/FORN EC.DO MAT.HIDRAULICO. - EM LAMA</t>
  </si>
  <si>
    <t>EXECUCAO RAMAL PREDIAL, TIPOS I-1B/2B/2E, EM TERRENO NATURAL,C/ASSENT.HIDROMET RO 1,5E3M3/H X 1/2",ASSENT.E FORNEC.DE CX.CCH-I(EMBUT.PASSEIO), S/FORNEC.DO MA T.HIDRAULICO/HIDROMETRO. - EM LAMA</t>
  </si>
  <si>
    <t>EXECUCAO RAMAL PREDIAL, TIPOS I-1C/2C/2F, EM TERRENO NATURAL, DN 1/2",S/ASSENT . E S/FORNEC.HIDROMETRO, ASSENT. E FORNEC. DE CX.CCH I(EMBUT.PASSEIO), S/FORNE C.DO MAT.HIDRAULICO. - EM LAMA</t>
  </si>
  <si>
    <t>EXECUCAO RAMAL PREDIAL, TIPOS I-1A/2A/2D, EM PAV. ASFALTICO,C/ASSENT.HIDROMET RO 1,5A3M3/H X 1/2"OU3/4",ASSENT.DE CAVALETE/ASSENT.CX.CPH (EMBUT.PAREDE),S/FO RNEC.DE CX/MAT.HID/HIDR - EM LAMA</t>
  </si>
  <si>
    <t>EXECUCAO RAMAL PREDIAL, TIPOS II-1A/2A/2D, EM PAV.ASFALTICO,C/ASSENT.HIDROMETR O 1,5A3M3/H X 1/2"OU3/4", ASSENT.DE CAVALETE/ASSENT.CX CPH(EMBUT.MURETA), S/FO RNEC.DE CX/MAT.HID/HIDR - EM LAMA</t>
  </si>
  <si>
    <t>EXECUCAO RAMAL PREDIAL, TIPOS II-1A/2A/2D, EM PAV.PARALELEPIPEDO,C/ASSENT.HIDR OMETRO 1,5A3M3/H X 1/2"OU3/4",ASSENT.DE CAVALETE/ASSENT.CX CPH (EMBUT.PAREDE), S/FORNEC.DE CX/MAT.HID/HIDR - EM LAMA</t>
  </si>
  <si>
    <t>EXECUCAO RAMAL PREDIAL, TIPOS II-1A/2A/2D, EM PAV.PARALELEPIPEDO,C/ASSENT.HIDR OMETRO 1,5E3M3/H X 1/2"OU3/4",ASSENT.DE CAVALETE/ASSENT.CX.CPH (EMBUT.MURETA), S/FORNEC.DE CX/MAT.HID/HIDR - EM LAMA</t>
  </si>
  <si>
    <t>EXECUCAO RAMAL PREDIAL, TIPOS II-1A/2A/2D , EM PAV.CONCRETO C/ASSENT.HIDROMETR O 1,5E3M3/H X 1/2"OU3/4",ASSENT.DE CAVALETE/ASSENT.CX.CPH (EMBUT. PAREDE),S/FO RNEC.DE CX/MAT.HID/HIDR - EM LAMA</t>
  </si>
  <si>
    <t>EXECUCAO RAMAL PREDIAL, TIPOS II-1A/2A/2D, EM PAV.CONCRETO C/ASSENT.HIDROMETRO 1,5E3M3/H X 1/2"OU3/4",ASSENT.DE CAVALETE/ASSENT.CX.CPH (EMBUT. MURETA),S/FOR NEC.DE CX/MAT.HID/HIDR - EM LAMA</t>
  </si>
  <si>
    <t>EXECUCAO RAMAL PREDIAL, TIPOS II-1A/2A/2D, EM PAV.BL. ARTICULADO C/ASSENT.HIDR OMETRO 1,5E3M3/H X 1/2"OU3/4",ASSENT.DE CAVALETE/ASSENT.CX CPH (EMBUT.PAREDE), S/FORNEC.DE CX/MAT.HID/HIDR - EM LAMA</t>
  </si>
  <si>
    <t>EXECUCAO RAMAL PREDIAL, TIPOS II-1A/2A/2D, EM PAV.BL.ARTICULADO, C/ASSENT.HIDR OMETRO 1,5E3M3/H X 1/2"OU3/4",ASSENT. DE CAVALETE/ASSENT.CX. CPH (EM.MURETA), S/FORNEC.DE CX/MAT.HID/HIDR - EM LAMA</t>
  </si>
  <si>
    <t>EXECUCAO RAMAL PREDIAL, TIPOS II-1A/2A/2D, EM TERRENO NATURAL C/ASSENT.HIDROME TRO 1,5E3 M3/H X 1/2"OU3/4",ASSENT.DE CAVALETE/ASSENT.CX.CPH (EMBUT. PAREDE), S/FORNEC.DE CX/MAT.HID/HIDR - EM LAMA</t>
  </si>
  <si>
    <t>EXECUCAO RAMAL PREDIAL, TIPOS II-1A/2A/2D, EM TERRENO NATURAL C/ASSENT.HIDROME TRO 1,5E3M3/H X 1/2"OU3/4",ASSENT.DE CAVALETE/ASSENT.CX.CPH (EMBUT.MURETA), S/ FORNEC.DE CX/MAT.HID/HIDR - EM LAMA</t>
  </si>
  <si>
    <t>EXECUCAO RAMAL PREDIAL, TIPO III-3B , EM PAV.ASFALTICO C/ASSENT.HIDROMETRO 10M 3/H X 1"(EM CAVALETE INTERNO NO PISO), C/ASSENT/DE CAIXA E S/ FORNEC. DE CX./M</t>
  </si>
  <si>
    <t>EXECUCAO RAMAL PREDIAL, TIPO III-3B , EM PAV. PARALELEPIPEDO,C/ASSENT.HIDROMET RO 10M3/HX1"(EM CAVALETE INTERNO NO PISO), C/ASSENT.DE CAIXA E S/ FORNEC. DE C X/MAT.HIDRAULICO/HIDROMETRO. - EM LAMA</t>
  </si>
  <si>
    <t>EXECUCAO RAMAL PREDIAL, TIPO III-3B , EM PAV.CONCRETO,C/ASSENT.HIDROMETRO 10M3 /HX1"(EM CAVALETE INTERNO NO PISO),C/ASSENT/DE CAIXA E S/ FORNEC. DE CX/MAT.HI DRAULICO/HIDROMETRO - EM LAMA</t>
  </si>
  <si>
    <t>EXECUCAO RAMAL PREDIAL, TIPO III-3B , EM PAV. BL. ARTICULADO, C/ASSENT.HIDROME TRO 10M3/H X 1" (EM CAVALETE INTERNO NO PISO), C/ASSENT/DE CAIXA E S/ FORNEC. DE CX/MAT.HID/HIDR - EM LAMA</t>
  </si>
  <si>
    <t>EXECUCAO RAMAL PREDIAL, TIPO III-3B, EM TERRENO NATURAL C/ASSENT.HIDROMETRO 1 0M3/HX1" (EM CAVALETE INTERNO NO PISO), C/ASSENT/. DE CAIXA E S/ FORNEC. DE CX /MAT.HIDRAULICO/HIDROMETRO. - EM LAMA</t>
  </si>
  <si>
    <t>EXECUCAO RAMAL PREDIAL, TIPO I-3A, EM PAV.ASFALTICO C/ASSENT.HIDROMETRO 10M3/H X1", ASSENT. E FORNEC. DE CX. CCH II (EMBUT. PASSEIO), S/ FORNEC. DO MAT. HIDR AULICO/HIDROMETRO - EM LAMA</t>
  </si>
  <si>
    <t>EXECUCAO RAMAL PREDIAL, TIPO I-3A, EM PAV.ASFALTICO C/ASSENT.HIDROMETRO 10M3/H X1", ASSENT. DE CX. CCH II (EMBUT. PASSEIO), S/ FORNEC. DE CAIXA/MAT. HIDRAULI CO/HIDROMETRO - EM LAMA</t>
  </si>
  <si>
    <t>EXECUCAO RAMAL PREDIAL, TIPO I-3A, EM PAV.PARALELEPIPEDO,C/ASSENT.HIDROMETRO 1 0 M3/HX1", ASSENT. E FORNEC. DE CX. CCH II (EMBUT. PASSEIO), S/ FORNEC. DO MAT . HIDRAULICO/HIDROMETRO - EM LAMA</t>
  </si>
  <si>
    <t>EXECUCAO RAMAL PREDIAL, TIPO I-3A, EM PAV.PARALELEPIPEDO,C/ASSENT.HIDROMETRO 1 0 M3/HX1", ASSENT. DE CX. CCH II (EMBUT. PASSEIO), S/ FORNEC. DE CAIXA/MAT. HI DRAULICO/HIDROMETRO - EM LAMA</t>
  </si>
  <si>
    <t>EXECUCAO RAMAL PREDIAL, TIPO I-3A, EM PAV.CONCRETO,C/ASSENT.HIDROMETRO 10M3/HX 1", ASSENT. E FORNEC. DE CX CCH II (EMBUT.PASSEIO), S/FORNEC. DE MAT.HIDRAULIC O/HIDROMETRO - EM LAMA</t>
  </si>
  <si>
    <t>EXECUCAO RAMAL PREDIAL, TIPO I-3A, EM PAV.CONCRETO,C/ASSENT.HIDROMETRO 10M3/HX 1", ASSENT. DE CX CCH II (EMBUT.PASSEIO), S/FORNEC. DE CAIXA/MAT.HIDRAULICO/HI DROMETRO - EM LAMA</t>
  </si>
  <si>
    <t>EXECUCAO RAMAL PREDIAL, TIPO I-3A, EM PAV.BL. ARTICULADO,C/ASSENT.HIDROMETRO 1</t>
  </si>
  <si>
    <t>EXECUCAO RAMAL PREDIAL, TIPO I-3A, EM TERRENO NATURAL C/ASSENT.HIDROMETRO 10M3 /HX1", ASSENT. E FORNEC.DE CX.CCH II (EMBUT.PASSEIO), S/ FORNEC. DO MAT. HIDRA ULICO/HIDROMETRO - EM LAMA</t>
  </si>
  <si>
    <t>EXECUCAO RAMAL PREDIAL, TIPO I-4A, EM PAV.ASFALTICO C/ASSENT.HIDROMETRO 30M3/H X2", ASSENT. E FORNEC. DE CX.CCH III (EMBUT.PASSEIO), S/FORNEC. DO MAT. HIDRAU LICO/HIDROMETRO - EM LAMA</t>
  </si>
  <si>
    <t>EXECUCAO RAMAL PREDIAL, TIPO I-4A, EM PAV.CONCRETO,C/HIDROMETRO 30M3/HX2", ASS ENT. E FORNEC. DE CX. CCH III (EMBUT.PASSEIO), S/ FORNEC. DO MAT. HIDRAULICO/H IDROMETRO - EM LAMA</t>
  </si>
  <si>
    <t>EXECUCAO RAMAL PREDIAL, TIPO I-4A, EM TERRENO NATURAL C/ASSENT.HIDROMETRO 30M3</t>
  </si>
  <si>
    <t>EXECUCAO RAMAL PREDIAL, TIPO III-4B, EM PAV.ASFALTICO C/ASSENT.HIDROMETRO 30 M 3/HX2"(EM CAVALETE INTERNO NO PISO), C/ FORNEC./ASSENT. DE CAIXA E S/FORNEC. D O MAT. HIDRAULICO/HIDROMETRO - EM LAMA</t>
  </si>
  <si>
    <t>EXECUCAO RAMAL PREDIAL, TIPO III-4B, EM PAV. PARALELEPIPEDO,C/ASSENT.HIDROMETR O 30M3/HX2",(EM CAVALETE INTERNO NO PISO),C/FORNEC.E ASSENT.DE CAIXA E S/ FORN EC. DO MAT.HID/HIDR - EM LAMA</t>
  </si>
  <si>
    <t>EXECUCAO RAMAL PREDIAL, TIPO III-4B, EM PAV.CONCRETO,C/ASSENT.HIDROMETRO 30M3/ HX2",(EM CAVALETE INTERNO NO PISO), C/FORNEC./ASSENT.DE CAIXA E S/ FORNEC. DO MAT. HIDRAULICO/HIDROMETRO. - EM LAMA</t>
  </si>
  <si>
    <t>EXECUCAO RAMAL PREDIAL, TIPO III-4B, EM PAV.BL. ARTICULADO,C/ASSENT.HIDROMETRO 30 M3/HX2", (EM CAVALETE INTERNO NO PISO),C/FORNEC./ASSENT. DE CAIXA E S/FORN EC.DO MAT. HID/HIDR - EM LAMA</t>
  </si>
  <si>
    <t>EXECUCAO RAMAL PREDIAL, TIPO III-4B, EM TERRENO NATURAL, C/ASSENT.HIDROMETRO 3 0M3/HX2",(EM CAVALETE INTERNO NO PISO), C/FORNEC./ASSENT. DE CAIXA E S/ FORNEC .DO MAT. HID/HIDR - EM LAMA</t>
  </si>
  <si>
    <t>EXECUCAO RAMAL PREDIAL, TIPOS I-1C/2C/2F, EM PAV.ASFALTICO,DN 1/2",ASSENT. E F ORNEC. DE CX.CCH-I (EMBUT.PASSEIO), S/FORNEC. DO MAT. HIDRAULICO, S/FORNEC. E S/ASSENT. HIDROMETRO - EM ROCHA</t>
  </si>
  <si>
    <t>EXECUCAO RAMAL PREDIAL, TIPOS I-1B/2B/2F, EM PAV.PARALELEPIPEDO,C/ASSENT.HIDRO METRO 1,5 E 3 M3/H X 1/2",ASSENT. E FORNEC. DE CX.CCH-I (EMBUT.PASSEIO),S/ FOR NEC. DO MAT. HID/HIDR - EM ROCHA</t>
  </si>
  <si>
    <t>EXECUCAO RAMAL PREDIAL, TIPOS I-1C/2C/2F, EM PAV. PARALELEPIPEDO, DN 1/2", S/F ORNEC. E S/ASSENT.HIDROMETRO, ASSENT. E FORNEC. DE CX.CCH-I (EMBUT.PASSEIO), S /FORNEC. DO MAT. HIDRAULICO - EM ROCHA</t>
  </si>
  <si>
    <t>EXECUCAO RAMAL PREDIAL, TIPOS I-1B/2B/2E, EM PAV. CONCRETO,C/ASSENT.HIDROMETRO 1,5E3M3/H X 1/2",ASSENT.E FORNEC.DE CX.CCH-I (EMBUT.PASSEIO), S/FORNEC. DO MA T. HIDRAULICO/HIDROMETRO - EM ROCHA</t>
  </si>
  <si>
    <t>EXECUCAO RAMAL PREDIAL, TIPOS I-1B/2B/2E, EM PAV. BL.ARTICULADO,C/ASSENT.HIDRO METRO 1,5 E 3 M3/H X 1/2",ASSENT.E FORNEC.DE CX.CCH-I (EMBUT.PASSEIO), S/FORNE C.DO MAT.HID/HIDROMETRO - EM ROCHA</t>
  </si>
  <si>
    <t>EXECUCAO RAMAL PREDIAL, TIPOS I-1C/2C/2F, EM PAV. BL.ARTICULADO,DN 1/2", S/FOR NEC. E S/ASSENT.HIDROMETRO, ASSENT.E FORNEC.DE CX.CCH-I(EMBUT.PASSEIO), S/FORN EC.DO MAT.HIDRAULICO. - EM ROCHA</t>
  </si>
  <si>
    <t>EXECUCAO RAMAL PREDIAL, TIPOS I-1B/2B/2E, EM TERRENO NATURAL,C/ASSENT.HIDROMET</t>
  </si>
  <si>
    <t>EXECUCAO RAMAL PREDIAL, TIPOS I-1C/2C/2F, EM TERRENO NATURAL, DN 1/2",S/ASSENT . E S/FORNEC.HIDROMETRO, ASSENT. E FORNEC. DE CX.CCH I(EMBUT.PASSEIO), S/FORNE C.DO MAT.HIDRAULICO. - EM ROCHA</t>
  </si>
  <si>
    <t>EXECUCAO RAMAL PREDIAL, TIPOS I-1A/2A/2D, EM PAV. ASFALTICO,C/ASSENT.HIDROMET RO 1,5A3M3/H X 1/2"OU3/4",ASSENT.DE CAVALETE/ASSENT.CX.CPH (EMBUT.PAREDE),S/FO RNEC.DE CX/MAT.HID/HIDR - EM ROCHA</t>
  </si>
  <si>
    <t>EXECUCAO RAMAL PREDIAL, TIPOS II-1A/2A/2D, EM PAV.ASFALTICO,C/ASSENT.HIDROMETR O 1,5A3M3/H X 1/2"OU3/4", ASSENT.DE CAVALETE/ASSENT.CX CPH(EMBUT.MURETA), S/FO RNEC.DE CX/MAT.HID/HIDR - EM ROCHA</t>
  </si>
  <si>
    <t>EXECUCAO RAMAL PREDIAL, TIPOS II-1A/2A/2D, EM PAV.PARALELEPIPEDO,C/ASSENT.HIDR OMETRO 1,5A3M3/H X 1/2"OU3/4",ASSENT.DE CAVALETE/ASSENT.CX CPH (EMBUT.PAREDE), S/FORNEC.DE CX/MAT.HID/HIDR - EM ROCHA</t>
  </si>
  <si>
    <t>EXECUCAO RAMAL PREDIAL, TIPOS II-1A/2A/2D, EM PAV.PARALELEPIPEDO,C/ASSENT.HIDR OMETRO 1,5E3M3/H X 1/2"OU3/4",ASSENT.DE CAVALETE/ASSENT.CX.CPH (EMBUT.MURETA), S/FORNEC.DE CX/MAT.HID/HIDR - EM ROCHA</t>
  </si>
  <si>
    <t>EXECUCAO RAMAL PREDIAL, TIPOS II-1A/2A/2D , EM PAV.CONCRETO C/ASSENT.HIDROMETR</t>
  </si>
  <si>
    <t>EXECUCAO RAMAL PREDIAL, TIPOS II-1A/2A/2D, EM PAV.CONCRETO C/ASSENT.HIDROMETRO 1,5E3M3/H X 1/2"OU3/4",ASSENT.DE CAVALETE/ASSENT.CX.CPH (EMBUT. MURETA),S/FOR NEC.DE CX/MAT.HID/HIDR - EM ROCHA</t>
  </si>
  <si>
    <t>EXECUCAO RAMAL PREDIAL, TIPOS II-1A/2A/2D, EM PAV.BL. ARTICULADO C/ASSENT.HIDR OMETRO 1,5E3M3/H X 1/2"OU3/4",ASSENT.DE CAVALETE/ASSENT.CX CPH (EMBUT.PAREDE), S/FORNEC.DE CX/MAT.HID/HIDR - EM ROCHA</t>
  </si>
  <si>
    <t>EXECUCAO RAMAL PREDIAL, TIPOS II-1A/2A/2D, EM PAV.BL.ARTICULADO, C/ASSENT.HIDR OMETRO 1,5E3M3/H X 1/2"OU3/4",ASSENT. DE CAVALETE/ASSENT.CX. CPH (EM.MURETA), S/FORNEC.DE CX/MAT.HID/HIDR - EM ROCHA</t>
  </si>
  <si>
    <t>EXECUCAO RAMAL PREDIAL, TIPOS II-1A/2A/2D, EM TERRENO NATURAL C/ASSENT.HIDROME TRO 1,5E3 M3/H X 1/2"OU3/4",ASSENT.DE CAVALETE/ASSENT.CX.CPH (EMBUT. PAREDE), S/FORNEC.DE CX/MAT.HID/HIDR - EM ROCHA</t>
  </si>
  <si>
    <t>EXECUCAO RAMAL PREDIAL, TIPOS II-1A/2A/2D, EM TERRENO NATURAL C/ASSENT.HIDROME TRO 1,5E3M3/H X 1/2"OU3/4",ASSENT.DE CAVALETE/ASSENT.CX.CPH (EMBUT.MURETA), S/ FORNEC.DE CX/MAT.HID/HIDR - EM ROCHA</t>
  </si>
  <si>
    <t>EXECUCAO RAMAL PREDIAL, TIPO III-3B , EM PAV.ASFALTICO C/ASSENT.HIDROMETRO 10M 3/H X 1"(EM CAVALETE INTERNO NO PISO), C/ASSENT/DE CAIXA E S/ FORNEC. DE CX./M AT.HIDRAULICO/HIDROMETRO - EM ROCHA</t>
  </si>
  <si>
    <t>EXECUCAO RAMAL PREDIAL, TIPO III-3B , EM PAV. PARALELEPIPEDO,C/ASSENT.HIDROMET RO 10M3/HX1"(EM CAVALETE INTERNO NO PISO), C/ASSENT.DE CAIXA E S/ FORNEC. DE C X/MAT.HIDRAULICO/HIDROMETRO. - EM ROCHA</t>
  </si>
  <si>
    <t>EXECUCAO RAMAL PREDIAL, TIPO III-3B , EM PAV.CONCRETO,C/ASSENT.HIDROMETRO 10M3 /HX1"(EM CAVALETE INTERNO NO PISO),C/ASSENT/DE CAIXA E S/ FORNEC. DE CX/MAT.HI DRAULICO/HIDROMETRO - EM ROCHA</t>
  </si>
  <si>
    <t>EXECUCAO RAMAL PREDIAL, TIPO III-3B , EM PAV. BL. ARTICULADO, C/ASSENT.HIDROME TRO 10M3/H X 1" (EM CAVALETE INTERNO NO PISO), C/ASSENT/DE CAIXA E S/ FORNEC. DE CX/MAT.HID/HIDR - EM ROCHA</t>
  </si>
  <si>
    <t>EXECUCAO RAMAL PREDIAL, TIPO III-3B, EM TERRENO NATURAL C/ASSENT.HIDROMETRO 1 0M3/HX1" (EM CAVALETE INTERNO NO PISO), C/ASSENT/. DE CAIXA E S/ FORNEC. DE CX /MAT.HIDRAULICO/HIDROMETRO. - EM ROCHA</t>
  </si>
  <si>
    <t>EXECUCAO RAMAL PREDIAL, TIPO I-3A, EM PAV.ASFALTICO C/ASSENT.HIDROMETRO 10M3/H X1", ASSENT. E FORNEC. DE CX. CCH II (EMBUT. PASSEIO), S/ FORNEC. DO MAT. HIDR AULICO/HIDROMETRO - EM ROCHA</t>
  </si>
  <si>
    <t>EXECUCAO RAMAL PREDIAL, TIPO I-3A, EM PAV.ASFALTICO C/ASSENT.HIDROMETRO 10M3/H X1", ASSENT. DE CX. CCH II (EMBUT. PASSEIO), S/ FORNEC. DE CAIXA/MAT. HIDRAULI CO/HIDROMETRO - EM ROCHA</t>
  </si>
  <si>
    <t>EXECUCAO RAMAL PREDIAL, TIPO I-3A, EM PAV.PARALELEPIPEDO,C/ASSENT.HIDROMETRO 1 0 M3/HX1", ASSENT. E FORNEC. DE CX. CCH II (EMBUT. PASSEIO), S/ FORNEC. DO MAT . HIDRAULICO/HIDROMETRO - EM ROCHA</t>
  </si>
  <si>
    <t>EXECUCAO RAMAL PREDIAL, TIPO I-3A, EM PAV.PARALELEPIPEDO,C/ASSENT.HIDROMETRO 1 0 M3/HX1", ASSENT. DE CX. CCH II (EMBUT. PASSEIO), S/ FORNEC. DE CAIXA/MAT. HI DRAULICO/HIDROMETRO - EM ROCHA</t>
  </si>
  <si>
    <t>EXECUCAO RAMAL PREDIAL, TIPO I-3A, EM PAV.CONCRETO,C/ASSENT.HIDROMETRO 10M3/HX 1", ASSENT. E FORNEC. DE CX CCH II (EMBUT.PASSEIO), S/FORNEC. DE MAT.HIDRAULIC O/HIDROMETRO - EM ROCHA</t>
  </si>
  <si>
    <t>EXECUCAO RAMAL PREDIAL, TIPO I-3A, EM PAV.CONCRETO,C/ASSENT.HIDROMETRO 10M3/HX 1", ASSENT. DE CX CCH II (EMBUT.PASSEIO), S/FORNEC. DE CAIXA/MAT.HIDRAULICO/HI DROMETRO - EM ROCHA</t>
  </si>
  <si>
    <t>EXECUCAO RAMAL PREDIAL, TIPO I-3A, EM PAV.BL. ARTICULADO,C/ASSENT.HIDROMETRO 1 0 M3/HX1", ASSENT. E FORNEC. DE CX. CCH II (EMBUT.PASSEIO), S/FORNEC. DO MAT.H IDRAULICO/HIDROMETRO - EM ROCHA</t>
  </si>
  <si>
    <t>EXECUCAO RAMAL PREDIAL, TIPO I-3A, EM TERRENO NATURAL C/ASSENT.HIDROMETRO 10M3 /HX1", ASSENT. E FORNEC.DE CX.CCH II (EMBUT.PASSEIO), S/ FORNEC. DO MAT. HIDRA ULICO/HIDROMETRO - EM ROCHA</t>
  </si>
  <si>
    <t>EXECUCAO RAMAL PREDIAL, TIPO I-4A, EM PAV.ASFALTICO C/ASSENT.HIDROMETRO 30M3/H X2", ASSENT. E FORNEC. DE CX.CCH III (EMBUT.PASSEIO), S/FORNEC. DO MAT. HIDRAU LICO/HIDROMETRO - EM ROCHA</t>
  </si>
  <si>
    <t>EXECUCAO RAMAL PREDIAL, TIPO I-4A, EM PAV.CONCRETO,C/HIDROMETRO 30M3/HX2", ASS ENT. E FORNEC. DE CX. CCH III (EMBUT.PASSEIO), S/ FORNEC. DO MAT. HIDRAULICO/H IDROMETRO - EM ROCHA</t>
  </si>
  <si>
    <t>EXECUCAO RAMAL PREDIAL, TIPO I-4A, EM TERRENO NATURAL C/ASSENT.HIDROMETRO 30M3 /HX2", ASSENT. E FORNEC. DE CX. CCH III (EMBUT.PASSEIO), S/FORNEC. DO MAT. HID RAULICO/HIDROMETRO - EM ROCHA</t>
  </si>
  <si>
    <t>EXECUCAO RAMAL PREDIAL, TIPO III-4B, EM PAV.ASFALTICO C/ASSENT.HIDROMETRO 30 M 3/HX2"(EM CAVALETE INTERNO NO PISO), C/ FORNEC./ASSENT. DE CAIXA E S/FORNEC. D O MAT. HIDRAULICO/HIDROMETRO - EM ROCHA</t>
  </si>
  <si>
    <t>EXECUCAO RAMAL PREDIAL, TIPO III-4B, EM PAV. PARALELEPIPEDO,C/ASSENT.HIDROMETR O 30M3/HX2",(EM CAVALETE INTERNO NO PISO),C/FORNEC.E ASSENT.DE CAIXA E S/ FORN EC. DO MAT.HID/HIDR - EM ROCHA</t>
  </si>
  <si>
    <t>EXECUCAO RAMAL PREDIAL, TIPO III-4B, EM PAV.CONCRETO,C/ASSENT.HIDROMETRO 30M3/ HX2",(EM CAVALETE INTERNO NO PISO), C/FORNEC./ASSENT.DE CAIXA E S/ FORNEC. DO MAT. HIDRAULICO/HIDROMETRO. - EM ROCHA</t>
  </si>
  <si>
    <t>EXECUCAO RAMAL PREDIAL, TIPO III-4B, EM PAV.BL. ARTICULADO,C/ASSENT.HIDROMETRO 30 M3/HX2", (EM CAVALETE INTERNO NO PISO),C/FORNEC./ASSENT. DE CAIXA E S/FORN EC.DO MAT. HID/HIDR - EM ROCHA</t>
  </si>
  <si>
    <t>EXECUCAO RAMAL PREDIAL, TIPO III-4B, EM TERRENO NATURAL, C/ASSENT.HIDROMETRO 3 0M3/HX2",(EM CAVALETE INTERNO NO PISO), C/FORNEC./ASSENT. DE CAIXA E S/ FORNEC .DO MAT. HID/HIDR - EM ROCHA</t>
  </si>
  <si>
    <t>ASSENT. DE HIDROMETRO E REGISTRO, EM LIGACAO PREDIAL EXISTENTE NAO MEDIDA, S/ CX. DE PROTECAO, C/ DN 1/2" A 2", EM PAREDE, S/ FORNEC. DO MAT. HIDRAULICO/HID ROMETRO.</t>
  </si>
  <si>
    <t>ASSENT. DE HIDROMETRO E REGISTRO, EM LIGACAO PREDIAL EXISTENTE NAO MEDIDA, C/ CX. DE PROTECAO, C/ DN 1/2" A 2", EM PAREDE, S/ FORNEC. DO MAT. HIDRAULICO/HID ROMETRO.</t>
  </si>
  <si>
    <t>EXECUCAO DE RAMAL PREDIAL P/ESGOTO,EM PAV.ASFALTICO,DN 100MM, S/FORN.DO MATERI AL HIDRAULICO - 1A E 2A CAT</t>
  </si>
  <si>
    <t>EXECUCAO DE RAMAL PREDIAL P/ESGOTO,EM PAV.ASFALTICO,DN 100MM, S/RECOMPOSICAO P AV. ASF. E S/FORN.DO MATERIAL HIDRAULICO - 1A E 2A CAT</t>
  </si>
  <si>
    <t>EXECUCAO DE RAMAL PREDIAL P/ESGOTO,EM PAV.ASFALTICO,DN 100MM, S/RECOMPOSICAO P AV. ASF. E S/FORN.DO MATERIAL HIDRAULICO - 1A E 2A CAT (MRR / RMS)</t>
  </si>
  <si>
    <t>EXECUCAO DE RAMAL PREDIAL P/ESGOTO,EM PAV.CONCRETO,DN 100MM, S/FORN.MATERIAL H IDRAULICO - 1A E 2A CAT</t>
  </si>
  <si>
    <t>EXECUCAO DE RAMAL PREDIAL P/ESGOTO,EM PAV.CONCRETO,DN 100MM, S/FORN.MATERIAL H IDRAULICO - 1A E 2A CAT (MRR/RMS)</t>
  </si>
  <si>
    <t>EXECUCAO DE RAMAL PREDIAL P/ESGOTO,EM PAV.CIMENTADO,DN 100MM, S/FORN.MATERIAL HIDRAULICO - 1A E 2A CAT (MRR/RMS)</t>
  </si>
  <si>
    <t>EXECUCAO DE RAMAL PREDIAL P/ESGOTO,EM PAV.C/ PARALELEPIPEDO/PEDRA IRREGULAR,DN 100MM,S/ FORNEC. DO MAT. HIDRAULICO. (MRR/RMS)</t>
  </si>
  <si>
    <t>EXECUCAO DE RAMAL PREDIAL P/ESGOTO,EM PAV.C/ PEDRA PORTUGUESA, DN 100MM, S/FOR NEC. DO MAT. HIDRAULICO.</t>
  </si>
  <si>
    <t>EXECUCAO DE RAMAL PREDIAL P/ESGOTO,EM PAV.C/ PEDRA PORTUGUESA, DN 100MM, S/FOR NEC. DO MAT. HIDRAULICO. (MRR/RMS)</t>
  </si>
  <si>
    <t>EXECUCAO DE RAMAL PREDIAL P/ESGOTO,EM PAV.BLOCO ARTICULADO DE CONCRETO,DN 100M M,S/ FORNEC. DO MAT. HIDRAULICO - 1A E 2A CAT</t>
  </si>
  <si>
    <t>EXECUCAO DE RAMAL PREDIAL P/ESGOTO,EM PAV.BLOCO ARTICULADO DE CONCRETO,DN 100M M,S/ FORNEC. DO MAT. HIDRAULICO - 1A E 2A CAT (MRR/RMS)</t>
  </si>
  <si>
    <t>EXECUCAO DE RAMAL PREDIAL P/ESGOTO,EM TERRENO NATURAL,DN 100MM, S/FORNEC. DO M AT.HIDRAULICO.</t>
  </si>
  <si>
    <t>EXECUCAO DE RAMAL PREDIAL P/ESGOTO,EM TERRENO NATURAL,DN 100MM, S/FORNEC. DO M AT.HIDRAULICO. (MRR/RMS)</t>
  </si>
  <si>
    <t>EXECUCAO DE RAMAL PREDIAL P/ESGOTO,EM PAV.ASFALTICO,DN 150MM, S/FORNEC.DO MAT. HIDRAULICO - 1A E 2A CAT</t>
  </si>
  <si>
    <t>EXECUCAO DE RAMAL PREDIAL P/ESGOTO,EM PAV.ASFALTICO,DN 150MM, S/FORNEC.DO MAT. HIDRAULICO - 1A E 2A CAT (MRR / RMS)</t>
  </si>
  <si>
    <t>EXECUCAO DE RAMAL PREDIAL P/ESGOTO,EM PAV.CONCRETO,DN 150MM,S/FORNEC.DO MAT. H IDRAULICO - 1A E 2A CAT</t>
  </si>
  <si>
    <t>EXECUCAO DE RAMAL PREDIAL P/ESGOTO,EM PAV.CONCRETO,DN 150MM,S/FORNEC.DO MAT. H IDRAULICO - 1A E 2A CAT (MRR/RMS)</t>
  </si>
  <si>
    <t>EXECUCAO DE RAMAL PREDIAL P/ESGOTO,EM PAV. C/ PARALELEPIPEDO/PEDRA IRREGULAR,D N 150MM,S/ FORNEC. DO MAT. HIDRAULICO - 1A E 2A CAT</t>
  </si>
  <si>
    <t>EXECUCAO DE RAMAL PREDIAL P/ESGOTO,EM PAV. C/ PARALELEPIPEDO/PEDRA IRREGULAR,D N 150MM,S/ FORNEC. DO MAT. HIDRAULICO - 1A E 2A CAT (MRR/RMS)</t>
  </si>
  <si>
    <t>EXECUCAO DE RAMAL PREDIAL P/ESGOTO,EM PAV. C/BLOCO ARTICULADO DE CONCRETO,DN 1 50MM,S/ FORNEC. DO MAT. HIDRAULICO.</t>
  </si>
  <si>
    <t>EXECUCAO DE RAMAL PREDIAL P/ESGOTO,EM PAV. C/BLOCO ARTICULADO DE CONCRETO,DN 1 50MM,S/ FORNEC. DO MAT. HIDRAULICO. (MRR/RMS)</t>
  </si>
  <si>
    <t>EXECUCAO DE RAMAL PREDIAL P/ESGOTO,EM TERRENO NATURAL,DN 150MM,S/ FORNEC. DO M AT. HIDRAULICO - 1A E 2A CAT</t>
  </si>
  <si>
    <t>EXECUCAO DE RAMAL PREDIAL P/ESGOTO,EM TERRENO NATURAL,DN 150MM,S/ FORNEC. DO M AT. HIDRAULICO - 1A E 2A CAT (MRR/RMS)</t>
  </si>
  <si>
    <t>TAMPONAMENTO DO RAMAL DOMICILIAR, C/ PASTILHA DE ARGAMASSA, INCL. FORNEC. DO M AT.</t>
  </si>
  <si>
    <t>EXECUCAO DE LIGACAO INTRA-DOMICILIAR,EM PISO DE CONCRETO SIMPLES,DN 100MM, S/F ORNEC. DO MAT. HIDRAULICO</t>
  </si>
  <si>
    <t>EXECUCAO DE LIGACAO INTRA-DOMICILIAR,EM PISO CERAMICO,DN 100MM, S/FORNE.MAT.HI DRAULICO</t>
  </si>
  <si>
    <t>EXECUCAO DE LIGACAO INTRA-DOMICILIAR,EM PISO EM TACO DE MADEIRA,DN 100MM, S/FO RNE. DO MAT.HIDRAULICO</t>
  </si>
  <si>
    <t>EXECUCAO DE LIGACAO INTRA-DOMICILIAR,EM PISO EM TERRENO NATURAL,DN 100MM, S/FO RNEC.DO MAT.HIDRAULICO</t>
  </si>
  <si>
    <t>EXECUCAO DE LIGACAO INTRA-DOMICILIAR,EM PISO DE CONCRETO SIMPLES,DN 150MM,S/FO RNEC. DO MAT. HIDRAULICO</t>
  </si>
  <si>
    <t>EXECUCAO DE LIGACAO INTRA-DOMICILIAR,EM PISO CERAMICO,DN 150MM,S/FORNEC. DO MA T.HIDRAULICO</t>
  </si>
  <si>
    <t>EXECUCAO DE LIGACAO INTRA-DOMICILIAR,EM PISO EM TACO DE MADEIRA,DN 150MM,S/FOR NEC. DO MAT. HIDRAULICO</t>
  </si>
  <si>
    <t>EXECUCAO DE LIGACAO INTRA-DOMICILIAR,EM PISO EM TERRENO NATURAL,DN 150MM, S/FO RNEC. DO MAT. HIDRAULICO</t>
  </si>
  <si>
    <t>EXECUCAO DE LIGACAO INTRA-DOMICILIAR,EM PISO EM TERRENO NATURAL,DN 75MM, S/FOR NEC. DO MAT. HIDRAULICO</t>
  </si>
  <si>
    <t>EXECUCAO DE LIGACAO PREDIAL CONDOMINIAL,EM RAMAL DE DESCARGA EXISTENTE, C/DN 1 00 A 150MM ,S/FORNECIMENTO DO MAT. HIDRAULICO (DP 2103-02).</t>
  </si>
  <si>
    <t>RAMAL C/ ASSENTAMENTO DE TUBOS EM PVC PB JE ESGOTO DN 100 A 200MM, EM PISO DE PARALELEPIPEDO PARA LIGACOES, RAMAIS CONDOMINIAIS OU REDES BASICAS, EM PROFUND IDADE ATE 1,00M.</t>
  </si>
  <si>
    <t>EXECUCAO DE RAMAL PREDIAL P/ESGOTO,EM PAV.ASFALTICO,DN 100MM, S/FORN.DO MATERI AL HIDRAULICO - EM LAMA</t>
  </si>
  <si>
    <t>EXECUCAO DE RAMAL PREDIAL P/ESGOTO,EM PAV.ASFALTICO,DN 100MM, S/RECOMPOSICAO P AV. ASF. E S/FORN.DO MATERIAL HIDRAULICO - EM LAMA</t>
  </si>
  <si>
    <t>EXECUCAO DE RAMAL PREDIAL P/ESGOTO,EM PAV.CONCRETO,DN 100MM, S/FORN.MATERIAL H</t>
  </si>
  <si>
    <t>EXECUCAO DE RAMAL PREDIAL P/ESGOTO,EM PAV.BLOCO ARTICULADO DE CONCRETO,DN 100M M,S/ FORNEC. DO MAT. HIDRAULICO - EM LAMA</t>
  </si>
  <si>
    <t>EXECUCAO DE RAMAL PREDIAL P/ESGOTO,EM PAV.ASFALTICO,DN 150MM, S/FORNEC.DO MAT. HIDRAULICO - EM LAMA</t>
  </si>
  <si>
    <t>EXECUCAO DE RAMAL PREDIAL P/ESGOTO,EM PAV.CONCRETO,DN 150MM,S/FORNEC.DO MAT. H IDRAULICO - EM LAMA</t>
  </si>
  <si>
    <t>EXECUCAO DE RAMAL PREDIAL P/ESGOTO,EM PAV. C/ PARALELEPIPEDO/PEDRA IRREGULAR,D N 150MM,S/ FORNEC. DO MAT. HIDRAULICO - EM LAMA</t>
  </si>
  <si>
    <t>EXECUCAO DE RAMAL PREDIAL P/ESGOTO,EM TERRENO NATURAL,DN 150MM,S/ FORNEC. DO M AT. HIDRAULICO - EM LAMA</t>
  </si>
  <si>
    <t>EXECUCAO DE RAMAL PREDIAL P/ESGOTO,EM PAV.ASFALTICO,DN 100MM, S/FORN.DO MATERI AL HIDRAULICO - EM ROCHA</t>
  </si>
  <si>
    <t>EXECUCAO DE RAMAL PREDIAL P/ESGOTO,EM PAV.ASFALTICO,DN 100MM, S/RECOMPOSICAO P AV. ASF. E S/FORN.DO MATERIAL HIDRAULICO - EM ROCHA</t>
  </si>
  <si>
    <t>EXECUCAO DE RAMAL PREDIAL P/ESGOTO,EM PAV.CONCRETO,DN 100MM, S/FORN.MATERIAL H IDRAULICO - EM ROCHA</t>
  </si>
  <si>
    <t>EXECUCAO DE RAMAL PREDIAL P/ESGOTO,EM PAV.BLOCO ARTICULADO DE CONCRETO,DN 100M M,S/ FORNEC. DO MAT. HIDRAULICO - EM ROCHA</t>
  </si>
  <si>
    <t>EXECUCAO DE RAMAL PREDIAL P/ESGOTO,EM PAV.ASFALTICO,DN 150MM, S/FORNEC.DO MAT. HIDRAULICO - EM ROCHA</t>
  </si>
  <si>
    <t>EXECUCAO DE RAMAL PREDIAL P/ESGOTO,EM PAV.CONCRETO,DN 150MM,S/FORNEC.DO MAT. H IDRAULICO - EM ROCHA</t>
  </si>
  <si>
    <t>EXECUCAO DE RAMAL PREDIAL P/ESGOTO,EM PAV. C/ PARALELEPIPEDO/PEDRA IRREGULAR,D N 150MM,S/ FORNEC. DO MAT. HIDRAULICO - EM ROCHA</t>
  </si>
  <si>
    <t>EXECUCAO DE RAMAL PREDIAL P/ESGOTO,EM TERRENO NATURAL,DN 150MM,S/ FORNEC. DO M AT. HIDRAULICO - EM ROCHA</t>
  </si>
  <si>
    <t>EXECUCAO DE RAMAL PREDIAL P/ESGOTO EM PAVIMENTO CERAMICO DN 100MM, S/FORNEC. D O MAT. HIDRAULICO</t>
  </si>
  <si>
    <t>EXECUCAO DE RAMAL PREDIAL P/ESGOTO,EM PAVIMENTO DE GRANITO, DN 100MM,S/ FORNEC . DO MAT. HIDRAULICO</t>
  </si>
  <si>
    <t>EXECUCAO DE RAMAL PREDIAL P/ESGOTO,EM PAVIMENTO DE LADRILHO HIDRAULICO, DN 100 MM,S/ FORNEC. DO MAT. HIDRAULICO</t>
  </si>
  <si>
    <t>EXECUCAO DE LIGACAO INTRA-DOMICILIAR,EM PISO DE PEDRA ARDOSIA, DN 100MM, S/FOR NEC. DO MAT. HIDRAULICO</t>
  </si>
  <si>
    <t>EXECUCAO DE LIGACAO INTRA-DOMICILIAR,EM TERRENO NATURAL C/GRAMA, DN 100MM, S/F ORNEC. DO MAT. HIDRAULICO</t>
  </si>
  <si>
    <t>EXECUCAO DE LIGACAO INTRA-DOMICILIAR,EM PISO CER¶MICO, DN 75MM, S/FORNEC. DO M AT. HIDRAULICO</t>
  </si>
  <si>
    <t>EXECUCAO DE LIGACAO INTRA-DOMICILIAR,EM PISO DE CONCRETO SIMPLES, DN 75MM, S/F ORNEC. DO MAT. HIDRAULICO</t>
  </si>
  <si>
    <t>EXECUCAO DE LIGACAO INTRA-DOMICILIAR,EM PISO DE TACO DE MADEIRA, DN 75MM, S/FO RNEC. DO MAT. HIDRAULICO</t>
  </si>
  <si>
    <t>INST. DE MEDIDOR PARSHALL DE FIBRA DE VIDRO C/ LARGURA "W" DE 0`3" ATE 0`9", S / FORNEC. DO MEDIDOR</t>
  </si>
  <si>
    <t>INST. DE MEDIDOR PARSHALL DE FIBRA DE VIDRO C/ LARGURA "W" DE 1` ATE 3`, S/ FO RNEC. DO MEDIDOR</t>
  </si>
  <si>
    <t>INST. DE MEDIDOR PARSHALL DE FIBRA DE VIDRO C/ LARGURA "W" ACIMA 4`, S/ FORNEC . DO MEDIDOR</t>
  </si>
  <si>
    <t>INSTALACAO DE INDICADOR DE VAZAO P/ MEDIDOR PARSHALL ,S/ FORNEC. DO EQUIP. E M AT. HIDRAULICO</t>
  </si>
  <si>
    <t>MONTAGEM E ASSENT. DE FLOCULADOR MECANICO C/POTENCIA ATE 1CV, DE EIXO VERT., C / PALETAS DE MADEIRA, C/ BASE CHUMBADA NO CONCRETO, INCL. FORNEC. DE MAT. P/ I NST., S/ FORNEC. DO EQUIP.</t>
  </si>
  <si>
    <t>MONTAGEM E ASSENT. DE FLOCULADOR MECANICO C/ POTENCIA &gt;1CV, DE EIXO VERT., C/ PALETAS DE MADEIRA, C/ BASE CHUMBADA NO CONCRETO, INCL. FORNEC. DE MAT. P/ INS T., S/ FORNEC. DO EQUIP.</t>
  </si>
  <si>
    <t>MONTAGEM E ASSENT. DE FLOCULADOR MECANICO TIPO FLUXO AXIAL, C/ POTENCIA ATE 1C V, C/ EIXO VERTICAL E HELICE, C/ BASE CHUMBADA NO CONCRETO, INCL. FORNEC. DE M AT. P/ INST., S/ FORNEC. DO EQUIP.</t>
  </si>
  <si>
    <t>FORNEC. E COLOCACAO DE SUPORTE DE MADEIRA DE LEI (5 X 10 CM) P/ FIXACAO DOS MO DULOS TUBULARES, C/ CHAPA E PARAFUSO DE ALUMINIO</t>
  </si>
  <si>
    <t>FORNEC. E COLOCACAO DE SUPORTE EM PVC P/FIXACAO DOS MODULOS TUBULARES, C/ CHAP A E PARAFUSOS DE ALUMINIO</t>
  </si>
  <si>
    <t>FORNEC. E ASSENT. DE MODULOS TUBULARES, P/ DECANTACAO, TIPO COLMEIA, 50X90X600 MM EM PVC, INCL. FORNEC. DA SOLDA E ELEMENTOS P/ FIXACAO E PROTECAO DO MODULO.</t>
  </si>
  <si>
    <t>FORNEC. E ASSENT. DE MODULOS TUBULARES, P/ DECANTACAO, TIPO COLMEIA, 50X90X100 0MM EM PVC, INCL. FORNEC. DA SOLDA E ELEMENTOS P/ FIXACAO E PROTECAO DO MODULO</t>
  </si>
  <si>
    <t>FORNEC. E ASSENT. DE MODULOS TUBULARES, P/ DECANTACAO, TIPO COLMEIA, 50X90X120 0MM EM PVC, INCL. FORNEC. DA SOLDA E ELEMENTOS P/ FIXACAO E PROTECAO DO MODULO</t>
  </si>
  <si>
    <t>FORNEC. E ASSENT. DE PERFIL EM ALUMINIO DO DECANTADOR (VERTEDOR) C/ CHUMBADORE S DE ACO INOX, L=0,20M E C=1,00M</t>
  </si>
  <si>
    <t>FORNEC. E ASSENT. DE PERFIL EM FIBRA DE VIDRO DO DECANTADOR (VERTEDOR) C/ CHUM BADORES DE ACO INOX, L=0,20M E C=1,00M</t>
  </si>
  <si>
    <t>FORNEC. E INST. DE DISTRIBUIDOR P/FUNDO DE FILTRO EM POLIETILENO, C/ LUVA DE F IXACAO, TUBOS E CONEXOES, INCL. CORTE E FURACAO DA LAJE</t>
  </si>
  <si>
    <t>FORNEC., COLOCACAO E ESPALH. DE AREIA SELECIONADA, EM CAMADAS</t>
  </si>
  <si>
    <t>FORNEC.E INST.DE VERTEDOR DE FIBRA DE VIDRO,C/ACIONAMENTO DIRETO NA GAVETA, E= 6 MM, INCL.QUADRO DE FIBRA DE VIDRO E CHUMBADORES DE ACO INOX</t>
  </si>
  <si>
    <t>FORNEC. INST. DE COMPORTA DE SUPERFICIE DE FIBRA DE VIDRO, C/ ALCA DE SUSPENCA O, E=12CM, INCL.QUADRO DE FIBRA DE VIDRO E CHUMBADORES DE ACO INOX</t>
  </si>
  <si>
    <t>MONT. E INSTAL. DE COMPORTA DE SUPERFICIE C/ ACION. DIRETO NA GAVETA, C/AREA D O CANAL ATE 0,40MÝ</t>
  </si>
  <si>
    <t>MONT. E INSTAL. DE COMPORTA DE SUPERFICIE C/ ACION. DIRETO NA GAVETA, C/AREA D O CANAL DE 0,401MÝ ATE 0,90MÝ</t>
  </si>
  <si>
    <t>MONT. E INSTAL. DE COMPORTA DE SUPERFICIE C/ACION. ATRAVES DE VOLANTE EM F§F§ SOBRE PORTICO DE ACO, C/ AREA DO CANAL ATE 0,40MÝ</t>
  </si>
  <si>
    <t>MONT. E INSTAL. DE COMPORTA DE SUPERFICIE C/ACION. ATRAVES DE VOLANTE EM F§F§</t>
  </si>
  <si>
    <t>MONT. E INSTAL. DE COMPORTA DE SUPERFICIE C/ACION. ATRAVES DE ALCA DE SUSPENSA O SOBRE PORTICO DE ACO, C/AREA DO CANAL ATE 0,40MÝ</t>
  </si>
  <si>
    <t>MONT. E INSTAL. DE COMPORTA DE SUPERFICIE C/ ACION. ATRAVES DE ALCA DE SUSPENS AO SOBRE PORTICO DE ACO, C/ AREA DO CANAL DE 0,401 ATE 0,90MÝ</t>
  </si>
  <si>
    <t>MONT. E INSTAL. DE COMPORTA DE SUPERFICIE C/ ACION. POR ATUADOR HIDRAULICO OU PNEUMATICO, SOBRE PORTICO DE ACO, C/ AREA DO CANAL ATE 0,40MÝ</t>
  </si>
  <si>
    <t>MONT. E INSTAL. DE COMPORTA DE SUPERFICIE C/ ACION. POR ATUADOR HIDRAULICO OU PNEUMATICO, SOBRE PORTICO DE ACO, C/ AREA DO CANAL DE 0,401 ATE 0,90MÝ</t>
  </si>
  <si>
    <t>MONT. E INSTAL. DE COMPORTA DE SUPERFICIE C/ACION. ELETRICO POR MOTOR C/ REDUT OR DE VELOCIDADE, SOBRE PORTICO DE ACO, C/ AREA DO CANAL ATE 0,40MÝ</t>
  </si>
  <si>
    <t>MONT. E INSTAL. DE COMPORTA DE SUPERFICIE C/ACION. ELETRICO POR MOTOR C/ REDUT OR DE VELOCIDADE, SOBRE PORTICO DE ACO, C/ AREA DO CANAL DE 0,401 ATE 0,90MÝ</t>
  </si>
  <si>
    <t>MONT. E INSTAL. DE COMPORTA DE DUPLO FLUXO COMPLETA C/PEDESTAL DE SUSPENSAO SI MPLES E VOLANTE EM F§F§ E VEDACAO DE ACO, C/ AREA DO CANAL ATE 0,50MÝ</t>
  </si>
  <si>
    <t>MONT. E INSTAL. DE COMPORTA DE DUPLO FLUXO COMPLETA C/PEDESTAL DE SUSPENSAO SI MPLES E VOLANTE EM F§F§ E VEDACAO DE ACO, C/ AREA DO CANAL DE 0,50MÝ ATE 0.80</t>
  </si>
  <si>
    <t>MONT. E INSTAL. DE COMPORTA DE DUPLO FLUXO COMPLETA C/PEDESTAL DE SUSPENSAO SI MPLES E VOLANTE EM F§F§ E VEDACAO DE ACO, C/ AREA DO CANAL DE 0.801MÝ ATE 1,50 MÝ .</t>
  </si>
  <si>
    <t>MONT. E INSTAL. DE COMPORTA DE DUPLO FLUXO COMPLETA C/ATUADOR HIDRAULICO/PNEUM ATICO EM F§F§ E VEDACAO DE ACO, C/ AREA DO CANAL ATE 0,50MÝ</t>
  </si>
  <si>
    <t>MONT. E INSTAL. DE COMPORTA DE DUPLO FLUXO COMPLETA C/ATUADOR HIDRAULICO/PNEUM ATICO EM F§F§ E VEDACAO DE ACO, C/AREA DO CANAL DE 0,501MÝ ATE 0.80MÝ</t>
  </si>
  <si>
    <t>MONT. E INSTAL. DE COMPORTA DE DUPLO FLUXO COMPLETA C/ATUADOR HIDRAULICO/PNEUM ATICO EM F§F§ E VEDACAO DE ACO, C/AREA DO CANAL DE 0,801MÝ ATE 1.50MÝ</t>
  </si>
  <si>
    <t>MONT. E INSTAL. DE COMPORTA DE DUPLO FLUXO COMPLETA C/PEDESTAL DE SUSPENSAO C/ ENGRENAGENS E VOLANTE EM F§F§ E VEDACAO DE ACO, C/ AREA DO CANAL ATE 0,50MÝ</t>
  </si>
  <si>
    <t>MONT. E INSTAL. DE COMPORTA DE DUPLO FLUXO COMPLETA C/PEDESTAL DE SUSPENSAO C/ ENGRENAGENS E VOLANTE EM F§F§ E VEDACAO DE ACO, C/ AREA DO CANAL DE 0,501MÝ AT E 0.80MÝ</t>
  </si>
  <si>
    <t>MONT. E INSTAL. DE COMPORTA DE DUPLO FLUXO COMPLETA C/PEDESTAL DE SUSPENSAO C/ ENGRENAGENS E VOLANTE EM F§F§ E VEDACAO DE ACO, C/ AREA DO CANAL DE 0,801MÝ AT E 1.50MÝ</t>
  </si>
  <si>
    <t>FORNEC.E ASSENT.DE GRADE MANUAL P/PRE-TRATAMENTO DE ESGOTOS/AGUA BRUTA,INCLUIN DO PINTURA DE PROTECAO</t>
  </si>
  <si>
    <t>FORNEC.E ASSENT.DE GRADE DE RETENCAO P/PRE-TRATAMENTO DE ESGOTOS/AGUA BRUTA, G ALVANIZADA A FOGO 1X3/16" MALHA 3CM</t>
  </si>
  <si>
    <t>FORNECIMENTO E ASSENTAMENTO DE SEPARADOR DE FASES EM FIBRA DE VIDRO NERVURADO INTERNAMENTE P/DAFAS</t>
  </si>
  <si>
    <t>FORNECIMENTO E ASSENTAMENTO DE DEFLETOR EM FIBRA DE VIDRO NERVURADO INTERNAME NTE P/DAFAS</t>
  </si>
  <si>
    <t>FORNECIMENTO E ASSENTAMENTO DE CALHA EM FIBRA DE VIDRO COM FIXACAO REFORCADA P / DAFAS SECAO 30X30CM</t>
  </si>
  <si>
    <t>FORNECIMENTO E MONTAGEM DE BOMBA SUBMERSIVEL P=2,0CV PARA ELEVATORIA DE LODO C LARIFICADO</t>
  </si>
  <si>
    <t>ASSENT. E MONTAGEM DE MODULOS TUBULARES, P/ DECANTACAO, TIPO COLMEIA, 50X90X60 0MM EM PVC, S/ FORNEC. DA SOLDA E ELEMENTOS P/ FIXACAO E PROTECAO DO MODULO.</t>
  </si>
  <si>
    <t>ASSENT. E MONTAGEM DE MODULOS TUBULARES, P/ DECANTACAO, TIPO COLMEIA, 50X90X10 00MM EM PVC, INCL. FORNEC. DA SOLDA E ELEMENTOS P/ FIXACAO E PROTECAO DO MODUL O.</t>
  </si>
  <si>
    <t>ASSENT. E MONTAGEM DE MODULOS TUBULARES, P/ DECANTACAO, TIPO COLMEIA, 50X90X12 00MM EM PVC, INCL. FORNEC. DA SOLDA E ELEMENTOS P/ FIXACAO E PROTECAO DO MODUL O.</t>
  </si>
  <si>
    <t>TRANSPORTE DE GRUPO GERADOR PARA APOIO A UNIDADE DE TESTE DE BOMBEAMENTO COM V AZAO 150M3&lt;250M3</t>
  </si>
  <si>
    <t>TRANSPORTE DE UNIDADE ROTOPNEUMATICA COM COMPRESSOR - CALCARIO, CRISTALINO, ME TA-SEDIMENTO / QUARTZITO</t>
  </si>
  <si>
    <t>TRANSPORTE DE UNIDADE DE PERFURACAO ROTATIVA COM BOMBA LAMA - SEDIMENTO POCO 1 50M&lt;250M</t>
  </si>
  <si>
    <t>TRANSPORTE DE UNIDADE DE PERFURACAO ROTATIVA COM BOMBA LAMA - SEDIMENTO POCO 2 50M&lt;450M</t>
  </si>
  <si>
    <t>TRANSPORTE DE UNIDADE DE TESTE (DESENVOLVIMENTO / BOMBEAMENTO) UEB1 (BOMBA SUB MERSA) PARA POCO &lt;250M</t>
  </si>
  <si>
    <t>TRANSPORTE DE UNIDADE DE TESTE (DESENVOLVIMENTO / BOMBEAMENTO) UEB2 (BOMBA SUB MERSA) PARA POCO &gt;250M</t>
  </si>
  <si>
    <t>ACOMPANHAMENTO TECNICO EMPREITADO (PERFURACAO EM ROCHA - CRISTALINA/CALCARIA/M ETA-SEDIMENTAR/QUARTZITICA) 01 POCO PARA DISTANCIAS MENORES QUE 200KM</t>
  </si>
  <si>
    <t>ACOMPANHAMENTO TECNICO EMPREITADO (PERFURACAO EM ROCHA - CRISTALINA/CALCARIA/M ETA-SEDIMENTAR/QUARTZITICA) 02 POCO PARA DISTANCIAS MENORES QUE 200KM</t>
  </si>
  <si>
    <t>ACOMPANHAMENTO TECNICO EMPREITADO (PERFURACAO EM ROCHA - CRISTALINA/CALCARIA/M ETA-SEDIMENTAR/QUARTZITICA) 03 POCO PARA DISTANCIAS MENORES QUE 200KM</t>
  </si>
  <si>
    <t>ACOMPANHAMENTO TECNICO EMPREITADO (PERFURACAO EM ROCHA - CRISTALINA/CALCARIA/M ETA-SEDIMENTAR/QUARTZITICA) 04 POCO PARA DISTANCIAS MENORES QUE 200KM</t>
  </si>
  <si>
    <t>ACOMPANHAMENTO TECNICO EMPREITADO (PERFURACAO EM ROCHA - CRISTALINA/CALCARIA/M ETA-SEDIMENTAR/QUARTZITICA) 05 OU MAIS POCOS PARA DISTANCIAS MENORES QUE 200KM</t>
  </si>
  <si>
    <t>ACOMPANHAMENTO TECNICO EMPREITADO (PERFURACAO EM ROCHA - CRISTALINA/CALCARIA/M ETA-SEDIMENTAR/QUARTZITICA) 01 POCO PARA DISTANCIAS ENTRE 200KM E 500KM</t>
  </si>
  <si>
    <t>ACOMPANHAMENTO TECNICO EMPREITADO (PERFURACAO EM ROCHA - CRISTALINA/CALCARIA/M ETA-SEDIMENTAR/QUARTZITICA) 02 POCO PARA DISTANCIAS ENTRE 200KM E 500KM</t>
  </si>
  <si>
    <t>ACOMPANHAMENTO TECNICO EMPREITADO (PERFURACAO EM ROCHA - CRISTALINA/CALCARIA/M ETA-SEDIMENTAR/QUARTZITICA) 03 POCO PARA DISTANCIAS ENTRE 200KM E 500KM</t>
  </si>
  <si>
    <t>ACOMPANHAMENTO TECNICO EMPREITADO (PERFURACAO EM ROCHA - CRISTALINA/CALCARIA/M ETA-SEDIMENTAR/QUARTZITICA) 04 POCO PARA DISTANCIAS ENTRE 200KM E 500KM</t>
  </si>
  <si>
    <t>ACOMPANHAMENTO TECNICO EMPREITADO (PERFURACAO EM ROCHA - CRISTALINA/CALCARIA/M ETA-SEDIMENTAR/QUARTZITICA) 05 OU MAIS POCOS PARA DISTANCIAS ENTRE 200KM E 500 KM</t>
  </si>
  <si>
    <t>ACOMPANHAMENTO TECNICO EMPREITADO (PERFURACAO EM ROCHA - CRISTALINA/CALCARIA/M ETA-SEDIMENTAR/QUARTZITICA) 01 POCO PARA DISTANCIAS MAIORES DE 500KM</t>
  </si>
  <si>
    <t>ACOMPANHAMENTO TECNICO EMPREITADO (PERFURACAO EM ROCHA - CRISTALINA/CALCARIA/M ETA-SEDIMENTAR/QUARTZITICA) 02 POCO PARA DISTANCIAS MAIORES DE 500KM</t>
  </si>
  <si>
    <t>ACOMPANHAMENTO TECNICO EMPREITADO (PERFURACAO EM ROCHA - CRISTALINA/CALCARIA/M ETA-SEDIMENTAR/QUARTZITICA) 03 POCO PARA DISTANCIAS MAIORES DE 500KM</t>
  </si>
  <si>
    <t>ACOMPANHAMENTO TECNICO EMPREITADO (PERFURACAO EM ROCHA - CRISTALINA/CALCARIA/M ETA-SEDIMENTAR/QUARTZITICA) 04 POCO PARA DISTANCIAS MAIORES DE 500KM</t>
  </si>
  <si>
    <t>ACOMPANHAMENTO TECNICO EMPREITADO (PERFURACAO EM ROCHA - CRISTALINA/CALCARIA/M ETA-SEDIMENTAR/QUARTZITICA) 05 OU MAIS POCOS PARA DISTANCIAS MAIORES DE 500KM</t>
  </si>
  <si>
    <t>ACOMPANHAMENTO TECNICO EMPREITADO (PERFURACAO EM ROCHA SEDIMENTAR) POCO COM PR OFUNDIDADE 150M &lt; 250M E DISTANCIA MAIOR QUE 500KM</t>
  </si>
  <si>
    <t>ACOMPANHAMENTO TECNICO EMPREITADO (PERFURACAO EM ROCHA SEDIMENTAR) POCO COM PR OFUNDIDADE 250M &lt; 450M E DISTANCIA MENOR QUE 200KM</t>
  </si>
  <si>
    <t>ACOMPANHAMENTO TECNICO EMPREITADO (PERFURACAO EM ROCHA SEDIMENTAR) POCO COM PR OFUNDIDADE 250M &lt; 450M E DISTANCIA ENTRE 200KM E 500KM</t>
  </si>
  <si>
    <t>ACOMPANHAMENTO TECNICO EMPREITADO (PERFURACAO EM ROCHA SEDIMENTAR) POCO COM PR OFUNDIDADE 250M &lt; 450M E DISTANCIA MAIOR QUE 500KM</t>
  </si>
  <si>
    <t>ACOMPANHAMENTO TECNICO EMPREITADO (PERFURACAO EM ROCHA SEDIMENTAR) POCO COM PR OFUNDIDADE &lt; 150M E DISTANCIA MENOR QUE 200KM</t>
  </si>
  <si>
    <t>ACOMPANHAMENTO TECNICO EMPREITADO (PERFURACAO EM ROCHA SEDIMENTAR) POCO COM PR OFUNDIDADE &lt; 150M E DISTANCIA ENTRE 200KM E 500KM</t>
  </si>
  <si>
    <t>ACOMPANHAMENTO TECNICO EMPREITADO (PERFURACAO EM ROCHA SEDIMENTAR) POCO COM PR OFUNDIDADE &lt; 150M E DISTANCIA MAIOR QUE 500KM</t>
  </si>
  <si>
    <t>ACOMPANHAMENTO TECNICO EMPREITADO (PERFURACAO EM ROCHA SEDIMENTAR) POCO COM PR OFUNDIDADE 150M &lt; 250M E DISTANCIA MENOR QUE 200KM</t>
  </si>
  <si>
    <t>ACOMPANHAMENTO TECNICO EMPREITADO (PERFURACAO EM ROCHA SEDIMENTAR) POCO COM PR OFUNDIDADE 150M &lt; 250M E DISTANCIA ENTRE 200KM E 500KM</t>
  </si>
  <si>
    <t>TAXA MINIMA (100KM) PARA TRANSPORTE DE MATERIAIS - CAMINHAO COM CAPACIDADE MI NIMA 10T</t>
  </si>
  <si>
    <t>TAXA MINIMA (100KM) PARA TRANSPORTE E1 - UNIDADE DE PERFURACAO PERCUSSORA</t>
  </si>
  <si>
    <t>TAXA MINIMA (100KM) PARA TRANSPORTE E2 +E5 - UNIDADE DE PERFURACAO ROTOPNEUMAT ICA COM COMPRESSOR DE PERFURACAO - CALCARIO, CRISTALINO, META-SEDIMENTO / QUAR TZITO</t>
  </si>
  <si>
    <t>TAXA MINIMA (100KM) PARA TRANSPORTE E2 - UNIDADE DE PERFURACAO ROTATIVA - SEDI MENTO POCO &lt; 150M</t>
  </si>
  <si>
    <t>TAXA MINIMA (100KM) PARA TRANSPORTE E3 - UNIDADE DE PERFURACAO ROTATIVA POCO 1 50M &lt; 250M</t>
  </si>
  <si>
    <t>TAXA MINIMA (100KM) PARA TRANSPORTE E3 + E9 - UNIDADE DE PERFURACAO ROTATIVA C OM BOMBA DE LAMA - SEDIMENTO POCO 150M &lt; 250M</t>
  </si>
  <si>
    <t>TAXA MINIMA (100KM) TRANSPORTE E5 - UNIDADE DE TESTE (DESENVOLVIMENTO / BOMBEA MENTO) - COMPRESSOR (180PSI / 300CFM) PARA POCO &lt; 150M</t>
  </si>
  <si>
    <t>TAXA MINIMA (100KM) TRANSPORTE E6 - UNIDADE DE TESTE (DESENVOLVIMENTO / BOMBEA MENTO) - COMPRESSOR (250PSI / 750CFM) PARA POCO 150M &lt; 250M</t>
  </si>
  <si>
    <t>TAXA MINIMA (100KM) TRANSPORTE E7 - UNIDADE DE TESTE (DESENVOLVIMENTO / BOMBEA MENTO) - COMPRESSOR (350PSI / 950CFM) PARA POCO &gt; 250M</t>
  </si>
  <si>
    <t>TAXA MINIMA (100KM) TRANSPORTE E12 - UNIDADE DE BOMBEAMENTO UEB1 (BOMBA SUBMER SA) PARA POCO &lt; 250M</t>
  </si>
  <si>
    <t>TAXA MINIMA (100KM) TRANSPORTE E13 - UNIDADE DE BOMBEAMENTO UEB2 (BOMBA SUBMER SA) PARA POCO &gt; 250M</t>
  </si>
  <si>
    <t>INSTALACAO E1 - UNIDADE PERCUSSORA PARA DESENVOLVIMENTO, TESTE DE BOMBEAMENTO E SERVICOS DE DESOBSTRUCAO E LIMPEZA EM POCOS (RECUPERACAO) &gt; 250M</t>
  </si>
  <si>
    <t>INSTALACAO E2+E7 - UNIDADE DE PERFURACAO ROTOPNEUMATICA COM COMPRESSOR DE PERF URACAO - CRISTALINO, CALCARIO E META-SEDIMENTO / QUARTZITO</t>
  </si>
  <si>
    <t>INSTALACAO E4+E10 - UNIDADE DE PERFURACAO ROTATIVA (SEDIMENTO) POCO 250M &lt; 450 M</t>
  </si>
  <si>
    <t>INSTALACAO E5 - UNIDADE DE TESTE (DESENVOLVIMENTO / BOMBEAMENTO) (COMPRESSOR 1 80PSI / 300CFM) POCO &lt; 180M NO CALCARIO / CRISTALINO / META-SEDIMENTO / QUARTZ ITO COM COLUNA DE PRODUCAO</t>
  </si>
  <si>
    <t>INSTALACAO E12 - UNIDADE DE DESENVOLVIMENTO / BOMBEAMENTO (BOMBA SUBMERSA - UE</t>
  </si>
  <si>
    <t>INSTALACAO E12 - UNIDADE DE DESENVOLVIMENTO / BOMBEAMENTO (BOMBA SUBMERSA - UE B 1) POCO &lt; 150M NO SEDIMENTO</t>
  </si>
  <si>
    <t>INSTALACAO E12 - UNIDADE DE DESENVOLVIMENTO / BOMBEAMENTO (BOMBA SUBMERSA - UE B 1) POCO 150M &lt; 250M NO SEDIMENTO</t>
  </si>
  <si>
    <t>INSTALACAO E13 - UNIDADE DE DESENVOLVIMENTO / BOMBEAMENTO (BOMBA SUBMERSA - UE B 2) POCO &gt; 250M NO SEDIMENTO</t>
  </si>
  <si>
    <t>PERFURACAO DIAMETRO DE 22 POL - UNIDADE ROTATIVA POCO 150M &lt; 250M</t>
  </si>
  <si>
    <t>PERFURACAO DIAMETRO DE 24 POL - UNIDADE ROTATIVA POCO 150M &lt; 250M</t>
  </si>
  <si>
    <t>PERFURACAO DIAMETRO 6 POL - ROCHA SA - UNIDADE ROTOPNEUMATICA POCO &lt; 100M</t>
  </si>
  <si>
    <t>PERFURACAO DIAMETRO 8 POL - ROCHA SA OU DECOMPOSTA - UNIDADE ROTOPNEUMATICA P OCO &lt; 100M</t>
  </si>
  <si>
    <t>DESENVOLVIMENTO OU TESTE COM COMPRESSOR 180 PSI / 300 CFM NO CALCARIO / CRISTA LINO / META-SEDIMENTO / QUARTZITO COM COLUNA DE PRODUCAO</t>
  </si>
  <si>
    <t>DESENVOLVIMENTO OU TESTE COM COMPRESSOR 250 PSI / 750 CFM NO CALCARIO / CRISTA LINO / META-SEDIMENTO / QUARTZITO COM INJECAO DIRETA</t>
  </si>
  <si>
    <t>DESENVOLVIMENTO OU TESTE COM COMPRESSOR 350 PSI / 900 CFM NO CALCARIO / CRISTA LINO / META-SEDIMENTO / QUARTZITO COM INJECAO DIRETA</t>
  </si>
  <si>
    <t>DESENVOLVIMENTO OU TESTE COM COMPRESSOR 180 PSI / 300 CFM NO SEDIMENTO COM COL UNA DE PRODUCAO</t>
  </si>
  <si>
    <t>DESENVOLVIMENTO OU TESTE COM COMPRESSOR 250 PSI / 750 CFM NO SEDIMENTO COM COL UNA DE PRODUCAO</t>
  </si>
  <si>
    <t>DESENVOLVIMENTO OU TESTE COM COMPRESSOR 350 PSI / 900 CFM NO SEDIMENTO COM COL UNA DE PRODUCAO</t>
  </si>
  <si>
    <t>DESENVOLVIMENTO OU TESTE COM COMPRESSOR 250 PSI / 750 CFM NO SEDIMENTO COM INJ ECAO DIRETA</t>
  </si>
  <si>
    <t>DESENVOLVIMENTO OU TESTE COM COMPRESSOR 350PSI / 900 CFM NO SEDIMENTO COM INJE CAO DIRETA</t>
  </si>
  <si>
    <t>DESENVOLVIMENTO OU TESTE COM BOMBA SUBMERSA - UEB1 NO SEDIMENTO COM VAZAO &lt; 60 M3</t>
  </si>
  <si>
    <t>DESENVOLVIMENTO OU TESTE COM BOMBA SUBMERSA - UEB2 NO SEDIMENTO COM VAZAO 150M 3 &lt; 250M3</t>
  </si>
  <si>
    <t>CIMENTACAO ANELAR PROFUNDA - POCOS &lt; 150M - (VEDACAO DE AQUIFERO)</t>
  </si>
  <si>
    <t>CIMENTACAO ANELAR PROFUNDA - POCOS 150M &lt; 250M - (VEDACAO DE AQUIFERO)</t>
  </si>
  <si>
    <t>CIMENTACAO ANELAR PROFUNDA - POCOS &gt; 250M - (VEDACAO DE AQUIFERO)</t>
  </si>
  <si>
    <t>RETIRADA OU REINSTALACAO DE COLUNA DE EDUCAO E EQUIPAMENTOS DE BOMBEIO PARA PO CO &lt; 200M</t>
  </si>
  <si>
    <t>APLICACAO DE HEXA-T PARA DESENVOLVIMENTO COM SONDA ROTATIVA EM POCOS 150M &lt; 25 0M</t>
  </si>
  <si>
    <t>291 - CORRECAO DE VAZAMENTOS NO RAMAL NA RUA COM PAVIMENTO EM PARALELO OU PEDR A SEM FORNECIMENTO DO MATERIAL HIDRAULICO</t>
  </si>
  <si>
    <t>291 - CORRECAO DE VAZAMENTOS NO RAMAL NA RUA COM PAVIMENTO EM PARALELO OU PEDR A COM FORNECIMENTO DO MATERIAL HIDRAULICO</t>
  </si>
  <si>
    <t>293 - CORRECAO DE VAZAMENTOS NO RAMAL NO PASSEIO COM PAVIMENTO DE CONCRETO - ( I)</t>
  </si>
  <si>
    <t>294 - CORRECAO DE VAZAMENTOS NO RAMAL NO PASSEIO SEM PAVIMENTO SEM FORNECIMENT O DO MATERIAL HIDRAULICO</t>
  </si>
  <si>
    <t>294 - CORRECAO DE VAZAMENTOS NO RAMAL NO PASSEIO SEM PAVIMENTO COM FORNECIMENT O DO MATERIAL HIDRAULICO</t>
  </si>
  <si>
    <t>322 - CORRECAO DE VAZAMENTOS DE REDE NO PASSEIO EM PVC DN 110 COM PAVIMENTO, N</t>
  </si>
  <si>
    <t>322 - CORRECAO DE VAZAMENTOS DE REDE NO PASSEIO EM PVC DN 110 COM PAVIMENTO, N AO INCLUI O MATERIAL DA RECOMPOSICAO DO PAVIMENTO E HIDRAULICO - (I)</t>
  </si>
  <si>
    <t>324 - CORRECAO DE VAZAMENTOS DE REDE NA RUA EM PVC DN ATE 110 COM PAVIMENTO, N AO INCLUI O MATERIAL DA RECOMPOSICAO DO PAVIMENTO E HIDRAULICO</t>
  </si>
  <si>
    <t>324 - CORRECAO DE VAZAMENTOS DE REDE NA RUA EM PVC DN ATE 110 COM PAVIMENTO, N AO INCLUI O MATERIAL DA RECOMPOSICAO DO PAVIMENTO E HIDRAULICO - (I)</t>
  </si>
  <si>
    <t>326 - CORRECAO DE VAZAMENTOS DE REDE NA RUA EM PVC DN 150/200 COM PAVIMENTO, N AO INCLUI O MATERIAL DA RECOMPOSICAO DO PAVIMENTO E HIDRAULICO</t>
  </si>
  <si>
    <t>326 - CORRECAO DE VAZAMENTOS DE REDE NA RUA EM PVC DN 150/200 COM PAVIMENTO, N AO INCLUI O MATERIAL DA RECOMPOSICAO DO PAVIMENTO E HIDRAULICO - (I)</t>
  </si>
  <si>
    <t>000 - CORRECAO DE VAZAMENTOS DE REDE NA RUA EM PVC DN 250/350 COM PAVIMENTO, N AO INCLUI O MATERIAL DA RECOMPOSICAO DO PAVIMENTO E HIDRAULICO</t>
  </si>
  <si>
    <t>000 - CORRECAO DE VAZAMENTOS DE REDE NA RUA EM PVC DN 250/350 COM PAVIMENTO, N AO INCLUI O MATERIAL DA RECOMPOSICAO DO PAVIMENTO E HIDRAULICO - (I)</t>
  </si>
  <si>
    <t>000 - CORRECAO DE VAZAMENTOS DE REDE NA RUA EM PVC DN 400/500 COM PAVIMENTO, N AO INCLUI O MATERIAL DA RECOMPOSICAO DO PAVIMENTO E HIDRAULICO</t>
  </si>
  <si>
    <t>000 - CORRECAO DE VAZAMENTOS DE REDE NA RUA EM PVC DN 400/500 COM PAVIMENTO, N AO INCLUI O MATERIAL DA RECOMPOSICAO DO PAVIMENTO E HIDRAULICO - (I)</t>
  </si>
  <si>
    <t>330 - CORRECAO DE VAZAMENTOS EM REDE NA RUA DE FOFO DN 150/250 COM PAVIMENTO,</t>
  </si>
  <si>
    <t>000 - CORRECAO DE VAZAMENTOS EM REDE ADUTORA FOFO DN ATE 100 COM PAVIMENTO, NA O INCLUI O MATERIAL DA RECOMPOSICAO DO PAVIMENTO E HIDRAULICO</t>
  </si>
  <si>
    <t>000 - CORRECAO DE VAZAMENTOS EM REDE ADUTORA FOFO DN ATE 100 COM PAVIMENTO, NA O INCLUI O MTERIAL DA RECOMPOSICAO DO PAVIMENTO E HIDRAULICO - (I)</t>
  </si>
  <si>
    <t>000 - CORRECAO DE VAZAMENTOS EM REDE ADUTORA FOFO DN ATE 100 SEM PAVIMENTO - ( I)</t>
  </si>
  <si>
    <t>000 - CORRECAO DE VAZAMENTOS EM REDE ADUTORA FOFO DN 150/250 COM PAVIMENTO, NA O INCLUI O MATERIAL DA RECOMPOSICAO DO PAVIMENTO E HIDRAULICO</t>
  </si>
  <si>
    <t>000 - CORRECAO DE VAZAMENTOS EM REDE ADUTORA FOFO DN 150/250 COM PAVIMENTO, NA O INCLUI O MATERIAL DA RECOMPOSICAO DO PAVIMENTO E HIDRAULICO - (I)</t>
  </si>
  <si>
    <t>000 - CORRECAO DE VAZAMENTOS EM REDE ADUTORA FOFO DN 150/250 SEM PAVIMENTO - ( I)</t>
  </si>
  <si>
    <t>000 - CORRECAO DE VAZAMENTOS EM REDE ADUTORA FOFO DN 300/600 COM PAVIMENTO, NA O INCLUI O MATERIAL DA RECOMPOSICAO DO PAVIMENTO E HIDRAULICO</t>
  </si>
  <si>
    <t>000 - CORRECAO DE VAZAMENTOS EM REDE ADUTORA FOFO DN 300/600 COM PAVIMENTO, NA O INCLUI O MATERIAL DA RECOMPOSICAO DO PAVIMENTO E HIDRAULICO - (I)</t>
  </si>
  <si>
    <t>332 - CORRECAO DE VAZAMENTOS EM REDE ADUTORA FOFO DN 300/600 SEM PAVIMENTO - ( I)</t>
  </si>
  <si>
    <t>000 - CORRECAO DE VAZAMENTOS EM REDE ADUTORA FOFO DN 600/900 COM PAVIMENTO, NA O INCLUI O MATERIAL DA RECOMPOSICAO DO PAVIMENTO E HIDRAULICO</t>
  </si>
  <si>
    <t>000 - CORRECAO DE VAZAMENTOS EM REDE ADUTORA FOFO DN 600/900 COM PAVIMENTO, NA O INCLUI O MATERIAL DA RECOMPOSICAO DE PAVIMENTO E HIDRAULICO - (I)</t>
  </si>
  <si>
    <t>000 - CORRECAO DE VAZAMENTOS EM REDE ADUTORA FOFO DN 600/900 SEM PAVIMENTO - ( I)</t>
  </si>
  <si>
    <t>334 - AMPLIACAO DE REDE EM RUAS COM PAVIMENTO, NAO INCLUI MATERIAL PARA RECOMP OSICAO DE PAVIMENTO E HIDRAULICO</t>
  </si>
  <si>
    <t>337 - REMANEJAMENTO DE REDES DE DISTRIBUICAO DE AGUA, NAO INCLUI MATERIAL DE R ECOMPOSICAO DE PAVIMENTO E HIDRAULICO</t>
  </si>
  <si>
    <t>356 - EXTENCAO DE REDE DE DISTRIBUICAO DE AGUA, NAO INCLUI MATERIAL DE RECOMPO SICAO DE PAVIMENTO E HIDRAULICO</t>
  </si>
  <si>
    <t>357 - DESOBSTRUCAO DE REDE DE DISTRIBUICAO DE AGUA, NAO INCLUI MATERIAL DE REC OMPOSICAO DE PAVIMENTO E HIDRAULICO, SE NECESSARIO</t>
  </si>
  <si>
    <t>358 - ENTRONCAMENTO DE REDE DE DISTRIBUICAO DE AGUA ATE 100 MM COM PAVIEMTACAO , NAO INCLUI MATERIAL DE RECOMPOSICAO DE PAVIMENTO E HIDRAULICO</t>
  </si>
  <si>
    <t>359 - CAPEAMENTO DE REDE DE DISTRIBUICAO DE AGUA, NAO INCLUI MATERIAL PARA REC OMPOSICAO DE PAVIMENTO E HIDRAULICO</t>
  </si>
  <si>
    <t>ASSENT. DE TUBOS E CONEXOES EM PEAD COM JUNTA DE COMPRESSAO DN 63 MM - AGUA</t>
  </si>
  <si>
    <t>ASSENT. DE TUBOS E CONEXOES EM PEAD COM JUNTA DE COMPRESSAO DN 75 MM - AGUA</t>
  </si>
  <si>
    <t>ASSENT. DE TUBOS E CONEXOES EM PEAD COM JUNTA DE COMPRESSAO DN 110 MM - AGUA</t>
  </si>
  <si>
    <t>286 - DESOBSTRUCAO DE LIGACAO NO PASSEIO COM PAVIMENTO, NAO INCLUI MATERIAL PA RA RECOMPOSICAO DE PAVIMENTO E HIDRAULICO</t>
  </si>
  <si>
    <t>289 - LEVANTAMENTO/REBAIXAMENTO RAMAL DE AGUA COM PAVIMENTO, NAO INCLUI MATERI AL PARA RECOMPOSICAO DE PAVIMENTO E HIDRAULICO</t>
  </si>
  <si>
    <t>297 - RESTABELECIMENTO DE LIGACAO PREDIAL DN 2", NAO INCLUI MATERIAL PARA RECO MPOSICAO DE PAVIMENTO E HIDRAULICO</t>
  </si>
  <si>
    <t>392 - CONSERTO COLETOR PVC DN &lt;= 200MM H= 2MT COM PAVIMENTO, NAO INCLUI MATERI AL PARA RECOMPOSICAO DE PAVIMENTO E HIDRAULICO</t>
  </si>
  <si>
    <t>392 - CONSERTO COLETOR PVC DN &lt;= 200MM H= 2MT COM PAVIMENTO, NAO INCLUI MATERI AL PARA RECOMPOSICAO DE PAVIMENTO E HIDRAULICO (MRR/RMS)</t>
  </si>
  <si>
    <t>392 - CONSERTO COLETOR PVC DN &lt;= 200MM H= 2MT COM PAVIMENTO, NAO INCLUI MATERI AL PARA RECOMPOSICA DE PAVIMENTO E HIDRAULICO (I)</t>
  </si>
  <si>
    <t>393 - CONSERTO COLETOR PVC DN &lt;= 200MM H= 2MT SEM PAVIMENTO (MRR/RMS)</t>
  </si>
  <si>
    <t>000 - CONSERTO COLETOR PVC DE 100 ATE 150 MM COM PAVIMENTO, NAO INCLUI MATERIA L PARA RECOMPOSICAO DE PAVIMENTO E HIDRAULICO</t>
  </si>
  <si>
    <t>000 - CONSERTO COLETOR PVC DE 100 ATE 150 MM COM PAVIMENTO, NAO INCLUI MATERIA L PARA RECOMPOSICAO DE PAVIMENTO E HIDRAULICO (MRR/RMS)</t>
  </si>
  <si>
    <t>000 - CONSERTO COLETOR PVC DE 100 ATE 150 MM COM PAVIMENTO, NAO INCLUI MATERIA L PARA RECOMPOSICAO DE PAVIMENTO E HIDRAULICO (I)</t>
  </si>
  <si>
    <t>000 - CONSERTO COLETOR PVC DE 100 ATE 150 MM SEM PAVIMENTO (MRR/RMS)</t>
  </si>
  <si>
    <t>000 - CONSERTO COLETOR PVC DE 200 ATE 250 MM COM PAVIMENTO, NAO INCLUI MATERIA L PARA RECOMPOSICAO DE PAVIMENTO E HIDRAULICO</t>
  </si>
  <si>
    <t>000 - CONSERTO COLETOR PVC DE 200 ATE 250 MM COM PAVIMENTO, NAO INCLUI MATERIA L PARA RECOMPOSICAO DE PAVIMENTO E HIDRAULICO (MRR/RMS)</t>
  </si>
  <si>
    <t>000 - CONSERTO COLETOR PVC DE 200 ATE 250 MM COM PAVIMENTO, NAO INCLUI MATERIA L PARA RECOMPOSICAO DE PAVIMENTO E HIDRAULICO (I)</t>
  </si>
  <si>
    <t>000 - CONSERTO COLETOR PVC DE 200 ATE 250 MM SEM PAVIMENTO (MRR/RMS)</t>
  </si>
  <si>
    <t>000 - CONSERTO COLETOR PVC DE 300 ATE 400 MM COM PAVIMENTO, NAO INCLUI MATERIA L PARA RECOMPOSICAO DE PAVIMENTO E HIDRAULICO</t>
  </si>
  <si>
    <t>000 - CONSERTO COLETOR PVC DE 300 ATE 400 MM COM PAVIMENTO, NAO INCLUI MATERIA L PARA RECOMPOSICAO DE PAVIMENTO E HIDRAULICO (MRR/RMS)</t>
  </si>
  <si>
    <t>000 - CONSERTO COLETOR PVC DE 300 ATE 400 MM COM PAVIMENTO, NAO INCLUI MATERIA L PARA RECOMPOSICAO DE PAVIMENTO E HIDRAULICO (I)</t>
  </si>
  <si>
    <t>000 - CONSERTO COLETOR PVC DE 300 ATE 400 MM SEM PAVIMENTO (MRR/RMS)</t>
  </si>
  <si>
    <t>394 - CONSERTO COLETOR CERAMICO ATE 150 MM COM PAVIMENTO, NAO INCLUI MATERIAL PARA RECOMPOSICAO DE PAVIMENTO E HIDRAULICO (MRR/RMS)</t>
  </si>
  <si>
    <t>395 - CONSERTO COLETOR CERAMICO ATE 150 MM SEM PAVIMENTO (MRR/RMS)</t>
  </si>
  <si>
    <t>000 - CONSERTO COLETOR CERAMICO DE 150 ATE 200 MM COM PAVIMENTO, NAO INCLUI MA</t>
  </si>
  <si>
    <t>000 - CONSERTO COLETOR CERAMICO DE 150 ATE 200 MM COM PAVIMENTO, NAO INCLUI MA TERIAL PARA RECOMPOSICAO DE PAVIMENTO E HIDRAULICO (MRR/RMS)</t>
  </si>
  <si>
    <t>000 - CONSERTO COLETOR CERAMICO DE 150 ATE 200 MM COM PAVIMENTO, NAO INCLUI MA TERIAL PARA RECOMPOSICAO DE PAVIMENTO E HIDRAULICO (I)</t>
  </si>
  <si>
    <t>000 - CONSERTO COLETOR CERAMICO DE 150 ATE 200 MM SEM PAVIMENTO (MRR/RMS)</t>
  </si>
  <si>
    <t>396 - CONSERTO COLETOR CERAMICO DE 200 ATE 250 MM COM PAVIMENTO, NAO INCLUI MA TERIAL PARA RECOMPOSICAO DE PAVIMENTO E HIDRAULICO</t>
  </si>
  <si>
    <t>396 - CONSERTO COLETOR CERAMICO DE 200 ATE 250 MM COM PAVIMENTO, NAO INCLUI MA TERIAL PARA RECOMPOSICAO DE PAVIMENTO E HIDRAULICO (MRR/RMS)</t>
  </si>
  <si>
    <t>396 - CONSERTO COLETOR CERAMICO DE 200 ATE 250 MM COM PAVIMENTO, NAO INCLUI MA TERIAL PARA RECOMPOSICAO DE PAVIMENTO E HIDRAULICO (I)</t>
  </si>
  <si>
    <t>397 - CONSERTO COLETOR CERAMICO DE 200 ATE 250 MM SEM PAVIMENTO (MRR/RMS)</t>
  </si>
  <si>
    <t>398 - CONSERTO COLETOR CERAMICO DE 300 ATE 375 MM COM PAVIMENTO, NAO INCLUI MA TERIAL PARA RECOMPOSICAO DE PAVIMENTO E HIDRAULICO</t>
  </si>
  <si>
    <t>398 - CONSERTO COLETOR CERAMICO DE 300 ATE 375 MM COM PAVIMENTO, NAO INCLUI MA</t>
  </si>
  <si>
    <t>398 - CONSERTO COLETOR CERAMICO DE 300 ATE 375 MM COM PAVIMENTO, NAO INCLUI MA TERIAL PARA RECOMPOSICAO DE PAVIMENTO E HIDRAULICO (I)</t>
  </si>
  <si>
    <t>399 - CONSERTO COLETOR CERAMICO DE 300 ATE 375 MM SEM PAVIMENTO (MRR/RMS)</t>
  </si>
  <si>
    <t>000 - CONSERTO COLETOR CERAMICO DE 400 ATE 500 MM COM PAVIMENTO, NAO INCLUI MA TERIAL PARA RECOMPOSICAO DE PAVIMENTO E HIDRAULICO</t>
  </si>
  <si>
    <t>000 - CONSERTO COLETOR CERAMICO DE 400 ATE 500 MM COM PAVIMENTO, NAO INCLUI MA TERIAL PARA RECOMPOSICAO DE PAVIMENTO E HIDRAULICO (MRR/RMS)</t>
  </si>
  <si>
    <t>000 - CONSERTO COLETOR CERAMICO DE 400 ATE 500 MM COM PAVIMENTO, NAO INCLUI MA TERIAL PARA RECOMPOSICAO DE PAVIMENTO E HIDRAULICO (I)</t>
  </si>
  <si>
    <t>000 - CONSERTO COLETOR CERAMICO DE 400 ATE 500 MM SEM PAVIMENTO (MRR/RMS)</t>
  </si>
  <si>
    <t>400 - CONSERTO INTERCEPTOR CERAMICO OU CONCRETO 400 A 1200 MM COM PAVIMENTO, N AO INCLUI MATERIAL PARA RECOMPOSICAO DE PAVIMENTO E HIDRAULICO</t>
  </si>
  <si>
    <t>400 - CONSERTO INTERCEPTOR CERAMICO OU CONCRETO 400 A 1200 MM COM PAVIMENTO, N AO INCLUI MATERIAL PARA RECOMPOSICAO DE PAVIMENTO E HIDRAULICO (I)</t>
  </si>
  <si>
    <t>000 - CONSERTO RAMAL PREDIAL DE ESGOTO PVC 100 MM COM PAVIMENTO, NAO INCLUI MA TERIAL PARA RECOMOSICAO DE PAVIMENTO E HIDRAULICO</t>
  </si>
  <si>
    <t>000 - CONSERTO RAMAL PREDIAL DE ESGOTO PVC 100 MM COM PAVIMENTO, NAO INCLUI MA TERIAL PARA RECOMPOSICAO DE PAVIMENTO E HIDRAULICO (I)</t>
  </si>
  <si>
    <t>000 - CONSERTO RAMAL PREDIAL DE ESGOTO PVC 125 MM COM PAVIMENTO, NAO INCLUI MA</t>
  </si>
  <si>
    <t>000 - CONSERTO RAMAL PREDIAL DE ESGOTO PVC 125 MM COM PAVIMENTO, NAO INCLUI MA TERIAL PARA RECOMPOSICAO DE PAVIMENTO E HIDRAULICO (I)</t>
  </si>
  <si>
    <t>000 - CONSERTO RAMAL PREDIAL DE ESGOTO PVC 150 MM COM PAVIMENTO, NAO INCLUI MA TERIAL PARA RECOMPOSICAO DE PAVIMENTO E HIDRAULICO</t>
  </si>
  <si>
    <t>000 - CONSERTO RAMAL PREDIAL DE ESGOTO PVC 150 MM COM PAVIMENTO, NAO INCLUI MA TERIAL PARA RECOMPOSICAO DE PAVIMENTO E HIDRAULICO (I)</t>
  </si>
  <si>
    <t>000 - CONSERTO RAMAL PREDIAL DE ESGOTO PVC 200 MM COM PAVIMENTO, NAO INCLUI MA TERIAL PARA RECOMPOSICAO DE PAVIMENTO E HIDRAULICO</t>
  </si>
  <si>
    <t>000 - CONSERTO RAMAL PREDIAL DE ESGOTO PVC 200 MM COM PAVIMENTO NAO INCLUI MAT ERIAL PARA RECOMPOSICAO DE PAVIMENTO E HIDRAULICO</t>
  </si>
  <si>
    <t>000 - CONSERTO RAMAL PREDIAL DE ESGOTO CERAMICO ATE 200 MM COM PAVIMENTO, NAO</t>
  </si>
  <si>
    <t>000 - CONSERTO EM TUBULACAO DE FOFO OU A.C.,PB JE DE 350 ATE 400 MM INCLUINDO CORTE E POSICIONAMENTO DAS CONEXOES,COM PAVIMENTO, NAO INCLUI MATERIAL PARA RE COMPOSICAO DE PAVIMENTO E HIDRAULICO</t>
  </si>
  <si>
    <t>000 - CONSERTO EM TUBULACAO DE FOFO OU A.C.,PB JE DE 500 ATE 700 MM INCLUINDO CORTE E POSICIONAMENTO DAS CONEXOES,COM PAVIMENTO, NAO INCLUI MATERIAL PARA RE COMPOSICAO DE PAVIMENTO E HIDRAULICO</t>
  </si>
  <si>
    <t>000 - CONSERTO EM LINHA DE RECALQUE ATE 100 MM COM PAVIMENTO (MRR/RMS)</t>
  </si>
  <si>
    <t>000 - CONSERTO EM LINHA DE RECALQUE ATE 100 MM SEM PAVIMENTO (MRR/RMS)</t>
  </si>
  <si>
    <t>000 - CONSERTO EM LINHA DE RECALQUE 150 A 250 MM COM PAVIMENTO (MRR/RMS)</t>
  </si>
  <si>
    <t>000 - CONSERTO EM LINHA DE RECALQUE 150 A 250 MM SEM PAVIMENTO (MRR/RMS)</t>
  </si>
  <si>
    <t>000 - CONSERTO EM LINHA DE RECALQUE 300 A 400 MM COM PAVIMENTO (MRR/RMS)</t>
  </si>
  <si>
    <t>000 - CONSERTO EM LINHA DE RECALQUE 300 A 400 MM SEM PAVIMENTO (MRR/RMS)</t>
  </si>
  <si>
    <t>000 - CONSERTO EM LINHA DE RECALQUE 450 A 550 MM COM PAVIMENTO (MRR/RMS)</t>
  </si>
  <si>
    <t>000 - CONSERTO EM LINHA DE RECALQUE 450 A 550 MM SEM PAVIMENTO (MRR/RMS)</t>
  </si>
  <si>
    <t>406 - AMPLIACAO DE REDE COLETORA DE ESGOTO CERAMICO DE 200 ATE 250 MM COM PAVI MENTO</t>
  </si>
  <si>
    <t>407 - AMPLIACAO DE REDE COLETORA DE ESGOTO CERAMICO DE 200 ATE 250 MM SEM PAVI MENTO</t>
  </si>
  <si>
    <t>408 - AMPLIACAO DE REDE COLETORA DE ESGOTO CERAMICO DE 300 ATE 375 MM COM PAVI MENTO</t>
  </si>
  <si>
    <t>409 - AMPLIACAO DE REDE COLETORA DE ESGOTO CERAMICO DE 300 ATE 375 MM SEM PAVI MENTO</t>
  </si>
  <si>
    <t>410 - AMPLIACAO DE REDE COLETORA DE ESGOTO CERAMICO DE 400 ATE 500 MM COM PAVI MENTO</t>
  </si>
  <si>
    <t>411 - AMPLIACAO DE REDE COLETORA DE ESGOTO CERAMICO DE 400 ATE 500 MM SEM PAVI MENTO</t>
  </si>
  <si>
    <t>414 - REMANEJAMENTO DE REDE COLETORA DE ESGOTO CERAMICO ATE DN 150 MM COM PAVI MENTO</t>
  </si>
  <si>
    <t>415 - REMANEJAMENTO DE REDE COLETORA DE ESGOTO CERAMICO ATE DN 150 MM SEM PAVI MENTO</t>
  </si>
  <si>
    <t>416 - REMANEJAMENTO DE REDE COLETORA DE ESGOTO CERAMICO DE DN 200 ATE 250 MM C OM PAVIMENTO</t>
  </si>
  <si>
    <t>417 - REMANEJAMENTO DE REDE COLETORA DE ESGOTO CERAMICO DE DN 200 ATE 250 MM S EM PAVIMENTO</t>
  </si>
  <si>
    <t>418 - REMANEJAMENTO DE REDE COLETORA DE ESGOTO CERAMICO DE DN 300 ATE 375 MM C OM PAVIMENTO</t>
  </si>
  <si>
    <t>419 - REMANEJAMENTO DE REDE COLETORA DE ESGOTO CERAMICO DE DN 300 ATE 375 MM S EM PAVIMENTO</t>
  </si>
  <si>
    <t>420 - REMANEJAMENTO DE REDE COLETORA DE ESGOTO CERAMICO DE DN 400 ATE 500 MM C OM PAVIMENTO</t>
  </si>
  <si>
    <t>421 - REMANEJAMENTO DE REDE COLETORA DE ESGOTO CERAMICO DE DN 400 ATE 500 MM S EM PAVIMENTO</t>
  </si>
  <si>
    <t>426 - REMANEJAMENTO DE RAMAL DE ESGOTO EM PVC DN 150 MM COM PAVIMENTO DE UMA P OSICAO PARA OUTRA</t>
  </si>
  <si>
    <t>427 - REMANEJAMENTO DE RAMAL DE ESGOTO EM PVC DN 150 MM SEM PAVIMENTO DE UMA P OSOCAO PARA OUTRA</t>
  </si>
  <si>
    <t>428 - REMANEJAMENTO DE RAMAL DE ESGOTO CERAMICO / CONCRETO ATE 150 COM PAVIMEN TO DE UMA POSICAO PARA OUTRA</t>
  </si>
  <si>
    <t>429 - REMANEJAMENTO DE RAMAL DE ESGOTO CERAMICO / CONCRETO ATE 150 SEM PAVIMEN TO DE UMA POSICAO PARA OUTRA</t>
  </si>
  <si>
    <t>438 - DESOBSTRUCAO DE REDE COLETORA DE ESGOTO ENTRE PV'S COM EQUIPAMENTO PESAD O (JATO)</t>
  </si>
  <si>
    <t>438 - DESOBSTRUCAO DE REDE COLETORA DE ESGOTO ENTRE PV'S COM EQUIPAMENTO PESAD O (JATO) (MRR/RMS)</t>
  </si>
  <si>
    <t>000 - DESOBSTRUCAO DE REDE COLETORA DE ESGOTO ENTRE PV'S COM EQUIPAMENTO PESAD O (JATO VACUO)</t>
  </si>
  <si>
    <t>000 - DESOBSTRUCAO DE REDE COLETORA DE ESGOTO ENTRE PV'S COM EQUIPAMENTO PESAD O (JATO VACUO) (MRR/RMS) (MRR/RMS)</t>
  </si>
  <si>
    <t>440 - DESOBSTRUCAO DE RAMAL PREDIAL DE ESGOTO COM EQUIPAMENTO LEVE (MRR/RMS)</t>
  </si>
  <si>
    <t>000 - DESOBSTRUCAO DE RAMAL PREDIAL DE ESGOTO COM EQUIPAMENTO PESADO (MRR/RMS)</t>
  </si>
  <si>
    <t>441 - DESOBSTRUCAO DE RAMAL PREDIAL DE ESGOTO SEM EQUIPAMENTO (MRR/RMS)</t>
  </si>
  <si>
    <t>444 - LIMPEZA CAIXA DE INSPECAO (MRR/RMS)</t>
  </si>
  <si>
    <t>445 - LIMPEZA PV'S COM PROFUNDIDADE ATE 3,00 M. (MRR/RMS)</t>
  </si>
  <si>
    <t>446 - LIMPEZA PV'S COM PROFUNDIDADE ACIMA DE 3,00 M. (MRR/RMS)</t>
  </si>
  <si>
    <t>447 - LIMPEZA DE REDE COLETORA DE ESGOTO COM BUCKETS (MANUTENCAO PREVENTIVA 10 0 M)</t>
  </si>
  <si>
    <t>447 - LIMPEZA DE REDE COLETORA DE ESGOTO COM BUCKETS (MANUTENCAO PREVENTIVA 10 0 M) (MRR/RMS)</t>
  </si>
  <si>
    <t>000 - LIMPEZA CANAL DRENAGEM SECAO MEDIA DE (1,00 X 0,80 M) COM REMOCAO EXPURG O</t>
  </si>
  <si>
    <t>459 - CONSTRUCAO DE CAIXA DE INSPECAO DE ESGOTO COM DEMOLICAO DA EXISTENTE (MR R/RMS)</t>
  </si>
  <si>
    <t>460 - CONSTRUCAO DE CAIXA DE INSPECAO DE ESGOTO SEM DEMOLICAO DA EXISTENTE (MR R/RMS)</t>
  </si>
  <si>
    <t>461 - CONFECCAO DE CAIXA DE INSPECAO (MRR/RMS)</t>
  </si>
  <si>
    <t>463 - CONSERTO DE PV'S DANIFICADO COM PROFUNDIDADE DE ATE 3,00 M SEM DEMOLICAO (MRR/RMS)</t>
  </si>
  <si>
    <t>464 - CONSERTO DE PV'S DANIFICADO COM PROFUNDIDADE MAIOR DE 3,00 M COM DEMOLIC AO</t>
  </si>
  <si>
    <t>464 - CONSERTO DE PV'S DANIFICADO COM PROFUNDIDADE MAIOR DE 3,00 M COM DEMOLIC AO (MRR/RMS)</t>
  </si>
  <si>
    <t>465 - CONSERTO DE PV'S DANIFICADO COM PROFUNDIDADE MAIOR DE 3,00 M SEM DEMOLIC AO</t>
  </si>
  <si>
    <t>465 - CONSERTO DE PV'S DANIFICADO COM PROFUNDIDADE MAIOR DE 3,00 M SEM DEMOLIC AO (MRR/RMS)</t>
  </si>
  <si>
    <t>466 - CONFECCAO DE PV'S DN 0,60 M E PROFUNDIDADE DE 1,80 M. (MRR/RMS)</t>
  </si>
  <si>
    <t>467 - CONFECCAO DE PV'S DN 1,10 M E PROFUNDIDADE DE 2,00 M. (MRR/RMS)</t>
  </si>
  <si>
    <t>000 - CONSERTOS DE CAIXA DE INSPECAO COM DEMOLICAO DA EXISTENTE (MRR/RMS)</t>
  </si>
  <si>
    <t>000 - CONSERTOS DE CAIXA DE INSPECAO SEM DEMOLICAO DA EXISTENTE (MRR/RMS)</t>
  </si>
  <si>
    <t>000 - PEQUENOS CONSERTOS DE POCO DE VISITA (MRR/RMS)</t>
  </si>
  <si>
    <t>000 - PEQUENOS CONSERTOS DE CAIXAS DE INSPECAO (MRR/RMS)</t>
  </si>
  <si>
    <t>469 - AJUSTE ALTURA DA TAMPA NA CAIXA DE INSPACAO (MRR/RMS)</t>
  </si>
  <si>
    <t>470 - REPARO E/OU VEDACAO DA TAMPA DA CAIXA DE INSPACAO QUEBRADA (MRR/RMS)</t>
  </si>
  <si>
    <t>471 - AJUSTE DA ALTURA DO TAMPAO NO PV (MRR/RMS)</t>
  </si>
  <si>
    <t>472 - REPARO E/OU VEDACAO DO TAMPAO NO PV (MRR/RMS)</t>
  </si>
  <si>
    <t>475 - REPOSICAO DE CAPOEIRA COM DN 0,90M EM PV (MRR/RMS)</t>
  </si>
  <si>
    <t>476 - REPOSICAO DE CAPOEIRA COM DN 1,30M EM PV (MRR/RMS)</t>
  </si>
  <si>
    <t>000 - SUBSTITUICAO DE TAMPAO DE CONCRETO OU DE ARO COM TAMPA FOFO EM CAIXA DE INSPECAO COM VEDACAO COM PAVIMENTO (MRR/RMS)</t>
  </si>
  <si>
    <t>000 - SUBSTITUICAO DE TAMPAO DE CONCRETO OU DE ARO COM TAMPA FOFO EM CAIXA DE INSPECAO COM VEDACAO SEM PAVIMENTO (MRR/RMS)</t>
  </si>
  <si>
    <t>000 - SUBSTITUICAO DE TAMPAO DE CONCRETO OU DE ARO COM TAMPA FOFO EM POCO DE V ISITA COM PAVIMENTO</t>
  </si>
  <si>
    <t>000 - SUBSTITUICAO DE TAMPAO DE CONCRETO OU DE ARO COM TAMPA FOFO EM POCO DE V ISITA COM PAVIMENTO (MRR/RMS)</t>
  </si>
  <si>
    <t>000 - SUBSTITUICAO DE TAMPAO DE CONCRETO OU DE ARO COM TAMPA FOFO EM POCO DE V ISITA SEM PAVIMENTO</t>
  </si>
  <si>
    <t>000 - SUBSTITUICAO DE TAMPAO DE CONCRETO OU DE ARO COM TAMPA FOFO EM POCO DE V ISITA SEM PAVIMENTO (MRR/RMS)</t>
  </si>
  <si>
    <t>000 - PAGAMENTO DE DESLOCAMENTO IMPRODUTIVO PARA EQUIPE DE OPERACAO DE HIDROJA TEADOR</t>
  </si>
  <si>
    <t>000 - PAGAMENTO DE DESLOCAMENTO IMPRODUTIVO PARA EQUIPE DE OPERACAO DE HIDROJA TEADOR (MRR/RMS)</t>
  </si>
  <si>
    <t>000 - PAGAMENTO DE DESLOCAMENTO IMPRODUTIVO PARA EQUIPE DE 02 PARA OPERACAO DE HIGH VELOCITY (MRR/RMS)</t>
  </si>
  <si>
    <t>000 - PAGAMENTO DE DESLOCAMENTO IMPRODUTIVO PARA EQUIPE DE 03 PARA OPERACAO DE HIGH VELOCITY (MRR/RMS)</t>
  </si>
  <si>
    <t>000 - LEITURA DE HIDROMETROS E ENTREGA DE CONTAS - Ÿ(I)</t>
  </si>
  <si>
    <t>000 - ENTREGA DE NOTIFICACAO DE CORTE COM NEGOCIACAO DO DVITO</t>
  </si>
  <si>
    <t>000 - SUPRESSAO DE RAMAL DE AGUA EM AREA COM PAVIMENTO, COM COLOCACAO E SEM FO RNECIMENTO DE CAP NO COLAR DE TOMADA</t>
  </si>
  <si>
    <t>000 - SUPRESSAO DE RAMAL DE AGUA EM AREA COM PAVIMENTO EM PARALELO, COM COLOCA CAO E FORNECIMENTO DE DE CAPSULA DE BRONZE NO COLAR DE TOMADA</t>
  </si>
  <si>
    <t>000 - SUPRESSAO DE RAMAL DE AGUA EM AREA COM PAVIMENTO EM PARALELO, COM RETIRA DA DE COLAR DE TOMADA COM FORNECIMENTO DO MATERIAL</t>
  </si>
  <si>
    <t>000 - SUPRESSAO DE RAMAL DE AGUA EM AREA SEM PAVIMENTO, COM COLOCACAO E FORNEC IMENTO DE CAPSULA DE BRONZE NO COLAR DE TOMADA</t>
  </si>
  <si>
    <t>000 - SUPRESSAO DE RAMAL DE AGUA EM AREA SEM PAVIMENTO, COM COLOCACAO DE CAP N O COLAR DE TOMADA SEM FORNECIMENTO DO MATERIAL</t>
  </si>
  <si>
    <t>000 - SUPRESSAO DE RAMAL DE AGUA EM AREA COM PAVIMENTO EM PARALELO, COM RETIRA DA DE COLAR DE TOMADA SEM FORNECIMENTO DO MATERIAL</t>
  </si>
  <si>
    <t>000 - MUDANCA DE RAMAL DOMICILIAR EM RUAS COM PAVIMENTO SEM FORNECIMENTO DO MA TERIAL</t>
  </si>
  <si>
    <t>000 - MUDANCA DE RAMAL DOMICILIAR EM RUAS COM PAVIMENTO COM FORNECIMENTO DO MA TERIAL</t>
  </si>
  <si>
    <t>000 - MUDANCA DE RAMAL DOMICILIAR EM RUAS SEM PAVIMENTO SEM FORNECIMENTO DO MA TERIAL</t>
  </si>
  <si>
    <t>000 - MUDANCA DE RAMAL DOMICILIAR EM RUAS SEM PAVIMENTO COM FORNECIMENTO DO MA TERIAL</t>
  </si>
  <si>
    <t>000 - INSTALACAO DE HIDROMETRO EM LIGACAO PREDIAL EXISTENTE NAO MEDIDA, COM FO RENCIMENTO DE CAIXA NO PASSEIO, SEM FORNECIMENTO HIDROMETRO E TAMPA</t>
  </si>
  <si>
    <t>000 - INSTALACAO DE HIDROMETRO EM LIGACAO PREDIAL EXISTENTE NAO MEDIDA, COM AS SENTAMENTO DE CAIXA DE PROTECAO NA PAREDE, SEM FORNECIMENTO DO MATERIAL HIDRAU LICO, HIDROMETRO E CAIXA</t>
  </si>
  <si>
    <t>000 - INSTALACAO DE HIDROMETRO EM LIGACAO PREDIAL EXISTENTE NAO MEDIDA, COM AS SENTAMENTO DE CAIXA DE PROTECAO NA PAREDE, SEM FORNECIMENTO HIDROMETRO E CAIXA COM FORNECIMENTO DO MATERIAL HIDRAULICO</t>
  </si>
  <si>
    <t>000 - INSTALACAO DE HIDROMETRO EM LIGACAO PREDIAL EXISTENTE NAO MEDIDA, COM AS SENTAMENTO DE CAIXA NA MURETA, SEM FORNECIMENTO HIDROMETRO E MURETA COM CAIXA, COM FORNECIMENTO DO MATERIAL HIDRAULICO</t>
  </si>
  <si>
    <t>000 - INSTALACAO DE HIDROMETRO EM LIGACAO PREDIAL EXISTENTE NAO MEDIDA, COM AS SENTAMENTO DE CAIXA NA MURETA, SEM FORNECIMENTO DO MATERIAL HIDRAULICO, HIDROM ETRO E MURETA COM CAIXA</t>
  </si>
  <si>
    <t>000 - INSTALACAO DE HIDROMETRO EM LIGACAO PREDIAL EXISTENTE N/MEDIDA,C/CAIXA E XISTENTE NO PASSEIO,SEM FORNECIMENTO HIDROMETRO</t>
  </si>
  <si>
    <t>000 - INSTALACAO DE HIDROMETRO EM LIGACAO PREDIAL EXISTENTE NAO MEDIDA, EM CAI XA EXISTENTE NA PAREDE SEM FORNECIMENTO DO MATERIAL HIDRAULICO E HIDROMETRO</t>
  </si>
  <si>
    <t>000 - INSTALACAO DE HIDROMETRO EM LIGACAO PREDIAL EXISTENTE NAO MEDIDA, EM CAI XA EXISTENTE NA PAREDE SEM FORNECIMENTO HIDROMETRO, COM FORNECIMENTO DO MATERI AL HIDRAULICO</t>
  </si>
  <si>
    <t>000 - INSTALACAO DE HIDROMETRO EM LIGACAO PREDIAL EXISTENTE NAO MEDIDA,COM CAI XA EXISTENTE NA MURETA,SEM FORNECIMENTO HIDROMETRO,COM FORNECIMENTO DO MATERIA L HIDRAULICO</t>
  </si>
  <si>
    <t>000 - INSTALACAO DE HIDROMETRO EM LIGACAO PREDIAL EXISTENTE NAO MEDIDA,COM CAI XA EXISTENTE NA MURETA,SEM FORNECIMENTO DO MATERIAL HIDRAULICO E HIDROMETRO</t>
  </si>
  <si>
    <t>000 - INSTALACAO DE HIDROMETRO EM LIGACAO PREDIAL EXISTENTE NAO MEDIDA, EM CAV ALETE, SEM FORNECIMENTO HIDROMETRO,COM FORNECIMENTO DO MATERIAL HIDRAULICO</t>
  </si>
  <si>
    <t>000 - INSTALACAO DE HIDROMETRO EM LIGACAO PREDIAL EXISTENTE NAO MEDIDA, EM CAV ALETE, SEM FORNECIMENTO DO MATERIAL HIDRAULICO E HIDROMETRO</t>
  </si>
  <si>
    <t>000 - LIGACAO DOMICILIAR SEM HIDROMETRO SEM FORNECIMENTO DE MATERIAL EM RUAS C OM PAVIMENTO</t>
  </si>
  <si>
    <t>000 - LIGACAO DOMICILIAR SEM HIDROMETRO COM FORNECIMENTO DE MATERIAL EM RUAS C OM PAVIMENTO</t>
  </si>
  <si>
    <t>000 - LIGACAO DOMICILIAR SEM HIDROMETRO SEM FORNECIMENTO DE MATERIAL EM RUAS S EM PAVIMENTO</t>
  </si>
  <si>
    <t>000 - LIGACAO DOMICILIAR SEM HIDROMETRO COM FORNECIMENTO DE MATERIAL EM RUAS S EM PAVIMENTO</t>
  </si>
  <si>
    <t>000 - LIGACAO DOMICILIAR COM ASSENTAMENTO DE HIDROMETRO EMBUTIDO NA PAREDE SEM PAVIMENTO,SEM FORNECIMENTO DE MATERIAL/HIDROMETRO, COM CAIXA FORNECIDA E ASSE NTADA PELO USUARIO</t>
  </si>
  <si>
    <t>000 - LIGACAO DOMICILIAR COM ASSENTAMENTO DE HIDROMETRO EM MURETA COM PAVIMENT O,SEM FORNECIMENTO DE MATERIAL, MURETA,CAIXA E HIDROMETRO</t>
  </si>
  <si>
    <t>000 - LIGACAO DOMICILIAR COM ASSENTAMENTO DE HIDROMETRO EM MURETA COM PAVIMENT O,COM FORNECIMENTO DE MATERIAL, EXCETO MURETA,CAIXA E HIDROMETRO</t>
  </si>
  <si>
    <t>000 - LIGACAO DOMICILIAR COM ASSENTAMENTO DE HIDROMETRO EM MURETA SEM PAVIMENT O, SEM FORNECIMENTO DE MATERIAL, MURETA,CAIXA E HIDROMETRO</t>
  </si>
  <si>
    <t>000 - LIGACAO DOMICILIAR COM ASSENTAMENTO DE HIDROMETRO EM MURETA SEM PAVIMENT O, COM FORNECIMENTO DE MATERIAL,EXCETO MURETA,CAIXA E HIDROMETRO</t>
  </si>
  <si>
    <t>000 - REATIVACAO DE FORNECIMEMTO DE AGUA NO FERRULE/ COLAR DE TOMADA, COM PAVI MENTO, SEM FORNECIMENTO DO MATERIAL HIDRAULICO</t>
  </si>
  <si>
    <t>000 - REATIVACAO DE FORNECIMEMTO DE AGUA NO FERRULE/ COLAR DE TOMADA, COM PAVI MENTO, COM FORNECIMENTO DO MATERIAL HIDRAULICO</t>
  </si>
  <si>
    <t>000 - REATIVACAO DE FORNECIMEMTO DE AGUA NO FERRULE/ COLAR DE TOMADA, SEM PAVI MENTO, SEM FORNECIMENTO DO MATERIAL HIDRAULICO</t>
  </si>
  <si>
    <t>000 - REATIVACAO DE FORNECIMEMTO DE AGUA NO FERRULE/ COLAR DE TOMADA, SEM PAVI MENTO COM FORNECIMENTO DO MATERIAL HIDRAULICO</t>
  </si>
  <si>
    <t>000 - REATIVACAO DE FORNECIMEMTO DE AGUA EM RAMAL MEDIDO COM RETIRADA DE ARRUE LA CEGA</t>
  </si>
  <si>
    <t>000 - REATIVACAO DE FORNECIMEMTO DE AGUA EM RAMAL NAO MEDIDO COM RETIRADA DE C AP SEM FORNECIMENTO DOS MATERIAIS</t>
  </si>
  <si>
    <t>000 - REATIVACAO DE FORNECIMEMTO DE AGUA EM RAMAL NAO MEDIDO COM RETIRADA DE C AP, COM FORNECIMENTO DOS MATERIAIS</t>
  </si>
  <si>
    <t>000 - REATIVACAO DE FORNECIMENTO DE AGUA EM RAMAL COM RETIRADA DE CAPSULA SEM</t>
  </si>
  <si>
    <t>000 - REATIVACAO DE FORNECIMEMTO DE AGUA EM RAMAL SUPRIMIDO COM COLAR EXISTENT E, EM AREA PAVIMENTADA, INCLUINDO ASSENTAMENTO DE HIDROMETRO SEN FORNECIMENTO DOS MATERIAIS</t>
  </si>
  <si>
    <t>000 - REATIVACAO DE FORNECIMEMTO DE AGUA EM RAMAL SUPRIMIDO COM COLAR EXISTENT E, EM AREA PAVIMENTADA COM PARALELO, INCLUINDO ASSENTAMENTO DE HIDROMETRO COM FORNECIMENTO DOS MATERIAIS</t>
  </si>
  <si>
    <t>000 - REATIVACAO DE FORNECIMEMTO DE AGUA EM RAMAL SUPRIMIDO COM COLAR EXISTENT E EM AREA SEM PAVIMENTO, INCLUINDO ASSENTAMENTO DE HIDROMETRO, SEM FORNECIMENT O DOS MATERIAIS</t>
  </si>
  <si>
    <t>000 - REATIVACAO DE FORNECIMEMTO DE AGUA EM RAMAL SUPRIMIDO COM COLAR EXISTENT E EM AREA SEM PAVIMENTO, INCLUINDO ASSENTAMENTO DE HIDROMETRO, COM FORNRCIMENT O DOS MATERIAIS</t>
  </si>
  <si>
    <t>000 - REATIVACAO DE FORNECIMEMTO DE AGUA EM RAMAL SUPRIMIDO SEM COLAR EM AREA PAVIMENTADA COM PARALELO,INCLUINDO ASSENTAMENTO DE HIDROMETRO, COM FORNECIMENT O DO MATERIAL HIDRAULICO</t>
  </si>
  <si>
    <t>000 - REATIVACAO DE FORNECIMEMTO DE AGUA EM RAMAL SUPRIMIDO SEM COLAR EM AREA SEM PAVIMENTO,INCLUINDO ASSENTAMENTO DE HIDROMETRO, SEM FORNECIMENTO DO MATERI AL HIDRAULICO</t>
  </si>
  <si>
    <t>000 - REATIVACAO DE FORNECIMEMTO DE AGUA EM RAMAL SUPRIMIDO SEM COLAR EM AREA SEM PAVIMENTO,INCLUINDO ASSENTAMENTO DE HIDROMETRO, COM FORNECIMENTO DO MATERI AL HIDRAULICO</t>
  </si>
  <si>
    <t>000 - REATIVACAO DE FORNECIMEMTO DE AGUA EM RAMAL SUPRIMIDO COM COLAR EXISTENT E,EM AREA PAVIMENTADA EM LIGACAO NAO MEDIDA, SEM FORNECIMENTO DO MATERIAL HIDR AULICO</t>
  </si>
  <si>
    <t>000 - REATIVACAO DE FORNECIMEMTO DE AGUA EM RAMAL SUPRIMIDO COM COLAR EXISTENT E,EM AREA PAVIMENTADA EM PARALELO EM LIGACAO NAO MEDIDA, COM FORNECIMENTO DO M ATERIAL HIDRAULICO</t>
  </si>
  <si>
    <t>000 - REATIVACAO DE FORNECIMEMTO DE AGUA EM RAMAL SUPRIMIDO COM COLAR EXISTENT E EM AREA SEM PAVIMENTO EM LIGACAO NAO MEDIDA SEM FORNECIMENTO DO MATERIAL HID RAULICO</t>
  </si>
  <si>
    <t>000 - REATIVACAO DE FORNECIMEMTO DE AGUA EM RAMAL SUPRIMIDO COM COLAR EXISTENT E EM AREA SEM PAVIMENTO EM LIGACAO NAO MEDIDA, COM FORNECIMENTO DO MATERIAL HI DRAULICO</t>
  </si>
  <si>
    <t>000 - TRANSFERENCIA DE HIDROMETRO DO PASSEIO PARA PAREDE SEM MATERIAL HIDRAULI CO E CAIXA</t>
  </si>
  <si>
    <t>000 - TRANSFERENCIA DE HIDROMETRO DO PASSEIO PARA PAREDE COM MATERIAL HIDRAULI CO EXCETO CAIXA</t>
  </si>
  <si>
    <t>000 - TRANSFERENCIA DE HIDROMETRO DO PASSEIO PARA MURETA SEM MATERIAL HIDRAULI CO E CAIXA</t>
  </si>
  <si>
    <t>000 - TRANSFERENCIA DE HIDROMETRO DO PASSEIO PARA MURETA COM MATERIAL HIDRAULI CO EXCETO CAIXA</t>
  </si>
  <si>
    <t>000 - SUSPENSAO DE FORNECIMENTO DE AGUA EM REDE COM FECHAMENTO NO FERRULE / CO LAR DE TOMADA COM PAVIMENTO, SEM FORNECIMENTO DO MATERIAL</t>
  </si>
  <si>
    <t>000 - SUSPENSAO DE FORNECIMENTO DE AGUA EM REDE COM FECHAMENTO NO FERRULE / CO LAR DE TOMADA COM PAVIMENTO, COM FORNECIMENTO DO MATERIAL</t>
  </si>
  <si>
    <t>000 - SUSPENSAO DE FORNECIMENTO DE AGUA EM REDE COM FECHAMENTO NO FERRULE / CO LAR DE TOMADA SEM PAVIMENTO, SEM FORNECIMENTO DO MATERIAL</t>
  </si>
  <si>
    <t>000 - SUSPENSAO DE FORNECIMENTO DE AGUA EM REDE COM FECHAMENTO NO FERRULE / CO LAR DE TOMADA SEM PAVIMENTO, COM FORNECIMENTO DO MATERIAL</t>
  </si>
  <si>
    <t>000 - SUSPENSAO DE FORNECIMENTO DE AGUA EM RAMAL MEDIDO COM USO DE ARRUELA CEG A, SEM FORNECIMENTO DO MATERIAL</t>
  </si>
  <si>
    <t>000 - SUSPENSAO DE FORNECIMENTO DE AGUA EM RAMAL MEDIDO COM USO DE ARRUELA CEG A, COM FORNECIMENTO DO MATERIAL</t>
  </si>
  <si>
    <t>000 - SUSPENSAO DE FORNECIMENTO DE AGUA EM RAMAL NAO MEDIDO, COM USO DE CAP, S EM FORNECIMENTO DO MATERIAL</t>
  </si>
  <si>
    <t>000 - SUSPENSAO DE FORNECIMENTO DE AGUA EM RAMAL NAO MEDIDO, COM USO DE CAP, C OM FORNECIMENTO DO MATERIAL</t>
  </si>
  <si>
    <t>000 - SUSPENSAO DE FORNECIMENTO DE AGUA NA CAIXA DE PROTECAO, COM USO DE CAPSU LA, SEM FORNECIMENTO DO MATERIAL</t>
  </si>
  <si>
    <t>000 - SUSPENSAO DE FORNECIMENTO DE AGUA NA CAIXA DE PROTECAO, COM USO DE CAPSU LA COM FORNECIMENTO</t>
  </si>
  <si>
    <t>000 - SUSPENSAO DE FORNECIMENTO DE AGUA EM RAMAL, COM USO DE CAPSULA SEM FORNE CIMENTO E COM PAVIMENTO</t>
  </si>
  <si>
    <t>000 - SUSPENSAO DE FORNECIMENTO DE AGUA EM RAMAL, COM USO DE CAPSULA COM FORNE CIMENTO E PAVIMENTO PARALELO</t>
  </si>
  <si>
    <t>000 - SUSPENSAO DE FORNECIMENTO DE AGUA EM RAMAL, COM USO DE CAPSULA SEM FORNE CIMENTO E SEM PAVIMENTO</t>
  </si>
  <si>
    <t>000 - SUSPENSAO DE FORNECIMENTO DE AGUA EM RAMAL, COM USO DE CAPSULA COM FORNE CIMENTO E SEM PAVIMENTO</t>
  </si>
  <si>
    <t>000 - COLOCACAO E FORNECIMENTO DE TAMPA COM ARO EM CAIXA PLASTICA PARA HIDROME TRO</t>
  </si>
  <si>
    <t>000 - PESQUISA E RETIRADA DE LIGACOES CLANDESTINAS (COM LAUDO / FOTOGRAFIA) CO M PAVIMENTO</t>
  </si>
  <si>
    <t>000 - PESQUISA E RETIRADA DE LIGACOES CLANDESTINAS (COM LAUDO / FOTOGRAFIA) SE M PAVIMENTO</t>
  </si>
  <si>
    <t>000 - PESQUISA DE LIGACOES CLANDESTINAS OU BY PASS SEM IDENTIFICACAO COM PAVIM ENTO</t>
  </si>
  <si>
    <t>000 - PESQUISA DE LIGACOES CLANDESTINAS OU BY PASS SEM IDENTIFICACAO SEM PAVIM ENTO</t>
  </si>
  <si>
    <t>000 - PESQUISA PARA DETECTAR VAZAMENTOS, BY PASS, LIGACAO CLANDESTINA, ETC., C OM UTILIZACAO GEOFONE E VPO.</t>
  </si>
  <si>
    <t>RECOMPOSICAO DE PAVIM. C/ PARALELO OU PEDRA C/ APROVEITAMENTO DE 100% DO MATER IAL LEVANTADO, INCLUINDO CAMINHAO DE APOIO</t>
  </si>
  <si>
    <t>RECOMPOSICAO DE PAVIM.C/CONCRETO ASFALTICO USINADO A FRIO,EM TRINCHEIRA,INCLUS IVE IMPRIMACAO E CAMINHAO DE APOIO</t>
  </si>
  <si>
    <t>LIMPEZA INTERNA DE RESERVATORIO COM DESINFECAO, FORNECIMENTO DE PRODUTOS QUIMI COS E EQUIPAMENTO POR CONTA DA EMBASA (FERREMENTAS E MAO DE OBRA PELA CONTRATA DA)</t>
  </si>
  <si>
    <t>ALUGUEL DE GOL COM COMBUSTIVEL E MOTORISTA, INCLUINDO RADIO</t>
  </si>
  <si>
    <t>LEVANTAM.CADASTRAL,PLANIALT.DE AREAS ESPECIAIS DESTIN.A CAPTACAO, ETA, RESERV. ,ELEVAT.E ETE, C/CURVAS DE NIVEL DE METRO EM METRO,IMPLANT.DE NO MIN.1(UM)RN P OR AREA C/INDIC. NA PLANTA,DES.NA ESC.1:200</t>
  </si>
  <si>
    <t>LEVANT. SEMI-CADASTRAL, PLANIALT.DE AREA URBANA E/OU SUBURBANA, INCL.:DEM.DOS QUARTEIR.E RUAS,IND.DALARG.DE RUAS E PASS., POLIG.FECHADA, IMPLANT.DE RN, NIVE L. E CONTRA-NIV.E PLANTA NA ESC. 1:1000</t>
  </si>
  <si>
    <t>LEVANT. SEMI-CADASTRAL, PLANIALT. DE AREA URBANA E/OU SUBURBANA, INCL.:DEM. DO S QUERT.,IND. LARG. DE RUAS, POLIGONAIS FECH., IMPL. DE RN, NIVEL. E CONTRA-NI V. E PLANTA NA ESCALA 1:2000</t>
  </si>
  <si>
    <t>LEVANT. CADASTRAL PLANIALT.DE EIXO DE ADUTORA, LINHA DE REC.,EMISS. E INTERCEP .C/ESTAQ. DE 20 EM 20M;SEC.TRANSV., IMPLANT. DE RN, DESENHOS, PLANTAS NA ESC.</t>
  </si>
  <si>
    <t>LEVANT. CADASTRAL PLANIALT. DE EIXO DE ADUTORA, LINHA DE REC., EMISS. E INTERC EP. C/ESTAQ. DE 20 EM 20M;SEC.TRANSV., IMPLANT. DE RN, DESENHOS E PLANTAS NA E SCALA 1:2000, COM FAIXA DE 30 METROS</t>
  </si>
  <si>
    <t>LEVANTAMENTO SEMI-CADASTRAL PLANIALTIMETRICO DE BACIA HIDRAULICA, COM LANCAMEN TO DE EIXO E SECOES TRANSVERSAIS.</t>
  </si>
  <si>
    <t>LEVANT. ALTIMET.DE EIXOS DE RUA (1/3 DA LARG.DAS RUAS),P/IMPLANT.DE REDE DE ES GOTO,C/ESTAQ. DE 20EM 20M OU FRACAO,NIVEL.E CONTRA NIVEL.GEOMET.,PTO POR PTO,I ND.DAS COTAS DOS CRUZ.DAS RUAS E PTO NOTAV.</t>
  </si>
  <si>
    <t>LEVANTAMENTO PLANIALTIMETRICO DOS CRUZAMENTOS DAS RUAS E PONTOS NOTAVEIS COM N IVELAMENTO E CONTRA-NIVELAMENTO GEOMETRICO (A EMBASA FORNECERA AS PLANTAS DO SEMI-CADASTRAL)</t>
  </si>
  <si>
    <t>IMPLANTACAO DE RN (MARCO DE CONCRETO 0,10 X 0,10 X0,40 M PARAFUSO CALOTA ESFER ICA) OU EM LOCAIS IRREMOVIVEIS INDICADOS EM PLANTA</t>
  </si>
  <si>
    <t>LEVANT.BATIMETRICO (COM SECOES TRANSVERSAIS E NIVELAMENTO GEOMETRICO):DESENHOS , PLANTAS E PERFIS NA ESC. DE 1:200 OU 1:500 C/ CURVAS DE NIVEL DE METRO EM ME TRO</t>
  </si>
  <si>
    <t>TRANSP.DE EQUIPE E EQUIP.(INTERIOR),A MEDICAO DAS DISTAN.SERA FEITA POR QUILOM .RODADO CONSID.SALVADOR COMO PTO DA PARTIDA E CHEGADA A LOCALIDADE ONDE SERAO REALIZADOS OS SERV.,NAO SERAO CONSID.OS DES</t>
  </si>
  <si>
    <t>EXPLORACAO DE LINHA COM NIVELAMENTO E CONTRA-NIVELAMENTO GEOMETRICO: DESENHOS , PLANTAS NA ESCALA H 1:2000 E V 1:200</t>
  </si>
  <si>
    <t>SERV.TOPOGRAFICOS,GEOTECNICOS,INSPECAO DE MATERIAIS,DETALHAM.DE PROJETOS,CADAS TRO DE IMOVEIS E DOS SERV.EXECUTADOS E TODOS SERV.NECESSARIOS A PERFEITA EXECU CAO DO CONTRATO,P/REDES CONDOMINIAIS</t>
  </si>
  <si>
    <t>AUTORIZACAO OU DECLARACAO JUNTO AO MORADOR PARA EXECUCAO DE LIGACAO INTRA DOMI CILIAR DE ESGOTO (P/OBRA S/ASSISTENTE SOCIAL CONTRATADO)</t>
  </si>
  <si>
    <t>FICHA DE INSPECAO (FICHA CADASTRO, MEIO DIGITAL C/1 VEICULO GOL(SIMILAR) P/DES LOC.FISCALIZACAO, ALV.PREFEITURA, LIBERACAO FRENTE DE SERVICO TESTES DAS LIGAC OES (P/OBRA S/ASSISTENTE SOCIAL CONTRATADO)</t>
  </si>
  <si>
    <t>ESCAVACAO (PA E PICARETA) COM ESCORAMENTO, INCLUSIVE COLETAS DE AMOSTRAS DEFOR MADAS DE SOLO</t>
  </si>
  <si>
    <t>ESCAVACAO (PA E PICARETA) SEM ESCORAMENTO, INCLUSIVE COLETAS DE AMOSTRAS DEFOR MADAS DE SOLO</t>
  </si>
  <si>
    <t>DESLOCAMENTO ENTRE FUROS DE 51 A 100 M</t>
  </si>
  <si>
    <t>TRANSP. DE EQUIPE E EQUIPA. (INTERIOR) P/SONDAGEM A PERCUSSAO.A MEDICAO SERA F EITA POR QUILOMETRO RODADO, CONSIDER. O PTO DE PARTIDA O MUNICIP.DE SALVADOR E O PTO DE CHEGADA AS LOCAL. ONDE SERAO REAL</t>
  </si>
  <si>
    <t>TRANSP. DE EQUIPE E EQUIPA. (INTERIOR) P/ SONDAGEM ROTATIVA OU MISTA . A MEDIC AO SERA FEITA POR QUILOMETRO RODADO, CONSIDER. O PTO DE PARTIDA O MUNICIPIO DE SALVADOR E O PTO DE CHEGADA AS LOCAL. ONDE</t>
  </si>
  <si>
    <t>SONDAGEM PARA VERIFICACAO DE LIGACAO INTRADOMICILIAR NA REDE CONDOMINIAL, EM P AVIMENTO DE CONCRETO, CIMENTADO OU CERAMICO</t>
  </si>
  <si>
    <t>ANALISE GRANULOMETRICA POR PENEIRAMENTO EM AMOSTRA DE SOLO (NBR - 07181)</t>
  </si>
  <si>
    <t>DETERMINACAO DA MASSA ESPECIFICA APARENTE DE AMOSTRAS INDEFORMADAS COM EMPRE GO DE BALANCA HIDROSTATICA (NBR - 10938)</t>
  </si>
  <si>
    <t>ENSAIO DE COMPACTACAO - PROCTOR INTERMEDIARIO (NBR - 07182)</t>
  </si>
  <si>
    <t>ENSAIO DE COMPACTACAO - PROCTOR MODIFICADO (NBR - 07182)</t>
  </si>
  <si>
    <t>DETERMINACAO DA COMPOSICAO GRANULOMETRICA DE AMOSTRA DE AREIA (NBR - 07217)</t>
  </si>
  <si>
    <t>DETERMINACAO DA COMPOSICAO GRANULOMETRICA DE AMOSTRA DE BRITA (NBR - 07217)</t>
  </si>
  <si>
    <t>RETIRADA DE BLOCO INDEFORMADO (NBR - 09604)</t>
  </si>
  <si>
    <t>DETERMINACAO DA MASSA ESPECIFICA APARENTE "IN SITU", COM EMPREGO DO CILINDRO D E CRAVACAO (NBR - 09813)</t>
  </si>
  <si>
    <t>CONTROLE DE COMPACTACAO PELO METODO DE HILF (NBR - 12102)</t>
  </si>
  <si>
    <t>COMISSIONAMENTO DE ESTACAO ELEVATORIA DE PEQUENO PORTE (P&lt;=200CV) E BAIXA INST RUMENTACAO, INC TESTES DE INSTRUMENTOS, EQUIPAMENTOS ELETRICOS, MECANICOS E PR ESERVACAO (AGUA OU ESGOTO)</t>
  </si>
  <si>
    <t>COMISSIONAMENTO DE ESTACAO ELEVATORIA DE PEQUENO PORTE (P&lt;=200CV) E MEDIA INST RUMENTACAO, INC TESTES DE INSTRUMENTOS, EQUIPAMENTOS ELETRICOS, MECANICOS E PR ESERVACAO (AGUA OU ESGOTO)</t>
  </si>
  <si>
    <t>COMISSIONAMENTO DE ESTACAO ELEVATORIA DE PEQUENO PORTE (P&lt;=200CV) E ALTA INSTR UMENTACAO, INC TESTES DE INSTRUMENTOS, EQUIPAMENTOS ELETRICOS, MECANICOS E PRE SERVACAO (AGUA OU ESGOTO)</t>
  </si>
  <si>
    <t>COMISSIONAMENTO DE ESTACAO ELEVATORIA DE MEDIO PORTE (200CV&lt;P&lt;=400CV) E ALTA I NSTRUMENTACAO, INC TESTES DE INSTRUMENTOS, EQUIPAMENTOS ELETRICOS, MECANICOS E PRESERVACAO (AGUA OU ESGOTO)</t>
  </si>
  <si>
    <t>COMISSIONAMENTO DE ESTACAO ELEVATORIA DE GRANDE PORTE (P&gt;400CV) E BAIXA INSTRU MENTACAO, INC TESTES DE INSTRUMENTOS, EQUIPAMENTOS ELETRICOS, MECANICOS E PRES ERVACAO (AGUA OU ESGOTO)</t>
  </si>
  <si>
    <t>COMISSIONAMENTO DE ESTACAO ELEVATORIA DE GRANDE PORTE (P&gt;400CV) E MEDIA INSTRU MENTACAO, INC TESTES DE INSTRUMENTOS, EQUIPAMENTOS ELETRICOS, MECANICOS E PRES ERVACAO (AGUA OU ESGOTO)</t>
  </si>
  <si>
    <t>COMISSIONAMENTO DE ESTACAO ELEVATORIA DE GRANDE PORTE (P&gt;400CV) E ALTA INSTRUM</t>
  </si>
  <si>
    <t>COMISSIONAMENTO DE ETE DE PEQUENO PORTE (Q&lt;=50L/S), INCLUINDO TESTES DE INSTRU MENTOS, EQUIPAMENTOS ELETRICOS, MECANICOS E PRESERVACAO</t>
  </si>
  <si>
    <t>COMISSIONAMENTO DE ETE DE MEDIO PORTE (50L/S&lt;Q&lt;=150L/S), INCLUINDO TESTES DE I NSTRUMENTOS, EQUIPAMENTOS ELETRICOS, MECANICOS E PRESERVACAO</t>
  </si>
  <si>
    <t>COMISSIONAMENTO DE ETE DE GRANDE PORTE (Q&gt;150L/S), INCLUINDO TESTES DE INSTRUM ENTOS, EQUIPAMENTOS ELETRICOS, MECANICOS E PRESERVACAO</t>
  </si>
  <si>
    <t>COMISSIONAMENTO DE ETA DE PEQUENO PORTE (Q&lt;=50L/S), INCLUINDO TESTES DE INSTRU MENTOS, EQUIPAMENTOS ELETRICOS, MECANICOS E PRESERVACAO</t>
  </si>
  <si>
    <t>COMISSIONAMENTO DE ETA DE MEDIO PORTE (50L/S&lt;Q&lt;=150L/S), INCLUINDO TESTES DE I NSTRUMENTOS, EQUIPAMENTOS ELETRICOS, MECANICOS E PRESERVACAO</t>
  </si>
  <si>
    <t>COMISSIONAMENTO DE ETA DE GRANDE PORTE (Q&gt;150L/S), INCLUINDO TESTES DE INSTRUM ENTOS, EQUIPAMENTOS ELETRICOS, MECANICOS E PRESERVACAO</t>
  </si>
  <si>
    <t>PRE-OPERACAO, PARTIDA DE SISTEMAS DE AGUA DE PEQUENO PORTE (Q&lt;=50L/S), INCLUIN DO ELETRIFICACAO, OPERACAO DE EQUIPAMENTOS, VALVULAS E MANOBRAS</t>
  </si>
  <si>
    <t>PRE-OPERACAO, PARTIDA DE SISTEMAS DE AGUA DE MEDIO PORTE (50L/S&lt;Q&lt;=150L/S), IN CLUINDO ELETRIFICACAO, OPERACAO DE EQUIPAMENTOS, VALVULAS E MANOBRAS</t>
  </si>
  <si>
    <t>PRE-OPERACAO, PARTIDA DE SISTEMAS DE AGUA DE GRANDE PORTE (Q&gt;150L/S), INCLUIND O ELETRIFICACAO, OPERACAO DE EQUIPAMENTOS, VALVULAS E MANOBRAS</t>
  </si>
  <si>
    <t>PRE-OPERACAO, PARTIDA DE SISTEMAS DE ESGOTO DE PEQUENO PORTE (Q&lt;=50L/S), INCLU INDO ELETRIFICACAO, OPERACAO DE EQUIPAMENTOS, VALVULAS E MANOBRAS</t>
  </si>
  <si>
    <t>PRE-OPERACAO, PARTIDA DE SISTEMAS DE ESGOTO DE GRANDE PORTE (Q&gt;150L/S), INCLUI NDO ELETRIFICACAO, OPERACAO DE EQUIPAMENTOS, VALVULAS E MANOBRAS</t>
  </si>
  <si>
    <t>OPERACAO ASSISTIDA E TREINAMENTO DE OPERADORES PARA SISTEMAS DE MEDIO PORTE, 5 0L/S&lt;Q&lt;=150L/S</t>
  </si>
  <si>
    <t>ARGAMASSA GROUT (CIMENTO/CAL HIDRATADA/AREIA GROSSA/PEDRISCO) TR. 1:0, 1:3:2</t>
  </si>
  <si>
    <t>ARGAMASSA MISTA (CIMENTO/CAL HIDRATADA/AREIA GROSSA) TR. 1:3 - 100KG DE CIMEN TO</t>
  </si>
  <si>
    <t>ARGAMASSA MISTA (CIMENTO/CAL HIDRATADA/AREIA GROSSA) TR. 1:4 - 100KG DE CIMEN TO</t>
  </si>
  <si>
    <t>ARGAMASSA MISTA (CIMENTO/CAL HIDRATADA/AREIA GROSSA) TR. 1:4 - 130KG DE CIMEN TO</t>
  </si>
  <si>
    <t>ARGAMASSA MISTA (CIMENTO/CAL HIDRATADA/AREIA GROSSA) TR. 1:4 - 150KG DE CIMEN TO</t>
  </si>
  <si>
    <t>PREPARO CONCRETO C/ CONSUMO MIN. DE CIMENTO DE 150KG / M3, INCL. FORNEC. DE MA T E PRODUCAO</t>
  </si>
  <si>
    <t>PREPARO CONCRETO C/ CONSUMO MIN. DE CIMENTO DE 250KG / M3, INCL. FORNEC. DE MA T.E PRODUCAO</t>
  </si>
  <si>
    <t>PREPARO CONCRETO C/ CONSUMO MIN. DE CIMENTO DE 300KG / M3, INCL. FORNEC. DE MA T.E PRODUCAO</t>
  </si>
  <si>
    <t>PREPARO CONCRETO C/ CONSUMO MIN. DE CIMENTO DE 340KG / M3, INCL. FORNEC. DE MA T.E PRODUCAO</t>
  </si>
  <si>
    <t>PREPARO CONCRETO CICLOPICO C/ CONCRETO PRIMARIO C/CONS. MIN. DE CIMENTO DE 150 KG/M3 E 30% DE PEDRA DE MAO, INCL. FORNEC. DOS MAT.E PRODUCAO</t>
  </si>
  <si>
    <t>PREPARO CONCRETO CICLOPICO C/ CONCRETO PRIMARIO C/CONS. MIN. DE CIMENTO DE 200 KG/M3 E 30% DE PEDRA DE MAO, INCL. FORNEC. DOS MAT.E PRODUCAO</t>
  </si>
  <si>
    <t>PREPARO CONCRETO CICLOPICO C/ CONCRETO PRIMARIO C/CONS. MIN. DE CIMENTO DE 250 KG/M3 E 30% DE PEDRA DE MAO, INCL. FORNEC. DOS MAT.E PRODUCAO</t>
  </si>
  <si>
    <t>PREPARO CONCRETO CICLOPICO C/ CONCRETO PRIMARIO C/CONS. MIN. DE CIMENTO DE 300 KG/M3 E 30% DE PEDRA DE MAO, INCL. FORNEC. DOS MAT.E PRODUCAO</t>
  </si>
  <si>
    <t>PREPARO CONCRETO COMPACTADO C/ ROLO, CONS. DE CIMENTO DE 60 KG/M3, INCL. FOR NEC. DE MAT.E PRODUCAO</t>
  </si>
  <si>
    <t>PREPARO CONCRETO COMPACTADO C/ ROLO, CONS. DE CIMENTO DE 80 KG/M3, INCL. FOR NEC. DE MAT.E PRODUCAO</t>
  </si>
  <si>
    <t>PREPARO CONCRETO COMPACTADO C/ ROLO, CONS. DE CIMENTO DE 100 KG/M3, INCL. FO RNEC. DE MAT.E PRODUCAO</t>
  </si>
  <si>
    <t>PREPARO CONCRETO COMPACTADO C/ ROLO, CONS. DE CIMENTO DE 120 KG/M3, INCL. FO RNEC. DE MAT.E PRODUCAO</t>
  </si>
  <si>
    <t>PREPARO CONCRETO COMPACTADO C/ ROLO, CONS. DE CIMENTO DE 140 KG/M3, INCL. FO RNEC. DE MAT.E PRODUCAO</t>
  </si>
  <si>
    <t>PREPARO ARGAMASSA C/CONSUMO DE CIMENTO DE 350 KG/M3, P/JUNTAS DE CAMADAS DE CO NCRETO ROLADO (SELO) E P/BERCO (CONTATO C/ A FUND), INCL. FORNEC. DE MAT.E PRO DUCAO</t>
  </si>
  <si>
    <t>TAMPA CONCRETO PREMOLDADO FCK=15,0 MPA E=10 CM (MRR /RMS)</t>
  </si>
  <si>
    <t>TAMPA CONCRETO PREMOLDADO FCK=15,0 MPA E=12 CM (MRR /RMS)</t>
  </si>
  <si>
    <t>TAMPA CONCRETO PREMOLDADO FCK=15,0 MPA E=15 CM (MRR / RMS)_</t>
  </si>
  <si>
    <t>CALHA DE CONCRETO 50 X 20 CM IN-LOCO</t>
  </si>
  <si>
    <t>SUMIDOURO D=0.70 H=1.2M PREMOLDADO CAP 10PESSOAS</t>
  </si>
  <si>
    <t>CAMINHAO CAVALO MECANICO COM CARRETA PRANCHA CAP 20T INCL. MANUTENCAO E OPERAC AO</t>
  </si>
  <si>
    <t>PORTAO DE MADEIRA ROLICA D=11CM COM 5 FIOS DE ARAME FARPADO 50, NO14 S/ DOBRAD ICAS</t>
  </si>
  <si>
    <t>EXECUCAO DE DRENO PROFUNDO COM MANTA GEOTEXTIL, TUBO PEAD PERFURADO, DN110 E S ELO DE ARGILA</t>
  </si>
  <si>
    <t>LUMINARIA REFLETORA PARA ILUMINACAO PUBLICA PARA LAMPADA VAPOR DE MERCURIO/SOD IO, 1 PETALA EM POSTE</t>
  </si>
  <si>
    <t>LUMINARIA REFLETORA PARA ILUMINACAO PUBLICA PARA LAMPADA VAPOR DE MERCURIO/SOD IO, 2 PETALA EM POSTE</t>
  </si>
  <si>
    <t>INSTALACAO, MONTAGEM E CALIBRACAO DE INSTRUMENTO, ATUADORES ELETRICOS, PARA ME DICAO, MONITORAMENTO E CONTROLE</t>
  </si>
  <si>
    <t>MONTAGEM E INSTALACAO DE PAINEL TIPO MESA DE COMANDO COM QUADRO SEMI-GRAFICO/S INOTICO</t>
  </si>
  <si>
    <t>MONTAGEM, INSTALACAO, CONFIGURACAO DE INVERSOR DE FREQUENCIA 600CV - 4.160V (I NCLUINDO TESTES E PRE-OPERACAO)</t>
  </si>
  <si>
    <t>CABO TELEFONICO CI-50 10 PARES, FORNECIMENTO E INSTALACAO.(73768-003-SINAPI)</t>
  </si>
  <si>
    <t>INSTALACAO DE GAMBIARRA PARA SINALIZACAO, COM 20 M INCLUINDO LAMPADA, BOCAL E BALDE A CADA 2 M.(SINAPI-73683)</t>
  </si>
  <si>
    <t>CUSTO DE ENERGIA ELETRICA - EMPREENDIMENTOS DE BARRAGEM INCL. CENTRAL DE BRITA GEM, CONCRETAGEM, CANTEIRO E OUTROS</t>
  </si>
  <si>
    <t>POSTE DE ACO CONICO CONTINUO CURVO FLANGEADO COM JANELA DE INSPECAO</t>
  </si>
  <si>
    <t>EXTINTOR INCENDIO TP PO QUIMICO 4KG FORNECIMENTO E COLOCACAO (SINAP 73775/001)</t>
  </si>
  <si>
    <t>EXTINTOR DE AGUA PRESSURIZADA - FORNEC E INSTALACAO (SINAP 73775/2)</t>
  </si>
  <si>
    <t>ADICIONAL NOTURN0 POR EQUIPE DE 4 ELEMENTOS COM - F 4000 - (M) (MRR/RMS)</t>
  </si>
  <si>
    <t>EQUIPE DE 2 ELEMENTOS COM - SAVEIRO (M)* (MRR/RMS)</t>
  </si>
  <si>
    <t>ADICIONAL NOTURN0 POR EQUIPE DE 2 ELEMENTOS COM - SAVEIRO - (M) (MRR/RMS)</t>
  </si>
  <si>
    <t>ADICIONAL NOTURN0 POR EQUIPE DE 5 ELEMENTOS COM - F 4000 (M) (MRR/RMS)</t>
  </si>
  <si>
    <t>ADICIONAL NOTURN0 POR EQUIPE DE 2 ELEMENTOS PARA OPERACAO DE EQUIPAMENTO HIGH VELOCITY (MRR/RMS)</t>
  </si>
  <si>
    <t>HORA EXTRA TP 50% POR EQUIPE DE 2 ELEMENTOS PARA OPERACAO DE HIDROJATEADOR POR</t>
  </si>
  <si>
    <t>HORA EXTRA TP 70% POR EQUIPE DE 2 ELEMENTOS PARA OPERACAO DE HIDROJATEADOR POR TATIL</t>
  </si>
  <si>
    <t>ADICIONAL NOTURN0 POR EQUIPE DE 2 ELEMENTOS PARA OPERACAO DE EQUIPAMENTO HIDRO JATEADOR PORTATIL</t>
  </si>
  <si>
    <t>HORAS EXTRAS TIPO 50% - PEDREIRO / ENCANADOR / ARTIFICE (M) + ESGOTO</t>
  </si>
  <si>
    <t>HORAS EXTRAS TIPO 50% - ENCARREGADO DE EQUIPE</t>
  </si>
  <si>
    <t>HORAS EXTRAS TIPO 50% - SERVENTE (M) + AGUA</t>
  </si>
  <si>
    <t>HORAS EXTRAS TIPO 50% - AUXILIAR DE LABORATORIO + AGUA</t>
  </si>
  <si>
    <t>HORAS EXTRAS TIPO 50% - ASSISTENTE DE LABORATORIO + AGUA</t>
  </si>
  <si>
    <t>HORAS EXTRAS TIPO 50% - (25% SERVENTE COMUM E 75% SERVENTE PRATICO) (MRR/RMS)</t>
  </si>
  <si>
    <t>HORAS EXTRAS TIPO 70% - ENCARREGADO DE EQUIPE (MRR / RMS)</t>
  </si>
  <si>
    <t>HORAS EXTRAS TIPO 70% - SERVENTE (M) + ESGOTO</t>
  </si>
  <si>
    <t>HORAS EXTRAS TIPO 70% - (25% SERVENTE COMUM E 75% SERVENTE PRATICO) (MRR/RMS)</t>
  </si>
  <si>
    <t>HORAS EXTRAS TIPO 110% - AUXILIAR DE PRODUCAO - AGUA</t>
  </si>
  <si>
    <t>HORAS EXTRAS TIPO 110% - ENCARREGADO DE EQUIPE (MRR / RMS)</t>
  </si>
  <si>
    <t>HORAS EXTRAS TIPO 110% - COLETOR DE AMOSTRAS + AGUA</t>
  </si>
  <si>
    <t>HORAS EXTRAS TIPO 110% - AUXILIAR DE LABORATORIO + AGUA</t>
  </si>
  <si>
    <t>HORAS EXTRAS TIPO 110% - ASSISTENTE DE LABORATORIO + AGUA</t>
  </si>
  <si>
    <t>ADICIONAL NOTURNO - SERVENTE + (MRR/RMS)</t>
  </si>
  <si>
    <t>HORAS EXTRAS TIPO 110% - (25% SERVENTE COMUM E 75% SERVENTE PRATICO) (MRR/RMS)</t>
  </si>
  <si>
    <t>HORAS EXTRAS TIPO 80% - AGENTE DE SERVIÇOS</t>
  </si>
  <si>
    <t>HORAS EXTRAS TIPO 80% - AUXILIAR DE PRODUÇAO</t>
  </si>
  <si>
    <t>HORAS EXTRAS TIPO 80% - ENCARREGADO DE EQUIPE (MRR / RMS)</t>
  </si>
  <si>
    <t>HORAS EXTRAS TIPO 80% - SERVENTE (M) + ESGOTO</t>
  </si>
  <si>
    <t>HORAS EXTRAS TIPO 80% - SERVENTE (M) + ESGOTO (MRR/RMS)</t>
  </si>
  <si>
    <t>HORAS EXTRAS TIPO 150% - AGENTE DE SERVIÇOS</t>
  </si>
  <si>
    <t>HORAS EXTRAS TIPO 150% - OPERADOR K 500/COMPRESSOR</t>
  </si>
  <si>
    <t>HORAS EXTRAS TIPO 150% - AUXILIAR DE PRODUÇAO - AGUA</t>
  </si>
  <si>
    <t>HORAS EXTRAS TIPO 150% - AUXILIAR DE PRODUÇAO - ESGOTO</t>
  </si>
  <si>
    <t>HORAS EXTRAS TIPO 150% - SERVENTE (MRR/RMS)</t>
  </si>
  <si>
    <t>HORAS EXTRAS TIPO 150% - COLETOR DE AMOSTRAS + AGUA</t>
  </si>
  <si>
    <t>HORAS EXTRAS TIPO 150% - AUXILIAR DE LABORATORIO + AGUA</t>
  </si>
  <si>
    <t>HORAS EXTRAS TIPO 150% - ASSISTENTE DE LABORATORIO + AGUA</t>
  </si>
  <si>
    <t>PLANTAO DE APOIO OPERACIONAL PARA PESQUISA DE BY-PASS E RAMAL CLANDESTINO AOS DOMINGOS E /OU FERIADOS (AGENTE DE MEDICAO)</t>
  </si>
  <si>
    <t>PLANTAO DE APOIO OPERACIONAL PARA PESQUISA DE BY-PASS E RAMAL CLANDESTINO AOS DOMINGOS E /OU FERIADOS (TECNICO)</t>
  </si>
  <si>
    <t>PLANTAO DE APOIO OPERACIONAL PARA PESQUISA DE BY-PASS E RAMAL CLANDESTINO AOS SABADOS (AGENTE DE MEDICAO)</t>
  </si>
  <si>
    <t>PLANTAO DE APOIO OPERACIONAL PARA PESQUISA DE BY-PASS E RAMAL CLANDESTINO AOS SABADOS (TECNICO)</t>
  </si>
  <si>
    <t>PLANTAO DE APOIO OPERACIONAL PARA PESQUISA DE BY-PASS E RAMAL CLANDESTINO ATE DUAS HORAS NOTURNAS (AGENTE DE MEDICAO)</t>
  </si>
  <si>
    <t>PLANTAO DE APOIO OPERACIONAL PARA PESQUISA DE BY-PASS E RAMAL CLANDESTINO ATE DUAS HORAS NOTURNAS (TECNICO)</t>
  </si>
  <si>
    <t>PLANTAO DE APOIO OPERACIONAL PARA AOS DOMINGOS E/OU FERIADOS PARA OPERACAO DE EQUIPAMENTO (AJUANTE)</t>
  </si>
  <si>
    <t>BDI SERVIÇOS:</t>
  </si>
  <si>
    <t>OBJETO:</t>
  </si>
  <si>
    <t xml:space="preserve">M2    </t>
  </si>
  <si>
    <t xml:space="preserve">H     </t>
  </si>
  <si>
    <t xml:space="preserve">UN    </t>
  </si>
  <si>
    <t xml:space="preserve">M     </t>
  </si>
  <si>
    <t xml:space="preserve">KG    </t>
  </si>
  <si>
    <t xml:space="preserve">L     </t>
  </si>
  <si>
    <t xml:space="preserve">M3    </t>
  </si>
  <si>
    <t xml:space="preserve">MES   </t>
  </si>
  <si>
    <t xml:space="preserve">PAR   </t>
  </si>
  <si>
    <t xml:space="preserve">JG    </t>
  </si>
  <si>
    <t xml:space="preserve">MIL   </t>
  </si>
  <si>
    <t xml:space="preserve">T     </t>
  </si>
  <si>
    <t xml:space="preserve">CJ    </t>
  </si>
  <si>
    <t xml:space="preserve">100M  </t>
  </si>
  <si>
    <t xml:space="preserve">CENTO </t>
  </si>
  <si>
    <t>M2XMES</t>
  </si>
  <si>
    <t xml:space="preserve">MXMES </t>
  </si>
  <si>
    <t xml:space="preserve">310ML </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</si>
  <si>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</si>
  <si>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</si>
  <si>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</si>
  <si>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</si>
  <si>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</si>
  <si>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</si>
  <si>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</si>
  <si>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</si>
  <si>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</si>
  <si>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</si>
  <si>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</si>
  <si>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</si>
  <si>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</si>
  <si>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</si>
  <si>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</si>
  <si>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</si>
  <si>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</si>
  <si>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DISTRIBUIDOR DE AGREGADOS REBOCAVEL, CAPACIDADE 1,9 M³, LARGURA DE TRABALHO 3,66 M - CHP DIURNO. AF_11/2015</t>
  </si>
  <si>
    <t>DISTRIBUIDOR DE AGREGADOS REBOCAVEL, CAPACIDADE 1,9 M³, LARGURA DE TRABALHO 3,66 M - CHI DIURNO. AF_11/2015</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</si>
  <si>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</si>
  <si>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</si>
  <si>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</si>
  <si>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</si>
  <si>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</si>
  <si>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</si>
  <si>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</si>
  <si>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</si>
  <si>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</si>
  <si>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</si>
  <si>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</si>
  <si>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</si>
  <si>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</si>
  <si>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</si>
  <si>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</si>
  <si>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</si>
  <si>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</si>
  <si>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</si>
  <si>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</si>
  <si>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</si>
  <si>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</si>
  <si>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</si>
  <si>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</si>
  <si>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</si>
  <si>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</si>
  <si>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</si>
  <si>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</si>
  <si>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</si>
  <si>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</si>
  <si>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</si>
  <si>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</si>
  <si>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</si>
  <si>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</si>
  <si>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</si>
  <si>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</si>
  <si>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</si>
  <si>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</si>
  <si>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</si>
  <si>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</si>
  <si>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</si>
  <si>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</si>
  <si>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</si>
  <si>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</si>
  <si>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</si>
  <si>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</si>
  <si>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</si>
  <si>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</si>
  <si>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</si>
  <si>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</si>
  <si>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</si>
  <si>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</si>
  <si>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</si>
  <si>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CURVO COM EXTRUSORA, 65 CM BASE (15 CM BASE DA GUIA + 50 CM BASE DA SARJETA) X 26 CM ALTURA. AF_06/2016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</si>
  <si>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</si>
  <si>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</si>
  <si>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</si>
  <si>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</si>
  <si>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</si>
  <si>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</si>
  <si>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</si>
  <si>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</si>
  <si>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</si>
  <si>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</si>
  <si>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</si>
  <si>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</si>
  <si>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</si>
  <si>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</si>
  <si>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</si>
  <si>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</si>
  <si>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</si>
  <si>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</si>
  <si>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</si>
  <si>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</si>
  <si>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</si>
  <si>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</si>
  <si>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30 A 100 LITROS, TAXA DE AÇO APROXIMADA DE 30KG/M³. AF_01/2018</t>
  </si>
  <si>
    <t>PEÇA CIRCULAR PRÉ-MOLDADA, VOLUME DE CONCRETO ACIMA DE 100 LITROS, TAXA DE AÇO APROXIMADA DE 30KG/M³. AF_01/2018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</si>
  <si>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</si>
  <si>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</si>
  <si>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</si>
  <si>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</si>
  <si>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</si>
  <si>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</si>
  <si>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</si>
  <si>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</si>
  <si>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</si>
  <si>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</si>
  <si>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</si>
  <si>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</si>
  <si>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</si>
  <si>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</si>
  <si>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</si>
  <si>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</si>
  <si>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</si>
  <si>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</si>
  <si>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</si>
  <si>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</si>
  <si>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</si>
  <si>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</si>
  <si>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</si>
  <si>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</si>
  <si>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</si>
  <si>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</si>
  <si>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</si>
  <si>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</si>
  <si>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</si>
  <si>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</si>
  <si>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</si>
  <si>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LUVA DE CORRER, CPVC, SOLDÁVEL, DN 22MM, INSTALADO EM RAMAL DE DISTRIBUIÇÃO DE ÁGUA   FORNECIMENTO E INSTALAÇÃO. AF_12/2014</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</si>
  <si>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</si>
  <si>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</si>
  <si>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</si>
  <si>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</si>
  <si>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</si>
  <si>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</si>
  <si>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</si>
  <si>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</si>
  <si>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</si>
  <si>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</si>
  <si>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</si>
  <si>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</si>
  <si>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</si>
  <si>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</si>
  <si>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</si>
  <si>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</si>
  <si>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</si>
  <si>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</si>
  <si>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</si>
  <si>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</si>
  <si>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</si>
  <si>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</si>
  <si>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</si>
  <si>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</si>
  <si>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</si>
  <si>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</si>
  <si>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</si>
  <si>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</si>
  <si>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</si>
  <si>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</si>
  <si>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</si>
  <si>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</si>
  <si>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</si>
  <si>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</si>
  <si>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</si>
  <si>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</si>
  <si>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</si>
  <si>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</si>
  <si>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</si>
  <si>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</si>
  <si>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</si>
  <si>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</si>
  <si>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</si>
  <si>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</si>
  <si>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</si>
  <si>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</si>
  <si>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</si>
  <si>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</si>
  <si>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</si>
  <si>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</si>
  <si>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</si>
  <si>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</si>
  <si>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</si>
  <si>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</si>
  <si>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</si>
  <si>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</si>
  <si>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</si>
  <si>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</si>
  <si>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</si>
  <si>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CONECTOR MACHO, PPR, 25 X 1/2'', CLASSE PN 25,  INSTALADO EM RESERVAÇÃO DE ÁGUA DE EDIFICAÇÃO QUE POSSUA RESERVATÓRIO DE FIBRA/FIBROCIMENTO   FORNECIMENTO E INSTALAÇÃO. AF_06/2016</t>
  </si>
  <si>
    <t>CONECTOR MACHO, PPR, 32 X 3/4'', CLASSE PN 25,  INSTALADO EM RESERVAÇÃO DE ÁGUA DE EDIFICAÇÃO QUE POSSUA RESERVATÓRIO DE FIBRA/FIBROCIMENTO   FORNECIMENTO E INSTALAÇÃO. AF_06/2016</t>
  </si>
  <si>
    <t>KIT DE REGISTRO DE PRESSÃO BRUTO DE LATÃO ½", INCLUSIVE CONEXÕES,  ROSCÁVEL, INSTALADO EM RAMAL DE ÁGUA FRIA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</si>
  <si>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</si>
  <si>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</si>
  <si>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HIDRÔMETRO DN 25 (¾ ), 5,0 M³/H FORNECIMENTO E INSTALAÇÃO. AF_11/2016</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</si>
  <si>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</si>
  <si>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</si>
  <si>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</si>
  <si>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</si>
  <si>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75 MM COM ABRAÇADEIRA METÁLICA RÍGIDA TIPO  D  3" ,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</si>
  <si>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</si>
  <si>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</si>
  <si>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</si>
  <si>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</si>
  <si>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</si>
  <si>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</si>
  <si>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</si>
  <si>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</si>
  <si>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</si>
  <si>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</si>
  <si>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</si>
  <si>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</si>
  <si>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</si>
  <si>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</si>
  <si>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</si>
  <si>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</si>
  <si>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</si>
  <si>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</si>
  <si>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</si>
  <si>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</si>
  <si>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</si>
  <si>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</si>
  <si>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</si>
  <si>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</si>
  <si>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</si>
  <si>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</si>
  <si>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</si>
  <si>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</si>
  <si>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</si>
  <si>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</si>
  <si>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</si>
  <si>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</si>
  <si>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</si>
  <si>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</si>
  <si>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</si>
  <si>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</si>
  <si>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</si>
  <si>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</si>
  <si>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</si>
  <si>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</si>
  <si>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</si>
  <si>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</si>
  <si>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</si>
  <si>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</si>
  <si>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</si>
  <si>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</si>
  <si>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</si>
  <si>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</si>
  <si>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</si>
  <si>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</si>
  <si>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ARGAMASSA INDUSTRIALIZADA PARA REVESTIMENTOS, MISTURA E PROJEÇÃO DE 2 M³/H DE ARGAMASSA. AF_06/2014</t>
  </si>
  <si>
    <t>GUARDA-CORPO FIXADO EM FÔRMA DE MADEIRA COM TRAVESSÕES EM MADEIRA PREGADA E FECHAMENTO EM TELA DE POLIPROPILENO PARA EDIFICAÇÕES COM  3 PAVIMENTOS. AF_11/2017</t>
  </si>
  <si>
    <t>GUARDA-CORPO EM LAJE PÓS-DESFÔRMA, PARA ESTRUTURAS EM CONCRETO, COM ESCORAS DE MADEIRA ESTRONCADAS NA ESTRUTURA, TRAVESSÕES DE MADEIRA PREGADOS E FECHAMENTO EM TELA DE POLIPROPILENO PARA EDIFICAÇÕES ACIMA DE 4 PAV. (2 MONTAGENS POR OBRA). AF_11/2017</t>
  </si>
  <si>
    <t>LOCAÇÃO DE PONTO PARA REFERÊNCIA TOPOGRÁFICA. AF_10/2018</t>
  </si>
  <si>
    <t>LOCACAO CONVENCIONAL DE OBRA, UTILIZANDO GABARITO DE TÁBUAS CORRIDAS PONTALETADAS A CADA 2,00M -  2 UTILIZAÇÕES. AF_10/2018</t>
  </si>
  <si>
    <t>MARCAÇÃO DE PONTOS EM GABARITO OU CAVALETE. AF_10/2018</t>
  </si>
  <si>
    <t>LOCAÇÃO DE REDE DE ÁGUA OU ESGOTO. AF_10/2018</t>
  </si>
  <si>
    <t>LOCAÇÃO DE PAVIMENTAÇÃO. AF_10/2018</t>
  </si>
  <si>
    <t>PLANTIO DE ARBUSTO OU  CERCA VIVA. AF_05/2018</t>
  </si>
  <si>
    <t>CURSO DE CAPACITAÇÃO PARA MONTADOR  DE TUBO AÇO/EQUIPAMENTOS (ENCARGOS COMPLEMENTARES) - HORISTA</t>
  </si>
  <si>
    <t>CURSO DE CAPACITAÇÃO PARA SOLDADOR A (PARA SOLDA A SER TESTADA COM RAIOS  X ) (ENCARGOS COMPLEMENTARES) - HORISTA</t>
  </si>
  <si>
    <t>CURSO DE CAPACITAÇÃO  PARA MOTORISTA DE CAMINHÃO (ENCARGOS COMPLEMENTARES) - MENSALISTA</t>
  </si>
  <si>
    <t>026.1</t>
  </si>
  <si>
    <t>ARANDELA DE SOBREPOR  CORPO EM ALUMINIO, SOQUETE E-27, DIFUSOR EM VIDRO TEMPERADO FOSCO, COM UMA LAMPADA ELETRÔNICA COMPACTA DE 20W COMPLETA</t>
  </si>
  <si>
    <t>ARANDELA DE SOBREPOR CORPO EM ALUMINIO, SOQUETE E-27, DIFUSOR EM VIDRO TEMPERADO FOSCO, COM DUAS LÂMPADAS ELETRÔNICAS COMPACTAS DE 20W COMPLETA</t>
  </si>
  <si>
    <t>BALIZADOR DE SOBREPOR TIPO TARTARUGA, CORPO EM ALUMÍNIO E GRADE DE PROTEÇÃO, PARA UMA LÂMPADA LED, SOQUETE E27, POTÊNCIA 7W FATOR DE POTÊNCIA MÍNIMO 0,92</t>
  </si>
  <si>
    <t>BALIZADOR DE SOBREPOR/EMBUTIR, CORPO EM ALUMÍNIO E GRADE DE PROTEÇÃO, PARA UMA LÂMPADA 9LED, SOQUETE E27, POTÊNCIA 1W FATOR DE POTÊNCIA MÍNIMO 0,93</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</si>
  <si>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</si>
  <si>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</si>
  <si>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</si>
  <si>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CROMADO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</si>
  <si>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</si>
  <si>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</si>
  <si>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</si>
  <si>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</si>
  <si>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</si>
  <si>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</si>
  <si>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</si>
  <si>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</si>
  <si>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</si>
  <si>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LOCAÇÃO DE CONTEINER ALMOXARIFADO COM PISO NAVAL - 6,00M X 2,35M</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</si>
  <si>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</si>
  <si>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EMBUTIR COM 2 LAMPADAS T8 DE 16W ALETAS PLANAS EM CHAPA DE AÇO PINTADA ELETROSTATICAMENTE REFLETOR EM ALUMÍNIO COMPLETA</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</si>
  <si>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</si>
  <si>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</si>
  <si>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</si>
  <si>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EMBUTIR, EM LED, CORPO EM ALUMÍNIO E REFLETOR EM ALUMÍNIO ANODIZADO DE ALTO BRILHO, POTÊNCIA MINIMA 40W E MAXIMA DE 50W</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</si>
  <si>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</si>
  <si>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</si>
  <si>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</si>
  <si>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LUMINÁRIA PENDENTE PARA FACHO ABERTO, COM PORTA-LÂMPADA EM CERÂMICA, DIFUSOR EM VIDRO TEMPERADO, COM UMA LÂMPADA MULTIVAPOR METÁLICO 150W, COM REATOR E IGNITOR, COMPLETA</t>
  </si>
  <si>
    <t>PÓRTICO METÁLICO C/ VÃO DE 12,50M, VENTO 35M/S ÁREA DE EXPOSIÇÃO ATÉ 18,75M2 (SEM PLACA/PAINEL) - FORNECIMENTO E MONTAGEM</t>
  </si>
  <si>
    <t>PÓRTICO METÁLICO C/ VÃO DE 24,80M, VENTO 35M/S ÁREA DE EXPOSIÇÃO ATÉ 37,20M2 (SEM PLACA/PAINEL) - FORNECIMENTO E MONTAGEM</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</si>
  <si>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</si>
  <si>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</si>
  <si>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</si>
  <si>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</si>
  <si>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 9,00M, PESO APROXIMADO 710KG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</si>
  <si>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</si>
  <si>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</si>
  <si>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</si>
  <si>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</si>
  <si>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PROJETOR, EM LED (TEMPERATURA DE COR 4000K), CORPO EM ALUMÍNIO, LENTE EM ACRÍLICO E VEDAÇÃO EM SILICONE, GRAU DE PROTEÇÃO IP65, POTÊNCIA MÍNIMA 60W E MÁXIMA 70W, FLUXO LUMINOSO MÍNIMO 5.000LM, FATOR DE POTÊNCIA MÍNIMO 0,92</t>
  </si>
  <si>
    <t>SEMI-PÓRTICO METÁLICO DUPLO C/ VÃO DE 2 X 7,20M, VENTO 35M/S ÁREA DE EXPOSIÇÃO ATÉ 2 X 10,80M2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</si>
  <si>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</si>
  <si>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</si>
  <si>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TAMPA EM FIBRA DE VIDRO, PERFIS PULTRUDADOS ("I" DE 18MM X 25MM) E COBERTURA SUPERFICIAL DE CHAPA PLANA ESP. 3MM, C/ ANTI-DERRAPANTE</t>
  </si>
  <si>
    <t>TAMPA EM FIBRA DE VIDRO, PERFIS PULTRUDADOS ("I" DE 18MM X 25MM) E COBERTURA SUPERFICIAL DE CHAPA PLANA ESP. 4MM, C/ ANTI-DERRAPANTE</t>
  </si>
  <si>
    <t>TRANSPORTE COMERCIAL DE MATERIAL BETUMINOSO À FRIO (Y = 0,39X + 37,98)</t>
  </si>
  <si>
    <t>TRANSPORTE COMERCIAL DE MATERIAL BETUMINOSO À QUENTE (Y = 0,41X + 42,23)</t>
  </si>
  <si>
    <t>SONDAGENS</t>
  </si>
  <si>
    <t>PROJETOS</t>
  </si>
  <si>
    <t>PREPARAÇÃO DO TERRENO</t>
  </si>
  <si>
    <t>C4919</t>
  </si>
  <si>
    <t>CONSTRUÇÃO DO CANTEIRO DA OBRA</t>
  </si>
  <si>
    <t>C4991</t>
  </si>
  <si>
    <t>C4993</t>
  </si>
  <si>
    <t>C4990</t>
  </si>
  <si>
    <t>C4992</t>
  </si>
  <si>
    <t>ALUGUEL DE CONTAINER</t>
  </si>
  <si>
    <t>C4994</t>
  </si>
  <si>
    <t>C4995</t>
  </si>
  <si>
    <t>C4996</t>
  </si>
  <si>
    <t>C4997</t>
  </si>
  <si>
    <t>LOCAÇÃO DA OBRA</t>
  </si>
  <si>
    <t>DEMOLIÇÕES E RETIRADAS</t>
  </si>
  <si>
    <t>C4914</t>
  </si>
  <si>
    <t>C4913</t>
  </si>
  <si>
    <t>TRÂNSITO E SEGURANÇA</t>
  </si>
  <si>
    <t>MOVIMENTO DE TERRA</t>
  </si>
  <si>
    <t>ESCAVAÇÕES EM CAMPO ABERTO</t>
  </si>
  <si>
    <t>C5011</t>
  </si>
  <si>
    <t>C4899</t>
  </si>
  <si>
    <t>ESCAVAÇÃO E CARGA DE MATERIAL</t>
  </si>
  <si>
    <t>CARGA,TRANSPORTE E DESCARGA DE MATERIAL</t>
  </si>
  <si>
    <t>ESCAVAÇÃO, CARGA, TRANSPORTE E DESCARGA DE MATERIAL</t>
  </si>
  <si>
    <t>ESCAVAÇÕES EM VALAS,VALETAS,CANAIS E FUNDAÇÕES</t>
  </si>
  <si>
    <t>C5012</t>
  </si>
  <si>
    <t>ATERRO,REATERRO E COMPACTAÇÃO</t>
  </si>
  <si>
    <t>C4814</t>
  </si>
  <si>
    <t>CARGA, TRANSPORTE E DESCARGA DE TUBOS E CONEXÕES</t>
  </si>
  <si>
    <t>SERVIÇOS AUXILIARES</t>
  </si>
  <si>
    <t>SERVIÇOS PREPARATÓRIOS</t>
  </si>
  <si>
    <t>SUSTENTAÇÕES DIVERSAS</t>
  </si>
  <si>
    <t>ESCORAMENTO DE MADEIRA  EM VALAS E CAVAS</t>
  </si>
  <si>
    <t>ESCORAMENTO METÁLICO EM VALAS,CAVAS OU POÇOS</t>
  </si>
  <si>
    <t>INSTALAÇÃO DE GUINCHO</t>
  </si>
  <si>
    <t>PRODUÇÃO DE MATERIAIS</t>
  </si>
  <si>
    <t>LASTROS</t>
  </si>
  <si>
    <t>SERVIÇOS DE USINAGEM</t>
  </si>
  <si>
    <t>TRANSPORTE COM ELEVADOR</t>
  </si>
  <si>
    <t>TRANSPORTE COM GUINDASTE</t>
  </si>
  <si>
    <t>OBRAS DE DRENAGEM</t>
  </si>
  <si>
    <t>ESGOTAMENTO DE ÁREAS E VALAS</t>
  </si>
  <si>
    <t>REBAIXAMENTO DO LENÇOL FREÁTICO</t>
  </si>
  <si>
    <t>OBRAS D' ARTE CORRENTE</t>
  </si>
  <si>
    <t>DRENAGEM PROFUNDA</t>
  </si>
  <si>
    <t>DRENAGEM SUB-SUPERFICIAL</t>
  </si>
  <si>
    <t>DRENAGEM SUPERFICIAL</t>
  </si>
  <si>
    <t>C4874</t>
  </si>
  <si>
    <t>ARGAMASSAS</t>
  </si>
  <si>
    <t>PREPARAÇÃO DE MATERIAIS</t>
  </si>
  <si>
    <t>ARGAMASSA DE CIMENTO</t>
  </si>
  <si>
    <t>ARGAMASSA MISTA</t>
  </si>
  <si>
    <t>ARGAMASSA INDUSTRIALIZADA</t>
  </si>
  <si>
    <t>FUNDAÇÕES E  ESTRUTURAS</t>
  </si>
  <si>
    <t>TUBULÕES A CÉU ABERTO</t>
  </si>
  <si>
    <t>TUBULÕES A AR COMPRIMIDO</t>
  </si>
  <si>
    <t>ESTACAS</t>
  </si>
  <si>
    <t>EMBASAMENTOS E BALDRAMES</t>
  </si>
  <si>
    <t>ARMADURAS</t>
  </si>
  <si>
    <t>CONCRETOS</t>
  </si>
  <si>
    <t>ELEMENTOS DE CONCRETO PRÉ FABRICADO</t>
  </si>
  <si>
    <t>JUNTA DE DILATAÇÃO</t>
  </si>
  <si>
    <t>C4998</t>
  </si>
  <si>
    <t>C4999</t>
  </si>
  <si>
    <t>C5000</t>
  </si>
  <si>
    <t>C5001</t>
  </si>
  <si>
    <t>C5009</t>
  </si>
  <si>
    <t>C5008</t>
  </si>
  <si>
    <t>C5007</t>
  </si>
  <si>
    <t>C5010</t>
  </si>
  <si>
    <t>RECUPERAÇÃO ESTRUTURAL</t>
  </si>
  <si>
    <t>RASGO EM CONCRETO  PARA TUBULAÇÕES</t>
  </si>
  <si>
    <t>OUTROS ELEMENTOS</t>
  </si>
  <si>
    <t>CONTENÇÕES</t>
  </si>
  <si>
    <t>ENROCAMENTO E PROTEÇÃO DE TALUDES</t>
  </si>
  <si>
    <t>ENSECADEIRAS</t>
  </si>
  <si>
    <t>MURO DE ARRIMO</t>
  </si>
  <si>
    <t>GABIÕES</t>
  </si>
  <si>
    <t>PAREDES E PAINÉIS</t>
  </si>
  <si>
    <t>ALVENARIA DE ELEVAÇÃO</t>
  </si>
  <si>
    <t>ALVENARIA ESTRUTURAL</t>
  </si>
  <si>
    <t>C4952</t>
  </si>
  <si>
    <t>C4953</t>
  </si>
  <si>
    <t>ALVENARIA DE PEDRA</t>
  </si>
  <si>
    <t>RASGO EM ALVENARIA P/ TUBULAÇÕES</t>
  </si>
  <si>
    <t>DIVISÓRIAS</t>
  </si>
  <si>
    <t>ELEMENTOS VAZADOS</t>
  </si>
  <si>
    <t>VERGAS E CHAPIM</t>
  </si>
  <si>
    <t>ESQUADRIAS E FERRAGENS</t>
  </si>
  <si>
    <t>ESQUADRIAS DE MADEIRA</t>
  </si>
  <si>
    <t>ESQUADRIAS METÁLICAS</t>
  </si>
  <si>
    <t>C4955</t>
  </si>
  <si>
    <t>C4830</t>
  </si>
  <si>
    <t>C4872</t>
  </si>
  <si>
    <t>C4873</t>
  </si>
  <si>
    <t>MOBILIÁRIO</t>
  </si>
  <si>
    <t>C4954</t>
  </si>
  <si>
    <t>VIDROS</t>
  </si>
  <si>
    <t>CRISTAL COMUM</t>
  </si>
  <si>
    <t>C4826</t>
  </si>
  <si>
    <t>CRISTAL TEMPERADO</t>
  </si>
  <si>
    <t>C4949</t>
  </si>
  <si>
    <t>C4950</t>
  </si>
  <si>
    <t>C4951</t>
  </si>
  <si>
    <t xml:space="preserve">OUTROS  ELEMENTOS </t>
  </si>
  <si>
    <t>ESTRUTURA DE MADEIRA</t>
  </si>
  <si>
    <t>ESTRUTURA METÁLICA</t>
  </si>
  <si>
    <t>TELHAS</t>
  </si>
  <si>
    <t>C4827</t>
  </si>
  <si>
    <t>COBERTURA (MADEIRAMENTO E TELHAMENTO)</t>
  </si>
  <si>
    <t>DOMOS</t>
  </si>
  <si>
    <t>C4910</t>
  </si>
  <si>
    <t>C4911</t>
  </si>
  <si>
    <t>IMPERMEABILIZAÇÃO</t>
  </si>
  <si>
    <t>BALDRAMES</t>
  </si>
  <si>
    <t>CALHAS</t>
  </si>
  <si>
    <t>COBERTURAS</t>
  </si>
  <si>
    <t>RESERVATÓRIOS</t>
  </si>
  <si>
    <t>CORTINA</t>
  </si>
  <si>
    <t>IMPERMEABILIZAÇÃO UTILIZANDO MANTA ASFÁLTICA (ABNT NBR 9952:2014)</t>
  </si>
  <si>
    <t>C5013</t>
  </si>
  <si>
    <t>C5014</t>
  </si>
  <si>
    <t>C5015</t>
  </si>
  <si>
    <t>C5016</t>
  </si>
  <si>
    <t>C5017</t>
  </si>
  <si>
    <t>C5018</t>
  </si>
  <si>
    <t>C5019</t>
  </si>
  <si>
    <t>C5020</t>
  </si>
  <si>
    <t>C5021</t>
  </si>
  <si>
    <t>C5022</t>
  </si>
  <si>
    <t>C5023</t>
  </si>
  <si>
    <t>C5024</t>
  </si>
  <si>
    <t>C5029</t>
  </si>
  <si>
    <t>C5025</t>
  </si>
  <si>
    <t>C5026</t>
  </si>
  <si>
    <t>PROTEÇÃO TÉRMICA</t>
  </si>
  <si>
    <t>ISOLAMENTO DE PAREDES</t>
  </si>
  <si>
    <t>ISOLAMENTO DE COBERTURAS E LAJES</t>
  </si>
  <si>
    <t>ISOLAMENTO DE TUBOS DE AÇO</t>
  </si>
  <si>
    <t>REVESTIMENTOS</t>
  </si>
  <si>
    <t>ARGAMASSAS PARA PAREDES INTERNAS E EXTERNAS</t>
  </si>
  <si>
    <t>C4831</t>
  </si>
  <si>
    <t>ACABAMENTOS DE PAREDES INTERNAS E EXTERNAS</t>
  </si>
  <si>
    <t>C4832</t>
  </si>
  <si>
    <t>ARGAMASSAS PARA TETOS</t>
  </si>
  <si>
    <t>ACABAMENTOS PARA TETOS</t>
  </si>
  <si>
    <t>C4790</t>
  </si>
  <si>
    <t>PISOS INTERNOS</t>
  </si>
  <si>
    <t>C4833</t>
  </si>
  <si>
    <t>PISOS EXTERNOS</t>
  </si>
  <si>
    <t>C5028</t>
  </si>
  <si>
    <t>C5027</t>
  </si>
  <si>
    <t>C4916</t>
  </si>
  <si>
    <t>C4819</t>
  </si>
  <si>
    <t>C4917</t>
  </si>
  <si>
    <t>C4918</t>
  </si>
  <si>
    <t>TUBOS E CONEXÕES DE FERRO FUNDIDO</t>
  </si>
  <si>
    <t>TUBOS E CONEXÕES DE AÇO</t>
  </si>
  <si>
    <t>C4875</t>
  </si>
  <si>
    <t>TUBOS E CONEXÕES DE PVC</t>
  </si>
  <si>
    <t>C4822</t>
  </si>
  <si>
    <t>C4823</t>
  </si>
  <si>
    <t>C4824</t>
  </si>
  <si>
    <t>TUBOS E CONEXÕES DE PRFV</t>
  </si>
  <si>
    <t>TUBOS E CONEXÕES DE CERÂMICA</t>
  </si>
  <si>
    <t>TUBOS E CONEXÕES DE CONCRETO</t>
  </si>
  <si>
    <t>TUBOS E CONEXÕES DE COBRE</t>
  </si>
  <si>
    <t>REGISTROS E VÁLVULAS</t>
  </si>
  <si>
    <t>LOUÇAS, METAIS E ACESSÓRIOS</t>
  </si>
  <si>
    <t>C4821</t>
  </si>
  <si>
    <t>C4835</t>
  </si>
  <si>
    <t>C4825</t>
  </si>
  <si>
    <t>C4820</t>
  </si>
  <si>
    <t>EQUIPAMENTOS</t>
  </si>
  <si>
    <t>POÇOS E CAIXAS</t>
  </si>
  <si>
    <t>C4923</t>
  </si>
  <si>
    <t>C4924</t>
  </si>
  <si>
    <t>C4925</t>
  </si>
  <si>
    <t>C4926</t>
  </si>
  <si>
    <t>C4927</t>
  </si>
  <si>
    <t>C4928</t>
  </si>
  <si>
    <t>C4929</t>
  </si>
  <si>
    <t>C4930</t>
  </si>
  <si>
    <t>GRADEAMENTO, COMPORTA, VERTEDOURO E CALHAS</t>
  </si>
  <si>
    <t>C4898</t>
  </si>
  <si>
    <t>LIGAÇÕES PREDIAIS</t>
  </si>
  <si>
    <t>C4813</t>
  </si>
  <si>
    <t>C4846</t>
  </si>
  <si>
    <t>C4847</t>
  </si>
  <si>
    <t>C4848</t>
  </si>
  <si>
    <t>INSTALAÇÕES DE PRODUÇÃO</t>
  </si>
  <si>
    <t>SERVIÇOS ESPECIAIS</t>
  </si>
  <si>
    <t>C4907</t>
  </si>
  <si>
    <t>C4867</t>
  </si>
  <si>
    <t>C4855</t>
  </si>
  <si>
    <t>C4856</t>
  </si>
  <si>
    <t>C4854</t>
  </si>
  <si>
    <t>C4909</t>
  </si>
  <si>
    <t>C4908</t>
  </si>
  <si>
    <t>C4865</t>
  </si>
  <si>
    <t>C4862</t>
  </si>
  <si>
    <t>C4863</t>
  </si>
  <si>
    <t>C4864</t>
  </si>
  <si>
    <t>C4905</t>
  </si>
  <si>
    <t>C4904</t>
  </si>
  <si>
    <t>C4906</t>
  </si>
  <si>
    <t>C4903</t>
  </si>
  <si>
    <t>C4902</t>
  </si>
  <si>
    <t>C4900</t>
  </si>
  <si>
    <t>C4901</t>
  </si>
  <si>
    <t>C4866</t>
  </si>
  <si>
    <t>C4812</t>
  </si>
  <si>
    <t>INSTALAÇÕES DIVERSAS</t>
  </si>
  <si>
    <t>C4857</t>
  </si>
  <si>
    <t>C4868</t>
  </si>
  <si>
    <t>C4869</t>
  </si>
  <si>
    <t>SERVIÇOS OPERACIONAIS</t>
  </si>
  <si>
    <t>INSTALAÇÃO E SUBSTITUIÇÃO DE HIDRÔMETRO</t>
  </si>
  <si>
    <t>CORTE E SUPRESSÃO DE LIGAÇÃO</t>
  </si>
  <si>
    <t>C4897</t>
  </si>
  <si>
    <t>RETIRADA DE VAZAMENTO EM REDE E LIGAÇÃO D'ÁGUA/OUTROS</t>
  </si>
  <si>
    <t>INJETAMENTO EM TUBULAÇÃO</t>
  </si>
  <si>
    <t>MANUTENÇÃO EM REDE DE ESGOTO</t>
  </si>
  <si>
    <t>RECUPERAÇÃO DE TUBULAÇÃO</t>
  </si>
  <si>
    <t>SERVIÇO COMERCIAL</t>
  </si>
  <si>
    <t>INST. ELÉTRICAS, TELEFONIA, LÓGICA, SOM E SISTEMAS DE CONTROLE</t>
  </si>
  <si>
    <t>ELETRODUTOS DE PVC E CONEXÕES</t>
  </si>
  <si>
    <t>ELETRODUTOS DE ALUMÍNIO</t>
  </si>
  <si>
    <t>DUTOS E ACESSÓRIOS</t>
  </si>
  <si>
    <t>CANALETAS</t>
  </si>
  <si>
    <t>CONEXÕES METÁLICAS</t>
  </si>
  <si>
    <t>QUADROS / CAIXAS</t>
  </si>
  <si>
    <t>C4853</t>
  </si>
  <si>
    <t>C4861</t>
  </si>
  <si>
    <t>C4922</t>
  </si>
  <si>
    <t>C4836</t>
  </si>
  <si>
    <t>C4837</t>
  </si>
  <si>
    <t>C4838</t>
  </si>
  <si>
    <t>C4839</t>
  </si>
  <si>
    <t>C4840</t>
  </si>
  <si>
    <t>C4841</t>
  </si>
  <si>
    <t>C4842</t>
  </si>
  <si>
    <t>C4843</t>
  </si>
  <si>
    <t>C4844</t>
  </si>
  <si>
    <t>C4845</t>
  </si>
  <si>
    <t>FIOS, CABOS E ACESSÓRIOS</t>
  </si>
  <si>
    <t>C4818</t>
  </si>
  <si>
    <t>BASES, CHAVES E DISJUNTORES</t>
  </si>
  <si>
    <t>C4815</t>
  </si>
  <si>
    <t>C4816</t>
  </si>
  <si>
    <t>C4817</t>
  </si>
  <si>
    <t>C4934</t>
  </si>
  <si>
    <t>C4935</t>
  </si>
  <si>
    <t>TOMADAS / INTERRUPTORES / ESPELHOS</t>
  </si>
  <si>
    <t>C4792</t>
  </si>
  <si>
    <t>C4931</t>
  </si>
  <si>
    <t>C4920</t>
  </si>
  <si>
    <t>C4921</t>
  </si>
  <si>
    <t>C4794</t>
  </si>
  <si>
    <t>C4793</t>
  </si>
  <si>
    <t>C4932</t>
  </si>
  <si>
    <t>LUMINÁRIAS INTERNAS / EXTERNAS / ACESSÓRIOS</t>
  </si>
  <si>
    <t>C4834</t>
  </si>
  <si>
    <t>C4828</t>
  </si>
  <si>
    <t>C4948</t>
  </si>
  <si>
    <t>C4801</t>
  </si>
  <si>
    <t>C4807</t>
  </si>
  <si>
    <t>C4808</t>
  </si>
  <si>
    <t>C4945</t>
  </si>
  <si>
    <t>C4944</t>
  </si>
  <si>
    <t>C4811</t>
  </si>
  <si>
    <t>C4799</t>
  </si>
  <si>
    <t>C4943</t>
  </si>
  <si>
    <t>C4797</t>
  </si>
  <si>
    <t>C4809</t>
  </si>
  <si>
    <t>C4795</t>
  </si>
  <si>
    <t>C4796</t>
  </si>
  <si>
    <t>C4798</t>
  </si>
  <si>
    <t>C4802</t>
  </si>
  <si>
    <t>C4800</t>
  </si>
  <si>
    <t>C4946</t>
  </si>
  <si>
    <t>C4803</t>
  </si>
  <si>
    <t>C4804</t>
  </si>
  <si>
    <t>C4947</t>
  </si>
  <si>
    <t>C4806</t>
  </si>
  <si>
    <t>C4805</t>
  </si>
  <si>
    <t>C4956</t>
  </si>
  <si>
    <t>C4957</t>
  </si>
  <si>
    <t>C4915</t>
  </si>
  <si>
    <t>C4810</t>
  </si>
  <si>
    <t>LUMINÁRIAS EXTERNAS EM POSTES DE CONCRETO</t>
  </si>
  <si>
    <t>C4791</t>
  </si>
  <si>
    <t>C4980</t>
  </si>
  <si>
    <t>C4981</t>
  </si>
  <si>
    <t>C4982</t>
  </si>
  <si>
    <t>C4983</t>
  </si>
  <si>
    <t>C5035</t>
  </si>
  <si>
    <t>C4870</t>
  </si>
  <si>
    <t>C4977</t>
  </si>
  <si>
    <t>C4978</t>
  </si>
  <si>
    <t>C4871</t>
  </si>
  <si>
    <t>C5032</t>
  </si>
  <si>
    <t>C5031</t>
  </si>
  <si>
    <t>C4984</t>
  </si>
  <si>
    <t>C4985</t>
  </si>
  <si>
    <t>C4986</t>
  </si>
  <si>
    <t>C4987</t>
  </si>
  <si>
    <t>C4988</t>
  </si>
  <si>
    <t>C5034</t>
  </si>
  <si>
    <t>C4989</t>
  </si>
  <si>
    <t>APARELHOS ELÉTRICOS</t>
  </si>
  <si>
    <t>POSTES P/ ENERGIA E COMUNICAÇÃO</t>
  </si>
  <si>
    <t>POSTES EM CONCRETO</t>
  </si>
  <si>
    <t>C4958</t>
  </si>
  <si>
    <t>C5030</t>
  </si>
  <si>
    <t>C4959</t>
  </si>
  <si>
    <t>C5033</t>
  </si>
  <si>
    <t>C4960</t>
  </si>
  <si>
    <t>C4961</t>
  </si>
  <si>
    <t>C4962</t>
  </si>
  <si>
    <t>C4963</t>
  </si>
  <si>
    <t>C4964</t>
  </si>
  <si>
    <t>C4965</t>
  </si>
  <si>
    <t>C4979</t>
  </si>
  <si>
    <t>C4966</t>
  </si>
  <si>
    <t>C4976</t>
  </si>
  <si>
    <t>C4967</t>
  </si>
  <si>
    <t>C4968</t>
  </si>
  <si>
    <t>C4969</t>
  </si>
  <si>
    <t>C4970</t>
  </si>
  <si>
    <t>C4971</t>
  </si>
  <si>
    <t>C4972</t>
  </si>
  <si>
    <t>C4973</t>
  </si>
  <si>
    <t>C4974</t>
  </si>
  <si>
    <t>C4975</t>
  </si>
  <si>
    <t>SUBESTAÇÃO DE DISTRIBUIÇÃO  AÉREA - CLASSE 15 kV</t>
  </si>
  <si>
    <t>C4936</t>
  </si>
  <si>
    <t>C4937</t>
  </si>
  <si>
    <t>C4938</t>
  </si>
  <si>
    <t>C4939</t>
  </si>
  <si>
    <t>C4940</t>
  </si>
  <si>
    <t>C4941</t>
  </si>
  <si>
    <t>C4942</t>
  </si>
  <si>
    <t>C4758</t>
  </si>
  <si>
    <t>SERVIÇOS AUXILIARES DE TELEFONIA, SOM, LÓGICA E SISTEMAS DE CONTROLE</t>
  </si>
  <si>
    <t>C4876</t>
  </si>
  <si>
    <t>C4877</t>
  </si>
  <si>
    <t>C4878</t>
  </si>
  <si>
    <t>C4879</t>
  </si>
  <si>
    <t>C4880</t>
  </si>
  <si>
    <t>C4881</t>
  </si>
  <si>
    <t>C4882</t>
  </si>
  <si>
    <t>C4883</t>
  </si>
  <si>
    <t>C4884</t>
  </si>
  <si>
    <t>C4885</t>
  </si>
  <si>
    <t>C4886</t>
  </si>
  <si>
    <t>C4887</t>
  </si>
  <si>
    <t>C4888</t>
  </si>
  <si>
    <t>C4889</t>
  </si>
  <si>
    <t>C4890</t>
  </si>
  <si>
    <t>C4891</t>
  </si>
  <si>
    <t>C4892</t>
  </si>
  <si>
    <t>C4893</t>
  </si>
  <si>
    <t>C4894</t>
  </si>
  <si>
    <t>C4895</t>
  </si>
  <si>
    <t>C4896</t>
  </si>
  <si>
    <t>C4933</t>
  </si>
  <si>
    <t>PINTURA</t>
  </si>
  <si>
    <t>PAREDES E FORROS</t>
  </si>
  <si>
    <t>PISO</t>
  </si>
  <si>
    <t>SUPERFÍCIES METÁLICAS</t>
  </si>
  <si>
    <t>SUPERFÍCIES DE CONCRETO</t>
  </si>
  <si>
    <t>PAVIMENTAÇÃO DO SISTEMA VIÁRIO</t>
  </si>
  <si>
    <t>REFORÇO, SUB-BASE E BASE</t>
  </si>
  <si>
    <t>RECOMPOSIÇÃO DE SUB BASE E BASE</t>
  </si>
  <si>
    <t>IMPRIMAÇÃO</t>
  </si>
  <si>
    <t>PINTURA DE LIGAÇÃO</t>
  </si>
  <si>
    <t>MISTURAS BETUMINOSAS À QUENTE</t>
  </si>
  <si>
    <t>MISTURAS BETUMINOSAS À FRIO</t>
  </si>
  <si>
    <t>REVESTIMENTO EM PEDRA</t>
  </si>
  <si>
    <t>REVESTIMENTO PRIMÁRIO</t>
  </si>
  <si>
    <t>TRATAMENTOS SUPERFICIAIS</t>
  </si>
  <si>
    <t>CONSERVAÇÃO DO SISTEMA VIÁRIO</t>
  </si>
  <si>
    <t>FERROVIÁRIA</t>
  </si>
  <si>
    <t>RODOVIÁRIA</t>
  </si>
  <si>
    <t>URBANA</t>
  </si>
  <si>
    <t>OBRAS PORTUÁRIAS</t>
  </si>
  <si>
    <t>FUNDAÇÕES</t>
  </si>
  <si>
    <t>ESTRUTURAS</t>
  </si>
  <si>
    <t>QUEBRA-MAR / ENROCAMENTO</t>
  </si>
  <si>
    <t>DRAGAGEM</t>
  </si>
  <si>
    <t>TRANSPORTES PARA OBRAS RODOVIÁRIAS</t>
  </si>
  <si>
    <t>LOCAL</t>
  </si>
  <si>
    <t>COMERCIAL</t>
  </si>
  <si>
    <t>MATERIAL BETUMINOSO</t>
  </si>
  <si>
    <t>SINALIZAÇÃO DO SISTEMA VIÁRIO</t>
  </si>
  <si>
    <t>SINALIZAÇÃO HORIZONTAL</t>
  </si>
  <si>
    <t>SINALIZAÇÃO VERTICAL</t>
  </si>
  <si>
    <t>PÓRTICOS E SEMI-PÓRTICOS METÁLICOS</t>
  </si>
  <si>
    <t>C5002</t>
  </si>
  <si>
    <t>C5003</t>
  </si>
  <si>
    <t>C5004</t>
  </si>
  <si>
    <t>C5005</t>
  </si>
  <si>
    <t>C5006</t>
  </si>
  <si>
    <t>URBANIZAÇÃO/PAISAGISMO</t>
  </si>
  <si>
    <t>PAISAGISMO</t>
  </si>
  <si>
    <t>C4849</t>
  </si>
  <si>
    <t>PROTEÇÃO AMBIENTAL</t>
  </si>
  <si>
    <t>MUROS E FECHAMENTOS</t>
  </si>
  <si>
    <t>MUROS</t>
  </si>
  <si>
    <t>C4912</t>
  </si>
  <si>
    <t>C4859</t>
  </si>
  <si>
    <t>ALAMBRADOS</t>
  </si>
  <si>
    <t>CERCAS</t>
  </si>
  <si>
    <t>C4858</t>
  </si>
  <si>
    <t>C4852</t>
  </si>
  <si>
    <t>C4851</t>
  </si>
  <si>
    <t>DISPOSITIVOS DE PROTEÇÃO E ACESSO</t>
  </si>
  <si>
    <t>C4829</t>
  </si>
  <si>
    <t>C4860</t>
  </si>
  <si>
    <t>SISTEMA DE AR CONDICIONADO</t>
  </si>
  <si>
    <t>EM EDIFICAÇÕES</t>
  </si>
  <si>
    <t>REDE FRIGORÍGENA</t>
  </si>
  <si>
    <t>ALUGUEL DE EQUIPAMENTOS</t>
  </si>
  <si>
    <t>HORA TRABALHADA</t>
  </si>
  <si>
    <t>KM RODADO</t>
  </si>
  <si>
    <t>ACESSIBILIDADE À EDIFICAÇÕES E ESPAÇOS</t>
  </si>
  <si>
    <t>INSTALAÇÕES, LOUÇAS E ACESSÓRIOS</t>
  </si>
  <si>
    <t>SINALIZAÇÃO</t>
  </si>
  <si>
    <t>C4850</t>
  </si>
  <si>
    <t>DIVERSOS</t>
  </si>
  <si>
    <t>SERVIÇOS DIVERSOS</t>
  </si>
  <si>
    <t>INDENIZAÇÕES</t>
  </si>
  <si>
    <t>LIMPEZA FINAL</t>
  </si>
  <si>
    <t>LIMPEZA MECANIZADA DE TERRENO COM REMOCAO DE CAMADA VEGETAL, UTILIZANDO TRATOR DE ESTEIRAS</t>
  </si>
  <si>
    <t>DESMOBILIZAÇÃO DE EQUIPAMENTOS EM CAMINHÃO EQUIPADO COM GUINDASTE</t>
  </si>
  <si>
    <t>DESMOBILIZAÇÃO DE EQUIPAMENTOS EM CAVALO MECÂNICO C/ PRANCHA DE 3 EIXOS</t>
  </si>
  <si>
    <t>MOBILIZAÇÃO DE EQUIPAMENTOS EM CAMINHÃO EQUIPADO COM GUINDASTE</t>
  </si>
  <si>
    <t>MOBILIZAÇÃO DE EQUIPAMENTOS EM CAVALO MECÂNICO C/ PRANCHA DE 3 EIXOS</t>
  </si>
  <si>
    <t>LOCAÇÃO DE CONTÊINER BANHEIRO COM 02 VASOS SANITÁRIOS, 01 LAVATÓRIO E 04 CHUVEIROS - 6,00 X 2,35M</t>
  </si>
  <si>
    <t>LOCAÇÃO DE CONTÊINER BANHEIRO COM 04 VASOS SANITÁRIOS, 02 LAVATÓRIOS, 01 MICTÓRIO CALHA E 04 CHUVEIROS - 6,00 X 2,35M</t>
  </si>
  <si>
    <t>LOCAÇÃO DE CONTÊINER ESCRITÓRIO COM BANHEIRO (01 VASO SANITÁRIO, 01 LAVATÓRIO E 01 CHUVEIRO), JANELA EM VIDRO, PORTAS, LUMINÁRIAS, TOMADAS, FORRO EM PVC, AR CONDICIONADO E ISOLAMENTO TERMO-ACÚSTICO EM ISOPOR - 6,00 X 2,35M</t>
  </si>
  <si>
    <t>ESCAVAÇÃO DE MATERIAL DE 3ª CATEGORIA COM ESCAVADEIRA E ROMPEDOR HIDRÁULICO DE 1700KG</t>
  </si>
  <si>
    <t>ESCAVAÇÃO MECANIZADA CAMPO ABERTO EM TERRA EXCETO ROCHA ATÉ 10M</t>
  </si>
  <si>
    <t>ESCAVAÇÃO DE VALA EM MATERIAL DE 3ª CATEGORIA COM ESCAVADEIRA E ROMPEDOR HIDRÁULICO DE 1700KG</t>
  </si>
  <si>
    <t>ATERRO COM PÓ DE PEDRA, ESPALHAMENTO E COMPACTAÇÃO MECÂNICA, C/ CONTROLE, MAT. DE AQUISIÇÃO</t>
  </si>
  <si>
    <t>TAMPONAMENTO PROVISÓRIO EM CAIXA DE VISITA</t>
  </si>
  <si>
    <t>CONFECÇÃO DE FORMA  P/ PEÇAS PRÉ-MOLDADAS DE CONCRETO PROTENDIDO, REVESTIDAS C/CHAPA METÁLICA.UTIL(10 A 15X)</t>
  </si>
  <si>
    <t>FUNGENBAND PARA JUNTA DE DILATAÇÃO, O-22, ATÉ  5MCA</t>
  </si>
  <si>
    <t xml:space="preserve">JUNTA DE MOVIMENTAÇÃO PARA ESTRUTURA DE CONCRETO DE 20 X 40 MM (TIPO JUNTA JEENE 20/30 VV OU SIMILAR)
</t>
  </si>
  <si>
    <t>JUNTA DE MOVIMENTAÇÃO PARA ESTRUTURA DE CONCRETO DE 35 X 60 MM (TIPO JUNTA JEENE 35/50 VV OU SIMILAR)</t>
  </si>
  <si>
    <t>PAREDE PRÉ-MOLDADA EM CONCRETO ARMADO, REFORÇADA PARA PENITENCIÁRIA, ESP.=13CM,
INCLUSIVE TRANSPORTE E MONTAGEM</t>
  </si>
  <si>
    <t>PAREDE PRÉ-MOLDADA EM CONCRETO ARMADO, REFORÇADA PARA PENITENCIÁRIA, ESP.=16CM, INCLUSIVE TRANSPORTE E MONTAGEM</t>
  </si>
  <si>
    <t>GRADE DE FERRO P/CELAS DE SEGURANÇA MÁXIMA, EM FERRO CHATO 2" X 3/8" (40KG/M2) E AÇO CA-60 (32KG/M2)</t>
  </si>
  <si>
    <t>JANELA BASCULANTE EM ALUMÍNIO ANODIZADO NATURAL, EXCLUSIVE VIDRO</t>
  </si>
  <si>
    <t>PORTÃO COM PERFIL EM TUBO DE AÇO GALVANIZADO DE 2" (1X2,5)m, INCL. PILARES DE SUSTENTAÇÃO</t>
  </si>
  <si>
    <t>PORTÃO COM PERFIL EM TUBO DE AÇO GALVANIZADO DE 2" (4X2,5)m, INCL. PILARES DE SUSTENTAÇÃO</t>
  </si>
  <si>
    <t>CADEADO GRANDE PARA CELAS</t>
  </si>
  <si>
    <t>MOLA PNEUMÁTICA DE PISO, EM AÇO INOX, BLINDADA, P/ PORTAS DE ATÉ 120KG E LARGURA ATÉ 1,20M, COMPLETA</t>
  </si>
  <si>
    <t>VIDRO LAMINADO DUPLO, INCOLOR, C/MASSA PARA CAIXILHOS E=6MM (FORNECIMENTO E COLOCAÇÃO)</t>
  </si>
  <si>
    <t>VIDRO TEMPERADO INCOLOR C/MASSA E=6MM, COLOCADO</t>
  </si>
  <si>
    <t>VIDRO TEMPERADO INCOLOR C/MASSA E=8MM, COLOCADO</t>
  </si>
  <si>
    <t>VIDRO TEMPERADO INCOLOR C/MASSA E=10MM, COLOCADO</t>
  </si>
  <si>
    <t>TELHA DE ALUMÍNIO ONDULADA, ESP.=0,7MM</t>
  </si>
  <si>
    <t>CALHA EM CHAPA DE ALUMÍNIO LISA 22, ESP.=0,71MM, INCLUSO TRANSPORTE VERTICAL</t>
  </si>
  <si>
    <t>RUFO EM CHAPA DE ALUMÍNIO LISA 22, ESP.=0,71MM, INCLUSO TRANSPORTE VERTICAL</t>
  </si>
  <si>
    <t xml:space="preserve">IMPERMEABILIZAÇÃO COM MANTA ASFÁLTICA, CLASSE B, ESTRUTURADA COM POLIESTER NÃO TECIDO, FACE EXPOSTA EM ALUMÍNIO, TIPO II, E=3MM
</t>
  </si>
  <si>
    <t xml:space="preserve">IMPERMEABILIZAÇÃO COM MANTA ASFÁLTICA, CLASSE B, ESTRUTURADA COM POLIESTER NÃO TECIDO, FACE EXPOSTA EM ALUMÍNIO, TIPO II, E=4MM
</t>
  </si>
  <si>
    <t xml:space="preserve">IMPERMEABILIZAÇÃO COM MANTA ASFÁLTICA, CLASSE B, ESTRUTURADA COM POLIESTER NÃO TECIDO, FACE EXPOSTA EM ALUMÍNIO, TIPO III, E=3MM
</t>
  </si>
  <si>
    <t xml:space="preserve">IMPERMEABILIZAÇÃO COM MANTA ASFÁLTICA, CLASSE B, ESTRUTURADA COM POLIESTER NÃO TECIDO, FACE EXPOSTA EM ALUMÍNIO, TIPO III, E=4MM
</t>
  </si>
  <si>
    <t>IMPERMEABILIZAÇÃO COM MANTA ASFÁLTICA, CLASSE B, ESTRUTURADA COM POLIESTER NÃO TECIDO, FACES EM POLIETILENO, TIPO II, E=3MM</t>
  </si>
  <si>
    <t>IMPERMEABILIZAÇÃO COM MANTA ASFÁLTICA, CLASSE B, ESTRUTURADA COM POLIESTER NÃO TECIDO, FACES EM POLIETILENO, TIPO II, E=4MM</t>
  </si>
  <si>
    <t>IMPERMEABILIZAÇÃO COM MANTA ASFÁLTICA, CLASSE B, ESTRUTURADA COM POLIESTER NÃO TECIDO, FACES EM POLIETILENO, TIPO III, E=3MM</t>
  </si>
  <si>
    <t>IMPERMEABILIZAÇÃO COM MANTA ASFÁLTICA, CLASSE B, ESTRUTURADA COM POLIESTER NÃO TECIDO, FACES EM POLIETILENO, TIPO III, E=4MM</t>
  </si>
  <si>
    <t>IMPERMEABILIZAÇÃO COM MANTA ASFÁLTICA, CLASSE B, ESTRUTURADA COM POLIESTER NÃO TECIDO, FACES EM POLIETILENO, TIPO IV, E=3MM</t>
  </si>
  <si>
    <t>IMPERMEABILIZAÇÃO COM MANTA ASFÁLTICA, CLASSE B, ESTRUTURADA COM POLIESTER NÃO TECIDO, FACES EM POLIETILENO, TIPO IV, E=4MM</t>
  </si>
  <si>
    <t>IMPERMEABILIZAÇÃO COM MANTA ASFÁLTICA, CLASSE B, EM DUAS CAMADAS TIPO II, E=3MM E E=4MM</t>
  </si>
  <si>
    <t>IMPERMEABILIZAÇÃO COM MANTA ASFÁLTICA, CLASSE B, EM DUAS CAMADAS, TIPO II DE E=3MM E TIPO III DE E=4MM</t>
  </si>
  <si>
    <t>IMPERMEABILIZAÇÃO COM MANTA ASFÁLTICA, CLASSE B, EM DUAS CAMADAS TIPO III, E=3MM E E=4MM</t>
  </si>
  <si>
    <t>PROTEÇÃO MECÂNICA, COM ARGAMASSA DE CIMENTO E AREIA TRAÇO 1:4, E=2CM</t>
  </si>
  <si>
    <t>PROTEÇÃO MECÂNICA, COM CAMADA SEPARADORA DE FILME DE POLIETILENO, COM ARGAMASSA DE CIMENTO E AREIA TRAÇO 1:4, E=2CM</t>
  </si>
  <si>
    <t>REBOCO ACÚSTICO C/VERMICULITA AGLOMERADA C/CIMENTO E AREIA ESP=25MM</t>
  </si>
  <si>
    <t>CANTONEIRA DE ALUMÍNIO 1 1/4" X 1 1/4"</t>
  </si>
  <si>
    <t>CERÂMICA ESMALTADA RETIFICADA C/ ARG. CIMENTO E AREIA ATÉ 30x30cm (900 cm²) - PEI-5/PEI-4 P/ PAREDE</t>
  </si>
  <si>
    <t>CERÂMICA ESMALTADA RETIFICADA C/ ARG. CIMENTO E AREIA ACIMA DE 30x30cm (900 cm²) - PEI-5/PEI-4 P/ PAREDE</t>
  </si>
  <si>
    <t>CERÂMICA ESMALTADA RETIFICADA C/ ARG. PRÉ-FABRICADA ATÉ 30x30cm (900cm²) - PEI-5/PEI-4 - P/ PAREDE</t>
  </si>
  <si>
    <t>CERÂMICA ESMALTADA RETIFICADA C/ ARG. PRÉ-FABRICADA ACIMA DE 30x30cm (900cm²) - PEI-5/PEI-4 - P/ PAREDE</t>
  </si>
  <si>
    <t>PASTILHA DE VIDRO (MOSAICO VIDROSO) 2X2CM C/ARGAMASSA MISTA CIMENTO,CAL E AREIA  TRAÇO 1:1:6  INCLUSIVE. LIMPEZA</t>
  </si>
  <si>
    <t>PORCELANATO RETIFICADO NATURAL (FOSCO) C/ ARG. CIMENTO E AREIA P/ PAREDE</t>
  </si>
  <si>
    <t>PORCELANATO RETIFICADO NATURAL (FOSCO) C/ ARG. PRÉ-FABRICADA - P/ PAREDE</t>
  </si>
  <si>
    <t>PORCELANATO RETIFICADO POLIDO C/ ARG. CIMENTO E AREIA P/ PAREDE</t>
  </si>
  <si>
    <t>PORCELANATO RETIFICADO POLIDO C/ ARG. PRÉ-FABRICADA - P/ PAREDE</t>
  </si>
  <si>
    <t>FORRO ACÚSTICO EM PLACAS DE FIBRA MINERAL C/PERFIL "T" EM AÇO - FORNECIMENTO E MONTAGEM</t>
  </si>
  <si>
    <t>FORRO ACÚSTICO EM PLACAS DE FIBRA MINERAL C/PERFIL "T" EM ALUMÍNIO - FORNECIMENTO E MONTAGEM</t>
  </si>
  <si>
    <t>FORRO ACÚSTICO EM PLACAS DE FIBRA MINERAL C/PERFIL "CARTOLA" EM ALUMÍNIO - FORNECIMENTO E MONTAGEM</t>
  </si>
  <si>
    <t>FORRO BOREAL MODULADO ESTRUTURADO (25X625X1250MM), COM PERFIL T LEVE EM AÇO BRANCO E TRATAMENTO TERMO-ACÚSTICO EM LÃ DE VIDRO, FECHAMENTO EM PELÍCULA DE PVC PERFURADO OU EQUIVALENTE - FORNECIMENTO E INSTALAÇÃO</t>
  </si>
  <si>
    <t>CERÂMICA ESMALTADA RETIFICADA C/ ARG. CIMENTO E AREIA ATÉ 30x30cm (900 cm²) - PEI-5/PEI-4 P/ PISO</t>
  </si>
  <si>
    <t>CERÂMICA ESMALTADA RETIFICADA C/ ARG. CIMENTO E AREIA ACIMA DE 30x30cm (900 cm²) - PEI-5/PEI-4 P/ PISO</t>
  </si>
  <si>
    <t>CERÂMICA ESMALTADA RETIFICADA C/ ARG. PRÉ-FABRICADA ATÉ 30x30 cm (900 cm²) - PEI-5/PEI-4 - P/ PISO</t>
  </si>
  <si>
    <t>CERÂMICA ESMALTADA RETIFICADA C/ ARG. PRÉ-FABRICADA ACIMA DE 30x30 cm (900 cm²) - PEI-5/PEI-4 - P/ PISO</t>
  </si>
  <si>
    <t>PISO EMBORRACHADO, DRENANTE E ANTI-IMPACTO, COMPOSTO POR PARTÍCULAS DE BORRACHA RECICLADA PRENSADA, PIGMENTADA E ATÓXICA, 50X50X2,5CM  (FORNECIMENTO E EXECUÇÃO)</t>
  </si>
  <si>
    <t>PISO TIPO MONOLÍTICO DE ALTA RESISTÊNCIA, DE BAIXA ESPESSURA, DE POLIURETANO ANTIDERRAPANTE, S/ JUNTAS, TIPO DUROCOR OU SIMILAR</t>
  </si>
  <si>
    <t>PORCELANATO RETIFICADO NATURAL (FOSCO) C/ ARG. CIMENTO E AREIA P/ PISO</t>
  </si>
  <si>
    <t>PORCELANATO RETIFICADO NATURAL (FOSCO) C/ ARG. PRÉ-FABRICADA - P/ PISO</t>
  </si>
  <si>
    <t>PORCELANATO RETIFICADO POLIDO C/ ARG. PRÉ-FABRICADA - P/ PISO</t>
  </si>
  <si>
    <t>PISO INTERTRAVADO TIPO TIJOLINHO (20 X 10 X 4CM), CINZA - COMPACTAÇÃO MECANIZADA</t>
  </si>
  <si>
    <t xml:space="preserve">PISO INTERTRAVADO TIPO TIJOLINHO (20 X 10 X 4CM), COLORIDO - COMPACTAÇÃO MECANIZADA
</t>
  </si>
  <si>
    <t xml:space="preserve">PISO INTERTRAVADO TIPO TIJOLINHO (20X10X6)CM 35MPA, COLORIDO - COMPACTAÇÃO MECANIZADA
</t>
  </si>
  <si>
    <t>PISO INTERTRAVADO TIPO TIJOLINHO (20X10X6)CM 35MPA, COR CINZA - COMPACTAÇÃO MECANIZADA</t>
  </si>
  <si>
    <t>PISO INTERTRAVADO TIPO TIJOLINHO (20X10X8)CM 35MPA, COR CINZA - COMPACTAÇÃO MECANIZADA</t>
  </si>
  <si>
    <t>PISO INTERTRAVADO TIPO TIJOLINHO (20X10X10)CM 35MPA, COR CINZA - COMPACTAÇÃO MECANIZADA</t>
  </si>
  <si>
    <t>LUVA BIPARTIDA FERRO FUNDIDO D=100mm (4")</t>
  </si>
  <si>
    <t>ASSENTAMENTO DE TUBOS, PEÇAS E CONEXÕES EM AÇO CARBONO SCHEDULE D = 3"</t>
  </si>
  <si>
    <t>TERMINAL DE VENTILAÇÃO PVC 50MM</t>
  </si>
  <si>
    <t>TERMINAL DE VENTILACAO PVC 75 MM</t>
  </si>
  <si>
    <t xml:space="preserve">TERMINAL DE VENTILAÇÃO PVC 100MM
</t>
  </si>
  <si>
    <t>CUBA DE LOUÇA DE EMBUTIR S/TORNEIRA C/ACESSÓRIOS</t>
  </si>
  <si>
    <t>ESPELHO CRISTAL, ESPESSURA 4MM, COM PARAFUSOS DE FIXAÇÃO, SEM MOLDURA</t>
  </si>
  <si>
    <t>PORTA PAPEL TOALHA (DISPENSER)EM ABS</t>
  </si>
  <si>
    <t>TORNEIRA DE PAREDE P/ PIA, ACABAMENTO CROMADO, C/ BICA MÓVEL E AREJADOR, 1/2 " OU 3/4 "</t>
  </si>
  <si>
    <t xml:space="preserve">CAIXA SIFONADA PVC 150 X 150 X 50MM, ACABAMENTO BRANCO (GRELHA OU TAMPA CEGA)
</t>
  </si>
  <si>
    <t>GRADE DE RETENÇÃO DE SÓLIDOS EM FERRO CHATO, COM BARRAS DE 10MMX40MM (1.1/4"x1/2") COM ESPAÇAMENTO E=20MM</t>
  </si>
  <si>
    <t>LIGAÇÃO PREDIAL MND COM USO DE PERFURATRIZ PNEUMÁTICA TIPO MOLE, INCLUSIVE RAMAL</t>
  </si>
  <si>
    <t>ESTAÇÃO DE TRATAMENTO DE ESGOTO (ETE), VAZÃO DE 10,00 M3/DIA, CONFECCIONADA EM POLIESTER REFORÇADA E FIBRA DE VIDRO, COMPLETA INCLUINDO FORNECIMENTO, MONTAGEM E TREINAMENTO</t>
  </si>
  <si>
    <t>ESTAÇÃO DE TRATAMENTO DE ESGOTO (ETE), VAZÃO DE 15,00 M3/DIA, CONFECCIONADA EM POLIESTER REFORÇADA E FIBRA DE VIDRO, COMPLETA INCLUINDO FORNECIMENTO, MONTAGEM E TREINAMENTO</t>
  </si>
  <si>
    <t>ESTAÇÃO DE TRATAMENTO DE ESGOTO (ETE), VAZÃO DE 20,00 M3/DIA, CONFECCIONADA EM POLIESTER REFORÇADA E FIBRA DE VIDRO, COMPLETA INCLUINDO FORNECIMENTO, MONTAGEM E TREINAMENTO</t>
  </si>
  <si>
    <t>ADICIONAL PARA ABERTURA DE BOLETIM DE OCORRÊNCIA POLICIAL</t>
  </si>
  <si>
    <t>APLICAÇÃO DE PRODUTO QUÍMICO "DESINCRUSTANTE" EM POÇO</t>
  </si>
  <si>
    <t>CESTO DE LIMPEZA EM AÇO INOX PARA GRADE DE ENTRADA DO POÇO DE SUCÇÃO D=70X30X30CM</t>
  </si>
  <si>
    <t>CESTO TIPO BANDEJA COM ESTRUTURA PARA IÇAMENTO E TUBO GUIA EM AÇO INOX</t>
  </si>
  <si>
    <t xml:space="preserve">COLOCAÇÃO DE MATERIAL PARA LEITO SECAGEM
</t>
  </si>
  <si>
    <t>DESLOCAMENTO DE MOTO PARA REGULARIZAÇÃO DA FRAUDE NÃO EFETIVADA</t>
  </si>
  <si>
    <t>DESLOCAMENTO DE VEICULO PARA REGULARIZAÇÃO DA FRAUDE NÃO EFETIVADA</t>
  </si>
  <si>
    <t>FORNECIMENTO E ASSENTAMENTO DE LAJOTA PRE-MOLDADA DE CONCRETO E = 5cm SOBRE LEITO DE SECAGEM</t>
  </si>
  <si>
    <t>FORNECIMENTO E MONTAGEM DE PLACA DE PVC C/ ESP. 6mm P/ FLOCULADOR</t>
  </si>
  <si>
    <t>FORNECIMENTO E MONTAGEM DE PLACA DE PVC C/ ESP. 10mm P/ FLOCULADOR</t>
  </si>
  <si>
    <t xml:space="preserve">FORNECIMENTO E MONTAGEM DE PLACA DE PVC C/ ESP. 25mm P/ FLOCULADOR
</t>
  </si>
  <si>
    <t>IDENTIFICAÇÃO DE DERIVAÇÃO DO RAMAL PREDIAL DE ÁGUA, REMOÇÃO DA DERIVAÇÃO E APLICAÇÃO DO TERMO DE OCORRÊNCIA - TO</t>
  </si>
  <si>
    <t>IDENTIFICAÇÃO DE HIDRÔMETRO INVERTIDO, DESCONCECTADO OU RETIRADO, ADEQUAÇÃO DO HIDRÔMETRO E APLICAÇÃO DO TERMO DE OCORRÊNCIA - TO</t>
  </si>
  <si>
    <t>IDENTIFICAÇÃO DE RELIGAÇÃO CLANDESTINA, REGULARIZAÇÃO DA LIGAÇÃO E APLICAÇÃO DO TERMO DE OCORRÊNCIA - TO</t>
  </si>
  <si>
    <t>IDENTIFICAÇÃO DE VIOLAÇÃO DO LACRE DA LIGAÇÃO, RECOLOCAÇÃO DO LACRE NA  LIGAÇÃO E APLICAÇÃO DO TERMO DE OCORRÊNCIA - TO</t>
  </si>
  <si>
    <t>IDENTIFICAÇÃO DE VIOLAÇÃO DO HIDRÔMETRO OU DO LACRE DO HIDROMETRO, SUBSTITUIÇÃO DO HIDROMETRO VIOLADO E APLIAÇÃO DO TERMO DE OCORRÊNCIA - TO</t>
  </si>
  <si>
    <t>IDENTIFICAÇÃO E RETIRDA DO BY-PASS E APLICAÇÃO DO TERMO DE OCORRÊNCIA - TO</t>
  </si>
  <si>
    <t>IDENTIFICAÇÃO E SUPRESSÃO DE LIGAÇÃO CLANDESTINA E APLICAÇÃO DO TERMO DE OCORRÊNCIA - TO</t>
  </si>
  <si>
    <t>TESTES DE VAZÃO DO POÇO, DN 6 E PROFUNDIDADE DE 25,00m</t>
  </si>
  <si>
    <t>TRANSFERÊNCIA DE LIGAÇÃO PREDIAL DE ÁGUA EM REDE EXISTENTE</t>
  </si>
  <si>
    <t>MONTAGEM DE TUBOS, CONEXÕES E PEÇAS DE LEITO DRENANTE</t>
  </si>
  <si>
    <t>MONTAGEM DE TUBOS, CONEXÕES E PÇS, ELEVATÓRIA C VAZÃO DE 90,01 A 200L/S</t>
  </si>
  <si>
    <t>MONTAGEM DE TUBOS, CONEXÕES E PÇS, ELEVATÓRIA C VAZÃO DE 200,01 À 350L/S</t>
  </si>
  <si>
    <t>CORTE E BISELAMENTO EM EXTREMIDADES P/TUBOS EM AÇO DESVIO DE 0 A 15º</t>
  </si>
  <si>
    <t>CAIXA DE EQUIPOTENCIALIZAÇÃO DE TERRA</t>
  </si>
  <si>
    <t xml:space="preserve">CAIXA DE PISO 4"X2" OU 4"X4", EM ALUMÍNIO
</t>
  </si>
  <si>
    <t>CAIXA EM ALVENARIA TIJOLO FURADO, ESP. = 10cm ( 30x 30x40cm), FUNDO DE CONCRETO, EXCETO ESCAVAÇÃO E TAMPA</t>
  </si>
  <si>
    <t xml:space="preserve">CAIXA EM ALVENARIA TIJOLO FURADO, ESP. = 10cm ( 40x 40x60cm), FUNDO DE CONCRETO, EXCETO ESCAVAÇÃO E TAMPA                           
</t>
  </si>
  <si>
    <t xml:space="preserve">CAIXA EM ALVENARIA TIJOLO FURADO, ESP. = 10cm ( 60x 60x60cm), FUNDO DE CONCRETO, EXCETO ESCAVAÇÃO E TAMPA                   
</t>
  </si>
  <si>
    <t>CAIXA EM ALVENARIA TIJOLO FURADO, ESP. = 10cm ( 80x 80x60cm), FUNDO DE CONCRETO, EXCETO ESCAVAÇÃO E TAMPA</t>
  </si>
  <si>
    <t xml:space="preserve">CAIXA EM ALVENARIA TIJOLO FURADO, ESP. = 10cm (100x100x80cm), FUNDO DE CONCRETO, EXCETO ESCAVAÇÃO E TAMPA
</t>
  </si>
  <si>
    <t>CAIXA EM ALVENARIA TIJOLO FURADO, ESP. = 10cm ( 30x 30x40cm), LASTRO DE BRITA, EXCETO ESCAVAÇÃO E TAMPA</t>
  </si>
  <si>
    <t xml:space="preserve">CAIXA EM ALVENARIA TIJOLO FURADO, ESP. = 10cm ( 40x 40x60cm), LASTRO DE BRITA, EXCETO ESCAVAÇÃO E TAMPA   
</t>
  </si>
  <si>
    <t>CAIXA EM ALVENARIA TIJOLO FURADO, ESP. = 10cm ( 60x 60x60cm), LASTRO DE BRITA, EXCETO ESCAVAÇÃO E TAMPA</t>
  </si>
  <si>
    <t>CAIXA EM ALVENARIA TIJOLO FURADO, ESP. = 10cm ( 80x 80x60cm), LASTRO DE BRITA, EXCETO ESCAVAÇÃO E TAMPA</t>
  </si>
  <si>
    <t>CAIXA EM ALVENARIA TIJOLO FURADO, ESP. = 10cm (100x100x80cm), LASTRO EM BRITA, EXCETO ESCAVAÇÃO E TAMPA</t>
  </si>
  <si>
    <t>CABO EM PVC 1000V 400MM2</t>
  </si>
  <si>
    <t xml:space="preserve">DISJUNTOR TERMOMAGNÉTICO TRIPOLAR 125 A, COM CAIXA MOLDADA 10 KA
</t>
  </si>
  <si>
    <t xml:space="preserve">DISJUNTOR TERMOMAGNÉTICO TRIPOLAR 175 A, COM CAIXA MOLDADA 10 KA
</t>
  </si>
  <si>
    <t xml:space="preserve">DISJUNTOR TERMOMAGNÉTICO TRIPOLAR 250 A, COM CAIXA MOLDADA 10 KA
</t>
  </si>
  <si>
    <t xml:space="preserve">DISJUNTOR TÉRMICO E MAGNÉTICO AJUSTAVEIS, TRIPOLAR DE 350 ATE 400A, CAPACIDADE DE INTERRUPCAO DE 35KA
</t>
  </si>
  <si>
    <t>DISJUNTOR TÉRMICO E MAGNÉTICO AJUSTAVEIS, TRIPOLAR DE 450 ATE 600A, CAPACIDADE DE INTERRUPCAO DE 35KA</t>
  </si>
  <si>
    <t>TOMADA DUPLA DE EMBUTIR 2P+T 10A-250V</t>
  </si>
  <si>
    <t>TOMADA DUPLA DE PISO PARA LÓGICA RJ45, 8 FIOS, CAT-6E, COMPLETA (PLACA/TAMPA EM LATÃO 4"x4", COM 2 CONECTORES, EXCETO CAIXA 4"X4")</t>
  </si>
  <si>
    <t>TOMADA PARA LÓGICA, COM 1 CONECTOR RJ45, 8 FIOS, CAT-5E, COMPLETA PARA CAIXA 4"x4" (NÃO INCLUSA)</t>
  </si>
  <si>
    <t>TOMADA PARA LÓGICA, COM 2 CONECTORES RJ45, 8 FIOS, CAT-5E, COMPLETA PARA CAIXA 4"x4" (NÃO INCLUSA)</t>
  </si>
  <si>
    <t>TOMADA PARA LÓGICA, COM 1 CONECTOR RJ45, 8 FIOS, CAT-5E, COMPLETA PARA CAIXA 4"x2" (NÃO INCLUSA)</t>
  </si>
  <si>
    <t>TOMADA PARA LÓGICA, COM 2 CONECTORES RJ45, 8 FIOS, CAT-5E, COMPLETA PARA CAIXA 4"x2" (NÃO INCLUSA)</t>
  </si>
  <si>
    <t xml:space="preserve">TOMADA SIMPLES DE PISO 2P+T 20A-250V C/ PLACA EM LATÃO CAIXA 4"X2" (NÃO INCLUI A CAIXA) </t>
  </si>
  <si>
    <t>TOMADA SIMPLES DE PISO PARA LÓGICA RJ45, 8 FIOS, CAT-6E, COMPLETA (PLACA/TAMPA EM LATÃO 4"x2", COM 1 CONECTOR, EXCETO CAIXA 4"X2")</t>
  </si>
  <si>
    <t xml:space="preserve">ARANDELA COM SOQUETE E-27, CORPO E GRADE FRONTAL DE PROTEÇÃO EM ALUMÍNIO, DIFUSOR EM VIDRO TRANSPARENTE COM UMA LÂMPADA ELETRÔNICA FLUORESCENTE COMPACTA DE 15W, COMPLETA
</t>
  </si>
  <si>
    <t>BALIZADOR, CORPO DE ALUMÍNIO INJETADO, BORRACHA DE VEDAÇÃO, DIFUSOR EM VIDRO PRENSADO, GRADE FRONTAL DE PROTEÇÃO, COM LAMP. FL. COMPLETA 15W OU 18W</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</si>
  <si>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</si>
  <si>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LUMINÁRIA DE EMBUTIR CILÍNDRICA COM ANEL DE ARREMATE EM ALUMÍNIO ANODIZADO E PINTADO POR PROCESSO ELETROSTÁTICO COM REFLETOR EM ALUMÍNIO ANODIZADO ALTO BRILHO COM CONTROLE ANTIOFUSCAMENTO PARA LÂMPADA FLUORESCENTE COMPACTA DE 23W</t>
  </si>
  <si>
    <t>LUMINÁRIA DE EMBUTIR CILÍNDRICA COM CORPO EM CHAPA DE AÇO FOSFATIZADA E PINTADA ELETROSTATICAMENTE E REFLETOR REPUXADO EM ALUMÍNIO ANODIZADO, COM VIDRO JATEADO CENTRAL, PARA UMA LÂMPADA FLUORESCENTE COMPACTA 20W, COMPLETA</t>
  </si>
  <si>
    <t>LUMINÁRIA DE EMBUTIR CILÍNDRICA COM CORPO EM CHAPA DE AÇO FOSFATIZADA E PINTADA ELETROSTATICAMENTE E REFLETOR REPUXADO EM ALUMÍNIO ANODIZADO, COM VIDRO JATEADO CENTRAL PARA DUAS LÂMPADAS FLUORESCENTES COMPACTAS 20W, COMPLETA</t>
  </si>
  <si>
    <t>LUMINÁRIA DE SOBREPOR  COM CORPO EM CHAPA DE AÇO TRATADA E PINTADA NA COR BRANCA, REFLETOR C/ ACABAMENTO ESPECULAR DE ALTO BRILHO, P/ DUAS LÃMPADAS FLUORESCENTES TUBULARES T8 DE 16W, REATOR ELETRÔNICO P/2X16W, FP DO CJ. 33W E FATOR DE POTÊNCIA 0,98, COMPLETA</t>
  </si>
  <si>
    <t>LUMINÁRIA DE SOBREPOR/EMBUTIR RETANGULAR EM PA(POLYAMIDE) COM REFLETOR EM PMMA OPTICO PARA 2 LED'S TUBULARES T5 DE 20W, TONALIDADE 5000K, COR BRANCA, GRAU DE PROTEÇÃO IP20 E 1 LED DRIVER - COMPLETA</t>
  </si>
  <si>
    <t>LUMINÁRIA DE SOBREPOR CILÍNDRICA COM CORPO EM CHAPA DE AÇO FOSFATIZADA E PINTADA ELETROSTATICAMENTE E REFLETOR REPUXADO EM ALUMÍNIO ANODIZADO, COM VIDRO JATEADO CENTRAL PARA DUAS LÂMPADAS FLUORESCENTES COMPACTAS 20W, COMPLETA</t>
  </si>
  <si>
    <t>LUMINÁRIA DE SOBREPOR/EMBUTIR RETANGULAR EM PA(POLYAMIDE) COM REFLETOR EM PMMA OPTICO PARA 4 LED'S TUBULARES T5 DE 20W, TONALIDADE 5000K, COR BRANCA, GRAU DE PROTEÇÃO IP20 E 1 LED DRIVER - COMPLETA</t>
  </si>
  <si>
    <t>LUMINÁRIA DE SOBREPOR/EMBUTIR RETANGULAR EM ALUMÍNIO LACADO (ANODIZADO) COM REFLETOR EM ALUMÍNIO ESPELHO, PARA 2 LED'S TUBULAR T5 DE 10W, TONALIDADE 5000K, COR BRANCA, GRAU DE PROTEÇÃO IP20 E 1 LED DRIVER - COMPLETA</t>
  </si>
  <si>
    <t>LUMINÁRIA PENDENTE EM LED, CORPO EM ALUMÍNIO, POTÊNCIA MÍNIMA 200W E MÁXIMA 210W</t>
  </si>
  <si>
    <t xml:space="preserve">LUMINÁRIA TIPO BALIZADOR DE EMBUTIR COM SOQUETE E-27 PARA LÂMPADA FLUORESCENTE ELETRÔNICA COMPACTA DE 9W 
</t>
  </si>
  <si>
    <t xml:space="preserve">PROJETOR C/ LÂMPADA VAPOR DE  MERCÚRIO DE 250W, COMPLETA (SEM FOTOCÉLULA)
</t>
  </si>
  <si>
    <t>PROJETOR C/ LÂMPADA HALÓGENA DUPLO ENVELOPE DE 500W</t>
  </si>
  <si>
    <t>PROJETOR C/ LÂMPADA DE VAPOR DE MERCÚRIO DE 250W, C/FOTOCÉLULA</t>
  </si>
  <si>
    <t>PROJETOR C/ LÂMPADA DE VAPOR DE MERCÚRIO 250W, C/FOTOCÉLULA</t>
  </si>
  <si>
    <t>PROJETOR EM ALUMÍNIO, C/ LÂMPADA FLUORESCENTE ATÉ PL-13W</t>
  </si>
  <si>
    <t>PROJETOR EM ALUMÍNIO, C/ LÂMPADA FLUORESCENTE ATÉ PL-18W</t>
  </si>
  <si>
    <t>PROJETOR EM ALUMÍNIO, C/ LÂMPADA DE VAPOR METÁLICO DE 250W, S/FOTOCÉLULA</t>
  </si>
  <si>
    <t>PROJETOR EM ALUMÍNIO, C/ LÂMPADA DE VAPOR METÁLICO E FOTOCÉLULA ATÉ 400W</t>
  </si>
  <si>
    <t>PROJETOR EM ALUMÍNIO, C/ LÂMPADA DE VAPOR METÁLICO E FOTOCÉLULA ATÉ 1000W</t>
  </si>
  <si>
    <t>PROJETOR EXTERNO C/ LÂMPADA DE VAPOR DE MERCÚRIO DE 400W, S/ FOTOCÉLULA</t>
  </si>
  <si>
    <t>REATOR DE PARTIDA P/ LÂMPADA VAPOR DE MERCÚRIO ATÉ 1000W</t>
  </si>
  <si>
    <t>LUMINÁRIA 1 PÉTALA EM POSTE DE CONCRETO CIRCULAR H=12M, ALTURA LIVRE 10,20M, LÂMPADA VAPOR METÁLICO DE 150W, INCLUSIVE O POSTE</t>
  </si>
  <si>
    <t>LUMINÁRIA 1 PÉTALA EM POSTE DE CONCRETO CIRCULAR H=12M, ALTURA LIVRE 10,20M, LÂMPADA VAPOR METÁLICO DE 400W, INCLUSIVE O POSTE</t>
  </si>
  <si>
    <t>LUMINÁRIA 2 PÉTALAS EM POSTE DE CONCRETO CIRCULAR H=12M, ALTURA LIVRE 10,20M, LÂMPADA VAPOR METÁLICO DE 400W, INCLUSIVE O POSTE</t>
  </si>
  <si>
    <t>LUMINÁRIA 3 PÉTALAS EM POSTE DE CONCRETO CIRCULAR H=12M, ALTURA LIVRE 10,20M, LÂMPADA VAPOR METÁLICO DE 400W, INCLUSIVE O POSTE</t>
  </si>
  <si>
    <t>LUMINÁRIA 4 PÉTALAS EM POSTE DE CONCRETO CIRCULAR H=12M, ALTURA LIVRE 10,20M, LÂMPADA VAPOR METÁLICO DE 400W, INCLUSIVE O POSTE</t>
  </si>
  <si>
    <t>LUMINÁRIA 4 PÉTALAS EM POSTE DE CONCRETO CIRCULAR H=14M, ALTURA LIVRE 12M, LÂMPADA VAPOR METÁLICO DE 400W, INCLUSIVE O POSTE</t>
  </si>
  <si>
    <t>LUMINÁRIA FECHADA (1 UNIDADE) EM POSTE DE CONCRETO CIRCULAR H= 9,0M, ALTURA LIVRE  7,5M, LÂMPADA DE VAPOR METÁLICO DE 150W, INCLUSIVE O POSTE</t>
  </si>
  <si>
    <t>LUMINÁRIA FECHADA (2 UNIDADES) EM POSTE DE CONCRETO CIRCULAR H= 9,0M, ALTURA LIVRE  7,5M, LÂMPADA DE VAPOR METÁLICO DE 250W, INCLUSIVE O POSTE</t>
  </si>
  <si>
    <t>LUMINÁRIA FECHADA (1 UNIDADE) EM POSTE DE CONCRETO CIRCULAR H= 9,0M, ALTURA LIVRE  7,5M, LÂMPADA DE VAPOR METÁLICO DE 250W, INCLUSIVE O POSTE</t>
  </si>
  <si>
    <t xml:space="preserve">LUMINÁRIA FECHADA (2 UNIDADES) EM POSTE DE CONCRETO CIRCULAR H= 9,0M, ALTURA LIVRE  7,5M, LÂMPADA DE VAPOR METÁLICO DE 150W, INCLUSIVE O POSTE
</t>
  </si>
  <si>
    <t>PROJETOR (1 UNIDADE) EM POSTE DE CONCRETO CIRCULAR H= 8M, ALTURA LIVRE 6,60M, LÂMPADA DE VAPOR METÁLICO DE 150W, INCLUSIVE O POSTE</t>
  </si>
  <si>
    <t>PROJETOR (2 UNIDADES) EM POSTE DE CONCRETO CIRCULAR H= 8M, ALTURA LIVRE 6,60M, LÂMPADA DE VAPOR METÁLICO DE 150W, INCLUSIVE O POSTE</t>
  </si>
  <si>
    <t>PROJETOR (1 UNIDADE) EM POSTE DE CONCRETO CIRCULAR H=10M, ALTURA LIVRE  8,40M, LÂMPADA DE VAPOR DE MERCÚRIO DE 250W, INCLUSIVE O POSTE</t>
  </si>
  <si>
    <t>PROJETOR (1 UNIDADE) EM POSTE DE CONCRETO CIRCULAR H=10M, ALTURA LIVRE  8,40M, LÂMPADA DE VAPOR DE MERCÚRIO DE 400W, INCLUSIVE O POSTE</t>
  </si>
  <si>
    <t>PROJETOR (2 UNIDADES) EM POSTE DE CONCRETO CIRCULAR H=10M, ALTURA LIVRE  8,40M, LÂMPADA DE VAPOR DE MERCÚRIO DE 250W, INCLUSIVE O POSTE</t>
  </si>
  <si>
    <t>PROJETOR (2 UNIDADES) EM POSTE DE CONCRETO CIRCULAR H=10M, ALTURA LIVRE  8,40M, LÂMPADA DE VAPOR DE MERCÚRIO DE 400W, INCLUSIVE O POSTE</t>
  </si>
  <si>
    <t>PROJETOR (3 UNIDADES) EM POSTE DE CONCRETO CIRCULAR H=10M, ALTURA LIVRE  8,40M, LÂMPADA DE VAPOR DE MERCÚRIO DE 400W, INCLUSIVE O POSTE</t>
  </si>
  <si>
    <t>PROJETOR (3 UNIDADES) EM POSTE DE CONCRETO CIRCULAR H=10M, ALTURA LIVRE 8,40M, LÂMPADA DE VAPOR METÁLICO DE 400W, INCLUSIVE O POSTE</t>
  </si>
  <si>
    <t>PROJETOR (4 UNIDADES) EM POSTE DE CONCRETO CIRCULAR H=10M, ALTURA LIVRE  8,40M, LÂMPADA DE VAPOR DE MERCÚRIO DE 400W, INCLUSIVE O POSTE</t>
  </si>
  <si>
    <t>POSTE DE CONCRETO CIRCULAR, RESISTÊNCIA NOMINAL 200KG, H= 7,00M, PESO APROXIMADO 670 KG</t>
  </si>
  <si>
    <t>POSTE DE CONCRETO CIRCULAR, RESISTÊNCIA NOMINAL 200KG, H= 8,00M, PESO APROXIMADO 570 KG</t>
  </si>
  <si>
    <t>POSTE DE CONCRETO CIRCULAR, RESISTÊNCIA NOMINAL 400KG, H=12,00M, PESO APROXIMADO 1.130KG</t>
  </si>
  <si>
    <t>POSTE DE CONCRETO CIRCULAR, RESISTÊNCIA NOMINAL 400KG, H=14,00M, PESO APROXIMADO 1.430KG</t>
  </si>
  <si>
    <t>POSTE DE CONCRETO DUPLO T, RESISTÊNCIA NOMINAL 150KG, H= 9,00M, PESO APROXIMADO 470KG</t>
  </si>
  <si>
    <t>POSTE DE CONCRETO DUPLO T, RESISTÊNCIA NOMINAL 200KG, H= 8,00M, PESO APROXIMADO 400KG</t>
  </si>
  <si>
    <t>POSTE DE CONCRETO DUPLO T, RESISTÊNCIA NOMINAL 200KG, H= 9,00M, PESO APROXIMADO 470KG</t>
  </si>
  <si>
    <t>POSTE DE CONCRETO DUPLO T, RESISTÊNCIA NOMINAL 200KG, H=11,000M, PESO APROXIMADO 640KG</t>
  </si>
  <si>
    <t>POSTE DE CONCRETO DUPLO T, RESISTÊNCIA NOMINAL 300KG, H= 9,00M, PESO APROXIMADO 845KG</t>
  </si>
  <si>
    <t>POSTE DE CONCRETO DUPLO T, RESISTÊNCIA NOMINAL 300KG, H=10,00M, PESO APROXIMADO 993KG</t>
  </si>
  <si>
    <t>POSTE DE CONCRETO DUPLO T, RESISTÊNCIA NOMINAL 300KG, H=12,00M, PESO APROXIMADO 1.330KG</t>
  </si>
  <si>
    <t>POSTE DE CONCRETO DUPLO T, RESISTÊNCIA NOMINAL 400KG, H=12,00M, PESO APROXIMADO 1.3307KG</t>
  </si>
  <si>
    <t>POSTE DE CONCRETO DUPLO T, RESISTÊNCIA NOMINAL 600KG, H=12,00M, PESO APROXIMADO 1.330KG</t>
  </si>
  <si>
    <t xml:space="preserve">SUBESTAÇÃO AÉREA DE 15 KVA/13.800-380/220V COM QUADRO DE MEDIÇÃO E PROTEÇÃO GERAL,INCLUSIVE MALHA DE ATERRAMENTO
</t>
  </si>
  <si>
    <t>SUBESTAÇÃO AÉREA DE 30 KVA/13.800-380/220V COM QUADRO DE MEDIÇÃO E PROTEÇÃO GERAL, INCLUSIVE MALHA DE ATERRAMENTO</t>
  </si>
  <si>
    <t>SUBESTAÇÃO AÉREA DE 45 KVA/13.800-380/220V COM QUADRO DE MEDIÇÃO E PROTEÇÃO GERAL, INCLUSIVE MALHA DE ATERRAMENTO</t>
  </si>
  <si>
    <t>SUBESTAÇÃO AÉREA DE 75 KVA/13.800-380/220V COM QUADRO DE MEDIÇÃO E PROTEÇÃO GERAL, INCLUSIVE MALHA DE ATERRAMENTO</t>
  </si>
  <si>
    <t>SUBESTAÇÃO AÉREA DE 112,5 KVA/13.800-380/220V COM QUADRO DE MEDIÇÃO E PROTEÇÃO GERAL, INCLUSIVE MALHA DE ATERRAMENTO</t>
  </si>
  <si>
    <t>SUBESTAÇÃO AÉREA DE 150 KVA/13.800-380/220V COM QUADRO DE MEDIÇÃO E PROTEÇÃO GERAL, INCLUSIVE MALHA DE ATERRAMENTO</t>
  </si>
  <si>
    <t>SUBESTAÇÃO AÉREA DE 225 KVA/13.800-380/220V COM QUADRO DE MEDIÇÃO E PROTEÇÃO GERAL, INCLUSIVE MALHA DE ATERRAMENTO</t>
  </si>
  <si>
    <t>SUBESTAÇÃO AÉREA DE 300 KVA/13.800-380/220V COM QUADRO DE MEDIÇÃO E PROTEÇÃO GERAL, INCLUSIVE MALHA DE ATERRAMENTO</t>
  </si>
  <si>
    <t>PAINEL ELETRICO C/1 SOFT START 7,5CV, 380V/60Hz - MONTAGEM COM SUPERVISÃO DE ENGENHEIRO</t>
  </si>
  <si>
    <t>PAINEL ELETRICO C/1 SOFT START 10CV, 380V/60Hz - MONTAGEM COM SUPERVISÃO DE ENGENHEIRO</t>
  </si>
  <si>
    <t>PAINEL ELETRICO C/1 SOFT START 12,5CV, 380/60Hz - MONTAGEM COM SUPERVISÃO DE ENGENHEIRO</t>
  </si>
  <si>
    <t>PAINEL ELETRICO C/1 SOFT START 20CV, 380/60Hz - MONTAGEM COM SUPERVISÃO DE ENGENHEIRO</t>
  </si>
  <si>
    <t>PAINEL ELETRICO C/1 SOFT START 25CV, 380/60Hz - MONTAGEM COM SUPERVISÃO DE ENGENHEIRO</t>
  </si>
  <si>
    <t>PAINEL ELETRICO C/1 SOFT START 30CV, 380V/60Hz - MONTAGEM COM SUPERVISÃO DE ENGENHEIRO</t>
  </si>
  <si>
    <t>PAINEL ELETRICO C/1 SOFT START 40CV, 380V/60Hz - MONTAGEM COM SUPERVISÃO DE ENGENHEIRO</t>
  </si>
  <si>
    <t>PAINEL ELETRICO C/1 SOFT START 50CV, 380V/60Hz - MONTAGEM COM SUPERVISÃO DE ENGENHEIRO</t>
  </si>
  <si>
    <t>PAINEL ELETRICO C/2 SOFT START 7,5CV, 380V/60Hz - MONTAGEM COM SUPERVISÃO DE ENGENHEIRO</t>
  </si>
  <si>
    <t>PAINEL ELETRICO C/2 SOFT START 10CV, 380V/60Hz - MONTAGEM COM SUPERVISÃO DE ENGENHEIRO</t>
  </si>
  <si>
    <t>PAINEL ELETRICO C/2 SOFT START 12,5CV, 380V/60Hz - MONTAGEM COM SUPERVISÃO DE ENGENHEIRO</t>
  </si>
  <si>
    <t>PAINEL ELETRICO C/2 SOFT START 15CV, 380V/60Hz - MONTAGEM COM SUPERVISÃO DE ENGENHEIRO</t>
  </si>
  <si>
    <t>PAINEL ELETRICO C/2 SOFT START 20CV, 380V/60Hz - MONTAGEM COM SUPERVISÃO DE ENGENHEIRO</t>
  </si>
  <si>
    <t>PAINEL ELETRICO C/2 SOFT START 25CV, 380V/60Hz - MONTAGEM COM SUPERVISÃO DE ENGENHEIRO</t>
  </si>
  <si>
    <t>PAINEL ELÉTRICO C/2 SOFT START 30CV, 380V/60HZ - MONTAGEM COM SUPERVISÃO DE ENGENHEIRO</t>
  </si>
  <si>
    <t>PAINEL ELÉTRICO C/2 SOFT START 35CV, 380 V/60HZ - MONTAGEM COM SUPERVISÃO DE ENGENHEIRO</t>
  </si>
  <si>
    <t>PAINEL ELÉTRICO C/2 SOFT START 40CV, 380V/60HZ - MONTAGEM COM SUPERVISÃO DE ENGENHEIRO</t>
  </si>
  <si>
    <t>PAINEL ELETRICO C/2 SOFT START 50CV, 380V/60Hz - MONTAGEM COM SUPERVISÃO DE ENGENHEIRO</t>
  </si>
  <si>
    <t>PAINEL ELETRICO C/2 SOFT START 60CV, 380V/60Hz - MONTAGEM COM SUPERVISÃO DE ENGENHEIRO</t>
  </si>
  <si>
    <t>RELÉ DE NÍVEL COM 3 ELETRODOS CONTATOS DE 10A - 250V</t>
  </si>
  <si>
    <t xml:space="preserve">HASTE DE ATERRAMENTO COPPERWELD 5/8"X 2.40M                                        
</t>
  </si>
  <si>
    <t>PINTURA C/ EMASSAMENTO E LIXAMENTO EM PAREDE INTERNA, À BASE EPÓXI</t>
  </si>
  <si>
    <t>TRANSPORTE DE PEDRAS ATÉ 1,0 T EM RODOVIA PAVIMENTADA (Y = 1,30X + 2,43)</t>
  </si>
  <si>
    <t>TRANSPORTE DE PEDRA ATÉ 1,0 T EM TRECHO NÃO PAVIMENTADO (Y = 2,16X + 2,43)</t>
  </si>
  <si>
    <t>TRANSPORTE DE PEDRAS DE 1,0 T ATÉ 6,0 T EM RODOVIA PAVIMENTADA (Y = 1,57X + 3,93)</t>
  </si>
  <si>
    <t>TRANSPORTE DE PEDRA DE 1,00 T ATÉ 6,00 T EM TRECHO NÃO PAVIMENTADO (Y = 2,62X + 3,93)</t>
  </si>
  <si>
    <t>TRANSPORTE LOCAL C/ DMT ATÉ 4,00 KM (Y = 0,85X + 0,89)</t>
  </si>
  <si>
    <t>TRANSPORTE LOCAL COM DMT ENTRE 4,01 Km E 30,00 Km (Y = 0,61X + 0,89)</t>
  </si>
  <si>
    <t>TRANSPORTE LOCAL C/ DMT SUPERIOR A 30,00 Km (Y = 0,47X + 0,89)</t>
  </si>
  <si>
    <t>TRANSPORTE  LOCAL D'ÁGUA P/SERVIÇOS DE PAVIMENTAÇÃO C/ DMT SUPERIOR A 7,00 Km (Y = 0,85X)</t>
  </si>
  <si>
    <t>TRANSPORTE  LOCAL  DE BRITA P/ TRATAMENTOS SUPERFICIAIS (Y = 0,71X + 3,55)</t>
  </si>
  <si>
    <t>TRANSPORTE LOCAL DE LIGANTES BETUMINOSOS C/DMT SUPERIOR A 15,00 Km (Y = 1,49X)</t>
  </si>
  <si>
    <t>TRANSPORTE LOCAL DE MISTURA BETUMINOSA À FRIO (Y = 0,71X + 2,13)</t>
  </si>
  <si>
    <t>TRANSPORTE LOCAL DE MISTURA BETUMINOSA À QUENTE (Y = 0,71X + 2,66)</t>
  </si>
  <si>
    <t>TRANSPORTE COMERCIAL EM RODOVIA PAVIMENTADA (Y = 0,32X)</t>
  </si>
  <si>
    <t>TRANSPORTE COMERCIAL EM RODOVIA NÃO PAVIMENTADA (Y = 0,40X)</t>
  </si>
  <si>
    <t>GRAMA SINTÉTICA ESPORTIVA PARA FUTEBOL EM POLIETILENO, COM ALTURA MINIMA DE 50MM (FORNECIMENTO E COLOCAÇÃO)</t>
  </si>
  <si>
    <t>MURO DIVISÓRIO C/BLOCOS DE CONCRETO 14x19x39 CM, H=1.80M, SOBRE SAPATA CORRIDA DE CONCRETO FCK = 13,5 MPa E PILARES DE CONCRETO</t>
  </si>
  <si>
    <t>MURO CONTORNO DE ALVENARIA E CONCRETO (PILAR+CINTA) REBOCADO, COM PINTURA</t>
  </si>
  <si>
    <t>MURO CONTORNO DE ALVENARIA E CONCRETO (PILAR+CINTA), REBOCADO, SEM PINTURA</t>
  </si>
  <si>
    <t>MURO DE ALVENARIA COM FUNDAÇÃO, REBOCO 2 FACES, ALT. ÚTIL 2,50 m COM CERCA DE PROTEÇÃO TIPO CONCERTINA</t>
  </si>
  <si>
    <t>CERCA DE PROTEÇÃO EM "V" COM ARAME FARPADO</t>
  </si>
  <si>
    <t>CERCA COM ESTACAS DE MADEIRA ROLIÇA, D=10CM (DE 7 ATÉ 11CM), DISTANTES A 1,50M E MOURÕES ROLIÇOS, D=12CM (DE 10 ATÉ 15CM), DISTANTES A 50,00M - 8 FIOS DE ARAME FARPADO</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</si>
  <si>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</si>
  <si>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</si>
  <si>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GUARDA CORPO TIPO GRADIL EM TUBO DE AÇO GALVANIZADO, H = 1,10m, COM BARRAS VERTICAIS A CADA 0,11m DE 1" (25,4mm) E BARRA VERTICAL A CADA M DE 11/2" (38mm), UM TUBO HORIZONTAL SUPERIOR DE 3" (80mm) E UM TUBO HORIZONTAL INFERIOR DE 11/2" (38mm)</t>
  </si>
  <si>
    <t>FORNECIMENTO E COLOCAÇÃO DE CONCERTINAS EM ESPIRAL D=450mm</t>
  </si>
  <si>
    <t>PLACA EM ACRÍLICO ADESIVADA PARA SINALIZAÇÃO COM INDICAÇÃO DE ROTA DE FUGA 26X13CM</t>
  </si>
  <si>
    <t xml:space="preserve">UN </t>
  </si>
  <si>
    <t>07/2018 - INSUMOS UTILIZADOS FORAM DE 02/2019</t>
  </si>
  <si>
    <t>GRADIL EM FERRO FIXADO EM VÃOS DE JANELAS, FORMADO POR BARRAS CHATAS DE 25X4,8 MM. AF_04/2019</t>
  </si>
  <si>
    <t>GRADIL EM ALUMÍNIO FIXADO EM VÃOS DE JANELAS, FORMADO POR TUBOS DE 3/4". AF_04/2019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</si>
  <si>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</si>
  <si>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</si>
  <si>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</si>
  <si>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</si>
  <si>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</si>
  <si>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</si>
  <si>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</si>
  <si>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</si>
  <si>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</si>
  <si>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</si>
  <si>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</si>
  <si>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</si>
  <si>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</si>
  <si>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</si>
  <si>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MOBILIZAÇÃO/DESMOBILIZAÇÃO</t>
  </si>
  <si>
    <r>
      <rPr>
        <b/>
        <sz val="15"/>
        <color theme="1"/>
        <rFont val="Arial"/>
        <family val="2"/>
      </rPr>
      <t>Responsável Técnico</t>
    </r>
    <r>
      <rPr>
        <sz val="15"/>
        <color theme="1"/>
        <rFont val="Arial"/>
        <family val="2"/>
      </rPr>
      <t>: Eng Civil Matheus Britto Monteiro - CREA-BA: 051542704-7</t>
    </r>
  </si>
  <si>
    <t>TUBO DE FERRO FUNDIDO,FLANGE, PN 10/16, DN=100MM, L=1,00M</t>
  </si>
  <si>
    <t>CAIXA P/DESCARGA E/OU VENTOSA EM ALVEN.TIJOLO MACICO ,SECAO EXTERNA 1,50X1,20M ,H&lt;=1,30M,P/LINHA PRINCIPAL.C/50MM&lt;=DN&lt;=300MM,S/FORNEC.MAT.HIDRAULICO (CRV TIP O I) DP1002-01/02</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</si>
  <si>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</si>
  <si>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</si>
  <si>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</si>
  <si>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</si>
  <si>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</si>
  <si>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</si>
  <si>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</si>
  <si>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</si>
  <si>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</si>
  <si>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</si>
  <si>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</si>
  <si>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</si>
  <si>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</si>
  <si>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</si>
  <si>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</si>
  <si>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</si>
  <si>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</si>
  <si>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</si>
  <si>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</si>
  <si>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</si>
  <si>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</si>
  <si>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</si>
  <si>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</si>
  <si>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</si>
  <si>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</si>
  <si>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</si>
  <si>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</si>
  <si>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</si>
  <si>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</si>
  <si>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</si>
  <si>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</si>
  <si>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</si>
  <si>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</si>
  <si>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</si>
  <si>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</si>
  <si>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</si>
  <si>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</si>
  <si>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</si>
  <si>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</si>
  <si>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</si>
  <si>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</si>
  <si>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</si>
  <si>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</si>
  <si>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</si>
  <si>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</si>
  <si>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</si>
  <si>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</si>
  <si>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</si>
  <si>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</si>
  <si>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</si>
  <si>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</si>
  <si>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</si>
  <si>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</si>
  <si>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</si>
  <si>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</si>
  <si>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</si>
  <si>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</si>
  <si>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</si>
  <si>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</si>
  <si>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</si>
  <si>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</si>
  <si>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</si>
  <si>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</si>
  <si>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</si>
  <si>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</si>
  <si>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</si>
  <si>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</si>
  <si>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</si>
  <si>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</si>
  <si>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</si>
  <si>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</si>
  <si>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</si>
  <si>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</si>
  <si>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</si>
  <si>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</si>
  <si>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</si>
  <si>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</si>
  <si>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</si>
  <si>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</si>
  <si>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</si>
  <si>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</si>
  <si>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</si>
  <si>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</si>
  <si>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</si>
  <si>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</si>
  <si>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</si>
  <si>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</si>
  <si>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</si>
  <si>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</si>
  <si>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</si>
  <si>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</si>
  <si>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</si>
  <si>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</si>
  <si>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</si>
  <si>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</si>
  <si>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</si>
  <si>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</si>
  <si>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</si>
  <si>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</si>
  <si>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</si>
  <si>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</si>
  <si>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</si>
  <si>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</si>
  <si>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</si>
  <si>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</si>
  <si>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</si>
  <si>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</si>
  <si>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</si>
  <si>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</si>
  <si>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</si>
  <si>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</si>
  <si>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</si>
  <si>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</si>
  <si>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</si>
  <si>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</si>
  <si>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</si>
  <si>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</si>
  <si>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</si>
  <si>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</si>
  <si>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</si>
  <si>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</si>
  <si>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</si>
  <si>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</si>
  <si>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</si>
  <si>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</si>
  <si>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</si>
  <si>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</si>
  <si>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</si>
  <si>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</si>
  <si>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</si>
  <si>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</si>
  <si>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</si>
  <si>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</si>
  <si>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</si>
  <si>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</si>
  <si>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</si>
  <si>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</si>
  <si>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</si>
  <si>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</si>
  <si>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</si>
  <si>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</si>
  <si>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</si>
  <si>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</si>
  <si>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</si>
  <si>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</si>
  <si>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</si>
  <si>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</si>
  <si>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</si>
  <si>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</si>
  <si>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</si>
  <si>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</si>
  <si>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</si>
  <si>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</si>
  <si>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</si>
  <si>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</si>
  <si>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</si>
  <si>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</si>
  <si>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</si>
  <si>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</si>
  <si>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</si>
  <si>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</si>
  <si>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</si>
  <si>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</si>
  <si>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</si>
  <si>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</si>
  <si>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</si>
  <si>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</si>
  <si>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</si>
  <si>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</si>
  <si>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</si>
  <si>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</si>
  <si>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</si>
  <si>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</si>
  <si>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</si>
  <si>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</si>
  <si>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</si>
  <si>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</si>
  <si>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</si>
  <si>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</si>
  <si>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</si>
  <si>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</si>
  <si>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</si>
  <si>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</si>
  <si>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</si>
  <si>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</si>
  <si>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</si>
  <si>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</si>
  <si>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</si>
  <si>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</si>
  <si>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</si>
  <si>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</si>
  <si>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</si>
  <si>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</si>
  <si>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</si>
  <si>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</si>
  <si>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</si>
  <si>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</si>
  <si>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</si>
  <si>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</si>
  <si>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</si>
  <si>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</si>
  <si>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</si>
  <si>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</si>
  <si>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</si>
  <si>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</si>
  <si>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</si>
  <si>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</si>
  <si>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</si>
  <si>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</si>
  <si>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</si>
  <si>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</si>
  <si>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</si>
  <si>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</si>
  <si>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</si>
  <si>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</si>
  <si>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</si>
  <si>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</si>
  <si>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</si>
  <si>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</si>
  <si>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</si>
  <si>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</si>
  <si>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</si>
  <si>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</si>
  <si>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</si>
  <si>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</si>
  <si>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</si>
  <si>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</si>
  <si>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</si>
  <si>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</si>
  <si>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</si>
  <si>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</si>
  <si>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</si>
  <si>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</si>
  <si>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</si>
  <si>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</si>
  <si>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</si>
  <si>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</si>
  <si>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</si>
  <si>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</si>
  <si>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</si>
  <si>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</si>
  <si>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</si>
  <si>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</si>
  <si>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</si>
  <si>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</si>
  <si>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</si>
  <si>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</si>
  <si>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</si>
  <si>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</si>
  <si>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</si>
  <si>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</si>
  <si>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</si>
  <si>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</si>
  <si>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</si>
  <si>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</si>
  <si>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</si>
  <si>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</si>
  <si>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</si>
  <si>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</si>
  <si>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</si>
  <si>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</si>
  <si>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</si>
  <si>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</si>
  <si>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</si>
  <si>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</si>
  <si>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</si>
  <si>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</si>
  <si>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</si>
  <si>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</si>
  <si>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</si>
  <si>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</si>
  <si>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</si>
  <si>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</si>
  <si>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</si>
  <si>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</si>
  <si>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</si>
  <si>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</si>
  <si>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</si>
  <si>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</si>
  <si>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</si>
  <si>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</si>
  <si>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</si>
  <si>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</si>
  <si>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</si>
  <si>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</si>
  <si>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</si>
  <si>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</si>
  <si>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</si>
  <si>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</si>
  <si>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</si>
  <si>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</si>
  <si>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</si>
  <si>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</si>
  <si>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</si>
  <si>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</si>
  <si>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</si>
  <si>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</si>
  <si>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</si>
  <si>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</si>
  <si>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</si>
  <si>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</si>
  <si>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</si>
  <si>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</si>
  <si>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</si>
  <si>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</si>
  <si>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</si>
  <si>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</si>
  <si>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</si>
  <si>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</si>
  <si>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</si>
  <si>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</si>
  <si>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</si>
  <si>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</si>
  <si>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</si>
  <si>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</si>
  <si>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</si>
  <si>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</si>
  <si>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</si>
  <si>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</si>
  <si>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</si>
  <si>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</si>
  <si>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</si>
  <si>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</si>
  <si>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</si>
  <si>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</si>
  <si>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</si>
  <si>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</si>
  <si>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</si>
  <si>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</si>
  <si>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</si>
  <si>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</si>
  <si>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</si>
  <si>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</si>
  <si>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</si>
  <si>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</si>
  <si>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</si>
  <si>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</si>
  <si>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</si>
  <si>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</si>
  <si>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</si>
  <si>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</si>
  <si>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</si>
  <si>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</si>
  <si>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</si>
  <si>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</si>
  <si>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</si>
  <si>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</si>
  <si>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</si>
  <si>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</si>
  <si>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</si>
  <si>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</si>
  <si>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</si>
  <si>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</si>
  <si>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</si>
  <si>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</si>
  <si>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</si>
  <si>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</si>
  <si>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</si>
  <si>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</si>
  <si>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</si>
  <si>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</si>
  <si>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</si>
  <si>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</si>
  <si>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</si>
  <si>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</si>
  <si>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</si>
  <si>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</si>
  <si>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</si>
  <si>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</si>
  <si>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</si>
  <si>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</si>
  <si>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</si>
  <si>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</si>
  <si>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</si>
  <si>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</si>
  <si>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</si>
  <si>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</si>
  <si>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</si>
  <si>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</si>
  <si>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</si>
  <si>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</si>
  <si>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</si>
  <si>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</si>
  <si>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</si>
  <si>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</si>
  <si>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</si>
  <si>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</si>
  <si>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</si>
  <si>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</si>
  <si>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</si>
  <si>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</si>
  <si>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</si>
  <si>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</si>
  <si>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</si>
  <si>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</si>
  <si>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</si>
  <si>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</si>
  <si>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</si>
  <si>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</si>
  <si>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</si>
  <si>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</si>
  <si>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</si>
  <si>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</si>
  <si>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</si>
  <si>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</si>
  <si>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</si>
  <si>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</si>
  <si>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</si>
  <si>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</si>
  <si>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</si>
  <si>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</si>
  <si>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</si>
  <si>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</si>
  <si>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</si>
  <si>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</si>
  <si>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</si>
  <si>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</si>
  <si>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</si>
  <si>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</si>
  <si>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</si>
  <si>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</si>
  <si>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</si>
  <si>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</si>
  <si>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</si>
  <si>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</si>
  <si>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</si>
  <si>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</si>
  <si>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</si>
  <si>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</si>
  <si>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</si>
  <si>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</si>
  <si>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</si>
  <si>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</si>
  <si>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</si>
  <si>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</si>
  <si>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</si>
  <si>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</si>
  <si>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</si>
  <si>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</si>
  <si>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</si>
  <si>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</si>
  <si>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</si>
  <si>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</si>
  <si>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</si>
  <si>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</si>
  <si>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</si>
  <si>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</si>
  <si>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</si>
  <si>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</si>
  <si>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</si>
  <si>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</si>
  <si>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</si>
  <si>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</si>
  <si>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</si>
  <si>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</si>
  <si>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</si>
  <si>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</si>
  <si>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</si>
  <si>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</si>
  <si>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</si>
  <si>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</si>
  <si>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</si>
  <si>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</si>
  <si>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</si>
  <si>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</si>
  <si>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</si>
  <si>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</si>
  <si>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</si>
  <si>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</si>
  <si>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</si>
  <si>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</si>
  <si>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</si>
  <si>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</si>
  <si>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</si>
  <si>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</si>
  <si>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</si>
  <si>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</si>
  <si>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</si>
  <si>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</si>
  <si>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</si>
  <si>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</si>
  <si>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</si>
  <si>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</si>
  <si>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</si>
  <si>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</si>
  <si>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</si>
  <si>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</si>
  <si>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</si>
  <si>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</si>
  <si>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</si>
  <si>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</si>
  <si>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</si>
  <si>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</si>
  <si>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</si>
  <si>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</si>
  <si>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</si>
  <si>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</si>
  <si>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</si>
  <si>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</si>
  <si>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</si>
  <si>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</si>
  <si>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</si>
  <si>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</si>
  <si>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</si>
  <si>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</si>
  <si>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</si>
  <si>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</si>
  <si>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</si>
  <si>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</si>
  <si>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</si>
  <si>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</si>
  <si>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</si>
  <si>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</si>
  <si>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</si>
  <si>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</si>
  <si>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</si>
  <si>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</si>
  <si>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</si>
  <si>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</si>
  <si>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</si>
  <si>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</si>
  <si>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</si>
  <si>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</si>
  <si>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</si>
  <si>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</si>
  <si>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</si>
  <si>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</si>
  <si>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</si>
  <si>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</si>
  <si>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</si>
  <si>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</si>
  <si>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</si>
  <si>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</si>
  <si>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</si>
  <si>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</si>
  <si>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</si>
  <si>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</si>
  <si>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</si>
  <si>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</si>
  <si>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</si>
  <si>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</si>
  <si>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</si>
  <si>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KGXKM</t>
  </si>
  <si>
    <t>M2XKM</t>
  </si>
  <si>
    <t>LXKM</t>
  </si>
  <si>
    <t>ORSE</t>
  </si>
  <si>
    <t>USINA DE MISTURA ASFÁLTICA À QUENTE, TIPO CONTRA FLUXO, PROD 100 A 140 TON/HORA - CHP DIURNO. AF_12/2019</t>
  </si>
  <si>
    <t>USINA DE ASFALTO, TIPO GRAVIMÉTRICA, PROD 150 TON/HORA - CHP DIURNO. AF_12/2019</t>
  </si>
  <si>
    <t>USINA DE MISTURA ASFÁLTICA À QUENTE, TIPO CONTRA FLUXO, PROD 100 A 140 TON/HORA - CHI DIURNO. AF_12/2019</t>
  </si>
  <si>
    <t>USINA DE ASFALTO, TIPO GRAVIMÉTRICA, PROD 150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</si>
  <si>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</si>
  <si>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</si>
  <si>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</si>
  <si>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</si>
  <si>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</si>
  <si>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</si>
  <si>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</si>
  <si>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</si>
  <si>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</si>
  <si>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</si>
  <si>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</si>
  <si>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</si>
  <si>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</si>
  <si>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</si>
  <si>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</si>
  <si>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</si>
  <si>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</si>
  <si>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</si>
  <si>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</si>
  <si>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</si>
  <si>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</si>
  <si>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</si>
  <si>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</si>
  <si>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</si>
  <si>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</si>
  <si>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</si>
  <si>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</si>
  <si>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</si>
  <si>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</si>
  <si>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</si>
  <si>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</si>
  <si>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</si>
  <si>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</si>
  <si>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</si>
  <si>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</si>
  <si>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</si>
  <si>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</si>
  <si>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</si>
  <si>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</si>
  <si>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</si>
  <si>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</si>
  <si>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</si>
  <si>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</si>
  <si>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</si>
  <si>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</si>
  <si>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</si>
  <si>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</si>
  <si>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</si>
  <si>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</si>
  <si>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</si>
  <si>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</si>
  <si>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</si>
  <si>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</si>
  <si>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</si>
  <si>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</si>
  <si>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</si>
  <si>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</si>
  <si>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</si>
  <si>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</si>
  <si>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</si>
  <si>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</si>
  <si>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</si>
  <si>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</si>
  <si>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</si>
  <si>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</si>
  <si>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</si>
  <si>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</si>
  <si>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</si>
  <si>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</si>
  <si>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</si>
  <si>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</si>
  <si>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</si>
  <si>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</si>
  <si>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</si>
  <si>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</si>
  <si>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</si>
  <si>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</si>
  <si>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</si>
  <si>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</si>
  <si>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</si>
  <si>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</si>
  <si>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</si>
  <si>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</si>
  <si>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</si>
  <si>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</si>
  <si>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</si>
  <si>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</si>
  <si>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</si>
  <si>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</si>
  <si>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</si>
  <si>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</si>
  <si>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</si>
  <si>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</si>
  <si>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</si>
  <si>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</si>
  <si>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</si>
  <si>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</si>
  <si>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</si>
  <si>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</si>
  <si>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</si>
  <si>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</si>
  <si>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</si>
  <si>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</si>
  <si>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</si>
  <si>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</si>
  <si>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</si>
  <si>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</si>
  <si>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</si>
  <si>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</si>
  <si>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</si>
  <si>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</si>
  <si>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</si>
  <si>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</si>
  <si>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</si>
  <si>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</si>
  <si>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</si>
  <si>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</si>
  <si>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</si>
  <si>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</si>
  <si>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</si>
  <si>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</si>
  <si>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</si>
  <si>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</si>
  <si>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</si>
  <si>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</si>
  <si>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</si>
  <si>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</si>
  <si>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</si>
  <si>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</si>
  <si>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</si>
  <si>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</si>
  <si>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</si>
  <si>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</si>
  <si>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</si>
  <si>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</si>
  <si>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</si>
  <si>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</si>
  <si>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</si>
  <si>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</si>
  <si>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</si>
  <si>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</si>
  <si>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</si>
  <si>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</si>
  <si>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</si>
  <si>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</si>
  <si>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</si>
  <si>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</si>
  <si>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</si>
  <si>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</si>
  <si>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</si>
  <si>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</si>
  <si>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</si>
  <si>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</si>
  <si>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</si>
  <si>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</si>
  <si>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</si>
  <si>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</si>
  <si>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</si>
  <si>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</si>
  <si>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</si>
  <si>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</si>
  <si>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</si>
  <si>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</si>
  <si>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</si>
  <si>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</si>
  <si>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</si>
  <si>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</si>
  <si>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</si>
  <si>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</si>
  <si>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</si>
  <si>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</si>
  <si>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</si>
  <si>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</si>
  <si>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</si>
  <si>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</si>
  <si>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</si>
  <si>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</si>
  <si>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</si>
  <si>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</si>
  <si>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</si>
  <si>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</si>
  <si>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</si>
  <si>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</si>
  <si>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</si>
  <si>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</si>
  <si>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</si>
  <si>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</si>
  <si>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</si>
  <si>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</si>
  <si>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</si>
  <si>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</si>
  <si>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</si>
  <si>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</si>
  <si>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</si>
  <si>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</si>
  <si>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</si>
  <si>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</si>
  <si>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</si>
  <si>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</si>
  <si>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</si>
  <si>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</si>
  <si>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</si>
  <si>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</si>
  <si>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</si>
  <si>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</si>
  <si>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</si>
  <si>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</si>
  <si>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</si>
  <si>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</si>
  <si>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</si>
  <si>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</si>
  <si>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</si>
  <si>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</si>
  <si>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</si>
  <si>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</si>
  <si>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</si>
  <si>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</si>
  <si>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</si>
  <si>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</si>
  <si>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</si>
  <si>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</si>
  <si>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</si>
  <si>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</si>
  <si>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</si>
  <si>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</si>
  <si>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</si>
  <si>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</si>
  <si>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</si>
  <si>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</si>
  <si>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</si>
  <si>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</si>
  <si>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</si>
  <si>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</si>
  <si>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</si>
  <si>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</si>
  <si>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EPOXÍDICA DE ACABAMENTO APLICADA A ROLO OU PINCEL SOBRE PERFIL METÁLICO EXECUTADO EM FÁBRICA (02 DEMÃOS). AF_01/2020</t>
  </si>
  <si>
    <t>PINTURA COM TINTA ACRÍLICA DE ACABAMENTO APLICADA A ROLO OU PINCEL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</si>
  <si>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</si>
  <si>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</si>
  <si>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SUPERFÍCIES METÁLICAS (EXCETO PERFIL) EXECUTADO EM OBRA (02 DEMÃOS). AF_01/2020</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</si>
  <si>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</si>
  <si>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</si>
  <si>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</si>
  <si>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</si>
  <si>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</si>
  <si>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</si>
  <si>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</si>
  <si>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</si>
  <si>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</si>
  <si>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</si>
  <si>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</si>
  <si>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</si>
  <si>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</si>
  <si>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</si>
  <si>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</si>
  <si>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</si>
  <si>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</si>
  <si>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</si>
  <si>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</si>
  <si>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</si>
  <si>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</si>
  <si>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</si>
  <si>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</si>
  <si>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</si>
  <si>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</si>
  <si>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</si>
  <si>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</si>
  <si>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</si>
  <si>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</si>
  <si>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</si>
  <si>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</si>
  <si>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</si>
  <si>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</si>
  <si>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</si>
  <si>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</si>
  <si>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VERGAS E CONTRA VERGAS</t>
  </si>
  <si>
    <t>ESQUADRIAS</t>
  </si>
  <si>
    <t>PORTAS</t>
  </si>
  <si>
    <t>JANELAS</t>
  </si>
  <si>
    <t>TUBO DE CONCRETO PARA REDES COLETORAS DE ESGOTO SANITÁRIO, DIÂMETRO DE 800 MM, JUNTA ELÁSTICA, INSTALADO EM LOCAL COM BAIXO NÍVEL DE INTERFERÊNCIAS - FORNECIMENTO E ASSENTAMENTO. AF_12/2015</t>
  </si>
  <si>
    <t>TUBO DE CONCRETO PARA REDES COLETORAS DE ESGOTO SANITÁRIO, DIÂMETRO DE 900 MM, JUNTA ELÁSTICA, INSTALADO EM LOCAL COM BAIXO NÍVEL DE INTERFERÊNCIAS - FORNECIMENTO E ASSENTAMENTO. AF_12/2015</t>
  </si>
  <si>
    <t>TUBO DE CONCRETO PARA REDES COLETORAS DE ESGOTO SANITÁRIO, DIÂMETRO DE 800 MM, JUNTA ELÁSTICA, INSTALADO EM LOCAL COM ALTO NÍVEL DE INTERFERÊNCIAS - FORNECIMENTO E ASSENTAMENTO. AF_12/2015</t>
  </si>
  <si>
    <t>TUBO DE CONCRETO PARA REDES COLETORAS DE ESGOTO SANITÁRIO, DIÂMETRO DE 900 MM, JUNTA ELÁSTICA, INSTALADO EM LOCAL COM ALTO NÍVEL DE INTERFERÊNCIAS - FORNECIMENTO E ASSENTAMENTO. AF_12/2015</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</si>
  <si>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</si>
  <si>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</si>
  <si>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</si>
  <si>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</si>
  <si>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</si>
  <si>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</si>
  <si>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</si>
  <si>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</si>
  <si>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ALARGAMENTO DE BASE DE TUBULÃO A CÉU ABERTO, ESCAVAÇÃO MANUAL, CONCRETO FEITO EM OBRA E LANÇADO COM JERICA.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</si>
  <si>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</si>
  <si>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</si>
  <si>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</si>
  <si>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</si>
  <si>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</si>
  <si>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IMPERMEABILIZAÇÃO DE SUPERFÍCIE COM MEMBRANA À BASE DE POLIURETANO, 2 DEMÃOS. AF_06/2018</t>
  </si>
  <si>
    <t>IMPERMEABILIZAÇÃO DE SUPERFÍCIE COM MEMBRANA À BASE DE RESINA ACRÍLICA, 3 DEMÃOS. AF_06/2018</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</si>
  <si>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</si>
  <si>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</si>
  <si>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</si>
  <si>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</si>
  <si>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</si>
  <si>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</si>
  <si>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</si>
  <si>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</si>
  <si>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</si>
  <si>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</si>
  <si>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</si>
  <si>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</si>
  <si>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</si>
  <si>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</si>
  <si>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</si>
  <si>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</si>
  <si>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</si>
  <si>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</si>
  <si>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</si>
  <si>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</si>
  <si>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</si>
  <si>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</si>
  <si>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</si>
  <si>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</si>
  <si>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</si>
  <si>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</si>
  <si>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</si>
  <si>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</si>
  <si>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</si>
  <si>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</si>
  <si>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</si>
  <si>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</si>
  <si>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</si>
  <si>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</si>
  <si>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</si>
  <si>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</si>
  <si>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</si>
  <si>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</si>
  <si>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</si>
  <si>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</si>
  <si>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</si>
  <si>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</si>
  <si>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ALVENARIA DE VEDAÇÃO DE BLOCOS CERÂMICOS MACIÇOS DE 5X10X20CM (ESPESSURA 10CM)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</si>
  <si>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</si>
  <si>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</si>
  <si>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</si>
  <si>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</si>
  <si>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</si>
  <si>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</si>
  <si>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</si>
  <si>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</si>
  <si>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</si>
  <si>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PEDRA RACHÃO  - EXCLUSIVE CARGA E TRANSPORTE. AF_11/2019</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</si>
  <si>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</si>
  <si>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</si>
  <si>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</si>
  <si>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</si>
  <si>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USINAGEM DE BRITA GRADUADA SIMPLES. AF_03/2020</t>
  </si>
  <si>
    <t>USINAGEM DE BRITA GRADUADA TRATADA COM CIMENTO. AF_03/2020</t>
  </si>
  <si>
    <t>USINAGEM DE CONCRETO PARA COMPACTAÇÃO COM ROLO. AF_03/2020</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</si>
  <si>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</si>
  <si>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</si>
  <si>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</si>
  <si>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</si>
  <si>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ARGAMASSA TRAÇO 1:1,93 (EM VOLUME DE CIMENTO E AREIA MÉDIA ÚMIDA), FCK 20 MPA, PREPARO MECÂNICO COM MISTURADOR DUPLO HORIZONTAL DE ALTA TURBULÊNCIA. AF_03/2020</t>
  </si>
  <si>
    <t>INSTALAÇÃO DE SINALIZADOR NOTURNO LED. AF_11/2017</t>
  </si>
  <si>
    <t>LOCAÇÃO COM CAVALETE COM ALTURA DE 1,00 M - 2 UTILIZAÇÕES. AF_10/2018</t>
  </si>
  <si>
    <t>LOCAÇÃO COM CAVALETE COM ALTURA DE 0,50 M - 2 UTILIZAÇÕES.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</si>
  <si>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</si>
  <si>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</si>
  <si>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</si>
  <si>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</si>
  <si>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</si>
  <si>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</si>
  <si>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</si>
  <si>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</si>
  <si>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</si>
  <si>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</si>
  <si>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</si>
  <si>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</si>
  <si>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</si>
  <si>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</si>
  <si>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</si>
  <si>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</si>
  <si>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</si>
  <si>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</si>
  <si>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</si>
  <si>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</si>
  <si>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</si>
  <si>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</si>
  <si>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</si>
  <si>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</si>
  <si>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</si>
  <si>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</si>
  <si>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</si>
  <si>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</si>
  <si>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</si>
  <si>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</si>
  <si>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</si>
  <si>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</si>
  <si>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</si>
  <si>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</si>
  <si>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</si>
  <si>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</si>
  <si>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</si>
  <si>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</si>
  <si>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</si>
  <si>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</si>
  <si>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</si>
  <si>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</si>
  <si>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</si>
  <si>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</si>
  <si>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</si>
  <si>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</si>
  <si>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</si>
  <si>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</si>
  <si>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</si>
  <si>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</si>
  <si>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</si>
  <si>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</si>
  <si>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</si>
  <si>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</si>
  <si>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</si>
  <si>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</si>
  <si>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</si>
  <si>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</si>
  <si>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</si>
  <si>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</si>
  <si>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</si>
  <si>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</si>
  <si>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</si>
  <si>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</si>
  <si>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</si>
  <si>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</si>
  <si>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</si>
  <si>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</si>
  <si>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</si>
  <si>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</si>
  <si>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</si>
  <si>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</si>
  <si>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</si>
  <si>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</si>
  <si>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</si>
  <si>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</si>
  <si>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</si>
  <si>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</si>
  <si>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</si>
  <si>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</si>
  <si>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</si>
  <si>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</si>
  <si>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</si>
  <si>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</si>
  <si>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</si>
  <si>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</si>
  <si>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</si>
  <si>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</si>
  <si>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</si>
  <si>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</si>
  <si>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</si>
  <si>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</si>
  <si>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</si>
  <si>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</si>
  <si>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</si>
  <si>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</si>
  <si>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</si>
  <si>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</si>
  <si>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</si>
  <si>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</si>
  <si>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</si>
  <si>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</si>
  <si>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</si>
  <si>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</si>
  <si>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</si>
  <si>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</si>
  <si>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</si>
  <si>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</si>
  <si>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</si>
  <si>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</si>
  <si>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</si>
  <si>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</si>
  <si>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</si>
  <si>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</si>
  <si>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</si>
  <si>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</si>
  <si>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</si>
  <si>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</si>
  <si>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</si>
  <si>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</si>
  <si>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</si>
  <si>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</si>
  <si>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</si>
  <si>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</si>
  <si>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</si>
  <si>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</si>
  <si>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</si>
  <si>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</si>
  <si>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</si>
  <si>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</si>
  <si>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</si>
  <si>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</si>
  <si>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</si>
  <si>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</si>
  <si>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</si>
  <si>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</si>
  <si>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</si>
  <si>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</si>
  <si>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</si>
  <si>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</si>
  <si>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</si>
  <si>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</si>
  <si>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</si>
  <si>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</si>
  <si>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</si>
  <si>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</si>
  <si>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</si>
  <si>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</si>
  <si>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</si>
  <si>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</si>
  <si>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</si>
  <si>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</si>
  <si>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</si>
  <si>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</si>
  <si>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</si>
  <si>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</si>
  <si>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</si>
  <si>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</si>
  <si>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</si>
  <si>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</si>
  <si>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</si>
  <si>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</si>
  <si>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</si>
  <si>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</si>
  <si>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</si>
  <si>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</si>
  <si>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</si>
  <si>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</si>
  <si>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</si>
  <si>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</si>
  <si>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</si>
  <si>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</si>
  <si>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</si>
  <si>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</si>
  <si>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</si>
  <si>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</si>
  <si>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</si>
  <si>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</si>
  <si>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</si>
  <si>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</si>
  <si>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</si>
  <si>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</si>
  <si>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</si>
  <si>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</si>
  <si>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</si>
  <si>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</si>
  <si>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</si>
  <si>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</si>
  <si>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</si>
  <si>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</si>
  <si>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</si>
  <si>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</si>
  <si>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</si>
  <si>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</si>
  <si>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</si>
  <si>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</si>
  <si>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</si>
  <si>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</si>
  <si>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</si>
  <si>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</si>
  <si>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</si>
  <si>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</si>
  <si>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</si>
  <si>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</si>
  <si>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</si>
  <si>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</si>
  <si>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</si>
  <si>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</si>
  <si>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</si>
  <si>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</si>
  <si>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</si>
  <si>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</si>
  <si>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</si>
  <si>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</si>
  <si>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</si>
  <si>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</si>
  <si>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</si>
  <si>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</si>
  <si>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</si>
  <si>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</si>
  <si>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</si>
  <si>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</si>
  <si>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</si>
  <si>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</si>
  <si>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</si>
  <si>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</si>
  <si>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</si>
  <si>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</si>
  <si>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</si>
  <si>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</si>
  <si>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</si>
  <si>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</si>
  <si>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</si>
  <si>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</si>
  <si>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</si>
  <si>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</si>
  <si>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</si>
  <si>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</si>
  <si>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</si>
  <si>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</si>
  <si>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</si>
  <si>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</si>
  <si>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</si>
  <si>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</si>
  <si>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</si>
  <si>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</si>
  <si>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</si>
  <si>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</si>
  <si>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</si>
  <si>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</si>
  <si>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</si>
  <si>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</si>
  <si>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</si>
  <si>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</si>
  <si>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</si>
  <si>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</si>
  <si>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</si>
  <si>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</si>
  <si>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</si>
  <si>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</si>
  <si>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</si>
  <si>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</si>
  <si>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</si>
  <si>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</si>
  <si>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</si>
  <si>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</si>
  <si>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</si>
  <si>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</si>
  <si>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</si>
  <si>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</si>
  <si>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</si>
  <si>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</si>
  <si>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</si>
  <si>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</si>
  <si>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</si>
  <si>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</si>
  <si>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</si>
  <si>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</si>
  <si>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</si>
  <si>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</si>
  <si>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</si>
  <si>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FORROS</t>
  </si>
  <si>
    <t>CIRCUITOS TERMINAIS</t>
  </si>
  <si>
    <t>TOMADAS, INTERRUPTORES E CAIXAS</t>
  </si>
  <si>
    <t>QUADRO DE DISTRIBUIÇÃO E DISJUNTORES</t>
  </si>
  <si>
    <t>CABOS ELÉTRICOS E ELETRODUTOS</t>
  </si>
  <si>
    <t>HACK, EQUIPAMENTOS E ACESSÓRIOS</t>
  </si>
  <si>
    <t>CAIXAS, TOMADAS, CABOS E ELETRODUTOS</t>
  </si>
  <si>
    <t>INSTALAÇÕES DE ÁGUA FRIA</t>
  </si>
  <si>
    <t>30 DIAS</t>
  </si>
  <si>
    <t>60 DIAS</t>
  </si>
  <si>
    <t>90 DIAS</t>
  </si>
  <si>
    <t>120 DIAS</t>
  </si>
  <si>
    <t>1º MÊS</t>
  </si>
  <si>
    <t>4º MÊS</t>
  </si>
  <si>
    <t>3º MÊS</t>
  </si>
  <si>
    <t>2º MÊS</t>
  </si>
  <si>
    <t>5º MÊS</t>
  </si>
  <si>
    <t>150 DIAS</t>
  </si>
  <si>
    <t>6º MÊS</t>
  </si>
  <si>
    <t>180 DIAS</t>
  </si>
  <si>
    <t xml:space="preserve">CRONOGRAMA FÍSICO-FINANCEIRO </t>
  </si>
  <si>
    <t>INSTALAÇÕES DE AR CONDICIONADO</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</si>
  <si>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</si>
  <si>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</si>
  <si>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</si>
  <si>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</si>
  <si>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</si>
  <si>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</si>
  <si>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</si>
  <si>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</si>
  <si>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</si>
  <si>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</si>
  <si>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</si>
  <si>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</si>
  <si>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</si>
  <si>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</si>
  <si>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</si>
  <si>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</si>
  <si>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</si>
  <si>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</si>
  <si>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</si>
  <si>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BOMBA SUBMERSÍVEL ELÉTRICA TRIFÁSICA, POTÊNCIA 2,96 HP, Ø ROTOR 144 MM SEMI-ABERTO, BOCAL DE SAÍDA Ø 2, HM/Q = 2 MCA / 38,8 M3/H A 28 MCA / 5 M3/H - CHP DIURNO. AF_06/2014</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</si>
  <si>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</si>
  <si>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</si>
  <si>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</si>
  <si>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</si>
  <si>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</si>
  <si>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</si>
  <si>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</si>
  <si>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</si>
  <si>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</si>
  <si>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</si>
  <si>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</si>
  <si>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</si>
  <si>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</si>
  <si>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</si>
  <si>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</si>
  <si>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</si>
  <si>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</si>
  <si>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</si>
  <si>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</si>
  <si>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</si>
  <si>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</si>
  <si>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</si>
  <si>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6 M E MENOR OU IGUAL A 10 M FORNECIMENTO E EXECUÇÃO. AF_12/2015</t>
  </si>
  <si>
    <t>CONCRETAGEM DE CORTINA DE CONTENÇÃO, ATRAVÉS DE BOMBA   LANÇAMENTO, ADENSAMENTO E ACABAMENTO. AF_07/2019</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</si>
  <si>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</si>
  <si>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</si>
  <si>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</si>
  <si>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</si>
  <si>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</si>
  <si>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</si>
  <si>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</si>
  <si>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</si>
  <si>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</si>
  <si>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</si>
  <si>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</si>
  <si>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</si>
  <si>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</si>
  <si>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</si>
  <si>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</si>
  <si>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</si>
  <si>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</si>
  <si>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</si>
  <si>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</si>
  <si>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</si>
  <si>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</si>
  <si>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</si>
  <si>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</si>
  <si>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</si>
  <si>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</si>
  <si>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</si>
  <si>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</si>
  <si>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</si>
  <si>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</si>
  <si>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</si>
  <si>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</si>
  <si>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</si>
  <si>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</si>
  <si>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</si>
  <si>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</si>
  <si>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</si>
  <si>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</si>
  <si>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</si>
  <si>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</si>
  <si>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</si>
  <si>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</si>
  <si>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</si>
  <si>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</si>
  <si>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</si>
  <si>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</si>
  <si>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</si>
  <si>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</si>
  <si>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</si>
  <si>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</si>
  <si>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</si>
  <si>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</si>
  <si>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</si>
  <si>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</si>
  <si>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</si>
  <si>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</si>
  <si>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</si>
  <si>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</si>
  <si>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</si>
  <si>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</si>
  <si>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</si>
  <si>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</si>
  <si>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</si>
  <si>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</si>
  <si>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</si>
  <si>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</si>
  <si>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</si>
  <si>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</si>
  <si>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</si>
  <si>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</si>
  <si>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</si>
  <si>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</si>
  <si>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</si>
  <si>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</si>
  <si>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</si>
  <si>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</si>
  <si>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</si>
  <si>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</si>
  <si>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</si>
  <si>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</si>
  <si>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</si>
  <si>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</si>
  <si>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</si>
  <si>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</si>
  <si>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</si>
  <si>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</si>
  <si>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</si>
  <si>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</si>
  <si>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</si>
  <si>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</si>
  <si>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</si>
  <si>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</si>
  <si>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</si>
  <si>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</si>
  <si>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</si>
  <si>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</si>
  <si>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</si>
  <si>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</si>
  <si>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</si>
  <si>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</si>
  <si>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</si>
  <si>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</si>
  <si>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</si>
  <si>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</si>
  <si>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</si>
  <si>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</si>
  <si>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</si>
  <si>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</si>
  <si>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</si>
  <si>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</si>
  <si>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</si>
  <si>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</si>
  <si>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</si>
  <si>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</si>
  <si>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</si>
  <si>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</si>
  <si>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</si>
  <si>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</si>
  <si>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</si>
  <si>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</si>
  <si>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</si>
  <si>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</si>
  <si>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</si>
  <si>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</si>
  <si>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</si>
  <si>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</si>
  <si>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</si>
  <si>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</si>
  <si>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</si>
  <si>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</si>
  <si>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</si>
  <si>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</si>
  <si>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</si>
  <si>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</si>
  <si>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</si>
  <si>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</si>
  <si>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</si>
  <si>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</si>
  <si>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</si>
  <si>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</si>
  <si>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</si>
  <si>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</si>
  <si>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</si>
  <si>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</si>
  <si>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</si>
  <si>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</si>
  <si>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</si>
  <si>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</si>
  <si>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</si>
  <si>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</si>
  <si>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</si>
  <si>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</si>
  <si>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</si>
  <si>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</si>
  <si>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</si>
  <si>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</si>
  <si>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</si>
  <si>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</si>
  <si>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</si>
  <si>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</si>
  <si>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</si>
  <si>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</si>
  <si>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</si>
  <si>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</si>
  <si>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</si>
  <si>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</si>
  <si>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</si>
  <si>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</si>
  <si>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</si>
  <si>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</si>
  <si>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</si>
  <si>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</si>
  <si>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</si>
  <si>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</si>
  <si>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</si>
  <si>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</si>
  <si>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</si>
  <si>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</si>
  <si>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</si>
  <si>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</si>
  <si>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</si>
  <si>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</si>
  <si>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</si>
  <si>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</si>
  <si>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</si>
  <si>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</si>
  <si>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</si>
  <si>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</si>
  <si>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</si>
  <si>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</si>
  <si>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</si>
  <si>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</si>
  <si>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</si>
  <si>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</si>
  <si>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</si>
  <si>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</si>
  <si>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</si>
  <si>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</si>
  <si>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</si>
  <si>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</si>
  <si>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</si>
  <si>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</si>
  <si>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</si>
  <si>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</si>
  <si>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</si>
  <si>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</si>
  <si>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</si>
  <si>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</si>
  <si>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</si>
  <si>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</si>
  <si>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</si>
  <si>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</si>
  <si>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</si>
  <si>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</si>
  <si>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</si>
  <si>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</si>
  <si>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</si>
  <si>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</si>
  <si>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</si>
  <si>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</si>
  <si>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</si>
  <si>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</si>
  <si>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</si>
  <si>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</si>
  <si>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</si>
  <si>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</si>
  <si>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</si>
  <si>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</si>
  <si>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</si>
  <si>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</si>
  <si>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</si>
  <si>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</si>
  <si>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</si>
  <si>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</si>
  <si>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</si>
  <si>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</si>
  <si>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</si>
  <si>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</si>
  <si>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</si>
  <si>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</si>
  <si>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</si>
  <si>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</si>
  <si>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</si>
  <si>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</si>
  <si>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</si>
  <si>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</si>
  <si>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</si>
  <si>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</si>
  <si>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</si>
  <si>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</si>
  <si>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</si>
  <si>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</si>
  <si>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</si>
  <si>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</si>
  <si>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</si>
  <si>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</si>
  <si>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</si>
  <si>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</si>
  <si>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</si>
  <si>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</si>
  <si>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</si>
  <si>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</si>
  <si>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</si>
  <si>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</si>
  <si>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</si>
  <si>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</si>
  <si>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</si>
  <si>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</si>
  <si>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</si>
  <si>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</si>
  <si>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</si>
  <si>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</si>
  <si>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</si>
  <si>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</si>
  <si>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</si>
  <si>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</si>
  <si>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</si>
  <si>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</si>
  <si>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</si>
  <si>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</si>
  <si>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</si>
  <si>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</si>
  <si>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</si>
  <si>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</si>
  <si>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</si>
  <si>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</si>
  <si>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</si>
  <si>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</si>
  <si>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</si>
  <si>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</si>
  <si>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</si>
  <si>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</si>
  <si>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</si>
  <si>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</si>
  <si>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</si>
  <si>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</si>
  <si>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</si>
  <si>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</si>
  <si>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</si>
  <si>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</si>
  <si>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</si>
  <si>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</si>
  <si>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</si>
  <si>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</si>
  <si>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</si>
  <si>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</si>
  <si>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</si>
  <si>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</si>
  <si>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</si>
  <si>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</si>
  <si>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</si>
  <si>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</si>
  <si>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</si>
  <si>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</si>
  <si>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</si>
  <si>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</si>
  <si>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</si>
  <si>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</si>
  <si>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</si>
  <si>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</si>
  <si>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</si>
  <si>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</si>
  <si>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</si>
  <si>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</si>
  <si>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</si>
  <si>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</si>
  <si>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</si>
  <si>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</si>
  <si>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</si>
  <si>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</si>
  <si>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</si>
  <si>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</si>
  <si>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</si>
  <si>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</si>
  <si>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</si>
  <si>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</si>
  <si>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</si>
  <si>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</si>
  <si>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</si>
  <si>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</si>
  <si>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</si>
  <si>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</si>
  <si>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</si>
  <si>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</si>
  <si>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</si>
  <si>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</si>
  <si>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</si>
  <si>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</si>
  <si>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</si>
  <si>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</si>
  <si>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</si>
  <si>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</si>
  <si>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</si>
  <si>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</si>
  <si>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</si>
  <si>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</si>
  <si>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</si>
  <si>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</si>
  <si>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</si>
  <si>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</si>
  <si>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</si>
  <si>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</si>
  <si>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</si>
  <si>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</si>
  <si>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</si>
  <si>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</si>
  <si>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</si>
  <si>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</si>
  <si>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</si>
  <si>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</si>
  <si>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</si>
  <si>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</si>
  <si>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</si>
  <si>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</si>
  <si>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</si>
  <si>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</si>
  <si>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</si>
  <si>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</si>
  <si>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</si>
  <si>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</si>
  <si>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</si>
  <si>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</si>
  <si>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</si>
  <si>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</si>
  <si>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</si>
  <si>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</si>
  <si>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</si>
  <si>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</si>
  <si>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</si>
  <si>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</si>
  <si>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</si>
  <si>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</si>
  <si>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</si>
  <si>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</si>
  <si>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</si>
  <si>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</si>
  <si>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</si>
  <si>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</si>
  <si>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</si>
  <si>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</si>
  <si>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</si>
  <si>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</si>
  <si>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</si>
  <si>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</si>
  <si>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</si>
  <si>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</si>
  <si>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</si>
  <si>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</si>
  <si>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</si>
  <si>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</si>
  <si>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</si>
  <si>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</si>
  <si>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</si>
  <si>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</si>
  <si>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</si>
  <si>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</si>
  <si>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</si>
  <si>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</si>
  <si>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</si>
  <si>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</si>
  <si>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</si>
  <si>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</si>
  <si>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</si>
  <si>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</si>
  <si>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</si>
  <si>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</si>
  <si>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</si>
  <si>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</si>
  <si>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</si>
  <si>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</si>
  <si>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</si>
  <si>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</si>
  <si>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</si>
  <si>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</si>
  <si>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</si>
  <si>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</si>
  <si>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</si>
  <si>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</si>
  <si>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</si>
  <si>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</si>
  <si>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</si>
  <si>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</si>
  <si>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</si>
  <si>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</si>
  <si>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</si>
  <si>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</si>
  <si>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</si>
  <si>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</si>
  <si>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</si>
  <si>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</si>
  <si>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</si>
  <si>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</si>
  <si>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</si>
  <si>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</si>
  <si>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</si>
  <si>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</si>
  <si>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</si>
  <si>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</si>
  <si>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</si>
  <si>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</si>
  <si>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</si>
  <si>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</si>
  <si>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</si>
  <si>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</si>
  <si>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</si>
  <si>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</si>
  <si>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</si>
  <si>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</si>
  <si>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</si>
  <si>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</si>
  <si>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</si>
  <si>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</si>
  <si>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</si>
  <si>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</si>
  <si>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</si>
  <si>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</si>
  <si>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</si>
  <si>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</si>
  <si>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</si>
  <si>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</si>
  <si>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</si>
  <si>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</si>
  <si>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</si>
  <si>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</si>
  <si>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</si>
  <si>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</si>
  <si>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</si>
  <si>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</si>
  <si>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</si>
  <si>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</si>
  <si>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</si>
  <si>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</si>
  <si>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</si>
  <si>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</si>
  <si>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</si>
  <si>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</si>
  <si>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</si>
  <si>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</si>
  <si>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</si>
  <si>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</si>
  <si>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</si>
  <si>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</si>
  <si>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</si>
  <si>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</si>
  <si>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</si>
  <si>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</si>
  <si>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</si>
  <si>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</si>
  <si>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</si>
  <si>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</si>
  <si>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</si>
  <si>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</si>
  <si>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</si>
  <si>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</si>
  <si>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</si>
  <si>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</si>
  <si>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</si>
  <si>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</si>
  <si>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</si>
  <si>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</si>
  <si>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</si>
  <si>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</si>
  <si>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</si>
  <si>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</si>
  <si>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</si>
  <si>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</si>
  <si>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</si>
  <si>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</si>
  <si>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</si>
  <si>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</si>
  <si>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</si>
  <si>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</si>
  <si>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</si>
  <si>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</si>
  <si>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</si>
  <si>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</si>
  <si>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</si>
  <si>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</si>
  <si>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</si>
  <si>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</si>
  <si>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</si>
  <si>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</si>
  <si>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</si>
  <si>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</si>
  <si>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</si>
  <si>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</si>
  <si>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</si>
  <si>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</si>
  <si>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</si>
  <si>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</si>
  <si>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</si>
  <si>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</si>
  <si>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</si>
  <si>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ADAPTADOR CURTO COM BOLSA E ROSCA PARA REGISTRO, PVC, SOLDÁVEL, DN 75MM X 2.1/2, INSTALADO EM PRUMADA DE ÁGUA - FORNECIMENTO E INSTALAÇÃO. AF_12/2014</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</si>
  <si>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</si>
  <si>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</si>
  <si>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</si>
  <si>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</si>
  <si>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</si>
  <si>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</si>
  <si>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</si>
  <si>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</si>
  <si>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</si>
  <si>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</si>
  <si>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</si>
  <si>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</si>
  <si>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</si>
  <si>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</si>
  <si>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</si>
  <si>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</si>
  <si>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</si>
  <si>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</si>
  <si>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</si>
  <si>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</si>
  <si>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</si>
  <si>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</si>
  <si>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</si>
  <si>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</si>
  <si>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</si>
  <si>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</si>
  <si>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</si>
  <si>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</si>
  <si>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</si>
  <si>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</si>
  <si>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</si>
  <si>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</si>
  <si>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</si>
  <si>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</si>
  <si>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</si>
  <si>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</si>
  <si>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</si>
  <si>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</si>
  <si>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</si>
  <si>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</si>
  <si>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</si>
  <si>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</si>
  <si>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</si>
  <si>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</si>
  <si>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</si>
  <si>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</si>
  <si>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</si>
  <si>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</si>
  <si>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</si>
  <si>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</si>
  <si>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</si>
  <si>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</si>
  <si>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</si>
  <si>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</si>
  <si>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</si>
  <si>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</si>
  <si>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</si>
  <si>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</si>
  <si>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</si>
  <si>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</si>
  <si>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</si>
  <si>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</si>
  <si>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</si>
  <si>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</si>
  <si>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</si>
  <si>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</si>
  <si>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</si>
  <si>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</si>
  <si>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</si>
  <si>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</si>
  <si>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</si>
  <si>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</si>
  <si>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</si>
  <si>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</si>
  <si>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</si>
  <si>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</si>
  <si>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</si>
  <si>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</si>
  <si>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</si>
  <si>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</si>
  <si>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</si>
  <si>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</si>
  <si>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</si>
  <si>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</si>
  <si>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</si>
  <si>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</si>
  <si>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</si>
  <si>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</si>
  <si>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</si>
  <si>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</si>
  <si>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</si>
  <si>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</si>
  <si>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</si>
  <si>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</si>
  <si>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</si>
  <si>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</si>
  <si>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</si>
  <si>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</si>
  <si>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</si>
  <si>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</si>
  <si>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</si>
  <si>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</si>
  <si>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</si>
  <si>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</si>
  <si>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</si>
  <si>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</si>
  <si>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</si>
  <si>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</si>
  <si>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</si>
  <si>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</si>
  <si>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</si>
  <si>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</si>
  <si>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</si>
  <si>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</si>
  <si>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</si>
  <si>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</si>
  <si>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</si>
  <si>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</si>
  <si>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</si>
  <si>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</si>
  <si>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</si>
  <si>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</si>
  <si>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</si>
  <si>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</si>
  <si>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</si>
  <si>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</si>
  <si>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</si>
  <si>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</si>
  <si>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</si>
  <si>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</si>
  <si>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</si>
  <si>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</si>
  <si>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</si>
  <si>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</si>
  <si>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</si>
  <si>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</si>
  <si>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</si>
  <si>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</si>
  <si>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</si>
  <si>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</si>
  <si>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</si>
  <si>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</si>
  <si>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</si>
  <si>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</si>
  <si>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</si>
  <si>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</si>
  <si>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</si>
  <si>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</si>
  <si>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</si>
  <si>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</si>
  <si>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</si>
  <si>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</si>
  <si>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</si>
  <si>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</si>
  <si>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</si>
  <si>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</si>
  <si>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</si>
  <si>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</si>
  <si>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</si>
  <si>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</si>
  <si>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</si>
  <si>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</si>
  <si>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</si>
  <si>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</si>
  <si>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</si>
  <si>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</si>
  <si>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</si>
  <si>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</si>
  <si>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</si>
  <si>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</si>
  <si>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</si>
  <si>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</si>
  <si>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</si>
  <si>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</si>
  <si>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</si>
  <si>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</si>
  <si>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JOELHO 90 GRAUS COM BUCHA DE LATÃO, PVC, SOLDÁVEL, DN  25 MM, X 3/4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</si>
  <si>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</si>
  <si>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</si>
  <si>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</si>
  <si>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</si>
  <si>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</si>
  <si>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</si>
  <si>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</si>
  <si>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</si>
  <si>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</si>
  <si>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</si>
  <si>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</si>
  <si>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</si>
  <si>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</si>
  <si>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</si>
  <si>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</si>
  <si>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</si>
  <si>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</si>
  <si>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</si>
  <si>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</si>
  <si>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</si>
  <si>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</si>
  <si>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</si>
  <si>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</si>
  <si>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</si>
  <si>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</si>
  <si>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</si>
  <si>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</si>
  <si>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SPRINKLER TIPO PENDENTE, 68 °C, UNIÃO POR ROSCA DN 15 (1/2") - FORNECIMENTO E INSTALAÇÃO. AF_10/2020</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</si>
  <si>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</si>
  <si>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</si>
  <si>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LUVA, PPR, DN 32 MM, CLASSE PN 25, INSTALADO EM RESERVAÇÃO DE ÁGUA DE EDIFICAÇÃO QUE POSSUA RESERVATÓRIO DE FIBRA/FIBROCIMENTO 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</si>
  <si>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</si>
  <si>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</si>
  <si>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</si>
  <si>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</si>
  <si>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</si>
  <si>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</si>
  <si>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</si>
  <si>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</si>
  <si>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</si>
  <si>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</si>
  <si>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</si>
  <si>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</si>
  <si>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</si>
  <si>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</si>
  <si>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</si>
  <si>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</si>
  <si>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</si>
  <si>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</si>
  <si>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</si>
  <si>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</si>
  <si>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</si>
  <si>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</si>
  <si>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</si>
  <si>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</si>
  <si>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</si>
  <si>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</si>
  <si>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</si>
  <si>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</si>
  <si>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</si>
  <si>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</si>
  <si>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</si>
  <si>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</si>
  <si>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</si>
  <si>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</si>
  <si>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</si>
  <si>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</si>
  <si>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</si>
  <si>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</si>
  <si>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</si>
  <si>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</si>
  <si>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</si>
  <si>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</si>
  <si>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</si>
  <si>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</si>
  <si>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</si>
  <si>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</si>
  <si>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</si>
  <si>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</si>
  <si>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</si>
  <si>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</si>
  <si>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</si>
  <si>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</si>
  <si>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</si>
  <si>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</si>
  <si>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</si>
  <si>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</si>
  <si>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</si>
  <si>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</si>
  <si>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</si>
  <si>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</si>
  <si>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</si>
  <si>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</si>
  <si>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</si>
  <si>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</si>
  <si>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</si>
  <si>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</si>
  <si>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</si>
  <si>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</si>
  <si>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</si>
  <si>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</si>
  <si>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</si>
  <si>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</si>
  <si>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</si>
  <si>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</si>
  <si>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</si>
  <si>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</si>
  <si>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</si>
  <si>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</si>
  <si>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</si>
  <si>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</si>
  <si>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</si>
  <si>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</si>
  <si>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</si>
  <si>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</si>
  <si>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</si>
  <si>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</si>
  <si>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</si>
  <si>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</si>
  <si>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</si>
  <si>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</si>
  <si>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</si>
  <si>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</si>
  <si>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</si>
  <si>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</si>
  <si>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</si>
  <si>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</si>
  <si>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</si>
  <si>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</si>
  <si>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</si>
  <si>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</si>
  <si>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</si>
  <si>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</si>
  <si>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</si>
  <si>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</si>
  <si>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</si>
  <si>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</si>
  <si>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</si>
  <si>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</si>
  <si>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</si>
  <si>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</si>
  <si>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</si>
  <si>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</si>
  <si>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</si>
  <si>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</si>
  <si>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</si>
  <si>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</si>
  <si>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</si>
  <si>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</si>
  <si>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</si>
  <si>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</si>
  <si>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</si>
  <si>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</si>
  <si>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</si>
  <si>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</si>
  <si>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</si>
  <si>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</si>
  <si>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</si>
  <si>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</si>
  <si>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</si>
  <si>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</si>
  <si>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</si>
  <si>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</si>
  <si>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</si>
  <si>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</si>
  <si>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</si>
  <si>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</si>
  <si>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</si>
  <si>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</si>
  <si>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</si>
  <si>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</si>
  <si>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</si>
  <si>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</si>
  <si>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</si>
  <si>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</si>
  <si>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</si>
  <si>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</si>
  <si>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</si>
  <si>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</si>
  <si>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</si>
  <si>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</si>
  <si>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</si>
  <si>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</si>
  <si>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</si>
  <si>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</si>
  <si>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</si>
  <si>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</si>
  <si>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</si>
  <si>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</si>
  <si>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</si>
  <si>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</si>
  <si>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</si>
  <si>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</si>
  <si>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</si>
  <si>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</si>
  <si>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</si>
  <si>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</si>
  <si>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</si>
  <si>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</si>
  <si>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</si>
  <si>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</si>
  <si>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</si>
  <si>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</si>
  <si>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</si>
  <si>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</si>
  <si>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CHUVEIRO ELÉTRICO COMUM CORPO PLÁSTICO, TIPO DUCHA  FORNECIMENTO E INSTALAÇÃO. AF_01/2020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</si>
  <si>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</si>
  <si>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</si>
  <si>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</si>
  <si>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</si>
  <si>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</si>
  <si>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</si>
  <si>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</si>
  <si>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</si>
  <si>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</si>
  <si>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</si>
  <si>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</si>
  <si>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</si>
  <si>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</si>
  <si>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</si>
  <si>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</si>
  <si>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</si>
  <si>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</si>
  <si>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</si>
  <si>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</si>
  <si>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</si>
  <si>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DIRETAMENTE NA LAJE.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</si>
  <si>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</si>
  <si>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</si>
  <si>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</si>
  <si>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</si>
  <si>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</si>
  <si>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</si>
  <si>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</si>
  <si>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</si>
  <si>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</si>
  <si>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</si>
  <si>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</si>
  <si>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</si>
  <si>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</si>
  <si>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</si>
  <si>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</si>
  <si>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</si>
  <si>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</si>
  <si>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</si>
  <si>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</si>
  <si>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</si>
  <si>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</si>
  <si>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</si>
  <si>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</si>
  <si>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</si>
  <si>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</si>
  <si>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</si>
  <si>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</si>
  <si>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</si>
  <si>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</si>
  <si>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</si>
  <si>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</si>
  <si>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</si>
  <si>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</si>
  <si>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</si>
  <si>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</si>
  <si>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</si>
  <si>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</si>
  <si>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</si>
  <si>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</si>
  <si>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</si>
  <si>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</si>
  <si>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</si>
  <si>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</si>
  <si>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</si>
  <si>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</si>
  <si>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</si>
  <si>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</si>
  <si>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</si>
  <si>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</si>
  <si>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</si>
  <si>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</si>
  <si>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</si>
  <si>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</si>
  <si>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</si>
  <si>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</si>
  <si>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</si>
  <si>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</si>
  <si>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</si>
  <si>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</si>
  <si>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</si>
  <si>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</si>
  <si>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</si>
  <si>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</si>
  <si>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</si>
  <si>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</si>
  <si>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</si>
  <si>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</si>
  <si>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</si>
  <si>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</si>
  <si>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</si>
  <si>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</si>
  <si>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</si>
  <si>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</si>
  <si>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</si>
  <si>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</si>
  <si>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</si>
  <si>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</si>
  <si>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</si>
  <si>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</si>
  <si>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</si>
  <si>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</si>
  <si>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</si>
  <si>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</si>
  <si>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</si>
  <si>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</si>
  <si>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</si>
  <si>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</si>
  <si>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</si>
  <si>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</si>
  <si>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</si>
  <si>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</si>
  <si>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</si>
  <si>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</si>
  <si>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</si>
  <si>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</si>
  <si>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</si>
  <si>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</si>
  <si>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</si>
  <si>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</si>
  <si>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</si>
  <si>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</si>
  <si>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</si>
  <si>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</si>
  <si>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</si>
  <si>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</si>
  <si>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</si>
  <si>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</si>
  <si>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</si>
  <si>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</si>
  <si>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</si>
  <si>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PISO EM CONCRETO 20 MPA PREPARO MECÂNICO, ESPESSURA 7CM. AF_09/2020</t>
  </si>
  <si>
    <t>RODAPÉ BORRACHA LISO, ALTURA = 7CM, ESPESSURA = 2 MM, PARA ARGAMASSA. AF_09/2020</t>
  </si>
  <si>
    <t>(COMPOSIÇÃO REPRESENTATIVA) DO SERVIÇO DE REVESTIMENTO CERÂMICO PARA AMBIENTES DE ÁREAS MOLHADAS, MEIA PAREDE OU PAREDE INTEIRA, COM PLACAS TIPO ESMALTADA EXTRA, DIMENSÕES 20X20 CM, PARA EDIFICAÇÃO HABITACIONAL MULTIFAMILIAR (PRÉDIO). AF_11/2014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</si>
  <si>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</si>
  <si>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</si>
  <si>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</si>
  <si>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TRANSPORTE HORIZONTAL MANUAL, DE CALHA QUADRADA NÚMERO 24  CORTE 33 (UNIDADE: MXKM). AF_07/2019</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</si>
  <si>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</si>
  <si>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</si>
  <si>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</si>
  <si>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MONTAGEM E DESMONTAGEM DE ANDAIME TUBULAR TIPO TORRE (EXCLUSIVE ANDAIME E LIMPEZA). AF_11/2017</t>
  </si>
  <si>
    <t>07/2018 - SERVIÇOS UTILIZADOS FORAM DE 11/2020</t>
  </si>
  <si>
    <t>ESTADO: BAHIA</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</si>
  <si>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</si>
  <si>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</si>
  <si>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</si>
  <si>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</si>
  <si>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</si>
  <si>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</si>
  <si>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</si>
  <si>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</si>
  <si>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</si>
  <si>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</si>
  <si>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</si>
  <si>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</si>
  <si>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</si>
  <si>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</si>
  <si>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</si>
  <si>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</si>
  <si>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</si>
  <si>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</si>
  <si>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</si>
  <si>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</si>
  <si>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</si>
  <si>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</si>
  <si>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</si>
  <si>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</si>
  <si>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</si>
  <si>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</si>
  <si>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</si>
  <si>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</si>
  <si>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</si>
  <si>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</si>
  <si>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</si>
  <si>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</si>
  <si>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</si>
  <si>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</si>
  <si>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</si>
  <si>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</si>
  <si>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</si>
  <si>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</si>
  <si>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</si>
  <si>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</si>
  <si>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</si>
  <si>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</si>
  <si>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</si>
  <si>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</si>
  <si>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</si>
  <si>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</si>
  <si>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</si>
  <si>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</si>
  <si>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</si>
  <si>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</si>
  <si>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</si>
  <si>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</si>
  <si>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</si>
  <si>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</si>
  <si>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</si>
  <si>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</si>
  <si>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</si>
  <si>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</si>
  <si>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</si>
  <si>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</si>
  <si>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</si>
  <si>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</si>
  <si>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</si>
  <si>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</si>
  <si>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</si>
  <si>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</si>
  <si>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</si>
  <si>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</si>
  <si>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</si>
  <si>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</si>
  <si>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</si>
  <si>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</si>
  <si>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</si>
  <si>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</si>
  <si>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</si>
  <si>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</si>
  <si>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</si>
  <si>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</si>
  <si>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</si>
  <si>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</si>
  <si>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</si>
  <si>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</si>
  <si>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</si>
  <si>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</si>
  <si>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</si>
  <si>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</si>
  <si>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</si>
  <si>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</si>
  <si>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</si>
  <si>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</si>
  <si>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</si>
  <si>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</si>
  <si>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</si>
  <si>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</si>
  <si>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</si>
  <si>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</si>
  <si>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</si>
  <si>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</si>
  <si>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</si>
  <si>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</si>
  <si>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</si>
  <si>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</si>
  <si>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</si>
  <si>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</si>
  <si>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</si>
  <si>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</si>
  <si>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</si>
  <si>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</si>
  <si>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</si>
  <si>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</si>
  <si>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</si>
  <si>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</si>
  <si>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</si>
  <si>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</si>
  <si>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</si>
  <si>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</si>
  <si>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</si>
  <si>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</si>
  <si>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</si>
  <si>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</si>
  <si>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</si>
  <si>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</si>
  <si>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</si>
  <si>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</si>
  <si>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</si>
  <si>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</si>
  <si>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</si>
  <si>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</si>
  <si>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</si>
  <si>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</si>
  <si>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</si>
  <si>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</si>
  <si>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</si>
  <si>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</si>
  <si>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</si>
  <si>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</si>
  <si>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</si>
  <si>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</si>
  <si>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</si>
  <si>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</si>
  <si>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</si>
  <si>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</si>
  <si>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</si>
  <si>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</si>
  <si>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</si>
  <si>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</si>
  <si>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</si>
  <si>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</si>
  <si>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</si>
  <si>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</si>
  <si>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</si>
  <si>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</si>
  <si>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</si>
  <si>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</si>
  <si>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</si>
  <si>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</si>
  <si>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</si>
  <si>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</si>
  <si>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</si>
  <si>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</si>
  <si>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</si>
  <si>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</si>
  <si>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</si>
  <si>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</si>
  <si>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</si>
  <si>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</si>
  <si>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</si>
  <si>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</si>
  <si>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</si>
  <si>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</si>
  <si>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</si>
  <si>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</si>
  <si>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</si>
  <si>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</si>
  <si>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</si>
  <si>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</si>
  <si>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</si>
  <si>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</si>
  <si>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</si>
  <si>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</si>
  <si>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</si>
  <si>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MARTELO DEMOLIDOR ELÉTRICO, COM POTÊNCIA DE 2.000 W, 1.000 IMPACTOS POR MINUTO, PESO DE 30 KG - CHP DIURNO. AF_01/2021</t>
  </si>
  <si>
    <t>MARTELO DEMOLIDOR ELÉTRICO, COM POTÊNCIA DE 2.000 W, 1.000 IMPACTOS POR MINUTO, PESO DE 30 KG -  CHI DIURNO. AF_01/2021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</si>
  <si>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</si>
  <si>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</si>
  <si>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</si>
  <si>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</si>
  <si>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</si>
  <si>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</si>
  <si>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</si>
  <si>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</si>
  <si>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CENTRAL DE LAMA BENTONÍTICA (DEPÓSITO DE BENTONITA, MISTURADOR DE ALTA TURBULÊNCIA, SILOS DE ARMAZENAMENTO DE LAMA E ÁGUA, LABORATÓRIO DE CONTROLE DE QUALIDADE DA LAMA)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</si>
  <si>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</si>
  <si>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</si>
  <si>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</si>
  <si>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</si>
  <si>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</si>
  <si>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</si>
  <si>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</si>
  <si>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</si>
  <si>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</si>
  <si>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</si>
  <si>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</si>
  <si>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</si>
  <si>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</si>
  <si>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</si>
  <si>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</si>
  <si>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</si>
  <si>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</si>
  <si>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</si>
  <si>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</si>
  <si>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</si>
  <si>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</si>
  <si>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</si>
  <si>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</si>
  <si>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</si>
  <si>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</si>
  <si>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</si>
  <si>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</si>
  <si>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</si>
  <si>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</si>
  <si>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</si>
  <si>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</si>
  <si>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</si>
  <si>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</si>
  <si>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</si>
  <si>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</si>
  <si>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</si>
  <si>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</si>
  <si>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</si>
  <si>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</si>
  <si>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</si>
  <si>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</si>
  <si>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</si>
  <si>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</si>
  <si>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</si>
  <si>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</si>
  <si>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</si>
  <si>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</si>
  <si>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</si>
  <si>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</si>
  <si>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</si>
  <si>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</si>
  <si>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</si>
  <si>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</si>
  <si>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</si>
  <si>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</si>
  <si>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</si>
  <si>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</si>
  <si>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</si>
  <si>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</si>
  <si>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</si>
  <si>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</si>
  <si>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</si>
  <si>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</si>
  <si>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</si>
  <si>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</si>
  <si>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</si>
  <si>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</si>
  <si>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</si>
  <si>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</si>
  <si>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</si>
  <si>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</si>
  <si>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</si>
  <si>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</si>
  <si>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</si>
  <si>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</si>
  <si>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</si>
  <si>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</si>
  <si>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</si>
  <si>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</si>
  <si>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</si>
  <si>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</si>
  <si>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</si>
  <si>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</si>
  <si>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</si>
  <si>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</si>
  <si>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</si>
  <si>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</si>
  <si>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</si>
  <si>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</si>
  <si>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</si>
  <si>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</si>
  <si>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</si>
  <si>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</si>
  <si>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</si>
  <si>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</si>
  <si>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</si>
  <si>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</si>
  <si>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</si>
  <si>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</si>
  <si>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</si>
  <si>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</si>
  <si>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</si>
  <si>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</si>
  <si>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</si>
  <si>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</si>
  <si>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</si>
  <si>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</si>
  <si>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</si>
  <si>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</si>
  <si>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</si>
  <si>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</si>
  <si>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</si>
  <si>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</si>
  <si>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</si>
  <si>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</si>
  <si>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</si>
  <si>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</si>
  <si>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</si>
  <si>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</si>
  <si>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</si>
  <si>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</si>
  <si>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</si>
  <si>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</si>
  <si>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</si>
  <si>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</si>
  <si>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</si>
  <si>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</si>
  <si>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</si>
  <si>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</si>
  <si>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</si>
  <si>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</si>
  <si>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</si>
  <si>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</si>
  <si>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</si>
  <si>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</si>
  <si>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</si>
  <si>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</si>
  <si>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</si>
  <si>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</si>
  <si>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</si>
  <si>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</si>
  <si>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</si>
  <si>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</si>
  <si>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</si>
  <si>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</si>
  <si>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</si>
  <si>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</si>
  <si>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</si>
  <si>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</si>
  <si>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</si>
  <si>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</si>
  <si>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</si>
  <si>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</si>
  <si>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</si>
  <si>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</si>
  <si>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</si>
  <si>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</si>
  <si>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</si>
  <si>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</si>
  <si>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</si>
  <si>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</si>
  <si>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</si>
  <si>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</si>
  <si>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</si>
  <si>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</si>
  <si>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</si>
  <si>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</si>
  <si>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CONTRAMARCO DE ALUMÍNIO, FIXAÇÃO COM ARGAMASSA - FORNECIMENTO E INSTALAÇÃO. AF_12/2019</t>
  </si>
  <si>
    <t>CONTRAMARCO DE ALUMÍNIO, FIXAÇÃO COM PARAFUSO - FORNECIMENTO E INSTALAÇÃO. AF_12/2019</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</si>
  <si>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</si>
  <si>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</si>
  <si>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</si>
  <si>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</si>
  <si>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</si>
  <si>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</si>
  <si>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</si>
  <si>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</si>
  <si>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</si>
  <si>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</si>
  <si>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</si>
  <si>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</si>
  <si>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</si>
  <si>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PISOS, LAJES SOBRE SOLO OU RADIERS. AF_08/2017</t>
  </si>
  <si>
    <t>LASTRO COM MATERIAL GRANULAR, APLICADO EM PISOS OU LAJES SOBRE SOLO, ESPESSURA DE *5 CM*. AF_08/2017</t>
  </si>
  <si>
    <t>LASTRO COM MATERIAL GRANULAR (PEDRA BRITADA N.2), APLICADO EM PISOS OU LAJES SOBRE SOLO, ESPESSURA DE *10 CM*. AF_08/2017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</si>
  <si>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</si>
  <si>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</si>
  <si>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</si>
  <si>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</si>
  <si>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</si>
  <si>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</si>
  <si>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</si>
  <si>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</si>
  <si>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</si>
  <si>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</si>
  <si>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</si>
  <si>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</si>
  <si>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</si>
  <si>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</si>
  <si>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</si>
  <si>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</si>
  <si>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</si>
  <si>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</si>
  <si>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</si>
  <si>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</si>
  <si>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</si>
  <si>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</si>
  <si>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</si>
  <si>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</si>
  <si>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</si>
  <si>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</si>
  <si>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</si>
  <si>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</si>
  <si>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</si>
  <si>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</si>
  <si>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</si>
  <si>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</si>
  <si>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</si>
  <si>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</si>
  <si>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COMO ARMADURA POSITIVA DE LAJES, TELA Q-159.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</si>
  <si>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</si>
  <si>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</si>
  <si>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</si>
  <si>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</si>
  <si>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</si>
  <si>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</si>
  <si>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</si>
  <si>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</si>
  <si>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</si>
  <si>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</si>
  <si>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</si>
  <si>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</si>
  <si>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</si>
  <si>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</si>
  <si>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</si>
  <si>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</si>
  <si>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</si>
  <si>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</si>
  <si>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</si>
  <si>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</si>
  <si>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</si>
  <si>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</si>
  <si>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</si>
  <si>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</si>
  <si>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</si>
  <si>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</si>
  <si>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</si>
  <si>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</si>
  <si>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</si>
  <si>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</si>
  <si>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</si>
  <si>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</si>
  <si>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</si>
  <si>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</si>
  <si>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</si>
  <si>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</si>
  <si>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</si>
  <si>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</si>
  <si>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</si>
  <si>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</si>
  <si>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</si>
  <si>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</si>
  <si>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</si>
  <si>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</si>
  <si>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</si>
  <si>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</si>
  <si>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</si>
  <si>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</si>
  <si>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</si>
  <si>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</si>
  <si>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</si>
  <si>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</si>
  <si>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</si>
  <si>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</si>
  <si>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</si>
  <si>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</si>
  <si>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</si>
  <si>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</si>
  <si>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</si>
  <si>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</si>
  <si>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</si>
  <si>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</si>
  <si>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</si>
  <si>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</si>
  <si>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</si>
  <si>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</si>
  <si>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</si>
  <si>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</si>
  <si>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</si>
  <si>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</si>
  <si>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</si>
  <si>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TRATAMENTO DE JUNTA DE DILATAÇÃO, COM TARUGO DE POLIETILENO E SELANTE PU, INCLUSO PREENCHIMENTO COM ESPUMA EXPANSIVA PU. AF_06/2018</t>
  </si>
  <si>
    <t>TRATAMENTO DE JUNTA SERRADA, COM TARUGO DE POLIETILENO E SELANTE À BASE DE SILICONE. AF_06/2018</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</si>
  <si>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</si>
  <si>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</si>
  <si>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</si>
  <si>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</si>
  <si>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</si>
  <si>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</si>
  <si>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</si>
  <si>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</si>
  <si>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</si>
  <si>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</si>
  <si>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</si>
  <si>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</si>
  <si>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</si>
  <si>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</si>
  <si>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</si>
  <si>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</si>
  <si>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</si>
  <si>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</si>
  <si>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</si>
  <si>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</si>
  <si>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</si>
  <si>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</si>
  <si>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</si>
  <si>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</si>
  <si>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</si>
  <si>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</si>
  <si>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</si>
  <si>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</si>
  <si>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</si>
  <si>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</si>
  <si>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</si>
  <si>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</si>
  <si>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</si>
  <si>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</si>
  <si>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</si>
  <si>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</si>
  <si>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</si>
  <si>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</si>
  <si>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</si>
  <si>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</si>
  <si>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</si>
  <si>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</si>
  <si>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</si>
  <si>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</si>
  <si>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</si>
  <si>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</si>
  <si>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</si>
  <si>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</si>
  <si>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</si>
  <si>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</si>
  <si>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</si>
  <si>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</si>
  <si>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</si>
  <si>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</si>
  <si>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</si>
  <si>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</si>
  <si>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</si>
  <si>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</si>
  <si>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</si>
  <si>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</si>
  <si>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</si>
  <si>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</si>
  <si>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</si>
  <si>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</si>
  <si>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</si>
  <si>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</si>
  <si>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</si>
  <si>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</si>
  <si>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</si>
  <si>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</si>
  <si>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</si>
  <si>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</si>
  <si>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</si>
  <si>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</si>
  <si>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</si>
  <si>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</si>
  <si>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</si>
  <si>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</si>
  <si>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</si>
  <si>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MICTÓRIO SIFONADO LOUÇA BRANCA PARA ENTRADA DE ÁGUA EMBUTIDA  PADRÃO ALTO  FORNECIMENTO E INSTALAÇÃO.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</si>
  <si>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</si>
  <si>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</si>
  <si>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</si>
  <si>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</si>
  <si>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</si>
  <si>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</si>
  <si>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</si>
  <si>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</si>
  <si>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</si>
  <si>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</si>
  <si>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</si>
  <si>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</si>
  <si>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</si>
  <si>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</si>
  <si>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</si>
  <si>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</si>
  <si>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</si>
  <si>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</si>
  <si>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</si>
  <si>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</si>
  <si>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</si>
  <si>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</si>
  <si>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</si>
  <si>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</si>
  <si>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</si>
  <si>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</si>
  <si>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</si>
  <si>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</si>
  <si>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</si>
  <si>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</si>
  <si>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</si>
  <si>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</si>
  <si>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</si>
  <si>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</si>
  <si>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</si>
  <si>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</si>
  <si>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</si>
  <si>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</si>
  <si>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</si>
  <si>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</si>
  <si>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</si>
  <si>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</si>
  <si>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</si>
  <si>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</si>
  <si>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</si>
  <si>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</si>
  <si>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</si>
  <si>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</si>
  <si>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</si>
  <si>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</si>
  <si>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</si>
  <si>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</si>
  <si>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</si>
  <si>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</si>
  <si>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</si>
  <si>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</si>
  <si>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</si>
  <si>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</si>
  <si>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</si>
  <si>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</si>
  <si>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</si>
  <si>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</si>
  <si>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</si>
  <si>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</si>
  <si>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</si>
  <si>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</si>
  <si>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</si>
  <si>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</si>
  <si>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</si>
  <si>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</si>
  <si>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</si>
  <si>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</si>
  <si>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</si>
  <si>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</si>
  <si>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</si>
  <si>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</si>
  <si>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</si>
  <si>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</si>
  <si>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</si>
  <si>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</si>
  <si>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</si>
  <si>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</si>
  <si>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</si>
  <si>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</si>
  <si>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</si>
  <si>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AÇO GALVANIZADO DN 25 (1 )   FORNECIMENTO E INSTALAÇÃO (EXCLUSIVE HIDRÔMETRO). AF_11/2016</t>
  </si>
  <si>
    <t>SUPORTE PARA ELETROCALHA LISA OU PERFURADA EM AÇO GALVANIZADO, LARGURA 500 OU 800 MM E ALTURA 50 MM, ESPAÇADO A CADA 1,5 M, EM PERFILADO DE SEÇÃO 38X76 MM, POR METRO DE ELETROCALHA FIXADA. AF_07/2017</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</si>
  <si>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</si>
  <si>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</si>
  <si>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</si>
  <si>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</si>
  <si>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</si>
  <si>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</si>
  <si>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</si>
  <si>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</si>
  <si>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</si>
  <si>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</si>
  <si>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</si>
  <si>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</si>
  <si>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</si>
  <si>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</si>
  <si>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</si>
  <si>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</si>
  <si>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</si>
  <si>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</si>
  <si>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</si>
  <si>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</si>
  <si>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</si>
  <si>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</si>
  <si>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</si>
  <si>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</si>
  <si>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</si>
  <si>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</si>
  <si>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</si>
  <si>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</si>
  <si>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</si>
  <si>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</si>
  <si>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</si>
  <si>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</si>
  <si>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</si>
  <si>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</si>
  <si>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</si>
  <si>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</si>
  <si>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</si>
  <si>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</si>
  <si>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</si>
  <si>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</si>
  <si>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</si>
  <si>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</si>
  <si>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</si>
  <si>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</si>
  <si>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</si>
  <si>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</si>
  <si>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</si>
  <si>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</si>
  <si>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</si>
  <si>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</si>
  <si>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</si>
  <si>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</si>
  <si>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</si>
  <si>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</si>
  <si>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</si>
  <si>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</si>
  <si>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</si>
  <si>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</si>
  <si>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</si>
  <si>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</si>
  <si>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</si>
  <si>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</si>
  <si>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</si>
  <si>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</si>
  <si>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</si>
  <si>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</si>
  <si>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</si>
  <si>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</si>
  <si>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</si>
  <si>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</si>
  <si>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</si>
  <si>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</si>
  <si>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</si>
  <si>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</si>
  <si>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</si>
  <si>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</si>
  <si>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</si>
  <si>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</si>
  <si>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</si>
  <si>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</si>
  <si>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</si>
  <si>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</si>
  <si>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</si>
  <si>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</si>
  <si>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</si>
  <si>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</si>
  <si>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</si>
  <si>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</si>
  <si>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</si>
  <si>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</si>
  <si>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</si>
  <si>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</si>
  <si>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</si>
  <si>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</si>
  <si>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</si>
  <si>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</si>
  <si>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</si>
  <si>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</si>
  <si>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</si>
  <si>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</si>
  <si>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</si>
  <si>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</si>
  <si>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</si>
  <si>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</si>
  <si>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</si>
  <si>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</si>
  <si>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</si>
  <si>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</si>
  <si>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</si>
  <si>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</si>
  <si>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</si>
  <si>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</si>
  <si>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</si>
  <si>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</si>
  <si>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</si>
  <si>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</si>
  <si>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</si>
  <si>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</si>
  <si>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</si>
  <si>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</si>
  <si>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</si>
  <si>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</si>
  <si>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</si>
  <si>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</si>
  <si>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</si>
  <si>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</si>
  <si>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</si>
  <si>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</si>
  <si>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</si>
  <si>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</si>
  <si>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</si>
  <si>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</si>
  <si>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</si>
  <si>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</si>
  <si>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</si>
  <si>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</si>
  <si>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</si>
  <si>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</si>
  <si>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</si>
  <si>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</si>
  <si>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</si>
  <si>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</si>
  <si>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</si>
  <si>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</si>
  <si>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</si>
  <si>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</si>
  <si>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</si>
  <si>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</si>
  <si>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</si>
  <si>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</si>
  <si>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</si>
  <si>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</si>
  <si>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</si>
  <si>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</si>
  <si>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</si>
  <si>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</si>
  <si>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</si>
  <si>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</si>
  <si>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</si>
  <si>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</si>
  <si>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</si>
  <si>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</si>
  <si>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</si>
  <si>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</si>
  <si>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</si>
  <si>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</si>
  <si>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</si>
  <si>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</si>
  <si>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</si>
  <si>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</si>
  <si>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</si>
  <si>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</si>
  <si>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</si>
  <si>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</si>
  <si>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</si>
  <si>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</si>
  <si>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</si>
  <si>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</si>
  <si>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</si>
  <si>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</si>
  <si>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</si>
  <si>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</si>
  <si>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</si>
  <si>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</si>
  <si>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</si>
  <si>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</si>
  <si>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</si>
  <si>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</si>
  <si>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</si>
  <si>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</si>
  <si>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</si>
  <si>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</si>
  <si>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</si>
  <si>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</si>
  <si>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</si>
  <si>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</si>
  <si>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</si>
  <si>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</si>
  <si>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</si>
  <si>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</si>
  <si>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</si>
  <si>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</si>
  <si>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</si>
  <si>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</si>
  <si>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</si>
  <si>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</si>
  <si>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</si>
  <si>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</si>
  <si>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</si>
  <si>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</si>
  <si>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</si>
  <si>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</si>
  <si>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</si>
  <si>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</si>
  <si>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</si>
  <si>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</si>
  <si>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</si>
  <si>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</si>
  <si>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</si>
  <si>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</si>
  <si>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</si>
  <si>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</si>
  <si>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</si>
  <si>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</si>
  <si>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</si>
  <si>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</si>
  <si>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</si>
  <si>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</si>
  <si>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</si>
  <si>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</si>
  <si>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</si>
  <si>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</si>
  <si>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</si>
  <si>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</si>
  <si>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</si>
  <si>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</si>
  <si>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</si>
  <si>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</si>
  <si>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</si>
  <si>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</si>
  <si>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</si>
  <si>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</si>
  <si>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</si>
  <si>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</si>
  <si>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</si>
  <si>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</si>
  <si>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</si>
  <si>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</si>
  <si>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</si>
  <si>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</si>
  <si>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</si>
  <si>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</si>
  <si>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</si>
  <si>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</si>
  <si>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</si>
  <si>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</si>
  <si>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</si>
  <si>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</si>
  <si>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</si>
  <si>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</si>
  <si>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</si>
  <si>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</si>
  <si>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</si>
  <si>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</si>
  <si>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</si>
  <si>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</si>
  <si>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</si>
  <si>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</si>
  <si>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</si>
  <si>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</si>
  <si>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</si>
  <si>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</si>
  <si>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</si>
  <si>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</si>
  <si>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</si>
  <si>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</si>
  <si>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</si>
  <si>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</si>
  <si>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</si>
  <si>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</si>
  <si>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</si>
  <si>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</si>
  <si>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</si>
  <si>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</si>
  <si>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</si>
  <si>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</si>
  <si>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</si>
  <si>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</si>
  <si>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</si>
  <si>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</si>
  <si>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</si>
  <si>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</si>
  <si>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</si>
  <si>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</si>
  <si>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(COMPOSIÇÃO REPRESENTATIVA) DO SERVIÇO DE REVESTIMENTO CERÂMICO PARA PAREDES INTERNAS, MEIA OU PAREDE INTEIRA, PLACAS TIPO ESMALTADA EXTRA DE 20X20 CM, PARA EDIFICAÇÕES HABITACIONAIS UNIFAMILIAR (CASAS) E EDIFICAÇÕES PÚBLICAS PADRÃO. AF_11/2014</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</si>
  <si>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</si>
  <si>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</si>
  <si>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</si>
  <si>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</si>
  <si>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</si>
  <si>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</si>
  <si>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</si>
  <si>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</si>
  <si>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</si>
  <si>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</si>
  <si>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</si>
  <si>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</si>
  <si>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</si>
  <si>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</si>
  <si>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</si>
  <si>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</si>
  <si>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</si>
  <si>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</si>
  <si>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</si>
  <si>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</si>
  <si>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</si>
  <si>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</si>
  <si>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</si>
  <si>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</si>
  <si>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</si>
  <si>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</si>
  <si>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</si>
  <si>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</si>
  <si>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</si>
  <si>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</si>
  <si>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</si>
  <si>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</si>
  <si>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</si>
  <si>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</si>
  <si>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</si>
  <si>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</si>
  <si>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</si>
  <si>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</si>
  <si>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</si>
  <si>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</si>
  <si>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</si>
  <si>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 xml:space="preserve">KWH   </t>
  </si>
  <si>
    <t>ENTRADA DE ENERGIA E MEDIÇÃO</t>
  </si>
  <si>
    <t>INSTALAÇÕES DE DADOS/VOZ</t>
  </si>
  <si>
    <t>REDE DE ÁGUA FRIA</t>
  </si>
  <si>
    <t>BARRILETE DO RESERVATÓRIO DE ÁGUA</t>
  </si>
  <si>
    <t>01.01.01.1385 13.03.01</t>
  </si>
  <si>
    <t>FORNECIMENTO E INSTALAÇÃO DE ESCADA TIPO MARINHEIRO EM PRFV PULTRUDADO</t>
  </si>
  <si>
    <t>FORNECIMENTO E INSTALAÇÃO DE GUARDA-CORPO EM PRFV PULTRUDADO, COM CORRIMÃO CIRCULAR DN 1.1/2",COM ALTURA DE 1,20 M DO PISO DE FIXAÇÃO E RODAPÉ DE 20CM, CONFORME PADRÃO EMBASA</t>
  </si>
  <si>
    <t>ESCADA E GUARDA CORPO P/ RESERVATÓRIO</t>
  </si>
  <si>
    <t>REDE DE ESGOTO SANITÁRIO</t>
  </si>
  <si>
    <t>REDE DE VENTILAÇÃO</t>
  </si>
  <si>
    <t>INSTALAÇÕES DE SPDA</t>
  </si>
  <si>
    <t>INSTALAÇÕES DE ÁGUAS PLUVIAIS E DRENO DE AR CONDICIONADO</t>
  </si>
  <si>
    <t>REDE DE ÁGUAS PLUVIAIS</t>
  </si>
  <si>
    <t>ESQUADRO EXTERNO, PVC, SEMI-CIRCULAR, DN 125 MM, PARA DRENAGEM PREDIAL</t>
  </si>
  <si>
    <t>VALA DE INFILTRAÇÃO COM BRITA 01, NAS DIMENSÕES DE (0,40 X 0,40 X 0,40) M</t>
  </si>
  <si>
    <t>DRENO DE AR CONDICIONADO</t>
  </si>
  <si>
    <t>PÁRA - RAIO TIPO FRANFLIN, H = 250 MM, EM ALUMÍNIO, P/ DUAS DESCIDAS DE CABOS, C/ SUPORTE E CONECTORES P/ CABO TERRA, INCLUSIVE BASE DE APOIO - FORNECIMENTO E INSTALAÇÃO</t>
  </si>
  <si>
    <t xml:space="preserve">TAPUME EM CHAPA DE MADEIRA COMPENSADA P/ ISOLAR O LOCAL DAS OBRAS, INCL. FORNE C., INSTAL. </t>
  </si>
  <si>
    <t>MOVIMENTOS DE TERRA</t>
  </si>
  <si>
    <t>FUNDAÇÃO</t>
  </si>
  <si>
    <t>SUPERESTRUTURA</t>
  </si>
  <si>
    <t>LOCAL: BA001, RODOVIA ILHÉUS-ITACARÉ, KM14, ILHÉUS/BA</t>
  </si>
  <si>
    <t>MUNICÍPIO: ILHÉUS</t>
  </si>
  <si>
    <t>FUNDO BRASILEIRO PARA A BIODIVERSIDADE - FUNBIO</t>
  </si>
  <si>
    <t>FACHADA</t>
  </si>
  <si>
    <t>SINAPI / ORSE / EMBASA</t>
  </si>
  <si>
    <t>2022 / 2022 / 2022</t>
  </si>
  <si>
    <t>K010000004</t>
  </si>
  <si>
    <t xml:space="preserve"> FRETE PARA AGREGADOS MIUDOS</t>
  </si>
  <si>
    <t>ALVENARIA</t>
  </si>
  <si>
    <t>REVESTIMENTO CERÂMICO PARA PISO OU PAREDE, 58 X 58 CM, PEI 4, INCENOR, COR PLUS MADEIRA, BRILHANTE, RETIFICADO, REF.65620 OU SIMILAR, APLICADA C/ ARGAMASSA IND. AC-II, REJUNTE ACRÍLICO, EXCETO REGULARIZAÇÃO DE BASE/EMBOÇO</t>
  </si>
  <si>
    <t>PISO ALTA RESISTENCIA, COR CINZA, E=10MM, APLICADO COM JUNTAS, POLIDO ATÉ O ESMERIL 400 E ENCERADO, EXCLUSIVE ARGAMASSA DE REGULARIZAÇÃO</t>
  </si>
  <si>
    <t>PEITORIL DE GRANITO L=20CM E=2 CM</t>
  </si>
  <si>
    <t>D100000058</t>
  </si>
  <si>
    <t>D260000049</t>
  </si>
  <si>
    <t>LAJE REDUCAO 0.80X0.60M</t>
  </si>
  <si>
    <t>REVESTIMENTOS E PISOS</t>
  </si>
  <si>
    <t>7º MÊS</t>
  </si>
  <si>
    <t>8º MÊS</t>
  </si>
  <si>
    <t>9º MÊS</t>
  </si>
  <si>
    <t>210 DIAS</t>
  </si>
  <si>
    <t>240 DIAS</t>
  </si>
  <si>
    <t>270 DIAS</t>
  </si>
  <si>
    <t>INSTALAÇÕES DE COMBATE A INCÊNDIO</t>
  </si>
  <si>
    <t>RESERVATÓRIO ELEVADO - 3000 L</t>
  </si>
  <si>
    <t>ALVENARIA BLOCO CONCRETO ESTRUTURAL 14X19X39CM, FBK 12 MPA, ESP = 0,14M, COM ARGAMASSA AC-II, JUNTA 1CM</t>
  </si>
  <si>
    <t>ALVENARIA BLOCO CONCRETO ESTRUTURAL 14X19X39CM, FBK ATÉ 6 MPA, ESP = 0,14M, COM ARGAMASSA AC-II, JUNTA 2CM</t>
  </si>
  <si>
    <t>ALVENARIA BLOCO CONCRETO ESTRUTURAL 14X19X39CM, FBK 8 A 10 MPA, ESP = 0,14M, COM ARGAMASSA AC-II, JUNTA 1CM</t>
  </si>
  <si>
    <t>ALVENARIA BLOCO CONCRETO ESTRUTURAL 19X19X39CM, FBK 12 MPA, ESP = 0,19M, COM ARGAMASSA AC-II, JUNTA 1CM</t>
  </si>
  <si>
    <t>ALVENARIA BLOCO CONCRETO ESTRUTURAL 19X19X39CM, FBK 8 A 10 MPA, ESP = 0,19M, COM ARGAMASSA AC-II, JUNTA 2CM</t>
  </si>
  <si>
    <t>ALVENARIA BLOCO CONCRETO ESTRUTURAL 19X19X39CM, FBK ATÉ 6 MPA, ESP = 0,19M, COM ARGAMASSA TRAÇO T5 - 1:2:8 (CIMENTO/CAL/AREIA), JUNTA 1CM</t>
  </si>
  <si>
    <t xml:space="preserve">	ALVENARIA BLOCO CONCRETO ESTRUTURAL 14X19X39CM, FBK ATÉ 6 MPA, ESP = 0,14M, GROUTEADA FCK 21MPA, ARMADA VERT. 3/8" C/13, HOR. 5/16" C/20</t>
  </si>
  <si>
    <t>PILAR/ESTEIO DE MADEIRA, EM MAÇARANDUBA OU ANGELIN, SEÇÃO 20X20 CM, ALTURA 3,40 M</t>
  </si>
  <si>
    <t>D260000072</t>
  </si>
  <si>
    <t>LAJE REDUCAO 1.50X1.10M</t>
  </si>
  <si>
    <t>230,13</t>
  </si>
  <si>
    <t>PORTAL</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</si>
  <si>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</si>
  <si>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</si>
  <si>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</si>
  <si>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</si>
  <si>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</si>
  <si>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</si>
  <si>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</si>
  <si>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</si>
  <si>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</si>
  <si>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</si>
  <si>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</si>
  <si>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</si>
  <si>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</si>
  <si>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</si>
  <si>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</si>
  <si>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</si>
  <si>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</si>
  <si>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</si>
  <si>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</si>
  <si>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BATENTE PARA PORTA DE MADEIRA, FIXAÇÃO COM ARGAMASSA, PADRÃO MÉDIO - FORNECIMENTO E INSTALAÇÃO. AF_12/2019</t>
  </si>
  <si>
    <t>BATENTE PARA PORTA DE MADEIRA, FIXAÇÃO COM ARGAMASSA, PADRÃO POPULAR. FORNECIMENTO E INSTALAÇÃO. AF_12/2019</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</si>
  <si>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</si>
  <si>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</si>
  <si>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</si>
  <si>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</si>
  <si>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</si>
  <si>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</si>
  <si>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</si>
  <si>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</si>
  <si>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</si>
  <si>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</si>
  <si>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</si>
  <si>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</si>
  <si>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</si>
  <si>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</si>
  <si>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</si>
  <si>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</si>
  <si>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</si>
  <si>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</si>
  <si>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</si>
  <si>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</si>
  <si>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</si>
  <si>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</si>
  <si>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</si>
  <si>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</si>
  <si>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</si>
  <si>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</si>
  <si>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</si>
  <si>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</si>
  <si>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</si>
  <si>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</si>
  <si>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</si>
  <si>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</si>
  <si>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</si>
  <si>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</si>
  <si>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</si>
  <si>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</si>
  <si>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</si>
  <si>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</si>
  <si>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</si>
  <si>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</si>
  <si>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</si>
  <si>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</si>
  <si>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</si>
  <si>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</si>
  <si>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</si>
  <si>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</si>
  <si>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</si>
  <si>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</si>
  <si>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</si>
  <si>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</si>
  <si>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</si>
  <si>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</si>
  <si>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</si>
  <si>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</si>
  <si>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</si>
  <si>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</si>
  <si>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</si>
  <si>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</si>
  <si>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</si>
  <si>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</si>
  <si>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LUMINÁRIA TIPO PLAFON CIRCULAR, DE SOBREPOR, COM LED DE 12/13 W - FORNECIMENTO E INSTALAÇÃO. AF_03/2022</t>
  </si>
  <si>
    <t>RACK FECHADO PARA SERVIDOR - FORNECIMENTO E INSTALAÇÃO. AF_11/2019</t>
  </si>
  <si>
    <t>BLOCO DE ENGATE RÁPIDO PARA BASTIDOR TIPO M10 -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</si>
  <si>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</si>
  <si>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</si>
  <si>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</si>
  <si>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</si>
  <si>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</si>
  <si>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</si>
  <si>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</si>
  <si>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</si>
  <si>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</si>
  <si>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</si>
  <si>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</si>
  <si>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</si>
  <si>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</si>
  <si>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</si>
  <si>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</si>
  <si>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</si>
  <si>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</si>
  <si>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</si>
  <si>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</si>
  <si>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</si>
  <si>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</si>
  <si>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</si>
  <si>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</si>
  <si>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</si>
  <si>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</si>
  <si>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</si>
  <si>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</si>
  <si>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</si>
  <si>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</si>
  <si>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</si>
  <si>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</si>
  <si>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</si>
  <si>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</si>
  <si>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</si>
  <si>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</si>
  <si>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</si>
  <si>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</si>
  <si>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</si>
  <si>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</si>
  <si>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</si>
  <si>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</si>
  <si>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</si>
  <si>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</si>
  <si>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</si>
  <si>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</si>
  <si>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</si>
  <si>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</si>
  <si>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</si>
  <si>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</si>
  <si>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</si>
  <si>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</si>
  <si>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</si>
  <si>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</si>
  <si>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</si>
  <si>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</si>
  <si>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</si>
  <si>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</si>
  <si>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</si>
  <si>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</si>
  <si>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</si>
  <si>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</si>
  <si>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</si>
  <si>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</si>
  <si>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</si>
  <si>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</si>
  <si>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</si>
  <si>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</si>
  <si>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</si>
  <si>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</si>
  <si>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</si>
  <si>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</si>
  <si>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</si>
  <si>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</si>
  <si>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</si>
  <si>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</si>
  <si>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</si>
  <si>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</si>
  <si>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</si>
  <si>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</si>
  <si>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</si>
  <si>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</si>
  <si>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</si>
  <si>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</si>
  <si>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</si>
  <si>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</si>
  <si>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</si>
  <si>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</si>
  <si>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</si>
  <si>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</si>
  <si>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</si>
  <si>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</si>
  <si>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</si>
  <si>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</si>
  <si>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</si>
  <si>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</si>
  <si>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</si>
  <si>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</si>
  <si>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</si>
  <si>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</si>
  <si>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</si>
  <si>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</si>
  <si>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</si>
  <si>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</si>
  <si>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</si>
  <si>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</si>
  <si>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</si>
  <si>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</si>
  <si>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</si>
  <si>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</si>
  <si>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</si>
  <si>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</si>
  <si>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</si>
  <si>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</si>
  <si>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</si>
  <si>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</si>
  <si>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</si>
  <si>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</si>
  <si>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</si>
  <si>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</si>
  <si>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</si>
  <si>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</si>
  <si>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</si>
  <si>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</si>
  <si>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</si>
  <si>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</si>
  <si>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</si>
  <si>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</si>
  <si>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</si>
  <si>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</si>
  <si>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</si>
  <si>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</si>
  <si>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</si>
  <si>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</si>
  <si>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</si>
  <si>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</si>
  <si>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</si>
  <si>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</si>
  <si>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</si>
  <si>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</si>
  <si>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</si>
  <si>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</si>
  <si>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</si>
  <si>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</si>
  <si>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</si>
  <si>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</si>
  <si>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</si>
  <si>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</si>
  <si>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</si>
  <si>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</si>
  <si>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</si>
  <si>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</si>
  <si>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</si>
  <si>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</si>
  <si>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</si>
  <si>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</si>
  <si>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</si>
  <si>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</si>
  <si>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</si>
  <si>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</si>
  <si>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</si>
  <si>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</si>
  <si>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</si>
  <si>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</si>
  <si>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</si>
  <si>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</si>
  <si>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</si>
  <si>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</si>
  <si>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</si>
  <si>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</si>
  <si>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</si>
  <si>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</si>
  <si>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</si>
  <si>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</si>
  <si>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</si>
  <si>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</si>
  <si>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</si>
  <si>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</si>
  <si>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</si>
  <si>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</si>
  <si>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</si>
  <si>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</si>
  <si>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</si>
  <si>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</si>
  <si>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</si>
  <si>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</si>
  <si>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</si>
  <si>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</si>
  <si>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</si>
  <si>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</si>
  <si>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</si>
  <si>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</si>
  <si>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</si>
  <si>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</si>
  <si>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</si>
  <si>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</si>
  <si>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</si>
  <si>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</si>
  <si>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</si>
  <si>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</si>
  <si>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</si>
  <si>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</si>
  <si>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</si>
  <si>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</si>
  <si>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</si>
  <si>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</si>
  <si>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</si>
  <si>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</si>
  <si>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</si>
  <si>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</si>
  <si>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</si>
  <si>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</si>
  <si>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</si>
  <si>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</si>
  <si>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</si>
  <si>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</si>
  <si>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</si>
  <si>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</si>
  <si>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</si>
  <si>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</si>
  <si>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</si>
  <si>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</si>
  <si>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</si>
  <si>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</si>
  <si>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</si>
  <si>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</si>
  <si>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</si>
  <si>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</si>
  <si>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</si>
  <si>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</si>
  <si>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</si>
  <si>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</si>
  <si>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</si>
  <si>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</si>
  <si>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</si>
  <si>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</si>
  <si>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</si>
  <si>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</si>
  <si>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</si>
  <si>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</si>
  <si>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</si>
  <si>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</si>
  <si>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</si>
  <si>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</si>
  <si>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</si>
  <si>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</si>
  <si>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</si>
  <si>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</si>
  <si>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</si>
  <si>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</si>
  <si>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</si>
  <si>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</si>
  <si>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</si>
  <si>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</si>
  <si>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</si>
  <si>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</si>
  <si>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</si>
  <si>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</si>
  <si>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</si>
  <si>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</si>
  <si>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</si>
  <si>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</si>
  <si>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</si>
  <si>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</si>
  <si>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</si>
  <si>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</si>
  <si>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</si>
  <si>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</si>
  <si>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</si>
  <si>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</si>
  <si>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</si>
  <si>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</si>
  <si>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</si>
  <si>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</si>
  <si>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</si>
  <si>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</si>
  <si>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</si>
  <si>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</si>
  <si>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</si>
  <si>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</si>
  <si>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</si>
  <si>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</si>
  <si>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</si>
  <si>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</si>
  <si>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</si>
  <si>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</si>
  <si>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</si>
  <si>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</si>
  <si>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</si>
  <si>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</si>
  <si>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</si>
  <si>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</si>
  <si>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</si>
  <si>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</si>
  <si>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</si>
  <si>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</si>
  <si>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</si>
  <si>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</si>
  <si>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</si>
  <si>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</si>
  <si>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</si>
  <si>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</si>
  <si>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</si>
  <si>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</si>
  <si>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</si>
  <si>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</si>
  <si>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</si>
  <si>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</si>
  <si>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</si>
  <si>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</si>
  <si>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</si>
  <si>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</si>
  <si>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</si>
  <si>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</si>
  <si>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</si>
  <si>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</si>
  <si>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</si>
  <si>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</si>
  <si>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</si>
  <si>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</si>
  <si>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</si>
  <si>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</si>
  <si>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</si>
  <si>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</si>
  <si>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</si>
  <si>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</si>
  <si>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</si>
  <si>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</si>
  <si>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</si>
  <si>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</si>
  <si>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</si>
  <si>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</si>
  <si>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</si>
  <si>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</si>
  <si>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</si>
  <si>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</si>
  <si>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</si>
  <si>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</si>
  <si>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</si>
  <si>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</si>
  <si>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</si>
  <si>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</si>
  <si>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</si>
  <si>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</si>
  <si>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</si>
  <si>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</si>
  <si>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</si>
  <si>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</si>
  <si>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</si>
  <si>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</si>
  <si>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</si>
  <si>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</si>
  <si>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</si>
  <si>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</si>
  <si>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</si>
  <si>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</si>
  <si>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</si>
  <si>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</si>
  <si>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</si>
  <si>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</si>
  <si>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</si>
  <si>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</si>
  <si>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</si>
  <si>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</si>
  <si>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</si>
  <si>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</si>
  <si>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</si>
  <si>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</si>
  <si>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</si>
  <si>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</si>
  <si>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</si>
  <si>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</si>
  <si>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</si>
  <si>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</si>
  <si>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</si>
  <si>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</si>
  <si>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</si>
  <si>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</si>
  <si>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</si>
  <si>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</si>
  <si>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</si>
  <si>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</si>
  <si>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</si>
  <si>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</si>
  <si>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</si>
  <si>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</si>
  <si>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</si>
  <si>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</si>
  <si>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</si>
  <si>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</si>
  <si>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</si>
  <si>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</si>
  <si>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</si>
  <si>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</si>
  <si>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</si>
  <si>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</si>
  <si>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</si>
  <si>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</si>
  <si>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</si>
  <si>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</si>
  <si>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</si>
  <si>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</si>
  <si>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</si>
  <si>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</si>
  <si>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</si>
  <si>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</si>
  <si>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</si>
  <si>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</si>
  <si>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</si>
  <si>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</si>
  <si>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</si>
  <si>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</si>
  <si>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</si>
  <si>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</si>
  <si>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</si>
  <si>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</si>
  <si>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</si>
  <si>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</si>
  <si>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</si>
  <si>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</si>
  <si>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</si>
  <si>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</si>
  <si>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</si>
  <si>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</si>
  <si>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</si>
  <si>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</si>
  <si>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</si>
  <si>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</si>
  <si>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</si>
  <si>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</si>
  <si>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</si>
  <si>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</si>
  <si>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</si>
  <si>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</si>
  <si>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</si>
  <si>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</si>
  <si>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</si>
  <si>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</si>
  <si>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</si>
  <si>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</si>
  <si>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</si>
  <si>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</si>
  <si>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</si>
  <si>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</si>
  <si>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</si>
  <si>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</si>
  <si>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</si>
  <si>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</si>
  <si>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</si>
  <si>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</si>
  <si>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</si>
  <si>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</si>
  <si>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</si>
  <si>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</si>
  <si>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</si>
  <si>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</si>
  <si>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</si>
  <si>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</si>
  <si>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</si>
  <si>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</si>
  <si>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</si>
  <si>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</si>
  <si>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</si>
  <si>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</si>
  <si>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</si>
  <si>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</si>
  <si>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</si>
  <si>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</si>
  <si>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</si>
  <si>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</si>
  <si>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</si>
  <si>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</si>
  <si>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</si>
  <si>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</si>
  <si>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</si>
  <si>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</si>
  <si>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</si>
  <si>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</si>
  <si>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</si>
  <si>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</si>
  <si>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</si>
  <si>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</si>
  <si>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</si>
  <si>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</si>
  <si>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</si>
  <si>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</si>
  <si>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</si>
  <si>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</si>
  <si>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</si>
  <si>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</si>
  <si>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</si>
  <si>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</si>
  <si>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</si>
  <si>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</si>
  <si>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</si>
  <si>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</si>
  <si>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</si>
  <si>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</si>
  <si>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</si>
  <si>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</si>
  <si>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</si>
  <si>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</si>
  <si>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</si>
  <si>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</si>
  <si>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</si>
  <si>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</si>
  <si>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</si>
  <si>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</si>
  <si>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</si>
  <si>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</si>
  <si>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</si>
  <si>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</si>
  <si>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</si>
  <si>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</si>
  <si>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</si>
  <si>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</si>
  <si>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</si>
  <si>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</si>
  <si>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</si>
  <si>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</si>
  <si>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</si>
  <si>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</si>
  <si>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</si>
  <si>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</si>
  <si>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</si>
  <si>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</si>
  <si>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</si>
  <si>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</si>
  <si>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</si>
  <si>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</si>
  <si>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</si>
  <si>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</si>
  <si>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</si>
  <si>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</si>
  <si>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</si>
  <si>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</si>
  <si>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</si>
  <si>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</si>
  <si>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</si>
  <si>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</si>
  <si>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</si>
  <si>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</si>
  <si>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</si>
  <si>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</si>
  <si>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</si>
  <si>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</si>
  <si>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</si>
  <si>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</si>
  <si>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</si>
  <si>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</si>
  <si>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</si>
  <si>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</si>
  <si>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</si>
  <si>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</si>
  <si>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</si>
  <si>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</si>
  <si>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</si>
  <si>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</si>
  <si>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</si>
  <si>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</si>
  <si>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</si>
  <si>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</si>
  <si>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</si>
  <si>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</si>
  <si>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</si>
  <si>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</si>
  <si>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</si>
  <si>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</si>
  <si>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</si>
  <si>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</si>
  <si>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</si>
  <si>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</si>
  <si>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</si>
  <si>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</si>
  <si>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</si>
  <si>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</si>
  <si>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</si>
  <si>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</si>
  <si>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</si>
  <si>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</si>
  <si>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</si>
  <si>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</si>
  <si>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</si>
  <si>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</si>
  <si>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</si>
  <si>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</si>
  <si>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</si>
  <si>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</si>
  <si>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</si>
  <si>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</si>
  <si>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</si>
  <si>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</si>
  <si>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</si>
  <si>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</si>
  <si>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</si>
  <si>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</si>
  <si>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</si>
  <si>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</si>
  <si>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</si>
  <si>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</si>
  <si>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</si>
  <si>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</si>
  <si>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</si>
  <si>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</si>
  <si>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</si>
  <si>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</si>
  <si>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</si>
  <si>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</si>
  <si>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</si>
  <si>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</si>
  <si>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</si>
  <si>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</si>
  <si>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</si>
  <si>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</si>
  <si>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</si>
  <si>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</si>
  <si>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</si>
  <si>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</si>
  <si>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</si>
  <si>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</si>
  <si>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</si>
  <si>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</si>
  <si>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</si>
  <si>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</si>
  <si>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</si>
  <si>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</si>
  <si>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</si>
  <si>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</si>
  <si>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</si>
  <si>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</si>
  <si>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</si>
  <si>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</si>
  <si>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</si>
  <si>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</si>
  <si>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</si>
  <si>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</si>
  <si>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</si>
  <si>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</si>
  <si>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</si>
  <si>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</si>
  <si>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</si>
  <si>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</si>
  <si>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</si>
  <si>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</si>
  <si>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</si>
  <si>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</si>
  <si>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</si>
  <si>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</si>
  <si>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</si>
  <si>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</si>
  <si>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</si>
  <si>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</si>
  <si>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</si>
  <si>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</si>
  <si>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</si>
  <si>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</si>
  <si>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</si>
  <si>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</si>
  <si>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</si>
  <si>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</si>
  <si>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</si>
  <si>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</si>
  <si>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</si>
  <si>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</si>
  <si>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</si>
  <si>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</si>
  <si>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</si>
  <si>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</si>
  <si>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</si>
  <si>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</si>
  <si>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</si>
  <si>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</si>
  <si>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</si>
  <si>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</si>
  <si>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</si>
  <si>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</si>
  <si>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</si>
  <si>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</si>
  <si>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</si>
  <si>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</si>
  <si>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</si>
  <si>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</si>
  <si>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</si>
  <si>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</si>
  <si>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</si>
  <si>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</si>
  <si>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</si>
  <si>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</si>
  <si>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</si>
  <si>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</si>
  <si>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</si>
  <si>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</si>
  <si>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</si>
  <si>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</si>
  <si>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</si>
  <si>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</si>
  <si>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</si>
  <si>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</si>
  <si>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</si>
  <si>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</si>
  <si>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</si>
  <si>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</si>
  <si>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</si>
  <si>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</si>
  <si>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</si>
  <si>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</si>
  <si>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</si>
  <si>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</si>
  <si>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</si>
  <si>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</si>
  <si>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</si>
  <si>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</si>
  <si>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</si>
  <si>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</si>
  <si>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</si>
  <si>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</si>
  <si>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</si>
  <si>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</si>
  <si>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</si>
  <si>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</si>
  <si>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</si>
  <si>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</si>
  <si>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</si>
  <si>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</si>
  <si>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</si>
  <si>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</si>
  <si>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</si>
  <si>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</si>
  <si>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</si>
  <si>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</si>
  <si>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</si>
  <si>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</si>
  <si>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</si>
  <si>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</si>
  <si>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</si>
  <si>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</si>
  <si>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</si>
  <si>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</si>
  <si>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</si>
  <si>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</si>
  <si>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</si>
  <si>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</si>
  <si>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</si>
  <si>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</si>
  <si>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</si>
  <si>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</si>
  <si>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</si>
  <si>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</si>
  <si>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</si>
  <si>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</si>
  <si>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</si>
  <si>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</si>
  <si>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</si>
  <si>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</si>
  <si>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</si>
  <si>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</si>
  <si>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</si>
  <si>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</si>
  <si>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</si>
  <si>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</si>
  <si>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</si>
  <si>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</si>
  <si>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</si>
  <si>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</si>
  <si>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</si>
  <si>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</si>
  <si>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</si>
  <si>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</si>
  <si>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</si>
  <si>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</si>
  <si>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</si>
  <si>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</si>
  <si>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</si>
  <si>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</si>
  <si>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</si>
  <si>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</si>
  <si>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</si>
  <si>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</si>
  <si>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</si>
  <si>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</si>
  <si>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</si>
  <si>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</si>
  <si>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</si>
  <si>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</si>
  <si>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</si>
  <si>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</si>
  <si>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</si>
  <si>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</si>
  <si>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</si>
  <si>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</si>
  <si>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</si>
  <si>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</si>
  <si>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</si>
  <si>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</si>
  <si>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</si>
  <si>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</si>
  <si>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</si>
  <si>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</si>
  <si>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</si>
  <si>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</si>
  <si>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PISO EM GRANILITE, MARMORITE OU GRANITINA EM AMBIENTES INTERNOS, COM ESPESSURA DE 8 MM, INCLUSO MISTURA EM BETONEIRA, COLOCAÇÃO DAS JUNTAS, APLICAÇÃO DO PISO, 4 POLIMENTOS COM POLITRIZ, ESTUCAMENTO, SELADOR E CERA. AF_06/2022</t>
  </si>
  <si>
    <t>PLANTIO DE GRAMA BATATAIS EM PLACAS. AF_05/2018</t>
  </si>
  <si>
    <t>PLANTIO DE GRAMA ESMERALDA OU SÃO CARLOS OU CURITIBANA, EM PLACAS. AF_05/2022</t>
  </si>
  <si>
    <t>PAR DE TABELAS DE BASQUETE DE COMPENSADO NAVAL, COM AROS E REDES - FORNECIMENTO E INSTALAÇÃO. AF_03/2022</t>
  </si>
  <si>
    <t>CONSTRUÇÃO DA SEDE, GUARITA E PORTAL DO PARQUE ESTADUAL DA PONTA DA TULHA (PEPT)</t>
  </si>
  <si>
    <t>PLANILHA ORÇAMENTÁRIA - RESUMO GERAL</t>
  </si>
  <si>
    <t>PLANILHA ORÇAMENTÁRIA - RESUMO - ANALÍTICO</t>
  </si>
  <si>
    <t>ADMINISTRAÇÃO</t>
  </si>
  <si>
    <t>PLACA E MOBILIZAÇÃO</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</si>
  <si>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</si>
  <si>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</si>
  <si>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</si>
  <si>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</si>
  <si>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</si>
  <si>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</si>
  <si>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</si>
  <si>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</si>
  <si>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</si>
  <si>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</si>
  <si>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</si>
  <si>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</si>
  <si>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</si>
  <si>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</si>
  <si>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</si>
  <si>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</si>
  <si>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</si>
  <si>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</si>
  <si>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</si>
  <si>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</si>
  <si>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</si>
  <si>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</si>
  <si>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</si>
  <si>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</si>
  <si>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</si>
  <si>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</si>
  <si>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</si>
  <si>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</si>
  <si>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</si>
  <si>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</si>
  <si>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</si>
  <si>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</si>
  <si>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</si>
  <si>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</si>
  <si>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</si>
  <si>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</si>
  <si>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</si>
  <si>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</si>
  <si>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</si>
  <si>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</si>
  <si>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</si>
  <si>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</si>
  <si>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</si>
  <si>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</si>
  <si>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</si>
  <si>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</si>
  <si>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</si>
  <si>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</si>
  <si>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</si>
  <si>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</si>
  <si>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</si>
  <si>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</si>
  <si>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</si>
  <si>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</si>
  <si>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DN 100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</si>
  <si>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</si>
  <si>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</si>
  <si>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</si>
  <si>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</si>
  <si>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</si>
  <si>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</si>
  <si>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</si>
  <si>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</si>
  <si>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</si>
  <si>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</si>
  <si>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</si>
  <si>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</si>
  <si>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</si>
  <si>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</si>
  <si>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</si>
  <si>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</si>
  <si>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</si>
  <si>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</si>
  <si>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</si>
  <si>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</si>
  <si>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</si>
  <si>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</si>
  <si>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</si>
  <si>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</si>
  <si>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</si>
  <si>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</si>
  <si>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</si>
  <si>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</si>
  <si>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</si>
  <si>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</si>
  <si>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</si>
  <si>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</si>
  <si>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</si>
  <si>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</si>
  <si>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</si>
  <si>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</si>
  <si>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</si>
  <si>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</si>
  <si>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</si>
  <si>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</si>
  <si>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</si>
  <si>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</si>
  <si>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</si>
  <si>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</si>
  <si>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</si>
  <si>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</si>
  <si>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</si>
  <si>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</si>
  <si>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</si>
  <si>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</si>
  <si>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</si>
  <si>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</si>
  <si>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</si>
  <si>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</si>
  <si>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</si>
  <si>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</si>
  <si>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</si>
  <si>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</si>
  <si>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</si>
  <si>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</si>
  <si>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</si>
  <si>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</si>
  <si>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</si>
  <si>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</si>
  <si>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</si>
  <si>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</si>
  <si>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</si>
  <si>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</si>
  <si>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</si>
  <si>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</si>
  <si>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</si>
  <si>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</si>
  <si>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</si>
  <si>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</si>
  <si>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</si>
  <si>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</si>
  <si>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</si>
  <si>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</si>
  <si>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</si>
  <si>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</si>
  <si>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</si>
  <si>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</si>
  <si>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</si>
  <si>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</si>
  <si>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</si>
  <si>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</si>
  <si>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</si>
  <si>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</si>
  <si>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</si>
  <si>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</si>
  <si>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</si>
  <si>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</si>
  <si>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</si>
  <si>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</si>
  <si>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</si>
  <si>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</si>
  <si>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</si>
  <si>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</si>
  <si>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</si>
  <si>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</si>
  <si>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</si>
  <si>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</si>
  <si>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</si>
  <si>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</si>
  <si>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</si>
  <si>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</si>
  <si>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</si>
  <si>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</si>
  <si>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</si>
  <si>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</si>
  <si>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</si>
  <si>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</si>
  <si>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</si>
  <si>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</si>
  <si>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</si>
  <si>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</si>
  <si>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</si>
  <si>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</si>
  <si>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</si>
  <si>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</si>
  <si>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</si>
  <si>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</si>
  <si>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</si>
  <si>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</si>
  <si>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</si>
  <si>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</si>
  <si>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</si>
  <si>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</si>
  <si>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</si>
  <si>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</si>
  <si>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</si>
  <si>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</si>
  <si>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</si>
  <si>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</si>
  <si>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</si>
  <si>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</si>
  <si>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</si>
  <si>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</si>
  <si>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</si>
  <si>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</si>
  <si>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</si>
  <si>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</si>
  <si>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</si>
  <si>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</si>
  <si>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</si>
  <si>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</si>
  <si>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</si>
  <si>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</si>
  <si>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</si>
  <si>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</si>
  <si>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</si>
  <si>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</si>
  <si>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</si>
  <si>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</si>
  <si>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</si>
  <si>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</si>
  <si>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</si>
  <si>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</si>
  <si>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</si>
  <si>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</si>
  <si>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</si>
  <si>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</si>
  <si>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</si>
  <si>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</si>
  <si>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</si>
  <si>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</si>
  <si>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</si>
  <si>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</si>
  <si>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</si>
  <si>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</si>
  <si>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</si>
  <si>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</si>
  <si>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</si>
  <si>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</si>
  <si>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</si>
  <si>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</si>
  <si>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</si>
  <si>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</si>
  <si>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</si>
  <si>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</si>
  <si>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</si>
  <si>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</si>
  <si>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</si>
  <si>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</si>
  <si>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</si>
  <si>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</si>
  <si>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</si>
  <si>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</si>
  <si>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</si>
  <si>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</si>
  <si>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</si>
  <si>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</si>
  <si>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</si>
  <si>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</si>
  <si>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</si>
  <si>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</si>
  <si>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</si>
  <si>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</si>
  <si>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</si>
  <si>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</si>
  <si>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</si>
  <si>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</si>
  <si>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</si>
  <si>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UNXMES</t>
  </si>
  <si>
    <t>Despesas Financeiras</t>
  </si>
  <si>
    <t>Lucro</t>
  </si>
  <si>
    <t>Construção e Reforma de Edifícios</t>
  </si>
  <si>
    <t>AC</t>
  </si>
  <si>
    <t>SG</t>
  </si>
  <si>
    <t>DF</t>
  </si>
  <si>
    <t>TIPO DE OBRA</t>
  </si>
  <si>
    <t>Itens</t>
  </si>
  <si>
    <t>Siglas</t>
  </si>
  <si>
    <t>% Adotado</t>
  </si>
  <si>
    <t>Tributos (impostos COFINS 3%, e  PIS 0,65%)</t>
  </si>
  <si>
    <t>CP</t>
  </si>
  <si>
    <t>Tributos (ISS, variável de acordo com o município)</t>
  </si>
  <si>
    <t>ISS</t>
  </si>
  <si>
    <t>Tributos (Contribuição Previdenciária sobre a Receita Bruta - 0% ou 4,5% - Desoneração)</t>
  </si>
  <si>
    <t>CPRB</t>
  </si>
  <si>
    <t>Os valores de BDI foram calculados com o emprego da fórmula:</t>
  </si>
  <si>
    <t>Seguro e Garantia</t>
  </si>
  <si>
    <t>Risco</t>
  </si>
  <si>
    <t xml:space="preserve">Administração Central </t>
  </si>
  <si>
    <t xml:space="preserve">BDI </t>
  </si>
  <si>
    <t>BDI</t>
  </si>
  <si>
    <t>JUL/ JUN / MAIO</t>
  </si>
  <si>
    <t>JUL / JUN / MAIO</t>
  </si>
  <si>
    <t>INSTITUTO DO MEIO AMBIENTE E RECURSOS HÍDRICOS - INEMA</t>
  </si>
  <si>
    <t>CONSTRUÇÃO DA SEDE ADMINISTRATIVA DA ÁREA DE PROTEÇÃO AMBIENTAL (APA) DE PONTA DA BALEIA/ABROLHOS</t>
  </si>
  <si>
    <t>LOCAL: AV. MINISTRO ADALÍCIO NOGUEIRA, S/N, CARAVELAS/BA</t>
  </si>
  <si>
    <t>MUNICÍPIO: CARAVELAS</t>
  </si>
  <si>
    <t>07/2023</t>
  </si>
  <si>
    <t>EXECUÇÃO DE RESERVATÓRIO ELEVADO DE ÁGUA (1000 LITROS) EM CANTEIRO DE OBRA, APOIADO EM ESTRUTURA DE MADEIRA. AF_02/2016_PA</t>
  </si>
  <si>
    <t>EXECUÇÃO DE RESERVATÓRIO ELEVADO DE ÁGUA (2000 LITROS) EM CANTEIRO DE OBRA, APOIADO EM ESTRUTURA DE MADEIRA. AF_02/2016_PA</t>
  </si>
  <si>
    <t>ESTRUTURA DE MADEIRA PROVISÓRIA PARA SUPORTE DE CAIXA D ÁGUA ELEVADA DE 1000 LITROS. AF_05/2018_PS</t>
  </si>
  <si>
    <t>ESTRUTURA DE MADEIRA PROVISÓRIA PARA SUPORTE DE CAIXA D ÁGUA ELEVADA DE 3000 LITROS. AF_05/2018_PS</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</si>
  <si>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</si>
  <si>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</si>
  <si>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</si>
  <si>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</si>
  <si>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</si>
  <si>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</si>
  <si>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</si>
  <si>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</si>
  <si>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</si>
  <si>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</si>
  <si>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</si>
  <si>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</si>
  <si>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</si>
  <si>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</si>
  <si>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</si>
  <si>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</si>
  <si>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</si>
  <si>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MÁQUINA JATO DE PRESSAO PORTÁTIL, CAMARA DE 1 SAIDA, CAPACIDADE 280 L, DIAMETRO 670 MM, BICO DE JATO CURTO VENTURI DE 5/16 , MANGUEIRA DE 1 COM COMPRESSOR DE AR REBOCÁVEL 189 PCM E MOTOR DIESEL 63 CV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</si>
  <si>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</si>
  <si>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</si>
  <si>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</si>
  <si>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</si>
  <si>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</si>
  <si>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</si>
  <si>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</si>
  <si>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</si>
  <si>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</si>
  <si>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</si>
  <si>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</si>
  <si>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</si>
  <si>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</si>
  <si>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</si>
  <si>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</si>
  <si>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</si>
  <si>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</si>
  <si>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</si>
  <si>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</si>
  <si>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</si>
  <si>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</si>
  <si>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</si>
  <si>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</si>
  <si>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MÁQUINA JATO DE PRESSAO PORTÁTIL, CAMARA DE 1 SAIDA, CAPACIDADE 280 L, DIAMETRO 670 MM, BICO DE JATO CURTO VENTURI DE 5/16 , MANGUEIRA DE 1 COM COMPRESSOR DE AR REBOCÁVEL 189 PCM E MOTOR DIESEL 63 CV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</si>
  <si>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</si>
  <si>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</si>
  <si>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</si>
  <si>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</si>
  <si>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</si>
  <si>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</si>
  <si>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</si>
  <si>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</si>
  <si>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</si>
  <si>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</si>
  <si>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</si>
  <si>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</si>
  <si>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</si>
  <si>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</si>
  <si>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</si>
  <si>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</si>
  <si>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</si>
  <si>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</si>
  <si>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</si>
  <si>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</si>
  <si>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</si>
  <si>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</si>
  <si>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</si>
  <si>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</si>
  <si>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</si>
  <si>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</si>
  <si>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</si>
  <si>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</si>
  <si>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</si>
  <si>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</si>
  <si>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</si>
  <si>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</si>
  <si>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</si>
  <si>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</si>
  <si>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</si>
  <si>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</si>
  <si>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</si>
  <si>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</si>
  <si>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</si>
  <si>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</si>
  <si>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</si>
  <si>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</si>
  <si>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</si>
  <si>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</si>
  <si>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</si>
  <si>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</si>
  <si>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</si>
  <si>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</si>
  <si>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</si>
  <si>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</si>
  <si>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</si>
  <si>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</si>
  <si>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</si>
  <si>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</si>
  <si>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</si>
  <si>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</si>
  <si>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</si>
  <si>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</si>
  <si>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</si>
  <si>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</si>
  <si>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</si>
  <si>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</si>
  <si>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</si>
  <si>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</si>
  <si>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</si>
  <si>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</si>
  <si>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</si>
  <si>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</si>
  <si>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</si>
  <si>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</si>
  <si>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</si>
  <si>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</si>
  <si>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</si>
  <si>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</si>
  <si>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</si>
  <si>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</si>
  <si>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</si>
  <si>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</si>
  <si>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</si>
  <si>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</si>
  <si>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</si>
  <si>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</si>
  <si>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</si>
  <si>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</si>
  <si>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</si>
  <si>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</si>
  <si>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</si>
  <si>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</si>
  <si>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</si>
  <si>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</si>
  <si>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</si>
  <si>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</si>
  <si>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</si>
  <si>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</si>
  <si>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</si>
  <si>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</si>
  <si>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</si>
  <si>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</si>
  <si>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</si>
  <si>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</si>
  <si>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</si>
  <si>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</si>
  <si>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</si>
  <si>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</si>
  <si>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</si>
  <si>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</si>
  <si>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</si>
  <si>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</si>
  <si>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</si>
  <si>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</si>
  <si>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</si>
  <si>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</si>
  <si>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</si>
  <si>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</si>
  <si>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</si>
  <si>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</si>
  <si>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</si>
  <si>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</si>
  <si>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</si>
  <si>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</si>
  <si>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</si>
  <si>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</si>
  <si>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</si>
  <si>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</si>
  <si>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</si>
  <si>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</si>
  <si>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</si>
  <si>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</si>
  <si>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</si>
  <si>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</si>
  <si>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</si>
  <si>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</si>
  <si>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</si>
  <si>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</si>
  <si>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TELHAMENTO COM TELHA ESTRUTURAL DE FIBROCIMENTO E= 8 MM, COM ATÉ 2 ÁGUAS, INCLUSO IÇAMENTO. AF_07/2019_PS</t>
  </si>
  <si>
    <t>FABRICAÇÃO E INSTALAÇÃO DE TESOURA INTEIRA EM AÇO, VÃO DE 3 M, PARA TELHA ONDULADA DE FIBROCIMENTO, METÁLICA, PLÁSTICA OU TERMOACÚSTICA, INCLUSO IÇAMENTO. AF_12/2015</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</si>
  <si>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</si>
  <si>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</si>
  <si>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</si>
  <si>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</si>
  <si>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</si>
  <si>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</si>
  <si>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</si>
  <si>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</si>
  <si>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</si>
  <si>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</si>
  <si>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</si>
  <si>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</si>
  <si>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</si>
  <si>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</si>
  <si>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</si>
  <si>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</si>
  <si>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</si>
  <si>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</si>
  <si>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</si>
  <si>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</si>
  <si>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</si>
  <si>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</si>
  <si>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</si>
  <si>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</si>
  <si>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</si>
  <si>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</si>
  <si>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</si>
  <si>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</si>
  <si>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</si>
  <si>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</si>
  <si>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</si>
  <si>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</si>
  <si>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</si>
  <si>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</si>
  <si>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</si>
  <si>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</si>
  <si>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</si>
  <si>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</si>
  <si>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</si>
  <si>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</si>
  <si>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</si>
  <si>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</si>
  <si>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</si>
  <si>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</si>
  <si>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</si>
  <si>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</si>
  <si>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</si>
  <si>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</si>
  <si>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</si>
  <si>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</si>
  <si>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</si>
  <si>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</si>
  <si>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</si>
  <si>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</si>
  <si>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</si>
  <si>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</si>
  <si>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</si>
  <si>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</si>
  <si>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</si>
  <si>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</si>
  <si>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</si>
  <si>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</si>
  <si>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</si>
  <si>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</si>
  <si>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</si>
  <si>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</si>
  <si>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</si>
  <si>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</si>
  <si>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</si>
  <si>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</si>
  <si>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</si>
  <si>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</si>
  <si>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</si>
  <si>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</si>
  <si>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</si>
  <si>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</si>
  <si>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</si>
  <si>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</si>
  <si>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</si>
  <si>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</si>
  <si>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</si>
  <si>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</si>
  <si>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</si>
  <si>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</si>
  <si>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</si>
  <si>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</si>
  <si>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</si>
  <si>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</si>
  <si>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</si>
  <si>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</si>
  <si>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</si>
  <si>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</si>
  <si>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</si>
  <si>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</si>
  <si>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</si>
  <si>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</si>
  <si>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</si>
  <si>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</si>
  <si>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</si>
  <si>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</si>
  <si>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</si>
  <si>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</si>
  <si>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</si>
  <si>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</si>
  <si>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</si>
  <si>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</si>
  <si>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</si>
  <si>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</si>
  <si>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</si>
  <si>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</si>
  <si>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</si>
  <si>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</si>
  <si>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</si>
  <si>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</si>
  <si>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</si>
  <si>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</si>
  <si>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</si>
  <si>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</si>
  <si>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</si>
  <si>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</si>
  <si>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</si>
  <si>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</si>
  <si>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</si>
  <si>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</si>
  <si>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</si>
  <si>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</si>
  <si>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</si>
  <si>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</si>
  <si>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</si>
  <si>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</si>
  <si>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</si>
  <si>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</si>
  <si>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</si>
  <si>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</si>
  <si>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</si>
  <si>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</si>
  <si>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</si>
  <si>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</si>
  <si>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</si>
  <si>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</si>
  <si>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</si>
  <si>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</si>
  <si>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</si>
  <si>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</si>
  <si>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</si>
  <si>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USINADO E LANÇADO COM BOMBA OU DIRETAMENTE DO CAMINHÃO (EXCLUSIVE BOMBEAMENTO). AF_05/2020</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</si>
  <si>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</si>
  <si>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</si>
  <si>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</si>
  <si>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</si>
  <si>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</si>
  <si>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</si>
  <si>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</si>
  <si>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</si>
  <si>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</si>
  <si>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</si>
  <si>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30CM, ESCAVAÇÃO MANUAL COM TRADO CONCHA, INTEIRAMENTE ARMADA. AF_05/2020_PA</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</si>
  <si>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</si>
  <si>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</si>
  <si>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</si>
  <si>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</si>
  <si>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</si>
  <si>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</si>
  <si>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</si>
  <si>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</si>
  <si>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</si>
  <si>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</si>
  <si>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</si>
  <si>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</si>
  <si>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</si>
  <si>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</si>
  <si>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</si>
  <si>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</si>
  <si>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</si>
  <si>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</si>
  <si>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</si>
  <si>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</si>
  <si>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</si>
  <si>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</si>
  <si>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</si>
  <si>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</si>
  <si>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</si>
  <si>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</si>
  <si>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</si>
  <si>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PEÇA CIRCULAR PRÉ-MOLDADA, VOLUME DE CONCRETO DE 10 A 30 LITROS, TAXA DE FIBRA DE POLIPROPILENO APROXIMADA DE 6 KG/M³. AF_01/2018_PS</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</si>
  <si>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</si>
  <si>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</si>
  <si>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</si>
  <si>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</si>
  <si>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</si>
  <si>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</si>
  <si>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</si>
  <si>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</si>
  <si>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</si>
  <si>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</si>
  <si>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</si>
  <si>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</si>
  <si>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</si>
  <si>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</si>
  <si>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</si>
  <si>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</si>
  <si>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</si>
  <si>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</si>
  <si>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</si>
  <si>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</si>
  <si>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</si>
  <si>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</si>
  <si>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</si>
  <si>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</si>
  <si>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</si>
  <si>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</si>
  <si>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</si>
  <si>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</si>
  <si>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</si>
  <si>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</si>
  <si>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</si>
  <si>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</si>
  <si>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</si>
  <si>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</si>
  <si>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</si>
  <si>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</si>
  <si>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</si>
  <si>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</si>
  <si>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</si>
  <si>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</si>
  <si>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</si>
  <si>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</si>
  <si>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</si>
  <si>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</si>
  <si>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</si>
  <si>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</si>
  <si>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</si>
  <si>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</si>
  <si>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</si>
  <si>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</si>
  <si>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</si>
  <si>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</si>
  <si>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</si>
  <si>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</si>
  <si>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</si>
  <si>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</si>
  <si>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</si>
  <si>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</si>
  <si>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</si>
  <si>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</si>
  <si>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</si>
  <si>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</si>
  <si>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</si>
  <si>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</si>
  <si>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</si>
  <si>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</si>
  <si>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</si>
  <si>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</si>
  <si>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</si>
  <si>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</si>
  <si>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</si>
  <si>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</si>
  <si>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</si>
  <si>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</si>
  <si>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</si>
  <si>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</si>
  <si>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</si>
  <si>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</si>
  <si>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</si>
  <si>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</si>
  <si>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</si>
  <si>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</si>
  <si>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</si>
  <si>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</si>
  <si>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</si>
  <si>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</si>
  <si>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</si>
  <si>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</si>
  <si>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</si>
  <si>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</si>
  <si>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</si>
  <si>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</si>
  <si>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</si>
  <si>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</si>
  <si>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</si>
  <si>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</si>
  <si>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</si>
  <si>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</si>
  <si>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</si>
  <si>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</si>
  <si>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</si>
  <si>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</si>
  <si>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</si>
  <si>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</si>
  <si>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</si>
  <si>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</si>
  <si>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</si>
  <si>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</si>
  <si>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</si>
  <si>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</si>
  <si>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</si>
  <si>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</si>
  <si>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</si>
  <si>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</si>
  <si>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</si>
  <si>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</si>
  <si>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</si>
  <si>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</si>
  <si>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</si>
  <si>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</si>
  <si>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</si>
  <si>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</si>
  <si>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</si>
  <si>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</si>
  <si>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</si>
  <si>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</si>
  <si>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</si>
  <si>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</si>
  <si>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</si>
  <si>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</si>
  <si>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</si>
  <si>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</si>
  <si>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</si>
  <si>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</si>
  <si>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</si>
  <si>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</si>
  <si>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</si>
  <si>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</si>
  <si>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</si>
  <si>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</si>
  <si>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</si>
  <si>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</si>
  <si>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</si>
  <si>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</si>
  <si>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</si>
  <si>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</si>
  <si>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</si>
  <si>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</si>
  <si>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</si>
  <si>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</si>
  <si>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</si>
  <si>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</si>
  <si>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</si>
  <si>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</si>
  <si>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</si>
  <si>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</si>
  <si>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</si>
  <si>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</si>
  <si>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</si>
  <si>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</si>
  <si>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</si>
  <si>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</si>
  <si>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</si>
  <si>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</si>
  <si>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</si>
  <si>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</si>
  <si>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</si>
  <si>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</si>
  <si>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</si>
  <si>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</si>
  <si>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</si>
  <si>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</si>
  <si>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</si>
  <si>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</si>
  <si>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</si>
  <si>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</si>
  <si>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</si>
  <si>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</si>
  <si>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</si>
  <si>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</si>
  <si>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</si>
  <si>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</si>
  <si>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</si>
  <si>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</si>
  <si>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</si>
  <si>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</si>
  <si>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</si>
  <si>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</si>
  <si>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</si>
  <si>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</si>
  <si>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</si>
  <si>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</si>
  <si>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</si>
  <si>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</si>
  <si>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</si>
  <si>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</si>
  <si>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</si>
  <si>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</si>
  <si>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</si>
  <si>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</si>
  <si>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</si>
  <si>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</si>
  <si>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</si>
  <si>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</si>
  <si>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</si>
  <si>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</si>
  <si>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</si>
  <si>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</si>
  <si>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</si>
  <si>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</si>
  <si>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</si>
  <si>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</si>
  <si>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</si>
  <si>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</si>
  <si>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</si>
  <si>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</si>
  <si>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</si>
  <si>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</si>
  <si>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</si>
  <si>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</si>
  <si>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</si>
  <si>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</si>
  <si>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</si>
  <si>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</si>
  <si>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</si>
  <si>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</si>
  <si>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</si>
  <si>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</si>
  <si>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</si>
  <si>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</si>
  <si>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</si>
  <si>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</si>
  <si>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</si>
  <si>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</si>
  <si>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</si>
  <si>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</si>
  <si>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</si>
  <si>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</si>
  <si>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</si>
  <si>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</si>
  <si>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</si>
  <si>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</si>
  <si>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</si>
  <si>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</si>
  <si>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</si>
  <si>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</si>
  <si>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</si>
  <si>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</si>
  <si>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</si>
  <si>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</si>
  <si>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</si>
  <si>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</si>
  <si>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</si>
  <si>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</si>
  <si>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</si>
  <si>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</si>
  <si>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</si>
  <si>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</si>
  <si>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</si>
  <si>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</si>
  <si>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</si>
  <si>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</si>
  <si>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</si>
  <si>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</si>
  <si>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</si>
  <si>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</si>
  <si>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</si>
  <si>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</si>
  <si>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</si>
  <si>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</si>
  <si>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</si>
  <si>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</si>
  <si>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</si>
  <si>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</si>
  <si>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</si>
  <si>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</si>
  <si>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</si>
  <si>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</si>
  <si>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</si>
  <si>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</si>
  <si>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</si>
  <si>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</si>
  <si>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</si>
  <si>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</si>
  <si>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</si>
  <si>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</si>
  <si>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</si>
  <si>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</si>
  <si>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</si>
  <si>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</si>
  <si>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</si>
  <si>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</si>
  <si>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</si>
  <si>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</si>
  <si>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</si>
  <si>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</si>
  <si>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</si>
  <si>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</si>
  <si>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</si>
  <si>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</si>
  <si>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</si>
  <si>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</si>
  <si>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</si>
  <si>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</si>
  <si>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</si>
  <si>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</si>
  <si>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</si>
  <si>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</si>
  <si>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</si>
  <si>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</si>
  <si>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</si>
  <si>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</si>
  <si>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</si>
  <si>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</si>
  <si>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</si>
  <si>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</si>
  <si>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</si>
  <si>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</si>
  <si>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</si>
  <si>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</si>
  <si>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</si>
  <si>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</si>
  <si>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</si>
  <si>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</si>
  <si>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</si>
  <si>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</si>
  <si>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</si>
  <si>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</si>
  <si>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</si>
  <si>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</si>
  <si>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</si>
  <si>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</si>
  <si>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</si>
  <si>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</si>
  <si>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</si>
  <si>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</si>
  <si>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</si>
  <si>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</si>
  <si>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</si>
  <si>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</si>
  <si>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</si>
  <si>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</si>
  <si>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</si>
  <si>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</si>
  <si>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</si>
  <si>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</si>
  <si>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</si>
  <si>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</si>
  <si>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</si>
  <si>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</si>
  <si>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</si>
  <si>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</si>
  <si>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</si>
  <si>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</si>
  <si>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</si>
  <si>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</si>
  <si>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</si>
  <si>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</si>
  <si>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</si>
  <si>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</si>
  <si>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</si>
  <si>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</si>
  <si>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</si>
  <si>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</si>
  <si>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</si>
  <si>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</si>
  <si>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</si>
  <si>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</si>
  <si>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</si>
  <si>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</si>
  <si>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</si>
  <si>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</si>
  <si>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</si>
  <si>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</si>
  <si>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</si>
  <si>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</si>
  <si>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</si>
  <si>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</si>
  <si>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</si>
  <si>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</si>
  <si>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</si>
  <si>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</si>
  <si>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</si>
  <si>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</si>
  <si>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</si>
  <si>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</si>
  <si>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</si>
  <si>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</si>
  <si>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</si>
  <si>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</si>
  <si>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</si>
  <si>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</si>
  <si>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</si>
  <si>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</si>
  <si>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</si>
  <si>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CABO COAXIAL RG11 95% - FORNECIMENTO E INSTALAÇÃO. AF_11/2019</t>
  </si>
  <si>
    <t>CABO COAXIAL RG59 95% - FORNECIMENTO E INSTALAÇÃO. AF_11/2019</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</si>
  <si>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</si>
  <si>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</si>
  <si>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</si>
  <si>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</si>
  <si>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</si>
  <si>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</si>
  <si>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</si>
  <si>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</si>
  <si>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</si>
  <si>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</si>
  <si>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CPVC, SOLDÁVEL, DN 114 MM, INSTALADO EM RESERVAÇÃO DE ÁGUA DE EDIFICAÇÃO QUE POSSUA RESERVATÓRIO DE FIBRA/FIBROCIMENTO  FORNECIMENTO E INSTALAÇÃO. AF_06/2016</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</si>
  <si>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</si>
  <si>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</si>
  <si>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</si>
  <si>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</si>
  <si>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</si>
  <si>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</si>
  <si>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</si>
  <si>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</si>
  <si>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</si>
  <si>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</si>
  <si>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</si>
  <si>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</si>
  <si>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</si>
  <si>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</si>
  <si>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</si>
  <si>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</si>
  <si>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</si>
  <si>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</si>
  <si>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</si>
  <si>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</si>
  <si>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</si>
  <si>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</si>
  <si>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</si>
  <si>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</si>
  <si>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</si>
  <si>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</si>
  <si>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</si>
  <si>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</si>
  <si>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</si>
  <si>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</si>
  <si>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</si>
  <si>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</si>
  <si>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LUVA DE CORRER, PVC, SOLDÁVEL, DN 40MM, INSTALADO EM PRUMADA DE ÁGUA   FORNECIMENTO E INSTALAÇÃO. AF_06/2022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</si>
  <si>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</si>
  <si>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</si>
  <si>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</si>
  <si>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</si>
  <si>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</si>
  <si>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</si>
  <si>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</si>
  <si>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</si>
  <si>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</si>
  <si>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</si>
  <si>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</si>
  <si>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</si>
  <si>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</si>
  <si>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</si>
  <si>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</si>
  <si>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</si>
  <si>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</si>
  <si>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</si>
  <si>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</si>
  <si>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</si>
  <si>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</si>
  <si>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</si>
  <si>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</si>
  <si>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</si>
  <si>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</si>
  <si>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</si>
  <si>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</si>
  <si>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</si>
  <si>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</si>
  <si>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</si>
  <si>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</si>
  <si>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</si>
  <si>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</si>
  <si>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</si>
  <si>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</si>
  <si>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</si>
  <si>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</si>
  <si>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</si>
  <si>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</si>
  <si>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</si>
  <si>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</si>
  <si>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</si>
  <si>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</si>
  <si>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</si>
  <si>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</si>
  <si>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</si>
  <si>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</si>
  <si>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</si>
  <si>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</si>
  <si>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</si>
  <si>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</si>
  <si>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</si>
  <si>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</si>
  <si>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</si>
  <si>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</si>
  <si>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</si>
  <si>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</si>
  <si>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</si>
  <si>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</si>
  <si>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</si>
  <si>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</si>
  <si>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</si>
  <si>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</si>
  <si>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</si>
  <si>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</si>
  <si>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</si>
  <si>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</si>
  <si>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</si>
  <si>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</si>
  <si>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</si>
  <si>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</si>
  <si>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</si>
  <si>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</si>
  <si>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</si>
  <si>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</si>
  <si>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</si>
  <si>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</si>
  <si>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</si>
  <si>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</si>
  <si>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</si>
  <si>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</si>
  <si>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</si>
  <si>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</si>
  <si>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</si>
  <si>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</si>
  <si>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</si>
  <si>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</si>
  <si>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</si>
  <si>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</si>
  <si>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</si>
  <si>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</si>
  <si>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</si>
  <si>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</si>
  <si>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</si>
  <si>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</si>
  <si>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</si>
  <si>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</si>
  <si>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</si>
  <si>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</si>
  <si>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</si>
  <si>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</si>
  <si>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</si>
  <si>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</si>
  <si>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</si>
  <si>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</si>
  <si>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</si>
  <si>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</si>
  <si>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</si>
  <si>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</si>
  <si>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</si>
  <si>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</si>
  <si>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</si>
  <si>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</si>
  <si>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</si>
  <si>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</si>
  <si>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</si>
  <si>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</si>
  <si>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</si>
  <si>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</si>
  <si>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</si>
  <si>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</si>
  <si>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</si>
  <si>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</si>
  <si>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</si>
  <si>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</si>
  <si>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</si>
  <si>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</si>
  <si>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</si>
  <si>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</si>
  <si>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</si>
  <si>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</si>
  <si>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</si>
  <si>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</si>
  <si>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</si>
  <si>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</si>
  <si>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</si>
  <si>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</si>
  <si>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</si>
  <si>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</si>
  <si>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</si>
  <si>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</si>
  <si>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</si>
  <si>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</si>
  <si>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</si>
  <si>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</si>
  <si>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</si>
  <si>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</si>
  <si>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</si>
  <si>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</si>
  <si>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</si>
  <si>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</si>
  <si>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</si>
  <si>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</si>
  <si>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</si>
  <si>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</si>
  <si>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</si>
  <si>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</si>
  <si>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</si>
  <si>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</si>
  <si>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</si>
  <si>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</si>
  <si>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</si>
  <si>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</si>
  <si>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</si>
  <si>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</si>
  <si>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</si>
  <si>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</si>
  <si>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</si>
  <si>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</si>
  <si>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</si>
  <si>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</si>
  <si>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</si>
  <si>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</si>
  <si>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</si>
  <si>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</si>
  <si>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</si>
  <si>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</si>
  <si>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</si>
  <si>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</si>
  <si>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</si>
  <si>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</si>
  <si>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</si>
  <si>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</si>
  <si>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</si>
  <si>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</si>
  <si>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</si>
  <si>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</si>
  <si>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</si>
  <si>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</si>
  <si>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</si>
  <si>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</si>
  <si>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</si>
  <si>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</si>
  <si>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</si>
  <si>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</si>
  <si>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</si>
  <si>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</si>
  <si>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</si>
  <si>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</si>
  <si>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</si>
  <si>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</si>
  <si>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</si>
  <si>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</si>
  <si>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</si>
  <si>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</si>
  <si>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</si>
  <si>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</si>
  <si>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</si>
  <si>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</si>
  <si>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</si>
  <si>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</si>
  <si>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</si>
  <si>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</si>
  <si>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</si>
  <si>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</si>
  <si>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</si>
  <si>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</si>
  <si>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</si>
  <si>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LUVA DE CORRER, PVC, SOLDÁVEL, DN 40MM, INSTALADO EM RAMAL DE DISTRIBUIÇÃO DE ÁGUA  FORNECIMENTO E INSTALAÇÃO.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</si>
  <si>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</si>
  <si>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</si>
  <si>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</si>
  <si>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</si>
  <si>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</si>
  <si>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</si>
  <si>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</si>
  <si>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</si>
  <si>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</si>
  <si>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</si>
  <si>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</si>
  <si>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</si>
  <si>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</si>
  <si>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</si>
  <si>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</si>
  <si>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</si>
  <si>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</si>
  <si>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</si>
  <si>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</si>
  <si>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</si>
  <si>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</si>
  <si>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</si>
  <si>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</si>
  <si>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</si>
  <si>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</si>
  <si>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</si>
  <si>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</si>
  <si>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</si>
  <si>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</si>
  <si>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</si>
  <si>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</si>
  <si>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</si>
  <si>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</si>
  <si>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</si>
  <si>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</si>
  <si>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</si>
  <si>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</si>
  <si>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</si>
  <si>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</si>
  <si>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</si>
  <si>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</si>
  <si>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</si>
  <si>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</si>
  <si>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</si>
  <si>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</si>
  <si>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</si>
  <si>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</si>
  <si>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</si>
  <si>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</si>
  <si>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</si>
  <si>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</si>
  <si>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</si>
  <si>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</si>
  <si>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</si>
  <si>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</si>
  <si>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</si>
  <si>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</si>
  <si>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</si>
  <si>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</si>
  <si>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</si>
  <si>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</si>
  <si>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</si>
  <si>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</si>
  <si>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</si>
  <si>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</si>
  <si>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</si>
  <si>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</si>
  <si>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</si>
  <si>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</si>
  <si>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</si>
  <si>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</si>
  <si>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</si>
  <si>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</si>
  <si>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</si>
  <si>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</si>
  <si>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</si>
  <si>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</si>
  <si>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</si>
  <si>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</si>
  <si>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</si>
  <si>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</si>
  <si>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</si>
  <si>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</si>
  <si>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</si>
  <si>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</si>
  <si>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</si>
  <si>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</si>
  <si>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</si>
  <si>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</si>
  <si>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</si>
  <si>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</si>
  <si>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</si>
  <si>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</si>
  <si>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TIL (TUBO DE INSPEÇÃO E LIMPEZA) RADIAL PARA ESGOTO, EM PVC, DN 300X200 MM. AF_12/2020</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</si>
  <si>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</si>
  <si>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</si>
  <si>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</si>
  <si>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</si>
  <si>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</si>
  <si>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</si>
  <si>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</si>
  <si>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</si>
  <si>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</si>
  <si>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</si>
  <si>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</si>
  <si>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</si>
  <si>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</si>
  <si>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</si>
  <si>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</si>
  <si>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</si>
  <si>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</si>
  <si>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</si>
  <si>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</si>
  <si>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</si>
  <si>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</si>
  <si>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</si>
  <si>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</si>
  <si>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</si>
  <si>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</si>
  <si>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</si>
  <si>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</si>
  <si>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</si>
  <si>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</si>
  <si>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</si>
  <si>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</si>
  <si>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</si>
  <si>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</si>
  <si>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</si>
  <si>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</si>
  <si>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</si>
  <si>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</si>
  <si>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</si>
  <si>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</si>
  <si>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</si>
  <si>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</si>
  <si>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</si>
  <si>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</si>
  <si>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</si>
  <si>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</si>
  <si>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</si>
  <si>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</si>
  <si>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</si>
  <si>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</si>
  <si>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</si>
  <si>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</si>
  <si>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</si>
  <si>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</si>
  <si>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</si>
  <si>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</si>
  <si>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</si>
  <si>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</si>
  <si>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</si>
  <si>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</si>
  <si>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</si>
  <si>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</si>
  <si>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</si>
  <si>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</si>
  <si>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</si>
  <si>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</si>
  <si>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</si>
  <si>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</si>
  <si>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</si>
  <si>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</si>
  <si>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</si>
  <si>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</si>
  <si>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</si>
  <si>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</si>
  <si>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</si>
  <si>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</si>
  <si>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</si>
  <si>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</si>
  <si>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</si>
  <si>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</si>
  <si>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</si>
  <si>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</si>
  <si>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</si>
  <si>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</si>
  <si>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</si>
  <si>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</si>
  <si>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</si>
  <si>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</si>
  <si>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</si>
  <si>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</si>
  <si>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</si>
  <si>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</si>
  <si>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</si>
  <si>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</si>
  <si>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</si>
  <si>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</si>
  <si>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</si>
  <si>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</si>
  <si>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</si>
  <si>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</si>
  <si>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</si>
  <si>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</si>
  <si>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</si>
  <si>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</si>
  <si>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</si>
  <si>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</si>
  <si>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</si>
  <si>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</si>
  <si>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</si>
  <si>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</si>
  <si>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</si>
  <si>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</si>
  <si>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</si>
  <si>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</si>
  <si>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</si>
  <si>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</si>
  <si>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</si>
  <si>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</si>
  <si>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</si>
  <si>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</si>
  <si>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</si>
  <si>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</si>
  <si>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</si>
  <si>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</si>
  <si>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</si>
  <si>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</si>
  <si>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</si>
  <si>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</si>
  <si>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</si>
  <si>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</si>
  <si>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</si>
  <si>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</si>
  <si>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</si>
  <si>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</si>
  <si>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</si>
  <si>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</si>
  <si>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</si>
  <si>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</si>
  <si>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</si>
  <si>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</si>
  <si>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</si>
  <si>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</si>
  <si>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</si>
  <si>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</si>
  <si>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</si>
  <si>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</si>
  <si>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</si>
  <si>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</si>
  <si>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</si>
  <si>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</si>
  <si>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</si>
  <si>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</si>
  <si>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</si>
  <si>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</si>
  <si>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</si>
  <si>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</si>
  <si>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</si>
  <si>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</si>
  <si>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</si>
  <si>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</si>
  <si>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</si>
  <si>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</si>
  <si>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</si>
  <si>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</si>
  <si>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</si>
  <si>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</si>
  <si>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</si>
  <si>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</si>
  <si>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</si>
  <si>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</si>
  <si>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</si>
  <si>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</si>
  <si>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</si>
  <si>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</si>
  <si>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</si>
  <si>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</si>
  <si>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</si>
  <si>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</si>
  <si>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</si>
  <si>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</si>
  <si>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</si>
  <si>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</si>
  <si>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</si>
  <si>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</si>
  <si>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</si>
  <si>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</si>
  <si>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</si>
  <si>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</si>
  <si>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</si>
  <si>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</si>
  <si>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</si>
  <si>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</si>
  <si>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</si>
  <si>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</si>
  <si>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</si>
  <si>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</si>
  <si>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</si>
  <si>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</si>
  <si>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</si>
  <si>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</si>
  <si>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</si>
  <si>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</si>
  <si>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</si>
  <si>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</si>
  <si>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</si>
  <si>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</si>
  <si>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</si>
  <si>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</si>
  <si>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</si>
  <si>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</si>
  <si>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</si>
  <si>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</si>
  <si>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</si>
  <si>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</si>
  <si>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</si>
  <si>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</si>
  <si>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</si>
  <si>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</si>
  <si>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</si>
  <si>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</si>
  <si>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</si>
  <si>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</si>
  <si>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</si>
  <si>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</si>
  <si>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</si>
  <si>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</si>
  <si>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</si>
  <si>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</si>
  <si>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</si>
  <si>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</si>
  <si>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</si>
  <si>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</si>
  <si>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</si>
  <si>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</si>
  <si>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</si>
  <si>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</si>
  <si>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</si>
  <si>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PODOTÁTIL DE ALERTA OU DIRECIONAL, DE BORRACHA, ASSENTADO SOBRE ARGAMASSA. AF_05/2020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</si>
  <si>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</si>
  <si>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</si>
  <si>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</si>
  <si>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</si>
  <si>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</si>
  <si>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</si>
  <si>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</si>
  <si>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</si>
  <si>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</si>
  <si>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</si>
  <si>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EXECUÇÃO DE PASSEIO (CALÇADA) OU PISO DE CONCRETO COM CONCRETO MOLDADO IN LOCO, USINADO C25, ACABAMENTO CONVENCIONAL, NÃO ARMADO. AF_03/2023</t>
  </si>
  <si>
    <t>PISO PODOTÁTIL DE ALERTA OU DIRECIONAL, DE CONCRETO, ASSENTADO SOBRE ARGAMASSA. AF_05/2023</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</si>
  <si>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</si>
  <si>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</si>
  <si>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</si>
  <si>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</si>
  <si>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</si>
  <si>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</si>
  <si>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</si>
  <si>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</si>
  <si>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</si>
  <si>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</si>
  <si>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</si>
  <si>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</si>
  <si>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</si>
  <si>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</si>
  <si>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</si>
  <si>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</si>
  <si>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</si>
  <si>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</si>
  <si>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</si>
  <si>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</si>
  <si>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</si>
  <si>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</si>
  <si>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</si>
  <si>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</si>
  <si>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</si>
  <si>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</si>
  <si>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</si>
  <si>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</si>
  <si>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</si>
  <si>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</si>
  <si>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</si>
  <si>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</si>
  <si>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</si>
  <si>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</si>
  <si>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</si>
  <si>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</si>
  <si>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</si>
  <si>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</si>
  <si>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</si>
  <si>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</si>
  <si>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</si>
  <si>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</si>
  <si>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</si>
  <si>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</si>
  <si>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</si>
  <si>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</si>
  <si>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</si>
  <si>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</si>
  <si>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</si>
  <si>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</si>
  <si>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</si>
  <si>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</si>
  <si>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</si>
  <si>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</si>
  <si>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</si>
  <si>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</si>
  <si>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</si>
  <si>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</si>
  <si>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</si>
  <si>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</si>
  <si>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</si>
  <si>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</si>
  <si>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</si>
  <si>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</si>
  <si>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</si>
  <si>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</si>
  <si>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</si>
  <si>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</si>
  <si>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</si>
  <si>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</si>
  <si>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</si>
  <si>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</si>
  <si>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</si>
  <si>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</si>
  <si>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</si>
  <si>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</si>
  <si>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</si>
  <si>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</si>
  <si>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</si>
  <si>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</si>
  <si>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</si>
  <si>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</si>
  <si>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</si>
  <si>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</si>
  <si>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</si>
  <si>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</si>
  <si>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</si>
  <si>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</si>
  <si>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</si>
  <si>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</si>
  <si>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</si>
  <si>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</si>
  <si>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</si>
  <si>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</si>
  <si>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</si>
  <si>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</si>
  <si>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</si>
  <si>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</si>
  <si>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</si>
  <si>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</si>
  <si>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</si>
  <si>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</si>
  <si>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</si>
  <si>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</si>
  <si>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</si>
  <si>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</si>
  <si>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</si>
  <si>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</si>
  <si>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</si>
  <si>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</si>
  <si>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</si>
  <si>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</si>
  <si>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</si>
  <si>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</si>
  <si>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</si>
  <si>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</si>
  <si>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</si>
  <si>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</si>
  <si>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</si>
  <si>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</si>
  <si>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</si>
  <si>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</si>
  <si>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</si>
  <si>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</si>
  <si>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</si>
  <si>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</si>
  <si>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</si>
  <si>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</si>
  <si>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</si>
  <si>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</si>
  <si>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</si>
  <si>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</si>
  <si>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</si>
  <si>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</si>
  <si>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</si>
  <si>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</si>
  <si>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</si>
  <si>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</si>
  <si>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</si>
  <si>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</si>
  <si>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</si>
  <si>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</si>
  <si>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</si>
  <si>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</si>
  <si>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</si>
  <si>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</si>
  <si>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</si>
  <si>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</si>
  <si>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</si>
  <si>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</si>
  <si>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</si>
  <si>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</si>
  <si>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</si>
  <si>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</si>
  <si>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</si>
  <si>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</si>
  <si>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</si>
  <si>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</si>
  <si>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</si>
  <si>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</si>
  <si>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</si>
  <si>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</si>
  <si>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</si>
  <si>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</si>
  <si>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</si>
  <si>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</si>
  <si>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</si>
  <si>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</si>
  <si>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</si>
  <si>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</si>
  <si>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</si>
  <si>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</si>
  <si>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</si>
  <si>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</si>
  <si>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</si>
  <si>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</si>
  <si>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</si>
  <si>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</si>
  <si>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FORRO EM PLACAS DE GESSO, PARA AMBIENTES RESIDENCIAIS. AF_05/2017_PS</t>
  </si>
  <si>
    <t>FORRO EM DRYWALL, PARA AMBIENTES RESIDENCIAIS, INCLUSIVE ESTRUTURA DE FIXAÇÃO. AF_05/2017_PS</t>
  </si>
  <si>
    <t>FORRO EM PLACAS DE GESSO, PARA AMBIENTES COMERCIAIS. AF_05/2017_PS</t>
  </si>
  <si>
    <t>FORRO EM DRYWALL, PARA AMBIENTES COMERCIAIS, INCLUSIVE ESTRUTURA DE FIXAÇÃO. AF_05/2017_PS</t>
  </si>
  <si>
    <t>ACABAMENTOS PARA FORRO (MOLDURA EM DRYWALL, COM LARGURA DE 15 CM). AF_05/2017_PS</t>
  </si>
  <si>
    <t>ACABAMENTOS PARA FORRO (SANCA DE GESSO MONTADA NA OBRA). AF_05/2017_PS</t>
  </si>
  <si>
    <t>FORRO EM RÉGUAS DE PVC, FRISADO, PARA AMBIENTES RESIDENCIAIS, INCLUSIVE ESTRUTURA DE FIXAÇÃO. AF_05/2017_PS</t>
  </si>
  <si>
    <t>FORRO EM RÉGUAS DE PVC, FRISADO, PARA AMBIENTES COMERCIAIS, INCLUSIVE ESTRUTURA DE FIXAÇÃO. AF_05/2017_PS</t>
  </si>
  <si>
    <t>FORRO EM RÉGUAS DE PVC, LISO, PARA AMBIENTES RESIDENCIAIS, INCLUSIVE ESTRUTURA DE FIXAÇÃO. AF_05/2017_PS</t>
  </si>
  <si>
    <t>FORRO DE PVC, LISO, PARA AMBIENTES COMERCIAIS, INCLUSIVE ESTRUTURA DE FIXAÇÃO. AF_05/2017_PS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</si>
  <si>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</si>
  <si>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</si>
  <si>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</si>
  <si>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</si>
  <si>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</si>
  <si>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</si>
  <si>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</si>
  <si>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</si>
  <si>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</si>
  <si>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</si>
  <si>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</si>
  <si>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</si>
  <si>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</si>
  <si>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</si>
  <si>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</si>
  <si>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</si>
  <si>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</si>
  <si>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</si>
  <si>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</si>
  <si>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UNXPAV</t>
  </si>
  <si>
    <t>M2XPAV</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</si>
  <si>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</si>
  <si>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</si>
  <si>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</si>
  <si>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</si>
  <si>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</si>
  <si>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</si>
  <si>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</si>
  <si>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</si>
  <si>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</si>
  <si>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</si>
  <si>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</si>
  <si>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</si>
  <si>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</si>
  <si>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</si>
  <si>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</si>
  <si>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</si>
  <si>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</si>
  <si>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</si>
  <si>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</si>
  <si>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</si>
  <si>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</si>
  <si>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</si>
  <si>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</si>
  <si>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</si>
  <si>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</si>
  <si>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</si>
  <si>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</si>
  <si>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</si>
  <si>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</si>
  <si>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</si>
  <si>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</si>
  <si>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</si>
  <si>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</si>
  <si>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</si>
  <si>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</si>
  <si>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</si>
  <si>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</si>
  <si>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</si>
  <si>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</si>
  <si>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</si>
  <si>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</si>
  <si>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</si>
  <si>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</si>
  <si>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</si>
  <si>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</si>
  <si>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</si>
  <si>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</si>
  <si>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</si>
  <si>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</si>
  <si>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</si>
  <si>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</si>
  <si>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</si>
  <si>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</si>
  <si>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</si>
  <si>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</si>
  <si>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</si>
  <si>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</si>
  <si>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</si>
  <si>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</si>
  <si>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</si>
  <si>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</si>
  <si>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</si>
  <si>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</si>
  <si>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</si>
  <si>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</si>
  <si>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</si>
  <si>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</si>
  <si>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</si>
  <si>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</si>
  <si>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</si>
  <si>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</si>
  <si>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</si>
  <si>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</si>
  <si>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</si>
  <si>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</si>
  <si>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</si>
  <si>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</si>
  <si>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</si>
  <si>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</si>
  <si>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</si>
  <si>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</si>
  <si>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EM LATAO, ENGATE RAPIDO 2 1/2" X ROSCA INTERNA 5 FIOS 2 1/2", PARA INSTALACAO PREDIAL DE COMBATE A INCENDIO</t>
  </si>
  <si>
    <t>ADAPTADOR EM LATAO, ENGATE RAPIDO1 1/2" X ROSCA INTERNA 5 FIOS 2 1/2", PARA INSTALACAO PREDIAL DE COMBATE A INCENDIO</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</si>
  <si>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</si>
  <si>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</si>
  <si>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</si>
  <si>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</si>
  <si>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</si>
  <si>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</si>
  <si>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</si>
  <si>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</si>
  <si>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</si>
  <si>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</si>
  <si>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</si>
  <si>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</si>
  <si>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</si>
  <si>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</si>
  <si>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</si>
  <si>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</si>
  <si>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</si>
  <si>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</si>
  <si>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</si>
  <si>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</si>
  <si>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</si>
  <si>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32 MM X 1",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</si>
  <si>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</si>
  <si>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</si>
  <si>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</si>
  <si>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</si>
  <si>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1/2", PARA CAIXA D' AGUA</t>
  </si>
  <si>
    <t>ADAPTADOR PVC, ROSCAVEL, COM FLANGES E ANEL DE VEDACAO, 1", PARA CAIXA D' AGUA</t>
  </si>
  <si>
    <t>ADAPTADOR PVC, ROSCAVEL, COM FLANGES E ANEL DE VEDACAO, 3/4", PARA CAIXA D' AGUA</t>
  </si>
  <si>
    <t>ADAPTADOR, PVC PBA,  BOLSA/ROSCA,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</si>
  <si>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</si>
  <si>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</si>
  <si>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</si>
  <si>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</si>
  <si>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</si>
  <si>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</si>
  <si>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</si>
  <si>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</si>
  <si>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</si>
  <si>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</si>
  <si>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</si>
  <si>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</si>
  <si>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</si>
  <si>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</si>
  <si>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</si>
  <si>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</si>
  <si>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</si>
  <si>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</si>
  <si>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</si>
  <si>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</si>
  <si>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</si>
  <si>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</si>
  <si>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</si>
  <si>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</si>
  <si>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</si>
  <si>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</si>
  <si>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</si>
  <si>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</si>
  <si>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</si>
  <si>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</si>
  <si>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</si>
  <si>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</si>
  <si>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</si>
  <si>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</si>
  <si>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(MENSALISTA)</t>
  </si>
  <si>
    <t>AJUDANTE DE ESTRUTURAS METALICAS HORISTA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</si>
  <si>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</si>
  <si>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</si>
  <si>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</si>
  <si>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</si>
  <si>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</si>
  <si>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</si>
  <si>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</si>
  <si>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</si>
  <si>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</si>
  <si>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</si>
  <si>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</si>
  <si>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</si>
  <si>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</si>
  <si>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</si>
  <si>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</si>
  <si>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</si>
  <si>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</si>
  <si>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</si>
  <si>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</si>
  <si>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</si>
  <si>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</si>
  <si>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</si>
  <si>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</si>
  <si>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</si>
  <si>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</si>
  <si>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</si>
  <si>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ALUMINIO ANODIZADO</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</si>
  <si>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</si>
  <si>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</si>
  <si>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</si>
  <si>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</si>
  <si>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</si>
  <si>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</si>
  <si>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</si>
  <si>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</si>
  <si>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</si>
  <si>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</si>
  <si>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</si>
  <si>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</si>
  <si>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</si>
  <si>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</si>
  <si>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</si>
  <si>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</si>
  <si>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</si>
  <si>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</si>
  <si>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</si>
  <si>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</si>
  <si>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</si>
  <si>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</si>
  <si>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</si>
  <si>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</si>
  <si>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</si>
  <si>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</si>
  <si>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</si>
  <si>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</si>
  <si>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</si>
  <si>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</si>
  <si>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</si>
  <si>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</si>
  <si>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</si>
  <si>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</si>
  <si>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</si>
  <si>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</si>
  <si>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</si>
  <si>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</si>
  <si>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</si>
  <si>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</si>
  <si>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</si>
  <si>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</si>
  <si>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</si>
  <si>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</si>
  <si>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</si>
  <si>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</si>
  <si>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</si>
  <si>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</si>
  <si>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</si>
  <si>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</si>
  <si>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</si>
  <si>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</si>
  <si>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</si>
  <si>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</si>
  <si>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</si>
  <si>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</si>
  <si>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</si>
  <si>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</si>
  <si>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</si>
  <si>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</si>
  <si>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</si>
  <si>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</si>
  <si>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</si>
  <si>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</si>
  <si>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</si>
  <si>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</si>
  <si>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</si>
  <si>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</si>
  <si>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</si>
  <si>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</si>
  <si>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</si>
  <si>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</si>
  <si>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</si>
  <si>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</si>
  <si>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</si>
  <si>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</si>
  <si>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</si>
  <si>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</si>
  <si>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</si>
  <si>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</si>
  <si>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</si>
  <si>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</si>
  <si>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</si>
  <si>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</si>
  <si>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</si>
  <si>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</si>
  <si>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</si>
  <si>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</si>
  <si>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</si>
  <si>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</si>
  <si>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</si>
  <si>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</si>
  <si>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</si>
  <si>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</si>
  <si>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</si>
  <si>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</si>
  <si>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</si>
  <si>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</si>
  <si>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</si>
  <si>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</si>
  <si>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</si>
  <si>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</si>
  <si>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</si>
  <si>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</si>
  <si>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</si>
  <si>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</si>
  <si>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</si>
  <si>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</si>
  <si>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</si>
  <si>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</si>
  <si>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</si>
  <si>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</si>
  <si>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</si>
  <si>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</si>
  <si>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</si>
  <si>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</si>
  <si>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</si>
  <si>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</si>
  <si>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</si>
  <si>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</si>
  <si>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</si>
  <si>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</si>
  <si>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</si>
  <si>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</si>
  <si>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</si>
  <si>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</si>
  <si>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</si>
  <si>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</si>
  <si>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</si>
  <si>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</si>
  <si>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</si>
  <si>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</si>
  <si>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</si>
  <si>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</si>
  <si>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</si>
  <si>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</si>
  <si>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</si>
  <si>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</si>
  <si>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</si>
  <si>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</si>
  <si>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</si>
  <si>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</si>
  <si>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</si>
  <si>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</si>
  <si>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</si>
  <si>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</si>
  <si>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COM BOMBEAMENTO (DISPONIBILIZACAO DE BOMBA), SEM O LANCAMENTO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</si>
  <si>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</si>
  <si>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</si>
  <si>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</si>
  <si>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</si>
  <si>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</si>
  <si>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</si>
  <si>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</si>
  <si>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</si>
  <si>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</si>
  <si>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</si>
  <si>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</si>
  <si>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</si>
  <si>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</si>
  <si>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</si>
  <si>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(MENSALISTA)</t>
  </si>
  <si>
    <t>ARQUITETO PAISAGISTA</t>
  </si>
  <si>
    <t>ARQUITETO PAISAGISTA (MENSALISTA)</t>
  </si>
  <si>
    <t>ARQUITETO PLENO</t>
  </si>
  <si>
    <t>ARQUITETO PLENO (MENSALISTA)</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</si>
  <si>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</si>
  <si>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</si>
  <si>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</si>
  <si>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</si>
  <si>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</si>
  <si>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</si>
  <si>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</si>
  <si>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</si>
  <si>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</si>
  <si>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</si>
  <si>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</si>
  <si>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</si>
  <si>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</si>
  <si>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</si>
  <si>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</si>
  <si>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</si>
  <si>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</si>
  <si>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</si>
  <si>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</si>
  <si>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</si>
  <si>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</si>
  <si>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</si>
  <si>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 (HORISTA)</t>
  </si>
  <si>
    <t>AUXILIAR DE ALMOXARIFE (MENSALISTA)</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</si>
  <si>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</si>
  <si>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</si>
  <si>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</si>
  <si>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</si>
  <si>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</si>
  <si>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</si>
  <si>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</si>
  <si>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</si>
  <si>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t>
  </si>
  <si>
    <t>AUXILIAR DE MECANICO (MENSALISTA)</t>
  </si>
  <si>
    <t>AUXILIAR DE PEDREIRO (HORISTA)</t>
  </si>
  <si>
    <t>AUXILIAR DE PEDREIRO (MENSALISTA)</t>
  </si>
  <si>
    <t>AUXILIAR DE SERVICOS GERAIS (MENSALISTA)</t>
  </si>
  <si>
    <t>AUXILIAR DE TOPOGRAFO (HORISTA)</t>
  </si>
  <si>
    <t>AUXILIAR DE TOPOGRAFO (MENSALISTA)</t>
  </si>
  <si>
    <t>AUXILIAR TECNICO / ASSISTENTE DE ENGENHARIA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</si>
  <si>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</si>
  <si>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</si>
  <si>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</si>
  <si>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</si>
  <si>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</si>
  <si>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</si>
  <si>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</si>
  <si>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</si>
  <si>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</si>
  <si>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</si>
  <si>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</si>
  <si>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</si>
  <si>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</si>
  <si>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</si>
  <si>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</si>
  <si>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</si>
  <si>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</si>
  <si>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</si>
  <si>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</si>
  <si>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</si>
  <si>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</si>
  <si>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</si>
  <si>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</si>
  <si>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</si>
  <si>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</si>
  <si>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</si>
  <si>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</si>
  <si>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</si>
  <si>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</si>
  <si>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</si>
  <si>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</si>
  <si>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</si>
  <si>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</si>
  <si>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</si>
  <si>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</si>
  <si>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</si>
  <si>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</si>
  <si>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1,73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</si>
  <si>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</si>
  <si>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</si>
  <si>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</si>
  <si>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</si>
  <si>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</si>
  <si>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</si>
  <si>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</si>
  <si>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</si>
  <si>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</si>
  <si>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</si>
  <si>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</si>
  <si>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</si>
  <si>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</si>
  <si>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</si>
  <si>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</si>
  <si>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</si>
  <si>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</si>
  <si>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</si>
  <si>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</si>
  <si>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</si>
  <si>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</si>
  <si>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</si>
  <si>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</si>
  <si>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</si>
  <si>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</si>
  <si>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</si>
  <si>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</si>
  <si>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</si>
  <si>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</si>
  <si>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</si>
  <si>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</si>
  <si>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</si>
  <si>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</si>
  <si>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</si>
  <si>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</si>
  <si>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</si>
  <si>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</si>
  <si>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</si>
  <si>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</si>
  <si>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</si>
  <si>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</si>
  <si>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</si>
  <si>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</si>
  <si>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</si>
  <si>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</si>
  <si>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</si>
  <si>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</si>
  <si>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</si>
  <si>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</si>
  <si>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</si>
  <si>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29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</si>
  <si>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</si>
  <si>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</si>
  <si>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</si>
  <si>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</si>
  <si>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</si>
  <si>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</si>
  <si>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</si>
  <si>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</si>
  <si>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</si>
  <si>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</si>
  <si>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</si>
  <si>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</si>
  <si>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</si>
  <si>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</si>
  <si>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</si>
  <si>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</si>
  <si>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</si>
  <si>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</si>
  <si>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</si>
  <si>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</si>
  <si>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</si>
  <si>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</si>
  <si>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</si>
  <si>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</si>
  <si>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</si>
  <si>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</si>
  <si>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</si>
  <si>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</si>
  <si>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</si>
  <si>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</si>
  <si>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</si>
  <si>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</si>
  <si>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</si>
  <si>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</si>
  <si>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</si>
  <si>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</si>
  <si>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</si>
  <si>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</si>
  <si>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</si>
  <si>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</si>
  <si>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</si>
  <si>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</si>
  <si>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</si>
  <si>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</si>
  <si>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</si>
  <si>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</si>
  <si>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</si>
  <si>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</si>
  <si>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</si>
  <si>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</si>
  <si>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</si>
  <si>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</si>
  <si>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</si>
  <si>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</si>
  <si>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</si>
  <si>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</si>
  <si>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</si>
  <si>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</si>
  <si>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*75 E 120* MM, PARA DRENAGEM PLUVIAL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</si>
  <si>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</si>
  <si>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</si>
  <si>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</si>
  <si>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</si>
  <si>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</si>
  <si>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</si>
  <si>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</si>
  <si>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</si>
  <si>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</si>
  <si>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</si>
  <si>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</si>
  <si>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</si>
  <si>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</si>
  <si>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</si>
  <si>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</si>
  <si>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</si>
  <si>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</si>
  <si>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</si>
  <si>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</si>
  <si>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</si>
  <si>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</si>
  <si>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</si>
  <si>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</si>
  <si>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</si>
  <si>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</si>
  <si>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</si>
  <si>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</si>
  <si>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</si>
  <si>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</si>
  <si>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</si>
  <si>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</si>
  <si>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</si>
  <si>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</si>
  <si>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</si>
  <si>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</si>
  <si>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</si>
  <si>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</si>
  <si>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</si>
  <si>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</si>
  <si>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</si>
  <si>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</si>
  <si>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</si>
  <si>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</si>
  <si>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</si>
  <si>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</si>
  <si>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</si>
  <si>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</si>
  <si>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</si>
  <si>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</si>
  <si>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</si>
  <si>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</si>
  <si>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</si>
  <si>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</si>
  <si>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</si>
  <si>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</si>
  <si>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</si>
  <si>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</si>
  <si>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</si>
  <si>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</si>
  <si>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</si>
  <si>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</si>
  <si>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</si>
  <si>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</si>
  <si>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</si>
  <si>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</si>
  <si>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</si>
  <si>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</si>
  <si>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</si>
  <si>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</si>
  <si>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</si>
  <si>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</si>
  <si>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</si>
  <si>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</si>
  <si>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</si>
  <si>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</si>
  <si>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</si>
  <si>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</si>
  <si>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</si>
  <si>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</si>
  <si>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</si>
  <si>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</si>
  <si>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</si>
  <si>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</si>
  <si>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</si>
  <si>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</si>
  <si>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</si>
  <si>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</si>
  <si>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</si>
  <si>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</si>
  <si>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</si>
  <si>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</si>
  <si>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</si>
  <si>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</si>
  <si>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</si>
  <si>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</si>
  <si>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</si>
  <si>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</si>
  <si>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</si>
  <si>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</si>
  <si>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</si>
  <si>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</si>
  <si>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</si>
  <si>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</si>
  <si>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</si>
  <si>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</si>
  <si>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</si>
  <si>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</si>
  <si>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</si>
  <si>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</si>
  <si>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</si>
  <si>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</si>
  <si>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</si>
  <si>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</si>
  <si>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</si>
  <si>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</si>
  <si>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</si>
  <si>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</si>
  <si>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</si>
  <si>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</si>
  <si>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</si>
  <si>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</si>
  <si>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</si>
  <si>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</si>
  <si>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</si>
  <si>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</si>
  <si>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</si>
  <si>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</si>
  <si>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</si>
  <si>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</si>
  <si>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</si>
  <si>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</si>
  <si>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</si>
  <si>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</si>
  <si>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</si>
  <si>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</si>
  <si>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</si>
  <si>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</si>
  <si>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</si>
  <si>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</si>
  <si>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</si>
  <si>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</si>
  <si>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</si>
  <si>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</si>
  <si>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</si>
  <si>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</si>
  <si>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</si>
  <si>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</si>
  <si>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</si>
  <si>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</si>
  <si>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</si>
  <si>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</si>
  <si>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</si>
  <si>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</si>
  <si>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</si>
  <si>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</si>
  <si>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</si>
  <si>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</si>
  <si>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</si>
  <si>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</si>
  <si>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</si>
  <si>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</si>
  <si>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</si>
  <si>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</si>
  <si>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</si>
  <si>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</si>
  <si>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</si>
  <si>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</si>
  <si>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</si>
  <si>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</si>
  <si>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</si>
  <si>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</si>
  <si>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</si>
  <si>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</si>
  <si>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</si>
  <si>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</si>
  <si>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</si>
  <si>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</si>
  <si>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</si>
  <si>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</si>
  <si>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</si>
  <si>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</si>
  <si>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</si>
  <si>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</si>
  <si>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</si>
  <si>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</si>
  <si>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</si>
  <si>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</si>
  <si>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</si>
  <si>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</si>
  <si>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</si>
  <si>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</si>
  <si>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</si>
  <si>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</si>
  <si>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</si>
  <si>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</si>
  <si>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</si>
  <si>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</si>
  <si>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</si>
  <si>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</si>
  <si>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</si>
  <si>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</si>
  <si>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</si>
  <si>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</si>
  <si>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</si>
  <si>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</si>
  <si>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</si>
  <si>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</si>
  <si>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</si>
  <si>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</si>
  <si>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</si>
  <si>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</si>
  <si>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</si>
  <si>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</si>
  <si>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</si>
  <si>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</si>
  <si>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</si>
  <si>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</si>
  <si>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</si>
  <si>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</si>
  <si>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</si>
  <si>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</si>
  <si>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</si>
  <si>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</si>
  <si>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</si>
  <si>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</si>
  <si>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</si>
  <si>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</si>
  <si>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</si>
  <si>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</si>
  <si>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</si>
  <si>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</si>
  <si>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</si>
  <si>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</si>
  <si>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</si>
  <si>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</si>
  <si>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 ANTI-CHAMA BWF-B, 1 CONDUTOR, 450/750 V, DIAMETRO 120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</si>
  <si>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</si>
  <si>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</si>
  <si>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</si>
  <si>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</si>
  <si>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</si>
  <si>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</si>
  <si>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</si>
  <si>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</si>
  <si>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</si>
  <si>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</si>
  <si>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</si>
  <si>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</si>
  <si>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</si>
  <si>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</si>
  <si>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</si>
  <si>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</si>
  <si>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</si>
  <si>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</si>
  <si>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</si>
  <si>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</si>
  <si>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</si>
  <si>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</si>
  <si>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</si>
  <si>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</si>
  <si>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</si>
  <si>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</si>
  <si>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</si>
  <si>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</si>
  <si>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</si>
  <si>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</si>
  <si>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</si>
  <si>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</si>
  <si>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</si>
  <si>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</si>
  <si>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</si>
  <si>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</si>
  <si>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</si>
  <si>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</si>
  <si>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</si>
  <si>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</si>
  <si>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</si>
  <si>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</si>
  <si>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</si>
  <si>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</si>
  <si>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</si>
  <si>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</si>
  <si>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</si>
  <si>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</si>
  <si>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</si>
  <si>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</si>
  <si>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</si>
  <si>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</si>
  <si>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</si>
  <si>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*5 X 6* CM, EM MACARANDUBA, ANGELIM OU EQUIVALENTE DA REGIAO -  BRUTA</t>
  </si>
  <si>
    <t>CAIBRO NAO APARELHADO *6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</si>
  <si>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</si>
  <si>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</si>
  <si>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</si>
  <si>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</si>
  <si>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</si>
  <si>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</si>
  <si>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</si>
  <si>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</si>
  <si>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</si>
  <si>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</si>
  <si>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</si>
  <si>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</si>
  <si>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</si>
  <si>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</si>
  <si>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</si>
  <si>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</si>
  <si>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</si>
  <si>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</si>
  <si>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</si>
  <si>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</si>
  <si>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</si>
  <si>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</si>
  <si>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</si>
  <si>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</si>
  <si>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</si>
  <si>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</si>
  <si>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</si>
  <si>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</si>
  <si>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</si>
  <si>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</si>
  <si>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</si>
  <si>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</si>
  <si>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</si>
  <si>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</si>
  <si>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</si>
  <si>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</si>
  <si>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</si>
  <si>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</si>
  <si>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</si>
  <si>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</si>
  <si>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</si>
  <si>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</si>
  <si>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</si>
  <si>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</si>
  <si>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</si>
  <si>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</si>
  <si>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</si>
  <si>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</si>
  <si>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</si>
  <si>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</si>
  <si>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</si>
  <si>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</si>
  <si>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</si>
  <si>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</si>
  <si>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</si>
  <si>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</si>
  <si>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</si>
  <si>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</si>
  <si>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</si>
  <si>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</si>
  <si>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</si>
  <si>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</si>
  <si>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</si>
  <si>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</si>
  <si>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</si>
  <si>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</si>
  <si>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</si>
  <si>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</si>
  <si>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</si>
  <si>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</si>
  <si>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</si>
  <si>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</si>
  <si>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</si>
  <si>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</si>
  <si>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</si>
  <si>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</si>
  <si>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</si>
  <si>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</si>
  <si>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</si>
  <si>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</si>
  <si>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</si>
  <si>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</si>
  <si>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</si>
  <si>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</si>
  <si>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</si>
  <si>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</si>
  <si>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</si>
  <si>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</si>
  <si>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</si>
  <si>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</si>
  <si>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</si>
  <si>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</si>
  <si>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</si>
  <si>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</si>
  <si>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</si>
  <si>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</si>
  <si>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</si>
  <si>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</si>
  <si>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</si>
  <si>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</si>
  <si>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</si>
  <si>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</si>
  <si>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</si>
  <si>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</si>
  <si>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</si>
  <si>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CALCETEIRO (HORISTA)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</si>
  <si>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</si>
  <si>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</si>
  <si>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</si>
  <si>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</si>
  <si>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</si>
  <si>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</si>
  <si>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</si>
  <si>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</si>
  <si>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</si>
  <si>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</si>
  <si>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</si>
  <si>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</si>
  <si>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</si>
  <si>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</si>
  <si>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</si>
  <si>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</si>
  <si>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</si>
  <si>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</si>
  <si>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</si>
  <si>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</si>
  <si>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</si>
  <si>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</si>
  <si>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</si>
  <si>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</si>
  <si>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</si>
  <si>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</si>
  <si>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</si>
  <si>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</si>
  <si>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</si>
  <si>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</si>
  <si>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</si>
  <si>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</si>
  <si>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</si>
  <si>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</si>
  <si>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</si>
  <si>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</si>
  <si>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</si>
  <si>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</si>
  <si>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</si>
  <si>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</si>
  <si>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</si>
  <si>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</si>
  <si>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</si>
  <si>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</si>
  <si>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</si>
  <si>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</si>
  <si>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</si>
  <si>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</si>
  <si>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</si>
  <si>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</si>
  <si>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</si>
  <si>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</si>
  <si>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</si>
  <si>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</si>
  <si>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</si>
  <si>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</si>
  <si>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</si>
  <si>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</si>
  <si>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</si>
  <si>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</si>
  <si>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</si>
  <si>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</si>
  <si>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</si>
  <si>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</si>
  <si>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</si>
  <si>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</si>
  <si>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</si>
  <si>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</si>
  <si>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</si>
  <si>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</si>
  <si>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1/2", PARA AGUA FRIA PREDIAL</t>
  </si>
  <si>
    <t>CAP PVC, ROSCAVEL, 1",  PARA AGUA FRIA PREDIAL</t>
  </si>
  <si>
    <t>CAP PVC, ROSCAVEL, 3/4",  PARA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</si>
  <si>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</si>
  <si>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</si>
  <si>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</si>
  <si>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</si>
  <si>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</si>
  <si>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</si>
  <si>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</si>
  <si>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</si>
  <si>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</si>
  <si>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</si>
  <si>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</si>
  <si>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</si>
  <si>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</si>
  <si>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</si>
  <si>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</si>
  <si>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</si>
  <si>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</si>
  <si>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</si>
  <si>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</si>
  <si>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</si>
  <si>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</si>
  <si>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</si>
  <si>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</si>
  <si>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</si>
  <si>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</si>
  <si>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</si>
  <si>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</si>
  <si>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</si>
  <si>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</si>
  <si>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</si>
  <si>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</si>
  <si>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</si>
  <si>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</si>
  <si>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</si>
  <si>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</si>
  <si>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</si>
  <si>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</si>
  <si>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</si>
  <si>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(HORISTA)</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</si>
  <si>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</si>
  <si>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</si>
  <si>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</si>
  <si>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</si>
  <si>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</si>
  <si>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</si>
  <si>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</si>
  <si>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</si>
  <si>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</si>
  <si>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</si>
  <si>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 (DISTRIBUIDOR)</t>
  </si>
  <si>
    <t>CARVAO ANTRACITO PARA FILTRO, GRAO VARIANDO DE 0,8 ATE 1,1 MM, COEFICIENTE DE UNIFORMIDADE MENOR QUE 1,7 MM (POSTO JAZIDA/PRODUTOR)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</si>
  <si>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</si>
  <si>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</si>
  <si>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</si>
  <si>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</si>
  <si>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</si>
  <si>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</si>
  <si>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</si>
  <si>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</si>
  <si>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</si>
  <si>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</si>
  <si>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</si>
  <si>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</si>
  <si>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</si>
  <si>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</si>
  <si>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</si>
  <si>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</si>
  <si>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</si>
  <si>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</si>
  <si>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</si>
  <si>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</si>
  <si>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</si>
  <si>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</si>
  <si>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</si>
  <si>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</si>
  <si>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</si>
  <si>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</si>
  <si>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</si>
  <si>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</si>
  <si>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</si>
  <si>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</si>
  <si>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</si>
  <si>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</si>
  <si>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</si>
  <si>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</si>
  <si>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</si>
  <si>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</si>
  <si>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</si>
  <si>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</si>
  <si>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</si>
  <si>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</si>
  <si>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</si>
  <si>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</si>
  <si>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</si>
  <si>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</si>
  <si>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</si>
  <si>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</si>
  <si>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</si>
  <si>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</si>
  <si>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</si>
  <si>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</si>
  <si>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</si>
  <si>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</si>
  <si>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</si>
  <si>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</si>
  <si>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</si>
  <si>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</si>
  <si>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</si>
  <si>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</si>
  <si>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</si>
  <si>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</si>
  <si>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</si>
  <si>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</si>
  <si>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</si>
  <si>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</si>
  <si>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</si>
  <si>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</si>
  <si>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</si>
  <si>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</si>
  <si>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</si>
  <si>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</si>
  <si>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</si>
  <si>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</si>
  <si>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</si>
  <si>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</si>
  <si>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</si>
  <si>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</si>
  <si>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</si>
  <si>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</si>
  <si>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</si>
  <si>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</si>
  <si>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</si>
  <si>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8 A 12 MM</t>
  </si>
  <si>
    <t>CHAPA/PAINEL DE MADEIRA COMPENSADA RESINADA (MADEIRITE RESINADO ROSA) PARA FORMA DE CONCRETO, DE 2200 X 1100 MM, E = 20 MM</t>
  </si>
  <si>
    <t>CHAPA/PAINEL DE MADEIRA COMPENSADA RESINADA (MADEIRITE RESINADO ROSA) PARA FORMA DE CONCRETO, DE 2200 X 1100 MM, E = 6 MM</t>
  </si>
  <si>
    <t>CHAVE DUPLA PARA CONEXOES TIPO STORZ, ENGATE RAPIDO 1 1/2" X 2 1/2", EM LATAO, PARA INSTALACAO PREDIAL COMBATE A INCENDIO</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</si>
  <si>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</si>
  <si>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</si>
  <si>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</si>
  <si>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</si>
  <si>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</si>
  <si>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</si>
  <si>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</si>
  <si>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</si>
  <si>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</si>
  <si>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</si>
  <si>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</si>
  <si>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</si>
  <si>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</si>
  <si>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</si>
  <si>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</si>
  <si>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</si>
  <si>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</si>
  <si>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</si>
  <si>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</si>
  <si>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</si>
  <si>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</si>
  <si>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</si>
  <si>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</si>
  <si>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</si>
  <si>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</si>
  <si>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</si>
  <si>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</si>
  <si>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</si>
  <si>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</si>
  <si>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</si>
  <si>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</si>
  <si>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</si>
  <si>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</si>
  <si>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</si>
  <si>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</si>
  <si>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</si>
  <si>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</si>
  <si>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</si>
  <si>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</si>
  <si>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</si>
  <si>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</si>
  <si>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</si>
  <si>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</si>
  <si>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</si>
  <si>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</si>
  <si>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</si>
  <si>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</si>
  <si>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</si>
  <si>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</si>
  <si>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</si>
  <si>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</si>
  <si>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</si>
  <si>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</si>
  <si>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</si>
  <si>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</si>
  <si>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</si>
  <si>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</si>
  <si>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</si>
  <si>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</si>
  <si>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</si>
  <si>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</si>
  <si>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</si>
  <si>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</si>
  <si>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</si>
  <si>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</si>
  <si>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</si>
  <si>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</si>
  <si>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</si>
  <si>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</si>
  <si>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</si>
  <si>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</si>
  <si>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</si>
  <si>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</si>
  <si>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</si>
  <si>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</si>
  <si>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</si>
  <si>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</si>
  <si>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</si>
  <si>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</si>
  <si>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</si>
  <si>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</si>
  <si>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</si>
  <si>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</si>
  <si>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</si>
  <si>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</si>
  <si>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</si>
  <si>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</si>
  <si>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</si>
  <si>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</si>
  <si>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</si>
  <si>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</si>
  <si>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</si>
  <si>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</si>
  <si>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</si>
  <si>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</si>
  <si>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</si>
  <si>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</si>
  <si>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</si>
  <si>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</si>
  <si>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</si>
  <si>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</si>
  <si>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</si>
  <si>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</si>
  <si>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</si>
  <si>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</si>
  <si>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</si>
  <si>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</si>
  <si>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</si>
  <si>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</si>
  <si>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</si>
  <si>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</si>
  <si>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</si>
  <si>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</si>
  <si>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</si>
  <si>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</si>
  <si>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</si>
  <si>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</si>
  <si>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</si>
  <si>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</si>
  <si>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</si>
  <si>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</si>
  <si>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</si>
  <si>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</si>
  <si>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</si>
  <si>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</si>
  <si>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</si>
  <si>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</si>
  <si>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</si>
  <si>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</si>
  <si>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</si>
  <si>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</si>
  <si>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</si>
  <si>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</si>
  <si>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</si>
  <si>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</si>
  <si>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</si>
  <si>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</si>
  <si>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</si>
  <si>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</si>
  <si>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</si>
  <si>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</si>
  <si>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</si>
  <si>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</si>
  <si>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</si>
  <si>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</si>
  <si>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</si>
  <si>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</si>
  <si>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</si>
  <si>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</si>
  <si>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</si>
  <si>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</si>
  <si>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</si>
  <si>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</si>
  <si>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</si>
  <si>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</si>
  <si>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</si>
  <si>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</si>
  <si>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</si>
  <si>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</si>
  <si>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</si>
  <si>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</si>
  <si>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</si>
  <si>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</si>
  <si>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</si>
  <si>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</si>
  <si>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</si>
  <si>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</si>
  <si>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</si>
  <si>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</si>
  <si>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</si>
  <si>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</si>
  <si>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</si>
  <si>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</si>
  <si>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</si>
  <si>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</si>
  <si>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</si>
  <si>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</si>
  <si>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</si>
  <si>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</si>
  <si>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</si>
  <si>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</si>
  <si>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</si>
  <si>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</si>
  <si>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</si>
  <si>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</si>
  <si>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</si>
  <si>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</si>
  <si>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</si>
  <si>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</si>
  <si>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</si>
  <si>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</si>
  <si>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</si>
  <si>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</si>
  <si>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</si>
  <si>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</si>
  <si>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</si>
  <si>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</si>
  <si>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</si>
  <si>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</si>
  <si>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</si>
  <si>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</si>
  <si>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</si>
  <si>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</si>
  <si>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</si>
  <si>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</si>
  <si>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</si>
  <si>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</si>
  <si>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</si>
  <si>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</si>
  <si>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</si>
  <si>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</si>
  <si>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</si>
  <si>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</si>
  <si>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</si>
  <si>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CONECTOR, CPVC, SOLDAVEL, 114 MM X 4"â,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</si>
  <si>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</si>
  <si>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</si>
  <si>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</si>
  <si>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</si>
  <si>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</si>
  <si>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</si>
  <si>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2"â, PARA AGUA QUENTE</t>
  </si>
  <si>
    <t>CONECTOR, CPVC, SOLDAVEL, 73 MM X 2 1/2"â, PARA AGUA QUENTE</t>
  </si>
  <si>
    <t>CONECTOR, CPVC, SOLDAVEL, 89 MM X 3"â, PARA AGUA QUENTE</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</si>
  <si>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</si>
  <si>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</si>
  <si>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</si>
  <si>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</si>
  <si>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</si>
  <si>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</si>
  <si>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</si>
  <si>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</si>
  <si>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</si>
  <si>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</si>
  <si>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</si>
  <si>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</si>
  <si>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</si>
  <si>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</si>
  <si>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</si>
  <si>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</si>
  <si>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</si>
  <si>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</si>
  <si>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</si>
  <si>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</si>
  <si>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</si>
  <si>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</si>
  <si>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</si>
  <si>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</si>
  <si>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</si>
  <si>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</si>
  <si>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</si>
  <si>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</si>
  <si>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</si>
  <si>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</si>
  <si>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</si>
  <si>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</si>
  <si>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</si>
  <si>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</si>
  <si>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</si>
  <si>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</si>
  <si>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</si>
  <si>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</si>
  <si>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</si>
  <si>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</si>
  <si>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</si>
  <si>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</si>
  <si>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</si>
  <si>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</si>
  <si>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</si>
  <si>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</si>
  <si>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</si>
  <si>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</si>
  <si>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</si>
  <si>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</si>
  <si>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</si>
  <si>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</si>
  <si>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</si>
  <si>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</si>
  <si>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</si>
  <si>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</si>
  <si>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</si>
  <si>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</si>
  <si>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</si>
  <si>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</si>
  <si>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</si>
  <si>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</si>
  <si>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</si>
  <si>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</si>
  <si>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</si>
  <si>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</si>
  <si>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</si>
  <si>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</si>
  <si>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</si>
  <si>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</si>
  <si>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</si>
  <si>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</si>
  <si>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</si>
  <si>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</si>
  <si>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</si>
  <si>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</si>
  <si>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</si>
  <si>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</si>
  <si>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</si>
  <si>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</si>
  <si>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</si>
  <si>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</si>
  <si>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</si>
  <si>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</si>
  <si>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</si>
  <si>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</si>
  <si>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</si>
  <si>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</si>
  <si>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</si>
  <si>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</si>
  <si>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</si>
  <si>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</si>
  <si>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</si>
  <si>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</si>
  <si>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</si>
  <si>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</si>
  <si>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</si>
  <si>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</si>
  <si>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</si>
  <si>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</si>
  <si>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</si>
  <si>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</si>
  <si>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</si>
  <si>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</si>
  <si>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</si>
  <si>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</si>
  <si>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</si>
  <si>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</si>
  <si>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</si>
  <si>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</si>
  <si>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</si>
  <si>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</si>
  <si>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</si>
  <si>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</si>
  <si>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</si>
  <si>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</si>
  <si>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</si>
  <si>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</si>
  <si>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</si>
  <si>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</si>
  <si>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</si>
  <si>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</si>
  <si>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</si>
  <si>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</si>
  <si>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</si>
  <si>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</si>
  <si>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</si>
  <si>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</si>
  <si>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</si>
  <si>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</si>
  <si>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</si>
  <si>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</si>
  <si>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</si>
  <si>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</si>
  <si>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</si>
  <si>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</si>
  <si>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</si>
  <si>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</si>
  <si>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</si>
  <si>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</si>
  <si>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</si>
  <si>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</si>
  <si>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</si>
  <si>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</si>
  <si>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</si>
  <si>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</si>
  <si>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</si>
  <si>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</si>
  <si>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</si>
  <si>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</si>
  <si>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</si>
  <si>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</si>
  <si>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</si>
  <si>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</si>
  <si>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</si>
  <si>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</si>
  <si>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</si>
  <si>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</si>
  <si>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</si>
  <si>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</si>
  <si>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</si>
  <si>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</si>
  <si>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</si>
  <si>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</si>
  <si>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</si>
  <si>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</si>
  <si>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</si>
  <si>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</si>
  <si>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</si>
  <si>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</si>
  <si>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</si>
  <si>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</si>
  <si>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</si>
  <si>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</si>
  <si>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</si>
  <si>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</si>
  <si>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</si>
  <si>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</si>
  <si>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1/4", COR BRANCA, AGUA FRIA PREDIAL</t>
  </si>
  <si>
    <t>CURVA PVC 90 GRAUS, ROSCAVEL, 1/2", COR BRANCA, AGUA FRIA PREDIAL</t>
  </si>
  <si>
    <t>CURVA PVC 90 GRAUS, ROSCAVEL, 1", COR BRANCA, AGUA FRIA PREDIAL</t>
  </si>
  <si>
    <t>CURVA PVC 90 GRAUS, ROSCAVEL, 3/4", COR BRANCA, AGUA FRIA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</si>
  <si>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</si>
  <si>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</si>
  <si>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</si>
  <si>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</si>
  <si>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</si>
  <si>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</si>
  <si>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</si>
  <si>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</si>
  <si>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</si>
  <si>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</si>
  <si>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</si>
  <si>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</si>
  <si>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</si>
  <si>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</si>
  <si>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</si>
  <si>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</si>
  <si>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</si>
  <si>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</si>
  <si>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</si>
  <si>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</si>
  <si>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</si>
  <si>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</si>
  <si>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</si>
  <si>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</si>
  <si>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</si>
  <si>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</si>
  <si>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</si>
  <si>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</si>
  <si>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</si>
  <si>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</si>
  <si>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</si>
  <si>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</si>
  <si>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</si>
  <si>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</si>
  <si>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</si>
  <si>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</si>
  <si>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</si>
  <si>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</si>
  <si>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</si>
  <si>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</si>
  <si>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</si>
  <si>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</si>
  <si>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</si>
  <si>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</si>
  <si>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</si>
  <si>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</si>
  <si>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</si>
  <si>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</si>
  <si>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</si>
  <si>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</si>
  <si>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</si>
  <si>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</si>
  <si>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</si>
  <si>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</si>
  <si>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</si>
  <si>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</si>
  <si>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</si>
  <si>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</si>
  <si>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</si>
  <si>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</si>
  <si>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</si>
  <si>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</si>
  <si>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</si>
  <si>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</si>
  <si>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</si>
  <si>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</si>
  <si>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</si>
  <si>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</si>
  <si>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</si>
  <si>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</si>
  <si>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</si>
  <si>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</si>
  <si>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</si>
  <si>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</si>
  <si>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</si>
  <si>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</si>
  <si>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</si>
  <si>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</si>
  <si>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</si>
  <si>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</si>
  <si>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</si>
  <si>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</si>
  <si>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</si>
  <si>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</si>
  <si>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</si>
  <si>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</si>
  <si>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</si>
  <si>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</si>
  <si>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</si>
  <si>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</si>
  <si>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</si>
  <si>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</si>
  <si>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</si>
  <si>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</si>
  <si>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</si>
  <si>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</si>
  <si>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</si>
  <si>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</si>
  <si>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</si>
  <si>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</si>
  <si>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</si>
  <si>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</si>
  <si>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</si>
  <si>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</si>
  <si>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</si>
  <si>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</si>
  <si>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</si>
  <si>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</si>
  <si>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</si>
  <si>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</si>
  <si>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</si>
  <si>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</si>
  <si>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</si>
  <si>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</si>
  <si>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</si>
  <si>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</si>
  <si>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</si>
  <si>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</si>
  <si>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</si>
  <si>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</si>
  <si>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</si>
  <si>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</si>
  <si>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</si>
  <si>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</si>
  <si>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</si>
  <si>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</si>
  <si>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(HORISTA)</t>
  </si>
  <si>
    <t>DESENHISTA COPISTA (MENSALISTA)</t>
  </si>
  <si>
    <t>DESENHISTA DETALHISTA (HORISTA)</t>
  </si>
  <si>
    <t>DESENHISTA DETALHISTA (MENSALISTA)</t>
  </si>
  <si>
    <t>DESENHISTA PROJETISTA (HORISTA)</t>
  </si>
  <si>
    <t>DESENHISTA PROJETISTA (MENSALISTA)</t>
  </si>
  <si>
    <t>DESENHISTA TECNICO AUXILIAR (HORISTA)</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</si>
  <si>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</si>
  <si>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</si>
  <si>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</si>
  <si>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</si>
  <si>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</si>
  <si>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</si>
  <si>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</si>
  <si>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</si>
  <si>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</si>
  <si>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</si>
  <si>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</si>
  <si>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</si>
  <si>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</si>
  <si>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</si>
  <si>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</si>
  <si>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</si>
  <si>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</si>
  <si>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</si>
  <si>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</si>
  <si>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</si>
  <si>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</si>
  <si>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</si>
  <si>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</si>
  <si>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</si>
  <si>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</si>
  <si>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</si>
  <si>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</si>
  <si>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</si>
  <si>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</si>
  <si>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</si>
  <si>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</si>
  <si>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</si>
  <si>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</si>
  <si>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</si>
  <si>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</si>
  <si>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</si>
  <si>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</si>
  <si>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</si>
  <si>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</si>
  <si>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</si>
  <si>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</si>
  <si>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</si>
  <si>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</si>
  <si>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</si>
  <si>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</si>
  <si>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</si>
  <si>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</si>
  <si>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</si>
  <si>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</si>
  <si>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</si>
  <si>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</si>
  <si>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</si>
  <si>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</si>
  <si>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</si>
  <si>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</si>
  <si>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</si>
  <si>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</si>
  <si>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</si>
  <si>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</si>
  <si>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</si>
  <si>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</si>
  <si>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</si>
  <si>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</si>
  <si>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</si>
  <si>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</si>
  <si>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</si>
  <si>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</si>
  <si>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</si>
  <si>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</si>
  <si>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</si>
  <si>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</si>
  <si>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</si>
  <si>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</si>
  <si>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</si>
  <si>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</si>
  <si>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</si>
  <si>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</si>
  <si>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</si>
  <si>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</si>
  <si>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</si>
  <si>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</si>
  <si>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</si>
  <si>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</si>
  <si>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</si>
  <si>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</si>
  <si>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</si>
  <si>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</si>
  <si>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</si>
  <si>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</si>
  <si>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</si>
  <si>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</si>
  <si>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</si>
  <si>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</si>
  <si>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</si>
  <si>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</si>
  <si>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1,2 A 1,8 MM, SEM ANEL, CROMADO OU ZINCADO, TAMPA BOLA,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</si>
  <si>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</si>
  <si>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</si>
  <si>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</si>
  <si>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</si>
  <si>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</si>
  <si>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</si>
  <si>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</si>
  <si>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</si>
  <si>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</si>
  <si>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</si>
  <si>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</si>
  <si>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</si>
  <si>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</si>
  <si>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</si>
  <si>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</si>
  <si>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</si>
  <si>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</si>
  <si>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</si>
  <si>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</si>
  <si>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</si>
  <si>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</si>
  <si>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</si>
  <si>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</si>
  <si>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</si>
  <si>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</si>
  <si>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ELETRICISTA DE MANUTENCAO INDUSTRIAL (HORISTA)</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</si>
  <si>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</si>
  <si>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</si>
  <si>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</si>
  <si>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</si>
  <si>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</si>
  <si>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</si>
  <si>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</si>
  <si>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</si>
  <si>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</si>
  <si>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</si>
  <si>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</si>
  <si>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</si>
  <si>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</si>
  <si>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</si>
  <si>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</si>
  <si>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</si>
  <si>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</si>
  <si>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</si>
  <si>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</si>
  <si>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</si>
  <si>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1", PAREDE DE 0,90 MM</t>
  </si>
  <si>
    <t>ELETRODUTO EM ACO GALVANIZADO ELETROLITICO, LEVE, DIAMETRO 3/4", PAREDE DE 0,90 MM</t>
  </si>
  <si>
    <t>ELETRODUTO EM ACO GALVANIZADO ELETROLITICO, SEMI-PESADO, DIAMETRO 1 1/2", PAREDE DE 1,20 MM</t>
  </si>
  <si>
    <t>ELETRODUTO EM ACO GALVANIZADO ELETROLITICO, SEMI-PESADO, DIAMETRO 1 1/4", PAREDE DE 1,20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</si>
  <si>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</si>
  <si>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</si>
  <si>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</si>
  <si>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</si>
  <si>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</si>
  <si>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</si>
  <si>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</si>
  <si>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</si>
  <si>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</si>
  <si>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</si>
  <si>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</si>
  <si>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</si>
  <si>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</si>
  <si>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</si>
  <si>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</si>
  <si>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</si>
  <si>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</si>
  <si>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</si>
  <si>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</si>
  <si>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</si>
  <si>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</si>
  <si>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</si>
  <si>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</si>
  <si>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</si>
  <si>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</si>
  <si>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</si>
  <si>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</si>
  <si>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</si>
  <si>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</si>
  <si>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</si>
  <si>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</si>
  <si>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</si>
  <si>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</si>
  <si>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</si>
  <si>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</si>
  <si>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</si>
  <si>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</si>
  <si>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</si>
  <si>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</si>
  <si>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</si>
  <si>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</si>
  <si>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</si>
  <si>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</si>
  <si>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</si>
  <si>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</si>
  <si>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</si>
  <si>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</si>
  <si>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</si>
  <si>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</si>
  <si>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</si>
  <si>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</si>
  <si>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</si>
  <si>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</si>
  <si>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</si>
  <si>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</si>
  <si>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</si>
  <si>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</si>
  <si>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</si>
  <si>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</si>
  <si>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</si>
  <si>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</si>
  <si>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</si>
  <si>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</si>
  <si>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</si>
  <si>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</si>
  <si>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</si>
  <si>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</si>
  <si>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</si>
  <si>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</si>
  <si>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</si>
  <si>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</si>
  <si>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</si>
  <si>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</si>
  <si>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</si>
  <si>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</si>
  <si>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</si>
  <si>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</si>
  <si>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</si>
  <si>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</si>
  <si>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</si>
  <si>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</si>
  <si>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</si>
  <si>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</si>
  <si>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</si>
  <si>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</si>
  <si>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</si>
  <si>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</si>
  <si>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</si>
  <si>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</si>
  <si>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</si>
  <si>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</si>
  <si>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</si>
  <si>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</si>
  <si>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</si>
  <si>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</si>
  <si>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</si>
  <si>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</si>
  <si>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</si>
  <si>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</si>
  <si>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</si>
  <si>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</si>
  <si>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</si>
  <si>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</si>
  <si>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</si>
  <si>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</si>
  <si>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</si>
  <si>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</si>
  <si>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</si>
  <si>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</si>
  <si>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</si>
  <si>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</si>
  <si>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</si>
  <si>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</si>
  <si>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</si>
  <si>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</si>
  <si>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</si>
  <si>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</si>
  <si>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</si>
  <si>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</si>
  <si>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</si>
  <si>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</si>
  <si>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</si>
  <si>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</si>
  <si>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</si>
  <si>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</si>
  <si>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</si>
  <si>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</si>
  <si>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</si>
  <si>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</si>
  <si>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</si>
  <si>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</si>
  <si>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</si>
  <si>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</si>
  <si>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</si>
  <si>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</si>
  <si>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</si>
  <si>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</si>
  <si>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</si>
  <si>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</si>
  <si>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</si>
  <si>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</si>
  <si>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</si>
  <si>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</si>
  <si>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</si>
  <si>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</si>
  <si>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</si>
  <si>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</si>
  <si>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</si>
  <si>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</si>
  <si>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</si>
  <si>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</si>
  <si>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</si>
  <si>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</si>
  <si>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</si>
  <si>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</si>
  <si>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</si>
  <si>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</si>
  <si>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</si>
  <si>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</si>
  <si>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</si>
  <si>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</si>
  <si>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</si>
  <si>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</si>
  <si>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</si>
  <si>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</si>
  <si>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</si>
  <si>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</si>
  <si>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</si>
  <si>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</si>
  <si>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</si>
  <si>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</si>
  <si>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</si>
  <si>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75/ DE 85 MM (NBR 10351)</t>
  </si>
  <si>
    <t>EXTREMIDADE PVC PBA, PF, JE, DN 100 / DE 110 MM (NBR 10351)</t>
  </si>
  <si>
    <t>EXTREMIDADE PVC PBA, PF, JE, DN 75 / DE 85 MM (NBR 10351)</t>
  </si>
  <si>
    <t>EXTREMIDADE/TUBETE PARA HIDROMETRO PVC, COM ROSCA, CURTA, COM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</si>
  <si>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</si>
  <si>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</si>
  <si>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</si>
  <si>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</si>
  <si>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</si>
  <si>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</si>
  <si>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</si>
  <si>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</si>
  <si>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</si>
  <si>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</si>
  <si>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</si>
  <si>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</si>
  <si>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</si>
  <si>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</si>
  <si>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</si>
  <si>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</si>
  <si>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</si>
  <si>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</si>
  <si>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</si>
  <si>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</si>
  <si>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</si>
  <si>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</si>
  <si>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</si>
  <si>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</si>
  <si>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</si>
  <si>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</si>
  <si>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</si>
  <si>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</si>
  <si>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</si>
  <si>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</si>
  <si>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</si>
  <si>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</si>
  <si>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</si>
  <si>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</si>
  <si>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</si>
  <si>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</si>
  <si>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</si>
  <si>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</si>
  <si>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</si>
  <si>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</si>
  <si>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</si>
  <si>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</si>
  <si>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</si>
  <si>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</si>
  <si>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</si>
  <si>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</si>
  <si>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</si>
  <si>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</si>
  <si>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</si>
  <si>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</si>
  <si>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</si>
  <si>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</si>
  <si>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</si>
  <si>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</si>
  <si>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</si>
  <si>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</si>
  <si>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</si>
  <si>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</si>
  <si>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</si>
  <si>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</si>
  <si>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</si>
  <si>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</si>
  <si>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</si>
  <si>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</si>
  <si>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</si>
  <si>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</si>
  <si>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</si>
  <si>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</si>
  <si>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</si>
  <si>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</si>
  <si>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</si>
  <si>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</si>
  <si>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CARGA MEDIA POTENCIA 5 (PARA FERRAMENTA DE ACAO DIRETA) COR VERMELHA</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</si>
  <si>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</si>
  <si>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</si>
  <si>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</si>
  <si>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</si>
  <si>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</si>
  <si>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</si>
  <si>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</si>
  <si>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</si>
  <si>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</si>
  <si>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</si>
  <si>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</si>
  <si>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</si>
  <si>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</si>
  <si>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</si>
  <si>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</si>
  <si>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</si>
  <si>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</si>
  <si>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</si>
  <si>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</si>
  <si>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</si>
  <si>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</si>
  <si>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</si>
  <si>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</si>
  <si>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</si>
  <si>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</si>
  <si>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</si>
  <si>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</si>
  <si>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</si>
  <si>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</si>
  <si>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</si>
  <si>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</si>
  <si>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</si>
  <si>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</si>
  <si>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</si>
  <si>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</si>
  <si>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</si>
  <si>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</si>
  <si>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</si>
  <si>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</si>
  <si>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</si>
  <si>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</si>
  <si>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</si>
  <si>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</si>
  <si>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</si>
  <si>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</si>
  <si>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</si>
  <si>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</si>
  <si>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</si>
  <si>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</si>
  <si>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</si>
  <si>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</si>
  <si>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</si>
  <si>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</si>
  <si>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</si>
  <si>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</si>
  <si>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</si>
  <si>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</si>
  <si>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</si>
  <si>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</si>
  <si>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</si>
  <si>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</si>
  <si>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</si>
  <si>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</si>
  <si>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</si>
  <si>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</si>
  <si>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</si>
  <si>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</si>
  <si>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</si>
  <si>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</si>
  <si>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</si>
  <si>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</si>
  <si>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</si>
  <si>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</si>
  <si>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</si>
  <si>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</si>
  <si>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</si>
  <si>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</si>
  <si>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</si>
  <si>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</si>
  <si>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</si>
  <si>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</si>
  <si>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</si>
  <si>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</si>
  <si>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</si>
  <si>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</si>
  <si>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</si>
  <si>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</si>
  <si>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</si>
  <si>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</si>
  <si>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</si>
  <si>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</si>
  <si>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</si>
  <si>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</si>
  <si>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</si>
  <si>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</si>
  <si>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</si>
  <si>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</si>
  <si>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</si>
  <si>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</si>
  <si>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</si>
  <si>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</si>
  <si>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</si>
  <si>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</si>
  <si>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</si>
  <si>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</si>
  <si>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</si>
  <si>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</si>
  <si>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</si>
  <si>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</si>
  <si>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</si>
  <si>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</si>
  <si>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</si>
  <si>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</si>
  <si>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</si>
  <si>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</si>
  <si>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</si>
  <si>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</si>
  <si>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</si>
  <si>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</si>
  <si>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</si>
  <si>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</si>
  <si>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</si>
  <si>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</si>
  <si>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</si>
  <si>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</si>
  <si>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</si>
  <si>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</si>
  <si>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</si>
  <si>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</si>
  <si>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</si>
  <si>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</si>
  <si>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</si>
  <si>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</si>
  <si>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</si>
  <si>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</si>
  <si>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</si>
  <si>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</si>
  <si>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</si>
  <si>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</si>
  <si>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</si>
  <si>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</si>
  <si>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</si>
  <si>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</si>
  <si>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</si>
  <si>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</si>
  <si>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</si>
  <si>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</si>
  <si>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</si>
  <si>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</si>
  <si>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</si>
  <si>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</si>
  <si>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</si>
  <si>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</si>
  <si>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</si>
  <si>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</si>
  <si>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</si>
  <si>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</si>
  <si>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</si>
  <si>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</si>
  <si>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</si>
  <si>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</si>
  <si>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</si>
  <si>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</si>
  <si>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</si>
  <si>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</si>
  <si>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</si>
  <si>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</si>
  <si>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</si>
  <si>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</si>
  <si>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</si>
  <si>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</si>
  <si>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</si>
  <si>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</si>
  <si>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</si>
  <si>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</si>
  <si>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</si>
  <si>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</si>
  <si>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</si>
  <si>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</si>
  <si>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</si>
  <si>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</si>
  <si>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</si>
  <si>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</si>
  <si>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</si>
  <si>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</si>
  <si>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</si>
  <si>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</si>
  <si>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</si>
  <si>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</si>
  <si>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</si>
  <si>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</si>
  <si>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</si>
  <si>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</si>
  <si>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</si>
  <si>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</si>
  <si>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</si>
  <si>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</si>
  <si>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</si>
  <si>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</si>
  <si>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</si>
  <si>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</si>
  <si>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</si>
  <si>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</si>
  <si>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</si>
  <si>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</si>
  <si>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</si>
  <si>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</si>
  <si>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</si>
  <si>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</si>
  <si>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</si>
  <si>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</si>
  <si>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</si>
  <si>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</si>
  <si>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</si>
  <si>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</si>
  <si>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</si>
  <si>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</si>
  <si>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</si>
  <si>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</si>
  <si>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</si>
  <si>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</si>
  <si>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</si>
  <si>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</si>
  <si>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</si>
  <si>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</si>
  <si>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</si>
  <si>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</si>
  <si>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</si>
  <si>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</si>
  <si>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</si>
  <si>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</si>
  <si>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</si>
  <si>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</si>
  <si>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</si>
  <si>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</si>
  <si>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</si>
  <si>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</si>
  <si>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</si>
  <si>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</si>
  <si>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</si>
  <si>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</si>
  <si>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</si>
  <si>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</si>
  <si>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</si>
  <si>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</si>
  <si>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</si>
  <si>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</si>
  <si>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</si>
  <si>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</si>
  <si>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EM ALUMINIO PEFIL 25, 100 X 200 CM (A X L), 4 FLS, SEM BANDEIRA, ACABAMENTO BRANCO OU BRILHANTE, BATENTE DE 6 A 7 CM, COM VIDRO 4 MM, SEM GUARNICAO/ALIZAR</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</si>
  <si>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</si>
  <si>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</si>
  <si>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</si>
  <si>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</si>
  <si>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</si>
  <si>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</si>
  <si>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</si>
  <si>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</si>
  <si>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</si>
  <si>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( 2 VIDROS) E VENEZIANA COM ACIONAMENTO MANUAL, SEM BANDEIRA, ACABAMENTO BRILHANTE, BATENTE DE 11,50 A 12,50 CM, COM VIDRO 4 MM, INCLUSO GUARNICAO</t>
  </si>
  <si>
    <t>JANELA MAXIM AR EM MADEIRA CEDRINHO/ ANGELIM COMERCIAL/ CURUPIXA/ CUMARU OU EQUIVALENTE DA REGIAO, CAIXA DO BATENTE/MARCO *10* CM, 1 FOLHA  PARA VIDRO, COM GUARNICAO/ALIZAR, COM FERRAGENS, (SEM VIDRO E SEM ACABAMENTO)</t>
  </si>
  <si>
    <t>JANELA MAXIM AR, EM ALUMINIO PERFIL 25, 60 X 80 CM (A X L), ACABAMENTO BRANCO OU BRILHANTE, BATENTE DE 4 A 5 CM, COM VIDRO 4 MM, SEM GUARNICAO/ALIZAR</t>
  </si>
  <si>
    <t>JANELA MAXIMO AR, ACO, BATENTE / REQUADRO DE 6 A 14 CM, PINT ANTICORROSIVA, SEM VIDRO, COM GRADE, 1 FL, 60  X 80 CM (A X L)</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</si>
  <si>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</si>
  <si>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</si>
  <si>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</si>
  <si>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</si>
  <si>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</si>
  <si>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</si>
  <si>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</si>
  <si>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</si>
  <si>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</si>
  <si>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</si>
  <si>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</si>
  <si>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</si>
  <si>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</si>
  <si>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</si>
  <si>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</si>
  <si>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</si>
  <si>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</si>
  <si>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</si>
  <si>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</si>
  <si>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</si>
  <si>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</si>
  <si>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</si>
  <si>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</si>
  <si>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</si>
  <si>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</si>
  <si>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</si>
  <si>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</si>
  <si>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</si>
  <si>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</si>
  <si>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</si>
  <si>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</si>
  <si>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</si>
  <si>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</si>
  <si>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</si>
  <si>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</si>
  <si>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</si>
  <si>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</si>
  <si>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</si>
  <si>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</si>
  <si>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</si>
  <si>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</si>
  <si>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</si>
  <si>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</si>
  <si>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</si>
  <si>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</si>
  <si>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</si>
  <si>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COM BOLSA E ANEL, 90 GRAUS, DN 40 X *38* MM, SERIE NORMAL, PARA ESGOTO PREDIAL</t>
  </si>
  <si>
    <t>JOELHO PVC, ROSCAVEL, 45 GRAUS, 1/2", COR BRANCA, PARA AGUA FRIA PREDIAL</t>
  </si>
  <si>
    <t>JOELHO PVC, ROSCAVEL, 45 GRAUS, 1", COR BRANCA, PARA AGUA FRIA PREDIAL</t>
  </si>
  <si>
    <t>JOELHO PVC, ROSCAVEL, 45 GRAUS, 3/4", COR BRANCA, PARA AGUA FRIA PREDIAL</t>
  </si>
  <si>
    <t>JOELHO PVC, ROSCAVEL, 90 GRAUS, 1/2", COR BRANCA, PARA AGUA FRIA PREDIAL</t>
  </si>
  <si>
    <t>JOELHO PVC, ROSCAVEL, 90 GRAUS, 1",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</si>
  <si>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</si>
  <si>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</si>
  <si>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</si>
  <si>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</si>
  <si>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</si>
  <si>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</si>
  <si>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</si>
  <si>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</si>
  <si>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</si>
  <si>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</si>
  <si>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</si>
  <si>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</si>
  <si>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</si>
  <si>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</si>
  <si>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</si>
  <si>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</si>
  <si>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</si>
  <si>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</si>
  <si>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</si>
  <si>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</si>
  <si>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</si>
  <si>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</si>
  <si>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</si>
  <si>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</si>
  <si>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</si>
  <si>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</si>
  <si>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</si>
  <si>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</si>
  <si>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</si>
  <si>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90 GRAUS, ROSCAVEL, 1 1/4", COR BRANCA,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</si>
  <si>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</si>
  <si>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</si>
  <si>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</si>
  <si>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</si>
  <si>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</si>
  <si>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</si>
  <si>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</si>
  <si>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</si>
  <si>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</si>
  <si>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</si>
  <si>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</si>
  <si>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</si>
  <si>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</si>
  <si>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</si>
  <si>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</si>
  <si>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ROSCA FEMEA MOVEL, METALICO, PARA CONEXAO COM ANEL DESLIZANTE, DN 20 MM X 3/4", EM TUBO PEX PARA INST. AGUA QUENTE/FRIA</t>
  </si>
  <si>
    <t>JOELHO/COTOVELO, ROSCA FEMEA, COM BASE FIXA, METALICO, PARA CONEXAO COM ANEL DESLIZANTE, DN 16 MM X 1/2", EM TUBO PEX PARA INST. AGUA QUENTE/FRIA</t>
  </si>
  <si>
    <t>JOELHO/COTOVELO, ROSCA FEMEA, COM BASE FIXA, METALICO, PARA CONEXAO COM ANEL DESLIZANTE, DN 20 MM X 1/2", EM TUBO PEX PARA INST. AGUA QUENTE/FRIA</t>
  </si>
  <si>
    <t>JOELHO/COTOVELO, ROSCA FEMEA, COM BASE FIXA, METALICO, PARA CONEXAO COM ANEL DESLIZANTE, DN 25 MM X 3/4", EM TUBO PEX PARA INST. AGUA QUENTE/FRIA</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</si>
  <si>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</si>
  <si>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</si>
  <si>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</si>
  <si>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</si>
  <si>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</si>
  <si>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</si>
  <si>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</si>
  <si>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</si>
  <si>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</si>
  <si>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</si>
  <si>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</si>
  <si>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</si>
  <si>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</si>
  <si>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</si>
  <si>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</si>
  <si>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</si>
  <si>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</si>
  <si>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</si>
  <si>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</si>
  <si>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</si>
  <si>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</si>
  <si>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</si>
  <si>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</si>
  <si>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</si>
  <si>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</si>
  <si>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</si>
  <si>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</si>
  <si>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</si>
  <si>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</si>
  <si>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</si>
  <si>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</si>
  <si>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</si>
  <si>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</si>
  <si>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</si>
  <si>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</si>
  <si>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</si>
  <si>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</si>
  <si>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</si>
  <si>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</si>
  <si>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</si>
  <si>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2 GARRAS PARA FITA PERFURADA</t>
  </si>
  <si>
    <t>JUNCAO, PVC, 45 GRAUS, JE, BBB, DN 150 MM, PARA TUBO CORRUGADO E/OU LISO, REDE COLETORA DE ESGOTO</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</si>
  <si>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</si>
  <si>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</si>
  <si>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</si>
  <si>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</si>
  <si>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</si>
  <si>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</si>
  <si>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</si>
  <si>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</si>
  <si>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</si>
  <si>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</si>
  <si>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</si>
  <si>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</si>
  <si>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</si>
  <si>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</si>
  <si>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</si>
  <si>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</si>
  <si>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</si>
  <si>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</si>
  <si>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</si>
  <si>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</si>
  <si>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CHUVEIRO, INSTAL. PEX, QUADRO METALICO C/ 2 TRAVESSAS, SUPERIOR C/ ESPERA P/ CHUVEIRO, INFERIOR C/ 2 REGISTROS DE PRESSAO 1/2 ", *390* X *900* MM (L X H), CONEXAO COM ANEL DESLIZANTE (CONJUNTO COMPLETO)</t>
  </si>
  <si>
    <t>KIT CHUVEIRO, INSTAL. PEX, QUADRO METALICO C/2 TRAVESSAS, SUPERIOR C/ ESPERA P/ CHUVEIRO E INFERIOR C/2 REGISTROS DE PRESSAO 1/2 ", *390* X *900* MM (L X H), CONEXAO COM CRIMPAGEM (CONJUNTO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</si>
  <si>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</si>
  <si>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</si>
  <si>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</si>
  <si>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</si>
  <si>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</si>
  <si>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</si>
  <si>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</si>
  <si>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</si>
  <si>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</si>
  <si>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</si>
  <si>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</si>
  <si>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</si>
  <si>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</si>
  <si>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</si>
  <si>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</si>
  <si>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</si>
  <si>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</si>
  <si>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</si>
  <si>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</si>
  <si>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</si>
  <si>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</si>
  <si>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</si>
  <si>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</si>
  <si>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</si>
  <si>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</si>
  <si>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</si>
  <si>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</si>
  <si>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</si>
  <si>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</si>
  <si>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</si>
  <si>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</si>
  <si>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</si>
  <si>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</si>
  <si>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</si>
  <si>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</si>
  <si>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</si>
  <si>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</si>
  <si>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</si>
  <si>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</si>
  <si>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</si>
  <si>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</si>
  <si>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</si>
  <si>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</si>
  <si>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</si>
  <si>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</si>
  <si>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</si>
  <si>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</si>
  <si>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</si>
  <si>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</si>
  <si>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</si>
  <si>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</si>
  <si>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</si>
  <si>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</si>
  <si>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</si>
  <si>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</si>
  <si>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</si>
  <si>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</si>
  <si>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</si>
  <si>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</si>
  <si>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</si>
  <si>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</si>
  <si>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</si>
  <si>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</si>
  <si>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</si>
  <si>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</si>
  <si>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</si>
  <si>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</si>
  <si>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</si>
  <si>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</si>
  <si>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</si>
  <si>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</si>
  <si>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</si>
  <si>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</si>
  <si>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</si>
  <si>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</si>
  <si>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</si>
  <si>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</si>
  <si>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</si>
  <si>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 (HORISTA)</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</si>
  <si>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</si>
  <si>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</si>
  <si>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</si>
  <si>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</si>
  <si>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</si>
  <si>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</si>
  <si>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</si>
  <si>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</si>
  <si>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</si>
  <si>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</si>
  <si>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</si>
  <si>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</si>
  <si>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</si>
  <si>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</si>
  <si>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</si>
  <si>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</si>
  <si>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</si>
  <si>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</si>
  <si>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</si>
  <si>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</si>
  <si>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</si>
  <si>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</si>
  <si>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</si>
  <si>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</si>
  <si>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</si>
  <si>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</si>
  <si>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</si>
  <si>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</si>
  <si>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</si>
  <si>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</si>
  <si>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</si>
  <si>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</si>
  <si>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</si>
  <si>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</si>
  <si>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</si>
  <si>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</si>
  <si>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</si>
  <si>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</si>
  <si>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</si>
  <si>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</si>
  <si>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</si>
  <si>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</si>
  <si>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</si>
  <si>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</si>
  <si>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</si>
  <si>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</si>
  <si>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</si>
  <si>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</si>
  <si>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</si>
  <si>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</si>
  <si>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</si>
  <si>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</si>
  <si>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</si>
  <si>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</si>
  <si>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</si>
  <si>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</si>
  <si>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</si>
  <si>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</si>
  <si>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</si>
  <si>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</si>
  <si>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</si>
  <si>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</si>
  <si>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</si>
  <si>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</si>
  <si>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</si>
  <si>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</si>
  <si>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FECHADA P/ ILUMINACAO PUBLICA, TIPO ABL 50/F OU EQUIV, P/ LAMPADA A VAPOR DE MERCURIO 400W</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</si>
  <si>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</si>
  <si>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</si>
  <si>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</si>
  <si>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</si>
  <si>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</si>
  <si>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</si>
  <si>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</si>
  <si>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</si>
  <si>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</si>
  <si>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</si>
  <si>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</si>
  <si>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</si>
  <si>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</si>
  <si>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</si>
  <si>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</si>
  <si>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</si>
  <si>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</si>
  <si>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</si>
  <si>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</si>
  <si>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</si>
  <si>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</si>
  <si>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</si>
  <si>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</si>
  <si>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</si>
  <si>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</si>
  <si>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</si>
  <si>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</si>
  <si>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</si>
  <si>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</si>
  <si>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</si>
  <si>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</si>
  <si>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</si>
  <si>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</si>
  <si>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</si>
  <si>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</si>
  <si>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</si>
  <si>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</si>
  <si>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</si>
  <si>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</si>
  <si>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</si>
  <si>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</si>
  <si>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</si>
  <si>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</si>
  <si>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</si>
  <si>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</si>
  <si>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</si>
  <si>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</si>
  <si>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</si>
  <si>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</si>
  <si>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</si>
  <si>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</si>
  <si>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</si>
  <si>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</si>
  <si>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</si>
  <si>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</si>
  <si>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</si>
  <si>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</si>
  <si>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</si>
  <si>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</si>
  <si>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</si>
  <si>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</si>
  <si>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</si>
  <si>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</si>
  <si>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</si>
  <si>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</si>
  <si>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</si>
  <si>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</si>
  <si>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</si>
  <si>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</si>
  <si>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</si>
  <si>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</si>
  <si>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</si>
  <si>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</si>
  <si>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</si>
  <si>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</si>
  <si>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</si>
  <si>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</si>
  <si>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</si>
  <si>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</si>
  <si>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</si>
  <si>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</si>
  <si>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</si>
  <si>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</si>
  <si>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</si>
  <si>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</si>
  <si>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</si>
  <si>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</si>
  <si>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</si>
  <si>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</si>
  <si>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</si>
  <si>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</si>
  <si>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</si>
  <si>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</si>
  <si>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</si>
  <si>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</si>
  <si>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</si>
  <si>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</si>
  <si>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</si>
  <si>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</si>
  <si>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</si>
  <si>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</si>
  <si>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</si>
  <si>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</si>
  <si>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</si>
  <si>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</si>
  <si>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</si>
  <si>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</si>
  <si>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</si>
  <si>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</si>
  <si>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</si>
  <si>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</si>
  <si>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</si>
  <si>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</si>
  <si>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</si>
  <si>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</si>
  <si>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</si>
  <si>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</si>
  <si>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</si>
  <si>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</si>
  <si>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</si>
  <si>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</si>
  <si>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</si>
  <si>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</si>
  <si>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</si>
  <si>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</si>
  <si>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</si>
  <si>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</si>
  <si>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</si>
  <si>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</si>
  <si>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</si>
  <si>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</si>
  <si>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</si>
  <si>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</si>
  <si>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</si>
  <si>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</si>
  <si>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</si>
  <si>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</si>
  <si>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</si>
  <si>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</si>
  <si>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</si>
  <si>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</si>
  <si>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</si>
  <si>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</si>
  <si>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</si>
  <si>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</si>
  <si>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</si>
  <si>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</si>
  <si>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</si>
  <si>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</si>
  <si>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</si>
  <si>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</si>
  <si>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</si>
  <si>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</si>
  <si>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</si>
  <si>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</si>
  <si>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</si>
  <si>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</si>
  <si>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</si>
  <si>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</si>
  <si>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</si>
  <si>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</si>
  <si>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</si>
  <si>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</si>
  <si>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</si>
  <si>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1/2", AGUA FRIA PREDIAL</t>
  </si>
  <si>
    <t>LUVA PVC, ROSCAVEL, 1",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</si>
  <si>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</si>
  <si>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</si>
  <si>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</si>
  <si>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</si>
  <si>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</si>
  <si>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</si>
  <si>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</si>
  <si>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</si>
  <si>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</si>
  <si>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</si>
  <si>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</si>
  <si>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</si>
  <si>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</si>
  <si>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</si>
  <si>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</si>
  <si>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</si>
  <si>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</si>
  <si>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</si>
  <si>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</si>
  <si>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</si>
  <si>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</si>
  <si>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</si>
  <si>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</si>
  <si>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</si>
  <si>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</si>
  <si>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</si>
  <si>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</si>
  <si>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</si>
  <si>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</si>
  <si>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</si>
  <si>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</si>
  <si>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</si>
  <si>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</si>
  <si>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</si>
  <si>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</si>
  <si>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</si>
  <si>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</si>
  <si>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</si>
  <si>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</si>
  <si>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</si>
  <si>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</si>
  <si>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</si>
  <si>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</si>
  <si>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</si>
  <si>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</si>
  <si>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</si>
  <si>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</si>
  <si>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</si>
  <si>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</si>
  <si>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</si>
  <si>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</si>
  <si>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</si>
  <si>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</si>
  <si>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</si>
  <si>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</si>
  <si>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</si>
  <si>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</si>
  <si>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</si>
  <si>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</si>
  <si>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</si>
  <si>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</si>
  <si>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</si>
  <si>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</si>
  <si>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</si>
  <si>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</si>
  <si>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</si>
  <si>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</si>
  <si>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</si>
  <si>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</si>
  <si>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</si>
  <si>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</si>
  <si>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</si>
  <si>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</si>
  <si>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</si>
  <si>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</si>
  <si>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</si>
  <si>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</si>
  <si>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</si>
  <si>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</si>
  <si>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</si>
  <si>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</si>
  <si>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</si>
  <si>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</si>
  <si>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</si>
  <si>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</si>
  <si>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</si>
  <si>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</si>
  <si>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</si>
  <si>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</si>
  <si>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</si>
  <si>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</si>
  <si>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</si>
  <si>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</si>
  <si>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 LENCOL DE BORRACHA, SBR, ANTIRRUIDO, E = 5 MM</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</si>
  <si>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</si>
  <si>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</si>
  <si>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</si>
  <si>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</si>
  <si>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</si>
  <si>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</si>
  <si>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</si>
  <si>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</si>
  <si>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</si>
  <si>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</si>
  <si>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</si>
  <si>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</si>
  <si>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</si>
  <si>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</si>
  <si>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</si>
  <si>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</si>
  <si>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</si>
  <si>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</si>
  <si>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</si>
  <si>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</si>
  <si>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</si>
  <si>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</si>
  <si>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</si>
  <si>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</si>
  <si>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</si>
  <si>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</si>
  <si>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</si>
  <si>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</si>
  <si>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</si>
  <si>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</si>
  <si>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</si>
  <si>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</si>
  <si>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</si>
  <si>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</si>
  <si>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</si>
  <si>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</si>
  <si>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</si>
  <si>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</si>
  <si>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 JATEAMENTO, CONTROLE AUTOMATICO E REMOTO, CAMARA DE 1 SAIDA, 280 L, DIAM. *670* MM, BICO JATO CURTO VENTURI 5/16", MANGUEIRA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</si>
  <si>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</si>
  <si>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</si>
  <si>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</si>
  <si>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</si>
  <si>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</si>
  <si>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</si>
  <si>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</si>
  <si>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</si>
  <si>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</si>
  <si>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</si>
  <si>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</si>
  <si>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</si>
  <si>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</si>
  <si>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</si>
  <si>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</si>
  <si>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</si>
  <si>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</si>
  <si>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</si>
  <si>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</si>
  <si>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</si>
  <si>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</si>
  <si>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</si>
  <si>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</si>
  <si>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</si>
  <si>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</si>
  <si>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</si>
  <si>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</si>
  <si>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</si>
  <si>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</si>
  <si>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</si>
  <si>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</si>
  <si>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</si>
  <si>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</si>
  <si>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</si>
  <si>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</si>
  <si>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</si>
  <si>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</si>
  <si>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</si>
  <si>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</si>
  <si>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</si>
  <si>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</si>
  <si>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</si>
  <si>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</si>
  <si>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</si>
  <si>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</si>
  <si>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</si>
  <si>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</si>
  <si>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</si>
  <si>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</si>
  <si>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</si>
  <si>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</si>
  <si>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</si>
  <si>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</si>
  <si>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</si>
  <si>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</si>
  <si>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</si>
  <si>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</si>
  <si>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</si>
  <si>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</si>
  <si>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</si>
  <si>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</si>
  <si>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</si>
  <si>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</si>
  <si>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</si>
  <si>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</si>
  <si>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</si>
  <si>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</si>
  <si>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</si>
  <si>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</si>
  <si>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</si>
  <si>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</si>
  <si>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</si>
  <si>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</si>
  <si>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</si>
  <si>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</si>
  <si>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</si>
  <si>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</si>
  <si>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</si>
  <si>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</si>
  <si>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</si>
  <si>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</si>
  <si>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</si>
  <si>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</si>
  <si>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</si>
  <si>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</si>
  <si>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</si>
  <si>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</si>
  <si>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</si>
  <si>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</si>
  <si>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</si>
  <si>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</si>
  <si>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</si>
  <si>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</si>
  <si>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</si>
  <si>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</si>
  <si>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</si>
  <si>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</si>
  <si>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 (REF 1878)</t>
  </si>
  <si>
    <t>MISTURADOR DE METAL CROMADO, DE MESA/BANCADA, COM BICA BAIXA, PARA LAVATORIO (REF 1875)</t>
  </si>
  <si>
    <t>MISTURADOR DE PAREDE, DE METAL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</si>
  <si>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</si>
  <si>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</si>
  <si>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</si>
  <si>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</si>
  <si>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</si>
  <si>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</si>
  <si>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</si>
  <si>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</si>
  <si>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</si>
  <si>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</si>
  <si>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</si>
  <si>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</si>
  <si>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</si>
  <si>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</si>
  <si>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</si>
  <si>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</si>
  <si>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</si>
  <si>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</si>
  <si>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</si>
  <si>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</si>
  <si>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</si>
  <si>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</si>
  <si>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</si>
  <si>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</si>
  <si>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</si>
  <si>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</si>
  <si>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(HORISTA)</t>
  </si>
  <si>
    <t>MOTORISTA DE CAMINHAO (MENSALISTA)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</si>
  <si>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</si>
  <si>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</si>
  <si>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</si>
  <si>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</si>
  <si>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</si>
  <si>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</si>
  <si>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DE ONIBUS / MICRO-ONIBUS (HORISTA)</t>
  </si>
  <si>
    <t>MOTORISTA DE ONIBUS / MICRO-ONIBUS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</si>
  <si>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</si>
  <si>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</si>
  <si>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</si>
  <si>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</si>
  <si>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</si>
  <si>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</si>
  <si>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</si>
  <si>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</si>
  <si>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</si>
  <si>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</si>
  <si>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</si>
  <si>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</si>
  <si>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</si>
  <si>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</si>
  <si>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</si>
  <si>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</si>
  <si>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</si>
  <si>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</si>
  <si>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</si>
  <si>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</si>
  <si>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</si>
  <si>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</si>
  <si>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</si>
  <si>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</si>
  <si>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</si>
  <si>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</si>
  <si>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</si>
  <si>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</si>
  <si>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</si>
  <si>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</si>
  <si>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</si>
  <si>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</si>
  <si>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</si>
  <si>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</si>
  <si>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</si>
  <si>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</si>
  <si>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</si>
  <si>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</si>
  <si>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</si>
  <si>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</si>
  <si>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</si>
  <si>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</si>
  <si>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</si>
  <si>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</si>
  <si>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</si>
  <si>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</si>
  <si>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</si>
  <si>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</si>
  <si>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</si>
  <si>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</si>
  <si>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</si>
  <si>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</si>
  <si>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</si>
  <si>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</si>
  <si>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</si>
  <si>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</si>
  <si>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</si>
  <si>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</si>
  <si>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</si>
  <si>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</si>
  <si>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</si>
  <si>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</si>
  <si>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</si>
  <si>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</si>
  <si>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</si>
  <si>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</si>
  <si>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</si>
  <si>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</si>
  <si>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</si>
  <si>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</si>
  <si>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</si>
  <si>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</si>
  <si>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</si>
  <si>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</si>
  <si>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 (MENSALISTA)</t>
  </si>
  <si>
    <t>OPERADOR DE DEMARCADORA DE FAIXAS DE TRAFEGO HORISTA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</si>
  <si>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</si>
  <si>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</si>
  <si>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</si>
  <si>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</si>
  <si>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</si>
  <si>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</si>
  <si>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</si>
  <si>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</si>
  <si>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</si>
  <si>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</si>
  <si>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</si>
  <si>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</si>
  <si>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</si>
  <si>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</si>
  <si>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</si>
  <si>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</si>
  <si>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 (MENSALISTA)</t>
  </si>
  <si>
    <t>OPERADOR DE PAVIMENTADORA / MESA VIBROACABADORA (MENSALISTA)</t>
  </si>
  <si>
    <t>OPERADOR DE PAVIMENTADORA / MESA VIBROACABADORA HORISTA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</si>
  <si>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</si>
  <si>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</si>
  <si>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</si>
  <si>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</si>
  <si>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</si>
  <si>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</si>
  <si>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</si>
  <si>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</si>
  <si>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</si>
  <si>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</si>
  <si>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</si>
  <si>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</si>
  <si>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</si>
  <si>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</si>
  <si>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</si>
  <si>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</si>
  <si>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</si>
  <si>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</si>
  <si>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</si>
  <si>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</si>
  <si>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</si>
  <si>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</si>
  <si>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</si>
  <si>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</si>
  <si>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</si>
  <si>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</si>
  <si>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</si>
  <si>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</si>
  <si>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</si>
  <si>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</si>
  <si>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</si>
  <si>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</si>
  <si>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</si>
  <si>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</si>
  <si>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</si>
  <si>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</si>
  <si>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</si>
  <si>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</si>
  <si>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</si>
  <si>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</si>
  <si>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</si>
  <si>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</si>
  <si>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</si>
  <si>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</si>
  <si>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</si>
  <si>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</si>
  <si>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</si>
  <si>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</si>
  <si>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</si>
  <si>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</si>
  <si>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</si>
  <si>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</si>
  <si>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</si>
  <si>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</si>
  <si>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</si>
  <si>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</si>
  <si>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</si>
  <si>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</si>
  <si>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</si>
  <si>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</si>
  <si>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</si>
  <si>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</si>
  <si>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</si>
  <si>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</si>
  <si>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</si>
  <si>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</si>
  <si>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</si>
  <si>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</si>
  <si>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</si>
  <si>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</si>
  <si>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</si>
  <si>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</si>
  <si>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</si>
  <si>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</si>
  <si>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</si>
  <si>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</si>
  <si>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</si>
  <si>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</si>
  <si>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</si>
  <si>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</si>
  <si>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</si>
  <si>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</si>
  <si>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</si>
  <si>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</si>
  <si>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</si>
  <si>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</si>
  <si>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</si>
  <si>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</si>
  <si>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</si>
  <si>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</si>
  <si>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</si>
  <si>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</si>
  <si>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</si>
  <si>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</si>
  <si>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</si>
  <si>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</si>
  <si>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</si>
  <si>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</si>
  <si>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</si>
  <si>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</si>
  <si>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</si>
  <si>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</si>
  <si>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</si>
  <si>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</si>
  <si>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</si>
  <si>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</si>
  <si>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</si>
  <si>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</si>
  <si>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</si>
  <si>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</si>
  <si>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</si>
  <si>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</si>
  <si>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</si>
  <si>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</si>
  <si>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</si>
  <si>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</si>
  <si>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</si>
  <si>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</si>
  <si>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</si>
  <si>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</si>
  <si>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</si>
  <si>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</si>
  <si>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</si>
  <si>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</si>
  <si>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</si>
  <si>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</si>
  <si>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</si>
  <si>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</si>
  <si>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</si>
  <si>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</si>
  <si>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</si>
  <si>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</si>
  <si>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</si>
  <si>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</si>
  <si>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</si>
  <si>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</si>
  <si>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</si>
  <si>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</si>
  <si>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</si>
  <si>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</si>
  <si>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</si>
  <si>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</si>
  <si>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</si>
  <si>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</si>
  <si>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</si>
  <si>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</si>
  <si>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</si>
  <si>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</si>
  <si>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</si>
  <si>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</si>
  <si>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</si>
  <si>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</si>
  <si>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</si>
  <si>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DE ACO LAMINADO, "U" 102 X 9,3</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</si>
  <si>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</si>
  <si>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</si>
  <si>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</si>
  <si>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</si>
  <si>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</si>
  <si>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</si>
  <si>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</si>
  <si>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</si>
  <si>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</si>
  <si>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</si>
  <si>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</si>
  <si>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</si>
  <si>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</si>
  <si>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</si>
  <si>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</si>
  <si>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</si>
  <si>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</si>
  <si>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</si>
  <si>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</si>
  <si>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</si>
  <si>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</si>
  <si>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</si>
  <si>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</si>
  <si>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</si>
  <si>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</si>
  <si>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</si>
  <si>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</si>
  <si>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</si>
  <si>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</si>
  <si>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</si>
  <si>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</si>
  <si>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</si>
  <si>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</si>
  <si>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</si>
  <si>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</si>
  <si>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</si>
  <si>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</si>
  <si>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</si>
  <si>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</si>
  <si>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</si>
  <si>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</si>
  <si>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</si>
  <si>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</si>
  <si>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</si>
  <si>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</si>
  <si>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</si>
  <si>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</si>
  <si>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</si>
  <si>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</si>
  <si>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</si>
  <si>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</si>
  <si>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</si>
  <si>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</si>
  <si>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</si>
  <si>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</si>
  <si>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</si>
  <si>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</si>
  <si>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</si>
  <si>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</si>
  <si>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</si>
  <si>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</si>
  <si>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</si>
  <si>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</si>
  <si>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</si>
  <si>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</si>
  <si>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</si>
  <si>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</si>
  <si>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</si>
  <si>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</si>
  <si>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</si>
  <si>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</si>
  <si>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</si>
  <si>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</si>
  <si>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</si>
  <si>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</si>
  <si>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</si>
  <si>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</si>
  <si>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</si>
  <si>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</si>
  <si>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</si>
  <si>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</si>
  <si>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</si>
  <si>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</si>
  <si>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</si>
  <si>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</si>
  <si>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</si>
  <si>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</si>
  <si>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</si>
  <si>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</si>
  <si>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</si>
  <si>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</si>
  <si>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</si>
  <si>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</si>
  <si>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</si>
  <si>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</si>
  <si>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</si>
  <si>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</si>
  <si>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</si>
  <si>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</si>
  <si>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</si>
  <si>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</si>
  <si>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</si>
  <si>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</si>
  <si>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</si>
  <si>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</si>
  <si>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</si>
  <si>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</si>
  <si>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</si>
  <si>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</si>
  <si>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</si>
  <si>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</si>
  <si>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</si>
  <si>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*2,4 X 1,2*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</si>
  <si>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</si>
  <si>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</si>
  <si>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</si>
  <si>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</si>
  <si>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</si>
  <si>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</si>
  <si>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</si>
  <si>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</si>
  <si>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</si>
  <si>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</si>
  <si>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</si>
  <si>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</si>
  <si>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</si>
  <si>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</si>
  <si>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</si>
  <si>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</si>
  <si>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</si>
  <si>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</si>
  <si>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</si>
  <si>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</si>
  <si>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</si>
  <si>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</si>
  <si>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</si>
  <si>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</si>
  <si>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</si>
  <si>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JE, DN 100 MM, PARA REDE COLETORA ESGOTO</t>
  </si>
  <si>
    <t>PLUG PVC, JE, DN 150 MM, PARA REDE COLETORA ESGOTO</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</si>
  <si>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</si>
  <si>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</si>
  <si>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</si>
  <si>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</si>
  <si>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</si>
  <si>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</si>
  <si>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</si>
  <si>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</si>
  <si>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</si>
  <si>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</si>
  <si>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</si>
  <si>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</si>
  <si>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</si>
  <si>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</si>
  <si>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</si>
  <si>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</si>
  <si>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</si>
  <si>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</si>
  <si>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</si>
  <si>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</si>
  <si>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</si>
  <si>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</si>
  <si>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</si>
  <si>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</si>
  <si>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</si>
  <si>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</si>
  <si>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</si>
  <si>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</si>
  <si>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</si>
  <si>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</si>
  <si>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</si>
  <si>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</si>
  <si>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</si>
  <si>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</si>
  <si>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</si>
  <si>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</si>
  <si>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EM ACO COM DIVISAO HORIZONTAL PARA VIDROS, COM FUNDO ANTICORROSIVO/PRIMER DE PROTECAO, SEM GUARNICAO/ALIZAR/VISTA, VIDROS NAO INCLUSOS, 90 X 210 CM</t>
  </si>
  <si>
    <t>PORTA DE ABRIR EM ACO TIPO VENEZIANA, COM FUNDO ANTICORROSIVO / PRIMER DE PROTECAO, SEM GUARNICAO/ALIZAR/VISTA, 90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</si>
  <si>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</si>
  <si>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</si>
  <si>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</si>
  <si>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</si>
  <si>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</si>
  <si>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</si>
  <si>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</si>
  <si>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</si>
  <si>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</si>
  <si>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</si>
  <si>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</si>
  <si>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</si>
  <si>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</si>
  <si>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</si>
  <si>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</si>
  <si>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</si>
  <si>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</si>
  <si>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</si>
  <si>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</si>
  <si>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</si>
  <si>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</si>
  <si>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</si>
  <si>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</si>
  <si>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</si>
  <si>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</si>
  <si>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</si>
  <si>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</si>
  <si>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</si>
  <si>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</si>
  <si>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</si>
  <si>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</si>
  <si>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</si>
  <si>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</si>
  <si>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</si>
  <si>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</si>
  <si>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</si>
  <si>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</si>
  <si>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</si>
  <si>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</si>
  <si>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</si>
  <si>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</si>
  <si>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</si>
  <si>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</si>
  <si>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</si>
  <si>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</si>
  <si>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</si>
  <si>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</si>
  <si>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</si>
  <si>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</si>
  <si>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</si>
  <si>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</si>
  <si>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</si>
  <si>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</si>
  <si>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</si>
  <si>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</si>
  <si>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</si>
  <si>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</si>
  <si>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</si>
  <si>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</si>
  <si>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</si>
  <si>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</si>
  <si>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</si>
  <si>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</si>
  <si>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</si>
  <si>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</si>
  <si>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</si>
  <si>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</si>
  <si>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</si>
  <si>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</si>
  <si>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</si>
  <si>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</si>
  <si>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</si>
  <si>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</si>
  <si>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</si>
  <si>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</si>
  <si>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</si>
  <si>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</si>
  <si>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</si>
  <si>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</si>
  <si>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</si>
  <si>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</si>
  <si>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</si>
  <si>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</si>
  <si>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</si>
  <si>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</si>
  <si>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</si>
  <si>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</si>
  <si>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</si>
  <si>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</si>
  <si>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</si>
  <si>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</si>
  <si>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</si>
  <si>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</si>
  <si>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</si>
  <si>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</si>
  <si>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</si>
  <si>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</si>
  <si>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</si>
  <si>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</si>
  <si>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</si>
  <si>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</si>
  <si>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</si>
  <si>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</si>
  <si>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</si>
  <si>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</si>
  <si>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</si>
  <si>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</si>
  <si>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</si>
  <si>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</si>
  <si>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</si>
  <si>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</si>
  <si>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</si>
  <si>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</si>
  <si>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</si>
  <si>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</si>
  <si>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</si>
  <si>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</si>
  <si>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</si>
  <si>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</si>
  <si>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</si>
  <si>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</si>
  <si>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</si>
  <si>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</si>
  <si>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</si>
  <si>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</si>
  <si>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</si>
  <si>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</si>
  <si>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</si>
  <si>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</si>
  <si>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</si>
  <si>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</si>
  <si>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</si>
  <si>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</si>
  <si>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</si>
  <si>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</si>
  <si>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</si>
  <si>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</si>
  <si>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</si>
  <si>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</si>
  <si>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</si>
  <si>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</si>
  <si>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</si>
  <si>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</si>
  <si>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</si>
  <si>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</si>
  <si>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</si>
  <si>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</si>
  <si>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</si>
  <si>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</si>
  <si>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</si>
  <si>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</si>
  <si>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</si>
  <si>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</si>
  <si>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</si>
  <si>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</si>
  <si>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</si>
  <si>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</si>
  <si>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</si>
  <si>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</si>
  <si>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</si>
  <si>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</si>
  <si>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</si>
  <si>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</si>
  <si>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</si>
  <si>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</si>
  <si>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</si>
  <si>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</si>
  <si>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</si>
  <si>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</si>
  <si>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</si>
  <si>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</si>
  <si>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</si>
  <si>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</si>
  <si>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</si>
  <si>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</si>
  <si>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</si>
  <si>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</si>
  <si>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</si>
  <si>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</si>
  <si>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</si>
  <si>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</si>
  <si>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</si>
  <si>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</si>
  <si>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</si>
  <si>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</si>
  <si>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</si>
  <si>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</si>
  <si>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</si>
  <si>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</si>
  <si>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</si>
  <si>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</si>
  <si>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</si>
  <si>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</si>
  <si>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</si>
  <si>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</si>
  <si>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</si>
  <si>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</si>
  <si>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</si>
  <si>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</si>
  <si>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</si>
  <si>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</si>
  <si>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</si>
  <si>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</si>
  <si>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</si>
  <si>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</si>
  <si>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</si>
  <si>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</si>
  <si>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</si>
  <si>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</si>
  <si>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</si>
  <si>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</si>
  <si>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</si>
  <si>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</si>
  <si>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</si>
  <si>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</si>
  <si>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</si>
  <si>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</si>
  <si>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</si>
  <si>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 DIAMETRO X ALTURA)</t>
  </si>
  <si>
    <t>REBOLO ABRASIVO RETO DE USO GERAL GRAO 36, DE 6 X 3/4 " (DIAMETRO X ALTURA)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</si>
  <si>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</si>
  <si>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</si>
  <si>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</si>
  <si>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</si>
  <si>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</si>
  <si>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</si>
  <si>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</si>
  <si>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</si>
  <si>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</si>
  <si>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</si>
  <si>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</si>
  <si>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</si>
  <si>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</si>
  <si>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</si>
  <si>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</si>
  <si>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</si>
  <si>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</si>
  <si>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</si>
  <si>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</si>
  <si>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</si>
  <si>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</si>
  <si>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</si>
  <si>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</si>
  <si>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</si>
  <si>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</si>
  <si>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</si>
  <si>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</si>
  <si>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</si>
  <si>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</si>
  <si>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</si>
  <si>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</si>
  <si>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</si>
  <si>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</si>
  <si>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</si>
  <si>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</si>
  <si>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</si>
  <si>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</si>
  <si>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</si>
  <si>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</si>
  <si>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</si>
  <si>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</si>
  <si>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</si>
  <si>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</si>
  <si>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</si>
  <si>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</si>
  <si>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</si>
  <si>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</si>
  <si>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</si>
  <si>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</si>
  <si>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</si>
  <si>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</si>
  <si>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</si>
  <si>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</si>
  <si>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</si>
  <si>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</si>
  <si>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</si>
  <si>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</si>
  <si>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</si>
  <si>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</si>
  <si>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</si>
  <si>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</si>
  <si>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</si>
  <si>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</si>
  <si>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</si>
  <si>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</si>
  <si>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</si>
  <si>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</si>
  <si>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</si>
  <si>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</si>
  <si>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</si>
  <si>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</si>
  <si>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</si>
  <si>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</si>
  <si>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</si>
  <si>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</si>
  <si>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</si>
  <si>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</si>
  <si>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</si>
  <si>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</si>
  <si>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</si>
  <si>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</si>
  <si>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</si>
  <si>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</si>
  <si>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</si>
  <si>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</si>
  <si>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</si>
  <si>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</si>
  <si>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</si>
  <si>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</si>
  <si>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</si>
  <si>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</si>
  <si>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</si>
  <si>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</si>
  <si>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</si>
  <si>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</si>
  <si>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</si>
  <si>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</si>
  <si>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</si>
  <si>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</si>
  <si>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</si>
  <si>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</si>
  <si>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</si>
  <si>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</si>
  <si>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</si>
  <si>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</si>
  <si>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</si>
  <si>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</si>
  <si>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</si>
  <si>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</si>
  <si>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</si>
  <si>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</si>
  <si>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</si>
  <si>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</si>
  <si>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</si>
  <si>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</si>
  <si>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</si>
  <si>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</si>
  <si>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</si>
  <si>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</si>
  <si>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</si>
  <si>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</si>
  <si>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</si>
  <si>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</si>
  <si>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</si>
  <si>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</si>
  <si>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</si>
  <si>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</si>
  <si>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</si>
  <si>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</si>
  <si>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</si>
  <si>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</si>
  <si>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</si>
  <si>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</si>
  <si>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</si>
  <si>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</si>
  <si>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</si>
  <si>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</si>
  <si>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</si>
  <si>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</si>
  <si>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</si>
  <si>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</si>
  <si>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</si>
  <si>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</si>
  <si>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</si>
  <si>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</si>
  <si>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</si>
  <si>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</si>
  <si>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</si>
  <si>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</si>
  <si>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</si>
  <si>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</si>
  <si>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</si>
  <si>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</si>
  <si>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</si>
  <si>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</si>
  <si>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</si>
  <si>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</si>
  <si>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</si>
  <si>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</si>
  <si>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</si>
  <si>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</si>
  <si>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</si>
  <si>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</si>
  <si>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</si>
  <si>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</si>
  <si>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</si>
  <si>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</si>
  <si>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</si>
  <si>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</si>
  <si>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</si>
  <si>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</si>
  <si>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</si>
  <si>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</si>
  <si>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</si>
  <si>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</si>
  <si>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</si>
  <si>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</si>
  <si>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</si>
  <si>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</si>
  <si>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</si>
  <si>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</si>
  <si>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</si>
  <si>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</si>
  <si>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</si>
  <si>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</si>
  <si>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</si>
  <si>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</si>
  <si>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</si>
  <si>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</si>
  <si>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</si>
  <si>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</si>
  <si>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</si>
  <si>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</si>
  <si>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</si>
  <si>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</si>
  <si>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</si>
  <si>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</si>
  <si>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</si>
  <si>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</si>
  <si>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</si>
  <si>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</si>
  <si>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</si>
  <si>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</si>
  <si>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</si>
  <si>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</si>
  <si>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</si>
  <si>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</si>
  <si>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</si>
  <si>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</si>
  <si>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</si>
  <si>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</si>
  <si>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</si>
  <si>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</si>
  <si>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</si>
  <si>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</si>
  <si>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</si>
  <si>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</si>
  <si>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</si>
  <si>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</si>
  <si>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</si>
  <si>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</si>
  <si>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</si>
  <si>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</si>
  <si>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</si>
  <si>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</si>
  <si>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</si>
  <si>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</si>
  <si>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</si>
  <si>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</si>
  <si>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</si>
  <si>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</si>
  <si>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</si>
  <si>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</si>
  <si>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</si>
  <si>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</si>
  <si>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</si>
  <si>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</si>
  <si>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</si>
  <si>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</si>
  <si>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</si>
  <si>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</si>
  <si>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</si>
  <si>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</si>
  <si>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</si>
  <si>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</si>
  <si>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</si>
  <si>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</si>
  <si>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MACHO, DN 1", PARA TUBO PEX PARA INST. AGUA QUENTE/FRIA</t>
  </si>
  <si>
    <t>TAMPAO / CAP, ROSCA MACHO, DN 3/4", PARA TUBO PEX PARA INST. AGUA QUENTE/FRIA</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</si>
  <si>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</si>
  <si>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</si>
  <si>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</si>
  <si>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</si>
  <si>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</si>
  <si>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</si>
  <si>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</si>
  <si>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</si>
  <si>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(COM INSCRICAO EM RELEVO DO TIPO DE REDE)</t>
  </si>
  <si>
    <t>TAMPAO FOFO ARTICULADO, CLASSE D400 CARGA MAX 40 T, REDONDO, TAMPA 600 MM (COM INSCRICAO EM RELEVO DO TIPO DE REDE)</t>
  </si>
  <si>
    <t>TAMPAO FOFO SIMPLES COM BASE, CLASSE A15 CARGA MAX 1,5 T, 300 X 300 MM (COM INSCRICAO EM RELEVO DO TIPO DE REDE)</t>
  </si>
  <si>
    <t>TAMPAO FOFO SIMPLES COM BASE, CLASSE A15 CARGA MAX 1,5 T, 400 X 400 MM (COM INSCRICAO EM RELEVO DO TIPO DE REDE)</t>
  </si>
  <si>
    <t>TAMPAO FOFO SIMPLES COM BASE, CLASSE A15 CARGA MAX 1,5 T, 400 X 600 MM (COM INSCRICAO EM RELEVO DO TIPO DE REDE)</t>
  </si>
  <si>
    <t>TAMPAO FOFO SIMPLES COM BASE, CLASSE B125 CARGA MAX 12,5 T, REDONDO, TAMPA 500 MM (COM INSCRICAO EM RELEVO DO TIPO DE REDE)</t>
  </si>
  <si>
    <t>TAMPAO FOFO SIMPLES COM BASE, CLASSE B125 CARGA MAX 12,5 T, REDONDO, TAMPA 600 MM (COM INSCRICAO EM RELEVO DO TIPO DE REDE)</t>
  </si>
  <si>
    <t>TAMPAO FOFO SIMPLES COM BASE, CLASSE D400 CARGA MAX 40 T, REDONDO, TAMPA 600 MM, REDE PLUVIAL/ESGOTO (COM INSCRICAO EM RELEVO DO TIPO DE REDE)</t>
  </si>
  <si>
    <t>TAMPAO FOFO SIMPLES COM BASE, CLASSE D400 CARGA MAX 40 T, REDONDO, TAMPA 900 MM (COM INSCRICAO EM RELEVO DO TIPO DE REDE)</t>
  </si>
  <si>
    <t>TAMPAO FOFO SIMPLES,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</si>
  <si>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</si>
  <si>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</si>
  <si>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</si>
  <si>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</si>
  <si>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</si>
  <si>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</si>
  <si>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</si>
  <si>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</si>
  <si>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</si>
  <si>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</si>
  <si>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</si>
  <si>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</si>
  <si>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</si>
  <si>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</si>
  <si>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</si>
  <si>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 (HORISTA)</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</si>
  <si>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</si>
  <si>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</si>
  <si>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</si>
  <si>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</si>
  <si>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</si>
  <si>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</si>
  <si>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</si>
  <si>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</si>
  <si>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</si>
  <si>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</si>
  <si>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</si>
  <si>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</si>
  <si>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</si>
  <si>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</si>
  <si>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</si>
  <si>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</si>
  <si>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</si>
  <si>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</si>
  <si>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</si>
  <si>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</si>
  <si>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</si>
  <si>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</si>
  <si>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</si>
  <si>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</si>
  <si>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</si>
  <si>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</si>
  <si>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</si>
  <si>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</si>
  <si>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</si>
  <si>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</si>
  <si>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</si>
  <si>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</si>
  <si>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</si>
  <si>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</si>
  <si>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</si>
  <si>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</si>
  <si>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</si>
  <si>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</si>
  <si>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</si>
  <si>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</si>
  <si>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</si>
  <si>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</si>
  <si>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</si>
  <si>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</si>
  <si>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</si>
  <si>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</si>
  <si>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</si>
  <si>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</si>
  <si>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</si>
  <si>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</si>
  <si>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</si>
  <si>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</si>
  <si>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</si>
  <si>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</si>
  <si>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</si>
  <si>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</si>
  <si>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</si>
  <si>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</si>
  <si>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</si>
  <si>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</si>
  <si>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</si>
  <si>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</si>
  <si>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</si>
  <si>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</si>
  <si>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</si>
  <si>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</si>
  <si>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</si>
  <si>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</si>
  <si>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</si>
  <si>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</si>
  <si>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</si>
  <si>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</si>
  <si>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</si>
  <si>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</si>
  <si>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</si>
  <si>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</si>
  <si>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</si>
  <si>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</si>
  <si>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</si>
  <si>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</si>
  <si>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</si>
  <si>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</si>
  <si>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</si>
  <si>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</si>
  <si>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</si>
  <si>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</si>
  <si>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</si>
  <si>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</si>
  <si>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</si>
  <si>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</si>
  <si>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</si>
  <si>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</si>
  <si>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</si>
  <si>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</si>
  <si>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</si>
  <si>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</si>
  <si>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</si>
  <si>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</si>
  <si>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</si>
  <si>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</si>
  <si>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</si>
  <si>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</si>
  <si>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</si>
  <si>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</si>
  <si>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</si>
  <si>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</si>
  <si>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</si>
  <si>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</si>
  <si>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</si>
  <si>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</si>
  <si>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</si>
  <si>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</si>
  <si>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</si>
  <si>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</si>
  <si>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</si>
  <si>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</si>
  <si>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</si>
  <si>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</si>
  <si>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</si>
  <si>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</si>
  <si>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</si>
  <si>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</si>
  <si>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</si>
  <si>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</si>
  <si>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</si>
  <si>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</si>
  <si>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</si>
  <si>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</si>
  <si>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</si>
  <si>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</si>
  <si>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</si>
  <si>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</si>
  <si>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</si>
  <si>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</si>
  <si>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</si>
  <si>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</si>
  <si>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</si>
  <si>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</si>
  <si>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</si>
  <si>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</si>
  <si>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</si>
  <si>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</si>
  <si>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</si>
  <si>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</si>
  <si>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</si>
  <si>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</si>
  <si>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</si>
  <si>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</si>
  <si>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</si>
  <si>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</si>
  <si>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</si>
  <si>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</si>
  <si>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</si>
  <si>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</si>
  <si>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</si>
  <si>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</si>
  <si>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</si>
  <si>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</si>
  <si>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</si>
  <si>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</si>
  <si>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</si>
  <si>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</si>
  <si>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</si>
  <si>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</si>
  <si>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</si>
  <si>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</si>
  <si>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</si>
  <si>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</si>
  <si>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</si>
  <si>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</si>
  <si>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</si>
  <si>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</si>
  <si>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</si>
  <si>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</si>
  <si>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</si>
  <si>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</si>
  <si>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200 MM, PARA REDE COLETORA ESGOTO</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</si>
  <si>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</si>
  <si>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</si>
  <si>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</si>
  <si>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</si>
  <si>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</si>
  <si>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</si>
  <si>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</si>
  <si>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</si>
  <si>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</si>
  <si>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</si>
  <si>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</si>
  <si>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</si>
  <si>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</si>
  <si>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</si>
  <si>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</si>
  <si>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</si>
  <si>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</si>
  <si>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</si>
  <si>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</si>
  <si>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</si>
  <si>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</si>
  <si>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</si>
  <si>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</si>
  <si>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</si>
  <si>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</si>
  <si>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</si>
  <si>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</si>
  <si>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</si>
  <si>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</si>
  <si>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</si>
  <si>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</si>
  <si>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</si>
  <si>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</si>
  <si>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</si>
  <si>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</si>
  <si>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</si>
  <si>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</si>
  <si>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</si>
  <si>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</si>
  <si>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</si>
  <si>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</si>
  <si>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</si>
  <si>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</si>
  <si>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</si>
  <si>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</si>
  <si>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</si>
  <si>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</si>
  <si>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</si>
  <si>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</si>
  <si>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</si>
  <si>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</si>
  <si>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</si>
  <si>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</si>
  <si>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</si>
  <si>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</si>
  <si>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</si>
  <si>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</si>
  <si>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</si>
  <si>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</si>
  <si>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</si>
  <si>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</si>
  <si>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</si>
  <si>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</si>
  <si>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</si>
  <si>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</si>
  <si>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</si>
  <si>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</si>
  <si>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</si>
  <si>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</si>
  <si>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</si>
  <si>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</si>
  <si>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</si>
  <si>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</si>
  <si>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</si>
  <si>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</si>
  <si>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</si>
  <si>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</si>
  <si>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</si>
  <si>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</si>
  <si>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</si>
  <si>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</si>
  <si>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</si>
  <si>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</si>
  <si>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</si>
  <si>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</si>
  <si>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</si>
  <si>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</si>
  <si>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</si>
  <si>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</si>
  <si>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(MENSALISTA)</t>
  </si>
  <si>
    <t>TELHADOR (HORISTA)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</si>
  <si>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</si>
  <si>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</si>
  <si>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</si>
  <si>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</si>
  <si>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</si>
  <si>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</si>
  <si>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</si>
  <si>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</si>
  <si>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</si>
  <si>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</si>
  <si>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</si>
  <si>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</si>
  <si>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</si>
  <si>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</si>
  <si>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</si>
  <si>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</si>
  <si>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</si>
  <si>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</si>
  <si>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</si>
  <si>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</si>
  <si>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</si>
  <si>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</si>
  <si>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</si>
  <si>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</si>
  <si>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</si>
  <si>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</si>
  <si>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</si>
  <si>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</si>
  <si>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</si>
  <si>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</si>
  <si>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</si>
  <si>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</si>
  <si>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</si>
  <si>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</si>
  <si>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</si>
  <si>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</si>
  <si>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</si>
  <si>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</si>
  <si>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</si>
  <si>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</si>
  <si>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</si>
  <si>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</si>
  <si>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</si>
  <si>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</si>
  <si>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</si>
  <si>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</si>
  <si>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</si>
  <si>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</si>
  <si>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</si>
  <si>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</si>
  <si>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</si>
  <si>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</si>
  <si>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</si>
  <si>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</si>
  <si>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</si>
  <si>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</si>
  <si>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</si>
  <si>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</si>
  <si>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</si>
  <si>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</si>
  <si>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</si>
  <si>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</si>
  <si>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</si>
  <si>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</si>
  <si>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</si>
  <si>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</si>
  <si>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</si>
  <si>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</si>
  <si>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</si>
  <si>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</si>
  <si>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</si>
  <si>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</si>
  <si>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</si>
  <si>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</si>
  <si>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</si>
  <si>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</si>
  <si>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</si>
  <si>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</si>
  <si>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</si>
  <si>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</si>
  <si>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</si>
  <si>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</si>
  <si>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</si>
  <si>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</si>
  <si>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</si>
  <si>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</si>
  <si>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</si>
  <si>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</si>
  <si>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</si>
  <si>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</si>
  <si>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</si>
  <si>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</si>
  <si>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</si>
  <si>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</si>
  <si>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</si>
  <si>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</si>
  <si>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</si>
  <si>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</si>
  <si>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</si>
  <si>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</si>
  <si>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</si>
  <si>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PARA LAVATORIO, METALICA CROMADA, COM MISTURADOR MONOCOMANDO, BICA BAIXA (REF 2875)</t>
  </si>
  <si>
    <t>TORNEIRA DE MESA PARA LAVATORIO, METALICA CROMADA, COM SENSOR DE APROXIMACAO ELETRICO, BIVOLT</t>
  </si>
  <si>
    <t>TORNEIRA DE MESA/BANCADA, PARA LAVATORIO, FIXA, METALICA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</si>
  <si>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</si>
  <si>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</si>
  <si>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</si>
  <si>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METALICA CROMADA CANO CURTO, SEM BICO, SEM AREJADOR, DE PAREDE, PARA TANQUE E USO GERAL, 1/2 " OU 3/4 " (REF 1143)</t>
  </si>
  <si>
    <t>TORNEIRA METALICA CROMADA DE MESA PARA LAVATORIO, BICA ALTA, COM AREJADOR (REF 1195)</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</si>
  <si>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</si>
  <si>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</si>
  <si>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 (REF 1178)</t>
  </si>
  <si>
    <t>TORNEIRA METALICA CROMADA DE PAREDE, PARA COZINHA, BICA MOVEL, COM AREJADOR, 1/2 " OU 3/4 " (REF 1167 / 1168)</t>
  </si>
  <si>
    <t>TORNEIRA METALICA CROMADA PARA JARDIM / TANQUE, COM BICO PLASTICO, CANO LONGO, DE PAREDE, PADRAO POPULAR / USO GERAL , 1/2 " OU 3/4 " (REF 1153 / 1130)</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</si>
  <si>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</si>
  <si>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</si>
  <si>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</si>
  <si>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TORNEIRA METALICA CROMADA, RETA, DE PAREDE, PARA COZINHA, COM AREJADOR, PADRAO POPULAR, 1/2 " OU 3/4 " (REF 1159 / 1160)</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</si>
  <si>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</si>
  <si>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</si>
  <si>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</si>
  <si>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</si>
  <si>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</si>
  <si>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</si>
  <si>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</si>
  <si>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</si>
  <si>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</si>
  <si>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</si>
  <si>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</si>
  <si>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</si>
  <si>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</si>
  <si>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</si>
  <si>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</si>
  <si>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</si>
  <si>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</si>
  <si>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</si>
  <si>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</si>
  <si>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</si>
  <si>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</si>
  <si>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</si>
  <si>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</si>
  <si>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</si>
  <si>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</si>
  <si>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</si>
  <si>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</si>
  <si>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</si>
  <si>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</si>
  <si>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</si>
  <si>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</si>
  <si>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</si>
  <si>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</si>
  <si>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</si>
  <si>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</si>
  <si>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</si>
  <si>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</si>
  <si>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</si>
  <si>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</si>
  <si>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</si>
  <si>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</si>
  <si>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</si>
  <si>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</si>
  <si>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</si>
  <si>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</si>
  <si>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</si>
  <si>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</si>
  <si>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</si>
  <si>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</si>
  <si>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</si>
  <si>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</si>
  <si>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</si>
  <si>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</si>
  <si>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</si>
  <si>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</si>
  <si>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</si>
  <si>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</si>
  <si>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</si>
  <si>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</si>
  <si>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</si>
  <si>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</si>
  <si>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</si>
  <si>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</si>
  <si>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</si>
  <si>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</si>
  <si>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</si>
  <si>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</si>
  <si>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</si>
  <si>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</si>
  <si>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</si>
  <si>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</si>
  <si>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</si>
  <si>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</si>
  <si>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</si>
  <si>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</si>
  <si>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</si>
  <si>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</si>
  <si>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</si>
  <si>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</si>
  <si>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</si>
  <si>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</si>
  <si>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</si>
  <si>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</si>
  <si>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</si>
  <si>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</si>
  <si>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</si>
  <si>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</si>
  <si>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</si>
  <si>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</si>
  <si>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</si>
  <si>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</si>
  <si>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</si>
  <si>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</si>
  <si>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</si>
  <si>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</si>
  <si>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</si>
  <si>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</si>
  <si>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</si>
  <si>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</si>
  <si>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</si>
  <si>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</si>
  <si>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</si>
  <si>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</si>
  <si>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</si>
  <si>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</si>
  <si>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</si>
  <si>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</si>
  <si>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</si>
  <si>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</si>
  <si>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</si>
  <si>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</si>
  <si>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</si>
  <si>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</si>
  <si>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</si>
  <si>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</si>
  <si>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</si>
  <si>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</si>
  <si>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</si>
  <si>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</si>
  <si>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</si>
  <si>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</si>
  <si>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</si>
  <si>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</si>
  <si>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</si>
  <si>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</si>
  <si>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</si>
  <si>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</si>
  <si>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</si>
  <si>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</si>
  <si>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</si>
  <si>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</si>
  <si>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</si>
  <si>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</si>
  <si>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</si>
  <si>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</si>
  <si>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</si>
  <si>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</si>
  <si>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</si>
  <si>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</si>
  <si>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</si>
  <si>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</si>
  <si>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</si>
  <si>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</si>
  <si>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</si>
  <si>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</si>
  <si>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</si>
  <si>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</si>
  <si>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</si>
  <si>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</si>
  <si>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</si>
  <si>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</si>
  <si>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</si>
  <si>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</si>
  <si>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</si>
  <si>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</si>
  <si>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</si>
  <si>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</si>
  <si>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</si>
  <si>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</si>
  <si>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</si>
  <si>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</si>
  <si>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</si>
  <si>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</si>
  <si>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</si>
  <si>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</si>
  <si>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</si>
  <si>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</si>
  <si>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</si>
  <si>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</si>
  <si>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</si>
  <si>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</si>
  <si>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</si>
  <si>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</si>
  <si>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</si>
  <si>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</si>
  <si>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</si>
  <si>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</si>
  <si>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</si>
  <si>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</si>
  <si>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</si>
  <si>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</si>
  <si>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</si>
  <si>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</si>
  <si>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</si>
  <si>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</si>
  <si>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</si>
  <si>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</si>
  <si>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</si>
  <si>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</si>
  <si>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</si>
  <si>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</si>
  <si>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</si>
  <si>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</si>
  <si>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</si>
  <si>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</si>
  <si>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</si>
  <si>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</si>
  <si>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</si>
  <si>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</si>
  <si>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</si>
  <si>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</si>
  <si>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</si>
  <si>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</si>
  <si>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</si>
  <si>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</si>
  <si>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</si>
  <si>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</si>
  <si>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</si>
  <si>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</si>
  <si>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</si>
  <si>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</si>
  <si>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</si>
  <si>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</si>
  <si>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</si>
  <si>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</si>
  <si>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</si>
  <si>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</si>
  <si>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</si>
  <si>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</si>
  <si>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</si>
  <si>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</si>
  <si>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</si>
  <si>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</si>
  <si>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</si>
  <si>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</si>
  <si>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</si>
  <si>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</si>
  <si>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</si>
  <si>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</si>
  <si>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</si>
  <si>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</si>
  <si>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</si>
  <si>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</si>
  <si>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</si>
  <si>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</si>
  <si>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</si>
  <si>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</si>
  <si>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</si>
  <si>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</si>
  <si>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</si>
  <si>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</si>
  <si>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</si>
  <si>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</si>
  <si>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</si>
  <si>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</si>
  <si>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</si>
  <si>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</si>
  <si>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TUBO DE POLIETILENO DE ALTA DENSIDADE, PEAD, PE-80, DE = 110 MM X 10,0 MM PAREDE, ( SDR 11 - PN 12,5 ) PARA REDE DE AGUA OU ESGOTO ( NBR 15561)</t>
  </si>
  <si>
    <t>TUBO DE POLIETILENO DE ALTA DENSIDADE, PEAD, PE-80, DE = 1200 MM X 37,2 MM PAREDE ( SDR 32,25 - PN 04 ) PARA REDE DE AGUA OU ESGOTO ( NBR 15561)</t>
  </si>
  <si>
    <t>TUBO DE POLIETILENO DE ALTA DENSIDADE, PEAD, PE-80, DE = 1400 MM X 42,9 MM PAREDE, (SDR 32,25 - PN 04 ) PARA REDE DE AGUA OU ESGOTO ( NBR 15561)</t>
  </si>
  <si>
    <t>TUBO DE POLIETILENO DE ALTA DENSIDADE, PEAD, PE-80, DE = 160 MM X 14,6 MM PAREDE, (SDR 11 - PN 12,5 ) PARA REDE DE AGUA OU ESGOTO ( NBR 15561)</t>
  </si>
  <si>
    <t>TUBO DE POLIETILENO DE ALTA DENSIDADE, PEAD, PE-80, DE = 1600 MM X 49,0 MM PAREDE, ( SDR 32,25 - PN 04 ) PARA REDE DE AGUA OU ESGOTO ( NBR 15561)</t>
  </si>
  <si>
    <t>TUBO DE POLIETILENO DE ALTA DENSIDADE, PEAD, PE-80, DE = 900 MM X 34,7 MM PAREDE, ( SDR 26 - PN 05 ) PARA REDE DE AGUA OU ESGOTO ( NBR 15561)</t>
  </si>
  <si>
    <t>TUBO DE POLIETILENO DE ALTA DENSIDADE, PEAD, PE-80, DE= 200 MM X 18,2 MM PAREDE, ( SDR 11 - PN 12,5 ) PARA REDE DE AGUA OU ESGOTO ( NBR 15561)</t>
  </si>
  <si>
    <t>TUBO DE POLIETILENO DE ALTA DENSIDADE, PEAD, PE-80, DE= 315 MM X 28,7 MM PAREDE, ( SDR 11 - PN 12,5 ) PARA REDE DE AGUA OU ESGOTO ( NBR 15561)</t>
  </si>
  <si>
    <t>TUBO DE POLIETILENO DE ALTA DENSIDADE, PEAD, PE-80, DE= 400 MM X 36,4 MM PAREDE, ( SDR 11 - PN 12,5 ) PARA REDE DE AGUA OU ESGOTO ( NBR 15561)</t>
  </si>
  <si>
    <t>TUBO DE POLIETILENO DE ALTA DENSIDADE, PEAD, PE-80, DE= 50 MM X 4,6 MM PAREDE, (SDR 11 - PN 12,5) PARA REDE DE AGUA OU ESGOTO ( NBR 15561)</t>
  </si>
  <si>
    <t>TUBO DE POLIETILENO DE ALTA DENSIDADE, PEAD, PE-80, DE= 500 MM X 45,5 MM PAREDE, ( SDR 11 - PN 12,5 ) PARA REDE DE AGUA OU ESGOTO ( NBR 15561)</t>
  </si>
  <si>
    <t>TUBO DE POLIETILENO DE ALTA DENSIDADE, PEAD, PE-80, DE= 630 MM X 57,3 MM PAREDE (SDR 11 - PN 12,5 ) PARA REDE DE AGUA OU ESGOTO ( NBR 15561)</t>
  </si>
  <si>
    <t>TUBO DE POLIETILENO DE ALTA DENSIDADE, PEAD, PE-80, DE= 730 MM X 34,1 MM PAREDE, ( SDR 21 - PN 06 ) PARA REDE DE AGUA OU ESGOTO ( NBR 15561)</t>
  </si>
  <si>
    <t>TUBO DE POLIETILENO DE ALTA DENSIDADE, PEAD, PE-80, DE= 75 MM X 6,9 MM PAREDE, ( SRD 11 - PN 12,5 ) PARA REDE DE AGUA OU ESGOTO ( NBR 15561)</t>
  </si>
  <si>
    <t>TUBO DE POLIETILENO DE ALTA DENSIDADE, PEAD, PE-80, DE= 800 MM X 30,8 MM PAREDE, ( SDR 26 - PN 05 ) PARA REDE DE AGUA OU ESGOTO ( NBR 15561)</t>
  </si>
  <si>
    <t>TUBO DE PVC, PBL, TIPO LEVE, DN = 250 MM,  PARA VENTILACAO</t>
  </si>
  <si>
    <t>TUBO DE PVC, PBL, TIPO LEVE, DN = 300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</si>
  <si>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</si>
  <si>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</si>
  <si>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</si>
  <si>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</si>
  <si>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</si>
  <si>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</si>
  <si>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</si>
  <si>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</si>
  <si>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</si>
  <si>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</si>
  <si>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</si>
  <si>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</si>
  <si>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</si>
  <si>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</si>
  <si>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</si>
  <si>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</si>
  <si>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</si>
  <si>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</si>
  <si>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</si>
  <si>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</si>
  <si>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</si>
  <si>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</si>
  <si>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</si>
  <si>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</si>
  <si>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</si>
  <si>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</si>
  <si>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</si>
  <si>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</si>
  <si>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</si>
  <si>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</si>
  <si>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</si>
  <si>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</si>
  <si>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</si>
  <si>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</si>
  <si>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</si>
  <si>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</si>
  <si>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</si>
  <si>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</si>
  <si>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</si>
  <si>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</si>
  <si>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</si>
  <si>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</si>
  <si>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</si>
  <si>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</si>
  <si>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</si>
  <si>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</si>
  <si>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</si>
  <si>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</si>
  <si>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</si>
  <si>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</si>
  <si>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</si>
  <si>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</si>
  <si>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</si>
  <si>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</si>
  <si>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</si>
  <si>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</si>
  <si>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</si>
  <si>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</si>
  <si>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</si>
  <si>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</si>
  <si>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</si>
  <si>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</si>
  <si>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</si>
  <si>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</si>
  <si>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</si>
  <si>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</si>
  <si>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</si>
  <si>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</si>
  <si>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</si>
  <si>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RIGIDO, CORRUGADO, PERFURADO DN 100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</si>
  <si>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</si>
  <si>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</si>
  <si>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</si>
  <si>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</si>
  <si>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</si>
  <si>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</si>
  <si>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</si>
  <si>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</si>
  <si>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</si>
  <si>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</si>
  <si>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</si>
  <si>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</si>
  <si>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</si>
  <si>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</si>
  <si>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</si>
  <si>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</si>
  <si>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</si>
  <si>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</si>
  <si>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</si>
  <si>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</si>
  <si>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</si>
  <si>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</si>
  <si>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</si>
  <si>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</si>
  <si>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</si>
  <si>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</si>
  <si>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</si>
  <si>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</si>
  <si>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</si>
  <si>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</si>
  <si>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</si>
  <si>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</si>
  <si>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</si>
  <si>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</si>
  <si>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</si>
  <si>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</si>
  <si>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</si>
  <si>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</si>
  <si>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COM PARAFUSOS,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</si>
  <si>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</si>
  <si>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</si>
  <si>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</si>
  <si>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</si>
  <si>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</si>
  <si>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</si>
  <si>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</si>
  <si>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</si>
  <si>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</si>
  <si>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</si>
  <si>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</si>
  <si>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</si>
  <si>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</si>
  <si>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</si>
  <si>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</si>
  <si>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</si>
  <si>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</si>
  <si>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</si>
  <si>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</si>
  <si>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</si>
  <si>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</si>
  <si>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</si>
  <si>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</si>
  <si>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</si>
  <si>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</si>
  <si>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</si>
  <si>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</si>
  <si>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</si>
  <si>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</si>
  <si>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</si>
  <si>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</si>
  <si>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</si>
  <si>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</si>
  <si>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</si>
  <si>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</si>
  <si>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</si>
  <si>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</si>
  <si>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</si>
  <si>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</si>
  <si>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</si>
  <si>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</si>
  <si>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</si>
  <si>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</si>
  <si>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</si>
  <si>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</si>
  <si>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</si>
  <si>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</si>
  <si>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</si>
  <si>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</si>
  <si>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</si>
  <si>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</si>
  <si>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</si>
  <si>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</si>
  <si>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</si>
  <si>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</si>
  <si>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</si>
  <si>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</si>
  <si>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</si>
  <si>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</si>
  <si>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</si>
  <si>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</si>
  <si>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</si>
  <si>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</si>
  <si>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</si>
  <si>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</si>
  <si>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</si>
  <si>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</si>
  <si>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</si>
  <si>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</si>
  <si>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</si>
  <si>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</si>
  <si>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</si>
  <si>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</si>
  <si>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</si>
  <si>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</si>
  <si>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</si>
  <si>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</si>
  <si>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</si>
  <si>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</si>
  <si>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</si>
  <si>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</si>
  <si>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</si>
  <si>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</si>
  <si>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</si>
  <si>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</si>
  <si>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</si>
  <si>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</si>
  <si>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</si>
  <si>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</si>
  <si>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</si>
  <si>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</si>
  <si>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</si>
  <si>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</si>
  <si>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</si>
  <si>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</si>
  <si>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</si>
  <si>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</si>
  <si>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</si>
  <si>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</si>
  <si>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</si>
  <si>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</si>
  <si>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</si>
  <si>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</si>
  <si>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</si>
  <si>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</si>
  <si>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</si>
  <si>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</si>
  <si>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</si>
  <si>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</si>
  <si>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</si>
  <si>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</si>
  <si>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</si>
  <si>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</si>
  <si>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</si>
  <si>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</si>
  <si>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</si>
  <si>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</si>
  <si>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</si>
  <si>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</si>
  <si>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</si>
  <si>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</si>
  <si>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</si>
  <si>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</si>
  <si>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</si>
  <si>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</si>
  <si>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</si>
  <si>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</si>
  <si>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</si>
  <si>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</si>
  <si>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</si>
  <si>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</si>
  <si>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</si>
  <si>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</si>
  <si>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</si>
  <si>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</si>
  <si>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</si>
  <si>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</si>
  <si>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</si>
  <si>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</si>
  <si>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</si>
  <si>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</si>
  <si>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</si>
  <si>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</si>
  <si>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</si>
  <si>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</si>
  <si>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</si>
  <si>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</si>
  <si>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</si>
  <si>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</si>
  <si>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</si>
  <si>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</si>
  <si>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</si>
  <si>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</si>
  <si>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</si>
  <si>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</si>
  <si>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</si>
  <si>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</si>
  <si>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</si>
  <si>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</si>
  <si>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</si>
  <si>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LUMINÁRIA PLAFON (SOBREPOR) 40 X 40 - 36 W - 6000K - G- LIGHT OU SIMILAR</t>
  </si>
  <si>
    <t>ARANDELA USO EXTERNO LAMPADA LED 18W G-LIGHT OU SIMILAR</t>
  </si>
  <si>
    <t>SETOP</t>
  </si>
  <si>
    <t>LUMINÁRIA DE EMERGÊNCIA, INDICAÇÃO DE SAÍDA - FACE SIMPLES, COM DIMENSÕES DE 28X20X3 CM, INCLUSO INSTALAÇÃO ELÉTRICA - FORNECIMENTO E INSTALAÇÃO</t>
  </si>
  <si>
    <t>PASSEIO E ÁREA EXTERNA</t>
  </si>
  <si>
    <t>IOPES</t>
  </si>
  <si>
    <t>SIURB</t>
  </si>
  <si>
    <t>CENTRAL TELEFÔNICA PABX ANALÓGICA PARA 2 LINHAS E 12 RAMAIS (REF. INTELBRAS OU SIMILAR) - FORNECIMENTO E INSTALAÇÃO</t>
  </si>
  <si>
    <t>CENTRAL TELEFÔNICA PABX ANALÓGICA PARA 2 LINHAS E 12 RAMAIS (REF. INTELBRAS OU SIMILAR)</t>
  </si>
  <si>
    <t>MATERIAL:</t>
  </si>
  <si>
    <t>https://www.magazineluiza.com.br/central-pabx-2-linhas-12-ramais-modulare-mais-intelbras-top/p/efc9b48j0j/tf/pabx/?seller_id=cltshop&amp;utm_source=google&amp;utm_medium=pla&amp;utm_campaign=&amp;partner_id=71484&amp;gclid=CjwKCAjwr_CnBhA0EiwAci5siuKFYpchD-9nqACeawoqQv_1AeZGCkLS5srGcg5B_b1mb9FSNUjY_BoCHu0QAvD_BwE&amp;gclsrc=aw.ds</t>
  </si>
  <si>
    <t>Central PABX 2 linhas 12 ramais Modulare Mais Intelbras Top</t>
  </si>
  <si>
    <t>Central Pabx Modulare Mais 2 Linhas E 12 Ramais Intelbras</t>
  </si>
  <si>
    <t>https://www.loja.totaldados.com.br/MLB-3513859398-central-pabx-2-linha-12-ramal-5-sem-fio-fibra-vivo-claro-_JM?gclid=CjwKCAjwr_CnBhA0EiwAci5simAn94PnXrDXVA_bW0pmySyOjwVA9p821j6SzZ6dc23fLBV-8q6H1hoCdd4QAvD_BwE</t>
  </si>
  <si>
    <t>https://www.carrefour.com.br/central-pabx-2-linhas-12-ramais-modulare-mais-intelbras-top-mp924496750/p?utm_medium=sem&amp;utm_source=google_pmax_4p&amp;utm_campaign=4p_performancemax_todos_os_produtos&amp;gclid=CjwKCAjwr_CnBhA0EiwAci5sitFfkw8Ck4_3o6q9XMfucbYP60qvHnK1qqH2fw--eLw2xb16iATNgRoCJD0QAvD_BwE</t>
  </si>
  <si>
    <t>Central Pabx 2 Linhas 12 Ramais Modulare Mais Intelbras Top</t>
  </si>
  <si>
    <t>COTAÇÃO-01</t>
  </si>
  <si>
    <t>COTAÇÃO-02</t>
  </si>
  <si>
    <t>9 Mt Corrente Plástica Calha Chuva Decoração Elo Extra Grande Branca - GRLINE</t>
  </si>
  <si>
    <t>https://www.magazineluiza.com.br/9-mt-corrente-plastica-calha-chuva-decoracao-elo-extra-grande-branca-grline/p/cd1k710dea/cj/pacl/</t>
  </si>
  <si>
    <t>https://produto.mercadolivre.com.br/MLB-2178660425-corrente-extra-grande-plastica-calha-chuva-c-9-mts-_JM#position=2&amp;search_layout=stack&amp;type=item&amp;tracking_id=d4f4555f-5381-4c6e-b408-9874e2870ab4</t>
  </si>
  <si>
    <t>Corrente Extra Grande Plástica Calha Chuva C/ 9 Mts</t>
  </si>
  <si>
    <t>CONJUNTO COM 3 CORRENTES PARA CALHA, EM POLIPROPILENO (PP), COM 3 METROS DE COMPRIMENTO CADA CORRENTE, INCLUSO SUPORTE DE FIXAÇÃO METÁLICO</t>
  </si>
  <si>
    <t>9 Mt Corrente Plástica Calha Chuva Decoração Elo Extra Grande Branca</t>
  </si>
  <si>
    <t>https://shopee.com.br/product/302406041/20516471698</t>
  </si>
  <si>
    <t>CONJUNTO COM 3 CORRENTES PARA CALHA, EM POLIPROPILENO (PP), COM 3 METROS PARA CADA CORRENTE, INCLUSO SUPORTE DE FIXAÇÃO  - FORNECIMENTO E INSTALAÇÃO</t>
  </si>
  <si>
    <r>
      <rPr>
        <sz val="10"/>
        <rFont val="Calibri"/>
        <family val="2"/>
      </rPr>
      <t>SINAPI – Cálculos e Parâmetros</t>
    </r>
  </si>
  <si>
    <r>
      <rPr>
        <b/>
        <sz val="12"/>
        <rFont val="Calibri"/>
        <family val="2"/>
      </rPr>
      <t>Apêndice 5 – Encargos Sociais – Bahia</t>
    </r>
  </si>
  <si>
    <r>
      <rPr>
        <b/>
        <sz val="9.5"/>
        <color rgb="FFFFFFFF"/>
        <rFont val="Calibri"/>
        <family val="2"/>
      </rPr>
      <t>ENCARGOS   SOCIAIS   SOBRE   A   MÃO   DE   OBRA</t>
    </r>
  </si>
  <si>
    <r>
      <rPr>
        <b/>
        <sz val="9.5"/>
        <rFont val="Calibri"/>
        <family val="2"/>
      </rPr>
      <t>CÓDIGO</t>
    </r>
  </si>
  <si>
    <r>
      <rPr>
        <b/>
        <sz val="9.5"/>
        <rFont val="Calibri"/>
        <family val="2"/>
      </rPr>
      <t>DESCRIÇÃO</t>
    </r>
  </si>
  <si>
    <r>
      <rPr>
        <b/>
        <sz val="9.5"/>
        <color rgb="FFFFFFFF"/>
        <rFont val="Calibri"/>
        <family val="2"/>
      </rPr>
      <t>COM DESONERAÇÃO</t>
    </r>
  </si>
  <si>
    <r>
      <rPr>
        <b/>
        <sz val="9.5"/>
        <color rgb="FFFFFFFF"/>
        <rFont val="Calibri"/>
        <family val="2"/>
      </rPr>
      <t>SEM DESONERAÇÃO</t>
    </r>
  </si>
  <si>
    <r>
      <rPr>
        <b/>
        <sz val="9.5"/>
        <rFont val="Calibri"/>
        <family val="2"/>
      </rPr>
      <t xml:space="preserve">HORISTA
</t>
    </r>
    <r>
      <rPr>
        <b/>
        <sz val="9.5"/>
        <rFont val="Calibri"/>
        <family val="2"/>
      </rPr>
      <t>%</t>
    </r>
  </si>
  <si>
    <r>
      <rPr>
        <b/>
        <sz val="9.5"/>
        <rFont val="Calibri"/>
        <family val="2"/>
      </rPr>
      <t xml:space="preserve">MENSALISTA
</t>
    </r>
    <r>
      <rPr>
        <b/>
        <sz val="9.5"/>
        <rFont val="Calibri"/>
        <family val="2"/>
      </rPr>
      <t>%</t>
    </r>
  </si>
  <si>
    <r>
      <rPr>
        <b/>
        <sz val="9.5"/>
        <color rgb="FFFFFFFF"/>
        <rFont val="Calibri"/>
        <family val="2"/>
      </rPr>
      <t>GRUPO A</t>
    </r>
  </si>
  <si>
    <r>
      <rPr>
        <sz val="9.5"/>
        <rFont val="Calibri"/>
        <family val="2"/>
      </rPr>
      <t>A1</t>
    </r>
  </si>
  <si>
    <r>
      <rPr>
        <sz val="9.5"/>
        <rFont val="Calibri"/>
        <family val="2"/>
      </rPr>
      <t>INSS</t>
    </r>
  </si>
  <si>
    <r>
      <rPr>
        <sz val="9.5"/>
        <rFont val="Calibri"/>
        <family val="2"/>
      </rPr>
      <t>A2</t>
    </r>
  </si>
  <si>
    <r>
      <rPr>
        <sz val="9.5"/>
        <rFont val="Calibri"/>
        <family val="2"/>
      </rPr>
      <t>SESI</t>
    </r>
  </si>
  <si>
    <r>
      <rPr>
        <sz val="9.5"/>
        <rFont val="Calibri"/>
        <family val="2"/>
      </rPr>
      <t>A3</t>
    </r>
  </si>
  <si>
    <r>
      <rPr>
        <sz val="9.5"/>
        <rFont val="Calibri"/>
        <family val="2"/>
      </rPr>
      <t>SENAI</t>
    </r>
  </si>
  <si>
    <r>
      <rPr>
        <sz val="9.5"/>
        <rFont val="Calibri"/>
        <family val="2"/>
      </rPr>
      <t>A4</t>
    </r>
  </si>
  <si>
    <r>
      <rPr>
        <sz val="9.5"/>
        <rFont val="Calibri"/>
        <family val="2"/>
      </rPr>
      <t>INCRA</t>
    </r>
  </si>
  <si>
    <r>
      <rPr>
        <sz val="9.5"/>
        <rFont val="Calibri"/>
        <family val="2"/>
      </rPr>
      <t>A5</t>
    </r>
  </si>
  <si>
    <r>
      <rPr>
        <sz val="9.5"/>
        <rFont val="Calibri"/>
        <family val="2"/>
      </rPr>
      <t>SEBRAE</t>
    </r>
  </si>
  <si>
    <r>
      <rPr>
        <sz val="9.5"/>
        <rFont val="Calibri"/>
        <family val="2"/>
      </rPr>
      <t>A6</t>
    </r>
  </si>
  <si>
    <r>
      <rPr>
        <sz val="9.5"/>
        <rFont val="Calibri"/>
        <family val="2"/>
      </rPr>
      <t>Salário Educação</t>
    </r>
  </si>
  <si>
    <r>
      <rPr>
        <sz val="9.5"/>
        <rFont val="Calibri"/>
        <family val="2"/>
      </rPr>
      <t>A7</t>
    </r>
  </si>
  <si>
    <r>
      <rPr>
        <sz val="9.5"/>
        <rFont val="Calibri"/>
        <family val="2"/>
      </rPr>
      <t>Seguro Contra Acidentes de Trabalho</t>
    </r>
  </si>
  <si>
    <r>
      <rPr>
        <sz val="9.5"/>
        <rFont val="Calibri"/>
        <family val="2"/>
      </rPr>
      <t>A8</t>
    </r>
  </si>
  <si>
    <r>
      <rPr>
        <sz val="9.5"/>
        <rFont val="Calibri"/>
        <family val="2"/>
      </rPr>
      <t>FGTS</t>
    </r>
  </si>
  <si>
    <r>
      <rPr>
        <sz val="9.5"/>
        <rFont val="Calibri"/>
        <family val="2"/>
      </rPr>
      <t>A9</t>
    </r>
  </si>
  <si>
    <r>
      <rPr>
        <sz val="9.5"/>
        <rFont val="Calibri"/>
        <family val="2"/>
      </rPr>
      <t>SECONCI</t>
    </r>
  </si>
  <si>
    <r>
      <rPr>
        <b/>
        <sz val="9.5"/>
        <rFont val="Calibri"/>
        <family val="2"/>
      </rPr>
      <t>A</t>
    </r>
  </si>
  <si>
    <r>
      <rPr>
        <b/>
        <sz val="9.5"/>
        <rFont val="Calibri"/>
        <family val="2"/>
      </rPr>
      <t>Total</t>
    </r>
  </si>
  <si>
    <r>
      <rPr>
        <b/>
        <sz val="9.5"/>
        <color rgb="FFFFFFFF"/>
        <rFont val="Calibri"/>
        <family val="2"/>
      </rPr>
      <t>GRUPO B</t>
    </r>
  </si>
  <si>
    <r>
      <rPr>
        <sz val="9.5"/>
        <rFont val="Calibri"/>
        <family val="2"/>
      </rPr>
      <t>B1</t>
    </r>
  </si>
  <si>
    <r>
      <rPr>
        <sz val="9.5"/>
        <rFont val="Calibri"/>
        <family val="2"/>
      </rPr>
      <t>Repouso Semanal Remunerado</t>
    </r>
  </si>
  <si>
    <r>
      <rPr>
        <sz val="9.5"/>
        <rFont val="Calibri"/>
        <family val="2"/>
      </rPr>
      <t>Não incide</t>
    </r>
  </si>
  <si>
    <r>
      <rPr>
        <sz val="9.5"/>
        <rFont val="Calibri"/>
        <family val="2"/>
      </rPr>
      <t>B2</t>
    </r>
  </si>
  <si>
    <r>
      <rPr>
        <sz val="9.5"/>
        <rFont val="Calibri"/>
        <family val="2"/>
      </rPr>
      <t>Feriados</t>
    </r>
  </si>
  <si>
    <r>
      <rPr>
        <sz val="9.5"/>
        <rFont val="Calibri"/>
        <family val="2"/>
      </rPr>
      <t>B3</t>
    </r>
  </si>
  <si>
    <r>
      <rPr>
        <sz val="9.5"/>
        <rFont val="Calibri"/>
        <family val="2"/>
      </rPr>
      <t>Auxílio - Enfermidade</t>
    </r>
  </si>
  <si>
    <r>
      <rPr>
        <sz val="9.5"/>
        <rFont val="Calibri"/>
        <family val="2"/>
      </rPr>
      <t>B4</t>
    </r>
  </si>
  <si>
    <r>
      <rPr>
        <sz val="9.5"/>
        <rFont val="Calibri"/>
        <family val="2"/>
      </rPr>
      <t>13º Salário</t>
    </r>
  </si>
  <si>
    <r>
      <rPr>
        <sz val="9.5"/>
        <rFont val="Calibri"/>
        <family val="2"/>
      </rPr>
      <t>B5</t>
    </r>
  </si>
  <si>
    <r>
      <rPr>
        <sz val="9.5"/>
        <rFont val="Calibri"/>
        <family val="2"/>
      </rPr>
      <t>Licença Paternidade</t>
    </r>
  </si>
  <si>
    <r>
      <rPr>
        <sz val="9.5"/>
        <rFont val="Calibri"/>
        <family val="2"/>
      </rPr>
      <t>B6</t>
    </r>
  </si>
  <si>
    <r>
      <rPr>
        <sz val="9.5"/>
        <rFont val="Calibri"/>
        <family val="2"/>
      </rPr>
      <t>Faltas Justificadas</t>
    </r>
  </si>
  <si>
    <r>
      <rPr>
        <sz val="9.5"/>
        <rFont val="Calibri"/>
        <family val="2"/>
      </rPr>
      <t>B7</t>
    </r>
  </si>
  <si>
    <r>
      <rPr>
        <sz val="9.5"/>
        <rFont val="Calibri"/>
        <family val="2"/>
      </rPr>
      <t>Dias de Chuvas</t>
    </r>
  </si>
  <si>
    <r>
      <rPr>
        <sz val="9.5"/>
        <rFont val="Calibri"/>
        <family val="2"/>
      </rPr>
      <t>B8</t>
    </r>
  </si>
  <si>
    <r>
      <rPr>
        <sz val="9.5"/>
        <rFont val="Calibri"/>
        <family val="2"/>
      </rPr>
      <t>Auxílio Acidente de Trabalho</t>
    </r>
  </si>
  <si>
    <r>
      <rPr>
        <sz val="9.5"/>
        <rFont val="Calibri"/>
        <family val="2"/>
      </rPr>
      <t>B9</t>
    </r>
  </si>
  <si>
    <r>
      <rPr>
        <sz val="9.5"/>
        <rFont val="Calibri"/>
        <family val="2"/>
      </rPr>
      <t>Férias Gozadas</t>
    </r>
  </si>
  <si>
    <r>
      <rPr>
        <sz val="9.5"/>
        <rFont val="Calibri"/>
        <family val="2"/>
      </rPr>
      <t>B10</t>
    </r>
  </si>
  <si>
    <r>
      <rPr>
        <sz val="9.5"/>
        <rFont val="Calibri"/>
        <family val="2"/>
      </rPr>
      <t>Salário Maternidade</t>
    </r>
  </si>
  <si>
    <r>
      <rPr>
        <b/>
        <sz val="9.5"/>
        <rFont val="Calibri"/>
        <family val="2"/>
      </rPr>
      <t>B</t>
    </r>
  </si>
  <si>
    <r>
      <rPr>
        <b/>
        <sz val="9.5"/>
        <color rgb="FFFFFFFF"/>
        <rFont val="Calibri"/>
        <family val="2"/>
      </rPr>
      <t>GRUPO C</t>
    </r>
  </si>
  <si>
    <r>
      <rPr>
        <sz val="9.5"/>
        <rFont val="Calibri"/>
        <family val="2"/>
      </rPr>
      <t>C1</t>
    </r>
  </si>
  <si>
    <r>
      <rPr>
        <sz val="9.5"/>
        <rFont val="Calibri"/>
        <family val="2"/>
      </rPr>
      <t>Aviso Prévio Indenizado</t>
    </r>
  </si>
  <si>
    <r>
      <rPr>
        <sz val="9.5"/>
        <rFont val="Calibri"/>
        <family val="2"/>
      </rPr>
      <t>C2</t>
    </r>
  </si>
  <si>
    <r>
      <rPr>
        <sz val="9.5"/>
        <rFont val="Calibri"/>
        <family val="2"/>
      </rPr>
      <t>Aviso Prévio Trabalhado</t>
    </r>
  </si>
  <si>
    <r>
      <rPr>
        <sz val="9.5"/>
        <rFont val="Calibri"/>
        <family val="2"/>
      </rPr>
      <t>C3</t>
    </r>
  </si>
  <si>
    <r>
      <rPr>
        <sz val="9.5"/>
        <rFont val="Calibri"/>
        <family val="2"/>
      </rPr>
      <t>Férias Indenizadas</t>
    </r>
  </si>
  <si>
    <r>
      <rPr>
        <sz val="9.5"/>
        <rFont val="Calibri"/>
        <family val="2"/>
      </rPr>
      <t>C4</t>
    </r>
  </si>
  <si>
    <r>
      <rPr>
        <sz val="9.5"/>
        <rFont val="Calibri"/>
        <family val="2"/>
      </rPr>
      <t>Depósito Rescisão Sem Justa Causa</t>
    </r>
  </si>
  <si>
    <r>
      <rPr>
        <sz val="9.5"/>
        <rFont val="Calibri"/>
        <family val="2"/>
      </rPr>
      <t>C5</t>
    </r>
  </si>
  <si>
    <r>
      <rPr>
        <sz val="9.5"/>
        <rFont val="Calibri"/>
        <family val="2"/>
      </rPr>
      <t>Indenização Adicional</t>
    </r>
  </si>
  <si>
    <r>
      <rPr>
        <b/>
        <sz val="9.5"/>
        <rFont val="Calibri"/>
        <family val="2"/>
      </rPr>
      <t>C</t>
    </r>
  </si>
  <si>
    <r>
      <rPr>
        <b/>
        <sz val="9.5"/>
        <color rgb="FFFFFFFF"/>
        <rFont val="Calibri"/>
        <family val="2"/>
      </rPr>
      <t>GRUPO D</t>
    </r>
  </si>
  <si>
    <r>
      <rPr>
        <sz val="9.5"/>
        <rFont val="Calibri"/>
        <family val="2"/>
      </rPr>
      <t>D1</t>
    </r>
  </si>
  <si>
    <r>
      <rPr>
        <sz val="9.5"/>
        <rFont val="Calibri"/>
        <family val="2"/>
      </rPr>
      <t>Reincidência de Grupo A sobre Grupo B</t>
    </r>
  </si>
  <si>
    <r>
      <rPr>
        <sz val="9.5"/>
        <rFont val="Calibri"/>
        <family val="2"/>
      </rPr>
      <t>D2</t>
    </r>
  </si>
  <si>
    <r>
      <rPr>
        <sz val="9.5"/>
        <rFont val="Calibri"/>
        <family val="2"/>
      </rPr>
      <t xml:space="preserve">Reincidência de Grupo A sobre Aviso Prévio
</t>
    </r>
    <r>
      <rPr>
        <sz val="9.5"/>
        <rFont val="Calibri"/>
        <family val="2"/>
      </rPr>
      <t>Trabalhado e Reincidência do FGTS sobre Aviso Prévio Indenizado</t>
    </r>
  </si>
  <si>
    <r>
      <rPr>
        <b/>
        <sz val="9.5"/>
        <rFont val="Calibri"/>
        <family val="2"/>
      </rPr>
      <t>D</t>
    </r>
  </si>
  <si>
    <r>
      <rPr>
        <b/>
        <sz val="9.5"/>
        <color rgb="FFFFFFFF"/>
        <rFont val="Calibri"/>
        <family val="2"/>
      </rPr>
      <t>TOTAL(A+B+C+D)</t>
    </r>
  </si>
  <si>
    <t>LOCAL: AV. MINISTRO ADALÍCIO NOGUEIRA, S/N</t>
  </si>
  <si>
    <t>OBJETO: CONSTRUÇÃO DA SEDE ADMINISTRATIVA DA ÁREA DE PROTEÇÃO AMBIENTAL (APA) DA PONTA DA BALEIA/ABROLHOS</t>
  </si>
  <si>
    <t>AV. MINISTRO ADALÍCIO NOGUEIRA, S/N</t>
  </si>
  <si>
    <r>
      <rPr>
        <sz val="9"/>
        <rFont val="Arial MT"/>
        <family val="2"/>
      </rPr>
      <t>Código</t>
    </r>
  </si>
  <si>
    <r>
      <rPr>
        <sz val="9"/>
        <rFont val="Arial MT"/>
        <family val="2"/>
      </rPr>
      <t>Unidade:</t>
    </r>
  </si>
  <si>
    <r>
      <rPr>
        <sz val="9"/>
        <rFont val="Arial MT"/>
        <family val="2"/>
      </rPr>
      <t>Empresa</t>
    </r>
  </si>
  <si>
    <r>
      <rPr>
        <sz val="9"/>
        <rFont val="Arial MT"/>
        <family val="2"/>
      </rPr>
      <t>CNPJ/SITE</t>
    </r>
  </si>
  <si>
    <r>
      <rPr>
        <sz val="9"/>
        <rFont val="Arial MT"/>
        <family val="2"/>
      </rPr>
      <t>NOME DO MATERIAL</t>
    </r>
  </si>
  <si>
    <r>
      <rPr>
        <sz val="9"/>
        <rFont val="Arial MT"/>
        <family val="2"/>
      </rPr>
      <t>Un</t>
    </r>
  </si>
  <si>
    <r>
      <rPr>
        <sz val="9"/>
        <rFont val="Arial MT"/>
        <family val="2"/>
      </rPr>
      <t>QTD</t>
    </r>
  </si>
  <si>
    <r>
      <rPr>
        <sz val="9"/>
        <rFont val="Arial MT"/>
        <family val="2"/>
      </rPr>
      <t>DATA
COTAÇÃO</t>
    </r>
  </si>
  <si>
    <r>
      <rPr>
        <sz val="9"/>
        <rFont val="Arial MT"/>
        <family val="2"/>
      </rPr>
      <t>COTAÇÃO</t>
    </r>
  </si>
  <si>
    <r>
      <rPr>
        <sz val="9"/>
        <rFont val="Arial MT"/>
        <family val="2"/>
      </rPr>
      <t>E-01</t>
    </r>
  </si>
  <si>
    <r>
      <rPr>
        <sz val="9"/>
        <rFont val="Arial MT"/>
        <family val="2"/>
      </rPr>
      <t>UN</t>
    </r>
  </si>
  <si>
    <r>
      <rPr>
        <sz val="9"/>
        <rFont val="Arial MT"/>
        <family val="2"/>
      </rPr>
      <t>E-02</t>
    </r>
  </si>
  <si>
    <r>
      <rPr>
        <sz val="9"/>
        <rFont val="Arial MT"/>
        <family val="2"/>
      </rPr>
      <t>E-03</t>
    </r>
  </si>
  <si>
    <r>
      <rPr>
        <sz val="9"/>
        <rFont val="Arial MT"/>
        <family val="2"/>
      </rPr>
      <t>MÉDIA DOS VALORE COTADOS:</t>
    </r>
  </si>
  <si>
    <r>
      <rPr>
        <sz val="9"/>
        <rFont val="Arial MT"/>
        <family val="2"/>
      </rPr>
      <t>OBSERVAÇÕES:</t>
    </r>
  </si>
  <si>
    <t>COTAÇÃO  DE   PREÇO</t>
  </si>
  <si>
    <t>SBC</t>
  </si>
  <si>
    <t>REMOÇÃO DE ENTULHO COM CAÇAMBA METÁLICA, INCLUSIVE CARGA MANUAL E DESCARGA EM BOTA-FORA</t>
  </si>
  <si>
    <t>FORNEC. E MONTAGEM DE ESCADA DE MARINHEIRO EM ACO CA-25, INCL. PINTURA A BASE DE EPOXI COM GUARDA- CORPO, CONFORME PADRÃO EMBASA</t>
  </si>
  <si>
    <t>ju/23</t>
  </si>
  <si>
    <t>LIGAÇÃO DE ESGOTO PARA BARRACÃO DE OBRA EM CANTEIRO, EXCLUSIVE FOSSA SÉPTICA</t>
  </si>
  <si>
    <t>Obra</t>
  </si>
  <si>
    <t>Bancos</t>
  </si>
  <si>
    <t>B.D.I.</t>
  </si>
  <si>
    <t>CONSTRUÇÃO DA SEDE ADMINISTRATIVA DA APA DE ABROLHOS - CARAVELAS/BA</t>
  </si>
  <si>
    <t>25,0%</t>
  </si>
  <si>
    <t>Não Desonerado: embutido nos preços unitário dos insumos de mão de obra, de acordo com as bases.</t>
  </si>
  <si>
    <t>Orçamento Sintético</t>
  </si>
  <si>
    <t>Item</t>
  </si>
  <si>
    <t>Código</t>
  </si>
  <si>
    <t>Banco</t>
  </si>
  <si>
    <t>Descrição</t>
  </si>
  <si>
    <t>Und</t>
  </si>
  <si>
    <t>Quant.</t>
  </si>
  <si>
    <t>Valor Unit</t>
  </si>
  <si>
    <t>Valor Unit com BDI</t>
  </si>
  <si>
    <t>Total</t>
  </si>
  <si>
    <t>Peso (%)</t>
  </si>
  <si>
    <t xml:space="preserve"> 1 </t>
  </si>
  <si>
    <t xml:space="preserve"> 1.1 </t>
  </si>
  <si>
    <t xml:space="preserve"> 51 </t>
  </si>
  <si>
    <t>Placa de obra em chapa aço galvanizado, instalada - Rev 02_01/2022</t>
  </si>
  <si>
    <t>m²</t>
  </si>
  <si>
    <t xml:space="preserve"> 1.2 </t>
  </si>
  <si>
    <t>Próprio</t>
  </si>
  <si>
    <t xml:space="preserve"> 2 </t>
  </si>
  <si>
    <t xml:space="preserve"> 2.1 </t>
  </si>
  <si>
    <t xml:space="preserve"> 90777 </t>
  </si>
  <si>
    <t xml:space="preserve"> 2.2 </t>
  </si>
  <si>
    <t xml:space="preserve"> 90776 </t>
  </si>
  <si>
    <t xml:space="preserve"> 3 </t>
  </si>
  <si>
    <t>BARRACÃO DE OBRA</t>
  </si>
  <si>
    <t xml:space="preserve"> 3.1 </t>
  </si>
  <si>
    <t xml:space="preserve"> 98459 </t>
  </si>
  <si>
    <t>TAPUME COM TELHA METÁLICA. AF_03/2024</t>
  </si>
  <si>
    <t xml:space="preserve"> 3.2 </t>
  </si>
  <si>
    <t xml:space="preserve"> ED-14457 </t>
  </si>
  <si>
    <t>PORTÃO PARA TAPUME FIXO DE PROTEÇÃO COM FECHAMENTO DE OBRA EM TELHA METÁLICA GALVANIZADA, TIPO TRAPEZOIDAL ESP. 0,5MM, COM MÓDULO NA DIMENSÃO DE (300X220)CM, EXCLUSIVE PINTURA ESMALTE</t>
  </si>
  <si>
    <t xml:space="preserve"> 3.3 </t>
  </si>
  <si>
    <t xml:space="preserve"> ED-50151 </t>
  </si>
  <si>
    <t>LIGAÇÃO PROVISÓRIA COM ENTRADA DE ENERGIA AÉREA, PADRÃO CEMIG, CARGA INSTALADA DE 15,1KVA ATÉ 30KVA, TRIFÁSICO, COM SAÍDA SUBTERRÂNEA, INCLUSIVE POSTE, CAIXA PARA MEDIDOR, DISJUNTOR, BARRAMENTO, ATERRAMENTO E ACESSÓRIOS</t>
  </si>
  <si>
    <t>un</t>
  </si>
  <si>
    <t xml:space="preserve"> 3.4 </t>
  </si>
  <si>
    <t xml:space="preserve"> ED-31745 </t>
  </si>
  <si>
    <t xml:space="preserve"> 3.5 </t>
  </si>
  <si>
    <t xml:space="preserve"> 6096 </t>
  </si>
  <si>
    <t>Ligação Predial de Água em Mureta de Concreto, Provisória ou Definitiva, com Fornecimento de Material, inclusive Mureta e Hidrômetro, Rede DN 50mm - Rev 03_10/2022</t>
  </si>
  <si>
    <t xml:space="preserve"> 3.6 </t>
  </si>
  <si>
    <t xml:space="preserve"> 2010087 </t>
  </si>
  <si>
    <t>CAERN</t>
  </si>
  <si>
    <t>EXECUÇÃO DE SANITÁRIO E VESTIÁRIO EM CANTEIRO DE OBRA EM CHAPA DE MADEIRA COMPENSADA, NÃO INCLUSO MOBILIÁRIO. INC_05/2024</t>
  </si>
  <si>
    <t xml:space="preserve"> 3.7 </t>
  </si>
  <si>
    <t xml:space="preserve"> 2010085 </t>
  </si>
  <si>
    <t>EXECUÇÃO DE REFEITÓRIO EM CANTEIRO DE OBRA EM CHAPA DE MADEIRA COMPENSADA, NÃO INCLUSO MOBILIÁRIO E EQUIPAMENTOS. INC_05/2024</t>
  </si>
  <si>
    <t xml:space="preserve"> 3.8 </t>
  </si>
  <si>
    <t xml:space="preserve"> 2010082 </t>
  </si>
  <si>
    <t>EXECUÇÃO DE ESCRITÓRIO (COM INSTALAÇÕES ELÉTRICAS E HIDROSSANITÁRIAS) EM CANTEIRO DE OBRA EM CHAPA DE MADEIRA COMPENSADA, NÃO INCLUSOMOBILIÁRIO E EQUIPAMENTOS. INC_05/2024</t>
  </si>
  <si>
    <t xml:space="preserve"> 3.9 </t>
  </si>
  <si>
    <t xml:space="preserve"> 012212 </t>
  </si>
  <si>
    <t>BARRACAO PARA DEPOSITO EM CHAPA DE MADEIRA COMPENSADA</t>
  </si>
  <si>
    <t xml:space="preserve"> 4 </t>
  </si>
  <si>
    <t xml:space="preserve"> 4.1 </t>
  </si>
  <si>
    <t xml:space="preserve"> 97622 </t>
  </si>
  <si>
    <t>DEMOLIÇÃO DE ALVENARIA DE BLOCO FURADO, DE FORMA MANUAL, SEM REAPROVEITAMENTO. AF_09/2023</t>
  </si>
  <si>
    <t>m³</t>
  </si>
  <si>
    <t xml:space="preserve"> 4.2 </t>
  </si>
  <si>
    <t xml:space="preserve"> 5158 </t>
  </si>
  <si>
    <t>Sinalização Diurna com Tela tapume em pvc - 10 usos</t>
  </si>
  <si>
    <t>m</t>
  </si>
  <si>
    <t xml:space="preserve"> 4.3 </t>
  </si>
  <si>
    <t xml:space="preserve"> 02.03.01 </t>
  </si>
  <si>
    <t xml:space="preserve"> 4.4 </t>
  </si>
  <si>
    <t xml:space="preserve"> 02.10.020 </t>
  </si>
  <si>
    <t>CPOS/CDHU</t>
  </si>
  <si>
    <t>Locação de obra de edificação</t>
  </si>
  <si>
    <t xml:space="preserve"> 4.5 </t>
  </si>
  <si>
    <t xml:space="preserve"> 030101 </t>
  </si>
  <si>
    <t>Escavação manual em material de 1a. categoria, até 1.50 m de profundidade</t>
  </si>
  <si>
    <t xml:space="preserve"> 4.6 </t>
  </si>
  <si>
    <t xml:space="preserve"> 96523 </t>
  </si>
  <si>
    <t>ESCAVAÇÃO MANUAL PARA BLOCO DE COROAMENTO OU SAPATA (INCLUINDO ESCAVAÇÃO PARA COLOCAÇÃO DE FÔRMAS). AF_01/2024</t>
  </si>
  <si>
    <t xml:space="preserve"> 4.7 </t>
  </si>
  <si>
    <t xml:space="preserve"> 50.52.01 </t>
  </si>
  <si>
    <t xml:space="preserve"> 4.8 </t>
  </si>
  <si>
    <t xml:space="preserve"> 93382 </t>
  </si>
  <si>
    <t>REATERRO MANUAL DE VALAS, COM COMPACTADOR DE SOLOS DE PERCUSSÃO. AF_08/2023</t>
  </si>
  <si>
    <t xml:space="preserve"> 4.9 </t>
  </si>
  <si>
    <t xml:space="preserve"> 94319 </t>
  </si>
  <si>
    <t>ATERRO MANUAL DE VALAS COM SOLO ARGILO-ARENOSO. AF_08/2023</t>
  </si>
  <si>
    <t xml:space="preserve"> 4.10 </t>
  </si>
  <si>
    <t xml:space="preserve"> 06.01.04 </t>
  </si>
  <si>
    <t xml:space="preserve"> 4.11 </t>
  </si>
  <si>
    <t xml:space="preserve"> 06.01.25 </t>
  </si>
  <si>
    <t xml:space="preserve"> 4.12 </t>
  </si>
  <si>
    <t xml:space="preserve"> 06.02.04 </t>
  </si>
  <si>
    <t>MOMENTO DE TRANSPORTE DE SOLO, EM CAMINHAO BASCULANTE DE 5 M3KMLeis Sociais M 131,45BDI 0,00LISTA DE SERVIÇOS - TRADICIONAL - EXPANSÃO - SINTRACOM</t>
  </si>
  <si>
    <t>M3X</t>
  </si>
  <si>
    <t xml:space="preserve"> 4.13 </t>
  </si>
  <si>
    <t xml:space="preserve"> 010107 </t>
  </si>
  <si>
    <t xml:space="preserve"> 5 </t>
  </si>
  <si>
    <t xml:space="preserve"> 5.1 </t>
  </si>
  <si>
    <t xml:space="preserve"> 96535 </t>
  </si>
  <si>
    <t>FABRICAÇÃO, MONTAGEM E DESMONTAGEM DE FÔRMA PARA SAPATA, EM MADEIRA SERRADA, E=25 MM, 4 UTILIZAÇÕES. AF_01/2024</t>
  </si>
  <si>
    <t xml:space="preserve"> 5.2 </t>
  </si>
  <si>
    <t xml:space="preserve"> 96536 </t>
  </si>
  <si>
    <t>FABRICAÇÃO, MONTAGEM E DESMONTAGEM DE FÔRMA PARA VIGA BALDRAME, EM MADEIRA SERRADA, E=25 MM, 4 UTILIZAÇÕES. AF_01/2024</t>
  </si>
  <si>
    <t xml:space="preserve"> 5.3 </t>
  </si>
  <si>
    <t xml:space="preserve"> 09.09.01 </t>
  </si>
  <si>
    <t xml:space="preserve"> 5.4 </t>
  </si>
  <si>
    <t xml:space="preserve"> 92800 </t>
  </si>
  <si>
    <t xml:space="preserve"> 5.5 </t>
  </si>
  <si>
    <t xml:space="preserve"> 92802 </t>
  </si>
  <si>
    <t xml:space="preserve"> 5.6 </t>
  </si>
  <si>
    <t xml:space="preserve"> 92803 </t>
  </si>
  <si>
    <t xml:space="preserve"> 5.7 </t>
  </si>
  <si>
    <t xml:space="preserve"> 09.01.25 </t>
  </si>
  <si>
    <t>CONCRETO ESTRUTURAL FCK 25MPA, VIRADO EM OBRA, INCLUSIVE LANÇAMENTO, ADENSAMENTO E CURA, COMCONTROLE TECNOLÓGICO</t>
  </si>
  <si>
    <t xml:space="preserve"> 5.8 </t>
  </si>
  <si>
    <t xml:space="preserve"> 98557 </t>
  </si>
  <si>
    <t>IMPERMEABILIZAÇÃO DE SUPERFÍCIE COM EMULSÃO ASFÁLTICA, 2 DEMÃOS. AF_09/2023</t>
  </si>
  <si>
    <t xml:space="preserve"> 5.9 </t>
  </si>
  <si>
    <t xml:space="preserve"> 94968 </t>
  </si>
  <si>
    <t xml:space="preserve"> 6 </t>
  </si>
  <si>
    <t xml:space="preserve"> 6.1 </t>
  </si>
  <si>
    <t xml:space="preserve"> 92419 </t>
  </si>
  <si>
    <t xml:space="preserve"> 6.2 </t>
  </si>
  <si>
    <t xml:space="preserve"> 7395 </t>
  </si>
  <si>
    <t>Forma plana para vigas, em compensado resinado de 12mm, 02 usos, inclusive escoramento</t>
  </si>
  <si>
    <t xml:space="preserve"> 6.3 </t>
  </si>
  <si>
    <t xml:space="preserve"> 6.4 </t>
  </si>
  <si>
    <t xml:space="preserve"> 6.5 </t>
  </si>
  <si>
    <t xml:space="preserve"> 6.6 </t>
  </si>
  <si>
    <t xml:space="preserve"> 7 </t>
  </si>
  <si>
    <t xml:space="preserve"> 7.1 </t>
  </si>
  <si>
    <t xml:space="preserve"> 103328 </t>
  </si>
  <si>
    <t xml:space="preserve"> 8 </t>
  </si>
  <si>
    <t xml:space="preserve"> 8.1 </t>
  </si>
  <si>
    <t xml:space="preserve"> 040836 </t>
  </si>
  <si>
    <t>VERGA PRE-MOLDADA PARA JANELAS ATE 1,5M DE VAO</t>
  </si>
  <si>
    <t xml:space="preserve"> 8.2 </t>
  </si>
  <si>
    <t xml:space="preserve"> 040837 </t>
  </si>
  <si>
    <t>VERGA PRE-MOLDADA PARA JANELAS MAIOR 1,5M DE VAO</t>
  </si>
  <si>
    <t xml:space="preserve"> 8.3 </t>
  </si>
  <si>
    <t xml:space="preserve"> COMP-01 </t>
  </si>
  <si>
    <t>CONTRAVERGA PRÉ-MOLDADA PARA VÃOS DE ATÉ 1,5 M DE COMPRIMENTO</t>
  </si>
  <si>
    <t xml:space="preserve"> 8.4 </t>
  </si>
  <si>
    <t xml:space="preserve"> 93195 </t>
  </si>
  <si>
    <t xml:space="preserve"> 8.5 </t>
  </si>
  <si>
    <t xml:space="preserve"> 040838 </t>
  </si>
  <si>
    <t>VERGA PRE-MOLDADA PARA PORTA ATE 1,5M DE VAO</t>
  </si>
  <si>
    <t xml:space="preserve"> 9 </t>
  </si>
  <si>
    <t xml:space="preserve"> 9.1 </t>
  </si>
  <si>
    <t>REVESTIMENTOS EM PAREDES</t>
  </si>
  <si>
    <t xml:space="preserve"> 9.1.1 </t>
  </si>
  <si>
    <t xml:space="preserve"> 3310 </t>
  </si>
  <si>
    <t>Chapisco em parede com argamassa traço t1 - 1:3 (cimento / areia) - Revisado 08/2015</t>
  </si>
  <si>
    <t xml:space="preserve"> 9.1.2 </t>
  </si>
  <si>
    <t xml:space="preserve"> 89173 </t>
  </si>
  <si>
    <t xml:space="preserve"> 9.1.3 </t>
  </si>
  <si>
    <t xml:space="preserve"> 10989 </t>
  </si>
  <si>
    <t>Revestimento cerâmico para piso ou parede, 58 x 58 cm, pei 4, Incenor, cor plus madeira, brilhante, retificado, ref.65620 ou similar, aplicada c/ argamassa ind. ac-ii, rejunte acrílico, exceto regularização de base/emboço Rev 01_01/22</t>
  </si>
  <si>
    <t xml:space="preserve"> 9.2 </t>
  </si>
  <si>
    <t>REVESTIMENTOS EM PISOS</t>
  </si>
  <si>
    <t xml:space="preserve"> 9.2.1 </t>
  </si>
  <si>
    <t xml:space="preserve"> COMP-ESV </t>
  </si>
  <si>
    <t>LASTRO DE CONCRETO ARMADO PARA PISOS</t>
  </si>
  <si>
    <t xml:space="preserve"> 9.2.2 </t>
  </si>
  <si>
    <t xml:space="preserve"> 130231 </t>
  </si>
  <si>
    <t>Piso argamassa alta resistência tipo granilite ou equiv de qualidade comprovada, esp de 10mm, com juntas plástica em quadros de 1m, na cor natural, com acabamento polido mecanizado, inclusive regularização e=3.0cm</t>
  </si>
  <si>
    <t xml:space="preserve"> 9.2.3 </t>
  </si>
  <si>
    <t xml:space="preserve"> 130230 </t>
  </si>
  <si>
    <t>Piso argamassa alta resistência tipo granilite ou equiv de qualidade comprovada, esp de 10mm, com juntas plástica em quadros de 1m, na cor natural, com acabamento anti-derrapante mecanizado, inclusive regularização e=3.0cm</t>
  </si>
  <si>
    <t xml:space="preserve"> 9.2.4 </t>
  </si>
  <si>
    <t xml:space="preserve"> 98685 </t>
  </si>
  <si>
    <t xml:space="preserve"> 10 </t>
  </si>
  <si>
    <t xml:space="preserve"> 10.1 </t>
  </si>
  <si>
    <t xml:space="preserve"> 5045 </t>
  </si>
  <si>
    <t>Forro de pvc,  em placas 1,25 x 0,625, cor branca ou palha, marca Medabil ou similar, inclusive estrutura de fixação (perfís), instalado</t>
  </si>
  <si>
    <t xml:space="preserve"> 11 </t>
  </si>
  <si>
    <t xml:space="preserve"> 11.1.1 </t>
  </si>
  <si>
    <t xml:space="preserve"> 2281 </t>
  </si>
  <si>
    <t>Preparo de superfície com lixamento e aplicação de 01 demão de líquido selador</t>
  </si>
  <si>
    <t xml:space="preserve"> 11.1.2 </t>
  </si>
  <si>
    <t xml:space="preserve"> 8623 </t>
  </si>
  <si>
    <t>Emassamento de superfície, com aplicação de 02 demãos de massa corrida - R1</t>
  </si>
  <si>
    <t xml:space="preserve"> 11.1.3 </t>
  </si>
  <si>
    <t xml:space="preserve"> 88489 </t>
  </si>
  <si>
    <t xml:space="preserve"> 12 </t>
  </si>
  <si>
    <t xml:space="preserve"> 12.1 </t>
  </si>
  <si>
    <t xml:space="preserve"> 12.1.1 </t>
  </si>
  <si>
    <t xml:space="preserve"> 91341 </t>
  </si>
  <si>
    <t xml:space="preserve"> 12.1.2 </t>
  </si>
  <si>
    <t xml:space="preserve"> 91307 </t>
  </si>
  <si>
    <t xml:space="preserve"> 12.2 </t>
  </si>
  <si>
    <t xml:space="preserve"> 12.2.1 </t>
  </si>
  <si>
    <t xml:space="preserve"> 11941 </t>
  </si>
  <si>
    <t>Janela em alumínio, cor N/P/B, tipo moldura-vidro, de correr, exclusive vidro</t>
  </si>
  <si>
    <t xml:space="preserve"> 12.2.2 </t>
  </si>
  <si>
    <t xml:space="preserve"> 11945 </t>
  </si>
  <si>
    <t>Basculante em alumínio, cor N/P/B, moldura-vidro, tipo convencional ou pivotante, exclusive vidro</t>
  </si>
  <si>
    <t xml:space="preserve"> 12.2.3 </t>
  </si>
  <si>
    <t xml:space="preserve"> 1880 </t>
  </si>
  <si>
    <t>Vidro liso incolor 6mm - Rev 01_10/2021</t>
  </si>
  <si>
    <t xml:space="preserve"> 13 </t>
  </si>
  <si>
    <t xml:space="preserve"> 13.1 </t>
  </si>
  <si>
    <t xml:space="preserve"> 98689 </t>
  </si>
  <si>
    <t xml:space="preserve"> 13.2 </t>
  </si>
  <si>
    <t xml:space="preserve"> 101965 </t>
  </si>
  <si>
    <t>PEITORIL LINEAR EM GRANITO OU MÁRMORE, L = 15CM, ASSENTADO COM ARGAMASSA 1:6 COM ADITIVO. AF_11/2020</t>
  </si>
  <si>
    <t xml:space="preserve"> 13.3 </t>
  </si>
  <si>
    <t xml:space="preserve"> 10759 </t>
  </si>
  <si>
    <t>Bancada em granito cinza andorinha, e=2cm</t>
  </si>
  <si>
    <t xml:space="preserve"> 13.4 </t>
  </si>
  <si>
    <t xml:space="preserve"> 12267 </t>
  </si>
  <si>
    <t>Pia de cozinha com bancada em granito cinza andorinha, e = 2cm, dim 2.00x0.60, com 01 cuba de aço inox, sifão cromado, válvula cromada, torneira em aço inox, inclusive rodopia 7 cm, assentada.</t>
  </si>
  <si>
    <t xml:space="preserve"> 13.5 </t>
  </si>
  <si>
    <t xml:space="preserve"> 86942 </t>
  </si>
  <si>
    <t xml:space="preserve"> 13.6 </t>
  </si>
  <si>
    <t xml:space="preserve"> 86927 </t>
  </si>
  <si>
    <t xml:space="preserve"> 13.7 </t>
  </si>
  <si>
    <t xml:space="preserve"> 2025 </t>
  </si>
  <si>
    <t>Chuveiro elétrico de plástico (lorenzetti ou similar)</t>
  </si>
  <si>
    <t xml:space="preserve"> 13.8 </t>
  </si>
  <si>
    <t xml:space="preserve"> 8211 </t>
  </si>
  <si>
    <t>Ducha higiênica com registro, linha aspen, ref. 1984 C35 da DECA ou similar</t>
  </si>
  <si>
    <t xml:space="preserve"> 13.9 </t>
  </si>
  <si>
    <t xml:space="preserve"> 86931 </t>
  </si>
  <si>
    <t xml:space="preserve"> 13.10 </t>
  </si>
  <si>
    <t xml:space="preserve"> 95472 </t>
  </si>
  <si>
    <t xml:space="preserve"> 13.11 </t>
  </si>
  <si>
    <t xml:space="preserve"> 2066 </t>
  </si>
  <si>
    <t>Assento plastico, universal, branco, para vaso sanitario, tipo convencional.</t>
  </si>
  <si>
    <t xml:space="preserve"> 13.12 </t>
  </si>
  <si>
    <t xml:space="preserve"> 4286 </t>
  </si>
  <si>
    <t>Dispenser para sabonete líquido</t>
  </si>
  <si>
    <t xml:space="preserve"> 13.13 </t>
  </si>
  <si>
    <t xml:space="preserve"> 12208 </t>
  </si>
  <si>
    <t>Porta papel toalha para papel interfolha 2 ou 3 dobras, injetado com a frenteem plástico ABS branco, com visor frontal para controle de substituição do papel interfolha e fundo em Plástico ABS cinza.</t>
  </si>
  <si>
    <t xml:space="preserve"> 13.14 </t>
  </si>
  <si>
    <t xml:space="preserve"> 7611 </t>
  </si>
  <si>
    <t>Porta-papel higiênico, linha Domus, ref. 102 C40, da Meber ou similar</t>
  </si>
  <si>
    <t xml:space="preserve"> 13.15 </t>
  </si>
  <si>
    <t xml:space="preserve"> 100868 </t>
  </si>
  <si>
    <t xml:space="preserve"> 13.16 </t>
  </si>
  <si>
    <t xml:space="preserve"> 100867 </t>
  </si>
  <si>
    <t xml:space="preserve"> 13.17 </t>
  </si>
  <si>
    <t xml:space="preserve"> 100866 </t>
  </si>
  <si>
    <t xml:space="preserve"> 13.18 </t>
  </si>
  <si>
    <t xml:space="preserve"> 8759 </t>
  </si>
  <si>
    <t>Corrimão em aço inox ø=1 1/2", duplo, h=90cm</t>
  </si>
  <si>
    <t xml:space="preserve"> 13.19 </t>
  </si>
  <si>
    <t xml:space="preserve"> 2450 </t>
  </si>
  <si>
    <t>Limpeza geral</t>
  </si>
  <si>
    <t xml:space="preserve"> 14 </t>
  </si>
  <si>
    <t xml:space="preserve"> 14.1 </t>
  </si>
  <si>
    <t xml:space="preserve"> 92540 </t>
  </si>
  <si>
    <t xml:space="preserve"> 14.2 </t>
  </si>
  <si>
    <t xml:space="preserve"> 94226 </t>
  </si>
  <si>
    <t xml:space="preserve"> 14.3 </t>
  </si>
  <si>
    <t xml:space="preserve"> 94441 </t>
  </si>
  <si>
    <t xml:space="preserve"> 14.4 </t>
  </si>
  <si>
    <t xml:space="preserve"> 94219 </t>
  </si>
  <si>
    <t xml:space="preserve"> 14.5 </t>
  </si>
  <si>
    <t xml:space="preserve"> COMP-ESW </t>
  </si>
  <si>
    <t xml:space="preserve"> 14.6 </t>
  </si>
  <si>
    <t xml:space="preserve"> 213 </t>
  </si>
  <si>
    <t>Madeiramento em massaranduba/madeira de lei, peça serrada 7cm x 20 cm com abertura de encaixes</t>
  </si>
  <si>
    <t xml:space="preserve"> 14.7 </t>
  </si>
  <si>
    <t xml:space="preserve"> 212 </t>
  </si>
  <si>
    <t>Madeiramento em massaranduba/madeira de lei, tesoura com vão de  10m a 12 m</t>
  </si>
  <si>
    <t xml:space="preserve"> 14.8 </t>
  </si>
  <si>
    <t xml:space="preserve"> 210 </t>
  </si>
  <si>
    <t>Madeiramento em massaranduba/madeira de lei, tesoura com vão de  6m a 8 m</t>
  </si>
  <si>
    <t xml:space="preserve"> 14.9 </t>
  </si>
  <si>
    <t xml:space="preserve"> 11092 </t>
  </si>
  <si>
    <t>Tabeira de madeira lei, 1a qualidade, 2,5x10,0cm para beiral de telhado - Rev01_12/2021</t>
  </si>
  <si>
    <t xml:space="preserve"> 14.10 </t>
  </si>
  <si>
    <t xml:space="preserve"> 140301 </t>
  </si>
  <si>
    <t>AGETOP CIVIL</t>
  </si>
  <si>
    <t>TRATAMENTO PARA ESTRUTURA DE TELHADO</t>
  </si>
  <si>
    <t xml:space="preserve"> 15 </t>
  </si>
  <si>
    <t xml:space="preserve"> 15.1 </t>
  </si>
  <si>
    <t xml:space="preserve"> 87899 </t>
  </si>
  <si>
    <t xml:space="preserve"> 15.2 </t>
  </si>
  <si>
    <t xml:space="preserve"> 87781 </t>
  </si>
  <si>
    <t xml:space="preserve"> 15.3 </t>
  </si>
  <si>
    <t xml:space="preserve"> 88423 </t>
  </si>
  <si>
    <t>APLICAÇÃO MANUAL DE PINTURA COM TINTA TEXTURIZADA ACRÍLICA EM PAREDES EXTERNAS DE CASAS, UMA COR. AF_03/2024</t>
  </si>
  <si>
    <t xml:space="preserve"> 15.4 </t>
  </si>
  <si>
    <t xml:space="preserve"> 15.5 </t>
  </si>
  <si>
    <t xml:space="preserve"> 16 </t>
  </si>
  <si>
    <t xml:space="preserve"> 16.1 </t>
  </si>
  <si>
    <t xml:space="preserve"> 16.2 </t>
  </si>
  <si>
    <t xml:space="preserve"> 16.3 </t>
  </si>
  <si>
    <t xml:space="preserve"> 2503 </t>
  </si>
  <si>
    <t>Escavação com retro-escavadeira de pneus, de valas, em material de 1ª categoria até 1,50m de profundidade</t>
  </si>
  <si>
    <t xml:space="preserve"> 16.4 </t>
  </si>
  <si>
    <t xml:space="preserve"> 100577 </t>
  </si>
  <si>
    <t>REGULARIZAÇÃO E COMPACTAÇÃO DE SUBLEITO DE SOLO PREDOMINANTEMENTE ARENOSO, PARA OBRAS DE CONSTRUÇÃO DE PAVIMENTOS. AF_09/2024</t>
  </si>
  <si>
    <t xml:space="preserve"> 16.5 </t>
  </si>
  <si>
    <t xml:space="preserve"> 16.6 </t>
  </si>
  <si>
    <t xml:space="preserve"> 10951 </t>
  </si>
  <si>
    <t>Alvenaria bloco concreto estrutural 19x19x39cm, fbk até 6 mpa, esp = 0,19m,  com argamassa traço t5 - 1:2:8 (cimento/cal/areia), junta 1cm - Rev.01</t>
  </si>
  <si>
    <t xml:space="preserve"> 16.7 </t>
  </si>
  <si>
    <t xml:space="preserve"> 16.8 </t>
  </si>
  <si>
    <t xml:space="preserve"> 1908 </t>
  </si>
  <si>
    <t>Reboco ou emboço externo, de parede, com argamassa traço t5 - 1:2:8 (cimento / cal / areia), espessura 2,0 cm</t>
  </si>
  <si>
    <t xml:space="preserve"> 16.9 </t>
  </si>
  <si>
    <t xml:space="preserve"> 16.10 </t>
  </si>
  <si>
    <t xml:space="preserve"> 16.11 </t>
  </si>
  <si>
    <t xml:space="preserve"> 16.12 </t>
  </si>
  <si>
    <t xml:space="preserve"> 94277 </t>
  </si>
  <si>
    <t>ASSENTAMENTO DE GUIA (MEIO-FIO) EM TRECHO RETO, CONFECCIONADA EM CONCRETO PRÉ-FABRICADO, DIMENSÕES 80X08X08X25 CM (COMPRIMENTO X BASE INFERIOR X BASE SUPERIOR X ALTURA). AF_01/2024</t>
  </si>
  <si>
    <t xml:space="preserve"> 16.13 </t>
  </si>
  <si>
    <t xml:space="preserve"> 7324 </t>
  </si>
  <si>
    <t>Piso tátil direcional e/ou alerta, de concreto, colorido, p/deficientes visuais, dimensões 25x25cm, aplicado com argamassa industrializada ac-ii, rejuntado, exclusive regularização de base</t>
  </si>
  <si>
    <t xml:space="preserve"> 16.14 </t>
  </si>
  <si>
    <t xml:space="preserve"> 92397 </t>
  </si>
  <si>
    <t xml:space="preserve"> 16.15 </t>
  </si>
  <si>
    <t xml:space="preserve"> 16.16 </t>
  </si>
  <si>
    <t xml:space="preserve"> 16.17 </t>
  </si>
  <si>
    <t xml:space="preserve"> 16.18 </t>
  </si>
  <si>
    <t xml:space="preserve"> 1090068 </t>
  </si>
  <si>
    <t>PORTA DE MADEIRA EM FICHAS OU MAÇICA DE GIRO, COM BATENTE, ALIZARES, FECHADURA E DOBRADIÇAS - FORNECIMENTO E INSTALAÇÃO. R_05/2021</t>
  </si>
  <si>
    <t xml:space="preserve"> 16.19 </t>
  </si>
  <si>
    <t xml:space="preserve"> 102991 </t>
  </si>
  <si>
    <t xml:space="preserve"> 17 </t>
  </si>
  <si>
    <t>INSTALAÇÕES ELÉTRICAS</t>
  </si>
  <si>
    <t xml:space="preserve"> 17.1 </t>
  </si>
  <si>
    <t xml:space="preserve"> 17.1.1 </t>
  </si>
  <si>
    <t xml:space="preserve"> 101538 </t>
  </si>
  <si>
    <t xml:space="preserve"> 17.1.2 </t>
  </si>
  <si>
    <t xml:space="preserve"> 92982 </t>
  </si>
  <si>
    <t>CABO DE COBRE FLEXÍVEL ISOLADO, 16 MM², ANTI-CHAMA 0,6/1,0 KV, PARA DISTRIBUIÇÃO - FORNECIMENTO E INSTALAÇÃO. AF_10/2020</t>
  </si>
  <si>
    <t xml:space="preserve"> 17.1.3 </t>
  </si>
  <si>
    <t xml:space="preserve"> COMP-ESX </t>
  </si>
  <si>
    <t>Curva 45° para eletroduto de pvc rígido roscável, diâm = 40mm</t>
  </si>
  <si>
    <t xml:space="preserve"> 17.1.4 </t>
  </si>
  <si>
    <t xml:space="preserve"> 2794 </t>
  </si>
  <si>
    <t>Caixa de passagem em alvenaria de tijolos maciços esp. = 0,12m,  dim. int. = 0.40 x 0.40 x 0.60m, inclusive tampa</t>
  </si>
  <si>
    <t xml:space="preserve"> 17.1.5 </t>
  </si>
  <si>
    <t xml:space="preserve"> 355 </t>
  </si>
  <si>
    <t>Eletroduto de pvc rígido roscável, diâm = 40mm (1 1/4")</t>
  </si>
  <si>
    <t xml:space="preserve"> 17.1.6 </t>
  </si>
  <si>
    <t xml:space="preserve"> 356 </t>
  </si>
  <si>
    <t>Eletroduto de pvc rígido roscável, diâm = 50mm (1 1/2")</t>
  </si>
  <si>
    <t xml:space="preserve"> 17.1.7 </t>
  </si>
  <si>
    <t xml:space="preserve"> 91920 </t>
  </si>
  <si>
    <t xml:space="preserve"> 17.1.8 </t>
  </si>
  <si>
    <t xml:space="preserve"> 93018 </t>
  </si>
  <si>
    <t xml:space="preserve"> 17.1.9 </t>
  </si>
  <si>
    <t xml:space="preserve"> 061509 </t>
  </si>
  <si>
    <t>BUCHA E ARRUELA 1.1/4""</t>
  </si>
  <si>
    <t xml:space="preserve"> 17.1.10 </t>
  </si>
  <si>
    <t xml:space="preserve"> 059672 </t>
  </si>
  <si>
    <t>BUCHA E ARRUELA 1.1/2""</t>
  </si>
  <si>
    <t xml:space="preserve"> 17.1.11 </t>
  </si>
  <si>
    <t xml:space="preserve"> 346 </t>
  </si>
  <si>
    <t>Bucha com arruela em liga especial zamak p/eletroduto 40mm, d=1 1/2"</t>
  </si>
  <si>
    <t xml:space="preserve"> 17.1.12 </t>
  </si>
  <si>
    <t xml:space="preserve"> 1060026 </t>
  </si>
  <si>
    <t>CAIXA DE PROTEÇÃO PARA MEDIDOR TRIFÁSICO DE EMBUTIR - FORNECIMENTO E INSTALAÇÃO. R_05/2021</t>
  </si>
  <si>
    <t xml:space="preserve"> 17.1.13 </t>
  </si>
  <si>
    <t xml:space="preserve"> 93673 </t>
  </si>
  <si>
    <t xml:space="preserve"> 17.1.14 </t>
  </si>
  <si>
    <t xml:space="preserve"> 059086 </t>
  </si>
  <si>
    <t>BUCHA E ARRUELA 1/2""</t>
  </si>
  <si>
    <t xml:space="preserve"> 17.1.15 </t>
  </si>
  <si>
    <t xml:space="preserve"> 352 </t>
  </si>
  <si>
    <t>Eletroduto de pvc rígido roscável, diâm = 20mm (1/2")</t>
  </si>
  <si>
    <t xml:space="preserve"> 17.1.16 </t>
  </si>
  <si>
    <t xml:space="preserve"> 92981 </t>
  </si>
  <si>
    <t>CABO DE COBRE FLEXÍVEL ISOLADO, 16 MM², ANTI-CHAMA 450/750 V, PARA DISTRIBUIÇÃO - FORNECIMENTO E INSTALAÇÃO. AF_10/2020</t>
  </si>
  <si>
    <t xml:space="preserve"> 17.1.17 </t>
  </si>
  <si>
    <t xml:space="preserve"> 96985 </t>
  </si>
  <si>
    <t>HASTE DE ATERRAMENTO, DIÂMETRO 5/8", COM 3 METROS - FORNECIMENTO E INSTALAÇÃO. AF_08/2023</t>
  </si>
  <si>
    <t xml:space="preserve"> 17.1.18 </t>
  </si>
  <si>
    <t xml:space="preserve"> 91911 </t>
  </si>
  <si>
    <t xml:space="preserve"> 17.1.19 </t>
  </si>
  <si>
    <t xml:space="preserve"> 8454 </t>
  </si>
  <si>
    <t>Poste de concreto duplo T (DT)  7/600 - fornecimento e assentamento</t>
  </si>
  <si>
    <t xml:space="preserve"> 17.1.20 </t>
  </si>
  <si>
    <t xml:space="preserve"> 60.95.01 </t>
  </si>
  <si>
    <t xml:space="preserve"> 17.1.21 </t>
  </si>
  <si>
    <t xml:space="preserve"> 17.1.22 </t>
  </si>
  <si>
    <t xml:space="preserve"> 17.1.23 </t>
  </si>
  <si>
    <t xml:space="preserve"> 50.52.03 </t>
  </si>
  <si>
    <t xml:space="preserve"> 17.1.24 </t>
  </si>
  <si>
    <t xml:space="preserve"> 104750 </t>
  </si>
  <si>
    <t>CONECTOR GRAMPO METÁLICO TIPO OLHAL, PARA SPDA, PARA HASTE DE ATERRAMENTO DE 5/8</t>
  </si>
  <si>
    <t xml:space="preserve"> 17.1.25 </t>
  </si>
  <si>
    <t xml:space="preserve"> 98111 </t>
  </si>
  <si>
    <t xml:space="preserve"> 17.2 </t>
  </si>
  <si>
    <t xml:space="preserve"> 17.2.1 </t>
  </si>
  <si>
    <t xml:space="preserve"> 17.2.1.1 </t>
  </si>
  <si>
    <t xml:space="preserve"> 91953 </t>
  </si>
  <si>
    <t xml:space="preserve"> 17.2.1.2 </t>
  </si>
  <si>
    <t xml:space="preserve"> 91967 </t>
  </si>
  <si>
    <t xml:space="preserve"> 17.2.1.3 </t>
  </si>
  <si>
    <t xml:space="preserve"> 91955 </t>
  </si>
  <si>
    <t xml:space="preserve"> 17.2.1.4 </t>
  </si>
  <si>
    <t xml:space="preserve"> 92000 </t>
  </si>
  <si>
    <t xml:space="preserve"> 17.2.1.5 </t>
  </si>
  <si>
    <t xml:space="preserve"> 92008 </t>
  </si>
  <si>
    <t xml:space="preserve"> 17.2.1.6 </t>
  </si>
  <si>
    <t xml:space="preserve"> 91996 </t>
  </si>
  <si>
    <t xml:space="preserve"> 17.2.1.7 </t>
  </si>
  <si>
    <t xml:space="preserve"> 92004 </t>
  </si>
  <si>
    <t xml:space="preserve"> 17.2.1.8 </t>
  </si>
  <si>
    <t xml:space="preserve"> 91997 </t>
  </si>
  <si>
    <t xml:space="preserve"> 17.2.1.9 </t>
  </si>
  <si>
    <t xml:space="preserve"> 91941 </t>
  </si>
  <si>
    <t xml:space="preserve"> 17.2.1.10 </t>
  </si>
  <si>
    <t xml:space="preserve"> 91940 </t>
  </si>
  <si>
    <t xml:space="preserve"> 17.2.1.11 </t>
  </si>
  <si>
    <t xml:space="preserve"> 91939 </t>
  </si>
  <si>
    <t xml:space="preserve"> 17.2.1.12 </t>
  </si>
  <si>
    <t xml:space="preserve"> 91937 </t>
  </si>
  <si>
    <t xml:space="preserve"> 17.2.1.13 </t>
  </si>
  <si>
    <t xml:space="preserve"> 12984 </t>
  </si>
  <si>
    <t>Placa cega para caixa de pvc 4" x 2", para tomadas e interruptores</t>
  </si>
  <si>
    <t xml:space="preserve"> 17.2.2 </t>
  </si>
  <si>
    <t>LUMINÁRIAS</t>
  </si>
  <si>
    <t xml:space="preserve"> 17.2.2.1 </t>
  </si>
  <si>
    <t xml:space="preserve"> 13672 </t>
  </si>
  <si>
    <t>Luminária plafon de embutir em LED 29.5x29.5 cm, 24w 4000K bivolt, Avant ou similar</t>
  </si>
  <si>
    <t xml:space="preserve"> 17.2.2.2 </t>
  </si>
  <si>
    <t xml:space="preserve"> 13158 </t>
  </si>
  <si>
    <t>Luminária plafon (sobrepor) 40 x 40 - 36 W - 6000K - G- Light ou similar</t>
  </si>
  <si>
    <t xml:space="preserve"> 17.2.2.3 </t>
  </si>
  <si>
    <t xml:space="preserve"> 060496 </t>
  </si>
  <si>
    <t>ARANDELA LED 18W BRANCO FRIO TIPO TARTARUGA</t>
  </si>
  <si>
    <t xml:space="preserve"> 17.2.3 </t>
  </si>
  <si>
    <t xml:space="preserve"> 17.2.3.1 </t>
  </si>
  <si>
    <t xml:space="preserve"> 93657 </t>
  </si>
  <si>
    <t xml:space="preserve"> 17.2.3.2 </t>
  </si>
  <si>
    <t xml:space="preserve"> 93653 </t>
  </si>
  <si>
    <t xml:space="preserve"> 17.2.3.3 </t>
  </si>
  <si>
    <t xml:space="preserve"> 93654 </t>
  </si>
  <si>
    <t xml:space="preserve"> 17.2.3.4 </t>
  </si>
  <si>
    <t xml:space="preserve"> 17.2.3.5 </t>
  </si>
  <si>
    <t xml:space="preserve"> 7996 </t>
  </si>
  <si>
    <t>Disjuntor bipolar DR 25 A  - Dispositivo residual diferencial, tipo AC, 30MA,ref.5SM1 312-OMB, Siemens ou similar</t>
  </si>
  <si>
    <t xml:space="preserve"> 17.2.3.6 </t>
  </si>
  <si>
    <t xml:space="preserve"> ED-15115 </t>
  </si>
  <si>
    <t>DISJUNTOR DE PROTEÇÃO DIFERENCIAL RESIDUAL (DR), BIPOLAR TIPO DIN, CORRENTE NOMINAL DE 40A, SENSIBILIDADE DE 30MA, FORNECIMENTO E INSTALAÇÃO, INCLUSIVE TERMINAL ILHÓS</t>
  </si>
  <si>
    <t xml:space="preserve"> 17.2.3.7 </t>
  </si>
  <si>
    <t xml:space="preserve"> 12242 </t>
  </si>
  <si>
    <t>Quadro de distribuição de sobrepor, em resina termoplástica, para até 36 disjuntores, com barramento, padrão DIN, exclusive disjuntores</t>
  </si>
  <si>
    <t xml:space="preserve"> 17.2.4 </t>
  </si>
  <si>
    <t xml:space="preserve"> 17.2.4.1 </t>
  </si>
  <si>
    <t xml:space="preserve"> 91926 </t>
  </si>
  <si>
    <t xml:space="preserve"> 17.2.4.2 </t>
  </si>
  <si>
    <t xml:space="preserve"> 91930 </t>
  </si>
  <si>
    <t xml:space="preserve"> 17.2.4.3 </t>
  </si>
  <si>
    <t xml:space="preserve"> 91834 </t>
  </si>
  <si>
    <t xml:space="preserve"> 17.2.4.4 </t>
  </si>
  <si>
    <t xml:space="preserve"> 91836 </t>
  </si>
  <si>
    <t xml:space="preserve"> 18 </t>
  </si>
  <si>
    <t xml:space="preserve"> 18.1 </t>
  </si>
  <si>
    <t xml:space="preserve"> 18.1.1 </t>
  </si>
  <si>
    <t xml:space="preserve"> 10726 </t>
  </si>
  <si>
    <t>Fornecimento e instalação de Switch 24 portas 10/100 mpbs + 2P10-100-1000 BT</t>
  </si>
  <si>
    <t xml:space="preserve"> 18.1.2 </t>
  </si>
  <si>
    <t xml:space="preserve"> 11230 </t>
  </si>
  <si>
    <t>Fornecimento e instalação de patch cords cat.6 c/1,50m - Rev 01</t>
  </si>
  <si>
    <t xml:space="preserve"> 18.1.3 </t>
  </si>
  <si>
    <t xml:space="preserve"> 98302 </t>
  </si>
  <si>
    <t xml:space="preserve"> 18.1.4 </t>
  </si>
  <si>
    <t xml:space="preserve"> 8439 </t>
  </si>
  <si>
    <t>Fornecimento e instalação de mini rack de parede 19" x 8u x 450mm</t>
  </si>
  <si>
    <t xml:space="preserve"> 18.1.5 </t>
  </si>
  <si>
    <t xml:space="preserve"> 059460 </t>
  </si>
  <si>
    <t>REGUA DE TOMADAS COM 8 TOMADAS</t>
  </si>
  <si>
    <t xml:space="preserve"> 18.1.6 </t>
  </si>
  <si>
    <t xml:space="preserve"> COMP-ESY </t>
  </si>
  <si>
    <t xml:space="preserve"> 18.2 </t>
  </si>
  <si>
    <t xml:space="preserve"> 18.2.1 </t>
  </si>
  <si>
    <t xml:space="preserve"> 11214 </t>
  </si>
  <si>
    <t>Tomada para lógica rj45, com caixa pvc, embutida, cat. 6</t>
  </si>
  <si>
    <t xml:space="preserve"> 18.2.2 </t>
  </si>
  <si>
    <t xml:space="preserve"> 11234 </t>
  </si>
  <si>
    <t>Tomada dupla para lógica RJ45, cat.6, com caixa pvc, embutir, completa</t>
  </si>
  <si>
    <t xml:space="preserve"> 18.2.3 </t>
  </si>
  <si>
    <t xml:space="preserve"> 7138 </t>
  </si>
  <si>
    <t>Fornecimento e lançamento de cabo utp 4 pares cat 6</t>
  </si>
  <si>
    <t xml:space="preserve"> 18.2.4 </t>
  </si>
  <si>
    <t xml:space="preserve"> 100556 </t>
  </si>
  <si>
    <t xml:space="preserve"> 18.2.5 </t>
  </si>
  <si>
    <t xml:space="preserve"> 18.2.6 </t>
  </si>
  <si>
    <t xml:space="preserve"> 19 </t>
  </si>
  <si>
    <t xml:space="preserve"> 19.1 </t>
  </si>
  <si>
    <t xml:space="preserve"> 19.1.1 </t>
  </si>
  <si>
    <t xml:space="preserve"> 89987 </t>
  </si>
  <si>
    <t xml:space="preserve"> 19.1.2 </t>
  </si>
  <si>
    <t xml:space="preserve"> 89985 </t>
  </si>
  <si>
    <t xml:space="preserve"> 19.1.3 </t>
  </si>
  <si>
    <t xml:space="preserve"> 95644 </t>
  </si>
  <si>
    <t>KIT CAVALETE PARA MEDIÇÃO DE ÁGUA - ENTRADA INDIVIDUALIZADA, EM PVC 32 MM (1"), PARA 1 MEDIDOR - FORNECIMENTO E INSTALAÇÃO (EXCLUSIVE HIDRÔMETRO). AF_03/2024</t>
  </si>
  <si>
    <t xml:space="preserve"> 19.1.4 </t>
  </si>
  <si>
    <t xml:space="preserve"> 90373 </t>
  </si>
  <si>
    <t xml:space="preserve"> 19.1.5 </t>
  </si>
  <si>
    <t xml:space="preserve"> 89385 </t>
  </si>
  <si>
    <t xml:space="preserve"> 19.1.6 </t>
  </si>
  <si>
    <t xml:space="preserve"> 89383 </t>
  </si>
  <si>
    <t xml:space="preserve"> 19.1.7 </t>
  </si>
  <si>
    <t xml:space="preserve"> 103993 </t>
  </si>
  <si>
    <t xml:space="preserve"> 19.1.8 </t>
  </si>
  <si>
    <t xml:space="preserve"> 1081 </t>
  </si>
  <si>
    <t>Bucha de redução longa de pvc rígido soldável, marrom, diâm = 40 x 25mm</t>
  </si>
  <si>
    <t xml:space="preserve"> 19.1.9 </t>
  </si>
  <si>
    <t xml:space="preserve"> 89363 </t>
  </si>
  <si>
    <t xml:space="preserve"> 19.1.10 </t>
  </si>
  <si>
    <t xml:space="preserve"> 89362 </t>
  </si>
  <si>
    <t xml:space="preserve"> 19.1.11 </t>
  </si>
  <si>
    <t xml:space="preserve"> 89367 </t>
  </si>
  <si>
    <t xml:space="preserve"> 19.1.12 </t>
  </si>
  <si>
    <t xml:space="preserve"> 1144 </t>
  </si>
  <si>
    <t>Joelho de redução 90º de pvc rígido soldável, marrom  diâm = 32 x 25mm</t>
  </si>
  <si>
    <t xml:space="preserve"> 19.1.13 </t>
  </si>
  <si>
    <t xml:space="preserve"> 1028 </t>
  </si>
  <si>
    <t>Tubo pvc rígido soldável marrom p/ água, d = 25 mm (3/4")</t>
  </si>
  <si>
    <t xml:space="preserve"> 19.1.14 </t>
  </si>
  <si>
    <t xml:space="preserve"> 1029 </t>
  </si>
  <si>
    <t>Tubo pvc rígido soldável marrom p/ água, d = 32 mm (1")</t>
  </si>
  <si>
    <t xml:space="preserve"> 19.1.15 </t>
  </si>
  <si>
    <t xml:space="preserve"> 1030 </t>
  </si>
  <si>
    <t>Tubo pvc rígido soldável marrom p/ água, d = 40 mm (1 1/4")</t>
  </si>
  <si>
    <t xml:space="preserve"> 19.1.16 </t>
  </si>
  <si>
    <t xml:space="preserve"> 1168 </t>
  </si>
  <si>
    <t>Tê 90º de pvc rígido soldável, marrom  diâm = 25mm</t>
  </si>
  <si>
    <t xml:space="preserve"> 19.1.17 </t>
  </si>
  <si>
    <t xml:space="preserve"> 1170 </t>
  </si>
  <si>
    <t>Tê 90º de pvc rígido soldável, marrom  diâm = 40mm</t>
  </si>
  <si>
    <t xml:space="preserve"> 19.1.18 </t>
  </si>
  <si>
    <t xml:space="preserve"> 1178 </t>
  </si>
  <si>
    <t>Tê de redução 90º de pvc rígido soldável, marrom  diâm = 40 x 32mm</t>
  </si>
  <si>
    <t xml:space="preserve"> 19.1.19 </t>
  </si>
  <si>
    <t xml:space="preserve"> 89366 </t>
  </si>
  <si>
    <t xml:space="preserve"> 19.1.20 </t>
  </si>
  <si>
    <t xml:space="preserve"> 19.1.21 </t>
  </si>
  <si>
    <t xml:space="preserve"> 19.1.22 </t>
  </si>
  <si>
    <t xml:space="preserve"> 19.1.23 </t>
  </si>
  <si>
    <t xml:space="preserve"> 19.2 </t>
  </si>
  <si>
    <t xml:space="preserve"> 19.2.1 </t>
  </si>
  <si>
    <t xml:space="preserve"> 102610 </t>
  </si>
  <si>
    <t xml:space="preserve"> 19.2.2 </t>
  </si>
  <si>
    <t xml:space="preserve"> 1335 </t>
  </si>
  <si>
    <t>União de pvc rígido roscável  diâm = 2", p/ água</t>
  </si>
  <si>
    <t xml:space="preserve"> 19.2.3 </t>
  </si>
  <si>
    <t xml:space="preserve"> 1332 </t>
  </si>
  <si>
    <t>União de pvc rígido roscável  diâm = 1", p/ água</t>
  </si>
  <si>
    <t xml:space="preserve"> 19.2.4 </t>
  </si>
  <si>
    <t xml:space="preserve"> 1318 </t>
  </si>
  <si>
    <t>Nípel de pvc rígido roscável  diâm = 2" Rev. 01 - 10/2022</t>
  </si>
  <si>
    <t xml:space="preserve"> 19.2.5 </t>
  </si>
  <si>
    <t xml:space="preserve"> 1315 </t>
  </si>
  <si>
    <t>Nipel pvc rigido roscavel  d=1 " - Rev 01_10/2022</t>
  </si>
  <si>
    <t xml:space="preserve"> 19.2.6 </t>
  </si>
  <si>
    <t xml:space="preserve"> 94498 </t>
  </si>
  <si>
    <t xml:space="preserve"> 19.2.7 </t>
  </si>
  <si>
    <t xml:space="preserve"> 94495 </t>
  </si>
  <si>
    <t xml:space="preserve"> 19.2.8 </t>
  </si>
  <si>
    <t xml:space="preserve"> 1217 </t>
  </si>
  <si>
    <t>Tubo pvc rígido roscável d = 2"</t>
  </si>
  <si>
    <t xml:space="preserve"> 19.2.9 </t>
  </si>
  <si>
    <t xml:space="preserve"> 1213 </t>
  </si>
  <si>
    <t>Tubo pvc rígido roscável d = 1"</t>
  </si>
  <si>
    <t xml:space="preserve"> 19.2.10 </t>
  </si>
  <si>
    <t xml:space="preserve"> 1287 </t>
  </si>
  <si>
    <t>Joelho de 90º de pvc rígido roscável  diâm = 2"</t>
  </si>
  <si>
    <t xml:space="preserve"> 19.2.11 </t>
  </si>
  <si>
    <t xml:space="preserve"> 1284 </t>
  </si>
  <si>
    <t>Joelho de 90º de pvc rígido roscável, diâm = 1"</t>
  </si>
  <si>
    <t xml:space="preserve"> 19.2.12 </t>
  </si>
  <si>
    <t xml:space="preserve"> 1307 </t>
  </si>
  <si>
    <t>Luva de pvc rígido roscável  diâm = 2"  Rev. 01 - 10/2022</t>
  </si>
  <si>
    <t xml:space="preserve"> 19.2.13 </t>
  </si>
  <si>
    <t xml:space="preserve"> 1304 </t>
  </si>
  <si>
    <t>Luva de pvc rígido roscável  diâm = 1"</t>
  </si>
  <si>
    <t xml:space="preserve"> 19.2.14 </t>
  </si>
  <si>
    <t xml:space="preserve"> 1227 </t>
  </si>
  <si>
    <t>Adaptador de pvc rígido roscável com flanges para caixa d'água diam = 2" Rev.01 - 10/2022</t>
  </si>
  <si>
    <t xml:space="preserve"> 19.2.15 </t>
  </si>
  <si>
    <t xml:space="preserve"> 1224 </t>
  </si>
  <si>
    <t>Adaptador de pvc rígido roscável com flanges para caixa d'água diam = 1"</t>
  </si>
  <si>
    <t xml:space="preserve"> 19.2.16 </t>
  </si>
  <si>
    <t xml:space="preserve"> 1038 </t>
  </si>
  <si>
    <t>Adaptador de pvc rígido soldável curto c/ bolsa e rosca p/ registro diâm = 32mm x 1"</t>
  </si>
  <si>
    <t xml:space="preserve"> 19.2.17 </t>
  </si>
  <si>
    <t xml:space="preserve"> 1324 </t>
  </si>
  <si>
    <t>Tê de 90º de pvc rígido roscável  diâm = 2"</t>
  </si>
  <si>
    <t xml:space="preserve"> 19.2.18 </t>
  </si>
  <si>
    <t xml:space="preserve"> 94797 </t>
  </si>
  <si>
    <t xml:space="preserve"> 19.2.19 </t>
  </si>
  <si>
    <t xml:space="preserve"> 1532 </t>
  </si>
  <si>
    <t>Tubo pvc rígido c/anel borracha, serie normal, p/esgoto predial, d = 100mm</t>
  </si>
  <si>
    <t xml:space="preserve"> 19.2.20 </t>
  </si>
  <si>
    <t xml:space="preserve"> 1087 </t>
  </si>
  <si>
    <t>Bucha de redução longa de pvc rígido soldável, marrom, diâm = 60 x 40mm  Rev.01 - 10/2022</t>
  </si>
  <si>
    <t xml:space="preserve"> 19.2.21 </t>
  </si>
  <si>
    <t xml:space="preserve"> 2798 </t>
  </si>
  <si>
    <t>Caixa de passagem em alvenaria de tijolos maciços esp. = 0,12m,  dim. int. = 0.60 x 0.60 x 0.80m</t>
  </si>
  <si>
    <t xml:space="preserve"> 20 </t>
  </si>
  <si>
    <t>INSTALAÇÕES DE ESGOTO SANITÁRIO</t>
  </si>
  <si>
    <t xml:space="preserve"> 20.1 </t>
  </si>
  <si>
    <t xml:space="preserve"> 20.1.1 </t>
  </si>
  <si>
    <t xml:space="preserve"> 11334 </t>
  </si>
  <si>
    <t>Caixa de gordura  0.60 x 0.60 x 0.60m</t>
  </si>
  <si>
    <t xml:space="preserve"> 20.1.2 </t>
  </si>
  <si>
    <t xml:space="preserve"> 4883 </t>
  </si>
  <si>
    <t>Caixa de inspeção  0.60 x 0.60 x 0.60m</t>
  </si>
  <si>
    <t xml:space="preserve"> 20.1.3 </t>
  </si>
  <si>
    <t xml:space="preserve"> 89707 </t>
  </si>
  <si>
    <t xml:space="preserve"> 20.1.4 </t>
  </si>
  <si>
    <t xml:space="preserve"> 104329 </t>
  </si>
  <si>
    <t xml:space="preserve"> 20.1.5 </t>
  </si>
  <si>
    <t xml:space="preserve"> 89709 </t>
  </si>
  <si>
    <t xml:space="preserve"> 20.1.6 </t>
  </si>
  <si>
    <t xml:space="preserve"> 89748 </t>
  </si>
  <si>
    <t xml:space="preserve"> 20.1.7 </t>
  </si>
  <si>
    <t xml:space="preserve"> 89728 </t>
  </si>
  <si>
    <t xml:space="preserve"> 20.1.8 </t>
  </si>
  <si>
    <t xml:space="preserve"> 89744 </t>
  </si>
  <si>
    <t xml:space="preserve"> 20.1.9 </t>
  </si>
  <si>
    <t xml:space="preserve"> 89732 </t>
  </si>
  <si>
    <t xml:space="preserve"> 20.1.10 </t>
  </si>
  <si>
    <t xml:space="preserve"> 89726 </t>
  </si>
  <si>
    <t xml:space="preserve"> 20.1.11 </t>
  </si>
  <si>
    <t xml:space="preserve"> 20.1.12 </t>
  </si>
  <si>
    <t xml:space="preserve"> 89731 </t>
  </si>
  <si>
    <t xml:space="preserve"> 20.1.13 </t>
  </si>
  <si>
    <t xml:space="preserve"> 1672 </t>
  </si>
  <si>
    <t>Joelho de 90°com bolsa para anel, em pvc rígido c/ anéis, para esgoto secundário, diâm = 40mm</t>
  </si>
  <si>
    <t xml:space="preserve"> 20.1.14 </t>
  </si>
  <si>
    <t xml:space="preserve"> 1562 </t>
  </si>
  <si>
    <t>Junção simples em pvc rígido soldável, para esgoto primário, diâm = 100 x 50mm</t>
  </si>
  <si>
    <t xml:space="preserve"> 20.1.15 </t>
  </si>
  <si>
    <t xml:space="preserve"> 89714 </t>
  </si>
  <si>
    <t xml:space="preserve"> 20.1.16 </t>
  </si>
  <si>
    <t xml:space="preserve"> 89713 </t>
  </si>
  <si>
    <t xml:space="preserve"> 20.1.17 </t>
  </si>
  <si>
    <t xml:space="preserve"> 89712 </t>
  </si>
  <si>
    <t xml:space="preserve"> 20.1.18 </t>
  </si>
  <si>
    <t xml:space="preserve"> 89711 </t>
  </si>
  <si>
    <t xml:space="preserve"> 20.1.19 </t>
  </si>
  <si>
    <t xml:space="preserve"> 20.1.20 </t>
  </si>
  <si>
    <t xml:space="preserve"> 20.1.21 </t>
  </si>
  <si>
    <t xml:space="preserve"> 20.2 </t>
  </si>
  <si>
    <t xml:space="preserve"> 20.2.1 </t>
  </si>
  <si>
    <t xml:space="preserve"> 89733 </t>
  </si>
  <si>
    <t xml:space="preserve"> 20.2.2 </t>
  </si>
  <si>
    <t xml:space="preserve"> 20.2.3 </t>
  </si>
  <si>
    <t xml:space="preserve"> 20.2.4 </t>
  </si>
  <si>
    <t xml:space="preserve"> 1588 </t>
  </si>
  <si>
    <t>Tê sanitário em pvc rígido soldável, para esgoto primário, diâm = 100 x 50mm</t>
  </si>
  <si>
    <t xml:space="preserve"> 20.2.5 </t>
  </si>
  <si>
    <t xml:space="preserve"> 1585 </t>
  </si>
  <si>
    <t>Tê sanitário em pvc rígido soldável, para esgoto primário, diâm = 50 x 50mm</t>
  </si>
  <si>
    <t xml:space="preserve"> 20.2.6 </t>
  </si>
  <si>
    <t xml:space="preserve"> 1594 </t>
  </si>
  <si>
    <t>Terminal de ventilação em pvc rígido soldável, para esgoto primário, diâm = 50mm</t>
  </si>
  <si>
    <t xml:space="preserve"> 20.2.7 </t>
  </si>
  <si>
    <t xml:space="preserve"> 20.2.8 </t>
  </si>
  <si>
    <t xml:space="preserve"> 20.2.9 </t>
  </si>
  <si>
    <t xml:space="preserve"> 21 </t>
  </si>
  <si>
    <t xml:space="preserve"> 21.1 </t>
  </si>
  <si>
    <t xml:space="preserve"> 1511 </t>
  </si>
  <si>
    <t>Extintor de pó químico ABC, capacidade 6 kg, alcance médio do jato 5m , tempode descarga 12s, NBR9443, 9444, 10721</t>
  </si>
  <si>
    <t xml:space="preserve"> 21.2 </t>
  </si>
  <si>
    <t xml:space="preserve"> 97.02.194 </t>
  </si>
  <si>
    <t>Placa de sinalização em PVC fotoluminescente (150x150mm), com indicação de equipamentos de combate à incêndio e alarme</t>
  </si>
  <si>
    <t xml:space="preserve"> 21.3 </t>
  </si>
  <si>
    <t xml:space="preserve"> 97.02.198 </t>
  </si>
  <si>
    <t>Placa de sinalização em PVC, com indicação de proibição normativa</t>
  </si>
  <si>
    <t xml:space="preserve"> 21.4 </t>
  </si>
  <si>
    <t xml:space="preserve"> 97.02.195 </t>
  </si>
  <si>
    <t>Placa de sinalização em PVC fotoluminescente (240x120mm), com indicação de rota de evacuação e saída de emergência</t>
  </si>
  <si>
    <t xml:space="preserve"> 21.5 </t>
  </si>
  <si>
    <t xml:space="preserve"> COMP-ESZ </t>
  </si>
  <si>
    <t xml:space="preserve"> 21.6 </t>
  </si>
  <si>
    <t xml:space="preserve"> COMP-LUM </t>
  </si>
  <si>
    <t xml:space="preserve"> 22 </t>
  </si>
  <si>
    <t xml:space="preserve"> 22.1 </t>
  </si>
  <si>
    <t xml:space="preserve"> 22.1.1 </t>
  </si>
  <si>
    <t xml:space="preserve"> 100434 </t>
  </si>
  <si>
    <t xml:space="preserve"> 22.1.2 </t>
  </si>
  <si>
    <t xml:space="preserve"> COMP-DRE </t>
  </si>
  <si>
    <t xml:space="preserve"> 22.1.3 </t>
  </si>
  <si>
    <t xml:space="preserve"> COMP-DRF </t>
  </si>
  <si>
    <t xml:space="preserve"> 22.1.4 </t>
  </si>
  <si>
    <t xml:space="preserve"> COMP-DRG </t>
  </si>
  <si>
    <t xml:space="preserve"> 22.2 </t>
  </si>
  <si>
    <t xml:space="preserve"> 22.2.1 </t>
  </si>
  <si>
    <t xml:space="preserve"> 22.2.2 </t>
  </si>
  <si>
    <t xml:space="preserve"> 22.2.3 </t>
  </si>
  <si>
    <t xml:space="preserve"> 22.2.4 </t>
  </si>
  <si>
    <t xml:space="preserve"> 22.2.5 </t>
  </si>
  <si>
    <t xml:space="preserve"> 1177 </t>
  </si>
  <si>
    <t>Tê de redução 90º de pvc rígido soldável, marrom  diâm = 32 x 25mm</t>
  </si>
  <si>
    <t xml:space="preserve"> 23 </t>
  </si>
  <si>
    <t xml:space="preserve"> 23.1 </t>
  </si>
  <si>
    <t xml:space="preserve"> COMP-SPD </t>
  </si>
  <si>
    <t xml:space="preserve"> 23.2 </t>
  </si>
  <si>
    <t xml:space="preserve"> 822 </t>
  </si>
  <si>
    <t>Cordoalha de cobre nu 35mm2 (1 awg) e isoladores para pára-raios</t>
  </si>
  <si>
    <t xml:space="preserve"> 23.3 </t>
  </si>
  <si>
    <t xml:space="preserve"> 96977 </t>
  </si>
  <si>
    <t>CORDOALHA DE COBRE NU 50 MM², ENTERRADA - FORNECIMENTO E INSTALAÇÃO. AF_08/2023</t>
  </si>
  <si>
    <t xml:space="preserve"> 23.4 </t>
  </si>
  <si>
    <t xml:space="preserve"> 23.5 </t>
  </si>
  <si>
    <t xml:space="preserve"> 160324 </t>
  </si>
  <si>
    <t>Caixa de equalização de potenciais para uso interno e externo com cinco (5) terminais para aterramento (BEP), em polipropileno, ref. TEL-902, marca de referência Termotécnica ou equivalente</t>
  </si>
  <si>
    <t>und</t>
  </si>
  <si>
    <t xml:space="preserve"> 23.6 </t>
  </si>
  <si>
    <t xml:space="preserve"> 9011051 </t>
  </si>
  <si>
    <t>CORDOALHA DE COBRE NÚ, INCLUSIVE ISOLADORES - 16,00MM2</t>
  </si>
  <si>
    <t xml:space="preserve"> 23.7 </t>
  </si>
  <si>
    <t xml:space="preserve"> 96986 </t>
  </si>
  <si>
    <t>HASTE DE ATERRAMENTO, DIÂMETRO 3/4", COM 3 METROS - FORNECIMENTO E INSTALAÇÃO. AF_08/2023</t>
  </si>
  <si>
    <t xml:space="preserve"> 23.8 </t>
  </si>
  <si>
    <t xml:space="preserve"> 354 </t>
  </si>
  <si>
    <t>Eletroduto de pvc rígido roscável, diâm = 32mm (1")</t>
  </si>
  <si>
    <t xml:space="preserve"> 23.9 </t>
  </si>
  <si>
    <t xml:space="preserve"> 95818 </t>
  </si>
  <si>
    <t xml:space="preserve"> 23.10 </t>
  </si>
  <si>
    <t xml:space="preserve"> 23.11 </t>
  </si>
  <si>
    <t xml:space="preserve"> 23.12 </t>
  </si>
  <si>
    <t xml:space="preserve"> 24 </t>
  </si>
  <si>
    <t xml:space="preserve"> 24.1 </t>
  </si>
  <si>
    <t xml:space="preserve"> 103289 </t>
  </si>
  <si>
    <t xml:space="preserve"> 24.2 </t>
  </si>
  <si>
    <t xml:space="preserve"> 103291 </t>
  </si>
  <si>
    <t xml:space="preserve"> 24.3 </t>
  </si>
  <si>
    <t xml:space="preserve"> 063061 </t>
  </si>
  <si>
    <t>CABO PP 3 CONDUTORES 450/750V 2,50mm2</t>
  </si>
  <si>
    <t xml:space="preserve"> 24.4 </t>
  </si>
  <si>
    <t xml:space="preserve"> 43.20.130 </t>
  </si>
  <si>
    <t>Caixa de passagem para condicionamento de ar tipo Split, com saída de dreno único na vertical - 39 x 22 x 6 cm</t>
  </si>
  <si>
    <t xml:space="preserve"> 25 </t>
  </si>
  <si>
    <t xml:space="preserve"> 25.1 </t>
  </si>
  <si>
    <t xml:space="preserve"> 25.1.1 </t>
  </si>
  <si>
    <t xml:space="preserve"> 25.1.2 </t>
  </si>
  <si>
    <t xml:space="preserve"> 25.1.3 </t>
  </si>
  <si>
    <t xml:space="preserve"> 25.2 </t>
  </si>
  <si>
    <t xml:space="preserve"> 25.2.1 </t>
  </si>
  <si>
    <t xml:space="preserve"> 25.2.2 </t>
  </si>
  <si>
    <t xml:space="preserve"> 25.2.3 </t>
  </si>
  <si>
    <t xml:space="preserve"> 25.2.4 </t>
  </si>
  <si>
    <t xml:space="preserve"> 25.2.5 </t>
  </si>
  <si>
    <t xml:space="preserve"> 25.2.6 </t>
  </si>
  <si>
    <t xml:space="preserve"> 25.2.7 </t>
  </si>
  <si>
    <t xml:space="preserve"> 25.3 </t>
  </si>
  <si>
    <t xml:space="preserve"> 25.3.1 </t>
  </si>
  <si>
    <t xml:space="preserve"> 25.3.2 </t>
  </si>
  <si>
    <t xml:space="preserve"> 25.3.3 </t>
  </si>
  <si>
    <t xml:space="preserve"> 25.3.4 </t>
  </si>
  <si>
    <t xml:space="preserve"> 25.3.5 </t>
  </si>
  <si>
    <t xml:space="preserve"> 25.3.6 </t>
  </si>
  <si>
    <t xml:space="preserve"> 25.3.7 </t>
  </si>
  <si>
    <t xml:space="preserve"> 25.3.8 </t>
  </si>
  <si>
    <t xml:space="preserve"> 25.3.9 </t>
  </si>
  <si>
    <t xml:space="preserve"> 25.4 </t>
  </si>
  <si>
    <t xml:space="preserve"> 25.4.1 </t>
  </si>
  <si>
    <t xml:space="preserve"> 25.4.2 </t>
  </si>
  <si>
    <t xml:space="preserve"> 25.4.3 </t>
  </si>
  <si>
    <t xml:space="preserve"> 92486 </t>
  </si>
  <si>
    <t xml:space="preserve"> 25.4.4 </t>
  </si>
  <si>
    <t xml:space="preserve"> 25.4.5 </t>
  </si>
  <si>
    <t xml:space="preserve"> 25.4.6 </t>
  </si>
  <si>
    <t xml:space="preserve"> 25.4.7 </t>
  </si>
  <si>
    <t xml:space="preserve"> 25.5 </t>
  </si>
  <si>
    <t xml:space="preserve"> 25.5.1 </t>
  </si>
  <si>
    <t xml:space="preserve"> C4748 </t>
  </si>
  <si>
    <t>SEINFRA</t>
  </si>
  <si>
    <t xml:space="preserve"> 25.5.2 </t>
  </si>
  <si>
    <t xml:space="preserve"> 26 </t>
  </si>
  <si>
    <t>MURO DE CERCAMENTO</t>
  </si>
  <si>
    <t xml:space="preserve"> 26.1 </t>
  </si>
  <si>
    <t>DEMOLIÇÕES, RETIRADAS E TRANSPORTES</t>
  </si>
  <si>
    <t xml:space="preserve"> 26.1.1 </t>
  </si>
  <si>
    <t xml:space="preserve"> 98524 </t>
  </si>
  <si>
    <t>LIMPEZA MANUAL DE VEGETAÇÃO EM TERRENO COM ENXADA. AF_03/2024</t>
  </si>
  <si>
    <t xml:space="preserve"> 26.1.2 </t>
  </si>
  <si>
    <t xml:space="preserve"> 95875 </t>
  </si>
  <si>
    <t xml:space="preserve"> 26.2 </t>
  </si>
  <si>
    <t>EXECUÇÃO DE ESTRUTURA EM CONCRETO ARMADO</t>
  </si>
  <si>
    <t xml:space="preserve"> 26.2.1 </t>
  </si>
  <si>
    <t xml:space="preserve"> 96521 </t>
  </si>
  <si>
    <t>ESCAVAÇÃO MECANIZADA PARA BLOCO DE COROAMENTO OU SAPATA COM RETROESCAVADEIRA (INCLUINDO ESCAVAÇÃO PARA COLOCAÇÃO DE FÔRMAS). AF_01/2024</t>
  </si>
  <si>
    <t xml:space="preserve"> 26.2.2 </t>
  </si>
  <si>
    <t xml:space="preserve"> 96527 </t>
  </si>
  <si>
    <t>ESCAVAÇÃO MANUAL PARA VIGA BALDRAME OU SAPATA CORRIDA (INCLUINDO ESCAVAÇÃO PARA COLOCAÇÃO DE FÔRMAS). AF_01/2024</t>
  </si>
  <si>
    <t xml:space="preserve"> 26.2.3 </t>
  </si>
  <si>
    <t xml:space="preserve"> 26.2.4 </t>
  </si>
  <si>
    <t xml:space="preserve"> 26.2.5 </t>
  </si>
  <si>
    <t xml:space="preserve"> 26.2.6 </t>
  </si>
  <si>
    <t xml:space="preserve"> 92413 </t>
  </si>
  <si>
    <t xml:space="preserve"> 26.2.7 </t>
  </si>
  <si>
    <t xml:space="preserve"> 96617 </t>
  </si>
  <si>
    <t>LASTRO DE CONCRETO MAGRO, APLICADO EM BLOCOS DE COROAMENTO OU SAPATAS, ESPESSURA DE 3 CM. AF_01/2024</t>
  </si>
  <si>
    <t xml:space="preserve"> 26.2.8 </t>
  </si>
  <si>
    <t xml:space="preserve"> 94971 </t>
  </si>
  <si>
    <t xml:space="preserve"> 26.2.9 </t>
  </si>
  <si>
    <t xml:space="preserve"> 92759 </t>
  </si>
  <si>
    <t xml:space="preserve"> 26.2.10 </t>
  </si>
  <si>
    <t xml:space="preserve"> 96544 </t>
  </si>
  <si>
    <t>ARMAÇÃO DE BLOCO UTILIZANDO AÇO CA-50 DE 6,3 MM - MONTAGEM. AF_01/2024</t>
  </si>
  <si>
    <t xml:space="preserve"> 26.2.11 </t>
  </si>
  <si>
    <t xml:space="preserve"> 92761 </t>
  </si>
  <si>
    <t xml:space="preserve"> 26.3 </t>
  </si>
  <si>
    <t>EXECUÇÃO DE ALVENARIA</t>
  </si>
  <si>
    <t xml:space="preserve"> 26.3.1 </t>
  </si>
  <si>
    <t xml:space="preserve"> 103325 </t>
  </si>
  <si>
    <t xml:space="preserve"> 26.3.2 </t>
  </si>
  <si>
    <t xml:space="preserve"> 93205 </t>
  </si>
  <si>
    <t>CINTA DE AMARRAÇÃO DE ALVENARIA MOLDADA IN LOCO COM UTILIZAÇÃO DE BLOCOS CANALETA, ESPESSURA DE *20* CM. AF_03/2024</t>
  </si>
  <si>
    <t xml:space="preserve"> 26.3.3 </t>
  </si>
  <si>
    <t xml:space="preserve"> 87889 </t>
  </si>
  <si>
    <t xml:space="preserve"> 26.3.4 </t>
  </si>
  <si>
    <t xml:space="preserve"> 87792 </t>
  </si>
  <si>
    <t xml:space="preserve"> 26.3.5 </t>
  </si>
  <si>
    <t xml:space="preserve"> 26.3.6 </t>
  </si>
  <si>
    <t xml:space="preserve"> 101979 </t>
  </si>
  <si>
    <t xml:space="preserve"> 26.4 </t>
  </si>
  <si>
    <t>EXECUÇÃO DE ALAMBRADO</t>
  </si>
  <si>
    <t xml:space="preserve"> 26.4.1 </t>
  </si>
  <si>
    <t xml:space="preserve"> 26.4.2 </t>
  </si>
  <si>
    <t xml:space="preserve"> 68-22-06-816/ SUPAT </t>
  </si>
  <si>
    <t>PEÇA EM EUCALIPTO TRATADO COM LIXAMENTO 5,00M E 20/22 - FORNECIMENTO E ASSENTAMENTO</t>
  </si>
  <si>
    <t xml:space="preserve"> 26.4.3 </t>
  </si>
  <si>
    <t xml:space="preserve"> 68-2206- 810/SUPAT </t>
  </si>
  <si>
    <t>PEÇA EM EUCALIPTO TRATADO COM LIXAMENTO 3,50 E  14/16 - FORNECIMENTO E ASSENTA MENTO</t>
  </si>
  <si>
    <t>EXECUÇÃO DE CERCA COM ARAME</t>
  </si>
  <si>
    <t xml:space="preserve"> 0/ CASA DAS CERCAS </t>
  </si>
  <si>
    <t>MALHA DE ARAME GAL. 12 BWG,TRAMA 5X5 CM E CANTONEIRA L(ABAS IGUAIS)3/4</t>
  </si>
  <si>
    <t xml:space="preserve"> 101205 </t>
  </si>
  <si>
    <t>Total sem BDI</t>
  </si>
  <si>
    <t>Total do BDI</t>
  </si>
  <si>
    <t>Total Geral</t>
  </si>
  <si>
    <t xml:space="preserve"> 26.5 </t>
  </si>
  <si>
    <t xml:space="preserve"> 26.5.1 </t>
  </si>
  <si>
    <t xml:space="preserve"> 26.5.2 </t>
  </si>
  <si>
    <t>COMP-RES</t>
  </si>
  <si>
    <t>FORNECIMENTO E INSTALAÇÃO DE GUARDA-CORPO EM PRFV PULTRUDADO (FIBRA DE VIDRO), COM CORRIMÃO CIRCULAR DN 1.1/2, COM ALTURA DE 1,20 M DO PISO DE FIXAÇÃO E RODAPÉ DE 20CM</t>
  </si>
  <si>
    <t xml:space="preserve">Encargos </t>
  </si>
  <si>
    <t xml:space="preserve">SINAPI - 02/2025 - Bahia
SBC - 03/2025 - Bahia
ORSE - 12/2024 - Sergipe
SEINFRA - 028 - Ceará
SETOP - 10/2024 - Minas Gerais
IOPES - 12/2024 - Espírito Santo
SIURB - 07/2024 - São Paulo
CPOS - 01/2025 - São Paulo
FDE - 01/2025 - São Paulo
AGESUL - 01/2025 - MS
AGETOP CIVIL - 12/2024 - Goiás
EMBASA - 01/2025 - Bahia
CAERN - 05/2024 - RN
SCO - 02/2025 - Rio de Janeiro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</si>
</sst>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4" formatCode="_-&quot;R$&quot;\ * #,##0.00_-;\-&quot;R$&quot;\ * #,##0.00_-;_-&quot;R$&quot;\ * &quot;-&quot;??_-;_-@_-"/>
    <numFmt numFmtId="43" formatCode="_-* #,##0.00_-;\-* #,##0.00_-;_-* &quot;-&quot;??_-;_-@_-"/>
    <numFmt numFmtId="164" formatCode="_(* #,##0.00_);_(* \(#,##0.00\);_(* &quot;-&quot;??_);_(@_)"/>
    <numFmt numFmtId="165" formatCode="yyyy"/>
    <numFmt numFmtId="166" formatCode="&quot;R$&quot;\ #,##0.00"/>
    <numFmt numFmtId="167" formatCode="&quot;R$ &quot;#,###.###"/>
    <numFmt numFmtId="168" formatCode="&quot;R$ &quot;#,###.00"/>
    <numFmt numFmtId="169" formatCode="_(&quot;R$ &quot;* #,##0.00_);_(&quot;R$ &quot;* \(#,##0.00\);_(&quot;R$ &quot;* \-??_);_(@_)"/>
    <numFmt numFmtId="170" formatCode="dd/mm/yyyy;@"/>
    <numFmt numFmtId="171" formatCode="#,##0.00\ %"/>
    <numFmt numFmtId="172" formatCode="0.0000"/>
  </numFmts>
  <fonts count="108">
    <font>
      <sz val="11"/>
      <color theme="1"/>
      <name val="Calibri"/>
      <family val="2"/>
      <scheme val="minor"/>
    </font>
    <font>
      <sz val="11"/>
      <color theme="1"/>
      <name val="Calibri"/>
      <family val="2"/>
      <scheme val="minor"/>
    </font>
    <font>
      <b/>
      <sz val="11"/>
      <color theme="0"/>
      <name val="Calibri"/>
      <family val="2"/>
      <scheme val="minor"/>
    </font>
    <font>
      <sz val="14"/>
      <color rgb="FF003399"/>
      <name val="Arial"/>
      <family val="2"/>
    </font>
    <font>
      <sz val="8"/>
      <color rgb="FF000000"/>
      <name val="Arial"/>
      <family val="2"/>
    </font>
    <font>
      <sz val="8"/>
      <color rgb="FF0000CC"/>
      <name val="Arial"/>
      <family val="2"/>
    </font>
    <font>
      <sz val="8"/>
      <color rgb="FF005AAA"/>
      <name val="Courier New"/>
      <family val="3"/>
    </font>
    <font>
      <sz val="10"/>
      <name val="Arial"/>
      <family val="2"/>
    </font>
    <font>
      <sz val="8"/>
      <name val="Arial"/>
      <family val="2"/>
    </font>
    <font>
      <sz val="11"/>
      <name val="Arial"/>
      <family val="2"/>
    </font>
    <font>
      <sz val="11"/>
      <color rgb="FF0000CC"/>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2"/>
      <color theme="1"/>
      <name val="Arial"/>
      <family val="2"/>
    </font>
    <font>
      <b/>
      <sz val="18"/>
      <color theme="1"/>
      <name val="Arial"/>
      <family val="2"/>
    </font>
    <font>
      <b/>
      <sz val="12"/>
      <color theme="1"/>
      <name val="Arial"/>
      <family val="2"/>
    </font>
    <font>
      <b/>
      <sz val="10"/>
      <name val="Arial"/>
      <family val="2"/>
    </font>
    <font>
      <sz val="12"/>
      <name val="Arial"/>
      <family val="2"/>
    </font>
    <font>
      <sz val="11"/>
      <color indexed="8"/>
      <name val="Calibri"/>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10"/>
      <name val="Calibri"/>
      <family val="2"/>
    </font>
    <font>
      <b/>
      <sz val="11"/>
      <color indexed="9"/>
      <name val="Calibri"/>
      <family val="2"/>
    </font>
    <font>
      <sz val="11"/>
      <color indexed="10"/>
      <name val="Calibri"/>
      <family val="2"/>
    </font>
    <font>
      <sz val="11"/>
      <color indexed="62"/>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9"/>
      <name val="Calibri"/>
      <family val="2"/>
    </font>
    <font>
      <sz val="11"/>
      <color indexed="60"/>
      <name val="Calibri"/>
      <family val="2"/>
    </font>
    <font>
      <b/>
      <sz val="11"/>
      <color indexed="63"/>
      <name val="Calibri"/>
      <family val="2"/>
    </font>
    <font>
      <b/>
      <sz val="18"/>
      <color indexed="56"/>
      <name val="Cambria"/>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b/>
      <sz val="11"/>
      <color indexed="8"/>
      <name val="Calibri"/>
      <family val="2"/>
    </font>
    <font>
      <sz val="10"/>
      <name val="Arial"/>
      <family val="2"/>
    </font>
    <font>
      <b/>
      <sz val="16"/>
      <color theme="1"/>
      <name val="Arial"/>
      <family val="2"/>
    </font>
    <font>
      <b/>
      <sz val="14"/>
      <color theme="1"/>
      <name val="Arial"/>
      <family val="2"/>
    </font>
    <font>
      <b/>
      <sz val="12"/>
      <name val="Arial"/>
      <family val="2"/>
    </font>
    <font>
      <b/>
      <sz val="16"/>
      <name val="Arial"/>
      <family val="2"/>
    </font>
    <font>
      <sz val="11"/>
      <color theme="1"/>
      <name val="Arial"/>
      <family val="2"/>
    </font>
    <font>
      <b/>
      <sz val="15"/>
      <name val="Arial"/>
      <family val="2"/>
    </font>
    <font>
      <b/>
      <sz val="15"/>
      <color theme="1"/>
      <name val="Arial"/>
      <family val="2"/>
    </font>
    <font>
      <sz val="10"/>
      <name val="Arial"/>
      <family val="2"/>
    </font>
    <font>
      <sz val="10"/>
      <name val="Arial"/>
      <family val="2"/>
    </font>
    <font>
      <b/>
      <sz val="12"/>
      <color rgb="FFFF0000"/>
      <name val="Arial"/>
      <family val="2"/>
    </font>
    <font>
      <sz val="8"/>
      <name val="Calibri"/>
      <family val="2"/>
      <scheme val="minor"/>
    </font>
    <font>
      <sz val="15"/>
      <name val="Arial"/>
      <family val="2"/>
    </font>
    <font>
      <sz val="15"/>
      <color theme="1"/>
      <name val="Arial"/>
      <family val="2"/>
    </font>
    <font>
      <b/>
      <sz val="18"/>
      <name val="Arial"/>
      <family val="2"/>
    </font>
    <font>
      <sz val="14"/>
      <name val="Arial"/>
      <family val="2"/>
    </font>
    <font>
      <b/>
      <sz val="14"/>
      <name val="Arial"/>
      <family val="2"/>
    </font>
    <font>
      <b/>
      <sz val="11"/>
      <color theme="1"/>
      <name val="Arial"/>
      <family val="2"/>
    </font>
    <font>
      <sz val="9"/>
      <name val="Arial"/>
      <family val="2"/>
    </font>
    <font>
      <b/>
      <sz val="11"/>
      <name val="Arial"/>
      <family val="2"/>
    </font>
    <font>
      <sz val="10"/>
      <color rgb="FF000000"/>
      <name val="Times New Roman"/>
      <family val="1"/>
    </font>
    <font>
      <u/>
      <sz val="10"/>
      <color theme="10"/>
      <name val="Times New Roman"/>
      <family val="1"/>
    </font>
    <font>
      <b/>
      <sz val="10"/>
      <name val="Calibri"/>
      <family val="2"/>
    </font>
    <font>
      <sz val="10"/>
      <name val="Calibri"/>
      <family val="2"/>
    </font>
    <font>
      <b/>
      <sz val="12"/>
      <name val="Calibri"/>
      <family val="2"/>
    </font>
    <font>
      <b/>
      <sz val="9.5"/>
      <name val="Calibri"/>
      <family val="2"/>
    </font>
    <font>
      <b/>
      <sz val="9.5"/>
      <color rgb="FFFFFFFF"/>
      <name val="Calibri"/>
      <family val="2"/>
    </font>
    <font>
      <sz val="9.5"/>
      <name val="Calibri"/>
      <family val="2"/>
    </font>
    <font>
      <sz val="9.5"/>
      <color rgb="FF000000"/>
      <name val="Calibri"/>
      <family val="2"/>
    </font>
    <font>
      <b/>
      <sz val="9.5"/>
      <color rgb="FF000000"/>
      <name val="Calibri"/>
      <family val="2"/>
    </font>
    <font>
      <sz val="7"/>
      <name val="Calibri"/>
      <family val="2"/>
    </font>
    <font>
      <b/>
      <i/>
      <sz val="10"/>
      <name val="Arial"/>
      <family val="2"/>
    </font>
    <font>
      <b/>
      <sz val="9"/>
      <name val="Arial"/>
      <family val="2"/>
    </font>
    <font>
      <sz val="9"/>
      <name val="Arial MT"/>
      <family val="2"/>
    </font>
    <font>
      <sz val="9"/>
      <color rgb="FF000000"/>
      <name val="Times New Roman"/>
      <family val="1"/>
    </font>
    <font>
      <sz val="9"/>
      <name val="Arial MT"/>
    </font>
    <font>
      <u/>
      <sz val="9"/>
      <color theme="10"/>
      <name val="Arial"/>
      <family val="2"/>
    </font>
    <font>
      <sz val="9"/>
      <color rgb="FF000000"/>
      <name val="Arial MT"/>
      <family val="2"/>
    </font>
    <font>
      <sz val="10"/>
      <name val="Arial MT"/>
    </font>
    <font>
      <b/>
      <sz val="9"/>
      <color theme="1"/>
      <name val="Arial"/>
      <family val="2"/>
    </font>
    <font>
      <sz val="9"/>
      <color theme="1"/>
      <name val="Arial"/>
      <family val="2"/>
    </font>
    <font>
      <b/>
      <sz val="15"/>
      <color rgb="FFFF0000"/>
      <name val="Arial"/>
      <family val="2"/>
    </font>
    <font>
      <b/>
      <sz val="14.5"/>
      <color theme="1"/>
      <name val="Arial"/>
      <family val="2"/>
    </font>
    <font>
      <b/>
      <sz val="8"/>
      <color theme="1"/>
      <name val="Arial"/>
      <family val="2"/>
    </font>
    <font>
      <b/>
      <sz val="8"/>
      <name val="Arial"/>
      <family val="2"/>
    </font>
    <font>
      <sz val="8"/>
      <color theme="1"/>
      <name val="Arial"/>
      <family val="2"/>
    </font>
    <font>
      <sz val="11"/>
      <name val="Arial"/>
      <family val="1"/>
    </font>
    <font>
      <b/>
      <sz val="11"/>
      <name val="Arial"/>
      <family val="1"/>
    </font>
    <font>
      <b/>
      <sz val="10"/>
      <name val="Arial"/>
      <family val="1"/>
    </font>
    <font>
      <b/>
      <sz val="10"/>
      <color rgb="FF000000"/>
      <name val="Arial"/>
      <family val="1"/>
    </font>
    <font>
      <sz val="10"/>
      <color rgb="FF000000"/>
      <name val="Arial"/>
      <family val="1"/>
    </font>
    <font>
      <sz val="10"/>
      <name val="Arial"/>
      <family val="1"/>
    </font>
    <font>
      <b/>
      <sz val="8"/>
      <name val="Arial"/>
      <family val="1"/>
    </font>
    <font>
      <b/>
      <sz val="9"/>
      <name val="Arial"/>
      <family val="1"/>
    </font>
  </fonts>
  <fills count="81">
    <fill>
      <patternFill patternType="none"/>
    </fill>
    <fill>
      <patternFill patternType="gray125"/>
    </fill>
    <fill>
      <patternFill patternType="solid">
        <fgColor theme="4"/>
        <bgColor theme="4"/>
      </patternFill>
    </fill>
    <fill>
      <patternFill patternType="solid">
        <fgColor theme="4" tint="0.79998168889431442"/>
        <bgColor theme="4" tint="0.79998168889431442"/>
      </patternFill>
    </fill>
    <fill>
      <patternFill patternType="solid">
        <fgColor theme="4"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0.24997711111789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54"/>
      </patternFill>
    </fill>
    <fill>
      <patternFill patternType="solid">
        <fgColor theme="0" tint="-0.14999847407452621"/>
        <bgColor indexed="64"/>
      </patternFill>
    </fill>
    <fill>
      <patternFill patternType="solid">
        <fgColor theme="0"/>
        <bgColor indexed="64"/>
      </patternFill>
    </fill>
    <fill>
      <patternFill patternType="solid">
        <fgColor rgb="FFFFFFCC"/>
        <bgColor indexed="64"/>
      </patternFill>
    </fill>
    <fill>
      <patternFill patternType="solid">
        <fgColor rgb="FFFFFF00"/>
        <bgColor indexed="64"/>
      </patternFill>
    </fill>
    <fill>
      <patternFill patternType="solid">
        <fgColor theme="6" tint="0.79998168889431442"/>
        <bgColor indexed="64"/>
      </patternFill>
    </fill>
    <fill>
      <patternFill patternType="solid">
        <fgColor theme="7" tint="0.59999389629810485"/>
        <bgColor indexed="64"/>
      </patternFill>
    </fill>
    <fill>
      <patternFill patternType="solid">
        <fgColor theme="2"/>
        <bgColor indexed="64"/>
      </patternFill>
    </fill>
    <fill>
      <patternFill patternType="solid">
        <fgColor rgb="FF0070C0"/>
        <bgColor indexed="64"/>
      </patternFill>
    </fill>
    <fill>
      <patternFill patternType="solid">
        <fgColor indexed="43"/>
        <bgColor indexed="26"/>
      </patternFill>
    </fill>
    <fill>
      <patternFill patternType="solid">
        <fgColor indexed="31"/>
        <bgColor indexed="42"/>
      </patternFill>
    </fill>
    <fill>
      <patternFill patternType="solid">
        <fgColor indexed="22"/>
        <bgColor indexed="44"/>
      </patternFill>
    </fill>
    <fill>
      <patternFill patternType="solid">
        <fgColor rgb="FFD9D9D9"/>
      </patternFill>
    </fill>
    <fill>
      <patternFill patternType="solid">
        <fgColor rgb="FF538DD3"/>
      </patternFill>
    </fill>
    <fill>
      <patternFill patternType="solid">
        <fgColor rgb="FF808080"/>
      </patternFill>
    </fill>
    <fill>
      <patternFill patternType="solid">
        <fgColor rgb="FFB8CCE3"/>
      </patternFill>
    </fill>
    <fill>
      <patternFill patternType="solid">
        <fgColor rgb="FFFFFFFF"/>
        <bgColor rgb="FFFFFFFF"/>
      </patternFill>
    </fill>
    <fill>
      <patternFill patternType="solid">
        <fgColor rgb="FFD8ECF6"/>
        <bgColor rgb="FFD8ECF6"/>
      </patternFill>
    </fill>
    <fill>
      <patternFill patternType="solid">
        <fgColor rgb="FFDFF0D8"/>
        <bgColor rgb="FFDFF0D8"/>
      </patternFill>
    </fill>
    <fill>
      <patternFill patternType="solid">
        <fgColor rgb="FFF7F3DF"/>
        <bgColor rgb="FFF7F3DF"/>
      </patternFill>
    </fill>
  </fills>
  <borders count="142">
    <border>
      <left/>
      <right/>
      <top/>
      <bottom/>
      <diagonal/>
    </border>
    <border>
      <left style="thin">
        <color auto="1"/>
      </left>
      <right style="thin">
        <color auto="1"/>
      </right>
      <top style="hair">
        <color auto="1"/>
      </top>
      <bottom style="hair">
        <color auto="1"/>
      </bottom>
      <diagonal/>
    </border>
    <border>
      <left style="thin">
        <color auto="1"/>
      </left>
      <right/>
      <top style="hair">
        <color auto="1"/>
      </top>
      <bottom style="hair">
        <color auto="1"/>
      </bottom>
      <diagonal/>
    </border>
    <border>
      <left style="medium">
        <color indexed="64"/>
      </left>
      <right style="thin">
        <color auto="1"/>
      </right>
      <top style="hair">
        <color auto="1"/>
      </top>
      <bottom style="hair">
        <color auto="1"/>
      </bottom>
      <diagonal/>
    </border>
    <border>
      <left style="thin">
        <color auto="1"/>
      </left>
      <right style="medium">
        <color indexed="64"/>
      </right>
      <top style="hair">
        <color auto="1"/>
      </top>
      <bottom style="hair">
        <color auto="1"/>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auto="1"/>
      </right>
      <top style="medium">
        <color indexed="64"/>
      </top>
      <bottom style="hair">
        <color auto="1"/>
      </bottom>
      <diagonal/>
    </border>
    <border>
      <left style="thin">
        <color auto="1"/>
      </left>
      <right style="thin">
        <color auto="1"/>
      </right>
      <top style="medium">
        <color indexed="64"/>
      </top>
      <bottom style="hair">
        <color auto="1"/>
      </bottom>
      <diagonal/>
    </border>
    <border>
      <left style="thin">
        <color auto="1"/>
      </left>
      <right/>
      <top style="medium">
        <color indexed="64"/>
      </top>
      <bottom style="hair">
        <color auto="1"/>
      </bottom>
      <diagonal/>
    </border>
    <border>
      <left style="thin">
        <color auto="1"/>
      </left>
      <right style="medium">
        <color indexed="64"/>
      </right>
      <top style="medium">
        <color indexed="64"/>
      </top>
      <bottom style="hair">
        <color auto="1"/>
      </bottom>
      <diagonal/>
    </border>
    <border>
      <left style="medium">
        <color indexed="64"/>
      </left>
      <right style="thin">
        <color auto="1"/>
      </right>
      <top style="hair">
        <color auto="1"/>
      </top>
      <bottom style="medium">
        <color indexed="64"/>
      </bottom>
      <diagonal/>
    </border>
    <border>
      <left style="thin">
        <color auto="1"/>
      </left>
      <right style="thin">
        <color auto="1"/>
      </right>
      <top style="hair">
        <color auto="1"/>
      </top>
      <bottom style="medium">
        <color indexed="64"/>
      </bottom>
      <diagonal/>
    </border>
    <border>
      <left style="thin">
        <color auto="1"/>
      </left>
      <right/>
      <top style="hair">
        <color auto="1"/>
      </top>
      <bottom style="medium">
        <color indexed="64"/>
      </bottom>
      <diagonal/>
    </border>
    <border>
      <left style="thin">
        <color auto="1"/>
      </left>
      <right style="medium">
        <color indexed="64"/>
      </right>
      <top style="hair">
        <color auto="1"/>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2"/>
      </top>
      <bottom style="double">
        <color indexed="62"/>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top/>
      <bottom style="medium">
        <color indexed="64"/>
      </bottom>
      <diagonal/>
    </border>
    <border>
      <left style="medium">
        <color indexed="64"/>
      </left>
      <right/>
      <top/>
      <bottom style="medium">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right style="thick">
        <color auto="1"/>
      </right>
      <top/>
      <bottom/>
      <diagonal/>
    </border>
    <border>
      <left style="thick">
        <color auto="1"/>
      </left>
      <right/>
      <top style="medium">
        <color indexed="64"/>
      </top>
      <bottom style="medium">
        <color indexed="64"/>
      </bottom>
      <diagonal/>
    </border>
    <border>
      <left style="thick">
        <color auto="1"/>
      </left>
      <right style="thin">
        <color indexed="64"/>
      </right>
      <top style="thin">
        <color indexed="64"/>
      </top>
      <bottom style="medium">
        <color indexed="64"/>
      </bottom>
      <diagonal/>
    </border>
    <border>
      <left/>
      <right/>
      <top/>
      <bottom style="thick">
        <color auto="1"/>
      </bottom>
      <diagonal/>
    </border>
    <border>
      <left/>
      <right style="thick">
        <color auto="1"/>
      </right>
      <top style="medium">
        <color indexed="64"/>
      </top>
      <bottom style="medium">
        <color indexed="64"/>
      </bottom>
      <diagonal/>
    </border>
    <border>
      <left/>
      <right style="thick">
        <color auto="1"/>
      </right>
      <top style="thin">
        <color indexed="64"/>
      </top>
      <bottom/>
      <diagonal/>
    </border>
    <border>
      <left/>
      <right style="thick">
        <color auto="1"/>
      </right>
      <top/>
      <bottom style="medium">
        <color indexed="64"/>
      </bottom>
      <diagonal/>
    </border>
    <border>
      <left style="thick">
        <color indexed="64"/>
      </left>
      <right/>
      <top/>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style="thin">
        <color indexed="64"/>
      </right>
      <top style="thin">
        <color indexed="64"/>
      </top>
      <bottom/>
      <diagonal/>
    </border>
    <border>
      <left style="thin">
        <color indexed="64"/>
      </left>
      <right style="thick">
        <color indexed="64"/>
      </right>
      <top style="thin">
        <color indexed="64"/>
      </top>
      <bottom/>
      <diagonal/>
    </border>
    <border>
      <left style="thick">
        <color indexed="64"/>
      </left>
      <right style="thin">
        <color indexed="64"/>
      </right>
      <top/>
      <bottom/>
      <diagonal/>
    </border>
    <border>
      <left style="thin">
        <color indexed="64"/>
      </left>
      <right style="thick">
        <color indexed="64"/>
      </right>
      <top/>
      <bottom/>
      <diagonal/>
    </border>
    <border>
      <left/>
      <right style="thick">
        <color indexed="64"/>
      </right>
      <top style="thin">
        <color indexed="64"/>
      </top>
      <bottom style="thin">
        <color indexed="64"/>
      </bottom>
      <diagonal/>
    </border>
    <border>
      <left style="thin">
        <color indexed="64"/>
      </left>
      <right style="thick">
        <color auto="1"/>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thin">
        <color indexed="64"/>
      </top>
      <bottom style="medium">
        <color indexed="64"/>
      </bottom>
      <diagonal/>
    </border>
    <border>
      <left style="thick">
        <color auto="1"/>
      </left>
      <right/>
      <top/>
      <bottom style="thick">
        <color auto="1"/>
      </bottom>
      <diagonal/>
    </border>
    <border>
      <left/>
      <right style="thick">
        <color auto="1"/>
      </right>
      <top/>
      <bottom style="thick">
        <color auto="1"/>
      </bottom>
      <diagonal/>
    </border>
    <border>
      <left style="thick">
        <color indexed="64"/>
      </left>
      <right/>
      <top/>
      <bottom style="medium">
        <color indexed="64"/>
      </bottom>
      <diagonal/>
    </border>
    <border>
      <left style="thin">
        <color indexed="64"/>
      </left>
      <right/>
      <top style="medium">
        <color indexed="64"/>
      </top>
      <bottom style="thin">
        <color indexed="64"/>
      </bottom>
      <diagonal/>
    </border>
    <border>
      <left style="thin">
        <color indexed="8"/>
      </left>
      <right style="thin">
        <color indexed="8"/>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style="thin">
        <color indexed="64"/>
      </right>
      <top style="medium">
        <color indexed="64"/>
      </top>
      <bottom style="thin">
        <color indexed="64"/>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theme="4"/>
      </left>
      <right/>
      <top style="thin">
        <color theme="4"/>
      </top>
      <bottom/>
      <diagonal/>
    </border>
    <border>
      <left/>
      <right/>
      <top style="thin">
        <color theme="4"/>
      </top>
      <bottom/>
      <diagonal/>
    </border>
    <border>
      <left/>
      <right style="thin">
        <color theme="4"/>
      </right>
      <top style="thin">
        <color theme="4"/>
      </top>
      <bottom/>
      <diagonal/>
    </border>
    <border>
      <left style="thin">
        <color theme="4"/>
      </left>
      <right/>
      <top/>
      <bottom/>
      <diagonal/>
    </border>
    <border>
      <left/>
      <right style="thin">
        <color theme="4"/>
      </right>
      <top/>
      <bottom/>
      <diagonal/>
    </border>
    <border>
      <left style="thin">
        <color theme="4"/>
      </left>
      <right/>
      <top/>
      <bottom style="thin">
        <color auto="1"/>
      </bottom>
      <diagonal/>
    </border>
    <border>
      <left/>
      <right/>
      <top/>
      <bottom style="thin">
        <color auto="1"/>
      </bottom>
      <diagonal/>
    </border>
    <border>
      <left/>
      <right style="thin">
        <color theme="4"/>
      </right>
      <top/>
      <bottom style="thin">
        <color auto="1"/>
      </bottom>
      <diagonal/>
    </border>
    <border>
      <left style="thin">
        <color theme="4"/>
      </left>
      <right/>
      <top style="thin">
        <color rgb="FF7A9FCD"/>
      </top>
      <bottom style="thin">
        <color theme="4"/>
      </bottom>
      <diagonal/>
    </border>
    <border>
      <left/>
      <right/>
      <top style="thin">
        <color rgb="FF7A9FCD"/>
      </top>
      <bottom style="thin">
        <color theme="4"/>
      </bottom>
      <diagonal/>
    </border>
    <border>
      <left/>
      <right style="thin">
        <color theme="4"/>
      </right>
      <top style="thin">
        <color rgb="FF7A9FCD"/>
      </top>
      <bottom style="thin">
        <color theme="4"/>
      </bottom>
      <diagonal/>
    </border>
    <border>
      <left style="thin">
        <color rgb="FF7A9FCD"/>
      </left>
      <right style="thin">
        <color rgb="FF7A9FCD"/>
      </right>
      <top/>
      <bottom/>
      <diagonal/>
    </border>
    <border>
      <left style="thin">
        <color rgb="FF7A9FCD"/>
      </left>
      <right/>
      <top/>
      <bottom style="thin">
        <color rgb="FF7A9FCD"/>
      </bottom>
      <diagonal/>
    </border>
    <border>
      <left/>
      <right style="thin">
        <color rgb="FF7A9FCD"/>
      </right>
      <top/>
      <bottom style="thin">
        <color rgb="FF7A9FCD"/>
      </bottom>
      <diagonal/>
    </border>
    <border>
      <left style="thin">
        <color rgb="FF7A9FCD"/>
      </left>
      <right style="thin">
        <color rgb="FF7A9FCD"/>
      </right>
      <top/>
      <bottom style="thin">
        <color rgb="FF7A9FCD"/>
      </bottom>
      <diagonal/>
    </border>
    <border>
      <left style="thin">
        <color rgb="FF7A9FCD"/>
      </left>
      <right style="thin">
        <color rgb="FF7A9FCD"/>
      </right>
      <top style="thin">
        <color rgb="FF7A9FCD"/>
      </top>
      <bottom style="thin">
        <color rgb="FF7A9FCD"/>
      </bottom>
      <diagonal/>
    </border>
    <border>
      <left style="thin">
        <color theme="3" tint="0.39997558519241921"/>
      </left>
      <right/>
      <top/>
      <bottom/>
      <diagonal/>
    </border>
    <border>
      <left style="thin">
        <color rgb="FF7A9FCD"/>
      </left>
      <right/>
      <top style="thin">
        <color rgb="FF7A9FCD"/>
      </top>
      <bottom style="thin">
        <color rgb="FF7A9FCD"/>
      </bottom>
      <diagonal/>
    </border>
    <border>
      <left/>
      <right/>
      <top style="thin">
        <color rgb="FF7A9FCD"/>
      </top>
      <bottom style="thin">
        <color rgb="FF7A9FCD"/>
      </bottom>
      <diagonal/>
    </border>
    <border>
      <left/>
      <right style="thin">
        <color rgb="FF7A9FCD"/>
      </right>
      <top style="thin">
        <color rgb="FF7A9FCD"/>
      </top>
      <bottom style="thin">
        <color rgb="FF7A9FCD"/>
      </bottom>
      <diagonal/>
    </border>
    <border>
      <left/>
      <right style="medium">
        <color indexed="64"/>
      </right>
      <top/>
      <bottom style="thin">
        <color indexed="64"/>
      </bottom>
      <diagonal/>
    </border>
    <border>
      <left/>
      <right style="thin">
        <color rgb="FFCCCCCC"/>
      </right>
      <top style="thin">
        <color rgb="FFCCCCCC"/>
      </top>
      <bottom style="thin">
        <color rgb="FFCCCCCC"/>
      </bottom>
      <diagonal/>
    </border>
  </borders>
  <cellStyleXfs count="451">
    <xf numFmtId="0" fontId="0" fillId="0" borderId="0"/>
    <xf numFmtId="43" fontId="1" fillId="0" borderId="0" applyFont="0" applyFill="0" applyBorder="0" applyAlignment="0" applyProtection="0"/>
    <xf numFmtId="0" fontId="7" fillId="0" borderId="0"/>
    <xf numFmtId="43" fontId="7" fillId="0" borderId="0" applyFont="0" applyFill="0" applyBorder="0" applyAlignment="0" applyProtection="0"/>
    <xf numFmtId="0" fontId="11" fillId="0" borderId="0" applyNumberFormat="0" applyFill="0" applyBorder="0" applyAlignment="0" applyProtection="0"/>
    <xf numFmtId="0" fontId="12" fillId="0" borderId="16" applyNumberFormat="0" applyFill="0" applyAlignment="0" applyProtection="0"/>
    <xf numFmtId="0" fontId="13" fillId="0" borderId="17" applyNumberFormat="0" applyFill="0" applyAlignment="0" applyProtection="0"/>
    <xf numFmtId="0" fontId="14" fillId="0" borderId="18" applyNumberFormat="0" applyFill="0" applyAlignment="0" applyProtection="0"/>
    <xf numFmtId="0" fontId="14" fillId="0" borderId="0" applyNumberFormat="0" applyFill="0" applyBorder="0" applyAlignment="0" applyProtection="0"/>
    <xf numFmtId="0" fontId="15" fillId="5" borderId="0" applyNumberFormat="0" applyBorder="0" applyAlignment="0" applyProtection="0"/>
    <xf numFmtId="0" fontId="16" fillId="6" borderId="0" applyNumberFormat="0" applyBorder="0" applyAlignment="0" applyProtection="0"/>
    <xf numFmtId="0" fontId="17" fillId="7" borderId="0" applyNumberFormat="0" applyBorder="0" applyAlignment="0" applyProtection="0"/>
    <xf numFmtId="0" fontId="18" fillId="8" borderId="19" applyNumberFormat="0" applyAlignment="0" applyProtection="0"/>
    <xf numFmtId="0" fontId="19" fillId="9" borderId="20" applyNumberFormat="0" applyAlignment="0" applyProtection="0"/>
    <xf numFmtId="0" fontId="20" fillId="9" borderId="19" applyNumberFormat="0" applyAlignment="0" applyProtection="0"/>
    <xf numFmtId="0" fontId="21" fillId="0" borderId="21" applyNumberFormat="0" applyFill="0" applyAlignment="0" applyProtection="0"/>
    <xf numFmtId="0" fontId="2" fillId="10" borderId="22" applyNumberFormat="0" applyAlignment="0" applyProtection="0"/>
    <xf numFmtId="0" fontId="22" fillId="0" borderId="0" applyNumberFormat="0" applyFill="0" applyBorder="0" applyAlignment="0" applyProtection="0"/>
    <xf numFmtId="0" fontId="23" fillId="0" borderId="0" applyNumberFormat="0" applyFill="0" applyBorder="0" applyAlignment="0" applyProtection="0"/>
    <xf numFmtId="0" fontId="24" fillId="0" borderId="24" applyNumberFormat="0" applyFill="0" applyAlignment="0" applyProtection="0"/>
    <xf numFmtId="0" fontId="25"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25" fillId="15" borderId="0" applyNumberFormat="0" applyBorder="0" applyAlignment="0" applyProtection="0"/>
    <xf numFmtId="0" fontId="25"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25" fillId="19" borderId="0" applyNumberFormat="0" applyBorder="0" applyAlignment="0" applyProtection="0"/>
    <xf numFmtId="0" fontId="25"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25" fillId="23" borderId="0" applyNumberFormat="0" applyBorder="0" applyAlignment="0" applyProtection="0"/>
    <xf numFmtId="0" fontId="25"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25" fillId="27" borderId="0" applyNumberFormat="0" applyBorder="0" applyAlignment="0" applyProtection="0"/>
    <xf numFmtId="0" fontId="25"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25" fillId="31" borderId="0" applyNumberFormat="0" applyBorder="0" applyAlignment="0" applyProtection="0"/>
    <xf numFmtId="0" fontId="25"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25" fillId="35" borderId="0" applyNumberFormat="0" applyBorder="0" applyAlignment="0" applyProtection="0"/>
    <xf numFmtId="0" fontId="7"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11" borderId="23" applyNumberFormat="0" applyFont="0" applyAlignment="0" applyProtection="0"/>
    <xf numFmtId="0" fontId="1" fillId="11" borderId="23" applyNumberFormat="0" applyFont="0" applyAlignment="0" applyProtection="0"/>
    <xf numFmtId="0" fontId="1" fillId="11" borderId="23" applyNumberFormat="0" applyFont="0" applyAlignment="0" applyProtection="0"/>
    <xf numFmtId="0" fontId="1" fillId="11" borderId="23" applyNumberFormat="0" applyFont="0" applyAlignment="0" applyProtection="0"/>
    <xf numFmtId="0" fontId="1" fillId="11" borderId="23" applyNumberFormat="0" applyFont="0" applyAlignment="0" applyProtection="0"/>
    <xf numFmtId="0" fontId="1" fillId="11" borderId="23" applyNumberFormat="0" applyFont="0" applyAlignment="0" applyProtection="0"/>
    <xf numFmtId="9" fontId="7" fillId="0" borderId="0" quotePrefix="1">
      <protection locked="0"/>
    </xf>
    <xf numFmtId="9" fontId="7" fillId="0" borderId="0" quotePrefix="1">
      <protection locked="0"/>
    </xf>
    <xf numFmtId="9" fontId="7" fillId="0" borderId="0" quotePrefix="1">
      <protection locked="0"/>
    </xf>
    <xf numFmtId="164" fontId="7" fillId="0" borderId="0" quotePrefix="1">
      <protection locked="0"/>
    </xf>
    <xf numFmtId="164" fontId="7" fillId="0" borderId="0" quotePrefix="1">
      <protection locked="0"/>
    </xf>
    <xf numFmtId="164" fontId="7" fillId="0" borderId="0" quotePrefix="1">
      <protection locked="0"/>
    </xf>
    <xf numFmtId="164" fontId="1" fillId="0" borderId="0" applyFont="0" applyFill="0" applyBorder="0" applyAlignment="0" applyProtection="0"/>
    <xf numFmtId="164" fontId="7" fillId="0" borderId="0" quotePrefix="1">
      <protection locked="0"/>
    </xf>
    <xf numFmtId="44" fontId="1" fillId="0" borderId="0" applyFont="0" applyFill="0" applyBorder="0" applyAlignment="0" applyProtection="0"/>
    <xf numFmtId="0" fontId="31" fillId="37" borderId="0" applyNumberFormat="0" applyBorder="0" applyAlignment="0" applyProtection="0"/>
    <xf numFmtId="0" fontId="31" fillId="38" borderId="0" applyNumberFormat="0" applyBorder="0" applyAlignment="0" applyProtection="0"/>
    <xf numFmtId="0" fontId="31" fillId="39" borderId="0" applyNumberFormat="0" applyBorder="0" applyAlignment="0" applyProtection="0"/>
    <xf numFmtId="0" fontId="31" fillId="40" borderId="0" applyNumberFormat="0" applyBorder="0" applyAlignment="0" applyProtection="0"/>
    <xf numFmtId="0" fontId="31" fillId="41" borderId="0" applyNumberFormat="0" applyBorder="0" applyAlignment="0" applyProtection="0"/>
    <xf numFmtId="0" fontId="31" fillId="42" borderId="0" applyNumberFormat="0" applyBorder="0" applyAlignment="0" applyProtection="0"/>
    <xf numFmtId="0" fontId="31" fillId="43" borderId="0" applyNumberFormat="0" applyBorder="0" applyAlignment="0" applyProtection="0"/>
    <xf numFmtId="0" fontId="31" fillId="43"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5" borderId="0" applyNumberFormat="0" applyBorder="0" applyAlignment="0" applyProtection="0"/>
    <xf numFmtId="0" fontId="31" fillId="45" borderId="0" applyNumberFormat="0" applyBorder="0" applyAlignment="0" applyProtection="0"/>
    <xf numFmtId="0" fontId="31" fillId="42" borderId="0" applyNumberFormat="0" applyBorder="0" applyAlignment="0" applyProtection="0"/>
    <xf numFmtId="0" fontId="31" fillId="42" borderId="0" applyNumberFormat="0" applyBorder="0" applyAlignment="0" applyProtection="0"/>
    <xf numFmtId="0" fontId="31" fillId="41" borderId="0" applyNumberFormat="0" applyBorder="0" applyAlignment="0" applyProtection="0"/>
    <xf numFmtId="0" fontId="31" fillId="41" borderId="0" applyNumberFormat="0" applyBorder="0" applyAlignment="0" applyProtection="0"/>
    <xf numFmtId="0" fontId="31" fillId="45" borderId="0" applyNumberFormat="0" applyBorder="0" applyAlignment="0" applyProtection="0"/>
    <xf numFmtId="0" fontId="31" fillId="45" borderId="0" applyNumberFormat="0" applyBorder="0" applyAlignment="0" applyProtection="0"/>
    <xf numFmtId="0" fontId="31" fillId="43" borderId="0" applyNumberFormat="0" applyBorder="0" applyAlignment="0" applyProtection="0"/>
    <xf numFmtId="0" fontId="31" fillId="44" borderId="0" applyNumberFormat="0" applyBorder="0" applyAlignment="0" applyProtection="0"/>
    <xf numFmtId="0" fontId="31" fillId="46" borderId="0" applyNumberFormat="0" applyBorder="0" applyAlignment="0" applyProtection="0"/>
    <xf numFmtId="0" fontId="31" fillId="40" borderId="0" applyNumberFormat="0" applyBorder="0" applyAlignment="0" applyProtection="0"/>
    <xf numFmtId="0" fontId="31" fillId="43" borderId="0" applyNumberFormat="0" applyBorder="0" applyAlignment="0" applyProtection="0"/>
    <xf numFmtId="0" fontId="31" fillId="47" borderId="0" applyNumberFormat="0" applyBorder="0" applyAlignment="0" applyProtection="0"/>
    <xf numFmtId="0" fontId="31" fillId="41" borderId="0" applyNumberFormat="0" applyBorder="0" applyAlignment="0" applyProtection="0"/>
    <xf numFmtId="0" fontId="31" fillId="41" borderId="0" applyNumberFormat="0" applyBorder="0" applyAlignment="0" applyProtection="0"/>
    <xf numFmtId="0" fontId="31" fillId="44" borderId="0" applyNumberFormat="0" applyBorder="0" applyAlignment="0" applyProtection="0"/>
    <xf numFmtId="0" fontId="31" fillId="44" borderId="0" applyNumberFormat="0" applyBorder="0" applyAlignment="0" applyProtection="0"/>
    <xf numFmtId="0" fontId="31" fillId="48" borderId="0" applyNumberFormat="0" applyBorder="0" applyAlignment="0" applyProtection="0"/>
    <xf numFmtId="0" fontId="31" fillId="48" borderId="0" applyNumberFormat="0" applyBorder="0" applyAlignment="0" applyProtection="0"/>
    <xf numFmtId="0" fontId="31" fillId="38" borderId="0" applyNumberFormat="0" applyBorder="0" applyAlignment="0" applyProtection="0"/>
    <xf numFmtId="0" fontId="31" fillId="38" borderId="0" applyNumberFormat="0" applyBorder="0" applyAlignment="0" applyProtection="0"/>
    <xf numFmtId="0" fontId="31" fillId="41" borderId="0" applyNumberFormat="0" applyBorder="0" applyAlignment="0" applyProtection="0"/>
    <xf numFmtId="0" fontId="31" fillId="41" borderId="0" applyNumberFormat="0" applyBorder="0" applyAlignment="0" applyProtection="0"/>
    <xf numFmtId="0" fontId="31" fillId="45" borderId="0" applyNumberFormat="0" applyBorder="0" applyAlignment="0" applyProtection="0"/>
    <xf numFmtId="0" fontId="31" fillId="45" borderId="0" applyNumberFormat="0" applyBorder="0" applyAlignment="0" applyProtection="0"/>
    <xf numFmtId="0" fontId="32" fillId="49" borderId="0" applyNumberFormat="0" applyBorder="0" applyAlignment="0" applyProtection="0"/>
    <xf numFmtId="0" fontId="32" fillId="44" borderId="0" applyNumberFormat="0" applyBorder="0" applyAlignment="0" applyProtection="0"/>
    <xf numFmtId="0" fontId="32" fillId="46" borderId="0" applyNumberFormat="0" applyBorder="0" applyAlignment="0" applyProtection="0"/>
    <xf numFmtId="0" fontId="32" fillId="50" borderId="0" applyNumberFormat="0" applyBorder="0" applyAlignment="0" applyProtection="0"/>
    <xf numFmtId="0" fontId="32" fillId="51" borderId="0" applyNumberFormat="0" applyBorder="0" applyAlignment="0" applyProtection="0"/>
    <xf numFmtId="0" fontId="32" fillId="52"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47" borderId="0" applyNumberFormat="0" applyBorder="0" applyAlignment="0" applyProtection="0"/>
    <xf numFmtId="0" fontId="32" fillId="47" borderId="0" applyNumberFormat="0" applyBorder="0" applyAlignment="0" applyProtection="0"/>
    <xf numFmtId="0" fontId="32" fillId="38" borderId="0" applyNumberFormat="0" applyBorder="0" applyAlignment="0" applyProtection="0"/>
    <xf numFmtId="0" fontId="32" fillId="38"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4" borderId="0" applyNumberFormat="0" applyBorder="0" applyAlignment="0" applyProtection="0"/>
    <xf numFmtId="0" fontId="32" fillId="44" borderId="0" applyNumberFormat="0" applyBorder="0" applyAlignment="0" applyProtection="0"/>
    <xf numFmtId="0" fontId="32" fillId="54" borderId="0" applyNumberFormat="0" applyBorder="0" applyAlignment="0" applyProtection="0"/>
    <xf numFmtId="0" fontId="32" fillId="55" borderId="0" applyNumberFormat="0" applyBorder="0" applyAlignment="0" applyProtection="0"/>
    <xf numFmtId="0" fontId="32" fillId="56" borderId="0" applyNumberFormat="0" applyBorder="0" applyAlignment="0" applyProtection="0"/>
    <xf numFmtId="0" fontId="32" fillId="50" borderId="0" applyNumberFormat="0" applyBorder="0" applyAlignment="0" applyProtection="0"/>
    <xf numFmtId="0" fontId="32" fillId="51" borderId="0" applyNumberFormat="0" applyBorder="0" applyAlignment="0" applyProtection="0"/>
    <xf numFmtId="0" fontId="32" fillId="53" borderId="0" applyNumberFormat="0" applyBorder="0" applyAlignment="0" applyProtection="0"/>
    <xf numFmtId="0" fontId="33" fillId="38" borderId="0" applyNumberFormat="0" applyBorder="0" applyAlignment="0" applyProtection="0"/>
    <xf numFmtId="0" fontId="34" fillId="41" borderId="0" applyNumberFormat="0" applyBorder="0" applyAlignment="0" applyProtection="0"/>
    <xf numFmtId="0" fontId="34" fillId="41" borderId="0" applyNumberFormat="0" applyBorder="0" applyAlignment="0" applyProtection="0"/>
    <xf numFmtId="0" fontId="35" fillId="57" borderId="33" applyNumberFormat="0" applyAlignment="0" applyProtection="0"/>
    <xf numFmtId="0" fontId="36" fillId="58" borderId="33" applyNumberFormat="0" applyAlignment="0" applyProtection="0"/>
    <xf numFmtId="0" fontId="36" fillId="58" borderId="33" applyNumberFormat="0" applyAlignment="0" applyProtection="0"/>
    <xf numFmtId="0" fontId="37" fillId="59" borderId="34" applyNumberFormat="0" applyAlignment="0" applyProtection="0"/>
    <xf numFmtId="0" fontId="37" fillId="59" borderId="34" applyNumberFormat="0" applyAlignment="0" applyProtection="0"/>
    <xf numFmtId="0" fontId="38" fillId="0" borderId="35" applyNumberFormat="0" applyFill="0" applyAlignment="0" applyProtection="0"/>
    <xf numFmtId="0" fontId="38" fillId="0" borderId="35" applyNumberFormat="0" applyFill="0" applyAlignment="0" applyProtection="0"/>
    <xf numFmtId="0" fontId="37" fillId="59" borderId="34" applyNumberFormat="0" applyAlignment="0" applyProtection="0"/>
    <xf numFmtId="0" fontId="32" fillId="60" borderId="0" applyNumberFormat="0" applyBorder="0" applyAlignment="0" applyProtection="0"/>
    <xf numFmtId="0" fontId="32" fillId="60" borderId="0" applyNumberFormat="0" applyBorder="0" applyAlignment="0" applyProtection="0"/>
    <xf numFmtId="0" fontId="32" fillId="53" borderId="0" applyNumberFormat="0" applyBorder="0" applyAlignment="0" applyProtection="0"/>
    <xf numFmtId="0" fontId="32" fillId="53" borderId="0" applyNumberFormat="0" applyBorder="0" applyAlignment="0" applyProtection="0"/>
    <xf numFmtId="0" fontId="32" fillId="47" borderId="0" applyNumberFormat="0" applyBorder="0" applyAlignment="0" applyProtection="0"/>
    <xf numFmtId="0" fontId="32" fillId="47" borderId="0" applyNumberFormat="0" applyBorder="0" applyAlignment="0" applyProtection="0"/>
    <xf numFmtId="0" fontId="32" fillId="61" borderId="0" applyNumberFormat="0" applyBorder="0" applyAlignment="0" applyProtection="0"/>
    <xf numFmtId="0" fontId="32" fillId="61" borderId="0" applyNumberFormat="0" applyBorder="0" applyAlignment="0" applyProtection="0"/>
    <xf numFmtId="0" fontId="32" fillId="51" borderId="0" applyNumberFormat="0" applyBorder="0" applyAlignment="0" applyProtection="0"/>
    <xf numFmtId="0" fontId="32" fillId="51" borderId="0" applyNumberFormat="0" applyBorder="0" applyAlignment="0" applyProtection="0"/>
    <xf numFmtId="0" fontId="32" fillId="55" borderId="0" applyNumberFormat="0" applyBorder="0" applyAlignment="0" applyProtection="0"/>
    <xf numFmtId="0" fontId="32" fillId="55" borderId="0" applyNumberFormat="0" applyBorder="0" applyAlignment="0" applyProtection="0"/>
    <xf numFmtId="0" fontId="39" fillId="48" borderId="33" applyNumberFormat="0" applyAlignment="0" applyProtection="0"/>
    <xf numFmtId="0" fontId="39" fillId="48" borderId="33" applyNumberFormat="0" applyAlignment="0" applyProtection="0"/>
    <xf numFmtId="0" fontId="40" fillId="0" borderId="0" applyNumberFormat="0" applyFill="0" applyBorder="0" applyAlignment="0" applyProtection="0"/>
    <xf numFmtId="0" fontId="34" fillId="39" borderId="0" applyNumberFormat="0" applyBorder="0" applyAlignment="0" applyProtection="0"/>
    <xf numFmtId="0" fontId="41" fillId="0" borderId="36" applyNumberFormat="0" applyFill="0" applyAlignment="0" applyProtection="0"/>
    <xf numFmtId="0" fontId="42" fillId="0" borderId="37" applyNumberFormat="0" applyFill="0" applyAlignment="0" applyProtection="0"/>
    <xf numFmtId="0" fontId="43" fillId="0" borderId="38" applyNumberFormat="0" applyFill="0" applyAlignment="0" applyProtection="0"/>
    <xf numFmtId="0" fontId="43" fillId="0" borderId="0" applyNumberFormat="0" applyFill="0" applyBorder="0" applyAlignment="0" applyProtection="0"/>
    <xf numFmtId="0" fontId="33" fillId="40" borderId="0" applyNumberFormat="0" applyBorder="0" applyAlignment="0" applyProtection="0"/>
    <xf numFmtId="0" fontId="33" fillId="40" borderId="0" applyNumberFormat="0" applyBorder="0" applyAlignment="0" applyProtection="0"/>
    <xf numFmtId="0" fontId="39" fillId="42" borderId="33" applyNumberFormat="0" applyAlignment="0" applyProtection="0"/>
    <xf numFmtId="0" fontId="44" fillId="0" borderId="39" applyNumberFormat="0" applyFill="0" applyAlignment="0" applyProtection="0"/>
    <xf numFmtId="0" fontId="45" fillId="48" borderId="0" applyNumberFormat="0" applyBorder="0" applyAlignment="0" applyProtection="0"/>
    <xf numFmtId="0" fontId="45" fillId="48" borderId="0" applyNumberFormat="0" applyBorder="0" applyAlignment="0" applyProtection="0"/>
    <xf numFmtId="0" fontId="46" fillId="48" borderId="0" applyNumberFormat="0" applyBorder="0" applyAlignment="0" applyProtection="0"/>
    <xf numFmtId="0" fontId="7" fillId="0" borderId="0"/>
    <xf numFmtId="0" fontId="1" fillId="0" borderId="0"/>
    <xf numFmtId="0" fontId="1" fillId="0" borderId="0"/>
    <xf numFmtId="0" fontId="7" fillId="45" borderId="40" applyNumberFormat="0" applyFont="0" applyAlignment="0" applyProtection="0"/>
    <xf numFmtId="0" fontId="31" fillId="45" borderId="40" applyNumberFormat="0" applyFont="0" applyAlignment="0" applyProtection="0"/>
    <xf numFmtId="0" fontId="47" fillId="57" borderId="41" applyNumberFormat="0" applyAlignment="0" applyProtection="0"/>
    <xf numFmtId="0" fontId="47" fillId="58" borderId="41" applyNumberFormat="0" applyAlignment="0" applyProtection="0"/>
    <xf numFmtId="0" fontId="47" fillId="58" borderId="41" applyNumberFormat="0" applyAlignment="0" applyProtection="0"/>
    <xf numFmtId="0" fontId="38" fillId="0" borderId="0" applyNumberFormat="0" applyFill="0" applyBorder="0" applyAlignment="0" applyProtection="0"/>
    <xf numFmtId="0" fontId="38" fillId="0" borderId="0" applyNumberFormat="0" applyFill="0" applyBorder="0" applyAlignment="0" applyProtection="0"/>
    <xf numFmtId="0" fontId="40" fillId="0" borderId="0" applyNumberFormat="0" applyFill="0" applyBorder="0" applyAlignment="0" applyProtection="0"/>
    <xf numFmtId="0" fontId="40" fillId="0" borderId="0" applyNumberFormat="0" applyFill="0" applyBorder="0" applyAlignment="0" applyProtection="0"/>
    <xf numFmtId="0" fontId="48" fillId="0" borderId="0" applyNumberFormat="0" applyFill="0" applyBorder="0" applyAlignment="0" applyProtection="0"/>
    <xf numFmtId="0" fontId="49" fillId="0" borderId="42" applyNumberFormat="0" applyFill="0" applyAlignment="0" applyProtection="0"/>
    <xf numFmtId="0" fontId="49" fillId="0" borderId="42" applyNumberFormat="0" applyFill="0" applyAlignment="0" applyProtection="0"/>
    <xf numFmtId="0" fontId="50" fillId="0" borderId="43" applyNumberFormat="0" applyFill="0" applyAlignment="0" applyProtection="0"/>
    <xf numFmtId="0" fontId="50" fillId="0" borderId="43" applyNumberFormat="0" applyFill="0" applyAlignment="0" applyProtection="0"/>
    <xf numFmtId="0" fontId="51" fillId="0" borderId="44" applyNumberFormat="0" applyFill="0" applyAlignment="0" applyProtection="0"/>
    <xf numFmtId="0" fontId="51" fillId="0" borderId="44" applyNumberFormat="0" applyFill="0" applyAlignment="0" applyProtection="0"/>
    <xf numFmtId="0" fontId="51" fillId="0" borderId="0" applyNumberFormat="0" applyFill="0" applyBorder="0" applyAlignment="0" applyProtection="0"/>
    <xf numFmtId="0" fontId="51" fillId="0" borderId="0" applyNumberFormat="0" applyFill="0" applyBorder="0" applyAlignment="0" applyProtection="0"/>
    <xf numFmtId="0" fontId="52" fillId="0" borderId="0" applyNumberFormat="0" applyFill="0" applyBorder="0" applyAlignment="0" applyProtection="0"/>
    <xf numFmtId="0" fontId="52" fillId="0" borderId="0" applyNumberFormat="0" applyFill="0" applyBorder="0" applyAlignment="0" applyProtection="0"/>
    <xf numFmtId="0" fontId="53" fillId="0" borderId="45" applyNumberFormat="0" applyFill="0" applyAlignment="0" applyProtection="0"/>
    <xf numFmtId="0" fontId="53" fillId="0" borderId="45"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164" fontId="54" fillId="0" borderId="0" applyFont="0" applyFill="0" applyBorder="0" applyAlignment="0" applyProtection="0"/>
    <xf numFmtId="0" fontId="38" fillId="0" borderId="0" applyNumberFormat="0" applyFill="0" applyBorder="0" applyAlignment="0" applyProtection="0"/>
    <xf numFmtId="9" fontId="1" fillId="0" borderId="0" applyFont="0" applyFill="0" applyBorder="0" applyAlignment="0" applyProtection="0"/>
    <xf numFmtId="0" fontId="7" fillId="0" borderId="0"/>
    <xf numFmtId="0" fontId="1" fillId="0" borderId="0"/>
    <xf numFmtId="0" fontId="62" fillId="0" borderId="0"/>
    <xf numFmtId="0" fontId="31" fillId="43" borderId="0" applyNumberFormat="0" applyBorder="0" applyAlignment="0" applyProtection="0"/>
    <xf numFmtId="0" fontId="31" fillId="44" borderId="0" applyNumberFormat="0" applyBorder="0" applyAlignment="0" applyProtection="0"/>
    <xf numFmtId="0" fontId="31" fillId="45" borderId="0" applyNumberFormat="0" applyBorder="0" applyAlignment="0" applyProtection="0"/>
    <xf numFmtId="0" fontId="31" fillId="42" borderId="0" applyNumberFormat="0" applyBorder="0" applyAlignment="0" applyProtection="0"/>
    <xf numFmtId="0" fontId="31" fillId="41" borderId="0" applyNumberFormat="0" applyBorder="0" applyAlignment="0" applyProtection="0"/>
    <xf numFmtId="0" fontId="31" fillId="45" borderId="0" applyNumberFormat="0" applyBorder="0" applyAlignment="0" applyProtection="0"/>
    <xf numFmtId="0" fontId="31" fillId="41" borderId="0" applyNumberFormat="0" applyBorder="0" applyAlignment="0" applyProtection="0"/>
    <xf numFmtId="0" fontId="31" fillId="44" borderId="0" applyNumberFormat="0" applyBorder="0" applyAlignment="0" applyProtection="0"/>
    <xf numFmtId="0" fontId="31" fillId="48" borderId="0" applyNumberFormat="0" applyBorder="0" applyAlignment="0" applyProtection="0"/>
    <xf numFmtId="0" fontId="31" fillId="38" borderId="0" applyNumberFormat="0" applyBorder="0" applyAlignment="0" applyProtection="0"/>
    <xf numFmtId="0" fontId="31" fillId="41" borderId="0" applyNumberFormat="0" applyBorder="0" applyAlignment="0" applyProtection="0"/>
    <xf numFmtId="0" fontId="31" fillId="45" borderId="0" applyNumberFormat="0" applyBorder="0" applyAlignment="0" applyProtection="0"/>
    <xf numFmtId="0" fontId="32" fillId="41" borderId="0" applyNumberFormat="0" applyBorder="0" applyAlignment="0" applyProtection="0"/>
    <xf numFmtId="0" fontId="32" fillId="53" borderId="0" applyNumberFormat="0" applyBorder="0" applyAlignment="0" applyProtection="0"/>
    <xf numFmtId="0" fontId="32" fillId="47" borderId="0" applyNumberFormat="0" applyBorder="0" applyAlignment="0" applyProtection="0"/>
    <xf numFmtId="0" fontId="32" fillId="38" borderId="0" applyNumberFormat="0" applyBorder="0" applyAlignment="0" applyProtection="0"/>
    <xf numFmtId="0" fontId="32" fillId="41" borderId="0" applyNumberFormat="0" applyBorder="0" applyAlignment="0" applyProtection="0"/>
    <xf numFmtId="0" fontId="32" fillId="44" borderId="0" applyNumberFormat="0" applyBorder="0" applyAlignment="0" applyProtection="0"/>
    <xf numFmtId="0" fontId="34" fillId="41" borderId="0" applyNumberFormat="0" applyBorder="0" applyAlignment="0" applyProtection="0"/>
    <xf numFmtId="0" fontId="36" fillId="58" borderId="33" applyNumberFormat="0" applyAlignment="0" applyProtection="0"/>
    <xf numFmtId="0" fontId="37" fillId="59" borderId="34" applyNumberFormat="0" applyAlignment="0" applyProtection="0"/>
    <xf numFmtId="0" fontId="38" fillId="0" borderId="35" applyNumberFormat="0" applyFill="0" applyAlignment="0" applyProtection="0"/>
    <xf numFmtId="0" fontId="32" fillId="60" borderId="0" applyNumberFormat="0" applyBorder="0" applyAlignment="0" applyProtection="0"/>
    <xf numFmtId="0" fontId="32" fillId="53" borderId="0" applyNumberFormat="0" applyBorder="0" applyAlignment="0" applyProtection="0"/>
    <xf numFmtId="0" fontId="32" fillId="47" borderId="0" applyNumberFormat="0" applyBorder="0" applyAlignment="0" applyProtection="0"/>
    <xf numFmtId="0" fontId="32" fillId="61" borderId="0" applyNumberFormat="0" applyBorder="0" applyAlignment="0" applyProtection="0"/>
    <xf numFmtId="0" fontId="32" fillId="51" borderId="0" applyNumberFormat="0" applyBorder="0" applyAlignment="0" applyProtection="0"/>
    <xf numFmtId="0" fontId="32" fillId="55" borderId="0" applyNumberFormat="0" applyBorder="0" applyAlignment="0" applyProtection="0"/>
    <xf numFmtId="0" fontId="39" fillId="48" borderId="33" applyNumberFormat="0" applyAlignment="0" applyProtection="0"/>
    <xf numFmtId="0" fontId="33" fillId="40" borderId="0" applyNumberFormat="0" applyBorder="0" applyAlignment="0" applyProtection="0"/>
    <xf numFmtId="0" fontId="45" fillId="48" borderId="0" applyNumberFormat="0" applyBorder="0" applyAlignment="0" applyProtection="0"/>
    <xf numFmtId="0" fontId="7" fillId="45" borderId="40" applyNumberFormat="0" applyFont="0" applyAlignment="0" applyProtection="0"/>
    <xf numFmtId="0" fontId="47" fillId="58" borderId="41" applyNumberFormat="0" applyAlignment="0" applyProtection="0"/>
    <xf numFmtId="0" fontId="38" fillId="0" borderId="0" applyNumberFormat="0" applyFill="0" applyBorder="0" applyAlignment="0" applyProtection="0"/>
    <xf numFmtId="0" fontId="40" fillId="0" borderId="0" applyNumberFormat="0" applyFill="0" applyBorder="0" applyAlignment="0" applyProtection="0"/>
    <xf numFmtId="0" fontId="52" fillId="0" borderId="0" applyNumberFormat="0" applyFill="0" applyBorder="0" applyAlignment="0" applyProtection="0"/>
    <xf numFmtId="0" fontId="49" fillId="0" borderId="42" applyNumberFormat="0" applyFill="0" applyAlignment="0" applyProtection="0"/>
    <xf numFmtId="0" fontId="50" fillId="0" borderId="43" applyNumberFormat="0" applyFill="0" applyAlignment="0" applyProtection="0"/>
    <xf numFmtId="0" fontId="51" fillId="0" borderId="44" applyNumberFormat="0" applyFill="0" applyAlignment="0" applyProtection="0"/>
    <xf numFmtId="0" fontId="51" fillId="0" borderId="0" applyNumberFormat="0" applyFill="0" applyBorder="0" applyAlignment="0" applyProtection="0"/>
    <xf numFmtId="0" fontId="53" fillId="0" borderId="45" applyNumberFormat="0" applyFill="0" applyAlignment="0" applyProtection="0"/>
    <xf numFmtId="43" fontId="7" fillId="0" borderId="0" applyFont="0" applyFill="0" applyBorder="0" applyAlignment="0" applyProtection="0"/>
    <xf numFmtId="0" fontId="7" fillId="45" borderId="40" applyNumberFormat="0" applyFont="0" applyAlignment="0" applyProtection="0"/>
    <xf numFmtId="0" fontId="31" fillId="43" borderId="0" applyNumberFormat="0" applyBorder="0" applyAlignment="0" applyProtection="0"/>
    <xf numFmtId="0" fontId="31" fillId="44" borderId="0" applyNumberFormat="0" applyBorder="0" applyAlignment="0" applyProtection="0"/>
    <xf numFmtId="0" fontId="31" fillId="45" borderId="0" applyNumberFormat="0" applyBorder="0" applyAlignment="0" applyProtection="0"/>
    <xf numFmtId="0" fontId="31" fillId="42" borderId="0" applyNumberFormat="0" applyBorder="0" applyAlignment="0" applyProtection="0"/>
    <xf numFmtId="0" fontId="31" fillId="41" borderId="0" applyNumberFormat="0" applyBorder="0" applyAlignment="0" applyProtection="0"/>
    <xf numFmtId="0" fontId="31" fillId="45" borderId="0" applyNumberFormat="0" applyBorder="0" applyAlignment="0" applyProtection="0"/>
    <xf numFmtId="0" fontId="31" fillId="41" borderId="0" applyNumberFormat="0" applyBorder="0" applyAlignment="0" applyProtection="0"/>
    <xf numFmtId="0" fontId="31" fillId="44" borderId="0" applyNumberFormat="0" applyBorder="0" applyAlignment="0" applyProtection="0"/>
    <xf numFmtId="0" fontId="31" fillId="48" borderId="0" applyNumberFormat="0" applyBorder="0" applyAlignment="0" applyProtection="0"/>
    <xf numFmtId="0" fontId="31" fillId="38" borderId="0" applyNumberFormat="0" applyBorder="0" applyAlignment="0" applyProtection="0"/>
    <xf numFmtId="0" fontId="31" fillId="41" borderId="0" applyNumberFormat="0" applyBorder="0" applyAlignment="0" applyProtection="0"/>
    <xf numFmtId="0" fontId="31" fillId="45" borderId="0" applyNumberFormat="0" applyBorder="0" applyAlignment="0" applyProtection="0"/>
    <xf numFmtId="0" fontId="32" fillId="41" borderId="0" applyNumberFormat="0" applyBorder="0" applyAlignment="0" applyProtection="0"/>
    <xf numFmtId="0" fontId="32" fillId="53" borderId="0" applyNumberFormat="0" applyBorder="0" applyAlignment="0" applyProtection="0"/>
    <xf numFmtId="0" fontId="32" fillId="47" borderId="0" applyNumberFormat="0" applyBorder="0" applyAlignment="0" applyProtection="0"/>
    <xf numFmtId="0" fontId="32" fillId="38" borderId="0" applyNumberFormat="0" applyBorder="0" applyAlignment="0" applyProtection="0"/>
    <xf numFmtId="0" fontId="32" fillId="41" borderId="0" applyNumberFormat="0" applyBorder="0" applyAlignment="0" applyProtection="0"/>
    <xf numFmtId="0" fontId="32" fillId="44" borderId="0" applyNumberFormat="0" applyBorder="0" applyAlignment="0" applyProtection="0"/>
    <xf numFmtId="0" fontId="34" fillId="41" borderId="0" applyNumberFormat="0" applyBorder="0" applyAlignment="0" applyProtection="0"/>
    <xf numFmtId="0" fontId="36" fillId="58" borderId="33" applyNumberFormat="0" applyAlignment="0" applyProtection="0"/>
    <xf numFmtId="0" fontId="37" fillId="59" borderId="34" applyNumberFormat="0" applyAlignment="0" applyProtection="0"/>
    <xf numFmtId="0" fontId="38" fillId="0" borderId="35" applyNumberFormat="0" applyFill="0" applyAlignment="0" applyProtection="0"/>
    <xf numFmtId="0" fontId="32" fillId="60" borderId="0" applyNumberFormat="0" applyBorder="0" applyAlignment="0" applyProtection="0"/>
    <xf numFmtId="0" fontId="32" fillId="53" borderId="0" applyNumberFormat="0" applyBorder="0" applyAlignment="0" applyProtection="0"/>
    <xf numFmtId="0" fontId="32" fillId="47" borderId="0" applyNumberFormat="0" applyBorder="0" applyAlignment="0" applyProtection="0"/>
    <xf numFmtId="0" fontId="32" fillId="61" borderId="0" applyNumberFormat="0" applyBorder="0" applyAlignment="0" applyProtection="0"/>
    <xf numFmtId="0" fontId="32" fillId="51" borderId="0" applyNumberFormat="0" applyBorder="0" applyAlignment="0" applyProtection="0"/>
    <xf numFmtId="0" fontId="32" fillId="55" borderId="0" applyNumberFormat="0" applyBorder="0" applyAlignment="0" applyProtection="0"/>
    <xf numFmtId="0" fontId="39" fillId="48" borderId="33" applyNumberFormat="0" applyAlignment="0" applyProtection="0"/>
    <xf numFmtId="0" fontId="33" fillId="40" borderId="0" applyNumberFormat="0" applyBorder="0" applyAlignment="0" applyProtection="0"/>
    <xf numFmtId="0" fontId="45" fillId="48" borderId="0" applyNumberFormat="0" applyBorder="0" applyAlignment="0" applyProtection="0"/>
    <xf numFmtId="0" fontId="7" fillId="45" borderId="40" applyNumberFormat="0" applyFont="0" applyAlignment="0" applyProtection="0"/>
    <xf numFmtId="0" fontId="47" fillId="58" borderId="41" applyNumberFormat="0" applyAlignment="0" applyProtection="0"/>
    <xf numFmtId="0" fontId="38" fillId="0" borderId="0" applyNumberFormat="0" applyFill="0" applyBorder="0" applyAlignment="0" applyProtection="0"/>
    <xf numFmtId="0" fontId="40" fillId="0" borderId="0" applyNumberFormat="0" applyFill="0" applyBorder="0" applyAlignment="0" applyProtection="0"/>
    <xf numFmtId="0" fontId="52" fillId="0" borderId="0" applyNumberFormat="0" applyFill="0" applyBorder="0" applyAlignment="0" applyProtection="0"/>
    <xf numFmtId="0" fontId="49" fillId="0" borderId="42" applyNumberFormat="0" applyFill="0" applyAlignment="0" applyProtection="0"/>
    <xf numFmtId="0" fontId="50" fillId="0" borderId="43" applyNumberFormat="0" applyFill="0" applyAlignment="0" applyProtection="0"/>
    <xf numFmtId="0" fontId="51" fillId="0" borderId="44" applyNumberFormat="0" applyFill="0" applyAlignment="0" applyProtection="0"/>
    <xf numFmtId="0" fontId="51" fillId="0" borderId="0" applyNumberFormat="0" applyFill="0" applyBorder="0" applyAlignment="0" applyProtection="0"/>
    <xf numFmtId="0" fontId="53" fillId="0" borderId="45" applyNumberFormat="0" applyFill="0" applyAlignment="0" applyProtection="0"/>
    <xf numFmtId="0" fontId="1" fillId="0" borderId="0"/>
    <xf numFmtId="43" fontId="1"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31" fillId="43" borderId="0" applyNumberFormat="0" applyBorder="0" applyAlignment="0" applyProtection="0"/>
    <xf numFmtId="0" fontId="31" fillId="44" borderId="0" applyNumberFormat="0" applyBorder="0" applyAlignment="0" applyProtection="0"/>
    <xf numFmtId="0" fontId="31" fillId="45" borderId="0" applyNumberFormat="0" applyBorder="0" applyAlignment="0" applyProtection="0"/>
    <xf numFmtId="0" fontId="31" fillId="42" borderId="0" applyNumberFormat="0" applyBorder="0" applyAlignment="0" applyProtection="0"/>
    <xf numFmtId="0" fontId="31" fillId="41" borderId="0" applyNumberFormat="0" applyBorder="0" applyAlignment="0" applyProtection="0"/>
    <xf numFmtId="0" fontId="31" fillId="45" borderId="0" applyNumberFormat="0" applyBorder="0" applyAlignment="0" applyProtection="0"/>
    <xf numFmtId="0" fontId="31" fillId="41" borderId="0" applyNumberFormat="0" applyBorder="0" applyAlignment="0" applyProtection="0"/>
    <xf numFmtId="0" fontId="31" fillId="44" borderId="0" applyNumberFormat="0" applyBorder="0" applyAlignment="0" applyProtection="0"/>
    <xf numFmtId="0" fontId="31" fillId="48" borderId="0" applyNumberFormat="0" applyBorder="0" applyAlignment="0" applyProtection="0"/>
    <xf numFmtId="0" fontId="31" fillId="38" borderId="0" applyNumberFormat="0" applyBorder="0" applyAlignment="0" applyProtection="0"/>
    <xf numFmtId="0" fontId="31" fillId="41" borderId="0" applyNumberFormat="0" applyBorder="0" applyAlignment="0" applyProtection="0"/>
    <xf numFmtId="0" fontId="31" fillId="45" borderId="0" applyNumberFormat="0" applyBorder="0" applyAlignment="0" applyProtection="0"/>
    <xf numFmtId="0" fontId="32" fillId="41" borderId="0" applyNumberFormat="0" applyBorder="0" applyAlignment="0" applyProtection="0"/>
    <xf numFmtId="0" fontId="32" fillId="53" borderId="0" applyNumberFormat="0" applyBorder="0" applyAlignment="0" applyProtection="0"/>
    <xf numFmtId="0" fontId="32" fillId="47" borderId="0" applyNumberFormat="0" applyBorder="0" applyAlignment="0" applyProtection="0"/>
    <xf numFmtId="0" fontId="32" fillId="38" borderId="0" applyNumberFormat="0" applyBorder="0" applyAlignment="0" applyProtection="0"/>
    <xf numFmtId="0" fontId="32" fillId="41" borderId="0" applyNumberFormat="0" applyBorder="0" applyAlignment="0" applyProtection="0"/>
    <xf numFmtId="0" fontId="32" fillId="44" borderId="0" applyNumberFormat="0" applyBorder="0" applyAlignment="0" applyProtection="0"/>
    <xf numFmtId="0" fontId="34" fillId="41" borderId="0" applyNumberFormat="0" applyBorder="0" applyAlignment="0" applyProtection="0"/>
    <xf numFmtId="0" fontId="36" fillId="58" borderId="33" applyNumberFormat="0" applyAlignment="0" applyProtection="0"/>
    <xf numFmtId="0" fontId="37" fillId="59" borderId="34" applyNumberFormat="0" applyAlignment="0" applyProtection="0"/>
    <xf numFmtId="0" fontId="38" fillId="0" borderId="35" applyNumberFormat="0" applyFill="0" applyAlignment="0" applyProtection="0"/>
    <xf numFmtId="0" fontId="32" fillId="60" borderId="0" applyNumberFormat="0" applyBorder="0" applyAlignment="0" applyProtection="0"/>
    <xf numFmtId="0" fontId="32" fillId="53" borderId="0" applyNumberFormat="0" applyBorder="0" applyAlignment="0" applyProtection="0"/>
    <xf numFmtId="0" fontId="32" fillId="47" borderId="0" applyNumberFormat="0" applyBorder="0" applyAlignment="0" applyProtection="0"/>
    <xf numFmtId="0" fontId="32" fillId="61" borderId="0" applyNumberFormat="0" applyBorder="0" applyAlignment="0" applyProtection="0"/>
    <xf numFmtId="0" fontId="32" fillId="51" borderId="0" applyNumberFormat="0" applyBorder="0" applyAlignment="0" applyProtection="0"/>
    <xf numFmtId="0" fontId="32" fillId="55" borderId="0" applyNumberFormat="0" applyBorder="0" applyAlignment="0" applyProtection="0"/>
    <xf numFmtId="0" fontId="39" fillId="48" borderId="33" applyNumberFormat="0" applyAlignment="0" applyProtection="0"/>
    <xf numFmtId="0" fontId="33" fillId="40" borderId="0" applyNumberFormat="0" applyBorder="0" applyAlignment="0" applyProtection="0"/>
    <xf numFmtId="0" fontId="45" fillId="48" borderId="0" applyNumberFormat="0" applyBorder="0" applyAlignment="0" applyProtection="0"/>
    <xf numFmtId="0" fontId="7" fillId="45" borderId="40" applyNumberFormat="0" applyFont="0" applyAlignment="0" applyProtection="0"/>
    <xf numFmtId="0" fontId="47" fillId="58" borderId="41" applyNumberFormat="0" applyAlignment="0" applyProtection="0"/>
    <xf numFmtId="0" fontId="38" fillId="0" borderId="0" applyNumberFormat="0" applyFill="0" applyBorder="0" applyAlignment="0" applyProtection="0"/>
    <xf numFmtId="0" fontId="40" fillId="0" borderId="0" applyNumberFormat="0" applyFill="0" applyBorder="0" applyAlignment="0" applyProtection="0"/>
    <xf numFmtId="0" fontId="52" fillId="0" borderId="0" applyNumberFormat="0" applyFill="0" applyBorder="0" applyAlignment="0" applyProtection="0"/>
    <xf numFmtId="0" fontId="49" fillId="0" borderId="42" applyNumberFormat="0" applyFill="0" applyAlignment="0" applyProtection="0"/>
    <xf numFmtId="0" fontId="50" fillId="0" borderId="43" applyNumberFormat="0" applyFill="0" applyAlignment="0" applyProtection="0"/>
    <xf numFmtId="0" fontId="51" fillId="0" borderId="44" applyNumberFormat="0" applyFill="0" applyAlignment="0" applyProtection="0"/>
    <xf numFmtId="0" fontId="51" fillId="0" borderId="0" applyNumberFormat="0" applyFill="0" applyBorder="0" applyAlignment="0" applyProtection="0"/>
    <xf numFmtId="0" fontId="53" fillId="0" borderId="45" applyNumberFormat="0" applyFill="0" applyAlignment="0" applyProtection="0"/>
    <xf numFmtId="0" fontId="1" fillId="0" borderId="0"/>
    <xf numFmtId="43" fontId="1"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0" fontId="31" fillId="43" borderId="0" applyNumberFormat="0" applyBorder="0" applyAlignment="0" applyProtection="0"/>
    <xf numFmtId="0" fontId="31" fillId="44" borderId="0" applyNumberFormat="0" applyBorder="0" applyAlignment="0" applyProtection="0"/>
    <xf numFmtId="0" fontId="31" fillId="45" borderId="0" applyNumberFormat="0" applyBorder="0" applyAlignment="0" applyProtection="0"/>
    <xf numFmtId="0" fontId="31" fillId="42" borderId="0" applyNumberFormat="0" applyBorder="0" applyAlignment="0" applyProtection="0"/>
    <xf numFmtId="0" fontId="31" fillId="41" borderId="0" applyNumberFormat="0" applyBorder="0" applyAlignment="0" applyProtection="0"/>
    <xf numFmtId="0" fontId="31" fillId="45" borderId="0" applyNumberFormat="0" applyBorder="0" applyAlignment="0" applyProtection="0"/>
    <xf numFmtId="0" fontId="31" fillId="41" borderId="0" applyNumberFormat="0" applyBorder="0" applyAlignment="0" applyProtection="0"/>
    <xf numFmtId="0" fontId="31" fillId="44" borderId="0" applyNumberFormat="0" applyBorder="0" applyAlignment="0" applyProtection="0"/>
    <xf numFmtId="0" fontId="31" fillId="48" borderId="0" applyNumberFormat="0" applyBorder="0" applyAlignment="0" applyProtection="0"/>
    <xf numFmtId="0" fontId="31" fillId="38" borderId="0" applyNumberFormat="0" applyBorder="0" applyAlignment="0" applyProtection="0"/>
    <xf numFmtId="0" fontId="31" fillId="41" borderId="0" applyNumberFormat="0" applyBorder="0" applyAlignment="0" applyProtection="0"/>
    <xf numFmtId="0" fontId="31" fillId="45" borderId="0" applyNumberFormat="0" applyBorder="0" applyAlignment="0" applyProtection="0"/>
    <xf numFmtId="0" fontId="32" fillId="41" borderId="0" applyNumberFormat="0" applyBorder="0" applyAlignment="0" applyProtection="0"/>
    <xf numFmtId="0" fontId="32" fillId="53" borderId="0" applyNumberFormat="0" applyBorder="0" applyAlignment="0" applyProtection="0"/>
    <xf numFmtId="0" fontId="32" fillId="47" borderId="0" applyNumberFormat="0" applyBorder="0" applyAlignment="0" applyProtection="0"/>
    <xf numFmtId="0" fontId="32" fillId="38" borderId="0" applyNumberFormat="0" applyBorder="0" applyAlignment="0" applyProtection="0"/>
    <xf numFmtId="0" fontId="32" fillId="41" borderId="0" applyNumberFormat="0" applyBorder="0" applyAlignment="0" applyProtection="0"/>
    <xf numFmtId="0" fontId="32" fillId="44" borderId="0" applyNumberFormat="0" applyBorder="0" applyAlignment="0" applyProtection="0"/>
    <xf numFmtId="0" fontId="34" fillId="41" borderId="0" applyNumberFormat="0" applyBorder="0" applyAlignment="0" applyProtection="0"/>
    <xf numFmtId="0" fontId="36" fillId="58" borderId="33" applyNumberFormat="0" applyAlignment="0" applyProtection="0"/>
    <xf numFmtId="0" fontId="37" fillId="59" borderId="34" applyNumberFormat="0" applyAlignment="0" applyProtection="0"/>
    <xf numFmtId="0" fontId="38" fillId="0" borderId="35" applyNumberFormat="0" applyFill="0" applyAlignment="0" applyProtection="0"/>
    <xf numFmtId="0" fontId="32" fillId="60" borderId="0" applyNumberFormat="0" applyBorder="0" applyAlignment="0" applyProtection="0"/>
    <xf numFmtId="0" fontId="32" fillId="53" borderId="0" applyNumberFormat="0" applyBorder="0" applyAlignment="0" applyProtection="0"/>
    <xf numFmtId="0" fontId="32" fillId="47" borderId="0" applyNumberFormat="0" applyBorder="0" applyAlignment="0" applyProtection="0"/>
    <xf numFmtId="0" fontId="32" fillId="61" borderId="0" applyNumberFormat="0" applyBorder="0" applyAlignment="0" applyProtection="0"/>
    <xf numFmtId="0" fontId="32" fillId="51" borderId="0" applyNumberFormat="0" applyBorder="0" applyAlignment="0" applyProtection="0"/>
    <xf numFmtId="0" fontId="32" fillId="55" borderId="0" applyNumberFormat="0" applyBorder="0" applyAlignment="0" applyProtection="0"/>
    <xf numFmtId="0" fontId="39" fillId="48" borderId="33" applyNumberFormat="0" applyAlignment="0" applyProtection="0"/>
    <xf numFmtId="0" fontId="33" fillId="40" borderId="0" applyNumberFormat="0" applyBorder="0" applyAlignment="0" applyProtection="0"/>
    <xf numFmtId="0" fontId="45" fillId="48" borderId="0" applyNumberFormat="0" applyBorder="0" applyAlignment="0" applyProtection="0"/>
    <xf numFmtId="0" fontId="7" fillId="45" borderId="40" applyNumberFormat="0" applyFont="0" applyAlignment="0" applyProtection="0"/>
    <xf numFmtId="0" fontId="47" fillId="58" borderId="41" applyNumberFormat="0" applyAlignment="0" applyProtection="0"/>
    <xf numFmtId="0" fontId="38" fillId="0" borderId="0" applyNumberFormat="0" applyFill="0" applyBorder="0" applyAlignment="0" applyProtection="0"/>
    <xf numFmtId="0" fontId="40" fillId="0" borderId="0" applyNumberFormat="0" applyFill="0" applyBorder="0" applyAlignment="0" applyProtection="0"/>
    <xf numFmtId="0" fontId="52" fillId="0" borderId="0" applyNumberFormat="0" applyFill="0" applyBorder="0" applyAlignment="0" applyProtection="0"/>
    <xf numFmtId="0" fontId="49" fillId="0" borderId="42" applyNumberFormat="0" applyFill="0" applyAlignment="0" applyProtection="0"/>
    <xf numFmtId="0" fontId="50" fillId="0" borderId="43" applyNumberFormat="0" applyFill="0" applyAlignment="0" applyProtection="0"/>
    <xf numFmtId="0" fontId="51" fillId="0" borderId="44" applyNumberFormat="0" applyFill="0" applyAlignment="0" applyProtection="0"/>
    <xf numFmtId="0" fontId="51" fillId="0" borderId="0" applyNumberFormat="0" applyFill="0" applyBorder="0" applyAlignment="0" applyProtection="0"/>
    <xf numFmtId="0" fontId="53" fillId="0" borderId="45" applyNumberFormat="0" applyFill="0" applyAlignment="0" applyProtection="0"/>
    <xf numFmtId="0" fontId="1" fillId="0" borderId="0"/>
    <xf numFmtId="43" fontId="1"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63" fillId="0" borderId="0"/>
    <xf numFmtId="164" fontId="7" fillId="0" borderId="0" applyFont="0" applyFill="0" applyBorder="0" applyAlignment="0" applyProtection="0"/>
    <xf numFmtId="164" fontId="7" fillId="0" borderId="0" applyFont="0" applyFill="0" applyBorder="0" applyAlignment="0" applyProtection="0"/>
    <xf numFmtId="0" fontId="7" fillId="0" borderId="0"/>
    <xf numFmtId="0" fontId="7" fillId="0" borderId="0"/>
    <xf numFmtId="43" fontId="1" fillId="0" borderId="0" applyFont="0" applyFill="0" applyBorder="0" applyAlignment="0" applyProtection="0"/>
    <xf numFmtId="43" fontId="7" fillId="0" borderId="0" applyFont="0" applyFill="0" applyBorder="0" applyAlignment="0" applyProtection="0"/>
    <xf numFmtId="43" fontId="7" fillId="0" borderId="0" quotePrefix="1">
      <protection locked="0"/>
    </xf>
    <xf numFmtId="43" fontId="7" fillId="0" borderId="0" quotePrefix="1">
      <protection locked="0"/>
    </xf>
    <xf numFmtId="43" fontId="7" fillId="0" borderId="0" quotePrefix="1">
      <protection locked="0"/>
    </xf>
    <xf numFmtId="43" fontId="1" fillId="0" borderId="0" applyFont="0" applyFill="0" applyBorder="0" applyAlignment="0" applyProtection="0"/>
    <xf numFmtId="43" fontId="7" fillId="0" borderId="0" quotePrefix="1">
      <protection locked="0"/>
    </xf>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3" fontId="7" fillId="0" borderId="0" applyFont="0" applyFill="0" applyBorder="0" applyAlignment="0" applyProtection="0"/>
    <xf numFmtId="43" fontId="7" fillId="0" borderId="0" applyFont="0" applyFill="0" applyBorder="0" applyAlignment="0" applyProtection="0"/>
    <xf numFmtId="0" fontId="72" fillId="0" borderId="0"/>
    <xf numFmtId="169" fontId="7" fillId="0" borderId="0" applyFill="0" applyBorder="0" applyAlignment="0" applyProtection="0"/>
    <xf numFmtId="0" fontId="74" fillId="0" borderId="0"/>
    <xf numFmtId="0" fontId="75" fillId="0" borderId="0" applyNumberFormat="0" applyFill="0" applyBorder="0" applyAlignment="0" applyProtection="0"/>
    <xf numFmtId="0" fontId="74" fillId="0" borderId="0"/>
    <xf numFmtId="0" fontId="100" fillId="0" borderId="0"/>
  </cellStyleXfs>
  <cellXfs count="616">
    <xf numFmtId="0" fontId="0" fillId="0" borderId="0" xfId="0"/>
    <xf numFmtId="0" fontId="0" fillId="0" borderId="0" xfId="0" applyAlignment="1">
      <alignment vertical="center" wrapText="1"/>
    </xf>
    <xf numFmtId="43" fontId="0" fillId="0" borderId="0" xfId="1" applyFont="1" applyAlignment="1">
      <alignment vertical="center"/>
    </xf>
    <xf numFmtId="0" fontId="0" fillId="0" borderId="0" xfId="0" applyAlignment="1">
      <alignment vertical="center"/>
    </xf>
    <xf numFmtId="0" fontId="0" fillId="0" borderId="0" xfId="0" applyAlignment="1">
      <alignment horizontal="center" vertical="center"/>
    </xf>
    <xf numFmtId="49" fontId="6" fillId="0" borderId="1" xfId="0" applyNumberFormat="1" applyFont="1" applyBorder="1" applyAlignment="1">
      <alignment vertical="center" wrapText="1"/>
    </xf>
    <xf numFmtId="49" fontId="6" fillId="0" borderId="1" xfId="0" applyNumberFormat="1" applyFont="1" applyBorder="1" applyAlignment="1">
      <alignment horizontal="center" vertical="center"/>
    </xf>
    <xf numFmtId="49" fontId="6" fillId="0" borderId="1" xfId="0" applyNumberFormat="1" applyFont="1" applyBorder="1" applyAlignment="1">
      <alignment horizontal="left" vertical="center" wrapText="1"/>
    </xf>
    <xf numFmtId="49" fontId="6" fillId="3" borderId="1" xfId="0" applyNumberFormat="1" applyFont="1" applyFill="1" applyBorder="1" applyAlignment="1">
      <alignment horizontal="left" vertical="center" wrapText="1"/>
    </xf>
    <xf numFmtId="0" fontId="6" fillId="0" borderId="3" xfId="0" applyFont="1" applyBorder="1" applyAlignment="1">
      <alignment horizontal="center" vertical="center"/>
    </xf>
    <xf numFmtId="0" fontId="6" fillId="3" borderId="3" xfId="0" applyFont="1" applyFill="1" applyBorder="1" applyAlignment="1">
      <alignment horizontal="center" vertical="center"/>
    </xf>
    <xf numFmtId="43" fontId="6" fillId="0" borderId="2" xfId="1" applyFont="1" applyBorder="1" applyAlignment="1">
      <alignment horizontal="center" vertical="center"/>
    </xf>
    <xf numFmtId="43" fontId="6" fillId="3" borderId="2" xfId="1" applyFont="1" applyFill="1" applyBorder="1" applyAlignment="1">
      <alignment horizontal="center" vertical="center"/>
    </xf>
    <xf numFmtId="4" fontId="6" fillId="0" borderId="2" xfId="0" applyNumberFormat="1" applyFont="1" applyBorder="1" applyAlignment="1">
      <alignment horizontal="center" vertical="center"/>
    </xf>
    <xf numFmtId="4" fontId="6" fillId="3" borderId="2" xfId="0" applyNumberFormat="1" applyFont="1" applyFill="1" applyBorder="1" applyAlignment="1">
      <alignment horizontal="center" vertical="center"/>
    </xf>
    <xf numFmtId="43" fontId="6" fillId="0" borderId="4" xfId="1" applyFont="1" applyBorder="1" applyAlignment="1">
      <alignment horizontal="center" vertical="center"/>
    </xf>
    <xf numFmtId="43" fontId="6" fillId="3" borderId="4" xfId="1" applyFont="1" applyFill="1" applyBorder="1" applyAlignment="1">
      <alignment horizontal="center" vertical="center"/>
    </xf>
    <xf numFmtId="49" fontId="3" fillId="0" borderId="0" xfId="0" applyNumberFormat="1" applyFont="1" applyAlignment="1">
      <alignment vertical="center"/>
    </xf>
    <xf numFmtId="49" fontId="4" fillId="0" borderId="0" xfId="0" applyNumberFormat="1" applyFont="1" applyAlignment="1">
      <alignment vertical="center" wrapText="1"/>
    </xf>
    <xf numFmtId="1" fontId="5" fillId="0" borderId="0" xfId="0" applyNumberFormat="1" applyFont="1" applyAlignment="1">
      <alignment horizontal="center" vertical="center"/>
    </xf>
    <xf numFmtId="49" fontId="4" fillId="0" borderId="0" xfId="0" applyNumberFormat="1" applyFont="1" applyAlignment="1">
      <alignment vertical="center"/>
    </xf>
    <xf numFmtId="49" fontId="5" fillId="0" borderId="0" xfId="0" applyNumberFormat="1" applyFont="1" applyAlignment="1">
      <alignment vertical="center" wrapText="1"/>
    </xf>
    <xf numFmtId="49" fontId="5" fillId="0" borderId="0" xfId="0" applyNumberFormat="1" applyFont="1" applyAlignment="1">
      <alignment horizontal="center" vertical="center"/>
    </xf>
    <xf numFmtId="49" fontId="5" fillId="0" borderId="0" xfId="0" applyNumberFormat="1" applyFont="1" applyAlignment="1">
      <alignment vertical="center"/>
    </xf>
    <xf numFmtId="0" fontId="2" fillId="2" borderId="6" xfId="0" applyFont="1" applyFill="1" applyBorder="1" applyAlignment="1">
      <alignment horizontal="center" vertical="center"/>
    </xf>
    <xf numFmtId="49" fontId="6" fillId="4" borderId="1" xfId="0" applyNumberFormat="1" applyFont="1" applyFill="1" applyBorder="1" applyAlignment="1">
      <alignment vertical="center" wrapText="1"/>
    </xf>
    <xf numFmtId="49" fontId="6" fillId="4" borderId="1" xfId="0" applyNumberFormat="1" applyFont="1" applyFill="1" applyBorder="1" applyAlignment="1">
      <alignment horizontal="center" vertical="center"/>
    </xf>
    <xf numFmtId="0" fontId="6" fillId="4" borderId="3" xfId="0" applyFont="1" applyFill="1" applyBorder="1" applyAlignment="1">
      <alignment horizontal="center" vertical="center"/>
    </xf>
    <xf numFmtId="1" fontId="6" fillId="0" borderId="3" xfId="0" applyNumberFormat="1" applyFont="1" applyBorder="1" applyAlignment="1">
      <alignment horizontal="center" vertical="center"/>
    </xf>
    <xf numFmtId="1" fontId="6" fillId="3" borderId="3" xfId="0" applyNumberFormat="1" applyFont="1" applyFill="1" applyBorder="1" applyAlignment="1">
      <alignment horizontal="center" vertical="center"/>
    </xf>
    <xf numFmtId="0" fontId="2" fillId="2" borderId="5" xfId="0" applyFont="1" applyFill="1" applyBorder="1" applyAlignment="1">
      <alignment horizontal="center" vertical="center"/>
    </xf>
    <xf numFmtId="1" fontId="6" fillId="3" borderId="8" xfId="0" applyNumberFormat="1" applyFont="1" applyFill="1" applyBorder="1" applyAlignment="1">
      <alignment horizontal="center" vertical="center"/>
    </xf>
    <xf numFmtId="49" fontId="6" fillId="3" borderId="9" xfId="0" applyNumberFormat="1" applyFont="1" applyFill="1" applyBorder="1" applyAlignment="1">
      <alignment horizontal="left" vertical="center" wrapText="1"/>
    </xf>
    <xf numFmtId="43" fontId="6" fillId="3" borderId="10" xfId="1" applyFont="1" applyFill="1" applyBorder="1" applyAlignment="1">
      <alignment horizontal="center" vertical="center"/>
    </xf>
    <xf numFmtId="0" fontId="6" fillId="3" borderId="8" xfId="0" applyFont="1" applyFill="1" applyBorder="1" applyAlignment="1">
      <alignment horizontal="center" vertical="center"/>
    </xf>
    <xf numFmtId="4" fontId="6" fillId="3" borderId="10" xfId="0" applyNumberFormat="1" applyFont="1" applyFill="1" applyBorder="1" applyAlignment="1">
      <alignment horizontal="center" vertical="center"/>
    </xf>
    <xf numFmtId="43" fontId="6" fillId="3" borderId="11" xfId="1" applyFont="1" applyFill="1" applyBorder="1" applyAlignment="1">
      <alignment horizontal="center" vertical="center"/>
    </xf>
    <xf numFmtId="43" fontId="0" fillId="0" borderId="0" xfId="3" applyFont="1" applyAlignment="1">
      <alignment vertical="center"/>
    </xf>
    <xf numFmtId="43" fontId="6" fillId="0" borderId="11" xfId="3" applyFont="1" applyBorder="1" applyAlignment="1">
      <alignment horizontal="right" vertical="center"/>
    </xf>
    <xf numFmtId="43" fontId="6" fillId="4" borderId="4" xfId="3" applyFont="1" applyFill="1" applyBorder="1" applyAlignment="1">
      <alignment horizontal="right" vertical="center"/>
    </xf>
    <xf numFmtId="43" fontId="6" fillId="0" borderId="4" xfId="3" applyFont="1" applyBorder="1" applyAlignment="1">
      <alignment horizontal="right" vertical="center"/>
    </xf>
    <xf numFmtId="43" fontId="6" fillId="0" borderId="15" xfId="3" applyFont="1" applyBorder="1" applyAlignment="1">
      <alignment horizontal="right" vertical="center"/>
    </xf>
    <xf numFmtId="0" fontId="2" fillId="2" borderId="6" xfId="0" applyFont="1" applyFill="1" applyBorder="1" applyAlignment="1">
      <alignment horizontal="center" vertical="center" wrapText="1"/>
    </xf>
    <xf numFmtId="43" fontId="2" fillId="2" borderId="7" xfId="3" applyFont="1" applyFill="1" applyBorder="1" applyAlignment="1">
      <alignment horizontal="center" vertical="center"/>
    </xf>
    <xf numFmtId="0" fontId="8" fillId="0" borderId="0" xfId="0" applyFont="1" applyAlignment="1">
      <alignment vertical="center"/>
    </xf>
    <xf numFmtId="0" fontId="8" fillId="0" borderId="0" xfId="0" applyFont="1" applyAlignment="1">
      <alignment vertical="center" wrapText="1"/>
    </xf>
    <xf numFmtId="0" fontId="9" fillId="0" borderId="0" xfId="0" applyFont="1" applyAlignment="1">
      <alignment horizontal="center" vertical="center"/>
    </xf>
    <xf numFmtId="43" fontId="9" fillId="0" borderId="0" xfId="3" applyFont="1" applyAlignment="1">
      <alignment vertical="center"/>
    </xf>
    <xf numFmtId="0" fontId="9" fillId="0" borderId="0" xfId="0" applyFont="1" applyAlignment="1">
      <alignment vertical="center"/>
    </xf>
    <xf numFmtId="49" fontId="10" fillId="0" borderId="0" xfId="0" applyNumberFormat="1" applyFont="1" applyAlignment="1">
      <alignment horizontal="center" vertical="center"/>
    </xf>
    <xf numFmtId="43" fontId="10" fillId="0" borderId="0" xfId="3" applyFont="1" applyAlignment="1">
      <alignment vertical="center"/>
    </xf>
    <xf numFmtId="49" fontId="3" fillId="0" borderId="0" xfId="2" applyNumberFormat="1" applyFont="1" applyAlignment="1">
      <alignment vertical="center"/>
    </xf>
    <xf numFmtId="49" fontId="4" fillId="0" borderId="0" xfId="2" applyNumberFormat="1" applyFont="1" applyAlignment="1">
      <alignment vertical="center" wrapText="1"/>
    </xf>
    <xf numFmtId="1" fontId="5" fillId="0" borderId="0" xfId="2" applyNumberFormat="1" applyFont="1" applyAlignment="1">
      <alignment horizontal="center" vertical="center"/>
    </xf>
    <xf numFmtId="0" fontId="7" fillId="0" borderId="0" xfId="2" applyAlignment="1">
      <alignment vertical="center"/>
    </xf>
    <xf numFmtId="0" fontId="8" fillId="0" borderId="0" xfId="2" applyFont="1" applyAlignment="1">
      <alignment vertical="center"/>
    </xf>
    <xf numFmtId="0" fontId="8" fillId="0" borderId="0" xfId="2" applyFont="1" applyAlignment="1">
      <alignment vertical="center" wrapText="1"/>
    </xf>
    <xf numFmtId="0" fontId="9" fillId="0" borderId="0" xfId="2" applyFont="1" applyAlignment="1">
      <alignment horizontal="center" vertical="center"/>
    </xf>
    <xf numFmtId="0" fontId="9" fillId="0" borderId="0" xfId="2" applyFont="1" applyAlignment="1">
      <alignment vertical="center"/>
    </xf>
    <xf numFmtId="49" fontId="4" fillId="0" borderId="0" xfId="2" applyNumberFormat="1" applyFont="1" applyAlignment="1">
      <alignment vertical="center"/>
    </xf>
    <xf numFmtId="49" fontId="5" fillId="0" borderId="0" xfId="2" quotePrefix="1" applyNumberFormat="1" applyFont="1" applyAlignment="1">
      <alignment vertical="center" wrapText="1"/>
    </xf>
    <xf numFmtId="49" fontId="5" fillId="0" borderId="0" xfId="2" applyNumberFormat="1" applyFont="1" applyAlignment="1">
      <alignment vertical="center" wrapText="1"/>
    </xf>
    <xf numFmtId="49" fontId="10" fillId="0" borderId="0" xfId="2" applyNumberFormat="1" applyFont="1" applyAlignment="1">
      <alignment horizontal="center" vertical="center"/>
    </xf>
    <xf numFmtId="0" fontId="2" fillId="2" borderId="5" xfId="2" applyFont="1" applyFill="1" applyBorder="1" applyAlignment="1">
      <alignment horizontal="center" vertical="center"/>
    </xf>
    <xf numFmtId="0" fontId="2" fillId="2" borderId="6" xfId="2" applyFont="1" applyFill="1" applyBorder="1" applyAlignment="1">
      <alignment horizontal="center" vertical="center" wrapText="1"/>
    </xf>
    <xf numFmtId="0" fontId="2" fillId="2" borderId="6" xfId="2" applyFont="1" applyFill="1" applyBorder="1" applyAlignment="1">
      <alignment horizontal="center" vertical="center"/>
    </xf>
    <xf numFmtId="0" fontId="6" fillId="0" borderId="8" xfId="2" applyFont="1" applyBorder="1" applyAlignment="1">
      <alignment horizontal="center" vertical="center"/>
    </xf>
    <xf numFmtId="49" fontId="6" fillId="0" borderId="9" xfId="2" applyNumberFormat="1" applyFont="1" applyBorder="1" applyAlignment="1">
      <alignment vertical="center" wrapText="1"/>
    </xf>
    <xf numFmtId="49" fontId="6" fillId="0" borderId="9" xfId="2" applyNumberFormat="1" applyFont="1" applyBorder="1" applyAlignment="1">
      <alignment horizontal="center" vertical="center"/>
    </xf>
    <xf numFmtId="0" fontId="6" fillId="4" borderId="3" xfId="2" applyFont="1" applyFill="1" applyBorder="1" applyAlignment="1">
      <alignment horizontal="center" vertical="center"/>
    </xf>
    <xf numFmtId="49" fontId="6" fillId="4" borderId="1" xfId="2" applyNumberFormat="1" applyFont="1" applyFill="1" applyBorder="1" applyAlignment="1">
      <alignment vertical="center" wrapText="1"/>
    </xf>
    <xf numFmtId="49" fontId="6" fillId="4" borderId="1" xfId="2" applyNumberFormat="1" applyFont="1" applyFill="1" applyBorder="1" applyAlignment="1">
      <alignment horizontal="center" vertical="center"/>
    </xf>
    <xf numFmtId="0" fontId="6" fillId="0" borderId="3" xfId="2" applyFont="1" applyBorder="1" applyAlignment="1">
      <alignment horizontal="center" vertical="center"/>
    </xf>
    <xf numFmtId="49" fontId="6" fillId="0" borderId="1" xfId="2" applyNumberFormat="1" applyFont="1" applyBorder="1" applyAlignment="1">
      <alignment vertical="center" wrapText="1"/>
    </xf>
    <xf numFmtId="49" fontId="6" fillId="0" borderId="1" xfId="2" applyNumberFormat="1" applyFont="1" applyBorder="1" applyAlignment="1">
      <alignment horizontal="center" vertical="center"/>
    </xf>
    <xf numFmtId="0" fontId="6" fillId="4" borderId="12" xfId="2" applyFont="1" applyFill="1" applyBorder="1" applyAlignment="1">
      <alignment horizontal="center" vertical="center"/>
    </xf>
    <xf numFmtId="49" fontId="6" fillId="4" borderId="13" xfId="2" applyNumberFormat="1" applyFont="1" applyFill="1" applyBorder="1" applyAlignment="1">
      <alignment vertical="center" wrapText="1"/>
    </xf>
    <xf numFmtId="49" fontId="6" fillId="4" borderId="13" xfId="2" applyNumberFormat="1" applyFont="1" applyFill="1" applyBorder="1" applyAlignment="1">
      <alignment horizontal="center" vertical="center"/>
    </xf>
    <xf numFmtId="43" fontId="6" fillId="4" borderId="15" xfId="3" applyFont="1" applyFill="1" applyBorder="1" applyAlignment="1">
      <alignment horizontal="right" vertical="center"/>
    </xf>
    <xf numFmtId="0" fontId="7" fillId="0" borderId="0" xfId="2" applyAlignment="1">
      <alignment vertical="center" wrapText="1"/>
    </xf>
    <xf numFmtId="43" fontId="4" fillId="0" borderId="0" xfId="1" applyFont="1" applyAlignment="1">
      <alignment vertical="center"/>
    </xf>
    <xf numFmtId="0" fontId="0" fillId="0" borderId="0" xfId="0" applyAlignment="1">
      <alignment horizontal="left" vertical="center"/>
    </xf>
    <xf numFmtId="49" fontId="6" fillId="0" borderId="13" xfId="2" applyNumberFormat="1" applyFont="1" applyBorder="1" applyAlignment="1">
      <alignment horizontal="center" vertical="center"/>
    </xf>
    <xf numFmtId="49" fontId="6" fillId="0" borderId="13" xfId="2" applyNumberFormat="1" applyFont="1" applyBorder="1" applyAlignment="1">
      <alignment vertical="center" wrapText="1"/>
    </xf>
    <xf numFmtId="1" fontId="6" fillId="0" borderId="8" xfId="2" applyNumberFormat="1" applyFont="1" applyBorder="1" applyAlignment="1">
      <alignment horizontal="center" vertical="center"/>
    </xf>
    <xf numFmtId="1" fontId="6" fillId="4" borderId="3" xfId="2" applyNumberFormat="1" applyFont="1" applyFill="1" applyBorder="1" applyAlignment="1">
      <alignment horizontal="center" vertical="center"/>
    </xf>
    <xf numFmtId="1" fontId="6" fillId="0" borderId="3" xfId="2" applyNumberFormat="1" applyFont="1" applyBorder="1" applyAlignment="1">
      <alignment horizontal="center" vertical="center"/>
    </xf>
    <xf numFmtId="1" fontId="6" fillId="0" borderId="12" xfId="2" applyNumberFormat="1" applyFont="1" applyBorder="1" applyAlignment="1">
      <alignment horizontal="center" vertical="center"/>
    </xf>
    <xf numFmtId="0" fontId="26" fillId="0" borderId="0" xfId="0" applyFont="1" applyAlignment="1" applyProtection="1">
      <alignment horizontal="left" vertical="center"/>
      <protection locked="0"/>
    </xf>
    <xf numFmtId="43" fontId="26" fillId="0" borderId="0" xfId="1" applyFont="1" applyAlignment="1" applyProtection="1">
      <alignment horizontal="left" vertical="center"/>
      <protection locked="0"/>
    </xf>
    <xf numFmtId="0" fontId="26" fillId="0" borderId="0" xfId="0" applyFont="1" applyAlignment="1" applyProtection="1">
      <alignment horizontal="center" vertical="center" shrinkToFit="1"/>
      <protection locked="0"/>
    </xf>
    <xf numFmtId="0" fontId="28" fillId="0" borderId="0" xfId="0" applyFont="1" applyAlignment="1" applyProtection="1">
      <alignment horizontal="right" vertical="center"/>
      <protection hidden="1"/>
    </xf>
    <xf numFmtId="0" fontId="28" fillId="0" borderId="0" xfId="0" applyFont="1" applyAlignment="1" applyProtection="1">
      <alignment vertical="center"/>
      <protection hidden="1"/>
    </xf>
    <xf numFmtId="0" fontId="28" fillId="0" borderId="0" xfId="0" applyFont="1" applyAlignment="1" applyProtection="1">
      <alignment horizontal="center" vertical="center" shrinkToFit="1"/>
      <protection hidden="1"/>
    </xf>
    <xf numFmtId="0" fontId="28" fillId="0" borderId="0" xfId="0" applyFont="1" applyAlignment="1" applyProtection="1">
      <alignment horizontal="left" vertical="center" wrapText="1"/>
      <protection hidden="1"/>
    </xf>
    <xf numFmtId="0" fontId="26" fillId="0" borderId="0" xfId="0" applyFont="1" applyAlignment="1" applyProtection="1">
      <alignment horizontal="left" vertical="center" wrapText="1"/>
      <protection locked="0"/>
    </xf>
    <xf numFmtId="43" fontId="26" fillId="0" borderId="0" xfId="1" applyFont="1" applyAlignment="1" applyProtection="1">
      <alignment horizontal="center" vertical="center" shrinkToFit="1"/>
      <protection locked="0"/>
    </xf>
    <xf numFmtId="0" fontId="7" fillId="0" borderId="0" xfId="2"/>
    <xf numFmtId="1" fontId="28" fillId="0" borderId="0" xfId="0" applyNumberFormat="1" applyFont="1" applyAlignment="1" applyProtection="1">
      <alignment horizontal="center" vertical="center" shrinkToFit="1"/>
      <protection hidden="1"/>
    </xf>
    <xf numFmtId="1" fontId="26" fillId="0" borderId="0" xfId="0" applyNumberFormat="1" applyFont="1" applyAlignment="1" applyProtection="1">
      <alignment horizontal="center" vertical="center" shrinkToFit="1"/>
      <protection locked="0"/>
    </xf>
    <xf numFmtId="49" fontId="6" fillId="0" borderId="13" xfId="0" applyNumberFormat="1" applyFont="1" applyBorder="1" applyAlignment="1">
      <alignment horizontal="left" vertical="center" wrapText="1"/>
    </xf>
    <xf numFmtId="43" fontId="6" fillId="0" borderId="15" xfId="1" applyFont="1" applyBorder="1" applyAlignment="1">
      <alignment horizontal="center" vertical="center"/>
    </xf>
    <xf numFmtId="1" fontId="28" fillId="0" borderId="0" xfId="0" applyNumberFormat="1" applyFont="1" applyAlignment="1" applyProtection="1">
      <alignment horizontal="left" vertical="center"/>
      <protection hidden="1"/>
    </xf>
    <xf numFmtId="0" fontId="27" fillId="0" borderId="0" xfId="0" applyFont="1" applyAlignment="1" applyProtection="1">
      <alignment vertical="top"/>
      <protection hidden="1"/>
    </xf>
    <xf numFmtId="0" fontId="59" fillId="0" borderId="0" xfId="0" applyFont="1" applyAlignment="1">
      <alignment vertical="center"/>
    </xf>
    <xf numFmtId="0" fontId="59" fillId="0" borderId="0" xfId="0" applyFont="1" applyAlignment="1">
      <alignment horizontal="center" vertical="center"/>
    </xf>
    <xf numFmtId="0" fontId="59" fillId="0" borderId="0" xfId="0" applyFont="1" applyAlignment="1">
      <alignment horizontal="left" vertical="center" wrapText="1"/>
    </xf>
    <xf numFmtId="0" fontId="59" fillId="0" borderId="0" xfId="0" applyFont="1" applyAlignment="1">
      <alignment vertical="center" wrapText="1"/>
    </xf>
    <xf numFmtId="43" fontId="7" fillId="0" borderId="0" xfId="2" applyNumberFormat="1" applyAlignment="1">
      <alignment vertical="center"/>
    </xf>
    <xf numFmtId="0" fontId="6" fillId="0" borderId="12" xfId="0" applyFont="1" applyBorder="1" applyAlignment="1">
      <alignment horizontal="center" vertical="center"/>
    </xf>
    <xf numFmtId="4" fontId="6" fillId="0" borderId="14" xfId="0" applyNumberFormat="1" applyFont="1" applyBorder="1" applyAlignment="1">
      <alignment horizontal="center" vertical="center"/>
    </xf>
    <xf numFmtId="43" fontId="0" fillId="0" borderId="0" xfId="0" applyNumberFormat="1" applyAlignment="1">
      <alignment vertical="center"/>
    </xf>
    <xf numFmtId="1" fontId="6" fillId="0" borderId="12" xfId="0" applyNumberFormat="1" applyFont="1" applyBorder="1" applyAlignment="1">
      <alignment horizontal="center" vertical="center"/>
    </xf>
    <xf numFmtId="43" fontId="6" fillId="0" borderId="14" xfId="1" applyFont="1" applyBorder="1" applyAlignment="1">
      <alignment horizontal="center" vertical="center"/>
    </xf>
    <xf numFmtId="0" fontId="6" fillId="64" borderId="8" xfId="2" applyFont="1" applyFill="1" applyBorder="1" applyAlignment="1">
      <alignment horizontal="center" vertical="center"/>
    </xf>
    <xf numFmtId="49" fontId="6" fillId="64" borderId="9" xfId="2" applyNumberFormat="1" applyFont="1" applyFill="1" applyBorder="1" applyAlignment="1">
      <alignment vertical="center" wrapText="1"/>
    </xf>
    <xf numFmtId="49" fontId="6" fillId="64" borderId="9" xfId="2" applyNumberFormat="1" applyFont="1" applyFill="1" applyBorder="1" applyAlignment="1">
      <alignment horizontal="center" vertical="center"/>
    </xf>
    <xf numFmtId="43" fontId="6" fillId="64" borderId="11" xfId="3" applyFont="1" applyFill="1" applyBorder="1" applyAlignment="1">
      <alignment horizontal="right" vertical="center"/>
    </xf>
    <xf numFmtId="0" fontId="6" fillId="64" borderId="3" xfId="2" applyFont="1" applyFill="1" applyBorder="1" applyAlignment="1">
      <alignment horizontal="center" vertical="center"/>
    </xf>
    <xf numFmtId="49" fontId="6" fillId="64" borderId="1" xfId="2" applyNumberFormat="1" applyFont="1" applyFill="1" applyBorder="1" applyAlignment="1">
      <alignment vertical="center" wrapText="1"/>
    </xf>
    <xf numFmtId="49" fontId="6" fillId="64" borderId="1" xfId="2" applyNumberFormat="1" applyFont="1" applyFill="1" applyBorder="1" applyAlignment="1">
      <alignment horizontal="center" vertical="center"/>
    </xf>
    <xf numFmtId="43" fontId="6" fillId="64" borderId="4" xfId="3" applyFont="1" applyFill="1" applyBorder="1" applyAlignment="1">
      <alignment horizontal="right" vertical="center"/>
    </xf>
    <xf numFmtId="43" fontId="6" fillId="0" borderId="4" xfId="3" applyFont="1" applyFill="1" applyBorder="1" applyAlignment="1">
      <alignment horizontal="right" vertical="center"/>
    </xf>
    <xf numFmtId="0" fontId="6" fillId="4" borderId="4" xfId="3" applyNumberFormat="1" applyFont="1" applyFill="1" applyBorder="1" applyAlignment="1">
      <alignment horizontal="right" vertical="center"/>
    </xf>
    <xf numFmtId="0" fontId="6" fillId="0" borderId="4" xfId="3" applyNumberFormat="1" applyFont="1" applyBorder="1" applyAlignment="1">
      <alignment horizontal="right" vertical="center"/>
    </xf>
    <xf numFmtId="4" fontId="6" fillId="4" borderId="4" xfId="3" applyNumberFormat="1" applyFont="1" applyFill="1" applyBorder="1" applyAlignment="1">
      <alignment horizontal="right" vertical="center"/>
    </xf>
    <xf numFmtId="4" fontId="6" fillId="0" borderId="4" xfId="3" applyNumberFormat="1" applyFont="1" applyBorder="1" applyAlignment="1">
      <alignment horizontal="right" vertical="center"/>
    </xf>
    <xf numFmtId="0" fontId="57" fillId="0" borderId="0" xfId="0" applyFont="1" applyAlignment="1" applyProtection="1">
      <alignment horizontal="center" vertical="center"/>
      <protection hidden="1"/>
    </xf>
    <xf numFmtId="43" fontId="26" fillId="0" borderId="0" xfId="1" applyFont="1" applyBorder="1" applyAlignment="1" applyProtection="1">
      <alignment horizontal="center" vertical="center" shrinkToFit="1"/>
      <protection locked="0"/>
    </xf>
    <xf numFmtId="43" fontId="26" fillId="0" borderId="0" xfId="1" applyFont="1" applyBorder="1" applyAlignment="1" applyProtection="1">
      <alignment horizontal="left" vertical="center"/>
      <protection locked="0"/>
    </xf>
    <xf numFmtId="0" fontId="26" fillId="0" borderId="68" xfId="0" applyFont="1" applyBorder="1" applyAlignment="1" applyProtection="1">
      <alignment horizontal="center" vertical="center" shrinkToFit="1"/>
      <protection locked="0"/>
    </xf>
    <xf numFmtId="0" fontId="58" fillId="0" borderId="70" xfId="0" applyFont="1" applyBorder="1" applyAlignment="1">
      <alignment vertical="center" wrapText="1"/>
    </xf>
    <xf numFmtId="0" fontId="59" fillId="0" borderId="70" xfId="0" applyFont="1" applyBorder="1" applyAlignment="1">
      <alignment vertical="center"/>
    </xf>
    <xf numFmtId="0" fontId="26" fillId="0" borderId="70" xfId="0" applyFont="1" applyBorder="1" applyAlignment="1" applyProtection="1">
      <alignment horizontal="left" vertical="center" wrapText="1"/>
      <protection locked="0"/>
    </xf>
    <xf numFmtId="0" fontId="59" fillId="0" borderId="73" xfId="0" applyFont="1" applyBorder="1" applyAlignment="1">
      <alignment horizontal="center" vertical="center"/>
    </xf>
    <xf numFmtId="0" fontId="59" fillId="0" borderId="73" xfId="0" applyFont="1" applyBorder="1" applyAlignment="1">
      <alignment horizontal="left" vertical="center" wrapText="1"/>
    </xf>
    <xf numFmtId="0" fontId="59" fillId="0" borderId="73" xfId="0" applyFont="1" applyBorder="1" applyAlignment="1">
      <alignment vertical="center"/>
    </xf>
    <xf numFmtId="0" fontId="27" fillId="4" borderId="0" xfId="0" applyFont="1" applyFill="1" applyAlignment="1" applyProtection="1">
      <alignment vertical="top"/>
      <protection hidden="1"/>
    </xf>
    <xf numFmtId="0" fontId="26" fillId="4" borderId="0" xfId="0" applyFont="1" applyFill="1" applyAlignment="1" applyProtection="1">
      <alignment horizontal="left" vertical="center"/>
      <protection locked="0"/>
    </xf>
    <xf numFmtId="0" fontId="68" fillId="66" borderId="0" xfId="0" applyFont="1" applyFill="1" applyAlignment="1" applyProtection="1">
      <alignment vertical="top"/>
      <protection hidden="1"/>
    </xf>
    <xf numFmtId="0" fontId="30" fillId="66" borderId="0" xfId="0" applyFont="1" applyFill="1" applyAlignment="1" applyProtection="1">
      <alignment horizontal="left" vertical="center"/>
      <protection locked="0"/>
    </xf>
    <xf numFmtId="0" fontId="27" fillId="67" borderId="0" xfId="0" applyFont="1" applyFill="1" applyAlignment="1" applyProtection="1">
      <alignment vertical="top"/>
      <protection hidden="1"/>
    </xf>
    <xf numFmtId="0" fontId="26" fillId="67" borderId="0" xfId="0" applyFont="1" applyFill="1" applyAlignment="1" applyProtection="1">
      <alignment horizontal="left" vertical="center"/>
      <protection locked="0"/>
    </xf>
    <xf numFmtId="4" fontId="0" fillId="0" borderId="0" xfId="0" applyNumberFormat="1" applyAlignment="1">
      <alignment vertical="center"/>
    </xf>
    <xf numFmtId="0" fontId="26" fillId="0" borderId="77" xfId="0" applyFont="1" applyBorder="1" applyAlignment="1" applyProtection="1">
      <alignment horizontal="left" vertical="center"/>
      <protection locked="0"/>
    </xf>
    <xf numFmtId="0" fontId="28" fillId="0" borderId="77" xfId="0" applyFont="1" applyBorder="1" applyAlignment="1" applyProtection="1">
      <alignment horizontal="left" vertical="center"/>
      <protection hidden="1"/>
    </xf>
    <xf numFmtId="0" fontId="67" fillId="0" borderId="77" xfId="0" applyFont="1" applyBorder="1" applyAlignment="1" applyProtection="1">
      <alignment horizontal="left" vertical="center"/>
      <protection locked="0"/>
    </xf>
    <xf numFmtId="0" fontId="6" fillId="4" borderId="1" xfId="0" applyFont="1" applyFill="1" applyBorder="1" applyAlignment="1">
      <alignment vertical="center" wrapText="1"/>
    </xf>
    <xf numFmtId="0" fontId="6" fillId="0" borderId="1" xfId="0" applyFont="1" applyBorder="1" applyAlignment="1">
      <alignment vertical="center" wrapText="1"/>
    </xf>
    <xf numFmtId="0" fontId="6" fillId="4" borderId="1" xfId="0" applyFont="1" applyFill="1" applyBorder="1" applyAlignment="1">
      <alignment horizontal="center" vertical="center"/>
    </xf>
    <xf numFmtId="0" fontId="6" fillId="0" borderId="1" xfId="0" applyFont="1" applyBorder="1" applyAlignment="1">
      <alignment horizontal="center" vertical="center"/>
    </xf>
    <xf numFmtId="0" fontId="59" fillId="0" borderId="77" xfId="0" applyFont="1" applyBorder="1" applyAlignment="1">
      <alignment horizontal="center" vertical="center"/>
    </xf>
    <xf numFmtId="0" fontId="59" fillId="0" borderId="70" xfId="0" applyFont="1" applyBorder="1" applyAlignment="1">
      <alignment vertical="center" wrapText="1"/>
    </xf>
    <xf numFmtId="1" fontId="26" fillId="0" borderId="70" xfId="0" applyNumberFormat="1" applyFont="1" applyBorder="1" applyAlignment="1" applyProtection="1">
      <alignment horizontal="center" vertical="center" shrinkToFit="1"/>
      <protection locked="0"/>
    </xf>
    <xf numFmtId="0" fontId="26" fillId="0" borderId="53" xfId="0" applyFont="1" applyBorder="1" applyAlignment="1" applyProtection="1">
      <alignment horizontal="left" vertical="center"/>
      <protection locked="0"/>
    </xf>
    <xf numFmtId="0" fontId="26" fillId="0" borderId="53" xfId="0" applyFont="1" applyBorder="1" applyAlignment="1" applyProtection="1">
      <alignment horizontal="center" vertical="center" shrinkToFit="1"/>
      <protection locked="0"/>
    </xf>
    <xf numFmtId="0" fontId="60" fillId="67" borderId="88" xfId="0" applyFont="1" applyFill="1" applyBorder="1" applyAlignment="1">
      <alignment horizontal="center" vertical="center" wrapText="1"/>
    </xf>
    <xf numFmtId="0" fontId="66" fillId="68" borderId="90" xfId="0" applyFont="1" applyFill="1" applyBorder="1" applyAlignment="1">
      <alignment horizontal="center" vertical="center" wrapText="1"/>
    </xf>
    <xf numFmtId="0" fontId="68" fillId="68" borderId="0" xfId="0" applyFont="1" applyFill="1" applyAlignment="1" applyProtection="1">
      <alignment vertical="top"/>
      <protection hidden="1"/>
    </xf>
    <xf numFmtId="0" fontId="30" fillId="68" borderId="0" xfId="0" applyFont="1" applyFill="1" applyAlignment="1" applyProtection="1">
      <alignment horizontal="left" vertical="center"/>
      <protection locked="0"/>
    </xf>
    <xf numFmtId="44" fontId="68" fillId="68" borderId="0" xfId="0" applyNumberFormat="1" applyFont="1" applyFill="1" applyAlignment="1" applyProtection="1">
      <alignment vertical="top"/>
      <protection hidden="1"/>
    </xf>
    <xf numFmtId="0" fontId="7" fillId="0" borderId="68" xfId="194" applyBorder="1" applyAlignment="1">
      <alignment vertical="center"/>
    </xf>
    <xf numFmtId="0" fontId="7" fillId="0" borderId="69" xfId="194" applyBorder="1" applyAlignment="1">
      <alignment vertical="center"/>
    </xf>
    <xf numFmtId="0" fontId="7" fillId="0" borderId="0" xfId="194" applyAlignment="1">
      <alignment vertical="center"/>
    </xf>
    <xf numFmtId="4" fontId="29" fillId="0" borderId="70" xfId="194" applyNumberFormat="1" applyFont="1" applyBorder="1" applyAlignment="1">
      <alignment vertical="center"/>
    </xf>
    <xf numFmtId="0" fontId="7" fillId="0" borderId="70" xfId="194" applyBorder="1" applyAlignment="1">
      <alignment vertical="center"/>
    </xf>
    <xf numFmtId="0" fontId="58" fillId="0" borderId="0" xfId="0" applyFont="1" applyAlignment="1">
      <alignment vertical="center" wrapText="1"/>
    </xf>
    <xf numFmtId="0" fontId="59" fillId="0" borderId="53" xfId="0" applyFont="1" applyBorder="1" applyAlignment="1">
      <alignment vertical="center"/>
    </xf>
    <xf numFmtId="0" fontId="67" fillId="0" borderId="0" xfId="0" applyFont="1" applyAlignment="1" applyProtection="1">
      <alignment horizontal="left" vertical="center"/>
      <protection locked="0"/>
    </xf>
    <xf numFmtId="0" fontId="59" fillId="0" borderId="95" xfId="0" applyFont="1" applyBorder="1" applyAlignment="1">
      <alignment horizontal="center" vertical="center"/>
    </xf>
    <xf numFmtId="0" fontId="59" fillId="0" borderId="96" xfId="0" applyFont="1" applyBorder="1" applyAlignment="1">
      <alignment vertical="center" wrapText="1"/>
    </xf>
    <xf numFmtId="0" fontId="59" fillId="0" borderId="96" xfId="0" applyFont="1" applyBorder="1" applyAlignment="1">
      <alignment vertical="center"/>
    </xf>
    <xf numFmtId="17" fontId="0" fillId="0" borderId="0" xfId="0" applyNumberFormat="1" applyAlignment="1">
      <alignment vertical="center"/>
    </xf>
    <xf numFmtId="0" fontId="26" fillId="0" borderId="61" xfId="0" applyFont="1" applyBorder="1" applyAlignment="1" applyProtection="1">
      <alignment horizontal="left" vertical="center"/>
      <protection locked="0"/>
    </xf>
    <xf numFmtId="0" fontId="26" fillId="0" borderId="61" xfId="0" applyFont="1" applyBorder="1" applyAlignment="1" applyProtection="1">
      <alignment horizontal="center" vertical="center" shrinkToFit="1"/>
      <protection locked="0"/>
    </xf>
    <xf numFmtId="1" fontId="26" fillId="0" borderId="61" xfId="0" applyNumberFormat="1" applyFont="1" applyBorder="1" applyAlignment="1" applyProtection="1">
      <alignment horizontal="center" vertical="center" shrinkToFit="1"/>
      <protection locked="0"/>
    </xf>
    <xf numFmtId="0" fontId="26" fillId="0" borderId="61" xfId="0" applyFont="1" applyBorder="1" applyAlignment="1" applyProtection="1">
      <alignment horizontal="left" vertical="center" wrapText="1"/>
      <protection locked="0"/>
    </xf>
    <xf numFmtId="43" fontId="26" fillId="0" borderId="61" xfId="1" applyFont="1" applyBorder="1" applyAlignment="1" applyProtection="1">
      <alignment horizontal="center" vertical="center" shrinkToFit="1"/>
      <protection locked="0"/>
    </xf>
    <xf numFmtId="43" fontId="26" fillId="0" borderId="61" xfId="1" applyFont="1" applyBorder="1" applyAlignment="1" applyProtection="1">
      <alignment horizontal="left" vertical="center"/>
      <protection locked="0"/>
    </xf>
    <xf numFmtId="1" fontId="26" fillId="0" borderId="53" xfId="0" applyNumberFormat="1" applyFont="1" applyBorder="1" applyAlignment="1" applyProtection="1">
      <alignment horizontal="center" vertical="center" shrinkToFit="1"/>
      <protection locked="0"/>
    </xf>
    <xf numFmtId="0" fontId="26" fillId="0" borderId="53" xfId="0" applyFont="1" applyBorder="1" applyAlignment="1" applyProtection="1">
      <alignment horizontal="left" vertical="center" wrapText="1"/>
      <protection locked="0"/>
    </xf>
    <xf numFmtId="43" fontId="26" fillId="0" borderId="53" xfId="1" applyFont="1" applyBorder="1" applyAlignment="1" applyProtection="1">
      <alignment horizontal="center" vertical="center" shrinkToFit="1"/>
      <protection locked="0"/>
    </xf>
    <xf numFmtId="43" fontId="26" fillId="0" borderId="53" xfId="1" applyFont="1" applyBorder="1" applyAlignment="1" applyProtection="1">
      <alignment horizontal="left" vertical="center"/>
      <protection locked="0"/>
    </xf>
    <xf numFmtId="0" fontId="67" fillId="0" borderId="52" xfId="0" applyFont="1" applyBorder="1" applyAlignment="1" applyProtection="1">
      <alignment horizontal="left" vertical="center"/>
      <protection locked="0"/>
    </xf>
    <xf numFmtId="0" fontId="26" fillId="0" borderId="54" xfId="0" applyFont="1" applyBorder="1" applyAlignment="1" applyProtection="1">
      <alignment horizontal="left" vertical="center"/>
      <protection locked="0"/>
    </xf>
    <xf numFmtId="0" fontId="26" fillId="0" borderId="62" xfId="0" applyFont="1" applyBorder="1" applyAlignment="1" applyProtection="1">
      <alignment horizontal="left" vertical="center"/>
      <protection locked="0"/>
    </xf>
    <xf numFmtId="0" fontId="26" fillId="0" borderId="87" xfId="0" applyFont="1" applyBorder="1" applyAlignment="1" applyProtection="1">
      <alignment horizontal="left" vertical="center"/>
      <protection locked="0"/>
    </xf>
    <xf numFmtId="0" fontId="61" fillId="0" borderId="52" xfId="0" applyFont="1" applyBorder="1" applyAlignment="1" applyProtection="1">
      <alignment vertical="top"/>
      <protection hidden="1"/>
    </xf>
    <xf numFmtId="0" fontId="67" fillId="0" borderId="0" xfId="0" applyFont="1" applyAlignment="1" applyProtection="1">
      <alignment horizontal="center" vertical="center" shrinkToFit="1"/>
      <protection locked="0"/>
    </xf>
    <xf numFmtId="0" fontId="61" fillId="0" borderId="0" xfId="0" applyFont="1" applyAlignment="1" applyProtection="1">
      <alignment vertical="center"/>
      <protection hidden="1"/>
    </xf>
    <xf numFmtId="0" fontId="61" fillId="0" borderId="0" xfId="0" applyFont="1" applyAlignment="1" applyProtection="1">
      <alignment horizontal="right" vertical="center"/>
      <protection hidden="1"/>
    </xf>
    <xf numFmtId="0" fontId="61" fillId="0" borderId="0" xfId="0" applyFont="1" applyAlignment="1" applyProtection="1">
      <alignment vertical="center" shrinkToFit="1"/>
      <protection hidden="1"/>
    </xf>
    <xf numFmtId="0" fontId="61" fillId="0" borderId="0" xfId="0" applyFont="1" applyAlignment="1" applyProtection="1">
      <alignment horizontal="left" vertical="center" indent="1"/>
      <protection hidden="1"/>
    </xf>
    <xf numFmtId="1" fontId="61" fillId="0" borderId="0" xfId="0" applyNumberFormat="1" applyFont="1" applyAlignment="1" applyProtection="1">
      <alignment horizontal="left" vertical="center"/>
      <protection hidden="1"/>
    </xf>
    <xf numFmtId="0" fontId="61" fillId="0" borderId="0" xfId="0" applyFont="1" applyAlignment="1" applyProtection="1">
      <alignment horizontal="left" vertical="center"/>
      <protection hidden="1"/>
    </xf>
    <xf numFmtId="1" fontId="61" fillId="0" borderId="0" xfId="0" applyNumberFormat="1" applyFont="1" applyAlignment="1" applyProtection="1">
      <alignment vertical="center"/>
      <protection hidden="1"/>
    </xf>
    <xf numFmtId="0" fontId="61" fillId="0" borderId="0" xfId="0" applyFont="1" applyAlignment="1" applyProtection="1">
      <alignment horizontal="right" vertical="center" shrinkToFit="1"/>
      <protection hidden="1"/>
    </xf>
    <xf numFmtId="10" fontId="67" fillId="0" borderId="0" xfId="193" applyNumberFormat="1" applyFont="1" applyBorder="1" applyAlignment="1" applyProtection="1">
      <alignment horizontal="left" vertical="center"/>
      <protection locked="0"/>
    </xf>
    <xf numFmtId="10" fontId="67" fillId="0" borderId="0" xfId="193" applyNumberFormat="1" applyFont="1" applyBorder="1" applyAlignment="1" applyProtection="1">
      <alignment vertical="center"/>
      <protection locked="0"/>
    </xf>
    <xf numFmtId="0" fontId="61" fillId="0" borderId="67" xfId="0" applyFont="1" applyBorder="1" applyAlignment="1" applyProtection="1">
      <alignment vertical="top"/>
      <protection hidden="1"/>
    </xf>
    <xf numFmtId="0" fontId="67" fillId="0" borderId="68" xfId="0" applyFont="1" applyBorder="1" applyAlignment="1" applyProtection="1">
      <alignment horizontal="left" vertical="center"/>
      <protection locked="0"/>
    </xf>
    <xf numFmtId="0" fontId="61" fillId="0" borderId="68" xfId="0" applyFont="1" applyBorder="1" applyAlignment="1" applyProtection="1">
      <alignment vertical="top"/>
      <protection hidden="1"/>
    </xf>
    <xf numFmtId="0" fontId="67" fillId="0" borderId="68" xfId="0" applyFont="1" applyBorder="1" applyAlignment="1" applyProtection="1">
      <alignment horizontal="center" vertical="center" shrinkToFit="1"/>
      <protection locked="0"/>
    </xf>
    <xf numFmtId="0" fontId="61" fillId="0" borderId="68" xfId="0" applyFont="1" applyBorder="1" applyAlignment="1" applyProtection="1">
      <alignment vertical="center"/>
      <protection hidden="1"/>
    </xf>
    <xf numFmtId="0" fontId="61" fillId="0" borderId="68" xfId="0" applyFont="1" applyBorder="1" applyAlignment="1" applyProtection="1">
      <alignment horizontal="right"/>
      <protection hidden="1"/>
    </xf>
    <xf numFmtId="0" fontId="67" fillId="0" borderId="68" xfId="1" applyNumberFormat="1" applyFont="1" applyBorder="1" applyAlignment="1" applyProtection="1">
      <protection locked="0"/>
    </xf>
    <xf numFmtId="0" fontId="67" fillId="0" borderId="69" xfId="1" applyNumberFormat="1" applyFont="1" applyBorder="1" applyAlignment="1" applyProtection="1">
      <protection locked="0"/>
    </xf>
    <xf numFmtId="0" fontId="61" fillId="0" borderId="77" xfId="0" applyFont="1" applyBorder="1" applyAlignment="1" applyProtection="1">
      <alignment vertical="center" shrinkToFit="1"/>
      <protection hidden="1"/>
    </xf>
    <xf numFmtId="0" fontId="61" fillId="0" borderId="77" xfId="0" applyFont="1" applyBorder="1" applyAlignment="1" applyProtection="1">
      <alignment horizontal="center" vertical="center" shrinkToFit="1"/>
      <protection hidden="1"/>
    </xf>
    <xf numFmtId="10" fontId="67" fillId="0" borderId="70" xfId="193" applyNumberFormat="1" applyFont="1" applyBorder="1" applyAlignment="1" applyProtection="1">
      <alignment vertical="center"/>
      <protection locked="0"/>
    </xf>
    <xf numFmtId="10" fontId="67" fillId="0" borderId="0" xfId="193" applyNumberFormat="1" applyFont="1" applyBorder="1" applyAlignment="1" applyProtection="1">
      <alignment horizontal="left" vertical="center" indent="1"/>
      <protection locked="0"/>
    </xf>
    <xf numFmtId="10" fontId="67" fillId="0" borderId="70" xfId="193" applyNumberFormat="1" applyFont="1" applyBorder="1" applyAlignment="1" applyProtection="1">
      <alignment horizontal="left" vertical="center" indent="1"/>
      <protection locked="0"/>
    </xf>
    <xf numFmtId="43" fontId="67" fillId="0" borderId="0" xfId="1" applyFont="1" applyBorder="1" applyAlignment="1" applyProtection="1">
      <alignment horizontal="center" vertical="center" shrinkToFit="1"/>
      <protection locked="0"/>
    </xf>
    <xf numFmtId="43" fontId="67" fillId="0" borderId="0" xfId="1" applyFont="1" applyBorder="1" applyAlignment="1" applyProtection="1">
      <alignment horizontal="left" vertical="center"/>
      <protection locked="0"/>
    </xf>
    <xf numFmtId="0" fontId="66" fillId="0" borderId="0" xfId="2" applyFont="1"/>
    <xf numFmtId="0" fontId="66" fillId="0" borderId="0" xfId="194" applyFont="1" applyAlignment="1">
      <alignment horizontal="center" vertical="center"/>
    </xf>
    <xf numFmtId="0" fontId="66" fillId="0" borderId="56" xfId="2" applyFont="1" applyBorder="1"/>
    <xf numFmtId="0" fontId="66" fillId="0" borderId="55" xfId="194" applyFont="1" applyBorder="1" applyAlignment="1">
      <alignment vertical="center"/>
    </xf>
    <xf numFmtId="0" fontId="60" fillId="0" borderId="0" xfId="194" applyFont="1" applyAlignment="1">
      <alignment horizontal="left" vertical="center"/>
    </xf>
    <xf numFmtId="43" fontId="60" fillId="0" borderId="0" xfId="1" applyFont="1" applyFill="1" applyBorder="1" applyAlignment="1">
      <alignment horizontal="center" vertical="center"/>
    </xf>
    <xf numFmtId="4" fontId="60" fillId="0" borderId="0" xfId="194" applyNumberFormat="1" applyFont="1" applyAlignment="1">
      <alignment horizontal="center" vertical="center"/>
    </xf>
    <xf numFmtId="4" fontId="60" fillId="0" borderId="0" xfId="194" applyNumberFormat="1" applyFont="1" applyAlignment="1">
      <alignment horizontal="left" vertical="center" wrapText="1"/>
    </xf>
    <xf numFmtId="0" fontId="69" fillId="0" borderId="0" xfId="2" applyFont="1"/>
    <xf numFmtId="0" fontId="69" fillId="0" borderId="0" xfId="194" applyFont="1" applyAlignment="1">
      <alignment vertical="center" wrapText="1"/>
    </xf>
    <xf numFmtId="0" fontId="56" fillId="0" borderId="67" xfId="0" applyFont="1" applyBorder="1" applyAlignment="1" applyProtection="1">
      <alignment vertical="top"/>
      <protection hidden="1"/>
    </xf>
    <xf numFmtId="0" fontId="69" fillId="0" borderId="68" xfId="2" applyFont="1" applyBorder="1"/>
    <xf numFmtId="0" fontId="69" fillId="0" borderId="68" xfId="194" applyFont="1" applyBorder="1" applyAlignment="1">
      <alignment horizontal="center" vertical="center"/>
    </xf>
    <xf numFmtId="43" fontId="69" fillId="0" borderId="68" xfId="1" applyFont="1" applyBorder="1" applyAlignment="1">
      <alignment horizontal="center" vertical="center"/>
    </xf>
    <xf numFmtId="0" fontId="69" fillId="0" borderId="68" xfId="194" applyFont="1" applyBorder="1" applyAlignment="1">
      <alignment vertical="center" wrapText="1"/>
    </xf>
    <xf numFmtId="4" fontId="70" fillId="0" borderId="61" xfId="194" applyNumberFormat="1" applyFont="1" applyBorder="1" applyAlignment="1">
      <alignment vertical="center" wrapText="1"/>
    </xf>
    <xf numFmtId="0" fontId="69" fillId="0" borderId="61" xfId="2" applyFont="1" applyBorder="1"/>
    <xf numFmtId="0" fontId="7" fillId="0" borderId="61" xfId="194" applyBorder="1" applyAlignment="1">
      <alignment vertical="center"/>
    </xf>
    <xf numFmtId="0" fontId="28" fillId="0" borderId="61" xfId="0" applyFont="1" applyBorder="1" applyAlignment="1" applyProtection="1">
      <alignment vertical="center"/>
      <protection hidden="1"/>
    </xf>
    <xf numFmtId="4" fontId="29" fillId="0" borderId="76" xfId="194" applyNumberFormat="1" applyFont="1" applyBorder="1" applyAlignment="1">
      <alignment horizontal="left" vertical="center"/>
    </xf>
    <xf numFmtId="0" fontId="0" fillId="65" borderId="0" xfId="0" applyFill="1" applyAlignment="1">
      <alignment vertical="center"/>
    </xf>
    <xf numFmtId="17" fontId="0" fillId="65" borderId="0" xfId="0" applyNumberFormat="1" applyFill="1" applyAlignment="1">
      <alignment vertical="center"/>
    </xf>
    <xf numFmtId="0" fontId="7" fillId="65" borderId="0" xfId="2" applyFill="1" applyAlignment="1">
      <alignment vertical="center"/>
    </xf>
    <xf numFmtId="17" fontId="0" fillId="65" borderId="0" xfId="0" applyNumberFormat="1" applyFill="1" applyAlignment="1">
      <alignment horizontal="center" vertical="center"/>
    </xf>
    <xf numFmtId="49" fontId="6" fillId="0" borderId="1" xfId="2" applyNumberFormat="1" applyFont="1" applyBorder="1" applyAlignment="1">
      <alignment horizontal="center" vertical="center" wrapText="1"/>
    </xf>
    <xf numFmtId="49" fontId="6" fillId="0" borderId="1" xfId="2" applyNumberFormat="1" applyFont="1" applyBorder="1" applyAlignment="1">
      <alignment horizontal="right" vertical="center" wrapText="1"/>
    </xf>
    <xf numFmtId="49" fontId="6" fillId="0" borderId="1" xfId="2" applyNumberFormat="1" applyFont="1" applyBorder="1" applyAlignment="1">
      <alignment horizontal="left" vertical="center" wrapText="1"/>
    </xf>
    <xf numFmtId="0" fontId="66" fillId="0" borderId="87" xfId="2" applyFont="1" applyBorder="1"/>
    <xf numFmtId="17" fontId="7" fillId="65" borderId="0" xfId="2" applyNumberFormat="1" applyFill="1" applyAlignment="1">
      <alignment vertical="center"/>
    </xf>
    <xf numFmtId="0" fontId="0" fillId="0" borderId="0" xfId="2" applyFont="1"/>
    <xf numFmtId="0" fontId="9" fillId="0" borderId="100" xfId="2" applyFont="1" applyBorder="1" applyAlignment="1">
      <alignment horizontal="center" vertical="center"/>
    </xf>
    <xf numFmtId="10" fontId="9" fillId="70" borderId="100" xfId="2" applyNumberFormat="1" applyFont="1" applyFill="1" applyBorder="1" applyAlignment="1" applyProtection="1">
      <alignment horizontal="center" vertical="center"/>
      <protection locked="0"/>
    </xf>
    <xf numFmtId="10" fontId="9" fillId="0" borderId="100" xfId="2" applyNumberFormat="1" applyFont="1" applyBorder="1" applyAlignment="1">
      <alignment horizontal="center" vertical="center"/>
    </xf>
    <xf numFmtId="0" fontId="9" fillId="0" borderId="100" xfId="2" applyFont="1" applyBorder="1" applyAlignment="1">
      <alignment horizontal="center" vertical="center" wrapText="1"/>
    </xf>
    <xf numFmtId="0" fontId="71" fillId="0" borderId="55" xfId="0" applyFont="1" applyBorder="1" applyAlignment="1" applyProtection="1">
      <alignment vertical="center" shrinkToFit="1"/>
      <protection hidden="1"/>
    </xf>
    <xf numFmtId="0" fontId="9" fillId="0" borderId="0" xfId="2" applyFont="1"/>
    <xf numFmtId="0" fontId="9" fillId="0" borderId="0" xfId="194" applyFont="1" applyAlignment="1">
      <alignment horizontal="center" vertical="center"/>
    </xf>
    <xf numFmtId="0" fontId="9" fillId="0" borderId="0" xfId="194" applyFont="1" applyAlignment="1">
      <alignment vertical="center" wrapText="1"/>
    </xf>
    <xf numFmtId="4" fontId="73" fillId="0" borderId="0" xfId="194" applyNumberFormat="1" applyFont="1" applyAlignment="1">
      <alignment vertical="center" wrapText="1"/>
    </xf>
    <xf numFmtId="0" fontId="9" fillId="0" borderId="56" xfId="2" applyFont="1" applyBorder="1"/>
    <xf numFmtId="0" fontId="66" fillId="0" borderId="62" xfId="194" applyFont="1" applyBorder="1" applyAlignment="1">
      <alignment vertical="center"/>
    </xf>
    <xf numFmtId="0" fontId="66" fillId="0" borderId="61" xfId="2" applyFont="1" applyBorder="1"/>
    <xf numFmtId="0" fontId="66" fillId="0" borderId="61" xfId="194" applyFont="1" applyBorder="1" applyAlignment="1">
      <alignment horizontal="center" vertical="center"/>
    </xf>
    <xf numFmtId="0" fontId="60" fillId="0" borderId="61" xfId="194" applyFont="1" applyBorder="1" applyAlignment="1">
      <alignment horizontal="left" vertical="center"/>
    </xf>
    <xf numFmtId="43" fontId="60" fillId="0" borderId="61" xfId="1" applyFont="1" applyFill="1" applyBorder="1" applyAlignment="1">
      <alignment horizontal="center" vertical="center"/>
    </xf>
    <xf numFmtId="4" fontId="60" fillId="0" borderId="61" xfId="194" applyNumberFormat="1" applyFont="1" applyBorder="1" applyAlignment="1">
      <alignment horizontal="center" vertical="center"/>
    </xf>
    <xf numFmtId="4" fontId="60" fillId="0" borderId="61" xfId="194" applyNumberFormat="1" applyFont="1" applyBorder="1" applyAlignment="1">
      <alignment horizontal="left" vertical="center" wrapText="1"/>
    </xf>
    <xf numFmtId="0" fontId="59" fillId="0" borderId="0" xfId="0" applyFont="1" applyAlignment="1" applyProtection="1">
      <alignment horizontal="left" vertical="center"/>
      <protection locked="0"/>
    </xf>
    <xf numFmtId="17" fontId="7" fillId="0" borderId="0" xfId="2" applyNumberFormat="1" applyAlignment="1">
      <alignment vertical="center"/>
    </xf>
    <xf numFmtId="0" fontId="74" fillId="0" borderId="0" xfId="447" applyAlignment="1">
      <alignment horizontal="left" vertical="top"/>
    </xf>
    <xf numFmtId="0" fontId="74" fillId="0" borderId="120" xfId="449" applyBorder="1" applyAlignment="1">
      <alignment horizontal="left" vertical="top"/>
    </xf>
    <xf numFmtId="0" fontId="74" fillId="0" borderId="121" xfId="449" applyBorder="1" applyAlignment="1">
      <alignment horizontal="left" vertical="top"/>
    </xf>
    <xf numFmtId="0" fontId="74" fillId="0" borderId="122" xfId="449" applyBorder="1" applyAlignment="1">
      <alignment horizontal="left" vertical="top"/>
    </xf>
    <xf numFmtId="0" fontId="74" fillId="0" borderId="0" xfId="449" applyAlignment="1">
      <alignment horizontal="left" vertical="top"/>
    </xf>
    <xf numFmtId="0" fontId="77" fillId="0" borderId="0" xfId="449" applyFont="1" applyAlignment="1">
      <alignment vertical="top" wrapText="1"/>
    </xf>
    <xf numFmtId="0" fontId="77" fillId="0" borderId="0" xfId="449" applyFont="1" applyAlignment="1">
      <alignment horizontal="left" vertical="top" wrapText="1" indent="2"/>
    </xf>
    <xf numFmtId="0" fontId="77" fillId="0" borderId="0" xfId="449" applyFont="1" applyAlignment="1">
      <alignment horizontal="left" vertical="top" wrapText="1"/>
    </xf>
    <xf numFmtId="0" fontId="74" fillId="0" borderId="123" xfId="449" applyBorder="1" applyAlignment="1">
      <alignment horizontal="left" vertical="top"/>
    </xf>
    <xf numFmtId="0" fontId="74" fillId="0" borderId="124" xfId="449" applyBorder="1" applyAlignment="1">
      <alignment horizontal="left" vertical="top"/>
    </xf>
    <xf numFmtId="0" fontId="78" fillId="0" borderId="0" xfId="449" applyFont="1" applyAlignment="1">
      <alignment vertical="top" wrapText="1"/>
    </xf>
    <xf numFmtId="0" fontId="74" fillId="0" borderId="135" xfId="449" applyBorder="1" applyAlignment="1">
      <alignment horizontal="center" vertical="top" wrapText="1"/>
    </xf>
    <xf numFmtId="0" fontId="74" fillId="0" borderId="136" xfId="449" applyBorder="1" applyAlignment="1">
      <alignment horizontal="left" vertical="top"/>
    </xf>
    <xf numFmtId="0" fontId="81" fillId="0" borderId="135" xfId="449" applyFont="1" applyBorder="1" applyAlignment="1">
      <alignment horizontal="right" vertical="top" wrapText="1" indent="1"/>
    </xf>
    <xf numFmtId="0" fontId="81" fillId="0" borderId="135" xfId="449" applyFont="1" applyBorder="1" applyAlignment="1">
      <alignment horizontal="left" vertical="top" wrapText="1"/>
    </xf>
    <xf numFmtId="10" fontId="82" fillId="0" borderId="135" xfId="193" applyNumberFormat="1" applyFont="1" applyBorder="1" applyAlignment="1">
      <alignment horizontal="center" vertical="top" shrinkToFit="1"/>
    </xf>
    <xf numFmtId="10" fontId="82" fillId="0" borderId="135" xfId="193" applyNumberFormat="1" applyFont="1" applyBorder="1" applyAlignment="1">
      <alignment horizontal="right" vertical="top" indent="2" shrinkToFit="1"/>
    </xf>
    <xf numFmtId="0" fontId="81" fillId="76" borderId="135" xfId="449" applyFont="1" applyFill="1" applyBorder="1" applyAlignment="1">
      <alignment horizontal="right" vertical="top" wrapText="1" indent="1"/>
    </xf>
    <xf numFmtId="0" fontId="81" fillId="76" borderId="135" xfId="449" applyFont="1" applyFill="1" applyBorder="1" applyAlignment="1">
      <alignment horizontal="left" vertical="top" wrapText="1"/>
    </xf>
    <xf numFmtId="10" fontId="82" fillId="76" borderId="135" xfId="193" applyNumberFormat="1" applyFont="1" applyFill="1" applyBorder="1" applyAlignment="1">
      <alignment horizontal="center" vertical="top" shrinkToFit="1"/>
    </xf>
    <xf numFmtId="10" fontId="82" fillId="76" borderId="135" xfId="193" applyNumberFormat="1" applyFont="1" applyFill="1" applyBorder="1" applyAlignment="1">
      <alignment horizontal="right" vertical="top" indent="2" shrinkToFit="1"/>
    </xf>
    <xf numFmtId="0" fontId="79" fillId="76" borderId="135" xfId="449" applyFont="1" applyFill="1" applyBorder="1" applyAlignment="1">
      <alignment horizontal="right" vertical="top" wrapText="1" indent="2"/>
    </xf>
    <xf numFmtId="0" fontId="79" fillId="76" borderId="135" xfId="449" applyFont="1" applyFill="1" applyBorder="1" applyAlignment="1">
      <alignment horizontal="center" vertical="top" wrapText="1"/>
    </xf>
    <xf numFmtId="10" fontId="83" fillId="76" borderId="135" xfId="193" applyNumberFormat="1" applyFont="1" applyFill="1" applyBorder="1" applyAlignment="1">
      <alignment horizontal="center" vertical="top" shrinkToFit="1"/>
    </xf>
    <xf numFmtId="10" fontId="83" fillId="76" borderId="135" xfId="193" applyNumberFormat="1" applyFont="1" applyFill="1" applyBorder="1" applyAlignment="1">
      <alignment horizontal="right" vertical="top" indent="2" shrinkToFit="1"/>
    </xf>
    <xf numFmtId="0" fontId="81" fillId="0" borderId="135" xfId="449" applyFont="1" applyBorder="1" applyAlignment="1">
      <alignment horizontal="right" vertical="top" wrapText="1" indent="2"/>
    </xf>
    <xf numFmtId="0" fontId="81" fillId="0" borderId="135" xfId="449" applyFont="1" applyBorder="1" applyAlignment="1">
      <alignment horizontal="center" vertical="top" wrapText="1"/>
    </xf>
    <xf numFmtId="0" fontId="81" fillId="76" borderId="135" xfId="449" applyFont="1" applyFill="1" applyBorder="1" applyAlignment="1">
      <alignment horizontal="right" vertical="top" wrapText="1" indent="2"/>
    </xf>
    <xf numFmtId="0" fontId="81" fillId="76" borderId="135" xfId="449" applyFont="1" applyFill="1" applyBorder="1" applyAlignment="1">
      <alignment horizontal="center" vertical="top" wrapText="1"/>
    </xf>
    <xf numFmtId="0" fontId="79" fillId="0" borderId="135" xfId="449" applyFont="1" applyBorder="1" applyAlignment="1">
      <alignment horizontal="right" vertical="top" wrapText="1" indent="2"/>
    </xf>
    <xf numFmtId="0" fontId="79" fillId="0" borderId="135" xfId="449" applyFont="1" applyBorder="1" applyAlignment="1">
      <alignment horizontal="center" vertical="top" wrapText="1"/>
    </xf>
    <xf numFmtId="10" fontId="83" fillId="0" borderId="135" xfId="193" applyNumberFormat="1" applyFont="1" applyBorder="1" applyAlignment="1">
      <alignment horizontal="center" vertical="top" shrinkToFit="1"/>
    </xf>
    <xf numFmtId="10" fontId="83" fillId="0" borderId="135" xfId="193" applyNumberFormat="1" applyFont="1" applyBorder="1" applyAlignment="1">
      <alignment horizontal="right" vertical="top" indent="2" shrinkToFit="1"/>
    </xf>
    <xf numFmtId="10" fontId="80" fillId="0" borderId="0" xfId="193" applyNumberFormat="1" applyFont="1" applyFill="1" applyBorder="1" applyAlignment="1">
      <alignment horizontal="center" vertical="top" shrinkToFit="1"/>
    </xf>
    <xf numFmtId="10" fontId="80" fillId="0" borderId="0" xfId="193" applyNumberFormat="1" applyFont="1" applyFill="1" applyBorder="1" applyAlignment="1">
      <alignment horizontal="right" vertical="top" indent="1" shrinkToFit="1"/>
    </xf>
    <xf numFmtId="0" fontId="81" fillId="76" borderId="135" xfId="449" applyFont="1" applyFill="1" applyBorder="1" applyAlignment="1">
      <alignment horizontal="right" vertical="center" wrapText="1" indent="2"/>
    </xf>
    <xf numFmtId="0" fontId="74" fillId="76" borderId="135" xfId="449" applyFill="1" applyBorder="1" applyAlignment="1">
      <alignment horizontal="left" vertical="top" wrapText="1"/>
    </xf>
    <xf numFmtId="10" fontId="82" fillId="76" borderId="135" xfId="193" applyNumberFormat="1" applyFont="1" applyFill="1" applyBorder="1" applyAlignment="1">
      <alignment horizontal="center" vertical="center" shrinkToFit="1"/>
    </xf>
    <xf numFmtId="10" fontId="82" fillId="76" borderId="135" xfId="193" applyNumberFormat="1" applyFont="1" applyFill="1" applyBorder="1" applyAlignment="1">
      <alignment horizontal="right" vertical="center" indent="2" shrinkToFit="1"/>
    </xf>
    <xf numFmtId="10" fontId="80" fillId="74" borderId="135" xfId="193" applyNumberFormat="1" applyFont="1" applyFill="1" applyBorder="1" applyAlignment="1">
      <alignment horizontal="center" vertical="top" shrinkToFit="1"/>
    </xf>
    <xf numFmtId="10" fontId="80" fillId="74" borderId="135" xfId="193" applyNumberFormat="1" applyFont="1" applyFill="1" applyBorder="1" applyAlignment="1">
      <alignment horizontal="right" vertical="top" indent="1" shrinkToFit="1"/>
    </xf>
    <xf numFmtId="0" fontId="84" fillId="0" borderId="0" xfId="449" applyFont="1" applyAlignment="1">
      <alignment vertical="top" wrapText="1"/>
    </xf>
    <xf numFmtId="0" fontId="84" fillId="0" borderId="0" xfId="449" applyFont="1" applyAlignment="1">
      <alignment horizontal="left" vertical="top" wrapText="1" indent="1"/>
    </xf>
    <xf numFmtId="0" fontId="29" fillId="0" borderId="0" xfId="449" applyFont="1" applyAlignment="1">
      <alignment horizontal="center" vertical="top" wrapText="1"/>
    </xf>
    <xf numFmtId="0" fontId="74" fillId="0" borderId="0" xfId="449" applyAlignment="1">
      <alignment horizontal="center" vertical="top"/>
    </xf>
    <xf numFmtId="0" fontId="29" fillId="0" borderId="0" xfId="449" applyFont="1" applyAlignment="1">
      <alignment vertical="top" wrapText="1"/>
    </xf>
    <xf numFmtId="0" fontId="87" fillId="73" borderId="111" xfId="447" applyFont="1" applyFill="1" applyBorder="1" applyAlignment="1">
      <alignment horizontal="center" vertical="top" wrapText="1"/>
    </xf>
    <xf numFmtId="0" fontId="88" fillId="73" borderId="112" xfId="447" applyFont="1" applyFill="1" applyBorder="1" applyAlignment="1">
      <alignment horizontal="left" wrapText="1"/>
    </xf>
    <xf numFmtId="0" fontId="88" fillId="73" borderId="113" xfId="447" applyFont="1" applyFill="1" applyBorder="1" applyAlignment="1">
      <alignment horizontal="left" wrapText="1"/>
    </xf>
    <xf numFmtId="0" fontId="89" fillId="73" borderId="119" xfId="447" applyFont="1" applyFill="1" applyBorder="1" applyAlignment="1">
      <alignment horizontal="right" vertical="top" wrapText="1"/>
    </xf>
    <xf numFmtId="0" fontId="86" fillId="73" borderId="119" xfId="447" applyFont="1" applyFill="1" applyBorder="1" applyAlignment="1">
      <alignment horizontal="center" vertical="top" wrapText="1"/>
    </xf>
    <xf numFmtId="0" fontId="89" fillId="0" borderId="119" xfId="447" applyFont="1" applyBorder="1" applyAlignment="1">
      <alignment horizontal="center" vertical="top" wrapText="1"/>
    </xf>
    <xf numFmtId="0" fontId="89" fillId="0" borderId="119" xfId="447" applyFont="1" applyBorder="1" applyAlignment="1">
      <alignment horizontal="left" vertical="top" wrapText="1" indent="6"/>
    </xf>
    <xf numFmtId="0" fontId="89" fillId="0" borderId="119" xfId="447" applyFont="1" applyBorder="1" applyAlignment="1">
      <alignment horizontal="left" vertical="top" wrapText="1" indent="1"/>
    </xf>
    <xf numFmtId="0" fontId="88" fillId="0" borderId="119" xfId="447" applyFont="1" applyBorder="1" applyAlignment="1">
      <alignment horizontal="center" vertical="top" wrapText="1"/>
    </xf>
    <xf numFmtId="0" fontId="90" fillId="0" borderId="119" xfId="448" applyFont="1" applyBorder="1" applyAlignment="1">
      <alignment horizontal="center" vertical="top" wrapText="1"/>
    </xf>
    <xf numFmtId="0" fontId="87" fillId="0" borderId="119" xfId="447" applyFont="1" applyBorder="1" applyAlignment="1">
      <alignment horizontal="left" vertical="top" wrapText="1"/>
    </xf>
    <xf numFmtId="0" fontId="89" fillId="0" borderId="119" xfId="447" applyFont="1" applyBorder="1" applyAlignment="1">
      <alignment horizontal="center" vertical="center" wrapText="1"/>
    </xf>
    <xf numFmtId="0" fontId="89" fillId="0" borderId="119" xfId="447" applyFont="1" applyBorder="1" applyAlignment="1">
      <alignment horizontal="left" vertical="center" wrapText="1" indent="1"/>
    </xf>
    <xf numFmtId="2" fontId="91" fillId="0" borderId="119" xfId="447" applyNumberFormat="1" applyFont="1" applyBorder="1" applyAlignment="1">
      <alignment horizontal="center" vertical="center" shrinkToFit="1"/>
    </xf>
    <xf numFmtId="4" fontId="91" fillId="0" borderId="119" xfId="447" applyNumberFormat="1" applyFont="1" applyBorder="1" applyAlignment="1">
      <alignment horizontal="right" vertical="center" wrapText="1" shrinkToFit="1"/>
    </xf>
    <xf numFmtId="0" fontId="88" fillId="73" borderId="108" xfId="447" applyFont="1" applyFill="1" applyBorder="1" applyAlignment="1">
      <alignment horizontal="left" wrapText="1"/>
    </xf>
    <xf numFmtId="0" fontId="88" fillId="73" borderId="109" xfId="447" applyFont="1" applyFill="1" applyBorder="1" applyAlignment="1">
      <alignment horizontal="left" wrapText="1"/>
    </xf>
    <xf numFmtId="0" fontId="87" fillId="0" borderId="119" xfId="447" applyFont="1" applyBorder="1" applyAlignment="1">
      <alignment horizontal="left" vertical="center" wrapText="1" indent="1"/>
    </xf>
    <xf numFmtId="170" fontId="91" fillId="0" borderId="119" xfId="447" applyNumberFormat="1" applyFont="1" applyBorder="1" applyAlignment="1">
      <alignment horizontal="left" vertical="center" indent="1" shrinkToFit="1"/>
    </xf>
    <xf numFmtId="2" fontId="91" fillId="0" borderId="119" xfId="447" applyNumberFormat="1" applyFont="1" applyBorder="1" applyAlignment="1">
      <alignment horizontal="right" vertical="center" shrinkToFit="1"/>
    </xf>
    <xf numFmtId="170" fontId="91" fillId="0" borderId="119" xfId="447" applyNumberFormat="1" applyFont="1" applyBorder="1" applyAlignment="1">
      <alignment horizontal="center" vertical="center" shrinkToFit="1"/>
    </xf>
    <xf numFmtId="4" fontId="91" fillId="0" borderId="119" xfId="447" applyNumberFormat="1" applyFont="1" applyBorder="1" applyAlignment="1">
      <alignment horizontal="right" vertical="center" shrinkToFit="1"/>
    </xf>
    <xf numFmtId="0" fontId="6" fillId="65" borderId="3" xfId="0" applyFont="1" applyFill="1" applyBorder="1" applyAlignment="1">
      <alignment horizontal="center" vertical="center"/>
    </xf>
    <xf numFmtId="0" fontId="6" fillId="65" borderId="1" xfId="0" applyFont="1" applyFill="1" applyBorder="1" applyAlignment="1">
      <alignment vertical="center" wrapText="1"/>
    </xf>
    <xf numFmtId="0" fontId="6" fillId="65" borderId="1" xfId="0" applyFont="1" applyFill="1" applyBorder="1" applyAlignment="1">
      <alignment horizontal="center" vertical="center"/>
    </xf>
    <xf numFmtId="0" fontId="6" fillId="65" borderId="4" xfId="3" applyNumberFormat="1" applyFont="1" applyFill="1" applyBorder="1" applyAlignment="1">
      <alignment horizontal="right" vertical="center"/>
    </xf>
    <xf numFmtId="0" fontId="61" fillId="0" borderId="0" xfId="0" applyFont="1" applyAlignment="1" applyProtection="1">
      <alignment horizontal="center" vertical="center" shrinkToFit="1"/>
      <protection hidden="1"/>
    </xf>
    <xf numFmtId="10" fontId="67" fillId="0" borderId="56" xfId="193" applyNumberFormat="1" applyFont="1" applyBorder="1" applyAlignment="1" applyProtection="1">
      <alignment horizontal="left" vertical="center" indent="1"/>
      <protection locked="0"/>
    </xf>
    <xf numFmtId="0" fontId="26" fillId="0" borderId="56" xfId="0" applyFont="1" applyBorder="1" applyAlignment="1" applyProtection="1">
      <alignment horizontal="left" vertical="center"/>
      <protection locked="0"/>
    </xf>
    <xf numFmtId="10" fontId="67" fillId="0" borderId="140" xfId="193" applyNumberFormat="1" applyFont="1" applyBorder="1" applyAlignment="1" applyProtection="1">
      <alignment horizontal="left" vertical="center" indent="1"/>
      <protection locked="0"/>
    </xf>
    <xf numFmtId="0" fontId="67" fillId="0" borderId="53" xfId="0" applyFont="1" applyBorder="1" applyAlignment="1" applyProtection="1">
      <alignment horizontal="left" vertical="center"/>
      <protection locked="0"/>
    </xf>
    <xf numFmtId="0" fontId="61" fillId="0" borderId="53" xfId="0" applyFont="1" applyBorder="1" applyAlignment="1" applyProtection="1">
      <alignment vertical="top"/>
      <protection hidden="1"/>
    </xf>
    <xf numFmtId="0" fontId="67" fillId="0" borderId="53" xfId="0" applyFont="1" applyBorder="1" applyAlignment="1" applyProtection="1">
      <alignment horizontal="center" vertical="center" shrinkToFit="1"/>
      <protection locked="0"/>
    </xf>
    <xf numFmtId="0" fontId="61" fillId="0" borderId="53" xfId="0" applyFont="1" applyBorder="1" applyAlignment="1" applyProtection="1">
      <alignment vertical="center"/>
      <protection hidden="1"/>
    </xf>
    <xf numFmtId="0" fontId="67" fillId="0" borderId="53" xfId="1" applyNumberFormat="1" applyFont="1" applyBorder="1" applyAlignment="1" applyProtection="1">
      <protection locked="0"/>
    </xf>
    <xf numFmtId="0" fontId="67" fillId="0" borderId="54" xfId="1" applyNumberFormat="1" applyFont="1" applyBorder="1" applyAlignment="1" applyProtection="1">
      <protection locked="0"/>
    </xf>
    <xf numFmtId="0" fontId="67" fillId="0" borderId="55" xfId="0" applyFont="1" applyBorder="1" applyAlignment="1" applyProtection="1">
      <alignment horizontal="left" vertical="center"/>
      <protection locked="0"/>
    </xf>
    <xf numFmtId="0" fontId="93" fillId="0" borderId="55" xfId="0" applyFont="1" applyBorder="1" applyAlignment="1" applyProtection="1">
      <alignment horizontal="center" vertical="center" shrinkToFit="1"/>
      <protection hidden="1"/>
    </xf>
    <xf numFmtId="0" fontId="93" fillId="0" borderId="0" xfId="0" applyFont="1" applyAlignment="1" applyProtection="1">
      <alignment horizontal="right" vertical="center"/>
      <protection hidden="1"/>
    </xf>
    <xf numFmtId="0" fontId="93" fillId="0" borderId="0" xfId="0" applyFont="1" applyAlignment="1" applyProtection="1">
      <alignment horizontal="left" vertical="center" indent="1"/>
      <protection hidden="1"/>
    </xf>
    <xf numFmtId="1" fontId="93" fillId="0" borderId="0" xfId="0" applyNumberFormat="1" applyFont="1" applyAlignment="1" applyProtection="1">
      <alignment horizontal="left" vertical="center"/>
      <protection hidden="1"/>
    </xf>
    <xf numFmtId="0" fontId="94" fillId="0" borderId="0" xfId="0" applyFont="1" applyAlignment="1" applyProtection="1">
      <alignment horizontal="left" vertical="center" wrapText="1"/>
      <protection locked="0"/>
    </xf>
    <xf numFmtId="0" fontId="94" fillId="0" borderId="0" xfId="0" applyFont="1" applyAlignment="1" applyProtection="1">
      <alignment horizontal="center" vertical="center" shrinkToFit="1"/>
      <protection locked="0"/>
    </xf>
    <xf numFmtId="0" fontId="94" fillId="0" borderId="56" xfId="0" applyFont="1" applyBorder="1" applyAlignment="1" applyProtection="1">
      <alignment horizontal="left" vertical="center"/>
      <protection locked="0"/>
    </xf>
    <xf numFmtId="0" fontId="93" fillId="0" borderId="0" xfId="0" applyFont="1" applyAlignment="1" applyProtection="1">
      <alignment horizontal="left" vertical="center"/>
      <protection hidden="1"/>
    </xf>
    <xf numFmtId="0" fontId="93" fillId="0" borderId="0" xfId="0" applyFont="1" applyAlignment="1" applyProtection="1">
      <alignment horizontal="right" vertical="center" shrinkToFit="1"/>
      <protection hidden="1"/>
    </xf>
    <xf numFmtId="0" fontId="61" fillId="0" borderId="55" xfId="0" applyFont="1" applyBorder="1" applyAlignment="1" applyProtection="1">
      <alignment horizontal="center" vertical="center" shrinkToFit="1"/>
      <protection hidden="1"/>
    </xf>
    <xf numFmtId="0" fontId="61" fillId="0" borderId="55" xfId="0" applyFont="1" applyBorder="1" applyAlignment="1" applyProtection="1">
      <alignment vertical="center" shrinkToFit="1"/>
      <protection hidden="1"/>
    </xf>
    <xf numFmtId="0" fontId="61" fillId="0" borderId="55" xfId="0" applyFont="1" applyBorder="1" applyAlignment="1" applyProtection="1">
      <alignment horizontal="left" vertical="center"/>
      <protection hidden="1"/>
    </xf>
    <xf numFmtId="0" fontId="60" fillId="0" borderId="0" xfId="0" applyFont="1" applyAlignment="1" applyProtection="1">
      <alignment horizontal="center" vertical="center"/>
      <protection hidden="1"/>
    </xf>
    <xf numFmtId="1" fontId="61" fillId="0" borderId="0" xfId="0" applyNumberFormat="1" applyFont="1" applyAlignment="1" applyProtection="1">
      <alignment horizontal="center" vertical="center" shrinkToFit="1"/>
      <protection hidden="1"/>
    </xf>
    <xf numFmtId="0" fontId="61" fillId="0" borderId="0" xfId="0" applyFont="1" applyAlignment="1" applyProtection="1">
      <alignment horizontal="left" vertical="center" wrapText="1"/>
      <protection hidden="1"/>
    </xf>
    <xf numFmtId="0" fontId="67" fillId="0" borderId="57" xfId="0" applyFont="1" applyBorder="1" applyAlignment="1" applyProtection="1">
      <alignment horizontal="left" vertical="center"/>
      <protection locked="0"/>
    </xf>
    <xf numFmtId="0" fontId="26" fillId="0" borderId="58" xfId="0" applyFont="1" applyBorder="1" applyAlignment="1" applyProtection="1">
      <alignment horizontal="left" vertical="center"/>
      <protection locked="0"/>
    </xf>
    <xf numFmtId="0" fontId="26" fillId="0" borderId="58" xfId="0" applyFont="1" applyBorder="1" applyAlignment="1" applyProtection="1">
      <alignment horizontal="center" vertical="center" shrinkToFit="1"/>
      <protection locked="0"/>
    </xf>
    <xf numFmtId="1" fontId="26" fillId="0" borderId="58" xfId="0" applyNumberFormat="1" applyFont="1" applyBorder="1" applyAlignment="1" applyProtection="1">
      <alignment horizontal="center" vertical="center" shrinkToFit="1"/>
      <protection locked="0"/>
    </xf>
    <xf numFmtId="0" fontId="26" fillId="0" borderId="58" xfId="0" applyFont="1" applyBorder="1" applyAlignment="1" applyProtection="1">
      <alignment horizontal="left" vertical="center" wrapText="1"/>
      <protection locked="0"/>
    </xf>
    <xf numFmtId="0" fontId="26" fillId="0" borderId="92" xfId="0" applyFont="1" applyBorder="1" applyAlignment="1" applyProtection="1">
      <alignment horizontal="left" vertical="center"/>
      <protection locked="0"/>
    </xf>
    <xf numFmtId="0" fontId="98" fillId="0" borderId="77" xfId="0" applyFont="1" applyBorder="1" applyAlignment="1">
      <alignment vertical="center" wrapText="1"/>
    </xf>
    <xf numFmtId="0" fontId="98" fillId="0" borderId="0" xfId="0" applyFont="1" applyAlignment="1">
      <alignment vertical="center" wrapText="1"/>
    </xf>
    <xf numFmtId="0" fontId="98" fillId="0" borderId="70" xfId="0" applyFont="1" applyBorder="1" applyAlignment="1">
      <alignment vertical="center" wrapText="1"/>
    </xf>
    <xf numFmtId="0" fontId="98" fillId="0" borderId="29" xfId="0" applyFont="1" applyBorder="1" applyAlignment="1">
      <alignment horizontal="center" vertical="center" wrapText="1"/>
    </xf>
    <xf numFmtId="0" fontId="99" fillId="0" borderId="59" xfId="0" applyFont="1" applyBorder="1" applyAlignment="1">
      <alignment horizontal="center" vertical="center"/>
    </xf>
    <xf numFmtId="0" fontId="99" fillId="0" borderId="26" xfId="0" applyFont="1" applyBorder="1" applyAlignment="1">
      <alignment horizontal="center" vertical="center"/>
    </xf>
    <xf numFmtId="166" fontId="99" fillId="0" borderId="29" xfId="65" applyNumberFormat="1" applyFont="1" applyFill="1" applyBorder="1" applyAlignment="1">
      <alignment horizontal="center" vertical="center"/>
    </xf>
    <xf numFmtId="44" fontId="99" fillId="0" borderId="29" xfId="65" applyFont="1" applyFill="1" applyBorder="1" applyAlignment="1">
      <alignment horizontal="center" vertical="center"/>
    </xf>
    <xf numFmtId="44" fontId="99" fillId="0" borderId="51" xfId="65" applyFont="1" applyFill="1" applyBorder="1" applyAlignment="1">
      <alignment horizontal="center" vertical="center"/>
    </xf>
    <xf numFmtId="10" fontId="8" fillId="0" borderId="29" xfId="193" applyNumberFormat="1" applyFont="1" applyFill="1" applyBorder="1" applyAlignment="1">
      <alignment horizontal="right" vertical="center"/>
    </xf>
    <xf numFmtId="10" fontId="8" fillId="0" borderId="51" xfId="193" applyNumberFormat="1" applyFont="1" applyFill="1" applyBorder="1" applyAlignment="1">
      <alignment horizontal="right" vertical="center"/>
    </xf>
    <xf numFmtId="10" fontId="99" fillId="0" borderId="79" xfId="0" applyNumberFormat="1" applyFont="1" applyBorder="1" applyAlignment="1">
      <alignment vertical="center"/>
    </xf>
    <xf numFmtId="10" fontId="8" fillId="0" borderId="29" xfId="0" applyNumberFormat="1" applyFont="1" applyBorder="1" applyAlignment="1">
      <alignment horizontal="center" vertical="center"/>
    </xf>
    <xf numFmtId="10" fontId="8" fillId="0" borderId="51" xfId="0" applyNumberFormat="1" applyFont="1" applyBorder="1" applyAlignment="1">
      <alignment horizontal="center" vertical="center"/>
    </xf>
    <xf numFmtId="0" fontId="99" fillId="0" borderId="79" xfId="0" applyFont="1" applyBorder="1" applyAlignment="1">
      <alignment vertical="center"/>
    </xf>
    <xf numFmtId="10" fontId="8" fillId="63" borderId="29" xfId="0" applyNumberFormat="1" applyFont="1" applyFill="1" applyBorder="1" applyAlignment="1">
      <alignment horizontal="center" vertical="center"/>
    </xf>
    <xf numFmtId="10" fontId="8" fillId="69" borderId="29" xfId="0" applyNumberFormat="1" applyFont="1" applyFill="1" applyBorder="1" applyAlignment="1">
      <alignment horizontal="center" vertical="center"/>
    </xf>
    <xf numFmtId="10" fontId="98" fillId="0" borderId="29" xfId="193" applyNumberFormat="1" applyFont="1" applyBorder="1" applyAlignment="1">
      <alignment vertical="center" wrapText="1"/>
    </xf>
    <xf numFmtId="10" fontId="98" fillId="0" borderId="51" xfId="193" applyNumberFormat="1" applyFont="1" applyBorder="1" applyAlignment="1">
      <alignment vertical="center" wrapText="1"/>
    </xf>
    <xf numFmtId="166" fontId="97" fillId="0" borderId="85" xfId="0" applyNumberFormat="1" applyFont="1" applyBorder="1" applyAlignment="1">
      <alignment vertical="center"/>
    </xf>
    <xf numFmtId="0" fontId="101" fillId="77" borderId="0" xfId="450" applyFont="1" applyFill="1" applyAlignment="1">
      <alignment horizontal="left" vertical="top" wrapText="1"/>
    </xf>
    <xf numFmtId="0" fontId="100" fillId="0" borderId="0" xfId="450"/>
    <xf numFmtId="0" fontId="102" fillId="77" borderId="0" xfId="450" applyFont="1" applyFill="1" applyAlignment="1">
      <alignment horizontal="left" vertical="top" wrapText="1"/>
    </xf>
    <xf numFmtId="0" fontId="105" fillId="77" borderId="0" xfId="450" applyFont="1" applyFill="1" applyAlignment="1">
      <alignment horizontal="center" vertical="top" wrapText="1"/>
    </xf>
    <xf numFmtId="0" fontId="105" fillId="77" borderId="0" xfId="450" applyFont="1" applyFill="1" applyAlignment="1">
      <alignment horizontal="left" vertical="top" wrapText="1"/>
    </xf>
    <xf numFmtId="0" fontId="102" fillId="77" borderId="0" xfId="450" applyFont="1" applyFill="1" applyAlignment="1">
      <alignment horizontal="right" vertical="top" wrapText="1"/>
    </xf>
    <xf numFmtId="0" fontId="102" fillId="77" borderId="0" xfId="450" applyFont="1" applyFill="1" applyAlignment="1">
      <alignment horizontal="center" vertical="top" wrapText="1"/>
    </xf>
    <xf numFmtId="4" fontId="100" fillId="0" borderId="0" xfId="450" applyNumberFormat="1"/>
    <xf numFmtId="2" fontId="100" fillId="0" borderId="0" xfId="450" applyNumberFormat="1"/>
    <xf numFmtId="172" fontId="100" fillId="0" borderId="0" xfId="450" applyNumberFormat="1"/>
    <xf numFmtId="0" fontId="101" fillId="77" borderId="0" xfId="450" applyFont="1" applyFill="1" applyAlignment="1">
      <alignment vertical="top" wrapText="1"/>
    </xf>
    <xf numFmtId="0" fontId="102" fillId="77" borderId="0" xfId="450" applyFont="1" applyFill="1" applyAlignment="1">
      <alignment vertical="top" wrapText="1"/>
    </xf>
    <xf numFmtId="0" fontId="102" fillId="77" borderId="0" xfId="450" applyFont="1" applyFill="1" applyAlignment="1">
      <alignment horizontal="left" vertical="top" wrapText="1"/>
    </xf>
    <xf numFmtId="0" fontId="101" fillId="77" borderId="141" xfId="450" applyFont="1" applyFill="1" applyBorder="1" applyAlignment="1">
      <alignment horizontal="right" vertical="top" wrapText="1"/>
    </xf>
    <xf numFmtId="171" fontId="103" fillId="78" borderId="141" xfId="450" applyNumberFormat="1" applyFont="1" applyFill="1" applyBorder="1" applyAlignment="1">
      <alignment horizontal="right" vertical="top" wrapText="1"/>
    </xf>
    <xf numFmtId="171" fontId="104" fillId="79" borderId="141" xfId="450" applyNumberFormat="1" applyFont="1" applyFill="1" applyBorder="1" applyAlignment="1">
      <alignment horizontal="right" vertical="top" wrapText="1"/>
    </xf>
    <xf numFmtId="171" fontId="104" fillId="80" borderId="141" xfId="450" applyNumberFormat="1" applyFont="1" applyFill="1" applyBorder="1" applyAlignment="1">
      <alignment horizontal="right" vertical="top" wrapText="1"/>
    </xf>
    <xf numFmtId="0" fontId="101" fillId="77" borderId="29" xfId="450" applyFont="1" applyFill="1" applyBorder="1" applyAlignment="1">
      <alignment horizontal="left" vertical="top" wrapText="1"/>
    </xf>
    <xf numFmtId="0" fontId="101" fillId="77" borderId="29" xfId="450" applyFont="1" applyFill="1" applyBorder="1" applyAlignment="1">
      <alignment horizontal="right" vertical="top" wrapText="1"/>
    </xf>
    <xf numFmtId="0" fontId="101" fillId="77" borderId="29" xfId="450" applyFont="1" applyFill="1" applyBorder="1" applyAlignment="1">
      <alignment horizontal="center" vertical="top" wrapText="1"/>
    </xf>
    <xf numFmtId="0" fontId="103" fillId="78" borderId="29" xfId="450" applyFont="1" applyFill="1" applyBorder="1" applyAlignment="1">
      <alignment horizontal="left" vertical="top" wrapText="1"/>
    </xf>
    <xf numFmtId="0" fontId="103" fillId="78" borderId="29" xfId="450" applyFont="1" applyFill="1" applyBorder="1" applyAlignment="1">
      <alignment horizontal="right" vertical="top" wrapText="1"/>
    </xf>
    <xf numFmtId="4" fontId="103" fillId="78" borderId="29" xfId="450" applyNumberFormat="1" applyFont="1" applyFill="1" applyBorder="1" applyAlignment="1">
      <alignment horizontal="right" vertical="top" wrapText="1"/>
    </xf>
    <xf numFmtId="0" fontId="104" fillId="0" borderId="29" xfId="450" applyFont="1" applyFill="1" applyBorder="1" applyAlignment="1">
      <alignment horizontal="left" vertical="top" wrapText="1"/>
    </xf>
    <xf numFmtId="0" fontId="104" fillId="0" borderId="29" xfId="450" applyFont="1" applyFill="1" applyBorder="1" applyAlignment="1">
      <alignment horizontal="right" vertical="top" wrapText="1"/>
    </xf>
    <xf numFmtId="0" fontId="104" fillId="0" borderId="29" xfId="450" applyFont="1" applyFill="1" applyBorder="1" applyAlignment="1">
      <alignment horizontal="center" vertical="top" wrapText="1"/>
    </xf>
    <xf numFmtId="4" fontId="104" fillId="0" borderId="29" xfId="450" applyNumberFormat="1" applyFont="1" applyFill="1" applyBorder="1" applyAlignment="1">
      <alignment horizontal="right" vertical="top" wrapText="1"/>
    </xf>
    <xf numFmtId="0" fontId="103" fillId="0" borderId="29" xfId="450" applyFont="1" applyFill="1" applyBorder="1" applyAlignment="1">
      <alignment horizontal="left" vertical="top" wrapText="1"/>
    </xf>
    <xf numFmtId="4" fontId="103" fillId="0" borderId="29" xfId="450" applyNumberFormat="1" applyFont="1" applyFill="1" applyBorder="1" applyAlignment="1">
      <alignment horizontal="right" vertical="top" wrapText="1"/>
    </xf>
    <xf numFmtId="2" fontId="104" fillId="0" borderId="29" xfId="450" applyNumberFormat="1" applyFont="1" applyFill="1" applyBorder="1" applyAlignment="1">
      <alignment horizontal="right" vertical="top" wrapText="1"/>
    </xf>
    <xf numFmtId="2" fontId="103" fillId="78" borderId="29" xfId="450" applyNumberFormat="1" applyFont="1" applyFill="1" applyBorder="1" applyAlignment="1">
      <alignment horizontal="right" vertical="top" wrapText="1"/>
    </xf>
    <xf numFmtId="2" fontId="103" fillId="0" borderId="29" xfId="450" applyNumberFormat="1" applyFont="1" applyFill="1" applyBorder="1" applyAlignment="1">
      <alignment horizontal="right" vertical="top" wrapText="1"/>
    </xf>
    <xf numFmtId="44" fontId="97" fillId="0" borderId="29" xfId="65" applyFont="1" applyFill="1" applyBorder="1" applyAlignment="1">
      <alignment horizontal="center" vertical="center"/>
    </xf>
    <xf numFmtId="0" fontId="60" fillId="67" borderId="91" xfId="0" applyFont="1" applyFill="1" applyBorder="1" applyAlignment="1">
      <alignment horizontal="center" vertical="center"/>
    </xf>
    <xf numFmtId="0" fontId="60" fillId="67" borderId="47" xfId="0" applyFont="1" applyFill="1" applyBorder="1" applyAlignment="1">
      <alignment horizontal="center" vertical="center"/>
    </xf>
    <xf numFmtId="0" fontId="60" fillId="67" borderId="48" xfId="0" applyFont="1" applyFill="1" applyBorder="1" applyAlignment="1">
      <alignment horizontal="center" vertical="center"/>
    </xf>
    <xf numFmtId="44" fontId="61" fillId="67" borderId="66" xfId="65" applyFont="1" applyFill="1" applyBorder="1" applyAlignment="1" applyProtection="1">
      <alignment horizontal="left" vertical="center" shrinkToFit="1"/>
      <protection hidden="1"/>
    </xf>
    <xf numFmtId="44" fontId="61" fillId="67" borderId="94" xfId="65" applyFont="1" applyFill="1" applyBorder="1" applyAlignment="1" applyProtection="1">
      <alignment horizontal="left" vertical="center" shrinkToFit="1"/>
      <protection hidden="1"/>
    </xf>
    <xf numFmtId="0" fontId="66" fillId="68" borderId="29" xfId="0" applyFont="1" applyFill="1" applyBorder="1" applyAlignment="1">
      <alignment horizontal="left" vertical="center" wrapText="1"/>
    </xf>
    <xf numFmtId="0" fontId="66" fillId="68" borderId="46" xfId="0" applyFont="1" applyFill="1" applyBorder="1" applyAlignment="1">
      <alignment horizontal="left" vertical="center" wrapText="1"/>
    </xf>
    <xf numFmtId="44" fontId="67" fillId="68" borderId="65" xfId="65" applyFont="1" applyFill="1" applyBorder="1" applyAlignment="1" applyProtection="1">
      <alignment horizontal="left" vertical="center" shrinkToFit="1"/>
      <protection hidden="1"/>
    </xf>
    <xf numFmtId="44" fontId="67" fillId="68" borderId="86" xfId="65" applyFont="1" applyFill="1" applyBorder="1" applyAlignment="1" applyProtection="1">
      <alignment horizontal="left" vertical="center" shrinkToFit="1"/>
      <protection hidden="1"/>
    </xf>
    <xf numFmtId="167" fontId="61" fillId="0" borderId="25" xfId="65" applyNumberFormat="1" applyFont="1" applyBorder="1" applyAlignment="1" applyProtection="1">
      <alignment horizontal="center" vertical="center" shrinkToFit="1"/>
      <protection hidden="1"/>
    </xf>
    <xf numFmtId="167" fontId="61" fillId="0" borderId="26" xfId="65" applyNumberFormat="1" applyFont="1" applyBorder="1" applyAlignment="1" applyProtection="1">
      <alignment horizontal="center" vertical="center" shrinkToFit="1"/>
      <protection hidden="1"/>
    </xf>
    <xf numFmtId="168" fontId="61" fillId="0" borderId="25" xfId="65" applyNumberFormat="1" applyFont="1" applyBorder="1" applyAlignment="1" applyProtection="1">
      <alignment horizontal="center" vertical="center" shrinkToFit="1"/>
      <protection hidden="1"/>
    </xf>
    <xf numFmtId="168" fontId="61" fillId="0" borderId="75" xfId="65" applyNumberFormat="1" applyFont="1" applyBorder="1" applyAlignment="1" applyProtection="1">
      <alignment horizontal="center" vertical="center" shrinkToFit="1"/>
      <protection hidden="1"/>
    </xf>
    <xf numFmtId="0" fontId="55" fillId="36" borderId="52" xfId="0" applyFont="1" applyFill="1" applyBorder="1" applyAlignment="1" applyProtection="1">
      <alignment horizontal="center" vertical="center"/>
      <protection hidden="1"/>
    </xf>
    <xf numFmtId="0" fontId="55" fillId="36" borderId="53" xfId="0" applyFont="1" applyFill="1" applyBorder="1" applyAlignment="1" applyProtection="1">
      <alignment horizontal="center" vertical="center"/>
      <protection hidden="1"/>
    </xf>
    <xf numFmtId="0" fontId="55" fillId="36" borderId="54" xfId="0" applyFont="1" applyFill="1" applyBorder="1" applyAlignment="1" applyProtection="1">
      <alignment horizontal="center" vertical="center"/>
      <protection hidden="1"/>
    </xf>
    <xf numFmtId="0" fontId="55" fillId="36" borderId="62" xfId="0" applyFont="1" applyFill="1" applyBorder="1" applyAlignment="1" applyProtection="1">
      <alignment horizontal="center" vertical="center"/>
      <protection hidden="1"/>
    </xf>
    <xf numFmtId="0" fontId="55" fillId="36" borderId="61" xfId="0" applyFont="1" applyFill="1" applyBorder="1" applyAlignment="1" applyProtection="1">
      <alignment horizontal="center" vertical="center"/>
      <protection hidden="1"/>
    </xf>
    <xf numFmtId="0" fontId="55" fillId="36" borderId="87" xfId="0" applyFont="1" applyFill="1" applyBorder="1" applyAlignment="1" applyProtection="1">
      <alignment horizontal="center" vertical="center"/>
      <protection hidden="1"/>
    </xf>
    <xf numFmtId="43" fontId="64" fillId="0" borderId="0" xfId="1" applyFont="1" applyBorder="1" applyAlignment="1" applyProtection="1">
      <alignment horizontal="center" vertical="center" shrinkToFit="1"/>
      <protection hidden="1"/>
    </xf>
    <xf numFmtId="43" fontId="64" fillId="0" borderId="70" xfId="1" applyFont="1" applyBorder="1" applyAlignment="1" applyProtection="1">
      <alignment horizontal="center" vertical="center" shrinkToFit="1"/>
      <protection hidden="1"/>
    </xf>
    <xf numFmtId="44" fontId="61" fillId="67" borderId="32" xfId="65" applyFont="1" applyFill="1" applyBorder="1" applyAlignment="1" applyProtection="1">
      <alignment horizontal="center" vertical="center" shrinkToFit="1"/>
      <protection hidden="1"/>
    </xf>
    <xf numFmtId="44" fontId="61" fillId="67" borderId="89" xfId="65" applyFont="1" applyFill="1" applyBorder="1" applyAlignment="1" applyProtection="1">
      <alignment horizontal="center" vertical="center" shrinkToFit="1"/>
      <protection hidden="1"/>
    </xf>
    <xf numFmtId="44" fontId="61" fillId="67" borderId="93" xfId="65" applyFont="1" applyFill="1" applyBorder="1" applyAlignment="1" applyProtection="1">
      <alignment horizontal="center" vertical="center" shrinkToFit="1"/>
      <protection hidden="1"/>
    </xf>
    <xf numFmtId="44" fontId="61" fillId="67" borderId="64" xfId="65" applyFont="1" applyFill="1" applyBorder="1" applyAlignment="1" applyProtection="1">
      <alignment horizontal="center" vertical="center" shrinkToFit="1"/>
      <protection hidden="1"/>
    </xf>
    <xf numFmtId="0" fontId="27" fillId="0" borderId="0" xfId="0" applyFont="1" applyAlignment="1" applyProtection="1">
      <alignment horizontal="center" vertical="center"/>
      <protection locked="0"/>
    </xf>
    <xf numFmtId="0" fontId="61" fillId="0" borderId="77" xfId="0" applyFont="1" applyBorder="1" applyAlignment="1" applyProtection="1">
      <alignment horizontal="left" vertical="center" shrinkToFit="1"/>
      <protection hidden="1"/>
    </xf>
    <xf numFmtId="0" fontId="61" fillId="0" borderId="0" xfId="0" applyFont="1" applyAlignment="1" applyProtection="1">
      <alignment horizontal="left" vertical="center" shrinkToFit="1"/>
      <protection hidden="1"/>
    </xf>
    <xf numFmtId="14" fontId="67" fillId="0" borderId="0" xfId="1" applyNumberFormat="1" applyFont="1" applyBorder="1" applyAlignment="1" applyProtection="1">
      <alignment horizontal="left" vertical="center"/>
      <protection locked="0"/>
    </xf>
    <xf numFmtId="14" fontId="67" fillId="0" borderId="70" xfId="1" applyNumberFormat="1" applyFont="1" applyBorder="1" applyAlignment="1" applyProtection="1">
      <alignment horizontal="left" vertical="center"/>
      <protection locked="0"/>
    </xf>
    <xf numFmtId="0" fontId="67" fillId="0" borderId="0" xfId="1" applyNumberFormat="1" applyFont="1" applyBorder="1" applyAlignment="1" applyProtection="1">
      <alignment vertical="center"/>
      <protection locked="0"/>
    </xf>
    <xf numFmtId="0" fontId="67" fillId="0" borderId="70" xfId="1" applyNumberFormat="1" applyFont="1" applyBorder="1" applyAlignment="1" applyProtection="1">
      <alignment vertical="center"/>
      <protection locked="0"/>
    </xf>
    <xf numFmtId="0" fontId="61" fillId="0" borderId="70" xfId="0" applyFont="1" applyBorder="1" applyAlignment="1" applyProtection="1">
      <alignment horizontal="left" vertical="center" shrinkToFit="1"/>
      <protection hidden="1"/>
    </xf>
    <xf numFmtId="165" fontId="67" fillId="0" borderId="0" xfId="1" applyNumberFormat="1" applyFont="1" applyBorder="1" applyAlignment="1" applyProtection="1">
      <alignment vertical="center"/>
      <protection locked="0"/>
    </xf>
    <xf numFmtId="165" fontId="67" fillId="0" borderId="70" xfId="1" applyNumberFormat="1" applyFont="1" applyBorder="1" applyAlignment="1" applyProtection="1">
      <alignment vertical="center"/>
      <protection locked="0"/>
    </xf>
    <xf numFmtId="10" fontId="67" fillId="0" borderId="0" xfId="193" applyNumberFormat="1" applyFont="1" applyBorder="1" applyAlignment="1" applyProtection="1">
      <alignment horizontal="left" vertical="center" indent="1"/>
      <protection locked="0"/>
    </xf>
    <xf numFmtId="10" fontId="67" fillId="0" borderId="70" xfId="193" applyNumberFormat="1" applyFont="1" applyBorder="1" applyAlignment="1" applyProtection="1">
      <alignment horizontal="left" vertical="center" indent="1"/>
      <protection locked="0"/>
    </xf>
    <xf numFmtId="44" fontId="61" fillId="0" borderId="49" xfId="65" applyFont="1" applyBorder="1" applyAlignment="1" applyProtection="1">
      <alignment horizontal="center" vertical="center" shrinkToFit="1"/>
      <protection hidden="1"/>
    </xf>
    <xf numFmtId="44" fontId="61" fillId="0" borderId="51" xfId="65" applyFont="1" applyBorder="1" applyAlignment="1" applyProtection="1">
      <alignment horizontal="center" vertical="center" shrinkToFit="1"/>
      <protection hidden="1"/>
    </xf>
    <xf numFmtId="44" fontId="61" fillId="0" borderId="84" xfId="65" applyFont="1" applyBorder="1" applyAlignment="1" applyProtection="1">
      <alignment horizontal="center" vertical="center" shrinkToFit="1"/>
      <protection hidden="1"/>
    </xf>
    <xf numFmtId="43" fontId="95" fillId="0" borderId="0" xfId="1" applyFont="1" applyBorder="1" applyAlignment="1" applyProtection="1">
      <alignment horizontal="center" vertical="center" shrinkToFit="1"/>
      <protection hidden="1"/>
    </xf>
    <xf numFmtId="43" fontId="95" fillId="0" borderId="56" xfId="1" applyFont="1" applyBorder="1" applyAlignment="1" applyProtection="1">
      <alignment horizontal="center" vertical="center" shrinkToFit="1"/>
      <protection hidden="1"/>
    </xf>
    <xf numFmtId="0" fontId="61" fillId="36" borderId="52" xfId="0" applyFont="1" applyFill="1" applyBorder="1" applyAlignment="1" applyProtection="1">
      <alignment horizontal="center" vertical="center"/>
      <protection hidden="1"/>
    </xf>
    <xf numFmtId="0" fontId="61" fillId="36" borderId="53" xfId="0" applyFont="1" applyFill="1" applyBorder="1" applyAlignment="1" applyProtection="1">
      <alignment horizontal="center" vertical="center"/>
      <protection hidden="1"/>
    </xf>
    <xf numFmtId="0" fontId="61" fillId="36" borderId="54" xfId="0" applyFont="1" applyFill="1" applyBorder="1" applyAlignment="1" applyProtection="1">
      <alignment horizontal="center" vertical="center"/>
      <protection hidden="1"/>
    </xf>
    <xf numFmtId="0" fontId="61" fillId="36" borderId="62" xfId="0" applyFont="1" applyFill="1" applyBorder="1" applyAlignment="1" applyProtection="1">
      <alignment horizontal="center" vertical="center"/>
      <protection hidden="1"/>
    </xf>
    <xf numFmtId="0" fontId="61" fillId="36" borderId="61" xfId="0" applyFont="1" applyFill="1" applyBorder="1" applyAlignment="1" applyProtection="1">
      <alignment horizontal="center" vertical="center"/>
      <protection hidden="1"/>
    </xf>
    <xf numFmtId="0" fontId="61" fillId="36" borderId="87" xfId="0" applyFont="1" applyFill="1" applyBorder="1" applyAlignment="1" applyProtection="1">
      <alignment horizontal="center" vertical="center"/>
      <protection hidden="1"/>
    </xf>
    <xf numFmtId="14" fontId="67" fillId="0" borderId="56" xfId="1" applyNumberFormat="1" applyFont="1" applyBorder="1" applyAlignment="1" applyProtection="1">
      <alignment horizontal="left" vertical="center"/>
      <protection locked="0"/>
    </xf>
    <xf numFmtId="0" fontId="61" fillId="0" borderId="55" xfId="0" applyFont="1" applyBorder="1" applyAlignment="1" applyProtection="1">
      <alignment horizontal="left" vertical="center" shrinkToFit="1"/>
      <protection hidden="1"/>
    </xf>
    <xf numFmtId="44" fontId="61" fillId="68" borderId="65" xfId="65" applyFont="1" applyFill="1" applyBorder="1" applyAlignment="1" applyProtection="1">
      <alignment horizontal="left" vertical="center" shrinkToFit="1"/>
      <protection hidden="1"/>
    </xf>
    <xf numFmtId="44" fontId="61" fillId="68" borderId="86" xfId="65" applyFont="1" applyFill="1" applyBorder="1" applyAlignment="1" applyProtection="1">
      <alignment horizontal="left" vertical="center" shrinkToFit="1"/>
      <protection hidden="1"/>
    </xf>
    <xf numFmtId="0" fontId="61" fillId="0" borderId="56" xfId="0" applyFont="1" applyBorder="1" applyAlignment="1" applyProtection="1">
      <alignment horizontal="left" vertical="center" shrinkToFit="1"/>
      <protection hidden="1"/>
    </xf>
    <xf numFmtId="44" fontId="61" fillId="0" borderId="86" xfId="65" applyFont="1" applyBorder="1" applyAlignment="1" applyProtection="1">
      <alignment horizontal="center" vertical="center" shrinkToFit="1"/>
      <protection hidden="1"/>
    </xf>
    <xf numFmtId="0" fontId="96" fillId="0" borderId="0" xfId="0" applyFont="1" applyAlignment="1" applyProtection="1">
      <alignment horizontal="left" vertical="center"/>
      <protection hidden="1"/>
    </xf>
    <xf numFmtId="0" fontId="96" fillId="0" borderId="56" xfId="0" applyFont="1" applyBorder="1" applyAlignment="1" applyProtection="1">
      <alignment horizontal="left" vertical="center"/>
      <protection hidden="1"/>
    </xf>
    <xf numFmtId="0" fontId="66" fillId="68" borderId="49" xfId="0" applyFont="1" applyFill="1" applyBorder="1" applyAlignment="1">
      <alignment horizontal="left" vertical="center" wrapText="1"/>
    </xf>
    <xf numFmtId="0" fontId="66" fillId="68" borderId="50" xfId="0" applyFont="1" applyFill="1" applyBorder="1" applyAlignment="1">
      <alignment horizontal="left" vertical="center" wrapText="1"/>
    </xf>
    <xf numFmtId="0" fontId="66" fillId="68" borderId="86" xfId="0" applyFont="1" applyFill="1" applyBorder="1" applyAlignment="1">
      <alignment horizontal="left" vertical="center" wrapText="1"/>
    </xf>
    <xf numFmtId="44" fontId="66" fillId="68" borderId="65" xfId="65" applyFont="1" applyFill="1" applyBorder="1" applyAlignment="1" applyProtection="1">
      <alignment horizontal="left" vertical="center" shrinkToFit="1"/>
      <protection hidden="1"/>
    </xf>
    <xf numFmtId="44" fontId="66" fillId="68" borderId="86" xfId="65" applyFont="1" applyFill="1" applyBorder="1" applyAlignment="1" applyProtection="1">
      <alignment horizontal="left" vertical="center" shrinkToFit="1"/>
      <protection hidden="1"/>
    </xf>
    <xf numFmtId="0" fontId="67" fillId="0" borderId="0" xfId="1" applyNumberFormat="1" applyFont="1" applyBorder="1" applyAlignment="1" applyProtection="1">
      <protection locked="0"/>
    </xf>
    <xf numFmtId="0" fontId="67" fillId="0" borderId="70" xfId="1" applyNumberFormat="1" applyFont="1" applyBorder="1" applyAlignment="1" applyProtection="1">
      <protection locked="0"/>
    </xf>
    <xf numFmtId="0" fontId="101" fillId="77" borderId="0" xfId="450" applyFont="1" applyFill="1" applyAlignment="1">
      <alignment horizontal="left" vertical="top" wrapText="1"/>
    </xf>
    <xf numFmtId="0" fontId="101" fillId="77" borderId="0" xfId="450" applyFont="1" applyFill="1" applyAlignment="1">
      <alignment horizontal="center" vertical="top" wrapText="1"/>
    </xf>
    <xf numFmtId="0" fontId="107" fillId="77" borderId="0" xfId="450" applyFont="1" applyFill="1" applyAlignment="1">
      <alignment horizontal="center" vertical="top" wrapText="1"/>
    </xf>
    <xf numFmtId="0" fontId="86" fillId="77" borderId="0" xfId="450" applyFont="1" applyFill="1" applyAlignment="1">
      <alignment horizontal="left" vertical="top" wrapText="1"/>
    </xf>
    <xf numFmtId="0" fontId="106" fillId="77" borderId="0" xfId="450" applyFont="1" applyFill="1" applyAlignment="1">
      <alignment horizontal="left" vertical="top" wrapText="1"/>
    </xf>
    <xf numFmtId="0" fontId="101" fillId="77" borderId="0" xfId="450" applyFont="1" applyFill="1" applyAlignment="1">
      <alignment horizontal="center" wrapText="1"/>
    </xf>
    <xf numFmtId="0" fontId="100" fillId="0" borderId="0" xfId="450"/>
    <xf numFmtId="0" fontId="102" fillId="77" borderId="0" xfId="450" applyFont="1" applyFill="1" applyAlignment="1">
      <alignment horizontal="right" vertical="top" wrapText="1"/>
    </xf>
    <xf numFmtId="0" fontId="102" fillId="77" borderId="0" xfId="450" applyFont="1" applyFill="1" applyAlignment="1">
      <alignment horizontal="left" vertical="top" wrapText="1"/>
    </xf>
    <xf numFmtId="4" fontId="102" fillId="77" borderId="0" xfId="450" applyNumberFormat="1" applyFont="1" applyFill="1" applyAlignment="1">
      <alignment horizontal="right" vertical="top" wrapText="1"/>
    </xf>
    <xf numFmtId="0" fontId="105" fillId="77" borderId="0" xfId="450" applyFont="1" applyFill="1" applyAlignment="1">
      <alignment horizontal="center" vertical="top" wrapText="1"/>
    </xf>
    <xf numFmtId="0" fontId="98" fillId="0" borderId="78" xfId="0" applyFont="1" applyBorder="1" applyAlignment="1">
      <alignment horizontal="center" vertical="center"/>
    </xf>
    <xf numFmtId="0" fontId="98" fillId="0" borderId="25" xfId="0" applyFont="1" applyBorder="1" applyAlignment="1">
      <alignment horizontal="center" vertical="center" wrapText="1"/>
    </xf>
    <xf numFmtId="0" fontId="98" fillId="0" borderId="26" xfId="0" applyFont="1" applyBorder="1" applyAlignment="1">
      <alignment horizontal="center" vertical="center" wrapText="1"/>
    </xf>
    <xf numFmtId="0" fontId="98" fillId="0" borderId="27" xfId="0" applyFont="1" applyBorder="1" applyAlignment="1">
      <alignment horizontal="center" vertical="center" wrapText="1"/>
    </xf>
    <xf numFmtId="0" fontId="98" fillId="0" borderId="28" xfId="0" applyFont="1" applyBorder="1" applyAlignment="1">
      <alignment horizontal="center" vertical="center" wrapText="1"/>
    </xf>
    <xf numFmtId="0" fontId="98" fillId="0" borderId="30" xfId="0" applyFont="1" applyBorder="1" applyAlignment="1">
      <alignment horizontal="center" vertical="center" wrapText="1"/>
    </xf>
    <xf numFmtId="0" fontId="98" fillId="0" borderId="31" xfId="0" applyFont="1" applyBorder="1" applyAlignment="1">
      <alignment horizontal="center" vertical="center" wrapText="1"/>
    </xf>
    <xf numFmtId="10" fontId="8" fillId="0" borderId="29" xfId="0" applyNumberFormat="1" applyFont="1" applyBorder="1" applyAlignment="1">
      <alignment horizontal="right" vertical="center"/>
    </xf>
    <xf numFmtId="0" fontId="98" fillId="0" borderId="81" xfId="0" applyFont="1" applyBorder="1" applyAlignment="1">
      <alignment horizontal="center" vertical="center" wrapText="1"/>
    </xf>
    <xf numFmtId="0" fontId="98" fillId="0" borderId="83" xfId="0" applyFont="1" applyBorder="1" applyAlignment="1">
      <alignment horizontal="center" vertical="center" wrapText="1"/>
    </xf>
    <xf numFmtId="0" fontId="97" fillId="62" borderId="71" xfId="194" applyFont="1" applyFill="1" applyBorder="1" applyAlignment="1">
      <alignment horizontal="center" vertical="center"/>
    </xf>
    <xf numFmtId="0" fontId="97" fillId="62" borderId="58" xfId="194" applyFont="1" applyFill="1" applyBorder="1" applyAlignment="1">
      <alignment horizontal="center" vertical="center"/>
    </xf>
    <xf numFmtId="0" fontId="97" fillId="62" borderId="74" xfId="194" applyFont="1" applyFill="1" applyBorder="1" applyAlignment="1">
      <alignment horizontal="center" vertical="center"/>
    </xf>
    <xf numFmtId="0" fontId="98" fillId="0" borderId="80" xfId="0" applyFont="1" applyBorder="1" applyAlignment="1">
      <alignment horizontal="center" vertical="center"/>
    </xf>
    <xf numFmtId="0" fontId="98" fillId="0" borderId="82" xfId="0" applyFont="1" applyBorder="1" applyAlignment="1">
      <alignment horizontal="center" vertical="center"/>
    </xf>
    <xf numFmtId="0" fontId="98" fillId="0" borderId="25" xfId="0" applyFont="1" applyBorder="1" applyAlignment="1">
      <alignment horizontal="center" vertical="center"/>
    </xf>
    <xf numFmtId="0" fontId="98" fillId="0" borderId="26" xfId="0" applyFont="1" applyBorder="1" applyAlignment="1">
      <alignment horizontal="center" vertical="center"/>
    </xf>
    <xf numFmtId="0" fontId="98" fillId="0" borderId="30" xfId="0" applyFont="1" applyBorder="1" applyAlignment="1">
      <alignment horizontal="center" vertical="center"/>
    </xf>
    <xf numFmtId="0" fontId="98" fillId="0" borderId="31" xfId="0" applyFont="1" applyBorder="1" applyAlignment="1">
      <alignment horizontal="center" vertical="center"/>
    </xf>
    <xf numFmtId="0" fontId="98" fillId="0" borderId="59" xfId="0" applyFont="1" applyBorder="1" applyAlignment="1">
      <alignment horizontal="center" vertical="center"/>
    </xf>
    <xf numFmtId="0" fontId="98" fillId="0" borderId="60" xfId="0" applyFont="1" applyBorder="1" applyAlignment="1">
      <alignment horizontal="center" vertical="center"/>
    </xf>
    <xf numFmtId="0" fontId="56" fillId="0" borderId="77" xfId="0" applyFont="1" applyBorder="1" applyAlignment="1" applyProtection="1">
      <alignment horizontal="left" vertical="center" shrinkToFit="1"/>
      <protection hidden="1"/>
    </xf>
    <xf numFmtId="0" fontId="56" fillId="0" borderId="0" xfId="0" applyFont="1" applyAlignment="1" applyProtection="1">
      <alignment horizontal="left" vertical="center" shrinkToFit="1"/>
      <protection hidden="1"/>
    </xf>
    <xf numFmtId="0" fontId="56" fillId="0" borderId="97" xfId="0" applyFont="1" applyBorder="1" applyAlignment="1" applyProtection="1">
      <alignment horizontal="left" vertical="center" shrinkToFit="1"/>
      <protection hidden="1"/>
    </xf>
    <xf numFmtId="0" fontId="56" fillId="0" borderId="61" xfId="0" applyFont="1" applyBorder="1" applyAlignment="1" applyProtection="1">
      <alignment horizontal="left" vertical="center" shrinkToFit="1"/>
      <protection hidden="1"/>
    </xf>
    <xf numFmtId="0" fontId="98" fillId="0" borderId="51" xfId="0" applyFont="1" applyBorder="1" applyAlignment="1">
      <alignment horizontal="center" vertical="center"/>
    </xf>
    <xf numFmtId="0" fontId="98" fillId="0" borderId="29" xfId="0" applyFont="1" applyBorder="1" applyAlignment="1">
      <alignment horizontal="center" vertical="center"/>
    </xf>
    <xf numFmtId="0" fontId="98" fillId="0" borderId="72" xfId="0" applyFont="1" applyBorder="1" applyAlignment="1">
      <alignment horizontal="center" vertical="center"/>
    </xf>
    <xf numFmtId="0" fontId="98" fillId="0" borderId="63" xfId="0" applyFont="1" applyBorder="1" applyAlignment="1">
      <alignment horizontal="center" vertical="center"/>
    </xf>
    <xf numFmtId="0" fontId="98" fillId="0" borderId="47" xfId="0" applyFont="1" applyBorder="1" applyAlignment="1">
      <alignment horizontal="center" vertical="center"/>
    </xf>
    <xf numFmtId="0" fontId="27" fillId="0" borderId="67" xfId="0" applyFont="1" applyBorder="1" applyAlignment="1" applyProtection="1">
      <alignment horizontal="center" vertical="center"/>
      <protection locked="0"/>
    </xf>
    <xf numFmtId="0" fontId="27" fillId="0" borderId="68" xfId="0" applyFont="1" applyBorder="1" applyAlignment="1" applyProtection="1">
      <alignment horizontal="center" vertical="center"/>
      <protection locked="0"/>
    </xf>
    <xf numFmtId="0" fontId="27" fillId="0" borderId="69" xfId="0" applyFont="1" applyBorder="1" applyAlignment="1" applyProtection="1">
      <alignment horizontal="center" vertical="center"/>
      <protection locked="0"/>
    </xf>
    <xf numFmtId="0" fontId="27" fillId="0" borderId="95" xfId="0" applyFont="1" applyBorder="1" applyAlignment="1" applyProtection="1">
      <alignment horizontal="center" vertical="center"/>
      <protection locked="0"/>
    </xf>
    <xf numFmtId="0" fontId="27" fillId="0" borderId="73" xfId="0" applyFont="1" applyBorder="1" applyAlignment="1" applyProtection="1">
      <alignment horizontal="center" vertical="center"/>
      <protection locked="0"/>
    </xf>
    <xf numFmtId="0" fontId="27" fillId="0" borderId="96" xfId="0" applyFont="1" applyBorder="1" applyAlignment="1" applyProtection="1">
      <alignment horizontal="center" vertical="center"/>
      <protection locked="0"/>
    </xf>
    <xf numFmtId="0" fontId="7" fillId="0" borderId="0" xfId="2" applyAlignment="1">
      <alignment horizontal="center" vertical="top"/>
    </xf>
    <xf numFmtId="0" fontId="71" fillId="0" borderId="52" xfId="0" applyFont="1" applyBorder="1" applyAlignment="1" applyProtection="1">
      <alignment horizontal="left" vertical="center" shrinkToFit="1"/>
      <protection hidden="1"/>
    </xf>
    <xf numFmtId="0" fontId="71" fillId="0" borderId="53" xfId="0" applyFont="1" applyBorder="1" applyAlignment="1" applyProtection="1">
      <alignment horizontal="left" vertical="center" shrinkToFit="1"/>
      <protection hidden="1"/>
    </xf>
    <xf numFmtId="0" fontId="71" fillId="0" borderId="54" xfId="0" applyFont="1" applyBorder="1" applyAlignment="1" applyProtection="1">
      <alignment horizontal="left" vertical="center" shrinkToFit="1"/>
      <protection hidden="1"/>
    </xf>
    <xf numFmtId="0" fontId="71" fillId="0" borderId="0" xfId="0" applyFont="1" applyAlignment="1" applyProtection="1">
      <alignment horizontal="left" vertical="center"/>
      <protection hidden="1"/>
    </xf>
    <xf numFmtId="0" fontId="71" fillId="0" borderId="55" xfId="0" applyFont="1" applyBorder="1" applyAlignment="1" applyProtection="1">
      <alignment horizontal="left" vertical="center" shrinkToFit="1"/>
      <protection hidden="1"/>
    </xf>
    <xf numFmtId="0" fontId="71" fillId="0" borderId="0" xfId="0" applyFont="1" applyAlignment="1" applyProtection="1">
      <alignment horizontal="left" vertical="center" shrinkToFit="1"/>
      <protection hidden="1"/>
    </xf>
    <xf numFmtId="0" fontId="57" fillId="0" borderId="29" xfId="194" applyFont="1" applyBorder="1" applyAlignment="1">
      <alignment horizontal="center" vertical="center"/>
    </xf>
    <xf numFmtId="0" fontId="57" fillId="0" borderId="0" xfId="194" applyFont="1" applyAlignment="1">
      <alignment horizontal="center" vertical="center"/>
    </xf>
    <xf numFmtId="0" fontId="57" fillId="0" borderId="107" xfId="194" applyFont="1" applyBorder="1" applyAlignment="1">
      <alignment horizontal="center" vertical="center"/>
    </xf>
    <xf numFmtId="0" fontId="57" fillId="0" borderId="32" xfId="194" applyFont="1" applyBorder="1" applyAlignment="1">
      <alignment horizontal="center" vertical="center"/>
    </xf>
    <xf numFmtId="0" fontId="57" fillId="0" borderId="98" xfId="194" applyFont="1" applyBorder="1" applyAlignment="1">
      <alignment horizontal="center" vertical="center"/>
    </xf>
    <xf numFmtId="0" fontId="0" fillId="0" borderId="104" xfId="2" applyFont="1" applyBorder="1" applyAlignment="1">
      <alignment horizontal="center" vertical="center" wrapText="1"/>
    </xf>
    <xf numFmtId="0" fontId="0" fillId="0" borderId="105" xfId="2" applyFont="1" applyBorder="1" applyAlignment="1">
      <alignment horizontal="center" vertical="center" wrapText="1"/>
    </xf>
    <xf numFmtId="0" fontId="0" fillId="0" borderId="106" xfId="2" applyFont="1" applyBorder="1" applyAlignment="1">
      <alignment horizontal="center" vertical="center" wrapText="1"/>
    </xf>
    <xf numFmtId="0" fontId="9" fillId="72" borderId="104" xfId="2" applyFont="1" applyFill="1" applyBorder="1" applyAlignment="1">
      <alignment horizontal="center" vertical="center" wrapText="1"/>
    </xf>
    <xf numFmtId="0" fontId="9" fillId="72" borderId="105" xfId="2" applyFont="1" applyFill="1" applyBorder="1" applyAlignment="1">
      <alignment horizontal="center" vertical="center" wrapText="1"/>
    </xf>
    <xf numFmtId="0" fontId="9" fillId="72" borderId="106" xfId="2" applyFont="1" applyFill="1" applyBorder="1" applyAlignment="1">
      <alignment horizontal="center" vertical="center" wrapText="1"/>
    </xf>
    <xf numFmtId="0" fontId="29" fillId="0" borderId="99" xfId="445" applyFont="1" applyBorder="1" applyAlignment="1">
      <alignment horizontal="left" vertical="top"/>
    </xf>
    <xf numFmtId="169" fontId="72" fillId="71" borderId="101" xfId="446" applyFont="1" applyFill="1" applyBorder="1" applyAlignment="1" applyProtection="1">
      <alignment horizontal="left"/>
      <protection locked="0"/>
    </xf>
    <xf numFmtId="0" fontId="73" fillId="0" borderId="103" xfId="2" applyFont="1" applyBorder="1" applyAlignment="1">
      <alignment horizontal="center" vertical="center"/>
    </xf>
    <xf numFmtId="4" fontId="73" fillId="0" borderId="102" xfId="2" applyNumberFormat="1" applyFont="1" applyBorder="1" applyAlignment="1">
      <alignment horizontal="center" vertical="center" wrapText="1"/>
    </xf>
    <xf numFmtId="0" fontId="73" fillId="0" borderId="102" xfId="2" applyFont="1" applyBorder="1" applyAlignment="1">
      <alignment horizontal="center" vertical="center"/>
    </xf>
    <xf numFmtId="0" fontId="78" fillId="0" borderId="125" xfId="449" applyFont="1" applyBorder="1" applyAlignment="1">
      <alignment horizontal="center" vertical="top" wrapText="1"/>
    </xf>
    <xf numFmtId="0" fontId="78" fillId="0" borderId="126" xfId="449" applyFont="1" applyBorder="1" applyAlignment="1">
      <alignment horizontal="center" vertical="top" wrapText="1"/>
    </xf>
    <xf numFmtId="0" fontId="78" fillId="0" borderId="127" xfId="449" applyFont="1" applyBorder="1" applyAlignment="1">
      <alignment horizontal="center" vertical="top" wrapText="1"/>
    </xf>
    <xf numFmtId="0" fontId="76" fillId="0" borderId="123" xfId="449" applyFont="1" applyBorder="1" applyAlignment="1">
      <alignment horizontal="left" vertical="top" wrapText="1"/>
    </xf>
    <xf numFmtId="0" fontId="76" fillId="0" borderId="0" xfId="449" applyFont="1" applyAlignment="1">
      <alignment horizontal="left" vertical="top" wrapText="1"/>
    </xf>
    <xf numFmtId="0" fontId="76" fillId="0" borderId="124" xfId="449" applyFont="1" applyBorder="1" applyAlignment="1">
      <alignment horizontal="left" vertical="top" wrapText="1"/>
    </xf>
    <xf numFmtId="0" fontId="77" fillId="0" borderId="123" xfId="449" applyFont="1" applyBorder="1" applyAlignment="1">
      <alignment horizontal="left" vertical="top" wrapText="1"/>
    </xf>
    <xf numFmtId="0" fontId="77" fillId="0" borderId="0" xfId="449" applyFont="1" applyAlignment="1">
      <alignment horizontal="left" vertical="top" wrapText="1"/>
    </xf>
    <xf numFmtId="0" fontId="77" fillId="0" borderId="124" xfId="449" applyFont="1" applyBorder="1" applyAlignment="1">
      <alignment horizontal="left" vertical="top" wrapText="1"/>
    </xf>
    <xf numFmtId="0" fontId="29" fillId="0" borderId="0" xfId="449" applyFont="1" applyAlignment="1">
      <alignment horizontal="center" vertical="top" wrapText="1"/>
    </xf>
    <xf numFmtId="0" fontId="79" fillId="74" borderId="128" xfId="449" applyFont="1" applyFill="1" applyBorder="1" applyAlignment="1">
      <alignment horizontal="center" vertical="top" wrapText="1"/>
    </xf>
    <xf numFmtId="0" fontId="79" fillId="74" borderId="129" xfId="449" applyFont="1" applyFill="1" applyBorder="1" applyAlignment="1">
      <alignment horizontal="center" vertical="top" wrapText="1"/>
    </xf>
    <xf numFmtId="0" fontId="79" fillId="74" borderId="130" xfId="449" applyFont="1" applyFill="1" applyBorder="1" applyAlignment="1">
      <alignment horizontal="center" vertical="top" wrapText="1"/>
    </xf>
    <xf numFmtId="0" fontId="79" fillId="0" borderId="131" xfId="449" applyFont="1" applyBorder="1" applyAlignment="1">
      <alignment horizontal="left" vertical="center" wrapText="1"/>
    </xf>
    <xf numFmtId="0" fontId="79" fillId="0" borderId="134" xfId="449" applyFont="1" applyBorder="1" applyAlignment="1">
      <alignment horizontal="left" vertical="center" wrapText="1"/>
    </xf>
    <xf numFmtId="0" fontId="79" fillId="0" borderId="131" xfId="449" applyFont="1" applyBorder="1" applyAlignment="1">
      <alignment horizontal="center" vertical="center" wrapText="1"/>
    </xf>
    <xf numFmtId="0" fontId="79" fillId="0" borderId="134" xfId="449" applyFont="1" applyBorder="1" applyAlignment="1">
      <alignment horizontal="center" vertical="center" wrapText="1"/>
    </xf>
    <xf numFmtId="0" fontId="79" fillId="75" borderId="132" xfId="449" applyFont="1" applyFill="1" applyBorder="1" applyAlignment="1">
      <alignment horizontal="left" vertical="top" wrapText="1" indent="2"/>
    </xf>
    <xf numFmtId="0" fontId="79" fillId="75" borderId="133" xfId="449" applyFont="1" applyFill="1" applyBorder="1" applyAlignment="1">
      <alignment horizontal="left" vertical="top" wrapText="1" indent="2"/>
    </xf>
    <xf numFmtId="0" fontId="79" fillId="74" borderId="137" xfId="449" applyFont="1" applyFill="1" applyBorder="1" applyAlignment="1">
      <alignment horizontal="center" vertical="top" wrapText="1"/>
    </xf>
    <xf numFmtId="0" fontId="79" fillId="74" borderId="138" xfId="449" applyFont="1" applyFill="1" applyBorder="1" applyAlignment="1">
      <alignment horizontal="center" vertical="top" wrapText="1"/>
    </xf>
    <xf numFmtId="0" fontId="79" fillId="74" borderId="139" xfId="449" applyFont="1" applyFill="1" applyBorder="1" applyAlignment="1">
      <alignment horizontal="center" vertical="top" wrapText="1"/>
    </xf>
    <xf numFmtId="0" fontId="74" fillId="0" borderId="0" xfId="449" applyAlignment="1">
      <alignment horizontal="left" vertical="top" wrapText="1"/>
    </xf>
    <xf numFmtId="0" fontId="74" fillId="0" borderId="0" xfId="449" applyAlignment="1">
      <alignment horizontal="left" vertical="top" wrapText="1" indent="1"/>
    </xf>
    <xf numFmtId="0" fontId="7" fillId="0" borderId="0" xfId="449" applyFont="1" applyAlignment="1">
      <alignment horizontal="left" vertical="top" wrapText="1" indent="13"/>
    </xf>
    <xf numFmtId="0" fontId="29" fillId="0" borderId="0" xfId="449" applyFont="1" applyAlignment="1">
      <alignment horizontal="left" vertical="top" wrapText="1" indent="13"/>
    </xf>
    <xf numFmtId="0" fontId="29" fillId="0" borderId="0" xfId="449" applyFont="1" applyAlignment="1">
      <alignment horizontal="left" vertical="top" wrapText="1" indent="18"/>
    </xf>
    <xf numFmtId="0" fontId="57" fillId="0" borderId="0" xfId="449" applyFont="1" applyAlignment="1">
      <alignment horizontal="center" vertical="top" wrapText="1"/>
    </xf>
    <xf numFmtId="0" fontId="29" fillId="0" borderId="0" xfId="449" applyFont="1" applyAlignment="1">
      <alignment horizontal="left" vertical="top" wrapText="1" indent="1"/>
    </xf>
    <xf numFmtId="0" fontId="7" fillId="0" borderId="0" xfId="449" applyFont="1" applyAlignment="1">
      <alignment horizontal="left" vertical="top" wrapText="1" indent="19"/>
    </xf>
    <xf numFmtId="0" fontId="74" fillId="0" borderId="0" xfId="449" applyAlignment="1">
      <alignment horizontal="left" vertical="top" wrapText="1" indent="16"/>
    </xf>
    <xf numFmtId="0" fontId="74" fillId="0" borderId="0" xfId="449" applyAlignment="1">
      <alignment horizontal="center" vertical="top" wrapText="1"/>
    </xf>
    <xf numFmtId="0" fontId="85" fillId="0" borderId="0" xfId="449" applyFont="1" applyAlignment="1">
      <alignment horizontal="left" vertical="top" wrapText="1" indent="16"/>
    </xf>
    <xf numFmtId="0" fontId="29" fillId="0" borderId="0" xfId="449" applyFont="1" applyAlignment="1">
      <alignment horizontal="left" vertical="top" wrapText="1" indent="5"/>
    </xf>
    <xf numFmtId="0" fontId="73" fillId="0" borderId="0" xfId="449" applyFont="1" applyAlignment="1">
      <alignment horizontal="center" vertical="top" wrapText="1"/>
    </xf>
    <xf numFmtId="0" fontId="29" fillId="0" borderId="0" xfId="449" applyFont="1" applyAlignment="1">
      <alignment horizontal="left" vertical="top" wrapText="1" indent="16"/>
    </xf>
    <xf numFmtId="0" fontId="74" fillId="0" borderId="0" xfId="449" applyAlignment="1">
      <alignment horizontal="left" vertical="top" wrapText="1" indent="21"/>
    </xf>
    <xf numFmtId="0" fontId="86" fillId="0" borderId="0" xfId="449" applyFont="1" applyAlignment="1">
      <alignment horizontal="left" vertical="top" wrapText="1" indent="16"/>
    </xf>
    <xf numFmtId="0" fontId="29" fillId="0" borderId="123" xfId="449" applyFont="1" applyBorder="1" applyAlignment="1">
      <alignment horizontal="left" vertical="top" wrapText="1"/>
    </xf>
    <xf numFmtId="0" fontId="29" fillId="0" borderId="0" xfId="449" applyFont="1" applyAlignment="1">
      <alignment horizontal="left" vertical="top" wrapText="1"/>
    </xf>
    <xf numFmtId="0" fontId="29" fillId="0" borderId="124" xfId="449" applyFont="1" applyBorder="1" applyAlignment="1">
      <alignment horizontal="left" vertical="top" wrapText="1"/>
    </xf>
    <xf numFmtId="0" fontId="89" fillId="73" borderId="109" xfId="447" applyFont="1" applyFill="1" applyBorder="1" applyAlignment="1">
      <alignment horizontal="left" vertical="top" wrapText="1" indent="2"/>
    </xf>
    <xf numFmtId="0" fontId="88" fillId="0" borderId="109" xfId="447" applyFont="1" applyBorder="1" applyAlignment="1">
      <alignment horizontal="left" wrapText="1"/>
    </xf>
    <xf numFmtId="0" fontId="89" fillId="0" borderId="108" xfId="447" applyFont="1" applyBorder="1" applyAlignment="1">
      <alignment horizontal="left" vertical="top" wrapText="1"/>
    </xf>
    <xf numFmtId="0" fontId="89" fillId="0" borderId="109" xfId="447" applyFont="1" applyBorder="1" applyAlignment="1">
      <alignment horizontal="left" vertical="top" wrapText="1"/>
    </xf>
    <xf numFmtId="0" fontId="89" fillId="0" borderId="110" xfId="447" applyFont="1" applyBorder="1" applyAlignment="1">
      <alignment horizontal="left" vertical="top" wrapText="1"/>
    </xf>
    <xf numFmtId="0" fontId="92" fillId="73" borderId="108" xfId="447" applyFont="1" applyFill="1" applyBorder="1" applyAlignment="1">
      <alignment horizontal="center" vertical="top" wrapText="1"/>
    </xf>
    <xf numFmtId="0" fontId="92" fillId="73" borderId="109" xfId="447" applyFont="1" applyFill="1" applyBorder="1" applyAlignment="1">
      <alignment horizontal="center" vertical="top" wrapText="1"/>
    </xf>
    <xf numFmtId="0" fontId="92" fillId="73" borderId="110" xfId="447" applyFont="1" applyFill="1" applyBorder="1" applyAlignment="1">
      <alignment horizontal="center" vertical="top" wrapText="1"/>
    </xf>
    <xf numFmtId="0" fontId="89" fillId="73" borderId="108" xfId="447" applyFont="1" applyFill="1" applyBorder="1" applyAlignment="1">
      <alignment horizontal="center" vertical="top" wrapText="1"/>
    </xf>
    <xf numFmtId="0" fontId="89" fillId="73" borderId="110" xfId="447" applyFont="1" applyFill="1" applyBorder="1" applyAlignment="1">
      <alignment horizontal="center" vertical="top" wrapText="1"/>
    </xf>
    <xf numFmtId="0" fontId="87" fillId="73" borderId="114" xfId="447" applyFont="1" applyFill="1" applyBorder="1" applyAlignment="1">
      <alignment horizontal="left" vertical="top" wrapText="1"/>
    </xf>
    <xf numFmtId="0" fontId="89" fillId="73" borderId="0" xfId="447" applyFont="1" applyFill="1" applyAlignment="1">
      <alignment horizontal="left" vertical="top" wrapText="1"/>
    </xf>
    <xf numFmtId="0" fontId="89" fillId="73" borderId="116" xfId="447" applyFont="1" applyFill="1" applyBorder="1" applyAlignment="1">
      <alignment horizontal="left" vertical="top" wrapText="1"/>
    </xf>
    <xf numFmtId="0" fontId="89" fillId="73" borderId="117" xfId="447" applyFont="1" applyFill="1" applyBorder="1" applyAlignment="1">
      <alignment horizontal="left" vertical="top" wrapText="1"/>
    </xf>
    <xf numFmtId="0" fontId="88" fillId="73" borderId="0" xfId="447" applyFont="1" applyFill="1" applyAlignment="1">
      <alignment horizontal="left" vertical="center" wrapText="1"/>
    </xf>
    <xf numFmtId="0" fontId="88" fillId="73" borderId="117" xfId="447" applyFont="1" applyFill="1" applyBorder="1" applyAlignment="1">
      <alignment horizontal="left" vertical="center" wrapText="1"/>
    </xf>
    <xf numFmtId="0" fontId="88" fillId="73" borderId="115" xfId="447" applyFont="1" applyFill="1" applyBorder="1" applyAlignment="1">
      <alignment horizontal="left" vertical="center" wrapText="1"/>
    </xf>
    <xf numFmtId="0" fontId="88" fillId="73" borderId="118" xfId="447" applyFont="1" applyFill="1" applyBorder="1" applyAlignment="1">
      <alignment horizontal="left" vertical="center" wrapText="1"/>
    </xf>
    <xf numFmtId="0" fontId="86" fillId="73" borderId="108" xfId="447" applyFont="1" applyFill="1" applyBorder="1" applyAlignment="1">
      <alignment horizontal="left" vertical="top" wrapText="1" indent="4"/>
    </xf>
    <xf numFmtId="0" fontId="86" fillId="73" borderId="110" xfId="447" applyFont="1" applyFill="1" applyBorder="1" applyAlignment="1">
      <alignment horizontal="left" vertical="top" wrapText="1" indent="4"/>
    </xf>
    <xf numFmtId="0" fontId="89" fillId="73" borderId="115" xfId="447" applyFont="1" applyFill="1" applyBorder="1" applyAlignment="1">
      <alignment horizontal="left" vertical="top" wrapText="1"/>
    </xf>
    <xf numFmtId="0" fontId="89" fillId="73" borderId="118" xfId="447" applyFont="1" applyFill="1" applyBorder="1" applyAlignment="1">
      <alignment horizontal="left" vertical="top" wrapText="1"/>
    </xf>
  </cellXfs>
  <cellStyles count="451">
    <cellStyle name="20% - Accent1" xfId="66" xr:uid="{00000000-0005-0000-0000-000000000000}"/>
    <cellStyle name="20% - Accent2" xfId="67" xr:uid="{00000000-0005-0000-0000-000001000000}"/>
    <cellStyle name="20% - Accent3" xfId="68" xr:uid="{00000000-0005-0000-0000-000002000000}"/>
    <cellStyle name="20% - Accent4" xfId="69" xr:uid="{00000000-0005-0000-0000-000003000000}"/>
    <cellStyle name="20% - Accent5" xfId="70" xr:uid="{00000000-0005-0000-0000-000004000000}"/>
    <cellStyle name="20% - Accent6" xfId="71" xr:uid="{00000000-0005-0000-0000-000005000000}"/>
    <cellStyle name="20% - Ênfase1" xfId="21" builtinId="30" customBuiltin="1"/>
    <cellStyle name="20% - Ênfase1 2" xfId="72" xr:uid="{00000000-0005-0000-0000-000007000000}"/>
    <cellStyle name="20% - Ênfase1 3" xfId="73" xr:uid="{00000000-0005-0000-0000-000008000000}"/>
    <cellStyle name="20% - Ênfase1 4" xfId="240" xr:uid="{00000000-0005-0000-0000-000009000000}"/>
    <cellStyle name="20% - Ênfase1 5" xfId="287" xr:uid="{00000000-0005-0000-0000-00000A000000}"/>
    <cellStyle name="20% - Ênfase1 6" xfId="342" xr:uid="{00000000-0005-0000-0000-00000B000000}"/>
    <cellStyle name="20% - Ênfase1 7" xfId="197" xr:uid="{00000000-0005-0000-0000-00000C000000}"/>
    <cellStyle name="20% - Ênfase2" xfId="25" builtinId="34" customBuiltin="1"/>
    <cellStyle name="20% - Ênfase2 2" xfId="74" xr:uid="{00000000-0005-0000-0000-00000E000000}"/>
    <cellStyle name="20% - Ênfase2 3" xfId="75" xr:uid="{00000000-0005-0000-0000-00000F000000}"/>
    <cellStyle name="20% - Ênfase2 4" xfId="241" xr:uid="{00000000-0005-0000-0000-000010000000}"/>
    <cellStyle name="20% - Ênfase2 5" xfId="288" xr:uid="{00000000-0005-0000-0000-000011000000}"/>
    <cellStyle name="20% - Ênfase2 6" xfId="343" xr:uid="{00000000-0005-0000-0000-000012000000}"/>
    <cellStyle name="20% - Ênfase2 7" xfId="198" xr:uid="{00000000-0005-0000-0000-000013000000}"/>
    <cellStyle name="20% - Ênfase3" xfId="29" builtinId="38" customBuiltin="1"/>
    <cellStyle name="20% - Ênfase3 2" xfId="76" xr:uid="{00000000-0005-0000-0000-000015000000}"/>
    <cellStyle name="20% - Ênfase3 3" xfId="77" xr:uid="{00000000-0005-0000-0000-000016000000}"/>
    <cellStyle name="20% - Ênfase3 4" xfId="242" xr:uid="{00000000-0005-0000-0000-000017000000}"/>
    <cellStyle name="20% - Ênfase3 5" xfId="289" xr:uid="{00000000-0005-0000-0000-000018000000}"/>
    <cellStyle name="20% - Ênfase3 6" xfId="344" xr:uid="{00000000-0005-0000-0000-000019000000}"/>
    <cellStyle name="20% - Ênfase3 7" xfId="199" xr:uid="{00000000-0005-0000-0000-00001A000000}"/>
    <cellStyle name="20% - Ênfase4" xfId="33" builtinId="42" customBuiltin="1"/>
    <cellStyle name="20% - Ênfase4 2" xfId="78" xr:uid="{00000000-0005-0000-0000-00001C000000}"/>
    <cellStyle name="20% - Ênfase4 3" xfId="79" xr:uid="{00000000-0005-0000-0000-00001D000000}"/>
    <cellStyle name="20% - Ênfase4 4" xfId="243" xr:uid="{00000000-0005-0000-0000-00001E000000}"/>
    <cellStyle name="20% - Ênfase4 5" xfId="290" xr:uid="{00000000-0005-0000-0000-00001F000000}"/>
    <cellStyle name="20% - Ênfase4 6" xfId="345" xr:uid="{00000000-0005-0000-0000-000020000000}"/>
    <cellStyle name="20% - Ênfase4 7" xfId="200" xr:uid="{00000000-0005-0000-0000-000021000000}"/>
    <cellStyle name="20% - Ênfase5" xfId="37" builtinId="46" customBuiltin="1"/>
    <cellStyle name="20% - Ênfase5 2" xfId="80" xr:uid="{00000000-0005-0000-0000-000023000000}"/>
    <cellStyle name="20% - Ênfase5 3" xfId="81" xr:uid="{00000000-0005-0000-0000-000024000000}"/>
    <cellStyle name="20% - Ênfase5 4" xfId="244" xr:uid="{00000000-0005-0000-0000-000025000000}"/>
    <cellStyle name="20% - Ênfase5 5" xfId="291" xr:uid="{00000000-0005-0000-0000-000026000000}"/>
    <cellStyle name="20% - Ênfase5 6" xfId="346" xr:uid="{00000000-0005-0000-0000-000027000000}"/>
    <cellStyle name="20% - Ênfase5 7" xfId="201" xr:uid="{00000000-0005-0000-0000-000028000000}"/>
    <cellStyle name="20% - Ênfase6" xfId="41" builtinId="50" customBuiltin="1"/>
    <cellStyle name="20% - Ênfase6 2" xfId="82" xr:uid="{00000000-0005-0000-0000-00002A000000}"/>
    <cellStyle name="20% - Ênfase6 3" xfId="83" xr:uid="{00000000-0005-0000-0000-00002B000000}"/>
    <cellStyle name="20% - Ênfase6 4" xfId="245" xr:uid="{00000000-0005-0000-0000-00002C000000}"/>
    <cellStyle name="20% - Ênfase6 5" xfId="292" xr:uid="{00000000-0005-0000-0000-00002D000000}"/>
    <cellStyle name="20% - Ênfase6 6" xfId="347" xr:uid="{00000000-0005-0000-0000-00002E000000}"/>
    <cellStyle name="20% - Ênfase6 7" xfId="202" xr:uid="{00000000-0005-0000-0000-00002F000000}"/>
    <cellStyle name="40% - Accent1" xfId="84" xr:uid="{00000000-0005-0000-0000-000030000000}"/>
    <cellStyle name="40% - Accent2" xfId="85" xr:uid="{00000000-0005-0000-0000-000031000000}"/>
    <cellStyle name="40% - Accent3" xfId="86" xr:uid="{00000000-0005-0000-0000-000032000000}"/>
    <cellStyle name="40% - Accent4" xfId="87" xr:uid="{00000000-0005-0000-0000-000033000000}"/>
    <cellStyle name="40% - Accent5" xfId="88" xr:uid="{00000000-0005-0000-0000-000034000000}"/>
    <cellStyle name="40% - Accent6" xfId="89" xr:uid="{00000000-0005-0000-0000-000035000000}"/>
    <cellStyle name="40% - Ênfase1" xfId="22" builtinId="31" customBuiltin="1"/>
    <cellStyle name="40% - Ênfase1 2" xfId="90" xr:uid="{00000000-0005-0000-0000-000037000000}"/>
    <cellStyle name="40% - Ênfase1 3" xfId="91" xr:uid="{00000000-0005-0000-0000-000038000000}"/>
    <cellStyle name="40% - Ênfase1 4" xfId="246" xr:uid="{00000000-0005-0000-0000-000039000000}"/>
    <cellStyle name="40% - Ênfase1 5" xfId="293" xr:uid="{00000000-0005-0000-0000-00003A000000}"/>
    <cellStyle name="40% - Ênfase1 6" xfId="348" xr:uid="{00000000-0005-0000-0000-00003B000000}"/>
    <cellStyle name="40% - Ênfase1 7" xfId="203" xr:uid="{00000000-0005-0000-0000-00003C000000}"/>
    <cellStyle name="40% - Ênfase2" xfId="26" builtinId="35" customBuiltin="1"/>
    <cellStyle name="40% - Ênfase2 2" xfId="92" xr:uid="{00000000-0005-0000-0000-00003E000000}"/>
    <cellStyle name="40% - Ênfase2 3" xfId="93" xr:uid="{00000000-0005-0000-0000-00003F000000}"/>
    <cellStyle name="40% - Ênfase2 4" xfId="247" xr:uid="{00000000-0005-0000-0000-000040000000}"/>
    <cellStyle name="40% - Ênfase2 5" xfId="294" xr:uid="{00000000-0005-0000-0000-000041000000}"/>
    <cellStyle name="40% - Ênfase2 6" xfId="349" xr:uid="{00000000-0005-0000-0000-000042000000}"/>
    <cellStyle name="40% - Ênfase2 7" xfId="204" xr:uid="{00000000-0005-0000-0000-000043000000}"/>
    <cellStyle name="40% - Ênfase3" xfId="30" builtinId="39" customBuiltin="1"/>
    <cellStyle name="40% - Ênfase3 2" xfId="94" xr:uid="{00000000-0005-0000-0000-000045000000}"/>
    <cellStyle name="40% - Ênfase3 3" xfId="95" xr:uid="{00000000-0005-0000-0000-000046000000}"/>
    <cellStyle name="40% - Ênfase3 4" xfId="248" xr:uid="{00000000-0005-0000-0000-000047000000}"/>
    <cellStyle name="40% - Ênfase3 5" xfId="295" xr:uid="{00000000-0005-0000-0000-000048000000}"/>
    <cellStyle name="40% - Ênfase3 6" xfId="350" xr:uid="{00000000-0005-0000-0000-000049000000}"/>
    <cellStyle name="40% - Ênfase3 7" xfId="205" xr:uid="{00000000-0005-0000-0000-00004A000000}"/>
    <cellStyle name="40% - Ênfase4" xfId="34" builtinId="43" customBuiltin="1"/>
    <cellStyle name="40% - Ênfase4 2" xfId="96" xr:uid="{00000000-0005-0000-0000-00004C000000}"/>
    <cellStyle name="40% - Ênfase4 3" xfId="97" xr:uid="{00000000-0005-0000-0000-00004D000000}"/>
    <cellStyle name="40% - Ênfase4 4" xfId="249" xr:uid="{00000000-0005-0000-0000-00004E000000}"/>
    <cellStyle name="40% - Ênfase4 5" xfId="296" xr:uid="{00000000-0005-0000-0000-00004F000000}"/>
    <cellStyle name="40% - Ênfase4 6" xfId="351" xr:uid="{00000000-0005-0000-0000-000050000000}"/>
    <cellStyle name="40% - Ênfase4 7" xfId="206" xr:uid="{00000000-0005-0000-0000-000051000000}"/>
    <cellStyle name="40% - Ênfase5" xfId="38" builtinId="47" customBuiltin="1"/>
    <cellStyle name="40% - Ênfase5 2" xfId="98" xr:uid="{00000000-0005-0000-0000-000053000000}"/>
    <cellStyle name="40% - Ênfase5 3" xfId="99" xr:uid="{00000000-0005-0000-0000-000054000000}"/>
    <cellStyle name="40% - Ênfase5 4" xfId="250" xr:uid="{00000000-0005-0000-0000-000055000000}"/>
    <cellStyle name="40% - Ênfase5 5" xfId="297" xr:uid="{00000000-0005-0000-0000-000056000000}"/>
    <cellStyle name="40% - Ênfase5 6" xfId="352" xr:uid="{00000000-0005-0000-0000-000057000000}"/>
    <cellStyle name="40% - Ênfase5 7" xfId="207" xr:uid="{00000000-0005-0000-0000-000058000000}"/>
    <cellStyle name="40% - Ênfase6" xfId="42" builtinId="51" customBuiltin="1"/>
    <cellStyle name="40% - Ênfase6 2" xfId="100" xr:uid="{00000000-0005-0000-0000-00005A000000}"/>
    <cellStyle name="40% - Ênfase6 3" xfId="101" xr:uid="{00000000-0005-0000-0000-00005B000000}"/>
    <cellStyle name="40% - Ênfase6 4" xfId="251" xr:uid="{00000000-0005-0000-0000-00005C000000}"/>
    <cellStyle name="40% - Ênfase6 5" xfId="298" xr:uid="{00000000-0005-0000-0000-00005D000000}"/>
    <cellStyle name="40% - Ênfase6 6" xfId="353" xr:uid="{00000000-0005-0000-0000-00005E000000}"/>
    <cellStyle name="40% - Ênfase6 7" xfId="208" xr:uid="{00000000-0005-0000-0000-00005F000000}"/>
    <cellStyle name="60% - Accent1" xfId="102" xr:uid="{00000000-0005-0000-0000-000060000000}"/>
    <cellStyle name="60% - Accent2" xfId="103" xr:uid="{00000000-0005-0000-0000-000061000000}"/>
    <cellStyle name="60% - Accent3" xfId="104" xr:uid="{00000000-0005-0000-0000-000062000000}"/>
    <cellStyle name="60% - Accent4" xfId="105" xr:uid="{00000000-0005-0000-0000-000063000000}"/>
    <cellStyle name="60% - Accent5" xfId="106" xr:uid="{00000000-0005-0000-0000-000064000000}"/>
    <cellStyle name="60% - Accent6" xfId="107" xr:uid="{00000000-0005-0000-0000-000065000000}"/>
    <cellStyle name="60% - Ênfase1" xfId="23" builtinId="32" customBuiltin="1"/>
    <cellStyle name="60% - Ênfase1 2" xfId="108" xr:uid="{00000000-0005-0000-0000-000067000000}"/>
    <cellStyle name="60% - Ênfase1 3" xfId="109" xr:uid="{00000000-0005-0000-0000-000068000000}"/>
    <cellStyle name="60% - Ênfase1 4" xfId="252" xr:uid="{00000000-0005-0000-0000-000069000000}"/>
    <cellStyle name="60% - Ênfase1 5" xfId="299" xr:uid="{00000000-0005-0000-0000-00006A000000}"/>
    <cellStyle name="60% - Ênfase1 6" xfId="354" xr:uid="{00000000-0005-0000-0000-00006B000000}"/>
    <cellStyle name="60% - Ênfase1 7" xfId="209" xr:uid="{00000000-0005-0000-0000-00006C000000}"/>
    <cellStyle name="60% - Ênfase2" xfId="27" builtinId="36" customBuiltin="1"/>
    <cellStyle name="60% - Ênfase2 2" xfId="110" xr:uid="{00000000-0005-0000-0000-00006E000000}"/>
    <cellStyle name="60% - Ênfase2 3" xfId="111" xr:uid="{00000000-0005-0000-0000-00006F000000}"/>
    <cellStyle name="60% - Ênfase2 4" xfId="253" xr:uid="{00000000-0005-0000-0000-000070000000}"/>
    <cellStyle name="60% - Ênfase2 5" xfId="300" xr:uid="{00000000-0005-0000-0000-000071000000}"/>
    <cellStyle name="60% - Ênfase2 6" xfId="355" xr:uid="{00000000-0005-0000-0000-000072000000}"/>
    <cellStyle name="60% - Ênfase2 7" xfId="210" xr:uid="{00000000-0005-0000-0000-000073000000}"/>
    <cellStyle name="60% - Ênfase3" xfId="31" builtinId="40" customBuiltin="1"/>
    <cellStyle name="60% - Ênfase3 2" xfId="112" xr:uid="{00000000-0005-0000-0000-000075000000}"/>
    <cellStyle name="60% - Ênfase3 3" xfId="113" xr:uid="{00000000-0005-0000-0000-000076000000}"/>
    <cellStyle name="60% - Ênfase3 4" xfId="254" xr:uid="{00000000-0005-0000-0000-000077000000}"/>
    <cellStyle name="60% - Ênfase3 5" xfId="301" xr:uid="{00000000-0005-0000-0000-000078000000}"/>
    <cellStyle name="60% - Ênfase3 6" xfId="356" xr:uid="{00000000-0005-0000-0000-000079000000}"/>
    <cellStyle name="60% - Ênfase3 7" xfId="211" xr:uid="{00000000-0005-0000-0000-00007A000000}"/>
    <cellStyle name="60% - Ênfase4" xfId="35" builtinId="44" customBuiltin="1"/>
    <cellStyle name="60% - Ênfase4 2" xfId="114" xr:uid="{00000000-0005-0000-0000-00007C000000}"/>
    <cellStyle name="60% - Ênfase4 3" xfId="115" xr:uid="{00000000-0005-0000-0000-00007D000000}"/>
    <cellStyle name="60% - Ênfase4 4" xfId="255" xr:uid="{00000000-0005-0000-0000-00007E000000}"/>
    <cellStyle name="60% - Ênfase4 5" xfId="302" xr:uid="{00000000-0005-0000-0000-00007F000000}"/>
    <cellStyle name="60% - Ênfase4 6" xfId="357" xr:uid="{00000000-0005-0000-0000-000080000000}"/>
    <cellStyle name="60% - Ênfase4 7" xfId="212" xr:uid="{00000000-0005-0000-0000-000081000000}"/>
    <cellStyle name="60% - Ênfase5" xfId="39" builtinId="48" customBuiltin="1"/>
    <cellStyle name="60% - Ênfase5 2" xfId="116" xr:uid="{00000000-0005-0000-0000-000083000000}"/>
    <cellStyle name="60% - Ênfase5 3" xfId="117" xr:uid="{00000000-0005-0000-0000-000084000000}"/>
    <cellStyle name="60% - Ênfase5 4" xfId="256" xr:uid="{00000000-0005-0000-0000-000085000000}"/>
    <cellStyle name="60% - Ênfase5 5" xfId="303" xr:uid="{00000000-0005-0000-0000-000086000000}"/>
    <cellStyle name="60% - Ênfase5 6" xfId="358" xr:uid="{00000000-0005-0000-0000-000087000000}"/>
    <cellStyle name="60% - Ênfase5 7" xfId="213" xr:uid="{00000000-0005-0000-0000-000088000000}"/>
    <cellStyle name="60% - Ênfase6" xfId="43" builtinId="52" customBuiltin="1"/>
    <cellStyle name="60% - Ênfase6 2" xfId="118" xr:uid="{00000000-0005-0000-0000-00008A000000}"/>
    <cellStyle name="60% - Ênfase6 3" xfId="119" xr:uid="{00000000-0005-0000-0000-00008B000000}"/>
    <cellStyle name="60% - Ênfase6 4" xfId="257" xr:uid="{00000000-0005-0000-0000-00008C000000}"/>
    <cellStyle name="60% - Ênfase6 5" xfId="304" xr:uid="{00000000-0005-0000-0000-00008D000000}"/>
    <cellStyle name="60% - Ênfase6 6" xfId="359" xr:uid="{00000000-0005-0000-0000-00008E000000}"/>
    <cellStyle name="60% - Ênfase6 7" xfId="214" xr:uid="{00000000-0005-0000-0000-00008F000000}"/>
    <cellStyle name="Accent1" xfId="120" xr:uid="{00000000-0005-0000-0000-000090000000}"/>
    <cellStyle name="Accent2" xfId="121" xr:uid="{00000000-0005-0000-0000-000091000000}"/>
    <cellStyle name="Accent3" xfId="122" xr:uid="{00000000-0005-0000-0000-000092000000}"/>
    <cellStyle name="Accent4" xfId="123" xr:uid="{00000000-0005-0000-0000-000093000000}"/>
    <cellStyle name="Accent5" xfId="124" xr:uid="{00000000-0005-0000-0000-000094000000}"/>
    <cellStyle name="Accent6" xfId="125" xr:uid="{00000000-0005-0000-0000-000095000000}"/>
    <cellStyle name="Bad" xfId="126" xr:uid="{00000000-0005-0000-0000-000096000000}"/>
    <cellStyle name="Bom" xfId="9" builtinId="26" customBuiltin="1"/>
    <cellStyle name="Bom 2" xfId="127" xr:uid="{00000000-0005-0000-0000-000098000000}"/>
    <cellStyle name="Bom 3" xfId="128" xr:uid="{00000000-0005-0000-0000-000099000000}"/>
    <cellStyle name="Bom 4" xfId="258" xr:uid="{00000000-0005-0000-0000-00009A000000}"/>
    <cellStyle name="Bom 5" xfId="305" xr:uid="{00000000-0005-0000-0000-00009B000000}"/>
    <cellStyle name="Bom 6" xfId="360" xr:uid="{00000000-0005-0000-0000-00009C000000}"/>
    <cellStyle name="Bom 7" xfId="215" xr:uid="{00000000-0005-0000-0000-00009D000000}"/>
    <cellStyle name="Calculation" xfId="129" xr:uid="{00000000-0005-0000-0000-00009E000000}"/>
    <cellStyle name="Cálculo" xfId="14" builtinId="22" customBuiltin="1"/>
    <cellStyle name="Cálculo 2" xfId="130" xr:uid="{00000000-0005-0000-0000-0000A0000000}"/>
    <cellStyle name="Cálculo 3" xfId="131" xr:uid="{00000000-0005-0000-0000-0000A1000000}"/>
    <cellStyle name="Cálculo 4" xfId="259" xr:uid="{00000000-0005-0000-0000-0000A2000000}"/>
    <cellStyle name="Cálculo 5" xfId="306" xr:uid="{00000000-0005-0000-0000-0000A3000000}"/>
    <cellStyle name="Cálculo 6" xfId="361" xr:uid="{00000000-0005-0000-0000-0000A4000000}"/>
    <cellStyle name="Cálculo 7" xfId="216" xr:uid="{00000000-0005-0000-0000-0000A5000000}"/>
    <cellStyle name="Célula de Verificação" xfId="16" builtinId="23" customBuiltin="1"/>
    <cellStyle name="Célula de Verificação 2" xfId="132" xr:uid="{00000000-0005-0000-0000-0000A7000000}"/>
    <cellStyle name="Célula de Verificação 3" xfId="133" xr:uid="{00000000-0005-0000-0000-0000A8000000}"/>
    <cellStyle name="Célula de Verificação 4" xfId="260" xr:uid="{00000000-0005-0000-0000-0000A9000000}"/>
    <cellStyle name="Célula de Verificação 5" xfId="307" xr:uid="{00000000-0005-0000-0000-0000AA000000}"/>
    <cellStyle name="Célula de Verificação 6" xfId="362" xr:uid="{00000000-0005-0000-0000-0000AB000000}"/>
    <cellStyle name="Célula de Verificação 7" xfId="217" xr:uid="{00000000-0005-0000-0000-0000AC000000}"/>
    <cellStyle name="Célula Vinculada" xfId="15" builtinId="24" customBuiltin="1"/>
    <cellStyle name="Célula Vinculada 2" xfId="134" xr:uid="{00000000-0005-0000-0000-0000AE000000}"/>
    <cellStyle name="Célula Vinculada 3" xfId="135" xr:uid="{00000000-0005-0000-0000-0000AF000000}"/>
    <cellStyle name="Célula Vinculada 4" xfId="261" xr:uid="{00000000-0005-0000-0000-0000B0000000}"/>
    <cellStyle name="Célula Vinculada 5" xfId="308" xr:uid="{00000000-0005-0000-0000-0000B1000000}"/>
    <cellStyle name="Célula Vinculada 6" xfId="363" xr:uid="{00000000-0005-0000-0000-0000B2000000}"/>
    <cellStyle name="Célula Vinculada 7" xfId="218" xr:uid="{00000000-0005-0000-0000-0000B3000000}"/>
    <cellStyle name="Check Cell" xfId="136" xr:uid="{00000000-0005-0000-0000-0000B4000000}"/>
    <cellStyle name="Ênfase1" xfId="20" builtinId="29" customBuiltin="1"/>
    <cellStyle name="Ênfase1 2" xfId="137" xr:uid="{00000000-0005-0000-0000-0000B6000000}"/>
    <cellStyle name="Ênfase1 3" xfId="138" xr:uid="{00000000-0005-0000-0000-0000B7000000}"/>
    <cellStyle name="Ênfase1 4" xfId="262" xr:uid="{00000000-0005-0000-0000-0000B8000000}"/>
    <cellStyle name="Ênfase1 5" xfId="309" xr:uid="{00000000-0005-0000-0000-0000B9000000}"/>
    <cellStyle name="Ênfase1 6" xfId="364" xr:uid="{00000000-0005-0000-0000-0000BA000000}"/>
    <cellStyle name="Ênfase1 7" xfId="219" xr:uid="{00000000-0005-0000-0000-0000BB000000}"/>
    <cellStyle name="Ênfase2" xfId="24" builtinId="33" customBuiltin="1"/>
    <cellStyle name="Ênfase2 2" xfId="139" xr:uid="{00000000-0005-0000-0000-0000BD000000}"/>
    <cellStyle name="Ênfase2 3" xfId="140" xr:uid="{00000000-0005-0000-0000-0000BE000000}"/>
    <cellStyle name="Ênfase2 4" xfId="263" xr:uid="{00000000-0005-0000-0000-0000BF000000}"/>
    <cellStyle name="Ênfase2 5" xfId="310" xr:uid="{00000000-0005-0000-0000-0000C0000000}"/>
    <cellStyle name="Ênfase2 6" xfId="365" xr:uid="{00000000-0005-0000-0000-0000C1000000}"/>
    <cellStyle name="Ênfase2 7" xfId="220" xr:uid="{00000000-0005-0000-0000-0000C2000000}"/>
    <cellStyle name="Ênfase3" xfId="28" builtinId="37" customBuiltin="1"/>
    <cellStyle name="Ênfase3 2" xfId="141" xr:uid="{00000000-0005-0000-0000-0000C4000000}"/>
    <cellStyle name="Ênfase3 3" xfId="142" xr:uid="{00000000-0005-0000-0000-0000C5000000}"/>
    <cellStyle name="Ênfase3 4" xfId="264" xr:uid="{00000000-0005-0000-0000-0000C6000000}"/>
    <cellStyle name="Ênfase3 5" xfId="311" xr:uid="{00000000-0005-0000-0000-0000C7000000}"/>
    <cellStyle name="Ênfase3 6" xfId="366" xr:uid="{00000000-0005-0000-0000-0000C8000000}"/>
    <cellStyle name="Ênfase3 7" xfId="221" xr:uid="{00000000-0005-0000-0000-0000C9000000}"/>
    <cellStyle name="Ênfase4" xfId="32" builtinId="41" customBuiltin="1"/>
    <cellStyle name="Ênfase4 2" xfId="143" xr:uid="{00000000-0005-0000-0000-0000CB000000}"/>
    <cellStyle name="Ênfase4 3" xfId="144" xr:uid="{00000000-0005-0000-0000-0000CC000000}"/>
    <cellStyle name="Ênfase4 4" xfId="265" xr:uid="{00000000-0005-0000-0000-0000CD000000}"/>
    <cellStyle name="Ênfase4 5" xfId="312" xr:uid="{00000000-0005-0000-0000-0000CE000000}"/>
    <cellStyle name="Ênfase4 6" xfId="367" xr:uid="{00000000-0005-0000-0000-0000CF000000}"/>
    <cellStyle name="Ênfase4 7" xfId="222" xr:uid="{00000000-0005-0000-0000-0000D0000000}"/>
    <cellStyle name="Ênfase5" xfId="36" builtinId="45" customBuiltin="1"/>
    <cellStyle name="Ênfase5 2" xfId="145" xr:uid="{00000000-0005-0000-0000-0000D2000000}"/>
    <cellStyle name="Ênfase5 3" xfId="146" xr:uid="{00000000-0005-0000-0000-0000D3000000}"/>
    <cellStyle name="Ênfase5 4" xfId="266" xr:uid="{00000000-0005-0000-0000-0000D4000000}"/>
    <cellStyle name="Ênfase5 5" xfId="313" xr:uid="{00000000-0005-0000-0000-0000D5000000}"/>
    <cellStyle name="Ênfase5 6" xfId="368" xr:uid="{00000000-0005-0000-0000-0000D6000000}"/>
    <cellStyle name="Ênfase5 7" xfId="223" xr:uid="{00000000-0005-0000-0000-0000D7000000}"/>
    <cellStyle name="Ênfase6" xfId="40" builtinId="49" customBuiltin="1"/>
    <cellStyle name="Ênfase6 2" xfId="147" xr:uid="{00000000-0005-0000-0000-0000D9000000}"/>
    <cellStyle name="Ênfase6 3" xfId="148" xr:uid="{00000000-0005-0000-0000-0000DA000000}"/>
    <cellStyle name="Ênfase6 4" xfId="267" xr:uid="{00000000-0005-0000-0000-0000DB000000}"/>
    <cellStyle name="Ênfase6 5" xfId="314" xr:uid="{00000000-0005-0000-0000-0000DC000000}"/>
    <cellStyle name="Ênfase6 6" xfId="369" xr:uid="{00000000-0005-0000-0000-0000DD000000}"/>
    <cellStyle name="Ênfase6 7" xfId="224" xr:uid="{00000000-0005-0000-0000-0000DE000000}"/>
    <cellStyle name="Entrada" xfId="12" builtinId="20" customBuiltin="1"/>
    <cellStyle name="Entrada 2" xfId="149" xr:uid="{00000000-0005-0000-0000-0000E0000000}"/>
    <cellStyle name="Entrada 3" xfId="150" xr:uid="{00000000-0005-0000-0000-0000E1000000}"/>
    <cellStyle name="Entrada 4" xfId="268" xr:uid="{00000000-0005-0000-0000-0000E2000000}"/>
    <cellStyle name="Entrada 5" xfId="315" xr:uid="{00000000-0005-0000-0000-0000E3000000}"/>
    <cellStyle name="Entrada 6" xfId="370" xr:uid="{00000000-0005-0000-0000-0000E4000000}"/>
    <cellStyle name="Entrada 7" xfId="225" xr:uid="{00000000-0005-0000-0000-0000E5000000}"/>
    <cellStyle name="Explanatory Text" xfId="151" xr:uid="{00000000-0005-0000-0000-0000E6000000}"/>
    <cellStyle name="Good" xfId="152" xr:uid="{00000000-0005-0000-0000-0000E7000000}"/>
    <cellStyle name="Heading 1" xfId="153" xr:uid="{00000000-0005-0000-0000-0000E8000000}"/>
    <cellStyle name="Heading 2" xfId="154" xr:uid="{00000000-0005-0000-0000-0000E9000000}"/>
    <cellStyle name="Heading 3" xfId="155" xr:uid="{00000000-0005-0000-0000-0000EA000000}"/>
    <cellStyle name="Heading 4" xfId="156" xr:uid="{00000000-0005-0000-0000-0000EB000000}"/>
    <cellStyle name="Hiperlink 2" xfId="448" xr:uid="{00000000-0005-0000-0000-0000EC000000}"/>
    <cellStyle name="Incorreto 2" xfId="157" xr:uid="{00000000-0005-0000-0000-0000EE000000}"/>
    <cellStyle name="Incorreto 3" xfId="158" xr:uid="{00000000-0005-0000-0000-0000EF000000}"/>
    <cellStyle name="Incorreto 4" xfId="269" xr:uid="{00000000-0005-0000-0000-0000F0000000}"/>
    <cellStyle name="Incorreto 5" xfId="316" xr:uid="{00000000-0005-0000-0000-0000F1000000}"/>
    <cellStyle name="Incorreto 6" xfId="371" xr:uid="{00000000-0005-0000-0000-0000F2000000}"/>
    <cellStyle name="Incorreto 7" xfId="226" xr:uid="{00000000-0005-0000-0000-0000F3000000}"/>
    <cellStyle name="Input" xfId="159" xr:uid="{00000000-0005-0000-0000-0000F4000000}"/>
    <cellStyle name="Linked Cell" xfId="160" xr:uid="{00000000-0005-0000-0000-0000F5000000}"/>
    <cellStyle name="Moeda" xfId="65" builtinId="4"/>
    <cellStyle name="Moeda 2" xfId="420" xr:uid="{00000000-0005-0000-0000-0000F7000000}"/>
    <cellStyle name="Moeda_Composicao BDI v2.1" xfId="446" xr:uid="{00000000-0005-0000-0000-0000F8000000}"/>
    <cellStyle name="Neutra 2" xfId="161" xr:uid="{00000000-0005-0000-0000-0000FA000000}"/>
    <cellStyle name="Neutra 3" xfId="162" xr:uid="{00000000-0005-0000-0000-0000FB000000}"/>
    <cellStyle name="Neutra 4" xfId="270" xr:uid="{00000000-0005-0000-0000-0000FC000000}"/>
    <cellStyle name="Neutra 5" xfId="317" xr:uid="{00000000-0005-0000-0000-0000FD000000}"/>
    <cellStyle name="Neutra 6" xfId="372" xr:uid="{00000000-0005-0000-0000-0000FE000000}"/>
    <cellStyle name="Neutra 7" xfId="227" xr:uid="{00000000-0005-0000-0000-0000FF000000}"/>
    <cellStyle name="Neutral" xfId="163" xr:uid="{00000000-0005-0000-0000-000000010000}"/>
    <cellStyle name="Neutro" xfId="11" builtinId="28" customBuiltin="1"/>
    <cellStyle name="Normal" xfId="0" builtinId="0"/>
    <cellStyle name="Normal 10" xfId="340" xr:uid="{00000000-0005-0000-0000-000002010000}"/>
    <cellStyle name="Normal 10 2" xfId="411" xr:uid="{00000000-0005-0000-0000-000003010000}"/>
    <cellStyle name="Normal 11" xfId="407" xr:uid="{00000000-0005-0000-0000-000004010000}"/>
    <cellStyle name="Normal 12" xfId="196" xr:uid="{00000000-0005-0000-0000-000005010000}"/>
    <cellStyle name="Normal 12 2" xfId="423" xr:uid="{00000000-0005-0000-0000-000006010000}"/>
    <cellStyle name="Normal 13" xfId="408" xr:uid="{00000000-0005-0000-0000-000007010000}"/>
    <cellStyle name="Normal 13 2" xfId="442" xr:uid="{00000000-0005-0000-0000-000008010000}"/>
    <cellStyle name="Normal 14" xfId="447" xr:uid="{00000000-0005-0000-0000-000009010000}"/>
    <cellStyle name="Normal 15" xfId="450" xr:uid="{00000000-0005-0000-0000-00000A010000}"/>
    <cellStyle name="Normal 2" xfId="2" xr:uid="{00000000-0005-0000-0000-00000B010000}"/>
    <cellStyle name="Normal 2 2" xfId="45" xr:uid="{00000000-0005-0000-0000-00000C010000}"/>
    <cellStyle name="Normal 2 2 2" xfId="164" xr:uid="{00000000-0005-0000-0000-00000D010000}"/>
    <cellStyle name="Normal 2 3" xfId="165" xr:uid="{00000000-0005-0000-0000-00000E010000}"/>
    <cellStyle name="Normal 2 3 2" xfId="285" xr:uid="{00000000-0005-0000-0000-00000F010000}"/>
    <cellStyle name="Normal 2 3 2 2" xfId="338" xr:uid="{00000000-0005-0000-0000-000010010000}"/>
    <cellStyle name="Normal 2 3 2 2 2" xfId="405" xr:uid="{00000000-0005-0000-0000-000011010000}"/>
    <cellStyle name="Normal 2 3 2 3" xfId="393" xr:uid="{00000000-0005-0000-0000-000012010000}"/>
    <cellStyle name="Normal 2 3 3" xfId="332" xr:uid="{00000000-0005-0000-0000-000013010000}"/>
    <cellStyle name="Normal 2 3 3 2" xfId="399" xr:uid="{00000000-0005-0000-0000-000014010000}"/>
    <cellStyle name="Normal 2 3 4" xfId="387" xr:uid="{00000000-0005-0000-0000-000015010000}"/>
    <cellStyle name="Normal 2 4" xfId="281" xr:uid="{00000000-0005-0000-0000-000016010000}"/>
    <cellStyle name="Normal 2 4 2" xfId="335" xr:uid="{00000000-0005-0000-0000-000017010000}"/>
    <cellStyle name="Normal 2 4 2 2" xfId="402" xr:uid="{00000000-0005-0000-0000-000018010000}"/>
    <cellStyle name="Normal 2 4 3" xfId="390" xr:uid="{00000000-0005-0000-0000-000019010000}"/>
    <cellStyle name="Normal 2 5" xfId="328" xr:uid="{00000000-0005-0000-0000-00001A010000}"/>
    <cellStyle name="Normal 2 5 2" xfId="396" xr:uid="{00000000-0005-0000-0000-00001B010000}"/>
    <cellStyle name="Normal 2 6" xfId="383" xr:uid="{00000000-0005-0000-0000-00001C010000}"/>
    <cellStyle name="Normal 2 7" xfId="449" xr:uid="{00000000-0005-0000-0000-00001D010000}"/>
    <cellStyle name="Normal 3" xfId="44" xr:uid="{00000000-0005-0000-0000-00001E010000}"/>
    <cellStyle name="Normal 4" xfId="166" xr:uid="{00000000-0005-0000-0000-00001F010000}"/>
    <cellStyle name="Normal 4 2" xfId="284" xr:uid="{00000000-0005-0000-0000-000020010000}"/>
    <cellStyle name="Normal 4 2 2" xfId="337" xr:uid="{00000000-0005-0000-0000-000021010000}"/>
    <cellStyle name="Normal 4 2 2 2" xfId="404" xr:uid="{00000000-0005-0000-0000-000022010000}"/>
    <cellStyle name="Normal 4 2 3" xfId="392" xr:uid="{00000000-0005-0000-0000-000023010000}"/>
    <cellStyle name="Normal 4 3" xfId="331" xr:uid="{00000000-0005-0000-0000-000024010000}"/>
    <cellStyle name="Normal 4 3 2" xfId="398" xr:uid="{00000000-0005-0000-0000-000025010000}"/>
    <cellStyle name="Normal 4 4" xfId="386" xr:uid="{00000000-0005-0000-0000-000026010000}"/>
    <cellStyle name="Normal 5" xfId="46" xr:uid="{00000000-0005-0000-0000-000027010000}"/>
    <cellStyle name="Normal 5 2" xfId="47" xr:uid="{00000000-0005-0000-0000-000028010000}"/>
    <cellStyle name="Normal 6" xfId="48" xr:uid="{00000000-0005-0000-0000-000029010000}"/>
    <cellStyle name="Normal 6 2" xfId="334" xr:uid="{00000000-0005-0000-0000-00002A010000}"/>
    <cellStyle name="Normal 6 2 2" xfId="401" xr:uid="{00000000-0005-0000-0000-00002B010000}"/>
    <cellStyle name="Normal 6 2 3" xfId="412" xr:uid="{00000000-0005-0000-0000-00002C010000}"/>
    <cellStyle name="Normal 6 3" xfId="389" xr:uid="{00000000-0005-0000-0000-00002D010000}"/>
    <cellStyle name="Normal 7" xfId="49" xr:uid="{00000000-0005-0000-0000-00002E010000}"/>
    <cellStyle name="Normal 7 2" xfId="194" xr:uid="{00000000-0005-0000-0000-00002F010000}"/>
    <cellStyle name="Normal 8" xfId="50" xr:uid="{00000000-0005-0000-0000-000030010000}"/>
    <cellStyle name="Normal 8 2" xfId="395" xr:uid="{00000000-0005-0000-0000-000031010000}"/>
    <cellStyle name="Normal 9" xfId="195" xr:uid="{00000000-0005-0000-0000-000032010000}"/>
    <cellStyle name="Normal 9 2" xfId="341" xr:uid="{00000000-0005-0000-0000-000033010000}"/>
    <cellStyle name="Normal_FICHA DE VERIFICAÇÃO PRELIMINAR - Plano R" xfId="445" xr:uid="{00000000-0005-0000-0000-000034010000}"/>
    <cellStyle name="Nota 2" xfId="51" xr:uid="{00000000-0005-0000-0000-000035010000}"/>
    <cellStyle name="Nota 2 2" xfId="167" xr:uid="{00000000-0005-0000-0000-000036010000}"/>
    <cellStyle name="Nota 3" xfId="52" xr:uid="{00000000-0005-0000-0000-000037010000}"/>
    <cellStyle name="Nota 3 2" xfId="239" xr:uid="{00000000-0005-0000-0000-000038010000}"/>
    <cellStyle name="Nota 4" xfId="53" xr:uid="{00000000-0005-0000-0000-000039010000}"/>
    <cellStyle name="Nota 4 2" xfId="271" xr:uid="{00000000-0005-0000-0000-00003A010000}"/>
    <cellStyle name="Nota 5" xfId="54" xr:uid="{00000000-0005-0000-0000-00003B010000}"/>
    <cellStyle name="Nota 5 2" xfId="318" xr:uid="{00000000-0005-0000-0000-00003C010000}"/>
    <cellStyle name="Nota 6" xfId="55" xr:uid="{00000000-0005-0000-0000-00003D010000}"/>
    <cellStyle name="Nota 6 2" xfId="373" xr:uid="{00000000-0005-0000-0000-00003E010000}"/>
    <cellStyle name="Nota 7" xfId="56" xr:uid="{00000000-0005-0000-0000-00003F010000}"/>
    <cellStyle name="Nota 7 2" xfId="228" xr:uid="{00000000-0005-0000-0000-000040010000}"/>
    <cellStyle name="Note" xfId="168" xr:uid="{00000000-0005-0000-0000-000041010000}"/>
    <cellStyle name="Output" xfId="169" xr:uid="{00000000-0005-0000-0000-000042010000}"/>
    <cellStyle name="Porcentagem" xfId="193" builtinId="5"/>
    <cellStyle name="Porcentagem 2" xfId="58" xr:uid="{00000000-0005-0000-0000-000044010000}"/>
    <cellStyle name="Porcentagem 3" xfId="59" xr:uid="{00000000-0005-0000-0000-000045010000}"/>
    <cellStyle name="Porcentagem 4" xfId="57" xr:uid="{00000000-0005-0000-0000-000046010000}"/>
    <cellStyle name="Ruim" xfId="10" builtinId="27" customBuiltin="1"/>
    <cellStyle name="Saída" xfId="13" builtinId="21" customBuiltin="1"/>
    <cellStyle name="Saída 2" xfId="170" xr:uid="{00000000-0005-0000-0000-000048010000}"/>
    <cellStyle name="Saída 3" xfId="171" xr:uid="{00000000-0005-0000-0000-000049010000}"/>
    <cellStyle name="Saída 4" xfId="272" xr:uid="{00000000-0005-0000-0000-00004A010000}"/>
    <cellStyle name="Saída 5" xfId="319" xr:uid="{00000000-0005-0000-0000-00004B010000}"/>
    <cellStyle name="Saída 6" xfId="374" xr:uid="{00000000-0005-0000-0000-00004C010000}"/>
    <cellStyle name="Saída 7" xfId="229" xr:uid="{00000000-0005-0000-0000-00004D010000}"/>
    <cellStyle name="Separador de milhares 2" xfId="61" xr:uid="{00000000-0005-0000-0000-00004E010000}"/>
    <cellStyle name="Separador de milhares 2 2" xfId="62" xr:uid="{00000000-0005-0000-0000-00004F010000}"/>
    <cellStyle name="Separador de milhares 2 2 2" xfId="410" xr:uid="{00000000-0005-0000-0000-000050010000}"/>
    <cellStyle name="Separador de milhares 2 2 2 2" xfId="444" xr:uid="{00000000-0005-0000-0000-000051010000}"/>
    <cellStyle name="Separador de milhares 2 2 3" xfId="417" xr:uid="{00000000-0005-0000-0000-000052010000}"/>
    <cellStyle name="Separador de milhares 2 3" xfId="416" xr:uid="{00000000-0005-0000-0000-000053010000}"/>
    <cellStyle name="Separador de milhares 3" xfId="63" xr:uid="{00000000-0005-0000-0000-000054010000}"/>
    <cellStyle name="Separador de milhares 3 2" xfId="418" xr:uid="{00000000-0005-0000-0000-000055010000}"/>
    <cellStyle name="Separador de milhares 4" xfId="64" xr:uid="{00000000-0005-0000-0000-000056010000}"/>
    <cellStyle name="Separador de milhares 4 2" xfId="419" xr:uid="{00000000-0005-0000-0000-000057010000}"/>
    <cellStyle name="Texto de Aviso" xfId="17" builtinId="11" customBuiltin="1"/>
    <cellStyle name="Texto de Aviso 2" xfId="172" xr:uid="{00000000-0005-0000-0000-000059010000}"/>
    <cellStyle name="Texto de Aviso 3" xfId="173" xr:uid="{00000000-0005-0000-0000-00005A010000}"/>
    <cellStyle name="Texto de Aviso 4" xfId="273" xr:uid="{00000000-0005-0000-0000-00005B010000}"/>
    <cellStyle name="Texto de Aviso 5" xfId="320" xr:uid="{00000000-0005-0000-0000-00005C010000}"/>
    <cellStyle name="Texto de Aviso 6" xfId="375" xr:uid="{00000000-0005-0000-0000-00005D010000}"/>
    <cellStyle name="Texto de Aviso 7" xfId="230" xr:uid="{00000000-0005-0000-0000-00005E010000}"/>
    <cellStyle name="Texto Explicativo" xfId="18" builtinId="53" customBuiltin="1"/>
    <cellStyle name="Texto Explicativo 2" xfId="174" xr:uid="{00000000-0005-0000-0000-000060010000}"/>
    <cellStyle name="Texto Explicativo 3" xfId="175" xr:uid="{00000000-0005-0000-0000-000061010000}"/>
    <cellStyle name="Texto Explicativo 4" xfId="274" xr:uid="{00000000-0005-0000-0000-000062010000}"/>
    <cellStyle name="Texto Explicativo 5" xfId="321" xr:uid="{00000000-0005-0000-0000-000063010000}"/>
    <cellStyle name="Texto Explicativo 6" xfId="376" xr:uid="{00000000-0005-0000-0000-000064010000}"/>
    <cellStyle name="Texto Explicativo 7" xfId="231" xr:uid="{00000000-0005-0000-0000-000065010000}"/>
    <cellStyle name="Title" xfId="176" xr:uid="{00000000-0005-0000-0000-000066010000}"/>
    <cellStyle name="Título" xfId="4" builtinId="15" customBuiltin="1"/>
    <cellStyle name="Título 1" xfId="5" builtinId="16" customBuiltin="1"/>
    <cellStyle name="Título 1 2" xfId="177" xr:uid="{00000000-0005-0000-0000-000069010000}"/>
    <cellStyle name="Título 1 3" xfId="178" xr:uid="{00000000-0005-0000-0000-00006A010000}"/>
    <cellStyle name="Título 1 4" xfId="276" xr:uid="{00000000-0005-0000-0000-00006B010000}"/>
    <cellStyle name="Título 1 5" xfId="323" xr:uid="{00000000-0005-0000-0000-00006C010000}"/>
    <cellStyle name="Título 1 6" xfId="378" xr:uid="{00000000-0005-0000-0000-00006D010000}"/>
    <cellStyle name="Título 1 7" xfId="233" xr:uid="{00000000-0005-0000-0000-00006E010000}"/>
    <cellStyle name="Título 10" xfId="232" xr:uid="{00000000-0005-0000-0000-00006F010000}"/>
    <cellStyle name="Título 2" xfId="6" builtinId="17" customBuiltin="1"/>
    <cellStyle name="Título 2 2" xfId="179" xr:uid="{00000000-0005-0000-0000-000071010000}"/>
    <cellStyle name="Título 2 3" xfId="180" xr:uid="{00000000-0005-0000-0000-000072010000}"/>
    <cellStyle name="Título 2 4" xfId="277" xr:uid="{00000000-0005-0000-0000-000073010000}"/>
    <cellStyle name="Título 2 5" xfId="324" xr:uid="{00000000-0005-0000-0000-000074010000}"/>
    <cellStyle name="Título 2 6" xfId="379" xr:uid="{00000000-0005-0000-0000-000075010000}"/>
    <cellStyle name="Título 2 7" xfId="234" xr:uid="{00000000-0005-0000-0000-000076010000}"/>
    <cellStyle name="Título 3" xfId="7" builtinId="18" customBuiltin="1"/>
    <cellStyle name="Título 3 2" xfId="181" xr:uid="{00000000-0005-0000-0000-000078010000}"/>
    <cellStyle name="Título 3 3" xfId="182" xr:uid="{00000000-0005-0000-0000-000079010000}"/>
    <cellStyle name="Título 3 4" xfId="278" xr:uid="{00000000-0005-0000-0000-00007A010000}"/>
    <cellStyle name="Título 3 5" xfId="325" xr:uid="{00000000-0005-0000-0000-00007B010000}"/>
    <cellStyle name="Título 3 6" xfId="380" xr:uid="{00000000-0005-0000-0000-00007C010000}"/>
    <cellStyle name="Título 3 7" xfId="235" xr:uid="{00000000-0005-0000-0000-00007D010000}"/>
    <cellStyle name="Título 4" xfId="8" builtinId="19" customBuiltin="1"/>
    <cellStyle name="Título 4 2" xfId="183" xr:uid="{00000000-0005-0000-0000-00007F010000}"/>
    <cellStyle name="Título 4 3" xfId="184" xr:uid="{00000000-0005-0000-0000-000080010000}"/>
    <cellStyle name="Título 4 4" xfId="279" xr:uid="{00000000-0005-0000-0000-000081010000}"/>
    <cellStyle name="Título 4 5" xfId="326" xr:uid="{00000000-0005-0000-0000-000082010000}"/>
    <cellStyle name="Título 4 6" xfId="381" xr:uid="{00000000-0005-0000-0000-000083010000}"/>
    <cellStyle name="Título 4 7" xfId="236" xr:uid="{00000000-0005-0000-0000-000084010000}"/>
    <cellStyle name="Título 5" xfId="185" xr:uid="{00000000-0005-0000-0000-000085010000}"/>
    <cellStyle name="Título 6" xfId="186" xr:uid="{00000000-0005-0000-0000-000086010000}"/>
    <cellStyle name="Título 7" xfId="275" xr:uid="{00000000-0005-0000-0000-000087010000}"/>
    <cellStyle name="Título 8" xfId="322" xr:uid="{00000000-0005-0000-0000-000088010000}"/>
    <cellStyle name="Título 9" xfId="377" xr:uid="{00000000-0005-0000-0000-000089010000}"/>
    <cellStyle name="Total" xfId="19" builtinId="25" customBuiltin="1"/>
    <cellStyle name="Total 2" xfId="187" xr:uid="{00000000-0005-0000-0000-00008B010000}"/>
    <cellStyle name="Total 3" xfId="188" xr:uid="{00000000-0005-0000-0000-00008C010000}"/>
    <cellStyle name="Total 4" xfId="280" xr:uid="{00000000-0005-0000-0000-00008D010000}"/>
    <cellStyle name="Total 5" xfId="327" xr:uid="{00000000-0005-0000-0000-00008E010000}"/>
    <cellStyle name="Total 6" xfId="382" xr:uid="{00000000-0005-0000-0000-00008F010000}"/>
    <cellStyle name="Total 7" xfId="237" xr:uid="{00000000-0005-0000-0000-000090010000}"/>
    <cellStyle name="Vírgula" xfId="1" builtinId="3"/>
    <cellStyle name="Vírgula 2" xfId="60" xr:uid="{00000000-0005-0000-0000-000092010000}"/>
    <cellStyle name="Vírgula 2 2" xfId="189" xr:uid="{00000000-0005-0000-0000-000093010000}"/>
    <cellStyle name="Vírgula 2 2 2" xfId="286" xr:uid="{00000000-0005-0000-0000-000094010000}"/>
    <cellStyle name="Vírgula 2 2 2 2" xfId="339" xr:uid="{00000000-0005-0000-0000-000095010000}"/>
    <cellStyle name="Vírgula 2 2 2 2 2" xfId="406" xr:uid="{00000000-0005-0000-0000-000096010000}"/>
    <cellStyle name="Vírgula 2 2 2 2 2 2" xfId="441" xr:uid="{00000000-0005-0000-0000-000097010000}"/>
    <cellStyle name="Vírgula 2 2 2 2 3" xfId="432" xr:uid="{00000000-0005-0000-0000-000098010000}"/>
    <cellStyle name="Vírgula 2 2 2 3" xfId="394" xr:uid="{00000000-0005-0000-0000-000099010000}"/>
    <cellStyle name="Vírgula 2 2 2 3 2" xfId="437" xr:uid="{00000000-0005-0000-0000-00009A010000}"/>
    <cellStyle name="Vírgula 2 2 2 4" xfId="427" xr:uid="{00000000-0005-0000-0000-00009B010000}"/>
    <cellStyle name="Vírgula 2 2 3" xfId="333" xr:uid="{00000000-0005-0000-0000-00009C010000}"/>
    <cellStyle name="Vírgula 2 2 3 2" xfId="400" xr:uid="{00000000-0005-0000-0000-00009D010000}"/>
    <cellStyle name="Vírgula 2 2 3 2 2" xfId="439" xr:uid="{00000000-0005-0000-0000-00009E010000}"/>
    <cellStyle name="Vírgula 2 2 3 3" xfId="430" xr:uid="{00000000-0005-0000-0000-00009F010000}"/>
    <cellStyle name="Vírgula 2 2 4" xfId="388" xr:uid="{00000000-0005-0000-0000-0000A0010000}"/>
    <cellStyle name="Vírgula 2 2 4 2" xfId="435" xr:uid="{00000000-0005-0000-0000-0000A1010000}"/>
    <cellStyle name="Vírgula 2 2 5" xfId="421" xr:uid="{00000000-0005-0000-0000-0000A2010000}"/>
    <cellStyle name="Vírgula 2 3" xfId="282" xr:uid="{00000000-0005-0000-0000-0000A3010000}"/>
    <cellStyle name="Vírgula 2 3 2" xfId="336" xr:uid="{00000000-0005-0000-0000-0000A4010000}"/>
    <cellStyle name="Vírgula 2 3 2 2" xfId="403" xr:uid="{00000000-0005-0000-0000-0000A5010000}"/>
    <cellStyle name="Vírgula 2 3 2 2 2" xfId="440" xr:uid="{00000000-0005-0000-0000-0000A6010000}"/>
    <cellStyle name="Vírgula 2 3 2 3" xfId="431" xr:uid="{00000000-0005-0000-0000-0000A7010000}"/>
    <cellStyle name="Vírgula 2 3 3" xfId="391" xr:uid="{00000000-0005-0000-0000-0000A8010000}"/>
    <cellStyle name="Vírgula 2 3 3 2" xfId="436" xr:uid="{00000000-0005-0000-0000-0000A9010000}"/>
    <cellStyle name="Vírgula 2 3 4" xfId="425" xr:uid="{00000000-0005-0000-0000-0000AA010000}"/>
    <cellStyle name="Vírgula 2 4" xfId="329" xr:uid="{00000000-0005-0000-0000-0000AB010000}"/>
    <cellStyle name="Vírgula 2 4 2" xfId="397" xr:uid="{00000000-0005-0000-0000-0000AC010000}"/>
    <cellStyle name="Vírgula 2 4 2 2" xfId="438" xr:uid="{00000000-0005-0000-0000-0000AD010000}"/>
    <cellStyle name="Vírgula 2 4 3" xfId="428" xr:uid="{00000000-0005-0000-0000-0000AE010000}"/>
    <cellStyle name="Vírgula 2 5" xfId="384" xr:uid="{00000000-0005-0000-0000-0000AF010000}"/>
    <cellStyle name="Vírgula 2 5 2" xfId="433" xr:uid="{00000000-0005-0000-0000-0000B0010000}"/>
    <cellStyle name="Vírgula 2 6" xfId="415" xr:uid="{00000000-0005-0000-0000-0000B1010000}"/>
    <cellStyle name="Vírgula 3" xfId="3" xr:uid="{00000000-0005-0000-0000-0000B2010000}"/>
    <cellStyle name="Vírgula 3 2" xfId="409" xr:uid="{00000000-0005-0000-0000-0000B3010000}"/>
    <cellStyle name="Vírgula 3 2 2" xfId="443" xr:uid="{00000000-0005-0000-0000-0000B4010000}"/>
    <cellStyle name="Vírgula 3 3" xfId="414" xr:uid="{00000000-0005-0000-0000-0000B5010000}"/>
    <cellStyle name="Vírgula 4" xfId="190" xr:uid="{00000000-0005-0000-0000-0000B6010000}"/>
    <cellStyle name="Vírgula 4 2" xfId="283" xr:uid="{00000000-0005-0000-0000-0000B7010000}"/>
    <cellStyle name="Vírgula 4 2 2" xfId="426" xr:uid="{00000000-0005-0000-0000-0000B8010000}"/>
    <cellStyle name="Vírgula 4 3" xfId="422" xr:uid="{00000000-0005-0000-0000-0000B9010000}"/>
    <cellStyle name="Vírgula 5" xfId="191" xr:uid="{00000000-0005-0000-0000-0000BA010000}"/>
    <cellStyle name="Vírgula 5 2" xfId="330" xr:uid="{00000000-0005-0000-0000-0000BB010000}"/>
    <cellStyle name="Vírgula 5 2 2" xfId="429" xr:uid="{00000000-0005-0000-0000-0000BC010000}"/>
    <cellStyle name="Vírgula 6" xfId="385" xr:uid="{00000000-0005-0000-0000-0000BD010000}"/>
    <cellStyle name="Vírgula 6 2" xfId="434" xr:uid="{00000000-0005-0000-0000-0000BE010000}"/>
    <cellStyle name="Vírgula 7" xfId="238" xr:uid="{00000000-0005-0000-0000-0000BF010000}"/>
    <cellStyle name="Vírgula 7 2" xfId="424" xr:uid="{00000000-0005-0000-0000-0000C0010000}"/>
    <cellStyle name="Vírgula 8" xfId="413" xr:uid="{00000000-0005-0000-0000-0000C1010000}"/>
    <cellStyle name="Warning Text" xfId="192" xr:uid="{00000000-0005-0000-0000-0000C2010000}"/>
  </cellStyles>
  <dxfs count="50">
    <dxf>
      <font>
        <b/>
        <i val="0"/>
        <condense val="0"/>
        <extend val="0"/>
      </font>
    </dxf>
    <dxf>
      <font>
        <b/>
        <i val="0"/>
        <condense val="0"/>
        <extend val="0"/>
        <color indexed="9"/>
      </font>
      <fill>
        <patternFill patternType="none">
          <fgColor indexed="64"/>
          <bgColor indexed="65"/>
        </patternFill>
      </fill>
      <border>
        <left/>
        <right/>
        <top style="thin">
          <color indexed="64"/>
        </top>
        <bottom/>
      </border>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
      <fill>
        <patternFill>
          <bgColor rgb="FF0070C0"/>
        </patternFill>
      </fill>
    </dxf>
  </dxfs>
  <tableStyles count="0" defaultTableStyle="TableStyleMedium2" defaultPivotStyle="PivotStyleLight16"/>
  <colors>
    <mruColors>
      <color rgb="FFFFFF99"/>
      <color rgb="FFFFC7CE"/>
      <color rgb="FFFFCCCC"/>
      <color rgb="FFFF9999"/>
      <color rgb="FFFF8B8B"/>
      <color rgb="FFFF8181"/>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5" Type="http://schemas.openxmlformats.org/officeDocument/2006/relationships/externalLink" Target="externalLinks/externalLink9.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4.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7.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6.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5.jpeg"/><Relationship Id="rId2" Type="http://schemas.openxmlformats.org/officeDocument/2006/relationships/image" Target="../media/image2.png"/><Relationship Id="rId1" Type="http://schemas.openxmlformats.org/officeDocument/2006/relationships/image" Target="../media/image4.png"/><Relationship Id="rId4"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10</xdr:col>
      <xdr:colOff>74711</xdr:colOff>
      <xdr:row>22</xdr:row>
      <xdr:rowOff>0</xdr:rowOff>
    </xdr:from>
    <xdr:ext cx="502294" cy="709955"/>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14019311" y="10414635"/>
          <a:ext cx="502294" cy="709955"/>
        </a:xfrm>
        <a:prstGeom prst="rect">
          <a:avLst/>
        </a:prstGeom>
      </xdr:spPr>
    </xdr:pic>
    <xdr:clientData/>
  </xdr:oneCellAnchor>
  <xdr:twoCellAnchor>
    <xdr:from>
      <xdr:col>0</xdr:col>
      <xdr:colOff>190977</xdr:colOff>
      <xdr:row>7</xdr:row>
      <xdr:rowOff>272589</xdr:rowOff>
    </xdr:from>
    <xdr:to>
      <xdr:col>1</xdr:col>
      <xdr:colOff>727970</xdr:colOff>
      <xdr:row>9</xdr:row>
      <xdr:rowOff>164177</xdr:rowOff>
    </xdr:to>
    <xdr:pic>
      <xdr:nvPicPr>
        <xdr:cNvPr id="4" name="Imagem 1">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90977" y="2444289"/>
          <a:ext cx="1470443" cy="53928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817505</xdr:colOff>
      <xdr:row>7</xdr:row>
      <xdr:rowOff>179244</xdr:rowOff>
    </xdr:from>
    <xdr:to>
      <xdr:col>3</xdr:col>
      <xdr:colOff>168939</xdr:colOff>
      <xdr:row>9</xdr:row>
      <xdr:rowOff>183227</xdr:rowOff>
    </xdr:to>
    <xdr:pic>
      <xdr:nvPicPr>
        <xdr:cNvPr id="5" name="Imagem 1">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l="4376" t="781" r="53421" b="-781"/>
        <a:stretch>
          <a:fillRect/>
        </a:stretch>
      </xdr:blipFill>
      <xdr:spPr bwMode="auto">
        <a:xfrm>
          <a:off x="1750955" y="2350944"/>
          <a:ext cx="1513609" cy="65168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119063</xdr:colOff>
      <xdr:row>7</xdr:row>
      <xdr:rowOff>221673</xdr:rowOff>
    </xdr:from>
    <xdr:to>
      <xdr:col>1</xdr:col>
      <xdr:colOff>17622</xdr:colOff>
      <xdr:row>11</xdr:row>
      <xdr:rowOff>99407</xdr:rowOff>
    </xdr:to>
    <xdr:pic>
      <xdr:nvPicPr>
        <xdr:cNvPr id="3" name="Imagem 1">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9063" y="2378133"/>
          <a:ext cx="835819" cy="89881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114777</xdr:colOff>
      <xdr:row>8</xdr:row>
      <xdr:rowOff>282114</xdr:rowOff>
    </xdr:from>
    <xdr:to>
      <xdr:col>2</xdr:col>
      <xdr:colOff>623195</xdr:colOff>
      <xdr:row>11</xdr:row>
      <xdr:rowOff>116552</xdr:rowOff>
    </xdr:to>
    <xdr:pic>
      <xdr:nvPicPr>
        <xdr:cNvPr id="4" name="Imagem 1">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52037" y="2758614"/>
          <a:ext cx="1468538" cy="5354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712730</xdr:colOff>
      <xdr:row>8</xdr:row>
      <xdr:rowOff>188769</xdr:rowOff>
    </xdr:from>
    <xdr:to>
      <xdr:col>3</xdr:col>
      <xdr:colOff>1026189</xdr:colOff>
      <xdr:row>11</xdr:row>
      <xdr:rowOff>135602</xdr:rowOff>
    </xdr:to>
    <xdr:pic>
      <xdr:nvPicPr>
        <xdr:cNvPr id="5" name="Imagem 1">
          <a:extLst>
            <a:ext uri="{FF2B5EF4-FFF2-40B4-BE49-F238E27FC236}">
              <a16:creationId xmlns:a16="http://schemas.microsoft.com/office/drawing/2014/main" id="{00000000-0008-0000-0200-000005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l="4376" t="781" r="53421" b="-781"/>
        <a:stretch>
          <a:fillRect/>
        </a:stretch>
      </xdr:blipFill>
      <xdr:spPr bwMode="auto">
        <a:xfrm>
          <a:off x="2610110" y="2665269"/>
          <a:ext cx="1509799" cy="64787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10</xdr:col>
      <xdr:colOff>74711</xdr:colOff>
      <xdr:row>44</xdr:row>
      <xdr:rowOff>0</xdr:rowOff>
    </xdr:from>
    <xdr:ext cx="502294" cy="709955"/>
    <xdr:pic>
      <xdr:nvPicPr>
        <xdr:cNvPr id="6" name="Imagem 5">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4"/>
        <a:stretch>
          <a:fillRect/>
        </a:stretch>
      </xdr:blipFill>
      <xdr:spPr>
        <a:xfrm>
          <a:off x="14019311" y="22431375"/>
          <a:ext cx="502294" cy="709955"/>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6</xdr:col>
      <xdr:colOff>99060</xdr:colOff>
      <xdr:row>26</xdr:row>
      <xdr:rowOff>68581</xdr:rowOff>
    </xdr:from>
    <xdr:to>
      <xdr:col>6</xdr:col>
      <xdr:colOff>3406140</xdr:colOff>
      <xdr:row>29</xdr:row>
      <xdr:rowOff>1877</xdr:rowOff>
    </xdr:to>
    <xdr:pic>
      <xdr:nvPicPr>
        <xdr:cNvPr id="2" name="Imagem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3863340" y="4701541"/>
          <a:ext cx="3307080" cy="48193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1</xdr:col>
      <xdr:colOff>1670684</xdr:colOff>
      <xdr:row>69</xdr:row>
      <xdr:rowOff>145206</xdr:rowOff>
    </xdr:from>
    <xdr:ext cx="3368040" cy="0"/>
    <xdr:sp macro="" textlink="">
      <xdr:nvSpPr>
        <xdr:cNvPr id="2" name="Shape 14">
          <a:extLst>
            <a:ext uri="{FF2B5EF4-FFF2-40B4-BE49-F238E27FC236}">
              <a16:creationId xmlns:a16="http://schemas.microsoft.com/office/drawing/2014/main" id="{00000000-0008-0000-0600-000002000000}"/>
            </a:ext>
          </a:extLst>
        </xdr:cNvPr>
        <xdr:cNvSpPr/>
      </xdr:nvSpPr>
      <xdr:spPr>
        <a:xfrm>
          <a:off x="2181224" y="27523866"/>
          <a:ext cx="3368040" cy="0"/>
        </a:xfrm>
        <a:custGeom>
          <a:avLst/>
          <a:gdLst/>
          <a:ahLst/>
          <a:cxnLst/>
          <a:rect l="0" t="0" r="0" b="0"/>
          <a:pathLst>
            <a:path w="3368040">
              <a:moveTo>
                <a:pt x="0" y="0"/>
              </a:moveTo>
              <a:lnTo>
                <a:pt x="2540000" y="0"/>
              </a:lnTo>
            </a:path>
            <a:path w="3368040">
              <a:moveTo>
                <a:pt x="2542400" y="0"/>
              </a:moveTo>
              <a:lnTo>
                <a:pt x="3367900" y="0"/>
              </a:lnTo>
            </a:path>
          </a:pathLst>
        </a:custGeom>
        <a:ln w="7200">
          <a:solidFill>
            <a:srgbClr val="000000"/>
          </a:solidFill>
        </a:ln>
      </xdr:spPr>
    </xdr:sp>
    <xdr:clientData/>
  </xdr:oneCellAnchor>
  <xdr:oneCellAnchor>
    <xdr:from>
      <xdr:col>1</xdr:col>
      <xdr:colOff>1261744</xdr:colOff>
      <xdr:row>76</xdr:row>
      <xdr:rowOff>0</xdr:rowOff>
    </xdr:from>
    <xdr:ext cx="2964815" cy="0"/>
    <xdr:sp macro="" textlink="">
      <xdr:nvSpPr>
        <xdr:cNvPr id="3" name="Shape 15">
          <a:extLst>
            <a:ext uri="{FF2B5EF4-FFF2-40B4-BE49-F238E27FC236}">
              <a16:creationId xmlns:a16="http://schemas.microsoft.com/office/drawing/2014/main" id="{00000000-0008-0000-0600-000003000000}"/>
            </a:ext>
          </a:extLst>
        </xdr:cNvPr>
        <xdr:cNvSpPr/>
      </xdr:nvSpPr>
      <xdr:spPr>
        <a:xfrm>
          <a:off x="1772284" y="33985200"/>
          <a:ext cx="2964815" cy="0"/>
        </a:xfrm>
        <a:custGeom>
          <a:avLst/>
          <a:gdLst/>
          <a:ahLst/>
          <a:cxnLst/>
          <a:rect l="0" t="0" r="0" b="0"/>
          <a:pathLst>
            <a:path w="2964815">
              <a:moveTo>
                <a:pt x="0" y="0"/>
              </a:moveTo>
              <a:lnTo>
                <a:pt x="2964434" y="0"/>
              </a:lnTo>
            </a:path>
          </a:pathLst>
        </a:custGeom>
        <a:ln w="8001">
          <a:solidFill>
            <a:srgbClr val="000000"/>
          </a:solidFill>
        </a:ln>
      </xdr:spPr>
    </xdr:sp>
    <xdr:clientData/>
  </xdr:oneCellAnchor>
  <xdr:oneCellAnchor>
    <xdr:from>
      <xdr:col>1</xdr:col>
      <xdr:colOff>250189</xdr:colOff>
      <xdr:row>86</xdr:row>
      <xdr:rowOff>4400</xdr:rowOff>
    </xdr:from>
    <xdr:ext cx="4116070" cy="0"/>
    <xdr:sp macro="" textlink="">
      <xdr:nvSpPr>
        <xdr:cNvPr id="4" name="Shape 16">
          <a:extLst>
            <a:ext uri="{FF2B5EF4-FFF2-40B4-BE49-F238E27FC236}">
              <a16:creationId xmlns:a16="http://schemas.microsoft.com/office/drawing/2014/main" id="{00000000-0008-0000-0600-000004000000}"/>
            </a:ext>
          </a:extLst>
        </xdr:cNvPr>
        <xdr:cNvSpPr/>
      </xdr:nvSpPr>
      <xdr:spPr>
        <a:xfrm>
          <a:off x="760729" y="40253240"/>
          <a:ext cx="4116070" cy="0"/>
        </a:xfrm>
        <a:custGeom>
          <a:avLst/>
          <a:gdLst/>
          <a:ahLst/>
          <a:cxnLst/>
          <a:rect l="0" t="0" r="0" b="0"/>
          <a:pathLst>
            <a:path w="4116070">
              <a:moveTo>
                <a:pt x="0" y="0"/>
              </a:moveTo>
              <a:lnTo>
                <a:pt x="4116069" y="0"/>
              </a:lnTo>
            </a:path>
          </a:pathLst>
        </a:custGeom>
        <a:ln w="8800">
          <a:solidFill>
            <a:srgbClr val="000000"/>
          </a:solidFill>
        </a:ln>
      </xdr:spPr>
    </xdr:sp>
    <xdr:clientData/>
  </xdr:oneCellAnchor>
  <xdr:oneCellAnchor>
    <xdr:from>
      <xdr:col>1</xdr:col>
      <xdr:colOff>2115565</xdr:colOff>
      <xdr:row>94</xdr:row>
      <xdr:rowOff>131234</xdr:rowOff>
    </xdr:from>
    <xdr:ext cx="2476500" cy="0"/>
    <xdr:sp macro="" textlink="">
      <xdr:nvSpPr>
        <xdr:cNvPr id="5" name="Shape 17">
          <a:extLst>
            <a:ext uri="{FF2B5EF4-FFF2-40B4-BE49-F238E27FC236}">
              <a16:creationId xmlns:a16="http://schemas.microsoft.com/office/drawing/2014/main" id="{00000000-0008-0000-0600-000005000000}"/>
            </a:ext>
          </a:extLst>
        </xdr:cNvPr>
        <xdr:cNvSpPr/>
      </xdr:nvSpPr>
      <xdr:spPr>
        <a:xfrm>
          <a:off x="2626105" y="47337134"/>
          <a:ext cx="2476500" cy="0"/>
        </a:xfrm>
        <a:custGeom>
          <a:avLst/>
          <a:gdLst/>
          <a:ahLst/>
          <a:cxnLst/>
          <a:rect l="0" t="0" r="0" b="0"/>
          <a:pathLst>
            <a:path w="2476500">
              <a:moveTo>
                <a:pt x="0" y="0"/>
              </a:moveTo>
              <a:lnTo>
                <a:pt x="2476500" y="0"/>
              </a:lnTo>
            </a:path>
          </a:pathLst>
        </a:custGeom>
        <a:ln w="7200">
          <a:solidFill>
            <a:srgbClr val="000000"/>
          </a:solidFill>
        </a:ln>
      </xdr:spPr>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549655</xdr:colOff>
      <xdr:row>32</xdr:row>
      <xdr:rowOff>0</xdr:rowOff>
    </xdr:from>
    <xdr:ext cx="626745" cy="6350"/>
    <xdr:sp macro="" textlink="">
      <xdr:nvSpPr>
        <xdr:cNvPr id="4" name="Shape 10">
          <a:extLst>
            <a:ext uri="{FF2B5EF4-FFF2-40B4-BE49-F238E27FC236}">
              <a16:creationId xmlns:a16="http://schemas.microsoft.com/office/drawing/2014/main" id="{00000000-0008-0000-0700-000004000000}"/>
            </a:ext>
          </a:extLst>
        </xdr:cNvPr>
        <xdr:cNvSpPr/>
      </xdr:nvSpPr>
      <xdr:spPr>
        <a:xfrm>
          <a:off x="1098295" y="41128950"/>
          <a:ext cx="626745" cy="6350"/>
        </a:xfrm>
        <a:custGeom>
          <a:avLst/>
          <a:gdLst/>
          <a:ahLst/>
          <a:cxnLst/>
          <a:rect l="0" t="0" r="0" b="0"/>
          <a:pathLst>
            <a:path w="626745" h="6350">
              <a:moveTo>
                <a:pt x="626363" y="0"/>
              </a:moveTo>
              <a:lnTo>
                <a:pt x="0" y="0"/>
              </a:lnTo>
              <a:lnTo>
                <a:pt x="0" y="6096"/>
              </a:lnTo>
              <a:lnTo>
                <a:pt x="626363" y="6096"/>
              </a:lnTo>
              <a:lnTo>
                <a:pt x="626363" y="0"/>
              </a:lnTo>
              <a:close/>
            </a:path>
          </a:pathLst>
        </a:custGeom>
        <a:solidFill>
          <a:srgbClr val="0000FF"/>
        </a:solidFill>
      </xdr:spPr>
    </xdr:sp>
    <xdr:clientData/>
  </xdr:oneCellAnchor>
  <xdr:oneCellAnchor>
    <xdr:from>
      <xdr:col>1</xdr:col>
      <xdr:colOff>705104</xdr:colOff>
      <xdr:row>32</xdr:row>
      <xdr:rowOff>0</xdr:rowOff>
    </xdr:from>
    <xdr:ext cx="315595" cy="6350"/>
    <xdr:sp macro="" textlink="">
      <xdr:nvSpPr>
        <xdr:cNvPr id="5" name="Shape 11">
          <a:extLst>
            <a:ext uri="{FF2B5EF4-FFF2-40B4-BE49-F238E27FC236}">
              <a16:creationId xmlns:a16="http://schemas.microsoft.com/office/drawing/2014/main" id="{00000000-0008-0000-0700-000005000000}"/>
            </a:ext>
          </a:extLst>
        </xdr:cNvPr>
        <xdr:cNvSpPr/>
      </xdr:nvSpPr>
      <xdr:spPr>
        <a:xfrm>
          <a:off x="1253744" y="43727369"/>
          <a:ext cx="315595" cy="6350"/>
        </a:xfrm>
        <a:custGeom>
          <a:avLst/>
          <a:gdLst/>
          <a:ahLst/>
          <a:cxnLst/>
          <a:rect l="0" t="0" r="0" b="0"/>
          <a:pathLst>
            <a:path w="315595" h="6350">
              <a:moveTo>
                <a:pt x="315468" y="0"/>
              </a:moveTo>
              <a:lnTo>
                <a:pt x="0" y="0"/>
              </a:lnTo>
              <a:lnTo>
                <a:pt x="0" y="6096"/>
              </a:lnTo>
              <a:lnTo>
                <a:pt x="315468" y="6096"/>
              </a:lnTo>
              <a:lnTo>
                <a:pt x="315468" y="0"/>
              </a:lnTo>
              <a:close/>
            </a:path>
          </a:pathLst>
        </a:custGeom>
        <a:solidFill>
          <a:srgbClr val="0000FF"/>
        </a:solidFill>
      </xdr:spPr>
    </xdr:sp>
    <xdr:clientData/>
  </xdr:one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TRANSPORTE"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AA%20TEMPORARIA\ULTRAFERTIL\plultr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G:\Trabalhos%20-%20Cidades\Ibicara&#237;\PLANILHA%20BDI%20(1)%20E%20BDI(2)%20IBICARA&#205;.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funbio-my.sharepoint.com/Users/LENOVO/Desktop/Planilha%20e%20Cronograma%20-%20PROPOSTA%200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irgeral\gasmig\CP%20013-0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https://funbio-my.sharepoint.com/Users/Matheus/Desktop/Projetos%20e%20Servi&#231;os/SES%20ERICO%20CARDOSO/&#201;rico%20Cardoso%20-%20Arquivos/PLANILHA%20OR&#199;AMENT&#193;RIA%20-%20DEFINITIVA.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funbio-my.sharepoint.com/Projetos%20e%20Servi&#231;os/WWF/Produto%202%20-%20Projetos%20executivos%20e%20complementares/Rev01/OR&#199;_CZCM_ACIT%20-%20R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irgeral\copergas\Proposta%20B\CP028itens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ablo\backup%20(d)\Meus%20documentos\Comercial\DERSA\CC%20013-03%20-%20Pier%20Guaruj&#225;%20-%20N&#227;oP\Planilha%20e%20Composi&#231;&#245;es\HelenoFonseca\DNER-0431\DNER431re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NSPORTE"/>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DO"/>
      <sheetName val="MAT"/>
      <sheetName val="EQUIP"/>
      <sheetName val="OUTROS"/>
      <sheetName val="BDI"/>
      <sheetName val="LEISSOCIAIS"/>
      <sheetName val="CPU-L1"/>
      <sheetName val="RESUMO"/>
      <sheetName val="PLANILHA"/>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DADOS"/>
      <sheetName val="NOVO"/>
      <sheetName val="BDI"/>
      <sheetName val="ORÇAMENTO"/>
      <sheetName val="CÁLCULO"/>
      <sheetName val="EVENTOS"/>
      <sheetName val="CRONO"/>
      <sheetName val="CRONOPLE"/>
      <sheetName val="PLE"/>
      <sheetName val="QCI"/>
      <sheetName val="BM"/>
      <sheetName val="RRE"/>
      <sheetName val="OFÍCIO"/>
    </sheetNames>
    <sheetDataSet>
      <sheetData sheetId="0">
        <row r="1">
          <cell r="J1" t="str">
            <v>PM</v>
          </cell>
        </row>
        <row r="2">
          <cell r="J2" t="str">
            <v>v3.0.5</v>
          </cell>
        </row>
        <row r="3">
          <cell r="O3">
            <v>1</v>
          </cell>
        </row>
        <row r="4">
          <cell r="O4">
            <v>2</v>
          </cell>
        </row>
      </sheetData>
      <sheetData sheetId="1">
        <row r="2">
          <cell r="J2" t="str">
            <v>Itens de Investimento</v>
          </cell>
          <cell r="K2" t="str">
            <v>Unidades habitacionais</v>
          </cell>
          <cell r="L2">
            <v>3</v>
          </cell>
          <cell r="M2" t="str">
            <v>Equipamentos comunitários</v>
          </cell>
          <cell r="N2">
            <v>6</v>
          </cell>
          <cell r="O2" t="str">
            <v>Pavimentação</v>
          </cell>
          <cell r="P2">
            <v>6</v>
          </cell>
          <cell r="Q2" t="str">
            <v xml:space="preserve">Drenagem </v>
          </cell>
          <cell r="R2">
            <v>6</v>
          </cell>
          <cell r="S2" t="str">
            <v>Abastecimento de água</v>
          </cell>
          <cell r="T2">
            <v>11</v>
          </cell>
          <cell r="U2" t="str">
            <v>Esgotamento sanitário</v>
          </cell>
          <cell r="V2">
            <v>8</v>
          </cell>
          <cell r="W2" t="str">
            <v>Energia elétrica e iluminação pública</v>
          </cell>
          <cell r="X2">
            <v>4</v>
          </cell>
          <cell r="Y2" t="str">
            <v>Coleta e tratamento de resíduos sólidos</v>
          </cell>
          <cell r="Z2">
            <v>6</v>
          </cell>
          <cell r="AA2" t="str">
            <v xml:space="preserve">Contenção e estabilização de encostas </v>
          </cell>
          <cell r="AB2">
            <v>2</v>
          </cell>
          <cell r="AC2" t="str">
            <v>Regularização fundiária</v>
          </cell>
          <cell r="AD2">
            <v>2</v>
          </cell>
          <cell r="AE2" t="str">
            <v>Aquisição de terreno</v>
          </cell>
          <cell r="AF2">
            <v>2</v>
          </cell>
          <cell r="AG2" t="str">
            <v>Aquisição de equipamentos e insumos</v>
          </cell>
          <cell r="AH2">
            <v>1</v>
          </cell>
          <cell r="AI2" t="str">
            <v>Elaboração de estudos e projetos</v>
          </cell>
          <cell r="AJ2">
            <v>1</v>
          </cell>
          <cell r="AK2" t="str">
            <v>Instrumentos e ações em planejamento e gestão pública</v>
          </cell>
          <cell r="AL2">
            <v>1</v>
          </cell>
          <cell r="AM2" t="str">
            <v>Ações complementares às obras</v>
          </cell>
          <cell r="AN2">
            <v>3</v>
          </cell>
          <cell r="AO2" t="str">
            <v>Gerenciamento</v>
          </cell>
          <cell r="AP2">
            <v>1</v>
          </cell>
          <cell r="AQ2" t="str">
            <v>Trabalho social</v>
          </cell>
          <cell r="AR2">
            <v>4</v>
          </cell>
        </row>
        <row r="3">
          <cell r="J3" t="str">
            <v>Unidades habitacionais</v>
          </cell>
        </row>
        <row r="4">
          <cell r="J4" t="str">
            <v>Equipamentos comunitários</v>
          </cell>
        </row>
        <row r="5">
          <cell r="J5" t="str">
            <v>Pavimentação</v>
          </cell>
        </row>
        <row r="6">
          <cell r="J6" t="str">
            <v xml:space="preserve">Drenagem </v>
          </cell>
        </row>
        <row r="7">
          <cell r="J7" t="str">
            <v>Abastecimento de água</v>
          </cell>
        </row>
        <row r="8">
          <cell r="J8" t="str">
            <v>Esgotamento sanitário</v>
          </cell>
        </row>
        <row r="9">
          <cell r="J9" t="str">
            <v>Energia elétrica e iluminação pública</v>
          </cell>
        </row>
        <row r="10">
          <cell r="J10" t="str">
            <v>Coleta e tratamento de resíduos sólidos</v>
          </cell>
        </row>
        <row r="11">
          <cell r="J11" t="str">
            <v xml:space="preserve">Contenção e estabilização de encostas </v>
          </cell>
        </row>
        <row r="12">
          <cell r="J12" t="str">
            <v>Regularização fundiária</v>
          </cell>
        </row>
        <row r="13">
          <cell r="J13" t="str">
            <v>Aquisição de terreno</v>
          </cell>
        </row>
        <row r="14">
          <cell r="J14" t="str">
            <v>Aquisição de equipamentos e insumos</v>
          </cell>
        </row>
        <row r="15">
          <cell r="J15" t="str">
            <v>Elaboração de estudos e projetos</v>
          </cell>
        </row>
        <row r="16">
          <cell r="J16" t="str">
            <v>Instrumentos e ações em planejamento e gestão pública</v>
          </cell>
        </row>
        <row r="17">
          <cell r="J17" t="str">
            <v>Ações complementares às obras</v>
          </cell>
        </row>
        <row r="18">
          <cell r="J18" t="str">
            <v>Gerenciamento</v>
          </cell>
        </row>
        <row r="19">
          <cell r="J19" t="str">
            <v>Trabalho social</v>
          </cell>
        </row>
      </sheetData>
      <sheetData sheetId="2"/>
      <sheetData sheetId="3">
        <row r="138">
          <cell r="A138" t="str">
            <v>(SELECIONAR)</v>
          </cell>
        </row>
      </sheetData>
      <sheetData sheetId="4">
        <row r="8">
          <cell r="F8" t="str">
            <v>'[Referência 02-2021.xls]Banco'!$a5:$a$65536</v>
          </cell>
          <cell r="AF8" t="b">
            <v>1</v>
          </cell>
        </row>
        <row r="10">
          <cell r="AF10" t="b">
            <v>1</v>
          </cell>
        </row>
        <row r="11">
          <cell r="AF11" t="b">
            <v>1</v>
          </cell>
        </row>
        <row r="15">
          <cell r="M15" t="str">
            <v>LOTE</v>
          </cell>
          <cell r="X15">
            <v>343643.41999999981</v>
          </cell>
          <cell r="Z15" t="str">
            <v/>
          </cell>
          <cell r="AA15">
            <v>0</v>
          </cell>
          <cell r="AB15">
            <v>0</v>
          </cell>
        </row>
        <row r="16">
          <cell r="X16">
            <v>50091.29</v>
          </cell>
          <cell r="Z16" t="str">
            <v/>
          </cell>
          <cell r="AA16">
            <v>0</v>
          </cell>
          <cell r="AB16">
            <v>0</v>
          </cell>
        </row>
        <row r="17">
          <cell r="X17">
            <v>1564.79</v>
          </cell>
          <cell r="Z17" t="str">
            <v/>
          </cell>
          <cell r="AA17">
            <v>0</v>
          </cell>
          <cell r="AB17">
            <v>0</v>
          </cell>
        </row>
        <row r="18">
          <cell r="X18">
            <v>1564.79</v>
          </cell>
          <cell r="Z18" t="str">
            <v>RP</v>
          </cell>
          <cell r="AA18">
            <v>0</v>
          </cell>
          <cell r="AB18">
            <v>0</v>
          </cell>
        </row>
        <row r="19">
          <cell r="X19">
            <v>10044.56</v>
          </cell>
          <cell r="Z19" t="str">
            <v/>
          </cell>
          <cell r="AA19">
            <v>0</v>
          </cell>
          <cell r="AB19">
            <v>0</v>
          </cell>
        </row>
        <row r="20">
          <cell r="X20">
            <v>1071.69</v>
          </cell>
          <cell r="Z20" t="str">
            <v>RP</v>
          </cell>
          <cell r="AA20">
            <v>0</v>
          </cell>
          <cell r="AB20">
            <v>0</v>
          </cell>
        </row>
        <row r="21">
          <cell r="X21">
            <v>2114.83</v>
          </cell>
          <cell r="Z21" t="str">
            <v>RA</v>
          </cell>
          <cell r="AA21">
            <v>0</v>
          </cell>
          <cell r="AB21">
            <v>0</v>
          </cell>
        </row>
        <row r="22">
          <cell r="X22">
            <v>6858.04</v>
          </cell>
          <cell r="Z22" t="str">
            <v>RA</v>
          </cell>
          <cell r="AA22">
            <v>0</v>
          </cell>
          <cell r="AB22">
            <v>0</v>
          </cell>
        </row>
        <row r="23">
          <cell r="X23">
            <v>0</v>
          </cell>
          <cell r="Z23" t="str">
            <v/>
          </cell>
          <cell r="AA23">
            <v>0</v>
          </cell>
          <cell r="AB23">
            <v>0</v>
          </cell>
        </row>
        <row r="24">
          <cell r="X24">
            <v>8931.02</v>
          </cell>
          <cell r="Z24" t="str">
            <v/>
          </cell>
          <cell r="AA24">
            <v>0</v>
          </cell>
          <cell r="AB24">
            <v>0</v>
          </cell>
        </row>
        <row r="25">
          <cell r="X25">
            <v>1414.9</v>
          </cell>
          <cell r="Z25" t="str">
            <v>RA</v>
          </cell>
          <cell r="AA25">
            <v>0</v>
          </cell>
          <cell r="AB25">
            <v>0</v>
          </cell>
        </row>
        <row r="26">
          <cell r="X26">
            <v>1733.91</v>
          </cell>
          <cell r="Z26" t="str">
            <v>RA</v>
          </cell>
          <cell r="AA26">
            <v>0</v>
          </cell>
          <cell r="AB26">
            <v>0</v>
          </cell>
        </row>
        <row r="27">
          <cell r="X27">
            <v>5782.21</v>
          </cell>
          <cell r="Z27" t="str">
            <v>RA</v>
          </cell>
          <cell r="AA27">
            <v>0</v>
          </cell>
          <cell r="AB27">
            <v>0</v>
          </cell>
        </row>
        <row r="28">
          <cell r="X28">
            <v>0</v>
          </cell>
          <cell r="Z28" t="str">
            <v/>
          </cell>
          <cell r="AA28">
            <v>0</v>
          </cell>
          <cell r="AB28">
            <v>0</v>
          </cell>
        </row>
        <row r="29">
          <cell r="X29">
            <v>16330.99</v>
          </cell>
          <cell r="Z29" t="str">
            <v/>
          </cell>
          <cell r="AA29">
            <v>0</v>
          </cell>
          <cell r="AB29">
            <v>0</v>
          </cell>
        </row>
        <row r="30">
          <cell r="X30">
            <v>1997.85</v>
          </cell>
          <cell r="Z30" t="str">
            <v>RA</v>
          </cell>
          <cell r="AA30">
            <v>0</v>
          </cell>
          <cell r="AB30">
            <v>0</v>
          </cell>
        </row>
        <row r="31">
          <cell r="X31">
            <v>3507.8</v>
          </cell>
          <cell r="Z31" t="str">
            <v>RA</v>
          </cell>
          <cell r="AA31">
            <v>0</v>
          </cell>
          <cell r="AB31">
            <v>0</v>
          </cell>
        </row>
        <row r="32">
          <cell r="X32">
            <v>10825.34</v>
          </cell>
          <cell r="Z32" t="str">
            <v>RA</v>
          </cell>
          <cell r="AA32">
            <v>0</v>
          </cell>
          <cell r="AB32">
            <v>0</v>
          </cell>
        </row>
        <row r="33">
          <cell r="X33">
            <v>0</v>
          </cell>
          <cell r="Z33" t="str">
            <v/>
          </cell>
          <cell r="AA33">
            <v>0</v>
          </cell>
          <cell r="AB33">
            <v>0</v>
          </cell>
        </row>
        <row r="34">
          <cell r="X34">
            <v>13219.93</v>
          </cell>
          <cell r="Z34" t="str">
            <v/>
          </cell>
          <cell r="AA34">
            <v>0</v>
          </cell>
          <cell r="AB34">
            <v>0</v>
          </cell>
        </row>
        <row r="35">
          <cell r="X35">
            <v>2491.63</v>
          </cell>
          <cell r="Z35" t="str">
            <v>RA</v>
          </cell>
          <cell r="AA35">
            <v>0</v>
          </cell>
          <cell r="AB35">
            <v>0</v>
          </cell>
        </row>
        <row r="36">
          <cell r="X36">
            <v>2712.16</v>
          </cell>
          <cell r="Z36" t="str">
            <v>RA</v>
          </cell>
          <cell r="AA36">
            <v>0</v>
          </cell>
          <cell r="AB36">
            <v>0</v>
          </cell>
        </row>
        <row r="37">
          <cell r="X37">
            <v>8016.14</v>
          </cell>
          <cell r="Z37" t="str">
            <v>RA</v>
          </cell>
          <cell r="AA37">
            <v>0</v>
          </cell>
          <cell r="AB37">
            <v>0</v>
          </cell>
        </row>
        <row r="38">
          <cell r="X38">
            <v>0</v>
          </cell>
          <cell r="Z38" t="str">
            <v/>
          </cell>
          <cell r="AA38">
            <v>0</v>
          </cell>
          <cell r="AB38">
            <v>0</v>
          </cell>
        </row>
        <row r="39">
          <cell r="X39">
            <v>7086.5</v>
          </cell>
          <cell r="Z39" t="str">
            <v/>
          </cell>
          <cell r="AA39">
            <v>0</v>
          </cell>
          <cell r="AB39">
            <v>0</v>
          </cell>
        </row>
        <row r="40">
          <cell r="X40">
            <v>7086.5</v>
          </cell>
          <cell r="Z40" t="str">
            <v/>
          </cell>
          <cell r="AA40">
            <v>0</v>
          </cell>
          <cell r="AB40">
            <v>0</v>
          </cell>
        </row>
        <row r="41">
          <cell r="X41">
            <v>0</v>
          </cell>
          <cell r="Z41" t="str">
            <v/>
          </cell>
          <cell r="AA41">
            <v>0</v>
          </cell>
          <cell r="AB41">
            <v>0</v>
          </cell>
        </row>
        <row r="42">
          <cell r="X42">
            <v>0</v>
          </cell>
          <cell r="Z42" t="str">
            <v/>
          </cell>
          <cell r="AA42">
            <v>0</v>
          </cell>
          <cell r="AB42">
            <v>0</v>
          </cell>
        </row>
        <row r="43">
          <cell r="X43">
            <v>0</v>
          </cell>
          <cell r="Z43" t="str">
            <v/>
          </cell>
          <cell r="AA43">
            <v>0</v>
          </cell>
          <cell r="AB43">
            <v>0</v>
          </cell>
        </row>
        <row r="44">
          <cell r="X44">
            <v>0</v>
          </cell>
          <cell r="Z44" t="str">
            <v/>
          </cell>
          <cell r="AA44">
            <v>0</v>
          </cell>
          <cell r="AB44">
            <v>0</v>
          </cell>
        </row>
        <row r="45">
          <cell r="X45">
            <v>0</v>
          </cell>
          <cell r="Z45" t="str">
            <v/>
          </cell>
          <cell r="AA45">
            <v>0</v>
          </cell>
          <cell r="AB45">
            <v>0</v>
          </cell>
        </row>
        <row r="46">
          <cell r="X46">
            <v>0</v>
          </cell>
          <cell r="Z46" t="str">
            <v/>
          </cell>
          <cell r="AA46">
            <v>0</v>
          </cell>
          <cell r="AB46">
            <v>0</v>
          </cell>
        </row>
        <row r="47">
          <cell r="X47">
            <v>4084.51</v>
          </cell>
          <cell r="Z47" t="str">
            <v>RA</v>
          </cell>
          <cell r="AA47">
            <v>0</v>
          </cell>
          <cell r="AB47">
            <v>0</v>
          </cell>
        </row>
        <row r="48">
          <cell r="X48">
            <v>3001.99</v>
          </cell>
          <cell r="Z48" t="str">
            <v>RA</v>
          </cell>
          <cell r="AA48">
            <v>0</v>
          </cell>
          <cell r="AB48">
            <v>0</v>
          </cell>
        </row>
        <row r="49">
          <cell r="X49">
            <v>0</v>
          </cell>
          <cell r="Z49" t="str">
            <v/>
          </cell>
          <cell r="AA49">
            <v>0</v>
          </cell>
          <cell r="AB49">
            <v>0</v>
          </cell>
        </row>
        <row r="50">
          <cell r="X50">
            <v>21079.02</v>
          </cell>
          <cell r="Z50" t="str">
            <v/>
          </cell>
          <cell r="AA50">
            <v>0</v>
          </cell>
          <cell r="AB50">
            <v>0</v>
          </cell>
        </row>
        <row r="51">
          <cell r="X51">
            <v>2822.63</v>
          </cell>
          <cell r="Z51" t="str">
            <v/>
          </cell>
          <cell r="AA51">
            <v>0</v>
          </cell>
          <cell r="AB51">
            <v>0</v>
          </cell>
        </row>
        <row r="52">
          <cell r="X52">
            <v>2822.63</v>
          </cell>
          <cell r="Z52" t="str">
            <v>RA</v>
          </cell>
          <cell r="AA52">
            <v>0</v>
          </cell>
          <cell r="AB52">
            <v>0</v>
          </cell>
        </row>
        <row r="53">
          <cell r="X53">
            <v>0</v>
          </cell>
          <cell r="Z53" t="str">
            <v/>
          </cell>
          <cell r="AA53">
            <v>0</v>
          </cell>
          <cell r="AB53">
            <v>0</v>
          </cell>
        </row>
        <row r="54">
          <cell r="X54">
            <v>0</v>
          </cell>
          <cell r="Z54" t="str">
            <v/>
          </cell>
          <cell r="AA54">
            <v>0</v>
          </cell>
          <cell r="AB54">
            <v>0</v>
          </cell>
        </row>
        <row r="55">
          <cell r="X55">
            <v>4449.41</v>
          </cell>
          <cell r="Z55" t="str">
            <v/>
          </cell>
          <cell r="AA55">
            <v>0</v>
          </cell>
          <cell r="AB55">
            <v>0</v>
          </cell>
        </row>
        <row r="56">
          <cell r="X56">
            <v>4449.41</v>
          </cell>
          <cell r="Z56" t="str">
            <v>RA</v>
          </cell>
          <cell r="AA56">
            <v>0</v>
          </cell>
          <cell r="AB56">
            <v>0</v>
          </cell>
        </row>
        <row r="57">
          <cell r="X57">
            <v>0</v>
          </cell>
          <cell r="Z57" t="str">
            <v/>
          </cell>
          <cell r="AA57">
            <v>0</v>
          </cell>
          <cell r="AB57">
            <v>0</v>
          </cell>
        </row>
        <row r="58">
          <cell r="X58">
            <v>0</v>
          </cell>
          <cell r="Z58" t="str">
            <v/>
          </cell>
          <cell r="AA58">
            <v>0</v>
          </cell>
          <cell r="AB58">
            <v>0</v>
          </cell>
        </row>
        <row r="59">
          <cell r="X59">
            <v>5453.18</v>
          </cell>
          <cell r="Z59" t="str">
            <v/>
          </cell>
          <cell r="AA59">
            <v>0</v>
          </cell>
          <cell r="AB59">
            <v>0</v>
          </cell>
        </row>
        <row r="60">
          <cell r="X60">
            <v>5453.18</v>
          </cell>
          <cell r="Z60" t="str">
            <v>RA</v>
          </cell>
          <cell r="AA60">
            <v>0</v>
          </cell>
          <cell r="AB60">
            <v>0</v>
          </cell>
        </row>
        <row r="61">
          <cell r="X61">
            <v>0</v>
          </cell>
          <cell r="Z61" t="str">
            <v/>
          </cell>
          <cell r="AA61">
            <v>0</v>
          </cell>
          <cell r="AB61">
            <v>0</v>
          </cell>
        </row>
        <row r="62">
          <cell r="X62">
            <v>0</v>
          </cell>
          <cell r="Z62" t="str">
            <v/>
          </cell>
          <cell r="AA62">
            <v>0</v>
          </cell>
          <cell r="AB62">
            <v>0</v>
          </cell>
        </row>
        <row r="63">
          <cell r="X63">
            <v>8353.7999999999993</v>
          </cell>
          <cell r="Z63" t="str">
            <v/>
          </cell>
          <cell r="AA63">
            <v>0</v>
          </cell>
          <cell r="AB63">
            <v>0</v>
          </cell>
        </row>
        <row r="64">
          <cell r="X64">
            <v>8353.7999999999993</v>
          </cell>
          <cell r="Z64" t="str">
            <v>RA</v>
          </cell>
          <cell r="AA64">
            <v>0</v>
          </cell>
          <cell r="AB64">
            <v>0</v>
          </cell>
        </row>
        <row r="65">
          <cell r="X65">
            <v>0</v>
          </cell>
          <cell r="Z65" t="str">
            <v/>
          </cell>
          <cell r="AA65">
            <v>0</v>
          </cell>
          <cell r="AB65">
            <v>0</v>
          </cell>
        </row>
        <row r="66">
          <cell r="X66">
            <v>0</v>
          </cell>
          <cell r="Z66" t="str">
            <v/>
          </cell>
          <cell r="AA66">
            <v>0</v>
          </cell>
          <cell r="AB66">
            <v>0</v>
          </cell>
        </row>
        <row r="67">
          <cell r="X67">
            <v>33069.78</v>
          </cell>
          <cell r="Z67" t="str">
            <v/>
          </cell>
          <cell r="AA67">
            <v>0</v>
          </cell>
          <cell r="AB67">
            <v>0</v>
          </cell>
        </row>
        <row r="68">
          <cell r="X68">
            <v>10671.4</v>
          </cell>
          <cell r="Z68" t="str">
            <v/>
          </cell>
          <cell r="AA68">
            <v>0</v>
          </cell>
          <cell r="AB68">
            <v>0</v>
          </cell>
        </row>
        <row r="69">
          <cell r="X69">
            <v>4441.2</v>
          </cell>
          <cell r="Z69" t="str">
            <v>RA</v>
          </cell>
          <cell r="AA69">
            <v>0</v>
          </cell>
          <cell r="AB69">
            <v>0</v>
          </cell>
        </row>
        <row r="70">
          <cell r="X70">
            <v>0</v>
          </cell>
          <cell r="Z70" t="str">
            <v/>
          </cell>
          <cell r="AA70">
            <v>0</v>
          </cell>
          <cell r="AB70">
            <v>0</v>
          </cell>
        </row>
        <row r="71">
          <cell r="X71">
            <v>0</v>
          </cell>
          <cell r="Z71" t="str">
            <v/>
          </cell>
          <cell r="AA71">
            <v>0</v>
          </cell>
          <cell r="AB71">
            <v>0</v>
          </cell>
        </row>
        <row r="72">
          <cell r="X72">
            <v>0</v>
          </cell>
          <cell r="Z72" t="str">
            <v/>
          </cell>
          <cell r="AA72">
            <v>0</v>
          </cell>
          <cell r="AB72">
            <v>0</v>
          </cell>
        </row>
        <row r="73">
          <cell r="X73">
            <v>6230.2</v>
          </cell>
          <cell r="Z73" t="str">
            <v>RA</v>
          </cell>
          <cell r="AA73">
            <v>0</v>
          </cell>
          <cell r="AB73">
            <v>0</v>
          </cell>
        </row>
        <row r="74">
          <cell r="X74">
            <v>0</v>
          </cell>
          <cell r="Z74" t="str">
            <v/>
          </cell>
          <cell r="AA74">
            <v>0</v>
          </cell>
          <cell r="AB74">
            <v>0</v>
          </cell>
        </row>
        <row r="75">
          <cell r="X75">
            <v>0</v>
          </cell>
          <cell r="Z75" t="str">
            <v/>
          </cell>
          <cell r="AA75">
            <v>0</v>
          </cell>
          <cell r="AB75">
            <v>0</v>
          </cell>
        </row>
        <row r="76">
          <cell r="X76">
            <v>0</v>
          </cell>
          <cell r="Z76" t="str">
            <v/>
          </cell>
          <cell r="AA76">
            <v>0</v>
          </cell>
          <cell r="AB76">
            <v>0</v>
          </cell>
        </row>
        <row r="77">
          <cell r="X77">
            <v>0</v>
          </cell>
          <cell r="Z77" t="str">
            <v/>
          </cell>
          <cell r="AA77">
            <v>0</v>
          </cell>
          <cell r="AB77">
            <v>0</v>
          </cell>
        </row>
        <row r="78">
          <cell r="X78">
            <v>0</v>
          </cell>
          <cell r="Z78" t="str">
            <v/>
          </cell>
          <cell r="AA78">
            <v>0</v>
          </cell>
          <cell r="AB78">
            <v>0</v>
          </cell>
        </row>
        <row r="79">
          <cell r="X79">
            <v>7607.04</v>
          </cell>
          <cell r="Z79" t="str">
            <v/>
          </cell>
          <cell r="AA79">
            <v>0</v>
          </cell>
          <cell r="AB79">
            <v>0</v>
          </cell>
        </row>
        <row r="80">
          <cell r="X80">
            <v>3108.84</v>
          </cell>
          <cell r="Z80" t="str">
            <v>RA</v>
          </cell>
          <cell r="AA80">
            <v>0</v>
          </cell>
          <cell r="AB80">
            <v>0</v>
          </cell>
        </row>
        <row r="81">
          <cell r="X81">
            <v>0</v>
          </cell>
          <cell r="Z81" t="str">
            <v/>
          </cell>
          <cell r="AA81">
            <v>0</v>
          </cell>
          <cell r="AB81">
            <v>0</v>
          </cell>
        </row>
        <row r="82">
          <cell r="X82">
            <v>0</v>
          </cell>
          <cell r="Z82" t="str">
            <v/>
          </cell>
          <cell r="AA82">
            <v>0</v>
          </cell>
          <cell r="AB82">
            <v>0</v>
          </cell>
        </row>
        <row r="83">
          <cell r="X83">
            <v>0</v>
          </cell>
          <cell r="Z83" t="str">
            <v/>
          </cell>
          <cell r="AA83">
            <v>0</v>
          </cell>
          <cell r="AB83">
            <v>0</v>
          </cell>
        </row>
        <row r="84">
          <cell r="X84">
            <v>4498.2</v>
          </cell>
          <cell r="Z84" t="str">
            <v>RA</v>
          </cell>
          <cell r="AA84">
            <v>0</v>
          </cell>
          <cell r="AB84">
            <v>0</v>
          </cell>
        </row>
        <row r="85">
          <cell r="X85">
            <v>0</v>
          </cell>
          <cell r="Z85" t="str">
            <v/>
          </cell>
          <cell r="AA85">
            <v>0</v>
          </cell>
          <cell r="AB85">
            <v>0</v>
          </cell>
        </row>
        <row r="86">
          <cell r="X86">
            <v>0</v>
          </cell>
          <cell r="Z86" t="str">
            <v/>
          </cell>
          <cell r="AA86">
            <v>0</v>
          </cell>
          <cell r="AB86">
            <v>0</v>
          </cell>
        </row>
        <row r="87">
          <cell r="X87">
            <v>0</v>
          </cell>
          <cell r="Z87" t="str">
            <v/>
          </cell>
          <cell r="AA87">
            <v>0</v>
          </cell>
          <cell r="AB87">
            <v>0</v>
          </cell>
        </row>
        <row r="88">
          <cell r="X88">
            <v>0</v>
          </cell>
          <cell r="Z88" t="str">
            <v/>
          </cell>
          <cell r="AA88">
            <v>0</v>
          </cell>
          <cell r="AB88">
            <v>0</v>
          </cell>
        </row>
        <row r="89">
          <cell r="X89">
            <v>0</v>
          </cell>
          <cell r="Z89" t="str">
            <v/>
          </cell>
          <cell r="AA89">
            <v>0</v>
          </cell>
          <cell r="AB89">
            <v>0</v>
          </cell>
        </row>
        <row r="90">
          <cell r="X90">
            <v>0</v>
          </cell>
          <cell r="Z90" t="str">
            <v/>
          </cell>
          <cell r="AA90">
            <v>0</v>
          </cell>
          <cell r="AB90">
            <v>0</v>
          </cell>
        </row>
        <row r="91">
          <cell r="X91">
            <v>8515.75</v>
          </cell>
          <cell r="Z91" t="str">
            <v/>
          </cell>
          <cell r="AA91">
            <v>0</v>
          </cell>
          <cell r="AB91">
            <v>0</v>
          </cell>
        </row>
        <row r="92">
          <cell r="X92">
            <v>4441.2</v>
          </cell>
          <cell r="Z92" t="str">
            <v>RA</v>
          </cell>
          <cell r="AA92">
            <v>0</v>
          </cell>
          <cell r="AB92">
            <v>0</v>
          </cell>
        </row>
        <row r="93">
          <cell r="X93">
            <v>0</v>
          </cell>
          <cell r="Z93" t="str">
            <v/>
          </cell>
          <cell r="AA93">
            <v>0</v>
          </cell>
          <cell r="AB93">
            <v>0</v>
          </cell>
        </row>
        <row r="94">
          <cell r="X94">
            <v>0</v>
          </cell>
          <cell r="Z94" t="str">
            <v/>
          </cell>
          <cell r="AA94">
            <v>0</v>
          </cell>
          <cell r="AB94">
            <v>0</v>
          </cell>
        </row>
        <row r="95">
          <cell r="X95">
            <v>4074.55</v>
          </cell>
          <cell r="Z95" t="str">
            <v>RA</v>
          </cell>
          <cell r="AA95">
            <v>0</v>
          </cell>
          <cell r="AB95">
            <v>0</v>
          </cell>
        </row>
        <row r="96">
          <cell r="X96">
            <v>0</v>
          </cell>
          <cell r="Z96" t="str">
            <v/>
          </cell>
          <cell r="AA96">
            <v>0</v>
          </cell>
          <cell r="AB96">
            <v>0</v>
          </cell>
        </row>
        <row r="97">
          <cell r="X97">
            <v>0</v>
          </cell>
          <cell r="Z97" t="str">
            <v/>
          </cell>
          <cell r="AA97">
            <v>0</v>
          </cell>
          <cell r="AB97">
            <v>0</v>
          </cell>
        </row>
        <row r="98">
          <cell r="X98">
            <v>0</v>
          </cell>
          <cell r="Z98" t="str">
            <v/>
          </cell>
          <cell r="AA98">
            <v>0</v>
          </cell>
          <cell r="AB98">
            <v>0</v>
          </cell>
        </row>
        <row r="99">
          <cell r="X99">
            <v>0</v>
          </cell>
          <cell r="Z99" t="str">
            <v/>
          </cell>
          <cell r="AA99">
            <v>0</v>
          </cell>
          <cell r="AB99">
            <v>0</v>
          </cell>
        </row>
        <row r="100">
          <cell r="X100">
            <v>0</v>
          </cell>
          <cell r="Z100" t="str">
            <v/>
          </cell>
          <cell r="AA100">
            <v>0</v>
          </cell>
          <cell r="AB100">
            <v>0</v>
          </cell>
        </row>
        <row r="101">
          <cell r="X101">
            <v>0</v>
          </cell>
          <cell r="Z101" t="str">
            <v/>
          </cell>
          <cell r="AA101">
            <v>0</v>
          </cell>
          <cell r="AB101">
            <v>0</v>
          </cell>
        </row>
        <row r="102">
          <cell r="X102">
            <v>6275.59</v>
          </cell>
          <cell r="Z102" t="str">
            <v/>
          </cell>
          <cell r="AA102">
            <v>0</v>
          </cell>
          <cell r="AB102">
            <v>0</v>
          </cell>
        </row>
        <row r="103">
          <cell r="X103">
            <v>444.12</v>
          </cell>
          <cell r="Z103" t="str">
            <v>RA</v>
          </cell>
          <cell r="AA103">
            <v>0</v>
          </cell>
          <cell r="AB103">
            <v>0</v>
          </cell>
        </row>
        <row r="104">
          <cell r="X104">
            <v>0</v>
          </cell>
          <cell r="Z104" t="str">
            <v/>
          </cell>
          <cell r="AA104">
            <v>0</v>
          </cell>
          <cell r="AB104">
            <v>0</v>
          </cell>
        </row>
        <row r="105">
          <cell r="X105">
            <v>0</v>
          </cell>
          <cell r="Z105" t="str">
            <v/>
          </cell>
          <cell r="AA105">
            <v>0</v>
          </cell>
          <cell r="AB105">
            <v>0</v>
          </cell>
        </row>
        <row r="106">
          <cell r="X106">
            <v>5831.47</v>
          </cell>
          <cell r="Z106" t="str">
            <v>RA</v>
          </cell>
          <cell r="AA106">
            <v>0</v>
          </cell>
          <cell r="AB106">
            <v>0</v>
          </cell>
        </row>
        <row r="107">
          <cell r="X107">
            <v>0</v>
          </cell>
          <cell r="Z107" t="str">
            <v/>
          </cell>
          <cell r="AA107">
            <v>0</v>
          </cell>
          <cell r="AB107">
            <v>0</v>
          </cell>
        </row>
        <row r="108">
          <cell r="X108">
            <v>0</v>
          </cell>
          <cell r="Z108" t="str">
            <v/>
          </cell>
          <cell r="AA108">
            <v>0</v>
          </cell>
          <cell r="AB108">
            <v>0</v>
          </cell>
        </row>
        <row r="109">
          <cell r="X109">
            <v>0</v>
          </cell>
          <cell r="Z109" t="str">
            <v/>
          </cell>
          <cell r="AA109">
            <v>0</v>
          </cell>
          <cell r="AB109">
            <v>0</v>
          </cell>
        </row>
        <row r="110">
          <cell r="X110">
            <v>0</v>
          </cell>
          <cell r="Z110" t="str">
            <v/>
          </cell>
          <cell r="AA110">
            <v>0</v>
          </cell>
          <cell r="AB110">
            <v>0</v>
          </cell>
        </row>
        <row r="111">
          <cell r="X111">
            <v>0</v>
          </cell>
          <cell r="Z111" t="str">
            <v/>
          </cell>
          <cell r="AA111">
            <v>0</v>
          </cell>
          <cell r="AB111">
            <v>0</v>
          </cell>
        </row>
        <row r="112">
          <cell r="X112">
            <v>20073.14</v>
          </cell>
          <cell r="Z112" t="str">
            <v/>
          </cell>
          <cell r="AA112">
            <v>0</v>
          </cell>
          <cell r="AB112">
            <v>0</v>
          </cell>
        </row>
        <row r="113">
          <cell r="X113">
            <v>20073.14</v>
          </cell>
          <cell r="Z113" t="str">
            <v/>
          </cell>
          <cell r="AA113">
            <v>0</v>
          </cell>
          <cell r="AB113">
            <v>0</v>
          </cell>
        </row>
        <row r="114">
          <cell r="X114">
            <v>3810.8</v>
          </cell>
          <cell r="Z114" t="str">
            <v>RA</v>
          </cell>
          <cell r="AA114">
            <v>0</v>
          </cell>
          <cell r="AB114">
            <v>0</v>
          </cell>
        </row>
        <row r="115">
          <cell r="X115">
            <v>4332.34</v>
          </cell>
          <cell r="Z115" t="str">
            <v>RA</v>
          </cell>
          <cell r="AA115">
            <v>0</v>
          </cell>
          <cell r="AB115">
            <v>0</v>
          </cell>
        </row>
        <row r="116">
          <cell r="X116">
            <v>11930</v>
          </cell>
          <cell r="Z116" t="str">
            <v>RA</v>
          </cell>
          <cell r="AA116">
            <v>0</v>
          </cell>
          <cell r="AB116">
            <v>0</v>
          </cell>
        </row>
        <row r="117">
          <cell r="X117">
            <v>55485.36</v>
          </cell>
          <cell r="Z117" t="str">
            <v/>
          </cell>
          <cell r="AA117">
            <v>0</v>
          </cell>
          <cell r="AB117">
            <v>0</v>
          </cell>
        </row>
        <row r="118">
          <cell r="X118">
            <v>10263.44</v>
          </cell>
          <cell r="Z118" t="str">
            <v/>
          </cell>
          <cell r="AA118">
            <v>0</v>
          </cell>
          <cell r="AB118">
            <v>0</v>
          </cell>
        </row>
        <row r="119">
          <cell r="X119">
            <v>0</v>
          </cell>
          <cell r="Z119" t="str">
            <v/>
          </cell>
          <cell r="AA119">
            <v>0</v>
          </cell>
          <cell r="AB119">
            <v>0</v>
          </cell>
        </row>
        <row r="120">
          <cell r="X120">
            <v>0</v>
          </cell>
          <cell r="Z120" t="str">
            <v/>
          </cell>
          <cell r="AA120">
            <v>0</v>
          </cell>
          <cell r="AB120">
            <v>0</v>
          </cell>
        </row>
        <row r="121">
          <cell r="X121">
            <v>0</v>
          </cell>
          <cell r="Z121" t="str">
            <v/>
          </cell>
          <cell r="AA121">
            <v>0</v>
          </cell>
          <cell r="AB121">
            <v>0</v>
          </cell>
        </row>
        <row r="122">
          <cell r="X122">
            <v>10263.44</v>
          </cell>
          <cell r="Z122" t="str">
            <v>RA</v>
          </cell>
          <cell r="AA122">
            <v>0</v>
          </cell>
          <cell r="AB122">
            <v>0</v>
          </cell>
        </row>
        <row r="123">
          <cell r="X123">
            <v>0</v>
          </cell>
          <cell r="Z123" t="str">
            <v/>
          </cell>
          <cell r="AA123">
            <v>0</v>
          </cell>
          <cell r="AB123">
            <v>0</v>
          </cell>
        </row>
        <row r="124">
          <cell r="X124">
            <v>8414.7999999999993</v>
          </cell>
          <cell r="Z124" t="str">
            <v/>
          </cell>
          <cell r="AA124">
            <v>0</v>
          </cell>
          <cell r="AB124">
            <v>0</v>
          </cell>
        </row>
        <row r="125">
          <cell r="X125">
            <v>0</v>
          </cell>
          <cell r="Z125" t="str">
            <v/>
          </cell>
          <cell r="AA125">
            <v>0</v>
          </cell>
          <cell r="AB125">
            <v>0</v>
          </cell>
        </row>
        <row r="126">
          <cell r="X126">
            <v>0</v>
          </cell>
          <cell r="Z126" t="str">
            <v/>
          </cell>
          <cell r="AA126">
            <v>0</v>
          </cell>
          <cell r="AB126">
            <v>0</v>
          </cell>
        </row>
        <row r="127">
          <cell r="X127">
            <v>0</v>
          </cell>
          <cell r="Z127" t="str">
            <v/>
          </cell>
          <cell r="AA127">
            <v>0</v>
          </cell>
          <cell r="AB127">
            <v>0</v>
          </cell>
        </row>
        <row r="128">
          <cell r="X128">
            <v>8414.7999999999993</v>
          </cell>
          <cell r="Z128" t="str">
            <v>RA</v>
          </cell>
          <cell r="AA128">
            <v>0</v>
          </cell>
          <cell r="AB128">
            <v>0</v>
          </cell>
        </row>
        <row r="129">
          <cell r="X129">
            <v>0</v>
          </cell>
          <cell r="Z129" t="str">
            <v/>
          </cell>
          <cell r="AA129">
            <v>0</v>
          </cell>
          <cell r="AB129">
            <v>0</v>
          </cell>
        </row>
        <row r="130">
          <cell r="X130">
            <v>17023.62</v>
          </cell>
          <cell r="Z130" t="str">
            <v/>
          </cell>
          <cell r="AA130">
            <v>0</v>
          </cell>
          <cell r="AB130">
            <v>0</v>
          </cell>
        </row>
        <row r="131">
          <cell r="X131">
            <v>0</v>
          </cell>
          <cell r="Z131" t="str">
            <v/>
          </cell>
          <cell r="AA131">
            <v>0</v>
          </cell>
          <cell r="AB131">
            <v>0</v>
          </cell>
        </row>
        <row r="132">
          <cell r="X132">
            <v>0</v>
          </cell>
          <cell r="Z132" t="str">
            <v/>
          </cell>
          <cell r="AA132">
            <v>0</v>
          </cell>
          <cell r="AB132">
            <v>0</v>
          </cell>
        </row>
        <row r="133">
          <cell r="X133">
            <v>0</v>
          </cell>
          <cell r="Z133" t="str">
            <v/>
          </cell>
          <cell r="AA133">
            <v>0</v>
          </cell>
          <cell r="AB133">
            <v>0</v>
          </cell>
        </row>
        <row r="134">
          <cell r="X134">
            <v>17023.62</v>
          </cell>
          <cell r="Z134" t="str">
            <v>RA</v>
          </cell>
          <cell r="AA134">
            <v>0</v>
          </cell>
          <cell r="AB134">
            <v>0</v>
          </cell>
        </row>
        <row r="135">
          <cell r="X135">
            <v>0</v>
          </cell>
          <cell r="Z135" t="str">
            <v/>
          </cell>
          <cell r="AA135">
            <v>0</v>
          </cell>
          <cell r="AB135">
            <v>0</v>
          </cell>
        </row>
        <row r="136">
          <cell r="X136">
            <v>19783.5</v>
          </cell>
          <cell r="Z136" t="str">
            <v/>
          </cell>
          <cell r="AA136">
            <v>0</v>
          </cell>
          <cell r="AB136">
            <v>0</v>
          </cell>
        </row>
        <row r="137">
          <cell r="X137">
            <v>0</v>
          </cell>
          <cell r="Z137" t="str">
            <v/>
          </cell>
          <cell r="AA137">
            <v>0</v>
          </cell>
          <cell r="AB137">
            <v>0</v>
          </cell>
        </row>
        <row r="138">
          <cell r="X138">
            <v>0</v>
          </cell>
          <cell r="Z138" t="str">
            <v/>
          </cell>
          <cell r="AA138">
            <v>0</v>
          </cell>
          <cell r="AB138">
            <v>0</v>
          </cell>
        </row>
        <row r="139">
          <cell r="X139">
            <v>0</v>
          </cell>
          <cell r="Z139" t="str">
            <v/>
          </cell>
          <cell r="AA139">
            <v>0</v>
          </cell>
          <cell r="AB139">
            <v>0</v>
          </cell>
        </row>
        <row r="140">
          <cell r="X140">
            <v>19783.5</v>
          </cell>
          <cell r="Z140" t="str">
            <v>RA</v>
          </cell>
          <cell r="AA140">
            <v>0</v>
          </cell>
          <cell r="AB140">
            <v>0</v>
          </cell>
        </row>
        <row r="141">
          <cell r="X141">
            <v>0</v>
          </cell>
          <cell r="Z141" t="str">
            <v/>
          </cell>
          <cell r="AA141">
            <v>0</v>
          </cell>
          <cell r="AB141">
            <v>0</v>
          </cell>
        </row>
        <row r="142">
          <cell r="X142">
            <v>0</v>
          </cell>
          <cell r="Z142" t="str">
            <v/>
          </cell>
          <cell r="AA142">
            <v>0</v>
          </cell>
          <cell r="AB142">
            <v>0</v>
          </cell>
        </row>
        <row r="143">
          <cell r="X143">
            <v>46495.43</v>
          </cell>
          <cell r="Z143" t="str">
            <v/>
          </cell>
          <cell r="AA143">
            <v>0</v>
          </cell>
          <cell r="AB143">
            <v>0</v>
          </cell>
        </row>
        <row r="144">
          <cell r="X144">
            <v>12408.36</v>
          </cell>
          <cell r="Z144" t="str">
            <v/>
          </cell>
          <cell r="AA144">
            <v>0</v>
          </cell>
          <cell r="AB144">
            <v>0</v>
          </cell>
        </row>
        <row r="145">
          <cell r="X145">
            <v>5941.5</v>
          </cell>
          <cell r="Z145" t="str">
            <v>RA</v>
          </cell>
          <cell r="AA145">
            <v>0</v>
          </cell>
          <cell r="AB145">
            <v>0</v>
          </cell>
        </row>
        <row r="146">
          <cell r="X146">
            <v>6466.86</v>
          </cell>
          <cell r="Z146" t="str">
            <v>RA</v>
          </cell>
          <cell r="AA146">
            <v>0</v>
          </cell>
          <cell r="AB146">
            <v>0</v>
          </cell>
        </row>
        <row r="147">
          <cell r="X147">
            <v>0</v>
          </cell>
          <cell r="Z147" t="str">
            <v/>
          </cell>
          <cell r="AA147">
            <v>0</v>
          </cell>
          <cell r="AB147">
            <v>0</v>
          </cell>
        </row>
        <row r="148">
          <cell r="X148">
            <v>0</v>
          </cell>
          <cell r="Z148" t="str">
            <v/>
          </cell>
          <cell r="AA148">
            <v>0</v>
          </cell>
          <cell r="AB148">
            <v>0</v>
          </cell>
        </row>
        <row r="149">
          <cell r="X149">
            <v>9974.93</v>
          </cell>
          <cell r="Z149" t="str">
            <v/>
          </cell>
          <cell r="AA149">
            <v>0</v>
          </cell>
          <cell r="AB149">
            <v>0</v>
          </cell>
        </row>
        <row r="150">
          <cell r="X150">
            <v>4871.32</v>
          </cell>
          <cell r="Z150" t="str">
            <v>RA</v>
          </cell>
          <cell r="AA150">
            <v>0</v>
          </cell>
          <cell r="AB150">
            <v>0</v>
          </cell>
        </row>
        <row r="151">
          <cell r="X151">
            <v>5103.6099999999997</v>
          </cell>
          <cell r="Z151" t="str">
            <v>RA</v>
          </cell>
          <cell r="AA151">
            <v>0</v>
          </cell>
          <cell r="AB151">
            <v>0</v>
          </cell>
        </row>
        <row r="152">
          <cell r="X152">
            <v>0</v>
          </cell>
          <cell r="Z152" t="str">
            <v/>
          </cell>
          <cell r="AA152">
            <v>0</v>
          </cell>
          <cell r="AB152">
            <v>0</v>
          </cell>
        </row>
        <row r="153">
          <cell r="X153">
            <v>0</v>
          </cell>
          <cell r="Z153" t="str">
            <v/>
          </cell>
          <cell r="AA153">
            <v>0</v>
          </cell>
          <cell r="AB153">
            <v>0</v>
          </cell>
        </row>
        <row r="154">
          <cell r="X154">
            <v>15731.01</v>
          </cell>
          <cell r="Z154" t="str">
            <v/>
          </cell>
          <cell r="AA154">
            <v>0</v>
          </cell>
          <cell r="AB154">
            <v>0</v>
          </cell>
        </row>
        <row r="155">
          <cell r="X155">
            <v>9854.9599999999991</v>
          </cell>
          <cell r="Z155" t="str">
            <v>RA</v>
          </cell>
          <cell r="AA155">
            <v>0</v>
          </cell>
          <cell r="AB155">
            <v>0</v>
          </cell>
        </row>
        <row r="156">
          <cell r="X156">
            <v>5876.05</v>
          </cell>
          <cell r="Z156" t="str">
            <v>RA</v>
          </cell>
          <cell r="AA156">
            <v>0</v>
          </cell>
          <cell r="AB156">
            <v>0</v>
          </cell>
        </row>
        <row r="157">
          <cell r="X157">
            <v>0</v>
          </cell>
          <cell r="Z157" t="str">
            <v/>
          </cell>
          <cell r="AA157">
            <v>0</v>
          </cell>
          <cell r="AB157">
            <v>0</v>
          </cell>
        </row>
        <row r="158">
          <cell r="X158">
            <v>0</v>
          </cell>
          <cell r="Z158" t="str">
            <v/>
          </cell>
          <cell r="AA158">
            <v>0</v>
          </cell>
          <cell r="AB158">
            <v>0</v>
          </cell>
        </row>
        <row r="159">
          <cell r="X159">
            <v>8381.1299999999992</v>
          </cell>
          <cell r="Z159" t="str">
            <v/>
          </cell>
          <cell r="AA159">
            <v>0</v>
          </cell>
          <cell r="AB159">
            <v>0</v>
          </cell>
        </row>
        <row r="160">
          <cell r="X160">
            <v>7619.64</v>
          </cell>
          <cell r="Z160" t="str">
            <v>RA</v>
          </cell>
          <cell r="AA160">
            <v>0</v>
          </cell>
          <cell r="AB160">
            <v>0</v>
          </cell>
        </row>
        <row r="161">
          <cell r="X161">
            <v>761.49</v>
          </cell>
          <cell r="Z161" t="str">
            <v>RA</v>
          </cell>
          <cell r="AA161">
            <v>0</v>
          </cell>
          <cell r="AB161">
            <v>0</v>
          </cell>
        </row>
        <row r="162">
          <cell r="X162">
            <v>0</v>
          </cell>
          <cell r="Z162" t="str">
            <v/>
          </cell>
          <cell r="AA162">
            <v>0</v>
          </cell>
          <cell r="AB162">
            <v>0</v>
          </cell>
        </row>
        <row r="163">
          <cell r="X163">
            <v>0</v>
          </cell>
          <cell r="Z163" t="str">
            <v/>
          </cell>
          <cell r="AA163">
            <v>0</v>
          </cell>
          <cell r="AB163">
            <v>0</v>
          </cell>
        </row>
        <row r="164">
          <cell r="X164">
            <v>0</v>
          </cell>
          <cell r="Z164" t="str">
            <v/>
          </cell>
          <cell r="AA164">
            <v>0</v>
          </cell>
          <cell r="AB164">
            <v>0</v>
          </cell>
        </row>
        <row r="165">
          <cell r="X165">
            <v>0</v>
          </cell>
          <cell r="Z165" t="str">
            <v/>
          </cell>
          <cell r="AA165">
            <v>0</v>
          </cell>
          <cell r="AB165">
            <v>0</v>
          </cell>
        </row>
        <row r="166">
          <cell r="X166">
            <v>4267.2700000000004</v>
          </cell>
          <cell r="Z166" t="str">
            <v/>
          </cell>
          <cell r="AA166">
            <v>0</v>
          </cell>
          <cell r="AB166">
            <v>0</v>
          </cell>
        </row>
        <row r="167">
          <cell r="X167">
            <v>1219.22</v>
          </cell>
          <cell r="Z167" t="str">
            <v/>
          </cell>
          <cell r="AA167">
            <v>0</v>
          </cell>
          <cell r="AB167">
            <v>0</v>
          </cell>
        </row>
        <row r="168">
          <cell r="X168">
            <v>1219.22</v>
          </cell>
          <cell r="Z168" t="str">
            <v>RA</v>
          </cell>
          <cell r="AA168">
            <v>0</v>
          </cell>
          <cell r="AB168">
            <v>0</v>
          </cell>
        </row>
        <row r="169">
          <cell r="X169">
            <v>0</v>
          </cell>
          <cell r="Z169" t="str">
            <v/>
          </cell>
          <cell r="AA169">
            <v>0</v>
          </cell>
          <cell r="AB169">
            <v>0</v>
          </cell>
        </row>
        <row r="170">
          <cell r="X170">
            <v>0</v>
          </cell>
          <cell r="Z170" t="str">
            <v/>
          </cell>
          <cell r="AA170">
            <v>0</v>
          </cell>
          <cell r="AB170">
            <v>0</v>
          </cell>
        </row>
        <row r="171">
          <cell r="X171">
            <v>0</v>
          </cell>
          <cell r="Z171" t="str">
            <v/>
          </cell>
          <cell r="AA171">
            <v>0</v>
          </cell>
          <cell r="AB171">
            <v>0</v>
          </cell>
        </row>
        <row r="172">
          <cell r="X172">
            <v>0</v>
          </cell>
          <cell r="Z172" t="str">
            <v/>
          </cell>
          <cell r="AA172">
            <v>0</v>
          </cell>
          <cell r="AB172">
            <v>0</v>
          </cell>
        </row>
        <row r="173">
          <cell r="X173">
            <v>0</v>
          </cell>
          <cell r="Z173" t="str">
            <v/>
          </cell>
          <cell r="AA173">
            <v>0</v>
          </cell>
          <cell r="AB173">
            <v>0</v>
          </cell>
        </row>
        <row r="174">
          <cell r="X174">
            <v>0</v>
          </cell>
          <cell r="Z174" t="str">
            <v/>
          </cell>
          <cell r="AA174">
            <v>0</v>
          </cell>
          <cell r="AB174">
            <v>0</v>
          </cell>
        </row>
        <row r="175">
          <cell r="X175">
            <v>0</v>
          </cell>
          <cell r="Z175" t="str">
            <v/>
          </cell>
          <cell r="AA175">
            <v>0</v>
          </cell>
          <cell r="AB175">
            <v>0</v>
          </cell>
        </row>
        <row r="176">
          <cell r="X176">
            <v>0</v>
          </cell>
          <cell r="Z176" t="str">
            <v/>
          </cell>
          <cell r="AA176">
            <v>0</v>
          </cell>
          <cell r="AB176">
            <v>0</v>
          </cell>
        </row>
        <row r="177">
          <cell r="X177">
            <v>0</v>
          </cell>
          <cell r="Z177" t="str">
            <v/>
          </cell>
          <cell r="AA177">
            <v>0</v>
          </cell>
          <cell r="AB177">
            <v>0</v>
          </cell>
        </row>
        <row r="178">
          <cell r="X178">
            <v>0</v>
          </cell>
          <cell r="Z178" t="str">
            <v/>
          </cell>
          <cell r="AA178">
            <v>0</v>
          </cell>
          <cell r="AB178">
            <v>0</v>
          </cell>
        </row>
        <row r="179">
          <cell r="X179">
            <v>0</v>
          </cell>
          <cell r="Z179" t="str">
            <v/>
          </cell>
          <cell r="AA179">
            <v>0</v>
          </cell>
          <cell r="AB179">
            <v>0</v>
          </cell>
        </row>
        <row r="180">
          <cell r="X180">
            <v>609.61</v>
          </cell>
          <cell r="Z180" t="str">
            <v/>
          </cell>
          <cell r="AA180">
            <v>0</v>
          </cell>
          <cell r="AB180">
            <v>0</v>
          </cell>
        </row>
        <row r="181">
          <cell r="X181">
            <v>609.61</v>
          </cell>
          <cell r="Z181" t="str">
            <v>RA</v>
          </cell>
          <cell r="AA181">
            <v>0</v>
          </cell>
          <cell r="AB181">
            <v>0</v>
          </cell>
        </row>
        <row r="182">
          <cell r="X182">
            <v>0</v>
          </cell>
          <cell r="Z182" t="str">
            <v/>
          </cell>
          <cell r="AA182">
            <v>0</v>
          </cell>
          <cell r="AB182">
            <v>0</v>
          </cell>
        </row>
        <row r="183">
          <cell r="X183">
            <v>0</v>
          </cell>
          <cell r="Z183" t="str">
            <v/>
          </cell>
          <cell r="AA183">
            <v>0</v>
          </cell>
          <cell r="AB183">
            <v>0</v>
          </cell>
        </row>
        <row r="184">
          <cell r="X184">
            <v>0</v>
          </cell>
          <cell r="Z184" t="str">
            <v/>
          </cell>
          <cell r="AA184">
            <v>0</v>
          </cell>
          <cell r="AB184">
            <v>0</v>
          </cell>
        </row>
        <row r="185">
          <cell r="X185">
            <v>0</v>
          </cell>
          <cell r="Z185" t="str">
            <v/>
          </cell>
          <cell r="AA185">
            <v>0</v>
          </cell>
          <cell r="AB185">
            <v>0</v>
          </cell>
        </row>
        <row r="186">
          <cell r="X186">
            <v>0</v>
          </cell>
          <cell r="Z186" t="str">
            <v/>
          </cell>
          <cell r="AA186">
            <v>0</v>
          </cell>
          <cell r="AB186">
            <v>0</v>
          </cell>
        </row>
        <row r="187">
          <cell r="X187">
            <v>0</v>
          </cell>
          <cell r="Z187" t="str">
            <v/>
          </cell>
          <cell r="AA187">
            <v>0</v>
          </cell>
          <cell r="AB187">
            <v>0</v>
          </cell>
        </row>
        <row r="188">
          <cell r="X188">
            <v>0</v>
          </cell>
          <cell r="Z188" t="str">
            <v/>
          </cell>
          <cell r="AA188">
            <v>0</v>
          </cell>
          <cell r="AB188">
            <v>0</v>
          </cell>
        </row>
        <row r="189">
          <cell r="X189">
            <v>0</v>
          </cell>
          <cell r="Z189" t="str">
            <v/>
          </cell>
          <cell r="AA189">
            <v>0</v>
          </cell>
          <cell r="AB189">
            <v>0</v>
          </cell>
        </row>
        <row r="190">
          <cell r="X190">
            <v>0</v>
          </cell>
          <cell r="Z190" t="str">
            <v/>
          </cell>
          <cell r="AA190">
            <v>0</v>
          </cell>
          <cell r="AB190">
            <v>0</v>
          </cell>
        </row>
        <row r="191">
          <cell r="X191">
            <v>0</v>
          </cell>
          <cell r="Z191" t="str">
            <v/>
          </cell>
          <cell r="AA191">
            <v>0</v>
          </cell>
          <cell r="AB191">
            <v>0</v>
          </cell>
        </row>
        <row r="192">
          <cell r="X192">
            <v>1828.83</v>
          </cell>
          <cell r="Z192" t="str">
            <v/>
          </cell>
          <cell r="AA192">
            <v>0</v>
          </cell>
          <cell r="AB192">
            <v>0</v>
          </cell>
        </row>
        <row r="193">
          <cell r="X193">
            <v>1828.83</v>
          </cell>
          <cell r="Z193" t="str">
            <v>RA</v>
          </cell>
          <cell r="AA193">
            <v>0</v>
          </cell>
          <cell r="AB193">
            <v>0</v>
          </cell>
        </row>
        <row r="194">
          <cell r="X194">
            <v>0</v>
          </cell>
          <cell r="Z194" t="str">
            <v/>
          </cell>
          <cell r="AA194">
            <v>0</v>
          </cell>
          <cell r="AB194">
            <v>0</v>
          </cell>
        </row>
        <row r="195">
          <cell r="X195">
            <v>0</v>
          </cell>
          <cell r="Z195" t="str">
            <v/>
          </cell>
          <cell r="AA195">
            <v>0</v>
          </cell>
          <cell r="AB195">
            <v>0</v>
          </cell>
        </row>
        <row r="196">
          <cell r="X196">
            <v>0</v>
          </cell>
          <cell r="Z196" t="str">
            <v/>
          </cell>
          <cell r="AA196">
            <v>0</v>
          </cell>
          <cell r="AB196">
            <v>0</v>
          </cell>
        </row>
        <row r="197">
          <cell r="X197">
            <v>0</v>
          </cell>
          <cell r="Z197" t="str">
            <v/>
          </cell>
          <cell r="AA197">
            <v>0</v>
          </cell>
          <cell r="AB197">
            <v>0</v>
          </cell>
        </row>
        <row r="198">
          <cell r="X198">
            <v>0</v>
          </cell>
          <cell r="Z198" t="str">
            <v/>
          </cell>
          <cell r="AA198">
            <v>0</v>
          </cell>
          <cell r="AB198">
            <v>0</v>
          </cell>
        </row>
        <row r="199">
          <cell r="X199">
            <v>0</v>
          </cell>
          <cell r="Z199" t="str">
            <v/>
          </cell>
          <cell r="AA199">
            <v>0</v>
          </cell>
          <cell r="AB199">
            <v>0</v>
          </cell>
        </row>
        <row r="200">
          <cell r="X200">
            <v>0</v>
          </cell>
          <cell r="Z200" t="str">
            <v/>
          </cell>
          <cell r="AA200">
            <v>0</v>
          </cell>
          <cell r="AB200">
            <v>0</v>
          </cell>
        </row>
        <row r="201">
          <cell r="X201">
            <v>0</v>
          </cell>
          <cell r="Z201" t="str">
            <v/>
          </cell>
          <cell r="AA201">
            <v>0</v>
          </cell>
          <cell r="AB201">
            <v>0</v>
          </cell>
        </row>
        <row r="202">
          <cell r="X202">
            <v>0</v>
          </cell>
          <cell r="Z202" t="str">
            <v/>
          </cell>
          <cell r="AA202">
            <v>0</v>
          </cell>
          <cell r="AB202">
            <v>0</v>
          </cell>
        </row>
        <row r="203">
          <cell r="X203">
            <v>0</v>
          </cell>
          <cell r="Z203" t="str">
            <v/>
          </cell>
          <cell r="AA203">
            <v>0</v>
          </cell>
          <cell r="AB203">
            <v>0</v>
          </cell>
        </row>
        <row r="204">
          <cell r="X204">
            <v>0</v>
          </cell>
          <cell r="Z204" t="str">
            <v/>
          </cell>
          <cell r="AA204">
            <v>0</v>
          </cell>
          <cell r="AB204">
            <v>0</v>
          </cell>
        </row>
        <row r="205">
          <cell r="X205">
            <v>609.61</v>
          </cell>
          <cell r="Z205" t="str">
            <v/>
          </cell>
          <cell r="AA205">
            <v>0</v>
          </cell>
          <cell r="AB205">
            <v>0</v>
          </cell>
        </row>
        <row r="206">
          <cell r="X206">
            <v>609.61</v>
          </cell>
          <cell r="Z206" t="str">
            <v>RA</v>
          </cell>
          <cell r="AA206">
            <v>0</v>
          </cell>
          <cell r="AB206">
            <v>0</v>
          </cell>
        </row>
        <row r="207">
          <cell r="X207">
            <v>0</v>
          </cell>
          <cell r="Z207" t="str">
            <v/>
          </cell>
          <cell r="AA207">
            <v>0</v>
          </cell>
          <cell r="AB207">
            <v>0</v>
          </cell>
        </row>
        <row r="208">
          <cell r="X208">
            <v>0</v>
          </cell>
          <cell r="Z208" t="str">
            <v/>
          </cell>
          <cell r="AA208">
            <v>0</v>
          </cell>
          <cell r="AB208">
            <v>0</v>
          </cell>
        </row>
        <row r="209">
          <cell r="X209">
            <v>0</v>
          </cell>
          <cell r="Z209" t="str">
            <v/>
          </cell>
          <cell r="AA209">
            <v>0</v>
          </cell>
          <cell r="AB209">
            <v>0</v>
          </cell>
        </row>
        <row r="210">
          <cell r="X210">
            <v>0</v>
          </cell>
          <cell r="Z210" t="str">
            <v/>
          </cell>
          <cell r="AA210">
            <v>0</v>
          </cell>
          <cell r="AB210">
            <v>0</v>
          </cell>
        </row>
        <row r="211">
          <cell r="X211">
            <v>0</v>
          </cell>
          <cell r="Z211" t="str">
            <v/>
          </cell>
          <cell r="AA211">
            <v>0</v>
          </cell>
          <cell r="AB211">
            <v>0</v>
          </cell>
        </row>
        <row r="212">
          <cell r="X212">
            <v>0</v>
          </cell>
          <cell r="Z212" t="str">
            <v/>
          </cell>
          <cell r="AA212">
            <v>0</v>
          </cell>
          <cell r="AB212">
            <v>0</v>
          </cell>
        </row>
        <row r="213">
          <cell r="X213">
            <v>0</v>
          </cell>
          <cell r="Z213" t="str">
            <v/>
          </cell>
          <cell r="AA213">
            <v>0</v>
          </cell>
          <cell r="AB213">
            <v>0</v>
          </cell>
        </row>
        <row r="214">
          <cell r="X214">
            <v>0</v>
          </cell>
          <cell r="Z214" t="str">
            <v/>
          </cell>
          <cell r="AA214">
            <v>0</v>
          </cell>
          <cell r="AB214">
            <v>0</v>
          </cell>
        </row>
        <row r="215">
          <cell r="X215">
            <v>0</v>
          </cell>
          <cell r="Z215" t="str">
            <v/>
          </cell>
          <cell r="AA215">
            <v>0</v>
          </cell>
          <cell r="AB215">
            <v>0</v>
          </cell>
        </row>
        <row r="216">
          <cell r="X216">
            <v>0</v>
          </cell>
          <cell r="Z216" t="str">
            <v/>
          </cell>
          <cell r="AA216">
            <v>0</v>
          </cell>
          <cell r="AB216">
            <v>0</v>
          </cell>
        </row>
        <row r="217">
          <cell r="X217">
            <v>0</v>
          </cell>
          <cell r="Z217" t="str">
            <v/>
          </cell>
          <cell r="AA217">
            <v>0</v>
          </cell>
          <cell r="AB217">
            <v>0</v>
          </cell>
        </row>
        <row r="218">
          <cell r="X218">
            <v>0</v>
          </cell>
          <cell r="Z218" t="str">
            <v/>
          </cell>
          <cell r="AA218">
            <v>0</v>
          </cell>
          <cell r="AB218">
            <v>0</v>
          </cell>
        </row>
        <row r="219">
          <cell r="X219">
            <v>0</v>
          </cell>
          <cell r="Z219" t="str">
            <v/>
          </cell>
          <cell r="AA219">
            <v>0</v>
          </cell>
          <cell r="AB219">
            <v>0</v>
          </cell>
        </row>
        <row r="220">
          <cell r="X220">
            <v>0</v>
          </cell>
          <cell r="Z220" t="str">
            <v/>
          </cell>
          <cell r="AA220">
            <v>0</v>
          </cell>
          <cell r="AB220">
            <v>0</v>
          </cell>
        </row>
        <row r="221">
          <cell r="X221">
            <v>0</v>
          </cell>
          <cell r="Z221" t="str">
            <v/>
          </cell>
          <cell r="AA221">
            <v>0</v>
          </cell>
          <cell r="AB221">
            <v>0</v>
          </cell>
        </row>
        <row r="222">
          <cell r="X222">
            <v>16623.62</v>
          </cell>
          <cell r="Z222" t="str">
            <v/>
          </cell>
          <cell r="AA222">
            <v>0</v>
          </cell>
          <cell r="AB222">
            <v>0</v>
          </cell>
        </row>
        <row r="223">
          <cell r="X223">
            <v>3608.24</v>
          </cell>
          <cell r="Z223" t="str">
            <v/>
          </cell>
          <cell r="AA223">
            <v>0</v>
          </cell>
          <cell r="AB223">
            <v>0</v>
          </cell>
        </row>
        <row r="224">
          <cell r="X224">
            <v>0</v>
          </cell>
          <cell r="Z224" t="str">
            <v/>
          </cell>
          <cell r="AA224">
            <v>0</v>
          </cell>
          <cell r="AB224">
            <v>0</v>
          </cell>
        </row>
        <row r="225">
          <cell r="X225">
            <v>3026.24</v>
          </cell>
          <cell r="Z225" t="str">
            <v>RA</v>
          </cell>
          <cell r="AA225">
            <v>0</v>
          </cell>
          <cell r="AB225">
            <v>0</v>
          </cell>
        </row>
        <row r="226">
          <cell r="X226">
            <v>582</v>
          </cell>
          <cell r="Z226" t="str">
            <v>RA</v>
          </cell>
          <cell r="AA226">
            <v>0</v>
          </cell>
          <cell r="AB226">
            <v>0</v>
          </cell>
        </row>
        <row r="227">
          <cell r="X227">
            <v>0</v>
          </cell>
          <cell r="Z227" t="str">
            <v/>
          </cell>
          <cell r="AA227">
            <v>0</v>
          </cell>
          <cell r="AB227">
            <v>0</v>
          </cell>
        </row>
        <row r="228">
          <cell r="X228">
            <v>0</v>
          </cell>
          <cell r="Z228" t="str">
            <v/>
          </cell>
          <cell r="AA228">
            <v>0</v>
          </cell>
          <cell r="AB228">
            <v>0</v>
          </cell>
        </row>
        <row r="229">
          <cell r="X229">
            <v>0</v>
          </cell>
          <cell r="Z229" t="str">
            <v/>
          </cell>
          <cell r="AA229">
            <v>0</v>
          </cell>
          <cell r="AB229">
            <v>0</v>
          </cell>
        </row>
        <row r="230">
          <cell r="X230">
            <v>0</v>
          </cell>
          <cell r="Z230" t="str">
            <v/>
          </cell>
          <cell r="AA230">
            <v>0</v>
          </cell>
          <cell r="AB230">
            <v>0</v>
          </cell>
        </row>
        <row r="231">
          <cell r="X231">
            <v>0</v>
          </cell>
          <cell r="Z231" t="str">
            <v/>
          </cell>
          <cell r="AA231">
            <v>0</v>
          </cell>
          <cell r="AB231">
            <v>0</v>
          </cell>
        </row>
        <row r="232">
          <cell r="X232">
            <v>0</v>
          </cell>
          <cell r="Z232" t="str">
            <v/>
          </cell>
          <cell r="AA232">
            <v>0</v>
          </cell>
          <cell r="AB232">
            <v>0</v>
          </cell>
        </row>
        <row r="233">
          <cell r="X233">
            <v>0</v>
          </cell>
          <cell r="Z233" t="str">
            <v/>
          </cell>
          <cell r="AA233">
            <v>0</v>
          </cell>
          <cell r="AB233">
            <v>0</v>
          </cell>
        </row>
        <row r="234">
          <cell r="X234">
            <v>2199.02</v>
          </cell>
          <cell r="Z234" t="str">
            <v/>
          </cell>
          <cell r="AA234">
            <v>0</v>
          </cell>
          <cell r="AB234">
            <v>0</v>
          </cell>
        </row>
        <row r="235">
          <cell r="X235">
            <v>0</v>
          </cell>
          <cell r="Z235" t="str">
            <v/>
          </cell>
          <cell r="AA235">
            <v>0</v>
          </cell>
          <cell r="AB235">
            <v>0</v>
          </cell>
        </row>
        <row r="236">
          <cell r="X236">
            <v>2053.52</v>
          </cell>
          <cell r="Z236" t="str">
            <v>RA</v>
          </cell>
          <cell r="AA236">
            <v>0</v>
          </cell>
          <cell r="AB236">
            <v>0</v>
          </cell>
        </row>
        <row r="237">
          <cell r="X237">
            <v>145.5</v>
          </cell>
          <cell r="Z237" t="str">
            <v>RA</v>
          </cell>
          <cell r="AA237">
            <v>0</v>
          </cell>
          <cell r="AB237">
            <v>0</v>
          </cell>
        </row>
        <row r="238">
          <cell r="X238">
            <v>0</v>
          </cell>
          <cell r="Z238" t="str">
            <v/>
          </cell>
          <cell r="AA238">
            <v>0</v>
          </cell>
          <cell r="AB238">
            <v>0</v>
          </cell>
        </row>
        <row r="239">
          <cell r="X239">
            <v>0</v>
          </cell>
          <cell r="Z239" t="str">
            <v/>
          </cell>
          <cell r="AA239">
            <v>0</v>
          </cell>
          <cell r="AB239">
            <v>0</v>
          </cell>
        </row>
        <row r="240">
          <cell r="X240">
            <v>0</v>
          </cell>
          <cell r="Z240" t="str">
            <v/>
          </cell>
          <cell r="AA240">
            <v>0</v>
          </cell>
          <cell r="AB240">
            <v>0</v>
          </cell>
        </row>
        <row r="241">
          <cell r="X241">
            <v>0</v>
          </cell>
          <cell r="Z241" t="str">
            <v/>
          </cell>
          <cell r="AA241">
            <v>0</v>
          </cell>
          <cell r="AB241">
            <v>0</v>
          </cell>
        </row>
        <row r="242">
          <cell r="X242">
            <v>0</v>
          </cell>
          <cell r="Z242" t="str">
            <v/>
          </cell>
          <cell r="AA242">
            <v>0</v>
          </cell>
          <cell r="AB242">
            <v>0</v>
          </cell>
        </row>
        <row r="243">
          <cell r="X243">
            <v>0</v>
          </cell>
          <cell r="Z243" t="str">
            <v/>
          </cell>
          <cell r="AA243">
            <v>0</v>
          </cell>
          <cell r="AB243">
            <v>0</v>
          </cell>
        </row>
        <row r="244">
          <cell r="X244">
            <v>0</v>
          </cell>
          <cell r="Z244" t="str">
            <v/>
          </cell>
          <cell r="AA244">
            <v>0</v>
          </cell>
          <cell r="AB244">
            <v>0</v>
          </cell>
        </row>
        <row r="245">
          <cell r="X245">
            <v>0</v>
          </cell>
          <cell r="Z245" t="str">
            <v/>
          </cell>
          <cell r="AA245">
            <v>0</v>
          </cell>
          <cell r="AB245">
            <v>0</v>
          </cell>
        </row>
        <row r="246">
          <cell r="X246">
            <v>5117.18</v>
          </cell>
          <cell r="Z246" t="str">
            <v/>
          </cell>
          <cell r="AA246">
            <v>0</v>
          </cell>
          <cell r="AB246">
            <v>0</v>
          </cell>
        </row>
        <row r="247">
          <cell r="X247">
            <v>0</v>
          </cell>
          <cell r="Z247" t="str">
            <v/>
          </cell>
          <cell r="AA247">
            <v>0</v>
          </cell>
          <cell r="AB247">
            <v>0</v>
          </cell>
        </row>
        <row r="248">
          <cell r="X248">
            <v>4971.68</v>
          </cell>
          <cell r="Z248" t="str">
            <v>RA</v>
          </cell>
          <cell r="AA248">
            <v>0</v>
          </cell>
          <cell r="AB248">
            <v>0</v>
          </cell>
        </row>
        <row r="249">
          <cell r="X249">
            <v>145.5</v>
          </cell>
          <cell r="Z249" t="str">
            <v>RA</v>
          </cell>
          <cell r="AA249">
            <v>0</v>
          </cell>
          <cell r="AB249">
            <v>0</v>
          </cell>
        </row>
        <row r="250">
          <cell r="X250">
            <v>0</v>
          </cell>
          <cell r="Z250" t="str">
            <v/>
          </cell>
          <cell r="AA250">
            <v>0</v>
          </cell>
          <cell r="AB250">
            <v>0</v>
          </cell>
        </row>
        <row r="251">
          <cell r="X251">
            <v>0</v>
          </cell>
          <cell r="Z251" t="str">
            <v/>
          </cell>
          <cell r="AA251">
            <v>0</v>
          </cell>
          <cell r="AB251">
            <v>0</v>
          </cell>
        </row>
        <row r="252">
          <cell r="X252">
            <v>0</v>
          </cell>
          <cell r="Z252" t="str">
            <v/>
          </cell>
          <cell r="AA252">
            <v>0</v>
          </cell>
          <cell r="AB252">
            <v>0</v>
          </cell>
        </row>
        <row r="253">
          <cell r="X253">
            <v>0</v>
          </cell>
          <cell r="Z253" t="str">
            <v/>
          </cell>
          <cell r="AA253">
            <v>0</v>
          </cell>
          <cell r="AB253">
            <v>0</v>
          </cell>
        </row>
        <row r="254">
          <cell r="X254">
            <v>0</v>
          </cell>
          <cell r="Z254" t="str">
            <v/>
          </cell>
          <cell r="AA254">
            <v>0</v>
          </cell>
          <cell r="AB254">
            <v>0</v>
          </cell>
        </row>
        <row r="255">
          <cell r="X255">
            <v>0</v>
          </cell>
          <cell r="Z255" t="str">
            <v/>
          </cell>
          <cell r="AA255">
            <v>0</v>
          </cell>
          <cell r="AB255">
            <v>0</v>
          </cell>
        </row>
        <row r="256">
          <cell r="X256">
            <v>0</v>
          </cell>
          <cell r="Z256" t="str">
            <v/>
          </cell>
          <cell r="AA256">
            <v>0</v>
          </cell>
          <cell r="AB256">
            <v>0</v>
          </cell>
        </row>
        <row r="257">
          <cell r="X257">
            <v>0</v>
          </cell>
          <cell r="Z257" t="str">
            <v/>
          </cell>
          <cell r="AA257">
            <v>0</v>
          </cell>
          <cell r="AB257">
            <v>0</v>
          </cell>
        </row>
        <row r="258">
          <cell r="X258">
            <v>0</v>
          </cell>
          <cell r="Z258" t="str">
            <v/>
          </cell>
          <cell r="AA258">
            <v>0</v>
          </cell>
          <cell r="AB258">
            <v>0</v>
          </cell>
        </row>
        <row r="259">
          <cell r="X259">
            <v>3820.22</v>
          </cell>
          <cell r="Z259" t="str">
            <v/>
          </cell>
          <cell r="AA259">
            <v>0</v>
          </cell>
          <cell r="AB259">
            <v>0</v>
          </cell>
        </row>
        <row r="260">
          <cell r="X260">
            <v>0</v>
          </cell>
          <cell r="Z260" t="str">
            <v/>
          </cell>
          <cell r="AA260">
            <v>0</v>
          </cell>
          <cell r="AB260">
            <v>0</v>
          </cell>
        </row>
        <row r="261">
          <cell r="X261">
            <v>3674.72</v>
          </cell>
          <cell r="Z261" t="str">
            <v>RA</v>
          </cell>
          <cell r="AA261">
            <v>0</v>
          </cell>
          <cell r="AB261">
            <v>0</v>
          </cell>
        </row>
        <row r="262">
          <cell r="X262">
            <v>145.5</v>
          </cell>
          <cell r="Z262" t="str">
            <v>RA</v>
          </cell>
          <cell r="AA262">
            <v>0</v>
          </cell>
          <cell r="AB262">
            <v>0</v>
          </cell>
        </row>
        <row r="263">
          <cell r="X263">
            <v>0</v>
          </cell>
          <cell r="Z263" t="str">
            <v/>
          </cell>
          <cell r="AA263">
            <v>0</v>
          </cell>
          <cell r="AB263">
            <v>0</v>
          </cell>
        </row>
        <row r="264">
          <cell r="X264">
            <v>0</v>
          </cell>
          <cell r="Z264" t="str">
            <v/>
          </cell>
          <cell r="AA264">
            <v>0</v>
          </cell>
          <cell r="AB264">
            <v>0</v>
          </cell>
        </row>
        <row r="265">
          <cell r="X265">
            <v>0</v>
          </cell>
          <cell r="Z265" t="str">
            <v/>
          </cell>
          <cell r="AA265">
            <v>0</v>
          </cell>
          <cell r="AB265">
            <v>0</v>
          </cell>
        </row>
        <row r="266">
          <cell r="X266">
            <v>0</v>
          </cell>
          <cell r="Z266" t="str">
            <v/>
          </cell>
          <cell r="AA266">
            <v>0</v>
          </cell>
          <cell r="AB266">
            <v>0</v>
          </cell>
        </row>
        <row r="267">
          <cell r="X267">
            <v>0</v>
          </cell>
          <cell r="Z267" t="str">
            <v/>
          </cell>
          <cell r="AA267">
            <v>0</v>
          </cell>
          <cell r="AB267">
            <v>0</v>
          </cell>
        </row>
        <row r="268">
          <cell r="X268">
            <v>0</v>
          </cell>
          <cell r="Z268" t="str">
            <v/>
          </cell>
          <cell r="AA268">
            <v>0</v>
          </cell>
          <cell r="AB268">
            <v>0</v>
          </cell>
        </row>
        <row r="269">
          <cell r="X269">
            <v>0</v>
          </cell>
          <cell r="Z269" t="str">
            <v/>
          </cell>
          <cell r="AA269">
            <v>0</v>
          </cell>
          <cell r="AB269">
            <v>0</v>
          </cell>
        </row>
        <row r="270">
          <cell r="X270">
            <v>0</v>
          </cell>
          <cell r="Z270" t="str">
            <v/>
          </cell>
          <cell r="AA270">
            <v>0</v>
          </cell>
          <cell r="AB270">
            <v>0</v>
          </cell>
        </row>
        <row r="271">
          <cell r="X271">
            <v>0</v>
          </cell>
          <cell r="Z271" t="str">
            <v/>
          </cell>
          <cell r="AA271">
            <v>0</v>
          </cell>
          <cell r="AB271">
            <v>0</v>
          </cell>
        </row>
        <row r="272">
          <cell r="X272">
            <v>1878.96</v>
          </cell>
          <cell r="Z272" t="str">
            <v/>
          </cell>
          <cell r="AA272">
            <v>0</v>
          </cell>
          <cell r="AB272">
            <v>0</v>
          </cell>
        </row>
        <row r="273">
          <cell r="X273">
            <v>0</v>
          </cell>
          <cell r="Z273" t="str">
            <v/>
          </cell>
          <cell r="AA273">
            <v>0</v>
          </cell>
          <cell r="AB273">
            <v>0</v>
          </cell>
        </row>
        <row r="274">
          <cell r="X274">
            <v>1296.96</v>
          </cell>
          <cell r="Z274" t="str">
            <v>RA</v>
          </cell>
          <cell r="AA274">
            <v>0</v>
          </cell>
          <cell r="AB274">
            <v>0</v>
          </cell>
        </row>
        <row r="275">
          <cell r="X275">
            <v>582</v>
          </cell>
          <cell r="Z275" t="str">
            <v>RA</v>
          </cell>
          <cell r="AA275">
            <v>0</v>
          </cell>
          <cell r="AB275">
            <v>0</v>
          </cell>
        </row>
        <row r="276">
          <cell r="X276">
            <v>0</v>
          </cell>
          <cell r="Z276" t="str">
            <v/>
          </cell>
          <cell r="AA276">
            <v>0</v>
          </cell>
          <cell r="AB276">
            <v>0</v>
          </cell>
        </row>
        <row r="277">
          <cell r="X277">
            <v>0</v>
          </cell>
          <cell r="Z277" t="str">
            <v/>
          </cell>
          <cell r="AA277">
            <v>0</v>
          </cell>
          <cell r="AB277">
            <v>0</v>
          </cell>
        </row>
        <row r="278">
          <cell r="X278">
            <v>0</v>
          </cell>
          <cell r="Z278" t="str">
            <v/>
          </cell>
          <cell r="AA278">
            <v>0</v>
          </cell>
          <cell r="AB278">
            <v>0</v>
          </cell>
        </row>
        <row r="279">
          <cell r="X279">
            <v>0</v>
          </cell>
          <cell r="Z279" t="str">
            <v/>
          </cell>
          <cell r="AA279">
            <v>0</v>
          </cell>
          <cell r="AB279">
            <v>0</v>
          </cell>
        </row>
        <row r="280">
          <cell r="X280">
            <v>0</v>
          </cell>
          <cell r="Z280" t="str">
            <v/>
          </cell>
          <cell r="AA280">
            <v>0</v>
          </cell>
          <cell r="AB280">
            <v>0</v>
          </cell>
        </row>
        <row r="281">
          <cell r="X281">
            <v>36265.410000000003</v>
          </cell>
          <cell r="Z281" t="str">
            <v/>
          </cell>
          <cell r="AA281">
            <v>0</v>
          </cell>
          <cell r="AB281">
            <v>0</v>
          </cell>
        </row>
        <row r="282">
          <cell r="X282">
            <v>3727.65</v>
          </cell>
          <cell r="Z282" t="str">
            <v/>
          </cell>
          <cell r="AA282">
            <v>0</v>
          </cell>
          <cell r="AB282">
            <v>0</v>
          </cell>
        </row>
        <row r="283">
          <cell r="X283">
            <v>3727.65</v>
          </cell>
          <cell r="Z283" t="str">
            <v>RA</v>
          </cell>
          <cell r="AA283">
            <v>0</v>
          </cell>
          <cell r="AB283">
            <v>0</v>
          </cell>
        </row>
        <row r="284">
          <cell r="X284">
            <v>0</v>
          </cell>
          <cell r="Z284" t="str">
            <v/>
          </cell>
          <cell r="AA284">
            <v>0</v>
          </cell>
          <cell r="AB284">
            <v>0</v>
          </cell>
        </row>
        <row r="285">
          <cell r="X285">
            <v>0</v>
          </cell>
          <cell r="Z285" t="str">
            <v/>
          </cell>
          <cell r="AA285">
            <v>0</v>
          </cell>
          <cell r="AB285">
            <v>0</v>
          </cell>
        </row>
        <row r="286">
          <cell r="X286">
            <v>0</v>
          </cell>
          <cell r="Z286" t="str">
            <v/>
          </cell>
          <cell r="AA286">
            <v>0</v>
          </cell>
          <cell r="AB286">
            <v>0</v>
          </cell>
        </row>
        <row r="287">
          <cell r="X287">
            <v>3739.11</v>
          </cell>
          <cell r="Z287" t="str">
            <v/>
          </cell>
          <cell r="AA287">
            <v>0</v>
          </cell>
          <cell r="AB287">
            <v>0</v>
          </cell>
        </row>
        <row r="288">
          <cell r="X288">
            <v>3739.11</v>
          </cell>
          <cell r="Z288" t="str">
            <v>RA</v>
          </cell>
          <cell r="AA288">
            <v>0</v>
          </cell>
          <cell r="AB288">
            <v>0</v>
          </cell>
        </row>
        <row r="289">
          <cell r="X289">
            <v>0</v>
          </cell>
          <cell r="Z289" t="str">
            <v/>
          </cell>
          <cell r="AA289">
            <v>0</v>
          </cell>
          <cell r="AB289">
            <v>0</v>
          </cell>
        </row>
        <row r="290">
          <cell r="X290">
            <v>0</v>
          </cell>
          <cell r="Z290" t="str">
            <v/>
          </cell>
          <cell r="AA290">
            <v>0</v>
          </cell>
          <cell r="AB290">
            <v>0</v>
          </cell>
        </row>
        <row r="291">
          <cell r="X291">
            <v>0</v>
          </cell>
          <cell r="Z291" t="str">
            <v/>
          </cell>
          <cell r="AA291">
            <v>0</v>
          </cell>
          <cell r="AB291">
            <v>0</v>
          </cell>
        </row>
        <row r="292">
          <cell r="X292">
            <v>15542.9</v>
          </cell>
          <cell r="Z292" t="str">
            <v/>
          </cell>
          <cell r="AA292">
            <v>0</v>
          </cell>
          <cell r="AB292">
            <v>0</v>
          </cell>
        </row>
        <row r="293">
          <cell r="X293">
            <v>15542.9</v>
          </cell>
          <cell r="Z293" t="str">
            <v>RA</v>
          </cell>
          <cell r="AA293">
            <v>0</v>
          </cell>
          <cell r="AB293">
            <v>0</v>
          </cell>
        </row>
        <row r="294">
          <cell r="X294">
            <v>0</v>
          </cell>
          <cell r="Z294" t="str">
            <v/>
          </cell>
          <cell r="AA294">
            <v>0</v>
          </cell>
          <cell r="AB294">
            <v>0</v>
          </cell>
        </row>
        <row r="295">
          <cell r="X295">
            <v>0</v>
          </cell>
          <cell r="Z295" t="str">
            <v/>
          </cell>
          <cell r="AA295">
            <v>0</v>
          </cell>
          <cell r="AB295">
            <v>0</v>
          </cell>
        </row>
        <row r="296">
          <cell r="X296">
            <v>0</v>
          </cell>
          <cell r="Z296" t="str">
            <v/>
          </cell>
          <cell r="AA296">
            <v>0</v>
          </cell>
          <cell r="AB296">
            <v>0</v>
          </cell>
        </row>
        <row r="297">
          <cell r="X297">
            <v>0</v>
          </cell>
          <cell r="Z297" t="str">
            <v/>
          </cell>
          <cell r="AA297">
            <v>0</v>
          </cell>
          <cell r="AB297">
            <v>0</v>
          </cell>
        </row>
        <row r="298">
          <cell r="X298">
            <v>13255.75</v>
          </cell>
          <cell r="Z298" t="str">
            <v/>
          </cell>
          <cell r="AA298">
            <v>0</v>
          </cell>
          <cell r="AB298">
            <v>0</v>
          </cell>
        </row>
        <row r="299">
          <cell r="X299">
            <v>13255.75</v>
          </cell>
          <cell r="Z299" t="str">
            <v>RA</v>
          </cell>
          <cell r="AA299">
            <v>0</v>
          </cell>
          <cell r="AB299">
            <v>0</v>
          </cell>
        </row>
        <row r="300">
          <cell r="X300">
            <v>0</v>
          </cell>
          <cell r="Z300" t="str">
            <v/>
          </cell>
          <cell r="AA300">
            <v>0</v>
          </cell>
          <cell r="AB300">
            <v>0</v>
          </cell>
        </row>
        <row r="301">
          <cell r="X301">
            <v>0</v>
          </cell>
          <cell r="Z301" t="str">
            <v/>
          </cell>
          <cell r="AA301">
            <v>0</v>
          </cell>
          <cell r="AB301">
            <v>0</v>
          </cell>
        </row>
        <row r="302">
          <cell r="X302">
            <v>0</v>
          </cell>
          <cell r="Z302" t="str">
            <v/>
          </cell>
          <cell r="AA302">
            <v>0</v>
          </cell>
          <cell r="AB302">
            <v>0</v>
          </cell>
        </row>
        <row r="303">
          <cell r="X303">
            <v>51279.6</v>
          </cell>
          <cell r="Z303" t="str">
            <v/>
          </cell>
          <cell r="AA303">
            <v>0</v>
          </cell>
          <cell r="AB303">
            <v>0</v>
          </cell>
        </row>
        <row r="304">
          <cell r="X304">
            <v>12026.61</v>
          </cell>
          <cell r="Z304" t="str">
            <v/>
          </cell>
          <cell r="AA304">
            <v>0</v>
          </cell>
          <cell r="AB304">
            <v>0</v>
          </cell>
        </row>
        <row r="305">
          <cell r="X305">
            <v>0</v>
          </cell>
          <cell r="Z305" t="str">
            <v/>
          </cell>
          <cell r="AA305">
            <v>0</v>
          </cell>
          <cell r="AB305">
            <v>0</v>
          </cell>
        </row>
        <row r="306">
          <cell r="X306">
            <v>2236.4899999999998</v>
          </cell>
          <cell r="Z306" t="str">
            <v>RA</v>
          </cell>
          <cell r="AA306">
            <v>0</v>
          </cell>
          <cell r="AB306">
            <v>0</v>
          </cell>
        </row>
        <row r="307">
          <cell r="X307">
            <v>9790.1200000000008</v>
          </cell>
          <cell r="Z307" t="str">
            <v>RA</v>
          </cell>
          <cell r="AA307">
            <v>0</v>
          </cell>
          <cell r="AB307">
            <v>0</v>
          </cell>
        </row>
        <row r="308">
          <cell r="X308">
            <v>10302.790000000001</v>
          </cell>
          <cell r="Z308" t="str">
            <v/>
          </cell>
          <cell r="AA308">
            <v>0</v>
          </cell>
          <cell r="AB308">
            <v>0</v>
          </cell>
        </row>
        <row r="309">
          <cell r="X309">
            <v>0</v>
          </cell>
          <cell r="Z309" t="str">
            <v/>
          </cell>
          <cell r="AA309">
            <v>0</v>
          </cell>
          <cell r="AB309">
            <v>0</v>
          </cell>
        </row>
        <row r="310">
          <cell r="X310">
            <v>10302.790000000001</v>
          </cell>
          <cell r="Z310" t="str">
            <v>RA</v>
          </cell>
          <cell r="AA310">
            <v>0</v>
          </cell>
          <cell r="AB310">
            <v>0</v>
          </cell>
        </row>
        <row r="311">
          <cell r="X311">
            <v>16326.12</v>
          </cell>
          <cell r="Z311" t="str">
            <v/>
          </cell>
          <cell r="AA311">
            <v>0</v>
          </cell>
          <cell r="AB311">
            <v>0</v>
          </cell>
        </row>
        <row r="312">
          <cell r="X312">
            <v>0</v>
          </cell>
          <cell r="Z312" t="str">
            <v/>
          </cell>
          <cell r="AA312">
            <v>0</v>
          </cell>
          <cell r="AB312">
            <v>0</v>
          </cell>
        </row>
        <row r="313">
          <cell r="X313">
            <v>9973.9699999999993</v>
          </cell>
          <cell r="Z313" t="str">
            <v>RA</v>
          </cell>
          <cell r="AA313">
            <v>0</v>
          </cell>
          <cell r="AB313">
            <v>0</v>
          </cell>
        </row>
        <row r="314">
          <cell r="X314">
            <v>6352.15</v>
          </cell>
          <cell r="Z314" t="str">
            <v>RA</v>
          </cell>
          <cell r="AA314">
            <v>0</v>
          </cell>
          <cell r="AB314">
            <v>0</v>
          </cell>
        </row>
        <row r="315">
          <cell r="X315">
            <v>12624.08</v>
          </cell>
          <cell r="Z315" t="str">
            <v/>
          </cell>
          <cell r="AA315">
            <v>0</v>
          </cell>
          <cell r="AB315">
            <v>0</v>
          </cell>
        </row>
        <row r="316">
          <cell r="X316">
            <v>0</v>
          </cell>
          <cell r="Z316" t="str">
            <v/>
          </cell>
          <cell r="AA316">
            <v>0</v>
          </cell>
          <cell r="AB316">
            <v>0</v>
          </cell>
        </row>
        <row r="317">
          <cell r="X317">
            <v>12624.08</v>
          </cell>
          <cell r="Z317" t="str">
            <v>RA</v>
          </cell>
          <cell r="AA317">
            <v>0</v>
          </cell>
          <cell r="AB317">
            <v>0</v>
          </cell>
        </row>
        <row r="318">
          <cell r="X318">
            <v>1827</v>
          </cell>
          <cell r="Z318" t="str">
            <v/>
          </cell>
          <cell r="AA318">
            <v>0</v>
          </cell>
          <cell r="AB318">
            <v>0</v>
          </cell>
        </row>
        <row r="319">
          <cell r="X319">
            <v>1827</v>
          </cell>
          <cell r="Z319" t="str">
            <v/>
          </cell>
          <cell r="AA319">
            <v>0</v>
          </cell>
          <cell r="AB319">
            <v>0</v>
          </cell>
        </row>
        <row r="320">
          <cell r="X320">
            <v>1827</v>
          </cell>
          <cell r="Z320" t="str">
            <v>RA</v>
          </cell>
          <cell r="AA320">
            <v>0</v>
          </cell>
          <cell r="AB320">
            <v>0</v>
          </cell>
        </row>
      </sheetData>
      <sheetData sheetId="5">
        <row r="12">
          <cell r="A12">
            <v>2</v>
          </cell>
          <cell r="AA12" t="str">
            <v>.</v>
          </cell>
        </row>
        <row r="15">
          <cell r="M15">
            <v>1</v>
          </cell>
          <cell r="Q15">
            <v>0</v>
          </cell>
        </row>
        <row r="16">
          <cell r="M16" t="str">
            <v/>
          </cell>
        </row>
        <row r="17">
          <cell r="M17" t="str">
            <v/>
          </cell>
        </row>
        <row r="18">
          <cell r="M18">
            <v>2</v>
          </cell>
        </row>
        <row r="19">
          <cell r="M19" t="str">
            <v/>
          </cell>
        </row>
        <row r="20">
          <cell r="M20">
            <v>3</v>
          </cell>
        </row>
        <row r="21">
          <cell r="M21">
            <v>3</v>
          </cell>
        </row>
        <row r="22">
          <cell r="M22">
            <v>3</v>
          </cell>
        </row>
        <row r="23">
          <cell r="M23">
            <v>3</v>
          </cell>
        </row>
        <row r="24">
          <cell r="M24" t="str">
            <v/>
          </cell>
        </row>
        <row r="25">
          <cell r="M25">
            <v>4</v>
          </cell>
        </row>
        <row r="26">
          <cell r="M26">
            <v>4</v>
          </cell>
        </row>
        <row r="27">
          <cell r="M27">
            <v>4</v>
          </cell>
        </row>
        <row r="28">
          <cell r="M28">
            <v>4</v>
          </cell>
        </row>
        <row r="29">
          <cell r="M29" t="str">
            <v/>
          </cell>
        </row>
        <row r="30">
          <cell r="M30">
            <v>5</v>
          </cell>
        </row>
        <row r="31">
          <cell r="M31">
            <v>5</v>
          </cell>
        </row>
        <row r="32">
          <cell r="M32">
            <v>5</v>
          </cell>
        </row>
        <row r="33">
          <cell r="M33">
            <v>5</v>
          </cell>
        </row>
        <row r="34">
          <cell r="M34" t="str">
            <v/>
          </cell>
        </row>
        <row r="35">
          <cell r="M35">
            <v>6</v>
          </cell>
        </row>
        <row r="36">
          <cell r="M36">
            <v>6</v>
          </cell>
        </row>
        <row r="37">
          <cell r="M37">
            <v>6</v>
          </cell>
        </row>
        <row r="38">
          <cell r="M38">
            <v>6</v>
          </cell>
        </row>
        <row r="39">
          <cell r="M39" t="str">
            <v/>
          </cell>
        </row>
        <row r="40">
          <cell r="M40" t="str">
            <v/>
          </cell>
        </row>
        <row r="41">
          <cell r="M41">
            <v>7</v>
          </cell>
        </row>
        <row r="42">
          <cell r="M42">
            <v>7</v>
          </cell>
        </row>
        <row r="43">
          <cell r="M43">
            <v>7</v>
          </cell>
        </row>
        <row r="44">
          <cell r="M44">
            <v>7</v>
          </cell>
        </row>
        <row r="45">
          <cell r="M45">
            <v>7</v>
          </cell>
        </row>
        <row r="46">
          <cell r="M46">
            <v>7</v>
          </cell>
        </row>
        <row r="47">
          <cell r="M47">
            <v>7</v>
          </cell>
        </row>
        <row r="48">
          <cell r="M48">
            <v>7</v>
          </cell>
        </row>
        <row r="49">
          <cell r="M49">
            <v>7</v>
          </cell>
        </row>
        <row r="50">
          <cell r="M50" t="str">
            <v/>
          </cell>
        </row>
        <row r="51">
          <cell r="M51" t="str">
            <v/>
          </cell>
        </row>
        <row r="52">
          <cell r="M52">
            <v>8</v>
          </cell>
        </row>
        <row r="53">
          <cell r="M53">
            <v>8</v>
          </cell>
        </row>
        <row r="54">
          <cell r="M54">
            <v>8</v>
          </cell>
        </row>
        <row r="55">
          <cell r="M55" t="str">
            <v/>
          </cell>
        </row>
        <row r="56">
          <cell r="M56">
            <v>9</v>
          </cell>
        </row>
        <row r="57">
          <cell r="M57">
            <v>9</v>
          </cell>
        </row>
        <row r="58">
          <cell r="M58">
            <v>9</v>
          </cell>
        </row>
        <row r="59">
          <cell r="M59" t="str">
            <v/>
          </cell>
        </row>
        <row r="60">
          <cell r="M60">
            <v>10</v>
          </cell>
        </row>
        <row r="61">
          <cell r="M61">
            <v>10</v>
          </cell>
        </row>
        <row r="62">
          <cell r="M62">
            <v>10</v>
          </cell>
        </row>
        <row r="63">
          <cell r="M63" t="str">
            <v/>
          </cell>
        </row>
        <row r="64">
          <cell r="M64">
            <v>11</v>
          </cell>
        </row>
        <row r="65">
          <cell r="M65">
            <v>11</v>
          </cell>
        </row>
        <row r="66">
          <cell r="M66">
            <v>11</v>
          </cell>
        </row>
        <row r="67">
          <cell r="M67" t="str">
            <v/>
          </cell>
        </row>
        <row r="68">
          <cell r="M68" t="str">
            <v/>
          </cell>
        </row>
        <row r="69">
          <cell r="M69">
            <v>12</v>
          </cell>
        </row>
        <row r="70">
          <cell r="M70">
            <v>12</v>
          </cell>
        </row>
        <row r="71">
          <cell r="M71">
            <v>12</v>
          </cell>
        </row>
        <row r="72">
          <cell r="M72">
            <v>12</v>
          </cell>
        </row>
        <row r="73">
          <cell r="M73">
            <v>12</v>
          </cell>
        </row>
        <row r="74">
          <cell r="M74">
            <v>12</v>
          </cell>
        </row>
        <row r="75">
          <cell r="M75">
            <v>12</v>
          </cell>
        </row>
        <row r="76">
          <cell r="M76">
            <v>12</v>
          </cell>
        </row>
        <row r="77">
          <cell r="M77">
            <v>12</v>
          </cell>
        </row>
        <row r="78">
          <cell r="M78">
            <v>12</v>
          </cell>
        </row>
        <row r="79">
          <cell r="M79" t="str">
            <v/>
          </cell>
        </row>
        <row r="80">
          <cell r="M80">
            <v>13</v>
          </cell>
        </row>
        <row r="81">
          <cell r="M81">
            <v>13</v>
          </cell>
        </row>
        <row r="82">
          <cell r="M82">
            <v>13</v>
          </cell>
        </row>
        <row r="83">
          <cell r="M83">
            <v>13</v>
          </cell>
        </row>
        <row r="84">
          <cell r="M84">
            <v>13</v>
          </cell>
        </row>
        <row r="85">
          <cell r="M85">
            <v>13</v>
          </cell>
        </row>
        <row r="86">
          <cell r="M86">
            <v>13</v>
          </cell>
        </row>
        <row r="87">
          <cell r="M87">
            <v>13</v>
          </cell>
        </row>
        <row r="88">
          <cell r="M88">
            <v>13</v>
          </cell>
        </row>
        <row r="89">
          <cell r="M89">
            <v>13</v>
          </cell>
        </row>
        <row r="90">
          <cell r="M90">
            <v>13</v>
          </cell>
        </row>
        <row r="91">
          <cell r="M91" t="str">
            <v/>
          </cell>
        </row>
        <row r="92">
          <cell r="M92">
            <v>14</v>
          </cell>
        </row>
        <row r="93">
          <cell r="M93">
            <v>14</v>
          </cell>
        </row>
        <row r="94">
          <cell r="M94">
            <v>14</v>
          </cell>
        </row>
        <row r="95">
          <cell r="M95">
            <v>14</v>
          </cell>
        </row>
        <row r="96">
          <cell r="M96">
            <v>14</v>
          </cell>
        </row>
        <row r="97">
          <cell r="M97">
            <v>14</v>
          </cell>
        </row>
        <row r="98">
          <cell r="M98">
            <v>14</v>
          </cell>
        </row>
        <row r="99">
          <cell r="M99">
            <v>14</v>
          </cell>
        </row>
        <row r="100">
          <cell r="M100">
            <v>14</v>
          </cell>
        </row>
        <row r="101">
          <cell r="M101">
            <v>14</v>
          </cell>
        </row>
        <row r="102">
          <cell r="M102" t="str">
            <v/>
          </cell>
        </row>
        <row r="103">
          <cell r="M103">
            <v>15</v>
          </cell>
        </row>
        <row r="104">
          <cell r="M104">
            <v>15</v>
          </cell>
        </row>
        <row r="105">
          <cell r="M105">
            <v>15</v>
          </cell>
        </row>
        <row r="106">
          <cell r="M106">
            <v>15</v>
          </cell>
        </row>
        <row r="107">
          <cell r="M107">
            <v>15</v>
          </cell>
        </row>
        <row r="108">
          <cell r="M108">
            <v>15</v>
          </cell>
        </row>
        <row r="109">
          <cell r="M109">
            <v>15</v>
          </cell>
        </row>
        <row r="110">
          <cell r="M110">
            <v>15</v>
          </cell>
        </row>
        <row r="111">
          <cell r="M111">
            <v>15</v>
          </cell>
        </row>
        <row r="112">
          <cell r="M112" t="str">
            <v/>
          </cell>
        </row>
        <row r="113">
          <cell r="M113" t="str">
            <v/>
          </cell>
        </row>
        <row r="114">
          <cell r="M114">
            <v>16</v>
          </cell>
        </row>
        <row r="115">
          <cell r="M115">
            <v>16</v>
          </cell>
        </row>
        <row r="116">
          <cell r="M116">
            <v>16</v>
          </cell>
        </row>
        <row r="117">
          <cell r="M117" t="str">
            <v/>
          </cell>
        </row>
        <row r="118">
          <cell r="M118" t="str">
            <v/>
          </cell>
        </row>
        <row r="119">
          <cell r="M119">
            <v>17</v>
          </cell>
        </row>
        <row r="120">
          <cell r="M120">
            <v>17</v>
          </cell>
        </row>
        <row r="121">
          <cell r="M121">
            <v>17</v>
          </cell>
        </row>
        <row r="122">
          <cell r="M122">
            <v>17</v>
          </cell>
        </row>
        <row r="123">
          <cell r="M123">
            <v>17</v>
          </cell>
        </row>
        <row r="124">
          <cell r="M124" t="str">
            <v/>
          </cell>
        </row>
        <row r="125">
          <cell r="M125">
            <v>18</v>
          </cell>
        </row>
        <row r="126">
          <cell r="M126">
            <v>18</v>
          </cell>
        </row>
        <row r="127">
          <cell r="M127">
            <v>18</v>
          </cell>
        </row>
        <row r="128">
          <cell r="M128">
            <v>18</v>
          </cell>
        </row>
        <row r="129">
          <cell r="M129">
            <v>18</v>
          </cell>
        </row>
        <row r="130">
          <cell r="M130" t="str">
            <v/>
          </cell>
        </row>
        <row r="131">
          <cell r="M131">
            <v>19</v>
          </cell>
        </row>
        <row r="132">
          <cell r="M132">
            <v>19</v>
          </cell>
        </row>
        <row r="133">
          <cell r="M133">
            <v>19</v>
          </cell>
        </row>
        <row r="134">
          <cell r="M134">
            <v>19</v>
          </cell>
        </row>
        <row r="135">
          <cell r="M135">
            <v>19</v>
          </cell>
        </row>
        <row r="136">
          <cell r="M136" t="str">
            <v/>
          </cell>
        </row>
        <row r="137">
          <cell r="M137">
            <v>20</v>
          </cell>
        </row>
        <row r="138">
          <cell r="M138">
            <v>20</v>
          </cell>
        </row>
        <row r="139">
          <cell r="M139">
            <v>20</v>
          </cell>
        </row>
        <row r="140">
          <cell r="M140">
            <v>20</v>
          </cell>
        </row>
        <row r="141">
          <cell r="M141">
            <v>20</v>
          </cell>
        </row>
        <row r="142">
          <cell r="M142">
            <v>20</v>
          </cell>
        </row>
        <row r="143">
          <cell r="M143" t="str">
            <v/>
          </cell>
        </row>
        <row r="144">
          <cell r="M144" t="str">
            <v/>
          </cell>
        </row>
        <row r="145">
          <cell r="M145">
            <v>21</v>
          </cell>
        </row>
        <row r="146">
          <cell r="M146">
            <v>21</v>
          </cell>
        </row>
        <row r="147">
          <cell r="M147">
            <v>21</v>
          </cell>
        </row>
        <row r="148">
          <cell r="M148">
            <v>21</v>
          </cell>
        </row>
        <row r="149">
          <cell r="M149" t="str">
            <v/>
          </cell>
        </row>
        <row r="150">
          <cell r="M150">
            <v>22</v>
          </cell>
        </row>
        <row r="151">
          <cell r="M151">
            <v>22</v>
          </cell>
        </row>
        <row r="152">
          <cell r="M152">
            <v>22</v>
          </cell>
        </row>
        <row r="153">
          <cell r="M153">
            <v>22</v>
          </cell>
        </row>
        <row r="154">
          <cell r="M154" t="str">
            <v/>
          </cell>
        </row>
        <row r="155">
          <cell r="M155">
            <v>23</v>
          </cell>
        </row>
        <row r="156">
          <cell r="M156">
            <v>23</v>
          </cell>
        </row>
        <row r="157">
          <cell r="M157">
            <v>23</v>
          </cell>
        </row>
        <row r="158">
          <cell r="M158">
            <v>23</v>
          </cell>
        </row>
        <row r="159">
          <cell r="M159" t="str">
            <v/>
          </cell>
        </row>
        <row r="160">
          <cell r="M160">
            <v>24</v>
          </cell>
        </row>
        <row r="161">
          <cell r="M161">
            <v>24</v>
          </cell>
        </row>
        <row r="162">
          <cell r="M162">
            <v>24</v>
          </cell>
        </row>
        <row r="163">
          <cell r="M163">
            <v>24</v>
          </cell>
        </row>
        <row r="164">
          <cell r="M164">
            <v>24</v>
          </cell>
        </row>
        <row r="165">
          <cell r="M165">
            <v>24</v>
          </cell>
        </row>
        <row r="166">
          <cell r="M166" t="str">
            <v/>
          </cell>
        </row>
        <row r="167">
          <cell r="M167" t="str">
            <v/>
          </cell>
        </row>
        <row r="168">
          <cell r="M168">
            <v>25</v>
          </cell>
        </row>
        <row r="169">
          <cell r="M169">
            <v>25</v>
          </cell>
        </row>
        <row r="170">
          <cell r="M170">
            <v>25</v>
          </cell>
        </row>
        <row r="171">
          <cell r="M171">
            <v>25</v>
          </cell>
        </row>
        <row r="172">
          <cell r="M172">
            <v>25</v>
          </cell>
        </row>
        <row r="173">
          <cell r="M173">
            <v>25</v>
          </cell>
        </row>
        <row r="174">
          <cell r="M174">
            <v>25</v>
          </cell>
        </row>
        <row r="175">
          <cell r="M175">
            <v>25</v>
          </cell>
        </row>
        <row r="176">
          <cell r="M176">
            <v>25</v>
          </cell>
        </row>
        <row r="177">
          <cell r="M177">
            <v>25</v>
          </cell>
        </row>
        <row r="178">
          <cell r="M178">
            <v>25</v>
          </cell>
        </row>
        <row r="179">
          <cell r="M179">
            <v>25</v>
          </cell>
        </row>
        <row r="180">
          <cell r="M180" t="str">
            <v/>
          </cell>
        </row>
        <row r="181">
          <cell r="M181">
            <v>26</v>
          </cell>
        </row>
        <row r="182">
          <cell r="M182">
            <v>26</v>
          </cell>
        </row>
        <row r="183">
          <cell r="M183">
            <v>26</v>
          </cell>
        </row>
        <row r="184">
          <cell r="M184">
            <v>26</v>
          </cell>
        </row>
        <row r="185">
          <cell r="M185">
            <v>26</v>
          </cell>
        </row>
        <row r="186">
          <cell r="M186">
            <v>26</v>
          </cell>
        </row>
        <row r="187">
          <cell r="M187">
            <v>26</v>
          </cell>
        </row>
        <row r="188">
          <cell r="M188">
            <v>26</v>
          </cell>
        </row>
        <row r="189">
          <cell r="M189">
            <v>26</v>
          </cell>
        </row>
        <row r="190">
          <cell r="M190">
            <v>26</v>
          </cell>
        </row>
        <row r="191">
          <cell r="M191">
            <v>26</v>
          </cell>
        </row>
        <row r="192">
          <cell r="M192" t="str">
            <v/>
          </cell>
        </row>
        <row r="193">
          <cell r="M193">
            <v>27</v>
          </cell>
        </row>
        <row r="194">
          <cell r="M194">
            <v>27</v>
          </cell>
        </row>
        <row r="195">
          <cell r="M195">
            <v>27</v>
          </cell>
        </row>
        <row r="196">
          <cell r="M196">
            <v>27</v>
          </cell>
        </row>
        <row r="197">
          <cell r="M197">
            <v>27</v>
          </cell>
        </row>
        <row r="198">
          <cell r="M198">
            <v>27</v>
          </cell>
        </row>
        <row r="199">
          <cell r="M199">
            <v>27</v>
          </cell>
        </row>
        <row r="200">
          <cell r="M200">
            <v>27</v>
          </cell>
        </row>
        <row r="201">
          <cell r="M201">
            <v>27</v>
          </cell>
        </row>
        <row r="202">
          <cell r="M202">
            <v>27</v>
          </cell>
        </row>
        <row r="203">
          <cell r="M203">
            <v>27</v>
          </cell>
        </row>
        <row r="204">
          <cell r="M204">
            <v>27</v>
          </cell>
        </row>
        <row r="205">
          <cell r="M205" t="str">
            <v/>
          </cell>
        </row>
        <row r="206">
          <cell r="M206">
            <v>28</v>
          </cell>
        </row>
        <row r="207">
          <cell r="M207">
            <v>28</v>
          </cell>
        </row>
        <row r="208">
          <cell r="M208">
            <v>28</v>
          </cell>
        </row>
        <row r="209">
          <cell r="M209">
            <v>28</v>
          </cell>
        </row>
        <row r="210">
          <cell r="M210">
            <v>28</v>
          </cell>
        </row>
        <row r="211">
          <cell r="M211">
            <v>28</v>
          </cell>
        </row>
        <row r="212">
          <cell r="M212">
            <v>28</v>
          </cell>
        </row>
        <row r="213">
          <cell r="M213">
            <v>28</v>
          </cell>
        </row>
        <row r="214">
          <cell r="M214">
            <v>28</v>
          </cell>
        </row>
        <row r="215">
          <cell r="M215">
            <v>28</v>
          </cell>
        </row>
        <row r="216">
          <cell r="M216">
            <v>28</v>
          </cell>
        </row>
        <row r="217">
          <cell r="M217">
            <v>28</v>
          </cell>
        </row>
        <row r="218">
          <cell r="M218" t="str">
            <v/>
          </cell>
        </row>
        <row r="219">
          <cell r="M219">
            <v>29</v>
          </cell>
        </row>
        <row r="220">
          <cell r="M220">
            <v>29</v>
          </cell>
        </row>
        <row r="221">
          <cell r="M221">
            <v>29</v>
          </cell>
        </row>
        <row r="222">
          <cell r="M222" t="str">
            <v/>
          </cell>
        </row>
        <row r="223">
          <cell r="M223" t="str">
            <v/>
          </cell>
        </row>
        <row r="224">
          <cell r="M224">
            <v>30</v>
          </cell>
        </row>
        <row r="225">
          <cell r="M225">
            <v>30</v>
          </cell>
        </row>
        <row r="226">
          <cell r="M226">
            <v>30</v>
          </cell>
        </row>
        <row r="227">
          <cell r="M227">
            <v>30</v>
          </cell>
        </row>
        <row r="228">
          <cell r="M228">
            <v>30</v>
          </cell>
        </row>
        <row r="229">
          <cell r="M229">
            <v>30</v>
          </cell>
        </row>
        <row r="230">
          <cell r="M230">
            <v>30</v>
          </cell>
        </row>
        <row r="231">
          <cell r="M231">
            <v>30</v>
          </cell>
        </row>
        <row r="232">
          <cell r="M232">
            <v>30</v>
          </cell>
        </row>
        <row r="233">
          <cell r="M233">
            <v>30</v>
          </cell>
        </row>
        <row r="234">
          <cell r="M234" t="str">
            <v/>
          </cell>
        </row>
        <row r="235">
          <cell r="M235">
            <v>31</v>
          </cell>
        </row>
        <row r="236">
          <cell r="M236">
            <v>31</v>
          </cell>
        </row>
        <row r="237">
          <cell r="M237">
            <v>31</v>
          </cell>
        </row>
        <row r="238">
          <cell r="M238">
            <v>31</v>
          </cell>
        </row>
        <row r="239">
          <cell r="M239">
            <v>31</v>
          </cell>
        </row>
        <row r="240">
          <cell r="M240">
            <v>31</v>
          </cell>
        </row>
        <row r="241">
          <cell r="M241">
            <v>31</v>
          </cell>
        </row>
        <row r="242">
          <cell r="M242">
            <v>31</v>
          </cell>
        </row>
        <row r="243">
          <cell r="M243">
            <v>31</v>
          </cell>
        </row>
        <row r="244">
          <cell r="M244">
            <v>31</v>
          </cell>
        </row>
        <row r="245">
          <cell r="M245">
            <v>31</v>
          </cell>
        </row>
        <row r="246">
          <cell r="M246" t="str">
            <v/>
          </cell>
        </row>
        <row r="247">
          <cell r="M247">
            <v>32</v>
          </cell>
        </row>
        <row r="248">
          <cell r="M248">
            <v>32</v>
          </cell>
        </row>
        <row r="249">
          <cell r="M249">
            <v>32</v>
          </cell>
        </row>
        <row r="250">
          <cell r="M250">
            <v>32</v>
          </cell>
        </row>
        <row r="251">
          <cell r="M251">
            <v>32</v>
          </cell>
        </row>
        <row r="252">
          <cell r="M252">
            <v>32</v>
          </cell>
        </row>
        <row r="253">
          <cell r="M253">
            <v>32</v>
          </cell>
        </row>
        <row r="254">
          <cell r="M254">
            <v>32</v>
          </cell>
        </row>
        <row r="255">
          <cell r="M255">
            <v>32</v>
          </cell>
        </row>
        <row r="256">
          <cell r="M256">
            <v>32</v>
          </cell>
        </row>
        <row r="257">
          <cell r="M257">
            <v>32</v>
          </cell>
        </row>
        <row r="258">
          <cell r="M258">
            <v>32</v>
          </cell>
        </row>
        <row r="259">
          <cell r="M259" t="str">
            <v/>
          </cell>
        </row>
        <row r="260">
          <cell r="M260">
            <v>33</v>
          </cell>
        </row>
        <row r="261">
          <cell r="M261">
            <v>33</v>
          </cell>
        </row>
        <row r="262">
          <cell r="M262">
            <v>33</v>
          </cell>
        </row>
        <row r="263">
          <cell r="M263">
            <v>33</v>
          </cell>
        </row>
        <row r="264">
          <cell r="M264">
            <v>33</v>
          </cell>
        </row>
        <row r="265">
          <cell r="M265">
            <v>33</v>
          </cell>
        </row>
        <row r="266">
          <cell r="M266">
            <v>33</v>
          </cell>
        </row>
        <row r="267">
          <cell r="M267">
            <v>33</v>
          </cell>
        </row>
        <row r="268">
          <cell r="M268">
            <v>33</v>
          </cell>
        </row>
        <row r="269">
          <cell r="M269">
            <v>33</v>
          </cell>
        </row>
        <row r="270">
          <cell r="M270">
            <v>33</v>
          </cell>
        </row>
        <row r="271">
          <cell r="M271">
            <v>33</v>
          </cell>
        </row>
        <row r="272">
          <cell r="M272" t="str">
            <v/>
          </cell>
        </row>
        <row r="273">
          <cell r="M273">
            <v>34</v>
          </cell>
        </row>
        <row r="274">
          <cell r="M274">
            <v>34</v>
          </cell>
        </row>
        <row r="275">
          <cell r="M275">
            <v>34</v>
          </cell>
        </row>
        <row r="276">
          <cell r="M276">
            <v>34</v>
          </cell>
        </row>
        <row r="277">
          <cell r="M277">
            <v>34</v>
          </cell>
        </row>
        <row r="278">
          <cell r="M278">
            <v>34</v>
          </cell>
        </row>
        <row r="279">
          <cell r="M279">
            <v>34</v>
          </cell>
        </row>
        <row r="280">
          <cell r="M280">
            <v>34</v>
          </cell>
        </row>
        <row r="281">
          <cell r="M281" t="str">
            <v/>
          </cell>
        </row>
        <row r="282">
          <cell r="M282" t="str">
            <v/>
          </cell>
        </row>
        <row r="283">
          <cell r="M283">
            <v>35</v>
          </cell>
        </row>
        <row r="284">
          <cell r="M284">
            <v>35</v>
          </cell>
        </row>
        <row r="285">
          <cell r="M285">
            <v>35</v>
          </cell>
        </row>
        <row r="286">
          <cell r="M286">
            <v>35</v>
          </cell>
        </row>
        <row r="287">
          <cell r="M287" t="str">
            <v/>
          </cell>
        </row>
        <row r="288">
          <cell r="M288">
            <v>36</v>
          </cell>
        </row>
        <row r="289">
          <cell r="M289">
            <v>36</v>
          </cell>
        </row>
        <row r="290">
          <cell r="M290">
            <v>36</v>
          </cell>
        </row>
        <row r="291">
          <cell r="M291">
            <v>36</v>
          </cell>
        </row>
        <row r="292">
          <cell r="M292" t="str">
            <v/>
          </cell>
        </row>
        <row r="293">
          <cell r="M293">
            <v>37</v>
          </cell>
        </row>
        <row r="294">
          <cell r="M294">
            <v>37</v>
          </cell>
        </row>
        <row r="295">
          <cell r="M295">
            <v>37</v>
          </cell>
        </row>
        <row r="296">
          <cell r="M296">
            <v>37</v>
          </cell>
        </row>
        <row r="297">
          <cell r="M297">
            <v>37</v>
          </cell>
        </row>
        <row r="298">
          <cell r="M298" t="str">
            <v/>
          </cell>
        </row>
        <row r="299">
          <cell r="M299">
            <v>38</v>
          </cell>
        </row>
        <row r="300">
          <cell r="M300">
            <v>38</v>
          </cell>
        </row>
        <row r="301">
          <cell r="M301">
            <v>38</v>
          </cell>
        </row>
        <row r="302">
          <cell r="M302">
            <v>38</v>
          </cell>
        </row>
        <row r="303">
          <cell r="M303" t="str">
            <v/>
          </cell>
        </row>
        <row r="304">
          <cell r="M304" t="str">
            <v/>
          </cell>
        </row>
        <row r="305">
          <cell r="M305">
            <v>39</v>
          </cell>
        </row>
        <row r="306">
          <cell r="M306">
            <v>39</v>
          </cell>
        </row>
        <row r="307">
          <cell r="M307">
            <v>39</v>
          </cell>
        </row>
        <row r="308">
          <cell r="M308" t="str">
            <v/>
          </cell>
        </row>
        <row r="309">
          <cell r="M309">
            <v>40</v>
          </cell>
        </row>
        <row r="310">
          <cell r="M310">
            <v>40</v>
          </cell>
        </row>
        <row r="311">
          <cell r="M311" t="str">
            <v/>
          </cell>
        </row>
        <row r="312">
          <cell r="M312">
            <v>41</v>
          </cell>
        </row>
        <row r="313">
          <cell r="M313">
            <v>41</v>
          </cell>
        </row>
        <row r="314">
          <cell r="M314">
            <v>41</v>
          </cell>
        </row>
        <row r="315">
          <cell r="M315" t="str">
            <v/>
          </cell>
        </row>
        <row r="316">
          <cell r="M316">
            <v>42</v>
          </cell>
        </row>
        <row r="317">
          <cell r="M317">
            <v>42</v>
          </cell>
        </row>
        <row r="318">
          <cell r="M318" t="str">
            <v/>
          </cell>
        </row>
        <row r="319">
          <cell r="M319" t="str">
            <v/>
          </cell>
        </row>
        <row r="320">
          <cell r="M320">
            <v>43</v>
          </cell>
        </row>
      </sheetData>
      <sheetData sheetId="6">
        <row r="14">
          <cell r="C14" t="e">
            <v>#VALUE!</v>
          </cell>
        </row>
        <row r="15">
          <cell r="B15" t="str">
            <v>1.Administração Local</v>
          </cell>
          <cell r="C15">
            <v>1</v>
          </cell>
          <cell r="D15" t="str">
            <v>Administração Local</v>
          </cell>
        </row>
        <row r="16">
          <cell r="C16">
            <v>2</v>
          </cell>
        </row>
        <row r="17">
          <cell r="C17">
            <v>3</v>
          </cell>
        </row>
        <row r="18">
          <cell r="C18">
            <v>4</v>
          </cell>
        </row>
        <row r="19">
          <cell r="C19">
            <v>5</v>
          </cell>
        </row>
        <row r="20">
          <cell r="C20">
            <v>6</v>
          </cell>
        </row>
        <row r="21">
          <cell r="C21">
            <v>7</v>
          </cell>
        </row>
        <row r="22">
          <cell r="C22">
            <v>8</v>
          </cell>
        </row>
        <row r="23">
          <cell r="C23">
            <v>9</v>
          </cell>
        </row>
        <row r="24">
          <cell r="C24">
            <v>10</v>
          </cell>
        </row>
        <row r="25">
          <cell r="C25">
            <v>11</v>
          </cell>
        </row>
        <row r="26">
          <cell r="C26">
            <v>12</v>
          </cell>
        </row>
        <row r="27">
          <cell r="C27">
            <v>13</v>
          </cell>
        </row>
        <row r="28">
          <cell r="C28">
            <v>14</v>
          </cell>
        </row>
        <row r="29">
          <cell r="C29">
            <v>15</v>
          </cell>
        </row>
        <row r="30">
          <cell r="C30">
            <v>16</v>
          </cell>
        </row>
        <row r="31">
          <cell r="C31">
            <v>17</v>
          </cell>
        </row>
        <row r="32">
          <cell r="C32">
            <v>18</v>
          </cell>
        </row>
        <row r="33">
          <cell r="C33">
            <v>19</v>
          </cell>
        </row>
        <row r="34">
          <cell r="C34">
            <v>20</v>
          </cell>
        </row>
        <row r="35">
          <cell r="C35">
            <v>21</v>
          </cell>
        </row>
        <row r="36">
          <cell r="C36">
            <v>22</v>
          </cell>
        </row>
        <row r="37">
          <cell r="C37">
            <v>23</v>
          </cell>
        </row>
        <row r="38">
          <cell r="C38">
            <v>24</v>
          </cell>
        </row>
        <row r="39">
          <cell r="C39">
            <v>25</v>
          </cell>
        </row>
        <row r="40">
          <cell r="C40">
            <v>26</v>
          </cell>
        </row>
        <row r="41">
          <cell r="C41">
            <v>27</v>
          </cell>
        </row>
        <row r="42">
          <cell r="C42">
            <v>28</v>
          </cell>
        </row>
        <row r="43">
          <cell r="C43">
            <v>29</v>
          </cell>
        </row>
        <row r="44">
          <cell r="C44">
            <v>30</v>
          </cell>
        </row>
        <row r="45">
          <cell r="C45">
            <v>31</v>
          </cell>
        </row>
        <row r="46">
          <cell r="C46">
            <v>32</v>
          </cell>
        </row>
        <row r="47">
          <cell r="C47">
            <v>33</v>
          </cell>
        </row>
        <row r="48">
          <cell r="C48">
            <v>34</v>
          </cell>
        </row>
        <row r="49">
          <cell r="C49">
            <v>35</v>
          </cell>
        </row>
        <row r="50">
          <cell r="C50">
            <v>36</v>
          </cell>
        </row>
        <row r="51">
          <cell r="C51">
            <v>37</v>
          </cell>
        </row>
        <row r="52">
          <cell r="C52">
            <v>38</v>
          </cell>
        </row>
        <row r="53">
          <cell r="C53">
            <v>39</v>
          </cell>
        </row>
        <row r="54">
          <cell r="C54">
            <v>40</v>
          </cell>
        </row>
        <row r="55">
          <cell r="C55">
            <v>41</v>
          </cell>
        </row>
        <row r="56">
          <cell r="C56">
            <v>42</v>
          </cell>
        </row>
        <row r="57">
          <cell r="C57">
            <v>43</v>
          </cell>
        </row>
        <row r="58">
          <cell r="C58">
            <v>44</v>
          </cell>
        </row>
        <row r="59">
          <cell r="C59">
            <v>45</v>
          </cell>
        </row>
        <row r="60">
          <cell r="C60">
            <v>46</v>
          </cell>
        </row>
        <row r="61">
          <cell r="C61">
            <v>47</v>
          </cell>
        </row>
        <row r="62">
          <cell r="C62">
            <v>48</v>
          </cell>
        </row>
        <row r="63">
          <cell r="C63">
            <v>49</v>
          </cell>
        </row>
        <row r="64">
          <cell r="C64">
            <v>50</v>
          </cell>
        </row>
      </sheetData>
      <sheetData sheetId="7">
        <row r="10">
          <cell r="G10">
            <v>2</v>
          </cell>
        </row>
      </sheetData>
      <sheetData sheetId="8"/>
      <sheetData sheetId="9">
        <row r="9">
          <cell r="J9">
            <v>1</v>
          </cell>
        </row>
        <row r="15">
          <cell r="A15" t="str">
            <v/>
          </cell>
          <cell r="B15">
            <v>1</v>
          </cell>
          <cell r="C15" t="str">
            <v>Administração Local</v>
          </cell>
          <cell r="H15" t="str">
            <v>Para aplicação de Adm. Local é necessário definir os eventos manualmente.</v>
          </cell>
        </row>
        <row r="65">
          <cell r="A65" t="str">
            <v>F</v>
          </cell>
        </row>
      </sheetData>
      <sheetData sheetId="10">
        <row r="13">
          <cell r="B13" t="str">
            <v>Busca</v>
          </cell>
          <cell r="E13" t="str">
            <v>Item de Investimento</v>
          </cell>
          <cell r="F13" t="str">
            <v>Subitem de Investimento</v>
          </cell>
          <cell r="H13" t="str">
            <v>Situação</v>
          </cell>
          <cell r="I13" t="str">
            <v>Quantidade</v>
          </cell>
          <cell r="O13" t="str">
            <v>Investimento (R$)</v>
          </cell>
          <cell r="R13" t="str">
            <v>Descrição da Meta</v>
          </cell>
          <cell r="T13" t="str">
            <v>Lote de Licitação / nº do CTEF</v>
          </cell>
          <cell r="U13" t="str">
            <v>Investimento (R$)</v>
          </cell>
          <cell r="V13" t="str">
            <v>Divisão do Investimento</v>
          </cell>
          <cell r="W13" t="str">
            <v>Contrapartida Financeira (R$)</v>
          </cell>
          <cell r="X13" t="str">
            <v>Outros (R$)</v>
          </cell>
        </row>
        <row r="14">
          <cell r="B14" t="str">
            <v>Automático</v>
          </cell>
          <cell r="O14">
            <v>50091.29</v>
          </cell>
          <cell r="AA14">
            <v>0</v>
          </cell>
          <cell r="AB14">
            <v>0</v>
          </cell>
        </row>
        <row r="15">
          <cell r="B15" t="str">
            <v>Automático</v>
          </cell>
          <cell r="O15">
            <v>7086.5</v>
          </cell>
          <cell r="AA15">
            <v>0</v>
          </cell>
          <cell r="AB15">
            <v>0</v>
          </cell>
        </row>
        <row r="16">
          <cell r="B16" t="str">
            <v>Automático</v>
          </cell>
          <cell r="O16">
            <v>21079.02</v>
          </cell>
          <cell r="AA16">
            <v>0</v>
          </cell>
          <cell r="AB16">
            <v>0</v>
          </cell>
        </row>
        <row r="17">
          <cell r="B17" t="str">
            <v>Automático</v>
          </cell>
          <cell r="O17">
            <v>33069.78</v>
          </cell>
          <cell r="AA17">
            <v>0</v>
          </cell>
          <cell r="AB17">
            <v>0</v>
          </cell>
        </row>
        <row r="18">
          <cell r="B18" t="str">
            <v>Automático</v>
          </cell>
          <cell r="O18">
            <v>20073.14</v>
          </cell>
          <cell r="AA18">
            <v>0</v>
          </cell>
          <cell r="AB18">
            <v>0</v>
          </cell>
        </row>
        <row r="19">
          <cell r="B19" t="str">
            <v>Automático</v>
          </cell>
          <cell r="O19">
            <v>55485.36</v>
          </cell>
          <cell r="AA19">
            <v>0</v>
          </cell>
          <cell r="AB19">
            <v>0</v>
          </cell>
        </row>
        <row r="20">
          <cell r="B20" t="str">
            <v>Automático</v>
          </cell>
          <cell r="O20">
            <v>46495.43</v>
          </cell>
          <cell r="AA20">
            <v>0</v>
          </cell>
          <cell r="AB20">
            <v>0</v>
          </cell>
        </row>
        <row r="21">
          <cell r="B21" t="str">
            <v>Automático</v>
          </cell>
          <cell r="O21">
            <v>4267.2700000000004</v>
          </cell>
          <cell r="AA21">
            <v>0</v>
          </cell>
          <cell r="AB21">
            <v>0</v>
          </cell>
        </row>
        <row r="22">
          <cell r="B22" t="str">
            <v>Automático</v>
          </cell>
          <cell r="O22">
            <v>16623.62</v>
          </cell>
          <cell r="AA22">
            <v>0</v>
          </cell>
          <cell r="AB22">
            <v>0</v>
          </cell>
        </row>
        <row r="23">
          <cell r="B23" t="str">
            <v>Automático</v>
          </cell>
          <cell r="O23">
            <v>36265.410000000003</v>
          </cell>
          <cell r="AA23">
            <v>0</v>
          </cell>
          <cell r="AB23">
            <v>0</v>
          </cell>
        </row>
        <row r="24">
          <cell r="B24" t="str">
            <v>Automático</v>
          </cell>
          <cell r="O24">
            <v>51279.6</v>
          </cell>
          <cell r="AA24">
            <v>0</v>
          </cell>
          <cell r="AB24">
            <v>0</v>
          </cell>
        </row>
        <row r="25">
          <cell r="B25" t="str">
            <v>Automático</v>
          </cell>
          <cell r="O25">
            <v>1827</v>
          </cell>
          <cell r="AA25">
            <v>0</v>
          </cell>
          <cell r="AB25">
            <v>0</v>
          </cell>
        </row>
        <row r="26">
          <cell r="B26" t="str">
            <v>Branco</v>
          </cell>
          <cell r="O26">
            <v>0</v>
          </cell>
          <cell r="AA26">
            <v>0</v>
          </cell>
          <cell r="AB26">
            <v>0</v>
          </cell>
        </row>
        <row r="27">
          <cell r="B27" t="str">
            <v>TR$</v>
          </cell>
          <cell r="O27">
            <v>343643.41999999993</v>
          </cell>
          <cell r="AA27">
            <v>0</v>
          </cell>
          <cell r="AB27">
            <v>0</v>
          </cell>
        </row>
      </sheetData>
      <sheetData sheetId="11">
        <row r="3">
          <cell r="A3" t="b">
            <v>0</v>
          </cell>
        </row>
        <row r="7">
          <cell r="O7" t="str">
            <v>Nº MEDIÇÃO</v>
          </cell>
        </row>
        <row r="9">
          <cell r="A9" t="b">
            <v>1</v>
          </cell>
        </row>
        <row r="13">
          <cell r="AB13">
            <v>1</v>
          </cell>
          <cell r="AC13">
            <v>2</v>
          </cell>
          <cell r="AD13">
            <v>3</v>
          </cell>
          <cell r="AE13">
            <v>4</v>
          </cell>
          <cell r="AF13">
            <v>5</v>
          </cell>
          <cell r="AG13">
            <v>6</v>
          </cell>
          <cell r="AH13">
            <v>7</v>
          </cell>
          <cell r="AI13">
            <v>8</v>
          </cell>
          <cell r="AJ13">
            <v>9</v>
          </cell>
          <cell r="AK13">
            <v>10</v>
          </cell>
          <cell r="AL13">
            <v>11</v>
          </cell>
          <cell r="AM13">
            <v>12</v>
          </cell>
        </row>
      </sheetData>
      <sheetData sheetId="12">
        <row r="7">
          <cell r="O7">
            <v>762233.62</v>
          </cell>
        </row>
        <row r="29">
          <cell r="AC29" t="e">
            <v>#REF!</v>
          </cell>
          <cell r="AD29" t="e">
            <v>#REF!</v>
          </cell>
        </row>
        <row r="30">
          <cell r="AC30" t="e">
            <v>#REF!</v>
          </cell>
          <cell r="AD30" t="e">
            <v>#REF!</v>
          </cell>
        </row>
      </sheetData>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DADOS"/>
      <sheetName val="ORÇAMENTO"/>
      <sheetName val="CRONOGRAMA"/>
      <sheetName val="BDI - SERVIÇO"/>
      <sheetName val="BDI - MATERIAL"/>
      <sheetName val="ADMINISTRAÇÃO LOCAL"/>
      <sheetName val="MOB-DESMOB"/>
      <sheetName val="MEMÓRIA"/>
      <sheetName val="COMPOSIÇÃO"/>
      <sheetName val="SERVICOS_SINAPI "/>
      <sheetName val="SERVICOS_ORSE "/>
      <sheetName val="BDI"/>
      <sheetName val="COMPOSIÇÕES DSEI-BA"/>
      <sheetName val="CARGAS"/>
      <sheetName val="INSUMOS_SINAPI"/>
      <sheetName val="SERVICOS_SINAPI"/>
      <sheetName val="INSUMOS_ORSE"/>
      <sheetName val="SERVICOS_ORSE"/>
      <sheetName val="INSUMOS_SEINFRA"/>
      <sheetName val="SERVICOS_SEINFRA"/>
      <sheetName val="INSUMOS_EMBASA"/>
      <sheetName val="SERVICOS_EMBASA"/>
      <sheetName val="SERVICOS_CAESB"/>
    </sheetNames>
    <sheetDataSet>
      <sheetData sheetId="0" refreshError="1"/>
      <sheetData sheetId="1">
        <row r="5">
          <cell r="F5" t="str">
            <v xml:space="preserve">PREFEITURA MUNICIPAL DE TEIXEIRA DE FREITAS </v>
          </cell>
        </row>
        <row r="6">
          <cell r="F6" t="str">
            <v>TEIXEIRA DE FREITAS</v>
          </cell>
        </row>
        <row r="16">
          <cell r="F16" t="str">
            <v>HOSPITAL TEIXEIRA DE FREITAS</v>
          </cell>
        </row>
        <row r="17">
          <cell r="F17" t="str">
            <v>ELABORAÇÃO DE PROJETOS</v>
          </cell>
        </row>
        <row r="18">
          <cell r="F18" t="str">
            <v>NÃO DESONERADO</v>
          </cell>
        </row>
        <row r="22">
          <cell r="F22" t="str">
            <v>Matheus Britto Monteiro</v>
          </cell>
        </row>
        <row r="23">
          <cell r="F23" t="str">
            <v>051542704-7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 FÍSICO-FINANCEIRO"/>
      <sheetName val="T1-02&quot;"/>
      <sheetName val="T1-04&quot;"/>
      <sheetName val="T1-06&quot;"/>
      <sheetName val="T1-08&quot;"/>
      <sheetName val="T1-10&quot;"/>
      <sheetName val="T1-12&quot;"/>
      <sheetName val="T1-14&quot;"/>
      <sheetName val="T2-02&quot;"/>
      <sheetName val="T2-04&quot;"/>
      <sheetName val="T2-06&quot;"/>
      <sheetName val="T2-08&quot;"/>
      <sheetName val="T2-10&quot;"/>
      <sheetName val="T2-12&quot;"/>
      <sheetName val="T2-14&quot;"/>
      <sheetName val="T3-02&quot;"/>
      <sheetName val="T3-04&quot;"/>
      <sheetName val="T3-06&quot;"/>
      <sheetName val="T3-14&quot;"/>
      <sheetName val="T4-02&quot;"/>
      <sheetName val="T4-04&quot;"/>
      <sheetName val="T4-06&quot;"/>
      <sheetName val="T4-14&quot;"/>
      <sheetName val="T5-02&quot;"/>
      <sheetName val="T5-04&quot;"/>
      <sheetName val="T5-06&quot;"/>
      <sheetName val="T5-14&quot;"/>
      <sheetName val="T6-02&quot;"/>
      <sheetName val="T6-04&quot;"/>
      <sheetName val="T6-06&quot;"/>
      <sheetName val="T6-14&quot;"/>
      <sheetName val="T7-02&quot;"/>
      <sheetName val="T7-04&quot;"/>
      <sheetName val="T7-06&quot;"/>
      <sheetName val="T7-14&quot;"/>
      <sheetName val="T8-02&quot;"/>
      <sheetName val="T8-04&quot;"/>
      <sheetName val="T8-06&quot;"/>
      <sheetName val="T8-14&quot;"/>
      <sheetName val="T9-02&quot;"/>
      <sheetName val="T9-04&quot;"/>
      <sheetName val="T9-06&quot;"/>
      <sheetName val="T9-14&quot;"/>
      <sheetName val="0301"/>
      <sheetName val="0302"/>
      <sheetName val="0303"/>
      <sheetName val="0304"/>
      <sheetName val="0305"/>
      <sheetName val="0306"/>
      <sheetName val="0307"/>
      <sheetName val="0401"/>
      <sheetName val="0402"/>
      <sheetName val="0403"/>
      <sheetName val="0404"/>
      <sheetName val="0405"/>
      <sheetName val="0406"/>
      <sheetName val="0407"/>
      <sheetName val="0408"/>
      <sheetName val="0409"/>
      <sheetName val="0410"/>
      <sheetName val="0411"/>
      <sheetName val="0412"/>
      <sheetName val="0413"/>
      <sheetName val="0414"/>
      <sheetName val="0415"/>
      <sheetName val="0416"/>
      <sheetName val="0417"/>
      <sheetName val="0418"/>
      <sheetName val="0419"/>
      <sheetName val="0420"/>
      <sheetName val="0421"/>
      <sheetName val="0422"/>
      <sheetName val="0423"/>
      <sheetName val="0424"/>
      <sheetName val="0425"/>
      <sheetName val="0426"/>
      <sheetName val="0427"/>
      <sheetName val="0428"/>
      <sheetName val="0429"/>
      <sheetName val="0601"/>
      <sheetName val="060201"/>
      <sheetName val="060202"/>
      <sheetName val="060203"/>
      <sheetName val="060204"/>
      <sheetName val="060205"/>
      <sheetName val="060206"/>
      <sheetName val="060207"/>
      <sheetName val="0701"/>
      <sheetName val="0801"/>
      <sheetName val="0802"/>
      <sheetName val="1000"/>
      <sheetName val="1100"/>
      <sheetName val="1200"/>
      <sheetName val="1301"/>
      <sheetName val="1302"/>
      <sheetName val="1303"/>
      <sheetName val="1304"/>
      <sheetName val="1305"/>
      <sheetName val="1306"/>
      <sheetName val="1307"/>
      <sheetName val="1308"/>
      <sheetName val="1309"/>
      <sheetName val="1310"/>
      <sheetName val="1400"/>
      <sheetName val="1501"/>
      <sheetName val="1502"/>
      <sheetName val="1601"/>
      <sheetName val="1602"/>
      <sheetName val="1701"/>
      <sheetName val="1702"/>
      <sheetName val="1703"/>
      <sheetName val="1704"/>
      <sheetName val="1801"/>
      <sheetName val="1802"/>
      <sheetName val="1803"/>
      <sheetName val="1804"/>
      <sheetName val="1805"/>
      <sheetName val="1806"/>
      <sheetName val="1807"/>
      <sheetName val="1808"/>
      <sheetName val="1809"/>
      <sheetName val="1810"/>
      <sheetName val="1811"/>
      <sheetName val="1812"/>
      <sheetName val="1813"/>
      <sheetName val="Equipe-Projeto"/>
      <sheetName val="equipe 1"/>
      <sheetName val="equipe 2"/>
      <sheetName val="equipe 3"/>
      <sheetName val="equipe 4"/>
      <sheetName val="equipe 5"/>
      <sheetName val="Equipamento"/>
      <sheetName val="maqeq"/>
      <sheetName val="M_obra"/>
      <sheetName val="Dados"/>
      <sheetName val="Estudos GASMI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row r="6">
          <cell r="A6" t="str">
            <v>Data: 03/05/2002</v>
          </cell>
        </row>
      </sheetData>
      <sheetData sheetId="13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TAÇÕES"/>
      <sheetName val="POÇO COTAÇ"/>
      <sheetName val="MEM URBANIZAÇÃO"/>
      <sheetName val="MEM POÇO TUBULAR"/>
      <sheetName val="MEM ADUTORA"/>
      <sheetName val="MEM CASA DE COMANDO"/>
      <sheetName val="MEM RESERV"/>
      <sheetName val="MEM CHAFARIZ"/>
      <sheetName val="MEM. DE CALC."/>
      <sheetName val="RESUMO"/>
      <sheetName val="ORÇAMENTO SERVIÇOS"/>
      <sheetName val="CURVA  ABC"/>
      <sheetName val="ORÇAMENTO MATERIAIS"/>
      <sheetName val="CRONOGRAMA"/>
      <sheetName val="BDI - SERVIÇO"/>
      <sheetName val="BDI - MATERIAL"/>
      <sheetName val="ADMINISTRAÇÃO LOCAL"/>
      <sheetName val="MOB-DESMOB"/>
      <sheetName val="MEMÓRIA"/>
      <sheetName val="BDI SERV."/>
      <sheetName val="BDI MAT."/>
      <sheetName val="Base dados - TCU 2622_2013"/>
      <sheetName val="COMPOSIÇÃO"/>
      <sheetName val="COTAÇÕES DE MERCADO"/>
      <sheetName val="CARGAS"/>
      <sheetName val="SERVICOS_SINAPI"/>
      <sheetName val="INSUMOS_SINAPI"/>
      <sheetName val="INSUMOS_ORSE"/>
      <sheetName val="INSUMOS_SEINFRA"/>
      <sheetName val="SERVICOS_SEINFRA"/>
      <sheetName val="SERVICOS_ORSE"/>
      <sheetName val="SERVICOS_EMBASA"/>
      <sheetName val="INSUMOS_EMBASA"/>
      <sheetName val="SERVICOS_CAESB"/>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ow r="2">
          <cell r="A2" t="str">
            <v>SIM</v>
          </cell>
        </row>
        <row r="3">
          <cell r="A3" t="str">
            <v>NÃO</v>
          </cell>
        </row>
        <row r="7">
          <cell r="A7" t="str">
            <v>Construção de Edifícios e Reformas (Quadras, unidades habitacionais, escolas, restaurantes, etc)</v>
          </cell>
        </row>
        <row r="8">
          <cell r="A8" t="str">
            <v>Construção de Praças</v>
          </cell>
        </row>
        <row r="9">
          <cell r="A9" t="str">
            <v>Construção de Rodovias (Pavimentação Urbana)</v>
          </cell>
        </row>
        <row r="10">
          <cell r="A10" t="str">
            <v>Construção de Ferrovias</v>
          </cell>
        </row>
        <row r="11">
          <cell r="A11" t="str">
            <v>Construção de Redes de Abastecimento de Água, Coleta de Esgoto e Construções Correlatas</v>
          </cell>
        </row>
        <row r="12">
          <cell r="A12" t="str">
            <v>Construção e Manutenção de Estações e Redes de Distribuição de Energia Elétrica</v>
          </cell>
        </row>
        <row r="13">
          <cell r="A13" t="str">
            <v>Portuárias, Marítimas e Fluviais</v>
          </cell>
        </row>
        <row r="14">
          <cell r="A14" t="str">
            <v>Fornecimento de Materiais e Equipamentos</v>
          </cell>
        </row>
      </sheetData>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sheetName val="ORÇAMENTO"/>
      <sheetName val="SERVICOS_ORSE"/>
      <sheetName val="CRONOGRAMA"/>
      <sheetName val="COMPOSIÇÃO PRÓPRIA"/>
      <sheetName val="BDI"/>
      <sheetName val="ENCARGOS SOCIAIS"/>
      <sheetName val="SERVICOS_SINAPI"/>
      <sheetName val="INSUMOS_SINAPI"/>
      <sheetName val="INSUMOS_ORSE"/>
      <sheetName val="SERVICOS_SEINFRA"/>
      <sheetName val="INSUMOS_EMBASA"/>
      <sheetName val="SERVICOS_EMBASA"/>
      <sheetName val="SERVICOS_CAESB"/>
      <sheetName val="Plan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1.1"/>
      <sheetName val="2.1.2"/>
      <sheetName val="2.1.3"/>
      <sheetName val="2.1.4"/>
      <sheetName val="2.2.1"/>
      <sheetName val="2.2.2"/>
      <sheetName val="2.2.3"/>
      <sheetName val="2.2.4"/>
      <sheetName val="2.3.1"/>
      <sheetName val="2.3.2"/>
      <sheetName val="2.3.3"/>
      <sheetName val="2.3.4"/>
      <sheetName val="2.4.1.1"/>
      <sheetName val="2.4.1.2"/>
      <sheetName val="2.4.1.3"/>
      <sheetName val="2.4.1.4"/>
      <sheetName val="2.5.1.1"/>
      <sheetName val="2.5.1.2"/>
      <sheetName val="2.5.1.3"/>
      <sheetName val="2.5.1.4"/>
      <sheetName val="2_1_1"/>
    </sheetNames>
    <sheetDataSet>
      <sheetData sheetId="0"/>
      <sheetData sheetId="1">
        <row r="3">
          <cell r="B3" t="str">
            <v>CONENGE-SC CONSTRUÇÕES E ENGENHARIA LTDA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
      <sheetName val="COTACOES"/>
      <sheetName val="PLAN"/>
      <sheetName val="RESUMO"/>
      <sheetName val="LEIS SOCIAIS"/>
      <sheetName val="BDI (2)"/>
      <sheetName val="COMP-I"/>
      <sheetName val="COMP-II"/>
      <sheetName val="EQUIP"/>
      <sheetName val="SALARIO"/>
      <sheetName val="MATERIAL"/>
      <sheetName val="TRANSPORTE"/>
      <sheetName val="BD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drawing" Target="../drawings/drawing5.xml"/><Relationship Id="rId3" Type="http://schemas.openxmlformats.org/officeDocument/2006/relationships/hyperlink" Target="https://www.carrefour.com.br/central-pabx-2-linhas-12-ramais-modulare-mais-intelbras-top-mp924496750/p?utm_medium=sem&amp;utm_source=google_pmax_4p&amp;utm_campaign=4p_performancemax_todos_os_produtos&amp;gclid=CjwKCAjwr_CnBhA0EiwAci5sitFfkw8Ck4_3o6q9XMfucbYP60qvHnK1qqH2fw--eLw2xb16iATNgRoCJD0QAvD_BwE" TargetMode="External"/><Relationship Id="rId7" Type="http://schemas.openxmlformats.org/officeDocument/2006/relationships/printerSettings" Target="../printerSettings/printerSettings8.bin"/><Relationship Id="rId2" Type="http://schemas.openxmlformats.org/officeDocument/2006/relationships/hyperlink" Target="https://www.loja.totaldados.com.br/MLB-3513859398-central-pabx-2-linha-12-ramal-5-sem-fio-fibra-vivo-claro-_JM?gclid=CjwKCAjwr_CnBhA0EiwAci5simAn94PnXrDXVA_bW0pmySyOjwVA9p821j6SzZ6dc23fLBV-8q6H1hoCdd4QAvD_BwE" TargetMode="External"/><Relationship Id="rId1" Type="http://schemas.openxmlformats.org/officeDocument/2006/relationships/hyperlink" Target="https://www.magazineluiza.com.br/central-pabx-2-linhas-12-ramais-modulare-mais-intelbras-top/p/efc9b48j0j/tf/pabx/?seller_id=cltshop&amp;utm_source=google&amp;utm_medium=pla&amp;utm_campaign=&amp;partner_id=71484&amp;gclid=CjwKCAjwr_CnBhA0EiwAci5siuKFYpchD-9nqACeawoqQv_1AeZGCkLS5srGcg5B_b1mb9FSNUjY_BoCHu0QAvD_BwE&amp;gclsrc=aw.ds" TargetMode="External"/><Relationship Id="rId6" Type="http://schemas.openxmlformats.org/officeDocument/2006/relationships/hyperlink" Target="https://shopee.com.br/product/302406041/20516471698" TargetMode="External"/><Relationship Id="rId5" Type="http://schemas.openxmlformats.org/officeDocument/2006/relationships/hyperlink" Target="https://produto.mercadolivre.com.br/MLB-2178660425-corrente-extra-grande-plastica-calha-chuva-c-9-mts-_JM" TargetMode="External"/><Relationship Id="rId4" Type="http://schemas.openxmlformats.org/officeDocument/2006/relationships/hyperlink" Target="https://www.magazineluiza.com.br/9-mt-corrente-plastica-calha-chuva-decoracao-elo-extra-grande-branca-grline/p/cd1k710dea/cj/pacl/"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0" tint="-0.499984740745262"/>
    <pageSetUpPr fitToPage="1"/>
  </sheetPr>
  <dimension ref="A1:V26"/>
  <sheetViews>
    <sheetView showGridLines="0" view="pageBreakPreview" topLeftCell="A7" zoomScale="80" zoomScaleNormal="55" zoomScaleSheetLayoutView="80" workbookViewId="0">
      <selection activeCell="G23" sqref="G23:H23"/>
    </sheetView>
  </sheetViews>
  <sheetFormatPr defaultColWidth="9.109375" defaultRowHeight="15"/>
  <cols>
    <col min="1" max="1" width="13.6640625" style="88" customWidth="1"/>
    <col min="2" max="2" width="14" style="88" customWidth="1"/>
    <col min="3" max="3" width="17.44140625" style="90" bestFit="1" customWidth="1"/>
    <col min="4" max="4" width="15.88671875" style="99" bestFit="1" customWidth="1"/>
    <col min="5" max="5" width="62.88671875" style="95" customWidth="1"/>
    <col min="6" max="6" width="5.88671875" style="90" customWidth="1"/>
    <col min="7" max="7" width="16.5546875" style="96" customWidth="1"/>
    <col min="8" max="8" width="16.5546875" style="89" customWidth="1"/>
    <col min="9" max="9" width="27.33203125" style="88" customWidth="1"/>
    <col min="10" max="10" width="13.109375" style="88" customWidth="1"/>
    <col min="11" max="11" width="9.109375" style="88"/>
    <col min="12" max="12" width="12.5546875" style="88" bestFit="1" customWidth="1"/>
    <col min="13" max="13" width="29.109375" style="88" customWidth="1"/>
    <col min="14" max="14" width="9.109375" style="88"/>
    <col min="15" max="15" width="24.88671875" style="88" bestFit="1" customWidth="1"/>
    <col min="16" max="16" width="11.5546875" style="88" customWidth="1"/>
    <col min="17" max="17" width="9.109375" style="88"/>
    <col min="18" max="18" width="12.88671875" style="88" customWidth="1"/>
    <col min="19" max="19" width="9.109375" style="88"/>
    <col min="20" max="20" width="13.109375" style="88" customWidth="1"/>
    <col min="21" max="21" width="11.88671875" style="88" customWidth="1"/>
    <col min="22" max="16384" width="9.109375" style="88"/>
  </cols>
  <sheetData>
    <row r="1" spans="1:22" ht="22.8">
      <c r="A1" s="445"/>
      <c r="B1" s="445"/>
      <c r="C1" s="445"/>
      <c r="D1" s="445"/>
      <c r="E1" s="445"/>
      <c r="F1" s="445"/>
      <c r="G1" s="445"/>
      <c r="H1" s="445"/>
      <c r="I1" s="445"/>
      <c r="J1" s="445"/>
      <c r="K1" s="445"/>
      <c r="L1" s="103"/>
      <c r="M1" s="103"/>
      <c r="N1" s="103"/>
      <c r="O1" s="103"/>
      <c r="P1" s="103"/>
      <c r="Q1" s="103"/>
      <c r="R1" s="103"/>
      <c r="S1" s="103"/>
      <c r="T1" s="103"/>
      <c r="U1" s="103"/>
      <c r="V1" s="103"/>
    </row>
    <row r="2" spans="1:22" ht="21" customHeight="1" thickBot="1">
      <c r="A2" s="445"/>
      <c r="B2" s="445"/>
      <c r="C2" s="445"/>
      <c r="D2" s="445"/>
      <c r="E2" s="445"/>
      <c r="F2" s="445"/>
      <c r="G2" s="445"/>
      <c r="H2" s="445"/>
      <c r="I2" s="445"/>
      <c r="J2" s="445"/>
      <c r="K2" s="445"/>
      <c r="L2" s="103"/>
      <c r="M2" s="103"/>
      <c r="N2" s="103"/>
      <c r="O2" s="103"/>
      <c r="P2" s="103"/>
      <c r="Q2" s="103"/>
      <c r="R2" s="103"/>
      <c r="S2" s="103"/>
      <c r="T2" s="103"/>
      <c r="U2" s="103"/>
      <c r="V2" s="103"/>
    </row>
    <row r="3" spans="1:22" ht="25.2" customHeight="1" thickTop="1">
      <c r="A3" s="199" t="s">
        <v>88676</v>
      </c>
      <c r="B3" s="200"/>
      <c r="C3" s="201"/>
      <c r="D3" s="202"/>
      <c r="E3" s="203"/>
      <c r="F3" s="203"/>
      <c r="G3" s="204"/>
      <c r="H3" s="205"/>
      <c r="I3" s="205"/>
      <c r="J3" s="206"/>
      <c r="K3" s="103"/>
      <c r="L3" s="91"/>
      <c r="M3" s="103"/>
      <c r="N3" s="103"/>
      <c r="O3" s="103"/>
      <c r="P3" s="103"/>
      <c r="Q3" s="103"/>
      <c r="R3" s="103"/>
      <c r="S3" s="103"/>
      <c r="T3" s="103"/>
      <c r="U3" s="103"/>
      <c r="V3" s="103"/>
    </row>
    <row r="4" spans="1:22" ht="25.2" customHeight="1">
      <c r="A4" s="207" t="s">
        <v>83072</v>
      </c>
      <c r="B4" s="447" t="s">
        <v>88677</v>
      </c>
      <c r="C4" s="447"/>
      <c r="D4" s="447"/>
      <c r="E4" s="447"/>
      <c r="F4" s="447"/>
      <c r="G4" s="447"/>
      <c r="H4" s="447"/>
      <c r="I4" s="447"/>
      <c r="J4" s="452"/>
      <c r="K4" s="103"/>
      <c r="L4" s="91"/>
      <c r="M4" s="103"/>
      <c r="N4" s="103"/>
      <c r="O4" s="103"/>
      <c r="P4" s="103"/>
      <c r="Q4" s="103"/>
      <c r="R4" s="103"/>
      <c r="S4" s="103"/>
      <c r="T4" s="103"/>
      <c r="U4" s="103"/>
      <c r="V4" s="103"/>
    </row>
    <row r="5" spans="1:22" ht="25.2" customHeight="1">
      <c r="A5" s="446" t="s">
        <v>88678</v>
      </c>
      <c r="B5" s="447"/>
      <c r="C5" s="447"/>
      <c r="D5" s="447"/>
      <c r="E5" s="447"/>
      <c r="F5" s="188"/>
      <c r="G5" s="190"/>
      <c r="H5" s="448"/>
      <c r="I5" s="448"/>
      <c r="J5" s="449"/>
      <c r="K5" s="103"/>
      <c r="L5" s="91"/>
      <c r="M5" s="103"/>
      <c r="N5" s="103"/>
      <c r="O5" s="103"/>
      <c r="P5" s="103"/>
      <c r="Q5" s="103"/>
      <c r="R5" s="103"/>
      <c r="S5" s="103"/>
      <c r="T5" s="103"/>
      <c r="U5" s="103"/>
      <c r="V5" s="103"/>
    </row>
    <row r="6" spans="1:22" ht="25.2" customHeight="1">
      <c r="A6" s="446" t="s">
        <v>88679</v>
      </c>
      <c r="B6" s="447"/>
      <c r="C6" s="447"/>
      <c r="D6" s="447"/>
      <c r="E6" s="194"/>
      <c r="F6" s="188"/>
      <c r="G6" s="190" t="s">
        <v>61953</v>
      </c>
      <c r="H6" s="450" t="s">
        <v>87469</v>
      </c>
      <c r="I6" s="450"/>
      <c r="J6" s="451"/>
      <c r="K6" s="103"/>
      <c r="L6" s="91"/>
      <c r="M6" s="103"/>
      <c r="N6" s="103"/>
      <c r="O6" s="103"/>
      <c r="P6" s="103"/>
      <c r="Q6" s="103"/>
      <c r="R6" s="103"/>
      <c r="S6" s="103"/>
      <c r="T6" s="103"/>
      <c r="U6" s="103"/>
      <c r="V6" s="103"/>
    </row>
    <row r="7" spans="1:22" ht="25.2" customHeight="1">
      <c r="A7" s="207" t="s">
        <v>61947</v>
      </c>
      <c r="B7" s="191" t="s">
        <v>62284</v>
      </c>
      <c r="C7" s="192"/>
      <c r="D7" s="189"/>
      <c r="E7" s="189"/>
      <c r="F7" s="188"/>
      <c r="G7" s="190" t="s">
        <v>61948</v>
      </c>
      <c r="H7" s="450" t="s">
        <v>88674</v>
      </c>
      <c r="I7" s="450"/>
      <c r="J7" s="451"/>
      <c r="K7" s="103"/>
      <c r="L7" s="91"/>
      <c r="M7" s="103"/>
      <c r="N7" s="103"/>
      <c r="O7" s="103"/>
      <c r="P7" s="103"/>
      <c r="Q7" s="103"/>
      <c r="R7" s="103"/>
      <c r="S7" s="103"/>
      <c r="T7" s="103"/>
      <c r="U7" s="103"/>
      <c r="V7" s="103"/>
    </row>
    <row r="8" spans="1:22" ht="25.2" customHeight="1">
      <c r="A8" s="146"/>
      <c r="B8" s="189"/>
      <c r="C8" s="192"/>
      <c r="D8" s="195"/>
      <c r="E8" s="189"/>
      <c r="F8" s="188"/>
      <c r="G8" s="190" t="s">
        <v>61949</v>
      </c>
      <c r="H8" s="453" t="s">
        <v>87470</v>
      </c>
      <c r="I8" s="453"/>
      <c r="J8" s="454"/>
      <c r="K8" s="103"/>
      <c r="L8" s="91"/>
      <c r="M8" s="103"/>
      <c r="N8" s="103"/>
      <c r="O8" s="103"/>
      <c r="P8" s="103"/>
      <c r="Q8" s="103"/>
      <c r="R8" s="103"/>
      <c r="S8" s="103"/>
      <c r="T8" s="103"/>
      <c r="U8" s="103"/>
      <c r="V8" s="103"/>
    </row>
    <row r="9" spans="1:22" ht="25.2" customHeight="1">
      <c r="A9" s="208"/>
      <c r="B9" s="190"/>
      <c r="C9" s="192"/>
      <c r="D9" s="193"/>
      <c r="E9" s="194"/>
      <c r="F9" s="196"/>
      <c r="G9" s="190" t="s">
        <v>83071</v>
      </c>
      <c r="H9" s="197">
        <f ca="1">BDI!J23</f>
        <v>0.25001668746579075</v>
      </c>
      <c r="I9" s="198"/>
      <c r="J9" s="209"/>
      <c r="K9" s="103"/>
      <c r="L9" s="103"/>
      <c r="M9" s="103"/>
      <c r="N9" s="103"/>
      <c r="O9" s="103"/>
      <c r="P9" s="103"/>
      <c r="Q9" s="103"/>
      <c r="R9" s="103"/>
      <c r="S9" s="103"/>
      <c r="T9" s="103"/>
      <c r="U9" s="103"/>
      <c r="V9" s="103"/>
    </row>
    <row r="10" spans="1:22" ht="15" customHeight="1">
      <c r="A10" s="208"/>
      <c r="B10" s="190"/>
      <c r="C10" s="192"/>
      <c r="D10" s="193"/>
      <c r="E10" s="194"/>
      <c r="F10" s="196"/>
      <c r="G10" s="190"/>
      <c r="H10" s="455"/>
      <c r="I10" s="455"/>
      <c r="J10" s="456"/>
      <c r="K10" s="103"/>
      <c r="L10" s="103"/>
      <c r="M10" s="103"/>
      <c r="N10" s="103"/>
      <c r="O10" s="103"/>
      <c r="P10" s="103"/>
      <c r="Q10" s="103"/>
      <c r="R10" s="103"/>
      <c r="S10" s="103"/>
      <c r="T10" s="103"/>
      <c r="U10" s="103"/>
      <c r="V10" s="103"/>
    </row>
    <row r="11" spans="1:22" ht="15" customHeight="1">
      <c r="A11" s="208"/>
      <c r="B11" s="190"/>
      <c r="C11" s="192"/>
      <c r="D11" s="193"/>
      <c r="E11" s="194"/>
      <c r="F11" s="196"/>
      <c r="G11" s="190"/>
      <c r="H11" s="210"/>
      <c r="I11" s="210"/>
      <c r="J11" s="211"/>
      <c r="K11" s="103"/>
      <c r="L11" s="103"/>
      <c r="M11" s="103"/>
      <c r="N11" s="103"/>
      <c r="O11" s="103"/>
      <c r="P11" s="103"/>
      <c r="Q11" s="103"/>
      <c r="R11" s="103"/>
      <c r="S11" s="103"/>
      <c r="T11" s="103"/>
      <c r="U11" s="103"/>
      <c r="V11" s="103"/>
    </row>
    <row r="12" spans="1:22" ht="15" customHeight="1">
      <c r="A12" s="207"/>
      <c r="B12" s="190"/>
      <c r="C12" s="192"/>
      <c r="D12" s="193"/>
      <c r="E12" s="194"/>
      <c r="F12" s="196"/>
      <c r="G12" s="212"/>
      <c r="H12" s="213"/>
      <c r="I12" s="168"/>
      <c r="J12" s="211"/>
      <c r="K12" s="103"/>
      <c r="L12" s="103"/>
      <c r="M12" s="103"/>
      <c r="N12" s="103"/>
      <c r="O12" s="103"/>
      <c r="P12" s="103"/>
      <c r="Q12" s="103"/>
      <c r="R12" s="103"/>
      <c r="S12" s="103"/>
      <c r="T12" s="103"/>
      <c r="U12" s="103"/>
      <c r="V12" s="103"/>
    </row>
    <row r="13" spans="1:22" ht="25.2" customHeight="1">
      <c r="A13" s="207"/>
      <c r="B13" s="190"/>
      <c r="C13" s="192"/>
      <c r="D13" s="193"/>
      <c r="E13" s="194"/>
      <c r="F13" s="196"/>
      <c r="G13" s="457" t="s">
        <v>61950</v>
      </c>
      <c r="H13" s="458"/>
      <c r="I13" s="457" t="s">
        <v>61951</v>
      </c>
      <c r="J13" s="459"/>
      <c r="K13" s="103"/>
      <c r="L13" s="103"/>
      <c r="M13" s="103"/>
      <c r="N13" s="103"/>
      <c r="O13" s="103"/>
      <c r="P13" s="103"/>
      <c r="Q13" s="103"/>
      <c r="R13" s="103"/>
      <c r="S13" s="103"/>
      <c r="T13" s="103"/>
      <c r="U13" s="103"/>
      <c r="V13" s="103"/>
    </row>
    <row r="14" spans="1:22" ht="25.2" customHeight="1" thickBot="1">
      <c r="A14" s="207"/>
      <c r="B14" s="190"/>
      <c r="C14" s="192"/>
      <c r="D14" s="193"/>
      <c r="E14" s="194"/>
      <c r="F14" s="196"/>
      <c r="G14" s="429" t="e">
        <f>G23</f>
        <v>#REF!</v>
      </c>
      <c r="H14" s="430"/>
      <c r="I14" s="431" t="e">
        <f>I23</f>
        <v>#REF!</v>
      </c>
      <c r="J14" s="432"/>
      <c r="K14" s="103"/>
      <c r="L14" s="103"/>
      <c r="M14" s="103"/>
      <c r="N14" s="103"/>
      <c r="O14" s="103"/>
      <c r="P14" s="103"/>
      <c r="Q14" s="103"/>
      <c r="R14" s="103"/>
      <c r="S14" s="103"/>
      <c r="T14" s="103"/>
      <c r="U14" s="103"/>
      <c r="V14" s="103"/>
    </row>
    <row r="15" spans="1:22" ht="28.65" customHeight="1">
      <c r="A15" s="433" t="s">
        <v>88389</v>
      </c>
      <c r="B15" s="434"/>
      <c r="C15" s="434"/>
      <c r="D15" s="434"/>
      <c r="E15" s="434"/>
      <c r="F15" s="434"/>
      <c r="G15" s="434"/>
      <c r="H15" s="434"/>
      <c r="I15" s="434"/>
      <c r="J15" s="435"/>
      <c r="K15" s="103"/>
      <c r="L15" s="103"/>
      <c r="M15" s="103"/>
      <c r="N15" s="103"/>
      <c r="O15" s="103"/>
      <c r="P15" s="103"/>
      <c r="Q15" s="103"/>
      <c r="R15" s="103"/>
      <c r="S15" s="103"/>
      <c r="T15" s="103"/>
      <c r="U15" s="103"/>
      <c r="V15" s="103"/>
    </row>
    <row r="16" spans="1:22" s="142" customFormat="1" ht="36.9" customHeight="1" thickBot="1">
      <c r="A16" s="436"/>
      <c r="B16" s="437"/>
      <c r="C16" s="437"/>
      <c r="D16" s="437"/>
      <c r="E16" s="437"/>
      <c r="F16" s="437"/>
      <c r="G16" s="437"/>
      <c r="H16" s="437"/>
      <c r="I16" s="437"/>
      <c r="J16" s="438"/>
      <c r="K16" s="103"/>
      <c r="L16" s="141"/>
      <c r="M16" s="141"/>
      <c r="N16" s="141"/>
      <c r="O16" s="141"/>
      <c r="P16" s="141"/>
      <c r="Q16" s="141"/>
      <c r="R16" s="141"/>
      <c r="S16" s="141"/>
      <c r="T16" s="141"/>
      <c r="U16" s="141"/>
      <c r="V16" s="141"/>
    </row>
    <row r="17" spans="1:22" s="138" customFormat="1" ht="36.9" customHeight="1" thickBot="1">
      <c r="A17" s="145"/>
      <c r="B17" s="127"/>
      <c r="C17" s="93"/>
      <c r="D17" s="98"/>
      <c r="E17" s="94"/>
      <c r="F17" s="93"/>
      <c r="G17" s="439"/>
      <c r="H17" s="439"/>
      <c r="I17" s="439"/>
      <c r="J17" s="440"/>
      <c r="K17" s="103"/>
      <c r="L17" s="137"/>
      <c r="M17" s="137"/>
      <c r="N17" s="137"/>
      <c r="O17" s="137"/>
      <c r="P17" s="137"/>
      <c r="Q17" s="137"/>
      <c r="R17" s="137"/>
      <c r="S17" s="137"/>
      <c r="T17" s="137"/>
      <c r="U17" s="137"/>
      <c r="V17" s="137"/>
    </row>
    <row r="18" spans="1:22" s="140" customFormat="1" ht="18" customHeight="1">
      <c r="A18" s="156" t="s">
        <v>61952</v>
      </c>
      <c r="B18" s="441" t="s">
        <v>62290</v>
      </c>
      <c r="C18" s="441"/>
      <c r="D18" s="441"/>
      <c r="E18" s="441"/>
      <c r="F18" s="442"/>
      <c r="G18" s="443" t="s">
        <v>61950</v>
      </c>
      <c r="H18" s="444"/>
      <c r="I18" s="443" t="s">
        <v>61951</v>
      </c>
      <c r="J18" s="444"/>
      <c r="K18" s="103"/>
      <c r="L18" s="139"/>
      <c r="M18" s="139"/>
      <c r="N18" s="139"/>
      <c r="O18" s="139"/>
      <c r="P18" s="139"/>
      <c r="Q18" s="139"/>
      <c r="R18" s="139"/>
      <c r="S18" s="139"/>
      <c r="T18" s="139"/>
      <c r="U18" s="139"/>
      <c r="V18" s="139"/>
    </row>
    <row r="19" spans="1:22" s="159" customFormat="1" ht="22.95" customHeight="1">
      <c r="A19" s="157" t="e">
        <f>#REF!</f>
        <v>#REF!</v>
      </c>
      <c r="B19" s="425" t="e">
        <f>#REF!</f>
        <v>#REF!</v>
      </c>
      <c r="C19" s="425"/>
      <c r="D19" s="425"/>
      <c r="E19" s="425"/>
      <c r="F19" s="426"/>
      <c r="G19" s="427" t="e">
        <f>#REF!</f>
        <v>#REF!</v>
      </c>
      <c r="H19" s="428"/>
      <c r="I19" s="427" t="e">
        <f>#REF!</f>
        <v>#REF!</v>
      </c>
      <c r="J19" s="428"/>
      <c r="K19" s="103"/>
      <c r="L19" s="158"/>
      <c r="M19" s="160"/>
      <c r="N19" s="158"/>
      <c r="O19" s="158"/>
      <c r="P19" s="158"/>
      <c r="Q19" s="158"/>
      <c r="R19" s="158"/>
      <c r="S19" s="158"/>
      <c r="T19" s="158"/>
      <c r="U19" s="158"/>
      <c r="V19" s="158"/>
    </row>
    <row r="20" spans="1:22" s="159" customFormat="1" ht="22.8">
      <c r="A20" s="157" t="e">
        <f>#REF!</f>
        <v>#REF!</v>
      </c>
      <c r="B20" s="425" t="e">
        <f>#REF!</f>
        <v>#REF!</v>
      </c>
      <c r="C20" s="425"/>
      <c r="D20" s="425"/>
      <c r="E20" s="425"/>
      <c r="F20" s="426"/>
      <c r="G20" s="427" t="e">
        <f>#REF!</f>
        <v>#REF!</v>
      </c>
      <c r="H20" s="428"/>
      <c r="I20" s="427" t="e">
        <f>#REF!</f>
        <v>#REF!</v>
      </c>
      <c r="J20" s="428"/>
      <c r="K20" s="103"/>
      <c r="L20" s="158"/>
      <c r="M20" s="160"/>
      <c r="N20" s="158"/>
      <c r="O20" s="158"/>
      <c r="P20" s="158"/>
      <c r="Q20" s="158"/>
      <c r="R20" s="158"/>
      <c r="S20" s="158"/>
      <c r="T20" s="158"/>
      <c r="U20" s="158"/>
      <c r="V20" s="158"/>
    </row>
    <row r="21" spans="1:22" s="159" customFormat="1" ht="22.95" customHeight="1">
      <c r="A21" s="157" t="e">
        <f>#REF!</f>
        <v>#REF!</v>
      </c>
      <c r="B21" s="425" t="e">
        <f>#REF!</f>
        <v>#REF!</v>
      </c>
      <c r="C21" s="425"/>
      <c r="D21" s="425"/>
      <c r="E21" s="425"/>
      <c r="F21" s="426"/>
      <c r="G21" s="427" t="e">
        <f>#REF!</f>
        <v>#REF!</v>
      </c>
      <c r="H21" s="428"/>
      <c r="I21" s="427" t="e">
        <f>#REF!</f>
        <v>#REF!</v>
      </c>
      <c r="J21" s="428"/>
      <c r="K21" s="103"/>
      <c r="L21" s="158"/>
      <c r="M21" s="160"/>
      <c r="N21" s="158"/>
      <c r="O21" s="158"/>
      <c r="P21" s="158"/>
      <c r="Q21" s="158"/>
      <c r="R21" s="158"/>
      <c r="S21" s="158"/>
      <c r="T21" s="158"/>
      <c r="U21" s="158"/>
      <c r="V21" s="158"/>
    </row>
    <row r="22" spans="1:22" s="159" customFormat="1" ht="22.8">
      <c r="A22" s="157" t="e">
        <f>#REF!</f>
        <v>#REF!</v>
      </c>
      <c r="B22" s="425" t="e">
        <f>#REF!</f>
        <v>#REF!</v>
      </c>
      <c r="C22" s="425"/>
      <c r="D22" s="425"/>
      <c r="E22" s="425"/>
      <c r="F22" s="426"/>
      <c r="G22" s="427" t="e">
        <f>#REF!</f>
        <v>#REF!</v>
      </c>
      <c r="H22" s="428"/>
      <c r="I22" s="427" t="e">
        <f>#REF!</f>
        <v>#REF!</v>
      </c>
      <c r="J22" s="428"/>
      <c r="K22" s="103"/>
      <c r="L22" s="158"/>
      <c r="M22" s="160"/>
      <c r="N22" s="158"/>
      <c r="O22" s="158"/>
      <c r="P22" s="158"/>
      <c r="Q22" s="158"/>
      <c r="R22" s="158"/>
      <c r="S22" s="158"/>
      <c r="T22" s="158"/>
      <c r="U22" s="158"/>
      <c r="V22" s="158"/>
    </row>
    <row r="23" spans="1:22" ht="23.25" customHeight="1" thickBot="1">
      <c r="A23" s="420" t="s">
        <v>62283</v>
      </c>
      <c r="B23" s="421"/>
      <c r="C23" s="421"/>
      <c r="D23" s="421"/>
      <c r="E23" s="421"/>
      <c r="F23" s="422"/>
      <c r="G23" s="423" t="e">
        <f>SUM(G19:H22)</f>
        <v>#REF!</v>
      </c>
      <c r="H23" s="424"/>
      <c r="I23" s="423" t="e">
        <f>SUM(I19:I22)</f>
        <v>#REF!</v>
      </c>
      <c r="J23" s="424"/>
      <c r="K23" s="103"/>
    </row>
    <row r="24" spans="1:22" ht="19.2">
      <c r="A24" s="183" t="s">
        <v>84108</v>
      </c>
      <c r="B24" s="154"/>
      <c r="C24" s="155"/>
      <c r="D24" s="179"/>
      <c r="E24" s="180"/>
      <c r="F24" s="155"/>
      <c r="G24" s="181"/>
      <c r="H24" s="182"/>
      <c r="I24" s="154"/>
      <c r="J24" s="184"/>
    </row>
    <row r="25" spans="1:22" ht="15.6" thickBot="1">
      <c r="A25" s="185"/>
      <c r="B25" s="173"/>
      <c r="C25" s="174"/>
      <c r="D25" s="175"/>
      <c r="E25" s="176"/>
      <c r="F25" s="174"/>
      <c r="G25" s="177"/>
      <c r="H25" s="178"/>
      <c r="I25" s="173"/>
      <c r="J25" s="186"/>
    </row>
    <row r="26" spans="1:22">
      <c r="A26" s="144"/>
      <c r="G26" s="128"/>
      <c r="H26" s="129"/>
    </row>
  </sheetData>
  <mergeCells count="33">
    <mergeCell ref="H7:J7"/>
    <mergeCell ref="H8:J8"/>
    <mergeCell ref="H10:J10"/>
    <mergeCell ref="G13:H13"/>
    <mergeCell ref="I13:J13"/>
    <mergeCell ref="A1:K2"/>
    <mergeCell ref="A5:E5"/>
    <mergeCell ref="H5:J5"/>
    <mergeCell ref="A6:D6"/>
    <mergeCell ref="H6:J6"/>
    <mergeCell ref="B4:J4"/>
    <mergeCell ref="B19:F19"/>
    <mergeCell ref="G19:H19"/>
    <mergeCell ref="I19:J19"/>
    <mergeCell ref="G14:H14"/>
    <mergeCell ref="I14:J14"/>
    <mergeCell ref="A15:J16"/>
    <mergeCell ref="G17:J17"/>
    <mergeCell ref="B18:F18"/>
    <mergeCell ref="G18:H18"/>
    <mergeCell ref="I18:J18"/>
    <mergeCell ref="B20:F20"/>
    <mergeCell ref="G20:H20"/>
    <mergeCell ref="I20:J20"/>
    <mergeCell ref="B21:F21"/>
    <mergeCell ref="G21:H21"/>
    <mergeCell ref="I21:J21"/>
    <mergeCell ref="A23:F23"/>
    <mergeCell ref="G23:H23"/>
    <mergeCell ref="I23:J23"/>
    <mergeCell ref="B22:F22"/>
    <mergeCell ref="G22:H22"/>
    <mergeCell ref="I22:J22"/>
  </mergeCells>
  <printOptions horizontalCentered="1"/>
  <pageMargins left="0.43307086614173229" right="0.43307086614173229" top="0.39370078740157483" bottom="0.39370078740157483" header="0" footer="0"/>
  <pageSetup paperSize="9" scale="44"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0" tint="-0.499984740745262"/>
  </sheetPr>
  <dimension ref="A1:T48"/>
  <sheetViews>
    <sheetView showGridLines="0" view="pageBreakPreview" zoomScale="70" zoomScaleNormal="55" zoomScaleSheetLayoutView="70" workbookViewId="0">
      <selection activeCell="K14" sqref="K14"/>
    </sheetView>
  </sheetViews>
  <sheetFormatPr defaultColWidth="9.109375" defaultRowHeight="15"/>
  <cols>
    <col min="1" max="1" width="12.44140625" style="88" customWidth="1"/>
    <col min="2" max="2" width="14" style="88" customWidth="1"/>
    <col min="3" max="3" width="17.44140625" style="90" bestFit="1" customWidth="1"/>
    <col min="4" max="4" width="13.21875" style="99" customWidth="1"/>
    <col min="5" max="5" width="44.44140625" style="95" hidden="1" customWidth="1"/>
    <col min="6" max="6" width="42" style="90" customWidth="1"/>
    <col min="7" max="7" width="16.77734375" style="88" customWidth="1"/>
    <col min="8" max="8" width="29.88671875" style="88" customWidth="1"/>
    <col min="9" max="9" width="9.109375" style="88"/>
    <col min="10" max="10" width="26.33203125" style="88" bestFit="1" customWidth="1"/>
    <col min="11" max="11" width="29.109375" style="88" customWidth="1"/>
    <col min="12" max="12" width="9.109375" style="88"/>
    <col min="13" max="13" width="24.88671875" style="88" bestFit="1" customWidth="1"/>
    <col min="14" max="14" width="11.5546875" style="88" customWidth="1"/>
    <col min="15" max="15" width="9.109375" style="88"/>
    <col min="16" max="16" width="12.88671875" style="88" customWidth="1"/>
    <col min="17" max="17" width="9.109375" style="88"/>
    <col min="18" max="18" width="13.109375" style="88" customWidth="1"/>
    <col min="19" max="19" width="11.88671875" style="88" customWidth="1"/>
    <col min="20" max="16384" width="9.109375" style="88"/>
  </cols>
  <sheetData>
    <row r="1" spans="1:20" ht="22.8">
      <c r="A1" s="445"/>
      <c r="B1" s="445"/>
      <c r="C1" s="445"/>
      <c r="D1" s="445"/>
      <c r="E1" s="445"/>
      <c r="F1" s="445"/>
      <c r="G1" s="445"/>
      <c r="H1" s="445"/>
      <c r="I1" s="445"/>
      <c r="J1" s="103"/>
      <c r="K1" s="103"/>
      <c r="L1" s="103"/>
      <c r="M1" s="103"/>
      <c r="N1" s="103"/>
      <c r="O1" s="103"/>
      <c r="P1" s="103"/>
      <c r="Q1" s="103"/>
      <c r="R1" s="103"/>
      <c r="S1" s="103"/>
      <c r="T1" s="103"/>
    </row>
    <row r="2" spans="1:20" ht="21" customHeight="1" thickBot="1">
      <c r="A2" s="445"/>
      <c r="B2" s="445"/>
      <c r="C2" s="445"/>
      <c r="D2" s="445"/>
      <c r="E2" s="445"/>
      <c r="F2" s="445"/>
      <c r="G2" s="445"/>
      <c r="H2" s="445"/>
      <c r="I2" s="445"/>
      <c r="J2" s="103"/>
      <c r="K2" s="103"/>
      <c r="L2" s="103"/>
      <c r="M2" s="103"/>
      <c r="N2" s="103"/>
      <c r="O2" s="103"/>
      <c r="P2" s="103"/>
      <c r="Q2" s="103"/>
      <c r="R2" s="103"/>
      <c r="S2" s="103"/>
      <c r="T2" s="103"/>
    </row>
    <row r="3" spans="1:20" ht="25.2" customHeight="1">
      <c r="A3" s="187"/>
      <c r="B3" s="339"/>
      <c r="C3" s="340"/>
      <c r="D3" s="341"/>
      <c r="E3" s="342"/>
      <c r="F3" s="342"/>
      <c r="G3" s="343"/>
      <c r="H3" s="344"/>
      <c r="I3" s="103"/>
      <c r="J3" s="91"/>
      <c r="K3" s="103"/>
      <c r="L3" s="103"/>
      <c r="M3" s="103"/>
      <c r="N3" s="103"/>
      <c r="O3" s="103"/>
      <c r="P3" s="103"/>
      <c r="Q3" s="103"/>
      <c r="R3" s="103"/>
      <c r="S3" s="103"/>
      <c r="T3" s="103"/>
    </row>
    <row r="4" spans="1:20" ht="25.2" customHeight="1">
      <c r="A4" s="469" t="s">
        <v>95287</v>
      </c>
      <c r="B4" s="447"/>
      <c r="C4" s="447"/>
      <c r="D4" s="447"/>
      <c r="E4" s="447"/>
      <c r="F4" s="447"/>
      <c r="G4" s="447"/>
      <c r="H4" s="472"/>
      <c r="I4" s="103"/>
      <c r="J4" s="91"/>
      <c r="K4" s="103"/>
      <c r="L4" s="103"/>
      <c r="M4" s="103"/>
      <c r="N4" s="103"/>
      <c r="O4" s="103"/>
      <c r="P4" s="103"/>
      <c r="Q4" s="103"/>
      <c r="R4" s="103"/>
      <c r="S4" s="103"/>
      <c r="T4" s="103"/>
    </row>
    <row r="5" spans="1:20" ht="25.2" customHeight="1">
      <c r="A5" s="469" t="s">
        <v>95286</v>
      </c>
      <c r="B5" s="447"/>
      <c r="C5" s="447"/>
      <c r="D5" s="447"/>
      <c r="E5" s="447"/>
      <c r="F5" s="447"/>
      <c r="G5" s="448"/>
      <c r="H5" s="468"/>
      <c r="I5" s="103"/>
      <c r="J5" s="91"/>
      <c r="K5" s="103"/>
      <c r="L5" s="103"/>
      <c r="M5" s="103"/>
      <c r="N5" s="103"/>
      <c r="O5" s="103"/>
      <c r="P5" s="103"/>
      <c r="Q5" s="103"/>
      <c r="R5" s="103"/>
      <c r="S5" s="103"/>
      <c r="T5" s="103"/>
    </row>
    <row r="6" spans="1:20" ht="25.2" customHeight="1">
      <c r="A6" s="469" t="s">
        <v>88679</v>
      </c>
      <c r="B6" s="447"/>
      <c r="C6" s="447"/>
      <c r="D6" s="447"/>
      <c r="E6" s="474"/>
      <c r="F6" s="474"/>
      <c r="G6" s="474"/>
      <c r="H6" s="475"/>
      <c r="I6" s="103"/>
      <c r="J6" s="91"/>
      <c r="K6" s="103"/>
      <c r="L6" s="103"/>
      <c r="M6" s="103"/>
      <c r="N6" s="103"/>
      <c r="O6" s="103"/>
      <c r="P6" s="103"/>
      <c r="Q6" s="103"/>
      <c r="R6" s="103"/>
      <c r="S6" s="103"/>
      <c r="T6" s="103"/>
    </row>
    <row r="7" spans="1:20" ht="25.2" customHeight="1">
      <c r="A7" s="469" t="s">
        <v>86454</v>
      </c>
      <c r="B7" s="447"/>
      <c r="C7" s="447"/>
      <c r="D7" s="189"/>
      <c r="E7" s="474"/>
      <c r="F7" s="474"/>
      <c r="G7" s="474"/>
      <c r="H7" s="475"/>
      <c r="I7" s="103"/>
      <c r="J7" s="91"/>
      <c r="K7" s="103"/>
      <c r="L7" s="103"/>
      <c r="M7" s="103"/>
      <c r="N7" s="103"/>
      <c r="O7" s="103"/>
      <c r="P7" s="103"/>
      <c r="Q7" s="103"/>
      <c r="R7" s="103"/>
      <c r="S7" s="103"/>
      <c r="T7" s="103"/>
    </row>
    <row r="8" spans="1:20" ht="25.2" customHeight="1">
      <c r="A8" s="345"/>
      <c r="B8" s="189"/>
      <c r="C8" s="192"/>
      <c r="D8" s="195"/>
      <c r="E8" s="474"/>
      <c r="F8" s="474"/>
      <c r="G8" s="474"/>
      <c r="H8" s="475"/>
      <c r="I8" s="103"/>
      <c r="J8" s="91"/>
      <c r="K8" s="103"/>
      <c r="L8" s="103"/>
      <c r="M8" s="103"/>
      <c r="N8" s="103"/>
      <c r="O8" s="103"/>
      <c r="P8" s="103"/>
      <c r="Q8" s="103"/>
      <c r="R8" s="103"/>
      <c r="S8" s="103"/>
      <c r="T8" s="103"/>
    </row>
    <row r="9" spans="1:20" ht="25.2" customHeight="1">
      <c r="A9" s="346"/>
      <c r="B9" s="347"/>
      <c r="C9" s="348"/>
      <c r="D9" s="349"/>
      <c r="E9" s="350"/>
      <c r="F9" s="351"/>
      <c r="H9" s="352"/>
      <c r="I9" s="103"/>
      <c r="J9" s="103"/>
      <c r="K9" s="103"/>
      <c r="L9" s="103"/>
      <c r="M9" s="103"/>
      <c r="N9" s="103"/>
      <c r="O9" s="103"/>
      <c r="P9" s="103"/>
      <c r="Q9" s="103"/>
      <c r="R9" s="103"/>
      <c r="S9" s="103"/>
      <c r="T9" s="103"/>
    </row>
    <row r="10" spans="1:20" ht="15" customHeight="1">
      <c r="A10" s="346"/>
      <c r="B10" s="347"/>
      <c r="C10" s="348"/>
      <c r="D10" s="349"/>
      <c r="E10" s="353"/>
      <c r="F10" s="354"/>
      <c r="G10" s="197"/>
      <c r="H10" s="336"/>
      <c r="I10" s="103"/>
      <c r="J10" s="103"/>
      <c r="K10" s="103"/>
      <c r="L10" s="103"/>
      <c r="M10" s="103"/>
      <c r="N10" s="103"/>
      <c r="O10" s="103"/>
      <c r="P10" s="103"/>
      <c r="Q10" s="103"/>
      <c r="R10" s="103"/>
      <c r="S10" s="103"/>
      <c r="T10" s="103"/>
    </row>
    <row r="11" spans="1:20" ht="15" customHeight="1">
      <c r="A11" s="355"/>
      <c r="B11" s="190"/>
      <c r="C11" s="192"/>
      <c r="D11" s="193"/>
      <c r="E11" s="194"/>
      <c r="F11" s="196"/>
      <c r="H11" s="337"/>
      <c r="I11" s="103"/>
      <c r="J11" s="103"/>
      <c r="K11" s="103"/>
      <c r="L11" s="103"/>
      <c r="M11" s="103"/>
      <c r="N11" s="103"/>
      <c r="O11" s="103"/>
      <c r="P11" s="103"/>
      <c r="Q11" s="103"/>
      <c r="R11" s="103"/>
      <c r="S11" s="103"/>
      <c r="T11" s="103"/>
    </row>
    <row r="12" spans="1:20" ht="15" customHeight="1">
      <c r="A12" s="356"/>
      <c r="B12" s="190"/>
      <c r="C12" s="192"/>
      <c r="D12" s="193"/>
      <c r="E12" s="194"/>
      <c r="F12" s="196"/>
      <c r="G12" s="168"/>
      <c r="H12" s="338"/>
      <c r="I12" s="103"/>
      <c r="J12" s="103"/>
      <c r="K12" s="103"/>
      <c r="L12" s="103"/>
      <c r="M12" s="103"/>
      <c r="N12" s="103"/>
      <c r="O12" s="103"/>
      <c r="P12" s="103"/>
      <c r="Q12" s="103"/>
      <c r="R12" s="103"/>
      <c r="S12" s="103"/>
      <c r="T12" s="103"/>
    </row>
    <row r="13" spans="1:20" ht="25.05" customHeight="1">
      <c r="A13" s="356"/>
      <c r="B13" s="190"/>
      <c r="C13" s="192"/>
      <c r="D13" s="193"/>
      <c r="E13" s="194"/>
      <c r="F13" s="196"/>
      <c r="G13" s="457" t="s">
        <v>61951</v>
      </c>
      <c r="H13" s="473"/>
      <c r="I13" s="103"/>
      <c r="J13" s="103"/>
      <c r="K13" s="103"/>
      <c r="L13" s="103"/>
      <c r="M13" s="103"/>
      <c r="N13" s="103"/>
      <c r="O13" s="103"/>
      <c r="P13" s="103"/>
      <c r="Q13" s="103"/>
      <c r="R13" s="103"/>
      <c r="S13" s="103"/>
      <c r="T13" s="103"/>
    </row>
    <row r="14" spans="1:20" ht="25.05" customHeight="1" thickBot="1">
      <c r="A14" s="356"/>
      <c r="B14" s="190"/>
      <c r="C14" s="192"/>
      <c r="D14" s="193"/>
      <c r="E14" s="194"/>
      <c r="F14" s="196"/>
      <c r="G14" s="470">
        <f>G45</f>
        <v>0</v>
      </c>
      <c r="H14" s="471"/>
      <c r="I14" s="103"/>
      <c r="J14" s="103"/>
      <c r="K14" s="103"/>
      <c r="L14" s="103"/>
      <c r="M14" s="103"/>
      <c r="N14" s="103"/>
      <c r="O14" s="103"/>
      <c r="P14" s="103"/>
      <c r="Q14" s="103"/>
      <c r="R14" s="103"/>
      <c r="S14" s="103"/>
      <c r="T14" s="103"/>
    </row>
    <row r="15" spans="1:20" ht="18.600000000000001" customHeight="1">
      <c r="A15" s="462" t="s">
        <v>88390</v>
      </c>
      <c r="B15" s="463"/>
      <c r="C15" s="463"/>
      <c r="D15" s="463"/>
      <c r="E15" s="463"/>
      <c r="F15" s="463"/>
      <c r="G15" s="463"/>
      <c r="H15" s="464"/>
      <c r="I15" s="103"/>
      <c r="J15" s="103"/>
      <c r="K15" s="103"/>
      <c r="L15" s="103"/>
      <c r="M15" s="103"/>
      <c r="N15" s="103"/>
      <c r="O15" s="103"/>
      <c r="P15" s="103"/>
      <c r="Q15" s="103"/>
      <c r="R15" s="103"/>
      <c r="S15" s="103"/>
      <c r="T15" s="103"/>
    </row>
    <row r="16" spans="1:20" s="142" customFormat="1" ht="9" customHeight="1" thickBot="1">
      <c r="A16" s="465"/>
      <c r="B16" s="466"/>
      <c r="C16" s="466"/>
      <c r="D16" s="466"/>
      <c r="E16" s="466"/>
      <c r="F16" s="466"/>
      <c r="G16" s="466"/>
      <c r="H16" s="467"/>
      <c r="I16" s="103"/>
      <c r="J16" s="141"/>
      <c r="K16" s="141"/>
      <c r="L16" s="141"/>
      <c r="M16" s="141"/>
      <c r="N16" s="141"/>
      <c r="O16" s="141"/>
      <c r="P16" s="141"/>
      <c r="Q16" s="141"/>
      <c r="R16" s="141"/>
      <c r="S16" s="141"/>
      <c r="T16" s="141"/>
    </row>
    <row r="17" spans="1:20" s="138" customFormat="1" ht="25.05" customHeight="1" thickBot="1">
      <c r="A17" s="357"/>
      <c r="B17" s="358"/>
      <c r="C17" s="335"/>
      <c r="D17" s="359"/>
      <c r="E17" s="360"/>
      <c r="F17" s="335"/>
      <c r="G17" s="460"/>
      <c r="H17" s="461"/>
      <c r="I17" s="103"/>
      <c r="J17" s="137"/>
      <c r="K17" s="137"/>
      <c r="L17" s="137"/>
      <c r="M17" s="137"/>
      <c r="N17" s="137"/>
      <c r="O17" s="137"/>
      <c r="P17" s="137"/>
      <c r="Q17" s="137"/>
      <c r="R17" s="137"/>
      <c r="S17" s="137"/>
      <c r="T17" s="137"/>
    </row>
    <row r="18" spans="1:20" s="140" customFormat="1" ht="25.05" customHeight="1">
      <c r="A18" s="156" t="s">
        <v>61952</v>
      </c>
      <c r="B18" s="441" t="s">
        <v>62290</v>
      </c>
      <c r="C18" s="441"/>
      <c r="D18" s="441"/>
      <c r="E18" s="441"/>
      <c r="F18" s="442"/>
      <c r="G18" s="443" t="s">
        <v>61951</v>
      </c>
      <c r="H18" s="444"/>
      <c r="I18" s="103"/>
      <c r="J18" s="139"/>
      <c r="K18" s="139"/>
      <c r="L18" s="139"/>
      <c r="M18" s="139"/>
      <c r="N18" s="139"/>
      <c r="O18" s="139"/>
      <c r="P18" s="139"/>
      <c r="Q18" s="139"/>
      <c r="R18" s="139"/>
      <c r="S18" s="139"/>
      <c r="T18" s="139"/>
    </row>
    <row r="19" spans="1:20" s="159" customFormat="1" ht="25.05" customHeight="1">
      <c r="A19" s="157">
        <v>1</v>
      </c>
      <c r="B19" s="425" t="str">
        <f>ORÇAMENTO!D5</f>
        <v>PLACA E MOBILIZAÇÃO</v>
      </c>
      <c r="C19" s="425"/>
      <c r="D19" s="425"/>
      <c r="E19" s="425"/>
      <c r="F19" s="426"/>
      <c r="G19" s="427">
        <f>ORÇAMENTO!I5</f>
        <v>0</v>
      </c>
      <c r="H19" s="428"/>
      <c r="I19" s="103"/>
      <c r="J19" s="158"/>
      <c r="K19" s="160"/>
      <c r="L19" s="158"/>
      <c r="M19" s="158"/>
      <c r="N19" s="158"/>
      <c r="O19" s="158"/>
      <c r="P19" s="158"/>
      <c r="Q19" s="158"/>
      <c r="R19" s="158"/>
      <c r="S19" s="158"/>
      <c r="T19" s="158"/>
    </row>
    <row r="20" spans="1:20" s="159" customFormat="1" ht="25.05" customHeight="1">
      <c r="A20" s="157">
        <v>2</v>
      </c>
      <c r="B20" s="425" t="str">
        <f>ORÇAMENTO!D8</f>
        <v>ADMINISTRAÇÃO</v>
      </c>
      <c r="C20" s="425"/>
      <c r="D20" s="425"/>
      <c r="E20" s="425"/>
      <c r="F20" s="426"/>
      <c r="G20" s="427">
        <f>ORÇAMENTO!I8</f>
        <v>0</v>
      </c>
      <c r="H20" s="428"/>
      <c r="I20" s="103"/>
      <c r="J20" s="158"/>
      <c r="K20" s="160"/>
      <c r="L20" s="158"/>
      <c r="M20" s="158"/>
      <c r="N20" s="158"/>
      <c r="O20" s="158"/>
      <c r="P20" s="158"/>
      <c r="Q20" s="158"/>
      <c r="R20" s="158"/>
      <c r="S20" s="158"/>
      <c r="T20" s="158"/>
    </row>
    <row r="21" spans="1:20" s="159" customFormat="1" ht="25.05" customHeight="1">
      <c r="A21" s="157">
        <v>3</v>
      </c>
      <c r="B21" s="425" t="str">
        <f>ORÇAMENTO!D11</f>
        <v>BARRACÃO DE OBRA</v>
      </c>
      <c r="C21" s="425"/>
      <c r="D21" s="425"/>
      <c r="E21" s="425"/>
      <c r="F21" s="426"/>
      <c r="G21" s="427">
        <f>ORÇAMENTO!I11</f>
        <v>0</v>
      </c>
      <c r="H21" s="428"/>
      <c r="I21" s="103"/>
      <c r="J21" s="158"/>
      <c r="K21" s="160"/>
      <c r="L21" s="158"/>
      <c r="M21" s="158"/>
      <c r="N21" s="158"/>
      <c r="O21" s="158"/>
      <c r="P21" s="158"/>
      <c r="Q21" s="158"/>
      <c r="R21" s="158"/>
      <c r="S21" s="158"/>
      <c r="T21" s="158"/>
    </row>
    <row r="22" spans="1:20" s="159" customFormat="1" ht="25.05" customHeight="1">
      <c r="A22" s="157">
        <v>4</v>
      </c>
      <c r="B22" s="425" t="str">
        <f>ORÇAMENTO!D21</f>
        <v>MOVIMENTOS DE TERRA</v>
      </c>
      <c r="C22" s="425"/>
      <c r="D22" s="425"/>
      <c r="E22" s="425"/>
      <c r="F22" s="426"/>
      <c r="G22" s="427">
        <f>ORÇAMENTO!I21</f>
        <v>0</v>
      </c>
      <c r="H22" s="428"/>
      <c r="I22" s="103"/>
      <c r="J22" s="158"/>
      <c r="K22" s="160"/>
      <c r="L22" s="158"/>
      <c r="M22" s="158"/>
      <c r="N22" s="158"/>
      <c r="O22" s="158"/>
      <c r="P22" s="158"/>
      <c r="Q22" s="158"/>
      <c r="R22" s="158"/>
      <c r="S22" s="158"/>
      <c r="T22" s="158"/>
    </row>
    <row r="23" spans="1:20" s="159" customFormat="1" ht="25.05" customHeight="1">
      <c r="A23" s="157">
        <v>5</v>
      </c>
      <c r="B23" s="425" t="str">
        <f>ORÇAMENTO!D35</f>
        <v>FUNDAÇÃO</v>
      </c>
      <c r="C23" s="425"/>
      <c r="D23" s="425"/>
      <c r="E23" s="425"/>
      <c r="F23" s="426"/>
      <c r="G23" s="427">
        <f>ORÇAMENTO!I35</f>
        <v>0</v>
      </c>
      <c r="H23" s="428"/>
      <c r="I23" s="103"/>
      <c r="J23" s="158"/>
      <c r="K23" s="160"/>
      <c r="L23" s="158"/>
      <c r="M23" s="158"/>
      <c r="N23" s="158"/>
      <c r="O23" s="158"/>
      <c r="P23" s="158"/>
      <c r="Q23" s="158"/>
      <c r="R23" s="158"/>
      <c r="S23" s="158"/>
      <c r="T23" s="158"/>
    </row>
    <row r="24" spans="1:20" s="159" customFormat="1" ht="25.05" customHeight="1">
      <c r="A24" s="157">
        <v>6</v>
      </c>
      <c r="B24" s="425" t="str">
        <f>ORÇAMENTO!D45</f>
        <v>SUPERESTRUTURA</v>
      </c>
      <c r="C24" s="425"/>
      <c r="D24" s="425"/>
      <c r="E24" s="425"/>
      <c r="F24" s="426"/>
      <c r="G24" s="427">
        <f>ORÇAMENTO!I45</f>
        <v>0</v>
      </c>
      <c r="H24" s="428"/>
      <c r="I24" s="103"/>
      <c r="J24" s="158"/>
      <c r="K24" s="160"/>
      <c r="L24" s="158"/>
      <c r="M24" s="158"/>
      <c r="N24" s="158"/>
      <c r="O24" s="158"/>
      <c r="P24" s="158"/>
      <c r="Q24" s="158"/>
      <c r="R24" s="158"/>
      <c r="S24" s="158"/>
      <c r="T24" s="158"/>
    </row>
    <row r="25" spans="1:20" s="159" customFormat="1" ht="25.05" customHeight="1">
      <c r="A25" s="157">
        <v>7</v>
      </c>
      <c r="B25" s="425" t="str">
        <f>ORÇAMENTO!D52</f>
        <v>ALVENARIA</v>
      </c>
      <c r="C25" s="425"/>
      <c r="D25" s="425"/>
      <c r="E25" s="425"/>
      <c r="F25" s="426"/>
      <c r="G25" s="427">
        <f>ORÇAMENTO!I52</f>
        <v>0</v>
      </c>
      <c r="H25" s="428"/>
      <c r="I25" s="103"/>
      <c r="J25" s="158"/>
      <c r="K25" s="160"/>
      <c r="L25" s="158"/>
      <c r="M25" s="158"/>
      <c r="N25" s="158"/>
      <c r="O25" s="158"/>
      <c r="P25" s="158"/>
      <c r="Q25" s="158"/>
      <c r="R25" s="158"/>
      <c r="S25" s="158"/>
      <c r="T25" s="158"/>
    </row>
    <row r="26" spans="1:20" s="159" customFormat="1" ht="25.05" customHeight="1">
      <c r="A26" s="157">
        <v>8</v>
      </c>
      <c r="B26" s="425" t="str">
        <f>ORÇAMENTO!D54</f>
        <v>VERGAS E CONTRA VERGAS</v>
      </c>
      <c r="C26" s="425"/>
      <c r="D26" s="425"/>
      <c r="E26" s="425"/>
      <c r="F26" s="426"/>
      <c r="G26" s="427">
        <f>ORÇAMENTO!I54</f>
        <v>0</v>
      </c>
      <c r="H26" s="428"/>
      <c r="I26" s="103"/>
      <c r="J26" s="158"/>
      <c r="K26" s="160"/>
      <c r="L26" s="158"/>
      <c r="M26" s="158"/>
      <c r="N26" s="158"/>
      <c r="O26" s="158"/>
      <c r="P26" s="158"/>
      <c r="Q26" s="158"/>
      <c r="R26" s="158"/>
      <c r="S26" s="158"/>
      <c r="T26" s="158"/>
    </row>
    <row r="27" spans="1:20" s="159" customFormat="1" ht="25.05" customHeight="1">
      <c r="A27" s="157">
        <v>9</v>
      </c>
      <c r="B27" s="425" t="str">
        <f>ORÇAMENTO!D60</f>
        <v>REVESTIMENTOS E PISOS</v>
      </c>
      <c r="C27" s="425"/>
      <c r="D27" s="425"/>
      <c r="E27" s="425"/>
      <c r="F27" s="426"/>
      <c r="G27" s="427">
        <f>ORÇAMENTO!I60</f>
        <v>0</v>
      </c>
      <c r="H27" s="428"/>
      <c r="I27" s="103"/>
      <c r="J27" s="158"/>
      <c r="K27" s="160"/>
      <c r="L27" s="158"/>
      <c r="M27" s="158"/>
      <c r="N27" s="158"/>
      <c r="O27" s="158"/>
      <c r="P27" s="158"/>
      <c r="Q27" s="158"/>
      <c r="R27" s="158"/>
      <c r="S27" s="158"/>
      <c r="T27" s="158"/>
    </row>
    <row r="28" spans="1:20" s="159" customFormat="1" ht="25.05" customHeight="1">
      <c r="A28" s="157">
        <v>10</v>
      </c>
      <c r="B28" s="425" t="str">
        <f>ORÇAMENTO!D70</f>
        <v>FORROS</v>
      </c>
      <c r="C28" s="425"/>
      <c r="D28" s="425"/>
      <c r="E28" s="425"/>
      <c r="F28" s="426"/>
      <c r="G28" s="427">
        <f>ORÇAMENTO!I70</f>
        <v>0</v>
      </c>
      <c r="H28" s="428"/>
      <c r="I28" s="103"/>
      <c r="J28" s="158"/>
      <c r="K28" s="160"/>
      <c r="L28" s="158"/>
      <c r="M28" s="158"/>
      <c r="N28" s="158"/>
      <c r="O28" s="158"/>
      <c r="P28" s="158"/>
      <c r="Q28" s="158"/>
      <c r="R28" s="158"/>
      <c r="S28" s="158"/>
      <c r="T28" s="158"/>
    </row>
    <row r="29" spans="1:20" s="159" customFormat="1" ht="25.05" customHeight="1">
      <c r="A29" s="157">
        <v>11</v>
      </c>
      <c r="B29" s="425" t="str">
        <f>ORÇAMENTO!D72</f>
        <v>PINTURA</v>
      </c>
      <c r="C29" s="425"/>
      <c r="D29" s="425"/>
      <c r="E29" s="425"/>
      <c r="F29" s="426"/>
      <c r="G29" s="427">
        <f>ORÇAMENTO!I72</f>
        <v>0</v>
      </c>
      <c r="H29" s="428"/>
      <c r="I29" s="103"/>
      <c r="J29" s="158"/>
      <c r="K29" s="160"/>
      <c r="L29" s="158"/>
      <c r="M29" s="158"/>
      <c r="N29" s="158"/>
      <c r="O29" s="158"/>
      <c r="P29" s="158"/>
      <c r="Q29" s="158"/>
      <c r="R29" s="158"/>
      <c r="S29" s="158"/>
      <c r="T29" s="158"/>
    </row>
    <row r="30" spans="1:20" s="159" customFormat="1" ht="25.05" customHeight="1">
      <c r="A30" s="157">
        <v>12</v>
      </c>
      <c r="B30" s="425" t="str">
        <f>ORÇAMENTO!D76</f>
        <v>ESQUADRIAS</v>
      </c>
      <c r="C30" s="425"/>
      <c r="D30" s="425"/>
      <c r="E30" s="425"/>
      <c r="F30" s="426"/>
      <c r="G30" s="427">
        <f>ORÇAMENTO!I76</f>
        <v>0</v>
      </c>
      <c r="H30" s="428"/>
      <c r="I30" s="103"/>
      <c r="J30" s="158"/>
      <c r="K30" s="160"/>
      <c r="L30" s="158"/>
      <c r="M30" s="158"/>
      <c r="N30" s="158"/>
      <c r="O30" s="158"/>
      <c r="P30" s="158"/>
      <c r="Q30" s="158"/>
      <c r="R30" s="158"/>
      <c r="S30" s="158"/>
      <c r="T30" s="158"/>
    </row>
    <row r="31" spans="1:20" s="159" customFormat="1" ht="25.05" customHeight="1">
      <c r="A31" s="157">
        <v>13</v>
      </c>
      <c r="B31" s="425" t="str">
        <f>ORÇAMENTO!D84</f>
        <v>DIVERSOS</v>
      </c>
      <c r="C31" s="425"/>
      <c r="D31" s="425"/>
      <c r="E31" s="425"/>
      <c r="F31" s="426"/>
      <c r="G31" s="427">
        <f>ORÇAMENTO!I84</f>
        <v>0</v>
      </c>
      <c r="H31" s="428"/>
      <c r="I31" s="103"/>
      <c r="J31" s="158"/>
      <c r="K31" s="160"/>
      <c r="L31" s="158"/>
      <c r="M31" s="158"/>
      <c r="N31" s="158"/>
      <c r="O31" s="158"/>
      <c r="P31" s="158"/>
      <c r="Q31" s="158"/>
      <c r="R31" s="158"/>
      <c r="S31" s="158"/>
      <c r="T31" s="158"/>
    </row>
    <row r="32" spans="1:20" s="159" customFormat="1" ht="25.05" customHeight="1">
      <c r="A32" s="157">
        <v>14</v>
      </c>
      <c r="B32" s="425" t="str">
        <f>ORÇAMENTO!D104</f>
        <v>COBERTURA</v>
      </c>
      <c r="C32" s="425"/>
      <c r="D32" s="425"/>
      <c r="E32" s="425"/>
      <c r="F32" s="426"/>
      <c r="G32" s="427">
        <f>ORÇAMENTO!I104</f>
        <v>0</v>
      </c>
      <c r="H32" s="428"/>
      <c r="I32" s="103"/>
      <c r="J32" s="158"/>
      <c r="K32" s="160"/>
      <c r="L32" s="158"/>
      <c r="M32" s="158"/>
      <c r="N32" s="158"/>
      <c r="O32" s="158"/>
      <c r="P32" s="158"/>
      <c r="Q32" s="158"/>
      <c r="R32" s="158"/>
      <c r="S32" s="158"/>
      <c r="T32" s="158"/>
    </row>
    <row r="33" spans="1:20" s="159" customFormat="1" ht="25.05" customHeight="1">
      <c r="A33" s="157">
        <v>15</v>
      </c>
      <c r="B33" s="425" t="str">
        <f>ORÇAMENTO!D115</f>
        <v>FACHADA</v>
      </c>
      <c r="C33" s="425"/>
      <c r="D33" s="425"/>
      <c r="E33" s="425"/>
      <c r="F33" s="426"/>
      <c r="G33" s="427">
        <f>ORÇAMENTO!I115</f>
        <v>0</v>
      </c>
      <c r="H33" s="428"/>
      <c r="I33" s="103"/>
      <c r="J33" s="158"/>
      <c r="K33" s="160"/>
      <c r="L33" s="158"/>
      <c r="M33" s="158"/>
      <c r="N33" s="158"/>
      <c r="O33" s="158"/>
      <c r="P33" s="158"/>
      <c r="Q33" s="158"/>
      <c r="R33" s="158"/>
      <c r="S33" s="158"/>
      <c r="T33" s="158"/>
    </row>
    <row r="34" spans="1:20" s="159" customFormat="1" ht="25.05" customHeight="1">
      <c r="A34" s="157">
        <v>16</v>
      </c>
      <c r="B34" s="425" t="str">
        <f>ORÇAMENTO!D121</f>
        <v>PASSEIO E ÁREA EXTERNA</v>
      </c>
      <c r="C34" s="425"/>
      <c r="D34" s="425"/>
      <c r="E34" s="425"/>
      <c r="F34" s="426"/>
      <c r="G34" s="427">
        <f>ORÇAMENTO!I121</f>
        <v>0</v>
      </c>
      <c r="H34" s="428"/>
      <c r="I34" s="103"/>
      <c r="J34" s="158"/>
      <c r="K34" s="160"/>
      <c r="L34" s="158"/>
      <c r="M34" s="158"/>
      <c r="N34" s="158"/>
      <c r="O34" s="158"/>
      <c r="P34" s="158"/>
      <c r="Q34" s="158"/>
      <c r="R34" s="158"/>
      <c r="S34" s="158"/>
      <c r="T34" s="158"/>
    </row>
    <row r="35" spans="1:20" s="159" customFormat="1" ht="25.05" customHeight="1">
      <c r="A35" s="157">
        <v>17</v>
      </c>
      <c r="B35" s="425" t="str">
        <f>ORÇAMENTO!D141</f>
        <v>INSTALAÇÕES ELÉTRICAS</v>
      </c>
      <c r="C35" s="425"/>
      <c r="D35" s="425"/>
      <c r="E35" s="425"/>
      <c r="F35" s="426"/>
      <c r="G35" s="427">
        <f>ORÇAMENTO!I141</f>
        <v>0</v>
      </c>
      <c r="H35" s="428"/>
      <c r="I35" s="103"/>
      <c r="J35" s="158"/>
      <c r="K35" s="160"/>
      <c r="L35" s="158"/>
      <c r="M35" s="158"/>
      <c r="N35" s="158"/>
      <c r="O35" s="158"/>
      <c r="P35" s="158"/>
      <c r="Q35" s="158"/>
      <c r="R35" s="158"/>
      <c r="S35" s="158"/>
      <c r="T35" s="158"/>
    </row>
    <row r="36" spans="1:20" s="159" customFormat="1" ht="25.05" customHeight="1">
      <c r="A36" s="157">
        <v>18</v>
      </c>
      <c r="B36" s="425" t="str">
        <f>ORÇAMENTO!D200</f>
        <v>INSTALAÇÕES DE DADOS/VOZ</v>
      </c>
      <c r="C36" s="425"/>
      <c r="D36" s="425"/>
      <c r="E36" s="425"/>
      <c r="F36" s="426"/>
      <c r="G36" s="427">
        <f>ORÇAMENTO!I200</f>
        <v>0</v>
      </c>
      <c r="H36" s="428"/>
      <c r="I36" s="103"/>
      <c r="J36" s="158"/>
      <c r="K36" s="160"/>
      <c r="L36" s="158"/>
      <c r="M36" s="158"/>
      <c r="N36" s="158"/>
      <c r="O36" s="158"/>
      <c r="P36" s="158"/>
      <c r="Q36" s="158"/>
      <c r="R36" s="158"/>
      <c r="S36" s="158"/>
      <c r="T36" s="158"/>
    </row>
    <row r="37" spans="1:20" s="159" customFormat="1" ht="25.05" customHeight="1">
      <c r="A37" s="157">
        <v>19</v>
      </c>
      <c r="B37" s="425" t="str">
        <f>ORÇAMENTO!D215</f>
        <v>INSTALAÇÕES DE ÁGUA FRIA</v>
      </c>
      <c r="C37" s="425"/>
      <c r="D37" s="425"/>
      <c r="E37" s="425"/>
      <c r="F37" s="426"/>
      <c r="G37" s="427">
        <f>ORÇAMENTO!I215</f>
        <v>0</v>
      </c>
      <c r="H37" s="428"/>
      <c r="I37" s="103"/>
      <c r="J37" s="158"/>
      <c r="K37" s="160"/>
      <c r="L37" s="158"/>
      <c r="M37" s="158"/>
      <c r="N37" s="158"/>
      <c r="O37" s="158"/>
      <c r="P37" s="158"/>
      <c r="Q37" s="158"/>
      <c r="R37" s="158"/>
      <c r="S37" s="158"/>
      <c r="T37" s="158"/>
    </row>
    <row r="38" spans="1:20" s="159" customFormat="1" ht="25.05" customHeight="1">
      <c r="A38" s="157">
        <v>20</v>
      </c>
      <c r="B38" s="425" t="str">
        <f>ORÇAMENTO!D262</f>
        <v>INSTALAÇÕES DE ESGOTO SANITÁRIO</v>
      </c>
      <c r="C38" s="425"/>
      <c r="D38" s="425"/>
      <c r="E38" s="425"/>
      <c r="F38" s="426"/>
      <c r="G38" s="427">
        <f>ORÇAMENTO!I262</f>
        <v>0</v>
      </c>
      <c r="H38" s="428"/>
      <c r="I38" s="103"/>
      <c r="J38" s="158"/>
      <c r="K38" s="160"/>
      <c r="L38" s="158"/>
      <c r="M38" s="158"/>
      <c r="N38" s="158"/>
      <c r="O38" s="158"/>
      <c r="P38" s="158"/>
      <c r="Q38" s="158"/>
      <c r="R38" s="158"/>
      <c r="S38" s="158"/>
      <c r="T38" s="158"/>
    </row>
    <row r="39" spans="1:20" s="159" customFormat="1" ht="25.05" customHeight="1">
      <c r="A39" s="157">
        <v>21</v>
      </c>
      <c r="B39" s="425" t="str">
        <f>ORÇAMENTO!D295</f>
        <v>INSTALAÇÕES DE COMBATE A INCÊNDIO</v>
      </c>
      <c r="C39" s="425"/>
      <c r="D39" s="425"/>
      <c r="E39" s="425"/>
      <c r="F39" s="426"/>
      <c r="G39" s="427">
        <f>ORÇAMENTO!I295</f>
        <v>0</v>
      </c>
      <c r="H39" s="428"/>
      <c r="I39" s="103"/>
      <c r="J39" s="158"/>
      <c r="K39" s="160"/>
      <c r="L39" s="158"/>
      <c r="M39" s="158"/>
      <c r="N39" s="158"/>
      <c r="O39" s="158"/>
      <c r="P39" s="158"/>
      <c r="Q39" s="158"/>
      <c r="R39" s="158"/>
      <c r="S39" s="158"/>
      <c r="T39" s="158"/>
    </row>
    <row r="40" spans="1:20" s="159" customFormat="1" ht="44.4" customHeight="1">
      <c r="A40" s="157">
        <v>22</v>
      </c>
      <c r="B40" s="425" t="str">
        <f>ORÇAMENTO!D302</f>
        <v>INSTALAÇÕES DE ÁGUAS PLUVIAIS E DRENO DE AR CONDICIONADO</v>
      </c>
      <c r="C40" s="425"/>
      <c r="D40" s="425"/>
      <c r="E40" s="425"/>
      <c r="F40" s="426"/>
      <c r="G40" s="427">
        <f>ORÇAMENTO!I302</f>
        <v>0</v>
      </c>
      <c r="H40" s="428"/>
      <c r="I40" s="103"/>
      <c r="J40" s="158"/>
      <c r="K40" s="160"/>
      <c r="L40" s="158"/>
      <c r="M40" s="158"/>
      <c r="N40" s="158"/>
      <c r="O40" s="158"/>
      <c r="P40" s="158"/>
      <c r="Q40" s="158"/>
      <c r="R40" s="158"/>
      <c r="S40" s="158"/>
      <c r="T40" s="158"/>
    </row>
    <row r="41" spans="1:20" s="159" customFormat="1" ht="25.05" customHeight="1">
      <c r="A41" s="157">
        <v>23</v>
      </c>
      <c r="B41" s="425" t="str">
        <f>ORÇAMENTO!D314</f>
        <v>INSTALAÇÕES DE SPDA</v>
      </c>
      <c r="C41" s="425"/>
      <c r="D41" s="425"/>
      <c r="E41" s="425"/>
      <c r="F41" s="426"/>
      <c r="G41" s="427">
        <f>ORÇAMENTO!I314</f>
        <v>0</v>
      </c>
      <c r="H41" s="428"/>
      <c r="I41" s="103"/>
      <c r="J41" s="158"/>
      <c r="K41" s="160"/>
      <c r="L41" s="158"/>
      <c r="M41" s="158"/>
      <c r="N41" s="158"/>
      <c r="O41" s="158"/>
      <c r="P41" s="158"/>
      <c r="Q41" s="158"/>
      <c r="R41" s="158"/>
      <c r="S41" s="158"/>
      <c r="T41" s="158"/>
    </row>
    <row r="42" spans="1:20" s="159" customFormat="1" ht="25.05" customHeight="1">
      <c r="A42" s="157">
        <v>24</v>
      </c>
      <c r="B42" s="425" t="str">
        <f>ORÇAMENTO!D327</f>
        <v>INSTALAÇÕES DE AR CONDICIONADO</v>
      </c>
      <c r="C42" s="425"/>
      <c r="D42" s="425"/>
      <c r="E42" s="425"/>
      <c r="F42" s="426"/>
      <c r="G42" s="427">
        <f>ORÇAMENTO!I327</f>
        <v>0</v>
      </c>
      <c r="H42" s="428"/>
      <c r="I42" s="103"/>
      <c r="J42" s="158"/>
      <c r="K42" s="160"/>
      <c r="L42" s="158"/>
      <c r="M42" s="158"/>
      <c r="N42" s="158"/>
      <c r="O42" s="158"/>
      <c r="P42" s="158"/>
      <c r="Q42" s="158"/>
      <c r="R42" s="158"/>
      <c r="S42" s="158"/>
      <c r="T42" s="158"/>
    </row>
    <row r="43" spans="1:20" s="159" customFormat="1" ht="25.05" customHeight="1">
      <c r="A43" s="157">
        <v>25</v>
      </c>
      <c r="B43" s="425" t="str">
        <f>ORÇAMENTO!D332</f>
        <v>RESERVATÓRIO ELEVADO - 3000 L</v>
      </c>
      <c r="C43" s="425"/>
      <c r="D43" s="425"/>
      <c r="E43" s="425"/>
      <c r="F43" s="426"/>
      <c r="G43" s="427">
        <f>ORÇAMENTO!I332</f>
        <v>0</v>
      </c>
      <c r="H43" s="428"/>
      <c r="I43" s="103"/>
      <c r="J43" s="158"/>
      <c r="K43" s="160"/>
      <c r="L43" s="158"/>
      <c r="M43" s="158"/>
      <c r="N43" s="158"/>
      <c r="O43" s="158"/>
      <c r="P43" s="158"/>
      <c r="Q43" s="158"/>
      <c r="R43" s="158"/>
      <c r="S43" s="158"/>
      <c r="T43" s="158"/>
    </row>
    <row r="44" spans="1:20" s="159" customFormat="1" ht="25.05" customHeight="1">
      <c r="A44" s="157">
        <v>26</v>
      </c>
      <c r="B44" s="425" t="str">
        <f>ORÇAMENTO!D366</f>
        <v>MURO DE CERCAMENTO</v>
      </c>
      <c r="C44" s="425"/>
      <c r="D44" s="425"/>
      <c r="E44" s="425"/>
      <c r="F44" s="426"/>
      <c r="G44" s="427">
        <f>ORÇAMENTO!I366</f>
        <v>0</v>
      </c>
      <c r="H44" s="428"/>
      <c r="I44" s="103"/>
      <c r="J44" s="158"/>
      <c r="K44" s="160"/>
      <c r="L44" s="158"/>
      <c r="M44" s="158"/>
      <c r="N44" s="158"/>
      <c r="O44" s="158"/>
      <c r="P44" s="158"/>
      <c r="Q44" s="158"/>
      <c r="R44" s="158"/>
      <c r="S44" s="158"/>
      <c r="T44" s="158"/>
    </row>
    <row r="45" spans="1:20" ht="25.05" customHeight="1" thickBot="1">
      <c r="A45" s="420" t="s">
        <v>62283</v>
      </c>
      <c r="B45" s="421"/>
      <c r="C45" s="421"/>
      <c r="D45" s="421"/>
      <c r="E45" s="421"/>
      <c r="F45" s="422"/>
      <c r="G45" s="423">
        <f>SUM(G19:H44)</f>
        <v>0</v>
      </c>
      <c r="H45" s="424"/>
    </row>
    <row r="46" spans="1:20" ht="25.05" customHeight="1" thickBot="1">
      <c r="A46" s="361"/>
      <c r="B46" s="362"/>
      <c r="C46" s="363"/>
      <c r="D46" s="364"/>
      <c r="E46" s="365"/>
      <c r="F46" s="363"/>
      <c r="G46" s="362"/>
      <c r="H46" s="366"/>
    </row>
    <row r="47" spans="1:20" ht="15.6" thickBot="1">
      <c r="A47" s="185"/>
      <c r="B47" s="173"/>
      <c r="C47" s="174"/>
      <c r="D47" s="175"/>
      <c r="E47" s="176"/>
      <c r="F47" s="174"/>
      <c r="G47" s="173"/>
      <c r="H47" s="186"/>
    </row>
    <row r="48" spans="1:20">
      <c r="A48" s="144"/>
    </row>
  </sheetData>
  <mergeCells count="69">
    <mergeCell ref="B44:F44"/>
    <mergeCell ref="G41:H41"/>
    <mergeCell ref="B42:F42"/>
    <mergeCell ref="G42:H42"/>
    <mergeCell ref="B41:F41"/>
    <mergeCell ref="B43:F43"/>
    <mergeCell ref="G37:H37"/>
    <mergeCell ref="B38:F38"/>
    <mergeCell ref="G38:H38"/>
    <mergeCell ref="B39:F39"/>
    <mergeCell ref="G39:H39"/>
    <mergeCell ref="B25:F25"/>
    <mergeCell ref="B26:F26"/>
    <mergeCell ref="B30:F30"/>
    <mergeCell ref="B31:F31"/>
    <mergeCell ref="B27:F27"/>
    <mergeCell ref="B28:F28"/>
    <mergeCell ref="A1:I2"/>
    <mergeCell ref="G5:H5"/>
    <mergeCell ref="A6:D6"/>
    <mergeCell ref="G14:H14"/>
    <mergeCell ref="A4:H4"/>
    <mergeCell ref="A7:C7"/>
    <mergeCell ref="A5:F5"/>
    <mergeCell ref="G13:H13"/>
    <mergeCell ref="E6:H6"/>
    <mergeCell ref="E7:H7"/>
    <mergeCell ref="E8:H8"/>
    <mergeCell ref="A15:H16"/>
    <mergeCell ref="B22:F22"/>
    <mergeCell ref="G21:H21"/>
    <mergeCell ref="G19:H19"/>
    <mergeCell ref="G20:H20"/>
    <mergeCell ref="G22:H22"/>
    <mergeCell ref="B19:F19"/>
    <mergeCell ref="B21:F21"/>
    <mergeCell ref="B20:F20"/>
    <mergeCell ref="B40:F40"/>
    <mergeCell ref="G40:H40"/>
    <mergeCell ref="B34:F34"/>
    <mergeCell ref="G17:H17"/>
    <mergeCell ref="B18:F18"/>
    <mergeCell ref="G18:H18"/>
    <mergeCell ref="G23:H23"/>
    <mergeCell ref="G24:H24"/>
    <mergeCell ref="G25:H25"/>
    <mergeCell ref="G26:H26"/>
    <mergeCell ref="G27:H27"/>
    <mergeCell ref="G28:H28"/>
    <mergeCell ref="G29:H29"/>
    <mergeCell ref="G30:H30"/>
    <mergeCell ref="G31:H31"/>
    <mergeCell ref="B24:F24"/>
    <mergeCell ref="B23:F23"/>
    <mergeCell ref="B29:F29"/>
    <mergeCell ref="B37:F37"/>
    <mergeCell ref="G45:H45"/>
    <mergeCell ref="B36:F36"/>
    <mergeCell ref="B32:F32"/>
    <mergeCell ref="B33:F33"/>
    <mergeCell ref="A45:F45"/>
    <mergeCell ref="G44:H44"/>
    <mergeCell ref="G32:H32"/>
    <mergeCell ref="G33:H33"/>
    <mergeCell ref="G34:H34"/>
    <mergeCell ref="G35:H35"/>
    <mergeCell ref="G36:H36"/>
    <mergeCell ref="B35:F35"/>
    <mergeCell ref="G43:H43"/>
  </mergeCells>
  <phoneticPr fontId="65" type="noConversion"/>
  <printOptions horizontalCentered="1"/>
  <pageMargins left="0.43307086614173229" right="0.43307086614173229" top="0.39370078740157483" bottom="0.39370078740157483" header="0" footer="0"/>
  <pageSetup paperSize="9" scale="50"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0" tint="-0.499984740745262"/>
    <pageSetUpPr fitToPage="1"/>
  </sheetPr>
  <dimension ref="A1:V49"/>
  <sheetViews>
    <sheetView showGridLines="0" view="pageBreakPreview" topLeftCell="A13" zoomScale="80" zoomScaleNormal="55" zoomScaleSheetLayoutView="80" workbookViewId="0">
      <selection activeCell="H9" sqref="H9"/>
    </sheetView>
  </sheetViews>
  <sheetFormatPr defaultColWidth="9.109375" defaultRowHeight="15"/>
  <cols>
    <col min="1" max="1" width="13.6640625" style="88" customWidth="1"/>
    <col min="2" max="2" width="14" style="88" customWidth="1"/>
    <col min="3" max="3" width="17.44140625" style="90" bestFit="1" customWidth="1"/>
    <col min="4" max="4" width="15.88671875" style="99" bestFit="1" customWidth="1"/>
    <col min="5" max="5" width="62.88671875" style="95" customWidth="1"/>
    <col min="6" max="6" width="5.88671875" style="90" customWidth="1"/>
    <col min="7" max="7" width="16.5546875" style="96" customWidth="1"/>
    <col min="8" max="8" width="16.5546875" style="89" customWidth="1"/>
    <col min="9" max="9" width="27.33203125" style="88" customWidth="1"/>
    <col min="10" max="10" width="13.109375" style="88" customWidth="1"/>
    <col min="11" max="11" width="9.109375" style="88"/>
    <col min="12" max="12" width="26.33203125" style="88" bestFit="1" customWidth="1"/>
    <col min="13" max="13" width="29.109375" style="88" customWidth="1"/>
    <col min="14" max="14" width="9.109375" style="88"/>
    <col min="15" max="15" width="24.88671875" style="88" bestFit="1" customWidth="1"/>
    <col min="16" max="16" width="11.5546875" style="88" customWidth="1"/>
    <col min="17" max="17" width="9.109375" style="88"/>
    <col min="18" max="18" width="12.88671875" style="88" customWidth="1"/>
    <col min="19" max="19" width="9.109375" style="88"/>
    <col min="20" max="20" width="13.109375" style="88" customWidth="1"/>
    <col min="21" max="21" width="11.88671875" style="88" customWidth="1"/>
    <col min="22" max="16384" width="9.109375" style="88"/>
  </cols>
  <sheetData>
    <row r="1" spans="1:22" ht="22.8">
      <c r="A1" s="445"/>
      <c r="B1" s="445"/>
      <c r="C1" s="445"/>
      <c r="D1" s="445"/>
      <c r="E1" s="445"/>
      <c r="F1" s="445"/>
      <c r="G1" s="445"/>
      <c r="H1" s="445"/>
      <c r="I1" s="445"/>
      <c r="J1" s="445"/>
      <c r="K1" s="445"/>
      <c r="L1" s="103"/>
      <c r="M1" s="103"/>
      <c r="N1" s="103"/>
      <c r="O1" s="103"/>
      <c r="P1" s="103"/>
      <c r="Q1" s="103"/>
      <c r="R1" s="103"/>
      <c r="S1" s="103"/>
      <c r="T1" s="103"/>
      <c r="U1" s="103"/>
      <c r="V1" s="103"/>
    </row>
    <row r="2" spans="1:22" ht="21" customHeight="1" thickBot="1">
      <c r="A2" s="445"/>
      <c r="B2" s="445"/>
      <c r="C2" s="445"/>
      <c r="D2" s="445"/>
      <c r="E2" s="445"/>
      <c r="F2" s="445"/>
      <c r="G2" s="445"/>
      <c r="H2" s="445"/>
      <c r="I2" s="445"/>
      <c r="J2" s="445"/>
      <c r="K2" s="445"/>
      <c r="L2" s="103"/>
      <c r="M2" s="103"/>
      <c r="N2" s="103"/>
      <c r="O2" s="103"/>
      <c r="P2" s="103"/>
      <c r="Q2" s="103"/>
      <c r="R2" s="103"/>
      <c r="S2" s="103"/>
      <c r="T2" s="103"/>
      <c r="U2" s="103"/>
      <c r="V2" s="103"/>
    </row>
    <row r="3" spans="1:22" ht="25.2" customHeight="1" thickTop="1">
      <c r="A3" s="199" t="s">
        <v>87467</v>
      </c>
      <c r="B3" s="200"/>
      <c r="C3" s="201"/>
      <c r="D3" s="202"/>
      <c r="E3" s="203"/>
      <c r="F3" s="203"/>
      <c r="G3" s="204"/>
      <c r="H3" s="205"/>
      <c r="I3" s="205"/>
      <c r="J3" s="206"/>
      <c r="K3" s="103"/>
      <c r="L3" s="91"/>
      <c r="M3" s="103"/>
      <c r="N3" s="103"/>
      <c r="O3" s="103"/>
      <c r="P3" s="103"/>
      <c r="Q3" s="103"/>
      <c r="R3" s="103"/>
      <c r="S3" s="103"/>
      <c r="T3" s="103"/>
      <c r="U3" s="103"/>
      <c r="V3" s="103"/>
    </row>
    <row r="4" spans="1:22" ht="25.2" customHeight="1">
      <c r="A4" s="207" t="s">
        <v>83072</v>
      </c>
      <c r="B4" s="447" t="s">
        <v>88388</v>
      </c>
      <c r="C4" s="447"/>
      <c r="D4" s="447"/>
      <c r="E4" s="447"/>
      <c r="F4" s="447"/>
      <c r="G4" s="447"/>
      <c r="H4" s="481"/>
      <c r="I4" s="481"/>
      <c r="J4" s="482"/>
      <c r="K4" s="103"/>
      <c r="L4" s="91"/>
      <c r="M4" s="103"/>
      <c r="N4" s="103"/>
      <c r="O4" s="103"/>
      <c r="P4" s="103"/>
      <c r="Q4" s="103"/>
      <c r="R4" s="103"/>
      <c r="S4" s="103"/>
      <c r="T4" s="103"/>
      <c r="U4" s="103"/>
      <c r="V4" s="103"/>
    </row>
    <row r="5" spans="1:22" ht="25.2" customHeight="1">
      <c r="A5" s="446" t="s">
        <v>87465</v>
      </c>
      <c r="B5" s="447"/>
      <c r="C5" s="447"/>
      <c r="D5" s="447"/>
      <c r="E5" s="447"/>
      <c r="F5" s="188"/>
      <c r="G5" s="190"/>
      <c r="H5" s="448"/>
      <c r="I5" s="448"/>
      <c r="J5" s="449"/>
      <c r="K5" s="103"/>
      <c r="L5" s="91"/>
      <c r="M5" s="103"/>
      <c r="N5" s="103"/>
      <c r="O5" s="103"/>
      <c r="P5" s="103"/>
      <c r="Q5" s="103"/>
      <c r="R5" s="103"/>
      <c r="S5" s="103"/>
      <c r="T5" s="103"/>
      <c r="U5" s="103"/>
      <c r="V5" s="103"/>
    </row>
    <row r="6" spans="1:22" ht="25.2" customHeight="1">
      <c r="A6" s="446" t="s">
        <v>87466</v>
      </c>
      <c r="B6" s="447"/>
      <c r="C6" s="447"/>
      <c r="D6" s="447"/>
      <c r="E6" s="194"/>
      <c r="F6" s="188"/>
      <c r="G6" s="190" t="s">
        <v>61953</v>
      </c>
      <c r="H6" s="450" t="s">
        <v>87469</v>
      </c>
      <c r="I6" s="450"/>
      <c r="J6" s="451"/>
      <c r="K6" s="103"/>
      <c r="L6" s="91"/>
      <c r="M6" s="103"/>
      <c r="N6" s="103"/>
      <c r="O6" s="103"/>
      <c r="P6" s="103"/>
      <c r="Q6" s="103"/>
      <c r="R6" s="103"/>
      <c r="S6" s="103"/>
      <c r="T6" s="103"/>
      <c r="U6" s="103"/>
      <c r="V6" s="103"/>
    </row>
    <row r="7" spans="1:22" ht="25.2" customHeight="1">
      <c r="A7" s="207" t="s">
        <v>61947</v>
      </c>
      <c r="B7" s="191" t="s">
        <v>62284</v>
      </c>
      <c r="C7" s="192"/>
      <c r="D7" s="189"/>
      <c r="E7" s="189"/>
      <c r="F7" s="188"/>
      <c r="G7" s="190" t="s">
        <v>61948</v>
      </c>
      <c r="H7" s="450" t="s">
        <v>88675</v>
      </c>
      <c r="I7" s="450"/>
      <c r="J7" s="451"/>
      <c r="K7" s="103"/>
      <c r="L7" s="91"/>
      <c r="M7" s="103"/>
      <c r="N7" s="103"/>
      <c r="O7" s="103"/>
      <c r="P7" s="103"/>
      <c r="Q7" s="103"/>
      <c r="R7" s="103"/>
      <c r="S7" s="103"/>
      <c r="T7" s="103"/>
      <c r="U7" s="103"/>
      <c r="V7" s="103"/>
    </row>
    <row r="8" spans="1:22" ht="25.2" customHeight="1">
      <c r="A8" s="146"/>
      <c r="B8" s="189"/>
      <c r="C8" s="192"/>
      <c r="D8" s="195"/>
      <c r="E8" s="189"/>
      <c r="F8" s="188"/>
      <c r="G8" s="190" t="s">
        <v>61949</v>
      </c>
      <c r="H8" s="453" t="s">
        <v>87470</v>
      </c>
      <c r="I8" s="453"/>
      <c r="J8" s="454"/>
      <c r="K8" s="103"/>
      <c r="L8" s="91"/>
      <c r="M8" s="103"/>
      <c r="N8" s="103"/>
      <c r="O8" s="103"/>
      <c r="P8" s="103"/>
      <c r="Q8" s="103"/>
      <c r="R8" s="103"/>
      <c r="S8" s="103"/>
      <c r="T8" s="103"/>
      <c r="U8" s="103"/>
      <c r="V8" s="103"/>
    </row>
    <row r="9" spans="1:22" ht="25.2" customHeight="1">
      <c r="A9" s="208"/>
      <c r="B9" s="190"/>
      <c r="C9" s="192"/>
      <c r="D9" s="193"/>
      <c r="E9" s="194"/>
      <c r="F9" s="196"/>
      <c r="G9" s="190" t="s">
        <v>83071</v>
      </c>
      <c r="H9" s="197">
        <f ca="1">BDI!J23</f>
        <v>0.25001668746579075</v>
      </c>
      <c r="I9" s="198"/>
      <c r="J9" s="209"/>
      <c r="K9" s="103"/>
      <c r="L9" s="103"/>
      <c r="M9" s="103"/>
      <c r="N9" s="103"/>
      <c r="O9" s="103"/>
      <c r="P9" s="103"/>
      <c r="Q9" s="103"/>
      <c r="R9" s="103"/>
      <c r="S9" s="103"/>
      <c r="T9" s="103"/>
      <c r="U9" s="103"/>
      <c r="V9" s="103"/>
    </row>
    <row r="10" spans="1:22" ht="15" customHeight="1">
      <c r="A10" s="208"/>
      <c r="B10" s="190"/>
      <c r="C10" s="192"/>
      <c r="D10" s="193"/>
      <c r="E10" s="194"/>
      <c r="F10" s="196"/>
      <c r="G10" s="190"/>
      <c r="H10" s="455"/>
      <c r="I10" s="455"/>
      <c r="J10" s="456"/>
      <c r="K10" s="103"/>
      <c r="L10" s="103"/>
      <c r="M10" s="103"/>
      <c r="N10" s="103"/>
      <c r="O10" s="103"/>
      <c r="P10" s="103"/>
      <c r="Q10" s="103"/>
      <c r="R10" s="103"/>
      <c r="S10" s="103"/>
      <c r="T10" s="103"/>
      <c r="U10" s="103"/>
      <c r="V10" s="103"/>
    </row>
    <row r="11" spans="1:22" ht="15" customHeight="1">
      <c r="A11" s="208"/>
      <c r="B11" s="190"/>
      <c r="C11" s="192"/>
      <c r="D11" s="193"/>
      <c r="E11" s="194"/>
      <c r="F11" s="196"/>
      <c r="G11" s="190"/>
      <c r="H11" s="210"/>
      <c r="I11" s="210"/>
      <c r="J11" s="211"/>
      <c r="K11" s="103"/>
      <c r="L11" s="103"/>
      <c r="M11" s="103"/>
      <c r="N11" s="103"/>
      <c r="O11" s="103"/>
      <c r="P11" s="103"/>
      <c r="Q11" s="103"/>
      <c r="R11" s="103"/>
      <c r="S11" s="103"/>
      <c r="T11" s="103"/>
      <c r="U11" s="103"/>
      <c r="V11" s="103"/>
    </row>
    <row r="12" spans="1:22" ht="15" customHeight="1">
      <c r="A12" s="207"/>
      <c r="B12" s="190"/>
      <c r="C12" s="192"/>
      <c r="D12" s="193"/>
      <c r="E12" s="194"/>
      <c r="F12" s="196"/>
      <c r="G12" s="212"/>
      <c r="H12" s="213"/>
      <c r="I12" s="168"/>
      <c r="J12" s="211"/>
      <c r="K12" s="103"/>
      <c r="L12" s="103"/>
      <c r="M12" s="103"/>
      <c r="N12" s="103"/>
      <c r="O12" s="103"/>
      <c r="P12" s="103"/>
      <c r="Q12" s="103"/>
      <c r="R12" s="103"/>
      <c r="S12" s="103"/>
      <c r="T12" s="103"/>
      <c r="U12" s="103"/>
      <c r="V12" s="103"/>
    </row>
    <row r="13" spans="1:22" ht="25.2" customHeight="1">
      <c r="A13" s="207"/>
      <c r="B13" s="190"/>
      <c r="C13" s="192"/>
      <c r="D13" s="193"/>
      <c r="E13" s="194"/>
      <c r="F13" s="196"/>
      <c r="G13" s="457" t="s">
        <v>61950</v>
      </c>
      <c r="H13" s="458"/>
      <c r="I13" s="457" t="s">
        <v>61951</v>
      </c>
      <c r="J13" s="459"/>
      <c r="K13" s="103"/>
      <c r="L13" s="103"/>
      <c r="M13" s="103"/>
      <c r="N13" s="103"/>
      <c r="O13" s="103"/>
      <c r="P13" s="103"/>
      <c r="Q13" s="103"/>
      <c r="R13" s="103"/>
      <c r="S13" s="103"/>
      <c r="T13" s="103"/>
      <c r="U13" s="103"/>
      <c r="V13" s="103"/>
    </row>
    <row r="14" spans="1:22" ht="25.2" customHeight="1" thickBot="1">
      <c r="A14" s="207"/>
      <c r="B14" s="190"/>
      <c r="C14" s="192"/>
      <c r="D14" s="193"/>
      <c r="E14" s="194"/>
      <c r="F14" s="196"/>
      <c r="G14" s="429" t="e">
        <f>G46</f>
        <v>#REF!</v>
      </c>
      <c r="H14" s="430"/>
      <c r="I14" s="431" t="e">
        <f>I46</f>
        <v>#REF!</v>
      </c>
      <c r="J14" s="432"/>
      <c r="K14" s="103"/>
      <c r="L14" s="103"/>
      <c r="M14" s="103"/>
      <c r="N14" s="103"/>
      <c r="O14" s="103"/>
      <c r="P14" s="103"/>
      <c r="Q14" s="103"/>
      <c r="R14" s="103"/>
      <c r="S14" s="103"/>
      <c r="T14" s="103"/>
      <c r="U14" s="103"/>
      <c r="V14" s="103"/>
    </row>
    <row r="15" spans="1:22" ht="28.65" customHeight="1">
      <c r="A15" s="433" t="s">
        <v>88390</v>
      </c>
      <c r="B15" s="434"/>
      <c r="C15" s="434"/>
      <c r="D15" s="434"/>
      <c r="E15" s="434"/>
      <c r="F15" s="434"/>
      <c r="G15" s="434"/>
      <c r="H15" s="434"/>
      <c r="I15" s="434"/>
      <c r="J15" s="435"/>
      <c r="K15" s="103"/>
      <c r="L15" s="103"/>
      <c r="M15" s="103"/>
      <c r="N15" s="103"/>
      <c r="O15" s="103"/>
      <c r="P15" s="103"/>
      <c r="Q15" s="103"/>
      <c r="R15" s="103"/>
      <c r="S15" s="103"/>
      <c r="T15" s="103"/>
      <c r="U15" s="103"/>
      <c r="V15" s="103"/>
    </row>
    <row r="16" spans="1:22" s="142" customFormat="1" ht="36.9" customHeight="1" thickBot="1">
      <c r="A16" s="436"/>
      <c r="B16" s="437"/>
      <c r="C16" s="437"/>
      <c r="D16" s="437"/>
      <c r="E16" s="437"/>
      <c r="F16" s="437"/>
      <c r="G16" s="437"/>
      <c r="H16" s="437"/>
      <c r="I16" s="437"/>
      <c r="J16" s="438"/>
      <c r="K16" s="103"/>
      <c r="L16" s="141"/>
      <c r="M16" s="141"/>
      <c r="N16" s="141"/>
      <c r="O16" s="141"/>
      <c r="P16" s="141"/>
      <c r="Q16" s="141"/>
      <c r="R16" s="141"/>
      <c r="S16" s="141"/>
      <c r="T16" s="141"/>
      <c r="U16" s="141"/>
      <c r="V16" s="141"/>
    </row>
    <row r="17" spans="1:22" s="138" customFormat="1" ht="36.9" customHeight="1" thickBot="1">
      <c r="A17" s="145"/>
      <c r="B17" s="127"/>
      <c r="C17" s="93"/>
      <c r="D17" s="98"/>
      <c r="E17" s="94"/>
      <c r="F17" s="93"/>
      <c r="G17" s="439"/>
      <c r="H17" s="439"/>
      <c r="I17" s="439"/>
      <c r="J17" s="440"/>
      <c r="K17" s="103"/>
      <c r="L17" s="137"/>
      <c r="M17" s="137"/>
      <c r="N17" s="137"/>
      <c r="O17" s="137"/>
      <c r="P17" s="137"/>
      <c r="Q17" s="137"/>
      <c r="R17" s="137"/>
      <c r="S17" s="137"/>
      <c r="T17" s="137"/>
      <c r="U17" s="137"/>
      <c r="V17" s="137"/>
    </row>
    <row r="18" spans="1:22" s="140" customFormat="1" ht="18" customHeight="1">
      <c r="A18" s="156" t="s">
        <v>61952</v>
      </c>
      <c r="B18" s="441" t="s">
        <v>62290</v>
      </c>
      <c r="C18" s="441"/>
      <c r="D18" s="441"/>
      <c r="E18" s="441"/>
      <c r="F18" s="442"/>
      <c r="G18" s="443" t="s">
        <v>61950</v>
      </c>
      <c r="H18" s="444"/>
      <c r="I18" s="443" t="s">
        <v>61951</v>
      </c>
      <c r="J18" s="444"/>
      <c r="K18" s="103"/>
      <c r="L18" s="139"/>
      <c r="M18" s="139"/>
      <c r="N18" s="139"/>
      <c r="O18" s="139"/>
      <c r="P18" s="139"/>
      <c r="Q18" s="139"/>
      <c r="R18" s="139"/>
      <c r="S18" s="139"/>
      <c r="T18" s="139"/>
      <c r="U18" s="139"/>
      <c r="V18" s="139"/>
    </row>
    <row r="19" spans="1:22" s="159" customFormat="1" ht="22.95" customHeight="1">
      <c r="A19" s="157">
        <v>1</v>
      </c>
      <c r="B19" s="425" t="e">
        <f>#REF!</f>
        <v>#REF!</v>
      </c>
      <c r="C19" s="425"/>
      <c r="D19" s="425"/>
      <c r="E19" s="425"/>
      <c r="F19" s="426"/>
      <c r="G19" s="479" t="e">
        <f>#REF!</f>
        <v>#REF!</v>
      </c>
      <c r="H19" s="480"/>
      <c r="I19" s="479" t="e">
        <f>#REF!</f>
        <v>#REF!</v>
      </c>
      <c r="J19" s="480"/>
      <c r="K19" s="103"/>
      <c r="L19" s="158"/>
      <c r="M19" s="160"/>
      <c r="N19" s="158"/>
      <c r="O19" s="158"/>
      <c r="P19" s="158"/>
      <c r="Q19" s="158"/>
      <c r="R19" s="158"/>
      <c r="S19" s="158"/>
      <c r="T19" s="158"/>
      <c r="U19" s="158"/>
      <c r="V19" s="158"/>
    </row>
    <row r="20" spans="1:22" s="159" customFormat="1" ht="22.95" customHeight="1">
      <c r="A20" s="157">
        <v>2</v>
      </c>
      <c r="B20" s="425" t="e">
        <f>#REF!</f>
        <v>#REF!</v>
      </c>
      <c r="C20" s="425"/>
      <c r="D20" s="425"/>
      <c r="E20" s="425"/>
      <c r="F20" s="426"/>
      <c r="G20" s="479" t="e">
        <f>#REF!</f>
        <v>#REF!</v>
      </c>
      <c r="H20" s="480"/>
      <c r="I20" s="479" t="e">
        <f>#REF!</f>
        <v>#REF!</v>
      </c>
      <c r="J20" s="480"/>
      <c r="K20" s="103"/>
      <c r="L20" s="158"/>
      <c r="M20" s="160"/>
      <c r="N20" s="158"/>
      <c r="O20" s="158"/>
      <c r="P20" s="158"/>
      <c r="Q20" s="158"/>
      <c r="R20" s="158"/>
      <c r="S20" s="158"/>
      <c r="T20" s="158"/>
      <c r="U20" s="158"/>
      <c r="V20" s="158"/>
    </row>
    <row r="21" spans="1:22" s="159" customFormat="1" ht="22.95" customHeight="1">
      <c r="A21" s="157">
        <v>3</v>
      </c>
      <c r="B21" s="425" t="e">
        <f>#REF!</f>
        <v>#REF!</v>
      </c>
      <c r="C21" s="425"/>
      <c r="D21" s="425"/>
      <c r="E21" s="425"/>
      <c r="F21" s="426"/>
      <c r="G21" s="479" t="e">
        <f>#REF!</f>
        <v>#REF!</v>
      </c>
      <c r="H21" s="480"/>
      <c r="I21" s="479" t="e">
        <f>#REF!</f>
        <v>#REF!</v>
      </c>
      <c r="J21" s="480"/>
      <c r="K21" s="103"/>
      <c r="L21" s="158"/>
      <c r="M21" s="160"/>
      <c r="N21" s="158"/>
      <c r="O21" s="158"/>
      <c r="P21" s="158"/>
      <c r="Q21" s="158"/>
      <c r="R21" s="158"/>
      <c r="S21" s="158"/>
      <c r="T21" s="158"/>
      <c r="U21" s="158"/>
      <c r="V21" s="158"/>
    </row>
    <row r="22" spans="1:22" s="159" customFormat="1" ht="22.8">
      <c r="A22" s="157">
        <v>4</v>
      </c>
      <c r="B22" s="425" t="e">
        <f>#REF!</f>
        <v>#REF!</v>
      </c>
      <c r="C22" s="425"/>
      <c r="D22" s="425"/>
      <c r="E22" s="425"/>
      <c r="F22" s="426"/>
      <c r="G22" s="479" t="e">
        <f>#REF!</f>
        <v>#REF!</v>
      </c>
      <c r="H22" s="480"/>
      <c r="I22" s="479" t="e">
        <f>#REF!</f>
        <v>#REF!</v>
      </c>
      <c r="J22" s="480"/>
      <c r="K22" s="103"/>
      <c r="L22" s="158"/>
      <c r="M22" s="160"/>
      <c r="N22" s="158"/>
      <c r="O22" s="158"/>
      <c r="P22" s="158"/>
      <c r="Q22" s="158"/>
      <c r="R22" s="158"/>
      <c r="S22" s="158"/>
      <c r="T22" s="158"/>
      <c r="U22" s="158"/>
      <c r="V22" s="158"/>
    </row>
    <row r="23" spans="1:22" s="159" customFormat="1" ht="22.8">
      <c r="A23" s="157">
        <v>5</v>
      </c>
      <c r="B23" s="425" t="e">
        <f>#REF!</f>
        <v>#REF!</v>
      </c>
      <c r="C23" s="425"/>
      <c r="D23" s="425"/>
      <c r="E23" s="425"/>
      <c r="F23" s="426"/>
      <c r="G23" s="479" t="e">
        <f>#REF!+#REF!</f>
        <v>#REF!</v>
      </c>
      <c r="H23" s="480"/>
      <c r="I23" s="479" t="e">
        <f>#REF!+#REF!</f>
        <v>#REF!</v>
      </c>
      <c r="J23" s="480"/>
      <c r="K23" s="103"/>
      <c r="L23" s="158"/>
      <c r="M23" s="160"/>
      <c r="N23" s="158"/>
      <c r="O23" s="158"/>
      <c r="P23" s="158"/>
      <c r="Q23" s="158"/>
      <c r="R23" s="158"/>
      <c r="S23" s="158"/>
      <c r="T23" s="158"/>
      <c r="U23" s="158"/>
      <c r="V23" s="158"/>
    </row>
    <row r="24" spans="1:22" s="159" customFormat="1" ht="22.8">
      <c r="A24" s="157">
        <v>6</v>
      </c>
      <c r="B24" s="425" t="e">
        <f>#REF!</f>
        <v>#REF!</v>
      </c>
      <c r="C24" s="425"/>
      <c r="D24" s="425"/>
      <c r="E24" s="425"/>
      <c r="F24" s="426"/>
      <c r="G24" s="479" t="e">
        <f>#REF!+#REF!</f>
        <v>#REF!</v>
      </c>
      <c r="H24" s="480"/>
      <c r="I24" s="479" t="e">
        <f>#REF!+#REF!</f>
        <v>#REF!</v>
      </c>
      <c r="J24" s="480"/>
      <c r="K24" s="103"/>
      <c r="L24" s="158"/>
      <c r="M24" s="160"/>
      <c r="N24" s="158"/>
      <c r="O24" s="158"/>
      <c r="P24" s="158"/>
      <c r="Q24" s="158"/>
      <c r="R24" s="158"/>
      <c r="S24" s="158"/>
      <c r="T24" s="158"/>
      <c r="U24" s="158"/>
      <c r="V24" s="158"/>
    </row>
    <row r="25" spans="1:22" s="159" customFormat="1" ht="22.8">
      <c r="A25" s="157">
        <v>7</v>
      </c>
      <c r="B25" s="425" t="e">
        <f>#REF!</f>
        <v>#REF!</v>
      </c>
      <c r="C25" s="425"/>
      <c r="D25" s="425"/>
      <c r="E25" s="425"/>
      <c r="F25" s="426"/>
      <c r="G25" s="479" t="e">
        <f>#REF!+#REF!</f>
        <v>#REF!</v>
      </c>
      <c r="H25" s="480"/>
      <c r="I25" s="479" t="e">
        <f>#REF!+#REF!</f>
        <v>#REF!</v>
      </c>
      <c r="J25" s="480"/>
      <c r="K25" s="103"/>
      <c r="L25" s="158"/>
      <c r="M25" s="160"/>
      <c r="N25" s="158"/>
      <c r="O25" s="158"/>
      <c r="P25" s="158"/>
      <c r="Q25" s="158"/>
      <c r="R25" s="158"/>
      <c r="S25" s="158"/>
      <c r="T25" s="158"/>
      <c r="U25" s="158"/>
      <c r="V25" s="158"/>
    </row>
    <row r="26" spans="1:22" s="159" customFormat="1" ht="22.8">
      <c r="A26" s="157">
        <v>8</v>
      </c>
      <c r="B26" s="425" t="e">
        <f>#REF!</f>
        <v>#REF!</v>
      </c>
      <c r="C26" s="425"/>
      <c r="D26" s="425"/>
      <c r="E26" s="425"/>
      <c r="F26" s="426"/>
      <c r="G26" s="479" t="e">
        <f>#REF!+#REF!</f>
        <v>#REF!</v>
      </c>
      <c r="H26" s="480"/>
      <c r="I26" s="479" t="e">
        <f>#REF!+#REF!</f>
        <v>#REF!</v>
      </c>
      <c r="J26" s="480"/>
      <c r="K26" s="103"/>
      <c r="L26" s="158"/>
      <c r="M26" s="160"/>
      <c r="N26" s="158"/>
      <c r="O26" s="158"/>
      <c r="P26" s="158"/>
      <c r="Q26" s="158"/>
      <c r="R26" s="158"/>
      <c r="S26" s="158"/>
      <c r="T26" s="158"/>
      <c r="U26" s="158"/>
      <c r="V26" s="158"/>
    </row>
    <row r="27" spans="1:22" s="159" customFormat="1" ht="22.8">
      <c r="A27" s="157">
        <v>9</v>
      </c>
      <c r="B27" s="425" t="e">
        <f>#REF!</f>
        <v>#REF!</v>
      </c>
      <c r="C27" s="425"/>
      <c r="D27" s="425"/>
      <c r="E27" s="425"/>
      <c r="F27" s="426"/>
      <c r="G27" s="479" t="e">
        <f>#REF!+#REF!</f>
        <v>#REF!</v>
      </c>
      <c r="H27" s="480"/>
      <c r="I27" s="479" t="e">
        <f>#REF!+#REF!</f>
        <v>#REF!</v>
      </c>
      <c r="J27" s="480"/>
      <c r="K27" s="103"/>
      <c r="L27" s="158"/>
      <c r="M27" s="160"/>
      <c r="N27" s="158"/>
      <c r="O27" s="158"/>
      <c r="P27" s="158"/>
      <c r="Q27" s="158"/>
      <c r="R27" s="158"/>
      <c r="S27" s="158"/>
      <c r="T27" s="158"/>
      <c r="U27" s="158"/>
      <c r="V27" s="158"/>
    </row>
    <row r="28" spans="1:22" s="159" customFormat="1" ht="22.8">
      <c r="A28" s="157">
        <v>10</v>
      </c>
      <c r="B28" s="425" t="e">
        <f>#REF!</f>
        <v>#REF!</v>
      </c>
      <c r="C28" s="425"/>
      <c r="D28" s="425"/>
      <c r="E28" s="425"/>
      <c r="F28" s="426"/>
      <c r="G28" s="479" t="e">
        <f>#REF!+#REF!</f>
        <v>#REF!</v>
      </c>
      <c r="H28" s="480"/>
      <c r="I28" s="479" t="e">
        <f>#REF!+#REF!</f>
        <v>#REF!</v>
      </c>
      <c r="J28" s="480"/>
      <c r="K28" s="103"/>
      <c r="L28" s="158"/>
      <c r="M28" s="160"/>
      <c r="N28" s="158"/>
      <c r="O28" s="158"/>
      <c r="P28" s="158"/>
      <c r="Q28" s="158"/>
      <c r="R28" s="158"/>
      <c r="S28" s="158"/>
      <c r="T28" s="158"/>
      <c r="U28" s="158"/>
      <c r="V28" s="158"/>
    </row>
    <row r="29" spans="1:22" s="159" customFormat="1" ht="22.8">
      <c r="A29" s="157">
        <v>11</v>
      </c>
      <c r="B29" s="425" t="e">
        <f>#REF!</f>
        <v>#REF!</v>
      </c>
      <c r="C29" s="425"/>
      <c r="D29" s="425"/>
      <c r="E29" s="425"/>
      <c r="F29" s="426"/>
      <c r="G29" s="479" t="e">
        <f>#REF!+#REF!</f>
        <v>#REF!</v>
      </c>
      <c r="H29" s="480"/>
      <c r="I29" s="479" t="e">
        <f>#REF!+#REF!</f>
        <v>#REF!</v>
      </c>
      <c r="J29" s="480"/>
      <c r="K29" s="103"/>
      <c r="L29" s="158"/>
      <c r="M29" s="160"/>
      <c r="N29" s="158"/>
      <c r="O29" s="158"/>
      <c r="P29" s="158"/>
      <c r="Q29" s="158"/>
      <c r="R29" s="158"/>
      <c r="S29" s="158"/>
      <c r="T29" s="158"/>
      <c r="U29" s="158"/>
      <c r="V29" s="158"/>
    </row>
    <row r="30" spans="1:22" s="159" customFormat="1" ht="22.8">
      <c r="A30" s="157">
        <v>12</v>
      </c>
      <c r="B30" s="425" t="e">
        <f>#REF!</f>
        <v>#REF!</v>
      </c>
      <c r="C30" s="425"/>
      <c r="D30" s="425"/>
      <c r="E30" s="425"/>
      <c r="F30" s="426"/>
      <c r="G30" s="479" t="e">
        <f>#REF!+#REF!</f>
        <v>#REF!</v>
      </c>
      <c r="H30" s="480"/>
      <c r="I30" s="479" t="e">
        <f>#REF!+#REF!</f>
        <v>#REF!</v>
      </c>
      <c r="J30" s="480"/>
      <c r="K30" s="103"/>
      <c r="L30" s="158"/>
      <c r="M30" s="160"/>
      <c r="N30" s="158"/>
      <c r="O30" s="158"/>
      <c r="P30" s="158"/>
      <c r="Q30" s="158"/>
      <c r="R30" s="158"/>
      <c r="S30" s="158"/>
      <c r="T30" s="158"/>
      <c r="U30" s="158"/>
      <c r="V30" s="158"/>
    </row>
    <row r="31" spans="1:22" s="159" customFormat="1" ht="22.95" customHeight="1">
      <c r="A31" s="157">
        <v>13</v>
      </c>
      <c r="B31" s="425" t="e">
        <f>#REF!</f>
        <v>#REF!</v>
      </c>
      <c r="C31" s="425"/>
      <c r="D31" s="425"/>
      <c r="E31" s="425"/>
      <c r="F31" s="426"/>
      <c r="G31" s="479" t="e">
        <f>#REF!+#REF!</f>
        <v>#REF!</v>
      </c>
      <c r="H31" s="480"/>
      <c r="I31" s="479" t="e">
        <f>#REF!+#REF!</f>
        <v>#REF!</v>
      </c>
      <c r="J31" s="480"/>
      <c r="K31" s="103"/>
      <c r="L31" s="158"/>
      <c r="M31" s="160"/>
      <c r="N31" s="158"/>
      <c r="O31" s="158"/>
      <c r="P31" s="158"/>
      <c r="Q31" s="158"/>
      <c r="R31" s="158"/>
      <c r="S31" s="158"/>
      <c r="T31" s="158"/>
      <c r="U31" s="158"/>
      <c r="V31" s="158"/>
    </row>
    <row r="32" spans="1:22" s="159" customFormat="1" ht="22.8">
      <c r="A32" s="157">
        <v>14</v>
      </c>
      <c r="B32" s="425" t="e">
        <f>#REF!</f>
        <v>#REF!</v>
      </c>
      <c r="C32" s="425"/>
      <c r="D32" s="425"/>
      <c r="E32" s="425"/>
      <c r="F32" s="426"/>
      <c r="G32" s="479" t="e">
        <f>#REF!+#REF!</f>
        <v>#REF!</v>
      </c>
      <c r="H32" s="480"/>
      <c r="I32" s="479" t="e">
        <f>#REF!+#REF!</f>
        <v>#REF!</v>
      </c>
      <c r="J32" s="480"/>
      <c r="K32" s="103"/>
      <c r="L32" s="158"/>
      <c r="M32" s="160"/>
      <c r="N32" s="158"/>
      <c r="O32" s="158"/>
      <c r="P32" s="158"/>
      <c r="Q32" s="158"/>
      <c r="R32" s="158"/>
      <c r="S32" s="158"/>
      <c r="T32" s="158"/>
      <c r="U32" s="158"/>
      <c r="V32" s="158"/>
    </row>
    <row r="33" spans="1:22" s="159" customFormat="1" ht="22.8">
      <c r="A33" s="157">
        <v>15</v>
      </c>
      <c r="B33" s="425" t="e">
        <f>#REF!</f>
        <v>#REF!</v>
      </c>
      <c r="C33" s="425"/>
      <c r="D33" s="425"/>
      <c r="E33" s="425"/>
      <c r="F33" s="426"/>
      <c r="G33" s="479" t="e">
        <f>#REF!+#REF!</f>
        <v>#REF!</v>
      </c>
      <c r="H33" s="480"/>
      <c r="I33" s="479" t="e">
        <f>#REF!+#REF!</f>
        <v>#REF!</v>
      </c>
      <c r="J33" s="480"/>
      <c r="K33" s="103"/>
      <c r="L33" s="158"/>
      <c r="M33" s="160"/>
      <c r="N33" s="158"/>
      <c r="O33" s="158"/>
      <c r="P33" s="158"/>
      <c r="Q33" s="158"/>
      <c r="R33" s="158"/>
      <c r="S33" s="158"/>
      <c r="T33" s="158"/>
      <c r="U33" s="158"/>
      <c r="V33" s="158"/>
    </row>
    <row r="34" spans="1:22" s="159" customFormat="1" ht="22.8">
      <c r="A34" s="157">
        <v>16</v>
      </c>
      <c r="B34" s="425" t="e">
        <f>#REF!</f>
        <v>#REF!</v>
      </c>
      <c r="C34" s="425"/>
      <c r="D34" s="425"/>
      <c r="E34" s="425"/>
      <c r="F34" s="426"/>
      <c r="G34" s="479" t="e">
        <f>#REF!+#REF!</f>
        <v>#REF!</v>
      </c>
      <c r="H34" s="480"/>
      <c r="I34" s="479" t="e">
        <f>#REF!+#REF!</f>
        <v>#REF!</v>
      </c>
      <c r="J34" s="480"/>
      <c r="K34" s="103"/>
      <c r="L34" s="158"/>
      <c r="M34" s="160"/>
      <c r="N34" s="158"/>
      <c r="O34" s="158"/>
      <c r="P34" s="158"/>
      <c r="Q34" s="158"/>
      <c r="R34" s="158"/>
      <c r="S34" s="158"/>
      <c r="T34" s="158"/>
      <c r="U34" s="158"/>
      <c r="V34" s="158"/>
    </row>
    <row r="35" spans="1:22" s="159" customFormat="1" ht="22.8">
      <c r="A35" s="157">
        <v>17</v>
      </c>
      <c r="B35" s="425" t="e">
        <f>#REF!</f>
        <v>#REF!</v>
      </c>
      <c r="C35" s="425"/>
      <c r="D35" s="425"/>
      <c r="E35" s="425"/>
      <c r="F35" s="426"/>
      <c r="G35" s="479" t="e">
        <f>#REF!</f>
        <v>#REF!</v>
      </c>
      <c r="H35" s="480"/>
      <c r="I35" s="479" t="e">
        <f>#REF!</f>
        <v>#REF!</v>
      </c>
      <c r="J35" s="480"/>
      <c r="K35" s="103"/>
      <c r="L35" s="158"/>
      <c r="M35" s="160"/>
      <c r="N35" s="158"/>
      <c r="O35" s="158"/>
      <c r="P35" s="158"/>
      <c r="Q35" s="158"/>
      <c r="R35" s="158"/>
      <c r="S35" s="158"/>
      <c r="T35" s="158"/>
      <c r="U35" s="158"/>
      <c r="V35" s="158"/>
    </row>
    <row r="36" spans="1:22" s="159" customFormat="1" ht="22.8">
      <c r="A36" s="157">
        <v>18</v>
      </c>
      <c r="B36" s="425" t="e">
        <f>#REF!</f>
        <v>#REF!</v>
      </c>
      <c r="C36" s="425"/>
      <c r="D36" s="425"/>
      <c r="E36" s="425"/>
      <c r="F36" s="426"/>
      <c r="G36" s="479" t="e">
        <f>#REF!+#REF!</f>
        <v>#REF!</v>
      </c>
      <c r="H36" s="480"/>
      <c r="I36" s="479" t="e">
        <f>#REF!+#REF!</f>
        <v>#REF!</v>
      </c>
      <c r="J36" s="480"/>
      <c r="K36" s="103"/>
      <c r="L36" s="158"/>
      <c r="M36" s="160"/>
      <c r="N36" s="158"/>
      <c r="O36" s="158"/>
      <c r="P36" s="158"/>
      <c r="Q36" s="158"/>
      <c r="R36" s="158"/>
      <c r="S36" s="158"/>
      <c r="T36" s="158"/>
      <c r="U36" s="158"/>
      <c r="V36" s="158"/>
    </row>
    <row r="37" spans="1:22" s="159" customFormat="1" ht="22.8">
      <c r="A37" s="157">
        <v>19</v>
      </c>
      <c r="B37" s="425" t="e">
        <f>#REF!</f>
        <v>#REF!</v>
      </c>
      <c r="C37" s="425"/>
      <c r="D37" s="425"/>
      <c r="E37" s="425"/>
      <c r="F37" s="426"/>
      <c r="G37" s="479" t="e">
        <f>#REF!+#REF!</f>
        <v>#REF!</v>
      </c>
      <c r="H37" s="480"/>
      <c r="I37" s="479" t="e">
        <f>#REF!+#REF!</f>
        <v>#REF!</v>
      </c>
      <c r="J37" s="480"/>
      <c r="K37" s="103"/>
      <c r="L37" s="158"/>
      <c r="M37" s="160"/>
      <c r="N37" s="158"/>
      <c r="O37" s="158"/>
      <c r="P37" s="158"/>
      <c r="Q37" s="158"/>
      <c r="R37" s="158"/>
      <c r="S37" s="158"/>
      <c r="T37" s="158"/>
      <c r="U37" s="158"/>
      <c r="V37" s="158"/>
    </row>
    <row r="38" spans="1:22" s="159" customFormat="1" ht="22.8">
      <c r="A38" s="157">
        <v>20</v>
      </c>
      <c r="B38" s="425" t="e">
        <f>#REF!</f>
        <v>#REF!</v>
      </c>
      <c r="C38" s="425"/>
      <c r="D38" s="425"/>
      <c r="E38" s="425"/>
      <c r="F38" s="426"/>
      <c r="G38" s="479" t="e">
        <f>#REF!+#REF!</f>
        <v>#REF!</v>
      </c>
      <c r="H38" s="480"/>
      <c r="I38" s="479" t="e">
        <f>#REF!+#REF!</f>
        <v>#REF!</v>
      </c>
      <c r="J38" s="480"/>
      <c r="K38" s="103"/>
      <c r="L38" s="158"/>
      <c r="M38" s="160"/>
      <c r="N38" s="158"/>
      <c r="O38" s="158"/>
      <c r="P38" s="158"/>
      <c r="Q38" s="158"/>
      <c r="R38" s="158"/>
      <c r="S38" s="158"/>
      <c r="T38" s="158"/>
      <c r="U38" s="158"/>
      <c r="V38" s="158"/>
    </row>
    <row r="39" spans="1:22" s="159" customFormat="1" ht="22.8">
      <c r="A39" s="157">
        <v>21</v>
      </c>
      <c r="B39" s="425" t="e">
        <f>#REF!</f>
        <v>#REF!</v>
      </c>
      <c r="C39" s="425"/>
      <c r="D39" s="425"/>
      <c r="E39" s="425"/>
      <c r="F39" s="426"/>
      <c r="G39" s="479" t="e">
        <f>#REF!+#REF!</f>
        <v>#REF!</v>
      </c>
      <c r="H39" s="480"/>
      <c r="I39" s="479" t="e">
        <f>#REF!+#REF!</f>
        <v>#REF!</v>
      </c>
      <c r="J39" s="480"/>
      <c r="K39" s="103"/>
      <c r="L39" s="158"/>
      <c r="M39" s="160"/>
      <c r="N39" s="158"/>
      <c r="O39" s="158"/>
      <c r="P39" s="158"/>
      <c r="Q39" s="158"/>
      <c r="R39" s="158"/>
      <c r="S39" s="158"/>
      <c r="T39" s="158"/>
      <c r="U39" s="158"/>
      <c r="V39" s="158"/>
    </row>
    <row r="40" spans="1:22" s="159" customFormat="1" ht="22.8">
      <c r="A40" s="157">
        <v>22</v>
      </c>
      <c r="B40" s="425" t="e">
        <f>#REF!</f>
        <v>#REF!</v>
      </c>
      <c r="C40" s="425"/>
      <c r="D40" s="425"/>
      <c r="E40" s="425"/>
      <c r="F40" s="426"/>
      <c r="G40" s="479" t="e">
        <f>#REF!+#REF!</f>
        <v>#REF!</v>
      </c>
      <c r="H40" s="480"/>
      <c r="I40" s="479" t="e">
        <f>#REF!+#REF!</f>
        <v>#REF!</v>
      </c>
      <c r="J40" s="480"/>
      <c r="K40" s="103"/>
      <c r="L40" s="158"/>
      <c r="M40" s="160"/>
      <c r="N40" s="158"/>
      <c r="O40" s="158"/>
      <c r="P40" s="158"/>
      <c r="Q40" s="158"/>
      <c r="R40" s="158"/>
      <c r="S40" s="158"/>
      <c r="T40" s="158"/>
      <c r="U40" s="158"/>
      <c r="V40" s="158"/>
    </row>
    <row r="41" spans="1:22" s="159" customFormat="1" ht="22.8">
      <c r="A41" s="157">
        <v>23</v>
      </c>
      <c r="B41" s="425" t="e">
        <f>#REF!</f>
        <v>#REF!</v>
      </c>
      <c r="C41" s="425"/>
      <c r="D41" s="425"/>
      <c r="E41" s="425"/>
      <c r="F41" s="426"/>
      <c r="G41" s="479" t="e">
        <f>#REF!+#REF!</f>
        <v>#REF!</v>
      </c>
      <c r="H41" s="480"/>
      <c r="I41" s="479" t="e">
        <f>#REF!+#REF!</f>
        <v>#REF!</v>
      </c>
      <c r="J41" s="480"/>
      <c r="K41" s="103"/>
      <c r="L41" s="158"/>
      <c r="M41" s="160"/>
      <c r="N41" s="158"/>
      <c r="O41" s="158"/>
      <c r="P41" s="158"/>
      <c r="Q41" s="158"/>
      <c r="R41" s="158"/>
      <c r="S41" s="158"/>
      <c r="T41" s="158"/>
      <c r="U41" s="158"/>
      <c r="V41" s="158"/>
    </row>
    <row r="42" spans="1:22" s="159" customFormat="1" ht="22.8">
      <c r="A42" s="157">
        <v>24</v>
      </c>
      <c r="B42" s="425" t="e">
        <f>#REF!</f>
        <v>#REF!</v>
      </c>
      <c r="C42" s="425"/>
      <c r="D42" s="425"/>
      <c r="E42" s="425"/>
      <c r="F42" s="426"/>
      <c r="G42" s="479" t="e">
        <f>#REF!+#REF!</f>
        <v>#REF!</v>
      </c>
      <c r="H42" s="480"/>
      <c r="I42" s="479" t="e">
        <f>#REF!+#REF!</f>
        <v>#REF!</v>
      </c>
      <c r="J42" s="480"/>
      <c r="K42" s="103"/>
      <c r="L42" s="158"/>
      <c r="M42" s="160"/>
      <c r="N42" s="158"/>
      <c r="O42" s="158"/>
      <c r="P42" s="158"/>
      <c r="Q42" s="158"/>
      <c r="R42" s="158"/>
      <c r="S42" s="158"/>
      <c r="T42" s="158"/>
      <c r="U42" s="158"/>
      <c r="V42" s="158"/>
    </row>
    <row r="43" spans="1:22" ht="23.25" customHeight="1">
      <c r="A43" s="157">
        <v>25</v>
      </c>
      <c r="B43" s="425" t="e">
        <f>#REF!</f>
        <v>#REF!</v>
      </c>
      <c r="C43" s="425"/>
      <c r="D43" s="425"/>
      <c r="E43" s="425"/>
      <c r="F43" s="426"/>
      <c r="G43" s="479" t="e">
        <f>#REF!+#REF!</f>
        <v>#REF!</v>
      </c>
      <c r="H43" s="480"/>
      <c r="I43" s="479" t="e">
        <f>#REF!+#REF!</f>
        <v>#REF!</v>
      </c>
      <c r="J43" s="480"/>
      <c r="K43" s="103"/>
    </row>
    <row r="44" spans="1:22" ht="23.25" customHeight="1">
      <c r="A44" s="157">
        <v>26</v>
      </c>
      <c r="B44" s="425" t="e">
        <f>#REF!</f>
        <v>#REF!</v>
      </c>
      <c r="C44" s="425"/>
      <c r="D44" s="425"/>
      <c r="E44" s="425"/>
      <c r="F44" s="426"/>
      <c r="G44" s="479" t="e">
        <f>#REF!</f>
        <v>#REF!</v>
      </c>
      <c r="H44" s="480"/>
      <c r="I44" s="479" t="e">
        <f>#REF!</f>
        <v>#REF!</v>
      </c>
      <c r="J44" s="480"/>
      <c r="K44" s="103"/>
    </row>
    <row r="45" spans="1:22" ht="23.25" customHeight="1">
      <c r="A45" s="157">
        <v>27</v>
      </c>
      <c r="B45" s="476" t="s">
        <v>87500</v>
      </c>
      <c r="C45" s="477"/>
      <c r="D45" s="477"/>
      <c r="E45" s="477"/>
      <c r="F45" s="478"/>
      <c r="G45" s="479" t="e">
        <f>#REF!</f>
        <v>#REF!</v>
      </c>
      <c r="H45" s="480"/>
      <c r="I45" s="479" t="e">
        <f>#REF!</f>
        <v>#REF!</v>
      </c>
      <c r="J45" s="480"/>
      <c r="K45" s="103"/>
    </row>
    <row r="46" spans="1:22" ht="19.8" thickBot="1">
      <c r="A46" s="420" t="s">
        <v>62283</v>
      </c>
      <c r="B46" s="421"/>
      <c r="C46" s="421"/>
      <c r="D46" s="421"/>
      <c r="E46" s="421"/>
      <c r="F46" s="422"/>
      <c r="G46" s="423" t="e">
        <f>SUM(G19:H45)</f>
        <v>#REF!</v>
      </c>
      <c r="H46" s="424"/>
      <c r="I46" s="423" t="e">
        <f>SUM(I19:J45)</f>
        <v>#REF!</v>
      </c>
      <c r="J46" s="424"/>
    </row>
    <row r="47" spans="1:22" ht="19.2">
      <c r="A47" s="183" t="s">
        <v>84108</v>
      </c>
      <c r="B47" s="154"/>
      <c r="C47" s="155"/>
      <c r="D47" s="179"/>
      <c r="E47" s="180"/>
      <c r="F47" s="155"/>
      <c r="G47" s="181"/>
      <c r="H47" s="182"/>
      <c r="I47" s="154"/>
      <c r="J47" s="184"/>
    </row>
    <row r="48" spans="1:22" ht="15.6" thickBot="1">
      <c r="A48" s="185"/>
      <c r="B48" s="173"/>
      <c r="C48" s="174"/>
      <c r="D48" s="175"/>
      <c r="E48" s="176"/>
      <c r="F48" s="174"/>
      <c r="G48" s="177"/>
      <c r="H48" s="178"/>
      <c r="I48" s="173"/>
      <c r="J48" s="186"/>
    </row>
    <row r="49" spans="1:8">
      <c r="A49" s="144"/>
      <c r="G49" s="128"/>
      <c r="H49" s="129"/>
    </row>
  </sheetData>
  <mergeCells count="103">
    <mergeCell ref="A1:K2"/>
    <mergeCell ref="B4:G4"/>
    <mergeCell ref="H4:J4"/>
    <mergeCell ref="A5:E5"/>
    <mergeCell ref="H5:J5"/>
    <mergeCell ref="A6:D6"/>
    <mergeCell ref="H6:J6"/>
    <mergeCell ref="A15:J16"/>
    <mergeCell ref="G17:J17"/>
    <mergeCell ref="B18:F18"/>
    <mergeCell ref="G18:H18"/>
    <mergeCell ref="I18:J18"/>
    <mergeCell ref="H7:J7"/>
    <mergeCell ref="H8:J8"/>
    <mergeCell ref="H10:J10"/>
    <mergeCell ref="G13:H13"/>
    <mergeCell ref="I13:J13"/>
    <mergeCell ref="G14:H14"/>
    <mergeCell ref="I14:J14"/>
    <mergeCell ref="B21:F21"/>
    <mergeCell ref="G21:H21"/>
    <mergeCell ref="I21:J21"/>
    <mergeCell ref="B22:F22"/>
    <mergeCell ref="G22:H22"/>
    <mergeCell ref="I22:J22"/>
    <mergeCell ref="B19:F19"/>
    <mergeCell ref="G19:H19"/>
    <mergeCell ref="I19:J19"/>
    <mergeCell ref="B20:F20"/>
    <mergeCell ref="G20:H20"/>
    <mergeCell ref="I20:J20"/>
    <mergeCell ref="B25:F25"/>
    <mergeCell ref="G25:H25"/>
    <mergeCell ref="I25:J25"/>
    <mergeCell ref="B26:F26"/>
    <mergeCell ref="G26:H26"/>
    <mergeCell ref="I26:J26"/>
    <mergeCell ref="B23:F23"/>
    <mergeCell ref="G23:H23"/>
    <mergeCell ref="I23:J23"/>
    <mergeCell ref="B24:F24"/>
    <mergeCell ref="G24:H24"/>
    <mergeCell ref="I24:J24"/>
    <mergeCell ref="B29:F29"/>
    <mergeCell ref="G29:H29"/>
    <mergeCell ref="I29:J29"/>
    <mergeCell ref="B30:F30"/>
    <mergeCell ref="G30:H30"/>
    <mergeCell ref="I30:J30"/>
    <mergeCell ref="B27:F27"/>
    <mergeCell ref="G27:H27"/>
    <mergeCell ref="I27:J27"/>
    <mergeCell ref="B28:F28"/>
    <mergeCell ref="G28:H28"/>
    <mergeCell ref="I28:J28"/>
    <mergeCell ref="B33:F33"/>
    <mergeCell ref="G33:H33"/>
    <mergeCell ref="I33:J33"/>
    <mergeCell ref="B34:F34"/>
    <mergeCell ref="G34:H34"/>
    <mergeCell ref="I34:J34"/>
    <mergeCell ref="B31:F31"/>
    <mergeCell ref="G31:H31"/>
    <mergeCell ref="I31:J31"/>
    <mergeCell ref="B32:F32"/>
    <mergeCell ref="G32:H32"/>
    <mergeCell ref="I32:J32"/>
    <mergeCell ref="B37:F37"/>
    <mergeCell ref="G37:H37"/>
    <mergeCell ref="I37:J37"/>
    <mergeCell ref="B38:F38"/>
    <mergeCell ref="G38:H38"/>
    <mergeCell ref="I38:J38"/>
    <mergeCell ref="B35:F35"/>
    <mergeCell ref="G35:H35"/>
    <mergeCell ref="I35:J35"/>
    <mergeCell ref="B36:F36"/>
    <mergeCell ref="G36:H36"/>
    <mergeCell ref="I36:J36"/>
    <mergeCell ref="B41:F41"/>
    <mergeCell ref="G41:H41"/>
    <mergeCell ref="I41:J41"/>
    <mergeCell ref="B42:F42"/>
    <mergeCell ref="G42:H42"/>
    <mergeCell ref="I42:J42"/>
    <mergeCell ref="B39:F39"/>
    <mergeCell ref="G39:H39"/>
    <mergeCell ref="I39:J39"/>
    <mergeCell ref="B40:F40"/>
    <mergeCell ref="G40:H40"/>
    <mergeCell ref="I40:J40"/>
    <mergeCell ref="A46:F46"/>
    <mergeCell ref="G46:H46"/>
    <mergeCell ref="I46:J46"/>
    <mergeCell ref="B45:F45"/>
    <mergeCell ref="G45:H45"/>
    <mergeCell ref="I45:J45"/>
    <mergeCell ref="B43:F43"/>
    <mergeCell ref="G43:H43"/>
    <mergeCell ref="I43:J43"/>
    <mergeCell ref="B44:F44"/>
    <mergeCell ref="G44:H44"/>
    <mergeCell ref="I44:J44"/>
  </mergeCells>
  <printOptions horizontalCentered="1"/>
  <pageMargins left="0.43307086614173229" right="0.43307086614173229" top="0.39370078740157483" bottom="0.39370078740157483" header="0" footer="0"/>
  <pageSetup paperSize="9" scale="44"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N409"/>
  <sheetViews>
    <sheetView showWhiteSpace="0" topLeftCell="A123" zoomScaleNormal="100" workbookViewId="0">
      <selection activeCell="K14" sqref="K14"/>
    </sheetView>
  </sheetViews>
  <sheetFormatPr defaultRowHeight="13.8"/>
  <cols>
    <col min="1" max="2" width="11.109375" style="388" bestFit="1" customWidth="1"/>
    <col min="3" max="3" width="16.6640625" style="388" bestFit="1" customWidth="1"/>
    <col min="4" max="4" width="66.6640625" style="388" bestFit="1" customWidth="1"/>
    <col min="5" max="5" width="8.88671875" style="388" bestFit="1" customWidth="1"/>
    <col min="6" max="9" width="14.44140625" style="388" bestFit="1" customWidth="1"/>
    <col min="10" max="10" width="14.44140625" style="388" hidden="1" customWidth="1"/>
    <col min="11" max="11" width="8.88671875" style="388"/>
    <col min="12" max="13" width="11.5546875" style="388" bestFit="1" customWidth="1"/>
    <col min="14" max="14" width="9.88671875" style="388" bestFit="1" customWidth="1"/>
    <col min="15" max="16384" width="8.88671875" style="388"/>
  </cols>
  <sheetData>
    <row r="1" spans="1:10">
      <c r="A1" s="387"/>
      <c r="B1" s="387"/>
      <c r="C1" s="387"/>
      <c r="D1" s="387" t="s">
        <v>95310</v>
      </c>
      <c r="E1" s="483" t="s">
        <v>95311</v>
      </c>
      <c r="F1" s="483"/>
      <c r="H1" s="397" t="s">
        <v>95312</v>
      </c>
      <c r="I1" s="484" t="s">
        <v>96154</v>
      </c>
      <c r="J1" s="484"/>
    </row>
    <row r="2" spans="1:10" ht="166.8" customHeight="1">
      <c r="A2" s="389"/>
      <c r="B2" s="389"/>
      <c r="C2" s="389"/>
      <c r="D2" s="399" t="s">
        <v>95313</v>
      </c>
      <c r="E2" s="486" t="s">
        <v>96155</v>
      </c>
      <c r="F2" s="487"/>
      <c r="G2" s="487"/>
      <c r="H2" s="398" t="s">
        <v>95314</v>
      </c>
      <c r="I2" s="485" t="s">
        <v>95315</v>
      </c>
      <c r="J2" s="485"/>
    </row>
    <row r="3" spans="1:10">
      <c r="A3" s="488" t="s">
        <v>95316</v>
      </c>
      <c r="B3" s="489"/>
      <c r="C3" s="489"/>
      <c r="D3" s="489"/>
      <c r="E3" s="489"/>
      <c r="F3" s="489"/>
      <c r="G3" s="489"/>
      <c r="H3" s="489"/>
      <c r="I3" s="489"/>
      <c r="J3" s="489"/>
    </row>
    <row r="4" spans="1:10" ht="30" customHeight="1">
      <c r="A4" s="404" t="s">
        <v>95317</v>
      </c>
      <c r="B4" s="405" t="s">
        <v>95318</v>
      </c>
      <c r="C4" s="404" t="s">
        <v>95319</v>
      </c>
      <c r="D4" s="404" t="s">
        <v>95320</v>
      </c>
      <c r="E4" s="406" t="s">
        <v>95321</v>
      </c>
      <c r="F4" s="405" t="s">
        <v>95322</v>
      </c>
      <c r="G4" s="405" t="s">
        <v>95323</v>
      </c>
      <c r="H4" s="405" t="s">
        <v>95324</v>
      </c>
      <c r="I4" s="405" t="s">
        <v>95325</v>
      </c>
      <c r="J4" s="400" t="s">
        <v>95326</v>
      </c>
    </row>
    <row r="5" spans="1:10" ht="24" customHeight="1">
      <c r="A5" s="407" t="s">
        <v>95327</v>
      </c>
      <c r="B5" s="407"/>
      <c r="C5" s="407"/>
      <c r="D5" s="407" t="s">
        <v>88392</v>
      </c>
      <c r="E5" s="407"/>
      <c r="F5" s="408"/>
      <c r="G5" s="407"/>
      <c r="H5" s="407"/>
      <c r="I5" s="409"/>
      <c r="J5" s="401">
        <v>1.0734735481671706E-2</v>
      </c>
    </row>
    <row r="6" spans="1:10" ht="25.95" customHeight="1">
      <c r="A6" s="410" t="s">
        <v>95328</v>
      </c>
      <c r="B6" s="411" t="s">
        <v>95329</v>
      </c>
      <c r="C6" s="410" t="s">
        <v>84656</v>
      </c>
      <c r="D6" s="410" t="s">
        <v>95330</v>
      </c>
      <c r="E6" s="412" t="s">
        <v>95331</v>
      </c>
      <c r="F6" s="416">
        <v>4</v>
      </c>
      <c r="G6" s="413"/>
      <c r="H6" s="413"/>
      <c r="I6" s="413"/>
      <c r="J6" s="402">
        <v>2.0178893245392064E-3</v>
      </c>
    </row>
    <row r="7" spans="1:10" ht="24" customHeight="1">
      <c r="A7" s="410" t="s">
        <v>95332</v>
      </c>
      <c r="B7" s="411" t="s">
        <v>95327</v>
      </c>
      <c r="C7" s="410" t="s">
        <v>95333</v>
      </c>
      <c r="D7" s="410" t="s">
        <v>84107</v>
      </c>
      <c r="E7" s="412" t="s">
        <v>8</v>
      </c>
      <c r="F7" s="416">
        <v>1</v>
      </c>
      <c r="G7" s="413"/>
      <c r="H7" s="413"/>
      <c r="I7" s="413"/>
      <c r="J7" s="403">
        <v>8.7168461571325E-3</v>
      </c>
    </row>
    <row r="8" spans="1:10" ht="24" customHeight="1">
      <c r="A8" s="407" t="s">
        <v>95334</v>
      </c>
      <c r="B8" s="407"/>
      <c r="C8" s="407"/>
      <c r="D8" s="407" t="s">
        <v>88391</v>
      </c>
      <c r="E8" s="407"/>
      <c r="F8" s="417"/>
      <c r="G8" s="407"/>
      <c r="H8" s="407"/>
      <c r="I8" s="409"/>
      <c r="J8" s="401">
        <v>8.6897990051246876E-2</v>
      </c>
    </row>
    <row r="9" spans="1:10" ht="25.95" customHeight="1">
      <c r="A9" s="410" t="s">
        <v>95335</v>
      </c>
      <c r="B9" s="411" t="s">
        <v>95336</v>
      </c>
      <c r="C9" s="410" t="s">
        <v>62144</v>
      </c>
      <c r="D9" s="410" t="s">
        <v>154</v>
      </c>
      <c r="E9" s="412" t="s">
        <v>11</v>
      </c>
      <c r="F9" s="416">
        <v>252</v>
      </c>
      <c r="G9" s="413"/>
      <c r="H9" s="413"/>
      <c r="I9" s="413"/>
      <c r="J9" s="402">
        <v>4.6001005209238534E-2</v>
      </c>
    </row>
    <row r="10" spans="1:10" ht="24" customHeight="1">
      <c r="A10" s="410" t="s">
        <v>95337</v>
      </c>
      <c r="B10" s="411" t="s">
        <v>95338</v>
      </c>
      <c r="C10" s="410" t="s">
        <v>62144</v>
      </c>
      <c r="D10" s="410" t="s">
        <v>153</v>
      </c>
      <c r="E10" s="412" t="s">
        <v>11</v>
      </c>
      <c r="F10" s="416">
        <v>756</v>
      </c>
      <c r="G10" s="413"/>
      <c r="H10" s="413"/>
      <c r="I10" s="413"/>
      <c r="J10" s="402">
        <v>4.0896984842008349E-2</v>
      </c>
    </row>
    <row r="11" spans="1:10" ht="24" customHeight="1">
      <c r="A11" s="407" t="s">
        <v>95339</v>
      </c>
      <c r="B11" s="407"/>
      <c r="C11" s="407"/>
      <c r="D11" s="407" t="s">
        <v>95340</v>
      </c>
      <c r="E11" s="407"/>
      <c r="F11" s="417"/>
      <c r="G11" s="407"/>
      <c r="H11" s="407"/>
      <c r="I11" s="409"/>
      <c r="J11" s="401">
        <v>7.4071316620555439E-2</v>
      </c>
    </row>
    <row r="12" spans="1:10" ht="24" customHeight="1">
      <c r="A12" s="410" t="s">
        <v>95341</v>
      </c>
      <c r="B12" s="411" t="s">
        <v>95342</v>
      </c>
      <c r="C12" s="410" t="s">
        <v>62144</v>
      </c>
      <c r="D12" s="410" t="s">
        <v>95343</v>
      </c>
      <c r="E12" s="412" t="s">
        <v>95331</v>
      </c>
      <c r="F12" s="416">
        <v>228.8</v>
      </c>
      <c r="G12" s="413"/>
      <c r="H12" s="413"/>
      <c r="I12" s="413"/>
      <c r="J12" s="402">
        <v>2.8935777776733947E-2</v>
      </c>
    </row>
    <row r="13" spans="1:10" ht="52.05" customHeight="1">
      <c r="A13" s="410" t="s">
        <v>95344</v>
      </c>
      <c r="B13" s="411" t="s">
        <v>95345</v>
      </c>
      <c r="C13" s="410" t="s">
        <v>95190</v>
      </c>
      <c r="D13" s="410" t="s">
        <v>95346</v>
      </c>
      <c r="E13" s="412" t="s">
        <v>95331</v>
      </c>
      <c r="F13" s="416">
        <v>10.01</v>
      </c>
      <c r="G13" s="413"/>
      <c r="H13" s="413"/>
      <c r="I13" s="413"/>
      <c r="J13" s="402">
        <v>1.7040018914217447E-3</v>
      </c>
    </row>
    <row r="14" spans="1:10" ht="64.95" customHeight="1">
      <c r="A14" s="410" t="s">
        <v>95347</v>
      </c>
      <c r="B14" s="411" t="s">
        <v>95348</v>
      </c>
      <c r="C14" s="410" t="s">
        <v>95190</v>
      </c>
      <c r="D14" s="410" t="s">
        <v>95349</v>
      </c>
      <c r="E14" s="412" t="s">
        <v>95350</v>
      </c>
      <c r="F14" s="416">
        <v>1</v>
      </c>
      <c r="G14" s="413"/>
      <c r="H14" s="413"/>
      <c r="I14" s="413"/>
      <c r="J14" s="402">
        <v>1.5459621523287908E-3</v>
      </c>
    </row>
    <row r="15" spans="1:10" ht="25.95" customHeight="1">
      <c r="A15" s="410" t="s">
        <v>95351</v>
      </c>
      <c r="B15" s="411" t="s">
        <v>95352</v>
      </c>
      <c r="C15" s="410" t="s">
        <v>95190</v>
      </c>
      <c r="D15" s="410" t="s">
        <v>95309</v>
      </c>
      <c r="E15" s="412" t="s">
        <v>95350</v>
      </c>
      <c r="F15" s="416">
        <v>1</v>
      </c>
      <c r="G15" s="413"/>
      <c r="H15" s="413"/>
      <c r="I15" s="413"/>
      <c r="J15" s="402">
        <v>1.0974988094734819E-3</v>
      </c>
    </row>
    <row r="16" spans="1:10" ht="52.05" customHeight="1">
      <c r="A16" s="410" t="s">
        <v>95353</v>
      </c>
      <c r="B16" s="411" t="s">
        <v>95354</v>
      </c>
      <c r="C16" s="410" t="s">
        <v>84656</v>
      </c>
      <c r="D16" s="410" t="s">
        <v>95355</v>
      </c>
      <c r="E16" s="412" t="s">
        <v>8</v>
      </c>
      <c r="F16" s="416">
        <v>1</v>
      </c>
      <c r="G16" s="413"/>
      <c r="H16" s="413"/>
      <c r="I16" s="413"/>
      <c r="J16" s="402">
        <v>7.7611816107102426E-4</v>
      </c>
    </row>
    <row r="17" spans="1:10" ht="39" customHeight="1">
      <c r="A17" s="410" t="s">
        <v>95356</v>
      </c>
      <c r="B17" s="411" t="s">
        <v>95357</v>
      </c>
      <c r="C17" s="410" t="s">
        <v>95358</v>
      </c>
      <c r="D17" s="410" t="s">
        <v>95359</v>
      </c>
      <c r="E17" s="412" t="s">
        <v>95331</v>
      </c>
      <c r="F17" s="416">
        <v>9</v>
      </c>
      <c r="G17" s="413"/>
      <c r="H17" s="413"/>
      <c r="I17" s="413"/>
      <c r="J17" s="402">
        <v>1.1962057041933599E-2</v>
      </c>
    </row>
    <row r="18" spans="1:10" ht="39" customHeight="1">
      <c r="A18" s="410" t="s">
        <v>95360</v>
      </c>
      <c r="B18" s="411" t="s">
        <v>95361</v>
      </c>
      <c r="C18" s="410" t="s">
        <v>95358</v>
      </c>
      <c r="D18" s="410" t="s">
        <v>95362</v>
      </c>
      <c r="E18" s="412" t="s">
        <v>95331</v>
      </c>
      <c r="F18" s="416">
        <v>9</v>
      </c>
      <c r="G18" s="413"/>
      <c r="H18" s="413"/>
      <c r="I18" s="413"/>
      <c r="J18" s="402">
        <v>6.8126412107604364E-3</v>
      </c>
    </row>
    <row r="19" spans="1:10" ht="52.05" customHeight="1">
      <c r="A19" s="410" t="s">
        <v>95363</v>
      </c>
      <c r="B19" s="411" t="s">
        <v>95364</v>
      </c>
      <c r="C19" s="410" t="s">
        <v>95358</v>
      </c>
      <c r="D19" s="410" t="s">
        <v>95365</v>
      </c>
      <c r="E19" s="412" t="s">
        <v>95331</v>
      </c>
      <c r="F19" s="416">
        <v>6</v>
      </c>
      <c r="G19" s="413"/>
      <c r="H19" s="413"/>
      <c r="I19" s="413"/>
      <c r="J19" s="402">
        <v>9.9776746920120767E-3</v>
      </c>
    </row>
    <row r="20" spans="1:10" ht="25.95" customHeight="1">
      <c r="A20" s="410" t="s">
        <v>95366</v>
      </c>
      <c r="B20" s="411" t="s">
        <v>95367</v>
      </c>
      <c r="C20" s="410" t="s">
        <v>95305</v>
      </c>
      <c r="D20" s="410" t="s">
        <v>95368</v>
      </c>
      <c r="E20" s="412" t="s">
        <v>95331</v>
      </c>
      <c r="F20" s="416">
        <v>9</v>
      </c>
      <c r="G20" s="413"/>
      <c r="H20" s="413"/>
      <c r="I20" s="413"/>
      <c r="J20" s="402">
        <v>1.1259584884820335E-2</v>
      </c>
    </row>
    <row r="21" spans="1:10" ht="24" customHeight="1">
      <c r="A21" s="407" t="s">
        <v>95369</v>
      </c>
      <c r="B21" s="407"/>
      <c r="C21" s="407"/>
      <c r="D21" s="407" t="s">
        <v>87462</v>
      </c>
      <c r="E21" s="407"/>
      <c r="F21" s="417"/>
      <c r="G21" s="407"/>
      <c r="H21" s="407"/>
      <c r="I21" s="409"/>
      <c r="J21" s="401">
        <v>1.8665711113959278E-2</v>
      </c>
    </row>
    <row r="22" spans="1:10" ht="25.95" customHeight="1">
      <c r="A22" s="410" t="s">
        <v>95370</v>
      </c>
      <c r="B22" s="411" t="s">
        <v>95371</v>
      </c>
      <c r="C22" s="410" t="s">
        <v>62144</v>
      </c>
      <c r="D22" s="410" t="s">
        <v>95372</v>
      </c>
      <c r="E22" s="412" t="s">
        <v>95373</v>
      </c>
      <c r="F22" s="416">
        <v>4.25</v>
      </c>
      <c r="G22" s="413"/>
      <c r="H22" s="413"/>
      <c r="I22" s="413"/>
      <c r="J22" s="402">
        <v>3.8158360046086631E-4</v>
      </c>
    </row>
    <row r="23" spans="1:10" ht="25.95" customHeight="1">
      <c r="A23" s="410" t="s">
        <v>95374</v>
      </c>
      <c r="B23" s="411" t="s">
        <v>95375</v>
      </c>
      <c r="C23" s="410" t="s">
        <v>84656</v>
      </c>
      <c r="D23" s="410" t="s">
        <v>95376</v>
      </c>
      <c r="E23" s="412" t="s">
        <v>95377</v>
      </c>
      <c r="F23" s="416">
        <v>66</v>
      </c>
      <c r="G23" s="413"/>
      <c r="H23" s="413"/>
      <c r="I23" s="413"/>
      <c r="J23" s="402">
        <v>4.2442913442626909E-4</v>
      </c>
    </row>
    <row r="24" spans="1:10" ht="25.95" customHeight="1">
      <c r="A24" s="410" t="s">
        <v>95378</v>
      </c>
      <c r="B24" s="411" t="s">
        <v>95379</v>
      </c>
      <c r="C24" s="410" t="s">
        <v>62145</v>
      </c>
      <c r="D24" s="410" t="s">
        <v>23368</v>
      </c>
      <c r="E24" s="412" t="s">
        <v>95331</v>
      </c>
      <c r="F24" s="416">
        <v>272</v>
      </c>
      <c r="G24" s="413"/>
      <c r="H24" s="413"/>
      <c r="I24" s="413"/>
      <c r="J24" s="402">
        <v>1.0738336698569869E-3</v>
      </c>
    </row>
    <row r="25" spans="1:10" ht="24" customHeight="1">
      <c r="A25" s="410" t="s">
        <v>95380</v>
      </c>
      <c r="B25" s="411" t="s">
        <v>95381</v>
      </c>
      <c r="C25" s="410" t="s">
        <v>95382</v>
      </c>
      <c r="D25" s="410" t="s">
        <v>95383</v>
      </c>
      <c r="E25" s="412" t="s">
        <v>95331</v>
      </c>
      <c r="F25" s="416">
        <v>156.06</v>
      </c>
      <c r="G25" s="413"/>
      <c r="H25" s="413"/>
      <c r="I25" s="413"/>
      <c r="J25" s="402">
        <v>3.8624728818302057E-3</v>
      </c>
    </row>
    <row r="26" spans="1:10" ht="25.95" customHeight="1">
      <c r="A26" s="410" t="s">
        <v>95384</v>
      </c>
      <c r="B26" s="411" t="s">
        <v>95385</v>
      </c>
      <c r="C26" s="410" t="s">
        <v>95193</v>
      </c>
      <c r="D26" s="410" t="s">
        <v>95386</v>
      </c>
      <c r="E26" s="412" t="s">
        <v>95373</v>
      </c>
      <c r="F26" s="416">
        <v>0.71</v>
      </c>
      <c r="G26" s="413"/>
      <c r="H26" s="413"/>
      <c r="I26" s="413"/>
      <c r="J26" s="402">
        <v>5.7664205984238301E-5</v>
      </c>
    </row>
    <row r="27" spans="1:10" ht="39" customHeight="1">
      <c r="A27" s="410" t="s">
        <v>95387</v>
      </c>
      <c r="B27" s="411" t="s">
        <v>95388</v>
      </c>
      <c r="C27" s="410" t="s">
        <v>62144</v>
      </c>
      <c r="D27" s="410" t="s">
        <v>95389</v>
      </c>
      <c r="E27" s="412" t="s">
        <v>95373</v>
      </c>
      <c r="F27" s="416">
        <v>11.05</v>
      </c>
      <c r="G27" s="413"/>
      <c r="H27" s="413"/>
      <c r="I27" s="413"/>
      <c r="J27" s="402">
        <v>1.6430160661246053E-3</v>
      </c>
    </row>
    <row r="28" spans="1:10" ht="24" customHeight="1">
      <c r="A28" s="410" t="s">
        <v>95390</v>
      </c>
      <c r="B28" s="411" t="s">
        <v>95391</v>
      </c>
      <c r="C28" s="410" t="s">
        <v>62145</v>
      </c>
      <c r="D28" s="410" t="s">
        <v>24665</v>
      </c>
      <c r="E28" s="412" t="s">
        <v>95331</v>
      </c>
      <c r="F28" s="416">
        <v>179.14</v>
      </c>
      <c r="G28" s="413"/>
      <c r="H28" s="413"/>
      <c r="I28" s="413"/>
      <c r="J28" s="402">
        <v>1.3984240985382415E-3</v>
      </c>
    </row>
    <row r="29" spans="1:10" ht="25.95" customHeight="1">
      <c r="A29" s="410" t="s">
        <v>95392</v>
      </c>
      <c r="B29" s="411" t="s">
        <v>95393</v>
      </c>
      <c r="C29" s="410" t="s">
        <v>62144</v>
      </c>
      <c r="D29" s="410" t="s">
        <v>95394</v>
      </c>
      <c r="E29" s="412" t="s">
        <v>95373</v>
      </c>
      <c r="F29" s="416">
        <v>5.69</v>
      </c>
      <c r="G29" s="413"/>
      <c r="H29" s="413"/>
      <c r="I29" s="413"/>
      <c r="J29" s="402">
        <v>2.4168415269964889E-4</v>
      </c>
    </row>
    <row r="30" spans="1:10" ht="25.95" customHeight="1">
      <c r="A30" s="410" t="s">
        <v>95395</v>
      </c>
      <c r="B30" s="411" t="s">
        <v>95396</v>
      </c>
      <c r="C30" s="410" t="s">
        <v>62144</v>
      </c>
      <c r="D30" s="410" t="s">
        <v>95397</v>
      </c>
      <c r="E30" s="412" t="s">
        <v>95373</v>
      </c>
      <c r="F30" s="416">
        <v>71.78</v>
      </c>
      <c r="G30" s="413"/>
      <c r="H30" s="413"/>
      <c r="I30" s="413"/>
      <c r="J30" s="402">
        <v>8.2541792569459302E-3</v>
      </c>
    </row>
    <row r="31" spans="1:10" ht="24" customHeight="1">
      <c r="A31" s="410" t="s">
        <v>95398</v>
      </c>
      <c r="B31" s="411" t="s">
        <v>95399</v>
      </c>
      <c r="C31" s="410" t="s">
        <v>62145</v>
      </c>
      <c r="D31" s="410" t="s">
        <v>23435</v>
      </c>
      <c r="E31" s="412" t="s">
        <v>95373</v>
      </c>
      <c r="F31" s="416">
        <v>6.07</v>
      </c>
      <c r="G31" s="413"/>
      <c r="H31" s="413"/>
      <c r="I31" s="413"/>
      <c r="J31" s="402">
        <v>1.886724505341544E-5</v>
      </c>
    </row>
    <row r="32" spans="1:10" ht="24" customHeight="1">
      <c r="A32" s="410" t="s">
        <v>95400</v>
      </c>
      <c r="B32" s="411" t="s">
        <v>95401</v>
      </c>
      <c r="C32" s="410" t="s">
        <v>62145</v>
      </c>
      <c r="D32" s="410" t="s">
        <v>23441</v>
      </c>
      <c r="E32" s="412" t="s">
        <v>95373</v>
      </c>
      <c r="F32" s="416">
        <v>6.07</v>
      </c>
      <c r="G32" s="413"/>
      <c r="H32" s="413"/>
      <c r="I32" s="413"/>
      <c r="J32" s="402">
        <v>1.4046982683514994E-5</v>
      </c>
    </row>
    <row r="33" spans="1:10" ht="64.95" customHeight="1">
      <c r="A33" s="410" t="s">
        <v>95402</v>
      </c>
      <c r="B33" s="411" t="s">
        <v>95403</v>
      </c>
      <c r="C33" s="410" t="s">
        <v>62145</v>
      </c>
      <c r="D33" s="410" t="s">
        <v>95404</v>
      </c>
      <c r="E33" s="412" t="s">
        <v>95405</v>
      </c>
      <c r="F33" s="416">
        <v>151.77000000000001</v>
      </c>
      <c r="G33" s="413"/>
      <c r="H33" s="413"/>
      <c r="I33" s="413"/>
      <c r="J33" s="402">
        <v>6.0426630126617445E-4</v>
      </c>
    </row>
    <row r="34" spans="1:10" ht="25.95" customHeight="1">
      <c r="A34" s="410" t="s">
        <v>95406</v>
      </c>
      <c r="B34" s="411" t="s">
        <v>95407</v>
      </c>
      <c r="C34" s="410" t="s">
        <v>95194</v>
      </c>
      <c r="D34" s="410" t="s">
        <v>95306</v>
      </c>
      <c r="E34" s="412" t="s">
        <v>95373</v>
      </c>
      <c r="F34" s="416">
        <v>4.25</v>
      </c>
      <c r="G34" s="413"/>
      <c r="H34" s="413"/>
      <c r="I34" s="413"/>
      <c r="J34" s="402">
        <v>6.9124351808918085E-4</v>
      </c>
    </row>
    <row r="35" spans="1:10" ht="24" customHeight="1">
      <c r="A35" s="407" t="s">
        <v>95408</v>
      </c>
      <c r="B35" s="407"/>
      <c r="C35" s="407"/>
      <c r="D35" s="407" t="s">
        <v>87463</v>
      </c>
      <c r="E35" s="407"/>
      <c r="F35" s="417"/>
      <c r="G35" s="407"/>
      <c r="H35" s="407"/>
      <c r="I35" s="409"/>
      <c r="J35" s="401">
        <v>2.5054583040594661E-2</v>
      </c>
    </row>
    <row r="36" spans="1:10" ht="39" customHeight="1">
      <c r="A36" s="410" t="s">
        <v>95409</v>
      </c>
      <c r="B36" s="411" t="s">
        <v>95410</v>
      </c>
      <c r="C36" s="410" t="s">
        <v>62144</v>
      </c>
      <c r="D36" s="410" t="s">
        <v>95411</v>
      </c>
      <c r="E36" s="412" t="s">
        <v>95331</v>
      </c>
      <c r="F36" s="416">
        <v>8.1199999999999992</v>
      </c>
      <c r="G36" s="413"/>
      <c r="H36" s="413"/>
      <c r="I36" s="413"/>
      <c r="J36" s="402">
        <v>1.7061939364901913E-3</v>
      </c>
    </row>
    <row r="37" spans="1:10" ht="39" customHeight="1">
      <c r="A37" s="410" t="s">
        <v>95412</v>
      </c>
      <c r="B37" s="411" t="s">
        <v>95413</v>
      </c>
      <c r="C37" s="410" t="s">
        <v>62144</v>
      </c>
      <c r="D37" s="410" t="s">
        <v>95414</v>
      </c>
      <c r="E37" s="412" t="s">
        <v>95331</v>
      </c>
      <c r="F37" s="416">
        <v>51.65</v>
      </c>
      <c r="G37" s="413"/>
      <c r="H37" s="413"/>
      <c r="I37" s="413"/>
      <c r="J37" s="402">
        <v>5.5003667201928286E-3</v>
      </c>
    </row>
    <row r="38" spans="1:10" ht="24" customHeight="1">
      <c r="A38" s="410" t="s">
        <v>95415</v>
      </c>
      <c r="B38" s="411" t="s">
        <v>95416</v>
      </c>
      <c r="C38" s="410" t="s">
        <v>62145</v>
      </c>
      <c r="D38" s="410" t="s">
        <v>23471</v>
      </c>
      <c r="E38" s="412" t="s">
        <v>95331</v>
      </c>
      <c r="F38" s="416">
        <v>10.37</v>
      </c>
      <c r="G38" s="413"/>
      <c r="H38" s="413"/>
      <c r="I38" s="413"/>
      <c r="J38" s="402">
        <v>1.4230286860412136E-3</v>
      </c>
    </row>
    <row r="39" spans="1:10" ht="25.95" customHeight="1">
      <c r="A39" s="410" t="s">
        <v>95417</v>
      </c>
      <c r="B39" s="411" t="s">
        <v>95418</v>
      </c>
      <c r="C39" s="410" t="s">
        <v>62144</v>
      </c>
      <c r="D39" s="410" t="s">
        <v>87544</v>
      </c>
      <c r="E39" s="412" t="s">
        <v>5</v>
      </c>
      <c r="F39" s="416">
        <v>89.4</v>
      </c>
      <c r="G39" s="413"/>
      <c r="H39" s="413"/>
      <c r="I39" s="413"/>
      <c r="J39" s="402">
        <v>1.2967847843441457E-3</v>
      </c>
    </row>
    <row r="40" spans="1:10" ht="25.95" customHeight="1">
      <c r="A40" s="410" t="s">
        <v>95419</v>
      </c>
      <c r="B40" s="411" t="s">
        <v>95420</v>
      </c>
      <c r="C40" s="410" t="s">
        <v>62144</v>
      </c>
      <c r="D40" s="410" t="s">
        <v>87546</v>
      </c>
      <c r="E40" s="412" t="s">
        <v>5</v>
      </c>
      <c r="F40" s="416">
        <v>71.900000000000006</v>
      </c>
      <c r="G40" s="413"/>
      <c r="H40" s="413"/>
      <c r="I40" s="413"/>
      <c r="J40" s="402">
        <v>1.0260560344875793E-3</v>
      </c>
    </row>
    <row r="41" spans="1:10" ht="25.95" customHeight="1">
      <c r="A41" s="410" t="s">
        <v>95421</v>
      </c>
      <c r="B41" s="411" t="s">
        <v>95422</v>
      </c>
      <c r="C41" s="410" t="s">
        <v>62144</v>
      </c>
      <c r="D41" s="410" t="s">
        <v>87547</v>
      </c>
      <c r="E41" s="412" t="s">
        <v>5</v>
      </c>
      <c r="F41" s="416">
        <v>278.8</v>
      </c>
      <c r="G41" s="413"/>
      <c r="H41" s="413"/>
      <c r="I41" s="413"/>
      <c r="J41" s="402">
        <v>3.6668440433747563E-3</v>
      </c>
    </row>
    <row r="42" spans="1:10" ht="39" customHeight="1">
      <c r="A42" s="410" t="s">
        <v>95423</v>
      </c>
      <c r="B42" s="411" t="s">
        <v>95424</v>
      </c>
      <c r="C42" s="410" t="s">
        <v>62145</v>
      </c>
      <c r="D42" s="410" t="s">
        <v>95425</v>
      </c>
      <c r="E42" s="412" t="s">
        <v>95373</v>
      </c>
      <c r="F42" s="416">
        <v>4.92</v>
      </c>
      <c r="G42" s="413"/>
      <c r="H42" s="413"/>
      <c r="I42" s="413"/>
      <c r="J42" s="402">
        <v>5.8745577604993925E-3</v>
      </c>
    </row>
    <row r="43" spans="1:10" ht="25.95" customHeight="1">
      <c r="A43" s="410" t="s">
        <v>95426</v>
      </c>
      <c r="B43" s="411" t="s">
        <v>95427</v>
      </c>
      <c r="C43" s="410" t="s">
        <v>62144</v>
      </c>
      <c r="D43" s="410" t="s">
        <v>95428</v>
      </c>
      <c r="E43" s="412" t="s">
        <v>95331</v>
      </c>
      <c r="F43" s="416">
        <v>58.51</v>
      </c>
      <c r="G43" s="413"/>
      <c r="H43" s="413"/>
      <c r="I43" s="413"/>
      <c r="J43" s="402">
        <v>3.8378794782306437E-3</v>
      </c>
    </row>
    <row r="44" spans="1:10" ht="39" customHeight="1">
      <c r="A44" s="410" t="s">
        <v>95429</v>
      </c>
      <c r="B44" s="411" t="s">
        <v>95430</v>
      </c>
      <c r="C44" s="410" t="s">
        <v>62144</v>
      </c>
      <c r="D44" s="410" t="s">
        <v>86889</v>
      </c>
      <c r="E44" s="412" t="s">
        <v>95373</v>
      </c>
      <c r="F44" s="416">
        <v>1.1499999999999999</v>
      </c>
      <c r="G44" s="413"/>
      <c r="H44" s="413"/>
      <c r="I44" s="413"/>
      <c r="J44" s="402">
        <v>7.2287159693391054E-4</v>
      </c>
    </row>
    <row r="45" spans="1:10" ht="24" customHeight="1">
      <c r="A45" s="407" t="s">
        <v>95431</v>
      </c>
      <c r="B45" s="407"/>
      <c r="C45" s="407"/>
      <c r="D45" s="407" t="s">
        <v>87464</v>
      </c>
      <c r="E45" s="407"/>
      <c r="F45" s="417"/>
      <c r="G45" s="407"/>
      <c r="H45" s="407"/>
      <c r="I45" s="409"/>
      <c r="J45" s="401">
        <v>1.5261554593888981E-2</v>
      </c>
    </row>
    <row r="46" spans="1:10" ht="52.05" customHeight="1">
      <c r="A46" s="410" t="s">
        <v>95432</v>
      </c>
      <c r="B46" s="411" t="s">
        <v>95433</v>
      </c>
      <c r="C46" s="410" t="s">
        <v>62144</v>
      </c>
      <c r="D46" s="410" t="s">
        <v>85522</v>
      </c>
      <c r="E46" s="412" t="s">
        <v>95331</v>
      </c>
      <c r="F46" s="416">
        <v>32.76</v>
      </c>
      <c r="G46" s="413"/>
      <c r="H46" s="413"/>
      <c r="I46" s="413"/>
      <c r="J46" s="402">
        <v>4.1427079495856478E-3</v>
      </c>
    </row>
    <row r="47" spans="1:10" ht="25.95" customHeight="1">
      <c r="A47" s="410" t="s">
        <v>95434</v>
      </c>
      <c r="B47" s="411" t="s">
        <v>95435</v>
      </c>
      <c r="C47" s="410" t="s">
        <v>84656</v>
      </c>
      <c r="D47" s="410" t="s">
        <v>95436</v>
      </c>
      <c r="E47" s="412" t="s">
        <v>95331</v>
      </c>
      <c r="F47" s="416">
        <v>26.77</v>
      </c>
      <c r="G47" s="413"/>
      <c r="H47" s="413"/>
      <c r="I47" s="413"/>
      <c r="J47" s="402">
        <v>3.6735432015176108E-3</v>
      </c>
    </row>
    <row r="48" spans="1:10" ht="25.95" customHeight="1">
      <c r="A48" s="410" t="s">
        <v>95437</v>
      </c>
      <c r="B48" s="411" t="s">
        <v>95418</v>
      </c>
      <c r="C48" s="410" t="s">
        <v>62144</v>
      </c>
      <c r="D48" s="410" t="s">
        <v>87544</v>
      </c>
      <c r="E48" s="412" t="s">
        <v>5</v>
      </c>
      <c r="F48" s="416">
        <v>86.95</v>
      </c>
      <c r="G48" s="413"/>
      <c r="H48" s="413"/>
      <c r="I48" s="413"/>
      <c r="J48" s="402">
        <v>1.2612535232091719E-3</v>
      </c>
    </row>
    <row r="49" spans="1:10" ht="25.95" customHeight="1">
      <c r="A49" s="410" t="s">
        <v>95438</v>
      </c>
      <c r="B49" s="411" t="s">
        <v>95420</v>
      </c>
      <c r="C49" s="410" t="s">
        <v>62144</v>
      </c>
      <c r="D49" s="410" t="s">
        <v>87546</v>
      </c>
      <c r="E49" s="412" t="s">
        <v>5</v>
      </c>
      <c r="F49" s="416">
        <v>1.6</v>
      </c>
      <c r="G49" s="413"/>
      <c r="H49" s="413"/>
      <c r="I49" s="413"/>
      <c r="J49" s="402">
        <v>2.2826346860711863E-5</v>
      </c>
    </row>
    <row r="50" spans="1:10" ht="25.95" customHeight="1">
      <c r="A50" s="410" t="s">
        <v>95439</v>
      </c>
      <c r="B50" s="411" t="s">
        <v>95422</v>
      </c>
      <c r="C50" s="410" t="s">
        <v>62144</v>
      </c>
      <c r="D50" s="410" t="s">
        <v>87547</v>
      </c>
      <c r="E50" s="412" t="s">
        <v>5</v>
      </c>
      <c r="F50" s="416">
        <v>230.6</v>
      </c>
      <c r="G50" s="413"/>
      <c r="H50" s="413"/>
      <c r="I50" s="413"/>
      <c r="J50" s="402">
        <v>3.0329068463606796E-3</v>
      </c>
    </row>
    <row r="51" spans="1:10" ht="39" customHeight="1">
      <c r="A51" s="410" t="s">
        <v>95440</v>
      </c>
      <c r="B51" s="411" t="s">
        <v>95424</v>
      </c>
      <c r="C51" s="410" t="s">
        <v>62145</v>
      </c>
      <c r="D51" s="410" t="s">
        <v>95425</v>
      </c>
      <c r="E51" s="412" t="s">
        <v>95373</v>
      </c>
      <c r="F51" s="416">
        <v>2.62</v>
      </c>
      <c r="G51" s="413"/>
      <c r="H51" s="413"/>
      <c r="I51" s="413"/>
      <c r="J51" s="402">
        <v>3.1283167263551591E-3</v>
      </c>
    </row>
    <row r="52" spans="1:10" ht="24" customHeight="1">
      <c r="A52" s="407" t="s">
        <v>95441</v>
      </c>
      <c r="B52" s="407"/>
      <c r="C52" s="407"/>
      <c r="D52" s="407" t="s">
        <v>87473</v>
      </c>
      <c r="E52" s="407"/>
      <c r="F52" s="417"/>
      <c r="G52" s="407"/>
      <c r="H52" s="407"/>
      <c r="I52" s="409"/>
      <c r="J52" s="401">
        <v>2.93499065361192E-2</v>
      </c>
    </row>
    <row r="53" spans="1:10" ht="52.05" customHeight="1">
      <c r="A53" s="410" t="s">
        <v>95442</v>
      </c>
      <c r="B53" s="411" t="s">
        <v>95443</v>
      </c>
      <c r="C53" s="410" t="s">
        <v>62144</v>
      </c>
      <c r="D53" s="410" t="s">
        <v>87204</v>
      </c>
      <c r="E53" s="412" t="s">
        <v>95331</v>
      </c>
      <c r="F53" s="416">
        <v>205.65</v>
      </c>
      <c r="G53" s="413"/>
      <c r="H53" s="413"/>
      <c r="I53" s="413"/>
      <c r="J53" s="402">
        <v>2.93499065361192E-2</v>
      </c>
    </row>
    <row r="54" spans="1:10" ht="24" customHeight="1">
      <c r="A54" s="407" t="s">
        <v>95444</v>
      </c>
      <c r="B54" s="407"/>
      <c r="C54" s="407"/>
      <c r="D54" s="407" t="s">
        <v>84936</v>
      </c>
      <c r="E54" s="407"/>
      <c r="F54" s="417"/>
      <c r="G54" s="407"/>
      <c r="H54" s="407"/>
      <c r="I54" s="409"/>
      <c r="J54" s="401">
        <v>2.3147772244727963E-3</v>
      </c>
    </row>
    <row r="55" spans="1:10" ht="24" customHeight="1">
      <c r="A55" s="410" t="s">
        <v>95445</v>
      </c>
      <c r="B55" s="411" t="s">
        <v>95446</v>
      </c>
      <c r="C55" s="410" t="s">
        <v>95305</v>
      </c>
      <c r="D55" s="410" t="s">
        <v>95447</v>
      </c>
      <c r="E55" s="412" t="s">
        <v>10</v>
      </c>
      <c r="F55" s="416">
        <v>9.3000000000000007</v>
      </c>
      <c r="G55" s="413"/>
      <c r="H55" s="413"/>
      <c r="I55" s="413"/>
      <c r="J55" s="402">
        <v>7.2983916875861584E-4</v>
      </c>
    </row>
    <row r="56" spans="1:10" ht="24" customHeight="1">
      <c r="A56" s="410" t="s">
        <v>95448</v>
      </c>
      <c r="B56" s="411" t="s">
        <v>95449</v>
      </c>
      <c r="C56" s="410" t="s">
        <v>95305</v>
      </c>
      <c r="D56" s="410" t="s">
        <v>95450</v>
      </c>
      <c r="E56" s="412" t="s">
        <v>10</v>
      </c>
      <c r="F56" s="416">
        <v>2</v>
      </c>
      <c r="G56" s="413"/>
      <c r="H56" s="413"/>
      <c r="I56" s="413"/>
      <c r="J56" s="402">
        <v>1.8151475235147162E-4</v>
      </c>
    </row>
    <row r="57" spans="1:10" ht="25.95" customHeight="1">
      <c r="A57" s="410" t="s">
        <v>95451</v>
      </c>
      <c r="B57" s="411" t="s">
        <v>95452</v>
      </c>
      <c r="C57" s="410" t="s">
        <v>95333</v>
      </c>
      <c r="D57" s="410" t="s">
        <v>95453</v>
      </c>
      <c r="E57" s="412" t="s">
        <v>10</v>
      </c>
      <c r="F57" s="416">
        <v>9.3000000000000007</v>
      </c>
      <c r="G57" s="413"/>
      <c r="H57" s="413"/>
      <c r="I57" s="413"/>
      <c r="J57" s="402">
        <v>6.8334768228140894E-4</v>
      </c>
    </row>
    <row r="58" spans="1:10" ht="25.95" customHeight="1">
      <c r="A58" s="410" t="s">
        <v>95454</v>
      </c>
      <c r="B58" s="411" t="s">
        <v>95455</v>
      </c>
      <c r="C58" s="410" t="s">
        <v>62144</v>
      </c>
      <c r="D58" s="410" t="s">
        <v>13691</v>
      </c>
      <c r="E58" s="412" t="s">
        <v>10</v>
      </c>
      <c r="F58" s="416">
        <v>2</v>
      </c>
      <c r="G58" s="413"/>
      <c r="H58" s="413"/>
      <c r="I58" s="413"/>
      <c r="J58" s="402">
        <v>1.7912139702163705E-4</v>
      </c>
    </row>
    <row r="59" spans="1:10" ht="24" customHeight="1">
      <c r="A59" s="410" t="s">
        <v>95456</v>
      </c>
      <c r="B59" s="411" t="s">
        <v>95457</v>
      </c>
      <c r="C59" s="410" t="s">
        <v>95305</v>
      </c>
      <c r="D59" s="410" t="s">
        <v>95458</v>
      </c>
      <c r="E59" s="412" t="s">
        <v>10</v>
      </c>
      <c r="F59" s="416">
        <v>7.3</v>
      </c>
      <c r="G59" s="413"/>
      <c r="H59" s="413"/>
      <c r="I59" s="413"/>
      <c r="J59" s="402">
        <v>5.4095422405966303E-4</v>
      </c>
    </row>
    <row r="60" spans="1:10" ht="24" customHeight="1">
      <c r="A60" s="407" t="s">
        <v>95459</v>
      </c>
      <c r="B60" s="407"/>
      <c r="C60" s="407"/>
      <c r="D60" s="407" t="s">
        <v>87480</v>
      </c>
      <c r="E60" s="407"/>
      <c r="F60" s="417"/>
      <c r="G60" s="407"/>
      <c r="H60" s="407"/>
      <c r="I60" s="409"/>
      <c r="J60" s="401">
        <v>6.5141484206874475E-2</v>
      </c>
    </row>
    <row r="61" spans="1:10" ht="24" customHeight="1">
      <c r="A61" s="407" t="s">
        <v>95460</v>
      </c>
      <c r="B61" s="407"/>
      <c r="C61" s="407"/>
      <c r="D61" s="407" t="s">
        <v>95461</v>
      </c>
      <c r="E61" s="407"/>
      <c r="F61" s="417"/>
      <c r="G61" s="407"/>
      <c r="H61" s="407"/>
      <c r="I61" s="409"/>
      <c r="J61" s="401">
        <v>2.9912993705028125E-2</v>
      </c>
    </row>
    <row r="62" spans="1:10" ht="25.95" customHeight="1">
      <c r="A62" s="410" t="s">
        <v>95462</v>
      </c>
      <c r="B62" s="411" t="s">
        <v>95463</v>
      </c>
      <c r="C62" s="410" t="s">
        <v>84656</v>
      </c>
      <c r="D62" s="410" t="s">
        <v>95464</v>
      </c>
      <c r="E62" s="412" t="s">
        <v>95331</v>
      </c>
      <c r="F62" s="416">
        <v>299.25</v>
      </c>
      <c r="G62" s="413"/>
      <c r="H62" s="413"/>
      <c r="I62" s="413"/>
      <c r="J62" s="402">
        <v>2.7610932578733005E-3</v>
      </c>
    </row>
    <row r="63" spans="1:10" ht="64.95" customHeight="1">
      <c r="A63" s="410" t="s">
        <v>95465</v>
      </c>
      <c r="B63" s="411" t="s">
        <v>95466</v>
      </c>
      <c r="C63" s="410" t="s">
        <v>62144</v>
      </c>
      <c r="D63" s="410" t="s">
        <v>63117</v>
      </c>
      <c r="E63" s="412" t="s">
        <v>95331</v>
      </c>
      <c r="F63" s="416">
        <v>299.25</v>
      </c>
      <c r="G63" s="413"/>
      <c r="H63" s="413"/>
      <c r="I63" s="413"/>
      <c r="J63" s="402">
        <v>1.8594726879013205E-2</v>
      </c>
    </row>
    <row r="64" spans="1:10" ht="64.95" customHeight="1">
      <c r="A64" s="410" t="s">
        <v>95467</v>
      </c>
      <c r="B64" s="411" t="s">
        <v>95468</v>
      </c>
      <c r="C64" s="410" t="s">
        <v>84656</v>
      </c>
      <c r="D64" s="410" t="s">
        <v>95469</v>
      </c>
      <c r="E64" s="412" t="s">
        <v>95331</v>
      </c>
      <c r="F64" s="416">
        <v>104.27</v>
      </c>
      <c r="G64" s="413"/>
      <c r="H64" s="413"/>
      <c r="I64" s="413"/>
      <c r="J64" s="402">
        <v>8.5571735681416218E-3</v>
      </c>
    </row>
    <row r="65" spans="1:10" ht="24" customHeight="1">
      <c r="A65" s="407" t="s">
        <v>95470</v>
      </c>
      <c r="B65" s="407"/>
      <c r="C65" s="407"/>
      <c r="D65" s="407" t="s">
        <v>95471</v>
      </c>
      <c r="E65" s="407"/>
      <c r="F65" s="417"/>
      <c r="G65" s="407"/>
      <c r="H65" s="407"/>
      <c r="I65" s="409"/>
      <c r="J65" s="401">
        <v>3.522849050184635E-2</v>
      </c>
    </row>
    <row r="66" spans="1:10" ht="24" customHeight="1">
      <c r="A66" s="410" t="s">
        <v>95472</v>
      </c>
      <c r="B66" s="411" t="s">
        <v>95473</v>
      </c>
      <c r="C66" s="410" t="s">
        <v>95333</v>
      </c>
      <c r="D66" s="410" t="s">
        <v>95474</v>
      </c>
      <c r="E66" s="412" t="s">
        <v>63689</v>
      </c>
      <c r="F66" s="416">
        <v>5.91</v>
      </c>
      <c r="G66" s="413"/>
      <c r="H66" s="413"/>
      <c r="I66" s="413"/>
      <c r="J66" s="402">
        <v>6.4334062300157625E-3</v>
      </c>
    </row>
    <row r="67" spans="1:10" ht="64.95" customHeight="1">
      <c r="A67" s="410" t="s">
        <v>95475</v>
      </c>
      <c r="B67" s="411" t="s">
        <v>95476</v>
      </c>
      <c r="C67" s="410" t="s">
        <v>95193</v>
      </c>
      <c r="D67" s="410" t="s">
        <v>95477</v>
      </c>
      <c r="E67" s="412" t="s">
        <v>95331</v>
      </c>
      <c r="F67" s="416">
        <v>61.47</v>
      </c>
      <c r="G67" s="413"/>
      <c r="H67" s="413"/>
      <c r="I67" s="413"/>
      <c r="J67" s="402">
        <v>1.3246248751037587E-2</v>
      </c>
    </row>
    <row r="68" spans="1:10" ht="64.95" customHeight="1">
      <c r="A68" s="410" t="s">
        <v>95478</v>
      </c>
      <c r="B68" s="411" t="s">
        <v>95479</v>
      </c>
      <c r="C68" s="410" t="s">
        <v>95193</v>
      </c>
      <c r="D68" s="410" t="s">
        <v>95480</v>
      </c>
      <c r="E68" s="412" t="s">
        <v>95331</v>
      </c>
      <c r="F68" s="416">
        <v>56.74</v>
      </c>
      <c r="G68" s="413"/>
      <c r="H68" s="413"/>
      <c r="I68" s="413"/>
      <c r="J68" s="402">
        <v>1.1119014402854489E-2</v>
      </c>
    </row>
    <row r="69" spans="1:10" ht="24" customHeight="1">
      <c r="A69" s="410" t="s">
        <v>95481</v>
      </c>
      <c r="B69" s="411" t="s">
        <v>95482</v>
      </c>
      <c r="C69" s="410" t="s">
        <v>62144</v>
      </c>
      <c r="D69" s="410" t="s">
        <v>86421</v>
      </c>
      <c r="E69" s="412" t="s">
        <v>10</v>
      </c>
      <c r="F69" s="416">
        <v>49.1</v>
      </c>
      <c r="G69" s="413"/>
      <c r="H69" s="413"/>
      <c r="I69" s="413"/>
      <c r="J69" s="402">
        <v>4.429821117938511E-3</v>
      </c>
    </row>
    <row r="70" spans="1:10" ht="24" customHeight="1">
      <c r="A70" s="414" t="s">
        <v>95483</v>
      </c>
      <c r="B70" s="414"/>
      <c r="C70" s="414"/>
      <c r="D70" s="414" t="s">
        <v>85309</v>
      </c>
      <c r="E70" s="414"/>
      <c r="F70" s="418"/>
      <c r="G70" s="414"/>
      <c r="H70" s="414"/>
      <c r="I70" s="415"/>
      <c r="J70" s="401">
        <v>1.7118429261028054E-2</v>
      </c>
    </row>
    <row r="71" spans="1:10" ht="39" customHeight="1">
      <c r="A71" s="410" t="s">
        <v>95484</v>
      </c>
      <c r="B71" s="411" t="s">
        <v>95485</v>
      </c>
      <c r="C71" s="410" t="s">
        <v>84656</v>
      </c>
      <c r="D71" s="410" t="s">
        <v>95486</v>
      </c>
      <c r="E71" s="412" t="s">
        <v>95331</v>
      </c>
      <c r="F71" s="416">
        <v>74.400000000000006</v>
      </c>
      <c r="G71" s="413"/>
      <c r="H71" s="413"/>
      <c r="I71" s="413"/>
      <c r="J71" s="402">
        <v>1.7118429261028054E-2</v>
      </c>
    </row>
    <row r="72" spans="1:10" ht="24" customHeight="1">
      <c r="A72" s="407" t="s">
        <v>95487</v>
      </c>
      <c r="B72" s="407"/>
      <c r="C72" s="407"/>
      <c r="D72" s="407" t="s">
        <v>83768</v>
      </c>
      <c r="E72" s="407"/>
      <c r="F72" s="417"/>
      <c r="G72" s="407"/>
      <c r="H72" s="407"/>
      <c r="I72" s="409"/>
      <c r="J72" s="401">
        <v>9.8086523597700672E-3</v>
      </c>
    </row>
    <row r="73" spans="1:10" ht="25.95" customHeight="1">
      <c r="A73" s="410" t="s">
        <v>95488</v>
      </c>
      <c r="B73" s="411" t="s">
        <v>95489</v>
      </c>
      <c r="C73" s="410" t="s">
        <v>84656</v>
      </c>
      <c r="D73" s="410" t="s">
        <v>95490</v>
      </c>
      <c r="E73" s="412" t="s">
        <v>95331</v>
      </c>
      <c r="F73" s="416">
        <v>176.75</v>
      </c>
      <c r="G73" s="413"/>
      <c r="H73" s="413"/>
      <c r="I73" s="413"/>
      <c r="J73" s="402">
        <v>1.8700045697429336E-3</v>
      </c>
    </row>
    <row r="74" spans="1:10" ht="25.95" customHeight="1">
      <c r="A74" s="410" t="s">
        <v>95491</v>
      </c>
      <c r="B74" s="411" t="s">
        <v>95492</v>
      </c>
      <c r="C74" s="410" t="s">
        <v>84656</v>
      </c>
      <c r="D74" s="410" t="s">
        <v>95493</v>
      </c>
      <c r="E74" s="412" t="s">
        <v>95331</v>
      </c>
      <c r="F74" s="416">
        <v>176.75</v>
      </c>
      <c r="G74" s="413"/>
      <c r="H74" s="413"/>
      <c r="I74" s="413"/>
      <c r="J74" s="402">
        <v>4.4832801762404234E-3</v>
      </c>
    </row>
    <row r="75" spans="1:10" ht="25.95" customHeight="1">
      <c r="A75" s="410" t="s">
        <v>95494</v>
      </c>
      <c r="B75" s="411" t="s">
        <v>95495</v>
      </c>
      <c r="C75" s="410" t="s">
        <v>62144</v>
      </c>
      <c r="D75" s="410" t="s">
        <v>89972</v>
      </c>
      <c r="E75" s="412" t="s">
        <v>95331</v>
      </c>
      <c r="F75" s="416">
        <v>176.75</v>
      </c>
      <c r="G75" s="413"/>
      <c r="H75" s="413"/>
      <c r="I75" s="413"/>
      <c r="J75" s="402">
        <v>3.4553676137867107E-3</v>
      </c>
    </row>
    <row r="76" spans="1:10" ht="24" customHeight="1">
      <c r="A76" s="407" t="s">
        <v>95496</v>
      </c>
      <c r="B76" s="407"/>
      <c r="C76" s="407"/>
      <c r="D76" s="407" t="s">
        <v>84937</v>
      </c>
      <c r="E76" s="407"/>
      <c r="F76" s="417"/>
      <c r="G76" s="407"/>
      <c r="H76" s="407"/>
      <c r="I76" s="409"/>
      <c r="J76" s="401">
        <v>2.1737045852438238E-2</v>
      </c>
    </row>
    <row r="77" spans="1:10" ht="24" customHeight="1">
      <c r="A77" s="407" t="s">
        <v>95497</v>
      </c>
      <c r="B77" s="407"/>
      <c r="C77" s="407"/>
      <c r="D77" s="407" t="s">
        <v>84938</v>
      </c>
      <c r="E77" s="407"/>
      <c r="F77" s="417"/>
      <c r="G77" s="407"/>
      <c r="H77" s="407"/>
      <c r="I77" s="409"/>
      <c r="J77" s="401">
        <v>1.0799613305355681E-2</v>
      </c>
    </row>
    <row r="78" spans="1:10" ht="39" customHeight="1">
      <c r="A78" s="410" t="s">
        <v>95498</v>
      </c>
      <c r="B78" s="411" t="s">
        <v>95499</v>
      </c>
      <c r="C78" s="410" t="s">
        <v>62144</v>
      </c>
      <c r="D78" s="410" t="s">
        <v>84772</v>
      </c>
      <c r="E78" s="412" t="s">
        <v>95331</v>
      </c>
      <c r="F78" s="416">
        <v>15.33</v>
      </c>
      <c r="G78" s="413"/>
      <c r="H78" s="413"/>
      <c r="I78" s="413"/>
      <c r="J78" s="402">
        <v>9.3750076889335954E-3</v>
      </c>
    </row>
    <row r="79" spans="1:10" ht="39" customHeight="1">
      <c r="A79" s="410" t="s">
        <v>95500</v>
      </c>
      <c r="B79" s="411" t="s">
        <v>95501</v>
      </c>
      <c r="C79" s="410" t="s">
        <v>62144</v>
      </c>
      <c r="D79" s="410" t="s">
        <v>84706</v>
      </c>
      <c r="E79" s="412" t="s">
        <v>8</v>
      </c>
      <c r="F79" s="416">
        <v>10</v>
      </c>
      <c r="G79" s="413"/>
      <c r="H79" s="413"/>
      <c r="I79" s="413"/>
      <c r="J79" s="402">
        <v>1.4246056164220859E-3</v>
      </c>
    </row>
    <row r="80" spans="1:10" ht="24" customHeight="1">
      <c r="A80" s="407" t="s">
        <v>95502</v>
      </c>
      <c r="B80" s="407"/>
      <c r="C80" s="407"/>
      <c r="D80" s="407" t="s">
        <v>84939</v>
      </c>
      <c r="E80" s="407"/>
      <c r="F80" s="417"/>
      <c r="G80" s="407"/>
      <c r="H80" s="407"/>
      <c r="I80" s="409"/>
      <c r="J80" s="401">
        <v>1.0937432547082555E-2</v>
      </c>
    </row>
    <row r="81" spans="1:10" ht="25.95" customHeight="1">
      <c r="A81" s="410" t="s">
        <v>95503</v>
      </c>
      <c r="B81" s="411" t="s">
        <v>95504</v>
      </c>
      <c r="C81" s="410" t="s">
        <v>84656</v>
      </c>
      <c r="D81" s="410" t="s">
        <v>95505</v>
      </c>
      <c r="E81" s="412" t="s">
        <v>95331</v>
      </c>
      <c r="F81" s="416">
        <v>9.4499999999999993</v>
      </c>
      <c r="G81" s="413"/>
      <c r="H81" s="413"/>
      <c r="I81" s="413"/>
      <c r="J81" s="402">
        <v>6.6951095698201029E-3</v>
      </c>
    </row>
    <row r="82" spans="1:10" ht="25.95" customHeight="1">
      <c r="A82" s="410" t="s">
        <v>95506</v>
      </c>
      <c r="B82" s="411" t="s">
        <v>95507</v>
      </c>
      <c r="C82" s="410" t="s">
        <v>84656</v>
      </c>
      <c r="D82" s="410" t="s">
        <v>95508</v>
      </c>
      <c r="E82" s="412" t="s">
        <v>95331</v>
      </c>
      <c r="F82" s="416">
        <v>1.08</v>
      </c>
      <c r="G82" s="413"/>
      <c r="H82" s="413"/>
      <c r="I82" s="413"/>
      <c r="J82" s="402">
        <v>6.9720453860694647E-4</v>
      </c>
    </row>
    <row r="83" spans="1:10" ht="24" customHeight="1">
      <c r="A83" s="410" t="s">
        <v>95509</v>
      </c>
      <c r="B83" s="411" t="s">
        <v>95510</v>
      </c>
      <c r="C83" s="410" t="s">
        <v>84656</v>
      </c>
      <c r="D83" s="410" t="s">
        <v>95511</v>
      </c>
      <c r="E83" s="412" t="s">
        <v>95331</v>
      </c>
      <c r="F83" s="416">
        <v>10.53</v>
      </c>
      <c r="G83" s="413"/>
      <c r="H83" s="413"/>
      <c r="I83" s="413"/>
      <c r="J83" s="402">
        <v>3.5451184386555068E-3</v>
      </c>
    </row>
    <row r="84" spans="1:10" ht="24" customHeight="1">
      <c r="A84" s="407" t="s">
        <v>95512</v>
      </c>
      <c r="B84" s="407"/>
      <c r="C84" s="407"/>
      <c r="D84" s="407" t="s">
        <v>83831</v>
      </c>
      <c r="E84" s="407"/>
      <c r="F84" s="417"/>
      <c r="G84" s="407"/>
      <c r="H84" s="407"/>
      <c r="I84" s="409"/>
      <c r="J84" s="401">
        <v>1.9981519718004586E-2</v>
      </c>
    </row>
    <row r="85" spans="1:10" ht="25.95" customHeight="1">
      <c r="A85" s="410" t="s">
        <v>95513</v>
      </c>
      <c r="B85" s="411" t="s">
        <v>95514</v>
      </c>
      <c r="C85" s="410" t="s">
        <v>62144</v>
      </c>
      <c r="D85" s="410" t="s">
        <v>86424</v>
      </c>
      <c r="E85" s="412" t="s">
        <v>10</v>
      </c>
      <c r="F85" s="416">
        <v>7.66</v>
      </c>
      <c r="G85" s="413"/>
      <c r="H85" s="413"/>
      <c r="I85" s="413"/>
      <c r="J85" s="402">
        <v>1.0014626308880177E-3</v>
      </c>
    </row>
    <row r="86" spans="1:10" ht="39" customHeight="1">
      <c r="A86" s="410" t="s">
        <v>95515</v>
      </c>
      <c r="B86" s="411" t="s">
        <v>95516</v>
      </c>
      <c r="C86" s="410" t="s">
        <v>62144</v>
      </c>
      <c r="D86" s="410" t="s">
        <v>95517</v>
      </c>
      <c r="E86" s="412" t="s">
        <v>10</v>
      </c>
      <c r="F86" s="416">
        <v>11.66</v>
      </c>
      <c r="G86" s="413"/>
      <c r="H86" s="413"/>
      <c r="I86" s="413"/>
      <c r="J86" s="402">
        <v>1.7149397489571569E-3</v>
      </c>
    </row>
    <row r="87" spans="1:10" ht="24" customHeight="1">
      <c r="A87" s="410" t="s">
        <v>95518</v>
      </c>
      <c r="B87" s="411" t="s">
        <v>95519</v>
      </c>
      <c r="C87" s="410" t="s">
        <v>84656</v>
      </c>
      <c r="D87" s="410" t="s">
        <v>95520</v>
      </c>
      <c r="E87" s="412" t="s">
        <v>95331</v>
      </c>
      <c r="F87" s="416">
        <v>1.7</v>
      </c>
      <c r="G87" s="413"/>
      <c r="H87" s="413"/>
      <c r="I87" s="413"/>
      <c r="J87" s="402">
        <v>1.3166809485113218E-3</v>
      </c>
    </row>
    <row r="88" spans="1:10" ht="52.05" customHeight="1">
      <c r="A88" s="410" t="s">
        <v>95521</v>
      </c>
      <c r="B88" s="411" t="s">
        <v>95522</v>
      </c>
      <c r="C88" s="410" t="s">
        <v>84656</v>
      </c>
      <c r="D88" s="410" t="s">
        <v>95523</v>
      </c>
      <c r="E88" s="412" t="s">
        <v>95350</v>
      </c>
      <c r="F88" s="416">
        <v>1</v>
      </c>
      <c r="G88" s="413"/>
      <c r="H88" s="413"/>
      <c r="I88" s="413"/>
      <c r="J88" s="402">
        <v>2.6990896973658105E-3</v>
      </c>
    </row>
    <row r="89" spans="1:10" ht="64.95" customHeight="1">
      <c r="A89" s="410" t="s">
        <v>95524</v>
      </c>
      <c r="B89" s="411" t="s">
        <v>95525</v>
      </c>
      <c r="C89" s="410" t="s">
        <v>62144</v>
      </c>
      <c r="D89" s="410" t="s">
        <v>84846</v>
      </c>
      <c r="E89" s="412" t="s">
        <v>8</v>
      </c>
      <c r="F89" s="416">
        <v>3</v>
      </c>
      <c r="G89" s="413"/>
      <c r="H89" s="413"/>
      <c r="I89" s="413"/>
      <c r="J89" s="402">
        <v>1.1524005913153411E-3</v>
      </c>
    </row>
    <row r="90" spans="1:10" ht="52.05" customHeight="1">
      <c r="A90" s="410" t="s">
        <v>95526</v>
      </c>
      <c r="B90" s="411" t="s">
        <v>95527</v>
      </c>
      <c r="C90" s="410" t="s">
        <v>62144</v>
      </c>
      <c r="D90" s="410" t="s">
        <v>84831</v>
      </c>
      <c r="E90" s="412" t="s">
        <v>8</v>
      </c>
      <c r="F90" s="416">
        <v>1</v>
      </c>
      <c r="G90" s="413"/>
      <c r="H90" s="413"/>
      <c r="I90" s="413"/>
      <c r="J90" s="402">
        <v>5.3690565102508308E-4</v>
      </c>
    </row>
    <row r="91" spans="1:10" ht="25.95" customHeight="1">
      <c r="A91" s="410" t="s">
        <v>95528</v>
      </c>
      <c r="B91" s="411" t="s">
        <v>95529</v>
      </c>
      <c r="C91" s="410" t="s">
        <v>84656</v>
      </c>
      <c r="D91" s="410" t="s">
        <v>95530</v>
      </c>
      <c r="E91" s="412" t="s">
        <v>95350</v>
      </c>
      <c r="F91" s="416">
        <v>3</v>
      </c>
      <c r="G91" s="413"/>
      <c r="H91" s="413"/>
      <c r="I91" s="413"/>
      <c r="J91" s="402">
        <v>4.8623138467237089E-4</v>
      </c>
    </row>
    <row r="92" spans="1:10" ht="25.95" customHeight="1">
      <c r="A92" s="410" t="s">
        <v>95531</v>
      </c>
      <c r="B92" s="411" t="s">
        <v>95532</v>
      </c>
      <c r="C92" s="410" t="s">
        <v>84656</v>
      </c>
      <c r="D92" s="410" t="s">
        <v>95533</v>
      </c>
      <c r="E92" s="412" t="s">
        <v>95350</v>
      </c>
      <c r="F92" s="416">
        <v>3</v>
      </c>
      <c r="G92" s="413"/>
      <c r="H92" s="413"/>
      <c r="I92" s="413"/>
      <c r="J92" s="402">
        <v>1.7216389071000116E-3</v>
      </c>
    </row>
    <row r="93" spans="1:10" ht="52.05" customHeight="1">
      <c r="A93" s="410" t="s">
        <v>95534</v>
      </c>
      <c r="B93" s="411" t="s">
        <v>95535</v>
      </c>
      <c r="C93" s="410" t="s">
        <v>62144</v>
      </c>
      <c r="D93" s="410" t="s">
        <v>84835</v>
      </c>
      <c r="E93" s="412" t="s">
        <v>8</v>
      </c>
      <c r="F93" s="416">
        <v>2</v>
      </c>
      <c r="G93" s="413"/>
      <c r="H93" s="413"/>
      <c r="I93" s="413"/>
      <c r="J93" s="402">
        <v>1.4552942473803384E-3</v>
      </c>
    </row>
    <row r="94" spans="1:10" ht="52.05" customHeight="1">
      <c r="A94" s="410" t="s">
        <v>95536</v>
      </c>
      <c r="B94" s="411" t="s">
        <v>95537</v>
      </c>
      <c r="C94" s="410" t="s">
        <v>62144</v>
      </c>
      <c r="D94" s="410" t="s">
        <v>84852</v>
      </c>
      <c r="E94" s="412" t="s">
        <v>8</v>
      </c>
      <c r="F94" s="416">
        <v>1</v>
      </c>
      <c r="G94" s="413"/>
      <c r="H94" s="413"/>
      <c r="I94" s="413"/>
      <c r="J94" s="402">
        <v>1.1320570710117474E-3</v>
      </c>
    </row>
    <row r="95" spans="1:10" ht="25.95" customHeight="1">
      <c r="A95" s="410" t="s">
        <v>95538</v>
      </c>
      <c r="B95" s="411" t="s">
        <v>95539</v>
      </c>
      <c r="C95" s="410" t="s">
        <v>84656</v>
      </c>
      <c r="D95" s="410" t="s">
        <v>95540</v>
      </c>
      <c r="E95" s="412" t="s">
        <v>95350</v>
      </c>
      <c r="F95" s="416">
        <v>3</v>
      </c>
      <c r="G95" s="413"/>
      <c r="H95" s="413"/>
      <c r="I95" s="413"/>
      <c r="J95" s="402">
        <v>2.3039959415851305E-4</v>
      </c>
    </row>
    <row r="96" spans="1:10" ht="24" customHeight="1">
      <c r="A96" s="410" t="s">
        <v>95541</v>
      </c>
      <c r="B96" s="411" t="s">
        <v>95542</v>
      </c>
      <c r="C96" s="410" t="s">
        <v>84656</v>
      </c>
      <c r="D96" s="410" t="s">
        <v>95543</v>
      </c>
      <c r="E96" s="412" t="s">
        <v>95350</v>
      </c>
      <c r="F96" s="416">
        <v>3</v>
      </c>
      <c r="G96" s="413"/>
      <c r="H96" s="413"/>
      <c r="I96" s="413"/>
      <c r="J96" s="402">
        <v>1.6483955236650278E-4</v>
      </c>
    </row>
    <row r="97" spans="1:10" ht="52.05" customHeight="1">
      <c r="A97" s="410" t="s">
        <v>95544</v>
      </c>
      <c r="B97" s="411" t="s">
        <v>95545</v>
      </c>
      <c r="C97" s="410" t="s">
        <v>84656</v>
      </c>
      <c r="D97" s="410" t="s">
        <v>95546</v>
      </c>
      <c r="E97" s="412" t="s">
        <v>95350</v>
      </c>
      <c r="F97" s="416">
        <v>3</v>
      </c>
      <c r="G97" s="413"/>
      <c r="H97" s="413"/>
      <c r="I97" s="413"/>
      <c r="J97" s="402">
        <v>5.3655895001935932E-4</v>
      </c>
    </row>
    <row r="98" spans="1:10" ht="25.95" customHeight="1">
      <c r="A98" s="410" t="s">
        <v>95547</v>
      </c>
      <c r="B98" s="411" t="s">
        <v>95548</v>
      </c>
      <c r="C98" s="410" t="s">
        <v>84656</v>
      </c>
      <c r="D98" s="410" t="s">
        <v>95549</v>
      </c>
      <c r="E98" s="412" t="s">
        <v>95350</v>
      </c>
      <c r="F98" s="416">
        <v>3</v>
      </c>
      <c r="G98" s="413"/>
      <c r="H98" s="413"/>
      <c r="I98" s="413"/>
      <c r="J98" s="402">
        <v>3.5155481980382987E-4</v>
      </c>
    </row>
    <row r="99" spans="1:10" ht="39" customHeight="1">
      <c r="A99" s="410" t="s">
        <v>95550</v>
      </c>
      <c r="B99" s="411" t="s">
        <v>95551</v>
      </c>
      <c r="C99" s="410" t="s">
        <v>62144</v>
      </c>
      <c r="D99" s="410" t="s">
        <v>84871</v>
      </c>
      <c r="E99" s="412" t="s">
        <v>8</v>
      </c>
      <c r="F99" s="416">
        <v>2</v>
      </c>
      <c r="G99" s="413"/>
      <c r="H99" s="413"/>
      <c r="I99" s="413"/>
      <c r="J99" s="402">
        <v>8.8616777062977233E-4</v>
      </c>
    </row>
    <row r="100" spans="1:10" ht="39" customHeight="1">
      <c r="A100" s="410" t="s">
        <v>95552</v>
      </c>
      <c r="B100" s="411" t="s">
        <v>95553</v>
      </c>
      <c r="C100" s="410" t="s">
        <v>62144</v>
      </c>
      <c r="D100" s="410" t="s">
        <v>84870</v>
      </c>
      <c r="E100" s="412" t="s">
        <v>8</v>
      </c>
      <c r="F100" s="416">
        <v>3</v>
      </c>
      <c r="G100" s="413"/>
      <c r="H100" s="413"/>
      <c r="I100" s="413"/>
      <c r="J100" s="402">
        <v>1.2836213300300556E-3</v>
      </c>
    </row>
    <row r="101" spans="1:10" ht="39" customHeight="1">
      <c r="A101" s="410" t="s">
        <v>95554</v>
      </c>
      <c r="B101" s="411" t="s">
        <v>95555</v>
      </c>
      <c r="C101" s="410" t="s">
        <v>62144</v>
      </c>
      <c r="D101" s="410" t="s">
        <v>84869</v>
      </c>
      <c r="E101" s="412" t="s">
        <v>8</v>
      </c>
      <c r="F101" s="416">
        <v>1</v>
      </c>
      <c r="G101" s="413"/>
      <c r="H101" s="413"/>
      <c r="I101" s="413"/>
      <c r="J101" s="402">
        <v>4.0503624591256289E-4</v>
      </c>
    </row>
    <row r="102" spans="1:10" ht="24" customHeight="1">
      <c r="A102" s="410" t="s">
        <v>95556</v>
      </c>
      <c r="B102" s="411" t="s">
        <v>95557</v>
      </c>
      <c r="C102" s="410" t="s">
        <v>84656</v>
      </c>
      <c r="D102" s="410" t="s">
        <v>95558</v>
      </c>
      <c r="E102" s="412" t="s">
        <v>95377</v>
      </c>
      <c r="F102" s="416">
        <v>5.4</v>
      </c>
      <c r="G102" s="413"/>
      <c r="H102" s="413"/>
      <c r="I102" s="413"/>
      <c r="J102" s="402">
        <v>2.3103372148188511E-3</v>
      </c>
    </row>
    <row r="103" spans="1:10" ht="24" customHeight="1">
      <c r="A103" s="410" t="s">
        <v>95559</v>
      </c>
      <c r="B103" s="411" t="s">
        <v>95560</v>
      </c>
      <c r="C103" s="410" t="s">
        <v>84656</v>
      </c>
      <c r="D103" s="410" t="s">
        <v>95561</v>
      </c>
      <c r="E103" s="412" t="s">
        <v>95331</v>
      </c>
      <c r="F103" s="416">
        <v>180.13</v>
      </c>
      <c r="G103" s="413"/>
      <c r="H103" s="413"/>
      <c r="I103" s="413"/>
      <c r="J103" s="402">
        <v>5.9630336203793984E-4</v>
      </c>
    </row>
    <row r="104" spans="1:10" ht="24" customHeight="1">
      <c r="A104" s="407" t="s">
        <v>95562</v>
      </c>
      <c r="B104" s="407"/>
      <c r="C104" s="407"/>
      <c r="D104" s="407" t="s">
        <v>62324</v>
      </c>
      <c r="E104" s="407"/>
      <c r="F104" s="417"/>
      <c r="G104" s="407"/>
      <c r="H104" s="407"/>
      <c r="I104" s="409"/>
      <c r="J104" s="401">
        <v>7.8883973936136775E-2</v>
      </c>
    </row>
    <row r="105" spans="1:10" ht="52.05" customHeight="1">
      <c r="A105" s="410" t="s">
        <v>95563</v>
      </c>
      <c r="B105" s="411" t="s">
        <v>95564</v>
      </c>
      <c r="C105" s="410" t="s">
        <v>62144</v>
      </c>
      <c r="D105" s="410" t="s">
        <v>84116</v>
      </c>
      <c r="E105" s="412" t="s">
        <v>95331</v>
      </c>
      <c r="F105" s="416">
        <v>178.35</v>
      </c>
      <c r="G105" s="413"/>
      <c r="H105" s="413"/>
      <c r="I105" s="413"/>
      <c r="J105" s="402">
        <v>2.3588720004491456E-2</v>
      </c>
    </row>
    <row r="106" spans="1:10" ht="39" customHeight="1">
      <c r="A106" s="410" t="s">
        <v>95565</v>
      </c>
      <c r="B106" s="411" t="s">
        <v>95566</v>
      </c>
      <c r="C106" s="410" t="s">
        <v>62144</v>
      </c>
      <c r="D106" s="410" t="s">
        <v>84164</v>
      </c>
      <c r="E106" s="412" t="s">
        <v>95331</v>
      </c>
      <c r="F106" s="416">
        <v>178.3</v>
      </c>
      <c r="G106" s="413"/>
      <c r="H106" s="413"/>
      <c r="I106" s="413"/>
      <c r="J106" s="402">
        <v>5.3381777529346005E-3</v>
      </c>
    </row>
    <row r="107" spans="1:10" ht="39" customHeight="1">
      <c r="A107" s="410" t="s">
        <v>95567</v>
      </c>
      <c r="B107" s="411" t="s">
        <v>95568</v>
      </c>
      <c r="C107" s="410" t="s">
        <v>62144</v>
      </c>
      <c r="D107" s="410" t="s">
        <v>84167</v>
      </c>
      <c r="E107" s="412" t="s">
        <v>95331</v>
      </c>
      <c r="F107" s="416">
        <v>178.35</v>
      </c>
      <c r="G107" s="413"/>
      <c r="H107" s="413"/>
      <c r="I107" s="413"/>
      <c r="J107" s="402">
        <v>8.9998548329337322E-3</v>
      </c>
    </row>
    <row r="108" spans="1:10" ht="52.05" customHeight="1">
      <c r="A108" s="410" t="s">
        <v>95569</v>
      </c>
      <c r="B108" s="411" t="s">
        <v>95570</v>
      </c>
      <c r="C108" s="410" t="s">
        <v>62144</v>
      </c>
      <c r="D108" s="410" t="s">
        <v>84178</v>
      </c>
      <c r="E108" s="412" t="s">
        <v>10</v>
      </c>
      <c r="F108" s="416">
        <v>47.04</v>
      </c>
      <c r="G108" s="413"/>
      <c r="H108" s="413"/>
      <c r="I108" s="413"/>
      <c r="J108" s="402">
        <v>2.3358365145946585E-3</v>
      </c>
    </row>
    <row r="109" spans="1:10" ht="25.95" customHeight="1">
      <c r="A109" s="410" t="s">
        <v>95571</v>
      </c>
      <c r="B109" s="411" t="s">
        <v>95572</v>
      </c>
      <c r="C109" s="410" t="s">
        <v>95333</v>
      </c>
      <c r="D109" s="410" t="s">
        <v>87496</v>
      </c>
      <c r="E109" s="412" t="s">
        <v>8</v>
      </c>
      <c r="F109" s="416">
        <v>10</v>
      </c>
      <c r="G109" s="413"/>
      <c r="H109" s="413"/>
      <c r="I109" s="413"/>
      <c r="J109" s="402">
        <v>1.3923512389863715E-2</v>
      </c>
    </row>
    <row r="110" spans="1:10" ht="25.95" customHeight="1">
      <c r="A110" s="410" t="s">
        <v>95573</v>
      </c>
      <c r="B110" s="411" t="s">
        <v>95574</v>
      </c>
      <c r="C110" s="410" t="s">
        <v>84656</v>
      </c>
      <c r="D110" s="410" t="s">
        <v>95575</v>
      </c>
      <c r="E110" s="412" t="s">
        <v>95377</v>
      </c>
      <c r="F110" s="416">
        <v>51.67</v>
      </c>
      <c r="G110" s="413"/>
      <c r="H110" s="413"/>
      <c r="I110" s="413"/>
      <c r="J110" s="402">
        <v>8.4259528294269078E-3</v>
      </c>
    </row>
    <row r="111" spans="1:10" ht="25.95" customHeight="1">
      <c r="A111" s="410" t="s">
        <v>95576</v>
      </c>
      <c r="B111" s="411" t="s">
        <v>95577</v>
      </c>
      <c r="C111" s="410" t="s">
        <v>84656</v>
      </c>
      <c r="D111" s="410" t="s">
        <v>95578</v>
      </c>
      <c r="E111" s="412" t="s">
        <v>95350</v>
      </c>
      <c r="F111" s="416">
        <v>2</v>
      </c>
      <c r="G111" s="413"/>
      <c r="H111" s="413"/>
      <c r="I111" s="413"/>
      <c r="J111" s="402">
        <v>5.4587737834093947E-3</v>
      </c>
    </row>
    <row r="112" spans="1:10" ht="25.95" customHeight="1">
      <c r="A112" s="410" t="s">
        <v>95579</v>
      </c>
      <c r="B112" s="411" t="s">
        <v>95580</v>
      </c>
      <c r="C112" s="410" t="s">
        <v>84656</v>
      </c>
      <c r="D112" s="410" t="s">
        <v>95581</v>
      </c>
      <c r="E112" s="412" t="s">
        <v>95350</v>
      </c>
      <c r="F112" s="416">
        <v>1</v>
      </c>
      <c r="G112" s="413"/>
      <c r="H112" s="413"/>
      <c r="I112" s="413"/>
      <c r="J112" s="402">
        <v>2.0980779119920746E-3</v>
      </c>
    </row>
    <row r="113" spans="1:10" ht="25.95" customHeight="1">
      <c r="A113" s="410" t="s">
        <v>95582</v>
      </c>
      <c r="B113" s="411" t="s">
        <v>95583</v>
      </c>
      <c r="C113" s="410" t="s">
        <v>84656</v>
      </c>
      <c r="D113" s="410" t="s">
        <v>95584</v>
      </c>
      <c r="E113" s="412" t="s">
        <v>95377</v>
      </c>
      <c r="F113" s="416">
        <v>53.7</v>
      </c>
      <c r="G113" s="413"/>
      <c r="H113" s="413"/>
      <c r="I113" s="413"/>
      <c r="J113" s="402">
        <v>1.4984305628344128E-3</v>
      </c>
    </row>
    <row r="114" spans="1:10" ht="24" customHeight="1">
      <c r="A114" s="410" t="s">
        <v>95585</v>
      </c>
      <c r="B114" s="411" t="s">
        <v>95586</v>
      </c>
      <c r="C114" s="410" t="s">
        <v>95587</v>
      </c>
      <c r="D114" s="410" t="s">
        <v>95588</v>
      </c>
      <c r="E114" s="412" t="s">
        <v>95331</v>
      </c>
      <c r="F114" s="416">
        <v>178.35</v>
      </c>
      <c r="G114" s="413"/>
      <c r="H114" s="413"/>
      <c r="I114" s="413"/>
      <c r="J114" s="402">
        <v>2.4175125612011152E-3</v>
      </c>
    </row>
    <row r="115" spans="1:10" ht="24" customHeight="1">
      <c r="A115" s="407" t="s">
        <v>95589</v>
      </c>
      <c r="B115" s="407"/>
      <c r="C115" s="407"/>
      <c r="D115" s="407" t="s">
        <v>87468</v>
      </c>
      <c r="E115" s="407"/>
      <c r="F115" s="417"/>
      <c r="G115" s="407"/>
      <c r="H115" s="407"/>
      <c r="I115" s="409"/>
      <c r="J115" s="401">
        <v>2.4173123693300685E-2</v>
      </c>
    </row>
    <row r="116" spans="1:10" ht="64.95" customHeight="1">
      <c r="A116" s="410" t="s">
        <v>95590</v>
      </c>
      <c r="B116" s="411" t="s">
        <v>95591</v>
      </c>
      <c r="C116" s="410" t="s">
        <v>62144</v>
      </c>
      <c r="D116" s="410" t="s">
        <v>90067</v>
      </c>
      <c r="E116" s="412" t="s">
        <v>95331</v>
      </c>
      <c r="F116" s="416">
        <v>119.7</v>
      </c>
      <c r="G116" s="413"/>
      <c r="H116" s="413"/>
      <c r="I116" s="413"/>
      <c r="J116" s="402">
        <v>1.6305460138219625E-3</v>
      </c>
    </row>
    <row r="117" spans="1:10" ht="52.05" customHeight="1">
      <c r="A117" s="410" t="s">
        <v>95592</v>
      </c>
      <c r="B117" s="411" t="s">
        <v>95593</v>
      </c>
      <c r="C117" s="410" t="s">
        <v>62144</v>
      </c>
      <c r="D117" s="410" t="s">
        <v>90097</v>
      </c>
      <c r="E117" s="412" t="s">
        <v>95331</v>
      </c>
      <c r="F117" s="416">
        <v>119.7</v>
      </c>
      <c r="G117" s="413"/>
      <c r="H117" s="413"/>
      <c r="I117" s="413"/>
      <c r="J117" s="402">
        <v>1.4447388793415634E-2</v>
      </c>
    </row>
    <row r="118" spans="1:10" ht="39" customHeight="1">
      <c r="A118" s="410" t="s">
        <v>95594</v>
      </c>
      <c r="B118" s="411" t="s">
        <v>95595</v>
      </c>
      <c r="C118" s="410" t="s">
        <v>62144</v>
      </c>
      <c r="D118" s="410" t="s">
        <v>95596</v>
      </c>
      <c r="E118" s="412" t="s">
        <v>95331</v>
      </c>
      <c r="F118" s="416">
        <v>119.7</v>
      </c>
      <c r="G118" s="413"/>
      <c r="H118" s="413"/>
      <c r="I118" s="413"/>
      <c r="J118" s="402">
        <v>3.7925734855149438E-3</v>
      </c>
    </row>
    <row r="119" spans="1:10" ht="25.95" customHeight="1">
      <c r="A119" s="410" t="s">
        <v>95597</v>
      </c>
      <c r="B119" s="411" t="s">
        <v>95489</v>
      </c>
      <c r="C119" s="410" t="s">
        <v>84656</v>
      </c>
      <c r="D119" s="410" t="s">
        <v>95490</v>
      </c>
      <c r="E119" s="412" t="s">
        <v>95331</v>
      </c>
      <c r="F119" s="416">
        <v>119.7</v>
      </c>
      <c r="G119" s="413"/>
      <c r="H119" s="413"/>
      <c r="I119" s="413"/>
      <c r="J119" s="402">
        <v>1.266420486584796E-3</v>
      </c>
    </row>
    <row r="120" spans="1:10" ht="25.95" customHeight="1">
      <c r="A120" s="410" t="s">
        <v>95598</v>
      </c>
      <c r="B120" s="411" t="s">
        <v>95492</v>
      </c>
      <c r="C120" s="410" t="s">
        <v>84656</v>
      </c>
      <c r="D120" s="410" t="s">
        <v>95493</v>
      </c>
      <c r="E120" s="412" t="s">
        <v>95331</v>
      </c>
      <c r="F120" s="416">
        <v>119.7</v>
      </c>
      <c r="G120" s="413"/>
      <c r="H120" s="413"/>
      <c r="I120" s="413"/>
      <c r="J120" s="402">
        <v>3.0361949139633493E-3</v>
      </c>
    </row>
    <row r="121" spans="1:10" ht="24" customHeight="1">
      <c r="A121" s="407" t="s">
        <v>95599</v>
      </c>
      <c r="B121" s="407"/>
      <c r="C121" s="407"/>
      <c r="D121" s="407" t="s">
        <v>95192</v>
      </c>
      <c r="E121" s="407"/>
      <c r="F121" s="417"/>
      <c r="G121" s="407"/>
      <c r="H121" s="407"/>
      <c r="I121" s="409"/>
      <c r="J121" s="401">
        <v>8.4744115645140117E-2</v>
      </c>
    </row>
    <row r="122" spans="1:10" ht="25.95" customHeight="1">
      <c r="A122" s="410" t="s">
        <v>95600</v>
      </c>
      <c r="B122" s="411" t="s">
        <v>95379</v>
      </c>
      <c r="C122" s="410" t="s">
        <v>62145</v>
      </c>
      <c r="D122" s="410" t="s">
        <v>23368</v>
      </c>
      <c r="E122" s="412" t="s">
        <v>95331</v>
      </c>
      <c r="F122" s="416">
        <v>338.71</v>
      </c>
      <c r="G122" s="413"/>
      <c r="H122" s="413"/>
      <c r="I122" s="413"/>
      <c r="J122" s="402">
        <v>1.3371922273660722E-3</v>
      </c>
    </row>
    <row r="123" spans="1:10" ht="25.95" customHeight="1">
      <c r="A123" s="410" t="s">
        <v>95601</v>
      </c>
      <c r="B123" s="411" t="s">
        <v>95385</v>
      </c>
      <c r="C123" s="410" t="s">
        <v>95193</v>
      </c>
      <c r="D123" s="410" t="s">
        <v>95386</v>
      </c>
      <c r="E123" s="412" t="s">
        <v>95373</v>
      </c>
      <c r="F123" s="416">
        <v>9.3699999999999992</v>
      </c>
      <c r="G123" s="413"/>
      <c r="H123" s="413"/>
      <c r="I123" s="413"/>
      <c r="J123" s="402">
        <v>7.611093626942113E-4</v>
      </c>
    </row>
    <row r="124" spans="1:10" ht="39" customHeight="1">
      <c r="A124" s="410" t="s">
        <v>95602</v>
      </c>
      <c r="B124" s="411" t="s">
        <v>95603</v>
      </c>
      <c r="C124" s="410" t="s">
        <v>84656</v>
      </c>
      <c r="D124" s="410" t="s">
        <v>95604</v>
      </c>
      <c r="E124" s="412" t="s">
        <v>95373</v>
      </c>
      <c r="F124" s="416">
        <v>47.73</v>
      </c>
      <c r="G124" s="413"/>
      <c r="H124" s="413"/>
      <c r="I124" s="413"/>
      <c r="J124" s="402">
        <v>4.6441158911859882E-4</v>
      </c>
    </row>
    <row r="125" spans="1:10" ht="39" customHeight="1">
      <c r="A125" s="410" t="s">
        <v>95605</v>
      </c>
      <c r="B125" s="411" t="s">
        <v>95606</v>
      </c>
      <c r="C125" s="410" t="s">
        <v>62144</v>
      </c>
      <c r="D125" s="410" t="s">
        <v>95607</v>
      </c>
      <c r="E125" s="412" t="s">
        <v>95331</v>
      </c>
      <c r="F125" s="416">
        <v>338.71</v>
      </c>
      <c r="G125" s="413"/>
      <c r="H125" s="413"/>
      <c r="I125" s="413"/>
      <c r="J125" s="402">
        <v>2.8788485768818428E-4</v>
      </c>
    </row>
    <row r="126" spans="1:10" ht="39" customHeight="1">
      <c r="A126" s="410" t="s">
        <v>95608</v>
      </c>
      <c r="B126" s="411" t="s">
        <v>95430</v>
      </c>
      <c r="C126" s="410" t="s">
        <v>62144</v>
      </c>
      <c r="D126" s="410" t="s">
        <v>86889</v>
      </c>
      <c r="E126" s="412" t="s">
        <v>95373</v>
      </c>
      <c r="F126" s="416">
        <v>1.27</v>
      </c>
      <c r="G126" s="413"/>
      <c r="H126" s="413"/>
      <c r="I126" s="413"/>
      <c r="J126" s="402">
        <v>7.9830702543734098E-4</v>
      </c>
    </row>
    <row r="127" spans="1:10" ht="39" customHeight="1">
      <c r="A127" s="410" t="s">
        <v>95609</v>
      </c>
      <c r="B127" s="411" t="s">
        <v>95610</v>
      </c>
      <c r="C127" s="410" t="s">
        <v>84656</v>
      </c>
      <c r="D127" s="410" t="s">
        <v>95611</v>
      </c>
      <c r="E127" s="412" t="s">
        <v>95331</v>
      </c>
      <c r="F127" s="416">
        <v>34.81</v>
      </c>
      <c r="G127" s="413"/>
      <c r="H127" s="413"/>
      <c r="I127" s="413"/>
      <c r="J127" s="402">
        <v>4.6433106501404366E-3</v>
      </c>
    </row>
    <row r="128" spans="1:10" ht="25.95" customHeight="1">
      <c r="A128" s="410" t="s">
        <v>95612</v>
      </c>
      <c r="B128" s="411" t="s">
        <v>95463</v>
      </c>
      <c r="C128" s="410" t="s">
        <v>84656</v>
      </c>
      <c r="D128" s="410" t="s">
        <v>95464</v>
      </c>
      <c r="E128" s="412" t="s">
        <v>95331</v>
      </c>
      <c r="F128" s="416">
        <v>34.81</v>
      </c>
      <c r="G128" s="413"/>
      <c r="H128" s="413"/>
      <c r="I128" s="413"/>
      <c r="J128" s="402">
        <v>3.2117933814106972E-4</v>
      </c>
    </row>
    <row r="129" spans="1:10" ht="39" customHeight="1">
      <c r="A129" s="410" t="s">
        <v>95613</v>
      </c>
      <c r="B129" s="411" t="s">
        <v>95614</v>
      </c>
      <c r="C129" s="410" t="s">
        <v>84656</v>
      </c>
      <c r="D129" s="410" t="s">
        <v>95615</v>
      </c>
      <c r="E129" s="412" t="s">
        <v>95331</v>
      </c>
      <c r="F129" s="416">
        <v>34.81</v>
      </c>
      <c r="G129" s="413"/>
      <c r="H129" s="413"/>
      <c r="I129" s="413"/>
      <c r="J129" s="402">
        <v>1.7137430712922397E-3</v>
      </c>
    </row>
    <row r="130" spans="1:10" ht="25.95" customHeight="1">
      <c r="A130" s="410" t="s">
        <v>95616</v>
      </c>
      <c r="B130" s="411" t="s">
        <v>95396</v>
      </c>
      <c r="C130" s="410" t="s">
        <v>62144</v>
      </c>
      <c r="D130" s="410" t="s">
        <v>95397</v>
      </c>
      <c r="E130" s="412" t="s">
        <v>95373</v>
      </c>
      <c r="F130" s="416">
        <v>85.49</v>
      </c>
      <c r="G130" s="413"/>
      <c r="H130" s="413"/>
      <c r="I130" s="413"/>
      <c r="J130" s="402">
        <v>9.8307405690056908E-3</v>
      </c>
    </row>
    <row r="131" spans="1:10" ht="24" customHeight="1">
      <c r="A131" s="410" t="s">
        <v>95617</v>
      </c>
      <c r="B131" s="411" t="s">
        <v>95473</v>
      </c>
      <c r="C131" s="410" t="s">
        <v>95333</v>
      </c>
      <c r="D131" s="410" t="s">
        <v>95474</v>
      </c>
      <c r="E131" s="412" t="s">
        <v>63689</v>
      </c>
      <c r="F131" s="416">
        <v>2.4</v>
      </c>
      <c r="G131" s="413"/>
      <c r="H131" s="413"/>
      <c r="I131" s="413"/>
      <c r="J131" s="402">
        <v>2.6125486527758114E-3</v>
      </c>
    </row>
    <row r="132" spans="1:10" ht="64.95" customHeight="1">
      <c r="A132" s="410" t="s">
        <v>95618</v>
      </c>
      <c r="B132" s="411" t="s">
        <v>95479</v>
      </c>
      <c r="C132" s="410" t="s">
        <v>95193</v>
      </c>
      <c r="D132" s="410" t="s">
        <v>95480</v>
      </c>
      <c r="E132" s="412" t="s">
        <v>95331</v>
      </c>
      <c r="F132" s="416">
        <v>55.55</v>
      </c>
      <c r="G132" s="413"/>
      <c r="H132" s="413"/>
      <c r="I132" s="413"/>
      <c r="J132" s="402">
        <v>1.0885818832843366E-2</v>
      </c>
    </row>
    <row r="133" spans="1:10" ht="52.05" customHeight="1">
      <c r="A133" s="410" t="s">
        <v>95619</v>
      </c>
      <c r="B133" s="411" t="s">
        <v>95620</v>
      </c>
      <c r="C133" s="410" t="s">
        <v>62144</v>
      </c>
      <c r="D133" s="410" t="s">
        <v>95621</v>
      </c>
      <c r="E133" s="412" t="s">
        <v>10</v>
      </c>
      <c r="F133" s="416">
        <v>139.53</v>
      </c>
      <c r="G133" s="413"/>
      <c r="H133" s="413"/>
      <c r="I133" s="413"/>
      <c r="J133" s="402">
        <v>6.4104904119277675E-3</v>
      </c>
    </row>
    <row r="134" spans="1:10" ht="52.05" customHeight="1">
      <c r="A134" s="410" t="s">
        <v>95622</v>
      </c>
      <c r="B134" s="411" t="s">
        <v>95623</v>
      </c>
      <c r="C134" s="410" t="s">
        <v>84656</v>
      </c>
      <c r="D134" s="410" t="s">
        <v>95624</v>
      </c>
      <c r="E134" s="412" t="s">
        <v>95331</v>
      </c>
      <c r="F134" s="416">
        <v>4.0999999999999996</v>
      </c>
      <c r="G134" s="413"/>
      <c r="H134" s="413"/>
      <c r="I134" s="413"/>
      <c r="J134" s="402">
        <v>8.7433520082152484E-4</v>
      </c>
    </row>
    <row r="135" spans="1:10" ht="39" customHeight="1">
      <c r="A135" s="410" t="s">
        <v>95625</v>
      </c>
      <c r="B135" s="411" t="s">
        <v>95626</v>
      </c>
      <c r="C135" s="410" t="s">
        <v>62144</v>
      </c>
      <c r="D135" s="410" t="s">
        <v>89956</v>
      </c>
      <c r="E135" s="412" t="s">
        <v>95331</v>
      </c>
      <c r="F135" s="416">
        <v>318.22000000000003</v>
      </c>
      <c r="G135" s="413"/>
      <c r="H135" s="413"/>
      <c r="I135" s="413"/>
      <c r="J135" s="402">
        <v>3.1681694477679274E-2</v>
      </c>
    </row>
    <row r="136" spans="1:10" ht="24" customHeight="1">
      <c r="A136" s="410" t="s">
        <v>95627</v>
      </c>
      <c r="B136" s="411" t="s">
        <v>95399</v>
      </c>
      <c r="C136" s="410" t="s">
        <v>62145</v>
      </c>
      <c r="D136" s="410" t="s">
        <v>23435</v>
      </c>
      <c r="E136" s="412" t="s">
        <v>95373</v>
      </c>
      <c r="F136" s="416">
        <v>60.17</v>
      </c>
      <c r="G136" s="413"/>
      <c r="H136" s="413"/>
      <c r="I136" s="413"/>
      <c r="J136" s="402">
        <v>1.8707315234646121E-4</v>
      </c>
    </row>
    <row r="137" spans="1:10" ht="24" customHeight="1">
      <c r="A137" s="410" t="s">
        <v>95628</v>
      </c>
      <c r="B137" s="411" t="s">
        <v>95401</v>
      </c>
      <c r="C137" s="410" t="s">
        <v>62145</v>
      </c>
      <c r="D137" s="410" t="s">
        <v>23441</v>
      </c>
      <c r="E137" s="412" t="s">
        <v>95373</v>
      </c>
      <c r="F137" s="416">
        <v>60.17</v>
      </c>
      <c r="G137" s="413"/>
      <c r="H137" s="413"/>
      <c r="I137" s="413"/>
      <c r="J137" s="402">
        <v>1.3929551697705353E-4</v>
      </c>
    </row>
    <row r="138" spans="1:10" ht="64.95" customHeight="1">
      <c r="A138" s="410" t="s">
        <v>95629</v>
      </c>
      <c r="B138" s="411" t="s">
        <v>95403</v>
      </c>
      <c r="C138" s="410" t="s">
        <v>62145</v>
      </c>
      <c r="D138" s="410" t="s">
        <v>95404</v>
      </c>
      <c r="E138" s="412" t="s">
        <v>95405</v>
      </c>
      <c r="F138" s="416">
        <v>902.58</v>
      </c>
      <c r="G138" s="413"/>
      <c r="H138" s="413"/>
      <c r="I138" s="413"/>
      <c r="J138" s="402">
        <v>3.5935894760363621E-3</v>
      </c>
    </row>
    <row r="139" spans="1:10" ht="39" customHeight="1">
      <c r="A139" s="410" t="s">
        <v>95630</v>
      </c>
      <c r="B139" s="411" t="s">
        <v>95631</v>
      </c>
      <c r="C139" s="410" t="s">
        <v>95358</v>
      </c>
      <c r="D139" s="410" t="s">
        <v>95632</v>
      </c>
      <c r="E139" s="412" t="s">
        <v>95331</v>
      </c>
      <c r="F139" s="416">
        <v>2.52</v>
      </c>
      <c r="G139" s="413"/>
      <c r="H139" s="413"/>
      <c r="I139" s="413"/>
      <c r="J139" s="402">
        <v>5.395774855498376E-3</v>
      </c>
    </row>
    <row r="140" spans="1:10" ht="25.95" customHeight="1">
      <c r="A140" s="410" t="s">
        <v>95633</v>
      </c>
      <c r="B140" s="411" t="s">
        <v>95634</v>
      </c>
      <c r="C140" s="410" t="s">
        <v>62144</v>
      </c>
      <c r="D140" s="410" t="s">
        <v>86699</v>
      </c>
      <c r="E140" s="412" t="s">
        <v>10</v>
      </c>
      <c r="F140" s="416">
        <v>36.32</v>
      </c>
      <c r="G140" s="413"/>
      <c r="H140" s="413"/>
      <c r="I140" s="413"/>
      <c r="J140" s="402">
        <v>2.8056163773502694E-3</v>
      </c>
    </row>
    <row r="141" spans="1:10" ht="24" customHeight="1">
      <c r="A141" s="407" t="s">
        <v>95635</v>
      </c>
      <c r="B141" s="407"/>
      <c r="C141" s="407"/>
      <c r="D141" s="407" t="s">
        <v>95636</v>
      </c>
      <c r="E141" s="407"/>
      <c r="F141" s="417"/>
      <c r="G141" s="407"/>
      <c r="H141" s="407"/>
      <c r="I141" s="409"/>
      <c r="J141" s="401">
        <v>3.6119556822169899E-2</v>
      </c>
    </row>
    <row r="142" spans="1:10" ht="24" customHeight="1">
      <c r="A142" s="407" t="s">
        <v>95637</v>
      </c>
      <c r="B142" s="407"/>
      <c r="C142" s="407"/>
      <c r="D142" s="407" t="s">
        <v>87444</v>
      </c>
      <c r="E142" s="407"/>
      <c r="F142" s="417"/>
      <c r="G142" s="407"/>
      <c r="H142" s="407"/>
      <c r="I142" s="409"/>
      <c r="J142" s="401">
        <v>1.186817935670635E-2</v>
      </c>
    </row>
    <row r="143" spans="1:10" ht="25.95" customHeight="1">
      <c r="A143" s="410" t="s">
        <v>95638</v>
      </c>
      <c r="B143" s="411" t="s">
        <v>95639</v>
      </c>
      <c r="C143" s="410" t="s">
        <v>62144</v>
      </c>
      <c r="D143" s="410" t="s">
        <v>84961</v>
      </c>
      <c r="E143" s="412" t="s">
        <v>8</v>
      </c>
      <c r="F143" s="416">
        <v>1</v>
      </c>
      <c r="G143" s="413"/>
      <c r="H143" s="413"/>
      <c r="I143" s="413"/>
      <c r="J143" s="402">
        <v>9.5901971744539072E-5</v>
      </c>
    </row>
    <row r="144" spans="1:10" ht="39" customHeight="1">
      <c r="A144" s="410" t="s">
        <v>95640</v>
      </c>
      <c r="B144" s="411" t="s">
        <v>95641</v>
      </c>
      <c r="C144" s="410" t="s">
        <v>62144</v>
      </c>
      <c r="D144" s="410" t="s">
        <v>95642</v>
      </c>
      <c r="E144" s="412" t="s">
        <v>10</v>
      </c>
      <c r="F144" s="416">
        <v>165</v>
      </c>
      <c r="G144" s="413"/>
      <c r="H144" s="413"/>
      <c r="I144" s="413"/>
      <c r="J144" s="402">
        <v>3.9324281976625191E-3</v>
      </c>
    </row>
    <row r="145" spans="1:10" ht="25.95" customHeight="1">
      <c r="A145" s="410" t="s">
        <v>95643</v>
      </c>
      <c r="B145" s="411" t="s">
        <v>95644</v>
      </c>
      <c r="C145" s="410" t="s">
        <v>95333</v>
      </c>
      <c r="D145" s="410" t="s">
        <v>95645</v>
      </c>
      <c r="E145" s="412" t="s">
        <v>95350</v>
      </c>
      <c r="F145" s="416">
        <v>1</v>
      </c>
      <c r="G145" s="413"/>
      <c r="H145" s="413"/>
      <c r="I145" s="413"/>
      <c r="J145" s="402">
        <v>1.2660178660620201E-5</v>
      </c>
    </row>
    <row r="146" spans="1:10" ht="39" customHeight="1">
      <c r="A146" s="410" t="s">
        <v>95646</v>
      </c>
      <c r="B146" s="411" t="s">
        <v>95647</v>
      </c>
      <c r="C146" s="410" t="s">
        <v>84656</v>
      </c>
      <c r="D146" s="410" t="s">
        <v>95648</v>
      </c>
      <c r="E146" s="412" t="s">
        <v>95350</v>
      </c>
      <c r="F146" s="416">
        <v>1</v>
      </c>
      <c r="G146" s="413"/>
      <c r="H146" s="413"/>
      <c r="I146" s="413"/>
      <c r="J146" s="402">
        <v>3.8245594492688074E-4</v>
      </c>
    </row>
    <row r="147" spans="1:10" ht="25.95" customHeight="1">
      <c r="A147" s="410" t="s">
        <v>95649</v>
      </c>
      <c r="B147" s="411" t="s">
        <v>95650</v>
      </c>
      <c r="C147" s="410" t="s">
        <v>84656</v>
      </c>
      <c r="D147" s="410" t="s">
        <v>95651</v>
      </c>
      <c r="E147" s="412" t="s">
        <v>95377</v>
      </c>
      <c r="F147" s="416">
        <v>12</v>
      </c>
      <c r="G147" s="413"/>
      <c r="H147" s="413"/>
      <c r="I147" s="413"/>
      <c r="J147" s="402">
        <v>3.2545158924385855E-4</v>
      </c>
    </row>
    <row r="148" spans="1:10" ht="25.95" customHeight="1">
      <c r="A148" s="410" t="s">
        <v>95652</v>
      </c>
      <c r="B148" s="411" t="s">
        <v>95653</v>
      </c>
      <c r="C148" s="410" t="s">
        <v>84656</v>
      </c>
      <c r="D148" s="410" t="s">
        <v>95654</v>
      </c>
      <c r="E148" s="412" t="s">
        <v>95377</v>
      </c>
      <c r="F148" s="416">
        <v>33</v>
      </c>
      <c r="G148" s="413"/>
      <c r="H148" s="413"/>
      <c r="I148" s="413"/>
      <c r="J148" s="402">
        <v>1.0097722711219759E-3</v>
      </c>
    </row>
    <row r="149" spans="1:10" ht="52.05" customHeight="1">
      <c r="A149" s="410" t="s">
        <v>95655</v>
      </c>
      <c r="B149" s="411" t="s">
        <v>95656</v>
      </c>
      <c r="C149" s="410" t="s">
        <v>62144</v>
      </c>
      <c r="D149" s="410" t="s">
        <v>89170</v>
      </c>
      <c r="E149" s="412" t="s">
        <v>8</v>
      </c>
      <c r="F149" s="416">
        <v>2</v>
      </c>
      <c r="G149" s="413"/>
      <c r="H149" s="413"/>
      <c r="I149" s="413"/>
      <c r="J149" s="402">
        <v>7.112962569041032E-5</v>
      </c>
    </row>
    <row r="150" spans="1:10" ht="52.05" customHeight="1">
      <c r="A150" s="410" t="s">
        <v>95657</v>
      </c>
      <c r="B150" s="411" t="s">
        <v>95658</v>
      </c>
      <c r="C150" s="410" t="s">
        <v>62144</v>
      </c>
      <c r="D150" s="410" t="s">
        <v>86954</v>
      </c>
      <c r="E150" s="412" t="s">
        <v>8</v>
      </c>
      <c r="F150" s="416">
        <v>3</v>
      </c>
      <c r="G150" s="413"/>
      <c r="H150" s="413"/>
      <c r="I150" s="413"/>
      <c r="J150" s="402">
        <v>1.0357412948410219E-4</v>
      </c>
    </row>
    <row r="151" spans="1:10" ht="24" customHeight="1">
      <c r="A151" s="410" t="s">
        <v>95659</v>
      </c>
      <c r="B151" s="411" t="s">
        <v>95660</v>
      </c>
      <c r="C151" s="410" t="s">
        <v>95305</v>
      </c>
      <c r="D151" s="410" t="s">
        <v>95661</v>
      </c>
      <c r="E151" s="412" t="s">
        <v>18</v>
      </c>
      <c r="F151" s="416">
        <v>1</v>
      </c>
      <c r="G151" s="413"/>
      <c r="H151" s="413"/>
      <c r="I151" s="413"/>
      <c r="J151" s="402">
        <v>1.7033084894102972E-5</v>
      </c>
    </row>
    <row r="152" spans="1:10" ht="24" customHeight="1">
      <c r="A152" s="410" t="s">
        <v>95662</v>
      </c>
      <c r="B152" s="411" t="s">
        <v>95663</v>
      </c>
      <c r="C152" s="410" t="s">
        <v>95305</v>
      </c>
      <c r="D152" s="410" t="s">
        <v>95664</v>
      </c>
      <c r="E152" s="412" t="s">
        <v>18</v>
      </c>
      <c r="F152" s="416">
        <v>1</v>
      </c>
      <c r="G152" s="413"/>
      <c r="H152" s="413"/>
      <c r="I152" s="413"/>
      <c r="J152" s="402">
        <v>1.4035798780104552E-5</v>
      </c>
    </row>
    <row r="153" spans="1:10" ht="25.95" customHeight="1">
      <c r="A153" s="410" t="s">
        <v>95665</v>
      </c>
      <c r="B153" s="411" t="s">
        <v>95666</v>
      </c>
      <c r="C153" s="410" t="s">
        <v>84656</v>
      </c>
      <c r="D153" s="410" t="s">
        <v>95667</v>
      </c>
      <c r="E153" s="412" t="s">
        <v>95350</v>
      </c>
      <c r="F153" s="416">
        <v>1</v>
      </c>
      <c r="G153" s="413"/>
      <c r="H153" s="413"/>
      <c r="I153" s="413"/>
      <c r="J153" s="402">
        <v>5.3459058301912153E-6</v>
      </c>
    </row>
    <row r="154" spans="1:10" ht="25.95" customHeight="1">
      <c r="A154" s="410" t="s">
        <v>95668</v>
      </c>
      <c r="B154" s="411" t="s">
        <v>95669</v>
      </c>
      <c r="C154" s="410" t="s">
        <v>95358</v>
      </c>
      <c r="D154" s="410" t="s">
        <v>95670</v>
      </c>
      <c r="E154" s="412" t="s">
        <v>95350</v>
      </c>
      <c r="F154" s="416">
        <v>1</v>
      </c>
      <c r="G154" s="413"/>
      <c r="H154" s="413"/>
      <c r="I154" s="413"/>
      <c r="J154" s="402">
        <v>3.9023994170054829E-4</v>
      </c>
    </row>
    <row r="155" spans="1:10" ht="25.95" customHeight="1">
      <c r="A155" s="410" t="s">
        <v>95671</v>
      </c>
      <c r="B155" s="411" t="s">
        <v>95672</v>
      </c>
      <c r="C155" s="410" t="s">
        <v>62144</v>
      </c>
      <c r="D155" s="410" t="s">
        <v>85731</v>
      </c>
      <c r="E155" s="412" t="s">
        <v>8</v>
      </c>
      <c r="F155" s="416">
        <v>1</v>
      </c>
      <c r="G155" s="413"/>
      <c r="H155" s="413"/>
      <c r="I155" s="413"/>
      <c r="J155" s="402">
        <v>1.35839690823227E-4</v>
      </c>
    </row>
    <row r="156" spans="1:10" ht="24" customHeight="1">
      <c r="A156" s="410" t="s">
        <v>95673</v>
      </c>
      <c r="B156" s="411" t="s">
        <v>95674</v>
      </c>
      <c r="C156" s="410" t="s">
        <v>95305</v>
      </c>
      <c r="D156" s="410" t="s">
        <v>95675</v>
      </c>
      <c r="E156" s="412" t="s">
        <v>18</v>
      </c>
      <c r="F156" s="416">
        <v>1</v>
      </c>
      <c r="G156" s="413"/>
      <c r="H156" s="413"/>
      <c r="I156" s="413"/>
      <c r="J156" s="402">
        <v>8.0076748418763819E-6</v>
      </c>
    </row>
    <row r="157" spans="1:10" ht="25.95" customHeight="1">
      <c r="A157" s="410" t="s">
        <v>95676</v>
      </c>
      <c r="B157" s="411" t="s">
        <v>95677</v>
      </c>
      <c r="C157" s="410" t="s">
        <v>84656</v>
      </c>
      <c r="D157" s="410" t="s">
        <v>95678</v>
      </c>
      <c r="E157" s="412" t="s">
        <v>95377</v>
      </c>
      <c r="F157" s="416">
        <v>4</v>
      </c>
      <c r="G157" s="413"/>
      <c r="H157" s="413"/>
      <c r="I157" s="413"/>
      <c r="J157" s="402">
        <v>5.7529999143312998E-5</v>
      </c>
    </row>
    <row r="158" spans="1:10" ht="39" customHeight="1">
      <c r="A158" s="410" t="s">
        <v>95679</v>
      </c>
      <c r="B158" s="411" t="s">
        <v>95680</v>
      </c>
      <c r="C158" s="410" t="s">
        <v>62144</v>
      </c>
      <c r="D158" s="410" t="s">
        <v>95681</v>
      </c>
      <c r="E158" s="412" t="s">
        <v>10</v>
      </c>
      <c r="F158" s="416">
        <v>58</v>
      </c>
      <c r="G158" s="413"/>
      <c r="H158" s="413"/>
      <c r="I158" s="413"/>
      <c r="J158" s="402">
        <v>1.3044681259871192E-3</v>
      </c>
    </row>
    <row r="159" spans="1:10" ht="25.95" customHeight="1">
      <c r="A159" s="410" t="s">
        <v>95682</v>
      </c>
      <c r="B159" s="411" t="s">
        <v>95683</v>
      </c>
      <c r="C159" s="410" t="s">
        <v>62144</v>
      </c>
      <c r="D159" s="410" t="s">
        <v>95684</v>
      </c>
      <c r="E159" s="412" t="s">
        <v>8</v>
      </c>
      <c r="F159" s="416">
        <v>1</v>
      </c>
      <c r="G159" s="413"/>
      <c r="H159" s="413"/>
      <c r="I159" s="413"/>
      <c r="J159" s="402">
        <v>1.2400712101497948E-4</v>
      </c>
    </row>
    <row r="160" spans="1:10" ht="39" customHeight="1">
      <c r="A160" s="410" t="s">
        <v>95685</v>
      </c>
      <c r="B160" s="411" t="s">
        <v>95686</v>
      </c>
      <c r="C160" s="410" t="s">
        <v>62144</v>
      </c>
      <c r="D160" s="410" t="s">
        <v>89164</v>
      </c>
      <c r="E160" s="412" t="s">
        <v>8</v>
      </c>
      <c r="F160" s="416">
        <v>1</v>
      </c>
      <c r="G160" s="413"/>
      <c r="H160" s="413"/>
      <c r="I160" s="413"/>
      <c r="J160" s="402">
        <v>2.5499299775807474E-5</v>
      </c>
    </row>
    <row r="161" spans="1:10" ht="25.95" customHeight="1">
      <c r="A161" s="410" t="s">
        <v>95687</v>
      </c>
      <c r="B161" s="411" t="s">
        <v>95688</v>
      </c>
      <c r="C161" s="410" t="s">
        <v>84656</v>
      </c>
      <c r="D161" s="410" t="s">
        <v>95689</v>
      </c>
      <c r="E161" s="412" t="s">
        <v>95350</v>
      </c>
      <c r="F161" s="416">
        <v>1</v>
      </c>
      <c r="G161" s="413"/>
      <c r="H161" s="413"/>
      <c r="I161" s="413"/>
      <c r="J161" s="402">
        <v>1.9330258654607735E-3</v>
      </c>
    </row>
    <row r="162" spans="1:10" ht="24" customHeight="1">
      <c r="A162" s="410" t="s">
        <v>95690</v>
      </c>
      <c r="B162" s="411" t="s">
        <v>95691</v>
      </c>
      <c r="C162" s="410" t="s">
        <v>62145</v>
      </c>
      <c r="D162" s="410" t="s">
        <v>24897</v>
      </c>
      <c r="E162" s="412" t="s">
        <v>95331</v>
      </c>
      <c r="F162" s="416">
        <v>2</v>
      </c>
      <c r="G162" s="413"/>
      <c r="H162" s="413"/>
      <c r="I162" s="413"/>
      <c r="J162" s="402">
        <v>5.0262698707207874E-4</v>
      </c>
    </row>
    <row r="163" spans="1:10" ht="25.95" customHeight="1">
      <c r="A163" s="410" t="s">
        <v>95692</v>
      </c>
      <c r="B163" s="411" t="s">
        <v>95385</v>
      </c>
      <c r="C163" s="410" t="s">
        <v>95193</v>
      </c>
      <c r="D163" s="410" t="s">
        <v>95386</v>
      </c>
      <c r="E163" s="412" t="s">
        <v>95373</v>
      </c>
      <c r="F163" s="416">
        <v>10.72</v>
      </c>
      <c r="G163" s="413"/>
      <c r="H163" s="413"/>
      <c r="I163" s="413"/>
      <c r="J163" s="402">
        <v>8.7076753563359384E-4</v>
      </c>
    </row>
    <row r="164" spans="1:10" ht="25.95" customHeight="1">
      <c r="A164" s="410" t="s">
        <v>95693</v>
      </c>
      <c r="B164" s="411" t="s">
        <v>95393</v>
      </c>
      <c r="C164" s="410" t="s">
        <v>62144</v>
      </c>
      <c r="D164" s="410" t="s">
        <v>95394</v>
      </c>
      <c r="E164" s="412" t="s">
        <v>95373</v>
      </c>
      <c r="F164" s="416">
        <v>10.6</v>
      </c>
      <c r="G164" s="413"/>
      <c r="H164" s="413"/>
      <c r="I164" s="413"/>
      <c r="J164" s="402">
        <v>4.5024158349756893E-4</v>
      </c>
    </row>
    <row r="165" spans="1:10" ht="25.95" customHeight="1">
      <c r="A165" s="410" t="s">
        <v>95694</v>
      </c>
      <c r="B165" s="411" t="s">
        <v>95695</v>
      </c>
      <c r="C165" s="410" t="s">
        <v>62145</v>
      </c>
      <c r="D165" s="410" t="s">
        <v>24666</v>
      </c>
      <c r="E165" s="412" t="s">
        <v>95373</v>
      </c>
      <c r="F165" s="416">
        <v>0.12</v>
      </c>
      <c r="G165" s="413"/>
      <c r="H165" s="413"/>
      <c r="I165" s="413"/>
      <c r="J165" s="402">
        <v>6.6208708189815894E-6</v>
      </c>
    </row>
    <row r="166" spans="1:10" ht="39" customHeight="1">
      <c r="A166" s="410" t="s">
        <v>95696</v>
      </c>
      <c r="B166" s="411" t="s">
        <v>95697</v>
      </c>
      <c r="C166" s="410" t="s">
        <v>62144</v>
      </c>
      <c r="D166" s="410" t="s">
        <v>95698</v>
      </c>
      <c r="E166" s="412" t="s">
        <v>8</v>
      </c>
      <c r="F166" s="416">
        <v>1</v>
      </c>
      <c r="G166" s="413"/>
      <c r="H166" s="413"/>
      <c r="I166" s="413"/>
      <c r="J166" s="402">
        <v>2.4917736798464494E-5</v>
      </c>
    </row>
    <row r="167" spans="1:10" ht="25.95" customHeight="1">
      <c r="A167" s="410" t="s">
        <v>95699</v>
      </c>
      <c r="B167" s="411" t="s">
        <v>95700</v>
      </c>
      <c r="C167" s="410" t="s">
        <v>62144</v>
      </c>
      <c r="D167" s="410" t="s">
        <v>86313</v>
      </c>
      <c r="E167" s="412" t="s">
        <v>8</v>
      </c>
      <c r="F167" s="416">
        <v>1</v>
      </c>
      <c r="G167" s="413"/>
      <c r="H167" s="413"/>
      <c r="I167" s="413"/>
      <c r="J167" s="402">
        <v>6.459822609871227E-5</v>
      </c>
    </row>
    <row r="168" spans="1:10" ht="24" customHeight="1">
      <c r="A168" s="407" t="s">
        <v>95701</v>
      </c>
      <c r="B168" s="407"/>
      <c r="C168" s="407"/>
      <c r="D168" s="407" t="s">
        <v>85310</v>
      </c>
      <c r="E168" s="407"/>
      <c r="F168" s="417"/>
      <c r="G168" s="407"/>
      <c r="H168" s="407"/>
      <c r="I168" s="409"/>
      <c r="J168" s="401">
        <v>2.4251377465463547E-2</v>
      </c>
    </row>
    <row r="169" spans="1:10" ht="24" customHeight="1">
      <c r="A169" s="407" t="s">
        <v>95702</v>
      </c>
      <c r="B169" s="407"/>
      <c r="C169" s="407"/>
      <c r="D169" s="407" t="s">
        <v>85311</v>
      </c>
      <c r="E169" s="407"/>
      <c r="F169" s="417"/>
      <c r="G169" s="407"/>
      <c r="H169" s="407"/>
      <c r="I169" s="409"/>
      <c r="J169" s="401">
        <v>3.2570881902229871E-3</v>
      </c>
    </row>
    <row r="170" spans="1:10" ht="39" customHeight="1">
      <c r="A170" s="410" t="s">
        <v>95703</v>
      </c>
      <c r="B170" s="411" t="s">
        <v>95704</v>
      </c>
      <c r="C170" s="410" t="s">
        <v>62144</v>
      </c>
      <c r="D170" s="410" t="s">
        <v>89252</v>
      </c>
      <c r="E170" s="412" t="s">
        <v>8</v>
      </c>
      <c r="F170" s="416">
        <v>8</v>
      </c>
      <c r="G170" s="413"/>
      <c r="H170" s="413"/>
      <c r="I170" s="413"/>
      <c r="J170" s="402">
        <v>3.2299113049356134E-4</v>
      </c>
    </row>
    <row r="171" spans="1:10" ht="39" customHeight="1">
      <c r="A171" s="410" t="s">
        <v>95705</v>
      </c>
      <c r="B171" s="411" t="s">
        <v>95706</v>
      </c>
      <c r="C171" s="410" t="s">
        <v>62144</v>
      </c>
      <c r="D171" s="410" t="s">
        <v>89266</v>
      </c>
      <c r="E171" s="412" t="s">
        <v>8</v>
      </c>
      <c r="F171" s="416">
        <v>1</v>
      </c>
      <c r="G171" s="413"/>
      <c r="H171" s="413"/>
      <c r="I171" s="413"/>
      <c r="J171" s="402">
        <v>8.1608943185994349E-5</v>
      </c>
    </row>
    <row r="172" spans="1:10" ht="39" customHeight="1">
      <c r="A172" s="410" t="s">
        <v>95707</v>
      </c>
      <c r="B172" s="411" t="s">
        <v>95708</v>
      </c>
      <c r="C172" s="410" t="s">
        <v>62144</v>
      </c>
      <c r="D172" s="410" t="s">
        <v>89254</v>
      </c>
      <c r="E172" s="412" t="s">
        <v>8</v>
      </c>
      <c r="F172" s="416">
        <v>2</v>
      </c>
      <c r="G172" s="413"/>
      <c r="H172" s="413"/>
      <c r="I172" s="413"/>
      <c r="J172" s="402">
        <v>9.8664395886918207E-5</v>
      </c>
    </row>
    <row r="173" spans="1:10" ht="39" customHeight="1">
      <c r="A173" s="410" t="s">
        <v>95709</v>
      </c>
      <c r="B173" s="411" t="s">
        <v>95710</v>
      </c>
      <c r="C173" s="410" t="s">
        <v>62144</v>
      </c>
      <c r="D173" s="410" t="s">
        <v>89299</v>
      </c>
      <c r="E173" s="412" t="s">
        <v>8</v>
      </c>
      <c r="F173" s="416">
        <v>7</v>
      </c>
      <c r="G173" s="413"/>
      <c r="H173" s="413"/>
      <c r="I173" s="413"/>
      <c r="J173" s="402">
        <v>2.9490834902994175E-4</v>
      </c>
    </row>
    <row r="174" spans="1:10" ht="39" customHeight="1">
      <c r="A174" s="410" t="s">
        <v>95711</v>
      </c>
      <c r="B174" s="411" t="s">
        <v>95712</v>
      </c>
      <c r="C174" s="410" t="s">
        <v>62144</v>
      </c>
      <c r="D174" s="410" t="s">
        <v>89307</v>
      </c>
      <c r="E174" s="412" t="s">
        <v>8</v>
      </c>
      <c r="F174" s="416">
        <v>6</v>
      </c>
      <c r="G174" s="413"/>
      <c r="H174" s="413"/>
      <c r="I174" s="413"/>
      <c r="J174" s="402">
        <v>3.8658280528533381E-4</v>
      </c>
    </row>
    <row r="175" spans="1:10" ht="39" customHeight="1">
      <c r="A175" s="410" t="s">
        <v>95713</v>
      </c>
      <c r="B175" s="411" t="s">
        <v>95714</v>
      </c>
      <c r="C175" s="410" t="s">
        <v>62144</v>
      </c>
      <c r="D175" s="410" t="s">
        <v>89295</v>
      </c>
      <c r="E175" s="412" t="s">
        <v>8</v>
      </c>
      <c r="F175" s="416">
        <v>6</v>
      </c>
      <c r="G175" s="413"/>
      <c r="H175" s="413"/>
      <c r="I175" s="413"/>
      <c r="J175" s="402">
        <v>2.8921574219402683E-4</v>
      </c>
    </row>
    <row r="176" spans="1:10" ht="39" customHeight="1">
      <c r="A176" s="410" t="s">
        <v>95715</v>
      </c>
      <c r="B176" s="411" t="s">
        <v>95716</v>
      </c>
      <c r="C176" s="410" t="s">
        <v>62144</v>
      </c>
      <c r="D176" s="410" t="s">
        <v>89303</v>
      </c>
      <c r="E176" s="412" t="s">
        <v>8</v>
      </c>
      <c r="F176" s="416">
        <v>1</v>
      </c>
      <c r="G176" s="413"/>
      <c r="H176" s="413"/>
      <c r="I176" s="413"/>
      <c r="J176" s="402">
        <v>7.6643290071758163E-5</v>
      </c>
    </row>
    <row r="177" spans="1:10" ht="39" customHeight="1">
      <c r="A177" s="410" t="s">
        <v>95717</v>
      </c>
      <c r="B177" s="411" t="s">
        <v>95718</v>
      </c>
      <c r="C177" s="410" t="s">
        <v>62144</v>
      </c>
      <c r="D177" s="410" t="s">
        <v>89296</v>
      </c>
      <c r="E177" s="412" t="s">
        <v>8</v>
      </c>
      <c r="F177" s="416">
        <v>1</v>
      </c>
      <c r="G177" s="413"/>
      <c r="H177" s="413"/>
      <c r="I177" s="413"/>
      <c r="J177" s="402">
        <v>5.0383484864040643E-5</v>
      </c>
    </row>
    <row r="178" spans="1:10" ht="39" customHeight="1">
      <c r="A178" s="410" t="s">
        <v>95719</v>
      </c>
      <c r="B178" s="411" t="s">
        <v>95720</v>
      </c>
      <c r="C178" s="410" t="s">
        <v>62144</v>
      </c>
      <c r="D178" s="410" t="s">
        <v>89192</v>
      </c>
      <c r="E178" s="412" t="s">
        <v>8</v>
      </c>
      <c r="F178" s="416">
        <v>13</v>
      </c>
      <c r="G178" s="413"/>
      <c r="H178" s="413"/>
      <c r="I178" s="413"/>
      <c r="J178" s="402">
        <v>2.2361096478837482E-4</v>
      </c>
    </row>
    <row r="179" spans="1:10" ht="39" customHeight="1">
      <c r="A179" s="410" t="s">
        <v>95721</v>
      </c>
      <c r="B179" s="411" t="s">
        <v>95722</v>
      </c>
      <c r="C179" s="410" t="s">
        <v>62144</v>
      </c>
      <c r="D179" s="410" t="s">
        <v>89191</v>
      </c>
      <c r="E179" s="412" t="s">
        <v>8</v>
      </c>
      <c r="F179" s="416">
        <v>19</v>
      </c>
      <c r="G179" s="413"/>
      <c r="H179" s="413"/>
      <c r="I179" s="413"/>
      <c r="J179" s="402">
        <v>5.2231065707445637E-4</v>
      </c>
    </row>
    <row r="180" spans="1:10" ht="39" customHeight="1">
      <c r="A180" s="410" t="s">
        <v>95723</v>
      </c>
      <c r="B180" s="411" t="s">
        <v>95724</v>
      </c>
      <c r="C180" s="410" t="s">
        <v>62144</v>
      </c>
      <c r="D180" s="410" t="s">
        <v>89190</v>
      </c>
      <c r="E180" s="412" t="s">
        <v>8</v>
      </c>
      <c r="F180" s="416">
        <v>7</v>
      </c>
      <c r="G180" s="413"/>
      <c r="H180" s="413"/>
      <c r="I180" s="413"/>
      <c r="J180" s="402">
        <v>3.3906239969436631E-4</v>
      </c>
    </row>
    <row r="181" spans="1:10" ht="25.95" customHeight="1">
      <c r="A181" s="410" t="s">
        <v>95725</v>
      </c>
      <c r="B181" s="411" t="s">
        <v>95726</v>
      </c>
      <c r="C181" s="410" t="s">
        <v>62144</v>
      </c>
      <c r="D181" s="410" t="s">
        <v>89189</v>
      </c>
      <c r="E181" s="412" t="s">
        <v>8</v>
      </c>
      <c r="F181" s="416">
        <v>23</v>
      </c>
      <c r="G181" s="413"/>
      <c r="H181" s="413"/>
      <c r="I181" s="413"/>
      <c r="J181" s="402">
        <v>5.3838192627526135E-4</v>
      </c>
    </row>
    <row r="182" spans="1:10" ht="25.95" customHeight="1">
      <c r="A182" s="410" t="s">
        <v>95727</v>
      </c>
      <c r="B182" s="411" t="s">
        <v>95728</v>
      </c>
      <c r="C182" s="410" t="s">
        <v>84656</v>
      </c>
      <c r="D182" s="410" t="s">
        <v>95729</v>
      </c>
      <c r="E182" s="412" t="s">
        <v>95350</v>
      </c>
      <c r="F182" s="416">
        <v>7</v>
      </c>
      <c r="G182" s="413"/>
      <c r="H182" s="413"/>
      <c r="I182" s="413"/>
      <c r="J182" s="402">
        <v>3.2724101378952922E-5</v>
      </c>
    </row>
    <row r="183" spans="1:10" ht="24" customHeight="1">
      <c r="A183" s="407" t="s">
        <v>95730</v>
      </c>
      <c r="B183" s="407"/>
      <c r="C183" s="407"/>
      <c r="D183" s="407" t="s">
        <v>95731</v>
      </c>
      <c r="E183" s="407"/>
      <c r="F183" s="417"/>
      <c r="G183" s="407"/>
      <c r="H183" s="407"/>
      <c r="I183" s="409"/>
      <c r="J183" s="401">
        <v>4.630516264638891E-3</v>
      </c>
    </row>
    <row r="184" spans="1:10" ht="25.95" customHeight="1">
      <c r="A184" s="410" t="s">
        <v>95732</v>
      </c>
      <c r="B184" s="411" t="s">
        <v>95733</v>
      </c>
      <c r="C184" s="410" t="s">
        <v>84656</v>
      </c>
      <c r="D184" s="410" t="s">
        <v>95734</v>
      </c>
      <c r="E184" s="412" t="s">
        <v>95350</v>
      </c>
      <c r="F184" s="416">
        <v>6</v>
      </c>
      <c r="G184" s="413"/>
      <c r="H184" s="413"/>
      <c r="I184" s="413"/>
      <c r="J184" s="402">
        <v>7.594094093758241E-4</v>
      </c>
    </row>
    <row r="185" spans="1:10" ht="25.95" customHeight="1">
      <c r="A185" s="410" t="s">
        <v>95735</v>
      </c>
      <c r="B185" s="411" t="s">
        <v>95736</v>
      </c>
      <c r="C185" s="410" t="s">
        <v>84656</v>
      </c>
      <c r="D185" s="410" t="s">
        <v>95737</v>
      </c>
      <c r="E185" s="412" t="s">
        <v>95350</v>
      </c>
      <c r="F185" s="416">
        <v>11</v>
      </c>
      <c r="G185" s="413"/>
      <c r="H185" s="413"/>
      <c r="I185" s="413"/>
      <c r="J185" s="402">
        <v>3.2768389636458274E-3</v>
      </c>
    </row>
    <row r="186" spans="1:10" ht="24" customHeight="1">
      <c r="A186" s="410" t="s">
        <v>95738</v>
      </c>
      <c r="B186" s="411" t="s">
        <v>95739</v>
      </c>
      <c r="C186" s="410" t="s">
        <v>95305</v>
      </c>
      <c r="D186" s="410" t="s">
        <v>95740</v>
      </c>
      <c r="E186" s="412" t="s">
        <v>8</v>
      </c>
      <c r="F186" s="416">
        <v>6</v>
      </c>
      <c r="G186" s="413"/>
      <c r="H186" s="413"/>
      <c r="I186" s="413"/>
      <c r="J186" s="402">
        <v>5.9426789161723945E-4</v>
      </c>
    </row>
    <row r="187" spans="1:10" ht="24" customHeight="1">
      <c r="A187" s="407" t="s">
        <v>95741</v>
      </c>
      <c r="B187" s="407"/>
      <c r="C187" s="407"/>
      <c r="D187" s="407" t="s">
        <v>85312</v>
      </c>
      <c r="E187" s="407"/>
      <c r="F187" s="417"/>
      <c r="G187" s="407"/>
      <c r="H187" s="407"/>
      <c r="I187" s="409"/>
      <c r="J187" s="401">
        <v>3.66187839026052E-3</v>
      </c>
    </row>
    <row r="188" spans="1:10" ht="25.95" customHeight="1">
      <c r="A188" s="410" t="s">
        <v>95742</v>
      </c>
      <c r="B188" s="411" t="s">
        <v>95743</v>
      </c>
      <c r="C188" s="410" t="s">
        <v>62144</v>
      </c>
      <c r="D188" s="410" t="s">
        <v>85715</v>
      </c>
      <c r="E188" s="412" t="s">
        <v>8</v>
      </c>
      <c r="F188" s="416">
        <v>3</v>
      </c>
      <c r="G188" s="413"/>
      <c r="H188" s="413"/>
      <c r="I188" s="413"/>
      <c r="J188" s="402">
        <v>6.3244973786048792E-5</v>
      </c>
    </row>
    <row r="189" spans="1:10" ht="25.95" customHeight="1">
      <c r="A189" s="410" t="s">
        <v>95744</v>
      </c>
      <c r="B189" s="411" t="s">
        <v>95745</v>
      </c>
      <c r="C189" s="410" t="s">
        <v>62144</v>
      </c>
      <c r="D189" s="410" t="s">
        <v>85711</v>
      </c>
      <c r="E189" s="412" t="s">
        <v>8</v>
      </c>
      <c r="F189" s="416">
        <v>7</v>
      </c>
      <c r="G189" s="413"/>
      <c r="H189" s="413"/>
      <c r="I189" s="413"/>
      <c r="J189" s="402">
        <v>1.1061998863268057E-4</v>
      </c>
    </row>
    <row r="190" spans="1:10" ht="25.95" customHeight="1">
      <c r="A190" s="410" t="s">
        <v>95746</v>
      </c>
      <c r="B190" s="411" t="s">
        <v>95747</v>
      </c>
      <c r="C190" s="410" t="s">
        <v>62144</v>
      </c>
      <c r="D190" s="410" t="s">
        <v>85712</v>
      </c>
      <c r="E190" s="412" t="s">
        <v>8</v>
      </c>
      <c r="F190" s="416">
        <v>5</v>
      </c>
      <c r="G190" s="413"/>
      <c r="H190" s="413"/>
      <c r="I190" s="413"/>
      <c r="J190" s="402">
        <v>8.4158873163575097E-5</v>
      </c>
    </row>
    <row r="191" spans="1:10" ht="25.95" customHeight="1">
      <c r="A191" s="410" t="s">
        <v>95748</v>
      </c>
      <c r="B191" s="411" t="s">
        <v>95672</v>
      </c>
      <c r="C191" s="410" t="s">
        <v>62144</v>
      </c>
      <c r="D191" s="410" t="s">
        <v>85731</v>
      </c>
      <c r="E191" s="412" t="s">
        <v>8</v>
      </c>
      <c r="F191" s="416">
        <v>1</v>
      </c>
      <c r="G191" s="413"/>
      <c r="H191" s="413"/>
      <c r="I191" s="413"/>
      <c r="J191" s="402">
        <v>1.35839690823227E-4</v>
      </c>
    </row>
    <row r="192" spans="1:10" ht="39" customHeight="1">
      <c r="A192" s="410" t="s">
        <v>95749</v>
      </c>
      <c r="B192" s="411" t="s">
        <v>95750</v>
      </c>
      <c r="C192" s="410" t="s">
        <v>84656</v>
      </c>
      <c r="D192" s="410" t="s">
        <v>95751</v>
      </c>
      <c r="E192" s="412" t="s">
        <v>95350</v>
      </c>
      <c r="F192" s="416">
        <v>3</v>
      </c>
      <c r="G192" s="413"/>
      <c r="H192" s="413"/>
      <c r="I192" s="413"/>
      <c r="J192" s="402">
        <v>1.2691605429203544E-3</v>
      </c>
    </row>
    <row r="193" spans="1:10" ht="52.05" customHeight="1">
      <c r="A193" s="410" t="s">
        <v>95752</v>
      </c>
      <c r="B193" s="411" t="s">
        <v>95753</v>
      </c>
      <c r="C193" s="410" t="s">
        <v>95190</v>
      </c>
      <c r="D193" s="410" t="s">
        <v>95754</v>
      </c>
      <c r="E193" s="412" t="s">
        <v>95350</v>
      </c>
      <c r="F193" s="416">
        <v>3</v>
      </c>
      <c r="G193" s="413"/>
      <c r="H193" s="413"/>
      <c r="I193" s="413"/>
      <c r="J193" s="402">
        <v>6.6935661911494612E-4</v>
      </c>
    </row>
    <row r="194" spans="1:10" ht="39" customHeight="1">
      <c r="A194" s="410" t="s">
        <v>95755</v>
      </c>
      <c r="B194" s="411" t="s">
        <v>95756</v>
      </c>
      <c r="C194" s="410" t="s">
        <v>84656</v>
      </c>
      <c r="D194" s="410" t="s">
        <v>95757</v>
      </c>
      <c r="E194" s="412" t="s">
        <v>95350</v>
      </c>
      <c r="F194" s="416">
        <v>1</v>
      </c>
      <c r="G194" s="413"/>
      <c r="H194" s="413"/>
      <c r="I194" s="413"/>
      <c r="J194" s="402">
        <v>1.3294977018196881E-3</v>
      </c>
    </row>
    <row r="195" spans="1:10" ht="24" customHeight="1">
      <c r="A195" s="414" t="s">
        <v>95758</v>
      </c>
      <c r="B195" s="414"/>
      <c r="C195" s="414"/>
      <c r="D195" s="414" t="s">
        <v>85313</v>
      </c>
      <c r="E195" s="414"/>
      <c r="F195" s="418"/>
      <c r="G195" s="414"/>
      <c r="H195" s="414"/>
      <c r="I195" s="415"/>
      <c r="J195" s="401">
        <v>1.270189462034115E-2</v>
      </c>
    </row>
    <row r="196" spans="1:10" ht="39" customHeight="1">
      <c r="A196" s="410" t="s">
        <v>95759</v>
      </c>
      <c r="B196" s="411" t="s">
        <v>95760</v>
      </c>
      <c r="C196" s="410" t="s">
        <v>62144</v>
      </c>
      <c r="D196" s="410" t="s">
        <v>89178</v>
      </c>
      <c r="E196" s="412" t="s">
        <v>10</v>
      </c>
      <c r="F196" s="416">
        <v>853.8</v>
      </c>
      <c r="G196" s="413"/>
      <c r="H196" s="413"/>
      <c r="I196" s="413"/>
      <c r="J196" s="402">
        <v>5.4141723766085526E-3</v>
      </c>
    </row>
    <row r="197" spans="1:10" ht="39" customHeight="1">
      <c r="A197" s="410" t="s">
        <v>95761</v>
      </c>
      <c r="B197" s="411" t="s">
        <v>95762</v>
      </c>
      <c r="C197" s="410" t="s">
        <v>62144</v>
      </c>
      <c r="D197" s="410" t="s">
        <v>89182</v>
      </c>
      <c r="E197" s="412" t="s">
        <v>10</v>
      </c>
      <c r="F197" s="416">
        <v>95.55</v>
      </c>
      <c r="G197" s="413"/>
      <c r="H197" s="413"/>
      <c r="I197" s="413"/>
      <c r="J197" s="402">
        <v>1.3015714950038149E-3</v>
      </c>
    </row>
    <row r="198" spans="1:10" ht="39" customHeight="1">
      <c r="A198" s="410" t="s">
        <v>95763</v>
      </c>
      <c r="B198" s="411" t="s">
        <v>95764</v>
      </c>
      <c r="C198" s="410" t="s">
        <v>62144</v>
      </c>
      <c r="D198" s="410" t="s">
        <v>89096</v>
      </c>
      <c r="E198" s="412" t="s">
        <v>10</v>
      </c>
      <c r="F198" s="416">
        <v>223.65</v>
      </c>
      <c r="G198" s="413"/>
      <c r="H198" s="413"/>
      <c r="I198" s="413"/>
      <c r="J198" s="402">
        <v>5.9230287978802474E-3</v>
      </c>
    </row>
    <row r="199" spans="1:10" ht="39" customHeight="1">
      <c r="A199" s="410" t="s">
        <v>95765</v>
      </c>
      <c r="B199" s="411" t="s">
        <v>95766</v>
      </c>
      <c r="C199" s="410" t="s">
        <v>62144</v>
      </c>
      <c r="D199" s="410" t="s">
        <v>89098</v>
      </c>
      <c r="E199" s="412" t="s">
        <v>10</v>
      </c>
      <c r="F199" s="416">
        <v>2.1</v>
      </c>
      <c r="G199" s="413"/>
      <c r="H199" s="413"/>
      <c r="I199" s="413"/>
      <c r="J199" s="402">
        <v>6.3121950848533937E-5</v>
      </c>
    </row>
    <row r="200" spans="1:10" ht="24" customHeight="1">
      <c r="A200" s="407" t="s">
        <v>95767</v>
      </c>
      <c r="B200" s="407"/>
      <c r="C200" s="407"/>
      <c r="D200" s="407" t="s">
        <v>87445</v>
      </c>
      <c r="E200" s="407"/>
      <c r="F200" s="417"/>
      <c r="G200" s="407"/>
      <c r="H200" s="407"/>
      <c r="I200" s="409"/>
      <c r="J200" s="401">
        <v>1.3639072174425946E-2</v>
      </c>
    </row>
    <row r="201" spans="1:10" ht="24" customHeight="1">
      <c r="A201" s="407" t="s">
        <v>95768</v>
      </c>
      <c r="B201" s="407"/>
      <c r="C201" s="407"/>
      <c r="D201" s="407" t="s">
        <v>85314</v>
      </c>
      <c r="E201" s="407"/>
      <c r="F201" s="417"/>
      <c r="G201" s="407"/>
      <c r="H201" s="407"/>
      <c r="I201" s="409"/>
      <c r="J201" s="401">
        <v>9.3394540599918002E-3</v>
      </c>
    </row>
    <row r="202" spans="1:10" ht="25.95" customHeight="1">
      <c r="A202" s="410" t="s">
        <v>95769</v>
      </c>
      <c r="B202" s="411" t="s">
        <v>95770</v>
      </c>
      <c r="C202" s="410" t="s">
        <v>84656</v>
      </c>
      <c r="D202" s="410" t="s">
        <v>95771</v>
      </c>
      <c r="E202" s="412" t="s">
        <v>95350</v>
      </c>
      <c r="F202" s="416">
        <v>1</v>
      </c>
      <c r="G202" s="413"/>
      <c r="H202" s="413"/>
      <c r="I202" s="413"/>
      <c r="J202" s="402">
        <v>1.8042991372065875E-3</v>
      </c>
    </row>
    <row r="203" spans="1:10" ht="25.95" customHeight="1">
      <c r="A203" s="410" t="s">
        <v>95772</v>
      </c>
      <c r="B203" s="411" t="s">
        <v>95773</v>
      </c>
      <c r="C203" s="410" t="s">
        <v>84656</v>
      </c>
      <c r="D203" s="410" t="s">
        <v>95774</v>
      </c>
      <c r="E203" s="412" t="s">
        <v>95350</v>
      </c>
      <c r="F203" s="416">
        <v>24</v>
      </c>
      <c r="G203" s="413"/>
      <c r="H203" s="413"/>
      <c r="I203" s="413"/>
      <c r="J203" s="402">
        <v>9.9339903652908906E-4</v>
      </c>
    </row>
    <row r="204" spans="1:10" ht="25.95" customHeight="1">
      <c r="A204" s="410" t="s">
        <v>95775</v>
      </c>
      <c r="B204" s="411" t="s">
        <v>95776</v>
      </c>
      <c r="C204" s="410" t="s">
        <v>62144</v>
      </c>
      <c r="D204" s="410" t="s">
        <v>84358</v>
      </c>
      <c r="E204" s="412" t="s">
        <v>8</v>
      </c>
      <c r="F204" s="416">
        <v>1</v>
      </c>
      <c r="G204" s="413"/>
      <c r="H204" s="413"/>
      <c r="I204" s="413"/>
      <c r="J204" s="402">
        <v>1.7582885585760296E-3</v>
      </c>
    </row>
    <row r="205" spans="1:10" ht="25.95" customHeight="1">
      <c r="A205" s="410" t="s">
        <v>95777</v>
      </c>
      <c r="B205" s="411" t="s">
        <v>95778</v>
      </c>
      <c r="C205" s="410" t="s">
        <v>84656</v>
      </c>
      <c r="D205" s="410" t="s">
        <v>95779</v>
      </c>
      <c r="E205" s="412" t="s">
        <v>95350</v>
      </c>
      <c r="F205" s="416">
        <v>1</v>
      </c>
      <c r="G205" s="413"/>
      <c r="H205" s="413"/>
      <c r="I205" s="413"/>
      <c r="J205" s="402">
        <v>1.1044999330084187E-3</v>
      </c>
    </row>
    <row r="206" spans="1:10" ht="24" customHeight="1">
      <c r="A206" s="410" t="s">
        <v>95780</v>
      </c>
      <c r="B206" s="411" t="s">
        <v>95781</v>
      </c>
      <c r="C206" s="410" t="s">
        <v>95305</v>
      </c>
      <c r="D206" s="410" t="s">
        <v>95782</v>
      </c>
      <c r="E206" s="412" t="s">
        <v>8</v>
      </c>
      <c r="F206" s="416">
        <v>1</v>
      </c>
      <c r="G206" s="413"/>
      <c r="H206" s="413"/>
      <c r="I206" s="413"/>
      <c r="J206" s="402">
        <v>8.7077871953700426E-5</v>
      </c>
    </row>
    <row r="207" spans="1:10" ht="39" customHeight="1">
      <c r="A207" s="410" t="s">
        <v>95783</v>
      </c>
      <c r="B207" s="411" t="s">
        <v>95784</v>
      </c>
      <c r="C207" s="410" t="s">
        <v>95333</v>
      </c>
      <c r="D207" s="410" t="s">
        <v>95195</v>
      </c>
      <c r="E207" s="412" t="s">
        <v>8</v>
      </c>
      <c r="F207" s="416">
        <v>1</v>
      </c>
      <c r="G207" s="413"/>
      <c r="H207" s="413"/>
      <c r="I207" s="413"/>
      <c r="J207" s="402">
        <v>3.5918895227179748E-3</v>
      </c>
    </row>
    <row r="208" spans="1:10" ht="24" customHeight="1">
      <c r="A208" s="407" t="s">
        <v>95785</v>
      </c>
      <c r="B208" s="407"/>
      <c r="C208" s="407"/>
      <c r="D208" s="407" t="s">
        <v>85315</v>
      </c>
      <c r="E208" s="407"/>
      <c r="F208" s="417"/>
      <c r="G208" s="407"/>
      <c r="H208" s="407"/>
      <c r="I208" s="409"/>
      <c r="J208" s="401">
        <v>4.2996181144341469E-3</v>
      </c>
    </row>
    <row r="209" spans="1:10" ht="25.95" customHeight="1">
      <c r="A209" s="410" t="s">
        <v>95786</v>
      </c>
      <c r="B209" s="411" t="s">
        <v>95787</v>
      </c>
      <c r="C209" s="410" t="s">
        <v>84656</v>
      </c>
      <c r="D209" s="410" t="s">
        <v>95788</v>
      </c>
      <c r="E209" s="412" t="s">
        <v>95350</v>
      </c>
      <c r="F209" s="416">
        <v>1</v>
      </c>
      <c r="G209" s="413"/>
      <c r="H209" s="413"/>
      <c r="I209" s="413"/>
      <c r="J209" s="402">
        <v>9.0377123459780789E-5</v>
      </c>
    </row>
    <row r="210" spans="1:10" ht="25.95" customHeight="1">
      <c r="A210" s="410" t="s">
        <v>95789</v>
      </c>
      <c r="B210" s="411" t="s">
        <v>95790</v>
      </c>
      <c r="C210" s="410" t="s">
        <v>84656</v>
      </c>
      <c r="D210" s="410" t="s">
        <v>95791</v>
      </c>
      <c r="E210" s="412" t="s">
        <v>95350</v>
      </c>
      <c r="F210" s="416">
        <v>5</v>
      </c>
      <c r="G210" s="413"/>
      <c r="H210" s="413"/>
      <c r="I210" s="413"/>
      <c r="J210" s="402">
        <v>7.6514675182538078E-4</v>
      </c>
    </row>
    <row r="211" spans="1:10" ht="25.95" customHeight="1">
      <c r="A211" s="410" t="s">
        <v>95792</v>
      </c>
      <c r="B211" s="411" t="s">
        <v>95793</v>
      </c>
      <c r="C211" s="410" t="s">
        <v>84656</v>
      </c>
      <c r="D211" s="410" t="s">
        <v>95794</v>
      </c>
      <c r="E211" s="412" t="s">
        <v>95377</v>
      </c>
      <c r="F211" s="416">
        <v>134</v>
      </c>
      <c r="G211" s="413"/>
      <c r="H211" s="413"/>
      <c r="I211" s="413"/>
      <c r="J211" s="402">
        <v>2.1955120785038442E-3</v>
      </c>
    </row>
    <row r="212" spans="1:10" ht="25.95" customHeight="1">
      <c r="A212" s="410" t="s">
        <v>95795</v>
      </c>
      <c r="B212" s="411" t="s">
        <v>95796</v>
      </c>
      <c r="C212" s="410" t="s">
        <v>62144</v>
      </c>
      <c r="D212" s="410" t="s">
        <v>84347</v>
      </c>
      <c r="E212" s="412" t="s">
        <v>8</v>
      </c>
      <c r="F212" s="416">
        <v>1</v>
      </c>
      <c r="G212" s="413"/>
      <c r="H212" s="413"/>
      <c r="I212" s="413"/>
      <c r="J212" s="402">
        <v>5.7261585461462391E-5</v>
      </c>
    </row>
    <row r="213" spans="1:10" ht="39" customHeight="1">
      <c r="A213" s="410" t="s">
        <v>95797</v>
      </c>
      <c r="B213" s="411" t="s">
        <v>95764</v>
      </c>
      <c r="C213" s="410" t="s">
        <v>62144</v>
      </c>
      <c r="D213" s="410" t="s">
        <v>89096</v>
      </c>
      <c r="E213" s="412" t="s">
        <v>10</v>
      </c>
      <c r="F213" s="416">
        <v>40.5</v>
      </c>
      <c r="G213" s="413"/>
      <c r="H213" s="413"/>
      <c r="I213" s="413"/>
      <c r="J213" s="402">
        <v>1.0725810726750174E-3</v>
      </c>
    </row>
    <row r="214" spans="1:10" ht="39" customHeight="1">
      <c r="A214" s="410" t="s">
        <v>95798</v>
      </c>
      <c r="B214" s="411" t="s">
        <v>95766</v>
      </c>
      <c r="C214" s="410" t="s">
        <v>62144</v>
      </c>
      <c r="D214" s="410" t="s">
        <v>89098</v>
      </c>
      <c r="E214" s="412" t="s">
        <v>10</v>
      </c>
      <c r="F214" s="416">
        <v>3.95</v>
      </c>
      <c r="G214" s="413"/>
      <c r="H214" s="413"/>
      <c r="I214" s="413"/>
      <c r="J214" s="402">
        <v>1.1873950250866138E-4</v>
      </c>
    </row>
    <row r="215" spans="1:10" ht="24" customHeight="1">
      <c r="A215" s="407" t="s">
        <v>95799</v>
      </c>
      <c r="B215" s="407"/>
      <c r="C215" s="407"/>
      <c r="D215" s="407" t="s">
        <v>85316</v>
      </c>
      <c r="E215" s="407"/>
      <c r="F215" s="417"/>
      <c r="G215" s="407"/>
      <c r="H215" s="407"/>
      <c r="I215" s="409"/>
      <c r="J215" s="401">
        <v>1.6468767495818899E-2</v>
      </c>
    </row>
    <row r="216" spans="1:10" ht="24" customHeight="1">
      <c r="A216" s="407" t="s">
        <v>95800</v>
      </c>
      <c r="B216" s="407"/>
      <c r="C216" s="407"/>
      <c r="D216" s="407" t="s">
        <v>87446</v>
      </c>
      <c r="E216" s="407"/>
      <c r="F216" s="417"/>
      <c r="G216" s="407"/>
      <c r="H216" s="407"/>
      <c r="I216" s="409"/>
      <c r="J216" s="401">
        <v>7.4829260938584488E-3</v>
      </c>
    </row>
    <row r="217" spans="1:10" ht="39" customHeight="1">
      <c r="A217" s="410" t="s">
        <v>95801</v>
      </c>
      <c r="B217" s="411" t="s">
        <v>95802</v>
      </c>
      <c r="C217" s="410" t="s">
        <v>62144</v>
      </c>
      <c r="D217" s="410" t="s">
        <v>87029</v>
      </c>
      <c r="E217" s="412" t="s">
        <v>8</v>
      </c>
      <c r="F217" s="416">
        <v>4</v>
      </c>
      <c r="G217" s="413"/>
      <c r="H217" s="413"/>
      <c r="I217" s="413"/>
      <c r="J217" s="402">
        <v>5.4845862324806951E-4</v>
      </c>
    </row>
    <row r="218" spans="1:10" ht="39" customHeight="1">
      <c r="A218" s="410" t="s">
        <v>95803</v>
      </c>
      <c r="B218" s="411" t="s">
        <v>95804</v>
      </c>
      <c r="C218" s="410" t="s">
        <v>62144</v>
      </c>
      <c r="D218" s="410" t="s">
        <v>87027</v>
      </c>
      <c r="E218" s="412" t="s">
        <v>8</v>
      </c>
      <c r="F218" s="416">
        <v>3</v>
      </c>
      <c r="G218" s="413"/>
      <c r="H218" s="413"/>
      <c r="I218" s="413"/>
      <c r="J218" s="402">
        <v>3.9091097590517482E-4</v>
      </c>
    </row>
    <row r="219" spans="1:10" ht="52.05" customHeight="1">
      <c r="A219" s="410" t="s">
        <v>95805</v>
      </c>
      <c r="B219" s="411" t="s">
        <v>95806</v>
      </c>
      <c r="C219" s="410" t="s">
        <v>62144</v>
      </c>
      <c r="D219" s="410" t="s">
        <v>95807</v>
      </c>
      <c r="E219" s="412" t="s">
        <v>8</v>
      </c>
      <c r="F219" s="416">
        <v>1</v>
      </c>
      <c r="G219" s="413"/>
      <c r="H219" s="413"/>
      <c r="I219" s="413"/>
      <c r="J219" s="402">
        <v>3.050074138095708E-4</v>
      </c>
    </row>
    <row r="220" spans="1:10" ht="39" customHeight="1">
      <c r="A220" s="410" t="s">
        <v>95808</v>
      </c>
      <c r="B220" s="411" t="s">
        <v>95809</v>
      </c>
      <c r="C220" s="410" t="s">
        <v>62144</v>
      </c>
      <c r="D220" s="410" t="s">
        <v>87989</v>
      </c>
      <c r="E220" s="412" t="s">
        <v>8</v>
      </c>
      <c r="F220" s="416">
        <v>3</v>
      </c>
      <c r="G220" s="413"/>
      <c r="H220" s="413"/>
      <c r="I220" s="413"/>
      <c r="J220" s="402">
        <v>5.3246564137113764E-5</v>
      </c>
    </row>
    <row r="221" spans="1:10" ht="39" customHeight="1">
      <c r="A221" s="410" t="s">
        <v>95810</v>
      </c>
      <c r="B221" s="411" t="s">
        <v>95811</v>
      </c>
      <c r="C221" s="410" t="s">
        <v>62144</v>
      </c>
      <c r="D221" s="410" t="s">
        <v>87688</v>
      </c>
      <c r="E221" s="412" t="s">
        <v>8</v>
      </c>
      <c r="F221" s="416">
        <v>3</v>
      </c>
      <c r="G221" s="413"/>
      <c r="H221" s="413"/>
      <c r="I221" s="413"/>
      <c r="J221" s="402">
        <v>3.110243538443885E-5</v>
      </c>
    </row>
    <row r="222" spans="1:10" ht="52.05" customHeight="1">
      <c r="A222" s="410" t="s">
        <v>95812</v>
      </c>
      <c r="B222" s="411" t="s">
        <v>95813</v>
      </c>
      <c r="C222" s="410" t="s">
        <v>62144</v>
      </c>
      <c r="D222" s="410" t="s">
        <v>87686</v>
      </c>
      <c r="E222" s="412" t="s">
        <v>8</v>
      </c>
      <c r="F222" s="416">
        <v>11</v>
      </c>
      <c r="G222" s="413"/>
      <c r="H222" s="413"/>
      <c r="I222" s="413"/>
      <c r="J222" s="402">
        <v>1.0592274920029499E-4</v>
      </c>
    </row>
    <row r="223" spans="1:10" ht="39" customHeight="1">
      <c r="A223" s="410" t="s">
        <v>95814</v>
      </c>
      <c r="B223" s="411" t="s">
        <v>95815</v>
      </c>
      <c r="C223" s="410" t="s">
        <v>62144</v>
      </c>
      <c r="D223" s="410" t="s">
        <v>88231</v>
      </c>
      <c r="E223" s="412" t="s">
        <v>8</v>
      </c>
      <c r="F223" s="416">
        <v>2</v>
      </c>
      <c r="G223" s="413"/>
      <c r="H223" s="413"/>
      <c r="I223" s="413"/>
      <c r="J223" s="402">
        <v>2.7758448264716732E-5</v>
      </c>
    </row>
    <row r="224" spans="1:10" ht="25.95" customHeight="1">
      <c r="A224" s="410" t="s">
        <v>95816</v>
      </c>
      <c r="B224" s="411" t="s">
        <v>95817</v>
      </c>
      <c r="C224" s="410" t="s">
        <v>84656</v>
      </c>
      <c r="D224" s="410" t="s">
        <v>95818</v>
      </c>
      <c r="E224" s="412" t="s">
        <v>95350</v>
      </c>
      <c r="F224" s="416">
        <v>1</v>
      </c>
      <c r="G224" s="413"/>
      <c r="H224" s="413"/>
      <c r="I224" s="413"/>
      <c r="J224" s="402">
        <v>2.047772714451907E-5</v>
      </c>
    </row>
    <row r="225" spans="1:10" ht="39" customHeight="1">
      <c r="A225" s="410" t="s">
        <v>95819</v>
      </c>
      <c r="B225" s="411" t="s">
        <v>95820</v>
      </c>
      <c r="C225" s="410" t="s">
        <v>62144</v>
      </c>
      <c r="D225" s="410" t="s">
        <v>87667</v>
      </c>
      <c r="E225" s="412" t="s">
        <v>8</v>
      </c>
      <c r="F225" s="416">
        <v>1</v>
      </c>
      <c r="G225" s="413"/>
      <c r="H225" s="413"/>
      <c r="I225" s="413"/>
      <c r="J225" s="402">
        <v>1.5064717893865204E-5</v>
      </c>
    </row>
    <row r="226" spans="1:10" ht="39" customHeight="1">
      <c r="A226" s="410" t="s">
        <v>95821</v>
      </c>
      <c r="B226" s="411" t="s">
        <v>95822</v>
      </c>
      <c r="C226" s="410" t="s">
        <v>62144</v>
      </c>
      <c r="D226" s="410" t="s">
        <v>87666</v>
      </c>
      <c r="E226" s="412" t="s">
        <v>8</v>
      </c>
      <c r="F226" s="416">
        <v>17</v>
      </c>
      <c r="G226" s="413"/>
      <c r="H226" s="413"/>
      <c r="I226" s="413"/>
      <c r="J226" s="402">
        <v>2.4069996919953002E-4</v>
      </c>
    </row>
    <row r="227" spans="1:10" ht="39" customHeight="1">
      <c r="A227" s="410" t="s">
        <v>95823</v>
      </c>
      <c r="B227" s="411" t="s">
        <v>95824</v>
      </c>
      <c r="C227" s="410" t="s">
        <v>62144</v>
      </c>
      <c r="D227" s="410" t="s">
        <v>87671</v>
      </c>
      <c r="E227" s="412" t="s">
        <v>8</v>
      </c>
      <c r="F227" s="416">
        <v>9</v>
      </c>
      <c r="G227" s="413"/>
      <c r="H227" s="413"/>
      <c r="I227" s="413"/>
      <c r="J227" s="402">
        <v>1.7030848113420885E-4</v>
      </c>
    </row>
    <row r="228" spans="1:10" ht="25.95" customHeight="1">
      <c r="A228" s="410" t="s">
        <v>95825</v>
      </c>
      <c r="B228" s="411" t="s">
        <v>95826</v>
      </c>
      <c r="C228" s="410" t="s">
        <v>84656</v>
      </c>
      <c r="D228" s="410" t="s">
        <v>95827</v>
      </c>
      <c r="E228" s="412" t="s">
        <v>95350</v>
      </c>
      <c r="F228" s="416">
        <v>3</v>
      </c>
      <c r="G228" s="413"/>
      <c r="H228" s="413"/>
      <c r="I228" s="413"/>
      <c r="J228" s="402">
        <v>5.4622184256598111E-5</v>
      </c>
    </row>
    <row r="229" spans="1:10" ht="25.95" customHeight="1">
      <c r="A229" s="410" t="s">
        <v>95828</v>
      </c>
      <c r="B229" s="411" t="s">
        <v>95829</v>
      </c>
      <c r="C229" s="410" t="s">
        <v>84656</v>
      </c>
      <c r="D229" s="410" t="s">
        <v>95830</v>
      </c>
      <c r="E229" s="412" t="s">
        <v>95377</v>
      </c>
      <c r="F229" s="416">
        <v>30.07</v>
      </c>
      <c r="G229" s="413"/>
      <c r="H229" s="413"/>
      <c r="I229" s="413"/>
      <c r="J229" s="402">
        <v>5.7271650974531792E-4</v>
      </c>
    </row>
    <row r="230" spans="1:10" ht="25.95" customHeight="1">
      <c r="A230" s="410" t="s">
        <v>95831</v>
      </c>
      <c r="B230" s="411" t="s">
        <v>95832</v>
      </c>
      <c r="C230" s="410" t="s">
        <v>84656</v>
      </c>
      <c r="D230" s="410" t="s">
        <v>95833</v>
      </c>
      <c r="E230" s="412" t="s">
        <v>95377</v>
      </c>
      <c r="F230" s="416">
        <v>54.24</v>
      </c>
      <c r="G230" s="413"/>
      <c r="H230" s="413"/>
      <c r="I230" s="413"/>
      <c r="J230" s="402">
        <v>1.3994530176520022E-3</v>
      </c>
    </row>
    <row r="231" spans="1:10" ht="25.95" customHeight="1">
      <c r="A231" s="410" t="s">
        <v>95834</v>
      </c>
      <c r="B231" s="411" t="s">
        <v>95835</v>
      </c>
      <c r="C231" s="410" t="s">
        <v>84656</v>
      </c>
      <c r="D231" s="410" t="s">
        <v>95836</v>
      </c>
      <c r="E231" s="412" t="s">
        <v>95377</v>
      </c>
      <c r="F231" s="416">
        <v>10.87</v>
      </c>
      <c r="G231" s="413"/>
      <c r="H231" s="413"/>
      <c r="I231" s="413"/>
      <c r="J231" s="402">
        <v>6.260749129165361E-4</v>
      </c>
    </row>
    <row r="232" spans="1:10" ht="25.95" customHeight="1">
      <c r="A232" s="410" t="s">
        <v>95837</v>
      </c>
      <c r="B232" s="411" t="s">
        <v>95838</v>
      </c>
      <c r="C232" s="410" t="s">
        <v>84656</v>
      </c>
      <c r="D232" s="410" t="s">
        <v>95839</v>
      </c>
      <c r="E232" s="412" t="s">
        <v>95350</v>
      </c>
      <c r="F232" s="416">
        <v>10</v>
      </c>
      <c r="G232" s="413"/>
      <c r="H232" s="413"/>
      <c r="I232" s="413"/>
      <c r="J232" s="402">
        <v>1.3476603609582458E-4</v>
      </c>
    </row>
    <row r="233" spans="1:10" ht="25.95" customHeight="1">
      <c r="A233" s="410" t="s">
        <v>95840</v>
      </c>
      <c r="B233" s="411" t="s">
        <v>95841</v>
      </c>
      <c r="C233" s="410" t="s">
        <v>84656</v>
      </c>
      <c r="D233" s="410" t="s">
        <v>95842</v>
      </c>
      <c r="E233" s="412" t="s">
        <v>95350</v>
      </c>
      <c r="F233" s="416">
        <v>2</v>
      </c>
      <c r="G233" s="413"/>
      <c r="H233" s="413"/>
      <c r="I233" s="413"/>
      <c r="J233" s="402">
        <v>6.1175951655117051E-5</v>
      </c>
    </row>
    <row r="234" spans="1:10" ht="25.95" customHeight="1">
      <c r="A234" s="410" t="s">
        <v>95843</v>
      </c>
      <c r="B234" s="411" t="s">
        <v>95844</v>
      </c>
      <c r="C234" s="410" t="s">
        <v>84656</v>
      </c>
      <c r="D234" s="410" t="s">
        <v>95845</v>
      </c>
      <c r="E234" s="412" t="s">
        <v>95350</v>
      </c>
      <c r="F234" s="416">
        <v>1</v>
      </c>
      <c r="G234" s="413"/>
      <c r="H234" s="413"/>
      <c r="I234" s="413"/>
      <c r="J234" s="402">
        <v>3.1158354901491058E-5</v>
      </c>
    </row>
    <row r="235" spans="1:10" ht="39" customHeight="1">
      <c r="A235" s="410" t="s">
        <v>95846</v>
      </c>
      <c r="B235" s="411" t="s">
        <v>95847</v>
      </c>
      <c r="C235" s="410" t="s">
        <v>62144</v>
      </c>
      <c r="D235" s="410" t="s">
        <v>87670</v>
      </c>
      <c r="E235" s="412" t="s">
        <v>8</v>
      </c>
      <c r="F235" s="416">
        <v>4</v>
      </c>
      <c r="G235" s="413"/>
      <c r="H235" s="413"/>
      <c r="I235" s="413"/>
      <c r="J235" s="402">
        <v>8.687656169231248E-5</v>
      </c>
    </row>
    <row r="236" spans="1:10" ht="39" customHeight="1">
      <c r="A236" s="410" t="s">
        <v>95848</v>
      </c>
      <c r="B236" s="411" t="s">
        <v>95809</v>
      </c>
      <c r="C236" s="410" t="s">
        <v>62144</v>
      </c>
      <c r="D236" s="410" t="s">
        <v>87989</v>
      </c>
      <c r="E236" s="412" t="s">
        <v>8</v>
      </c>
      <c r="F236" s="416">
        <v>6</v>
      </c>
      <c r="G236" s="413"/>
      <c r="H236" s="413"/>
      <c r="I236" s="413"/>
      <c r="J236" s="402">
        <v>1.0649312827422753E-4</v>
      </c>
    </row>
    <row r="237" spans="1:10" ht="25.95" customHeight="1">
      <c r="A237" s="410" t="s">
        <v>95849</v>
      </c>
      <c r="B237" s="411" t="s">
        <v>95385</v>
      </c>
      <c r="C237" s="410" t="s">
        <v>95193</v>
      </c>
      <c r="D237" s="410" t="s">
        <v>95386</v>
      </c>
      <c r="E237" s="412" t="s">
        <v>95373</v>
      </c>
      <c r="F237" s="416">
        <v>20.170000000000002</v>
      </c>
      <c r="G237" s="413"/>
      <c r="H237" s="413"/>
      <c r="I237" s="413"/>
      <c r="J237" s="402">
        <v>1.6383747462092718E-3</v>
      </c>
    </row>
    <row r="238" spans="1:10" ht="25.95" customHeight="1">
      <c r="A238" s="410" t="s">
        <v>95850</v>
      </c>
      <c r="B238" s="411" t="s">
        <v>95393</v>
      </c>
      <c r="C238" s="410" t="s">
        <v>62144</v>
      </c>
      <c r="D238" s="410" t="s">
        <v>95394</v>
      </c>
      <c r="E238" s="412" t="s">
        <v>95373</v>
      </c>
      <c r="F238" s="416">
        <v>20.170000000000002</v>
      </c>
      <c r="G238" s="413"/>
      <c r="H238" s="413"/>
      <c r="I238" s="413"/>
      <c r="J238" s="402">
        <v>8.5674292075689973E-4</v>
      </c>
    </row>
    <row r="239" spans="1:10" ht="25.95" customHeight="1">
      <c r="A239" s="410" t="s">
        <v>95851</v>
      </c>
      <c r="B239" s="411" t="s">
        <v>95695</v>
      </c>
      <c r="C239" s="410" t="s">
        <v>62145</v>
      </c>
      <c r="D239" s="410" t="s">
        <v>24666</v>
      </c>
      <c r="E239" s="412" t="s">
        <v>95373</v>
      </c>
      <c r="F239" s="416">
        <v>0.1</v>
      </c>
      <c r="G239" s="413"/>
      <c r="H239" s="413"/>
      <c r="I239" s="413"/>
      <c r="J239" s="402">
        <v>5.5136643813478439E-6</v>
      </c>
    </row>
    <row r="240" spans="1:10" ht="24" customHeight="1">
      <c r="A240" s="407" t="s">
        <v>95852</v>
      </c>
      <c r="B240" s="407"/>
      <c r="C240" s="407"/>
      <c r="D240" s="407" t="s">
        <v>87447</v>
      </c>
      <c r="E240" s="407"/>
      <c r="F240" s="417"/>
      <c r="G240" s="407"/>
      <c r="H240" s="407"/>
      <c r="I240" s="409"/>
      <c r="J240" s="401">
        <v>8.9858414019604489E-3</v>
      </c>
    </row>
    <row r="241" spans="1:10" ht="25.95" customHeight="1">
      <c r="A241" s="410" t="s">
        <v>95853</v>
      </c>
      <c r="B241" s="411" t="s">
        <v>95854</v>
      </c>
      <c r="C241" s="410" t="s">
        <v>62144</v>
      </c>
      <c r="D241" s="410" t="s">
        <v>89749</v>
      </c>
      <c r="E241" s="412" t="s">
        <v>8</v>
      </c>
      <c r="F241" s="416">
        <v>1</v>
      </c>
      <c r="G241" s="413"/>
      <c r="H241" s="413"/>
      <c r="I241" s="413"/>
      <c r="J241" s="402">
        <v>2.7576150639126527E-3</v>
      </c>
    </row>
    <row r="242" spans="1:10" ht="24" customHeight="1">
      <c r="A242" s="410" t="s">
        <v>95855</v>
      </c>
      <c r="B242" s="411" t="s">
        <v>95856</v>
      </c>
      <c r="C242" s="410" t="s">
        <v>84656</v>
      </c>
      <c r="D242" s="410" t="s">
        <v>95857</v>
      </c>
      <c r="E242" s="412" t="s">
        <v>95350</v>
      </c>
      <c r="F242" s="416">
        <v>3</v>
      </c>
      <c r="G242" s="413"/>
      <c r="H242" s="413"/>
      <c r="I242" s="413"/>
      <c r="J242" s="402">
        <v>3.0817245847472585E-4</v>
      </c>
    </row>
    <row r="243" spans="1:10" ht="24" customHeight="1">
      <c r="A243" s="410" t="s">
        <v>95858</v>
      </c>
      <c r="B243" s="411" t="s">
        <v>95859</v>
      </c>
      <c r="C243" s="410" t="s">
        <v>84656</v>
      </c>
      <c r="D243" s="410" t="s">
        <v>95860</v>
      </c>
      <c r="E243" s="412" t="s">
        <v>95350</v>
      </c>
      <c r="F243" s="416">
        <v>2</v>
      </c>
      <c r="G243" s="413"/>
      <c r="H243" s="413"/>
      <c r="I243" s="413"/>
      <c r="J243" s="402">
        <v>6.1220687268758817E-5</v>
      </c>
    </row>
    <row r="244" spans="1:10" ht="25.95" customHeight="1">
      <c r="A244" s="410" t="s">
        <v>95861</v>
      </c>
      <c r="B244" s="411" t="s">
        <v>95862</v>
      </c>
      <c r="C244" s="410" t="s">
        <v>84656</v>
      </c>
      <c r="D244" s="410" t="s">
        <v>95863</v>
      </c>
      <c r="E244" s="412" t="s">
        <v>95350</v>
      </c>
      <c r="F244" s="416">
        <v>4</v>
      </c>
      <c r="G244" s="413"/>
      <c r="H244" s="413"/>
      <c r="I244" s="413"/>
      <c r="J244" s="402">
        <v>1.4807488115425041E-4</v>
      </c>
    </row>
    <row r="245" spans="1:10" ht="24" customHeight="1">
      <c r="A245" s="410" t="s">
        <v>95864</v>
      </c>
      <c r="B245" s="411" t="s">
        <v>95865</v>
      </c>
      <c r="C245" s="410" t="s">
        <v>84656</v>
      </c>
      <c r="D245" s="410" t="s">
        <v>95866</v>
      </c>
      <c r="E245" s="412" t="s">
        <v>95350</v>
      </c>
      <c r="F245" s="416">
        <v>2</v>
      </c>
      <c r="G245" s="413"/>
      <c r="H245" s="413"/>
      <c r="I245" s="413"/>
      <c r="J245" s="402">
        <v>3.3551710231325619E-5</v>
      </c>
    </row>
    <row r="246" spans="1:10" ht="25.95" customHeight="1">
      <c r="A246" s="410" t="s">
        <v>95867</v>
      </c>
      <c r="B246" s="411" t="s">
        <v>95868</v>
      </c>
      <c r="C246" s="410" t="s">
        <v>62144</v>
      </c>
      <c r="D246" s="410" t="s">
        <v>87039</v>
      </c>
      <c r="E246" s="412" t="s">
        <v>8</v>
      </c>
      <c r="F246" s="416">
        <v>2</v>
      </c>
      <c r="G246" s="413"/>
      <c r="H246" s="413"/>
      <c r="I246" s="413"/>
      <c r="J246" s="402">
        <v>4.2503306521043298E-4</v>
      </c>
    </row>
    <row r="247" spans="1:10" ht="25.95" customHeight="1">
      <c r="A247" s="410" t="s">
        <v>95869</v>
      </c>
      <c r="B247" s="411" t="s">
        <v>95870</v>
      </c>
      <c r="C247" s="410" t="s">
        <v>62144</v>
      </c>
      <c r="D247" s="410" t="s">
        <v>87036</v>
      </c>
      <c r="E247" s="412" t="s">
        <v>8</v>
      </c>
      <c r="F247" s="416">
        <v>1</v>
      </c>
      <c r="G247" s="413"/>
      <c r="H247" s="413"/>
      <c r="I247" s="413"/>
      <c r="J247" s="402">
        <v>8.922518140850527E-5</v>
      </c>
    </row>
    <row r="248" spans="1:10" ht="24" customHeight="1">
      <c r="A248" s="410" t="s">
        <v>95871</v>
      </c>
      <c r="B248" s="411" t="s">
        <v>95872</v>
      </c>
      <c r="C248" s="410" t="s">
        <v>84656</v>
      </c>
      <c r="D248" s="410" t="s">
        <v>95873</v>
      </c>
      <c r="E248" s="412" t="s">
        <v>95377</v>
      </c>
      <c r="F248" s="416">
        <v>14</v>
      </c>
      <c r="G248" s="413"/>
      <c r="H248" s="413"/>
      <c r="I248" s="413"/>
      <c r="J248" s="402">
        <v>1.5923641675787139E-3</v>
      </c>
    </row>
    <row r="249" spans="1:10" ht="24" customHeight="1">
      <c r="A249" s="410" t="s">
        <v>95874</v>
      </c>
      <c r="B249" s="411" t="s">
        <v>95875</v>
      </c>
      <c r="C249" s="410" t="s">
        <v>84656</v>
      </c>
      <c r="D249" s="410" t="s">
        <v>95876</v>
      </c>
      <c r="E249" s="412" t="s">
        <v>95377</v>
      </c>
      <c r="F249" s="416">
        <v>8</v>
      </c>
      <c r="G249" s="413"/>
      <c r="H249" s="413"/>
      <c r="I249" s="413"/>
      <c r="J249" s="402">
        <v>3.4553787976901213E-4</v>
      </c>
    </row>
    <row r="250" spans="1:10" ht="24" customHeight="1">
      <c r="A250" s="410" t="s">
        <v>95877</v>
      </c>
      <c r="B250" s="411" t="s">
        <v>95878</v>
      </c>
      <c r="C250" s="410" t="s">
        <v>84656</v>
      </c>
      <c r="D250" s="410" t="s">
        <v>95879</v>
      </c>
      <c r="E250" s="412" t="s">
        <v>95350</v>
      </c>
      <c r="F250" s="416">
        <v>4</v>
      </c>
      <c r="G250" s="413"/>
      <c r="H250" s="413"/>
      <c r="I250" s="413"/>
      <c r="J250" s="402">
        <v>2.3763557966506894E-4</v>
      </c>
    </row>
    <row r="251" spans="1:10" ht="24" customHeight="1">
      <c r="A251" s="410" t="s">
        <v>95880</v>
      </c>
      <c r="B251" s="411" t="s">
        <v>95881</v>
      </c>
      <c r="C251" s="410" t="s">
        <v>84656</v>
      </c>
      <c r="D251" s="410" t="s">
        <v>95882</v>
      </c>
      <c r="E251" s="412" t="s">
        <v>95350</v>
      </c>
      <c r="F251" s="416">
        <v>2</v>
      </c>
      <c r="G251" s="413"/>
      <c r="H251" s="413"/>
      <c r="I251" s="413"/>
      <c r="J251" s="402">
        <v>3.907655851608391E-5</v>
      </c>
    </row>
    <row r="252" spans="1:10" ht="25.95" customHeight="1">
      <c r="A252" s="410" t="s">
        <v>95883</v>
      </c>
      <c r="B252" s="411" t="s">
        <v>95884</v>
      </c>
      <c r="C252" s="410" t="s">
        <v>84656</v>
      </c>
      <c r="D252" s="410" t="s">
        <v>95885</v>
      </c>
      <c r="E252" s="412" t="s">
        <v>95350</v>
      </c>
      <c r="F252" s="416">
        <v>2</v>
      </c>
      <c r="G252" s="413"/>
      <c r="H252" s="413"/>
      <c r="I252" s="413"/>
      <c r="J252" s="402">
        <v>9.4011892068174394E-5</v>
      </c>
    </row>
    <row r="253" spans="1:10" ht="24" customHeight="1">
      <c r="A253" s="410" t="s">
        <v>95886</v>
      </c>
      <c r="B253" s="411" t="s">
        <v>95887</v>
      </c>
      <c r="C253" s="410" t="s">
        <v>84656</v>
      </c>
      <c r="D253" s="410" t="s">
        <v>95888</v>
      </c>
      <c r="E253" s="412" t="s">
        <v>95350</v>
      </c>
      <c r="F253" s="416">
        <v>1</v>
      </c>
      <c r="G253" s="413"/>
      <c r="H253" s="413"/>
      <c r="I253" s="413"/>
      <c r="J253" s="402">
        <v>1.2492420109463573E-5</v>
      </c>
    </row>
    <row r="254" spans="1:10" ht="25.95" customHeight="1">
      <c r="A254" s="410" t="s">
        <v>95889</v>
      </c>
      <c r="B254" s="411" t="s">
        <v>95890</v>
      </c>
      <c r="C254" s="410" t="s">
        <v>84656</v>
      </c>
      <c r="D254" s="410" t="s">
        <v>95891</v>
      </c>
      <c r="E254" s="412" t="s">
        <v>95350</v>
      </c>
      <c r="F254" s="416">
        <v>3</v>
      </c>
      <c r="G254" s="413"/>
      <c r="H254" s="413"/>
      <c r="I254" s="413"/>
      <c r="J254" s="402">
        <v>1.8272261391979935E-4</v>
      </c>
    </row>
    <row r="255" spans="1:10" ht="25.95" customHeight="1">
      <c r="A255" s="410" t="s">
        <v>95892</v>
      </c>
      <c r="B255" s="411" t="s">
        <v>95893</v>
      </c>
      <c r="C255" s="410" t="s">
        <v>84656</v>
      </c>
      <c r="D255" s="410" t="s">
        <v>95894</v>
      </c>
      <c r="E255" s="412" t="s">
        <v>95350</v>
      </c>
      <c r="F255" s="416">
        <v>1</v>
      </c>
      <c r="G255" s="413"/>
      <c r="H255" s="413"/>
      <c r="I255" s="413"/>
      <c r="J255" s="402">
        <v>5.6948436165970025E-5</v>
      </c>
    </row>
    <row r="256" spans="1:10" ht="25.95" customHeight="1">
      <c r="A256" s="410" t="s">
        <v>95895</v>
      </c>
      <c r="B256" s="411" t="s">
        <v>95896</v>
      </c>
      <c r="C256" s="410" t="s">
        <v>84656</v>
      </c>
      <c r="D256" s="410" t="s">
        <v>95897</v>
      </c>
      <c r="E256" s="412" t="s">
        <v>95350</v>
      </c>
      <c r="F256" s="416">
        <v>1</v>
      </c>
      <c r="G256" s="413"/>
      <c r="H256" s="413"/>
      <c r="I256" s="413"/>
      <c r="J256" s="402">
        <v>1.3454235802761574E-5</v>
      </c>
    </row>
    <row r="257" spans="1:10" ht="24" customHeight="1">
      <c r="A257" s="410" t="s">
        <v>95898</v>
      </c>
      <c r="B257" s="411" t="s">
        <v>95899</v>
      </c>
      <c r="C257" s="410" t="s">
        <v>84656</v>
      </c>
      <c r="D257" s="410" t="s">
        <v>95900</v>
      </c>
      <c r="E257" s="412" t="s">
        <v>95350</v>
      </c>
      <c r="F257" s="416">
        <v>2</v>
      </c>
      <c r="G257" s="413"/>
      <c r="H257" s="413"/>
      <c r="I257" s="413"/>
      <c r="J257" s="402">
        <v>1.6563360950864415E-4</v>
      </c>
    </row>
    <row r="258" spans="1:10" ht="25.95" customHeight="1">
      <c r="A258" s="410" t="s">
        <v>95901</v>
      </c>
      <c r="B258" s="411" t="s">
        <v>95902</v>
      </c>
      <c r="C258" s="410" t="s">
        <v>62144</v>
      </c>
      <c r="D258" s="410" t="s">
        <v>87048</v>
      </c>
      <c r="E258" s="412" t="s">
        <v>8</v>
      </c>
      <c r="F258" s="416">
        <v>1</v>
      </c>
      <c r="G258" s="413"/>
      <c r="H258" s="413"/>
      <c r="I258" s="413"/>
      <c r="J258" s="402">
        <v>1.0776809326301789E-4</v>
      </c>
    </row>
    <row r="259" spans="1:10" ht="25.95" customHeight="1">
      <c r="A259" s="410" t="s">
        <v>95903</v>
      </c>
      <c r="B259" s="411" t="s">
        <v>95904</v>
      </c>
      <c r="C259" s="410" t="s">
        <v>84656</v>
      </c>
      <c r="D259" s="410" t="s">
        <v>95905</v>
      </c>
      <c r="E259" s="412" t="s">
        <v>95377</v>
      </c>
      <c r="F259" s="416">
        <v>1</v>
      </c>
      <c r="G259" s="413"/>
      <c r="H259" s="413"/>
      <c r="I259" s="413"/>
      <c r="J259" s="402">
        <v>4.8951945227504082E-5</v>
      </c>
    </row>
    <row r="260" spans="1:10" ht="25.95" customHeight="1">
      <c r="A260" s="410" t="s">
        <v>95906</v>
      </c>
      <c r="B260" s="411" t="s">
        <v>95907</v>
      </c>
      <c r="C260" s="410" t="s">
        <v>84656</v>
      </c>
      <c r="D260" s="410" t="s">
        <v>95908</v>
      </c>
      <c r="E260" s="412" t="s">
        <v>95350</v>
      </c>
      <c r="F260" s="416">
        <v>1</v>
      </c>
      <c r="G260" s="413"/>
      <c r="H260" s="413"/>
      <c r="I260" s="413"/>
      <c r="J260" s="402">
        <v>4.1604120686843769E-5</v>
      </c>
    </row>
    <row r="261" spans="1:10" ht="25.95" customHeight="1">
      <c r="A261" s="410" t="s">
        <v>95909</v>
      </c>
      <c r="B261" s="411" t="s">
        <v>95910</v>
      </c>
      <c r="C261" s="410" t="s">
        <v>84656</v>
      </c>
      <c r="D261" s="410" t="s">
        <v>95911</v>
      </c>
      <c r="E261" s="412" t="s">
        <v>95350</v>
      </c>
      <c r="F261" s="416">
        <v>3</v>
      </c>
      <c r="G261" s="413"/>
      <c r="H261" s="413"/>
      <c r="I261" s="413"/>
      <c r="J261" s="402">
        <v>2.2247468020187393E-3</v>
      </c>
    </row>
    <row r="262" spans="1:10" ht="24" customHeight="1">
      <c r="A262" s="407" t="s">
        <v>95912</v>
      </c>
      <c r="B262" s="407"/>
      <c r="C262" s="407"/>
      <c r="D262" s="407" t="s">
        <v>95913</v>
      </c>
      <c r="E262" s="407"/>
      <c r="F262" s="417"/>
      <c r="G262" s="407"/>
      <c r="H262" s="407"/>
      <c r="I262" s="409"/>
      <c r="J262" s="401">
        <v>1.82187799658712E-2</v>
      </c>
    </row>
    <row r="263" spans="1:10" ht="24" customHeight="1">
      <c r="A263" s="407" t="s">
        <v>95914</v>
      </c>
      <c r="B263" s="407"/>
      <c r="C263" s="407"/>
      <c r="D263" s="407" t="s">
        <v>87452</v>
      </c>
      <c r="E263" s="407"/>
      <c r="F263" s="417"/>
      <c r="G263" s="407"/>
      <c r="H263" s="407"/>
      <c r="I263" s="409"/>
      <c r="J263" s="401">
        <v>1.703195531985852E-2</v>
      </c>
    </row>
    <row r="264" spans="1:10" ht="24" customHeight="1">
      <c r="A264" s="410" t="s">
        <v>95915</v>
      </c>
      <c r="B264" s="411" t="s">
        <v>95916</v>
      </c>
      <c r="C264" s="410" t="s">
        <v>84656</v>
      </c>
      <c r="D264" s="410" t="s">
        <v>95917</v>
      </c>
      <c r="E264" s="412" t="s">
        <v>95350</v>
      </c>
      <c r="F264" s="416">
        <v>1</v>
      </c>
      <c r="G264" s="413"/>
      <c r="H264" s="413"/>
      <c r="I264" s="413"/>
      <c r="J264" s="402">
        <v>8.9706089255154275E-4</v>
      </c>
    </row>
    <row r="265" spans="1:10" ht="24" customHeight="1">
      <c r="A265" s="410" t="s">
        <v>95918</v>
      </c>
      <c r="B265" s="411" t="s">
        <v>95919</v>
      </c>
      <c r="C265" s="410" t="s">
        <v>84656</v>
      </c>
      <c r="D265" s="410" t="s">
        <v>95920</v>
      </c>
      <c r="E265" s="412" t="s">
        <v>95350</v>
      </c>
      <c r="F265" s="416">
        <v>5</v>
      </c>
      <c r="G265" s="413"/>
      <c r="H265" s="413"/>
      <c r="I265" s="413"/>
      <c r="J265" s="402">
        <v>4.4853044627577131E-3</v>
      </c>
    </row>
    <row r="266" spans="1:10" ht="39" customHeight="1">
      <c r="A266" s="410" t="s">
        <v>95921</v>
      </c>
      <c r="B266" s="411" t="s">
        <v>95922</v>
      </c>
      <c r="C266" s="410" t="s">
        <v>62144</v>
      </c>
      <c r="D266" s="410" t="s">
        <v>89755</v>
      </c>
      <c r="E266" s="412" t="s">
        <v>8</v>
      </c>
      <c r="F266" s="416">
        <v>1</v>
      </c>
      <c r="G266" s="413"/>
      <c r="H266" s="413"/>
      <c r="I266" s="413"/>
      <c r="J266" s="402">
        <v>6.4866639780562863E-5</v>
      </c>
    </row>
    <row r="267" spans="1:10" ht="52.05" customHeight="1">
      <c r="A267" s="410" t="s">
        <v>95923</v>
      </c>
      <c r="B267" s="411" t="s">
        <v>95924</v>
      </c>
      <c r="C267" s="410" t="s">
        <v>62144</v>
      </c>
      <c r="D267" s="410" t="s">
        <v>89762</v>
      </c>
      <c r="E267" s="412" t="s">
        <v>8</v>
      </c>
      <c r="F267" s="416">
        <v>3</v>
      </c>
      <c r="G267" s="413"/>
      <c r="H267" s="413"/>
      <c r="I267" s="413"/>
      <c r="J267" s="402">
        <v>3.0230090918424387E-4</v>
      </c>
    </row>
    <row r="268" spans="1:10" ht="39" customHeight="1">
      <c r="A268" s="410" t="s">
        <v>95925</v>
      </c>
      <c r="B268" s="411" t="s">
        <v>95926</v>
      </c>
      <c r="C268" s="410" t="s">
        <v>62144</v>
      </c>
      <c r="D268" s="410" t="s">
        <v>89757</v>
      </c>
      <c r="E268" s="412" t="s">
        <v>8</v>
      </c>
      <c r="F268" s="416">
        <v>2</v>
      </c>
      <c r="G268" s="413"/>
      <c r="H268" s="413"/>
      <c r="I268" s="413"/>
      <c r="J268" s="402">
        <v>5.5315586268045505E-5</v>
      </c>
    </row>
    <row r="269" spans="1:10" ht="52.05" customHeight="1">
      <c r="A269" s="410" t="s">
        <v>95927</v>
      </c>
      <c r="B269" s="411" t="s">
        <v>95928</v>
      </c>
      <c r="C269" s="410" t="s">
        <v>62144</v>
      </c>
      <c r="D269" s="410" t="s">
        <v>89503</v>
      </c>
      <c r="E269" s="412" t="s">
        <v>8</v>
      </c>
      <c r="F269" s="416">
        <v>3</v>
      </c>
      <c r="G269" s="413"/>
      <c r="H269" s="413"/>
      <c r="I269" s="413"/>
      <c r="J269" s="402">
        <v>1.687986541737992E-4</v>
      </c>
    </row>
    <row r="270" spans="1:10" ht="52.05" customHeight="1">
      <c r="A270" s="410" t="s">
        <v>95929</v>
      </c>
      <c r="B270" s="411" t="s">
        <v>95930</v>
      </c>
      <c r="C270" s="410" t="s">
        <v>62144</v>
      </c>
      <c r="D270" s="410" t="s">
        <v>89491</v>
      </c>
      <c r="E270" s="412" t="s">
        <v>8</v>
      </c>
      <c r="F270" s="416">
        <v>5</v>
      </c>
      <c r="G270" s="413"/>
      <c r="H270" s="413"/>
      <c r="I270" s="413"/>
      <c r="J270" s="402">
        <v>9.075737617573581E-5</v>
      </c>
    </row>
    <row r="271" spans="1:10" ht="52.05" customHeight="1">
      <c r="A271" s="410" t="s">
        <v>95931</v>
      </c>
      <c r="B271" s="411" t="s">
        <v>95932</v>
      </c>
      <c r="C271" s="410" t="s">
        <v>62144</v>
      </c>
      <c r="D271" s="410" t="s">
        <v>89501</v>
      </c>
      <c r="E271" s="412" t="s">
        <v>8</v>
      </c>
      <c r="F271" s="416">
        <v>1</v>
      </c>
      <c r="G271" s="413"/>
      <c r="H271" s="413"/>
      <c r="I271" s="413"/>
      <c r="J271" s="402">
        <v>3.8383156504636509E-5</v>
      </c>
    </row>
    <row r="272" spans="1:10" ht="52.05" customHeight="1">
      <c r="A272" s="410" t="s">
        <v>95933</v>
      </c>
      <c r="B272" s="411" t="s">
        <v>95934</v>
      </c>
      <c r="C272" s="410" t="s">
        <v>62144</v>
      </c>
      <c r="D272" s="410" t="s">
        <v>89494</v>
      </c>
      <c r="E272" s="412" t="s">
        <v>8</v>
      </c>
      <c r="F272" s="416">
        <v>2</v>
      </c>
      <c r="G272" s="413"/>
      <c r="H272" s="413"/>
      <c r="I272" s="413"/>
      <c r="J272" s="402">
        <v>4.4668510221304842E-5</v>
      </c>
    </row>
    <row r="273" spans="1:10" ht="52.05" customHeight="1">
      <c r="A273" s="410" t="s">
        <v>95935</v>
      </c>
      <c r="B273" s="411" t="s">
        <v>95936</v>
      </c>
      <c r="C273" s="410" t="s">
        <v>62144</v>
      </c>
      <c r="D273" s="410" t="s">
        <v>89490</v>
      </c>
      <c r="E273" s="412" t="s">
        <v>8</v>
      </c>
      <c r="F273" s="416">
        <v>3</v>
      </c>
      <c r="G273" s="413"/>
      <c r="H273" s="413"/>
      <c r="I273" s="413"/>
      <c r="J273" s="402">
        <v>4.4858636579282353E-5</v>
      </c>
    </row>
    <row r="274" spans="1:10" ht="52.05" customHeight="1">
      <c r="A274" s="410" t="s">
        <v>95937</v>
      </c>
      <c r="B274" s="411" t="s">
        <v>95932</v>
      </c>
      <c r="C274" s="410" t="s">
        <v>62144</v>
      </c>
      <c r="D274" s="410" t="s">
        <v>89501</v>
      </c>
      <c r="E274" s="412" t="s">
        <v>8</v>
      </c>
      <c r="F274" s="416">
        <v>2</v>
      </c>
      <c r="G274" s="413"/>
      <c r="H274" s="413"/>
      <c r="I274" s="413"/>
      <c r="J274" s="402">
        <v>7.6766313009273018E-5</v>
      </c>
    </row>
    <row r="275" spans="1:10" ht="52.05" customHeight="1">
      <c r="A275" s="410" t="s">
        <v>95938</v>
      </c>
      <c r="B275" s="411" t="s">
        <v>95939</v>
      </c>
      <c r="C275" s="410" t="s">
        <v>62144</v>
      </c>
      <c r="D275" s="410" t="s">
        <v>89493</v>
      </c>
      <c r="E275" s="412" t="s">
        <v>8</v>
      </c>
      <c r="F275" s="416">
        <v>2</v>
      </c>
      <c r="G275" s="413"/>
      <c r="H275" s="413"/>
      <c r="I275" s="413"/>
      <c r="J275" s="402">
        <v>4.2946189096096798E-5</v>
      </c>
    </row>
    <row r="276" spans="1:10" ht="25.95" customHeight="1">
      <c r="A276" s="410" t="s">
        <v>95940</v>
      </c>
      <c r="B276" s="411" t="s">
        <v>95941</v>
      </c>
      <c r="C276" s="410" t="s">
        <v>84656</v>
      </c>
      <c r="D276" s="410" t="s">
        <v>95942</v>
      </c>
      <c r="E276" s="412" t="s">
        <v>95350</v>
      </c>
      <c r="F276" s="416">
        <v>3</v>
      </c>
      <c r="G276" s="413"/>
      <c r="H276" s="413"/>
      <c r="I276" s="413"/>
      <c r="J276" s="402">
        <v>6.4184421672525911E-5</v>
      </c>
    </row>
    <row r="277" spans="1:10" ht="25.95" customHeight="1">
      <c r="A277" s="410" t="s">
        <v>95943</v>
      </c>
      <c r="B277" s="411" t="s">
        <v>95944</v>
      </c>
      <c r="C277" s="410" t="s">
        <v>84656</v>
      </c>
      <c r="D277" s="410" t="s">
        <v>95945</v>
      </c>
      <c r="E277" s="412" t="s">
        <v>95350</v>
      </c>
      <c r="F277" s="416">
        <v>4</v>
      </c>
      <c r="G277" s="413"/>
      <c r="H277" s="413"/>
      <c r="I277" s="413"/>
      <c r="J277" s="402">
        <v>2.4658270239342241E-4</v>
      </c>
    </row>
    <row r="278" spans="1:10" ht="39" customHeight="1">
      <c r="A278" s="410" t="s">
        <v>95946</v>
      </c>
      <c r="B278" s="411" t="s">
        <v>95947</v>
      </c>
      <c r="C278" s="410" t="s">
        <v>62144</v>
      </c>
      <c r="D278" s="410" t="s">
        <v>89448</v>
      </c>
      <c r="E278" s="412" t="s">
        <v>10</v>
      </c>
      <c r="F278" s="416">
        <v>83.24</v>
      </c>
      <c r="G278" s="413"/>
      <c r="H278" s="413"/>
      <c r="I278" s="413"/>
      <c r="J278" s="402">
        <v>4.4462055364348088E-3</v>
      </c>
    </row>
    <row r="279" spans="1:10" ht="39" customHeight="1">
      <c r="A279" s="410" t="s">
        <v>95948</v>
      </c>
      <c r="B279" s="411" t="s">
        <v>95949</v>
      </c>
      <c r="C279" s="410" t="s">
        <v>62144</v>
      </c>
      <c r="D279" s="410" t="s">
        <v>89447</v>
      </c>
      <c r="E279" s="412" t="s">
        <v>10</v>
      </c>
      <c r="F279" s="416">
        <v>1.8</v>
      </c>
      <c r="G279" s="413"/>
      <c r="H279" s="413"/>
      <c r="I279" s="413"/>
      <c r="J279" s="402">
        <v>8.5456205959186354E-5</v>
      </c>
    </row>
    <row r="280" spans="1:10" ht="39" customHeight="1">
      <c r="A280" s="410" t="s">
        <v>95950</v>
      </c>
      <c r="B280" s="411" t="s">
        <v>95951</v>
      </c>
      <c r="C280" s="410" t="s">
        <v>62144</v>
      </c>
      <c r="D280" s="410" t="s">
        <v>89446</v>
      </c>
      <c r="E280" s="412" t="s">
        <v>10</v>
      </c>
      <c r="F280" s="416">
        <v>17.73</v>
      </c>
      <c r="G280" s="413"/>
      <c r="H280" s="413"/>
      <c r="I280" s="413"/>
      <c r="J280" s="402">
        <v>6.7973528147983618E-4</v>
      </c>
    </row>
    <row r="281" spans="1:10" ht="39" customHeight="1">
      <c r="A281" s="410" t="s">
        <v>95952</v>
      </c>
      <c r="B281" s="411" t="s">
        <v>95953</v>
      </c>
      <c r="C281" s="410" t="s">
        <v>62144</v>
      </c>
      <c r="D281" s="410" t="s">
        <v>89445</v>
      </c>
      <c r="E281" s="412" t="s">
        <v>10</v>
      </c>
      <c r="F281" s="416">
        <v>8.11</v>
      </c>
      <c r="G281" s="413"/>
      <c r="H281" s="413"/>
      <c r="I281" s="413"/>
      <c r="J281" s="402">
        <v>2.5178321747927791E-4</v>
      </c>
    </row>
    <row r="282" spans="1:10" ht="25.95" customHeight="1">
      <c r="A282" s="410" t="s">
        <v>95954</v>
      </c>
      <c r="B282" s="411" t="s">
        <v>95385</v>
      </c>
      <c r="C282" s="410" t="s">
        <v>95193</v>
      </c>
      <c r="D282" s="410" t="s">
        <v>95386</v>
      </c>
      <c r="E282" s="412" t="s">
        <v>95373</v>
      </c>
      <c r="F282" s="416">
        <v>39.909999999999997</v>
      </c>
      <c r="G282" s="413"/>
      <c r="H282" s="413"/>
      <c r="I282" s="413"/>
      <c r="J282" s="402">
        <v>3.241833345971144E-3</v>
      </c>
    </row>
    <row r="283" spans="1:10" ht="25.95" customHeight="1">
      <c r="A283" s="410" t="s">
        <v>95955</v>
      </c>
      <c r="B283" s="411" t="s">
        <v>95393</v>
      </c>
      <c r="C283" s="410" t="s">
        <v>62144</v>
      </c>
      <c r="D283" s="410" t="s">
        <v>95394</v>
      </c>
      <c r="E283" s="412" t="s">
        <v>95373</v>
      </c>
      <c r="F283" s="416">
        <v>39.21</v>
      </c>
      <c r="G283" s="413"/>
      <c r="H283" s="413"/>
      <c r="I283" s="413"/>
      <c r="J283" s="402">
        <v>1.6654957119795935E-3</v>
      </c>
    </row>
    <row r="284" spans="1:10" ht="25.95" customHeight="1">
      <c r="A284" s="410" t="s">
        <v>95956</v>
      </c>
      <c r="B284" s="411" t="s">
        <v>95695</v>
      </c>
      <c r="C284" s="410" t="s">
        <v>62145</v>
      </c>
      <c r="D284" s="410" t="s">
        <v>24666</v>
      </c>
      <c r="E284" s="412" t="s">
        <v>95373</v>
      </c>
      <c r="F284" s="416">
        <v>0.7</v>
      </c>
      <c r="G284" s="413"/>
      <c r="H284" s="413"/>
      <c r="I284" s="413"/>
      <c r="J284" s="402">
        <v>3.8651570186487116E-5</v>
      </c>
    </row>
    <row r="285" spans="1:10" ht="24" customHeight="1">
      <c r="A285" s="407" t="s">
        <v>95957</v>
      </c>
      <c r="B285" s="407"/>
      <c r="C285" s="407"/>
      <c r="D285" s="407" t="s">
        <v>87453</v>
      </c>
      <c r="E285" s="407"/>
      <c r="F285" s="417"/>
      <c r="G285" s="407"/>
      <c r="H285" s="407"/>
      <c r="I285" s="409"/>
      <c r="J285" s="401">
        <v>1.1868246460126812E-3</v>
      </c>
    </row>
    <row r="286" spans="1:10" ht="52.05" customHeight="1">
      <c r="A286" s="410" t="s">
        <v>95958</v>
      </c>
      <c r="B286" s="411" t="s">
        <v>95959</v>
      </c>
      <c r="C286" s="410" t="s">
        <v>62144</v>
      </c>
      <c r="D286" s="410" t="s">
        <v>89495</v>
      </c>
      <c r="E286" s="412" t="s">
        <v>8</v>
      </c>
      <c r="F286" s="416">
        <v>3</v>
      </c>
      <c r="G286" s="413"/>
      <c r="H286" s="413"/>
      <c r="I286" s="413"/>
      <c r="J286" s="402">
        <v>9.4548719431875595E-5</v>
      </c>
    </row>
    <row r="287" spans="1:10" ht="52.05" customHeight="1">
      <c r="A287" s="410" t="s">
        <v>95960</v>
      </c>
      <c r="B287" s="411" t="s">
        <v>95939</v>
      </c>
      <c r="C287" s="410" t="s">
        <v>62144</v>
      </c>
      <c r="D287" s="410" t="s">
        <v>89493</v>
      </c>
      <c r="E287" s="412" t="s">
        <v>8</v>
      </c>
      <c r="F287" s="416">
        <v>4</v>
      </c>
      <c r="G287" s="413"/>
      <c r="H287" s="413"/>
      <c r="I287" s="413"/>
      <c r="J287" s="402">
        <v>8.5892378192193596E-5</v>
      </c>
    </row>
    <row r="288" spans="1:10" ht="39" customHeight="1">
      <c r="A288" s="410" t="s">
        <v>95961</v>
      </c>
      <c r="B288" s="411" t="s">
        <v>95951</v>
      </c>
      <c r="C288" s="410" t="s">
        <v>62144</v>
      </c>
      <c r="D288" s="410" t="s">
        <v>89446</v>
      </c>
      <c r="E288" s="412" t="s">
        <v>10</v>
      </c>
      <c r="F288" s="416">
        <v>10.71</v>
      </c>
      <c r="G288" s="413"/>
      <c r="H288" s="413"/>
      <c r="I288" s="413"/>
      <c r="J288" s="402">
        <v>4.1059464590755251E-4</v>
      </c>
    </row>
    <row r="289" spans="1:10" ht="25.95" customHeight="1">
      <c r="A289" s="410" t="s">
        <v>95962</v>
      </c>
      <c r="B289" s="411" t="s">
        <v>95963</v>
      </c>
      <c r="C289" s="410" t="s">
        <v>84656</v>
      </c>
      <c r="D289" s="410" t="s">
        <v>95964</v>
      </c>
      <c r="E289" s="412" t="s">
        <v>95350</v>
      </c>
      <c r="F289" s="416">
        <v>2</v>
      </c>
      <c r="G289" s="413"/>
      <c r="H289" s="413"/>
      <c r="I289" s="413"/>
      <c r="J289" s="402">
        <v>1.2857015360643979E-4</v>
      </c>
    </row>
    <row r="290" spans="1:10" ht="25.95" customHeight="1">
      <c r="A290" s="410" t="s">
        <v>95965</v>
      </c>
      <c r="B290" s="411" t="s">
        <v>95966</v>
      </c>
      <c r="C290" s="410" t="s">
        <v>84656</v>
      </c>
      <c r="D290" s="410" t="s">
        <v>95967</v>
      </c>
      <c r="E290" s="412" t="s">
        <v>95350</v>
      </c>
      <c r="F290" s="416">
        <v>3</v>
      </c>
      <c r="G290" s="413"/>
      <c r="H290" s="413"/>
      <c r="I290" s="413"/>
      <c r="J290" s="402">
        <v>9.1159996698511714E-5</v>
      </c>
    </row>
    <row r="291" spans="1:10" ht="25.95" customHeight="1">
      <c r="A291" s="410" t="s">
        <v>95968</v>
      </c>
      <c r="B291" s="411" t="s">
        <v>95969</v>
      </c>
      <c r="C291" s="410" t="s">
        <v>84656</v>
      </c>
      <c r="D291" s="410" t="s">
        <v>95970</v>
      </c>
      <c r="E291" s="412" t="s">
        <v>95350</v>
      </c>
      <c r="F291" s="416">
        <v>3</v>
      </c>
      <c r="G291" s="413"/>
      <c r="H291" s="413"/>
      <c r="I291" s="413"/>
      <c r="J291" s="402">
        <v>5.7776045018342722E-5</v>
      </c>
    </row>
    <row r="292" spans="1:10" ht="25.95" customHeight="1">
      <c r="A292" s="410" t="s">
        <v>95971</v>
      </c>
      <c r="B292" s="411" t="s">
        <v>95385</v>
      </c>
      <c r="C292" s="410" t="s">
        <v>95193</v>
      </c>
      <c r="D292" s="410" t="s">
        <v>95386</v>
      </c>
      <c r="E292" s="412" t="s">
        <v>95373</v>
      </c>
      <c r="F292" s="416">
        <v>2.57</v>
      </c>
      <c r="G292" s="413"/>
      <c r="H292" s="413"/>
      <c r="I292" s="413"/>
      <c r="J292" s="402">
        <v>2.0874755715589758E-4</v>
      </c>
    </row>
    <row r="293" spans="1:10" ht="25.95" customHeight="1">
      <c r="A293" s="410" t="s">
        <v>95972</v>
      </c>
      <c r="B293" s="411" t="s">
        <v>95393</v>
      </c>
      <c r="C293" s="410" t="s">
        <v>62144</v>
      </c>
      <c r="D293" s="410" t="s">
        <v>95394</v>
      </c>
      <c r="E293" s="412" t="s">
        <v>95373</v>
      </c>
      <c r="F293" s="416">
        <v>2.54</v>
      </c>
      <c r="G293" s="413"/>
      <c r="H293" s="413"/>
      <c r="I293" s="413"/>
      <c r="J293" s="402">
        <v>1.0787993229712232E-4</v>
      </c>
    </row>
    <row r="294" spans="1:10" ht="25.95" customHeight="1">
      <c r="A294" s="410" t="s">
        <v>95973</v>
      </c>
      <c r="B294" s="411" t="s">
        <v>95695</v>
      </c>
      <c r="C294" s="410" t="s">
        <v>62145</v>
      </c>
      <c r="D294" s="410" t="s">
        <v>24666</v>
      </c>
      <c r="E294" s="412" t="s">
        <v>95373</v>
      </c>
      <c r="F294" s="416">
        <v>0.03</v>
      </c>
      <c r="G294" s="413"/>
      <c r="H294" s="413"/>
      <c r="I294" s="413"/>
      <c r="J294" s="402">
        <v>1.6552177047453974E-6</v>
      </c>
    </row>
    <row r="295" spans="1:10" ht="24" customHeight="1">
      <c r="A295" s="407" t="s">
        <v>95974</v>
      </c>
      <c r="B295" s="407"/>
      <c r="C295" s="407"/>
      <c r="D295" s="407" t="s">
        <v>87487</v>
      </c>
      <c r="E295" s="407"/>
      <c r="F295" s="417"/>
      <c r="G295" s="407"/>
      <c r="H295" s="407"/>
      <c r="I295" s="409"/>
      <c r="J295" s="401">
        <v>3.7671189213527782E-3</v>
      </c>
    </row>
    <row r="296" spans="1:10" ht="39" customHeight="1">
      <c r="A296" s="410" t="s">
        <v>95975</v>
      </c>
      <c r="B296" s="411" t="s">
        <v>95976</v>
      </c>
      <c r="C296" s="410" t="s">
        <v>84656</v>
      </c>
      <c r="D296" s="410" t="s">
        <v>95977</v>
      </c>
      <c r="E296" s="412" t="s">
        <v>95350</v>
      </c>
      <c r="F296" s="416">
        <v>1</v>
      </c>
      <c r="G296" s="413"/>
      <c r="H296" s="413"/>
      <c r="I296" s="413"/>
      <c r="J296" s="402">
        <v>3.1625842064047528E-4</v>
      </c>
    </row>
    <row r="297" spans="1:10" ht="39" customHeight="1">
      <c r="A297" s="410" t="s">
        <v>95978</v>
      </c>
      <c r="B297" s="411" t="s">
        <v>95979</v>
      </c>
      <c r="C297" s="410" t="s">
        <v>95382</v>
      </c>
      <c r="D297" s="410" t="s">
        <v>95980</v>
      </c>
      <c r="E297" s="412" t="s">
        <v>8</v>
      </c>
      <c r="F297" s="416">
        <v>1</v>
      </c>
      <c r="G297" s="413"/>
      <c r="H297" s="413"/>
      <c r="I297" s="413"/>
      <c r="J297" s="402">
        <v>2.2658588309555235E-5</v>
      </c>
    </row>
    <row r="298" spans="1:10" ht="25.95" customHeight="1">
      <c r="A298" s="410" t="s">
        <v>95981</v>
      </c>
      <c r="B298" s="411" t="s">
        <v>95982</v>
      </c>
      <c r="C298" s="410" t="s">
        <v>95382</v>
      </c>
      <c r="D298" s="410" t="s">
        <v>95983</v>
      </c>
      <c r="E298" s="412" t="s">
        <v>8</v>
      </c>
      <c r="F298" s="416">
        <v>1</v>
      </c>
      <c r="G298" s="413"/>
      <c r="H298" s="413"/>
      <c r="I298" s="413"/>
      <c r="J298" s="402">
        <v>2.1540197968511047E-5</v>
      </c>
    </row>
    <row r="299" spans="1:10" ht="39" customHeight="1">
      <c r="A299" s="410" t="s">
        <v>95984</v>
      </c>
      <c r="B299" s="411" t="s">
        <v>95985</v>
      </c>
      <c r="C299" s="410" t="s">
        <v>95382</v>
      </c>
      <c r="D299" s="410" t="s">
        <v>95986</v>
      </c>
      <c r="E299" s="412" t="s">
        <v>8</v>
      </c>
      <c r="F299" s="416">
        <v>8</v>
      </c>
      <c r="G299" s="413"/>
      <c r="H299" s="413"/>
      <c r="I299" s="413"/>
      <c r="J299" s="402">
        <v>2.7127676112367812E-4</v>
      </c>
    </row>
    <row r="300" spans="1:10" ht="39" customHeight="1">
      <c r="A300" s="410" t="s">
        <v>95987</v>
      </c>
      <c r="B300" s="411" t="s">
        <v>95988</v>
      </c>
      <c r="C300" s="410" t="s">
        <v>95333</v>
      </c>
      <c r="D300" s="410" t="s">
        <v>95191</v>
      </c>
      <c r="E300" s="412" t="s">
        <v>8</v>
      </c>
      <c r="F300" s="416">
        <v>4</v>
      </c>
      <c r="G300" s="413"/>
      <c r="H300" s="413"/>
      <c r="I300" s="413"/>
      <c r="J300" s="402">
        <v>1.3830909669625257E-3</v>
      </c>
    </row>
    <row r="301" spans="1:10" ht="39" customHeight="1">
      <c r="A301" s="410" t="s">
        <v>95989</v>
      </c>
      <c r="B301" s="411" t="s">
        <v>95990</v>
      </c>
      <c r="C301" s="410" t="s">
        <v>95333</v>
      </c>
      <c r="D301" s="410" t="s">
        <v>95191</v>
      </c>
      <c r="E301" s="412" t="s">
        <v>8</v>
      </c>
      <c r="F301" s="416">
        <v>5</v>
      </c>
      <c r="G301" s="413"/>
      <c r="H301" s="413"/>
      <c r="I301" s="413"/>
      <c r="J301" s="402">
        <v>1.7522939863480328E-3</v>
      </c>
    </row>
    <row r="302" spans="1:10" ht="25.95" customHeight="1">
      <c r="A302" s="407" t="s">
        <v>95991</v>
      </c>
      <c r="B302" s="407"/>
      <c r="C302" s="407"/>
      <c r="D302" s="407" t="s">
        <v>87455</v>
      </c>
      <c r="E302" s="407"/>
      <c r="F302" s="417"/>
      <c r="G302" s="407"/>
      <c r="H302" s="407"/>
      <c r="I302" s="409"/>
      <c r="J302" s="401">
        <v>1.4641127552194717E-2</v>
      </c>
    </row>
    <row r="303" spans="1:10" ht="24" customHeight="1">
      <c r="A303" s="407" t="s">
        <v>95992</v>
      </c>
      <c r="B303" s="407"/>
      <c r="C303" s="407"/>
      <c r="D303" s="407" t="s">
        <v>87456</v>
      </c>
      <c r="E303" s="407"/>
      <c r="F303" s="417"/>
      <c r="G303" s="407"/>
      <c r="H303" s="407"/>
      <c r="I303" s="409"/>
      <c r="J303" s="401">
        <v>1.3923959746000133E-2</v>
      </c>
    </row>
    <row r="304" spans="1:10" ht="52.05" customHeight="1">
      <c r="A304" s="410" t="s">
        <v>95993</v>
      </c>
      <c r="B304" s="411" t="s">
        <v>95994</v>
      </c>
      <c r="C304" s="410" t="s">
        <v>62144</v>
      </c>
      <c r="D304" s="410" t="s">
        <v>84190</v>
      </c>
      <c r="E304" s="412" t="s">
        <v>10</v>
      </c>
      <c r="F304" s="416">
        <v>53.91</v>
      </c>
      <c r="G304" s="413"/>
      <c r="H304" s="413"/>
      <c r="I304" s="413"/>
      <c r="J304" s="402">
        <v>1.0603626581991097E-2</v>
      </c>
    </row>
    <row r="305" spans="1:10" ht="25.95" customHeight="1">
      <c r="A305" s="410" t="s">
        <v>95995</v>
      </c>
      <c r="B305" s="411" t="s">
        <v>95996</v>
      </c>
      <c r="C305" s="410" t="s">
        <v>95333</v>
      </c>
      <c r="D305" s="410" t="s">
        <v>87457</v>
      </c>
      <c r="E305" s="412" t="s">
        <v>8</v>
      </c>
      <c r="F305" s="416">
        <v>6</v>
      </c>
      <c r="G305" s="413"/>
      <c r="H305" s="413"/>
      <c r="I305" s="413"/>
      <c r="J305" s="402">
        <v>4.4261416137164757E-4</v>
      </c>
    </row>
    <row r="306" spans="1:10" ht="39" customHeight="1">
      <c r="A306" s="410" t="s">
        <v>95997</v>
      </c>
      <c r="B306" s="411" t="s">
        <v>95998</v>
      </c>
      <c r="C306" s="410" t="s">
        <v>95333</v>
      </c>
      <c r="D306" s="410" t="s">
        <v>95213</v>
      </c>
      <c r="E306" s="412" t="s">
        <v>18</v>
      </c>
      <c r="F306" s="416">
        <v>4</v>
      </c>
      <c r="G306" s="413"/>
      <c r="H306" s="413"/>
      <c r="I306" s="413"/>
      <c r="J306" s="402">
        <v>2.4095943575865226E-3</v>
      </c>
    </row>
    <row r="307" spans="1:10" ht="25.95" customHeight="1">
      <c r="A307" s="410" t="s">
        <v>95999</v>
      </c>
      <c r="B307" s="411" t="s">
        <v>96000</v>
      </c>
      <c r="C307" s="410" t="s">
        <v>95333</v>
      </c>
      <c r="D307" s="410" t="s">
        <v>87458</v>
      </c>
      <c r="E307" s="412" t="s">
        <v>95373</v>
      </c>
      <c r="F307" s="416">
        <v>1</v>
      </c>
      <c r="G307" s="413"/>
      <c r="H307" s="413"/>
      <c r="I307" s="413"/>
      <c r="J307" s="402">
        <v>4.6812464505086552E-4</v>
      </c>
    </row>
    <row r="308" spans="1:10" ht="24" customHeight="1">
      <c r="A308" s="407" t="s">
        <v>96001</v>
      </c>
      <c r="B308" s="407"/>
      <c r="C308" s="407"/>
      <c r="D308" s="407" t="s">
        <v>87459</v>
      </c>
      <c r="E308" s="407"/>
      <c r="F308" s="417"/>
      <c r="G308" s="407"/>
      <c r="H308" s="407"/>
      <c r="I308" s="409"/>
      <c r="J308" s="401">
        <v>7.1716780619458516E-4</v>
      </c>
    </row>
    <row r="309" spans="1:10" ht="25.95" customHeight="1">
      <c r="A309" s="410" t="s">
        <v>96002</v>
      </c>
      <c r="B309" s="411" t="s">
        <v>95829</v>
      </c>
      <c r="C309" s="410" t="s">
        <v>84656</v>
      </c>
      <c r="D309" s="410" t="s">
        <v>95830</v>
      </c>
      <c r="E309" s="412" t="s">
        <v>95377</v>
      </c>
      <c r="F309" s="416">
        <v>26.94</v>
      </c>
      <c r="G309" s="413"/>
      <c r="H309" s="413"/>
      <c r="I309" s="413"/>
      <c r="J309" s="402">
        <v>5.1309512066425233E-4</v>
      </c>
    </row>
    <row r="310" spans="1:10" ht="25.95" customHeight="1">
      <c r="A310" s="410" t="s">
        <v>96003</v>
      </c>
      <c r="B310" s="411" t="s">
        <v>95832</v>
      </c>
      <c r="C310" s="410" t="s">
        <v>84656</v>
      </c>
      <c r="D310" s="410" t="s">
        <v>95833</v>
      </c>
      <c r="E310" s="412" t="s">
        <v>95377</v>
      </c>
      <c r="F310" s="416">
        <v>2.1</v>
      </c>
      <c r="G310" s="413"/>
      <c r="H310" s="413"/>
      <c r="I310" s="413"/>
      <c r="J310" s="402">
        <v>5.4174828120180435E-5</v>
      </c>
    </row>
    <row r="311" spans="1:10" ht="39" customHeight="1">
      <c r="A311" s="410" t="s">
        <v>96004</v>
      </c>
      <c r="B311" s="411" t="s">
        <v>95822</v>
      </c>
      <c r="C311" s="410" t="s">
        <v>62144</v>
      </c>
      <c r="D311" s="410" t="s">
        <v>87666</v>
      </c>
      <c r="E311" s="412" t="s">
        <v>8</v>
      </c>
      <c r="F311" s="416">
        <v>8</v>
      </c>
      <c r="G311" s="413"/>
      <c r="H311" s="413"/>
      <c r="I311" s="413"/>
      <c r="J311" s="402">
        <v>1.132705737409553E-4</v>
      </c>
    </row>
    <row r="312" spans="1:10" ht="39" customHeight="1">
      <c r="A312" s="410" t="s">
        <v>96005</v>
      </c>
      <c r="B312" s="411" t="s">
        <v>95820</v>
      </c>
      <c r="C312" s="410" t="s">
        <v>62144</v>
      </c>
      <c r="D312" s="410" t="s">
        <v>87667</v>
      </c>
      <c r="E312" s="412" t="s">
        <v>8</v>
      </c>
      <c r="F312" s="416">
        <v>1</v>
      </c>
      <c r="G312" s="413"/>
      <c r="H312" s="413"/>
      <c r="I312" s="413"/>
      <c r="J312" s="402">
        <v>1.5064717893865204E-5</v>
      </c>
    </row>
    <row r="313" spans="1:10" ht="25.95" customHeight="1">
      <c r="A313" s="410" t="s">
        <v>96006</v>
      </c>
      <c r="B313" s="411" t="s">
        <v>96007</v>
      </c>
      <c r="C313" s="410" t="s">
        <v>84656</v>
      </c>
      <c r="D313" s="410" t="s">
        <v>96008</v>
      </c>
      <c r="E313" s="412" t="s">
        <v>95350</v>
      </c>
      <c r="F313" s="416">
        <v>1</v>
      </c>
      <c r="G313" s="413"/>
      <c r="H313" s="413"/>
      <c r="I313" s="413"/>
      <c r="J313" s="402">
        <v>2.1562565775331934E-5</v>
      </c>
    </row>
    <row r="314" spans="1:10" ht="24" customHeight="1">
      <c r="A314" s="407" t="s">
        <v>96009</v>
      </c>
      <c r="B314" s="407"/>
      <c r="C314" s="407"/>
      <c r="D314" s="407" t="s">
        <v>87454</v>
      </c>
      <c r="E314" s="407"/>
      <c r="F314" s="417"/>
      <c r="G314" s="407"/>
      <c r="H314" s="407"/>
      <c r="I314" s="409"/>
      <c r="J314" s="401">
        <v>2.0424491764285367E-2</v>
      </c>
    </row>
    <row r="315" spans="1:10" ht="52.05" customHeight="1">
      <c r="A315" s="410" t="s">
        <v>96010</v>
      </c>
      <c r="B315" s="411" t="s">
        <v>96011</v>
      </c>
      <c r="C315" s="410" t="s">
        <v>95333</v>
      </c>
      <c r="D315" s="410" t="s">
        <v>87460</v>
      </c>
      <c r="E315" s="412" t="s">
        <v>8</v>
      </c>
      <c r="F315" s="416">
        <v>1</v>
      </c>
      <c r="G315" s="413"/>
      <c r="H315" s="413"/>
      <c r="I315" s="413"/>
      <c r="J315" s="402">
        <v>9.0613103821741102E-4</v>
      </c>
    </row>
    <row r="316" spans="1:10" ht="25.95" customHeight="1">
      <c r="A316" s="410" t="s">
        <v>96012</v>
      </c>
      <c r="B316" s="411" t="s">
        <v>96013</v>
      </c>
      <c r="C316" s="410" t="s">
        <v>84656</v>
      </c>
      <c r="D316" s="410" t="s">
        <v>96014</v>
      </c>
      <c r="E316" s="412" t="s">
        <v>95377</v>
      </c>
      <c r="F316" s="416">
        <v>92.78</v>
      </c>
      <c r="G316" s="413"/>
      <c r="H316" s="413"/>
      <c r="I316" s="413"/>
      <c r="J316" s="402">
        <v>7.3008521463364551E-3</v>
      </c>
    </row>
    <row r="317" spans="1:10" ht="25.95" customHeight="1">
      <c r="A317" s="410" t="s">
        <v>96015</v>
      </c>
      <c r="B317" s="411" t="s">
        <v>96016</v>
      </c>
      <c r="C317" s="410" t="s">
        <v>62144</v>
      </c>
      <c r="D317" s="410" t="s">
        <v>96017</v>
      </c>
      <c r="E317" s="412" t="s">
        <v>10</v>
      </c>
      <c r="F317" s="416">
        <v>59.36</v>
      </c>
      <c r="G317" s="413"/>
      <c r="H317" s="413"/>
      <c r="I317" s="413"/>
      <c r="J317" s="402">
        <v>4.8635552600022683E-3</v>
      </c>
    </row>
    <row r="318" spans="1:10" ht="25.95" customHeight="1">
      <c r="A318" s="410" t="s">
        <v>96018</v>
      </c>
      <c r="B318" s="411" t="s">
        <v>96013</v>
      </c>
      <c r="C318" s="410" t="s">
        <v>84656</v>
      </c>
      <c r="D318" s="410" t="s">
        <v>96014</v>
      </c>
      <c r="E318" s="412" t="s">
        <v>95377</v>
      </c>
      <c r="F318" s="416">
        <v>10.26</v>
      </c>
      <c r="G318" s="413"/>
      <c r="H318" s="413"/>
      <c r="I318" s="413"/>
      <c r="J318" s="402">
        <v>8.0735480329638843E-4</v>
      </c>
    </row>
    <row r="319" spans="1:10" ht="52.05" customHeight="1">
      <c r="A319" s="410" t="s">
        <v>96019</v>
      </c>
      <c r="B319" s="411" t="s">
        <v>96020</v>
      </c>
      <c r="C319" s="410" t="s">
        <v>95193</v>
      </c>
      <c r="D319" s="410" t="s">
        <v>96021</v>
      </c>
      <c r="E319" s="412" t="s">
        <v>96022</v>
      </c>
      <c r="F319" s="416">
        <v>1</v>
      </c>
      <c r="G319" s="413"/>
      <c r="H319" s="413"/>
      <c r="I319" s="413"/>
      <c r="J319" s="402">
        <v>4.1993320525527148E-4</v>
      </c>
    </row>
    <row r="320" spans="1:10" ht="25.95" customHeight="1">
      <c r="A320" s="410" t="s">
        <v>96023</v>
      </c>
      <c r="B320" s="411" t="s">
        <v>96024</v>
      </c>
      <c r="C320" s="410" t="s">
        <v>95194</v>
      </c>
      <c r="D320" s="410" t="s">
        <v>96025</v>
      </c>
      <c r="E320" s="412" t="s">
        <v>10</v>
      </c>
      <c r="F320" s="416">
        <v>4.7300000000000004</v>
      </c>
      <c r="G320" s="413"/>
      <c r="H320" s="413"/>
      <c r="I320" s="413"/>
      <c r="J320" s="402">
        <v>3.7690872883530159E-4</v>
      </c>
    </row>
    <row r="321" spans="1:10" ht="25.95" customHeight="1">
      <c r="A321" s="410" t="s">
        <v>96026</v>
      </c>
      <c r="B321" s="411" t="s">
        <v>96027</v>
      </c>
      <c r="C321" s="410" t="s">
        <v>62144</v>
      </c>
      <c r="D321" s="410" t="s">
        <v>96028</v>
      </c>
      <c r="E321" s="412" t="s">
        <v>8</v>
      </c>
      <c r="F321" s="416">
        <v>8</v>
      </c>
      <c r="G321" s="413"/>
      <c r="H321" s="413"/>
      <c r="I321" s="413"/>
      <c r="J321" s="402">
        <v>1.4812856389062052E-3</v>
      </c>
    </row>
    <row r="322" spans="1:10" ht="25.95" customHeight="1">
      <c r="A322" s="410" t="s">
        <v>96029</v>
      </c>
      <c r="B322" s="411" t="s">
        <v>96030</v>
      </c>
      <c r="C322" s="410" t="s">
        <v>84656</v>
      </c>
      <c r="D322" s="410" t="s">
        <v>96031</v>
      </c>
      <c r="E322" s="412" t="s">
        <v>95377</v>
      </c>
      <c r="F322" s="416">
        <v>12</v>
      </c>
      <c r="G322" s="413"/>
      <c r="H322" s="413"/>
      <c r="I322" s="413"/>
      <c r="J322" s="402">
        <v>2.6116651244063866E-4</v>
      </c>
    </row>
    <row r="323" spans="1:10" ht="39" customHeight="1">
      <c r="A323" s="410" t="s">
        <v>96032</v>
      </c>
      <c r="B323" s="411" t="s">
        <v>96033</v>
      </c>
      <c r="C323" s="410" t="s">
        <v>62144</v>
      </c>
      <c r="D323" s="410" t="s">
        <v>89234</v>
      </c>
      <c r="E323" s="412" t="s">
        <v>8</v>
      </c>
      <c r="F323" s="416">
        <v>4</v>
      </c>
      <c r="G323" s="413"/>
      <c r="H323" s="413"/>
      <c r="I323" s="413"/>
      <c r="J323" s="402">
        <v>2.9798392246781327E-4</v>
      </c>
    </row>
    <row r="324" spans="1:10" ht="25.95" customHeight="1">
      <c r="A324" s="410" t="s">
        <v>96034</v>
      </c>
      <c r="B324" s="411" t="s">
        <v>95385</v>
      </c>
      <c r="C324" s="410" t="s">
        <v>95193</v>
      </c>
      <c r="D324" s="410" t="s">
        <v>95386</v>
      </c>
      <c r="E324" s="412" t="s">
        <v>95373</v>
      </c>
      <c r="F324" s="416">
        <v>29.74</v>
      </c>
      <c r="G324" s="413"/>
      <c r="H324" s="413"/>
      <c r="I324" s="413"/>
      <c r="J324" s="402">
        <v>2.4157343205588552E-3</v>
      </c>
    </row>
    <row r="325" spans="1:10" ht="25.95" customHeight="1">
      <c r="A325" s="410" t="s">
        <v>96035</v>
      </c>
      <c r="B325" s="411" t="s">
        <v>95393</v>
      </c>
      <c r="C325" s="410" t="s">
        <v>62144</v>
      </c>
      <c r="D325" s="410" t="s">
        <v>95394</v>
      </c>
      <c r="E325" s="412" t="s">
        <v>95373</v>
      </c>
      <c r="F325" s="416">
        <v>27.36</v>
      </c>
      <c r="G325" s="413"/>
      <c r="H325" s="413"/>
      <c r="I325" s="413"/>
      <c r="J325" s="402">
        <v>1.1621529550892465E-3</v>
      </c>
    </row>
    <row r="326" spans="1:10" ht="25.95" customHeight="1">
      <c r="A326" s="410" t="s">
        <v>96036</v>
      </c>
      <c r="B326" s="411" t="s">
        <v>95695</v>
      </c>
      <c r="C326" s="410" t="s">
        <v>62145</v>
      </c>
      <c r="D326" s="410" t="s">
        <v>24666</v>
      </c>
      <c r="E326" s="412" t="s">
        <v>95373</v>
      </c>
      <c r="F326" s="416">
        <v>2.38</v>
      </c>
      <c r="G326" s="413"/>
      <c r="H326" s="413"/>
      <c r="I326" s="413"/>
      <c r="J326" s="402">
        <v>1.314332328795129E-4</v>
      </c>
    </row>
    <row r="327" spans="1:10" ht="24" customHeight="1">
      <c r="A327" s="407" t="s">
        <v>96037</v>
      </c>
      <c r="B327" s="407"/>
      <c r="C327" s="407"/>
      <c r="D327" s="407" t="s">
        <v>85330</v>
      </c>
      <c r="E327" s="407"/>
      <c r="F327" s="417"/>
      <c r="G327" s="407"/>
      <c r="H327" s="407"/>
      <c r="I327" s="409"/>
      <c r="J327" s="401">
        <v>6.0674912782329258E-3</v>
      </c>
    </row>
    <row r="328" spans="1:10" ht="39" customHeight="1">
      <c r="A328" s="410" t="s">
        <v>96038</v>
      </c>
      <c r="B328" s="411" t="s">
        <v>96039</v>
      </c>
      <c r="C328" s="410" t="s">
        <v>62144</v>
      </c>
      <c r="D328" s="410" t="s">
        <v>86975</v>
      </c>
      <c r="E328" s="412" t="s">
        <v>10</v>
      </c>
      <c r="F328" s="416">
        <v>33.5</v>
      </c>
      <c r="G328" s="413"/>
      <c r="H328" s="413"/>
      <c r="I328" s="413"/>
      <c r="J328" s="402">
        <v>1.6204022134286918E-3</v>
      </c>
    </row>
    <row r="329" spans="1:10" ht="39" customHeight="1">
      <c r="A329" s="410" t="s">
        <v>96040</v>
      </c>
      <c r="B329" s="411" t="s">
        <v>96041</v>
      </c>
      <c r="C329" s="410" t="s">
        <v>62144</v>
      </c>
      <c r="D329" s="410" t="s">
        <v>86977</v>
      </c>
      <c r="E329" s="412" t="s">
        <v>10</v>
      </c>
      <c r="F329" s="416">
        <v>33.5</v>
      </c>
      <c r="G329" s="413"/>
      <c r="H329" s="413"/>
      <c r="I329" s="413"/>
      <c r="J329" s="402">
        <v>3.2130907142063087E-3</v>
      </c>
    </row>
    <row r="330" spans="1:10" ht="24" customHeight="1">
      <c r="A330" s="410" t="s">
        <v>96042</v>
      </c>
      <c r="B330" s="411" t="s">
        <v>96043</v>
      </c>
      <c r="C330" s="410" t="s">
        <v>95305</v>
      </c>
      <c r="D330" s="410" t="s">
        <v>96044</v>
      </c>
      <c r="E330" s="412" t="s">
        <v>10</v>
      </c>
      <c r="F330" s="416">
        <v>33.5</v>
      </c>
      <c r="G330" s="413"/>
      <c r="H330" s="413"/>
      <c r="I330" s="413"/>
      <c r="J330" s="402">
        <v>9.883550960909798E-4</v>
      </c>
    </row>
    <row r="331" spans="1:10" ht="39" customHeight="1">
      <c r="A331" s="410" t="s">
        <v>96045</v>
      </c>
      <c r="B331" s="411" t="s">
        <v>96046</v>
      </c>
      <c r="C331" s="410" t="s">
        <v>95382</v>
      </c>
      <c r="D331" s="410" t="s">
        <v>96047</v>
      </c>
      <c r="E331" s="412" t="s">
        <v>8</v>
      </c>
      <c r="F331" s="416">
        <v>4</v>
      </c>
      <c r="G331" s="413"/>
      <c r="H331" s="413"/>
      <c r="I331" s="413"/>
      <c r="J331" s="402">
        <v>2.4564325450694534E-4</v>
      </c>
    </row>
    <row r="332" spans="1:10" ht="24" customHeight="1">
      <c r="A332" s="407" t="s">
        <v>96048</v>
      </c>
      <c r="B332" s="407"/>
      <c r="C332" s="407"/>
      <c r="D332" s="407" t="s">
        <v>87488</v>
      </c>
      <c r="E332" s="407"/>
      <c r="F332" s="417"/>
      <c r="G332" s="407"/>
      <c r="H332" s="407"/>
      <c r="I332" s="409"/>
      <c r="J332" s="401">
        <v>5.0270985979635009E-2</v>
      </c>
    </row>
    <row r="333" spans="1:10" ht="24" customHeight="1">
      <c r="A333" s="407" t="s">
        <v>96049</v>
      </c>
      <c r="B333" s="407"/>
      <c r="C333" s="407"/>
      <c r="D333" s="407" t="s">
        <v>62143</v>
      </c>
      <c r="E333" s="407"/>
      <c r="F333" s="417"/>
      <c r="G333" s="407"/>
      <c r="H333" s="407"/>
      <c r="I333" s="409"/>
      <c r="J333" s="401">
        <v>7.2764712369016921E-4</v>
      </c>
    </row>
    <row r="334" spans="1:10" ht="25.95" customHeight="1">
      <c r="A334" s="410" t="s">
        <v>96050</v>
      </c>
      <c r="B334" s="411" t="s">
        <v>95375</v>
      </c>
      <c r="C334" s="410" t="s">
        <v>84656</v>
      </c>
      <c r="D334" s="410" t="s">
        <v>95376</v>
      </c>
      <c r="E334" s="412" t="s">
        <v>95377</v>
      </c>
      <c r="F334" s="416">
        <v>26.49</v>
      </c>
      <c r="G334" s="413"/>
      <c r="H334" s="413"/>
      <c r="I334" s="413"/>
      <c r="J334" s="402">
        <v>1.7034203284444017E-4</v>
      </c>
    </row>
    <row r="335" spans="1:10" ht="25.95" customHeight="1">
      <c r="A335" s="410" t="s">
        <v>96051</v>
      </c>
      <c r="B335" s="411" t="s">
        <v>95379</v>
      </c>
      <c r="C335" s="410" t="s">
        <v>62145</v>
      </c>
      <c r="D335" s="410" t="s">
        <v>23368</v>
      </c>
      <c r="E335" s="412" t="s">
        <v>95331</v>
      </c>
      <c r="F335" s="416">
        <v>19.420000000000002</v>
      </c>
      <c r="G335" s="413"/>
      <c r="H335" s="413"/>
      <c r="I335" s="413"/>
      <c r="J335" s="402">
        <v>7.6665657878579045E-5</v>
      </c>
    </row>
    <row r="336" spans="1:10" ht="24" customHeight="1">
      <c r="A336" s="410" t="s">
        <v>96052</v>
      </c>
      <c r="B336" s="411" t="s">
        <v>95381</v>
      </c>
      <c r="C336" s="410" t="s">
        <v>95382</v>
      </c>
      <c r="D336" s="410" t="s">
        <v>95383</v>
      </c>
      <c r="E336" s="412" t="s">
        <v>95331</v>
      </c>
      <c r="F336" s="416">
        <v>19.420000000000002</v>
      </c>
      <c r="G336" s="413"/>
      <c r="H336" s="413"/>
      <c r="I336" s="413"/>
      <c r="J336" s="402">
        <v>4.8063943296714997E-4</v>
      </c>
    </row>
    <row r="337" spans="1:10" ht="24" customHeight="1">
      <c r="A337" s="407" t="s">
        <v>96053</v>
      </c>
      <c r="B337" s="407"/>
      <c r="C337" s="407"/>
      <c r="D337" s="407" t="s">
        <v>87462</v>
      </c>
      <c r="E337" s="407"/>
      <c r="F337" s="417"/>
      <c r="G337" s="407"/>
      <c r="H337" s="407"/>
      <c r="I337" s="409"/>
      <c r="J337" s="401">
        <v>1.1734598814372031E-3</v>
      </c>
    </row>
    <row r="338" spans="1:10" ht="25.95" customHeight="1">
      <c r="A338" s="410" t="s">
        <v>96054</v>
      </c>
      <c r="B338" s="411" t="s">
        <v>95385</v>
      </c>
      <c r="C338" s="410" t="s">
        <v>95193</v>
      </c>
      <c r="D338" s="410" t="s">
        <v>95386</v>
      </c>
      <c r="E338" s="412" t="s">
        <v>95373</v>
      </c>
      <c r="F338" s="416">
        <v>6.56</v>
      </c>
      <c r="G338" s="413"/>
      <c r="H338" s="413"/>
      <c r="I338" s="413"/>
      <c r="J338" s="402">
        <v>5.3285707799050302E-4</v>
      </c>
    </row>
    <row r="339" spans="1:10" ht="39" customHeight="1">
      <c r="A339" s="410" t="s">
        <v>96055</v>
      </c>
      <c r="B339" s="411" t="s">
        <v>95388</v>
      </c>
      <c r="C339" s="410" t="s">
        <v>62144</v>
      </c>
      <c r="D339" s="410" t="s">
        <v>95389</v>
      </c>
      <c r="E339" s="412" t="s">
        <v>95373</v>
      </c>
      <c r="F339" s="416">
        <v>1.2</v>
      </c>
      <c r="G339" s="413"/>
      <c r="H339" s="413"/>
      <c r="I339" s="413"/>
      <c r="J339" s="402">
        <v>1.7842799501018966E-4</v>
      </c>
    </row>
    <row r="340" spans="1:10" ht="24" customHeight="1">
      <c r="A340" s="410" t="s">
        <v>96056</v>
      </c>
      <c r="B340" s="411" t="s">
        <v>95391</v>
      </c>
      <c r="C340" s="410" t="s">
        <v>62145</v>
      </c>
      <c r="D340" s="410" t="s">
        <v>24665</v>
      </c>
      <c r="E340" s="412" t="s">
        <v>95331</v>
      </c>
      <c r="F340" s="416">
        <v>7.92</v>
      </c>
      <c r="G340" s="413"/>
      <c r="H340" s="413"/>
      <c r="I340" s="413"/>
      <c r="J340" s="402">
        <v>6.182461805292268E-5</v>
      </c>
    </row>
    <row r="341" spans="1:10" ht="25.95" customHeight="1">
      <c r="A341" s="410" t="s">
        <v>96057</v>
      </c>
      <c r="B341" s="411" t="s">
        <v>95393</v>
      </c>
      <c r="C341" s="410" t="s">
        <v>62144</v>
      </c>
      <c r="D341" s="410" t="s">
        <v>95394</v>
      </c>
      <c r="E341" s="412" t="s">
        <v>95373</v>
      </c>
      <c r="F341" s="416">
        <v>6.09</v>
      </c>
      <c r="G341" s="413"/>
      <c r="H341" s="413"/>
      <c r="I341" s="413"/>
      <c r="J341" s="402">
        <v>2.5867250198011009E-4</v>
      </c>
    </row>
    <row r="342" spans="1:10" ht="24" customHeight="1">
      <c r="A342" s="410" t="s">
        <v>96058</v>
      </c>
      <c r="B342" s="411" t="s">
        <v>95399</v>
      </c>
      <c r="C342" s="410" t="s">
        <v>62145</v>
      </c>
      <c r="D342" s="410" t="s">
        <v>23435</v>
      </c>
      <c r="E342" s="412" t="s">
        <v>95373</v>
      </c>
      <c r="F342" s="416">
        <v>1.6659999999999999</v>
      </c>
      <c r="G342" s="413"/>
      <c r="H342" s="413"/>
      <c r="I342" s="413"/>
      <c r="J342" s="402">
        <v>5.1781472790345874E-6</v>
      </c>
    </row>
    <row r="343" spans="1:10" ht="24" customHeight="1">
      <c r="A343" s="410" t="s">
        <v>96059</v>
      </c>
      <c r="B343" s="411" t="s">
        <v>95401</v>
      </c>
      <c r="C343" s="410" t="s">
        <v>62145</v>
      </c>
      <c r="D343" s="410" t="s">
        <v>23441</v>
      </c>
      <c r="E343" s="412" t="s">
        <v>95373</v>
      </c>
      <c r="F343" s="416">
        <v>1.6659999999999999</v>
      </c>
      <c r="G343" s="413"/>
      <c r="H343" s="413"/>
      <c r="I343" s="413"/>
      <c r="J343" s="402">
        <v>3.8472627731920045E-6</v>
      </c>
    </row>
    <row r="344" spans="1:10" ht="64.95" customHeight="1">
      <c r="A344" s="410" t="s">
        <v>96060</v>
      </c>
      <c r="B344" s="411" t="s">
        <v>95403</v>
      </c>
      <c r="C344" s="410" t="s">
        <v>62145</v>
      </c>
      <c r="D344" s="410" t="s">
        <v>95404</v>
      </c>
      <c r="E344" s="412" t="s">
        <v>95405</v>
      </c>
      <c r="F344" s="416">
        <v>33.32</v>
      </c>
      <c r="G344" s="413"/>
      <c r="H344" s="413"/>
      <c r="I344" s="413"/>
      <c r="J344" s="402">
        <v>1.3265227835125107E-4</v>
      </c>
    </row>
    <row r="345" spans="1:10" ht="24" customHeight="1">
      <c r="A345" s="407" t="s">
        <v>96061</v>
      </c>
      <c r="B345" s="407"/>
      <c r="C345" s="407"/>
      <c r="D345" s="407" t="s">
        <v>87463</v>
      </c>
      <c r="E345" s="407"/>
      <c r="F345" s="417"/>
      <c r="G345" s="407"/>
      <c r="H345" s="407"/>
      <c r="I345" s="409"/>
      <c r="J345" s="401">
        <v>5.2616015662833044E-3</v>
      </c>
    </row>
    <row r="346" spans="1:10" ht="39" customHeight="1">
      <c r="A346" s="410" t="s">
        <v>96062</v>
      </c>
      <c r="B346" s="411" t="s">
        <v>95410</v>
      </c>
      <c r="C346" s="410" t="s">
        <v>62144</v>
      </c>
      <c r="D346" s="410" t="s">
        <v>95411</v>
      </c>
      <c r="E346" s="412" t="s">
        <v>95331</v>
      </c>
      <c r="F346" s="416">
        <v>3.2</v>
      </c>
      <c r="G346" s="413"/>
      <c r="H346" s="413"/>
      <c r="I346" s="413"/>
      <c r="J346" s="402">
        <v>6.7238745693917593E-4</v>
      </c>
    </row>
    <row r="347" spans="1:10" ht="39" customHeight="1">
      <c r="A347" s="410" t="s">
        <v>96063</v>
      </c>
      <c r="B347" s="411" t="s">
        <v>95413</v>
      </c>
      <c r="C347" s="410" t="s">
        <v>62144</v>
      </c>
      <c r="D347" s="410" t="s">
        <v>95414</v>
      </c>
      <c r="E347" s="412" t="s">
        <v>95331</v>
      </c>
      <c r="F347" s="416">
        <v>6.72</v>
      </c>
      <c r="G347" s="413"/>
      <c r="H347" s="413"/>
      <c r="I347" s="413"/>
      <c r="J347" s="402">
        <v>7.1562442752394419E-4</v>
      </c>
    </row>
    <row r="348" spans="1:10" ht="24" customHeight="1">
      <c r="A348" s="410" t="s">
        <v>96064</v>
      </c>
      <c r="B348" s="411" t="s">
        <v>95416</v>
      </c>
      <c r="C348" s="410" t="s">
        <v>62145</v>
      </c>
      <c r="D348" s="410" t="s">
        <v>23471</v>
      </c>
      <c r="E348" s="412" t="s">
        <v>95331</v>
      </c>
      <c r="F348" s="416">
        <v>2.4</v>
      </c>
      <c r="G348" s="413"/>
      <c r="H348" s="413"/>
      <c r="I348" s="413"/>
      <c r="J348" s="402">
        <v>3.2934358763069232E-4</v>
      </c>
    </row>
    <row r="349" spans="1:10" ht="25.95" customHeight="1">
      <c r="A349" s="410" t="s">
        <v>96065</v>
      </c>
      <c r="B349" s="411" t="s">
        <v>95418</v>
      </c>
      <c r="C349" s="410" t="s">
        <v>62144</v>
      </c>
      <c r="D349" s="410" t="s">
        <v>87544</v>
      </c>
      <c r="E349" s="412" t="s">
        <v>5</v>
      </c>
      <c r="F349" s="416">
        <v>11.04</v>
      </c>
      <c r="G349" s="413"/>
      <c r="H349" s="413"/>
      <c r="I349" s="413"/>
      <c r="J349" s="402">
        <v>1.6013112903070676E-4</v>
      </c>
    </row>
    <row r="350" spans="1:10" ht="25.95" customHeight="1">
      <c r="A350" s="410" t="s">
        <v>96066</v>
      </c>
      <c r="B350" s="411" t="s">
        <v>95420</v>
      </c>
      <c r="C350" s="410" t="s">
        <v>62144</v>
      </c>
      <c r="D350" s="410" t="s">
        <v>87546</v>
      </c>
      <c r="E350" s="412" t="s">
        <v>5</v>
      </c>
      <c r="F350" s="416">
        <v>36.04</v>
      </c>
      <c r="G350" s="413"/>
      <c r="H350" s="413"/>
      <c r="I350" s="413"/>
      <c r="J350" s="402">
        <v>5.1431416613599047E-4</v>
      </c>
    </row>
    <row r="351" spans="1:10" ht="25.95" customHeight="1">
      <c r="A351" s="410" t="s">
        <v>96067</v>
      </c>
      <c r="B351" s="411" t="s">
        <v>95422</v>
      </c>
      <c r="C351" s="410" t="s">
        <v>62144</v>
      </c>
      <c r="D351" s="410" t="s">
        <v>87547</v>
      </c>
      <c r="E351" s="412" t="s">
        <v>5</v>
      </c>
      <c r="F351" s="416">
        <v>36.1</v>
      </c>
      <c r="G351" s="413"/>
      <c r="H351" s="413"/>
      <c r="I351" s="413"/>
      <c r="J351" s="402">
        <v>4.7479025148348887E-4</v>
      </c>
    </row>
    <row r="352" spans="1:10" ht="39" customHeight="1">
      <c r="A352" s="410" t="s">
        <v>96068</v>
      </c>
      <c r="B352" s="411" t="s">
        <v>95424</v>
      </c>
      <c r="C352" s="410" t="s">
        <v>62145</v>
      </c>
      <c r="D352" s="410" t="s">
        <v>95425</v>
      </c>
      <c r="E352" s="412" t="s">
        <v>95373</v>
      </c>
      <c r="F352" s="416">
        <v>1.27</v>
      </c>
      <c r="G352" s="413"/>
      <c r="H352" s="413"/>
      <c r="I352" s="413"/>
      <c r="J352" s="402">
        <v>1.5163919117115823E-3</v>
      </c>
    </row>
    <row r="353" spans="1:14" ht="25.95" customHeight="1">
      <c r="A353" s="410" t="s">
        <v>96069</v>
      </c>
      <c r="B353" s="411" t="s">
        <v>95427</v>
      </c>
      <c r="C353" s="410" t="s">
        <v>62144</v>
      </c>
      <c r="D353" s="410" t="s">
        <v>95428</v>
      </c>
      <c r="E353" s="412" t="s">
        <v>95331</v>
      </c>
      <c r="F353" s="416">
        <v>9.6</v>
      </c>
      <c r="G353" s="413"/>
      <c r="H353" s="413"/>
      <c r="I353" s="413"/>
      <c r="J353" s="402">
        <v>6.2969849762151923E-4</v>
      </c>
    </row>
    <row r="354" spans="1:14" ht="39" customHeight="1">
      <c r="A354" s="410" t="s">
        <v>96070</v>
      </c>
      <c r="B354" s="411" t="s">
        <v>95430</v>
      </c>
      <c r="C354" s="410" t="s">
        <v>62144</v>
      </c>
      <c r="D354" s="410" t="s">
        <v>86889</v>
      </c>
      <c r="E354" s="412" t="s">
        <v>95373</v>
      </c>
      <c r="F354" s="416">
        <v>0.39600000000000002</v>
      </c>
      <c r="G354" s="413"/>
      <c r="H354" s="413"/>
      <c r="I354" s="413"/>
      <c r="J354" s="402">
        <v>2.489201382062048E-4</v>
      </c>
    </row>
    <row r="355" spans="1:14" ht="24" customHeight="1">
      <c r="A355" s="407" t="s">
        <v>96071</v>
      </c>
      <c r="B355" s="407"/>
      <c r="C355" s="407"/>
      <c r="D355" s="407" t="s">
        <v>87464</v>
      </c>
      <c r="E355" s="407"/>
      <c r="F355" s="417"/>
      <c r="G355" s="407"/>
      <c r="H355" s="407"/>
      <c r="I355" s="409"/>
      <c r="J355" s="401">
        <v>1.3297549315981283E-2</v>
      </c>
    </row>
    <row r="356" spans="1:14" ht="52.05" customHeight="1">
      <c r="A356" s="410" t="s">
        <v>96072</v>
      </c>
      <c r="B356" s="411" t="s">
        <v>95433</v>
      </c>
      <c r="C356" s="410" t="s">
        <v>62144</v>
      </c>
      <c r="D356" s="410" t="s">
        <v>85522</v>
      </c>
      <c r="E356" s="412" t="s">
        <v>95331</v>
      </c>
      <c r="F356" s="416">
        <v>13.44</v>
      </c>
      <c r="G356" s="413"/>
      <c r="H356" s="413"/>
      <c r="I356" s="413"/>
      <c r="J356" s="402">
        <v>1.6995730656712098E-3</v>
      </c>
    </row>
    <row r="357" spans="1:14" ht="25.95" customHeight="1">
      <c r="A357" s="410" t="s">
        <v>96073</v>
      </c>
      <c r="B357" s="411" t="s">
        <v>95435</v>
      </c>
      <c r="C357" s="410" t="s">
        <v>84656</v>
      </c>
      <c r="D357" s="410" t="s">
        <v>95436</v>
      </c>
      <c r="E357" s="412" t="s">
        <v>95331</v>
      </c>
      <c r="F357" s="416">
        <v>4.6399999999999997</v>
      </c>
      <c r="G357" s="413"/>
      <c r="H357" s="413"/>
      <c r="I357" s="413"/>
      <c r="J357" s="402">
        <v>6.3672198896327675E-4</v>
      </c>
    </row>
    <row r="358" spans="1:14" ht="39" customHeight="1">
      <c r="A358" s="410" t="s">
        <v>96074</v>
      </c>
      <c r="B358" s="411" t="s">
        <v>96075</v>
      </c>
      <c r="C358" s="410" t="s">
        <v>62144</v>
      </c>
      <c r="D358" s="410" t="s">
        <v>85572</v>
      </c>
      <c r="E358" s="412" t="s">
        <v>95331</v>
      </c>
      <c r="F358" s="416">
        <v>14.87</v>
      </c>
      <c r="G358" s="413"/>
      <c r="H358" s="413"/>
      <c r="I358" s="413"/>
      <c r="J358" s="402">
        <v>3.7528258927942335E-3</v>
      </c>
    </row>
    <row r="359" spans="1:14" ht="25.95" customHeight="1">
      <c r="A359" s="410" t="s">
        <v>96076</v>
      </c>
      <c r="B359" s="411" t="s">
        <v>95418</v>
      </c>
      <c r="C359" s="410" t="s">
        <v>62144</v>
      </c>
      <c r="D359" s="410" t="s">
        <v>87544</v>
      </c>
      <c r="E359" s="412" t="s">
        <v>5</v>
      </c>
      <c r="F359" s="416">
        <v>21.44</v>
      </c>
      <c r="G359" s="413"/>
      <c r="H359" s="413"/>
      <c r="I359" s="413"/>
      <c r="J359" s="402">
        <v>3.1099080213415719E-4</v>
      </c>
    </row>
    <row r="360" spans="1:14" ht="25.95" customHeight="1">
      <c r="A360" s="410" t="s">
        <v>96077</v>
      </c>
      <c r="B360" s="411" t="s">
        <v>95420</v>
      </c>
      <c r="C360" s="410" t="s">
        <v>62144</v>
      </c>
      <c r="D360" s="410" t="s">
        <v>87546</v>
      </c>
      <c r="E360" s="412" t="s">
        <v>5</v>
      </c>
      <c r="F360" s="416">
        <v>144.74</v>
      </c>
      <c r="G360" s="413"/>
      <c r="H360" s="413"/>
      <c r="I360" s="413"/>
      <c r="J360" s="402">
        <v>2.0655327530676886E-3</v>
      </c>
    </row>
    <row r="361" spans="1:14" ht="25.95" customHeight="1">
      <c r="A361" s="410" t="s">
        <v>96078</v>
      </c>
      <c r="B361" s="411" t="s">
        <v>95422</v>
      </c>
      <c r="C361" s="410" t="s">
        <v>62144</v>
      </c>
      <c r="D361" s="410" t="s">
        <v>87547</v>
      </c>
      <c r="E361" s="412" t="s">
        <v>5</v>
      </c>
      <c r="F361" s="416">
        <v>136.69999999999999</v>
      </c>
      <c r="G361" s="413"/>
      <c r="H361" s="413"/>
      <c r="I361" s="413"/>
      <c r="J361" s="402">
        <v>1.7979131283592251E-3</v>
      </c>
    </row>
    <row r="362" spans="1:14" ht="39" customHeight="1">
      <c r="A362" s="410" t="s">
        <v>96079</v>
      </c>
      <c r="B362" s="411" t="s">
        <v>95424</v>
      </c>
      <c r="C362" s="410" t="s">
        <v>62145</v>
      </c>
      <c r="D362" s="410" t="s">
        <v>95425</v>
      </c>
      <c r="E362" s="412" t="s">
        <v>95373</v>
      </c>
      <c r="F362" s="416">
        <v>2.5409999999999999</v>
      </c>
      <c r="G362" s="413"/>
      <c r="H362" s="413"/>
      <c r="I362" s="413"/>
      <c r="J362" s="402">
        <v>3.0339916849914926E-3</v>
      </c>
    </row>
    <row r="363" spans="1:14" ht="24" customHeight="1">
      <c r="A363" s="407" t="s">
        <v>96080</v>
      </c>
      <c r="B363" s="407"/>
      <c r="C363" s="407"/>
      <c r="D363" s="407" t="s">
        <v>87451</v>
      </c>
      <c r="E363" s="407"/>
      <c r="F363" s="417"/>
      <c r="G363" s="407"/>
      <c r="H363" s="407"/>
      <c r="I363" s="409"/>
      <c r="J363" s="401">
        <v>2.9810728092243045E-2</v>
      </c>
    </row>
    <row r="364" spans="1:14" ht="39" customHeight="1">
      <c r="A364" s="410" t="s">
        <v>96081</v>
      </c>
      <c r="B364" s="411" t="s">
        <v>96082</v>
      </c>
      <c r="C364" s="410" t="s">
        <v>96083</v>
      </c>
      <c r="D364" s="410" t="s">
        <v>13830</v>
      </c>
      <c r="E364" s="412" t="s">
        <v>10</v>
      </c>
      <c r="F364" s="416">
        <v>4.53</v>
      </c>
      <c r="G364" s="413"/>
      <c r="H364" s="413"/>
      <c r="I364" s="413"/>
      <c r="J364" s="402">
        <v>1.3821794788345746E-2</v>
      </c>
      <c r="L364" s="395"/>
      <c r="M364" s="396"/>
      <c r="N364" s="394"/>
    </row>
    <row r="365" spans="1:14" ht="52.05" customHeight="1">
      <c r="A365" s="410" t="s">
        <v>96084</v>
      </c>
      <c r="B365" s="411" t="s">
        <v>96152</v>
      </c>
      <c r="C365" s="410" t="s">
        <v>95333</v>
      </c>
      <c r="D365" s="410" t="s">
        <v>96153</v>
      </c>
      <c r="E365" s="412" t="s">
        <v>10</v>
      </c>
      <c r="F365" s="416">
        <v>14</v>
      </c>
      <c r="G365" s="413"/>
      <c r="H365" s="413"/>
      <c r="I365" s="413"/>
      <c r="J365" s="402">
        <v>1.59889333038973E-2</v>
      </c>
      <c r="N365" s="394"/>
    </row>
    <row r="366" spans="1:14" ht="24" customHeight="1">
      <c r="A366" s="407" t="s">
        <v>96085</v>
      </c>
      <c r="B366" s="407"/>
      <c r="C366" s="407"/>
      <c r="D366" s="407" t="s">
        <v>96086</v>
      </c>
      <c r="E366" s="407"/>
      <c r="F366" s="417"/>
      <c r="G366" s="407"/>
      <c r="H366" s="407"/>
      <c r="I366" s="409"/>
      <c r="J366" s="401">
        <v>0.23644368871081131</v>
      </c>
    </row>
    <row r="367" spans="1:14" ht="24" customHeight="1">
      <c r="A367" s="407" t="s">
        <v>96087</v>
      </c>
      <c r="B367" s="407"/>
      <c r="C367" s="407"/>
      <c r="D367" s="407" t="s">
        <v>96088</v>
      </c>
      <c r="E367" s="407"/>
      <c r="F367" s="417"/>
      <c r="G367" s="407"/>
      <c r="H367" s="407"/>
      <c r="I367" s="409"/>
      <c r="J367" s="401">
        <v>3.366075328957743E-3</v>
      </c>
    </row>
    <row r="368" spans="1:14" ht="25.95" customHeight="1">
      <c r="A368" s="410" t="s">
        <v>96089</v>
      </c>
      <c r="B368" s="411" t="s">
        <v>96090</v>
      </c>
      <c r="C368" s="410" t="s">
        <v>62144</v>
      </c>
      <c r="D368" s="410" t="s">
        <v>96091</v>
      </c>
      <c r="E368" s="412" t="s">
        <v>95331</v>
      </c>
      <c r="F368" s="416">
        <v>437.63</v>
      </c>
      <c r="G368" s="413"/>
      <c r="H368" s="413"/>
      <c r="I368" s="413"/>
      <c r="J368" s="402">
        <v>3.1324212189067914E-3</v>
      </c>
    </row>
    <row r="369" spans="1:10" ht="39" customHeight="1">
      <c r="A369" s="410" t="s">
        <v>96092</v>
      </c>
      <c r="B369" s="411" t="s">
        <v>96093</v>
      </c>
      <c r="C369" s="410" t="s">
        <v>62144</v>
      </c>
      <c r="D369" s="410" t="s">
        <v>85046</v>
      </c>
      <c r="E369" s="412" t="s">
        <v>69</v>
      </c>
      <c r="F369" s="416">
        <v>65.7</v>
      </c>
      <c r="G369" s="413"/>
      <c r="H369" s="413"/>
      <c r="I369" s="413"/>
      <c r="J369" s="402">
        <v>2.3365411005095164E-4</v>
      </c>
    </row>
    <row r="370" spans="1:10" ht="24" customHeight="1">
      <c r="A370" s="407" t="s">
        <v>96094</v>
      </c>
      <c r="B370" s="407"/>
      <c r="C370" s="407"/>
      <c r="D370" s="407" t="s">
        <v>96095</v>
      </c>
      <c r="E370" s="407"/>
      <c r="F370" s="417"/>
      <c r="G370" s="407"/>
      <c r="H370" s="407"/>
      <c r="I370" s="409"/>
      <c r="J370" s="401">
        <v>5.5863071891696869E-2</v>
      </c>
    </row>
    <row r="371" spans="1:10" ht="39" customHeight="1">
      <c r="A371" s="410" t="s">
        <v>96096</v>
      </c>
      <c r="B371" s="411" t="s">
        <v>96097</v>
      </c>
      <c r="C371" s="410" t="s">
        <v>62144</v>
      </c>
      <c r="D371" s="410" t="s">
        <v>96098</v>
      </c>
      <c r="E371" s="412" t="s">
        <v>95373</v>
      </c>
      <c r="F371" s="416">
        <v>13.32</v>
      </c>
      <c r="G371" s="413"/>
      <c r="H371" s="413"/>
      <c r="I371" s="413"/>
      <c r="J371" s="402">
        <v>8.5731329983083232E-4</v>
      </c>
    </row>
    <row r="372" spans="1:10" ht="39" customHeight="1">
      <c r="A372" s="410" t="s">
        <v>96099</v>
      </c>
      <c r="B372" s="411" t="s">
        <v>96100</v>
      </c>
      <c r="C372" s="410" t="s">
        <v>62144</v>
      </c>
      <c r="D372" s="410" t="s">
        <v>96101</v>
      </c>
      <c r="E372" s="412" t="s">
        <v>95373</v>
      </c>
      <c r="F372" s="416">
        <v>20</v>
      </c>
      <c r="G372" s="413"/>
      <c r="H372" s="413"/>
      <c r="I372" s="413"/>
      <c r="J372" s="402">
        <v>3.2695023230085774E-3</v>
      </c>
    </row>
    <row r="373" spans="1:10" ht="25.95" customHeight="1">
      <c r="A373" s="410" t="s">
        <v>96102</v>
      </c>
      <c r="B373" s="411" t="s">
        <v>95393</v>
      </c>
      <c r="C373" s="410" t="s">
        <v>62144</v>
      </c>
      <c r="D373" s="410" t="s">
        <v>95394</v>
      </c>
      <c r="E373" s="412" t="s">
        <v>95373</v>
      </c>
      <c r="F373" s="416">
        <v>13</v>
      </c>
      <c r="G373" s="413"/>
      <c r="H373" s="413"/>
      <c r="I373" s="413"/>
      <c r="J373" s="402">
        <v>5.521940469871571E-4</v>
      </c>
    </row>
    <row r="374" spans="1:10" ht="39" customHeight="1">
      <c r="A374" s="410" t="s">
        <v>96103</v>
      </c>
      <c r="B374" s="411" t="s">
        <v>95410</v>
      </c>
      <c r="C374" s="410" t="s">
        <v>62144</v>
      </c>
      <c r="D374" s="410" t="s">
        <v>95411</v>
      </c>
      <c r="E374" s="412" t="s">
        <v>95331</v>
      </c>
      <c r="F374" s="416">
        <v>8</v>
      </c>
      <c r="G374" s="413"/>
      <c r="H374" s="413"/>
      <c r="I374" s="413"/>
      <c r="J374" s="402">
        <v>1.6809854182030554E-3</v>
      </c>
    </row>
    <row r="375" spans="1:10" ht="39" customHeight="1">
      <c r="A375" s="410" t="s">
        <v>96104</v>
      </c>
      <c r="B375" s="411" t="s">
        <v>95413</v>
      </c>
      <c r="C375" s="410" t="s">
        <v>62144</v>
      </c>
      <c r="D375" s="410" t="s">
        <v>95414</v>
      </c>
      <c r="E375" s="412" t="s">
        <v>95331</v>
      </c>
      <c r="F375" s="416">
        <v>75</v>
      </c>
      <c r="G375" s="413"/>
      <c r="H375" s="413"/>
      <c r="I375" s="413"/>
      <c r="J375" s="402">
        <v>7.9869846205670638E-3</v>
      </c>
    </row>
    <row r="376" spans="1:10" ht="39" customHeight="1">
      <c r="A376" s="410" t="s">
        <v>96105</v>
      </c>
      <c r="B376" s="411" t="s">
        <v>96106</v>
      </c>
      <c r="C376" s="410" t="s">
        <v>62144</v>
      </c>
      <c r="D376" s="410" t="s">
        <v>85519</v>
      </c>
      <c r="E376" s="412" t="s">
        <v>95331</v>
      </c>
      <c r="F376" s="416">
        <v>75</v>
      </c>
      <c r="G376" s="413"/>
      <c r="H376" s="413"/>
      <c r="I376" s="413"/>
      <c r="J376" s="402">
        <v>1.2274054395374696E-2</v>
      </c>
    </row>
    <row r="377" spans="1:10" ht="39" customHeight="1">
      <c r="A377" s="410" t="s">
        <v>96107</v>
      </c>
      <c r="B377" s="411" t="s">
        <v>96108</v>
      </c>
      <c r="C377" s="410" t="s">
        <v>62144</v>
      </c>
      <c r="D377" s="410" t="s">
        <v>96109</v>
      </c>
      <c r="E377" s="412" t="s">
        <v>95331</v>
      </c>
      <c r="F377" s="416">
        <v>15</v>
      </c>
      <c r="G377" s="413"/>
      <c r="H377" s="413"/>
      <c r="I377" s="413"/>
      <c r="J377" s="402">
        <v>4.708982530966551E-4</v>
      </c>
    </row>
    <row r="378" spans="1:10" ht="39" customHeight="1">
      <c r="A378" s="410" t="s">
        <v>96110</v>
      </c>
      <c r="B378" s="411" t="s">
        <v>96111</v>
      </c>
      <c r="C378" s="410" t="s">
        <v>62144</v>
      </c>
      <c r="D378" s="410" t="s">
        <v>86892</v>
      </c>
      <c r="E378" s="412" t="s">
        <v>95373</v>
      </c>
      <c r="F378" s="416">
        <v>17</v>
      </c>
      <c r="G378" s="413"/>
      <c r="H378" s="413"/>
      <c r="I378" s="413"/>
      <c r="J378" s="402">
        <v>1.3142674621553484E-2</v>
      </c>
    </row>
    <row r="379" spans="1:10" ht="39" customHeight="1">
      <c r="A379" s="410" t="s">
        <v>96112</v>
      </c>
      <c r="B379" s="411" t="s">
        <v>96113</v>
      </c>
      <c r="C379" s="410" t="s">
        <v>62144</v>
      </c>
      <c r="D379" s="410" t="s">
        <v>87526</v>
      </c>
      <c r="E379" s="412" t="s">
        <v>5</v>
      </c>
      <c r="F379" s="416">
        <v>130</v>
      </c>
      <c r="G379" s="413"/>
      <c r="H379" s="413"/>
      <c r="I379" s="413"/>
      <c r="J379" s="402">
        <v>2.730438178625279E-3</v>
      </c>
    </row>
    <row r="380" spans="1:10" ht="25.95" customHeight="1">
      <c r="A380" s="410" t="s">
        <v>96114</v>
      </c>
      <c r="B380" s="411" t="s">
        <v>96115</v>
      </c>
      <c r="C380" s="410" t="s">
        <v>62144</v>
      </c>
      <c r="D380" s="410" t="s">
        <v>96116</v>
      </c>
      <c r="E380" s="412" t="s">
        <v>5</v>
      </c>
      <c r="F380" s="416">
        <v>65</v>
      </c>
      <c r="G380" s="413"/>
      <c r="H380" s="413"/>
      <c r="I380" s="413"/>
      <c r="J380" s="402">
        <v>1.7468697931939685E-3</v>
      </c>
    </row>
    <row r="381" spans="1:10" ht="39" customHeight="1">
      <c r="A381" s="410" t="s">
        <v>96117</v>
      </c>
      <c r="B381" s="411" t="s">
        <v>96118</v>
      </c>
      <c r="C381" s="410" t="s">
        <v>62144</v>
      </c>
      <c r="D381" s="410" t="s">
        <v>87528</v>
      </c>
      <c r="E381" s="412" t="s">
        <v>5</v>
      </c>
      <c r="F381" s="416">
        <v>617</v>
      </c>
      <c r="G381" s="413"/>
      <c r="H381" s="413"/>
      <c r="I381" s="413"/>
      <c r="J381" s="402">
        <v>1.11511569412561E-2</v>
      </c>
    </row>
    <row r="382" spans="1:10" ht="24" customHeight="1">
      <c r="A382" s="407" t="s">
        <v>96119</v>
      </c>
      <c r="B382" s="407"/>
      <c r="C382" s="407"/>
      <c r="D382" s="407" t="s">
        <v>96120</v>
      </c>
      <c r="E382" s="407"/>
      <c r="F382" s="417"/>
      <c r="G382" s="407"/>
      <c r="H382" s="407"/>
      <c r="I382" s="409"/>
      <c r="J382" s="401">
        <v>0.16914684263867649</v>
      </c>
    </row>
    <row r="383" spans="1:10" ht="52.05" customHeight="1">
      <c r="A383" s="410" t="s">
        <v>96121</v>
      </c>
      <c r="B383" s="411" t="s">
        <v>96122</v>
      </c>
      <c r="C383" s="410" t="s">
        <v>62144</v>
      </c>
      <c r="D383" s="410" t="s">
        <v>87201</v>
      </c>
      <c r="E383" s="412" t="s">
        <v>95331</v>
      </c>
      <c r="F383" s="416">
        <v>278</v>
      </c>
      <c r="G383" s="413"/>
      <c r="H383" s="413"/>
      <c r="I383" s="413"/>
      <c r="J383" s="402">
        <v>3.2574304176673466E-2</v>
      </c>
    </row>
    <row r="384" spans="1:10" ht="39" customHeight="1">
      <c r="A384" s="410" t="s">
        <v>96123</v>
      </c>
      <c r="B384" s="411" t="s">
        <v>96124</v>
      </c>
      <c r="C384" s="410" t="s">
        <v>62144</v>
      </c>
      <c r="D384" s="410" t="s">
        <v>96125</v>
      </c>
      <c r="E384" s="412" t="s">
        <v>10</v>
      </c>
      <c r="F384" s="416">
        <v>160</v>
      </c>
      <c r="G384" s="413"/>
      <c r="H384" s="413"/>
      <c r="I384" s="413"/>
      <c r="J384" s="402">
        <v>1.565030707643594E-2</v>
      </c>
    </row>
    <row r="385" spans="1:10" ht="64.95" customHeight="1">
      <c r="A385" s="410" t="s">
        <v>96126</v>
      </c>
      <c r="B385" s="411" t="s">
        <v>96127</v>
      </c>
      <c r="C385" s="410" t="s">
        <v>62144</v>
      </c>
      <c r="D385" s="410" t="s">
        <v>90060</v>
      </c>
      <c r="E385" s="412" t="s">
        <v>95331</v>
      </c>
      <c r="F385" s="416">
        <v>816.41</v>
      </c>
      <c r="G385" s="413"/>
      <c r="H385" s="413"/>
      <c r="I385" s="413"/>
      <c r="J385" s="402">
        <v>1.0071105021102908E-2</v>
      </c>
    </row>
    <row r="386" spans="1:10" ht="52.05" customHeight="1">
      <c r="A386" s="410" t="s">
        <v>96128</v>
      </c>
      <c r="B386" s="411" t="s">
        <v>96129</v>
      </c>
      <c r="C386" s="410" t="s">
        <v>62144</v>
      </c>
      <c r="D386" s="410" t="s">
        <v>90104</v>
      </c>
      <c r="E386" s="412" t="s">
        <v>95331</v>
      </c>
      <c r="F386" s="416">
        <v>816</v>
      </c>
      <c r="G386" s="413"/>
      <c r="H386" s="413"/>
      <c r="I386" s="413"/>
      <c r="J386" s="402">
        <v>5.4683382576060049E-2</v>
      </c>
    </row>
    <row r="387" spans="1:10" ht="25.95" customHeight="1">
      <c r="A387" s="410" t="s">
        <v>96130</v>
      </c>
      <c r="B387" s="411" t="s">
        <v>95495</v>
      </c>
      <c r="C387" s="410" t="s">
        <v>62144</v>
      </c>
      <c r="D387" s="410" t="s">
        <v>89972</v>
      </c>
      <c r="E387" s="412" t="s">
        <v>95331</v>
      </c>
      <c r="F387" s="416">
        <v>408</v>
      </c>
      <c r="G387" s="413"/>
      <c r="H387" s="413"/>
      <c r="I387" s="413"/>
      <c r="J387" s="402">
        <v>7.9761809698725775E-3</v>
      </c>
    </row>
    <row r="388" spans="1:10" ht="25.95" customHeight="1">
      <c r="A388" s="410" t="s">
        <v>96131</v>
      </c>
      <c r="B388" s="411" t="s">
        <v>96132</v>
      </c>
      <c r="C388" s="410" t="s">
        <v>62144</v>
      </c>
      <c r="D388" s="410" t="s">
        <v>86447</v>
      </c>
      <c r="E388" s="412" t="s">
        <v>10</v>
      </c>
      <c r="F388" s="416">
        <v>816.41</v>
      </c>
      <c r="G388" s="413"/>
      <c r="H388" s="413"/>
      <c r="I388" s="413"/>
      <c r="J388" s="402">
        <v>4.8191562818531548E-2</v>
      </c>
    </row>
    <row r="389" spans="1:10" ht="24" customHeight="1">
      <c r="A389" s="407" t="s">
        <v>96133</v>
      </c>
      <c r="B389" s="407"/>
      <c r="C389" s="407"/>
      <c r="D389" s="407" t="s">
        <v>96134</v>
      </c>
      <c r="E389" s="407"/>
      <c r="F389" s="417"/>
      <c r="G389" s="407"/>
      <c r="H389" s="407"/>
      <c r="I389" s="409"/>
      <c r="J389" s="401">
        <v>6.8413726586218611E-3</v>
      </c>
    </row>
    <row r="390" spans="1:10" ht="52.05" customHeight="1">
      <c r="A390" s="410" t="s">
        <v>96135</v>
      </c>
      <c r="B390" s="411" t="s">
        <v>96122</v>
      </c>
      <c r="C390" s="410" t="s">
        <v>62144</v>
      </c>
      <c r="D390" s="410" t="s">
        <v>87201</v>
      </c>
      <c r="E390" s="412" t="s">
        <v>95331</v>
      </c>
      <c r="F390" s="416">
        <v>24.71</v>
      </c>
      <c r="G390" s="413"/>
      <c r="H390" s="413"/>
      <c r="I390" s="413"/>
      <c r="J390" s="402">
        <v>2.895356018315655E-3</v>
      </c>
    </row>
    <row r="391" spans="1:10" ht="25.95" customHeight="1">
      <c r="A391" s="410" t="s">
        <v>96136</v>
      </c>
      <c r="B391" s="411" t="s">
        <v>96137</v>
      </c>
      <c r="C391" s="410" t="s">
        <v>95333</v>
      </c>
      <c r="D391" s="410" t="s">
        <v>96138</v>
      </c>
      <c r="E391" s="412" t="s">
        <v>8</v>
      </c>
      <c r="F391" s="416">
        <v>2</v>
      </c>
      <c r="G391" s="413"/>
      <c r="H391" s="413"/>
      <c r="I391" s="413"/>
      <c r="J391" s="403">
        <v>1.6312170480265891E-3</v>
      </c>
    </row>
    <row r="392" spans="1:10" ht="25.95" customHeight="1">
      <c r="A392" s="410" t="s">
        <v>96139</v>
      </c>
      <c r="B392" s="411" t="s">
        <v>96140</v>
      </c>
      <c r="C392" s="410" t="s">
        <v>95333</v>
      </c>
      <c r="D392" s="410" t="s">
        <v>96141</v>
      </c>
      <c r="E392" s="412" t="s">
        <v>8</v>
      </c>
      <c r="F392" s="416">
        <v>7</v>
      </c>
      <c r="G392" s="413"/>
      <c r="H392" s="413"/>
      <c r="I392" s="413"/>
      <c r="J392" s="403">
        <v>2.3147995922796175E-3</v>
      </c>
    </row>
    <row r="393" spans="1:10" ht="24" customHeight="1">
      <c r="A393" s="407" t="s">
        <v>96149</v>
      </c>
      <c r="B393" s="407"/>
      <c r="C393" s="407"/>
      <c r="D393" s="407" t="s">
        <v>96142</v>
      </c>
      <c r="E393" s="407"/>
      <c r="F393" s="417"/>
      <c r="G393" s="407"/>
      <c r="H393" s="407"/>
      <c r="I393" s="409"/>
      <c r="J393" s="401">
        <v>1.2263261928583619E-3</v>
      </c>
    </row>
    <row r="394" spans="1:10" ht="25.95" customHeight="1">
      <c r="A394" s="410" t="s">
        <v>96150</v>
      </c>
      <c r="B394" s="411" t="s">
        <v>96143</v>
      </c>
      <c r="C394" s="410" t="s">
        <v>95333</v>
      </c>
      <c r="D394" s="410" t="s">
        <v>96144</v>
      </c>
      <c r="E394" s="412" t="s">
        <v>95331</v>
      </c>
      <c r="F394" s="416">
        <v>25.17</v>
      </c>
      <c r="G394" s="413"/>
      <c r="H394" s="413"/>
      <c r="I394" s="413"/>
      <c r="J394" s="403">
        <v>9.8524597094287692E-4</v>
      </c>
    </row>
    <row r="395" spans="1:10" ht="52.05" customHeight="1">
      <c r="A395" s="410" t="s">
        <v>96151</v>
      </c>
      <c r="B395" s="411" t="s">
        <v>96145</v>
      </c>
      <c r="C395" s="410" t="s">
        <v>62144</v>
      </c>
      <c r="D395" s="410" t="s">
        <v>85177</v>
      </c>
      <c r="E395" s="412" t="s">
        <v>10</v>
      </c>
      <c r="F395" s="416">
        <v>3.7</v>
      </c>
      <c r="G395" s="413"/>
      <c r="H395" s="413"/>
      <c r="I395" s="413"/>
      <c r="J395" s="402">
        <v>2.4108022191548503E-4</v>
      </c>
    </row>
    <row r="396" spans="1:10">
      <c r="A396" s="390"/>
      <c r="B396" s="390"/>
      <c r="C396" s="390"/>
      <c r="D396" s="390"/>
      <c r="E396" s="390"/>
      <c r="F396" s="390"/>
      <c r="G396" s="390"/>
      <c r="H396" s="390"/>
      <c r="I396" s="390"/>
      <c r="J396" s="390"/>
    </row>
    <row r="397" spans="1:10">
      <c r="A397" s="490"/>
      <c r="B397" s="490"/>
      <c r="C397" s="490"/>
      <c r="D397" s="391"/>
      <c r="E397" s="392"/>
      <c r="F397" s="491" t="s">
        <v>96146</v>
      </c>
      <c r="G397" s="490"/>
      <c r="H397" s="492"/>
      <c r="I397" s="490"/>
      <c r="J397" s="490"/>
    </row>
    <row r="398" spans="1:10">
      <c r="A398" s="490"/>
      <c r="B398" s="490"/>
      <c r="C398" s="490"/>
      <c r="D398" s="391"/>
      <c r="E398" s="392"/>
      <c r="F398" s="491" t="s">
        <v>96147</v>
      </c>
      <c r="G398" s="490"/>
      <c r="H398" s="492"/>
      <c r="I398" s="490"/>
      <c r="J398" s="490"/>
    </row>
    <row r="399" spans="1:10">
      <c r="A399" s="490"/>
      <c r="B399" s="490"/>
      <c r="C399" s="490"/>
      <c r="D399" s="391"/>
      <c r="E399" s="392"/>
      <c r="F399" s="491" t="s">
        <v>96148</v>
      </c>
      <c r="G399" s="490"/>
      <c r="H399" s="492"/>
      <c r="I399" s="490"/>
      <c r="J399" s="490"/>
    </row>
    <row r="400" spans="1:10" ht="60" customHeight="1">
      <c r="A400" s="393"/>
      <c r="B400" s="393"/>
      <c r="C400" s="393"/>
      <c r="D400" s="393"/>
      <c r="E400" s="393"/>
      <c r="F400" s="393"/>
      <c r="G400" s="393"/>
      <c r="H400" s="393"/>
      <c r="I400" s="393"/>
      <c r="J400" s="393"/>
    </row>
    <row r="401" spans="1:10" ht="70.05" customHeight="1">
      <c r="A401" s="493"/>
      <c r="B401" s="489"/>
      <c r="C401" s="489"/>
      <c r="D401" s="489"/>
      <c r="E401" s="489"/>
      <c r="F401" s="489"/>
      <c r="G401" s="489"/>
      <c r="H401" s="489"/>
      <c r="I401" s="489"/>
      <c r="J401" s="489"/>
    </row>
    <row r="409" spans="1:10">
      <c r="H409" s="492"/>
      <c r="I409" s="490"/>
      <c r="J409" s="490"/>
    </row>
  </sheetData>
  <mergeCells count="16">
    <mergeCell ref="H409:J409"/>
    <mergeCell ref="A399:C399"/>
    <mergeCell ref="F399:G399"/>
    <mergeCell ref="H399:J399"/>
    <mergeCell ref="A401:J401"/>
    <mergeCell ref="A397:C397"/>
    <mergeCell ref="F397:G397"/>
    <mergeCell ref="H397:J397"/>
    <mergeCell ref="A398:C398"/>
    <mergeCell ref="F398:G398"/>
    <mergeCell ref="H398:J398"/>
    <mergeCell ref="E1:F1"/>
    <mergeCell ref="I1:J1"/>
    <mergeCell ref="I2:J2"/>
    <mergeCell ref="E2:G2"/>
    <mergeCell ref="A3:J3"/>
  </mergeCells>
  <pageMargins left="0.51181102362204722" right="0.51181102362204722" top="0.19685039370078741" bottom="0.19685039370078741" header="0.51181102362204722" footer="0.51181102362204722"/>
  <pageSetup paperSize="9" scale="79"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1" tint="0.499984740745262"/>
  </sheetPr>
  <dimension ref="A1:P102"/>
  <sheetViews>
    <sheetView showGridLines="0" tabSelected="1" view="pageBreakPreview" zoomScale="120" zoomScaleNormal="90" zoomScaleSheetLayoutView="120" workbookViewId="0">
      <selection activeCell="A95" sqref="A95"/>
    </sheetView>
  </sheetViews>
  <sheetFormatPr defaultColWidth="9.109375" defaultRowHeight="13.8"/>
  <cols>
    <col min="1" max="1" width="8.88671875" style="105" customWidth="1"/>
    <col min="2" max="2" width="14.88671875" style="105" customWidth="1"/>
    <col min="3" max="3" width="7.6640625" style="106" customWidth="1"/>
    <col min="4" max="4" width="14.21875" style="106" customWidth="1"/>
    <col min="5" max="5" width="15.5546875" style="104" customWidth="1"/>
    <col min="6" max="6" width="13.109375" style="104" customWidth="1"/>
    <col min="7" max="7" width="15.33203125" style="104" customWidth="1"/>
    <col min="8" max="8" width="14.44140625" style="104" customWidth="1"/>
    <col min="9" max="9" width="12.77734375" style="104" customWidth="1"/>
    <col min="10" max="10" width="15.6640625" style="104" customWidth="1"/>
    <col min="11" max="11" width="13" style="104" customWidth="1"/>
    <col min="12" max="12" width="15.33203125" style="104" customWidth="1"/>
    <col min="13" max="13" width="15.6640625" style="104" customWidth="1"/>
    <col min="14" max="14" width="16.21875" style="107" customWidth="1"/>
    <col min="15" max="15" width="9.109375" style="104" hidden="1" customWidth="1"/>
    <col min="16" max="16384" width="9.109375" style="104"/>
  </cols>
  <sheetData>
    <row r="1" spans="1:16" s="88" customFormat="1" ht="15" customHeight="1" thickTop="1">
      <c r="A1" s="524"/>
      <c r="B1" s="525"/>
      <c r="C1" s="525"/>
      <c r="D1" s="525"/>
      <c r="E1" s="525"/>
      <c r="F1" s="525"/>
      <c r="G1" s="525"/>
      <c r="H1" s="525"/>
      <c r="I1" s="525"/>
      <c r="J1" s="525"/>
      <c r="K1" s="525"/>
      <c r="L1" s="525"/>
      <c r="M1" s="525"/>
      <c r="N1" s="526"/>
    </row>
    <row r="2" spans="1:16" s="88" customFormat="1" ht="15.6" customHeight="1" thickBot="1">
      <c r="A2" s="527"/>
      <c r="B2" s="528"/>
      <c r="C2" s="528"/>
      <c r="D2" s="528"/>
      <c r="E2" s="528"/>
      <c r="F2" s="528"/>
      <c r="G2" s="528"/>
      <c r="H2" s="528"/>
      <c r="I2" s="528"/>
      <c r="J2" s="528"/>
      <c r="K2" s="528"/>
      <c r="L2" s="528"/>
      <c r="M2" s="528"/>
      <c r="N2" s="529"/>
    </row>
    <row r="3" spans="1:16" s="163" customFormat="1" ht="18" thickTop="1">
      <c r="A3" s="224"/>
      <c r="B3" s="225"/>
      <c r="C3" s="226"/>
      <c r="D3" s="225"/>
      <c r="E3" s="227"/>
      <c r="F3" s="228"/>
      <c r="G3" s="225"/>
      <c r="H3" s="161"/>
      <c r="I3" s="161"/>
      <c r="J3" s="130"/>
      <c r="K3" s="130"/>
      <c r="L3" s="130"/>
      <c r="M3" s="130"/>
      <c r="N3" s="162"/>
      <c r="O3" s="161"/>
      <c r="P3" s="162"/>
    </row>
    <row r="4" spans="1:16" s="163" customFormat="1" ht="17.399999999999999">
      <c r="A4" s="515" t="s">
        <v>95287</v>
      </c>
      <c r="B4" s="516"/>
      <c r="C4" s="516"/>
      <c r="D4" s="516"/>
      <c r="E4" s="516"/>
      <c r="F4" s="516"/>
      <c r="G4" s="516"/>
      <c r="H4" s="516"/>
      <c r="I4" s="516"/>
      <c r="J4" s="92"/>
      <c r="K4" s="92"/>
      <c r="L4" s="92"/>
      <c r="M4" s="92"/>
      <c r="N4" s="164"/>
      <c r="P4" s="165"/>
    </row>
    <row r="5" spans="1:16" s="163" customFormat="1" ht="17.399999999999999">
      <c r="A5" s="515" t="s">
        <v>95286</v>
      </c>
      <c r="B5" s="516"/>
      <c r="C5" s="516"/>
      <c r="D5" s="516"/>
      <c r="E5" s="516"/>
      <c r="F5" s="223"/>
      <c r="G5" s="222"/>
      <c r="J5" s="92"/>
      <c r="K5" s="92"/>
      <c r="L5" s="92"/>
      <c r="M5" s="92"/>
      <c r="N5" s="164"/>
      <c r="P5" s="165"/>
    </row>
    <row r="6" spans="1:16" s="163" customFormat="1" ht="17.399999999999999">
      <c r="A6" s="515" t="s">
        <v>88679</v>
      </c>
      <c r="B6" s="516"/>
      <c r="C6" s="516"/>
      <c r="D6" s="516"/>
      <c r="E6" s="516"/>
      <c r="F6" s="223"/>
      <c r="G6" s="222"/>
      <c r="J6" s="102"/>
      <c r="K6" s="102"/>
      <c r="L6" s="102"/>
      <c r="M6" s="102"/>
      <c r="N6" s="164"/>
      <c r="P6" s="165"/>
    </row>
    <row r="7" spans="1:16" s="163" customFormat="1" ht="18" thickBot="1">
      <c r="A7" s="517" t="s">
        <v>86454</v>
      </c>
      <c r="B7" s="518"/>
      <c r="C7" s="518"/>
      <c r="D7" s="518"/>
      <c r="E7" s="518"/>
      <c r="F7" s="229"/>
      <c r="G7" s="230"/>
      <c r="H7" s="231"/>
      <c r="I7" s="231"/>
      <c r="J7" s="232"/>
      <c r="K7" s="232"/>
      <c r="L7" s="232"/>
      <c r="M7" s="232"/>
      <c r="N7" s="233"/>
      <c r="P7" s="165"/>
    </row>
    <row r="8" spans="1:16" s="163" customFormat="1" ht="20.25" customHeight="1" thickBot="1">
      <c r="A8" s="504" t="s">
        <v>85329</v>
      </c>
      <c r="B8" s="505"/>
      <c r="C8" s="505"/>
      <c r="D8" s="505"/>
      <c r="E8" s="505"/>
      <c r="F8" s="505"/>
      <c r="G8" s="505"/>
      <c r="H8" s="505"/>
      <c r="I8" s="505"/>
      <c r="J8" s="505"/>
      <c r="K8" s="505"/>
      <c r="L8" s="505"/>
      <c r="M8" s="505"/>
      <c r="N8" s="506"/>
      <c r="P8" s="165"/>
    </row>
    <row r="9" spans="1:16" ht="21">
      <c r="A9" s="367"/>
      <c r="B9" s="368"/>
      <c r="C9" s="368"/>
      <c r="D9" s="368"/>
      <c r="E9" s="368"/>
      <c r="F9" s="368"/>
      <c r="G9" s="368"/>
      <c r="H9" s="368"/>
      <c r="I9" s="368"/>
      <c r="J9" s="368"/>
      <c r="K9" s="368"/>
      <c r="L9" s="368"/>
      <c r="M9" s="368"/>
      <c r="N9" s="369"/>
      <c r="O9" s="166"/>
      <c r="P9" s="131"/>
    </row>
    <row r="10" spans="1:16" ht="15" customHeight="1">
      <c r="A10" s="507" t="s">
        <v>61952</v>
      </c>
      <c r="B10" s="509" t="s">
        <v>2</v>
      </c>
      <c r="C10" s="510"/>
      <c r="D10" s="513" t="s">
        <v>62286</v>
      </c>
      <c r="E10" s="370" t="s">
        <v>85321</v>
      </c>
      <c r="F10" s="370" t="s">
        <v>85324</v>
      </c>
      <c r="G10" s="370" t="s">
        <v>85323</v>
      </c>
      <c r="H10" s="370" t="s">
        <v>85322</v>
      </c>
      <c r="I10" s="370" t="s">
        <v>85325</v>
      </c>
      <c r="J10" s="370" t="s">
        <v>85327</v>
      </c>
      <c r="K10" s="370" t="s">
        <v>87481</v>
      </c>
      <c r="L10" s="370" t="s">
        <v>87482</v>
      </c>
      <c r="M10" s="370" t="s">
        <v>87483</v>
      </c>
      <c r="N10" s="502" t="s">
        <v>62287</v>
      </c>
      <c r="P10" s="132"/>
    </row>
    <row r="11" spans="1:16">
      <c r="A11" s="508"/>
      <c r="B11" s="511"/>
      <c r="C11" s="512"/>
      <c r="D11" s="514"/>
      <c r="E11" s="371" t="s">
        <v>85317</v>
      </c>
      <c r="F11" s="371" t="s">
        <v>85318</v>
      </c>
      <c r="G11" s="372" t="s">
        <v>85319</v>
      </c>
      <c r="H11" s="371" t="s">
        <v>85320</v>
      </c>
      <c r="I11" s="371" t="s">
        <v>85326</v>
      </c>
      <c r="J11" s="371" t="s">
        <v>85328</v>
      </c>
      <c r="K11" s="371" t="s">
        <v>87484</v>
      </c>
      <c r="L11" s="371" t="s">
        <v>87485</v>
      </c>
      <c r="M11" s="371" t="s">
        <v>87486</v>
      </c>
      <c r="N11" s="503"/>
      <c r="P11" s="132"/>
    </row>
    <row r="12" spans="1:16" ht="19.2" customHeight="1">
      <c r="A12" s="494">
        <v>1</v>
      </c>
      <c r="B12" s="495" t="str">
        <f>RESUMO!B19</f>
        <v>PLACA E MOBILIZAÇÃO</v>
      </c>
      <c r="C12" s="496"/>
      <c r="D12" s="374">
        <f>RESUMO!G19</f>
        <v>0</v>
      </c>
      <c r="E12" s="374">
        <f>D12*0.6405</f>
        <v>0</v>
      </c>
      <c r="F12" s="374">
        <v>0</v>
      </c>
      <c r="G12" s="375">
        <v>0</v>
      </c>
      <c r="H12" s="374">
        <v>0</v>
      </c>
      <c r="I12" s="374">
        <v>0</v>
      </c>
      <c r="J12" s="374">
        <v>0</v>
      </c>
      <c r="K12" s="374">
        <v>0</v>
      </c>
      <c r="L12" s="374">
        <v>0</v>
      </c>
      <c r="M12" s="374">
        <f>0.3595*D12</f>
        <v>0</v>
      </c>
      <c r="N12" s="374">
        <f>SUM(E12:M12)</f>
        <v>0</v>
      </c>
      <c r="O12" s="104">
        <v>1</v>
      </c>
      <c r="P12" s="132"/>
    </row>
    <row r="13" spans="1:16">
      <c r="A13" s="494"/>
      <c r="B13" s="497"/>
      <c r="C13" s="498"/>
      <c r="D13" s="501">
        <v>1.0734735001446746E-2</v>
      </c>
      <c r="E13" s="376">
        <v>0.64049999999999996</v>
      </c>
      <c r="F13" s="376"/>
      <c r="G13" s="377"/>
      <c r="H13" s="377"/>
      <c r="I13" s="376"/>
      <c r="J13" s="376"/>
      <c r="K13" s="376"/>
      <c r="L13" s="376"/>
      <c r="M13" s="376">
        <v>0.35949999999999999</v>
      </c>
      <c r="N13" s="378">
        <f>SUM(E13:M13)</f>
        <v>1</v>
      </c>
      <c r="P13" s="132"/>
    </row>
    <row r="14" spans="1:16" ht="10.95" customHeight="1">
      <c r="A14" s="494"/>
      <c r="B14" s="499"/>
      <c r="C14" s="500"/>
      <c r="D14" s="501"/>
      <c r="E14" s="379"/>
      <c r="F14" s="379"/>
      <c r="G14" s="380"/>
      <c r="H14" s="379"/>
      <c r="I14" s="379"/>
      <c r="J14" s="379"/>
      <c r="K14" s="379"/>
      <c r="L14" s="379"/>
      <c r="M14" s="379"/>
      <c r="N14" s="381"/>
      <c r="P14" s="132"/>
    </row>
    <row r="15" spans="1:16" ht="19.2" customHeight="1">
      <c r="A15" s="494">
        <v>2</v>
      </c>
      <c r="B15" s="495" t="str">
        <f>RESUMO!B20</f>
        <v>ADMINISTRAÇÃO</v>
      </c>
      <c r="C15" s="496"/>
      <c r="D15" s="374">
        <f>RESUMO!G20</f>
        <v>0</v>
      </c>
      <c r="E15" s="374">
        <f>D15/9</f>
        <v>0</v>
      </c>
      <c r="F15" s="374">
        <f>D15/9</f>
        <v>0</v>
      </c>
      <c r="G15" s="375">
        <f>D15/9</f>
        <v>0</v>
      </c>
      <c r="H15" s="374">
        <f>D15/9</f>
        <v>0</v>
      </c>
      <c r="I15" s="374">
        <f>D15/9</f>
        <v>0</v>
      </c>
      <c r="J15" s="374">
        <f>D15/9</f>
        <v>0</v>
      </c>
      <c r="K15" s="374">
        <f>D15/9</f>
        <v>0</v>
      </c>
      <c r="L15" s="374">
        <f>D15/9</f>
        <v>0</v>
      </c>
      <c r="M15" s="374">
        <f>D15/9</f>
        <v>0</v>
      </c>
      <c r="N15" s="374">
        <f>SUM(E15:M15)</f>
        <v>0</v>
      </c>
      <c r="O15" s="104">
        <v>1</v>
      </c>
      <c r="P15" s="132"/>
    </row>
    <row r="16" spans="1:16">
      <c r="A16" s="494"/>
      <c r="B16" s="497"/>
      <c r="C16" s="498"/>
      <c r="D16" s="501">
        <v>8.6897986163812127E-2</v>
      </c>
      <c r="E16" s="376">
        <v>0.1111</v>
      </c>
      <c r="F16" s="376">
        <v>0.1111</v>
      </c>
      <c r="G16" s="376">
        <v>0.1111</v>
      </c>
      <c r="H16" s="376">
        <v>0.1111</v>
      </c>
      <c r="I16" s="376">
        <v>0.1111</v>
      </c>
      <c r="J16" s="376">
        <v>0.1111</v>
      </c>
      <c r="K16" s="376">
        <v>0.1111</v>
      </c>
      <c r="L16" s="376">
        <v>0.1111</v>
      </c>
      <c r="M16" s="376">
        <v>0.1111</v>
      </c>
      <c r="N16" s="378">
        <v>1</v>
      </c>
      <c r="P16" s="132"/>
    </row>
    <row r="17" spans="1:16" ht="10.95" customHeight="1">
      <c r="A17" s="494"/>
      <c r="B17" s="499"/>
      <c r="C17" s="500"/>
      <c r="D17" s="501"/>
      <c r="E17" s="379"/>
      <c r="F17" s="379"/>
      <c r="G17" s="380"/>
      <c r="H17" s="379"/>
      <c r="I17" s="379"/>
      <c r="J17" s="379"/>
      <c r="K17" s="379"/>
      <c r="L17" s="379"/>
      <c r="M17" s="379"/>
      <c r="N17" s="381"/>
      <c r="P17" s="132"/>
    </row>
    <row r="18" spans="1:16" ht="19.2" customHeight="1">
      <c r="A18" s="494">
        <v>3</v>
      </c>
      <c r="B18" s="495" t="str">
        <f>RESUMO!B21</f>
        <v>BARRACÃO DE OBRA</v>
      </c>
      <c r="C18" s="496"/>
      <c r="D18" s="374">
        <f>RESUMO!G21</f>
        <v>0</v>
      </c>
      <c r="E18" s="374">
        <f>D18</f>
        <v>0</v>
      </c>
      <c r="F18" s="374">
        <v>0</v>
      </c>
      <c r="G18" s="375">
        <v>0</v>
      </c>
      <c r="H18" s="374">
        <v>0</v>
      </c>
      <c r="I18" s="374">
        <v>0</v>
      </c>
      <c r="J18" s="374">
        <v>0</v>
      </c>
      <c r="K18" s="374">
        <v>0</v>
      </c>
      <c r="L18" s="374">
        <v>0</v>
      </c>
      <c r="M18" s="374">
        <v>0</v>
      </c>
      <c r="N18" s="374">
        <f>SUM(E18:M18)</f>
        <v>0</v>
      </c>
      <c r="O18" s="104">
        <v>1</v>
      </c>
      <c r="P18" s="132"/>
    </row>
    <row r="19" spans="1:16">
      <c r="A19" s="494"/>
      <c r="B19" s="497"/>
      <c r="C19" s="498"/>
      <c r="D19" s="501">
        <v>7.4071313306929759E-2</v>
      </c>
      <c r="E19" s="376">
        <v>1</v>
      </c>
      <c r="F19" s="376"/>
      <c r="G19" s="377"/>
      <c r="H19" s="377"/>
      <c r="I19" s="376"/>
      <c r="J19" s="376"/>
      <c r="K19" s="376"/>
      <c r="L19" s="376"/>
      <c r="M19" s="376"/>
      <c r="N19" s="378">
        <f>SUM(E19:M19)</f>
        <v>1</v>
      </c>
      <c r="P19" s="132"/>
    </row>
    <row r="20" spans="1:16" ht="10.95" customHeight="1">
      <c r="A20" s="494"/>
      <c r="B20" s="499"/>
      <c r="C20" s="500"/>
      <c r="D20" s="501"/>
      <c r="E20" s="379"/>
      <c r="F20" s="379"/>
      <c r="G20" s="380"/>
      <c r="H20" s="379"/>
      <c r="I20" s="379"/>
      <c r="J20" s="379"/>
      <c r="K20" s="379"/>
      <c r="L20" s="379"/>
      <c r="M20" s="379"/>
      <c r="N20" s="381"/>
      <c r="P20" s="132"/>
    </row>
    <row r="21" spans="1:16" ht="38.4" customHeight="1">
      <c r="A21" s="494">
        <v>4</v>
      </c>
      <c r="B21" s="495" t="str">
        <f>RESUMO!B22</f>
        <v>MOVIMENTOS DE TERRA</v>
      </c>
      <c r="C21" s="496"/>
      <c r="D21" s="374">
        <f>RESUMO!G22</f>
        <v>0</v>
      </c>
      <c r="E21" s="374">
        <f>D21/2</f>
        <v>0</v>
      </c>
      <c r="F21" s="374">
        <f>D21/2</f>
        <v>0</v>
      </c>
      <c r="G21" s="375">
        <v>0</v>
      </c>
      <c r="H21" s="374">
        <v>0</v>
      </c>
      <c r="I21" s="374">
        <v>0</v>
      </c>
      <c r="J21" s="374">
        <v>0</v>
      </c>
      <c r="K21" s="374">
        <v>0</v>
      </c>
      <c r="L21" s="374">
        <v>0</v>
      </c>
      <c r="M21" s="374">
        <v>0</v>
      </c>
      <c r="N21" s="374">
        <f>SUM(E21:M21)</f>
        <v>0</v>
      </c>
      <c r="O21" s="104">
        <v>1</v>
      </c>
      <c r="P21" s="132"/>
    </row>
    <row r="22" spans="1:16" ht="29.4" customHeight="1">
      <c r="A22" s="494"/>
      <c r="B22" s="497"/>
      <c r="C22" s="498"/>
      <c r="D22" s="501">
        <v>1.8665710278937271E-2</v>
      </c>
      <c r="E22" s="376">
        <v>0.5</v>
      </c>
      <c r="F22" s="376">
        <v>0.5</v>
      </c>
      <c r="G22" s="377"/>
      <c r="H22" s="376"/>
      <c r="I22" s="376"/>
      <c r="J22" s="376"/>
      <c r="K22" s="376"/>
      <c r="L22" s="376"/>
      <c r="M22" s="376"/>
      <c r="N22" s="378">
        <f>SUM(E22:M22)</f>
        <v>1</v>
      </c>
      <c r="P22" s="132"/>
    </row>
    <row r="23" spans="1:16" ht="10.95" customHeight="1">
      <c r="A23" s="494"/>
      <c r="B23" s="499"/>
      <c r="C23" s="500"/>
      <c r="D23" s="501"/>
      <c r="E23" s="379"/>
      <c r="F23" s="382"/>
      <c r="G23" s="380"/>
      <c r="H23" s="379"/>
      <c r="I23" s="382"/>
      <c r="J23" s="379"/>
      <c r="K23" s="379"/>
      <c r="L23" s="379"/>
      <c r="M23" s="379"/>
      <c r="N23" s="381"/>
      <c r="P23" s="132"/>
    </row>
    <row r="24" spans="1:16" ht="20.399999999999999" customHeight="1">
      <c r="A24" s="494">
        <v>5</v>
      </c>
      <c r="B24" s="495" t="str">
        <f>RESUMO!B23</f>
        <v>FUNDAÇÃO</v>
      </c>
      <c r="C24" s="496"/>
      <c r="D24" s="374">
        <f>RESUMO!G23</f>
        <v>0</v>
      </c>
      <c r="E24" s="374">
        <f>D24*0.1</f>
        <v>0</v>
      </c>
      <c r="F24" s="374">
        <f>D24*0.4</f>
        <v>0</v>
      </c>
      <c r="G24" s="375">
        <f>D24*0.5</f>
        <v>0</v>
      </c>
      <c r="H24" s="374">
        <v>0</v>
      </c>
      <c r="I24" s="374">
        <v>0</v>
      </c>
      <c r="J24" s="374">
        <v>0</v>
      </c>
      <c r="K24" s="374">
        <v>0</v>
      </c>
      <c r="L24" s="374">
        <v>0</v>
      </c>
      <c r="M24" s="374">
        <v>0</v>
      </c>
      <c r="N24" s="374">
        <f>SUM(E24:M24)</f>
        <v>0</v>
      </c>
      <c r="O24" s="104">
        <v>1</v>
      </c>
      <c r="P24" s="132"/>
    </row>
    <row r="25" spans="1:16">
      <c r="A25" s="494"/>
      <c r="B25" s="497"/>
      <c r="C25" s="498"/>
      <c r="D25" s="501">
        <v>2.5054581919762561E-2</v>
      </c>
      <c r="E25" s="379">
        <v>0.1</v>
      </c>
      <c r="F25" s="379">
        <v>0.4</v>
      </c>
      <c r="G25" s="380">
        <v>0.5</v>
      </c>
      <c r="H25" s="380"/>
      <c r="I25" s="380"/>
      <c r="J25" s="380"/>
      <c r="K25" s="380"/>
      <c r="L25" s="380"/>
      <c r="M25" s="380"/>
      <c r="N25" s="378">
        <f>SUM(E25:M25)</f>
        <v>1</v>
      </c>
      <c r="P25" s="132"/>
    </row>
    <row r="26" spans="1:16" ht="10.95" customHeight="1">
      <c r="A26" s="494"/>
      <c r="B26" s="499"/>
      <c r="C26" s="500"/>
      <c r="D26" s="501"/>
      <c r="E26" s="379"/>
      <c r="F26" s="383"/>
      <c r="G26" s="380"/>
      <c r="H26" s="379"/>
      <c r="I26" s="379"/>
      <c r="J26" s="379"/>
      <c r="K26" s="379"/>
      <c r="L26" s="379"/>
      <c r="M26" s="379"/>
      <c r="N26" s="381"/>
      <c r="P26" s="132"/>
    </row>
    <row r="27" spans="1:16" ht="23.4" customHeight="1">
      <c r="A27" s="494">
        <v>6</v>
      </c>
      <c r="B27" s="495" t="str">
        <f>RESUMO!B24</f>
        <v>SUPERESTRUTURA</v>
      </c>
      <c r="C27" s="496"/>
      <c r="D27" s="374">
        <f>RESUMO!G24</f>
        <v>0</v>
      </c>
      <c r="E27" s="374">
        <v>0</v>
      </c>
      <c r="F27" s="374">
        <v>0</v>
      </c>
      <c r="G27" s="374">
        <f>D27*0.2</f>
        <v>0</v>
      </c>
      <c r="H27" s="374">
        <f>D27*0.3</f>
        <v>0</v>
      </c>
      <c r="I27" s="374">
        <f>D27*0.3</f>
        <v>0</v>
      </c>
      <c r="J27" s="374">
        <f>D27*0.2</f>
        <v>0</v>
      </c>
      <c r="K27" s="374">
        <v>0</v>
      </c>
      <c r="L27" s="374">
        <v>0</v>
      </c>
      <c r="M27" s="374">
        <v>0</v>
      </c>
      <c r="N27" s="374">
        <f>SUM(E27:M27)</f>
        <v>0</v>
      </c>
      <c r="O27" s="104">
        <v>1</v>
      </c>
      <c r="P27" s="132"/>
    </row>
    <row r="28" spans="1:16">
      <c r="A28" s="494"/>
      <c r="B28" s="497"/>
      <c r="C28" s="498"/>
      <c r="D28" s="501">
        <v>1.5261553911153998E-2</v>
      </c>
      <c r="E28" s="380"/>
      <c r="F28" s="380"/>
      <c r="G28" s="380">
        <v>0.2</v>
      </c>
      <c r="H28" s="380">
        <v>0.3</v>
      </c>
      <c r="I28" s="380">
        <v>0.3</v>
      </c>
      <c r="J28" s="380">
        <v>0.2</v>
      </c>
      <c r="K28" s="380"/>
      <c r="L28" s="380"/>
      <c r="M28" s="380"/>
      <c r="N28" s="378">
        <f>SUM(E28:M28)</f>
        <v>1</v>
      </c>
      <c r="P28" s="132"/>
    </row>
    <row r="29" spans="1:16" ht="10.95" customHeight="1">
      <c r="A29" s="494"/>
      <c r="B29" s="499"/>
      <c r="C29" s="500"/>
      <c r="D29" s="501"/>
      <c r="E29" s="379"/>
      <c r="F29" s="379"/>
      <c r="G29" s="380"/>
      <c r="H29" s="379"/>
      <c r="I29" s="379"/>
      <c r="J29" s="379"/>
      <c r="K29" s="379"/>
      <c r="L29" s="379"/>
      <c r="M29" s="379"/>
      <c r="N29" s="381"/>
      <c r="P29" s="132"/>
    </row>
    <row r="30" spans="1:16" ht="19.95" customHeight="1">
      <c r="A30" s="494">
        <v>7</v>
      </c>
      <c r="B30" s="495" t="str">
        <f>RESUMO!B25</f>
        <v>ALVENARIA</v>
      </c>
      <c r="C30" s="496"/>
      <c r="D30" s="374">
        <f>RESUMO!G25</f>
        <v>0</v>
      </c>
      <c r="E30" s="374">
        <v>0</v>
      </c>
      <c r="F30" s="374">
        <v>0</v>
      </c>
      <c r="G30" s="375">
        <f>D30/3</f>
        <v>0</v>
      </c>
      <c r="H30" s="374">
        <f>D30/3</f>
        <v>0</v>
      </c>
      <c r="I30" s="374">
        <f>D30/3</f>
        <v>0</v>
      </c>
      <c r="J30" s="374">
        <v>0</v>
      </c>
      <c r="K30" s="374">
        <v>0</v>
      </c>
      <c r="L30" s="374">
        <v>0</v>
      </c>
      <c r="M30" s="374">
        <v>0</v>
      </c>
      <c r="N30" s="374">
        <f>SUM(E30:M30)</f>
        <v>0</v>
      </c>
      <c r="O30" s="104">
        <v>1</v>
      </c>
      <c r="P30" s="132"/>
    </row>
    <row r="31" spans="1:16">
      <c r="A31" s="494"/>
      <c r="B31" s="497"/>
      <c r="C31" s="498"/>
      <c r="D31" s="501">
        <v>2.9349905223133174E-2</v>
      </c>
      <c r="E31" s="377"/>
      <c r="F31" s="377"/>
      <c r="G31" s="377">
        <v>0.33329999999999999</v>
      </c>
      <c r="H31" s="377">
        <v>0.33329999999999999</v>
      </c>
      <c r="I31" s="377">
        <v>0.33329999999999999</v>
      </c>
      <c r="J31" s="376"/>
      <c r="K31" s="376"/>
      <c r="L31" s="376"/>
      <c r="M31" s="376"/>
      <c r="N31" s="378">
        <v>1</v>
      </c>
      <c r="P31" s="132"/>
    </row>
    <row r="32" spans="1:16" ht="10.95" customHeight="1">
      <c r="A32" s="494"/>
      <c r="B32" s="499"/>
      <c r="C32" s="500"/>
      <c r="D32" s="501"/>
      <c r="E32" s="382"/>
      <c r="F32" s="382"/>
      <c r="G32" s="380"/>
      <c r="H32" s="379"/>
      <c r="I32" s="382"/>
      <c r="J32" s="379"/>
      <c r="K32" s="379"/>
      <c r="L32" s="379"/>
      <c r="M32" s="379"/>
      <c r="N32" s="381"/>
      <c r="P32" s="132"/>
    </row>
    <row r="33" spans="1:16" ht="18" customHeight="1">
      <c r="A33" s="494">
        <v>8</v>
      </c>
      <c r="B33" s="495" t="str">
        <f>RESUMO!B26</f>
        <v>VERGAS E CONTRA VERGAS</v>
      </c>
      <c r="C33" s="496"/>
      <c r="D33" s="374">
        <f>RESUMO!G26</f>
        <v>0</v>
      </c>
      <c r="E33" s="374">
        <v>0</v>
      </c>
      <c r="F33" s="374">
        <v>0</v>
      </c>
      <c r="G33" s="375">
        <v>0</v>
      </c>
      <c r="H33" s="374">
        <f>D33/2</f>
        <v>0</v>
      </c>
      <c r="I33" s="374">
        <f>D33/2</f>
        <v>0</v>
      </c>
      <c r="J33" s="373">
        <v>0</v>
      </c>
      <c r="K33" s="374">
        <v>0</v>
      </c>
      <c r="L33" s="374">
        <v>0</v>
      </c>
      <c r="M33" s="374">
        <v>0</v>
      </c>
      <c r="N33" s="374">
        <f>SUM(E33:M33)</f>
        <v>0</v>
      </c>
      <c r="O33" s="104">
        <v>1</v>
      </c>
      <c r="P33" s="132"/>
    </row>
    <row r="34" spans="1:16">
      <c r="A34" s="494"/>
      <c r="B34" s="497"/>
      <c r="C34" s="498"/>
      <c r="D34" s="501">
        <v>2.3147771209198207E-3</v>
      </c>
      <c r="E34" s="379"/>
      <c r="F34" s="379"/>
      <c r="G34" s="380"/>
      <c r="H34" s="379">
        <v>0.5</v>
      </c>
      <c r="I34" s="379">
        <v>0.5</v>
      </c>
      <c r="J34" s="379"/>
      <c r="K34" s="379"/>
      <c r="L34" s="379"/>
      <c r="M34" s="379"/>
      <c r="N34" s="378">
        <f>SUM(E34:M34)</f>
        <v>1</v>
      </c>
      <c r="P34" s="132"/>
    </row>
    <row r="35" spans="1:16" ht="10.95" customHeight="1">
      <c r="A35" s="494"/>
      <c r="B35" s="499"/>
      <c r="C35" s="500"/>
      <c r="D35" s="501"/>
      <c r="E35" s="379"/>
      <c r="F35" s="374"/>
      <c r="G35" s="380"/>
      <c r="H35" s="379"/>
      <c r="I35" s="379"/>
      <c r="J35" s="379"/>
      <c r="K35" s="379"/>
      <c r="L35" s="379"/>
      <c r="M35" s="379"/>
      <c r="N35" s="381"/>
      <c r="P35" s="132"/>
    </row>
    <row r="36" spans="1:16">
      <c r="A36" s="494">
        <v>9</v>
      </c>
      <c r="B36" s="495" t="str">
        <f>RESUMO!B27</f>
        <v>REVESTIMENTOS E PISOS</v>
      </c>
      <c r="C36" s="496"/>
      <c r="D36" s="374">
        <f>RESUMO!G27</f>
        <v>0</v>
      </c>
      <c r="E36" s="374">
        <v>0</v>
      </c>
      <c r="F36" s="374">
        <v>0</v>
      </c>
      <c r="G36" s="375">
        <v>0</v>
      </c>
      <c r="H36" s="374">
        <v>0</v>
      </c>
      <c r="I36" s="374">
        <v>0</v>
      </c>
      <c r="J36" s="374">
        <f>D36*0.4</f>
        <v>0</v>
      </c>
      <c r="K36" s="374">
        <f>D36*0.3</f>
        <v>0</v>
      </c>
      <c r="L36" s="374">
        <f>D36*0.3</f>
        <v>0</v>
      </c>
      <c r="M36" s="374">
        <v>0</v>
      </c>
      <c r="N36" s="374">
        <f>SUM(E36:M36)</f>
        <v>0</v>
      </c>
      <c r="O36" s="104">
        <v>1</v>
      </c>
      <c r="P36" s="132"/>
    </row>
    <row r="37" spans="1:16">
      <c r="A37" s="494"/>
      <c r="B37" s="497"/>
      <c r="C37" s="498"/>
      <c r="D37" s="501">
        <v>6.5141481292730327E-2</v>
      </c>
      <c r="E37" s="379"/>
      <c r="F37" s="379"/>
      <c r="G37" s="379"/>
      <c r="H37" s="379"/>
      <c r="I37" s="379"/>
      <c r="J37" s="379">
        <v>0.4</v>
      </c>
      <c r="K37" s="379">
        <v>0.3</v>
      </c>
      <c r="L37" s="379">
        <v>0.3</v>
      </c>
      <c r="M37" s="379"/>
      <c r="N37" s="378">
        <f>SUM(E37:M37)</f>
        <v>1</v>
      </c>
      <c r="P37" s="132"/>
    </row>
    <row r="38" spans="1:16" ht="10.95" customHeight="1">
      <c r="A38" s="494"/>
      <c r="B38" s="499"/>
      <c r="C38" s="500"/>
      <c r="D38" s="501"/>
      <c r="E38" s="379"/>
      <c r="F38" s="379"/>
      <c r="G38" s="380"/>
      <c r="H38" s="379"/>
      <c r="I38" s="379"/>
      <c r="J38" s="379"/>
      <c r="K38" s="379"/>
      <c r="L38" s="379"/>
      <c r="M38" s="379"/>
      <c r="N38" s="381"/>
      <c r="P38" s="132"/>
    </row>
    <row r="39" spans="1:16">
      <c r="A39" s="494">
        <v>10</v>
      </c>
      <c r="B39" s="495" t="str">
        <f>RESUMO!B28</f>
        <v>FORROS</v>
      </c>
      <c r="C39" s="496"/>
      <c r="D39" s="374">
        <f>RESUMO!G28</f>
        <v>0</v>
      </c>
      <c r="E39" s="374">
        <v>0</v>
      </c>
      <c r="F39" s="374">
        <v>0</v>
      </c>
      <c r="G39" s="375">
        <v>0</v>
      </c>
      <c r="H39" s="374">
        <v>0</v>
      </c>
      <c r="I39" s="374">
        <v>0</v>
      </c>
      <c r="J39" s="374">
        <v>0</v>
      </c>
      <c r="K39" s="374">
        <v>0</v>
      </c>
      <c r="L39" s="374">
        <f>D39*0.5</f>
        <v>0</v>
      </c>
      <c r="M39" s="374">
        <f>D39/2</f>
        <v>0</v>
      </c>
      <c r="N39" s="374">
        <f>SUM(E39:M39)</f>
        <v>0</v>
      </c>
      <c r="O39" s="104">
        <v>1</v>
      </c>
      <c r="P39" s="132"/>
    </row>
    <row r="40" spans="1:16">
      <c r="A40" s="494"/>
      <c r="B40" s="497"/>
      <c r="C40" s="498"/>
      <c r="D40" s="501">
        <v>1.7118428495224648E-2</v>
      </c>
      <c r="E40" s="379"/>
      <c r="F40" s="379"/>
      <c r="G40" s="379"/>
      <c r="H40" s="379"/>
      <c r="I40" s="379"/>
      <c r="J40" s="379"/>
      <c r="K40" s="379"/>
      <c r="L40" s="379">
        <v>0.5</v>
      </c>
      <c r="M40" s="379">
        <v>0.5</v>
      </c>
      <c r="N40" s="378">
        <f>SUM(E40:M40)</f>
        <v>1</v>
      </c>
      <c r="P40" s="132"/>
    </row>
    <row r="41" spans="1:16" ht="10.95" customHeight="1">
      <c r="A41" s="494"/>
      <c r="B41" s="499"/>
      <c r="C41" s="500"/>
      <c r="D41" s="501"/>
      <c r="E41" s="379"/>
      <c r="F41" s="379"/>
      <c r="G41" s="380"/>
      <c r="H41" s="379"/>
      <c r="I41" s="379"/>
      <c r="J41" s="379"/>
      <c r="K41" s="379"/>
      <c r="L41" s="379"/>
      <c r="M41" s="379"/>
      <c r="N41" s="381"/>
      <c r="P41" s="132"/>
    </row>
    <row r="42" spans="1:16">
      <c r="A42" s="494">
        <v>11</v>
      </c>
      <c r="B42" s="495" t="str">
        <f>RESUMO!B29</f>
        <v>PINTURA</v>
      </c>
      <c r="C42" s="496"/>
      <c r="D42" s="374">
        <f>RESUMO!G29</f>
        <v>0</v>
      </c>
      <c r="E42" s="374">
        <v>0</v>
      </c>
      <c r="F42" s="374">
        <v>0</v>
      </c>
      <c r="G42" s="375">
        <v>0</v>
      </c>
      <c r="H42" s="374">
        <v>0</v>
      </c>
      <c r="I42" s="374">
        <v>0</v>
      </c>
      <c r="J42" s="374">
        <v>0</v>
      </c>
      <c r="K42" s="374">
        <v>0</v>
      </c>
      <c r="L42" s="374">
        <v>0</v>
      </c>
      <c r="M42" s="374"/>
      <c r="N42" s="374">
        <f>SUM(E42:M42)</f>
        <v>0</v>
      </c>
      <c r="O42" s="104">
        <v>1</v>
      </c>
      <c r="P42" s="132"/>
    </row>
    <row r="43" spans="1:16">
      <c r="A43" s="494"/>
      <c r="B43" s="497"/>
      <c r="C43" s="498"/>
      <c r="D43" s="501">
        <v>9.8086519209740035E-3</v>
      </c>
      <c r="E43" s="379"/>
      <c r="F43" s="379"/>
      <c r="G43" s="379"/>
      <c r="H43" s="379"/>
      <c r="I43" s="379"/>
      <c r="J43" s="379"/>
      <c r="K43" s="379"/>
      <c r="L43" s="379">
        <v>0.5</v>
      </c>
      <c r="M43" s="379">
        <v>0.5</v>
      </c>
      <c r="N43" s="378">
        <f>SUM(E43:M43)</f>
        <v>1</v>
      </c>
      <c r="P43" s="132"/>
    </row>
    <row r="44" spans="1:16" ht="10.95" customHeight="1">
      <c r="A44" s="494"/>
      <c r="B44" s="499"/>
      <c r="C44" s="500"/>
      <c r="D44" s="501"/>
      <c r="E44" s="379"/>
      <c r="F44" s="379"/>
      <c r="G44" s="380"/>
      <c r="H44" s="379"/>
      <c r="I44" s="379"/>
      <c r="J44" s="379"/>
      <c r="K44" s="379"/>
      <c r="L44" s="379"/>
      <c r="M44" s="379"/>
      <c r="N44" s="381"/>
      <c r="P44" s="132"/>
    </row>
    <row r="45" spans="1:16">
      <c r="A45" s="494">
        <v>12</v>
      </c>
      <c r="B45" s="495" t="str">
        <f>RESUMO!B30</f>
        <v>ESQUADRIAS</v>
      </c>
      <c r="C45" s="496"/>
      <c r="D45" s="374">
        <f>RESUMO!G30</f>
        <v>0</v>
      </c>
      <c r="E45" s="374">
        <v>0</v>
      </c>
      <c r="F45" s="374">
        <v>0</v>
      </c>
      <c r="G45" s="374">
        <v>0</v>
      </c>
      <c r="H45" s="374">
        <v>0</v>
      </c>
      <c r="I45" s="374">
        <v>0</v>
      </c>
      <c r="J45" s="374">
        <v>0</v>
      </c>
      <c r="K45" s="374">
        <v>0</v>
      </c>
      <c r="L45" s="374"/>
      <c r="M45" s="374"/>
      <c r="N45" s="374">
        <f>SUM(E45:M45)</f>
        <v>0</v>
      </c>
      <c r="O45" s="104">
        <v>1</v>
      </c>
      <c r="P45" s="132"/>
    </row>
    <row r="46" spans="1:16">
      <c r="A46" s="494"/>
      <c r="B46" s="497"/>
      <c r="C46" s="498"/>
      <c r="D46" s="501">
        <v>2.1737044880018187E-2</v>
      </c>
      <c r="E46" s="379"/>
      <c r="F46" s="379"/>
      <c r="G46" s="379"/>
      <c r="H46" s="379"/>
      <c r="I46" s="379"/>
      <c r="J46" s="379"/>
      <c r="K46" s="379"/>
      <c r="L46" s="379">
        <v>0.5</v>
      </c>
      <c r="M46" s="379">
        <v>0.5</v>
      </c>
      <c r="N46" s="378">
        <f>SUM(E46:M46)</f>
        <v>1</v>
      </c>
      <c r="P46" s="132"/>
    </row>
    <row r="47" spans="1:16" ht="10.95" customHeight="1">
      <c r="A47" s="494"/>
      <c r="B47" s="499"/>
      <c r="C47" s="500"/>
      <c r="D47" s="501"/>
      <c r="E47" s="379"/>
      <c r="F47" s="379"/>
      <c r="G47" s="380"/>
      <c r="H47" s="379"/>
      <c r="I47" s="379"/>
      <c r="J47" s="379"/>
      <c r="K47" s="379"/>
      <c r="L47" s="379"/>
      <c r="M47" s="379"/>
      <c r="N47" s="381"/>
      <c r="P47" s="132"/>
    </row>
    <row r="48" spans="1:16">
      <c r="A48" s="494">
        <v>13</v>
      </c>
      <c r="B48" s="495" t="str">
        <f>RESUMO!B31</f>
        <v>DIVERSOS</v>
      </c>
      <c r="C48" s="496"/>
      <c r="D48" s="374">
        <f>RESUMO!G31</f>
        <v>0</v>
      </c>
      <c r="E48" s="374">
        <v>0</v>
      </c>
      <c r="F48" s="374">
        <v>0</v>
      </c>
      <c r="G48" s="374">
        <v>0</v>
      </c>
      <c r="H48" s="374">
        <v>0</v>
      </c>
      <c r="I48" s="374">
        <v>0</v>
      </c>
      <c r="J48" s="374">
        <v>0</v>
      </c>
      <c r="K48" s="374">
        <v>0</v>
      </c>
      <c r="L48" s="374"/>
      <c r="M48" s="374"/>
      <c r="N48" s="374">
        <f>SUM(E48:M48)</f>
        <v>0</v>
      </c>
      <c r="O48" s="104">
        <v>1</v>
      </c>
      <c r="P48" s="132"/>
    </row>
    <row r="49" spans="1:16" ht="16.95" customHeight="1">
      <c r="A49" s="494"/>
      <c r="B49" s="497"/>
      <c r="C49" s="498"/>
      <c r="D49" s="501">
        <v>1.9981518824119075E-2</v>
      </c>
      <c r="E49" s="379"/>
      <c r="F49" s="379"/>
      <c r="G49" s="379"/>
      <c r="H49" s="379"/>
      <c r="I49" s="379"/>
      <c r="J49" s="379"/>
      <c r="K49" s="379"/>
      <c r="L49" s="379">
        <v>0.2</v>
      </c>
      <c r="M49" s="379">
        <v>0.8</v>
      </c>
      <c r="N49" s="378">
        <f>SUM(E49:M49)</f>
        <v>1</v>
      </c>
      <c r="P49" s="132"/>
    </row>
    <row r="50" spans="1:16" ht="13.95" customHeight="1">
      <c r="A50" s="494"/>
      <c r="B50" s="499"/>
      <c r="C50" s="500"/>
      <c r="D50" s="501"/>
      <c r="E50" s="379"/>
      <c r="F50" s="379"/>
      <c r="G50" s="380"/>
      <c r="H50" s="379"/>
      <c r="I50" s="379"/>
      <c r="J50" s="379"/>
      <c r="K50" s="379"/>
      <c r="L50" s="379"/>
      <c r="M50" s="379"/>
      <c r="N50" s="381"/>
      <c r="P50" s="132"/>
    </row>
    <row r="51" spans="1:16">
      <c r="A51" s="494">
        <v>14</v>
      </c>
      <c r="B51" s="495" t="str">
        <f>RESUMO!B32</f>
        <v>COBERTURA</v>
      </c>
      <c r="C51" s="496"/>
      <c r="D51" s="374">
        <f>RESUMO!G32</f>
        <v>0</v>
      </c>
      <c r="E51" s="374">
        <v>0</v>
      </c>
      <c r="F51" s="374">
        <v>0</v>
      </c>
      <c r="G51" s="375">
        <v>0</v>
      </c>
      <c r="H51" s="374">
        <v>0</v>
      </c>
      <c r="I51" s="374">
        <v>0</v>
      </c>
      <c r="J51" s="374">
        <f>D51*0.4</f>
        <v>0</v>
      </c>
      <c r="K51" s="374">
        <f>D51*0.6</f>
        <v>0</v>
      </c>
      <c r="L51" s="374">
        <v>0</v>
      </c>
      <c r="M51" s="374">
        <v>0</v>
      </c>
      <c r="N51" s="374">
        <f>SUM(E51:M51)</f>
        <v>0</v>
      </c>
      <c r="O51" s="104">
        <v>1</v>
      </c>
      <c r="P51" s="132"/>
    </row>
    <row r="52" spans="1:16">
      <c r="A52" s="494"/>
      <c r="B52" s="497"/>
      <c r="C52" s="498"/>
      <c r="D52" s="501">
        <v>7.4084845829451004E-2</v>
      </c>
      <c r="E52" s="379"/>
      <c r="F52" s="379"/>
      <c r="G52" s="379"/>
      <c r="H52" s="379"/>
      <c r="I52" s="379"/>
      <c r="J52" s="379">
        <v>0.4</v>
      </c>
      <c r="K52" s="379">
        <v>0.6</v>
      </c>
      <c r="L52" s="379"/>
      <c r="M52" s="379"/>
      <c r="N52" s="378">
        <f>SUM(E52:M52)</f>
        <v>1</v>
      </c>
      <c r="P52" s="132"/>
    </row>
    <row r="53" spans="1:16" ht="10.95" customHeight="1">
      <c r="A53" s="494"/>
      <c r="B53" s="499"/>
      <c r="C53" s="500"/>
      <c r="D53" s="501"/>
      <c r="E53" s="379"/>
      <c r="F53" s="379"/>
      <c r="G53" s="380"/>
      <c r="H53" s="379"/>
      <c r="I53" s="379"/>
      <c r="J53" s="379"/>
      <c r="K53" s="379"/>
      <c r="L53" s="379"/>
      <c r="M53" s="379"/>
      <c r="N53" s="381"/>
      <c r="P53" s="132"/>
    </row>
    <row r="54" spans="1:16" ht="31.2" customHeight="1">
      <c r="A54" s="494">
        <v>15</v>
      </c>
      <c r="B54" s="495" t="str">
        <f>RESUMO!B33</f>
        <v>FACHADA</v>
      </c>
      <c r="C54" s="496"/>
      <c r="D54" s="374">
        <f>RESUMO!G33</f>
        <v>0</v>
      </c>
      <c r="E54" s="374">
        <v>0</v>
      </c>
      <c r="F54" s="374">
        <v>0</v>
      </c>
      <c r="G54" s="375">
        <v>0</v>
      </c>
      <c r="H54" s="374">
        <v>0</v>
      </c>
      <c r="I54" s="374">
        <v>0</v>
      </c>
      <c r="J54" s="374">
        <v>0</v>
      </c>
      <c r="K54" s="374">
        <v>0</v>
      </c>
      <c r="L54" s="374">
        <f>D54*0.5</f>
        <v>0</v>
      </c>
      <c r="M54" s="374">
        <f>D54*0.5</f>
        <v>0</v>
      </c>
      <c r="N54" s="374">
        <f>SUM(E54:M54)</f>
        <v>0</v>
      </c>
      <c r="O54" s="104">
        <v>1</v>
      </c>
      <c r="P54" s="132"/>
    </row>
    <row r="55" spans="1:16">
      <c r="A55" s="494"/>
      <c r="B55" s="497"/>
      <c r="C55" s="498"/>
      <c r="D55" s="501">
        <v>2.4173122611901205E-2</v>
      </c>
      <c r="E55" s="379"/>
      <c r="F55" s="379"/>
      <c r="G55" s="379"/>
      <c r="H55" s="379"/>
      <c r="I55" s="379"/>
      <c r="J55" s="379"/>
      <c r="K55" s="379"/>
      <c r="L55" s="379">
        <v>0.5</v>
      </c>
      <c r="M55" s="379">
        <v>0.5</v>
      </c>
      <c r="N55" s="378">
        <f>SUM(E55:M55)</f>
        <v>1</v>
      </c>
      <c r="P55" s="132"/>
    </row>
    <row r="56" spans="1:16" ht="10.8" customHeight="1">
      <c r="A56" s="494"/>
      <c r="B56" s="499"/>
      <c r="C56" s="500"/>
      <c r="D56" s="501"/>
      <c r="E56" s="379"/>
      <c r="F56" s="379"/>
      <c r="G56" s="380"/>
      <c r="H56" s="379"/>
      <c r="I56" s="379"/>
      <c r="J56" s="379"/>
      <c r="K56" s="379"/>
      <c r="L56" s="379"/>
      <c r="M56" s="379"/>
      <c r="N56" s="381"/>
      <c r="P56" s="132"/>
    </row>
    <row r="57" spans="1:16">
      <c r="A57" s="494">
        <v>16</v>
      </c>
      <c r="B57" s="495" t="str">
        <f>RESUMO!B34</f>
        <v>PASSEIO E ÁREA EXTERNA</v>
      </c>
      <c r="C57" s="496"/>
      <c r="D57" s="374">
        <f>RESUMO!G34</f>
        <v>0</v>
      </c>
      <c r="E57" s="374">
        <v>0</v>
      </c>
      <c r="F57" s="374">
        <v>0</v>
      </c>
      <c r="G57" s="375">
        <v>0</v>
      </c>
      <c r="H57" s="374">
        <v>0</v>
      </c>
      <c r="I57" s="374">
        <v>0</v>
      </c>
      <c r="J57" s="374">
        <f>D57*0.1</f>
        <v>0</v>
      </c>
      <c r="K57" s="374">
        <f>D57*0.2</f>
        <v>0</v>
      </c>
      <c r="L57" s="374">
        <f>D57*0.3</f>
        <v>0</v>
      </c>
      <c r="M57" s="374">
        <f>D57*0.4</f>
        <v>0</v>
      </c>
      <c r="N57" s="374">
        <f>SUM(E57:M57)</f>
        <v>0</v>
      </c>
      <c r="O57" s="104">
        <v>1</v>
      </c>
      <c r="P57" s="132"/>
    </row>
    <row r="58" spans="1:16" ht="20.399999999999999" customHeight="1">
      <c r="A58" s="494"/>
      <c r="B58" s="497"/>
      <c r="C58" s="498"/>
      <c r="D58" s="501">
        <v>8.4744111854060236E-2</v>
      </c>
      <c r="E58" s="379"/>
      <c r="F58" s="379"/>
      <c r="G58" s="379"/>
      <c r="H58" s="379"/>
      <c r="I58" s="379"/>
      <c r="J58" s="379">
        <v>0.1</v>
      </c>
      <c r="K58" s="379">
        <v>0.2</v>
      </c>
      <c r="L58" s="379">
        <v>0.3</v>
      </c>
      <c r="M58" s="379">
        <v>0.4</v>
      </c>
      <c r="N58" s="378">
        <f>SUM(E58:M58)</f>
        <v>1</v>
      </c>
      <c r="P58" s="132"/>
    </row>
    <row r="59" spans="1:16" ht="10.95" customHeight="1">
      <c r="A59" s="494"/>
      <c r="B59" s="499"/>
      <c r="C59" s="500"/>
      <c r="D59" s="501"/>
      <c r="E59" s="379"/>
      <c r="F59" s="379"/>
      <c r="G59" s="380"/>
      <c r="H59" s="379"/>
      <c r="I59" s="379"/>
      <c r="J59" s="379"/>
      <c r="K59" s="379"/>
      <c r="L59" s="379"/>
      <c r="M59" s="379"/>
      <c r="N59" s="381"/>
      <c r="P59" s="132"/>
    </row>
    <row r="60" spans="1:16" ht="18" customHeight="1">
      <c r="A60" s="494">
        <v>17</v>
      </c>
      <c r="B60" s="495" t="str">
        <f>RESUMO!B35</f>
        <v>INSTALAÇÕES ELÉTRICAS</v>
      </c>
      <c r="C60" s="496"/>
      <c r="D60" s="374">
        <f>RESUMO!G35</f>
        <v>0</v>
      </c>
      <c r="E60" s="374">
        <f>D60*0.2</f>
        <v>0</v>
      </c>
      <c r="F60" s="374">
        <f>D60*0.15</f>
        <v>0</v>
      </c>
      <c r="G60" s="375">
        <f>D60*0.1</f>
        <v>0</v>
      </c>
      <c r="H60" s="374">
        <f>D60*0.1</f>
        <v>0</v>
      </c>
      <c r="I60" s="374">
        <f>D60*0.1</f>
        <v>0</v>
      </c>
      <c r="J60" s="374">
        <f>D60*0.15</f>
        <v>0</v>
      </c>
      <c r="K60" s="374">
        <f>D60*0.1</f>
        <v>0</v>
      </c>
      <c r="L60" s="374">
        <f>D60*0.1</f>
        <v>0</v>
      </c>
      <c r="M60" s="374">
        <v>0</v>
      </c>
      <c r="N60" s="374">
        <f>SUM(E60:M60)</f>
        <v>0</v>
      </c>
      <c r="O60" s="104">
        <v>1</v>
      </c>
      <c r="P60" s="132"/>
    </row>
    <row r="61" spans="1:16">
      <c r="A61" s="494"/>
      <c r="B61" s="497"/>
      <c r="C61" s="498"/>
      <c r="D61" s="501">
        <v>3.6119555206339422E-2</v>
      </c>
      <c r="E61" s="379">
        <v>0.2</v>
      </c>
      <c r="F61" s="379">
        <v>0.15</v>
      </c>
      <c r="G61" s="379">
        <v>0.1</v>
      </c>
      <c r="H61" s="379">
        <v>0.1</v>
      </c>
      <c r="I61" s="379">
        <v>0.1</v>
      </c>
      <c r="J61" s="379">
        <v>0.15</v>
      </c>
      <c r="K61" s="379">
        <v>0.1</v>
      </c>
      <c r="L61" s="379">
        <v>0.1</v>
      </c>
      <c r="M61" s="379"/>
      <c r="N61" s="378">
        <f>SUM(E61:M61)</f>
        <v>0.99999999999999989</v>
      </c>
      <c r="P61" s="132"/>
    </row>
    <row r="62" spans="1:16" ht="10.95" customHeight="1">
      <c r="A62" s="494"/>
      <c r="B62" s="499"/>
      <c r="C62" s="500"/>
      <c r="D62" s="501"/>
      <c r="E62" s="379"/>
      <c r="F62" s="379"/>
      <c r="G62" s="380"/>
      <c r="H62" s="379"/>
      <c r="I62" s="379"/>
      <c r="J62" s="379"/>
      <c r="K62" s="379"/>
      <c r="L62" s="379"/>
      <c r="M62" s="379"/>
      <c r="N62" s="381"/>
      <c r="P62" s="132"/>
    </row>
    <row r="63" spans="1:16">
      <c r="A63" s="494">
        <v>18</v>
      </c>
      <c r="B63" s="495" t="str">
        <f>RESUMO!B36</f>
        <v>INSTALAÇÕES DE DADOS/VOZ</v>
      </c>
      <c r="C63" s="496"/>
      <c r="D63" s="374">
        <f>RESUMO!G36</f>
        <v>0</v>
      </c>
      <c r="E63" s="374">
        <v>0</v>
      </c>
      <c r="F63" s="374">
        <f>D63/5</f>
        <v>0</v>
      </c>
      <c r="G63" s="375">
        <f>D63/5</f>
        <v>0</v>
      </c>
      <c r="H63" s="374">
        <f>D63/5</f>
        <v>0</v>
      </c>
      <c r="I63" s="374">
        <f>D63/5</f>
        <v>0</v>
      </c>
      <c r="J63" s="374">
        <f>D63/5</f>
        <v>0</v>
      </c>
      <c r="K63" s="374">
        <v>0</v>
      </c>
      <c r="L63" s="374">
        <v>0</v>
      </c>
      <c r="M63" s="374">
        <v>0</v>
      </c>
      <c r="N63" s="374">
        <f>SUM(E63:M63)</f>
        <v>0</v>
      </c>
      <c r="O63" s="104">
        <v>1</v>
      </c>
      <c r="P63" s="132"/>
    </row>
    <row r="64" spans="1:16">
      <c r="A64" s="494"/>
      <c r="B64" s="497"/>
      <c r="C64" s="498"/>
      <c r="D64" s="501">
        <v>1.3639071564273708E-2</v>
      </c>
      <c r="E64" s="379"/>
      <c r="F64" s="379">
        <v>0.2</v>
      </c>
      <c r="G64" s="379">
        <v>0.2</v>
      </c>
      <c r="H64" s="379">
        <v>0.2</v>
      </c>
      <c r="I64" s="379">
        <v>0.2</v>
      </c>
      <c r="J64" s="379">
        <v>0.2</v>
      </c>
      <c r="K64" s="379"/>
      <c r="L64" s="379"/>
      <c r="M64" s="379"/>
      <c r="N64" s="378">
        <f>SUM(E64:M64)</f>
        <v>1</v>
      </c>
      <c r="P64" s="132"/>
    </row>
    <row r="65" spans="1:16" ht="10.95" customHeight="1">
      <c r="A65" s="494"/>
      <c r="B65" s="499"/>
      <c r="C65" s="500"/>
      <c r="D65" s="501"/>
      <c r="E65" s="379"/>
      <c r="F65" s="379"/>
      <c r="G65" s="380"/>
      <c r="H65" s="379"/>
      <c r="I65" s="379"/>
      <c r="J65" s="379"/>
      <c r="K65" s="379"/>
      <c r="L65" s="379"/>
      <c r="M65" s="379"/>
      <c r="N65" s="381"/>
      <c r="P65" s="132"/>
    </row>
    <row r="66" spans="1:16">
      <c r="A66" s="494">
        <v>19</v>
      </c>
      <c r="B66" s="495" t="str">
        <f>RESUMO!B37</f>
        <v>INSTALAÇÕES DE ÁGUA FRIA</v>
      </c>
      <c r="C66" s="496"/>
      <c r="D66" s="374">
        <f>RESUMO!G37</f>
        <v>0</v>
      </c>
      <c r="E66" s="374">
        <f>D66*0.1</f>
        <v>0</v>
      </c>
      <c r="F66" s="374">
        <f>D66*0.15</f>
        <v>0</v>
      </c>
      <c r="G66" s="375">
        <f>D66*0.15</f>
        <v>0</v>
      </c>
      <c r="H66" s="374">
        <f>D66*0.15</f>
        <v>0</v>
      </c>
      <c r="I66" s="374">
        <f>D66*0.15</f>
        <v>0</v>
      </c>
      <c r="J66" s="374">
        <f>D66*0.1</f>
        <v>0</v>
      </c>
      <c r="K66" s="374">
        <f>D66*0.1</f>
        <v>0</v>
      </c>
      <c r="L66" s="374">
        <f>D66*0.1</f>
        <v>0</v>
      </c>
      <c r="M66" s="374">
        <v>0</v>
      </c>
      <c r="N66" s="374">
        <f>SUM(E66:M66)</f>
        <v>0</v>
      </c>
      <c r="O66" s="104">
        <v>1</v>
      </c>
      <c r="P66" s="132"/>
    </row>
    <row r="67" spans="1:16">
      <c r="A67" s="494"/>
      <c r="B67" s="497"/>
      <c r="C67" s="498"/>
      <c r="D67" s="501">
        <v>1.6468766759078508E-2</v>
      </c>
      <c r="E67" s="379">
        <v>0.1</v>
      </c>
      <c r="F67" s="379">
        <v>0.15</v>
      </c>
      <c r="G67" s="379">
        <v>0.15</v>
      </c>
      <c r="H67" s="379">
        <v>0.15</v>
      </c>
      <c r="I67" s="379">
        <v>0.15</v>
      </c>
      <c r="J67" s="379">
        <v>0.1</v>
      </c>
      <c r="K67" s="379">
        <v>0.1</v>
      </c>
      <c r="L67" s="379">
        <v>0.1</v>
      </c>
      <c r="M67" s="379"/>
      <c r="N67" s="378">
        <f>SUM(E67:M67)</f>
        <v>1</v>
      </c>
      <c r="P67" s="132"/>
    </row>
    <row r="68" spans="1:16" ht="10.95" customHeight="1">
      <c r="A68" s="494"/>
      <c r="B68" s="499"/>
      <c r="C68" s="500"/>
      <c r="D68" s="501"/>
      <c r="E68" s="379"/>
      <c r="F68" s="379"/>
      <c r="G68" s="380"/>
      <c r="H68" s="379"/>
      <c r="I68" s="379"/>
      <c r="J68" s="379"/>
      <c r="K68" s="379"/>
      <c r="L68" s="379"/>
      <c r="M68" s="379"/>
      <c r="N68" s="381"/>
      <c r="P68" s="132"/>
    </row>
    <row r="69" spans="1:16">
      <c r="A69" s="494">
        <v>20</v>
      </c>
      <c r="B69" s="495" t="str">
        <f>RESUMO!B38</f>
        <v>INSTALAÇÕES DE ESGOTO SANITÁRIO</v>
      </c>
      <c r="C69" s="496"/>
      <c r="D69" s="374">
        <f>RESUMO!G38</f>
        <v>0</v>
      </c>
      <c r="E69" s="374">
        <f>D69*0.1</f>
        <v>0</v>
      </c>
      <c r="F69" s="374">
        <f>D69*0.15</f>
        <v>0</v>
      </c>
      <c r="G69" s="375">
        <f>D69*0.15</f>
        <v>0</v>
      </c>
      <c r="H69" s="374">
        <f>D69*0.15</f>
        <v>0</v>
      </c>
      <c r="I69" s="374">
        <f>D69*0.15</f>
        <v>0</v>
      </c>
      <c r="J69" s="374">
        <f>D69*0.1</f>
        <v>0</v>
      </c>
      <c r="K69" s="374">
        <f>D69*0.1</f>
        <v>0</v>
      </c>
      <c r="L69" s="374">
        <f>D69*0.1</f>
        <v>0</v>
      </c>
      <c r="M69" s="374">
        <v>0</v>
      </c>
      <c r="N69" s="374">
        <f>SUM(E69:M69)</f>
        <v>0</v>
      </c>
      <c r="O69" s="104">
        <v>1</v>
      </c>
      <c r="P69" s="132"/>
    </row>
    <row r="70" spans="1:16">
      <c r="A70" s="494"/>
      <c r="B70" s="497"/>
      <c r="C70" s="498"/>
      <c r="D70" s="501">
        <v>1.8218779150842929E-2</v>
      </c>
      <c r="E70" s="379">
        <v>0.1</v>
      </c>
      <c r="F70" s="379">
        <v>0.15</v>
      </c>
      <c r="G70" s="379">
        <v>0.15</v>
      </c>
      <c r="H70" s="379">
        <v>0.15</v>
      </c>
      <c r="I70" s="379">
        <v>0.15</v>
      </c>
      <c r="J70" s="379">
        <v>0.1</v>
      </c>
      <c r="K70" s="379">
        <v>0.1</v>
      </c>
      <c r="L70" s="379">
        <v>0.1</v>
      </c>
      <c r="M70" s="379"/>
      <c r="N70" s="378">
        <f>SUM(E70:M70)</f>
        <v>1</v>
      </c>
      <c r="P70" s="132"/>
    </row>
    <row r="71" spans="1:16" ht="10.95" customHeight="1">
      <c r="A71" s="494"/>
      <c r="B71" s="499"/>
      <c r="C71" s="500"/>
      <c r="D71" s="501"/>
      <c r="E71" s="379"/>
      <c r="F71" s="379"/>
      <c r="G71" s="380"/>
      <c r="H71" s="379"/>
      <c r="I71" s="379"/>
      <c r="J71" s="379"/>
      <c r="K71" s="379"/>
      <c r="L71" s="379"/>
      <c r="M71" s="379"/>
      <c r="N71" s="381"/>
      <c r="P71" s="132"/>
    </row>
    <row r="72" spans="1:16" ht="21" customHeight="1">
      <c r="A72" s="494">
        <v>21</v>
      </c>
      <c r="B72" s="495" t="str">
        <f>RESUMO!B39</f>
        <v>INSTALAÇÕES DE COMBATE A INCÊNDIO</v>
      </c>
      <c r="C72" s="496"/>
      <c r="D72" s="374">
        <f>RESUMO!G39</f>
        <v>0</v>
      </c>
      <c r="E72" s="374">
        <v>0</v>
      </c>
      <c r="F72" s="374">
        <v>0</v>
      </c>
      <c r="G72" s="375">
        <v>0</v>
      </c>
      <c r="H72" s="374">
        <v>0</v>
      </c>
      <c r="I72" s="374">
        <v>0</v>
      </c>
      <c r="J72" s="374">
        <v>0</v>
      </c>
      <c r="K72" s="374">
        <v>0</v>
      </c>
      <c r="L72" s="374">
        <v>0</v>
      </c>
      <c r="M72" s="374">
        <f>D72</f>
        <v>0</v>
      </c>
      <c r="N72" s="374">
        <f>SUM(E72:M72)</f>
        <v>0</v>
      </c>
      <c r="O72" s="104">
        <v>1</v>
      </c>
      <c r="P72" s="132"/>
    </row>
    <row r="73" spans="1:16">
      <c r="A73" s="494"/>
      <c r="B73" s="497"/>
      <c r="C73" s="498"/>
      <c r="D73" s="501">
        <v>3.7671187528284084E-3</v>
      </c>
      <c r="E73" s="379"/>
      <c r="F73" s="379"/>
      <c r="G73" s="379"/>
      <c r="H73" s="379"/>
      <c r="I73" s="379"/>
      <c r="J73" s="379"/>
      <c r="K73" s="379"/>
      <c r="L73" s="379"/>
      <c r="M73" s="379">
        <v>1</v>
      </c>
      <c r="N73" s="378">
        <f>SUM(E73:M73)</f>
        <v>1</v>
      </c>
      <c r="P73" s="132"/>
    </row>
    <row r="74" spans="1:16" ht="13.2" customHeight="1">
      <c r="A74" s="494"/>
      <c r="B74" s="499"/>
      <c r="C74" s="500"/>
      <c r="D74" s="501"/>
      <c r="E74" s="379"/>
      <c r="F74" s="379"/>
      <c r="G74" s="380"/>
      <c r="H74" s="379"/>
      <c r="I74" s="379"/>
      <c r="J74" s="379"/>
      <c r="K74" s="379"/>
      <c r="L74" s="379"/>
      <c r="M74" s="379"/>
      <c r="N74" s="381"/>
      <c r="P74" s="132"/>
    </row>
    <row r="75" spans="1:16">
      <c r="A75" s="494">
        <v>22</v>
      </c>
      <c r="B75" s="495" t="str">
        <f>RESUMO!B40</f>
        <v>INSTALAÇÕES DE ÁGUAS PLUVIAIS E DRENO DE AR CONDICIONADO</v>
      </c>
      <c r="C75" s="496"/>
      <c r="D75" s="374">
        <f>RESUMO!G40</f>
        <v>0</v>
      </c>
      <c r="E75" s="374">
        <v>0</v>
      </c>
      <c r="F75" s="374">
        <v>0</v>
      </c>
      <c r="G75" s="375">
        <v>0</v>
      </c>
      <c r="H75" s="374">
        <v>0</v>
      </c>
      <c r="I75" s="374">
        <v>0</v>
      </c>
      <c r="J75" s="374">
        <f>D75*0.2</f>
        <v>0</v>
      </c>
      <c r="K75" s="374">
        <f>D75*0.3</f>
        <v>0</v>
      </c>
      <c r="L75" s="374">
        <f>D75*0.5</f>
        <v>0</v>
      </c>
      <c r="M75" s="374">
        <v>0</v>
      </c>
      <c r="N75" s="374">
        <f>SUM(E75:M75)</f>
        <v>0</v>
      </c>
      <c r="O75" s="104">
        <v>1</v>
      </c>
      <c r="P75" s="132"/>
    </row>
    <row r="76" spans="1:16" ht="18" customHeight="1">
      <c r="A76" s="494"/>
      <c r="B76" s="497"/>
      <c r="C76" s="498"/>
      <c r="D76" s="501">
        <v>1.4641126897214918E-2</v>
      </c>
      <c r="E76" s="379"/>
      <c r="F76" s="379"/>
      <c r="G76" s="379"/>
      <c r="H76" s="379"/>
      <c r="I76" s="379"/>
      <c r="J76" s="379">
        <v>0.2</v>
      </c>
      <c r="K76" s="379">
        <v>0.3</v>
      </c>
      <c r="L76" s="379">
        <v>0.5</v>
      </c>
      <c r="M76" s="379"/>
      <c r="N76" s="378">
        <f>SUM(E76:M76)</f>
        <v>1</v>
      </c>
      <c r="P76" s="132"/>
    </row>
    <row r="77" spans="1:16" ht="15" customHeight="1">
      <c r="A77" s="494"/>
      <c r="B77" s="499"/>
      <c r="C77" s="500"/>
      <c r="D77" s="501"/>
      <c r="E77" s="379"/>
      <c r="F77" s="379"/>
      <c r="G77" s="380"/>
      <c r="H77" s="379"/>
      <c r="I77" s="379"/>
      <c r="J77" s="379"/>
      <c r="K77" s="379"/>
      <c r="L77" s="379"/>
      <c r="M77" s="379"/>
      <c r="N77" s="381"/>
      <c r="P77" s="132"/>
    </row>
    <row r="78" spans="1:16">
      <c r="A78" s="494">
        <v>23</v>
      </c>
      <c r="B78" s="495" t="str">
        <f>RESUMO!B41</f>
        <v>INSTALAÇÕES DE SPDA</v>
      </c>
      <c r="C78" s="496"/>
      <c r="D78" s="374">
        <f>RESUMO!G41</f>
        <v>0</v>
      </c>
      <c r="E78" s="374">
        <v>0</v>
      </c>
      <c r="F78" s="374">
        <v>0</v>
      </c>
      <c r="G78" s="375">
        <v>0</v>
      </c>
      <c r="H78" s="374">
        <v>0</v>
      </c>
      <c r="I78" s="374">
        <v>0</v>
      </c>
      <c r="J78" s="374">
        <f>D78*0.1</f>
        <v>0</v>
      </c>
      <c r="K78" s="374">
        <f>D78*0.2</f>
        <v>0</v>
      </c>
      <c r="L78" s="374">
        <f>D78*0.4</f>
        <v>0</v>
      </c>
      <c r="M78" s="374">
        <f>D78*0.3</f>
        <v>0</v>
      </c>
      <c r="N78" s="374">
        <f>SUM(E78:M78)</f>
        <v>0</v>
      </c>
      <c r="O78" s="104">
        <v>1</v>
      </c>
      <c r="P78" s="132"/>
    </row>
    <row r="79" spans="1:16">
      <c r="A79" s="494"/>
      <c r="B79" s="497"/>
      <c r="C79" s="498"/>
      <c r="D79" s="501">
        <v>2.0424490850583232E-2</v>
      </c>
      <c r="E79" s="379"/>
      <c r="F79" s="379"/>
      <c r="G79" s="379"/>
      <c r="H79" s="379"/>
      <c r="I79" s="379"/>
      <c r="J79" s="379">
        <v>0.1</v>
      </c>
      <c r="K79" s="379">
        <v>0.2</v>
      </c>
      <c r="L79" s="379">
        <v>0.4</v>
      </c>
      <c r="M79" s="379">
        <v>0.3</v>
      </c>
      <c r="N79" s="378">
        <f>SUM(E79:M79)</f>
        <v>1</v>
      </c>
      <c r="P79" s="132"/>
    </row>
    <row r="80" spans="1:16" ht="10.95" customHeight="1">
      <c r="A80" s="494"/>
      <c r="B80" s="499"/>
      <c r="C80" s="500"/>
      <c r="D80" s="501"/>
      <c r="E80" s="379"/>
      <c r="F80" s="379"/>
      <c r="G80" s="380"/>
      <c r="H80" s="379"/>
      <c r="I80" s="379"/>
      <c r="J80" s="379"/>
      <c r="K80" s="379"/>
      <c r="L80" s="379"/>
      <c r="M80" s="379"/>
      <c r="N80" s="381"/>
      <c r="P80" s="132"/>
    </row>
    <row r="81" spans="1:16">
      <c r="A81" s="494">
        <v>24</v>
      </c>
      <c r="B81" s="495" t="str">
        <f>RESUMO!B42</f>
        <v>INSTALAÇÕES DE AR CONDICIONADO</v>
      </c>
      <c r="C81" s="496"/>
      <c r="D81" s="374">
        <f>RESUMO!G42</f>
        <v>0</v>
      </c>
      <c r="E81" s="374">
        <v>0</v>
      </c>
      <c r="F81" s="374">
        <v>0</v>
      </c>
      <c r="G81" s="375">
        <v>0</v>
      </c>
      <c r="H81" s="374">
        <f>D81/2</f>
        <v>0</v>
      </c>
      <c r="I81" s="374">
        <f>D81/2</f>
        <v>0</v>
      </c>
      <c r="J81" s="374">
        <v>0</v>
      </c>
      <c r="K81" s="374">
        <v>0</v>
      </c>
      <c r="L81" s="374">
        <v>0</v>
      </c>
      <c r="M81" s="374">
        <v>0</v>
      </c>
      <c r="N81" s="374">
        <f>SUM(E81:M81)</f>
        <v>0</v>
      </c>
      <c r="O81" s="104">
        <v>1</v>
      </c>
      <c r="P81" s="132"/>
    </row>
    <row r="82" spans="1:16">
      <c r="A82" s="494"/>
      <c r="B82" s="497"/>
      <c r="C82" s="498"/>
      <c r="D82" s="501">
        <v>6.0674910067999898E-3</v>
      </c>
      <c r="E82" s="379"/>
      <c r="F82" s="379"/>
      <c r="G82" s="379"/>
      <c r="H82" s="379">
        <v>0.5</v>
      </c>
      <c r="I82" s="379">
        <v>0.5</v>
      </c>
      <c r="J82" s="379"/>
      <c r="K82" s="379"/>
      <c r="L82" s="379"/>
      <c r="M82" s="379"/>
      <c r="N82" s="378">
        <f>SUM(E82:M82)</f>
        <v>1</v>
      </c>
      <c r="P82" s="132"/>
    </row>
    <row r="83" spans="1:16" ht="10.95" customHeight="1">
      <c r="A83" s="494"/>
      <c r="B83" s="499"/>
      <c r="C83" s="500"/>
      <c r="D83" s="501"/>
      <c r="E83" s="379"/>
      <c r="F83" s="379"/>
      <c r="G83" s="380"/>
      <c r="H83" s="379"/>
      <c r="I83" s="379"/>
      <c r="J83" s="379"/>
      <c r="K83" s="379"/>
      <c r="L83" s="379"/>
      <c r="M83" s="379"/>
      <c r="N83" s="381"/>
      <c r="P83" s="132"/>
    </row>
    <row r="84" spans="1:16">
      <c r="A84" s="494">
        <v>25</v>
      </c>
      <c r="B84" s="495" t="str">
        <f>RESUMO!B43</f>
        <v>RESERVATÓRIO ELEVADO - 3000 L</v>
      </c>
      <c r="C84" s="496"/>
      <c r="D84" s="374">
        <f>RESUMO!G43</f>
        <v>0</v>
      </c>
      <c r="E84" s="374">
        <v>0</v>
      </c>
      <c r="F84" s="374">
        <f>D84*0.25</f>
        <v>0</v>
      </c>
      <c r="G84" s="375">
        <f>D84*0.25</f>
        <v>0</v>
      </c>
      <c r="H84" s="374">
        <f>D84*0.25</f>
        <v>0</v>
      </c>
      <c r="I84" s="374">
        <f>D84*0.2</f>
        <v>0</v>
      </c>
      <c r="J84" s="374">
        <f>D84*0.05</f>
        <v>0</v>
      </c>
      <c r="K84" s="374">
        <v>0</v>
      </c>
      <c r="L84" s="374">
        <v>0</v>
      </c>
      <c r="M84" s="374">
        <v>0</v>
      </c>
      <c r="N84" s="374">
        <f>SUM(E84:M84)</f>
        <v>0</v>
      </c>
      <c r="O84" s="104">
        <v>1</v>
      </c>
      <c r="P84" s="132"/>
    </row>
    <row r="85" spans="1:16">
      <c r="A85" s="494"/>
      <c r="B85" s="497"/>
      <c r="C85" s="498"/>
      <c r="D85" s="501">
        <v>5.507015304410625E-2</v>
      </c>
      <c r="E85" s="379"/>
      <c r="F85" s="379">
        <v>0.25</v>
      </c>
      <c r="G85" s="379">
        <v>0.25</v>
      </c>
      <c r="H85" s="379">
        <v>0.25</v>
      </c>
      <c r="I85" s="379">
        <v>0.2</v>
      </c>
      <c r="J85" s="379">
        <v>0.05</v>
      </c>
      <c r="K85" s="379"/>
      <c r="L85" s="379"/>
      <c r="M85" s="379"/>
      <c r="N85" s="378">
        <f>SUM(E85:M85)</f>
        <v>1</v>
      </c>
      <c r="P85" s="132"/>
    </row>
    <row r="86" spans="1:16" ht="10.95" customHeight="1">
      <c r="A86" s="494"/>
      <c r="B86" s="499"/>
      <c r="C86" s="500"/>
      <c r="D86" s="501"/>
      <c r="E86" s="379"/>
      <c r="F86" s="379"/>
      <c r="G86" s="380"/>
      <c r="H86" s="379"/>
      <c r="I86" s="379"/>
      <c r="J86" s="379"/>
      <c r="K86" s="379"/>
      <c r="L86" s="379"/>
      <c r="M86" s="379"/>
      <c r="N86" s="381"/>
      <c r="P86" s="132"/>
    </row>
    <row r="87" spans="1:16">
      <c r="A87" s="494">
        <v>26</v>
      </c>
      <c r="B87" s="495" t="str">
        <f>RESUMO!B44</f>
        <v>MURO DE CERCAMENTO</v>
      </c>
      <c r="C87" s="496"/>
      <c r="D87" s="374">
        <f>RESUMO!G44</f>
        <v>0</v>
      </c>
      <c r="E87" s="374">
        <f>D87/4</f>
        <v>0</v>
      </c>
      <c r="F87" s="374">
        <f>D87*0.25</f>
        <v>0</v>
      </c>
      <c r="G87" s="375">
        <f>D87*0.25</f>
        <v>0</v>
      </c>
      <c r="H87" s="374">
        <f>D87*0.25</f>
        <v>0</v>
      </c>
      <c r="I87" s="374"/>
      <c r="J87" s="374"/>
      <c r="K87" s="374">
        <v>0</v>
      </c>
      <c r="L87" s="374">
        <v>0</v>
      </c>
      <c r="M87" s="374">
        <v>0</v>
      </c>
      <c r="N87" s="374">
        <f>SUM(E87:M87)</f>
        <v>0</v>
      </c>
      <c r="O87" s="104">
        <v>1</v>
      </c>
      <c r="P87" s="132"/>
    </row>
    <row r="88" spans="1:16">
      <c r="A88" s="494"/>
      <c r="B88" s="497"/>
      <c r="C88" s="498"/>
      <c r="D88" s="501">
        <v>0.23644367813335823</v>
      </c>
      <c r="E88" s="379">
        <v>0.25</v>
      </c>
      <c r="F88" s="379">
        <v>0.25</v>
      </c>
      <c r="G88" s="379">
        <v>0.25</v>
      </c>
      <c r="H88" s="379">
        <v>0.25</v>
      </c>
      <c r="I88" s="379"/>
      <c r="J88" s="379"/>
      <c r="K88" s="379"/>
      <c r="L88" s="379"/>
      <c r="M88" s="379"/>
      <c r="N88" s="378">
        <f>SUM(E88:M88)</f>
        <v>1</v>
      </c>
      <c r="P88" s="132"/>
    </row>
    <row r="89" spans="1:16" ht="10.95" customHeight="1">
      <c r="A89" s="494"/>
      <c r="B89" s="499"/>
      <c r="C89" s="500"/>
      <c r="D89" s="501"/>
      <c r="E89" s="379"/>
      <c r="F89" s="379"/>
      <c r="G89" s="380"/>
      <c r="H89" s="379"/>
      <c r="I89" s="379"/>
      <c r="J89" s="379"/>
      <c r="K89" s="379"/>
      <c r="L89" s="379"/>
      <c r="M89" s="379"/>
      <c r="N89" s="381"/>
      <c r="P89" s="132"/>
    </row>
    <row r="90" spans="1:16" ht="20.399999999999999" customHeight="1">
      <c r="A90" s="494" t="s">
        <v>62288</v>
      </c>
      <c r="B90" s="519"/>
      <c r="C90" s="520"/>
      <c r="D90" s="374">
        <f>D12+D21+D24+D27+D30+D33+D36+D39+D42+D45+D48+D51+D54+D57+D60+D63+D66+D69+D72+D75+D78+D81+D84+D18+D15+D87</f>
        <v>0</v>
      </c>
      <c r="E90" s="374">
        <f>E12+E21+E24+E27+E30+E33+E36+E39+E42+E45+E48+E51+E54+E57+E60+E63+E66+E69+E72+E75+E78+E81+E84+E18+E15+E87</f>
        <v>0</v>
      </c>
      <c r="F90" s="374">
        <f>F12+F21+F24+F27+F30+F33+F36+F39+F42+F45+F48+F51+F54+F57+F60+F63+F66+F69+F72+F75+F78+F81+F84+F15+F18+F87</f>
        <v>0</v>
      </c>
      <c r="G90" s="374">
        <f>G12+G21+G24+G27+G30+G33+G36+G39+G42+G45+G48+G51+G54+G57+G60+G63+G66+G69+G72+G75+G78+G81+G84+G15+G18+G87</f>
        <v>0</v>
      </c>
      <c r="H90" s="374">
        <f>H12+H21+H24+H27+H30+H33+H36+H39+H42+H45+H48+H51+H54+H57+H60+H63+H66+H69+H72+H75+H78+H81+H84+H18+H15+H87</f>
        <v>0</v>
      </c>
      <c r="I90" s="374">
        <f>I12+I21+I24+I27+I30+I33+I36+I39+I42+I45+I48+I51+I54+I57+I60+I63+I66+I69+I72+I75+I78+I81+I84+I18+I15</f>
        <v>0</v>
      </c>
      <c r="J90" s="374">
        <f>J12+J21+J24+J27+J30+J33+J36+J39+J42+J45+J48+J51+J54+J57+J60+J63+J66+J69+J72+J75+J78+J81+J84+J18+J15</f>
        <v>0</v>
      </c>
      <c r="K90" s="374">
        <f>K12+K21+K24+K27+K30+K33+K36+K39+K42+K45+K48+K51+K54+K57+K60+K63+K66+K69+K72+K75+K78+K81+K84+K18+K15</f>
        <v>0</v>
      </c>
      <c r="L90" s="374">
        <f>L12+L21+L24+L27+L30+L33+L36+L39+L42+L45+L48+L51+L54+L57+L60+L63+L66+L69+L72+L75+L78+L81+L84+L15</f>
        <v>0</v>
      </c>
      <c r="M90" s="374">
        <f>M12+M21+M24+M27+M30+M33+M36+M39+M42+M45+M48+M51+M54+M57+M60+M63+M66+M69+M72+M75+M78+M81+M84+M15+M87</f>
        <v>0</v>
      </c>
      <c r="N90" s="374">
        <f>SUM(E90:M90)</f>
        <v>0</v>
      </c>
      <c r="P90" s="132"/>
    </row>
    <row r="91" spans="1:16" ht="14.25" customHeight="1">
      <c r="A91" s="494"/>
      <c r="B91" s="519"/>
      <c r="C91" s="520"/>
      <c r="D91" s="384">
        <f>D13+D22+D25+D28+D31+D34+D37+D40+D43+D46+D49+D52+D55+D58+D61+D64+D67+D70+D73+D76+D79+D82+D85+D19+D16+D88</f>
        <v>0.99999999999999978</v>
      </c>
      <c r="E91" s="384">
        <v>0.17293320132152573</v>
      </c>
      <c r="F91" s="384">
        <v>0.11523735697801277</v>
      </c>
      <c r="G91" s="385">
        <v>0.11943959479347861</v>
      </c>
      <c r="H91" s="384">
        <v>0.11262959328857264</v>
      </c>
      <c r="I91" s="384">
        <v>5.0765166103027767E-2</v>
      </c>
      <c r="J91" s="384">
        <v>9.6211268913992898E-2</v>
      </c>
      <c r="K91" s="384">
        <v>0.10615545240318808</v>
      </c>
      <c r="L91" s="384">
        <v>0.11760700735936597</v>
      </c>
      <c r="M91" s="384">
        <v>0.10902135883883528</v>
      </c>
      <c r="N91" s="378">
        <f>SUM(E91:M91)</f>
        <v>0.99999999999999967</v>
      </c>
      <c r="P91" s="132"/>
    </row>
    <row r="92" spans="1:16" ht="22.2" customHeight="1" thickBot="1">
      <c r="A92" s="521" t="s">
        <v>62289</v>
      </c>
      <c r="B92" s="522"/>
      <c r="C92" s="523"/>
      <c r="D92" s="523"/>
      <c r="E92" s="419">
        <f>SUM(E90:E90)</f>
        <v>0</v>
      </c>
      <c r="F92" s="419">
        <f>SUM($E$90:F90)</f>
        <v>0</v>
      </c>
      <c r="G92" s="419">
        <f>SUM($E$90:G90)</f>
        <v>0</v>
      </c>
      <c r="H92" s="419">
        <f>SUM($E$90:H90)</f>
        <v>0</v>
      </c>
      <c r="I92" s="419">
        <f>SUM($E$90:I90)</f>
        <v>0</v>
      </c>
      <c r="J92" s="419">
        <f>SUM($E$90:J90)</f>
        <v>0</v>
      </c>
      <c r="K92" s="419">
        <f>SUM($E$90:K90)</f>
        <v>0</v>
      </c>
      <c r="L92" s="419">
        <f>SUM($E$90:L90)</f>
        <v>0</v>
      </c>
      <c r="M92" s="419">
        <f>SUM($E$90:M90)</f>
        <v>0</v>
      </c>
      <c r="N92" s="386"/>
      <c r="P92" s="132"/>
    </row>
    <row r="93" spans="1:16">
      <c r="A93" s="151"/>
      <c r="F93" s="167"/>
      <c r="G93" s="105"/>
      <c r="H93" s="106"/>
      <c r="N93" s="152"/>
      <c r="P93" s="132"/>
    </row>
    <row r="94" spans="1:16">
      <c r="A94" s="151"/>
      <c r="G94" s="105"/>
      <c r="H94" s="106"/>
      <c r="N94" s="152"/>
      <c r="P94" s="132"/>
    </row>
    <row r="95" spans="1:16" ht="18.600000000000001">
      <c r="A95" s="146"/>
      <c r="B95" s="88"/>
      <c r="C95" s="90"/>
      <c r="D95" s="99"/>
      <c r="E95" s="95"/>
      <c r="F95" s="95"/>
      <c r="G95" s="168"/>
      <c r="H95" s="90"/>
      <c r="I95" s="95"/>
      <c r="N95" s="153"/>
      <c r="O95" s="95"/>
      <c r="P95" s="133"/>
    </row>
    <row r="96" spans="1:16" ht="15">
      <c r="A96" s="144"/>
      <c r="B96" s="88"/>
      <c r="C96" s="90"/>
      <c r="D96" s="99"/>
      <c r="E96" s="95"/>
      <c r="F96" s="95"/>
      <c r="G96" s="88"/>
      <c r="H96" s="90"/>
      <c r="I96" s="95"/>
      <c r="N96" s="153"/>
      <c r="O96" s="95"/>
      <c r="P96" s="133"/>
    </row>
    <row r="97" spans="1:16" ht="15">
      <c r="A97" s="144"/>
      <c r="B97" s="88"/>
      <c r="C97" s="90"/>
      <c r="D97" s="99"/>
      <c r="E97" s="95"/>
      <c r="F97" s="95"/>
      <c r="G97" s="88"/>
      <c r="H97" s="90"/>
      <c r="I97" s="95"/>
      <c r="N97" s="152"/>
      <c r="P97" s="132"/>
    </row>
    <row r="98" spans="1:16" ht="15">
      <c r="A98" s="144"/>
      <c r="B98" s="88"/>
      <c r="C98" s="90"/>
      <c r="D98" s="99"/>
      <c r="E98" s="95"/>
      <c r="F98" s="95"/>
      <c r="G98" s="88"/>
      <c r="H98" s="90"/>
      <c r="I98" s="95"/>
      <c r="N98" s="152"/>
      <c r="P98" s="132"/>
    </row>
    <row r="99" spans="1:16" ht="15">
      <c r="A99" s="144"/>
      <c r="B99" s="88"/>
      <c r="C99" s="90"/>
      <c r="D99" s="99"/>
      <c r="E99" s="95"/>
      <c r="F99" s="95"/>
      <c r="G99" s="88"/>
      <c r="H99" s="90"/>
      <c r="I99" s="95"/>
      <c r="N99" s="152"/>
      <c r="P99" s="132"/>
    </row>
    <row r="100" spans="1:16" ht="15">
      <c r="A100" s="144"/>
      <c r="B100" s="88"/>
      <c r="C100" s="90"/>
      <c r="D100" s="99"/>
      <c r="E100" s="95"/>
      <c r="F100" s="95"/>
      <c r="G100" s="88"/>
      <c r="H100" s="90"/>
      <c r="I100" s="95"/>
      <c r="N100" s="152"/>
      <c r="P100" s="132"/>
    </row>
    <row r="101" spans="1:16" ht="14.4" thickBot="1">
      <c r="A101" s="169"/>
      <c r="B101" s="134"/>
      <c r="C101" s="135"/>
      <c r="D101" s="135"/>
      <c r="E101" s="136"/>
      <c r="F101" s="136"/>
      <c r="G101" s="134"/>
      <c r="H101" s="135"/>
      <c r="I101" s="136"/>
      <c r="J101" s="136"/>
      <c r="K101" s="136"/>
      <c r="L101" s="136"/>
      <c r="M101" s="136"/>
      <c r="N101" s="170"/>
      <c r="O101" s="136"/>
      <c r="P101" s="171"/>
    </row>
    <row r="102" spans="1:16" s="105" customFormat="1" ht="14.4" thickTop="1">
      <c r="C102" s="106"/>
      <c r="D102" s="106"/>
      <c r="E102" s="104"/>
      <c r="F102" s="104"/>
      <c r="G102" s="104"/>
      <c r="H102" s="104"/>
      <c r="I102" s="104"/>
      <c r="J102" s="104"/>
      <c r="K102" s="104"/>
      <c r="L102" s="104"/>
      <c r="M102" s="104"/>
      <c r="N102" s="107"/>
      <c r="O102" s="104"/>
      <c r="P102" s="104"/>
    </row>
  </sheetData>
  <mergeCells count="90">
    <mergeCell ref="D58:D59"/>
    <mergeCell ref="A66:A68"/>
    <mergeCell ref="B66:C68"/>
    <mergeCell ref="D67:D68"/>
    <mergeCell ref="A60:A62"/>
    <mergeCell ref="B60:C62"/>
    <mergeCell ref="D61:D62"/>
    <mergeCell ref="A63:A65"/>
    <mergeCell ref="B63:C65"/>
    <mergeCell ref="D64:D65"/>
    <mergeCell ref="D52:D53"/>
    <mergeCell ref="A1:N2"/>
    <mergeCell ref="D46:D47"/>
    <mergeCell ref="A33:A35"/>
    <mergeCell ref="B33:C35"/>
    <mergeCell ref="D34:D35"/>
    <mergeCell ref="A36:A38"/>
    <mergeCell ref="B36:C38"/>
    <mergeCell ref="D37:D38"/>
    <mergeCell ref="A27:A29"/>
    <mergeCell ref="B27:C29"/>
    <mergeCell ref="D28:D29"/>
    <mergeCell ref="A30:A32"/>
    <mergeCell ref="B30:C32"/>
    <mergeCell ref="D31:D32"/>
    <mergeCell ref="A21:A23"/>
    <mergeCell ref="A4:I4"/>
    <mergeCell ref="A90:C91"/>
    <mergeCell ref="A92:D92"/>
    <mergeCell ref="A39:A41"/>
    <mergeCell ref="B39:C41"/>
    <mergeCell ref="D40:D41"/>
    <mergeCell ref="A42:A44"/>
    <mergeCell ref="B42:C44"/>
    <mergeCell ref="D43:D44"/>
    <mergeCell ref="A45:A47"/>
    <mergeCell ref="B45:C47"/>
    <mergeCell ref="A48:A50"/>
    <mergeCell ref="B48:C50"/>
    <mergeCell ref="D49:D50"/>
    <mergeCell ref="A51:A53"/>
    <mergeCell ref="B51:C53"/>
    <mergeCell ref="A6:E6"/>
    <mergeCell ref="A7:E7"/>
    <mergeCell ref="A5:E5"/>
    <mergeCell ref="D22:D23"/>
    <mergeCell ref="A12:A14"/>
    <mergeCell ref="B12:C14"/>
    <mergeCell ref="D13:D14"/>
    <mergeCell ref="B21:C23"/>
    <mergeCell ref="A15:A17"/>
    <mergeCell ref="B15:C17"/>
    <mergeCell ref="D16:D17"/>
    <mergeCell ref="A18:A20"/>
    <mergeCell ref="B18:C20"/>
    <mergeCell ref="D19:D20"/>
    <mergeCell ref="N10:N11"/>
    <mergeCell ref="A8:N8"/>
    <mergeCell ref="A69:A71"/>
    <mergeCell ref="B69:C71"/>
    <mergeCell ref="D70:D71"/>
    <mergeCell ref="A10:A11"/>
    <mergeCell ref="B10:C11"/>
    <mergeCell ref="D10:D11"/>
    <mergeCell ref="A24:A26"/>
    <mergeCell ref="B24:C26"/>
    <mergeCell ref="D25:D26"/>
    <mergeCell ref="A54:A56"/>
    <mergeCell ref="B54:C56"/>
    <mergeCell ref="D55:D56"/>
    <mergeCell ref="A57:A59"/>
    <mergeCell ref="B57:C59"/>
    <mergeCell ref="A72:A74"/>
    <mergeCell ref="B72:C74"/>
    <mergeCell ref="D73:D74"/>
    <mergeCell ref="A75:A77"/>
    <mergeCell ref="B75:C77"/>
    <mergeCell ref="D76:D77"/>
    <mergeCell ref="A78:A80"/>
    <mergeCell ref="B78:C80"/>
    <mergeCell ref="D79:D80"/>
    <mergeCell ref="A81:A83"/>
    <mergeCell ref="B81:C83"/>
    <mergeCell ref="D82:D83"/>
    <mergeCell ref="A87:A89"/>
    <mergeCell ref="B87:C89"/>
    <mergeCell ref="D88:D89"/>
    <mergeCell ref="A84:A86"/>
    <mergeCell ref="B84:C86"/>
    <mergeCell ref="D85:D86"/>
  </mergeCells>
  <conditionalFormatting sqref="E35 E74:L74">
    <cfRule type="expression" dxfId="49" priority="331">
      <formula>E34&lt;&gt;0</formula>
    </cfRule>
  </conditionalFormatting>
  <conditionalFormatting sqref="E32:M32">
    <cfRule type="expression" dxfId="48" priority="65">
      <formula>E31&lt;&gt;0</formula>
    </cfRule>
  </conditionalFormatting>
  <conditionalFormatting sqref="H26:M26">
    <cfRule type="expression" dxfId="47" priority="62">
      <formula>H25&lt;&gt;0</formula>
    </cfRule>
  </conditionalFormatting>
  <conditionalFormatting sqref="E29:F29 K29:M29">
    <cfRule type="expression" dxfId="46" priority="61">
      <formula>E28&lt;&gt;0</formula>
    </cfRule>
  </conditionalFormatting>
  <conditionalFormatting sqref="E38:I38 M38">
    <cfRule type="expression" dxfId="45" priority="60">
      <formula>E37&lt;&gt;0</formula>
    </cfRule>
  </conditionalFormatting>
  <conditionalFormatting sqref="E41:K41">
    <cfRule type="expression" dxfId="44" priority="58">
      <formula>E40&lt;&gt;0</formula>
    </cfRule>
  </conditionalFormatting>
  <conditionalFormatting sqref="E44:K44">
    <cfRule type="expression" dxfId="43" priority="56">
      <formula>E43&lt;&gt;0</formula>
    </cfRule>
  </conditionalFormatting>
  <conditionalFormatting sqref="E47:K47">
    <cfRule type="expression" dxfId="42" priority="54">
      <formula>E46&lt;&gt;0</formula>
    </cfRule>
  </conditionalFormatting>
  <conditionalFormatting sqref="E50:K50">
    <cfRule type="expression" dxfId="41" priority="52">
      <formula>E49&lt;&gt;0</formula>
    </cfRule>
  </conditionalFormatting>
  <conditionalFormatting sqref="E53:I53 L53:M53">
    <cfRule type="expression" dxfId="40" priority="50">
      <formula>E52&lt;&gt;0</formula>
    </cfRule>
  </conditionalFormatting>
  <conditionalFormatting sqref="E56:K56">
    <cfRule type="expression" dxfId="39" priority="48">
      <formula>E55&lt;&gt;0</formula>
    </cfRule>
  </conditionalFormatting>
  <conditionalFormatting sqref="E59:I59">
    <cfRule type="expression" dxfId="38" priority="46">
      <formula>E58&lt;&gt;0</formula>
    </cfRule>
  </conditionalFormatting>
  <conditionalFormatting sqref="M62">
    <cfRule type="expression" dxfId="37" priority="44">
      <formula>M61&lt;&gt;0</formula>
    </cfRule>
  </conditionalFormatting>
  <conditionalFormatting sqref="E65 K65:M65">
    <cfRule type="expression" dxfId="36" priority="42">
      <formula>E64&lt;&gt;0</formula>
    </cfRule>
  </conditionalFormatting>
  <conditionalFormatting sqref="M68">
    <cfRule type="expression" dxfId="35" priority="40">
      <formula>M67&lt;&gt;0</formula>
    </cfRule>
  </conditionalFormatting>
  <conditionalFormatting sqref="M71">
    <cfRule type="expression" dxfId="34" priority="38">
      <formula>M70&lt;&gt;0</formula>
    </cfRule>
  </conditionalFormatting>
  <conditionalFormatting sqref="E77:I77">
    <cfRule type="expression" dxfId="33" priority="34">
      <formula>E76&lt;&gt;0</formula>
    </cfRule>
  </conditionalFormatting>
  <conditionalFormatting sqref="E80:I80">
    <cfRule type="expression" dxfId="32" priority="32">
      <formula>E79&lt;&gt;0</formula>
    </cfRule>
  </conditionalFormatting>
  <conditionalFormatting sqref="E83:G83 J83:M83">
    <cfRule type="expression" dxfId="31" priority="30">
      <formula>E82&lt;&gt;0</formula>
    </cfRule>
  </conditionalFormatting>
  <conditionalFormatting sqref="K86:M86">
    <cfRule type="expression" dxfId="30" priority="28">
      <formula>K85&lt;&gt;0</formula>
    </cfRule>
  </conditionalFormatting>
  <conditionalFormatting sqref="G35 J35:M35">
    <cfRule type="expression" dxfId="29" priority="309">
      <formula>G34&lt;&gt;0</formula>
    </cfRule>
  </conditionalFormatting>
  <conditionalFormatting sqref="E89:M89">
    <cfRule type="expression" dxfId="28" priority="27">
      <formula>E88&lt;&gt;0</formula>
    </cfRule>
  </conditionalFormatting>
  <conditionalFormatting sqref="E86:J86">
    <cfRule type="expression" dxfId="27" priority="1">
      <formula>E85&lt;&gt;0</formula>
    </cfRule>
  </conditionalFormatting>
  <conditionalFormatting sqref="E14:M14">
    <cfRule type="expression" dxfId="26" priority="26">
      <formula>E13&lt;&gt;0</formula>
    </cfRule>
  </conditionalFormatting>
  <conditionalFormatting sqref="E17:M17">
    <cfRule type="expression" dxfId="25" priority="25">
      <formula>E16&lt;&gt;0</formula>
    </cfRule>
  </conditionalFormatting>
  <conditionalFormatting sqref="E20:M20">
    <cfRule type="expression" dxfId="24" priority="24">
      <formula>E19&lt;&gt;0</formula>
    </cfRule>
  </conditionalFormatting>
  <conditionalFormatting sqref="E23:M23">
    <cfRule type="expression" dxfId="23" priority="23">
      <formula>E22&lt;&gt;0</formula>
    </cfRule>
  </conditionalFormatting>
  <conditionalFormatting sqref="E26:G26">
    <cfRule type="expression" dxfId="22" priority="22">
      <formula>E25&lt;&gt;0</formula>
    </cfRule>
  </conditionalFormatting>
  <conditionalFormatting sqref="G29:J29">
    <cfRule type="expression" dxfId="21" priority="21">
      <formula>G28&lt;&gt;0</formula>
    </cfRule>
  </conditionalFormatting>
  <conditionalFormatting sqref="H35:I35">
    <cfRule type="expression" dxfId="20" priority="20">
      <formula>H34&lt;&gt;0</formula>
    </cfRule>
  </conditionalFormatting>
  <conditionalFormatting sqref="J38:L38">
    <cfRule type="expression" dxfId="19" priority="19">
      <formula>J37&lt;&gt;0</formula>
    </cfRule>
  </conditionalFormatting>
  <conditionalFormatting sqref="L41:M41">
    <cfRule type="expression" dxfId="18" priority="18">
      <formula>L40&lt;&gt;0</formula>
    </cfRule>
  </conditionalFormatting>
  <conditionalFormatting sqref="L44:M44">
    <cfRule type="expression" dxfId="17" priority="17">
      <formula>L43&lt;&gt;0</formula>
    </cfRule>
  </conditionalFormatting>
  <conditionalFormatting sqref="L47:M47">
    <cfRule type="expression" dxfId="16" priority="16">
      <formula>L46&lt;&gt;0</formula>
    </cfRule>
  </conditionalFormatting>
  <conditionalFormatting sqref="L50:M50">
    <cfRule type="expression" dxfId="15" priority="15">
      <formula>L49&lt;&gt;0</formula>
    </cfRule>
  </conditionalFormatting>
  <conditionalFormatting sqref="K53">
    <cfRule type="expression" dxfId="14" priority="14">
      <formula>K52&lt;&gt;0</formula>
    </cfRule>
  </conditionalFormatting>
  <conditionalFormatting sqref="J53">
    <cfRule type="expression" dxfId="13" priority="13">
      <formula>J52&lt;&gt;0</formula>
    </cfRule>
  </conditionalFormatting>
  <conditionalFormatting sqref="L56:M56">
    <cfRule type="expression" dxfId="12" priority="12">
      <formula>L55&lt;&gt;0</formula>
    </cfRule>
  </conditionalFormatting>
  <conditionalFormatting sqref="J59:M59">
    <cfRule type="expression" dxfId="11" priority="11">
      <formula>J58&lt;&gt;0</formula>
    </cfRule>
  </conditionalFormatting>
  <conditionalFormatting sqref="E62:L62">
    <cfRule type="expression" dxfId="10" priority="10">
      <formula>E61&lt;&gt;0</formula>
    </cfRule>
  </conditionalFormatting>
  <conditionalFormatting sqref="F65:J65">
    <cfRule type="expression" dxfId="9" priority="9">
      <formula>F64&lt;&gt;0</formula>
    </cfRule>
  </conditionalFormatting>
  <conditionalFormatting sqref="E68:L68">
    <cfRule type="expression" dxfId="8" priority="8">
      <formula>E67&lt;&gt;0</formula>
    </cfRule>
  </conditionalFormatting>
  <conditionalFormatting sqref="E71:L71">
    <cfRule type="expression" dxfId="7" priority="7">
      <formula>E70&lt;&gt;0</formula>
    </cfRule>
  </conditionalFormatting>
  <conditionalFormatting sqref="M74">
    <cfRule type="expression" dxfId="6" priority="6">
      <formula>M73&lt;&gt;0</formula>
    </cfRule>
  </conditionalFormatting>
  <conditionalFormatting sqref="J77:M77">
    <cfRule type="expression" dxfId="5" priority="5">
      <formula>J76&lt;&gt;0</formula>
    </cfRule>
  </conditionalFormatting>
  <conditionalFormatting sqref="J80:M80">
    <cfRule type="expression" dxfId="4" priority="4">
      <formula>J79&lt;&gt;0</formula>
    </cfRule>
  </conditionalFormatting>
  <conditionalFormatting sqref="I83">
    <cfRule type="expression" dxfId="3" priority="3">
      <formula>I82&lt;&gt;0</formula>
    </cfRule>
  </conditionalFormatting>
  <conditionalFormatting sqref="H83">
    <cfRule type="expression" dxfId="2" priority="2">
      <formula>H82&lt;&gt;0</formula>
    </cfRule>
  </conditionalFormatting>
  <pageMargins left="0.19685039370078741" right="0" top="0.35433070866141736" bottom="0.55118110236220474" header="0" footer="0"/>
  <pageSetup paperSize="9" scale="56" orientation="landscape" r:id="rId1"/>
  <rowBreaks count="1" manualBreakCount="1">
    <brk id="56" max="1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1" tint="0.499984740745262"/>
  </sheetPr>
  <dimension ref="A1:P36"/>
  <sheetViews>
    <sheetView showGridLines="0" workbookViewId="0">
      <selection activeCell="D35" sqref="D35"/>
    </sheetView>
  </sheetViews>
  <sheetFormatPr defaultColWidth="9.109375" defaultRowHeight="14.4"/>
  <cols>
    <col min="1" max="1" width="10.44140625" customWidth="1"/>
    <col min="2" max="3" width="0" hidden="1" customWidth="1"/>
    <col min="4" max="4" width="13" bestFit="1" customWidth="1"/>
    <col min="5" max="5" width="16.44140625" bestFit="1" customWidth="1"/>
    <col min="6" max="6" width="15" bestFit="1" customWidth="1"/>
    <col min="7" max="7" width="69.44140625" customWidth="1"/>
    <col min="8" max="8" width="13" customWidth="1"/>
    <col min="9" max="9" width="14" customWidth="1"/>
    <col min="10" max="10" width="15" bestFit="1" customWidth="1"/>
    <col min="11" max="11" width="17.109375" bestFit="1" customWidth="1"/>
    <col min="12" max="12" width="10" bestFit="1" customWidth="1"/>
    <col min="13" max="15" width="0" hidden="1" customWidth="1"/>
    <col min="16" max="16" width="11.109375" bestFit="1" customWidth="1"/>
  </cols>
  <sheetData>
    <row r="1" spans="1:11" s="97" customFormat="1" ht="15" customHeight="1">
      <c r="A1" s="531" t="s">
        <v>95287</v>
      </c>
      <c r="B1" s="532"/>
      <c r="C1" s="532"/>
      <c r="D1" s="532"/>
      <c r="E1" s="532"/>
      <c r="F1" s="532"/>
      <c r="G1" s="532"/>
      <c r="H1" s="532"/>
      <c r="I1" s="532"/>
      <c r="J1" s="533"/>
      <c r="K1" s="214"/>
    </row>
    <row r="2" spans="1:11" s="97" customFormat="1" ht="15" customHeight="1">
      <c r="A2" s="248" t="s">
        <v>61946</v>
      </c>
      <c r="B2" s="249"/>
      <c r="C2" s="250"/>
      <c r="D2" s="534" t="s">
        <v>95288</v>
      </c>
      <c r="E2" s="534"/>
      <c r="F2" s="534"/>
      <c r="G2" s="534"/>
      <c r="H2" s="251"/>
      <c r="I2" s="249"/>
      <c r="J2" s="253"/>
      <c r="K2" s="214"/>
    </row>
    <row r="3" spans="1:11" s="97" customFormat="1" ht="15" customHeight="1">
      <c r="A3" s="535" t="s">
        <v>88679</v>
      </c>
      <c r="B3" s="536"/>
      <c r="C3" s="536"/>
      <c r="D3" s="536"/>
      <c r="E3" s="536"/>
      <c r="F3" s="536"/>
      <c r="G3" s="536"/>
      <c r="H3" s="251"/>
      <c r="I3" s="249"/>
      <c r="J3" s="253"/>
      <c r="K3" s="214"/>
    </row>
    <row r="4" spans="1:11" s="97" customFormat="1" ht="15" customHeight="1">
      <c r="A4" s="535" t="s">
        <v>86454</v>
      </c>
      <c r="B4" s="536"/>
      <c r="C4" s="536"/>
      <c r="D4" s="536"/>
      <c r="E4" s="536"/>
      <c r="F4" s="536"/>
      <c r="G4" s="536"/>
      <c r="H4" s="252"/>
      <c r="I4" s="249"/>
      <c r="J4" s="253"/>
      <c r="K4" s="214"/>
    </row>
    <row r="5" spans="1:11" s="97" customFormat="1" ht="15" customHeight="1">
      <c r="A5" s="217"/>
      <c r="B5" s="214"/>
      <c r="C5" s="215"/>
      <c r="D5" s="214"/>
      <c r="E5" s="218"/>
      <c r="F5" s="219"/>
      <c r="G5" s="220"/>
      <c r="H5" s="221"/>
      <c r="I5" s="214"/>
      <c r="J5" s="216"/>
      <c r="K5" s="214"/>
    </row>
    <row r="6" spans="1:11" s="97" customFormat="1" ht="15" customHeight="1" thickBot="1">
      <c r="A6" s="254"/>
      <c r="B6" s="255"/>
      <c r="C6" s="256"/>
      <c r="D6" s="255"/>
      <c r="E6" s="257"/>
      <c r="F6" s="258"/>
      <c r="G6" s="259"/>
      <c r="H6" s="260"/>
      <c r="I6" s="255"/>
      <c r="J6" s="241"/>
      <c r="K6" s="214"/>
    </row>
    <row r="7" spans="1:11" s="97" customFormat="1" ht="15" customHeight="1">
      <c r="A7" s="539"/>
      <c r="B7" s="540"/>
      <c r="C7" s="540"/>
      <c r="D7" s="540"/>
      <c r="E7" s="540"/>
      <c r="F7" s="540"/>
      <c r="G7" s="540"/>
      <c r="H7" s="540"/>
      <c r="I7" s="540"/>
      <c r="J7" s="541"/>
      <c r="K7" s="214"/>
    </row>
    <row r="8" spans="1:11" s="97" customFormat="1" ht="15" customHeight="1">
      <c r="A8" s="537" t="s">
        <v>88673</v>
      </c>
      <c r="B8" s="537"/>
      <c r="C8" s="537"/>
      <c r="D8" s="537"/>
      <c r="E8" s="537"/>
      <c r="F8" s="537"/>
      <c r="G8" s="537"/>
      <c r="H8" s="537"/>
      <c r="I8" s="537"/>
      <c r="J8" s="537"/>
      <c r="K8" s="214"/>
    </row>
    <row r="9" spans="1:11" s="97" customFormat="1" ht="15" customHeight="1">
      <c r="A9" s="538"/>
      <c r="B9" s="538"/>
      <c r="C9" s="538"/>
      <c r="D9" s="538"/>
      <c r="E9" s="538"/>
      <c r="F9" s="538"/>
      <c r="G9" s="538"/>
      <c r="H9" s="538"/>
      <c r="I9" s="538"/>
      <c r="J9" s="538"/>
      <c r="K9" s="214"/>
    </row>
    <row r="10" spans="1:11">
      <c r="A10" s="548" t="s">
        <v>88658</v>
      </c>
      <c r="B10" s="548"/>
      <c r="C10" s="548"/>
      <c r="D10" s="548"/>
      <c r="E10" s="548"/>
      <c r="F10" s="548"/>
      <c r="G10" s="548"/>
      <c r="H10" s="548"/>
      <c r="I10" s="548"/>
      <c r="J10" s="548"/>
    </row>
    <row r="11" spans="1:11">
      <c r="A11" s="549" t="s">
        <v>88654</v>
      </c>
      <c r="B11" s="549"/>
      <c r="C11" s="549"/>
      <c r="D11" s="549"/>
      <c r="E11" s="549"/>
      <c r="F11" s="549"/>
      <c r="G11" s="549"/>
      <c r="H11" s="549"/>
      <c r="I11" s="549"/>
      <c r="J11" s="549"/>
    </row>
    <row r="12" spans="1:11">
      <c r="A12" s="243"/>
      <c r="B12" s="243"/>
      <c r="C12" s="243"/>
      <c r="D12" s="243"/>
      <c r="E12" s="243"/>
      <c r="F12" s="243"/>
      <c r="G12" s="243"/>
      <c r="H12" s="243"/>
      <c r="I12" s="243"/>
      <c r="J12" s="243"/>
    </row>
    <row r="13" spans="1:11">
      <c r="A13" s="550" t="s">
        <v>88659</v>
      </c>
      <c r="B13" s="550"/>
      <c r="C13" s="550"/>
      <c r="D13" s="550"/>
      <c r="E13" s="550"/>
      <c r="F13" s="550"/>
      <c r="G13" s="550"/>
      <c r="H13" s="550"/>
      <c r="I13" s="552" t="s">
        <v>88660</v>
      </c>
      <c r="J13" s="551" t="s">
        <v>88661</v>
      </c>
    </row>
    <row r="14" spans="1:11">
      <c r="A14" s="550"/>
      <c r="B14" s="550"/>
      <c r="C14" s="550"/>
      <c r="D14" s="550"/>
      <c r="E14" s="550"/>
      <c r="F14" s="550"/>
      <c r="G14" s="550"/>
      <c r="H14" s="550"/>
      <c r="I14" s="552"/>
      <c r="J14" s="551"/>
    </row>
    <row r="15" spans="1:11">
      <c r="A15" s="542" t="s">
        <v>88671</v>
      </c>
      <c r="B15" s="543"/>
      <c r="C15" s="543"/>
      <c r="D15" s="543"/>
      <c r="E15" s="543"/>
      <c r="F15" s="543"/>
      <c r="G15" s="543"/>
      <c r="H15" s="544"/>
      <c r="I15" s="244" t="s">
        <v>88655</v>
      </c>
      <c r="J15" s="245">
        <v>2.7E-2</v>
      </c>
    </row>
    <row r="16" spans="1:11">
      <c r="A16" s="542" t="s">
        <v>88669</v>
      </c>
      <c r="B16" s="543"/>
      <c r="C16" s="543"/>
      <c r="D16" s="543"/>
      <c r="E16" s="543"/>
      <c r="F16" s="543"/>
      <c r="G16" s="543"/>
      <c r="H16" s="544"/>
      <c r="I16" s="244" t="s">
        <v>88656</v>
      </c>
      <c r="J16" s="245">
        <v>0.01</v>
      </c>
    </row>
    <row r="17" spans="1:16">
      <c r="A17" s="542" t="s">
        <v>88670</v>
      </c>
      <c r="B17" s="543"/>
      <c r="C17" s="543"/>
      <c r="D17" s="543"/>
      <c r="E17" s="543"/>
      <c r="F17" s="543"/>
      <c r="G17" s="543"/>
      <c r="H17" s="544"/>
      <c r="I17" s="244" t="s">
        <v>80535</v>
      </c>
      <c r="J17" s="245">
        <v>1.4999999999999999E-2</v>
      </c>
    </row>
    <row r="18" spans="1:16">
      <c r="A18" s="542" t="s">
        <v>88652</v>
      </c>
      <c r="B18" s="543"/>
      <c r="C18" s="543"/>
      <c r="D18" s="543"/>
      <c r="E18" s="543"/>
      <c r="F18" s="543"/>
      <c r="G18" s="543"/>
      <c r="H18" s="544"/>
      <c r="I18" s="244" t="s">
        <v>88657</v>
      </c>
      <c r="J18" s="245">
        <v>0.01</v>
      </c>
    </row>
    <row r="19" spans="1:16">
      <c r="A19" s="542" t="s">
        <v>88653</v>
      </c>
      <c r="B19" s="543"/>
      <c r="C19" s="543"/>
      <c r="D19" s="543"/>
      <c r="E19" s="543"/>
      <c r="F19" s="543"/>
      <c r="G19" s="543"/>
      <c r="H19" s="544"/>
      <c r="I19" s="244" t="s">
        <v>7</v>
      </c>
      <c r="J19" s="245">
        <v>7.4700000000000003E-2</v>
      </c>
    </row>
    <row r="20" spans="1:16">
      <c r="A20" s="542" t="s">
        <v>88662</v>
      </c>
      <c r="B20" s="543"/>
      <c r="C20" s="543"/>
      <c r="D20" s="543"/>
      <c r="E20" s="543"/>
      <c r="F20" s="543"/>
      <c r="G20" s="543"/>
      <c r="H20" s="544"/>
      <c r="I20" s="244" t="s">
        <v>88663</v>
      </c>
      <c r="J20" s="245">
        <v>3.6499999999999998E-2</v>
      </c>
    </row>
    <row r="21" spans="1:16">
      <c r="A21" s="542" t="s">
        <v>88664</v>
      </c>
      <c r="B21" s="543"/>
      <c r="C21" s="543"/>
      <c r="D21" s="543"/>
      <c r="E21" s="543"/>
      <c r="F21" s="543"/>
      <c r="G21" s="543"/>
      <c r="H21" s="544"/>
      <c r="I21" s="244" t="s">
        <v>88665</v>
      </c>
      <c r="J21" s="246">
        <v>0.05</v>
      </c>
    </row>
    <row r="22" spans="1:16">
      <c r="A22" s="542" t="s">
        <v>88666</v>
      </c>
      <c r="B22" s="543"/>
      <c r="C22" s="543"/>
      <c r="D22" s="543"/>
      <c r="E22" s="543"/>
      <c r="F22" s="543"/>
      <c r="G22" s="543"/>
      <c r="H22" s="544"/>
      <c r="I22" s="244" t="s">
        <v>88667</v>
      </c>
      <c r="J22" s="246">
        <f ca="1">IF(BDI.Opcao&lt;&gt;"Desonerado",0,IF(AND($J11&lt;&gt;$A$144,COUNTA(OFFSET(J14,1,0,6))&gt;0),4.5%,0%))</f>
        <v>0</v>
      </c>
    </row>
    <row r="23" spans="1:16" ht="14.4" customHeight="1">
      <c r="A23" s="545" t="s">
        <v>88672</v>
      </c>
      <c r="B23" s="546"/>
      <c r="C23" s="546"/>
      <c r="D23" s="546"/>
      <c r="E23" s="546"/>
      <c r="F23" s="546"/>
      <c r="G23" s="546"/>
      <c r="H23" s="547"/>
      <c r="I23" s="247" t="s">
        <v>88672</v>
      </c>
      <c r="J23" s="246">
        <f ca="1">(((1+J15+J16+J17)*(1+J18)*(1+J19)/(1-J20-J21-J22))-1)</f>
        <v>0.25001668746579075</v>
      </c>
    </row>
    <row r="24" spans="1:16">
      <c r="A24" s="243"/>
      <c r="B24" s="243"/>
      <c r="C24" s="243"/>
      <c r="D24" s="243"/>
      <c r="E24" s="243"/>
      <c r="F24" s="243"/>
      <c r="G24" s="243"/>
      <c r="H24" s="243"/>
      <c r="I24" s="243"/>
      <c r="J24" s="243"/>
    </row>
    <row r="25" spans="1:16">
      <c r="A25" s="243"/>
      <c r="B25" s="243"/>
      <c r="C25" s="243"/>
      <c r="D25" s="243"/>
      <c r="E25" s="243"/>
      <c r="F25" s="243"/>
      <c r="G25" s="243"/>
      <c r="H25" s="243"/>
      <c r="I25" s="243"/>
      <c r="J25" s="243"/>
    </row>
    <row r="26" spans="1:16">
      <c r="A26" s="530" t="s">
        <v>88668</v>
      </c>
      <c r="B26" s="530"/>
      <c r="C26" s="530"/>
      <c r="D26" s="530"/>
      <c r="E26" s="530"/>
      <c r="F26" s="530"/>
      <c r="G26" s="530"/>
      <c r="H26" s="530"/>
      <c r="I26" s="530"/>
      <c r="J26" s="530"/>
    </row>
    <row r="31" spans="1:16" s="104" customFormat="1" ht="18.600000000000001">
      <c r="A31" s="261"/>
      <c r="B31" s="88"/>
      <c r="C31" s="90"/>
      <c r="D31" s="99"/>
      <c r="E31" s="95"/>
      <c r="F31" s="95"/>
      <c r="G31" s="168"/>
      <c r="H31" s="90"/>
      <c r="I31" s="95"/>
      <c r="N31" s="153"/>
      <c r="O31" s="95"/>
      <c r="P31" s="133"/>
    </row>
    <row r="32" spans="1:16" s="104" customFormat="1" ht="15">
      <c r="A32" s="88"/>
      <c r="B32" s="88"/>
      <c r="C32" s="90"/>
      <c r="D32" s="99"/>
      <c r="E32" s="95"/>
      <c r="F32" s="95"/>
      <c r="G32" s="88"/>
      <c r="H32" s="90"/>
      <c r="I32" s="95"/>
      <c r="N32" s="153"/>
      <c r="O32" s="95"/>
      <c r="P32" s="133"/>
    </row>
    <row r="33" spans="1:16" s="104" customFormat="1" ht="15">
      <c r="A33" s="88"/>
      <c r="B33" s="88"/>
      <c r="C33" s="90"/>
      <c r="D33" s="99"/>
      <c r="E33" s="95"/>
      <c r="F33" s="95"/>
      <c r="G33" s="88"/>
      <c r="H33" s="90"/>
      <c r="I33" s="95"/>
      <c r="N33" s="152"/>
      <c r="P33" s="132"/>
    </row>
    <row r="34" spans="1:16" s="104" customFormat="1" ht="15">
      <c r="A34" s="88"/>
      <c r="B34" s="88"/>
      <c r="C34" s="90"/>
      <c r="D34" s="99"/>
      <c r="E34" s="95"/>
      <c r="F34" s="95"/>
      <c r="G34" s="88"/>
      <c r="H34" s="90"/>
      <c r="I34" s="95"/>
      <c r="N34" s="152"/>
      <c r="P34" s="132"/>
    </row>
    <row r="35" spans="1:16" s="104" customFormat="1" ht="15">
      <c r="A35" s="144"/>
      <c r="B35" s="88"/>
      <c r="C35" s="90"/>
      <c r="D35" s="99"/>
      <c r="E35" s="95"/>
      <c r="F35" s="95"/>
      <c r="G35" s="88"/>
      <c r="H35" s="90"/>
      <c r="I35" s="95"/>
      <c r="N35" s="152"/>
      <c r="P35" s="132"/>
    </row>
    <row r="36" spans="1:16" s="104" customFormat="1" ht="15">
      <c r="A36" s="144"/>
      <c r="B36" s="88"/>
      <c r="C36" s="90"/>
      <c r="D36" s="99"/>
      <c r="E36" s="95"/>
      <c r="F36" s="95"/>
      <c r="G36" s="88"/>
      <c r="H36" s="90"/>
      <c r="I36" s="95"/>
      <c r="N36" s="152"/>
      <c r="P36" s="132"/>
    </row>
  </sheetData>
  <mergeCells count="22">
    <mergeCell ref="A20:H20"/>
    <mergeCell ref="A10:J10"/>
    <mergeCell ref="A11:J11"/>
    <mergeCell ref="A13:H14"/>
    <mergeCell ref="J13:J14"/>
    <mergeCell ref="I13:I14"/>
    <mergeCell ref="A26:J26"/>
    <mergeCell ref="A1:J1"/>
    <mergeCell ref="D2:G2"/>
    <mergeCell ref="A3:G3"/>
    <mergeCell ref="A4:G4"/>
    <mergeCell ref="A8:J8"/>
    <mergeCell ref="A9:J9"/>
    <mergeCell ref="A7:J7"/>
    <mergeCell ref="A21:H21"/>
    <mergeCell ref="A22:H22"/>
    <mergeCell ref="A23:H23"/>
    <mergeCell ref="A15:H15"/>
    <mergeCell ref="A16:H16"/>
    <mergeCell ref="A17:H17"/>
    <mergeCell ref="A18:H18"/>
    <mergeCell ref="A19:H19"/>
  </mergeCells>
  <conditionalFormatting sqref="A23:H23">
    <cfRule type="expression" dxfId="1" priority="1" stopIfTrue="1">
      <formula>DESONERACAO="não"</formula>
    </cfRule>
  </conditionalFormatting>
  <conditionalFormatting sqref="J23">
    <cfRule type="expression" dxfId="0" priority="3" stopIfTrue="1">
      <formula>DESONERACAO="não"</formula>
    </cfRule>
  </conditionalFormatting>
  <dataValidations count="4">
    <dataValidation type="list" allowBlank="1" showErrorMessage="1" sqref="A11:J11" xr:uid="{00000000-0002-0000-0500-000000000000}">
      <formula1>BDI.TipoObra</formula1>
      <formula2>0</formula2>
    </dataValidation>
    <dataValidation operator="greaterThanOrEqual" allowBlank="1" showErrorMessage="1" errorTitle="Erro de valores" error="Digite um valor igual a 0% ou 2%." sqref="J22" xr:uid="{00000000-0002-0000-0500-000001000000}">
      <formula1>0</formula1>
      <formula2>0</formula2>
    </dataValidation>
    <dataValidation type="decimal" allowBlank="1" showErrorMessage="1" errorTitle="Erro de valores" error="Digite um valor maior do que 0." sqref="J21" xr:uid="{00000000-0002-0000-0500-000002000000}">
      <formula1>0</formula1>
      <formula2>1</formula2>
    </dataValidation>
    <dataValidation type="decimal" allowBlank="1" showErrorMessage="1" errorTitle="Erro de valores" error="Digite um valor entre 0% e 100%" sqref="J15:J20" xr:uid="{00000000-0002-0000-0500-000003000000}">
      <formula1>0</formula1>
      <formula2>1</formula2>
    </dataValidation>
  </dataValidations>
  <pageMargins left="0.51181102362204722" right="0.51181102362204722" top="0.78740157480314965" bottom="0.78740157480314965" header="0.31496062992125984" footer="0.31496062992125984"/>
  <pageSetup paperSize="9" scale="80" orientation="landscape" horizontalDpi="360" verticalDpi="36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1" tint="0.499984740745262"/>
  </sheetPr>
  <dimension ref="A1:N96"/>
  <sheetViews>
    <sheetView showGridLines="0" zoomScaleNormal="100" workbookViewId="0">
      <selection activeCell="A51" sqref="A51:F51"/>
    </sheetView>
  </sheetViews>
  <sheetFormatPr defaultColWidth="9.109375" defaultRowHeight="13.2"/>
  <cols>
    <col min="1" max="1" width="7.44140625" style="267" customWidth="1"/>
    <col min="2" max="2" width="41.109375" style="267" customWidth="1"/>
    <col min="3" max="4" width="11.5546875" style="267" customWidth="1"/>
    <col min="5" max="5" width="12" style="267" customWidth="1"/>
    <col min="6" max="6" width="11.5546875" style="267" customWidth="1"/>
    <col min="7" max="7" width="9.88671875" style="267" customWidth="1"/>
    <col min="8" max="16384" width="9.109375" style="267"/>
  </cols>
  <sheetData>
    <row r="1" spans="1:12">
      <c r="A1" s="264"/>
      <c r="B1" s="265"/>
      <c r="C1" s="265"/>
      <c r="D1" s="265"/>
      <c r="E1" s="265"/>
      <c r="F1" s="266"/>
    </row>
    <row r="2" spans="1:12" ht="15" customHeight="1">
      <c r="A2" s="556" t="s">
        <v>95287</v>
      </c>
      <c r="B2" s="557"/>
      <c r="C2" s="557"/>
      <c r="D2" s="557"/>
      <c r="E2" s="557"/>
      <c r="F2" s="558"/>
      <c r="G2" s="268"/>
    </row>
    <row r="3" spans="1:12" ht="15" customHeight="1">
      <c r="A3" s="556" t="s">
        <v>95286</v>
      </c>
      <c r="B3" s="557"/>
      <c r="C3" s="557"/>
      <c r="D3" s="557"/>
      <c r="E3" s="557"/>
      <c r="F3" s="558"/>
      <c r="G3" s="269"/>
    </row>
    <row r="4" spans="1:12" ht="18" customHeight="1">
      <c r="A4" s="556" t="s">
        <v>88679</v>
      </c>
      <c r="B4" s="557"/>
      <c r="C4" s="557"/>
      <c r="D4" s="557"/>
      <c r="E4" s="557"/>
      <c r="F4" s="558"/>
      <c r="G4" s="270"/>
    </row>
    <row r="5" spans="1:12" ht="13.8">
      <c r="A5" s="556" t="s">
        <v>86454</v>
      </c>
      <c r="B5" s="557"/>
      <c r="C5" s="557"/>
      <c r="D5" s="557"/>
      <c r="E5" s="557"/>
      <c r="F5" s="558"/>
    </row>
    <row r="6" spans="1:12" ht="15" customHeight="1">
      <c r="A6" s="271"/>
      <c r="F6" s="272"/>
      <c r="G6" s="268"/>
    </row>
    <row r="7" spans="1:12" ht="15" customHeight="1">
      <c r="A7" s="559" t="s">
        <v>95214</v>
      </c>
      <c r="B7" s="560"/>
      <c r="C7" s="560"/>
      <c r="D7" s="560"/>
      <c r="E7" s="560"/>
      <c r="F7" s="561"/>
      <c r="G7" s="269"/>
    </row>
    <row r="8" spans="1:12" ht="18" customHeight="1">
      <c r="A8" s="553" t="s">
        <v>95215</v>
      </c>
      <c r="B8" s="554"/>
      <c r="C8" s="554"/>
      <c r="D8" s="554"/>
      <c r="E8" s="554"/>
      <c r="F8" s="555"/>
      <c r="G8" s="273"/>
    </row>
    <row r="9" spans="1:12" ht="14.25" customHeight="1">
      <c r="A9" s="563" t="s">
        <v>95216</v>
      </c>
      <c r="B9" s="564"/>
      <c r="C9" s="564"/>
      <c r="D9" s="564"/>
      <c r="E9" s="564"/>
      <c r="F9" s="565"/>
    </row>
    <row r="10" spans="1:12" ht="14.25" customHeight="1">
      <c r="A10" s="566" t="s">
        <v>95217</v>
      </c>
      <c r="B10" s="568" t="s">
        <v>95218</v>
      </c>
      <c r="C10" s="570" t="s">
        <v>95219</v>
      </c>
      <c r="D10" s="571"/>
      <c r="E10" s="570" t="s">
        <v>95220</v>
      </c>
      <c r="F10" s="571"/>
    </row>
    <row r="11" spans="1:12" ht="28.5" customHeight="1">
      <c r="A11" s="567"/>
      <c r="B11" s="569"/>
      <c r="C11" s="274" t="s">
        <v>95221</v>
      </c>
      <c r="D11" s="274" t="s">
        <v>95222</v>
      </c>
      <c r="E11" s="274" t="s">
        <v>95221</v>
      </c>
      <c r="F11" s="274" t="s">
        <v>95222</v>
      </c>
      <c r="L11" s="275"/>
    </row>
    <row r="12" spans="1:12" ht="14.25" customHeight="1">
      <c r="A12" s="572" t="s">
        <v>95223</v>
      </c>
      <c r="B12" s="573"/>
      <c r="C12" s="573"/>
      <c r="D12" s="573"/>
      <c r="E12" s="573"/>
      <c r="F12" s="574"/>
    </row>
    <row r="13" spans="1:12" ht="14.25" customHeight="1">
      <c r="A13" s="276" t="s">
        <v>95224</v>
      </c>
      <c r="B13" s="277" t="s">
        <v>95225</v>
      </c>
      <c r="C13" s="278">
        <v>0</v>
      </c>
      <c r="D13" s="278">
        <v>0</v>
      </c>
      <c r="E13" s="279">
        <v>0.2</v>
      </c>
      <c r="F13" s="278">
        <v>0.2</v>
      </c>
    </row>
    <row r="14" spans="1:12" ht="14.25" customHeight="1">
      <c r="A14" s="280" t="s">
        <v>95226</v>
      </c>
      <c r="B14" s="281" t="s">
        <v>95227</v>
      </c>
      <c r="C14" s="282">
        <v>1.4999999999999999E-2</v>
      </c>
      <c r="D14" s="282">
        <v>1.4999999999999999E-2</v>
      </c>
      <c r="E14" s="283">
        <v>1.4999999999999999E-2</v>
      </c>
      <c r="F14" s="282">
        <v>1.4999999999999999E-2</v>
      </c>
    </row>
    <row r="15" spans="1:12" ht="14.25" customHeight="1">
      <c r="A15" s="276" t="s">
        <v>95228</v>
      </c>
      <c r="B15" s="277" t="s">
        <v>95229</v>
      </c>
      <c r="C15" s="278">
        <v>0.01</v>
      </c>
      <c r="D15" s="278">
        <v>0.01</v>
      </c>
      <c r="E15" s="279">
        <v>0.01</v>
      </c>
      <c r="F15" s="278">
        <v>0.01</v>
      </c>
    </row>
    <row r="16" spans="1:12" ht="14.25" customHeight="1">
      <c r="A16" s="280" t="s">
        <v>95230</v>
      </c>
      <c r="B16" s="281" t="s">
        <v>95231</v>
      </c>
      <c r="C16" s="282">
        <v>2E-3</v>
      </c>
      <c r="D16" s="282">
        <v>2E-3</v>
      </c>
      <c r="E16" s="283">
        <v>2E-3</v>
      </c>
      <c r="F16" s="282">
        <v>2E-3</v>
      </c>
    </row>
    <row r="17" spans="1:6" ht="14.25" customHeight="1">
      <c r="A17" s="276" t="s">
        <v>95232</v>
      </c>
      <c r="B17" s="277" t="s">
        <v>95233</v>
      </c>
      <c r="C17" s="278">
        <v>6.0000000000000001E-3</v>
      </c>
      <c r="D17" s="278">
        <v>6.0000000000000001E-3</v>
      </c>
      <c r="E17" s="279">
        <v>6.0000000000000001E-3</v>
      </c>
      <c r="F17" s="278">
        <v>6.0000000000000001E-3</v>
      </c>
    </row>
    <row r="18" spans="1:6" ht="14.25" customHeight="1">
      <c r="A18" s="280" t="s">
        <v>95234</v>
      </c>
      <c r="B18" s="281" t="s">
        <v>95235</v>
      </c>
      <c r="C18" s="282">
        <v>2.5000000000000001E-2</v>
      </c>
      <c r="D18" s="282">
        <v>2.5000000000000001E-2</v>
      </c>
      <c r="E18" s="283">
        <v>2.5000000000000001E-2</v>
      </c>
      <c r="F18" s="282">
        <v>2.5000000000000001E-2</v>
      </c>
    </row>
    <row r="19" spans="1:6" ht="14.25" customHeight="1">
      <c r="A19" s="276" t="s">
        <v>95236</v>
      </c>
      <c r="B19" s="277" t="s">
        <v>95237</v>
      </c>
      <c r="C19" s="278">
        <v>0.03</v>
      </c>
      <c r="D19" s="278">
        <v>0.03</v>
      </c>
      <c r="E19" s="279">
        <v>0.03</v>
      </c>
      <c r="F19" s="278">
        <v>0.03</v>
      </c>
    </row>
    <row r="20" spans="1:6" ht="14.25" customHeight="1">
      <c r="A20" s="280" t="s">
        <v>95238</v>
      </c>
      <c r="B20" s="281" t="s">
        <v>95239</v>
      </c>
      <c r="C20" s="282">
        <v>0.08</v>
      </c>
      <c r="D20" s="282">
        <v>0.08</v>
      </c>
      <c r="E20" s="283">
        <v>0.08</v>
      </c>
      <c r="F20" s="282">
        <v>0.08</v>
      </c>
    </row>
    <row r="21" spans="1:6" ht="14.25" customHeight="1">
      <c r="A21" s="276" t="s">
        <v>95240</v>
      </c>
      <c r="B21" s="277" t="s">
        <v>95241</v>
      </c>
      <c r="C21" s="278">
        <v>0</v>
      </c>
      <c r="D21" s="278">
        <v>0</v>
      </c>
      <c r="E21" s="279">
        <v>0</v>
      </c>
      <c r="F21" s="278">
        <v>0</v>
      </c>
    </row>
    <row r="22" spans="1:6" ht="14.25" customHeight="1">
      <c r="A22" s="284" t="s">
        <v>95242</v>
      </c>
      <c r="B22" s="285" t="s">
        <v>95243</v>
      </c>
      <c r="C22" s="286">
        <f>SUM(C13:C21)</f>
        <v>0.16799999999999998</v>
      </c>
      <c r="D22" s="286">
        <f>SUM(D13:D21)</f>
        <v>0.16799999999999998</v>
      </c>
      <c r="E22" s="287">
        <f>SUM(E13:E21)</f>
        <v>0.36800000000000005</v>
      </c>
      <c r="F22" s="286">
        <f>SUM(F13:F21)</f>
        <v>0.36800000000000005</v>
      </c>
    </row>
    <row r="23" spans="1:6" ht="14.25" customHeight="1">
      <c r="A23" s="572" t="s">
        <v>95244</v>
      </c>
      <c r="B23" s="573"/>
      <c r="C23" s="573"/>
      <c r="D23" s="573"/>
      <c r="E23" s="573"/>
      <c r="F23" s="574"/>
    </row>
    <row r="24" spans="1:6" ht="14.25" customHeight="1">
      <c r="A24" s="288" t="s">
        <v>95245</v>
      </c>
      <c r="B24" s="277" t="s">
        <v>95246</v>
      </c>
      <c r="C24" s="278">
        <v>0.1797</v>
      </c>
      <c r="D24" s="289" t="s">
        <v>95247</v>
      </c>
      <c r="E24" s="279">
        <v>0.1797</v>
      </c>
      <c r="F24" s="289" t="s">
        <v>95247</v>
      </c>
    </row>
    <row r="25" spans="1:6" ht="14.25" customHeight="1">
      <c r="A25" s="290" t="s">
        <v>95248</v>
      </c>
      <c r="B25" s="281" t="s">
        <v>95249</v>
      </c>
      <c r="C25" s="282">
        <v>3.9699999999999999E-2</v>
      </c>
      <c r="D25" s="291" t="s">
        <v>95247</v>
      </c>
      <c r="E25" s="283">
        <v>3.9699999999999999E-2</v>
      </c>
      <c r="F25" s="291" t="s">
        <v>95247</v>
      </c>
    </row>
    <row r="26" spans="1:6" ht="14.25" customHeight="1">
      <c r="A26" s="288" t="s">
        <v>95250</v>
      </c>
      <c r="B26" s="277" t="s">
        <v>95251</v>
      </c>
      <c r="C26" s="278">
        <v>8.8000000000000005E-3</v>
      </c>
      <c r="D26" s="278">
        <v>6.7000000000000002E-3</v>
      </c>
      <c r="E26" s="279">
        <v>8.8000000000000005E-3</v>
      </c>
      <c r="F26" s="278">
        <v>6.7000000000000002E-3</v>
      </c>
    </row>
    <row r="27" spans="1:6" ht="14.25" customHeight="1">
      <c r="A27" s="290" t="s">
        <v>95252</v>
      </c>
      <c r="B27" s="281" t="s">
        <v>95253</v>
      </c>
      <c r="C27" s="282">
        <v>0.109</v>
      </c>
      <c r="D27" s="282">
        <v>8.3299999999999999E-2</v>
      </c>
      <c r="E27" s="283">
        <v>0.109</v>
      </c>
      <c r="F27" s="282">
        <v>8.3299999999999999E-2</v>
      </c>
    </row>
    <row r="28" spans="1:6" ht="14.25" customHeight="1">
      <c r="A28" s="288" t="s">
        <v>95254</v>
      </c>
      <c r="B28" s="277" t="s">
        <v>95255</v>
      </c>
      <c r="C28" s="278">
        <v>6.9999999999999999E-4</v>
      </c>
      <c r="D28" s="278">
        <v>5.9999999999999995E-4</v>
      </c>
      <c r="E28" s="279">
        <v>6.9999999999999999E-4</v>
      </c>
      <c r="F28" s="278">
        <v>5.9999999999999995E-4</v>
      </c>
    </row>
    <row r="29" spans="1:6" ht="14.25" customHeight="1">
      <c r="A29" s="290" t="s">
        <v>95256</v>
      </c>
      <c r="B29" s="281" t="s">
        <v>95257</v>
      </c>
      <c r="C29" s="282">
        <v>7.3000000000000001E-3</v>
      </c>
      <c r="D29" s="282">
        <v>5.5999999999999999E-3</v>
      </c>
      <c r="E29" s="283">
        <v>7.3000000000000001E-3</v>
      </c>
      <c r="F29" s="282">
        <v>5.5999999999999999E-3</v>
      </c>
    </row>
    <row r="30" spans="1:6" ht="14.25" customHeight="1">
      <c r="A30" s="288" t="s">
        <v>95258</v>
      </c>
      <c r="B30" s="277" t="s">
        <v>95259</v>
      </c>
      <c r="C30" s="278">
        <v>2.0299999999999999E-2</v>
      </c>
      <c r="D30" s="289" t="s">
        <v>95247</v>
      </c>
      <c r="E30" s="279">
        <v>2.0299999999999999E-2</v>
      </c>
      <c r="F30" s="289" t="s">
        <v>95247</v>
      </c>
    </row>
    <row r="31" spans="1:6" ht="14.25" customHeight="1">
      <c r="A31" s="290" t="s">
        <v>95260</v>
      </c>
      <c r="B31" s="281" t="s">
        <v>95261</v>
      </c>
      <c r="C31" s="282">
        <v>1.1000000000000001E-3</v>
      </c>
      <c r="D31" s="282">
        <v>8.0000000000000004E-4</v>
      </c>
      <c r="E31" s="283">
        <v>1.1000000000000001E-3</v>
      </c>
      <c r="F31" s="282">
        <v>8.0000000000000004E-4</v>
      </c>
    </row>
    <row r="32" spans="1:6" ht="14.25" customHeight="1">
      <c r="A32" s="288" t="s">
        <v>95262</v>
      </c>
      <c r="B32" s="277" t="s">
        <v>95263</v>
      </c>
      <c r="C32" s="278">
        <v>9.2100000000000001E-2</v>
      </c>
      <c r="D32" s="278">
        <v>7.0400000000000004E-2</v>
      </c>
      <c r="E32" s="279">
        <v>9.2100000000000001E-2</v>
      </c>
      <c r="F32" s="278">
        <v>7.0400000000000004E-2</v>
      </c>
    </row>
    <row r="33" spans="1:14" ht="14.25" customHeight="1">
      <c r="A33" s="280" t="s">
        <v>95264</v>
      </c>
      <c r="B33" s="281" t="s">
        <v>95265</v>
      </c>
      <c r="C33" s="282">
        <v>2.9999999999999997E-4</v>
      </c>
      <c r="D33" s="282">
        <v>2.9999999999999997E-4</v>
      </c>
      <c r="E33" s="283">
        <v>2.9999999999999997E-4</v>
      </c>
      <c r="F33" s="282">
        <v>2.9999999999999997E-4</v>
      </c>
    </row>
    <row r="34" spans="1:14" ht="14.25" customHeight="1">
      <c r="A34" s="292" t="s">
        <v>95266</v>
      </c>
      <c r="B34" s="293" t="s">
        <v>95243</v>
      </c>
      <c r="C34" s="294">
        <f>SUM(C24:C33)</f>
        <v>0.45899999999999996</v>
      </c>
      <c r="D34" s="294">
        <f>D26+D27+D28+D29+D31+D32+D33</f>
        <v>0.16769999999999999</v>
      </c>
      <c r="E34" s="295">
        <f>SUM(E24:E33)</f>
        <v>0.45899999999999996</v>
      </c>
      <c r="F34" s="294">
        <f>F26+F27+F28+F29+F31+F32+F33</f>
        <v>0.16769999999999999</v>
      </c>
    </row>
    <row r="35" spans="1:14" ht="14.25" customHeight="1">
      <c r="A35" s="572" t="s">
        <v>95267</v>
      </c>
      <c r="B35" s="573"/>
      <c r="C35" s="573"/>
      <c r="D35" s="573"/>
      <c r="E35" s="573"/>
      <c r="F35" s="574"/>
    </row>
    <row r="36" spans="1:14" ht="14.25" customHeight="1">
      <c r="A36" s="288" t="s">
        <v>95268</v>
      </c>
      <c r="B36" s="277" t="s">
        <v>95269</v>
      </c>
      <c r="C36" s="278">
        <v>5.3999999999999999E-2</v>
      </c>
      <c r="D36" s="278">
        <v>4.1300000000000003E-2</v>
      </c>
      <c r="E36" s="279">
        <v>5.3999999999999999E-2</v>
      </c>
      <c r="F36" s="278">
        <v>4.1300000000000003E-2</v>
      </c>
    </row>
    <row r="37" spans="1:14" ht="14.25" customHeight="1">
      <c r="A37" s="290" t="s">
        <v>95270</v>
      </c>
      <c r="B37" s="281" t="s">
        <v>95271</v>
      </c>
      <c r="C37" s="282">
        <v>1.2999999999999999E-3</v>
      </c>
      <c r="D37" s="282">
        <v>1E-3</v>
      </c>
      <c r="E37" s="283">
        <v>1.2999999999999999E-3</v>
      </c>
      <c r="F37" s="282">
        <v>1E-3</v>
      </c>
    </row>
    <row r="38" spans="1:14" ht="14.25" customHeight="1">
      <c r="A38" s="288" t="s">
        <v>95272</v>
      </c>
      <c r="B38" s="277" t="s">
        <v>95273</v>
      </c>
      <c r="C38" s="278">
        <v>4.2500000000000003E-2</v>
      </c>
      <c r="D38" s="278">
        <v>3.2500000000000001E-2</v>
      </c>
      <c r="E38" s="279">
        <v>4.2500000000000003E-2</v>
      </c>
      <c r="F38" s="278">
        <v>3.2500000000000001E-2</v>
      </c>
    </row>
    <row r="39" spans="1:14" ht="14.25" customHeight="1">
      <c r="A39" s="290" t="s">
        <v>95274</v>
      </c>
      <c r="B39" s="281" t="s">
        <v>95275</v>
      </c>
      <c r="C39" s="282">
        <v>3.7199999999999997E-2</v>
      </c>
      <c r="D39" s="282">
        <v>2.8500000000000001E-2</v>
      </c>
      <c r="E39" s="283">
        <v>3.7199999999999997E-2</v>
      </c>
      <c r="F39" s="282">
        <v>2.8500000000000001E-2</v>
      </c>
    </row>
    <row r="40" spans="1:14" ht="14.25" customHeight="1">
      <c r="A40" s="288" t="s">
        <v>95276</v>
      </c>
      <c r="B40" s="277" t="s">
        <v>95277</v>
      </c>
      <c r="C40" s="278">
        <v>4.4999999999999997E-3</v>
      </c>
      <c r="D40" s="278">
        <v>3.5000000000000001E-3</v>
      </c>
      <c r="E40" s="279">
        <v>4.4999999999999997E-3</v>
      </c>
      <c r="F40" s="278">
        <v>3.5000000000000001E-3</v>
      </c>
    </row>
    <row r="41" spans="1:14" ht="14.25" customHeight="1">
      <c r="A41" s="284" t="s">
        <v>95278</v>
      </c>
      <c r="B41" s="285" t="s">
        <v>95243</v>
      </c>
      <c r="C41" s="286">
        <f>SUM(C36:C40)</f>
        <v>0.13950000000000001</v>
      </c>
      <c r="D41" s="286">
        <f>SUM(D36:D40)</f>
        <v>0.10680000000000001</v>
      </c>
      <c r="E41" s="287">
        <f>SUM(E36:E40)</f>
        <v>0.13950000000000001</v>
      </c>
      <c r="F41" s="286">
        <f>SUM(F36:F40)</f>
        <v>0.10680000000000001</v>
      </c>
    </row>
    <row r="42" spans="1:14" ht="14.25" customHeight="1">
      <c r="A42" s="572" t="s">
        <v>95279</v>
      </c>
      <c r="B42" s="573"/>
      <c r="C42" s="573"/>
      <c r="D42" s="573"/>
      <c r="E42" s="573"/>
      <c r="F42" s="574"/>
      <c r="K42" s="296"/>
      <c r="L42" s="296"/>
      <c r="M42" s="297"/>
      <c r="N42" s="296"/>
    </row>
    <row r="43" spans="1:14" ht="14.25" customHeight="1">
      <c r="A43" s="288" t="s">
        <v>95280</v>
      </c>
      <c r="B43" s="277" t="s">
        <v>95281</v>
      </c>
      <c r="C43" s="278">
        <v>7.7100000000000002E-2</v>
      </c>
      <c r="D43" s="278">
        <v>2.8199999999999999E-2</v>
      </c>
      <c r="E43" s="279">
        <v>0.16889999999999999</v>
      </c>
      <c r="F43" s="278">
        <v>6.1699999999999998E-2</v>
      </c>
    </row>
    <row r="44" spans="1:14" ht="39" customHeight="1">
      <c r="A44" s="298" t="s">
        <v>95282</v>
      </c>
      <c r="B44" s="299" t="s">
        <v>95283</v>
      </c>
      <c r="C44" s="300">
        <v>4.4999999999999997E-3</v>
      </c>
      <c r="D44" s="300">
        <v>3.5000000000000001E-3</v>
      </c>
      <c r="E44" s="301">
        <v>4.7999999999999996E-3</v>
      </c>
      <c r="F44" s="300">
        <v>3.7000000000000002E-3</v>
      </c>
    </row>
    <row r="45" spans="1:14" ht="14.25" customHeight="1">
      <c r="A45" s="292" t="s">
        <v>95284</v>
      </c>
      <c r="B45" s="293" t="s">
        <v>95243</v>
      </c>
      <c r="C45" s="294">
        <f>C43+C44</f>
        <v>8.1600000000000006E-2</v>
      </c>
      <c r="D45" s="294">
        <f>D43+D44</f>
        <v>3.1699999999999999E-2</v>
      </c>
      <c r="E45" s="295">
        <f>E43+E44</f>
        <v>0.17369999999999999</v>
      </c>
      <c r="F45" s="294">
        <f>F43+F44</f>
        <v>6.54E-2</v>
      </c>
    </row>
    <row r="46" spans="1:14" ht="14.25" customHeight="1">
      <c r="A46" s="572" t="s">
        <v>95285</v>
      </c>
      <c r="B46" s="574"/>
      <c r="C46" s="302">
        <f>C45+C41+C34+C22</f>
        <v>0.84809999999999985</v>
      </c>
      <c r="D46" s="302">
        <f>D45+D41+D34+D22</f>
        <v>0.47420000000000001</v>
      </c>
      <c r="E46" s="303">
        <f>E45+E41+E34+E22</f>
        <v>1.1402000000000001</v>
      </c>
      <c r="F46" s="302">
        <f>F45+F41+F34+F22</f>
        <v>0.70789999999999997</v>
      </c>
    </row>
    <row r="47" spans="1:14" ht="9" customHeight="1">
      <c r="A47" s="304"/>
      <c r="B47" s="304"/>
      <c r="C47" s="304"/>
      <c r="D47" s="304"/>
      <c r="E47" s="304"/>
      <c r="F47" s="304"/>
      <c r="G47" s="304"/>
    </row>
    <row r="48" spans="1:14" ht="9" customHeight="1">
      <c r="A48" s="305"/>
      <c r="B48" s="305"/>
      <c r="C48" s="305"/>
      <c r="D48" s="305"/>
      <c r="E48" s="305"/>
      <c r="F48" s="305"/>
      <c r="G48" s="305"/>
    </row>
    <row r="49" spans="1:7" ht="9" customHeight="1">
      <c r="A49" s="305"/>
      <c r="B49" s="305"/>
      <c r="C49" s="305"/>
      <c r="D49" s="305"/>
      <c r="E49" s="305"/>
      <c r="F49" s="305"/>
      <c r="G49" s="305"/>
    </row>
    <row r="50" spans="1:7" s="307" customFormat="1" ht="14.25" customHeight="1">
      <c r="A50" s="562"/>
      <c r="B50" s="562"/>
      <c r="C50" s="562"/>
      <c r="D50" s="562"/>
      <c r="E50" s="562"/>
      <c r="F50" s="562"/>
      <c r="G50" s="306"/>
    </row>
    <row r="51" spans="1:7" ht="14.25" customHeight="1">
      <c r="A51" s="562"/>
      <c r="B51" s="562"/>
      <c r="C51" s="562"/>
      <c r="D51" s="562"/>
      <c r="E51" s="562"/>
      <c r="F51" s="562"/>
      <c r="G51" s="308"/>
    </row>
    <row r="52" spans="1:7" ht="69.150000000000006" customHeight="1">
      <c r="A52" s="576"/>
      <c r="B52" s="576"/>
      <c r="C52" s="576"/>
      <c r="D52" s="576"/>
      <c r="E52" s="576"/>
      <c r="F52" s="576"/>
      <c r="G52" s="576"/>
    </row>
    <row r="53" spans="1:7" ht="221.1" customHeight="1">
      <c r="A53" s="576"/>
      <c r="B53" s="576"/>
      <c r="C53" s="576"/>
      <c r="D53" s="576"/>
      <c r="E53" s="576"/>
      <c r="F53" s="576"/>
      <c r="G53" s="576"/>
    </row>
    <row r="54" spans="1:7" ht="14.25" customHeight="1">
      <c r="A54" s="577"/>
      <c r="B54" s="577"/>
      <c r="C54" s="577"/>
      <c r="D54" s="577"/>
      <c r="E54" s="577"/>
      <c r="F54" s="577"/>
      <c r="G54" s="577"/>
    </row>
    <row r="55" spans="1:7" ht="14.25" customHeight="1">
      <c r="A55" s="578"/>
      <c r="B55" s="578"/>
      <c r="C55" s="578"/>
      <c r="D55" s="578"/>
      <c r="E55" s="578"/>
      <c r="F55" s="578"/>
      <c r="G55" s="578"/>
    </row>
    <row r="56" spans="1:7" ht="14.25" customHeight="1">
      <c r="A56" s="579"/>
      <c r="B56" s="579"/>
      <c r="C56" s="579"/>
      <c r="D56" s="579"/>
      <c r="E56" s="579"/>
      <c r="F56" s="579"/>
      <c r="G56" s="579"/>
    </row>
    <row r="57" spans="1:7" ht="14.25" customHeight="1">
      <c r="A57" s="562"/>
      <c r="B57" s="562"/>
      <c r="C57" s="562"/>
      <c r="D57" s="562"/>
      <c r="E57" s="562"/>
      <c r="F57" s="562"/>
      <c r="G57" s="562"/>
    </row>
    <row r="58" spans="1:7" ht="17.25" customHeight="1">
      <c r="A58" s="580"/>
      <c r="B58" s="580"/>
      <c r="C58" s="580"/>
      <c r="D58" s="580"/>
      <c r="E58" s="580"/>
      <c r="F58" s="580"/>
      <c r="G58" s="580"/>
    </row>
    <row r="59" spans="1:7" ht="69.150000000000006" customHeight="1">
      <c r="A59" s="576"/>
      <c r="B59" s="576"/>
      <c r="C59" s="576"/>
      <c r="D59" s="576"/>
      <c r="E59" s="576"/>
      <c r="F59" s="576"/>
      <c r="G59" s="576"/>
    </row>
    <row r="60" spans="1:7" ht="14.25" customHeight="1">
      <c r="A60" s="581"/>
      <c r="B60" s="581"/>
      <c r="C60" s="581"/>
      <c r="D60" s="581"/>
      <c r="E60" s="581"/>
      <c r="F60" s="581"/>
      <c r="G60" s="581"/>
    </row>
    <row r="61" spans="1:7" ht="50.1" customHeight="1">
      <c r="A61" s="576"/>
      <c r="B61" s="576"/>
      <c r="C61" s="576"/>
      <c r="D61" s="576"/>
      <c r="E61" s="576"/>
      <c r="F61" s="576"/>
      <c r="G61" s="576"/>
    </row>
    <row r="62" spans="1:7" ht="69" customHeight="1">
      <c r="A62" s="576"/>
      <c r="B62" s="576"/>
      <c r="C62" s="576"/>
      <c r="D62" s="576"/>
      <c r="E62" s="576"/>
      <c r="F62" s="576"/>
      <c r="G62" s="576"/>
    </row>
    <row r="63" spans="1:7" ht="202.35" customHeight="1">
      <c r="A63" s="575"/>
      <c r="B63" s="575"/>
      <c r="C63" s="575"/>
      <c r="D63" s="575"/>
      <c r="E63" s="575"/>
      <c r="F63" s="575"/>
      <c r="G63" s="575"/>
    </row>
    <row r="64" spans="1:7" ht="14.25" customHeight="1">
      <c r="A64" s="562"/>
      <c r="B64" s="562"/>
      <c r="C64" s="562"/>
      <c r="D64" s="562"/>
      <c r="E64" s="562"/>
      <c r="F64" s="562"/>
      <c r="G64" s="562"/>
    </row>
    <row r="65" spans="1:7" ht="70.349999999999994" customHeight="1">
      <c r="A65" s="576"/>
      <c r="B65" s="576"/>
      <c r="C65" s="576"/>
      <c r="D65" s="576"/>
      <c r="E65" s="576"/>
      <c r="F65" s="576"/>
      <c r="G65" s="576"/>
    </row>
    <row r="66" spans="1:7" ht="408.9" customHeight="1">
      <c r="A66" s="576"/>
      <c r="B66" s="576"/>
      <c r="C66" s="576"/>
      <c r="D66" s="576"/>
      <c r="E66" s="576"/>
      <c r="F66" s="576"/>
      <c r="G66" s="576"/>
    </row>
    <row r="67" spans="1:7" ht="84.15" customHeight="1">
      <c r="A67" s="576"/>
      <c r="B67" s="576"/>
      <c r="C67" s="576"/>
      <c r="D67" s="576"/>
      <c r="E67" s="576"/>
      <c r="F67" s="576"/>
      <c r="G67" s="576"/>
    </row>
    <row r="68" spans="1:7" ht="14.25" customHeight="1">
      <c r="A68" s="583"/>
      <c r="B68" s="583"/>
      <c r="C68" s="583"/>
      <c r="D68" s="583"/>
      <c r="E68" s="583"/>
      <c r="F68" s="583"/>
      <c r="G68" s="583"/>
    </row>
    <row r="69" spans="1:7" ht="58.35" customHeight="1">
      <c r="A69" s="584"/>
      <c r="B69" s="584"/>
      <c r="C69" s="584"/>
      <c r="D69" s="584"/>
      <c r="E69" s="584"/>
      <c r="F69" s="584"/>
      <c r="G69" s="584"/>
    </row>
    <row r="70" spans="1:7" ht="14.25" customHeight="1">
      <c r="A70" s="585"/>
      <c r="B70" s="585"/>
      <c r="C70" s="585"/>
      <c r="D70" s="585"/>
      <c r="E70" s="585"/>
      <c r="F70" s="585"/>
      <c r="G70" s="585"/>
    </row>
    <row r="71" spans="1:7" ht="0.9" customHeight="1"/>
    <row r="72" spans="1:7" ht="14.25" customHeight="1">
      <c r="A72" s="562"/>
      <c r="B72" s="562"/>
      <c r="C72" s="562"/>
      <c r="D72" s="562"/>
      <c r="E72" s="562"/>
      <c r="F72" s="562"/>
      <c r="G72" s="562"/>
    </row>
    <row r="73" spans="1:7" ht="14.25" customHeight="1">
      <c r="A73" s="586"/>
      <c r="B73" s="586"/>
      <c r="C73" s="586"/>
      <c r="D73" s="586"/>
      <c r="E73" s="586"/>
      <c r="F73" s="586"/>
      <c r="G73" s="586"/>
    </row>
    <row r="74" spans="1:7" ht="69.150000000000006" customHeight="1">
      <c r="A74" s="576"/>
      <c r="B74" s="576"/>
      <c r="C74" s="576"/>
      <c r="D74" s="576"/>
      <c r="E74" s="576"/>
      <c r="F74" s="576"/>
      <c r="G74" s="576"/>
    </row>
    <row r="75" spans="1:7" ht="14.25" customHeight="1">
      <c r="A75" s="581"/>
      <c r="B75" s="581"/>
      <c r="C75" s="581"/>
      <c r="D75" s="581"/>
      <c r="E75" s="581"/>
      <c r="F75" s="581"/>
      <c r="G75" s="581"/>
    </row>
    <row r="76" spans="1:7" ht="395.4" customHeight="1">
      <c r="A76" s="576"/>
      <c r="B76" s="576"/>
      <c r="C76" s="576"/>
      <c r="D76" s="576"/>
      <c r="E76" s="576"/>
      <c r="F76" s="576"/>
      <c r="G76" s="576"/>
    </row>
    <row r="77" spans="1:7" ht="14.25" customHeight="1">
      <c r="A77" s="582"/>
      <c r="B77" s="582"/>
      <c r="C77" s="582"/>
      <c r="D77" s="582"/>
      <c r="E77" s="582"/>
      <c r="F77" s="582"/>
      <c r="G77" s="582"/>
    </row>
    <row r="78" spans="1:7" ht="14.25" customHeight="1">
      <c r="A78" s="562"/>
      <c r="B78" s="562"/>
      <c r="C78" s="562"/>
      <c r="D78" s="562"/>
      <c r="E78" s="562"/>
      <c r="F78" s="562"/>
      <c r="G78" s="562"/>
    </row>
    <row r="79" spans="1:7" ht="15.75" customHeight="1">
      <c r="A79" s="587"/>
      <c r="B79" s="587"/>
      <c r="C79" s="587"/>
      <c r="D79" s="587"/>
      <c r="E79" s="587"/>
      <c r="F79" s="587"/>
      <c r="G79" s="587"/>
    </row>
    <row r="80" spans="1:7" ht="69.150000000000006" customHeight="1">
      <c r="A80" s="576"/>
      <c r="B80" s="576"/>
      <c r="C80" s="576"/>
      <c r="D80" s="576"/>
      <c r="E80" s="576"/>
      <c r="F80" s="576"/>
      <c r="G80" s="576"/>
    </row>
    <row r="81" spans="1:7" ht="14.25" customHeight="1">
      <c r="A81" s="581"/>
      <c r="B81" s="581"/>
      <c r="C81" s="581"/>
      <c r="D81" s="581"/>
      <c r="E81" s="581"/>
      <c r="F81" s="581"/>
      <c r="G81" s="581"/>
    </row>
    <row r="82" spans="1:7" ht="107.1" customHeight="1">
      <c r="A82" s="576"/>
      <c r="B82" s="576"/>
      <c r="C82" s="576"/>
      <c r="D82" s="576"/>
      <c r="E82" s="576"/>
      <c r="F82" s="576"/>
      <c r="G82" s="576"/>
    </row>
    <row r="83" spans="1:7" ht="50.25" customHeight="1">
      <c r="A83" s="576"/>
      <c r="B83" s="576"/>
      <c r="C83" s="576"/>
      <c r="D83" s="576"/>
      <c r="E83" s="576"/>
      <c r="F83" s="576"/>
      <c r="G83" s="576"/>
    </row>
    <row r="84" spans="1:7" ht="14.25" customHeight="1">
      <c r="A84" s="576"/>
      <c r="B84" s="576"/>
      <c r="C84" s="576"/>
      <c r="D84" s="576"/>
      <c r="E84" s="576"/>
      <c r="F84" s="576"/>
      <c r="G84" s="576"/>
    </row>
    <row r="85" spans="1:7" ht="88.35" customHeight="1">
      <c r="A85" s="576"/>
      <c r="B85" s="576"/>
      <c r="C85" s="576"/>
      <c r="D85" s="576"/>
      <c r="E85" s="576"/>
      <c r="F85" s="576"/>
      <c r="G85" s="576"/>
    </row>
    <row r="86" spans="1:7" ht="108.6" customHeight="1">
      <c r="A86" s="576"/>
      <c r="B86" s="576"/>
      <c r="C86" s="576"/>
      <c r="D86" s="576"/>
      <c r="E86" s="576"/>
      <c r="F86" s="576"/>
      <c r="G86" s="576"/>
    </row>
    <row r="87" spans="1:7" ht="0.9" customHeight="1"/>
    <row r="88" spans="1:7" ht="14.25" customHeight="1">
      <c r="A88" s="562"/>
      <c r="B88" s="562"/>
      <c r="C88" s="562"/>
      <c r="D88" s="562"/>
      <c r="E88" s="562"/>
      <c r="F88" s="562"/>
      <c r="G88" s="562"/>
    </row>
    <row r="89" spans="1:7" ht="14.25" customHeight="1">
      <c r="A89" s="588"/>
      <c r="B89" s="588"/>
      <c r="C89" s="588"/>
      <c r="D89" s="588"/>
      <c r="E89" s="588"/>
      <c r="F89" s="588"/>
      <c r="G89" s="588"/>
    </row>
    <row r="90" spans="1:7" ht="69.150000000000006" customHeight="1">
      <c r="A90" s="576"/>
      <c r="B90" s="576"/>
      <c r="C90" s="576"/>
      <c r="D90" s="576"/>
      <c r="E90" s="576"/>
      <c r="F90" s="576"/>
      <c r="G90" s="576"/>
    </row>
    <row r="91" spans="1:7" ht="14.25" customHeight="1">
      <c r="A91" s="581"/>
      <c r="B91" s="581"/>
      <c r="C91" s="581"/>
      <c r="D91" s="581"/>
      <c r="E91" s="581"/>
      <c r="F91" s="581"/>
      <c r="G91" s="581"/>
    </row>
    <row r="92" spans="1:7" ht="136.35" customHeight="1">
      <c r="A92" s="576"/>
      <c r="B92" s="576"/>
      <c r="C92" s="576"/>
      <c r="D92" s="576"/>
      <c r="E92" s="576"/>
      <c r="F92" s="576"/>
      <c r="G92" s="576"/>
    </row>
    <row r="93" spans="1:7" ht="288.14999999999998" customHeight="1">
      <c r="A93" s="576"/>
      <c r="B93" s="576"/>
      <c r="C93" s="576"/>
      <c r="D93" s="576"/>
      <c r="E93" s="576"/>
      <c r="F93" s="576"/>
      <c r="G93" s="576"/>
    </row>
    <row r="94" spans="1:7" ht="12.75" customHeight="1">
      <c r="A94" s="589"/>
      <c r="B94" s="589"/>
      <c r="C94" s="589"/>
      <c r="D94" s="589"/>
      <c r="E94" s="589"/>
      <c r="F94" s="589"/>
      <c r="G94" s="589"/>
    </row>
    <row r="95" spans="1:7" ht="12.75" customHeight="1">
      <c r="A95" s="590"/>
      <c r="B95" s="590"/>
      <c r="C95" s="590"/>
      <c r="D95" s="590"/>
      <c r="E95" s="590"/>
      <c r="F95" s="590"/>
      <c r="G95" s="590"/>
    </row>
    <row r="96" spans="1:7" ht="0.9" customHeight="1"/>
  </sheetData>
  <mergeCells count="59">
    <mergeCell ref="A91:G91"/>
    <mergeCell ref="A92:G92"/>
    <mergeCell ref="A93:G93"/>
    <mergeCell ref="A94:G94"/>
    <mergeCell ref="A95:G95"/>
    <mergeCell ref="A90:G90"/>
    <mergeCell ref="A78:G78"/>
    <mergeCell ref="A79:G79"/>
    <mergeCell ref="A80:G80"/>
    <mergeCell ref="A81:G81"/>
    <mergeCell ref="A82:G82"/>
    <mergeCell ref="A83:G83"/>
    <mergeCell ref="A84:G84"/>
    <mergeCell ref="A85:G85"/>
    <mergeCell ref="A86:G86"/>
    <mergeCell ref="A88:G88"/>
    <mergeCell ref="A89:G89"/>
    <mergeCell ref="A77:G77"/>
    <mergeCell ref="A64:G64"/>
    <mergeCell ref="A65:G65"/>
    <mergeCell ref="A66:G67"/>
    <mergeCell ref="A68:G68"/>
    <mergeCell ref="A69:G69"/>
    <mergeCell ref="A70:G70"/>
    <mergeCell ref="A72:G72"/>
    <mergeCell ref="A73:G73"/>
    <mergeCell ref="A74:G74"/>
    <mergeCell ref="A75:G75"/>
    <mergeCell ref="A76:G76"/>
    <mergeCell ref="A63:G63"/>
    <mergeCell ref="A52:G52"/>
    <mergeCell ref="A53:G53"/>
    <mergeCell ref="A54:G54"/>
    <mergeCell ref="A55:G55"/>
    <mergeCell ref="A56:G56"/>
    <mergeCell ref="A57:G57"/>
    <mergeCell ref="A58:G58"/>
    <mergeCell ref="A59:G59"/>
    <mergeCell ref="A60:G60"/>
    <mergeCell ref="A61:G61"/>
    <mergeCell ref="A62:G62"/>
    <mergeCell ref="A51:F51"/>
    <mergeCell ref="A9:F9"/>
    <mergeCell ref="A10:A11"/>
    <mergeCell ref="B10:B11"/>
    <mergeCell ref="C10:D10"/>
    <mergeCell ref="E10:F10"/>
    <mergeCell ref="A12:F12"/>
    <mergeCell ref="A23:F23"/>
    <mergeCell ref="A35:F35"/>
    <mergeCell ref="A42:F42"/>
    <mergeCell ref="A46:B46"/>
    <mergeCell ref="A50:F50"/>
    <mergeCell ref="A8:F8"/>
    <mergeCell ref="A2:F2"/>
    <mergeCell ref="A3:F3"/>
    <mergeCell ref="A4:F4"/>
    <mergeCell ref="A5:F5"/>
    <mergeCell ref="A7:F7"/>
  </mergeCells>
  <pageMargins left="0.70866141732283472" right="0.70866141732283472" top="0.74803149606299213" bottom="0.74803149606299213" header="0.31496062992125984" footer="0.31496062992125984"/>
  <pageSetup paperSize="9" scale="92" orientation="portrait" horizontalDpi="360" verticalDpi="360" r:id="rId1"/>
  <colBreaks count="1" manualBreakCount="1">
    <brk id="6" min="5" max="46"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1" tint="0.499984740745262"/>
  </sheetPr>
  <dimension ref="A1:G32"/>
  <sheetViews>
    <sheetView zoomScaleNormal="100" zoomScaleSheetLayoutView="140" workbookViewId="0">
      <selection activeCell="J11" sqref="J11"/>
    </sheetView>
  </sheetViews>
  <sheetFormatPr defaultColWidth="8.88671875" defaultRowHeight="13.2"/>
  <cols>
    <col min="1" max="1" width="9" style="263" bestFit="1" customWidth="1"/>
    <col min="2" max="2" width="41.33203125" style="263" bestFit="1" customWidth="1"/>
    <col min="3" max="3" width="36.44140625" style="263" customWidth="1"/>
    <col min="4" max="4" width="6.6640625" style="263" customWidth="1"/>
    <col min="5" max="5" width="11.44140625" style="263" customWidth="1"/>
    <col min="6" max="6" width="11.33203125" style="263" customWidth="1"/>
    <col min="7" max="7" width="13.44140625" style="263" customWidth="1"/>
    <col min="8" max="16384" width="8.88671875" style="263"/>
  </cols>
  <sheetData>
    <row r="1" spans="1:7" s="267" customFormat="1">
      <c r="A1" s="591" t="s">
        <v>95287</v>
      </c>
      <c r="B1" s="592"/>
      <c r="C1" s="592"/>
      <c r="D1" s="592"/>
      <c r="E1" s="592"/>
      <c r="F1" s="592"/>
      <c r="G1" s="592"/>
    </row>
    <row r="2" spans="1:7" s="267" customFormat="1" ht="15" customHeight="1">
      <c r="A2" s="591" t="s">
        <v>95286</v>
      </c>
      <c r="B2" s="592"/>
      <c r="C2" s="592"/>
      <c r="D2" s="592"/>
      <c r="E2" s="592"/>
      <c r="F2" s="593"/>
      <c r="G2" s="269"/>
    </row>
    <row r="3" spans="1:7" s="267" customFormat="1" ht="18" customHeight="1">
      <c r="A3" s="591" t="s">
        <v>88679</v>
      </c>
      <c r="B3" s="592"/>
      <c r="C3" s="592"/>
      <c r="D3" s="592"/>
      <c r="E3" s="592"/>
      <c r="F3" s="593"/>
      <c r="G3" s="270"/>
    </row>
    <row r="4" spans="1:7" s="267" customFormat="1">
      <c r="A4" s="591" t="s">
        <v>86454</v>
      </c>
      <c r="B4" s="592"/>
      <c r="C4" s="592"/>
      <c r="D4" s="592"/>
      <c r="E4" s="592"/>
      <c r="F4" s="593"/>
    </row>
    <row r="5" spans="1:7" ht="13.5" customHeight="1">
      <c r="A5" s="599" t="s">
        <v>95304</v>
      </c>
      <c r="B5" s="600"/>
      <c r="C5" s="600"/>
      <c r="D5" s="600"/>
      <c r="E5" s="600"/>
      <c r="F5" s="600"/>
      <c r="G5" s="601"/>
    </row>
    <row r="6" spans="1:7" ht="11.25" customHeight="1">
      <c r="A6" s="309" t="s">
        <v>95197</v>
      </c>
      <c r="B6" s="310"/>
      <c r="C6" s="310"/>
      <c r="D6" s="310"/>
      <c r="E6" s="311"/>
      <c r="F6" s="602" t="s">
        <v>95289</v>
      </c>
      <c r="G6" s="603"/>
    </row>
    <row r="7" spans="1:7" ht="16.5" customHeight="1">
      <c r="A7" s="604" t="s">
        <v>95196</v>
      </c>
      <c r="B7" s="605"/>
      <c r="C7" s="605"/>
      <c r="D7" s="608"/>
      <c r="E7" s="610"/>
      <c r="F7" s="612" t="s">
        <v>95204</v>
      </c>
      <c r="G7" s="613"/>
    </row>
    <row r="8" spans="1:7">
      <c r="A8" s="606"/>
      <c r="B8" s="607"/>
      <c r="C8" s="607"/>
      <c r="D8" s="609"/>
      <c r="E8" s="611"/>
      <c r="F8" s="312" t="s">
        <v>95290</v>
      </c>
      <c r="G8" s="313" t="s">
        <v>8</v>
      </c>
    </row>
    <row r="9" spans="1:7" ht="8.6999999999999993" customHeight="1">
      <c r="A9" s="595"/>
      <c r="B9" s="595"/>
      <c r="C9" s="595"/>
      <c r="D9" s="595"/>
      <c r="E9" s="595"/>
      <c r="F9" s="595"/>
      <c r="G9" s="595"/>
    </row>
    <row r="10" spans="1:7" ht="22.8">
      <c r="A10" s="314" t="s">
        <v>95291</v>
      </c>
      <c r="B10" s="314" t="s">
        <v>95292</v>
      </c>
      <c r="C10" s="315" t="s">
        <v>95293</v>
      </c>
      <c r="D10" s="316" t="s">
        <v>95294</v>
      </c>
      <c r="E10" s="314" t="s">
        <v>95295</v>
      </c>
      <c r="F10" s="317" t="s">
        <v>95296</v>
      </c>
      <c r="G10" s="316" t="s">
        <v>95297</v>
      </c>
    </row>
    <row r="11" spans="1:7" ht="97.95" customHeight="1">
      <c r="A11" s="314" t="s">
        <v>95298</v>
      </c>
      <c r="B11" s="318" t="s">
        <v>95198</v>
      </c>
      <c r="C11" s="319" t="s">
        <v>95199</v>
      </c>
      <c r="D11" s="316" t="s">
        <v>95299</v>
      </c>
      <c r="E11" s="322">
        <v>1</v>
      </c>
      <c r="F11" s="329">
        <v>45178</v>
      </c>
      <c r="G11" s="330"/>
    </row>
    <row r="12" spans="1:7" ht="60" customHeight="1">
      <c r="A12" s="320" t="s">
        <v>95300</v>
      </c>
      <c r="B12" s="318" t="s">
        <v>95201</v>
      </c>
      <c r="C12" s="319" t="s">
        <v>95200</v>
      </c>
      <c r="D12" s="321" t="s">
        <v>95299</v>
      </c>
      <c r="E12" s="322">
        <v>1</v>
      </c>
      <c r="F12" s="329">
        <v>45178</v>
      </c>
      <c r="G12" s="323"/>
    </row>
    <row r="13" spans="1:7" ht="79.8">
      <c r="A13" s="314" t="s">
        <v>95301</v>
      </c>
      <c r="B13" s="318" t="s">
        <v>95202</v>
      </c>
      <c r="C13" s="319" t="s">
        <v>95203</v>
      </c>
      <c r="D13" s="316" t="s">
        <v>95299</v>
      </c>
      <c r="E13" s="322">
        <v>1</v>
      </c>
      <c r="F13" s="329">
        <v>45178</v>
      </c>
      <c r="G13" s="330"/>
    </row>
    <row r="14" spans="1:7" ht="8.6999999999999993" customHeight="1">
      <c r="A14" s="595"/>
      <c r="B14" s="595"/>
      <c r="C14" s="595"/>
      <c r="D14" s="595"/>
      <c r="E14" s="595"/>
      <c r="F14" s="595"/>
      <c r="G14" s="595"/>
    </row>
    <row r="15" spans="1:7" ht="17.399999999999999" customHeight="1">
      <c r="A15" s="324"/>
      <c r="B15" s="325"/>
      <c r="C15" s="325"/>
      <c r="D15" s="594" t="s">
        <v>95302</v>
      </c>
      <c r="E15" s="594"/>
      <c r="F15" s="594"/>
      <c r="G15" s="374">
        <f>SUM(G11:G13)/3</f>
        <v>0</v>
      </c>
    </row>
    <row r="16" spans="1:7" ht="8.6999999999999993" customHeight="1">
      <c r="A16" s="595"/>
      <c r="B16" s="595"/>
      <c r="C16" s="595"/>
      <c r="D16" s="595"/>
      <c r="E16" s="595"/>
      <c r="F16" s="595"/>
      <c r="G16" s="595"/>
    </row>
    <row r="17" spans="1:7" ht="15.6" customHeight="1">
      <c r="A17" s="596" t="s">
        <v>95303</v>
      </c>
      <c r="B17" s="597"/>
      <c r="C17" s="597"/>
      <c r="D17" s="597"/>
      <c r="E17" s="597"/>
      <c r="F17" s="597"/>
      <c r="G17" s="598"/>
    </row>
    <row r="18" spans="1:7" ht="8.6999999999999993" customHeight="1">
      <c r="A18" s="595"/>
      <c r="B18" s="595"/>
      <c r="C18" s="595"/>
      <c r="D18" s="595"/>
      <c r="E18" s="595"/>
      <c r="F18" s="595"/>
      <c r="G18" s="595"/>
    </row>
    <row r="19" spans="1:7" ht="14.25" customHeight="1">
      <c r="A19" s="599" t="s">
        <v>95304</v>
      </c>
      <c r="B19" s="600"/>
      <c r="C19" s="600"/>
      <c r="D19" s="600"/>
      <c r="E19" s="600"/>
      <c r="F19" s="600"/>
      <c r="G19" s="601"/>
    </row>
    <row r="20" spans="1:7" ht="15.75" customHeight="1">
      <c r="A20" s="309" t="s">
        <v>95197</v>
      </c>
      <c r="B20" s="310"/>
      <c r="C20" s="310"/>
      <c r="D20" s="310"/>
      <c r="E20" s="311"/>
      <c r="F20" s="602" t="s">
        <v>95289</v>
      </c>
      <c r="G20" s="603"/>
    </row>
    <row r="21" spans="1:7">
      <c r="A21" s="604" t="s">
        <v>95210</v>
      </c>
      <c r="B21" s="605"/>
      <c r="C21" s="605"/>
      <c r="D21" s="605"/>
      <c r="E21" s="614"/>
      <c r="F21" s="612" t="s">
        <v>95205</v>
      </c>
      <c r="G21" s="613"/>
    </row>
    <row r="22" spans="1:7">
      <c r="A22" s="606"/>
      <c r="B22" s="607"/>
      <c r="C22" s="607"/>
      <c r="D22" s="607"/>
      <c r="E22" s="615"/>
      <c r="F22" s="312" t="s">
        <v>95290</v>
      </c>
      <c r="G22" s="313" t="s">
        <v>8</v>
      </c>
    </row>
    <row r="23" spans="1:7" ht="8.6999999999999993" customHeight="1">
      <c r="A23" s="595"/>
      <c r="B23" s="595"/>
      <c r="C23" s="595"/>
      <c r="D23" s="595"/>
      <c r="E23" s="595"/>
      <c r="F23" s="595"/>
      <c r="G23" s="595"/>
    </row>
    <row r="24" spans="1:7" ht="22.8">
      <c r="A24" s="314" t="s">
        <v>95291</v>
      </c>
      <c r="B24" s="314" t="s">
        <v>95292</v>
      </c>
      <c r="C24" s="315" t="s">
        <v>95293</v>
      </c>
      <c r="D24" s="316" t="s">
        <v>95294</v>
      </c>
      <c r="E24" s="314" t="s">
        <v>95295</v>
      </c>
      <c r="F24" s="317" t="s">
        <v>95296</v>
      </c>
      <c r="G24" s="316" t="s">
        <v>95297</v>
      </c>
    </row>
    <row r="25" spans="1:7" ht="42.75" customHeight="1">
      <c r="A25" s="320" t="s">
        <v>95298</v>
      </c>
      <c r="B25" s="318" t="s">
        <v>95207</v>
      </c>
      <c r="C25" s="319" t="s">
        <v>95206</v>
      </c>
      <c r="D25" s="326" t="s">
        <v>18</v>
      </c>
      <c r="E25" s="322">
        <v>1</v>
      </c>
      <c r="F25" s="327">
        <v>45178</v>
      </c>
      <c r="G25" s="328"/>
    </row>
    <row r="26" spans="1:7" ht="45.6">
      <c r="A26" s="320" t="s">
        <v>95300</v>
      </c>
      <c r="B26" s="318" t="s">
        <v>95208</v>
      </c>
      <c r="C26" s="319" t="s">
        <v>95209</v>
      </c>
      <c r="D26" s="326" t="s">
        <v>18</v>
      </c>
      <c r="E26" s="322">
        <v>1</v>
      </c>
      <c r="F26" s="327">
        <v>45178</v>
      </c>
      <c r="G26" s="328"/>
    </row>
    <row r="27" spans="1:7" ht="34.5" customHeight="1">
      <c r="A27" s="328" t="s">
        <v>95301</v>
      </c>
      <c r="B27" s="318" t="s">
        <v>95212</v>
      </c>
      <c r="C27" s="319" t="s">
        <v>95211</v>
      </c>
      <c r="D27" s="326" t="s">
        <v>18</v>
      </c>
      <c r="E27" s="322">
        <v>1</v>
      </c>
      <c r="F27" s="327">
        <v>45178</v>
      </c>
      <c r="G27" s="328"/>
    </row>
    <row r="28" spans="1:7">
      <c r="A28" s="595"/>
      <c r="B28" s="595"/>
      <c r="C28" s="595"/>
      <c r="D28" s="595"/>
      <c r="E28" s="595"/>
      <c r="F28" s="595"/>
      <c r="G28" s="595"/>
    </row>
    <row r="29" spans="1:7" ht="15" customHeight="1">
      <c r="A29" s="324"/>
      <c r="B29" s="325"/>
      <c r="C29" s="325"/>
      <c r="D29" s="594" t="s">
        <v>95302</v>
      </c>
      <c r="E29" s="594"/>
      <c r="F29" s="594"/>
      <c r="G29" s="374">
        <f>(G25+G26+G27)/3</f>
        <v>0</v>
      </c>
    </row>
    <row r="30" spans="1:7" ht="8.6999999999999993" customHeight="1">
      <c r="A30" s="595"/>
      <c r="B30" s="595"/>
      <c r="C30" s="595"/>
      <c r="D30" s="595"/>
      <c r="E30" s="595"/>
      <c r="F30" s="595"/>
      <c r="G30" s="595"/>
    </row>
    <row r="31" spans="1:7" ht="17.399999999999999" customHeight="1">
      <c r="A31" s="596" t="s">
        <v>95303</v>
      </c>
      <c r="B31" s="597"/>
      <c r="C31" s="597"/>
      <c r="D31" s="597"/>
      <c r="E31" s="597"/>
      <c r="F31" s="597"/>
      <c r="G31" s="598"/>
    </row>
    <row r="32" spans="1:7" ht="8.6999999999999993" customHeight="1">
      <c r="A32" s="595"/>
      <c r="B32" s="595"/>
      <c r="C32" s="595"/>
      <c r="D32" s="595"/>
      <c r="E32" s="595"/>
      <c r="F32" s="595"/>
      <c r="G32" s="595"/>
    </row>
  </sheetData>
  <mergeCells count="26">
    <mergeCell ref="A19:G19"/>
    <mergeCell ref="F20:G20"/>
    <mergeCell ref="A21:E22"/>
    <mergeCell ref="F21:G21"/>
    <mergeCell ref="A18:G18"/>
    <mergeCell ref="A30:G30"/>
    <mergeCell ref="A31:G31"/>
    <mergeCell ref="A32:G32"/>
    <mergeCell ref="A23:G23"/>
    <mergeCell ref="A28:G28"/>
    <mergeCell ref="A2:F2"/>
    <mergeCell ref="A3:F3"/>
    <mergeCell ref="A4:F4"/>
    <mergeCell ref="A1:G1"/>
    <mergeCell ref="D29:F29"/>
    <mergeCell ref="A9:G9"/>
    <mergeCell ref="A14:G14"/>
    <mergeCell ref="D15:F15"/>
    <mergeCell ref="A16:G16"/>
    <mergeCell ref="A17:G17"/>
    <mergeCell ref="A5:G5"/>
    <mergeCell ref="F6:G6"/>
    <mergeCell ref="A7:C8"/>
    <mergeCell ref="D7:D8"/>
    <mergeCell ref="E7:E8"/>
    <mergeCell ref="F7:G7"/>
  </mergeCells>
  <hyperlinks>
    <hyperlink ref="B11" r:id="rId1" display="https://www.magazineluiza.com.br/central-pabx-2-linhas-12-ramais-modulare-mais-intelbras-top/p/efc9b48j0j/tf/pabx/?seller_id=cltshop&amp;utm_source=google&amp;utm_medium=pla&amp;utm_campaign=&amp;partner_id=71484&amp;gclid=CjwKCAjwr_CnBhA0EiwAci5siuKFYpchD-9nqACeawoqQv_1AeZGCkLS5srGcg5B_b1mb9FSNUjY_BoCHu0QAvD_BwE&amp;gclsrc=aw.ds" xr:uid="{00000000-0004-0000-0700-000000000000}"/>
    <hyperlink ref="B12" r:id="rId2" xr:uid="{00000000-0004-0000-0700-000001000000}"/>
    <hyperlink ref="B13" r:id="rId3" display="https://www.carrefour.com.br/central-pabx-2-linhas-12-ramais-modulare-mais-intelbras-top-mp924496750/p?utm_medium=sem&amp;utm_source=google_pmax_4p&amp;utm_campaign=4p_performancemax_todos_os_produtos&amp;gclid=CjwKCAjwr_CnBhA0EiwAci5sitFfkw8Ck4_3o6q9XMfucbYP60qvHnK1qqH2fw--eLw2xb16iATNgRoCJD0QAvD_BwE" xr:uid="{00000000-0004-0000-0700-000002000000}"/>
    <hyperlink ref="B25" r:id="rId4" xr:uid="{00000000-0004-0000-0700-000003000000}"/>
    <hyperlink ref="B26" r:id="rId5" location="position=2&amp;search_layout=stack&amp;type=item&amp;tracking_id=d4f4555f-5381-4c6e-b408-9874e2870ab4" xr:uid="{00000000-0004-0000-0700-000004000000}"/>
    <hyperlink ref="B27" r:id="rId6" xr:uid="{00000000-0004-0000-0700-000005000000}"/>
  </hyperlinks>
  <pageMargins left="0.51181102362204722" right="0.11811023622047245" top="0.35433070866141736" bottom="0.15748031496062992" header="0.31496062992125984" footer="0.31496062992125984"/>
  <pageSetup paperSize="9" scale="70" orientation="portrait" horizontalDpi="360" verticalDpi="360" r:id="rId7"/>
  <rowBreaks count="1" manualBreakCount="1">
    <brk id="33" max="12" man="1"/>
  </rowBreaks>
  <drawing r:id="rId8"/>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22">
    <tabColor theme="6" tint="0.39997558519241921"/>
  </sheetPr>
  <dimension ref="A1:F4592"/>
  <sheetViews>
    <sheetView showGridLines="0" topLeftCell="A4578" workbookViewId="0">
      <selection activeCell="D4593" sqref="D4593"/>
    </sheetView>
  </sheetViews>
  <sheetFormatPr defaultColWidth="9.109375" defaultRowHeight="13.2"/>
  <cols>
    <col min="1" max="1" width="17.109375" style="54" customWidth="1"/>
    <col min="2" max="2" width="81.44140625" style="79" customWidth="1"/>
    <col min="3" max="3" width="17.109375" style="54" customWidth="1"/>
    <col min="4" max="4" width="22.88671875" style="54" customWidth="1"/>
    <col min="5" max="16384" width="9.109375" style="54"/>
  </cols>
  <sheetData>
    <row r="1" spans="1:4" ht="18" customHeight="1">
      <c r="A1" s="51" t="s">
        <v>21916</v>
      </c>
      <c r="B1" s="52"/>
      <c r="C1" s="53"/>
      <c r="D1" s="37"/>
    </row>
    <row r="2" spans="1:4" s="58" customFormat="1" ht="18" customHeight="1">
      <c r="A2" s="55"/>
      <c r="B2" s="56"/>
      <c r="C2" s="57"/>
      <c r="D2" s="47"/>
    </row>
    <row r="3" spans="1:4" s="58" customFormat="1" ht="18" customHeight="1">
      <c r="A3" s="20" t="s">
        <v>13948</v>
      </c>
      <c r="B3" s="21" t="s">
        <v>67648</v>
      </c>
      <c r="C3" s="57"/>
      <c r="D3" s="47"/>
    </row>
    <row r="4" spans="1:4" s="58" customFormat="1" ht="18" customHeight="1" thickBot="1">
      <c r="A4" s="59"/>
      <c r="B4" s="61"/>
      <c r="C4" s="62"/>
      <c r="D4" s="50"/>
    </row>
    <row r="5" spans="1:4" ht="15" thickBot="1">
      <c r="A5" s="63" t="s">
        <v>1</v>
      </c>
      <c r="B5" s="64" t="s">
        <v>2</v>
      </c>
      <c r="C5" s="65" t="s">
        <v>3</v>
      </c>
      <c r="D5" s="43" t="s">
        <v>4</v>
      </c>
    </row>
    <row r="6" spans="1:4">
      <c r="A6" s="66" t="s">
        <v>21917</v>
      </c>
      <c r="B6" s="67" t="s">
        <v>39</v>
      </c>
      <c r="C6" s="68" t="s">
        <v>11</v>
      </c>
      <c r="D6" s="38">
        <v>10.43</v>
      </c>
    </row>
    <row r="7" spans="1:4">
      <c r="A7" s="69" t="s">
        <v>21918</v>
      </c>
      <c r="B7" s="70" t="s">
        <v>21919</v>
      </c>
      <c r="C7" s="71" t="s">
        <v>11</v>
      </c>
      <c r="D7" s="39">
        <v>10.43</v>
      </c>
    </row>
    <row r="8" spans="1:4">
      <c r="A8" s="72" t="s">
        <v>21920</v>
      </c>
      <c r="B8" s="73" t="s">
        <v>21921</v>
      </c>
      <c r="C8" s="74" t="s">
        <v>11</v>
      </c>
      <c r="D8" s="40">
        <v>10.43</v>
      </c>
    </row>
    <row r="9" spans="1:4">
      <c r="A9" s="69" t="s">
        <v>21922</v>
      </c>
      <c r="B9" s="70" t="s">
        <v>13772</v>
      </c>
      <c r="C9" s="71" t="s">
        <v>11</v>
      </c>
      <c r="D9" s="39">
        <v>10.43</v>
      </c>
    </row>
    <row r="10" spans="1:4">
      <c r="A10" s="72" t="s">
        <v>21923</v>
      </c>
      <c r="B10" s="73" t="s">
        <v>21924</v>
      </c>
      <c r="C10" s="74" t="s">
        <v>11</v>
      </c>
      <c r="D10" s="40">
        <v>10.43</v>
      </c>
    </row>
    <row r="11" spans="1:4">
      <c r="A11" s="69" t="s">
        <v>21925</v>
      </c>
      <c r="B11" s="70" t="s">
        <v>13074</v>
      </c>
      <c r="C11" s="71" t="s">
        <v>11</v>
      </c>
      <c r="D11" s="39">
        <v>10.43</v>
      </c>
    </row>
    <row r="12" spans="1:4">
      <c r="A12" s="72" t="s">
        <v>21926</v>
      </c>
      <c r="B12" s="73" t="s">
        <v>13773</v>
      </c>
      <c r="C12" s="74" t="s">
        <v>11</v>
      </c>
      <c r="D12" s="40">
        <v>10.43</v>
      </c>
    </row>
    <row r="13" spans="1:4">
      <c r="A13" s="69" t="s">
        <v>21927</v>
      </c>
      <c r="B13" s="70" t="s">
        <v>21928</v>
      </c>
      <c r="C13" s="71" t="s">
        <v>11</v>
      </c>
      <c r="D13" s="39">
        <v>10.43</v>
      </c>
    </row>
    <row r="14" spans="1:4">
      <c r="A14" s="72" t="s">
        <v>21929</v>
      </c>
      <c r="B14" s="73" t="s">
        <v>21930</v>
      </c>
      <c r="C14" s="74" t="s">
        <v>11</v>
      </c>
      <c r="D14" s="40">
        <v>10.43</v>
      </c>
    </row>
    <row r="15" spans="1:4">
      <c r="A15" s="69" t="s">
        <v>21931</v>
      </c>
      <c r="B15" s="70" t="s">
        <v>60</v>
      </c>
      <c r="C15" s="71" t="s">
        <v>11</v>
      </c>
      <c r="D15" s="39">
        <v>10.43</v>
      </c>
    </row>
    <row r="16" spans="1:4">
      <c r="A16" s="72" t="s">
        <v>21932</v>
      </c>
      <c r="B16" s="73" t="s">
        <v>21933</v>
      </c>
      <c r="C16" s="74" t="s">
        <v>11</v>
      </c>
      <c r="D16" s="40">
        <v>10.43</v>
      </c>
    </row>
    <row r="17" spans="1:4">
      <c r="A17" s="69" t="s">
        <v>21934</v>
      </c>
      <c r="B17" s="70" t="s">
        <v>13774</v>
      </c>
      <c r="C17" s="71" t="s">
        <v>11</v>
      </c>
      <c r="D17" s="39">
        <v>10.43</v>
      </c>
    </row>
    <row r="18" spans="1:4">
      <c r="A18" s="72" t="s">
        <v>21935</v>
      </c>
      <c r="B18" s="73" t="s">
        <v>14</v>
      </c>
      <c r="C18" s="74" t="s">
        <v>11</v>
      </c>
      <c r="D18" s="40">
        <v>14.58</v>
      </c>
    </row>
    <row r="19" spans="1:4">
      <c r="A19" s="69" t="s">
        <v>21936</v>
      </c>
      <c r="B19" s="70" t="s">
        <v>21937</v>
      </c>
      <c r="C19" s="71" t="s">
        <v>11</v>
      </c>
      <c r="D19" s="39">
        <v>14.58</v>
      </c>
    </row>
    <row r="20" spans="1:4">
      <c r="A20" s="72" t="s">
        <v>21938</v>
      </c>
      <c r="B20" s="73" t="s">
        <v>2711</v>
      </c>
      <c r="C20" s="74" t="s">
        <v>11</v>
      </c>
      <c r="D20" s="40">
        <v>16.07</v>
      </c>
    </row>
    <row r="21" spans="1:4">
      <c r="A21" s="69" t="s">
        <v>21939</v>
      </c>
      <c r="B21" s="70" t="s">
        <v>21940</v>
      </c>
      <c r="C21" s="71" t="s">
        <v>11</v>
      </c>
      <c r="D21" s="39">
        <v>10.59</v>
      </c>
    </row>
    <row r="22" spans="1:4">
      <c r="A22" s="72" t="s">
        <v>21941</v>
      </c>
      <c r="B22" s="73" t="s">
        <v>34</v>
      </c>
      <c r="C22" s="74" t="s">
        <v>11</v>
      </c>
      <c r="D22" s="40">
        <v>13.71</v>
      </c>
    </row>
    <row r="23" spans="1:4">
      <c r="A23" s="69" t="s">
        <v>21942</v>
      </c>
      <c r="B23" s="70" t="s">
        <v>13808</v>
      </c>
      <c r="C23" s="71" t="s">
        <v>11</v>
      </c>
      <c r="D23" s="39">
        <v>13.25</v>
      </c>
    </row>
    <row r="24" spans="1:4">
      <c r="A24" s="72" t="s">
        <v>21943</v>
      </c>
      <c r="B24" s="73" t="s">
        <v>192</v>
      </c>
      <c r="C24" s="74" t="s">
        <v>11</v>
      </c>
      <c r="D24" s="40">
        <v>14.58</v>
      </c>
    </row>
    <row r="25" spans="1:4">
      <c r="A25" s="69" t="s">
        <v>21944</v>
      </c>
      <c r="B25" s="70" t="s">
        <v>13816</v>
      </c>
      <c r="C25" s="71" t="s">
        <v>11</v>
      </c>
      <c r="D25" s="39">
        <v>12.44</v>
      </c>
    </row>
    <row r="26" spans="1:4">
      <c r="A26" s="72" t="s">
        <v>21945</v>
      </c>
      <c r="B26" s="73" t="s">
        <v>22</v>
      </c>
      <c r="C26" s="74" t="s">
        <v>11</v>
      </c>
      <c r="D26" s="40">
        <v>14.58</v>
      </c>
    </row>
    <row r="27" spans="1:4">
      <c r="A27" s="69" t="s">
        <v>21946</v>
      </c>
      <c r="B27" s="70" t="s">
        <v>13829</v>
      </c>
      <c r="C27" s="71" t="s">
        <v>11</v>
      </c>
      <c r="D27" s="39">
        <v>14.58</v>
      </c>
    </row>
    <row r="28" spans="1:4">
      <c r="A28" s="72" t="s">
        <v>21947</v>
      </c>
      <c r="B28" s="73" t="s">
        <v>21948</v>
      </c>
      <c r="C28" s="74" t="s">
        <v>11</v>
      </c>
      <c r="D28" s="40">
        <v>19.73</v>
      </c>
    </row>
    <row r="29" spans="1:4">
      <c r="A29" s="69" t="s">
        <v>21949</v>
      </c>
      <c r="B29" s="70" t="s">
        <v>21950</v>
      </c>
      <c r="C29" s="71" t="s">
        <v>11</v>
      </c>
      <c r="D29" s="39">
        <v>19.91</v>
      </c>
    </row>
    <row r="30" spans="1:4">
      <c r="A30" s="72" t="s">
        <v>21951</v>
      </c>
      <c r="B30" s="73" t="s">
        <v>54</v>
      </c>
      <c r="C30" s="74" t="s">
        <v>11</v>
      </c>
      <c r="D30" s="40">
        <v>15.15</v>
      </c>
    </row>
    <row r="31" spans="1:4">
      <c r="A31" s="69" t="s">
        <v>21952</v>
      </c>
      <c r="B31" s="70" t="s">
        <v>57</v>
      </c>
      <c r="C31" s="71" t="s">
        <v>11</v>
      </c>
      <c r="D31" s="39">
        <v>11.92</v>
      </c>
    </row>
    <row r="32" spans="1:4">
      <c r="A32" s="72" t="s">
        <v>21953</v>
      </c>
      <c r="B32" s="73" t="s">
        <v>33</v>
      </c>
      <c r="C32" s="74" t="s">
        <v>11</v>
      </c>
      <c r="D32" s="40">
        <v>13.49</v>
      </c>
    </row>
    <row r="33" spans="1:4">
      <c r="A33" s="69" t="s">
        <v>21954</v>
      </c>
      <c r="B33" s="70" t="s">
        <v>51</v>
      </c>
      <c r="C33" s="71" t="s">
        <v>11</v>
      </c>
      <c r="D33" s="39">
        <v>14.58</v>
      </c>
    </row>
    <row r="34" spans="1:4">
      <c r="A34" s="72" t="s">
        <v>21955</v>
      </c>
      <c r="B34" s="73" t="s">
        <v>21956</v>
      </c>
      <c r="C34" s="74" t="s">
        <v>11</v>
      </c>
      <c r="D34" s="40">
        <v>14.58</v>
      </c>
    </row>
    <row r="35" spans="1:4">
      <c r="A35" s="69" t="s">
        <v>21957</v>
      </c>
      <c r="B35" s="70" t="s">
        <v>62</v>
      </c>
      <c r="C35" s="71" t="s">
        <v>11</v>
      </c>
      <c r="D35" s="39">
        <v>15.78</v>
      </c>
    </row>
    <row r="36" spans="1:4">
      <c r="A36" s="72" t="s">
        <v>21958</v>
      </c>
      <c r="B36" s="73" t="s">
        <v>21959</v>
      </c>
      <c r="C36" s="74" t="s">
        <v>11</v>
      </c>
      <c r="D36" s="40">
        <v>18.600000000000001</v>
      </c>
    </row>
    <row r="37" spans="1:4">
      <c r="A37" s="69" t="s">
        <v>21960</v>
      </c>
      <c r="B37" s="70" t="s">
        <v>45</v>
      </c>
      <c r="C37" s="71" t="s">
        <v>11</v>
      </c>
      <c r="D37" s="39">
        <v>19.579999999999998</v>
      </c>
    </row>
    <row r="38" spans="1:4">
      <c r="A38" s="72" t="s">
        <v>21961</v>
      </c>
      <c r="B38" s="73" t="s">
        <v>31</v>
      </c>
      <c r="C38" s="74" t="s">
        <v>11</v>
      </c>
      <c r="D38" s="40">
        <v>14.58</v>
      </c>
    </row>
    <row r="39" spans="1:4">
      <c r="A39" s="69" t="s">
        <v>21962</v>
      </c>
      <c r="B39" s="70" t="s">
        <v>35</v>
      </c>
      <c r="C39" s="71" t="s">
        <v>11</v>
      </c>
      <c r="D39" s="39">
        <v>14.58</v>
      </c>
    </row>
    <row r="40" spans="1:4">
      <c r="A40" s="72" t="s">
        <v>21963</v>
      </c>
      <c r="B40" s="73" t="s">
        <v>38</v>
      </c>
      <c r="C40" s="74" t="s">
        <v>11</v>
      </c>
      <c r="D40" s="40">
        <v>9.17</v>
      </c>
    </row>
    <row r="41" spans="1:4">
      <c r="A41" s="69" t="s">
        <v>21964</v>
      </c>
      <c r="B41" s="70" t="s">
        <v>21965</v>
      </c>
      <c r="C41" s="71" t="s">
        <v>11</v>
      </c>
      <c r="D41" s="39">
        <v>9.67</v>
      </c>
    </row>
    <row r="42" spans="1:4">
      <c r="A42" s="72" t="s">
        <v>21966</v>
      </c>
      <c r="B42" s="73" t="s">
        <v>41</v>
      </c>
      <c r="C42" s="74" t="s">
        <v>11</v>
      </c>
      <c r="D42" s="40">
        <v>14.58</v>
      </c>
    </row>
    <row r="43" spans="1:4">
      <c r="A43" s="69" t="s">
        <v>21967</v>
      </c>
      <c r="B43" s="70" t="s">
        <v>28</v>
      </c>
      <c r="C43" s="71" t="s">
        <v>11</v>
      </c>
      <c r="D43" s="39">
        <v>19.82</v>
      </c>
    </row>
    <row r="44" spans="1:4">
      <c r="A44" s="72" t="s">
        <v>21968</v>
      </c>
      <c r="B44" s="73" t="s">
        <v>52</v>
      </c>
      <c r="C44" s="74" t="s">
        <v>11</v>
      </c>
      <c r="D44" s="40">
        <v>13.1</v>
      </c>
    </row>
    <row r="45" spans="1:4">
      <c r="A45" s="69" t="s">
        <v>21969</v>
      </c>
      <c r="B45" s="70" t="s">
        <v>44</v>
      </c>
      <c r="C45" s="71" t="s">
        <v>11</v>
      </c>
      <c r="D45" s="39">
        <v>22.4</v>
      </c>
    </row>
    <row r="46" spans="1:4">
      <c r="A46" s="72" t="s">
        <v>21970</v>
      </c>
      <c r="B46" s="73" t="s">
        <v>37</v>
      </c>
      <c r="C46" s="74" t="s">
        <v>11</v>
      </c>
      <c r="D46" s="40">
        <v>13.97</v>
      </c>
    </row>
    <row r="47" spans="1:4">
      <c r="A47" s="69" t="s">
        <v>21971</v>
      </c>
      <c r="B47" s="70" t="s">
        <v>197</v>
      </c>
      <c r="C47" s="71" t="s">
        <v>11</v>
      </c>
      <c r="D47" s="39">
        <v>11.44</v>
      </c>
    </row>
    <row r="48" spans="1:4">
      <c r="A48" s="72" t="s">
        <v>21972</v>
      </c>
      <c r="B48" s="73" t="s">
        <v>21973</v>
      </c>
      <c r="C48" s="74" t="s">
        <v>11</v>
      </c>
      <c r="D48" s="40">
        <v>153.76</v>
      </c>
    </row>
    <row r="49" spans="1:4">
      <c r="A49" s="69" t="s">
        <v>21974</v>
      </c>
      <c r="B49" s="70" t="s">
        <v>21975</v>
      </c>
      <c r="C49" s="71" t="s">
        <v>11</v>
      </c>
      <c r="D49" s="39">
        <v>15.21</v>
      </c>
    </row>
    <row r="50" spans="1:4">
      <c r="A50" s="72" t="s">
        <v>21976</v>
      </c>
      <c r="B50" s="73" t="s">
        <v>21977</v>
      </c>
      <c r="C50" s="74" t="s">
        <v>11</v>
      </c>
      <c r="D50" s="40">
        <v>9.17</v>
      </c>
    </row>
    <row r="51" spans="1:4">
      <c r="A51" s="69" t="s">
        <v>21978</v>
      </c>
      <c r="B51" s="70" t="s">
        <v>21979</v>
      </c>
      <c r="C51" s="71" t="s">
        <v>11</v>
      </c>
      <c r="D51" s="39">
        <v>9.67</v>
      </c>
    </row>
    <row r="52" spans="1:4">
      <c r="A52" s="72" t="s">
        <v>21980</v>
      </c>
      <c r="B52" s="73" t="s">
        <v>21981</v>
      </c>
      <c r="C52" s="74" t="s">
        <v>11</v>
      </c>
      <c r="D52" s="40">
        <v>16.260000000000002</v>
      </c>
    </row>
    <row r="53" spans="1:4">
      <c r="A53" s="69" t="s">
        <v>21982</v>
      </c>
      <c r="B53" s="70" t="s">
        <v>3152</v>
      </c>
      <c r="C53" s="71" t="s">
        <v>11</v>
      </c>
      <c r="D53" s="39">
        <v>13.66</v>
      </c>
    </row>
    <row r="54" spans="1:4">
      <c r="A54" s="72" t="s">
        <v>21983</v>
      </c>
      <c r="B54" s="73" t="s">
        <v>29</v>
      </c>
      <c r="C54" s="74" t="s">
        <v>11</v>
      </c>
      <c r="D54" s="40">
        <v>13.66</v>
      </c>
    </row>
    <row r="55" spans="1:4">
      <c r="A55" s="69" t="s">
        <v>21984</v>
      </c>
      <c r="B55" s="70" t="s">
        <v>21985</v>
      </c>
      <c r="C55" s="71" t="s">
        <v>11</v>
      </c>
      <c r="D55" s="39">
        <v>126.34</v>
      </c>
    </row>
    <row r="56" spans="1:4">
      <c r="A56" s="72" t="s">
        <v>21986</v>
      </c>
      <c r="B56" s="73" t="s">
        <v>21987</v>
      </c>
      <c r="C56" s="74" t="s">
        <v>11</v>
      </c>
      <c r="D56" s="40">
        <v>84.21</v>
      </c>
    </row>
    <row r="57" spans="1:4">
      <c r="A57" s="69" t="s">
        <v>21988</v>
      </c>
      <c r="B57" s="70" t="s">
        <v>21989</v>
      </c>
      <c r="C57" s="71" t="s">
        <v>11</v>
      </c>
      <c r="D57" s="39">
        <v>15.54</v>
      </c>
    </row>
    <row r="58" spans="1:4">
      <c r="A58" s="72" t="s">
        <v>21990</v>
      </c>
      <c r="B58" s="73" t="s">
        <v>13820</v>
      </c>
      <c r="C58" s="74" t="s">
        <v>11</v>
      </c>
      <c r="D58" s="40">
        <v>12.97</v>
      </c>
    </row>
    <row r="59" spans="1:4">
      <c r="A59" s="69" t="s">
        <v>21991</v>
      </c>
      <c r="B59" s="70" t="s">
        <v>10377</v>
      </c>
      <c r="C59" s="71" t="s">
        <v>11</v>
      </c>
      <c r="D59" s="39">
        <v>13.34</v>
      </c>
    </row>
    <row r="60" spans="1:4">
      <c r="A60" s="72" t="s">
        <v>21992</v>
      </c>
      <c r="B60" s="73" t="s">
        <v>21993</v>
      </c>
      <c r="C60" s="74" t="s">
        <v>11</v>
      </c>
      <c r="D60" s="40">
        <v>359.16</v>
      </c>
    </row>
    <row r="61" spans="1:4">
      <c r="A61" s="69" t="s">
        <v>21994</v>
      </c>
      <c r="B61" s="70" t="s">
        <v>21995</v>
      </c>
      <c r="C61" s="71" t="s">
        <v>11</v>
      </c>
      <c r="D61" s="39">
        <v>13.34</v>
      </c>
    </row>
    <row r="62" spans="1:4">
      <c r="A62" s="72" t="s">
        <v>21996</v>
      </c>
      <c r="B62" s="73" t="s">
        <v>21997</v>
      </c>
      <c r="C62" s="74" t="s">
        <v>11</v>
      </c>
      <c r="D62" s="40">
        <v>14.84</v>
      </c>
    </row>
    <row r="63" spans="1:4">
      <c r="A63" s="69" t="s">
        <v>21998</v>
      </c>
      <c r="B63" s="70" t="s">
        <v>21999</v>
      </c>
      <c r="C63" s="71" t="s">
        <v>11</v>
      </c>
      <c r="D63" s="39">
        <v>14.73</v>
      </c>
    </row>
    <row r="64" spans="1:4">
      <c r="A64" s="72" t="s">
        <v>22000</v>
      </c>
      <c r="B64" s="73" t="s">
        <v>22001</v>
      </c>
      <c r="C64" s="74" t="s">
        <v>11</v>
      </c>
      <c r="D64" s="40">
        <v>15.35</v>
      </c>
    </row>
    <row r="65" spans="1:4">
      <c r="A65" s="69" t="s">
        <v>22002</v>
      </c>
      <c r="B65" s="70" t="s">
        <v>22003</v>
      </c>
      <c r="C65" s="71" t="s">
        <v>11</v>
      </c>
      <c r="D65" s="39">
        <v>10.19</v>
      </c>
    </row>
    <row r="66" spans="1:4">
      <c r="A66" s="72" t="s">
        <v>22004</v>
      </c>
      <c r="B66" s="73" t="s">
        <v>22005</v>
      </c>
      <c r="C66" s="74" t="s">
        <v>11</v>
      </c>
      <c r="D66" s="40">
        <v>14.84</v>
      </c>
    </row>
    <row r="67" spans="1:4">
      <c r="A67" s="69" t="s">
        <v>22006</v>
      </c>
      <c r="B67" s="70" t="s">
        <v>22007</v>
      </c>
      <c r="C67" s="71" t="s">
        <v>11</v>
      </c>
      <c r="D67" s="39">
        <v>12.44</v>
      </c>
    </row>
    <row r="68" spans="1:4">
      <c r="A68" s="72" t="s">
        <v>22008</v>
      </c>
      <c r="B68" s="73" t="s">
        <v>22009</v>
      </c>
      <c r="C68" s="74" t="s">
        <v>11</v>
      </c>
      <c r="D68" s="40">
        <v>10.7</v>
      </c>
    </row>
    <row r="69" spans="1:4">
      <c r="A69" s="69" t="s">
        <v>22010</v>
      </c>
      <c r="B69" s="70" t="s">
        <v>22011</v>
      </c>
      <c r="C69" s="71" t="s">
        <v>11</v>
      </c>
      <c r="D69" s="39">
        <v>14.58</v>
      </c>
    </row>
    <row r="70" spans="1:4">
      <c r="A70" s="72" t="s">
        <v>22012</v>
      </c>
      <c r="B70" s="73" t="s">
        <v>22013</v>
      </c>
      <c r="C70" s="74" t="s">
        <v>11</v>
      </c>
      <c r="D70" s="40">
        <v>10.96</v>
      </c>
    </row>
    <row r="71" spans="1:4">
      <c r="A71" s="69" t="s">
        <v>22014</v>
      </c>
      <c r="B71" s="70" t="s">
        <v>22015</v>
      </c>
      <c r="C71" s="71" t="s">
        <v>11</v>
      </c>
      <c r="D71" s="39">
        <v>12.33</v>
      </c>
    </row>
    <row r="72" spans="1:4">
      <c r="A72" s="72" t="s">
        <v>22016</v>
      </c>
      <c r="B72" s="73" t="s">
        <v>22017</v>
      </c>
      <c r="C72" s="74" t="s">
        <v>11</v>
      </c>
      <c r="D72" s="40">
        <v>14.86</v>
      </c>
    </row>
    <row r="73" spans="1:4" ht="13.8" thickBot="1">
      <c r="A73" s="69" t="s">
        <v>22018</v>
      </c>
      <c r="B73" s="70" t="s">
        <v>22019</v>
      </c>
      <c r="C73" s="71" t="s">
        <v>11</v>
      </c>
      <c r="D73" s="39">
        <v>16.649999999999999</v>
      </c>
    </row>
    <row r="74" spans="1:4" ht="21.6">
      <c r="A74" s="66">
        <v>19304</v>
      </c>
      <c r="B74" s="67" t="s">
        <v>81561</v>
      </c>
      <c r="C74" s="68" t="s">
        <v>8</v>
      </c>
      <c r="D74" s="38">
        <v>21743.43</v>
      </c>
    </row>
    <row r="75" spans="1:4">
      <c r="A75" s="69">
        <v>19355</v>
      </c>
      <c r="B75" s="70" t="s">
        <v>81562</v>
      </c>
      <c r="C75" s="71" t="s">
        <v>8</v>
      </c>
      <c r="D75" s="39">
        <v>8738.17</v>
      </c>
    </row>
    <row r="76" spans="1:4">
      <c r="A76" s="72">
        <v>19508</v>
      </c>
      <c r="B76" s="73" t="s">
        <v>81563</v>
      </c>
      <c r="C76" s="74" t="s">
        <v>8</v>
      </c>
      <c r="D76" s="40">
        <v>110820.6</v>
      </c>
    </row>
    <row r="77" spans="1:4">
      <c r="A77" s="69">
        <v>19510</v>
      </c>
      <c r="B77" s="70" t="s">
        <v>81564</v>
      </c>
      <c r="C77" s="71" t="s">
        <v>8</v>
      </c>
      <c r="D77" s="39">
        <v>45520</v>
      </c>
    </row>
    <row r="78" spans="1:4">
      <c r="A78" s="72">
        <v>19750</v>
      </c>
      <c r="B78" s="73" t="s">
        <v>81565</v>
      </c>
      <c r="C78" s="74" t="s">
        <v>8</v>
      </c>
      <c r="D78" s="40">
        <v>57752.639999999999</v>
      </c>
    </row>
    <row r="79" spans="1:4">
      <c r="A79" s="69">
        <v>19754</v>
      </c>
      <c r="B79" s="70" t="s">
        <v>81566</v>
      </c>
      <c r="C79" s="71" t="s">
        <v>8</v>
      </c>
      <c r="D79" s="39">
        <v>276003.36</v>
      </c>
    </row>
    <row r="80" spans="1:4">
      <c r="A80" s="72">
        <v>19760</v>
      </c>
      <c r="B80" s="73" t="s">
        <v>81567</v>
      </c>
      <c r="C80" s="74" t="s">
        <v>8</v>
      </c>
      <c r="D80" s="40">
        <v>229882.4</v>
      </c>
    </row>
    <row r="81" spans="1:4">
      <c r="A81" s="69">
        <v>19761</v>
      </c>
      <c r="B81" s="70" t="s">
        <v>81568</v>
      </c>
      <c r="C81" s="71" t="s">
        <v>8</v>
      </c>
      <c r="D81" s="39">
        <v>205678.8</v>
      </c>
    </row>
    <row r="82" spans="1:4">
      <c r="A82" s="72">
        <v>19762</v>
      </c>
      <c r="B82" s="73" t="s">
        <v>81569</v>
      </c>
      <c r="C82" s="74" t="s">
        <v>8</v>
      </c>
      <c r="D82" s="40">
        <v>101969.8</v>
      </c>
    </row>
    <row r="83" spans="1:4">
      <c r="A83" s="69">
        <v>19763</v>
      </c>
      <c r="B83" s="70" t="s">
        <v>81570</v>
      </c>
      <c r="C83" s="71" t="s">
        <v>8</v>
      </c>
      <c r="D83" s="39">
        <v>158529.79999999999</v>
      </c>
    </row>
    <row r="84" spans="1:4">
      <c r="A84" s="72">
        <v>19701</v>
      </c>
      <c r="B84" s="73" t="s">
        <v>81571</v>
      </c>
      <c r="C84" s="74" t="s">
        <v>8</v>
      </c>
      <c r="D84" s="40">
        <v>15651.77</v>
      </c>
    </row>
    <row r="85" spans="1:4">
      <c r="A85" s="69">
        <v>19756</v>
      </c>
      <c r="B85" s="70" t="s">
        <v>81572</v>
      </c>
      <c r="C85" s="71" t="s">
        <v>8</v>
      </c>
      <c r="D85" s="39">
        <v>522032.64000000001</v>
      </c>
    </row>
    <row r="86" spans="1:4">
      <c r="A86" s="72">
        <v>19757</v>
      </c>
      <c r="B86" s="73" t="s">
        <v>81573</v>
      </c>
      <c r="C86" s="74" t="s">
        <v>8</v>
      </c>
      <c r="D86" s="40">
        <v>139503.67999999999</v>
      </c>
    </row>
    <row r="87" spans="1:4">
      <c r="A87" s="69">
        <v>19758</v>
      </c>
      <c r="B87" s="70" t="s">
        <v>81574</v>
      </c>
      <c r="C87" s="71" t="s">
        <v>8</v>
      </c>
      <c r="D87" s="39">
        <v>339353.85</v>
      </c>
    </row>
    <row r="88" spans="1:4">
      <c r="A88" s="72" t="s">
        <v>21917</v>
      </c>
      <c r="B88" s="73" t="s">
        <v>39</v>
      </c>
      <c r="C88" s="74" t="s">
        <v>11</v>
      </c>
      <c r="D88" s="40">
        <v>8.66</v>
      </c>
    </row>
    <row r="89" spans="1:4">
      <c r="A89" s="69" t="s">
        <v>21918</v>
      </c>
      <c r="B89" s="70" t="s">
        <v>21919</v>
      </c>
      <c r="C89" s="71" t="s">
        <v>11</v>
      </c>
      <c r="D89" s="39">
        <v>8.66</v>
      </c>
    </row>
    <row r="90" spans="1:4">
      <c r="A90" s="72" t="s">
        <v>21920</v>
      </c>
      <c r="B90" s="73" t="s">
        <v>21921</v>
      </c>
      <c r="C90" s="74" t="s">
        <v>11</v>
      </c>
      <c r="D90" s="40">
        <v>8.66</v>
      </c>
    </row>
    <row r="91" spans="1:4">
      <c r="A91" s="69" t="s">
        <v>21922</v>
      </c>
      <c r="B91" s="70" t="s">
        <v>13772</v>
      </c>
      <c r="C91" s="71" t="s">
        <v>11</v>
      </c>
      <c r="D91" s="39">
        <v>8.66</v>
      </c>
    </row>
    <row r="92" spans="1:4">
      <c r="A92" s="72" t="s">
        <v>21923</v>
      </c>
      <c r="B92" s="73" t="s">
        <v>21924</v>
      </c>
      <c r="C92" s="74" t="s">
        <v>11</v>
      </c>
      <c r="D92" s="40">
        <v>8.66</v>
      </c>
    </row>
    <row r="93" spans="1:4">
      <c r="A93" s="69" t="s">
        <v>21925</v>
      </c>
      <c r="B93" s="70" t="s">
        <v>13074</v>
      </c>
      <c r="C93" s="71" t="s">
        <v>11</v>
      </c>
      <c r="D93" s="39">
        <v>8.66</v>
      </c>
    </row>
    <row r="94" spans="1:4">
      <c r="A94" s="72" t="s">
        <v>21926</v>
      </c>
      <c r="B94" s="73" t="s">
        <v>13773</v>
      </c>
      <c r="C94" s="74" t="s">
        <v>11</v>
      </c>
      <c r="D94" s="40">
        <v>8.66</v>
      </c>
    </row>
    <row r="95" spans="1:4">
      <c r="A95" s="69" t="s">
        <v>21927</v>
      </c>
      <c r="B95" s="70" t="s">
        <v>21928</v>
      </c>
      <c r="C95" s="71" t="s">
        <v>11</v>
      </c>
      <c r="D95" s="39">
        <v>8.66</v>
      </c>
    </row>
    <row r="96" spans="1:4">
      <c r="A96" s="72" t="s">
        <v>21929</v>
      </c>
      <c r="B96" s="73" t="s">
        <v>21930</v>
      </c>
      <c r="C96" s="74" t="s">
        <v>11</v>
      </c>
      <c r="D96" s="40">
        <v>8.66</v>
      </c>
    </row>
    <row r="97" spans="1:4">
      <c r="A97" s="69" t="s">
        <v>21931</v>
      </c>
      <c r="B97" s="70" t="s">
        <v>60</v>
      </c>
      <c r="C97" s="71" t="s">
        <v>11</v>
      </c>
      <c r="D97" s="39">
        <v>8.66</v>
      </c>
    </row>
    <row r="98" spans="1:4">
      <c r="A98" s="72" t="s">
        <v>21932</v>
      </c>
      <c r="B98" s="73" t="s">
        <v>21933</v>
      </c>
      <c r="C98" s="74" t="s">
        <v>11</v>
      </c>
      <c r="D98" s="40">
        <v>8.66</v>
      </c>
    </row>
    <row r="99" spans="1:4">
      <c r="A99" s="69" t="s">
        <v>21934</v>
      </c>
      <c r="B99" s="70" t="s">
        <v>13774</v>
      </c>
      <c r="C99" s="71" t="s">
        <v>11</v>
      </c>
      <c r="D99" s="39">
        <v>8.66</v>
      </c>
    </row>
    <row r="100" spans="1:4">
      <c r="A100" s="72" t="s">
        <v>21935</v>
      </c>
      <c r="B100" s="73" t="s">
        <v>14</v>
      </c>
      <c r="C100" s="74" t="s">
        <v>11</v>
      </c>
      <c r="D100" s="40">
        <v>13.92</v>
      </c>
    </row>
    <row r="101" spans="1:4">
      <c r="A101" s="69" t="s">
        <v>21936</v>
      </c>
      <c r="B101" s="70" t="s">
        <v>21937</v>
      </c>
      <c r="C101" s="71" t="s">
        <v>11</v>
      </c>
      <c r="D101" s="39">
        <v>13.92</v>
      </c>
    </row>
    <row r="102" spans="1:4">
      <c r="A102" s="72" t="s">
        <v>21938</v>
      </c>
      <c r="B102" s="73" t="s">
        <v>2711</v>
      </c>
      <c r="C102" s="74" t="s">
        <v>11</v>
      </c>
      <c r="D102" s="40">
        <v>14.62</v>
      </c>
    </row>
    <row r="103" spans="1:4">
      <c r="A103" s="69" t="s">
        <v>21939</v>
      </c>
      <c r="B103" s="70" t="s">
        <v>21940</v>
      </c>
      <c r="C103" s="71" t="s">
        <v>11</v>
      </c>
      <c r="D103" s="39">
        <v>9.91</v>
      </c>
    </row>
    <row r="104" spans="1:4">
      <c r="A104" s="72" t="s">
        <v>21941</v>
      </c>
      <c r="B104" s="73" t="s">
        <v>34</v>
      </c>
      <c r="C104" s="74" t="s">
        <v>11</v>
      </c>
      <c r="D104" s="40">
        <v>13.92</v>
      </c>
    </row>
    <row r="105" spans="1:4">
      <c r="A105" s="69" t="s">
        <v>21942</v>
      </c>
      <c r="B105" s="70" t="s">
        <v>13808</v>
      </c>
      <c r="C105" s="71" t="s">
        <v>11</v>
      </c>
      <c r="D105" s="39">
        <v>11.75</v>
      </c>
    </row>
    <row r="106" spans="1:4">
      <c r="A106" s="72" t="s">
        <v>21943</v>
      </c>
      <c r="B106" s="73" t="s">
        <v>192</v>
      </c>
      <c r="C106" s="74" t="s">
        <v>11</v>
      </c>
      <c r="D106" s="40">
        <v>13.92</v>
      </c>
    </row>
    <row r="107" spans="1:4">
      <c r="A107" s="69" t="s">
        <v>21944</v>
      </c>
      <c r="B107" s="70" t="s">
        <v>13816</v>
      </c>
      <c r="C107" s="71" t="s">
        <v>11</v>
      </c>
      <c r="D107" s="39">
        <v>14.81</v>
      </c>
    </row>
    <row r="108" spans="1:4">
      <c r="A108" s="72" t="s">
        <v>21945</v>
      </c>
      <c r="B108" s="73" t="s">
        <v>22</v>
      </c>
      <c r="C108" s="74" t="s">
        <v>11</v>
      </c>
      <c r="D108" s="40">
        <v>13.92</v>
      </c>
    </row>
    <row r="109" spans="1:4">
      <c r="A109" s="69" t="s">
        <v>21946</v>
      </c>
      <c r="B109" s="70" t="s">
        <v>13829</v>
      </c>
      <c r="C109" s="71" t="s">
        <v>11</v>
      </c>
      <c r="D109" s="39">
        <v>13.92</v>
      </c>
    </row>
    <row r="110" spans="1:4">
      <c r="A110" s="72" t="s">
        <v>21947</v>
      </c>
      <c r="B110" s="73" t="s">
        <v>21948</v>
      </c>
      <c r="C110" s="74" t="s">
        <v>11</v>
      </c>
      <c r="D110" s="40">
        <v>19.02</v>
      </c>
    </row>
    <row r="111" spans="1:4">
      <c r="A111" s="69" t="s">
        <v>21949</v>
      </c>
      <c r="B111" s="70" t="s">
        <v>21950</v>
      </c>
      <c r="C111" s="71" t="s">
        <v>11</v>
      </c>
      <c r="D111" s="39">
        <v>17.68</v>
      </c>
    </row>
    <row r="112" spans="1:4">
      <c r="A112" s="72" t="s">
        <v>21951</v>
      </c>
      <c r="B112" s="73" t="s">
        <v>54</v>
      </c>
      <c r="C112" s="74" t="s">
        <v>11</v>
      </c>
      <c r="D112" s="40">
        <v>13.92</v>
      </c>
    </row>
    <row r="113" spans="1:4">
      <c r="A113" s="69" t="s">
        <v>21952</v>
      </c>
      <c r="B113" s="70" t="s">
        <v>57</v>
      </c>
      <c r="C113" s="71" t="s">
        <v>11</v>
      </c>
      <c r="D113" s="39">
        <v>13.92</v>
      </c>
    </row>
    <row r="114" spans="1:4">
      <c r="A114" s="72" t="s">
        <v>21953</v>
      </c>
      <c r="B114" s="73" t="s">
        <v>33</v>
      </c>
      <c r="C114" s="74" t="s">
        <v>11</v>
      </c>
      <c r="D114" s="40">
        <v>11.96</v>
      </c>
    </row>
    <row r="115" spans="1:4">
      <c r="A115" s="69" t="s">
        <v>21954</v>
      </c>
      <c r="B115" s="70" t="s">
        <v>51</v>
      </c>
      <c r="C115" s="71" t="s">
        <v>11</v>
      </c>
      <c r="D115" s="39">
        <v>12.22</v>
      </c>
    </row>
    <row r="116" spans="1:4">
      <c r="A116" s="72" t="s">
        <v>21955</v>
      </c>
      <c r="B116" s="73" t="s">
        <v>21956</v>
      </c>
      <c r="C116" s="74" t="s">
        <v>11</v>
      </c>
      <c r="D116" s="40">
        <v>12.93</v>
      </c>
    </row>
    <row r="117" spans="1:4">
      <c r="A117" s="69" t="s">
        <v>21957</v>
      </c>
      <c r="B117" s="70" t="s">
        <v>62</v>
      </c>
      <c r="C117" s="71" t="s">
        <v>11</v>
      </c>
      <c r="D117" s="39">
        <v>13.92</v>
      </c>
    </row>
    <row r="118" spans="1:4">
      <c r="A118" s="72" t="s">
        <v>21958</v>
      </c>
      <c r="B118" s="73" t="s">
        <v>21959</v>
      </c>
      <c r="C118" s="74" t="s">
        <v>11</v>
      </c>
      <c r="D118" s="40">
        <v>17.05</v>
      </c>
    </row>
    <row r="119" spans="1:4">
      <c r="A119" s="69" t="s">
        <v>21960</v>
      </c>
      <c r="B119" s="70" t="s">
        <v>45</v>
      </c>
      <c r="C119" s="71" t="s">
        <v>11</v>
      </c>
      <c r="D119" s="39">
        <v>17.77</v>
      </c>
    </row>
    <row r="120" spans="1:4">
      <c r="A120" s="72" t="s">
        <v>21961</v>
      </c>
      <c r="B120" s="73" t="s">
        <v>31</v>
      </c>
      <c r="C120" s="74" t="s">
        <v>11</v>
      </c>
      <c r="D120" s="40">
        <v>13.92</v>
      </c>
    </row>
    <row r="121" spans="1:4">
      <c r="A121" s="69" t="s">
        <v>21962</v>
      </c>
      <c r="B121" s="70" t="s">
        <v>35</v>
      </c>
      <c r="C121" s="71" t="s">
        <v>11</v>
      </c>
      <c r="D121" s="39">
        <v>13.92</v>
      </c>
    </row>
    <row r="122" spans="1:4">
      <c r="A122" s="72" t="s">
        <v>21963</v>
      </c>
      <c r="B122" s="73" t="s">
        <v>38</v>
      </c>
      <c r="C122" s="74" t="s">
        <v>11</v>
      </c>
      <c r="D122" s="40">
        <v>8.2899999999999991</v>
      </c>
    </row>
    <row r="123" spans="1:4">
      <c r="A123" s="69" t="s">
        <v>21964</v>
      </c>
      <c r="B123" s="70" t="s">
        <v>21965</v>
      </c>
      <c r="C123" s="71" t="s">
        <v>11</v>
      </c>
      <c r="D123" s="39">
        <v>8.66</v>
      </c>
    </row>
    <row r="124" spans="1:4">
      <c r="A124" s="72" t="s">
        <v>21966</v>
      </c>
      <c r="B124" s="73" t="s">
        <v>41</v>
      </c>
      <c r="C124" s="74" t="s">
        <v>11</v>
      </c>
      <c r="D124" s="40">
        <v>13.92</v>
      </c>
    </row>
    <row r="125" spans="1:4">
      <c r="A125" s="69" t="s">
        <v>21967</v>
      </c>
      <c r="B125" s="70" t="s">
        <v>28</v>
      </c>
      <c r="C125" s="71" t="s">
        <v>11</v>
      </c>
      <c r="D125" s="39">
        <v>19.149999999999999</v>
      </c>
    </row>
    <row r="126" spans="1:4">
      <c r="A126" s="72" t="s">
        <v>21968</v>
      </c>
      <c r="B126" s="73" t="s">
        <v>52</v>
      </c>
      <c r="C126" s="74" t="s">
        <v>11</v>
      </c>
      <c r="D126" s="40">
        <v>11.85</v>
      </c>
    </row>
    <row r="127" spans="1:4">
      <c r="A127" s="69" t="s">
        <v>21969</v>
      </c>
      <c r="B127" s="70" t="s">
        <v>44</v>
      </c>
      <c r="C127" s="71" t="s">
        <v>11</v>
      </c>
      <c r="D127" s="39">
        <v>20.45</v>
      </c>
    </row>
    <row r="128" spans="1:4">
      <c r="A128" s="72" t="s">
        <v>21970</v>
      </c>
      <c r="B128" s="73" t="s">
        <v>37</v>
      </c>
      <c r="C128" s="74" t="s">
        <v>11</v>
      </c>
      <c r="D128" s="40">
        <v>13.92</v>
      </c>
    </row>
    <row r="129" spans="1:4">
      <c r="A129" s="69" t="s">
        <v>21971</v>
      </c>
      <c r="B129" s="70" t="s">
        <v>197</v>
      </c>
      <c r="C129" s="71" t="s">
        <v>11</v>
      </c>
      <c r="D129" s="39">
        <v>13.92</v>
      </c>
    </row>
    <row r="130" spans="1:4">
      <c r="A130" s="72" t="s">
        <v>21972</v>
      </c>
      <c r="B130" s="73" t="s">
        <v>21973</v>
      </c>
      <c r="C130" s="74" t="s">
        <v>11</v>
      </c>
      <c r="D130" s="40">
        <v>136.47999999999999</v>
      </c>
    </row>
    <row r="131" spans="1:4">
      <c r="A131" s="69" t="s">
        <v>21974</v>
      </c>
      <c r="B131" s="70" t="s">
        <v>21975</v>
      </c>
      <c r="C131" s="71" t="s">
        <v>11</v>
      </c>
      <c r="D131" s="39">
        <v>13.51</v>
      </c>
    </row>
    <row r="132" spans="1:4">
      <c r="A132" s="72" t="s">
        <v>81575</v>
      </c>
      <c r="B132" s="73" t="s">
        <v>197</v>
      </c>
      <c r="C132" s="74" t="s">
        <v>11</v>
      </c>
      <c r="D132" s="40">
        <v>13.92</v>
      </c>
    </row>
    <row r="133" spans="1:4">
      <c r="A133" s="69" t="s">
        <v>21976</v>
      </c>
      <c r="B133" s="70" t="s">
        <v>21977</v>
      </c>
      <c r="C133" s="71" t="s">
        <v>11</v>
      </c>
      <c r="D133" s="39">
        <v>8.2899999999999991</v>
      </c>
    </row>
    <row r="134" spans="1:4">
      <c r="A134" s="72" t="s">
        <v>21978</v>
      </c>
      <c r="B134" s="73" t="s">
        <v>21979</v>
      </c>
      <c r="C134" s="74" t="s">
        <v>11</v>
      </c>
      <c r="D134" s="40">
        <v>8.66</v>
      </c>
    </row>
    <row r="135" spans="1:4">
      <c r="A135" s="69" t="s">
        <v>21980</v>
      </c>
      <c r="B135" s="70" t="s">
        <v>21981</v>
      </c>
      <c r="C135" s="71" t="s">
        <v>11</v>
      </c>
      <c r="D135" s="39">
        <v>13.43</v>
      </c>
    </row>
    <row r="136" spans="1:4">
      <c r="A136" s="72" t="s">
        <v>21982</v>
      </c>
      <c r="B136" s="73" t="s">
        <v>3152</v>
      </c>
      <c r="C136" s="74" t="s">
        <v>11</v>
      </c>
      <c r="D136" s="40">
        <v>14.21</v>
      </c>
    </row>
    <row r="137" spans="1:4">
      <c r="A137" s="69" t="s">
        <v>21983</v>
      </c>
      <c r="B137" s="70" t="s">
        <v>29</v>
      </c>
      <c r="C137" s="71" t="s">
        <v>11</v>
      </c>
      <c r="D137" s="39">
        <v>14.66</v>
      </c>
    </row>
    <row r="138" spans="1:4">
      <c r="A138" s="72" t="s">
        <v>21984</v>
      </c>
      <c r="B138" s="73" t="s">
        <v>21985</v>
      </c>
      <c r="C138" s="74" t="s">
        <v>11</v>
      </c>
      <c r="D138" s="40">
        <v>116.9</v>
      </c>
    </row>
    <row r="139" spans="1:4">
      <c r="A139" s="69" t="s">
        <v>21986</v>
      </c>
      <c r="B139" s="70" t="s">
        <v>21987</v>
      </c>
      <c r="C139" s="71" t="s">
        <v>11</v>
      </c>
      <c r="D139" s="39">
        <v>43.41</v>
      </c>
    </row>
    <row r="140" spans="1:4">
      <c r="A140" s="72" t="s">
        <v>21988</v>
      </c>
      <c r="B140" s="73" t="s">
        <v>21989</v>
      </c>
      <c r="C140" s="74" t="s">
        <v>11</v>
      </c>
      <c r="D140" s="40">
        <v>20.010000000000002</v>
      </c>
    </row>
    <row r="141" spans="1:4">
      <c r="A141" s="69" t="s">
        <v>21990</v>
      </c>
      <c r="B141" s="70" t="s">
        <v>13820</v>
      </c>
      <c r="C141" s="71" t="s">
        <v>11</v>
      </c>
      <c r="D141" s="39">
        <v>9.56</v>
      </c>
    </row>
    <row r="142" spans="1:4">
      <c r="A142" s="72" t="s">
        <v>21991</v>
      </c>
      <c r="B142" s="73" t="s">
        <v>10377</v>
      </c>
      <c r="C142" s="74" t="s">
        <v>11</v>
      </c>
      <c r="D142" s="40">
        <v>9.56</v>
      </c>
    </row>
    <row r="143" spans="1:4">
      <c r="A143" s="69" t="s">
        <v>81576</v>
      </c>
      <c r="B143" s="70" t="s">
        <v>10377</v>
      </c>
      <c r="C143" s="71" t="s">
        <v>11</v>
      </c>
      <c r="D143" s="39">
        <v>9.56</v>
      </c>
    </row>
    <row r="144" spans="1:4">
      <c r="A144" s="72" t="s">
        <v>21992</v>
      </c>
      <c r="B144" s="73" t="s">
        <v>21993</v>
      </c>
      <c r="C144" s="74" t="s">
        <v>11</v>
      </c>
      <c r="D144" s="40">
        <v>186.07</v>
      </c>
    </row>
    <row r="145" spans="1:4">
      <c r="A145" s="69" t="s">
        <v>21994</v>
      </c>
      <c r="B145" s="70" t="s">
        <v>21995</v>
      </c>
      <c r="C145" s="71" t="s">
        <v>11</v>
      </c>
      <c r="D145" s="39">
        <v>9.56</v>
      </c>
    </row>
    <row r="146" spans="1:4">
      <c r="A146" s="72" t="s">
        <v>21996</v>
      </c>
      <c r="B146" s="73" t="s">
        <v>21997</v>
      </c>
      <c r="C146" s="74" t="s">
        <v>11</v>
      </c>
      <c r="D146" s="40">
        <v>13.51</v>
      </c>
    </row>
    <row r="147" spans="1:4">
      <c r="A147" s="69" t="s">
        <v>21998</v>
      </c>
      <c r="B147" s="70" t="s">
        <v>21999</v>
      </c>
      <c r="C147" s="71" t="s">
        <v>11</v>
      </c>
      <c r="D147" s="39">
        <v>13.41</v>
      </c>
    </row>
    <row r="148" spans="1:4">
      <c r="A148" s="72" t="s">
        <v>22000</v>
      </c>
      <c r="B148" s="73" t="s">
        <v>22001</v>
      </c>
      <c r="C148" s="74" t="s">
        <v>11</v>
      </c>
      <c r="D148" s="40">
        <v>14.2</v>
      </c>
    </row>
    <row r="149" spans="1:4">
      <c r="A149" s="69" t="s">
        <v>22002</v>
      </c>
      <c r="B149" s="70" t="s">
        <v>22003</v>
      </c>
      <c r="C149" s="71" t="s">
        <v>11</v>
      </c>
      <c r="D149" s="39">
        <v>9.56</v>
      </c>
    </row>
    <row r="150" spans="1:4">
      <c r="A150" s="72" t="s">
        <v>22004</v>
      </c>
      <c r="B150" s="73" t="s">
        <v>22005</v>
      </c>
      <c r="C150" s="74" t="s">
        <v>11</v>
      </c>
      <c r="D150" s="40">
        <v>13.92</v>
      </c>
    </row>
    <row r="151" spans="1:4">
      <c r="A151" s="69" t="s">
        <v>22006</v>
      </c>
      <c r="B151" s="70" t="s">
        <v>22007</v>
      </c>
      <c r="C151" s="71" t="s">
        <v>11</v>
      </c>
      <c r="D151" s="39">
        <v>14.83</v>
      </c>
    </row>
    <row r="152" spans="1:4">
      <c r="A152" s="72" t="s">
        <v>22008</v>
      </c>
      <c r="B152" s="73" t="s">
        <v>22009</v>
      </c>
      <c r="C152" s="74" t="s">
        <v>11</v>
      </c>
      <c r="D152" s="40">
        <v>11.2</v>
      </c>
    </row>
    <row r="153" spans="1:4">
      <c r="A153" s="69" t="s">
        <v>22010</v>
      </c>
      <c r="B153" s="70" t="s">
        <v>22011</v>
      </c>
      <c r="C153" s="71" t="s">
        <v>11</v>
      </c>
      <c r="D153" s="39">
        <v>13.92</v>
      </c>
    </row>
    <row r="154" spans="1:4">
      <c r="A154" s="72" t="s">
        <v>22012</v>
      </c>
      <c r="B154" s="73" t="s">
        <v>22013</v>
      </c>
      <c r="C154" s="74" t="s">
        <v>11</v>
      </c>
      <c r="D154" s="40">
        <v>10.28</v>
      </c>
    </row>
    <row r="155" spans="1:4">
      <c r="A155" s="69" t="s">
        <v>22014</v>
      </c>
      <c r="B155" s="70" t="s">
        <v>22015</v>
      </c>
      <c r="C155" s="71" t="s">
        <v>11</v>
      </c>
      <c r="D155" s="39">
        <v>11.57</v>
      </c>
    </row>
    <row r="156" spans="1:4">
      <c r="A156" s="72" t="s">
        <v>22016</v>
      </c>
      <c r="B156" s="73" t="s">
        <v>22017</v>
      </c>
      <c r="C156" s="74" t="s">
        <v>11</v>
      </c>
      <c r="D156" s="40">
        <v>13.92</v>
      </c>
    </row>
    <row r="157" spans="1:4">
      <c r="A157" s="69" t="s">
        <v>22018</v>
      </c>
      <c r="B157" s="70" t="s">
        <v>22019</v>
      </c>
      <c r="C157" s="71" t="s">
        <v>11</v>
      </c>
      <c r="D157" s="39">
        <v>15.61</v>
      </c>
    </row>
    <row r="158" spans="1:4">
      <c r="A158" s="72" t="s">
        <v>22020</v>
      </c>
      <c r="B158" s="73" t="s">
        <v>22021</v>
      </c>
      <c r="C158" s="74" t="s">
        <v>11</v>
      </c>
      <c r="D158" s="40">
        <v>10.84</v>
      </c>
    </row>
    <row r="159" spans="1:4">
      <c r="A159" s="69" t="s">
        <v>22022</v>
      </c>
      <c r="B159" s="70" t="s">
        <v>22023</v>
      </c>
      <c r="C159" s="71" t="s">
        <v>11</v>
      </c>
      <c r="D159" s="39">
        <v>15.56</v>
      </c>
    </row>
    <row r="160" spans="1:4">
      <c r="A160" s="72" t="s">
        <v>22024</v>
      </c>
      <c r="B160" s="73" t="s">
        <v>22025</v>
      </c>
      <c r="C160" s="74" t="s">
        <v>11</v>
      </c>
      <c r="D160" s="40">
        <v>13</v>
      </c>
    </row>
    <row r="161" spans="1:4">
      <c r="A161" s="69" t="s">
        <v>22026</v>
      </c>
      <c r="B161" s="70" t="s">
        <v>22027</v>
      </c>
      <c r="C161" s="71" t="s">
        <v>11</v>
      </c>
      <c r="D161" s="39">
        <v>15.56</v>
      </c>
    </row>
    <row r="162" spans="1:4">
      <c r="A162" s="72" t="s">
        <v>22028</v>
      </c>
      <c r="B162" s="73" t="s">
        <v>22029</v>
      </c>
      <c r="C162" s="74" t="s">
        <v>11</v>
      </c>
      <c r="D162" s="40">
        <v>13.66</v>
      </c>
    </row>
    <row r="163" spans="1:4">
      <c r="A163" s="69" t="s">
        <v>22030</v>
      </c>
      <c r="B163" s="70" t="s">
        <v>22031</v>
      </c>
      <c r="C163" s="71" t="s">
        <v>11</v>
      </c>
      <c r="D163" s="39">
        <v>9.91</v>
      </c>
    </row>
    <row r="164" spans="1:4">
      <c r="A164" s="72" t="s">
        <v>22032</v>
      </c>
      <c r="B164" s="73" t="s">
        <v>22033</v>
      </c>
      <c r="C164" s="74" t="s">
        <v>11</v>
      </c>
      <c r="D164" s="40">
        <v>10.88</v>
      </c>
    </row>
    <row r="165" spans="1:4">
      <c r="A165" s="69" t="s">
        <v>22034</v>
      </c>
      <c r="B165" s="70" t="s">
        <v>22035</v>
      </c>
      <c r="C165" s="71" t="s">
        <v>11</v>
      </c>
      <c r="D165" s="39">
        <v>13.66</v>
      </c>
    </row>
    <row r="166" spans="1:4">
      <c r="A166" s="72" t="s">
        <v>22036</v>
      </c>
      <c r="B166" s="73" t="s">
        <v>22037</v>
      </c>
      <c r="C166" s="74" t="s">
        <v>11</v>
      </c>
      <c r="D166" s="40">
        <v>9.5399999999999991</v>
      </c>
    </row>
    <row r="167" spans="1:4">
      <c r="A167" s="69" t="s">
        <v>22038</v>
      </c>
      <c r="B167" s="70" t="s">
        <v>22039</v>
      </c>
      <c r="C167" s="71" t="s">
        <v>11</v>
      </c>
      <c r="D167" s="39">
        <v>13.92</v>
      </c>
    </row>
    <row r="168" spans="1:4">
      <c r="A168" s="72" t="s">
        <v>22040</v>
      </c>
      <c r="B168" s="73" t="s">
        <v>22041</v>
      </c>
      <c r="C168" s="74" t="s">
        <v>11</v>
      </c>
      <c r="D168" s="40">
        <v>13.66</v>
      </c>
    </row>
    <row r="169" spans="1:4">
      <c r="A169" s="69" t="s">
        <v>22042</v>
      </c>
      <c r="B169" s="70" t="s">
        <v>22043</v>
      </c>
      <c r="C169" s="71" t="s">
        <v>11</v>
      </c>
      <c r="D169" s="39">
        <v>13.66</v>
      </c>
    </row>
    <row r="170" spans="1:4">
      <c r="A170" s="72" t="s">
        <v>22044</v>
      </c>
      <c r="B170" s="73" t="s">
        <v>22045</v>
      </c>
      <c r="C170" s="74" t="s">
        <v>11</v>
      </c>
      <c r="D170" s="40">
        <v>13.92</v>
      </c>
    </row>
    <row r="171" spans="1:4">
      <c r="A171" s="69" t="s">
        <v>22046</v>
      </c>
      <c r="B171" s="70" t="s">
        <v>22047</v>
      </c>
      <c r="C171" s="71" t="s">
        <v>11</v>
      </c>
      <c r="D171" s="39">
        <v>13.92</v>
      </c>
    </row>
    <row r="172" spans="1:4">
      <c r="A172" s="72" t="s">
        <v>22048</v>
      </c>
      <c r="B172" s="73" t="s">
        <v>22049</v>
      </c>
      <c r="C172" s="74" t="s">
        <v>11</v>
      </c>
      <c r="D172" s="40">
        <v>11.55</v>
      </c>
    </row>
    <row r="173" spans="1:4">
      <c r="A173" s="69" t="s">
        <v>22050</v>
      </c>
      <c r="B173" s="70" t="s">
        <v>22051</v>
      </c>
      <c r="C173" s="71" t="s">
        <v>11</v>
      </c>
      <c r="D173" s="39">
        <v>16.37</v>
      </c>
    </row>
    <row r="174" spans="1:4">
      <c r="A174" s="72" t="s">
        <v>22052</v>
      </c>
      <c r="B174" s="73" t="s">
        <v>22053</v>
      </c>
      <c r="C174" s="74" t="s">
        <v>11</v>
      </c>
      <c r="D174" s="40">
        <v>13.92</v>
      </c>
    </row>
    <row r="175" spans="1:4">
      <c r="A175" s="69" t="s">
        <v>22054</v>
      </c>
      <c r="B175" s="70" t="s">
        <v>22055</v>
      </c>
      <c r="C175" s="71" t="s">
        <v>11</v>
      </c>
      <c r="D175" s="39">
        <v>41.64</v>
      </c>
    </row>
    <row r="176" spans="1:4">
      <c r="A176" s="72" t="s">
        <v>22056</v>
      </c>
      <c r="B176" s="73" t="s">
        <v>22057</v>
      </c>
      <c r="C176" s="74" t="s">
        <v>11</v>
      </c>
      <c r="D176" s="40">
        <v>20.010000000000002</v>
      </c>
    </row>
    <row r="177" spans="1:4">
      <c r="A177" s="69" t="s">
        <v>22058</v>
      </c>
      <c r="B177" s="70" t="s">
        <v>22059</v>
      </c>
      <c r="C177" s="71" t="s">
        <v>11</v>
      </c>
      <c r="D177" s="39">
        <v>20.010000000000002</v>
      </c>
    </row>
    <row r="178" spans="1:4">
      <c r="A178" s="72" t="s">
        <v>22060</v>
      </c>
      <c r="B178" s="73" t="s">
        <v>22061</v>
      </c>
      <c r="C178" s="74" t="s">
        <v>11</v>
      </c>
      <c r="D178" s="40">
        <v>11.62</v>
      </c>
    </row>
    <row r="179" spans="1:4">
      <c r="A179" s="69" t="s">
        <v>22062</v>
      </c>
      <c r="B179" s="70" t="s">
        <v>22063</v>
      </c>
      <c r="C179" s="71" t="s">
        <v>11</v>
      </c>
      <c r="D179" s="39">
        <v>36.46</v>
      </c>
    </row>
    <row r="180" spans="1:4">
      <c r="A180" s="72" t="s">
        <v>22064</v>
      </c>
      <c r="B180" s="73" t="s">
        <v>22065</v>
      </c>
      <c r="C180" s="74" t="s">
        <v>11</v>
      </c>
      <c r="D180" s="40">
        <v>20.010000000000002</v>
      </c>
    </row>
    <row r="181" spans="1:4">
      <c r="A181" s="69" t="s">
        <v>22066</v>
      </c>
      <c r="B181" s="70" t="s">
        <v>22067</v>
      </c>
      <c r="C181" s="71" t="s">
        <v>11</v>
      </c>
      <c r="D181" s="39">
        <v>13.19</v>
      </c>
    </row>
    <row r="182" spans="1:4">
      <c r="A182" s="72" t="s">
        <v>22068</v>
      </c>
      <c r="B182" s="73" t="s">
        <v>22069</v>
      </c>
      <c r="C182" s="74" t="s">
        <v>11</v>
      </c>
      <c r="D182" s="40">
        <v>20.010000000000002</v>
      </c>
    </row>
    <row r="183" spans="1:4">
      <c r="A183" s="69" t="s">
        <v>22070</v>
      </c>
      <c r="B183" s="70" t="s">
        <v>22071</v>
      </c>
      <c r="C183" s="71" t="s">
        <v>11</v>
      </c>
      <c r="D183" s="39">
        <v>20.010000000000002</v>
      </c>
    </row>
    <row r="184" spans="1:4">
      <c r="A184" s="72" t="s">
        <v>22072</v>
      </c>
      <c r="B184" s="73" t="s">
        <v>22073</v>
      </c>
      <c r="C184" s="74" t="s">
        <v>11</v>
      </c>
      <c r="D184" s="40">
        <v>20.010000000000002</v>
      </c>
    </row>
    <row r="185" spans="1:4">
      <c r="A185" s="69" t="s">
        <v>22074</v>
      </c>
      <c r="B185" s="70" t="s">
        <v>22075</v>
      </c>
      <c r="C185" s="71" t="s">
        <v>11</v>
      </c>
      <c r="D185" s="39">
        <v>20.010000000000002</v>
      </c>
    </row>
    <row r="186" spans="1:4">
      <c r="A186" s="72" t="s">
        <v>22076</v>
      </c>
      <c r="B186" s="73" t="s">
        <v>22077</v>
      </c>
      <c r="C186" s="74" t="s">
        <v>11</v>
      </c>
      <c r="D186" s="40">
        <v>13.19</v>
      </c>
    </row>
    <row r="187" spans="1:4">
      <c r="A187" s="69" t="s">
        <v>22078</v>
      </c>
      <c r="B187" s="70" t="s">
        <v>22079</v>
      </c>
      <c r="C187" s="71" t="s">
        <v>11</v>
      </c>
      <c r="D187" s="39">
        <v>20.010000000000002</v>
      </c>
    </row>
    <row r="188" spans="1:4">
      <c r="A188" s="72" t="s">
        <v>22080</v>
      </c>
      <c r="B188" s="73" t="s">
        <v>22081</v>
      </c>
      <c r="C188" s="74" t="s">
        <v>11</v>
      </c>
      <c r="D188" s="40">
        <v>8.66</v>
      </c>
    </row>
    <row r="189" spans="1:4">
      <c r="A189" s="69" t="s">
        <v>22082</v>
      </c>
      <c r="B189" s="70" t="s">
        <v>22083</v>
      </c>
      <c r="C189" s="71" t="s">
        <v>11</v>
      </c>
      <c r="D189" s="39">
        <v>13.66</v>
      </c>
    </row>
    <row r="190" spans="1:4">
      <c r="A190" s="72" t="s">
        <v>22084</v>
      </c>
      <c r="B190" s="73" t="s">
        <v>22085</v>
      </c>
      <c r="C190" s="74" t="s">
        <v>11</v>
      </c>
      <c r="D190" s="40">
        <v>13.66</v>
      </c>
    </row>
    <row r="191" spans="1:4">
      <c r="A191" s="69" t="s">
        <v>22086</v>
      </c>
      <c r="B191" s="70" t="s">
        <v>22087</v>
      </c>
      <c r="C191" s="71" t="s">
        <v>11</v>
      </c>
      <c r="D191" s="39">
        <v>12.93</v>
      </c>
    </row>
    <row r="192" spans="1:4">
      <c r="A192" s="72" t="s">
        <v>22088</v>
      </c>
      <c r="B192" s="73" t="s">
        <v>22089</v>
      </c>
      <c r="C192" s="74" t="s">
        <v>11</v>
      </c>
      <c r="D192" s="40">
        <v>8.66</v>
      </c>
    </row>
    <row r="193" spans="1:4">
      <c r="A193" s="69" t="s">
        <v>22090</v>
      </c>
      <c r="B193" s="70" t="s">
        <v>22091</v>
      </c>
      <c r="C193" s="71" t="s">
        <v>11</v>
      </c>
      <c r="D193" s="39">
        <v>19.02</v>
      </c>
    </row>
    <row r="194" spans="1:4">
      <c r="A194" s="72" t="s">
        <v>22092</v>
      </c>
      <c r="B194" s="73" t="s">
        <v>22093</v>
      </c>
      <c r="C194" s="74" t="s">
        <v>11</v>
      </c>
      <c r="D194" s="40">
        <v>13.92</v>
      </c>
    </row>
    <row r="195" spans="1:4">
      <c r="A195" s="69" t="s">
        <v>22094</v>
      </c>
      <c r="B195" s="70" t="s">
        <v>22095</v>
      </c>
      <c r="C195" s="71" t="s">
        <v>11</v>
      </c>
      <c r="D195" s="39">
        <v>13.92</v>
      </c>
    </row>
    <row r="196" spans="1:4">
      <c r="A196" s="72" t="s">
        <v>22096</v>
      </c>
      <c r="B196" s="73" t="s">
        <v>22097</v>
      </c>
      <c r="C196" s="74" t="s">
        <v>11</v>
      </c>
      <c r="D196" s="40">
        <v>8.66</v>
      </c>
    </row>
    <row r="197" spans="1:4">
      <c r="A197" s="69" t="s">
        <v>81577</v>
      </c>
      <c r="B197" s="70" t="s">
        <v>22097</v>
      </c>
      <c r="C197" s="71" t="s">
        <v>11</v>
      </c>
      <c r="D197" s="39">
        <v>8.66</v>
      </c>
    </row>
    <row r="198" spans="1:4">
      <c r="A198" s="72" t="s">
        <v>22098</v>
      </c>
      <c r="B198" s="73" t="s">
        <v>22099</v>
      </c>
      <c r="C198" s="74" t="s">
        <v>11</v>
      </c>
      <c r="D198" s="40">
        <v>8.2899999999999991</v>
      </c>
    </row>
    <row r="199" spans="1:4">
      <c r="A199" s="69" t="s">
        <v>22100</v>
      </c>
      <c r="B199" s="70" t="s">
        <v>22101</v>
      </c>
      <c r="C199" s="71" t="s">
        <v>11</v>
      </c>
      <c r="D199" s="39">
        <v>8.2899999999999991</v>
      </c>
    </row>
    <row r="200" spans="1:4">
      <c r="A200" s="72" t="s">
        <v>22102</v>
      </c>
      <c r="B200" s="73" t="s">
        <v>22103</v>
      </c>
      <c r="C200" s="74" t="s">
        <v>11</v>
      </c>
      <c r="D200" s="40">
        <v>8.66</v>
      </c>
    </row>
    <row r="201" spans="1:4">
      <c r="A201" s="69" t="s">
        <v>22104</v>
      </c>
      <c r="B201" s="70" t="s">
        <v>22105</v>
      </c>
      <c r="C201" s="71" t="s">
        <v>11</v>
      </c>
      <c r="D201" s="39">
        <v>11.68</v>
      </c>
    </row>
    <row r="202" spans="1:4">
      <c r="A202" s="72" t="s">
        <v>22106</v>
      </c>
      <c r="B202" s="73" t="s">
        <v>22107</v>
      </c>
      <c r="C202" s="74" t="s">
        <v>11</v>
      </c>
      <c r="D202" s="40">
        <v>11.96</v>
      </c>
    </row>
    <row r="203" spans="1:4">
      <c r="A203" s="69" t="s">
        <v>22108</v>
      </c>
      <c r="B203" s="70" t="s">
        <v>22109</v>
      </c>
      <c r="C203" s="71" t="s">
        <v>11</v>
      </c>
      <c r="D203" s="39">
        <v>8.2899999999999991</v>
      </c>
    </row>
    <row r="204" spans="1:4">
      <c r="A204" s="72" t="s">
        <v>22110</v>
      </c>
      <c r="B204" s="73" t="s">
        <v>22111</v>
      </c>
      <c r="C204" s="74" t="s">
        <v>11</v>
      </c>
      <c r="D204" s="40">
        <v>9.7100000000000009</v>
      </c>
    </row>
    <row r="205" spans="1:4">
      <c r="A205" s="69" t="s">
        <v>22112</v>
      </c>
      <c r="B205" s="70" t="s">
        <v>22113</v>
      </c>
      <c r="C205" s="71" t="s">
        <v>11</v>
      </c>
      <c r="D205" s="39">
        <v>9.56</v>
      </c>
    </row>
    <row r="206" spans="1:4">
      <c r="A206" s="72" t="s">
        <v>22114</v>
      </c>
      <c r="B206" s="73" t="s">
        <v>22115</v>
      </c>
      <c r="C206" s="74" t="s">
        <v>11</v>
      </c>
      <c r="D206" s="40">
        <v>9.56</v>
      </c>
    </row>
    <row r="207" spans="1:4">
      <c r="A207" s="69" t="s">
        <v>22116</v>
      </c>
      <c r="B207" s="70" t="s">
        <v>22117</v>
      </c>
      <c r="C207" s="71" t="s">
        <v>11</v>
      </c>
      <c r="D207" s="39">
        <v>10.43</v>
      </c>
    </row>
    <row r="208" spans="1:4">
      <c r="A208" s="72" t="s">
        <v>22118</v>
      </c>
      <c r="B208" s="73" t="s">
        <v>22119</v>
      </c>
      <c r="C208" s="74" t="s">
        <v>11</v>
      </c>
      <c r="D208" s="40">
        <v>10.43</v>
      </c>
    </row>
    <row r="209" spans="1:4">
      <c r="A209" s="69" t="s">
        <v>22120</v>
      </c>
      <c r="B209" s="70" t="s">
        <v>22121</v>
      </c>
      <c r="C209" s="71" t="s">
        <v>11</v>
      </c>
      <c r="D209" s="39">
        <v>9.91</v>
      </c>
    </row>
    <row r="210" spans="1:4">
      <c r="A210" s="72" t="s">
        <v>22122</v>
      </c>
      <c r="B210" s="73" t="s">
        <v>22123</v>
      </c>
      <c r="C210" s="74" t="s">
        <v>11</v>
      </c>
      <c r="D210" s="40">
        <v>9.56</v>
      </c>
    </row>
    <row r="211" spans="1:4">
      <c r="A211" s="69" t="s">
        <v>22124</v>
      </c>
      <c r="B211" s="70" t="s">
        <v>22125</v>
      </c>
      <c r="C211" s="71" t="s">
        <v>11</v>
      </c>
      <c r="D211" s="39">
        <v>9.56</v>
      </c>
    </row>
    <row r="212" spans="1:4">
      <c r="A212" s="72" t="s">
        <v>22126</v>
      </c>
      <c r="B212" s="73" t="s">
        <v>22127</v>
      </c>
      <c r="C212" s="74" t="s">
        <v>11</v>
      </c>
      <c r="D212" s="40">
        <v>12.37</v>
      </c>
    </row>
    <row r="213" spans="1:4">
      <c r="A213" s="69" t="s">
        <v>22128</v>
      </c>
      <c r="B213" s="70" t="s">
        <v>22129</v>
      </c>
      <c r="C213" s="71" t="s">
        <v>11</v>
      </c>
      <c r="D213" s="39">
        <v>9.56</v>
      </c>
    </row>
    <row r="214" spans="1:4">
      <c r="A214" s="72" t="s">
        <v>22130</v>
      </c>
      <c r="B214" s="73" t="s">
        <v>22131</v>
      </c>
      <c r="C214" s="74" t="s">
        <v>11</v>
      </c>
      <c r="D214" s="40">
        <v>14.03</v>
      </c>
    </row>
    <row r="215" spans="1:4">
      <c r="A215" s="69" t="s">
        <v>22132</v>
      </c>
      <c r="B215" s="70" t="s">
        <v>22133</v>
      </c>
      <c r="C215" s="71" t="s">
        <v>11</v>
      </c>
      <c r="D215" s="39">
        <v>9.56</v>
      </c>
    </row>
    <row r="216" spans="1:4">
      <c r="A216" s="72" t="s">
        <v>22134</v>
      </c>
      <c r="B216" s="73" t="s">
        <v>22135</v>
      </c>
      <c r="C216" s="74" t="s">
        <v>11</v>
      </c>
      <c r="D216" s="40">
        <v>18.010000000000002</v>
      </c>
    </row>
    <row r="217" spans="1:4">
      <c r="A217" s="69" t="s">
        <v>22136</v>
      </c>
      <c r="B217" s="70" t="s">
        <v>22137</v>
      </c>
      <c r="C217" s="71" t="s">
        <v>11</v>
      </c>
      <c r="D217" s="39">
        <v>9.56</v>
      </c>
    </row>
    <row r="218" spans="1:4">
      <c r="A218" s="72" t="s">
        <v>22138</v>
      </c>
      <c r="B218" s="73" t="s">
        <v>22139</v>
      </c>
      <c r="C218" s="74" t="s">
        <v>11</v>
      </c>
      <c r="D218" s="40">
        <v>8.2899999999999991</v>
      </c>
    </row>
    <row r="219" spans="1:4">
      <c r="A219" s="69" t="s">
        <v>22140</v>
      </c>
      <c r="B219" s="70" t="s">
        <v>22141</v>
      </c>
      <c r="C219" s="71" t="s">
        <v>11</v>
      </c>
      <c r="D219" s="39">
        <v>8.66</v>
      </c>
    </row>
    <row r="220" spans="1:4">
      <c r="A220" s="72" t="s">
        <v>22142</v>
      </c>
      <c r="B220" s="73" t="s">
        <v>22143</v>
      </c>
      <c r="C220" s="74" t="s">
        <v>11</v>
      </c>
      <c r="D220" s="40">
        <v>54.27</v>
      </c>
    </row>
    <row r="221" spans="1:4">
      <c r="A221" s="69" t="s">
        <v>22144</v>
      </c>
      <c r="B221" s="70" t="s">
        <v>22145</v>
      </c>
      <c r="C221" s="71" t="s">
        <v>11</v>
      </c>
      <c r="D221" s="39">
        <v>3.32</v>
      </c>
    </row>
    <row r="222" spans="1:4">
      <c r="A222" s="72" t="s">
        <v>22146</v>
      </c>
      <c r="B222" s="73" t="s">
        <v>22147</v>
      </c>
      <c r="C222" s="74" t="s">
        <v>11</v>
      </c>
      <c r="D222" s="40">
        <v>1.66</v>
      </c>
    </row>
    <row r="223" spans="1:4">
      <c r="A223" s="69" t="s">
        <v>22148</v>
      </c>
      <c r="B223" s="70" t="s">
        <v>22149</v>
      </c>
      <c r="C223" s="71" t="s">
        <v>11</v>
      </c>
      <c r="D223" s="39">
        <v>0.84</v>
      </c>
    </row>
    <row r="224" spans="1:4">
      <c r="A224" s="72" t="s">
        <v>22150</v>
      </c>
      <c r="B224" s="73" t="s">
        <v>22151</v>
      </c>
      <c r="C224" s="74" t="s">
        <v>47</v>
      </c>
      <c r="D224" s="40">
        <v>918.06</v>
      </c>
    </row>
    <row r="225" spans="1:4">
      <c r="A225" s="69" t="s">
        <v>22152</v>
      </c>
      <c r="B225" s="70" t="s">
        <v>22153</v>
      </c>
      <c r="C225" s="71" t="s">
        <v>47</v>
      </c>
      <c r="D225" s="39">
        <v>918.06</v>
      </c>
    </row>
    <row r="226" spans="1:4">
      <c r="A226" s="72" t="s">
        <v>22154</v>
      </c>
      <c r="B226" s="73" t="s">
        <v>22155</v>
      </c>
      <c r="C226" s="74" t="s">
        <v>47</v>
      </c>
      <c r="D226" s="40">
        <v>918.06</v>
      </c>
    </row>
    <row r="227" spans="1:4">
      <c r="A227" s="69" t="s">
        <v>22156</v>
      </c>
      <c r="B227" s="70" t="s">
        <v>22157</v>
      </c>
      <c r="C227" s="71" t="s">
        <v>47</v>
      </c>
      <c r="D227" s="39">
        <v>1320.98</v>
      </c>
    </row>
    <row r="228" spans="1:4">
      <c r="A228" s="72" t="s">
        <v>22158</v>
      </c>
      <c r="B228" s="73" t="s">
        <v>22159</v>
      </c>
      <c r="C228" s="74" t="s">
        <v>11</v>
      </c>
      <c r="D228" s="40">
        <v>20.12</v>
      </c>
    </row>
    <row r="229" spans="1:4">
      <c r="A229" s="69" t="s">
        <v>22160</v>
      </c>
      <c r="B229" s="70" t="s">
        <v>22161</v>
      </c>
      <c r="C229" s="71" t="s">
        <v>11</v>
      </c>
      <c r="D229" s="39">
        <v>21.29</v>
      </c>
    </row>
    <row r="230" spans="1:4">
      <c r="A230" s="72" t="s">
        <v>22162</v>
      </c>
      <c r="B230" s="73" t="s">
        <v>22163</v>
      </c>
      <c r="C230" s="74" t="s">
        <v>11</v>
      </c>
      <c r="D230" s="40">
        <v>14.34</v>
      </c>
    </row>
    <row r="231" spans="1:4">
      <c r="A231" s="69" t="s">
        <v>22164</v>
      </c>
      <c r="B231" s="70" t="s">
        <v>22165</v>
      </c>
      <c r="C231" s="71" t="s">
        <v>11</v>
      </c>
      <c r="D231" s="39">
        <v>16.260000000000002</v>
      </c>
    </row>
    <row r="232" spans="1:4">
      <c r="A232" s="72" t="s">
        <v>22166</v>
      </c>
      <c r="B232" s="73" t="s">
        <v>22167</v>
      </c>
      <c r="C232" s="74" t="s">
        <v>11</v>
      </c>
      <c r="D232" s="40">
        <v>23.34</v>
      </c>
    </row>
    <row r="233" spans="1:4">
      <c r="A233" s="69" t="s">
        <v>22168</v>
      </c>
      <c r="B233" s="70" t="s">
        <v>22169</v>
      </c>
      <c r="C233" s="71" t="s">
        <v>11</v>
      </c>
      <c r="D233" s="39">
        <v>23.34</v>
      </c>
    </row>
    <row r="234" spans="1:4">
      <c r="A234" s="72" t="s">
        <v>22170</v>
      </c>
      <c r="B234" s="73" t="s">
        <v>22171</v>
      </c>
      <c r="C234" s="74" t="s">
        <v>11</v>
      </c>
      <c r="D234" s="40">
        <v>20.49</v>
      </c>
    </row>
    <row r="235" spans="1:4">
      <c r="A235" s="69" t="s">
        <v>22172</v>
      </c>
      <c r="B235" s="70" t="s">
        <v>22173</v>
      </c>
      <c r="C235" s="71" t="s">
        <v>11</v>
      </c>
      <c r="D235" s="39">
        <v>20.88</v>
      </c>
    </row>
    <row r="236" spans="1:4">
      <c r="A236" s="72" t="s">
        <v>22174</v>
      </c>
      <c r="B236" s="73" t="s">
        <v>22175</v>
      </c>
      <c r="C236" s="74" t="s">
        <v>11</v>
      </c>
      <c r="D236" s="40">
        <v>20.88</v>
      </c>
    </row>
    <row r="237" spans="1:4">
      <c r="A237" s="69" t="s">
        <v>22176</v>
      </c>
      <c r="B237" s="70" t="s">
        <v>22177</v>
      </c>
      <c r="C237" s="71" t="s">
        <v>11</v>
      </c>
      <c r="D237" s="39">
        <v>17.32</v>
      </c>
    </row>
    <row r="238" spans="1:4">
      <c r="A238" s="72" t="s">
        <v>22178</v>
      </c>
      <c r="B238" s="73" t="s">
        <v>22179</v>
      </c>
      <c r="C238" s="74" t="s">
        <v>11</v>
      </c>
      <c r="D238" s="40">
        <v>24.55</v>
      </c>
    </row>
    <row r="239" spans="1:4">
      <c r="A239" s="69" t="s">
        <v>22180</v>
      </c>
      <c r="B239" s="70" t="s">
        <v>22181</v>
      </c>
      <c r="C239" s="71" t="s">
        <v>11</v>
      </c>
      <c r="D239" s="39">
        <v>20.88</v>
      </c>
    </row>
    <row r="240" spans="1:4">
      <c r="A240" s="72" t="s">
        <v>22182</v>
      </c>
      <c r="B240" s="73" t="s">
        <v>22183</v>
      </c>
      <c r="C240" s="74" t="s">
        <v>11</v>
      </c>
      <c r="D240" s="40">
        <v>62.46</v>
      </c>
    </row>
    <row r="241" spans="1:4">
      <c r="A241" s="69" t="s">
        <v>22184</v>
      </c>
      <c r="B241" s="70" t="s">
        <v>22185</v>
      </c>
      <c r="C241" s="71" t="s">
        <v>11</v>
      </c>
      <c r="D241" s="39">
        <v>19.78</v>
      </c>
    </row>
    <row r="242" spans="1:4">
      <c r="A242" s="72" t="s">
        <v>22186</v>
      </c>
      <c r="B242" s="73" t="s">
        <v>22187</v>
      </c>
      <c r="C242" s="74" t="s">
        <v>11</v>
      </c>
      <c r="D242" s="40">
        <v>13</v>
      </c>
    </row>
    <row r="243" spans="1:4">
      <c r="A243" s="69" t="s">
        <v>22188</v>
      </c>
      <c r="B243" s="70" t="s">
        <v>22189</v>
      </c>
      <c r="C243" s="71" t="s">
        <v>11</v>
      </c>
      <c r="D243" s="39">
        <v>20.88</v>
      </c>
    </row>
    <row r="244" spans="1:4">
      <c r="A244" s="72" t="s">
        <v>22190</v>
      </c>
      <c r="B244" s="73" t="s">
        <v>22191</v>
      </c>
      <c r="C244" s="74" t="s">
        <v>11</v>
      </c>
      <c r="D244" s="40">
        <v>20.88</v>
      </c>
    </row>
    <row r="245" spans="1:4">
      <c r="A245" s="69" t="s">
        <v>22192</v>
      </c>
      <c r="B245" s="70" t="s">
        <v>22193</v>
      </c>
      <c r="C245" s="71" t="s">
        <v>11</v>
      </c>
      <c r="D245" s="39">
        <v>13</v>
      </c>
    </row>
    <row r="246" spans="1:4">
      <c r="A246" s="72" t="s">
        <v>22194</v>
      </c>
      <c r="B246" s="73" t="s">
        <v>22195</v>
      </c>
      <c r="C246" s="74" t="s">
        <v>11</v>
      </c>
      <c r="D246" s="40">
        <v>12.44</v>
      </c>
    </row>
    <row r="247" spans="1:4">
      <c r="A247" s="69" t="s">
        <v>22196</v>
      </c>
      <c r="B247" s="70" t="s">
        <v>22197</v>
      </c>
      <c r="C247" s="71" t="s">
        <v>11</v>
      </c>
      <c r="D247" s="39">
        <v>12.44</v>
      </c>
    </row>
    <row r="248" spans="1:4">
      <c r="A248" s="72" t="s">
        <v>22198</v>
      </c>
      <c r="B248" s="73" t="s">
        <v>22199</v>
      </c>
      <c r="C248" s="74" t="s">
        <v>11</v>
      </c>
      <c r="D248" s="40">
        <v>13</v>
      </c>
    </row>
    <row r="249" spans="1:4">
      <c r="A249" s="69" t="s">
        <v>22200</v>
      </c>
      <c r="B249" s="70" t="s">
        <v>22201</v>
      </c>
      <c r="C249" s="71" t="s">
        <v>11</v>
      </c>
      <c r="D249" s="39">
        <v>12.44</v>
      </c>
    </row>
    <row r="250" spans="1:4">
      <c r="A250" s="72" t="s">
        <v>22202</v>
      </c>
      <c r="B250" s="73" t="s">
        <v>22203</v>
      </c>
      <c r="C250" s="74" t="s">
        <v>11</v>
      </c>
      <c r="D250" s="40">
        <v>13</v>
      </c>
    </row>
    <row r="251" spans="1:4">
      <c r="A251" s="69" t="s">
        <v>22204</v>
      </c>
      <c r="B251" s="70" t="s">
        <v>22205</v>
      </c>
      <c r="C251" s="71" t="s">
        <v>11</v>
      </c>
      <c r="D251" s="39">
        <v>23.66</v>
      </c>
    </row>
    <row r="252" spans="1:4">
      <c r="A252" s="72" t="s">
        <v>22206</v>
      </c>
      <c r="B252" s="73" t="s">
        <v>22207</v>
      </c>
      <c r="C252" s="74" t="s">
        <v>11</v>
      </c>
      <c r="D252" s="40">
        <v>23.66</v>
      </c>
    </row>
    <row r="253" spans="1:4">
      <c r="A253" s="69" t="s">
        <v>22208</v>
      </c>
      <c r="B253" s="70" t="s">
        <v>22209</v>
      </c>
      <c r="C253" s="71" t="s">
        <v>11</v>
      </c>
      <c r="D253" s="39">
        <v>18.420000000000002</v>
      </c>
    </row>
    <row r="254" spans="1:4">
      <c r="A254" s="72" t="s">
        <v>22210</v>
      </c>
      <c r="B254" s="73" t="s">
        <v>22211</v>
      </c>
      <c r="C254" s="74" t="s">
        <v>11</v>
      </c>
      <c r="D254" s="40">
        <v>26.45</v>
      </c>
    </row>
    <row r="255" spans="1:4">
      <c r="A255" s="69" t="s">
        <v>22212</v>
      </c>
      <c r="B255" s="70" t="s">
        <v>22213</v>
      </c>
      <c r="C255" s="71" t="s">
        <v>11</v>
      </c>
      <c r="D255" s="39">
        <v>26.45</v>
      </c>
    </row>
    <row r="256" spans="1:4">
      <c r="A256" s="72" t="s">
        <v>22214</v>
      </c>
      <c r="B256" s="73" t="s">
        <v>22215</v>
      </c>
      <c r="C256" s="74" t="s">
        <v>11</v>
      </c>
      <c r="D256" s="40">
        <v>23.21</v>
      </c>
    </row>
    <row r="257" spans="1:4">
      <c r="A257" s="69" t="s">
        <v>22216</v>
      </c>
      <c r="B257" s="70" t="s">
        <v>22217</v>
      </c>
      <c r="C257" s="71" t="s">
        <v>11</v>
      </c>
      <c r="D257" s="39">
        <v>23.66</v>
      </c>
    </row>
    <row r="258" spans="1:4">
      <c r="A258" s="72" t="s">
        <v>22218</v>
      </c>
      <c r="B258" s="73" t="s">
        <v>22219</v>
      </c>
      <c r="C258" s="74" t="s">
        <v>11</v>
      </c>
      <c r="D258" s="40">
        <v>23.66</v>
      </c>
    </row>
    <row r="259" spans="1:4">
      <c r="A259" s="69" t="s">
        <v>22220</v>
      </c>
      <c r="B259" s="70" t="s">
        <v>22221</v>
      </c>
      <c r="C259" s="71" t="s">
        <v>11</v>
      </c>
      <c r="D259" s="39">
        <v>19.63</v>
      </c>
    </row>
    <row r="260" spans="1:4">
      <c r="A260" s="72" t="s">
        <v>22222</v>
      </c>
      <c r="B260" s="73" t="s">
        <v>22223</v>
      </c>
      <c r="C260" s="74" t="s">
        <v>11</v>
      </c>
      <c r="D260" s="40">
        <v>27.83</v>
      </c>
    </row>
    <row r="261" spans="1:4">
      <c r="A261" s="69" t="s">
        <v>22224</v>
      </c>
      <c r="B261" s="70" t="s">
        <v>22225</v>
      </c>
      <c r="C261" s="71" t="s">
        <v>11</v>
      </c>
      <c r="D261" s="39">
        <v>23.66</v>
      </c>
    </row>
    <row r="262" spans="1:4">
      <c r="A262" s="72" t="s">
        <v>22226</v>
      </c>
      <c r="B262" s="73" t="s">
        <v>22227</v>
      </c>
      <c r="C262" s="74" t="s">
        <v>11</v>
      </c>
      <c r="D262" s="40">
        <v>70.790000000000006</v>
      </c>
    </row>
    <row r="263" spans="1:4">
      <c r="A263" s="69" t="s">
        <v>22228</v>
      </c>
      <c r="B263" s="70" t="s">
        <v>22229</v>
      </c>
      <c r="C263" s="71" t="s">
        <v>11</v>
      </c>
      <c r="D263" s="39">
        <v>22.43</v>
      </c>
    </row>
    <row r="264" spans="1:4">
      <c r="A264" s="72" t="s">
        <v>22230</v>
      </c>
      <c r="B264" s="73" t="s">
        <v>22231</v>
      </c>
      <c r="C264" s="74" t="s">
        <v>11</v>
      </c>
      <c r="D264" s="40">
        <v>22.43</v>
      </c>
    </row>
    <row r="265" spans="1:4">
      <c r="A265" s="69" t="s">
        <v>22232</v>
      </c>
      <c r="B265" s="70" t="s">
        <v>22233</v>
      </c>
      <c r="C265" s="71" t="s">
        <v>11</v>
      </c>
      <c r="D265" s="39">
        <v>34.020000000000003</v>
      </c>
    </row>
    <row r="266" spans="1:4">
      <c r="A266" s="72" t="s">
        <v>22234</v>
      </c>
      <c r="B266" s="73" t="s">
        <v>22235</v>
      </c>
      <c r="C266" s="74" t="s">
        <v>11</v>
      </c>
      <c r="D266" s="40">
        <v>14.74</v>
      </c>
    </row>
    <row r="267" spans="1:4">
      <c r="A267" s="69" t="s">
        <v>22236</v>
      </c>
      <c r="B267" s="70" t="s">
        <v>22237</v>
      </c>
      <c r="C267" s="71" t="s">
        <v>11</v>
      </c>
      <c r="D267" s="39">
        <v>23.66</v>
      </c>
    </row>
    <row r="268" spans="1:4">
      <c r="A268" s="72" t="s">
        <v>22238</v>
      </c>
      <c r="B268" s="73" t="s">
        <v>22239</v>
      </c>
      <c r="C268" s="74" t="s">
        <v>11</v>
      </c>
      <c r="D268" s="40">
        <v>14.74</v>
      </c>
    </row>
    <row r="269" spans="1:4">
      <c r="A269" s="69" t="s">
        <v>22240</v>
      </c>
      <c r="B269" s="70" t="s">
        <v>22241</v>
      </c>
      <c r="C269" s="71" t="s">
        <v>11</v>
      </c>
      <c r="D269" s="39">
        <v>14.1</v>
      </c>
    </row>
    <row r="270" spans="1:4">
      <c r="A270" s="72" t="s">
        <v>22242</v>
      </c>
      <c r="B270" s="73" t="s">
        <v>22243</v>
      </c>
      <c r="C270" s="74" t="s">
        <v>11</v>
      </c>
      <c r="D270" s="40">
        <v>14.74</v>
      </c>
    </row>
    <row r="271" spans="1:4">
      <c r="A271" s="69" t="s">
        <v>22244</v>
      </c>
      <c r="B271" s="70" t="s">
        <v>22245</v>
      </c>
      <c r="C271" s="71" t="s">
        <v>11</v>
      </c>
      <c r="D271" s="39">
        <v>16.239999999999998</v>
      </c>
    </row>
    <row r="272" spans="1:4">
      <c r="A272" s="72" t="s">
        <v>22246</v>
      </c>
      <c r="B272" s="73" t="s">
        <v>22247</v>
      </c>
      <c r="C272" s="74" t="s">
        <v>11</v>
      </c>
      <c r="D272" s="40">
        <v>14.1</v>
      </c>
    </row>
    <row r="273" spans="1:4">
      <c r="A273" s="69" t="s">
        <v>22248</v>
      </c>
      <c r="B273" s="70" t="s">
        <v>22249</v>
      </c>
      <c r="C273" s="71" t="s">
        <v>11</v>
      </c>
      <c r="D273" s="39">
        <v>14.74</v>
      </c>
    </row>
    <row r="274" spans="1:4">
      <c r="A274" s="72" t="s">
        <v>22250</v>
      </c>
      <c r="B274" s="73" t="s">
        <v>22251</v>
      </c>
      <c r="C274" s="74" t="s">
        <v>11</v>
      </c>
      <c r="D274" s="40">
        <v>92.25</v>
      </c>
    </row>
    <row r="275" spans="1:4">
      <c r="A275" s="69" t="s">
        <v>22252</v>
      </c>
      <c r="B275" s="70" t="s">
        <v>22253</v>
      </c>
      <c r="C275" s="71" t="s">
        <v>11</v>
      </c>
      <c r="D275" s="39">
        <v>29.23</v>
      </c>
    </row>
    <row r="276" spans="1:4">
      <c r="A276" s="72" t="s">
        <v>22254</v>
      </c>
      <c r="B276" s="73" t="s">
        <v>22255</v>
      </c>
      <c r="C276" s="74" t="s">
        <v>11</v>
      </c>
      <c r="D276" s="40">
        <v>23.66</v>
      </c>
    </row>
    <row r="277" spans="1:4">
      <c r="A277" s="69" t="s">
        <v>22256</v>
      </c>
      <c r="B277" s="70" t="s">
        <v>22257</v>
      </c>
      <c r="C277" s="71" t="s">
        <v>11</v>
      </c>
      <c r="D277" s="39">
        <v>22.76</v>
      </c>
    </row>
    <row r="278" spans="1:4">
      <c r="A278" s="72" t="s">
        <v>22258</v>
      </c>
      <c r="B278" s="73" t="s">
        <v>22259</v>
      </c>
      <c r="C278" s="74" t="s">
        <v>11</v>
      </c>
      <c r="D278" s="40">
        <v>32.68</v>
      </c>
    </row>
    <row r="279" spans="1:4">
      <c r="A279" s="69" t="s">
        <v>22260</v>
      </c>
      <c r="B279" s="70" t="s">
        <v>22261</v>
      </c>
      <c r="C279" s="71" t="s">
        <v>11</v>
      </c>
      <c r="D279" s="39">
        <v>32.68</v>
      </c>
    </row>
    <row r="280" spans="1:4">
      <c r="A280" s="72" t="s">
        <v>22262</v>
      </c>
      <c r="B280" s="73" t="s">
        <v>22263</v>
      </c>
      <c r="C280" s="74" t="s">
        <v>11</v>
      </c>
      <c r="D280" s="40">
        <v>28.67</v>
      </c>
    </row>
    <row r="281" spans="1:4">
      <c r="A281" s="69" t="s">
        <v>22264</v>
      </c>
      <c r="B281" s="70" t="s">
        <v>22265</v>
      </c>
      <c r="C281" s="71" t="s">
        <v>11</v>
      </c>
      <c r="D281" s="39">
        <v>29.23</v>
      </c>
    </row>
    <row r="282" spans="1:4">
      <c r="A282" s="72" t="s">
        <v>22266</v>
      </c>
      <c r="B282" s="73" t="s">
        <v>22267</v>
      </c>
      <c r="C282" s="74" t="s">
        <v>11</v>
      </c>
      <c r="D282" s="40">
        <v>29.23</v>
      </c>
    </row>
    <row r="283" spans="1:4">
      <c r="A283" s="69" t="s">
        <v>22268</v>
      </c>
      <c r="B283" s="70" t="s">
        <v>22269</v>
      </c>
      <c r="C283" s="71" t="s">
        <v>11</v>
      </c>
      <c r="D283" s="39">
        <v>24.25</v>
      </c>
    </row>
    <row r="284" spans="1:4">
      <c r="A284" s="72" t="s">
        <v>22270</v>
      </c>
      <c r="B284" s="73" t="s">
        <v>22271</v>
      </c>
      <c r="C284" s="74" t="s">
        <v>11</v>
      </c>
      <c r="D284" s="40">
        <v>29.23</v>
      </c>
    </row>
    <row r="285" spans="1:4">
      <c r="A285" s="69" t="s">
        <v>22272</v>
      </c>
      <c r="B285" s="70" t="s">
        <v>22273</v>
      </c>
      <c r="C285" s="71" t="s">
        <v>11</v>
      </c>
      <c r="D285" s="39">
        <v>29.23</v>
      </c>
    </row>
    <row r="286" spans="1:4">
      <c r="A286" s="72" t="s">
        <v>22274</v>
      </c>
      <c r="B286" s="73" t="s">
        <v>22275</v>
      </c>
      <c r="C286" s="74" t="s">
        <v>11</v>
      </c>
      <c r="D286" s="40">
        <v>87.44</v>
      </c>
    </row>
    <row r="287" spans="1:4">
      <c r="A287" s="69" t="s">
        <v>22276</v>
      </c>
      <c r="B287" s="70" t="s">
        <v>22277</v>
      </c>
      <c r="C287" s="71" t="s">
        <v>11</v>
      </c>
      <c r="D287" s="39">
        <v>27.7</v>
      </c>
    </row>
    <row r="288" spans="1:4">
      <c r="A288" s="72" t="s">
        <v>22278</v>
      </c>
      <c r="B288" s="73" t="s">
        <v>22279</v>
      </c>
      <c r="C288" s="74" t="s">
        <v>11</v>
      </c>
      <c r="D288" s="40">
        <v>27.7</v>
      </c>
    </row>
    <row r="289" spans="1:4">
      <c r="A289" s="69" t="s">
        <v>22280</v>
      </c>
      <c r="B289" s="70" t="s">
        <v>22281</v>
      </c>
      <c r="C289" s="71" t="s">
        <v>11</v>
      </c>
      <c r="D289" s="39">
        <v>42.01</v>
      </c>
    </row>
    <row r="290" spans="1:4">
      <c r="A290" s="72" t="s">
        <v>22282</v>
      </c>
      <c r="B290" s="73" t="s">
        <v>22283</v>
      </c>
      <c r="C290" s="74" t="s">
        <v>11</v>
      </c>
      <c r="D290" s="40">
        <v>18.2</v>
      </c>
    </row>
    <row r="291" spans="1:4">
      <c r="A291" s="69" t="s">
        <v>22284</v>
      </c>
      <c r="B291" s="70" t="s">
        <v>22285</v>
      </c>
      <c r="C291" s="71" t="s">
        <v>11</v>
      </c>
      <c r="D291" s="39">
        <v>29.23</v>
      </c>
    </row>
    <row r="292" spans="1:4">
      <c r="A292" s="72" t="s">
        <v>22286</v>
      </c>
      <c r="B292" s="73" t="s">
        <v>22287</v>
      </c>
      <c r="C292" s="74" t="s">
        <v>11</v>
      </c>
      <c r="D292" s="40">
        <v>18.2</v>
      </c>
    </row>
    <row r="293" spans="1:4">
      <c r="A293" s="69" t="s">
        <v>22288</v>
      </c>
      <c r="B293" s="70" t="s">
        <v>22289</v>
      </c>
      <c r="C293" s="71" t="s">
        <v>11</v>
      </c>
      <c r="D293" s="39">
        <v>17.420000000000002</v>
      </c>
    </row>
    <row r="294" spans="1:4">
      <c r="A294" s="72" t="s">
        <v>22290</v>
      </c>
      <c r="B294" s="73" t="s">
        <v>22291</v>
      </c>
      <c r="C294" s="74" t="s">
        <v>11</v>
      </c>
      <c r="D294" s="40">
        <v>18.2</v>
      </c>
    </row>
    <row r="295" spans="1:4">
      <c r="A295" s="69" t="s">
        <v>22292</v>
      </c>
      <c r="B295" s="70" t="s">
        <v>22293</v>
      </c>
      <c r="C295" s="71" t="s">
        <v>11</v>
      </c>
      <c r="D295" s="39">
        <v>20.059999999999999</v>
      </c>
    </row>
    <row r="296" spans="1:4">
      <c r="A296" s="72" t="s">
        <v>22294</v>
      </c>
      <c r="B296" s="73" t="s">
        <v>22295</v>
      </c>
      <c r="C296" s="74" t="s">
        <v>11</v>
      </c>
      <c r="D296" s="40">
        <v>17.420000000000002</v>
      </c>
    </row>
    <row r="297" spans="1:4">
      <c r="A297" s="69" t="s">
        <v>22296</v>
      </c>
      <c r="B297" s="70" t="s">
        <v>22297</v>
      </c>
      <c r="C297" s="71" t="s">
        <v>11</v>
      </c>
      <c r="D297" s="39">
        <v>18.2</v>
      </c>
    </row>
    <row r="298" spans="1:4">
      <c r="A298" s="72" t="s">
        <v>22298</v>
      </c>
      <c r="B298" s="73" t="s">
        <v>22299</v>
      </c>
      <c r="C298" s="74" t="s">
        <v>11</v>
      </c>
      <c r="D298" s="40">
        <v>5.37</v>
      </c>
    </row>
    <row r="299" spans="1:4">
      <c r="A299" s="69" t="s">
        <v>22300</v>
      </c>
      <c r="B299" s="70" t="s">
        <v>22301</v>
      </c>
      <c r="C299" s="71" t="s">
        <v>11</v>
      </c>
      <c r="D299" s="39">
        <v>4.34</v>
      </c>
    </row>
    <row r="300" spans="1:4">
      <c r="A300" s="72" t="s">
        <v>22302</v>
      </c>
      <c r="B300" s="73" t="s">
        <v>22303</v>
      </c>
      <c r="C300" s="74" t="s">
        <v>11</v>
      </c>
      <c r="D300" s="40">
        <v>6.22</v>
      </c>
    </row>
    <row r="301" spans="1:4">
      <c r="A301" s="69" t="s">
        <v>22304</v>
      </c>
      <c r="B301" s="70" t="s">
        <v>22305</v>
      </c>
      <c r="C301" s="71" t="s">
        <v>11</v>
      </c>
      <c r="D301" s="39">
        <v>6.22</v>
      </c>
    </row>
    <row r="302" spans="1:4">
      <c r="A302" s="72" t="s">
        <v>22306</v>
      </c>
      <c r="B302" s="73" t="s">
        <v>22307</v>
      </c>
      <c r="C302" s="74" t="s">
        <v>11</v>
      </c>
      <c r="D302" s="40">
        <v>5.57</v>
      </c>
    </row>
    <row r="303" spans="1:4">
      <c r="A303" s="69" t="s">
        <v>22308</v>
      </c>
      <c r="B303" s="70" t="s">
        <v>22309</v>
      </c>
      <c r="C303" s="71" t="s">
        <v>11</v>
      </c>
      <c r="D303" s="39">
        <v>5.57</v>
      </c>
    </row>
    <row r="304" spans="1:4">
      <c r="A304" s="72" t="s">
        <v>22310</v>
      </c>
      <c r="B304" s="73" t="s">
        <v>22311</v>
      </c>
      <c r="C304" s="74" t="s">
        <v>11</v>
      </c>
      <c r="D304" s="40">
        <v>4.62</v>
      </c>
    </row>
    <row r="305" spans="1:4">
      <c r="A305" s="69" t="s">
        <v>22312</v>
      </c>
      <c r="B305" s="70" t="s">
        <v>22313</v>
      </c>
      <c r="C305" s="71" t="s">
        <v>11</v>
      </c>
      <c r="D305" s="39">
        <v>6.54</v>
      </c>
    </row>
    <row r="306" spans="1:4">
      <c r="A306" s="72" t="s">
        <v>22314</v>
      </c>
      <c r="B306" s="73" t="s">
        <v>22315</v>
      </c>
      <c r="C306" s="74" t="s">
        <v>11</v>
      </c>
      <c r="D306" s="40">
        <v>5.57</v>
      </c>
    </row>
    <row r="307" spans="1:4">
      <c r="A307" s="69" t="s">
        <v>22316</v>
      </c>
      <c r="B307" s="70" t="s">
        <v>22317</v>
      </c>
      <c r="C307" s="71" t="s">
        <v>11</v>
      </c>
      <c r="D307" s="39">
        <v>16.649999999999999</v>
      </c>
    </row>
    <row r="308" spans="1:4">
      <c r="A308" s="72" t="s">
        <v>22318</v>
      </c>
      <c r="B308" s="73" t="s">
        <v>22319</v>
      </c>
      <c r="C308" s="74" t="s">
        <v>11</v>
      </c>
      <c r="D308" s="40">
        <v>5.57</v>
      </c>
    </row>
    <row r="309" spans="1:4">
      <c r="A309" s="69" t="s">
        <v>22320</v>
      </c>
      <c r="B309" s="70" t="s">
        <v>22321</v>
      </c>
      <c r="C309" s="71" t="s">
        <v>11</v>
      </c>
      <c r="D309" s="39">
        <v>5.57</v>
      </c>
    </row>
    <row r="310" spans="1:4">
      <c r="A310" s="72" t="s">
        <v>22322</v>
      </c>
      <c r="B310" s="73" t="s">
        <v>22323</v>
      </c>
      <c r="C310" s="74" t="s">
        <v>11</v>
      </c>
      <c r="D310" s="40">
        <v>3.32</v>
      </c>
    </row>
    <row r="311" spans="1:4">
      <c r="A311" s="69" t="s">
        <v>22324</v>
      </c>
      <c r="B311" s="70" t="s">
        <v>22325</v>
      </c>
      <c r="C311" s="71" t="s">
        <v>11</v>
      </c>
      <c r="D311" s="39">
        <v>3.32</v>
      </c>
    </row>
    <row r="312" spans="1:4">
      <c r="A312" s="72" t="s">
        <v>22326</v>
      </c>
      <c r="B312" s="73" t="s">
        <v>22327</v>
      </c>
      <c r="C312" s="74" t="s">
        <v>11</v>
      </c>
      <c r="D312" s="40">
        <v>3.46</v>
      </c>
    </row>
    <row r="313" spans="1:4">
      <c r="A313" s="69" t="s">
        <v>22328</v>
      </c>
      <c r="B313" s="70" t="s">
        <v>22329</v>
      </c>
      <c r="C313" s="71" t="s">
        <v>11</v>
      </c>
      <c r="D313" s="39">
        <v>3.46</v>
      </c>
    </row>
    <row r="314" spans="1:4">
      <c r="A314" s="72" t="s">
        <v>22330</v>
      </c>
      <c r="B314" s="73" t="s">
        <v>22331</v>
      </c>
      <c r="C314" s="74" t="s">
        <v>47</v>
      </c>
      <c r="D314" s="40">
        <v>15927.75</v>
      </c>
    </row>
    <row r="315" spans="1:4">
      <c r="A315" s="69" t="s">
        <v>22332</v>
      </c>
      <c r="B315" s="70" t="s">
        <v>22333</v>
      </c>
      <c r="C315" s="71" t="s">
        <v>47</v>
      </c>
      <c r="D315" s="39">
        <v>15927.75</v>
      </c>
    </row>
    <row r="316" spans="1:4">
      <c r="A316" s="72" t="s">
        <v>22334</v>
      </c>
      <c r="B316" s="73" t="s">
        <v>22335</v>
      </c>
      <c r="C316" s="74" t="s">
        <v>47</v>
      </c>
      <c r="D316" s="40">
        <v>9626.98</v>
      </c>
    </row>
    <row r="317" spans="1:4">
      <c r="A317" s="69" t="s">
        <v>22336</v>
      </c>
      <c r="B317" s="70" t="s">
        <v>22337</v>
      </c>
      <c r="C317" s="71" t="s">
        <v>47</v>
      </c>
      <c r="D317" s="39">
        <v>3550.96</v>
      </c>
    </row>
    <row r="318" spans="1:4">
      <c r="A318" s="72" t="s">
        <v>22338</v>
      </c>
      <c r="B318" s="73" t="s">
        <v>22339</v>
      </c>
      <c r="C318" s="74" t="s">
        <v>47</v>
      </c>
      <c r="D318" s="40">
        <v>3550.96</v>
      </c>
    </row>
    <row r="319" spans="1:4">
      <c r="A319" s="69" t="s">
        <v>22340</v>
      </c>
      <c r="B319" s="70" t="s">
        <v>22341</v>
      </c>
      <c r="C319" s="71" t="s">
        <v>47</v>
      </c>
      <c r="D319" s="39">
        <v>1470.75</v>
      </c>
    </row>
    <row r="320" spans="1:4">
      <c r="A320" s="72" t="s">
        <v>22342</v>
      </c>
      <c r="B320" s="73" t="s">
        <v>22343</v>
      </c>
      <c r="C320" s="74" t="s">
        <v>47</v>
      </c>
      <c r="D320" s="40">
        <v>2630.83</v>
      </c>
    </row>
    <row r="321" spans="1:4">
      <c r="A321" s="69" t="s">
        <v>81578</v>
      </c>
      <c r="B321" s="70" t="s">
        <v>13820</v>
      </c>
      <c r="C321" s="71" t="s">
        <v>47</v>
      </c>
      <c r="D321" s="39">
        <v>1695.95</v>
      </c>
    </row>
    <row r="322" spans="1:4">
      <c r="A322" s="72" t="s">
        <v>22344</v>
      </c>
      <c r="B322" s="73" t="s">
        <v>22345</v>
      </c>
      <c r="C322" s="74" t="s">
        <v>47</v>
      </c>
      <c r="D322" s="40">
        <v>7702.11</v>
      </c>
    </row>
    <row r="323" spans="1:4">
      <c r="A323" s="69" t="s">
        <v>81579</v>
      </c>
      <c r="B323" s="70" t="s">
        <v>44</v>
      </c>
      <c r="C323" s="71" t="s">
        <v>47</v>
      </c>
      <c r="D323" s="39">
        <v>3550.96</v>
      </c>
    </row>
    <row r="324" spans="1:4">
      <c r="A324" s="72" t="s">
        <v>81580</v>
      </c>
      <c r="B324" s="73" t="s">
        <v>45</v>
      </c>
      <c r="C324" s="74" t="s">
        <v>47</v>
      </c>
      <c r="D324" s="40">
        <v>3153.03</v>
      </c>
    </row>
    <row r="325" spans="1:4">
      <c r="A325" s="69" t="s">
        <v>22346</v>
      </c>
      <c r="B325" s="70" t="s">
        <v>12</v>
      </c>
      <c r="C325" s="71" t="s">
        <v>47</v>
      </c>
      <c r="D325" s="39">
        <v>2779.26</v>
      </c>
    </row>
    <row r="326" spans="1:4">
      <c r="A326" s="72" t="s">
        <v>22347</v>
      </c>
      <c r="B326" s="73" t="s">
        <v>22348</v>
      </c>
      <c r="C326" s="74" t="s">
        <v>47</v>
      </c>
      <c r="D326" s="40">
        <v>2125.15</v>
      </c>
    </row>
    <row r="327" spans="1:4">
      <c r="A327" s="69" t="s">
        <v>22349</v>
      </c>
      <c r="B327" s="70" t="s">
        <v>22350</v>
      </c>
      <c r="C327" s="71" t="s">
        <v>47</v>
      </c>
      <c r="D327" s="39">
        <v>1536.22</v>
      </c>
    </row>
    <row r="328" spans="1:4">
      <c r="A328" s="72" t="s">
        <v>22351</v>
      </c>
      <c r="B328" s="73" t="s">
        <v>22352</v>
      </c>
      <c r="C328" s="74" t="s">
        <v>47</v>
      </c>
      <c r="D328" s="40">
        <v>1470.75</v>
      </c>
    </row>
    <row r="329" spans="1:4">
      <c r="A329" s="69" t="s">
        <v>22353</v>
      </c>
      <c r="B329" s="70" t="s">
        <v>22354</v>
      </c>
      <c r="C329" s="71" t="s">
        <v>47</v>
      </c>
      <c r="D329" s="39">
        <v>15927.75</v>
      </c>
    </row>
    <row r="330" spans="1:4">
      <c r="A330" s="72" t="s">
        <v>22355</v>
      </c>
      <c r="B330" s="73" t="s">
        <v>22356</v>
      </c>
      <c r="C330" s="74" t="s">
        <v>47</v>
      </c>
      <c r="D330" s="40">
        <v>9626.98</v>
      </c>
    </row>
    <row r="331" spans="1:4">
      <c r="A331" s="69" t="s">
        <v>22357</v>
      </c>
      <c r="B331" s="70" t="s">
        <v>22358</v>
      </c>
      <c r="C331" s="71" t="s">
        <v>47</v>
      </c>
      <c r="D331" s="39">
        <v>3550.96</v>
      </c>
    </row>
    <row r="332" spans="1:4">
      <c r="A332" s="72" t="s">
        <v>22359</v>
      </c>
      <c r="B332" s="73" t="s">
        <v>22360</v>
      </c>
      <c r="C332" s="74" t="s">
        <v>47</v>
      </c>
      <c r="D332" s="40">
        <v>3550.96</v>
      </c>
    </row>
    <row r="333" spans="1:4">
      <c r="A333" s="69" t="s">
        <v>22361</v>
      </c>
      <c r="B333" s="70" t="s">
        <v>22362</v>
      </c>
      <c r="C333" s="71" t="s">
        <v>47</v>
      </c>
      <c r="D333" s="39">
        <v>2194.56</v>
      </c>
    </row>
    <row r="334" spans="1:4">
      <c r="A334" s="72" t="s">
        <v>22363</v>
      </c>
      <c r="B334" s="73" t="s">
        <v>22364</v>
      </c>
      <c r="C334" s="74" t="s">
        <v>47</v>
      </c>
      <c r="D334" s="40">
        <v>9701.01</v>
      </c>
    </row>
    <row r="335" spans="1:4">
      <c r="A335" s="69" t="s">
        <v>22365</v>
      </c>
      <c r="B335" s="70" t="s">
        <v>24</v>
      </c>
      <c r="C335" s="71" t="s">
        <v>47</v>
      </c>
      <c r="D335" s="39">
        <v>2896.76</v>
      </c>
    </row>
    <row r="336" spans="1:4">
      <c r="A336" s="72" t="s">
        <v>22366</v>
      </c>
      <c r="B336" s="73" t="s">
        <v>22367</v>
      </c>
      <c r="C336" s="74" t="s">
        <v>47</v>
      </c>
      <c r="D336" s="40">
        <v>9626.98</v>
      </c>
    </row>
    <row r="337" spans="1:4">
      <c r="A337" s="69" t="s">
        <v>22368</v>
      </c>
      <c r="B337" s="70" t="s">
        <v>22369</v>
      </c>
      <c r="C337" s="71" t="s">
        <v>47</v>
      </c>
      <c r="D337" s="39">
        <v>12125.6</v>
      </c>
    </row>
    <row r="338" spans="1:4">
      <c r="A338" s="72" t="s">
        <v>22370</v>
      </c>
      <c r="B338" s="73" t="s">
        <v>61</v>
      </c>
      <c r="C338" s="74" t="s">
        <v>47</v>
      </c>
      <c r="D338" s="40">
        <v>9626.98</v>
      </c>
    </row>
    <row r="339" spans="1:4">
      <c r="A339" s="69" t="s">
        <v>22371</v>
      </c>
      <c r="B339" s="70" t="s">
        <v>22372</v>
      </c>
      <c r="C339" s="71" t="s">
        <v>47</v>
      </c>
      <c r="D339" s="39">
        <v>9626.98</v>
      </c>
    </row>
    <row r="340" spans="1:4">
      <c r="A340" s="72" t="s">
        <v>81581</v>
      </c>
      <c r="B340" s="73" t="s">
        <v>12</v>
      </c>
      <c r="C340" s="74" t="s">
        <v>47</v>
      </c>
      <c r="D340" s="40">
        <v>2779.26</v>
      </c>
    </row>
    <row r="341" spans="1:4">
      <c r="A341" s="69" t="s">
        <v>22373</v>
      </c>
      <c r="B341" s="70" t="s">
        <v>22374</v>
      </c>
      <c r="C341" s="71" t="s">
        <v>47</v>
      </c>
      <c r="D341" s="39">
        <v>9701.01</v>
      </c>
    </row>
    <row r="342" spans="1:4">
      <c r="A342" s="72" t="s">
        <v>22375</v>
      </c>
      <c r="B342" s="73" t="s">
        <v>22376</v>
      </c>
      <c r="C342" s="74" t="s">
        <v>47</v>
      </c>
      <c r="D342" s="40">
        <v>3107.28</v>
      </c>
    </row>
    <row r="343" spans="1:4">
      <c r="A343" s="69" t="s">
        <v>22377</v>
      </c>
      <c r="B343" s="70" t="s">
        <v>22378</v>
      </c>
      <c r="C343" s="71" t="s">
        <v>47</v>
      </c>
      <c r="D343" s="39">
        <v>2194.56</v>
      </c>
    </row>
    <row r="344" spans="1:4">
      <c r="A344" s="72" t="s">
        <v>22379</v>
      </c>
      <c r="B344" s="73" t="s">
        <v>19</v>
      </c>
      <c r="C344" s="74" t="s">
        <v>47</v>
      </c>
      <c r="D344" s="40">
        <v>2194.56</v>
      </c>
    </row>
    <row r="345" spans="1:4">
      <c r="A345" s="69" t="s">
        <v>22380</v>
      </c>
      <c r="B345" s="70" t="s">
        <v>22381</v>
      </c>
      <c r="C345" s="71" t="s">
        <v>47</v>
      </c>
      <c r="D345" s="39">
        <v>3196.65</v>
      </c>
    </row>
    <row r="346" spans="1:4">
      <c r="A346" s="72" t="s">
        <v>22382</v>
      </c>
      <c r="B346" s="73" t="s">
        <v>22383</v>
      </c>
      <c r="C346" s="74" t="s">
        <v>47</v>
      </c>
      <c r="D346" s="40">
        <v>1606.11</v>
      </c>
    </row>
    <row r="347" spans="1:4">
      <c r="A347" s="69" t="s">
        <v>22384</v>
      </c>
      <c r="B347" s="70" t="s">
        <v>22385</v>
      </c>
      <c r="C347" s="71" t="s">
        <v>47</v>
      </c>
      <c r="D347" s="39">
        <v>1470.75</v>
      </c>
    </row>
    <row r="348" spans="1:4">
      <c r="A348" s="72" t="s">
        <v>22386</v>
      </c>
      <c r="B348" s="73" t="s">
        <v>22387</v>
      </c>
      <c r="C348" s="74" t="s">
        <v>47</v>
      </c>
      <c r="D348" s="40">
        <v>3107.28</v>
      </c>
    </row>
    <row r="349" spans="1:4">
      <c r="A349" s="69" t="s">
        <v>22388</v>
      </c>
      <c r="B349" s="70" t="s">
        <v>22389</v>
      </c>
      <c r="C349" s="71" t="s">
        <v>47</v>
      </c>
      <c r="D349" s="39">
        <v>2194.56</v>
      </c>
    </row>
    <row r="350" spans="1:4">
      <c r="A350" s="72" t="s">
        <v>22390</v>
      </c>
      <c r="B350" s="73" t="s">
        <v>22391</v>
      </c>
      <c r="C350" s="74" t="s">
        <v>47</v>
      </c>
      <c r="D350" s="40">
        <v>9701.01</v>
      </c>
    </row>
    <row r="351" spans="1:4">
      <c r="A351" s="69" t="s">
        <v>22392</v>
      </c>
      <c r="B351" s="70" t="s">
        <v>22393</v>
      </c>
      <c r="C351" s="71" t="s">
        <v>47</v>
      </c>
      <c r="D351" s="39">
        <v>3107.28</v>
      </c>
    </row>
    <row r="352" spans="1:4">
      <c r="A352" s="72" t="s">
        <v>22394</v>
      </c>
      <c r="B352" s="73" t="s">
        <v>13</v>
      </c>
      <c r="C352" s="74" t="s">
        <v>47</v>
      </c>
      <c r="D352" s="40">
        <v>2293.35</v>
      </c>
    </row>
    <row r="353" spans="1:4">
      <c r="A353" s="69" t="s">
        <v>22395</v>
      </c>
      <c r="B353" s="70" t="s">
        <v>22396</v>
      </c>
      <c r="C353" s="71" t="s">
        <v>47</v>
      </c>
      <c r="D353" s="39">
        <v>2131.64</v>
      </c>
    </row>
    <row r="354" spans="1:4">
      <c r="A354" s="72" t="s">
        <v>22397</v>
      </c>
      <c r="B354" s="73" t="s">
        <v>22398</v>
      </c>
      <c r="C354" s="74" t="s">
        <v>47</v>
      </c>
      <c r="D354" s="40">
        <v>1470.75</v>
      </c>
    </row>
    <row r="355" spans="1:4">
      <c r="A355" s="69" t="s">
        <v>22399</v>
      </c>
      <c r="B355" s="70" t="s">
        <v>22400</v>
      </c>
      <c r="C355" s="71" t="s">
        <v>47</v>
      </c>
      <c r="D355" s="39">
        <v>1470.75</v>
      </c>
    </row>
    <row r="356" spans="1:4">
      <c r="A356" s="72" t="s">
        <v>22401</v>
      </c>
      <c r="B356" s="73" t="s">
        <v>22402</v>
      </c>
      <c r="C356" s="74" t="s">
        <v>47</v>
      </c>
      <c r="D356" s="40">
        <v>1470.75</v>
      </c>
    </row>
    <row r="357" spans="1:4">
      <c r="A357" s="69" t="s">
        <v>22403</v>
      </c>
      <c r="B357" s="70" t="s">
        <v>22404</v>
      </c>
      <c r="C357" s="71" t="s">
        <v>47</v>
      </c>
      <c r="D357" s="39">
        <v>3107.28</v>
      </c>
    </row>
    <row r="358" spans="1:4">
      <c r="A358" s="72" t="s">
        <v>22405</v>
      </c>
      <c r="B358" s="73" t="s">
        <v>40</v>
      </c>
      <c r="C358" s="74" t="s">
        <v>47</v>
      </c>
      <c r="D358" s="40">
        <v>1470.75</v>
      </c>
    </row>
    <row r="359" spans="1:4">
      <c r="A359" s="69" t="s">
        <v>22406</v>
      </c>
      <c r="B359" s="70" t="s">
        <v>22407</v>
      </c>
      <c r="C359" s="71" t="s">
        <v>47</v>
      </c>
      <c r="D359" s="39">
        <v>3107.28</v>
      </c>
    </row>
    <row r="360" spans="1:4">
      <c r="A360" s="72" t="s">
        <v>22408</v>
      </c>
      <c r="B360" s="73" t="s">
        <v>22409</v>
      </c>
      <c r="C360" s="74" t="s">
        <v>47</v>
      </c>
      <c r="D360" s="40">
        <v>3107.28</v>
      </c>
    </row>
    <row r="361" spans="1:4">
      <c r="A361" s="69" t="s">
        <v>22410</v>
      </c>
      <c r="B361" s="70" t="s">
        <v>22411</v>
      </c>
      <c r="C361" s="71" t="s">
        <v>47</v>
      </c>
      <c r="D361" s="39">
        <v>1725.18</v>
      </c>
    </row>
    <row r="362" spans="1:4">
      <c r="A362" s="72" t="s">
        <v>22412</v>
      </c>
      <c r="B362" s="73" t="s">
        <v>22413</v>
      </c>
      <c r="C362" s="74" t="s">
        <v>47</v>
      </c>
      <c r="D362" s="40">
        <v>1643.02</v>
      </c>
    </row>
    <row r="363" spans="1:4">
      <c r="A363" s="69" t="s">
        <v>22414</v>
      </c>
      <c r="B363" s="70" t="s">
        <v>22415</v>
      </c>
      <c r="C363" s="71" t="s">
        <v>47</v>
      </c>
      <c r="D363" s="39">
        <v>3107.28</v>
      </c>
    </row>
    <row r="364" spans="1:4">
      <c r="A364" s="72" t="s">
        <v>22416</v>
      </c>
      <c r="B364" s="73" t="s">
        <v>26</v>
      </c>
      <c r="C364" s="74" t="s">
        <v>47</v>
      </c>
      <c r="D364" s="40">
        <v>2168.75</v>
      </c>
    </row>
    <row r="365" spans="1:4">
      <c r="A365" s="69" t="s">
        <v>22417</v>
      </c>
      <c r="B365" s="70" t="s">
        <v>22418</v>
      </c>
      <c r="C365" s="71" t="s">
        <v>47</v>
      </c>
      <c r="D365" s="39">
        <v>1923.54</v>
      </c>
    </row>
    <row r="366" spans="1:4">
      <c r="A366" s="72" t="s">
        <v>22419</v>
      </c>
      <c r="B366" s="73" t="s">
        <v>22420</v>
      </c>
      <c r="C366" s="74" t="s">
        <v>47</v>
      </c>
      <c r="D366" s="40">
        <v>1536.22</v>
      </c>
    </row>
    <row r="367" spans="1:4">
      <c r="A367" s="69" t="s">
        <v>22421</v>
      </c>
      <c r="B367" s="70" t="s">
        <v>22422</v>
      </c>
      <c r="C367" s="71" t="s">
        <v>47</v>
      </c>
      <c r="D367" s="39">
        <v>2740.63</v>
      </c>
    </row>
    <row r="368" spans="1:4">
      <c r="A368" s="72" t="s">
        <v>22423</v>
      </c>
      <c r="B368" s="73" t="s">
        <v>22424</v>
      </c>
      <c r="C368" s="74" t="s">
        <v>47</v>
      </c>
      <c r="D368" s="40">
        <v>9626.98</v>
      </c>
    </row>
    <row r="369" spans="1:4">
      <c r="A369" s="69" t="s">
        <v>22425</v>
      </c>
      <c r="B369" s="70" t="s">
        <v>22426</v>
      </c>
      <c r="C369" s="71" t="s">
        <v>47</v>
      </c>
      <c r="D369" s="39">
        <v>7257.54</v>
      </c>
    </row>
    <row r="370" spans="1:4">
      <c r="A370" s="72" t="s">
        <v>81582</v>
      </c>
      <c r="B370" s="73" t="s">
        <v>22364</v>
      </c>
      <c r="C370" s="74" t="s">
        <v>47</v>
      </c>
      <c r="D370" s="40">
        <v>9701.01</v>
      </c>
    </row>
    <row r="371" spans="1:4">
      <c r="A371" s="69" t="s">
        <v>22427</v>
      </c>
      <c r="B371" s="70" t="s">
        <v>22428</v>
      </c>
      <c r="C371" s="71" t="s">
        <v>47</v>
      </c>
      <c r="D371" s="39">
        <v>7702.11</v>
      </c>
    </row>
    <row r="372" spans="1:4">
      <c r="A372" s="72" t="s">
        <v>22429</v>
      </c>
      <c r="B372" s="73" t="s">
        <v>22430</v>
      </c>
      <c r="C372" s="74" t="s">
        <v>47</v>
      </c>
      <c r="D372" s="40">
        <v>2294.42</v>
      </c>
    </row>
    <row r="373" spans="1:4">
      <c r="A373" s="69" t="s">
        <v>22431</v>
      </c>
      <c r="B373" s="70" t="s">
        <v>22432</v>
      </c>
      <c r="C373" s="71" t="s">
        <v>47</v>
      </c>
      <c r="D373" s="39">
        <v>5776.58</v>
      </c>
    </row>
    <row r="374" spans="1:4">
      <c r="A374" s="72" t="s">
        <v>22433</v>
      </c>
      <c r="B374" s="73" t="s">
        <v>22434</v>
      </c>
      <c r="C374" s="74" t="s">
        <v>47</v>
      </c>
      <c r="D374" s="40">
        <v>9626.98</v>
      </c>
    </row>
    <row r="375" spans="1:4">
      <c r="A375" s="69" t="s">
        <v>22435</v>
      </c>
      <c r="B375" s="70" t="s">
        <v>22436</v>
      </c>
      <c r="C375" s="71" t="s">
        <v>47</v>
      </c>
      <c r="D375" s="39">
        <v>15927.75</v>
      </c>
    </row>
    <row r="376" spans="1:4">
      <c r="A376" s="72" t="s">
        <v>22437</v>
      </c>
      <c r="B376" s="73" t="s">
        <v>22438</v>
      </c>
      <c r="C376" s="74" t="s">
        <v>47</v>
      </c>
      <c r="D376" s="40">
        <v>12125.6</v>
      </c>
    </row>
    <row r="377" spans="1:4">
      <c r="A377" s="69" t="s">
        <v>22439</v>
      </c>
      <c r="B377" s="70" t="s">
        <v>22440</v>
      </c>
      <c r="C377" s="71" t="s">
        <v>47</v>
      </c>
      <c r="D377" s="39">
        <v>9626.98</v>
      </c>
    </row>
    <row r="378" spans="1:4">
      <c r="A378" s="72" t="s">
        <v>22441</v>
      </c>
      <c r="B378" s="73" t="s">
        <v>22442</v>
      </c>
      <c r="C378" s="74" t="s">
        <v>47</v>
      </c>
      <c r="D378" s="40">
        <v>9626.98</v>
      </c>
    </row>
    <row r="379" spans="1:4">
      <c r="A379" s="69" t="s">
        <v>22443</v>
      </c>
      <c r="B379" s="70" t="s">
        <v>22444</v>
      </c>
      <c r="C379" s="71" t="s">
        <v>11</v>
      </c>
      <c r="D379" s="39">
        <v>55.12</v>
      </c>
    </row>
    <row r="380" spans="1:4">
      <c r="A380" s="72" t="s">
        <v>22445</v>
      </c>
      <c r="B380" s="73" t="s">
        <v>25</v>
      </c>
      <c r="C380" s="74" t="s">
        <v>47</v>
      </c>
      <c r="D380" s="40">
        <v>4347.84</v>
      </c>
    </row>
    <row r="381" spans="1:4">
      <c r="A381" s="69" t="s">
        <v>22446</v>
      </c>
      <c r="B381" s="70" t="s">
        <v>22447</v>
      </c>
      <c r="C381" s="71" t="s">
        <v>47</v>
      </c>
      <c r="D381" s="39">
        <v>2662.56</v>
      </c>
    </row>
    <row r="382" spans="1:4">
      <c r="A382" s="72" t="s">
        <v>22448</v>
      </c>
      <c r="B382" s="73" t="s">
        <v>22449</v>
      </c>
      <c r="C382" s="74" t="s">
        <v>47</v>
      </c>
      <c r="D382" s="40">
        <v>3781.39</v>
      </c>
    </row>
    <row r="383" spans="1:4">
      <c r="A383" s="69" t="s">
        <v>22450</v>
      </c>
      <c r="B383" s="70" t="s">
        <v>22451</v>
      </c>
      <c r="C383" s="71" t="s">
        <v>47</v>
      </c>
      <c r="D383" s="39">
        <v>3781.39</v>
      </c>
    </row>
    <row r="384" spans="1:4">
      <c r="A384" s="72" t="s">
        <v>22452</v>
      </c>
      <c r="B384" s="73" t="s">
        <v>22453</v>
      </c>
      <c r="C384" s="74" t="s">
        <v>47</v>
      </c>
      <c r="D384" s="40">
        <v>3781.39</v>
      </c>
    </row>
    <row r="385" spans="1:4">
      <c r="A385" s="69" t="s">
        <v>22454</v>
      </c>
      <c r="B385" s="70" t="s">
        <v>22455</v>
      </c>
      <c r="C385" s="71" t="s">
        <v>47</v>
      </c>
      <c r="D385" s="39">
        <v>3781.39</v>
      </c>
    </row>
    <row r="386" spans="1:4">
      <c r="A386" s="72" t="s">
        <v>22456</v>
      </c>
      <c r="B386" s="73" t="s">
        <v>22457</v>
      </c>
      <c r="C386" s="74" t="s">
        <v>47</v>
      </c>
      <c r="D386" s="40">
        <v>3781.39</v>
      </c>
    </row>
    <row r="387" spans="1:4">
      <c r="A387" s="69" t="s">
        <v>22458</v>
      </c>
      <c r="B387" s="70" t="s">
        <v>22459</v>
      </c>
      <c r="C387" s="71" t="s">
        <v>47</v>
      </c>
      <c r="D387" s="39">
        <v>3781.39</v>
      </c>
    </row>
    <row r="388" spans="1:4">
      <c r="A388" s="72" t="s">
        <v>22460</v>
      </c>
      <c r="B388" s="73" t="s">
        <v>22461</v>
      </c>
      <c r="C388" s="74" t="s">
        <v>47</v>
      </c>
      <c r="D388" s="40">
        <v>2796.56</v>
      </c>
    </row>
    <row r="389" spans="1:4">
      <c r="A389" s="69" t="s">
        <v>22462</v>
      </c>
      <c r="B389" s="70" t="s">
        <v>22463</v>
      </c>
      <c r="C389" s="71" t="s">
        <v>47</v>
      </c>
      <c r="D389" s="39">
        <v>2796.56</v>
      </c>
    </row>
    <row r="390" spans="1:4">
      <c r="A390" s="72" t="s">
        <v>22464</v>
      </c>
      <c r="B390" s="73" t="s">
        <v>22465</v>
      </c>
      <c r="C390" s="74" t="s">
        <v>47</v>
      </c>
      <c r="D390" s="40">
        <v>2796.56</v>
      </c>
    </row>
    <row r="391" spans="1:4">
      <c r="A391" s="69" t="s">
        <v>22466</v>
      </c>
      <c r="B391" s="70" t="s">
        <v>22467</v>
      </c>
      <c r="C391" s="71" t="s">
        <v>47</v>
      </c>
      <c r="D391" s="39">
        <v>2796.56</v>
      </c>
    </row>
    <row r="392" spans="1:4">
      <c r="A392" s="72" t="s">
        <v>22468</v>
      </c>
      <c r="B392" s="73" t="s">
        <v>22469</v>
      </c>
      <c r="C392" s="74" t="s">
        <v>47</v>
      </c>
      <c r="D392" s="40">
        <v>3107.28</v>
      </c>
    </row>
    <row r="393" spans="1:4">
      <c r="A393" s="69" t="s">
        <v>22470</v>
      </c>
      <c r="B393" s="70" t="s">
        <v>22471</v>
      </c>
      <c r="C393" s="71" t="s">
        <v>47</v>
      </c>
      <c r="D393" s="39">
        <v>3107.28</v>
      </c>
    </row>
    <row r="394" spans="1:4">
      <c r="A394" s="72" t="s">
        <v>22472</v>
      </c>
      <c r="B394" s="73" t="s">
        <v>22473</v>
      </c>
      <c r="C394" s="74" t="s">
        <v>47</v>
      </c>
      <c r="D394" s="40">
        <v>3107.28</v>
      </c>
    </row>
    <row r="395" spans="1:4">
      <c r="A395" s="69" t="s">
        <v>22474</v>
      </c>
      <c r="B395" s="70" t="s">
        <v>22475</v>
      </c>
      <c r="C395" s="71" t="s">
        <v>47</v>
      </c>
      <c r="D395" s="39">
        <v>3107.28</v>
      </c>
    </row>
    <row r="396" spans="1:4">
      <c r="A396" s="72" t="s">
        <v>22476</v>
      </c>
      <c r="B396" s="73" t="s">
        <v>22477</v>
      </c>
      <c r="C396" s="74" t="s">
        <v>47</v>
      </c>
      <c r="D396" s="40">
        <v>3107.28</v>
      </c>
    </row>
    <row r="397" spans="1:4">
      <c r="A397" s="69" t="s">
        <v>22478</v>
      </c>
      <c r="B397" s="70" t="s">
        <v>22479</v>
      </c>
      <c r="C397" s="71" t="s">
        <v>47</v>
      </c>
      <c r="D397" s="39">
        <v>3107.28</v>
      </c>
    </row>
    <row r="398" spans="1:4">
      <c r="A398" s="72" t="s">
        <v>22480</v>
      </c>
      <c r="B398" s="73" t="s">
        <v>22481</v>
      </c>
      <c r="C398" s="74" t="s">
        <v>47</v>
      </c>
      <c r="D398" s="40">
        <v>3107.28</v>
      </c>
    </row>
    <row r="399" spans="1:4">
      <c r="A399" s="69" t="s">
        <v>22482</v>
      </c>
      <c r="B399" s="70" t="s">
        <v>22483</v>
      </c>
      <c r="C399" s="71" t="s">
        <v>47</v>
      </c>
      <c r="D399" s="39">
        <v>3107.28</v>
      </c>
    </row>
    <row r="400" spans="1:4">
      <c r="A400" s="72" t="s">
        <v>22484</v>
      </c>
      <c r="B400" s="73" t="s">
        <v>22485</v>
      </c>
      <c r="C400" s="74" t="s">
        <v>47</v>
      </c>
      <c r="D400" s="40">
        <v>3107.28</v>
      </c>
    </row>
    <row r="401" spans="1:4">
      <c r="A401" s="69" t="s">
        <v>22486</v>
      </c>
      <c r="B401" s="70" t="s">
        <v>22487</v>
      </c>
      <c r="C401" s="71" t="s">
        <v>47</v>
      </c>
      <c r="D401" s="39">
        <v>3107.28</v>
      </c>
    </row>
    <row r="402" spans="1:4">
      <c r="A402" s="72" t="s">
        <v>81583</v>
      </c>
      <c r="B402" s="73" t="s">
        <v>22</v>
      </c>
      <c r="C402" s="74" t="s">
        <v>47</v>
      </c>
      <c r="D402" s="40">
        <v>2467.83</v>
      </c>
    </row>
    <row r="403" spans="1:4">
      <c r="A403" s="69" t="s">
        <v>81584</v>
      </c>
      <c r="B403" s="70" t="s">
        <v>13829</v>
      </c>
      <c r="C403" s="71" t="s">
        <v>47</v>
      </c>
      <c r="D403" s="39">
        <v>2467.83</v>
      </c>
    </row>
    <row r="404" spans="1:4">
      <c r="A404" s="72" t="s">
        <v>81585</v>
      </c>
      <c r="B404" s="73" t="s">
        <v>38</v>
      </c>
      <c r="C404" s="74" t="s">
        <v>47</v>
      </c>
      <c r="D404" s="40">
        <v>1470.75</v>
      </c>
    </row>
    <row r="405" spans="1:4">
      <c r="A405" s="69" t="s">
        <v>22488</v>
      </c>
      <c r="B405" s="70" t="s">
        <v>22489</v>
      </c>
      <c r="C405" s="71" t="s">
        <v>47</v>
      </c>
      <c r="D405" s="39">
        <v>1470.75</v>
      </c>
    </row>
    <row r="406" spans="1:4">
      <c r="A406" s="72" t="s">
        <v>22490</v>
      </c>
      <c r="B406" s="73" t="s">
        <v>22491</v>
      </c>
      <c r="C406" s="74" t="s">
        <v>11</v>
      </c>
      <c r="D406" s="40">
        <v>43.76</v>
      </c>
    </row>
    <row r="407" spans="1:4">
      <c r="A407" s="69" t="s">
        <v>81586</v>
      </c>
      <c r="B407" s="70" t="s">
        <v>22369</v>
      </c>
      <c r="C407" s="71" t="s">
        <v>47</v>
      </c>
      <c r="D407" s="39">
        <v>12125.6</v>
      </c>
    </row>
    <row r="408" spans="1:4">
      <c r="A408" s="72" t="s">
        <v>81587</v>
      </c>
      <c r="B408" s="73" t="s">
        <v>22367</v>
      </c>
      <c r="C408" s="74" t="s">
        <v>47</v>
      </c>
      <c r="D408" s="40">
        <v>9626.98</v>
      </c>
    </row>
    <row r="409" spans="1:4">
      <c r="A409" s="69" t="s">
        <v>22492</v>
      </c>
      <c r="B409" s="70" t="s">
        <v>22493</v>
      </c>
      <c r="C409" s="71" t="s">
        <v>47</v>
      </c>
      <c r="D409" s="39">
        <v>3358.09</v>
      </c>
    </row>
    <row r="410" spans="1:4">
      <c r="A410" s="72" t="s">
        <v>81588</v>
      </c>
      <c r="B410" s="73" t="s">
        <v>22481</v>
      </c>
      <c r="C410" s="74" t="s">
        <v>47</v>
      </c>
      <c r="D410" s="40">
        <v>3107.28</v>
      </c>
    </row>
    <row r="411" spans="1:4">
      <c r="A411" s="69" t="s">
        <v>22494</v>
      </c>
      <c r="B411" s="70" t="s">
        <v>22495</v>
      </c>
      <c r="C411" s="71" t="s">
        <v>47</v>
      </c>
      <c r="D411" s="39">
        <v>3107.28</v>
      </c>
    </row>
    <row r="412" spans="1:4">
      <c r="A412" s="72" t="s">
        <v>22496</v>
      </c>
      <c r="B412" s="73" t="s">
        <v>22497</v>
      </c>
      <c r="C412" s="74" t="s">
        <v>47</v>
      </c>
      <c r="D412" s="40">
        <v>3107.28</v>
      </c>
    </row>
    <row r="413" spans="1:4">
      <c r="A413" s="69" t="s">
        <v>22498</v>
      </c>
      <c r="B413" s="70" t="s">
        <v>22499</v>
      </c>
      <c r="C413" s="71" t="s">
        <v>47</v>
      </c>
      <c r="D413" s="39">
        <v>2916.9</v>
      </c>
    </row>
    <row r="414" spans="1:4">
      <c r="A414" s="72" t="s">
        <v>22500</v>
      </c>
      <c r="B414" s="73" t="s">
        <v>22501</v>
      </c>
      <c r="C414" s="74" t="s">
        <v>47</v>
      </c>
      <c r="D414" s="40">
        <v>2337.1</v>
      </c>
    </row>
    <row r="415" spans="1:4">
      <c r="A415" s="69" t="s">
        <v>81589</v>
      </c>
      <c r="B415" s="70" t="s">
        <v>24</v>
      </c>
      <c r="C415" s="71" t="s">
        <v>47</v>
      </c>
      <c r="D415" s="39">
        <v>2896.76</v>
      </c>
    </row>
    <row r="416" spans="1:4">
      <c r="A416" s="72" t="s">
        <v>22502</v>
      </c>
      <c r="B416" s="73" t="s">
        <v>22503</v>
      </c>
      <c r="C416" s="74" t="s">
        <v>47</v>
      </c>
      <c r="D416" s="40">
        <v>2409.52</v>
      </c>
    </row>
    <row r="417" spans="1:4">
      <c r="A417" s="69" t="s">
        <v>81590</v>
      </c>
      <c r="B417" s="70" t="s">
        <v>41</v>
      </c>
      <c r="C417" s="71" t="s">
        <v>47</v>
      </c>
      <c r="D417" s="39">
        <v>2467.83</v>
      </c>
    </row>
    <row r="418" spans="1:4">
      <c r="A418" s="72" t="s">
        <v>81591</v>
      </c>
      <c r="B418" s="73" t="s">
        <v>28</v>
      </c>
      <c r="C418" s="74" t="s">
        <v>47</v>
      </c>
      <c r="D418" s="40">
        <v>2467.83</v>
      </c>
    </row>
    <row r="419" spans="1:4">
      <c r="A419" s="69" t="s">
        <v>81592</v>
      </c>
      <c r="B419" s="70" t="s">
        <v>37</v>
      </c>
      <c r="C419" s="71" t="s">
        <v>47</v>
      </c>
      <c r="D419" s="39">
        <v>2467.83</v>
      </c>
    </row>
    <row r="420" spans="1:4">
      <c r="A420" s="72" t="s">
        <v>22504</v>
      </c>
      <c r="B420" s="73" t="s">
        <v>22505</v>
      </c>
      <c r="C420" s="74" t="s">
        <v>47</v>
      </c>
      <c r="D420" s="40">
        <v>2340.7800000000002</v>
      </c>
    </row>
    <row r="421" spans="1:4">
      <c r="A421" s="69" t="s">
        <v>22506</v>
      </c>
      <c r="B421" s="70" t="s">
        <v>22507</v>
      </c>
      <c r="C421" s="71" t="s">
        <v>47</v>
      </c>
      <c r="D421" s="39">
        <v>2340.7800000000002</v>
      </c>
    </row>
    <row r="422" spans="1:4">
      <c r="A422" s="72" t="s">
        <v>22508</v>
      </c>
      <c r="B422" s="73" t="s">
        <v>22509</v>
      </c>
      <c r="C422" s="74" t="s">
        <v>47</v>
      </c>
      <c r="D422" s="40">
        <v>2340.7800000000002</v>
      </c>
    </row>
    <row r="423" spans="1:4">
      <c r="A423" s="69" t="s">
        <v>22510</v>
      </c>
      <c r="B423" s="70" t="s">
        <v>22511</v>
      </c>
      <c r="C423" s="71" t="s">
        <v>47</v>
      </c>
      <c r="D423" s="39">
        <v>2467.83</v>
      </c>
    </row>
    <row r="424" spans="1:4">
      <c r="A424" s="72" t="s">
        <v>22512</v>
      </c>
      <c r="B424" s="73" t="s">
        <v>13771</v>
      </c>
      <c r="C424" s="74" t="s">
        <v>47</v>
      </c>
      <c r="D424" s="40">
        <v>1885.96</v>
      </c>
    </row>
    <row r="425" spans="1:4">
      <c r="A425" s="69" t="s">
        <v>22513</v>
      </c>
      <c r="B425" s="70" t="s">
        <v>22514</v>
      </c>
      <c r="C425" s="71" t="s">
        <v>47</v>
      </c>
      <c r="D425" s="39">
        <v>2396.17</v>
      </c>
    </row>
    <row r="426" spans="1:4">
      <c r="A426" s="72" t="s">
        <v>22515</v>
      </c>
      <c r="B426" s="73" t="s">
        <v>22516</v>
      </c>
      <c r="C426" s="74" t="s">
        <v>47</v>
      </c>
      <c r="D426" s="40">
        <v>2379.64</v>
      </c>
    </row>
    <row r="427" spans="1:4">
      <c r="A427" s="69" t="s">
        <v>22517</v>
      </c>
      <c r="B427" s="70" t="s">
        <v>22518</v>
      </c>
      <c r="C427" s="71" t="s">
        <v>47</v>
      </c>
      <c r="D427" s="39">
        <v>2518.02</v>
      </c>
    </row>
    <row r="428" spans="1:4">
      <c r="A428" s="72" t="s">
        <v>22519</v>
      </c>
      <c r="B428" s="73" t="s">
        <v>22520</v>
      </c>
      <c r="C428" s="74" t="s">
        <v>47</v>
      </c>
      <c r="D428" s="40">
        <v>1695.95</v>
      </c>
    </row>
    <row r="429" spans="1:4">
      <c r="A429" s="69" t="s">
        <v>22521</v>
      </c>
      <c r="B429" s="70" t="s">
        <v>22522</v>
      </c>
      <c r="C429" s="71" t="s">
        <v>47</v>
      </c>
      <c r="D429" s="39">
        <v>2467.83</v>
      </c>
    </row>
    <row r="430" spans="1:4">
      <c r="A430" s="72" t="s">
        <v>22523</v>
      </c>
      <c r="B430" s="73" t="s">
        <v>22524</v>
      </c>
      <c r="C430" s="74" t="s">
        <v>47</v>
      </c>
      <c r="D430" s="40">
        <v>2628.83</v>
      </c>
    </row>
    <row r="431" spans="1:4">
      <c r="A431" s="69" t="s">
        <v>22525</v>
      </c>
      <c r="B431" s="70" t="s">
        <v>22526</v>
      </c>
      <c r="C431" s="71" t="s">
        <v>47</v>
      </c>
      <c r="D431" s="39">
        <v>1869.4</v>
      </c>
    </row>
    <row r="432" spans="1:4">
      <c r="A432" s="72" t="s">
        <v>81593</v>
      </c>
      <c r="B432" s="73" t="s">
        <v>22</v>
      </c>
      <c r="C432" s="74" t="s">
        <v>47</v>
      </c>
      <c r="D432" s="40">
        <v>2467.83</v>
      </c>
    </row>
    <row r="433" spans="1:4">
      <c r="A433" s="69" t="s">
        <v>22527</v>
      </c>
      <c r="B433" s="70" t="s">
        <v>22528</v>
      </c>
      <c r="C433" s="71" t="s">
        <v>47</v>
      </c>
      <c r="D433" s="39">
        <v>1823.18</v>
      </c>
    </row>
    <row r="434" spans="1:4">
      <c r="A434" s="72" t="s">
        <v>22529</v>
      </c>
      <c r="B434" s="73" t="s">
        <v>22530</v>
      </c>
      <c r="C434" s="74" t="s">
        <v>47</v>
      </c>
      <c r="D434" s="40">
        <v>2050.91</v>
      </c>
    </row>
    <row r="435" spans="1:4">
      <c r="A435" s="69" t="s">
        <v>22531</v>
      </c>
      <c r="B435" s="70" t="s">
        <v>22532</v>
      </c>
      <c r="C435" s="71" t="s">
        <v>47</v>
      </c>
      <c r="D435" s="39">
        <v>2467.83</v>
      </c>
    </row>
    <row r="436" spans="1:4">
      <c r="A436" s="72" t="s">
        <v>22533</v>
      </c>
      <c r="B436" s="73" t="s">
        <v>22534</v>
      </c>
      <c r="C436" s="74" t="s">
        <v>47</v>
      </c>
      <c r="D436" s="40">
        <v>2769.82</v>
      </c>
    </row>
    <row r="437" spans="1:4">
      <c r="A437" s="69" t="s">
        <v>22535</v>
      </c>
      <c r="B437" s="70" t="s">
        <v>13887</v>
      </c>
      <c r="C437" s="71" t="s">
        <v>47</v>
      </c>
      <c r="D437" s="39">
        <v>1922.22</v>
      </c>
    </row>
    <row r="438" spans="1:4">
      <c r="A438" s="72" t="s">
        <v>22536</v>
      </c>
      <c r="B438" s="73" t="s">
        <v>22537</v>
      </c>
      <c r="C438" s="74" t="s">
        <v>47</v>
      </c>
      <c r="D438" s="40">
        <v>2758.57</v>
      </c>
    </row>
    <row r="439" spans="1:4">
      <c r="A439" s="69" t="s">
        <v>22538</v>
      </c>
      <c r="B439" s="70" t="s">
        <v>22539</v>
      </c>
      <c r="C439" s="71" t="s">
        <v>47</v>
      </c>
      <c r="D439" s="39">
        <v>2758.57</v>
      </c>
    </row>
    <row r="440" spans="1:4">
      <c r="A440" s="72" t="s">
        <v>22540</v>
      </c>
      <c r="B440" s="73" t="s">
        <v>22541</v>
      </c>
      <c r="C440" s="74" t="s">
        <v>47</v>
      </c>
      <c r="D440" s="40">
        <v>2168.75</v>
      </c>
    </row>
    <row r="441" spans="1:4">
      <c r="A441" s="69" t="s">
        <v>22542</v>
      </c>
      <c r="B441" s="70" t="s">
        <v>22543</v>
      </c>
      <c r="C441" s="71" t="s">
        <v>47</v>
      </c>
      <c r="D441" s="39">
        <v>2758.57</v>
      </c>
    </row>
    <row r="442" spans="1:4">
      <c r="A442" s="72" t="s">
        <v>22544</v>
      </c>
      <c r="B442" s="73" t="s">
        <v>22545</v>
      </c>
      <c r="C442" s="74" t="s">
        <v>47</v>
      </c>
      <c r="D442" s="40">
        <v>2422.7399999999998</v>
      </c>
    </row>
    <row r="443" spans="1:4">
      <c r="A443" s="69" t="s">
        <v>22546</v>
      </c>
      <c r="B443" s="70" t="s">
        <v>22547</v>
      </c>
      <c r="C443" s="71" t="s">
        <v>47</v>
      </c>
      <c r="D443" s="39">
        <v>1757.6</v>
      </c>
    </row>
    <row r="444" spans="1:4">
      <c r="A444" s="72" t="s">
        <v>22548</v>
      </c>
      <c r="B444" s="73" t="s">
        <v>22549</v>
      </c>
      <c r="C444" s="74" t="s">
        <v>47</v>
      </c>
      <c r="D444" s="40">
        <v>1928.68</v>
      </c>
    </row>
    <row r="445" spans="1:4">
      <c r="A445" s="69" t="s">
        <v>22550</v>
      </c>
      <c r="B445" s="70" t="s">
        <v>22551</v>
      </c>
      <c r="C445" s="71" t="s">
        <v>47</v>
      </c>
      <c r="D445" s="39">
        <v>2422.7399999999998</v>
      </c>
    </row>
    <row r="446" spans="1:4">
      <c r="A446" s="72" t="s">
        <v>22552</v>
      </c>
      <c r="B446" s="73" t="s">
        <v>81594</v>
      </c>
      <c r="C446" s="74" t="s">
        <v>47</v>
      </c>
      <c r="D446" s="40">
        <v>1691.85</v>
      </c>
    </row>
    <row r="447" spans="1:4">
      <c r="A447" s="69" t="s">
        <v>81595</v>
      </c>
      <c r="B447" s="70" t="s">
        <v>41</v>
      </c>
      <c r="C447" s="71" t="s">
        <v>47</v>
      </c>
      <c r="D447" s="39">
        <v>2467.83</v>
      </c>
    </row>
    <row r="448" spans="1:4">
      <c r="A448" s="72" t="s">
        <v>22553</v>
      </c>
      <c r="B448" s="73" t="s">
        <v>22554</v>
      </c>
      <c r="C448" s="74" t="s">
        <v>47</v>
      </c>
      <c r="D448" s="40">
        <v>2422.7399999999998</v>
      </c>
    </row>
    <row r="449" spans="1:4">
      <c r="A449" s="69" t="s">
        <v>22555</v>
      </c>
      <c r="B449" s="70" t="s">
        <v>22556</v>
      </c>
      <c r="C449" s="71" t="s">
        <v>47</v>
      </c>
      <c r="D449" s="39">
        <v>2424.1999999999998</v>
      </c>
    </row>
    <row r="450" spans="1:4">
      <c r="A450" s="72" t="s">
        <v>22557</v>
      </c>
      <c r="B450" s="73" t="s">
        <v>22558</v>
      </c>
      <c r="C450" s="74" t="s">
        <v>47</v>
      </c>
      <c r="D450" s="40">
        <v>2467.83</v>
      </c>
    </row>
    <row r="451" spans="1:4">
      <c r="A451" s="69" t="s">
        <v>22559</v>
      </c>
      <c r="B451" s="70" t="s">
        <v>22560</v>
      </c>
      <c r="C451" s="71" t="s">
        <v>47</v>
      </c>
      <c r="D451" s="39">
        <v>2467.83</v>
      </c>
    </row>
    <row r="452" spans="1:4">
      <c r="A452" s="72" t="s">
        <v>22561</v>
      </c>
      <c r="B452" s="73" t="s">
        <v>195</v>
      </c>
      <c r="C452" s="74" t="s">
        <v>47</v>
      </c>
      <c r="D452" s="40">
        <v>1927.44</v>
      </c>
    </row>
    <row r="453" spans="1:4">
      <c r="A453" s="69" t="s">
        <v>22562</v>
      </c>
      <c r="B453" s="70" t="s">
        <v>22563</v>
      </c>
      <c r="C453" s="71" t="s">
        <v>47</v>
      </c>
      <c r="D453" s="39">
        <v>2731.81</v>
      </c>
    </row>
    <row r="454" spans="1:4">
      <c r="A454" s="72" t="s">
        <v>22564</v>
      </c>
      <c r="B454" s="73" t="s">
        <v>22565</v>
      </c>
      <c r="C454" s="74" t="s">
        <v>47</v>
      </c>
      <c r="D454" s="40">
        <v>2467.83</v>
      </c>
    </row>
    <row r="455" spans="1:4">
      <c r="A455" s="69" t="s">
        <v>22566</v>
      </c>
      <c r="B455" s="70" t="s">
        <v>22567</v>
      </c>
      <c r="C455" s="71" t="s">
        <v>47</v>
      </c>
      <c r="D455" s="39">
        <v>7386.81</v>
      </c>
    </row>
    <row r="456" spans="1:4">
      <c r="A456" s="72" t="s">
        <v>22568</v>
      </c>
      <c r="B456" s="73" t="s">
        <v>22569</v>
      </c>
      <c r="C456" s="74" t="s">
        <v>47</v>
      </c>
      <c r="D456" s="40">
        <v>3550.96</v>
      </c>
    </row>
    <row r="457" spans="1:4">
      <c r="A457" s="69" t="s">
        <v>22570</v>
      </c>
      <c r="B457" s="70" t="s">
        <v>22571</v>
      </c>
      <c r="C457" s="71" t="s">
        <v>47</v>
      </c>
      <c r="D457" s="39">
        <v>3550.96</v>
      </c>
    </row>
    <row r="458" spans="1:4">
      <c r="A458" s="72" t="s">
        <v>22572</v>
      </c>
      <c r="B458" s="73" t="s">
        <v>22573</v>
      </c>
      <c r="C458" s="74" t="s">
        <v>47</v>
      </c>
      <c r="D458" s="40">
        <v>1936.54</v>
      </c>
    </row>
    <row r="459" spans="1:4">
      <c r="A459" s="69" t="s">
        <v>22574</v>
      </c>
      <c r="B459" s="70" t="s">
        <v>22575</v>
      </c>
      <c r="C459" s="71" t="s">
        <v>47</v>
      </c>
      <c r="D459" s="39">
        <v>6468.9</v>
      </c>
    </row>
    <row r="460" spans="1:4">
      <c r="A460" s="72" t="s">
        <v>22576</v>
      </c>
      <c r="B460" s="73" t="s">
        <v>22577</v>
      </c>
      <c r="C460" s="74" t="s">
        <v>47</v>
      </c>
      <c r="D460" s="40">
        <v>3550.96</v>
      </c>
    </row>
    <row r="461" spans="1:4">
      <c r="A461" s="69" t="s">
        <v>22578</v>
      </c>
      <c r="B461" s="70" t="s">
        <v>22579</v>
      </c>
      <c r="C461" s="71" t="s">
        <v>47</v>
      </c>
      <c r="D461" s="39">
        <v>2340.7800000000002</v>
      </c>
    </row>
    <row r="462" spans="1:4">
      <c r="A462" s="72" t="s">
        <v>22580</v>
      </c>
      <c r="B462" s="73" t="s">
        <v>22581</v>
      </c>
      <c r="C462" s="74" t="s">
        <v>47</v>
      </c>
      <c r="D462" s="40">
        <v>3550.96</v>
      </c>
    </row>
    <row r="463" spans="1:4">
      <c r="A463" s="69" t="s">
        <v>22582</v>
      </c>
      <c r="B463" s="70" t="s">
        <v>22583</v>
      </c>
      <c r="C463" s="71" t="s">
        <v>47</v>
      </c>
      <c r="D463" s="39">
        <v>3550.96</v>
      </c>
    </row>
    <row r="464" spans="1:4">
      <c r="A464" s="72" t="s">
        <v>22584</v>
      </c>
      <c r="B464" s="73" t="s">
        <v>22585</v>
      </c>
      <c r="C464" s="74" t="s">
        <v>47</v>
      </c>
      <c r="D464" s="40">
        <v>3550.96</v>
      </c>
    </row>
    <row r="465" spans="1:4">
      <c r="A465" s="69" t="s">
        <v>22586</v>
      </c>
      <c r="B465" s="70" t="s">
        <v>22587</v>
      </c>
      <c r="C465" s="71" t="s">
        <v>47</v>
      </c>
      <c r="D465" s="39">
        <v>3550.96</v>
      </c>
    </row>
    <row r="466" spans="1:4">
      <c r="A466" s="72" t="s">
        <v>22588</v>
      </c>
      <c r="B466" s="73" t="s">
        <v>22589</v>
      </c>
      <c r="C466" s="74" t="s">
        <v>47</v>
      </c>
      <c r="D466" s="40">
        <v>2340.7800000000002</v>
      </c>
    </row>
    <row r="467" spans="1:4">
      <c r="A467" s="69" t="s">
        <v>22590</v>
      </c>
      <c r="B467" s="70" t="s">
        <v>22591</v>
      </c>
      <c r="C467" s="71" t="s">
        <v>47</v>
      </c>
      <c r="D467" s="39">
        <v>3550.96</v>
      </c>
    </row>
    <row r="468" spans="1:4">
      <c r="A468" s="72" t="s">
        <v>22592</v>
      </c>
      <c r="B468" s="73" t="s">
        <v>22593</v>
      </c>
      <c r="C468" s="74" t="s">
        <v>47</v>
      </c>
      <c r="D468" s="40">
        <v>1536.22</v>
      </c>
    </row>
    <row r="469" spans="1:4">
      <c r="A469" s="69" t="s">
        <v>22594</v>
      </c>
      <c r="B469" s="70" t="s">
        <v>22595</v>
      </c>
      <c r="C469" s="71" t="s">
        <v>47</v>
      </c>
      <c r="D469" s="39">
        <v>2422.7399999999998</v>
      </c>
    </row>
    <row r="470" spans="1:4">
      <c r="A470" s="72" t="s">
        <v>22596</v>
      </c>
      <c r="B470" s="73" t="s">
        <v>22597</v>
      </c>
      <c r="C470" s="74" t="s">
        <v>47</v>
      </c>
      <c r="D470" s="40">
        <v>2422.7399999999998</v>
      </c>
    </row>
    <row r="471" spans="1:4">
      <c r="A471" s="69" t="s">
        <v>81596</v>
      </c>
      <c r="B471" s="70" t="s">
        <v>13</v>
      </c>
      <c r="C471" s="71" t="s">
        <v>47</v>
      </c>
      <c r="D471" s="39">
        <v>2293.35</v>
      </c>
    </row>
    <row r="472" spans="1:4">
      <c r="A472" s="72" t="s">
        <v>22598</v>
      </c>
      <c r="B472" s="73" t="s">
        <v>5850</v>
      </c>
      <c r="C472" s="74" t="s">
        <v>47</v>
      </c>
      <c r="D472" s="40">
        <v>1536.22</v>
      </c>
    </row>
    <row r="473" spans="1:4">
      <c r="A473" s="69" t="s">
        <v>22599</v>
      </c>
      <c r="B473" s="70" t="s">
        <v>22600</v>
      </c>
      <c r="C473" s="71" t="s">
        <v>47</v>
      </c>
      <c r="D473" s="39">
        <v>3375.7</v>
      </c>
    </row>
    <row r="474" spans="1:4">
      <c r="A474" s="72" t="s">
        <v>22601</v>
      </c>
      <c r="B474" s="73" t="s">
        <v>22602</v>
      </c>
      <c r="C474" s="74" t="s">
        <v>47</v>
      </c>
      <c r="D474" s="40">
        <v>2467.83</v>
      </c>
    </row>
    <row r="475" spans="1:4">
      <c r="A475" s="69" t="s">
        <v>22603</v>
      </c>
      <c r="B475" s="70" t="s">
        <v>22604</v>
      </c>
      <c r="C475" s="71" t="s">
        <v>47</v>
      </c>
      <c r="D475" s="39">
        <v>2467.83</v>
      </c>
    </row>
    <row r="476" spans="1:4">
      <c r="A476" s="72" t="s">
        <v>22605</v>
      </c>
      <c r="B476" s="73" t="s">
        <v>22606</v>
      </c>
      <c r="C476" s="74" t="s">
        <v>47</v>
      </c>
      <c r="D476" s="40">
        <v>1536.22</v>
      </c>
    </row>
    <row r="477" spans="1:4">
      <c r="A477" s="69" t="s">
        <v>22607</v>
      </c>
      <c r="B477" s="70" t="s">
        <v>22608</v>
      </c>
      <c r="C477" s="71" t="s">
        <v>47</v>
      </c>
      <c r="D477" s="39">
        <v>1536.22</v>
      </c>
    </row>
    <row r="478" spans="1:4">
      <c r="A478" s="72" t="s">
        <v>22609</v>
      </c>
      <c r="B478" s="73" t="s">
        <v>22610</v>
      </c>
      <c r="C478" s="74" t="s">
        <v>47</v>
      </c>
      <c r="D478" s="40">
        <v>1470.75</v>
      </c>
    </row>
    <row r="479" spans="1:4">
      <c r="A479" s="69" t="s">
        <v>22611</v>
      </c>
      <c r="B479" s="70" t="s">
        <v>22612</v>
      </c>
      <c r="C479" s="71" t="s">
        <v>47</v>
      </c>
      <c r="D479" s="39">
        <v>1470.75</v>
      </c>
    </row>
    <row r="480" spans="1:4">
      <c r="A480" s="72" t="s">
        <v>22613</v>
      </c>
      <c r="B480" s="73" t="s">
        <v>22614</v>
      </c>
      <c r="C480" s="74" t="s">
        <v>47</v>
      </c>
      <c r="D480" s="40">
        <v>2072.66</v>
      </c>
    </row>
    <row r="481" spans="1:4">
      <c r="A481" s="69" t="s">
        <v>81597</v>
      </c>
      <c r="B481" s="70" t="s">
        <v>22348</v>
      </c>
      <c r="C481" s="71" t="s">
        <v>47</v>
      </c>
      <c r="D481" s="39">
        <v>2123.4299999999998</v>
      </c>
    </row>
    <row r="482" spans="1:4">
      <c r="A482" s="72" t="s">
        <v>22615</v>
      </c>
      <c r="B482" s="73" t="s">
        <v>22616</v>
      </c>
      <c r="C482" s="74" t="s">
        <v>47</v>
      </c>
      <c r="D482" s="40">
        <v>1470.75</v>
      </c>
    </row>
    <row r="483" spans="1:4">
      <c r="A483" s="69" t="s">
        <v>22617</v>
      </c>
      <c r="B483" s="70" t="s">
        <v>22618</v>
      </c>
      <c r="C483" s="71" t="s">
        <v>47</v>
      </c>
      <c r="D483" s="39">
        <v>1720.85</v>
      </c>
    </row>
    <row r="484" spans="1:4">
      <c r="A484" s="72" t="s">
        <v>22619</v>
      </c>
      <c r="B484" s="73" t="s">
        <v>22620</v>
      </c>
      <c r="C484" s="74" t="s">
        <v>47</v>
      </c>
      <c r="D484" s="40">
        <v>1695.95</v>
      </c>
    </row>
    <row r="485" spans="1:4">
      <c r="A485" s="69" t="s">
        <v>22621</v>
      </c>
      <c r="B485" s="70" t="s">
        <v>22622</v>
      </c>
      <c r="C485" s="71" t="s">
        <v>47</v>
      </c>
      <c r="D485" s="39">
        <v>1695.95</v>
      </c>
    </row>
    <row r="486" spans="1:4">
      <c r="A486" s="72" t="s">
        <v>22623</v>
      </c>
      <c r="B486" s="73" t="s">
        <v>22624</v>
      </c>
      <c r="C486" s="74" t="s">
        <v>47</v>
      </c>
      <c r="D486" s="40">
        <v>1850.11</v>
      </c>
    </row>
    <row r="487" spans="1:4">
      <c r="A487" s="69" t="s">
        <v>22625</v>
      </c>
      <c r="B487" s="70" t="s">
        <v>22626</v>
      </c>
      <c r="C487" s="71" t="s">
        <v>47</v>
      </c>
      <c r="D487" s="39">
        <v>1850.11</v>
      </c>
    </row>
    <row r="488" spans="1:4">
      <c r="A488" s="72" t="s">
        <v>81598</v>
      </c>
      <c r="B488" s="73" t="s">
        <v>21940</v>
      </c>
      <c r="C488" s="74" t="s">
        <v>47</v>
      </c>
      <c r="D488" s="40">
        <v>1759.79</v>
      </c>
    </row>
    <row r="489" spans="1:4">
      <c r="A489" s="69" t="s">
        <v>22627</v>
      </c>
      <c r="B489" s="70" t="s">
        <v>22628</v>
      </c>
      <c r="C489" s="71" t="s">
        <v>47</v>
      </c>
      <c r="D489" s="39">
        <v>5436.16</v>
      </c>
    </row>
    <row r="490" spans="1:4">
      <c r="A490" s="72" t="s">
        <v>22629</v>
      </c>
      <c r="B490" s="73" t="s">
        <v>22630</v>
      </c>
      <c r="C490" s="74" t="s">
        <v>47</v>
      </c>
      <c r="D490" s="40">
        <v>1695.95</v>
      </c>
    </row>
    <row r="491" spans="1:4">
      <c r="A491" s="69" t="s">
        <v>22631</v>
      </c>
      <c r="B491" s="70" t="s">
        <v>22632</v>
      </c>
      <c r="C491" s="71" t="s">
        <v>47</v>
      </c>
      <c r="D491" s="39">
        <v>1695.95</v>
      </c>
    </row>
    <row r="492" spans="1:4">
      <c r="A492" s="72" t="s">
        <v>22633</v>
      </c>
      <c r="B492" s="73" t="s">
        <v>22634</v>
      </c>
      <c r="C492" s="74" t="s">
        <v>47</v>
      </c>
      <c r="D492" s="40">
        <v>2194.56</v>
      </c>
    </row>
    <row r="493" spans="1:4">
      <c r="A493" s="69" t="s">
        <v>22635</v>
      </c>
      <c r="B493" s="70" t="s">
        <v>22636</v>
      </c>
      <c r="C493" s="71" t="s">
        <v>47</v>
      </c>
      <c r="D493" s="39">
        <v>1695.95</v>
      </c>
    </row>
    <row r="494" spans="1:4">
      <c r="A494" s="72" t="s">
        <v>22637</v>
      </c>
      <c r="B494" s="73" t="s">
        <v>22638</v>
      </c>
      <c r="C494" s="74" t="s">
        <v>47</v>
      </c>
      <c r="D494" s="40">
        <v>2489.58</v>
      </c>
    </row>
    <row r="495" spans="1:4">
      <c r="A495" s="69" t="s">
        <v>81599</v>
      </c>
      <c r="B495" s="70" t="s">
        <v>13820</v>
      </c>
      <c r="C495" s="71" t="s">
        <v>47</v>
      </c>
      <c r="D495" s="39">
        <v>1695.95</v>
      </c>
    </row>
    <row r="496" spans="1:4">
      <c r="A496" s="72" t="s">
        <v>22639</v>
      </c>
      <c r="B496" s="73" t="s">
        <v>22640</v>
      </c>
      <c r="C496" s="74" t="s">
        <v>47</v>
      </c>
      <c r="D496" s="40">
        <v>3196.65</v>
      </c>
    </row>
    <row r="497" spans="1:4">
      <c r="A497" s="69" t="s">
        <v>81600</v>
      </c>
      <c r="B497" s="70" t="s">
        <v>10377</v>
      </c>
      <c r="C497" s="71" t="s">
        <v>47</v>
      </c>
      <c r="D497" s="39">
        <v>1695.95</v>
      </c>
    </row>
    <row r="498" spans="1:4">
      <c r="A498" s="72" t="s">
        <v>22641</v>
      </c>
      <c r="B498" s="73" t="s">
        <v>22642</v>
      </c>
      <c r="C498" s="74" t="s">
        <v>47</v>
      </c>
      <c r="D498" s="40">
        <v>1536.22</v>
      </c>
    </row>
    <row r="499" spans="1:4">
      <c r="A499" s="69" t="s">
        <v>22643</v>
      </c>
      <c r="B499" s="70" t="s">
        <v>13947</v>
      </c>
      <c r="C499" s="71" t="s">
        <v>47</v>
      </c>
      <c r="D499" s="39">
        <v>1536.22</v>
      </c>
    </row>
    <row r="500" spans="1:4">
      <c r="A500" s="72" t="s">
        <v>81601</v>
      </c>
      <c r="B500" s="73" t="s">
        <v>22432</v>
      </c>
      <c r="C500" s="74" t="s">
        <v>47</v>
      </c>
      <c r="D500" s="40">
        <v>5776.58</v>
      </c>
    </row>
    <row r="501" spans="1:4">
      <c r="A501" s="69" t="s">
        <v>22644</v>
      </c>
      <c r="B501" s="70" t="s">
        <v>22645</v>
      </c>
      <c r="C501" s="71" t="s">
        <v>47</v>
      </c>
      <c r="D501" s="39">
        <v>7702.11</v>
      </c>
    </row>
    <row r="502" spans="1:4">
      <c r="A502" s="72" t="s">
        <v>22646</v>
      </c>
      <c r="B502" s="73" t="s">
        <v>22647</v>
      </c>
      <c r="C502" s="74" t="s">
        <v>47</v>
      </c>
      <c r="D502" s="40">
        <v>5895.04</v>
      </c>
    </row>
    <row r="503" spans="1:4">
      <c r="A503" s="69" t="s">
        <v>22648</v>
      </c>
      <c r="B503" s="70" t="s">
        <v>22649</v>
      </c>
      <c r="C503" s="71" t="s">
        <v>47</v>
      </c>
      <c r="D503" s="39">
        <v>5660.61</v>
      </c>
    </row>
    <row r="504" spans="1:4">
      <c r="A504" s="72" t="s">
        <v>81602</v>
      </c>
      <c r="B504" s="73" t="s">
        <v>22145</v>
      </c>
      <c r="C504" s="74" t="s">
        <v>47</v>
      </c>
      <c r="D504" s="40">
        <v>588.29999999999995</v>
      </c>
    </row>
    <row r="505" spans="1:4">
      <c r="A505" s="69" t="s">
        <v>81603</v>
      </c>
      <c r="B505" s="70" t="s">
        <v>22147</v>
      </c>
      <c r="C505" s="71" t="s">
        <v>47</v>
      </c>
      <c r="D505" s="39">
        <v>294.14999999999998</v>
      </c>
    </row>
    <row r="506" spans="1:4">
      <c r="A506" s="72" t="s">
        <v>81604</v>
      </c>
      <c r="B506" s="73" t="s">
        <v>22149</v>
      </c>
      <c r="C506" s="74" t="s">
        <v>47</v>
      </c>
      <c r="D506" s="40">
        <v>147.08000000000001</v>
      </c>
    </row>
    <row r="507" spans="1:4">
      <c r="A507" s="69" t="s">
        <v>81605</v>
      </c>
      <c r="B507" s="70" t="s">
        <v>22151</v>
      </c>
      <c r="C507" s="71" t="s">
        <v>47</v>
      </c>
      <c r="D507" s="39">
        <v>740.35</v>
      </c>
    </row>
    <row r="508" spans="1:4">
      <c r="A508" s="72" t="s">
        <v>81606</v>
      </c>
      <c r="B508" s="73" t="s">
        <v>22153</v>
      </c>
      <c r="C508" s="74" t="s">
        <v>47</v>
      </c>
      <c r="D508" s="40">
        <v>740.35</v>
      </c>
    </row>
    <row r="509" spans="1:4">
      <c r="A509" s="69" t="s">
        <v>81607</v>
      </c>
      <c r="B509" s="70" t="s">
        <v>22155</v>
      </c>
      <c r="C509" s="71" t="s">
        <v>47</v>
      </c>
      <c r="D509" s="39">
        <v>740.35</v>
      </c>
    </row>
    <row r="510" spans="1:4">
      <c r="A510" s="72" t="s">
        <v>22650</v>
      </c>
      <c r="B510" s="73" t="s">
        <v>22651</v>
      </c>
      <c r="C510" s="74" t="s">
        <v>47</v>
      </c>
      <c r="D510" s="40">
        <v>740.35</v>
      </c>
    </row>
    <row r="511" spans="1:4">
      <c r="A511" s="69" t="s">
        <v>22652</v>
      </c>
      <c r="B511" s="70" t="s">
        <v>22653</v>
      </c>
      <c r="C511" s="71" t="s">
        <v>47</v>
      </c>
      <c r="D511" s="39">
        <v>740.35</v>
      </c>
    </row>
    <row r="512" spans="1:4">
      <c r="A512" s="72" t="s">
        <v>22654</v>
      </c>
      <c r="B512" s="73" t="s">
        <v>22655</v>
      </c>
      <c r="C512" s="74" t="s">
        <v>47</v>
      </c>
      <c r="D512" s="40">
        <v>578.24</v>
      </c>
    </row>
    <row r="513" spans="1:4">
      <c r="A513" s="69" t="s">
        <v>22656</v>
      </c>
      <c r="B513" s="70" t="s">
        <v>22657</v>
      </c>
      <c r="C513" s="71" t="s">
        <v>47</v>
      </c>
      <c r="D513" s="39">
        <v>819.55</v>
      </c>
    </row>
    <row r="514" spans="1:4">
      <c r="A514" s="72" t="s">
        <v>22658</v>
      </c>
      <c r="B514" s="73" t="s">
        <v>22659</v>
      </c>
      <c r="C514" s="74" t="s">
        <v>47</v>
      </c>
      <c r="D514" s="40">
        <v>740.35</v>
      </c>
    </row>
    <row r="515" spans="1:4">
      <c r="A515" s="69" t="s">
        <v>22660</v>
      </c>
      <c r="B515" s="70" t="s">
        <v>22661</v>
      </c>
      <c r="C515" s="71" t="s">
        <v>47</v>
      </c>
      <c r="D515" s="39">
        <v>2216.04</v>
      </c>
    </row>
    <row r="516" spans="1:4">
      <c r="A516" s="72" t="s">
        <v>22662</v>
      </c>
      <c r="B516" s="73" t="s">
        <v>22663</v>
      </c>
      <c r="C516" s="74" t="s">
        <v>47</v>
      </c>
      <c r="D516" s="40">
        <v>580.97</v>
      </c>
    </row>
    <row r="517" spans="1:4">
      <c r="A517" s="69" t="s">
        <v>22664</v>
      </c>
      <c r="B517" s="70" t="s">
        <v>22665</v>
      </c>
      <c r="C517" s="71" t="s">
        <v>47</v>
      </c>
      <c r="D517" s="39">
        <v>1940.67</v>
      </c>
    </row>
    <row r="518" spans="1:4">
      <c r="A518" s="72" t="s">
        <v>81608</v>
      </c>
      <c r="B518" s="73" t="s">
        <v>22157</v>
      </c>
      <c r="C518" s="74" t="s">
        <v>47</v>
      </c>
      <c r="D518" s="40">
        <v>1065.28</v>
      </c>
    </row>
    <row r="519" spans="1:4">
      <c r="A519" s="69" t="s">
        <v>22666</v>
      </c>
      <c r="B519" s="70" t="s">
        <v>22667</v>
      </c>
      <c r="C519" s="71" t="s">
        <v>47</v>
      </c>
      <c r="D519" s="39">
        <v>702.24</v>
      </c>
    </row>
    <row r="520" spans="1:4">
      <c r="A520" s="72" t="s">
        <v>22668</v>
      </c>
      <c r="B520" s="73" t="s">
        <v>22669</v>
      </c>
      <c r="C520" s="74" t="s">
        <v>47</v>
      </c>
      <c r="D520" s="40">
        <v>1065.28</v>
      </c>
    </row>
    <row r="521" spans="1:4">
      <c r="A521" s="69" t="s">
        <v>81609</v>
      </c>
      <c r="B521" s="70" t="s">
        <v>22159</v>
      </c>
      <c r="C521" s="71" t="s">
        <v>11</v>
      </c>
      <c r="D521" s="39">
        <v>16.22</v>
      </c>
    </row>
    <row r="522" spans="1:4">
      <c r="A522" s="72" t="s">
        <v>81610</v>
      </c>
      <c r="B522" s="73" t="s">
        <v>22161</v>
      </c>
      <c r="C522" s="74" t="s">
        <v>11</v>
      </c>
      <c r="D522" s="40">
        <v>17.170000000000002</v>
      </c>
    </row>
    <row r="523" spans="1:4">
      <c r="A523" s="69" t="s">
        <v>81611</v>
      </c>
      <c r="B523" s="70" t="s">
        <v>22163</v>
      </c>
      <c r="C523" s="71" t="s">
        <v>11</v>
      </c>
      <c r="D523" s="39">
        <v>11.57</v>
      </c>
    </row>
    <row r="524" spans="1:4">
      <c r="A524" s="72" t="s">
        <v>22670</v>
      </c>
      <c r="B524" s="73" t="s">
        <v>22671</v>
      </c>
      <c r="C524" s="74" t="s">
        <v>11</v>
      </c>
      <c r="D524" s="40">
        <v>16.84</v>
      </c>
    </row>
    <row r="525" spans="1:4">
      <c r="A525" s="69" t="s">
        <v>22672</v>
      </c>
      <c r="B525" s="70" t="s">
        <v>22673</v>
      </c>
      <c r="C525" s="71" t="s">
        <v>11</v>
      </c>
      <c r="D525" s="39">
        <v>16.84</v>
      </c>
    </row>
    <row r="526" spans="1:4">
      <c r="A526" s="72" t="s">
        <v>22674</v>
      </c>
      <c r="B526" s="73" t="s">
        <v>22675</v>
      </c>
      <c r="C526" s="74" t="s">
        <v>11</v>
      </c>
      <c r="D526" s="40">
        <v>16.84</v>
      </c>
    </row>
    <row r="527" spans="1:4">
      <c r="A527" s="69" t="s">
        <v>22676</v>
      </c>
      <c r="B527" s="70" t="s">
        <v>22677</v>
      </c>
      <c r="C527" s="71" t="s">
        <v>11</v>
      </c>
      <c r="D527" s="39">
        <v>18.88</v>
      </c>
    </row>
    <row r="528" spans="1:4">
      <c r="A528" s="72" t="s">
        <v>81612</v>
      </c>
      <c r="B528" s="73" t="s">
        <v>22165</v>
      </c>
      <c r="C528" s="74" t="s">
        <v>11</v>
      </c>
      <c r="D528" s="40">
        <v>13.12</v>
      </c>
    </row>
    <row r="529" spans="1:4">
      <c r="A529" s="69" t="s">
        <v>22678</v>
      </c>
      <c r="B529" s="70" t="s">
        <v>22679</v>
      </c>
      <c r="C529" s="71" t="s">
        <v>11</v>
      </c>
      <c r="D529" s="39">
        <v>18.82</v>
      </c>
    </row>
    <row r="530" spans="1:4">
      <c r="A530" s="72" t="s">
        <v>22680</v>
      </c>
      <c r="B530" s="73" t="s">
        <v>22681</v>
      </c>
      <c r="C530" s="74" t="s">
        <v>11</v>
      </c>
      <c r="D530" s="40">
        <v>15.71</v>
      </c>
    </row>
    <row r="531" spans="1:4">
      <c r="A531" s="69" t="s">
        <v>22682</v>
      </c>
      <c r="B531" s="70" t="s">
        <v>22683</v>
      </c>
      <c r="C531" s="71" t="s">
        <v>11</v>
      </c>
      <c r="D531" s="39">
        <v>18.82</v>
      </c>
    </row>
    <row r="532" spans="1:4">
      <c r="A532" s="72" t="s">
        <v>22684</v>
      </c>
      <c r="B532" s="73" t="s">
        <v>22685</v>
      </c>
      <c r="C532" s="74" t="s">
        <v>11</v>
      </c>
      <c r="D532" s="40">
        <v>16.53</v>
      </c>
    </row>
    <row r="533" spans="1:4">
      <c r="A533" s="69" t="s">
        <v>22686</v>
      </c>
      <c r="B533" s="70" t="s">
        <v>22687</v>
      </c>
      <c r="C533" s="71" t="s">
        <v>11</v>
      </c>
      <c r="D533" s="39">
        <v>11.99</v>
      </c>
    </row>
    <row r="534" spans="1:4">
      <c r="A534" s="72" t="s">
        <v>22688</v>
      </c>
      <c r="B534" s="73" t="s">
        <v>22689</v>
      </c>
      <c r="C534" s="74" t="s">
        <v>11</v>
      </c>
      <c r="D534" s="40">
        <v>13.16</v>
      </c>
    </row>
    <row r="535" spans="1:4">
      <c r="A535" s="69" t="s">
        <v>22690</v>
      </c>
      <c r="B535" s="70" t="s">
        <v>22691</v>
      </c>
      <c r="C535" s="71" t="s">
        <v>11</v>
      </c>
      <c r="D535" s="39">
        <v>16.53</v>
      </c>
    </row>
    <row r="536" spans="1:4">
      <c r="A536" s="72" t="s">
        <v>22692</v>
      </c>
      <c r="B536" s="73" t="s">
        <v>22693</v>
      </c>
      <c r="C536" s="74" t="s">
        <v>11</v>
      </c>
      <c r="D536" s="40">
        <v>16.84</v>
      </c>
    </row>
    <row r="537" spans="1:4">
      <c r="A537" s="69" t="s">
        <v>81613</v>
      </c>
      <c r="B537" s="70" t="s">
        <v>22171</v>
      </c>
      <c r="C537" s="71" t="s">
        <v>11</v>
      </c>
      <c r="D537" s="39">
        <v>16.53</v>
      </c>
    </row>
    <row r="538" spans="1:4">
      <c r="A538" s="72" t="s">
        <v>22694</v>
      </c>
      <c r="B538" s="73" t="s">
        <v>22695</v>
      </c>
      <c r="C538" s="74" t="s">
        <v>11</v>
      </c>
      <c r="D538" s="40">
        <v>16.53</v>
      </c>
    </row>
    <row r="539" spans="1:4">
      <c r="A539" s="69" t="s">
        <v>81614</v>
      </c>
      <c r="B539" s="70" t="s">
        <v>22173</v>
      </c>
      <c r="C539" s="71" t="s">
        <v>11</v>
      </c>
      <c r="D539" s="39">
        <v>16.84</v>
      </c>
    </row>
    <row r="540" spans="1:4">
      <c r="A540" s="72" t="s">
        <v>81615</v>
      </c>
      <c r="B540" s="73" t="s">
        <v>22175</v>
      </c>
      <c r="C540" s="74" t="s">
        <v>11</v>
      </c>
      <c r="D540" s="40">
        <v>16.84</v>
      </c>
    </row>
    <row r="541" spans="1:4">
      <c r="A541" s="69" t="s">
        <v>81616</v>
      </c>
      <c r="B541" s="70" t="s">
        <v>22177</v>
      </c>
      <c r="C541" s="71" t="s">
        <v>11</v>
      </c>
      <c r="D541" s="39">
        <v>13.97</v>
      </c>
    </row>
    <row r="542" spans="1:4">
      <c r="A542" s="72" t="s">
        <v>81617</v>
      </c>
      <c r="B542" s="73" t="s">
        <v>22179</v>
      </c>
      <c r="C542" s="74" t="s">
        <v>11</v>
      </c>
      <c r="D542" s="40">
        <v>19.8</v>
      </c>
    </row>
    <row r="543" spans="1:4">
      <c r="A543" s="69" t="s">
        <v>81618</v>
      </c>
      <c r="B543" s="70" t="s">
        <v>22181</v>
      </c>
      <c r="C543" s="71" t="s">
        <v>11</v>
      </c>
      <c r="D543" s="39">
        <v>16.84</v>
      </c>
    </row>
    <row r="544" spans="1:4">
      <c r="A544" s="72" t="s">
        <v>81619</v>
      </c>
      <c r="B544" s="73" t="s">
        <v>22183</v>
      </c>
      <c r="C544" s="74" t="s">
        <v>11</v>
      </c>
      <c r="D544" s="40">
        <v>50.37</v>
      </c>
    </row>
    <row r="545" spans="1:4">
      <c r="A545" s="69" t="s">
        <v>22696</v>
      </c>
      <c r="B545" s="70" t="s">
        <v>22697</v>
      </c>
      <c r="C545" s="71" t="s">
        <v>11</v>
      </c>
      <c r="D545" s="39">
        <v>14.06</v>
      </c>
    </row>
    <row r="546" spans="1:4">
      <c r="A546" s="72" t="s">
        <v>22698</v>
      </c>
      <c r="B546" s="73" t="s">
        <v>22699</v>
      </c>
      <c r="C546" s="74" t="s">
        <v>11</v>
      </c>
      <c r="D546" s="40">
        <v>44.11</v>
      </c>
    </row>
    <row r="547" spans="1:4">
      <c r="A547" s="69" t="s">
        <v>22700</v>
      </c>
      <c r="B547" s="70" t="s">
        <v>22701</v>
      </c>
      <c r="C547" s="71" t="s">
        <v>11</v>
      </c>
      <c r="D547" s="39">
        <v>24.2</v>
      </c>
    </row>
    <row r="548" spans="1:4">
      <c r="A548" s="72" t="s">
        <v>22702</v>
      </c>
      <c r="B548" s="73" t="s">
        <v>22703</v>
      </c>
      <c r="C548" s="74" t="s">
        <v>11</v>
      </c>
      <c r="D548" s="40">
        <v>15.95</v>
      </c>
    </row>
    <row r="549" spans="1:4">
      <c r="A549" s="69" t="s">
        <v>81620</v>
      </c>
      <c r="B549" s="70" t="s">
        <v>22185</v>
      </c>
      <c r="C549" s="71" t="s">
        <v>11</v>
      </c>
      <c r="D549" s="39">
        <v>15.95</v>
      </c>
    </row>
    <row r="550" spans="1:4">
      <c r="A550" s="72" t="s">
        <v>22704</v>
      </c>
      <c r="B550" s="73" t="s">
        <v>22705</v>
      </c>
      <c r="C550" s="74" t="s">
        <v>11</v>
      </c>
      <c r="D550" s="40">
        <v>24.2</v>
      </c>
    </row>
    <row r="551" spans="1:4">
      <c r="A551" s="69" t="s">
        <v>81621</v>
      </c>
      <c r="B551" s="70" t="s">
        <v>22187</v>
      </c>
      <c r="C551" s="71" t="s">
        <v>11</v>
      </c>
      <c r="D551" s="39">
        <v>10.49</v>
      </c>
    </row>
    <row r="552" spans="1:4">
      <c r="A552" s="72" t="s">
        <v>22706</v>
      </c>
      <c r="B552" s="73" t="s">
        <v>22707</v>
      </c>
      <c r="C552" s="74" t="s">
        <v>11</v>
      </c>
      <c r="D552" s="40">
        <v>16.53</v>
      </c>
    </row>
    <row r="553" spans="1:4">
      <c r="A553" s="69" t="s">
        <v>22708</v>
      </c>
      <c r="B553" s="70" t="s">
        <v>22709</v>
      </c>
      <c r="C553" s="71" t="s">
        <v>11</v>
      </c>
      <c r="D553" s="39">
        <v>16.53</v>
      </c>
    </row>
    <row r="554" spans="1:4">
      <c r="A554" s="72" t="s">
        <v>22710</v>
      </c>
      <c r="B554" s="73" t="s">
        <v>22711</v>
      </c>
      <c r="C554" s="74" t="s">
        <v>11</v>
      </c>
      <c r="D554" s="40">
        <v>15.64</v>
      </c>
    </row>
    <row r="555" spans="1:4">
      <c r="A555" s="69" t="s">
        <v>22712</v>
      </c>
      <c r="B555" s="70" t="s">
        <v>22713</v>
      </c>
      <c r="C555" s="71" t="s">
        <v>11</v>
      </c>
      <c r="D555" s="39">
        <v>23.02</v>
      </c>
    </row>
    <row r="556" spans="1:4">
      <c r="A556" s="72" t="s">
        <v>22714</v>
      </c>
      <c r="B556" s="73" t="s">
        <v>22715</v>
      </c>
      <c r="C556" s="74" t="s">
        <v>11</v>
      </c>
      <c r="D556" s="40">
        <v>23.02</v>
      </c>
    </row>
    <row r="557" spans="1:4">
      <c r="A557" s="69" t="s">
        <v>81622</v>
      </c>
      <c r="B557" s="70" t="s">
        <v>22189</v>
      </c>
      <c r="C557" s="71" t="s">
        <v>11</v>
      </c>
      <c r="D557" s="39">
        <v>16.84</v>
      </c>
    </row>
    <row r="558" spans="1:4">
      <c r="A558" s="72" t="s">
        <v>81623</v>
      </c>
      <c r="B558" s="73" t="s">
        <v>22191</v>
      </c>
      <c r="C558" s="74" t="s">
        <v>11</v>
      </c>
      <c r="D558" s="40">
        <v>16.84</v>
      </c>
    </row>
    <row r="559" spans="1:4">
      <c r="A559" s="69" t="s">
        <v>81624</v>
      </c>
      <c r="B559" s="70" t="s">
        <v>22193</v>
      </c>
      <c r="C559" s="71" t="s">
        <v>11</v>
      </c>
      <c r="D559" s="39">
        <v>10.49</v>
      </c>
    </row>
    <row r="560" spans="1:4">
      <c r="A560" s="72" t="s">
        <v>22716</v>
      </c>
      <c r="B560" s="73" t="s">
        <v>22717</v>
      </c>
      <c r="C560" s="74" t="s">
        <v>11</v>
      </c>
      <c r="D560" s="40">
        <v>10.039999999999999</v>
      </c>
    </row>
    <row r="561" spans="1:4">
      <c r="A561" s="69" t="s">
        <v>22718</v>
      </c>
      <c r="B561" s="70" t="s">
        <v>22719</v>
      </c>
      <c r="C561" s="71" t="s">
        <v>11</v>
      </c>
      <c r="D561" s="39">
        <v>10.039999999999999</v>
      </c>
    </row>
    <row r="562" spans="1:4">
      <c r="A562" s="72" t="s">
        <v>22720</v>
      </c>
      <c r="B562" s="73" t="s">
        <v>22721</v>
      </c>
      <c r="C562" s="74" t="s">
        <v>11</v>
      </c>
      <c r="D562" s="40">
        <v>14.14</v>
      </c>
    </row>
    <row r="563" spans="1:4">
      <c r="A563" s="69" t="s">
        <v>22722</v>
      </c>
      <c r="B563" s="70" t="s">
        <v>22723</v>
      </c>
      <c r="C563" s="71" t="s">
        <v>11</v>
      </c>
      <c r="D563" s="39">
        <v>14.47</v>
      </c>
    </row>
    <row r="564" spans="1:4">
      <c r="A564" s="72" t="s">
        <v>22724</v>
      </c>
      <c r="B564" s="73" t="s">
        <v>22725</v>
      </c>
      <c r="C564" s="74" t="s">
        <v>11</v>
      </c>
      <c r="D564" s="40">
        <v>10.039999999999999</v>
      </c>
    </row>
    <row r="565" spans="1:4">
      <c r="A565" s="69" t="s">
        <v>22726</v>
      </c>
      <c r="B565" s="70" t="s">
        <v>22727</v>
      </c>
      <c r="C565" s="71" t="s">
        <v>11</v>
      </c>
      <c r="D565" s="39">
        <v>11.75</v>
      </c>
    </row>
    <row r="566" spans="1:4">
      <c r="A566" s="72" t="s">
        <v>22728</v>
      </c>
      <c r="B566" s="73" t="s">
        <v>22729</v>
      </c>
      <c r="C566" s="74" t="s">
        <v>11</v>
      </c>
      <c r="D566" s="40">
        <v>11.57</v>
      </c>
    </row>
    <row r="567" spans="1:4">
      <c r="A567" s="69" t="s">
        <v>81625</v>
      </c>
      <c r="B567" s="70" t="s">
        <v>22201</v>
      </c>
      <c r="C567" s="71" t="s">
        <v>11</v>
      </c>
      <c r="D567" s="39">
        <v>10.039999999999999</v>
      </c>
    </row>
    <row r="568" spans="1:4">
      <c r="A568" s="72" t="s">
        <v>81626</v>
      </c>
      <c r="B568" s="73" t="s">
        <v>22203</v>
      </c>
      <c r="C568" s="74" t="s">
        <v>11</v>
      </c>
      <c r="D568" s="40">
        <v>10.49</v>
      </c>
    </row>
    <row r="569" spans="1:4">
      <c r="A569" s="69" t="s">
        <v>22730</v>
      </c>
      <c r="B569" s="70" t="s">
        <v>22731</v>
      </c>
      <c r="C569" s="71" t="s">
        <v>11</v>
      </c>
      <c r="D569" s="39">
        <v>18.39</v>
      </c>
    </row>
    <row r="570" spans="1:4">
      <c r="A570" s="72" t="s">
        <v>22732</v>
      </c>
      <c r="B570" s="73" t="s">
        <v>22733</v>
      </c>
      <c r="C570" s="74" t="s">
        <v>11</v>
      </c>
      <c r="D570" s="40">
        <v>19.45</v>
      </c>
    </row>
    <row r="571" spans="1:4">
      <c r="A571" s="69" t="s">
        <v>22734</v>
      </c>
      <c r="B571" s="70" t="s">
        <v>22735</v>
      </c>
      <c r="C571" s="71" t="s">
        <v>11</v>
      </c>
      <c r="D571" s="39">
        <v>13.1</v>
      </c>
    </row>
    <row r="572" spans="1:4">
      <c r="A572" s="72" t="s">
        <v>22736</v>
      </c>
      <c r="B572" s="73" t="s">
        <v>22737</v>
      </c>
      <c r="C572" s="74" t="s">
        <v>11</v>
      </c>
      <c r="D572" s="40">
        <v>19.079999999999998</v>
      </c>
    </row>
    <row r="573" spans="1:4">
      <c r="A573" s="69" t="s">
        <v>81627</v>
      </c>
      <c r="B573" s="70" t="s">
        <v>22205</v>
      </c>
      <c r="C573" s="71" t="s">
        <v>11</v>
      </c>
      <c r="D573" s="39">
        <v>19.079999999999998</v>
      </c>
    </row>
    <row r="574" spans="1:4">
      <c r="A574" s="72" t="s">
        <v>81628</v>
      </c>
      <c r="B574" s="73" t="s">
        <v>22207</v>
      </c>
      <c r="C574" s="74" t="s">
        <v>11</v>
      </c>
      <c r="D574" s="40">
        <v>19.079999999999998</v>
      </c>
    </row>
    <row r="575" spans="1:4">
      <c r="A575" s="69" t="s">
        <v>22738</v>
      </c>
      <c r="B575" s="70" t="s">
        <v>22739</v>
      </c>
      <c r="C575" s="71" t="s">
        <v>11</v>
      </c>
      <c r="D575" s="39">
        <v>21.41</v>
      </c>
    </row>
    <row r="576" spans="1:4">
      <c r="A576" s="72" t="s">
        <v>81629</v>
      </c>
      <c r="B576" s="73" t="s">
        <v>22209</v>
      </c>
      <c r="C576" s="74" t="s">
        <v>11</v>
      </c>
      <c r="D576" s="40">
        <v>14.86</v>
      </c>
    </row>
    <row r="577" spans="1:4">
      <c r="A577" s="69" t="s">
        <v>22740</v>
      </c>
      <c r="B577" s="70" t="s">
        <v>22741</v>
      </c>
      <c r="C577" s="71" t="s">
        <v>11</v>
      </c>
      <c r="D577" s="39">
        <v>21.33</v>
      </c>
    </row>
    <row r="578" spans="1:4">
      <c r="A578" s="72" t="s">
        <v>22742</v>
      </c>
      <c r="B578" s="73" t="s">
        <v>22743</v>
      </c>
      <c r="C578" s="74" t="s">
        <v>11</v>
      </c>
      <c r="D578" s="40">
        <v>17.82</v>
      </c>
    </row>
    <row r="579" spans="1:4">
      <c r="A579" s="69" t="s">
        <v>22744</v>
      </c>
      <c r="B579" s="70" t="s">
        <v>22745</v>
      </c>
      <c r="C579" s="71" t="s">
        <v>11</v>
      </c>
      <c r="D579" s="39">
        <v>21.33</v>
      </c>
    </row>
    <row r="580" spans="1:4">
      <c r="A580" s="72" t="s">
        <v>22746</v>
      </c>
      <c r="B580" s="73" t="s">
        <v>22747</v>
      </c>
      <c r="C580" s="74" t="s">
        <v>11</v>
      </c>
      <c r="D580" s="40">
        <v>18.72</v>
      </c>
    </row>
    <row r="581" spans="1:4">
      <c r="A581" s="69" t="s">
        <v>22748</v>
      </c>
      <c r="B581" s="70" t="s">
        <v>22749</v>
      </c>
      <c r="C581" s="71" t="s">
        <v>11</v>
      </c>
      <c r="D581" s="39">
        <v>13.58</v>
      </c>
    </row>
    <row r="582" spans="1:4">
      <c r="A582" s="72" t="s">
        <v>22750</v>
      </c>
      <c r="B582" s="73" t="s">
        <v>22751</v>
      </c>
      <c r="C582" s="74" t="s">
        <v>11</v>
      </c>
      <c r="D582" s="40">
        <v>14.92</v>
      </c>
    </row>
    <row r="583" spans="1:4">
      <c r="A583" s="69" t="s">
        <v>22752</v>
      </c>
      <c r="B583" s="70" t="s">
        <v>22753</v>
      </c>
      <c r="C583" s="71" t="s">
        <v>11</v>
      </c>
      <c r="D583" s="39">
        <v>18.72</v>
      </c>
    </row>
    <row r="584" spans="1:4">
      <c r="A584" s="72" t="s">
        <v>22754</v>
      </c>
      <c r="B584" s="73" t="s">
        <v>22755</v>
      </c>
      <c r="C584" s="74" t="s">
        <v>11</v>
      </c>
      <c r="D584" s="40">
        <v>13.07</v>
      </c>
    </row>
    <row r="585" spans="1:4">
      <c r="A585" s="69" t="s">
        <v>22756</v>
      </c>
      <c r="B585" s="70" t="s">
        <v>22757</v>
      </c>
      <c r="C585" s="71" t="s">
        <v>11</v>
      </c>
      <c r="D585" s="39">
        <v>19.079999999999998</v>
      </c>
    </row>
    <row r="586" spans="1:4">
      <c r="A586" s="72" t="s">
        <v>22758</v>
      </c>
      <c r="B586" s="73" t="s">
        <v>22759</v>
      </c>
      <c r="C586" s="74" t="s">
        <v>11</v>
      </c>
      <c r="D586" s="40">
        <v>18.72</v>
      </c>
    </row>
    <row r="587" spans="1:4">
      <c r="A587" s="69" t="s">
        <v>81630</v>
      </c>
      <c r="B587" s="70" t="s">
        <v>22215</v>
      </c>
      <c r="C587" s="71" t="s">
        <v>11</v>
      </c>
      <c r="D587" s="39">
        <v>18.72</v>
      </c>
    </row>
    <row r="588" spans="1:4">
      <c r="A588" s="72" t="s">
        <v>81631</v>
      </c>
      <c r="B588" s="73" t="s">
        <v>22217</v>
      </c>
      <c r="C588" s="74" t="s">
        <v>11</v>
      </c>
      <c r="D588" s="40">
        <v>19.079999999999998</v>
      </c>
    </row>
    <row r="589" spans="1:4">
      <c r="A589" s="69" t="s">
        <v>81632</v>
      </c>
      <c r="B589" s="70" t="s">
        <v>22219</v>
      </c>
      <c r="C589" s="71" t="s">
        <v>11</v>
      </c>
      <c r="D589" s="39">
        <v>19.079999999999998</v>
      </c>
    </row>
    <row r="590" spans="1:4">
      <c r="A590" s="72" t="s">
        <v>81633</v>
      </c>
      <c r="B590" s="73" t="s">
        <v>22221</v>
      </c>
      <c r="C590" s="74" t="s">
        <v>11</v>
      </c>
      <c r="D590" s="40">
        <v>15.83</v>
      </c>
    </row>
    <row r="591" spans="1:4">
      <c r="A591" s="69" t="s">
        <v>81634</v>
      </c>
      <c r="B591" s="70" t="s">
        <v>22223</v>
      </c>
      <c r="C591" s="71" t="s">
        <v>11</v>
      </c>
      <c r="D591" s="39">
        <v>22.44</v>
      </c>
    </row>
    <row r="592" spans="1:4">
      <c r="A592" s="72" t="s">
        <v>81635</v>
      </c>
      <c r="B592" s="73" t="s">
        <v>22225</v>
      </c>
      <c r="C592" s="74" t="s">
        <v>11</v>
      </c>
      <c r="D592" s="40">
        <v>19.079999999999998</v>
      </c>
    </row>
    <row r="593" spans="1:4">
      <c r="A593" s="69" t="s">
        <v>81636</v>
      </c>
      <c r="B593" s="70" t="s">
        <v>22227</v>
      </c>
      <c r="C593" s="71" t="s">
        <v>11</v>
      </c>
      <c r="D593" s="39">
        <v>57.09</v>
      </c>
    </row>
    <row r="594" spans="1:4">
      <c r="A594" s="72" t="s">
        <v>22760</v>
      </c>
      <c r="B594" s="73" t="s">
        <v>22761</v>
      </c>
      <c r="C594" s="74" t="s">
        <v>11</v>
      </c>
      <c r="D594" s="40">
        <v>27.43</v>
      </c>
    </row>
    <row r="595" spans="1:4">
      <c r="A595" s="69" t="s">
        <v>22762</v>
      </c>
      <c r="B595" s="70" t="s">
        <v>22763</v>
      </c>
      <c r="C595" s="71" t="s">
        <v>11</v>
      </c>
      <c r="D595" s="39">
        <v>15.92</v>
      </c>
    </row>
    <row r="596" spans="1:4">
      <c r="A596" s="72" t="s">
        <v>22764</v>
      </c>
      <c r="B596" s="73" t="s">
        <v>22765</v>
      </c>
      <c r="C596" s="74" t="s">
        <v>11</v>
      </c>
      <c r="D596" s="40">
        <v>49.98</v>
      </c>
    </row>
    <row r="597" spans="1:4">
      <c r="A597" s="69" t="s">
        <v>22766</v>
      </c>
      <c r="B597" s="70" t="s">
        <v>22767</v>
      </c>
      <c r="C597" s="71" t="s">
        <v>11</v>
      </c>
      <c r="D597" s="39">
        <v>27.43</v>
      </c>
    </row>
    <row r="598" spans="1:4">
      <c r="A598" s="72" t="s">
        <v>81637</v>
      </c>
      <c r="B598" s="73" t="s">
        <v>22229</v>
      </c>
      <c r="C598" s="74" t="s">
        <v>11</v>
      </c>
      <c r="D598" s="40">
        <v>18.09</v>
      </c>
    </row>
    <row r="599" spans="1:4">
      <c r="A599" s="69" t="s">
        <v>81638</v>
      </c>
      <c r="B599" s="70" t="s">
        <v>22231</v>
      </c>
      <c r="C599" s="71" t="s">
        <v>11</v>
      </c>
      <c r="D599" s="39">
        <v>18.09</v>
      </c>
    </row>
    <row r="600" spans="1:4">
      <c r="A600" s="72" t="s">
        <v>81639</v>
      </c>
      <c r="B600" s="73" t="s">
        <v>22233</v>
      </c>
      <c r="C600" s="74" t="s">
        <v>11</v>
      </c>
      <c r="D600" s="40">
        <v>27.43</v>
      </c>
    </row>
    <row r="601" spans="1:4">
      <c r="A601" s="69" t="s">
        <v>81640</v>
      </c>
      <c r="B601" s="70" t="s">
        <v>22235</v>
      </c>
      <c r="C601" s="71" t="s">
        <v>11</v>
      </c>
      <c r="D601" s="39">
        <v>11.88</v>
      </c>
    </row>
    <row r="602" spans="1:4">
      <c r="A602" s="72" t="s">
        <v>22768</v>
      </c>
      <c r="B602" s="73" t="s">
        <v>22769</v>
      </c>
      <c r="C602" s="74" t="s">
        <v>11</v>
      </c>
      <c r="D602" s="40">
        <v>18.72</v>
      </c>
    </row>
    <row r="603" spans="1:4">
      <c r="A603" s="69" t="s">
        <v>22770</v>
      </c>
      <c r="B603" s="70" t="s">
        <v>22771</v>
      </c>
      <c r="C603" s="71" t="s">
        <v>11</v>
      </c>
      <c r="D603" s="39">
        <v>18.72</v>
      </c>
    </row>
    <row r="604" spans="1:4">
      <c r="A604" s="72" t="s">
        <v>22772</v>
      </c>
      <c r="B604" s="73" t="s">
        <v>22773</v>
      </c>
      <c r="C604" s="74" t="s">
        <v>11</v>
      </c>
      <c r="D604" s="40">
        <v>17.73</v>
      </c>
    </row>
    <row r="605" spans="1:4">
      <c r="A605" s="69" t="s">
        <v>22774</v>
      </c>
      <c r="B605" s="70" t="s">
        <v>22775</v>
      </c>
      <c r="C605" s="71" t="s">
        <v>11</v>
      </c>
      <c r="D605" s="39">
        <v>26.08</v>
      </c>
    </row>
    <row r="606" spans="1:4">
      <c r="A606" s="72" t="s">
        <v>22776</v>
      </c>
      <c r="B606" s="73" t="s">
        <v>22777</v>
      </c>
      <c r="C606" s="74" t="s">
        <v>11</v>
      </c>
      <c r="D606" s="40">
        <v>26.08</v>
      </c>
    </row>
    <row r="607" spans="1:4">
      <c r="A607" s="69" t="s">
        <v>81641</v>
      </c>
      <c r="B607" s="70" t="s">
        <v>22237</v>
      </c>
      <c r="C607" s="71" t="s">
        <v>11</v>
      </c>
      <c r="D607" s="39">
        <v>19.079999999999998</v>
      </c>
    </row>
    <row r="608" spans="1:4">
      <c r="A608" s="72" t="s">
        <v>22778</v>
      </c>
      <c r="B608" s="73" t="s">
        <v>22779</v>
      </c>
      <c r="C608" s="74" t="s">
        <v>11</v>
      </c>
      <c r="D608" s="40">
        <v>19.079999999999998</v>
      </c>
    </row>
    <row r="609" spans="1:4">
      <c r="A609" s="69" t="s">
        <v>22780</v>
      </c>
      <c r="B609" s="70" t="s">
        <v>22781</v>
      </c>
      <c r="C609" s="71" t="s">
        <v>11</v>
      </c>
      <c r="D609" s="39">
        <v>11.88</v>
      </c>
    </row>
    <row r="610" spans="1:4">
      <c r="A610" s="72" t="s">
        <v>22782</v>
      </c>
      <c r="B610" s="73" t="s">
        <v>22783</v>
      </c>
      <c r="C610" s="74" t="s">
        <v>11</v>
      </c>
      <c r="D610" s="40">
        <v>11.88</v>
      </c>
    </row>
    <row r="611" spans="1:4">
      <c r="A611" s="69" t="s">
        <v>81642</v>
      </c>
      <c r="B611" s="70" t="s">
        <v>22241</v>
      </c>
      <c r="C611" s="71" t="s">
        <v>11</v>
      </c>
      <c r="D611" s="39">
        <v>11.37</v>
      </c>
    </row>
    <row r="612" spans="1:4">
      <c r="A612" s="72" t="s">
        <v>22784</v>
      </c>
      <c r="B612" s="73" t="s">
        <v>22785</v>
      </c>
      <c r="C612" s="74" t="s">
        <v>11</v>
      </c>
      <c r="D612" s="40">
        <v>11.37</v>
      </c>
    </row>
    <row r="613" spans="1:4">
      <c r="A613" s="69" t="s">
        <v>22786</v>
      </c>
      <c r="B613" s="70" t="s">
        <v>22787</v>
      </c>
      <c r="C613" s="71" t="s">
        <v>11</v>
      </c>
      <c r="D613" s="39">
        <v>16.010000000000002</v>
      </c>
    </row>
    <row r="614" spans="1:4">
      <c r="A614" s="72" t="s">
        <v>22788</v>
      </c>
      <c r="B614" s="73" t="s">
        <v>22789</v>
      </c>
      <c r="C614" s="74" t="s">
        <v>11</v>
      </c>
      <c r="D614" s="40">
        <v>16.39</v>
      </c>
    </row>
    <row r="615" spans="1:4">
      <c r="A615" s="69" t="s">
        <v>22790</v>
      </c>
      <c r="B615" s="70" t="s">
        <v>22791</v>
      </c>
      <c r="C615" s="71" t="s">
        <v>11</v>
      </c>
      <c r="D615" s="39">
        <v>11.37</v>
      </c>
    </row>
    <row r="616" spans="1:4">
      <c r="A616" s="72" t="s">
        <v>22792</v>
      </c>
      <c r="B616" s="73" t="s">
        <v>22793</v>
      </c>
      <c r="C616" s="74" t="s">
        <v>11</v>
      </c>
      <c r="D616" s="40">
        <v>13.31</v>
      </c>
    </row>
    <row r="617" spans="1:4">
      <c r="A617" s="69" t="s">
        <v>22794</v>
      </c>
      <c r="B617" s="70" t="s">
        <v>22795</v>
      </c>
      <c r="C617" s="71" t="s">
        <v>11</v>
      </c>
      <c r="D617" s="39">
        <v>13.1</v>
      </c>
    </row>
    <row r="618" spans="1:4">
      <c r="A618" s="72" t="s">
        <v>22796</v>
      </c>
      <c r="B618" s="73" t="s">
        <v>22797</v>
      </c>
      <c r="C618" s="74" t="s">
        <v>11</v>
      </c>
      <c r="D618" s="40">
        <v>13.1</v>
      </c>
    </row>
    <row r="619" spans="1:4">
      <c r="A619" s="69" t="s">
        <v>81643</v>
      </c>
      <c r="B619" s="70" t="s">
        <v>22245</v>
      </c>
      <c r="C619" s="71" t="s">
        <v>11</v>
      </c>
      <c r="D619" s="39">
        <v>13.1</v>
      </c>
    </row>
    <row r="620" spans="1:4">
      <c r="A620" s="72" t="s">
        <v>81644</v>
      </c>
      <c r="B620" s="73" t="s">
        <v>22247</v>
      </c>
      <c r="C620" s="74" t="s">
        <v>11</v>
      </c>
      <c r="D620" s="40">
        <v>11.37</v>
      </c>
    </row>
    <row r="621" spans="1:4">
      <c r="A621" s="69" t="s">
        <v>81645</v>
      </c>
      <c r="B621" s="70" t="s">
        <v>22249</v>
      </c>
      <c r="C621" s="71" t="s">
        <v>11</v>
      </c>
      <c r="D621" s="39">
        <v>11.88</v>
      </c>
    </row>
    <row r="622" spans="1:4">
      <c r="A622" s="72" t="s">
        <v>22798</v>
      </c>
      <c r="B622" s="73" t="s">
        <v>22799</v>
      </c>
      <c r="C622" s="74" t="s">
        <v>11</v>
      </c>
      <c r="D622" s="40">
        <v>60.06</v>
      </c>
    </row>
    <row r="623" spans="1:4">
      <c r="A623" s="69" t="s">
        <v>22800</v>
      </c>
      <c r="B623" s="70" t="s">
        <v>22801</v>
      </c>
      <c r="C623" s="71" t="s">
        <v>11</v>
      </c>
      <c r="D623" s="39">
        <v>19.47</v>
      </c>
    </row>
    <row r="624" spans="1:4">
      <c r="A624" s="72" t="s">
        <v>22802</v>
      </c>
      <c r="B624" s="73" t="s">
        <v>22803</v>
      </c>
      <c r="C624" s="74" t="s">
        <v>11</v>
      </c>
      <c r="D624" s="40">
        <v>20.61</v>
      </c>
    </row>
    <row r="625" spans="1:4">
      <c r="A625" s="69" t="s">
        <v>22804</v>
      </c>
      <c r="B625" s="70" t="s">
        <v>22805</v>
      </c>
      <c r="C625" s="71" t="s">
        <v>11</v>
      </c>
      <c r="D625" s="39">
        <v>13.87</v>
      </c>
    </row>
    <row r="626" spans="1:4">
      <c r="A626" s="72" t="s">
        <v>22806</v>
      </c>
      <c r="B626" s="73" t="s">
        <v>22807</v>
      </c>
      <c r="C626" s="74" t="s">
        <v>11</v>
      </c>
      <c r="D626" s="40">
        <v>20.21</v>
      </c>
    </row>
    <row r="627" spans="1:4">
      <c r="A627" s="69" t="s">
        <v>22808</v>
      </c>
      <c r="B627" s="70" t="s">
        <v>22809</v>
      </c>
      <c r="C627" s="71" t="s">
        <v>11</v>
      </c>
      <c r="D627" s="39">
        <v>20.21</v>
      </c>
    </row>
    <row r="628" spans="1:4">
      <c r="A628" s="72" t="s">
        <v>22810</v>
      </c>
      <c r="B628" s="73" t="s">
        <v>22811</v>
      </c>
      <c r="C628" s="74" t="s">
        <v>11</v>
      </c>
      <c r="D628" s="40">
        <v>20.21</v>
      </c>
    </row>
    <row r="629" spans="1:4">
      <c r="A629" s="69" t="s">
        <v>22812</v>
      </c>
      <c r="B629" s="70" t="s">
        <v>22813</v>
      </c>
      <c r="C629" s="71" t="s">
        <v>11</v>
      </c>
      <c r="D629" s="39">
        <v>22.65</v>
      </c>
    </row>
    <row r="630" spans="1:4">
      <c r="A630" s="72" t="s">
        <v>22814</v>
      </c>
      <c r="B630" s="73" t="s">
        <v>22815</v>
      </c>
      <c r="C630" s="74" t="s">
        <v>11</v>
      </c>
      <c r="D630" s="40">
        <v>15.74</v>
      </c>
    </row>
    <row r="631" spans="1:4">
      <c r="A631" s="69" t="s">
        <v>22816</v>
      </c>
      <c r="B631" s="70" t="s">
        <v>22817</v>
      </c>
      <c r="C631" s="71" t="s">
        <v>11</v>
      </c>
      <c r="D631" s="39">
        <v>22.58</v>
      </c>
    </row>
    <row r="632" spans="1:4">
      <c r="A632" s="72" t="s">
        <v>22818</v>
      </c>
      <c r="B632" s="73" t="s">
        <v>22819</v>
      </c>
      <c r="C632" s="74" t="s">
        <v>11</v>
      </c>
      <c r="D632" s="40">
        <v>18.850000000000001</v>
      </c>
    </row>
    <row r="633" spans="1:4">
      <c r="A633" s="69" t="s">
        <v>22820</v>
      </c>
      <c r="B633" s="70" t="s">
        <v>22821</v>
      </c>
      <c r="C633" s="71" t="s">
        <v>11</v>
      </c>
      <c r="D633" s="39">
        <v>22.58</v>
      </c>
    </row>
    <row r="634" spans="1:4">
      <c r="A634" s="72" t="s">
        <v>22822</v>
      </c>
      <c r="B634" s="73" t="s">
        <v>22823</v>
      </c>
      <c r="C634" s="74" t="s">
        <v>11</v>
      </c>
      <c r="D634" s="40">
        <v>19.82</v>
      </c>
    </row>
    <row r="635" spans="1:4">
      <c r="A635" s="69" t="s">
        <v>22824</v>
      </c>
      <c r="B635" s="70" t="s">
        <v>22825</v>
      </c>
      <c r="C635" s="71" t="s">
        <v>11</v>
      </c>
      <c r="D635" s="39">
        <v>14.39</v>
      </c>
    </row>
    <row r="636" spans="1:4">
      <c r="A636" s="72" t="s">
        <v>22826</v>
      </c>
      <c r="B636" s="73" t="s">
        <v>22827</v>
      </c>
      <c r="C636" s="74" t="s">
        <v>11</v>
      </c>
      <c r="D636" s="40">
        <v>15.79</v>
      </c>
    </row>
    <row r="637" spans="1:4">
      <c r="A637" s="69" t="s">
        <v>22828</v>
      </c>
      <c r="B637" s="70" t="s">
        <v>22829</v>
      </c>
      <c r="C637" s="71" t="s">
        <v>11</v>
      </c>
      <c r="D637" s="39">
        <v>19.82</v>
      </c>
    </row>
    <row r="638" spans="1:4">
      <c r="A638" s="72" t="s">
        <v>22830</v>
      </c>
      <c r="B638" s="73" t="s">
        <v>22831</v>
      </c>
      <c r="C638" s="74" t="s">
        <v>11</v>
      </c>
      <c r="D638" s="40">
        <v>13.85</v>
      </c>
    </row>
    <row r="639" spans="1:4">
      <c r="A639" s="69" t="s">
        <v>22832</v>
      </c>
      <c r="B639" s="70" t="s">
        <v>22833</v>
      </c>
      <c r="C639" s="71" t="s">
        <v>11</v>
      </c>
      <c r="D639" s="39">
        <v>20.21</v>
      </c>
    </row>
    <row r="640" spans="1:4">
      <c r="A640" s="72" t="s">
        <v>22834</v>
      </c>
      <c r="B640" s="73" t="s">
        <v>22835</v>
      </c>
      <c r="C640" s="74" t="s">
        <v>11</v>
      </c>
      <c r="D640" s="40">
        <v>19.82</v>
      </c>
    </row>
    <row r="641" spans="1:4">
      <c r="A641" s="69" t="s">
        <v>22836</v>
      </c>
      <c r="B641" s="70" t="s">
        <v>22837</v>
      </c>
      <c r="C641" s="71" t="s">
        <v>11</v>
      </c>
      <c r="D641" s="39">
        <v>19.82</v>
      </c>
    </row>
    <row r="642" spans="1:4">
      <c r="A642" s="72" t="s">
        <v>22838</v>
      </c>
      <c r="B642" s="73" t="s">
        <v>22839</v>
      </c>
      <c r="C642" s="74" t="s">
        <v>11</v>
      </c>
      <c r="D642" s="40">
        <v>20.21</v>
      </c>
    </row>
    <row r="643" spans="1:4">
      <c r="A643" s="69" t="s">
        <v>22840</v>
      </c>
      <c r="B643" s="70" t="s">
        <v>22841</v>
      </c>
      <c r="C643" s="71" t="s">
        <v>11</v>
      </c>
      <c r="D643" s="39">
        <v>20.21</v>
      </c>
    </row>
    <row r="644" spans="1:4">
      <c r="A644" s="72" t="s">
        <v>22842</v>
      </c>
      <c r="B644" s="73" t="s">
        <v>22843</v>
      </c>
      <c r="C644" s="74" t="s">
        <v>11</v>
      </c>
      <c r="D644" s="40">
        <v>16.77</v>
      </c>
    </row>
    <row r="645" spans="1:4">
      <c r="A645" s="69" t="s">
        <v>22844</v>
      </c>
      <c r="B645" s="70" t="s">
        <v>22845</v>
      </c>
      <c r="C645" s="71" t="s">
        <v>11</v>
      </c>
      <c r="D645" s="39">
        <v>23.75</v>
      </c>
    </row>
    <row r="646" spans="1:4">
      <c r="A646" s="72" t="s">
        <v>22846</v>
      </c>
      <c r="B646" s="73" t="s">
        <v>22847</v>
      </c>
      <c r="C646" s="74" t="s">
        <v>11</v>
      </c>
      <c r="D646" s="40">
        <v>20.21</v>
      </c>
    </row>
    <row r="647" spans="1:4">
      <c r="A647" s="69" t="s">
        <v>22848</v>
      </c>
      <c r="B647" s="70" t="s">
        <v>22849</v>
      </c>
      <c r="C647" s="71" t="s">
        <v>11</v>
      </c>
      <c r="D647" s="39">
        <v>60.44</v>
      </c>
    </row>
    <row r="648" spans="1:4">
      <c r="A648" s="72" t="s">
        <v>22850</v>
      </c>
      <c r="B648" s="73" t="s">
        <v>22851</v>
      </c>
      <c r="C648" s="74" t="s">
        <v>11</v>
      </c>
      <c r="D648" s="40">
        <v>29.04</v>
      </c>
    </row>
    <row r="649" spans="1:4">
      <c r="A649" s="69" t="s">
        <v>22852</v>
      </c>
      <c r="B649" s="70" t="s">
        <v>22853</v>
      </c>
      <c r="C649" s="71" t="s">
        <v>11</v>
      </c>
      <c r="D649" s="39">
        <v>16.87</v>
      </c>
    </row>
    <row r="650" spans="1:4">
      <c r="A650" s="72" t="s">
        <v>22854</v>
      </c>
      <c r="B650" s="73" t="s">
        <v>22855</v>
      </c>
      <c r="C650" s="74" t="s">
        <v>11</v>
      </c>
      <c r="D650" s="40">
        <v>52.93</v>
      </c>
    </row>
    <row r="651" spans="1:4">
      <c r="A651" s="69" t="s">
        <v>22856</v>
      </c>
      <c r="B651" s="70" t="s">
        <v>22857</v>
      </c>
      <c r="C651" s="71" t="s">
        <v>11</v>
      </c>
      <c r="D651" s="39">
        <v>29.04</v>
      </c>
    </row>
    <row r="652" spans="1:4">
      <c r="A652" s="72" t="s">
        <v>22858</v>
      </c>
      <c r="B652" s="73" t="s">
        <v>22859</v>
      </c>
      <c r="C652" s="74" t="s">
        <v>11</v>
      </c>
      <c r="D652" s="40">
        <v>19.14</v>
      </c>
    </row>
    <row r="653" spans="1:4">
      <c r="A653" s="69" t="s">
        <v>22860</v>
      </c>
      <c r="B653" s="70" t="s">
        <v>22861</v>
      </c>
      <c r="C653" s="71" t="s">
        <v>11</v>
      </c>
      <c r="D653" s="39">
        <v>19.14</v>
      </c>
    </row>
    <row r="654" spans="1:4">
      <c r="A654" s="72" t="s">
        <v>22862</v>
      </c>
      <c r="B654" s="73" t="s">
        <v>22863</v>
      </c>
      <c r="C654" s="74" t="s">
        <v>11</v>
      </c>
      <c r="D654" s="40">
        <v>29.04</v>
      </c>
    </row>
    <row r="655" spans="1:4">
      <c r="A655" s="69" t="s">
        <v>22864</v>
      </c>
      <c r="B655" s="70" t="s">
        <v>22865</v>
      </c>
      <c r="C655" s="71" t="s">
        <v>11</v>
      </c>
      <c r="D655" s="39">
        <v>12.57</v>
      </c>
    </row>
    <row r="656" spans="1:4">
      <c r="A656" s="72" t="s">
        <v>22866</v>
      </c>
      <c r="B656" s="73" t="s">
        <v>22867</v>
      </c>
      <c r="C656" s="74" t="s">
        <v>11</v>
      </c>
      <c r="D656" s="40">
        <v>19.82</v>
      </c>
    </row>
    <row r="657" spans="1:4">
      <c r="A657" s="69" t="s">
        <v>22868</v>
      </c>
      <c r="B657" s="70" t="s">
        <v>22869</v>
      </c>
      <c r="C657" s="71" t="s">
        <v>11</v>
      </c>
      <c r="D657" s="39">
        <v>19.82</v>
      </c>
    </row>
    <row r="658" spans="1:4">
      <c r="A658" s="72" t="s">
        <v>22870</v>
      </c>
      <c r="B658" s="73" t="s">
        <v>22871</v>
      </c>
      <c r="C658" s="74" t="s">
        <v>11</v>
      </c>
      <c r="D658" s="40">
        <v>18.760000000000002</v>
      </c>
    </row>
    <row r="659" spans="1:4">
      <c r="A659" s="69" t="s">
        <v>22872</v>
      </c>
      <c r="B659" s="70" t="s">
        <v>22873</v>
      </c>
      <c r="C659" s="71" t="s">
        <v>11</v>
      </c>
      <c r="D659" s="39">
        <v>27.61</v>
      </c>
    </row>
    <row r="660" spans="1:4">
      <c r="A660" s="72" t="s">
        <v>22874</v>
      </c>
      <c r="B660" s="73" t="s">
        <v>22875</v>
      </c>
      <c r="C660" s="74" t="s">
        <v>11</v>
      </c>
      <c r="D660" s="40">
        <v>20.21</v>
      </c>
    </row>
    <row r="661" spans="1:4">
      <c r="A661" s="69" t="s">
        <v>22876</v>
      </c>
      <c r="B661" s="70" t="s">
        <v>22877</v>
      </c>
      <c r="C661" s="71" t="s">
        <v>11</v>
      </c>
      <c r="D661" s="39">
        <v>20.21</v>
      </c>
    </row>
    <row r="662" spans="1:4">
      <c r="A662" s="72" t="s">
        <v>22878</v>
      </c>
      <c r="B662" s="73" t="s">
        <v>22879</v>
      </c>
      <c r="C662" s="74" t="s">
        <v>11</v>
      </c>
      <c r="D662" s="40">
        <v>12.57</v>
      </c>
    </row>
    <row r="663" spans="1:4">
      <c r="A663" s="69" t="s">
        <v>22880</v>
      </c>
      <c r="B663" s="70" t="s">
        <v>22881</v>
      </c>
      <c r="C663" s="71" t="s">
        <v>11</v>
      </c>
      <c r="D663" s="39">
        <v>12.57</v>
      </c>
    </row>
    <row r="664" spans="1:4">
      <c r="A664" s="72" t="s">
        <v>22882</v>
      </c>
      <c r="B664" s="73" t="s">
        <v>22883</v>
      </c>
      <c r="C664" s="74" t="s">
        <v>11</v>
      </c>
      <c r="D664" s="40">
        <v>12.03</v>
      </c>
    </row>
    <row r="665" spans="1:4">
      <c r="A665" s="69" t="s">
        <v>22884</v>
      </c>
      <c r="B665" s="70" t="s">
        <v>22885</v>
      </c>
      <c r="C665" s="71" t="s">
        <v>11</v>
      </c>
      <c r="D665" s="39">
        <v>12.03</v>
      </c>
    </row>
    <row r="666" spans="1:4">
      <c r="A666" s="72" t="s">
        <v>22886</v>
      </c>
      <c r="B666" s="73" t="s">
        <v>22887</v>
      </c>
      <c r="C666" s="74" t="s">
        <v>11</v>
      </c>
      <c r="D666" s="40">
        <v>16.96</v>
      </c>
    </row>
    <row r="667" spans="1:4">
      <c r="A667" s="69" t="s">
        <v>22888</v>
      </c>
      <c r="B667" s="70" t="s">
        <v>22889</v>
      </c>
      <c r="C667" s="71" t="s">
        <v>11</v>
      </c>
      <c r="D667" s="39">
        <v>17.37</v>
      </c>
    </row>
    <row r="668" spans="1:4">
      <c r="A668" s="72" t="s">
        <v>22890</v>
      </c>
      <c r="B668" s="73" t="s">
        <v>22891</v>
      </c>
      <c r="C668" s="74" t="s">
        <v>11</v>
      </c>
      <c r="D668" s="40">
        <v>12.03</v>
      </c>
    </row>
    <row r="669" spans="1:4">
      <c r="A669" s="69" t="s">
        <v>22892</v>
      </c>
      <c r="B669" s="70" t="s">
        <v>22893</v>
      </c>
      <c r="C669" s="71" t="s">
        <v>11</v>
      </c>
      <c r="D669" s="39">
        <v>14.09</v>
      </c>
    </row>
    <row r="670" spans="1:4">
      <c r="A670" s="72" t="s">
        <v>22894</v>
      </c>
      <c r="B670" s="73" t="s">
        <v>22895</v>
      </c>
      <c r="C670" s="74" t="s">
        <v>11</v>
      </c>
      <c r="D670" s="40">
        <v>13.87</v>
      </c>
    </row>
    <row r="671" spans="1:4">
      <c r="A671" s="69" t="s">
        <v>22896</v>
      </c>
      <c r="B671" s="70" t="s">
        <v>22897</v>
      </c>
      <c r="C671" s="71" t="s">
        <v>11</v>
      </c>
      <c r="D671" s="39">
        <v>13.87</v>
      </c>
    </row>
    <row r="672" spans="1:4">
      <c r="A672" s="72" t="s">
        <v>22898</v>
      </c>
      <c r="B672" s="73" t="s">
        <v>22899</v>
      </c>
      <c r="C672" s="74" t="s">
        <v>11</v>
      </c>
      <c r="D672" s="40">
        <v>13.87</v>
      </c>
    </row>
    <row r="673" spans="1:4">
      <c r="A673" s="69" t="s">
        <v>22900</v>
      </c>
      <c r="B673" s="70" t="s">
        <v>22901</v>
      </c>
      <c r="C673" s="71" t="s">
        <v>11</v>
      </c>
      <c r="D673" s="39">
        <v>12.03</v>
      </c>
    </row>
    <row r="674" spans="1:4">
      <c r="A674" s="72" t="s">
        <v>22902</v>
      </c>
      <c r="B674" s="73" t="s">
        <v>22903</v>
      </c>
      <c r="C674" s="74" t="s">
        <v>11</v>
      </c>
      <c r="D674" s="40">
        <v>12.57</v>
      </c>
    </row>
    <row r="675" spans="1:4">
      <c r="A675" s="69" t="s">
        <v>22904</v>
      </c>
      <c r="B675" s="70" t="s">
        <v>22905</v>
      </c>
      <c r="C675" s="71" t="s">
        <v>11</v>
      </c>
      <c r="D675" s="39">
        <v>63.59</v>
      </c>
    </row>
    <row r="676" spans="1:4">
      <c r="A676" s="72" t="s">
        <v>22906</v>
      </c>
      <c r="B676" s="73" t="s">
        <v>81646</v>
      </c>
      <c r="C676" s="74" t="s">
        <v>11</v>
      </c>
      <c r="D676" s="40">
        <v>27.61</v>
      </c>
    </row>
    <row r="677" spans="1:4">
      <c r="A677" s="69" t="s">
        <v>81647</v>
      </c>
      <c r="B677" s="70" t="s">
        <v>22813</v>
      </c>
      <c r="C677" s="71" t="s">
        <v>11</v>
      </c>
      <c r="D677" s="39">
        <v>21.29</v>
      </c>
    </row>
    <row r="678" spans="1:4">
      <c r="A678" s="72" t="s">
        <v>22907</v>
      </c>
      <c r="B678" s="73" t="s">
        <v>22908</v>
      </c>
      <c r="C678" s="74" t="s">
        <v>11</v>
      </c>
      <c r="D678" s="40">
        <v>22.71</v>
      </c>
    </row>
    <row r="679" spans="1:4">
      <c r="A679" s="69" t="s">
        <v>22909</v>
      </c>
      <c r="B679" s="70" t="s">
        <v>22910</v>
      </c>
      <c r="C679" s="71" t="s">
        <v>11</v>
      </c>
      <c r="D679" s="39">
        <v>24.04</v>
      </c>
    </row>
    <row r="680" spans="1:4">
      <c r="A680" s="72" t="s">
        <v>22911</v>
      </c>
      <c r="B680" s="73" t="s">
        <v>22912</v>
      </c>
      <c r="C680" s="74" t="s">
        <v>11</v>
      </c>
      <c r="D680" s="40">
        <v>16.18</v>
      </c>
    </row>
    <row r="681" spans="1:4">
      <c r="A681" s="69" t="s">
        <v>22913</v>
      </c>
      <c r="B681" s="70" t="s">
        <v>22914</v>
      </c>
      <c r="C681" s="71" t="s">
        <v>11</v>
      </c>
      <c r="D681" s="39">
        <v>23.57</v>
      </c>
    </row>
    <row r="682" spans="1:4">
      <c r="A682" s="72" t="s">
        <v>81648</v>
      </c>
      <c r="B682" s="73" t="s">
        <v>22253</v>
      </c>
      <c r="C682" s="74" t="s">
        <v>11</v>
      </c>
      <c r="D682" s="40">
        <v>23.57</v>
      </c>
    </row>
    <row r="683" spans="1:4">
      <c r="A683" s="69" t="s">
        <v>81649</v>
      </c>
      <c r="B683" s="70" t="s">
        <v>22255</v>
      </c>
      <c r="C683" s="71" t="s">
        <v>11</v>
      </c>
      <c r="D683" s="39">
        <v>23.57</v>
      </c>
    </row>
    <row r="684" spans="1:4">
      <c r="A684" s="72" t="s">
        <v>22915</v>
      </c>
      <c r="B684" s="73" t="s">
        <v>22916</v>
      </c>
      <c r="C684" s="74" t="s">
        <v>11</v>
      </c>
      <c r="D684" s="40">
        <v>26.44</v>
      </c>
    </row>
    <row r="685" spans="1:4">
      <c r="A685" s="69" t="s">
        <v>81650</v>
      </c>
      <c r="B685" s="70" t="s">
        <v>22257</v>
      </c>
      <c r="C685" s="71" t="s">
        <v>11</v>
      </c>
      <c r="D685" s="39">
        <v>18.36</v>
      </c>
    </row>
    <row r="686" spans="1:4">
      <c r="A686" s="72" t="s">
        <v>22917</v>
      </c>
      <c r="B686" s="73" t="s">
        <v>22918</v>
      </c>
      <c r="C686" s="74" t="s">
        <v>11</v>
      </c>
      <c r="D686" s="40">
        <v>26.35</v>
      </c>
    </row>
    <row r="687" spans="1:4">
      <c r="A687" s="69" t="s">
        <v>22919</v>
      </c>
      <c r="B687" s="70" t="s">
        <v>22920</v>
      </c>
      <c r="C687" s="71" t="s">
        <v>11</v>
      </c>
      <c r="D687" s="39">
        <v>22.01</v>
      </c>
    </row>
    <row r="688" spans="1:4">
      <c r="A688" s="72" t="s">
        <v>22921</v>
      </c>
      <c r="B688" s="73" t="s">
        <v>22922</v>
      </c>
      <c r="C688" s="74" t="s">
        <v>11</v>
      </c>
      <c r="D688" s="40">
        <v>26.35</v>
      </c>
    </row>
    <row r="689" spans="1:4">
      <c r="A689" s="69" t="s">
        <v>22923</v>
      </c>
      <c r="B689" s="70" t="s">
        <v>22924</v>
      </c>
      <c r="C689" s="71" t="s">
        <v>11</v>
      </c>
      <c r="D689" s="39">
        <v>23.12</v>
      </c>
    </row>
    <row r="690" spans="1:4">
      <c r="A690" s="72" t="s">
        <v>22925</v>
      </c>
      <c r="B690" s="73" t="s">
        <v>22926</v>
      </c>
      <c r="C690" s="74" t="s">
        <v>11</v>
      </c>
      <c r="D690" s="40">
        <v>16.78</v>
      </c>
    </row>
    <row r="691" spans="1:4">
      <c r="A691" s="69" t="s">
        <v>22927</v>
      </c>
      <c r="B691" s="70" t="s">
        <v>22928</v>
      </c>
      <c r="C691" s="71" t="s">
        <v>11</v>
      </c>
      <c r="D691" s="39">
        <v>18.420000000000002</v>
      </c>
    </row>
    <row r="692" spans="1:4">
      <c r="A692" s="72" t="s">
        <v>22929</v>
      </c>
      <c r="B692" s="73" t="s">
        <v>22930</v>
      </c>
      <c r="C692" s="74" t="s">
        <v>11</v>
      </c>
      <c r="D692" s="40">
        <v>23.12</v>
      </c>
    </row>
    <row r="693" spans="1:4">
      <c r="A693" s="69" t="s">
        <v>22931</v>
      </c>
      <c r="B693" s="70" t="s">
        <v>22932</v>
      </c>
      <c r="C693" s="71" t="s">
        <v>11</v>
      </c>
      <c r="D693" s="39">
        <v>16.149999999999999</v>
      </c>
    </row>
    <row r="694" spans="1:4">
      <c r="A694" s="72" t="s">
        <v>22933</v>
      </c>
      <c r="B694" s="73" t="s">
        <v>22934</v>
      </c>
      <c r="C694" s="74" t="s">
        <v>11</v>
      </c>
      <c r="D694" s="40">
        <v>23.57</v>
      </c>
    </row>
    <row r="695" spans="1:4">
      <c r="A695" s="69" t="s">
        <v>22935</v>
      </c>
      <c r="B695" s="70" t="s">
        <v>22936</v>
      </c>
      <c r="C695" s="71" t="s">
        <v>11</v>
      </c>
      <c r="D695" s="39">
        <v>23.12</v>
      </c>
    </row>
    <row r="696" spans="1:4">
      <c r="A696" s="72" t="s">
        <v>81651</v>
      </c>
      <c r="B696" s="73" t="s">
        <v>22263</v>
      </c>
      <c r="C696" s="74" t="s">
        <v>11</v>
      </c>
      <c r="D696" s="40">
        <v>23.12</v>
      </c>
    </row>
    <row r="697" spans="1:4">
      <c r="A697" s="69" t="s">
        <v>81652</v>
      </c>
      <c r="B697" s="70" t="s">
        <v>22265</v>
      </c>
      <c r="C697" s="71" t="s">
        <v>11</v>
      </c>
      <c r="D697" s="39">
        <v>23.57</v>
      </c>
    </row>
    <row r="698" spans="1:4">
      <c r="A698" s="72" t="s">
        <v>81653</v>
      </c>
      <c r="B698" s="73" t="s">
        <v>22267</v>
      </c>
      <c r="C698" s="74" t="s">
        <v>11</v>
      </c>
      <c r="D698" s="40">
        <v>23.57</v>
      </c>
    </row>
    <row r="699" spans="1:4">
      <c r="A699" s="69" t="s">
        <v>81654</v>
      </c>
      <c r="B699" s="70" t="s">
        <v>22269</v>
      </c>
      <c r="C699" s="71" t="s">
        <v>11</v>
      </c>
      <c r="D699" s="39">
        <v>19.559999999999999</v>
      </c>
    </row>
    <row r="700" spans="1:4">
      <c r="A700" s="72" t="s">
        <v>81655</v>
      </c>
      <c r="B700" s="73" t="s">
        <v>22271</v>
      </c>
      <c r="C700" s="74" t="s">
        <v>11</v>
      </c>
      <c r="D700" s="40">
        <v>27.72</v>
      </c>
    </row>
    <row r="701" spans="1:4">
      <c r="A701" s="69" t="s">
        <v>81656</v>
      </c>
      <c r="B701" s="70" t="s">
        <v>22273</v>
      </c>
      <c r="C701" s="71" t="s">
        <v>11</v>
      </c>
      <c r="D701" s="39">
        <v>23.57</v>
      </c>
    </row>
    <row r="702" spans="1:4">
      <c r="A702" s="72" t="s">
        <v>81657</v>
      </c>
      <c r="B702" s="73" t="s">
        <v>22275</v>
      </c>
      <c r="C702" s="74" t="s">
        <v>11</v>
      </c>
      <c r="D702" s="40">
        <v>70.52</v>
      </c>
    </row>
    <row r="703" spans="1:4">
      <c r="A703" s="69" t="s">
        <v>22937</v>
      </c>
      <c r="B703" s="70" t="s">
        <v>22938</v>
      </c>
      <c r="C703" s="71" t="s">
        <v>11</v>
      </c>
      <c r="D703" s="39">
        <v>19.68</v>
      </c>
    </row>
    <row r="704" spans="1:4">
      <c r="A704" s="72" t="s">
        <v>22939</v>
      </c>
      <c r="B704" s="73" t="s">
        <v>22940</v>
      </c>
      <c r="C704" s="74" t="s">
        <v>11</v>
      </c>
      <c r="D704" s="40">
        <v>61.74</v>
      </c>
    </row>
    <row r="705" spans="1:4">
      <c r="A705" s="69" t="s">
        <v>22941</v>
      </c>
      <c r="B705" s="70" t="s">
        <v>22942</v>
      </c>
      <c r="C705" s="71" t="s">
        <v>11</v>
      </c>
      <c r="D705" s="39">
        <v>33.880000000000003</v>
      </c>
    </row>
    <row r="706" spans="1:4">
      <c r="A706" s="72" t="s">
        <v>81658</v>
      </c>
      <c r="B706" s="73" t="s">
        <v>22277</v>
      </c>
      <c r="C706" s="74" t="s">
        <v>11</v>
      </c>
      <c r="D706" s="40">
        <v>22.34</v>
      </c>
    </row>
    <row r="707" spans="1:4">
      <c r="A707" s="69" t="s">
        <v>81659</v>
      </c>
      <c r="B707" s="70" t="s">
        <v>22279</v>
      </c>
      <c r="C707" s="71" t="s">
        <v>11</v>
      </c>
      <c r="D707" s="39">
        <v>22.34</v>
      </c>
    </row>
    <row r="708" spans="1:4">
      <c r="A708" s="72" t="s">
        <v>81660</v>
      </c>
      <c r="B708" s="73" t="s">
        <v>22281</v>
      </c>
      <c r="C708" s="74" t="s">
        <v>11</v>
      </c>
      <c r="D708" s="40">
        <v>33.880000000000003</v>
      </c>
    </row>
    <row r="709" spans="1:4">
      <c r="A709" s="69" t="s">
        <v>81661</v>
      </c>
      <c r="B709" s="70" t="s">
        <v>22283</v>
      </c>
      <c r="C709" s="71" t="s">
        <v>11</v>
      </c>
      <c r="D709" s="39">
        <v>14.68</v>
      </c>
    </row>
    <row r="710" spans="1:4">
      <c r="A710" s="72" t="s">
        <v>22943</v>
      </c>
      <c r="B710" s="73" t="s">
        <v>22944</v>
      </c>
      <c r="C710" s="74" t="s">
        <v>11</v>
      </c>
      <c r="D710" s="40">
        <v>23.12</v>
      </c>
    </row>
    <row r="711" spans="1:4">
      <c r="A711" s="69" t="s">
        <v>22945</v>
      </c>
      <c r="B711" s="70" t="s">
        <v>22946</v>
      </c>
      <c r="C711" s="71" t="s">
        <v>11</v>
      </c>
      <c r="D711" s="39">
        <v>23.12</v>
      </c>
    </row>
    <row r="712" spans="1:4">
      <c r="A712" s="72" t="s">
        <v>22947</v>
      </c>
      <c r="B712" s="73" t="s">
        <v>22948</v>
      </c>
      <c r="C712" s="74" t="s">
        <v>11</v>
      </c>
      <c r="D712" s="40">
        <v>21.89</v>
      </c>
    </row>
    <row r="713" spans="1:4">
      <c r="A713" s="69" t="s">
        <v>22949</v>
      </c>
      <c r="B713" s="70" t="s">
        <v>22950</v>
      </c>
      <c r="C713" s="71" t="s">
        <v>11</v>
      </c>
      <c r="D713" s="39">
        <v>32.21</v>
      </c>
    </row>
    <row r="714" spans="1:4">
      <c r="A714" s="72" t="s">
        <v>22951</v>
      </c>
      <c r="B714" s="73" t="s">
        <v>22952</v>
      </c>
      <c r="C714" s="74" t="s">
        <v>11</v>
      </c>
      <c r="D714" s="40">
        <v>32.21</v>
      </c>
    </row>
    <row r="715" spans="1:4">
      <c r="A715" s="69" t="s">
        <v>22953</v>
      </c>
      <c r="B715" s="70" t="s">
        <v>22954</v>
      </c>
      <c r="C715" s="71" t="s">
        <v>11</v>
      </c>
      <c r="D715" s="39">
        <v>23.57</v>
      </c>
    </row>
    <row r="716" spans="1:4">
      <c r="A716" s="72" t="s">
        <v>22955</v>
      </c>
      <c r="B716" s="73" t="s">
        <v>22956</v>
      </c>
      <c r="C716" s="74" t="s">
        <v>11</v>
      </c>
      <c r="D716" s="40">
        <v>23.57</v>
      </c>
    </row>
    <row r="717" spans="1:4">
      <c r="A717" s="69" t="s">
        <v>22957</v>
      </c>
      <c r="B717" s="70" t="s">
        <v>22958</v>
      </c>
      <c r="C717" s="71" t="s">
        <v>11</v>
      </c>
      <c r="D717" s="39">
        <v>14.68</v>
      </c>
    </row>
    <row r="718" spans="1:4">
      <c r="A718" s="72" t="s">
        <v>22959</v>
      </c>
      <c r="B718" s="73" t="s">
        <v>22960</v>
      </c>
      <c r="C718" s="74" t="s">
        <v>11</v>
      </c>
      <c r="D718" s="40">
        <v>14.68</v>
      </c>
    </row>
    <row r="719" spans="1:4">
      <c r="A719" s="69" t="s">
        <v>81662</v>
      </c>
      <c r="B719" s="70" t="s">
        <v>22289</v>
      </c>
      <c r="C719" s="71" t="s">
        <v>11</v>
      </c>
      <c r="D719" s="39">
        <v>14.05</v>
      </c>
    </row>
    <row r="720" spans="1:4">
      <c r="A720" s="72" t="s">
        <v>22961</v>
      </c>
      <c r="B720" s="73" t="s">
        <v>22962</v>
      </c>
      <c r="C720" s="74" t="s">
        <v>11</v>
      </c>
      <c r="D720" s="40">
        <v>14.05</v>
      </c>
    </row>
    <row r="721" spans="1:4">
      <c r="A721" s="69" t="s">
        <v>22963</v>
      </c>
      <c r="B721" s="70" t="s">
        <v>22964</v>
      </c>
      <c r="C721" s="71" t="s">
        <v>11</v>
      </c>
      <c r="D721" s="39">
        <v>19.79</v>
      </c>
    </row>
    <row r="722" spans="1:4">
      <c r="A722" s="72" t="s">
        <v>22965</v>
      </c>
      <c r="B722" s="73" t="s">
        <v>22966</v>
      </c>
      <c r="C722" s="74" t="s">
        <v>11</v>
      </c>
      <c r="D722" s="40">
        <v>20.25</v>
      </c>
    </row>
    <row r="723" spans="1:4">
      <c r="A723" s="69" t="s">
        <v>22967</v>
      </c>
      <c r="B723" s="70" t="s">
        <v>22968</v>
      </c>
      <c r="C723" s="71" t="s">
        <v>11</v>
      </c>
      <c r="D723" s="39">
        <v>14.05</v>
      </c>
    </row>
    <row r="724" spans="1:4">
      <c r="A724" s="72" t="s">
        <v>22969</v>
      </c>
      <c r="B724" s="73" t="s">
        <v>22970</v>
      </c>
      <c r="C724" s="74" t="s">
        <v>11</v>
      </c>
      <c r="D724" s="40">
        <v>16.440000000000001</v>
      </c>
    </row>
    <row r="725" spans="1:4">
      <c r="A725" s="69" t="s">
        <v>22971</v>
      </c>
      <c r="B725" s="70" t="s">
        <v>22972</v>
      </c>
      <c r="C725" s="71" t="s">
        <v>11</v>
      </c>
      <c r="D725" s="39">
        <v>16.18</v>
      </c>
    </row>
    <row r="726" spans="1:4">
      <c r="A726" s="72" t="s">
        <v>22973</v>
      </c>
      <c r="B726" s="73" t="s">
        <v>22974</v>
      </c>
      <c r="C726" s="74" t="s">
        <v>11</v>
      </c>
      <c r="D726" s="40">
        <v>16.18</v>
      </c>
    </row>
    <row r="727" spans="1:4">
      <c r="A727" s="69" t="s">
        <v>81663</v>
      </c>
      <c r="B727" s="70" t="s">
        <v>22293</v>
      </c>
      <c r="C727" s="71" t="s">
        <v>11</v>
      </c>
      <c r="D727" s="39">
        <v>16.18</v>
      </c>
    </row>
    <row r="728" spans="1:4">
      <c r="A728" s="72" t="s">
        <v>81664</v>
      </c>
      <c r="B728" s="73" t="s">
        <v>22295</v>
      </c>
      <c r="C728" s="74" t="s">
        <v>11</v>
      </c>
      <c r="D728" s="40">
        <v>14.05</v>
      </c>
    </row>
    <row r="729" spans="1:4">
      <c r="A729" s="69" t="s">
        <v>81665</v>
      </c>
      <c r="B729" s="70" t="s">
        <v>22297</v>
      </c>
      <c r="C729" s="71" t="s">
        <v>11</v>
      </c>
      <c r="D729" s="39">
        <v>14.68</v>
      </c>
    </row>
    <row r="730" spans="1:4">
      <c r="A730" s="72" t="s">
        <v>22975</v>
      </c>
      <c r="B730" s="73" t="s">
        <v>22976</v>
      </c>
      <c r="C730" s="74" t="s">
        <v>11</v>
      </c>
      <c r="D730" s="40">
        <v>27.04</v>
      </c>
    </row>
    <row r="731" spans="1:4">
      <c r="A731" s="69" t="s">
        <v>22977</v>
      </c>
      <c r="B731" s="70" t="s">
        <v>22978</v>
      </c>
      <c r="C731" s="71" t="s">
        <v>11</v>
      </c>
      <c r="D731" s="39">
        <v>28.62</v>
      </c>
    </row>
    <row r="732" spans="1:4">
      <c r="A732" s="72" t="s">
        <v>22979</v>
      </c>
      <c r="B732" s="73" t="s">
        <v>22980</v>
      </c>
      <c r="C732" s="74" t="s">
        <v>11</v>
      </c>
      <c r="D732" s="40">
        <v>19.27</v>
      </c>
    </row>
    <row r="733" spans="1:4">
      <c r="A733" s="69" t="s">
        <v>22981</v>
      </c>
      <c r="B733" s="70" t="s">
        <v>22982</v>
      </c>
      <c r="C733" s="71" t="s">
        <v>11</v>
      </c>
      <c r="D733" s="39">
        <v>28.06</v>
      </c>
    </row>
    <row r="734" spans="1:4">
      <c r="A734" s="72" t="s">
        <v>22983</v>
      </c>
      <c r="B734" s="73" t="s">
        <v>22984</v>
      </c>
      <c r="C734" s="74" t="s">
        <v>11</v>
      </c>
      <c r="D734" s="40">
        <v>28.06</v>
      </c>
    </row>
    <row r="735" spans="1:4">
      <c r="A735" s="69" t="s">
        <v>22985</v>
      </c>
      <c r="B735" s="70" t="s">
        <v>22986</v>
      </c>
      <c r="C735" s="71" t="s">
        <v>11</v>
      </c>
      <c r="D735" s="39">
        <v>28.06</v>
      </c>
    </row>
    <row r="736" spans="1:4">
      <c r="A736" s="72" t="s">
        <v>22987</v>
      </c>
      <c r="B736" s="73" t="s">
        <v>22988</v>
      </c>
      <c r="C736" s="74" t="s">
        <v>11</v>
      </c>
      <c r="D736" s="40">
        <v>31.47</v>
      </c>
    </row>
    <row r="737" spans="1:4">
      <c r="A737" s="69" t="s">
        <v>22989</v>
      </c>
      <c r="B737" s="70" t="s">
        <v>22990</v>
      </c>
      <c r="C737" s="71" t="s">
        <v>11</v>
      </c>
      <c r="D737" s="39">
        <v>21.86</v>
      </c>
    </row>
    <row r="738" spans="1:4">
      <c r="A738" s="72" t="s">
        <v>22991</v>
      </c>
      <c r="B738" s="73" t="s">
        <v>22992</v>
      </c>
      <c r="C738" s="74" t="s">
        <v>11</v>
      </c>
      <c r="D738" s="40">
        <v>31.37</v>
      </c>
    </row>
    <row r="739" spans="1:4">
      <c r="A739" s="69" t="s">
        <v>22993</v>
      </c>
      <c r="B739" s="70" t="s">
        <v>22994</v>
      </c>
      <c r="C739" s="71" t="s">
        <v>11</v>
      </c>
      <c r="D739" s="39">
        <v>26.2</v>
      </c>
    </row>
    <row r="740" spans="1:4">
      <c r="A740" s="72" t="s">
        <v>22995</v>
      </c>
      <c r="B740" s="73" t="s">
        <v>22996</v>
      </c>
      <c r="C740" s="74" t="s">
        <v>11</v>
      </c>
      <c r="D740" s="40">
        <v>31.37</v>
      </c>
    </row>
    <row r="741" spans="1:4">
      <c r="A741" s="69" t="s">
        <v>22997</v>
      </c>
      <c r="B741" s="70" t="s">
        <v>22998</v>
      </c>
      <c r="C741" s="71" t="s">
        <v>11</v>
      </c>
      <c r="D741" s="39">
        <v>27.54</v>
      </c>
    </row>
    <row r="742" spans="1:4">
      <c r="A742" s="72" t="s">
        <v>22999</v>
      </c>
      <c r="B742" s="73" t="s">
        <v>23000</v>
      </c>
      <c r="C742" s="74" t="s">
        <v>11</v>
      </c>
      <c r="D742" s="40">
        <v>19.98</v>
      </c>
    </row>
    <row r="743" spans="1:4">
      <c r="A743" s="69" t="s">
        <v>23001</v>
      </c>
      <c r="B743" s="70" t="s">
        <v>23002</v>
      </c>
      <c r="C743" s="71" t="s">
        <v>11</v>
      </c>
      <c r="D743" s="39">
        <v>21.93</v>
      </c>
    </row>
    <row r="744" spans="1:4">
      <c r="A744" s="72" t="s">
        <v>23003</v>
      </c>
      <c r="B744" s="73" t="s">
        <v>23004</v>
      </c>
      <c r="C744" s="74" t="s">
        <v>11</v>
      </c>
      <c r="D744" s="40">
        <v>27.54</v>
      </c>
    </row>
    <row r="745" spans="1:4">
      <c r="A745" s="69" t="s">
        <v>23005</v>
      </c>
      <c r="B745" s="70" t="s">
        <v>23006</v>
      </c>
      <c r="C745" s="71" t="s">
        <v>11</v>
      </c>
      <c r="D745" s="39">
        <v>19.23</v>
      </c>
    </row>
    <row r="746" spans="1:4">
      <c r="A746" s="72" t="s">
        <v>23007</v>
      </c>
      <c r="B746" s="73" t="s">
        <v>23008</v>
      </c>
      <c r="C746" s="74" t="s">
        <v>11</v>
      </c>
      <c r="D746" s="40">
        <v>28.06</v>
      </c>
    </row>
    <row r="747" spans="1:4">
      <c r="A747" s="69" t="s">
        <v>23009</v>
      </c>
      <c r="B747" s="70" t="s">
        <v>23010</v>
      </c>
      <c r="C747" s="71" t="s">
        <v>11</v>
      </c>
      <c r="D747" s="39">
        <v>27.54</v>
      </c>
    </row>
    <row r="748" spans="1:4">
      <c r="A748" s="72" t="s">
        <v>23011</v>
      </c>
      <c r="B748" s="73" t="s">
        <v>23012</v>
      </c>
      <c r="C748" s="74" t="s">
        <v>11</v>
      </c>
      <c r="D748" s="40">
        <v>27.54</v>
      </c>
    </row>
    <row r="749" spans="1:4">
      <c r="A749" s="69" t="s">
        <v>23013</v>
      </c>
      <c r="B749" s="70" t="s">
        <v>23014</v>
      </c>
      <c r="C749" s="71" t="s">
        <v>11</v>
      </c>
      <c r="D749" s="39">
        <v>28.06</v>
      </c>
    </row>
    <row r="750" spans="1:4">
      <c r="A750" s="72" t="s">
        <v>23015</v>
      </c>
      <c r="B750" s="73" t="s">
        <v>23016</v>
      </c>
      <c r="C750" s="74" t="s">
        <v>11</v>
      </c>
      <c r="D750" s="40">
        <v>28.06</v>
      </c>
    </row>
    <row r="751" spans="1:4">
      <c r="A751" s="69" t="s">
        <v>23017</v>
      </c>
      <c r="B751" s="70" t="s">
        <v>23018</v>
      </c>
      <c r="C751" s="71" t="s">
        <v>11</v>
      </c>
      <c r="D751" s="39">
        <v>23.29</v>
      </c>
    </row>
    <row r="752" spans="1:4">
      <c r="A752" s="72" t="s">
        <v>23019</v>
      </c>
      <c r="B752" s="73" t="s">
        <v>23020</v>
      </c>
      <c r="C752" s="74" t="s">
        <v>11</v>
      </c>
      <c r="D752" s="40">
        <v>32.99</v>
      </c>
    </row>
    <row r="753" spans="1:4">
      <c r="A753" s="69" t="s">
        <v>23021</v>
      </c>
      <c r="B753" s="70" t="s">
        <v>23022</v>
      </c>
      <c r="C753" s="71" t="s">
        <v>11</v>
      </c>
      <c r="D753" s="39">
        <v>28.06</v>
      </c>
    </row>
    <row r="754" spans="1:4">
      <c r="A754" s="72" t="s">
        <v>23023</v>
      </c>
      <c r="B754" s="73" t="s">
        <v>23024</v>
      </c>
      <c r="C754" s="74" t="s">
        <v>11</v>
      </c>
      <c r="D754" s="40">
        <v>83.95</v>
      </c>
    </row>
    <row r="755" spans="1:4">
      <c r="A755" s="69" t="s">
        <v>23025</v>
      </c>
      <c r="B755" s="70" t="s">
        <v>23026</v>
      </c>
      <c r="C755" s="71" t="s">
        <v>11</v>
      </c>
      <c r="D755" s="39">
        <v>23.42</v>
      </c>
    </row>
    <row r="756" spans="1:4">
      <c r="A756" s="72" t="s">
        <v>23027</v>
      </c>
      <c r="B756" s="73" t="s">
        <v>23028</v>
      </c>
      <c r="C756" s="74" t="s">
        <v>11</v>
      </c>
      <c r="D756" s="40">
        <v>40.340000000000003</v>
      </c>
    </row>
    <row r="757" spans="1:4">
      <c r="A757" s="69" t="s">
        <v>23029</v>
      </c>
      <c r="B757" s="70" t="s">
        <v>23030</v>
      </c>
      <c r="C757" s="71" t="s">
        <v>11</v>
      </c>
      <c r="D757" s="39">
        <v>26.59</v>
      </c>
    </row>
    <row r="758" spans="1:4">
      <c r="A758" s="72" t="s">
        <v>23031</v>
      </c>
      <c r="B758" s="73" t="s">
        <v>23032</v>
      </c>
      <c r="C758" s="74" t="s">
        <v>11</v>
      </c>
      <c r="D758" s="40">
        <v>26.59</v>
      </c>
    </row>
    <row r="759" spans="1:4">
      <c r="A759" s="69" t="s">
        <v>23033</v>
      </c>
      <c r="B759" s="70" t="s">
        <v>23034</v>
      </c>
      <c r="C759" s="71" t="s">
        <v>11</v>
      </c>
      <c r="D759" s="39">
        <v>40.340000000000003</v>
      </c>
    </row>
    <row r="760" spans="1:4">
      <c r="A760" s="72" t="s">
        <v>23035</v>
      </c>
      <c r="B760" s="73" t="s">
        <v>23036</v>
      </c>
      <c r="C760" s="74" t="s">
        <v>11</v>
      </c>
      <c r="D760" s="40">
        <v>17.47</v>
      </c>
    </row>
    <row r="761" spans="1:4">
      <c r="A761" s="69" t="s">
        <v>23037</v>
      </c>
      <c r="B761" s="70" t="s">
        <v>23038</v>
      </c>
      <c r="C761" s="71" t="s">
        <v>11</v>
      </c>
      <c r="D761" s="39">
        <v>27.54</v>
      </c>
    </row>
    <row r="762" spans="1:4">
      <c r="A762" s="72" t="s">
        <v>23039</v>
      </c>
      <c r="B762" s="73" t="s">
        <v>23040</v>
      </c>
      <c r="C762" s="74" t="s">
        <v>11</v>
      </c>
      <c r="D762" s="40">
        <v>27.54</v>
      </c>
    </row>
    <row r="763" spans="1:4">
      <c r="A763" s="69" t="s">
        <v>23041</v>
      </c>
      <c r="B763" s="70" t="s">
        <v>23042</v>
      </c>
      <c r="C763" s="71" t="s">
        <v>11</v>
      </c>
      <c r="D763" s="39">
        <v>26.06</v>
      </c>
    </row>
    <row r="764" spans="1:4">
      <c r="A764" s="72" t="s">
        <v>23043</v>
      </c>
      <c r="B764" s="73" t="s">
        <v>23044</v>
      </c>
      <c r="C764" s="74" t="s">
        <v>11</v>
      </c>
      <c r="D764" s="40">
        <v>38.35</v>
      </c>
    </row>
    <row r="765" spans="1:4">
      <c r="A765" s="69" t="s">
        <v>23045</v>
      </c>
      <c r="B765" s="70" t="s">
        <v>23046</v>
      </c>
      <c r="C765" s="71" t="s">
        <v>11</v>
      </c>
      <c r="D765" s="39">
        <v>28.06</v>
      </c>
    </row>
    <row r="766" spans="1:4">
      <c r="A766" s="72" t="s">
        <v>23047</v>
      </c>
      <c r="B766" s="73" t="s">
        <v>23048</v>
      </c>
      <c r="C766" s="74" t="s">
        <v>11</v>
      </c>
      <c r="D766" s="40">
        <v>28.06</v>
      </c>
    </row>
    <row r="767" spans="1:4">
      <c r="A767" s="69" t="s">
        <v>23049</v>
      </c>
      <c r="B767" s="70" t="s">
        <v>23050</v>
      </c>
      <c r="C767" s="71" t="s">
        <v>11</v>
      </c>
      <c r="D767" s="39">
        <v>17.47</v>
      </c>
    </row>
    <row r="768" spans="1:4">
      <c r="A768" s="72" t="s">
        <v>23051</v>
      </c>
      <c r="B768" s="73" t="s">
        <v>23052</v>
      </c>
      <c r="C768" s="74" t="s">
        <v>11</v>
      </c>
      <c r="D768" s="40">
        <v>17.47</v>
      </c>
    </row>
    <row r="769" spans="1:4">
      <c r="A769" s="69" t="s">
        <v>23053</v>
      </c>
      <c r="B769" s="70" t="s">
        <v>23054</v>
      </c>
      <c r="C769" s="71" t="s">
        <v>11</v>
      </c>
      <c r="D769" s="39">
        <v>16.72</v>
      </c>
    </row>
    <row r="770" spans="1:4">
      <c r="A770" s="72" t="s">
        <v>23055</v>
      </c>
      <c r="B770" s="73" t="s">
        <v>23056</v>
      </c>
      <c r="C770" s="74" t="s">
        <v>11</v>
      </c>
      <c r="D770" s="40">
        <v>16.72</v>
      </c>
    </row>
    <row r="771" spans="1:4">
      <c r="A771" s="69" t="s">
        <v>23057</v>
      </c>
      <c r="B771" s="70" t="s">
        <v>23058</v>
      </c>
      <c r="C771" s="71" t="s">
        <v>11</v>
      </c>
      <c r="D771" s="39">
        <v>23.56</v>
      </c>
    </row>
    <row r="772" spans="1:4">
      <c r="A772" s="72" t="s">
        <v>23059</v>
      </c>
      <c r="B772" s="73" t="s">
        <v>23060</v>
      </c>
      <c r="C772" s="74" t="s">
        <v>11</v>
      </c>
      <c r="D772" s="40">
        <v>24.11</v>
      </c>
    </row>
    <row r="773" spans="1:4">
      <c r="A773" s="69" t="s">
        <v>23061</v>
      </c>
      <c r="B773" s="70" t="s">
        <v>23062</v>
      </c>
      <c r="C773" s="71" t="s">
        <v>11</v>
      </c>
      <c r="D773" s="39">
        <v>16.72</v>
      </c>
    </row>
    <row r="774" spans="1:4">
      <c r="A774" s="72" t="s">
        <v>23063</v>
      </c>
      <c r="B774" s="73" t="s">
        <v>23064</v>
      </c>
      <c r="C774" s="74" t="s">
        <v>11</v>
      </c>
      <c r="D774" s="40">
        <v>19.57</v>
      </c>
    </row>
    <row r="775" spans="1:4">
      <c r="A775" s="69" t="s">
        <v>23065</v>
      </c>
      <c r="B775" s="70" t="s">
        <v>23066</v>
      </c>
      <c r="C775" s="71" t="s">
        <v>11</v>
      </c>
      <c r="D775" s="39">
        <v>19.27</v>
      </c>
    </row>
    <row r="776" spans="1:4">
      <c r="A776" s="72" t="s">
        <v>23067</v>
      </c>
      <c r="B776" s="73" t="s">
        <v>23068</v>
      </c>
      <c r="C776" s="74" t="s">
        <v>11</v>
      </c>
      <c r="D776" s="40">
        <v>19.27</v>
      </c>
    </row>
    <row r="777" spans="1:4">
      <c r="A777" s="69" t="s">
        <v>23069</v>
      </c>
      <c r="B777" s="70" t="s">
        <v>23070</v>
      </c>
      <c r="C777" s="71" t="s">
        <v>11</v>
      </c>
      <c r="D777" s="39">
        <v>24.94</v>
      </c>
    </row>
    <row r="778" spans="1:4">
      <c r="A778" s="72" t="s">
        <v>23071</v>
      </c>
      <c r="B778" s="73" t="s">
        <v>23072</v>
      </c>
      <c r="C778" s="74" t="s">
        <v>11</v>
      </c>
      <c r="D778" s="40">
        <v>19.27</v>
      </c>
    </row>
    <row r="779" spans="1:4">
      <c r="A779" s="69" t="s">
        <v>23073</v>
      </c>
      <c r="B779" s="70" t="s">
        <v>23074</v>
      </c>
      <c r="C779" s="71" t="s">
        <v>11</v>
      </c>
      <c r="D779" s="39">
        <v>16.72</v>
      </c>
    </row>
    <row r="780" spans="1:4">
      <c r="A780" s="72" t="s">
        <v>23075</v>
      </c>
      <c r="B780" s="73" t="s">
        <v>23076</v>
      </c>
      <c r="C780" s="74" t="s">
        <v>11</v>
      </c>
      <c r="D780" s="40">
        <v>17.47</v>
      </c>
    </row>
    <row r="781" spans="1:4">
      <c r="A781" s="69" t="s">
        <v>23077</v>
      </c>
      <c r="B781" s="70" t="s">
        <v>23078</v>
      </c>
      <c r="C781" s="71" t="s">
        <v>11</v>
      </c>
      <c r="D781" s="39">
        <v>31.47</v>
      </c>
    </row>
    <row r="782" spans="1:4">
      <c r="A782" s="72" t="s">
        <v>81666</v>
      </c>
      <c r="B782" s="73" t="s">
        <v>22299</v>
      </c>
      <c r="C782" s="74" t="s">
        <v>47</v>
      </c>
      <c r="D782" s="40">
        <v>951.86</v>
      </c>
    </row>
    <row r="783" spans="1:4">
      <c r="A783" s="69" t="s">
        <v>23079</v>
      </c>
      <c r="B783" s="70" t="s">
        <v>23080</v>
      </c>
      <c r="C783" s="71" t="s">
        <v>47</v>
      </c>
      <c r="D783" s="39">
        <v>1007.2</v>
      </c>
    </row>
    <row r="784" spans="1:4">
      <c r="A784" s="72" t="s">
        <v>23081</v>
      </c>
      <c r="B784" s="73" t="s">
        <v>23082</v>
      </c>
      <c r="C784" s="74" t="s">
        <v>47</v>
      </c>
      <c r="D784" s="40">
        <v>678.38</v>
      </c>
    </row>
    <row r="785" spans="1:4">
      <c r="A785" s="69" t="s">
        <v>23083</v>
      </c>
      <c r="B785" s="70" t="s">
        <v>23084</v>
      </c>
      <c r="C785" s="71" t="s">
        <v>47</v>
      </c>
      <c r="D785" s="39">
        <v>987.13</v>
      </c>
    </row>
    <row r="786" spans="1:4">
      <c r="A786" s="72" t="s">
        <v>23085</v>
      </c>
      <c r="B786" s="73" t="s">
        <v>23086</v>
      </c>
      <c r="C786" s="74" t="s">
        <v>47</v>
      </c>
      <c r="D786" s="40">
        <v>1051.53</v>
      </c>
    </row>
    <row r="787" spans="1:4">
      <c r="A787" s="69" t="s">
        <v>23087</v>
      </c>
      <c r="B787" s="70" t="s">
        <v>23088</v>
      </c>
      <c r="C787" s="71" t="s">
        <v>47</v>
      </c>
      <c r="D787" s="39">
        <v>747.75</v>
      </c>
    </row>
    <row r="788" spans="1:4">
      <c r="A788" s="72" t="s">
        <v>23089</v>
      </c>
      <c r="B788" s="73" t="s">
        <v>23090</v>
      </c>
      <c r="C788" s="74" t="s">
        <v>47</v>
      </c>
      <c r="D788" s="40">
        <v>987.13</v>
      </c>
    </row>
    <row r="789" spans="1:4">
      <c r="A789" s="69" t="s">
        <v>23091</v>
      </c>
      <c r="B789" s="70" t="s">
        <v>23092</v>
      </c>
      <c r="C789" s="71" t="s">
        <v>47</v>
      </c>
      <c r="D789" s="39">
        <v>729.28</v>
      </c>
    </row>
    <row r="790" spans="1:4">
      <c r="A790" s="72" t="s">
        <v>23093</v>
      </c>
      <c r="B790" s="73" t="s">
        <v>23094</v>
      </c>
      <c r="C790" s="74" t="s">
        <v>47</v>
      </c>
      <c r="D790" s="40">
        <v>820.36</v>
      </c>
    </row>
    <row r="791" spans="1:4">
      <c r="A791" s="69" t="s">
        <v>23095</v>
      </c>
      <c r="B791" s="70" t="s">
        <v>23096</v>
      </c>
      <c r="C791" s="71" t="s">
        <v>47</v>
      </c>
      <c r="D791" s="39">
        <v>987.13</v>
      </c>
    </row>
    <row r="792" spans="1:4">
      <c r="A792" s="72" t="s">
        <v>23097</v>
      </c>
      <c r="B792" s="73" t="s">
        <v>23098</v>
      </c>
      <c r="C792" s="74" t="s">
        <v>47</v>
      </c>
      <c r="D792" s="40">
        <v>1107.93</v>
      </c>
    </row>
    <row r="793" spans="1:4">
      <c r="A793" s="69" t="s">
        <v>81667</v>
      </c>
      <c r="B793" s="70" t="s">
        <v>22301</v>
      </c>
      <c r="C793" s="71" t="s">
        <v>47</v>
      </c>
      <c r="D793" s="39">
        <v>768.89</v>
      </c>
    </row>
    <row r="794" spans="1:4">
      <c r="A794" s="72" t="s">
        <v>23099</v>
      </c>
      <c r="B794" s="73" t="s">
        <v>23100</v>
      </c>
      <c r="C794" s="74" t="s">
        <v>47</v>
      </c>
      <c r="D794" s="40">
        <v>1103.42</v>
      </c>
    </row>
    <row r="795" spans="1:4">
      <c r="A795" s="69" t="s">
        <v>23101</v>
      </c>
      <c r="B795" s="70" t="s">
        <v>23102</v>
      </c>
      <c r="C795" s="71" t="s">
        <v>47</v>
      </c>
      <c r="D795" s="39">
        <v>867.5</v>
      </c>
    </row>
    <row r="796" spans="1:4">
      <c r="A796" s="72" t="s">
        <v>23103</v>
      </c>
      <c r="B796" s="73" t="s">
        <v>23104</v>
      </c>
      <c r="C796" s="74" t="s">
        <v>47</v>
      </c>
      <c r="D796" s="40">
        <v>1103.42</v>
      </c>
    </row>
    <row r="797" spans="1:4">
      <c r="A797" s="69" t="s">
        <v>23105</v>
      </c>
      <c r="B797" s="70" t="s">
        <v>23106</v>
      </c>
      <c r="C797" s="71" t="s">
        <v>47</v>
      </c>
      <c r="D797" s="39">
        <v>969.1</v>
      </c>
    </row>
    <row r="798" spans="1:4">
      <c r="A798" s="72" t="s">
        <v>23107</v>
      </c>
      <c r="B798" s="73" t="s">
        <v>23108</v>
      </c>
      <c r="C798" s="74" t="s">
        <v>47</v>
      </c>
      <c r="D798" s="40">
        <v>703.05</v>
      </c>
    </row>
    <row r="799" spans="1:4">
      <c r="A799" s="69" t="s">
        <v>23109</v>
      </c>
      <c r="B799" s="70" t="s">
        <v>23110</v>
      </c>
      <c r="C799" s="71" t="s">
        <v>47</v>
      </c>
      <c r="D799" s="39">
        <v>771.48</v>
      </c>
    </row>
    <row r="800" spans="1:4">
      <c r="A800" s="72" t="s">
        <v>23111</v>
      </c>
      <c r="B800" s="73" t="s">
        <v>23112</v>
      </c>
      <c r="C800" s="74" t="s">
        <v>47</v>
      </c>
      <c r="D800" s="40">
        <v>969.1</v>
      </c>
    </row>
    <row r="801" spans="1:4">
      <c r="A801" s="69" t="s">
        <v>23113</v>
      </c>
      <c r="B801" s="70" t="s">
        <v>23114</v>
      </c>
      <c r="C801" s="71" t="s">
        <v>47</v>
      </c>
      <c r="D801" s="39">
        <v>676.74</v>
      </c>
    </row>
    <row r="802" spans="1:4">
      <c r="A802" s="72" t="s">
        <v>23115</v>
      </c>
      <c r="B802" s="73" t="s">
        <v>23116</v>
      </c>
      <c r="C802" s="74" t="s">
        <v>47</v>
      </c>
      <c r="D802" s="40">
        <v>987.13</v>
      </c>
    </row>
    <row r="803" spans="1:4">
      <c r="A803" s="69" t="s">
        <v>23117</v>
      </c>
      <c r="B803" s="70" t="s">
        <v>23118</v>
      </c>
      <c r="C803" s="71" t="s">
        <v>47</v>
      </c>
      <c r="D803" s="39">
        <v>969.1</v>
      </c>
    </row>
    <row r="804" spans="1:4">
      <c r="A804" s="72" t="s">
        <v>23119</v>
      </c>
      <c r="B804" s="73" t="s">
        <v>23120</v>
      </c>
      <c r="C804" s="74" t="s">
        <v>47</v>
      </c>
      <c r="D804" s="40">
        <v>969.67</v>
      </c>
    </row>
    <row r="805" spans="1:4">
      <c r="A805" s="69" t="s">
        <v>81668</v>
      </c>
      <c r="B805" s="70" t="s">
        <v>22307</v>
      </c>
      <c r="C805" s="71" t="s">
        <v>47</v>
      </c>
      <c r="D805" s="39">
        <v>987.13</v>
      </c>
    </row>
    <row r="806" spans="1:4">
      <c r="A806" s="72" t="s">
        <v>81669</v>
      </c>
      <c r="B806" s="73" t="s">
        <v>22309</v>
      </c>
      <c r="C806" s="74" t="s">
        <v>47</v>
      </c>
      <c r="D806" s="40">
        <v>987.13</v>
      </c>
    </row>
    <row r="807" spans="1:4">
      <c r="A807" s="69" t="s">
        <v>81670</v>
      </c>
      <c r="B807" s="70" t="s">
        <v>22311</v>
      </c>
      <c r="C807" s="71" t="s">
        <v>47</v>
      </c>
      <c r="D807" s="39">
        <v>770.98</v>
      </c>
    </row>
    <row r="808" spans="1:4">
      <c r="A808" s="72" t="s">
        <v>81671</v>
      </c>
      <c r="B808" s="73" t="s">
        <v>22313</v>
      </c>
      <c r="C808" s="74" t="s">
        <v>47</v>
      </c>
      <c r="D808" s="40">
        <v>1092.73</v>
      </c>
    </row>
    <row r="809" spans="1:4">
      <c r="A809" s="69" t="s">
        <v>81672</v>
      </c>
      <c r="B809" s="70" t="s">
        <v>22315</v>
      </c>
      <c r="C809" s="71" t="s">
        <v>47</v>
      </c>
      <c r="D809" s="39">
        <v>987.13</v>
      </c>
    </row>
    <row r="810" spans="1:4">
      <c r="A810" s="72" t="s">
        <v>81673</v>
      </c>
      <c r="B810" s="73" t="s">
        <v>22317</v>
      </c>
      <c r="C810" s="74" t="s">
        <v>47</v>
      </c>
      <c r="D810" s="40">
        <v>2954.72</v>
      </c>
    </row>
    <row r="811" spans="1:4">
      <c r="A811" s="69" t="s">
        <v>23121</v>
      </c>
      <c r="B811" s="70" t="s">
        <v>23122</v>
      </c>
      <c r="C811" s="71" t="s">
        <v>47</v>
      </c>
      <c r="D811" s="39">
        <v>1420.38</v>
      </c>
    </row>
    <row r="812" spans="1:4">
      <c r="A812" s="72" t="s">
        <v>23123</v>
      </c>
      <c r="B812" s="73" t="s">
        <v>23124</v>
      </c>
      <c r="C812" s="74" t="s">
        <v>47</v>
      </c>
      <c r="D812" s="40">
        <v>1420.38</v>
      </c>
    </row>
    <row r="813" spans="1:4">
      <c r="A813" s="69" t="s">
        <v>23125</v>
      </c>
      <c r="B813" s="70" t="s">
        <v>23126</v>
      </c>
      <c r="C813" s="71" t="s">
        <v>47</v>
      </c>
      <c r="D813" s="39">
        <v>774.62</v>
      </c>
    </row>
    <row r="814" spans="1:4">
      <c r="A814" s="72" t="s">
        <v>23127</v>
      </c>
      <c r="B814" s="73" t="s">
        <v>23128</v>
      </c>
      <c r="C814" s="74" t="s">
        <v>47</v>
      </c>
      <c r="D814" s="40">
        <v>2587.56</v>
      </c>
    </row>
    <row r="815" spans="1:4">
      <c r="A815" s="69" t="s">
        <v>23129</v>
      </c>
      <c r="B815" s="70" t="s">
        <v>23130</v>
      </c>
      <c r="C815" s="71" t="s">
        <v>47</v>
      </c>
      <c r="D815" s="39">
        <v>1420.38</v>
      </c>
    </row>
    <row r="816" spans="1:4">
      <c r="A816" s="72" t="s">
        <v>23131</v>
      </c>
      <c r="B816" s="73" t="s">
        <v>23132</v>
      </c>
      <c r="C816" s="74" t="s">
        <v>47</v>
      </c>
      <c r="D816" s="40">
        <v>936.31</v>
      </c>
    </row>
    <row r="817" spans="1:4">
      <c r="A817" s="69" t="s">
        <v>23133</v>
      </c>
      <c r="B817" s="70" t="s">
        <v>23134</v>
      </c>
      <c r="C817" s="71" t="s">
        <v>47</v>
      </c>
      <c r="D817" s="39">
        <v>1420.38</v>
      </c>
    </row>
    <row r="818" spans="1:4">
      <c r="A818" s="72" t="s">
        <v>23135</v>
      </c>
      <c r="B818" s="73" t="s">
        <v>23136</v>
      </c>
      <c r="C818" s="74" t="s">
        <v>47</v>
      </c>
      <c r="D818" s="40">
        <v>1420.38</v>
      </c>
    </row>
    <row r="819" spans="1:4">
      <c r="A819" s="69" t="s">
        <v>23137</v>
      </c>
      <c r="B819" s="70" t="s">
        <v>23138</v>
      </c>
      <c r="C819" s="71" t="s">
        <v>47</v>
      </c>
      <c r="D819" s="39">
        <v>1420.38</v>
      </c>
    </row>
    <row r="820" spans="1:4">
      <c r="A820" s="72" t="s">
        <v>23139</v>
      </c>
      <c r="B820" s="73" t="s">
        <v>23140</v>
      </c>
      <c r="C820" s="74" t="s">
        <v>47</v>
      </c>
      <c r="D820" s="40">
        <v>1420.38</v>
      </c>
    </row>
    <row r="821" spans="1:4">
      <c r="A821" s="69" t="s">
        <v>23141</v>
      </c>
      <c r="B821" s="70" t="s">
        <v>23142</v>
      </c>
      <c r="C821" s="71" t="s">
        <v>47</v>
      </c>
      <c r="D821" s="39">
        <v>936.31</v>
      </c>
    </row>
    <row r="822" spans="1:4">
      <c r="A822" s="72" t="s">
        <v>23143</v>
      </c>
      <c r="B822" s="73" t="s">
        <v>23144</v>
      </c>
      <c r="C822" s="74" t="s">
        <v>47</v>
      </c>
      <c r="D822" s="40">
        <v>1420.38</v>
      </c>
    </row>
    <row r="823" spans="1:4">
      <c r="A823" s="69" t="s">
        <v>23145</v>
      </c>
      <c r="B823" s="70" t="s">
        <v>23146</v>
      </c>
      <c r="C823" s="71" t="s">
        <v>47</v>
      </c>
      <c r="D823" s="39">
        <v>614.49</v>
      </c>
    </row>
    <row r="824" spans="1:4">
      <c r="A824" s="72" t="s">
        <v>23147</v>
      </c>
      <c r="B824" s="73" t="s">
        <v>23148</v>
      </c>
      <c r="C824" s="74" t="s">
        <v>47</v>
      </c>
      <c r="D824" s="40">
        <v>969.1</v>
      </c>
    </row>
    <row r="825" spans="1:4">
      <c r="A825" s="69" t="s">
        <v>23149</v>
      </c>
      <c r="B825" s="70" t="s">
        <v>23150</v>
      </c>
      <c r="C825" s="71" t="s">
        <v>47</v>
      </c>
      <c r="D825" s="39">
        <v>969.1</v>
      </c>
    </row>
    <row r="826" spans="1:4">
      <c r="A826" s="72" t="s">
        <v>23151</v>
      </c>
      <c r="B826" s="73" t="s">
        <v>23152</v>
      </c>
      <c r="C826" s="74" t="s">
        <v>47</v>
      </c>
      <c r="D826" s="40">
        <v>917.33</v>
      </c>
    </row>
    <row r="827" spans="1:4">
      <c r="A827" s="69" t="s">
        <v>23153</v>
      </c>
      <c r="B827" s="70" t="s">
        <v>23154</v>
      </c>
      <c r="C827" s="71" t="s">
        <v>47</v>
      </c>
      <c r="D827" s="39">
        <v>614.49</v>
      </c>
    </row>
    <row r="828" spans="1:4">
      <c r="A828" s="72" t="s">
        <v>23155</v>
      </c>
      <c r="B828" s="73" t="s">
        <v>23156</v>
      </c>
      <c r="C828" s="74" t="s">
        <v>47</v>
      </c>
      <c r="D828" s="40">
        <v>1350.28</v>
      </c>
    </row>
    <row r="829" spans="1:4">
      <c r="A829" s="69" t="s">
        <v>81674</v>
      </c>
      <c r="B829" s="70" t="s">
        <v>22319</v>
      </c>
      <c r="C829" s="71" t="s">
        <v>47</v>
      </c>
      <c r="D829" s="39">
        <v>987.13</v>
      </c>
    </row>
    <row r="830" spans="1:4">
      <c r="A830" s="72" t="s">
        <v>81675</v>
      </c>
      <c r="B830" s="73" t="s">
        <v>22321</v>
      </c>
      <c r="C830" s="74" t="s">
        <v>47</v>
      </c>
      <c r="D830" s="40">
        <v>987.13</v>
      </c>
    </row>
    <row r="831" spans="1:4">
      <c r="A831" s="69" t="s">
        <v>23157</v>
      </c>
      <c r="B831" s="70" t="s">
        <v>23158</v>
      </c>
      <c r="C831" s="71" t="s">
        <v>47</v>
      </c>
      <c r="D831" s="39">
        <v>614.49</v>
      </c>
    </row>
    <row r="832" spans="1:4">
      <c r="A832" s="72" t="s">
        <v>23159</v>
      </c>
      <c r="B832" s="73" t="s">
        <v>23160</v>
      </c>
      <c r="C832" s="74" t="s">
        <v>47</v>
      </c>
      <c r="D832" s="40">
        <v>614.49</v>
      </c>
    </row>
    <row r="833" spans="1:4">
      <c r="A833" s="69" t="s">
        <v>81676</v>
      </c>
      <c r="B833" s="70" t="s">
        <v>22323</v>
      </c>
      <c r="C833" s="71" t="s">
        <v>47</v>
      </c>
      <c r="D833" s="39">
        <v>588.29999999999995</v>
      </c>
    </row>
    <row r="834" spans="1:4">
      <c r="A834" s="72" t="s">
        <v>81677</v>
      </c>
      <c r="B834" s="73" t="s">
        <v>22325</v>
      </c>
      <c r="C834" s="74" t="s">
        <v>47</v>
      </c>
      <c r="D834" s="40">
        <v>588.29999999999995</v>
      </c>
    </row>
    <row r="835" spans="1:4">
      <c r="A835" s="69" t="s">
        <v>23161</v>
      </c>
      <c r="B835" s="70" t="s">
        <v>23162</v>
      </c>
      <c r="C835" s="71" t="s">
        <v>47</v>
      </c>
      <c r="D835" s="39">
        <v>829.07</v>
      </c>
    </row>
    <row r="836" spans="1:4">
      <c r="A836" s="72" t="s">
        <v>23163</v>
      </c>
      <c r="B836" s="73" t="s">
        <v>23164</v>
      </c>
      <c r="C836" s="74" t="s">
        <v>47</v>
      </c>
      <c r="D836" s="40">
        <v>849.37</v>
      </c>
    </row>
    <row r="837" spans="1:4">
      <c r="A837" s="69" t="s">
        <v>23165</v>
      </c>
      <c r="B837" s="70" t="s">
        <v>23166</v>
      </c>
      <c r="C837" s="71" t="s">
        <v>47</v>
      </c>
      <c r="D837" s="39">
        <v>588.29999999999995</v>
      </c>
    </row>
    <row r="838" spans="1:4">
      <c r="A838" s="72" t="s">
        <v>23167</v>
      </c>
      <c r="B838" s="73" t="s">
        <v>23168</v>
      </c>
      <c r="C838" s="74" t="s">
        <v>47</v>
      </c>
      <c r="D838" s="40">
        <v>688.34</v>
      </c>
    </row>
    <row r="839" spans="1:4">
      <c r="A839" s="69" t="s">
        <v>23169</v>
      </c>
      <c r="B839" s="70" t="s">
        <v>23170</v>
      </c>
      <c r="C839" s="71" t="s">
        <v>47</v>
      </c>
      <c r="D839" s="39">
        <v>678.38</v>
      </c>
    </row>
    <row r="840" spans="1:4">
      <c r="A840" s="72" t="s">
        <v>23171</v>
      </c>
      <c r="B840" s="73" t="s">
        <v>23172</v>
      </c>
      <c r="C840" s="74" t="s">
        <v>47</v>
      </c>
      <c r="D840" s="40">
        <v>678.38</v>
      </c>
    </row>
    <row r="841" spans="1:4">
      <c r="A841" s="69" t="s">
        <v>23173</v>
      </c>
      <c r="B841" s="70" t="s">
        <v>23174</v>
      </c>
      <c r="C841" s="71" t="s">
        <v>47</v>
      </c>
      <c r="D841" s="39">
        <v>740.05</v>
      </c>
    </row>
    <row r="842" spans="1:4">
      <c r="A842" s="72" t="s">
        <v>23175</v>
      </c>
      <c r="B842" s="73" t="s">
        <v>23176</v>
      </c>
      <c r="C842" s="74" t="s">
        <v>47</v>
      </c>
      <c r="D842" s="40">
        <v>740.05</v>
      </c>
    </row>
    <row r="843" spans="1:4">
      <c r="A843" s="69" t="s">
        <v>23177</v>
      </c>
      <c r="B843" s="70" t="s">
        <v>23178</v>
      </c>
      <c r="C843" s="71" t="s">
        <v>47</v>
      </c>
      <c r="D843" s="39">
        <v>703.92</v>
      </c>
    </row>
    <row r="844" spans="1:4">
      <c r="A844" s="72" t="s">
        <v>23179</v>
      </c>
      <c r="B844" s="73" t="s">
        <v>23180</v>
      </c>
      <c r="C844" s="74" t="s">
        <v>47</v>
      </c>
      <c r="D844" s="40">
        <v>678.38</v>
      </c>
    </row>
    <row r="845" spans="1:4">
      <c r="A845" s="69" t="s">
        <v>23181</v>
      </c>
      <c r="B845" s="70" t="s">
        <v>23182</v>
      </c>
      <c r="C845" s="71" t="s">
        <v>47</v>
      </c>
      <c r="D845" s="39">
        <v>678.38</v>
      </c>
    </row>
    <row r="846" spans="1:4">
      <c r="A846" s="72" t="s">
        <v>23183</v>
      </c>
      <c r="B846" s="73" t="s">
        <v>23184</v>
      </c>
      <c r="C846" s="74" t="s">
        <v>47</v>
      </c>
      <c r="D846" s="40">
        <v>877.82</v>
      </c>
    </row>
    <row r="847" spans="1:4">
      <c r="A847" s="69" t="s">
        <v>23185</v>
      </c>
      <c r="B847" s="70" t="s">
        <v>23186</v>
      </c>
      <c r="C847" s="71" t="s">
        <v>47</v>
      </c>
      <c r="D847" s="39">
        <v>678.38</v>
      </c>
    </row>
    <row r="848" spans="1:4">
      <c r="A848" s="72" t="s">
        <v>23187</v>
      </c>
      <c r="B848" s="73" t="s">
        <v>23188</v>
      </c>
      <c r="C848" s="74" t="s">
        <v>47</v>
      </c>
      <c r="D848" s="40">
        <v>995.83</v>
      </c>
    </row>
    <row r="849" spans="1:4">
      <c r="A849" s="69" t="s">
        <v>23189</v>
      </c>
      <c r="B849" s="70" t="s">
        <v>23190</v>
      </c>
      <c r="C849" s="71" t="s">
        <v>47</v>
      </c>
      <c r="D849" s="39">
        <v>678.38</v>
      </c>
    </row>
    <row r="850" spans="1:4">
      <c r="A850" s="72" t="s">
        <v>23191</v>
      </c>
      <c r="B850" s="73" t="s">
        <v>23192</v>
      </c>
      <c r="C850" s="74" t="s">
        <v>47</v>
      </c>
      <c r="D850" s="40">
        <v>1278.67</v>
      </c>
    </row>
    <row r="851" spans="1:4">
      <c r="A851" s="69" t="s">
        <v>23193</v>
      </c>
      <c r="B851" s="70" t="s">
        <v>23194</v>
      </c>
      <c r="C851" s="71" t="s">
        <v>47</v>
      </c>
      <c r="D851" s="39">
        <v>678.38</v>
      </c>
    </row>
    <row r="852" spans="1:4">
      <c r="A852" s="72" t="s">
        <v>23195</v>
      </c>
      <c r="B852" s="73" t="s">
        <v>23196</v>
      </c>
      <c r="C852" s="74" t="s">
        <v>47</v>
      </c>
      <c r="D852" s="40">
        <v>614.49</v>
      </c>
    </row>
    <row r="853" spans="1:4">
      <c r="A853" s="69" t="s">
        <v>81678</v>
      </c>
      <c r="B853" s="70" t="s">
        <v>22327</v>
      </c>
      <c r="C853" s="71" t="s">
        <v>47</v>
      </c>
      <c r="D853" s="39">
        <v>614.49</v>
      </c>
    </row>
    <row r="854" spans="1:4">
      <c r="A854" s="72" t="s">
        <v>23197</v>
      </c>
      <c r="B854" s="73" t="s">
        <v>23198</v>
      </c>
      <c r="C854" s="74" t="s">
        <v>47</v>
      </c>
      <c r="D854" s="40">
        <v>2879.37</v>
      </c>
    </row>
    <row r="855" spans="1:4">
      <c r="A855" s="69" t="s">
        <v>81679</v>
      </c>
      <c r="B855" s="70" t="s">
        <v>22863</v>
      </c>
      <c r="C855" s="71" t="s">
        <v>11</v>
      </c>
      <c r="D855" s="39">
        <v>29.04</v>
      </c>
    </row>
    <row r="856" spans="1:4">
      <c r="A856" s="72" t="s">
        <v>81680</v>
      </c>
      <c r="B856" s="73" t="s">
        <v>23036</v>
      </c>
      <c r="C856" s="74" t="s">
        <v>11</v>
      </c>
      <c r="D856" s="40">
        <v>40.340000000000003</v>
      </c>
    </row>
    <row r="857" spans="1:4">
      <c r="A857" s="69" t="s">
        <v>23199</v>
      </c>
      <c r="B857" s="70" t="s">
        <v>23200</v>
      </c>
      <c r="C857" s="71" t="s">
        <v>47</v>
      </c>
      <c r="D857" s="39">
        <v>3550.96</v>
      </c>
    </row>
    <row r="858" spans="1:4">
      <c r="A858" s="72" t="s">
        <v>23201</v>
      </c>
      <c r="B858" s="73" t="s">
        <v>23202</v>
      </c>
      <c r="C858" s="74" t="s">
        <v>47</v>
      </c>
      <c r="D858" s="40">
        <v>3229.04</v>
      </c>
    </row>
    <row r="859" spans="1:4">
      <c r="A859" s="69" t="s">
        <v>23203</v>
      </c>
      <c r="B859" s="70" t="s">
        <v>23204</v>
      </c>
      <c r="C859" s="71" t="s">
        <v>47</v>
      </c>
      <c r="D859" s="39">
        <v>2168.75</v>
      </c>
    </row>
    <row r="860" spans="1:4">
      <c r="A860" s="72" t="s">
        <v>81681</v>
      </c>
      <c r="B860" s="73" t="s">
        <v>22418</v>
      </c>
      <c r="C860" s="74" t="s">
        <v>47</v>
      </c>
      <c r="D860" s="40">
        <v>1922.22</v>
      </c>
    </row>
    <row r="861" spans="1:4">
      <c r="A861" s="69" t="s">
        <v>23205</v>
      </c>
      <c r="B861" s="70" t="s">
        <v>23206</v>
      </c>
      <c r="C861" s="71" t="s">
        <v>47</v>
      </c>
      <c r="D861" s="39">
        <v>2872.83</v>
      </c>
    </row>
    <row r="862" spans="1:4">
      <c r="A862" s="72" t="s">
        <v>23207</v>
      </c>
      <c r="B862" s="73" t="s">
        <v>23208</v>
      </c>
      <c r="C862" s="74" t="s">
        <v>47</v>
      </c>
      <c r="D862" s="40">
        <v>861.85</v>
      </c>
    </row>
    <row r="863" spans="1:4">
      <c r="A863" s="69" t="s">
        <v>23209</v>
      </c>
      <c r="B863" s="70" t="s">
        <v>23210</v>
      </c>
      <c r="C863" s="71" t="s">
        <v>47</v>
      </c>
      <c r="D863" s="39">
        <v>1206.5899999999999</v>
      </c>
    </row>
    <row r="864" spans="1:4">
      <c r="A864" s="72" t="s">
        <v>23211</v>
      </c>
      <c r="B864" s="73" t="s">
        <v>23212</v>
      </c>
      <c r="C864" s="74" t="s">
        <v>47</v>
      </c>
      <c r="D864" s="40">
        <v>3234.45</v>
      </c>
    </row>
    <row r="865" spans="1:4">
      <c r="A865" s="69" t="s">
        <v>23213</v>
      </c>
      <c r="B865" s="70" t="s">
        <v>23214</v>
      </c>
      <c r="C865" s="71" t="s">
        <v>47</v>
      </c>
      <c r="D865" s="39">
        <v>3548.88</v>
      </c>
    </row>
    <row r="866" spans="1:4">
      <c r="A866" s="72" t="s">
        <v>81682</v>
      </c>
      <c r="B866" s="73" t="s">
        <v>22341</v>
      </c>
      <c r="C866" s="74" t="s">
        <v>11</v>
      </c>
      <c r="D866" s="40">
        <v>6.76</v>
      </c>
    </row>
    <row r="867" spans="1:4">
      <c r="A867" s="69" t="s">
        <v>23215</v>
      </c>
      <c r="B867" s="70" t="s">
        <v>23216</v>
      </c>
      <c r="C867" s="71" t="s">
        <v>47</v>
      </c>
      <c r="D867" s="39">
        <v>3196.65</v>
      </c>
    </row>
    <row r="868" spans="1:4">
      <c r="A868" s="72" t="s">
        <v>23217</v>
      </c>
      <c r="B868" s="73" t="s">
        <v>23218</v>
      </c>
      <c r="C868" s="74" t="s">
        <v>11</v>
      </c>
      <c r="D868" s="40">
        <v>78.569999999999993</v>
      </c>
    </row>
    <row r="869" spans="1:4">
      <c r="A869" s="69" t="s">
        <v>23219</v>
      </c>
      <c r="B869" s="70" t="s">
        <v>23220</v>
      </c>
      <c r="C869" s="71" t="s">
        <v>11</v>
      </c>
      <c r="D869" s="39">
        <v>35</v>
      </c>
    </row>
    <row r="870" spans="1:4">
      <c r="A870" s="72" t="s">
        <v>23221</v>
      </c>
      <c r="B870" s="73" t="s">
        <v>23222</v>
      </c>
      <c r="C870" s="74" t="s">
        <v>11</v>
      </c>
      <c r="D870" s="40">
        <v>6.69</v>
      </c>
    </row>
    <row r="871" spans="1:4">
      <c r="A871" s="69" t="s">
        <v>23223</v>
      </c>
      <c r="B871" s="70" t="s">
        <v>23224</v>
      </c>
      <c r="C871" s="71" t="s">
        <v>11</v>
      </c>
      <c r="D871" s="39">
        <v>16.13</v>
      </c>
    </row>
    <row r="872" spans="1:4">
      <c r="A872" s="72" t="s">
        <v>23225</v>
      </c>
      <c r="B872" s="73" t="s">
        <v>23226</v>
      </c>
      <c r="C872" s="74" t="s">
        <v>11</v>
      </c>
      <c r="D872" s="40">
        <v>35</v>
      </c>
    </row>
    <row r="873" spans="1:4">
      <c r="A873" s="69" t="s">
        <v>23227</v>
      </c>
      <c r="B873" s="70" t="s">
        <v>23228</v>
      </c>
      <c r="C873" s="71" t="s">
        <v>11</v>
      </c>
      <c r="D873" s="39">
        <v>16.13</v>
      </c>
    </row>
    <row r="874" spans="1:4">
      <c r="A874" s="72" t="s">
        <v>23229</v>
      </c>
      <c r="B874" s="73" t="s">
        <v>23230</v>
      </c>
      <c r="C874" s="74" t="s">
        <v>11</v>
      </c>
      <c r="D874" s="40">
        <v>6.31</v>
      </c>
    </row>
    <row r="875" spans="1:4">
      <c r="A875" s="69" t="s">
        <v>23231</v>
      </c>
      <c r="B875" s="70" t="s">
        <v>23232</v>
      </c>
      <c r="C875" s="71" t="s">
        <v>11</v>
      </c>
      <c r="D875" s="39">
        <v>6.69</v>
      </c>
    </row>
    <row r="876" spans="1:4">
      <c r="A876" s="72" t="s">
        <v>23233</v>
      </c>
      <c r="B876" s="73" t="s">
        <v>23234</v>
      </c>
      <c r="C876" s="74" t="s">
        <v>11</v>
      </c>
      <c r="D876" s="40">
        <v>6.99</v>
      </c>
    </row>
    <row r="877" spans="1:4">
      <c r="A877" s="69" t="s">
        <v>23235</v>
      </c>
      <c r="B877" s="70" t="s">
        <v>23236</v>
      </c>
      <c r="C877" s="71" t="s">
        <v>11</v>
      </c>
      <c r="D877" s="39">
        <v>44.09</v>
      </c>
    </row>
    <row r="878" spans="1:4">
      <c r="A878" s="72" t="s">
        <v>23237</v>
      </c>
      <c r="B878" s="73" t="s">
        <v>23238</v>
      </c>
      <c r="C878" s="74" t="s">
        <v>11</v>
      </c>
      <c r="D878" s="40">
        <v>225.07</v>
      </c>
    </row>
    <row r="879" spans="1:4">
      <c r="A879" s="69" t="s">
        <v>23239</v>
      </c>
      <c r="B879" s="70" t="s">
        <v>23240</v>
      </c>
      <c r="C879" s="71" t="s">
        <v>11</v>
      </c>
      <c r="D879" s="39">
        <v>150.05000000000001</v>
      </c>
    </row>
    <row r="880" spans="1:4">
      <c r="A880" s="72" t="s">
        <v>23241</v>
      </c>
      <c r="B880" s="73" t="s">
        <v>23242</v>
      </c>
      <c r="C880" s="74" t="s">
        <v>11</v>
      </c>
      <c r="D880" s="40">
        <v>94.27</v>
      </c>
    </row>
    <row r="881" spans="1:4">
      <c r="A881" s="69" t="s">
        <v>23243</v>
      </c>
      <c r="B881" s="70" t="s">
        <v>23244</v>
      </c>
      <c r="C881" s="71" t="s">
        <v>11</v>
      </c>
      <c r="D881" s="39">
        <v>72.400000000000006</v>
      </c>
    </row>
    <row r="882" spans="1:4">
      <c r="A882" s="72" t="s">
        <v>23245</v>
      </c>
      <c r="B882" s="73" t="s">
        <v>23246</v>
      </c>
      <c r="C882" s="74" t="s">
        <v>11</v>
      </c>
      <c r="D882" s="40">
        <v>55.12</v>
      </c>
    </row>
    <row r="883" spans="1:4">
      <c r="A883" s="69" t="s">
        <v>23247</v>
      </c>
      <c r="B883" s="70" t="s">
        <v>23248</v>
      </c>
      <c r="C883" s="71" t="s">
        <v>11</v>
      </c>
      <c r="D883" s="39">
        <v>43.76</v>
      </c>
    </row>
    <row r="884" spans="1:4">
      <c r="A884" s="72" t="s">
        <v>23249</v>
      </c>
      <c r="B884" s="73" t="s">
        <v>23250</v>
      </c>
      <c r="C884" s="74" t="s">
        <v>11</v>
      </c>
      <c r="D884" s="40">
        <v>30.89</v>
      </c>
    </row>
    <row r="885" spans="1:4">
      <c r="A885" s="69" t="s">
        <v>23251</v>
      </c>
      <c r="B885" s="70" t="s">
        <v>23252</v>
      </c>
      <c r="C885" s="71" t="s">
        <v>11</v>
      </c>
      <c r="D885" s="39">
        <v>24.71</v>
      </c>
    </row>
    <row r="886" spans="1:4">
      <c r="A886" s="72" t="s">
        <v>23253</v>
      </c>
      <c r="B886" s="73" t="s">
        <v>23254</v>
      </c>
      <c r="C886" s="74" t="s">
        <v>11</v>
      </c>
      <c r="D886" s="40">
        <v>16.13</v>
      </c>
    </row>
    <row r="887" spans="1:4">
      <c r="A887" s="69" t="s">
        <v>23255</v>
      </c>
      <c r="B887" s="70" t="s">
        <v>23256</v>
      </c>
      <c r="C887" s="71" t="s">
        <v>11</v>
      </c>
      <c r="D887" s="39">
        <v>9.98</v>
      </c>
    </row>
    <row r="888" spans="1:4">
      <c r="A888" s="72" t="s">
        <v>23257</v>
      </c>
      <c r="B888" s="73" t="s">
        <v>23258</v>
      </c>
      <c r="C888" s="74" t="s">
        <v>11</v>
      </c>
      <c r="D888" s="40">
        <v>43.76</v>
      </c>
    </row>
    <row r="889" spans="1:4">
      <c r="A889" s="69" t="s">
        <v>23259</v>
      </c>
      <c r="B889" s="70" t="s">
        <v>21</v>
      </c>
      <c r="C889" s="71" t="s">
        <v>11</v>
      </c>
      <c r="D889" s="39">
        <v>11.96</v>
      </c>
    </row>
    <row r="890" spans="1:4">
      <c r="A890" s="72" t="s">
        <v>23260</v>
      </c>
      <c r="B890" s="73" t="s">
        <v>20</v>
      </c>
      <c r="C890" s="74" t="s">
        <v>11</v>
      </c>
      <c r="D890" s="40">
        <v>9.98</v>
      </c>
    </row>
    <row r="891" spans="1:4">
      <c r="A891" s="69" t="s">
        <v>23261</v>
      </c>
      <c r="B891" s="70" t="s">
        <v>23262</v>
      </c>
      <c r="C891" s="71" t="s">
        <v>11</v>
      </c>
      <c r="D891" s="39">
        <v>21.98</v>
      </c>
    </row>
    <row r="892" spans="1:4">
      <c r="A892" s="72" t="s">
        <v>23263</v>
      </c>
      <c r="B892" s="73" t="s">
        <v>23264</v>
      </c>
      <c r="C892" s="74" t="s">
        <v>11</v>
      </c>
      <c r="D892" s="40">
        <v>18.309999999999999</v>
      </c>
    </row>
    <row r="893" spans="1:4">
      <c r="A893" s="69" t="s">
        <v>23265</v>
      </c>
      <c r="B893" s="70" t="s">
        <v>23266</v>
      </c>
      <c r="C893" s="71" t="s">
        <v>11</v>
      </c>
      <c r="D893" s="39">
        <v>15.26</v>
      </c>
    </row>
    <row r="894" spans="1:4">
      <c r="A894" s="72" t="s">
        <v>23267</v>
      </c>
      <c r="B894" s="73" t="s">
        <v>23268</v>
      </c>
      <c r="C894" s="74" t="s">
        <v>11</v>
      </c>
      <c r="D894" s="40">
        <v>44.09</v>
      </c>
    </row>
    <row r="895" spans="1:4">
      <c r="A895" s="69" t="s">
        <v>23269</v>
      </c>
      <c r="B895" s="70" t="s">
        <v>23270</v>
      </c>
      <c r="C895" s="71" t="s">
        <v>11</v>
      </c>
      <c r="D895" s="39">
        <v>35</v>
      </c>
    </row>
    <row r="896" spans="1:4">
      <c r="A896" s="72" t="s">
        <v>23271</v>
      </c>
      <c r="B896" s="73" t="s">
        <v>23272</v>
      </c>
      <c r="C896" s="74" t="s">
        <v>11</v>
      </c>
      <c r="D896" s="40">
        <v>35</v>
      </c>
    </row>
    <row r="897" spans="1:4">
      <c r="A897" s="69" t="s">
        <v>23273</v>
      </c>
      <c r="B897" s="70" t="s">
        <v>23274</v>
      </c>
      <c r="C897" s="71" t="s">
        <v>11</v>
      </c>
      <c r="D897" s="39">
        <v>30.89</v>
      </c>
    </row>
    <row r="898" spans="1:4">
      <c r="A898" s="72" t="s">
        <v>23275</v>
      </c>
      <c r="B898" s="73" t="s">
        <v>23276</v>
      </c>
      <c r="C898" s="74" t="s">
        <v>11</v>
      </c>
      <c r="D898" s="40">
        <v>24.71</v>
      </c>
    </row>
    <row r="899" spans="1:4">
      <c r="A899" s="69" t="s">
        <v>23277</v>
      </c>
      <c r="B899" s="70" t="s">
        <v>23278</v>
      </c>
      <c r="C899" s="71" t="s">
        <v>11</v>
      </c>
      <c r="D899" s="39">
        <v>16.13</v>
      </c>
    </row>
    <row r="900" spans="1:4">
      <c r="A900" s="72" t="s">
        <v>23279</v>
      </c>
      <c r="B900" s="73" t="s">
        <v>23280</v>
      </c>
      <c r="C900" s="74" t="s">
        <v>11</v>
      </c>
      <c r="D900" s="40">
        <v>44.09</v>
      </c>
    </row>
    <row r="901" spans="1:4">
      <c r="A901" s="69" t="s">
        <v>23281</v>
      </c>
      <c r="B901" s="70" t="s">
        <v>23282</v>
      </c>
      <c r="C901" s="71" t="s">
        <v>11</v>
      </c>
      <c r="D901" s="39">
        <v>35</v>
      </c>
    </row>
    <row r="902" spans="1:4">
      <c r="A902" s="72" t="s">
        <v>23283</v>
      </c>
      <c r="B902" s="73" t="s">
        <v>23284</v>
      </c>
      <c r="C902" s="74" t="s">
        <v>11</v>
      </c>
      <c r="D902" s="40">
        <v>35</v>
      </c>
    </row>
    <row r="903" spans="1:4">
      <c r="A903" s="69" t="s">
        <v>23285</v>
      </c>
      <c r="B903" s="70" t="s">
        <v>23286</v>
      </c>
      <c r="C903" s="71" t="s">
        <v>11</v>
      </c>
      <c r="D903" s="39">
        <v>44.09</v>
      </c>
    </row>
    <row r="904" spans="1:4">
      <c r="A904" s="72" t="s">
        <v>23287</v>
      </c>
      <c r="B904" s="73" t="s">
        <v>23288</v>
      </c>
      <c r="C904" s="74" t="s">
        <v>11</v>
      </c>
      <c r="D904" s="40">
        <v>35</v>
      </c>
    </row>
    <row r="905" spans="1:4">
      <c r="A905" s="69" t="s">
        <v>23289</v>
      </c>
      <c r="B905" s="70" t="s">
        <v>23290</v>
      </c>
      <c r="C905" s="71" t="s">
        <v>11</v>
      </c>
      <c r="D905" s="39">
        <v>35</v>
      </c>
    </row>
    <row r="906" spans="1:4">
      <c r="A906" s="72" t="s">
        <v>23291</v>
      </c>
      <c r="B906" s="73" t="s">
        <v>23292</v>
      </c>
      <c r="C906" s="74" t="s">
        <v>11</v>
      </c>
      <c r="D906" s="40">
        <v>72.400000000000006</v>
      </c>
    </row>
    <row r="907" spans="1:4">
      <c r="A907" s="69" t="s">
        <v>23293</v>
      </c>
      <c r="B907" s="70" t="s">
        <v>23294</v>
      </c>
      <c r="C907" s="71" t="s">
        <v>11</v>
      </c>
      <c r="D907" s="39">
        <v>55.12</v>
      </c>
    </row>
    <row r="908" spans="1:4">
      <c r="A908" s="72" t="s">
        <v>23295</v>
      </c>
      <c r="B908" s="73" t="s">
        <v>23296</v>
      </c>
      <c r="C908" s="74" t="s">
        <v>11</v>
      </c>
      <c r="D908" s="40">
        <v>44.09</v>
      </c>
    </row>
    <row r="909" spans="1:4">
      <c r="A909" s="69" t="s">
        <v>23297</v>
      </c>
      <c r="B909" s="70" t="s">
        <v>23298</v>
      </c>
      <c r="C909" s="71" t="s">
        <v>11</v>
      </c>
      <c r="D909" s="39">
        <v>35</v>
      </c>
    </row>
    <row r="910" spans="1:4">
      <c r="A910" s="72" t="s">
        <v>23299</v>
      </c>
      <c r="B910" s="73" t="s">
        <v>23300</v>
      </c>
      <c r="C910" s="74" t="s">
        <v>11</v>
      </c>
      <c r="D910" s="40">
        <v>35</v>
      </c>
    </row>
    <row r="911" spans="1:4">
      <c r="A911" s="69" t="s">
        <v>23301</v>
      </c>
      <c r="B911" s="70" t="s">
        <v>23302</v>
      </c>
      <c r="C911" s="71" t="s">
        <v>11</v>
      </c>
      <c r="D911" s="39">
        <v>13.36</v>
      </c>
    </row>
    <row r="912" spans="1:4">
      <c r="A912" s="72" t="s">
        <v>23303</v>
      </c>
      <c r="B912" s="73" t="s">
        <v>23304</v>
      </c>
      <c r="C912" s="74" t="s">
        <v>11</v>
      </c>
      <c r="D912" s="40">
        <v>11.15</v>
      </c>
    </row>
    <row r="913" spans="1:4">
      <c r="A913" s="69" t="s">
        <v>23305</v>
      </c>
      <c r="B913" s="70" t="s">
        <v>23306</v>
      </c>
      <c r="C913" s="71" t="s">
        <v>11</v>
      </c>
      <c r="D913" s="39">
        <v>9.2799999999999994</v>
      </c>
    </row>
    <row r="914" spans="1:4">
      <c r="A914" s="72" t="s">
        <v>23307</v>
      </c>
      <c r="B914" s="73" t="s">
        <v>23308</v>
      </c>
      <c r="C914" s="74" t="s">
        <v>11</v>
      </c>
      <c r="D914" s="40">
        <v>58.18</v>
      </c>
    </row>
    <row r="915" spans="1:4">
      <c r="A915" s="69" t="s">
        <v>23309</v>
      </c>
      <c r="B915" s="70" t="s">
        <v>23310</v>
      </c>
      <c r="C915" s="71" t="s">
        <v>11</v>
      </c>
      <c r="D915" s="39">
        <v>28.87</v>
      </c>
    </row>
    <row r="916" spans="1:4">
      <c r="A916" s="72" t="s">
        <v>23311</v>
      </c>
      <c r="B916" s="73" t="s">
        <v>23312</v>
      </c>
      <c r="C916" s="74" t="s">
        <v>11</v>
      </c>
      <c r="D916" s="40">
        <v>14.98</v>
      </c>
    </row>
    <row r="917" spans="1:4">
      <c r="A917" s="69" t="s">
        <v>23313</v>
      </c>
      <c r="B917" s="70" t="s">
        <v>23314</v>
      </c>
      <c r="C917" s="71" t="s">
        <v>11</v>
      </c>
      <c r="D917" s="39">
        <v>28.87</v>
      </c>
    </row>
    <row r="918" spans="1:4">
      <c r="A918" s="72" t="s">
        <v>23315</v>
      </c>
      <c r="B918" s="73" t="s">
        <v>23316</v>
      </c>
      <c r="C918" s="74" t="s">
        <v>11</v>
      </c>
      <c r="D918" s="40">
        <v>6.99</v>
      </c>
    </row>
    <row r="919" spans="1:4">
      <c r="A919" s="69" t="s">
        <v>81683</v>
      </c>
      <c r="B919" s="70" t="s">
        <v>38</v>
      </c>
      <c r="C919" s="71" t="s">
        <v>11</v>
      </c>
      <c r="D919" s="39">
        <v>6.69</v>
      </c>
    </row>
    <row r="920" spans="1:4">
      <c r="A920" s="72" t="s">
        <v>23317</v>
      </c>
      <c r="B920" s="73" t="s">
        <v>23318</v>
      </c>
      <c r="C920" s="74" t="s">
        <v>11</v>
      </c>
      <c r="D920" s="40">
        <v>6.69</v>
      </c>
    </row>
    <row r="921" spans="1:4">
      <c r="A921" s="69" t="s">
        <v>81684</v>
      </c>
      <c r="B921" s="70" t="s">
        <v>13887</v>
      </c>
      <c r="C921" s="71" t="s">
        <v>11</v>
      </c>
      <c r="D921" s="39">
        <v>8.74</v>
      </c>
    </row>
    <row r="922" spans="1:4">
      <c r="A922" s="72" t="s">
        <v>23319</v>
      </c>
      <c r="B922" s="73" t="s">
        <v>23320</v>
      </c>
      <c r="C922" s="74" t="s">
        <v>11</v>
      </c>
      <c r="D922" s="40">
        <v>11.22</v>
      </c>
    </row>
    <row r="923" spans="1:4">
      <c r="A923" s="69" t="s">
        <v>81685</v>
      </c>
      <c r="B923" s="70" t="s">
        <v>22432</v>
      </c>
      <c r="C923" s="71" t="s">
        <v>11</v>
      </c>
      <c r="D923" s="39">
        <v>43.76</v>
      </c>
    </row>
    <row r="924" spans="1:4">
      <c r="A924" s="72" t="s">
        <v>23321</v>
      </c>
      <c r="B924" s="73" t="s">
        <v>23322</v>
      </c>
      <c r="C924" s="74" t="s">
        <v>11</v>
      </c>
      <c r="D924" s="40">
        <v>15.26</v>
      </c>
    </row>
    <row r="925" spans="1:4">
      <c r="A925" s="69" t="s">
        <v>81686</v>
      </c>
      <c r="B925" s="70" t="s">
        <v>21977</v>
      </c>
      <c r="C925" s="71" t="s">
        <v>11</v>
      </c>
      <c r="D925" s="39">
        <v>6.69</v>
      </c>
    </row>
    <row r="926" spans="1:4">
      <c r="A926" s="72" t="s">
        <v>81687</v>
      </c>
      <c r="B926" s="73" t="s">
        <v>21987</v>
      </c>
      <c r="C926" s="74" t="s">
        <v>11</v>
      </c>
      <c r="D926" s="40">
        <v>35</v>
      </c>
    </row>
    <row r="927" spans="1:4">
      <c r="A927" s="69" t="s">
        <v>23323</v>
      </c>
      <c r="B927" s="70" t="s">
        <v>23324</v>
      </c>
      <c r="C927" s="71" t="s">
        <v>11</v>
      </c>
      <c r="D927" s="39">
        <v>35</v>
      </c>
    </row>
    <row r="928" spans="1:4">
      <c r="A928" s="72" t="s">
        <v>23325</v>
      </c>
      <c r="B928" s="73" t="s">
        <v>23326</v>
      </c>
      <c r="C928" s="74" t="s">
        <v>56</v>
      </c>
      <c r="D928" s="40">
        <v>71.540000000000006</v>
      </c>
    </row>
    <row r="929" spans="1:4">
      <c r="A929" s="69" t="s">
        <v>23327</v>
      </c>
      <c r="B929" s="70" t="s">
        <v>23328</v>
      </c>
      <c r="C929" s="71" t="s">
        <v>11</v>
      </c>
      <c r="D929" s="39">
        <v>55.81</v>
      </c>
    </row>
    <row r="930" spans="1:4">
      <c r="A930" s="72" t="s">
        <v>23329</v>
      </c>
      <c r="B930" s="73" t="s">
        <v>23330</v>
      </c>
      <c r="C930" s="74" t="s">
        <v>11</v>
      </c>
      <c r="D930" s="40">
        <v>133.51</v>
      </c>
    </row>
    <row r="931" spans="1:4">
      <c r="A931" s="69" t="s">
        <v>23331</v>
      </c>
      <c r="B931" s="70" t="s">
        <v>23332</v>
      </c>
      <c r="C931" s="71" t="s">
        <v>11</v>
      </c>
      <c r="D931" s="39">
        <v>10.29</v>
      </c>
    </row>
    <row r="932" spans="1:4">
      <c r="A932" s="72" t="s">
        <v>23333</v>
      </c>
      <c r="B932" s="73" t="s">
        <v>23334</v>
      </c>
      <c r="C932" s="74" t="s">
        <v>11</v>
      </c>
      <c r="D932" s="40">
        <v>55.12</v>
      </c>
    </row>
    <row r="933" spans="1:4">
      <c r="A933" s="69">
        <v>20101</v>
      </c>
      <c r="B933" s="70" t="s">
        <v>23335</v>
      </c>
      <c r="C933" s="71" t="s">
        <v>6</v>
      </c>
      <c r="D933" s="39">
        <v>46.47</v>
      </c>
    </row>
    <row r="934" spans="1:4" ht="21.6">
      <c r="A934" s="72">
        <v>29101</v>
      </c>
      <c r="B934" s="73" t="s">
        <v>23336</v>
      </c>
      <c r="C934" s="74" t="s">
        <v>6</v>
      </c>
      <c r="D934" s="40">
        <v>47.88</v>
      </c>
    </row>
    <row r="935" spans="1:4" ht="21.6">
      <c r="A935" s="69">
        <v>20104</v>
      </c>
      <c r="B935" s="70" t="s">
        <v>23337</v>
      </c>
      <c r="C935" s="71" t="s">
        <v>6</v>
      </c>
      <c r="D935" s="39">
        <v>56.15</v>
      </c>
    </row>
    <row r="936" spans="1:4">
      <c r="A936" s="72">
        <v>20107</v>
      </c>
      <c r="B936" s="73" t="s">
        <v>23338</v>
      </c>
      <c r="C936" s="74" t="s">
        <v>6</v>
      </c>
      <c r="D936" s="40">
        <v>41.63</v>
      </c>
    </row>
    <row r="937" spans="1:4" ht="21.6">
      <c r="A937" s="69">
        <v>29107</v>
      </c>
      <c r="B937" s="70" t="s">
        <v>23339</v>
      </c>
      <c r="C937" s="71" t="s">
        <v>6</v>
      </c>
      <c r="D937" s="39">
        <v>42.32</v>
      </c>
    </row>
    <row r="938" spans="1:4">
      <c r="A938" s="72">
        <v>20110</v>
      </c>
      <c r="B938" s="73" t="s">
        <v>23340</v>
      </c>
      <c r="C938" s="74" t="s">
        <v>16</v>
      </c>
      <c r="D938" s="40">
        <v>25.95</v>
      </c>
    </row>
    <row r="939" spans="1:4">
      <c r="A939" s="69">
        <v>20113</v>
      </c>
      <c r="B939" s="70" t="s">
        <v>23341</v>
      </c>
      <c r="C939" s="71" t="s">
        <v>6</v>
      </c>
      <c r="D939" s="39">
        <v>75.569999999999993</v>
      </c>
    </row>
    <row r="940" spans="1:4">
      <c r="A940" s="72">
        <v>29113</v>
      </c>
      <c r="B940" s="73" t="s">
        <v>81688</v>
      </c>
      <c r="C940" s="74" t="s">
        <v>6</v>
      </c>
      <c r="D940" s="40">
        <v>76.959999999999994</v>
      </c>
    </row>
    <row r="941" spans="1:4" ht="21.6">
      <c r="A941" s="69">
        <v>20116</v>
      </c>
      <c r="B941" s="70" t="s">
        <v>23342</v>
      </c>
      <c r="C941" s="71" t="s">
        <v>16</v>
      </c>
      <c r="D941" s="39">
        <v>12.16</v>
      </c>
    </row>
    <row r="942" spans="1:4" ht="21.6">
      <c r="A942" s="72">
        <v>20119</v>
      </c>
      <c r="B942" s="73" t="s">
        <v>23343</v>
      </c>
      <c r="C942" s="74" t="s">
        <v>16</v>
      </c>
      <c r="D942" s="40">
        <v>5.29</v>
      </c>
    </row>
    <row r="943" spans="1:4" ht="21.6">
      <c r="A943" s="69">
        <v>20125</v>
      </c>
      <c r="B943" s="70" t="s">
        <v>23344</v>
      </c>
      <c r="C943" s="71" t="s">
        <v>16</v>
      </c>
      <c r="D943" s="39">
        <v>9.58</v>
      </c>
    </row>
    <row r="944" spans="1:4" ht="21.6">
      <c r="A944" s="72">
        <v>29125</v>
      </c>
      <c r="B944" s="73" t="s">
        <v>23345</v>
      </c>
      <c r="C944" s="74" t="s">
        <v>16</v>
      </c>
      <c r="D944" s="40">
        <v>9.84</v>
      </c>
    </row>
    <row r="945" spans="1:4" ht="21.6">
      <c r="A945" s="69">
        <v>20128</v>
      </c>
      <c r="B945" s="70" t="s">
        <v>23346</v>
      </c>
      <c r="C945" s="71" t="s">
        <v>16</v>
      </c>
      <c r="D945" s="39">
        <v>10.8</v>
      </c>
    </row>
    <row r="946" spans="1:4">
      <c r="A946" s="72">
        <v>20129</v>
      </c>
      <c r="B946" s="73" t="s">
        <v>23347</v>
      </c>
      <c r="C946" s="74" t="s">
        <v>16</v>
      </c>
      <c r="D946" s="40">
        <v>9.33</v>
      </c>
    </row>
    <row r="947" spans="1:4" ht="21.6">
      <c r="A947" s="69">
        <v>20130</v>
      </c>
      <c r="B947" s="70" t="s">
        <v>23348</v>
      </c>
      <c r="C947" s="71" t="s">
        <v>16</v>
      </c>
      <c r="D947" s="39">
        <v>10.92</v>
      </c>
    </row>
    <row r="948" spans="1:4">
      <c r="A948" s="72">
        <v>20131</v>
      </c>
      <c r="B948" s="73" t="s">
        <v>23349</v>
      </c>
      <c r="C948" s="74" t="s">
        <v>16</v>
      </c>
      <c r="D948" s="40">
        <v>11.07</v>
      </c>
    </row>
    <row r="949" spans="1:4">
      <c r="A949" s="69">
        <v>20134</v>
      </c>
      <c r="B949" s="70" t="s">
        <v>23350</v>
      </c>
      <c r="C949" s="71" t="s">
        <v>16</v>
      </c>
      <c r="D949" s="39">
        <v>10.14</v>
      </c>
    </row>
    <row r="950" spans="1:4" ht="21.6">
      <c r="A950" s="72">
        <v>20137</v>
      </c>
      <c r="B950" s="73" t="s">
        <v>23351</v>
      </c>
      <c r="C950" s="74" t="s">
        <v>16</v>
      </c>
      <c r="D950" s="40">
        <v>4.0599999999999996</v>
      </c>
    </row>
    <row r="951" spans="1:4" ht="21.6">
      <c r="A951" s="69">
        <v>20140</v>
      </c>
      <c r="B951" s="70" t="s">
        <v>23352</v>
      </c>
      <c r="C951" s="71" t="s">
        <v>16</v>
      </c>
      <c r="D951" s="39">
        <v>4.91</v>
      </c>
    </row>
    <row r="952" spans="1:4" ht="21.6">
      <c r="A952" s="72">
        <v>20143</v>
      </c>
      <c r="B952" s="73" t="s">
        <v>23353</v>
      </c>
      <c r="C952" s="74" t="s">
        <v>16</v>
      </c>
      <c r="D952" s="40">
        <v>18.190000000000001</v>
      </c>
    </row>
    <row r="953" spans="1:4">
      <c r="A953" s="69">
        <v>20146</v>
      </c>
      <c r="B953" s="70" t="s">
        <v>23354</v>
      </c>
      <c r="C953" s="71" t="s">
        <v>16</v>
      </c>
      <c r="D953" s="39">
        <v>4.78</v>
      </c>
    </row>
    <row r="954" spans="1:4">
      <c r="A954" s="72">
        <v>20149</v>
      </c>
      <c r="B954" s="73" t="s">
        <v>23355</v>
      </c>
      <c r="C954" s="74" t="s">
        <v>16</v>
      </c>
      <c r="D954" s="40">
        <v>10.16</v>
      </c>
    </row>
    <row r="955" spans="1:4">
      <c r="A955" s="69">
        <v>20150</v>
      </c>
      <c r="B955" s="70" t="s">
        <v>23356</v>
      </c>
      <c r="C955" s="71" t="s">
        <v>16</v>
      </c>
      <c r="D955" s="39">
        <v>5.72</v>
      </c>
    </row>
    <row r="956" spans="1:4">
      <c r="A956" s="72">
        <v>20152</v>
      </c>
      <c r="B956" s="73" t="s">
        <v>23357</v>
      </c>
      <c r="C956" s="74" t="s">
        <v>16</v>
      </c>
      <c r="D956" s="40">
        <v>11.07</v>
      </c>
    </row>
    <row r="957" spans="1:4">
      <c r="A957" s="69">
        <v>20155</v>
      </c>
      <c r="B957" s="70" t="s">
        <v>23358</v>
      </c>
      <c r="C957" s="71" t="s">
        <v>6</v>
      </c>
      <c r="D957" s="39">
        <v>146.47999999999999</v>
      </c>
    </row>
    <row r="958" spans="1:4" ht="21.6">
      <c r="A958" s="72">
        <v>29155</v>
      </c>
      <c r="B958" s="73" t="s">
        <v>23359</v>
      </c>
      <c r="C958" s="74" t="s">
        <v>6</v>
      </c>
      <c r="D958" s="40">
        <v>150.13999999999999</v>
      </c>
    </row>
    <row r="959" spans="1:4">
      <c r="A959" s="69">
        <v>20158</v>
      </c>
      <c r="B959" s="70" t="s">
        <v>23360</v>
      </c>
      <c r="C959" s="71" t="s">
        <v>6</v>
      </c>
      <c r="D959" s="39">
        <v>377.48</v>
      </c>
    </row>
    <row r="960" spans="1:4">
      <c r="A960" s="72">
        <v>29158</v>
      </c>
      <c r="B960" s="73" t="s">
        <v>23361</v>
      </c>
      <c r="C960" s="74" t="s">
        <v>6</v>
      </c>
      <c r="D960" s="40">
        <v>385.81</v>
      </c>
    </row>
    <row r="961" spans="1:4">
      <c r="A961" s="69">
        <v>20161</v>
      </c>
      <c r="B961" s="70" t="s">
        <v>23362</v>
      </c>
      <c r="C961" s="71" t="s">
        <v>6</v>
      </c>
      <c r="D961" s="39">
        <v>294.58</v>
      </c>
    </row>
    <row r="962" spans="1:4" ht="21.6">
      <c r="A962" s="72">
        <v>20164</v>
      </c>
      <c r="B962" s="73" t="s">
        <v>23363</v>
      </c>
      <c r="C962" s="74" t="s">
        <v>6</v>
      </c>
      <c r="D962" s="40">
        <v>74.98</v>
      </c>
    </row>
    <row r="963" spans="1:4" ht="21.6">
      <c r="A963" s="69">
        <v>20167</v>
      </c>
      <c r="B963" s="70" t="s">
        <v>23364</v>
      </c>
      <c r="C963" s="71" t="s">
        <v>6</v>
      </c>
      <c r="D963" s="39">
        <v>94.16</v>
      </c>
    </row>
    <row r="964" spans="1:4">
      <c r="A964" s="72">
        <v>20201</v>
      </c>
      <c r="B964" s="73" t="s">
        <v>23365</v>
      </c>
      <c r="C964" s="74" t="s">
        <v>10</v>
      </c>
      <c r="D964" s="40">
        <v>7.23</v>
      </c>
    </row>
    <row r="965" spans="1:4">
      <c r="A965" s="69">
        <v>20204</v>
      </c>
      <c r="B965" s="70" t="s">
        <v>23366</v>
      </c>
      <c r="C965" s="71" t="s">
        <v>10</v>
      </c>
      <c r="D965" s="39">
        <v>12.2</v>
      </c>
    </row>
    <row r="966" spans="1:4">
      <c r="A966" s="72">
        <v>20207</v>
      </c>
      <c r="B966" s="73" t="s">
        <v>23367</v>
      </c>
      <c r="C966" s="74" t="s">
        <v>10</v>
      </c>
      <c r="D966" s="40">
        <v>7.55</v>
      </c>
    </row>
    <row r="967" spans="1:4">
      <c r="A967" s="69">
        <v>20301</v>
      </c>
      <c r="B967" s="70" t="s">
        <v>23368</v>
      </c>
      <c r="C967" s="71" t="s">
        <v>16</v>
      </c>
      <c r="D967" s="39">
        <v>2.19</v>
      </c>
    </row>
    <row r="968" spans="1:4" ht="21.6">
      <c r="A968" s="72">
        <v>20304</v>
      </c>
      <c r="B968" s="73" t="s">
        <v>23369</v>
      </c>
      <c r="C968" s="74" t="s">
        <v>16</v>
      </c>
      <c r="D968" s="40">
        <v>0.56000000000000005</v>
      </c>
    </row>
    <row r="969" spans="1:4" ht="21.6">
      <c r="A969" s="69">
        <v>20307</v>
      </c>
      <c r="B969" s="70" t="s">
        <v>25111</v>
      </c>
      <c r="C969" s="71" t="s">
        <v>16</v>
      </c>
      <c r="D969" s="39">
        <v>1.33</v>
      </c>
    </row>
    <row r="970" spans="1:4" ht="21.6">
      <c r="A970" s="72">
        <v>20308</v>
      </c>
      <c r="B970" s="73" t="s">
        <v>25112</v>
      </c>
      <c r="C970" s="74" t="s">
        <v>16</v>
      </c>
      <c r="D970" s="40">
        <v>1.67</v>
      </c>
    </row>
    <row r="971" spans="1:4">
      <c r="A971" s="69">
        <v>20310</v>
      </c>
      <c r="B971" s="70" t="s">
        <v>23370</v>
      </c>
      <c r="C971" s="71" t="s">
        <v>16</v>
      </c>
      <c r="D971" s="39">
        <v>1.99</v>
      </c>
    </row>
    <row r="972" spans="1:4">
      <c r="A972" s="72">
        <v>20313</v>
      </c>
      <c r="B972" s="73" t="s">
        <v>23371</v>
      </c>
      <c r="C972" s="74" t="s">
        <v>16</v>
      </c>
      <c r="D972" s="40">
        <v>0.41</v>
      </c>
    </row>
    <row r="973" spans="1:4">
      <c r="A973" s="69">
        <v>20316</v>
      </c>
      <c r="B973" s="70" t="s">
        <v>23372</v>
      </c>
      <c r="C973" s="71" t="s">
        <v>16</v>
      </c>
      <c r="D973" s="39">
        <v>0.36</v>
      </c>
    </row>
    <row r="974" spans="1:4">
      <c r="A974" s="72">
        <v>20319</v>
      </c>
      <c r="B974" s="73" t="s">
        <v>81689</v>
      </c>
      <c r="C974" s="74" t="s">
        <v>10</v>
      </c>
      <c r="D974" s="40">
        <v>0.72</v>
      </c>
    </row>
    <row r="975" spans="1:4" ht="21.6">
      <c r="A975" s="69">
        <v>20322</v>
      </c>
      <c r="B975" s="70" t="s">
        <v>23373</v>
      </c>
      <c r="C975" s="71" t="s">
        <v>71</v>
      </c>
      <c r="D975" s="39">
        <v>510</v>
      </c>
    </row>
    <row r="976" spans="1:4">
      <c r="A976" s="72">
        <v>20401</v>
      </c>
      <c r="B976" s="73" t="s">
        <v>25113</v>
      </c>
      <c r="C976" s="74" t="s">
        <v>8</v>
      </c>
      <c r="D976" s="40">
        <v>31.81</v>
      </c>
    </row>
    <row r="977" spans="1:4">
      <c r="A977" s="69">
        <v>20404</v>
      </c>
      <c r="B977" s="70" t="s">
        <v>25114</v>
      </c>
      <c r="C977" s="71" t="s">
        <v>8</v>
      </c>
      <c r="D977" s="39">
        <v>35.130000000000003</v>
      </c>
    </row>
    <row r="978" spans="1:4" ht="21.6">
      <c r="A978" s="72">
        <v>20407</v>
      </c>
      <c r="B978" s="73" t="s">
        <v>23374</v>
      </c>
      <c r="C978" s="74" t="s">
        <v>16</v>
      </c>
      <c r="D978" s="40">
        <v>4.4000000000000004</v>
      </c>
    </row>
    <row r="979" spans="1:4" ht="21.6">
      <c r="A979" s="69">
        <v>29407</v>
      </c>
      <c r="B979" s="70" t="s">
        <v>23375</v>
      </c>
      <c r="C979" s="71" t="s">
        <v>16</v>
      </c>
      <c r="D979" s="39">
        <v>4.54</v>
      </c>
    </row>
    <row r="980" spans="1:4" ht="21.6">
      <c r="A980" s="72">
        <v>20410</v>
      </c>
      <c r="B980" s="73" t="s">
        <v>81690</v>
      </c>
      <c r="C980" s="74" t="s">
        <v>16</v>
      </c>
      <c r="D980" s="40">
        <v>2.19</v>
      </c>
    </row>
    <row r="981" spans="1:4" ht="21.6">
      <c r="A981" s="69">
        <v>29410</v>
      </c>
      <c r="B981" s="70" t="s">
        <v>81691</v>
      </c>
      <c r="C981" s="71" t="s">
        <v>16</v>
      </c>
      <c r="D981" s="39">
        <v>2.2599999999999998</v>
      </c>
    </row>
    <row r="982" spans="1:4" ht="21.6">
      <c r="A982" s="72">
        <v>20413</v>
      </c>
      <c r="B982" s="73" t="s">
        <v>23376</v>
      </c>
      <c r="C982" s="74" t="s">
        <v>16</v>
      </c>
      <c r="D982" s="40">
        <v>0.42</v>
      </c>
    </row>
    <row r="983" spans="1:4" ht="21.6">
      <c r="A983" s="69">
        <v>20416</v>
      </c>
      <c r="B983" s="70" t="s">
        <v>81692</v>
      </c>
      <c r="C983" s="71" t="s">
        <v>71</v>
      </c>
      <c r="D983" s="39">
        <v>1237.3399999999999</v>
      </c>
    </row>
    <row r="984" spans="1:4" ht="21.6">
      <c r="A984" s="72">
        <v>20419</v>
      </c>
      <c r="B984" s="73" t="s">
        <v>23377</v>
      </c>
      <c r="C984" s="74" t="s">
        <v>71</v>
      </c>
      <c r="D984" s="40">
        <v>778.28</v>
      </c>
    </row>
    <row r="985" spans="1:4">
      <c r="A985" s="69">
        <v>29003</v>
      </c>
      <c r="B985" s="70" t="s">
        <v>23378</v>
      </c>
      <c r="C985" s="71" t="s">
        <v>16</v>
      </c>
      <c r="D985" s="39">
        <v>14.87</v>
      </c>
    </row>
    <row r="986" spans="1:4">
      <c r="A986" s="72">
        <v>29004</v>
      </c>
      <c r="B986" s="73" t="s">
        <v>23379</v>
      </c>
      <c r="C986" s="74" t="s">
        <v>10</v>
      </c>
      <c r="D986" s="40">
        <v>22.59</v>
      </c>
    </row>
    <row r="987" spans="1:4" ht="21.6">
      <c r="A987" s="69">
        <v>29501</v>
      </c>
      <c r="B987" s="70" t="s">
        <v>23377</v>
      </c>
      <c r="C987" s="71" t="s">
        <v>16</v>
      </c>
      <c r="D987" s="39">
        <v>0.51</v>
      </c>
    </row>
    <row r="988" spans="1:4" ht="21.6">
      <c r="A988" s="72">
        <v>29701</v>
      </c>
      <c r="B988" s="73" t="s">
        <v>23377</v>
      </c>
      <c r="C988" s="74" t="s">
        <v>16</v>
      </c>
      <c r="D988" s="40">
        <v>0.51</v>
      </c>
    </row>
    <row r="989" spans="1:4" ht="21.6">
      <c r="A989" s="69">
        <v>30101</v>
      </c>
      <c r="B989" s="70" t="s">
        <v>81693</v>
      </c>
      <c r="C989" s="71" t="s">
        <v>16</v>
      </c>
      <c r="D989" s="39">
        <v>48.24</v>
      </c>
    </row>
    <row r="990" spans="1:4" ht="21.6">
      <c r="A990" s="72">
        <v>39101</v>
      </c>
      <c r="B990" s="73" t="s">
        <v>81694</v>
      </c>
      <c r="C990" s="74" t="s">
        <v>16</v>
      </c>
      <c r="D990" s="40">
        <v>48.24</v>
      </c>
    </row>
    <row r="991" spans="1:4" ht="21.6">
      <c r="A991" s="69">
        <v>30104</v>
      </c>
      <c r="B991" s="70" t="s">
        <v>81695</v>
      </c>
      <c r="C991" s="71" t="s">
        <v>8</v>
      </c>
      <c r="D991" s="39">
        <v>1.31</v>
      </c>
    </row>
    <row r="992" spans="1:4" ht="21.6">
      <c r="A992" s="72">
        <v>39104</v>
      </c>
      <c r="B992" s="73" t="s">
        <v>81696</v>
      </c>
      <c r="C992" s="74" t="s">
        <v>8</v>
      </c>
      <c r="D992" s="40">
        <v>1.31</v>
      </c>
    </row>
    <row r="993" spans="1:5" ht="21.6">
      <c r="A993" s="69">
        <v>30107</v>
      </c>
      <c r="B993" s="70" t="s">
        <v>23380</v>
      </c>
      <c r="C993" s="71" t="s">
        <v>10</v>
      </c>
      <c r="D993" s="39">
        <v>417.91</v>
      </c>
    </row>
    <row r="994" spans="1:5">
      <c r="A994" s="72">
        <v>30110</v>
      </c>
      <c r="B994" s="73" t="s">
        <v>81697</v>
      </c>
      <c r="C994" s="74" t="s">
        <v>16</v>
      </c>
      <c r="D994" s="40">
        <v>241.37</v>
      </c>
    </row>
    <row r="995" spans="1:5" ht="21.6">
      <c r="A995" s="69">
        <v>39110</v>
      </c>
      <c r="B995" s="70" t="s">
        <v>81698</v>
      </c>
      <c r="C995" s="71" t="s">
        <v>16</v>
      </c>
      <c r="D995" s="39">
        <v>241.78</v>
      </c>
    </row>
    <row r="996" spans="1:5" ht="21.6">
      <c r="A996" s="72">
        <v>30114</v>
      </c>
      <c r="B996" s="73" t="s">
        <v>81699</v>
      </c>
      <c r="C996" s="74" t="s">
        <v>10</v>
      </c>
      <c r="D996" s="40">
        <v>18.71</v>
      </c>
    </row>
    <row r="997" spans="1:5" ht="21.6">
      <c r="A997" s="69">
        <v>39114</v>
      </c>
      <c r="B997" s="70" t="s">
        <v>81700</v>
      </c>
      <c r="C997" s="71" t="s">
        <v>10</v>
      </c>
      <c r="D997" s="39">
        <v>18.71</v>
      </c>
    </row>
    <row r="998" spans="1:5" ht="21.6">
      <c r="A998" s="72">
        <v>30117</v>
      </c>
      <c r="B998" s="73" t="s">
        <v>81701</v>
      </c>
      <c r="C998" s="74" t="s">
        <v>8</v>
      </c>
      <c r="D998" s="40">
        <v>13.14</v>
      </c>
    </row>
    <row r="999" spans="1:5">
      <c r="A999" s="69">
        <v>30120</v>
      </c>
      <c r="B999" s="70" t="s">
        <v>23381</v>
      </c>
      <c r="C999" s="71" t="s">
        <v>10</v>
      </c>
      <c r="D999" s="39">
        <v>9.4700000000000006</v>
      </c>
    </row>
    <row r="1000" spans="1:5" ht="21.6">
      <c r="A1000" s="72">
        <v>30201</v>
      </c>
      <c r="B1000" s="73" t="s">
        <v>87461</v>
      </c>
      <c r="C1000" s="74" t="s">
        <v>16</v>
      </c>
      <c r="D1000" s="40">
        <v>24.64</v>
      </c>
      <c r="E1000" s="236">
        <v>2022</v>
      </c>
    </row>
    <row r="1001" spans="1:5" ht="21.6">
      <c r="A1001" s="69">
        <v>30204</v>
      </c>
      <c r="B1001" s="70" t="s">
        <v>81702</v>
      </c>
      <c r="C1001" s="71" t="s">
        <v>16</v>
      </c>
      <c r="D1001" s="39">
        <v>14.35</v>
      </c>
    </row>
    <row r="1002" spans="1:5">
      <c r="A1002" s="72">
        <v>30301</v>
      </c>
      <c r="B1002" s="73" t="s">
        <v>23382</v>
      </c>
      <c r="C1002" s="74" t="s">
        <v>6</v>
      </c>
      <c r="D1002" s="40">
        <v>1633.73</v>
      </c>
    </row>
    <row r="1003" spans="1:5">
      <c r="A1003" s="69">
        <v>30304</v>
      </c>
      <c r="B1003" s="70" t="s">
        <v>23383</v>
      </c>
      <c r="C1003" s="71" t="s">
        <v>5</v>
      </c>
      <c r="D1003" s="39">
        <v>2.4</v>
      </c>
    </row>
    <row r="1004" spans="1:5">
      <c r="A1004" s="72">
        <v>30307</v>
      </c>
      <c r="B1004" s="73" t="s">
        <v>23384</v>
      </c>
      <c r="C1004" s="74" t="s">
        <v>8</v>
      </c>
      <c r="D1004" s="40">
        <v>59.03</v>
      </c>
    </row>
    <row r="1005" spans="1:5">
      <c r="A1005" s="69">
        <v>30310</v>
      </c>
      <c r="B1005" s="70" t="s">
        <v>25115</v>
      </c>
      <c r="C1005" s="71" t="s">
        <v>8</v>
      </c>
      <c r="D1005" s="39">
        <v>115.92</v>
      </c>
    </row>
    <row r="1006" spans="1:5">
      <c r="A1006" s="72">
        <v>30313</v>
      </c>
      <c r="B1006" s="73" t="s">
        <v>25116</v>
      </c>
      <c r="C1006" s="74" t="s">
        <v>8</v>
      </c>
      <c r="D1006" s="40">
        <v>222.29</v>
      </c>
    </row>
    <row r="1007" spans="1:5">
      <c r="A1007" s="69">
        <v>30316</v>
      </c>
      <c r="B1007" s="70" t="s">
        <v>23385</v>
      </c>
      <c r="C1007" s="71" t="s">
        <v>16</v>
      </c>
      <c r="D1007" s="39">
        <v>49.24</v>
      </c>
    </row>
    <row r="1008" spans="1:5">
      <c r="A1008" s="72">
        <v>30401</v>
      </c>
      <c r="B1008" s="73" t="s">
        <v>23386</v>
      </c>
      <c r="C1008" s="74" t="s">
        <v>16</v>
      </c>
      <c r="D1008" s="40">
        <v>42.07</v>
      </c>
    </row>
    <row r="1009" spans="1:4">
      <c r="A1009" s="69">
        <v>30404</v>
      </c>
      <c r="B1009" s="70" t="s">
        <v>23387</v>
      </c>
      <c r="C1009" s="71" t="s">
        <v>16</v>
      </c>
      <c r="D1009" s="39">
        <v>68.3</v>
      </c>
    </row>
    <row r="1010" spans="1:4" ht="32.4">
      <c r="A1010" s="72">
        <v>39001</v>
      </c>
      <c r="B1010" s="73" t="s">
        <v>81703</v>
      </c>
      <c r="C1010" s="74" t="s">
        <v>16</v>
      </c>
      <c r="D1010" s="40">
        <v>1.08</v>
      </c>
    </row>
    <row r="1011" spans="1:4" ht="32.4">
      <c r="A1011" s="69">
        <v>39207</v>
      </c>
      <c r="B1011" s="70" t="s">
        <v>81704</v>
      </c>
      <c r="C1011" s="71" t="s">
        <v>10</v>
      </c>
      <c r="D1011" s="39">
        <v>3.26</v>
      </c>
    </row>
    <row r="1012" spans="1:4" ht="32.4">
      <c r="A1012" s="72">
        <v>39907</v>
      </c>
      <c r="B1012" s="73" t="s">
        <v>81705</v>
      </c>
      <c r="C1012" s="74" t="s">
        <v>10</v>
      </c>
      <c r="D1012" s="40">
        <v>1.58</v>
      </c>
    </row>
    <row r="1013" spans="1:4" ht="32.4">
      <c r="A1013" s="69">
        <v>39210</v>
      </c>
      <c r="B1013" s="70" t="s">
        <v>81706</v>
      </c>
      <c r="C1013" s="71" t="s">
        <v>10</v>
      </c>
      <c r="D1013" s="39">
        <v>9.99</v>
      </c>
    </row>
    <row r="1014" spans="1:4" ht="32.4">
      <c r="A1014" s="72">
        <v>39999</v>
      </c>
      <c r="B1014" s="73" t="s">
        <v>81706</v>
      </c>
      <c r="C1014" s="74" t="s">
        <v>10</v>
      </c>
      <c r="D1014" s="40">
        <v>9.99</v>
      </c>
    </row>
    <row r="1015" spans="1:4" ht="32.4">
      <c r="A1015" s="69">
        <v>39213</v>
      </c>
      <c r="B1015" s="70" t="s">
        <v>81707</v>
      </c>
      <c r="C1015" s="71" t="s">
        <v>10</v>
      </c>
      <c r="D1015" s="39">
        <v>2.29</v>
      </c>
    </row>
    <row r="1016" spans="1:4">
      <c r="A1016" s="72">
        <v>39501</v>
      </c>
      <c r="B1016" s="73" t="s">
        <v>81708</v>
      </c>
      <c r="C1016" s="74" t="s">
        <v>16</v>
      </c>
      <c r="D1016" s="40">
        <v>389.94</v>
      </c>
    </row>
    <row r="1017" spans="1:4" ht="21.6">
      <c r="A1017" s="69">
        <v>39502</v>
      </c>
      <c r="B1017" s="70" t="s">
        <v>81709</v>
      </c>
      <c r="C1017" s="71" t="s">
        <v>16</v>
      </c>
      <c r="D1017" s="39">
        <v>328.54</v>
      </c>
    </row>
    <row r="1018" spans="1:4">
      <c r="A1018" s="72">
        <v>40101</v>
      </c>
      <c r="B1018" s="73" t="s">
        <v>23388</v>
      </c>
      <c r="C1018" s="74" t="s">
        <v>10</v>
      </c>
      <c r="D1018" s="40">
        <v>0.47</v>
      </c>
    </row>
    <row r="1019" spans="1:4">
      <c r="A1019" s="69">
        <v>40104</v>
      </c>
      <c r="B1019" s="70" t="s">
        <v>23389</v>
      </c>
      <c r="C1019" s="71" t="s">
        <v>10</v>
      </c>
      <c r="D1019" s="39">
        <v>0.27</v>
      </c>
    </row>
    <row r="1020" spans="1:4">
      <c r="A1020" s="72">
        <v>40107</v>
      </c>
      <c r="B1020" s="73" t="s">
        <v>23390</v>
      </c>
      <c r="C1020" s="74" t="s">
        <v>10</v>
      </c>
      <c r="D1020" s="40">
        <v>0.27</v>
      </c>
    </row>
    <row r="1021" spans="1:4">
      <c r="A1021" s="69">
        <v>40110</v>
      </c>
      <c r="B1021" s="70" t="s">
        <v>23391</v>
      </c>
      <c r="C1021" s="71" t="s">
        <v>16</v>
      </c>
      <c r="D1021" s="39">
        <v>0.86</v>
      </c>
    </row>
    <row r="1022" spans="1:4">
      <c r="A1022" s="72">
        <v>40113</v>
      </c>
      <c r="B1022" s="73" t="s">
        <v>23392</v>
      </c>
      <c r="C1022" s="74" t="s">
        <v>8</v>
      </c>
      <c r="D1022" s="40">
        <v>1.37</v>
      </c>
    </row>
    <row r="1023" spans="1:4">
      <c r="A1023" s="69">
        <v>40116</v>
      </c>
      <c r="B1023" s="70" t="s">
        <v>23393</v>
      </c>
      <c r="C1023" s="71" t="s">
        <v>8</v>
      </c>
      <c r="D1023" s="39">
        <v>1.37</v>
      </c>
    </row>
    <row r="1024" spans="1:4">
      <c r="A1024" s="72">
        <v>40119</v>
      </c>
      <c r="B1024" s="73" t="s">
        <v>23394</v>
      </c>
      <c r="C1024" s="74" t="s">
        <v>16</v>
      </c>
      <c r="D1024" s="40">
        <v>1.4</v>
      </c>
    </row>
    <row r="1025" spans="1:4">
      <c r="A1025" s="69">
        <v>40122</v>
      </c>
      <c r="B1025" s="70" t="s">
        <v>23395</v>
      </c>
      <c r="C1025" s="71" t="s">
        <v>16</v>
      </c>
      <c r="D1025" s="39">
        <v>1.4</v>
      </c>
    </row>
    <row r="1026" spans="1:4">
      <c r="A1026" s="72">
        <v>40125</v>
      </c>
      <c r="B1026" s="73" t="s">
        <v>23396</v>
      </c>
      <c r="C1026" s="74" t="s">
        <v>8</v>
      </c>
      <c r="D1026" s="40">
        <v>1.37</v>
      </c>
    </row>
    <row r="1027" spans="1:4">
      <c r="A1027" s="69">
        <v>40201</v>
      </c>
      <c r="B1027" s="70" t="s">
        <v>23397</v>
      </c>
      <c r="C1027" s="71" t="s">
        <v>16</v>
      </c>
      <c r="D1027" s="39">
        <v>7.23</v>
      </c>
    </row>
    <row r="1028" spans="1:4">
      <c r="A1028" s="72">
        <v>49001</v>
      </c>
      <c r="B1028" s="73" t="s">
        <v>23398</v>
      </c>
      <c r="C1028" s="74" t="s">
        <v>8</v>
      </c>
      <c r="D1028" s="40">
        <v>43.93</v>
      </c>
    </row>
    <row r="1029" spans="1:4">
      <c r="A1029" s="69">
        <v>49002</v>
      </c>
      <c r="B1029" s="70" t="s">
        <v>23399</v>
      </c>
      <c r="C1029" s="71" t="s">
        <v>8</v>
      </c>
      <c r="D1029" s="39">
        <v>65.77</v>
      </c>
    </row>
    <row r="1030" spans="1:4">
      <c r="A1030" s="72">
        <v>49003</v>
      </c>
      <c r="B1030" s="73" t="s">
        <v>23400</v>
      </c>
      <c r="C1030" s="74" t="s">
        <v>8</v>
      </c>
      <c r="D1030" s="40">
        <v>87.61</v>
      </c>
    </row>
    <row r="1031" spans="1:4">
      <c r="A1031" s="69">
        <v>50101</v>
      </c>
      <c r="B1031" s="70" t="s">
        <v>81710</v>
      </c>
      <c r="C1031" s="71" t="s">
        <v>6</v>
      </c>
      <c r="D1031" s="39">
        <v>24.05</v>
      </c>
    </row>
    <row r="1032" spans="1:4" ht="21.6">
      <c r="A1032" s="72">
        <v>50104</v>
      </c>
      <c r="B1032" s="73" t="s">
        <v>25117</v>
      </c>
      <c r="C1032" s="74" t="s">
        <v>6</v>
      </c>
      <c r="D1032" s="40">
        <v>29.42</v>
      </c>
    </row>
    <row r="1033" spans="1:4">
      <c r="A1033" s="69">
        <v>50107</v>
      </c>
      <c r="B1033" s="70" t="s">
        <v>81711</v>
      </c>
      <c r="C1033" s="71" t="s">
        <v>6</v>
      </c>
      <c r="D1033" s="39">
        <v>32.799999999999997</v>
      </c>
    </row>
    <row r="1034" spans="1:4">
      <c r="A1034" s="72">
        <v>50110</v>
      </c>
      <c r="B1034" s="73" t="s">
        <v>25118</v>
      </c>
      <c r="C1034" s="74" t="s">
        <v>6</v>
      </c>
      <c r="D1034" s="40">
        <v>38.51</v>
      </c>
    </row>
    <row r="1035" spans="1:4">
      <c r="A1035" s="69">
        <v>50113</v>
      </c>
      <c r="B1035" s="70" t="s">
        <v>81712</v>
      </c>
      <c r="C1035" s="71" t="s">
        <v>6</v>
      </c>
      <c r="D1035" s="39">
        <v>39.700000000000003</v>
      </c>
    </row>
    <row r="1036" spans="1:4" ht="21.6">
      <c r="A1036" s="72">
        <v>50116</v>
      </c>
      <c r="B1036" s="73" t="s">
        <v>25119</v>
      </c>
      <c r="C1036" s="74" t="s">
        <v>6</v>
      </c>
      <c r="D1036" s="40">
        <v>44.74</v>
      </c>
    </row>
    <row r="1037" spans="1:4" ht="21.6">
      <c r="A1037" s="69">
        <v>50119</v>
      </c>
      <c r="B1037" s="70" t="s">
        <v>25120</v>
      </c>
      <c r="C1037" s="71" t="s">
        <v>6</v>
      </c>
      <c r="D1037" s="39">
        <v>49.29</v>
      </c>
    </row>
    <row r="1038" spans="1:4">
      <c r="A1038" s="72">
        <v>50122</v>
      </c>
      <c r="B1038" s="73" t="s">
        <v>25121</v>
      </c>
      <c r="C1038" s="74" t="s">
        <v>6</v>
      </c>
      <c r="D1038" s="40">
        <v>56.16</v>
      </c>
    </row>
    <row r="1039" spans="1:4">
      <c r="A1039" s="69">
        <v>50125</v>
      </c>
      <c r="B1039" s="70" t="s">
        <v>25122</v>
      </c>
      <c r="C1039" s="71" t="s">
        <v>6</v>
      </c>
      <c r="D1039" s="39">
        <v>33.44</v>
      </c>
    </row>
    <row r="1040" spans="1:4">
      <c r="A1040" s="72">
        <v>50128</v>
      </c>
      <c r="B1040" s="73" t="s">
        <v>25123</v>
      </c>
      <c r="C1040" s="74" t="s">
        <v>6</v>
      </c>
      <c r="D1040" s="40">
        <v>38.89</v>
      </c>
    </row>
    <row r="1041" spans="1:4">
      <c r="A1041" s="69">
        <v>50131</v>
      </c>
      <c r="B1041" s="70" t="s">
        <v>25124</v>
      </c>
      <c r="C1041" s="71" t="s">
        <v>6</v>
      </c>
      <c r="D1041" s="39">
        <v>43.35</v>
      </c>
    </row>
    <row r="1042" spans="1:4">
      <c r="A1042" s="72">
        <v>50134</v>
      </c>
      <c r="B1042" s="73" t="s">
        <v>25125</v>
      </c>
      <c r="C1042" s="74" t="s">
        <v>6</v>
      </c>
      <c r="D1042" s="40">
        <v>46.81</v>
      </c>
    </row>
    <row r="1043" spans="1:4" ht="21.6">
      <c r="A1043" s="69">
        <v>50137</v>
      </c>
      <c r="B1043" s="70" t="s">
        <v>81713</v>
      </c>
      <c r="C1043" s="71" t="s">
        <v>6</v>
      </c>
      <c r="D1043" s="39">
        <v>4.5999999999999996</v>
      </c>
    </row>
    <row r="1044" spans="1:4" ht="21.6">
      <c r="A1044" s="72">
        <v>50140</v>
      </c>
      <c r="B1044" s="73" t="s">
        <v>81714</v>
      </c>
      <c r="C1044" s="74" t="s">
        <v>6</v>
      </c>
      <c r="D1044" s="40">
        <v>4.99</v>
      </c>
    </row>
    <row r="1045" spans="1:4" ht="21.6">
      <c r="A1045" s="69">
        <v>50143</v>
      </c>
      <c r="B1045" s="70" t="s">
        <v>81715</v>
      </c>
      <c r="C1045" s="71" t="s">
        <v>6</v>
      </c>
      <c r="D1045" s="39">
        <v>3.06</v>
      </c>
    </row>
    <row r="1046" spans="1:4" ht="21.6">
      <c r="A1046" s="72">
        <v>50146</v>
      </c>
      <c r="B1046" s="73" t="s">
        <v>81716</v>
      </c>
      <c r="C1046" s="74" t="s">
        <v>6</v>
      </c>
      <c r="D1046" s="40">
        <v>6.31</v>
      </c>
    </row>
    <row r="1047" spans="1:4" ht="21.6">
      <c r="A1047" s="69">
        <v>50149</v>
      </c>
      <c r="B1047" s="70" t="s">
        <v>81717</v>
      </c>
      <c r="C1047" s="71" t="s">
        <v>6</v>
      </c>
      <c r="D1047" s="39">
        <v>7.39</v>
      </c>
    </row>
    <row r="1048" spans="1:4">
      <c r="A1048" s="72">
        <v>50152</v>
      </c>
      <c r="B1048" s="73" t="s">
        <v>81718</v>
      </c>
      <c r="C1048" s="74" t="s">
        <v>6</v>
      </c>
      <c r="D1048" s="40">
        <v>4.9000000000000004</v>
      </c>
    </row>
    <row r="1049" spans="1:4" ht="21.6">
      <c r="A1049" s="69">
        <v>50155</v>
      </c>
      <c r="B1049" s="70" t="s">
        <v>81719</v>
      </c>
      <c r="C1049" s="71" t="s">
        <v>6</v>
      </c>
      <c r="D1049" s="39">
        <v>34.81</v>
      </c>
    </row>
    <row r="1050" spans="1:4" ht="21.6">
      <c r="A1050" s="72">
        <v>50158</v>
      </c>
      <c r="B1050" s="73" t="s">
        <v>81720</v>
      </c>
      <c r="C1050" s="74" t="s">
        <v>6</v>
      </c>
      <c r="D1050" s="40">
        <v>41</v>
      </c>
    </row>
    <row r="1051" spans="1:4" ht="21.6">
      <c r="A1051" s="69">
        <v>50161</v>
      </c>
      <c r="B1051" s="70" t="s">
        <v>81721</v>
      </c>
      <c r="C1051" s="71" t="s">
        <v>6</v>
      </c>
      <c r="D1051" s="39">
        <v>47.18</v>
      </c>
    </row>
    <row r="1052" spans="1:4" ht="21.6">
      <c r="A1052" s="72">
        <v>50164</v>
      </c>
      <c r="B1052" s="73" t="s">
        <v>81722</v>
      </c>
      <c r="C1052" s="74" t="s">
        <v>6</v>
      </c>
      <c r="D1052" s="40">
        <v>114.65</v>
      </c>
    </row>
    <row r="1053" spans="1:4" ht="21.6">
      <c r="A1053" s="69">
        <v>50167</v>
      </c>
      <c r="B1053" s="70" t="s">
        <v>81723</v>
      </c>
      <c r="C1053" s="71" t="s">
        <v>6</v>
      </c>
      <c r="D1053" s="39">
        <v>123.23</v>
      </c>
    </row>
    <row r="1054" spans="1:4" ht="21.6">
      <c r="A1054" s="72">
        <v>50170</v>
      </c>
      <c r="B1054" s="73" t="s">
        <v>81724</v>
      </c>
      <c r="C1054" s="74" t="s">
        <v>6</v>
      </c>
      <c r="D1054" s="40">
        <v>131.72999999999999</v>
      </c>
    </row>
    <row r="1055" spans="1:4" ht="21.6">
      <c r="A1055" s="69">
        <v>50187</v>
      </c>
      <c r="B1055" s="70" t="s">
        <v>25126</v>
      </c>
      <c r="C1055" s="71" t="s">
        <v>6</v>
      </c>
      <c r="D1055" s="39">
        <v>179.91</v>
      </c>
    </row>
    <row r="1056" spans="1:4" ht="21.6">
      <c r="A1056" s="72">
        <v>50190</v>
      </c>
      <c r="B1056" s="73" t="s">
        <v>25127</v>
      </c>
      <c r="C1056" s="74" t="s">
        <v>6</v>
      </c>
      <c r="D1056" s="40">
        <v>199.1</v>
      </c>
    </row>
    <row r="1057" spans="1:4">
      <c r="A1057" s="69">
        <v>50201</v>
      </c>
      <c r="B1057" s="70" t="s">
        <v>25128</v>
      </c>
      <c r="C1057" s="71" t="s">
        <v>6</v>
      </c>
      <c r="D1057" s="39">
        <v>26.56</v>
      </c>
    </row>
    <row r="1058" spans="1:4" ht="21.6">
      <c r="A1058" s="72">
        <v>59201</v>
      </c>
      <c r="B1058" s="73" t="s">
        <v>25129</v>
      </c>
      <c r="C1058" s="74" t="s">
        <v>6</v>
      </c>
      <c r="D1058" s="40">
        <v>27.34</v>
      </c>
    </row>
    <row r="1059" spans="1:4" ht="21.6">
      <c r="A1059" s="69">
        <v>50204</v>
      </c>
      <c r="B1059" s="70" t="s">
        <v>81725</v>
      </c>
      <c r="C1059" s="71" t="s">
        <v>6</v>
      </c>
      <c r="D1059" s="39">
        <v>32.340000000000003</v>
      </c>
    </row>
    <row r="1060" spans="1:4" ht="21.6">
      <c r="A1060" s="72">
        <v>59204</v>
      </c>
      <c r="B1060" s="73" t="s">
        <v>81726</v>
      </c>
      <c r="C1060" s="74" t="s">
        <v>6</v>
      </c>
      <c r="D1060" s="40">
        <v>33.29</v>
      </c>
    </row>
    <row r="1061" spans="1:4" ht="21.6">
      <c r="A1061" s="69">
        <v>50207</v>
      </c>
      <c r="B1061" s="70" t="s">
        <v>81727</v>
      </c>
      <c r="C1061" s="71" t="s">
        <v>6</v>
      </c>
      <c r="D1061" s="39">
        <v>36.15</v>
      </c>
    </row>
    <row r="1062" spans="1:4" ht="21.6">
      <c r="A1062" s="72">
        <v>59207</v>
      </c>
      <c r="B1062" s="73" t="s">
        <v>81728</v>
      </c>
      <c r="C1062" s="74" t="s">
        <v>6</v>
      </c>
      <c r="D1062" s="40">
        <v>37.18</v>
      </c>
    </row>
    <row r="1063" spans="1:4" ht="21.6">
      <c r="A1063" s="69">
        <v>50210</v>
      </c>
      <c r="B1063" s="70" t="s">
        <v>81729</v>
      </c>
      <c r="C1063" s="71" t="s">
        <v>6</v>
      </c>
      <c r="D1063" s="39">
        <v>42.27</v>
      </c>
    </row>
    <row r="1064" spans="1:4">
      <c r="A1064" s="72">
        <v>50213</v>
      </c>
      <c r="B1064" s="73" t="s">
        <v>25130</v>
      </c>
      <c r="C1064" s="74" t="s">
        <v>6</v>
      </c>
      <c r="D1064" s="40">
        <v>43.72</v>
      </c>
    </row>
    <row r="1065" spans="1:4" ht="21.6">
      <c r="A1065" s="69">
        <v>50216</v>
      </c>
      <c r="B1065" s="70" t="s">
        <v>81730</v>
      </c>
      <c r="C1065" s="71" t="s">
        <v>6</v>
      </c>
      <c r="D1065" s="39">
        <v>49.68</v>
      </c>
    </row>
    <row r="1066" spans="1:4" ht="21.6">
      <c r="A1066" s="72">
        <v>50219</v>
      </c>
      <c r="B1066" s="73" t="s">
        <v>81731</v>
      </c>
      <c r="C1066" s="74" t="s">
        <v>6</v>
      </c>
      <c r="D1066" s="40">
        <v>54.22</v>
      </c>
    </row>
    <row r="1067" spans="1:4">
      <c r="A1067" s="69">
        <v>50222</v>
      </c>
      <c r="B1067" s="70" t="s">
        <v>81732</v>
      </c>
      <c r="C1067" s="71" t="s">
        <v>6</v>
      </c>
      <c r="D1067" s="39">
        <v>61.85</v>
      </c>
    </row>
    <row r="1068" spans="1:4">
      <c r="A1068" s="72">
        <v>50225</v>
      </c>
      <c r="B1068" s="73" t="s">
        <v>25131</v>
      </c>
      <c r="C1068" s="74" t="s">
        <v>6</v>
      </c>
      <c r="D1068" s="40">
        <v>36.869999999999997</v>
      </c>
    </row>
    <row r="1069" spans="1:4">
      <c r="A1069" s="69">
        <v>59225</v>
      </c>
      <c r="B1069" s="70" t="s">
        <v>25132</v>
      </c>
      <c r="C1069" s="71" t="s">
        <v>6</v>
      </c>
      <c r="D1069" s="39">
        <v>37.94</v>
      </c>
    </row>
    <row r="1070" spans="1:4">
      <c r="A1070" s="72">
        <v>50228</v>
      </c>
      <c r="B1070" s="73" t="s">
        <v>25133</v>
      </c>
      <c r="C1070" s="74" t="s">
        <v>6</v>
      </c>
      <c r="D1070" s="40">
        <v>42.73</v>
      </c>
    </row>
    <row r="1071" spans="1:4" ht="21.6">
      <c r="A1071" s="69">
        <v>59228</v>
      </c>
      <c r="B1071" s="70" t="s">
        <v>25134</v>
      </c>
      <c r="C1071" s="71" t="s">
        <v>6</v>
      </c>
      <c r="D1071" s="39">
        <v>43.96</v>
      </c>
    </row>
    <row r="1072" spans="1:4">
      <c r="A1072" s="72">
        <v>50231</v>
      </c>
      <c r="B1072" s="73" t="s">
        <v>25135</v>
      </c>
      <c r="C1072" s="74" t="s">
        <v>6</v>
      </c>
      <c r="D1072" s="40">
        <v>47.71</v>
      </c>
    </row>
    <row r="1073" spans="1:4">
      <c r="A1073" s="69">
        <v>50234</v>
      </c>
      <c r="B1073" s="70" t="s">
        <v>25136</v>
      </c>
      <c r="C1073" s="71" t="s">
        <v>6</v>
      </c>
      <c r="D1073" s="39">
        <v>51.42</v>
      </c>
    </row>
    <row r="1074" spans="1:4" ht="21.6">
      <c r="A1074" s="72">
        <v>50237</v>
      </c>
      <c r="B1074" s="73" t="s">
        <v>81733</v>
      </c>
      <c r="C1074" s="74" t="s">
        <v>6</v>
      </c>
      <c r="D1074" s="40">
        <v>4.7</v>
      </c>
    </row>
    <row r="1075" spans="1:4" ht="21.6">
      <c r="A1075" s="69">
        <v>59237</v>
      </c>
      <c r="B1075" s="70" t="s">
        <v>81734</v>
      </c>
      <c r="C1075" s="71" t="s">
        <v>6</v>
      </c>
      <c r="D1075" s="39">
        <v>4.72</v>
      </c>
    </row>
    <row r="1076" spans="1:4" ht="21.6">
      <c r="A1076" s="72">
        <v>50240</v>
      </c>
      <c r="B1076" s="73" t="s">
        <v>81735</v>
      </c>
      <c r="C1076" s="74" t="s">
        <v>6</v>
      </c>
      <c r="D1076" s="40">
        <v>5.0999999999999996</v>
      </c>
    </row>
    <row r="1077" spans="1:4" ht="21.6">
      <c r="A1077" s="69">
        <v>59240</v>
      </c>
      <c r="B1077" s="70" t="s">
        <v>81736</v>
      </c>
      <c r="C1077" s="71" t="s">
        <v>6</v>
      </c>
      <c r="D1077" s="39">
        <v>5.12</v>
      </c>
    </row>
    <row r="1078" spans="1:4" ht="21.6">
      <c r="A1078" s="72">
        <v>50243</v>
      </c>
      <c r="B1078" s="73" t="s">
        <v>81737</v>
      </c>
      <c r="C1078" s="74" t="s">
        <v>6</v>
      </c>
      <c r="D1078" s="40">
        <v>3.11</v>
      </c>
    </row>
    <row r="1079" spans="1:4" ht="21.6">
      <c r="A1079" s="69">
        <v>59243</v>
      </c>
      <c r="B1079" s="70" t="s">
        <v>81738</v>
      </c>
      <c r="C1079" s="71" t="s">
        <v>6</v>
      </c>
      <c r="D1079" s="39">
        <v>3.11</v>
      </c>
    </row>
    <row r="1080" spans="1:4" ht="21.6">
      <c r="A1080" s="72">
        <v>50246</v>
      </c>
      <c r="B1080" s="73" t="s">
        <v>81739</v>
      </c>
      <c r="C1080" s="74" t="s">
        <v>6</v>
      </c>
      <c r="D1080" s="40">
        <v>8.0500000000000007</v>
      </c>
    </row>
    <row r="1081" spans="1:4" ht="21.6">
      <c r="A1081" s="69">
        <v>50249</v>
      </c>
      <c r="B1081" s="70" t="s">
        <v>81740</v>
      </c>
      <c r="C1081" s="71" t="s">
        <v>6</v>
      </c>
      <c r="D1081" s="39">
        <v>6.44</v>
      </c>
    </row>
    <row r="1082" spans="1:4" ht="21.6">
      <c r="A1082" s="72">
        <v>59249</v>
      </c>
      <c r="B1082" s="73" t="s">
        <v>81741</v>
      </c>
      <c r="C1082" s="74" t="s">
        <v>6</v>
      </c>
      <c r="D1082" s="40">
        <v>6.47</v>
      </c>
    </row>
    <row r="1083" spans="1:4" ht="21.6">
      <c r="A1083" s="69">
        <v>50252</v>
      </c>
      <c r="B1083" s="70" t="s">
        <v>81742</v>
      </c>
      <c r="C1083" s="71" t="s">
        <v>6</v>
      </c>
      <c r="D1083" s="39">
        <v>7.55</v>
      </c>
    </row>
    <row r="1084" spans="1:4" ht="21.6">
      <c r="A1084" s="72">
        <v>59252</v>
      </c>
      <c r="B1084" s="73" t="s">
        <v>81743</v>
      </c>
      <c r="C1084" s="74" t="s">
        <v>6</v>
      </c>
      <c r="D1084" s="40">
        <v>7.58</v>
      </c>
    </row>
    <row r="1085" spans="1:4" ht="21.6">
      <c r="A1085" s="69">
        <v>50255</v>
      </c>
      <c r="B1085" s="70" t="s">
        <v>81744</v>
      </c>
      <c r="C1085" s="71" t="s">
        <v>6</v>
      </c>
      <c r="D1085" s="39">
        <v>4.9800000000000004</v>
      </c>
    </row>
    <row r="1086" spans="1:4" ht="21.6">
      <c r="A1086" s="72">
        <v>59255</v>
      </c>
      <c r="B1086" s="73" t="s">
        <v>81745</v>
      </c>
      <c r="C1086" s="74" t="s">
        <v>6</v>
      </c>
      <c r="D1086" s="40">
        <v>4.99</v>
      </c>
    </row>
    <row r="1087" spans="1:4" ht="21.6">
      <c r="A1087" s="69">
        <v>50258</v>
      </c>
      <c r="B1087" s="70" t="s">
        <v>81746</v>
      </c>
      <c r="C1087" s="71" t="s">
        <v>6</v>
      </c>
      <c r="D1087" s="39">
        <v>10.73</v>
      </c>
    </row>
    <row r="1088" spans="1:4" ht="21.6">
      <c r="A1088" s="72">
        <v>50259</v>
      </c>
      <c r="B1088" s="73" t="s">
        <v>25137</v>
      </c>
      <c r="C1088" s="74" t="s">
        <v>6</v>
      </c>
      <c r="D1088" s="40">
        <v>12.24</v>
      </c>
    </row>
    <row r="1089" spans="1:4" ht="21.6">
      <c r="A1089" s="69">
        <v>59259</v>
      </c>
      <c r="B1089" s="70" t="s">
        <v>25138</v>
      </c>
      <c r="C1089" s="71" t="s">
        <v>6</v>
      </c>
      <c r="D1089" s="39">
        <v>12.28</v>
      </c>
    </row>
    <row r="1090" spans="1:4" ht="21.6">
      <c r="A1090" s="72">
        <v>50261</v>
      </c>
      <c r="B1090" s="73" t="s">
        <v>25139</v>
      </c>
      <c r="C1090" s="74" t="s">
        <v>6</v>
      </c>
      <c r="D1090" s="40">
        <v>38.53</v>
      </c>
    </row>
    <row r="1091" spans="1:4" ht="21.6">
      <c r="A1091" s="69">
        <v>59261</v>
      </c>
      <c r="B1091" s="70" t="s">
        <v>25140</v>
      </c>
      <c r="C1091" s="71" t="s">
        <v>6</v>
      </c>
      <c r="D1091" s="39">
        <v>39.28</v>
      </c>
    </row>
    <row r="1092" spans="1:4" ht="21.6">
      <c r="A1092" s="72">
        <v>50264</v>
      </c>
      <c r="B1092" s="73" t="s">
        <v>25141</v>
      </c>
      <c r="C1092" s="74" t="s">
        <v>6</v>
      </c>
      <c r="D1092" s="40">
        <v>45.94</v>
      </c>
    </row>
    <row r="1093" spans="1:4" ht="21.6">
      <c r="A1093" s="69">
        <v>59264</v>
      </c>
      <c r="B1093" s="70" t="s">
        <v>81747</v>
      </c>
      <c r="C1093" s="71" t="s">
        <v>6</v>
      </c>
      <c r="D1093" s="39">
        <v>46.93</v>
      </c>
    </row>
    <row r="1094" spans="1:4" ht="21.6">
      <c r="A1094" s="72">
        <v>50267</v>
      </c>
      <c r="B1094" s="73" t="s">
        <v>25142</v>
      </c>
      <c r="C1094" s="74" t="s">
        <v>6</v>
      </c>
      <c r="D1094" s="40">
        <v>53.32</v>
      </c>
    </row>
    <row r="1095" spans="1:4" ht="21.6">
      <c r="A1095" s="69">
        <v>50270</v>
      </c>
      <c r="B1095" s="70" t="s">
        <v>25143</v>
      </c>
      <c r="C1095" s="71" t="s">
        <v>6</v>
      </c>
      <c r="D1095" s="39">
        <v>62.6</v>
      </c>
    </row>
    <row r="1096" spans="1:4" ht="21.6">
      <c r="A1096" s="72">
        <v>50273</v>
      </c>
      <c r="B1096" s="73" t="s">
        <v>25144</v>
      </c>
      <c r="C1096" s="74" t="s">
        <v>6</v>
      </c>
      <c r="D1096" s="40">
        <v>115.08</v>
      </c>
    </row>
    <row r="1097" spans="1:4" ht="21.6">
      <c r="A1097" s="69">
        <v>50276</v>
      </c>
      <c r="B1097" s="70" t="s">
        <v>25145</v>
      </c>
      <c r="C1097" s="71" t="s">
        <v>6</v>
      </c>
      <c r="D1097" s="39">
        <v>123.68</v>
      </c>
    </row>
    <row r="1098" spans="1:4" ht="21.6">
      <c r="A1098" s="72">
        <v>50279</v>
      </c>
      <c r="B1098" s="73" t="s">
        <v>25146</v>
      </c>
      <c r="C1098" s="74" t="s">
        <v>6</v>
      </c>
      <c r="D1098" s="40">
        <v>132.49</v>
      </c>
    </row>
    <row r="1099" spans="1:4" ht="21.6">
      <c r="A1099" s="69">
        <v>50282</v>
      </c>
      <c r="B1099" s="70" t="s">
        <v>25147</v>
      </c>
      <c r="C1099" s="71" t="s">
        <v>6</v>
      </c>
      <c r="D1099" s="39">
        <v>140.74</v>
      </c>
    </row>
    <row r="1100" spans="1:4" ht="21.6">
      <c r="A1100" s="72">
        <v>50287</v>
      </c>
      <c r="B1100" s="73" t="s">
        <v>25148</v>
      </c>
      <c r="C1100" s="74" t="s">
        <v>6</v>
      </c>
      <c r="D1100" s="40">
        <v>191.4</v>
      </c>
    </row>
    <row r="1101" spans="1:4" ht="21.6">
      <c r="A1101" s="69">
        <v>50290</v>
      </c>
      <c r="B1101" s="70" t="s">
        <v>25149</v>
      </c>
      <c r="C1101" s="71" t="s">
        <v>6</v>
      </c>
      <c r="D1101" s="39">
        <v>211.69</v>
      </c>
    </row>
    <row r="1102" spans="1:4" ht="21.6">
      <c r="A1102" s="72">
        <v>50301</v>
      </c>
      <c r="B1102" s="73" t="s">
        <v>81748</v>
      </c>
      <c r="C1102" s="74" t="s">
        <v>6</v>
      </c>
      <c r="D1102" s="40">
        <v>14.92</v>
      </c>
    </row>
    <row r="1103" spans="1:4" ht="21.6">
      <c r="A1103" s="69">
        <v>50304</v>
      </c>
      <c r="B1103" s="70" t="s">
        <v>25150</v>
      </c>
      <c r="C1103" s="71" t="s">
        <v>6</v>
      </c>
      <c r="D1103" s="39">
        <v>20.309999999999999</v>
      </c>
    </row>
    <row r="1104" spans="1:4" ht="21.6">
      <c r="A1104" s="72">
        <v>50307</v>
      </c>
      <c r="B1104" s="73" t="s">
        <v>25151</v>
      </c>
      <c r="C1104" s="74" t="s">
        <v>6</v>
      </c>
      <c r="D1104" s="40">
        <v>24.04</v>
      </c>
    </row>
    <row r="1105" spans="1:4" ht="21.6">
      <c r="A1105" s="69">
        <v>50310</v>
      </c>
      <c r="B1105" s="70" t="s">
        <v>81749</v>
      </c>
      <c r="C1105" s="71" t="s">
        <v>6</v>
      </c>
      <c r="D1105" s="39">
        <v>27.77</v>
      </c>
    </row>
    <row r="1106" spans="1:4" ht="21.6">
      <c r="A1106" s="72">
        <v>50313</v>
      </c>
      <c r="B1106" s="73" t="s">
        <v>81750</v>
      </c>
      <c r="C1106" s="74" t="s">
        <v>6</v>
      </c>
      <c r="D1106" s="40">
        <v>22.13</v>
      </c>
    </row>
    <row r="1107" spans="1:4" ht="21.6">
      <c r="A1107" s="69">
        <v>50316</v>
      </c>
      <c r="B1107" s="70" t="s">
        <v>25152</v>
      </c>
      <c r="C1107" s="71" t="s">
        <v>6</v>
      </c>
      <c r="D1107" s="39">
        <v>25.86</v>
      </c>
    </row>
    <row r="1108" spans="1:4" ht="21.6">
      <c r="A1108" s="72">
        <v>50319</v>
      </c>
      <c r="B1108" s="73" t="s">
        <v>25153</v>
      </c>
      <c r="C1108" s="74" t="s">
        <v>6</v>
      </c>
      <c r="D1108" s="40">
        <v>29.6</v>
      </c>
    </row>
    <row r="1109" spans="1:4">
      <c r="A1109" s="69">
        <v>50322</v>
      </c>
      <c r="B1109" s="70" t="s">
        <v>81751</v>
      </c>
      <c r="C1109" s="71" t="s">
        <v>6</v>
      </c>
      <c r="D1109" s="39">
        <v>33.33</v>
      </c>
    </row>
    <row r="1110" spans="1:4">
      <c r="A1110" s="72">
        <v>50325</v>
      </c>
      <c r="B1110" s="73" t="s">
        <v>81752</v>
      </c>
      <c r="C1110" s="74" t="s">
        <v>6</v>
      </c>
      <c r="D1110" s="40">
        <v>29.02</v>
      </c>
    </row>
    <row r="1111" spans="1:4" ht="21.6">
      <c r="A1111" s="69">
        <v>50328</v>
      </c>
      <c r="B1111" s="70" t="s">
        <v>25154</v>
      </c>
      <c r="C1111" s="71" t="s">
        <v>6</v>
      </c>
      <c r="D1111" s="39">
        <v>33.409999999999997</v>
      </c>
    </row>
    <row r="1112" spans="1:4" ht="21.6">
      <c r="A1112" s="72">
        <v>50331</v>
      </c>
      <c r="B1112" s="73" t="s">
        <v>25155</v>
      </c>
      <c r="C1112" s="74" t="s">
        <v>6</v>
      </c>
      <c r="D1112" s="40">
        <v>36.81</v>
      </c>
    </row>
    <row r="1113" spans="1:4">
      <c r="A1113" s="69">
        <v>50334</v>
      </c>
      <c r="B1113" s="70" t="s">
        <v>81753</v>
      </c>
      <c r="C1113" s="71" t="s">
        <v>6</v>
      </c>
      <c r="D1113" s="39">
        <v>39.21</v>
      </c>
    </row>
    <row r="1114" spans="1:4" ht="21.6">
      <c r="A1114" s="72">
        <v>50337</v>
      </c>
      <c r="B1114" s="73" t="s">
        <v>81754</v>
      </c>
      <c r="C1114" s="74" t="s">
        <v>6</v>
      </c>
      <c r="D1114" s="40">
        <v>3.07</v>
      </c>
    </row>
    <row r="1115" spans="1:4" ht="21.6">
      <c r="A1115" s="69">
        <v>50340</v>
      </c>
      <c r="B1115" s="70" t="s">
        <v>81755</v>
      </c>
      <c r="C1115" s="71" t="s">
        <v>6</v>
      </c>
      <c r="D1115" s="39">
        <v>3.83</v>
      </c>
    </row>
    <row r="1116" spans="1:4" ht="21.6">
      <c r="A1116" s="72">
        <v>50343</v>
      </c>
      <c r="B1116" s="73" t="s">
        <v>81756</v>
      </c>
      <c r="C1116" s="74" t="s">
        <v>6</v>
      </c>
      <c r="D1116" s="40">
        <v>2.86</v>
      </c>
    </row>
    <row r="1117" spans="1:4" ht="21.6">
      <c r="A1117" s="69">
        <v>50346</v>
      </c>
      <c r="B1117" s="70" t="s">
        <v>81757</v>
      </c>
      <c r="C1117" s="71" t="s">
        <v>6</v>
      </c>
      <c r="D1117" s="39">
        <v>6.2</v>
      </c>
    </row>
    <row r="1118" spans="1:4" ht="21.6">
      <c r="A1118" s="72">
        <v>50349</v>
      </c>
      <c r="B1118" s="73" t="s">
        <v>81758</v>
      </c>
      <c r="C1118" s="74" t="s">
        <v>6</v>
      </c>
      <c r="D1118" s="40">
        <v>3.83</v>
      </c>
    </row>
    <row r="1119" spans="1:4" ht="21.6">
      <c r="A1119" s="69">
        <v>50352</v>
      </c>
      <c r="B1119" s="70" t="s">
        <v>81759</v>
      </c>
      <c r="C1119" s="71" t="s">
        <v>6</v>
      </c>
      <c r="D1119" s="39">
        <v>5.37</v>
      </c>
    </row>
    <row r="1120" spans="1:4" ht="21.6">
      <c r="A1120" s="72">
        <v>50355</v>
      </c>
      <c r="B1120" s="73" t="s">
        <v>81760</v>
      </c>
      <c r="C1120" s="74" t="s">
        <v>6</v>
      </c>
      <c r="D1120" s="40">
        <v>4.59</v>
      </c>
    </row>
    <row r="1121" spans="1:4" ht="21.6">
      <c r="A1121" s="69">
        <v>50358</v>
      </c>
      <c r="B1121" s="70" t="s">
        <v>81761</v>
      </c>
      <c r="C1121" s="71" t="s">
        <v>6</v>
      </c>
      <c r="D1121" s="39">
        <v>9.75</v>
      </c>
    </row>
    <row r="1122" spans="1:4" ht="21.6">
      <c r="A1122" s="72">
        <v>50361</v>
      </c>
      <c r="B1122" s="73" t="s">
        <v>81762</v>
      </c>
      <c r="C1122" s="74" t="s">
        <v>6</v>
      </c>
      <c r="D1122" s="40">
        <v>34.81</v>
      </c>
    </row>
    <row r="1123" spans="1:4" ht="21.6">
      <c r="A1123" s="69">
        <v>50364</v>
      </c>
      <c r="B1123" s="70" t="s">
        <v>81763</v>
      </c>
      <c r="C1123" s="71" t="s">
        <v>6</v>
      </c>
      <c r="D1123" s="39">
        <v>41</v>
      </c>
    </row>
    <row r="1124" spans="1:4" ht="21.6">
      <c r="A1124" s="72">
        <v>50367</v>
      </c>
      <c r="B1124" s="73" t="s">
        <v>81764</v>
      </c>
      <c r="C1124" s="74" t="s">
        <v>6</v>
      </c>
      <c r="D1124" s="40">
        <v>47.18</v>
      </c>
    </row>
    <row r="1125" spans="1:4" ht="21.6">
      <c r="A1125" s="69">
        <v>50370</v>
      </c>
      <c r="B1125" s="70" t="s">
        <v>81765</v>
      </c>
      <c r="C1125" s="71" t="s">
        <v>6</v>
      </c>
      <c r="D1125" s="39">
        <v>54.92</v>
      </c>
    </row>
    <row r="1126" spans="1:4" ht="21.6">
      <c r="A1126" s="72">
        <v>50373</v>
      </c>
      <c r="B1126" s="73" t="s">
        <v>81766</v>
      </c>
      <c r="C1126" s="74" t="s">
        <v>6</v>
      </c>
      <c r="D1126" s="40">
        <v>78.91</v>
      </c>
    </row>
    <row r="1127" spans="1:4" ht="21.6">
      <c r="A1127" s="69">
        <v>50376</v>
      </c>
      <c r="B1127" s="70" t="s">
        <v>81767</v>
      </c>
      <c r="C1127" s="71" t="s">
        <v>6</v>
      </c>
      <c r="D1127" s="39">
        <v>85.41</v>
      </c>
    </row>
    <row r="1128" spans="1:4" ht="21.6">
      <c r="A1128" s="72">
        <v>50379</v>
      </c>
      <c r="B1128" s="73" t="s">
        <v>81768</v>
      </c>
      <c r="C1128" s="74" t="s">
        <v>6</v>
      </c>
      <c r="D1128" s="40">
        <v>91.84</v>
      </c>
    </row>
    <row r="1129" spans="1:4" ht="21.6">
      <c r="A1129" s="69">
        <v>50382</v>
      </c>
      <c r="B1129" s="70" t="s">
        <v>81769</v>
      </c>
      <c r="C1129" s="71" t="s">
        <v>6</v>
      </c>
      <c r="D1129" s="39">
        <v>111.21</v>
      </c>
    </row>
    <row r="1130" spans="1:4" ht="32.4">
      <c r="A1130" s="72">
        <v>50401</v>
      </c>
      <c r="B1130" s="73" t="s">
        <v>81770</v>
      </c>
      <c r="C1130" s="74" t="s">
        <v>6</v>
      </c>
      <c r="D1130" s="40">
        <v>14.64</v>
      </c>
    </row>
    <row r="1131" spans="1:4" ht="32.4">
      <c r="A1131" s="69">
        <v>59401</v>
      </c>
      <c r="B1131" s="70" t="s">
        <v>81771</v>
      </c>
      <c r="C1131" s="71" t="s">
        <v>6</v>
      </c>
      <c r="D1131" s="39">
        <v>9.01</v>
      </c>
    </row>
    <row r="1132" spans="1:4" ht="32.4">
      <c r="A1132" s="72">
        <v>50402</v>
      </c>
      <c r="B1132" s="73" t="s">
        <v>81772</v>
      </c>
      <c r="C1132" s="74" t="s">
        <v>6</v>
      </c>
      <c r="D1132" s="40">
        <v>8.73</v>
      </c>
    </row>
    <row r="1133" spans="1:4" ht="21.6">
      <c r="A1133" s="69">
        <v>50404</v>
      </c>
      <c r="B1133" s="70" t="s">
        <v>81773</v>
      </c>
      <c r="C1133" s="71" t="s">
        <v>6</v>
      </c>
      <c r="D1133" s="39">
        <v>80.66</v>
      </c>
    </row>
    <row r="1134" spans="1:4" ht="32.4">
      <c r="A1134" s="72">
        <v>59404</v>
      </c>
      <c r="B1134" s="73" t="s">
        <v>81774</v>
      </c>
      <c r="C1134" s="74" t="s">
        <v>6</v>
      </c>
      <c r="D1134" s="40">
        <v>80.69</v>
      </c>
    </row>
    <row r="1135" spans="1:4" ht="21.6">
      <c r="A1135" s="69">
        <v>50407</v>
      </c>
      <c r="B1135" s="70" t="s">
        <v>81775</v>
      </c>
      <c r="C1135" s="71" t="s">
        <v>6</v>
      </c>
      <c r="D1135" s="39">
        <v>32.76</v>
      </c>
    </row>
    <row r="1136" spans="1:4" ht="21.6">
      <c r="A1136" s="72">
        <v>50501</v>
      </c>
      <c r="B1136" s="73" t="s">
        <v>81776</v>
      </c>
      <c r="C1136" s="74" t="s">
        <v>6</v>
      </c>
      <c r="D1136" s="40">
        <v>80.66</v>
      </c>
    </row>
    <row r="1137" spans="1:4" ht="21.6">
      <c r="A1137" s="69">
        <v>50504</v>
      </c>
      <c r="B1137" s="70" t="s">
        <v>81777</v>
      </c>
      <c r="C1137" s="71" t="s">
        <v>6</v>
      </c>
      <c r="D1137" s="39">
        <v>73.23</v>
      </c>
    </row>
    <row r="1138" spans="1:4" ht="32.4">
      <c r="A1138" s="72">
        <v>50507</v>
      </c>
      <c r="B1138" s="73" t="s">
        <v>81778</v>
      </c>
      <c r="C1138" s="74" t="s">
        <v>6</v>
      </c>
      <c r="D1138" s="40">
        <v>253</v>
      </c>
    </row>
    <row r="1139" spans="1:4" ht="21.6">
      <c r="A1139" s="69">
        <v>50510</v>
      </c>
      <c r="B1139" s="70" t="s">
        <v>81779</v>
      </c>
      <c r="C1139" s="71" t="s">
        <v>6</v>
      </c>
      <c r="D1139" s="39">
        <v>277.45</v>
      </c>
    </row>
    <row r="1140" spans="1:4">
      <c r="A1140" s="72">
        <v>50601</v>
      </c>
      <c r="B1140" s="73" t="s">
        <v>23401</v>
      </c>
      <c r="C1140" s="74" t="s">
        <v>6</v>
      </c>
      <c r="D1140" s="40">
        <v>2.67</v>
      </c>
    </row>
    <row r="1141" spans="1:4">
      <c r="A1141" s="69">
        <v>50604</v>
      </c>
      <c r="B1141" s="70" t="s">
        <v>23402</v>
      </c>
      <c r="C1141" s="71" t="s">
        <v>6</v>
      </c>
      <c r="D1141" s="39">
        <v>2.61</v>
      </c>
    </row>
    <row r="1142" spans="1:4">
      <c r="A1142" s="72">
        <v>50607</v>
      </c>
      <c r="B1142" s="73" t="s">
        <v>23403</v>
      </c>
      <c r="C1142" s="74" t="s">
        <v>6</v>
      </c>
      <c r="D1142" s="40">
        <v>1.48</v>
      </c>
    </row>
    <row r="1143" spans="1:4">
      <c r="A1143" s="69">
        <v>50610</v>
      </c>
      <c r="B1143" s="70" t="s">
        <v>23404</v>
      </c>
      <c r="C1143" s="71" t="s">
        <v>6</v>
      </c>
      <c r="D1143" s="39">
        <v>18.78</v>
      </c>
    </row>
    <row r="1144" spans="1:4" ht="21.6">
      <c r="A1144" s="72">
        <v>50613</v>
      </c>
      <c r="B1144" s="73" t="s">
        <v>25156</v>
      </c>
      <c r="C1144" s="74" t="s">
        <v>6</v>
      </c>
      <c r="D1144" s="40">
        <v>1.35</v>
      </c>
    </row>
    <row r="1145" spans="1:4" ht="21.6">
      <c r="A1145" s="69">
        <v>50616</v>
      </c>
      <c r="B1145" s="70" t="s">
        <v>81780</v>
      </c>
      <c r="C1145" s="71" t="s">
        <v>6</v>
      </c>
      <c r="D1145" s="39">
        <v>1.29</v>
      </c>
    </row>
    <row r="1146" spans="1:4" ht="21.6">
      <c r="A1146" s="72">
        <v>50619</v>
      </c>
      <c r="B1146" s="73" t="s">
        <v>81781</v>
      </c>
      <c r="C1146" s="74" t="s">
        <v>6</v>
      </c>
      <c r="D1146" s="40">
        <v>3.84</v>
      </c>
    </row>
    <row r="1147" spans="1:4" ht="32.4">
      <c r="A1147" s="69">
        <v>50622</v>
      </c>
      <c r="B1147" s="70" t="s">
        <v>81782</v>
      </c>
      <c r="C1147" s="71" t="s">
        <v>6</v>
      </c>
      <c r="D1147" s="39">
        <v>2.46</v>
      </c>
    </row>
    <row r="1148" spans="1:4" ht="32.4">
      <c r="A1148" s="72">
        <v>50625</v>
      </c>
      <c r="B1148" s="73" t="s">
        <v>81783</v>
      </c>
      <c r="C1148" s="74" t="s">
        <v>6</v>
      </c>
      <c r="D1148" s="40">
        <v>2.75</v>
      </c>
    </row>
    <row r="1149" spans="1:4" ht="32.4">
      <c r="A1149" s="69">
        <v>50628</v>
      </c>
      <c r="B1149" s="70" t="s">
        <v>81784</v>
      </c>
      <c r="C1149" s="71" t="s">
        <v>6</v>
      </c>
      <c r="D1149" s="39">
        <v>5.0999999999999996</v>
      </c>
    </row>
    <row r="1150" spans="1:4" ht="32.4">
      <c r="A1150" s="72">
        <v>50631</v>
      </c>
      <c r="B1150" s="73" t="s">
        <v>81785</v>
      </c>
      <c r="C1150" s="74" t="s">
        <v>6</v>
      </c>
      <c r="D1150" s="40">
        <v>18.2</v>
      </c>
    </row>
    <row r="1151" spans="1:4" ht="32.4">
      <c r="A1151" s="69">
        <v>50634</v>
      </c>
      <c r="B1151" s="70" t="s">
        <v>81786</v>
      </c>
      <c r="C1151" s="71" t="s">
        <v>6</v>
      </c>
      <c r="D1151" s="39">
        <v>19.190000000000001</v>
      </c>
    </row>
    <row r="1152" spans="1:4" ht="32.4">
      <c r="A1152" s="72">
        <v>50637</v>
      </c>
      <c r="B1152" s="73" t="s">
        <v>81787</v>
      </c>
      <c r="C1152" s="74" t="s">
        <v>6</v>
      </c>
      <c r="D1152" s="40">
        <v>19.39</v>
      </c>
    </row>
    <row r="1153" spans="1:4" ht="21.6">
      <c r="A1153" s="69">
        <v>50640</v>
      </c>
      <c r="B1153" s="70" t="s">
        <v>25157</v>
      </c>
      <c r="C1153" s="71" t="s">
        <v>6</v>
      </c>
      <c r="D1153" s="39">
        <v>19.739999999999998</v>
      </c>
    </row>
    <row r="1154" spans="1:4">
      <c r="A1154" s="72">
        <v>50643</v>
      </c>
      <c r="B1154" s="73" t="s">
        <v>81788</v>
      </c>
      <c r="C1154" s="74" t="s">
        <v>6</v>
      </c>
      <c r="D1154" s="40">
        <v>4.8600000000000003</v>
      </c>
    </row>
    <row r="1155" spans="1:4">
      <c r="A1155" s="69">
        <v>50646</v>
      </c>
      <c r="B1155" s="70" t="s">
        <v>23405</v>
      </c>
      <c r="C1155" s="71" t="s">
        <v>6</v>
      </c>
      <c r="D1155" s="39">
        <v>5.38</v>
      </c>
    </row>
    <row r="1156" spans="1:4" ht="21.6">
      <c r="A1156" s="72">
        <v>50649</v>
      </c>
      <c r="B1156" s="73" t="s">
        <v>81789</v>
      </c>
      <c r="C1156" s="74" t="s">
        <v>6</v>
      </c>
      <c r="D1156" s="40">
        <v>1.1000000000000001</v>
      </c>
    </row>
    <row r="1157" spans="1:4" ht="21.6">
      <c r="A1157" s="69">
        <v>50652</v>
      </c>
      <c r="B1157" s="70" t="s">
        <v>81790</v>
      </c>
      <c r="C1157" s="71" t="s">
        <v>6</v>
      </c>
      <c r="D1157" s="39">
        <v>2.52</v>
      </c>
    </row>
    <row r="1158" spans="1:4" ht="21.6">
      <c r="A1158" s="72">
        <v>50655</v>
      </c>
      <c r="B1158" s="73" t="s">
        <v>81791</v>
      </c>
      <c r="C1158" s="74" t="s">
        <v>6</v>
      </c>
      <c r="D1158" s="40">
        <v>2.35</v>
      </c>
    </row>
    <row r="1159" spans="1:4">
      <c r="A1159" s="69">
        <v>50658</v>
      </c>
      <c r="B1159" s="70" t="s">
        <v>23406</v>
      </c>
      <c r="C1159" s="71" t="s">
        <v>16</v>
      </c>
      <c r="D1159" s="39">
        <v>0.12</v>
      </c>
    </row>
    <row r="1160" spans="1:4">
      <c r="A1160" s="72">
        <v>50661</v>
      </c>
      <c r="B1160" s="73" t="s">
        <v>23407</v>
      </c>
      <c r="C1160" s="74" t="s">
        <v>16</v>
      </c>
      <c r="D1160" s="40">
        <v>1.87</v>
      </c>
    </row>
    <row r="1161" spans="1:4">
      <c r="A1161" s="69">
        <v>50664</v>
      </c>
      <c r="B1161" s="70" t="s">
        <v>23408</v>
      </c>
      <c r="C1161" s="71" t="s">
        <v>16</v>
      </c>
      <c r="D1161" s="39">
        <v>14.01</v>
      </c>
    </row>
    <row r="1162" spans="1:4">
      <c r="A1162" s="72">
        <v>50701</v>
      </c>
      <c r="B1162" s="73" t="s">
        <v>23401</v>
      </c>
      <c r="C1162" s="74" t="s">
        <v>6</v>
      </c>
      <c r="D1162" s="40">
        <v>2.63</v>
      </c>
    </row>
    <row r="1163" spans="1:4">
      <c r="A1163" s="69">
        <v>50704</v>
      </c>
      <c r="B1163" s="70" t="s">
        <v>23402</v>
      </c>
      <c r="C1163" s="71" t="s">
        <v>6</v>
      </c>
      <c r="D1163" s="39">
        <v>2.08</v>
      </c>
    </row>
    <row r="1164" spans="1:4">
      <c r="A1164" s="72">
        <v>50707</v>
      </c>
      <c r="B1164" s="73" t="s">
        <v>23403</v>
      </c>
      <c r="C1164" s="74" t="s">
        <v>6</v>
      </c>
      <c r="D1164" s="40">
        <v>7.46</v>
      </c>
    </row>
    <row r="1165" spans="1:4">
      <c r="A1165" s="69">
        <v>50710</v>
      </c>
      <c r="B1165" s="70" t="s">
        <v>23404</v>
      </c>
      <c r="C1165" s="71" t="s">
        <v>6</v>
      </c>
      <c r="D1165" s="39">
        <v>14.55</v>
      </c>
    </row>
    <row r="1166" spans="1:4" ht="21.6">
      <c r="A1166" s="72">
        <v>50713</v>
      </c>
      <c r="B1166" s="73" t="s">
        <v>25156</v>
      </c>
      <c r="C1166" s="74" t="s">
        <v>6</v>
      </c>
      <c r="D1166" s="40">
        <v>1.38</v>
      </c>
    </row>
    <row r="1167" spans="1:4">
      <c r="A1167" s="69">
        <v>50716</v>
      </c>
      <c r="B1167" s="70" t="s">
        <v>25158</v>
      </c>
      <c r="C1167" s="71" t="s">
        <v>6</v>
      </c>
      <c r="D1167" s="39">
        <v>4.7699999999999996</v>
      </c>
    </row>
    <row r="1168" spans="1:4">
      <c r="A1168" s="72">
        <v>50719</v>
      </c>
      <c r="B1168" s="73" t="s">
        <v>25159</v>
      </c>
      <c r="C1168" s="74" t="s">
        <v>6</v>
      </c>
      <c r="D1168" s="40">
        <v>5.23</v>
      </c>
    </row>
    <row r="1169" spans="1:4">
      <c r="A1169" s="69">
        <v>50722</v>
      </c>
      <c r="B1169" s="70" t="s">
        <v>25160</v>
      </c>
      <c r="C1169" s="71" t="s">
        <v>6</v>
      </c>
      <c r="D1169" s="39">
        <v>10.77</v>
      </c>
    </row>
    <row r="1170" spans="1:4">
      <c r="A1170" s="72">
        <v>50725</v>
      </c>
      <c r="B1170" s="73" t="s">
        <v>25161</v>
      </c>
      <c r="C1170" s="74" t="s">
        <v>6</v>
      </c>
      <c r="D1170" s="40">
        <v>14.47</v>
      </c>
    </row>
    <row r="1171" spans="1:4" ht="32.4">
      <c r="A1171" s="69">
        <v>50728</v>
      </c>
      <c r="B1171" s="70" t="s">
        <v>81782</v>
      </c>
      <c r="C1171" s="71" t="s">
        <v>6</v>
      </c>
      <c r="D1171" s="39">
        <v>2.46</v>
      </c>
    </row>
    <row r="1172" spans="1:4" ht="32.4">
      <c r="A1172" s="72">
        <v>50731</v>
      </c>
      <c r="B1172" s="73" t="s">
        <v>81792</v>
      </c>
      <c r="C1172" s="74" t="s">
        <v>6</v>
      </c>
      <c r="D1172" s="40">
        <v>17.46</v>
      </c>
    </row>
    <row r="1173" spans="1:4">
      <c r="A1173" s="69">
        <v>50734</v>
      </c>
      <c r="B1173" s="70" t="s">
        <v>25162</v>
      </c>
      <c r="C1173" s="71" t="s">
        <v>6</v>
      </c>
      <c r="D1173" s="39">
        <v>8.66</v>
      </c>
    </row>
    <row r="1174" spans="1:4">
      <c r="A1174" s="72">
        <v>50737</v>
      </c>
      <c r="B1174" s="73" t="s">
        <v>25163</v>
      </c>
      <c r="C1174" s="74" t="s">
        <v>6</v>
      </c>
      <c r="D1174" s="40">
        <v>8</v>
      </c>
    </row>
    <row r="1175" spans="1:4">
      <c r="A1175" s="69">
        <v>50740</v>
      </c>
      <c r="B1175" s="70" t="s">
        <v>25164</v>
      </c>
      <c r="C1175" s="71" t="s">
        <v>6</v>
      </c>
      <c r="D1175" s="39">
        <v>13.39</v>
      </c>
    </row>
    <row r="1176" spans="1:4">
      <c r="A1176" s="72">
        <v>50743</v>
      </c>
      <c r="B1176" s="73" t="s">
        <v>25165</v>
      </c>
      <c r="C1176" s="74" t="s">
        <v>6</v>
      </c>
      <c r="D1176" s="40">
        <v>16.96</v>
      </c>
    </row>
    <row r="1177" spans="1:4" ht="21.6">
      <c r="A1177" s="69">
        <v>50746</v>
      </c>
      <c r="B1177" s="70" t="s">
        <v>81793</v>
      </c>
      <c r="C1177" s="71" t="s">
        <v>6</v>
      </c>
      <c r="D1177" s="39">
        <v>19.739999999999998</v>
      </c>
    </row>
    <row r="1178" spans="1:4">
      <c r="A1178" s="72">
        <v>50749</v>
      </c>
      <c r="B1178" s="73" t="s">
        <v>23409</v>
      </c>
      <c r="C1178" s="74" t="s">
        <v>6</v>
      </c>
      <c r="D1178" s="40">
        <v>5.38</v>
      </c>
    </row>
    <row r="1179" spans="1:4">
      <c r="A1179" s="69">
        <v>50752</v>
      </c>
      <c r="B1179" s="70" t="s">
        <v>23410</v>
      </c>
      <c r="C1179" s="71" t="s">
        <v>6</v>
      </c>
      <c r="D1179" s="39">
        <v>4.8600000000000003</v>
      </c>
    </row>
    <row r="1180" spans="1:4">
      <c r="A1180" s="72">
        <v>50755</v>
      </c>
      <c r="B1180" s="73" t="s">
        <v>23411</v>
      </c>
      <c r="C1180" s="74" t="s">
        <v>6</v>
      </c>
      <c r="D1180" s="40">
        <v>5.59</v>
      </c>
    </row>
    <row r="1181" spans="1:4">
      <c r="A1181" s="69">
        <v>50758</v>
      </c>
      <c r="B1181" s="70" t="s">
        <v>23412</v>
      </c>
      <c r="C1181" s="71" t="s">
        <v>6</v>
      </c>
      <c r="D1181" s="39">
        <v>2.0699999999999998</v>
      </c>
    </row>
    <row r="1182" spans="1:4">
      <c r="A1182" s="72">
        <v>50761</v>
      </c>
      <c r="B1182" s="73" t="s">
        <v>23406</v>
      </c>
      <c r="C1182" s="74" t="s">
        <v>16</v>
      </c>
      <c r="D1182" s="40">
        <v>0.12</v>
      </c>
    </row>
    <row r="1183" spans="1:4">
      <c r="A1183" s="69">
        <v>50764</v>
      </c>
      <c r="B1183" s="70" t="s">
        <v>23407</v>
      </c>
      <c r="C1183" s="71" t="s">
        <v>16</v>
      </c>
      <c r="D1183" s="39">
        <v>1.87</v>
      </c>
    </row>
    <row r="1184" spans="1:4">
      <c r="A1184" s="72">
        <v>50767</v>
      </c>
      <c r="B1184" s="73" t="s">
        <v>23408</v>
      </c>
      <c r="C1184" s="74" t="s">
        <v>16</v>
      </c>
      <c r="D1184" s="40">
        <v>13.96</v>
      </c>
    </row>
    <row r="1185" spans="1:4" ht="21.6">
      <c r="A1185" s="69">
        <v>50801</v>
      </c>
      <c r="B1185" s="70" t="s">
        <v>81794</v>
      </c>
      <c r="C1185" s="71" t="s">
        <v>6</v>
      </c>
      <c r="D1185" s="39">
        <v>1.1000000000000001</v>
      </c>
    </row>
    <row r="1186" spans="1:4" ht="21.6">
      <c r="A1186" s="72">
        <v>50804</v>
      </c>
      <c r="B1186" s="73" t="s">
        <v>81795</v>
      </c>
      <c r="C1186" s="74" t="s">
        <v>6</v>
      </c>
      <c r="D1186" s="40">
        <v>1.49</v>
      </c>
    </row>
    <row r="1187" spans="1:4" ht="21.6">
      <c r="A1187" s="69">
        <v>50807</v>
      </c>
      <c r="B1187" s="70" t="s">
        <v>81796</v>
      </c>
      <c r="C1187" s="71" t="s">
        <v>6</v>
      </c>
      <c r="D1187" s="39">
        <v>1.1399999999999999</v>
      </c>
    </row>
    <row r="1188" spans="1:4">
      <c r="A1188" s="72">
        <v>50810</v>
      </c>
      <c r="B1188" s="73" t="s">
        <v>23413</v>
      </c>
      <c r="C1188" s="74" t="s">
        <v>6</v>
      </c>
      <c r="D1188" s="40">
        <v>2.2000000000000002</v>
      </c>
    </row>
    <row r="1189" spans="1:4">
      <c r="A1189" s="69">
        <v>50813</v>
      </c>
      <c r="B1189" s="70" t="s">
        <v>23414</v>
      </c>
      <c r="C1189" s="71" t="s">
        <v>6</v>
      </c>
      <c r="D1189" s="39">
        <v>1.87</v>
      </c>
    </row>
    <row r="1190" spans="1:4">
      <c r="A1190" s="72">
        <v>50816</v>
      </c>
      <c r="B1190" s="73" t="s">
        <v>23415</v>
      </c>
      <c r="C1190" s="74" t="s">
        <v>6</v>
      </c>
      <c r="D1190" s="40">
        <v>6.52</v>
      </c>
    </row>
    <row r="1191" spans="1:4">
      <c r="A1191" s="69">
        <v>50901</v>
      </c>
      <c r="B1191" s="70" t="s">
        <v>23416</v>
      </c>
      <c r="C1191" s="71" t="s">
        <v>6</v>
      </c>
      <c r="D1191" s="39">
        <v>8.92</v>
      </c>
    </row>
    <row r="1192" spans="1:4">
      <c r="A1192" s="72">
        <v>50904</v>
      </c>
      <c r="B1192" s="73" t="s">
        <v>81797</v>
      </c>
      <c r="C1192" s="74" t="s">
        <v>6</v>
      </c>
      <c r="D1192" s="40">
        <v>57.98</v>
      </c>
    </row>
    <row r="1193" spans="1:4" ht="21.6">
      <c r="A1193" s="69">
        <v>51001</v>
      </c>
      <c r="B1193" s="70" t="s">
        <v>81798</v>
      </c>
      <c r="C1193" s="71" t="s">
        <v>6</v>
      </c>
      <c r="D1193" s="39">
        <v>41.65</v>
      </c>
    </row>
    <row r="1194" spans="1:4" ht="21.6">
      <c r="A1194" s="72">
        <v>51002</v>
      </c>
      <c r="B1194" s="73" t="s">
        <v>81799</v>
      </c>
      <c r="C1194" s="74" t="s">
        <v>6</v>
      </c>
      <c r="D1194" s="40">
        <v>53.79</v>
      </c>
    </row>
    <row r="1195" spans="1:4" ht="21.6">
      <c r="A1195" s="69">
        <v>51003</v>
      </c>
      <c r="B1195" s="70" t="s">
        <v>23417</v>
      </c>
      <c r="C1195" s="71" t="s">
        <v>6</v>
      </c>
      <c r="D1195" s="39">
        <v>67.19</v>
      </c>
    </row>
    <row r="1196" spans="1:4" ht="21.6">
      <c r="A1196" s="72">
        <v>51004</v>
      </c>
      <c r="B1196" s="73" t="s">
        <v>81800</v>
      </c>
      <c r="C1196" s="74" t="s">
        <v>6</v>
      </c>
      <c r="D1196" s="40">
        <v>9.77</v>
      </c>
    </row>
    <row r="1197" spans="1:4" ht="21.6">
      <c r="A1197" s="69">
        <v>51005</v>
      </c>
      <c r="B1197" s="70" t="s">
        <v>81801</v>
      </c>
      <c r="C1197" s="71" t="s">
        <v>6</v>
      </c>
      <c r="D1197" s="39">
        <v>11.85</v>
      </c>
    </row>
    <row r="1198" spans="1:4" ht="21.6">
      <c r="A1198" s="72">
        <v>51006</v>
      </c>
      <c r="B1198" s="73" t="s">
        <v>23418</v>
      </c>
      <c r="C1198" s="74" t="s">
        <v>6</v>
      </c>
      <c r="D1198" s="40">
        <v>83.55</v>
      </c>
    </row>
    <row r="1199" spans="1:4" ht="21.6">
      <c r="A1199" s="69">
        <v>51007</v>
      </c>
      <c r="B1199" s="70" t="s">
        <v>81802</v>
      </c>
      <c r="C1199" s="71" t="s">
        <v>6</v>
      </c>
      <c r="D1199" s="39">
        <v>9.77</v>
      </c>
    </row>
    <row r="1200" spans="1:4" ht="21.6">
      <c r="A1200" s="72">
        <v>51008</v>
      </c>
      <c r="B1200" s="73" t="s">
        <v>81803</v>
      </c>
      <c r="C1200" s="74" t="s">
        <v>6</v>
      </c>
      <c r="D1200" s="40">
        <v>11.85</v>
      </c>
    </row>
    <row r="1201" spans="1:4" ht="21.6">
      <c r="A1201" s="69">
        <v>51009</v>
      </c>
      <c r="B1201" s="70" t="s">
        <v>23419</v>
      </c>
      <c r="C1201" s="71" t="s">
        <v>6</v>
      </c>
      <c r="D1201" s="39">
        <v>83.55</v>
      </c>
    </row>
    <row r="1202" spans="1:4" ht="21.6">
      <c r="A1202" s="72">
        <v>51010</v>
      </c>
      <c r="B1202" s="73" t="s">
        <v>81804</v>
      </c>
      <c r="C1202" s="74" t="s">
        <v>6</v>
      </c>
      <c r="D1202" s="40">
        <v>9.77</v>
      </c>
    </row>
    <row r="1203" spans="1:4" ht="21.6">
      <c r="A1203" s="69">
        <v>51011</v>
      </c>
      <c r="B1203" s="70" t="s">
        <v>23420</v>
      </c>
      <c r="C1203" s="71" t="s">
        <v>6</v>
      </c>
      <c r="D1203" s="39">
        <v>11.85</v>
      </c>
    </row>
    <row r="1204" spans="1:4" ht="21.6">
      <c r="A1204" s="72">
        <v>51012</v>
      </c>
      <c r="B1204" s="73" t="s">
        <v>81805</v>
      </c>
      <c r="C1204" s="74" t="s">
        <v>6</v>
      </c>
      <c r="D1204" s="40">
        <v>83.55</v>
      </c>
    </row>
    <row r="1205" spans="1:4">
      <c r="A1205" s="69">
        <v>51013</v>
      </c>
      <c r="B1205" s="70" t="s">
        <v>23421</v>
      </c>
      <c r="C1205" s="71" t="s">
        <v>16</v>
      </c>
      <c r="D1205" s="39">
        <v>0.59</v>
      </c>
    </row>
    <row r="1206" spans="1:4">
      <c r="A1206" s="72">
        <v>51016</v>
      </c>
      <c r="B1206" s="73" t="s">
        <v>23422</v>
      </c>
      <c r="C1206" s="74" t="s">
        <v>16</v>
      </c>
      <c r="D1206" s="40">
        <v>39.19</v>
      </c>
    </row>
    <row r="1207" spans="1:4">
      <c r="A1207" s="69">
        <v>51019</v>
      </c>
      <c r="B1207" s="70" t="s">
        <v>23423</v>
      </c>
      <c r="C1207" s="71" t="s">
        <v>16</v>
      </c>
      <c r="D1207" s="39">
        <v>37.520000000000003</v>
      </c>
    </row>
    <row r="1208" spans="1:4">
      <c r="A1208" s="72">
        <v>51022</v>
      </c>
      <c r="B1208" s="73" t="s">
        <v>23424</v>
      </c>
      <c r="C1208" s="74" t="s">
        <v>6</v>
      </c>
      <c r="D1208" s="40">
        <v>391.02</v>
      </c>
    </row>
    <row r="1209" spans="1:4">
      <c r="A1209" s="69">
        <v>51025</v>
      </c>
      <c r="B1209" s="70" t="s">
        <v>23425</v>
      </c>
      <c r="C1209" s="71" t="s">
        <v>6</v>
      </c>
      <c r="D1209" s="39">
        <v>472.17</v>
      </c>
    </row>
    <row r="1210" spans="1:4">
      <c r="A1210" s="72">
        <v>51028</v>
      </c>
      <c r="B1210" s="73" t="s">
        <v>81806</v>
      </c>
      <c r="C1210" s="74" t="s">
        <v>10</v>
      </c>
      <c r="D1210" s="40">
        <v>27.74</v>
      </c>
    </row>
    <row r="1211" spans="1:4">
      <c r="A1211" s="69">
        <v>51031</v>
      </c>
      <c r="B1211" s="70" t="s">
        <v>23426</v>
      </c>
      <c r="C1211" s="71" t="s">
        <v>5</v>
      </c>
      <c r="D1211" s="39">
        <v>2.7</v>
      </c>
    </row>
    <row r="1212" spans="1:4">
      <c r="A1212" s="72">
        <v>51034</v>
      </c>
      <c r="B1212" s="73" t="s">
        <v>23427</v>
      </c>
      <c r="C1212" s="74" t="s">
        <v>5</v>
      </c>
      <c r="D1212" s="40">
        <v>2.56</v>
      </c>
    </row>
    <row r="1213" spans="1:4">
      <c r="A1213" s="69">
        <v>51037</v>
      </c>
      <c r="B1213" s="70" t="s">
        <v>81807</v>
      </c>
      <c r="C1213" s="71" t="s">
        <v>16</v>
      </c>
      <c r="D1213" s="39">
        <v>68.11</v>
      </c>
    </row>
    <row r="1214" spans="1:4">
      <c r="A1214" s="72">
        <v>51101</v>
      </c>
      <c r="B1214" s="73" t="s">
        <v>23428</v>
      </c>
      <c r="C1214" s="74" t="s">
        <v>6</v>
      </c>
      <c r="D1214" s="40">
        <v>18.71</v>
      </c>
    </row>
    <row r="1215" spans="1:4" ht="21.6">
      <c r="A1215" s="69">
        <v>59643</v>
      </c>
      <c r="B1215" s="70" t="s">
        <v>81808</v>
      </c>
      <c r="C1215" s="71" t="s">
        <v>6</v>
      </c>
      <c r="D1215" s="39">
        <v>8.19</v>
      </c>
    </row>
    <row r="1216" spans="1:4" ht="21.6">
      <c r="A1216" s="72">
        <v>59644</v>
      </c>
      <c r="B1216" s="73" t="s">
        <v>81809</v>
      </c>
      <c r="C1216" s="74" t="s">
        <v>6</v>
      </c>
      <c r="D1216" s="40">
        <v>9.83</v>
      </c>
    </row>
    <row r="1217" spans="1:5" ht="21.6">
      <c r="A1217" s="69">
        <v>59645</v>
      </c>
      <c r="B1217" s="70" t="s">
        <v>81810</v>
      </c>
      <c r="C1217" s="71" t="s">
        <v>6</v>
      </c>
      <c r="D1217" s="39">
        <v>11.74</v>
      </c>
    </row>
    <row r="1218" spans="1:5" ht="21.6">
      <c r="A1218" s="72">
        <v>59646</v>
      </c>
      <c r="B1218" s="73" t="s">
        <v>81811</v>
      </c>
      <c r="C1218" s="74" t="s">
        <v>6</v>
      </c>
      <c r="D1218" s="40">
        <v>13.66</v>
      </c>
    </row>
    <row r="1219" spans="1:5">
      <c r="A1219" s="69">
        <v>59701</v>
      </c>
      <c r="B1219" s="70" t="s">
        <v>23429</v>
      </c>
      <c r="C1219" s="71" t="s">
        <v>6</v>
      </c>
      <c r="D1219" s="39">
        <v>32.369999999999997</v>
      </c>
    </row>
    <row r="1220" spans="1:5">
      <c r="A1220" s="72">
        <v>59501</v>
      </c>
      <c r="B1220" s="73" t="s">
        <v>81812</v>
      </c>
      <c r="C1220" s="74" t="s">
        <v>10</v>
      </c>
      <c r="D1220" s="40">
        <v>127.14</v>
      </c>
    </row>
    <row r="1221" spans="1:5">
      <c r="A1221" s="69">
        <v>59502</v>
      </c>
      <c r="B1221" s="70" t="s">
        <v>81813</v>
      </c>
      <c r="C1221" s="71" t="s">
        <v>10</v>
      </c>
      <c r="D1221" s="39">
        <v>127.14</v>
      </c>
    </row>
    <row r="1222" spans="1:5">
      <c r="A1222" s="72">
        <v>59511</v>
      </c>
      <c r="B1222" s="73" t="s">
        <v>23430</v>
      </c>
      <c r="C1222" s="74" t="s">
        <v>10</v>
      </c>
      <c r="D1222" s="40">
        <v>143.62</v>
      </c>
    </row>
    <row r="1223" spans="1:5">
      <c r="A1223" s="69">
        <v>59512</v>
      </c>
      <c r="B1223" s="70" t="s">
        <v>23431</v>
      </c>
      <c r="C1223" s="71" t="s">
        <v>10</v>
      </c>
      <c r="D1223" s="39">
        <v>259.11</v>
      </c>
    </row>
    <row r="1224" spans="1:5">
      <c r="A1224" s="72">
        <v>59513</v>
      </c>
      <c r="B1224" s="73" t="s">
        <v>23432</v>
      </c>
      <c r="C1224" s="74" t="s">
        <v>8</v>
      </c>
      <c r="D1224" s="40">
        <v>13.34</v>
      </c>
    </row>
    <row r="1225" spans="1:5">
      <c r="A1225" s="69">
        <v>59514</v>
      </c>
      <c r="B1225" s="70" t="s">
        <v>23433</v>
      </c>
      <c r="C1225" s="71" t="s">
        <v>10</v>
      </c>
      <c r="D1225" s="39">
        <v>52.24</v>
      </c>
    </row>
    <row r="1226" spans="1:5">
      <c r="A1226" s="72">
        <v>60101</v>
      </c>
      <c r="B1226" s="73" t="s">
        <v>23434</v>
      </c>
      <c r="C1226" s="74" t="s">
        <v>6</v>
      </c>
      <c r="D1226" s="40">
        <v>2.0499999999999998</v>
      </c>
    </row>
    <row r="1227" spans="1:5">
      <c r="A1227" s="69">
        <v>60104</v>
      </c>
      <c r="B1227" s="70" t="s">
        <v>23435</v>
      </c>
      <c r="C1227" s="71" t="s">
        <v>6</v>
      </c>
      <c r="D1227" s="39">
        <v>2.42</v>
      </c>
      <c r="E1227" s="242">
        <v>45047</v>
      </c>
    </row>
    <row r="1228" spans="1:5">
      <c r="A1228" s="72">
        <v>60107</v>
      </c>
      <c r="B1228" s="73" t="s">
        <v>23436</v>
      </c>
      <c r="C1228" s="74" t="s">
        <v>6</v>
      </c>
      <c r="D1228" s="40">
        <v>0.79</v>
      </c>
    </row>
    <row r="1229" spans="1:5">
      <c r="A1229" s="69">
        <v>60108</v>
      </c>
      <c r="B1229" s="70" t="s">
        <v>23437</v>
      </c>
      <c r="C1229" s="71" t="s">
        <v>6</v>
      </c>
      <c r="D1229" s="39">
        <v>4.07</v>
      </c>
    </row>
    <row r="1230" spans="1:5" ht="21.6">
      <c r="A1230" s="72">
        <v>60110</v>
      </c>
      <c r="B1230" s="73" t="s">
        <v>81814</v>
      </c>
      <c r="C1230" s="74" t="s">
        <v>6</v>
      </c>
      <c r="D1230" s="40">
        <v>12.44</v>
      </c>
    </row>
    <row r="1231" spans="1:5" ht="21.6">
      <c r="A1231" s="69">
        <v>69110</v>
      </c>
      <c r="B1231" s="70" t="s">
        <v>81815</v>
      </c>
      <c r="C1231" s="71" t="s">
        <v>6</v>
      </c>
      <c r="D1231" s="39">
        <v>12.85</v>
      </c>
    </row>
    <row r="1232" spans="1:5" ht="21.6">
      <c r="A1232" s="72">
        <v>60113</v>
      </c>
      <c r="B1232" s="73" t="s">
        <v>81816</v>
      </c>
      <c r="C1232" s="74" t="s">
        <v>6</v>
      </c>
      <c r="D1232" s="40">
        <v>21.55</v>
      </c>
    </row>
    <row r="1233" spans="1:5" ht="21.6">
      <c r="A1233" s="69">
        <v>69113</v>
      </c>
      <c r="B1233" s="70" t="s">
        <v>81817</v>
      </c>
      <c r="C1233" s="71" t="s">
        <v>6</v>
      </c>
      <c r="D1233" s="39">
        <v>22.28</v>
      </c>
    </row>
    <row r="1234" spans="1:5" ht="21.6">
      <c r="A1234" s="72">
        <v>60116</v>
      </c>
      <c r="B1234" s="73" t="s">
        <v>81818</v>
      </c>
      <c r="C1234" s="74" t="s">
        <v>6</v>
      </c>
      <c r="D1234" s="40">
        <v>25.7</v>
      </c>
    </row>
    <row r="1235" spans="1:5" ht="21.6">
      <c r="A1235" s="69">
        <v>69116</v>
      </c>
      <c r="B1235" s="70" t="s">
        <v>81819</v>
      </c>
      <c r="C1235" s="71" t="s">
        <v>6</v>
      </c>
      <c r="D1235" s="39">
        <v>26.55</v>
      </c>
    </row>
    <row r="1236" spans="1:5" ht="21.6">
      <c r="A1236" s="72">
        <v>60117</v>
      </c>
      <c r="B1236" s="73" t="s">
        <v>81820</v>
      </c>
      <c r="C1236" s="74" t="s">
        <v>6</v>
      </c>
      <c r="D1236" s="40">
        <v>33.159999999999997</v>
      </c>
    </row>
    <row r="1237" spans="1:5" ht="21.6">
      <c r="A1237" s="69">
        <v>69117</v>
      </c>
      <c r="B1237" s="70" t="s">
        <v>81821</v>
      </c>
      <c r="C1237" s="71" t="s">
        <v>6</v>
      </c>
      <c r="D1237" s="39">
        <v>34.270000000000003</v>
      </c>
    </row>
    <row r="1238" spans="1:5" ht="21.6">
      <c r="A1238" s="72">
        <v>60118</v>
      </c>
      <c r="B1238" s="73" t="s">
        <v>81822</v>
      </c>
      <c r="C1238" s="74" t="s">
        <v>6</v>
      </c>
      <c r="D1238" s="40">
        <v>66.319999999999993</v>
      </c>
    </row>
    <row r="1239" spans="1:5" ht="21.6">
      <c r="A1239" s="69">
        <v>69118</v>
      </c>
      <c r="B1239" s="70" t="s">
        <v>81823</v>
      </c>
      <c r="C1239" s="71" t="s">
        <v>6</v>
      </c>
      <c r="D1239" s="39">
        <v>68.540000000000006</v>
      </c>
    </row>
    <row r="1240" spans="1:5">
      <c r="A1240" s="72">
        <v>60119</v>
      </c>
      <c r="B1240" s="73" t="s">
        <v>23438</v>
      </c>
      <c r="C1240" s="74" t="s">
        <v>6</v>
      </c>
      <c r="D1240" s="40">
        <v>14.9</v>
      </c>
    </row>
    <row r="1241" spans="1:5">
      <c r="A1241" s="69">
        <v>60120</v>
      </c>
      <c r="B1241" s="70" t="s">
        <v>81824</v>
      </c>
      <c r="C1241" s="71" t="s">
        <v>23439</v>
      </c>
      <c r="D1241" s="39">
        <v>4.8099999999999996</v>
      </c>
    </row>
    <row r="1242" spans="1:5">
      <c r="A1242" s="72">
        <v>60122</v>
      </c>
      <c r="B1242" s="73" t="s">
        <v>23440</v>
      </c>
      <c r="C1242" s="74" t="s">
        <v>6</v>
      </c>
      <c r="D1242" s="40">
        <v>0.95</v>
      </c>
    </row>
    <row r="1243" spans="1:5">
      <c r="A1243" s="69">
        <v>60125</v>
      </c>
      <c r="B1243" s="70" t="s">
        <v>23441</v>
      </c>
      <c r="C1243" s="71" t="s">
        <v>6</v>
      </c>
      <c r="D1243" s="39">
        <v>1</v>
      </c>
      <c r="E1243" s="242">
        <v>45047</v>
      </c>
    </row>
    <row r="1244" spans="1:5">
      <c r="A1244" s="72">
        <v>60128</v>
      </c>
      <c r="B1244" s="73" t="s">
        <v>23442</v>
      </c>
      <c r="C1244" s="74" t="s">
        <v>6</v>
      </c>
      <c r="D1244" s="40">
        <v>12.44</v>
      </c>
    </row>
    <row r="1245" spans="1:5">
      <c r="A1245" s="69">
        <v>60928</v>
      </c>
      <c r="B1245" s="70" t="s">
        <v>23443</v>
      </c>
      <c r="C1245" s="71" t="s">
        <v>6</v>
      </c>
      <c r="D1245" s="39">
        <v>1.24</v>
      </c>
    </row>
    <row r="1246" spans="1:5">
      <c r="A1246" s="72">
        <v>60201</v>
      </c>
      <c r="B1246" s="73" t="s">
        <v>23444</v>
      </c>
      <c r="C1246" s="74" t="s">
        <v>69</v>
      </c>
      <c r="D1246" s="40">
        <v>0.65</v>
      </c>
    </row>
    <row r="1247" spans="1:5">
      <c r="A1247" s="69">
        <v>60204</v>
      </c>
      <c r="B1247" s="70" t="s">
        <v>23445</v>
      </c>
      <c r="C1247" s="71" t="s">
        <v>69</v>
      </c>
      <c r="D1247" s="39">
        <v>2.65</v>
      </c>
      <c r="E1247" s="242">
        <v>45047</v>
      </c>
    </row>
    <row r="1248" spans="1:5">
      <c r="A1248" s="72">
        <v>60207</v>
      </c>
      <c r="B1248" s="73" t="s">
        <v>23446</v>
      </c>
      <c r="C1248" s="74" t="s">
        <v>69</v>
      </c>
      <c r="D1248" s="40">
        <v>0.48</v>
      </c>
    </row>
    <row r="1249" spans="1:4">
      <c r="A1249" s="69">
        <v>60210</v>
      </c>
      <c r="B1249" s="70" t="s">
        <v>23447</v>
      </c>
      <c r="C1249" s="71" t="s">
        <v>69</v>
      </c>
      <c r="D1249" s="39">
        <v>1.35</v>
      </c>
    </row>
    <row r="1250" spans="1:4" ht="21.6">
      <c r="A1250" s="72">
        <v>68009</v>
      </c>
      <c r="B1250" s="73" t="s">
        <v>23450</v>
      </c>
      <c r="C1250" s="74" t="s">
        <v>23448</v>
      </c>
      <c r="D1250" s="40">
        <v>77.790000000000006</v>
      </c>
    </row>
    <row r="1251" spans="1:4" ht="32.4">
      <c r="A1251" s="69">
        <v>68102</v>
      </c>
      <c r="B1251" s="70" t="s">
        <v>81825</v>
      </c>
      <c r="C1251" s="71" t="s">
        <v>23448</v>
      </c>
      <c r="D1251" s="39">
        <v>150.88</v>
      </c>
    </row>
    <row r="1252" spans="1:4" ht="32.4">
      <c r="A1252" s="72">
        <v>68103</v>
      </c>
      <c r="B1252" s="73" t="s">
        <v>81826</v>
      </c>
      <c r="C1252" s="74" t="s">
        <v>23448</v>
      </c>
      <c r="D1252" s="40">
        <v>139.80000000000001</v>
      </c>
    </row>
    <row r="1253" spans="1:4" ht="32.4">
      <c r="A1253" s="69">
        <v>68104</v>
      </c>
      <c r="B1253" s="70" t="s">
        <v>81827</v>
      </c>
      <c r="C1253" s="71" t="s">
        <v>23448</v>
      </c>
      <c r="D1253" s="39">
        <v>160.52000000000001</v>
      </c>
    </row>
    <row r="1254" spans="1:4">
      <c r="A1254" s="72">
        <v>68204</v>
      </c>
      <c r="B1254" s="73" t="s">
        <v>81828</v>
      </c>
      <c r="C1254" s="74" t="s">
        <v>23448</v>
      </c>
      <c r="D1254" s="40">
        <v>31.24</v>
      </c>
    </row>
    <row r="1255" spans="1:4">
      <c r="A1255" s="69">
        <v>68205</v>
      </c>
      <c r="B1255" s="70" t="s">
        <v>81829</v>
      </c>
      <c r="C1255" s="71" t="s">
        <v>23448</v>
      </c>
      <c r="D1255" s="39">
        <v>7.26</v>
      </c>
    </row>
    <row r="1256" spans="1:4">
      <c r="A1256" s="72">
        <v>68206</v>
      </c>
      <c r="B1256" s="73" t="s">
        <v>81830</v>
      </c>
      <c r="C1256" s="74" t="s">
        <v>23448</v>
      </c>
      <c r="D1256" s="40">
        <v>9.85</v>
      </c>
    </row>
    <row r="1257" spans="1:4">
      <c r="A1257" s="69">
        <v>68905</v>
      </c>
      <c r="B1257" s="70" t="s">
        <v>81831</v>
      </c>
      <c r="C1257" s="71" t="s">
        <v>68</v>
      </c>
      <c r="D1257" s="39">
        <v>1.04</v>
      </c>
    </row>
    <row r="1258" spans="1:4">
      <c r="A1258" s="72">
        <v>68906</v>
      </c>
      <c r="B1258" s="73" t="s">
        <v>81832</v>
      </c>
      <c r="C1258" s="74" t="s">
        <v>68</v>
      </c>
      <c r="D1258" s="40">
        <v>2.02</v>
      </c>
    </row>
    <row r="1259" spans="1:4">
      <c r="A1259" s="69">
        <v>68907</v>
      </c>
      <c r="B1259" s="70" t="s">
        <v>81833</v>
      </c>
      <c r="C1259" s="71" t="s">
        <v>68</v>
      </c>
      <c r="D1259" s="39">
        <v>2.74</v>
      </c>
    </row>
    <row r="1260" spans="1:4">
      <c r="A1260" s="72">
        <v>69001</v>
      </c>
      <c r="B1260" s="73" t="s">
        <v>25166</v>
      </c>
      <c r="C1260" s="74" t="s">
        <v>6</v>
      </c>
      <c r="D1260" s="40">
        <v>56.37</v>
      </c>
    </row>
    <row r="1261" spans="1:4" ht="21.6">
      <c r="A1261" s="69">
        <v>69002</v>
      </c>
      <c r="B1261" s="70" t="s">
        <v>81834</v>
      </c>
      <c r="C1261" s="71" t="s">
        <v>23448</v>
      </c>
      <c r="D1261" s="39">
        <v>96.6</v>
      </c>
    </row>
    <row r="1262" spans="1:4" ht="21.6">
      <c r="A1262" s="72">
        <v>69003</v>
      </c>
      <c r="B1262" s="73" t="s">
        <v>81835</v>
      </c>
      <c r="C1262" s="74" t="s">
        <v>23448</v>
      </c>
      <c r="D1262" s="40">
        <v>111.35</v>
      </c>
    </row>
    <row r="1263" spans="1:4">
      <c r="A1263" s="69">
        <v>69004</v>
      </c>
      <c r="B1263" s="70" t="s">
        <v>23449</v>
      </c>
      <c r="C1263" s="71" t="s">
        <v>23448</v>
      </c>
      <c r="D1263" s="39">
        <v>1.35</v>
      </c>
    </row>
    <row r="1264" spans="1:4" ht="32.4">
      <c r="A1264" s="72">
        <v>69005</v>
      </c>
      <c r="B1264" s="73" t="s">
        <v>81836</v>
      </c>
      <c r="C1264" s="74" t="s">
        <v>23448</v>
      </c>
      <c r="D1264" s="40">
        <v>122.1</v>
      </c>
    </row>
    <row r="1265" spans="1:4" ht="21.6">
      <c r="A1265" s="69">
        <v>69006</v>
      </c>
      <c r="B1265" s="70" t="s">
        <v>81837</v>
      </c>
      <c r="C1265" s="71" t="s">
        <v>23448</v>
      </c>
      <c r="D1265" s="39">
        <v>106.14</v>
      </c>
    </row>
    <row r="1266" spans="1:4" ht="21.6">
      <c r="A1266" s="72">
        <v>69007</v>
      </c>
      <c r="B1266" s="73" t="s">
        <v>81838</v>
      </c>
      <c r="C1266" s="74" t="s">
        <v>23448</v>
      </c>
      <c r="D1266" s="40">
        <v>139.6</v>
      </c>
    </row>
    <row r="1267" spans="1:4" ht="32.4">
      <c r="A1267" s="69">
        <v>69008</v>
      </c>
      <c r="B1267" s="70" t="s">
        <v>81839</v>
      </c>
      <c r="C1267" s="71" t="s">
        <v>23448</v>
      </c>
      <c r="D1267" s="39">
        <v>161.1</v>
      </c>
    </row>
    <row r="1268" spans="1:4" ht="21.6">
      <c r="A1268" s="72">
        <v>69009</v>
      </c>
      <c r="B1268" s="73" t="s">
        <v>23450</v>
      </c>
      <c r="C1268" s="74" t="s">
        <v>23448</v>
      </c>
      <c r="D1268" s="40">
        <v>77.790000000000006</v>
      </c>
    </row>
    <row r="1269" spans="1:4">
      <c r="A1269" s="69">
        <v>69905</v>
      </c>
      <c r="B1269" s="70" t="s">
        <v>23451</v>
      </c>
      <c r="C1269" s="71" t="s">
        <v>69</v>
      </c>
      <c r="D1269" s="39">
        <v>0.54</v>
      </c>
    </row>
    <row r="1270" spans="1:4">
      <c r="A1270" s="72">
        <v>69906</v>
      </c>
      <c r="B1270" s="73" t="s">
        <v>81840</v>
      </c>
      <c r="C1270" s="74" t="s">
        <v>69</v>
      </c>
      <c r="D1270" s="40">
        <v>1.1299999999999999</v>
      </c>
    </row>
    <row r="1271" spans="1:4">
      <c r="A1271" s="69">
        <v>69907</v>
      </c>
      <c r="B1271" s="70" t="s">
        <v>81841</v>
      </c>
      <c r="C1271" s="71" t="s">
        <v>69</v>
      </c>
      <c r="D1271" s="39">
        <v>1.56</v>
      </c>
    </row>
    <row r="1272" spans="1:4">
      <c r="A1272" s="72">
        <v>70101</v>
      </c>
      <c r="B1272" s="73" t="s">
        <v>81842</v>
      </c>
      <c r="C1272" s="74" t="s">
        <v>16</v>
      </c>
      <c r="D1272" s="40">
        <v>7.9</v>
      </c>
    </row>
    <row r="1273" spans="1:4">
      <c r="A1273" s="69">
        <v>70104</v>
      </c>
      <c r="B1273" s="70" t="s">
        <v>81843</v>
      </c>
      <c r="C1273" s="71" t="s">
        <v>16</v>
      </c>
      <c r="D1273" s="39">
        <v>26.3</v>
      </c>
    </row>
    <row r="1274" spans="1:4" ht="21.6">
      <c r="A1274" s="72">
        <v>70201</v>
      </c>
      <c r="B1274" s="73" t="s">
        <v>81844</v>
      </c>
      <c r="C1274" s="74" t="s">
        <v>16</v>
      </c>
      <c r="D1274" s="40">
        <v>44.1</v>
      </c>
    </row>
    <row r="1275" spans="1:4" ht="21.6">
      <c r="A1275" s="69">
        <v>79201</v>
      </c>
      <c r="B1275" s="70" t="s">
        <v>81845</v>
      </c>
      <c r="C1275" s="71" t="s">
        <v>16</v>
      </c>
      <c r="D1275" s="39">
        <v>44.48</v>
      </c>
    </row>
    <row r="1276" spans="1:4">
      <c r="A1276" s="72">
        <v>70222</v>
      </c>
      <c r="B1276" s="73" t="s">
        <v>25167</v>
      </c>
      <c r="C1276" s="74" t="s">
        <v>16</v>
      </c>
      <c r="D1276" s="40">
        <v>43.98</v>
      </c>
    </row>
    <row r="1277" spans="1:4">
      <c r="A1277" s="69">
        <v>79222</v>
      </c>
      <c r="B1277" s="70" t="s">
        <v>81846</v>
      </c>
      <c r="C1277" s="71" t="s">
        <v>16</v>
      </c>
      <c r="D1277" s="39">
        <v>44.31</v>
      </c>
    </row>
    <row r="1278" spans="1:4">
      <c r="A1278" s="72">
        <v>70225</v>
      </c>
      <c r="B1278" s="73" t="s">
        <v>81847</v>
      </c>
      <c r="C1278" s="74" t="s">
        <v>16</v>
      </c>
      <c r="D1278" s="40">
        <v>79.8</v>
      </c>
    </row>
    <row r="1279" spans="1:4" ht="21.6">
      <c r="A1279" s="69">
        <v>79225</v>
      </c>
      <c r="B1279" s="70" t="s">
        <v>81848</v>
      </c>
      <c r="C1279" s="71" t="s">
        <v>16</v>
      </c>
      <c r="D1279" s="39">
        <v>80.290000000000006</v>
      </c>
    </row>
    <row r="1280" spans="1:4">
      <c r="A1280" s="72">
        <v>70237</v>
      </c>
      <c r="B1280" s="73" t="s">
        <v>23452</v>
      </c>
      <c r="C1280" s="74" t="s">
        <v>16</v>
      </c>
      <c r="D1280" s="40">
        <v>93.79</v>
      </c>
    </row>
    <row r="1281" spans="1:4" ht="21.6">
      <c r="A1281" s="69">
        <v>70301</v>
      </c>
      <c r="B1281" s="70" t="s">
        <v>81849</v>
      </c>
      <c r="C1281" s="71" t="s">
        <v>16</v>
      </c>
      <c r="D1281" s="39">
        <v>22.69</v>
      </c>
    </row>
    <row r="1282" spans="1:4" ht="21.6">
      <c r="A1282" s="72">
        <v>70305</v>
      </c>
      <c r="B1282" s="73" t="s">
        <v>81850</v>
      </c>
      <c r="C1282" s="74" t="s">
        <v>16</v>
      </c>
      <c r="D1282" s="40">
        <v>24.82</v>
      </c>
    </row>
    <row r="1283" spans="1:4" ht="21.6">
      <c r="A1283" s="69">
        <v>70309</v>
      </c>
      <c r="B1283" s="70" t="s">
        <v>81851</v>
      </c>
      <c r="C1283" s="71" t="s">
        <v>16</v>
      </c>
      <c r="D1283" s="39">
        <v>26.16</v>
      </c>
    </row>
    <row r="1284" spans="1:4" ht="21.6">
      <c r="A1284" s="72">
        <v>79003</v>
      </c>
      <c r="B1284" s="73" t="s">
        <v>81852</v>
      </c>
      <c r="C1284" s="74" t="s">
        <v>16</v>
      </c>
      <c r="D1284" s="40">
        <v>24.43</v>
      </c>
    </row>
    <row r="1285" spans="1:4">
      <c r="A1285" s="69">
        <v>80101</v>
      </c>
      <c r="B1285" s="70" t="s">
        <v>23453</v>
      </c>
      <c r="C1285" s="71" t="s">
        <v>11</v>
      </c>
      <c r="D1285" s="39">
        <v>1.57</v>
      </c>
    </row>
    <row r="1286" spans="1:4">
      <c r="A1286" s="72">
        <v>80104</v>
      </c>
      <c r="B1286" s="73" t="s">
        <v>25168</v>
      </c>
      <c r="C1286" s="74" t="s">
        <v>6</v>
      </c>
      <c r="D1286" s="40">
        <v>2.36</v>
      </c>
    </row>
    <row r="1287" spans="1:4" ht="21.6">
      <c r="A1287" s="69">
        <v>80201</v>
      </c>
      <c r="B1287" s="70" t="s">
        <v>81853</v>
      </c>
      <c r="C1287" s="71" t="s">
        <v>10</v>
      </c>
      <c r="D1287" s="39">
        <v>12.24</v>
      </c>
    </row>
    <row r="1288" spans="1:4" ht="21.6">
      <c r="A1288" s="72">
        <v>89201</v>
      </c>
      <c r="B1288" s="73" t="s">
        <v>81854</v>
      </c>
      <c r="C1288" s="74" t="s">
        <v>10</v>
      </c>
      <c r="D1288" s="40">
        <v>12.36</v>
      </c>
    </row>
    <row r="1289" spans="1:4" ht="21.6">
      <c r="A1289" s="69">
        <v>80204</v>
      </c>
      <c r="B1289" s="70" t="s">
        <v>81855</v>
      </c>
      <c r="C1289" s="71" t="s">
        <v>10</v>
      </c>
      <c r="D1289" s="39">
        <v>28.07</v>
      </c>
    </row>
    <row r="1290" spans="1:4" ht="21.6">
      <c r="A1290" s="72">
        <v>80213</v>
      </c>
      <c r="B1290" s="73" t="s">
        <v>81856</v>
      </c>
      <c r="C1290" s="74" t="s">
        <v>23454</v>
      </c>
      <c r="D1290" s="40">
        <v>17.47</v>
      </c>
    </row>
    <row r="1291" spans="1:4" ht="21.6">
      <c r="A1291" s="69">
        <v>89213</v>
      </c>
      <c r="B1291" s="70" t="s">
        <v>81857</v>
      </c>
      <c r="C1291" s="71" t="s">
        <v>23454</v>
      </c>
      <c r="D1291" s="39">
        <v>17.47</v>
      </c>
    </row>
    <row r="1292" spans="1:4" ht="21.6">
      <c r="A1292" s="72">
        <v>89207</v>
      </c>
      <c r="B1292" s="73" t="s">
        <v>81858</v>
      </c>
      <c r="C1292" s="74" t="s">
        <v>23455</v>
      </c>
      <c r="D1292" s="40">
        <v>39.51</v>
      </c>
    </row>
    <row r="1293" spans="1:4" ht="21.6">
      <c r="A1293" s="69">
        <v>90101</v>
      </c>
      <c r="B1293" s="70" t="s">
        <v>81859</v>
      </c>
      <c r="C1293" s="71" t="s">
        <v>6</v>
      </c>
      <c r="D1293" s="39">
        <v>291.87</v>
      </c>
    </row>
    <row r="1294" spans="1:4" ht="21.6">
      <c r="A1294" s="72">
        <v>90104</v>
      </c>
      <c r="B1294" s="73" t="s">
        <v>81860</v>
      </c>
      <c r="C1294" s="74" t="s">
        <v>6</v>
      </c>
      <c r="D1294" s="40">
        <v>324.8</v>
      </c>
    </row>
    <row r="1295" spans="1:4" ht="21.6">
      <c r="A1295" s="69">
        <v>90107</v>
      </c>
      <c r="B1295" s="70" t="s">
        <v>81861</v>
      </c>
      <c r="C1295" s="71" t="s">
        <v>6</v>
      </c>
      <c r="D1295" s="39">
        <v>384.87</v>
      </c>
    </row>
    <row r="1296" spans="1:4" ht="21.6">
      <c r="A1296" s="72">
        <v>90110</v>
      </c>
      <c r="B1296" s="73" t="s">
        <v>81862</v>
      </c>
      <c r="C1296" s="74" t="s">
        <v>6</v>
      </c>
      <c r="D1296" s="40">
        <v>400.49</v>
      </c>
    </row>
    <row r="1297" spans="1:5">
      <c r="A1297" s="69">
        <v>90113</v>
      </c>
      <c r="B1297" s="70" t="s">
        <v>81863</v>
      </c>
      <c r="C1297" s="71" t="s">
        <v>6</v>
      </c>
      <c r="D1297" s="39">
        <v>357.6</v>
      </c>
    </row>
    <row r="1298" spans="1:5">
      <c r="A1298" s="72">
        <v>99713</v>
      </c>
      <c r="B1298" s="73" t="s">
        <v>81864</v>
      </c>
      <c r="C1298" s="74" t="s">
        <v>6</v>
      </c>
      <c r="D1298" s="40">
        <v>388.33</v>
      </c>
    </row>
    <row r="1299" spans="1:5" ht="21.6">
      <c r="A1299" s="69">
        <v>90114</v>
      </c>
      <c r="B1299" s="70" t="s">
        <v>81865</v>
      </c>
      <c r="C1299" s="71" t="s">
        <v>6</v>
      </c>
      <c r="D1299" s="39">
        <v>384.06</v>
      </c>
    </row>
    <row r="1300" spans="1:5">
      <c r="A1300" s="72">
        <v>90116</v>
      </c>
      <c r="B1300" s="73" t="s">
        <v>81866</v>
      </c>
      <c r="C1300" s="74" t="s">
        <v>6</v>
      </c>
      <c r="D1300" s="40">
        <v>359.84</v>
      </c>
    </row>
    <row r="1301" spans="1:5">
      <c r="A1301" s="69">
        <v>90119</v>
      </c>
      <c r="B1301" s="70" t="s">
        <v>81867</v>
      </c>
      <c r="C1301" s="71" t="s">
        <v>6</v>
      </c>
      <c r="D1301" s="39">
        <v>383.04</v>
      </c>
    </row>
    <row r="1302" spans="1:5">
      <c r="A1302" s="72">
        <v>90122</v>
      </c>
      <c r="B1302" s="73" t="s">
        <v>81868</v>
      </c>
      <c r="C1302" s="74" t="s">
        <v>6</v>
      </c>
      <c r="D1302" s="40">
        <v>384.79</v>
      </c>
    </row>
    <row r="1303" spans="1:5">
      <c r="A1303" s="69">
        <v>90125</v>
      </c>
      <c r="B1303" s="70" t="s">
        <v>81869</v>
      </c>
      <c r="C1303" s="71" t="s">
        <v>6</v>
      </c>
      <c r="D1303" s="39">
        <v>821.55</v>
      </c>
      <c r="E1303" s="242">
        <v>45047</v>
      </c>
    </row>
    <row r="1304" spans="1:5">
      <c r="A1304" s="72">
        <v>99125</v>
      </c>
      <c r="B1304" s="73" t="s">
        <v>81870</v>
      </c>
      <c r="C1304" s="74" t="s">
        <v>6</v>
      </c>
      <c r="D1304" s="40">
        <v>427</v>
      </c>
    </row>
    <row r="1305" spans="1:5">
      <c r="A1305" s="69">
        <v>90126</v>
      </c>
      <c r="B1305" s="70" t="s">
        <v>81871</v>
      </c>
      <c r="C1305" s="71" t="s">
        <v>6</v>
      </c>
      <c r="D1305" s="39">
        <v>411.48</v>
      </c>
    </row>
    <row r="1306" spans="1:5">
      <c r="A1306" s="72">
        <v>99926</v>
      </c>
      <c r="B1306" s="73" t="s">
        <v>81872</v>
      </c>
      <c r="C1306" s="74" t="s">
        <v>6</v>
      </c>
      <c r="D1306" s="40">
        <v>476.06</v>
      </c>
    </row>
    <row r="1307" spans="1:5">
      <c r="A1307" s="69">
        <v>90127</v>
      </c>
      <c r="B1307" s="70" t="s">
        <v>81873</v>
      </c>
      <c r="C1307" s="71" t="s">
        <v>6</v>
      </c>
      <c r="D1307" s="39">
        <v>460.55</v>
      </c>
    </row>
    <row r="1308" spans="1:5">
      <c r="A1308" s="72">
        <v>90128</v>
      </c>
      <c r="B1308" s="73" t="s">
        <v>23456</v>
      </c>
      <c r="C1308" s="74" t="s">
        <v>6</v>
      </c>
      <c r="D1308" s="40">
        <v>1329.64</v>
      </c>
      <c r="E1308" s="54">
        <v>2022</v>
      </c>
    </row>
    <row r="1309" spans="1:5">
      <c r="A1309" s="69">
        <v>90131</v>
      </c>
      <c r="B1309" s="70" t="s">
        <v>81874</v>
      </c>
      <c r="C1309" s="71" t="s">
        <v>6</v>
      </c>
      <c r="D1309" s="39">
        <v>941.13</v>
      </c>
    </row>
    <row r="1310" spans="1:5" ht="21.6">
      <c r="A1310" s="72">
        <v>90134</v>
      </c>
      <c r="B1310" s="73" t="s">
        <v>23457</v>
      </c>
      <c r="C1310" s="74" t="s">
        <v>6</v>
      </c>
      <c r="D1310" s="40">
        <v>2325.2199999999998</v>
      </c>
    </row>
    <row r="1311" spans="1:5">
      <c r="A1311" s="69">
        <v>90140</v>
      </c>
      <c r="B1311" s="70" t="s">
        <v>25169</v>
      </c>
      <c r="C1311" s="71" t="s">
        <v>6</v>
      </c>
      <c r="D1311" s="39">
        <v>464.11</v>
      </c>
    </row>
    <row r="1312" spans="1:5">
      <c r="A1312" s="72">
        <v>90143</v>
      </c>
      <c r="B1312" s="73" t="s">
        <v>25170</v>
      </c>
      <c r="C1312" s="74" t="s">
        <v>6</v>
      </c>
      <c r="D1312" s="40">
        <v>470.78</v>
      </c>
    </row>
    <row r="1313" spans="1:4">
      <c r="A1313" s="69">
        <v>90146</v>
      </c>
      <c r="B1313" s="70" t="s">
        <v>25171</v>
      </c>
      <c r="C1313" s="71" t="s">
        <v>6</v>
      </c>
      <c r="D1313" s="39">
        <v>483.48</v>
      </c>
    </row>
    <row r="1314" spans="1:4">
      <c r="A1314" s="72">
        <v>90149</v>
      </c>
      <c r="B1314" s="73" t="s">
        <v>25172</v>
      </c>
      <c r="C1314" s="74" t="s">
        <v>6</v>
      </c>
      <c r="D1314" s="40">
        <v>530.20000000000005</v>
      </c>
    </row>
    <row r="1315" spans="1:4">
      <c r="A1315" s="69">
        <v>90152</v>
      </c>
      <c r="B1315" s="70" t="s">
        <v>25173</v>
      </c>
      <c r="C1315" s="71" t="s">
        <v>6</v>
      </c>
      <c r="D1315" s="39">
        <v>533.21</v>
      </c>
    </row>
    <row r="1316" spans="1:4" ht="21.6">
      <c r="A1316" s="72">
        <v>90201</v>
      </c>
      <c r="B1316" s="73" t="s">
        <v>25174</v>
      </c>
      <c r="C1316" s="74" t="s">
        <v>6</v>
      </c>
      <c r="D1316" s="40">
        <v>262.26</v>
      </c>
    </row>
    <row r="1317" spans="1:4" ht="21.6">
      <c r="A1317" s="69">
        <v>90204</v>
      </c>
      <c r="B1317" s="70" t="s">
        <v>25175</v>
      </c>
      <c r="C1317" s="71" t="s">
        <v>6</v>
      </c>
      <c r="D1317" s="39">
        <v>286.79000000000002</v>
      </c>
    </row>
    <row r="1318" spans="1:4" ht="21.6">
      <c r="A1318" s="72">
        <v>90207</v>
      </c>
      <c r="B1318" s="73" t="s">
        <v>25176</v>
      </c>
      <c r="C1318" s="74" t="s">
        <v>6</v>
      </c>
      <c r="D1318" s="40">
        <v>312.2</v>
      </c>
    </row>
    <row r="1319" spans="1:4" ht="21.6">
      <c r="A1319" s="69">
        <v>90210</v>
      </c>
      <c r="B1319" s="70" t="s">
        <v>25177</v>
      </c>
      <c r="C1319" s="71" t="s">
        <v>6</v>
      </c>
      <c r="D1319" s="39">
        <v>337.82</v>
      </c>
    </row>
    <row r="1320" spans="1:4" ht="21.6">
      <c r="A1320" s="72">
        <v>90301</v>
      </c>
      <c r="B1320" s="73" t="s">
        <v>81875</v>
      </c>
      <c r="C1320" s="74" t="s">
        <v>6</v>
      </c>
      <c r="D1320" s="40">
        <v>111.3</v>
      </c>
    </row>
    <row r="1321" spans="1:4" ht="21.6">
      <c r="A1321" s="69">
        <v>90304</v>
      </c>
      <c r="B1321" s="70" t="s">
        <v>81876</v>
      </c>
      <c r="C1321" s="71" t="s">
        <v>6</v>
      </c>
      <c r="D1321" s="39">
        <v>132.72</v>
      </c>
    </row>
    <row r="1322" spans="1:4" ht="21.6">
      <c r="A1322" s="72">
        <v>90307</v>
      </c>
      <c r="B1322" s="73" t="s">
        <v>81877</v>
      </c>
      <c r="C1322" s="74" t="s">
        <v>6</v>
      </c>
      <c r="D1322" s="40">
        <v>143.54</v>
      </c>
    </row>
    <row r="1323" spans="1:4" ht="21.6">
      <c r="A1323" s="69">
        <v>90310</v>
      </c>
      <c r="B1323" s="70" t="s">
        <v>81878</v>
      </c>
      <c r="C1323" s="71" t="s">
        <v>6</v>
      </c>
      <c r="D1323" s="39">
        <v>159.63999999999999</v>
      </c>
    </row>
    <row r="1324" spans="1:4" ht="21.6">
      <c r="A1324" s="72">
        <v>90313</v>
      </c>
      <c r="B1324" s="73" t="s">
        <v>81879</v>
      </c>
      <c r="C1324" s="74" t="s">
        <v>6</v>
      </c>
      <c r="D1324" s="40">
        <v>175.99</v>
      </c>
    </row>
    <row r="1325" spans="1:4" ht="32.4">
      <c r="A1325" s="69">
        <v>90316</v>
      </c>
      <c r="B1325" s="70" t="s">
        <v>81880</v>
      </c>
      <c r="C1325" s="71" t="s">
        <v>6</v>
      </c>
      <c r="D1325" s="39">
        <v>334.62</v>
      </c>
    </row>
    <row r="1326" spans="1:4" ht="32.4">
      <c r="A1326" s="72">
        <v>90319</v>
      </c>
      <c r="B1326" s="73" t="s">
        <v>81881</v>
      </c>
      <c r="C1326" s="74" t="s">
        <v>6</v>
      </c>
      <c r="D1326" s="40">
        <v>136.35</v>
      </c>
    </row>
    <row r="1327" spans="1:4">
      <c r="A1327" s="69">
        <v>90349</v>
      </c>
      <c r="B1327" s="70" t="s">
        <v>25178</v>
      </c>
      <c r="C1327" s="71" t="s">
        <v>16</v>
      </c>
      <c r="D1327" s="39">
        <v>59.25</v>
      </c>
    </row>
    <row r="1328" spans="1:4">
      <c r="A1328" s="72">
        <v>90350</v>
      </c>
      <c r="B1328" s="73" t="s">
        <v>25179</v>
      </c>
      <c r="C1328" s="74" t="s">
        <v>16</v>
      </c>
      <c r="D1328" s="40">
        <v>69.81</v>
      </c>
    </row>
    <row r="1329" spans="1:4">
      <c r="A1329" s="69">
        <v>90351</v>
      </c>
      <c r="B1329" s="70" t="s">
        <v>25180</v>
      </c>
      <c r="C1329" s="71" t="s">
        <v>16</v>
      </c>
      <c r="D1329" s="39">
        <v>98.23</v>
      </c>
    </row>
    <row r="1330" spans="1:4" ht="21.6">
      <c r="A1330" s="72">
        <v>90401</v>
      </c>
      <c r="B1330" s="73" t="s">
        <v>81882</v>
      </c>
      <c r="C1330" s="74" t="s">
        <v>6</v>
      </c>
      <c r="D1330" s="40">
        <v>1029.24</v>
      </c>
    </row>
    <row r="1331" spans="1:4" ht="21.6">
      <c r="A1331" s="69">
        <v>90404</v>
      </c>
      <c r="B1331" s="70" t="s">
        <v>81883</v>
      </c>
      <c r="C1331" s="71" t="s">
        <v>6</v>
      </c>
      <c r="D1331" s="39">
        <v>1055.05</v>
      </c>
    </row>
    <row r="1332" spans="1:4">
      <c r="A1332" s="72">
        <v>90501</v>
      </c>
      <c r="B1332" s="73" t="s">
        <v>81884</v>
      </c>
      <c r="C1332" s="74" t="s">
        <v>16</v>
      </c>
      <c r="D1332" s="40">
        <v>46.03</v>
      </c>
    </row>
    <row r="1333" spans="1:4" ht="21.6">
      <c r="A1333" s="69">
        <v>90504</v>
      </c>
      <c r="B1333" s="70" t="s">
        <v>25181</v>
      </c>
      <c r="C1333" s="71" t="s">
        <v>16</v>
      </c>
      <c r="D1333" s="39">
        <v>48.53</v>
      </c>
    </row>
    <row r="1334" spans="1:4">
      <c r="A1334" s="72">
        <v>90601</v>
      </c>
      <c r="B1334" s="73" t="s">
        <v>23458</v>
      </c>
      <c r="C1334" s="74" t="s">
        <v>5</v>
      </c>
      <c r="D1334" s="40">
        <v>5.9</v>
      </c>
    </row>
    <row r="1335" spans="1:4">
      <c r="A1335" s="69">
        <v>99701</v>
      </c>
      <c r="B1335" s="70" t="s">
        <v>23459</v>
      </c>
      <c r="C1335" s="71" t="s">
        <v>5</v>
      </c>
      <c r="D1335" s="39">
        <v>5.92</v>
      </c>
    </row>
    <row r="1336" spans="1:4">
      <c r="A1336" s="72">
        <v>90604</v>
      </c>
      <c r="B1336" s="73" t="s">
        <v>23460</v>
      </c>
      <c r="C1336" s="74" t="s">
        <v>5</v>
      </c>
      <c r="D1336" s="40">
        <v>6.11</v>
      </c>
    </row>
    <row r="1337" spans="1:4">
      <c r="A1337" s="69">
        <v>99704</v>
      </c>
      <c r="B1337" s="70" t="s">
        <v>23461</v>
      </c>
      <c r="C1337" s="71" t="s">
        <v>5</v>
      </c>
      <c r="D1337" s="39">
        <v>6.13</v>
      </c>
    </row>
    <row r="1338" spans="1:4">
      <c r="A1338" s="72">
        <v>90607</v>
      </c>
      <c r="B1338" s="73" t="s">
        <v>23462</v>
      </c>
      <c r="C1338" s="74" t="s">
        <v>5</v>
      </c>
      <c r="D1338" s="40">
        <v>5.41</v>
      </c>
    </row>
    <row r="1339" spans="1:4">
      <c r="A1339" s="69">
        <v>90701</v>
      </c>
      <c r="B1339" s="70" t="s">
        <v>23463</v>
      </c>
      <c r="C1339" s="71" t="s">
        <v>16</v>
      </c>
      <c r="D1339" s="39">
        <v>37.11</v>
      </c>
    </row>
    <row r="1340" spans="1:4">
      <c r="A1340" s="72">
        <v>90704</v>
      </c>
      <c r="B1340" s="73" t="s">
        <v>23464</v>
      </c>
      <c r="C1340" s="74" t="s">
        <v>16</v>
      </c>
      <c r="D1340" s="40">
        <v>39.85</v>
      </c>
    </row>
    <row r="1341" spans="1:4">
      <c r="A1341" s="69">
        <v>90707</v>
      </c>
      <c r="B1341" s="70" t="s">
        <v>23465</v>
      </c>
      <c r="C1341" s="71" t="s">
        <v>16</v>
      </c>
      <c r="D1341" s="39">
        <v>73.290000000000006</v>
      </c>
    </row>
    <row r="1342" spans="1:4">
      <c r="A1342" s="72">
        <v>90710</v>
      </c>
      <c r="B1342" s="73" t="s">
        <v>23466</v>
      </c>
      <c r="C1342" s="74" t="s">
        <v>16</v>
      </c>
      <c r="D1342" s="40">
        <v>94.25</v>
      </c>
    </row>
    <row r="1343" spans="1:4">
      <c r="A1343" s="69">
        <v>90801</v>
      </c>
      <c r="B1343" s="70" t="s">
        <v>81885</v>
      </c>
      <c r="C1343" s="71" t="s">
        <v>16</v>
      </c>
      <c r="D1343" s="39">
        <v>42.55</v>
      </c>
    </row>
    <row r="1344" spans="1:4">
      <c r="A1344" s="72">
        <v>90804</v>
      </c>
      <c r="B1344" s="73" t="s">
        <v>23467</v>
      </c>
      <c r="C1344" s="74" t="s">
        <v>16</v>
      </c>
      <c r="D1344" s="40">
        <v>45.29</v>
      </c>
    </row>
    <row r="1345" spans="1:5">
      <c r="A1345" s="69">
        <v>90807</v>
      </c>
      <c r="B1345" s="70" t="s">
        <v>81886</v>
      </c>
      <c r="C1345" s="71" t="s">
        <v>16</v>
      </c>
      <c r="D1345" s="39">
        <v>99.24</v>
      </c>
    </row>
    <row r="1346" spans="1:5">
      <c r="A1346" s="72">
        <v>90810</v>
      </c>
      <c r="B1346" s="73" t="s">
        <v>23468</v>
      </c>
      <c r="C1346" s="74" t="s">
        <v>16</v>
      </c>
      <c r="D1346" s="40">
        <v>100.04</v>
      </c>
    </row>
    <row r="1347" spans="1:5">
      <c r="A1347" s="69">
        <v>90813</v>
      </c>
      <c r="B1347" s="70" t="s">
        <v>23469</v>
      </c>
      <c r="C1347" s="71" t="s">
        <v>16</v>
      </c>
      <c r="D1347" s="39">
        <v>42.55</v>
      </c>
    </row>
    <row r="1348" spans="1:5">
      <c r="A1348" s="72">
        <v>90816</v>
      </c>
      <c r="B1348" s="73" t="s">
        <v>23470</v>
      </c>
      <c r="C1348" s="74" t="s">
        <v>16</v>
      </c>
      <c r="D1348" s="40">
        <v>45.29</v>
      </c>
    </row>
    <row r="1349" spans="1:5">
      <c r="A1349" s="69">
        <v>90901</v>
      </c>
      <c r="B1349" s="70" t="s">
        <v>23471</v>
      </c>
      <c r="C1349" s="71" t="s">
        <v>16</v>
      </c>
      <c r="D1349" s="39">
        <v>101.85</v>
      </c>
      <c r="E1349" s="242">
        <v>45047</v>
      </c>
    </row>
    <row r="1350" spans="1:5">
      <c r="A1350" s="72">
        <v>90904</v>
      </c>
      <c r="B1350" s="73" t="s">
        <v>23472</v>
      </c>
      <c r="C1350" s="74" t="s">
        <v>16</v>
      </c>
      <c r="D1350" s="40">
        <v>31.35</v>
      </c>
    </row>
    <row r="1351" spans="1:5">
      <c r="A1351" s="69">
        <v>90905</v>
      </c>
      <c r="B1351" s="70" t="s">
        <v>23473</v>
      </c>
      <c r="C1351" s="71" t="s">
        <v>16</v>
      </c>
      <c r="D1351" s="39">
        <v>32.840000000000003</v>
      </c>
    </row>
    <row r="1352" spans="1:5">
      <c r="A1352" s="72">
        <v>99905</v>
      </c>
      <c r="B1352" s="73" t="s">
        <v>23474</v>
      </c>
      <c r="C1352" s="74" t="s">
        <v>16</v>
      </c>
      <c r="D1352" s="40">
        <v>32.950000000000003</v>
      </c>
    </row>
    <row r="1353" spans="1:5">
      <c r="A1353" s="69">
        <v>90907</v>
      </c>
      <c r="B1353" s="70" t="s">
        <v>23475</v>
      </c>
      <c r="C1353" s="71" t="s">
        <v>16</v>
      </c>
      <c r="D1353" s="39">
        <v>37.11</v>
      </c>
    </row>
    <row r="1354" spans="1:5">
      <c r="A1354" s="72">
        <v>90910</v>
      </c>
      <c r="B1354" s="73" t="s">
        <v>23476</v>
      </c>
      <c r="C1354" s="74" t="s">
        <v>16</v>
      </c>
      <c r="D1354" s="40">
        <v>26.36</v>
      </c>
    </row>
    <row r="1355" spans="1:5">
      <c r="A1355" s="69">
        <v>90913</v>
      </c>
      <c r="B1355" s="70" t="s">
        <v>23477</v>
      </c>
      <c r="C1355" s="71" t="s">
        <v>16</v>
      </c>
      <c r="D1355" s="39">
        <v>91.53</v>
      </c>
    </row>
    <row r="1356" spans="1:5">
      <c r="A1356" s="72">
        <v>90916</v>
      </c>
      <c r="B1356" s="73" t="s">
        <v>23478</v>
      </c>
      <c r="C1356" s="74" t="s">
        <v>16</v>
      </c>
      <c r="D1356" s="40">
        <v>92.33</v>
      </c>
    </row>
    <row r="1357" spans="1:5">
      <c r="A1357" s="69">
        <v>91001</v>
      </c>
      <c r="B1357" s="70" t="s">
        <v>23479</v>
      </c>
      <c r="C1357" s="71" t="s">
        <v>16</v>
      </c>
      <c r="D1357" s="39">
        <v>61.43</v>
      </c>
    </row>
    <row r="1358" spans="1:5">
      <c r="A1358" s="72">
        <v>91004</v>
      </c>
      <c r="B1358" s="73" t="s">
        <v>23480</v>
      </c>
      <c r="C1358" s="74" t="s">
        <v>16</v>
      </c>
      <c r="D1358" s="40">
        <v>63.82</v>
      </c>
    </row>
    <row r="1359" spans="1:5" ht="21.6">
      <c r="A1359" s="69">
        <v>91101</v>
      </c>
      <c r="B1359" s="70" t="s">
        <v>23481</v>
      </c>
      <c r="C1359" s="71" t="s">
        <v>16</v>
      </c>
      <c r="D1359" s="39">
        <v>63.59</v>
      </c>
    </row>
    <row r="1360" spans="1:5">
      <c r="A1360" s="72">
        <v>91104</v>
      </c>
      <c r="B1360" s="73" t="s">
        <v>23482</v>
      </c>
      <c r="C1360" s="74" t="s">
        <v>16</v>
      </c>
      <c r="D1360" s="40">
        <v>69.05</v>
      </c>
    </row>
    <row r="1361" spans="1:4" ht="21.6">
      <c r="A1361" s="69">
        <v>91107</v>
      </c>
      <c r="B1361" s="70" t="s">
        <v>23483</v>
      </c>
      <c r="C1361" s="71" t="s">
        <v>16</v>
      </c>
      <c r="D1361" s="39">
        <v>73.45</v>
      </c>
    </row>
    <row r="1362" spans="1:4">
      <c r="A1362" s="72">
        <v>91110</v>
      </c>
      <c r="B1362" s="73" t="s">
        <v>23484</v>
      </c>
      <c r="C1362" s="74" t="s">
        <v>16</v>
      </c>
      <c r="D1362" s="40">
        <v>81.77</v>
      </c>
    </row>
    <row r="1363" spans="1:4">
      <c r="A1363" s="69">
        <v>91113</v>
      </c>
      <c r="B1363" s="70" t="s">
        <v>23485</v>
      </c>
      <c r="C1363" s="71" t="s">
        <v>16</v>
      </c>
      <c r="D1363" s="39">
        <v>69.05</v>
      </c>
    </row>
    <row r="1364" spans="1:4">
      <c r="A1364" s="72">
        <v>91201</v>
      </c>
      <c r="B1364" s="73" t="s">
        <v>23486</v>
      </c>
      <c r="C1364" s="74" t="s">
        <v>6</v>
      </c>
      <c r="D1364" s="40">
        <v>32.549999999999997</v>
      </c>
    </row>
    <row r="1365" spans="1:4">
      <c r="A1365" s="69">
        <v>91204</v>
      </c>
      <c r="B1365" s="70" t="s">
        <v>23487</v>
      </c>
      <c r="C1365" s="71" t="s">
        <v>6</v>
      </c>
      <c r="D1365" s="39">
        <v>37.700000000000003</v>
      </c>
    </row>
    <row r="1366" spans="1:4">
      <c r="A1366" s="72">
        <v>91207</v>
      </c>
      <c r="B1366" s="73" t="s">
        <v>23488</v>
      </c>
      <c r="C1366" s="74" t="s">
        <v>6</v>
      </c>
      <c r="D1366" s="40">
        <v>37.700000000000003</v>
      </c>
    </row>
    <row r="1367" spans="1:4">
      <c r="A1367" s="69">
        <v>91210</v>
      </c>
      <c r="B1367" s="70" t="s">
        <v>23489</v>
      </c>
      <c r="C1367" s="71" t="s">
        <v>6</v>
      </c>
      <c r="D1367" s="39">
        <v>20.97</v>
      </c>
    </row>
    <row r="1368" spans="1:4" ht="21.6">
      <c r="A1368" s="72">
        <v>91301</v>
      </c>
      <c r="B1368" s="73" t="s">
        <v>81887</v>
      </c>
      <c r="C1368" s="74" t="s">
        <v>5</v>
      </c>
      <c r="D1368" s="40">
        <v>16.23</v>
      </c>
    </row>
    <row r="1369" spans="1:4" ht="21.6">
      <c r="A1369" s="69">
        <v>91304</v>
      </c>
      <c r="B1369" s="70" t="s">
        <v>81888</v>
      </c>
      <c r="C1369" s="71" t="s">
        <v>5</v>
      </c>
      <c r="D1369" s="39">
        <v>19.95</v>
      </c>
    </row>
    <row r="1370" spans="1:4">
      <c r="A1370" s="72">
        <v>91307</v>
      </c>
      <c r="B1370" s="73" t="s">
        <v>81889</v>
      </c>
      <c r="C1370" s="74" t="s">
        <v>5</v>
      </c>
      <c r="D1370" s="40">
        <v>20.11</v>
      </c>
    </row>
    <row r="1371" spans="1:4">
      <c r="A1371" s="69">
        <v>91401</v>
      </c>
      <c r="B1371" s="70" t="s">
        <v>25182</v>
      </c>
      <c r="C1371" s="71" t="s">
        <v>16</v>
      </c>
      <c r="D1371" s="39">
        <v>50.35</v>
      </c>
    </row>
    <row r="1372" spans="1:4">
      <c r="A1372" s="72">
        <v>91404</v>
      </c>
      <c r="B1372" s="73" t="s">
        <v>25183</v>
      </c>
      <c r="C1372" s="74" t="s">
        <v>16</v>
      </c>
      <c r="D1372" s="40">
        <v>69.45</v>
      </c>
    </row>
    <row r="1373" spans="1:4">
      <c r="A1373" s="69">
        <v>91501</v>
      </c>
      <c r="B1373" s="70" t="s">
        <v>23490</v>
      </c>
      <c r="C1373" s="71" t="s">
        <v>6</v>
      </c>
      <c r="D1373" s="39">
        <v>222.1</v>
      </c>
    </row>
    <row r="1374" spans="1:4" ht="21.6">
      <c r="A1374" s="72">
        <v>91504</v>
      </c>
      <c r="B1374" s="73" t="s">
        <v>81890</v>
      </c>
      <c r="C1374" s="74" t="s">
        <v>6</v>
      </c>
      <c r="D1374" s="40">
        <v>687.77</v>
      </c>
    </row>
    <row r="1375" spans="1:4" ht="21.6">
      <c r="A1375" s="69">
        <v>91507</v>
      </c>
      <c r="B1375" s="70" t="s">
        <v>23491</v>
      </c>
      <c r="C1375" s="71" t="s">
        <v>6</v>
      </c>
      <c r="D1375" s="39">
        <v>477.55</v>
      </c>
    </row>
    <row r="1376" spans="1:4">
      <c r="A1376" s="72">
        <v>91510</v>
      </c>
      <c r="B1376" s="73" t="s">
        <v>23492</v>
      </c>
      <c r="C1376" s="74" t="s">
        <v>6</v>
      </c>
      <c r="D1376" s="40">
        <v>84.21</v>
      </c>
    </row>
    <row r="1377" spans="1:4" ht="21.6">
      <c r="A1377" s="69">
        <v>91601</v>
      </c>
      <c r="B1377" s="70" t="s">
        <v>81891</v>
      </c>
      <c r="C1377" s="71" t="s">
        <v>10</v>
      </c>
      <c r="D1377" s="39">
        <v>19.07</v>
      </c>
    </row>
    <row r="1378" spans="1:4" ht="21.6">
      <c r="A1378" s="72">
        <v>91604</v>
      </c>
      <c r="B1378" s="73" t="s">
        <v>25184</v>
      </c>
      <c r="C1378" s="74" t="s">
        <v>10</v>
      </c>
      <c r="D1378" s="40">
        <v>27.64</v>
      </c>
    </row>
    <row r="1379" spans="1:4" ht="21.6">
      <c r="A1379" s="69">
        <v>91701</v>
      </c>
      <c r="B1379" s="70" t="s">
        <v>23493</v>
      </c>
      <c r="C1379" s="71" t="s">
        <v>10</v>
      </c>
      <c r="D1379" s="39">
        <v>132.66999999999999</v>
      </c>
    </row>
    <row r="1380" spans="1:4" ht="21.6">
      <c r="A1380" s="72">
        <v>91704</v>
      </c>
      <c r="B1380" s="73" t="s">
        <v>81892</v>
      </c>
      <c r="C1380" s="74" t="s">
        <v>10</v>
      </c>
      <c r="D1380" s="40">
        <v>263.13</v>
      </c>
    </row>
    <row r="1381" spans="1:4" ht="21.6">
      <c r="A1381" s="69">
        <v>91707</v>
      </c>
      <c r="B1381" s="70" t="s">
        <v>23494</v>
      </c>
      <c r="C1381" s="71" t="s">
        <v>10</v>
      </c>
      <c r="D1381" s="39">
        <v>217.78</v>
      </c>
    </row>
    <row r="1382" spans="1:4" ht="21.6">
      <c r="A1382" s="72">
        <v>91710</v>
      </c>
      <c r="B1382" s="73" t="s">
        <v>81893</v>
      </c>
      <c r="C1382" s="74" t="s">
        <v>10</v>
      </c>
      <c r="D1382" s="40">
        <v>424.73</v>
      </c>
    </row>
    <row r="1383" spans="1:4">
      <c r="A1383" s="69">
        <v>91713</v>
      </c>
      <c r="B1383" s="70" t="s">
        <v>81894</v>
      </c>
      <c r="C1383" s="71" t="s">
        <v>8</v>
      </c>
      <c r="D1383" s="39">
        <v>132.49</v>
      </c>
    </row>
    <row r="1384" spans="1:4">
      <c r="A1384" s="72">
        <v>91716</v>
      </c>
      <c r="B1384" s="73" t="s">
        <v>23495</v>
      </c>
      <c r="C1384" s="74" t="s">
        <v>8</v>
      </c>
      <c r="D1384" s="40">
        <v>201.08</v>
      </c>
    </row>
    <row r="1385" spans="1:4">
      <c r="A1385" s="69">
        <v>91719</v>
      </c>
      <c r="B1385" s="70" t="s">
        <v>23496</v>
      </c>
      <c r="C1385" s="71" t="s">
        <v>8</v>
      </c>
      <c r="D1385" s="39">
        <v>26.18</v>
      </c>
    </row>
    <row r="1386" spans="1:4">
      <c r="A1386" s="72">
        <v>91722</v>
      </c>
      <c r="B1386" s="73" t="s">
        <v>23497</v>
      </c>
      <c r="C1386" s="74" t="s">
        <v>8</v>
      </c>
      <c r="D1386" s="40">
        <v>52.14</v>
      </c>
    </row>
    <row r="1387" spans="1:4" ht="21.6">
      <c r="A1387" s="69">
        <v>91801</v>
      </c>
      <c r="B1387" s="70" t="s">
        <v>81895</v>
      </c>
      <c r="C1387" s="71" t="s">
        <v>10</v>
      </c>
      <c r="D1387" s="39">
        <v>118.99</v>
      </c>
    </row>
    <row r="1388" spans="1:4" ht="21.6">
      <c r="A1388" s="72">
        <v>91804</v>
      </c>
      <c r="B1388" s="73" t="s">
        <v>81896</v>
      </c>
      <c r="C1388" s="74" t="s">
        <v>10</v>
      </c>
      <c r="D1388" s="40">
        <v>129.51</v>
      </c>
    </row>
    <row r="1389" spans="1:4" ht="21.6">
      <c r="A1389" s="69">
        <v>91807</v>
      </c>
      <c r="B1389" s="70" t="s">
        <v>81897</v>
      </c>
      <c r="C1389" s="71" t="s">
        <v>10</v>
      </c>
      <c r="D1389" s="39">
        <v>162.37</v>
      </c>
    </row>
    <row r="1390" spans="1:4" ht="21.6">
      <c r="A1390" s="72">
        <v>91810</v>
      </c>
      <c r="B1390" s="73" t="s">
        <v>81898</v>
      </c>
      <c r="C1390" s="74" t="s">
        <v>10</v>
      </c>
      <c r="D1390" s="40">
        <v>191.35</v>
      </c>
    </row>
    <row r="1391" spans="1:4" ht="21.6">
      <c r="A1391" s="69">
        <v>91813</v>
      </c>
      <c r="B1391" s="70" t="s">
        <v>81899</v>
      </c>
      <c r="C1391" s="71" t="s">
        <v>10</v>
      </c>
      <c r="D1391" s="39">
        <v>221.46</v>
      </c>
    </row>
    <row r="1392" spans="1:4">
      <c r="A1392" s="72">
        <v>91901</v>
      </c>
      <c r="B1392" s="73" t="s">
        <v>25185</v>
      </c>
      <c r="C1392" s="74" t="s">
        <v>10</v>
      </c>
      <c r="D1392" s="40">
        <v>24.14</v>
      </c>
    </row>
    <row r="1393" spans="1:4">
      <c r="A1393" s="69">
        <v>91904</v>
      </c>
      <c r="B1393" s="70" t="s">
        <v>25186</v>
      </c>
      <c r="C1393" s="71" t="s">
        <v>10</v>
      </c>
      <c r="D1393" s="39">
        <v>31.08</v>
      </c>
    </row>
    <row r="1394" spans="1:4">
      <c r="A1394" s="72">
        <v>91907</v>
      </c>
      <c r="B1394" s="73" t="s">
        <v>25187</v>
      </c>
      <c r="C1394" s="74" t="s">
        <v>10</v>
      </c>
      <c r="D1394" s="40">
        <v>47.53</v>
      </c>
    </row>
    <row r="1395" spans="1:4">
      <c r="A1395" s="69">
        <v>91909</v>
      </c>
      <c r="B1395" s="70" t="s">
        <v>25188</v>
      </c>
      <c r="C1395" s="71" t="s">
        <v>10</v>
      </c>
      <c r="D1395" s="39">
        <v>18.920000000000002</v>
      </c>
    </row>
    <row r="1396" spans="1:4">
      <c r="A1396" s="72">
        <v>91910</v>
      </c>
      <c r="B1396" s="73" t="s">
        <v>25189</v>
      </c>
      <c r="C1396" s="74" t="s">
        <v>10</v>
      </c>
      <c r="D1396" s="40">
        <v>27.86</v>
      </c>
    </row>
    <row r="1397" spans="1:4">
      <c r="A1397" s="69">
        <v>91913</v>
      </c>
      <c r="B1397" s="70" t="s">
        <v>25190</v>
      </c>
      <c r="C1397" s="71" t="s">
        <v>10</v>
      </c>
      <c r="D1397" s="39">
        <v>36.86</v>
      </c>
    </row>
    <row r="1398" spans="1:4">
      <c r="A1398" s="72">
        <v>91916</v>
      </c>
      <c r="B1398" s="73" t="s">
        <v>25191</v>
      </c>
      <c r="C1398" s="74" t="s">
        <v>10</v>
      </c>
      <c r="D1398" s="40">
        <v>55.85</v>
      </c>
    </row>
    <row r="1399" spans="1:4" ht="21.6">
      <c r="A1399" s="69">
        <v>91917</v>
      </c>
      <c r="B1399" s="70" t="s">
        <v>81900</v>
      </c>
      <c r="C1399" s="71" t="s">
        <v>10</v>
      </c>
      <c r="D1399" s="39">
        <v>105.07</v>
      </c>
    </row>
    <row r="1400" spans="1:4" ht="21.6">
      <c r="A1400" s="72">
        <v>91918</v>
      </c>
      <c r="B1400" s="73" t="s">
        <v>81901</v>
      </c>
      <c r="C1400" s="74" t="s">
        <v>10</v>
      </c>
      <c r="D1400" s="40">
        <v>153.88999999999999</v>
      </c>
    </row>
    <row r="1401" spans="1:4" ht="21.6">
      <c r="A1401" s="69">
        <v>91919</v>
      </c>
      <c r="B1401" s="70" t="s">
        <v>81902</v>
      </c>
      <c r="C1401" s="71" t="s">
        <v>10</v>
      </c>
      <c r="D1401" s="39">
        <v>216.77</v>
      </c>
    </row>
    <row r="1402" spans="1:4" ht="21.6">
      <c r="A1402" s="72">
        <v>91920</v>
      </c>
      <c r="B1402" s="73" t="s">
        <v>81903</v>
      </c>
      <c r="C1402" s="74" t="s">
        <v>10</v>
      </c>
      <c r="D1402" s="40">
        <v>293.95</v>
      </c>
    </row>
    <row r="1403" spans="1:4" ht="21.6">
      <c r="A1403" s="69">
        <v>91921</v>
      </c>
      <c r="B1403" s="70" t="s">
        <v>81904</v>
      </c>
      <c r="C1403" s="71" t="s">
        <v>10</v>
      </c>
      <c r="D1403" s="39">
        <v>384.22</v>
      </c>
    </row>
    <row r="1404" spans="1:4" ht="21.6">
      <c r="A1404" s="72">
        <v>91922</v>
      </c>
      <c r="B1404" s="73" t="s">
        <v>81905</v>
      </c>
      <c r="C1404" s="74" t="s">
        <v>10</v>
      </c>
      <c r="D1404" s="40">
        <v>488.9</v>
      </c>
    </row>
    <row r="1405" spans="1:4" ht="21.6">
      <c r="A1405" s="69">
        <v>91923</v>
      </c>
      <c r="B1405" s="70" t="s">
        <v>81906</v>
      </c>
      <c r="C1405" s="71" t="s">
        <v>10</v>
      </c>
      <c r="D1405" s="39">
        <v>607.6</v>
      </c>
    </row>
    <row r="1406" spans="1:4" ht="21.6">
      <c r="A1406" s="72">
        <v>91924</v>
      </c>
      <c r="B1406" s="73" t="s">
        <v>81907</v>
      </c>
      <c r="C1406" s="74" t="s">
        <v>10</v>
      </c>
      <c r="D1406" s="40">
        <v>144.97</v>
      </c>
    </row>
    <row r="1407" spans="1:4" ht="21.6">
      <c r="A1407" s="69">
        <v>91925</v>
      </c>
      <c r="B1407" s="70" t="s">
        <v>81908</v>
      </c>
      <c r="C1407" s="71" t="s">
        <v>10</v>
      </c>
      <c r="D1407" s="39">
        <v>193.79</v>
      </c>
    </row>
    <row r="1408" spans="1:4" ht="21.6">
      <c r="A1408" s="72">
        <v>91926</v>
      </c>
      <c r="B1408" s="73" t="s">
        <v>81909</v>
      </c>
      <c r="C1408" s="74" t="s">
        <v>10</v>
      </c>
      <c r="D1408" s="40">
        <v>256.67</v>
      </c>
    </row>
    <row r="1409" spans="1:4" ht="21.6">
      <c r="A1409" s="69">
        <v>91927</v>
      </c>
      <c r="B1409" s="70" t="s">
        <v>81910</v>
      </c>
      <c r="C1409" s="71" t="s">
        <v>10</v>
      </c>
      <c r="D1409" s="39">
        <v>333.85</v>
      </c>
    </row>
    <row r="1410" spans="1:4" ht="21.6">
      <c r="A1410" s="72">
        <v>91928</v>
      </c>
      <c r="B1410" s="73" t="s">
        <v>81911</v>
      </c>
      <c r="C1410" s="74" t="s">
        <v>10</v>
      </c>
      <c r="D1410" s="40">
        <v>424.12</v>
      </c>
    </row>
    <row r="1411" spans="1:4" ht="21.6">
      <c r="A1411" s="69">
        <v>91929</v>
      </c>
      <c r="B1411" s="70" t="s">
        <v>81912</v>
      </c>
      <c r="C1411" s="71" t="s">
        <v>10</v>
      </c>
      <c r="D1411" s="39">
        <v>528.79999999999995</v>
      </c>
    </row>
    <row r="1412" spans="1:4" ht="21.6">
      <c r="A1412" s="72">
        <v>91930</v>
      </c>
      <c r="B1412" s="73" t="s">
        <v>81913</v>
      </c>
      <c r="C1412" s="74" t="s">
        <v>10</v>
      </c>
      <c r="D1412" s="40">
        <v>647.5</v>
      </c>
    </row>
    <row r="1413" spans="1:4" ht="21.6">
      <c r="A1413" s="69">
        <v>91947</v>
      </c>
      <c r="B1413" s="70" t="s">
        <v>81914</v>
      </c>
      <c r="C1413" s="71" t="s">
        <v>10</v>
      </c>
      <c r="D1413" s="39">
        <v>384.38</v>
      </c>
    </row>
    <row r="1414" spans="1:4" ht="21.6">
      <c r="A1414" s="72">
        <v>91948</v>
      </c>
      <c r="B1414" s="73" t="s">
        <v>81915</v>
      </c>
      <c r="C1414" s="74" t="s">
        <v>10</v>
      </c>
      <c r="D1414" s="40">
        <v>433.2</v>
      </c>
    </row>
    <row r="1415" spans="1:4" ht="21.6">
      <c r="A1415" s="69">
        <v>91949</v>
      </c>
      <c r="B1415" s="70" t="s">
        <v>81916</v>
      </c>
      <c r="C1415" s="71" t="s">
        <v>10</v>
      </c>
      <c r="D1415" s="39">
        <v>496.08</v>
      </c>
    </row>
    <row r="1416" spans="1:4" ht="21.6">
      <c r="A1416" s="72">
        <v>91950</v>
      </c>
      <c r="B1416" s="73" t="s">
        <v>81917</v>
      </c>
      <c r="C1416" s="74" t="s">
        <v>10</v>
      </c>
      <c r="D1416" s="40">
        <v>573.26</v>
      </c>
    </row>
    <row r="1417" spans="1:4" ht="21.6">
      <c r="A1417" s="69">
        <v>91951</v>
      </c>
      <c r="B1417" s="70" t="s">
        <v>81918</v>
      </c>
      <c r="C1417" s="71" t="s">
        <v>10</v>
      </c>
      <c r="D1417" s="39">
        <v>663.53</v>
      </c>
    </row>
    <row r="1418" spans="1:4" ht="21.6">
      <c r="A1418" s="72">
        <v>91952</v>
      </c>
      <c r="B1418" s="73" t="s">
        <v>81919</v>
      </c>
      <c r="C1418" s="74" t="s">
        <v>10</v>
      </c>
      <c r="D1418" s="40">
        <v>768.21</v>
      </c>
    </row>
    <row r="1419" spans="1:4" ht="21.6">
      <c r="A1419" s="69">
        <v>91953</v>
      </c>
      <c r="B1419" s="70" t="s">
        <v>81920</v>
      </c>
      <c r="C1419" s="71" t="s">
        <v>10</v>
      </c>
      <c r="D1419" s="39">
        <v>886.91</v>
      </c>
    </row>
    <row r="1420" spans="1:4" ht="21.6">
      <c r="A1420" s="72">
        <v>91954</v>
      </c>
      <c r="B1420" s="73" t="s">
        <v>81921</v>
      </c>
      <c r="C1420" s="74" t="s">
        <v>10</v>
      </c>
      <c r="D1420" s="40">
        <v>464.18</v>
      </c>
    </row>
    <row r="1421" spans="1:4" ht="21.6">
      <c r="A1421" s="69">
        <v>91955</v>
      </c>
      <c r="B1421" s="70" t="s">
        <v>81922</v>
      </c>
      <c r="C1421" s="71" t="s">
        <v>10</v>
      </c>
      <c r="D1421" s="39">
        <v>513</v>
      </c>
    </row>
    <row r="1422" spans="1:4" ht="21.6">
      <c r="A1422" s="72">
        <v>91956</v>
      </c>
      <c r="B1422" s="73" t="s">
        <v>81923</v>
      </c>
      <c r="C1422" s="74" t="s">
        <v>10</v>
      </c>
      <c r="D1422" s="40">
        <v>575.88</v>
      </c>
    </row>
    <row r="1423" spans="1:4" ht="21.6">
      <c r="A1423" s="69">
        <v>91957</v>
      </c>
      <c r="B1423" s="70" t="s">
        <v>81924</v>
      </c>
      <c r="C1423" s="71" t="s">
        <v>10</v>
      </c>
      <c r="D1423" s="39">
        <v>653.05999999999995</v>
      </c>
    </row>
    <row r="1424" spans="1:4" ht="21.6">
      <c r="A1424" s="72">
        <v>91958</v>
      </c>
      <c r="B1424" s="73" t="s">
        <v>81925</v>
      </c>
      <c r="C1424" s="74" t="s">
        <v>10</v>
      </c>
      <c r="D1424" s="40">
        <v>743.33</v>
      </c>
    </row>
    <row r="1425" spans="1:4" ht="21.6">
      <c r="A1425" s="69">
        <v>91959</v>
      </c>
      <c r="B1425" s="70" t="s">
        <v>81926</v>
      </c>
      <c r="C1425" s="71" t="s">
        <v>10</v>
      </c>
      <c r="D1425" s="39">
        <v>848.01</v>
      </c>
    </row>
    <row r="1426" spans="1:4" ht="21.6">
      <c r="A1426" s="72">
        <v>91960</v>
      </c>
      <c r="B1426" s="73" t="s">
        <v>81927</v>
      </c>
      <c r="C1426" s="74" t="s">
        <v>10</v>
      </c>
      <c r="D1426" s="40">
        <v>966.71</v>
      </c>
    </row>
    <row r="1427" spans="1:4">
      <c r="A1427" s="69">
        <v>92001</v>
      </c>
      <c r="B1427" s="70" t="s">
        <v>81928</v>
      </c>
      <c r="C1427" s="71" t="s">
        <v>10</v>
      </c>
      <c r="D1427" s="39">
        <v>127.09</v>
      </c>
    </row>
    <row r="1428" spans="1:4">
      <c r="A1428" s="72">
        <v>92004</v>
      </c>
      <c r="B1428" s="73" t="s">
        <v>81929</v>
      </c>
      <c r="C1428" s="74" t="s">
        <v>10</v>
      </c>
      <c r="D1428" s="40">
        <v>146.41999999999999</v>
      </c>
    </row>
    <row r="1429" spans="1:4">
      <c r="A1429" s="69">
        <v>92007</v>
      </c>
      <c r="B1429" s="70" t="s">
        <v>23498</v>
      </c>
      <c r="C1429" s="71" t="s">
        <v>10</v>
      </c>
      <c r="D1429" s="39">
        <v>525.79999999999995</v>
      </c>
    </row>
    <row r="1430" spans="1:4">
      <c r="A1430" s="72">
        <v>92010</v>
      </c>
      <c r="B1430" s="73" t="s">
        <v>23499</v>
      </c>
      <c r="C1430" s="74" t="s">
        <v>10</v>
      </c>
      <c r="D1430" s="40">
        <v>538.94000000000005</v>
      </c>
    </row>
    <row r="1431" spans="1:4" ht="21.6">
      <c r="A1431" s="69">
        <v>93005</v>
      </c>
      <c r="B1431" s="70" t="s">
        <v>23500</v>
      </c>
      <c r="C1431" s="71" t="s">
        <v>5</v>
      </c>
      <c r="D1431" s="39">
        <v>13.39</v>
      </c>
    </row>
    <row r="1432" spans="1:4" ht="21.6">
      <c r="A1432" s="72">
        <v>93006</v>
      </c>
      <c r="B1432" s="73" t="s">
        <v>81930</v>
      </c>
      <c r="C1432" s="74" t="s">
        <v>5</v>
      </c>
      <c r="D1432" s="40">
        <v>16.82</v>
      </c>
    </row>
    <row r="1433" spans="1:4" ht="21.6">
      <c r="A1433" s="69">
        <v>93007</v>
      </c>
      <c r="B1433" s="70" t="s">
        <v>81931</v>
      </c>
      <c r="C1433" s="71" t="s">
        <v>5</v>
      </c>
      <c r="D1433" s="39">
        <v>5.37</v>
      </c>
    </row>
    <row r="1434" spans="1:4" ht="21.6">
      <c r="A1434" s="72">
        <v>93008</v>
      </c>
      <c r="B1434" s="73" t="s">
        <v>81932</v>
      </c>
      <c r="C1434" s="74" t="s">
        <v>5</v>
      </c>
      <c r="D1434" s="40">
        <v>8.02</v>
      </c>
    </row>
    <row r="1435" spans="1:4" ht="21.6">
      <c r="A1435" s="69">
        <v>93010</v>
      </c>
      <c r="B1435" s="70" t="s">
        <v>23501</v>
      </c>
      <c r="C1435" s="71" t="s">
        <v>5</v>
      </c>
      <c r="D1435" s="39">
        <v>16.82</v>
      </c>
    </row>
    <row r="1436" spans="1:4" ht="21.6">
      <c r="A1436" s="72">
        <v>94001</v>
      </c>
      <c r="B1436" s="73" t="s">
        <v>23502</v>
      </c>
      <c r="C1436" s="74" t="s">
        <v>5</v>
      </c>
      <c r="D1436" s="40">
        <v>13.18</v>
      </c>
    </row>
    <row r="1437" spans="1:4" ht="21.6">
      <c r="A1437" s="69">
        <v>94002</v>
      </c>
      <c r="B1437" s="70" t="s">
        <v>81933</v>
      </c>
      <c r="C1437" s="71" t="s">
        <v>5</v>
      </c>
      <c r="D1437" s="39">
        <v>12.85</v>
      </c>
    </row>
    <row r="1438" spans="1:4" ht="21.6">
      <c r="A1438" s="72">
        <v>94101</v>
      </c>
      <c r="B1438" s="73" t="s">
        <v>81934</v>
      </c>
      <c r="C1438" s="74" t="s">
        <v>23503</v>
      </c>
      <c r="D1438" s="40">
        <v>560.19000000000005</v>
      </c>
    </row>
    <row r="1439" spans="1:4" ht="21.6">
      <c r="A1439" s="69">
        <v>94102</v>
      </c>
      <c r="B1439" s="70" t="s">
        <v>81935</v>
      </c>
      <c r="C1439" s="71" t="s">
        <v>23503</v>
      </c>
      <c r="D1439" s="39">
        <v>397.36</v>
      </c>
    </row>
    <row r="1440" spans="1:4">
      <c r="A1440" s="72">
        <v>99001</v>
      </c>
      <c r="B1440" s="73" t="s">
        <v>23504</v>
      </c>
      <c r="C1440" s="74" t="s">
        <v>6</v>
      </c>
      <c r="D1440" s="40">
        <v>241.56</v>
      </c>
    </row>
    <row r="1441" spans="1:4">
      <c r="A1441" s="69">
        <v>99002</v>
      </c>
      <c r="B1441" s="70" t="s">
        <v>23505</v>
      </c>
      <c r="C1441" s="71" t="s">
        <v>6</v>
      </c>
      <c r="D1441" s="39">
        <v>1402.35</v>
      </c>
    </row>
    <row r="1442" spans="1:4">
      <c r="A1442" s="72">
        <v>99003</v>
      </c>
      <c r="B1442" s="73" t="s">
        <v>23506</v>
      </c>
      <c r="C1442" s="74" t="s">
        <v>16</v>
      </c>
      <c r="D1442" s="40">
        <v>21.26</v>
      </c>
    </row>
    <row r="1443" spans="1:4">
      <c r="A1443" s="69">
        <v>99015</v>
      </c>
      <c r="B1443" s="70" t="s">
        <v>23507</v>
      </c>
      <c r="C1443" s="71" t="s">
        <v>16</v>
      </c>
      <c r="D1443" s="39">
        <v>4.32</v>
      </c>
    </row>
    <row r="1444" spans="1:4">
      <c r="A1444" s="72">
        <v>99016</v>
      </c>
      <c r="B1444" s="73" t="s">
        <v>23508</v>
      </c>
      <c r="C1444" s="74" t="s">
        <v>5</v>
      </c>
      <c r="D1444" s="40">
        <v>46.9</v>
      </c>
    </row>
    <row r="1445" spans="1:4">
      <c r="A1445" s="69">
        <v>99017</v>
      </c>
      <c r="B1445" s="70" t="s">
        <v>23509</v>
      </c>
      <c r="C1445" s="71" t="s">
        <v>5</v>
      </c>
      <c r="D1445" s="39">
        <v>54.57</v>
      </c>
    </row>
    <row r="1446" spans="1:4">
      <c r="A1446" s="72">
        <v>99018</v>
      </c>
      <c r="B1446" s="73" t="s">
        <v>23510</v>
      </c>
      <c r="C1446" s="74" t="s">
        <v>5</v>
      </c>
      <c r="D1446" s="40">
        <v>2.72</v>
      </c>
    </row>
    <row r="1447" spans="1:4">
      <c r="A1447" s="69">
        <v>99019</v>
      </c>
      <c r="B1447" s="70" t="s">
        <v>23511</v>
      </c>
      <c r="C1447" s="71" t="s">
        <v>6</v>
      </c>
      <c r="D1447" s="39">
        <v>378.12</v>
      </c>
    </row>
    <row r="1448" spans="1:4" ht="21.6">
      <c r="A1448" s="72">
        <v>99020</v>
      </c>
      <c r="B1448" s="73" t="s">
        <v>81936</v>
      </c>
      <c r="C1448" s="74" t="s">
        <v>16</v>
      </c>
      <c r="D1448" s="40">
        <v>95.27</v>
      </c>
    </row>
    <row r="1449" spans="1:4">
      <c r="A1449" s="69">
        <v>99021</v>
      </c>
      <c r="B1449" s="70" t="s">
        <v>23512</v>
      </c>
      <c r="C1449" s="71" t="s">
        <v>6</v>
      </c>
      <c r="D1449" s="39">
        <v>316.56</v>
      </c>
    </row>
    <row r="1450" spans="1:4">
      <c r="A1450" s="72">
        <v>99022</v>
      </c>
      <c r="B1450" s="73" t="s">
        <v>23513</v>
      </c>
      <c r="C1450" s="74" t="s">
        <v>16</v>
      </c>
      <c r="D1450" s="40">
        <v>27.86</v>
      </c>
    </row>
    <row r="1451" spans="1:4">
      <c r="A1451" s="69">
        <v>99023</v>
      </c>
      <c r="B1451" s="70" t="s">
        <v>23514</v>
      </c>
      <c r="C1451" s="71" t="s">
        <v>16</v>
      </c>
      <c r="D1451" s="39">
        <v>34.82</v>
      </c>
    </row>
    <row r="1452" spans="1:4">
      <c r="A1452" s="72">
        <v>99025</v>
      </c>
      <c r="B1452" s="73" t="s">
        <v>23515</v>
      </c>
      <c r="C1452" s="74" t="s">
        <v>6</v>
      </c>
      <c r="D1452" s="40">
        <v>382.06</v>
      </c>
    </row>
    <row r="1453" spans="1:4">
      <c r="A1453" s="69">
        <v>99026</v>
      </c>
      <c r="B1453" s="70" t="s">
        <v>23516</v>
      </c>
      <c r="C1453" s="71" t="s">
        <v>16</v>
      </c>
      <c r="D1453" s="39">
        <v>33.619999999999997</v>
      </c>
    </row>
    <row r="1454" spans="1:4">
      <c r="A1454" s="72">
        <v>99027</v>
      </c>
      <c r="B1454" s="73" t="s">
        <v>23517</v>
      </c>
      <c r="C1454" s="74" t="s">
        <v>16</v>
      </c>
      <c r="D1454" s="40">
        <v>42.03</v>
      </c>
    </row>
    <row r="1455" spans="1:4">
      <c r="A1455" s="69">
        <v>99050</v>
      </c>
      <c r="B1455" s="70" t="s">
        <v>23518</v>
      </c>
      <c r="C1455" s="71" t="s">
        <v>16</v>
      </c>
      <c r="D1455" s="39">
        <v>103.65</v>
      </c>
    </row>
    <row r="1456" spans="1:4">
      <c r="A1456" s="72">
        <v>99501</v>
      </c>
      <c r="B1456" s="73" t="s">
        <v>81937</v>
      </c>
      <c r="C1456" s="74" t="s">
        <v>16</v>
      </c>
      <c r="D1456" s="40">
        <v>61.69</v>
      </c>
    </row>
    <row r="1457" spans="1:4" ht="21.6">
      <c r="A1457" s="69">
        <v>99503</v>
      </c>
      <c r="B1457" s="70" t="s">
        <v>81938</v>
      </c>
      <c r="C1457" s="71" t="s">
        <v>8</v>
      </c>
      <c r="D1457" s="39">
        <v>182087.95</v>
      </c>
    </row>
    <row r="1458" spans="1:4">
      <c r="A1458" s="72">
        <v>99504</v>
      </c>
      <c r="B1458" s="73" t="s">
        <v>81929</v>
      </c>
      <c r="C1458" s="74" t="s">
        <v>10</v>
      </c>
      <c r="D1458" s="40">
        <v>170.05</v>
      </c>
    </row>
    <row r="1459" spans="1:4">
      <c r="A1459" s="69">
        <v>99510</v>
      </c>
      <c r="B1459" s="70" t="s">
        <v>23499</v>
      </c>
      <c r="C1459" s="71" t="s">
        <v>10</v>
      </c>
      <c r="D1459" s="39">
        <v>538.94000000000005</v>
      </c>
    </row>
    <row r="1460" spans="1:4">
      <c r="A1460" s="72">
        <v>99553</v>
      </c>
      <c r="B1460" s="73" t="s">
        <v>23519</v>
      </c>
      <c r="C1460" s="74" t="s">
        <v>23520</v>
      </c>
      <c r="D1460" s="40">
        <v>159.37</v>
      </c>
    </row>
    <row r="1461" spans="1:4">
      <c r="A1461" s="69">
        <v>99555</v>
      </c>
      <c r="B1461" s="70" t="s">
        <v>23521</v>
      </c>
      <c r="C1461" s="71" t="s">
        <v>6</v>
      </c>
      <c r="D1461" s="39">
        <v>0.87</v>
      </c>
    </row>
    <row r="1462" spans="1:4">
      <c r="A1462" s="72">
        <v>99556</v>
      </c>
      <c r="B1462" s="73" t="s">
        <v>12030</v>
      </c>
      <c r="C1462" s="74" t="s">
        <v>6</v>
      </c>
      <c r="D1462" s="40">
        <v>4.71</v>
      </c>
    </row>
    <row r="1463" spans="1:4">
      <c r="A1463" s="69">
        <v>99560</v>
      </c>
      <c r="B1463" s="70" t="s">
        <v>23522</v>
      </c>
      <c r="C1463" s="71" t="s">
        <v>6</v>
      </c>
      <c r="D1463" s="39">
        <v>8.5399999999999991</v>
      </c>
    </row>
    <row r="1464" spans="1:4">
      <c r="A1464" s="72">
        <v>99561</v>
      </c>
      <c r="B1464" s="73" t="s">
        <v>23523</v>
      </c>
      <c r="C1464" s="74" t="s">
        <v>6</v>
      </c>
      <c r="D1464" s="40">
        <v>25.61</v>
      </c>
    </row>
    <row r="1465" spans="1:4">
      <c r="A1465" s="69">
        <v>99587</v>
      </c>
      <c r="B1465" s="70" t="s">
        <v>23524</v>
      </c>
      <c r="C1465" s="71" t="s">
        <v>6</v>
      </c>
      <c r="D1465" s="39">
        <v>28.94</v>
      </c>
    </row>
    <row r="1466" spans="1:4" ht="21.6">
      <c r="A1466" s="72">
        <v>99590</v>
      </c>
      <c r="B1466" s="73" t="s">
        <v>23417</v>
      </c>
      <c r="C1466" s="74" t="s">
        <v>6</v>
      </c>
      <c r="D1466" s="40">
        <v>48.56</v>
      </c>
    </row>
    <row r="1467" spans="1:4">
      <c r="A1467" s="69">
        <v>99601</v>
      </c>
      <c r="B1467" s="70" t="s">
        <v>23525</v>
      </c>
      <c r="C1467" s="71" t="s">
        <v>6</v>
      </c>
      <c r="D1467" s="39">
        <v>6.72</v>
      </c>
    </row>
    <row r="1468" spans="1:4">
      <c r="A1468" s="72">
        <v>99603</v>
      </c>
      <c r="B1468" s="73" t="s">
        <v>81939</v>
      </c>
      <c r="C1468" s="74" t="s">
        <v>6</v>
      </c>
      <c r="D1468" s="40">
        <v>2.02</v>
      </c>
    </row>
    <row r="1469" spans="1:4">
      <c r="A1469" s="69">
        <v>99618</v>
      </c>
      <c r="B1469" s="70" t="s">
        <v>23423</v>
      </c>
      <c r="C1469" s="71" t="s">
        <v>16</v>
      </c>
      <c r="D1469" s="39">
        <v>37.08</v>
      </c>
    </row>
    <row r="1470" spans="1:4" ht="21.6">
      <c r="A1470" s="72">
        <v>99619</v>
      </c>
      <c r="B1470" s="73" t="s">
        <v>81805</v>
      </c>
      <c r="C1470" s="74" t="s">
        <v>6</v>
      </c>
      <c r="D1470" s="40">
        <v>30.16</v>
      </c>
    </row>
    <row r="1471" spans="1:4" ht="21.6">
      <c r="A1471" s="69">
        <v>99621</v>
      </c>
      <c r="B1471" s="70" t="s">
        <v>81940</v>
      </c>
      <c r="C1471" s="71" t="s">
        <v>6</v>
      </c>
      <c r="D1471" s="39">
        <v>102.55</v>
      </c>
    </row>
    <row r="1472" spans="1:4">
      <c r="A1472" s="72">
        <v>99622</v>
      </c>
      <c r="B1472" s="73" t="s">
        <v>23423</v>
      </c>
      <c r="C1472" s="74" t="s">
        <v>16</v>
      </c>
      <c r="D1472" s="40">
        <v>37.08</v>
      </c>
    </row>
    <row r="1473" spans="1:4" ht="21.6">
      <c r="A1473" s="69">
        <v>99623</v>
      </c>
      <c r="B1473" s="70" t="s">
        <v>81805</v>
      </c>
      <c r="C1473" s="71" t="s">
        <v>6</v>
      </c>
      <c r="D1473" s="39">
        <v>39.5</v>
      </c>
    </row>
    <row r="1474" spans="1:4">
      <c r="A1474" s="72">
        <v>99635</v>
      </c>
      <c r="B1474" s="73" t="s">
        <v>23526</v>
      </c>
      <c r="C1474" s="74" t="s">
        <v>6</v>
      </c>
      <c r="D1474" s="40">
        <v>15.86</v>
      </c>
    </row>
    <row r="1475" spans="1:4">
      <c r="A1475" s="69">
        <v>99636</v>
      </c>
      <c r="B1475" s="70" t="s">
        <v>23527</v>
      </c>
      <c r="C1475" s="71" t="s">
        <v>6</v>
      </c>
      <c r="D1475" s="39">
        <v>15.14</v>
      </c>
    </row>
    <row r="1476" spans="1:4">
      <c r="A1476" s="72">
        <v>99637</v>
      </c>
      <c r="B1476" s="73" t="s">
        <v>23528</v>
      </c>
      <c r="C1476" s="74" t="s">
        <v>68</v>
      </c>
      <c r="D1476" s="40">
        <v>1.1100000000000001</v>
      </c>
    </row>
    <row r="1477" spans="1:4">
      <c r="A1477" s="69">
        <v>99638</v>
      </c>
      <c r="B1477" s="70" t="s">
        <v>81941</v>
      </c>
      <c r="C1477" s="71" t="s">
        <v>6</v>
      </c>
      <c r="D1477" s="39">
        <v>22.32</v>
      </c>
    </row>
    <row r="1478" spans="1:4">
      <c r="A1478" s="72">
        <v>99640</v>
      </c>
      <c r="B1478" s="73" t="s">
        <v>81942</v>
      </c>
      <c r="C1478" s="74" t="s">
        <v>68</v>
      </c>
      <c r="D1478" s="40">
        <v>0.51</v>
      </c>
    </row>
    <row r="1479" spans="1:4">
      <c r="A1479" s="69">
        <v>99647</v>
      </c>
      <c r="B1479" s="70" t="s">
        <v>23529</v>
      </c>
      <c r="C1479" s="71" t="s">
        <v>6</v>
      </c>
      <c r="D1479" s="39">
        <v>9.57</v>
      </c>
    </row>
    <row r="1480" spans="1:4">
      <c r="A1480" s="72">
        <v>99649</v>
      </c>
      <c r="B1480" s="73" t="s">
        <v>23530</v>
      </c>
      <c r="C1480" s="74" t="s">
        <v>6</v>
      </c>
      <c r="D1480" s="40">
        <v>18.98</v>
      </c>
    </row>
    <row r="1481" spans="1:4">
      <c r="A1481" s="69">
        <v>99670</v>
      </c>
      <c r="B1481" s="70" t="s">
        <v>11683</v>
      </c>
      <c r="C1481" s="71" t="s">
        <v>16</v>
      </c>
      <c r="D1481" s="39">
        <v>0.8</v>
      </c>
    </row>
    <row r="1482" spans="1:4" ht="21.6">
      <c r="A1482" s="72">
        <v>99671</v>
      </c>
      <c r="B1482" s="73" t="s">
        <v>81943</v>
      </c>
      <c r="C1482" s="74" t="s">
        <v>6</v>
      </c>
      <c r="D1482" s="40">
        <v>122.44</v>
      </c>
    </row>
    <row r="1483" spans="1:4">
      <c r="A1483" s="69">
        <v>99672</v>
      </c>
      <c r="B1483" s="70" t="s">
        <v>23531</v>
      </c>
      <c r="C1483" s="71" t="s">
        <v>5</v>
      </c>
      <c r="D1483" s="39">
        <v>27.05</v>
      </c>
    </row>
    <row r="1484" spans="1:4">
      <c r="A1484" s="72">
        <v>99673</v>
      </c>
      <c r="B1484" s="73" t="s">
        <v>23532</v>
      </c>
      <c r="C1484" s="74" t="s">
        <v>10</v>
      </c>
      <c r="D1484" s="40">
        <v>79.92</v>
      </c>
    </row>
    <row r="1485" spans="1:4" ht="21.6">
      <c r="A1485" s="69">
        <v>99674</v>
      </c>
      <c r="B1485" s="70" t="s">
        <v>23533</v>
      </c>
      <c r="C1485" s="71" t="s">
        <v>6</v>
      </c>
      <c r="D1485" s="39">
        <v>48.56</v>
      </c>
    </row>
    <row r="1486" spans="1:4" ht="21.6">
      <c r="A1486" s="72">
        <v>99675</v>
      </c>
      <c r="B1486" s="73" t="s">
        <v>81944</v>
      </c>
      <c r="C1486" s="74" t="s">
        <v>8</v>
      </c>
      <c r="D1486" s="40">
        <v>24639.4</v>
      </c>
    </row>
    <row r="1487" spans="1:4" ht="21.6">
      <c r="A1487" s="69">
        <v>99676</v>
      </c>
      <c r="B1487" s="70" t="s">
        <v>81945</v>
      </c>
      <c r="C1487" s="71" t="s">
        <v>8</v>
      </c>
      <c r="D1487" s="39">
        <v>11692.88</v>
      </c>
    </row>
    <row r="1488" spans="1:4" ht="21.6">
      <c r="A1488" s="72">
        <v>99677</v>
      </c>
      <c r="B1488" s="73" t="s">
        <v>81946</v>
      </c>
      <c r="C1488" s="74" t="s">
        <v>8</v>
      </c>
      <c r="D1488" s="40">
        <v>24501.119999999999</v>
      </c>
    </row>
    <row r="1489" spans="1:4" ht="21.6">
      <c r="A1489" s="69">
        <v>99678</v>
      </c>
      <c r="B1489" s="70" t="s">
        <v>81947</v>
      </c>
      <c r="C1489" s="71" t="s">
        <v>8</v>
      </c>
      <c r="D1489" s="39">
        <v>3174.62</v>
      </c>
    </row>
    <row r="1490" spans="1:4" ht="32.4">
      <c r="A1490" s="72">
        <v>99684</v>
      </c>
      <c r="B1490" s="73" t="s">
        <v>81948</v>
      </c>
      <c r="C1490" s="74" t="s">
        <v>6</v>
      </c>
      <c r="D1490" s="40">
        <v>288.31</v>
      </c>
    </row>
    <row r="1491" spans="1:4" ht="21.6">
      <c r="A1491" s="69">
        <v>99685</v>
      </c>
      <c r="B1491" s="70" t="s">
        <v>23534</v>
      </c>
      <c r="C1491" s="71" t="s">
        <v>6</v>
      </c>
      <c r="D1491" s="39">
        <v>225.1</v>
      </c>
    </row>
    <row r="1492" spans="1:4" ht="32.4">
      <c r="A1492" s="72">
        <v>99686</v>
      </c>
      <c r="B1492" s="73" t="s">
        <v>81949</v>
      </c>
      <c r="C1492" s="74" t="s">
        <v>6</v>
      </c>
      <c r="D1492" s="40">
        <v>3.3</v>
      </c>
    </row>
    <row r="1493" spans="1:4" ht="21.6">
      <c r="A1493" s="69">
        <v>99687</v>
      </c>
      <c r="B1493" s="70" t="s">
        <v>23535</v>
      </c>
      <c r="C1493" s="71" t="s">
        <v>6</v>
      </c>
      <c r="D1493" s="39">
        <v>272.10000000000002</v>
      </c>
    </row>
    <row r="1494" spans="1:4" ht="21.6">
      <c r="A1494" s="72">
        <v>99688</v>
      </c>
      <c r="B1494" s="73" t="s">
        <v>23536</v>
      </c>
      <c r="C1494" s="74" t="s">
        <v>6</v>
      </c>
      <c r="D1494" s="40">
        <v>370.1</v>
      </c>
    </row>
    <row r="1495" spans="1:4" ht="21.6">
      <c r="A1495" s="69">
        <v>99689</v>
      </c>
      <c r="B1495" s="70" t="s">
        <v>81950</v>
      </c>
      <c r="C1495" s="71" t="s">
        <v>6</v>
      </c>
      <c r="D1495" s="39">
        <v>265.10000000000002</v>
      </c>
    </row>
    <row r="1496" spans="1:4" ht="21.6">
      <c r="A1496" s="72">
        <v>99690</v>
      </c>
      <c r="B1496" s="73" t="s">
        <v>81951</v>
      </c>
      <c r="C1496" s="74" t="s">
        <v>6</v>
      </c>
      <c r="D1496" s="40">
        <v>240.1</v>
      </c>
    </row>
    <row r="1497" spans="1:4" ht="32.4">
      <c r="A1497" s="69">
        <v>99691</v>
      </c>
      <c r="B1497" s="70" t="s">
        <v>81952</v>
      </c>
      <c r="C1497" s="71" t="s">
        <v>6</v>
      </c>
      <c r="D1497" s="39">
        <v>240.1</v>
      </c>
    </row>
    <row r="1498" spans="1:4">
      <c r="A1498" s="72">
        <v>99698</v>
      </c>
      <c r="B1498" s="73" t="s">
        <v>81953</v>
      </c>
      <c r="C1498" s="74" t="s">
        <v>81954</v>
      </c>
      <c r="D1498" s="40">
        <v>9</v>
      </c>
    </row>
    <row r="1499" spans="1:4" ht="21.6">
      <c r="A1499" s="69">
        <v>99699</v>
      </c>
      <c r="B1499" s="70" t="s">
        <v>81955</v>
      </c>
      <c r="C1499" s="71" t="s">
        <v>81954</v>
      </c>
      <c r="D1499" s="39">
        <v>38.26</v>
      </c>
    </row>
    <row r="1500" spans="1:4">
      <c r="A1500" s="72">
        <v>99707</v>
      </c>
      <c r="B1500" s="73" t="s">
        <v>81956</v>
      </c>
      <c r="C1500" s="74" t="s">
        <v>81954</v>
      </c>
      <c r="D1500" s="40">
        <v>33.81</v>
      </c>
    </row>
    <row r="1501" spans="1:4">
      <c r="A1501" s="69">
        <v>99501</v>
      </c>
      <c r="B1501" s="70" t="s">
        <v>81937</v>
      </c>
      <c r="C1501" s="71" t="s">
        <v>16</v>
      </c>
      <c r="D1501" s="39">
        <v>61.69</v>
      </c>
    </row>
    <row r="1502" spans="1:4">
      <c r="A1502" s="72">
        <v>99501</v>
      </c>
      <c r="B1502" s="73" t="s">
        <v>81937</v>
      </c>
      <c r="C1502" s="74" t="s">
        <v>16</v>
      </c>
      <c r="D1502" s="40">
        <v>61.69</v>
      </c>
    </row>
    <row r="1503" spans="1:4" ht="21.6">
      <c r="A1503" s="69">
        <v>99502</v>
      </c>
      <c r="B1503" s="70" t="s">
        <v>81957</v>
      </c>
      <c r="C1503" s="71" t="s">
        <v>8</v>
      </c>
      <c r="D1503" s="39">
        <v>163840.79</v>
      </c>
    </row>
    <row r="1504" spans="1:4">
      <c r="A1504" s="72">
        <v>99513</v>
      </c>
      <c r="B1504" s="73" t="s">
        <v>23537</v>
      </c>
      <c r="C1504" s="74" t="s">
        <v>16</v>
      </c>
      <c r="D1504" s="40">
        <v>43.95</v>
      </c>
    </row>
    <row r="1505" spans="1:4">
      <c r="A1505" s="69">
        <v>99559</v>
      </c>
      <c r="B1505" s="70" t="s">
        <v>23538</v>
      </c>
      <c r="C1505" s="71" t="s">
        <v>6</v>
      </c>
      <c r="D1505" s="39">
        <v>24.84</v>
      </c>
    </row>
    <row r="1506" spans="1:4" ht="21.6">
      <c r="A1506" s="72">
        <v>99575</v>
      </c>
      <c r="B1506" s="73" t="s">
        <v>81958</v>
      </c>
      <c r="C1506" s="74" t="s">
        <v>6</v>
      </c>
      <c r="D1506" s="40">
        <v>236.69</v>
      </c>
    </row>
    <row r="1507" spans="1:4" ht="21.6">
      <c r="A1507" s="69">
        <v>99589</v>
      </c>
      <c r="B1507" s="70" t="s">
        <v>81959</v>
      </c>
      <c r="C1507" s="71" t="s">
        <v>6</v>
      </c>
      <c r="D1507" s="39">
        <v>40.56</v>
      </c>
    </row>
    <row r="1508" spans="1:4" ht="21.6">
      <c r="A1508" s="72">
        <v>99591</v>
      </c>
      <c r="B1508" s="73" t="s">
        <v>23418</v>
      </c>
      <c r="C1508" s="74" t="s">
        <v>6</v>
      </c>
      <c r="D1508" s="40">
        <v>42.39</v>
      </c>
    </row>
    <row r="1509" spans="1:4" ht="21.6">
      <c r="A1509" s="69">
        <v>99602</v>
      </c>
      <c r="B1509" s="70" t="s">
        <v>81960</v>
      </c>
      <c r="C1509" s="71" t="s">
        <v>6</v>
      </c>
      <c r="D1509" s="39">
        <v>96.07</v>
      </c>
    </row>
    <row r="1510" spans="1:4" ht="32.4">
      <c r="A1510" s="72">
        <v>99604</v>
      </c>
      <c r="B1510" s="73" t="s">
        <v>81961</v>
      </c>
      <c r="C1510" s="74" t="s">
        <v>6</v>
      </c>
      <c r="D1510" s="40">
        <v>39.799999999999997</v>
      </c>
    </row>
    <row r="1511" spans="1:4" ht="32.4">
      <c r="A1511" s="69">
        <v>99604</v>
      </c>
      <c r="B1511" s="70" t="s">
        <v>81961</v>
      </c>
      <c r="C1511" s="71" t="s">
        <v>6</v>
      </c>
      <c r="D1511" s="39">
        <v>39.799999999999997</v>
      </c>
    </row>
    <row r="1512" spans="1:4" ht="21.6">
      <c r="A1512" s="72">
        <v>99606</v>
      </c>
      <c r="B1512" s="73" t="s">
        <v>81962</v>
      </c>
      <c r="C1512" s="74" t="s">
        <v>6</v>
      </c>
      <c r="D1512" s="40">
        <v>40.729999999999997</v>
      </c>
    </row>
    <row r="1513" spans="1:4" ht="32.4">
      <c r="A1513" s="69">
        <v>99615</v>
      </c>
      <c r="B1513" s="70" t="s">
        <v>81880</v>
      </c>
      <c r="C1513" s="71" t="s">
        <v>6</v>
      </c>
      <c r="D1513" s="39">
        <v>302.41000000000003</v>
      </c>
    </row>
    <row r="1514" spans="1:4">
      <c r="A1514" s="72">
        <v>99618</v>
      </c>
      <c r="B1514" s="73" t="s">
        <v>23423</v>
      </c>
      <c r="C1514" s="74" t="s">
        <v>16</v>
      </c>
      <c r="D1514" s="40">
        <v>37.08</v>
      </c>
    </row>
    <row r="1515" spans="1:4">
      <c r="A1515" s="69">
        <v>99618</v>
      </c>
      <c r="B1515" s="70" t="s">
        <v>23423</v>
      </c>
      <c r="C1515" s="71" t="s">
        <v>16</v>
      </c>
      <c r="D1515" s="39">
        <v>37.08</v>
      </c>
    </row>
    <row r="1516" spans="1:4" ht="21.6">
      <c r="A1516" s="72">
        <v>99619</v>
      </c>
      <c r="B1516" s="73" t="s">
        <v>81805</v>
      </c>
      <c r="C1516" s="74" t="s">
        <v>6</v>
      </c>
      <c r="D1516" s="40">
        <v>30.16</v>
      </c>
    </row>
    <row r="1517" spans="1:4" ht="21.6">
      <c r="A1517" s="69">
        <v>99619</v>
      </c>
      <c r="B1517" s="70" t="s">
        <v>81805</v>
      </c>
      <c r="C1517" s="71" t="s">
        <v>6</v>
      </c>
      <c r="D1517" s="39">
        <v>30.16</v>
      </c>
    </row>
    <row r="1518" spans="1:4" ht="21.6">
      <c r="A1518" s="72">
        <v>99624</v>
      </c>
      <c r="B1518" s="73" t="s">
        <v>81963</v>
      </c>
      <c r="C1518" s="74" t="s">
        <v>6</v>
      </c>
      <c r="D1518" s="40">
        <v>77.13</v>
      </c>
    </row>
    <row r="1519" spans="1:4">
      <c r="A1519" s="69">
        <v>99630</v>
      </c>
      <c r="B1519" s="70" t="s">
        <v>23539</v>
      </c>
      <c r="C1519" s="71" t="s">
        <v>16</v>
      </c>
      <c r="D1519" s="39">
        <v>68.09</v>
      </c>
    </row>
    <row r="1520" spans="1:4" ht="21.6">
      <c r="A1520" s="72">
        <v>99631</v>
      </c>
      <c r="B1520" s="73" t="s">
        <v>23540</v>
      </c>
      <c r="C1520" s="74" t="s">
        <v>16</v>
      </c>
      <c r="D1520" s="40">
        <v>71.78</v>
      </c>
    </row>
    <row r="1521" spans="1:4">
      <c r="A1521" s="69">
        <v>99632</v>
      </c>
      <c r="B1521" s="70" t="s">
        <v>23541</v>
      </c>
      <c r="C1521" s="71" t="s">
        <v>16</v>
      </c>
      <c r="D1521" s="39">
        <v>26.41</v>
      </c>
    </row>
    <row r="1522" spans="1:4">
      <c r="A1522" s="72">
        <v>99633</v>
      </c>
      <c r="B1522" s="73" t="s">
        <v>23542</v>
      </c>
      <c r="C1522" s="74" t="s">
        <v>16</v>
      </c>
      <c r="D1522" s="40">
        <v>16.32</v>
      </c>
    </row>
    <row r="1523" spans="1:4">
      <c r="A1523" s="69">
        <v>99641</v>
      </c>
      <c r="B1523" s="70" t="s">
        <v>23543</v>
      </c>
      <c r="C1523" s="71" t="s">
        <v>6</v>
      </c>
      <c r="D1523" s="39">
        <v>6.73</v>
      </c>
    </row>
    <row r="1524" spans="1:4" ht="21.6">
      <c r="A1524" s="72">
        <v>99646</v>
      </c>
      <c r="B1524" s="73" t="s">
        <v>81964</v>
      </c>
      <c r="C1524" s="74" t="s">
        <v>6</v>
      </c>
      <c r="D1524" s="40">
        <v>142.19</v>
      </c>
    </row>
    <row r="1525" spans="1:4" ht="21.6">
      <c r="A1525" s="69">
        <v>99648</v>
      </c>
      <c r="B1525" s="70" t="s">
        <v>81965</v>
      </c>
      <c r="C1525" s="71" t="s">
        <v>6</v>
      </c>
      <c r="D1525" s="39">
        <v>151.65</v>
      </c>
    </row>
    <row r="1526" spans="1:4" ht="21.6">
      <c r="A1526" s="72">
        <v>99650</v>
      </c>
      <c r="B1526" s="73" t="s">
        <v>81966</v>
      </c>
      <c r="C1526" s="74" t="s">
        <v>6</v>
      </c>
      <c r="D1526" s="40">
        <v>251.48</v>
      </c>
    </row>
    <row r="1527" spans="1:4">
      <c r="A1527" s="69">
        <v>99651</v>
      </c>
      <c r="B1527" s="70" t="s">
        <v>81967</v>
      </c>
      <c r="C1527" s="71" t="s">
        <v>6</v>
      </c>
      <c r="D1527" s="39">
        <v>316.14</v>
      </c>
    </row>
    <row r="1528" spans="1:4" ht="21.6">
      <c r="A1528" s="72">
        <v>99652</v>
      </c>
      <c r="B1528" s="73" t="s">
        <v>81968</v>
      </c>
      <c r="C1528" s="74" t="s">
        <v>6</v>
      </c>
      <c r="D1528" s="40">
        <v>276.14999999999998</v>
      </c>
    </row>
    <row r="1529" spans="1:4">
      <c r="A1529" s="69">
        <v>99653</v>
      </c>
      <c r="B1529" s="70" t="s">
        <v>81967</v>
      </c>
      <c r="C1529" s="71" t="s">
        <v>6</v>
      </c>
      <c r="D1529" s="39">
        <v>204.38</v>
      </c>
    </row>
    <row r="1530" spans="1:4">
      <c r="A1530" s="72">
        <v>99655</v>
      </c>
      <c r="B1530" s="73" t="s">
        <v>12659</v>
      </c>
      <c r="C1530" s="74" t="s">
        <v>6</v>
      </c>
      <c r="D1530" s="40">
        <v>60.35</v>
      </c>
    </row>
    <row r="1531" spans="1:4" ht="21.6">
      <c r="A1531" s="69">
        <v>99656</v>
      </c>
      <c r="B1531" s="70" t="s">
        <v>81969</v>
      </c>
      <c r="C1531" s="71" t="s">
        <v>10</v>
      </c>
      <c r="D1531" s="39">
        <v>41.78</v>
      </c>
    </row>
    <row r="1532" spans="1:4" ht="21.6">
      <c r="A1532" s="72">
        <v>99657</v>
      </c>
      <c r="B1532" s="73" t="s">
        <v>81970</v>
      </c>
      <c r="C1532" s="74" t="s">
        <v>10</v>
      </c>
      <c r="D1532" s="40">
        <v>107.55</v>
      </c>
    </row>
    <row r="1533" spans="1:4" ht="21.6">
      <c r="A1533" s="69">
        <v>99658</v>
      </c>
      <c r="B1533" s="70" t="s">
        <v>81971</v>
      </c>
      <c r="C1533" s="71" t="s">
        <v>6</v>
      </c>
      <c r="D1533" s="39">
        <v>238.08</v>
      </c>
    </row>
    <row r="1534" spans="1:4">
      <c r="A1534" s="72">
        <v>99659</v>
      </c>
      <c r="B1534" s="73" t="s">
        <v>23544</v>
      </c>
      <c r="C1534" s="74" t="s">
        <v>6</v>
      </c>
      <c r="D1534" s="40">
        <v>329.26</v>
      </c>
    </row>
    <row r="1535" spans="1:4" ht="21.6">
      <c r="A1535" s="69">
        <v>99660</v>
      </c>
      <c r="B1535" s="70" t="s">
        <v>81972</v>
      </c>
      <c r="C1535" s="71" t="s">
        <v>6</v>
      </c>
      <c r="D1535" s="39">
        <v>138.27000000000001</v>
      </c>
    </row>
    <row r="1536" spans="1:4" ht="21.6">
      <c r="A1536" s="72">
        <v>99661</v>
      </c>
      <c r="B1536" s="73" t="s">
        <v>81973</v>
      </c>
      <c r="C1536" s="74" t="s">
        <v>6</v>
      </c>
      <c r="D1536" s="40">
        <v>348.39</v>
      </c>
    </row>
    <row r="1537" spans="1:4" ht="21.6">
      <c r="A1537" s="69">
        <v>99662</v>
      </c>
      <c r="B1537" s="70" t="s">
        <v>81974</v>
      </c>
      <c r="C1537" s="71" t="s">
        <v>6</v>
      </c>
      <c r="D1537" s="39">
        <v>15.78</v>
      </c>
    </row>
    <row r="1538" spans="1:4" ht="21.6">
      <c r="A1538" s="72">
        <v>99663</v>
      </c>
      <c r="B1538" s="73" t="s">
        <v>81975</v>
      </c>
      <c r="C1538" s="74" t="s">
        <v>6</v>
      </c>
      <c r="D1538" s="40">
        <v>15.54</v>
      </c>
    </row>
    <row r="1539" spans="1:4" ht="21.6">
      <c r="A1539" s="69">
        <v>99664</v>
      </c>
      <c r="B1539" s="70" t="s">
        <v>81976</v>
      </c>
      <c r="C1539" s="71" t="s">
        <v>6</v>
      </c>
      <c r="D1539" s="39">
        <v>12.28</v>
      </c>
    </row>
    <row r="1540" spans="1:4" ht="21.6">
      <c r="A1540" s="72">
        <v>99665</v>
      </c>
      <c r="B1540" s="73" t="s">
        <v>81977</v>
      </c>
      <c r="C1540" s="74" t="s">
        <v>6</v>
      </c>
      <c r="D1540" s="40">
        <v>11.83</v>
      </c>
    </row>
    <row r="1541" spans="1:4">
      <c r="A1541" s="69">
        <v>99666</v>
      </c>
      <c r="B1541" s="70" t="s">
        <v>23545</v>
      </c>
      <c r="C1541" s="71" t="s">
        <v>6</v>
      </c>
      <c r="D1541" s="39">
        <v>38.409999999999997</v>
      </c>
    </row>
    <row r="1542" spans="1:4" ht="21.6">
      <c r="A1542" s="72">
        <v>99667</v>
      </c>
      <c r="B1542" s="73" t="s">
        <v>23546</v>
      </c>
      <c r="C1542" s="74" t="s">
        <v>6</v>
      </c>
      <c r="D1542" s="40">
        <v>21.59</v>
      </c>
    </row>
    <row r="1543" spans="1:4">
      <c r="A1543" s="69">
        <v>99670</v>
      </c>
      <c r="B1543" s="70" t="s">
        <v>11683</v>
      </c>
      <c r="C1543" s="71" t="s">
        <v>16</v>
      </c>
      <c r="D1543" s="39">
        <v>0.8</v>
      </c>
    </row>
    <row r="1544" spans="1:4">
      <c r="A1544" s="72">
        <v>99670</v>
      </c>
      <c r="B1544" s="73" t="s">
        <v>11683</v>
      </c>
      <c r="C1544" s="74" t="s">
        <v>16</v>
      </c>
      <c r="D1544" s="40">
        <v>0.8</v>
      </c>
    </row>
    <row r="1545" spans="1:4" ht="21.6">
      <c r="A1545" s="69">
        <v>99671</v>
      </c>
      <c r="B1545" s="70" t="s">
        <v>81943</v>
      </c>
      <c r="C1545" s="71" t="s">
        <v>6</v>
      </c>
      <c r="D1545" s="39">
        <v>122.44</v>
      </c>
    </row>
    <row r="1546" spans="1:4" ht="21.6">
      <c r="A1546" s="72">
        <v>99671</v>
      </c>
      <c r="B1546" s="73" t="s">
        <v>81943</v>
      </c>
      <c r="C1546" s="74" t="s">
        <v>6</v>
      </c>
      <c r="D1546" s="40">
        <v>122.44</v>
      </c>
    </row>
    <row r="1547" spans="1:4">
      <c r="A1547" s="69">
        <v>99672</v>
      </c>
      <c r="B1547" s="70" t="s">
        <v>23531</v>
      </c>
      <c r="C1547" s="71" t="s">
        <v>5</v>
      </c>
      <c r="D1547" s="39">
        <v>27.05</v>
      </c>
    </row>
    <row r="1548" spans="1:4">
      <c r="A1548" s="72">
        <v>99672</v>
      </c>
      <c r="B1548" s="73" t="s">
        <v>23531</v>
      </c>
      <c r="C1548" s="74" t="s">
        <v>5</v>
      </c>
      <c r="D1548" s="40">
        <v>27.05</v>
      </c>
    </row>
    <row r="1549" spans="1:4">
      <c r="A1549" s="69">
        <v>99673</v>
      </c>
      <c r="B1549" s="70" t="s">
        <v>23532</v>
      </c>
      <c r="C1549" s="71" t="s">
        <v>10</v>
      </c>
      <c r="D1549" s="39">
        <v>79.92</v>
      </c>
    </row>
    <row r="1550" spans="1:4">
      <c r="A1550" s="72">
        <v>99673</v>
      </c>
      <c r="B1550" s="73" t="s">
        <v>23532</v>
      </c>
      <c r="C1550" s="74" t="s">
        <v>10</v>
      </c>
      <c r="D1550" s="40">
        <v>79.92</v>
      </c>
    </row>
    <row r="1551" spans="1:4" ht="21.6">
      <c r="A1551" s="69">
        <v>99674</v>
      </c>
      <c r="B1551" s="70" t="s">
        <v>23533</v>
      </c>
      <c r="C1551" s="71" t="s">
        <v>6</v>
      </c>
      <c r="D1551" s="39">
        <v>48.56</v>
      </c>
    </row>
    <row r="1552" spans="1:4" ht="21.6">
      <c r="A1552" s="72">
        <v>99674</v>
      </c>
      <c r="B1552" s="73" t="s">
        <v>23533</v>
      </c>
      <c r="C1552" s="74" t="s">
        <v>6</v>
      </c>
      <c r="D1552" s="40">
        <v>48.56</v>
      </c>
    </row>
    <row r="1553" spans="1:4" ht="21.6">
      <c r="A1553" s="69">
        <v>99675</v>
      </c>
      <c r="B1553" s="70" t="s">
        <v>81944</v>
      </c>
      <c r="C1553" s="71" t="s">
        <v>23547</v>
      </c>
      <c r="D1553" s="39">
        <v>24639.4</v>
      </c>
    </row>
    <row r="1554" spans="1:4" ht="21.6">
      <c r="A1554" s="72">
        <v>99676</v>
      </c>
      <c r="B1554" s="73" t="s">
        <v>81945</v>
      </c>
      <c r="C1554" s="74" t="s">
        <v>23547</v>
      </c>
      <c r="D1554" s="40">
        <v>11692.88</v>
      </c>
    </row>
    <row r="1555" spans="1:4" ht="21.6">
      <c r="A1555" s="69">
        <v>99676</v>
      </c>
      <c r="B1555" s="70" t="s">
        <v>81945</v>
      </c>
      <c r="C1555" s="71" t="s">
        <v>23547</v>
      </c>
      <c r="D1555" s="39">
        <v>11692.88</v>
      </c>
    </row>
    <row r="1556" spans="1:4" ht="21.6">
      <c r="A1556" s="72">
        <v>99677</v>
      </c>
      <c r="B1556" s="73" t="s">
        <v>81946</v>
      </c>
      <c r="C1556" s="74" t="s">
        <v>23547</v>
      </c>
      <c r="D1556" s="40">
        <v>24501.119999999999</v>
      </c>
    </row>
    <row r="1557" spans="1:4" ht="21.6">
      <c r="A1557" s="69">
        <v>99677</v>
      </c>
      <c r="B1557" s="70" t="s">
        <v>81946</v>
      </c>
      <c r="C1557" s="71" t="s">
        <v>23547</v>
      </c>
      <c r="D1557" s="39">
        <v>24501.119999999999</v>
      </c>
    </row>
    <row r="1558" spans="1:4" ht="21.6">
      <c r="A1558" s="72">
        <v>99678</v>
      </c>
      <c r="B1558" s="73" t="s">
        <v>81947</v>
      </c>
      <c r="C1558" s="74" t="s">
        <v>23547</v>
      </c>
      <c r="D1558" s="40">
        <v>3174.62</v>
      </c>
    </row>
    <row r="1559" spans="1:4" ht="21.6">
      <c r="A1559" s="69">
        <v>99678</v>
      </c>
      <c r="B1559" s="70" t="s">
        <v>81947</v>
      </c>
      <c r="C1559" s="71" t="s">
        <v>23547</v>
      </c>
      <c r="D1559" s="39">
        <v>3174.62</v>
      </c>
    </row>
    <row r="1560" spans="1:4">
      <c r="A1560" s="72">
        <v>99679</v>
      </c>
      <c r="B1560" s="73" t="s">
        <v>81978</v>
      </c>
      <c r="C1560" s="74" t="s">
        <v>23547</v>
      </c>
      <c r="D1560" s="40">
        <v>7633.39</v>
      </c>
    </row>
    <row r="1561" spans="1:4" ht="21.6">
      <c r="A1561" s="69">
        <v>99680</v>
      </c>
      <c r="B1561" s="70" t="s">
        <v>81979</v>
      </c>
      <c r="C1561" s="71" t="s">
        <v>23547</v>
      </c>
      <c r="D1561" s="39">
        <v>3189.86</v>
      </c>
    </row>
    <row r="1562" spans="1:4">
      <c r="A1562" s="72">
        <v>99681</v>
      </c>
      <c r="B1562" s="73" t="s">
        <v>23548</v>
      </c>
      <c r="C1562" s="74" t="s">
        <v>23547</v>
      </c>
      <c r="D1562" s="40">
        <v>1966.73</v>
      </c>
    </row>
    <row r="1563" spans="1:4">
      <c r="A1563" s="69">
        <v>99682</v>
      </c>
      <c r="B1563" s="70" t="s">
        <v>23549</v>
      </c>
      <c r="C1563" s="71" t="s">
        <v>23547</v>
      </c>
      <c r="D1563" s="39">
        <v>100.09</v>
      </c>
    </row>
    <row r="1564" spans="1:4">
      <c r="A1564" s="72">
        <v>99683</v>
      </c>
      <c r="B1564" s="73" t="s">
        <v>23550</v>
      </c>
      <c r="C1564" s="74" t="s">
        <v>23547</v>
      </c>
      <c r="D1564" s="40">
        <v>288.31</v>
      </c>
    </row>
    <row r="1565" spans="1:4">
      <c r="A1565" s="69">
        <v>99750</v>
      </c>
      <c r="B1565" s="70" t="s">
        <v>23551</v>
      </c>
      <c r="C1565" s="71" t="s">
        <v>47</v>
      </c>
      <c r="D1565" s="39">
        <v>3968.1</v>
      </c>
    </row>
    <row r="1566" spans="1:4">
      <c r="A1566" s="72">
        <v>99751</v>
      </c>
      <c r="B1566" s="73" t="s">
        <v>23552</v>
      </c>
      <c r="C1566" s="74" t="s">
        <v>47</v>
      </c>
      <c r="D1566" s="40">
        <v>11946</v>
      </c>
    </row>
    <row r="1567" spans="1:4" ht="32.4">
      <c r="A1567" s="69">
        <v>99772</v>
      </c>
      <c r="B1567" s="70" t="s">
        <v>81980</v>
      </c>
      <c r="C1567" s="71" t="s">
        <v>6</v>
      </c>
      <c r="D1567" s="39">
        <v>3.3</v>
      </c>
    </row>
    <row r="1568" spans="1:4" ht="21.6">
      <c r="A1568" s="72">
        <v>99774</v>
      </c>
      <c r="B1568" s="73" t="s">
        <v>81981</v>
      </c>
      <c r="C1568" s="74" t="s">
        <v>6</v>
      </c>
      <c r="D1568" s="40">
        <v>435.32</v>
      </c>
    </row>
    <row r="1569" spans="1:5" ht="21.6">
      <c r="A1569" s="69">
        <v>99776</v>
      </c>
      <c r="B1569" s="70" t="s">
        <v>81982</v>
      </c>
      <c r="C1569" s="71" t="s">
        <v>6</v>
      </c>
      <c r="D1569" s="39">
        <v>265.10000000000002</v>
      </c>
    </row>
    <row r="1570" spans="1:5" ht="32.4">
      <c r="A1570" s="72">
        <v>99778</v>
      </c>
      <c r="B1570" s="73" t="s">
        <v>81983</v>
      </c>
      <c r="C1570" s="74" t="s">
        <v>6</v>
      </c>
      <c r="D1570" s="40">
        <v>134.63999999999999</v>
      </c>
    </row>
    <row r="1571" spans="1:5" ht="21.6">
      <c r="A1571" s="69">
        <v>100101</v>
      </c>
      <c r="B1571" s="70" t="s">
        <v>25192</v>
      </c>
      <c r="C1571" s="71" t="s">
        <v>8</v>
      </c>
      <c r="D1571" s="39">
        <v>345.14</v>
      </c>
    </row>
    <row r="1572" spans="1:5" ht="21.6">
      <c r="A1572" s="72">
        <v>109101</v>
      </c>
      <c r="B1572" s="73" t="s">
        <v>25193</v>
      </c>
      <c r="C1572" s="74" t="s">
        <v>8</v>
      </c>
      <c r="D1572" s="40">
        <v>347.29</v>
      </c>
    </row>
    <row r="1573" spans="1:5" ht="21.6">
      <c r="A1573" s="69">
        <v>100104</v>
      </c>
      <c r="B1573" s="70" t="s">
        <v>81984</v>
      </c>
      <c r="C1573" s="71" t="s">
        <v>8</v>
      </c>
      <c r="D1573" s="39">
        <v>1205.2</v>
      </c>
      <c r="E1573" s="236">
        <v>2022</v>
      </c>
    </row>
    <row r="1574" spans="1:5" ht="21.6">
      <c r="A1574" s="72">
        <v>109104</v>
      </c>
      <c r="B1574" s="73" t="s">
        <v>81984</v>
      </c>
      <c r="C1574" s="74" t="s">
        <v>8</v>
      </c>
      <c r="D1574" s="40">
        <v>995.78</v>
      </c>
    </row>
    <row r="1575" spans="1:5" ht="21.6">
      <c r="A1575" s="69">
        <v>100107</v>
      </c>
      <c r="B1575" s="70" t="s">
        <v>81985</v>
      </c>
      <c r="C1575" s="71" t="s">
        <v>8</v>
      </c>
      <c r="D1575" s="39">
        <v>1103.1500000000001</v>
      </c>
    </row>
    <row r="1576" spans="1:5" ht="32.4">
      <c r="A1576" s="72">
        <v>109107</v>
      </c>
      <c r="B1576" s="73" t="s">
        <v>81986</v>
      </c>
      <c r="C1576" s="74" t="s">
        <v>8</v>
      </c>
      <c r="D1576" s="40">
        <v>1107.72</v>
      </c>
    </row>
    <row r="1577" spans="1:5" ht="21.6">
      <c r="A1577" s="69">
        <v>100110</v>
      </c>
      <c r="B1577" s="70" t="s">
        <v>81987</v>
      </c>
      <c r="C1577" s="71" t="s">
        <v>8</v>
      </c>
      <c r="D1577" s="39">
        <v>1882.73</v>
      </c>
    </row>
    <row r="1578" spans="1:5">
      <c r="A1578" s="72">
        <v>109110</v>
      </c>
      <c r="B1578" s="73" t="s">
        <v>81988</v>
      </c>
      <c r="C1578" s="74" t="s">
        <v>8</v>
      </c>
      <c r="D1578" s="40">
        <v>1890.01</v>
      </c>
    </row>
    <row r="1579" spans="1:5" ht="21.6">
      <c r="A1579" s="69">
        <v>100113</v>
      </c>
      <c r="B1579" s="70" t="s">
        <v>81989</v>
      </c>
      <c r="C1579" s="71" t="s">
        <v>8</v>
      </c>
      <c r="D1579" s="39">
        <v>2990.93</v>
      </c>
    </row>
    <row r="1580" spans="1:5" ht="32.4">
      <c r="A1580" s="72">
        <v>109113</v>
      </c>
      <c r="B1580" s="73" t="s">
        <v>81990</v>
      </c>
      <c r="C1580" s="74" t="s">
        <v>8</v>
      </c>
      <c r="D1580" s="40">
        <v>3002.49</v>
      </c>
    </row>
    <row r="1581" spans="1:5" ht="21.6">
      <c r="A1581" s="69">
        <v>100116</v>
      </c>
      <c r="B1581" s="70" t="s">
        <v>81991</v>
      </c>
      <c r="C1581" s="71" t="s">
        <v>8</v>
      </c>
      <c r="D1581" s="39">
        <v>1772.72</v>
      </c>
    </row>
    <row r="1582" spans="1:5" ht="21.6">
      <c r="A1582" s="72">
        <v>100119</v>
      </c>
      <c r="B1582" s="73" t="s">
        <v>25194</v>
      </c>
      <c r="C1582" s="74" t="s">
        <v>8</v>
      </c>
      <c r="D1582" s="40">
        <v>3036.15</v>
      </c>
    </row>
    <row r="1583" spans="1:5" ht="32.4">
      <c r="A1583" s="69">
        <v>100122</v>
      </c>
      <c r="B1583" s="70" t="s">
        <v>81992</v>
      </c>
      <c r="C1583" s="71" t="s">
        <v>8</v>
      </c>
      <c r="D1583" s="39">
        <v>3441.66</v>
      </c>
    </row>
    <row r="1584" spans="1:5" ht="21.6">
      <c r="A1584" s="72">
        <v>100125</v>
      </c>
      <c r="B1584" s="73" t="s">
        <v>81993</v>
      </c>
      <c r="C1584" s="74" t="s">
        <v>8</v>
      </c>
      <c r="D1584" s="40">
        <v>2334.6999999999998</v>
      </c>
    </row>
    <row r="1585" spans="1:4">
      <c r="A1585" s="69">
        <v>100128</v>
      </c>
      <c r="B1585" s="70" t="s">
        <v>81994</v>
      </c>
      <c r="C1585" s="71" t="s">
        <v>8</v>
      </c>
      <c r="D1585" s="39">
        <v>3291.49</v>
      </c>
    </row>
    <row r="1586" spans="1:4" ht="32.4">
      <c r="A1586" s="72">
        <v>100131</v>
      </c>
      <c r="B1586" s="73" t="s">
        <v>81995</v>
      </c>
      <c r="C1586" s="74" t="s">
        <v>8</v>
      </c>
      <c r="D1586" s="40">
        <v>4087.65</v>
      </c>
    </row>
    <row r="1587" spans="1:4" ht="32.4">
      <c r="A1587" s="69">
        <v>100134</v>
      </c>
      <c r="B1587" s="70" t="s">
        <v>81996</v>
      </c>
      <c r="C1587" s="71" t="s">
        <v>8</v>
      </c>
      <c r="D1587" s="39">
        <v>4337.97</v>
      </c>
    </row>
    <row r="1588" spans="1:4" ht="32.4">
      <c r="A1588" s="72">
        <v>100137</v>
      </c>
      <c r="B1588" s="73" t="s">
        <v>81997</v>
      </c>
      <c r="C1588" s="74" t="s">
        <v>8</v>
      </c>
      <c r="D1588" s="40">
        <v>5939.91</v>
      </c>
    </row>
    <row r="1589" spans="1:4" ht="32.4">
      <c r="A1589" s="69">
        <v>100138</v>
      </c>
      <c r="B1589" s="70" t="s">
        <v>81998</v>
      </c>
      <c r="C1589" s="71" t="s">
        <v>8</v>
      </c>
      <c r="D1589" s="39">
        <v>6992.12</v>
      </c>
    </row>
    <row r="1590" spans="1:4" ht="21.6">
      <c r="A1590" s="72">
        <v>100140</v>
      </c>
      <c r="B1590" s="73" t="s">
        <v>81999</v>
      </c>
      <c r="C1590" s="74" t="s">
        <v>8</v>
      </c>
      <c r="D1590" s="40">
        <v>1218.33</v>
      </c>
    </row>
    <row r="1591" spans="1:4" ht="32.4">
      <c r="A1591" s="69">
        <v>100143</v>
      </c>
      <c r="B1591" s="70" t="s">
        <v>82000</v>
      </c>
      <c r="C1591" s="71" t="s">
        <v>8</v>
      </c>
      <c r="D1591" s="39">
        <v>1377.41</v>
      </c>
    </row>
    <row r="1592" spans="1:4">
      <c r="A1592" s="72">
        <v>100146</v>
      </c>
      <c r="B1592" s="73" t="s">
        <v>82001</v>
      </c>
      <c r="C1592" s="74" t="s">
        <v>8</v>
      </c>
      <c r="D1592" s="40">
        <v>1490.89</v>
      </c>
    </row>
    <row r="1593" spans="1:4" ht="32.4">
      <c r="A1593" s="69">
        <v>100149</v>
      </c>
      <c r="B1593" s="70" t="s">
        <v>82002</v>
      </c>
      <c r="C1593" s="71" t="s">
        <v>8</v>
      </c>
      <c r="D1593" s="39">
        <v>1657.84</v>
      </c>
    </row>
    <row r="1594" spans="1:4" ht="21.6">
      <c r="A1594" s="72">
        <v>100152</v>
      </c>
      <c r="B1594" s="73" t="s">
        <v>82003</v>
      </c>
      <c r="C1594" s="74" t="s">
        <v>8</v>
      </c>
      <c r="D1594" s="40">
        <v>1986.95</v>
      </c>
    </row>
    <row r="1595" spans="1:4" ht="32.4">
      <c r="A1595" s="69">
        <v>100155</v>
      </c>
      <c r="B1595" s="70" t="s">
        <v>82004</v>
      </c>
      <c r="C1595" s="71" t="s">
        <v>8</v>
      </c>
      <c r="D1595" s="39">
        <v>2159.9699999999998</v>
      </c>
    </row>
    <row r="1596" spans="1:4" ht="21.6">
      <c r="A1596" s="72">
        <v>100158</v>
      </c>
      <c r="B1596" s="73" t="s">
        <v>82005</v>
      </c>
      <c r="C1596" s="74" t="s">
        <v>8</v>
      </c>
      <c r="D1596" s="40">
        <v>678.84</v>
      </c>
    </row>
    <row r="1597" spans="1:4" ht="32.4">
      <c r="A1597" s="69">
        <v>100161</v>
      </c>
      <c r="B1597" s="70" t="s">
        <v>82006</v>
      </c>
      <c r="C1597" s="71" t="s">
        <v>8</v>
      </c>
      <c r="D1597" s="39">
        <v>629.34</v>
      </c>
    </row>
    <row r="1598" spans="1:4" ht="32.4">
      <c r="A1598" s="72">
        <v>100164</v>
      </c>
      <c r="B1598" s="73" t="s">
        <v>82007</v>
      </c>
      <c r="C1598" s="74" t="s">
        <v>8</v>
      </c>
      <c r="D1598" s="40">
        <v>571.72</v>
      </c>
    </row>
    <row r="1599" spans="1:4" ht="32.4">
      <c r="A1599" s="69">
        <v>100167</v>
      </c>
      <c r="B1599" s="70" t="s">
        <v>82008</v>
      </c>
      <c r="C1599" s="71" t="s">
        <v>8</v>
      </c>
      <c r="D1599" s="39">
        <v>906.12</v>
      </c>
    </row>
    <row r="1600" spans="1:4" ht="32.4">
      <c r="A1600" s="72">
        <v>100170</v>
      </c>
      <c r="B1600" s="73" t="s">
        <v>82009</v>
      </c>
      <c r="C1600" s="74" t="s">
        <v>8</v>
      </c>
      <c r="D1600" s="40">
        <v>848.5</v>
      </c>
    </row>
    <row r="1601" spans="1:4" ht="32.4">
      <c r="A1601" s="69">
        <v>100201</v>
      </c>
      <c r="B1601" s="70" t="s">
        <v>84110</v>
      </c>
      <c r="C1601" s="71" t="s">
        <v>8</v>
      </c>
      <c r="D1601" s="39">
        <v>1130.29</v>
      </c>
    </row>
    <row r="1602" spans="1:4" ht="32.4">
      <c r="A1602" s="72">
        <v>100202</v>
      </c>
      <c r="B1602" s="73" t="s">
        <v>82010</v>
      </c>
      <c r="C1602" s="74" t="s">
        <v>8</v>
      </c>
      <c r="D1602" s="40">
        <v>1271.27</v>
      </c>
    </row>
    <row r="1603" spans="1:4" ht="32.4">
      <c r="A1603" s="69">
        <v>100204</v>
      </c>
      <c r="B1603" s="70" t="s">
        <v>82011</v>
      </c>
      <c r="C1603" s="71" t="s">
        <v>8</v>
      </c>
      <c r="D1603" s="39">
        <v>1411.9</v>
      </c>
    </row>
    <row r="1604" spans="1:4" ht="32.4">
      <c r="A1604" s="72">
        <v>100205</v>
      </c>
      <c r="B1604" s="73" t="s">
        <v>82012</v>
      </c>
      <c r="C1604" s="74" t="s">
        <v>8</v>
      </c>
      <c r="D1604" s="40">
        <v>2103.16</v>
      </c>
    </row>
    <row r="1605" spans="1:4" ht="21.6">
      <c r="A1605" s="69">
        <v>100207</v>
      </c>
      <c r="B1605" s="70" t="s">
        <v>82013</v>
      </c>
      <c r="C1605" s="71" t="s">
        <v>8</v>
      </c>
      <c r="D1605" s="39">
        <v>2244.42</v>
      </c>
    </row>
    <row r="1606" spans="1:4" ht="21.6">
      <c r="A1606" s="72">
        <v>100208</v>
      </c>
      <c r="B1606" s="73" t="s">
        <v>82014</v>
      </c>
      <c r="C1606" s="74" t="s">
        <v>8</v>
      </c>
      <c r="D1606" s="40">
        <v>899.83</v>
      </c>
    </row>
    <row r="1607" spans="1:4" ht="21.6">
      <c r="A1607" s="69">
        <v>100209</v>
      </c>
      <c r="B1607" s="70" t="s">
        <v>82015</v>
      </c>
      <c r="C1607" s="71" t="s">
        <v>8</v>
      </c>
      <c r="D1607" s="39">
        <v>792.93</v>
      </c>
    </row>
    <row r="1608" spans="1:4" ht="32.4">
      <c r="A1608" s="72">
        <v>100210</v>
      </c>
      <c r="B1608" s="73" t="s">
        <v>82016</v>
      </c>
      <c r="C1608" s="74" t="s">
        <v>8</v>
      </c>
      <c r="D1608" s="40">
        <v>2746.1</v>
      </c>
    </row>
    <row r="1609" spans="1:4" ht="32.4">
      <c r="A1609" s="69">
        <v>100213</v>
      </c>
      <c r="B1609" s="70" t="s">
        <v>25195</v>
      </c>
      <c r="C1609" s="71" t="s">
        <v>8</v>
      </c>
      <c r="D1609" s="39">
        <v>3349.14</v>
      </c>
    </row>
    <row r="1610" spans="1:4" ht="32.4">
      <c r="A1610" s="72">
        <v>100216</v>
      </c>
      <c r="B1610" s="73" t="s">
        <v>82017</v>
      </c>
      <c r="C1610" s="74" t="s">
        <v>8</v>
      </c>
      <c r="D1610" s="40">
        <v>4303.8</v>
      </c>
    </row>
    <row r="1611" spans="1:4" ht="21.6">
      <c r="A1611" s="69">
        <v>100237</v>
      </c>
      <c r="B1611" s="70" t="s">
        <v>82018</v>
      </c>
      <c r="C1611" s="71" t="s">
        <v>8</v>
      </c>
      <c r="D1611" s="39">
        <v>242.25</v>
      </c>
    </row>
    <row r="1612" spans="1:4" ht="21.6">
      <c r="A1612" s="72">
        <v>100240</v>
      </c>
      <c r="B1612" s="73" t="s">
        <v>82019</v>
      </c>
      <c r="C1612" s="74" t="s">
        <v>8</v>
      </c>
      <c r="D1612" s="40">
        <v>361.5</v>
      </c>
    </row>
    <row r="1613" spans="1:4" ht="21.6">
      <c r="A1613" s="69">
        <v>100243</v>
      </c>
      <c r="B1613" s="70" t="s">
        <v>82020</v>
      </c>
      <c r="C1613" s="71" t="s">
        <v>8</v>
      </c>
      <c r="D1613" s="39">
        <v>563.28</v>
      </c>
    </row>
    <row r="1614" spans="1:4" ht="21.6">
      <c r="A1614" s="72">
        <v>100301</v>
      </c>
      <c r="B1614" s="73" t="s">
        <v>82021</v>
      </c>
      <c r="C1614" s="74" t="s">
        <v>8</v>
      </c>
      <c r="D1614" s="40">
        <v>535.47</v>
      </c>
    </row>
    <row r="1615" spans="1:4" ht="21.6">
      <c r="A1615" s="69">
        <v>100302</v>
      </c>
      <c r="B1615" s="70" t="s">
        <v>82022</v>
      </c>
      <c r="C1615" s="71" t="s">
        <v>8</v>
      </c>
      <c r="D1615" s="39">
        <v>465.34</v>
      </c>
    </row>
    <row r="1616" spans="1:4" ht="21.6">
      <c r="A1616" s="72">
        <v>100303</v>
      </c>
      <c r="B1616" s="73" t="s">
        <v>82023</v>
      </c>
      <c r="C1616" s="74" t="s">
        <v>8</v>
      </c>
      <c r="D1616" s="40">
        <v>625.17999999999995</v>
      </c>
    </row>
    <row r="1617" spans="1:4" ht="21.6">
      <c r="A1617" s="69">
        <v>100304</v>
      </c>
      <c r="B1617" s="70" t="s">
        <v>82024</v>
      </c>
      <c r="C1617" s="71" t="s">
        <v>8</v>
      </c>
      <c r="D1617" s="39">
        <v>739.94</v>
      </c>
    </row>
    <row r="1618" spans="1:4" ht="21.6">
      <c r="A1618" s="72">
        <v>100307</v>
      </c>
      <c r="B1618" s="73" t="s">
        <v>82025</v>
      </c>
      <c r="C1618" s="74" t="s">
        <v>8</v>
      </c>
      <c r="D1618" s="40">
        <v>965.48</v>
      </c>
    </row>
    <row r="1619" spans="1:4" ht="21.6">
      <c r="A1619" s="69">
        <v>100310</v>
      </c>
      <c r="B1619" s="70" t="s">
        <v>82026</v>
      </c>
      <c r="C1619" s="71" t="s">
        <v>8</v>
      </c>
      <c r="D1619" s="39">
        <v>1131.99</v>
      </c>
    </row>
    <row r="1620" spans="1:4" ht="32.4">
      <c r="A1620" s="72">
        <v>100313</v>
      </c>
      <c r="B1620" s="73" t="s">
        <v>82027</v>
      </c>
      <c r="C1620" s="74" t="s">
        <v>8</v>
      </c>
      <c r="D1620" s="40">
        <v>385.85</v>
      </c>
    </row>
    <row r="1621" spans="1:4" ht="21.6">
      <c r="A1621" s="69">
        <v>100316</v>
      </c>
      <c r="B1621" s="70" t="s">
        <v>82028</v>
      </c>
      <c r="C1621" s="71" t="s">
        <v>8</v>
      </c>
      <c r="D1621" s="39">
        <v>550.23</v>
      </c>
    </row>
    <row r="1622" spans="1:4" ht="32.4">
      <c r="A1622" s="72">
        <v>100319</v>
      </c>
      <c r="B1622" s="73" t="s">
        <v>82029</v>
      </c>
      <c r="C1622" s="74" t="s">
        <v>8</v>
      </c>
      <c r="D1622" s="40">
        <v>75.73</v>
      </c>
    </row>
    <row r="1623" spans="1:4" ht="32.4">
      <c r="A1623" s="69">
        <v>100322</v>
      </c>
      <c r="B1623" s="70" t="s">
        <v>82030</v>
      </c>
      <c r="C1623" s="71" t="s">
        <v>8</v>
      </c>
      <c r="D1623" s="39">
        <v>130.47</v>
      </c>
    </row>
    <row r="1624" spans="1:4" ht="32.4">
      <c r="A1624" s="72">
        <v>100325</v>
      </c>
      <c r="B1624" s="73" t="s">
        <v>82031</v>
      </c>
      <c r="C1624" s="74" t="s">
        <v>8</v>
      </c>
      <c r="D1624" s="40">
        <v>185.18</v>
      </c>
    </row>
    <row r="1625" spans="1:4">
      <c r="A1625" s="69">
        <v>100327</v>
      </c>
      <c r="B1625" s="70" t="s">
        <v>82032</v>
      </c>
      <c r="C1625" s="71" t="s">
        <v>8</v>
      </c>
      <c r="D1625" s="39">
        <v>74.260000000000005</v>
      </c>
    </row>
    <row r="1626" spans="1:4" ht="32.4">
      <c r="A1626" s="72">
        <v>100328</v>
      </c>
      <c r="B1626" s="73" t="s">
        <v>82033</v>
      </c>
      <c r="C1626" s="74" t="s">
        <v>8</v>
      </c>
      <c r="D1626" s="40">
        <v>109.1</v>
      </c>
    </row>
    <row r="1627" spans="1:4" ht="32.4">
      <c r="A1627" s="69">
        <v>100329</v>
      </c>
      <c r="B1627" s="70" t="s">
        <v>82034</v>
      </c>
      <c r="C1627" s="71" t="s">
        <v>8</v>
      </c>
      <c r="D1627" s="39">
        <v>150.52000000000001</v>
      </c>
    </row>
    <row r="1628" spans="1:4" ht="32.4">
      <c r="A1628" s="72">
        <v>109329</v>
      </c>
      <c r="B1628" s="73" t="s">
        <v>82035</v>
      </c>
      <c r="C1628" s="74" t="s">
        <v>8</v>
      </c>
      <c r="D1628" s="40">
        <v>152.13999999999999</v>
      </c>
    </row>
    <row r="1629" spans="1:4" ht="32.4">
      <c r="A1629" s="69">
        <v>100330</v>
      </c>
      <c r="B1629" s="70" t="s">
        <v>82036</v>
      </c>
      <c r="C1629" s="71" t="s">
        <v>8</v>
      </c>
      <c r="D1629" s="39">
        <v>164.52</v>
      </c>
    </row>
    <row r="1630" spans="1:4" ht="32.4">
      <c r="A1630" s="72">
        <v>100331</v>
      </c>
      <c r="B1630" s="73" t="s">
        <v>82037</v>
      </c>
      <c r="C1630" s="74" t="s">
        <v>8</v>
      </c>
      <c r="D1630" s="40">
        <v>216.4</v>
      </c>
    </row>
    <row r="1631" spans="1:4" ht="32.4">
      <c r="A1631" s="69">
        <v>100333</v>
      </c>
      <c r="B1631" s="70" t="s">
        <v>82038</v>
      </c>
      <c r="C1631" s="71" t="s">
        <v>8</v>
      </c>
      <c r="D1631" s="39">
        <v>272.47000000000003</v>
      </c>
    </row>
    <row r="1632" spans="1:4" ht="32.4">
      <c r="A1632" s="72">
        <v>100334</v>
      </c>
      <c r="B1632" s="73" t="s">
        <v>25196</v>
      </c>
      <c r="C1632" s="74" t="s">
        <v>8</v>
      </c>
      <c r="D1632" s="40">
        <v>449.26</v>
      </c>
    </row>
    <row r="1633" spans="1:5" ht="32.4">
      <c r="A1633" s="69">
        <v>100337</v>
      </c>
      <c r="B1633" s="70" t="s">
        <v>82039</v>
      </c>
      <c r="C1633" s="71" t="s">
        <v>8</v>
      </c>
      <c r="D1633" s="39">
        <v>502.99</v>
      </c>
    </row>
    <row r="1634" spans="1:5" ht="32.4">
      <c r="A1634" s="72">
        <v>100340</v>
      </c>
      <c r="B1634" s="73" t="s">
        <v>82040</v>
      </c>
      <c r="C1634" s="74" t="s">
        <v>8</v>
      </c>
      <c r="D1634" s="40">
        <v>148.88999999999999</v>
      </c>
    </row>
    <row r="1635" spans="1:5" ht="21.6">
      <c r="A1635" s="69">
        <v>100344</v>
      </c>
      <c r="B1635" s="70" t="s">
        <v>82041</v>
      </c>
      <c r="C1635" s="71" t="s">
        <v>8</v>
      </c>
      <c r="D1635" s="39">
        <v>250.88</v>
      </c>
    </row>
    <row r="1636" spans="1:5" ht="21.6">
      <c r="A1636" s="72">
        <v>100347</v>
      </c>
      <c r="B1636" s="73" t="s">
        <v>82042</v>
      </c>
      <c r="C1636" s="74" t="s">
        <v>8</v>
      </c>
      <c r="D1636" s="40">
        <v>342.01</v>
      </c>
    </row>
    <row r="1637" spans="1:5" ht="32.4">
      <c r="A1637" s="69">
        <v>100350</v>
      </c>
      <c r="B1637" s="70" t="s">
        <v>82043</v>
      </c>
      <c r="C1637" s="71" t="s">
        <v>8</v>
      </c>
      <c r="D1637" s="39">
        <v>865.05</v>
      </c>
    </row>
    <row r="1638" spans="1:5" ht="21.6">
      <c r="A1638" s="72">
        <v>100370</v>
      </c>
      <c r="B1638" s="73" t="s">
        <v>82044</v>
      </c>
      <c r="C1638" s="74" t="s">
        <v>16</v>
      </c>
      <c r="D1638" s="40">
        <v>77.459999999999994</v>
      </c>
    </row>
    <row r="1639" spans="1:5">
      <c r="A1639" s="69">
        <v>100372</v>
      </c>
      <c r="B1639" s="70" t="s">
        <v>82045</v>
      </c>
      <c r="C1639" s="71" t="s">
        <v>16</v>
      </c>
      <c r="D1639" s="39">
        <v>44.95</v>
      </c>
    </row>
    <row r="1640" spans="1:5" ht="21.6">
      <c r="A1640" s="72">
        <v>100373</v>
      </c>
      <c r="B1640" s="73" t="s">
        <v>82046</v>
      </c>
      <c r="C1640" s="74" t="s">
        <v>16</v>
      </c>
      <c r="D1640" s="40">
        <v>54.69</v>
      </c>
    </row>
    <row r="1641" spans="1:5">
      <c r="A1641" s="69">
        <v>100374</v>
      </c>
      <c r="B1641" s="70" t="s">
        <v>23553</v>
      </c>
      <c r="C1641" s="71" t="s">
        <v>8</v>
      </c>
      <c r="D1641" s="39">
        <v>19.690000000000001</v>
      </c>
    </row>
    <row r="1642" spans="1:5" ht="21.6">
      <c r="A1642" s="72">
        <v>100377</v>
      </c>
      <c r="B1642" s="73" t="s">
        <v>82047</v>
      </c>
      <c r="C1642" s="74" t="s">
        <v>8</v>
      </c>
      <c r="D1642" s="40">
        <v>23.3</v>
      </c>
    </row>
    <row r="1643" spans="1:5" ht="21.6">
      <c r="A1643" s="69">
        <v>100380</v>
      </c>
      <c r="B1643" s="70" t="s">
        <v>82048</v>
      </c>
      <c r="C1643" s="71" t="s">
        <v>8</v>
      </c>
      <c r="D1643" s="39">
        <v>49.09</v>
      </c>
    </row>
    <row r="1644" spans="1:5" ht="21.6">
      <c r="A1644" s="72">
        <v>100401</v>
      </c>
      <c r="B1644" s="73" t="s">
        <v>25197</v>
      </c>
      <c r="C1644" s="74" t="s">
        <v>8</v>
      </c>
      <c r="D1644" s="40">
        <v>49.36</v>
      </c>
    </row>
    <row r="1645" spans="1:5" ht="21.6">
      <c r="A1645" s="69">
        <v>100402</v>
      </c>
      <c r="B1645" s="70" t="s">
        <v>25198</v>
      </c>
      <c r="C1645" s="71" t="s">
        <v>8</v>
      </c>
      <c r="D1645" s="39">
        <v>64.349999999999994</v>
      </c>
    </row>
    <row r="1646" spans="1:5" ht="21.6">
      <c r="A1646" s="72">
        <v>100403</v>
      </c>
      <c r="B1646" s="73" t="s">
        <v>25199</v>
      </c>
      <c r="C1646" s="74" t="s">
        <v>8</v>
      </c>
      <c r="D1646" s="40">
        <v>196.38</v>
      </c>
      <c r="E1646" s="54">
        <v>2022</v>
      </c>
    </row>
    <row r="1647" spans="1:5" ht="21.6">
      <c r="A1647" s="69">
        <v>100404</v>
      </c>
      <c r="B1647" s="70" t="s">
        <v>25200</v>
      </c>
      <c r="C1647" s="71" t="s">
        <v>8</v>
      </c>
      <c r="D1647" s="39">
        <v>81.38</v>
      </c>
      <c r="E1647" s="54">
        <v>2022</v>
      </c>
    </row>
    <row r="1648" spans="1:5" ht="21.6">
      <c r="A1648" s="72">
        <v>100405</v>
      </c>
      <c r="B1648" s="73" t="s">
        <v>25201</v>
      </c>
      <c r="C1648" s="74" t="s">
        <v>8</v>
      </c>
      <c r="D1648" s="40">
        <v>27.79</v>
      </c>
    </row>
    <row r="1649" spans="1:5" ht="21.6">
      <c r="A1649" s="69">
        <v>100406</v>
      </c>
      <c r="B1649" s="70" t="s">
        <v>25202</v>
      </c>
      <c r="C1649" s="71" t="s">
        <v>8</v>
      </c>
      <c r="D1649" s="39">
        <v>41.11</v>
      </c>
    </row>
    <row r="1650" spans="1:5" ht="21.6">
      <c r="A1650" s="72">
        <v>100407</v>
      </c>
      <c r="B1650" s="73" t="s">
        <v>82049</v>
      </c>
      <c r="C1650" s="74" t="s">
        <v>8</v>
      </c>
      <c r="D1650" s="40">
        <v>56.87</v>
      </c>
    </row>
    <row r="1651" spans="1:5" ht="21.6">
      <c r="A1651" s="69">
        <v>100410</v>
      </c>
      <c r="B1651" s="70" t="s">
        <v>82050</v>
      </c>
      <c r="C1651" s="71" t="s">
        <v>8</v>
      </c>
      <c r="D1651" s="39">
        <v>67.95</v>
      </c>
    </row>
    <row r="1652" spans="1:5" ht="21.6">
      <c r="A1652" s="72">
        <v>100413</v>
      </c>
      <c r="B1652" s="73" t="s">
        <v>25203</v>
      </c>
      <c r="C1652" s="74" t="s">
        <v>8</v>
      </c>
      <c r="D1652" s="40">
        <v>49.11</v>
      </c>
    </row>
    <row r="1653" spans="1:5" ht="21.6">
      <c r="A1653" s="69">
        <v>100416</v>
      </c>
      <c r="B1653" s="70" t="s">
        <v>25204</v>
      </c>
      <c r="C1653" s="71" t="s">
        <v>8</v>
      </c>
      <c r="D1653" s="39">
        <v>79.61</v>
      </c>
    </row>
    <row r="1654" spans="1:5" ht="21.6">
      <c r="A1654" s="72">
        <v>100419</v>
      </c>
      <c r="B1654" s="73" t="s">
        <v>82051</v>
      </c>
      <c r="C1654" s="74" t="s">
        <v>8</v>
      </c>
      <c r="D1654" s="40">
        <v>38.47</v>
      </c>
    </row>
    <row r="1655" spans="1:5" ht="21.6">
      <c r="A1655" s="69">
        <v>100422</v>
      </c>
      <c r="B1655" s="70" t="s">
        <v>82052</v>
      </c>
      <c r="C1655" s="71" t="s">
        <v>8</v>
      </c>
      <c r="D1655" s="39">
        <v>306.08999999999997</v>
      </c>
    </row>
    <row r="1656" spans="1:5" ht="21.6">
      <c r="A1656" s="72">
        <v>100425</v>
      </c>
      <c r="B1656" s="73" t="s">
        <v>82053</v>
      </c>
      <c r="C1656" s="74" t="s">
        <v>8</v>
      </c>
      <c r="D1656" s="40">
        <v>383.21</v>
      </c>
    </row>
    <row r="1657" spans="1:5" ht="21.6">
      <c r="A1657" s="69">
        <v>100428</v>
      </c>
      <c r="B1657" s="70" t="s">
        <v>82054</v>
      </c>
      <c r="C1657" s="71" t="s">
        <v>8</v>
      </c>
      <c r="D1657" s="39">
        <v>444</v>
      </c>
      <c r="E1657" s="54">
        <v>2022</v>
      </c>
    </row>
    <row r="1658" spans="1:5">
      <c r="A1658" s="72">
        <v>100429</v>
      </c>
      <c r="B1658" s="73" t="s">
        <v>82055</v>
      </c>
      <c r="C1658" s="74" t="s">
        <v>8</v>
      </c>
      <c r="D1658" s="40">
        <v>692.02</v>
      </c>
    </row>
    <row r="1659" spans="1:5">
      <c r="A1659" s="69">
        <v>100431</v>
      </c>
      <c r="B1659" s="70" t="s">
        <v>82056</v>
      </c>
      <c r="C1659" s="71" t="s">
        <v>8</v>
      </c>
      <c r="D1659" s="39">
        <v>162.38999999999999</v>
      </c>
    </row>
    <row r="1660" spans="1:5">
      <c r="A1660" s="72">
        <v>100434</v>
      </c>
      <c r="B1660" s="73" t="s">
        <v>82057</v>
      </c>
      <c r="C1660" s="74" t="s">
        <v>8</v>
      </c>
      <c r="D1660" s="40">
        <v>216.08</v>
      </c>
    </row>
    <row r="1661" spans="1:5" ht="21.6">
      <c r="A1661" s="69">
        <v>100437</v>
      </c>
      <c r="B1661" s="70" t="s">
        <v>82058</v>
      </c>
      <c r="C1661" s="71" t="s">
        <v>16</v>
      </c>
      <c r="D1661" s="39">
        <v>202.2</v>
      </c>
    </row>
    <row r="1662" spans="1:5" ht="21.6">
      <c r="A1662" s="72">
        <v>100440</v>
      </c>
      <c r="B1662" s="73" t="s">
        <v>82059</v>
      </c>
      <c r="C1662" s="74" t="s">
        <v>16</v>
      </c>
      <c r="D1662" s="40">
        <v>148.6</v>
      </c>
    </row>
    <row r="1663" spans="1:5">
      <c r="A1663" s="69">
        <v>100443</v>
      </c>
      <c r="B1663" s="70" t="s">
        <v>82060</v>
      </c>
      <c r="C1663" s="71" t="s">
        <v>16</v>
      </c>
      <c r="D1663" s="39">
        <v>479.11</v>
      </c>
    </row>
    <row r="1664" spans="1:5" ht="21.6">
      <c r="A1664" s="72">
        <v>100501</v>
      </c>
      <c r="B1664" s="73" t="s">
        <v>82061</v>
      </c>
      <c r="C1664" s="74" t="s">
        <v>8</v>
      </c>
      <c r="D1664" s="40">
        <v>669.21</v>
      </c>
    </row>
    <row r="1665" spans="1:4" ht="21.6">
      <c r="A1665" s="69">
        <v>100504</v>
      </c>
      <c r="B1665" s="70" t="s">
        <v>25205</v>
      </c>
      <c r="C1665" s="71" t="s">
        <v>8</v>
      </c>
      <c r="D1665" s="39">
        <v>1223.26</v>
      </c>
    </row>
    <row r="1666" spans="1:4" ht="21.6">
      <c r="A1666" s="72">
        <v>100507</v>
      </c>
      <c r="B1666" s="73" t="s">
        <v>25206</v>
      </c>
      <c r="C1666" s="74" t="s">
        <v>8</v>
      </c>
      <c r="D1666" s="40">
        <v>3190.08</v>
      </c>
    </row>
    <row r="1667" spans="1:4" ht="21.6">
      <c r="A1667" s="69">
        <v>100510</v>
      </c>
      <c r="B1667" s="70" t="s">
        <v>82062</v>
      </c>
      <c r="C1667" s="71" t="s">
        <v>8</v>
      </c>
      <c r="D1667" s="39">
        <v>194.5</v>
      </c>
    </row>
    <row r="1668" spans="1:4" ht="21.6">
      <c r="A1668" s="72">
        <v>100513</v>
      </c>
      <c r="B1668" s="73" t="s">
        <v>82063</v>
      </c>
      <c r="C1668" s="74" t="s">
        <v>8</v>
      </c>
      <c r="D1668" s="40">
        <v>237.91</v>
      </c>
    </row>
    <row r="1669" spans="1:4">
      <c r="A1669" s="69">
        <v>100516</v>
      </c>
      <c r="B1669" s="70" t="s">
        <v>82064</v>
      </c>
      <c r="C1669" s="71" t="s">
        <v>8</v>
      </c>
      <c r="D1669" s="39">
        <v>317.11</v>
      </c>
    </row>
    <row r="1670" spans="1:4" ht="21.6">
      <c r="A1670" s="72">
        <v>100601</v>
      </c>
      <c r="B1670" s="73" t="s">
        <v>82065</v>
      </c>
      <c r="C1670" s="74" t="s">
        <v>10</v>
      </c>
      <c r="D1670" s="40">
        <v>61.27</v>
      </c>
    </row>
    <row r="1671" spans="1:4" ht="21.6">
      <c r="A1671" s="69">
        <v>100602</v>
      </c>
      <c r="B1671" s="70" t="s">
        <v>82066</v>
      </c>
      <c r="C1671" s="71" t="s">
        <v>10</v>
      </c>
      <c r="D1671" s="39">
        <v>24.44</v>
      </c>
    </row>
    <row r="1672" spans="1:4" ht="21.6">
      <c r="A1672" s="72">
        <v>100603</v>
      </c>
      <c r="B1672" s="73" t="s">
        <v>82067</v>
      </c>
      <c r="C1672" s="74" t="s">
        <v>10</v>
      </c>
      <c r="D1672" s="40">
        <v>63.17</v>
      </c>
    </row>
    <row r="1673" spans="1:4" ht="21.6">
      <c r="A1673" s="69">
        <v>100604</v>
      </c>
      <c r="B1673" s="70" t="s">
        <v>82068</v>
      </c>
      <c r="C1673" s="71" t="s">
        <v>10</v>
      </c>
      <c r="D1673" s="39">
        <v>26.34</v>
      </c>
    </row>
    <row r="1674" spans="1:4" ht="21.6">
      <c r="A1674" s="72">
        <v>100605</v>
      </c>
      <c r="B1674" s="73" t="s">
        <v>82069</v>
      </c>
      <c r="C1674" s="74" t="s">
        <v>10</v>
      </c>
      <c r="D1674" s="40">
        <v>73.77</v>
      </c>
    </row>
    <row r="1675" spans="1:4" ht="21.6">
      <c r="A1675" s="69">
        <v>100606</v>
      </c>
      <c r="B1675" s="70" t="s">
        <v>82070</v>
      </c>
      <c r="C1675" s="71" t="s">
        <v>10</v>
      </c>
      <c r="D1675" s="39">
        <v>28.86</v>
      </c>
    </row>
    <row r="1676" spans="1:4" ht="21.6">
      <c r="A1676" s="72">
        <v>100607</v>
      </c>
      <c r="B1676" s="73" t="s">
        <v>25207</v>
      </c>
      <c r="C1676" s="74" t="s">
        <v>10</v>
      </c>
      <c r="D1676" s="40">
        <v>75.010000000000005</v>
      </c>
    </row>
    <row r="1677" spans="1:4" ht="21.6">
      <c r="A1677" s="69">
        <v>100608</v>
      </c>
      <c r="B1677" s="70" t="s">
        <v>82071</v>
      </c>
      <c r="C1677" s="71" t="s">
        <v>10</v>
      </c>
      <c r="D1677" s="39">
        <v>38.369999999999997</v>
      </c>
    </row>
    <row r="1678" spans="1:4">
      <c r="A1678" s="72">
        <v>109001</v>
      </c>
      <c r="B1678" s="73" t="s">
        <v>25208</v>
      </c>
      <c r="C1678" s="74" t="s">
        <v>8</v>
      </c>
      <c r="D1678" s="40">
        <v>496.45</v>
      </c>
    </row>
    <row r="1679" spans="1:4" ht="21.6">
      <c r="A1679" s="69">
        <v>109010</v>
      </c>
      <c r="B1679" s="70" t="s">
        <v>82072</v>
      </c>
      <c r="C1679" s="71" t="s">
        <v>8</v>
      </c>
      <c r="D1679" s="39">
        <v>4437.3999999999996</v>
      </c>
    </row>
    <row r="1680" spans="1:4">
      <c r="A1680" s="72">
        <v>109011</v>
      </c>
      <c r="B1680" s="73" t="s">
        <v>23554</v>
      </c>
      <c r="C1680" s="74" t="s">
        <v>16</v>
      </c>
      <c r="D1680" s="40">
        <v>500.72</v>
      </c>
    </row>
    <row r="1681" spans="1:6" ht="32.4">
      <c r="A1681" s="69">
        <v>109012</v>
      </c>
      <c r="B1681" s="70" t="s">
        <v>82073</v>
      </c>
      <c r="C1681" s="71" t="s">
        <v>8</v>
      </c>
      <c r="D1681" s="39">
        <v>2192.67</v>
      </c>
    </row>
    <row r="1682" spans="1:6" ht="21.6">
      <c r="A1682" s="72">
        <v>109013</v>
      </c>
      <c r="B1682" s="73" t="s">
        <v>82074</v>
      </c>
      <c r="C1682" s="74" t="s">
        <v>8</v>
      </c>
      <c r="D1682" s="40">
        <v>299.12</v>
      </c>
    </row>
    <row r="1683" spans="1:6" ht="21.6">
      <c r="A1683" s="69">
        <v>109014</v>
      </c>
      <c r="B1683" s="70" t="s">
        <v>82075</v>
      </c>
      <c r="C1683" s="71" t="s">
        <v>8</v>
      </c>
      <c r="D1683" s="39">
        <v>156.12</v>
      </c>
    </row>
    <row r="1684" spans="1:6" ht="21.6">
      <c r="A1684" s="72">
        <v>109015</v>
      </c>
      <c r="B1684" s="73" t="s">
        <v>82076</v>
      </c>
      <c r="C1684" s="74" t="s">
        <v>16</v>
      </c>
      <c r="D1684" s="40">
        <v>478.65</v>
      </c>
    </row>
    <row r="1685" spans="1:6">
      <c r="A1685" s="69">
        <v>109019</v>
      </c>
      <c r="B1685" s="70" t="s">
        <v>23555</v>
      </c>
      <c r="C1685" s="71" t="s">
        <v>8</v>
      </c>
      <c r="D1685" s="39">
        <v>24.14</v>
      </c>
    </row>
    <row r="1686" spans="1:6" ht="21.6">
      <c r="A1686" s="72">
        <v>109021</v>
      </c>
      <c r="B1686" s="73" t="s">
        <v>82077</v>
      </c>
      <c r="C1686" s="74" t="s">
        <v>8</v>
      </c>
      <c r="D1686" s="40">
        <v>21.86</v>
      </c>
    </row>
    <row r="1687" spans="1:6" ht="21.6">
      <c r="A1687" s="69">
        <v>109022</v>
      </c>
      <c r="B1687" s="70" t="s">
        <v>82078</v>
      </c>
      <c r="C1687" s="71" t="s">
        <v>8</v>
      </c>
      <c r="D1687" s="39">
        <v>27.26</v>
      </c>
    </row>
    <row r="1688" spans="1:6" ht="21.6">
      <c r="A1688" s="72">
        <v>109023</v>
      </c>
      <c r="B1688" s="73" t="s">
        <v>82079</v>
      </c>
      <c r="C1688" s="74" t="s">
        <v>8</v>
      </c>
      <c r="D1688" s="40">
        <v>988.62</v>
      </c>
    </row>
    <row r="1689" spans="1:6">
      <c r="A1689" s="69">
        <v>110101</v>
      </c>
      <c r="B1689" s="70" t="s">
        <v>25209</v>
      </c>
      <c r="C1689" s="71" t="s">
        <v>10</v>
      </c>
      <c r="D1689" s="39">
        <v>20.14</v>
      </c>
    </row>
    <row r="1690" spans="1:6">
      <c r="A1690" s="72">
        <v>110104</v>
      </c>
      <c r="B1690" s="73" t="s">
        <v>25210</v>
      </c>
      <c r="C1690" s="74" t="s">
        <v>10</v>
      </c>
      <c r="D1690" s="40">
        <v>23.83</v>
      </c>
    </row>
    <row r="1691" spans="1:6">
      <c r="A1691" s="69">
        <v>119104</v>
      </c>
      <c r="B1691" s="70" t="s">
        <v>25211</v>
      </c>
      <c r="C1691" s="71" t="s">
        <v>10</v>
      </c>
      <c r="D1691" s="39">
        <v>23.97</v>
      </c>
    </row>
    <row r="1692" spans="1:6">
      <c r="A1692" s="72">
        <v>110107</v>
      </c>
      <c r="B1692" s="73" t="s">
        <v>25212</v>
      </c>
      <c r="C1692" s="74" t="s">
        <v>10</v>
      </c>
      <c r="D1692" s="40">
        <v>32.26</v>
      </c>
    </row>
    <row r="1693" spans="1:6">
      <c r="A1693" s="69">
        <v>110110</v>
      </c>
      <c r="B1693" s="70" t="s">
        <v>25213</v>
      </c>
      <c r="C1693" s="71" t="s">
        <v>10</v>
      </c>
      <c r="D1693" s="39">
        <v>38.36</v>
      </c>
    </row>
    <row r="1694" spans="1:6">
      <c r="A1694" s="72">
        <v>119110</v>
      </c>
      <c r="B1694" s="73" t="s">
        <v>25214</v>
      </c>
      <c r="C1694" s="74" t="s">
        <v>10</v>
      </c>
      <c r="D1694" s="40">
        <v>38.700000000000003</v>
      </c>
    </row>
    <row r="1695" spans="1:6">
      <c r="A1695" s="69">
        <v>110113</v>
      </c>
      <c r="B1695" s="70" t="s">
        <v>25215</v>
      </c>
      <c r="C1695" s="71" t="s">
        <v>10</v>
      </c>
      <c r="D1695" s="39">
        <v>57.09</v>
      </c>
      <c r="F1695" s="108"/>
    </row>
    <row r="1696" spans="1:6">
      <c r="A1696" s="72">
        <v>119113</v>
      </c>
      <c r="B1696" s="73" t="s">
        <v>25215</v>
      </c>
      <c r="C1696" s="74" t="s">
        <v>10</v>
      </c>
      <c r="D1696" s="40">
        <v>57.49</v>
      </c>
    </row>
    <row r="1697" spans="1:4">
      <c r="A1697" s="69">
        <v>110116</v>
      </c>
      <c r="B1697" s="70" t="s">
        <v>25216</v>
      </c>
      <c r="C1697" s="71" t="s">
        <v>10</v>
      </c>
      <c r="D1697" s="39">
        <v>96.99</v>
      </c>
    </row>
    <row r="1698" spans="1:4">
      <c r="A1698" s="72">
        <v>110119</v>
      </c>
      <c r="B1698" s="73" t="s">
        <v>25217</v>
      </c>
      <c r="C1698" s="74" t="s">
        <v>10</v>
      </c>
      <c r="D1698" s="40">
        <v>97.9</v>
      </c>
    </row>
    <row r="1699" spans="1:4" ht="21.6">
      <c r="A1699" s="69">
        <v>110201</v>
      </c>
      <c r="B1699" s="70" t="s">
        <v>82080</v>
      </c>
      <c r="C1699" s="71" t="s">
        <v>10</v>
      </c>
      <c r="D1699" s="39">
        <v>24.23</v>
      </c>
    </row>
    <row r="1700" spans="1:4" ht="21.6">
      <c r="A1700" s="72">
        <v>110204</v>
      </c>
      <c r="B1700" s="73" t="s">
        <v>82081</v>
      </c>
      <c r="C1700" s="74" t="s">
        <v>10</v>
      </c>
      <c r="D1700" s="40">
        <v>27.42</v>
      </c>
    </row>
    <row r="1701" spans="1:4" ht="21.6">
      <c r="A1701" s="69">
        <v>110207</v>
      </c>
      <c r="B1701" s="70" t="s">
        <v>82082</v>
      </c>
      <c r="C1701" s="71" t="s">
        <v>10</v>
      </c>
      <c r="D1701" s="39">
        <v>44.56</v>
      </c>
    </row>
    <row r="1702" spans="1:4" ht="21.6">
      <c r="A1702" s="72">
        <v>110210</v>
      </c>
      <c r="B1702" s="73" t="s">
        <v>82083</v>
      </c>
      <c r="C1702" s="74" t="s">
        <v>10</v>
      </c>
      <c r="D1702" s="40">
        <v>48.09</v>
      </c>
    </row>
    <row r="1703" spans="1:4" ht="21.6">
      <c r="A1703" s="69">
        <v>110213</v>
      </c>
      <c r="B1703" s="70" t="s">
        <v>82084</v>
      </c>
      <c r="C1703" s="71" t="s">
        <v>10</v>
      </c>
      <c r="D1703" s="39">
        <v>54.05</v>
      </c>
    </row>
    <row r="1704" spans="1:4" ht="21.6">
      <c r="A1704" s="72">
        <v>110216</v>
      </c>
      <c r="B1704" s="73" t="s">
        <v>82085</v>
      </c>
      <c r="C1704" s="74" t="s">
        <v>10</v>
      </c>
      <c r="D1704" s="40">
        <v>61.93</v>
      </c>
    </row>
    <row r="1705" spans="1:4" ht="21.6">
      <c r="A1705" s="69">
        <v>110219</v>
      </c>
      <c r="B1705" s="70" t="s">
        <v>82086</v>
      </c>
      <c r="C1705" s="71" t="s">
        <v>10</v>
      </c>
      <c r="D1705" s="39">
        <v>72.72</v>
      </c>
    </row>
    <row r="1706" spans="1:4" ht="21.6">
      <c r="A1706" s="72">
        <v>110222</v>
      </c>
      <c r="B1706" s="73" t="s">
        <v>82087</v>
      </c>
      <c r="C1706" s="74" t="s">
        <v>10</v>
      </c>
      <c r="D1706" s="40">
        <v>55.35</v>
      </c>
    </row>
    <row r="1707" spans="1:4" ht="21.6">
      <c r="A1707" s="69">
        <v>110225</v>
      </c>
      <c r="B1707" s="70" t="s">
        <v>82088</v>
      </c>
      <c r="C1707" s="71" t="s">
        <v>10</v>
      </c>
      <c r="D1707" s="39">
        <v>105.39</v>
      </c>
    </row>
    <row r="1708" spans="1:4" ht="21.6">
      <c r="A1708" s="72">
        <v>110228</v>
      </c>
      <c r="B1708" s="73" t="s">
        <v>82089</v>
      </c>
      <c r="C1708" s="74" t="s">
        <v>10</v>
      </c>
      <c r="D1708" s="40">
        <v>99.86</v>
      </c>
    </row>
    <row r="1709" spans="1:4" ht="21.6">
      <c r="A1709" s="69">
        <v>110231</v>
      </c>
      <c r="B1709" s="70" t="s">
        <v>82090</v>
      </c>
      <c r="C1709" s="71" t="s">
        <v>10</v>
      </c>
      <c r="D1709" s="39">
        <v>243.13</v>
      </c>
    </row>
    <row r="1710" spans="1:4" ht="21.6">
      <c r="A1710" s="72">
        <v>110234</v>
      </c>
      <c r="B1710" s="73" t="s">
        <v>82091</v>
      </c>
      <c r="C1710" s="74" t="s">
        <v>10</v>
      </c>
      <c r="D1710" s="40">
        <v>333.25</v>
      </c>
    </row>
    <row r="1711" spans="1:4" ht="21.6">
      <c r="A1711" s="69">
        <v>110237</v>
      </c>
      <c r="B1711" s="70" t="s">
        <v>82092</v>
      </c>
      <c r="C1711" s="71" t="s">
        <v>10</v>
      </c>
      <c r="D1711" s="39">
        <v>368.76</v>
      </c>
    </row>
    <row r="1712" spans="1:4" ht="21.6">
      <c r="A1712" s="72">
        <v>110240</v>
      </c>
      <c r="B1712" s="73" t="s">
        <v>82093</v>
      </c>
      <c r="C1712" s="74" t="s">
        <v>10</v>
      </c>
      <c r="D1712" s="40">
        <v>637.83000000000004</v>
      </c>
    </row>
    <row r="1713" spans="1:4" ht="21.6">
      <c r="A1713" s="69">
        <v>110243</v>
      </c>
      <c r="B1713" s="70" t="s">
        <v>82094</v>
      </c>
      <c r="C1713" s="71" t="s">
        <v>10</v>
      </c>
      <c r="D1713" s="39">
        <v>72.34</v>
      </c>
    </row>
    <row r="1714" spans="1:4" ht="21.6">
      <c r="A1714" s="72">
        <v>110246</v>
      </c>
      <c r="B1714" s="73" t="s">
        <v>82095</v>
      </c>
      <c r="C1714" s="74" t="s">
        <v>10</v>
      </c>
      <c r="D1714" s="40">
        <v>85.56</v>
      </c>
    </row>
    <row r="1715" spans="1:4" ht="21.6">
      <c r="A1715" s="69">
        <v>110249</v>
      </c>
      <c r="B1715" s="70" t="s">
        <v>82096</v>
      </c>
      <c r="C1715" s="71" t="s">
        <v>10</v>
      </c>
      <c r="D1715" s="39">
        <v>118.38</v>
      </c>
    </row>
    <row r="1716" spans="1:4" ht="21.6">
      <c r="A1716" s="72">
        <v>110252</v>
      </c>
      <c r="B1716" s="73" t="s">
        <v>82097</v>
      </c>
      <c r="C1716" s="74" t="s">
        <v>10</v>
      </c>
      <c r="D1716" s="40">
        <v>152.02000000000001</v>
      </c>
    </row>
    <row r="1717" spans="1:4" ht="21.6">
      <c r="A1717" s="69">
        <v>110255</v>
      </c>
      <c r="B1717" s="70" t="s">
        <v>82098</v>
      </c>
      <c r="C1717" s="71" t="s">
        <v>10</v>
      </c>
      <c r="D1717" s="39">
        <v>221.47</v>
      </c>
    </row>
    <row r="1718" spans="1:4" ht="21.6">
      <c r="A1718" s="72">
        <v>110258</v>
      </c>
      <c r="B1718" s="73" t="s">
        <v>82099</v>
      </c>
      <c r="C1718" s="74" t="s">
        <v>10</v>
      </c>
      <c r="D1718" s="40">
        <v>446.46</v>
      </c>
    </row>
    <row r="1719" spans="1:4" ht="21.6">
      <c r="A1719" s="69">
        <v>110261</v>
      </c>
      <c r="B1719" s="70" t="s">
        <v>82100</v>
      </c>
      <c r="C1719" s="71" t="s">
        <v>10</v>
      </c>
      <c r="D1719" s="39">
        <v>622.94000000000005</v>
      </c>
    </row>
    <row r="1720" spans="1:4" ht="21.6">
      <c r="A1720" s="72">
        <v>110264</v>
      </c>
      <c r="B1720" s="73" t="s">
        <v>82101</v>
      </c>
      <c r="C1720" s="74" t="s">
        <v>10</v>
      </c>
      <c r="D1720" s="40">
        <v>558.07000000000005</v>
      </c>
    </row>
    <row r="1721" spans="1:4" ht="21.6">
      <c r="A1721" s="69">
        <v>110267</v>
      </c>
      <c r="B1721" s="70" t="s">
        <v>82102</v>
      </c>
      <c r="C1721" s="71" t="s">
        <v>10</v>
      </c>
      <c r="D1721" s="39">
        <v>167.93</v>
      </c>
    </row>
    <row r="1722" spans="1:4" ht="21.6">
      <c r="A1722" s="72">
        <v>110270</v>
      </c>
      <c r="B1722" s="73" t="s">
        <v>82103</v>
      </c>
      <c r="C1722" s="74" t="s">
        <v>10</v>
      </c>
      <c r="D1722" s="40">
        <v>274.02</v>
      </c>
    </row>
    <row r="1723" spans="1:4" ht="21.6">
      <c r="A1723" s="69">
        <v>110273</v>
      </c>
      <c r="B1723" s="70" t="s">
        <v>82104</v>
      </c>
      <c r="C1723" s="71" t="s">
        <v>10</v>
      </c>
      <c r="D1723" s="39">
        <v>447.7</v>
      </c>
    </row>
    <row r="1724" spans="1:4" ht="21.6">
      <c r="A1724" s="72">
        <v>110276</v>
      </c>
      <c r="B1724" s="73" t="s">
        <v>82105</v>
      </c>
      <c r="C1724" s="74" t="s">
        <v>10</v>
      </c>
      <c r="D1724" s="40">
        <v>625.02</v>
      </c>
    </row>
    <row r="1725" spans="1:4" ht="21.6">
      <c r="A1725" s="69">
        <v>110279</v>
      </c>
      <c r="B1725" s="70" t="s">
        <v>82106</v>
      </c>
      <c r="C1725" s="71" t="s">
        <v>10</v>
      </c>
      <c r="D1725" s="39">
        <v>903.82</v>
      </c>
    </row>
    <row r="1726" spans="1:4">
      <c r="A1726" s="72">
        <v>110301</v>
      </c>
      <c r="B1726" s="73" t="s">
        <v>25218</v>
      </c>
      <c r="C1726" s="74" t="s">
        <v>10</v>
      </c>
      <c r="D1726" s="40">
        <v>23.27</v>
      </c>
    </row>
    <row r="1727" spans="1:4">
      <c r="A1727" s="69">
        <v>110304</v>
      </c>
      <c r="B1727" s="70" t="s">
        <v>25219</v>
      </c>
      <c r="C1727" s="71" t="s">
        <v>10</v>
      </c>
      <c r="D1727" s="39">
        <v>32.99</v>
      </c>
    </row>
    <row r="1728" spans="1:4">
      <c r="A1728" s="72">
        <v>110307</v>
      </c>
      <c r="B1728" s="73" t="s">
        <v>25220</v>
      </c>
      <c r="C1728" s="74" t="s">
        <v>10</v>
      </c>
      <c r="D1728" s="40">
        <v>44.43</v>
      </c>
    </row>
    <row r="1729" spans="1:4">
      <c r="A1729" s="69">
        <v>110310</v>
      </c>
      <c r="B1729" s="70" t="s">
        <v>25221</v>
      </c>
      <c r="C1729" s="71" t="s">
        <v>10</v>
      </c>
      <c r="D1729" s="39">
        <v>58.99</v>
      </c>
    </row>
    <row r="1730" spans="1:4">
      <c r="A1730" s="72">
        <v>110313</v>
      </c>
      <c r="B1730" s="73" t="s">
        <v>25222</v>
      </c>
      <c r="C1730" s="74" t="s">
        <v>10</v>
      </c>
      <c r="D1730" s="40">
        <v>79.239999999999995</v>
      </c>
    </row>
    <row r="1731" spans="1:4">
      <c r="A1731" s="69">
        <v>110404</v>
      </c>
      <c r="B1731" s="70" t="s">
        <v>82107</v>
      </c>
      <c r="C1731" s="71" t="s">
        <v>10</v>
      </c>
      <c r="D1731" s="39">
        <v>29.5</v>
      </c>
    </row>
    <row r="1732" spans="1:4">
      <c r="A1732" s="72">
        <v>110407</v>
      </c>
      <c r="B1732" s="73" t="s">
        <v>82108</v>
      </c>
      <c r="C1732" s="74" t="s">
        <v>10</v>
      </c>
      <c r="D1732" s="40">
        <v>12.46</v>
      </c>
    </row>
    <row r="1733" spans="1:4">
      <c r="A1733" s="69">
        <v>110410</v>
      </c>
      <c r="B1733" s="70" t="s">
        <v>82109</v>
      </c>
      <c r="C1733" s="71" t="s">
        <v>10</v>
      </c>
      <c r="D1733" s="39">
        <v>92.58</v>
      </c>
    </row>
    <row r="1734" spans="1:4" ht="21.6">
      <c r="A1734" s="72">
        <v>110501</v>
      </c>
      <c r="B1734" s="73" t="s">
        <v>82110</v>
      </c>
      <c r="C1734" s="74" t="s">
        <v>8</v>
      </c>
      <c r="D1734" s="40">
        <v>528.32000000000005</v>
      </c>
    </row>
    <row r="1735" spans="1:4" ht="21.6">
      <c r="A1735" s="69">
        <v>110503</v>
      </c>
      <c r="B1735" s="70" t="s">
        <v>82111</v>
      </c>
      <c r="C1735" s="71" t="s">
        <v>8</v>
      </c>
      <c r="D1735" s="39">
        <v>570.41999999999996</v>
      </c>
    </row>
    <row r="1736" spans="1:4" ht="21.6">
      <c r="A1736" s="72">
        <v>110507</v>
      </c>
      <c r="B1736" s="73" t="s">
        <v>82112</v>
      </c>
      <c r="C1736" s="74" t="s">
        <v>8</v>
      </c>
      <c r="D1736" s="40">
        <v>966.81</v>
      </c>
    </row>
    <row r="1737" spans="1:4" ht="21.6">
      <c r="A1737" s="69">
        <v>110510</v>
      </c>
      <c r="B1737" s="70" t="s">
        <v>82113</v>
      </c>
      <c r="C1737" s="71" t="s">
        <v>8</v>
      </c>
      <c r="D1737" s="39">
        <v>1516.39</v>
      </c>
    </row>
    <row r="1738" spans="1:4" ht="21.6">
      <c r="A1738" s="72">
        <v>110513</v>
      </c>
      <c r="B1738" s="73" t="s">
        <v>82114</v>
      </c>
      <c r="C1738" s="74" t="s">
        <v>8</v>
      </c>
      <c r="D1738" s="40">
        <v>2219.83</v>
      </c>
    </row>
    <row r="1739" spans="1:4" ht="21.6">
      <c r="A1739" s="69">
        <v>110601</v>
      </c>
      <c r="B1739" s="70" t="s">
        <v>82115</v>
      </c>
      <c r="C1739" s="71" t="s">
        <v>8</v>
      </c>
      <c r="D1739" s="39">
        <v>496.51</v>
      </c>
    </row>
    <row r="1740" spans="1:4" ht="21.6">
      <c r="A1740" s="72">
        <v>110603</v>
      </c>
      <c r="B1740" s="73" t="s">
        <v>82116</v>
      </c>
      <c r="C1740" s="74" t="s">
        <v>8</v>
      </c>
      <c r="D1740" s="40">
        <v>411.19</v>
      </c>
    </row>
    <row r="1741" spans="1:4" ht="21.6">
      <c r="A1741" s="69">
        <v>110607</v>
      </c>
      <c r="B1741" s="70" t="s">
        <v>82117</v>
      </c>
      <c r="C1741" s="71" t="s">
        <v>8</v>
      </c>
      <c r="D1741" s="39">
        <v>754.59</v>
      </c>
    </row>
    <row r="1742" spans="1:4" ht="21.6">
      <c r="A1742" s="72">
        <v>110610</v>
      </c>
      <c r="B1742" s="73" t="s">
        <v>82118</v>
      </c>
      <c r="C1742" s="74" t="s">
        <v>8</v>
      </c>
      <c r="D1742" s="40">
        <v>1254.79</v>
      </c>
    </row>
    <row r="1743" spans="1:4" ht="21.6">
      <c r="A1743" s="69">
        <v>110613</v>
      </c>
      <c r="B1743" s="70" t="s">
        <v>82119</v>
      </c>
      <c r="C1743" s="71" t="s">
        <v>8</v>
      </c>
      <c r="D1743" s="39">
        <v>1927.43</v>
      </c>
    </row>
    <row r="1744" spans="1:4">
      <c r="A1744" s="72">
        <v>110616</v>
      </c>
      <c r="B1744" s="73" t="s">
        <v>23556</v>
      </c>
      <c r="C1744" s="74" t="s">
        <v>6</v>
      </c>
      <c r="D1744" s="40">
        <v>257</v>
      </c>
    </row>
    <row r="1745" spans="1:4">
      <c r="A1745" s="69">
        <v>110619</v>
      </c>
      <c r="B1745" s="70" t="s">
        <v>82120</v>
      </c>
      <c r="C1745" s="71" t="s">
        <v>6</v>
      </c>
      <c r="D1745" s="39">
        <v>331.31</v>
      </c>
    </row>
    <row r="1746" spans="1:4">
      <c r="A1746" s="72">
        <v>110701</v>
      </c>
      <c r="B1746" s="73" t="s">
        <v>23557</v>
      </c>
      <c r="C1746" s="74" t="s">
        <v>6</v>
      </c>
      <c r="D1746" s="40">
        <v>62.35</v>
      </c>
    </row>
    <row r="1747" spans="1:4">
      <c r="A1747" s="69">
        <v>119701</v>
      </c>
      <c r="B1747" s="70" t="s">
        <v>23557</v>
      </c>
      <c r="C1747" s="71" t="s">
        <v>6</v>
      </c>
      <c r="D1747" s="39">
        <v>62.38</v>
      </c>
    </row>
    <row r="1748" spans="1:4">
      <c r="A1748" s="72">
        <v>110704</v>
      </c>
      <c r="B1748" s="73" t="s">
        <v>23558</v>
      </c>
      <c r="C1748" s="74" t="s">
        <v>6</v>
      </c>
      <c r="D1748" s="40">
        <v>145.27000000000001</v>
      </c>
    </row>
    <row r="1749" spans="1:4">
      <c r="A1749" s="69">
        <v>119704</v>
      </c>
      <c r="B1749" s="70" t="s">
        <v>82121</v>
      </c>
      <c r="C1749" s="71" t="s">
        <v>6</v>
      </c>
      <c r="D1749" s="39">
        <v>146.94</v>
      </c>
    </row>
    <row r="1750" spans="1:4">
      <c r="A1750" s="72">
        <v>110707</v>
      </c>
      <c r="B1750" s="73" t="s">
        <v>23559</v>
      </c>
      <c r="C1750" s="74" t="s">
        <v>6</v>
      </c>
      <c r="D1750" s="40">
        <v>59.94</v>
      </c>
    </row>
    <row r="1751" spans="1:4">
      <c r="A1751" s="69">
        <v>110801</v>
      </c>
      <c r="B1751" s="70" t="s">
        <v>23560</v>
      </c>
      <c r="C1751" s="71" t="s">
        <v>16</v>
      </c>
      <c r="D1751" s="39">
        <v>271.5</v>
      </c>
    </row>
    <row r="1752" spans="1:4">
      <c r="A1752" s="72">
        <v>119801</v>
      </c>
      <c r="B1752" s="73" t="s">
        <v>23561</v>
      </c>
      <c r="C1752" s="74" t="s">
        <v>16</v>
      </c>
      <c r="D1752" s="40">
        <v>271.5</v>
      </c>
    </row>
    <row r="1753" spans="1:4">
      <c r="A1753" s="69">
        <v>110804</v>
      </c>
      <c r="B1753" s="70" t="s">
        <v>23562</v>
      </c>
      <c r="C1753" s="71" t="s">
        <v>16</v>
      </c>
      <c r="D1753" s="39">
        <v>135.51</v>
      </c>
    </row>
    <row r="1754" spans="1:4">
      <c r="A1754" s="72">
        <v>119804</v>
      </c>
      <c r="B1754" s="73" t="s">
        <v>23563</v>
      </c>
      <c r="C1754" s="74" t="s">
        <v>16</v>
      </c>
      <c r="D1754" s="40">
        <v>135.51</v>
      </c>
    </row>
    <row r="1755" spans="1:4">
      <c r="A1755" s="69">
        <v>110807</v>
      </c>
      <c r="B1755" s="70" t="s">
        <v>23564</v>
      </c>
      <c r="C1755" s="71" t="s">
        <v>6</v>
      </c>
      <c r="D1755" s="39">
        <v>308.75</v>
      </c>
    </row>
    <row r="1756" spans="1:4">
      <c r="A1756" s="72">
        <v>110810</v>
      </c>
      <c r="B1756" s="73" t="s">
        <v>23565</v>
      </c>
      <c r="C1756" s="74" t="s">
        <v>6</v>
      </c>
      <c r="D1756" s="40">
        <v>260.16000000000003</v>
      </c>
    </row>
    <row r="1757" spans="1:4">
      <c r="A1757" s="69">
        <v>110901</v>
      </c>
      <c r="B1757" s="70" t="s">
        <v>82122</v>
      </c>
      <c r="C1757" s="71" t="s">
        <v>6</v>
      </c>
      <c r="D1757" s="39">
        <v>235.09</v>
      </c>
    </row>
    <row r="1758" spans="1:4">
      <c r="A1758" s="72">
        <v>110904</v>
      </c>
      <c r="B1758" s="73" t="s">
        <v>82123</v>
      </c>
      <c r="C1758" s="74" t="s">
        <v>6</v>
      </c>
      <c r="D1758" s="40">
        <v>291.31</v>
      </c>
    </row>
    <row r="1759" spans="1:4">
      <c r="A1759" s="69">
        <v>110907</v>
      </c>
      <c r="B1759" s="70" t="s">
        <v>25223</v>
      </c>
      <c r="C1759" s="71" t="s">
        <v>16</v>
      </c>
      <c r="D1759" s="39">
        <v>102.81</v>
      </c>
    </row>
    <row r="1760" spans="1:4">
      <c r="A1760" s="72">
        <v>110910</v>
      </c>
      <c r="B1760" s="73" t="s">
        <v>25224</v>
      </c>
      <c r="C1760" s="74" t="s">
        <v>16</v>
      </c>
      <c r="D1760" s="40">
        <v>101.51</v>
      </c>
    </row>
    <row r="1761" spans="1:4">
      <c r="A1761" s="69">
        <v>110913</v>
      </c>
      <c r="B1761" s="70" t="s">
        <v>25225</v>
      </c>
      <c r="C1761" s="71" t="s">
        <v>16</v>
      </c>
      <c r="D1761" s="39">
        <v>85.49</v>
      </c>
    </row>
    <row r="1762" spans="1:4">
      <c r="A1762" s="72">
        <v>111001</v>
      </c>
      <c r="B1762" s="73" t="s">
        <v>82124</v>
      </c>
      <c r="C1762" s="74" t="s">
        <v>16</v>
      </c>
      <c r="D1762" s="40">
        <v>6.65</v>
      </c>
    </row>
    <row r="1763" spans="1:4">
      <c r="A1763" s="69">
        <v>111004</v>
      </c>
      <c r="B1763" s="70" t="s">
        <v>82125</v>
      </c>
      <c r="C1763" s="71" t="s">
        <v>16</v>
      </c>
      <c r="D1763" s="39">
        <v>8.44</v>
      </c>
    </row>
    <row r="1764" spans="1:4">
      <c r="A1764" s="72">
        <v>111007</v>
      </c>
      <c r="B1764" s="73" t="s">
        <v>82126</v>
      </c>
      <c r="C1764" s="74" t="s">
        <v>16</v>
      </c>
      <c r="D1764" s="40">
        <v>10.18</v>
      </c>
    </row>
    <row r="1765" spans="1:4">
      <c r="A1765" s="69">
        <v>111010</v>
      </c>
      <c r="B1765" s="70" t="s">
        <v>82127</v>
      </c>
      <c r="C1765" s="71" t="s">
        <v>16</v>
      </c>
      <c r="D1765" s="39">
        <v>11.33</v>
      </c>
    </row>
    <row r="1766" spans="1:4">
      <c r="A1766" s="72">
        <v>111013</v>
      </c>
      <c r="B1766" s="73" t="s">
        <v>82128</v>
      </c>
      <c r="C1766" s="74" t="s">
        <v>16</v>
      </c>
      <c r="D1766" s="40">
        <v>12.71</v>
      </c>
    </row>
    <row r="1767" spans="1:4">
      <c r="A1767" s="69">
        <v>111016</v>
      </c>
      <c r="B1767" s="70" t="s">
        <v>82129</v>
      </c>
      <c r="C1767" s="71" t="s">
        <v>16</v>
      </c>
      <c r="D1767" s="39">
        <v>11.88</v>
      </c>
    </row>
    <row r="1768" spans="1:4" ht="21.6">
      <c r="A1768" s="72">
        <v>119001</v>
      </c>
      <c r="B1768" s="73" t="s">
        <v>82130</v>
      </c>
      <c r="C1768" s="74" t="s">
        <v>16</v>
      </c>
      <c r="D1768" s="40">
        <v>30.94</v>
      </c>
    </row>
    <row r="1769" spans="1:4" ht="21.6">
      <c r="A1769" s="69">
        <v>119002</v>
      </c>
      <c r="B1769" s="70" t="s">
        <v>82131</v>
      </c>
      <c r="C1769" s="71" t="s">
        <v>6</v>
      </c>
      <c r="D1769" s="39">
        <v>1337.66</v>
      </c>
    </row>
    <row r="1770" spans="1:4">
      <c r="A1770" s="72">
        <v>119010</v>
      </c>
      <c r="B1770" s="73" t="s">
        <v>25226</v>
      </c>
      <c r="C1770" s="74" t="s">
        <v>10</v>
      </c>
      <c r="D1770" s="40">
        <v>1815.38</v>
      </c>
    </row>
    <row r="1771" spans="1:4">
      <c r="A1771" s="69">
        <v>119011</v>
      </c>
      <c r="B1771" s="70" t="s">
        <v>25227</v>
      </c>
      <c r="C1771" s="71" t="s">
        <v>10</v>
      </c>
      <c r="D1771" s="39">
        <v>1922.5</v>
      </c>
    </row>
    <row r="1772" spans="1:4" ht="21.6">
      <c r="A1772" s="72">
        <v>119501</v>
      </c>
      <c r="B1772" s="73" t="s">
        <v>23566</v>
      </c>
      <c r="C1772" s="74" t="s">
        <v>16</v>
      </c>
      <c r="D1772" s="40">
        <v>4.08</v>
      </c>
    </row>
    <row r="1773" spans="1:4" ht="21.6">
      <c r="A1773" s="69">
        <v>120101</v>
      </c>
      <c r="B1773" s="70" t="s">
        <v>82132</v>
      </c>
      <c r="C1773" s="71" t="s">
        <v>10</v>
      </c>
      <c r="D1773" s="39">
        <v>3.32</v>
      </c>
    </row>
    <row r="1774" spans="1:4" ht="21.6">
      <c r="A1774" s="72">
        <v>120104</v>
      </c>
      <c r="B1774" s="73" t="s">
        <v>82133</v>
      </c>
      <c r="C1774" s="74" t="s">
        <v>10</v>
      </c>
      <c r="D1774" s="40">
        <v>3.84</v>
      </c>
    </row>
    <row r="1775" spans="1:4" ht="21.6">
      <c r="A1775" s="69">
        <v>120107</v>
      </c>
      <c r="B1775" s="70" t="s">
        <v>82134</v>
      </c>
      <c r="C1775" s="71" t="s">
        <v>10</v>
      </c>
      <c r="D1775" s="39">
        <v>4.67</v>
      </c>
    </row>
    <row r="1776" spans="1:4" ht="21.6">
      <c r="A1776" s="72">
        <v>120110</v>
      </c>
      <c r="B1776" s="73" t="s">
        <v>82135</v>
      </c>
      <c r="C1776" s="74" t="s">
        <v>10</v>
      </c>
      <c r="D1776" s="40">
        <v>6.03</v>
      </c>
    </row>
    <row r="1777" spans="1:4" ht="21.6">
      <c r="A1777" s="69">
        <v>120113</v>
      </c>
      <c r="B1777" s="70" t="s">
        <v>82136</v>
      </c>
      <c r="C1777" s="71" t="s">
        <v>10</v>
      </c>
      <c r="D1777" s="39">
        <v>7.24</v>
      </c>
    </row>
    <row r="1778" spans="1:4" ht="21.6">
      <c r="A1778" s="72">
        <v>120116</v>
      </c>
      <c r="B1778" s="73" t="s">
        <v>82137</v>
      </c>
      <c r="C1778" s="74" t="s">
        <v>10</v>
      </c>
      <c r="D1778" s="40">
        <v>8.15</v>
      </c>
    </row>
    <row r="1779" spans="1:4" ht="21.6">
      <c r="A1779" s="69">
        <v>120119</v>
      </c>
      <c r="B1779" s="70" t="s">
        <v>82138</v>
      </c>
      <c r="C1779" s="71" t="s">
        <v>10</v>
      </c>
      <c r="D1779" s="39">
        <v>9.58</v>
      </c>
    </row>
    <row r="1780" spans="1:4" ht="21.6">
      <c r="A1780" s="72">
        <v>120122</v>
      </c>
      <c r="B1780" s="73" t="s">
        <v>82139</v>
      </c>
      <c r="C1780" s="74" t="s">
        <v>10</v>
      </c>
      <c r="D1780" s="40">
        <v>10.89</v>
      </c>
    </row>
    <row r="1781" spans="1:4" ht="21.6">
      <c r="A1781" s="69">
        <v>120125</v>
      </c>
      <c r="B1781" s="70" t="s">
        <v>82140</v>
      </c>
      <c r="C1781" s="71" t="s">
        <v>10</v>
      </c>
      <c r="D1781" s="39">
        <v>12.16</v>
      </c>
    </row>
    <row r="1782" spans="1:4" ht="21.6">
      <c r="A1782" s="72">
        <v>120128</v>
      </c>
      <c r="B1782" s="73" t="s">
        <v>82141</v>
      </c>
      <c r="C1782" s="74" t="s">
        <v>10</v>
      </c>
      <c r="D1782" s="40">
        <v>13.32</v>
      </c>
    </row>
    <row r="1783" spans="1:4" ht="21.6">
      <c r="A1783" s="69">
        <v>120131</v>
      </c>
      <c r="B1783" s="70" t="s">
        <v>82142</v>
      </c>
      <c r="C1783" s="71" t="s">
        <v>10</v>
      </c>
      <c r="D1783" s="39">
        <v>15.54</v>
      </c>
    </row>
    <row r="1784" spans="1:4" ht="21.6">
      <c r="A1784" s="72">
        <v>120134</v>
      </c>
      <c r="B1784" s="73" t="s">
        <v>82143</v>
      </c>
      <c r="C1784" s="74" t="s">
        <v>10</v>
      </c>
      <c r="D1784" s="40">
        <v>16.62</v>
      </c>
    </row>
    <row r="1785" spans="1:4" ht="21.6">
      <c r="A1785" s="69">
        <v>120137</v>
      </c>
      <c r="B1785" s="70" t="s">
        <v>82144</v>
      </c>
      <c r="C1785" s="71" t="s">
        <v>10</v>
      </c>
      <c r="D1785" s="39">
        <v>19.77</v>
      </c>
    </row>
    <row r="1786" spans="1:4" ht="21.6">
      <c r="A1786" s="72">
        <v>120140</v>
      </c>
      <c r="B1786" s="73" t="s">
        <v>82145</v>
      </c>
      <c r="C1786" s="74" t="s">
        <v>10</v>
      </c>
      <c r="D1786" s="40">
        <v>22.69</v>
      </c>
    </row>
    <row r="1787" spans="1:4" ht="21.6">
      <c r="A1787" s="69">
        <v>120143</v>
      </c>
      <c r="B1787" s="70" t="s">
        <v>82146</v>
      </c>
      <c r="C1787" s="71" t="s">
        <v>10</v>
      </c>
      <c r="D1787" s="39">
        <v>27.95</v>
      </c>
    </row>
    <row r="1788" spans="1:4" ht="21.6">
      <c r="A1788" s="72">
        <v>120146</v>
      </c>
      <c r="B1788" s="73" t="s">
        <v>82147</v>
      </c>
      <c r="C1788" s="74" t="s">
        <v>10</v>
      </c>
      <c r="D1788" s="40">
        <v>30.34</v>
      </c>
    </row>
    <row r="1789" spans="1:4" ht="21.6">
      <c r="A1789" s="69">
        <v>120149</v>
      </c>
      <c r="B1789" s="70" t="s">
        <v>82148</v>
      </c>
      <c r="C1789" s="71" t="s">
        <v>10</v>
      </c>
      <c r="D1789" s="39">
        <v>36.340000000000003</v>
      </c>
    </row>
    <row r="1790" spans="1:4" ht="21.6">
      <c r="A1790" s="72">
        <v>120152</v>
      </c>
      <c r="B1790" s="73" t="s">
        <v>82149</v>
      </c>
      <c r="C1790" s="74" t="s">
        <v>10</v>
      </c>
      <c r="D1790" s="40">
        <v>41.97</v>
      </c>
    </row>
    <row r="1791" spans="1:4" ht="21.6">
      <c r="A1791" s="69">
        <v>120201</v>
      </c>
      <c r="B1791" s="70" t="s">
        <v>82150</v>
      </c>
      <c r="C1791" s="71" t="s">
        <v>5</v>
      </c>
      <c r="D1791" s="39">
        <v>1.1000000000000001</v>
      </c>
    </row>
    <row r="1792" spans="1:4" ht="21.6">
      <c r="A1792" s="72">
        <v>120204</v>
      </c>
      <c r="B1792" s="73" t="s">
        <v>82151</v>
      </c>
      <c r="C1792" s="74" t="s">
        <v>5</v>
      </c>
      <c r="D1792" s="40">
        <v>0.76</v>
      </c>
    </row>
    <row r="1793" spans="1:4" ht="21.6">
      <c r="A1793" s="69">
        <v>120207</v>
      </c>
      <c r="B1793" s="70" t="s">
        <v>82152</v>
      </c>
      <c r="C1793" s="71" t="s">
        <v>5</v>
      </c>
      <c r="D1793" s="39">
        <v>0.93</v>
      </c>
    </row>
    <row r="1794" spans="1:4" ht="21.6">
      <c r="A1794" s="72">
        <v>120210</v>
      </c>
      <c r="B1794" s="73" t="s">
        <v>82153</v>
      </c>
      <c r="C1794" s="74" t="s">
        <v>5</v>
      </c>
      <c r="D1794" s="40">
        <v>1.0900000000000001</v>
      </c>
    </row>
    <row r="1795" spans="1:4">
      <c r="A1795" s="69">
        <v>120301</v>
      </c>
      <c r="B1795" s="70" t="s">
        <v>25228</v>
      </c>
      <c r="C1795" s="71" t="s">
        <v>10</v>
      </c>
      <c r="D1795" s="39">
        <v>1.59</v>
      </c>
    </row>
    <row r="1796" spans="1:4">
      <c r="A1796" s="72">
        <v>120304</v>
      </c>
      <c r="B1796" s="73" t="s">
        <v>25229</v>
      </c>
      <c r="C1796" s="74" t="s">
        <v>10</v>
      </c>
      <c r="D1796" s="40">
        <v>1.64</v>
      </c>
    </row>
    <row r="1797" spans="1:4">
      <c r="A1797" s="69">
        <v>120307</v>
      </c>
      <c r="B1797" s="70" t="s">
        <v>25230</v>
      </c>
      <c r="C1797" s="71" t="s">
        <v>10</v>
      </c>
      <c r="D1797" s="39">
        <v>1.64</v>
      </c>
    </row>
    <row r="1798" spans="1:4">
      <c r="A1798" s="72">
        <v>120310</v>
      </c>
      <c r="B1798" s="73" t="s">
        <v>25231</v>
      </c>
      <c r="C1798" s="74" t="s">
        <v>10</v>
      </c>
      <c r="D1798" s="40">
        <v>1.69</v>
      </c>
    </row>
    <row r="1799" spans="1:4">
      <c r="A1799" s="69">
        <v>120313</v>
      </c>
      <c r="B1799" s="70" t="s">
        <v>82154</v>
      </c>
      <c r="C1799" s="71" t="s">
        <v>10</v>
      </c>
      <c r="D1799" s="39">
        <v>1.98</v>
      </c>
    </row>
    <row r="1800" spans="1:4">
      <c r="A1800" s="72">
        <v>120316</v>
      </c>
      <c r="B1800" s="73" t="s">
        <v>82155</v>
      </c>
      <c r="C1800" s="74" t="s">
        <v>10</v>
      </c>
      <c r="D1800" s="40">
        <v>1.98</v>
      </c>
    </row>
    <row r="1801" spans="1:4">
      <c r="A1801" s="69">
        <v>120319</v>
      </c>
      <c r="B1801" s="70" t="s">
        <v>82156</v>
      </c>
      <c r="C1801" s="71" t="s">
        <v>10</v>
      </c>
      <c r="D1801" s="39">
        <v>2.14</v>
      </c>
    </row>
    <row r="1802" spans="1:4">
      <c r="A1802" s="72">
        <v>120322</v>
      </c>
      <c r="B1802" s="73" t="s">
        <v>82157</v>
      </c>
      <c r="C1802" s="74" t="s">
        <v>10</v>
      </c>
      <c r="D1802" s="40">
        <v>2.29</v>
      </c>
    </row>
    <row r="1803" spans="1:4">
      <c r="A1803" s="69">
        <v>120325</v>
      </c>
      <c r="B1803" s="70" t="s">
        <v>82158</v>
      </c>
      <c r="C1803" s="71" t="s">
        <v>10</v>
      </c>
      <c r="D1803" s="39">
        <v>2.5299999999999998</v>
      </c>
    </row>
    <row r="1804" spans="1:4">
      <c r="A1804" s="72">
        <v>120327</v>
      </c>
      <c r="B1804" s="73" t="s">
        <v>82159</v>
      </c>
      <c r="C1804" s="74" t="s">
        <v>10</v>
      </c>
      <c r="D1804" s="40">
        <v>4.13</v>
      </c>
    </row>
    <row r="1805" spans="1:4">
      <c r="A1805" s="69">
        <v>120328</v>
      </c>
      <c r="B1805" s="70" t="s">
        <v>25232</v>
      </c>
      <c r="C1805" s="71" t="s">
        <v>10</v>
      </c>
      <c r="D1805" s="39">
        <v>3.81</v>
      </c>
    </row>
    <row r="1806" spans="1:4">
      <c r="A1806" s="72">
        <v>120331</v>
      </c>
      <c r="B1806" s="73" t="s">
        <v>25233</v>
      </c>
      <c r="C1806" s="74" t="s">
        <v>10</v>
      </c>
      <c r="D1806" s="40">
        <v>4.49</v>
      </c>
    </row>
    <row r="1807" spans="1:4">
      <c r="A1807" s="69">
        <v>120334</v>
      </c>
      <c r="B1807" s="70" t="s">
        <v>25234</v>
      </c>
      <c r="C1807" s="71" t="s">
        <v>10</v>
      </c>
      <c r="D1807" s="39">
        <v>8.1300000000000008</v>
      </c>
    </row>
    <row r="1808" spans="1:4">
      <c r="A1808" s="72">
        <v>120337</v>
      </c>
      <c r="B1808" s="73" t="s">
        <v>25235</v>
      </c>
      <c r="C1808" s="74" t="s">
        <v>10</v>
      </c>
      <c r="D1808" s="40">
        <v>8.24</v>
      </c>
    </row>
    <row r="1809" spans="1:4">
      <c r="A1809" s="69">
        <v>120340</v>
      </c>
      <c r="B1809" s="70" t="s">
        <v>25236</v>
      </c>
      <c r="C1809" s="71" t="s">
        <v>10</v>
      </c>
      <c r="D1809" s="39">
        <v>8.36</v>
      </c>
    </row>
    <row r="1810" spans="1:4">
      <c r="A1810" s="72">
        <v>120343</v>
      </c>
      <c r="B1810" s="73" t="s">
        <v>82160</v>
      </c>
      <c r="C1810" s="74" t="s">
        <v>10</v>
      </c>
      <c r="D1810" s="40">
        <v>8.6300000000000008</v>
      </c>
    </row>
    <row r="1811" spans="1:4">
      <c r="A1811" s="69">
        <v>120346</v>
      </c>
      <c r="B1811" s="70" t="s">
        <v>25237</v>
      </c>
      <c r="C1811" s="71" t="s">
        <v>10</v>
      </c>
      <c r="D1811" s="39">
        <v>9.5</v>
      </c>
    </row>
    <row r="1812" spans="1:4">
      <c r="A1812" s="72">
        <v>120401</v>
      </c>
      <c r="B1812" s="73" t="s">
        <v>82161</v>
      </c>
      <c r="C1812" s="74" t="s">
        <v>10</v>
      </c>
      <c r="D1812" s="40">
        <v>1.46</v>
      </c>
    </row>
    <row r="1813" spans="1:4">
      <c r="A1813" s="69">
        <v>120401</v>
      </c>
      <c r="B1813" s="70" t="s">
        <v>82161</v>
      </c>
      <c r="C1813" s="71" t="s">
        <v>10</v>
      </c>
      <c r="D1813" s="39">
        <v>1.46</v>
      </c>
    </row>
    <row r="1814" spans="1:4">
      <c r="A1814" s="72">
        <v>120403</v>
      </c>
      <c r="B1814" s="73" t="s">
        <v>82162</v>
      </c>
      <c r="C1814" s="74" t="s">
        <v>10</v>
      </c>
      <c r="D1814" s="40">
        <v>1.69</v>
      </c>
    </row>
    <row r="1815" spans="1:4">
      <c r="A1815" s="69">
        <v>120403</v>
      </c>
      <c r="B1815" s="70" t="s">
        <v>82162</v>
      </c>
      <c r="C1815" s="71" t="s">
        <v>10</v>
      </c>
      <c r="D1815" s="39">
        <v>1.69</v>
      </c>
    </row>
    <row r="1816" spans="1:4">
      <c r="A1816" s="72">
        <v>120404</v>
      </c>
      <c r="B1816" s="73" t="s">
        <v>82163</v>
      </c>
      <c r="C1816" s="74" t="s">
        <v>10</v>
      </c>
      <c r="D1816" s="40">
        <v>1.92</v>
      </c>
    </row>
    <row r="1817" spans="1:4">
      <c r="A1817" s="69">
        <v>120404</v>
      </c>
      <c r="B1817" s="70" t="s">
        <v>82163</v>
      </c>
      <c r="C1817" s="71" t="s">
        <v>10</v>
      </c>
      <c r="D1817" s="39">
        <v>1.92</v>
      </c>
    </row>
    <row r="1818" spans="1:4">
      <c r="A1818" s="72">
        <v>120407</v>
      </c>
      <c r="B1818" s="73" t="s">
        <v>82164</v>
      </c>
      <c r="C1818" s="74" t="s">
        <v>10</v>
      </c>
      <c r="D1818" s="40">
        <v>1.98</v>
      </c>
    </row>
    <row r="1819" spans="1:4">
      <c r="A1819" s="69">
        <v>120407</v>
      </c>
      <c r="B1819" s="70" t="s">
        <v>82164</v>
      </c>
      <c r="C1819" s="71" t="s">
        <v>10</v>
      </c>
      <c r="D1819" s="39">
        <v>1.98</v>
      </c>
    </row>
    <row r="1820" spans="1:4">
      <c r="A1820" s="72">
        <v>120410</v>
      </c>
      <c r="B1820" s="73" t="s">
        <v>82165</v>
      </c>
      <c r="C1820" s="74" t="s">
        <v>10</v>
      </c>
      <c r="D1820" s="40">
        <v>2.14</v>
      </c>
    </row>
    <row r="1821" spans="1:4">
      <c r="A1821" s="69">
        <v>120410</v>
      </c>
      <c r="B1821" s="70" t="s">
        <v>82165</v>
      </c>
      <c r="C1821" s="71" t="s">
        <v>10</v>
      </c>
      <c r="D1821" s="39">
        <v>2.14</v>
      </c>
    </row>
    <row r="1822" spans="1:4">
      <c r="A1822" s="72">
        <v>120413</v>
      </c>
      <c r="B1822" s="73" t="s">
        <v>82166</v>
      </c>
      <c r="C1822" s="74" t="s">
        <v>10</v>
      </c>
      <c r="D1822" s="40">
        <v>2.29</v>
      </c>
    </row>
    <row r="1823" spans="1:4">
      <c r="A1823" s="69">
        <v>120413</v>
      </c>
      <c r="B1823" s="70" t="s">
        <v>82166</v>
      </c>
      <c r="C1823" s="71" t="s">
        <v>10</v>
      </c>
      <c r="D1823" s="39">
        <v>2.29</v>
      </c>
    </row>
    <row r="1824" spans="1:4">
      <c r="A1824" s="72">
        <v>120416</v>
      </c>
      <c r="B1824" s="73" t="s">
        <v>82167</v>
      </c>
      <c r="C1824" s="74" t="s">
        <v>10</v>
      </c>
      <c r="D1824" s="40">
        <v>2.5299999999999998</v>
      </c>
    </row>
    <row r="1825" spans="1:4">
      <c r="A1825" s="69">
        <v>120416</v>
      </c>
      <c r="B1825" s="70" t="s">
        <v>82167</v>
      </c>
      <c r="C1825" s="71" t="s">
        <v>10</v>
      </c>
      <c r="D1825" s="39">
        <v>2.5299999999999998</v>
      </c>
    </row>
    <row r="1826" spans="1:4">
      <c r="A1826" s="72">
        <v>120419</v>
      </c>
      <c r="B1826" s="73" t="s">
        <v>82168</v>
      </c>
      <c r="C1826" s="74" t="s">
        <v>10</v>
      </c>
      <c r="D1826" s="40">
        <v>3.03</v>
      </c>
    </row>
    <row r="1827" spans="1:4">
      <c r="A1827" s="69">
        <v>120419</v>
      </c>
      <c r="B1827" s="70" t="s">
        <v>82168</v>
      </c>
      <c r="C1827" s="71" t="s">
        <v>10</v>
      </c>
      <c r="D1827" s="39">
        <v>3.03</v>
      </c>
    </row>
    <row r="1828" spans="1:4">
      <c r="A1828" s="72">
        <v>120422</v>
      </c>
      <c r="B1828" s="73" t="s">
        <v>82169</v>
      </c>
      <c r="C1828" s="74" t="s">
        <v>10</v>
      </c>
      <c r="D1828" s="40">
        <v>4.12</v>
      </c>
    </row>
    <row r="1829" spans="1:4">
      <c r="A1829" s="69">
        <v>120422</v>
      </c>
      <c r="B1829" s="70" t="s">
        <v>82169</v>
      </c>
      <c r="C1829" s="71" t="s">
        <v>10</v>
      </c>
      <c r="D1829" s="39">
        <v>4.12</v>
      </c>
    </row>
    <row r="1830" spans="1:4">
      <c r="A1830" s="72">
        <v>120425</v>
      </c>
      <c r="B1830" s="73" t="s">
        <v>82170</v>
      </c>
      <c r="C1830" s="74" t="s">
        <v>10</v>
      </c>
      <c r="D1830" s="40">
        <v>6.44</v>
      </c>
    </row>
    <row r="1831" spans="1:4">
      <c r="A1831" s="69">
        <v>120425</v>
      </c>
      <c r="B1831" s="70" t="s">
        <v>82170</v>
      </c>
      <c r="C1831" s="71" t="s">
        <v>10</v>
      </c>
      <c r="D1831" s="39">
        <v>6.44</v>
      </c>
    </row>
    <row r="1832" spans="1:4">
      <c r="A1832" s="72">
        <v>120501</v>
      </c>
      <c r="B1832" s="73" t="s">
        <v>82171</v>
      </c>
      <c r="C1832" s="74" t="s">
        <v>10</v>
      </c>
      <c r="D1832" s="40">
        <v>16.559999999999999</v>
      </c>
    </row>
    <row r="1833" spans="1:4">
      <c r="A1833" s="69">
        <v>120504</v>
      </c>
      <c r="B1833" s="70" t="s">
        <v>82172</v>
      </c>
      <c r="C1833" s="71" t="s">
        <v>10</v>
      </c>
      <c r="D1833" s="39">
        <v>15.01</v>
      </c>
    </row>
    <row r="1834" spans="1:4">
      <c r="A1834" s="72">
        <v>120507</v>
      </c>
      <c r="B1834" s="73" t="s">
        <v>82173</v>
      </c>
      <c r="C1834" s="74" t="s">
        <v>10</v>
      </c>
      <c r="D1834" s="40">
        <v>21.42</v>
      </c>
    </row>
    <row r="1835" spans="1:4">
      <c r="A1835" s="69">
        <v>120510</v>
      </c>
      <c r="B1835" s="70" t="s">
        <v>82174</v>
      </c>
      <c r="C1835" s="71" t="s">
        <v>10</v>
      </c>
      <c r="D1835" s="39">
        <v>25.18</v>
      </c>
    </row>
    <row r="1836" spans="1:4">
      <c r="A1836" s="72">
        <v>120513</v>
      </c>
      <c r="B1836" s="73" t="s">
        <v>82175</v>
      </c>
      <c r="C1836" s="74" t="s">
        <v>10</v>
      </c>
      <c r="D1836" s="40">
        <v>32.950000000000003</v>
      </c>
    </row>
    <row r="1837" spans="1:4">
      <c r="A1837" s="69">
        <v>120514</v>
      </c>
      <c r="B1837" s="70" t="s">
        <v>82176</v>
      </c>
      <c r="C1837" s="71" t="s">
        <v>10</v>
      </c>
      <c r="D1837" s="39">
        <v>41.6</v>
      </c>
    </row>
    <row r="1838" spans="1:4">
      <c r="A1838" s="72">
        <v>120516</v>
      </c>
      <c r="B1838" s="73" t="s">
        <v>82177</v>
      </c>
      <c r="C1838" s="74" t="s">
        <v>10</v>
      </c>
      <c r="D1838" s="40">
        <v>56.26</v>
      </c>
    </row>
    <row r="1839" spans="1:4">
      <c r="A1839" s="69">
        <v>120517</v>
      </c>
      <c r="B1839" s="70" t="s">
        <v>82178</v>
      </c>
      <c r="C1839" s="71" t="s">
        <v>10</v>
      </c>
      <c r="D1839" s="39">
        <v>73.67</v>
      </c>
    </row>
    <row r="1840" spans="1:4">
      <c r="A1840" s="72">
        <v>120519</v>
      </c>
      <c r="B1840" s="73" t="s">
        <v>82179</v>
      </c>
      <c r="C1840" s="74" t="s">
        <v>10</v>
      </c>
      <c r="D1840" s="40">
        <v>77.510000000000005</v>
      </c>
    </row>
    <row r="1841" spans="1:4">
      <c r="A1841" s="69">
        <v>120522</v>
      </c>
      <c r="B1841" s="70" t="s">
        <v>82180</v>
      </c>
      <c r="C1841" s="71" t="s">
        <v>10</v>
      </c>
      <c r="D1841" s="39">
        <v>104.86</v>
      </c>
    </row>
    <row r="1842" spans="1:4">
      <c r="A1842" s="72">
        <v>120525</v>
      </c>
      <c r="B1842" s="73" t="s">
        <v>82181</v>
      </c>
      <c r="C1842" s="74" t="s">
        <v>10</v>
      </c>
      <c r="D1842" s="40">
        <v>111.97</v>
      </c>
    </row>
    <row r="1843" spans="1:4">
      <c r="A1843" s="69">
        <v>120555</v>
      </c>
      <c r="B1843" s="70" t="s">
        <v>25238</v>
      </c>
      <c r="C1843" s="71" t="s">
        <v>10</v>
      </c>
      <c r="D1843" s="39">
        <v>43.47</v>
      </c>
    </row>
    <row r="1844" spans="1:4">
      <c r="A1844" s="72">
        <v>120555</v>
      </c>
      <c r="B1844" s="73" t="s">
        <v>25238</v>
      </c>
      <c r="C1844" s="74" t="s">
        <v>10</v>
      </c>
      <c r="D1844" s="40">
        <v>43.47</v>
      </c>
    </row>
    <row r="1845" spans="1:4">
      <c r="A1845" s="69">
        <v>120560</v>
      </c>
      <c r="B1845" s="70" t="s">
        <v>82182</v>
      </c>
      <c r="C1845" s="71" t="s">
        <v>10</v>
      </c>
      <c r="D1845" s="39">
        <v>48.39</v>
      </c>
    </row>
    <row r="1846" spans="1:4">
      <c r="A1846" s="72">
        <v>120560</v>
      </c>
      <c r="B1846" s="73" t="s">
        <v>82182</v>
      </c>
      <c r="C1846" s="74" t="s">
        <v>10</v>
      </c>
      <c r="D1846" s="40">
        <v>48.39</v>
      </c>
    </row>
    <row r="1847" spans="1:4">
      <c r="A1847" s="69">
        <v>120565</v>
      </c>
      <c r="B1847" s="70" t="s">
        <v>25239</v>
      </c>
      <c r="C1847" s="71" t="s">
        <v>10</v>
      </c>
      <c r="D1847" s="39">
        <v>52.43</v>
      </c>
    </row>
    <row r="1848" spans="1:4">
      <c r="A1848" s="72">
        <v>120565</v>
      </c>
      <c r="B1848" s="73" t="s">
        <v>25239</v>
      </c>
      <c r="C1848" s="74" t="s">
        <v>10</v>
      </c>
      <c r="D1848" s="40">
        <v>52.43</v>
      </c>
    </row>
    <row r="1849" spans="1:4" ht="21.6">
      <c r="A1849" s="69">
        <v>120601</v>
      </c>
      <c r="B1849" s="70" t="s">
        <v>82183</v>
      </c>
      <c r="C1849" s="71" t="s">
        <v>10</v>
      </c>
      <c r="D1849" s="39">
        <v>8.36</v>
      </c>
    </row>
    <row r="1850" spans="1:4" ht="21.6">
      <c r="A1850" s="72">
        <v>120604</v>
      </c>
      <c r="B1850" s="73" t="s">
        <v>82184</v>
      </c>
      <c r="C1850" s="74" t="s">
        <v>10</v>
      </c>
      <c r="D1850" s="40">
        <v>17.420000000000002</v>
      </c>
    </row>
    <row r="1851" spans="1:4" ht="21.6">
      <c r="A1851" s="69">
        <v>120607</v>
      </c>
      <c r="B1851" s="70" t="s">
        <v>82185</v>
      </c>
      <c r="C1851" s="71" t="s">
        <v>10</v>
      </c>
      <c r="D1851" s="39">
        <v>34.93</v>
      </c>
    </row>
    <row r="1852" spans="1:4">
      <c r="A1852" s="72">
        <v>120610</v>
      </c>
      <c r="B1852" s="73" t="s">
        <v>25240</v>
      </c>
      <c r="C1852" s="74" t="s">
        <v>10</v>
      </c>
      <c r="D1852" s="40">
        <v>1.68</v>
      </c>
    </row>
    <row r="1853" spans="1:4">
      <c r="A1853" s="69">
        <v>120613</v>
      </c>
      <c r="B1853" s="70" t="s">
        <v>25241</v>
      </c>
      <c r="C1853" s="71" t="s">
        <v>10</v>
      </c>
      <c r="D1853" s="39">
        <v>3.35</v>
      </c>
    </row>
    <row r="1854" spans="1:4">
      <c r="A1854" s="72">
        <v>120701</v>
      </c>
      <c r="B1854" s="73" t="s">
        <v>25242</v>
      </c>
      <c r="C1854" s="74" t="s">
        <v>8</v>
      </c>
      <c r="D1854" s="40">
        <v>1.24</v>
      </c>
    </row>
    <row r="1855" spans="1:4">
      <c r="A1855" s="69">
        <v>120704</v>
      </c>
      <c r="B1855" s="70" t="s">
        <v>25243</v>
      </c>
      <c r="C1855" s="71" t="s">
        <v>8</v>
      </c>
      <c r="D1855" s="39">
        <v>2</v>
      </c>
    </row>
    <row r="1856" spans="1:4">
      <c r="A1856" s="72">
        <v>120707</v>
      </c>
      <c r="B1856" s="73" t="s">
        <v>25244</v>
      </c>
      <c r="C1856" s="74" t="s">
        <v>8</v>
      </c>
      <c r="D1856" s="40">
        <v>3.86</v>
      </c>
    </row>
    <row r="1857" spans="1:4">
      <c r="A1857" s="69">
        <v>120710</v>
      </c>
      <c r="B1857" s="70" t="s">
        <v>25245</v>
      </c>
      <c r="C1857" s="71" t="s">
        <v>8</v>
      </c>
      <c r="D1857" s="39">
        <v>4.53</v>
      </c>
    </row>
    <row r="1858" spans="1:4">
      <c r="A1858" s="72">
        <v>120713</v>
      </c>
      <c r="B1858" s="73" t="s">
        <v>25246</v>
      </c>
      <c r="C1858" s="74" t="s">
        <v>8</v>
      </c>
      <c r="D1858" s="40">
        <v>5.68</v>
      </c>
    </row>
    <row r="1859" spans="1:4">
      <c r="A1859" s="69">
        <v>120716</v>
      </c>
      <c r="B1859" s="70" t="s">
        <v>25247</v>
      </c>
      <c r="C1859" s="71" t="s">
        <v>8</v>
      </c>
      <c r="D1859" s="39">
        <v>6.9</v>
      </c>
    </row>
    <row r="1860" spans="1:4">
      <c r="A1860" s="72">
        <v>120719</v>
      </c>
      <c r="B1860" s="73" t="s">
        <v>82186</v>
      </c>
      <c r="C1860" s="74" t="s">
        <v>8</v>
      </c>
      <c r="D1860" s="40">
        <v>8.0399999999999991</v>
      </c>
    </row>
    <row r="1861" spans="1:4">
      <c r="A1861" s="69">
        <v>120722</v>
      </c>
      <c r="B1861" s="70" t="s">
        <v>25248</v>
      </c>
      <c r="C1861" s="71" t="s">
        <v>8</v>
      </c>
      <c r="D1861" s="39">
        <v>9.25</v>
      </c>
    </row>
    <row r="1862" spans="1:4">
      <c r="A1862" s="72">
        <v>120725</v>
      </c>
      <c r="B1862" s="73" t="s">
        <v>25249</v>
      </c>
      <c r="C1862" s="74" t="s">
        <v>8</v>
      </c>
      <c r="D1862" s="40">
        <v>11.34</v>
      </c>
    </row>
    <row r="1863" spans="1:4">
      <c r="A1863" s="69">
        <v>120728</v>
      </c>
      <c r="B1863" s="70" t="s">
        <v>25250</v>
      </c>
      <c r="C1863" s="71" t="s">
        <v>8</v>
      </c>
      <c r="D1863" s="39">
        <v>11.34</v>
      </c>
    </row>
    <row r="1864" spans="1:4">
      <c r="A1864" s="72">
        <v>120731</v>
      </c>
      <c r="B1864" s="73" t="s">
        <v>25251</v>
      </c>
      <c r="C1864" s="74" t="s">
        <v>8</v>
      </c>
      <c r="D1864" s="40">
        <v>17.34</v>
      </c>
    </row>
    <row r="1865" spans="1:4">
      <c r="A1865" s="69">
        <v>120734</v>
      </c>
      <c r="B1865" s="70" t="s">
        <v>25252</v>
      </c>
      <c r="C1865" s="71" t="s">
        <v>8</v>
      </c>
      <c r="D1865" s="39">
        <v>17.34</v>
      </c>
    </row>
    <row r="1866" spans="1:4">
      <c r="A1866" s="72">
        <v>120737</v>
      </c>
      <c r="B1866" s="73" t="s">
        <v>25253</v>
      </c>
      <c r="C1866" s="74" t="s">
        <v>8</v>
      </c>
      <c r="D1866" s="40">
        <v>19.87</v>
      </c>
    </row>
    <row r="1867" spans="1:4">
      <c r="A1867" s="69">
        <v>120740</v>
      </c>
      <c r="B1867" s="70" t="s">
        <v>82187</v>
      </c>
      <c r="C1867" s="71" t="s">
        <v>8</v>
      </c>
      <c r="D1867" s="39">
        <v>21.48</v>
      </c>
    </row>
    <row r="1868" spans="1:4">
      <c r="A1868" s="72">
        <v>120743</v>
      </c>
      <c r="B1868" s="73" t="s">
        <v>25254</v>
      </c>
      <c r="C1868" s="74" t="s">
        <v>8</v>
      </c>
      <c r="D1868" s="40">
        <v>24.88</v>
      </c>
    </row>
    <row r="1869" spans="1:4">
      <c r="A1869" s="69">
        <v>120746</v>
      </c>
      <c r="B1869" s="70" t="s">
        <v>25255</v>
      </c>
      <c r="C1869" s="71" t="s">
        <v>8</v>
      </c>
      <c r="D1869" s="39">
        <v>28.28</v>
      </c>
    </row>
    <row r="1870" spans="1:4">
      <c r="A1870" s="72">
        <v>120749</v>
      </c>
      <c r="B1870" s="73" t="s">
        <v>25256</v>
      </c>
      <c r="C1870" s="74" t="s">
        <v>8</v>
      </c>
      <c r="D1870" s="40">
        <v>32.979999999999997</v>
      </c>
    </row>
    <row r="1871" spans="1:4">
      <c r="A1871" s="69">
        <v>120752</v>
      </c>
      <c r="B1871" s="70" t="s">
        <v>25257</v>
      </c>
      <c r="C1871" s="71" t="s">
        <v>8</v>
      </c>
      <c r="D1871" s="39">
        <v>32.979999999999997</v>
      </c>
    </row>
    <row r="1872" spans="1:4" ht="21.6">
      <c r="A1872" s="72">
        <v>120805</v>
      </c>
      <c r="B1872" s="73" t="s">
        <v>82188</v>
      </c>
      <c r="C1872" s="74" t="s">
        <v>10</v>
      </c>
      <c r="D1872" s="40">
        <v>2818.51</v>
      </c>
    </row>
    <row r="1873" spans="1:4" ht="21.6">
      <c r="A1873" s="69">
        <v>120808</v>
      </c>
      <c r="B1873" s="70" t="s">
        <v>82189</v>
      </c>
      <c r="C1873" s="71" t="s">
        <v>10</v>
      </c>
      <c r="D1873" s="39">
        <v>3145.82</v>
      </c>
    </row>
    <row r="1874" spans="1:4" ht="21.6">
      <c r="A1874" s="72">
        <v>120811</v>
      </c>
      <c r="B1874" s="73" t="s">
        <v>82190</v>
      </c>
      <c r="C1874" s="74" t="s">
        <v>10</v>
      </c>
      <c r="D1874" s="40">
        <v>3671.15</v>
      </c>
    </row>
    <row r="1875" spans="1:4" ht="21.6">
      <c r="A1875" s="69">
        <v>120814</v>
      </c>
      <c r="B1875" s="70" t="s">
        <v>82191</v>
      </c>
      <c r="C1875" s="71" t="s">
        <v>10</v>
      </c>
      <c r="D1875" s="39">
        <v>4227.8</v>
      </c>
    </row>
    <row r="1876" spans="1:4" ht="21.6">
      <c r="A1876" s="72">
        <v>120815</v>
      </c>
      <c r="B1876" s="73" t="s">
        <v>82192</v>
      </c>
      <c r="C1876" s="74" t="s">
        <v>10</v>
      </c>
      <c r="D1876" s="40">
        <v>4595.29</v>
      </c>
    </row>
    <row r="1877" spans="1:4" ht="21.6">
      <c r="A1877" s="69">
        <v>120817</v>
      </c>
      <c r="B1877" s="70" t="s">
        <v>82193</v>
      </c>
      <c r="C1877" s="71" t="s">
        <v>10</v>
      </c>
      <c r="D1877" s="39">
        <v>5189.1899999999996</v>
      </c>
    </row>
    <row r="1878" spans="1:4" ht="21.6">
      <c r="A1878" s="72">
        <v>120823</v>
      </c>
      <c r="B1878" s="73" t="s">
        <v>82194</v>
      </c>
      <c r="C1878" s="74" t="s">
        <v>10</v>
      </c>
      <c r="D1878" s="40">
        <v>6568.85</v>
      </c>
    </row>
    <row r="1879" spans="1:4" ht="21.6">
      <c r="A1879" s="69">
        <v>121305</v>
      </c>
      <c r="B1879" s="70" t="s">
        <v>82195</v>
      </c>
      <c r="C1879" s="71" t="s">
        <v>10</v>
      </c>
      <c r="D1879" s="39">
        <v>840.95</v>
      </c>
    </row>
    <row r="1880" spans="1:4" ht="21.6">
      <c r="A1880" s="72">
        <v>121306</v>
      </c>
      <c r="B1880" s="73" t="s">
        <v>82196</v>
      </c>
      <c r="C1880" s="74" t="s">
        <v>10</v>
      </c>
      <c r="D1880" s="40">
        <v>761.24</v>
      </c>
    </row>
    <row r="1881" spans="1:4" ht="21.6">
      <c r="A1881" s="69">
        <v>121306</v>
      </c>
      <c r="B1881" s="70" t="s">
        <v>82196</v>
      </c>
      <c r="C1881" s="71" t="s">
        <v>10</v>
      </c>
      <c r="D1881" s="39">
        <v>761.24</v>
      </c>
    </row>
    <row r="1882" spans="1:4" ht="21.6">
      <c r="A1882" s="72">
        <v>121310</v>
      </c>
      <c r="B1882" s="73" t="s">
        <v>82197</v>
      </c>
      <c r="C1882" s="74" t="s">
        <v>10</v>
      </c>
      <c r="D1882" s="40">
        <v>981.75</v>
      </c>
    </row>
    <row r="1883" spans="1:4" ht="21.6">
      <c r="A1883" s="69">
        <v>121311</v>
      </c>
      <c r="B1883" s="70" t="s">
        <v>82198</v>
      </c>
      <c r="C1883" s="71" t="s">
        <v>10</v>
      </c>
      <c r="D1883" s="39">
        <v>824.52</v>
      </c>
    </row>
    <row r="1884" spans="1:4" ht="21.6">
      <c r="A1884" s="72">
        <v>121315</v>
      </c>
      <c r="B1884" s="73" t="s">
        <v>82199</v>
      </c>
      <c r="C1884" s="74" t="s">
        <v>10</v>
      </c>
      <c r="D1884" s="40">
        <v>1283.6400000000001</v>
      </c>
    </row>
    <row r="1885" spans="1:4" ht="21.6">
      <c r="A1885" s="69">
        <v>121316</v>
      </c>
      <c r="B1885" s="70" t="s">
        <v>82200</v>
      </c>
      <c r="C1885" s="71" t="s">
        <v>10</v>
      </c>
      <c r="D1885" s="39">
        <v>975.33</v>
      </c>
    </row>
    <row r="1886" spans="1:4" ht="21.6">
      <c r="A1886" s="72">
        <v>121320</v>
      </c>
      <c r="B1886" s="73" t="s">
        <v>82201</v>
      </c>
      <c r="C1886" s="74" t="s">
        <v>10</v>
      </c>
      <c r="D1886" s="40">
        <v>1685.38</v>
      </c>
    </row>
    <row r="1887" spans="1:4" ht="21.6">
      <c r="A1887" s="69">
        <v>121321</v>
      </c>
      <c r="B1887" s="70" t="s">
        <v>82202</v>
      </c>
      <c r="C1887" s="71" t="s">
        <v>10</v>
      </c>
      <c r="D1887" s="39">
        <v>1188.99</v>
      </c>
    </row>
    <row r="1888" spans="1:4" ht="21.6">
      <c r="A1888" s="72">
        <v>121501</v>
      </c>
      <c r="B1888" s="73" t="s">
        <v>82203</v>
      </c>
      <c r="C1888" s="74" t="s">
        <v>23448</v>
      </c>
      <c r="D1888" s="40">
        <v>8089.28</v>
      </c>
    </row>
    <row r="1889" spans="1:4" ht="21.6">
      <c r="A1889" s="69">
        <v>121502</v>
      </c>
      <c r="B1889" s="70" t="s">
        <v>82204</v>
      </c>
      <c r="C1889" s="71" t="s">
        <v>23448</v>
      </c>
      <c r="D1889" s="39">
        <v>7307.71</v>
      </c>
    </row>
    <row r="1890" spans="1:4" ht="21.6">
      <c r="A1890" s="72">
        <v>121503</v>
      </c>
      <c r="B1890" s="73" t="s">
        <v>82205</v>
      </c>
      <c r="C1890" s="74" t="s">
        <v>23448</v>
      </c>
      <c r="D1890" s="40">
        <v>5548.07</v>
      </c>
    </row>
    <row r="1891" spans="1:4" ht="21.6">
      <c r="A1891" s="69">
        <v>121504</v>
      </c>
      <c r="B1891" s="70" t="s">
        <v>82206</v>
      </c>
      <c r="C1891" s="71" t="s">
        <v>23448</v>
      </c>
      <c r="D1891" s="39">
        <v>6170.89</v>
      </c>
    </row>
    <row r="1892" spans="1:4" ht="21.6">
      <c r="A1892" s="72">
        <v>121505</v>
      </c>
      <c r="B1892" s="73" t="s">
        <v>82206</v>
      </c>
      <c r="C1892" s="74" t="s">
        <v>23448</v>
      </c>
      <c r="D1892" s="40">
        <v>5957.73</v>
      </c>
    </row>
    <row r="1893" spans="1:4" ht="21.6">
      <c r="A1893" s="69">
        <v>121506</v>
      </c>
      <c r="B1893" s="70" t="s">
        <v>82207</v>
      </c>
      <c r="C1893" s="71" t="s">
        <v>23448</v>
      </c>
      <c r="D1893" s="39">
        <v>5375.23</v>
      </c>
    </row>
    <row r="1894" spans="1:4" ht="21.6">
      <c r="A1894" s="72">
        <v>121507</v>
      </c>
      <c r="B1894" s="73" t="s">
        <v>82208</v>
      </c>
      <c r="C1894" s="74" t="s">
        <v>23448</v>
      </c>
      <c r="D1894" s="40">
        <v>5176.16</v>
      </c>
    </row>
    <row r="1895" spans="1:4" ht="21.6">
      <c r="A1895" s="69">
        <v>121508</v>
      </c>
      <c r="B1895" s="70" t="s">
        <v>82209</v>
      </c>
      <c r="C1895" s="71" t="s">
        <v>23448</v>
      </c>
      <c r="D1895" s="39">
        <v>4891.9399999999996</v>
      </c>
    </row>
    <row r="1896" spans="1:4" ht="21.6">
      <c r="A1896" s="72">
        <v>121509</v>
      </c>
      <c r="B1896" s="73" t="s">
        <v>82210</v>
      </c>
      <c r="C1896" s="74" t="s">
        <v>23448</v>
      </c>
      <c r="D1896" s="40">
        <v>4536.6899999999996</v>
      </c>
    </row>
    <row r="1897" spans="1:4" ht="21.6">
      <c r="A1897" s="69">
        <v>121510</v>
      </c>
      <c r="B1897" s="70" t="s">
        <v>82211</v>
      </c>
      <c r="C1897" s="71" t="s">
        <v>23448</v>
      </c>
      <c r="D1897" s="39">
        <v>4323.5200000000004</v>
      </c>
    </row>
    <row r="1898" spans="1:4" ht="21.6">
      <c r="A1898" s="72">
        <v>121511</v>
      </c>
      <c r="B1898" s="73" t="s">
        <v>82212</v>
      </c>
      <c r="C1898" s="74" t="s">
        <v>23448</v>
      </c>
      <c r="D1898" s="40">
        <v>4181.41</v>
      </c>
    </row>
    <row r="1899" spans="1:4" ht="21.6">
      <c r="A1899" s="69">
        <v>121512</v>
      </c>
      <c r="B1899" s="70" t="s">
        <v>82213</v>
      </c>
      <c r="C1899" s="71" t="s">
        <v>23448</v>
      </c>
      <c r="D1899" s="39">
        <v>4110.3599999999997</v>
      </c>
    </row>
    <row r="1900" spans="1:4" ht="21.6">
      <c r="A1900" s="72">
        <v>121513</v>
      </c>
      <c r="B1900" s="73" t="s">
        <v>82214</v>
      </c>
      <c r="C1900" s="74" t="s">
        <v>23448</v>
      </c>
      <c r="D1900" s="40">
        <v>4039.3</v>
      </c>
    </row>
    <row r="1901" spans="1:4" ht="21.6">
      <c r="A1901" s="69">
        <v>121514</v>
      </c>
      <c r="B1901" s="70" t="s">
        <v>82215</v>
      </c>
      <c r="C1901" s="71" t="s">
        <v>23448</v>
      </c>
      <c r="D1901" s="39">
        <v>3982.48</v>
      </c>
    </row>
    <row r="1902" spans="1:4" ht="21.6">
      <c r="A1902" s="72">
        <v>121515</v>
      </c>
      <c r="B1902" s="73" t="s">
        <v>82216</v>
      </c>
      <c r="C1902" s="74" t="s">
        <v>23448</v>
      </c>
      <c r="D1902" s="40">
        <v>3897.2</v>
      </c>
    </row>
    <row r="1903" spans="1:4" ht="21.6">
      <c r="A1903" s="69">
        <v>121516</v>
      </c>
      <c r="B1903" s="70" t="s">
        <v>82217</v>
      </c>
      <c r="C1903" s="71" t="s">
        <v>23448</v>
      </c>
      <c r="D1903" s="39">
        <v>3840.38</v>
      </c>
    </row>
    <row r="1904" spans="1:4" ht="21.6">
      <c r="A1904" s="72">
        <v>121517</v>
      </c>
      <c r="B1904" s="73" t="s">
        <v>82218</v>
      </c>
      <c r="C1904" s="74" t="s">
        <v>23448</v>
      </c>
      <c r="D1904" s="40">
        <v>3783.53</v>
      </c>
    </row>
    <row r="1905" spans="1:4" ht="21.6">
      <c r="A1905" s="69">
        <v>121518</v>
      </c>
      <c r="B1905" s="70" t="s">
        <v>82219</v>
      </c>
      <c r="C1905" s="71" t="s">
        <v>23448</v>
      </c>
      <c r="D1905" s="39">
        <v>3712.46</v>
      </c>
    </row>
    <row r="1906" spans="1:4" ht="21.6">
      <c r="A1906" s="72">
        <v>121519</v>
      </c>
      <c r="B1906" s="73" t="s">
        <v>82220</v>
      </c>
      <c r="C1906" s="74" t="s">
        <v>23448</v>
      </c>
      <c r="D1906" s="40">
        <v>3613.01</v>
      </c>
    </row>
    <row r="1907" spans="1:4">
      <c r="A1907" s="69">
        <v>121400</v>
      </c>
      <c r="B1907" s="70" t="s">
        <v>23567</v>
      </c>
      <c r="C1907" s="71" t="s">
        <v>11</v>
      </c>
      <c r="D1907" s="39">
        <v>47.28</v>
      </c>
    </row>
    <row r="1908" spans="1:4">
      <c r="A1908" s="72">
        <v>121405</v>
      </c>
      <c r="B1908" s="73" t="s">
        <v>23568</v>
      </c>
      <c r="C1908" s="74" t="s">
        <v>11</v>
      </c>
      <c r="D1908" s="40">
        <v>73.37</v>
      </c>
    </row>
    <row r="1909" spans="1:4" ht="32.4">
      <c r="A1909" s="69">
        <v>121410</v>
      </c>
      <c r="B1909" s="70" t="s">
        <v>82221</v>
      </c>
      <c r="C1909" s="71" t="s">
        <v>11</v>
      </c>
      <c r="D1909" s="39">
        <v>104.69</v>
      </c>
    </row>
    <row r="1910" spans="1:4" ht="21.6">
      <c r="A1910" s="72">
        <v>129001</v>
      </c>
      <c r="B1910" s="73" t="s">
        <v>25258</v>
      </c>
      <c r="C1910" s="74" t="s">
        <v>10</v>
      </c>
      <c r="D1910" s="40">
        <v>920.89</v>
      </c>
    </row>
    <row r="1911" spans="1:4" ht="21.6">
      <c r="A1911" s="69">
        <v>129002</v>
      </c>
      <c r="B1911" s="70" t="s">
        <v>25259</v>
      </c>
      <c r="C1911" s="71" t="s">
        <v>10</v>
      </c>
      <c r="D1911" s="39">
        <v>1059.02</v>
      </c>
    </row>
    <row r="1912" spans="1:4">
      <c r="A1912" s="72">
        <v>129005</v>
      </c>
      <c r="B1912" s="73" t="s">
        <v>23569</v>
      </c>
      <c r="C1912" s="74" t="s">
        <v>8</v>
      </c>
      <c r="D1912" s="40">
        <v>165.13</v>
      </c>
    </row>
    <row r="1913" spans="1:4">
      <c r="A1913" s="69">
        <v>129006</v>
      </c>
      <c r="B1913" s="70" t="s">
        <v>23570</v>
      </c>
      <c r="C1913" s="71" t="s">
        <v>8</v>
      </c>
      <c r="D1913" s="39">
        <v>224.83</v>
      </c>
    </row>
    <row r="1914" spans="1:4">
      <c r="A1914" s="72">
        <v>129007</v>
      </c>
      <c r="B1914" s="73" t="s">
        <v>23571</v>
      </c>
      <c r="C1914" s="74" t="s">
        <v>8</v>
      </c>
      <c r="D1914" s="40">
        <v>110.08</v>
      </c>
    </row>
    <row r="1915" spans="1:4" ht="21.6">
      <c r="A1915" s="69">
        <v>129010</v>
      </c>
      <c r="B1915" s="70" t="s">
        <v>82222</v>
      </c>
      <c r="C1915" s="71" t="s">
        <v>10</v>
      </c>
      <c r="D1915" s="39">
        <v>203.7</v>
      </c>
    </row>
    <row r="1916" spans="1:4" ht="21.6">
      <c r="A1916" s="72">
        <v>129011</v>
      </c>
      <c r="B1916" s="73" t="s">
        <v>82223</v>
      </c>
      <c r="C1916" s="74" t="s">
        <v>10</v>
      </c>
      <c r="D1916" s="40">
        <v>110.92</v>
      </c>
    </row>
    <row r="1917" spans="1:4" ht="21.6">
      <c r="A1917" s="69">
        <v>129012</v>
      </c>
      <c r="B1917" s="70" t="s">
        <v>82224</v>
      </c>
      <c r="C1917" s="71" t="s">
        <v>10</v>
      </c>
      <c r="D1917" s="39">
        <v>357.33</v>
      </c>
    </row>
    <row r="1918" spans="1:4" ht="21.6">
      <c r="A1918" s="72">
        <v>129013</v>
      </c>
      <c r="B1918" s="73" t="s">
        <v>82225</v>
      </c>
      <c r="C1918" s="74" t="s">
        <v>10</v>
      </c>
      <c r="D1918" s="40">
        <v>232.28</v>
      </c>
    </row>
    <row r="1919" spans="1:4">
      <c r="A1919" s="69">
        <v>129014</v>
      </c>
      <c r="B1919" s="70" t="s">
        <v>82226</v>
      </c>
      <c r="C1919" s="71" t="s">
        <v>10</v>
      </c>
      <c r="D1919" s="39">
        <v>23.5</v>
      </c>
    </row>
    <row r="1920" spans="1:4">
      <c r="A1920" s="72">
        <v>129015</v>
      </c>
      <c r="B1920" s="73" t="s">
        <v>82227</v>
      </c>
      <c r="C1920" s="74" t="s">
        <v>10</v>
      </c>
      <c r="D1920" s="40">
        <v>35.94</v>
      </c>
    </row>
    <row r="1921" spans="1:4">
      <c r="A1921" s="69">
        <v>129016</v>
      </c>
      <c r="B1921" s="70" t="s">
        <v>82228</v>
      </c>
      <c r="C1921" s="71" t="s">
        <v>10</v>
      </c>
      <c r="D1921" s="39">
        <v>31.22</v>
      </c>
    </row>
    <row r="1922" spans="1:4">
      <c r="A1922" s="72">
        <v>129017</v>
      </c>
      <c r="B1922" s="73" t="s">
        <v>82229</v>
      </c>
      <c r="C1922" s="74" t="s">
        <v>10</v>
      </c>
      <c r="D1922" s="40">
        <v>50.19</v>
      </c>
    </row>
    <row r="1923" spans="1:4">
      <c r="A1923" s="69">
        <v>129025</v>
      </c>
      <c r="B1923" s="70" t="s">
        <v>25260</v>
      </c>
      <c r="C1923" s="71" t="s">
        <v>10</v>
      </c>
      <c r="D1923" s="39">
        <v>50.56</v>
      </c>
    </row>
    <row r="1924" spans="1:4" ht="21.6">
      <c r="A1924" s="72">
        <v>129026</v>
      </c>
      <c r="B1924" s="73" t="s">
        <v>82230</v>
      </c>
      <c r="C1924" s="74" t="s">
        <v>10</v>
      </c>
      <c r="D1924" s="40">
        <v>92.86</v>
      </c>
    </row>
    <row r="1925" spans="1:4" ht="21.6">
      <c r="A1925" s="69">
        <v>129050</v>
      </c>
      <c r="B1925" s="70" t="s">
        <v>25261</v>
      </c>
      <c r="C1925" s="71" t="s">
        <v>10</v>
      </c>
      <c r="D1925" s="39">
        <v>29.11</v>
      </c>
    </row>
    <row r="1926" spans="1:4" ht="21.6">
      <c r="A1926" s="72">
        <v>129051</v>
      </c>
      <c r="B1926" s="73" t="s">
        <v>82231</v>
      </c>
      <c r="C1926" s="74" t="s">
        <v>10</v>
      </c>
      <c r="D1926" s="40">
        <v>66.040000000000006</v>
      </c>
    </row>
    <row r="1927" spans="1:4" ht="21.6">
      <c r="A1927" s="69">
        <v>129052</v>
      </c>
      <c r="B1927" s="70" t="s">
        <v>82232</v>
      </c>
      <c r="C1927" s="71" t="s">
        <v>10</v>
      </c>
      <c r="D1927" s="39">
        <v>111.97</v>
      </c>
    </row>
    <row r="1928" spans="1:4" ht="21.6">
      <c r="A1928" s="72">
        <v>129053</v>
      </c>
      <c r="B1928" s="73" t="s">
        <v>82233</v>
      </c>
      <c r="C1928" s="74" t="s">
        <v>10</v>
      </c>
      <c r="D1928" s="40">
        <v>147.07</v>
      </c>
    </row>
    <row r="1929" spans="1:4" ht="21.6">
      <c r="A1929" s="69">
        <v>129055</v>
      </c>
      <c r="B1929" s="70" t="s">
        <v>82234</v>
      </c>
      <c r="C1929" s="71" t="s">
        <v>10</v>
      </c>
      <c r="D1929" s="39">
        <v>17.420000000000002</v>
      </c>
    </row>
    <row r="1930" spans="1:4" ht="21.6">
      <c r="A1930" s="72">
        <v>129056</v>
      </c>
      <c r="B1930" s="73" t="s">
        <v>25262</v>
      </c>
      <c r="C1930" s="74" t="s">
        <v>10</v>
      </c>
      <c r="D1930" s="40">
        <v>57.37</v>
      </c>
    </row>
    <row r="1931" spans="1:4" ht="21.6">
      <c r="A1931" s="69">
        <v>129057</v>
      </c>
      <c r="B1931" s="70" t="s">
        <v>82235</v>
      </c>
      <c r="C1931" s="71" t="s">
        <v>10</v>
      </c>
      <c r="D1931" s="39">
        <v>103.3</v>
      </c>
    </row>
    <row r="1932" spans="1:4" ht="21.6">
      <c r="A1932" s="72">
        <v>129058</v>
      </c>
      <c r="B1932" s="73" t="s">
        <v>82236</v>
      </c>
      <c r="C1932" s="74" t="s">
        <v>10</v>
      </c>
      <c r="D1932" s="40">
        <v>138.4</v>
      </c>
    </row>
    <row r="1933" spans="1:4">
      <c r="A1933" s="69">
        <v>129062</v>
      </c>
      <c r="B1933" s="70" t="s">
        <v>23572</v>
      </c>
      <c r="C1933" s="71" t="s">
        <v>8</v>
      </c>
      <c r="D1933" s="39">
        <v>116.37</v>
      </c>
    </row>
    <row r="1934" spans="1:4">
      <c r="A1934" s="72">
        <v>129063</v>
      </c>
      <c r="B1934" s="73" t="s">
        <v>23573</v>
      </c>
      <c r="C1934" s="74" t="s">
        <v>8</v>
      </c>
      <c r="D1934" s="40">
        <v>55.63</v>
      </c>
    </row>
    <row r="1935" spans="1:4" ht="21.6">
      <c r="A1935" s="69">
        <v>129065</v>
      </c>
      <c r="B1935" s="70" t="s">
        <v>25263</v>
      </c>
      <c r="C1935" s="71" t="s">
        <v>10</v>
      </c>
      <c r="D1935" s="39">
        <v>36.54</v>
      </c>
    </row>
    <row r="1936" spans="1:4">
      <c r="A1936" s="72">
        <v>129066</v>
      </c>
      <c r="B1936" s="73" t="s">
        <v>25264</v>
      </c>
      <c r="C1936" s="74" t="s">
        <v>10</v>
      </c>
      <c r="D1936" s="40">
        <v>5.85</v>
      </c>
    </row>
    <row r="1937" spans="1:4" ht="21.6">
      <c r="A1937" s="69">
        <v>129075</v>
      </c>
      <c r="B1937" s="70" t="s">
        <v>82237</v>
      </c>
      <c r="C1937" s="71" t="s">
        <v>10</v>
      </c>
      <c r="D1937" s="39">
        <v>13.48</v>
      </c>
    </row>
    <row r="1938" spans="1:4" ht="21.6">
      <c r="A1938" s="72">
        <v>129076</v>
      </c>
      <c r="B1938" s="73" t="s">
        <v>25265</v>
      </c>
      <c r="C1938" s="74" t="s">
        <v>10</v>
      </c>
      <c r="D1938" s="40">
        <v>44.14</v>
      </c>
    </row>
    <row r="1939" spans="1:4" ht="21.6">
      <c r="A1939" s="69">
        <v>129077</v>
      </c>
      <c r="B1939" s="70" t="s">
        <v>82238</v>
      </c>
      <c r="C1939" s="71" t="s">
        <v>10</v>
      </c>
      <c r="D1939" s="39">
        <v>74.760000000000005</v>
      </c>
    </row>
    <row r="1940" spans="1:4" ht="21.6">
      <c r="A1940" s="72">
        <v>129078</v>
      </c>
      <c r="B1940" s="73" t="s">
        <v>82239</v>
      </c>
      <c r="C1940" s="74" t="s">
        <v>10</v>
      </c>
      <c r="D1940" s="40">
        <v>108.82</v>
      </c>
    </row>
    <row r="1941" spans="1:4" ht="32.4">
      <c r="A1941" s="69">
        <v>129105</v>
      </c>
      <c r="B1941" s="70" t="s">
        <v>82240</v>
      </c>
      <c r="C1941" s="71" t="s">
        <v>5</v>
      </c>
      <c r="D1941" s="39">
        <v>22.15</v>
      </c>
    </row>
    <row r="1942" spans="1:4" ht="32.4">
      <c r="A1942" s="72">
        <v>129301</v>
      </c>
      <c r="B1942" s="73" t="s">
        <v>82241</v>
      </c>
      <c r="C1942" s="74" t="s">
        <v>10</v>
      </c>
      <c r="D1942" s="40">
        <v>2041.8</v>
      </c>
    </row>
    <row r="1943" spans="1:4" ht="32.4">
      <c r="A1943" s="69">
        <v>129302</v>
      </c>
      <c r="B1943" s="70" t="s">
        <v>82242</v>
      </c>
      <c r="C1943" s="71" t="s">
        <v>10</v>
      </c>
      <c r="D1943" s="39">
        <v>3089.25</v>
      </c>
    </row>
    <row r="1944" spans="1:4" ht="32.4">
      <c r="A1944" s="72">
        <v>129303</v>
      </c>
      <c r="B1944" s="73" t="s">
        <v>82243</v>
      </c>
      <c r="C1944" s="74" t="s">
        <v>10</v>
      </c>
      <c r="D1944" s="40">
        <v>3794</v>
      </c>
    </row>
    <row r="1945" spans="1:4">
      <c r="A1945" s="69">
        <v>129555</v>
      </c>
      <c r="B1945" s="70" t="s">
        <v>23574</v>
      </c>
      <c r="C1945" s="71" t="s">
        <v>10</v>
      </c>
      <c r="D1945" s="39">
        <v>35.21</v>
      </c>
    </row>
    <row r="1946" spans="1:4">
      <c r="A1946" s="72">
        <v>129560</v>
      </c>
      <c r="B1946" s="73" t="s">
        <v>23575</v>
      </c>
      <c r="C1946" s="74" t="s">
        <v>10</v>
      </c>
      <c r="D1946" s="40">
        <v>41.59</v>
      </c>
    </row>
    <row r="1947" spans="1:4">
      <c r="A1947" s="69">
        <v>129565</v>
      </c>
      <c r="B1947" s="70" t="s">
        <v>23576</v>
      </c>
      <c r="C1947" s="71" t="s">
        <v>10</v>
      </c>
      <c r="D1947" s="39">
        <v>44.71</v>
      </c>
    </row>
    <row r="1948" spans="1:4">
      <c r="A1948" s="72">
        <v>129501</v>
      </c>
      <c r="B1948" s="73" t="s">
        <v>23577</v>
      </c>
      <c r="C1948" s="74" t="s">
        <v>8</v>
      </c>
      <c r="D1948" s="40">
        <v>3050.62</v>
      </c>
    </row>
    <row r="1949" spans="1:4">
      <c r="A1949" s="69">
        <v>130101</v>
      </c>
      <c r="B1949" s="70" t="s">
        <v>25266</v>
      </c>
      <c r="C1949" s="71" t="s">
        <v>10</v>
      </c>
      <c r="D1949" s="39">
        <v>0.11</v>
      </c>
    </row>
    <row r="1950" spans="1:4">
      <c r="A1950" s="72">
        <v>130104</v>
      </c>
      <c r="B1950" s="73" t="s">
        <v>25267</v>
      </c>
      <c r="C1950" s="74" t="s">
        <v>10</v>
      </c>
      <c r="D1950" s="40">
        <v>0.13</v>
      </c>
    </row>
    <row r="1951" spans="1:4">
      <c r="A1951" s="69">
        <v>130201</v>
      </c>
      <c r="B1951" s="70" t="s">
        <v>82244</v>
      </c>
      <c r="C1951" s="71" t="s">
        <v>15</v>
      </c>
      <c r="D1951" s="39">
        <v>46.81</v>
      </c>
    </row>
    <row r="1952" spans="1:4">
      <c r="A1952" s="72">
        <v>130204</v>
      </c>
      <c r="B1952" s="73" t="s">
        <v>82245</v>
      </c>
      <c r="C1952" s="74" t="s">
        <v>15</v>
      </c>
      <c r="D1952" s="40">
        <v>46.81</v>
      </c>
    </row>
    <row r="1953" spans="1:5">
      <c r="A1953" s="69">
        <v>130207</v>
      </c>
      <c r="B1953" s="70" t="s">
        <v>82246</v>
      </c>
      <c r="C1953" s="71" t="s">
        <v>15</v>
      </c>
      <c r="D1953" s="39">
        <v>50.88</v>
      </c>
    </row>
    <row r="1954" spans="1:5">
      <c r="A1954" s="72">
        <v>130301</v>
      </c>
      <c r="B1954" s="73" t="s">
        <v>82247</v>
      </c>
      <c r="C1954" s="74" t="s">
        <v>15</v>
      </c>
      <c r="D1954" s="40">
        <v>58.16</v>
      </c>
      <c r="E1954" s="54" t="s">
        <v>87448</v>
      </c>
    </row>
    <row r="1955" spans="1:5">
      <c r="A1955" s="69">
        <v>130304</v>
      </c>
      <c r="B1955" s="70" t="s">
        <v>25268</v>
      </c>
      <c r="C1955" s="71" t="s">
        <v>15</v>
      </c>
      <c r="D1955" s="39">
        <v>58.16</v>
      </c>
    </row>
    <row r="1956" spans="1:5">
      <c r="A1956" s="72">
        <v>130307</v>
      </c>
      <c r="B1956" s="73" t="s">
        <v>25269</v>
      </c>
      <c r="C1956" s="74" t="s">
        <v>15</v>
      </c>
      <c r="D1956" s="40">
        <v>58.16</v>
      </c>
    </row>
    <row r="1957" spans="1:5">
      <c r="A1957" s="69">
        <v>130401</v>
      </c>
      <c r="B1957" s="70" t="s">
        <v>82248</v>
      </c>
      <c r="C1957" s="71" t="s">
        <v>23578</v>
      </c>
      <c r="D1957" s="39">
        <v>0.03</v>
      </c>
    </row>
    <row r="1958" spans="1:5" ht="21.6">
      <c r="A1958" s="72">
        <v>130404</v>
      </c>
      <c r="B1958" s="73" t="s">
        <v>82249</v>
      </c>
      <c r="C1958" s="74" t="s">
        <v>23578</v>
      </c>
      <c r="D1958" s="40">
        <v>0.06</v>
      </c>
    </row>
    <row r="1959" spans="1:5" ht="21.6">
      <c r="A1959" s="69">
        <v>130408</v>
      </c>
      <c r="B1959" s="70" t="s">
        <v>82250</v>
      </c>
      <c r="C1959" s="71" t="s">
        <v>13082</v>
      </c>
      <c r="D1959" s="39">
        <v>4.08</v>
      </c>
    </row>
    <row r="1960" spans="1:5" ht="21.6">
      <c r="A1960" s="72">
        <v>130410</v>
      </c>
      <c r="B1960" s="73" t="s">
        <v>82251</v>
      </c>
      <c r="C1960" s="74" t="s">
        <v>13082</v>
      </c>
      <c r="D1960" s="40">
        <v>2.77</v>
      </c>
    </row>
    <row r="1961" spans="1:5">
      <c r="A1961" s="69">
        <v>130501</v>
      </c>
      <c r="B1961" s="70" t="s">
        <v>25270</v>
      </c>
      <c r="C1961" s="71" t="s">
        <v>68</v>
      </c>
      <c r="D1961" s="39">
        <v>0.42</v>
      </c>
    </row>
    <row r="1962" spans="1:5">
      <c r="A1962" s="72">
        <v>130601</v>
      </c>
      <c r="B1962" s="73" t="s">
        <v>25271</v>
      </c>
      <c r="C1962" s="74" t="s">
        <v>68</v>
      </c>
      <c r="D1962" s="40">
        <v>0.45</v>
      </c>
    </row>
    <row r="1963" spans="1:5">
      <c r="A1963" s="69">
        <v>130604</v>
      </c>
      <c r="B1963" s="70" t="s">
        <v>25272</v>
      </c>
      <c r="C1963" s="71" t="s">
        <v>68</v>
      </c>
      <c r="D1963" s="39">
        <v>0.45</v>
      </c>
    </row>
    <row r="1964" spans="1:5">
      <c r="A1964" s="72">
        <v>130607</v>
      </c>
      <c r="B1964" s="73" t="s">
        <v>25273</v>
      </c>
      <c r="C1964" s="74" t="s">
        <v>68</v>
      </c>
      <c r="D1964" s="40">
        <v>0.45</v>
      </c>
    </row>
    <row r="1965" spans="1:5" ht="21.6">
      <c r="A1965" s="69">
        <v>139005</v>
      </c>
      <c r="B1965" s="70" t="s">
        <v>25274</v>
      </c>
      <c r="C1965" s="71" t="s">
        <v>23578</v>
      </c>
      <c r="D1965" s="39">
        <v>1.82</v>
      </c>
    </row>
    <row r="1966" spans="1:5">
      <c r="A1966" s="72">
        <v>139010</v>
      </c>
      <c r="B1966" s="73" t="s">
        <v>25275</v>
      </c>
      <c r="C1966" s="74" t="s">
        <v>23578</v>
      </c>
      <c r="D1966" s="40">
        <v>3.65</v>
      </c>
    </row>
    <row r="1967" spans="1:5" ht="21.6">
      <c r="A1967" s="69">
        <v>139301</v>
      </c>
      <c r="B1967" s="70" t="s">
        <v>82252</v>
      </c>
      <c r="C1967" s="71" t="s">
        <v>15</v>
      </c>
      <c r="D1967" s="39">
        <v>128.99</v>
      </c>
    </row>
    <row r="1968" spans="1:5">
      <c r="A1968" s="72">
        <v>139501</v>
      </c>
      <c r="B1968" s="73" t="s">
        <v>82253</v>
      </c>
      <c r="C1968" s="74" t="s">
        <v>68</v>
      </c>
      <c r="D1968" s="40">
        <v>0.37</v>
      </c>
    </row>
    <row r="1969" spans="1:4" ht="21.6">
      <c r="A1969" s="69">
        <v>139504</v>
      </c>
      <c r="B1969" s="70" t="s">
        <v>82254</v>
      </c>
      <c r="C1969" s="71" t="s">
        <v>68</v>
      </c>
      <c r="D1969" s="39">
        <v>0.37</v>
      </c>
    </row>
    <row r="1970" spans="1:4">
      <c r="A1970" s="72">
        <v>140101</v>
      </c>
      <c r="B1970" s="73" t="s">
        <v>23579</v>
      </c>
      <c r="C1970" s="74" t="s">
        <v>16</v>
      </c>
      <c r="D1970" s="40">
        <v>4.8499999999999996</v>
      </c>
    </row>
    <row r="1971" spans="1:4">
      <c r="A1971" s="69">
        <v>140199</v>
      </c>
      <c r="B1971" s="70" t="s">
        <v>23579</v>
      </c>
      <c r="C1971" s="71" t="s">
        <v>16</v>
      </c>
      <c r="D1971" s="39">
        <v>4.99</v>
      </c>
    </row>
    <row r="1972" spans="1:4">
      <c r="A1972" s="72">
        <v>140104</v>
      </c>
      <c r="B1972" s="73" t="s">
        <v>23580</v>
      </c>
      <c r="C1972" s="74" t="s">
        <v>16</v>
      </c>
      <c r="D1972" s="40">
        <v>6.29</v>
      </c>
    </row>
    <row r="1973" spans="1:4">
      <c r="A1973" s="69">
        <v>149304</v>
      </c>
      <c r="B1973" s="70" t="s">
        <v>23581</v>
      </c>
      <c r="C1973" s="71" t="s">
        <v>16</v>
      </c>
      <c r="D1973" s="39">
        <v>6.47</v>
      </c>
    </row>
    <row r="1974" spans="1:4">
      <c r="A1974" s="72">
        <v>140107</v>
      </c>
      <c r="B1974" s="73" t="s">
        <v>23582</v>
      </c>
      <c r="C1974" s="74" t="s">
        <v>16</v>
      </c>
      <c r="D1974" s="40">
        <v>4.8499999999999996</v>
      </c>
    </row>
    <row r="1975" spans="1:4">
      <c r="A1975" s="69">
        <v>149107</v>
      </c>
      <c r="B1975" s="70" t="s">
        <v>23583</v>
      </c>
      <c r="C1975" s="71" t="s">
        <v>16</v>
      </c>
      <c r="D1975" s="39">
        <v>4.99</v>
      </c>
    </row>
    <row r="1976" spans="1:4">
      <c r="A1976" s="72">
        <v>140110</v>
      </c>
      <c r="B1976" s="73" t="s">
        <v>23584</v>
      </c>
      <c r="C1976" s="74" t="s">
        <v>16</v>
      </c>
      <c r="D1976" s="40">
        <v>6.29</v>
      </c>
    </row>
    <row r="1977" spans="1:4">
      <c r="A1977" s="69">
        <v>149310</v>
      </c>
      <c r="B1977" s="70" t="s">
        <v>23585</v>
      </c>
      <c r="C1977" s="71" t="s">
        <v>16</v>
      </c>
      <c r="D1977" s="39">
        <v>6.47</v>
      </c>
    </row>
    <row r="1978" spans="1:4">
      <c r="A1978" s="72">
        <v>140113</v>
      </c>
      <c r="B1978" s="73" t="s">
        <v>23586</v>
      </c>
      <c r="C1978" s="74" t="s">
        <v>10</v>
      </c>
      <c r="D1978" s="40">
        <v>4.8499999999999996</v>
      </c>
    </row>
    <row r="1979" spans="1:4">
      <c r="A1979" s="69">
        <v>149913</v>
      </c>
      <c r="B1979" s="70" t="s">
        <v>23587</v>
      </c>
      <c r="C1979" s="71" t="s">
        <v>10</v>
      </c>
      <c r="D1979" s="39">
        <v>4.99</v>
      </c>
    </row>
    <row r="1980" spans="1:4">
      <c r="A1980" s="72">
        <v>140116</v>
      </c>
      <c r="B1980" s="73" t="s">
        <v>23588</v>
      </c>
      <c r="C1980" s="74" t="s">
        <v>16</v>
      </c>
      <c r="D1980" s="40">
        <v>10.55</v>
      </c>
    </row>
    <row r="1981" spans="1:4">
      <c r="A1981" s="69">
        <v>149916</v>
      </c>
      <c r="B1981" s="70" t="s">
        <v>23589</v>
      </c>
      <c r="C1981" s="71" t="s">
        <v>16</v>
      </c>
      <c r="D1981" s="39">
        <v>10.86</v>
      </c>
    </row>
    <row r="1982" spans="1:4">
      <c r="A1982" s="72">
        <v>140119</v>
      </c>
      <c r="B1982" s="73" t="s">
        <v>23590</v>
      </c>
      <c r="C1982" s="74" t="s">
        <v>16</v>
      </c>
      <c r="D1982" s="40">
        <v>8.61</v>
      </c>
    </row>
    <row r="1983" spans="1:4">
      <c r="A1983" s="69">
        <v>149119</v>
      </c>
      <c r="B1983" s="70" t="s">
        <v>23591</v>
      </c>
      <c r="C1983" s="71" t="s">
        <v>16</v>
      </c>
      <c r="D1983" s="39">
        <v>8.8699999999999992</v>
      </c>
    </row>
    <row r="1984" spans="1:4">
      <c r="A1984" s="72">
        <v>140122</v>
      </c>
      <c r="B1984" s="73" t="s">
        <v>23592</v>
      </c>
      <c r="C1984" s="74" t="s">
        <v>6</v>
      </c>
      <c r="D1984" s="40">
        <v>40.36</v>
      </c>
    </row>
    <row r="1985" spans="1:4">
      <c r="A1985" s="69">
        <v>140125</v>
      </c>
      <c r="B1985" s="70" t="s">
        <v>23593</v>
      </c>
      <c r="C1985" s="71" t="s">
        <v>6</v>
      </c>
      <c r="D1985" s="39">
        <v>38.04</v>
      </c>
    </row>
    <row r="1986" spans="1:4">
      <c r="A1986" s="72">
        <v>140128</v>
      </c>
      <c r="B1986" s="73" t="s">
        <v>23594</v>
      </c>
      <c r="C1986" s="74" t="s">
        <v>6</v>
      </c>
      <c r="D1986" s="40">
        <v>40.36</v>
      </c>
    </row>
    <row r="1987" spans="1:4">
      <c r="A1987" s="69">
        <v>149128</v>
      </c>
      <c r="B1987" s="70" t="s">
        <v>82255</v>
      </c>
      <c r="C1987" s="71" t="s">
        <v>6</v>
      </c>
      <c r="D1987" s="39">
        <v>40.770000000000003</v>
      </c>
    </row>
    <row r="1988" spans="1:4">
      <c r="A1988" s="72">
        <v>140131</v>
      </c>
      <c r="B1988" s="73" t="s">
        <v>82256</v>
      </c>
      <c r="C1988" s="74" t="s">
        <v>16</v>
      </c>
      <c r="D1988" s="40">
        <v>10.79</v>
      </c>
    </row>
    <row r="1989" spans="1:4" ht="21.6">
      <c r="A1989" s="69">
        <v>140201</v>
      </c>
      <c r="B1989" s="70" t="s">
        <v>82257</v>
      </c>
      <c r="C1989" s="71" t="s">
        <v>16</v>
      </c>
      <c r="D1989" s="39">
        <v>26.54</v>
      </c>
    </row>
    <row r="1990" spans="1:4" ht="21.6">
      <c r="A1990" s="72">
        <v>149203</v>
      </c>
      <c r="B1990" s="73" t="s">
        <v>82258</v>
      </c>
      <c r="C1990" s="74" t="s">
        <v>16</v>
      </c>
      <c r="D1990" s="40">
        <v>26.89</v>
      </c>
    </row>
    <row r="1991" spans="1:4">
      <c r="A1991" s="69">
        <v>140202</v>
      </c>
      <c r="B1991" s="70" t="s">
        <v>23595</v>
      </c>
      <c r="C1991" s="71" t="s">
        <v>6</v>
      </c>
      <c r="D1991" s="39">
        <v>453.06</v>
      </c>
    </row>
    <row r="1992" spans="1:4">
      <c r="A1992" s="72">
        <v>149202</v>
      </c>
      <c r="B1992" s="73" t="s">
        <v>23596</v>
      </c>
      <c r="C1992" s="74" t="s">
        <v>6</v>
      </c>
      <c r="D1992" s="40">
        <v>455.11</v>
      </c>
    </row>
    <row r="1993" spans="1:4" ht="21.6">
      <c r="A1993" s="69">
        <v>140204</v>
      </c>
      <c r="B1993" s="70" t="s">
        <v>82259</v>
      </c>
      <c r="C1993" s="71" t="s">
        <v>16</v>
      </c>
      <c r="D1993" s="39">
        <v>35.03</v>
      </c>
    </row>
    <row r="1994" spans="1:4" ht="21.6">
      <c r="A1994" s="72">
        <v>149904</v>
      </c>
      <c r="B1994" s="73" t="s">
        <v>82260</v>
      </c>
      <c r="C1994" s="74" t="s">
        <v>16</v>
      </c>
      <c r="D1994" s="40">
        <v>36.06</v>
      </c>
    </row>
    <row r="1995" spans="1:4" ht="21.6">
      <c r="A1995" s="69">
        <v>140207</v>
      </c>
      <c r="B1995" s="70" t="s">
        <v>82261</v>
      </c>
      <c r="C1995" s="71" t="s">
        <v>16</v>
      </c>
      <c r="D1995" s="39">
        <v>35.81</v>
      </c>
    </row>
    <row r="1996" spans="1:4" ht="21.6">
      <c r="A1996" s="72">
        <v>149907</v>
      </c>
      <c r="B1996" s="73" t="s">
        <v>82260</v>
      </c>
      <c r="C1996" s="74" t="s">
        <v>16</v>
      </c>
      <c r="D1996" s="40">
        <v>30</v>
      </c>
    </row>
    <row r="1997" spans="1:4">
      <c r="A1997" s="69">
        <v>140210</v>
      </c>
      <c r="B1997" s="70" t="s">
        <v>23597</v>
      </c>
      <c r="C1997" s="71" t="s">
        <v>16</v>
      </c>
      <c r="D1997" s="39">
        <v>39.42</v>
      </c>
    </row>
    <row r="1998" spans="1:4" ht="21.6">
      <c r="A1998" s="72">
        <v>149910</v>
      </c>
      <c r="B1998" s="73" t="s">
        <v>23598</v>
      </c>
      <c r="C1998" s="74" t="s">
        <v>16</v>
      </c>
      <c r="D1998" s="40">
        <v>39.590000000000003</v>
      </c>
    </row>
    <row r="1999" spans="1:4">
      <c r="A1999" s="69">
        <v>140211</v>
      </c>
      <c r="B1999" s="70" t="s">
        <v>23599</v>
      </c>
      <c r="C1999" s="71" t="s">
        <v>16</v>
      </c>
      <c r="D1999" s="39">
        <v>32.4</v>
      </c>
    </row>
    <row r="2000" spans="1:4">
      <c r="A2000" s="72">
        <v>149911</v>
      </c>
      <c r="B2000" s="73" t="s">
        <v>23600</v>
      </c>
      <c r="C2000" s="74" t="s">
        <v>16</v>
      </c>
      <c r="D2000" s="40">
        <v>32.76</v>
      </c>
    </row>
    <row r="2001" spans="1:4">
      <c r="A2001" s="69">
        <v>140213</v>
      </c>
      <c r="B2001" s="70" t="s">
        <v>82262</v>
      </c>
      <c r="C2001" s="71" t="s">
        <v>16</v>
      </c>
      <c r="D2001" s="39">
        <v>57</v>
      </c>
    </row>
    <row r="2002" spans="1:4" ht="21.6">
      <c r="A2002" s="72">
        <v>149213</v>
      </c>
      <c r="B2002" s="73" t="s">
        <v>82263</v>
      </c>
      <c r="C2002" s="74" t="s">
        <v>16</v>
      </c>
      <c r="D2002" s="40">
        <v>57.37</v>
      </c>
    </row>
    <row r="2003" spans="1:4">
      <c r="A2003" s="69">
        <v>140216</v>
      </c>
      <c r="B2003" s="70" t="s">
        <v>23601</v>
      </c>
      <c r="C2003" s="71" t="s">
        <v>10</v>
      </c>
      <c r="D2003" s="39">
        <v>13.15</v>
      </c>
    </row>
    <row r="2004" spans="1:4">
      <c r="A2004" s="72">
        <v>149716</v>
      </c>
      <c r="B2004" s="73" t="s">
        <v>82264</v>
      </c>
      <c r="C2004" s="74" t="s">
        <v>10</v>
      </c>
      <c r="D2004" s="40">
        <v>13.29</v>
      </c>
    </row>
    <row r="2005" spans="1:4">
      <c r="A2005" s="69">
        <v>140219</v>
      </c>
      <c r="B2005" s="70" t="s">
        <v>23602</v>
      </c>
      <c r="C2005" s="71" t="s">
        <v>6</v>
      </c>
      <c r="D2005" s="39">
        <v>135.6</v>
      </c>
    </row>
    <row r="2006" spans="1:4">
      <c r="A2006" s="72">
        <v>140222</v>
      </c>
      <c r="B2006" s="73" t="s">
        <v>82265</v>
      </c>
      <c r="C2006" s="74" t="s">
        <v>6</v>
      </c>
      <c r="D2006" s="40">
        <v>61.07</v>
      </c>
    </row>
    <row r="2007" spans="1:4" ht="21.6">
      <c r="A2007" s="69">
        <v>140225</v>
      </c>
      <c r="B2007" s="70" t="s">
        <v>23603</v>
      </c>
      <c r="C2007" s="71" t="s">
        <v>6</v>
      </c>
      <c r="D2007" s="39">
        <v>511</v>
      </c>
    </row>
    <row r="2008" spans="1:4" ht="21.6">
      <c r="A2008" s="72">
        <v>140228</v>
      </c>
      <c r="B2008" s="73" t="s">
        <v>82266</v>
      </c>
      <c r="C2008" s="74" t="s">
        <v>6</v>
      </c>
      <c r="D2008" s="40">
        <v>506.52</v>
      </c>
    </row>
    <row r="2009" spans="1:4" ht="21.6">
      <c r="A2009" s="69">
        <v>149228</v>
      </c>
      <c r="B2009" s="70" t="s">
        <v>82267</v>
      </c>
      <c r="C2009" s="71" t="s">
        <v>6</v>
      </c>
      <c r="D2009" s="39">
        <v>506.64</v>
      </c>
    </row>
    <row r="2010" spans="1:4" ht="21.6">
      <c r="A2010" s="72">
        <v>140231</v>
      </c>
      <c r="B2010" s="73" t="s">
        <v>82268</v>
      </c>
      <c r="C2010" s="74" t="s">
        <v>6</v>
      </c>
      <c r="D2010" s="40">
        <v>84.5</v>
      </c>
    </row>
    <row r="2011" spans="1:4">
      <c r="A2011" s="69">
        <v>140234</v>
      </c>
      <c r="B2011" s="70" t="s">
        <v>23604</v>
      </c>
      <c r="C2011" s="71" t="s">
        <v>6</v>
      </c>
      <c r="D2011" s="39">
        <v>85.13</v>
      </c>
    </row>
    <row r="2012" spans="1:4" ht="21.6">
      <c r="A2012" s="72">
        <v>140237</v>
      </c>
      <c r="B2012" s="73" t="s">
        <v>82269</v>
      </c>
      <c r="C2012" s="74" t="s">
        <v>16</v>
      </c>
      <c r="D2012" s="40">
        <v>7.34</v>
      </c>
    </row>
    <row r="2013" spans="1:4" ht="21.6">
      <c r="A2013" s="69">
        <v>140240</v>
      </c>
      <c r="B2013" s="70" t="s">
        <v>82270</v>
      </c>
      <c r="C2013" s="71" t="s">
        <v>16</v>
      </c>
      <c r="D2013" s="39">
        <v>11.45</v>
      </c>
    </row>
    <row r="2014" spans="1:4" ht="21.6">
      <c r="A2014" s="72">
        <v>140243</v>
      </c>
      <c r="B2014" s="73" t="s">
        <v>82271</v>
      </c>
      <c r="C2014" s="74" t="s">
        <v>16</v>
      </c>
      <c r="D2014" s="40">
        <v>14.09</v>
      </c>
    </row>
    <row r="2015" spans="1:4">
      <c r="A2015" s="69">
        <v>140246</v>
      </c>
      <c r="B2015" s="70" t="s">
        <v>82272</v>
      </c>
      <c r="C2015" s="71" t="s">
        <v>16</v>
      </c>
      <c r="D2015" s="39">
        <v>3.58</v>
      </c>
    </row>
    <row r="2016" spans="1:4">
      <c r="A2016" s="72">
        <v>149101</v>
      </c>
      <c r="B2016" s="73" t="s">
        <v>25276</v>
      </c>
      <c r="C2016" s="74" t="s">
        <v>10</v>
      </c>
      <c r="D2016" s="40">
        <v>30.35</v>
      </c>
    </row>
    <row r="2017" spans="1:4" ht="21.6">
      <c r="A2017" s="69">
        <v>149201</v>
      </c>
      <c r="B2017" s="70" t="s">
        <v>82273</v>
      </c>
      <c r="C2017" s="71" t="s">
        <v>16</v>
      </c>
      <c r="D2017" s="39">
        <v>53.87</v>
      </c>
    </row>
    <row r="2018" spans="1:4" ht="21.6">
      <c r="A2018" s="72">
        <v>149295</v>
      </c>
      <c r="B2018" s="73" t="s">
        <v>82274</v>
      </c>
      <c r="C2018" s="74" t="s">
        <v>6</v>
      </c>
      <c r="D2018" s="40">
        <v>554.35</v>
      </c>
    </row>
    <row r="2019" spans="1:4">
      <c r="A2019" s="69">
        <v>150101</v>
      </c>
      <c r="B2019" s="70" t="s">
        <v>25277</v>
      </c>
      <c r="C2019" s="71" t="s">
        <v>16</v>
      </c>
      <c r="D2019" s="39">
        <v>33.85</v>
      </c>
    </row>
    <row r="2020" spans="1:4">
      <c r="A2020" s="72">
        <v>159901</v>
      </c>
      <c r="B2020" s="73" t="s">
        <v>25278</v>
      </c>
      <c r="C2020" s="74" t="s">
        <v>16</v>
      </c>
      <c r="D2020" s="40">
        <v>34.32</v>
      </c>
    </row>
    <row r="2021" spans="1:4">
      <c r="A2021" s="69">
        <v>150104</v>
      </c>
      <c r="B2021" s="70" t="s">
        <v>25279</v>
      </c>
      <c r="C2021" s="71" t="s">
        <v>16</v>
      </c>
      <c r="D2021" s="39">
        <v>62.27</v>
      </c>
    </row>
    <row r="2022" spans="1:4">
      <c r="A2022" s="72">
        <v>150107</v>
      </c>
      <c r="B2022" s="73" t="s">
        <v>25280</v>
      </c>
      <c r="C2022" s="74" t="s">
        <v>16</v>
      </c>
      <c r="D2022" s="40">
        <v>85.05</v>
      </c>
    </row>
    <row r="2023" spans="1:4">
      <c r="A2023" s="69">
        <v>159907</v>
      </c>
      <c r="B2023" s="70" t="s">
        <v>25280</v>
      </c>
      <c r="C2023" s="71" t="s">
        <v>16</v>
      </c>
      <c r="D2023" s="39">
        <v>86.57</v>
      </c>
    </row>
    <row r="2024" spans="1:4">
      <c r="A2024" s="72">
        <v>150110</v>
      </c>
      <c r="B2024" s="73" t="s">
        <v>25281</v>
      </c>
      <c r="C2024" s="74" t="s">
        <v>16</v>
      </c>
      <c r="D2024" s="40">
        <v>101.86</v>
      </c>
    </row>
    <row r="2025" spans="1:4">
      <c r="A2025" s="69">
        <v>150113</v>
      </c>
      <c r="B2025" s="70" t="s">
        <v>25282</v>
      </c>
      <c r="C2025" s="71" t="s">
        <v>16</v>
      </c>
      <c r="D2025" s="39">
        <v>159.38</v>
      </c>
    </row>
    <row r="2026" spans="1:4">
      <c r="A2026" s="72">
        <v>150116</v>
      </c>
      <c r="B2026" s="73" t="s">
        <v>25283</v>
      </c>
      <c r="C2026" s="74" t="s">
        <v>16</v>
      </c>
      <c r="D2026" s="40">
        <v>43.59</v>
      </c>
    </row>
    <row r="2027" spans="1:4">
      <c r="A2027" s="69">
        <v>150119</v>
      </c>
      <c r="B2027" s="70" t="s">
        <v>25284</v>
      </c>
      <c r="C2027" s="71" t="s">
        <v>16</v>
      </c>
      <c r="D2027" s="39">
        <v>78.27</v>
      </c>
    </row>
    <row r="2028" spans="1:4">
      <c r="A2028" s="72">
        <v>159919</v>
      </c>
      <c r="B2028" s="73" t="s">
        <v>25285</v>
      </c>
      <c r="C2028" s="74" t="s">
        <v>16</v>
      </c>
      <c r="D2028" s="40">
        <v>79.38</v>
      </c>
    </row>
    <row r="2029" spans="1:4">
      <c r="A2029" s="69">
        <v>150122</v>
      </c>
      <c r="B2029" s="70" t="s">
        <v>25286</v>
      </c>
      <c r="C2029" s="71" t="s">
        <v>16</v>
      </c>
      <c r="D2029" s="39">
        <v>135.16</v>
      </c>
    </row>
    <row r="2030" spans="1:4">
      <c r="A2030" s="72">
        <v>159922</v>
      </c>
      <c r="B2030" s="73" t="s">
        <v>25287</v>
      </c>
      <c r="C2030" s="74" t="s">
        <v>16</v>
      </c>
      <c r="D2030" s="40">
        <v>137.25</v>
      </c>
    </row>
    <row r="2031" spans="1:4">
      <c r="A2031" s="69">
        <v>150125</v>
      </c>
      <c r="B2031" s="70" t="s">
        <v>23605</v>
      </c>
      <c r="C2031" s="71" t="s">
        <v>6</v>
      </c>
      <c r="D2031" s="39">
        <v>431.92</v>
      </c>
    </row>
    <row r="2032" spans="1:4">
      <c r="A2032" s="72">
        <v>150128</v>
      </c>
      <c r="B2032" s="73" t="s">
        <v>25288</v>
      </c>
      <c r="C2032" s="74" t="s">
        <v>16</v>
      </c>
      <c r="D2032" s="40">
        <v>29.36</v>
      </c>
    </row>
    <row r="2033" spans="1:4">
      <c r="A2033" s="69">
        <v>150131</v>
      </c>
      <c r="B2033" s="70" t="s">
        <v>25289</v>
      </c>
      <c r="C2033" s="71" t="s">
        <v>16</v>
      </c>
      <c r="D2033" s="39">
        <v>43.36</v>
      </c>
    </row>
    <row r="2034" spans="1:4">
      <c r="A2034" s="72">
        <v>150134</v>
      </c>
      <c r="B2034" s="73" t="s">
        <v>25290</v>
      </c>
      <c r="C2034" s="74" t="s">
        <v>16</v>
      </c>
      <c r="D2034" s="40">
        <v>57.49</v>
      </c>
    </row>
    <row r="2035" spans="1:4">
      <c r="A2035" s="69">
        <v>150137</v>
      </c>
      <c r="B2035" s="70" t="s">
        <v>82275</v>
      </c>
      <c r="C2035" s="71" t="s">
        <v>16</v>
      </c>
      <c r="D2035" s="39">
        <v>88.53</v>
      </c>
    </row>
    <row r="2036" spans="1:4">
      <c r="A2036" s="72">
        <v>150140</v>
      </c>
      <c r="B2036" s="73" t="s">
        <v>23606</v>
      </c>
      <c r="C2036" s="74" t="s">
        <v>16</v>
      </c>
      <c r="D2036" s="40">
        <v>114.5</v>
      </c>
    </row>
    <row r="2037" spans="1:4">
      <c r="A2037" s="69">
        <v>150143</v>
      </c>
      <c r="B2037" s="70" t="s">
        <v>82276</v>
      </c>
      <c r="C2037" s="71" t="s">
        <v>16</v>
      </c>
      <c r="D2037" s="39">
        <v>370.62</v>
      </c>
    </row>
    <row r="2038" spans="1:4">
      <c r="A2038" s="72">
        <v>150146</v>
      </c>
      <c r="B2038" s="73" t="s">
        <v>25291</v>
      </c>
      <c r="C2038" s="74" t="s">
        <v>16</v>
      </c>
      <c r="D2038" s="40">
        <v>358.71</v>
      </c>
    </row>
    <row r="2039" spans="1:4">
      <c r="A2039" s="69">
        <v>150149</v>
      </c>
      <c r="B2039" s="70" t="s">
        <v>23607</v>
      </c>
      <c r="C2039" s="71" t="s">
        <v>6</v>
      </c>
      <c r="D2039" s="39">
        <v>347.19</v>
      </c>
    </row>
    <row r="2040" spans="1:4">
      <c r="A2040" s="72">
        <v>159949</v>
      </c>
      <c r="B2040" s="73" t="s">
        <v>23608</v>
      </c>
      <c r="C2040" s="74" t="s">
        <v>6</v>
      </c>
      <c r="D2040" s="40">
        <v>349.66</v>
      </c>
    </row>
    <row r="2041" spans="1:4">
      <c r="A2041" s="69">
        <v>150152</v>
      </c>
      <c r="B2041" s="70" t="s">
        <v>23609</v>
      </c>
      <c r="C2041" s="71" t="s">
        <v>6</v>
      </c>
      <c r="D2041" s="39">
        <v>326.73</v>
      </c>
    </row>
    <row r="2042" spans="1:4">
      <c r="A2042" s="72">
        <v>159952</v>
      </c>
      <c r="B2042" s="73" t="s">
        <v>23610</v>
      </c>
      <c r="C2042" s="74" t="s">
        <v>6</v>
      </c>
      <c r="D2042" s="40">
        <v>329.53</v>
      </c>
    </row>
    <row r="2043" spans="1:4">
      <c r="A2043" s="69">
        <v>150155</v>
      </c>
      <c r="B2043" s="70" t="s">
        <v>25292</v>
      </c>
      <c r="C2043" s="71" t="s">
        <v>16</v>
      </c>
      <c r="D2043" s="39">
        <v>59.86</v>
      </c>
    </row>
    <row r="2044" spans="1:4">
      <c r="A2044" s="72">
        <v>150158</v>
      </c>
      <c r="B2044" s="73" t="s">
        <v>25293</v>
      </c>
      <c r="C2044" s="74" t="s">
        <v>16</v>
      </c>
      <c r="D2044" s="40">
        <v>123.49</v>
      </c>
    </row>
    <row r="2045" spans="1:4">
      <c r="A2045" s="69">
        <v>150161</v>
      </c>
      <c r="B2045" s="70" t="s">
        <v>25294</v>
      </c>
      <c r="C2045" s="71" t="s">
        <v>16</v>
      </c>
      <c r="D2045" s="39">
        <v>153.85</v>
      </c>
    </row>
    <row r="2046" spans="1:4">
      <c r="A2046" s="72">
        <v>150164</v>
      </c>
      <c r="B2046" s="73" t="s">
        <v>25295</v>
      </c>
      <c r="C2046" s="74" t="s">
        <v>16</v>
      </c>
      <c r="D2046" s="40">
        <v>425.61</v>
      </c>
    </row>
    <row r="2047" spans="1:4">
      <c r="A2047" s="69">
        <v>150167</v>
      </c>
      <c r="B2047" s="70" t="s">
        <v>25296</v>
      </c>
      <c r="C2047" s="71" t="s">
        <v>16</v>
      </c>
      <c r="D2047" s="39">
        <v>425.61</v>
      </c>
    </row>
    <row r="2048" spans="1:4">
      <c r="A2048" s="72">
        <v>150170</v>
      </c>
      <c r="B2048" s="73" t="s">
        <v>23611</v>
      </c>
      <c r="C2048" s="74" t="s">
        <v>16</v>
      </c>
      <c r="D2048" s="40">
        <v>76.88</v>
      </c>
    </row>
    <row r="2049" spans="1:4" ht="21.6">
      <c r="A2049" s="69">
        <v>150201</v>
      </c>
      <c r="B2049" s="70" t="s">
        <v>82277</v>
      </c>
      <c r="C2049" s="71" t="s">
        <v>16</v>
      </c>
      <c r="D2049" s="39">
        <v>106.63</v>
      </c>
    </row>
    <row r="2050" spans="1:4" ht="21.6">
      <c r="A2050" s="72">
        <v>150204</v>
      </c>
      <c r="B2050" s="73" t="s">
        <v>82278</v>
      </c>
      <c r="C2050" s="74" t="s">
        <v>16</v>
      </c>
      <c r="D2050" s="40">
        <v>89.38</v>
      </c>
    </row>
    <row r="2051" spans="1:4" ht="21.6">
      <c r="A2051" s="69">
        <v>150207</v>
      </c>
      <c r="B2051" s="70" t="s">
        <v>25297</v>
      </c>
      <c r="C2051" s="71" t="s">
        <v>16</v>
      </c>
      <c r="D2051" s="39">
        <v>73.040000000000006</v>
      </c>
    </row>
    <row r="2052" spans="1:4" ht="21.6">
      <c r="A2052" s="72">
        <v>150210</v>
      </c>
      <c r="B2052" s="73" t="s">
        <v>25298</v>
      </c>
      <c r="C2052" s="74" t="s">
        <v>16</v>
      </c>
      <c r="D2052" s="40">
        <v>82.11</v>
      </c>
    </row>
    <row r="2053" spans="1:4">
      <c r="A2053" s="69">
        <v>150213</v>
      </c>
      <c r="B2053" s="70" t="s">
        <v>82279</v>
      </c>
      <c r="C2053" s="71" t="s">
        <v>16</v>
      </c>
      <c r="D2053" s="39">
        <v>96.11</v>
      </c>
    </row>
    <row r="2054" spans="1:4">
      <c r="A2054" s="72">
        <v>150216</v>
      </c>
      <c r="B2054" s="73" t="s">
        <v>23612</v>
      </c>
      <c r="C2054" s="74" t="s">
        <v>10</v>
      </c>
      <c r="D2054" s="40">
        <v>14.82</v>
      </c>
    </row>
    <row r="2055" spans="1:4">
      <c r="A2055" s="69">
        <v>150219</v>
      </c>
      <c r="B2055" s="70" t="s">
        <v>23613</v>
      </c>
      <c r="C2055" s="71" t="s">
        <v>10</v>
      </c>
      <c r="D2055" s="39">
        <v>41.47</v>
      </c>
    </row>
    <row r="2056" spans="1:4">
      <c r="A2056" s="72">
        <v>150222</v>
      </c>
      <c r="B2056" s="73" t="s">
        <v>82280</v>
      </c>
      <c r="C2056" s="74" t="s">
        <v>10</v>
      </c>
      <c r="D2056" s="40">
        <v>30.9</v>
      </c>
    </row>
    <row r="2057" spans="1:4">
      <c r="A2057" s="69">
        <v>150225</v>
      </c>
      <c r="B2057" s="70" t="s">
        <v>82281</v>
      </c>
      <c r="C2057" s="71" t="s">
        <v>10</v>
      </c>
      <c r="D2057" s="39">
        <v>24.4</v>
      </c>
    </row>
    <row r="2058" spans="1:4">
      <c r="A2058" s="72">
        <v>150228</v>
      </c>
      <c r="B2058" s="73" t="s">
        <v>23614</v>
      </c>
      <c r="C2058" s="74" t="s">
        <v>10</v>
      </c>
      <c r="D2058" s="40">
        <v>36.24</v>
      </c>
    </row>
    <row r="2059" spans="1:4" ht="21.6">
      <c r="A2059" s="69">
        <v>150231</v>
      </c>
      <c r="B2059" s="70" t="s">
        <v>23615</v>
      </c>
      <c r="C2059" s="71" t="s">
        <v>10</v>
      </c>
      <c r="D2059" s="39">
        <v>67.81</v>
      </c>
    </row>
    <row r="2060" spans="1:4" ht="21.6">
      <c r="A2060" s="72">
        <v>150234</v>
      </c>
      <c r="B2060" s="73" t="s">
        <v>23616</v>
      </c>
      <c r="C2060" s="74" t="s">
        <v>10</v>
      </c>
      <c r="D2060" s="40">
        <v>96.61</v>
      </c>
    </row>
    <row r="2061" spans="1:4" ht="21.6">
      <c r="A2061" s="69">
        <v>150237</v>
      </c>
      <c r="B2061" s="70" t="s">
        <v>82282</v>
      </c>
      <c r="C2061" s="71" t="s">
        <v>10</v>
      </c>
      <c r="D2061" s="39">
        <v>48.99</v>
      </c>
    </row>
    <row r="2062" spans="1:4" ht="21.6">
      <c r="A2062" s="72">
        <v>150301</v>
      </c>
      <c r="B2062" s="73" t="s">
        <v>82283</v>
      </c>
      <c r="C2062" s="74" t="s">
        <v>16</v>
      </c>
      <c r="D2062" s="40">
        <v>340.07</v>
      </c>
    </row>
    <row r="2063" spans="1:4" ht="21.6">
      <c r="A2063" s="69">
        <v>150304</v>
      </c>
      <c r="B2063" s="70" t="s">
        <v>82284</v>
      </c>
      <c r="C2063" s="71" t="s">
        <v>16</v>
      </c>
      <c r="D2063" s="39">
        <v>345.79</v>
      </c>
    </row>
    <row r="2064" spans="1:4" ht="21.6">
      <c r="A2064" s="72">
        <v>150307</v>
      </c>
      <c r="B2064" s="73" t="s">
        <v>23617</v>
      </c>
      <c r="C2064" s="74" t="s">
        <v>16</v>
      </c>
      <c r="D2064" s="40">
        <v>244.36</v>
      </c>
    </row>
    <row r="2065" spans="1:4" ht="21.6">
      <c r="A2065" s="69">
        <v>150310</v>
      </c>
      <c r="B2065" s="70" t="s">
        <v>23618</v>
      </c>
      <c r="C2065" s="71" t="s">
        <v>16</v>
      </c>
      <c r="D2065" s="39">
        <v>252.47</v>
      </c>
    </row>
    <row r="2066" spans="1:4" ht="21.6">
      <c r="A2066" s="72">
        <v>150313</v>
      </c>
      <c r="B2066" s="73" t="s">
        <v>82285</v>
      </c>
      <c r="C2066" s="74" t="s">
        <v>16</v>
      </c>
      <c r="D2066" s="40">
        <v>722.77</v>
      </c>
    </row>
    <row r="2067" spans="1:4" ht="21.6">
      <c r="A2067" s="69">
        <v>150316</v>
      </c>
      <c r="B2067" s="70" t="s">
        <v>82286</v>
      </c>
      <c r="C2067" s="71" t="s">
        <v>16</v>
      </c>
      <c r="D2067" s="39">
        <v>381.92</v>
      </c>
    </row>
    <row r="2068" spans="1:4">
      <c r="A2068" s="72">
        <v>150319</v>
      </c>
      <c r="B2068" s="73" t="s">
        <v>82287</v>
      </c>
      <c r="C2068" s="74" t="s">
        <v>16</v>
      </c>
      <c r="D2068" s="40">
        <v>421.99</v>
      </c>
    </row>
    <row r="2069" spans="1:4">
      <c r="A2069" s="69">
        <v>150322</v>
      </c>
      <c r="B2069" s="70" t="s">
        <v>82288</v>
      </c>
      <c r="C2069" s="71" t="s">
        <v>16</v>
      </c>
      <c r="D2069" s="39">
        <v>589.62</v>
      </c>
    </row>
    <row r="2070" spans="1:4">
      <c r="A2070" s="72">
        <v>150325</v>
      </c>
      <c r="B2070" s="73" t="s">
        <v>23619</v>
      </c>
      <c r="C2070" s="74" t="s">
        <v>16</v>
      </c>
      <c r="D2070" s="40">
        <v>374.2</v>
      </c>
    </row>
    <row r="2071" spans="1:4">
      <c r="A2071" s="69">
        <v>150328</v>
      </c>
      <c r="B2071" s="70" t="s">
        <v>23620</v>
      </c>
      <c r="C2071" s="71" t="s">
        <v>16</v>
      </c>
      <c r="D2071" s="39">
        <v>193.81</v>
      </c>
    </row>
    <row r="2072" spans="1:4">
      <c r="A2072" s="72">
        <v>150331</v>
      </c>
      <c r="B2072" s="73" t="s">
        <v>23621</v>
      </c>
      <c r="C2072" s="74" t="s">
        <v>16</v>
      </c>
      <c r="D2072" s="40">
        <v>267.01</v>
      </c>
    </row>
    <row r="2073" spans="1:4" ht="21.6">
      <c r="A2073" s="69">
        <v>150334</v>
      </c>
      <c r="B2073" s="70" t="s">
        <v>82289</v>
      </c>
      <c r="C2073" s="71" t="s">
        <v>16</v>
      </c>
      <c r="D2073" s="39">
        <v>369.93</v>
      </c>
    </row>
    <row r="2074" spans="1:4" ht="21.6">
      <c r="A2074" s="72">
        <v>150337</v>
      </c>
      <c r="B2074" s="73" t="s">
        <v>82290</v>
      </c>
      <c r="C2074" s="74" t="s">
        <v>16</v>
      </c>
      <c r="D2074" s="40">
        <v>436.89</v>
      </c>
    </row>
    <row r="2075" spans="1:4" ht="21.6">
      <c r="A2075" s="69">
        <v>150340</v>
      </c>
      <c r="B2075" s="70" t="s">
        <v>82291</v>
      </c>
      <c r="C2075" s="71" t="s">
        <v>16</v>
      </c>
      <c r="D2075" s="39">
        <v>374.9</v>
      </c>
    </row>
    <row r="2076" spans="1:4" ht="21.6">
      <c r="A2076" s="72">
        <v>150343</v>
      </c>
      <c r="B2076" s="73" t="s">
        <v>82292</v>
      </c>
      <c r="C2076" s="74" t="s">
        <v>16</v>
      </c>
      <c r="D2076" s="40">
        <v>267.07</v>
      </c>
    </row>
    <row r="2077" spans="1:4">
      <c r="A2077" s="69">
        <v>150401</v>
      </c>
      <c r="B2077" s="70" t="s">
        <v>23622</v>
      </c>
      <c r="C2077" s="71" t="s">
        <v>16</v>
      </c>
      <c r="D2077" s="39">
        <v>4.04</v>
      </c>
    </row>
    <row r="2078" spans="1:4">
      <c r="A2078" s="72">
        <v>159401</v>
      </c>
      <c r="B2078" s="73" t="s">
        <v>23623</v>
      </c>
      <c r="C2078" s="74" t="s">
        <v>16</v>
      </c>
      <c r="D2078" s="40">
        <v>4.08</v>
      </c>
    </row>
    <row r="2079" spans="1:4">
      <c r="A2079" s="69">
        <v>150404</v>
      </c>
      <c r="B2079" s="70" t="s">
        <v>23624</v>
      </c>
      <c r="C2079" s="71" t="s">
        <v>16</v>
      </c>
      <c r="D2079" s="39">
        <v>4.2699999999999996</v>
      </c>
    </row>
    <row r="2080" spans="1:4">
      <c r="A2080" s="72">
        <v>150407</v>
      </c>
      <c r="B2080" s="73" t="s">
        <v>82293</v>
      </c>
      <c r="C2080" s="74" t="s">
        <v>16</v>
      </c>
      <c r="D2080" s="40">
        <v>20.53</v>
      </c>
    </row>
    <row r="2081" spans="1:4">
      <c r="A2081" s="69">
        <v>150410</v>
      </c>
      <c r="B2081" s="70" t="s">
        <v>23625</v>
      </c>
      <c r="C2081" s="71" t="s">
        <v>16</v>
      </c>
      <c r="D2081" s="39">
        <v>29.18</v>
      </c>
    </row>
    <row r="2082" spans="1:4">
      <c r="A2082" s="72">
        <v>150411</v>
      </c>
      <c r="B2082" s="73" t="s">
        <v>23626</v>
      </c>
      <c r="C2082" s="74" t="s">
        <v>16</v>
      </c>
      <c r="D2082" s="40">
        <v>29.83</v>
      </c>
    </row>
    <row r="2083" spans="1:4">
      <c r="A2083" s="69">
        <v>159411</v>
      </c>
      <c r="B2083" s="70" t="s">
        <v>23627</v>
      </c>
      <c r="C2083" s="71" t="s">
        <v>16</v>
      </c>
      <c r="D2083" s="39">
        <v>30.16</v>
      </c>
    </row>
    <row r="2084" spans="1:4">
      <c r="A2084" s="72">
        <v>150413</v>
      </c>
      <c r="B2084" s="73" t="s">
        <v>23628</v>
      </c>
      <c r="C2084" s="74" t="s">
        <v>16</v>
      </c>
      <c r="D2084" s="40">
        <v>37.729999999999997</v>
      </c>
    </row>
    <row r="2085" spans="1:4">
      <c r="A2085" s="69">
        <v>150414</v>
      </c>
      <c r="B2085" s="70" t="s">
        <v>23629</v>
      </c>
      <c r="C2085" s="71" t="s">
        <v>16</v>
      </c>
      <c r="D2085" s="39">
        <v>31.83</v>
      </c>
    </row>
    <row r="2086" spans="1:4">
      <c r="A2086" s="72">
        <v>150416</v>
      </c>
      <c r="B2086" s="73" t="s">
        <v>82294</v>
      </c>
      <c r="C2086" s="74" t="s">
        <v>16</v>
      </c>
      <c r="D2086" s="40">
        <v>59.04</v>
      </c>
    </row>
    <row r="2087" spans="1:4">
      <c r="A2087" s="69">
        <v>150419</v>
      </c>
      <c r="B2087" s="70" t="s">
        <v>23630</v>
      </c>
      <c r="C2087" s="71" t="s">
        <v>16</v>
      </c>
      <c r="D2087" s="39">
        <v>58.66</v>
      </c>
    </row>
    <row r="2088" spans="1:4" ht="21.6">
      <c r="A2088" s="72">
        <v>150422</v>
      </c>
      <c r="B2088" s="73" t="s">
        <v>82295</v>
      </c>
      <c r="C2088" s="74" t="s">
        <v>16</v>
      </c>
      <c r="D2088" s="40">
        <v>70.27</v>
      </c>
    </row>
    <row r="2089" spans="1:4">
      <c r="A2089" s="69">
        <v>150425</v>
      </c>
      <c r="B2089" s="70" t="s">
        <v>82296</v>
      </c>
      <c r="C2089" s="71" t="s">
        <v>16</v>
      </c>
      <c r="D2089" s="39">
        <v>6.08</v>
      </c>
    </row>
    <row r="2090" spans="1:4">
      <c r="A2090" s="72">
        <v>150501</v>
      </c>
      <c r="B2090" s="73" t="s">
        <v>25299</v>
      </c>
      <c r="C2090" s="74" t="s">
        <v>16</v>
      </c>
      <c r="D2090" s="40">
        <v>36.799999999999997</v>
      </c>
    </row>
    <row r="2091" spans="1:4">
      <c r="A2091" s="69">
        <v>150502</v>
      </c>
      <c r="B2091" s="70" t="s">
        <v>25300</v>
      </c>
      <c r="C2091" s="71" t="s">
        <v>16</v>
      </c>
      <c r="D2091" s="39">
        <v>24.86</v>
      </c>
    </row>
    <row r="2092" spans="1:4">
      <c r="A2092" s="72">
        <v>150504</v>
      </c>
      <c r="B2092" s="73" t="s">
        <v>25301</v>
      </c>
      <c r="C2092" s="74" t="s">
        <v>16</v>
      </c>
      <c r="D2092" s="40">
        <v>28.64</v>
      </c>
    </row>
    <row r="2093" spans="1:4">
      <c r="A2093" s="69">
        <v>150505</v>
      </c>
      <c r="B2093" s="70" t="s">
        <v>25302</v>
      </c>
      <c r="C2093" s="71" t="s">
        <v>16</v>
      </c>
      <c r="D2093" s="39">
        <v>94.61</v>
      </c>
    </row>
    <row r="2094" spans="1:4">
      <c r="A2094" s="72">
        <v>150507</v>
      </c>
      <c r="B2094" s="73" t="s">
        <v>23631</v>
      </c>
      <c r="C2094" s="74" t="s">
        <v>16</v>
      </c>
      <c r="D2094" s="40">
        <v>32.94</v>
      </c>
    </row>
    <row r="2095" spans="1:4">
      <c r="A2095" s="69">
        <v>159507</v>
      </c>
      <c r="B2095" s="70" t="s">
        <v>23632</v>
      </c>
      <c r="C2095" s="71" t="s">
        <v>16</v>
      </c>
      <c r="D2095" s="39">
        <v>33.29</v>
      </c>
    </row>
    <row r="2096" spans="1:4">
      <c r="A2096" s="72">
        <v>150510</v>
      </c>
      <c r="B2096" s="73" t="s">
        <v>23633</v>
      </c>
      <c r="C2096" s="74" t="s">
        <v>16</v>
      </c>
      <c r="D2096" s="40">
        <v>32.22</v>
      </c>
    </row>
    <row r="2097" spans="1:4">
      <c r="A2097" s="69">
        <v>159510</v>
      </c>
      <c r="B2097" s="70" t="s">
        <v>23634</v>
      </c>
      <c r="C2097" s="71" t="s">
        <v>16</v>
      </c>
      <c r="D2097" s="39">
        <v>32.6</v>
      </c>
    </row>
    <row r="2098" spans="1:4">
      <c r="A2098" s="72">
        <v>150513</v>
      </c>
      <c r="B2098" s="73" t="s">
        <v>23635</v>
      </c>
      <c r="C2098" s="74" t="s">
        <v>16</v>
      </c>
      <c r="D2098" s="40">
        <v>32.090000000000003</v>
      </c>
    </row>
    <row r="2099" spans="1:4">
      <c r="A2099" s="69">
        <v>150516</v>
      </c>
      <c r="B2099" s="70" t="s">
        <v>23636</v>
      </c>
      <c r="C2099" s="71" t="s">
        <v>16</v>
      </c>
      <c r="D2099" s="39">
        <v>57.4</v>
      </c>
    </row>
    <row r="2100" spans="1:4">
      <c r="A2100" s="72">
        <v>150517</v>
      </c>
      <c r="B2100" s="73" t="s">
        <v>23637</v>
      </c>
      <c r="C2100" s="74" t="s">
        <v>16</v>
      </c>
      <c r="D2100" s="40">
        <v>47.44</v>
      </c>
    </row>
    <row r="2101" spans="1:4">
      <c r="A2101" s="69">
        <v>150518</v>
      </c>
      <c r="B2101" s="70" t="s">
        <v>23638</v>
      </c>
      <c r="C2101" s="71" t="s">
        <v>16</v>
      </c>
      <c r="D2101" s="39">
        <v>221.72</v>
      </c>
    </row>
    <row r="2102" spans="1:4">
      <c r="A2102" s="72">
        <v>150519</v>
      </c>
      <c r="B2102" s="73" t="s">
        <v>23639</v>
      </c>
      <c r="C2102" s="74" t="s">
        <v>16</v>
      </c>
      <c r="D2102" s="40">
        <v>53.61</v>
      </c>
    </row>
    <row r="2103" spans="1:4">
      <c r="A2103" s="69">
        <v>150520</v>
      </c>
      <c r="B2103" s="70" t="s">
        <v>23640</v>
      </c>
      <c r="C2103" s="71" t="s">
        <v>16</v>
      </c>
      <c r="D2103" s="39">
        <v>61.63</v>
      </c>
    </row>
    <row r="2104" spans="1:4">
      <c r="A2104" s="72">
        <v>150521</v>
      </c>
      <c r="B2104" s="73" t="s">
        <v>23641</v>
      </c>
      <c r="C2104" s="74" t="s">
        <v>16</v>
      </c>
      <c r="D2104" s="40">
        <v>56.01</v>
      </c>
    </row>
    <row r="2105" spans="1:4">
      <c r="A2105" s="69">
        <v>150522</v>
      </c>
      <c r="B2105" s="70" t="s">
        <v>23642</v>
      </c>
      <c r="C2105" s="71" t="s">
        <v>16</v>
      </c>
      <c r="D2105" s="39">
        <v>46.97</v>
      </c>
    </row>
    <row r="2106" spans="1:4">
      <c r="A2106" s="72">
        <v>150525</v>
      </c>
      <c r="B2106" s="73" t="s">
        <v>25303</v>
      </c>
      <c r="C2106" s="74" t="s">
        <v>16</v>
      </c>
      <c r="D2106" s="40">
        <v>46.6</v>
      </c>
    </row>
    <row r="2107" spans="1:4">
      <c r="A2107" s="69">
        <v>150528</v>
      </c>
      <c r="B2107" s="70" t="s">
        <v>25304</v>
      </c>
      <c r="C2107" s="71" t="s">
        <v>16</v>
      </c>
      <c r="D2107" s="39">
        <v>71</v>
      </c>
    </row>
    <row r="2108" spans="1:4">
      <c r="A2108" s="72">
        <v>150531</v>
      </c>
      <c r="B2108" s="73" t="s">
        <v>25305</v>
      </c>
      <c r="C2108" s="74" t="s">
        <v>16</v>
      </c>
      <c r="D2108" s="40">
        <v>57.69</v>
      </c>
    </row>
    <row r="2109" spans="1:4">
      <c r="A2109" s="69">
        <v>150534</v>
      </c>
      <c r="B2109" s="70" t="s">
        <v>23643</v>
      </c>
      <c r="C2109" s="71" t="s">
        <v>16</v>
      </c>
      <c r="D2109" s="39">
        <v>143.22999999999999</v>
      </c>
    </row>
    <row r="2110" spans="1:4">
      <c r="A2110" s="72">
        <v>150535</v>
      </c>
      <c r="B2110" s="73" t="s">
        <v>23644</v>
      </c>
      <c r="C2110" s="74" t="s">
        <v>16</v>
      </c>
      <c r="D2110" s="40">
        <v>201.28</v>
      </c>
    </row>
    <row r="2111" spans="1:4">
      <c r="A2111" s="69">
        <v>150537</v>
      </c>
      <c r="B2111" s="70" t="s">
        <v>23645</v>
      </c>
      <c r="C2111" s="71" t="s">
        <v>16</v>
      </c>
      <c r="D2111" s="39">
        <v>120.75</v>
      </c>
    </row>
    <row r="2112" spans="1:4">
      <c r="A2112" s="72">
        <v>150540</v>
      </c>
      <c r="B2112" s="73" t="s">
        <v>25306</v>
      </c>
      <c r="C2112" s="74" t="s">
        <v>10</v>
      </c>
      <c r="D2112" s="40">
        <v>5.53</v>
      </c>
    </row>
    <row r="2113" spans="1:4">
      <c r="A2113" s="69">
        <v>150543</v>
      </c>
      <c r="B2113" s="70" t="s">
        <v>25307</v>
      </c>
      <c r="C2113" s="71" t="s">
        <v>10</v>
      </c>
      <c r="D2113" s="39">
        <v>8.67</v>
      </c>
    </row>
    <row r="2114" spans="1:4">
      <c r="A2114" s="72">
        <v>150546</v>
      </c>
      <c r="B2114" s="73" t="s">
        <v>23646</v>
      </c>
      <c r="C2114" s="74" t="s">
        <v>10</v>
      </c>
      <c r="D2114" s="40">
        <v>7.26</v>
      </c>
    </row>
    <row r="2115" spans="1:4">
      <c r="A2115" s="69">
        <v>150549</v>
      </c>
      <c r="B2115" s="70" t="s">
        <v>25308</v>
      </c>
      <c r="C2115" s="71" t="s">
        <v>10</v>
      </c>
      <c r="D2115" s="39">
        <v>11.24</v>
      </c>
    </row>
    <row r="2116" spans="1:4">
      <c r="A2116" s="72">
        <v>150552</v>
      </c>
      <c r="B2116" s="73" t="s">
        <v>25309</v>
      </c>
      <c r="C2116" s="74" t="s">
        <v>10</v>
      </c>
      <c r="D2116" s="40">
        <v>14.52</v>
      </c>
    </row>
    <row r="2117" spans="1:4">
      <c r="A2117" s="69">
        <v>150555</v>
      </c>
      <c r="B2117" s="70" t="s">
        <v>25310</v>
      </c>
      <c r="C2117" s="71" t="s">
        <v>10</v>
      </c>
      <c r="D2117" s="39">
        <v>38.33</v>
      </c>
    </row>
    <row r="2118" spans="1:4">
      <c r="A2118" s="72">
        <v>150558</v>
      </c>
      <c r="B2118" s="73" t="s">
        <v>25311</v>
      </c>
      <c r="C2118" s="74" t="s">
        <v>10</v>
      </c>
      <c r="D2118" s="40">
        <v>32.44</v>
      </c>
    </row>
    <row r="2119" spans="1:4">
      <c r="A2119" s="69">
        <v>150561</v>
      </c>
      <c r="B2119" s="70" t="s">
        <v>25312</v>
      </c>
      <c r="C2119" s="71" t="s">
        <v>10</v>
      </c>
      <c r="D2119" s="39">
        <v>41.16</v>
      </c>
    </row>
    <row r="2120" spans="1:4">
      <c r="A2120" s="72">
        <v>150564</v>
      </c>
      <c r="B2120" s="73" t="s">
        <v>25313</v>
      </c>
      <c r="C2120" s="74" t="s">
        <v>10</v>
      </c>
      <c r="D2120" s="40">
        <v>81.78</v>
      </c>
    </row>
    <row r="2121" spans="1:4">
      <c r="A2121" s="69">
        <v>150567</v>
      </c>
      <c r="B2121" s="70" t="s">
        <v>25314</v>
      </c>
      <c r="C2121" s="71" t="s">
        <v>10</v>
      </c>
      <c r="D2121" s="39">
        <v>41.16</v>
      </c>
    </row>
    <row r="2122" spans="1:4">
      <c r="A2122" s="72">
        <v>150570</v>
      </c>
      <c r="B2122" s="73" t="s">
        <v>25315</v>
      </c>
      <c r="C2122" s="74" t="s">
        <v>10</v>
      </c>
      <c r="D2122" s="40">
        <v>15.29</v>
      </c>
    </row>
    <row r="2123" spans="1:4">
      <c r="A2123" s="69">
        <v>150601</v>
      </c>
      <c r="B2123" s="70" t="s">
        <v>23647</v>
      </c>
      <c r="C2123" s="71" t="s">
        <v>16</v>
      </c>
      <c r="D2123" s="39">
        <v>61.23</v>
      </c>
    </row>
    <row r="2124" spans="1:4">
      <c r="A2124" s="72">
        <v>150604</v>
      </c>
      <c r="B2124" s="73" t="s">
        <v>82297</v>
      </c>
      <c r="C2124" s="74" t="s">
        <v>16</v>
      </c>
      <c r="D2124" s="40">
        <v>61.23</v>
      </c>
    </row>
    <row r="2125" spans="1:4">
      <c r="A2125" s="69">
        <v>150607</v>
      </c>
      <c r="B2125" s="70" t="s">
        <v>82298</v>
      </c>
      <c r="C2125" s="71" t="s">
        <v>16</v>
      </c>
      <c r="D2125" s="39">
        <v>61.93</v>
      </c>
    </row>
    <row r="2126" spans="1:4" ht="21.6">
      <c r="A2126" s="72">
        <v>150610</v>
      </c>
      <c r="B2126" s="73" t="s">
        <v>82299</v>
      </c>
      <c r="C2126" s="74" t="s">
        <v>16</v>
      </c>
      <c r="D2126" s="40">
        <v>61.93</v>
      </c>
    </row>
    <row r="2127" spans="1:4">
      <c r="A2127" s="69">
        <v>150613</v>
      </c>
      <c r="B2127" s="70" t="s">
        <v>23648</v>
      </c>
      <c r="C2127" s="71" t="s">
        <v>16</v>
      </c>
      <c r="D2127" s="39">
        <v>43.6</v>
      </c>
    </row>
    <row r="2128" spans="1:4">
      <c r="A2128" s="72">
        <v>150616</v>
      </c>
      <c r="B2128" s="73" t="s">
        <v>23649</v>
      </c>
      <c r="C2128" s="74" t="s">
        <v>16</v>
      </c>
      <c r="D2128" s="40">
        <v>19.12</v>
      </c>
    </row>
    <row r="2129" spans="1:4">
      <c r="A2129" s="69">
        <v>150619</v>
      </c>
      <c r="B2129" s="70" t="s">
        <v>23650</v>
      </c>
      <c r="C2129" s="71" t="s">
        <v>16</v>
      </c>
      <c r="D2129" s="39">
        <v>55.56</v>
      </c>
    </row>
    <row r="2130" spans="1:4" ht="21.6">
      <c r="A2130" s="72">
        <v>150622</v>
      </c>
      <c r="B2130" s="73" t="s">
        <v>82300</v>
      </c>
      <c r="C2130" s="74" t="s">
        <v>16</v>
      </c>
      <c r="D2130" s="40">
        <v>7.6</v>
      </c>
    </row>
    <row r="2131" spans="1:4">
      <c r="A2131" s="69">
        <v>150701</v>
      </c>
      <c r="B2131" s="70" t="s">
        <v>23651</v>
      </c>
      <c r="C2131" s="71" t="s">
        <v>16</v>
      </c>
      <c r="D2131" s="39">
        <v>5.64</v>
      </c>
    </row>
    <row r="2132" spans="1:4">
      <c r="A2132" s="72">
        <v>150704</v>
      </c>
      <c r="B2132" s="73" t="s">
        <v>23652</v>
      </c>
      <c r="C2132" s="74" t="s">
        <v>16</v>
      </c>
      <c r="D2132" s="40">
        <v>8.4700000000000006</v>
      </c>
    </row>
    <row r="2133" spans="1:4">
      <c r="A2133" s="69">
        <v>150704</v>
      </c>
      <c r="B2133" s="70" t="s">
        <v>23652</v>
      </c>
      <c r="C2133" s="71" t="s">
        <v>16</v>
      </c>
      <c r="D2133" s="39">
        <v>8.4700000000000006</v>
      </c>
    </row>
    <row r="2134" spans="1:4">
      <c r="A2134" s="72">
        <v>150707</v>
      </c>
      <c r="B2134" s="73" t="s">
        <v>23653</v>
      </c>
      <c r="C2134" s="74" t="s">
        <v>16</v>
      </c>
      <c r="D2134" s="40">
        <v>13.9</v>
      </c>
    </row>
    <row r="2135" spans="1:4">
      <c r="A2135" s="69">
        <v>150707</v>
      </c>
      <c r="B2135" s="70" t="s">
        <v>23653</v>
      </c>
      <c r="C2135" s="71" t="s">
        <v>16</v>
      </c>
      <c r="D2135" s="39">
        <v>13.9</v>
      </c>
    </row>
    <row r="2136" spans="1:4">
      <c r="A2136" s="72">
        <v>150710</v>
      </c>
      <c r="B2136" s="73" t="s">
        <v>23654</v>
      </c>
      <c r="C2136" s="74" t="s">
        <v>16</v>
      </c>
      <c r="D2136" s="40">
        <v>14.69</v>
      </c>
    </row>
    <row r="2137" spans="1:4">
      <c r="A2137" s="69">
        <v>150713</v>
      </c>
      <c r="B2137" s="70" t="s">
        <v>23655</v>
      </c>
      <c r="C2137" s="71" t="s">
        <v>16</v>
      </c>
      <c r="D2137" s="39">
        <v>21.63</v>
      </c>
    </row>
    <row r="2138" spans="1:4" ht="21.6">
      <c r="A2138" s="72">
        <v>150716</v>
      </c>
      <c r="B2138" s="73" t="s">
        <v>23656</v>
      </c>
      <c r="C2138" s="74" t="s">
        <v>16</v>
      </c>
      <c r="D2138" s="40">
        <v>14.53</v>
      </c>
    </row>
    <row r="2139" spans="1:4" ht="21.6">
      <c r="A2139" s="69">
        <v>150719</v>
      </c>
      <c r="B2139" s="70" t="s">
        <v>23657</v>
      </c>
      <c r="C2139" s="71" t="s">
        <v>16</v>
      </c>
      <c r="D2139" s="39">
        <v>21.64</v>
      </c>
    </row>
    <row r="2140" spans="1:4">
      <c r="A2140" s="72">
        <v>150722</v>
      </c>
      <c r="B2140" s="73" t="s">
        <v>23658</v>
      </c>
      <c r="C2140" s="74" t="s">
        <v>16</v>
      </c>
      <c r="D2140" s="40">
        <v>10.27</v>
      </c>
    </row>
    <row r="2141" spans="1:4">
      <c r="A2141" s="69">
        <v>150725</v>
      </c>
      <c r="B2141" s="70" t="s">
        <v>23659</v>
      </c>
      <c r="C2141" s="71" t="s">
        <v>16</v>
      </c>
      <c r="D2141" s="39">
        <v>21.46</v>
      </c>
    </row>
    <row r="2142" spans="1:4">
      <c r="A2142" s="72">
        <v>150728</v>
      </c>
      <c r="B2142" s="73" t="s">
        <v>23660</v>
      </c>
      <c r="C2142" s="74" t="s">
        <v>16</v>
      </c>
      <c r="D2142" s="40">
        <v>9.18</v>
      </c>
    </row>
    <row r="2143" spans="1:4">
      <c r="A2143" s="69">
        <v>150731</v>
      </c>
      <c r="B2143" s="70" t="s">
        <v>23661</v>
      </c>
      <c r="C2143" s="71" t="s">
        <v>16</v>
      </c>
      <c r="D2143" s="39">
        <v>16.25</v>
      </c>
    </row>
    <row r="2144" spans="1:4">
      <c r="A2144" s="72">
        <v>150734</v>
      </c>
      <c r="B2144" s="73" t="s">
        <v>23662</v>
      </c>
      <c r="C2144" s="74" t="s">
        <v>16</v>
      </c>
      <c r="D2144" s="40">
        <v>24.83</v>
      </c>
    </row>
    <row r="2145" spans="1:4">
      <c r="A2145" s="69">
        <v>150737</v>
      </c>
      <c r="B2145" s="70" t="s">
        <v>23663</v>
      </c>
      <c r="C2145" s="71" t="s">
        <v>16</v>
      </c>
      <c r="D2145" s="39">
        <v>20.190000000000001</v>
      </c>
    </row>
    <row r="2146" spans="1:4">
      <c r="A2146" s="72">
        <v>150740</v>
      </c>
      <c r="B2146" s="73" t="s">
        <v>23664</v>
      </c>
      <c r="C2146" s="74" t="s">
        <v>16</v>
      </c>
      <c r="D2146" s="40">
        <v>11.02</v>
      </c>
    </row>
    <row r="2147" spans="1:4">
      <c r="A2147" s="69">
        <v>150743</v>
      </c>
      <c r="B2147" s="70" t="s">
        <v>23665</v>
      </c>
      <c r="C2147" s="71" t="s">
        <v>16</v>
      </c>
      <c r="D2147" s="39">
        <v>61.74</v>
      </c>
    </row>
    <row r="2148" spans="1:4">
      <c r="A2148" s="72">
        <v>150746</v>
      </c>
      <c r="B2148" s="73" t="s">
        <v>23666</v>
      </c>
      <c r="C2148" s="74" t="s">
        <v>16</v>
      </c>
      <c r="D2148" s="40">
        <v>37.299999999999997</v>
      </c>
    </row>
    <row r="2149" spans="1:4" ht="21.6">
      <c r="A2149" s="69">
        <v>150749</v>
      </c>
      <c r="B2149" s="70" t="s">
        <v>23667</v>
      </c>
      <c r="C2149" s="71" t="s">
        <v>16</v>
      </c>
      <c r="D2149" s="39">
        <v>15.06</v>
      </c>
    </row>
    <row r="2150" spans="1:4" ht="21.6">
      <c r="A2150" s="72">
        <v>150749</v>
      </c>
      <c r="B2150" s="73" t="s">
        <v>23667</v>
      </c>
      <c r="C2150" s="74" t="s">
        <v>16</v>
      </c>
      <c r="D2150" s="40">
        <v>15.06</v>
      </c>
    </row>
    <row r="2151" spans="1:4" ht="21.6">
      <c r="A2151" s="69">
        <v>150752</v>
      </c>
      <c r="B2151" s="70" t="s">
        <v>23668</v>
      </c>
      <c r="C2151" s="71" t="s">
        <v>16</v>
      </c>
      <c r="D2151" s="39">
        <v>22.05</v>
      </c>
    </row>
    <row r="2152" spans="1:4" ht="21.6">
      <c r="A2152" s="72">
        <v>150752</v>
      </c>
      <c r="B2152" s="73" t="s">
        <v>23668</v>
      </c>
      <c r="C2152" s="74" t="s">
        <v>16</v>
      </c>
      <c r="D2152" s="40">
        <v>22.05</v>
      </c>
    </row>
    <row r="2153" spans="1:4">
      <c r="A2153" s="69">
        <v>150755</v>
      </c>
      <c r="B2153" s="70" t="s">
        <v>82301</v>
      </c>
      <c r="C2153" s="71" t="s">
        <v>16</v>
      </c>
      <c r="D2153" s="39">
        <v>8</v>
      </c>
    </row>
    <row r="2154" spans="1:4">
      <c r="A2154" s="72">
        <v>150758</v>
      </c>
      <c r="B2154" s="73" t="s">
        <v>23669</v>
      </c>
      <c r="C2154" s="74" t="s">
        <v>16</v>
      </c>
      <c r="D2154" s="40">
        <v>7.37</v>
      </c>
    </row>
    <row r="2155" spans="1:4">
      <c r="A2155" s="69">
        <v>150801</v>
      </c>
      <c r="B2155" s="70" t="s">
        <v>23670</v>
      </c>
      <c r="C2155" s="71" t="s">
        <v>5</v>
      </c>
      <c r="D2155" s="39">
        <v>9.66</v>
      </c>
    </row>
    <row r="2156" spans="1:4" ht="21.6">
      <c r="A2156" s="72">
        <v>150804</v>
      </c>
      <c r="B2156" s="73" t="s">
        <v>82302</v>
      </c>
      <c r="C2156" s="74" t="s">
        <v>16</v>
      </c>
      <c r="D2156" s="40">
        <v>594.22</v>
      </c>
    </row>
    <row r="2157" spans="1:4">
      <c r="A2157" s="69">
        <v>150807</v>
      </c>
      <c r="B2157" s="70" t="s">
        <v>23671</v>
      </c>
      <c r="C2157" s="71" t="s">
        <v>16</v>
      </c>
      <c r="D2157" s="39">
        <v>346.48</v>
      </c>
    </row>
    <row r="2158" spans="1:4" ht="21.6">
      <c r="A2158" s="72">
        <v>150810</v>
      </c>
      <c r="B2158" s="73" t="s">
        <v>82303</v>
      </c>
      <c r="C2158" s="74" t="s">
        <v>16</v>
      </c>
      <c r="D2158" s="40">
        <v>164.31</v>
      </c>
    </row>
    <row r="2159" spans="1:4" ht="21.6">
      <c r="A2159" s="69">
        <v>150813</v>
      </c>
      <c r="B2159" s="70" t="s">
        <v>25316</v>
      </c>
      <c r="C2159" s="71" t="s">
        <v>16</v>
      </c>
      <c r="D2159" s="39">
        <v>196.01</v>
      </c>
    </row>
    <row r="2160" spans="1:4" ht="21.6">
      <c r="A2160" s="72">
        <v>150816</v>
      </c>
      <c r="B2160" s="73" t="s">
        <v>82304</v>
      </c>
      <c r="C2160" s="74" t="s">
        <v>10</v>
      </c>
      <c r="D2160" s="40">
        <v>87.1</v>
      </c>
    </row>
    <row r="2161" spans="1:4" ht="21.6">
      <c r="A2161" s="69">
        <v>150817</v>
      </c>
      <c r="B2161" s="70" t="s">
        <v>82305</v>
      </c>
      <c r="C2161" s="71" t="s">
        <v>10</v>
      </c>
      <c r="D2161" s="39">
        <v>299.72000000000003</v>
      </c>
    </row>
    <row r="2162" spans="1:4" ht="32.4">
      <c r="A2162" s="72">
        <v>150819</v>
      </c>
      <c r="B2162" s="73" t="s">
        <v>82306</v>
      </c>
      <c r="C2162" s="74" t="s">
        <v>10</v>
      </c>
      <c r="D2162" s="40">
        <v>161.57</v>
      </c>
    </row>
    <row r="2163" spans="1:4" ht="32.4">
      <c r="A2163" s="69">
        <v>150820</v>
      </c>
      <c r="B2163" s="70" t="s">
        <v>82307</v>
      </c>
      <c r="C2163" s="71" t="s">
        <v>10</v>
      </c>
      <c r="D2163" s="39">
        <v>374.19</v>
      </c>
    </row>
    <row r="2164" spans="1:4">
      <c r="A2164" s="72">
        <v>150822</v>
      </c>
      <c r="B2164" s="73" t="s">
        <v>25317</v>
      </c>
      <c r="C2164" s="74" t="s">
        <v>10</v>
      </c>
      <c r="D2164" s="40">
        <v>348.1</v>
      </c>
    </row>
    <row r="2165" spans="1:4">
      <c r="A2165" s="69">
        <v>150825</v>
      </c>
      <c r="B2165" s="70" t="s">
        <v>25318</v>
      </c>
      <c r="C2165" s="71" t="s">
        <v>10</v>
      </c>
      <c r="D2165" s="39">
        <v>535.36</v>
      </c>
    </row>
    <row r="2166" spans="1:4">
      <c r="A2166" s="72">
        <v>150828</v>
      </c>
      <c r="B2166" s="73" t="s">
        <v>25319</v>
      </c>
      <c r="C2166" s="74" t="s">
        <v>10</v>
      </c>
      <c r="D2166" s="40">
        <v>330.97</v>
      </c>
    </row>
    <row r="2167" spans="1:4">
      <c r="A2167" s="69">
        <v>150901</v>
      </c>
      <c r="B2167" s="70" t="s">
        <v>23672</v>
      </c>
      <c r="C2167" s="71" t="s">
        <v>16</v>
      </c>
      <c r="D2167" s="39">
        <v>3.2</v>
      </c>
    </row>
    <row r="2168" spans="1:4">
      <c r="A2168" s="72">
        <v>150904</v>
      </c>
      <c r="B2168" s="73" t="s">
        <v>23673</v>
      </c>
      <c r="C2168" s="74" t="s">
        <v>8</v>
      </c>
      <c r="D2168" s="40">
        <v>4.97</v>
      </c>
    </row>
    <row r="2169" spans="1:4">
      <c r="A2169" s="69">
        <v>150907</v>
      </c>
      <c r="B2169" s="70" t="s">
        <v>21911</v>
      </c>
      <c r="C2169" s="71" t="s">
        <v>16</v>
      </c>
      <c r="D2169" s="39">
        <v>2.8</v>
      </c>
    </row>
    <row r="2170" spans="1:4">
      <c r="A2170" s="72">
        <v>150910</v>
      </c>
      <c r="B2170" s="73" t="s">
        <v>23674</v>
      </c>
      <c r="C2170" s="74" t="s">
        <v>16</v>
      </c>
      <c r="D2170" s="40">
        <v>2.98</v>
      </c>
    </row>
    <row r="2171" spans="1:4">
      <c r="A2171" s="69">
        <v>150913</v>
      </c>
      <c r="B2171" s="70" t="s">
        <v>23675</v>
      </c>
      <c r="C2171" s="71" t="s">
        <v>16</v>
      </c>
      <c r="D2171" s="39">
        <v>4.79</v>
      </c>
    </row>
    <row r="2172" spans="1:4">
      <c r="A2172" s="72">
        <v>150917</v>
      </c>
      <c r="B2172" s="73" t="s">
        <v>23676</v>
      </c>
      <c r="C2172" s="74" t="s">
        <v>16</v>
      </c>
      <c r="D2172" s="40">
        <v>1.28</v>
      </c>
    </row>
    <row r="2173" spans="1:4" ht="21.6">
      <c r="A2173" s="69">
        <v>159001</v>
      </c>
      <c r="B2173" s="70" t="s">
        <v>82308</v>
      </c>
      <c r="C2173" s="71" t="s">
        <v>16</v>
      </c>
      <c r="D2173" s="39">
        <v>43.6</v>
      </c>
    </row>
    <row r="2174" spans="1:4">
      <c r="A2174" s="72">
        <v>159010</v>
      </c>
      <c r="B2174" s="73" t="s">
        <v>23677</v>
      </c>
      <c r="C2174" s="74" t="s">
        <v>16</v>
      </c>
      <c r="D2174" s="40">
        <v>5.5</v>
      </c>
    </row>
    <row r="2175" spans="1:4">
      <c r="A2175" s="69">
        <v>159015</v>
      </c>
      <c r="B2175" s="70" t="s">
        <v>23678</v>
      </c>
      <c r="C2175" s="71" t="s">
        <v>16</v>
      </c>
      <c r="D2175" s="39">
        <v>12.31</v>
      </c>
    </row>
    <row r="2176" spans="1:4">
      <c r="A2176" s="72">
        <v>159016</v>
      </c>
      <c r="B2176" s="73" t="s">
        <v>23679</v>
      </c>
      <c r="C2176" s="74" t="s">
        <v>16</v>
      </c>
      <c r="D2176" s="40">
        <v>8.09</v>
      </c>
    </row>
    <row r="2177" spans="1:4">
      <c r="A2177" s="69">
        <v>159017</v>
      </c>
      <c r="B2177" s="70" t="s">
        <v>23680</v>
      </c>
      <c r="C2177" s="71" t="s">
        <v>16</v>
      </c>
      <c r="D2177" s="39">
        <v>37.65</v>
      </c>
    </row>
    <row r="2178" spans="1:4">
      <c r="A2178" s="72">
        <v>159018</v>
      </c>
      <c r="B2178" s="73" t="s">
        <v>23681</v>
      </c>
      <c r="C2178" s="74" t="s">
        <v>16</v>
      </c>
      <c r="D2178" s="40">
        <v>10.050000000000001</v>
      </c>
    </row>
    <row r="2179" spans="1:4">
      <c r="A2179" s="69">
        <v>159019</v>
      </c>
      <c r="B2179" s="70" t="s">
        <v>23682</v>
      </c>
      <c r="C2179" s="71" t="s">
        <v>16</v>
      </c>
      <c r="D2179" s="39">
        <v>53.02</v>
      </c>
    </row>
    <row r="2180" spans="1:4">
      <c r="A2180" s="72">
        <v>159101</v>
      </c>
      <c r="B2180" s="73" t="s">
        <v>23683</v>
      </c>
      <c r="C2180" s="74" t="s">
        <v>16</v>
      </c>
      <c r="D2180" s="40">
        <v>5.63</v>
      </c>
    </row>
    <row r="2181" spans="1:4">
      <c r="A2181" s="69">
        <v>159102</v>
      </c>
      <c r="B2181" s="70" t="s">
        <v>23684</v>
      </c>
      <c r="C2181" s="71" t="s">
        <v>16</v>
      </c>
      <c r="D2181" s="39">
        <v>3.63</v>
      </c>
    </row>
    <row r="2182" spans="1:4">
      <c r="A2182" s="72">
        <v>159104</v>
      </c>
      <c r="B2182" s="73" t="s">
        <v>25320</v>
      </c>
      <c r="C2182" s="74" t="s">
        <v>16</v>
      </c>
      <c r="D2182" s="40">
        <v>68.94</v>
      </c>
    </row>
    <row r="2183" spans="1:4">
      <c r="A2183" s="69">
        <v>159150</v>
      </c>
      <c r="B2183" s="70" t="s">
        <v>23685</v>
      </c>
      <c r="C2183" s="71" t="s">
        <v>16</v>
      </c>
      <c r="D2183" s="39">
        <v>229.9</v>
      </c>
    </row>
    <row r="2184" spans="1:4">
      <c r="A2184" s="72">
        <v>159151</v>
      </c>
      <c r="B2184" s="73" t="s">
        <v>23686</v>
      </c>
      <c r="C2184" s="74" t="s">
        <v>16</v>
      </c>
      <c r="D2184" s="40">
        <v>101.05</v>
      </c>
    </row>
    <row r="2185" spans="1:4">
      <c r="A2185" s="69">
        <v>159152</v>
      </c>
      <c r="B2185" s="70" t="s">
        <v>25321</v>
      </c>
      <c r="C2185" s="71" t="s">
        <v>8</v>
      </c>
      <c r="D2185" s="39">
        <v>18913.12</v>
      </c>
    </row>
    <row r="2186" spans="1:4" ht="21.6">
      <c r="A2186" s="72">
        <v>159200</v>
      </c>
      <c r="B2186" s="73" t="s">
        <v>82309</v>
      </c>
      <c r="C2186" s="74" t="s">
        <v>16</v>
      </c>
      <c r="D2186" s="40">
        <v>200.25</v>
      </c>
    </row>
    <row r="2187" spans="1:4">
      <c r="A2187" s="69">
        <v>159201</v>
      </c>
      <c r="B2187" s="70" t="s">
        <v>23687</v>
      </c>
      <c r="C2187" s="71" t="s">
        <v>10</v>
      </c>
      <c r="D2187" s="39">
        <v>1.71</v>
      </c>
    </row>
    <row r="2188" spans="1:4">
      <c r="A2188" s="72">
        <v>159202</v>
      </c>
      <c r="B2188" s="73" t="s">
        <v>23687</v>
      </c>
      <c r="C2188" s="74" t="s">
        <v>11</v>
      </c>
      <c r="D2188" s="40">
        <v>142.31</v>
      </c>
    </row>
    <row r="2189" spans="1:4">
      <c r="A2189" s="69">
        <v>159205</v>
      </c>
      <c r="B2189" s="70" t="s">
        <v>23688</v>
      </c>
      <c r="C2189" s="71" t="s">
        <v>16</v>
      </c>
      <c r="D2189" s="39">
        <v>75.95</v>
      </c>
    </row>
    <row r="2190" spans="1:4">
      <c r="A2190" s="72">
        <v>159206</v>
      </c>
      <c r="B2190" s="73" t="s">
        <v>23689</v>
      </c>
      <c r="C2190" s="74" t="s">
        <v>5</v>
      </c>
      <c r="D2190" s="40">
        <v>3.82</v>
      </c>
    </row>
    <row r="2191" spans="1:4">
      <c r="A2191" s="69">
        <v>159208</v>
      </c>
      <c r="B2191" s="70" t="s">
        <v>23690</v>
      </c>
      <c r="C2191" s="71" t="s">
        <v>10</v>
      </c>
      <c r="D2191" s="39">
        <v>32.57</v>
      </c>
    </row>
    <row r="2192" spans="1:4">
      <c r="A2192" s="72">
        <v>159220</v>
      </c>
      <c r="B2192" s="73" t="s">
        <v>23691</v>
      </c>
      <c r="C2192" s="74" t="s">
        <v>16</v>
      </c>
      <c r="D2192" s="40">
        <v>234.17</v>
      </c>
    </row>
    <row r="2193" spans="1:4">
      <c r="A2193" s="69">
        <v>159230</v>
      </c>
      <c r="B2193" s="70" t="s">
        <v>23692</v>
      </c>
      <c r="C2193" s="71" t="s">
        <v>16</v>
      </c>
      <c r="D2193" s="39">
        <v>101.81</v>
      </c>
    </row>
    <row r="2194" spans="1:4" ht="21.6">
      <c r="A2194" s="72">
        <v>159513</v>
      </c>
      <c r="B2194" s="73" t="s">
        <v>25322</v>
      </c>
      <c r="C2194" s="74" t="s">
        <v>10</v>
      </c>
      <c r="D2194" s="40">
        <v>234.52</v>
      </c>
    </row>
    <row r="2195" spans="1:4" ht="21.6">
      <c r="A2195" s="69">
        <v>162101</v>
      </c>
      <c r="B2195" s="70" t="s">
        <v>82310</v>
      </c>
      <c r="C2195" s="71" t="s">
        <v>8</v>
      </c>
      <c r="D2195" s="39">
        <v>9004.94</v>
      </c>
    </row>
    <row r="2196" spans="1:4" ht="21.6">
      <c r="A2196" s="72">
        <v>162104</v>
      </c>
      <c r="B2196" s="73" t="s">
        <v>82311</v>
      </c>
      <c r="C2196" s="74" t="s">
        <v>8</v>
      </c>
      <c r="D2196" s="40">
        <v>10346.799999999999</v>
      </c>
    </row>
    <row r="2197" spans="1:4" ht="21.6">
      <c r="A2197" s="69">
        <v>162107</v>
      </c>
      <c r="B2197" s="70" t="s">
        <v>82312</v>
      </c>
      <c r="C2197" s="71" t="s">
        <v>8</v>
      </c>
      <c r="D2197" s="39">
        <v>11313.74</v>
      </c>
    </row>
    <row r="2198" spans="1:4" ht="21.6">
      <c r="A2198" s="72">
        <v>162201</v>
      </c>
      <c r="B2198" s="73" t="s">
        <v>82313</v>
      </c>
      <c r="C2198" s="74" t="s">
        <v>8</v>
      </c>
      <c r="D2198" s="40">
        <v>11449.24</v>
      </c>
    </row>
    <row r="2199" spans="1:4" ht="21.6">
      <c r="A2199" s="69">
        <v>162204</v>
      </c>
      <c r="B2199" s="70" t="s">
        <v>82314</v>
      </c>
      <c r="C2199" s="71" t="s">
        <v>8</v>
      </c>
      <c r="D2199" s="39">
        <v>14023.77</v>
      </c>
    </row>
    <row r="2200" spans="1:4" ht="21.6">
      <c r="A2200" s="72">
        <v>162207</v>
      </c>
      <c r="B2200" s="73" t="s">
        <v>82315</v>
      </c>
      <c r="C2200" s="74" t="s">
        <v>8</v>
      </c>
      <c r="D2200" s="40">
        <v>19030.759999999998</v>
      </c>
    </row>
    <row r="2201" spans="1:4" ht="21.6">
      <c r="A2201" s="69">
        <v>162301</v>
      </c>
      <c r="B2201" s="70" t="s">
        <v>82316</v>
      </c>
      <c r="C2201" s="71" t="s">
        <v>8</v>
      </c>
      <c r="D2201" s="39">
        <v>16615.400000000001</v>
      </c>
    </row>
    <row r="2202" spans="1:4" ht="21.6">
      <c r="A2202" s="72">
        <v>162304</v>
      </c>
      <c r="B2202" s="73" t="s">
        <v>82317</v>
      </c>
      <c r="C2202" s="74" t="s">
        <v>8</v>
      </c>
      <c r="D2202" s="40">
        <v>19767.47</v>
      </c>
    </row>
    <row r="2203" spans="1:4" ht="21.6">
      <c r="A2203" s="69">
        <v>162307</v>
      </c>
      <c r="B2203" s="70" t="s">
        <v>82318</v>
      </c>
      <c r="C2203" s="71" t="s">
        <v>8</v>
      </c>
      <c r="D2203" s="39">
        <v>23582.560000000001</v>
      </c>
    </row>
    <row r="2204" spans="1:4" ht="21.6">
      <c r="A2204" s="72">
        <v>162401</v>
      </c>
      <c r="B2204" s="73" t="s">
        <v>82319</v>
      </c>
      <c r="C2204" s="74" t="s">
        <v>8</v>
      </c>
      <c r="D2204" s="40">
        <v>17299.5</v>
      </c>
    </row>
    <row r="2205" spans="1:4" ht="21.6">
      <c r="A2205" s="69">
        <v>162404</v>
      </c>
      <c r="B2205" s="70" t="s">
        <v>82320</v>
      </c>
      <c r="C2205" s="71" t="s">
        <v>8</v>
      </c>
      <c r="D2205" s="39">
        <v>21169.84</v>
      </c>
    </row>
    <row r="2206" spans="1:4" ht="21.6">
      <c r="A2206" s="72">
        <v>162407</v>
      </c>
      <c r="B2206" s="73" t="s">
        <v>82321</v>
      </c>
      <c r="C2206" s="74" t="s">
        <v>8</v>
      </c>
      <c r="D2206" s="40">
        <v>24337.7</v>
      </c>
    </row>
    <row r="2207" spans="1:4" ht="21.6">
      <c r="A2207" s="69">
        <v>162501</v>
      </c>
      <c r="B2207" s="70" t="s">
        <v>82322</v>
      </c>
      <c r="C2207" s="71" t="s">
        <v>8</v>
      </c>
      <c r="D2207" s="39">
        <v>21169.84</v>
      </c>
    </row>
    <row r="2208" spans="1:4" ht="21.6">
      <c r="A2208" s="72">
        <v>162504</v>
      </c>
      <c r="B2208" s="73" t="s">
        <v>82323</v>
      </c>
      <c r="C2208" s="74" t="s">
        <v>8</v>
      </c>
      <c r="D2208" s="40">
        <v>23161.59</v>
      </c>
    </row>
    <row r="2209" spans="1:4" ht="21.6">
      <c r="A2209" s="69">
        <v>162507</v>
      </c>
      <c r="B2209" s="70" t="s">
        <v>82324</v>
      </c>
      <c r="C2209" s="71" t="s">
        <v>8</v>
      </c>
      <c r="D2209" s="39">
        <v>25190.16</v>
      </c>
    </row>
    <row r="2210" spans="1:4" ht="21.6">
      <c r="A2210" s="72">
        <v>162601</v>
      </c>
      <c r="B2210" s="73" t="s">
        <v>82325</v>
      </c>
      <c r="C2210" s="74" t="s">
        <v>8</v>
      </c>
      <c r="D2210" s="40">
        <v>33772.81</v>
      </c>
    </row>
    <row r="2211" spans="1:4" ht="21.6">
      <c r="A2211" s="69">
        <v>162604</v>
      </c>
      <c r="B2211" s="70" t="s">
        <v>82326</v>
      </c>
      <c r="C2211" s="71" t="s">
        <v>8</v>
      </c>
      <c r="D2211" s="39">
        <v>37979.949999999997</v>
      </c>
    </row>
    <row r="2212" spans="1:4" ht="21.6">
      <c r="A2212" s="72">
        <v>162607</v>
      </c>
      <c r="B2212" s="73" t="s">
        <v>82327</v>
      </c>
      <c r="C2212" s="74" t="s">
        <v>8</v>
      </c>
      <c r="D2212" s="40">
        <v>42711.99</v>
      </c>
    </row>
    <row r="2213" spans="1:4" ht="21.6">
      <c r="A2213" s="69">
        <v>162701</v>
      </c>
      <c r="B2213" s="70" t="s">
        <v>82328</v>
      </c>
      <c r="C2213" s="71" t="s">
        <v>8</v>
      </c>
      <c r="D2213" s="39">
        <v>64458.04</v>
      </c>
    </row>
    <row r="2214" spans="1:4" ht="21.6">
      <c r="A2214" s="72">
        <v>162704</v>
      </c>
      <c r="B2214" s="73" t="s">
        <v>82329</v>
      </c>
      <c r="C2214" s="74" t="s">
        <v>8</v>
      </c>
      <c r="D2214" s="40">
        <v>67303.58</v>
      </c>
    </row>
    <row r="2215" spans="1:4" ht="21.6">
      <c r="A2215" s="69">
        <v>162707</v>
      </c>
      <c r="B2215" s="70" t="s">
        <v>82330</v>
      </c>
      <c r="C2215" s="71" t="s">
        <v>8</v>
      </c>
      <c r="D2215" s="39">
        <v>71892.22</v>
      </c>
    </row>
    <row r="2216" spans="1:4" ht="21.6">
      <c r="A2216" s="72">
        <v>162801</v>
      </c>
      <c r="B2216" s="73" t="s">
        <v>82331</v>
      </c>
      <c r="C2216" s="74" t="s">
        <v>8</v>
      </c>
      <c r="D2216" s="40">
        <v>68198.16</v>
      </c>
    </row>
    <row r="2217" spans="1:4" ht="21.6">
      <c r="A2217" s="69">
        <v>162804</v>
      </c>
      <c r="B2217" s="70" t="s">
        <v>82332</v>
      </c>
      <c r="C2217" s="71" t="s">
        <v>8</v>
      </c>
      <c r="D2217" s="39">
        <v>73881.33</v>
      </c>
    </row>
    <row r="2218" spans="1:4" ht="21.6">
      <c r="A2218" s="72">
        <v>162807</v>
      </c>
      <c r="B2218" s="73" t="s">
        <v>82333</v>
      </c>
      <c r="C2218" s="74" t="s">
        <v>8</v>
      </c>
      <c r="D2218" s="40">
        <v>73881.33</v>
      </c>
    </row>
    <row r="2219" spans="1:4">
      <c r="A2219" s="69">
        <v>169001</v>
      </c>
      <c r="B2219" s="70" t="s">
        <v>23693</v>
      </c>
      <c r="C2219" s="71" t="s">
        <v>18</v>
      </c>
      <c r="D2219" s="39">
        <v>4298.95</v>
      </c>
    </row>
    <row r="2220" spans="1:4">
      <c r="A2220" s="72">
        <v>169101</v>
      </c>
      <c r="B2220" s="73" t="s">
        <v>23694</v>
      </c>
      <c r="C2220" s="74" t="s">
        <v>8</v>
      </c>
      <c r="D2220" s="40">
        <v>48.51</v>
      </c>
    </row>
    <row r="2221" spans="1:4">
      <c r="A2221" s="69">
        <v>169105</v>
      </c>
      <c r="B2221" s="70" t="s">
        <v>23695</v>
      </c>
      <c r="C2221" s="71" t="s">
        <v>10</v>
      </c>
      <c r="D2221" s="39">
        <v>36.630000000000003</v>
      </c>
    </row>
    <row r="2222" spans="1:4">
      <c r="A2222" s="72">
        <v>169200</v>
      </c>
      <c r="B2222" s="73" t="s">
        <v>25323</v>
      </c>
      <c r="C2222" s="74" t="s">
        <v>8</v>
      </c>
      <c r="D2222" s="40">
        <v>387.08</v>
      </c>
    </row>
    <row r="2223" spans="1:4">
      <c r="A2223" s="69">
        <v>170101</v>
      </c>
      <c r="B2223" s="70" t="s">
        <v>25324</v>
      </c>
      <c r="C2223" s="71" t="s">
        <v>16</v>
      </c>
      <c r="D2223" s="39">
        <v>0.66</v>
      </c>
    </row>
    <row r="2224" spans="1:4">
      <c r="A2224" s="72">
        <v>170102</v>
      </c>
      <c r="B2224" s="73" t="s">
        <v>25325</v>
      </c>
      <c r="C2224" s="74" t="s">
        <v>16</v>
      </c>
      <c r="D2224" s="40">
        <v>1.1599999999999999</v>
      </c>
    </row>
    <row r="2225" spans="1:4">
      <c r="A2225" s="69">
        <v>170103</v>
      </c>
      <c r="B2225" s="70" t="s">
        <v>25326</v>
      </c>
      <c r="C2225" s="71" t="s">
        <v>16</v>
      </c>
      <c r="D2225" s="39">
        <v>2.06</v>
      </c>
    </row>
    <row r="2226" spans="1:4">
      <c r="A2226" s="72">
        <v>170104</v>
      </c>
      <c r="B2226" s="73" t="s">
        <v>25327</v>
      </c>
      <c r="C2226" s="74" t="s">
        <v>71</v>
      </c>
      <c r="D2226" s="40">
        <v>442.67</v>
      </c>
    </row>
    <row r="2227" spans="1:4">
      <c r="A2227" s="69">
        <v>170105</v>
      </c>
      <c r="B2227" s="70" t="s">
        <v>25328</v>
      </c>
      <c r="C2227" s="71" t="s">
        <v>71</v>
      </c>
      <c r="D2227" s="39">
        <v>604.63</v>
      </c>
    </row>
    <row r="2228" spans="1:4">
      <c r="A2228" s="72">
        <v>170106</v>
      </c>
      <c r="B2228" s="73" t="s">
        <v>82334</v>
      </c>
      <c r="C2228" s="74" t="s">
        <v>71</v>
      </c>
      <c r="D2228" s="40">
        <v>1124.97</v>
      </c>
    </row>
    <row r="2229" spans="1:4">
      <c r="A2229" s="69">
        <v>170110</v>
      </c>
      <c r="B2229" s="70" t="s">
        <v>23696</v>
      </c>
      <c r="C2229" s="71" t="s">
        <v>8</v>
      </c>
      <c r="D2229" s="39">
        <v>2.38</v>
      </c>
    </row>
    <row r="2230" spans="1:4">
      <c r="A2230" s="72">
        <v>170111</v>
      </c>
      <c r="B2230" s="73" t="s">
        <v>23697</v>
      </c>
      <c r="C2230" s="74" t="s">
        <v>8</v>
      </c>
      <c r="D2230" s="40">
        <v>1</v>
      </c>
    </row>
    <row r="2231" spans="1:4">
      <c r="A2231" s="69">
        <v>170120</v>
      </c>
      <c r="B2231" s="70" t="s">
        <v>23698</v>
      </c>
      <c r="C2231" s="71" t="s">
        <v>71</v>
      </c>
      <c r="D2231" s="39">
        <v>19.04</v>
      </c>
    </row>
    <row r="2232" spans="1:4">
      <c r="A2232" s="72">
        <v>170121</v>
      </c>
      <c r="B2232" s="73" t="s">
        <v>23699</v>
      </c>
      <c r="C2232" s="74" t="s">
        <v>71</v>
      </c>
      <c r="D2232" s="40">
        <v>93.89</v>
      </c>
    </row>
    <row r="2233" spans="1:4">
      <c r="A2233" s="69">
        <v>170130</v>
      </c>
      <c r="B2233" s="70" t="s">
        <v>23700</v>
      </c>
      <c r="C2233" s="71" t="s">
        <v>71</v>
      </c>
      <c r="D2233" s="39">
        <v>151.94</v>
      </c>
    </row>
    <row r="2234" spans="1:4">
      <c r="A2234" s="72">
        <v>170131</v>
      </c>
      <c r="B2234" s="73" t="s">
        <v>23701</v>
      </c>
      <c r="C2234" s="74" t="s">
        <v>16</v>
      </c>
      <c r="D2234" s="40">
        <v>12.09</v>
      </c>
    </row>
    <row r="2235" spans="1:4" ht="21.6">
      <c r="A2235" s="69">
        <v>170201</v>
      </c>
      <c r="B2235" s="70" t="s">
        <v>82335</v>
      </c>
      <c r="C2235" s="71" t="s">
        <v>10</v>
      </c>
      <c r="D2235" s="39">
        <v>12.67</v>
      </c>
    </row>
    <row r="2236" spans="1:4" ht="21.6">
      <c r="A2236" s="72">
        <v>170202</v>
      </c>
      <c r="B2236" s="73" t="s">
        <v>82336</v>
      </c>
      <c r="C2236" s="74" t="s">
        <v>10</v>
      </c>
      <c r="D2236" s="40">
        <v>15.19</v>
      </c>
    </row>
    <row r="2237" spans="1:4" ht="21.6">
      <c r="A2237" s="69">
        <v>170203</v>
      </c>
      <c r="B2237" s="70" t="s">
        <v>23702</v>
      </c>
      <c r="C2237" s="71" t="s">
        <v>16</v>
      </c>
      <c r="D2237" s="39">
        <v>247.14</v>
      </c>
    </row>
    <row r="2238" spans="1:4" ht="21.6">
      <c r="A2238" s="72">
        <v>170204</v>
      </c>
      <c r="B2238" s="73" t="s">
        <v>82337</v>
      </c>
      <c r="C2238" s="74" t="s">
        <v>16</v>
      </c>
      <c r="D2238" s="40">
        <v>326.58</v>
      </c>
    </row>
    <row r="2239" spans="1:4" ht="21.6">
      <c r="A2239" s="69">
        <v>170211</v>
      </c>
      <c r="B2239" s="70" t="s">
        <v>82338</v>
      </c>
      <c r="C2239" s="71" t="s">
        <v>10</v>
      </c>
      <c r="D2239" s="39">
        <v>5.91</v>
      </c>
    </row>
    <row r="2240" spans="1:4" ht="21.6">
      <c r="A2240" s="72">
        <v>170212</v>
      </c>
      <c r="B2240" s="73" t="s">
        <v>82339</v>
      </c>
      <c r="C2240" s="74" t="s">
        <v>10</v>
      </c>
      <c r="D2240" s="40">
        <v>7.21</v>
      </c>
    </row>
    <row r="2241" spans="1:4" ht="21.6">
      <c r="A2241" s="69">
        <v>170301</v>
      </c>
      <c r="B2241" s="70" t="s">
        <v>82340</v>
      </c>
      <c r="C2241" s="71" t="s">
        <v>8</v>
      </c>
      <c r="D2241" s="39">
        <v>0.83</v>
      </c>
    </row>
    <row r="2242" spans="1:4" ht="21.6">
      <c r="A2242" s="72">
        <v>170302</v>
      </c>
      <c r="B2242" s="73" t="s">
        <v>82341</v>
      </c>
      <c r="C2242" s="74" t="s">
        <v>8</v>
      </c>
      <c r="D2242" s="40">
        <v>0.44</v>
      </c>
    </row>
    <row r="2243" spans="1:4">
      <c r="A2243" s="69">
        <v>170303</v>
      </c>
      <c r="B2243" s="70" t="s">
        <v>23703</v>
      </c>
      <c r="C2243" s="71" t="s">
        <v>8</v>
      </c>
      <c r="D2243" s="39">
        <v>1.24</v>
      </c>
    </row>
    <row r="2244" spans="1:4" ht="21.6">
      <c r="A2244" s="72">
        <v>170304</v>
      </c>
      <c r="B2244" s="73" t="s">
        <v>82342</v>
      </c>
      <c r="C2244" s="74" t="s">
        <v>8</v>
      </c>
      <c r="D2244" s="40">
        <v>2.11</v>
      </c>
    </row>
    <row r="2245" spans="1:4">
      <c r="A2245" s="69">
        <v>170305</v>
      </c>
      <c r="B2245" s="70" t="s">
        <v>82343</v>
      </c>
      <c r="C2245" s="71" t="s">
        <v>16</v>
      </c>
      <c r="D2245" s="39">
        <v>7.4</v>
      </c>
    </row>
    <row r="2246" spans="1:4" ht="21.6">
      <c r="A2246" s="72">
        <v>170306</v>
      </c>
      <c r="B2246" s="73" t="s">
        <v>23704</v>
      </c>
      <c r="C2246" s="74" t="s">
        <v>8</v>
      </c>
      <c r="D2246" s="40">
        <v>7.71</v>
      </c>
    </row>
    <row r="2247" spans="1:4">
      <c r="A2247" s="69">
        <v>170310</v>
      </c>
      <c r="B2247" s="70" t="s">
        <v>23705</v>
      </c>
      <c r="C2247" s="71" t="s">
        <v>16</v>
      </c>
      <c r="D2247" s="39">
        <v>3.58</v>
      </c>
    </row>
    <row r="2248" spans="1:4">
      <c r="A2248" s="72">
        <v>170311</v>
      </c>
      <c r="B2248" s="73" t="s">
        <v>23706</v>
      </c>
      <c r="C2248" s="74" t="s">
        <v>71</v>
      </c>
      <c r="D2248" s="40">
        <v>676.02</v>
      </c>
    </row>
    <row r="2249" spans="1:4">
      <c r="A2249" s="69">
        <v>170320</v>
      </c>
      <c r="B2249" s="70" t="s">
        <v>23707</v>
      </c>
      <c r="C2249" s="71" t="s">
        <v>8</v>
      </c>
      <c r="D2249" s="39">
        <v>0.83</v>
      </c>
    </row>
    <row r="2250" spans="1:4">
      <c r="A2250" s="72">
        <v>170321</v>
      </c>
      <c r="B2250" s="73" t="s">
        <v>23708</v>
      </c>
      <c r="C2250" s="74" t="s">
        <v>16</v>
      </c>
      <c r="D2250" s="40">
        <v>30.45</v>
      </c>
    </row>
    <row r="2251" spans="1:4">
      <c r="A2251" s="69">
        <v>170322</v>
      </c>
      <c r="B2251" s="70" t="s">
        <v>23709</v>
      </c>
      <c r="C2251" s="71" t="s">
        <v>16</v>
      </c>
      <c r="D2251" s="39">
        <v>8.77</v>
      </c>
    </row>
    <row r="2252" spans="1:4">
      <c r="A2252" s="72">
        <v>170323</v>
      </c>
      <c r="B2252" s="73" t="s">
        <v>23710</v>
      </c>
      <c r="C2252" s="74" t="s">
        <v>8</v>
      </c>
      <c r="D2252" s="40">
        <v>0.19</v>
      </c>
    </row>
    <row r="2253" spans="1:4">
      <c r="A2253" s="69">
        <v>170324</v>
      </c>
      <c r="B2253" s="70" t="s">
        <v>23711</v>
      </c>
      <c r="C2253" s="71" t="s">
        <v>71</v>
      </c>
      <c r="D2253" s="39">
        <v>151.94</v>
      </c>
    </row>
    <row r="2254" spans="1:4">
      <c r="A2254" s="72">
        <v>170325</v>
      </c>
      <c r="B2254" s="73" t="s">
        <v>23712</v>
      </c>
      <c r="C2254" s="74" t="s">
        <v>8</v>
      </c>
      <c r="D2254" s="40">
        <v>2.4500000000000002</v>
      </c>
    </row>
    <row r="2255" spans="1:4">
      <c r="A2255" s="69">
        <v>170326</v>
      </c>
      <c r="B2255" s="70" t="s">
        <v>23713</v>
      </c>
      <c r="C2255" s="71" t="s">
        <v>8</v>
      </c>
      <c r="D2255" s="39">
        <v>182.38</v>
      </c>
    </row>
    <row r="2256" spans="1:4">
      <c r="A2256" s="72">
        <v>170327</v>
      </c>
      <c r="B2256" s="73" t="s">
        <v>23714</v>
      </c>
      <c r="C2256" s="74" t="s">
        <v>6</v>
      </c>
      <c r="D2256" s="40">
        <v>199.49</v>
      </c>
    </row>
    <row r="2257" spans="1:4">
      <c r="A2257" s="69">
        <v>170330</v>
      </c>
      <c r="B2257" s="70" t="s">
        <v>23715</v>
      </c>
      <c r="C2257" s="71" t="s">
        <v>16</v>
      </c>
      <c r="D2257" s="39">
        <v>34.950000000000003</v>
      </c>
    </row>
    <row r="2258" spans="1:4" ht="21.6">
      <c r="A2258" s="72">
        <v>170401</v>
      </c>
      <c r="B2258" s="73" t="s">
        <v>82344</v>
      </c>
      <c r="C2258" s="74" t="s">
        <v>23716</v>
      </c>
      <c r="D2258" s="40">
        <v>1570.2</v>
      </c>
    </row>
    <row r="2259" spans="1:4">
      <c r="A2259" s="69">
        <v>170402</v>
      </c>
      <c r="B2259" s="70" t="s">
        <v>82345</v>
      </c>
      <c r="C2259" s="71" t="s">
        <v>23716</v>
      </c>
      <c r="D2259" s="39">
        <v>1538.56</v>
      </c>
    </row>
    <row r="2260" spans="1:4">
      <c r="A2260" s="72">
        <v>170403</v>
      </c>
      <c r="B2260" s="73" t="s">
        <v>82346</v>
      </c>
      <c r="C2260" s="74" t="s">
        <v>23716</v>
      </c>
      <c r="D2260" s="40">
        <v>1831.52</v>
      </c>
    </row>
    <row r="2261" spans="1:4">
      <c r="A2261" s="69">
        <v>170501</v>
      </c>
      <c r="B2261" s="70" t="s">
        <v>23717</v>
      </c>
      <c r="C2261" s="71" t="s">
        <v>16</v>
      </c>
      <c r="D2261" s="39">
        <v>0.31</v>
      </c>
    </row>
    <row r="2262" spans="1:4" ht="21.6">
      <c r="A2262" s="72">
        <v>170502</v>
      </c>
      <c r="B2262" s="73" t="s">
        <v>82347</v>
      </c>
      <c r="C2262" s="74" t="s">
        <v>16</v>
      </c>
      <c r="D2262" s="40">
        <v>0.51</v>
      </c>
    </row>
    <row r="2263" spans="1:4">
      <c r="A2263" s="69">
        <v>170601</v>
      </c>
      <c r="B2263" s="70" t="s">
        <v>23718</v>
      </c>
      <c r="C2263" s="71" t="s">
        <v>16</v>
      </c>
      <c r="D2263" s="39">
        <v>9.9499999999999993</v>
      </c>
    </row>
    <row r="2264" spans="1:4">
      <c r="A2264" s="72">
        <v>170602</v>
      </c>
      <c r="B2264" s="73" t="s">
        <v>23719</v>
      </c>
      <c r="C2264" s="74" t="s">
        <v>8</v>
      </c>
      <c r="D2264" s="40">
        <v>5.68</v>
      </c>
    </row>
    <row r="2265" spans="1:4">
      <c r="A2265" s="69">
        <v>170603</v>
      </c>
      <c r="B2265" s="70" t="s">
        <v>23720</v>
      </c>
      <c r="C2265" s="71" t="s">
        <v>16</v>
      </c>
      <c r="D2265" s="39">
        <v>1.33</v>
      </c>
    </row>
    <row r="2266" spans="1:4">
      <c r="A2266" s="72">
        <v>179001</v>
      </c>
      <c r="B2266" s="73" t="s">
        <v>23721</v>
      </c>
      <c r="C2266" s="74" t="s">
        <v>71</v>
      </c>
      <c r="D2266" s="40">
        <v>1264.99</v>
      </c>
    </row>
    <row r="2267" spans="1:4" ht="21.6">
      <c r="A2267" s="69">
        <v>179002</v>
      </c>
      <c r="B2267" s="70" t="s">
        <v>82348</v>
      </c>
      <c r="C2267" s="71" t="s">
        <v>71</v>
      </c>
      <c r="D2267" s="39">
        <v>530.22</v>
      </c>
    </row>
    <row r="2268" spans="1:4">
      <c r="A2268" s="72">
        <v>179324</v>
      </c>
      <c r="B2268" s="73" t="s">
        <v>82349</v>
      </c>
      <c r="C2268" s="74" t="s">
        <v>71</v>
      </c>
      <c r="D2268" s="40">
        <v>4670.62</v>
      </c>
    </row>
    <row r="2269" spans="1:4" ht="21.6">
      <c r="A2269" s="69">
        <v>179720</v>
      </c>
      <c r="B2269" s="70" t="s">
        <v>82350</v>
      </c>
      <c r="C2269" s="71" t="s">
        <v>8</v>
      </c>
      <c r="D2269" s="39">
        <v>10067.91</v>
      </c>
    </row>
    <row r="2270" spans="1:4" ht="21.6">
      <c r="A2270" s="72">
        <v>179721</v>
      </c>
      <c r="B2270" s="73" t="s">
        <v>82351</v>
      </c>
      <c r="C2270" s="74" t="s">
        <v>8</v>
      </c>
      <c r="D2270" s="40">
        <v>11701.19</v>
      </c>
    </row>
    <row r="2271" spans="1:4">
      <c r="A2271" s="69">
        <v>179722</v>
      </c>
      <c r="B2271" s="70" t="s">
        <v>23722</v>
      </c>
      <c r="C2271" s="71" t="s">
        <v>8</v>
      </c>
      <c r="D2271" s="39">
        <v>23806.47</v>
      </c>
    </row>
    <row r="2272" spans="1:4">
      <c r="A2272" s="72">
        <v>179723</v>
      </c>
      <c r="B2272" s="73" t="s">
        <v>23723</v>
      </c>
      <c r="C2272" s="74" t="s">
        <v>8</v>
      </c>
      <c r="D2272" s="40">
        <v>3432.8</v>
      </c>
    </row>
    <row r="2273" spans="1:4">
      <c r="A2273" s="69">
        <v>179724</v>
      </c>
      <c r="B2273" s="70" t="s">
        <v>23724</v>
      </c>
      <c r="C2273" s="71" t="s">
        <v>8</v>
      </c>
      <c r="D2273" s="39">
        <v>2570.48</v>
      </c>
    </row>
    <row r="2274" spans="1:4">
      <c r="A2274" s="72">
        <v>179725</v>
      </c>
      <c r="B2274" s="73" t="s">
        <v>23725</v>
      </c>
      <c r="C2274" s="74" t="s">
        <v>8</v>
      </c>
      <c r="D2274" s="40">
        <v>755.4</v>
      </c>
    </row>
    <row r="2275" spans="1:4">
      <c r="A2275" s="69">
        <v>179726</v>
      </c>
      <c r="B2275" s="70" t="s">
        <v>23726</v>
      </c>
      <c r="C2275" s="71" t="s">
        <v>8</v>
      </c>
      <c r="D2275" s="39">
        <v>110</v>
      </c>
    </row>
    <row r="2276" spans="1:4">
      <c r="A2276" s="72">
        <v>179727</v>
      </c>
      <c r="B2276" s="73" t="s">
        <v>23727</v>
      </c>
      <c r="C2276" s="74" t="s">
        <v>8</v>
      </c>
      <c r="D2276" s="40">
        <v>7984.92</v>
      </c>
    </row>
    <row r="2277" spans="1:4">
      <c r="A2277" s="69">
        <v>179728</v>
      </c>
      <c r="B2277" s="70" t="s">
        <v>23728</v>
      </c>
      <c r="C2277" s="71" t="s">
        <v>8</v>
      </c>
      <c r="D2277" s="39">
        <v>78803.95</v>
      </c>
    </row>
    <row r="2278" spans="1:4" ht="21.6">
      <c r="A2278" s="72">
        <v>179729</v>
      </c>
      <c r="B2278" s="73" t="s">
        <v>23729</v>
      </c>
      <c r="C2278" s="74" t="s">
        <v>8</v>
      </c>
      <c r="D2278" s="40">
        <v>19925.439999999999</v>
      </c>
    </row>
    <row r="2279" spans="1:4" ht="21.6">
      <c r="A2279" s="69">
        <v>179731</v>
      </c>
      <c r="B2279" s="70" t="s">
        <v>23730</v>
      </c>
      <c r="C2279" s="71" t="s">
        <v>8</v>
      </c>
      <c r="D2279" s="39">
        <v>602.78</v>
      </c>
    </row>
    <row r="2280" spans="1:4">
      <c r="A2280" s="72">
        <v>179732</v>
      </c>
      <c r="B2280" s="73" t="s">
        <v>23731</v>
      </c>
      <c r="C2280" s="74" t="s">
        <v>8</v>
      </c>
      <c r="D2280" s="40">
        <v>8.5</v>
      </c>
    </row>
    <row r="2281" spans="1:4">
      <c r="A2281" s="69">
        <v>179733</v>
      </c>
      <c r="B2281" s="70" t="s">
        <v>23732</v>
      </c>
      <c r="C2281" s="71" t="s">
        <v>8</v>
      </c>
      <c r="D2281" s="39">
        <v>2500</v>
      </c>
    </row>
    <row r="2282" spans="1:4" ht="21.6">
      <c r="A2282" s="72">
        <v>179734</v>
      </c>
      <c r="B2282" s="73" t="s">
        <v>82352</v>
      </c>
      <c r="C2282" s="74" t="s">
        <v>8</v>
      </c>
      <c r="D2282" s="40">
        <v>58380</v>
      </c>
    </row>
    <row r="2283" spans="1:4" ht="21.6">
      <c r="A2283" s="69">
        <v>179735</v>
      </c>
      <c r="B2283" s="70" t="s">
        <v>82353</v>
      </c>
      <c r="C2283" s="71" t="s">
        <v>8</v>
      </c>
      <c r="D2283" s="39">
        <v>151620</v>
      </c>
    </row>
    <row r="2284" spans="1:4" ht="21.6">
      <c r="A2284" s="72">
        <v>179736</v>
      </c>
      <c r="B2284" s="73" t="s">
        <v>23733</v>
      </c>
      <c r="C2284" s="74" t="s">
        <v>8</v>
      </c>
      <c r="D2284" s="40">
        <v>12360</v>
      </c>
    </row>
    <row r="2285" spans="1:4">
      <c r="A2285" s="69">
        <v>179737</v>
      </c>
      <c r="B2285" s="70" t="s">
        <v>23734</v>
      </c>
      <c r="C2285" s="71" t="s">
        <v>8</v>
      </c>
      <c r="D2285" s="39">
        <v>600</v>
      </c>
    </row>
    <row r="2286" spans="1:4">
      <c r="A2286" s="72">
        <v>179738</v>
      </c>
      <c r="B2286" s="73" t="s">
        <v>23735</v>
      </c>
      <c r="C2286" s="74" t="s">
        <v>8</v>
      </c>
      <c r="D2286" s="40">
        <v>46920</v>
      </c>
    </row>
    <row r="2287" spans="1:4">
      <c r="A2287" s="69">
        <v>179739</v>
      </c>
      <c r="B2287" s="70" t="s">
        <v>23736</v>
      </c>
      <c r="C2287" s="71" t="s">
        <v>8</v>
      </c>
      <c r="D2287" s="39">
        <v>123000</v>
      </c>
    </row>
    <row r="2288" spans="1:4">
      <c r="A2288" s="72">
        <v>179742</v>
      </c>
      <c r="B2288" s="73" t="s">
        <v>23737</v>
      </c>
      <c r="C2288" s="74" t="s">
        <v>8</v>
      </c>
      <c r="D2288" s="40">
        <v>26709.64</v>
      </c>
    </row>
    <row r="2289" spans="1:4">
      <c r="A2289" s="69">
        <v>179743</v>
      </c>
      <c r="B2289" s="70" t="s">
        <v>23738</v>
      </c>
      <c r="C2289" s="71" t="s">
        <v>8</v>
      </c>
      <c r="D2289" s="39">
        <v>2405.1999999999998</v>
      </c>
    </row>
    <row r="2290" spans="1:4">
      <c r="A2290" s="72">
        <v>179749</v>
      </c>
      <c r="B2290" s="73" t="s">
        <v>23739</v>
      </c>
      <c r="C2290" s="74" t="s">
        <v>23740</v>
      </c>
      <c r="D2290" s="40">
        <v>368.96</v>
      </c>
    </row>
    <row r="2291" spans="1:4">
      <c r="A2291" s="69">
        <v>179001</v>
      </c>
      <c r="B2291" s="70" t="s">
        <v>23721</v>
      </c>
      <c r="C2291" s="71" t="s">
        <v>71</v>
      </c>
      <c r="D2291" s="39">
        <v>1264.99</v>
      </c>
    </row>
    <row r="2292" spans="1:4" ht="21.6">
      <c r="A2292" s="72">
        <v>179002</v>
      </c>
      <c r="B2292" s="73" t="s">
        <v>82348</v>
      </c>
      <c r="C2292" s="74" t="s">
        <v>71</v>
      </c>
      <c r="D2292" s="40">
        <v>530.22</v>
      </c>
    </row>
    <row r="2293" spans="1:4">
      <c r="A2293" s="69">
        <v>179324</v>
      </c>
      <c r="B2293" s="70" t="s">
        <v>82349</v>
      </c>
      <c r="C2293" s="71" t="s">
        <v>71</v>
      </c>
      <c r="D2293" s="39">
        <v>4670.62</v>
      </c>
    </row>
    <row r="2294" spans="1:4">
      <c r="A2294" s="72">
        <v>179701</v>
      </c>
      <c r="B2294" s="73" t="s">
        <v>23741</v>
      </c>
      <c r="C2294" s="74" t="s">
        <v>8</v>
      </c>
      <c r="D2294" s="40">
        <v>57000</v>
      </c>
    </row>
    <row r="2295" spans="1:4" ht="21.6">
      <c r="A2295" s="69">
        <v>179702</v>
      </c>
      <c r="B2295" s="70" t="s">
        <v>82354</v>
      </c>
      <c r="C2295" s="71" t="s">
        <v>8</v>
      </c>
      <c r="D2295" s="39">
        <v>61299</v>
      </c>
    </row>
    <row r="2296" spans="1:4" ht="21.6">
      <c r="A2296" s="72">
        <v>179703</v>
      </c>
      <c r="B2296" s="73" t="s">
        <v>82355</v>
      </c>
      <c r="C2296" s="74" t="s">
        <v>8</v>
      </c>
      <c r="D2296" s="40">
        <v>9135</v>
      </c>
    </row>
    <row r="2297" spans="1:4" ht="21.6">
      <c r="A2297" s="69">
        <v>179704</v>
      </c>
      <c r="B2297" s="70" t="s">
        <v>23742</v>
      </c>
      <c r="C2297" s="71" t="s">
        <v>8</v>
      </c>
      <c r="D2297" s="39">
        <v>110</v>
      </c>
    </row>
    <row r="2298" spans="1:4" ht="21.6">
      <c r="A2298" s="72">
        <v>179705</v>
      </c>
      <c r="B2298" s="73" t="s">
        <v>23743</v>
      </c>
      <c r="C2298" s="74" t="s">
        <v>8</v>
      </c>
      <c r="D2298" s="40">
        <v>4120</v>
      </c>
    </row>
    <row r="2299" spans="1:4" ht="21.6">
      <c r="A2299" s="69">
        <v>179706</v>
      </c>
      <c r="B2299" s="70" t="s">
        <v>23744</v>
      </c>
      <c r="C2299" s="71" t="s">
        <v>8</v>
      </c>
      <c r="D2299" s="39">
        <v>437</v>
      </c>
    </row>
    <row r="2300" spans="1:4">
      <c r="A2300" s="72">
        <v>179707</v>
      </c>
      <c r="B2300" s="73" t="s">
        <v>23745</v>
      </c>
      <c r="C2300" s="74" t="s">
        <v>8</v>
      </c>
      <c r="D2300" s="40">
        <v>400</v>
      </c>
    </row>
    <row r="2301" spans="1:4" ht="21.6">
      <c r="A2301" s="69">
        <v>179708</v>
      </c>
      <c r="B2301" s="70" t="s">
        <v>82356</v>
      </c>
      <c r="C2301" s="71" t="s">
        <v>8</v>
      </c>
      <c r="D2301" s="39">
        <v>12240.55</v>
      </c>
    </row>
    <row r="2302" spans="1:4" ht="21.6">
      <c r="A2302" s="72">
        <v>179709</v>
      </c>
      <c r="B2302" s="73" t="s">
        <v>82357</v>
      </c>
      <c r="C2302" s="74" t="s">
        <v>8</v>
      </c>
      <c r="D2302" s="40">
        <v>11468.98</v>
      </c>
    </row>
    <row r="2303" spans="1:4">
      <c r="A2303" s="69">
        <v>179710</v>
      </c>
      <c r="B2303" s="70" t="s">
        <v>23746</v>
      </c>
      <c r="C2303" s="71" t="s">
        <v>8</v>
      </c>
      <c r="D2303" s="39">
        <v>125566.73</v>
      </c>
    </row>
    <row r="2304" spans="1:4">
      <c r="A2304" s="72">
        <v>179711</v>
      </c>
      <c r="B2304" s="73" t="s">
        <v>23747</v>
      </c>
      <c r="C2304" s="74" t="s">
        <v>8</v>
      </c>
      <c r="D2304" s="40">
        <v>3432.8</v>
      </c>
    </row>
    <row r="2305" spans="1:4">
      <c r="A2305" s="69">
        <v>179712</v>
      </c>
      <c r="B2305" s="70" t="s">
        <v>23748</v>
      </c>
      <c r="C2305" s="71" t="s">
        <v>8</v>
      </c>
      <c r="D2305" s="39">
        <v>2511.2800000000002</v>
      </c>
    </row>
    <row r="2306" spans="1:4">
      <c r="A2306" s="72">
        <v>179713</v>
      </c>
      <c r="B2306" s="73" t="s">
        <v>23749</v>
      </c>
      <c r="C2306" s="74" t="s">
        <v>8</v>
      </c>
      <c r="D2306" s="40">
        <v>755.4</v>
      </c>
    </row>
    <row r="2307" spans="1:4">
      <c r="A2307" s="69">
        <v>179714</v>
      </c>
      <c r="B2307" s="70" t="s">
        <v>82358</v>
      </c>
      <c r="C2307" s="71" t="s">
        <v>8</v>
      </c>
      <c r="D2307" s="39">
        <v>50190</v>
      </c>
    </row>
    <row r="2308" spans="1:4">
      <c r="A2308" s="72">
        <v>179715</v>
      </c>
      <c r="B2308" s="73" t="s">
        <v>82359</v>
      </c>
      <c r="C2308" s="74" t="s">
        <v>8</v>
      </c>
      <c r="D2308" s="40">
        <v>8550</v>
      </c>
    </row>
    <row r="2309" spans="1:4">
      <c r="A2309" s="69">
        <v>179718</v>
      </c>
      <c r="B2309" s="70" t="s">
        <v>23750</v>
      </c>
      <c r="C2309" s="71" t="s">
        <v>8</v>
      </c>
      <c r="D2309" s="39">
        <v>23607.8</v>
      </c>
    </row>
    <row r="2310" spans="1:4">
      <c r="A2310" s="72">
        <v>179719</v>
      </c>
      <c r="B2310" s="73" t="s">
        <v>23751</v>
      </c>
      <c r="C2310" s="74" t="s">
        <v>8</v>
      </c>
      <c r="D2310" s="40">
        <v>3018.4</v>
      </c>
    </row>
    <row r="2311" spans="1:4">
      <c r="A2311" s="69">
        <v>179730</v>
      </c>
      <c r="B2311" s="70" t="s">
        <v>23752</v>
      </c>
      <c r="C2311" s="71" t="s">
        <v>8</v>
      </c>
      <c r="D2311" s="39">
        <v>110</v>
      </c>
    </row>
    <row r="2312" spans="1:4">
      <c r="A2312" s="72">
        <v>180101</v>
      </c>
      <c r="B2312" s="73" t="s">
        <v>23753</v>
      </c>
      <c r="C2312" s="74" t="s">
        <v>16</v>
      </c>
      <c r="D2312" s="40">
        <v>53.84</v>
      </c>
    </row>
    <row r="2313" spans="1:4">
      <c r="A2313" s="69">
        <v>180104</v>
      </c>
      <c r="B2313" s="70" t="s">
        <v>23754</v>
      </c>
      <c r="C2313" s="71" t="s">
        <v>16</v>
      </c>
      <c r="D2313" s="39">
        <v>26.36</v>
      </c>
    </row>
    <row r="2314" spans="1:4">
      <c r="A2314" s="72">
        <v>180105</v>
      </c>
      <c r="B2314" s="73" t="s">
        <v>23755</v>
      </c>
      <c r="C2314" s="74" t="s">
        <v>16</v>
      </c>
      <c r="D2314" s="40">
        <v>30.91</v>
      </c>
    </row>
    <row r="2315" spans="1:4">
      <c r="A2315" s="69">
        <v>180107</v>
      </c>
      <c r="B2315" s="70" t="s">
        <v>23756</v>
      </c>
      <c r="C2315" s="71" t="s">
        <v>16</v>
      </c>
      <c r="D2315" s="39">
        <v>77.23</v>
      </c>
    </row>
    <row r="2316" spans="1:4">
      <c r="A2316" s="72">
        <v>180110</v>
      </c>
      <c r="B2316" s="73" t="s">
        <v>23757</v>
      </c>
      <c r="C2316" s="74" t="s">
        <v>16</v>
      </c>
      <c r="D2316" s="40">
        <v>82.08</v>
      </c>
    </row>
    <row r="2317" spans="1:4" ht="21.6">
      <c r="A2317" s="69">
        <v>180113</v>
      </c>
      <c r="B2317" s="70" t="s">
        <v>82360</v>
      </c>
      <c r="C2317" s="71" t="s">
        <v>10</v>
      </c>
      <c r="D2317" s="39">
        <v>28.04</v>
      </c>
    </row>
    <row r="2318" spans="1:4" ht="21.6">
      <c r="A2318" s="72">
        <v>189113</v>
      </c>
      <c r="B2318" s="73" t="s">
        <v>82361</v>
      </c>
      <c r="C2318" s="74" t="s">
        <v>10</v>
      </c>
      <c r="D2318" s="40">
        <v>28.19</v>
      </c>
    </row>
    <row r="2319" spans="1:4" ht="21.6">
      <c r="A2319" s="69">
        <v>180116</v>
      </c>
      <c r="B2319" s="70" t="s">
        <v>82362</v>
      </c>
      <c r="C2319" s="71" t="s">
        <v>10</v>
      </c>
      <c r="D2319" s="39">
        <v>23.95</v>
      </c>
    </row>
    <row r="2320" spans="1:4">
      <c r="A2320" s="72">
        <v>180201</v>
      </c>
      <c r="B2320" s="73" t="s">
        <v>23758</v>
      </c>
      <c r="C2320" s="74" t="s">
        <v>16</v>
      </c>
      <c r="D2320" s="40">
        <v>0.55000000000000004</v>
      </c>
    </row>
    <row r="2321" spans="1:5">
      <c r="A2321" s="69">
        <v>180204</v>
      </c>
      <c r="B2321" s="70" t="s">
        <v>23759</v>
      </c>
      <c r="C2321" s="71" t="s">
        <v>6</v>
      </c>
      <c r="D2321" s="39">
        <v>77.19</v>
      </c>
    </row>
    <row r="2322" spans="1:5">
      <c r="A2322" s="72">
        <v>180207</v>
      </c>
      <c r="B2322" s="73" t="s">
        <v>23760</v>
      </c>
      <c r="C2322" s="74" t="s">
        <v>6</v>
      </c>
      <c r="D2322" s="40">
        <v>81.34</v>
      </c>
    </row>
    <row r="2323" spans="1:5">
      <c r="A2323" s="69">
        <v>180210</v>
      </c>
      <c r="B2323" s="70" t="s">
        <v>23761</v>
      </c>
      <c r="C2323" s="71" t="s">
        <v>16</v>
      </c>
      <c r="D2323" s="39">
        <v>3.93</v>
      </c>
    </row>
    <row r="2324" spans="1:5">
      <c r="A2324" s="72">
        <v>180213</v>
      </c>
      <c r="B2324" s="73" t="s">
        <v>23762</v>
      </c>
      <c r="C2324" s="74" t="s">
        <v>6</v>
      </c>
      <c r="D2324" s="40">
        <v>465.73</v>
      </c>
    </row>
    <row r="2325" spans="1:5" ht="21.6">
      <c r="A2325" s="69">
        <v>180214</v>
      </c>
      <c r="B2325" s="70" t="s">
        <v>82363</v>
      </c>
      <c r="C2325" s="71" t="s">
        <v>16</v>
      </c>
      <c r="D2325" s="39">
        <v>31.83</v>
      </c>
    </row>
    <row r="2326" spans="1:5" ht="21.6">
      <c r="A2326" s="72">
        <v>189214</v>
      </c>
      <c r="B2326" s="73" t="s">
        <v>82364</v>
      </c>
      <c r="C2326" s="74" t="s">
        <v>16</v>
      </c>
      <c r="D2326" s="40">
        <v>31.83</v>
      </c>
    </row>
    <row r="2327" spans="1:5">
      <c r="A2327" s="69">
        <v>180216</v>
      </c>
      <c r="B2327" s="70" t="s">
        <v>23763</v>
      </c>
      <c r="C2327" s="71" t="s">
        <v>6</v>
      </c>
      <c r="D2327" s="39">
        <v>317.04000000000002</v>
      </c>
    </row>
    <row r="2328" spans="1:5">
      <c r="A2328" s="72">
        <v>180219</v>
      </c>
      <c r="B2328" s="73" t="s">
        <v>23764</v>
      </c>
      <c r="C2328" s="74" t="s">
        <v>16</v>
      </c>
      <c r="D2328" s="40">
        <v>39.82</v>
      </c>
    </row>
    <row r="2329" spans="1:5">
      <c r="A2329" s="69">
        <v>189219</v>
      </c>
      <c r="B2329" s="70" t="s">
        <v>23765</v>
      </c>
      <c r="C2329" s="71" t="s">
        <v>16</v>
      </c>
      <c r="D2329" s="39">
        <v>39.93</v>
      </c>
    </row>
    <row r="2330" spans="1:5">
      <c r="A2330" s="72">
        <v>180222</v>
      </c>
      <c r="B2330" s="73" t="s">
        <v>23766</v>
      </c>
      <c r="C2330" s="74" t="s">
        <v>16</v>
      </c>
      <c r="D2330" s="40">
        <v>27.75</v>
      </c>
    </row>
    <row r="2331" spans="1:5">
      <c r="A2331" s="69">
        <v>180225</v>
      </c>
      <c r="B2331" s="70" t="s">
        <v>23767</v>
      </c>
      <c r="C2331" s="71" t="s">
        <v>16</v>
      </c>
      <c r="D2331" s="39">
        <v>64.959999999999994</v>
      </c>
    </row>
    <row r="2332" spans="1:5" ht="21.6">
      <c r="A2332" s="72">
        <v>180250</v>
      </c>
      <c r="B2332" s="73" t="s">
        <v>23768</v>
      </c>
      <c r="C2332" s="74" t="s">
        <v>16</v>
      </c>
      <c r="D2332" s="40">
        <v>3.46</v>
      </c>
    </row>
    <row r="2333" spans="1:5" ht="32.4">
      <c r="A2333" s="69">
        <v>180251</v>
      </c>
      <c r="B2333" s="70" t="s">
        <v>82365</v>
      </c>
      <c r="C2333" s="71" t="s">
        <v>8</v>
      </c>
      <c r="D2333" s="39">
        <v>2577.9299999999998</v>
      </c>
    </row>
    <row r="2334" spans="1:5">
      <c r="A2334" s="72">
        <v>180301</v>
      </c>
      <c r="B2334" s="73" t="s">
        <v>23769</v>
      </c>
      <c r="C2334" s="74" t="s">
        <v>6</v>
      </c>
      <c r="D2334" s="40">
        <v>52.15</v>
      </c>
    </row>
    <row r="2335" spans="1:5">
      <c r="A2335" s="69">
        <v>180304</v>
      </c>
      <c r="B2335" s="70" t="s">
        <v>23770</v>
      </c>
      <c r="C2335" s="71" t="s">
        <v>6</v>
      </c>
      <c r="D2335" s="39">
        <v>190.63</v>
      </c>
      <c r="E2335" s="262">
        <v>45047</v>
      </c>
    </row>
    <row r="2336" spans="1:5">
      <c r="A2336" s="72">
        <v>180307</v>
      </c>
      <c r="B2336" s="73" t="s">
        <v>23771</v>
      </c>
      <c r="C2336" s="74" t="s">
        <v>6</v>
      </c>
      <c r="D2336" s="40">
        <v>77.87</v>
      </c>
    </row>
    <row r="2337" spans="1:4">
      <c r="A2337" s="69">
        <v>180310</v>
      </c>
      <c r="B2337" s="70" t="s">
        <v>23772</v>
      </c>
      <c r="C2337" s="71" t="s">
        <v>6</v>
      </c>
      <c r="D2337" s="39">
        <v>69.430000000000007</v>
      </c>
    </row>
    <row r="2338" spans="1:4" ht="21.6">
      <c r="A2338" s="72">
        <v>180401</v>
      </c>
      <c r="B2338" s="73" t="s">
        <v>82366</v>
      </c>
      <c r="C2338" s="74" t="s">
        <v>10</v>
      </c>
      <c r="D2338" s="40">
        <v>96.86</v>
      </c>
    </row>
    <row r="2339" spans="1:4" ht="21.6">
      <c r="A2339" s="69">
        <v>180402</v>
      </c>
      <c r="B2339" s="70" t="s">
        <v>82367</v>
      </c>
      <c r="C2339" s="71" t="s">
        <v>10</v>
      </c>
      <c r="D2339" s="39">
        <v>82.18</v>
      </c>
    </row>
    <row r="2340" spans="1:4" ht="21.6">
      <c r="A2340" s="72">
        <v>180404</v>
      </c>
      <c r="B2340" s="73" t="s">
        <v>82368</v>
      </c>
      <c r="C2340" s="74" t="s">
        <v>10</v>
      </c>
      <c r="D2340" s="40">
        <v>53.86</v>
      </c>
    </row>
    <row r="2341" spans="1:4" ht="21.6">
      <c r="A2341" s="69">
        <v>180405</v>
      </c>
      <c r="B2341" s="70" t="s">
        <v>82369</v>
      </c>
      <c r="C2341" s="71" t="s">
        <v>10</v>
      </c>
      <c r="D2341" s="39">
        <v>54.13</v>
      </c>
    </row>
    <row r="2342" spans="1:4" ht="21.6">
      <c r="A2342" s="72">
        <v>180407</v>
      </c>
      <c r="B2342" s="73" t="s">
        <v>82370</v>
      </c>
      <c r="C2342" s="74" t="s">
        <v>10</v>
      </c>
      <c r="D2342" s="40">
        <v>47</v>
      </c>
    </row>
    <row r="2343" spans="1:4" ht="21.6">
      <c r="A2343" s="69">
        <v>180408</v>
      </c>
      <c r="B2343" s="70" t="s">
        <v>82371</v>
      </c>
      <c r="C2343" s="71" t="s">
        <v>10</v>
      </c>
      <c r="D2343" s="39">
        <v>47.27</v>
      </c>
    </row>
    <row r="2344" spans="1:4">
      <c r="A2344" s="72">
        <v>180410</v>
      </c>
      <c r="B2344" s="73" t="s">
        <v>82372</v>
      </c>
      <c r="C2344" s="74" t="s">
        <v>10</v>
      </c>
      <c r="D2344" s="40">
        <v>42.47</v>
      </c>
    </row>
    <row r="2345" spans="1:4" ht="21.6">
      <c r="A2345" s="69">
        <v>180413</v>
      </c>
      <c r="B2345" s="70" t="s">
        <v>82373</v>
      </c>
      <c r="C2345" s="71" t="s">
        <v>10</v>
      </c>
      <c r="D2345" s="39">
        <v>23.45</v>
      </c>
    </row>
    <row r="2346" spans="1:4" ht="21.6">
      <c r="A2346" s="72">
        <v>180416</v>
      </c>
      <c r="B2346" s="73" t="s">
        <v>82374</v>
      </c>
      <c r="C2346" s="74" t="s">
        <v>10</v>
      </c>
      <c r="D2346" s="40">
        <v>19.88</v>
      </c>
    </row>
    <row r="2347" spans="1:4" ht="21.6">
      <c r="A2347" s="69">
        <v>180419</v>
      </c>
      <c r="B2347" s="70" t="s">
        <v>82375</v>
      </c>
      <c r="C2347" s="71" t="s">
        <v>10</v>
      </c>
      <c r="D2347" s="39">
        <v>118.8</v>
      </c>
    </row>
    <row r="2348" spans="1:4" ht="21.6">
      <c r="A2348" s="72">
        <v>180421</v>
      </c>
      <c r="B2348" s="73" t="s">
        <v>82376</v>
      </c>
      <c r="C2348" s="74" t="s">
        <v>10</v>
      </c>
      <c r="D2348" s="40">
        <v>208.81</v>
      </c>
    </row>
    <row r="2349" spans="1:4" ht="21.6">
      <c r="A2349" s="69">
        <v>180501</v>
      </c>
      <c r="B2349" s="70" t="s">
        <v>82377</v>
      </c>
      <c r="C2349" s="71" t="s">
        <v>16</v>
      </c>
      <c r="D2349" s="39">
        <v>402.75</v>
      </c>
    </row>
    <row r="2350" spans="1:4" ht="21.6">
      <c r="A2350" s="72">
        <v>180504</v>
      </c>
      <c r="B2350" s="73" t="s">
        <v>82378</v>
      </c>
      <c r="C2350" s="74" t="s">
        <v>16</v>
      </c>
      <c r="D2350" s="40">
        <v>409.12</v>
      </c>
    </row>
    <row r="2351" spans="1:4" ht="21.6">
      <c r="A2351" s="69">
        <v>180507</v>
      </c>
      <c r="B2351" s="70" t="s">
        <v>82379</v>
      </c>
      <c r="C2351" s="71" t="s">
        <v>16</v>
      </c>
      <c r="D2351" s="39">
        <v>398.97</v>
      </c>
    </row>
    <row r="2352" spans="1:4" ht="32.4">
      <c r="A2352" s="72">
        <v>180510</v>
      </c>
      <c r="B2352" s="73" t="s">
        <v>82380</v>
      </c>
      <c r="C2352" s="74" t="s">
        <v>16</v>
      </c>
      <c r="D2352" s="40">
        <v>405.37</v>
      </c>
    </row>
    <row r="2353" spans="1:4" ht="21.6">
      <c r="A2353" s="69">
        <v>180601</v>
      </c>
      <c r="B2353" s="70" t="s">
        <v>82381</v>
      </c>
      <c r="C2353" s="71" t="s">
        <v>16</v>
      </c>
      <c r="D2353" s="39">
        <v>8.8800000000000008</v>
      </c>
    </row>
    <row r="2354" spans="1:4" ht="21.6">
      <c r="A2354" s="72">
        <v>189601</v>
      </c>
      <c r="B2354" s="73" t="s">
        <v>82382</v>
      </c>
      <c r="C2354" s="74" t="s">
        <v>16</v>
      </c>
      <c r="D2354" s="40">
        <v>8.92</v>
      </c>
    </row>
    <row r="2355" spans="1:4" ht="21.6">
      <c r="A2355" s="69">
        <v>180604</v>
      </c>
      <c r="B2355" s="70" t="s">
        <v>82383</v>
      </c>
      <c r="C2355" s="71" t="s">
        <v>16</v>
      </c>
      <c r="D2355" s="39">
        <v>15.1</v>
      </c>
    </row>
    <row r="2356" spans="1:4" ht="21.6">
      <c r="A2356" s="72">
        <v>180605</v>
      </c>
      <c r="B2356" s="73" t="s">
        <v>82384</v>
      </c>
      <c r="C2356" s="74" t="s">
        <v>16</v>
      </c>
      <c r="D2356" s="40">
        <v>13.26</v>
      </c>
    </row>
    <row r="2357" spans="1:4" ht="21.6">
      <c r="A2357" s="69">
        <v>180607</v>
      </c>
      <c r="B2357" s="70" t="s">
        <v>82385</v>
      </c>
      <c r="C2357" s="71" t="s">
        <v>8</v>
      </c>
      <c r="D2357" s="39">
        <v>141.46</v>
      </c>
    </row>
    <row r="2358" spans="1:4" ht="21.6">
      <c r="A2358" s="72">
        <v>180610</v>
      </c>
      <c r="B2358" s="73" t="s">
        <v>25329</v>
      </c>
      <c r="C2358" s="74" t="s">
        <v>10</v>
      </c>
      <c r="D2358" s="40">
        <v>14.4</v>
      </c>
    </row>
    <row r="2359" spans="1:4">
      <c r="A2359" s="69">
        <v>189001</v>
      </c>
      <c r="B2359" s="70" t="s">
        <v>23773</v>
      </c>
      <c r="C2359" s="71" t="s">
        <v>16</v>
      </c>
      <c r="D2359" s="39">
        <v>82.07</v>
      </c>
    </row>
    <row r="2360" spans="1:4">
      <c r="A2360" s="72">
        <v>189110</v>
      </c>
      <c r="B2360" s="73" t="s">
        <v>23774</v>
      </c>
      <c r="C2360" s="74" t="s">
        <v>16</v>
      </c>
      <c r="D2360" s="40">
        <v>118.03</v>
      </c>
    </row>
    <row r="2361" spans="1:4" ht="21.6">
      <c r="A2361" s="69">
        <v>189311</v>
      </c>
      <c r="B2361" s="70" t="s">
        <v>82386</v>
      </c>
      <c r="C2361" s="71" t="s">
        <v>8</v>
      </c>
      <c r="D2361" s="39">
        <v>11.63</v>
      </c>
    </row>
    <row r="2362" spans="1:4">
      <c r="A2362" s="72">
        <v>189504</v>
      </c>
      <c r="B2362" s="73" t="s">
        <v>82387</v>
      </c>
      <c r="C2362" s="74" t="s">
        <v>6</v>
      </c>
      <c r="D2362" s="40">
        <v>21.14</v>
      </c>
    </row>
    <row r="2363" spans="1:4">
      <c r="A2363" s="69">
        <v>190101</v>
      </c>
      <c r="B2363" s="70" t="s">
        <v>23775</v>
      </c>
      <c r="C2363" s="71" t="s">
        <v>8</v>
      </c>
      <c r="D2363" s="39">
        <v>130.53</v>
      </c>
    </row>
    <row r="2364" spans="1:4" ht="21.6">
      <c r="A2364" s="72">
        <v>190104</v>
      </c>
      <c r="B2364" s="73" t="s">
        <v>23776</v>
      </c>
      <c r="C2364" s="74" t="s">
        <v>8</v>
      </c>
      <c r="D2364" s="40">
        <v>205.59</v>
      </c>
    </row>
    <row r="2365" spans="1:4" ht="21.6">
      <c r="A2365" s="69">
        <v>190107</v>
      </c>
      <c r="B2365" s="70" t="s">
        <v>23777</v>
      </c>
      <c r="C2365" s="71" t="s">
        <v>8</v>
      </c>
      <c r="D2365" s="39">
        <v>274.11</v>
      </c>
    </row>
    <row r="2366" spans="1:4" ht="21.6">
      <c r="A2366" s="72">
        <v>190110</v>
      </c>
      <c r="B2366" s="73" t="s">
        <v>23778</v>
      </c>
      <c r="C2366" s="74" t="s">
        <v>8</v>
      </c>
      <c r="D2366" s="40">
        <v>582.79999999999995</v>
      </c>
    </row>
    <row r="2367" spans="1:4" ht="21.6">
      <c r="A2367" s="69">
        <v>190113</v>
      </c>
      <c r="B2367" s="70" t="s">
        <v>23779</v>
      </c>
      <c r="C2367" s="71" t="s">
        <v>8</v>
      </c>
      <c r="D2367" s="39">
        <v>943.31</v>
      </c>
    </row>
    <row r="2368" spans="1:4" ht="21.6">
      <c r="A2368" s="72">
        <v>190116</v>
      </c>
      <c r="B2368" s="73" t="s">
        <v>23780</v>
      </c>
      <c r="C2368" s="74" t="s">
        <v>8</v>
      </c>
      <c r="D2368" s="40">
        <v>1886</v>
      </c>
    </row>
    <row r="2369" spans="1:4" ht="21.6">
      <c r="A2369" s="69">
        <v>190119</v>
      </c>
      <c r="B2369" s="70" t="s">
        <v>23781</v>
      </c>
      <c r="C2369" s="71" t="s">
        <v>8</v>
      </c>
      <c r="D2369" s="39">
        <v>3578.38</v>
      </c>
    </row>
    <row r="2370" spans="1:4" ht="21.6">
      <c r="A2370" s="72">
        <v>190122</v>
      </c>
      <c r="B2370" s="73" t="s">
        <v>23782</v>
      </c>
      <c r="C2370" s="74" t="s">
        <v>8</v>
      </c>
      <c r="D2370" s="40">
        <v>6871.2</v>
      </c>
    </row>
    <row r="2371" spans="1:4" ht="21.6">
      <c r="A2371" s="69">
        <v>190125</v>
      </c>
      <c r="B2371" s="70" t="s">
        <v>23783</v>
      </c>
      <c r="C2371" s="71" t="s">
        <v>8</v>
      </c>
      <c r="D2371" s="39">
        <v>11024</v>
      </c>
    </row>
    <row r="2372" spans="1:4" ht="21.6">
      <c r="A2372" s="72">
        <v>190128</v>
      </c>
      <c r="B2372" s="73" t="s">
        <v>82388</v>
      </c>
      <c r="C2372" s="74" t="s">
        <v>8</v>
      </c>
      <c r="D2372" s="40">
        <v>87.41</v>
      </c>
    </row>
    <row r="2373" spans="1:4">
      <c r="A2373" s="69">
        <v>190131</v>
      </c>
      <c r="B2373" s="70" t="s">
        <v>82389</v>
      </c>
      <c r="C2373" s="71" t="s">
        <v>8</v>
      </c>
      <c r="D2373" s="39">
        <v>127.78</v>
      </c>
    </row>
    <row r="2374" spans="1:4" ht="21.6">
      <c r="A2374" s="72">
        <v>190134</v>
      </c>
      <c r="B2374" s="73" t="s">
        <v>82390</v>
      </c>
      <c r="C2374" s="74" t="s">
        <v>8</v>
      </c>
      <c r="D2374" s="40">
        <v>166.92</v>
      </c>
    </row>
    <row r="2375" spans="1:4" ht="21.6">
      <c r="A2375" s="69">
        <v>190137</v>
      </c>
      <c r="B2375" s="70" t="s">
        <v>82391</v>
      </c>
      <c r="C2375" s="71" t="s">
        <v>8</v>
      </c>
      <c r="D2375" s="39">
        <v>220.92</v>
      </c>
    </row>
    <row r="2376" spans="1:4" ht="21.6">
      <c r="A2376" s="72">
        <v>190140</v>
      </c>
      <c r="B2376" s="73" t="s">
        <v>82392</v>
      </c>
      <c r="C2376" s="74" t="s">
        <v>8</v>
      </c>
      <c r="D2376" s="40">
        <v>353.2</v>
      </c>
    </row>
    <row r="2377" spans="1:4" ht="21.6">
      <c r="A2377" s="69">
        <v>190143</v>
      </c>
      <c r="B2377" s="70" t="s">
        <v>82393</v>
      </c>
      <c r="C2377" s="71" t="s">
        <v>8</v>
      </c>
      <c r="D2377" s="39">
        <v>448.8</v>
      </c>
    </row>
    <row r="2378" spans="1:4">
      <c r="A2378" s="72">
        <v>190201</v>
      </c>
      <c r="B2378" s="73" t="s">
        <v>25330</v>
      </c>
      <c r="C2378" s="74" t="s">
        <v>8</v>
      </c>
      <c r="D2378" s="40">
        <v>78.099999999999994</v>
      </c>
    </row>
    <row r="2379" spans="1:4">
      <c r="A2379" s="69">
        <v>190204</v>
      </c>
      <c r="B2379" s="70" t="s">
        <v>25331</v>
      </c>
      <c r="C2379" s="71" t="s">
        <v>8</v>
      </c>
      <c r="D2379" s="39">
        <v>109.34</v>
      </c>
    </row>
    <row r="2380" spans="1:4">
      <c r="A2380" s="72">
        <v>190207</v>
      </c>
      <c r="B2380" s="73" t="s">
        <v>25332</v>
      </c>
      <c r="C2380" s="74" t="s">
        <v>8</v>
      </c>
      <c r="D2380" s="40">
        <v>140.58000000000001</v>
      </c>
    </row>
    <row r="2381" spans="1:4">
      <c r="A2381" s="69">
        <v>190210</v>
      </c>
      <c r="B2381" s="70" t="s">
        <v>23784</v>
      </c>
      <c r="C2381" s="71" t="s">
        <v>8</v>
      </c>
      <c r="D2381" s="39">
        <v>171.82</v>
      </c>
    </row>
    <row r="2382" spans="1:4">
      <c r="A2382" s="72">
        <v>190301</v>
      </c>
      <c r="B2382" s="73" t="s">
        <v>25333</v>
      </c>
      <c r="C2382" s="74" t="s">
        <v>8</v>
      </c>
      <c r="D2382" s="40">
        <v>85.06</v>
      </c>
    </row>
    <row r="2383" spans="1:4">
      <c r="A2383" s="69">
        <v>190304</v>
      </c>
      <c r="B2383" s="70" t="s">
        <v>25334</v>
      </c>
      <c r="C2383" s="71" t="s">
        <v>8</v>
      </c>
      <c r="D2383" s="39">
        <v>123.26</v>
      </c>
    </row>
    <row r="2384" spans="1:4">
      <c r="A2384" s="72">
        <v>190307</v>
      </c>
      <c r="B2384" s="73" t="s">
        <v>25335</v>
      </c>
      <c r="C2384" s="74" t="s">
        <v>8</v>
      </c>
      <c r="D2384" s="40">
        <v>168.42</v>
      </c>
    </row>
    <row r="2385" spans="1:4">
      <c r="A2385" s="69">
        <v>190401</v>
      </c>
      <c r="B2385" s="70" t="s">
        <v>82394</v>
      </c>
      <c r="C2385" s="71" t="s">
        <v>8</v>
      </c>
      <c r="D2385" s="39">
        <v>92.02</v>
      </c>
    </row>
    <row r="2386" spans="1:4">
      <c r="A2386" s="72">
        <v>190404</v>
      </c>
      <c r="B2386" s="73" t="s">
        <v>82395</v>
      </c>
      <c r="C2386" s="74" t="s">
        <v>8</v>
      </c>
      <c r="D2386" s="40">
        <v>137.18</v>
      </c>
    </row>
    <row r="2387" spans="1:4">
      <c r="A2387" s="69">
        <v>190407</v>
      </c>
      <c r="B2387" s="70" t="s">
        <v>82396</v>
      </c>
      <c r="C2387" s="71" t="s">
        <v>8</v>
      </c>
      <c r="D2387" s="39">
        <v>182.34</v>
      </c>
    </row>
    <row r="2388" spans="1:4" ht="21.6">
      <c r="A2388" s="72">
        <v>190501</v>
      </c>
      <c r="B2388" s="73" t="s">
        <v>82397</v>
      </c>
      <c r="C2388" s="74" t="s">
        <v>18</v>
      </c>
      <c r="D2388" s="40">
        <v>11960.76</v>
      </c>
    </row>
    <row r="2389" spans="1:4">
      <c r="A2389" s="69">
        <v>190502</v>
      </c>
      <c r="B2389" s="70" t="s">
        <v>23785</v>
      </c>
      <c r="C2389" s="71" t="s">
        <v>18</v>
      </c>
      <c r="D2389" s="39">
        <v>4780.37</v>
      </c>
    </row>
    <row r="2390" spans="1:4" ht="21.6">
      <c r="A2390" s="72">
        <v>190505</v>
      </c>
      <c r="B2390" s="73" t="s">
        <v>82398</v>
      </c>
      <c r="C2390" s="74" t="s">
        <v>18</v>
      </c>
      <c r="D2390" s="40">
        <v>15281.29</v>
      </c>
    </row>
    <row r="2391" spans="1:4" ht="21.6">
      <c r="A2391" s="69">
        <v>190510</v>
      </c>
      <c r="B2391" s="70" t="s">
        <v>82399</v>
      </c>
      <c r="C2391" s="71" t="s">
        <v>10</v>
      </c>
      <c r="D2391" s="39">
        <v>287.33999999999997</v>
      </c>
    </row>
    <row r="2392" spans="1:4" ht="21.6">
      <c r="A2392" s="72">
        <v>190515</v>
      </c>
      <c r="B2392" s="73" t="s">
        <v>82400</v>
      </c>
      <c r="C2392" s="74" t="s">
        <v>18</v>
      </c>
      <c r="D2392" s="40">
        <v>11921.01</v>
      </c>
    </row>
    <row r="2393" spans="1:4">
      <c r="A2393" s="69">
        <v>190901</v>
      </c>
      <c r="B2393" s="70" t="s">
        <v>23786</v>
      </c>
      <c r="C2393" s="71" t="s">
        <v>5</v>
      </c>
      <c r="D2393" s="39">
        <v>15.76</v>
      </c>
    </row>
    <row r="2394" spans="1:4">
      <c r="A2394" s="72">
        <v>199501</v>
      </c>
      <c r="B2394" s="73" t="s">
        <v>23787</v>
      </c>
      <c r="C2394" s="74" t="s">
        <v>8</v>
      </c>
      <c r="D2394" s="40">
        <v>15883.2</v>
      </c>
    </row>
    <row r="2395" spans="1:4">
      <c r="A2395" s="69">
        <v>199502</v>
      </c>
      <c r="B2395" s="70" t="s">
        <v>23788</v>
      </c>
      <c r="C2395" s="71" t="s">
        <v>8</v>
      </c>
      <c r="D2395" s="39">
        <v>15883.2</v>
      </c>
    </row>
    <row r="2396" spans="1:4" ht="21.6">
      <c r="A2396" s="72">
        <v>199503</v>
      </c>
      <c r="B2396" s="73" t="s">
        <v>82401</v>
      </c>
      <c r="C2396" s="74" t="s">
        <v>8</v>
      </c>
      <c r="D2396" s="40">
        <v>10698.5</v>
      </c>
    </row>
    <row r="2397" spans="1:4">
      <c r="A2397" s="69">
        <v>200101</v>
      </c>
      <c r="B2397" s="70" t="s">
        <v>82402</v>
      </c>
      <c r="C2397" s="71" t="s">
        <v>8</v>
      </c>
      <c r="D2397" s="39">
        <v>4.32</v>
      </c>
    </row>
    <row r="2398" spans="1:4" ht="32.4">
      <c r="A2398" s="72">
        <v>200104</v>
      </c>
      <c r="B2398" s="73" t="s">
        <v>25336</v>
      </c>
      <c r="C2398" s="74" t="s">
        <v>8</v>
      </c>
      <c r="D2398" s="40">
        <v>10.6</v>
      </c>
    </row>
    <row r="2399" spans="1:4" ht="21.6">
      <c r="A2399" s="69">
        <v>200107</v>
      </c>
      <c r="B2399" s="70" t="s">
        <v>82403</v>
      </c>
      <c r="C2399" s="71" t="s">
        <v>8</v>
      </c>
      <c r="D2399" s="39">
        <v>45.75</v>
      </c>
    </row>
    <row r="2400" spans="1:4" ht="32.4">
      <c r="A2400" s="72">
        <v>200110</v>
      </c>
      <c r="B2400" s="73" t="s">
        <v>82404</v>
      </c>
      <c r="C2400" s="74" t="s">
        <v>8</v>
      </c>
      <c r="D2400" s="40">
        <v>93.2</v>
      </c>
    </row>
    <row r="2401" spans="1:4" ht="32.4">
      <c r="A2401" s="69">
        <v>200113</v>
      </c>
      <c r="B2401" s="70" t="s">
        <v>82405</v>
      </c>
      <c r="C2401" s="71" t="s">
        <v>8</v>
      </c>
      <c r="D2401" s="39">
        <v>163.32</v>
      </c>
    </row>
    <row r="2402" spans="1:4">
      <c r="A2402" s="72">
        <v>200116</v>
      </c>
      <c r="B2402" s="73" t="s">
        <v>82406</v>
      </c>
      <c r="C2402" s="74" t="s">
        <v>8</v>
      </c>
      <c r="D2402" s="40">
        <v>229.94</v>
      </c>
    </row>
    <row r="2403" spans="1:4" ht="32.4">
      <c r="A2403" s="69">
        <v>200201</v>
      </c>
      <c r="B2403" s="70" t="s">
        <v>25337</v>
      </c>
      <c r="C2403" s="71" t="s">
        <v>8</v>
      </c>
      <c r="D2403" s="39">
        <v>269.48</v>
      </c>
    </row>
    <row r="2404" spans="1:4" ht="32.4">
      <c r="A2404" s="72">
        <v>200202</v>
      </c>
      <c r="B2404" s="73" t="s">
        <v>82407</v>
      </c>
      <c r="C2404" s="74" t="s">
        <v>8</v>
      </c>
      <c r="D2404" s="40">
        <v>257.04000000000002</v>
      </c>
    </row>
    <row r="2405" spans="1:4" ht="32.4">
      <c r="A2405" s="69">
        <v>200204</v>
      </c>
      <c r="B2405" s="70" t="s">
        <v>82408</v>
      </c>
      <c r="C2405" s="71" t="s">
        <v>8</v>
      </c>
      <c r="D2405" s="39">
        <v>265.8</v>
      </c>
    </row>
    <row r="2406" spans="1:4" ht="32.4">
      <c r="A2406" s="72">
        <v>200205</v>
      </c>
      <c r="B2406" s="73" t="s">
        <v>82409</v>
      </c>
      <c r="C2406" s="74" t="s">
        <v>8</v>
      </c>
      <c r="D2406" s="40">
        <v>249.57</v>
      </c>
    </row>
    <row r="2407" spans="1:4" ht="32.4">
      <c r="A2407" s="69">
        <v>200207</v>
      </c>
      <c r="B2407" s="70" t="s">
        <v>82410</v>
      </c>
      <c r="C2407" s="71" t="s">
        <v>8</v>
      </c>
      <c r="D2407" s="39">
        <v>294.66000000000003</v>
      </c>
    </row>
    <row r="2408" spans="1:4" ht="32.4">
      <c r="A2408" s="72">
        <v>200208</v>
      </c>
      <c r="B2408" s="73" t="s">
        <v>25338</v>
      </c>
      <c r="C2408" s="74" t="s">
        <v>8</v>
      </c>
      <c r="D2408" s="40">
        <v>282.22000000000003</v>
      </c>
    </row>
    <row r="2409" spans="1:4" ht="32.4">
      <c r="A2409" s="69">
        <v>200210</v>
      </c>
      <c r="B2409" s="70" t="s">
        <v>82411</v>
      </c>
      <c r="C2409" s="71" t="s">
        <v>8</v>
      </c>
      <c r="D2409" s="39">
        <v>277.72000000000003</v>
      </c>
    </row>
    <row r="2410" spans="1:4" ht="32.4">
      <c r="A2410" s="72">
        <v>200211</v>
      </c>
      <c r="B2410" s="73" t="s">
        <v>82412</v>
      </c>
      <c r="C2410" s="74" t="s">
        <v>8</v>
      </c>
      <c r="D2410" s="40">
        <v>265.27999999999997</v>
      </c>
    </row>
    <row r="2411" spans="1:4" ht="32.4">
      <c r="A2411" s="69">
        <v>200213</v>
      </c>
      <c r="B2411" s="70" t="s">
        <v>82413</v>
      </c>
      <c r="C2411" s="71" t="s">
        <v>8</v>
      </c>
      <c r="D2411" s="39">
        <v>155.33000000000001</v>
      </c>
    </row>
    <row r="2412" spans="1:4" ht="32.4">
      <c r="A2412" s="72">
        <v>200214</v>
      </c>
      <c r="B2412" s="73" t="s">
        <v>82414</v>
      </c>
      <c r="C2412" s="74" t="s">
        <v>8</v>
      </c>
      <c r="D2412" s="40">
        <v>142.88999999999999</v>
      </c>
    </row>
    <row r="2413" spans="1:4" ht="32.4">
      <c r="A2413" s="69">
        <v>200216</v>
      </c>
      <c r="B2413" s="70" t="s">
        <v>82415</v>
      </c>
      <c r="C2413" s="71" t="s">
        <v>8</v>
      </c>
      <c r="D2413" s="39">
        <v>191.38</v>
      </c>
    </row>
    <row r="2414" spans="1:4" ht="32.4">
      <c r="A2414" s="72">
        <v>200217</v>
      </c>
      <c r="B2414" s="73" t="s">
        <v>82416</v>
      </c>
      <c r="C2414" s="74" t="s">
        <v>8</v>
      </c>
      <c r="D2414" s="40">
        <v>185.22</v>
      </c>
    </row>
    <row r="2415" spans="1:4" ht="32.4">
      <c r="A2415" s="69">
        <v>200219</v>
      </c>
      <c r="B2415" s="70" t="s">
        <v>82417</v>
      </c>
      <c r="C2415" s="71" t="s">
        <v>8</v>
      </c>
      <c r="D2415" s="39">
        <v>183.91</v>
      </c>
    </row>
    <row r="2416" spans="1:4" ht="32.4">
      <c r="A2416" s="72">
        <v>200220</v>
      </c>
      <c r="B2416" s="73" t="s">
        <v>82418</v>
      </c>
      <c r="C2416" s="74" t="s">
        <v>8</v>
      </c>
      <c r="D2416" s="40">
        <v>221.26</v>
      </c>
    </row>
    <row r="2417" spans="1:4" ht="32.4">
      <c r="A2417" s="69">
        <v>200222</v>
      </c>
      <c r="B2417" s="70" t="s">
        <v>82419</v>
      </c>
      <c r="C2417" s="71" t="s">
        <v>8</v>
      </c>
      <c r="D2417" s="39">
        <v>229.1</v>
      </c>
    </row>
    <row r="2418" spans="1:4" ht="32.4">
      <c r="A2418" s="72">
        <v>200223</v>
      </c>
      <c r="B2418" s="73" t="s">
        <v>82420</v>
      </c>
      <c r="C2418" s="74" t="s">
        <v>8</v>
      </c>
      <c r="D2418" s="40">
        <v>222.94</v>
      </c>
    </row>
    <row r="2419" spans="1:4" ht="32.4">
      <c r="A2419" s="69">
        <v>200225</v>
      </c>
      <c r="B2419" s="70" t="s">
        <v>82421</v>
      </c>
      <c r="C2419" s="71" t="s">
        <v>8</v>
      </c>
      <c r="D2419" s="39">
        <v>199.62</v>
      </c>
    </row>
    <row r="2420" spans="1:4" ht="32.4">
      <c r="A2420" s="72">
        <v>200226</v>
      </c>
      <c r="B2420" s="73" t="s">
        <v>82422</v>
      </c>
      <c r="C2420" s="74" t="s">
        <v>8</v>
      </c>
      <c r="D2420" s="40">
        <v>193.46</v>
      </c>
    </row>
    <row r="2421" spans="1:4" ht="32.4">
      <c r="A2421" s="69">
        <v>200228</v>
      </c>
      <c r="B2421" s="70" t="s">
        <v>82423</v>
      </c>
      <c r="C2421" s="71" t="s">
        <v>8</v>
      </c>
      <c r="D2421" s="39">
        <v>76.53</v>
      </c>
    </row>
    <row r="2422" spans="1:4" ht="32.4">
      <c r="A2422" s="72">
        <v>200229</v>
      </c>
      <c r="B2422" s="73" t="s">
        <v>82424</v>
      </c>
      <c r="C2422" s="74" t="s">
        <v>8</v>
      </c>
      <c r="D2422" s="40">
        <v>70.37</v>
      </c>
    </row>
    <row r="2423" spans="1:4" ht="32.4">
      <c r="A2423" s="69">
        <v>200231</v>
      </c>
      <c r="B2423" s="70" t="s">
        <v>82425</v>
      </c>
      <c r="C2423" s="71" t="s">
        <v>8</v>
      </c>
      <c r="D2423" s="39">
        <v>192.25</v>
      </c>
    </row>
    <row r="2424" spans="1:4" ht="32.4">
      <c r="A2424" s="72">
        <v>200234</v>
      </c>
      <c r="B2424" s="73" t="s">
        <v>82426</v>
      </c>
      <c r="C2424" s="74" t="s">
        <v>8</v>
      </c>
      <c r="D2424" s="40">
        <v>187.63</v>
      </c>
    </row>
    <row r="2425" spans="1:4" ht="32.4">
      <c r="A2425" s="69">
        <v>200237</v>
      </c>
      <c r="B2425" s="70" t="s">
        <v>82427</v>
      </c>
      <c r="C2425" s="71" t="s">
        <v>8</v>
      </c>
      <c r="D2425" s="39">
        <v>220.28</v>
      </c>
    </row>
    <row r="2426" spans="1:4" ht="32.4">
      <c r="A2426" s="72">
        <v>200240</v>
      </c>
      <c r="B2426" s="73" t="s">
        <v>82428</v>
      </c>
      <c r="C2426" s="74" t="s">
        <v>8</v>
      </c>
      <c r="D2426" s="40">
        <v>203.34</v>
      </c>
    </row>
    <row r="2427" spans="1:4" ht="32.4">
      <c r="A2427" s="69">
        <v>200243</v>
      </c>
      <c r="B2427" s="70" t="s">
        <v>82429</v>
      </c>
      <c r="C2427" s="71" t="s">
        <v>8</v>
      </c>
      <c r="D2427" s="39">
        <v>80.95</v>
      </c>
    </row>
    <row r="2428" spans="1:4" ht="32.4">
      <c r="A2428" s="72">
        <v>200246</v>
      </c>
      <c r="B2428" s="73" t="s">
        <v>82430</v>
      </c>
      <c r="C2428" s="74" t="s">
        <v>8</v>
      </c>
      <c r="D2428" s="40">
        <v>189.77</v>
      </c>
    </row>
    <row r="2429" spans="1:4" ht="32.4">
      <c r="A2429" s="69">
        <v>200247</v>
      </c>
      <c r="B2429" s="70" t="s">
        <v>82431</v>
      </c>
      <c r="C2429" s="71" t="s">
        <v>8</v>
      </c>
      <c r="D2429" s="39">
        <v>189.77</v>
      </c>
    </row>
    <row r="2430" spans="1:4" ht="32.4">
      <c r="A2430" s="72">
        <v>200249</v>
      </c>
      <c r="B2430" s="73" t="s">
        <v>82432</v>
      </c>
      <c r="C2430" s="74" t="s">
        <v>8</v>
      </c>
      <c r="D2430" s="40">
        <v>182.3</v>
      </c>
    </row>
    <row r="2431" spans="1:4" ht="32.4">
      <c r="A2431" s="69">
        <v>200250</v>
      </c>
      <c r="B2431" s="70" t="s">
        <v>82433</v>
      </c>
      <c r="C2431" s="71" t="s">
        <v>8</v>
      </c>
      <c r="D2431" s="39">
        <v>182.3</v>
      </c>
    </row>
    <row r="2432" spans="1:4" ht="21.6">
      <c r="A2432" s="72">
        <v>200252</v>
      </c>
      <c r="B2432" s="73" t="s">
        <v>82434</v>
      </c>
      <c r="C2432" s="74" t="s">
        <v>8</v>
      </c>
      <c r="D2432" s="40">
        <v>227.62</v>
      </c>
    </row>
    <row r="2433" spans="1:4" ht="32.4">
      <c r="A2433" s="69">
        <v>200253</v>
      </c>
      <c r="B2433" s="70" t="s">
        <v>82435</v>
      </c>
      <c r="C2433" s="71" t="s">
        <v>8</v>
      </c>
      <c r="D2433" s="39">
        <v>227.62</v>
      </c>
    </row>
    <row r="2434" spans="1:4" ht="32.4">
      <c r="A2434" s="72">
        <v>200255</v>
      </c>
      <c r="B2434" s="73" t="s">
        <v>82436</v>
      </c>
      <c r="C2434" s="74" t="s">
        <v>8</v>
      </c>
      <c r="D2434" s="40">
        <v>198.01</v>
      </c>
    </row>
    <row r="2435" spans="1:4" ht="32.4">
      <c r="A2435" s="69">
        <v>200257</v>
      </c>
      <c r="B2435" s="70" t="s">
        <v>82437</v>
      </c>
      <c r="C2435" s="71" t="s">
        <v>8</v>
      </c>
      <c r="D2435" s="39">
        <v>75.62</v>
      </c>
    </row>
    <row r="2436" spans="1:4" ht="32.4">
      <c r="A2436" s="72">
        <v>200262</v>
      </c>
      <c r="B2436" s="73" t="s">
        <v>82438</v>
      </c>
      <c r="C2436" s="74" t="s">
        <v>8</v>
      </c>
      <c r="D2436" s="40">
        <v>294.76</v>
      </c>
    </row>
    <row r="2437" spans="1:4" ht="32.4">
      <c r="A2437" s="69">
        <v>200265</v>
      </c>
      <c r="B2437" s="70" t="s">
        <v>25339</v>
      </c>
      <c r="C2437" s="71" t="s">
        <v>8</v>
      </c>
      <c r="D2437" s="39">
        <v>287.29000000000002</v>
      </c>
    </row>
    <row r="2438" spans="1:4" ht="32.4">
      <c r="A2438" s="72">
        <v>200269</v>
      </c>
      <c r="B2438" s="73" t="s">
        <v>82439</v>
      </c>
      <c r="C2438" s="74" t="s">
        <v>8</v>
      </c>
      <c r="D2438" s="40">
        <v>319.94</v>
      </c>
    </row>
    <row r="2439" spans="1:4" ht="32.4">
      <c r="A2439" s="69">
        <v>200272</v>
      </c>
      <c r="B2439" s="70" t="s">
        <v>25340</v>
      </c>
      <c r="C2439" s="71" t="s">
        <v>8</v>
      </c>
      <c r="D2439" s="39">
        <v>303</v>
      </c>
    </row>
    <row r="2440" spans="1:4" ht="32.4">
      <c r="A2440" s="72">
        <v>200275</v>
      </c>
      <c r="B2440" s="73" t="s">
        <v>82440</v>
      </c>
      <c r="C2440" s="74" t="s">
        <v>8</v>
      </c>
      <c r="D2440" s="40">
        <v>180.61</v>
      </c>
    </row>
    <row r="2441" spans="1:4" ht="32.4">
      <c r="A2441" s="69">
        <v>200279</v>
      </c>
      <c r="B2441" s="70" t="s">
        <v>82441</v>
      </c>
      <c r="C2441" s="71" t="s">
        <v>8</v>
      </c>
      <c r="D2441" s="39">
        <v>300.88</v>
      </c>
    </row>
    <row r="2442" spans="1:4" ht="32.4">
      <c r="A2442" s="72">
        <v>200282</v>
      </c>
      <c r="B2442" s="73" t="s">
        <v>82442</v>
      </c>
      <c r="C2442" s="74" t="s">
        <v>8</v>
      </c>
      <c r="D2442" s="40">
        <v>293.41000000000003</v>
      </c>
    </row>
    <row r="2443" spans="1:4" ht="32.4">
      <c r="A2443" s="69">
        <v>200285</v>
      </c>
      <c r="B2443" s="70" t="s">
        <v>82443</v>
      </c>
      <c r="C2443" s="71" t="s">
        <v>8</v>
      </c>
      <c r="D2443" s="39">
        <v>326.06</v>
      </c>
    </row>
    <row r="2444" spans="1:4" ht="32.4">
      <c r="A2444" s="72">
        <v>200289</v>
      </c>
      <c r="B2444" s="73" t="s">
        <v>82444</v>
      </c>
      <c r="C2444" s="74" t="s">
        <v>8</v>
      </c>
      <c r="D2444" s="40">
        <v>309.12</v>
      </c>
    </row>
    <row r="2445" spans="1:4" ht="32.4">
      <c r="A2445" s="69">
        <v>200292</v>
      </c>
      <c r="B2445" s="70" t="s">
        <v>82445</v>
      </c>
      <c r="C2445" s="71" t="s">
        <v>8</v>
      </c>
      <c r="D2445" s="39">
        <v>186.73</v>
      </c>
    </row>
    <row r="2446" spans="1:4" ht="32.4">
      <c r="A2446" s="72">
        <v>200293</v>
      </c>
      <c r="B2446" s="73" t="s">
        <v>82446</v>
      </c>
      <c r="C2446" s="74" t="s">
        <v>8</v>
      </c>
      <c r="D2446" s="40">
        <v>23.82</v>
      </c>
    </row>
    <row r="2447" spans="1:4" ht="21.6">
      <c r="A2447" s="69">
        <v>200294</v>
      </c>
      <c r="B2447" s="70" t="s">
        <v>82447</v>
      </c>
      <c r="C2447" s="71" t="s">
        <v>8</v>
      </c>
      <c r="D2447" s="39">
        <v>14.47</v>
      </c>
    </row>
    <row r="2448" spans="1:4">
      <c r="A2448" s="72">
        <v>200296</v>
      </c>
      <c r="B2448" s="73" t="s">
        <v>82448</v>
      </c>
      <c r="C2448" s="74" t="s">
        <v>8</v>
      </c>
      <c r="D2448" s="40">
        <v>43.51</v>
      </c>
    </row>
    <row r="2449" spans="1:4" ht="21.6">
      <c r="A2449" s="69">
        <v>200297</v>
      </c>
      <c r="B2449" s="70" t="s">
        <v>82449</v>
      </c>
      <c r="C2449" s="71" t="s">
        <v>8</v>
      </c>
      <c r="D2449" s="39">
        <v>69.09</v>
      </c>
    </row>
    <row r="2450" spans="1:4">
      <c r="A2450" s="72">
        <v>200298</v>
      </c>
      <c r="B2450" s="73" t="s">
        <v>23789</v>
      </c>
      <c r="C2450" s="74" t="s">
        <v>8</v>
      </c>
      <c r="D2450" s="40">
        <v>79.709999999999994</v>
      </c>
    </row>
    <row r="2451" spans="1:4" ht="32.4">
      <c r="A2451" s="69">
        <v>200301</v>
      </c>
      <c r="B2451" s="70" t="s">
        <v>25341</v>
      </c>
      <c r="C2451" s="71" t="s">
        <v>8</v>
      </c>
      <c r="D2451" s="39">
        <v>300.06</v>
      </c>
    </row>
    <row r="2452" spans="1:4" ht="32.4">
      <c r="A2452" s="72">
        <v>200302</v>
      </c>
      <c r="B2452" s="73" t="s">
        <v>82450</v>
      </c>
      <c r="C2452" s="74" t="s">
        <v>8</v>
      </c>
      <c r="D2452" s="40">
        <v>287.62</v>
      </c>
    </row>
    <row r="2453" spans="1:4" ht="32.4">
      <c r="A2453" s="69">
        <v>200304</v>
      </c>
      <c r="B2453" s="70" t="s">
        <v>82451</v>
      </c>
      <c r="C2453" s="71" t="s">
        <v>8</v>
      </c>
      <c r="D2453" s="39">
        <v>296.38</v>
      </c>
    </row>
    <row r="2454" spans="1:4" ht="32.4">
      <c r="A2454" s="72">
        <v>200305</v>
      </c>
      <c r="B2454" s="73" t="s">
        <v>82452</v>
      </c>
      <c r="C2454" s="74" t="s">
        <v>8</v>
      </c>
      <c r="D2454" s="40">
        <v>280.14999999999998</v>
      </c>
    </row>
    <row r="2455" spans="1:4" ht="32.4">
      <c r="A2455" s="69">
        <v>200307</v>
      </c>
      <c r="B2455" s="70" t="s">
        <v>82453</v>
      </c>
      <c r="C2455" s="71" t="s">
        <v>8</v>
      </c>
      <c r="D2455" s="39">
        <v>325.24</v>
      </c>
    </row>
    <row r="2456" spans="1:4" ht="21.6">
      <c r="A2456" s="72">
        <v>200308</v>
      </c>
      <c r="B2456" s="73" t="s">
        <v>82454</v>
      </c>
      <c r="C2456" s="74" t="s">
        <v>8</v>
      </c>
      <c r="D2456" s="40">
        <v>312.8</v>
      </c>
    </row>
    <row r="2457" spans="1:4" ht="32.4">
      <c r="A2457" s="69">
        <v>200310</v>
      </c>
      <c r="B2457" s="70" t="s">
        <v>82455</v>
      </c>
      <c r="C2457" s="71" t="s">
        <v>8</v>
      </c>
      <c r="D2457" s="39">
        <v>308.3</v>
      </c>
    </row>
    <row r="2458" spans="1:4" ht="32.4">
      <c r="A2458" s="72">
        <v>200311</v>
      </c>
      <c r="B2458" s="73" t="s">
        <v>82456</v>
      </c>
      <c r="C2458" s="74" t="s">
        <v>8</v>
      </c>
      <c r="D2458" s="40">
        <v>295.86</v>
      </c>
    </row>
    <row r="2459" spans="1:4" ht="32.4">
      <c r="A2459" s="69">
        <v>200313</v>
      </c>
      <c r="B2459" s="70" t="s">
        <v>82457</v>
      </c>
      <c r="C2459" s="71" t="s">
        <v>8</v>
      </c>
      <c r="D2459" s="39">
        <v>185.91</v>
      </c>
    </row>
    <row r="2460" spans="1:4" ht="32.4">
      <c r="A2460" s="72">
        <v>200314</v>
      </c>
      <c r="B2460" s="73" t="s">
        <v>82458</v>
      </c>
      <c r="C2460" s="74" t="s">
        <v>8</v>
      </c>
      <c r="D2460" s="40">
        <v>173.47</v>
      </c>
    </row>
    <row r="2461" spans="1:4" ht="32.4">
      <c r="A2461" s="69">
        <v>200316</v>
      </c>
      <c r="B2461" s="70" t="s">
        <v>82459</v>
      </c>
      <c r="C2461" s="71" t="s">
        <v>8</v>
      </c>
      <c r="D2461" s="39">
        <v>221.96</v>
      </c>
    </row>
    <row r="2462" spans="1:4" ht="32.4">
      <c r="A2462" s="72">
        <v>200317</v>
      </c>
      <c r="B2462" s="73" t="s">
        <v>82460</v>
      </c>
      <c r="C2462" s="74" t="s">
        <v>8</v>
      </c>
      <c r="D2462" s="40">
        <v>215.8</v>
      </c>
    </row>
    <row r="2463" spans="1:4" ht="32.4">
      <c r="A2463" s="69">
        <v>200319</v>
      </c>
      <c r="B2463" s="70" t="s">
        <v>82461</v>
      </c>
      <c r="C2463" s="71" t="s">
        <v>8</v>
      </c>
      <c r="D2463" s="39">
        <v>214.49</v>
      </c>
    </row>
    <row r="2464" spans="1:4" ht="32.4">
      <c r="A2464" s="72">
        <v>200320</v>
      </c>
      <c r="B2464" s="73" t="s">
        <v>82462</v>
      </c>
      <c r="C2464" s="74" t="s">
        <v>8</v>
      </c>
      <c r="D2464" s="40">
        <v>251.84</v>
      </c>
    </row>
    <row r="2465" spans="1:4" ht="32.4">
      <c r="A2465" s="69">
        <v>200322</v>
      </c>
      <c r="B2465" s="70" t="s">
        <v>82463</v>
      </c>
      <c r="C2465" s="71" t="s">
        <v>8</v>
      </c>
      <c r="D2465" s="39">
        <v>259.68</v>
      </c>
    </row>
    <row r="2466" spans="1:4" ht="32.4">
      <c r="A2466" s="72">
        <v>200323</v>
      </c>
      <c r="B2466" s="73" t="s">
        <v>82464</v>
      </c>
      <c r="C2466" s="74" t="s">
        <v>8</v>
      </c>
      <c r="D2466" s="40">
        <v>253.52</v>
      </c>
    </row>
    <row r="2467" spans="1:4" ht="32.4">
      <c r="A2467" s="69">
        <v>200325</v>
      </c>
      <c r="B2467" s="70" t="s">
        <v>82465</v>
      </c>
      <c r="C2467" s="71" t="s">
        <v>8</v>
      </c>
      <c r="D2467" s="39">
        <v>230.2</v>
      </c>
    </row>
    <row r="2468" spans="1:4" ht="32.4">
      <c r="A2468" s="72">
        <v>200326</v>
      </c>
      <c r="B2468" s="73" t="s">
        <v>82466</v>
      </c>
      <c r="C2468" s="74" t="s">
        <v>8</v>
      </c>
      <c r="D2468" s="40">
        <v>224.04</v>
      </c>
    </row>
    <row r="2469" spans="1:4" ht="32.4">
      <c r="A2469" s="69">
        <v>200328</v>
      </c>
      <c r="B2469" s="70" t="s">
        <v>82467</v>
      </c>
      <c r="C2469" s="71" t="s">
        <v>8</v>
      </c>
      <c r="D2469" s="39">
        <v>107.11</v>
      </c>
    </row>
    <row r="2470" spans="1:4" ht="32.4">
      <c r="A2470" s="72">
        <v>200329</v>
      </c>
      <c r="B2470" s="73" t="s">
        <v>82468</v>
      </c>
      <c r="C2470" s="74" t="s">
        <v>8</v>
      </c>
      <c r="D2470" s="40">
        <v>100.95</v>
      </c>
    </row>
    <row r="2471" spans="1:4" ht="21.6">
      <c r="A2471" s="69">
        <v>200331</v>
      </c>
      <c r="B2471" s="70" t="s">
        <v>82469</v>
      </c>
      <c r="C2471" s="71" t="s">
        <v>8</v>
      </c>
      <c r="D2471" s="39">
        <v>222.83</v>
      </c>
    </row>
    <row r="2472" spans="1:4" ht="32.4">
      <c r="A2472" s="72">
        <v>200334</v>
      </c>
      <c r="B2472" s="73" t="s">
        <v>82470</v>
      </c>
      <c r="C2472" s="74" t="s">
        <v>8</v>
      </c>
      <c r="D2472" s="40">
        <v>218.21</v>
      </c>
    </row>
    <row r="2473" spans="1:4" ht="32.4">
      <c r="A2473" s="69">
        <v>200337</v>
      </c>
      <c r="B2473" s="70" t="s">
        <v>82471</v>
      </c>
      <c r="C2473" s="71" t="s">
        <v>8</v>
      </c>
      <c r="D2473" s="39">
        <v>250.86</v>
      </c>
    </row>
    <row r="2474" spans="1:4" ht="32.4">
      <c r="A2474" s="72">
        <v>200340</v>
      </c>
      <c r="B2474" s="73" t="s">
        <v>82472</v>
      </c>
      <c r="C2474" s="74" t="s">
        <v>8</v>
      </c>
      <c r="D2474" s="40">
        <v>233.92</v>
      </c>
    </row>
    <row r="2475" spans="1:4" ht="32.4">
      <c r="A2475" s="69">
        <v>200343</v>
      </c>
      <c r="B2475" s="70" t="s">
        <v>82473</v>
      </c>
      <c r="C2475" s="71" t="s">
        <v>8</v>
      </c>
      <c r="D2475" s="39">
        <v>111.53</v>
      </c>
    </row>
    <row r="2476" spans="1:4" ht="32.4">
      <c r="A2476" s="72">
        <v>200346</v>
      </c>
      <c r="B2476" s="73" t="s">
        <v>82474</v>
      </c>
      <c r="C2476" s="74" t="s">
        <v>8</v>
      </c>
      <c r="D2476" s="40">
        <v>220.35</v>
      </c>
    </row>
    <row r="2477" spans="1:4" ht="32.4">
      <c r="A2477" s="69">
        <v>200347</v>
      </c>
      <c r="B2477" s="70" t="s">
        <v>82475</v>
      </c>
      <c r="C2477" s="71" t="s">
        <v>8</v>
      </c>
      <c r="D2477" s="39">
        <v>220.35</v>
      </c>
    </row>
    <row r="2478" spans="1:4" ht="32.4">
      <c r="A2478" s="72">
        <v>200349</v>
      </c>
      <c r="B2478" s="73" t="s">
        <v>82476</v>
      </c>
      <c r="C2478" s="74" t="s">
        <v>8</v>
      </c>
      <c r="D2478" s="40">
        <v>212.88</v>
      </c>
    </row>
    <row r="2479" spans="1:4" ht="32.4">
      <c r="A2479" s="69">
        <v>200350</v>
      </c>
      <c r="B2479" s="70" t="s">
        <v>82477</v>
      </c>
      <c r="C2479" s="71" t="s">
        <v>8</v>
      </c>
      <c r="D2479" s="39">
        <v>212.88</v>
      </c>
    </row>
    <row r="2480" spans="1:4" ht="32.4">
      <c r="A2480" s="72">
        <v>200352</v>
      </c>
      <c r="B2480" s="73" t="s">
        <v>82478</v>
      </c>
      <c r="C2480" s="74" t="s">
        <v>8</v>
      </c>
      <c r="D2480" s="40">
        <v>258.2</v>
      </c>
    </row>
    <row r="2481" spans="1:4" ht="32.4">
      <c r="A2481" s="69">
        <v>200353</v>
      </c>
      <c r="B2481" s="70" t="s">
        <v>82479</v>
      </c>
      <c r="C2481" s="71" t="s">
        <v>8</v>
      </c>
      <c r="D2481" s="39">
        <v>258.2</v>
      </c>
    </row>
    <row r="2482" spans="1:4">
      <c r="A2482" s="72">
        <v>200355</v>
      </c>
      <c r="B2482" s="73" t="s">
        <v>82480</v>
      </c>
      <c r="C2482" s="74" t="s">
        <v>8</v>
      </c>
      <c r="D2482" s="40">
        <v>228.59</v>
      </c>
    </row>
    <row r="2483" spans="1:4" ht="32.4">
      <c r="A2483" s="69">
        <v>200357</v>
      </c>
      <c r="B2483" s="70" t="s">
        <v>82481</v>
      </c>
      <c r="C2483" s="71" t="s">
        <v>8</v>
      </c>
      <c r="D2483" s="39">
        <v>106.2</v>
      </c>
    </row>
    <row r="2484" spans="1:4" ht="32.4">
      <c r="A2484" s="72">
        <v>200362</v>
      </c>
      <c r="B2484" s="73" t="s">
        <v>82482</v>
      </c>
      <c r="C2484" s="74" t="s">
        <v>8</v>
      </c>
      <c r="D2484" s="40">
        <v>325.33999999999997</v>
      </c>
    </row>
    <row r="2485" spans="1:4" ht="32.4">
      <c r="A2485" s="69">
        <v>200365</v>
      </c>
      <c r="B2485" s="70" t="s">
        <v>25342</v>
      </c>
      <c r="C2485" s="71" t="s">
        <v>8</v>
      </c>
      <c r="D2485" s="39">
        <v>317.87</v>
      </c>
    </row>
    <row r="2486" spans="1:4" ht="32.4">
      <c r="A2486" s="72">
        <v>200369</v>
      </c>
      <c r="B2486" s="73" t="s">
        <v>82483</v>
      </c>
      <c r="C2486" s="74" t="s">
        <v>8</v>
      </c>
      <c r="D2486" s="40">
        <v>350.52</v>
      </c>
    </row>
    <row r="2487" spans="1:4" ht="32.4">
      <c r="A2487" s="69">
        <v>200372</v>
      </c>
      <c r="B2487" s="70" t="s">
        <v>25343</v>
      </c>
      <c r="C2487" s="71" t="s">
        <v>8</v>
      </c>
      <c r="D2487" s="39">
        <v>333.58</v>
      </c>
    </row>
    <row r="2488" spans="1:4">
      <c r="A2488" s="72">
        <v>200375</v>
      </c>
      <c r="B2488" s="73" t="s">
        <v>82484</v>
      </c>
      <c r="C2488" s="74" t="s">
        <v>8</v>
      </c>
      <c r="D2488" s="40">
        <v>211.19</v>
      </c>
    </row>
    <row r="2489" spans="1:4" ht="32.4">
      <c r="A2489" s="69">
        <v>200379</v>
      </c>
      <c r="B2489" s="70" t="s">
        <v>82485</v>
      </c>
      <c r="C2489" s="71" t="s">
        <v>8</v>
      </c>
      <c r="D2489" s="39">
        <v>331.46</v>
      </c>
    </row>
    <row r="2490" spans="1:4" ht="32.4">
      <c r="A2490" s="72">
        <v>200382</v>
      </c>
      <c r="B2490" s="73" t="s">
        <v>82486</v>
      </c>
      <c r="C2490" s="74" t="s">
        <v>8</v>
      </c>
      <c r="D2490" s="40">
        <v>323.99</v>
      </c>
    </row>
    <row r="2491" spans="1:4" ht="32.4">
      <c r="A2491" s="69">
        <v>200385</v>
      </c>
      <c r="B2491" s="70" t="s">
        <v>82487</v>
      </c>
      <c r="C2491" s="71" t="s">
        <v>8</v>
      </c>
      <c r="D2491" s="39">
        <v>356.64</v>
      </c>
    </row>
    <row r="2492" spans="1:4" ht="32.4">
      <c r="A2492" s="72">
        <v>200389</v>
      </c>
      <c r="B2492" s="73" t="s">
        <v>82488</v>
      </c>
      <c r="C2492" s="74" t="s">
        <v>8</v>
      </c>
      <c r="D2492" s="40">
        <v>339.7</v>
      </c>
    </row>
    <row r="2493" spans="1:4" ht="32.4">
      <c r="A2493" s="69">
        <v>200392</v>
      </c>
      <c r="B2493" s="70" t="s">
        <v>82489</v>
      </c>
      <c r="C2493" s="71" t="s">
        <v>8</v>
      </c>
      <c r="D2493" s="39">
        <v>217.31</v>
      </c>
    </row>
    <row r="2494" spans="1:4" ht="32.4">
      <c r="A2494" s="72">
        <v>200401</v>
      </c>
      <c r="B2494" s="73" t="s">
        <v>25344</v>
      </c>
      <c r="C2494" s="74" t="s">
        <v>8</v>
      </c>
      <c r="D2494" s="40">
        <v>301.31</v>
      </c>
    </row>
    <row r="2495" spans="1:4" ht="32.4">
      <c r="A2495" s="69">
        <v>200402</v>
      </c>
      <c r="B2495" s="70" t="s">
        <v>82490</v>
      </c>
      <c r="C2495" s="71" t="s">
        <v>8</v>
      </c>
      <c r="D2495" s="39">
        <v>288.87</v>
      </c>
    </row>
    <row r="2496" spans="1:4" ht="32.4">
      <c r="A2496" s="72">
        <v>200404</v>
      </c>
      <c r="B2496" s="73" t="s">
        <v>82491</v>
      </c>
      <c r="C2496" s="74" t="s">
        <v>8</v>
      </c>
      <c r="D2496" s="40">
        <v>297.63</v>
      </c>
    </row>
    <row r="2497" spans="1:4" ht="32.4">
      <c r="A2497" s="69">
        <v>200405</v>
      </c>
      <c r="B2497" s="70" t="s">
        <v>82492</v>
      </c>
      <c r="C2497" s="71" t="s">
        <v>8</v>
      </c>
      <c r="D2497" s="39">
        <v>281.39999999999998</v>
      </c>
    </row>
    <row r="2498" spans="1:4" ht="32.4">
      <c r="A2498" s="72">
        <v>200407</v>
      </c>
      <c r="B2498" s="73" t="s">
        <v>82493</v>
      </c>
      <c r="C2498" s="74" t="s">
        <v>8</v>
      </c>
      <c r="D2498" s="40">
        <v>326.49</v>
      </c>
    </row>
    <row r="2499" spans="1:4" ht="32.4">
      <c r="A2499" s="69">
        <v>200408</v>
      </c>
      <c r="B2499" s="70" t="s">
        <v>23790</v>
      </c>
      <c r="C2499" s="71" t="s">
        <v>8</v>
      </c>
      <c r="D2499" s="39">
        <v>314.05</v>
      </c>
    </row>
    <row r="2500" spans="1:4" ht="32.4">
      <c r="A2500" s="72">
        <v>200410</v>
      </c>
      <c r="B2500" s="73" t="s">
        <v>82494</v>
      </c>
      <c r="C2500" s="74" t="s">
        <v>8</v>
      </c>
      <c r="D2500" s="40">
        <v>309.55</v>
      </c>
    </row>
    <row r="2501" spans="1:4" ht="32.4">
      <c r="A2501" s="69">
        <v>200411</v>
      </c>
      <c r="B2501" s="70" t="s">
        <v>82495</v>
      </c>
      <c r="C2501" s="71" t="s">
        <v>8</v>
      </c>
      <c r="D2501" s="39">
        <v>297.11</v>
      </c>
    </row>
    <row r="2502" spans="1:4">
      <c r="A2502" s="72">
        <v>200413</v>
      </c>
      <c r="B2502" s="73" t="s">
        <v>82496</v>
      </c>
      <c r="C2502" s="74" t="s">
        <v>8</v>
      </c>
      <c r="D2502" s="40">
        <v>187.16</v>
      </c>
    </row>
    <row r="2503" spans="1:4" ht="32.4">
      <c r="A2503" s="69">
        <v>200414</v>
      </c>
      <c r="B2503" s="70" t="s">
        <v>82497</v>
      </c>
      <c r="C2503" s="71" t="s">
        <v>8</v>
      </c>
      <c r="D2503" s="39">
        <v>174.72</v>
      </c>
    </row>
    <row r="2504" spans="1:4" ht="32.4">
      <c r="A2504" s="72">
        <v>200416</v>
      </c>
      <c r="B2504" s="73" t="s">
        <v>82498</v>
      </c>
      <c r="C2504" s="74" t="s">
        <v>8</v>
      </c>
      <c r="D2504" s="40">
        <v>223.21</v>
      </c>
    </row>
    <row r="2505" spans="1:4" ht="32.4">
      <c r="A2505" s="69">
        <v>200417</v>
      </c>
      <c r="B2505" s="70" t="s">
        <v>82499</v>
      </c>
      <c r="C2505" s="71" t="s">
        <v>8</v>
      </c>
      <c r="D2505" s="39">
        <v>217.05</v>
      </c>
    </row>
    <row r="2506" spans="1:4" ht="32.4">
      <c r="A2506" s="72">
        <v>200419</v>
      </c>
      <c r="B2506" s="73" t="s">
        <v>82500</v>
      </c>
      <c r="C2506" s="74" t="s">
        <v>8</v>
      </c>
      <c r="D2506" s="40">
        <v>215.74</v>
      </c>
    </row>
    <row r="2507" spans="1:4" ht="32.4">
      <c r="A2507" s="69">
        <v>200420</v>
      </c>
      <c r="B2507" s="70" t="s">
        <v>82501</v>
      </c>
      <c r="C2507" s="71" t="s">
        <v>8</v>
      </c>
      <c r="D2507" s="39">
        <v>253.09</v>
      </c>
    </row>
    <row r="2508" spans="1:4">
      <c r="A2508" s="72">
        <v>200422</v>
      </c>
      <c r="B2508" s="73" t="s">
        <v>82502</v>
      </c>
      <c r="C2508" s="74" t="s">
        <v>8</v>
      </c>
      <c r="D2508" s="40">
        <v>260.93</v>
      </c>
    </row>
    <row r="2509" spans="1:4" ht="32.4">
      <c r="A2509" s="69">
        <v>200423</v>
      </c>
      <c r="B2509" s="70" t="s">
        <v>82503</v>
      </c>
      <c r="C2509" s="71" t="s">
        <v>8</v>
      </c>
      <c r="D2509" s="39">
        <v>254.77</v>
      </c>
    </row>
    <row r="2510" spans="1:4" ht="32.4">
      <c r="A2510" s="72">
        <v>200425</v>
      </c>
      <c r="B2510" s="73" t="s">
        <v>82504</v>
      </c>
      <c r="C2510" s="74" t="s">
        <v>8</v>
      </c>
      <c r="D2510" s="40">
        <v>231.45</v>
      </c>
    </row>
    <row r="2511" spans="1:4" ht="32.4">
      <c r="A2511" s="69">
        <v>200426</v>
      </c>
      <c r="B2511" s="70" t="s">
        <v>82505</v>
      </c>
      <c r="C2511" s="71" t="s">
        <v>8</v>
      </c>
      <c r="D2511" s="39">
        <v>225.29</v>
      </c>
    </row>
    <row r="2512" spans="1:4" ht="32.4">
      <c r="A2512" s="72">
        <v>200428</v>
      </c>
      <c r="B2512" s="73" t="s">
        <v>82506</v>
      </c>
      <c r="C2512" s="74" t="s">
        <v>8</v>
      </c>
      <c r="D2512" s="40">
        <v>108.36</v>
      </c>
    </row>
    <row r="2513" spans="1:4" ht="32.4">
      <c r="A2513" s="69">
        <v>200429</v>
      </c>
      <c r="B2513" s="70" t="s">
        <v>82507</v>
      </c>
      <c r="C2513" s="71" t="s">
        <v>8</v>
      </c>
      <c r="D2513" s="39">
        <v>102.2</v>
      </c>
    </row>
    <row r="2514" spans="1:4" ht="32.4">
      <c r="A2514" s="72">
        <v>200431</v>
      </c>
      <c r="B2514" s="73" t="s">
        <v>82508</v>
      </c>
      <c r="C2514" s="74" t="s">
        <v>8</v>
      </c>
      <c r="D2514" s="40">
        <v>224.08</v>
      </c>
    </row>
    <row r="2515" spans="1:4" ht="32.4">
      <c r="A2515" s="69">
        <v>200434</v>
      </c>
      <c r="B2515" s="70" t="s">
        <v>82509</v>
      </c>
      <c r="C2515" s="71" t="s">
        <v>8</v>
      </c>
      <c r="D2515" s="39">
        <v>219.46</v>
      </c>
    </row>
    <row r="2516" spans="1:4" ht="32.4">
      <c r="A2516" s="72">
        <v>200437</v>
      </c>
      <c r="B2516" s="73" t="s">
        <v>82510</v>
      </c>
      <c r="C2516" s="74" t="s">
        <v>8</v>
      </c>
      <c r="D2516" s="40">
        <v>252.11</v>
      </c>
    </row>
    <row r="2517" spans="1:4" ht="32.4">
      <c r="A2517" s="69">
        <v>200440</v>
      </c>
      <c r="B2517" s="70" t="s">
        <v>82511</v>
      </c>
      <c r="C2517" s="71" t="s">
        <v>8</v>
      </c>
      <c r="D2517" s="39">
        <v>235.17</v>
      </c>
    </row>
    <row r="2518" spans="1:4" ht="32.4">
      <c r="A2518" s="72">
        <v>200443</v>
      </c>
      <c r="B2518" s="73" t="s">
        <v>82512</v>
      </c>
      <c r="C2518" s="74" t="s">
        <v>8</v>
      </c>
      <c r="D2518" s="40">
        <v>112.78</v>
      </c>
    </row>
    <row r="2519" spans="1:4" ht="32.4">
      <c r="A2519" s="69">
        <v>200446</v>
      </c>
      <c r="B2519" s="70" t="s">
        <v>82513</v>
      </c>
      <c r="C2519" s="71" t="s">
        <v>8</v>
      </c>
      <c r="D2519" s="39">
        <v>221.6</v>
      </c>
    </row>
    <row r="2520" spans="1:4" ht="32.4">
      <c r="A2520" s="72">
        <v>200447</v>
      </c>
      <c r="B2520" s="73" t="s">
        <v>82514</v>
      </c>
      <c r="C2520" s="74" t="s">
        <v>8</v>
      </c>
      <c r="D2520" s="40">
        <v>221.6</v>
      </c>
    </row>
    <row r="2521" spans="1:4" ht="32.4">
      <c r="A2521" s="69">
        <v>200449</v>
      </c>
      <c r="B2521" s="70" t="s">
        <v>82515</v>
      </c>
      <c r="C2521" s="71" t="s">
        <v>8</v>
      </c>
      <c r="D2521" s="39">
        <v>214.13</v>
      </c>
    </row>
    <row r="2522" spans="1:4" ht="32.4">
      <c r="A2522" s="72">
        <v>200450</v>
      </c>
      <c r="B2522" s="73" t="s">
        <v>82516</v>
      </c>
      <c r="C2522" s="74" t="s">
        <v>8</v>
      </c>
      <c r="D2522" s="40">
        <v>214.13</v>
      </c>
    </row>
    <row r="2523" spans="1:4" ht="32.4">
      <c r="A2523" s="69">
        <v>200452</v>
      </c>
      <c r="B2523" s="70" t="s">
        <v>82517</v>
      </c>
      <c r="C2523" s="71" t="s">
        <v>8</v>
      </c>
      <c r="D2523" s="39">
        <v>259.45</v>
      </c>
    </row>
    <row r="2524" spans="1:4" ht="32.4">
      <c r="A2524" s="72">
        <v>200453</v>
      </c>
      <c r="B2524" s="73" t="s">
        <v>82518</v>
      </c>
      <c r="C2524" s="74" t="s">
        <v>8</v>
      </c>
      <c r="D2524" s="40">
        <v>259.45</v>
      </c>
    </row>
    <row r="2525" spans="1:4" ht="32.4">
      <c r="A2525" s="69">
        <v>200455</v>
      </c>
      <c r="B2525" s="70" t="s">
        <v>82519</v>
      </c>
      <c r="C2525" s="71" t="s">
        <v>8</v>
      </c>
      <c r="D2525" s="39">
        <v>229.84</v>
      </c>
    </row>
    <row r="2526" spans="1:4" ht="32.4">
      <c r="A2526" s="72">
        <v>200457</v>
      </c>
      <c r="B2526" s="73" t="s">
        <v>82520</v>
      </c>
      <c r="C2526" s="74" t="s">
        <v>8</v>
      </c>
      <c r="D2526" s="40">
        <v>107.45</v>
      </c>
    </row>
    <row r="2527" spans="1:4" ht="32.4">
      <c r="A2527" s="69">
        <v>200462</v>
      </c>
      <c r="B2527" s="70" t="s">
        <v>82521</v>
      </c>
      <c r="C2527" s="71" t="s">
        <v>8</v>
      </c>
      <c r="D2527" s="39">
        <v>326.58999999999997</v>
      </c>
    </row>
    <row r="2528" spans="1:4" ht="32.4">
      <c r="A2528" s="72">
        <v>200465</v>
      </c>
      <c r="B2528" s="73" t="s">
        <v>25345</v>
      </c>
      <c r="C2528" s="74" t="s">
        <v>8</v>
      </c>
      <c r="D2528" s="40">
        <v>319.12</v>
      </c>
    </row>
    <row r="2529" spans="1:4" ht="32.4">
      <c r="A2529" s="69">
        <v>200469</v>
      </c>
      <c r="B2529" s="70" t="s">
        <v>82522</v>
      </c>
      <c r="C2529" s="71" t="s">
        <v>8</v>
      </c>
      <c r="D2529" s="39">
        <v>351.77</v>
      </c>
    </row>
    <row r="2530" spans="1:4" ht="32.4">
      <c r="A2530" s="72">
        <v>200472</v>
      </c>
      <c r="B2530" s="73" t="s">
        <v>25346</v>
      </c>
      <c r="C2530" s="74" t="s">
        <v>8</v>
      </c>
      <c r="D2530" s="40">
        <v>334.83</v>
      </c>
    </row>
    <row r="2531" spans="1:4" ht="32.4">
      <c r="A2531" s="69">
        <v>200475</v>
      </c>
      <c r="B2531" s="70" t="s">
        <v>82523</v>
      </c>
      <c r="C2531" s="71" t="s">
        <v>8</v>
      </c>
      <c r="D2531" s="39">
        <v>212.44</v>
      </c>
    </row>
    <row r="2532" spans="1:4" ht="32.4">
      <c r="A2532" s="72">
        <v>200479</v>
      </c>
      <c r="B2532" s="73" t="s">
        <v>82524</v>
      </c>
      <c r="C2532" s="74" t="s">
        <v>8</v>
      </c>
      <c r="D2532" s="40">
        <v>332.71</v>
      </c>
    </row>
    <row r="2533" spans="1:4" ht="32.4">
      <c r="A2533" s="69">
        <v>200482</v>
      </c>
      <c r="B2533" s="70" t="s">
        <v>82525</v>
      </c>
      <c r="C2533" s="71" t="s">
        <v>8</v>
      </c>
      <c r="D2533" s="39">
        <v>325.24</v>
      </c>
    </row>
    <row r="2534" spans="1:4" ht="32.4">
      <c r="A2534" s="72">
        <v>200485</v>
      </c>
      <c r="B2534" s="73" t="s">
        <v>82526</v>
      </c>
      <c r="C2534" s="74" t="s">
        <v>8</v>
      </c>
      <c r="D2534" s="40">
        <v>357.89</v>
      </c>
    </row>
    <row r="2535" spans="1:4" ht="32.4">
      <c r="A2535" s="69">
        <v>200489</v>
      </c>
      <c r="B2535" s="70" t="s">
        <v>82527</v>
      </c>
      <c r="C2535" s="71" t="s">
        <v>8</v>
      </c>
      <c r="D2535" s="39">
        <v>340.95</v>
      </c>
    </row>
    <row r="2536" spans="1:4" ht="32.4">
      <c r="A2536" s="72">
        <v>200492</v>
      </c>
      <c r="B2536" s="73" t="s">
        <v>82528</v>
      </c>
      <c r="C2536" s="74" t="s">
        <v>8</v>
      </c>
      <c r="D2536" s="40">
        <v>218.56</v>
      </c>
    </row>
    <row r="2537" spans="1:4" ht="21.6">
      <c r="A2537" s="69">
        <v>209204</v>
      </c>
      <c r="B2537" s="70" t="s">
        <v>82529</v>
      </c>
      <c r="C2537" s="71" t="s">
        <v>8</v>
      </c>
      <c r="D2537" s="39">
        <v>45.47</v>
      </c>
    </row>
    <row r="2538" spans="1:4">
      <c r="A2538" s="72">
        <v>209228</v>
      </c>
      <c r="B2538" s="73" t="s">
        <v>23791</v>
      </c>
      <c r="C2538" s="74" t="s">
        <v>8</v>
      </c>
      <c r="D2538" s="40">
        <v>25.06</v>
      </c>
    </row>
    <row r="2539" spans="1:4" ht="21.6">
      <c r="A2539" s="69">
        <v>209293</v>
      </c>
      <c r="B2539" s="70" t="s">
        <v>82530</v>
      </c>
      <c r="C2539" s="71" t="s">
        <v>8</v>
      </c>
      <c r="D2539" s="39">
        <v>77.13</v>
      </c>
    </row>
    <row r="2540" spans="1:4" ht="21.6">
      <c r="A2540" s="72">
        <v>210101</v>
      </c>
      <c r="B2540" s="73" t="s">
        <v>82531</v>
      </c>
      <c r="C2540" s="74" t="s">
        <v>10</v>
      </c>
      <c r="D2540" s="40">
        <v>64.33</v>
      </c>
    </row>
    <row r="2541" spans="1:4" ht="21.6">
      <c r="A2541" s="69">
        <v>210102</v>
      </c>
      <c r="B2541" s="70" t="s">
        <v>82532</v>
      </c>
      <c r="C2541" s="71" t="s">
        <v>10</v>
      </c>
      <c r="D2541" s="39">
        <v>52.53</v>
      </c>
    </row>
    <row r="2542" spans="1:4" ht="21.6">
      <c r="A2542" s="72">
        <v>219902</v>
      </c>
      <c r="B2542" s="73" t="s">
        <v>82533</v>
      </c>
      <c r="C2542" s="74" t="s">
        <v>10</v>
      </c>
      <c r="D2542" s="40">
        <v>53.11</v>
      </c>
    </row>
    <row r="2543" spans="1:4" ht="21.6">
      <c r="A2543" s="69">
        <v>219702</v>
      </c>
      <c r="B2543" s="70" t="s">
        <v>82533</v>
      </c>
      <c r="C2543" s="71" t="s">
        <v>10</v>
      </c>
      <c r="D2543" s="39">
        <v>53.31</v>
      </c>
    </row>
    <row r="2544" spans="1:4" ht="21.6">
      <c r="A2544" s="72">
        <v>210104</v>
      </c>
      <c r="B2544" s="73" t="s">
        <v>82534</v>
      </c>
      <c r="C2544" s="74" t="s">
        <v>10</v>
      </c>
      <c r="D2544" s="40">
        <v>71.42</v>
      </c>
    </row>
    <row r="2545" spans="1:4" ht="21.6">
      <c r="A2545" s="69">
        <v>219904</v>
      </c>
      <c r="B2545" s="70" t="s">
        <v>82535</v>
      </c>
      <c r="C2545" s="71" t="s">
        <v>10</v>
      </c>
      <c r="D2545" s="39">
        <v>73.569999999999993</v>
      </c>
    </row>
    <row r="2546" spans="1:4" ht="21.6">
      <c r="A2546" s="72">
        <v>210105</v>
      </c>
      <c r="B2546" s="73" t="s">
        <v>25347</v>
      </c>
      <c r="C2546" s="74" t="s">
        <v>10</v>
      </c>
      <c r="D2546" s="40">
        <v>69.040000000000006</v>
      </c>
    </row>
    <row r="2547" spans="1:4" ht="21.6">
      <c r="A2547" s="69">
        <v>219905</v>
      </c>
      <c r="B2547" s="70" t="s">
        <v>82536</v>
      </c>
      <c r="C2547" s="71" t="s">
        <v>10</v>
      </c>
      <c r="D2547" s="39">
        <v>70.13</v>
      </c>
    </row>
    <row r="2548" spans="1:4" ht="21.6">
      <c r="A2548" s="72">
        <v>210107</v>
      </c>
      <c r="B2548" s="73" t="s">
        <v>25348</v>
      </c>
      <c r="C2548" s="74" t="s">
        <v>10</v>
      </c>
      <c r="D2548" s="40">
        <v>66.03</v>
      </c>
    </row>
    <row r="2549" spans="1:4" ht="21.6">
      <c r="A2549" s="69">
        <v>219907</v>
      </c>
      <c r="B2549" s="70" t="s">
        <v>82537</v>
      </c>
      <c r="C2549" s="71" t="s">
        <v>10</v>
      </c>
      <c r="D2549" s="39">
        <v>67.16</v>
      </c>
    </row>
    <row r="2550" spans="1:4" ht="21.6">
      <c r="A2550" s="72">
        <v>210108</v>
      </c>
      <c r="B2550" s="73" t="s">
        <v>82538</v>
      </c>
      <c r="C2550" s="74" t="s">
        <v>10</v>
      </c>
      <c r="D2550" s="40">
        <v>71.52</v>
      </c>
    </row>
    <row r="2551" spans="1:4" ht="21.6">
      <c r="A2551" s="69">
        <v>219108</v>
      </c>
      <c r="B2551" s="70" t="s">
        <v>82539</v>
      </c>
      <c r="C2551" s="71" t="s">
        <v>10</v>
      </c>
      <c r="D2551" s="39">
        <v>72.540000000000006</v>
      </c>
    </row>
    <row r="2552" spans="1:4" ht="21.6">
      <c r="A2552" s="72">
        <v>210113</v>
      </c>
      <c r="B2552" s="73" t="s">
        <v>82540</v>
      </c>
      <c r="C2552" s="74" t="s">
        <v>10</v>
      </c>
      <c r="D2552" s="40">
        <v>71.97</v>
      </c>
    </row>
    <row r="2553" spans="1:4" ht="21.6">
      <c r="A2553" s="69">
        <v>219113</v>
      </c>
      <c r="B2553" s="70" t="s">
        <v>82541</v>
      </c>
      <c r="C2553" s="71" t="s">
        <v>10</v>
      </c>
      <c r="D2553" s="39">
        <v>73.09</v>
      </c>
    </row>
    <row r="2554" spans="1:4" ht="21.6">
      <c r="A2554" s="72">
        <v>210116</v>
      </c>
      <c r="B2554" s="73" t="s">
        <v>82542</v>
      </c>
      <c r="C2554" s="74" t="s">
        <v>10</v>
      </c>
      <c r="D2554" s="40">
        <v>33.11</v>
      </c>
    </row>
    <row r="2555" spans="1:4" ht="21.6">
      <c r="A2555" s="69">
        <v>219916</v>
      </c>
      <c r="B2555" s="70" t="s">
        <v>82543</v>
      </c>
      <c r="C2555" s="71" t="s">
        <v>10</v>
      </c>
      <c r="D2555" s="39">
        <v>33.71</v>
      </c>
    </row>
    <row r="2556" spans="1:4" ht="21.6">
      <c r="A2556" s="72">
        <v>210119</v>
      </c>
      <c r="B2556" s="73" t="s">
        <v>82544</v>
      </c>
      <c r="C2556" s="74" t="s">
        <v>10</v>
      </c>
      <c r="D2556" s="40">
        <v>73.430000000000007</v>
      </c>
    </row>
    <row r="2557" spans="1:4" ht="21.6">
      <c r="A2557" s="69">
        <v>219119</v>
      </c>
      <c r="B2557" s="70" t="s">
        <v>82545</v>
      </c>
      <c r="C2557" s="71" t="s">
        <v>10</v>
      </c>
      <c r="D2557" s="39">
        <v>74.010000000000005</v>
      </c>
    </row>
    <row r="2558" spans="1:4" ht="21.6">
      <c r="A2558" s="72">
        <v>219919</v>
      </c>
      <c r="B2558" s="73" t="s">
        <v>82545</v>
      </c>
      <c r="C2558" s="74" t="s">
        <v>10</v>
      </c>
      <c r="D2558" s="40">
        <v>74.2</v>
      </c>
    </row>
    <row r="2559" spans="1:4" ht="21.6">
      <c r="A2559" s="69">
        <v>210122</v>
      </c>
      <c r="B2559" s="70" t="s">
        <v>82546</v>
      </c>
      <c r="C2559" s="71" t="s">
        <v>10</v>
      </c>
      <c r="D2559" s="39">
        <v>107.86</v>
      </c>
    </row>
    <row r="2560" spans="1:4" ht="21.6">
      <c r="A2560" s="72">
        <v>219122</v>
      </c>
      <c r="B2560" s="73" t="s">
        <v>82547</v>
      </c>
      <c r="C2560" s="74" t="s">
        <v>10</v>
      </c>
      <c r="D2560" s="40">
        <v>111.89</v>
      </c>
    </row>
    <row r="2561" spans="1:4" ht="21.6">
      <c r="A2561" s="69">
        <v>210125</v>
      </c>
      <c r="B2561" s="70" t="s">
        <v>82548</v>
      </c>
      <c r="C2561" s="71" t="s">
        <v>10</v>
      </c>
      <c r="D2561" s="39">
        <v>75.650000000000006</v>
      </c>
    </row>
    <row r="2562" spans="1:4" ht="21.6">
      <c r="A2562" s="72">
        <v>219125</v>
      </c>
      <c r="B2562" s="73" t="s">
        <v>82549</v>
      </c>
      <c r="C2562" s="74" t="s">
        <v>10</v>
      </c>
      <c r="D2562" s="40">
        <v>76.78</v>
      </c>
    </row>
    <row r="2563" spans="1:4" ht="21.6">
      <c r="A2563" s="69">
        <v>210131</v>
      </c>
      <c r="B2563" s="70" t="s">
        <v>82550</v>
      </c>
      <c r="C2563" s="71" t="s">
        <v>10</v>
      </c>
      <c r="D2563" s="39">
        <v>81.59</v>
      </c>
    </row>
    <row r="2564" spans="1:4" ht="21.6">
      <c r="A2564" s="72">
        <v>219131</v>
      </c>
      <c r="B2564" s="73" t="s">
        <v>82551</v>
      </c>
      <c r="C2564" s="74" t="s">
        <v>10</v>
      </c>
      <c r="D2564" s="40">
        <v>82.71</v>
      </c>
    </row>
    <row r="2565" spans="1:4" ht="21.6">
      <c r="A2565" s="69">
        <v>210134</v>
      </c>
      <c r="B2565" s="70" t="s">
        <v>82552</v>
      </c>
      <c r="C2565" s="71" t="s">
        <v>10</v>
      </c>
      <c r="D2565" s="39">
        <v>37.65</v>
      </c>
    </row>
    <row r="2566" spans="1:4" ht="21.6">
      <c r="A2566" s="72">
        <v>219134</v>
      </c>
      <c r="B2566" s="73" t="s">
        <v>82553</v>
      </c>
      <c r="C2566" s="74" t="s">
        <v>10</v>
      </c>
      <c r="D2566" s="40">
        <v>38.24</v>
      </c>
    </row>
    <row r="2567" spans="1:4">
      <c r="A2567" s="69">
        <v>210137</v>
      </c>
      <c r="B2567" s="70" t="s">
        <v>82554</v>
      </c>
      <c r="C2567" s="71" t="s">
        <v>8</v>
      </c>
      <c r="D2567" s="39">
        <v>2.34</v>
      </c>
    </row>
    <row r="2568" spans="1:4" ht="21.6">
      <c r="A2568" s="72">
        <v>210201</v>
      </c>
      <c r="B2568" s="73" t="s">
        <v>82555</v>
      </c>
      <c r="C2568" s="74" t="s">
        <v>10</v>
      </c>
      <c r="D2568" s="40">
        <v>47.72</v>
      </c>
    </row>
    <row r="2569" spans="1:4">
      <c r="A2569" s="69">
        <v>210207</v>
      </c>
      <c r="B2569" s="70" t="s">
        <v>82556</v>
      </c>
      <c r="C2569" s="71" t="s">
        <v>10</v>
      </c>
      <c r="D2569" s="39">
        <v>59.95</v>
      </c>
    </row>
    <row r="2570" spans="1:4" ht="21.6">
      <c r="A2570" s="72">
        <v>210210</v>
      </c>
      <c r="B2570" s="73" t="s">
        <v>82557</v>
      </c>
      <c r="C2570" s="74" t="s">
        <v>10</v>
      </c>
      <c r="D2570" s="40">
        <v>95.07</v>
      </c>
    </row>
    <row r="2571" spans="1:4" ht="21.6">
      <c r="A2571" s="69">
        <v>210213</v>
      </c>
      <c r="B2571" s="70" t="s">
        <v>82558</v>
      </c>
      <c r="C2571" s="71" t="s">
        <v>10</v>
      </c>
      <c r="D2571" s="39">
        <v>15.83</v>
      </c>
    </row>
    <row r="2572" spans="1:4" ht="21.6">
      <c r="A2572" s="72">
        <v>210216</v>
      </c>
      <c r="B2572" s="73" t="s">
        <v>82559</v>
      </c>
      <c r="C2572" s="74" t="s">
        <v>10</v>
      </c>
      <c r="D2572" s="40">
        <v>48.02</v>
      </c>
    </row>
    <row r="2573" spans="1:4" ht="21.6">
      <c r="A2573" s="69">
        <v>210222</v>
      </c>
      <c r="B2573" s="70" t="s">
        <v>82560</v>
      </c>
      <c r="C2573" s="71" t="s">
        <v>10</v>
      </c>
      <c r="D2573" s="39">
        <v>60.25</v>
      </c>
    </row>
    <row r="2574" spans="1:4" ht="21.6">
      <c r="A2574" s="72">
        <v>210225</v>
      </c>
      <c r="B2574" s="73" t="s">
        <v>82561</v>
      </c>
      <c r="C2574" s="74" t="s">
        <v>10</v>
      </c>
      <c r="D2574" s="40">
        <v>97.47</v>
      </c>
    </row>
    <row r="2575" spans="1:4" ht="21.6">
      <c r="A2575" s="69">
        <v>210228</v>
      </c>
      <c r="B2575" s="70" t="s">
        <v>82562</v>
      </c>
      <c r="C2575" s="71" t="s">
        <v>10</v>
      </c>
      <c r="D2575" s="39">
        <v>17.02</v>
      </c>
    </row>
    <row r="2576" spans="1:4" ht="21.6">
      <c r="A2576" s="72">
        <v>210231</v>
      </c>
      <c r="B2576" s="73" t="s">
        <v>82563</v>
      </c>
      <c r="C2576" s="74" t="s">
        <v>10</v>
      </c>
      <c r="D2576" s="40">
        <v>14.84</v>
      </c>
    </row>
    <row r="2577" spans="1:4" ht="21.6">
      <c r="A2577" s="69">
        <v>210301</v>
      </c>
      <c r="B2577" s="70" t="s">
        <v>82564</v>
      </c>
      <c r="C2577" s="71" t="s">
        <v>8</v>
      </c>
      <c r="D2577" s="39">
        <v>9.7200000000000006</v>
      </c>
    </row>
    <row r="2578" spans="1:4" ht="32.4">
      <c r="A2578" s="72">
        <v>210304</v>
      </c>
      <c r="B2578" s="73" t="s">
        <v>82565</v>
      </c>
      <c r="C2578" s="74" t="s">
        <v>10</v>
      </c>
      <c r="D2578" s="40">
        <v>36.71</v>
      </c>
    </row>
    <row r="2579" spans="1:4" ht="21.6">
      <c r="A2579" s="69">
        <v>210401</v>
      </c>
      <c r="B2579" s="70" t="s">
        <v>82566</v>
      </c>
      <c r="C2579" s="71" t="s">
        <v>10</v>
      </c>
      <c r="D2579" s="39">
        <v>70.209999999999994</v>
      </c>
    </row>
    <row r="2580" spans="1:4" ht="21.6">
      <c r="A2580" s="72">
        <v>210402</v>
      </c>
      <c r="B2580" s="73" t="s">
        <v>82567</v>
      </c>
      <c r="C2580" s="74" t="s">
        <v>10</v>
      </c>
      <c r="D2580" s="40">
        <v>58.41</v>
      </c>
    </row>
    <row r="2581" spans="1:4">
      <c r="A2581" s="69">
        <v>210404</v>
      </c>
      <c r="B2581" s="70" t="s">
        <v>82568</v>
      </c>
      <c r="C2581" s="71" t="s">
        <v>10</v>
      </c>
      <c r="D2581" s="39">
        <v>77.3</v>
      </c>
    </row>
    <row r="2582" spans="1:4" ht="21.6">
      <c r="A2582" s="72">
        <v>210405</v>
      </c>
      <c r="B2582" s="73" t="s">
        <v>25349</v>
      </c>
      <c r="C2582" s="74" t="s">
        <v>10</v>
      </c>
      <c r="D2582" s="40">
        <v>74.92</v>
      </c>
    </row>
    <row r="2583" spans="1:4" ht="21.6">
      <c r="A2583" s="69">
        <v>210407</v>
      </c>
      <c r="B2583" s="70" t="s">
        <v>25348</v>
      </c>
      <c r="C2583" s="71" t="s">
        <v>10</v>
      </c>
      <c r="D2583" s="39">
        <v>71.91</v>
      </c>
    </row>
    <row r="2584" spans="1:4" ht="21.6">
      <c r="A2584" s="72">
        <v>210408</v>
      </c>
      <c r="B2584" s="73" t="s">
        <v>82538</v>
      </c>
      <c r="C2584" s="74" t="s">
        <v>10</v>
      </c>
      <c r="D2584" s="40">
        <v>77.400000000000006</v>
      </c>
    </row>
    <row r="2585" spans="1:4" ht="21.6">
      <c r="A2585" s="69">
        <v>210413</v>
      </c>
      <c r="B2585" s="70" t="s">
        <v>82569</v>
      </c>
      <c r="C2585" s="71" t="s">
        <v>10</v>
      </c>
      <c r="D2585" s="39">
        <v>77.849999999999994</v>
      </c>
    </row>
    <row r="2586" spans="1:4" ht="21.6">
      <c r="A2586" s="72">
        <v>210416</v>
      </c>
      <c r="B2586" s="73" t="s">
        <v>82542</v>
      </c>
      <c r="C2586" s="74" t="s">
        <v>10</v>
      </c>
      <c r="D2586" s="40">
        <v>38.99</v>
      </c>
    </row>
    <row r="2587" spans="1:4" ht="21.6">
      <c r="A2587" s="69">
        <v>210419</v>
      </c>
      <c r="B2587" s="70" t="s">
        <v>82570</v>
      </c>
      <c r="C2587" s="71" t="s">
        <v>10</v>
      </c>
      <c r="D2587" s="39">
        <v>79.31</v>
      </c>
    </row>
    <row r="2588" spans="1:4" ht="21.6">
      <c r="A2588" s="72">
        <v>210422</v>
      </c>
      <c r="B2588" s="73" t="s">
        <v>82571</v>
      </c>
      <c r="C2588" s="74" t="s">
        <v>10</v>
      </c>
      <c r="D2588" s="40">
        <v>113.74</v>
      </c>
    </row>
    <row r="2589" spans="1:4" ht="21.6">
      <c r="A2589" s="69">
        <v>210425</v>
      </c>
      <c r="B2589" s="70" t="s">
        <v>82572</v>
      </c>
      <c r="C2589" s="71" t="s">
        <v>10</v>
      </c>
      <c r="D2589" s="39">
        <v>81.53</v>
      </c>
    </row>
    <row r="2590" spans="1:4" ht="21.6">
      <c r="A2590" s="72">
        <v>210431</v>
      </c>
      <c r="B2590" s="73" t="s">
        <v>82550</v>
      </c>
      <c r="C2590" s="74" t="s">
        <v>10</v>
      </c>
      <c r="D2590" s="40">
        <v>87.47</v>
      </c>
    </row>
    <row r="2591" spans="1:4" ht="21.6">
      <c r="A2591" s="69">
        <v>210434</v>
      </c>
      <c r="B2591" s="70" t="s">
        <v>82573</v>
      </c>
      <c r="C2591" s="71" t="s">
        <v>10</v>
      </c>
      <c r="D2591" s="39">
        <v>43.53</v>
      </c>
    </row>
    <row r="2592" spans="1:4">
      <c r="A2592" s="72">
        <v>210437</v>
      </c>
      <c r="B2592" s="73" t="s">
        <v>82554</v>
      </c>
      <c r="C2592" s="74" t="s">
        <v>8</v>
      </c>
      <c r="D2592" s="40">
        <v>2.34</v>
      </c>
    </row>
    <row r="2593" spans="1:4" ht="21.6">
      <c r="A2593" s="69">
        <v>210501</v>
      </c>
      <c r="B2593" s="70" t="s">
        <v>82574</v>
      </c>
      <c r="C2593" s="71" t="s">
        <v>10</v>
      </c>
      <c r="D2593" s="39">
        <v>79.239999999999995</v>
      </c>
    </row>
    <row r="2594" spans="1:4" ht="21.6">
      <c r="A2594" s="72">
        <v>210502</v>
      </c>
      <c r="B2594" s="73" t="s">
        <v>82575</v>
      </c>
      <c r="C2594" s="74" t="s">
        <v>10</v>
      </c>
      <c r="D2594" s="40">
        <v>67.44</v>
      </c>
    </row>
    <row r="2595" spans="1:4" ht="21.6">
      <c r="A2595" s="69">
        <v>210504</v>
      </c>
      <c r="B2595" s="70" t="s">
        <v>82576</v>
      </c>
      <c r="C2595" s="71" t="s">
        <v>10</v>
      </c>
      <c r="D2595" s="39">
        <v>86.33</v>
      </c>
    </row>
    <row r="2596" spans="1:4" ht="21.6">
      <c r="A2596" s="72">
        <v>210505</v>
      </c>
      <c r="B2596" s="73" t="s">
        <v>25350</v>
      </c>
      <c r="C2596" s="74" t="s">
        <v>10</v>
      </c>
      <c r="D2596" s="40">
        <v>83.95</v>
      </c>
    </row>
    <row r="2597" spans="1:4" ht="21.6">
      <c r="A2597" s="69">
        <v>210507</v>
      </c>
      <c r="B2597" s="70" t="s">
        <v>25348</v>
      </c>
      <c r="C2597" s="71" t="s">
        <v>10</v>
      </c>
      <c r="D2597" s="39">
        <v>83.19</v>
      </c>
    </row>
    <row r="2598" spans="1:4" ht="21.6">
      <c r="A2598" s="72">
        <v>210508</v>
      </c>
      <c r="B2598" s="73" t="s">
        <v>82538</v>
      </c>
      <c r="C2598" s="74" t="s">
        <v>10</v>
      </c>
      <c r="D2598" s="40">
        <v>88.68</v>
      </c>
    </row>
    <row r="2599" spans="1:4" ht="21.6">
      <c r="A2599" s="69">
        <v>210513</v>
      </c>
      <c r="B2599" s="70" t="s">
        <v>82577</v>
      </c>
      <c r="C2599" s="71" t="s">
        <v>10</v>
      </c>
      <c r="D2599" s="39">
        <v>89.13</v>
      </c>
    </row>
    <row r="2600" spans="1:4" ht="21.6">
      <c r="A2600" s="72">
        <v>210516</v>
      </c>
      <c r="B2600" s="73" t="s">
        <v>82542</v>
      </c>
      <c r="C2600" s="74" t="s">
        <v>10</v>
      </c>
      <c r="D2600" s="40">
        <v>50.27</v>
      </c>
    </row>
    <row r="2601" spans="1:4" ht="21.6">
      <c r="A2601" s="69">
        <v>210519</v>
      </c>
      <c r="B2601" s="70" t="s">
        <v>82578</v>
      </c>
      <c r="C2601" s="71" t="s">
        <v>10</v>
      </c>
      <c r="D2601" s="39">
        <v>87.08</v>
      </c>
    </row>
    <row r="2602" spans="1:4" ht="21.6">
      <c r="A2602" s="72">
        <v>210522</v>
      </c>
      <c r="B2602" s="73" t="s">
        <v>82579</v>
      </c>
      <c r="C2602" s="74" t="s">
        <v>10</v>
      </c>
      <c r="D2602" s="40">
        <v>121.51</v>
      </c>
    </row>
    <row r="2603" spans="1:4" ht="21.6">
      <c r="A2603" s="69">
        <v>210525</v>
      </c>
      <c r="B2603" s="70" t="s">
        <v>82580</v>
      </c>
      <c r="C2603" s="71" t="s">
        <v>10</v>
      </c>
      <c r="D2603" s="39">
        <v>91.54</v>
      </c>
    </row>
    <row r="2604" spans="1:4" ht="21.6">
      <c r="A2604" s="72">
        <v>210531</v>
      </c>
      <c r="B2604" s="73" t="s">
        <v>82550</v>
      </c>
      <c r="C2604" s="74" t="s">
        <v>10</v>
      </c>
      <c r="D2604" s="40">
        <v>97.48</v>
      </c>
    </row>
    <row r="2605" spans="1:4" ht="21.6">
      <c r="A2605" s="69">
        <v>210534</v>
      </c>
      <c r="B2605" s="70" t="s">
        <v>82581</v>
      </c>
      <c r="C2605" s="71" t="s">
        <v>10</v>
      </c>
      <c r="D2605" s="39">
        <v>53.54</v>
      </c>
    </row>
    <row r="2606" spans="1:4">
      <c r="A2606" s="72">
        <v>210537</v>
      </c>
      <c r="B2606" s="73" t="s">
        <v>82554</v>
      </c>
      <c r="C2606" s="74" t="s">
        <v>8</v>
      </c>
      <c r="D2606" s="40">
        <v>2.34</v>
      </c>
    </row>
    <row r="2607" spans="1:4" ht="21.6">
      <c r="A2607" s="69">
        <v>219001</v>
      </c>
      <c r="B2607" s="70" t="s">
        <v>82582</v>
      </c>
      <c r="C2607" s="71" t="s">
        <v>8</v>
      </c>
      <c r="D2607" s="39">
        <v>71</v>
      </c>
    </row>
    <row r="2608" spans="1:4" ht="21.6">
      <c r="A2608" s="72">
        <v>219002</v>
      </c>
      <c r="B2608" s="73" t="s">
        <v>25351</v>
      </c>
      <c r="C2608" s="74" t="s">
        <v>10</v>
      </c>
      <c r="D2608" s="40">
        <v>53.42</v>
      </c>
    </row>
    <row r="2609" spans="1:4" ht="21.6">
      <c r="A2609" s="69">
        <v>219003</v>
      </c>
      <c r="B2609" s="70" t="s">
        <v>25352</v>
      </c>
      <c r="C2609" s="71" t="s">
        <v>10</v>
      </c>
      <c r="D2609" s="39">
        <v>70.010000000000005</v>
      </c>
    </row>
    <row r="2610" spans="1:4" ht="21.6">
      <c r="A2610" s="72">
        <v>219004</v>
      </c>
      <c r="B2610" s="73" t="s">
        <v>82583</v>
      </c>
      <c r="C2610" s="74" t="s">
        <v>10</v>
      </c>
      <c r="D2610" s="40">
        <v>193.88</v>
      </c>
    </row>
    <row r="2611" spans="1:4" ht="21.6">
      <c r="A2611" s="69">
        <v>219005</v>
      </c>
      <c r="B2611" s="70" t="s">
        <v>82584</v>
      </c>
      <c r="C2611" s="71" t="s">
        <v>10</v>
      </c>
      <c r="D2611" s="39">
        <v>73.540000000000006</v>
      </c>
    </row>
    <row r="2612" spans="1:4">
      <c r="A2612" s="72">
        <v>219006</v>
      </c>
      <c r="B2612" s="73" t="s">
        <v>25353</v>
      </c>
      <c r="C2612" s="74" t="s">
        <v>10</v>
      </c>
      <c r="D2612" s="40">
        <v>69.83</v>
      </c>
    </row>
    <row r="2613" spans="1:4" ht="21.6">
      <c r="A2613" s="69">
        <v>219101</v>
      </c>
      <c r="B2613" s="70" t="s">
        <v>25354</v>
      </c>
      <c r="C2613" s="71" t="s">
        <v>10</v>
      </c>
      <c r="D2613" s="39">
        <v>50.42</v>
      </c>
    </row>
    <row r="2614" spans="1:4" ht="21.6">
      <c r="A2614" s="72">
        <v>219102</v>
      </c>
      <c r="B2614" s="73" t="s">
        <v>82585</v>
      </c>
      <c r="C2614" s="74" t="s">
        <v>10</v>
      </c>
      <c r="D2614" s="40">
        <v>67.010000000000005</v>
      </c>
    </row>
    <row r="2615" spans="1:4" ht="21.6">
      <c r="A2615" s="69">
        <v>219103</v>
      </c>
      <c r="B2615" s="70" t="s">
        <v>25355</v>
      </c>
      <c r="C2615" s="71" t="s">
        <v>10</v>
      </c>
      <c r="D2615" s="39">
        <v>74.040000000000006</v>
      </c>
    </row>
    <row r="2616" spans="1:4" ht="21.6">
      <c r="A2616" s="72">
        <v>219104</v>
      </c>
      <c r="B2616" s="73" t="s">
        <v>82586</v>
      </c>
      <c r="C2616" s="74" t="s">
        <v>10</v>
      </c>
      <c r="D2616" s="40">
        <v>27.45</v>
      </c>
    </row>
    <row r="2617" spans="1:4" ht="21.6">
      <c r="A2617" s="69">
        <v>219105</v>
      </c>
      <c r="B2617" s="70" t="s">
        <v>25356</v>
      </c>
      <c r="C2617" s="71" t="s">
        <v>10</v>
      </c>
      <c r="D2617" s="39">
        <v>51.48</v>
      </c>
    </row>
    <row r="2618" spans="1:4">
      <c r="A2618" s="72">
        <v>219106</v>
      </c>
      <c r="B2618" s="73" t="s">
        <v>25357</v>
      </c>
      <c r="C2618" s="74" t="s">
        <v>10</v>
      </c>
      <c r="D2618" s="40">
        <v>49.7</v>
      </c>
    </row>
    <row r="2619" spans="1:4">
      <c r="A2619" s="69">
        <v>219107</v>
      </c>
      <c r="B2619" s="70" t="s">
        <v>25358</v>
      </c>
      <c r="C2619" s="71" t="s">
        <v>10</v>
      </c>
      <c r="D2619" s="39">
        <v>44</v>
      </c>
    </row>
    <row r="2620" spans="1:4" ht="21.6">
      <c r="A2620" s="72">
        <v>219110</v>
      </c>
      <c r="B2620" s="73" t="s">
        <v>25359</v>
      </c>
      <c r="C2620" s="74" t="s">
        <v>10</v>
      </c>
      <c r="D2620" s="40">
        <v>41.11</v>
      </c>
    </row>
    <row r="2621" spans="1:4" ht="21.6">
      <c r="A2621" s="69">
        <v>219112</v>
      </c>
      <c r="B2621" s="70" t="s">
        <v>82587</v>
      </c>
      <c r="C2621" s="71" t="s">
        <v>10</v>
      </c>
      <c r="D2621" s="39">
        <v>53.53</v>
      </c>
    </row>
    <row r="2622" spans="1:4" ht="21.6">
      <c r="A2622" s="72">
        <v>219114</v>
      </c>
      <c r="B2622" s="73" t="s">
        <v>25360</v>
      </c>
      <c r="C2622" s="74" t="s">
        <v>10</v>
      </c>
      <c r="D2622" s="40">
        <v>15.6</v>
      </c>
    </row>
    <row r="2623" spans="1:4" ht="21.6">
      <c r="A2623" s="69">
        <v>219116</v>
      </c>
      <c r="B2623" s="70" t="s">
        <v>82588</v>
      </c>
      <c r="C2623" s="71" t="s">
        <v>10</v>
      </c>
      <c r="D2623" s="39">
        <v>37.44</v>
      </c>
    </row>
    <row r="2624" spans="1:4" ht="21.6">
      <c r="A2624" s="72">
        <v>219118</v>
      </c>
      <c r="B2624" s="73" t="s">
        <v>82589</v>
      </c>
      <c r="C2624" s="74" t="s">
        <v>10</v>
      </c>
      <c r="D2624" s="40">
        <v>82.48</v>
      </c>
    </row>
    <row r="2625" spans="1:4">
      <c r="A2625" s="69">
        <v>219150</v>
      </c>
      <c r="B2625" s="70" t="s">
        <v>23792</v>
      </c>
      <c r="C2625" s="71" t="s">
        <v>8</v>
      </c>
      <c r="D2625" s="39">
        <v>16.239999999999998</v>
      </c>
    </row>
    <row r="2626" spans="1:4">
      <c r="A2626" s="72">
        <v>219151</v>
      </c>
      <c r="B2626" s="73" t="s">
        <v>23793</v>
      </c>
      <c r="C2626" s="74" t="s">
        <v>8</v>
      </c>
      <c r="D2626" s="40">
        <v>46.43</v>
      </c>
    </row>
    <row r="2627" spans="1:4">
      <c r="A2627" s="69">
        <v>219201</v>
      </c>
      <c r="B2627" s="70" t="s">
        <v>23794</v>
      </c>
      <c r="C2627" s="71" t="s">
        <v>8</v>
      </c>
      <c r="D2627" s="39">
        <v>30.76</v>
      </c>
    </row>
    <row r="2628" spans="1:4" ht="21.6">
      <c r="A2628" s="72">
        <v>219301</v>
      </c>
      <c r="B2628" s="73" t="s">
        <v>23795</v>
      </c>
      <c r="C2628" s="74" t="s">
        <v>47</v>
      </c>
      <c r="D2628" s="40">
        <v>12933.79</v>
      </c>
    </row>
    <row r="2629" spans="1:4" ht="21.6">
      <c r="A2629" s="69">
        <v>219304</v>
      </c>
      <c r="B2629" s="70" t="s">
        <v>23795</v>
      </c>
      <c r="C2629" s="71" t="s">
        <v>10</v>
      </c>
      <c r="D2629" s="39">
        <v>98.3</v>
      </c>
    </row>
    <row r="2630" spans="1:4">
      <c r="A2630" s="72">
        <v>219501</v>
      </c>
      <c r="B2630" s="73" t="s">
        <v>23796</v>
      </c>
      <c r="C2630" s="74" t="s">
        <v>8</v>
      </c>
      <c r="D2630" s="40">
        <v>3825.6</v>
      </c>
    </row>
    <row r="2631" spans="1:4" ht="21.6">
      <c r="A2631" s="69">
        <v>220101</v>
      </c>
      <c r="B2631" s="70" t="s">
        <v>82590</v>
      </c>
      <c r="C2631" s="71" t="s">
        <v>8</v>
      </c>
      <c r="D2631" s="39">
        <v>94.9</v>
      </c>
    </row>
    <row r="2632" spans="1:4" ht="21.6">
      <c r="A2632" s="72">
        <v>220104</v>
      </c>
      <c r="B2632" s="73" t="s">
        <v>82591</v>
      </c>
      <c r="C2632" s="74" t="s">
        <v>8</v>
      </c>
      <c r="D2632" s="40">
        <v>215.48</v>
      </c>
    </row>
    <row r="2633" spans="1:4" ht="21.6">
      <c r="A2633" s="69">
        <v>220107</v>
      </c>
      <c r="B2633" s="70" t="s">
        <v>82592</v>
      </c>
      <c r="C2633" s="71" t="s">
        <v>8</v>
      </c>
      <c r="D2633" s="39">
        <v>281.42</v>
      </c>
    </row>
    <row r="2634" spans="1:4" ht="21.6">
      <c r="A2634" s="72">
        <v>220110</v>
      </c>
      <c r="B2634" s="73" t="s">
        <v>82593</v>
      </c>
      <c r="C2634" s="74" t="s">
        <v>8</v>
      </c>
      <c r="D2634" s="40">
        <v>68.89</v>
      </c>
    </row>
    <row r="2635" spans="1:4" ht="32.4">
      <c r="A2635" s="69">
        <v>220201</v>
      </c>
      <c r="B2635" s="70" t="s">
        <v>82594</v>
      </c>
      <c r="C2635" s="71" t="s">
        <v>8</v>
      </c>
      <c r="D2635" s="39">
        <v>194.99</v>
      </c>
    </row>
    <row r="2636" spans="1:4" ht="32.4">
      <c r="A2636" s="72">
        <v>220204</v>
      </c>
      <c r="B2636" s="73" t="s">
        <v>82595</v>
      </c>
      <c r="C2636" s="74" t="s">
        <v>8</v>
      </c>
      <c r="D2636" s="40">
        <v>235.56</v>
      </c>
    </row>
    <row r="2637" spans="1:4" ht="32.4">
      <c r="A2637" s="69">
        <v>220207</v>
      </c>
      <c r="B2637" s="70" t="s">
        <v>82596</v>
      </c>
      <c r="C2637" s="71" t="s">
        <v>8</v>
      </c>
      <c r="D2637" s="39">
        <v>91.76</v>
      </c>
    </row>
    <row r="2638" spans="1:4" ht="32.4">
      <c r="A2638" s="72">
        <v>220210</v>
      </c>
      <c r="B2638" s="73" t="s">
        <v>23797</v>
      </c>
      <c r="C2638" s="74" t="s">
        <v>8</v>
      </c>
      <c r="D2638" s="40">
        <v>104.62</v>
      </c>
    </row>
    <row r="2639" spans="1:4" ht="21.6">
      <c r="A2639" s="69">
        <v>220301</v>
      </c>
      <c r="B2639" s="70" t="s">
        <v>82597</v>
      </c>
      <c r="C2639" s="71" t="s">
        <v>10</v>
      </c>
      <c r="D2639" s="39">
        <v>58</v>
      </c>
    </row>
    <row r="2640" spans="1:4" ht="21.6">
      <c r="A2640" s="72">
        <v>220302</v>
      </c>
      <c r="B2640" s="73" t="s">
        <v>82598</v>
      </c>
      <c r="C2640" s="74" t="s">
        <v>10</v>
      </c>
      <c r="D2640" s="40">
        <v>9.9700000000000006</v>
      </c>
    </row>
    <row r="2641" spans="1:4" ht="21.6">
      <c r="A2641" s="69">
        <v>220303</v>
      </c>
      <c r="B2641" s="70" t="s">
        <v>82599</v>
      </c>
      <c r="C2641" s="71" t="s">
        <v>16</v>
      </c>
      <c r="D2641" s="39">
        <v>479.36</v>
      </c>
    </row>
    <row r="2642" spans="1:4" ht="21.6">
      <c r="A2642" s="72">
        <v>220304</v>
      </c>
      <c r="B2642" s="73" t="s">
        <v>82600</v>
      </c>
      <c r="C2642" s="74" t="s">
        <v>16</v>
      </c>
      <c r="D2642" s="40">
        <v>775.73</v>
      </c>
    </row>
    <row r="2643" spans="1:4" ht="21.6">
      <c r="A2643" s="69">
        <v>220305</v>
      </c>
      <c r="B2643" s="70" t="s">
        <v>82601</v>
      </c>
      <c r="C2643" s="71" t="s">
        <v>16</v>
      </c>
      <c r="D2643" s="39">
        <v>924.9</v>
      </c>
    </row>
    <row r="2644" spans="1:4" ht="21.6">
      <c r="A2644" s="72">
        <v>220307</v>
      </c>
      <c r="B2644" s="73" t="s">
        <v>82602</v>
      </c>
      <c r="C2644" s="74" t="s">
        <v>10</v>
      </c>
      <c r="D2644" s="40">
        <v>53.05</v>
      </c>
    </row>
    <row r="2645" spans="1:4" ht="21.6">
      <c r="A2645" s="69">
        <v>220310</v>
      </c>
      <c r="B2645" s="70" t="s">
        <v>82603</v>
      </c>
      <c r="C2645" s="71" t="s">
        <v>10</v>
      </c>
      <c r="D2645" s="39">
        <v>201.9</v>
      </c>
    </row>
    <row r="2646" spans="1:4" ht="21.6">
      <c r="A2646" s="72">
        <v>220401</v>
      </c>
      <c r="B2646" s="73" t="s">
        <v>23798</v>
      </c>
      <c r="C2646" s="74" t="s">
        <v>16</v>
      </c>
      <c r="D2646" s="40">
        <v>298.62</v>
      </c>
    </row>
    <row r="2647" spans="1:4" ht="21.6">
      <c r="A2647" s="69">
        <v>220404</v>
      </c>
      <c r="B2647" s="70" t="s">
        <v>82604</v>
      </c>
      <c r="C2647" s="71" t="s">
        <v>16</v>
      </c>
      <c r="D2647" s="39">
        <v>586.04999999999995</v>
      </c>
    </row>
    <row r="2648" spans="1:4" ht="21.6">
      <c r="A2648" s="72">
        <v>220407</v>
      </c>
      <c r="B2648" s="73" t="s">
        <v>23799</v>
      </c>
      <c r="C2648" s="74" t="s">
        <v>16</v>
      </c>
      <c r="D2648" s="40">
        <v>314.99</v>
      </c>
    </row>
    <row r="2649" spans="1:4">
      <c r="A2649" s="69">
        <v>220410</v>
      </c>
      <c r="B2649" s="70" t="s">
        <v>23800</v>
      </c>
      <c r="C2649" s="71" t="s">
        <v>6</v>
      </c>
      <c r="D2649" s="39">
        <v>753.41</v>
      </c>
    </row>
    <row r="2650" spans="1:4">
      <c r="A2650" s="72">
        <v>220413</v>
      </c>
      <c r="B2650" s="73" t="s">
        <v>82605</v>
      </c>
      <c r="C2650" s="74" t="s">
        <v>6</v>
      </c>
      <c r="D2650" s="40">
        <v>1016.1</v>
      </c>
    </row>
    <row r="2651" spans="1:4">
      <c r="A2651" s="69">
        <v>220416</v>
      </c>
      <c r="B2651" s="70" t="s">
        <v>23801</v>
      </c>
      <c r="C2651" s="71" t="s">
        <v>6</v>
      </c>
      <c r="D2651" s="39">
        <v>2259.6</v>
      </c>
    </row>
    <row r="2652" spans="1:4">
      <c r="A2652" s="72">
        <v>220419</v>
      </c>
      <c r="B2652" s="73" t="s">
        <v>23802</v>
      </c>
      <c r="C2652" s="74" t="s">
        <v>6</v>
      </c>
      <c r="D2652" s="40">
        <v>44.77</v>
      </c>
    </row>
    <row r="2653" spans="1:4">
      <c r="A2653" s="69">
        <v>220422</v>
      </c>
      <c r="B2653" s="70" t="s">
        <v>23803</v>
      </c>
      <c r="C2653" s="71" t="s">
        <v>6</v>
      </c>
      <c r="D2653" s="39">
        <v>207.25</v>
      </c>
    </row>
    <row r="2654" spans="1:4">
      <c r="A2654" s="72">
        <v>220501</v>
      </c>
      <c r="B2654" s="73" t="s">
        <v>23804</v>
      </c>
      <c r="C2654" s="74" t="s">
        <v>16</v>
      </c>
      <c r="D2654" s="40">
        <v>70.5</v>
      </c>
    </row>
    <row r="2655" spans="1:4">
      <c r="A2655" s="69">
        <v>220503</v>
      </c>
      <c r="B2655" s="70" t="s">
        <v>25361</v>
      </c>
      <c r="C2655" s="71" t="s">
        <v>8</v>
      </c>
      <c r="D2655" s="39">
        <v>28113.439999999999</v>
      </c>
    </row>
    <row r="2656" spans="1:4">
      <c r="A2656" s="72">
        <v>220505</v>
      </c>
      <c r="B2656" s="73" t="s">
        <v>25362</v>
      </c>
      <c r="C2656" s="74" t="s">
        <v>8</v>
      </c>
      <c r="D2656" s="40">
        <v>31560.53</v>
      </c>
    </row>
    <row r="2657" spans="1:4" ht="21.6">
      <c r="A2657" s="69">
        <v>220601</v>
      </c>
      <c r="B2657" s="70" t="s">
        <v>82606</v>
      </c>
      <c r="C2657" s="71" t="s">
        <v>16</v>
      </c>
      <c r="D2657" s="39">
        <v>304.94</v>
      </c>
    </row>
    <row r="2658" spans="1:4" ht="21.6">
      <c r="A2658" s="72">
        <v>220602</v>
      </c>
      <c r="B2658" s="73" t="s">
        <v>82607</v>
      </c>
      <c r="C2658" s="74" t="s">
        <v>16</v>
      </c>
      <c r="D2658" s="40">
        <v>531.85</v>
      </c>
    </row>
    <row r="2659" spans="1:4" ht="21.6">
      <c r="A2659" s="69">
        <v>220604</v>
      </c>
      <c r="B2659" s="70" t="s">
        <v>82608</v>
      </c>
      <c r="C2659" s="71" t="s">
        <v>8</v>
      </c>
      <c r="D2659" s="39">
        <v>87.37</v>
      </c>
    </row>
    <row r="2660" spans="1:4" ht="21.6">
      <c r="A2660" s="72">
        <v>220607</v>
      </c>
      <c r="B2660" s="73" t="s">
        <v>82609</v>
      </c>
      <c r="C2660" s="74" t="s">
        <v>8</v>
      </c>
      <c r="D2660" s="40">
        <v>105.74</v>
      </c>
    </row>
    <row r="2661" spans="1:4" ht="21.6">
      <c r="A2661" s="69">
        <v>220610</v>
      </c>
      <c r="B2661" s="70" t="s">
        <v>82610</v>
      </c>
      <c r="C2661" s="71" t="s">
        <v>8</v>
      </c>
      <c r="D2661" s="39">
        <v>125.14</v>
      </c>
    </row>
    <row r="2662" spans="1:4">
      <c r="A2662" s="72">
        <v>220613</v>
      </c>
      <c r="B2662" s="73" t="s">
        <v>82611</v>
      </c>
      <c r="C2662" s="74" t="s">
        <v>8</v>
      </c>
      <c r="D2662" s="40">
        <v>141.21</v>
      </c>
    </row>
    <row r="2663" spans="1:4" ht="21.6">
      <c r="A2663" s="69">
        <v>220616</v>
      </c>
      <c r="B2663" s="70" t="s">
        <v>82612</v>
      </c>
      <c r="C2663" s="71" t="s">
        <v>8</v>
      </c>
      <c r="D2663" s="39">
        <v>109.3</v>
      </c>
    </row>
    <row r="2664" spans="1:4" ht="21.6">
      <c r="A2664" s="72">
        <v>220619</v>
      </c>
      <c r="B2664" s="73" t="s">
        <v>82613</v>
      </c>
      <c r="C2664" s="74" t="s">
        <v>8</v>
      </c>
      <c r="D2664" s="40">
        <v>128.01</v>
      </c>
    </row>
    <row r="2665" spans="1:4" ht="21.6">
      <c r="A2665" s="69">
        <v>220622</v>
      </c>
      <c r="B2665" s="70" t="s">
        <v>82614</v>
      </c>
      <c r="C2665" s="71" t="s">
        <v>8</v>
      </c>
      <c r="D2665" s="39">
        <v>139.6</v>
      </c>
    </row>
    <row r="2666" spans="1:4" ht="21.6">
      <c r="A2666" s="72">
        <v>220625</v>
      </c>
      <c r="B2666" s="73" t="s">
        <v>82615</v>
      </c>
      <c r="C2666" s="74" t="s">
        <v>8</v>
      </c>
      <c r="D2666" s="40">
        <v>152.41</v>
      </c>
    </row>
    <row r="2667" spans="1:4" ht="21.6">
      <c r="A2667" s="69">
        <v>220628</v>
      </c>
      <c r="B2667" s="70" t="s">
        <v>82616</v>
      </c>
      <c r="C2667" s="71" t="s">
        <v>8</v>
      </c>
      <c r="D2667" s="39">
        <v>149.34</v>
      </c>
    </row>
    <row r="2668" spans="1:4" ht="21.6">
      <c r="A2668" s="72">
        <v>220631</v>
      </c>
      <c r="B2668" s="73" t="s">
        <v>82617</v>
      </c>
      <c r="C2668" s="74" t="s">
        <v>8</v>
      </c>
      <c r="D2668" s="40">
        <v>170.77</v>
      </c>
    </row>
    <row r="2669" spans="1:4" ht="21.6">
      <c r="A2669" s="69">
        <v>220634</v>
      </c>
      <c r="B2669" s="70" t="s">
        <v>82618</v>
      </c>
      <c r="C2669" s="71" t="s">
        <v>8</v>
      </c>
      <c r="D2669" s="39">
        <v>241.02</v>
      </c>
    </row>
    <row r="2670" spans="1:4" ht="21.6">
      <c r="A2670" s="72">
        <v>220637</v>
      </c>
      <c r="B2670" s="73" t="s">
        <v>82619</v>
      </c>
      <c r="C2670" s="74" t="s">
        <v>8</v>
      </c>
      <c r="D2670" s="40">
        <v>437.9</v>
      </c>
    </row>
    <row r="2671" spans="1:4" ht="21.6">
      <c r="A2671" s="69">
        <v>220640</v>
      </c>
      <c r="B2671" s="70" t="s">
        <v>82620</v>
      </c>
      <c r="C2671" s="71" t="s">
        <v>8</v>
      </c>
      <c r="D2671" s="39">
        <v>797.37</v>
      </c>
    </row>
    <row r="2672" spans="1:4" ht="21.6">
      <c r="A2672" s="72">
        <v>220643</v>
      </c>
      <c r="B2672" s="73" t="s">
        <v>82621</v>
      </c>
      <c r="C2672" s="74" t="s">
        <v>8</v>
      </c>
      <c r="D2672" s="40">
        <v>282.76</v>
      </c>
    </row>
    <row r="2673" spans="1:4" ht="21.6">
      <c r="A2673" s="69">
        <v>220646</v>
      </c>
      <c r="B2673" s="70" t="s">
        <v>82622</v>
      </c>
      <c r="C2673" s="71" t="s">
        <v>8</v>
      </c>
      <c r="D2673" s="39">
        <v>495.68</v>
      </c>
    </row>
    <row r="2674" spans="1:4" ht="21.6">
      <c r="A2674" s="72">
        <v>220649</v>
      </c>
      <c r="B2674" s="73" t="s">
        <v>82623</v>
      </c>
      <c r="C2674" s="74" t="s">
        <v>8</v>
      </c>
      <c r="D2674" s="40">
        <v>855.15</v>
      </c>
    </row>
    <row r="2675" spans="1:4" ht="21.6">
      <c r="A2675" s="69">
        <v>220652</v>
      </c>
      <c r="B2675" s="70" t="s">
        <v>82624</v>
      </c>
      <c r="C2675" s="71" t="s">
        <v>8</v>
      </c>
      <c r="D2675" s="39">
        <v>324.5</v>
      </c>
    </row>
    <row r="2676" spans="1:4" ht="21.6">
      <c r="A2676" s="72">
        <v>220655</v>
      </c>
      <c r="B2676" s="73" t="s">
        <v>82625</v>
      </c>
      <c r="C2676" s="74" t="s">
        <v>8</v>
      </c>
      <c r="D2676" s="40">
        <v>553.45000000000005</v>
      </c>
    </row>
    <row r="2677" spans="1:4" ht="21.6">
      <c r="A2677" s="69">
        <v>220658</v>
      </c>
      <c r="B2677" s="70" t="s">
        <v>82626</v>
      </c>
      <c r="C2677" s="71" t="s">
        <v>8</v>
      </c>
      <c r="D2677" s="39">
        <v>900.92</v>
      </c>
    </row>
    <row r="2678" spans="1:4" ht="21.6">
      <c r="A2678" s="72">
        <v>220701</v>
      </c>
      <c r="B2678" s="73" t="s">
        <v>82627</v>
      </c>
      <c r="C2678" s="74" t="s">
        <v>16</v>
      </c>
      <c r="D2678" s="40">
        <v>301.43</v>
      </c>
    </row>
    <row r="2679" spans="1:4" ht="21.6">
      <c r="A2679" s="69">
        <v>220702</v>
      </c>
      <c r="B2679" s="70" t="s">
        <v>82627</v>
      </c>
      <c r="C2679" s="71" t="s">
        <v>8</v>
      </c>
      <c r="D2679" s="39">
        <v>47.67</v>
      </c>
    </row>
    <row r="2680" spans="1:4" ht="21.6">
      <c r="A2680" s="72">
        <v>220705</v>
      </c>
      <c r="B2680" s="73" t="s">
        <v>82628</v>
      </c>
      <c r="C2680" s="74" t="s">
        <v>16</v>
      </c>
      <c r="D2680" s="40">
        <v>273.52999999999997</v>
      </c>
    </row>
    <row r="2681" spans="1:4" ht="21.6">
      <c r="A2681" s="69">
        <v>229002</v>
      </c>
      <c r="B2681" s="70" t="s">
        <v>82629</v>
      </c>
      <c r="C2681" s="71" t="s">
        <v>16</v>
      </c>
      <c r="D2681" s="39">
        <v>251.05</v>
      </c>
    </row>
    <row r="2682" spans="1:4" ht="21.6">
      <c r="A2682" s="72">
        <v>229003</v>
      </c>
      <c r="B2682" s="73" t="s">
        <v>82630</v>
      </c>
      <c r="C2682" s="74" t="s">
        <v>16</v>
      </c>
      <c r="D2682" s="40">
        <v>210.49</v>
      </c>
    </row>
    <row r="2683" spans="1:4" ht="21.6">
      <c r="A2683" s="69">
        <v>229004</v>
      </c>
      <c r="B2683" s="70" t="s">
        <v>82631</v>
      </c>
      <c r="C2683" s="71" t="s">
        <v>10</v>
      </c>
      <c r="D2683" s="39">
        <v>209.21</v>
      </c>
    </row>
    <row r="2684" spans="1:4">
      <c r="A2684" s="72">
        <v>229005</v>
      </c>
      <c r="B2684" s="73" t="s">
        <v>23805</v>
      </c>
      <c r="C2684" s="74" t="s">
        <v>6</v>
      </c>
      <c r="D2684" s="40">
        <v>92.49</v>
      </c>
    </row>
    <row r="2685" spans="1:4">
      <c r="A2685" s="69">
        <v>229006</v>
      </c>
      <c r="B2685" s="70" t="s">
        <v>23806</v>
      </c>
      <c r="C2685" s="71" t="s">
        <v>6</v>
      </c>
      <c r="D2685" s="39">
        <v>96.73</v>
      </c>
    </row>
    <row r="2686" spans="1:4">
      <c r="A2686" s="72">
        <v>229007</v>
      </c>
      <c r="B2686" s="73" t="s">
        <v>25363</v>
      </c>
      <c r="C2686" s="74" t="s">
        <v>16</v>
      </c>
      <c r="D2686" s="40">
        <v>34.380000000000003</v>
      </c>
    </row>
    <row r="2687" spans="1:4">
      <c r="A2687" s="69">
        <v>229013</v>
      </c>
      <c r="B2687" s="70" t="s">
        <v>23807</v>
      </c>
      <c r="C2687" s="71" t="s">
        <v>8</v>
      </c>
      <c r="D2687" s="39">
        <v>801.47</v>
      </c>
    </row>
    <row r="2688" spans="1:4">
      <c r="A2688" s="72">
        <v>229205</v>
      </c>
      <c r="B2688" s="73" t="s">
        <v>25364</v>
      </c>
      <c r="C2688" s="74" t="s">
        <v>8</v>
      </c>
      <c r="D2688" s="40">
        <v>87.41</v>
      </c>
    </row>
    <row r="2689" spans="1:4" ht="21.6">
      <c r="A2689" s="69">
        <v>229206</v>
      </c>
      <c r="B2689" s="70" t="s">
        <v>82632</v>
      </c>
      <c r="C2689" s="71" t="s">
        <v>18</v>
      </c>
      <c r="D2689" s="39">
        <v>87.41</v>
      </c>
    </row>
    <row r="2690" spans="1:4" ht="21.6">
      <c r="A2690" s="72">
        <v>229303</v>
      </c>
      <c r="B2690" s="73" t="s">
        <v>82633</v>
      </c>
      <c r="C2690" s="74" t="s">
        <v>16</v>
      </c>
      <c r="D2690" s="40">
        <v>41.21</v>
      </c>
    </row>
    <row r="2691" spans="1:4" ht="21.6">
      <c r="A2691" s="69">
        <v>229304</v>
      </c>
      <c r="B2691" s="70" t="s">
        <v>82634</v>
      </c>
      <c r="C2691" s="71" t="s">
        <v>16</v>
      </c>
      <c r="D2691" s="39">
        <v>44.33</v>
      </c>
    </row>
    <row r="2692" spans="1:4" ht="21.6">
      <c r="A2692" s="72">
        <v>229305</v>
      </c>
      <c r="B2692" s="73" t="s">
        <v>82635</v>
      </c>
      <c r="C2692" s="74" t="s">
        <v>16</v>
      </c>
      <c r="D2692" s="40">
        <v>47.45</v>
      </c>
    </row>
    <row r="2693" spans="1:4">
      <c r="A2693" s="69">
        <v>240001</v>
      </c>
      <c r="B2693" s="70" t="s">
        <v>23808</v>
      </c>
      <c r="C2693" s="71" t="s">
        <v>56</v>
      </c>
      <c r="D2693" s="39">
        <v>249.6</v>
      </c>
    </row>
    <row r="2694" spans="1:4">
      <c r="A2694" s="72">
        <v>240002</v>
      </c>
      <c r="B2694" s="73" t="s">
        <v>23809</v>
      </c>
      <c r="C2694" s="74" t="s">
        <v>56</v>
      </c>
      <c r="D2694" s="40">
        <v>416</v>
      </c>
    </row>
    <row r="2695" spans="1:4">
      <c r="A2695" s="69">
        <v>240003</v>
      </c>
      <c r="B2695" s="70" t="s">
        <v>23810</v>
      </c>
      <c r="C2695" s="71" t="s">
        <v>56</v>
      </c>
      <c r="D2695" s="39">
        <v>499.2</v>
      </c>
    </row>
    <row r="2696" spans="1:4">
      <c r="A2696" s="72">
        <v>240004</v>
      </c>
      <c r="B2696" s="73" t="s">
        <v>23811</v>
      </c>
      <c r="C2696" s="74" t="s">
        <v>56</v>
      </c>
      <c r="D2696" s="40">
        <v>998.4</v>
      </c>
    </row>
    <row r="2697" spans="1:4">
      <c r="A2697" s="69">
        <v>240005</v>
      </c>
      <c r="B2697" s="70" t="s">
        <v>23812</v>
      </c>
      <c r="C2697" s="71" t="s">
        <v>56</v>
      </c>
      <c r="D2697" s="39">
        <v>249.6</v>
      </c>
    </row>
    <row r="2698" spans="1:4">
      <c r="A2698" s="72">
        <v>240011</v>
      </c>
      <c r="B2698" s="73" t="s">
        <v>23813</v>
      </c>
      <c r="C2698" s="74" t="s">
        <v>11</v>
      </c>
      <c r="D2698" s="40">
        <v>74.13</v>
      </c>
    </row>
    <row r="2699" spans="1:4">
      <c r="A2699" s="69">
        <v>240012</v>
      </c>
      <c r="B2699" s="70" t="s">
        <v>23814</v>
      </c>
      <c r="C2699" s="71" t="s">
        <v>11</v>
      </c>
      <c r="D2699" s="39">
        <v>123.55</v>
      </c>
    </row>
    <row r="2700" spans="1:4">
      <c r="A2700" s="72">
        <v>240013</v>
      </c>
      <c r="B2700" s="73" t="s">
        <v>23815</v>
      </c>
      <c r="C2700" s="74" t="s">
        <v>11</v>
      </c>
      <c r="D2700" s="40">
        <v>172.98</v>
      </c>
    </row>
    <row r="2701" spans="1:4">
      <c r="A2701" s="69">
        <v>240014</v>
      </c>
      <c r="B2701" s="70" t="s">
        <v>23816</v>
      </c>
      <c r="C2701" s="71" t="s">
        <v>11</v>
      </c>
      <c r="D2701" s="39">
        <v>236.12</v>
      </c>
    </row>
    <row r="2702" spans="1:4">
      <c r="A2702" s="72">
        <v>240015</v>
      </c>
      <c r="B2702" s="73" t="s">
        <v>23817</v>
      </c>
      <c r="C2702" s="74" t="s">
        <v>11</v>
      </c>
      <c r="D2702" s="40">
        <v>80.31</v>
      </c>
    </row>
    <row r="2703" spans="1:4">
      <c r="A2703" s="69">
        <v>240016</v>
      </c>
      <c r="B2703" s="70" t="s">
        <v>23818</v>
      </c>
      <c r="C2703" s="71" t="s">
        <v>11</v>
      </c>
      <c r="D2703" s="39">
        <v>31.24</v>
      </c>
    </row>
    <row r="2704" spans="1:4">
      <c r="A2704" s="72">
        <v>240021</v>
      </c>
      <c r="B2704" s="73" t="s">
        <v>23819</v>
      </c>
      <c r="C2704" s="74" t="s">
        <v>13082</v>
      </c>
      <c r="D2704" s="40">
        <v>13.56</v>
      </c>
    </row>
    <row r="2705" spans="1:4" ht="21.6">
      <c r="A2705" s="69">
        <v>240022</v>
      </c>
      <c r="B2705" s="70" t="s">
        <v>82636</v>
      </c>
      <c r="C2705" s="71" t="s">
        <v>13082</v>
      </c>
      <c r="D2705" s="39">
        <v>87.7</v>
      </c>
    </row>
    <row r="2706" spans="1:4">
      <c r="A2706" s="72">
        <v>240023</v>
      </c>
      <c r="B2706" s="73" t="s">
        <v>23820</v>
      </c>
      <c r="C2706" s="74" t="s">
        <v>13082</v>
      </c>
      <c r="D2706" s="40">
        <v>4.51</v>
      </c>
    </row>
    <row r="2707" spans="1:4">
      <c r="A2707" s="69">
        <v>240024</v>
      </c>
      <c r="B2707" s="70" t="s">
        <v>23821</v>
      </c>
      <c r="C2707" s="71" t="s">
        <v>13082</v>
      </c>
      <c r="D2707" s="39">
        <v>9.32</v>
      </c>
    </row>
    <row r="2708" spans="1:4" ht="21.6">
      <c r="A2708" s="72">
        <v>240025</v>
      </c>
      <c r="B2708" s="73" t="s">
        <v>82637</v>
      </c>
      <c r="C2708" s="74" t="s">
        <v>13082</v>
      </c>
      <c r="D2708" s="40">
        <v>30.49</v>
      </c>
    </row>
    <row r="2709" spans="1:4">
      <c r="A2709" s="69">
        <v>240026</v>
      </c>
      <c r="B2709" s="70" t="s">
        <v>23822</v>
      </c>
      <c r="C2709" s="71" t="s">
        <v>13082</v>
      </c>
      <c r="D2709" s="39">
        <v>26.2</v>
      </c>
    </row>
    <row r="2710" spans="1:4">
      <c r="A2710" s="72">
        <v>240027</v>
      </c>
      <c r="B2710" s="73" t="s">
        <v>23823</v>
      </c>
      <c r="C2710" s="74" t="s">
        <v>13082</v>
      </c>
      <c r="D2710" s="40">
        <v>26.2</v>
      </c>
    </row>
    <row r="2711" spans="1:4">
      <c r="A2711" s="69">
        <v>240028</v>
      </c>
      <c r="B2711" s="70" t="s">
        <v>82638</v>
      </c>
      <c r="C2711" s="71" t="s">
        <v>13082</v>
      </c>
      <c r="D2711" s="39">
        <v>26.14</v>
      </c>
    </row>
    <row r="2712" spans="1:4">
      <c r="A2712" s="72">
        <v>240029</v>
      </c>
      <c r="B2712" s="73" t="s">
        <v>82639</v>
      </c>
      <c r="C2712" s="74" t="s">
        <v>13082</v>
      </c>
      <c r="D2712" s="40">
        <v>48.45</v>
      </c>
    </row>
    <row r="2713" spans="1:4" ht="21.6">
      <c r="A2713" s="69">
        <v>240030</v>
      </c>
      <c r="B2713" s="70" t="s">
        <v>23824</v>
      </c>
      <c r="C2713" s="71" t="s">
        <v>13082</v>
      </c>
      <c r="D2713" s="39">
        <v>7.11</v>
      </c>
    </row>
    <row r="2714" spans="1:4" ht="21.6">
      <c r="A2714" s="72">
        <v>240031</v>
      </c>
      <c r="B2714" s="73" t="s">
        <v>23825</v>
      </c>
      <c r="C2714" s="74" t="s">
        <v>13082</v>
      </c>
      <c r="D2714" s="40">
        <v>7.53</v>
      </c>
    </row>
    <row r="2715" spans="1:4" ht="21.6">
      <c r="A2715" s="69">
        <v>240032</v>
      </c>
      <c r="B2715" s="70" t="s">
        <v>23825</v>
      </c>
      <c r="C2715" s="71" t="s">
        <v>13082</v>
      </c>
      <c r="D2715" s="39">
        <v>8.31</v>
      </c>
    </row>
    <row r="2716" spans="1:4" ht="21.6">
      <c r="A2716" s="72">
        <v>240033</v>
      </c>
      <c r="B2716" s="73" t="s">
        <v>82640</v>
      </c>
      <c r="C2716" s="74" t="s">
        <v>13082</v>
      </c>
      <c r="D2716" s="40">
        <v>11.61</v>
      </c>
    </row>
    <row r="2717" spans="1:4" ht="21.6">
      <c r="A2717" s="69">
        <v>240034</v>
      </c>
      <c r="B2717" s="70" t="s">
        <v>82641</v>
      </c>
      <c r="C2717" s="71" t="s">
        <v>13082</v>
      </c>
      <c r="D2717" s="39">
        <v>16.71</v>
      </c>
    </row>
    <row r="2718" spans="1:4">
      <c r="A2718" s="72">
        <v>241001</v>
      </c>
      <c r="B2718" s="73" t="s">
        <v>23826</v>
      </c>
      <c r="C2718" s="74" t="s">
        <v>8</v>
      </c>
      <c r="D2718" s="40">
        <v>1324.56</v>
      </c>
    </row>
    <row r="2719" spans="1:4">
      <c r="A2719" s="69">
        <v>241002</v>
      </c>
      <c r="B2719" s="70" t="s">
        <v>23827</v>
      </c>
      <c r="C2719" s="71" t="s">
        <v>8</v>
      </c>
      <c r="D2719" s="39">
        <v>941.52</v>
      </c>
    </row>
    <row r="2720" spans="1:4">
      <c r="A2720" s="72">
        <v>241003</v>
      </c>
      <c r="B2720" s="73" t="s">
        <v>23828</v>
      </c>
      <c r="C2720" s="74" t="s">
        <v>8</v>
      </c>
      <c r="D2720" s="40">
        <v>812.52</v>
      </c>
    </row>
    <row r="2721" spans="1:4">
      <c r="A2721" s="69">
        <v>241004</v>
      </c>
      <c r="B2721" s="70" t="s">
        <v>23829</v>
      </c>
      <c r="C2721" s="71" t="s">
        <v>8</v>
      </c>
      <c r="D2721" s="39">
        <v>750</v>
      </c>
    </row>
    <row r="2722" spans="1:4">
      <c r="A2722" s="72">
        <v>241005</v>
      </c>
      <c r="B2722" s="73" t="s">
        <v>23830</v>
      </c>
      <c r="C2722" s="74" t="s">
        <v>8</v>
      </c>
      <c r="D2722" s="40">
        <v>711.7</v>
      </c>
    </row>
    <row r="2723" spans="1:4">
      <c r="A2723" s="69">
        <v>241011</v>
      </c>
      <c r="B2723" s="70" t="s">
        <v>23831</v>
      </c>
      <c r="C2723" s="71" t="s">
        <v>8</v>
      </c>
      <c r="D2723" s="39">
        <v>2275.14</v>
      </c>
    </row>
    <row r="2724" spans="1:4">
      <c r="A2724" s="72">
        <v>241012</v>
      </c>
      <c r="B2724" s="73" t="s">
        <v>23832</v>
      </c>
      <c r="C2724" s="74" t="s">
        <v>8</v>
      </c>
      <c r="D2724" s="40">
        <v>1416.81</v>
      </c>
    </row>
    <row r="2725" spans="1:4">
      <c r="A2725" s="69">
        <v>241013</v>
      </c>
      <c r="B2725" s="70" t="s">
        <v>23833</v>
      </c>
      <c r="C2725" s="71" t="s">
        <v>8</v>
      </c>
      <c r="D2725" s="39">
        <v>1128.05</v>
      </c>
    </row>
    <row r="2726" spans="1:4">
      <c r="A2726" s="72">
        <v>241014</v>
      </c>
      <c r="B2726" s="73" t="s">
        <v>23834</v>
      </c>
      <c r="C2726" s="74" t="s">
        <v>8</v>
      </c>
      <c r="D2726" s="40">
        <v>987.03</v>
      </c>
    </row>
    <row r="2727" spans="1:4">
      <c r="A2727" s="69">
        <v>241015</v>
      </c>
      <c r="B2727" s="70" t="s">
        <v>23835</v>
      </c>
      <c r="C2727" s="71" t="s">
        <v>8</v>
      </c>
      <c r="D2727" s="39">
        <v>901.81</v>
      </c>
    </row>
    <row r="2728" spans="1:4">
      <c r="A2728" s="72">
        <v>241021</v>
      </c>
      <c r="B2728" s="73" t="s">
        <v>23836</v>
      </c>
      <c r="C2728" s="74" t="s">
        <v>8</v>
      </c>
      <c r="D2728" s="40">
        <v>3594.72</v>
      </c>
    </row>
    <row r="2729" spans="1:4">
      <c r="A2729" s="69">
        <v>241022</v>
      </c>
      <c r="B2729" s="70" t="s">
        <v>23837</v>
      </c>
      <c r="C2729" s="71" t="s">
        <v>8</v>
      </c>
      <c r="D2729" s="39">
        <v>2076.6</v>
      </c>
    </row>
    <row r="2730" spans="1:4">
      <c r="A2730" s="72">
        <v>241023</v>
      </c>
      <c r="B2730" s="73" t="s">
        <v>23838</v>
      </c>
      <c r="C2730" s="74" t="s">
        <v>8</v>
      </c>
      <c r="D2730" s="40">
        <v>1570.56</v>
      </c>
    </row>
    <row r="2731" spans="1:4">
      <c r="A2731" s="69">
        <v>241024</v>
      </c>
      <c r="B2731" s="70" t="s">
        <v>23839</v>
      </c>
      <c r="C2731" s="71" t="s">
        <v>8</v>
      </c>
      <c r="D2731" s="39">
        <v>1317.54</v>
      </c>
    </row>
    <row r="2732" spans="1:4">
      <c r="A2732" s="72">
        <v>241025</v>
      </c>
      <c r="B2732" s="73" t="s">
        <v>23840</v>
      </c>
      <c r="C2732" s="74" t="s">
        <v>8</v>
      </c>
      <c r="D2732" s="40">
        <v>1165.73</v>
      </c>
    </row>
    <row r="2733" spans="1:4">
      <c r="A2733" s="69">
        <v>242001</v>
      </c>
      <c r="B2733" s="70" t="s">
        <v>23841</v>
      </c>
      <c r="C2733" s="71" t="s">
        <v>8</v>
      </c>
      <c r="D2733" s="39">
        <v>2268.98</v>
      </c>
    </row>
    <row r="2734" spans="1:4">
      <c r="A2734" s="72">
        <v>242002</v>
      </c>
      <c r="B2734" s="73" t="s">
        <v>23842</v>
      </c>
      <c r="C2734" s="74" t="s">
        <v>8</v>
      </c>
      <c r="D2734" s="40">
        <v>1885.94</v>
      </c>
    </row>
    <row r="2735" spans="1:4">
      <c r="A2735" s="69">
        <v>242003</v>
      </c>
      <c r="B2735" s="70" t="s">
        <v>23843</v>
      </c>
      <c r="C2735" s="71" t="s">
        <v>8</v>
      </c>
      <c r="D2735" s="39">
        <v>1756.94</v>
      </c>
    </row>
    <row r="2736" spans="1:4">
      <c r="A2736" s="72">
        <v>242004</v>
      </c>
      <c r="B2736" s="73" t="s">
        <v>23844</v>
      </c>
      <c r="C2736" s="74" t="s">
        <v>8</v>
      </c>
      <c r="D2736" s="40">
        <v>1694.42</v>
      </c>
    </row>
    <row r="2737" spans="1:4">
      <c r="A2737" s="69">
        <v>242005</v>
      </c>
      <c r="B2737" s="70" t="s">
        <v>23845</v>
      </c>
      <c r="C2737" s="71" t="s">
        <v>8</v>
      </c>
      <c r="D2737" s="39">
        <v>1656.12</v>
      </c>
    </row>
    <row r="2738" spans="1:4">
      <c r="A2738" s="72">
        <v>242101</v>
      </c>
      <c r="B2738" s="73" t="s">
        <v>23846</v>
      </c>
      <c r="C2738" s="74" t="s">
        <v>8</v>
      </c>
      <c r="D2738" s="40">
        <v>3207.26</v>
      </c>
    </row>
    <row r="2739" spans="1:4">
      <c r="A2739" s="69">
        <v>242102</v>
      </c>
      <c r="B2739" s="70" t="s">
        <v>23847</v>
      </c>
      <c r="C2739" s="71" t="s">
        <v>8</v>
      </c>
      <c r="D2739" s="39">
        <v>2361.23</v>
      </c>
    </row>
    <row r="2740" spans="1:4">
      <c r="A2740" s="72">
        <v>242103</v>
      </c>
      <c r="B2740" s="73" t="s">
        <v>23848</v>
      </c>
      <c r="C2740" s="74" t="s">
        <v>8</v>
      </c>
      <c r="D2740" s="40">
        <v>2072.4699999999998</v>
      </c>
    </row>
    <row r="2741" spans="1:4">
      <c r="A2741" s="69">
        <v>242104</v>
      </c>
      <c r="B2741" s="70" t="s">
        <v>23849</v>
      </c>
      <c r="C2741" s="71" t="s">
        <v>8</v>
      </c>
      <c r="D2741" s="39">
        <v>1931.45</v>
      </c>
    </row>
    <row r="2742" spans="1:4" ht="21.6">
      <c r="A2742" s="72">
        <v>242105</v>
      </c>
      <c r="B2742" s="73" t="s">
        <v>23850</v>
      </c>
      <c r="C2742" s="74" t="s">
        <v>8</v>
      </c>
      <c r="D2742" s="40">
        <v>1846.23</v>
      </c>
    </row>
    <row r="2743" spans="1:4">
      <c r="A2743" s="69">
        <v>242201</v>
      </c>
      <c r="B2743" s="70" t="s">
        <v>23851</v>
      </c>
      <c r="C2743" s="71" t="s">
        <v>8</v>
      </c>
      <c r="D2743" s="39">
        <v>2583.44</v>
      </c>
    </row>
    <row r="2744" spans="1:4">
      <c r="A2744" s="72">
        <v>242202</v>
      </c>
      <c r="B2744" s="73" t="s">
        <v>23852</v>
      </c>
      <c r="C2744" s="74" t="s">
        <v>8</v>
      </c>
      <c r="D2744" s="40">
        <v>3021.02</v>
      </c>
    </row>
    <row r="2745" spans="1:4">
      <c r="A2745" s="69">
        <v>242203</v>
      </c>
      <c r="B2745" s="70" t="s">
        <v>23853</v>
      </c>
      <c r="C2745" s="71" t="s">
        <v>8</v>
      </c>
      <c r="D2745" s="39">
        <v>2514.98</v>
      </c>
    </row>
    <row r="2746" spans="1:4">
      <c r="A2746" s="72">
        <v>242204</v>
      </c>
      <c r="B2746" s="73" t="s">
        <v>23854</v>
      </c>
      <c r="C2746" s="74" t="s">
        <v>8</v>
      </c>
      <c r="D2746" s="40">
        <v>2261.96</v>
      </c>
    </row>
    <row r="2747" spans="1:4">
      <c r="A2747" s="69">
        <v>242205</v>
      </c>
      <c r="B2747" s="70" t="s">
        <v>23855</v>
      </c>
      <c r="C2747" s="71" t="s">
        <v>8</v>
      </c>
      <c r="D2747" s="39">
        <v>2110.15</v>
      </c>
    </row>
    <row r="2748" spans="1:4">
      <c r="A2748" s="72">
        <v>242301</v>
      </c>
      <c r="B2748" s="73" t="s">
        <v>23856</v>
      </c>
      <c r="C2748" s="74" t="s">
        <v>8</v>
      </c>
      <c r="D2748" s="40">
        <v>1492.8</v>
      </c>
    </row>
    <row r="2749" spans="1:4">
      <c r="A2749" s="69">
        <v>242302</v>
      </c>
      <c r="B2749" s="70" t="s">
        <v>23857</v>
      </c>
      <c r="C2749" s="71" t="s">
        <v>8</v>
      </c>
      <c r="D2749" s="39">
        <v>1209.03</v>
      </c>
    </row>
    <row r="2750" spans="1:4">
      <c r="A2750" s="72">
        <v>242303</v>
      </c>
      <c r="B2750" s="73" t="s">
        <v>23858</v>
      </c>
      <c r="C2750" s="74" t="s">
        <v>8</v>
      </c>
      <c r="D2750" s="40">
        <v>1111.79</v>
      </c>
    </row>
    <row r="2751" spans="1:4">
      <c r="A2751" s="69">
        <v>242304</v>
      </c>
      <c r="B2751" s="70" t="s">
        <v>23859</v>
      </c>
      <c r="C2751" s="71" t="s">
        <v>8</v>
      </c>
      <c r="D2751" s="39">
        <v>1067.1500000000001</v>
      </c>
    </row>
    <row r="2752" spans="1:4">
      <c r="A2752" s="72">
        <v>242305</v>
      </c>
      <c r="B2752" s="73" t="s">
        <v>23860</v>
      </c>
      <c r="C2752" s="74" t="s">
        <v>8</v>
      </c>
      <c r="D2752" s="40">
        <v>1038.77</v>
      </c>
    </row>
    <row r="2753" spans="1:4">
      <c r="A2753" s="69">
        <v>242401</v>
      </c>
      <c r="B2753" s="70" t="s">
        <v>23861</v>
      </c>
      <c r="C2753" s="71" t="s">
        <v>8</v>
      </c>
      <c r="D2753" s="39">
        <v>2443.38</v>
      </c>
    </row>
    <row r="2754" spans="1:4">
      <c r="A2754" s="72">
        <v>242402</v>
      </c>
      <c r="B2754" s="73" t="s">
        <v>23862</v>
      </c>
      <c r="C2754" s="74" t="s">
        <v>8</v>
      </c>
      <c r="D2754" s="40">
        <v>1684.32</v>
      </c>
    </row>
    <row r="2755" spans="1:4">
      <c r="A2755" s="69">
        <v>242403</v>
      </c>
      <c r="B2755" s="70" t="s">
        <v>23863</v>
      </c>
      <c r="C2755" s="71" t="s">
        <v>8</v>
      </c>
      <c r="D2755" s="39">
        <v>1431.3</v>
      </c>
    </row>
    <row r="2756" spans="1:4">
      <c r="A2756" s="72">
        <v>242404</v>
      </c>
      <c r="B2756" s="73" t="s">
        <v>23864</v>
      </c>
      <c r="C2756" s="74" t="s">
        <v>8</v>
      </c>
      <c r="D2756" s="40">
        <v>1304.18</v>
      </c>
    </row>
    <row r="2757" spans="1:4">
      <c r="A2757" s="69">
        <v>242405</v>
      </c>
      <c r="B2757" s="70" t="s">
        <v>23865</v>
      </c>
      <c r="C2757" s="71" t="s">
        <v>8</v>
      </c>
      <c r="D2757" s="39">
        <v>1228.8800000000001</v>
      </c>
    </row>
    <row r="2758" spans="1:4">
      <c r="A2758" s="72">
        <v>242501</v>
      </c>
      <c r="B2758" s="73" t="s">
        <v>23866</v>
      </c>
      <c r="C2758" s="74" t="s">
        <v>8</v>
      </c>
      <c r="D2758" s="40">
        <v>1844.16</v>
      </c>
    </row>
    <row r="2759" spans="1:4">
      <c r="A2759" s="69">
        <v>242502</v>
      </c>
      <c r="B2759" s="70" t="s">
        <v>23867</v>
      </c>
      <c r="C2759" s="71" t="s">
        <v>8</v>
      </c>
      <c r="D2759" s="39">
        <v>2344.11</v>
      </c>
    </row>
    <row r="2760" spans="1:4">
      <c r="A2760" s="72">
        <v>242503</v>
      </c>
      <c r="B2760" s="73" t="s">
        <v>23868</v>
      </c>
      <c r="C2760" s="74" t="s">
        <v>8</v>
      </c>
      <c r="D2760" s="40">
        <v>1869.84</v>
      </c>
    </row>
    <row r="2761" spans="1:4">
      <c r="A2761" s="69">
        <v>242504</v>
      </c>
      <c r="B2761" s="70" t="s">
        <v>23869</v>
      </c>
      <c r="C2761" s="71" t="s">
        <v>8</v>
      </c>
      <c r="D2761" s="39">
        <v>1633.64</v>
      </c>
    </row>
    <row r="2762" spans="1:4">
      <c r="A2762" s="72">
        <v>242505</v>
      </c>
      <c r="B2762" s="73" t="s">
        <v>23870</v>
      </c>
      <c r="C2762" s="74" t="s">
        <v>8</v>
      </c>
      <c r="D2762" s="40">
        <v>1532.51</v>
      </c>
    </row>
    <row r="2763" spans="1:4" ht="21.6">
      <c r="A2763" s="69">
        <v>243001</v>
      </c>
      <c r="B2763" s="70" t="s">
        <v>82642</v>
      </c>
      <c r="C2763" s="71" t="s">
        <v>8</v>
      </c>
      <c r="D2763" s="39">
        <v>1221.18</v>
      </c>
    </row>
    <row r="2764" spans="1:4" ht="21.6">
      <c r="A2764" s="72">
        <v>243002</v>
      </c>
      <c r="B2764" s="73" t="s">
        <v>82643</v>
      </c>
      <c r="C2764" s="74" t="s">
        <v>8</v>
      </c>
      <c r="D2764" s="40">
        <v>1017.65</v>
      </c>
    </row>
    <row r="2765" spans="1:4" ht="21.6">
      <c r="A2765" s="69">
        <v>243003</v>
      </c>
      <c r="B2765" s="70" t="s">
        <v>82644</v>
      </c>
      <c r="C2765" s="71" t="s">
        <v>8</v>
      </c>
      <c r="D2765" s="39">
        <v>948.45</v>
      </c>
    </row>
    <row r="2766" spans="1:4" ht="21.6">
      <c r="A2766" s="72">
        <v>243004</v>
      </c>
      <c r="B2766" s="73" t="s">
        <v>82645</v>
      </c>
      <c r="C2766" s="74" t="s">
        <v>8</v>
      </c>
      <c r="D2766" s="40">
        <v>915.89</v>
      </c>
    </row>
    <row r="2767" spans="1:4" ht="21.6">
      <c r="A2767" s="69">
        <v>243005</v>
      </c>
      <c r="B2767" s="70" t="s">
        <v>82646</v>
      </c>
      <c r="C2767" s="71" t="s">
        <v>8</v>
      </c>
      <c r="D2767" s="39">
        <v>895.53</v>
      </c>
    </row>
    <row r="2768" spans="1:4" ht="21.6">
      <c r="A2768" s="72">
        <v>243006</v>
      </c>
      <c r="B2768" s="73" t="s">
        <v>82647</v>
      </c>
      <c r="C2768" s="74" t="s">
        <v>8</v>
      </c>
      <c r="D2768" s="40">
        <v>1628.24</v>
      </c>
    </row>
    <row r="2769" spans="1:4" ht="21.6">
      <c r="A2769" s="69">
        <v>243007</v>
      </c>
      <c r="B2769" s="70" t="s">
        <v>82648</v>
      </c>
      <c r="C2769" s="71" t="s">
        <v>8</v>
      </c>
      <c r="D2769" s="39">
        <v>1221.18</v>
      </c>
    </row>
    <row r="2770" spans="1:4" ht="21.6">
      <c r="A2770" s="72">
        <v>243008</v>
      </c>
      <c r="B2770" s="73" t="s">
        <v>82649</v>
      </c>
      <c r="C2770" s="74" t="s">
        <v>8</v>
      </c>
      <c r="D2770" s="40">
        <v>1047.78</v>
      </c>
    </row>
    <row r="2771" spans="1:4" ht="21.6">
      <c r="A2771" s="69">
        <v>243009</v>
      </c>
      <c r="B2771" s="70" t="s">
        <v>82650</v>
      </c>
      <c r="C2771" s="71" t="s">
        <v>8</v>
      </c>
      <c r="D2771" s="39">
        <v>1017.65</v>
      </c>
    </row>
    <row r="2772" spans="1:4" ht="21.6">
      <c r="A2772" s="72">
        <v>243010</v>
      </c>
      <c r="B2772" s="73" t="s">
        <v>82651</v>
      </c>
      <c r="C2772" s="74" t="s">
        <v>8</v>
      </c>
      <c r="D2772" s="40">
        <v>976.94</v>
      </c>
    </row>
    <row r="2773" spans="1:4" ht="21.6">
      <c r="A2773" s="69">
        <v>243011</v>
      </c>
      <c r="B2773" s="70" t="s">
        <v>82652</v>
      </c>
      <c r="C2773" s="71" t="s">
        <v>8</v>
      </c>
      <c r="D2773" s="39">
        <v>2442.36</v>
      </c>
    </row>
    <row r="2774" spans="1:4" ht="21.6">
      <c r="A2774" s="72">
        <v>243012</v>
      </c>
      <c r="B2774" s="73" t="s">
        <v>82653</v>
      </c>
      <c r="C2774" s="74" t="s">
        <v>8</v>
      </c>
      <c r="D2774" s="40">
        <v>1628.24</v>
      </c>
    </row>
    <row r="2775" spans="1:4" ht="21.6">
      <c r="A2775" s="69">
        <v>243013</v>
      </c>
      <c r="B2775" s="70" t="s">
        <v>82654</v>
      </c>
      <c r="C2775" s="71" t="s">
        <v>8</v>
      </c>
      <c r="D2775" s="39">
        <v>1355.51</v>
      </c>
    </row>
    <row r="2776" spans="1:4" ht="21.6">
      <c r="A2776" s="72">
        <v>243014</v>
      </c>
      <c r="B2776" s="73" t="s">
        <v>82655</v>
      </c>
      <c r="C2776" s="74" t="s">
        <v>8</v>
      </c>
      <c r="D2776" s="40">
        <v>1221.18</v>
      </c>
    </row>
    <row r="2777" spans="1:4" ht="21.6">
      <c r="A2777" s="69">
        <v>243015</v>
      </c>
      <c r="B2777" s="70" t="s">
        <v>82656</v>
      </c>
      <c r="C2777" s="71" t="s">
        <v>8</v>
      </c>
      <c r="D2777" s="39">
        <v>1139.77</v>
      </c>
    </row>
    <row r="2778" spans="1:4" ht="21.6">
      <c r="A2778" s="72">
        <v>243016</v>
      </c>
      <c r="B2778" s="73" t="s">
        <v>82657</v>
      </c>
      <c r="C2778" s="74" t="s">
        <v>8</v>
      </c>
      <c r="D2778" s="40">
        <v>4884.72</v>
      </c>
    </row>
    <row r="2779" spans="1:4" ht="21.6">
      <c r="A2779" s="69">
        <v>243017</v>
      </c>
      <c r="B2779" s="70" t="s">
        <v>82658</v>
      </c>
      <c r="C2779" s="71" t="s">
        <v>8</v>
      </c>
      <c r="D2779" s="39">
        <v>7327.08</v>
      </c>
    </row>
    <row r="2780" spans="1:4" ht="21.6">
      <c r="A2780" s="72">
        <v>243018</v>
      </c>
      <c r="B2780" s="73" t="s">
        <v>82659</v>
      </c>
      <c r="C2780" s="74" t="s">
        <v>8</v>
      </c>
      <c r="D2780" s="40">
        <v>7734.14</v>
      </c>
    </row>
    <row r="2781" spans="1:4" ht="21.6">
      <c r="A2781" s="69">
        <v>243019</v>
      </c>
      <c r="B2781" s="70" t="s">
        <v>82660</v>
      </c>
      <c r="C2781" s="71" t="s">
        <v>8</v>
      </c>
      <c r="D2781" s="39">
        <v>8141.2</v>
      </c>
    </row>
    <row r="2782" spans="1:4" ht="21.6">
      <c r="A2782" s="72">
        <v>243021</v>
      </c>
      <c r="B2782" s="73" t="s">
        <v>82661</v>
      </c>
      <c r="C2782" s="74" t="s">
        <v>8</v>
      </c>
      <c r="D2782" s="40">
        <v>2035.3</v>
      </c>
    </row>
    <row r="2783" spans="1:4" ht="21.6">
      <c r="A2783" s="69">
        <v>243022</v>
      </c>
      <c r="B2783" s="70" t="s">
        <v>82662</v>
      </c>
      <c r="C2783" s="71" t="s">
        <v>8</v>
      </c>
      <c r="D2783" s="39">
        <v>2442.36</v>
      </c>
    </row>
    <row r="2784" spans="1:4" ht="21.6">
      <c r="A2784" s="72">
        <v>243023</v>
      </c>
      <c r="B2784" s="73" t="s">
        <v>82663</v>
      </c>
      <c r="C2784" s="74" t="s">
        <v>8</v>
      </c>
      <c r="D2784" s="40">
        <v>2849.42</v>
      </c>
    </row>
    <row r="2785" spans="1:4" ht="21.6">
      <c r="A2785" s="69">
        <v>243024</v>
      </c>
      <c r="B2785" s="70" t="s">
        <v>82664</v>
      </c>
      <c r="C2785" s="71" t="s">
        <v>8</v>
      </c>
      <c r="D2785" s="39">
        <v>4070.6</v>
      </c>
    </row>
    <row r="2786" spans="1:4" ht="21.6">
      <c r="A2786" s="72">
        <v>243025</v>
      </c>
      <c r="B2786" s="73" t="s">
        <v>82665</v>
      </c>
      <c r="C2786" s="74" t="s">
        <v>8</v>
      </c>
      <c r="D2786" s="40">
        <v>4477.66</v>
      </c>
    </row>
    <row r="2787" spans="1:4" ht="21.6">
      <c r="A2787" s="69">
        <v>243026</v>
      </c>
      <c r="B2787" s="70" t="s">
        <v>82657</v>
      </c>
      <c r="C2787" s="71" t="s">
        <v>8</v>
      </c>
      <c r="D2787" s="39">
        <v>4884.72</v>
      </c>
    </row>
    <row r="2788" spans="1:4" ht="21.6">
      <c r="A2788" s="72">
        <v>243027</v>
      </c>
      <c r="B2788" s="73" t="s">
        <v>82658</v>
      </c>
      <c r="C2788" s="74" t="s">
        <v>8</v>
      </c>
      <c r="D2788" s="40">
        <v>7327.08</v>
      </c>
    </row>
    <row r="2789" spans="1:4" ht="21.6">
      <c r="A2789" s="69">
        <v>243028</v>
      </c>
      <c r="B2789" s="70" t="s">
        <v>82659</v>
      </c>
      <c r="C2789" s="71" t="s">
        <v>8</v>
      </c>
      <c r="D2789" s="39">
        <v>7734.14</v>
      </c>
    </row>
    <row r="2790" spans="1:4" ht="21.6">
      <c r="A2790" s="72">
        <v>243029</v>
      </c>
      <c r="B2790" s="73" t="s">
        <v>82660</v>
      </c>
      <c r="C2790" s="74" t="s">
        <v>8</v>
      </c>
      <c r="D2790" s="40">
        <v>8141.2</v>
      </c>
    </row>
    <row r="2791" spans="1:4">
      <c r="A2791" s="69">
        <v>244001</v>
      </c>
      <c r="B2791" s="70" t="s">
        <v>82666</v>
      </c>
      <c r="C2791" s="71" t="s">
        <v>8</v>
      </c>
      <c r="D2791" s="39">
        <v>1356</v>
      </c>
    </row>
    <row r="2792" spans="1:4">
      <c r="A2792" s="72">
        <v>244002</v>
      </c>
      <c r="B2792" s="73" t="s">
        <v>23871</v>
      </c>
      <c r="C2792" s="74" t="s">
        <v>8</v>
      </c>
      <c r="D2792" s="40">
        <v>8770</v>
      </c>
    </row>
    <row r="2793" spans="1:4">
      <c r="A2793" s="69">
        <v>244003</v>
      </c>
      <c r="B2793" s="70" t="s">
        <v>23872</v>
      </c>
      <c r="C2793" s="71" t="s">
        <v>8</v>
      </c>
      <c r="D2793" s="39">
        <v>451</v>
      </c>
    </row>
    <row r="2794" spans="1:4">
      <c r="A2794" s="72">
        <v>244011</v>
      </c>
      <c r="B2794" s="73" t="s">
        <v>82667</v>
      </c>
      <c r="C2794" s="74" t="s">
        <v>8</v>
      </c>
      <c r="D2794" s="40">
        <v>932</v>
      </c>
    </row>
    <row r="2795" spans="1:4" ht="21.6">
      <c r="A2795" s="69">
        <v>244012</v>
      </c>
      <c r="B2795" s="70" t="s">
        <v>82668</v>
      </c>
      <c r="C2795" s="71" t="s">
        <v>8</v>
      </c>
      <c r="D2795" s="39">
        <v>3049</v>
      </c>
    </row>
    <row r="2796" spans="1:4" ht="21.6">
      <c r="A2796" s="72">
        <v>244013</v>
      </c>
      <c r="B2796" s="73" t="s">
        <v>82669</v>
      </c>
      <c r="C2796" s="74" t="s">
        <v>8</v>
      </c>
      <c r="D2796" s="40">
        <v>2620</v>
      </c>
    </row>
    <row r="2797" spans="1:4" ht="21.6">
      <c r="A2797" s="69">
        <v>244014</v>
      </c>
      <c r="B2797" s="70" t="s">
        <v>82670</v>
      </c>
      <c r="C2797" s="71" t="s">
        <v>8</v>
      </c>
      <c r="D2797" s="39">
        <v>2620</v>
      </c>
    </row>
    <row r="2798" spans="1:4" ht="21.6">
      <c r="A2798" s="72">
        <v>244015</v>
      </c>
      <c r="B2798" s="73" t="s">
        <v>82671</v>
      </c>
      <c r="C2798" s="74" t="s">
        <v>8</v>
      </c>
      <c r="D2798" s="40">
        <v>2614</v>
      </c>
    </row>
    <row r="2799" spans="1:4" ht="21.6">
      <c r="A2799" s="69">
        <v>244016</v>
      </c>
      <c r="B2799" s="70" t="s">
        <v>23873</v>
      </c>
      <c r="C2799" s="71" t="s">
        <v>8</v>
      </c>
      <c r="D2799" s="39">
        <v>4845</v>
      </c>
    </row>
    <row r="2800" spans="1:4" ht="21.6">
      <c r="A2800" s="72">
        <v>244041</v>
      </c>
      <c r="B2800" s="73" t="s">
        <v>82672</v>
      </c>
      <c r="C2800" s="74" t="s">
        <v>8</v>
      </c>
      <c r="D2800" s="40">
        <v>711</v>
      </c>
    </row>
    <row r="2801" spans="1:4" ht="21.6">
      <c r="A2801" s="69">
        <v>244042</v>
      </c>
      <c r="B2801" s="70" t="s">
        <v>82673</v>
      </c>
      <c r="C2801" s="71" t="s">
        <v>8</v>
      </c>
      <c r="D2801" s="39">
        <v>753</v>
      </c>
    </row>
    <row r="2802" spans="1:4" ht="21.6">
      <c r="A2802" s="72">
        <v>244043</v>
      </c>
      <c r="B2802" s="73" t="s">
        <v>82674</v>
      </c>
      <c r="C2802" s="74" t="s">
        <v>8</v>
      </c>
      <c r="D2802" s="40">
        <v>831</v>
      </c>
    </row>
    <row r="2803" spans="1:4" ht="21.6">
      <c r="A2803" s="69">
        <v>244044</v>
      </c>
      <c r="B2803" s="70" t="s">
        <v>82675</v>
      </c>
      <c r="C2803" s="71" t="s">
        <v>8</v>
      </c>
      <c r="D2803" s="39">
        <v>1161</v>
      </c>
    </row>
    <row r="2804" spans="1:4" ht="21.6">
      <c r="A2804" s="72">
        <v>244045</v>
      </c>
      <c r="B2804" s="73" t="s">
        <v>82676</v>
      </c>
      <c r="C2804" s="74" t="s">
        <v>8</v>
      </c>
      <c r="D2804" s="40">
        <v>1671</v>
      </c>
    </row>
    <row r="2805" spans="1:4" ht="21.6">
      <c r="A2805" s="69">
        <v>245001</v>
      </c>
      <c r="B2805" s="70" t="s">
        <v>23874</v>
      </c>
      <c r="C2805" s="71" t="s">
        <v>8</v>
      </c>
      <c r="D2805" s="39">
        <v>746.16</v>
      </c>
    </row>
    <row r="2806" spans="1:4">
      <c r="A2806" s="72">
        <v>245002</v>
      </c>
      <c r="B2806" s="73" t="s">
        <v>23875</v>
      </c>
      <c r="C2806" s="74" t="s">
        <v>8</v>
      </c>
      <c r="D2806" s="40">
        <v>2036.76</v>
      </c>
    </row>
    <row r="2807" spans="1:4" ht="21.6">
      <c r="A2807" s="69">
        <v>245003</v>
      </c>
      <c r="B2807" s="70" t="s">
        <v>23876</v>
      </c>
      <c r="C2807" s="71" t="s">
        <v>8</v>
      </c>
      <c r="D2807" s="39">
        <v>1236.8399999999999</v>
      </c>
    </row>
    <row r="2808" spans="1:4" ht="21.6">
      <c r="A2808" s="72">
        <v>245004</v>
      </c>
      <c r="B2808" s="73" t="s">
        <v>82677</v>
      </c>
      <c r="C2808" s="74" t="s">
        <v>8</v>
      </c>
      <c r="D2808" s="40">
        <v>1952.06</v>
      </c>
    </row>
    <row r="2809" spans="1:4" ht="21.6">
      <c r="A2809" s="69">
        <v>245011</v>
      </c>
      <c r="B2809" s="70" t="s">
        <v>82678</v>
      </c>
      <c r="C2809" s="71" t="s">
        <v>8</v>
      </c>
      <c r="D2809" s="39">
        <v>530.19000000000005</v>
      </c>
    </row>
    <row r="2810" spans="1:4">
      <c r="A2810" s="72">
        <v>245012</v>
      </c>
      <c r="B2810" s="73" t="s">
        <v>23877</v>
      </c>
      <c r="C2810" s="74" t="s">
        <v>8</v>
      </c>
      <c r="D2810" s="40">
        <v>1919.17</v>
      </c>
    </row>
    <row r="2811" spans="1:4">
      <c r="A2811" s="69">
        <v>245013</v>
      </c>
      <c r="B2811" s="70" t="s">
        <v>23878</v>
      </c>
      <c r="C2811" s="71" t="s">
        <v>8</v>
      </c>
      <c r="D2811" s="39">
        <v>3864.82</v>
      </c>
    </row>
    <row r="2812" spans="1:4">
      <c r="A2812" s="72">
        <v>245014</v>
      </c>
      <c r="B2812" s="73" t="s">
        <v>82679</v>
      </c>
      <c r="C2812" s="74" t="s">
        <v>8</v>
      </c>
      <c r="D2812" s="40">
        <v>6421.08</v>
      </c>
    </row>
    <row r="2813" spans="1:4" ht="21.6">
      <c r="A2813" s="69">
        <v>245021</v>
      </c>
      <c r="B2813" s="70" t="s">
        <v>23879</v>
      </c>
      <c r="C2813" s="71" t="s">
        <v>8</v>
      </c>
      <c r="D2813" s="39">
        <v>532.35</v>
      </c>
    </row>
    <row r="2814" spans="1:4" ht="21.6">
      <c r="A2814" s="72">
        <v>245022</v>
      </c>
      <c r="B2814" s="73" t="s">
        <v>23880</v>
      </c>
      <c r="C2814" s="74" t="s">
        <v>8</v>
      </c>
      <c r="D2814" s="40">
        <v>1204.46</v>
      </c>
    </row>
    <row r="2815" spans="1:4" ht="21.6">
      <c r="A2815" s="69">
        <v>245023</v>
      </c>
      <c r="B2815" s="70" t="s">
        <v>23881</v>
      </c>
      <c r="C2815" s="71" t="s">
        <v>8</v>
      </c>
      <c r="D2815" s="39">
        <v>2049.61</v>
      </c>
    </row>
    <row r="2816" spans="1:4" ht="21.6">
      <c r="A2816" s="72">
        <v>245024</v>
      </c>
      <c r="B2816" s="73" t="s">
        <v>23882</v>
      </c>
      <c r="C2816" s="74" t="s">
        <v>8</v>
      </c>
      <c r="D2816" s="40">
        <v>672.56</v>
      </c>
    </row>
    <row r="2817" spans="1:4" ht="21.6">
      <c r="A2817" s="69">
        <v>245025</v>
      </c>
      <c r="B2817" s="70" t="s">
        <v>23883</v>
      </c>
      <c r="C2817" s="71" t="s">
        <v>8</v>
      </c>
      <c r="D2817" s="39">
        <v>1747.27</v>
      </c>
    </row>
    <row r="2818" spans="1:4" ht="21.6">
      <c r="A2818" s="72">
        <v>245026</v>
      </c>
      <c r="B2818" s="73" t="s">
        <v>23884</v>
      </c>
      <c r="C2818" s="74" t="s">
        <v>8</v>
      </c>
      <c r="D2818" s="40">
        <v>4608.53</v>
      </c>
    </row>
    <row r="2819" spans="1:4" ht="32.4">
      <c r="A2819" s="69">
        <v>245027</v>
      </c>
      <c r="B2819" s="70" t="s">
        <v>82680</v>
      </c>
      <c r="C2819" s="71" t="s">
        <v>8</v>
      </c>
      <c r="D2819" s="39">
        <v>672.56</v>
      </c>
    </row>
    <row r="2820" spans="1:4">
      <c r="A2820" s="72">
        <v>245028</v>
      </c>
      <c r="B2820" s="73" t="s">
        <v>82681</v>
      </c>
      <c r="C2820" s="74" t="s">
        <v>8</v>
      </c>
      <c r="D2820" s="40">
        <v>567.41</v>
      </c>
    </row>
    <row r="2821" spans="1:4" ht="21.6">
      <c r="A2821" s="69">
        <v>245029</v>
      </c>
      <c r="B2821" s="70" t="s">
        <v>82682</v>
      </c>
      <c r="C2821" s="71" t="s">
        <v>8</v>
      </c>
      <c r="D2821" s="39">
        <v>709.17</v>
      </c>
    </row>
    <row r="2822" spans="1:4" ht="21.6">
      <c r="A2822" s="72">
        <v>245030</v>
      </c>
      <c r="B2822" s="73" t="s">
        <v>82683</v>
      </c>
      <c r="C2822" s="74" t="s">
        <v>8</v>
      </c>
      <c r="D2822" s="40">
        <v>1590.23</v>
      </c>
    </row>
    <row r="2823" spans="1:4" ht="21.6">
      <c r="A2823" s="69">
        <v>245031</v>
      </c>
      <c r="B2823" s="70" t="s">
        <v>82684</v>
      </c>
      <c r="C2823" s="71" t="s">
        <v>8</v>
      </c>
      <c r="D2823" s="39">
        <v>6517.87</v>
      </c>
    </row>
    <row r="2824" spans="1:4">
      <c r="A2824" s="72">
        <v>246001</v>
      </c>
      <c r="B2824" s="73" t="s">
        <v>23885</v>
      </c>
      <c r="C2824" s="74" t="s">
        <v>10</v>
      </c>
      <c r="D2824" s="40">
        <v>257.64999999999998</v>
      </c>
    </row>
    <row r="2825" spans="1:4">
      <c r="A2825" s="69">
        <v>246002</v>
      </c>
      <c r="B2825" s="70" t="s">
        <v>23886</v>
      </c>
      <c r="C2825" s="71" t="s">
        <v>10</v>
      </c>
      <c r="D2825" s="39">
        <v>318.86</v>
      </c>
    </row>
    <row r="2826" spans="1:4">
      <c r="A2826" s="72">
        <v>246003</v>
      </c>
      <c r="B2826" s="73" t="s">
        <v>23887</v>
      </c>
      <c r="C2826" s="74" t="s">
        <v>10</v>
      </c>
      <c r="D2826" s="40">
        <v>376.42</v>
      </c>
    </row>
    <row r="2827" spans="1:4">
      <c r="A2827" s="69">
        <v>246004</v>
      </c>
      <c r="B2827" s="70" t="s">
        <v>23888</v>
      </c>
      <c r="C2827" s="71" t="s">
        <v>10</v>
      </c>
      <c r="D2827" s="39">
        <v>370.99</v>
      </c>
    </row>
    <row r="2828" spans="1:4">
      <c r="A2828" s="72">
        <v>246005</v>
      </c>
      <c r="B2828" s="73" t="s">
        <v>23889</v>
      </c>
      <c r="C2828" s="74" t="s">
        <v>10</v>
      </c>
      <c r="D2828" s="40">
        <v>481.23</v>
      </c>
    </row>
    <row r="2829" spans="1:4">
      <c r="A2829" s="69">
        <v>246006</v>
      </c>
      <c r="B2829" s="70" t="s">
        <v>23890</v>
      </c>
      <c r="C2829" s="71" t="s">
        <v>10</v>
      </c>
      <c r="D2829" s="39">
        <v>633.07000000000005</v>
      </c>
    </row>
    <row r="2830" spans="1:4">
      <c r="A2830" s="72">
        <v>246007</v>
      </c>
      <c r="B2830" s="73" t="s">
        <v>23891</v>
      </c>
      <c r="C2830" s="74" t="s">
        <v>10</v>
      </c>
      <c r="D2830" s="40">
        <v>706.26</v>
      </c>
    </row>
    <row r="2831" spans="1:4">
      <c r="A2831" s="69">
        <v>246008</v>
      </c>
      <c r="B2831" s="70" t="s">
        <v>23892</v>
      </c>
      <c r="C2831" s="71" t="s">
        <v>10</v>
      </c>
      <c r="D2831" s="39">
        <v>761.94</v>
      </c>
    </row>
    <row r="2832" spans="1:4">
      <c r="A2832" s="72">
        <v>246009</v>
      </c>
      <c r="B2832" s="73" t="s">
        <v>23893</v>
      </c>
      <c r="C2832" s="74" t="s">
        <v>10</v>
      </c>
      <c r="D2832" s="40">
        <v>845.02</v>
      </c>
    </row>
    <row r="2833" spans="1:4">
      <c r="A2833" s="69">
        <v>246011</v>
      </c>
      <c r="B2833" s="70" t="s">
        <v>23894</v>
      </c>
      <c r="C2833" s="71" t="s">
        <v>10</v>
      </c>
      <c r="D2833" s="39">
        <v>561.84</v>
      </c>
    </row>
    <row r="2834" spans="1:4">
      <c r="A2834" s="72">
        <v>246012</v>
      </c>
      <c r="B2834" s="73" t="s">
        <v>23895</v>
      </c>
      <c r="C2834" s="74" t="s">
        <v>10</v>
      </c>
      <c r="D2834" s="40">
        <v>714.53</v>
      </c>
    </row>
    <row r="2835" spans="1:4">
      <c r="A2835" s="69">
        <v>246013</v>
      </c>
      <c r="B2835" s="70" t="s">
        <v>23896</v>
      </c>
      <c r="C2835" s="71" t="s">
        <v>10</v>
      </c>
      <c r="D2835" s="39">
        <v>963.04</v>
      </c>
    </row>
    <row r="2836" spans="1:4">
      <c r="A2836" s="72">
        <v>246014</v>
      </c>
      <c r="B2836" s="73" t="s">
        <v>23897</v>
      </c>
      <c r="C2836" s="74" t="s">
        <v>10</v>
      </c>
      <c r="D2836" s="40">
        <v>1325.07</v>
      </c>
    </row>
    <row r="2837" spans="1:4">
      <c r="A2837" s="69">
        <v>246015</v>
      </c>
      <c r="B2837" s="70" t="s">
        <v>23898</v>
      </c>
      <c r="C2837" s="71" t="s">
        <v>10</v>
      </c>
      <c r="D2837" s="39">
        <v>1328.69</v>
      </c>
    </row>
    <row r="2838" spans="1:4">
      <c r="A2838" s="72">
        <v>246016</v>
      </c>
      <c r="B2838" s="73" t="s">
        <v>82685</v>
      </c>
      <c r="C2838" s="74" t="s">
        <v>10</v>
      </c>
      <c r="D2838" s="40">
        <v>1398.63</v>
      </c>
    </row>
    <row r="2839" spans="1:4">
      <c r="A2839" s="69">
        <v>246017</v>
      </c>
      <c r="B2839" s="70" t="s">
        <v>82686</v>
      </c>
      <c r="C2839" s="71" t="s">
        <v>10</v>
      </c>
      <c r="D2839" s="39">
        <v>1507.71</v>
      </c>
    </row>
    <row r="2840" spans="1:4">
      <c r="A2840" s="72">
        <v>246018</v>
      </c>
      <c r="B2840" s="73" t="s">
        <v>23899</v>
      </c>
      <c r="C2840" s="74" t="s">
        <v>10</v>
      </c>
      <c r="D2840" s="40">
        <v>611.19000000000005</v>
      </c>
    </row>
    <row r="2841" spans="1:4">
      <c r="A2841" s="69">
        <v>246019</v>
      </c>
      <c r="B2841" s="70" t="s">
        <v>23900</v>
      </c>
      <c r="C2841" s="71" t="s">
        <v>10</v>
      </c>
      <c r="D2841" s="39">
        <v>844.36</v>
      </c>
    </row>
    <row r="2842" spans="1:4">
      <c r="A2842" s="72">
        <v>246021</v>
      </c>
      <c r="B2842" s="73" t="s">
        <v>23901</v>
      </c>
      <c r="C2842" s="74" t="s">
        <v>10</v>
      </c>
      <c r="D2842" s="40">
        <v>1795.69</v>
      </c>
    </row>
    <row r="2843" spans="1:4">
      <c r="A2843" s="69">
        <v>246022</v>
      </c>
      <c r="B2843" s="70" t="s">
        <v>23902</v>
      </c>
      <c r="C2843" s="71" t="s">
        <v>10</v>
      </c>
      <c r="D2843" s="39">
        <v>2426.63</v>
      </c>
    </row>
    <row r="2844" spans="1:4">
      <c r="A2844" s="72">
        <v>246023</v>
      </c>
      <c r="B2844" s="73" t="s">
        <v>23903</v>
      </c>
      <c r="C2844" s="74" t="s">
        <v>10</v>
      </c>
      <c r="D2844" s="40">
        <v>2563.35</v>
      </c>
    </row>
    <row r="2845" spans="1:4">
      <c r="A2845" s="69">
        <v>246024</v>
      </c>
      <c r="B2845" s="70" t="s">
        <v>23904</v>
      </c>
      <c r="C2845" s="71" t="s">
        <v>10</v>
      </c>
      <c r="D2845" s="39">
        <v>2518.21</v>
      </c>
    </row>
    <row r="2846" spans="1:4">
      <c r="A2846" s="72">
        <v>246025</v>
      </c>
      <c r="B2846" s="73" t="s">
        <v>23905</v>
      </c>
      <c r="C2846" s="74" t="s">
        <v>10</v>
      </c>
      <c r="D2846" s="40">
        <v>2734.2</v>
      </c>
    </row>
    <row r="2847" spans="1:4">
      <c r="A2847" s="69">
        <v>246031</v>
      </c>
      <c r="B2847" s="70" t="s">
        <v>82687</v>
      </c>
      <c r="C2847" s="71" t="s">
        <v>10</v>
      </c>
      <c r="D2847" s="39">
        <v>75.11</v>
      </c>
    </row>
    <row r="2848" spans="1:4">
      <c r="A2848" s="72">
        <v>246032</v>
      </c>
      <c r="B2848" s="73" t="s">
        <v>82688</v>
      </c>
      <c r="C2848" s="74" t="s">
        <v>10</v>
      </c>
      <c r="D2848" s="40">
        <v>89.95</v>
      </c>
    </row>
    <row r="2849" spans="1:4">
      <c r="A2849" s="69">
        <v>246033</v>
      </c>
      <c r="B2849" s="70" t="s">
        <v>23906</v>
      </c>
      <c r="C2849" s="71" t="s">
        <v>10</v>
      </c>
      <c r="D2849" s="39">
        <v>126.49</v>
      </c>
    </row>
    <row r="2850" spans="1:4">
      <c r="A2850" s="72">
        <v>247001</v>
      </c>
      <c r="B2850" s="73" t="s">
        <v>23907</v>
      </c>
      <c r="C2850" s="74" t="s">
        <v>10</v>
      </c>
      <c r="D2850" s="40">
        <v>14.3</v>
      </c>
    </row>
    <row r="2851" spans="1:4">
      <c r="A2851" s="69">
        <v>247011</v>
      </c>
      <c r="B2851" s="70" t="s">
        <v>23908</v>
      </c>
      <c r="C2851" s="71" t="s">
        <v>10</v>
      </c>
      <c r="D2851" s="39">
        <v>19.27</v>
      </c>
    </row>
    <row r="2852" spans="1:4">
      <c r="A2852" s="72">
        <v>247012</v>
      </c>
      <c r="B2852" s="73" t="s">
        <v>23909</v>
      </c>
      <c r="C2852" s="74" t="s">
        <v>10</v>
      </c>
      <c r="D2852" s="40">
        <v>20.12</v>
      </c>
    </row>
    <row r="2853" spans="1:4">
      <c r="A2853" s="69">
        <v>247013</v>
      </c>
      <c r="B2853" s="70" t="s">
        <v>23910</v>
      </c>
      <c r="C2853" s="71" t="s">
        <v>10</v>
      </c>
      <c r="D2853" s="39">
        <v>30.15</v>
      </c>
    </row>
    <row r="2854" spans="1:4">
      <c r="A2854" s="72">
        <v>247014</v>
      </c>
      <c r="B2854" s="73" t="s">
        <v>23911</v>
      </c>
      <c r="C2854" s="74" t="s">
        <v>10</v>
      </c>
      <c r="D2854" s="40">
        <v>40.049999999999997</v>
      </c>
    </row>
    <row r="2855" spans="1:4">
      <c r="A2855" s="69">
        <v>247015</v>
      </c>
      <c r="B2855" s="70" t="s">
        <v>23912</v>
      </c>
      <c r="C2855" s="71" t="s">
        <v>10</v>
      </c>
      <c r="D2855" s="39">
        <v>42.16</v>
      </c>
    </row>
    <row r="2856" spans="1:4">
      <c r="A2856" s="72">
        <v>247016</v>
      </c>
      <c r="B2856" s="73" t="s">
        <v>23913</v>
      </c>
      <c r="C2856" s="74" t="s">
        <v>10</v>
      </c>
      <c r="D2856" s="40">
        <v>50.32</v>
      </c>
    </row>
    <row r="2857" spans="1:4">
      <c r="A2857" s="69">
        <v>247017</v>
      </c>
      <c r="B2857" s="70" t="s">
        <v>23914</v>
      </c>
      <c r="C2857" s="71" t="s">
        <v>10</v>
      </c>
      <c r="D2857" s="39">
        <v>55.37</v>
      </c>
    </row>
    <row r="2858" spans="1:4">
      <c r="A2858" s="72">
        <v>247018</v>
      </c>
      <c r="B2858" s="73" t="s">
        <v>23915</v>
      </c>
      <c r="C2858" s="74" t="s">
        <v>10</v>
      </c>
      <c r="D2858" s="40">
        <v>69.92</v>
      </c>
    </row>
    <row r="2859" spans="1:4">
      <c r="A2859" s="69">
        <v>247021</v>
      </c>
      <c r="B2859" s="70" t="s">
        <v>23916</v>
      </c>
      <c r="C2859" s="71" t="s">
        <v>10</v>
      </c>
      <c r="D2859" s="39">
        <v>7.93</v>
      </c>
    </row>
    <row r="2860" spans="1:4">
      <c r="A2860" s="72">
        <v>247022</v>
      </c>
      <c r="B2860" s="73" t="s">
        <v>23917</v>
      </c>
      <c r="C2860" s="74" t="s">
        <v>10</v>
      </c>
      <c r="D2860" s="40">
        <v>10.119999999999999</v>
      </c>
    </row>
    <row r="2861" spans="1:4">
      <c r="A2861" s="69">
        <v>247023</v>
      </c>
      <c r="B2861" s="70" t="s">
        <v>23918</v>
      </c>
      <c r="C2861" s="71" t="s">
        <v>10</v>
      </c>
      <c r="D2861" s="39">
        <v>10.33</v>
      </c>
    </row>
    <row r="2862" spans="1:4">
      <c r="A2862" s="72">
        <v>247024</v>
      </c>
      <c r="B2862" s="73" t="s">
        <v>23919</v>
      </c>
      <c r="C2862" s="74" t="s">
        <v>10</v>
      </c>
      <c r="D2862" s="40">
        <v>12.15</v>
      </c>
    </row>
    <row r="2863" spans="1:4">
      <c r="A2863" s="69">
        <v>247031</v>
      </c>
      <c r="B2863" s="70" t="s">
        <v>23920</v>
      </c>
      <c r="C2863" s="71" t="s">
        <v>10</v>
      </c>
      <c r="D2863" s="39">
        <v>114.76</v>
      </c>
    </row>
    <row r="2864" spans="1:4">
      <c r="A2864" s="72">
        <v>247032</v>
      </c>
      <c r="B2864" s="73" t="s">
        <v>23921</v>
      </c>
      <c r="C2864" s="74" t="s">
        <v>10</v>
      </c>
      <c r="D2864" s="40">
        <v>160.27000000000001</v>
      </c>
    </row>
    <row r="2865" spans="1:4">
      <c r="A2865" s="69">
        <v>247033</v>
      </c>
      <c r="B2865" s="70" t="s">
        <v>23922</v>
      </c>
      <c r="C2865" s="71" t="s">
        <v>10</v>
      </c>
      <c r="D2865" s="39">
        <v>217.38</v>
      </c>
    </row>
    <row r="2866" spans="1:4">
      <c r="A2866" s="72">
        <v>247034</v>
      </c>
      <c r="B2866" s="73" t="s">
        <v>23923</v>
      </c>
      <c r="C2866" s="74" t="s">
        <v>10</v>
      </c>
      <c r="D2866" s="40">
        <v>215.57</v>
      </c>
    </row>
    <row r="2867" spans="1:4">
      <c r="A2867" s="69">
        <v>247035</v>
      </c>
      <c r="B2867" s="70" t="s">
        <v>23924</v>
      </c>
      <c r="C2867" s="71" t="s">
        <v>10</v>
      </c>
      <c r="D2867" s="39">
        <v>225.54</v>
      </c>
    </row>
    <row r="2868" spans="1:4">
      <c r="A2868" s="72">
        <v>247036</v>
      </c>
      <c r="B2868" s="73" t="s">
        <v>23925</v>
      </c>
      <c r="C2868" s="74" t="s">
        <v>10</v>
      </c>
      <c r="D2868" s="40">
        <v>241.59</v>
      </c>
    </row>
    <row r="2869" spans="1:4">
      <c r="A2869" s="69">
        <v>248001</v>
      </c>
      <c r="B2869" s="70" t="s">
        <v>23926</v>
      </c>
      <c r="C2869" s="71" t="s">
        <v>11</v>
      </c>
      <c r="D2869" s="39">
        <v>94.14</v>
      </c>
    </row>
    <row r="2870" spans="1:4" ht="21.6">
      <c r="A2870" s="72">
        <v>248011</v>
      </c>
      <c r="B2870" s="73" t="s">
        <v>82689</v>
      </c>
      <c r="C2870" s="74" t="s">
        <v>11</v>
      </c>
      <c r="D2870" s="40">
        <v>68.06</v>
      </c>
    </row>
    <row r="2871" spans="1:4" ht="21.6">
      <c r="A2871" s="69">
        <v>248012</v>
      </c>
      <c r="B2871" s="70" t="s">
        <v>82690</v>
      </c>
      <c r="C2871" s="71" t="s">
        <v>11</v>
      </c>
      <c r="D2871" s="39">
        <v>111.66</v>
      </c>
    </row>
    <row r="2872" spans="1:4" ht="21.6">
      <c r="A2872" s="72">
        <v>248013</v>
      </c>
      <c r="B2872" s="73" t="s">
        <v>82691</v>
      </c>
      <c r="C2872" s="74" t="s">
        <v>11</v>
      </c>
      <c r="D2872" s="40">
        <v>101.05</v>
      </c>
    </row>
    <row r="2873" spans="1:4" ht="21.6">
      <c r="A2873" s="69">
        <v>248014</v>
      </c>
      <c r="B2873" s="70" t="s">
        <v>82692</v>
      </c>
      <c r="C2873" s="71" t="s">
        <v>11</v>
      </c>
      <c r="D2873" s="39">
        <v>68.06</v>
      </c>
    </row>
    <row r="2874" spans="1:4" ht="21.6">
      <c r="A2874" s="72">
        <v>248015</v>
      </c>
      <c r="B2874" s="73" t="s">
        <v>82693</v>
      </c>
      <c r="C2874" s="74" t="s">
        <v>11</v>
      </c>
      <c r="D2874" s="40">
        <v>82.82</v>
      </c>
    </row>
    <row r="2875" spans="1:4" ht="21.6">
      <c r="A2875" s="69">
        <v>248016</v>
      </c>
      <c r="B2875" s="70" t="s">
        <v>82694</v>
      </c>
      <c r="C2875" s="71" t="s">
        <v>11</v>
      </c>
      <c r="D2875" s="39">
        <v>72.209999999999994</v>
      </c>
    </row>
    <row r="2876" spans="1:4" ht="21.6">
      <c r="A2876" s="72">
        <v>248017</v>
      </c>
      <c r="B2876" s="73" t="s">
        <v>82695</v>
      </c>
      <c r="C2876" s="74" t="s">
        <v>11</v>
      </c>
      <c r="D2876" s="40">
        <v>153.63999999999999</v>
      </c>
    </row>
    <row r="2877" spans="1:4" ht="21.6">
      <c r="A2877" s="69">
        <v>248018</v>
      </c>
      <c r="B2877" s="70" t="s">
        <v>82696</v>
      </c>
      <c r="C2877" s="71" t="s">
        <v>11</v>
      </c>
      <c r="D2877" s="39">
        <v>185.14</v>
      </c>
    </row>
    <row r="2878" spans="1:4" ht="21.6">
      <c r="A2878" s="72">
        <v>248021</v>
      </c>
      <c r="B2878" s="73" t="s">
        <v>23927</v>
      </c>
      <c r="C2878" s="74" t="s">
        <v>11</v>
      </c>
      <c r="D2878" s="40">
        <v>115.16</v>
      </c>
    </row>
    <row r="2879" spans="1:4">
      <c r="A2879" s="69">
        <v>248022</v>
      </c>
      <c r="B2879" s="70" t="s">
        <v>82697</v>
      </c>
      <c r="C2879" s="71" t="s">
        <v>11</v>
      </c>
      <c r="D2879" s="39">
        <v>131.82</v>
      </c>
    </row>
    <row r="2880" spans="1:4">
      <c r="A2880" s="72">
        <v>248023</v>
      </c>
      <c r="B2880" s="73" t="s">
        <v>23928</v>
      </c>
      <c r="C2880" s="74" t="s">
        <v>11</v>
      </c>
      <c r="D2880" s="40">
        <v>148.01</v>
      </c>
    </row>
    <row r="2881" spans="1:4">
      <c r="A2881" s="69">
        <v>248024</v>
      </c>
      <c r="B2881" s="70" t="s">
        <v>82698</v>
      </c>
      <c r="C2881" s="71" t="s">
        <v>11</v>
      </c>
      <c r="D2881" s="39">
        <v>308.16000000000003</v>
      </c>
    </row>
    <row r="2882" spans="1:4">
      <c r="A2882" s="72">
        <v>249001</v>
      </c>
      <c r="B2882" s="73" t="s">
        <v>23929</v>
      </c>
      <c r="C2882" s="74" t="s">
        <v>8</v>
      </c>
      <c r="D2882" s="40">
        <v>57.89</v>
      </c>
    </row>
    <row r="2883" spans="1:4">
      <c r="A2883" s="69">
        <v>249002</v>
      </c>
      <c r="B2883" s="70" t="s">
        <v>23930</v>
      </c>
      <c r="C2883" s="71" t="s">
        <v>8</v>
      </c>
      <c r="D2883" s="39">
        <v>57.89</v>
      </c>
    </row>
    <row r="2884" spans="1:4">
      <c r="A2884" s="72">
        <v>249003</v>
      </c>
      <c r="B2884" s="73" t="s">
        <v>23931</v>
      </c>
      <c r="C2884" s="74" t="s">
        <v>8</v>
      </c>
      <c r="D2884" s="40">
        <v>204.32</v>
      </c>
    </row>
    <row r="2885" spans="1:4">
      <c r="A2885" s="69">
        <v>249011</v>
      </c>
      <c r="B2885" s="70" t="s">
        <v>23932</v>
      </c>
      <c r="C2885" s="71" t="s">
        <v>8</v>
      </c>
      <c r="D2885" s="39">
        <v>25123.95</v>
      </c>
    </row>
    <row r="2886" spans="1:4">
      <c r="A2886" s="72">
        <v>249012</v>
      </c>
      <c r="B2886" s="73" t="s">
        <v>23933</v>
      </c>
      <c r="C2886" s="74" t="s">
        <v>8</v>
      </c>
      <c r="D2886" s="40">
        <v>187.71</v>
      </c>
    </row>
    <row r="2887" spans="1:4">
      <c r="A2887" s="69">
        <v>249013</v>
      </c>
      <c r="B2887" s="70" t="s">
        <v>23934</v>
      </c>
      <c r="C2887" s="71" t="s">
        <v>8</v>
      </c>
      <c r="D2887" s="39">
        <v>627.1</v>
      </c>
    </row>
    <row r="2888" spans="1:4">
      <c r="A2888" s="72">
        <v>249021</v>
      </c>
      <c r="B2888" s="73" t="s">
        <v>82699</v>
      </c>
      <c r="C2888" s="74" t="s">
        <v>6</v>
      </c>
      <c r="D2888" s="40">
        <v>1446.74</v>
      </c>
    </row>
    <row r="2889" spans="1:4">
      <c r="A2889" s="69">
        <v>249022</v>
      </c>
      <c r="B2889" s="70" t="s">
        <v>82700</v>
      </c>
      <c r="C2889" s="71" t="s">
        <v>6</v>
      </c>
      <c r="D2889" s="39">
        <v>1849.53</v>
      </c>
    </row>
    <row r="2890" spans="1:4">
      <c r="A2890" s="72">
        <v>249023</v>
      </c>
      <c r="B2890" s="73" t="s">
        <v>82701</v>
      </c>
      <c r="C2890" s="74" t="s">
        <v>6</v>
      </c>
      <c r="D2890" s="40">
        <v>2408.42</v>
      </c>
    </row>
    <row r="2891" spans="1:4">
      <c r="A2891" s="69">
        <v>249024</v>
      </c>
      <c r="B2891" s="70" t="s">
        <v>23935</v>
      </c>
      <c r="C2891" s="71" t="s">
        <v>6</v>
      </c>
      <c r="D2891" s="39">
        <v>1747.18</v>
      </c>
    </row>
    <row r="2892" spans="1:4">
      <c r="A2892" s="72">
        <v>249025</v>
      </c>
      <c r="B2892" s="73" t="s">
        <v>23936</v>
      </c>
      <c r="C2892" s="74" t="s">
        <v>6</v>
      </c>
      <c r="D2892" s="40">
        <v>2489.85</v>
      </c>
    </row>
    <row r="2893" spans="1:4">
      <c r="A2893" s="69">
        <v>249026</v>
      </c>
      <c r="B2893" s="70" t="s">
        <v>23937</v>
      </c>
      <c r="C2893" s="71" t="s">
        <v>6</v>
      </c>
      <c r="D2893" s="39">
        <v>3696.28</v>
      </c>
    </row>
    <row r="2894" spans="1:4">
      <c r="A2894" s="72">
        <v>249031</v>
      </c>
      <c r="B2894" s="73" t="s">
        <v>82702</v>
      </c>
      <c r="C2894" s="74" t="s">
        <v>10</v>
      </c>
      <c r="D2894" s="40">
        <v>9.27</v>
      </c>
    </row>
    <row r="2895" spans="1:4">
      <c r="A2895" s="69">
        <v>249041</v>
      </c>
      <c r="B2895" s="70" t="s">
        <v>23938</v>
      </c>
      <c r="C2895" s="71" t="s">
        <v>6</v>
      </c>
      <c r="D2895" s="39">
        <v>188.43</v>
      </c>
    </row>
    <row r="2896" spans="1:4">
      <c r="A2896" s="72">
        <v>249042</v>
      </c>
      <c r="B2896" s="73" t="s">
        <v>23939</v>
      </c>
      <c r="C2896" s="74" t="s">
        <v>6</v>
      </c>
      <c r="D2896" s="40">
        <v>221.44</v>
      </c>
    </row>
    <row r="2897" spans="1:4">
      <c r="A2897" s="69">
        <v>249043</v>
      </c>
      <c r="B2897" s="70" t="s">
        <v>23940</v>
      </c>
      <c r="C2897" s="71" t="s">
        <v>6</v>
      </c>
      <c r="D2897" s="39">
        <v>193.51</v>
      </c>
    </row>
    <row r="2898" spans="1:4">
      <c r="A2898" s="72">
        <v>249044</v>
      </c>
      <c r="B2898" s="73" t="s">
        <v>23941</v>
      </c>
      <c r="C2898" s="74" t="s">
        <v>6</v>
      </c>
      <c r="D2898" s="40">
        <v>588.47</v>
      </c>
    </row>
    <row r="2899" spans="1:4">
      <c r="A2899" s="69">
        <v>249045</v>
      </c>
      <c r="B2899" s="70" t="s">
        <v>23942</v>
      </c>
      <c r="C2899" s="71" t="s">
        <v>11</v>
      </c>
      <c r="D2899" s="39">
        <v>120.59</v>
      </c>
    </row>
    <row r="2900" spans="1:4">
      <c r="A2900" s="72">
        <v>249046</v>
      </c>
      <c r="B2900" s="73" t="s">
        <v>23943</v>
      </c>
      <c r="C2900" s="74" t="s">
        <v>11</v>
      </c>
      <c r="D2900" s="40">
        <v>176.89</v>
      </c>
    </row>
    <row r="2901" spans="1:4">
      <c r="A2901" s="69">
        <v>249047</v>
      </c>
      <c r="B2901" s="70" t="s">
        <v>23944</v>
      </c>
      <c r="C2901" s="71" t="s">
        <v>11</v>
      </c>
      <c r="D2901" s="39">
        <v>233.67</v>
      </c>
    </row>
    <row r="2902" spans="1:4">
      <c r="A2902" s="72">
        <v>249048</v>
      </c>
      <c r="B2902" s="73" t="s">
        <v>23945</v>
      </c>
      <c r="C2902" s="74" t="s">
        <v>11</v>
      </c>
      <c r="D2902" s="40">
        <v>405.71</v>
      </c>
    </row>
    <row r="2903" spans="1:4">
      <c r="A2903" s="69">
        <v>249051</v>
      </c>
      <c r="B2903" s="70" t="s">
        <v>23946</v>
      </c>
      <c r="C2903" s="71" t="s">
        <v>8</v>
      </c>
      <c r="D2903" s="39">
        <v>13858.38</v>
      </c>
    </row>
    <row r="2904" spans="1:4">
      <c r="A2904" s="72">
        <v>249052</v>
      </c>
      <c r="B2904" s="73" t="s">
        <v>23947</v>
      </c>
      <c r="C2904" s="74" t="s">
        <v>8</v>
      </c>
      <c r="D2904" s="40">
        <v>21106.22</v>
      </c>
    </row>
    <row r="2905" spans="1:4">
      <c r="A2905" s="69">
        <v>249053</v>
      </c>
      <c r="B2905" s="70" t="s">
        <v>23948</v>
      </c>
      <c r="C2905" s="71" t="s">
        <v>8</v>
      </c>
      <c r="D2905" s="39">
        <v>28354.06</v>
      </c>
    </row>
    <row r="2906" spans="1:4">
      <c r="A2906" s="72">
        <v>249061</v>
      </c>
      <c r="B2906" s="73" t="s">
        <v>23949</v>
      </c>
      <c r="C2906" s="74" t="s">
        <v>11</v>
      </c>
      <c r="D2906" s="40">
        <v>130.34</v>
      </c>
    </row>
    <row r="2907" spans="1:4">
      <c r="A2907" s="69">
        <v>249062</v>
      </c>
      <c r="B2907" s="70" t="s">
        <v>23950</v>
      </c>
      <c r="C2907" s="71" t="s">
        <v>11</v>
      </c>
      <c r="D2907" s="39">
        <v>108.21</v>
      </c>
    </row>
    <row r="2908" spans="1:4">
      <c r="A2908" s="72">
        <v>249063</v>
      </c>
      <c r="B2908" s="73" t="s">
        <v>23951</v>
      </c>
      <c r="C2908" s="74" t="s">
        <v>11</v>
      </c>
      <c r="D2908" s="40">
        <v>122.97</v>
      </c>
    </row>
    <row r="2909" spans="1:4">
      <c r="A2909" s="69">
        <v>249064</v>
      </c>
      <c r="B2909" s="70" t="s">
        <v>23952</v>
      </c>
      <c r="C2909" s="71" t="s">
        <v>11</v>
      </c>
      <c r="D2909" s="39">
        <v>112.36</v>
      </c>
    </row>
    <row r="2910" spans="1:4">
      <c r="A2910" s="72">
        <v>249065</v>
      </c>
      <c r="B2910" s="73" t="s">
        <v>23953</v>
      </c>
      <c r="C2910" s="74" t="s">
        <v>56</v>
      </c>
      <c r="D2910" s="40">
        <v>1042.72</v>
      </c>
    </row>
    <row r="2911" spans="1:4">
      <c r="A2911" s="69">
        <v>249066</v>
      </c>
      <c r="B2911" s="70" t="s">
        <v>23954</v>
      </c>
      <c r="C2911" s="71" t="s">
        <v>56</v>
      </c>
      <c r="D2911" s="39">
        <v>1580.3</v>
      </c>
    </row>
    <row r="2912" spans="1:4">
      <c r="A2912" s="72">
        <v>249071</v>
      </c>
      <c r="B2912" s="73" t="s">
        <v>23955</v>
      </c>
      <c r="C2912" s="74" t="s">
        <v>8</v>
      </c>
      <c r="D2912" s="40">
        <v>364.62</v>
      </c>
    </row>
    <row r="2913" spans="1:4">
      <c r="A2913" s="69">
        <v>249072</v>
      </c>
      <c r="B2913" s="70" t="s">
        <v>23956</v>
      </c>
      <c r="C2913" s="71" t="s">
        <v>8</v>
      </c>
      <c r="D2913" s="39">
        <v>530.66999999999996</v>
      </c>
    </row>
    <row r="2914" spans="1:4">
      <c r="A2914" s="72">
        <v>249073</v>
      </c>
      <c r="B2914" s="73" t="s">
        <v>82703</v>
      </c>
      <c r="C2914" s="74" t="s">
        <v>8</v>
      </c>
      <c r="D2914" s="40">
        <v>934.68</v>
      </c>
    </row>
    <row r="2915" spans="1:4">
      <c r="A2915" s="69">
        <v>249074</v>
      </c>
      <c r="B2915" s="70" t="s">
        <v>23957</v>
      </c>
      <c r="C2915" s="71" t="s">
        <v>8</v>
      </c>
      <c r="D2915" s="39">
        <v>1162.5999999999999</v>
      </c>
    </row>
    <row r="2916" spans="1:4">
      <c r="A2916" s="72">
        <v>249075</v>
      </c>
      <c r="B2916" s="73" t="s">
        <v>23958</v>
      </c>
      <c r="C2916" s="74" t="s">
        <v>8</v>
      </c>
      <c r="D2916" s="40">
        <v>852.96</v>
      </c>
    </row>
    <row r="2917" spans="1:4">
      <c r="A2917" s="69">
        <v>249076</v>
      </c>
      <c r="B2917" s="70" t="s">
        <v>23959</v>
      </c>
      <c r="C2917" s="71" t="s">
        <v>8</v>
      </c>
      <c r="D2917" s="39">
        <v>642.48</v>
      </c>
    </row>
    <row r="2918" spans="1:4">
      <c r="A2918" s="72">
        <v>250101</v>
      </c>
      <c r="B2918" s="73" t="s">
        <v>23960</v>
      </c>
      <c r="C2918" s="74" t="s">
        <v>8</v>
      </c>
      <c r="D2918" s="40">
        <v>13.58</v>
      </c>
    </row>
    <row r="2919" spans="1:4">
      <c r="A2919" s="69">
        <v>250102</v>
      </c>
      <c r="B2919" s="70" t="s">
        <v>23961</v>
      </c>
      <c r="C2919" s="71" t="s">
        <v>8</v>
      </c>
      <c r="D2919" s="39">
        <v>13.58</v>
      </c>
    </row>
    <row r="2920" spans="1:4" ht="21.6">
      <c r="A2920" s="72">
        <v>250103</v>
      </c>
      <c r="B2920" s="73" t="s">
        <v>82704</v>
      </c>
      <c r="C2920" s="74" t="s">
        <v>8</v>
      </c>
      <c r="D2920" s="40">
        <v>68.55</v>
      </c>
    </row>
    <row r="2921" spans="1:4" ht="21.6">
      <c r="A2921" s="69">
        <v>250104</v>
      </c>
      <c r="B2921" s="70" t="s">
        <v>82705</v>
      </c>
      <c r="C2921" s="71" t="s">
        <v>8</v>
      </c>
      <c r="D2921" s="39">
        <v>73.510000000000005</v>
      </c>
    </row>
    <row r="2922" spans="1:4">
      <c r="A2922" s="72">
        <v>250105</v>
      </c>
      <c r="B2922" s="73" t="s">
        <v>23962</v>
      </c>
      <c r="C2922" s="74" t="s">
        <v>8</v>
      </c>
      <c r="D2922" s="40">
        <v>72.540000000000006</v>
      </c>
    </row>
    <row r="2923" spans="1:4" ht="21.6">
      <c r="A2923" s="69">
        <v>250106</v>
      </c>
      <c r="B2923" s="70" t="s">
        <v>23963</v>
      </c>
      <c r="C2923" s="71" t="s">
        <v>8</v>
      </c>
      <c r="D2923" s="39">
        <v>34.65</v>
      </c>
    </row>
    <row r="2924" spans="1:4" ht="21.6">
      <c r="A2924" s="72">
        <v>250107</v>
      </c>
      <c r="B2924" s="73" t="s">
        <v>23964</v>
      </c>
      <c r="C2924" s="74" t="s">
        <v>8</v>
      </c>
      <c r="D2924" s="40">
        <v>38.64</v>
      </c>
    </row>
    <row r="2925" spans="1:4">
      <c r="A2925" s="69">
        <v>250108</v>
      </c>
      <c r="B2925" s="70" t="s">
        <v>23965</v>
      </c>
      <c r="C2925" s="71" t="s">
        <v>8</v>
      </c>
      <c r="D2925" s="39">
        <v>38.64</v>
      </c>
    </row>
    <row r="2926" spans="1:4" ht="21.6">
      <c r="A2926" s="72">
        <v>250109</v>
      </c>
      <c r="B2926" s="73" t="s">
        <v>23966</v>
      </c>
      <c r="C2926" s="74" t="s">
        <v>8</v>
      </c>
      <c r="D2926" s="40">
        <v>58.45</v>
      </c>
    </row>
    <row r="2927" spans="1:4" ht="21.6">
      <c r="A2927" s="69">
        <v>250110</v>
      </c>
      <c r="B2927" s="70" t="s">
        <v>23967</v>
      </c>
      <c r="C2927" s="71" t="s">
        <v>8</v>
      </c>
      <c r="D2927" s="39">
        <v>62.44</v>
      </c>
    </row>
    <row r="2928" spans="1:4">
      <c r="A2928" s="72">
        <v>250111</v>
      </c>
      <c r="B2928" s="73" t="s">
        <v>82706</v>
      </c>
      <c r="C2928" s="74" t="s">
        <v>8</v>
      </c>
      <c r="D2928" s="40">
        <v>62.44</v>
      </c>
    </row>
    <row r="2929" spans="1:4" ht="21.6">
      <c r="A2929" s="69">
        <v>250112</v>
      </c>
      <c r="B2929" s="70" t="s">
        <v>82707</v>
      </c>
      <c r="C2929" s="71" t="s">
        <v>8</v>
      </c>
      <c r="D2929" s="39">
        <v>27.04</v>
      </c>
    </row>
    <row r="2930" spans="1:4" ht="21.6">
      <c r="A2930" s="72">
        <v>250113</v>
      </c>
      <c r="B2930" s="73" t="s">
        <v>82708</v>
      </c>
      <c r="C2930" s="74" t="s">
        <v>8</v>
      </c>
      <c r="D2930" s="40">
        <v>31.03</v>
      </c>
    </row>
    <row r="2931" spans="1:4">
      <c r="A2931" s="69">
        <v>250114</v>
      </c>
      <c r="B2931" s="70" t="s">
        <v>23968</v>
      </c>
      <c r="C2931" s="71" t="s">
        <v>8</v>
      </c>
      <c r="D2931" s="39">
        <v>31.03</v>
      </c>
    </row>
    <row r="2932" spans="1:4">
      <c r="A2932" s="72">
        <v>250116</v>
      </c>
      <c r="B2932" s="73" t="s">
        <v>23969</v>
      </c>
      <c r="C2932" s="74" t="s">
        <v>8</v>
      </c>
      <c r="D2932" s="40">
        <v>86.88</v>
      </c>
    </row>
    <row r="2933" spans="1:4">
      <c r="A2933" s="69">
        <v>250117</v>
      </c>
      <c r="B2933" s="70" t="s">
        <v>23970</v>
      </c>
      <c r="C2933" s="71" t="s">
        <v>8</v>
      </c>
      <c r="D2933" s="39">
        <v>86.88</v>
      </c>
    </row>
    <row r="2934" spans="1:4">
      <c r="A2934" s="72">
        <v>250119</v>
      </c>
      <c r="B2934" s="73" t="s">
        <v>23971</v>
      </c>
      <c r="C2934" s="74" t="s">
        <v>8</v>
      </c>
      <c r="D2934" s="40">
        <v>76.02</v>
      </c>
    </row>
    <row r="2935" spans="1:4">
      <c r="A2935" s="69">
        <v>250120</v>
      </c>
      <c r="B2935" s="70" t="s">
        <v>23972</v>
      </c>
      <c r="C2935" s="71" t="s">
        <v>8</v>
      </c>
      <c r="D2935" s="39">
        <v>76.02</v>
      </c>
    </row>
    <row r="2936" spans="1:4">
      <c r="A2936" s="72">
        <v>250122</v>
      </c>
      <c r="B2936" s="73" t="s">
        <v>23973</v>
      </c>
      <c r="C2936" s="74" t="s">
        <v>8</v>
      </c>
      <c r="D2936" s="40">
        <v>138.66999999999999</v>
      </c>
    </row>
    <row r="2937" spans="1:4">
      <c r="A2937" s="69">
        <v>250123</v>
      </c>
      <c r="B2937" s="70" t="s">
        <v>23974</v>
      </c>
      <c r="C2937" s="71" t="s">
        <v>8</v>
      </c>
      <c r="D2937" s="39">
        <v>125.79</v>
      </c>
    </row>
    <row r="2938" spans="1:4">
      <c r="A2938" s="72">
        <v>250125</v>
      </c>
      <c r="B2938" s="73" t="s">
        <v>23975</v>
      </c>
      <c r="C2938" s="74" t="s">
        <v>8</v>
      </c>
      <c r="D2938" s="40">
        <v>76.02</v>
      </c>
    </row>
    <row r="2939" spans="1:4">
      <c r="A2939" s="69">
        <v>250126</v>
      </c>
      <c r="B2939" s="70" t="s">
        <v>23976</v>
      </c>
      <c r="C2939" s="71" t="s">
        <v>8</v>
      </c>
      <c r="D2939" s="39">
        <v>76.02</v>
      </c>
    </row>
    <row r="2940" spans="1:4">
      <c r="A2940" s="72">
        <v>250128</v>
      </c>
      <c r="B2940" s="73" t="s">
        <v>82709</v>
      </c>
      <c r="C2940" s="74" t="s">
        <v>8</v>
      </c>
      <c r="D2940" s="40">
        <v>86.88</v>
      </c>
    </row>
    <row r="2941" spans="1:4" ht="21.6">
      <c r="A2941" s="69">
        <v>250129</v>
      </c>
      <c r="B2941" s="70" t="s">
        <v>82710</v>
      </c>
      <c r="C2941" s="71" t="s">
        <v>8</v>
      </c>
      <c r="D2941" s="39">
        <v>86.88</v>
      </c>
    </row>
    <row r="2942" spans="1:4">
      <c r="A2942" s="72">
        <v>250131</v>
      </c>
      <c r="B2942" s="73" t="s">
        <v>23977</v>
      </c>
      <c r="C2942" s="74" t="s">
        <v>8</v>
      </c>
      <c r="D2942" s="40">
        <v>76.02</v>
      </c>
    </row>
    <row r="2943" spans="1:4">
      <c r="A2943" s="69">
        <v>250132</v>
      </c>
      <c r="B2943" s="70" t="s">
        <v>23978</v>
      </c>
      <c r="C2943" s="71" t="s">
        <v>8</v>
      </c>
      <c r="D2943" s="39">
        <v>76.02</v>
      </c>
    </row>
    <row r="2944" spans="1:4" ht="21.6">
      <c r="A2944" s="72">
        <v>250134</v>
      </c>
      <c r="B2944" s="73" t="s">
        <v>82711</v>
      </c>
      <c r="C2944" s="74" t="s">
        <v>8</v>
      </c>
      <c r="D2944" s="40">
        <v>86.88</v>
      </c>
    </row>
    <row r="2945" spans="1:4" ht="21.6">
      <c r="A2945" s="69">
        <v>250135</v>
      </c>
      <c r="B2945" s="70" t="s">
        <v>82712</v>
      </c>
      <c r="C2945" s="71" t="s">
        <v>8</v>
      </c>
      <c r="D2945" s="39">
        <v>86.88</v>
      </c>
    </row>
    <row r="2946" spans="1:4">
      <c r="A2946" s="72">
        <v>250137</v>
      </c>
      <c r="B2946" s="73" t="s">
        <v>23979</v>
      </c>
      <c r="C2946" s="74" t="s">
        <v>8</v>
      </c>
      <c r="D2946" s="40">
        <v>76.02</v>
      </c>
    </row>
    <row r="2947" spans="1:4">
      <c r="A2947" s="69">
        <v>250138</v>
      </c>
      <c r="B2947" s="70" t="s">
        <v>23980</v>
      </c>
      <c r="C2947" s="71" t="s">
        <v>8</v>
      </c>
      <c r="D2947" s="39">
        <v>76.02</v>
      </c>
    </row>
    <row r="2948" spans="1:4" ht="21.6">
      <c r="A2948" s="72">
        <v>250140</v>
      </c>
      <c r="B2948" s="73" t="s">
        <v>82713</v>
      </c>
      <c r="C2948" s="74" t="s">
        <v>8</v>
      </c>
      <c r="D2948" s="40">
        <v>182.01</v>
      </c>
    </row>
    <row r="2949" spans="1:4" ht="21.6">
      <c r="A2949" s="69">
        <v>250141</v>
      </c>
      <c r="B2949" s="70" t="s">
        <v>82714</v>
      </c>
      <c r="C2949" s="71" t="s">
        <v>8</v>
      </c>
      <c r="D2949" s="39">
        <v>165.1</v>
      </c>
    </row>
    <row r="2950" spans="1:4">
      <c r="A2950" s="72">
        <v>250143</v>
      </c>
      <c r="B2950" s="73" t="s">
        <v>23981</v>
      </c>
      <c r="C2950" s="74" t="s">
        <v>8</v>
      </c>
      <c r="D2950" s="40">
        <v>164.67</v>
      </c>
    </row>
    <row r="2951" spans="1:4">
      <c r="A2951" s="69">
        <v>250144</v>
      </c>
      <c r="B2951" s="70" t="s">
        <v>23982</v>
      </c>
      <c r="C2951" s="71" t="s">
        <v>8</v>
      </c>
      <c r="D2951" s="39">
        <v>149.38</v>
      </c>
    </row>
    <row r="2952" spans="1:4" ht="21.6">
      <c r="A2952" s="72">
        <v>250146</v>
      </c>
      <c r="B2952" s="73" t="s">
        <v>82715</v>
      </c>
      <c r="C2952" s="74" t="s">
        <v>8</v>
      </c>
      <c r="D2952" s="40">
        <v>190.67</v>
      </c>
    </row>
    <row r="2953" spans="1:4" ht="21.6">
      <c r="A2953" s="69">
        <v>250147</v>
      </c>
      <c r="B2953" s="70" t="s">
        <v>82716</v>
      </c>
      <c r="C2953" s="71" t="s">
        <v>8</v>
      </c>
      <c r="D2953" s="39">
        <v>172.96</v>
      </c>
    </row>
    <row r="2954" spans="1:4">
      <c r="A2954" s="72">
        <v>250149</v>
      </c>
      <c r="B2954" s="73" t="s">
        <v>23983</v>
      </c>
      <c r="C2954" s="74" t="s">
        <v>8</v>
      </c>
      <c r="D2954" s="40">
        <v>173.34</v>
      </c>
    </row>
    <row r="2955" spans="1:4">
      <c r="A2955" s="69">
        <v>250150</v>
      </c>
      <c r="B2955" s="70" t="s">
        <v>23984</v>
      </c>
      <c r="C2955" s="71" t="s">
        <v>8</v>
      </c>
      <c r="D2955" s="39">
        <v>157.24</v>
      </c>
    </row>
    <row r="2956" spans="1:4" ht="21.6">
      <c r="A2956" s="72">
        <v>250152</v>
      </c>
      <c r="B2956" s="73" t="s">
        <v>82717</v>
      </c>
      <c r="C2956" s="74" t="s">
        <v>8</v>
      </c>
      <c r="D2956" s="40">
        <v>294.68</v>
      </c>
    </row>
    <row r="2957" spans="1:4" ht="21.6">
      <c r="A2957" s="69">
        <v>250153</v>
      </c>
      <c r="B2957" s="70" t="s">
        <v>82718</v>
      </c>
      <c r="C2957" s="71" t="s">
        <v>8</v>
      </c>
      <c r="D2957" s="39">
        <v>267.31</v>
      </c>
    </row>
    <row r="2958" spans="1:4">
      <c r="A2958" s="72">
        <v>250155</v>
      </c>
      <c r="B2958" s="73" t="s">
        <v>23985</v>
      </c>
      <c r="C2958" s="74" t="s">
        <v>8</v>
      </c>
      <c r="D2958" s="40">
        <v>260.01</v>
      </c>
    </row>
    <row r="2959" spans="1:4">
      <c r="A2959" s="69">
        <v>250156</v>
      </c>
      <c r="B2959" s="70" t="s">
        <v>23986</v>
      </c>
      <c r="C2959" s="71" t="s">
        <v>8</v>
      </c>
      <c r="D2959" s="39">
        <v>235.86</v>
      </c>
    </row>
    <row r="2960" spans="1:4" ht="21.6">
      <c r="A2960" s="72">
        <v>250158</v>
      </c>
      <c r="B2960" s="73" t="s">
        <v>23987</v>
      </c>
      <c r="C2960" s="74" t="s">
        <v>8</v>
      </c>
      <c r="D2960" s="40">
        <v>221.01</v>
      </c>
    </row>
    <row r="2961" spans="1:4" ht="21.6">
      <c r="A2961" s="69">
        <v>250159</v>
      </c>
      <c r="B2961" s="70" t="s">
        <v>23988</v>
      </c>
      <c r="C2961" s="71" t="s">
        <v>8</v>
      </c>
      <c r="D2961" s="39">
        <v>200.48</v>
      </c>
    </row>
    <row r="2962" spans="1:4">
      <c r="A2962" s="72">
        <v>250161</v>
      </c>
      <c r="B2962" s="73" t="s">
        <v>23989</v>
      </c>
      <c r="C2962" s="74" t="s">
        <v>8</v>
      </c>
      <c r="D2962" s="40">
        <v>151.66999999999999</v>
      </c>
    </row>
    <row r="2963" spans="1:4">
      <c r="A2963" s="69">
        <v>250162</v>
      </c>
      <c r="B2963" s="70" t="s">
        <v>23990</v>
      </c>
      <c r="C2963" s="71" t="s">
        <v>8</v>
      </c>
      <c r="D2963" s="39">
        <v>137.59</v>
      </c>
    </row>
    <row r="2964" spans="1:4" ht="21.6">
      <c r="A2964" s="72">
        <v>250164</v>
      </c>
      <c r="B2964" s="73" t="s">
        <v>23991</v>
      </c>
      <c r="C2964" s="74" t="s">
        <v>8</v>
      </c>
      <c r="D2964" s="40">
        <v>225.34</v>
      </c>
    </row>
    <row r="2965" spans="1:4">
      <c r="A2965" s="69">
        <v>250165</v>
      </c>
      <c r="B2965" s="70" t="s">
        <v>82719</v>
      </c>
      <c r="C2965" s="71" t="s">
        <v>8</v>
      </c>
      <c r="D2965" s="39">
        <v>204.41</v>
      </c>
    </row>
    <row r="2966" spans="1:4">
      <c r="A2966" s="72">
        <v>250167</v>
      </c>
      <c r="B2966" s="73" t="s">
        <v>23992</v>
      </c>
      <c r="C2966" s="74" t="s">
        <v>8</v>
      </c>
      <c r="D2966" s="40">
        <v>156.01</v>
      </c>
    </row>
    <row r="2967" spans="1:4">
      <c r="A2967" s="69">
        <v>250168</v>
      </c>
      <c r="B2967" s="70" t="s">
        <v>23993</v>
      </c>
      <c r="C2967" s="71" t="s">
        <v>8</v>
      </c>
      <c r="D2967" s="39">
        <v>141.52000000000001</v>
      </c>
    </row>
    <row r="2968" spans="1:4" ht="21.6">
      <c r="A2968" s="72">
        <v>250170</v>
      </c>
      <c r="B2968" s="73" t="s">
        <v>23994</v>
      </c>
      <c r="C2968" s="74" t="s">
        <v>8</v>
      </c>
      <c r="D2968" s="40">
        <v>277.33999999999997</v>
      </c>
    </row>
    <row r="2969" spans="1:4" ht="21.6">
      <c r="A2969" s="69">
        <v>250171</v>
      </c>
      <c r="B2969" s="70" t="s">
        <v>23995</v>
      </c>
      <c r="C2969" s="71" t="s">
        <v>8</v>
      </c>
      <c r="D2969" s="39">
        <v>251.58</v>
      </c>
    </row>
    <row r="2970" spans="1:4">
      <c r="A2970" s="72">
        <v>250173</v>
      </c>
      <c r="B2970" s="73" t="s">
        <v>23996</v>
      </c>
      <c r="C2970" s="74" t="s">
        <v>8</v>
      </c>
      <c r="D2970" s="40">
        <v>260.01</v>
      </c>
    </row>
    <row r="2971" spans="1:4">
      <c r="A2971" s="69">
        <v>250174</v>
      </c>
      <c r="B2971" s="70" t="s">
        <v>23997</v>
      </c>
      <c r="C2971" s="71" t="s">
        <v>8</v>
      </c>
      <c r="D2971" s="39">
        <v>235.86</v>
      </c>
    </row>
    <row r="2972" spans="1:4" ht="21.6">
      <c r="A2972" s="72">
        <v>250175</v>
      </c>
      <c r="B2972" s="73" t="s">
        <v>82720</v>
      </c>
      <c r="C2972" s="74" t="s">
        <v>8</v>
      </c>
      <c r="D2972" s="40">
        <v>260.01</v>
      </c>
    </row>
    <row r="2973" spans="1:4" ht="21.6">
      <c r="A2973" s="69">
        <v>250176</v>
      </c>
      <c r="B2973" s="70" t="s">
        <v>82721</v>
      </c>
      <c r="C2973" s="71" t="s">
        <v>8</v>
      </c>
      <c r="D2973" s="39">
        <v>235.86</v>
      </c>
    </row>
    <row r="2974" spans="1:4">
      <c r="A2974" s="72">
        <v>250177</v>
      </c>
      <c r="B2974" s="73" t="s">
        <v>23998</v>
      </c>
      <c r="C2974" s="74" t="s">
        <v>8</v>
      </c>
      <c r="D2974" s="40">
        <v>190.67</v>
      </c>
    </row>
    <row r="2975" spans="1:4">
      <c r="A2975" s="69">
        <v>250178</v>
      </c>
      <c r="B2975" s="70" t="s">
        <v>82722</v>
      </c>
      <c r="C2975" s="71" t="s">
        <v>8</v>
      </c>
      <c r="D2975" s="39">
        <v>172.96</v>
      </c>
    </row>
    <row r="2976" spans="1:4" ht="21.6">
      <c r="A2976" s="72">
        <v>250179</v>
      </c>
      <c r="B2976" s="73" t="s">
        <v>82723</v>
      </c>
      <c r="C2976" s="74" t="s">
        <v>8</v>
      </c>
      <c r="D2976" s="40">
        <v>277.33999999999997</v>
      </c>
    </row>
    <row r="2977" spans="1:4" ht="21.6">
      <c r="A2977" s="69">
        <v>250180</v>
      </c>
      <c r="B2977" s="70" t="s">
        <v>82724</v>
      </c>
      <c r="C2977" s="71" t="s">
        <v>8</v>
      </c>
      <c r="D2977" s="39">
        <v>251.58</v>
      </c>
    </row>
    <row r="2978" spans="1:4">
      <c r="A2978" s="72">
        <v>250181</v>
      </c>
      <c r="B2978" s="73" t="s">
        <v>23999</v>
      </c>
      <c r="C2978" s="74" t="s">
        <v>8</v>
      </c>
      <c r="D2978" s="40">
        <v>242.68</v>
      </c>
    </row>
    <row r="2979" spans="1:4">
      <c r="A2979" s="69">
        <v>250182</v>
      </c>
      <c r="B2979" s="70" t="s">
        <v>82725</v>
      </c>
      <c r="C2979" s="71" t="s">
        <v>8</v>
      </c>
      <c r="D2979" s="39">
        <v>220.14</v>
      </c>
    </row>
    <row r="2980" spans="1:4" ht="21.6">
      <c r="A2980" s="72">
        <v>250183</v>
      </c>
      <c r="B2980" s="73" t="s">
        <v>82726</v>
      </c>
      <c r="C2980" s="74" t="s">
        <v>8</v>
      </c>
      <c r="D2980" s="40">
        <v>433.35</v>
      </c>
    </row>
    <row r="2981" spans="1:4" ht="21.6">
      <c r="A2981" s="69">
        <v>250184</v>
      </c>
      <c r="B2981" s="70" t="s">
        <v>82727</v>
      </c>
      <c r="C2981" s="71" t="s">
        <v>8</v>
      </c>
      <c r="D2981" s="39">
        <v>393.1</v>
      </c>
    </row>
    <row r="2982" spans="1:4">
      <c r="A2982" s="72">
        <v>250185</v>
      </c>
      <c r="B2982" s="73" t="s">
        <v>24000</v>
      </c>
      <c r="C2982" s="74" t="s">
        <v>8</v>
      </c>
      <c r="D2982" s="40">
        <v>346.68</v>
      </c>
    </row>
    <row r="2983" spans="1:4">
      <c r="A2983" s="69">
        <v>250186</v>
      </c>
      <c r="B2983" s="70" t="s">
        <v>82728</v>
      </c>
      <c r="C2983" s="71" t="s">
        <v>8</v>
      </c>
      <c r="D2983" s="39">
        <v>314.48</v>
      </c>
    </row>
    <row r="2984" spans="1:4" ht="21.6">
      <c r="A2984" s="72">
        <v>250187</v>
      </c>
      <c r="B2984" s="73" t="s">
        <v>82729</v>
      </c>
      <c r="C2984" s="74" t="s">
        <v>8</v>
      </c>
      <c r="D2984" s="40">
        <v>693.36</v>
      </c>
    </row>
    <row r="2985" spans="1:4" ht="21.6">
      <c r="A2985" s="69">
        <v>250188</v>
      </c>
      <c r="B2985" s="70" t="s">
        <v>82730</v>
      </c>
      <c r="C2985" s="71" t="s">
        <v>8</v>
      </c>
      <c r="D2985" s="39">
        <v>628.96</v>
      </c>
    </row>
    <row r="2986" spans="1:4">
      <c r="A2986" s="72">
        <v>250189</v>
      </c>
      <c r="B2986" s="73" t="s">
        <v>24001</v>
      </c>
      <c r="C2986" s="74" t="s">
        <v>8</v>
      </c>
      <c r="D2986" s="40">
        <v>606.69000000000005</v>
      </c>
    </row>
    <row r="2987" spans="1:4">
      <c r="A2987" s="69">
        <v>250190</v>
      </c>
      <c r="B2987" s="70" t="s">
        <v>82731</v>
      </c>
      <c r="C2987" s="71" t="s">
        <v>8</v>
      </c>
      <c r="D2987" s="39">
        <v>550.34</v>
      </c>
    </row>
    <row r="2988" spans="1:4" ht="21.6">
      <c r="A2988" s="72">
        <v>250201</v>
      </c>
      <c r="B2988" s="73" t="s">
        <v>82732</v>
      </c>
      <c r="C2988" s="74" t="s">
        <v>8</v>
      </c>
      <c r="D2988" s="40">
        <v>43.34</v>
      </c>
    </row>
    <row r="2989" spans="1:4">
      <c r="A2989" s="69">
        <v>250204</v>
      </c>
      <c r="B2989" s="70" t="s">
        <v>24002</v>
      </c>
      <c r="C2989" s="71" t="s">
        <v>8</v>
      </c>
      <c r="D2989" s="39">
        <v>37.270000000000003</v>
      </c>
    </row>
    <row r="2990" spans="1:4">
      <c r="A2990" s="72">
        <v>250207</v>
      </c>
      <c r="B2990" s="73" t="s">
        <v>24003</v>
      </c>
      <c r="C2990" s="74" t="s">
        <v>8</v>
      </c>
      <c r="D2990" s="40">
        <v>19.07</v>
      </c>
    </row>
    <row r="2991" spans="1:4">
      <c r="A2991" s="69">
        <v>250210</v>
      </c>
      <c r="B2991" s="70" t="s">
        <v>24004</v>
      </c>
      <c r="C2991" s="71" t="s">
        <v>8</v>
      </c>
      <c r="D2991" s="39">
        <v>19.07</v>
      </c>
    </row>
    <row r="2992" spans="1:4" ht="21.6">
      <c r="A2992" s="72">
        <v>250213</v>
      </c>
      <c r="B2992" s="73" t="s">
        <v>82733</v>
      </c>
      <c r="C2992" s="74" t="s">
        <v>8</v>
      </c>
      <c r="D2992" s="40">
        <v>112.67</v>
      </c>
    </row>
    <row r="2993" spans="1:4" ht="21.6">
      <c r="A2993" s="69">
        <v>250216</v>
      </c>
      <c r="B2993" s="70" t="s">
        <v>82734</v>
      </c>
      <c r="C2993" s="71" t="s">
        <v>8</v>
      </c>
      <c r="D2993" s="39">
        <v>86.67</v>
      </c>
    </row>
    <row r="2994" spans="1:4" ht="21.6">
      <c r="A2994" s="72">
        <v>250219</v>
      </c>
      <c r="B2994" s="73" t="s">
        <v>82735</v>
      </c>
      <c r="C2994" s="74" t="s">
        <v>8</v>
      </c>
      <c r="D2994" s="40">
        <v>216.68</v>
      </c>
    </row>
    <row r="2995" spans="1:4" ht="21.6">
      <c r="A2995" s="69">
        <v>250222</v>
      </c>
      <c r="B2995" s="70" t="s">
        <v>82736</v>
      </c>
      <c r="C2995" s="71" t="s">
        <v>8</v>
      </c>
      <c r="D2995" s="39">
        <v>182.01</v>
      </c>
    </row>
    <row r="2996" spans="1:4">
      <c r="A2996" s="72">
        <v>250223</v>
      </c>
      <c r="B2996" s="73" t="s">
        <v>24005</v>
      </c>
      <c r="C2996" s="74" t="s">
        <v>8</v>
      </c>
      <c r="D2996" s="40">
        <v>169.01</v>
      </c>
    </row>
    <row r="2997" spans="1:4" ht="21.6">
      <c r="A2997" s="69">
        <v>250225</v>
      </c>
      <c r="B2997" s="70" t="s">
        <v>24006</v>
      </c>
      <c r="C2997" s="71" t="s">
        <v>8</v>
      </c>
      <c r="D2997" s="39">
        <v>190.67</v>
      </c>
    </row>
    <row r="2998" spans="1:4">
      <c r="A2998" s="72">
        <v>250228</v>
      </c>
      <c r="B2998" s="73" t="s">
        <v>24007</v>
      </c>
      <c r="C2998" s="74" t="s">
        <v>8</v>
      </c>
      <c r="D2998" s="40">
        <v>173.34</v>
      </c>
    </row>
    <row r="2999" spans="1:4" ht="21.6">
      <c r="A2999" s="69">
        <v>250231</v>
      </c>
      <c r="B2999" s="70" t="s">
        <v>24008</v>
      </c>
      <c r="C2999" s="71" t="s">
        <v>8</v>
      </c>
      <c r="D2999" s="39">
        <v>329.35</v>
      </c>
    </row>
    <row r="3000" spans="1:4">
      <c r="A3000" s="72">
        <v>250234</v>
      </c>
      <c r="B3000" s="73" t="s">
        <v>24009</v>
      </c>
      <c r="C3000" s="74" t="s">
        <v>8</v>
      </c>
      <c r="D3000" s="40">
        <v>303.35000000000002</v>
      </c>
    </row>
    <row r="3001" spans="1:4" ht="21.6">
      <c r="A3001" s="69">
        <v>250237</v>
      </c>
      <c r="B3001" s="70" t="s">
        <v>24010</v>
      </c>
      <c r="C3001" s="71" t="s">
        <v>8</v>
      </c>
      <c r="D3001" s="39">
        <v>546.02</v>
      </c>
    </row>
    <row r="3002" spans="1:4">
      <c r="A3002" s="72">
        <v>250240</v>
      </c>
      <c r="B3002" s="73" t="s">
        <v>24011</v>
      </c>
      <c r="C3002" s="74" t="s">
        <v>8</v>
      </c>
      <c r="D3002" s="40">
        <v>520.02</v>
      </c>
    </row>
    <row r="3003" spans="1:4" ht="21.6">
      <c r="A3003" s="69">
        <v>250243</v>
      </c>
      <c r="B3003" s="70" t="s">
        <v>24012</v>
      </c>
      <c r="C3003" s="71" t="s">
        <v>8</v>
      </c>
      <c r="D3003" s="39">
        <v>728.03</v>
      </c>
    </row>
    <row r="3004" spans="1:4">
      <c r="A3004" s="72">
        <v>250246</v>
      </c>
      <c r="B3004" s="73" t="s">
        <v>24013</v>
      </c>
      <c r="C3004" s="74" t="s">
        <v>8</v>
      </c>
      <c r="D3004" s="40">
        <v>693.36</v>
      </c>
    </row>
    <row r="3005" spans="1:4" ht="21.6">
      <c r="A3005" s="69">
        <v>250249</v>
      </c>
      <c r="B3005" s="70" t="s">
        <v>82737</v>
      </c>
      <c r="C3005" s="71" t="s">
        <v>8</v>
      </c>
      <c r="D3005" s="39">
        <v>127.4</v>
      </c>
    </row>
    <row r="3006" spans="1:4" ht="21.6">
      <c r="A3006" s="72">
        <v>250252</v>
      </c>
      <c r="B3006" s="73" t="s">
        <v>24014</v>
      </c>
      <c r="C3006" s="74" t="s">
        <v>10</v>
      </c>
      <c r="D3006" s="40">
        <v>54.3</v>
      </c>
    </row>
    <row r="3007" spans="1:4">
      <c r="A3007" s="69">
        <v>250255</v>
      </c>
      <c r="B3007" s="70" t="s">
        <v>24015</v>
      </c>
      <c r="C3007" s="71" t="s">
        <v>10</v>
      </c>
      <c r="D3007" s="39">
        <v>43.44</v>
      </c>
    </row>
    <row r="3008" spans="1:4">
      <c r="A3008" s="72">
        <v>250264</v>
      </c>
      <c r="B3008" s="73" t="s">
        <v>25365</v>
      </c>
      <c r="C3008" s="74" t="s">
        <v>10</v>
      </c>
      <c r="D3008" s="40">
        <v>5.77</v>
      </c>
    </row>
    <row r="3009" spans="1:4">
      <c r="A3009" s="69">
        <v>250267</v>
      </c>
      <c r="B3009" s="70" t="s">
        <v>25366</v>
      </c>
      <c r="C3009" s="71" t="s">
        <v>10</v>
      </c>
      <c r="D3009" s="39">
        <v>6.8</v>
      </c>
    </row>
    <row r="3010" spans="1:4">
      <c r="A3010" s="72">
        <v>250270</v>
      </c>
      <c r="B3010" s="73" t="s">
        <v>25367</v>
      </c>
      <c r="C3010" s="74" t="s">
        <v>10</v>
      </c>
      <c r="D3010" s="40">
        <v>8.57</v>
      </c>
    </row>
    <row r="3011" spans="1:4">
      <c r="A3011" s="69">
        <v>250274</v>
      </c>
      <c r="B3011" s="70" t="s">
        <v>25368</v>
      </c>
      <c r="C3011" s="71" t="s">
        <v>10</v>
      </c>
      <c r="D3011" s="39">
        <v>22.62</v>
      </c>
    </row>
    <row r="3012" spans="1:4">
      <c r="A3012" s="72">
        <v>250284</v>
      </c>
      <c r="B3012" s="73" t="s">
        <v>82738</v>
      </c>
      <c r="C3012" s="74" t="s">
        <v>10</v>
      </c>
      <c r="D3012" s="40">
        <v>1.64</v>
      </c>
    </row>
    <row r="3013" spans="1:4">
      <c r="A3013" s="69">
        <v>250287</v>
      </c>
      <c r="B3013" s="70" t="s">
        <v>82739</v>
      </c>
      <c r="C3013" s="71" t="s">
        <v>10</v>
      </c>
      <c r="D3013" s="39">
        <v>1.64</v>
      </c>
    </row>
    <row r="3014" spans="1:4">
      <c r="A3014" s="72">
        <v>250290</v>
      </c>
      <c r="B3014" s="73" t="s">
        <v>82740</v>
      </c>
      <c r="C3014" s="74" t="s">
        <v>10</v>
      </c>
      <c r="D3014" s="40">
        <v>1.69</v>
      </c>
    </row>
    <row r="3015" spans="1:4" ht="21.6">
      <c r="A3015" s="69">
        <v>250301</v>
      </c>
      <c r="B3015" s="70" t="s">
        <v>82741</v>
      </c>
      <c r="C3015" s="71" t="s">
        <v>8</v>
      </c>
      <c r="D3015" s="39">
        <v>95.03</v>
      </c>
    </row>
    <row r="3016" spans="1:4">
      <c r="A3016" s="72">
        <v>250304</v>
      </c>
      <c r="B3016" s="73" t="s">
        <v>24016</v>
      </c>
      <c r="C3016" s="74" t="s">
        <v>8</v>
      </c>
      <c r="D3016" s="40">
        <v>73.31</v>
      </c>
    </row>
    <row r="3017" spans="1:4">
      <c r="A3017" s="69">
        <v>250307</v>
      </c>
      <c r="B3017" s="70" t="s">
        <v>24017</v>
      </c>
      <c r="C3017" s="71" t="s">
        <v>8</v>
      </c>
      <c r="D3017" s="39">
        <v>81.45</v>
      </c>
    </row>
    <row r="3018" spans="1:4" ht="21.6">
      <c r="A3018" s="72">
        <v>250310</v>
      </c>
      <c r="B3018" s="73" t="s">
        <v>82742</v>
      </c>
      <c r="C3018" s="74" t="s">
        <v>8</v>
      </c>
      <c r="D3018" s="40">
        <v>100.15</v>
      </c>
    </row>
    <row r="3019" spans="1:4" ht="21.6">
      <c r="A3019" s="69">
        <v>250313</v>
      </c>
      <c r="B3019" s="70" t="s">
        <v>24018</v>
      </c>
      <c r="C3019" s="71" t="s">
        <v>8</v>
      </c>
      <c r="D3019" s="39">
        <v>95.03</v>
      </c>
    </row>
    <row r="3020" spans="1:4" ht="21.6">
      <c r="A3020" s="72">
        <v>250316</v>
      </c>
      <c r="B3020" s="73" t="s">
        <v>24019</v>
      </c>
      <c r="C3020" s="74" t="s">
        <v>8</v>
      </c>
      <c r="D3020" s="40">
        <v>122.18</v>
      </c>
    </row>
    <row r="3021" spans="1:4" ht="21.6">
      <c r="A3021" s="69">
        <v>250319</v>
      </c>
      <c r="B3021" s="70" t="s">
        <v>82743</v>
      </c>
      <c r="C3021" s="71" t="s">
        <v>8</v>
      </c>
      <c r="D3021" s="39">
        <v>135.75</v>
      </c>
    </row>
    <row r="3022" spans="1:4">
      <c r="A3022" s="72">
        <v>250401</v>
      </c>
      <c r="B3022" s="73" t="s">
        <v>24020</v>
      </c>
      <c r="C3022" s="74" t="s">
        <v>8</v>
      </c>
      <c r="D3022" s="40">
        <v>54.3</v>
      </c>
    </row>
    <row r="3023" spans="1:4">
      <c r="A3023" s="69">
        <v>250404</v>
      </c>
      <c r="B3023" s="70" t="s">
        <v>24021</v>
      </c>
      <c r="C3023" s="71" t="s">
        <v>8</v>
      </c>
      <c r="D3023" s="39">
        <v>67.88</v>
      </c>
    </row>
    <row r="3024" spans="1:4">
      <c r="A3024" s="72">
        <v>250407</v>
      </c>
      <c r="B3024" s="73" t="s">
        <v>24022</v>
      </c>
      <c r="C3024" s="74" t="s">
        <v>8</v>
      </c>
      <c r="D3024" s="40">
        <v>81.45</v>
      </c>
    </row>
    <row r="3025" spans="1:4">
      <c r="A3025" s="69">
        <v>250410</v>
      </c>
      <c r="B3025" s="70" t="s">
        <v>24023</v>
      </c>
      <c r="C3025" s="71" t="s">
        <v>8</v>
      </c>
      <c r="D3025" s="39">
        <v>95.03</v>
      </c>
    </row>
    <row r="3026" spans="1:4">
      <c r="A3026" s="72">
        <v>250413</v>
      </c>
      <c r="B3026" s="73" t="s">
        <v>24024</v>
      </c>
      <c r="C3026" s="74" t="s">
        <v>8</v>
      </c>
      <c r="D3026" s="40">
        <v>40.729999999999997</v>
      </c>
    </row>
    <row r="3027" spans="1:4">
      <c r="A3027" s="69">
        <v>250416</v>
      </c>
      <c r="B3027" s="70" t="s">
        <v>24025</v>
      </c>
      <c r="C3027" s="71" t="s">
        <v>8</v>
      </c>
      <c r="D3027" s="39">
        <v>27.15</v>
      </c>
    </row>
    <row r="3028" spans="1:4">
      <c r="A3028" s="72">
        <v>250419</v>
      </c>
      <c r="B3028" s="73" t="s">
        <v>24026</v>
      </c>
      <c r="C3028" s="74" t="s">
        <v>8</v>
      </c>
      <c r="D3028" s="40">
        <v>27.15</v>
      </c>
    </row>
    <row r="3029" spans="1:4">
      <c r="A3029" s="69">
        <v>250422</v>
      </c>
      <c r="B3029" s="70" t="s">
        <v>24027</v>
      </c>
      <c r="C3029" s="71" t="s">
        <v>8</v>
      </c>
      <c r="D3029" s="39">
        <v>16.38</v>
      </c>
    </row>
    <row r="3030" spans="1:4">
      <c r="A3030" s="72">
        <v>250425</v>
      </c>
      <c r="B3030" s="73" t="s">
        <v>24028</v>
      </c>
      <c r="C3030" s="74" t="s">
        <v>8</v>
      </c>
      <c r="D3030" s="40">
        <v>13.86</v>
      </c>
    </row>
    <row r="3031" spans="1:4">
      <c r="A3031" s="69">
        <v>250428</v>
      </c>
      <c r="B3031" s="70" t="s">
        <v>24029</v>
      </c>
      <c r="C3031" s="71" t="s">
        <v>8</v>
      </c>
      <c r="D3031" s="39">
        <v>25.2</v>
      </c>
    </row>
    <row r="3032" spans="1:4">
      <c r="A3032" s="72">
        <v>250431</v>
      </c>
      <c r="B3032" s="73" t="s">
        <v>24030</v>
      </c>
      <c r="C3032" s="74" t="s">
        <v>8</v>
      </c>
      <c r="D3032" s="40">
        <v>12.6</v>
      </c>
    </row>
    <row r="3033" spans="1:4">
      <c r="A3033" s="69">
        <v>250434</v>
      </c>
      <c r="B3033" s="70" t="s">
        <v>24031</v>
      </c>
      <c r="C3033" s="71" t="s">
        <v>8</v>
      </c>
      <c r="D3033" s="39">
        <v>54.3</v>
      </c>
    </row>
    <row r="3034" spans="1:4">
      <c r="A3034" s="72">
        <v>250437</v>
      </c>
      <c r="B3034" s="73" t="s">
        <v>24032</v>
      </c>
      <c r="C3034" s="74" t="s">
        <v>8</v>
      </c>
      <c r="D3034" s="40">
        <v>34.67</v>
      </c>
    </row>
    <row r="3035" spans="1:4" ht="21.6">
      <c r="A3035" s="69">
        <v>250440</v>
      </c>
      <c r="B3035" s="70" t="s">
        <v>24033</v>
      </c>
      <c r="C3035" s="71" t="s">
        <v>8</v>
      </c>
      <c r="D3035" s="39">
        <v>69.34</v>
      </c>
    </row>
    <row r="3036" spans="1:4" ht="21.6">
      <c r="A3036" s="72">
        <v>250441</v>
      </c>
      <c r="B3036" s="73" t="s">
        <v>24034</v>
      </c>
      <c r="C3036" s="74" t="s">
        <v>8</v>
      </c>
      <c r="D3036" s="40">
        <v>52</v>
      </c>
    </row>
    <row r="3037" spans="1:4">
      <c r="A3037" s="69">
        <v>250443</v>
      </c>
      <c r="B3037" s="70" t="s">
        <v>24035</v>
      </c>
      <c r="C3037" s="71" t="s">
        <v>8</v>
      </c>
      <c r="D3037" s="39">
        <v>65</v>
      </c>
    </row>
    <row r="3038" spans="1:4">
      <c r="A3038" s="72">
        <v>250444</v>
      </c>
      <c r="B3038" s="73" t="s">
        <v>24036</v>
      </c>
      <c r="C3038" s="74" t="s">
        <v>8</v>
      </c>
      <c r="D3038" s="40">
        <v>43.34</v>
      </c>
    </row>
    <row r="3039" spans="1:4">
      <c r="A3039" s="69">
        <v>250445</v>
      </c>
      <c r="B3039" s="70" t="s">
        <v>24037</v>
      </c>
      <c r="C3039" s="71" t="s">
        <v>8</v>
      </c>
      <c r="D3039" s="39">
        <v>59.73</v>
      </c>
    </row>
    <row r="3040" spans="1:4">
      <c r="A3040" s="72">
        <v>250447</v>
      </c>
      <c r="B3040" s="73" t="s">
        <v>24038</v>
      </c>
      <c r="C3040" s="74" t="s">
        <v>8</v>
      </c>
      <c r="D3040" s="40">
        <v>73.31</v>
      </c>
    </row>
    <row r="3041" spans="1:4">
      <c r="A3041" s="69">
        <v>250449</v>
      </c>
      <c r="B3041" s="70" t="s">
        <v>24039</v>
      </c>
      <c r="C3041" s="71" t="s">
        <v>8</v>
      </c>
      <c r="D3041" s="39">
        <v>77.650000000000006</v>
      </c>
    </row>
    <row r="3042" spans="1:4">
      <c r="A3042" s="72">
        <v>250451</v>
      </c>
      <c r="B3042" s="73" t="s">
        <v>24040</v>
      </c>
      <c r="C3042" s="74" t="s">
        <v>8</v>
      </c>
      <c r="D3042" s="40">
        <v>151.66999999999999</v>
      </c>
    </row>
    <row r="3043" spans="1:4">
      <c r="A3043" s="69">
        <v>250453</v>
      </c>
      <c r="B3043" s="70" t="s">
        <v>24041</v>
      </c>
      <c r="C3043" s="71" t="s">
        <v>8</v>
      </c>
      <c r="D3043" s="39">
        <v>169.01</v>
      </c>
    </row>
    <row r="3044" spans="1:4">
      <c r="A3044" s="72">
        <v>250454</v>
      </c>
      <c r="B3044" s="73" t="s">
        <v>24042</v>
      </c>
      <c r="C3044" s="74" t="s">
        <v>8</v>
      </c>
      <c r="D3044" s="40">
        <v>156.01</v>
      </c>
    </row>
    <row r="3045" spans="1:4">
      <c r="A3045" s="69">
        <v>250455</v>
      </c>
      <c r="B3045" s="70" t="s">
        <v>24043</v>
      </c>
      <c r="C3045" s="71" t="s">
        <v>8</v>
      </c>
      <c r="D3045" s="39">
        <v>178.54</v>
      </c>
    </row>
    <row r="3046" spans="1:4">
      <c r="A3046" s="72">
        <v>250456</v>
      </c>
      <c r="B3046" s="73" t="s">
        <v>24044</v>
      </c>
      <c r="C3046" s="74" t="s">
        <v>8</v>
      </c>
      <c r="D3046" s="40">
        <v>166.41</v>
      </c>
    </row>
    <row r="3047" spans="1:4">
      <c r="A3047" s="69">
        <v>250457</v>
      </c>
      <c r="B3047" s="70" t="s">
        <v>24045</v>
      </c>
      <c r="C3047" s="71" t="s">
        <v>8</v>
      </c>
      <c r="D3047" s="39">
        <v>234.01</v>
      </c>
    </row>
    <row r="3048" spans="1:4">
      <c r="A3048" s="72">
        <v>250459</v>
      </c>
      <c r="B3048" s="73" t="s">
        <v>24046</v>
      </c>
      <c r="C3048" s="74" t="s">
        <v>8</v>
      </c>
      <c r="D3048" s="40">
        <v>216.68</v>
      </c>
    </row>
    <row r="3049" spans="1:4">
      <c r="A3049" s="69">
        <v>250461</v>
      </c>
      <c r="B3049" s="70" t="s">
        <v>24047</v>
      </c>
      <c r="C3049" s="71" t="s">
        <v>8</v>
      </c>
      <c r="D3049" s="39">
        <v>372.68</v>
      </c>
    </row>
    <row r="3050" spans="1:4">
      <c r="A3050" s="72">
        <v>250463</v>
      </c>
      <c r="B3050" s="73" t="s">
        <v>24048</v>
      </c>
      <c r="C3050" s="74" t="s">
        <v>8</v>
      </c>
      <c r="D3050" s="40">
        <v>346.68</v>
      </c>
    </row>
    <row r="3051" spans="1:4">
      <c r="A3051" s="69">
        <v>250465</v>
      </c>
      <c r="B3051" s="70" t="s">
        <v>24049</v>
      </c>
      <c r="C3051" s="71" t="s">
        <v>8</v>
      </c>
      <c r="D3051" s="39">
        <v>641.36</v>
      </c>
    </row>
    <row r="3052" spans="1:4">
      <c r="A3052" s="72">
        <v>250467</v>
      </c>
      <c r="B3052" s="73" t="s">
        <v>24050</v>
      </c>
      <c r="C3052" s="74" t="s">
        <v>8</v>
      </c>
      <c r="D3052" s="40">
        <v>606.69000000000005</v>
      </c>
    </row>
    <row r="3053" spans="1:4">
      <c r="A3053" s="69">
        <v>250469</v>
      </c>
      <c r="B3053" s="70" t="s">
        <v>24051</v>
      </c>
      <c r="C3053" s="71" t="s">
        <v>8</v>
      </c>
      <c r="D3053" s="39">
        <v>18.899999999999999</v>
      </c>
    </row>
    <row r="3054" spans="1:4">
      <c r="A3054" s="72">
        <v>250470</v>
      </c>
      <c r="B3054" s="73" t="s">
        <v>24052</v>
      </c>
      <c r="C3054" s="74" t="s">
        <v>8</v>
      </c>
      <c r="D3054" s="40">
        <v>5.04</v>
      </c>
    </row>
    <row r="3055" spans="1:4">
      <c r="A3055" s="69">
        <v>250471</v>
      </c>
      <c r="B3055" s="70" t="s">
        <v>24053</v>
      </c>
      <c r="C3055" s="71" t="s">
        <v>8</v>
      </c>
      <c r="D3055" s="39">
        <v>16.38</v>
      </c>
    </row>
    <row r="3056" spans="1:4">
      <c r="A3056" s="72">
        <v>250472</v>
      </c>
      <c r="B3056" s="73" t="s">
        <v>24054</v>
      </c>
      <c r="C3056" s="74" t="s">
        <v>8</v>
      </c>
      <c r="D3056" s="40">
        <v>7.56</v>
      </c>
    </row>
    <row r="3057" spans="1:4">
      <c r="A3057" s="69">
        <v>250473</v>
      </c>
      <c r="B3057" s="70" t="s">
        <v>24055</v>
      </c>
      <c r="C3057" s="71" t="s">
        <v>8</v>
      </c>
      <c r="D3057" s="39">
        <v>2.52</v>
      </c>
    </row>
    <row r="3058" spans="1:4">
      <c r="A3058" s="72">
        <v>250475</v>
      </c>
      <c r="B3058" s="73" t="s">
        <v>24056</v>
      </c>
      <c r="C3058" s="74" t="s">
        <v>8</v>
      </c>
      <c r="D3058" s="40">
        <v>108.6</v>
      </c>
    </row>
    <row r="3059" spans="1:4">
      <c r="A3059" s="69">
        <v>250477</v>
      </c>
      <c r="B3059" s="70" t="s">
        <v>24057</v>
      </c>
      <c r="C3059" s="71" t="s">
        <v>8</v>
      </c>
      <c r="D3059" s="39">
        <v>21.42</v>
      </c>
    </row>
    <row r="3060" spans="1:4">
      <c r="A3060" s="72">
        <v>250479</v>
      </c>
      <c r="B3060" s="73" t="s">
        <v>24058</v>
      </c>
      <c r="C3060" s="74" t="s">
        <v>8</v>
      </c>
      <c r="D3060" s="40">
        <v>325.01</v>
      </c>
    </row>
    <row r="3061" spans="1:4">
      <c r="A3061" s="69">
        <v>250481</v>
      </c>
      <c r="B3061" s="70" t="s">
        <v>24059</v>
      </c>
      <c r="C3061" s="71" t="s">
        <v>8</v>
      </c>
      <c r="D3061" s="39">
        <v>281.68</v>
      </c>
    </row>
    <row r="3062" spans="1:4">
      <c r="A3062" s="72">
        <v>250483</v>
      </c>
      <c r="B3062" s="73" t="s">
        <v>24060</v>
      </c>
      <c r="C3062" s="74" t="s">
        <v>8</v>
      </c>
      <c r="D3062" s="40">
        <v>21.72</v>
      </c>
    </row>
    <row r="3063" spans="1:4">
      <c r="A3063" s="69">
        <v>250485</v>
      </c>
      <c r="B3063" s="70" t="s">
        <v>24061</v>
      </c>
      <c r="C3063" s="71" t="s">
        <v>8</v>
      </c>
      <c r="D3063" s="39">
        <v>81.45</v>
      </c>
    </row>
    <row r="3064" spans="1:4">
      <c r="A3064" s="72">
        <v>250487</v>
      </c>
      <c r="B3064" s="73" t="s">
        <v>24062</v>
      </c>
      <c r="C3064" s="74" t="s">
        <v>8</v>
      </c>
      <c r="D3064" s="40">
        <v>260.01</v>
      </c>
    </row>
    <row r="3065" spans="1:4">
      <c r="A3065" s="69">
        <v>250489</v>
      </c>
      <c r="B3065" s="70" t="s">
        <v>24063</v>
      </c>
      <c r="C3065" s="71" t="s">
        <v>8</v>
      </c>
      <c r="D3065" s="39">
        <v>73.31</v>
      </c>
    </row>
    <row r="3066" spans="1:4">
      <c r="A3066" s="72">
        <v>250491</v>
      </c>
      <c r="B3066" s="73" t="s">
        <v>24064</v>
      </c>
      <c r="C3066" s="74" t="s">
        <v>8</v>
      </c>
      <c r="D3066" s="40">
        <v>151.66999999999999</v>
      </c>
    </row>
    <row r="3067" spans="1:4">
      <c r="A3067" s="69">
        <v>250501</v>
      </c>
      <c r="B3067" s="70" t="s">
        <v>24065</v>
      </c>
      <c r="C3067" s="71" t="s">
        <v>8</v>
      </c>
      <c r="D3067" s="39">
        <v>121.87</v>
      </c>
    </row>
    <row r="3068" spans="1:4">
      <c r="A3068" s="72">
        <v>250504</v>
      </c>
      <c r="B3068" s="73" t="s">
        <v>24066</v>
      </c>
      <c r="C3068" s="74" t="s">
        <v>8</v>
      </c>
      <c r="D3068" s="40">
        <v>108.3</v>
      </c>
    </row>
    <row r="3069" spans="1:4">
      <c r="A3069" s="69">
        <v>250507</v>
      </c>
      <c r="B3069" s="70" t="s">
        <v>24067</v>
      </c>
      <c r="C3069" s="71" t="s">
        <v>8</v>
      </c>
      <c r="D3069" s="39">
        <v>208.28</v>
      </c>
    </row>
    <row r="3070" spans="1:4">
      <c r="A3070" s="72">
        <v>250510</v>
      </c>
      <c r="B3070" s="73" t="s">
        <v>24068</v>
      </c>
      <c r="C3070" s="74" t="s">
        <v>8</v>
      </c>
      <c r="D3070" s="40">
        <v>151.66999999999999</v>
      </c>
    </row>
    <row r="3071" spans="1:4">
      <c r="A3071" s="69">
        <v>250513</v>
      </c>
      <c r="B3071" s="70" t="s">
        <v>24069</v>
      </c>
      <c r="C3071" s="71" t="s">
        <v>8</v>
      </c>
      <c r="D3071" s="39">
        <v>105.89</v>
      </c>
    </row>
    <row r="3072" spans="1:4">
      <c r="A3072" s="72">
        <v>250601</v>
      </c>
      <c r="B3072" s="73" t="s">
        <v>24070</v>
      </c>
      <c r="C3072" s="74" t="s">
        <v>8</v>
      </c>
      <c r="D3072" s="40">
        <v>188.07</v>
      </c>
    </row>
    <row r="3073" spans="1:4">
      <c r="A3073" s="69">
        <v>250604</v>
      </c>
      <c r="B3073" s="70" t="s">
        <v>24071</v>
      </c>
      <c r="C3073" s="71" t="s">
        <v>8</v>
      </c>
      <c r="D3073" s="39">
        <v>86.88</v>
      </c>
    </row>
    <row r="3074" spans="1:4">
      <c r="A3074" s="72">
        <v>250607</v>
      </c>
      <c r="B3074" s="73" t="s">
        <v>24072</v>
      </c>
      <c r="C3074" s="74" t="s">
        <v>8</v>
      </c>
      <c r="D3074" s="40">
        <v>188.07</v>
      </c>
    </row>
    <row r="3075" spans="1:4">
      <c r="A3075" s="69">
        <v>250610</v>
      </c>
      <c r="B3075" s="70" t="s">
        <v>24073</v>
      </c>
      <c r="C3075" s="71" t="s">
        <v>8</v>
      </c>
      <c r="D3075" s="39">
        <v>188.07</v>
      </c>
    </row>
    <row r="3076" spans="1:4">
      <c r="A3076" s="72">
        <v>250613</v>
      </c>
      <c r="B3076" s="73" t="s">
        <v>24074</v>
      </c>
      <c r="C3076" s="74" t="s">
        <v>8</v>
      </c>
      <c r="D3076" s="40">
        <v>188.07</v>
      </c>
    </row>
    <row r="3077" spans="1:4">
      <c r="A3077" s="69">
        <v>250710</v>
      </c>
      <c r="B3077" s="70" t="s">
        <v>24075</v>
      </c>
      <c r="C3077" s="71" t="s">
        <v>8</v>
      </c>
      <c r="D3077" s="39">
        <v>130.01</v>
      </c>
    </row>
    <row r="3078" spans="1:4">
      <c r="A3078" s="72">
        <v>250713</v>
      </c>
      <c r="B3078" s="73" t="s">
        <v>24076</v>
      </c>
      <c r="C3078" s="74" t="s">
        <v>8</v>
      </c>
      <c r="D3078" s="40">
        <v>22.19</v>
      </c>
    </row>
    <row r="3079" spans="1:4">
      <c r="A3079" s="69">
        <v>250716</v>
      </c>
      <c r="B3079" s="70" t="s">
        <v>24077</v>
      </c>
      <c r="C3079" s="71" t="s">
        <v>8</v>
      </c>
      <c r="D3079" s="39">
        <v>124.99</v>
      </c>
    </row>
    <row r="3080" spans="1:4">
      <c r="A3080" s="72">
        <v>250719</v>
      </c>
      <c r="B3080" s="73" t="s">
        <v>24078</v>
      </c>
      <c r="C3080" s="74" t="s">
        <v>8</v>
      </c>
      <c r="D3080" s="40">
        <v>224.98</v>
      </c>
    </row>
    <row r="3081" spans="1:4">
      <c r="A3081" s="69">
        <v>250722</v>
      </c>
      <c r="B3081" s="70" t="s">
        <v>24079</v>
      </c>
      <c r="C3081" s="71" t="s">
        <v>8</v>
      </c>
      <c r="D3081" s="39">
        <v>265.97000000000003</v>
      </c>
    </row>
    <row r="3082" spans="1:4">
      <c r="A3082" s="72">
        <v>250725</v>
      </c>
      <c r="B3082" s="73" t="s">
        <v>24080</v>
      </c>
      <c r="C3082" s="74" t="s">
        <v>8</v>
      </c>
      <c r="D3082" s="40">
        <v>34.1</v>
      </c>
    </row>
    <row r="3083" spans="1:4">
      <c r="A3083" s="69">
        <v>250728</v>
      </c>
      <c r="B3083" s="70" t="s">
        <v>24081</v>
      </c>
      <c r="C3083" s="71" t="s">
        <v>8</v>
      </c>
      <c r="D3083" s="39">
        <v>42.62</v>
      </c>
    </row>
    <row r="3084" spans="1:4">
      <c r="A3084" s="72">
        <v>250731</v>
      </c>
      <c r="B3084" s="73" t="s">
        <v>24082</v>
      </c>
      <c r="C3084" s="74" t="s">
        <v>8</v>
      </c>
      <c r="D3084" s="40">
        <v>83.54</v>
      </c>
    </row>
    <row r="3085" spans="1:4">
      <c r="A3085" s="69">
        <v>250734</v>
      </c>
      <c r="B3085" s="70" t="s">
        <v>24083</v>
      </c>
      <c r="C3085" s="71" t="s">
        <v>8</v>
      </c>
      <c r="D3085" s="39">
        <v>85.25</v>
      </c>
    </row>
    <row r="3086" spans="1:4">
      <c r="A3086" s="72">
        <v>250737</v>
      </c>
      <c r="B3086" s="73" t="s">
        <v>24084</v>
      </c>
      <c r="C3086" s="74" t="s">
        <v>8</v>
      </c>
      <c r="D3086" s="40">
        <v>35.799999999999997</v>
      </c>
    </row>
    <row r="3087" spans="1:4">
      <c r="A3087" s="69">
        <v>250740</v>
      </c>
      <c r="B3087" s="70" t="s">
        <v>24085</v>
      </c>
      <c r="C3087" s="71" t="s">
        <v>13082</v>
      </c>
      <c r="D3087" s="39">
        <v>0.73</v>
      </c>
    </row>
    <row r="3088" spans="1:4">
      <c r="A3088" s="72">
        <v>250743</v>
      </c>
      <c r="B3088" s="73" t="s">
        <v>24086</v>
      </c>
      <c r="C3088" s="74" t="s">
        <v>13082</v>
      </c>
      <c r="D3088" s="40">
        <v>1.27</v>
      </c>
    </row>
    <row r="3089" spans="1:4">
      <c r="A3089" s="69">
        <v>250746</v>
      </c>
      <c r="B3089" s="70" t="s">
        <v>24087</v>
      </c>
      <c r="C3089" s="71" t="s">
        <v>13082</v>
      </c>
      <c r="D3089" s="39">
        <v>1.45</v>
      </c>
    </row>
    <row r="3090" spans="1:4">
      <c r="A3090" s="72">
        <v>250749</v>
      </c>
      <c r="B3090" s="73" t="s">
        <v>24088</v>
      </c>
      <c r="C3090" s="74" t="s">
        <v>13082</v>
      </c>
      <c r="D3090" s="40">
        <v>1.27</v>
      </c>
    </row>
    <row r="3091" spans="1:4">
      <c r="A3091" s="69">
        <v>250752</v>
      </c>
      <c r="B3091" s="70" t="s">
        <v>24089</v>
      </c>
      <c r="C3091" s="71" t="s">
        <v>13082</v>
      </c>
      <c r="D3091" s="39">
        <v>1.43</v>
      </c>
    </row>
    <row r="3092" spans="1:4">
      <c r="A3092" s="72">
        <v>250901</v>
      </c>
      <c r="B3092" s="73" t="s">
        <v>24090</v>
      </c>
      <c r="C3092" s="74" t="s">
        <v>8</v>
      </c>
      <c r="D3092" s="40">
        <v>46.61</v>
      </c>
    </row>
    <row r="3093" spans="1:4">
      <c r="A3093" s="69">
        <v>250904</v>
      </c>
      <c r="B3093" s="70" t="s">
        <v>24091</v>
      </c>
      <c r="C3093" s="71" t="s">
        <v>8</v>
      </c>
      <c r="D3093" s="39">
        <v>438.64</v>
      </c>
    </row>
    <row r="3094" spans="1:4">
      <c r="A3094" s="72">
        <v>250907</v>
      </c>
      <c r="B3094" s="73" t="s">
        <v>24092</v>
      </c>
      <c r="C3094" s="74" t="s">
        <v>8</v>
      </c>
      <c r="D3094" s="40">
        <v>19.579999999999998</v>
      </c>
    </row>
    <row r="3095" spans="1:4">
      <c r="A3095" s="69">
        <v>250910</v>
      </c>
      <c r="B3095" s="70" t="s">
        <v>24093</v>
      </c>
      <c r="C3095" s="71" t="s">
        <v>8</v>
      </c>
      <c r="D3095" s="39">
        <v>15.12</v>
      </c>
    </row>
    <row r="3096" spans="1:4">
      <c r="A3096" s="72">
        <v>250913</v>
      </c>
      <c r="B3096" s="73" t="s">
        <v>24094</v>
      </c>
      <c r="C3096" s="74" t="s">
        <v>8</v>
      </c>
      <c r="D3096" s="40">
        <v>15.12</v>
      </c>
    </row>
    <row r="3097" spans="1:4">
      <c r="A3097" s="69">
        <v>250914</v>
      </c>
      <c r="B3097" s="70" t="s">
        <v>24095</v>
      </c>
      <c r="C3097" s="71" t="s">
        <v>8</v>
      </c>
      <c r="D3097" s="39">
        <v>16.8</v>
      </c>
    </row>
    <row r="3098" spans="1:4">
      <c r="A3098" s="72">
        <v>250916</v>
      </c>
      <c r="B3098" s="73" t="s">
        <v>24096</v>
      </c>
      <c r="C3098" s="74" t="s">
        <v>8</v>
      </c>
      <c r="D3098" s="40">
        <v>12.6</v>
      </c>
    </row>
    <row r="3099" spans="1:4">
      <c r="A3099" s="69">
        <v>250919</v>
      </c>
      <c r="B3099" s="70" t="s">
        <v>24097</v>
      </c>
      <c r="C3099" s="71" t="s">
        <v>8</v>
      </c>
      <c r="D3099" s="39">
        <v>25.2</v>
      </c>
    </row>
    <row r="3100" spans="1:4">
      <c r="A3100" s="72">
        <v>250922</v>
      </c>
      <c r="B3100" s="73" t="s">
        <v>24098</v>
      </c>
      <c r="C3100" s="74" t="s">
        <v>8</v>
      </c>
      <c r="D3100" s="40">
        <v>31.39</v>
      </c>
    </row>
    <row r="3101" spans="1:4">
      <c r="A3101" s="69">
        <v>250925</v>
      </c>
      <c r="B3101" s="70" t="s">
        <v>24099</v>
      </c>
      <c r="C3101" s="71" t="s">
        <v>8</v>
      </c>
      <c r="D3101" s="39">
        <v>47.08</v>
      </c>
    </row>
    <row r="3102" spans="1:4">
      <c r="A3102" s="72">
        <v>250928</v>
      </c>
      <c r="B3102" s="73" t="s">
        <v>24100</v>
      </c>
      <c r="C3102" s="74" t="s">
        <v>8</v>
      </c>
      <c r="D3102" s="40">
        <v>13.05</v>
      </c>
    </row>
    <row r="3103" spans="1:4">
      <c r="A3103" s="69">
        <v>250931</v>
      </c>
      <c r="B3103" s="70" t="s">
        <v>24101</v>
      </c>
      <c r="C3103" s="71" t="s">
        <v>8</v>
      </c>
      <c r="D3103" s="39">
        <v>46.61</v>
      </c>
    </row>
    <row r="3104" spans="1:4" ht="21.6">
      <c r="A3104" s="72">
        <v>251001</v>
      </c>
      <c r="B3104" s="73" t="s">
        <v>82744</v>
      </c>
      <c r="C3104" s="74" t="s">
        <v>8</v>
      </c>
      <c r="D3104" s="40">
        <v>616.97</v>
      </c>
    </row>
    <row r="3105" spans="1:4" ht="21.6">
      <c r="A3105" s="69">
        <v>259901</v>
      </c>
      <c r="B3105" s="70" t="s">
        <v>82745</v>
      </c>
      <c r="C3105" s="71" t="s">
        <v>8</v>
      </c>
      <c r="D3105" s="39">
        <v>620.97</v>
      </c>
    </row>
    <row r="3106" spans="1:4" ht="21.6">
      <c r="A3106" s="72">
        <v>251002</v>
      </c>
      <c r="B3106" s="73" t="s">
        <v>82746</v>
      </c>
      <c r="C3106" s="74" t="s">
        <v>8</v>
      </c>
      <c r="D3106" s="40">
        <v>443.55</v>
      </c>
    </row>
    <row r="3107" spans="1:4">
      <c r="A3107" s="69">
        <v>251004</v>
      </c>
      <c r="B3107" s="70" t="s">
        <v>24102</v>
      </c>
      <c r="C3107" s="71" t="s">
        <v>8</v>
      </c>
      <c r="D3107" s="39">
        <v>462.73</v>
      </c>
    </row>
    <row r="3108" spans="1:4">
      <c r="A3108" s="72">
        <v>259004</v>
      </c>
      <c r="B3108" s="73" t="s">
        <v>82747</v>
      </c>
      <c r="C3108" s="74" t="s">
        <v>8</v>
      </c>
      <c r="D3108" s="40">
        <v>465.73</v>
      </c>
    </row>
    <row r="3109" spans="1:4">
      <c r="A3109" s="69">
        <v>251005</v>
      </c>
      <c r="B3109" s="70" t="s">
        <v>24103</v>
      </c>
      <c r="C3109" s="71" t="s">
        <v>8</v>
      </c>
      <c r="D3109" s="39">
        <v>332.96</v>
      </c>
    </row>
    <row r="3110" spans="1:4" ht="21.6">
      <c r="A3110" s="72">
        <v>251007</v>
      </c>
      <c r="B3110" s="73" t="s">
        <v>82748</v>
      </c>
      <c r="C3110" s="74" t="s">
        <v>8</v>
      </c>
      <c r="D3110" s="40">
        <v>579.11</v>
      </c>
    </row>
    <row r="3111" spans="1:4" ht="21.6">
      <c r="A3111" s="69">
        <v>259007</v>
      </c>
      <c r="B3111" s="70" t="s">
        <v>82749</v>
      </c>
      <c r="C3111" s="71" t="s">
        <v>8</v>
      </c>
      <c r="D3111" s="39">
        <v>582.87</v>
      </c>
    </row>
    <row r="3112" spans="1:4" ht="21.6">
      <c r="A3112" s="72">
        <v>251008</v>
      </c>
      <c r="B3112" s="73" t="s">
        <v>82750</v>
      </c>
      <c r="C3112" s="74" t="s">
        <v>8</v>
      </c>
      <c r="D3112" s="40">
        <v>415.6</v>
      </c>
    </row>
    <row r="3113" spans="1:4">
      <c r="A3113" s="69">
        <v>251010</v>
      </c>
      <c r="B3113" s="70" t="s">
        <v>24104</v>
      </c>
      <c r="C3113" s="71" t="s">
        <v>8</v>
      </c>
      <c r="D3113" s="39">
        <v>501.99</v>
      </c>
    </row>
    <row r="3114" spans="1:4">
      <c r="A3114" s="72">
        <v>259010</v>
      </c>
      <c r="B3114" s="73" t="s">
        <v>82751</v>
      </c>
      <c r="C3114" s="74" t="s">
        <v>8</v>
      </c>
      <c r="D3114" s="40">
        <v>505.25</v>
      </c>
    </row>
    <row r="3115" spans="1:4">
      <c r="A3115" s="69">
        <v>251011</v>
      </c>
      <c r="B3115" s="70" t="s">
        <v>24105</v>
      </c>
      <c r="C3115" s="71" t="s">
        <v>8</v>
      </c>
      <c r="D3115" s="39">
        <v>360.91</v>
      </c>
    </row>
    <row r="3116" spans="1:4" ht="21.6">
      <c r="A3116" s="72">
        <v>251013</v>
      </c>
      <c r="B3116" s="73" t="s">
        <v>82752</v>
      </c>
      <c r="C3116" s="74" t="s">
        <v>8</v>
      </c>
      <c r="D3116" s="40">
        <v>616.97</v>
      </c>
    </row>
    <row r="3117" spans="1:4" ht="21.6">
      <c r="A3117" s="69">
        <v>259013</v>
      </c>
      <c r="B3117" s="70" t="s">
        <v>82753</v>
      </c>
      <c r="C3117" s="71" t="s">
        <v>8</v>
      </c>
      <c r="D3117" s="39">
        <v>620.97</v>
      </c>
    </row>
    <row r="3118" spans="1:4" ht="21.6">
      <c r="A3118" s="72">
        <v>251014</v>
      </c>
      <c r="B3118" s="73" t="s">
        <v>82754</v>
      </c>
      <c r="C3118" s="74" t="s">
        <v>8</v>
      </c>
      <c r="D3118" s="40">
        <v>443.55</v>
      </c>
    </row>
    <row r="3119" spans="1:4">
      <c r="A3119" s="69">
        <v>251016</v>
      </c>
      <c r="B3119" s="70" t="s">
        <v>24106</v>
      </c>
      <c r="C3119" s="71" t="s">
        <v>8</v>
      </c>
      <c r="D3119" s="39">
        <v>539.85</v>
      </c>
    </row>
    <row r="3120" spans="1:4">
      <c r="A3120" s="72">
        <v>259016</v>
      </c>
      <c r="B3120" s="73" t="s">
        <v>82755</v>
      </c>
      <c r="C3120" s="74" t="s">
        <v>8</v>
      </c>
      <c r="D3120" s="40">
        <v>543.35</v>
      </c>
    </row>
    <row r="3121" spans="1:4">
      <c r="A3121" s="69">
        <v>251017</v>
      </c>
      <c r="B3121" s="70" t="s">
        <v>24107</v>
      </c>
      <c r="C3121" s="71" t="s">
        <v>8</v>
      </c>
      <c r="D3121" s="39">
        <v>388.86</v>
      </c>
    </row>
    <row r="3122" spans="1:4" ht="21.6">
      <c r="A3122" s="72">
        <v>251019</v>
      </c>
      <c r="B3122" s="73" t="s">
        <v>82756</v>
      </c>
      <c r="C3122" s="74" t="s">
        <v>8</v>
      </c>
      <c r="D3122" s="40">
        <v>771.21</v>
      </c>
    </row>
    <row r="3123" spans="1:4" ht="21.6">
      <c r="A3123" s="69">
        <v>259019</v>
      </c>
      <c r="B3123" s="70" t="s">
        <v>82757</v>
      </c>
      <c r="C3123" s="71" t="s">
        <v>8</v>
      </c>
      <c r="D3123" s="39">
        <v>776.22</v>
      </c>
    </row>
    <row r="3124" spans="1:4" ht="21.6">
      <c r="A3124" s="72">
        <v>251020</v>
      </c>
      <c r="B3124" s="73" t="s">
        <v>82758</v>
      </c>
      <c r="C3124" s="74" t="s">
        <v>8</v>
      </c>
      <c r="D3124" s="40">
        <v>555.35</v>
      </c>
    </row>
    <row r="3125" spans="1:4">
      <c r="A3125" s="69">
        <v>251022</v>
      </c>
      <c r="B3125" s="70" t="s">
        <v>24108</v>
      </c>
      <c r="C3125" s="71" t="s">
        <v>8</v>
      </c>
      <c r="D3125" s="39">
        <v>694.09</v>
      </c>
    </row>
    <row r="3126" spans="1:4">
      <c r="A3126" s="72">
        <v>259022</v>
      </c>
      <c r="B3126" s="73" t="s">
        <v>82759</v>
      </c>
      <c r="C3126" s="74" t="s">
        <v>8</v>
      </c>
      <c r="D3126" s="40">
        <v>698.59</v>
      </c>
    </row>
    <row r="3127" spans="1:4">
      <c r="A3127" s="69">
        <v>251023</v>
      </c>
      <c r="B3127" s="70" t="s">
        <v>24109</v>
      </c>
      <c r="C3127" s="71" t="s">
        <v>8</v>
      </c>
      <c r="D3127" s="39">
        <v>499.45</v>
      </c>
    </row>
    <row r="3128" spans="1:4" ht="21.6">
      <c r="A3128" s="72">
        <v>251025</v>
      </c>
      <c r="B3128" s="73" t="s">
        <v>24110</v>
      </c>
      <c r="C3128" s="74" t="s">
        <v>8</v>
      </c>
      <c r="D3128" s="40">
        <v>694.09</v>
      </c>
    </row>
    <row r="3129" spans="1:4" ht="21.6">
      <c r="A3129" s="69">
        <v>259025</v>
      </c>
      <c r="B3129" s="70" t="s">
        <v>82760</v>
      </c>
      <c r="C3129" s="71" t="s">
        <v>8</v>
      </c>
      <c r="D3129" s="39">
        <v>698.59</v>
      </c>
    </row>
    <row r="3130" spans="1:4" ht="21.6">
      <c r="A3130" s="72">
        <v>251026</v>
      </c>
      <c r="B3130" s="73" t="s">
        <v>24111</v>
      </c>
      <c r="C3130" s="74" t="s">
        <v>8</v>
      </c>
      <c r="D3130" s="40">
        <v>499.45</v>
      </c>
    </row>
    <row r="3131" spans="1:4">
      <c r="A3131" s="69">
        <v>251028</v>
      </c>
      <c r="B3131" s="70" t="s">
        <v>24112</v>
      </c>
      <c r="C3131" s="71" t="s">
        <v>8</v>
      </c>
      <c r="D3131" s="39">
        <v>462.73</v>
      </c>
    </row>
    <row r="3132" spans="1:4">
      <c r="A3132" s="72">
        <v>259028</v>
      </c>
      <c r="B3132" s="73" t="s">
        <v>82761</v>
      </c>
      <c r="C3132" s="74" t="s">
        <v>8</v>
      </c>
      <c r="D3132" s="40">
        <v>465.73</v>
      </c>
    </row>
    <row r="3133" spans="1:4">
      <c r="A3133" s="69">
        <v>251029</v>
      </c>
      <c r="B3133" s="70" t="s">
        <v>24113</v>
      </c>
      <c r="C3133" s="71" t="s">
        <v>8</v>
      </c>
      <c r="D3133" s="39">
        <v>332.96</v>
      </c>
    </row>
    <row r="3134" spans="1:4">
      <c r="A3134" s="72">
        <v>251031</v>
      </c>
      <c r="B3134" s="73" t="s">
        <v>82762</v>
      </c>
      <c r="C3134" s="74" t="s">
        <v>8</v>
      </c>
      <c r="D3134" s="40">
        <v>724.94</v>
      </c>
    </row>
    <row r="3135" spans="1:4" ht="21.6">
      <c r="A3135" s="69">
        <v>259931</v>
      </c>
      <c r="B3135" s="70" t="s">
        <v>82763</v>
      </c>
      <c r="C3135" s="71" t="s">
        <v>8</v>
      </c>
      <c r="D3135" s="39">
        <v>729.64</v>
      </c>
    </row>
    <row r="3136" spans="1:4" ht="21.6">
      <c r="A3136" s="72">
        <v>251032</v>
      </c>
      <c r="B3136" s="73" t="s">
        <v>82764</v>
      </c>
      <c r="C3136" s="74" t="s">
        <v>8</v>
      </c>
      <c r="D3136" s="40">
        <v>521.32000000000005</v>
      </c>
    </row>
    <row r="3137" spans="1:4">
      <c r="A3137" s="69">
        <v>251034</v>
      </c>
      <c r="B3137" s="70" t="s">
        <v>24114</v>
      </c>
      <c r="C3137" s="71" t="s">
        <v>8</v>
      </c>
      <c r="D3137" s="39">
        <v>586.12</v>
      </c>
    </row>
    <row r="3138" spans="1:4">
      <c r="A3138" s="72">
        <v>259934</v>
      </c>
      <c r="B3138" s="73" t="s">
        <v>82765</v>
      </c>
      <c r="C3138" s="74" t="s">
        <v>8</v>
      </c>
      <c r="D3138" s="40">
        <v>589.91999999999996</v>
      </c>
    </row>
    <row r="3139" spans="1:4">
      <c r="A3139" s="69">
        <v>251035</v>
      </c>
      <c r="B3139" s="70" t="s">
        <v>24115</v>
      </c>
      <c r="C3139" s="71" t="s">
        <v>8</v>
      </c>
      <c r="D3139" s="39">
        <v>421.67</v>
      </c>
    </row>
    <row r="3140" spans="1:4" ht="21.6">
      <c r="A3140" s="72">
        <v>251037</v>
      </c>
      <c r="B3140" s="73" t="s">
        <v>82766</v>
      </c>
      <c r="C3140" s="74" t="s">
        <v>8</v>
      </c>
      <c r="D3140" s="40">
        <v>771.21</v>
      </c>
    </row>
    <row r="3141" spans="1:4" ht="21.6">
      <c r="A3141" s="69">
        <v>259937</v>
      </c>
      <c r="B3141" s="70" t="s">
        <v>82767</v>
      </c>
      <c r="C3141" s="71" t="s">
        <v>8</v>
      </c>
      <c r="D3141" s="39">
        <v>776.22</v>
      </c>
    </row>
    <row r="3142" spans="1:4" ht="21.6">
      <c r="A3142" s="72">
        <v>251038</v>
      </c>
      <c r="B3142" s="73" t="s">
        <v>82768</v>
      </c>
      <c r="C3142" s="74" t="s">
        <v>8</v>
      </c>
      <c r="D3142" s="40">
        <v>555.35</v>
      </c>
    </row>
    <row r="3143" spans="1:4">
      <c r="A3143" s="69">
        <v>251040</v>
      </c>
      <c r="B3143" s="70" t="s">
        <v>24116</v>
      </c>
      <c r="C3143" s="71" t="s">
        <v>8</v>
      </c>
      <c r="D3143" s="39">
        <v>616.97</v>
      </c>
    </row>
    <row r="3144" spans="1:4">
      <c r="A3144" s="72">
        <v>259040</v>
      </c>
      <c r="B3144" s="73" t="s">
        <v>82769</v>
      </c>
      <c r="C3144" s="74" t="s">
        <v>8</v>
      </c>
      <c r="D3144" s="40">
        <v>620.97</v>
      </c>
    </row>
    <row r="3145" spans="1:4">
      <c r="A3145" s="69">
        <v>251041</v>
      </c>
      <c r="B3145" s="70" t="s">
        <v>24117</v>
      </c>
      <c r="C3145" s="71" t="s">
        <v>8</v>
      </c>
      <c r="D3145" s="39">
        <v>443.55</v>
      </c>
    </row>
    <row r="3146" spans="1:4" ht="21.6">
      <c r="A3146" s="72">
        <v>251043</v>
      </c>
      <c r="B3146" s="73" t="s">
        <v>82770</v>
      </c>
      <c r="C3146" s="74" t="s">
        <v>8</v>
      </c>
      <c r="D3146" s="40">
        <v>1079.69</v>
      </c>
    </row>
    <row r="3147" spans="1:4">
      <c r="A3147" s="69">
        <v>259043</v>
      </c>
      <c r="B3147" s="70" t="s">
        <v>82771</v>
      </c>
      <c r="C3147" s="71" t="s">
        <v>8</v>
      </c>
      <c r="D3147" s="39">
        <v>1086.7</v>
      </c>
    </row>
    <row r="3148" spans="1:4" ht="21.6">
      <c r="A3148" s="72">
        <v>251044</v>
      </c>
      <c r="B3148" s="73" t="s">
        <v>82772</v>
      </c>
      <c r="C3148" s="74" t="s">
        <v>8</v>
      </c>
      <c r="D3148" s="40">
        <v>776.51</v>
      </c>
    </row>
    <row r="3149" spans="1:4">
      <c r="A3149" s="69">
        <v>251046</v>
      </c>
      <c r="B3149" s="70" t="s">
        <v>24118</v>
      </c>
      <c r="C3149" s="71" t="s">
        <v>8</v>
      </c>
      <c r="D3149" s="39">
        <v>771.21</v>
      </c>
    </row>
    <row r="3150" spans="1:4">
      <c r="A3150" s="72">
        <v>259046</v>
      </c>
      <c r="B3150" s="73" t="s">
        <v>82773</v>
      </c>
      <c r="C3150" s="74" t="s">
        <v>8</v>
      </c>
      <c r="D3150" s="40">
        <v>776.22</v>
      </c>
    </row>
    <row r="3151" spans="1:4">
      <c r="A3151" s="69">
        <v>251047</v>
      </c>
      <c r="B3151" s="70" t="s">
        <v>24119</v>
      </c>
      <c r="C3151" s="71" t="s">
        <v>8</v>
      </c>
      <c r="D3151" s="39">
        <v>555.35</v>
      </c>
    </row>
    <row r="3152" spans="1:4" ht="21.6">
      <c r="A3152" s="72">
        <v>251049</v>
      </c>
      <c r="B3152" s="73" t="s">
        <v>82774</v>
      </c>
      <c r="C3152" s="74" t="s">
        <v>8</v>
      </c>
      <c r="D3152" s="40">
        <v>1233.94</v>
      </c>
    </row>
    <row r="3153" spans="1:4" ht="21.6">
      <c r="A3153" s="69">
        <v>259049</v>
      </c>
      <c r="B3153" s="70" t="s">
        <v>82775</v>
      </c>
      <c r="C3153" s="71" t="s">
        <v>8</v>
      </c>
      <c r="D3153" s="39">
        <v>1241.94</v>
      </c>
    </row>
    <row r="3154" spans="1:4" ht="21.6">
      <c r="A3154" s="72">
        <v>251050</v>
      </c>
      <c r="B3154" s="73" t="s">
        <v>82776</v>
      </c>
      <c r="C3154" s="74" t="s">
        <v>8</v>
      </c>
      <c r="D3154" s="40">
        <v>887.1</v>
      </c>
    </row>
    <row r="3155" spans="1:4">
      <c r="A3155" s="69">
        <v>251052</v>
      </c>
      <c r="B3155" s="70" t="s">
        <v>24120</v>
      </c>
      <c r="C3155" s="71" t="s">
        <v>8</v>
      </c>
      <c r="D3155" s="39">
        <v>925.45</v>
      </c>
    </row>
    <row r="3156" spans="1:4">
      <c r="A3156" s="72">
        <v>259052</v>
      </c>
      <c r="B3156" s="73" t="s">
        <v>82777</v>
      </c>
      <c r="C3156" s="74" t="s">
        <v>8</v>
      </c>
      <c r="D3156" s="40">
        <v>931.46</v>
      </c>
    </row>
    <row r="3157" spans="1:4">
      <c r="A3157" s="69">
        <v>251053</v>
      </c>
      <c r="B3157" s="70" t="s">
        <v>24121</v>
      </c>
      <c r="C3157" s="71" t="s">
        <v>8</v>
      </c>
      <c r="D3157" s="39">
        <v>665.93</v>
      </c>
    </row>
    <row r="3158" spans="1:4" ht="21.6">
      <c r="A3158" s="72">
        <v>251055</v>
      </c>
      <c r="B3158" s="73" t="s">
        <v>82778</v>
      </c>
      <c r="C3158" s="74" t="s">
        <v>8</v>
      </c>
      <c r="D3158" s="40">
        <v>5552.71</v>
      </c>
    </row>
    <row r="3159" spans="1:4" ht="21.6">
      <c r="A3159" s="69">
        <v>251056</v>
      </c>
      <c r="B3159" s="70" t="s">
        <v>82779</v>
      </c>
      <c r="C3159" s="71" t="s">
        <v>8</v>
      </c>
      <c r="D3159" s="39">
        <v>3994.36</v>
      </c>
    </row>
    <row r="3160" spans="1:4">
      <c r="A3160" s="72">
        <v>251057</v>
      </c>
      <c r="B3160" s="73" t="s">
        <v>24122</v>
      </c>
      <c r="C3160" s="74" t="s">
        <v>8</v>
      </c>
      <c r="D3160" s="40">
        <v>385.61</v>
      </c>
    </row>
    <row r="3161" spans="1:4">
      <c r="A3161" s="69">
        <v>251058</v>
      </c>
      <c r="B3161" s="70" t="s">
        <v>24123</v>
      </c>
      <c r="C3161" s="71" t="s">
        <v>8</v>
      </c>
      <c r="D3161" s="39">
        <v>277.07</v>
      </c>
    </row>
    <row r="3162" spans="1:4" ht="21.6">
      <c r="A3162" s="72">
        <v>251059</v>
      </c>
      <c r="B3162" s="73" t="s">
        <v>82780</v>
      </c>
      <c r="C3162" s="74" t="s">
        <v>8</v>
      </c>
      <c r="D3162" s="40">
        <v>238.92</v>
      </c>
    </row>
    <row r="3163" spans="1:4" ht="21.6">
      <c r="A3163" s="69">
        <v>251060</v>
      </c>
      <c r="B3163" s="70" t="s">
        <v>82781</v>
      </c>
      <c r="C3163" s="71" t="s">
        <v>8</v>
      </c>
      <c r="D3163" s="39">
        <v>198.2</v>
      </c>
    </row>
    <row r="3164" spans="1:4">
      <c r="A3164" s="72">
        <v>251061</v>
      </c>
      <c r="B3164" s="73" t="s">
        <v>24124</v>
      </c>
      <c r="C3164" s="74" t="s">
        <v>8</v>
      </c>
      <c r="D3164" s="40">
        <v>179.19</v>
      </c>
    </row>
    <row r="3165" spans="1:4">
      <c r="A3165" s="69">
        <v>251062</v>
      </c>
      <c r="B3165" s="70" t="s">
        <v>24125</v>
      </c>
      <c r="C3165" s="71" t="s">
        <v>8</v>
      </c>
      <c r="D3165" s="39">
        <v>148.78</v>
      </c>
    </row>
    <row r="3166" spans="1:4">
      <c r="A3166" s="72">
        <v>251063</v>
      </c>
      <c r="B3166" s="73" t="s">
        <v>82782</v>
      </c>
      <c r="C3166" s="74" t="s">
        <v>8</v>
      </c>
      <c r="D3166" s="40">
        <v>238.92</v>
      </c>
    </row>
    <row r="3167" spans="1:4" ht="21.6">
      <c r="A3167" s="69">
        <v>251064</v>
      </c>
      <c r="B3167" s="70" t="s">
        <v>82783</v>
      </c>
      <c r="C3167" s="71" t="s">
        <v>8</v>
      </c>
      <c r="D3167" s="39">
        <v>198.2</v>
      </c>
    </row>
    <row r="3168" spans="1:4">
      <c r="A3168" s="72">
        <v>251065</v>
      </c>
      <c r="B3168" s="73" t="s">
        <v>24126</v>
      </c>
      <c r="C3168" s="74" t="s">
        <v>8</v>
      </c>
      <c r="D3168" s="40">
        <v>179.19</v>
      </c>
    </row>
    <row r="3169" spans="1:4">
      <c r="A3169" s="69">
        <v>251066</v>
      </c>
      <c r="B3169" s="70" t="s">
        <v>24127</v>
      </c>
      <c r="C3169" s="71" t="s">
        <v>8</v>
      </c>
      <c r="D3169" s="39">
        <v>148.78</v>
      </c>
    </row>
    <row r="3170" spans="1:4" ht="21.6">
      <c r="A3170" s="72">
        <v>251067</v>
      </c>
      <c r="B3170" s="73" t="s">
        <v>82784</v>
      </c>
      <c r="C3170" s="74" t="s">
        <v>8</v>
      </c>
      <c r="D3170" s="40">
        <v>385.61</v>
      </c>
    </row>
    <row r="3171" spans="1:4" ht="21.6">
      <c r="A3171" s="69">
        <v>251068</v>
      </c>
      <c r="B3171" s="70" t="s">
        <v>82785</v>
      </c>
      <c r="C3171" s="71" t="s">
        <v>8</v>
      </c>
      <c r="D3171" s="39">
        <v>277.07</v>
      </c>
    </row>
    <row r="3172" spans="1:4">
      <c r="A3172" s="72">
        <v>251069</v>
      </c>
      <c r="B3172" s="73" t="s">
        <v>24128</v>
      </c>
      <c r="C3172" s="74" t="s">
        <v>8</v>
      </c>
      <c r="D3172" s="40">
        <v>308.48</v>
      </c>
    </row>
    <row r="3173" spans="1:4">
      <c r="A3173" s="69">
        <v>251070</v>
      </c>
      <c r="B3173" s="70" t="s">
        <v>24129</v>
      </c>
      <c r="C3173" s="71" t="s">
        <v>8</v>
      </c>
      <c r="D3173" s="39">
        <v>222.38</v>
      </c>
    </row>
    <row r="3174" spans="1:4" ht="21.6">
      <c r="A3174" s="72">
        <v>251071</v>
      </c>
      <c r="B3174" s="73" t="s">
        <v>82786</v>
      </c>
      <c r="C3174" s="74" t="s">
        <v>8</v>
      </c>
      <c r="D3174" s="40">
        <v>462.73</v>
      </c>
    </row>
    <row r="3175" spans="1:4" ht="21.6">
      <c r="A3175" s="69">
        <v>251072</v>
      </c>
      <c r="B3175" s="70" t="s">
        <v>82787</v>
      </c>
      <c r="C3175" s="71" t="s">
        <v>8</v>
      </c>
      <c r="D3175" s="39">
        <v>332.96</v>
      </c>
    </row>
    <row r="3176" spans="1:4">
      <c r="A3176" s="72">
        <v>251073</v>
      </c>
      <c r="B3176" s="73" t="s">
        <v>24130</v>
      </c>
      <c r="C3176" s="74" t="s">
        <v>8</v>
      </c>
      <c r="D3176" s="40">
        <v>539.85</v>
      </c>
    </row>
    <row r="3177" spans="1:4">
      <c r="A3177" s="69">
        <v>251074</v>
      </c>
      <c r="B3177" s="70" t="s">
        <v>24131</v>
      </c>
      <c r="C3177" s="71" t="s">
        <v>8</v>
      </c>
      <c r="D3177" s="39">
        <v>388.86</v>
      </c>
    </row>
    <row r="3178" spans="1:4" ht="21.6">
      <c r="A3178" s="72">
        <v>251075</v>
      </c>
      <c r="B3178" s="73" t="s">
        <v>24132</v>
      </c>
      <c r="C3178" s="74" t="s">
        <v>8</v>
      </c>
      <c r="D3178" s="40">
        <v>694.09</v>
      </c>
    </row>
    <row r="3179" spans="1:4">
      <c r="A3179" s="69">
        <v>251076</v>
      </c>
      <c r="B3179" s="70" t="s">
        <v>82788</v>
      </c>
      <c r="C3179" s="71" t="s">
        <v>8</v>
      </c>
      <c r="D3179" s="39">
        <v>499.45</v>
      </c>
    </row>
    <row r="3180" spans="1:4">
      <c r="A3180" s="72">
        <v>251077</v>
      </c>
      <c r="B3180" s="73" t="s">
        <v>24133</v>
      </c>
      <c r="C3180" s="74" t="s">
        <v>8</v>
      </c>
      <c r="D3180" s="40">
        <v>539.85</v>
      </c>
    </row>
    <row r="3181" spans="1:4">
      <c r="A3181" s="69">
        <v>251078</v>
      </c>
      <c r="B3181" s="70" t="s">
        <v>24134</v>
      </c>
      <c r="C3181" s="71" t="s">
        <v>8</v>
      </c>
      <c r="D3181" s="39">
        <v>388.86</v>
      </c>
    </row>
    <row r="3182" spans="1:4" ht="32.4">
      <c r="A3182" s="72">
        <v>251079</v>
      </c>
      <c r="B3182" s="73" t="s">
        <v>82789</v>
      </c>
      <c r="C3182" s="74" t="s">
        <v>8</v>
      </c>
      <c r="D3182" s="40">
        <v>1079.69</v>
      </c>
    </row>
    <row r="3183" spans="1:4" ht="32.4">
      <c r="A3183" s="69">
        <v>251080</v>
      </c>
      <c r="B3183" s="70" t="s">
        <v>25369</v>
      </c>
      <c r="C3183" s="71" t="s">
        <v>8</v>
      </c>
      <c r="D3183" s="39">
        <v>776.51</v>
      </c>
    </row>
    <row r="3184" spans="1:4" ht="32.4">
      <c r="A3184" s="72">
        <v>251081</v>
      </c>
      <c r="B3184" s="73" t="s">
        <v>82790</v>
      </c>
      <c r="C3184" s="74" t="s">
        <v>8</v>
      </c>
      <c r="D3184" s="40">
        <v>1434.45</v>
      </c>
    </row>
    <row r="3185" spans="1:4" ht="32.4">
      <c r="A3185" s="69">
        <v>251082</v>
      </c>
      <c r="B3185" s="70" t="s">
        <v>25370</v>
      </c>
      <c r="C3185" s="71" t="s">
        <v>8</v>
      </c>
      <c r="D3185" s="39">
        <v>1031.7</v>
      </c>
    </row>
    <row r="3186" spans="1:4">
      <c r="A3186" s="72">
        <v>251083</v>
      </c>
      <c r="B3186" s="73" t="s">
        <v>24135</v>
      </c>
      <c r="C3186" s="74" t="s">
        <v>8</v>
      </c>
      <c r="D3186" s="40">
        <v>350.55</v>
      </c>
    </row>
    <row r="3187" spans="1:4">
      <c r="A3187" s="69">
        <v>259083</v>
      </c>
      <c r="B3187" s="70" t="s">
        <v>82791</v>
      </c>
      <c r="C3187" s="71" t="s">
        <v>8</v>
      </c>
      <c r="D3187" s="39">
        <v>352.83</v>
      </c>
    </row>
    <row r="3188" spans="1:4">
      <c r="A3188" s="72">
        <v>251084</v>
      </c>
      <c r="B3188" s="73" t="s">
        <v>24136</v>
      </c>
      <c r="C3188" s="74" t="s">
        <v>8</v>
      </c>
      <c r="D3188" s="40">
        <v>303.8</v>
      </c>
    </row>
    <row r="3189" spans="1:4">
      <c r="A3189" s="69">
        <v>251085</v>
      </c>
      <c r="B3189" s="70" t="s">
        <v>24137</v>
      </c>
      <c r="C3189" s="71" t="s">
        <v>8</v>
      </c>
      <c r="D3189" s="39">
        <v>280.44</v>
      </c>
    </row>
    <row r="3190" spans="1:4">
      <c r="A3190" s="72">
        <v>259085</v>
      </c>
      <c r="B3190" s="73" t="s">
        <v>82792</v>
      </c>
      <c r="C3190" s="74" t="s">
        <v>8</v>
      </c>
      <c r="D3190" s="40">
        <v>282.26</v>
      </c>
    </row>
    <row r="3191" spans="1:4">
      <c r="A3191" s="69">
        <v>251086</v>
      </c>
      <c r="B3191" s="70" t="s">
        <v>24138</v>
      </c>
      <c r="C3191" s="71" t="s">
        <v>8</v>
      </c>
      <c r="D3191" s="39">
        <v>243.04</v>
      </c>
    </row>
    <row r="3192" spans="1:4">
      <c r="A3192" s="72">
        <v>251087</v>
      </c>
      <c r="B3192" s="73" t="s">
        <v>24139</v>
      </c>
      <c r="C3192" s="74" t="s">
        <v>8</v>
      </c>
      <c r="D3192" s="40">
        <v>420.66</v>
      </c>
    </row>
    <row r="3193" spans="1:4">
      <c r="A3193" s="69">
        <v>259087</v>
      </c>
      <c r="B3193" s="70" t="s">
        <v>82793</v>
      </c>
      <c r="C3193" s="71" t="s">
        <v>8</v>
      </c>
      <c r="D3193" s="39">
        <v>423.39</v>
      </c>
    </row>
    <row r="3194" spans="1:4">
      <c r="A3194" s="72">
        <v>251088</v>
      </c>
      <c r="B3194" s="73" t="s">
        <v>24140</v>
      </c>
      <c r="C3194" s="74" t="s">
        <v>8</v>
      </c>
      <c r="D3194" s="40">
        <v>364.56</v>
      </c>
    </row>
    <row r="3195" spans="1:4">
      <c r="A3195" s="69">
        <v>251089</v>
      </c>
      <c r="B3195" s="70" t="s">
        <v>24141</v>
      </c>
      <c r="C3195" s="71" t="s">
        <v>8</v>
      </c>
      <c r="D3195" s="39">
        <v>350.55</v>
      </c>
    </row>
    <row r="3196" spans="1:4">
      <c r="A3196" s="72">
        <v>259089</v>
      </c>
      <c r="B3196" s="73" t="s">
        <v>82794</v>
      </c>
      <c r="C3196" s="74" t="s">
        <v>8</v>
      </c>
      <c r="D3196" s="40">
        <v>352.83</v>
      </c>
    </row>
    <row r="3197" spans="1:4">
      <c r="A3197" s="69">
        <v>251090</v>
      </c>
      <c r="B3197" s="70" t="s">
        <v>24142</v>
      </c>
      <c r="C3197" s="71" t="s">
        <v>8</v>
      </c>
      <c r="D3197" s="39">
        <v>303.8</v>
      </c>
    </row>
    <row r="3198" spans="1:4">
      <c r="A3198" s="72">
        <v>251091</v>
      </c>
      <c r="B3198" s="73" t="s">
        <v>24143</v>
      </c>
      <c r="C3198" s="74" t="s">
        <v>8</v>
      </c>
      <c r="D3198" s="40">
        <v>518.80999999999995</v>
      </c>
    </row>
    <row r="3199" spans="1:4">
      <c r="A3199" s="69">
        <v>259091</v>
      </c>
      <c r="B3199" s="70" t="s">
        <v>82795</v>
      </c>
      <c r="C3199" s="71" t="s">
        <v>8</v>
      </c>
      <c r="D3199" s="39">
        <v>522.17999999999995</v>
      </c>
    </row>
    <row r="3200" spans="1:4">
      <c r="A3200" s="72">
        <v>251092</v>
      </c>
      <c r="B3200" s="73" t="s">
        <v>24144</v>
      </c>
      <c r="C3200" s="74" t="s">
        <v>8</v>
      </c>
      <c r="D3200" s="40">
        <v>449.62</v>
      </c>
    </row>
    <row r="3201" spans="1:4">
      <c r="A3201" s="69">
        <v>251093</v>
      </c>
      <c r="B3201" s="70" t="s">
        <v>24145</v>
      </c>
      <c r="C3201" s="71" t="s">
        <v>8</v>
      </c>
      <c r="D3201" s="39">
        <v>476.75</v>
      </c>
    </row>
    <row r="3202" spans="1:4">
      <c r="A3202" s="72">
        <v>259093</v>
      </c>
      <c r="B3202" s="73" t="s">
        <v>82796</v>
      </c>
      <c r="C3202" s="74" t="s">
        <v>8</v>
      </c>
      <c r="D3202" s="40">
        <v>479.84</v>
      </c>
    </row>
    <row r="3203" spans="1:4">
      <c r="A3203" s="69">
        <v>251094</v>
      </c>
      <c r="B3203" s="70" t="s">
        <v>24146</v>
      </c>
      <c r="C3203" s="71" t="s">
        <v>8</v>
      </c>
      <c r="D3203" s="39">
        <v>413.17</v>
      </c>
    </row>
    <row r="3204" spans="1:4">
      <c r="A3204" s="72">
        <v>251095</v>
      </c>
      <c r="B3204" s="73" t="s">
        <v>24147</v>
      </c>
      <c r="C3204" s="74" t="s">
        <v>8</v>
      </c>
      <c r="D3204" s="40">
        <v>701.1</v>
      </c>
    </row>
    <row r="3205" spans="1:4">
      <c r="A3205" s="69">
        <v>259095</v>
      </c>
      <c r="B3205" s="70" t="s">
        <v>82797</v>
      </c>
      <c r="C3205" s="71" t="s">
        <v>8</v>
      </c>
      <c r="D3205" s="39">
        <v>705.65</v>
      </c>
    </row>
    <row r="3206" spans="1:4">
      <c r="A3206" s="72">
        <v>251096</v>
      </c>
      <c r="B3206" s="73" t="s">
        <v>24148</v>
      </c>
      <c r="C3206" s="74" t="s">
        <v>8</v>
      </c>
      <c r="D3206" s="40">
        <v>607.6</v>
      </c>
    </row>
    <row r="3207" spans="1:4">
      <c r="A3207" s="69">
        <v>251097</v>
      </c>
      <c r="B3207" s="70" t="s">
        <v>24149</v>
      </c>
      <c r="C3207" s="71" t="s">
        <v>8</v>
      </c>
      <c r="D3207" s="39">
        <v>560.88</v>
      </c>
    </row>
    <row r="3208" spans="1:4">
      <c r="A3208" s="72">
        <v>259097</v>
      </c>
      <c r="B3208" s="73" t="s">
        <v>82798</v>
      </c>
      <c r="C3208" s="74" t="s">
        <v>8</v>
      </c>
      <c r="D3208" s="40">
        <v>564.52</v>
      </c>
    </row>
    <row r="3209" spans="1:4">
      <c r="A3209" s="69">
        <v>251098</v>
      </c>
      <c r="B3209" s="70" t="s">
        <v>24150</v>
      </c>
      <c r="C3209" s="71" t="s">
        <v>8</v>
      </c>
      <c r="D3209" s="39">
        <v>486.08</v>
      </c>
    </row>
    <row r="3210" spans="1:4">
      <c r="A3210" s="72">
        <v>251101</v>
      </c>
      <c r="B3210" s="73" t="s">
        <v>24151</v>
      </c>
      <c r="C3210" s="74" t="s">
        <v>8</v>
      </c>
      <c r="D3210" s="40">
        <v>58.89</v>
      </c>
    </row>
    <row r="3211" spans="1:4">
      <c r="A3211" s="69">
        <v>251104</v>
      </c>
      <c r="B3211" s="70" t="s">
        <v>24152</v>
      </c>
      <c r="C3211" s="71" t="s">
        <v>8</v>
      </c>
      <c r="D3211" s="39">
        <v>51.88</v>
      </c>
    </row>
    <row r="3212" spans="1:4">
      <c r="A3212" s="72">
        <v>251107</v>
      </c>
      <c r="B3212" s="73" t="s">
        <v>24153</v>
      </c>
      <c r="C3212" s="74" t="s">
        <v>8</v>
      </c>
      <c r="D3212" s="40">
        <v>70.11</v>
      </c>
    </row>
    <row r="3213" spans="1:4">
      <c r="A3213" s="69">
        <v>251110</v>
      </c>
      <c r="B3213" s="70" t="s">
        <v>24154</v>
      </c>
      <c r="C3213" s="71" t="s">
        <v>8</v>
      </c>
      <c r="D3213" s="39">
        <v>63.1</v>
      </c>
    </row>
    <row r="3214" spans="1:4">
      <c r="A3214" s="72">
        <v>251113</v>
      </c>
      <c r="B3214" s="73" t="s">
        <v>82799</v>
      </c>
      <c r="C3214" s="74" t="s">
        <v>8</v>
      </c>
      <c r="D3214" s="40">
        <v>77.12</v>
      </c>
    </row>
    <row r="3215" spans="1:4">
      <c r="A3215" s="69">
        <v>251116</v>
      </c>
      <c r="B3215" s="70" t="s">
        <v>82800</v>
      </c>
      <c r="C3215" s="71" t="s">
        <v>8</v>
      </c>
      <c r="D3215" s="39">
        <v>70.11</v>
      </c>
    </row>
    <row r="3216" spans="1:4">
      <c r="A3216" s="72">
        <v>251119</v>
      </c>
      <c r="B3216" s="73" t="s">
        <v>82801</v>
      </c>
      <c r="C3216" s="74" t="s">
        <v>8</v>
      </c>
      <c r="D3216" s="40">
        <v>84.13</v>
      </c>
    </row>
    <row r="3217" spans="1:4">
      <c r="A3217" s="69">
        <v>251122</v>
      </c>
      <c r="B3217" s="70" t="s">
        <v>82802</v>
      </c>
      <c r="C3217" s="71" t="s">
        <v>8</v>
      </c>
      <c r="D3217" s="39">
        <v>77.12</v>
      </c>
    </row>
    <row r="3218" spans="1:4">
      <c r="A3218" s="72">
        <v>251125</v>
      </c>
      <c r="B3218" s="73" t="s">
        <v>82803</v>
      </c>
      <c r="C3218" s="74" t="s">
        <v>8</v>
      </c>
      <c r="D3218" s="40">
        <v>112.18</v>
      </c>
    </row>
    <row r="3219" spans="1:4">
      <c r="A3219" s="69">
        <v>251128</v>
      </c>
      <c r="B3219" s="70" t="s">
        <v>82804</v>
      </c>
      <c r="C3219" s="71" t="s">
        <v>8</v>
      </c>
      <c r="D3219" s="39">
        <v>105.17</v>
      </c>
    </row>
    <row r="3220" spans="1:4">
      <c r="A3220" s="72">
        <v>251131</v>
      </c>
      <c r="B3220" s="73" t="s">
        <v>24155</v>
      </c>
      <c r="C3220" s="74" t="s">
        <v>8</v>
      </c>
      <c r="D3220" s="40">
        <v>701.1</v>
      </c>
    </row>
    <row r="3221" spans="1:4">
      <c r="A3221" s="69">
        <v>251134</v>
      </c>
      <c r="B3221" s="70" t="s">
        <v>24156</v>
      </c>
      <c r="C3221" s="71" t="s">
        <v>8</v>
      </c>
      <c r="D3221" s="39">
        <v>560.88</v>
      </c>
    </row>
    <row r="3222" spans="1:4">
      <c r="A3222" s="72">
        <v>251137</v>
      </c>
      <c r="B3222" s="73" t="s">
        <v>24157</v>
      </c>
      <c r="C3222" s="74" t="s">
        <v>8</v>
      </c>
      <c r="D3222" s="40">
        <v>841.32</v>
      </c>
    </row>
    <row r="3223" spans="1:4">
      <c r="A3223" s="69">
        <v>251140</v>
      </c>
      <c r="B3223" s="70" t="s">
        <v>24158</v>
      </c>
      <c r="C3223" s="71" t="s">
        <v>8</v>
      </c>
      <c r="D3223" s="39">
        <v>701.1</v>
      </c>
    </row>
    <row r="3224" spans="1:4">
      <c r="A3224" s="72">
        <v>251201</v>
      </c>
      <c r="B3224" s="73" t="s">
        <v>24159</v>
      </c>
      <c r="C3224" s="74" t="s">
        <v>8</v>
      </c>
      <c r="D3224" s="40">
        <v>105.17</v>
      </c>
    </row>
    <row r="3225" spans="1:4">
      <c r="A3225" s="69">
        <v>251204</v>
      </c>
      <c r="B3225" s="70" t="s">
        <v>24160</v>
      </c>
      <c r="C3225" s="71" t="s">
        <v>8</v>
      </c>
      <c r="D3225" s="39">
        <v>98.15</v>
      </c>
    </row>
    <row r="3226" spans="1:4">
      <c r="A3226" s="72">
        <v>251207</v>
      </c>
      <c r="B3226" s="73" t="s">
        <v>82805</v>
      </c>
      <c r="C3226" s="74" t="s">
        <v>8</v>
      </c>
      <c r="D3226" s="40">
        <v>119.19</v>
      </c>
    </row>
    <row r="3227" spans="1:4">
      <c r="A3227" s="69">
        <v>251210</v>
      </c>
      <c r="B3227" s="70" t="s">
        <v>82806</v>
      </c>
      <c r="C3227" s="71" t="s">
        <v>8</v>
      </c>
      <c r="D3227" s="39">
        <v>112.18</v>
      </c>
    </row>
    <row r="3228" spans="1:4" ht="21.6">
      <c r="A3228" s="72">
        <v>251213</v>
      </c>
      <c r="B3228" s="73" t="s">
        <v>82807</v>
      </c>
      <c r="C3228" s="74" t="s">
        <v>8</v>
      </c>
      <c r="D3228" s="40">
        <v>140.22</v>
      </c>
    </row>
    <row r="3229" spans="1:4" ht="21.6">
      <c r="A3229" s="69">
        <v>251216</v>
      </c>
      <c r="B3229" s="70" t="s">
        <v>82808</v>
      </c>
      <c r="C3229" s="71" t="s">
        <v>8</v>
      </c>
      <c r="D3229" s="39">
        <v>133.21</v>
      </c>
    </row>
    <row r="3230" spans="1:4" ht="21.6">
      <c r="A3230" s="72">
        <v>251219</v>
      </c>
      <c r="B3230" s="73" t="s">
        <v>82809</v>
      </c>
      <c r="C3230" s="74" t="s">
        <v>8</v>
      </c>
      <c r="D3230" s="40">
        <v>280.44</v>
      </c>
    </row>
    <row r="3231" spans="1:4" ht="21.6">
      <c r="A3231" s="69">
        <v>251222</v>
      </c>
      <c r="B3231" s="70" t="s">
        <v>82810</v>
      </c>
      <c r="C3231" s="71" t="s">
        <v>8</v>
      </c>
      <c r="D3231" s="39">
        <v>147.22999999999999</v>
      </c>
    </row>
    <row r="3232" spans="1:4" ht="21.6">
      <c r="A3232" s="72">
        <v>251225</v>
      </c>
      <c r="B3232" s="73" t="s">
        <v>82811</v>
      </c>
      <c r="C3232" s="74" t="s">
        <v>8</v>
      </c>
      <c r="D3232" s="40">
        <v>182.29</v>
      </c>
    </row>
    <row r="3233" spans="1:4" ht="21.6">
      <c r="A3233" s="69">
        <v>251228</v>
      </c>
      <c r="B3233" s="70" t="s">
        <v>82812</v>
      </c>
      <c r="C3233" s="71" t="s">
        <v>8</v>
      </c>
      <c r="D3233" s="39">
        <v>154.24</v>
      </c>
    </row>
    <row r="3234" spans="1:4" ht="21.6">
      <c r="A3234" s="72">
        <v>251231</v>
      </c>
      <c r="B3234" s="73" t="s">
        <v>82813</v>
      </c>
      <c r="C3234" s="74" t="s">
        <v>8</v>
      </c>
      <c r="D3234" s="40">
        <v>560.88</v>
      </c>
    </row>
    <row r="3235" spans="1:4" ht="21.6">
      <c r="A3235" s="69">
        <v>251234</v>
      </c>
      <c r="B3235" s="70" t="s">
        <v>82814</v>
      </c>
      <c r="C3235" s="71" t="s">
        <v>8</v>
      </c>
      <c r="D3235" s="39">
        <v>490.77</v>
      </c>
    </row>
    <row r="3236" spans="1:4" ht="21.6">
      <c r="A3236" s="72">
        <v>251237</v>
      </c>
      <c r="B3236" s="73" t="s">
        <v>82815</v>
      </c>
      <c r="C3236" s="74" t="s">
        <v>8</v>
      </c>
      <c r="D3236" s="40">
        <v>630.99</v>
      </c>
    </row>
    <row r="3237" spans="1:4" ht="21.6">
      <c r="A3237" s="69">
        <v>251240</v>
      </c>
      <c r="B3237" s="70" t="s">
        <v>82816</v>
      </c>
      <c r="C3237" s="71" t="s">
        <v>8</v>
      </c>
      <c r="D3237" s="39">
        <v>560.88</v>
      </c>
    </row>
    <row r="3238" spans="1:4">
      <c r="A3238" s="72">
        <v>251243</v>
      </c>
      <c r="B3238" s="73" t="s">
        <v>24161</v>
      </c>
      <c r="C3238" s="74" t="s">
        <v>8</v>
      </c>
      <c r="D3238" s="40">
        <v>140.22</v>
      </c>
    </row>
    <row r="3239" spans="1:4">
      <c r="A3239" s="69">
        <v>251246</v>
      </c>
      <c r="B3239" s="70" t="s">
        <v>24162</v>
      </c>
      <c r="C3239" s="71" t="s">
        <v>8</v>
      </c>
      <c r="D3239" s="39">
        <v>133.21</v>
      </c>
    </row>
    <row r="3240" spans="1:4">
      <c r="A3240" s="72">
        <v>251249</v>
      </c>
      <c r="B3240" s="73" t="s">
        <v>24163</v>
      </c>
      <c r="C3240" s="74" t="s">
        <v>8</v>
      </c>
      <c r="D3240" s="40">
        <v>161.25</v>
      </c>
    </row>
    <row r="3241" spans="1:4">
      <c r="A3241" s="69">
        <v>251252</v>
      </c>
      <c r="B3241" s="70" t="s">
        <v>24164</v>
      </c>
      <c r="C3241" s="71" t="s">
        <v>8</v>
      </c>
      <c r="D3241" s="39">
        <v>154.24</v>
      </c>
    </row>
    <row r="3242" spans="1:4">
      <c r="A3242" s="72">
        <v>251255</v>
      </c>
      <c r="B3242" s="73" t="s">
        <v>24165</v>
      </c>
      <c r="C3242" s="74" t="s">
        <v>8</v>
      </c>
      <c r="D3242" s="40">
        <v>560.88</v>
      </c>
    </row>
    <row r="3243" spans="1:4">
      <c r="A3243" s="69">
        <v>251258</v>
      </c>
      <c r="B3243" s="70" t="s">
        <v>24166</v>
      </c>
      <c r="C3243" s="71" t="s">
        <v>8</v>
      </c>
      <c r="D3243" s="39">
        <v>420.66</v>
      </c>
    </row>
    <row r="3244" spans="1:4">
      <c r="A3244" s="72">
        <v>251261</v>
      </c>
      <c r="B3244" s="73" t="s">
        <v>24167</v>
      </c>
      <c r="C3244" s="74" t="s">
        <v>8</v>
      </c>
      <c r="D3244" s="40">
        <v>701.1</v>
      </c>
    </row>
    <row r="3245" spans="1:4">
      <c r="A3245" s="69">
        <v>251264</v>
      </c>
      <c r="B3245" s="70" t="s">
        <v>24168</v>
      </c>
      <c r="C3245" s="71" t="s">
        <v>8</v>
      </c>
      <c r="D3245" s="39">
        <v>560.88</v>
      </c>
    </row>
    <row r="3246" spans="1:4">
      <c r="A3246" s="72">
        <v>251301</v>
      </c>
      <c r="B3246" s="73" t="s">
        <v>82817</v>
      </c>
      <c r="C3246" s="74" t="s">
        <v>8</v>
      </c>
      <c r="D3246" s="40">
        <v>40.64</v>
      </c>
    </row>
    <row r="3247" spans="1:4" ht="21.6">
      <c r="A3247" s="69">
        <v>259301</v>
      </c>
      <c r="B3247" s="70" t="s">
        <v>82818</v>
      </c>
      <c r="C3247" s="71" t="s">
        <v>8</v>
      </c>
      <c r="D3247" s="39">
        <v>41.09</v>
      </c>
    </row>
    <row r="3248" spans="1:4" ht="21.6">
      <c r="A3248" s="72">
        <v>251304</v>
      </c>
      <c r="B3248" s="73" t="s">
        <v>82819</v>
      </c>
      <c r="C3248" s="74" t="s">
        <v>8</v>
      </c>
      <c r="D3248" s="40">
        <v>47.07</v>
      </c>
    </row>
    <row r="3249" spans="1:4" ht="21.6">
      <c r="A3249" s="69">
        <v>259304</v>
      </c>
      <c r="B3249" s="70" t="s">
        <v>82820</v>
      </c>
      <c r="C3249" s="71" t="s">
        <v>8</v>
      </c>
      <c r="D3249" s="39">
        <v>47.87</v>
      </c>
    </row>
    <row r="3250" spans="1:4">
      <c r="A3250" s="72">
        <v>251307</v>
      </c>
      <c r="B3250" s="73" t="s">
        <v>24169</v>
      </c>
      <c r="C3250" s="74" t="s">
        <v>8</v>
      </c>
      <c r="D3250" s="40">
        <v>60.96</v>
      </c>
    </row>
    <row r="3251" spans="1:4">
      <c r="A3251" s="69">
        <v>251310</v>
      </c>
      <c r="B3251" s="70" t="s">
        <v>24170</v>
      </c>
      <c r="C3251" s="71" t="s">
        <v>8</v>
      </c>
      <c r="D3251" s="39">
        <v>34.54</v>
      </c>
    </row>
    <row r="3252" spans="1:4">
      <c r="A3252" s="72">
        <v>259310</v>
      </c>
      <c r="B3252" s="73" t="s">
        <v>82821</v>
      </c>
      <c r="C3252" s="74" t="s">
        <v>8</v>
      </c>
      <c r="D3252" s="40">
        <v>34.93</v>
      </c>
    </row>
    <row r="3253" spans="1:4">
      <c r="A3253" s="69">
        <v>251313</v>
      </c>
      <c r="B3253" s="70" t="s">
        <v>24171</v>
      </c>
      <c r="C3253" s="71" t="s">
        <v>8</v>
      </c>
      <c r="D3253" s="39">
        <v>35.299999999999997</v>
      </c>
    </row>
    <row r="3254" spans="1:4">
      <c r="A3254" s="72">
        <v>259313</v>
      </c>
      <c r="B3254" s="73" t="s">
        <v>82822</v>
      </c>
      <c r="C3254" s="74" t="s">
        <v>8</v>
      </c>
      <c r="D3254" s="40">
        <v>35.9</v>
      </c>
    </row>
    <row r="3255" spans="1:4">
      <c r="A3255" s="69">
        <v>251316</v>
      </c>
      <c r="B3255" s="70" t="s">
        <v>24172</v>
      </c>
      <c r="C3255" s="71" t="s">
        <v>8</v>
      </c>
      <c r="D3255" s="39">
        <v>20.32</v>
      </c>
    </row>
    <row r="3256" spans="1:4">
      <c r="A3256" s="72">
        <v>259316</v>
      </c>
      <c r="B3256" s="73" t="s">
        <v>82823</v>
      </c>
      <c r="C3256" s="74" t="s">
        <v>8</v>
      </c>
      <c r="D3256" s="40">
        <v>20.55</v>
      </c>
    </row>
    <row r="3257" spans="1:4">
      <c r="A3257" s="69">
        <v>251319</v>
      </c>
      <c r="B3257" s="70" t="s">
        <v>24173</v>
      </c>
      <c r="C3257" s="71" t="s">
        <v>8</v>
      </c>
      <c r="D3257" s="39">
        <v>18.100000000000001</v>
      </c>
    </row>
    <row r="3258" spans="1:4">
      <c r="A3258" s="72">
        <v>251322</v>
      </c>
      <c r="B3258" s="73" t="s">
        <v>24174</v>
      </c>
      <c r="C3258" s="74" t="s">
        <v>8</v>
      </c>
      <c r="D3258" s="40">
        <v>24.78</v>
      </c>
    </row>
    <row r="3259" spans="1:4">
      <c r="A3259" s="69">
        <v>251325</v>
      </c>
      <c r="B3259" s="70" t="s">
        <v>24175</v>
      </c>
      <c r="C3259" s="71" t="s">
        <v>8</v>
      </c>
      <c r="D3259" s="39">
        <v>9.01</v>
      </c>
    </row>
    <row r="3260" spans="1:4">
      <c r="A3260" s="72">
        <v>251328</v>
      </c>
      <c r="B3260" s="73" t="s">
        <v>24176</v>
      </c>
      <c r="C3260" s="74" t="s">
        <v>8</v>
      </c>
      <c r="D3260" s="40">
        <v>13.58</v>
      </c>
    </row>
    <row r="3261" spans="1:4">
      <c r="A3261" s="69">
        <v>251401</v>
      </c>
      <c r="B3261" s="70" t="s">
        <v>24177</v>
      </c>
      <c r="C3261" s="71" t="s">
        <v>8</v>
      </c>
      <c r="D3261" s="39">
        <v>119.46</v>
      </c>
    </row>
    <row r="3262" spans="1:4">
      <c r="A3262" s="72">
        <v>251404</v>
      </c>
      <c r="B3262" s="73" t="s">
        <v>24178</v>
      </c>
      <c r="C3262" s="74" t="s">
        <v>8</v>
      </c>
      <c r="D3262" s="40">
        <v>59.73</v>
      </c>
    </row>
    <row r="3263" spans="1:4">
      <c r="A3263" s="69">
        <v>251407</v>
      </c>
      <c r="B3263" s="70" t="s">
        <v>24179</v>
      </c>
      <c r="C3263" s="71" t="s">
        <v>8</v>
      </c>
      <c r="D3263" s="39">
        <v>15.2</v>
      </c>
    </row>
    <row r="3264" spans="1:4">
      <c r="A3264" s="72">
        <v>259407</v>
      </c>
      <c r="B3264" s="73" t="s">
        <v>82824</v>
      </c>
      <c r="C3264" s="74" t="s">
        <v>8</v>
      </c>
      <c r="D3264" s="40">
        <v>15.31</v>
      </c>
    </row>
    <row r="3265" spans="1:4">
      <c r="A3265" s="69">
        <v>251410</v>
      </c>
      <c r="B3265" s="70" t="s">
        <v>24180</v>
      </c>
      <c r="C3265" s="71" t="s">
        <v>8</v>
      </c>
      <c r="D3265" s="39">
        <v>19.55</v>
      </c>
    </row>
    <row r="3266" spans="1:4">
      <c r="A3266" s="72">
        <v>259410</v>
      </c>
      <c r="B3266" s="73" t="s">
        <v>82825</v>
      </c>
      <c r="C3266" s="74" t="s">
        <v>8</v>
      </c>
      <c r="D3266" s="40">
        <v>19.690000000000001</v>
      </c>
    </row>
    <row r="3267" spans="1:4">
      <c r="A3267" s="69">
        <v>251413</v>
      </c>
      <c r="B3267" s="70" t="s">
        <v>24181</v>
      </c>
      <c r="C3267" s="71" t="s">
        <v>8</v>
      </c>
      <c r="D3267" s="39">
        <v>29.87</v>
      </c>
    </row>
    <row r="3268" spans="1:4">
      <c r="A3268" s="72">
        <v>259413</v>
      </c>
      <c r="B3268" s="73" t="s">
        <v>82826</v>
      </c>
      <c r="C3268" s="74" t="s">
        <v>8</v>
      </c>
      <c r="D3268" s="40">
        <v>30.08</v>
      </c>
    </row>
    <row r="3269" spans="1:4">
      <c r="A3269" s="69">
        <v>251416</v>
      </c>
      <c r="B3269" s="70" t="s">
        <v>82827</v>
      </c>
      <c r="C3269" s="71" t="s">
        <v>8</v>
      </c>
      <c r="D3269" s="39">
        <v>179.19</v>
      </c>
    </row>
    <row r="3270" spans="1:4" ht="21.6">
      <c r="A3270" s="72">
        <v>259416</v>
      </c>
      <c r="B3270" s="73" t="s">
        <v>82828</v>
      </c>
      <c r="C3270" s="74" t="s">
        <v>8</v>
      </c>
      <c r="D3270" s="40">
        <v>180.48</v>
      </c>
    </row>
    <row r="3271" spans="1:4">
      <c r="A3271" s="69">
        <v>251419</v>
      </c>
      <c r="B3271" s="70" t="s">
        <v>24182</v>
      </c>
      <c r="C3271" s="71" t="s">
        <v>8</v>
      </c>
      <c r="D3271" s="39">
        <v>59.73</v>
      </c>
    </row>
    <row r="3272" spans="1:4">
      <c r="A3272" s="72">
        <v>251422</v>
      </c>
      <c r="B3272" s="73" t="s">
        <v>24183</v>
      </c>
      <c r="C3272" s="74" t="s">
        <v>8</v>
      </c>
      <c r="D3272" s="40">
        <v>15.2</v>
      </c>
    </row>
    <row r="3273" spans="1:4">
      <c r="A3273" s="69">
        <v>251425</v>
      </c>
      <c r="B3273" s="70" t="s">
        <v>24184</v>
      </c>
      <c r="C3273" s="71" t="s">
        <v>10</v>
      </c>
      <c r="D3273" s="39">
        <v>13.58</v>
      </c>
    </row>
    <row r="3274" spans="1:4">
      <c r="A3274" s="72">
        <v>251428</v>
      </c>
      <c r="B3274" s="73" t="s">
        <v>82829</v>
      </c>
      <c r="C3274" s="74" t="s">
        <v>10</v>
      </c>
      <c r="D3274" s="40">
        <v>43.44</v>
      </c>
    </row>
    <row r="3275" spans="1:4">
      <c r="A3275" s="69">
        <v>251431</v>
      </c>
      <c r="B3275" s="70" t="s">
        <v>24185</v>
      </c>
      <c r="C3275" s="71" t="s">
        <v>8</v>
      </c>
      <c r="D3275" s="39">
        <v>846.16</v>
      </c>
    </row>
    <row r="3276" spans="1:4">
      <c r="A3276" s="72">
        <v>251601</v>
      </c>
      <c r="B3276" s="73" t="s">
        <v>24186</v>
      </c>
      <c r="C3276" s="74" t="s">
        <v>8</v>
      </c>
      <c r="D3276" s="40">
        <v>231.36</v>
      </c>
    </row>
    <row r="3277" spans="1:4">
      <c r="A3277" s="69">
        <v>259601</v>
      </c>
      <c r="B3277" s="70" t="s">
        <v>82830</v>
      </c>
      <c r="C3277" s="71" t="s">
        <v>8</v>
      </c>
      <c r="D3277" s="39">
        <v>232.86</v>
      </c>
    </row>
    <row r="3278" spans="1:4">
      <c r="A3278" s="72">
        <v>251604</v>
      </c>
      <c r="B3278" s="73" t="s">
        <v>24187</v>
      </c>
      <c r="C3278" s="74" t="s">
        <v>8</v>
      </c>
      <c r="D3278" s="40">
        <v>154.24</v>
      </c>
    </row>
    <row r="3279" spans="1:4">
      <c r="A3279" s="69">
        <v>259604</v>
      </c>
      <c r="B3279" s="70" t="s">
        <v>82831</v>
      </c>
      <c r="C3279" s="71" t="s">
        <v>8</v>
      </c>
      <c r="D3279" s="39">
        <v>155.24</v>
      </c>
    </row>
    <row r="3280" spans="1:4">
      <c r="A3280" s="72">
        <v>251607</v>
      </c>
      <c r="B3280" s="73" t="s">
        <v>24188</v>
      </c>
      <c r="C3280" s="74" t="s">
        <v>8</v>
      </c>
      <c r="D3280" s="40">
        <v>616.97</v>
      </c>
    </row>
    <row r="3281" spans="1:4">
      <c r="A3281" s="69">
        <v>259607</v>
      </c>
      <c r="B3281" s="70" t="s">
        <v>82832</v>
      </c>
      <c r="C3281" s="71" t="s">
        <v>8</v>
      </c>
      <c r="D3281" s="39">
        <v>620.97</v>
      </c>
    </row>
    <row r="3282" spans="1:4">
      <c r="A3282" s="72">
        <v>251610</v>
      </c>
      <c r="B3282" s="73" t="s">
        <v>24189</v>
      </c>
      <c r="C3282" s="74" t="s">
        <v>8</v>
      </c>
      <c r="D3282" s="40">
        <v>462.73</v>
      </c>
    </row>
    <row r="3283" spans="1:4">
      <c r="A3283" s="69">
        <v>259610</v>
      </c>
      <c r="B3283" s="70" t="s">
        <v>24189</v>
      </c>
      <c r="C3283" s="71" t="s">
        <v>8</v>
      </c>
      <c r="D3283" s="39">
        <v>465.73</v>
      </c>
    </row>
    <row r="3284" spans="1:4">
      <c r="A3284" s="72">
        <v>251613</v>
      </c>
      <c r="B3284" s="73" t="s">
        <v>24190</v>
      </c>
      <c r="C3284" s="74" t="s">
        <v>8</v>
      </c>
      <c r="D3284" s="40">
        <v>231.36</v>
      </c>
    </row>
    <row r="3285" spans="1:4">
      <c r="A3285" s="69">
        <v>259613</v>
      </c>
      <c r="B3285" s="70" t="s">
        <v>82833</v>
      </c>
      <c r="C3285" s="71" t="s">
        <v>8</v>
      </c>
      <c r="D3285" s="39">
        <v>232.86</v>
      </c>
    </row>
    <row r="3286" spans="1:4">
      <c r="A3286" s="72">
        <v>251616</v>
      </c>
      <c r="B3286" s="73" t="s">
        <v>82834</v>
      </c>
      <c r="C3286" s="74" t="s">
        <v>8</v>
      </c>
      <c r="D3286" s="40">
        <v>925.45</v>
      </c>
    </row>
    <row r="3287" spans="1:4" ht="21.6">
      <c r="A3287" s="69">
        <v>259616</v>
      </c>
      <c r="B3287" s="70" t="s">
        <v>82835</v>
      </c>
      <c r="C3287" s="71" t="s">
        <v>8</v>
      </c>
      <c r="D3287" s="39">
        <v>931.46</v>
      </c>
    </row>
    <row r="3288" spans="1:4">
      <c r="A3288" s="72">
        <v>251619</v>
      </c>
      <c r="B3288" s="73" t="s">
        <v>82836</v>
      </c>
      <c r="C3288" s="74" t="s">
        <v>8</v>
      </c>
      <c r="D3288" s="40">
        <v>385.61</v>
      </c>
    </row>
    <row r="3289" spans="1:4" ht="21.6">
      <c r="A3289" s="69">
        <v>259619</v>
      </c>
      <c r="B3289" s="70" t="s">
        <v>82837</v>
      </c>
      <c r="C3289" s="71" t="s">
        <v>8</v>
      </c>
      <c r="D3289" s="39">
        <v>388.11</v>
      </c>
    </row>
    <row r="3290" spans="1:4">
      <c r="A3290" s="72">
        <v>251622</v>
      </c>
      <c r="B3290" s="73" t="s">
        <v>24191</v>
      </c>
      <c r="C3290" s="74" t="s">
        <v>8</v>
      </c>
      <c r="D3290" s="40">
        <v>925.45</v>
      </c>
    </row>
    <row r="3291" spans="1:4">
      <c r="A3291" s="69">
        <v>259622</v>
      </c>
      <c r="B3291" s="70" t="s">
        <v>82838</v>
      </c>
      <c r="C3291" s="71" t="s">
        <v>8</v>
      </c>
      <c r="D3291" s="39">
        <v>931.46</v>
      </c>
    </row>
    <row r="3292" spans="1:4">
      <c r="A3292" s="72">
        <v>251625</v>
      </c>
      <c r="B3292" s="73" t="s">
        <v>24192</v>
      </c>
      <c r="C3292" s="74" t="s">
        <v>8</v>
      </c>
      <c r="D3292" s="40">
        <v>1233.94</v>
      </c>
    </row>
    <row r="3293" spans="1:4">
      <c r="A3293" s="69">
        <v>259625</v>
      </c>
      <c r="B3293" s="70" t="s">
        <v>82839</v>
      </c>
      <c r="C3293" s="71" t="s">
        <v>8</v>
      </c>
      <c r="D3293" s="39">
        <v>1241.94</v>
      </c>
    </row>
    <row r="3294" spans="1:4">
      <c r="A3294" s="72">
        <v>251628</v>
      </c>
      <c r="B3294" s="73" t="s">
        <v>24193</v>
      </c>
      <c r="C3294" s="74" t="s">
        <v>8</v>
      </c>
      <c r="D3294" s="40">
        <v>59.73</v>
      </c>
    </row>
    <row r="3295" spans="1:4">
      <c r="A3295" s="69">
        <v>259628</v>
      </c>
      <c r="B3295" s="70" t="s">
        <v>82840</v>
      </c>
      <c r="C3295" s="71" t="s">
        <v>8</v>
      </c>
      <c r="D3295" s="39">
        <v>60.16</v>
      </c>
    </row>
    <row r="3296" spans="1:4">
      <c r="A3296" s="72">
        <v>251629</v>
      </c>
      <c r="B3296" s="73" t="s">
        <v>24194</v>
      </c>
      <c r="C3296" s="74" t="s">
        <v>8</v>
      </c>
      <c r="D3296" s="40">
        <v>40.18</v>
      </c>
    </row>
    <row r="3297" spans="1:4">
      <c r="A3297" s="69">
        <v>259629</v>
      </c>
      <c r="B3297" s="70" t="s">
        <v>82841</v>
      </c>
      <c r="C3297" s="71" t="s">
        <v>8</v>
      </c>
      <c r="D3297" s="39">
        <v>40.47</v>
      </c>
    </row>
    <row r="3298" spans="1:4">
      <c r="A3298" s="72">
        <v>251631</v>
      </c>
      <c r="B3298" s="73" t="s">
        <v>24195</v>
      </c>
      <c r="C3298" s="74" t="s">
        <v>8</v>
      </c>
      <c r="D3298" s="40">
        <v>32.58</v>
      </c>
    </row>
    <row r="3299" spans="1:4">
      <c r="A3299" s="69">
        <v>259631</v>
      </c>
      <c r="B3299" s="70" t="s">
        <v>82842</v>
      </c>
      <c r="C3299" s="71" t="s">
        <v>8</v>
      </c>
      <c r="D3299" s="39">
        <v>32.81</v>
      </c>
    </row>
    <row r="3300" spans="1:4">
      <c r="A3300" s="72">
        <v>251634</v>
      </c>
      <c r="B3300" s="73" t="s">
        <v>24196</v>
      </c>
      <c r="C3300" s="74" t="s">
        <v>8</v>
      </c>
      <c r="D3300" s="40">
        <v>19.55</v>
      </c>
    </row>
    <row r="3301" spans="1:4">
      <c r="A3301" s="69">
        <v>259634</v>
      </c>
      <c r="B3301" s="70" t="s">
        <v>82843</v>
      </c>
      <c r="C3301" s="71" t="s">
        <v>8</v>
      </c>
      <c r="D3301" s="39">
        <v>19.690000000000001</v>
      </c>
    </row>
    <row r="3302" spans="1:4">
      <c r="A3302" s="72">
        <v>251701</v>
      </c>
      <c r="B3302" s="73" t="s">
        <v>24197</v>
      </c>
      <c r="C3302" s="74" t="s">
        <v>8</v>
      </c>
      <c r="D3302" s="40">
        <v>238.92</v>
      </c>
    </row>
    <row r="3303" spans="1:4">
      <c r="A3303" s="69">
        <v>251704</v>
      </c>
      <c r="B3303" s="70" t="s">
        <v>24198</v>
      </c>
      <c r="C3303" s="71" t="s">
        <v>8</v>
      </c>
      <c r="D3303" s="39">
        <v>23.89</v>
      </c>
    </row>
    <row r="3304" spans="1:4">
      <c r="A3304" s="72">
        <v>259704</v>
      </c>
      <c r="B3304" s="73" t="s">
        <v>82844</v>
      </c>
      <c r="C3304" s="74" t="s">
        <v>8</v>
      </c>
      <c r="D3304" s="40">
        <v>24.06</v>
      </c>
    </row>
    <row r="3305" spans="1:4">
      <c r="A3305" s="69">
        <v>251707</v>
      </c>
      <c r="B3305" s="70" t="s">
        <v>24199</v>
      </c>
      <c r="C3305" s="71" t="s">
        <v>8</v>
      </c>
      <c r="D3305" s="39">
        <v>11.95</v>
      </c>
    </row>
    <row r="3306" spans="1:4">
      <c r="A3306" s="72">
        <v>259707</v>
      </c>
      <c r="B3306" s="73" t="s">
        <v>82845</v>
      </c>
      <c r="C3306" s="74" t="s">
        <v>8</v>
      </c>
      <c r="D3306" s="40">
        <v>12.03</v>
      </c>
    </row>
    <row r="3307" spans="1:4">
      <c r="A3307" s="69">
        <v>251710</v>
      </c>
      <c r="B3307" s="70" t="s">
        <v>24200</v>
      </c>
      <c r="C3307" s="71" t="s">
        <v>8</v>
      </c>
      <c r="D3307" s="39">
        <v>59.73</v>
      </c>
    </row>
    <row r="3308" spans="1:4">
      <c r="A3308" s="72">
        <v>259710</v>
      </c>
      <c r="B3308" s="73" t="s">
        <v>82846</v>
      </c>
      <c r="C3308" s="74" t="s">
        <v>8</v>
      </c>
      <c r="D3308" s="40">
        <v>60.16</v>
      </c>
    </row>
    <row r="3309" spans="1:4">
      <c r="A3309" s="69">
        <v>251713</v>
      </c>
      <c r="B3309" s="70" t="s">
        <v>24201</v>
      </c>
      <c r="C3309" s="71" t="s">
        <v>8</v>
      </c>
      <c r="D3309" s="39">
        <v>19.55</v>
      </c>
    </row>
    <row r="3310" spans="1:4">
      <c r="A3310" s="72">
        <v>259713</v>
      </c>
      <c r="B3310" s="73" t="s">
        <v>82847</v>
      </c>
      <c r="C3310" s="74" t="s">
        <v>8</v>
      </c>
      <c r="D3310" s="40">
        <v>19.690000000000001</v>
      </c>
    </row>
    <row r="3311" spans="1:4">
      <c r="A3311" s="69">
        <v>251716</v>
      </c>
      <c r="B3311" s="70" t="s">
        <v>24202</v>
      </c>
      <c r="C3311" s="71" t="s">
        <v>8</v>
      </c>
      <c r="D3311" s="39">
        <v>45.07</v>
      </c>
    </row>
    <row r="3312" spans="1:4">
      <c r="A3312" s="72">
        <v>251719</v>
      </c>
      <c r="B3312" s="73" t="s">
        <v>24203</v>
      </c>
      <c r="C3312" s="74" t="s">
        <v>8</v>
      </c>
      <c r="D3312" s="40">
        <v>9.23</v>
      </c>
    </row>
    <row r="3313" spans="1:4">
      <c r="A3313" s="69">
        <v>251722</v>
      </c>
      <c r="B3313" s="70" t="s">
        <v>24204</v>
      </c>
      <c r="C3313" s="71" t="s">
        <v>8</v>
      </c>
      <c r="D3313" s="39">
        <v>89.6</v>
      </c>
    </row>
    <row r="3314" spans="1:4">
      <c r="A3314" s="72">
        <v>259722</v>
      </c>
      <c r="B3314" s="73" t="s">
        <v>82848</v>
      </c>
      <c r="C3314" s="74" t="s">
        <v>8</v>
      </c>
      <c r="D3314" s="40">
        <v>90.24</v>
      </c>
    </row>
    <row r="3315" spans="1:4">
      <c r="A3315" s="69">
        <v>251725</v>
      </c>
      <c r="B3315" s="70" t="s">
        <v>24205</v>
      </c>
      <c r="C3315" s="71" t="s">
        <v>8</v>
      </c>
      <c r="D3315" s="39">
        <v>162.9</v>
      </c>
    </row>
    <row r="3316" spans="1:4">
      <c r="A3316" s="72">
        <v>259725</v>
      </c>
      <c r="B3316" s="73" t="s">
        <v>82849</v>
      </c>
      <c r="C3316" s="74" t="s">
        <v>8</v>
      </c>
      <c r="D3316" s="40">
        <v>164.07</v>
      </c>
    </row>
    <row r="3317" spans="1:4" ht="21.6">
      <c r="A3317" s="69">
        <v>251728</v>
      </c>
      <c r="B3317" s="70" t="s">
        <v>24206</v>
      </c>
      <c r="C3317" s="71" t="s">
        <v>8</v>
      </c>
      <c r="D3317" s="39">
        <v>21.72</v>
      </c>
    </row>
    <row r="3318" spans="1:4" ht="21.6">
      <c r="A3318" s="72">
        <v>259728</v>
      </c>
      <c r="B3318" s="73" t="s">
        <v>82850</v>
      </c>
      <c r="C3318" s="74" t="s">
        <v>8</v>
      </c>
      <c r="D3318" s="40">
        <v>21.88</v>
      </c>
    </row>
    <row r="3319" spans="1:4" ht="21.6">
      <c r="A3319" s="69">
        <v>251731</v>
      </c>
      <c r="B3319" s="70" t="s">
        <v>24207</v>
      </c>
      <c r="C3319" s="71" t="s">
        <v>8</v>
      </c>
      <c r="D3319" s="39">
        <v>19.010000000000002</v>
      </c>
    </row>
    <row r="3320" spans="1:4" ht="21.6">
      <c r="A3320" s="72">
        <v>259731</v>
      </c>
      <c r="B3320" s="73" t="s">
        <v>82851</v>
      </c>
      <c r="C3320" s="74" t="s">
        <v>8</v>
      </c>
      <c r="D3320" s="40">
        <v>19.14</v>
      </c>
    </row>
    <row r="3321" spans="1:4" ht="21.6">
      <c r="A3321" s="69">
        <v>251734</v>
      </c>
      <c r="B3321" s="70" t="s">
        <v>82852</v>
      </c>
      <c r="C3321" s="71" t="s">
        <v>8</v>
      </c>
      <c r="D3321" s="39">
        <v>27.15</v>
      </c>
    </row>
    <row r="3322" spans="1:4" ht="21.6">
      <c r="A3322" s="72">
        <v>259734</v>
      </c>
      <c r="B3322" s="73" t="s">
        <v>82853</v>
      </c>
      <c r="C3322" s="74" t="s">
        <v>8</v>
      </c>
      <c r="D3322" s="40">
        <v>27.35</v>
      </c>
    </row>
    <row r="3323" spans="1:4" ht="21.6">
      <c r="A3323" s="69">
        <v>251737</v>
      </c>
      <c r="B3323" s="70" t="s">
        <v>82854</v>
      </c>
      <c r="C3323" s="71" t="s">
        <v>8</v>
      </c>
      <c r="D3323" s="39">
        <v>24.44</v>
      </c>
    </row>
    <row r="3324" spans="1:4" ht="21.6">
      <c r="A3324" s="72">
        <v>259737</v>
      </c>
      <c r="B3324" s="73" t="s">
        <v>82855</v>
      </c>
      <c r="C3324" s="74" t="s">
        <v>8</v>
      </c>
      <c r="D3324" s="40">
        <v>24.61</v>
      </c>
    </row>
    <row r="3325" spans="1:4">
      <c r="A3325" s="69">
        <v>251740</v>
      </c>
      <c r="B3325" s="70" t="s">
        <v>24208</v>
      </c>
      <c r="C3325" s="71" t="s">
        <v>8</v>
      </c>
      <c r="D3325" s="39">
        <v>8.15</v>
      </c>
    </row>
    <row r="3326" spans="1:4">
      <c r="A3326" s="72">
        <v>251743</v>
      </c>
      <c r="B3326" s="73" t="s">
        <v>24209</v>
      </c>
      <c r="C3326" s="74" t="s">
        <v>8</v>
      </c>
      <c r="D3326" s="40">
        <v>16.29</v>
      </c>
    </row>
    <row r="3327" spans="1:4">
      <c r="A3327" s="69">
        <v>251801</v>
      </c>
      <c r="B3327" s="70" t="s">
        <v>24210</v>
      </c>
      <c r="C3327" s="71" t="s">
        <v>8</v>
      </c>
      <c r="D3327" s="39">
        <v>420.66</v>
      </c>
    </row>
    <row r="3328" spans="1:4">
      <c r="A3328" s="72">
        <v>251804</v>
      </c>
      <c r="B3328" s="73" t="s">
        <v>24211</v>
      </c>
      <c r="C3328" s="74" t="s">
        <v>8</v>
      </c>
      <c r="D3328" s="40">
        <v>350.55</v>
      </c>
    </row>
    <row r="3329" spans="1:4">
      <c r="A3329" s="69">
        <v>251807</v>
      </c>
      <c r="B3329" s="70" t="s">
        <v>24212</v>
      </c>
      <c r="C3329" s="71" t="s">
        <v>8</v>
      </c>
      <c r="D3329" s="39">
        <v>701.1</v>
      </c>
    </row>
    <row r="3330" spans="1:4">
      <c r="A3330" s="72">
        <v>251810</v>
      </c>
      <c r="B3330" s="73" t="s">
        <v>24213</v>
      </c>
      <c r="C3330" s="74" t="s">
        <v>8</v>
      </c>
      <c r="D3330" s="40">
        <v>560.88</v>
      </c>
    </row>
    <row r="3331" spans="1:4">
      <c r="A3331" s="69">
        <v>251813</v>
      </c>
      <c r="B3331" s="70" t="s">
        <v>24214</v>
      </c>
      <c r="C3331" s="71" t="s">
        <v>8</v>
      </c>
      <c r="D3331" s="39">
        <v>911.43</v>
      </c>
    </row>
    <row r="3332" spans="1:4">
      <c r="A3332" s="72">
        <v>251816</v>
      </c>
      <c r="B3332" s="73" t="s">
        <v>24215</v>
      </c>
      <c r="C3332" s="74" t="s">
        <v>8</v>
      </c>
      <c r="D3332" s="40">
        <v>771.21</v>
      </c>
    </row>
    <row r="3333" spans="1:4">
      <c r="A3333" s="69">
        <v>251901</v>
      </c>
      <c r="B3333" s="70" t="s">
        <v>24155</v>
      </c>
      <c r="C3333" s="71" t="s">
        <v>8</v>
      </c>
      <c r="D3333" s="39">
        <v>701.1</v>
      </c>
    </row>
    <row r="3334" spans="1:4">
      <c r="A3334" s="72">
        <v>251904</v>
      </c>
      <c r="B3334" s="73" t="s">
        <v>24156</v>
      </c>
      <c r="C3334" s="74" t="s">
        <v>8</v>
      </c>
      <c r="D3334" s="40">
        <v>560.88</v>
      </c>
    </row>
    <row r="3335" spans="1:4">
      <c r="A3335" s="69">
        <v>251907</v>
      </c>
      <c r="B3335" s="70" t="s">
        <v>24157</v>
      </c>
      <c r="C3335" s="71" t="s">
        <v>8</v>
      </c>
      <c r="D3335" s="39">
        <v>841.32</v>
      </c>
    </row>
    <row r="3336" spans="1:4">
      <c r="A3336" s="72">
        <v>251910</v>
      </c>
      <c r="B3336" s="73" t="s">
        <v>24158</v>
      </c>
      <c r="C3336" s="74" t="s">
        <v>8</v>
      </c>
      <c r="D3336" s="40">
        <v>701.1</v>
      </c>
    </row>
    <row r="3337" spans="1:4">
      <c r="A3337" s="69">
        <v>252001</v>
      </c>
      <c r="B3337" s="70" t="s">
        <v>24216</v>
      </c>
      <c r="C3337" s="71" t="s">
        <v>8</v>
      </c>
      <c r="D3337" s="39">
        <v>108.6</v>
      </c>
    </row>
    <row r="3338" spans="1:4">
      <c r="A3338" s="72">
        <v>252004</v>
      </c>
      <c r="B3338" s="73" t="s">
        <v>24217</v>
      </c>
      <c r="C3338" s="74" t="s">
        <v>8</v>
      </c>
      <c r="D3338" s="40">
        <v>27.15</v>
      </c>
    </row>
    <row r="3339" spans="1:4">
      <c r="A3339" s="69">
        <v>252007</v>
      </c>
      <c r="B3339" s="70" t="s">
        <v>24218</v>
      </c>
      <c r="C3339" s="71" t="s">
        <v>8</v>
      </c>
      <c r="D3339" s="39">
        <v>27.15</v>
      </c>
    </row>
    <row r="3340" spans="1:4">
      <c r="A3340" s="72">
        <v>252010</v>
      </c>
      <c r="B3340" s="73" t="s">
        <v>24219</v>
      </c>
      <c r="C3340" s="74" t="s">
        <v>8</v>
      </c>
      <c r="D3340" s="40">
        <v>245.39</v>
      </c>
    </row>
    <row r="3341" spans="1:4">
      <c r="A3341" s="69">
        <v>252013</v>
      </c>
      <c r="B3341" s="70" t="s">
        <v>24220</v>
      </c>
      <c r="C3341" s="71" t="s">
        <v>8</v>
      </c>
      <c r="D3341" s="39">
        <v>1121.76</v>
      </c>
    </row>
    <row r="3342" spans="1:4">
      <c r="A3342" s="72">
        <v>252016</v>
      </c>
      <c r="B3342" s="73" t="s">
        <v>24221</v>
      </c>
      <c r="C3342" s="74" t="s">
        <v>8</v>
      </c>
      <c r="D3342" s="40">
        <v>280.44</v>
      </c>
    </row>
    <row r="3343" spans="1:4">
      <c r="A3343" s="69">
        <v>252019</v>
      </c>
      <c r="B3343" s="70" t="s">
        <v>24222</v>
      </c>
      <c r="C3343" s="71" t="s">
        <v>8</v>
      </c>
      <c r="D3343" s="39">
        <v>280.44</v>
      </c>
    </row>
    <row r="3344" spans="1:4">
      <c r="A3344" s="72">
        <v>252022</v>
      </c>
      <c r="B3344" s="73" t="s">
        <v>24223</v>
      </c>
      <c r="C3344" s="74" t="s">
        <v>8</v>
      </c>
      <c r="D3344" s="40">
        <v>280.44</v>
      </c>
    </row>
    <row r="3345" spans="1:4">
      <c r="A3345" s="69">
        <v>252023</v>
      </c>
      <c r="B3345" s="70" t="s">
        <v>24224</v>
      </c>
      <c r="C3345" s="71" t="s">
        <v>8</v>
      </c>
      <c r="D3345" s="39">
        <v>27.15</v>
      </c>
    </row>
    <row r="3346" spans="1:4">
      <c r="A3346" s="72">
        <v>252024</v>
      </c>
      <c r="B3346" s="73" t="s">
        <v>24225</v>
      </c>
      <c r="C3346" s="74" t="s">
        <v>8</v>
      </c>
      <c r="D3346" s="40">
        <v>70.11</v>
      </c>
    </row>
    <row r="3347" spans="1:4">
      <c r="A3347" s="69">
        <v>252025</v>
      </c>
      <c r="B3347" s="70" t="s">
        <v>24226</v>
      </c>
      <c r="C3347" s="71" t="s">
        <v>8</v>
      </c>
      <c r="D3347" s="39">
        <v>48.87</v>
      </c>
    </row>
    <row r="3348" spans="1:4">
      <c r="A3348" s="72">
        <v>252028</v>
      </c>
      <c r="B3348" s="73" t="s">
        <v>24227</v>
      </c>
      <c r="C3348" s="74" t="s">
        <v>8</v>
      </c>
      <c r="D3348" s="40">
        <v>81.45</v>
      </c>
    </row>
    <row r="3349" spans="1:4">
      <c r="A3349" s="69">
        <v>252031</v>
      </c>
      <c r="B3349" s="70" t="s">
        <v>82856</v>
      </c>
      <c r="C3349" s="71" t="s">
        <v>8</v>
      </c>
      <c r="D3349" s="39">
        <v>10.16</v>
      </c>
    </row>
    <row r="3350" spans="1:4" ht="21.6">
      <c r="A3350" s="72">
        <v>259031</v>
      </c>
      <c r="B3350" s="73" t="s">
        <v>82857</v>
      </c>
      <c r="C3350" s="74" t="s">
        <v>8</v>
      </c>
      <c r="D3350" s="40">
        <v>10.27</v>
      </c>
    </row>
    <row r="3351" spans="1:4" ht="21.6">
      <c r="A3351" s="69">
        <v>252034</v>
      </c>
      <c r="B3351" s="70" t="s">
        <v>24228</v>
      </c>
      <c r="C3351" s="71" t="s">
        <v>8</v>
      </c>
      <c r="D3351" s="39">
        <v>10.16</v>
      </c>
    </row>
    <row r="3352" spans="1:4" ht="21.6">
      <c r="A3352" s="72">
        <v>259034</v>
      </c>
      <c r="B3352" s="73" t="s">
        <v>82858</v>
      </c>
      <c r="C3352" s="74" t="s">
        <v>8</v>
      </c>
      <c r="D3352" s="40">
        <v>10.27</v>
      </c>
    </row>
    <row r="3353" spans="1:4" ht="21.6">
      <c r="A3353" s="69">
        <v>252037</v>
      </c>
      <c r="B3353" s="70" t="s">
        <v>24229</v>
      </c>
      <c r="C3353" s="71" t="s">
        <v>8</v>
      </c>
      <c r="D3353" s="39">
        <v>13.58</v>
      </c>
    </row>
    <row r="3354" spans="1:4" ht="21.6">
      <c r="A3354" s="72">
        <v>259037</v>
      </c>
      <c r="B3354" s="73" t="s">
        <v>82859</v>
      </c>
      <c r="C3354" s="74" t="s">
        <v>8</v>
      </c>
      <c r="D3354" s="40">
        <v>13.81</v>
      </c>
    </row>
    <row r="3355" spans="1:4" ht="21.6">
      <c r="A3355" s="69">
        <v>252040</v>
      </c>
      <c r="B3355" s="70" t="s">
        <v>24230</v>
      </c>
      <c r="C3355" s="71" t="s">
        <v>8</v>
      </c>
      <c r="D3355" s="39">
        <v>13.58</v>
      </c>
    </row>
    <row r="3356" spans="1:4" ht="21.6">
      <c r="A3356" s="72">
        <v>259940</v>
      </c>
      <c r="B3356" s="73" t="s">
        <v>24231</v>
      </c>
      <c r="C3356" s="74" t="s">
        <v>8</v>
      </c>
      <c r="D3356" s="40">
        <v>13.67</v>
      </c>
    </row>
    <row r="3357" spans="1:4" ht="21.6">
      <c r="A3357" s="69">
        <v>259940</v>
      </c>
      <c r="B3357" s="70" t="s">
        <v>24231</v>
      </c>
      <c r="C3357" s="71" t="s">
        <v>8</v>
      </c>
      <c r="D3357" s="39">
        <v>13.67</v>
      </c>
    </row>
    <row r="3358" spans="1:4" ht="21.6">
      <c r="A3358" s="72">
        <v>252043</v>
      </c>
      <c r="B3358" s="73" t="s">
        <v>24232</v>
      </c>
      <c r="C3358" s="74" t="s">
        <v>8</v>
      </c>
      <c r="D3358" s="40">
        <v>35.06</v>
      </c>
    </row>
    <row r="3359" spans="1:4" ht="21.6">
      <c r="A3359" s="69">
        <v>259943</v>
      </c>
      <c r="B3359" s="70" t="s">
        <v>24233</v>
      </c>
      <c r="C3359" s="71" t="s">
        <v>8</v>
      </c>
      <c r="D3359" s="39">
        <v>35.28</v>
      </c>
    </row>
    <row r="3360" spans="1:4">
      <c r="A3360" s="72">
        <v>260101</v>
      </c>
      <c r="B3360" s="73" t="s">
        <v>24234</v>
      </c>
      <c r="C3360" s="74" t="s">
        <v>8</v>
      </c>
      <c r="D3360" s="40">
        <v>0.49</v>
      </c>
    </row>
    <row r="3361" spans="1:4">
      <c r="A3361" s="69">
        <v>260102</v>
      </c>
      <c r="B3361" s="70" t="s">
        <v>24235</v>
      </c>
      <c r="C3361" s="71" t="s">
        <v>8</v>
      </c>
      <c r="D3361" s="39">
        <v>3.47</v>
      </c>
    </row>
    <row r="3362" spans="1:4">
      <c r="A3362" s="72">
        <v>260104</v>
      </c>
      <c r="B3362" s="73" t="s">
        <v>24236</v>
      </c>
      <c r="C3362" s="74" t="s">
        <v>8</v>
      </c>
      <c r="D3362" s="40">
        <v>0.21</v>
      </c>
    </row>
    <row r="3363" spans="1:4">
      <c r="A3363" s="69">
        <v>260105</v>
      </c>
      <c r="B3363" s="70" t="s">
        <v>24237</v>
      </c>
      <c r="C3363" s="71" t="s">
        <v>8</v>
      </c>
      <c r="D3363" s="39">
        <v>2.2799999999999998</v>
      </c>
    </row>
    <row r="3364" spans="1:4">
      <c r="A3364" s="72">
        <v>260106</v>
      </c>
      <c r="B3364" s="73" t="s">
        <v>24238</v>
      </c>
      <c r="C3364" s="74" t="s">
        <v>8</v>
      </c>
      <c r="D3364" s="40">
        <v>0.79</v>
      </c>
    </row>
    <row r="3365" spans="1:4">
      <c r="A3365" s="69">
        <v>260107</v>
      </c>
      <c r="B3365" s="70" t="s">
        <v>24239</v>
      </c>
      <c r="C3365" s="71" t="s">
        <v>8</v>
      </c>
      <c r="D3365" s="39">
        <v>0.53</v>
      </c>
    </row>
    <row r="3366" spans="1:4">
      <c r="A3366" s="72">
        <v>260108</v>
      </c>
      <c r="B3366" s="73" t="s">
        <v>24240</v>
      </c>
      <c r="C3366" s="74" t="s">
        <v>8</v>
      </c>
      <c r="D3366" s="40">
        <v>1</v>
      </c>
    </row>
    <row r="3367" spans="1:4">
      <c r="A3367" s="69">
        <v>260109</v>
      </c>
      <c r="B3367" s="70" t="s">
        <v>24241</v>
      </c>
      <c r="C3367" s="71" t="s">
        <v>8</v>
      </c>
      <c r="D3367" s="39">
        <v>6.21</v>
      </c>
    </row>
    <row r="3368" spans="1:4">
      <c r="A3368" s="72">
        <v>260110</v>
      </c>
      <c r="B3368" s="73" t="s">
        <v>24242</v>
      </c>
      <c r="C3368" s="74" t="s">
        <v>8</v>
      </c>
      <c r="D3368" s="40">
        <v>4.01</v>
      </c>
    </row>
    <row r="3369" spans="1:4">
      <c r="A3369" s="69">
        <v>260111</v>
      </c>
      <c r="B3369" s="70" t="s">
        <v>24243</v>
      </c>
      <c r="C3369" s="71" t="s">
        <v>8</v>
      </c>
      <c r="D3369" s="39">
        <v>0.39</v>
      </c>
    </row>
    <row r="3370" spans="1:4">
      <c r="A3370" s="72">
        <v>260113</v>
      </c>
      <c r="B3370" s="73" t="s">
        <v>24244</v>
      </c>
      <c r="C3370" s="74" t="s">
        <v>8</v>
      </c>
      <c r="D3370" s="40">
        <v>9.75</v>
      </c>
    </row>
    <row r="3371" spans="1:4">
      <c r="A3371" s="69">
        <v>260116</v>
      </c>
      <c r="B3371" s="70" t="s">
        <v>82860</v>
      </c>
      <c r="C3371" s="71" t="s">
        <v>8</v>
      </c>
      <c r="D3371" s="39">
        <v>0.33</v>
      </c>
    </row>
    <row r="3372" spans="1:4">
      <c r="A3372" s="72">
        <v>260123</v>
      </c>
      <c r="B3372" s="73" t="s">
        <v>24245</v>
      </c>
      <c r="C3372" s="74" t="s">
        <v>8</v>
      </c>
      <c r="D3372" s="40">
        <v>0.31</v>
      </c>
    </row>
    <row r="3373" spans="1:4">
      <c r="A3373" s="69">
        <v>260125</v>
      </c>
      <c r="B3373" s="70" t="s">
        <v>24246</v>
      </c>
      <c r="C3373" s="71" t="s">
        <v>8</v>
      </c>
      <c r="D3373" s="39">
        <v>0.35</v>
      </c>
    </row>
    <row r="3374" spans="1:4">
      <c r="A3374" s="72">
        <v>260127</v>
      </c>
      <c r="B3374" s="73" t="s">
        <v>24247</v>
      </c>
      <c r="C3374" s="74" t="s">
        <v>8</v>
      </c>
      <c r="D3374" s="40">
        <v>0.49</v>
      </c>
    </row>
    <row r="3375" spans="1:4">
      <c r="A3375" s="69">
        <v>260128</v>
      </c>
      <c r="B3375" s="70" t="s">
        <v>24248</v>
      </c>
      <c r="C3375" s="71" t="s">
        <v>8</v>
      </c>
      <c r="D3375" s="39">
        <v>0.46</v>
      </c>
    </row>
    <row r="3376" spans="1:4">
      <c r="A3376" s="72">
        <v>260131</v>
      </c>
      <c r="B3376" s="73" t="s">
        <v>24249</v>
      </c>
      <c r="C3376" s="74" t="s">
        <v>8</v>
      </c>
      <c r="D3376" s="40">
        <v>0.39</v>
      </c>
    </row>
    <row r="3377" spans="1:4">
      <c r="A3377" s="69">
        <v>260133</v>
      </c>
      <c r="B3377" s="70" t="s">
        <v>82861</v>
      </c>
      <c r="C3377" s="71" t="s">
        <v>8</v>
      </c>
      <c r="D3377" s="39">
        <v>0.87</v>
      </c>
    </row>
    <row r="3378" spans="1:4">
      <c r="A3378" s="72">
        <v>260201</v>
      </c>
      <c r="B3378" s="73" t="s">
        <v>24250</v>
      </c>
      <c r="C3378" s="74" t="s">
        <v>8</v>
      </c>
      <c r="D3378" s="40">
        <v>31.5</v>
      </c>
    </row>
    <row r="3379" spans="1:4">
      <c r="A3379" s="69">
        <v>260204</v>
      </c>
      <c r="B3379" s="70" t="s">
        <v>24251</v>
      </c>
      <c r="C3379" s="71" t="s">
        <v>8</v>
      </c>
      <c r="D3379" s="39">
        <v>31.5</v>
      </c>
    </row>
    <row r="3380" spans="1:4">
      <c r="A3380" s="72">
        <v>260207</v>
      </c>
      <c r="B3380" s="73" t="s">
        <v>24252</v>
      </c>
      <c r="C3380" s="74" t="s">
        <v>8</v>
      </c>
      <c r="D3380" s="40">
        <v>31.5</v>
      </c>
    </row>
    <row r="3381" spans="1:4">
      <c r="A3381" s="69">
        <v>260210</v>
      </c>
      <c r="B3381" s="70" t="s">
        <v>24253</v>
      </c>
      <c r="C3381" s="71" t="s">
        <v>8</v>
      </c>
      <c r="D3381" s="39">
        <v>31.5</v>
      </c>
    </row>
    <row r="3382" spans="1:4">
      <c r="A3382" s="72">
        <v>260213</v>
      </c>
      <c r="B3382" s="73" t="s">
        <v>24254</v>
      </c>
      <c r="C3382" s="74" t="s">
        <v>8</v>
      </c>
      <c r="D3382" s="40">
        <v>31.5</v>
      </c>
    </row>
    <row r="3383" spans="1:4">
      <c r="A3383" s="69">
        <v>260301</v>
      </c>
      <c r="B3383" s="70" t="s">
        <v>24255</v>
      </c>
      <c r="C3383" s="71" t="s">
        <v>8</v>
      </c>
      <c r="D3383" s="39">
        <v>108.6</v>
      </c>
    </row>
    <row r="3384" spans="1:4" ht="21.6">
      <c r="A3384" s="72">
        <v>260303</v>
      </c>
      <c r="B3384" s="73" t="s">
        <v>82862</v>
      </c>
      <c r="C3384" s="74" t="s">
        <v>8</v>
      </c>
      <c r="D3384" s="40">
        <v>67.569999999999993</v>
      </c>
    </row>
    <row r="3385" spans="1:4" ht="21.6">
      <c r="A3385" s="69">
        <v>260304</v>
      </c>
      <c r="B3385" s="70" t="s">
        <v>82863</v>
      </c>
      <c r="C3385" s="71" t="s">
        <v>8</v>
      </c>
      <c r="D3385" s="39">
        <v>70.34</v>
      </c>
    </row>
    <row r="3386" spans="1:4" ht="21.6">
      <c r="A3386" s="72">
        <v>260305</v>
      </c>
      <c r="B3386" s="73" t="s">
        <v>82864</v>
      </c>
      <c r="C3386" s="74" t="s">
        <v>8</v>
      </c>
      <c r="D3386" s="40">
        <v>86.16</v>
      </c>
    </row>
    <row r="3387" spans="1:4" ht="21.6">
      <c r="A3387" s="69">
        <v>260306</v>
      </c>
      <c r="B3387" s="70" t="s">
        <v>24256</v>
      </c>
      <c r="C3387" s="71" t="s">
        <v>8</v>
      </c>
      <c r="D3387" s="39">
        <v>73</v>
      </c>
    </row>
    <row r="3388" spans="1:4" ht="21.6">
      <c r="A3388" s="72">
        <v>260307</v>
      </c>
      <c r="B3388" s="73" t="s">
        <v>82865</v>
      </c>
      <c r="C3388" s="74" t="s">
        <v>8</v>
      </c>
      <c r="D3388" s="40">
        <v>33.799999999999997</v>
      </c>
    </row>
    <row r="3389" spans="1:4" ht="21.6">
      <c r="A3389" s="69">
        <v>260308</v>
      </c>
      <c r="B3389" s="70" t="s">
        <v>24257</v>
      </c>
      <c r="C3389" s="71" t="s">
        <v>8</v>
      </c>
      <c r="D3389" s="39">
        <v>47.91</v>
      </c>
    </row>
    <row r="3390" spans="1:4" ht="21.6">
      <c r="A3390" s="72">
        <v>260309</v>
      </c>
      <c r="B3390" s="73" t="s">
        <v>82866</v>
      </c>
      <c r="C3390" s="74" t="s">
        <v>8</v>
      </c>
      <c r="D3390" s="40">
        <v>31.03</v>
      </c>
    </row>
    <row r="3391" spans="1:4" ht="21.6">
      <c r="A3391" s="69">
        <v>260310</v>
      </c>
      <c r="B3391" s="70" t="s">
        <v>82867</v>
      </c>
      <c r="C3391" s="71" t="s">
        <v>8</v>
      </c>
      <c r="D3391" s="39">
        <v>86.03</v>
      </c>
    </row>
    <row r="3392" spans="1:4">
      <c r="A3392" s="72">
        <v>260315</v>
      </c>
      <c r="B3392" s="73" t="s">
        <v>82868</v>
      </c>
      <c r="C3392" s="74" t="s">
        <v>8</v>
      </c>
      <c r="D3392" s="40">
        <v>75.45</v>
      </c>
    </row>
    <row r="3393" spans="1:4">
      <c r="A3393" s="69">
        <v>260316</v>
      </c>
      <c r="B3393" s="70" t="s">
        <v>82869</v>
      </c>
      <c r="C3393" s="71" t="s">
        <v>8</v>
      </c>
      <c r="D3393" s="39">
        <v>75.91</v>
      </c>
    </row>
    <row r="3394" spans="1:4">
      <c r="A3394" s="72">
        <v>260318</v>
      </c>
      <c r="B3394" s="73" t="s">
        <v>82870</v>
      </c>
      <c r="C3394" s="74" t="s">
        <v>8</v>
      </c>
      <c r="D3394" s="40">
        <v>31.15</v>
      </c>
    </row>
    <row r="3395" spans="1:4">
      <c r="A3395" s="69">
        <v>260319</v>
      </c>
      <c r="B3395" s="70" t="s">
        <v>82871</v>
      </c>
      <c r="C3395" s="71" t="s">
        <v>8</v>
      </c>
      <c r="D3395" s="39">
        <v>31.61</v>
      </c>
    </row>
    <row r="3396" spans="1:4">
      <c r="A3396" s="72">
        <v>260401</v>
      </c>
      <c r="B3396" s="73" t="s">
        <v>24258</v>
      </c>
      <c r="C3396" s="74" t="s">
        <v>8</v>
      </c>
      <c r="D3396" s="40">
        <v>12.6</v>
      </c>
    </row>
    <row r="3397" spans="1:4">
      <c r="A3397" s="69">
        <v>260404</v>
      </c>
      <c r="B3397" s="70" t="s">
        <v>24259</v>
      </c>
      <c r="C3397" s="71" t="s">
        <v>8</v>
      </c>
      <c r="D3397" s="39">
        <v>12.6</v>
      </c>
    </row>
    <row r="3398" spans="1:4">
      <c r="A3398" s="72">
        <v>260407</v>
      </c>
      <c r="B3398" s="73" t="s">
        <v>24260</v>
      </c>
      <c r="C3398" s="74" t="s">
        <v>8</v>
      </c>
      <c r="D3398" s="40">
        <v>20.16</v>
      </c>
    </row>
    <row r="3399" spans="1:4">
      <c r="A3399" s="69">
        <v>260410</v>
      </c>
      <c r="B3399" s="70" t="s">
        <v>24261</v>
      </c>
      <c r="C3399" s="71" t="s">
        <v>8</v>
      </c>
      <c r="D3399" s="39">
        <v>43.44</v>
      </c>
    </row>
    <row r="3400" spans="1:4">
      <c r="A3400" s="72">
        <v>260413</v>
      </c>
      <c r="B3400" s="73" t="s">
        <v>24262</v>
      </c>
      <c r="C3400" s="74" t="s">
        <v>8</v>
      </c>
      <c r="D3400" s="40">
        <v>43.44</v>
      </c>
    </row>
    <row r="3401" spans="1:4">
      <c r="A3401" s="69">
        <v>260416</v>
      </c>
      <c r="B3401" s="70" t="s">
        <v>24263</v>
      </c>
      <c r="C3401" s="71" t="s">
        <v>8</v>
      </c>
      <c r="D3401" s="39">
        <v>43.44</v>
      </c>
    </row>
    <row r="3402" spans="1:4">
      <c r="A3402" s="72">
        <v>260419</v>
      </c>
      <c r="B3402" s="73" t="s">
        <v>24264</v>
      </c>
      <c r="C3402" s="74" t="s">
        <v>8</v>
      </c>
      <c r="D3402" s="40">
        <v>48.87</v>
      </c>
    </row>
    <row r="3403" spans="1:4">
      <c r="A3403" s="69">
        <v>260422</v>
      </c>
      <c r="B3403" s="70" t="s">
        <v>24265</v>
      </c>
      <c r="C3403" s="71" t="s">
        <v>8</v>
      </c>
      <c r="D3403" s="39">
        <v>54.3</v>
      </c>
    </row>
    <row r="3404" spans="1:4">
      <c r="A3404" s="72">
        <v>260425</v>
      </c>
      <c r="B3404" s="73" t="s">
        <v>24266</v>
      </c>
      <c r="C3404" s="74" t="s">
        <v>8</v>
      </c>
      <c r="D3404" s="40">
        <v>81.45</v>
      </c>
    </row>
    <row r="3405" spans="1:4">
      <c r="A3405" s="69">
        <v>260428</v>
      </c>
      <c r="B3405" s="70" t="s">
        <v>24267</v>
      </c>
      <c r="C3405" s="71" t="s">
        <v>8</v>
      </c>
      <c r="D3405" s="39">
        <v>59.73</v>
      </c>
    </row>
    <row r="3406" spans="1:4" ht="21.6">
      <c r="A3406" s="72">
        <v>260431</v>
      </c>
      <c r="B3406" s="73" t="s">
        <v>82872</v>
      </c>
      <c r="C3406" s="74" t="s">
        <v>8</v>
      </c>
      <c r="D3406" s="40">
        <v>91.15</v>
      </c>
    </row>
    <row r="3407" spans="1:4" ht="32.4">
      <c r="A3407" s="69">
        <v>260432</v>
      </c>
      <c r="B3407" s="70" t="s">
        <v>82873</v>
      </c>
      <c r="C3407" s="71" t="s">
        <v>8</v>
      </c>
      <c r="D3407" s="39">
        <v>73.41</v>
      </c>
    </row>
    <row r="3408" spans="1:4" ht="32.4">
      <c r="A3408" s="72">
        <v>260433</v>
      </c>
      <c r="B3408" s="73" t="s">
        <v>82874</v>
      </c>
      <c r="C3408" s="74" t="s">
        <v>8</v>
      </c>
      <c r="D3408" s="40">
        <v>78.709999999999994</v>
      </c>
    </row>
    <row r="3409" spans="1:4" ht="32.4">
      <c r="A3409" s="69">
        <v>260434</v>
      </c>
      <c r="B3409" s="70" t="s">
        <v>82875</v>
      </c>
      <c r="C3409" s="71" t="s">
        <v>8</v>
      </c>
      <c r="D3409" s="39">
        <v>60.68</v>
      </c>
    </row>
    <row r="3410" spans="1:4" ht="32.4">
      <c r="A3410" s="72">
        <v>260435</v>
      </c>
      <c r="B3410" s="73" t="s">
        <v>82876</v>
      </c>
      <c r="C3410" s="74" t="s">
        <v>8</v>
      </c>
      <c r="D3410" s="40">
        <v>55.38</v>
      </c>
    </row>
    <row r="3411" spans="1:4" ht="21.6">
      <c r="A3411" s="69">
        <v>260436</v>
      </c>
      <c r="B3411" s="70" t="s">
        <v>82877</v>
      </c>
      <c r="C3411" s="71" t="s">
        <v>8</v>
      </c>
      <c r="D3411" s="39">
        <v>24.36</v>
      </c>
    </row>
    <row r="3412" spans="1:4" ht="21.6">
      <c r="A3412" s="72">
        <v>260438</v>
      </c>
      <c r="B3412" s="73" t="s">
        <v>82878</v>
      </c>
      <c r="C3412" s="74" t="s">
        <v>8</v>
      </c>
      <c r="D3412" s="40">
        <v>31.22</v>
      </c>
    </row>
    <row r="3413" spans="1:4" ht="32.4">
      <c r="A3413" s="69">
        <v>260439</v>
      </c>
      <c r="B3413" s="70" t="s">
        <v>82879</v>
      </c>
      <c r="C3413" s="71" t="s">
        <v>8</v>
      </c>
      <c r="D3413" s="39">
        <v>36.520000000000003</v>
      </c>
    </row>
    <row r="3414" spans="1:4" ht="21.6">
      <c r="A3414" s="72">
        <v>260440</v>
      </c>
      <c r="B3414" s="73" t="s">
        <v>82880</v>
      </c>
      <c r="C3414" s="74" t="s">
        <v>8</v>
      </c>
      <c r="D3414" s="40">
        <v>33.53</v>
      </c>
    </row>
    <row r="3415" spans="1:4" ht="21.6">
      <c r="A3415" s="69">
        <v>260441</v>
      </c>
      <c r="B3415" s="70" t="s">
        <v>82881</v>
      </c>
      <c r="C3415" s="71" t="s">
        <v>8</v>
      </c>
      <c r="D3415" s="39">
        <v>28.23</v>
      </c>
    </row>
    <row r="3416" spans="1:4" ht="21.6">
      <c r="A3416" s="72">
        <v>260442</v>
      </c>
      <c r="B3416" s="73" t="s">
        <v>82882</v>
      </c>
      <c r="C3416" s="74" t="s">
        <v>8</v>
      </c>
      <c r="D3416" s="40">
        <v>48.35</v>
      </c>
    </row>
    <row r="3417" spans="1:4" ht="21.6">
      <c r="A3417" s="69">
        <v>260443</v>
      </c>
      <c r="B3417" s="70" t="s">
        <v>82883</v>
      </c>
      <c r="C3417" s="71" t="s">
        <v>8</v>
      </c>
      <c r="D3417" s="39">
        <v>44.52</v>
      </c>
    </row>
    <row r="3418" spans="1:4">
      <c r="A3418" s="72">
        <v>260501</v>
      </c>
      <c r="B3418" s="73" t="s">
        <v>24268</v>
      </c>
      <c r="C3418" s="74" t="s">
        <v>8</v>
      </c>
      <c r="D3418" s="40">
        <v>13.86</v>
      </c>
    </row>
    <row r="3419" spans="1:4">
      <c r="A3419" s="69">
        <v>260504</v>
      </c>
      <c r="B3419" s="70" t="s">
        <v>24269</v>
      </c>
      <c r="C3419" s="71" t="s">
        <v>8</v>
      </c>
      <c r="D3419" s="39">
        <v>12.6</v>
      </c>
    </row>
    <row r="3420" spans="1:4">
      <c r="A3420" s="72">
        <v>260507</v>
      </c>
      <c r="B3420" s="73" t="s">
        <v>24270</v>
      </c>
      <c r="C3420" s="74" t="s">
        <v>8</v>
      </c>
      <c r="D3420" s="40">
        <v>12.6</v>
      </c>
    </row>
    <row r="3421" spans="1:4">
      <c r="A3421" s="69">
        <v>260510</v>
      </c>
      <c r="B3421" s="70" t="s">
        <v>24271</v>
      </c>
      <c r="C3421" s="71" t="s">
        <v>8</v>
      </c>
      <c r="D3421" s="39">
        <v>15.12</v>
      </c>
    </row>
    <row r="3422" spans="1:4">
      <c r="A3422" s="72">
        <v>260513</v>
      </c>
      <c r="B3422" s="73" t="s">
        <v>24272</v>
      </c>
      <c r="C3422" s="74" t="s">
        <v>8</v>
      </c>
      <c r="D3422" s="40">
        <v>32.58</v>
      </c>
    </row>
    <row r="3423" spans="1:4">
      <c r="A3423" s="69">
        <v>260516</v>
      </c>
      <c r="B3423" s="70" t="s">
        <v>24273</v>
      </c>
      <c r="C3423" s="71" t="s">
        <v>8</v>
      </c>
      <c r="D3423" s="39">
        <v>38.01</v>
      </c>
    </row>
    <row r="3424" spans="1:4">
      <c r="A3424" s="72">
        <v>260519</v>
      </c>
      <c r="B3424" s="73" t="s">
        <v>24274</v>
      </c>
      <c r="C3424" s="74" t="s">
        <v>8</v>
      </c>
      <c r="D3424" s="40">
        <v>48.87</v>
      </c>
    </row>
    <row r="3425" spans="1:6">
      <c r="A3425" s="69">
        <v>260522</v>
      </c>
      <c r="B3425" s="70" t="s">
        <v>24275</v>
      </c>
      <c r="C3425" s="71" t="s">
        <v>8</v>
      </c>
      <c r="D3425" s="39">
        <v>48.87</v>
      </c>
    </row>
    <row r="3426" spans="1:6">
      <c r="A3426" s="72">
        <v>260525</v>
      </c>
      <c r="B3426" s="73" t="s">
        <v>24276</v>
      </c>
      <c r="C3426" s="74" t="s">
        <v>8</v>
      </c>
      <c r="D3426" s="40">
        <v>54.3</v>
      </c>
    </row>
    <row r="3427" spans="1:6">
      <c r="A3427" s="69">
        <v>260528</v>
      </c>
      <c r="B3427" s="70" t="s">
        <v>24277</v>
      </c>
      <c r="C3427" s="71" t="s">
        <v>8</v>
      </c>
      <c r="D3427" s="39">
        <v>59.73</v>
      </c>
    </row>
    <row r="3428" spans="1:6">
      <c r="A3428" s="72">
        <v>260531</v>
      </c>
      <c r="B3428" s="73" t="s">
        <v>24278</v>
      </c>
      <c r="C3428" s="74" t="s">
        <v>8</v>
      </c>
      <c r="D3428" s="40">
        <v>81.45</v>
      </c>
    </row>
    <row r="3429" spans="1:6">
      <c r="A3429" s="69">
        <v>260534</v>
      </c>
      <c r="B3429" s="70" t="s">
        <v>24279</v>
      </c>
      <c r="C3429" s="71" t="s">
        <v>8</v>
      </c>
      <c r="D3429" s="39">
        <v>86.14</v>
      </c>
    </row>
    <row r="3430" spans="1:6">
      <c r="A3430" s="72">
        <v>260601</v>
      </c>
      <c r="B3430" s="73" t="s">
        <v>24280</v>
      </c>
      <c r="C3430" s="74" t="s">
        <v>8</v>
      </c>
      <c r="D3430" s="40">
        <v>67.88</v>
      </c>
    </row>
    <row r="3431" spans="1:6">
      <c r="A3431" s="69">
        <v>260604</v>
      </c>
      <c r="B3431" s="70" t="s">
        <v>24281</v>
      </c>
      <c r="C3431" s="71" t="s">
        <v>8</v>
      </c>
      <c r="D3431" s="39">
        <v>65.16</v>
      </c>
    </row>
    <row r="3432" spans="1:6">
      <c r="A3432" s="72">
        <v>260607</v>
      </c>
      <c r="B3432" s="73" t="s">
        <v>24282</v>
      </c>
      <c r="C3432" s="74" t="s">
        <v>8</v>
      </c>
      <c r="D3432" s="40">
        <v>67.88</v>
      </c>
    </row>
    <row r="3433" spans="1:6">
      <c r="A3433" s="69">
        <v>260610</v>
      </c>
      <c r="B3433" s="70" t="s">
        <v>24283</v>
      </c>
      <c r="C3433" s="71" t="s">
        <v>8</v>
      </c>
      <c r="D3433" s="39">
        <v>108.3</v>
      </c>
    </row>
    <row r="3434" spans="1:6">
      <c r="A3434" s="72">
        <v>260611</v>
      </c>
      <c r="B3434" s="73" t="s">
        <v>24284</v>
      </c>
      <c r="C3434" s="74" t="s">
        <v>8</v>
      </c>
      <c r="D3434" s="40">
        <v>95.03</v>
      </c>
    </row>
    <row r="3435" spans="1:6">
      <c r="A3435" s="69">
        <v>260613</v>
      </c>
      <c r="B3435" s="70" t="s">
        <v>24285</v>
      </c>
      <c r="C3435" s="71" t="s">
        <v>8</v>
      </c>
      <c r="D3435" s="39">
        <v>94.72</v>
      </c>
    </row>
    <row r="3436" spans="1:6">
      <c r="A3436" s="72">
        <v>260614</v>
      </c>
      <c r="B3436" s="73" t="s">
        <v>24286</v>
      </c>
      <c r="C3436" s="74" t="s">
        <v>8</v>
      </c>
      <c r="D3436" s="40">
        <v>81.45</v>
      </c>
    </row>
    <row r="3437" spans="1:6">
      <c r="A3437" s="69">
        <v>260616</v>
      </c>
      <c r="B3437" s="70" t="s">
        <v>24287</v>
      </c>
      <c r="C3437" s="71" t="s">
        <v>8</v>
      </c>
      <c r="D3437" s="39">
        <v>108.3</v>
      </c>
      <c r="F3437" s="108"/>
    </row>
    <row r="3438" spans="1:6">
      <c r="A3438" s="72">
        <v>260617</v>
      </c>
      <c r="B3438" s="73" t="s">
        <v>24288</v>
      </c>
      <c r="C3438" s="74" t="s">
        <v>8</v>
      </c>
      <c r="D3438" s="40">
        <v>95.03</v>
      </c>
    </row>
    <row r="3439" spans="1:6">
      <c r="A3439" s="69">
        <v>260619</v>
      </c>
      <c r="B3439" s="70" t="s">
        <v>24289</v>
      </c>
      <c r="C3439" s="71" t="s">
        <v>8</v>
      </c>
      <c r="D3439" s="39">
        <v>81.45</v>
      </c>
    </row>
    <row r="3440" spans="1:6">
      <c r="A3440" s="72">
        <v>260622</v>
      </c>
      <c r="B3440" s="73" t="s">
        <v>24290</v>
      </c>
      <c r="C3440" s="74" t="s">
        <v>8</v>
      </c>
      <c r="D3440" s="40">
        <v>65.16</v>
      </c>
    </row>
    <row r="3441" spans="1:4">
      <c r="A3441" s="69">
        <v>260625</v>
      </c>
      <c r="B3441" s="70" t="s">
        <v>24291</v>
      </c>
      <c r="C3441" s="71" t="s">
        <v>8</v>
      </c>
      <c r="D3441" s="39">
        <v>81.45</v>
      </c>
    </row>
    <row r="3442" spans="1:4">
      <c r="A3442" s="72">
        <v>260628</v>
      </c>
      <c r="B3442" s="73" t="s">
        <v>24292</v>
      </c>
      <c r="C3442" s="74" t="s">
        <v>8</v>
      </c>
      <c r="D3442" s="40">
        <v>111.01</v>
      </c>
    </row>
    <row r="3443" spans="1:4">
      <c r="A3443" s="69">
        <v>260629</v>
      </c>
      <c r="B3443" s="70" t="s">
        <v>24293</v>
      </c>
      <c r="C3443" s="71" t="s">
        <v>8</v>
      </c>
      <c r="D3443" s="39">
        <v>97.74</v>
      </c>
    </row>
    <row r="3444" spans="1:4">
      <c r="A3444" s="72">
        <v>260631</v>
      </c>
      <c r="B3444" s="73" t="s">
        <v>24294</v>
      </c>
      <c r="C3444" s="74" t="s">
        <v>8</v>
      </c>
      <c r="D3444" s="40">
        <v>108.84</v>
      </c>
    </row>
    <row r="3445" spans="1:4">
      <c r="A3445" s="69">
        <v>260632</v>
      </c>
      <c r="B3445" s="70" t="s">
        <v>24295</v>
      </c>
      <c r="C3445" s="71" t="s">
        <v>8</v>
      </c>
      <c r="D3445" s="39">
        <v>95.57</v>
      </c>
    </row>
    <row r="3446" spans="1:4">
      <c r="A3446" s="72">
        <v>260634</v>
      </c>
      <c r="B3446" s="73" t="s">
        <v>24296</v>
      </c>
      <c r="C3446" s="74" t="s">
        <v>8</v>
      </c>
      <c r="D3446" s="40">
        <v>111.01</v>
      </c>
    </row>
    <row r="3447" spans="1:4">
      <c r="A3447" s="69">
        <v>260635</v>
      </c>
      <c r="B3447" s="70" t="s">
        <v>24297</v>
      </c>
      <c r="C3447" s="71" t="s">
        <v>8</v>
      </c>
      <c r="D3447" s="39">
        <v>97.74</v>
      </c>
    </row>
    <row r="3448" spans="1:4">
      <c r="A3448" s="72">
        <v>260637</v>
      </c>
      <c r="B3448" s="73" t="s">
        <v>24298</v>
      </c>
      <c r="C3448" s="74" t="s">
        <v>8</v>
      </c>
      <c r="D3448" s="40">
        <v>99.91</v>
      </c>
    </row>
    <row r="3449" spans="1:4">
      <c r="A3449" s="69">
        <v>260640</v>
      </c>
      <c r="B3449" s="70" t="s">
        <v>24299</v>
      </c>
      <c r="C3449" s="71" t="s">
        <v>8</v>
      </c>
      <c r="D3449" s="39">
        <v>99.91</v>
      </c>
    </row>
    <row r="3450" spans="1:4">
      <c r="A3450" s="72">
        <v>260643</v>
      </c>
      <c r="B3450" s="73" t="s">
        <v>24300</v>
      </c>
      <c r="C3450" s="74" t="s">
        <v>8</v>
      </c>
      <c r="D3450" s="40">
        <v>117.53</v>
      </c>
    </row>
    <row r="3451" spans="1:4">
      <c r="A3451" s="69">
        <v>260644</v>
      </c>
      <c r="B3451" s="70" t="s">
        <v>24301</v>
      </c>
      <c r="C3451" s="71" t="s">
        <v>8</v>
      </c>
      <c r="D3451" s="39">
        <v>104.26</v>
      </c>
    </row>
    <row r="3452" spans="1:4">
      <c r="A3452" s="72">
        <v>260646</v>
      </c>
      <c r="B3452" s="73" t="s">
        <v>24302</v>
      </c>
      <c r="C3452" s="74" t="s">
        <v>8</v>
      </c>
      <c r="D3452" s="40">
        <v>121.87</v>
      </c>
    </row>
    <row r="3453" spans="1:4">
      <c r="A3453" s="69">
        <v>260647</v>
      </c>
      <c r="B3453" s="70" t="s">
        <v>24303</v>
      </c>
      <c r="C3453" s="71" t="s">
        <v>8</v>
      </c>
      <c r="D3453" s="39">
        <v>108.6</v>
      </c>
    </row>
    <row r="3454" spans="1:4">
      <c r="A3454" s="72">
        <v>260649</v>
      </c>
      <c r="B3454" s="73" t="s">
        <v>24304</v>
      </c>
      <c r="C3454" s="74" t="s">
        <v>8</v>
      </c>
      <c r="D3454" s="40">
        <v>99.91</v>
      </c>
    </row>
    <row r="3455" spans="1:4">
      <c r="A3455" s="69">
        <v>260652</v>
      </c>
      <c r="B3455" s="70" t="s">
        <v>24305</v>
      </c>
      <c r="C3455" s="71" t="s">
        <v>8</v>
      </c>
      <c r="D3455" s="39">
        <v>99.91</v>
      </c>
    </row>
    <row r="3456" spans="1:4">
      <c r="A3456" s="72">
        <v>260655</v>
      </c>
      <c r="B3456" s="73" t="s">
        <v>24306</v>
      </c>
      <c r="C3456" s="74" t="s">
        <v>8</v>
      </c>
      <c r="D3456" s="40">
        <v>117.53</v>
      </c>
    </row>
    <row r="3457" spans="1:4">
      <c r="A3457" s="69">
        <v>260656</v>
      </c>
      <c r="B3457" s="70" t="s">
        <v>24307</v>
      </c>
      <c r="C3457" s="71" t="s">
        <v>8</v>
      </c>
      <c r="D3457" s="39">
        <v>104.26</v>
      </c>
    </row>
    <row r="3458" spans="1:4">
      <c r="A3458" s="72">
        <v>260658</v>
      </c>
      <c r="B3458" s="73" t="s">
        <v>24308</v>
      </c>
      <c r="C3458" s="74" t="s">
        <v>8</v>
      </c>
      <c r="D3458" s="40">
        <v>117.53</v>
      </c>
    </row>
    <row r="3459" spans="1:4">
      <c r="A3459" s="69">
        <v>260659</v>
      </c>
      <c r="B3459" s="70" t="s">
        <v>24309</v>
      </c>
      <c r="C3459" s="71" t="s">
        <v>8</v>
      </c>
      <c r="D3459" s="39">
        <v>104.26</v>
      </c>
    </row>
    <row r="3460" spans="1:4">
      <c r="A3460" s="72">
        <v>260661</v>
      </c>
      <c r="B3460" s="73" t="s">
        <v>24310</v>
      </c>
      <c r="C3460" s="74" t="s">
        <v>8</v>
      </c>
      <c r="D3460" s="40">
        <v>99.91</v>
      </c>
    </row>
    <row r="3461" spans="1:4">
      <c r="A3461" s="69">
        <v>260664</v>
      </c>
      <c r="B3461" s="70" t="s">
        <v>24311</v>
      </c>
      <c r="C3461" s="71" t="s">
        <v>8</v>
      </c>
      <c r="D3461" s="39">
        <v>121.87</v>
      </c>
    </row>
    <row r="3462" spans="1:4">
      <c r="A3462" s="72">
        <v>260665</v>
      </c>
      <c r="B3462" s="73" t="s">
        <v>24311</v>
      </c>
      <c r="C3462" s="74" t="s">
        <v>8</v>
      </c>
      <c r="D3462" s="40">
        <v>108.6</v>
      </c>
    </row>
    <row r="3463" spans="1:4">
      <c r="A3463" s="69">
        <v>260667</v>
      </c>
      <c r="B3463" s="70" t="s">
        <v>24312</v>
      </c>
      <c r="C3463" s="71" t="s">
        <v>8</v>
      </c>
      <c r="D3463" s="39">
        <v>99.91</v>
      </c>
    </row>
    <row r="3464" spans="1:4">
      <c r="A3464" s="72">
        <v>260670</v>
      </c>
      <c r="B3464" s="73" t="s">
        <v>24313</v>
      </c>
      <c r="C3464" s="74" t="s">
        <v>8</v>
      </c>
      <c r="D3464" s="40">
        <v>117.53</v>
      </c>
    </row>
    <row r="3465" spans="1:4">
      <c r="A3465" s="69">
        <v>260671</v>
      </c>
      <c r="B3465" s="70" t="s">
        <v>24314</v>
      </c>
      <c r="C3465" s="71" t="s">
        <v>8</v>
      </c>
      <c r="D3465" s="39">
        <v>104.26</v>
      </c>
    </row>
    <row r="3466" spans="1:4">
      <c r="A3466" s="72">
        <v>260673</v>
      </c>
      <c r="B3466" s="73" t="s">
        <v>24315</v>
      </c>
      <c r="C3466" s="74" t="s">
        <v>8</v>
      </c>
      <c r="D3466" s="40">
        <v>125.98</v>
      </c>
    </row>
    <row r="3467" spans="1:4">
      <c r="A3467" s="69">
        <v>260676</v>
      </c>
      <c r="B3467" s="70" t="s">
        <v>24316</v>
      </c>
      <c r="C3467" s="71" t="s">
        <v>8</v>
      </c>
      <c r="D3467" s="39">
        <v>143.59</v>
      </c>
    </row>
    <row r="3468" spans="1:4">
      <c r="A3468" s="72">
        <v>260679</v>
      </c>
      <c r="B3468" s="73" t="s">
        <v>24317</v>
      </c>
      <c r="C3468" s="74" t="s">
        <v>8</v>
      </c>
      <c r="D3468" s="40">
        <v>112.94</v>
      </c>
    </row>
    <row r="3469" spans="1:4">
      <c r="A3469" s="69">
        <v>260682</v>
      </c>
      <c r="B3469" s="70" t="s">
        <v>24318</v>
      </c>
      <c r="C3469" s="71" t="s">
        <v>8</v>
      </c>
      <c r="D3469" s="39">
        <v>128.38999999999999</v>
      </c>
    </row>
    <row r="3470" spans="1:4">
      <c r="A3470" s="72">
        <v>260683</v>
      </c>
      <c r="B3470" s="73" t="s">
        <v>24319</v>
      </c>
      <c r="C3470" s="74" t="s">
        <v>8</v>
      </c>
      <c r="D3470" s="40">
        <v>67.88</v>
      </c>
    </row>
    <row r="3471" spans="1:4" ht="21.6">
      <c r="A3471" s="69">
        <v>260684</v>
      </c>
      <c r="B3471" s="70" t="s">
        <v>82884</v>
      </c>
      <c r="C3471" s="71" t="s">
        <v>8</v>
      </c>
      <c r="D3471" s="39">
        <v>80.56</v>
      </c>
    </row>
    <row r="3472" spans="1:4" ht="21.6">
      <c r="A3472" s="72">
        <v>260685</v>
      </c>
      <c r="B3472" s="73" t="s">
        <v>82885</v>
      </c>
      <c r="C3472" s="74" t="s">
        <v>8</v>
      </c>
      <c r="D3472" s="40">
        <v>105.28</v>
      </c>
    </row>
    <row r="3473" spans="1:4" ht="32.4">
      <c r="A3473" s="69">
        <v>260686</v>
      </c>
      <c r="B3473" s="70" t="s">
        <v>24320</v>
      </c>
      <c r="C3473" s="71" t="s">
        <v>8</v>
      </c>
      <c r="D3473" s="39">
        <v>119.65</v>
      </c>
    </row>
    <row r="3474" spans="1:4" ht="21.6">
      <c r="A3474" s="72">
        <v>260687</v>
      </c>
      <c r="B3474" s="73" t="s">
        <v>82886</v>
      </c>
      <c r="C3474" s="74" t="s">
        <v>8</v>
      </c>
      <c r="D3474" s="40">
        <v>40.14</v>
      </c>
    </row>
    <row r="3475" spans="1:4" ht="21.6">
      <c r="A3475" s="69">
        <v>260688</v>
      </c>
      <c r="B3475" s="70" t="s">
        <v>82887</v>
      </c>
      <c r="C3475" s="71" t="s">
        <v>8</v>
      </c>
      <c r="D3475" s="39">
        <v>64.86</v>
      </c>
    </row>
    <row r="3476" spans="1:4" ht="32.4">
      <c r="A3476" s="72">
        <v>260689</v>
      </c>
      <c r="B3476" s="73" t="s">
        <v>24321</v>
      </c>
      <c r="C3476" s="74" t="s">
        <v>8</v>
      </c>
      <c r="D3476" s="40">
        <v>97.91</v>
      </c>
    </row>
    <row r="3477" spans="1:4" ht="32.4">
      <c r="A3477" s="69">
        <v>260690</v>
      </c>
      <c r="B3477" s="70" t="s">
        <v>24322</v>
      </c>
      <c r="C3477" s="71" t="s">
        <v>8</v>
      </c>
      <c r="D3477" s="39">
        <v>79.23</v>
      </c>
    </row>
    <row r="3478" spans="1:4" ht="32.4">
      <c r="A3478" s="72">
        <v>260691</v>
      </c>
      <c r="B3478" s="73" t="s">
        <v>82888</v>
      </c>
      <c r="C3478" s="74" t="s">
        <v>8</v>
      </c>
      <c r="D3478" s="40">
        <v>57.49</v>
      </c>
    </row>
    <row r="3479" spans="1:4" ht="21.6">
      <c r="A3479" s="69">
        <v>260692</v>
      </c>
      <c r="B3479" s="70" t="s">
        <v>24323</v>
      </c>
      <c r="C3479" s="71" t="s">
        <v>8</v>
      </c>
      <c r="D3479" s="39">
        <v>122.05</v>
      </c>
    </row>
    <row r="3480" spans="1:4" ht="21.6">
      <c r="A3480" s="72">
        <v>260693</v>
      </c>
      <c r="B3480" s="73" t="s">
        <v>24324</v>
      </c>
      <c r="C3480" s="74" t="s">
        <v>8</v>
      </c>
      <c r="D3480" s="40">
        <v>146.77000000000001</v>
      </c>
    </row>
    <row r="3481" spans="1:4" ht="21.6">
      <c r="A3481" s="69">
        <v>260694</v>
      </c>
      <c r="B3481" s="70" t="s">
        <v>24325</v>
      </c>
      <c r="C3481" s="71" t="s">
        <v>8</v>
      </c>
      <c r="D3481" s="39">
        <v>81.63</v>
      </c>
    </row>
    <row r="3482" spans="1:4" ht="21.6">
      <c r="A3482" s="72">
        <v>260695</v>
      </c>
      <c r="B3482" s="73" t="s">
        <v>24326</v>
      </c>
      <c r="C3482" s="74" t="s">
        <v>8</v>
      </c>
      <c r="D3482" s="40">
        <v>106.35</v>
      </c>
    </row>
    <row r="3483" spans="1:4" ht="21.6">
      <c r="A3483" s="69">
        <v>260696</v>
      </c>
      <c r="B3483" s="70" t="s">
        <v>82889</v>
      </c>
      <c r="C3483" s="71" t="s">
        <v>8</v>
      </c>
      <c r="D3483" s="39">
        <v>106.06</v>
      </c>
    </row>
    <row r="3484" spans="1:4" ht="21.6">
      <c r="A3484" s="72">
        <v>260697</v>
      </c>
      <c r="B3484" s="73" t="s">
        <v>82890</v>
      </c>
      <c r="C3484" s="74" t="s">
        <v>8</v>
      </c>
      <c r="D3484" s="40">
        <v>130.78</v>
      </c>
    </row>
    <row r="3485" spans="1:4" ht="21.6">
      <c r="A3485" s="69">
        <v>260698</v>
      </c>
      <c r="B3485" s="70" t="s">
        <v>82891</v>
      </c>
      <c r="C3485" s="71" t="s">
        <v>8</v>
      </c>
      <c r="D3485" s="39">
        <v>70.67</v>
      </c>
    </row>
    <row r="3486" spans="1:4" ht="21.6">
      <c r="A3486" s="72">
        <v>260699</v>
      </c>
      <c r="B3486" s="73" t="s">
        <v>82892</v>
      </c>
      <c r="C3486" s="74" t="s">
        <v>8</v>
      </c>
      <c r="D3486" s="40">
        <v>95.39</v>
      </c>
    </row>
    <row r="3487" spans="1:4">
      <c r="A3487" s="69">
        <v>260701</v>
      </c>
      <c r="B3487" s="70" t="s">
        <v>24327</v>
      </c>
      <c r="C3487" s="71" t="s">
        <v>8</v>
      </c>
      <c r="D3487" s="39">
        <v>12.6</v>
      </c>
    </row>
    <row r="3488" spans="1:4">
      <c r="A3488" s="72">
        <v>260704</v>
      </c>
      <c r="B3488" s="73" t="s">
        <v>24328</v>
      </c>
      <c r="C3488" s="74" t="s">
        <v>8</v>
      </c>
      <c r="D3488" s="40">
        <v>12.6</v>
      </c>
    </row>
    <row r="3489" spans="1:4">
      <c r="A3489" s="69">
        <v>260707</v>
      </c>
      <c r="B3489" s="70" t="s">
        <v>24329</v>
      </c>
      <c r="C3489" s="71" t="s">
        <v>8</v>
      </c>
      <c r="D3489" s="39">
        <v>54.3</v>
      </c>
    </row>
    <row r="3490" spans="1:4">
      <c r="A3490" s="72">
        <v>260710</v>
      </c>
      <c r="B3490" s="73" t="s">
        <v>24330</v>
      </c>
      <c r="C3490" s="74" t="s">
        <v>8</v>
      </c>
      <c r="D3490" s="40">
        <v>54.3</v>
      </c>
    </row>
    <row r="3491" spans="1:4" ht="21.6">
      <c r="A3491" s="69">
        <v>260715</v>
      </c>
      <c r="B3491" s="70" t="s">
        <v>82893</v>
      </c>
      <c r="C3491" s="71" t="s">
        <v>8</v>
      </c>
      <c r="D3491" s="39">
        <v>45.25</v>
      </c>
    </row>
    <row r="3492" spans="1:4" ht="21.6">
      <c r="A3492" s="72">
        <v>260716</v>
      </c>
      <c r="B3492" s="73" t="s">
        <v>82894</v>
      </c>
      <c r="C3492" s="74" t="s">
        <v>8</v>
      </c>
      <c r="D3492" s="40">
        <v>47.18</v>
      </c>
    </row>
    <row r="3493" spans="1:4" ht="21.6">
      <c r="A3493" s="69">
        <v>260718</v>
      </c>
      <c r="B3493" s="70" t="s">
        <v>82895</v>
      </c>
      <c r="C3493" s="71" t="s">
        <v>8</v>
      </c>
      <c r="D3493" s="39">
        <v>22.69</v>
      </c>
    </row>
    <row r="3494" spans="1:4" ht="21.6">
      <c r="A3494" s="72">
        <v>260719</v>
      </c>
      <c r="B3494" s="73" t="s">
        <v>82896</v>
      </c>
      <c r="C3494" s="74" t="s">
        <v>8</v>
      </c>
      <c r="D3494" s="40">
        <v>24.62</v>
      </c>
    </row>
    <row r="3495" spans="1:4">
      <c r="A3495" s="69">
        <v>260722</v>
      </c>
      <c r="B3495" s="70" t="s">
        <v>24331</v>
      </c>
      <c r="C3495" s="71" t="s">
        <v>8</v>
      </c>
      <c r="D3495" s="39">
        <v>5.04</v>
      </c>
    </row>
    <row r="3496" spans="1:4">
      <c r="A3496" s="72">
        <v>260725</v>
      </c>
      <c r="B3496" s="73" t="s">
        <v>82897</v>
      </c>
      <c r="C3496" s="74" t="s">
        <v>8</v>
      </c>
      <c r="D3496" s="40">
        <v>8.42</v>
      </c>
    </row>
    <row r="3497" spans="1:4" ht="21.6">
      <c r="A3497" s="69">
        <v>260727</v>
      </c>
      <c r="B3497" s="70" t="s">
        <v>82898</v>
      </c>
      <c r="C3497" s="71" t="s">
        <v>8</v>
      </c>
      <c r="D3497" s="39">
        <v>8.91</v>
      </c>
    </row>
    <row r="3498" spans="1:4" ht="21.6">
      <c r="A3498" s="72">
        <v>260728</v>
      </c>
      <c r="B3498" s="73" t="s">
        <v>82899</v>
      </c>
      <c r="C3498" s="74" t="s">
        <v>8</v>
      </c>
      <c r="D3498" s="40">
        <v>10.57</v>
      </c>
    </row>
    <row r="3499" spans="1:4">
      <c r="A3499" s="69">
        <v>260731</v>
      </c>
      <c r="B3499" s="70" t="s">
        <v>24332</v>
      </c>
      <c r="C3499" s="71" t="s">
        <v>8</v>
      </c>
      <c r="D3499" s="39">
        <v>13.8</v>
      </c>
    </row>
    <row r="3500" spans="1:4" ht="21.6">
      <c r="A3500" s="72">
        <v>260733</v>
      </c>
      <c r="B3500" s="73" t="s">
        <v>24333</v>
      </c>
      <c r="C3500" s="74" t="s">
        <v>8</v>
      </c>
      <c r="D3500" s="40">
        <v>35.840000000000003</v>
      </c>
    </row>
    <row r="3501" spans="1:4" ht="21.6">
      <c r="A3501" s="69">
        <v>260734</v>
      </c>
      <c r="B3501" s="70" t="s">
        <v>24334</v>
      </c>
      <c r="C3501" s="71" t="s">
        <v>8</v>
      </c>
      <c r="D3501" s="39">
        <v>37.5</v>
      </c>
    </row>
    <row r="3502" spans="1:4" ht="21.6">
      <c r="A3502" s="72">
        <v>260736</v>
      </c>
      <c r="B3502" s="73" t="s">
        <v>24335</v>
      </c>
      <c r="C3502" s="74" t="s">
        <v>8</v>
      </c>
      <c r="D3502" s="40">
        <v>16.36</v>
      </c>
    </row>
    <row r="3503" spans="1:4">
      <c r="A3503" s="69">
        <v>260737</v>
      </c>
      <c r="B3503" s="70" t="s">
        <v>82900</v>
      </c>
      <c r="C3503" s="71" t="s">
        <v>8</v>
      </c>
      <c r="D3503" s="39">
        <v>18.02</v>
      </c>
    </row>
    <row r="3504" spans="1:4" ht="21.6">
      <c r="A3504" s="72">
        <v>260739</v>
      </c>
      <c r="B3504" s="73" t="s">
        <v>82901</v>
      </c>
      <c r="C3504" s="74" t="s">
        <v>8</v>
      </c>
      <c r="D3504" s="40">
        <v>68.540000000000006</v>
      </c>
    </row>
    <row r="3505" spans="1:4" ht="32.4">
      <c r="A3505" s="69">
        <v>260740</v>
      </c>
      <c r="B3505" s="70" t="s">
        <v>82902</v>
      </c>
      <c r="C3505" s="71" t="s">
        <v>8</v>
      </c>
      <c r="D3505" s="39">
        <v>78.55</v>
      </c>
    </row>
    <row r="3506" spans="1:4" ht="21.6">
      <c r="A3506" s="72">
        <v>260742</v>
      </c>
      <c r="B3506" s="73" t="s">
        <v>82903</v>
      </c>
      <c r="C3506" s="74" t="s">
        <v>8</v>
      </c>
      <c r="D3506" s="40">
        <v>32</v>
      </c>
    </row>
    <row r="3507" spans="1:4" ht="21.6">
      <c r="A3507" s="69">
        <v>260743</v>
      </c>
      <c r="B3507" s="70" t="s">
        <v>82904</v>
      </c>
      <c r="C3507" s="71" t="s">
        <v>8</v>
      </c>
      <c r="D3507" s="39">
        <v>42.01</v>
      </c>
    </row>
    <row r="3508" spans="1:4" ht="21.6">
      <c r="A3508" s="72">
        <v>260745</v>
      </c>
      <c r="B3508" s="73" t="s">
        <v>24336</v>
      </c>
      <c r="C3508" s="74" t="s">
        <v>8</v>
      </c>
      <c r="D3508" s="40">
        <v>45.38</v>
      </c>
    </row>
    <row r="3509" spans="1:4" ht="21.6">
      <c r="A3509" s="69">
        <v>260746</v>
      </c>
      <c r="B3509" s="70" t="s">
        <v>24337</v>
      </c>
      <c r="C3509" s="71" t="s">
        <v>8</v>
      </c>
      <c r="D3509" s="39">
        <v>59.07</v>
      </c>
    </row>
    <row r="3510" spans="1:4" ht="32.4">
      <c r="A3510" s="72">
        <v>260748</v>
      </c>
      <c r="B3510" s="73" t="s">
        <v>24338</v>
      </c>
      <c r="C3510" s="74" t="s">
        <v>8</v>
      </c>
      <c r="D3510" s="40">
        <v>73.97</v>
      </c>
    </row>
    <row r="3511" spans="1:4" ht="32.4">
      <c r="A3511" s="69">
        <v>260749</v>
      </c>
      <c r="B3511" s="70" t="s">
        <v>82905</v>
      </c>
      <c r="C3511" s="71" t="s">
        <v>8</v>
      </c>
      <c r="D3511" s="39">
        <v>91.98</v>
      </c>
    </row>
    <row r="3512" spans="1:4" ht="21.6">
      <c r="A3512" s="72">
        <v>260751</v>
      </c>
      <c r="B3512" s="73" t="s">
        <v>82906</v>
      </c>
      <c r="C3512" s="74" t="s">
        <v>8</v>
      </c>
      <c r="D3512" s="40">
        <v>37.35</v>
      </c>
    </row>
    <row r="3513" spans="1:4" ht="21.6">
      <c r="A3513" s="69">
        <v>260752</v>
      </c>
      <c r="B3513" s="70" t="s">
        <v>82907</v>
      </c>
      <c r="C3513" s="71" t="s">
        <v>8</v>
      </c>
      <c r="D3513" s="39">
        <v>55.36</v>
      </c>
    </row>
    <row r="3514" spans="1:4" ht="21.6">
      <c r="A3514" s="72">
        <v>260754</v>
      </c>
      <c r="B3514" s="73" t="s">
        <v>82908</v>
      </c>
      <c r="C3514" s="74" t="s">
        <v>8</v>
      </c>
      <c r="D3514" s="40">
        <v>63.11</v>
      </c>
    </row>
    <row r="3515" spans="1:4" ht="21.6">
      <c r="A3515" s="69">
        <v>260755</v>
      </c>
      <c r="B3515" s="70" t="s">
        <v>82909</v>
      </c>
      <c r="C3515" s="71" t="s">
        <v>8</v>
      </c>
      <c r="D3515" s="39">
        <v>73.12</v>
      </c>
    </row>
    <row r="3516" spans="1:4" ht="21.6">
      <c r="A3516" s="72">
        <v>260757</v>
      </c>
      <c r="B3516" s="73" t="s">
        <v>82910</v>
      </c>
      <c r="C3516" s="74" t="s">
        <v>8</v>
      </c>
      <c r="D3516" s="40">
        <v>26.49</v>
      </c>
    </row>
    <row r="3517" spans="1:4" ht="21.6">
      <c r="A3517" s="69">
        <v>260758</v>
      </c>
      <c r="B3517" s="70" t="s">
        <v>82911</v>
      </c>
      <c r="C3517" s="71" t="s">
        <v>8</v>
      </c>
      <c r="D3517" s="39">
        <v>36.5</v>
      </c>
    </row>
    <row r="3518" spans="1:4" ht="21.6">
      <c r="A3518" s="72">
        <v>260760</v>
      </c>
      <c r="B3518" s="73" t="s">
        <v>24339</v>
      </c>
      <c r="C3518" s="74" t="s">
        <v>8</v>
      </c>
      <c r="D3518" s="40">
        <v>68.540000000000006</v>
      </c>
    </row>
    <row r="3519" spans="1:4" ht="21.6">
      <c r="A3519" s="69">
        <v>260761</v>
      </c>
      <c r="B3519" s="70" t="s">
        <v>24340</v>
      </c>
      <c r="C3519" s="71" t="s">
        <v>8</v>
      </c>
      <c r="D3519" s="39">
        <v>86.55</v>
      </c>
    </row>
    <row r="3520" spans="1:4" ht="21.6">
      <c r="A3520" s="72">
        <v>260763</v>
      </c>
      <c r="B3520" s="73" t="s">
        <v>24341</v>
      </c>
      <c r="C3520" s="74" t="s">
        <v>8</v>
      </c>
      <c r="D3520" s="40">
        <v>31.92</v>
      </c>
    </row>
    <row r="3521" spans="1:4" ht="21.6">
      <c r="A3521" s="69">
        <v>260764</v>
      </c>
      <c r="B3521" s="70" t="s">
        <v>24342</v>
      </c>
      <c r="C3521" s="71" t="s">
        <v>8</v>
      </c>
      <c r="D3521" s="39">
        <v>49.93</v>
      </c>
    </row>
    <row r="3522" spans="1:4">
      <c r="A3522" s="72">
        <v>260801</v>
      </c>
      <c r="B3522" s="73" t="s">
        <v>24343</v>
      </c>
      <c r="C3522" s="74" t="s">
        <v>8</v>
      </c>
      <c r="D3522" s="40">
        <v>66.48</v>
      </c>
    </row>
    <row r="3523" spans="1:4">
      <c r="A3523" s="69">
        <v>260804</v>
      </c>
      <c r="B3523" s="70" t="s">
        <v>24344</v>
      </c>
      <c r="C3523" s="71" t="s">
        <v>8</v>
      </c>
      <c r="D3523" s="39">
        <v>38.01</v>
      </c>
    </row>
    <row r="3524" spans="1:4">
      <c r="A3524" s="72">
        <v>260807</v>
      </c>
      <c r="B3524" s="73" t="s">
        <v>24345</v>
      </c>
      <c r="C3524" s="74" t="s">
        <v>8</v>
      </c>
      <c r="D3524" s="40">
        <v>116.44</v>
      </c>
    </row>
    <row r="3525" spans="1:4">
      <c r="A3525" s="69">
        <v>260810</v>
      </c>
      <c r="B3525" s="70" t="s">
        <v>24346</v>
      </c>
      <c r="C3525" s="71" t="s">
        <v>8</v>
      </c>
      <c r="D3525" s="39">
        <v>99.37</v>
      </c>
    </row>
    <row r="3526" spans="1:4">
      <c r="A3526" s="72">
        <v>260813</v>
      </c>
      <c r="B3526" s="73" t="s">
        <v>24347</v>
      </c>
      <c r="C3526" s="74" t="s">
        <v>8</v>
      </c>
      <c r="D3526" s="40">
        <v>53.21</v>
      </c>
    </row>
    <row r="3527" spans="1:4">
      <c r="A3527" s="69">
        <v>260816</v>
      </c>
      <c r="B3527" s="70" t="s">
        <v>24348</v>
      </c>
      <c r="C3527" s="71" t="s">
        <v>8</v>
      </c>
      <c r="D3527" s="39">
        <v>53.21</v>
      </c>
    </row>
    <row r="3528" spans="1:4">
      <c r="A3528" s="72">
        <v>260819</v>
      </c>
      <c r="B3528" s="73" t="s">
        <v>24349</v>
      </c>
      <c r="C3528" s="74" t="s">
        <v>8</v>
      </c>
      <c r="D3528" s="40">
        <v>103.17</v>
      </c>
    </row>
    <row r="3529" spans="1:4">
      <c r="A3529" s="69">
        <v>260822</v>
      </c>
      <c r="B3529" s="70" t="s">
        <v>24350</v>
      </c>
      <c r="C3529" s="71" t="s">
        <v>8</v>
      </c>
      <c r="D3529" s="39">
        <v>103.17</v>
      </c>
    </row>
    <row r="3530" spans="1:4">
      <c r="A3530" s="72">
        <v>260825</v>
      </c>
      <c r="B3530" s="73" t="s">
        <v>24351</v>
      </c>
      <c r="C3530" s="74" t="s">
        <v>8</v>
      </c>
      <c r="D3530" s="40">
        <v>103.17</v>
      </c>
    </row>
    <row r="3531" spans="1:4">
      <c r="A3531" s="69">
        <v>260828</v>
      </c>
      <c r="B3531" s="70" t="s">
        <v>24352</v>
      </c>
      <c r="C3531" s="71" t="s">
        <v>8</v>
      </c>
      <c r="D3531" s="39">
        <v>103.17</v>
      </c>
    </row>
    <row r="3532" spans="1:4" ht="21.6">
      <c r="A3532" s="72">
        <v>260830</v>
      </c>
      <c r="B3532" s="73" t="s">
        <v>82912</v>
      </c>
      <c r="C3532" s="74" t="s">
        <v>8</v>
      </c>
      <c r="D3532" s="40">
        <v>81.58</v>
      </c>
    </row>
    <row r="3533" spans="1:4" ht="21.6">
      <c r="A3533" s="69">
        <v>260831</v>
      </c>
      <c r="B3533" s="70" t="s">
        <v>82913</v>
      </c>
      <c r="C3533" s="71" t="s">
        <v>8</v>
      </c>
      <c r="D3533" s="39">
        <v>87.89</v>
      </c>
    </row>
    <row r="3534" spans="1:4" ht="21.6">
      <c r="A3534" s="72">
        <v>260833</v>
      </c>
      <c r="B3534" s="73" t="s">
        <v>82914</v>
      </c>
      <c r="C3534" s="74" t="s">
        <v>8</v>
      </c>
      <c r="D3534" s="40">
        <v>68.64</v>
      </c>
    </row>
    <row r="3535" spans="1:4" ht="21.6">
      <c r="A3535" s="69">
        <v>260834</v>
      </c>
      <c r="B3535" s="70" t="s">
        <v>82915</v>
      </c>
      <c r="C3535" s="71" t="s">
        <v>8</v>
      </c>
      <c r="D3535" s="39">
        <v>72.760000000000005</v>
      </c>
    </row>
    <row r="3536" spans="1:4">
      <c r="A3536" s="72">
        <v>260901</v>
      </c>
      <c r="B3536" s="73" t="s">
        <v>24353</v>
      </c>
      <c r="C3536" s="74" t="s">
        <v>8</v>
      </c>
      <c r="D3536" s="40">
        <v>13.86</v>
      </c>
    </row>
    <row r="3537" spans="1:4">
      <c r="A3537" s="69">
        <v>260904</v>
      </c>
      <c r="B3537" s="70" t="s">
        <v>24354</v>
      </c>
      <c r="C3537" s="71" t="s">
        <v>8</v>
      </c>
      <c r="D3537" s="39">
        <v>57.02</v>
      </c>
    </row>
    <row r="3538" spans="1:4">
      <c r="A3538" s="72">
        <v>260907</v>
      </c>
      <c r="B3538" s="73" t="s">
        <v>24355</v>
      </c>
      <c r="C3538" s="74" t="s">
        <v>8</v>
      </c>
      <c r="D3538" s="40">
        <v>57.02</v>
      </c>
    </row>
    <row r="3539" spans="1:4">
      <c r="A3539" s="69">
        <v>260910</v>
      </c>
      <c r="B3539" s="70" t="s">
        <v>24356</v>
      </c>
      <c r="C3539" s="71" t="s">
        <v>8</v>
      </c>
      <c r="D3539" s="39">
        <v>57.02</v>
      </c>
    </row>
    <row r="3540" spans="1:4">
      <c r="A3540" s="72">
        <v>260913</v>
      </c>
      <c r="B3540" s="73" t="s">
        <v>24357</v>
      </c>
      <c r="C3540" s="74" t="s">
        <v>8</v>
      </c>
      <c r="D3540" s="40">
        <v>57.02</v>
      </c>
    </row>
    <row r="3541" spans="1:4" ht="21.6">
      <c r="A3541" s="69">
        <v>260915</v>
      </c>
      <c r="B3541" s="70" t="s">
        <v>82916</v>
      </c>
      <c r="C3541" s="71" t="s">
        <v>8</v>
      </c>
      <c r="D3541" s="39">
        <v>46.69</v>
      </c>
    </row>
    <row r="3542" spans="1:4" ht="21.6">
      <c r="A3542" s="72">
        <v>260916</v>
      </c>
      <c r="B3542" s="73" t="s">
        <v>82917</v>
      </c>
      <c r="C3542" s="74" t="s">
        <v>8</v>
      </c>
      <c r="D3542" s="40">
        <v>49.46</v>
      </c>
    </row>
    <row r="3543" spans="1:4" ht="21.6">
      <c r="A3543" s="69">
        <v>260918</v>
      </c>
      <c r="B3543" s="70" t="s">
        <v>82918</v>
      </c>
      <c r="C3543" s="71" t="s">
        <v>8</v>
      </c>
      <c r="D3543" s="39">
        <v>25.52</v>
      </c>
    </row>
    <row r="3544" spans="1:4" ht="21.6">
      <c r="A3544" s="72">
        <v>260919</v>
      </c>
      <c r="B3544" s="73" t="s">
        <v>82919</v>
      </c>
      <c r="C3544" s="74" t="s">
        <v>8</v>
      </c>
      <c r="D3544" s="40">
        <v>28.29</v>
      </c>
    </row>
    <row r="3545" spans="1:4">
      <c r="A3545" s="69">
        <v>260922</v>
      </c>
      <c r="B3545" s="70" t="s">
        <v>24358</v>
      </c>
      <c r="C3545" s="71" t="s">
        <v>8</v>
      </c>
      <c r="D3545" s="39">
        <v>1.31</v>
      </c>
    </row>
    <row r="3546" spans="1:4" ht="21.6">
      <c r="A3546" s="72">
        <v>260924</v>
      </c>
      <c r="B3546" s="73" t="s">
        <v>82920</v>
      </c>
      <c r="C3546" s="74" t="s">
        <v>8</v>
      </c>
      <c r="D3546" s="40">
        <v>6.84</v>
      </c>
    </row>
    <row r="3547" spans="1:4" ht="21.6">
      <c r="A3547" s="69">
        <v>260925</v>
      </c>
      <c r="B3547" s="70" t="s">
        <v>82921</v>
      </c>
      <c r="C3547" s="71" t="s">
        <v>8</v>
      </c>
      <c r="D3547" s="39">
        <v>7.45</v>
      </c>
    </row>
    <row r="3548" spans="1:4" ht="21.6">
      <c r="A3548" s="72">
        <v>260927</v>
      </c>
      <c r="B3548" s="73" t="s">
        <v>82922</v>
      </c>
      <c r="C3548" s="74" t="s">
        <v>8</v>
      </c>
      <c r="D3548" s="40">
        <v>8.32</v>
      </c>
    </row>
    <row r="3549" spans="1:4" ht="21.6">
      <c r="A3549" s="69">
        <v>260928</v>
      </c>
      <c r="B3549" s="70" t="s">
        <v>82923</v>
      </c>
      <c r="C3549" s="71" t="s">
        <v>8</v>
      </c>
      <c r="D3549" s="39">
        <v>9.23</v>
      </c>
    </row>
    <row r="3550" spans="1:4" ht="21.6">
      <c r="A3550" s="72">
        <v>260930</v>
      </c>
      <c r="B3550" s="73" t="s">
        <v>82924</v>
      </c>
      <c r="C3550" s="74" t="s">
        <v>8</v>
      </c>
      <c r="D3550" s="40">
        <v>14.48</v>
      </c>
    </row>
    <row r="3551" spans="1:4" ht="21.6">
      <c r="A3551" s="69">
        <v>260931</v>
      </c>
      <c r="B3551" s="70" t="s">
        <v>82925</v>
      </c>
      <c r="C3551" s="71" t="s">
        <v>8</v>
      </c>
      <c r="D3551" s="39">
        <v>17.25</v>
      </c>
    </row>
    <row r="3552" spans="1:4" ht="21.6">
      <c r="A3552" s="72">
        <v>260933</v>
      </c>
      <c r="B3552" s="73" t="s">
        <v>82926</v>
      </c>
      <c r="C3552" s="74" t="s">
        <v>8</v>
      </c>
      <c r="D3552" s="40">
        <v>34.99</v>
      </c>
    </row>
    <row r="3553" spans="1:4" ht="21.6">
      <c r="A3553" s="69">
        <v>260934</v>
      </c>
      <c r="B3553" s="70" t="s">
        <v>82927</v>
      </c>
      <c r="C3553" s="71" t="s">
        <v>8</v>
      </c>
      <c r="D3553" s="39">
        <v>37.76</v>
      </c>
    </row>
    <row r="3554" spans="1:4" ht="21.6">
      <c r="A3554" s="72">
        <v>260936</v>
      </c>
      <c r="B3554" s="73" t="s">
        <v>82928</v>
      </c>
      <c r="C3554" s="74" t="s">
        <v>8</v>
      </c>
      <c r="D3554" s="40">
        <v>15.51</v>
      </c>
    </row>
    <row r="3555" spans="1:4" ht="21.6">
      <c r="A3555" s="69">
        <v>260937</v>
      </c>
      <c r="B3555" s="70" t="s">
        <v>82929</v>
      </c>
      <c r="C3555" s="71" t="s">
        <v>8</v>
      </c>
      <c r="D3555" s="39">
        <v>18.28</v>
      </c>
    </row>
    <row r="3556" spans="1:4">
      <c r="A3556" s="72">
        <v>261107</v>
      </c>
      <c r="B3556" s="73" t="s">
        <v>24359</v>
      </c>
      <c r="C3556" s="74" t="s">
        <v>8</v>
      </c>
      <c r="D3556" s="40">
        <v>29.02</v>
      </c>
    </row>
    <row r="3557" spans="1:4">
      <c r="A3557" s="69">
        <v>261110</v>
      </c>
      <c r="B3557" s="70" t="s">
        <v>24360</v>
      </c>
      <c r="C3557" s="71" t="s">
        <v>8</v>
      </c>
      <c r="D3557" s="39">
        <v>8.06</v>
      </c>
    </row>
    <row r="3558" spans="1:4">
      <c r="A3558" s="72">
        <v>261113</v>
      </c>
      <c r="B3558" s="73" t="s">
        <v>24361</v>
      </c>
      <c r="C3558" s="74" t="s">
        <v>8</v>
      </c>
      <c r="D3558" s="40">
        <v>8.06</v>
      </c>
    </row>
    <row r="3559" spans="1:4">
      <c r="A3559" s="69">
        <v>261116</v>
      </c>
      <c r="B3559" s="70" t="s">
        <v>24362</v>
      </c>
      <c r="C3559" s="71" t="s">
        <v>8</v>
      </c>
      <c r="D3559" s="39">
        <v>1.01</v>
      </c>
    </row>
    <row r="3560" spans="1:4">
      <c r="A3560" s="72">
        <v>261119</v>
      </c>
      <c r="B3560" s="73" t="s">
        <v>24363</v>
      </c>
      <c r="C3560" s="74" t="s">
        <v>8</v>
      </c>
      <c r="D3560" s="40">
        <v>1.26</v>
      </c>
    </row>
    <row r="3561" spans="1:4">
      <c r="A3561" s="69">
        <v>261122</v>
      </c>
      <c r="B3561" s="70" t="s">
        <v>24364</v>
      </c>
      <c r="C3561" s="71" t="s">
        <v>8</v>
      </c>
      <c r="D3561" s="39">
        <v>6.72</v>
      </c>
    </row>
    <row r="3562" spans="1:4">
      <c r="A3562" s="72">
        <v>261123</v>
      </c>
      <c r="B3562" s="73" t="s">
        <v>24365</v>
      </c>
      <c r="C3562" s="74" t="s">
        <v>8</v>
      </c>
      <c r="D3562" s="40">
        <v>1.26</v>
      </c>
    </row>
    <row r="3563" spans="1:4">
      <c r="A3563" s="69">
        <v>261124</v>
      </c>
      <c r="B3563" s="70" t="s">
        <v>24366</v>
      </c>
      <c r="C3563" s="71" t="s">
        <v>8</v>
      </c>
      <c r="D3563" s="39">
        <v>13.1</v>
      </c>
    </row>
    <row r="3564" spans="1:4">
      <c r="A3564" s="72">
        <v>261125</v>
      </c>
      <c r="B3564" s="73" t="s">
        <v>24367</v>
      </c>
      <c r="C3564" s="74" t="s">
        <v>8</v>
      </c>
      <c r="D3564" s="40">
        <v>8.82</v>
      </c>
    </row>
    <row r="3565" spans="1:4">
      <c r="A3565" s="69">
        <v>261128</v>
      </c>
      <c r="B3565" s="70" t="s">
        <v>24368</v>
      </c>
      <c r="C3565" s="71" t="s">
        <v>8</v>
      </c>
      <c r="D3565" s="39">
        <v>11.86</v>
      </c>
    </row>
    <row r="3566" spans="1:4">
      <c r="A3566" s="72">
        <v>261130</v>
      </c>
      <c r="B3566" s="73" t="s">
        <v>24369</v>
      </c>
      <c r="C3566" s="74" t="s">
        <v>8</v>
      </c>
      <c r="D3566" s="40">
        <v>13.84</v>
      </c>
    </row>
    <row r="3567" spans="1:4">
      <c r="A3567" s="69">
        <v>261131</v>
      </c>
      <c r="B3567" s="70" t="s">
        <v>24370</v>
      </c>
      <c r="C3567" s="71" t="s">
        <v>8</v>
      </c>
      <c r="D3567" s="39">
        <v>31.5</v>
      </c>
    </row>
    <row r="3568" spans="1:4">
      <c r="A3568" s="72">
        <v>261134</v>
      </c>
      <c r="B3568" s="73" t="s">
        <v>24371</v>
      </c>
      <c r="C3568" s="74" t="s">
        <v>8</v>
      </c>
      <c r="D3568" s="40">
        <v>13.86</v>
      </c>
    </row>
    <row r="3569" spans="1:4">
      <c r="A3569" s="69">
        <v>261137</v>
      </c>
      <c r="B3569" s="70" t="s">
        <v>24372</v>
      </c>
      <c r="C3569" s="71" t="s">
        <v>8</v>
      </c>
      <c r="D3569" s="39">
        <v>6.58</v>
      </c>
    </row>
    <row r="3570" spans="1:4">
      <c r="A3570" s="72">
        <v>261146</v>
      </c>
      <c r="B3570" s="73" t="s">
        <v>24373</v>
      </c>
      <c r="C3570" s="74" t="s">
        <v>8</v>
      </c>
      <c r="D3570" s="40">
        <v>10.08</v>
      </c>
    </row>
    <row r="3571" spans="1:4">
      <c r="A3571" s="69">
        <v>261149</v>
      </c>
      <c r="B3571" s="70" t="s">
        <v>82930</v>
      </c>
      <c r="C3571" s="71" t="s">
        <v>8</v>
      </c>
      <c r="D3571" s="39">
        <v>20.57</v>
      </c>
    </row>
    <row r="3572" spans="1:4">
      <c r="A3572" s="72">
        <v>261152</v>
      </c>
      <c r="B3572" s="73" t="s">
        <v>24374</v>
      </c>
      <c r="C3572" s="74" t="s">
        <v>8</v>
      </c>
      <c r="D3572" s="40">
        <v>6.72</v>
      </c>
    </row>
    <row r="3573" spans="1:4">
      <c r="A3573" s="69">
        <v>261153</v>
      </c>
      <c r="B3573" s="70" t="s">
        <v>24375</v>
      </c>
      <c r="C3573" s="71" t="s">
        <v>8</v>
      </c>
      <c r="D3573" s="39">
        <v>5.04</v>
      </c>
    </row>
    <row r="3574" spans="1:4">
      <c r="A3574" s="72">
        <v>261155</v>
      </c>
      <c r="B3574" s="73" t="s">
        <v>24376</v>
      </c>
      <c r="C3574" s="74" t="s">
        <v>8</v>
      </c>
      <c r="D3574" s="40">
        <v>15.56</v>
      </c>
    </row>
    <row r="3575" spans="1:4" ht="21.6">
      <c r="A3575" s="69">
        <v>261158</v>
      </c>
      <c r="B3575" s="70" t="s">
        <v>24377</v>
      </c>
      <c r="C3575" s="71" t="s">
        <v>8</v>
      </c>
      <c r="D3575" s="39">
        <v>22.23</v>
      </c>
    </row>
    <row r="3576" spans="1:4">
      <c r="A3576" s="72">
        <v>261161</v>
      </c>
      <c r="B3576" s="73" t="s">
        <v>24378</v>
      </c>
      <c r="C3576" s="74" t="s">
        <v>8</v>
      </c>
      <c r="D3576" s="40">
        <v>8.06</v>
      </c>
    </row>
    <row r="3577" spans="1:4">
      <c r="A3577" s="69">
        <v>261164</v>
      </c>
      <c r="B3577" s="70" t="s">
        <v>24379</v>
      </c>
      <c r="C3577" s="71" t="s">
        <v>8</v>
      </c>
      <c r="D3577" s="39">
        <v>8.06</v>
      </c>
    </row>
    <row r="3578" spans="1:4">
      <c r="A3578" s="72">
        <v>261166</v>
      </c>
      <c r="B3578" s="73" t="s">
        <v>24380</v>
      </c>
      <c r="C3578" s="74" t="s">
        <v>8</v>
      </c>
      <c r="D3578" s="40">
        <v>16.18</v>
      </c>
    </row>
    <row r="3579" spans="1:4">
      <c r="A3579" s="69">
        <v>261167</v>
      </c>
      <c r="B3579" s="70" t="s">
        <v>24381</v>
      </c>
      <c r="C3579" s="71" t="s">
        <v>8</v>
      </c>
      <c r="D3579" s="39">
        <v>19.84</v>
      </c>
    </row>
    <row r="3580" spans="1:4">
      <c r="A3580" s="72">
        <v>261170</v>
      </c>
      <c r="B3580" s="73" t="s">
        <v>24382</v>
      </c>
      <c r="C3580" s="74" t="s">
        <v>8</v>
      </c>
      <c r="D3580" s="40">
        <v>15.75</v>
      </c>
    </row>
    <row r="3581" spans="1:4">
      <c r="A3581" s="69">
        <v>261173</v>
      </c>
      <c r="B3581" s="70" t="s">
        <v>24383</v>
      </c>
      <c r="C3581" s="71" t="s">
        <v>8</v>
      </c>
      <c r="D3581" s="39">
        <v>2.52</v>
      </c>
    </row>
    <row r="3582" spans="1:4">
      <c r="A3582" s="72">
        <v>261176</v>
      </c>
      <c r="B3582" s="73" t="s">
        <v>24384</v>
      </c>
      <c r="C3582" s="74" t="s">
        <v>8</v>
      </c>
      <c r="D3582" s="40">
        <v>13.86</v>
      </c>
    </row>
    <row r="3583" spans="1:4">
      <c r="A3583" s="69">
        <v>261179</v>
      </c>
      <c r="B3583" s="70" t="s">
        <v>24385</v>
      </c>
      <c r="C3583" s="71" t="s">
        <v>8</v>
      </c>
      <c r="D3583" s="39">
        <v>14.21</v>
      </c>
    </row>
    <row r="3584" spans="1:4">
      <c r="A3584" s="72">
        <v>261182</v>
      </c>
      <c r="B3584" s="73" t="s">
        <v>24386</v>
      </c>
      <c r="C3584" s="74" t="s">
        <v>8</v>
      </c>
      <c r="D3584" s="40">
        <v>17.690000000000001</v>
      </c>
    </row>
    <row r="3585" spans="1:4">
      <c r="A3585" s="69">
        <v>261201</v>
      </c>
      <c r="B3585" s="70" t="s">
        <v>24387</v>
      </c>
      <c r="C3585" s="71" t="s">
        <v>8</v>
      </c>
      <c r="D3585" s="39">
        <v>38.4</v>
      </c>
    </row>
    <row r="3586" spans="1:4">
      <c r="A3586" s="72">
        <v>261207</v>
      </c>
      <c r="B3586" s="73" t="s">
        <v>24388</v>
      </c>
      <c r="C3586" s="74" t="s">
        <v>8</v>
      </c>
      <c r="D3586" s="40">
        <v>69.77</v>
      </c>
    </row>
    <row r="3587" spans="1:4">
      <c r="A3587" s="69">
        <v>261210</v>
      </c>
      <c r="B3587" s="70" t="s">
        <v>24389</v>
      </c>
      <c r="C3587" s="71" t="s">
        <v>8</v>
      </c>
      <c r="D3587" s="39">
        <v>45.64</v>
      </c>
    </row>
    <row r="3588" spans="1:4">
      <c r="A3588" s="72">
        <v>261213</v>
      </c>
      <c r="B3588" s="73" t="s">
        <v>24390</v>
      </c>
      <c r="C3588" s="74" t="s">
        <v>8</v>
      </c>
      <c r="D3588" s="40">
        <v>37.71</v>
      </c>
    </row>
    <row r="3589" spans="1:4">
      <c r="A3589" s="69">
        <v>261216</v>
      </c>
      <c r="B3589" s="70" t="s">
        <v>24391</v>
      </c>
      <c r="C3589" s="71" t="s">
        <v>8</v>
      </c>
      <c r="D3589" s="39">
        <v>19.010000000000002</v>
      </c>
    </row>
    <row r="3590" spans="1:4">
      <c r="A3590" s="72">
        <v>261219</v>
      </c>
      <c r="B3590" s="73" t="s">
        <v>24392</v>
      </c>
      <c r="C3590" s="74" t="s">
        <v>8</v>
      </c>
      <c r="D3590" s="40">
        <v>32.28</v>
      </c>
    </row>
    <row r="3591" spans="1:4">
      <c r="A3591" s="69">
        <v>261222</v>
      </c>
      <c r="B3591" s="70" t="s">
        <v>24393</v>
      </c>
      <c r="C3591" s="71" t="s">
        <v>8</v>
      </c>
      <c r="D3591" s="39">
        <v>15.2</v>
      </c>
    </row>
    <row r="3592" spans="1:4" ht="21.6">
      <c r="A3592" s="72">
        <v>261225</v>
      </c>
      <c r="B3592" s="73" t="s">
        <v>82931</v>
      </c>
      <c r="C3592" s="74" t="s">
        <v>8</v>
      </c>
      <c r="D3592" s="40">
        <v>86.06</v>
      </c>
    </row>
    <row r="3593" spans="1:4" ht="21.6">
      <c r="A3593" s="69">
        <v>261228</v>
      </c>
      <c r="B3593" s="70" t="s">
        <v>82932</v>
      </c>
      <c r="C3593" s="71" t="s">
        <v>8</v>
      </c>
      <c r="D3593" s="39">
        <v>61.93</v>
      </c>
    </row>
    <row r="3594" spans="1:4">
      <c r="A3594" s="72">
        <v>261231</v>
      </c>
      <c r="B3594" s="73" t="s">
        <v>82933</v>
      </c>
      <c r="C3594" s="74" t="s">
        <v>8</v>
      </c>
      <c r="D3594" s="40">
        <v>21.42</v>
      </c>
    </row>
    <row r="3595" spans="1:4">
      <c r="A3595" s="69">
        <v>261234</v>
      </c>
      <c r="B3595" s="70" t="s">
        <v>82934</v>
      </c>
      <c r="C3595" s="71" t="s">
        <v>8</v>
      </c>
      <c r="D3595" s="39">
        <v>5.43</v>
      </c>
    </row>
    <row r="3596" spans="1:4">
      <c r="A3596" s="72">
        <v>261237</v>
      </c>
      <c r="B3596" s="73" t="s">
        <v>24394</v>
      </c>
      <c r="C3596" s="74" t="s">
        <v>8</v>
      </c>
      <c r="D3596" s="40">
        <v>41.12</v>
      </c>
    </row>
    <row r="3597" spans="1:4">
      <c r="A3597" s="69">
        <v>261240</v>
      </c>
      <c r="B3597" s="70" t="s">
        <v>24395</v>
      </c>
      <c r="C3597" s="71" t="s">
        <v>8</v>
      </c>
      <c r="D3597" s="39">
        <v>29.24</v>
      </c>
    </row>
    <row r="3598" spans="1:4">
      <c r="A3598" s="72">
        <v>261243</v>
      </c>
      <c r="B3598" s="73" t="s">
        <v>24396</v>
      </c>
      <c r="C3598" s="74" t="s">
        <v>8</v>
      </c>
      <c r="D3598" s="40">
        <v>8.77</v>
      </c>
    </row>
    <row r="3599" spans="1:4" ht="21.6">
      <c r="A3599" s="69">
        <v>261246</v>
      </c>
      <c r="B3599" s="70" t="s">
        <v>82935</v>
      </c>
      <c r="C3599" s="71" t="s">
        <v>8</v>
      </c>
      <c r="D3599" s="39">
        <v>40.82</v>
      </c>
    </row>
    <row r="3600" spans="1:4">
      <c r="A3600" s="72">
        <v>261249</v>
      </c>
      <c r="B3600" s="73" t="s">
        <v>24397</v>
      </c>
      <c r="C3600" s="74" t="s">
        <v>8</v>
      </c>
      <c r="D3600" s="40">
        <v>7.56</v>
      </c>
    </row>
    <row r="3601" spans="1:4">
      <c r="A3601" s="69">
        <v>261252</v>
      </c>
      <c r="B3601" s="70" t="s">
        <v>24398</v>
      </c>
      <c r="C3601" s="71" t="s">
        <v>8</v>
      </c>
      <c r="D3601" s="39">
        <v>51.28</v>
      </c>
    </row>
    <row r="3602" spans="1:4">
      <c r="A3602" s="72">
        <v>261255</v>
      </c>
      <c r="B3602" s="73" t="s">
        <v>24399</v>
      </c>
      <c r="C3602" s="74" t="s">
        <v>8</v>
      </c>
      <c r="D3602" s="40">
        <v>29.87</v>
      </c>
    </row>
    <row r="3603" spans="1:4">
      <c r="A3603" s="69">
        <v>261258</v>
      </c>
      <c r="B3603" s="70" t="s">
        <v>24400</v>
      </c>
      <c r="C3603" s="71" t="s">
        <v>8</v>
      </c>
      <c r="D3603" s="39">
        <v>85.67</v>
      </c>
    </row>
    <row r="3604" spans="1:4">
      <c r="A3604" s="72">
        <v>261261</v>
      </c>
      <c r="B3604" s="73" t="s">
        <v>24401</v>
      </c>
      <c r="C3604" s="74" t="s">
        <v>8</v>
      </c>
      <c r="D3604" s="40">
        <v>54.3</v>
      </c>
    </row>
    <row r="3605" spans="1:4" ht="21.6">
      <c r="A3605" s="69">
        <v>262201</v>
      </c>
      <c r="B3605" s="70" t="s">
        <v>82936</v>
      </c>
      <c r="C3605" s="71" t="s">
        <v>16</v>
      </c>
      <c r="D3605" s="39">
        <v>35.18</v>
      </c>
    </row>
    <row r="3606" spans="1:4" ht="21.6">
      <c r="A3606" s="72">
        <v>262225</v>
      </c>
      <c r="B3606" s="73" t="s">
        <v>24402</v>
      </c>
      <c r="C3606" s="74" t="s">
        <v>6</v>
      </c>
      <c r="D3606" s="40">
        <v>796.52</v>
      </c>
    </row>
    <row r="3607" spans="1:4" ht="21.6">
      <c r="A3607" s="69">
        <v>262228</v>
      </c>
      <c r="B3607" s="70" t="s">
        <v>82937</v>
      </c>
      <c r="C3607" s="71" t="s">
        <v>6</v>
      </c>
      <c r="D3607" s="39">
        <v>634.67999999999995</v>
      </c>
    </row>
    <row r="3608" spans="1:4" ht="21.6">
      <c r="A3608" s="72">
        <v>269002</v>
      </c>
      <c r="B3608" s="73" t="s">
        <v>82938</v>
      </c>
      <c r="C3608" s="74" t="s">
        <v>16</v>
      </c>
      <c r="D3608" s="40">
        <v>0.18</v>
      </c>
    </row>
    <row r="3609" spans="1:4">
      <c r="A3609" s="69">
        <v>269005</v>
      </c>
      <c r="B3609" s="70" t="s">
        <v>24403</v>
      </c>
      <c r="C3609" s="71" t="s">
        <v>6</v>
      </c>
      <c r="D3609" s="39">
        <v>624.29</v>
      </c>
    </row>
    <row r="3610" spans="1:4">
      <c r="A3610" s="72">
        <v>300101</v>
      </c>
      <c r="B3610" s="73" t="s">
        <v>23238</v>
      </c>
      <c r="C3610" s="74" t="s">
        <v>11</v>
      </c>
      <c r="D3610" s="40">
        <v>130.54</v>
      </c>
    </row>
    <row r="3611" spans="1:4">
      <c r="A3611" s="69">
        <v>300103</v>
      </c>
      <c r="B3611" s="70" t="s">
        <v>23240</v>
      </c>
      <c r="C3611" s="71" t="s">
        <v>11</v>
      </c>
      <c r="D3611" s="39">
        <v>87.03</v>
      </c>
    </row>
    <row r="3612" spans="1:4">
      <c r="A3612" s="72">
        <v>300105</v>
      </c>
      <c r="B3612" s="73" t="s">
        <v>21985</v>
      </c>
      <c r="C3612" s="74" t="s">
        <v>11</v>
      </c>
      <c r="D3612" s="40">
        <v>94.27</v>
      </c>
    </row>
    <row r="3613" spans="1:4">
      <c r="A3613" s="69">
        <v>300106</v>
      </c>
      <c r="B3613" s="70" t="s">
        <v>23240</v>
      </c>
      <c r="C3613" s="71" t="s">
        <v>11</v>
      </c>
      <c r="D3613" s="39">
        <v>94.27</v>
      </c>
    </row>
    <row r="3614" spans="1:4">
      <c r="A3614" s="72">
        <v>300107</v>
      </c>
      <c r="B3614" s="73" t="s">
        <v>24404</v>
      </c>
      <c r="C3614" s="74" t="s">
        <v>11</v>
      </c>
      <c r="D3614" s="40">
        <v>72.400000000000006</v>
      </c>
    </row>
    <row r="3615" spans="1:4">
      <c r="A3615" s="69">
        <v>300109</v>
      </c>
      <c r="B3615" s="70" t="s">
        <v>24405</v>
      </c>
      <c r="C3615" s="71" t="s">
        <v>11</v>
      </c>
      <c r="D3615" s="39">
        <v>55.12</v>
      </c>
    </row>
    <row r="3616" spans="1:4">
      <c r="A3616" s="72">
        <v>300111</v>
      </c>
      <c r="B3616" s="73" t="s">
        <v>24406</v>
      </c>
      <c r="C3616" s="74" t="s">
        <v>11</v>
      </c>
      <c r="D3616" s="40">
        <v>43.76</v>
      </c>
    </row>
    <row r="3617" spans="1:4">
      <c r="A3617" s="69">
        <v>300113</v>
      </c>
      <c r="B3617" s="70" t="s">
        <v>23250</v>
      </c>
      <c r="C3617" s="71" t="s">
        <v>11</v>
      </c>
      <c r="D3617" s="39">
        <v>30.89</v>
      </c>
    </row>
    <row r="3618" spans="1:4">
      <c r="A3618" s="72">
        <v>300115</v>
      </c>
      <c r="B3618" s="73" t="s">
        <v>23252</v>
      </c>
      <c r="C3618" s="74" t="s">
        <v>11</v>
      </c>
      <c r="D3618" s="40">
        <v>24.71</v>
      </c>
    </row>
    <row r="3619" spans="1:4">
      <c r="A3619" s="69">
        <v>300117</v>
      </c>
      <c r="B3619" s="70" t="s">
        <v>23254</v>
      </c>
      <c r="C3619" s="71" t="s">
        <v>11</v>
      </c>
      <c r="D3619" s="39">
        <v>16.13</v>
      </c>
    </row>
    <row r="3620" spans="1:4">
      <c r="A3620" s="72">
        <v>300119</v>
      </c>
      <c r="B3620" s="73" t="s">
        <v>23256</v>
      </c>
      <c r="C3620" s="74" t="s">
        <v>11</v>
      </c>
      <c r="D3620" s="40">
        <v>9.98</v>
      </c>
    </row>
    <row r="3621" spans="1:4">
      <c r="A3621" s="69">
        <v>300121</v>
      </c>
      <c r="B3621" s="70" t="s">
        <v>23258</v>
      </c>
      <c r="C3621" s="71" t="s">
        <v>11</v>
      </c>
      <c r="D3621" s="39">
        <v>43.76</v>
      </c>
    </row>
    <row r="3622" spans="1:4">
      <c r="A3622" s="72">
        <v>300123</v>
      </c>
      <c r="B3622" s="73" t="s">
        <v>21</v>
      </c>
      <c r="C3622" s="74" t="s">
        <v>11</v>
      </c>
      <c r="D3622" s="40">
        <v>11.96</v>
      </c>
    </row>
    <row r="3623" spans="1:4">
      <c r="A3623" s="69">
        <v>300125</v>
      </c>
      <c r="B3623" s="70" t="s">
        <v>20</v>
      </c>
      <c r="C3623" s="71" t="s">
        <v>11</v>
      </c>
      <c r="D3623" s="39">
        <v>9.98</v>
      </c>
    </row>
    <row r="3624" spans="1:4">
      <c r="A3624" s="72">
        <v>300127</v>
      </c>
      <c r="B3624" s="73" t="s">
        <v>23262</v>
      </c>
      <c r="C3624" s="74" t="s">
        <v>11</v>
      </c>
      <c r="D3624" s="40">
        <v>21.98</v>
      </c>
    </row>
    <row r="3625" spans="1:4">
      <c r="A3625" s="69">
        <v>300129</v>
      </c>
      <c r="B3625" s="70" t="s">
        <v>23264</v>
      </c>
      <c r="C3625" s="71" t="s">
        <v>11</v>
      </c>
      <c r="D3625" s="39">
        <v>18.309999999999999</v>
      </c>
    </row>
    <row r="3626" spans="1:4">
      <c r="A3626" s="72">
        <v>300131</v>
      </c>
      <c r="B3626" s="73" t="s">
        <v>23266</v>
      </c>
      <c r="C3626" s="74" t="s">
        <v>11</v>
      </c>
      <c r="D3626" s="40">
        <v>15.26</v>
      </c>
    </row>
    <row r="3627" spans="1:4">
      <c r="A3627" s="69">
        <v>300133</v>
      </c>
      <c r="B3627" s="70" t="s">
        <v>59</v>
      </c>
      <c r="C3627" s="71" t="s">
        <v>11</v>
      </c>
      <c r="D3627" s="39">
        <v>44.09</v>
      </c>
    </row>
    <row r="3628" spans="1:4">
      <c r="A3628" s="72">
        <v>300135</v>
      </c>
      <c r="B3628" s="73" t="s">
        <v>24407</v>
      </c>
      <c r="C3628" s="74" t="s">
        <v>11</v>
      </c>
      <c r="D3628" s="40">
        <v>35</v>
      </c>
    </row>
    <row r="3629" spans="1:4">
      <c r="A3629" s="69">
        <v>300137</v>
      </c>
      <c r="B3629" s="70" t="s">
        <v>58</v>
      </c>
      <c r="C3629" s="71" t="s">
        <v>11</v>
      </c>
      <c r="D3629" s="39">
        <v>35</v>
      </c>
    </row>
    <row r="3630" spans="1:4">
      <c r="A3630" s="72">
        <v>300139</v>
      </c>
      <c r="B3630" s="73" t="s">
        <v>23274</v>
      </c>
      <c r="C3630" s="74" t="s">
        <v>11</v>
      </c>
      <c r="D3630" s="40">
        <v>30.89</v>
      </c>
    </row>
    <row r="3631" spans="1:4">
      <c r="A3631" s="69">
        <v>300141</v>
      </c>
      <c r="B3631" s="70" t="s">
        <v>23276</v>
      </c>
      <c r="C3631" s="71" t="s">
        <v>11</v>
      </c>
      <c r="D3631" s="39">
        <v>24.71</v>
      </c>
    </row>
    <row r="3632" spans="1:4">
      <c r="A3632" s="72">
        <v>300143</v>
      </c>
      <c r="B3632" s="73" t="s">
        <v>23278</v>
      </c>
      <c r="C3632" s="74" t="s">
        <v>11</v>
      </c>
      <c r="D3632" s="40">
        <v>16.13</v>
      </c>
    </row>
    <row r="3633" spans="1:4">
      <c r="A3633" s="69">
        <v>300145</v>
      </c>
      <c r="B3633" s="70" t="s">
        <v>24408</v>
      </c>
      <c r="C3633" s="71" t="s">
        <v>11</v>
      </c>
      <c r="D3633" s="39">
        <v>44.09</v>
      </c>
    </row>
    <row r="3634" spans="1:4">
      <c r="A3634" s="72">
        <v>300147</v>
      </c>
      <c r="B3634" s="73" t="s">
        <v>24409</v>
      </c>
      <c r="C3634" s="74" t="s">
        <v>11</v>
      </c>
      <c r="D3634" s="40">
        <v>35</v>
      </c>
    </row>
    <row r="3635" spans="1:4">
      <c r="A3635" s="69">
        <v>300149</v>
      </c>
      <c r="B3635" s="70" t="s">
        <v>24410</v>
      </c>
      <c r="C3635" s="71" t="s">
        <v>11</v>
      </c>
      <c r="D3635" s="39">
        <v>35</v>
      </c>
    </row>
    <row r="3636" spans="1:4">
      <c r="A3636" s="72">
        <v>300151</v>
      </c>
      <c r="B3636" s="73" t="s">
        <v>23286</v>
      </c>
      <c r="C3636" s="74" t="s">
        <v>11</v>
      </c>
      <c r="D3636" s="40">
        <v>44.09</v>
      </c>
    </row>
    <row r="3637" spans="1:4">
      <c r="A3637" s="69">
        <v>300153</v>
      </c>
      <c r="B3637" s="70" t="s">
        <v>23288</v>
      </c>
      <c r="C3637" s="71" t="s">
        <v>11</v>
      </c>
      <c r="D3637" s="39">
        <v>35</v>
      </c>
    </row>
    <row r="3638" spans="1:4">
      <c r="A3638" s="72">
        <v>300155</v>
      </c>
      <c r="B3638" s="73" t="s">
        <v>23290</v>
      </c>
      <c r="C3638" s="74" t="s">
        <v>11</v>
      </c>
      <c r="D3638" s="40">
        <v>35</v>
      </c>
    </row>
    <row r="3639" spans="1:4">
      <c r="A3639" s="69">
        <v>300157</v>
      </c>
      <c r="B3639" s="70" t="s">
        <v>24411</v>
      </c>
      <c r="C3639" s="71" t="s">
        <v>11</v>
      </c>
      <c r="D3639" s="39">
        <v>72.400000000000006</v>
      </c>
    </row>
    <row r="3640" spans="1:4">
      <c r="A3640" s="72">
        <v>300159</v>
      </c>
      <c r="B3640" s="73" t="s">
        <v>23294</v>
      </c>
      <c r="C3640" s="74" t="s">
        <v>11</v>
      </c>
      <c r="D3640" s="40">
        <v>55.12</v>
      </c>
    </row>
    <row r="3641" spans="1:4">
      <c r="A3641" s="69">
        <v>300161</v>
      </c>
      <c r="B3641" s="70" t="s">
        <v>24412</v>
      </c>
      <c r="C3641" s="71" t="s">
        <v>11</v>
      </c>
      <c r="D3641" s="39">
        <v>44.09</v>
      </c>
    </row>
    <row r="3642" spans="1:4">
      <c r="A3642" s="72">
        <v>300163</v>
      </c>
      <c r="B3642" s="73" t="s">
        <v>24413</v>
      </c>
      <c r="C3642" s="74" t="s">
        <v>11</v>
      </c>
      <c r="D3642" s="40">
        <v>35</v>
      </c>
    </row>
    <row r="3643" spans="1:4">
      <c r="A3643" s="69">
        <v>300165</v>
      </c>
      <c r="B3643" s="70" t="s">
        <v>24414</v>
      </c>
      <c r="C3643" s="71" t="s">
        <v>11</v>
      </c>
      <c r="D3643" s="39">
        <v>35</v>
      </c>
    </row>
    <row r="3644" spans="1:4">
      <c r="A3644" s="72">
        <v>300167</v>
      </c>
      <c r="B3644" s="73" t="s">
        <v>23302</v>
      </c>
      <c r="C3644" s="74" t="s">
        <v>11</v>
      </c>
      <c r="D3644" s="40">
        <v>13.36</v>
      </c>
    </row>
    <row r="3645" spans="1:4">
      <c r="A3645" s="69">
        <v>300169</v>
      </c>
      <c r="B3645" s="70" t="s">
        <v>23304</v>
      </c>
      <c r="C3645" s="71" t="s">
        <v>11</v>
      </c>
      <c r="D3645" s="39">
        <v>11.15</v>
      </c>
    </row>
    <row r="3646" spans="1:4">
      <c r="A3646" s="72">
        <v>300171</v>
      </c>
      <c r="B3646" s="73" t="s">
        <v>23306</v>
      </c>
      <c r="C3646" s="74" t="s">
        <v>11</v>
      </c>
      <c r="D3646" s="40">
        <v>9.2799999999999994</v>
      </c>
    </row>
    <row r="3647" spans="1:4">
      <c r="A3647" s="69">
        <v>300173</v>
      </c>
      <c r="B3647" s="70" t="s">
        <v>23308</v>
      </c>
      <c r="C3647" s="71" t="s">
        <v>11</v>
      </c>
      <c r="D3647" s="39">
        <v>58.18</v>
      </c>
    </row>
    <row r="3648" spans="1:4">
      <c r="A3648" s="72">
        <v>300175</v>
      </c>
      <c r="B3648" s="73" t="s">
        <v>23310</v>
      </c>
      <c r="C3648" s="74" t="s">
        <v>11</v>
      </c>
      <c r="D3648" s="40">
        <v>28.87</v>
      </c>
    </row>
    <row r="3649" spans="1:4">
      <c r="A3649" s="69">
        <v>300177</v>
      </c>
      <c r="B3649" s="70" t="s">
        <v>23312</v>
      </c>
      <c r="C3649" s="71" t="s">
        <v>11</v>
      </c>
      <c r="D3649" s="39">
        <v>14.98</v>
      </c>
    </row>
    <row r="3650" spans="1:4">
      <c r="A3650" s="72">
        <v>300179</v>
      </c>
      <c r="B3650" s="73" t="s">
        <v>23314</v>
      </c>
      <c r="C3650" s="74" t="s">
        <v>11</v>
      </c>
      <c r="D3650" s="40">
        <v>28.87</v>
      </c>
    </row>
    <row r="3651" spans="1:4">
      <c r="A3651" s="69">
        <v>300181</v>
      </c>
      <c r="B3651" s="70" t="s">
        <v>23316</v>
      </c>
      <c r="C3651" s="71" t="s">
        <v>11</v>
      </c>
      <c r="D3651" s="39">
        <v>6.99</v>
      </c>
    </row>
    <row r="3652" spans="1:4">
      <c r="A3652" s="72">
        <v>300185</v>
      </c>
      <c r="B3652" s="73" t="s">
        <v>23318</v>
      </c>
      <c r="C3652" s="74" t="s">
        <v>11</v>
      </c>
      <c r="D3652" s="40">
        <v>8.6999999999999993</v>
      </c>
    </row>
    <row r="3653" spans="1:4">
      <c r="A3653" s="69">
        <v>300187</v>
      </c>
      <c r="B3653" s="70" t="s">
        <v>13887</v>
      </c>
      <c r="C3653" s="71" t="s">
        <v>11</v>
      </c>
      <c r="D3653" s="39">
        <v>8.74</v>
      </c>
    </row>
    <row r="3654" spans="1:4">
      <c r="A3654" s="72">
        <v>300201</v>
      </c>
      <c r="B3654" s="73" t="s">
        <v>24415</v>
      </c>
      <c r="C3654" s="74" t="s">
        <v>8</v>
      </c>
      <c r="D3654" s="40">
        <v>9.9</v>
      </c>
    </row>
    <row r="3655" spans="1:4">
      <c r="A3655" s="69">
        <v>300202</v>
      </c>
      <c r="B3655" s="70" t="s">
        <v>24416</v>
      </c>
      <c r="C3655" s="71" t="s">
        <v>8</v>
      </c>
      <c r="D3655" s="39">
        <v>6.95</v>
      </c>
    </row>
    <row r="3656" spans="1:4">
      <c r="A3656" s="72">
        <v>300204</v>
      </c>
      <c r="B3656" s="73" t="s">
        <v>24417</v>
      </c>
      <c r="C3656" s="74" t="s">
        <v>8</v>
      </c>
      <c r="D3656" s="40">
        <v>3.59</v>
      </c>
    </row>
    <row r="3657" spans="1:4">
      <c r="A3657" s="69">
        <v>300205</v>
      </c>
      <c r="B3657" s="70" t="s">
        <v>24418</v>
      </c>
      <c r="C3657" s="71" t="s">
        <v>8</v>
      </c>
      <c r="D3657" s="39">
        <v>1.79</v>
      </c>
    </row>
    <row r="3658" spans="1:4">
      <c r="A3658" s="72">
        <v>300206</v>
      </c>
      <c r="B3658" s="73" t="s">
        <v>24419</v>
      </c>
      <c r="C3658" s="74" t="s">
        <v>8</v>
      </c>
      <c r="D3658" s="40">
        <v>27.68</v>
      </c>
    </row>
    <row r="3659" spans="1:4">
      <c r="A3659" s="69">
        <v>300207</v>
      </c>
      <c r="B3659" s="70" t="s">
        <v>24420</v>
      </c>
      <c r="C3659" s="71" t="s">
        <v>8</v>
      </c>
      <c r="D3659" s="39">
        <v>13.84</v>
      </c>
    </row>
    <row r="3660" spans="1:4">
      <c r="A3660" s="72">
        <v>300208</v>
      </c>
      <c r="B3660" s="73" t="s">
        <v>24421</v>
      </c>
      <c r="C3660" s="74" t="s">
        <v>8</v>
      </c>
      <c r="D3660" s="40">
        <v>6.92</v>
      </c>
    </row>
    <row r="3661" spans="1:4">
      <c r="A3661" s="69">
        <v>300209</v>
      </c>
      <c r="B3661" s="70" t="s">
        <v>24422</v>
      </c>
      <c r="C3661" s="71" t="s">
        <v>8</v>
      </c>
      <c r="D3661" s="39">
        <v>3.45</v>
      </c>
    </row>
    <row r="3662" spans="1:4">
      <c r="A3662" s="72">
        <v>300210</v>
      </c>
      <c r="B3662" s="73" t="s">
        <v>24423</v>
      </c>
      <c r="C3662" s="74" t="s">
        <v>8</v>
      </c>
      <c r="D3662" s="40">
        <v>1.74</v>
      </c>
    </row>
    <row r="3663" spans="1:4">
      <c r="A3663" s="69">
        <v>300211</v>
      </c>
      <c r="B3663" s="70" t="s">
        <v>24424</v>
      </c>
      <c r="C3663" s="71" t="s">
        <v>8</v>
      </c>
      <c r="D3663" s="39">
        <v>16.600000000000001</v>
      </c>
    </row>
    <row r="3664" spans="1:4">
      <c r="A3664" s="72">
        <v>300212</v>
      </c>
      <c r="B3664" s="73" t="s">
        <v>24425</v>
      </c>
      <c r="C3664" s="74" t="s">
        <v>8</v>
      </c>
      <c r="D3664" s="40">
        <v>8.32</v>
      </c>
    </row>
    <row r="3665" spans="1:4">
      <c r="A3665" s="69">
        <v>300213</v>
      </c>
      <c r="B3665" s="70" t="s">
        <v>24426</v>
      </c>
      <c r="C3665" s="71" t="s">
        <v>8</v>
      </c>
      <c r="D3665" s="39">
        <v>4.21</v>
      </c>
    </row>
    <row r="3666" spans="1:4">
      <c r="A3666" s="72">
        <v>300214</v>
      </c>
      <c r="B3666" s="73" t="s">
        <v>24427</v>
      </c>
      <c r="C3666" s="74" t="s">
        <v>8</v>
      </c>
      <c r="D3666" s="40">
        <v>2.06</v>
      </c>
    </row>
    <row r="3667" spans="1:4">
      <c r="A3667" s="69">
        <v>300215</v>
      </c>
      <c r="B3667" s="70" t="s">
        <v>24428</v>
      </c>
      <c r="C3667" s="71" t="s">
        <v>8</v>
      </c>
      <c r="D3667" s="39">
        <v>0.16</v>
      </c>
    </row>
    <row r="3668" spans="1:4">
      <c r="A3668" s="72">
        <v>300221</v>
      </c>
      <c r="B3668" s="73" t="s">
        <v>24429</v>
      </c>
      <c r="C3668" s="74" t="s">
        <v>8</v>
      </c>
      <c r="D3668" s="40">
        <v>2.36</v>
      </c>
    </row>
    <row r="3669" spans="1:4">
      <c r="A3669" s="69">
        <v>300222</v>
      </c>
      <c r="B3669" s="70" t="s">
        <v>24430</v>
      </c>
      <c r="C3669" s="71" t="s">
        <v>8</v>
      </c>
      <c r="D3669" s="39">
        <v>2.63</v>
      </c>
    </row>
    <row r="3670" spans="1:4">
      <c r="A3670" s="72">
        <v>300223</v>
      </c>
      <c r="B3670" s="73" t="s">
        <v>24431</v>
      </c>
      <c r="C3670" s="74" t="s">
        <v>8</v>
      </c>
      <c r="D3670" s="40">
        <v>3.3</v>
      </c>
    </row>
    <row r="3671" spans="1:4">
      <c r="A3671" s="69">
        <v>300224</v>
      </c>
      <c r="B3671" s="70" t="s">
        <v>24432</v>
      </c>
      <c r="C3671" s="71" t="s">
        <v>8</v>
      </c>
      <c r="D3671" s="39">
        <v>3.94</v>
      </c>
    </row>
    <row r="3672" spans="1:4">
      <c r="A3672" s="72">
        <v>300225</v>
      </c>
      <c r="B3672" s="73" t="s">
        <v>24433</v>
      </c>
      <c r="C3672" s="74" t="s">
        <v>8</v>
      </c>
      <c r="D3672" s="40">
        <v>4.6100000000000003</v>
      </c>
    </row>
    <row r="3673" spans="1:4">
      <c r="A3673" s="69">
        <v>300226</v>
      </c>
      <c r="B3673" s="70" t="s">
        <v>24434</v>
      </c>
      <c r="C3673" s="71" t="s">
        <v>8</v>
      </c>
      <c r="D3673" s="39">
        <v>2.2400000000000002</v>
      </c>
    </row>
    <row r="3674" spans="1:4">
      <c r="A3674" s="72">
        <v>300227</v>
      </c>
      <c r="B3674" s="73" t="s">
        <v>24435</v>
      </c>
      <c r="C3674" s="74" t="s">
        <v>8</v>
      </c>
      <c r="D3674" s="40">
        <v>2.2400000000000002</v>
      </c>
    </row>
    <row r="3675" spans="1:4">
      <c r="A3675" s="69">
        <v>300228</v>
      </c>
      <c r="B3675" s="70" t="s">
        <v>24436</v>
      </c>
      <c r="C3675" s="71" t="s">
        <v>8</v>
      </c>
      <c r="D3675" s="39">
        <v>2.5</v>
      </c>
    </row>
    <row r="3676" spans="1:4">
      <c r="A3676" s="72">
        <v>300229</v>
      </c>
      <c r="B3676" s="73" t="s">
        <v>24437</v>
      </c>
      <c r="C3676" s="74" t="s">
        <v>8</v>
      </c>
      <c r="D3676" s="40">
        <v>2.5</v>
      </c>
    </row>
    <row r="3677" spans="1:4">
      <c r="A3677" s="69">
        <v>300230</v>
      </c>
      <c r="B3677" s="70" t="s">
        <v>24438</v>
      </c>
      <c r="C3677" s="71" t="s">
        <v>8</v>
      </c>
      <c r="D3677" s="39">
        <v>3.09</v>
      </c>
    </row>
    <row r="3678" spans="1:4">
      <c r="A3678" s="72">
        <v>300231</v>
      </c>
      <c r="B3678" s="73" t="s">
        <v>24439</v>
      </c>
      <c r="C3678" s="74" t="s">
        <v>13082</v>
      </c>
      <c r="D3678" s="40">
        <v>1.72</v>
      </c>
    </row>
    <row r="3679" spans="1:4">
      <c r="A3679" s="69">
        <v>300232</v>
      </c>
      <c r="B3679" s="70" t="s">
        <v>24440</v>
      </c>
      <c r="C3679" s="71" t="s">
        <v>8</v>
      </c>
      <c r="D3679" s="39">
        <v>7.89</v>
      </c>
    </row>
    <row r="3680" spans="1:4">
      <c r="A3680" s="72">
        <v>300233</v>
      </c>
      <c r="B3680" s="73" t="s">
        <v>24441</v>
      </c>
      <c r="C3680" s="74" t="s">
        <v>8</v>
      </c>
      <c r="D3680" s="40">
        <v>149.97999999999999</v>
      </c>
    </row>
    <row r="3681" spans="1:4">
      <c r="A3681" s="69">
        <v>300234</v>
      </c>
      <c r="B3681" s="70" t="s">
        <v>24442</v>
      </c>
      <c r="C3681" s="71" t="s">
        <v>8</v>
      </c>
      <c r="D3681" s="39">
        <v>117.08</v>
      </c>
    </row>
    <row r="3682" spans="1:4">
      <c r="A3682" s="72">
        <v>300235</v>
      </c>
      <c r="B3682" s="73" t="s">
        <v>24443</v>
      </c>
      <c r="C3682" s="74" t="s">
        <v>56</v>
      </c>
      <c r="D3682" s="40">
        <v>32.9</v>
      </c>
    </row>
    <row r="3683" spans="1:4">
      <c r="A3683" s="69">
        <v>300236</v>
      </c>
      <c r="B3683" s="70" t="s">
        <v>24444</v>
      </c>
      <c r="C3683" s="71" t="s">
        <v>56</v>
      </c>
      <c r="D3683" s="39">
        <v>6.58</v>
      </c>
    </row>
    <row r="3684" spans="1:4">
      <c r="A3684" s="72">
        <v>300237</v>
      </c>
      <c r="B3684" s="73" t="s">
        <v>5875</v>
      </c>
      <c r="C3684" s="74" t="s">
        <v>56</v>
      </c>
      <c r="D3684" s="40">
        <v>86.83</v>
      </c>
    </row>
    <row r="3685" spans="1:4">
      <c r="A3685" s="69">
        <v>300238</v>
      </c>
      <c r="B3685" s="70" t="s">
        <v>24445</v>
      </c>
      <c r="C3685" s="71" t="s">
        <v>8</v>
      </c>
      <c r="D3685" s="39">
        <v>2.36</v>
      </c>
    </row>
    <row r="3686" spans="1:4">
      <c r="A3686" s="72">
        <v>300239</v>
      </c>
      <c r="B3686" s="73" t="s">
        <v>24446</v>
      </c>
      <c r="C3686" s="74" t="s">
        <v>8</v>
      </c>
      <c r="D3686" s="40">
        <v>105.24</v>
      </c>
    </row>
    <row r="3687" spans="1:4">
      <c r="A3687" s="69">
        <v>300240</v>
      </c>
      <c r="B3687" s="70" t="s">
        <v>24447</v>
      </c>
      <c r="C3687" s="71" t="s">
        <v>8</v>
      </c>
      <c r="D3687" s="39">
        <v>105.24</v>
      </c>
    </row>
    <row r="3688" spans="1:4">
      <c r="A3688" s="72">
        <v>300241</v>
      </c>
      <c r="B3688" s="73" t="s">
        <v>24448</v>
      </c>
      <c r="C3688" s="74" t="s">
        <v>8</v>
      </c>
      <c r="D3688" s="40">
        <v>12.38</v>
      </c>
    </row>
    <row r="3689" spans="1:4">
      <c r="A3689" s="69">
        <v>300242</v>
      </c>
      <c r="B3689" s="70" t="s">
        <v>24449</v>
      </c>
      <c r="C3689" s="71" t="s">
        <v>8</v>
      </c>
      <c r="D3689" s="39">
        <v>6.97</v>
      </c>
    </row>
    <row r="3690" spans="1:4">
      <c r="A3690" s="72">
        <v>300243</v>
      </c>
      <c r="B3690" s="73" t="s">
        <v>24450</v>
      </c>
      <c r="C3690" s="74" t="s">
        <v>8</v>
      </c>
      <c r="D3690" s="40">
        <v>4.34</v>
      </c>
    </row>
    <row r="3691" spans="1:4">
      <c r="A3691" s="69">
        <v>300244</v>
      </c>
      <c r="B3691" s="70" t="s">
        <v>24451</v>
      </c>
      <c r="C3691" s="71" t="s">
        <v>8</v>
      </c>
      <c r="D3691" s="39">
        <v>3.16</v>
      </c>
    </row>
    <row r="3692" spans="1:4">
      <c r="A3692" s="72">
        <v>300245</v>
      </c>
      <c r="B3692" s="73" t="s">
        <v>24452</v>
      </c>
      <c r="C3692" s="74" t="s">
        <v>8</v>
      </c>
      <c r="D3692" s="40">
        <v>2.36</v>
      </c>
    </row>
    <row r="3693" spans="1:4">
      <c r="A3693" s="69">
        <v>300246</v>
      </c>
      <c r="B3693" s="70" t="s">
        <v>24453</v>
      </c>
      <c r="C3693" s="71" t="s">
        <v>8</v>
      </c>
      <c r="D3693" s="39">
        <v>17.899999999999999</v>
      </c>
    </row>
    <row r="3694" spans="1:4">
      <c r="A3694" s="72">
        <v>300247</v>
      </c>
      <c r="B3694" s="73" t="s">
        <v>24454</v>
      </c>
      <c r="C3694" s="74" t="s">
        <v>8</v>
      </c>
      <c r="D3694" s="40">
        <v>9.99</v>
      </c>
    </row>
    <row r="3695" spans="1:4">
      <c r="A3695" s="69">
        <v>300248</v>
      </c>
      <c r="B3695" s="70" t="s">
        <v>24455</v>
      </c>
      <c r="C3695" s="71" t="s">
        <v>8</v>
      </c>
      <c r="D3695" s="39">
        <v>5.92</v>
      </c>
    </row>
    <row r="3696" spans="1:4">
      <c r="A3696" s="72">
        <v>300249</v>
      </c>
      <c r="B3696" s="73" t="s">
        <v>24456</v>
      </c>
      <c r="C3696" s="74" t="s">
        <v>8</v>
      </c>
      <c r="D3696" s="40">
        <v>4.74</v>
      </c>
    </row>
    <row r="3697" spans="1:5">
      <c r="A3697" s="69">
        <v>300250</v>
      </c>
      <c r="B3697" s="70" t="s">
        <v>24457</v>
      </c>
      <c r="C3697" s="71" t="s">
        <v>8</v>
      </c>
      <c r="D3697" s="39">
        <v>3.56</v>
      </c>
    </row>
    <row r="3698" spans="1:5">
      <c r="A3698" s="72">
        <v>300256</v>
      </c>
      <c r="B3698" s="73" t="s">
        <v>25371</v>
      </c>
      <c r="C3698" s="74" t="s">
        <v>48</v>
      </c>
      <c r="D3698" s="40">
        <v>47.36</v>
      </c>
    </row>
    <row r="3699" spans="1:5">
      <c r="A3699" s="69">
        <v>300257</v>
      </c>
      <c r="B3699" s="70" t="s">
        <v>24458</v>
      </c>
      <c r="C3699" s="71" t="s">
        <v>47</v>
      </c>
      <c r="D3699" s="39">
        <v>4173.3</v>
      </c>
    </row>
    <row r="3700" spans="1:5">
      <c r="A3700" s="72">
        <v>300258</v>
      </c>
      <c r="B3700" s="73" t="s">
        <v>24459</v>
      </c>
      <c r="C3700" s="74" t="s">
        <v>47</v>
      </c>
      <c r="D3700" s="40">
        <v>3696.81</v>
      </c>
      <c r="E3700" s="242">
        <v>37742</v>
      </c>
    </row>
    <row r="3701" spans="1:5">
      <c r="A3701" s="69">
        <v>300259</v>
      </c>
      <c r="B3701" s="70" t="s">
        <v>24460</v>
      </c>
      <c r="C3701" s="71" t="s">
        <v>47</v>
      </c>
      <c r="D3701" s="39">
        <v>3038.38</v>
      </c>
    </row>
    <row r="3702" spans="1:5">
      <c r="A3702" s="72">
        <v>300260</v>
      </c>
      <c r="B3702" s="73" t="s">
        <v>82939</v>
      </c>
      <c r="C3702" s="74" t="s">
        <v>47</v>
      </c>
      <c r="D3702" s="40">
        <v>5975.49</v>
      </c>
    </row>
    <row r="3703" spans="1:5">
      <c r="A3703" s="69">
        <v>309001</v>
      </c>
      <c r="B3703" s="70" t="s">
        <v>24461</v>
      </c>
      <c r="C3703" s="71" t="s">
        <v>47</v>
      </c>
      <c r="D3703" s="39">
        <v>3592</v>
      </c>
    </row>
    <row r="3704" spans="1:5">
      <c r="A3704" s="72">
        <v>309002</v>
      </c>
      <c r="B3704" s="73" t="s">
        <v>25372</v>
      </c>
      <c r="C3704" s="74" t="s">
        <v>47</v>
      </c>
      <c r="D3704" s="40">
        <v>5477</v>
      </c>
    </row>
    <row r="3705" spans="1:5">
      <c r="A3705" s="69">
        <v>309003</v>
      </c>
      <c r="B3705" s="70" t="s">
        <v>25373</v>
      </c>
      <c r="C3705" s="71" t="s">
        <v>47</v>
      </c>
      <c r="D3705" s="39">
        <v>3554.78</v>
      </c>
    </row>
    <row r="3706" spans="1:5" ht="32.4">
      <c r="A3706" s="72">
        <v>310101</v>
      </c>
      <c r="B3706" s="73" t="s">
        <v>82940</v>
      </c>
      <c r="C3706" s="74" t="s">
        <v>71</v>
      </c>
      <c r="D3706" s="40">
        <v>641.59</v>
      </c>
    </row>
    <row r="3707" spans="1:5" ht="32.4">
      <c r="A3707" s="69">
        <v>310104</v>
      </c>
      <c r="B3707" s="70" t="s">
        <v>82941</v>
      </c>
      <c r="C3707" s="71" t="s">
        <v>71</v>
      </c>
      <c r="D3707" s="39">
        <v>289.42</v>
      </c>
    </row>
    <row r="3708" spans="1:5" ht="32.4">
      <c r="A3708" s="72">
        <v>310107</v>
      </c>
      <c r="B3708" s="73" t="s">
        <v>82942</v>
      </c>
      <c r="C3708" s="74" t="s">
        <v>71</v>
      </c>
      <c r="D3708" s="40">
        <v>289.42</v>
      </c>
    </row>
    <row r="3709" spans="1:5" ht="21.6">
      <c r="A3709" s="69">
        <v>310110</v>
      </c>
      <c r="B3709" s="70" t="s">
        <v>82943</v>
      </c>
      <c r="C3709" s="71" t="s">
        <v>13082</v>
      </c>
      <c r="D3709" s="39">
        <v>2973.5</v>
      </c>
    </row>
    <row r="3710" spans="1:5" ht="32.4">
      <c r="A3710" s="72">
        <v>310113</v>
      </c>
      <c r="B3710" s="73" t="s">
        <v>82944</v>
      </c>
      <c r="C3710" s="74" t="s">
        <v>13082</v>
      </c>
      <c r="D3710" s="40">
        <v>1973.32</v>
      </c>
    </row>
    <row r="3711" spans="1:5" ht="21.6">
      <c r="A3711" s="69">
        <v>310116</v>
      </c>
      <c r="B3711" s="70" t="s">
        <v>82945</v>
      </c>
      <c r="C3711" s="71" t="s">
        <v>71</v>
      </c>
      <c r="D3711" s="39">
        <v>664.35</v>
      </c>
    </row>
    <row r="3712" spans="1:5" ht="32.4">
      <c r="A3712" s="72">
        <v>310119</v>
      </c>
      <c r="B3712" s="73" t="s">
        <v>82946</v>
      </c>
      <c r="C3712" s="74" t="s">
        <v>13082</v>
      </c>
      <c r="D3712" s="40">
        <v>1137.96</v>
      </c>
    </row>
    <row r="3713" spans="1:4" ht="32.4">
      <c r="A3713" s="69">
        <v>310122</v>
      </c>
      <c r="B3713" s="70" t="s">
        <v>82947</v>
      </c>
      <c r="C3713" s="71" t="s">
        <v>13082</v>
      </c>
      <c r="D3713" s="39">
        <v>434.14</v>
      </c>
    </row>
    <row r="3714" spans="1:4" ht="21.6">
      <c r="A3714" s="72">
        <v>310201</v>
      </c>
      <c r="B3714" s="73" t="s">
        <v>82948</v>
      </c>
      <c r="C3714" s="74" t="s">
        <v>8</v>
      </c>
      <c r="D3714" s="40">
        <v>55.79</v>
      </c>
    </row>
    <row r="3715" spans="1:4">
      <c r="A3715" s="69">
        <v>310204</v>
      </c>
      <c r="B3715" s="70" t="s">
        <v>24462</v>
      </c>
      <c r="C3715" s="71" t="s">
        <v>13082</v>
      </c>
      <c r="D3715" s="39">
        <v>296</v>
      </c>
    </row>
    <row r="3716" spans="1:4">
      <c r="A3716" s="72">
        <v>310207</v>
      </c>
      <c r="B3716" s="73" t="s">
        <v>2779</v>
      </c>
      <c r="C3716" s="74" t="s">
        <v>13082</v>
      </c>
      <c r="D3716" s="40">
        <v>552.53</v>
      </c>
    </row>
    <row r="3717" spans="1:4" ht="32.4">
      <c r="A3717" s="69">
        <v>310210</v>
      </c>
      <c r="B3717" s="70" t="s">
        <v>24463</v>
      </c>
      <c r="C3717" s="71" t="s">
        <v>13082</v>
      </c>
      <c r="D3717" s="39">
        <v>569.63</v>
      </c>
    </row>
    <row r="3718" spans="1:4">
      <c r="A3718" s="72">
        <v>310213</v>
      </c>
      <c r="B3718" s="73" t="s">
        <v>25374</v>
      </c>
      <c r="C3718" s="74" t="s">
        <v>10</v>
      </c>
      <c r="D3718" s="40">
        <v>4.95</v>
      </c>
    </row>
    <row r="3719" spans="1:4" ht="21.6">
      <c r="A3719" s="69">
        <v>310216</v>
      </c>
      <c r="B3719" s="70" t="s">
        <v>82949</v>
      </c>
      <c r="C3719" s="71" t="s">
        <v>71</v>
      </c>
      <c r="D3719" s="39">
        <v>4209.76</v>
      </c>
    </row>
    <row r="3720" spans="1:4" ht="32.4">
      <c r="A3720" s="72">
        <v>310219</v>
      </c>
      <c r="B3720" s="73" t="s">
        <v>82950</v>
      </c>
      <c r="C3720" s="74" t="s">
        <v>13082</v>
      </c>
      <c r="D3720" s="40">
        <v>1.84</v>
      </c>
    </row>
    <row r="3721" spans="1:4">
      <c r="A3721" s="69">
        <v>310222</v>
      </c>
      <c r="B3721" s="70" t="s">
        <v>24464</v>
      </c>
      <c r="C3721" s="71" t="s">
        <v>13082</v>
      </c>
      <c r="D3721" s="39">
        <v>1.84</v>
      </c>
    </row>
    <row r="3722" spans="1:4">
      <c r="A3722" s="72">
        <v>310225</v>
      </c>
      <c r="B3722" s="73" t="s">
        <v>24465</v>
      </c>
      <c r="C3722" s="74" t="s">
        <v>24466</v>
      </c>
      <c r="D3722" s="40">
        <v>1578.66</v>
      </c>
    </row>
    <row r="3723" spans="1:4">
      <c r="A3723" s="69">
        <v>310228</v>
      </c>
      <c r="B3723" s="70" t="s">
        <v>24467</v>
      </c>
      <c r="C3723" s="71" t="s">
        <v>24466</v>
      </c>
      <c r="D3723" s="39">
        <v>368.35</v>
      </c>
    </row>
    <row r="3724" spans="1:4" ht="21.6">
      <c r="A3724" s="72">
        <v>310231</v>
      </c>
      <c r="B3724" s="73" t="s">
        <v>82951</v>
      </c>
      <c r="C3724" s="74" t="s">
        <v>13082</v>
      </c>
      <c r="D3724" s="40">
        <v>434.14</v>
      </c>
    </row>
    <row r="3725" spans="1:4">
      <c r="A3725" s="69">
        <v>310234</v>
      </c>
      <c r="B3725" s="70" t="s">
        <v>24468</v>
      </c>
      <c r="C3725" s="71" t="s">
        <v>71</v>
      </c>
      <c r="D3725" s="39">
        <v>210.49</v>
      </c>
    </row>
    <row r="3726" spans="1:4" ht="21.6">
      <c r="A3726" s="72">
        <v>310237</v>
      </c>
      <c r="B3726" s="73" t="s">
        <v>25375</v>
      </c>
      <c r="C3726" s="74" t="s">
        <v>13082</v>
      </c>
      <c r="D3726" s="40">
        <v>723.39</v>
      </c>
    </row>
    <row r="3727" spans="1:4" ht="32.4">
      <c r="A3727" s="69">
        <v>319001</v>
      </c>
      <c r="B3727" s="70" t="s">
        <v>82952</v>
      </c>
      <c r="C3727" s="71" t="s">
        <v>10</v>
      </c>
      <c r="D3727" s="39">
        <v>4.74</v>
      </c>
    </row>
    <row r="3728" spans="1:4" ht="21.6">
      <c r="A3728" s="72">
        <v>319003</v>
      </c>
      <c r="B3728" s="73" t="s">
        <v>82953</v>
      </c>
      <c r="C3728" s="74" t="s">
        <v>8</v>
      </c>
      <c r="D3728" s="40">
        <v>21.65</v>
      </c>
    </row>
    <row r="3729" spans="1:4" ht="32.4">
      <c r="A3729" s="69">
        <v>319004</v>
      </c>
      <c r="B3729" s="70" t="s">
        <v>82954</v>
      </c>
      <c r="C3729" s="71" t="s">
        <v>8</v>
      </c>
      <c r="D3729" s="39">
        <v>9.24</v>
      </c>
    </row>
    <row r="3730" spans="1:4">
      <c r="A3730" s="72">
        <v>319005</v>
      </c>
      <c r="B3730" s="73" t="s">
        <v>24469</v>
      </c>
      <c r="C3730" s="74" t="s">
        <v>8</v>
      </c>
      <c r="D3730" s="40">
        <v>19.36</v>
      </c>
    </row>
    <row r="3731" spans="1:4">
      <c r="A3731" s="69">
        <v>320101</v>
      </c>
      <c r="B3731" s="70" t="s">
        <v>24470</v>
      </c>
      <c r="C3731" s="71" t="s">
        <v>10</v>
      </c>
      <c r="D3731" s="39">
        <v>42.1</v>
      </c>
    </row>
    <row r="3732" spans="1:4">
      <c r="A3732" s="72">
        <v>320104</v>
      </c>
      <c r="B3732" s="73" t="s">
        <v>25376</v>
      </c>
      <c r="C3732" s="74" t="s">
        <v>8</v>
      </c>
      <c r="D3732" s="40">
        <v>14.65</v>
      </c>
    </row>
    <row r="3733" spans="1:4">
      <c r="A3733" s="69">
        <v>320201</v>
      </c>
      <c r="B3733" s="70" t="s">
        <v>24471</v>
      </c>
      <c r="C3733" s="71" t="s">
        <v>10</v>
      </c>
      <c r="D3733" s="39">
        <v>61.84</v>
      </c>
    </row>
    <row r="3734" spans="1:4">
      <c r="A3734" s="72">
        <v>320204</v>
      </c>
      <c r="B3734" s="73" t="s">
        <v>25377</v>
      </c>
      <c r="C3734" s="74" t="s">
        <v>8</v>
      </c>
      <c r="D3734" s="40">
        <v>49.99</v>
      </c>
    </row>
    <row r="3735" spans="1:4">
      <c r="A3735" s="69">
        <v>320207</v>
      </c>
      <c r="B3735" s="70" t="s">
        <v>25414</v>
      </c>
      <c r="C3735" s="71" t="s">
        <v>8</v>
      </c>
      <c r="D3735" s="39">
        <v>82.88</v>
      </c>
    </row>
    <row r="3736" spans="1:4">
      <c r="A3736" s="72">
        <v>320210</v>
      </c>
      <c r="B3736" s="73" t="s">
        <v>25378</v>
      </c>
      <c r="C3736" s="74" t="s">
        <v>8</v>
      </c>
      <c r="D3736" s="40">
        <v>165.77</v>
      </c>
    </row>
    <row r="3737" spans="1:4">
      <c r="A3737" s="69">
        <v>320213</v>
      </c>
      <c r="B3737" s="70" t="s">
        <v>25379</v>
      </c>
      <c r="C3737" s="71" t="s">
        <v>8</v>
      </c>
      <c r="D3737" s="39">
        <v>248.63</v>
      </c>
    </row>
    <row r="3738" spans="1:4">
      <c r="A3738" s="72">
        <v>320216</v>
      </c>
      <c r="B3738" s="73" t="s">
        <v>24472</v>
      </c>
      <c r="C3738" s="74" t="s">
        <v>13084</v>
      </c>
      <c r="D3738" s="40">
        <v>165.77</v>
      </c>
    </row>
    <row r="3739" spans="1:4">
      <c r="A3739" s="69">
        <v>320219</v>
      </c>
      <c r="B3739" s="70" t="s">
        <v>24473</v>
      </c>
      <c r="C3739" s="71" t="s">
        <v>8</v>
      </c>
      <c r="D3739" s="39">
        <v>552.53</v>
      </c>
    </row>
    <row r="3740" spans="1:4" ht="21.6">
      <c r="A3740" s="72">
        <v>320301</v>
      </c>
      <c r="B3740" s="73" t="s">
        <v>82955</v>
      </c>
      <c r="C3740" s="74" t="s">
        <v>10</v>
      </c>
      <c r="D3740" s="40">
        <v>236.8</v>
      </c>
    </row>
    <row r="3741" spans="1:4" ht="21.6">
      <c r="A3741" s="69">
        <v>320304</v>
      </c>
      <c r="B3741" s="70" t="s">
        <v>82956</v>
      </c>
      <c r="C3741" s="71" t="s">
        <v>10</v>
      </c>
      <c r="D3741" s="39">
        <v>94.71</v>
      </c>
    </row>
    <row r="3742" spans="1:4">
      <c r="A3742" s="72">
        <v>320401</v>
      </c>
      <c r="B3742" s="73" t="s">
        <v>24474</v>
      </c>
      <c r="C3742" s="74" t="s">
        <v>10</v>
      </c>
      <c r="D3742" s="40">
        <v>249.95</v>
      </c>
    </row>
    <row r="3743" spans="1:4">
      <c r="A3743" s="69">
        <v>320404</v>
      </c>
      <c r="B3743" s="70" t="s">
        <v>24475</v>
      </c>
      <c r="C3743" s="71" t="s">
        <v>10</v>
      </c>
      <c r="D3743" s="39">
        <v>249.95</v>
      </c>
    </row>
    <row r="3744" spans="1:4">
      <c r="A3744" s="72">
        <v>320407</v>
      </c>
      <c r="B3744" s="73" t="s">
        <v>24476</v>
      </c>
      <c r="C3744" s="74" t="s">
        <v>10</v>
      </c>
      <c r="D3744" s="40">
        <v>236.8</v>
      </c>
    </row>
    <row r="3745" spans="1:4">
      <c r="A3745" s="69">
        <v>320410</v>
      </c>
      <c r="B3745" s="70" t="s">
        <v>24477</v>
      </c>
      <c r="C3745" s="71" t="s">
        <v>10</v>
      </c>
      <c r="D3745" s="39">
        <v>236.8</v>
      </c>
    </row>
    <row r="3746" spans="1:4">
      <c r="A3746" s="72">
        <v>320419</v>
      </c>
      <c r="B3746" s="73" t="s">
        <v>24478</v>
      </c>
      <c r="C3746" s="74" t="s">
        <v>10</v>
      </c>
      <c r="D3746" s="40">
        <v>749.86</v>
      </c>
    </row>
    <row r="3747" spans="1:4">
      <c r="A3747" s="69">
        <v>320422</v>
      </c>
      <c r="B3747" s="70" t="s">
        <v>24479</v>
      </c>
      <c r="C3747" s="71" t="s">
        <v>10</v>
      </c>
      <c r="D3747" s="39">
        <v>420.98</v>
      </c>
    </row>
    <row r="3748" spans="1:4">
      <c r="A3748" s="72">
        <v>320425</v>
      </c>
      <c r="B3748" s="73" t="s">
        <v>24480</v>
      </c>
      <c r="C3748" s="74" t="s">
        <v>10</v>
      </c>
      <c r="D3748" s="40">
        <v>598.57000000000005</v>
      </c>
    </row>
    <row r="3749" spans="1:4">
      <c r="A3749" s="69">
        <v>320428</v>
      </c>
      <c r="B3749" s="70" t="s">
        <v>24481</v>
      </c>
      <c r="C3749" s="71" t="s">
        <v>10</v>
      </c>
      <c r="D3749" s="39">
        <v>795</v>
      </c>
    </row>
    <row r="3750" spans="1:4">
      <c r="A3750" s="72">
        <v>320431</v>
      </c>
      <c r="B3750" s="73" t="s">
        <v>24482</v>
      </c>
      <c r="C3750" s="74" t="s">
        <v>10</v>
      </c>
      <c r="D3750" s="40">
        <v>405.18</v>
      </c>
    </row>
    <row r="3751" spans="1:4">
      <c r="A3751" s="69">
        <v>320434</v>
      </c>
      <c r="B3751" s="70" t="s">
        <v>24483</v>
      </c>
      <c r="C3751" s="71" t="s">
        <v>10</v>
      </c>
      <c r="D3751" s="39">
        <v>578.84</v>
      </c>
    </row>
    <row r="3752" spans="1:4">
      <c r="A3752" s="72">
        <v>320437</v>
      </c>
      <c r="B3752" s="73" t="s">
        <v>24484</v>
      </c>
      <c r="C3752" s="74" t="s">
        <v>10</v>
      </c>
      <c r="D3752" s="40">
        <v>723.56</v>
      </c>
    </row>
    <row r="3753" spans="1:4">
      <c r="A3753" s="69">
        <v>320440</v>
      </c>
      <c r="B3753" s="70" t="s">
        <v>24485</v>
      </c>
      <c r="C3753" s="71" t="s">
        <v>10</v>
      </c>
      <c r="D3753" s="39">
        <v>405.18</v>
      </c>
    </row>
    <row r="3754" spans="1:4">
      <c r="A3754" s="72">
        <v>320443</v>
      </c>
      <c r="B3754" s="73" t="s">
        <v>24486</v>
      </c>
      <c r="C3754" s="74" t="s">
        <v>10</v>
      </c>
      <c r="D3754" s="40">
        <v>578.84</v>
      </c>
    </row>
    <row r="3755" spans="1:4">
      <c r="A3755" s="69">
        <v>320446</v>
      </c>
      <c r="B3755" s="70" t="s">
        <v>24487</v>
      </c>
      <c r="C3755" s="71" t="s">
        <v>10</v>
      </c>
      <c r="D3755" s="39">
        <v>723.56</v>
      </c>
    </row>
    <row r="3756" spans="1:4">
      <c r="A3756" s="72">
        <v>320449</v>
      </c>
      <c r="B3756" s="73" t="s">
        <v>25380</v>
      </c>
      <c r="C3756" s="74" t="s">
        <v>8</v>
      </c>
      <c r="D3756" s="40">
        <v>92.06</v>
      </c>
    </row>
    <row r="3757" spans="1:4">
      <c r="A3757" s="69">
        <v>320452</v>
      </c>
      <c r="B3757" s="70" t="s">
        <v>82957</v>
      </c>
      <c r="C3757" s="71" t="s">
        <v>8</v>
      </c>
      <c r="D3757" s="39">
        <v>184.1</v>
      </c>
    </row>
    <row r="3758" spans="1:4">
      <c r="A3758" s="72">
        <v>320455</v>
      </c>
      <c r="B3758" s="73" t="s">
        <v>25381</v>
      </c>
      <c r="C3758" s="74" t="s">
        <v>8</v>
      </c>
      <c r="D3758" s="40">
        <v>276.16000000000003</v>
      </c>
    </row>
    <row r="3759" spans="1:4">
      <c r="A3759" s="69">
        <v>320458</v>
      </c>
      <c r="B3759" s="70" t="s">
        <v>25382</v>
      </c>
      <c r="C3759" s="71" t="s">
        <v>8</v>
      </c>
      <c r="D3759" s="39">
        <v>368.22</v>
      </c>
    </row>
    <row r="3760" spans="1:4">
      <c r="A3760" s="72">
        <v>320461</v>
      </c>
      <c r="B3760" s="73" t="s">
        <v>24488</v>
      </c>
      <c r="C3760" s="74" t="s">
        <v>8</v>
      </c>
      <c r="D3760" s="40">
        <v>613.67999999999995</v>
      </c>
    </row>
    <row r="3761" spans="1:4">
      <c r="A3761" s="69">
        <v>320464</v>
      </c>
      <c r="B3761" s="70" t="s">
        <v>24489</v>
      </c>
      <c r="C3761" s="71" t="s">
        <v>8</v>
      </c>
      <c r="D3761" s="39">
        <v>552.53</v>
      </c>
    </row>
    <row r="3762" spans="1:4" ht="21.6">
      <c r="A3762" s="72">
        <v>320501</v>
      </c>
      <c r="B3762" s="73" t="s">
        <v>24490</v>
      </c>
      <c r="C3762" s="74" t="s">
        <v>24466</v>
      </c>
      <c r="D3762" s="40">
        <v>526.22</v>
      </c>
    </row>
    <row r="3763" spans="1:4" ht="21.6">
      <c r="A3763" s="69">
        <v>320504</v>
      </c>
      <c r="B3763" s="70" t="s">
        <v>24491</v>
      </c>
      <c r="C3763" s="71" t="s">
        <v>24466</v>
      </c>
      <c r="D3763" s="39">
        <v>1578.66</v>
      </c>
    </row>
    <row r="3764" spans="1:4" ht="32.4">
      <c r="A3764" s="72">
        <v>320507</v>
      </c>
      <c r="B3764" s="73" t="s">
        <v>82958</v>
      </c>
      <c r="C3764" s="74" t="s">
        <v>13082</v>
      </c>
      <c r="D3764" s="40">
        <v>1.95</v>
      </c>
    </row>
    <row r="3765" spans="1:4">
      <c r="A3765" s="69">
        <v>320510</v>
      </c>
      <c r="B3765" s="70" t="s">
        <v>24492</v>
      </c>
      <c r="C3765" s="71" t="s">
        <v>13082</v>
      </c>
      <c r="D3765" s="39">
        <v>1.84</v>
      </c>
    </row>
    <row r="3766" spans="1:4" ht="21.6">
      <c r="A3766" s="72">
        <v>320513</v>
      </c>
      <c r="B3766" s="73" t="s">
        <v>24493</v>
      </c>
      <c r="C3766" s="74" t="s">
        <v>24466</v>
      </c>
      <c r="D3766" s="40">
        <v>861.69</v>
      </c>
    </row>
    <row r="3767" spans="1:4" ht="21.6">
      <c r="A3767" s="69">
        <v>320516</v>
      </c>
      <c r="B3767" s="70" t="s">
        <v>24494</v>
      </c>
      <c r="C3767" s="71" t="s">
        <v>24466</v>
      </c>
      <c r="D3767" s="39">
        <v>3157.33</v>
      </c>
    </row>
    <row r="3768" spans="1:4" ht="32.4">
      <c r="A3768" s="72">
        <v>320519</v>
      </c>
      <c r="B3768" s="73" t="s">
        <v>82959</v>
      </c>
      <c r="C3768" s="74" t="s">
        <v>13082</v>
      </c>
      <c r="D3768" s="40">
        <v>1.84</v>
      </c>
    </row>
    <row r="3769" spans="1:4">
      <c r="A3769" s="69">
        <v>320522</v>
      </c>
      <c r="B3769" s="70" t="s">
        <v>24495</v>
      </c>
      <c r="C3769" s="71" t="s">
        <v>13082</v>
      </c>
      <c r="D3769" s="39">
        <v>1.84</v>
      </c>
    </row>
    <row r="3770" spans="1:4" ht="21.6">
      <c r="A3770" s="72">
        <v>329001</v>
      </c>
      <c r="B3770" s="73" t="s">
        <v>82960</v>
      </c>
      <c r="C3770" s="74" t="s">
        <v>16</v>
      </c>
      <c r="D3770" s="40">
        <v>34.17</v>
      </c>
    </row>
    <row r="3771" spans="1:4">
      <c r="A3771" s="69">
        <v>329050</v>
      </c>
      <c r="B3771" s="70" t="s">
        <v>25383</v>
      </c>
      <c r="C3771" s="71" t="s">
        <v>10</v>
      </c>
      <c r="D3771" s="39">
        <v>3861.09</v>
      </c>
    </row>
    <row r="3772" spans="1:4">
      <c r="A3772" s="72">
        <v>330101</v>
      </c>
      <c r="B3772" s="73" t="s">
        <v>24496</v>
      </c>
      <c r="C3772" s="74" t="s">
        <v>8</v>
      </c>
      <c r="D3772" s="40">
        <v>12.49</v>
      </c>
    </row>
    <row r="3773" spans="1:4">
      <c r="A3773" s="69">
        <v>330102</v>
      </c>
      <c r="B3773" s="70" t="s">
        <v>24497</v>
      </c>
      <c r="C3773" s="71" t="s">
        <v>8</v>
      </c>
      <c r="D3773" s="39">
        <v>12.49</v>
      </c>
    </row>
    <row r="3774" spans="1:4">
      <c r="A3774" s="72">
        <v>330103</v>
      </c>
      <c r="B3774" s="73" t="s">
        <v>24498</v>
      </c>
      <c r="C3774" s="74" t="s">
        <v>8</v>
      </c>
      <c r="D3774" s="40">
        <v>28.29</v>
      </c>
    </row>
    <row r="3775" spans="1:4">
      <c r="A3775" s="69">
        <v>330104</v>
      </c>
      <c r="B3775" s="70" t="s">
        <v>24499</v>
      </c>
      <c r="C3775" s="71" t="s">
        <v>8</v>
      </c>
      <c r="D3775" s="39">
        <v>28.29</v>
      </c>
    </row>
    <row r="3776" spans="1:4">
      <c r="A3776" s="72">
        <v>330106</v>
      </c>
      <c r="B3776" s="73" t="s">
        <v>24500</v>
      </c>
      <c r="C3776" s="74" t="s">
        <v>8</v>
      </c>
      <c r="D3776" s="40">
        <v>19.739999999999998</v>
      </c>
    </row>
    <row r="3777" spans="1:4">
      <c r="A3777" s="69">
        <v>330107</v>
      </c>
      <c r="B3777" s="70" t="s">
        <v>24501</v>
      </c>
      <c r="C3777" s="71" t="s">
        <v>8</v>
      </c>
      <c r="D3777" s="39">
        <v>26.31</v>
      </c>
    </row>
    <row r="3778" spans="1:4">
      <c r="A3778" s="72">
        <v>330108</v>
      </c>
      <c r="B3778" s="73" t="s">
        <v>24502</v>
      </c>
      <c r="C3778" s="74" t="s">
        <v>8</v>
      </c>
      <c r="D3778" s="40">
        <v>12.49</v>
      </c>
    </row>
    <row r="3779" spans="1:4">
      <c r="A3779" s="69">
        <v>330109</v>
      </c>
      <c r="B3779" s="70" t="s">
        <v>24503</v>
      </c>
      <c r="C3779" s="71" t="s">
        <v>8</v>
      </c>
      <c r="D3779" s="39">
        <v>17.100000000000001</v>
      </c>
    </row>
    <row r="3780" spans="1:4">
      <c r="A3780" s="72">
        <v>330110</v>
      </c>
      <c r="B3780" s="73" t="s">
        <v>24504</v>
      </c>
      <c r="C3780" s="74" t="s">
        <v>8</v>
      </c>
      <c r="D3780" s="40">
        <v>12.49</v>
      </c>
    </row>
    <row r="3781" spans="1:4">
      <c r="A3781" s="69">
        <v>330111</v>
      </c>
      <c r="B3781" s="70" t="s">
        <v>24505</v>
      </c>
      <c r="C3781" s="71" t="s">
        <v>8</v>
      </c>
      <c r="D3781" s="39">
        <v>32.9</v>
      </c>
    </row>
    <row r="3782" spans="1:4">
      <c r="A3782" s="72">
        <v>330112</v>
      </c>
      <c r="B3782" s="73" t="s">
        <v>24506</v>
      </c>
      <c r="C3782" s="74" t="s">
        <v>8</v>
      </c>
      <c r="D3782" s="40">
        <v>12.49</v>
      </c>
    </row>
    <row r="3783" spans="1:4">
      <c r="A3783" s="69">
        <v>330113</v>
      </c>
      <c r="B3783" s="70" t="s">
        <v>24507</v>
      </c>
      <c r="C3783" s="71" t="s">
        <v>8</v>
      </c>
      <c r="D3783" s="39">
        <v>32.9</v>
      </c>
    </row>
    <row r="3784" spans="1:4">
      <c r="A3784" s="72">
        <v>330114</v>
      </c>
      <c r="B3784" s="73" t="s">
        <v>24508</v>
      </c>
      <c r="C3784" s="74" t="s">
        <v>8</v>
      </c>
      <c r="D3784" s="40">
        <v>26.31</v>
      </c>
    </row>
    <row r="3785" spans="1:4">
      <c r="A3785" s="69">
        <v>330115</v>
      </c>
      <c r="B3785" s="70" t="s">
        <v>24509</v>
      </c>
      <c r="C3785" s="71" t="s">
        <v>8</v>
      </c>
      <c r="D3785" s="39">
        <v>17.100000000000001</v>
      </c>
    </row>
    <row r="3786" spans="1:4">
      <c r="A3786" s="72">
        <v>330116</v>
      </c>
      <c r="B3786" s="73" t="s">
        <v>13818</v>
      </c>
      <c r="C3786" s="74" t="s">
        <v>8</v>
      </c>
      <c r="D3786" s="40">
        <v>32.9</v>
      </c>
    </row>
    <row r="3787" spans="1:4">
      <c r="A3787" s="69">
        <v>330117</v>
      </c>
      <c r="B3787" s="70" t="s">
        <v>24510</v>
      </c>
      <c r="C3787" s="71" t="s">
        <v>8</v>
      </c>
      <c r="D3787" s="39">
        <v>13.16</v>
      </c>
    </row>
    <row r="3788" spans="1:4">
      <c r="A3788" s="72">
        <v>330118</v>
      </c>
      <c r="B3788" s="73" t="s">
        <v>24511</v>
      </c>
      <c r="C3788" s="74" t="s">
        <v>8</v>
      </c>
      <c r="D3788" s="40">
        <v>34.21</v>
      </c>
    </row>
    <row r="3789" spans="1:4">
      <c r="A3789" s="69">
        <v>330119</v>
      </c>
      <c r="B3789" s="70" t="s">
        <v>24512</v>
      </c>
      <c r="C3789" s="71" t="s">
        <v>8</v>
      </c>
      <c r="D3789" s="39">
        <v>32.9</v>
      </c>
    </row>
    <row r="3790" spans="1:4">
      <c r="A3790" s="72">
        <v>330120</v>
      </c>
      <c r="B3790" s="73" t="s">
        <v>24513</v>
      </c>
      <c r="C3790" s="74" t="s">
        <v>8</v>
      </c>
      <c r="D3790" s="40">
        <v>17.100000000000001</v>
      </c>
    </row>
    <row r="3791" spans="1:4">
      <c r="A3791" s="69">
        <v>330121</v>
      </c>
      <c r="B3791" s="70" t="s">
        <v>24514</v>
      </c>
      <c r="C3791" s="71" t="s">
        <v>8</v>
      </c>
      <c r="D3791" s="39">
        <v>17.100000000000001</v>
      </c>
    </row>
    <row r="3792" spans="1:4">
      <c r="A3792" s="72">
        <v>330122</v>
      </c>
      <c r="B3792" s="73" t="s">
        <v>24515</v>
      </c>
      <c r="C3792" s="74" t="s">
        <v>8</v>
      </c>
      <c r="D3792" s="40">
        <v>17.100000000000001</v>
      </c>
    </row>
    <row r="3793" spans="1:4">
      <c r="A3793" s="69">
        <v>330123</v>
      </c>
      <c r="B3793" s="70" t="s">
        <v>24516</v>
      </c>
      <c r="C3793" s="71" t="s">
        <v>8</v>
      </c>
      <c r="D3793" s="39">
        <v>26.31</v>
      </c>
    </row>
    <row r="3794" spans="1:4">
      <c r="A3794" s="72">
        <v>330124</v>
      </c>
      <c r="B3794" s="73" t="s">
        <v>24517</v>
      </c>
      <c r="C3794" s="74" t="s">
        <v>8</v>
      </c>
      <c r="D3794" s="40">
        <v>4.6100000000000003</v>
      </c>
    </row>
    <row r="3795" spans="1:4">
      <c r="A3795" s="69">
        <v>330125</v>
      </c>
      <c r="B3795" s="70" t="s">
        <v>24518</v>
      </c>
      <c r="C3795" s="71" t="s">
        <v>8</v>
      </c>
      <c r="D3795" s="39">
        <v>13.16</v>
      </c>
    </row>
    <row r="3796" spans="1:4">
      <c r="A3796" s="72">
        <v>330126</v>
      </c>
      <c r="B3796" s="73" t="s">
        <v>24519</v>
      </c>
      <c r="C3796" s="74" t="s">
        <v>8</v>
      </c>
      <c r="D3796" s="40">
        <v>28.29</v>
      </c>
    </row>
    <row r="3797" spans="1:4">
      <c r="A3797" s="69">
        <v>330127</v>
      </c>
      <c r="B3797" s="70" t="s">
        <v>24520</v>
      </c>
      <c r="C3797" s="71" t="s">
        <v>8</v>
      </c>
      <c r="D3797" s="39">
        <v>32.9</v>
      </c>
    </row>
    <row r="3798" spans="1:4">
      <c r="A3798" s="72">
        <v>330128</v>
      </c>
      <c r="B3798" s="73" t="s">
        <v>24521</v>
      </c>
      <c r="C3798" s="74" t="s">
        <v>8</v>
      </c>
      <c r="D3798" s="40">
        <v>26.31</v>
      </c>
    </row>
    <row r="3799" spans="1:4">
      <c r="A3799" s="69">
        <v>330130</v>
      </c>
      <c r="B3799" s="70" t="s">
        <v>24522</v>
      </c>
      <c r="C3799" s="71" t="s">
        <v>8</v>
      </c>
      <c r="D3799" s="39">
        <v>19.739999999999998</v>
      </c>
    </row>
    <row r="3800" spans="1:4">
      <c r="A3800" s="72">
        <v>330131</v>
      </c>
      <c r="B3800" s="73" t="s">
        <v>24523</v>
      </c>
      <c r="C3800" s="74" t="s">
        <v>8</v>
      </c>
      <c r="D3800" s="40">
        <v>19.739999999999998</v>
      </c>
    </row>
    <row r="3801" spans="1:4">
      <c r="A3801" s="69">
        <v>330132</v>
      </c>
      <c r="B3801" s="70" t="s">
        <v>24524</v>
      </c>
      <c r="C3801" s="71" t="s">
        <v>8</v>
      </c>
      <c r="D3801" s="39">
        <v>26.31</v>
      </c>
    </row>
    <row r="3802" spans="1:4">
      <c r="A3802" s="72">
        <v>330133</v>
      </c>
      <c r="B3802" s="73" t="s">
        <v>24525</v>
      </c>
      <c r="C3802" s="74" t="s">
        <v>8</v>
      </c>
      <c r="D3802" s="40">
        <v>26.31</v>
      </c>
    </row>
    <row r="3803" spans="1:4">
      <c r="A3803" s="69">
        <v>330134</v>
      </c>
      <c r="B3803" s="70" t="s">
        <v>24526</v>
      </c>
      <c r="C3803" s="71" t="s">
        <v>8</v>
      </c>
      <c r="D3803" s="39">
        <v>17.100000000000001</v>
      </c>
    </row>
    <row r="3804" spans="1:4">
      <c r="A3804" s="72">
        <v>330135</v>
      </c>
      <c r="B3804" s="73" t="s">
        <v>24527</v>
      </c>
      <c r="C3804" s="74" t="s">
        <v>8</v>
      </c>
      <c r="D3804" s="40">
        <v>32.9</v>
      </c>
    </row>
    <row r="3805" spans="1:4">
      <c r="A3805" s="69">
        <v>330136</v>
      </c>
      <c r="B3805" s="70" t="s">
        <v>24528</v>
      </c>
      <c r="C3805" s="71" t="s">
        <v>8</v>
      </c>
      <c r="D3805" s="39">
        <v>26.31</v>
      </c>
    </row>
    <row r="3806" spans="1:4">
      <c r="A3806" s="72">
        <v>330137</v>
      </c>
      <c r="B3806" s="73" t="s">
        <v>24529</v>
      </c>
      <c r="C3806" s="74" t="s">
        <v>8</v>
      </c>
      <c r="D3806" s="40">
        <v>12.49</v>
      </c>
    </row>
    <row r="3807" spans="1:4">
      <c r="A3807" s="69">
        <v>330138</v>
      </c>
      <c r="B3807" s="70" t="s">
        <v>24530</v>
      </c>
      <c r="C3807" s="71" t="s">
        <v>8</v>
      </c>
      <c r="D3807" s="39">
        <v>12.49</v>
      </c>
    </row>
    <row r="3808" spans="1:4">
      <c r="A3808" s="72">
        <v>330139</v>
      </c>
      <c r="B3808" s="73" t="s">
        <v>25384</v>
      </c>
      <c r="C3808" s="74" t="s">
        <v>8</v>
      </c>
      <c r="D3808" s="40">
        <v>4.6100000000000003</v>
      </c>
    </row>
    <row r="3809" spans="1:4">
      <c r="A3809" s="69">
        <v>330140</v>
      </c>
      <c r="B3809" s="70" t="s">
        <v>24531</v>
      </c>
      <c r="C3809" s="71" t="s">
        <v>8</v>
      </c>
      <c r="D3809" s="39">
        <v>210.49</v>
      </c>
    </row>
    <row r="3810" spans="1:4">
      <c r="A3810" s="72">
        <v>330141</v>
      </c>
      <c r="B3810" s="73" t="s">
        <v>24532</v>
      </c>
      <c r="C3810" s="74" t="s">
        <v>8</v>
      </c>
      <c r="D3810" s="40">
        <v>19.739999999999998</v>
      </c>
    </row>
    <row r="3811" spans="1:4">
      <c r="A3811" s="69">
        <v>330142</v>
      </c>
      <c r="B3811" s="70" t="s">
        <v>24533</v>
      </c>
      <c r="C3811" s="71" t="s">
        <v>8</v>
      </c>
      <c r="D3811" s="39">
        <v>32.9</v>
      </c>
    </row>
    <row r="3812" spans="1:4">
      <c r="A3812" s="72">
        <v>330143</v>
      </c>
      <c r="B3812" s="73" t="s">
        <v>24534</v>
      </c>
      <c r="C3812" s="74" t="s">
        <v>8</v>
      </c>
      <c r="D3812" s="40">
        <v>19.739999999999998</v>
      </c>
    </row>
    <row r="3813" spans="1:4">
      <c r="A3813" s="69">
        <v>330144</v>
      </c>
      <c r="B3813" s="70" t="s">
        <v>24535</v>
      </c>
      <c r="C3813" s="71" t="s">
        <v>8</v>
      </c>
      <c r="D3813" s="39">
        <v>17.100000000000001</v>
      </c>
    </row>
    <row r="3814" spans="1:4">
      <c r="A3814" s="72">
        <v>330145</v>
      </c>
      <c r="B3814" s="73" t="s">
        <v>24536</v>
      </c>
      <c r="C3814" s="74" t="s">
        <v>8</v>
      </c>
      <c r="D3814" s="40">
        <v>17.100000000000001</v>
      </c>
    </row>
    <row r="3815" spans="1:4">
      <c r="A3815" s="69">
        <v>330146</v>
      </c>
      <c r="B3815" s="70" t="s">
        <v>24537</v>
      </c>
      <c r="C3815" s="71" t="s">
        <v>8</v>
      </c>
      <c r="D3815" s="39">
        <v>17.100000000000001</v>
      </c>
    </row>
    <row r="3816" spans="1:4">
      <c r="A3816" s="72">
        <v>330148</v>
      </c>
      <c r="B3816" s="73" t="s">
        <v>24538</v>
      </c>
      <c r="C3816" s="74" t="s">
        <v>8</v>
      </c>
      <c r="D3816" s="40">
        <v>17.100000000000001</v>
      </c>
    </row>
    <row r="3817" spans="1:4">
      <c r="A3817" s="69">
        <v>330149</v>
      </c>
      <c r="B3817" s="70" t="s">
        <v>24539</v>
      </c>
      <c r="C3817" s="71" t="s">
        <v>8</v>
      </c>
      <c r="D3817" s="39">
        <v>17.100000000000001</v>
      </c>
    </row>
    <row r="3818" spans="1:4">
      <c r="A3818" s="72">
        <v>330150</v>
      </c>
      <c r="B3818" s="73" t="s">
        <v>24540</v>
      </c>
      <c r="C3818" s="74" t="s">
        <v>8</v>
      </c>
      <c r="D3818" s="40">
        <v>26.31</v>
      </c>
    </row>
    <row r="3819" spans="1:4">
      <c r="A3819" s="69">
        <v>330151</v>
      </c>
      <c r="B3819" s="70" t="s">
        <v>24541</v>
      </c>
      <c r="C3819" s="71" t="s">
        <v>8</v>
      </c>
      <c r="D3819" s="39">
        <v>12.49</v>
      </c>
    </row>
    <row r="3820" spans="1:4">
      <c r="A3820" s="72">
        <v>330152</v>
      </c>
      <c r="B3820" s="73" t="s">
        <v>24542</v>
      </c>
      <c r="C3820" s="74" t="s">
        <v>8</v>
      </c>
      <c r="D3820" s="40">
        <v>26.31</v>
      </c>
    </row>
    <row r="3821" spans="1:4">
      <c r="A3821" s="69">
        <v>330153</v>
      </c>
      <c r="B3821" s="70" t="s">
        <v>24543</v>
      </c>
      <c r="C3821" s="71" t="s">
        <v>8</v>
      </c>
      <c r="D3821" s="39">
        <v>20.93</v>
      </c>
    </row>
    <row r="3822" spans="1:4">
      <c r="A3822" s="72">
        <v>330154</v>
      </c>
      <c r="B3822" s="73" t="s">
        <v>24544</v>
      </c>
      <c r="C3822" s="74" t="s">
        <v>8</v>
      </c>
      <c r="D3822" s="40">
        <v>167.36</v>
      </c>
    </row>
    <row r="3823" spans="1:4">
      <c r="A3823" s="69">
        <v>330201</v>
      </c>
      <c r="B3823" s="70" t="s">
        <v>24496</v>
      </c>
      <c r="C3823" s="71" t="s">
        <v>8</v>
      </c>
      <c r="D3823" s="39">
        <v>12.49</v>
      </c>
    </row>
    <row r="3824" spans="1:4">
      <c r="A3824" s="72">
        <v>330203</v>
      </c>
      <c r="B3824" s="73" t="s">
        <v>24497</v>
      </c>
      <c r="C3824" s="74" t="s">
        <v>8</v>
      </c>
      <c r="D3824" s="40">
        <v>12.49</v>
      </c>
    </row>
    <row r="3825" spans="1:4">
      <c r="A3825" s="69">
        <v>330205</v>
      </c>
      <c r="B3825" s="70" t="s">
        <v>24498</v>
      </c>
      <c r="C3825" s="71" t="s">
        <v>8</v>
      </c>
      <c r="D3825" s="39">
        <v>28.29</v>
      </c>
    </row>
    <row r="3826" spans="1:4">
      <c r="A3826" s="72">
        <v>330207</v>
      </c>
      <c r="B3826" s="73" t="s">
        <v>24499</v>
      </c>
      <c r="C3826" s="74" t="s">
        <v>8</v>
      </c>
      <c r="D3826" s="40">
        <v>28.29</v>
      </c>
    </row>
    <row r="3827" spans="1:4">
      <c r="A3827" s="69">
        <v>330211</v>
      </c>
      <c r="B3827" s="70" t="s">
        <v>24500</v>
      </c>
      <c r="C3827" s="71" t="s">
        <v>8</v>
      </c>
      <c r="D3827" s="39">
        <v>19.739999999999998</v>
      </c>
    </row>
    <row r="3828" spans="1:4">
      <c r="A3828" s="72">
        <v>330215</v>
      </c>
      <c r="B3828" s="73" t="s">
        <v>24502</v>
      </c>
      <c r="C3828" s="74" t="s">
        <v>8</v>
      </c>
      <c r="D3828" s="40">
        <v>12.49</v>
      </c>
    </row>
    <row r="3829" spans="1:4">
      <c r="A3829" s="69">
        <v>330217</v>
      </c>
      <c r="B3829" s="70" t="s">
        <v>24503</v>
      </c>
      <c r="C3829" s="71" t="s">
        <v>8</v>
      </c>
      <c r="D3829" s="39">
        <v>17.100000000000001</v>
      </c>
    </row>
    <row r="3830" spans="1:4">
      <c r="A3830" s="72">
        <v>330223</v>
      </c>
      <c r="B3830" s="73" t="s">
        <v>24506</v>
      </c>
      <c r="C3830" s="74" t="s">
        <v>8</v>
      </c>
      <c r="D3830" s="40">
        <v>12.49</v>
      </c>
    </row>
    <row r="3831" spans="1:4">
      <c r="A3831" s="69">
        <v>330227</v>
      </c>
      <c r="B3831" s="70" t="s">
        <v>24508</v>
      </c>
      <c r="C3831" s="71" t="s">
        <v>8</v>
      </c>
      <c r="D3831" s="39">
        <v>26.31</v>
      </c>
    </row>
    <row r="3832" spans="1:4">
      <c r="A3832" s="72">
        <v>330235</v>
      </c>
      <c r="B3832" s="73" t="s">
        <v>24512</v>
      </c>
      <c r="C3832" s="74" t="s">
        <v>8</v>
      </c>
      <c r="D3832" s="40">
        <v>32.9</v>
      </c>
    </row>
    <row r="3833" spans="1:4">
      <c r="A3833" s="69">
        <v>330241</v>
      </c>
      <c r="B3833" s="70" t="s">
        <v>24515</v>
      </c>
      <c r="C3833" s="71" t="s">
        <v>8</v>
      </c>
      <c r="D3833" s="39">
        <v>17.100000000000001</v>
      </c>
    </row>
    <row r="3834" spans="1:4">
      <c r="A3834" s="72">
        <v>330243</v>
      </c>
      <c r="B3834" s="73" t="s">
        <v>24516</v>
      </c>
      <c r="C3834" s="74" t="s">
        <v>8</v>
      </c>
      <c r="D3834" s="40">
        <v>26.31</v>
      </c>
    </row>
    <row r="3835" spans="1:4">
      <c r="A3835" s="69">
        <v>330251</v>
      </c>
      <c r="B3835" s="70" t="s">
        <v>24518</v>
      </c>
      <c r="C3835" s="71" t="s">
        <v>8</v>
      </c>
      <c r="D3835" s="39">
        <v>13.16</v>
      </c>
    </row>
    <row r="3836" spans="1:4">
      <c r="A3836" s="72">
        <v>330253</v>
      </c>
      <c r="B3836" s="73" t="s">
        <v>24519</v>
      </c>
      <c r="C3836" s="74" t="s">
        <v>8</v>
      </c>
      <c r="D3836" s="40">
        <v>28.29</v>
      </c>
    </row>
    <row r="3837" spans="1:4">
      <c r="A3837" s="69">
        <v>330255</v>
      </c>
      <c r="B3837" s="70" t="s">
        <v>24520</v>
      </c>
      <c r="C3837" s="71" t="s">
        <v>8</v>
      </c>
      <c r="D3837" s="39">
        <v>32.9</v>
      </c>
    </row>
    <row r="3838" spans="1:4">
      <c r="A3838" s="72">
        <v>330259</v>
      </c>
      <c r="B3838" s="73" t="s">
        <v>24529</v>
      </c>
      <c r="C3838" s="74" t="s">
        <v>8</v>
      </c>
      <c r="D3838" s="40">
        <v>12.49</v>
      </c>
    </row>
    <row r="3839" spans="1:4">
      <c r="A3839" s="69">
        <v>330261</v>
      </c>
      <c r="B3839" s="70" t="s">
        <v>24530</v>
      </c>
      <c r="C3839" s="71" t="s">
        <v>8</v>
      </c>
      <c r="D3839" s="39">
        <v>12.49</v>
      </c>
    </row>
    <row r="3840" spans="1:4">
      <c r="A3840" s="72">
        <v>330263</v>
      </c>
      <c r="B3840" s="73" t="s">
        <v>25384</v>
      </c>
      <c r="C3840" s="74" t="s">
        <v>8</v>
      </c>
      <c r="D3840" s="40">
        <v>4.6100000000000003</v>
      </c>
    </row>
    <row r="3841" spans="1:4">
      <c r="A3841" s="69">
        <v>330265</v>
      </c>
      <c r="B3841" s="70" t="s">
        <v>24532</v>
      </c>
      <c r="C3841" s="71" t="s">
        <v>8</v>
      </c>
      <c r="D3841" s="39">
        <v>19.739999999999998</v>
      </c>
    </row>
    <row r="3842" spans="1:4">
      <c r="A3842" s="72">
        <v>330267</v>
      </c>
      <c r="B3842" s="73" t="s">
        <v>24534</v>
      </c>
      <c r="C3842" s="74" t="s">
        <v>8</v>
      </c>
      <c r="D3842" s="40">
        <v>19.739999999999998</v>
      </c>
    </row>
    <row r="3843" spans="1:4">
      <c r="A3843" s="69">
        <v>330269</v>
      </c>
      <c r="B3843" s="70" t="s">
        <v>24535</v>
      </c>
      <c r="C3843" s="71" t="s">
        <v>8</v>
      </c>
      <c r="D3843" s="39">
        <v>17.100000000000001</v>
      </c>
    </row>
    <row r="3844" spans="1:4">
      <c r="A3844" s="72">
        <v>330271</v>
      </c>
      <c r="B3844" s="73" t="s">
        <v>24537</v>
      </c>
      <c r="C3844" s="74" t="s">
        <v>8</v>
      </c>
      <c r="D3844" s="40">
        <v>17.100000000000001</v>
      </c>
    </row>
    <row r="3845" spans="1:4">
      <c r="A3845" s="69">
        <v>330273</v>
      </c>
      <c r="B3845" s="70" t="s">
        <v>24545</v>
      </c>
      <c r="C3845" s="71" t="s">
        <v>8</v>
      </c>
      <c r="D3845" s="39">
        <v>17.100000000000001</v>
      </c>
    </row>
    <row r="3846" spans="1:4">
      <c r="A3846" s="72">
        <v>330275</v>
      </c>
      <c r="B3846" s="73" t="s">
        <v>24536</v>
      </c>
      <c r="C3846" s="74" t="s">
        <v>8</v>
      </c>
      <c r="D3846" s="40">
        <v>17.100000000000001</v>
      </c>
    </row>
    <row r="3847" spans="1:4">
      <c r="A3847" s="69">
        <v>330277</v>
      </c>
      <c r="B3847" s="70" t="s">
        <v>24546</v>
      </c>
      <c r="C3847" s="71" t="s">
        <v>8</v>
      </c>
      <c r="D3847" s="39">
        <v>17.100000000000001</v>
      </c>
    </row>
    <row r="3848" spans="1:4">
      <c r="A3848" s="72">
        <v>330279</v>
      </c>
      <c r="B3848" s="73" t="s">
        <v>24547</v>
      </c>
      <c r="C3848" s="74" t="s">
        <v>8</v>
      </c>
      <c r="D3848" s="40">
        <v>26.31</v>
      </c>
    </row>
    <row r="3849" spans="1:4">
      <c r="A3849" s="69">
        <v>330283</v>
      </c>
      <c r="B3849" s="70" t="s">
        <v>24541</v>
      </c>
      <c r="C3849" s="71" t="s">
        <v>8</v>
      </c>
      <c r="D3849" s="39">
        <v>12.49</v>
      </c>
    </row>
    <row r="3850" spans="1:4">
      <c r="A3850" s="72">
        <v>330319</v>
      </c>
      <c r="B3850" s="73" t="s">
        <v>25385</v>
      </c>
      <c r="C3850" s="74" t="s">
        <v>8</v>
      </c>
      <c r="D3850" s="40">
        <v>98.68</v>
      </c>
    </row>
    <row r="3851" spans="1:4">
      <c r="A3851" s="69">
        <v>330322</v>
      </c>
      <c r="B3851" s="70" t="s">
        <v>25386</v>
      </c>
      <c r="C3851" s="71" t="s">
        <v>8</v>
      </c>
      <c r="D3851" s="39">
        <v>105.24</v>
      </c>
    </row>
    <row r="3852" spans="1:4">
      <c r="A3852" s="72">
        <v>330325</v>
      </c>
      <c r="B3852" s="73" t="s">
        <v>25387</v>
      </c>
      <c r="C3852" s="74" t="s">
        <v>8</v>
      </c>
      <c r="D3852" s="40">
        <v>32.9</v>
      </c>
    </row>
    <row r="3853" spans="1:4">
      <c r="A3853" s="69">
        <v>330328</v>
      </c>
      <c r="B3853" s="70" t="s">
        <v>25388</v>
      </c>
      <c r="C3853" s="71" t="s">
        <v>8</v>
      </c>
      <c r="D3853" s="39">
        <v>177.6</v>
      </c>
    </row>
    <row r="3854" spans="1:4">
      <c r="A3854" s="72">
        <v>330331</v>
      </c>
      <c r="B3854" s="73" t="s">
        <v>25389</v>
      </c>
      <c r="C3854" s="74" t="s">
        <v>8</v>
      </c>
      <c r="D3854" s="40">
        <v>223.64</v>
      </c>
    </row>
    <row r="3855" spans="1:4">
      <c r="A3855" s="69">
        <v>330334</v>
      </c>
      <c r="B3855" s="70" t="s">
        <v>25390</v>
      </c>
      <c r="C3855" s="71" t="s">
        <v>8</v>
      </c>
      <c r="D3855" s="39">
        <v>92.09</v>
      </c>
    </row>
    <row r="3856" spans="1:4">
      <c r="A3856" s="72">
        <v>330401</v>
      </c>
      <c r="B3856" s="73" t="s">
        <v>24548</v>
      </c>
      <c r="C3856" s="74" t="s">
        <v>8</v>
      </c>
      <c r="D3856" s="40">
        <v>57.88</v>
      </c>
    </row>
    <row r="3857" spans="1:4">
      <c r="A3857" s="69">
        <v>330404</v>
      </c>
      <c r="B3857" s="70" t="s">
        <v>24549</v>
      </c>
      <c r="C3857" s="71" t="s">
        <v>8</v>
      </c>
      <c r="D3857" s="39">
        <v>57.88</v>
      </c>
    </row>
    <row r="3858" spans="1:4">
      <c r="A3858" s="72">
        <v>330407</v>
      </c>
      <c r="B3858" s="73" t="s">
        <v>24550</v>
      </c>
      <c r="C3858" s="74" t="s">
        <v>8</v>
      </c>
      <c r="D3858" s="40">
        <v>57.88</v>
      </c>
    </row>
    <row r="3859" spans="1:4">
      <c r="A3859" s="69">
        <v>330410</v>
      </c>
      <c r="B3859" s="70" t="s">
        <v>24551</v>
      </c>
      <c r="C3859" s="71" t="s">
        <v>8</v>
      </c>
      <c r="D3859" s="39">
        <v>57.88</v>
      </c>
    </row>
    <row r="3860" spans="1:4">
      <c r="A3860" s="72">
        <v>340101</v>
      </c>
      <c r="B3860" s="73" t="s">
        <v>82961</v>
      </c>
      <c r="C3860" s="74" t="s">
        <v>8</v>
      </c>
      <c r="D3860" s="40">
        <v>63.15</v>
      </c>
    </row>
    <row r="3861" spans="1:4">
      <c r="A3861" s="69">
        <v>340104</v>
      </c>
      <c r="B3861" s="70" t="s">
        <v>24552</v>
      </c>
      <c r="C3861" s="71" t="s">
        <v>8</v>
      </c>
      <c r="D3861" s="39">
        <v>157.86000000000001</v>
      </c>
    </row>
    <row r="3862" spans="1:4">
      <c r="A3862" s="72">
        <v>340107</v>
      </c>
      <c r="B3862" s="73" t="s">
        <v>24553</v>
      </c>
      <c r="C3862" s="74" t="s">
        <v>8</v>
      </c>
      <c r="D3862" s="40">
        <v>65.78</v>
      </c>
    </row>
    <row r="3863" spans="1:4">
      <c r="A3863" s="69">
        <v>340110</v>
      </c>
      <c r="B3863" s="70" t="s">
        <v>25415</v>
      </c>
      <c r="C3863" s="71" t="s">
        <v>8</v>
      </c>
      <c r="D3863" s="39">
        <v>65.78</v>
      </c>
    </row>
    <row r="3864" spans="1:4">
      <c r="A3864" s="72">
        <v>340113</v>
      </c>
      <c r="B3864" s="73" t="s">
        <v>24554</v>
      </c>
      <c r="C3864" s="74" t="s">
        <v>8</v>
      </c>
      <c r="D3864" s="40">
        <v>65.78</v>
      </c>
    </row>
    <row r="3865" spans="1:4">
      <c r="A3865" s="69">
        <v>340116</v>
      </c>
      <c r="B3865" s="70" t="s">
        <v>24555</v>
      </c>
      <c r="C3865" s="71" t="s">
        <v>8</v>
      </c>
      <c r="D3865" s="39">
        <v>65.78</v>
      </c>
    </row>
    <row r="3866" spans="1:4" ht="21.6">
      <c r="A3866" s="72">
        <v>340119</v>
      </c>
      <c r="B3866" s="73" t="s">
        <v>82962</v>
      </c>
      <c r="C3866" s="74" t="s">
        <v>8</v>
      </c>
      <c r="D3866" s="40">
        <v>65.78</v>
      </c>
    </row>
    <row r="3867" spans="1:4">
      <c r="A3867" s="69">
        <v>340122</v>
      </c>
      <c r="B3867" s="70" t="s">
        <v>24556</v>
      </c>
      <c r="C3867" s="71" t="s">
        <v>8</v>
      </c>
      <c r="D3867" s="39">
        <v>26.31</v>
      </c>
    </row>
    <row r="3868" spans="1:4">
      <c r="A3868" s="72">
        <v>340125</v>
      </c>
      <c r="B3868" s="73" t="s">
        <v>24557</v>
      </c>
      <c r="C3868" s="74" t="s">
        <v>8</v>
      </c>
      <c r="D3868" s="40">
        <v>105.24</v>
      </c>
    </row>
    <row r="3869" spans="1:4">
      <c r="A3869" s="69">
        <v>340128</v>
      </c>
      <c r="B3869" s="70" t="s">
        <v>82963</v>
      </c>
      <c r="C3869" s="71" t="s">
        <v>8</v>
      </c>
      <c r="D3869" s="39">
        <v>131.55000000000001</v>
      </c>
    </row>
    <row r="3870" spans="1:4">
      <c r="A3870" s="72">
        <v>340131</v>
      </c>
      <c r="B3870" s="73" t="s">
        <v>82964</v>
      </c>
      <c r="C3870" s="74" t="s">
        <v>8</v>
      </c>
      <c r="D3870" s="40">
        <v>157.86000000000001</v>
      </c>
    </row>
    <row r="3871" spans="1:4">
      <c r="A3871" s="69">
        <v>340134</v>
      </c>
      <c r="B3871" s="70" t="s">
        <v>24558</v>
      </c>
      <c r="C3871" s="71" t="s">
        <v>8</v>
      </c>
      <c r="D3871" s="39">
        <v>171.02</v>
      </c>
    </row>
    <row r="3872" spans="1:4">
      <c r="A3872" s="72">
        <v>340201</v>
      </c>
      <c r="B3872" s="73" t="s">
        <v>82965</v>
      </c>
      <c r="C3872" s="74" t="s">
        <v>8</v>
      </c>
      <c r="D3872" s="40">
        <v>65.78</v>
      </c>
    </row>
    <row r="3873" spans="1:4">
      <c r="A3873" s="69">
        <v>340204</v>
      </c>
      <c r="B3873" s="70" t="s">
        <v>24559</v>
      </c>
      <c r="C3873" s="71" t="s">
        <v>8</v>
      </c>
      <c r="D3873" s="39">
        <v>223.64</v>
      </c>
    </row>
    <row r="3874" spans="1:4">
      <c r="A3874" s="72">
        <v>340301</v>
      </c>
      <c r="B3874" s="73" t="s">
        <v>82966</v>
      </c>
      <c r="C3874" s="74" t="s">
        <v>8</v>
      </c>
      <c r="D3874" s="40">
        <v>65.78</v>
      </c>
    </row>
    <row r="3875" spans="1:4">
      <c r="A3875" s="69">
        <v>340401</v>
      </c>
      <c r="B3875" s="70" t="s">
        <v>82967</v>
      </c>
      <c r="C3875" s="71" t="s">
        <v>8</v>
      </c>
      <c r="D3875" s="39">
        <v>526.22</v>
      </c>
    </row>
    <row r="3876" spans="1:4">
      <c r="A3876" s="72">
        <v>340407</v>
      </c>
      <c r="B3876" s="73" t="s">
        <v>24560</v>
      </c>
      <c r="C3876" s="74" t="s">
        <v>8</v>
      </c>
      <c r="D3876" s="40">
        <v>105.24</v>
      </c>
    </row>
    <row r="3877" spans="1:4" ht="21.6">
      <c r="A3877" s="69">
        <v>340519</v>
      </c>
      <c r="B3877" s="70" t="s">
        <v>82968</v>
      </c>
      <c r="C3877" s="71" t="s">
        <v>8</v>
      </c>
      <c r="D3877" s="39">
        <v>157.86000000000001</v>
      </c>
    </row>
    <row r="3878" spans="1:4">
      <c r="A3878" s="72">
        <v>340522</v>
      </c>
      <c r="B3878" s="73" t="s">
        <v>82969</v>
      </c>
      <c r="C3878" s="74" t="s">
        <v>8</v>
      </c>
      <c r="D3878" s="40">
        <v>197.33</v>
      </c>
    </row>
    <row r="3879" spans="1:4">
      <c r="A3879" s="69">
        <v>340525</v>
      </c>
      <c r="B3879" s="70" t="s">
        <v>24561</v>
      </c>
      <c r="C3879" s="71" t="s">
        <v>8</v>
      </c>
      <c r="D3879" s="39">
        <v>552.53</v>
      </c>
    </row>
    <row r="3880" spans="1:4">
      <c r="A3880" s="72">
        <v>349701</v>
      </c>
      <c r="B3880" s="73" t="s">
        <v>24562</v>
      </c>
      <c r="C3880" s="74" t="s">
        <v>8</v>
      </c>
      <c r="D3880" s="40">
        <v>4009.82</v>
      </c>
    </row>
    <row r="3881" spans="1:4">
      <c r="A3881" s="69">
        <v>349702</v>
      </c>
      <c r="B3881" s="70" t="s">
        <v>24563</v>
      </c>
      <c r="C3881" s="71" t="s">
        <v>8</v>
      </c>
      <c r="D3881" s="39">
        <v>2682.47</v>
      </c>
    </row>
    <row r="3882" spans="1:4">
      <c r="A3882" s="72">
        <v>349703</v>
      </c>
      <c r="B3882" s="73" t="s">
        <v>24564</v>
      </c>
      <c r="C3882" s="74" t="s">
        <v>8</v>
      </c>
      <c r="D3882" s="40">
        <v>1301.8900000000001</v>
      </c>
    </row>
    <row r="3883" spans="1:4">
      <c r="A3883" s="69">
        <v>349704</v>
      </c>
      <c r="B3883" s="70" t="s">
        <v>24565</v>
      </c>
      <c r="C3883" s="71" t="s">
        <v>8</v>
      </c>
      <c r="D3883" s="39">
        <v>333.81</v>
      </c>
    </row>
    <row r="3884" spans="1:4" ht="32.4">
      <c r="A3884" s="72">
        <v>410101</v>
      </c>
      <c r="B3884" s="73" t="s">
        <v>82970</v>
      </c>
      <c r="C3884" s="74" t="s">
        <v>8</v>
      </c>
      <c r="D3884" s="40">
        <v>12327.74</v>
      </c>
    </row>
    <row r="3885" spans="1:4" ht="32.4">
      <c r="A3885" s="69">
        <v>410102</v>
      </c>
      <c r="B3885" s="70" t="s">
        <v>82971</v>
      </c>
      <c r="C3885" s="71" t="s">
        <v>8</v>
      </c>
      <c r="D3885" s="39">
        <v>16392.66</v>
      </c>
    </row>
    <row r="3886" spans="1:4" ht="32.4">
      <c r="A3886" s="72">
        <v>410103</v>
      </c>
      <c r="B3886" s="73" t="s">
        <v>82972</v>
      </c>
      <c r="C3886" s="74" t="s">
        <v>8</v>
      </c>
      <c r="D3886" s="40">
        <v>24522.51</v>
      </c>
    </row>
    <row r="3887" spans="1:4" ht="32.4">
      <c r="A3887" s="69">
        <v>410111</v>
      </c>
      <c r="B3887" s="70" t="s">
        <v>24566</v>
      </c>
      <c r="C3887" s="71" t="s">
        <v>8</v>
      </c>
      <c r="D3887" s="39">
        <v>20213.330000000002</v>
      </c>
    </row>
    <row r="3888" spans="1:4" ht="32.4">
      <c r="A3888" s="72">
        <v>410112</v>
      </c>
      <c r="B3888" s="73" t="s">
        <v>24567</v>
      </c>
      <c r="C3888" s="74" t="s">
        <v>8</v>
      </c>
      <c r="D3888" s="40">
        <v>28343.18</v>
      </c>
    </row>
    <row r="3889" spans="1:4" ht="32.4">
      <c r="A3889" s="69">
        <v>410113</v>
      </c>
      <c r="B3889" s="70" t="s">
        <v>82973</v>
      </c>
      <c r="C3889" s="71" t="s">
        <v>8</v>
      </c>
      <c r="D3889" s="39">
        <v>44602.87</v>
      </c>
    </row>
    <row r="3890" spans="1:4" ht="32.4">
      <c r="A3890" s="72">
        <v>410121</v>
      </c>
      <c r="B3890" s="73" t="s">
        <v>82974</v>
      </c>
      <c r="C3890" s="74" t="s">
        <v>8</v>
      </c>
      <c r="D3890" s="40">
        <v>27426.6</v>
      </c>
    </row>
    <row r="3891" spans="1:4" ht="32.4">
      <c r="A3891" s="69">
        <v>410122</v>
      </c>
      <c r="B3891" s="70" t="s">
        <v>82975</v>
      </c>
      <c r="C3891" s="71" t="s">
        <v>8</v>
      </c>
      <c r="D3891" s="39">
        <v>38327.58</v>
      </c>
    </row>
    <row r="3892" spans="1:4">
      <c r="A3892" s="72">
        <v>410123</v>
      </c>
      <c r="B3892" s="73" t="s">
        <v>82976</v>
      </c>
      <c r="C3892" s="74" t="s">
        <v>8</v>
      </c>
      <c r="D3892" s="40">
        <v>53660.65</v>
      </c>
    </row>
    <row r="3893" spans="1:4" ht="21.6">
      <c r="A3893" s="69">
        <v>410501</v>
      </c>
      <c r="B3893" s="70" t="s">
        <v>82977</v>
      </c>
      <c r="C3893" s="71" t="s">
        <v>8</v>
      </c>
      <c r="D3893" s="39">
        <v>15651.55</v>
      </c>
    </row>
    <row r="3894" spans="1:4" ht="21.6">
      <c r="A3894" s="72">
        <v>410502</v>
      </c>
      <c r="B3894" s="73" t="s">
        <v>82978</v>
      </c>
      <c r="C3894" s="74" t="s">
        <v>8</v>
      </c>
      <c r="D3894" s="40">
        <v>19584.16</v>
      </c>
    </row>
    <row r="3895" spans="1:4" ht="21.6">
      <c r="A3895" s="69">
        <v>410503</v>
      </c>
      <c r="B3895" s="70" t="s">
        <v>82979</v>
      </c>
      <c r="C3895" s="71" t="s">
        <v>8</v>
      </c>
      <c r="D3895" s="39">
        <v>24639.919999999998</v>
      </c>
    </row>
    <row r="3896" spans="1:4" ht="21.6">
      <c r="A3896" s="72">
        <v>410601</v>
      </c>
      <c r="B3896" s="73" t="s">
        <v>82980</v>
      </c>
      <c r="C3896" s="74" t="s">
        <v>8</v>
      </c>
      <c r="D3896" s="40">
        <v>16272.92</v>
      </c>
    </row>
    <row r="3897" spans="1:4" ht="21.6">
      <c r="A3897" s="69">
        <v>410602</v>
      </c>
      <c r="B3897" s="70" t="s">
        <v>82981</v>
      </c>
      <c r="C3897" s="71" t="s">
        <v>8</v>
      </c>
      <c r="D3897" s="39">
        <v>19394.47</v>
      </c>
    </row>
    <row r="3898" spans="1:4" ht="21.6">
      <c r="A3898" s="72">
        <v>410603</v>
      </c>
      <c r="B3898" s="73" t="s">
        <v>82982</v>
      </c>
      <c r="C3898" s="74" t="s">
        <v>8</v>
      </c>
      <c r="D3898" s="40">
        <v>25287.15</v>
      </c>
    </row>
    <row r="3899" spans="1:4" ht="21.6">
      <c r="A3899" s="69">
        <v>420101</v>
      </c>
      <c r="B3899" s="70" t="s">
        <v>82983</v>
      </c>
      <c r="C3899" s="71" t="s">
        <v>8</v>
      </c>
      <c r="D3899" s="39">
        <v>6576</v>
      </c>
    </row>
    <row r="3900" spans="1:4" ht="21.6">
      <c r="A3900" s="72">
        <v>420102</v>
      </c>
      <c r="B3900" s="73" t="s">
        <v>82984</v>
      </c>
      <c r="C3900" s="74" t="s">
        <v>8</v>
      </c>
      <c r="D3900" s="40">
        <v>8220</v>
      </c>
    </row>
    <row r="3901" spans="1:4" ht="21.6">
      <c r="A3901" s="69">
        <v>420103</v>
      </c>
      <c r="B3901" s="70" t="s">
        <v>82985</v>
      </c>
      <c r="C3901" s="71" t="s">
        <v>8</v>
      </c>
      <c r="D3901" s="39">
        <v>9789.8700000000008</v>
      </c>
    </row>
    <row r="3902" spans="1:4" ht="21.6">
      <c r="A3902" s="72">
        <v>420501</v>
      </c>
      <c r="B3902" s="73" t="s">
        <v>82986</v>
      </c>
      <c r="C3902" s="74" t="s">
        <v>8</v>
      </c>
      <c r="D3902" s="40">
        <v>6576</v>
      </c>
    </row>
    <row r="3903" spans="1:4" ht="21.6">
      <c r="A3903" s="69">
        <v>420502</v>
      </c>
      <c r="B3903" s="70" t="s">
        <v>24568</v>
      </c>
      <c r="C3903" s="71" t="s">
        <v>8</v>
      </c>
      <c r="D3903" s="39">
        <v>8220</v>
      </c>
    </row>
    <row r="3904" spans="1:4" ht="21.6">
      <c r="A3904" s="72">
        <v>420503</v>
      </c>
      <c r="B3904" s="73" t="s">
        <v>82987</v>
      </c>
      <c r="C3904" s="74" t="s">
        <v>8</v>
      </c>
      <c r="D3904" s="40">
        <v>9789.8700000000008</v>
      </c>
    </row>
    <row r="3905" spans="1:4">
      <c r="A3905" s="69">
        <v>430101</v>
      </c>
      <c r="B3905" s="70" t="s">
        <v>24569</v>
      </c>
      <c r="C3905" s="71" t="s">
        <v>47</v>
      </c>
      <c r="D3905" s="39">
        <v>7130.01</v>
      </c>
    </row>
    <row r="3906" spans="1:4" ht="21.6">
      <c r="A3906" s="72">
        <v>430102</v>
      </c>
      <c r="B3906" s="73" t="s">
        <v>82988</v>
      </c>
      <c r="C3906" s="74" t="s">
        <v>47</v>
      </c>
      <c r="D3906" s="40">
        <v>14260.02</v>
      </c>
    </row>
    <row r="3907" spans="1:4">
      <c r="A3907" s="69">
        <v>430103</v>
      </c>
      <c r="B3907" s="70" t="s">
        <v>24570</v>
      </c>
      <c r="C3907" s="71" t="s">
        <v>47</v>
      </c>
      <c r="D3907" s="39">
        <v>21390.03</v>
      </c>
    </row>
    <row r="3908" spans="1:4">
      <c r="A3908" s="72">
        <v>501001</v>
      </c>
      <c r="B3908" s="73" t="s">
        <v>24571</v>
      </c>
      <c r="C3908" s="74" t="s">
        <v>6</v>
      </c>
      <c r="D3908" s="40">
        <v>467.04</v>
      </c>
    </row>
    <row r="3909" spans="1:4">
      <c r="A3909" s="69">
        <v>501004</v>
      </c>
      <c r="B3909" s="70" t="s">
        <v>24572</v>
      </c>
      <c r="C3909" s="71" t="s">
        <v>6</v>
      </c>
      <c r="D3909" s="39">
        <v>362.12</v>
      </c>
    </row>
    <row r="3910" spans="1:4">
      <c r="A3910" s="72">
        <v>501007</v>
      </c>
      <c r="B3910" s="73" t="s">
        <v>24573</v>
      </c>
      <c r="C3910" s="74" t="s">
        <v>6</v>
      </c>
      <c r="D3910" s="40">
        <v>293.08</v>
      </c>
    </row>
    <row r="3911" spans="1:4">
      <c r="A3911" s="69">
        <v>501010</v>
      </c>
      <c r="B3911" s="70" t="s">
        <v>24574</v>
      </c>
      <c r="C3911" s="71" t="s">
        <v>6</v>
      </c>
      <c r="D3911" s="39">
        <v>263.36</v>
      </c>
    </row>
    <row r="3912" spans="1:4">
      <c r="A3912" s="72">
        <v>501013</v>
      </c>
      <c r="B3912" s="73" t="s">
        <v>24575</v>
      </c>
      <c r="C3912" s="74" t="s">
        <v>6</v>
      </c>
      <c r="D3912" s="40">
        <v>241.48</v>
      </c>
    </row>
    <row r="3913" spans="1:4">
      <c r="A3913" s="69">
        <v>501016</v>
      </c>
      <c r="B3913" s="70" t="s">
        <v>24576</v>
      </c>
      <c r="C3913" s="71" t="s">
        <v>6</v>
      </c>
      <c r="D3913" s="39">
        <v>469.54</v>
      </c>
    </row>
    <row r="3914" spans="1:4">
      <c r="A3914" s="72">
        <v>501017</v>
      </c>
      <c r="B3914" s="73" t="s">
        <v>24577</v>
      </c>
      <c r="C3914" s="74" t="s">
        <v>6</v>
      </c>
      <c r="D3914" s="40">
        <v>469.91</v>
      </c>
    </row>
    <row r="3915" spans="1:4">
      <c r="A3915" s="69">
        <v>501019</v>
      </c>
      <c r="B3915" s="70" t="s">
        <v>24578</v>
      </c>
      <c r="C3915" s="71" t="s">
        <v>6</v>
      </c>
      <c r="D3915" s="39">
        <v>364.54</v>
      </c>
    </row>
    <row r="3916" spans="1:4">
      <c r="A3916" s="72">
        <v>501020</v>
      </c>
      <c r="B3916" s="73" t="s">
        <v>24579</v>
      </c>
      <c r="C3916" s="74" t="s">
        <v>6</v>
      </c>
      <c r="D3916" s="40">
        <v>360.47</v>
      </c>
    </row>
    <row r="3917" spans="1:4">
      <c r="A3917" s="69">
        <v>501022</v>
      </c>
      <c r="B3917" s="70" t="s">
        <v>24580</v>
      </c>
      <c r="C3917" s="71" t="s">
        <v>6</v>
      </c>
      <c r="D3917" s="39">
        <v>312.20999999999998</v>
      </c>
    </row>
    <row r="3918" spans="1:4">
      <c r="A3918" s="72">
        <v>501023</v>
      </c>
      <c r="B3918" s="73" t="s">
        <v>24581</v>
      </c>
      <c r="C3918" s="74" t="s">
        <v>6</v>
      </c>
      <c r="D3918" s="40">
        <v>312.77999999999997</v>
      </c>
    </row>
    <row r="3919" spans="1:4">
      <c r="A3919" s="69">
        <v>501025</v>
      </c>
      <c r="B3919" s="70" t="s">
        <v>24582</v>
      </c>
      <c r="C3919" s="71" t="s">
        <v>6</v>
      </c>
      <c r="D3919" s="39">
        <v>276.07</v>
      </c>
    </row>
    <row r="3920" spans="1:4">
      <c r="A3920" s="72">
        <v>501031</v>
      </c>
      <c r="B3920" s="73" t="s">
        <v>24583</v>
      </c>
      <c r="C3920" s="74" t="s">
        <v>6</v>
      </c>
      <c r="D3920" s="40">
        <v>244.9</v>
      </c>
    </row>
    <row r="3921" spans="1:4">
      <c r="A3921" s="69">
        <v>501034</v>
      </c>
      <c r="B3921" s="70" t="s">
        <v>24584</v>
      </c>
      <c r="C3921" s="71" t="s">
        <v>6</v>
      </c>
      <c r="D3921" s="39">
        <v>233.37</v>
      </c>
    </row>
    <row r="3922" spans="1:4">
      <c r="A3922" s="72">
        <v>501037</v>
      </c>
      <c r="B3922" s="73" t="s">
        <v>24585</v>
      </c>
      <c r="C3922" s="74" t="s">
        <v>6</v>
      </c>
      <c r="D3922" s="40">
        <v>215.22</v>
      </c>
    </row>
    <row r="3923" spans="1:4">
      <c r="A3923" s="69">
        <v>501040</v>
      </c>
      <c r="B3923" s="70" t="s">
        <v>24586</v>
      </c>
      <c r="C3923" s="71" t="s">
        <v>6</v>
      </c>
      <c r="D3923" s="39">
        <v>299.49</v>
      </c>
    </row>
    <row r="3924" spans="1:4">
      <c r="A3924" s="72">
        <v>501043</v>
      </c>
      <c r="B3924" s="73" t="s">
        <v>24587</v>
      </c>
      <c r="C3924" s="74" t="s">
        <v>6</v>
      </c>
      <c r="D3924" s="40">
        <v>436.73</v>
      </c>
    </row>
    <row r="3925" spans="1:4">
      <c r="A3925" s="69">
        <v>501046</v>
      </c>
      <c r="B3925" s="70" t="s">
        <v>24588</v>
      </c>
      <c r="C3925" s="71" t="s">
        <v>6</v>
      </c>
      <c r="D3925" s="39">
        <v>333.06</v>
      </c>
    </row>
    <row r="3926" spans="1:4">
      <c r="A3926" s="72">
        <v>501049</v>
      </c>
      <c r="B3926" s="73" t="s">
        <v>24589</v>
      </c>
      <c r="C3926" s="74" t="s">
        <v>6</v>
      </c>
      <c r="D3926" s="40">
        <v>271.83</v>
      </c>
    </row>
    <row r="3927" spans="1:4">
      <c r="A3927" s="69">
        <v>501052</v>
      </c>
      <c r="B3927" s="70" t="s">
        <v>24590</v>
      </c>
      <c r="C3927" s="71" t="s">
        <v>6</v>
      </c>
      <c r="D3927" s="39">
        <v>463.3</v>
      </c>
    </row>
    <row r="3928" spans="1:4">
      <c r="A3928" s="72">
        <v>501055</v>
      </c>
      <c r="B3928" s="73" t="s">
        <v>24591</v>
      </c>
      <c r="C3928" s="74" t="s">
        <v>6</v>
      </c>
      <c r="D3928" s="40">
        <v>367.69</v>
      </c>
    </row>
    <row r="3929" spans="1:4">
      <c r="A3929" s="69">
        <v>501058</v>
      </c>
      <c r="B3929" s="70" t="s">
        <v>24592</v>
      </c>
      <c r="C3929" s="71" t="s">
        <v>6</v>
      </c>
      <c r="D3929" s="39">
        <v>493.65</v>
      </c>
    </row>
    <row r="3930" spans="1:4">
      <c r="A3930" s="72">
        <v>501061</v>
      </c>
      <c r="B3930" s="73" t="s">
        <v>24593</v>
      </c>
      <c r="C3930" s="74" t="s">
        <v>6</v>
      </c>
      <c r="D3930" s="40">
        <v>471.75</v>
      </c>
    </row>
    <row r="3931" spans="1:4">
      <c r="A3931" s="69">
        <v>501064</v>
      </c>
      <c r="B3931" s="70" t="s">
        <v>24594</v>
      </c>
      <c r="C3931" s="71" t="s">
        <v>6</v>
      </c>
      <c r="D3931" s="39">
        <v>388.79</v>
      </c>
    </row>
    <row r="3932" spans="1:4">
      <c r="A3932" s="72">
        <v>501067</v>
      </c>
      <c r="B3932" s="73" t="s">
        <v>24595</v>
      </c>
      <c r="C3932" s="74" t="s">
        <v>6</v>
      </c>
      <c r="D3932" s="40">
        <v>362.65</v>
      </c>
    </row>
    <row r="3933" spans="1:4">
      <c r="A3933" s="69">
        <v>501070</v>
      </c>
      <c r="B3933" s="70" t="s">
        <v>24596</v>
      </c>
      <c r="C3933" s="71" t="s">
        <v>6</v>
      </c>
      <c r="D3933" s="39">
        <v>322.14999999999998</v>
      </c>
    </row>
    <row r="3934" spans="1:4">
      <c r="A3934" s="72">
        <v>501072</v>
      </c>
      <c r="B3934" s="73" t="s">
        <v>24597</v>
      </c>
      <c r="C3934" s="74" t="s">
        <v>6</v>
      </c>
      <c r="D3934" s="40">
        <v>413.93</v>
      </c>
    </row>
    <row r="3935" spans="1:4">
      <c r="A3935" s="69">
        <v>501075</v>
      </c>
      <c r="B3935" s="70" t="s">
        <v>24598</v>
      </c>
      <c r="C3935" s="71" t="s">
        <v>6</v>
      </c>
      <c r="D3935" s="39">
        <v>402.61</v>
      </c>
    </row>
    <row r="3936" spans="1:4">
      <c r="A3936" s="72">
        <v>501078</v>
      </c>
      <c r="B3936" s="73" t="s">
        <v>82989</v>
      </c>
      <c r="C3936" s="74" t="s">
        <v>6</v>
      </c>
      <c r="D3936" s="40">
        <v>293.19</v>
      </c>
    </row>
    <row r="3937" spans="1:4">
      <c r="A3937" s="69">
        <v>501081</v>
      </c>
      <c r="B3937" s="70" t="s">
        <v>24599</v>
      </c>
      <c r="C3937" s="71" t="s">
        <v>6</v>
      </c>
      <c r="D3937" s="39">
        <v>308.58999999999997</v>
      </c>
    </row>
    <row r="3938" spans="1:4">
      <c r="A3938" s="72">
        <v>501084</v>
      </c>
      <c r="B3938" s="73" t="s">
        <v>24593</v>
      </c>
      <c r="C3938" s="74" t="s">
        <v>6</v>
      </c>
      <c r="D3938" s="40">
        <v>276.08999999999997</v>
      </c>
    </row>
    <row r="3939" spans="1:4">
      <c r="A3939" s="69">
        <v>501087</v>
      </c>
      <c r="B3939" s="70" t="s">
        <v>24600</v>
      </c>
      <c r="C3939" s="71" t="s">
        <v>6</v>
      </c>
      <c r="D3939" s="39">
        <v>308.54000000000002</v>
      </c>
    </row>
    <row r="3940" spans="1:4">
      <c r="A3940" s="72">
        <v>501090</v>
      </c>
      <c r="B3940" s="73" t="s">
        <v>24601</v>
      </c>
      <c r="C3940" s="74" t="s">
        <v>6</v>
      </c>
      <c r="D3940" s="40">
        <v>308.49</v>
      </c>
    </row>
    <row r="3941" spans="1:4">
      <c r="A3941" s="69">
        <v>501093</v>
      </c>
      <c r="B3941" s="70" t="s">
        <v>24602</v>
      </c>
      <c r="C3941" s="71" t="s">
        <v>6</v>
      </c>
      <c r="D3941" s="39">
        <v>276.02</v>
      </c>
    </row>
    <row r="3942" spans="1:4">
      <c r="A3942" s="72">
        <v>501096</v>
      </c>
      <c r="B3942" s="73" t="s">
        <v>24603</v>
      </c>
      <c r="C3942" s="74" t="s">
        <v>6</v>
      </c>
      <c r="D3942" s="40">
        <v>258.52</v>
      </c>
    </row>
    <row r="3943" spans="1:4">
      <c r="A3943" s="69">
        <v>501099</v>
      </c>
      <c r="B3943" s="70" t="s">
        <v>24604</v>
      </c>
      <c r="C3943" s="71" t="s">
        <v>6</v>
      </c>
      <c r="D3943" s="39">
        <v>308.44</v>
      </c>
    </row>
    <row r="3944" spans="1:4">
      <c r="A3944" s="72">
        <v>501102</v>
      </c>
      <c r="B3944" s="73" t="s">
        <v>24605</v>
      </c>
      <c r="C3944" s="74" t="s">
        <v>6</v>
      </c>
      <c r="D3944" s="40">
        <v>308.39</v>
      </c>
    </row>
    <row r="3945" spans="1:4">
      <c r="A3945" s="69">
        <v>501103</v>
      </c>
      <c r="B3945" s="70" t="s">
        <v>24606</v>
      </c>
      <c r="C3945" s="71" t="s">
        <v>6</v>
      </c>
      <c r="D3945" s="39">
        <v>290.89999999999998</v>
      </c>
    </row>
    <row r="3946" spans="1:4">
      <c r="A3946" s="72">
        <v>501105</v>
      </c>
      <c r="B3946" s="73" t="s">
        <v>24607</v>
      </c>
      <c r="C3946" s="74" t="s">
        <v>6</v>
      </c>
      <c r="D3946" s="40">
        <v>275.94</v>
      </c>
    </row>
    <row r="3947" spans="1:4">
      <c r="A3947" s="69">
        <v>501108</v>
      </c>
      <c r="B3947" s="70" t="s">
        <v>24608</v>
      </c>
      <c r="C3947" s="71" t="s">
        <v>6</v>
      </c>
      <c r="D3947" s="39">
        <v>258.45999999999998</v>
      </c>
    </row>
    <row r="3948" spans="1:4">
      <c r="A3948" s="72">
        <v>501111</v>
      </c>
      <c r="B3948" s="73" t="s">
        <v>24609</v>
      </c>
      <c r="C3948" s="74" t="s">
        <v>6</v>
      </c>
      <c r="D3948" s="40">
        <v>244.74</v>
      </c>
    </row>
    <row r="3949" spans="1:4">
      <c r="A3949" s="69">
        <v>501114</v>
      </c>
      <c r="B3949" s="70" t="s">
        <v>24610</v>
      </c>
      <c r="C3949" s="71" t="s">
        <v>6</v>
      </c>
      <c r="D3949" s="39">
        <v>275.87</v>
      </c>
    </row>
    <row r="3950" spans="1:4">
      <c r="A3950" s="72">
        <v>501117</v>
      </c>
      <c r="B3950" s="73" t="s">
        <v>24611</v>
      </c>
      <c r="C3950" s="74" t="s">
        <v>6</v>
      </c>
      <c r="D3950" s="40">
        <v>258.41000000000003</v>
      </c>
    </row>
    <row r="3951" spans="1:4">
      <c r="A3951" s="69">
        <v>501120</v>
      </c>
      <c r="B3951" s="70" t="s">
        <v>24612</v>
      </c>
      <c r="C3951" s="71" t="s">
        <v>6</v>
      </c>
      <c r="D3951" s="39">
        <v>244.68</v>
      </c>
    </row>
    <row r="3952" spans="1:4">
      <c r="A3952" s="72">
        <v>501123</v>
      </c>
      <c r="B3952" s="73" t="s">
        <v>24613</v>
      </c>
      <c r="C3952" s="74" t="s">
        <v>6</v>
      </c>
      <c r="D3952" s="40">
        <v>275.79000000000002</v>
      </c>
    </row>
    <row r="3953" spans="1:4">
      <c r="A3953" s="69">
        <v>501126</v>
      </c>
      <c r="B3953" s="70" t="s">
        <v>24614</v>
      </c>
      <c r="C3953" s="71" t="s">
        <v>6</v>
      </c>
      <c r="D3953" s="39">
        <v>258.35000000000002</v>
      </c>
    </row>
    <row r="3954" spans="1:4">
      <c r="A3954" s="72">
        <v>501129</v>
      </c>
      <c r="B3954" s="73" t="s">
        <v>24615</v>
      </c>
      <c r="C3954" s="74" t="s">
        <v>6</v>
      </c>
      <c r="D3954" s="40">
        <v>244.63</v>
      </c>
    </row>
    <row r="3955" spans="1:4">
      <c r="A3955" s="69">
        <v>501132</v>
      </c>
      <c r="B3955" s="70" t="s">
        <v>24616</v>
      </c>
      <c r="C3955" s="71" t="s">
        <v>6</v>
      </c>
      <c r="D3955" s="39">
        <v>258.33999999999997</v>
      </c>
    </row>
    <row r="3956" spans="1:4">
      <c r="A3956" s="72">
        <v>501135</v>
      </c>
      <c r="B3956" s="73" t="s">
        <v>24617</v>
      </c>
      <c r="C3956" s="74" t="s">
        <v>6</v>
      </c>
      <c r="D3956" s="40">
        <v>244.58</v>
      </c>
    </row>
    <row r="3957" spans="1:4">
      <c r="A3957" s="69">
        <v>501138</v>
      </c>
      <c r="B3957" s="70" t="s">
        <v>24618</v>
      </c>
      <c r="C3957" s="71" t="s">
        <v>6</v>
      </c>
      <c r="D3957" s="39">
        <v>203.07</v>
      </c>
    </row>
    <row r="3958" spans="1:4">
      <c r="A3958" s="72">
        <v>501141</v>
      </c>
      <c r="B3958" s="73" t="s">
        <v>82990</v>
      </c>
      <c r="C3958" s="74" t="s">
        <v>6</v>
      </c>
      <c r="D3958" s="40">
        <v>400.25</v>
      </c>
    </row>
    <row r="3959" spans="1:4">
      <c r="A3959" s="69">
        <v>501144</v>
      </c>
      <c r="B3959" s="70" t="s">
        <v>82991</v>
      </c>
      <c r="C3959" s="71" t="s">
        <v>6</v>
      </c>
      <c r="D3959" s="39">
        <v>347.79</v>
      </c>
    </row>
    <row r="3960" spans="1:4">
      <c r="A3960" s="72">
        <v>501147</v>
      </c>
      <c r="B3960" s="73" t="s">
        <v>82992</v>
      </c>
      <c r="C3960" s="74" t="s">
        <v>6</v>
      </c>
      <c r="D3960" s="40">
        <v>362.79</v>
      </c>
    </row>
    <row r="3961" spans="1:4">
      <c r="A3961" s="69">
        <v>501150</v>
      </c>
      <c r="B3961" s="70" t="s">
        <v>82993</v>
      </c>
      <c r="C3961" s="71" t="s">
        <v>6</v>
      </c>
      <c r="D3961" s="39">
        <v>372.79</v>
      </c>
    </row>
    <row r="3962" spans="1:4">
      <c r="A3962" s="72">
        <v>501153</v>
      </c>
      <c r="B3962" s="73" t="s">
        <v>24619</v>
      </c>
      <c r="C3962" s="74" t="s">
        <v>6</v>
      </c>
      <c r="D3962" s="40">
        <v>284.14</v>
      </c>
    </row>
    <row r="3963" spans="1:4">
      <c r="A3963" s="69">
        <v>501156</v>
      </c>
      <c r="B3963" s="70" t="s">
        <v>24620</v>
      </c>
      <c r="C3963" s="71" t="s">
        <v>6</v>
      </c>
      <c r="D3963" s="39">
        <v>229.34</v>
      </c>
    </row>
    <row r="3964" spans="1:4">
      <c r="A3964" s="72">
        <v>501159</v>
      </c>
      <c r="B3964" s="73" t="s">
        <v>24621</v>
      </c>
      <c r="C3964" s="74" t="s">
        <v>6</v>
      </c>
      <c r="D3964" s="40">
        <v>265.42</v>
      </c>
    </row>
    <row r="3965" spans="1:4">
      <c r="A3965" s="69">
        <v>501162</v>
      </c>
      <c r="B3965" s="70" t="s">
        <v>24622</v>
      </c>
      <c r="C3965" s="71" t="s">
        <v>6</v>
      </c>
      <c r="D3965" s="39">
        <v>253.65</v>
      </c>
    </row>
    <row r="3966" spans="1:4">
      <c r="A3966" s="72">
        <v>501165</v>
      </c>
      <c r="B3966" s="73" t="s">
        <v>24623</v>
      </c>
      <c r="C3966" s="74" t="s">
        <v>6</v>
      </c>
      <c r="D3966" s="40">
        <v>221.05</v>
      </c>
    </row>
    <row r="3967" spans="1:4">
      <c r="A3967" s="69">
        <v>501168</v>
      </c>
      <c r="B3967" s="70" t="s">
        <v>24624</v>
      </c>
      <c r="C3967" s="71" t="s">
        <v>6</v>
      </c>
      <c r="D3967" s="39">
        <v>160.05000000000001</v>
      </c>
    </row>
    <row r="3968" spans="1:4">
      <c r="A3968" s="72">
        <v>501171</v>
      </c>
      <c r="B3968" s="73" t="s">
        <v>24625</v>
      </c>
      <c r="C3968" s="74" t="s">
        <v>6</v>
      </c>
      <c r="D3968" s="40">
        <v>222.7</v>
      </c>
    </row>
    <row r="3969" spans="1:5">
      <c r="A3969" s="69">
        <v>501174</v>
      </c>
      <c r="B3969" s="70" t="s">
        <v>24626</v>
      </c>
      <c r="C3969" s="71" t="s">
        <v>6</v>
      </c>
      <c r="D3969" s="39">
        <v>200.77</v>
      </c>
    </row>
    <row r="3970" spans="1:5">
      <c r="A3970" s="72">
        <v>501177</v>
      </c>
      <c r="B3970" s="73" t="s">
        <v>24627</v>
      </c>
      <c r="C3970" s="74" t="s">
        <v>6</v>
      </c>
      <c r="D3970" s="40">
        <v>297.07</v>
      </c>
    </row>
    <row r="3971" spans="1:5">
      <c r="A3971" s="69">
        <v>501180</v>
      </c>
      <c r="B3971" s="70" t="s">
        <v>24628</v>
      </c>
      <c r="C3971" s="71" t="s">
        <v>6</v>
      </c>
      <c r="D3971" s="39">
        <v>215.86</v>
      </c>
    </row>
    <row r="3972" spans="1:5">
      <c r="A3972" s="72">
        <v>502101</v>
      </c>
      <c r="B3972" s="73" t="s">
        <v>24629</v>
      </c>
      <c r="C3972" s="74" t="s">
        <v>6</v>
      </c>
      <c r="D3972" s="40">
        <v>245.29</v>
      </c>
    </row>
    <row r="3973" spans="1:5">
      <c r="A3973" s="69">
        <v>502104</v>
      </c>
      <c r="B3973" s="70" t="s">
        <v>24630</v>
      </c>
      <c r="C3973" s="71" t="s">
        <v>6</v>
      </c>
      <c r="D3973" s="39">
        <v>253.13</v>
      </c>
    </row>
    <row r="3974" spans="1:5">
      <c r="A3974" s="72">
        <v>502107</v>
      </c>
      <c r="B3974" s="73" t="s">
        <v>24631</v>
      </c>
      <c r="C3974" s="74" t="s">
        <v>6</v>
      </c>
      <c r="D3974" s="40">
        <v>259.22000000000003</v>
      </c>
    </row>
    <row r="3975" spans="1:5">
      <c r="A3975" s="69">
        <v>502113</v>
      </c>
      <c r="B3975" s="70" t="s">
        <v>24632</v>
      </c>
      <c r="C3975" s="71" t="s">
        <v>6</v>
      </c>
      <c r="D3975" s="39">
        <v>258.79000000000002</v>
      </c>
    </row>
    <row r="3976" spans="1:5">
      <c r="A3976" s="72">
        <v>502116</v>
      </c>
      <c r="B3976" s="73" t="s">
        <v>24633</v>
      </c>
      <c r="C3976" s="74" t="s">
        <v>6</v>
      </c>
      <c r="D3976" s="40">
        <v>299.77999999999997</v>
      </c>
    </row>
    <row r="3977" spans="1:5">
      <c r="A3977" s="69">
        <v>502119</v>
      </c>
      <c r="B3977" s="70" t="s">
        <v>24634</v>
      </c>
      <c r="C3977" s="71" t="s">
        <v>6</v>
      </c>
      <c r="D3977" s="39">
        <v>268.82</v>
      </c>
    </row>
    <row r="3978" spans="1:5">
      <c r="A3978" s="72">
        <v>502120</v>
      </c>
      <c r="B3978" s="73" t="s">
        <v>24635</v>
      </c>
      <c r="C3978" s="74" t="s">
        <v>6</v>
      </c>
      <c r="D3978" s="40">
        <v>509.3</v>
      </c>
      <c r="E3978" s="54">
        <v>2022</v>
      </c>
    </row>
    <row r="3979" spans="1:5">
      <c r="A3979" s="69">
        <v>502123</v>
      </c>
      <c r="B3979" s="70" t="s">
        <v>24636</v>
      </c>
      <c r="C3979" s="71" t="s">
        <v>6</v>
      </c>
      <c r="D3979" s="39">
        <v>292.58</v>
      </c>
    </row>
    <row r="3980" spans="1:5">
      <c r="A3980" s="72">
        <v>502125</v>
      </c>
      <c r="B3980" s="73" t="s">
        <v>24637</v>
      </c>
      <c r="C3980" s="74" t="s">
        <v>6</v>
      </c>
      <c r="D3980" s="40">
        <v>306.77999999999997</v>
      </c>
    </row>
    <row r="3981" spans="1:5">
      <c r="A3981" s="69">
        <v>502126</v>
      </c>
      <c r="B3981" s="70" t="s">
        <v>24638</v>
      </c>
      <c r="C3981" s="71" t="s">
        <v>6</v>
      </c>
      <c r="D3981" s="39">
        <v>318</v>
      </c>
    </row>
    <row r="3982" spans="1:5" ht="21.6">
      <c r="A3982" s="72">
        <v>502127</v>
      </c>
      <c r="B3982" s="73" t="s">
        <v>82994</v>
      </c>
      <c r="C3982" s="74" t="s">
        <v>6</v>
      </c>
      <c r="D3982" s="40">
        <v>206.76</v>
      </c>
    </row>
    <row r="3983" spans="1:5" ht="21.6">
      <c r="A3983" s="69">
        <v>502129</v>
      </c>
      <c r="B3983" s="70" t="s">
        <v>82995</v>
      </c>
      <c r="C3983" s="71" t="s">
        <v>6</v>
      </c>
      <c r="D3983" s="39">
        <v>238.12</v>
      </c>
    </row>
    <row r="3984" spans="1:5" ht="21.6">
      <c r="A3984" s="72">
        <v>502132</v>
      </c>
      <c r="B3984" s="73" t="s">
        <v>82996</v>
      </c>
      <c r="C3984" s="74" t="s">
        <v>6</v>
      </c>
      <c r="D3984" s="40">
        <v>284.76</v>
      </c>
    </row>
    <row r="3985" spans="1:4" ht="21.6">
      <c r="A3985" s="69">
        <v>502135</v>
      </c>
      <c r="B3985" s="70" t="s">
        <v>82997</v>
      </c>
      <c r="C3985" s="71" t="s">
        <v>6</v>
      </c>
      <c r="D3985" s="39">
        <v>299.64</v>
      </c>
    </row>
    <row r="3986" spans="1:4">
      <c r="A3986" s="72">
        <v>502140</v>
      </c>
      <c r="B3986" s="73" t="s">
        <v>24639</v>
      </c>
      <c r="C3986" s="74" t="s">
        <v>6</v>
      </c>
      <c r="D3986" s="40">
        <v>364.73</v>
      </c>
    </row>
    <row r="3987" spans="1:4" ht="21.6">
      <c r="A3987" s="69">
        <v>502201</v>
      </c>
      <c r="B3987" s="70" t="s">
        <v>82998</v>
      </c>
      <c r="C3987" s="71" t="s">
        <v>6</v>
      </c>
      <c r="D3987" s="39">
        <v>199.27</v>
      </c>
    </row>
    <row r="3988" spans="1:4" ht="21.6">
      <c r="A3988" s="72">
        <v>502204</v>
      </c>
      <c r="B3988" s="73" t="s">
        <v>82999</v>
      </c>
      <c r="C3988" s="74" t="s">
        <v>6</v>
      </c>
      <c r="D3988" s="40">
        <v>223.09</v>
      </c>
    </row>
    <row r="3989" spans="1:4" ht="21.6">
      <c r="A3989" s="69">
        <v>502207</v>
      </c>
      <c r="B3989" s="70" t="s">
        <v>83000</v>
      </c>
      <c r="C3989" s="71" t="s">
        <v>6</v>
      </c>
      <c r="D3989" s="39">
        <v>247.76</v>
      </c>
    </row>
    <row r="3990" spans="1:4" ht="21.6">
      <c r="A3990" s="72">
        <v>502210</v>
      </c>
      <c r="B3990" s="73" t="s">
        <v>83001</v>
      </c>
      <c r="C3990" s="74" t="s">
        <v>6</v>
      </c>
      <c r="D3990" s="40">
        <v>272.63</v>
      </c>
    </row>
    <row r="3991" spans="1:4" ht="21.6">
      <c r="A3991" s="69">
        <v>502301</v>
      </c>
      <c r="B3991" s="70" t="s">
        <v>83002</v>
      </c>
      <c r="C3991" s="71" t="s">
        <v>6</v>
      </c>
      <c r="D3991" s="39">
        <v>104.64</v>
      </c>
    </row>
    <row r="3992" spans="1:4" ht="21.6">
      <c r="A3992" s="72">
        <v>502304</v>
      </c>
      <c r="B3992" s="73" t="s">
        <v>83003</v>
      </c>
      <c r="C3992" s="74" t="s">
        <v>6</v>
      </c>
      <c r="D3992" s="40">
        <v>120.2</v>
      </c>
    </row>
    <row r="3993" spans="1:4" ht="21.6">
      <c r="A3993" s="69">
        <v>502307</v>
      </c>
      <c r="B3993" s="70" t="s">
        <v>83004</v>
      </c>
      <c r="C3993" s="71" t="s">
        <v>6</v>
      </c>
      <c r="D3993" s="39">
        <v>131.02000000000001</v>
      </c>
    </row>
    <row r="3994" spans="1:4" ht="21.6">
      <c r="A3994" s="72">
        <v>502310</v>
      </c>
      <c r="B3994" s="73" t="s">
        <v>83005</v>
      </c>
      <c r="C3994" s="74" t="s">
        <v>6</v>
      </c>
      <c r="D3994" s="40">
        <v>141.25</v>
      </c>
    </row>
    <row r="3995" spans="1:4" ht="21.6">
      <c r="A3995" s="69">
        <v>502313</v>
      </c>
      <c r="B3995" s="70" t="s">
        <v>83006</v>
      </c>
      <c r="C3995" s="71" t="s">
        <v>6</v>
      </c>
      <c r="D3995" s="39">
        <v>151.74</v>
      </c>
    </row>
    <row r="3996" spans="1:4" ht="21.6">
      <c r="A3996" s="72">
        <v>502316</v>
      </c>
      <c r="B3996" s="73" t="s">
        <v>83007</v>
      </c>
      <c r="C3996" s="74" t="s">
        <v>6</v>
      </c>
      <c r="D3996" s="40">
        <v>279.20999999999998</v>
      </c>
    </row>
    <row r="3997" spans="1:4" ht="21.6">
      <c r="A3997" s="69">
        <v>502401</v>
      </c>
      <c r="B3997" s="70" t="s">
        <v>25391</v>
      </c>
      <c r="C3997" s="71" t="s">
        <v>6</v>
      </c>
      <c r="D3997" s="39">
        <v>313.05</v>
      </c>
    </row>
    <row r="3998" spans="1:4" ht="21.6">
      <c r="A3998" s="72">
        <v>502404</v>
      </c>
      <c r="B3998" s="73" t="s">
        <v>25392</v>
      </c>
      <c r="C3998" s="74" t="s">
        <v>6</v>
      </c>
      <c r="D3998" s="40">
        <v>337.63</v>
      </c>
    </row>
    <row r="3999" spans="1:4" ht="21.6">
      <c r="A3999" s="69">
        <v>502501</v>
      </c>
      <c r="B3999" s="70" t="s">
        <v>25393</v>
      </c>
      <c r="C3999" s="71" t="s">
        <v>6</v>
      </c>
      <c r="D3999" s="39">
        <v>290.51</v>
      </c>
    </row>
    <row r="4000" spans="1:4" ht="21.6">
      <c r="A4000" s="72">
        <v>502504</v>
      </c>
      <c r="B4000" s="73" t="s">
        <v>25394</v>
      </c>
      <c r="C4000" s="74" t="s">
        <v>6</v>
      </c>
      <c r="D4000" s="40">
        <v>340.51</v>
      </c>
    </row>
    <row r="4001" spans="1:5">
      <c r="A4001" s="69">
        <v>502601</v>
      </c>
      <c r="B4001" s="70" t="s">
        <v>24640</v>
      </c>
      <c r="C4001" s="71" t="s">
        <v>6</v>
      </c>
      <c r="D4001" s="39">
        <v>2482.5500000000002</v>
      </c>
      <c r="E4001" s="236">
        <v>2022</v>
      </c>
    </row>
    <row r="4002" spans="1:5">
      <c r="A4002" s="72">
        <v>502602</v>
      </c>
      <c r="B4002" s="73" t="s">
        <v>24641</v>
      </c>
      <c r="C4002" s="74" t="s">
        <v>6</v>
      </c>
      <c r="D4002" s="40">
        <v>521.12</v>
      </c>
    </row>
    <row r="4003" spans="1:5">
      <c r="A4003" s="69">
        <v>502701</v>
      </c>
      <c r="B4003" s="70" t="s">
        <v>24642</v>
      </c>
      <c r="C4003" s="71" t="s">
        <v>6</v>
      </c>
      <c r="D4003" s="39">
        <v>420.95</v>
      </c>
    </row>
    <row r="4004" spans="1:5">
      <c r="A4004" s="72">
        <v>502702</v>
      </c>
      <c r="B4004" s="73" t="s">
        <v>23761</v>
      </c>
      <c r="C4004" s="74" t="s">
        <v>16</v>
      </c>
      <c r="D4004" s="40">
        <v>3.45</v>
      </c>
    </row>
    <row r="4005" spans="1:5">
      <c r="A4005" s="69">
        <v>509702</v>
      </c>
      <c r="B4005" s="70" t="s">
        <v>24643</v>
      </c>
      <c r="C4005" s="71" t="s">
        <v>16</v>
      </c>
      <c r="D4005" s="39">
        <v>3.45</v>
      </c>
    </row>
    <row r="4006" spans="1:5">
      <c r="A4006" s="72">
        <v>502703</v>
      </c>
      <c r="B4006" s="73" t="s">
        <v>24644</v>
      </c>
      <c r="C4006" s="74" t="s">
        <v>6</v>
      </c>
      <c r="D4006" s="40">
        <v>424.78</v>
      </c>
    </row>
    <row r="4007" spans="1:5">
      <c r="A4007" s="69">
        <v>509703</v>
      </c>
      <c r="B4007" s="70" t="s">
        <v>24645</v>
      </c>
      <c r="C4007" s="71" t="s">
        <v>6</v>
      </c>
      <c r="D4007" s="39">
        <v>424.89</v>
      </c>
    </row>
    <row r="4008" spans="1:5">
      <c r="A4008" s="72">
        <v>503110</v>
      </c>
      <c r="B4008" s="73" t="s">
        <v>24646</v>
      </c>
      <c r="C4008" s="74" t="s">
        <v>16</v>
      </c>
      <c r="D4008" s="40">
        <v>57.22</v>
      </c>
    </row>
    <row r="4009" spans="1:5">
      <c r="A4009" s="69">
        <v>509910</v>
      </c>
      <c r="B4009" s="70" t="s">
        <v>24647</v>
      </c>
      <c r="C4009" s="71" t="s">
        <v>16</v>
      </c>
      <c r="D4009" s="39">
        <v>59.5</v>
      </c>
    </row>
    <row r="4010" spans="1:5">
      <c r="A4010" s="72">
        <v>503113</v>
      </c>
      <c r="B4010" s="73" t="s">
        <v>24648</v>
      </c>
      <c r="C4010" s="74" t="s">
        <v>16</v>
      </c>
      <c r="D4010" s="40">
        <v>65.39</v>
      </c>
    </row>
    <row r="4011" spans="1:5">
      <c r="A4011" s="69">
        <v>509913</v>
      </c>
      <c r="B4011" s="70" t="s">
        <v>24649</v>
      </c>
      <c r="C4011" s="71" t="s">
        <v>16</v>
      </c>
      <c r="D4011" s="39">
        <v>68</v>
      </c>
    </row>
    <row r="4012" spans="1:5">
      <c r="A4012" s="72">
        <v>503116</v>
      </c>
      <c r="B4012" s="73" t="s">
        <v>24650</v>
      </c>
      <c r="C4012" s="74" t="s">
        <v>16</v>
      </c>
      <c r="D4012" s="40">
        <v>81.739999999999995</v>
      </c>
    </row>
    <row r="4013" spans="1:5">
      <c r="A4013" s="69">
        <v>509916</v>
      </c>
      <c r="B4013" s="70" t="s">
        <v>83008</v>
      </c>
      <c r="C4013" s="71" t="s">
        <v>16</v>
      </c>
      <c r="D4013" s="39">
        <v>84.99</v>
      </c>
    </row>
    <row r="4014" spans="1:5">
      <c r="A4014" s="72">
        <v>503119</v>
      </c>
      <c r="B4014" s="73" t="s">
        <v>24651</v>
      </c>
      <c r="C4014" s="74" t="s">
        <v>16</v>
      </c>
      <c r="D4014" s="40">
        <v>98.09</v>
      </c>
    </row>
    <row r="4015" spans="1:5">
      <c r="A4015" s="69">
        <v>509919</v>
      </c>
      <c r="B4015" s="70" t="s">
        <v>83009</v>
      </c>
      <c r="C4015" s="71" t="s">
        <v>16</v>
      </c>
      <c r="D4015" s="39">
        <v>102</v>
      </c>
    </row>
    <row r="4016" spans="1:5">
      <c r="A4016" s="72">
        <v>503122</v>
      </c>
      <c r="B4016" s="73" t="s">
        <v>24652</v>
      </c>
      <c r="C4016" s="74" t="s">
        <v>16</v>
      </c>
      <c r="D4016" s="40">
        <v>122.61</v>
      </c>
    </row>
    <row r="4017" spans="1:5">
      <c r="A4017" s="69">
        <v>509922</v>
      </c>
      <c r="B4017" s="70" t="s">
        <v>83010</v>
      </c>
      <c r="C4017" s="71" t="s">
        <v>16</v>
      </c>
      <c r="D4017" s="39">
        <v>127.5</v>
      </c>
    </row>
    <row r="4018" spans="1:5">
      <c r="A4018" s="72">
        <v>503201</v>
      </c>
      <c r="B4018" s="73" t="s">
        <v>24653</v>
      </c>
      <c r="C4018" s="74" t="s">
        <v>8</v>
      </c>
      <c r="D4018" s="40">
        <v>94.74</v>
      </c>
    </row>
    <row r="4019" spans="1:5">
      <c r="A4019" s="69">
        <v>503203</v>
      </c>
      <c r="B4019" s="70" t="s">
        <v>24654</v>
      </c>
      <c r="C4019" s="71" t="s">
        <v>8</v>
      </c>
      <c r="D4019" s="39">
        <v>113.11</v>
      </c>
    </row>
    <row r="4020" spans="1:5">
      <c r="A4020" s="72">
        <v>504101</v>
      </c>
      <c r="B4020" s="73" t="s">
        <v>24655</v>
      </c>
      <c r="C4020" s="74" t="s">
        <v>10</v>
      </c>
      <c r="D4020" s="40">
        <v>1.57</v>
      </c>
    </row>
    <row r="4021" spans="1:5">
      <c r="A4021" s="69">
        <v>504104</v>
      </c>
      <c r="B4021" s="70" t="s">
        <v>24656</v>
      </c>
      <c r="C4021" s="71" t="s">
        <v>8</v>
      </c>
      <c r="D4021" s="39">
        <v>1623.54</v>
      </c>
    </row>
    <row r="4022" spans="1:5">
      <c r="A4022" s="72">
        <v>504107</v>
      </c>
      <c r="B4022" s="73" t="s">
        <v>24657</v>
      </c>
      <c r="C4022" s="74" t="s">
        <v>8</v>
      </c>
      <c r="D4022" s="40">
        <v>23.38</v>
      </c>
    </row>
    <row r="4023" spans="1:5">
      <c r="A4023" s="69">
        <v>504110</v>
      </c>
      <c r="B4023" s="70" t="s">
        <v>24658</v>
      </c>
      <c r="C4023" s="71" t="s">
        <v>16</v>
      </c>
      <c r="D4023" s="39">
        <v>5.57</v>
      </c>
    </row>
    <row r="4024" spans="1:5">
      <c r="A4024" s="72">
        <v>505101</v>
      </c>
      <c r="B4024" s="73" t="s">
        <v>24659</v>
      </c>
      <c r="C4024" s="74" t="s">
        <v>16</v>
      </c>
      <c r="D4024" s="40">
        <v>46.36</v>
      </c>
    </row>
    <row r="4025" spans="1:5">
      <c r="A4025" s="69">
        <v>505104</v>
      </c>
      <c r="B4025" s="70" t="s">
        <v>24660</v>
      </c>
      <c r="C4025" s="71" t="s">
        <v>16</v>
      </c>
      <c r="D4025" s="39">
        <v>71.16</v>
      </c>
    </row>
    <row r="4026" spans="1:5">
      <c r="A4026" s="72">
        <v>505107</v>
      </c>
      <c r="B4026" s="73" t="s">
        <v>24661</v>
      </c>
      <c r="C4026" s="74" t="s">
        <v>16</v>
      </c>
      <c r="D4026" s="40">
        <v>69.56</v>
      </c>
    </row>
    <row r="4027" spans="1:5">
      <c r="A4027" s="69">
        <v>505110</v>
      </c>
      <c r="B4027" s="70" t="s">
        <v>24662</v>
      </c>
      <c r="C4027" s="71" t="s">
        <v>16</v>
      </c>
      <c r="D4027" s="39">
        <v>123.84</v>
      </c>
    </row>
    <row r="4028" spans="1:5">
      <c r="A4028" s="72">
        <v>505113</v>
      </c>
      <c r="B4028" s="73" t="s">
        <v>24663</v>
      </c>
      <c r="C4028" s="74" t="s">
        <v>16</v>
      </c>
      <c r="D4028" s="40">
        <v>31.74</v>
      </c>
    </row>
    <row r="4029" spans="1:5">
      <c r="A4029" s="69">
        <v>505116</v>
      </c>
      <c r="B4029" s="70" t="s">
        <v>24664</v>
      </c>
      <c r="C4029" s="71" t="s">
        <v>16</v>
      </c>
      <c r="D4029" s="39">
        <v>31.29</v>
      </c>
    </row>
    <row r="4030" spans="1:5">
      <c r="A4030" s="72">
        <v>505201</v>
      </c>
      <c r="B4030" s="73" t="s">
        <v>24665</v>
      </c>
      <c r="C4030" s="74" t="s">
        <v>16</v>
      </c>
      <c r="D4030" s="40">
        <v>5.36</v>
      </c>
      <c r="E4030" s="242">
        <v>45047</v>
      </c>
    </row>
    <row r="4031" spans="1:5">
      <c r="A4031" s="69">
        <v>505203</v>
      </c>
      <c r="B4031" s="70" t="s">
        <v>24666</v>
      </c>
      <c r="C4031" s="71" t="s">
        <v>6</v>
      </c>
      <c r="D4031" s="39">
        <v>36.549999999999997</v>
      </c>
      <c r="E4031" s="242">
        <v>45047</v>
      </c>
    </row>
    <row r="4032" spans="1:5">
      <c r="A4032" s="72">
        <v>505206</v>
      </c>
      <c r="B4032" s="73" t="s">
        <v>24667</v>
      </c>
      <c r="C4032" s="74" t="s">
        <v>6</v>
      </c>
      <c r="D4032" s="40">
        <v>19.23</v>
      </c>
    </row>
    <row r="4033" spans="1:4">
      <c r="A4033" s="69">
        <v>505209</v>
      </c>
      <c r="B4033" s="70" t="s">
        <v>25395</v>
      </c>
      <c r="C4033" s="71" t="s">
        <v>6</v>
      </c>
      <c r="D4033" s="39">
        <v>3.49</v>
      </c>
    </row>
    <row r="4034" spans="1:4">
      <c r="A4034" s="72">
        <v>505212</v>
      </c>
      <c r="B4034" s="73" t="s">
        <v>24668</v>
      </c>
      <c r="C4034" s="74" t="s">
        <v>6</v>
      </c>
      <c r="D4034" s="40">
        <v>2.23</v>
      </c>
    </row>
    <row r="4035" spans="1:4">
      <c r="A4035" s="69">
        <v>505215</v>
      </c>
      <c r="B4035" s="70" t="s">
        <v>24669</v>
      </c>
      <c r="C4035" s="71" t="s">
        <v>6</v>
      </c>
      <c r="D4035" s="39">
        <v>0.89</v>
      </c>
    </row>
    <row r="4036" spans="1:4">
      <c r="A4036" s="72">
        <v>506101</v>
      </c>
      <c r="B4036" s="73" t="s">
        <v>24670</v>
      </c>
      <c r="C4036" s="74" t="s">
        <v>10</v>
      </c>
      <c r="D4036" s="40">
        <v>20.62</v>
      </c>
    </row>
    <row r="4037" spans="1:4">
      <c r="A4037" s="69">
        <v>506104</v>
      </c>
      <c r="B4037" s="70" t="s">
        <v>24671</v>
      </c>
      <c r="C4037" s="71" t="s">
        <v>16</v>
      </c>
      <c r="D4037" s="39">
        <v>2.4</v>
      </c>
    </row>
    <row r="4038" spans="1:4">
      <c r="A4038" s="72">
        <v>506107</v>
      </c>
      <c r="B4038" s="73" t="s">
        <v>25396</v>
      </c>
      <c r="C4038" s="74" t="s">
        <v>6</v>
      </c>
      <c r="D4038" s="40">
        <v>957.63</v>
      </c>
    </row>
    <row r="4039" spans="1:4">
      <c r="A4039" s="69">
        <v>506108</v>
      </c>
      <c r="B4039" s="70" t="s">
        <v>25397</v>
      </c>
      <c r="C4039" s="71" t="s">
        <v>10</v>
      </c>
      <c r="D4039" s="39">
        <v>12.49</v>
      </c>
    </row>
    <row r="4040" spans="1:4">
      <c r="A4040" s="72">
        <v>506113</v>
      </c>
      <c r="B4040" s="73" t="s">
        <v>25398</v>
      </c>
      <c r="C4040" s="74" t="s">
        <v>10</v>
      </c>
      <c r="D4040" s="40">
        <v>20.9</v>
      </c>
    </row>
    <row r="4041" spans="1:4">
      <c r="A4041" s="69">
        <v>506116</v>
      </c>
      <c r="B4041" s="70" t="s">
        <v>25399</v>
      </c>
      <c r="C4041" s="71" t="s">
        <v>10</v>
      </c>
      <c r="D4041" s="39">
        <v>27.78</v>
      </c>
    </row>
    <row r="4042" spans="1:4">
      <c r="A4042" s="72">
        <v>506119</v>
      </c>
      <c r="B4042" s="73" t="s">
        <v>83011</v>
      </c>
      <c r="C4042" s="74" t="s">
        <v>10</v>
      </c>
      <c r="D4042" s="40">
        <v>184.08</v>
      </c>
    </row>
    <row r="4043" spans="1:4">
      <c r="A4043" s="69">
        <v>506122</v>
      </c>
      <c r="B4043" s="70" t="s">
        <v>24672</v>
      </c>
      <c r="C4043" s="71" t="s">
        <v>10</v>
      </c>
      <c r="D4043" s="39">
        <v>25.3</v>
      </c>
    </row>
    <row r="4044" spans="1:4">
      <c r="A4044" s="72">
        <v>506125</v>
      </c>
      <c r="B4044" s="73" t="s">
        <v>24673</v>
      </c>
      <c r="C4044" s="74" t="s">
        <v>16</v>
      </c>
      <c r="D4044" s="40">
        <v>25.52</v>
      </c>
    </row>
    <row r="4045" spans="1:4">
      <c r="A4045" s="69">
        <v>506128</v>
      </c>
      <c r="B4045" s="70" t="s">
        <v>24674</v>
      </c>
      <c r="C4045" s="71" t="s">
        <v>16</v>
      </c>
      <c r="D4045" s="39">
        <v>100.54</v>
      </c>
    </row>
    <row r="4046" spans="1:4">
      <c r="A4046" s="72">
        <v>507004</v>
      </c>
      <c r="B4046" s="73" t="s">
        <v>24675</v>
      </c>
      <c r="C4046" s="74" t="s">
        <v>16</v>
      </c>
      <c r="D4046" s="40">
        <v>17.63</v>
      </c>
    </row>
    <row r="4047" spans="1:4">
      <c r="A4047" s="69">
        <v>507007</v>
      </c>
      <c r="B4047" s="70" t="s">
        <v>24676</v>
      </c>
      <c r="C4047" s="71" t="s">
        <v>16</v>
      </c>
      <c r="D4047" s="39">
        <v>12.04</v>
      </c>
    </row>
    <row r="4048" spans="1:4">
      <c r="A4048" s="72">
        <v>507010</v>
      </c>
      <c r="B4048" s="73" t="s">
        <v>24677</v>
      </c>
      <c r="C4048" s="74" t="s">
        <v>10</v>
      </c>
      <c r="D4048" s="40">
        <v>4.74</v>
      </c>
    </row>
    <row r="4049" spans="1:4">
      <c r="A4049" s="69">
        <v>509101</v>
      </c>
      <c r="B4049" s="70" t="s">
        <v>25400</v>
      </c>
      <c r="C4049" s="71" t="s">
        <v>8</v>
      </c>
      <c r="D4049" s="39">
        <v>1460.57</v>
      </c>
    </row>
    <row r="4050" spans="1:4">
      <c r="A4050" s="72">
        <v>509104</v>
      </c>
      <c r="B4050" s="73" t="s">
        <v>25401</v>
      </c>
      <c r="C4050" s="74" t="s">
        <v>8</v>
      </c>
      <c r="D4050" s="40">
        <v>1555.26</v>
      </c>
    </row>
    <row r="4051" spans="1:4">
      <c r="A4051" s="69">
        <v>509107</v>
      </c>
      <c r="B4051" s="70" t="s">
        <v>25402</v>
      </c>
      <c r="C4051" s="71" t="s">
        <v>8</v>
      </c>
      <c r="D4051" s="39">
        <v>1687.68</v>
      </c>
    </row>
    <row r="4052" spans="1:4">
      <c r="A4052" s="72">
        <v>509110</v>
      </c>
      <c r="B4052" s="73" t="s">
        <v>25403</v>
      </c>
      <c r="C4052" s="74" t="s">
        <v>8</v>
      </c>
      <c r="D4052" s="40">
        <v>2111.02</v>
      </c>
    </row>
    <row r="4053" spans="1:4">
      <c r="A4053" s="69">
        <v>509113</v>
      </c>
      <c r="B4053" s="70" t="s">
        <v>25404</v>
      </c>
      <c r="C4053" s="71" t="s">
        <v>8</v>
      </c>
      <c r="D4053" s="39">
        <v>541.28</v>
      </c>
    </row>
    <row r="4054" spans="1:4">
      <c r="A4054" s="72">
        <v>509116</v>
      </c>
      <c r="B4054" s="73" t="s">
        <v>25405</v>
      </c>
      <c r="C4054" s="74" t="s">
        <v>8</v>
      </c>
      <c r="D4054" s="40">
        <v>908.23</v>
      </c>
    </row>
    <row r="4055" spans="1:4">
      <c r="A4055" s="69">
        <v>509119</v>
      </c>
      <c r="B4055" s="70" t="s">
        <v>25406</v>
      </c>
      <c r="C4055" s="71" t="s">
        <v>8</v>
      </c>
      <c r="D4055" s="39">
        <v>1246.06</v>
      </c>
    </row>
    <row r="4056" spans="1:4">
      <c r="A4056" s="72">
        <v>509122</v>
      </c>
      <c r="B4056" s="73" t="s">
        <v>25407</v>
      </c>
      <c r="C4056" s="74" t="s">
        <v>8</v>
      </c>
      <c r="D4056" s="40">
        <v>3478.03</v>
      </c>
    </row>
    <row r="4057" spans="1:4">
      <c r="A4057" s="69">
        <v>509513</v>
      </c>
      <c r="B4057" s="70" t="s">
        <v>83012</v>
      </c>
      <c r="C4057" s="71" t="s">
        <v>8</v>
      </c>
      <c r="D4057" s="39">
        <v>541.28</v>
      </c>
    </row>
    <row r="4058" spans="1:4">
      <c r="A4058" s="72">
        <v>510101</v>
      </c>
      <c r="B4058" s="73" t="s">
        <v>24678</v>
      </c>
      <c r="C4058" s="74" t="s">
        <v>8</v>
      </c>
      <c r="D4058" s="40">
        <v>44.83</v>
      </c>
    </row>
    <row r="4059" spans="1:4">
      <c r="A4059" s="69">
        <v>510102</v>
      </c>
      <c r="B4059" s="70" t="s">
        <v>24679</v>
      </c>
      <c r="C4059" s="71" t="s">
        <v>8</v>
      </c>
      <c r="D4059" s="39">
        <v>32.39</v>
      </c>
    </row>
    <row r="4060" spans="1:4">
      <c r="A4060" s="72">
        <v>510103</v>
      </c>
      <c r="B4060" s="73" t="s">
        <v>24680</v>
      </c>
      <c r="C4060" s="74" t="s">
        <v>8</v>
      </c>
      <c r="D4060" s="40">
        <v>41.31</v>
      </c>
    </row>
    <row r="4061" spans="1:4">
      <c r="A4061" s="69">
        <v>510104</v>
      </c>
      <c r="B4061" s="70" t="s">
        <v>24681</v>
      </c>
      <c r="C4061" s="71" t="s">
        <v>8</v>
      </c>
      <c r="D4061" s="39">
        <v>39.58</v>
      </c>
    </row>
    <row r="4062" spans="1:4">
      <c r="A4062" s="72">
        <v>510105</v>
      </c>
      <c r="B4062" s="73" t="s">
        <v>24682</v>
      </c>
      <c r="C4062" s="74" t="s">
        <v>8</v>
      </c>
      <c r="D4062" s="40">
        <v>50.16</v>
      </c>
    </row>
    <row r="4063" spans="1:4">
      <c r="A4063" s="69">
        <v>510106</v>
      </c>
      <c r="B4063" s="70" t="s">
        <v>25408</v>
      </c>
      <c r="C4063" s="71" t="s">
        <v>8</v>
      </c>
      <c r="D4063" s="39">
        <v>55.08</v>
      </c>
    </row>
    <row r="4064" spans="1:4">
      <c r="A4064" s="72">
        <v>510107</v>
      </c>
      <c r="B4064" s="73" t="s">
        <v>25409</v>
      </c>
      <c r="C4064" s="74" t="s">
        <v>8</v>
      </c>
      <c r="D4064" s="40">
        <v>61.2</v>
      </c>
    </row>
    <row r="4065" spans="1:4">
      <c r="A4065" s="69">
        <v>550101</v>
      </c>
      <c r="B4065" s="70" t="s">
        <v>24683</v>
      </c>
      <c r="C4065" s="71" t="s">
        <v>16</v>
      </c>
      <c r="D4065" s="39">
        <v>2.87</v>
      </c>
    </row>
    <row r="4066" spans="1:4">
      <c r="A4066" s="72">
        <v>550104</v>
      </c>
      <c r="B4066" s="73" t="s">
        <v>24684</v>
      </c>
      <c r="C4066" s="74" t="s">
        <v>16</v>
      </c>
      <c r="D4066" s="40">
        <v>0.44</v>
      </c>
    </row>
    <row r="4067" spans="1:4">
      <c r="A4067" s="69">
        <v>550107</v>
      </c>
      <c r="B4067" s="70" t="s">
        <v>24685</v>
      </c>
      <c r="C4067" s="71" t="s">
        <v>16</v>
      </c>
      <c r="D4067" s="39">
        <v>0.78</v>
      </c>
    </row>
    <row r="4068" spans="1:4">
      <c r="A4068" s="72">
        <v>550113</v>
      </c>
      <c r="B4068" s="73" t="s">
        <v>24686</v>
      </c>
      <c r="C4068" s="74" t="s">
        <v>16</v>
      </c>
      <c r="D4068" s="40">
        <v>0.41</v>
      </c>
    </row>
    <row r="4069" spans="1:4">
      <c r="A4069" s="69">
        <v>550119</v>
      </c>
      <c r="B4069" s="70" t="s">
        <v>24687</v>
      </c>
      <c r="C4069" s="71" t="s">
        <v>6</v>
      </c>
      <c r="D4069" s="39">
        <v>10.24</v>
      </c>
    </row>
    <row r="4070" spans="1:4">
      <c r="A4070" s="72">
        <v>550201</v>
      </c>
      <c r="B4070" s="73" t="s">
        <v>24688</v>
      </c>
      <c r="C4070" s="74" t="s">
        <v>16</v>
      </c>
      <c r="D4070" s="40">
        <v>6.38</v>
      </c>
    </row>
    <row r="4071" spans="1:4">
      <c r="A4071" s="69">
        <v>550301</v>
      </c>
      <c r="B4071" s="70" t="s">
        <v>24689</v>
      </c>
      <c r="C4071" s="71" t="s">
        <v>16</v>
      </c>
      <c r="D4071" s="39">
        <v>1.64</v>
      </c>
    </row>
    <row r="4072" spans="1:4">
      <c r="A4072" s="72">
        <v>550302</v>
      </c>
      <c r="B4072" s="73" t="s">
        <v>24690</v>
      </c>
      <c r="C4072" s="74" t="s">
        <v>16</v>
      </c>
      <c r="D4072" s="40">
        <v>0.37</v>
      </c>
    </row>
    <row r="4073" spans="1:4">
      <c r="A4073" s="69">
        <v>550303</v>
      </c>
      <c r="B4073" s="70" t="s">
        <v>24691</v>
      </c>
      <c r="C4073" s="71" t="s">
        <v>16</v>
      </c>
      <c r="D4073" s="39">
        <v>7.99</v>
      </c>
    </row>
    <row r="4074" spans="1:4">
      <c r="A4074" s="72">
        <v>550304</v>
      </c>
      <c r="B4074" s="73" t="s">
        <v>24692</v>
      </c>
      <c r="C4074" s="74" t="s">
        <v>16</v>
      </c>
      <c r="D4074" s="40">
        <v>48.24</v>
      </c>
    </row>
    <row r="4075" spans="1:4">
      <c r="A4075" s="69">
        <v>550310</v>
      </c>
      <c r="B4075" s="70" t="s">
        <v>24693</v>
      </c>
      <c r="C4075" s="71" t="s">
        <v>6</v>
      </c>
      <c r="D4075" s="39">
        <v>85.92</v>
      </c>
    </row>
    <row r="4076" spans="1:4">
      <c r="A4076" s="72">
        <v>550401</v>
      </c>
      <c r="B4076" s="73" t="s">
        <v>24694</v>
      </c>
      <c r="C4076" s="74" t="s">
        <v>16</v>
      </c>
      <c r="D4076" s="40">
        <v>253.34</v>
      </c>
    </row>
    <row r="4077" spans="1:4">
      <c r="A4077" s="69">
        <v>550402</v>
      </c>
      <c r="B4077" s="70" t="s">
        <v>24695</v>
      </c>
      <c r="C4077" s="71" t="s">
        <v>16</v>
      </c>
      <c r="D4077" s="39">
        <v>253.34</v>
      </c>
    </row>
    <row r="4078" spans="1:4">
      <c r="A4078" s="72">
        <v>550403</v>
      </c>
      <c r="B4078" s="73" t="s">
        <v>24696</v>
      </c>
      <c r="C4078" s="74" t="s">
        <v>16</v>
      </c>
      <c r="D4078" s="40">
        <v>253.34</v>
      </c>
    </row>
    <row r="4079" spans="1:4">
      <c r="A4079" s="69">
        <v>550404</v>
      </c>
      <c r="B4079" s="70" t="s">
        <v>24697</v>
      </c>
      <c r="C4079" s="71" t="s">
        <v>16</v>
      </c>
      <c r="D4079" s="39">
        <v>253.34</v>
      </c>
    </row>
    <row r="4080" spans="1:4">
      <c r="A4080" s="72">
        <v>550405</v>
      </c>
      <c r="B4080" s="73" t="s">
        <v>24698</v>
      </c>
      <c r="C4080" s="74" t="s">
        <v>16</v>
      </c>
      <c r="D4080" s="40">
        <v>181.04</v>
      </c>
    </row>
    <row r="4081" spans="1:4">
      <c r="A4081" s="69">
        <v>550406</v>
      </c>
      <c r="B4081" s="70" t="s">
        <v>24699</v>
      </c>
      <c r="C4081" s="71" t="s">
        <v>16</v>
      </c>
      <c r="D4081" s="39">
        <v>253.34</v>
      </c>
    </row>
    <row r="4082" spans="1:4">
      <c r="A4082" s="72">
        <v>550407</v>
      </c>
      <c r="B4082" s="73" t="s">
        <v>24700</v>
      </c>
      <c r="C4082" s="74" t="s">
        <v>16</v>
      </c>
      <c r="D4082" s="40">
        <v>201.64</v>
      </c>
    </row>
    <row r="4083" spans="1:4">
      <c r="A4083" s="69">
        <v>550408</v>
      </c>
      <c r="B4083" s="70" t="s">
        <v>24701</v>
      </c>
      <c r="C4083" s="71" t="s">
        <v>16</v>
      </c>
      <c r="D4083" s="39">
        <v>284.5</v>
      </c>
    </row>
    <row r="4084" spans="1:4">
      <c r="A4084" s="72">
        <v>550409</v>
      </c>
      <c r="B4084" s="73" t="s">
        <v>24702</v>
      </c>
      <c r="C4084" s="74" t="s">
        <v>16</v>
      </c>
      <c r="D4084" s="40">
        <v>201.64</v>
      </c>
    </row>
    <row r="4085" spans="1:4">
      <c r="A4085" s="69">
        <v>550410</v>
      </c>
      <c r="B4085" s="70" t="s">
        <v>24703</v>
      </c>
      <c r="C4085" s="71" t="s">
        <v>16</v>
      </c>
      <c r="D4085" s="39">
        <v>201.64</v>
      </c>
    </row>
    <row r="4086" spans="1:4">
      <c r="A4086" s="72">
        <v>550411</v>
      </c>
      <c r="B4086" s="73" t="s">
        <v>24704</v>
      </c>
      <c r="C4086" s="74" t="s">
        <v>16</v>
      </c>
      <c r="D4086" s="40">
        <v>493.27</v>
      </c>
    </row>
    <row r="4087" spans="1:4">
      <c r="A4087" s="69">
        <v>550412</v>
      </c>
      <c r="B4087" s="70" t="s">
        <v>24705</v>
      </c>
      <c r="C4087" s="71" t="s">
        <v>16</v>
      </c>
      <c r="D4087" s="39">
        <v>425.33</v>
      </c>
    </row>
    <row r="4088" spans="1:4">
      <c r="A4088" s="72">
        <v>550413</v>
      </c>
      <c r="B4088" s="73" t="s">
        <v>24706</v>
      </c>
      <c r="C4088" s="74" t="s">
        <v>16</v>
      </c>
      <c r="D4088" s="40">
        <v>391.74</v>
      </c>
    </row>
    <row r="4089" spans="1:4">
      <c r="A4089" s="69">
        <v>550414</v>
      </c>
      <c r="B4089" s="70" t="s">
        <v>24707</v>
      </c>
      <c r="C4089" s="71" t="s">
        <v>16</v>
      </c>
      <c r="D4089" s="39">
        <v>240.58</v>
      </c>
    </row>
    <row r="4090" spans="1:4">
      <c r="A4090" s="72">
        <v>550415</v>
      </c>
      <c r="B4090" s="73" t="s">
        <v>24708</v>
      </c>
      <c r="C4090" s="74" t="s">
        <v>16</v>
      </c>
      <c r="D4090" s="40">
        <v>243.25</v>
      </c>
    </row>
    <row r="4091" spans="1:4">
      <c r="A4091" s="69">
        <v>550416</v>
      </c>
      <c r="B4091" s="70" t="s">
        <v>24709</v>
      </c>
      <c r="C4091" s="71" t="s">
        <v>16</v>
      </c>
      <c r="D4091" s="39">
        <v>201.64</v>
      </c>
    </row>
    <row r="4092" spans="1:4">
      <c r="A4092" s="72">
        <v>550417</v>
      </c>
      <c r="B4092" s="73" t="s">
        <v>24710</v>
      </c>
      <c r="C4092" s="74" t="s">
        <v>16</v>
      </c>
      <c r="D4092" s="40">
        <v>107.14</v>
      </c>
    </row>
    <row r="4093" spans="1:4">
      <c r="A4093" s="69">
        <v>550418</v>
      </c>
      <c r="B4093" s="70" t="s">
        <v>24711</v>
      </c>
      <c r="C4093" s="71" t="s">
        <v>16</v>
      </c>
      <c r="D4093" s="39">
        <v>107.14</v>
      </c>
    </row>
    <row r="4094" spans="1:4">
      <c r="A4094" s="72">
        <v>550419</v>
      </c>
      <c r="B4094" s="73" t="s">
        <v>24712</v>
      </c>
      <c r="C4094" s="74" t="s">
        <v>16</v>
      </c>
      <c r="D4094" s="40">
        <v>285.18</v>
      </c>
    </row>
    <row r="4095" spans="1:4">
      <c r="A4095" s="69">
        <v>550420</v>
      </c>
      <c r="B4095" s="70" t="s">
        <v>24713</v>
      </c>
      <c r="C4095" s="71" t="s">
        <v>16</v>
      </c>
      <c r="D4095" s="39">
        <v>90.52</v>
      </c>
    </row>
    <row r="4096" spans="1:4">
      <c r="A4096" s="72">
        <v>550421</v>
      </c>
      <c r="B4096" s="73" t="s">
        <v>24714</v>
      </c>
      <c r="C4096" s="74" t="s">
        <v>16</v>
      </c>
      <c r="D4096" s="40">
        <v>284.5</v>
      </c>
    </row>
    <row r="4097" spans="1:4">
      <c r="A4097" s="69">
        <v>550422</v>
      </c>
      <c r="B4097" s="70" t="s">
        <v>24715</v>
      </c>
      <c r="C4097" s="71" t="s">
        <v>16</v>
      </c>
      <c r="D4097" s="39">
        <v>285.18</v>
      </c>
    </row>
    <row r="4098" spans="1:4">
      <c r="A4098" s="72">
        <v>550423</v>
      </c>
      <c r="B4098" s="73" t="s">
        <v>24716</v>
      </c>
      <c r="C4098" s="74" t="s">
        <v>16</v>
      </c>
      <c r="D4098" s="40">
        <v>181.04</v>
      </c>
    </row>
    <row r="4099" spans="1:4">
      <c r="A4099" s="69">
        <v>550424</v>
      </c>
      <c r="B4099" s="70" t="s">
        <v>24717</v>
      </c>
      <c r="C4099" s="71" t="s">
        <v>16</v>
      </c>
      <c r="D4099" s="39">
        <v>181.04</v>
      </c>
    </row>
    <row r="4100" spans="1:4">
      <c r="A4100" s="72">
        <v>550425</v>
      </c>
      <c r="B4100" s="73" t="s">
        <v>24718</v>
      </c>
      <c r="C4100" s="74" t="s">
        <v>16</v>
      </c>
      <c r="D4100" s="40">
        <v>122.73</v>
      </c>
    </row>
    <row r="4101" spans="1:4">
      <c r="A4101" s="69">
        <v>550426</v>
      </c>
      <c r="B4101" s="70" t="s">
        <v>24719</v>
      </c>
      <c r="C4101" s="71" t="s">
        <v>16</v>
      </c>
      <c r="D4101" s="39">
        <v>253.34</v>
      </c>
    </row>
    <row r="4102" spans="1:4">
      <c r="A4102" s="72">
        <v>550427</v>
      </c>
      <c r="B4102" s="73" t="s">
        <v>24720</v>
      </c>
      <c r="C4102" s="74" t="s">
        <v>16</v>
      </c>
      <c r="D4102" s="40">
        <v>253.34</v>
      </c>
    </row>
    <row r="4103" spans="1:4">
      <c r="A4103" s="69">
        <v>550428</v>
      </c>
      <c r="B4103" s="70" t="s">
        <v>24721</v>
      </c>
      <c r="C4103" s="71" t="s">
        <v>16</v>
      </c>
      <c r="D4103" s="39">
        <v>302.22000000000003</v>
      </c>
    </row>
    <row r="4104" spans="1:4">
      <c r="A4104" s="72">
        <v>550429</v>
      </c>
      <c r="B4104" s="73" t="s">
        <v>24722</v>
      </c>
      <c r="C4104" s="74" t="s">
        <v>16</v>
      </c>
      <c r="D4104" s="40">
        <v>253.34</v>
      </c>
    </row>
    <row r="4105" spans="1:4">
      <c r="A4105" s="69">
        <v>550430</v>
      </c>
      <c r="B4105" s="70" t="s">
        <v>24723</v>
      </c>
      <c r="C4105" s="71" t="s">
        <v>16</v>
      </c>
      <c r="D4105" s="39">
        <v>493.27</v>
      </c>
    </row>
    <row r="4106" spans="1:4">
      <c r="A4106" s="72">
        <v>550431</v>
      </c>
      <c r="B4106" s="73" t="s">
        <v>24724</v>
      </c>
      <c r="C4106" s="74" t="s">
        <v>8</v>
      </c>
      <c r="D4106" s="40">
        <v>481.15</v>
      </c>
    </row>
    <row r="4107" spans="1:4">
      <c r="A4107" s="69">
        <v>550433</v>
      </c>
      <c r="B4107" s="70" t="s">
        <v>24725</v>
      </c>
      <c r="C4107" s="71" t="s">
        <v>8</v>
      </c>
      <c r="D4107" s="39">
        <v>5444.94</v>
      </c>
    </row>
    <row r="4108" spans="1:4">
      <c r="A4108" s="72">
        <v>550439</v>
      </c>
      <c r="B4108" s="73" t="s">
        <v>24726</v>
      </c>
      <c r="C4108" s="74" t="s">
        <v>8</v>
      </c>
      <c r="D4108" s="40">
        <v>2492.8000000000002</v>
      </c>
    </row>
    <row r="4109" spans="1:4">
      <c r="A4109" s="69">
        <v>550501</v>
      </c>
      <c r="B4109" s="70" t="s">
        <v>24727</v>
      </c>
      <c r="C4109" s="71" t="s">
        <v>16</v>
      </c>
      <c r="D4109" s="39">
        <v>19.88</v>
      </c>
    </row>
    <row r="4110" spans="1:4">
      <c r="A4110" s="72">
        <v>550502</v>
      </c>
      <c r="B4110" s="73" t="s">
        <v>24728</v>
      </c>
      <c r="C4110" s="74" t="s">
        <v>16</v>
      </c>
      <c r="D4110" s="40">
        <v>14.61</v>
      </c>
    </row>
    <row r="4111" spans="1:4">
      <c r="A4111" s="69">
        <v>550604</v>
      </c>
      <c r="B4111" s="70" t="s">
        <v>24729</v>
      </c>
      <c r="C4111" s="71" t="s">
        <v>10</v>
      </c>
      <c r="D4111" s="39">
        <v>46.1</v>
      </c>
    </row>
    <row r="4112" spans="1:4">
      <c r="A4112" s="72">
        <v>550607</v>
      </c>
      <c r="B4112" s="73" t="s">
        <v>24730</v>
      </c>
      <c r="C4112" s="74" t="s">
        <v>8</v>
      </c>
      <c r="D4112" s="40">
        <v>529.58000000000004</v>
      </c>
    </row>
    <row r="4113" spans="1:4">
      <c r="A4113" s="69">
        <v>550610</v>
      </c>
      <c r="B4113" s="70" t="s">
        <v>24731</v>
      </c>
      <c r="C4113" s="71" t="s">
        <v>8</v>
      </c>
      <c r="D4113" s="39">
        <v>85.4</v>
      </c>
    </row>
    <row r="4114" spans="1:4">
      <c r="A4114" s="72">
        <v>550613</v>
      </c>
      <c r="B4114" s="73" t="s">
        <v>24732</v>
      </c>
      <c r="C4114" s="74" t="s">
        <v>16</v>
      </c>
      <c r="D4114" s="40">
        <v>90.17</v>
      </c>
    </row>
    <row r="4115" spans="1:4">
      <c r="A4115" s="69">
        <v>550619</v>
      </c>
      <c r="B4115" s="70" t="s">
        <v>24733</v>
      </c>
      <c r="C4115" s="71" t="s">
        <v>16</v>
      </c>
      <c r="D4115" s="39">
        <v>77.3</v>
      </c>
    </row>
    <row r="4116" spans="1:4">
      <c r="A4116" s="72">
        <v>550622</v>
      </c>
      <c r="B4116" s="73" t="s">
        <v>24734</v>
      </c>
      <c r="C4116" s="74" t="s">
        <v>16</v>
      </c>
      <c r="D4116" s="40">
        <v>65.16</v>
      </c>
    </row>
    <row r="4117" spans="1:4">
      <c r="A4117" s="69">
        <v>550625</v>
      </c>
      <c r="B4117" s="70" t="s">
        <v>24735</v>
      </c>
      <c r="C4117" s="71" t="s">
        <v>16</v>
      </c>
      <c r="D4117" s="39">
        <v>70.91</v>
      </c>
    </row>
    <row r="4118" spans="1:4">
      <c r="A4118" s="72">
        <v>550628</v>
      </c>
      <c r="B4118" s="73" t="s">
        <v>24736</v>
      </c>
      <c r="C4118" s="74" t="s">
        <v>16</v>
      </c>
      <c r="D4118" s="40">
        <v>16.100000000000001</v>
      </c>
    </row>
    <row r="4119" spans="1:4">
      <c r="A4119" s="69">
        <v>550631</v>
      </c>
      <c r="B4119" s="70" t="s">
        <v>24737</v>
      </c>
      <c r="C4119" s="71" t="s">
        <v>16</v>
      </c>
      <c r="D4119" s="39">
        <v>22.15</v>
      </c>
    </row>
    <row r="4120" spans="1:4">
      <c r="A4120" s="72">
        <v>550634</v>
      </c>
      <c r="B4120" s="73" t="s">
        <v>24738</v>
      </c>
      <c r="C4120" s="74" t="s">
        <v>16</v>
      </c>
      <c r="D4120" s="40">
        <v>70.540000000000006</v>
      </c>
    </row>
    <row r="4121" spans="1:4">
      <c r="A4121" s="69">
        <v>550637</v>
      </c>
      <c r="B4121" s="70" t="s">
        <v>24739</v>
      </c>
      <c r="C4121" s="71" t="s">
        <v>16</v>
      </c>
      <c r="D4121" s="39">
        <v>78.180000000000007</v>
      </c>
    </row>
    <row r="4122" spans="1:4">
      <c r="A4122" s="72">
        <v>509501</v>
      </c>
      <c r="B4122" s="73" t="s">
        <v>24740</v>
      </c>
      <c r="C4122" s="74" t="s">
        <v>10</v>
      </c>
      <c r="D4122" s="40">
        <v>86.59</v>
      </c>
    </row>
    <row r="4123" spans="1:4">
      <c r="A4123" s="69">
        <v>559599</v>
      </c>
      <c r="B4123" s="70" t="s">
        <v>83013</v>
      </c>
      <c r="C4123" s="71" t="s">
        <v>8</v>
      </c>
      <c r="D4123" s="39">
        <v>167.91</v>
      </c>
    </row>
    <row r="4124" spans="1:4">
      <c r="A4124" s="72">
        <v>559701</v>
      </c>
      <c r="B4124" s="73" t="s">
        <v>83014</v>
      </c>
      <c r="C4124" s="74" t="s">
        <v>10</v>
      </c>
      <c r="D4124" s="40">
        <v>15.51</v>
      </c>
    </row>
    <row r="4125" spans="1:4">
      <c r="A4125" s="69">
        <v>519001</v>
      </c>
      <c r="B4125" s="70" t="s">
        <v>24741</v>
      </c>
      <c r="C4125" s="71" t="s">
        <v>10</v>
      </c>
      <c r="D4125" s="39">
        <v>48.18</v>
      </c>
    </row>
    <row r="4126" spans="1:4" ht="21.6">
      <c r="A4126" s="72">
        <v>519002</v>
      </c>
      <c r="B4126" s="73" t="s">
        <v>83015</v>
      </c>
      <c r="C4126" s="74" t="s">
        <v>10</v>
      </c>
      <c r="D4126" s="40">
        <v>71.069999999999993</v>
      </c>
    </row>
    <row r="4127" spans="1:4">
      <c r="A4127" s="69">
        <v>560101</v>
      </c>
      <c r="B4127" s="70" t="s">
        <v>24577</v>
      </c>
      <c r="C4127" s="71" t="s">
        <v>6</v>
      </c>
      <c r="D4127" s="39">
        <v>387.01</v>
      </c>
    </row>
    <row r="4128" spans="1:4">
      <c r="A4128" s="72">
        <v>560104</v>
      </c>
      <c r="B4128" s="73" t="s">
        <v>24578</v>
      </c>
      <c r="C4128" s="74" t="s">
        <v>6</v>
      </c>
      <c r="D4128" s="40">
        <v>298.22000000000003</v>
      </c>
    </row>
    <row r="4129" spans="1:4">
      <c r="A4129" s="69">
        <v>560107</v>
      </c>
      <c r="B4129" s="70" t="s">
        <v>24580</v>
      </c>
      <c r="C4129" s="71" t="s">
        <v>6</v>
      </c>
      <c r="D4129" s="39">
        <v>245.89</v>
      </c>
    </row>
    <row r="4130" spans="1:4">
      <c r="A4130" s="72">
        <v>560110</v>
      </c>
      <c r="B4130" s="73" t="s">
        <v>24624</v>
      </c>
      <c r="C4130" s="74" t="s">
        <v>6</v>
      </c>
      <c r="D4130" s="40">
        <v>93.73</v>
      </c>
    </row>
    <row r="4131" spans="1:4" ht="21.6">
      <c r="A4131" s="69">
        <v>560201</v>
      </c>
      <c r="B4131" s="70" t="s">
        <v>81859</v>
      </c>
      <c r="C4131" s="71" t="s">
        <v>6</v>
      </c>
      <c r="D4131" s="39">
        <v>164.87</v>
      </c>
    </row>
    <row r="4132" spans="1:4">
      <c r="A4132" s="72">
        <v>560204</v>
      </c>
      <c r="B4132" s="73" t="s">
        <v>81863</v>
      </c>
      <c r="C4132" s="74" t="s">
        <v>6</v>
      </c>
      <c r="D4132" s="40">
        <v>256.02999999999997</v>
      </c>
    </row>
    <row r="4133" spans="1:4" ht="21.6">
      <c r="A4133" s="69">
        <v>560207</v>
      </c>
      <c r="B4133" s="70" t="s">
        <v>82994</v>
      </c>
      <c r="C4133" s="71" t="s">
        <v>6</v>
      </c>
      <c r="D4133" s="39">
        <v>157.02000000000001</v>
      </c>
    </row>
    <row r="4134" spans="1:4">
      <c r="A4134" s="72">
        <v>560301</v>
      </c>
      <c r="B4134" s="73" t="s">
        <v>24632</v>
      </c>
      <c r="C4134" s="74" t="s">
        <v>6</v>
      </c>
      <c r="D4134" s="40">
        <v>243.84</v>
      </c>
    </row>
    <row r="4135" spans="1:4" ht="21.6">
      <c r="A4135" s="69">
        <v>560304</v>
      </c>
      <c r="B4135" s="70" t="s">
        <v>82994</v>
      </c>
      <c r="C4135" s="71" t="s">
        <v>6</v>
      </c>
      <c r="D4135" s="39">
        <v>157.02000000000001</v>
      </c>
    </row>
    <row r="4136" spans="1:4">
      <c r="A4136" s="72">
        <v>600091</v>
      </c>
      <c r="B4136" s="73" t="s">
        <v>24742</v>
      </c>
      <c r="C4136" s="74" t="s">
        <v>10</v>
      </c>
      <c r="D4136" s="40">
        <v>10.93</v>
      </c>
    </row>
    <row r="4137" spans="1:4">
      <c r="A4137" s="69">
        <v>600092</v>
      </c>
      <c r="B4137" s="70" t="s">
        <v>24743</v>
      </c>
      <c r="C4137" s="71" t="s">
        <v>10</v>
      </c>
      <c r="D4137" s="39">
        <v>13.89</v>
      </c>
    </row>
    <row r="4138" spans="1:4">
      <c r="A4138" s="72">
        <v>600093</v>
      </c>
      <c r="B4138" s="73" t="s">
        <v>24744</v>
      </c>
      <c r="C4138" s="74" t="s">
        <v>10</v>
      </c>
      <c r="D4138" s="40">
        <v>17.010000000000002</v>
      </c>
    </row>
    <row r="4139" spans="1:4">
      <c r="A4139" s="69">
        <v>600094</v>
      </c>
      <c r="B4139" s="70" t="s">
        <v>24745</v>
      </c>
      <c r="C4139" s="71" t="s">
        <v>10</v>
      </c>
      <c r="D4139" s="39">
        <v>25</v>
      </c>
    </row>
    <row r="4140" spans="1:4">
      <c r="A4140" s="72">
        <v>600095</v>
      </c>
      <c r="B4140" s="73" t="s">
        <v>24746</v>
      </c>
      <c r="C4140" s="74" t="s">
        <v>10</v>
      </c>
      <c r="D4140" s="40">
        <v>27.78</v>
      </c>
    </row>
    <row r="4141" spans="1:4">
      <c r="A4141" s="69">
        <v>600096</v>
      </c>
      <c r="B4141" s="70" t="s">
        <v>24747</v>
      </c>
      <c r="C4141" s="71" t="s">
        <v>10</v>
      </c>
      <c r="D4141" s="39">
        <v>31.24</v>
      </c>
    </row>
    <row r="4142" spans="1:4">
      <c r="A4142" s="72">
        <v>600097</v>
      </c>
      <c r="B4142" s="73" t="s">
        <v>24748</v>
      </c>
      <c r="C4142" s="74" t="s">
        <v>10</v>
      </c>
      <c r="D4142" s="40">
        <v>38.35</v>
      </c>
    </row>
    <row r="4143" spans="1:4">
      <c r="A4143" s="69">
        <v>600098</v>
      </c>
      <c r="B4143" s="70" t="s">
        <v>24749</v>
      </c>
      <c r="C4143" s="71" t="s">
        <v>10</v>
      </c>
      <c r="D4143" s="39">
        <v>43.74</v>
      </c>
    </row>
    <row r="4144" spans="1:4">
      <c r="A4144" s="72">
        <v>600099</v>
      </c>
      <c r="B4144" s="73" t="s">
        <v>24750</v>
      </c>
      <c r="C4144" s="74" t="s">
        <v>10</v>
      </c>
      <c r="D4144" s="40">
        <v>48.95</v>
      </c>
    </row>
    <row r="4145" spans="1:4">
      <c r="A4145" s="69">
        <v>600100</v>
      </c>
      <c r="B4145" s="70" t="s">
        <v>24751</v>
      </c>
      <c r="C4145" s="71" t="s">
        <v>10</v>
      </c>
      <c r="D4145" s="39">
        <v>53.82</v>
      </c>
    </row>
    <row r="4146" spans="1:4">
      <c r="A4146" s="72">
        <v>600101</v>
      </c>
      <c r="B4146" s="73" t="s">
        <v>24752</v>
      </c>
      <c r="C4146" s="74" t="s">
        <v>10</v>
      </c>
      <c r="D4146" s="40">
        <v>18.739999999999998</v>
      </c>
    </row>
    <row r="4147" spans="1:4">
      <c r="A4147" s="69">
        <v>600102</v>
      </c>
      <c r="B4147" s="70" t="s">
        <v>24753</v>
      </c>
      <c r="C4147" s="71" t="s">
        <v>10</v>
      </c>
      <c r="D4147" s="39">
        <v>22.21</v>
      </c>
    </row>
    <row r="4148" spans="1:4">
      <c r="A4148" s="72">
        <v>600103</v>
      </c>
      <c r="B4148" s="73" t="s">
        <v>24754</v>
      </c>
      <c r="C4148" s="74" t="s">
        <v>10</v>
      </c>
      <c r="D4148" s="40">
        <v>19.61</v>
      </c>
    </row>
    <row r="4149" spans="1:4">
      <c r="A4149" s="69">
        <v>600104</v>
      </c>
      <c r="B4149" s="70" t="s">
        <v>24755</v>
      </c>
      <c r="C4149" s="71" t="s">
        <v>10</v>
      </c>
      <c r="D4149" s="39">
        <v>25.33</v>
      </c>
    </row>
    <row r="4150" spans="1:4">
      <c r="A4150" s="72">
        <v>600105</v>
      </c>
      <c r="B4150" s="73" t="s">
        <v>24756</v>
      </c>
      <c r="C4150" s="74" t="s">
        <v>10</v>
      </c>
      <c r="D4150" s="40">
        <v>36.44</v>
      </c>
    </row>
    <row r="4151" spans="1:4">
      <c r="A4151" s="69">
        <v>600106</v>
      </c>
      <c r="B4151" s="70" t="s">
        <v>24757</v>
      </c>
      <c r="C4151" s="71" t="s">
        <v>10</v>
      </c>
      <c r="D4151" s="39">
        <v>31.24</v>
      </c>
    </row>
    <row r="4152" spans="1:4">
      <c r="A4152" s="72">
        <v>600107</v>
      </c>
      <c r="B4152" s="73" t="s">
        <v>24758</v>
      </c>
      <c r="C4152" s="74" t="s">
        <v>10</v>
      </c>
      <c r="D4152" s="40">
        <v>43.05</v>
      </c>
    </row>
    <row r="4153" spans="1:4">
      <c r="A4153" s="69">
        <v>600108</v>
      </c>
      <c r="B4153" s="70" t="s">
        <v>24759</v>
      </c>
      <c r="C4153" s="71" t="s">
        <v>10</v>
      </c>
      <c r="D4153" s="39">
        <v>3.84</v>
      </c>
    </row>
    <row r="4154" spans="1:4">
      <c r="A4154" s="72">
        <v>600109</v>
      </c>
      <c r="B4154" s="73" t="s">
        <v>24760</v>
      </c>
      <c r="C4154" s="74" t="s">
        <v>10</v>
      </c>
      <c r="D4154" s="40">
        <v>3.84</v>
      </c>
    </row>
    <row r="4155" spans="1:4">
      <c r="A4155" s="69">
        <v>600110</v>
      </c>
      <c r="B4155" s="70" t="s">
        <v>24761</v>
      </c>
      <c r="C4155" s="71" t="s">
        <v>10</v>
      </c>
      <c r="D4155" s="39">
        <v>27.09</v>
      </c>
    </row>
    <row r="4156" spans="1:4">
      <c r="A4156" s="72">
        <v>600111</v>
      </c>
      <c r="B4156" s="73" t="s">
        <v>24762</v>
      </c>
      <c r="C4156" s="74" t="s">
        <v>10</v>
      </c>
      <c r="D4156" s="40">
        <v>13.55</v>
      </c>
    </row>
    <row r="4157" spans="1:4">
      <c r="A4157" s="69">
        <v>600112</v>
      </c>
      <c r="B4157" s="70" t="s">
        <v>24763</v>
      </c>
      <c r="C4157" s="71" t="s">
        <v>10</v>
      </c>
      <c r="D4157" s="39">
        <v>15.8</v>
      </c>
    </row>
    <row r="4158" spans="1:4">
      <c r="A4158" s="72">
        <v>600113</v>
      </c>
      <c r="B4158" s="73" t="s">
        <v>24764</v>
      </c>
      <c r="C4158" s="74" t="s">
        <v>10</v>
      </c>
      <c r="D4158" s="40">
        <v>22.58</v>
      </c>
    </row>
    <row r="4159" spans="1:4">
      <c r="A4159" s="69">
        <v>600114</v>
      </c>
      <c r="B4159" s="70" t="s">
        <v>24765</v>
      </c>
      <c r="C4159" s="71" t="s">
        <v>10</v>
      </c>
      <c r="D4159" s="39">
        <v>10.16</v>
      </c>
    </row>
    <row r="4160" spans="1:4">
      <c r="A4160" s="72">
        <v>600201</v>
      </c>
      <c r="B4160" s="73" t="s">
        <v>24766</v>
      </c>
      <c r="C4160" s="74" t="s">
        <v>8</v>
      </c>
      <c r="D4160" s="40">
        <v>2.94</v>
      </c>
    </row>
    <row r="4161" spans="1:4">
      <c r="A4161" s="69">
        <v>600202</v>
      </c>
      <c r="B4161" s="70" t="s">
        <v>24767</v>
      </c>
      <c r="C4161" s="71" t="s">
        <v>8</v>
      </c>
      <c r="D4161" s="39">
        <v>2.2599999999999998</v>
      </c>
    </row>
    <row r="4162" spans="1:4">
      <c r="A4162" s="72">
        <v>600203</v>
      </c>
      <c r="B4162" s="73" t="s">
        <v>24768</v>
      </c>
      <c r="C4162" s="74" t="s">
        <v>8</v>
      </c>
      <c r="D4162" s="40">
        <v>4.51</v>
      </c>
    </row>
    <row r="4163" spans="1:4">
      <c r="A4163" s="69">
        <v>600204</v>
      </c>
      <c r="B4163" s="70" t="s">
        <v>24769</v>
      </c>
      <c r="C4163" s="71" t="s">
        <v>8</v>
      </c>
      <c r="D4163" s="39">
        <v>4.51</v>
      </c>
    </row>
    <row r="4164" spans="1:4">
      <c r="A4164" s="72">
        <v>600205</v>
      </c>
      <c r="B4164" s="73" t="s">
        <v>24770</v>
      </c>
      <c r="C4164" s="74" t="s">
        <v>8</v>
      </c>
      <c r="D4164" s="40">
        <v>1.1299999999999999</v>
      </c>
    </row>
    <row r="4165" spans="1:4">
      <c r="A4165" s="69">
        <v>600206</v>
      </c>
      <c r="B4165" s="70" t="s">
        <v>24771</v>
      </c>
      <c r="C4165" s="71" t="s">
        <v>8</v>
      </c>
      <c r="D4165" s="39">
        <v>0.68</v>
      </c>
    </row>
    <row r="4166" spans="1:4">
      <c r="A4166" s="72">
        <v>600207</v>
      </c>
      <c r="B4166" s="73" t="s">
        <v>24772</v>
      </c>
      <c r="C4166" s="74" t="s">
        <v>8</v>
      </c>
      <c r="D4166" s="40">
        <v>6.78</v>
      </c>
    </row>
    <row r="4167" spans="1:4">
      <c r="A4167" s="69">
        <v>600208</v>
      </c>
      <c r="B4167" s="70" t="s">
        <v>24773</v>
      </c>
      <c r="C4167" s="71" t="s">
        <v>8</v>
      </c>
      <c r="D4167" s="39">
        <v>11.29</v>
      </c>
    </row>
    <row r="4168" spans="1:4">
      <c r="A4168" s="72">
        <v>600209</v>
      </c>
      <c r="B4168" s="73" t="s">
        <v>24774</v>
      </c>
      <c r="C4168" s="74" t="s">
        <v>8</v>
      </c>
      <c r="D4168" s="40">
        <v>11.29</v>
      </c>
    </row>
    <row r="4169" spans="1:4">
      <c r="A4169" s="69">
        <v>600210</v>
      </c>
      <c r="B4169" s="70" t="s">
        <v>24775</v>
      </c>
      <c r="C4169" s="71" t="s">
        <v>8</v>
      </c>
      <c r="D4169" s="39">
        <v>6.78</v>
      </c>
    </row>
    <row r="4170" spans="1:4">
      <c r="A4170" s="72">
        <v>600211</v>
      </c>
      <c r="B4170" s="73" t="s">
        <v>24776</v>
      </c>
      <c r="C4170" s="74" t="s">
        <v>8</v>
      </c>
      <c r="D4170" s="40">
        <v>11.29</v>
      </c>
    </row>
    <row r="4171" spans="1:4">
      <c r="A4171" s="69">
        <v>600212</v>
      </c>
      <c r="B4171" s="70" t="s">
        <v>24777</v>
      </c>
      <c r="C4171" s="71" t="s">
        <v>8</v>
      </c>
      <c r="D4171" s="39">
        <v>11.29</v>
      </c>
    </row>
    <row r="4172" spans="1:4">
      <c r="A4172" s="72">
        <v>600213</v>
      </c>
      <c r="B4172" s="73" t="s">
        <v>24778</v>
      </c>
      <c r="C4172" s="74" t="s">
        <v>8</v>
      </c>
      <c r="D4172" s="40">
        <v>6.78</v>
      </c>
    </row>
    <row r="4173" spans="1:4">
      <c r="A4173" s="69">
        <v>600214</v>
      </c>
      <c r="B4173" s="70" t="s">
        <v>24779</v>
      </c>
      <c r="C4173" s="71" t="s">
        <v>8</v>
      </c>
      <c r="D4173" s="39">
        <v>6.78</v>
      </c>
    </row>
    <row r="4174" spans="1:4">
      <c r="A4174" s="72">
        <v>600215</v>
      </c>
      <c r="B4174" s="73" t="s">
        <v>24780</v>
      </c>
      <c r="C4174" s="74" t="s">
        <v>8</v>
      </c>
      <c r="D4174" s="40">
        <v>9.0299999999999994</v>
      </c>
    </row>
    <row r="4175" spans="1:4">
      <c r="A4175" s="69">
        <v>600216</v>
      </c>
      <c r="B4175" s="70" t="s">
        <v>24781</v>
      </c>
      <c r="C4175" s="71" t="s">
        <v>8</v>
      </c>
      <c r="D4175" s="39">
        <v>9.0299999999999994</v>
      </c>
    </row>
    <row r="4176" spans="1:4">
      <c r="A4176" s="72">
        <v>600217</v>
      </c>
      <c r="B4176" s="73" t="s">
        <v>24782</v>
      </c>
      <c r="C4176" s="74" t="s">
        <v>8</v>
      </c>
      <c r="D4176" s="40">
        <v>9.0299999999999994</v>
      </c>
    </row>
    <row r="4177" spans="1:4">
      <c r="A4177" s="69">
        <v>600301</v>
      </c>
      <c r="B4177" s="70" t="s">
        <v>24783</v>
      </c>
      <c r="C4177" s="71" t="s">
        <v>10</v>
      </c>
      <c r="D4177" s="39">
        <v>2.2599999999999998</v>
      </c>
    </row>
    <row r="4178" spans="1:4">
      <c r="A4178" s="72">
        <v>600302</v>
      </c>
      <c r="B4178" s="73" t="s">
        <v>24784</v>
      </c>
      <c r="C4178" s="74" t="s">
        <v>10</v>
      </c>
      <c r="D4178" s="40">
        <v>2.94</v>
      </c>
    </row>
    <row r="4179" spans="1:4">
      <c r="A4179" s="69">
        <v>600303</v>
      </c>
      <c r="B4179" s="70" t="s">
        <v>24785</v>
      </c>
      <c r="C4179" s="71" t="s">
        <v>10</v>
      </c>
      <c r="D4179" s="39">
        <v>3.84</v>
      </c>
    </row>
    <row r="4180" spans="1:4">
      <c r="A4180" s="72">
        <v>600304</v>
      </c>
      <c r="B4180" s="73" t="s">
        <v>24786</v>
      </c>
      <c r="C4180" s="74" t="s">
        <v>10</v>
      </c>
      <c r="D4180" s="40">
        <v>4.74</v>
      </c>
    </row>
    <row r="4181" spans="1:4">
      <c r="A4181" s="69">
        <v>600305</v>
      </c>
      <c r="B4181" s="70" t="s">
        <v>24787</v>
      </c>
      <c r="C4181" s="71" t="s">
        <v>10</v>
      </c>
      <c r="D4181" s="39">
        <v>7</v>
      </c>
    </row>
    <row r="4182" spans="1:4">
      <c r="A4182" s="72">
        <v>600306</v>
      </c>
      <c r="B4182" s="73" t="s">
        <v>24788</v>
      </c>
      <c r="C4182" s="74" t="s">
        <v>10</v>
      </c>
      <c r="D4182" s="40">
        <v>7.67</v>
      </c>
    </row>
    <row r="4183" spans="1:4">
      <c r="A4183" s="69">
        <v>600307</v>
      </c>
      <c r="B4183" s="70" t="s">
        <v>24789</v>
      </c>
      <c r="C4183" s="71" t="s">
        <v>10</v>
      </c>
      <c r="D4183" s="39">
        <v>8.1300000000000008</v>
      </c>
    </row>
    <row r="4184" spans="1:4">
      <c r="A4184" s="72">
        <v>600308</v>
      </c>
      <c r="B4184" s="73" t="s">
        <v>24790</v>
      </c>
      <c r="C4184" s="74" t="s">
        <v>10</v>
      </c>
      <c r="D4184" s="40">
        <v>1.58</v>
      </c>
    </row>
    <row r="4185" spans="1:4">
      <c r="A4185" s="69">
        <v>600309</v>
      </c>
      <c r="B4185" s="70" t="s">
        <v>24791</v>
      </c>
      <c r="C4185" s="71" t="s">
        <v>10</v>
      </c>
      <c r="D4185" s="39">
        <v>1.8</v>
      </c>
    </row>
    <row r="4186" spans="1:4">
      <c r="A4186" s="72">
        <v>600310</v>
      </c>
      <c r="B4186" s="73" t="s">
        <v>24792</v>
      </c>
      <c r="C4186" s="74" t="s">
        <v>10</v>
      </c>
      <c r="D4186" s="40">
        <v>2.0299999999999998</v>
      </c>
    </row>
    <row r="4187" spans="1:4">
      <c r="A4187" s="69">
        <v>600311</v>
      </c>
      <c r="B4187" s="70" t="s">
        <v>24793</v>
      </c>
      <c r="C4187" s="71" t="s">
        <v>10</v>
      </c>
      <c r="D4187" s="39">
        <v>2.2599999999999998</v>
      </c>
    </row>
    <row r="4188" spans="1:4">
      <c r="A4188" s="72">
        <v>600312</v>
      </c>
      <c r="B4188" s="73" t="s">
        <v>24794</v>
      </c>
      <c r="C4188" s="74" t="s">
        <v>10</v>
      </c>
      <c r="D4188" s="40">
        <v>4.51</v>
      </c>
    </row>
    <row r="4189" spans="1:4">
      <c r="A4189" s="69">
        <v>600313</v>
      </c>
      <c r="B4189" s="70" t="s">
        <v>24795</v>
      </c>
      <c r="C4189" s="71" t="s">
        <v>10</v>
      </c>
      <c r="D4189" s="39">
        <v>5.65</v>
      </c>
    </row>
    <row r="4190" spans="1:4">
      <c r="A4190" s="72">
        <v>600314</v>
      </c>
      <c r="B4190" s="73" t="s">
        <v>24796</v>
      </c>
      <c r="C4190" s="74" t="s">
        <v>10</v>
      </c>
      <c r="D4190" s="40">
        <v>6.78</v>
      </c>
    </row>
    <row r="4191" spans="1:4">
      <c r="A4191" s="69">
        <v>600315</v>
      </c>
      <c r="B4191" s="70" t="s">
        <v>24797</v>
      </c>
      <c r="C4191" s="71" t="s">
        <v>10</v>
      </c>
      <c r="D4191" s="39">
        <v>7.9</v>
      </c>
    </row>
    <row r="4192" spans="1:4">
      <c r="A4192" s="72">
        <v>600316</v>
      </c>
      <c r="B4192" s="73" t="s">
        <v>24798</v>
      </c>
      <c r="C4192" s="74" t="s">
        <v>10</v>
      </c>
      <c r="D4192" s="40">
        <v>9.0299999999999994</v>
      </c>
    </row>
    <row r="4193" spans="1:4">
      <c r="A4193" s="69">
        <v>600317</v>
      </c>
      <c r="B4193" s="70" t="s">
        <v>24799</v>
      </c>
      <c r="C4193" s="71" t="s">
        <v>10</v>
      </c>
      <c r="D4193" s="39">
        <v>10.16</v>
      </c>
    </row>
    <row r="4194" spans="1:4">
      <c r="A4194" s="72">
        <v>600318</v>
      </c>
      <c r="B4194" s="73" t="s">
        <v>24800</v>
      </c>
      <c r="C4194" s="74" t="s">
        <v>10</v>
      </c>
      <c r="D4194" s="40">
        <v>11.29</v>
      </c>
    </row>
    <row r="4195" spans="1:4">
      <c r="A4195" s="69">
        <v>600319</v>
      </c>
      <c r="B4195" s="70" t="s">
        <v>24801</v>
      </c>
      <c r="C4195" s="71" t="s">
        <v>10</v>
      </c>
      <c r="D4195" s="39">
        <v>3.39</v>
      </c>
    </row>
    <row r="4196" spans="1:4">
      <c r="A4196" s="72">
        <v>600320</v>
      </c>
      <c r="B4196" s="73" t="s">
        <v>24802</v>
      </c>
      <c r="C4196" s="74" t="s">
        <v>10</v>
      </c>
      <c r="D4196" s="40">
        <v>0.91</v>
      </c>
    </row>
    <row r="4197" spans="1:4">
      <c r="A4197" s="69">
        <v>600321</v>
      </c>
      <c r="B4197" s="70" t="s">
        <v>24803</v>
      </c>
      <c r="C4197" s="71" t="s">
        <v>10</v>
      </c>
      <c r="D4197" s="39">
        <v>1.1299999999999999</v>
      </c>
    </row>
    <row r="4198" spans="1:4">
      <c r="A4198" s="72">
        <v>600322</v>
      </c>
      <c r="B4198" s="73" t="s">
        <v>24804</v>
      </c>
      <c r="C4198" s="74" t="s">
        <v>10</v>
      </c>
      <c r="D4198" s="40">
        <v>1.38</v>
      </c>
    </row>
    <row r="4199" spans="1:4">
      <c r="A4199" s="69">
        <v>600401</v>
      </c>
      <c r="B4199" s="70" t="s">
        <v>24805</v>
      </c>
      <c r="C4199" s="71" t="s">
        <v>8</v>
      </c>
      <c r="D4199" s="39">
        <v>4.51</v>
      </c>
    </row>
    <row r="4200" spans="1:4">
      <c r="A4200" s="72">
        <v>600402</v>
      </c>
      <c r="B4200" s="73" t="s">
        <v>24806</v>
      </c>
      <c r="C4200" s="74" t="s">
        <v>8</v>
      </c>
      <c r="D4200" s="40">
        <v>5.65</v>
      </c>
    </row>
    <row r="4201" spans="1:4">
      <c r="A4201" s="69">
        <v>600403</v>
      </c>
      <c r="B4201" s="70" t="s">
        <v>24807</v>
      </c>
      <c r="C4201" s="71" t="s">
        <v>8</v>
      </c>
      <c r="D4201" s="39">
        <v>6.78</v>
      </c>
    </row>
    <row r="4202" spans="1:4">
      <c r="A4202" s="72">
        <v>600404</v>
      </c>
      <c r="B4202" s="73" t="s">
        <v>24808</v>
      </c>
      <c r="C4202" s="74" t="s">
        <v>8</v>
      </c>
      <c r="D4202" s="40">
        <v>6.78</v>
      </c>
    </row>
    <row r="4203" spans="1:4">
      <c r="A4203" s="69">
        <v>600405</v>
      </c>
      <c r="B4203" s="70" t="s">
        <v>24809</v>
      </c>
      <c r="C4203" s="71" t="s">
        <v>8</v>
      </c>
      <c r="D4203" s="39">
        <v>6.78</v>
      </c>
    </row>
    <row r="4204" spans="1:4">
      <c r="A4204" s="72">
        <v>600406</v>
      </c>
      <c r="B4204" s="73" t="s">
        <v>24810</v>
      </c>
      <c r="C4204" s="74" t="s">
        <v>8</v>
      </c>
      <c r="D4204" s="40">
        <v>6.78</v>
      </c>
    </row>
    <row r="4205" spans="1:4">
      <c r="A4205" s="69">
        <v>600407</v>
      </c>
      <c r="B4205" s="70" t="s">
        <v>24811</v>
      </c>
      <c r="C4205" s="71" t="s">
        <v>8</v>
      </c>
      <c r="D4205" s="39">
        <v>6.78</v>
      </c>
    </row>
    <row r="4206" spans="1:4">
      <c r="A4206" s="72">
        <v>600408</v>
      </c>
      <c r="B4206" s="73" t="s">
        <v>24812</v>
      </c>
      <c r="C4206" s="74" t="s">
        <v>8</v>
      </c>
      <c r="D4206" s="40">
        <v>6.78</v>
      </c>
    </row>
    <row r="4207" spans="1:4">
      <c r="A4207" s="69">
        <v>600409</v>
      </c>
      <c r="B4207" s="70" t="s">
        <v>24813</v>
      </c>
      <c r="C4207" s="71" t="s">
        <v>8</v>
      </c>
      <c r="D4207" s="39">
        <v>6.78</v>
      </c>
    </row>
    <row r="4208" spans="1:4">
      <c r="A4208" s="72">
        <v>600410</v>
      </c>
      <c r="B4208" s="73" t="s">
        <v>24814</v>
      </c>
      <c r="C4208" s="74" t="s">
        <v>8</v>
      </c>
      <c r="D4208" s="40">
        <v>11.29</v>
      </c>
    </row>
    <row r="4209" spans="1:4">
      <c r="A4209" s="69">
        <v>600411</v>
      </c>
      <c r="B4209" s="70" t="s">
        <v>24815</v>
      </c>
      <c r="C4209" s="71" t="s">
        <v>8</v>
      </c>
      <c r="D4209" s="39">
        <v>3.39</v>
      </c>
    </row>
    <row r="4210" spans="1:4">
      <c r="A4210" s="72">
        <v>600412</v>
      </c>
      <c r="B4210" s="73" t="s">
        <v>24816</v>
      </c>
      <c r="C4210" s="74" t="s">
        <v>8</v>
      </c>
      <c r="D4210" s="40">
        <v>15.8</v>
      </c>
    </row>
    <row r="4211" spans="1:4">
      <c r="A4211" s="69">
        <v>600413</v>
      </c>
      <c r="B4211" s="70" t="s">
        <v>24817</v>
      </c>
      <c r="C4211" s="71" t="s">
        <v>8</v>
      </c>
      <c r="D4211" s="39">
        <v>9.0299999999999994</v>
      </c>
    </row>
    <row r="4212" spans="1:4">
      <c r="A4212" s="72">
        <v>600414</v>
      </c>
      <c r="B4212" s="73" t="s">
        <v>24818</v>
      </c>
      <c r="C4212" s="74" t="s">
        <v>8</v>
      </c>
      <c r="D4212" s="40">
        <v>28.23</v>
      </c>
    </row>
    <row r="4213" spans="1:4">
      <c r="A4213" s="69">
        <v>600415</v>
      </c>
      <c r="B4213" s="70" t="s">
        <v>24819</v>
      </c>
      <c r="C4213" s="71" t="s">
        <v>8</v>
      </c>
      <c r="D4213" s="39">
        <v>33.869999999999997</v>
      </c>
    </row>
    <row r="4214" spans="1:4">
      <c r="A4214" s="72">
        <v>600416</v>
      </c>
      <c r="B4214" s="73" t="s">
        <v>24820</v>
      </c>
      <c r="C4214" s="74" t="s">
        <v>8</v>
      </c>
      <c r="D4214" s="40">
        <v>45.16</v>
      </c>
    </row>
    <row r="4215" spans="1:4">
      <c r="A4215" s="69">
        <v>600501</v>
      </c>
      <c r="B4215" s="70" t="s">
        <v>24821</v>
      </c>
      <c r="C4215" s="71" t="s">
        <v>8</v>
      </c>
      <c r="D4215" s="39">
        <v>2.82</v>
      </c>
    </row>
    <row r="4216" spans="1:4">
      <c r="A4216" s="72">
        <v>600502</v>
      </c>
      <c r="B4216" s="73" t="s">
        <v>24822</v>
      </c>
      <c r="C4216" s="74" t="s">
        <v>8</v>
      </c>
      <c r="D4216" s="40">
        <v>2.82</v>
      </c>
    </row>
    <row r="4217" spans="1:4">
      <c r="A4217" s="69">
        <v>600503</v>
      </c>
      <c r="B4217" s="70" t="s">
        <v>24823</v>
      </c>
      <c r="C4217" s="71" t="s">
        <v>8</v>
      </c>
      <c r="D4217" s="39">
        <v>3.39</v>
      </c>
    </row>
    <row r="4218" spans="1:4">
      <c r="A4218" s="72">
        <v>600504</v>
      </c>
      <c r="B4218" s="73" t="s">
        <v>24824</v>
      </c>
      <c r="C4218" s="74" t="s">
        <v>8</v>
      </c>
      <c r="D4218" s="40">
        <v>9.0299999999999994</v>
      </c>
    </row>
    <row r="4219" spans="1:4">
      <c r="A4219" s="69">
        <v>600505</v>
      </c>
      <c r="B4219" s="70" t="s">
        <v>24825</v>
      </c>
      <c r="C4219" s="71" t="s">
        <v>8</v>
      </c>
      <c r="D4219" s="39">
        <v>9.0299999999999994</v>
      </c>
    </row>
    <row r="4220" spans="1:4">
      <c r="A4220" s="72">
        <v>600506</v>
      </c>
      <c r="B4220" s="73" t="s">
        <v>24826</v>
      </c>
      <c r="C4220" s="74" t="s">
        <v>8</v>
      </c>
      <c r="D4220" s="40">
        <v>9.0299999999999994</v>
      </c>
    </row>
    <row r="4221" spans="1:4">
      <c r="A4221" s="69">
        <v>600507</v>
      </c>
      <c r="B4221" s="70" t="s">
        <v>24827</v>
      </c>
      <c r="C4221" s="71" t="s">
        <v>8</v>
      </c>
      <c r="D4221" s="39">
        <v>45.16</v>
      </c>
    </row>
    <row r="4222" spans="1:4">
      <c r="A4222" s="72">
        <v>600508</v>
      </c>
      <c r="B4222" s="73" t="s">
        <v>24828</v>
      </c>
      <c r="C4222" s="74" t="s">
        <v>8</v>
      </c>
      <c r="D4222" s="40">
        <v>56.45</v>
      </c>
    </row>
    <row r="4223" spans="1:4">
      <c r="A4223" s="69">
        <v>600509</v>
      </c>
      <c r="B4223" s="70" t="s">
        <v>24829</v>
      </c>
      <c r="C4223" s="71" t="s">
        <v>8</v>
      </c>
      <c r="D4223" s="39">
        <v>67.739999999999995</v>
      </c>
    </row>
    <row r="4224" spans="1:4">
      <c r="A4224" s="72">
        <v>600510</v>
      </c>
      <c r="B4224" s="73" t="s">
        <v>24830</v>
      </c>
      <c r="C4224" s="74" t="s">
        <v>8</v>
      </c>
      <c r="D4224" s="40">
        <v>79.03</v>
      </c>
    </row>
    <row r="4225" spans="1:4">
      <c r="A4225" s="69">
        <v>600511</v>
      </c>
      <c r="B4225" s="70" t="s">
        <v>24831</v>
      </c>
      <c r="C4225" s="71" t="s">
        <v>8</v>
      </c>
      <c r="D4225" s="39">
        <v>130.97</v>
      </c>
    </row>
    <row r="4226" spans="1:4">
      <c r="A4226" s="72">
        <v>600512</v>
      </c>
      <c r="B4226" s="73" t="s">
        <v>24832</v>
      </c>
      <c r="C4226" s="74" t="s">
        <v>8</v>
      </c>
      <c r="D4226" s="40">
        <v>30.71</v>
      </c>
    </row>
    <row r="4227" spans="1:4">
      <c r="A4227" s="69">
        <v>600513</v>
      </c>
      <c r="B4227" s="70" t="s">
        <v>24833</v>
      </c>
      <c r="C4227" s="71" t="s">
        <v>8</v>
      </c>
      <c r="D4227" s="39">
        <v>112.9</v>
      </c>
    </row>
    <row r="4228" spans="1:4">
      <c r="A4228" s="72">
        <v>600514</v>
      </c>
      <c r="B4228" s="73" t="s">
        <v>24834</v>
      </c>
      <c r="C4228" s="74" t="s">
        <v>8</v>
      </c>
      <c r="D4228" s="40">
        <v>164.16</v>
      </c>
    </row>
    <row r="4229" spans="1:4">
      <c r="A4229" s="69">
        <v>600515</v>
      </c>
      <c r="B4229" s="70" t="s">
        <v>24835</v>
      </c>
      <c r="C4229" s="71" t="s">
        <v>8</v>
      </c>
      <c r="D4229" s="39">
        <v>246.35</v>
      </c>
    </row>
    <row r="4230" spans="1:4">
      <c r="A4230" s="72">
        <v>600601</v>
      </c>
      <c r="B4230" s="73" t="s">
        <v>24836</v>
      </c>
      <c r="C4230" s="74" t="s">
        <v>8</v>
      </c>
      <c r="D4230" s="40">
        <v>4.78</v>
      </c>
    </row>
    <row r="4231" spans="1:4">
      <c r="A4231" s="69">
        <v>600602</v>
      </c>
      <c r="B4231" s="70" t="s">
        <v>24837</v>
      </c>
      <c r="C4231" s="71" t="s">
        <v>8</v>
      </c>
      <c r="D4231" s="39">
        <v>5.91</v>
      </c>
    </row>
    <row r="4232" spans="1:4">
      <c r="A4232" s="72">
        <v>600603</v>
      </c>
      <c r="B4232" s="73" t="s">
        <v>24838</v>
      </c>
      <c r="C4232" s="74" t="s">
        <v>8</v>
      </c>
      <c r="D4232" s="40">
        <v>7.9</v>
      </c>
    </row>
    <row r="4233" spans="1:4">
      <c r="A4233" s="69">
        <v>600604</v>
      </c>
      <c r="B4233" s="70" t="s">
        <v>24839</v>
      </c>
      <c r="C4233" s="71" t="s">
        <v>8</v>
      </c>
      <c r="D4233" s="39">
        <v>10.16</v>
      </c>
    </row>
    <row r="4234" spans="1:4">
      <c r="A4234" s="72">
        <v>600605</v>
      </c>
      <c r="B4234" s="73" t="s">
        <v>24840</v>
      </c>
      <c r="C4234" s="74" t="s">
        <v>8</v>
      </c>
      <c r="D4234" s="40">
        <v>5.65</v>
      </c>
    </row>
    <row r="4235" spans="1:4">
      <c r="A4235" s="69">
        <v>600701</v>
      </c>
      <c r="B4235" s="70" t="s">
        <v>24841</v>
      </c>
      <c r="C4235" s="71" t="s">
        <v>8</v>
      </c>
      <c r="D4235" s="39">
        <v>11.29</v>
      </c>
    </row>
    <row r="4236" spans="1:4">
      <c r="A4236" s="72">
        <v>600702</v>
      </c>
      <c r="B4236" s="73" t="s">
        <v>24842</v>
      </c>
      <c r="C4236" s="74" t="s">
        <v>8</v>
      </c>
      <c r="D4236" s="40">
        <v>2.2599999999999998</v>
      </c>
    </row>
    <row r="4237" spans="1:4">
      <c r="A4237" s="69">
        <v>600703</v>
      </c>
      <c r="B4237" s="70" t="s">
        <v>24843</v>
      </c>
      <c r="C4237" s="71" t="s">
        <v>8</v>
      </c>
      <c r="D4237" s="39">
        <v>6.78</v>
      </c>
    </row>
    <row r="4238" spans="1:4">
      <c r="A4238" s="72">
        <v>600704</v>
      </c>
      <c r="B4238" s="73" t="s">
        <v>24844</v>
      </c>
      <c r="C4238" s="74" t="s">
        <v>8</v>
      </c>
      <c r="D4238" s="40">
        <v>18.07</v>
      </c>
    </row>
    <row r="4239" spans="1:4">
      <c r="A4239" s="69">
        <v>600705</v>
      </c>
      <c r="B4239" s="70" t="s">
        <v>24845</v>
      </c>
      <c r="C4239" s="71" t="s">
        <v>8</v>
      </c>
      <c r="D4239" s="39">
        <v>11.29</v>
      </c>
    </row>
    <row r="4240" spans="1:4">
      <c r="A4240" s="72">
        <v>600706</v>
      </c>
      <c r="B4240" s="73" t="s">
        <v>24846</v>
      </c>
      <c r="C4240" s="74" t="s">
        <v>8</v>
      </c>
      <c r="D4240" s="40">
        <v>15.8</v>
      </c>
    </row>
    <row r="4241" spans="1:4">
      <c r="A4241" s="69">
        <v>600707</v>
      </c>
      <c r="B4241" s="70" t="s">
        <v>24847</v>
      </c>
      <c r="C4241" s="71" t="s">
        <v>8</v>
      </c>
      <c r="D4241" s="39">
        <v>19.190000000000001</v>
      </c>
    </row>
    <row r="4242" spans="1:4">
      <c r="A4242" s="72">
        <v>600708</v>
      </c>
      <c r="B4242" s="73" t="s">
        <v>24848</v>
      </c>
      <c r="C4242" s="74" t="s">
        <v>8</v>
      </c>
      <c r="D4242" s="40">
        <v>22.58</v>
      </c>
    </row>
    <row r="4243" spans="1:4">
      <c r="A4243" s="69">
        <v>600709</v>
      </c>
      <c r="B4243" s="70" t="s">
        <v>24849</v>
      </c>
      <c r="C4243" s="71" t="s">
        <v>8</v>
      </c>
      <c r="D4243" s="39">
        <v>27.09</v>
      </c>
    </row>
    <row r="4244" spans="1:4" ht="21.6">
      <c r="A4244" s="72">
        <v>600710</v>
      </c>
      <c r="B4244" s="73" t="s">
        <v>83016</v>
      </c>
      <c r="C4244" s="74" t="s">
        <v>8</v>
      </c>
      <c r="D4244" s="40">
        <v>45.16</v>
      </c>
    </row>
    <row r="4245" spans="1:4" ht="21.6">
      <c r="A4245" s="69">
        <v>600711</v>
      </c>
      <c r="B4245" s="70" t="s">
        <v>83017</v>
      </c>
      <c r="C4245" s="71" t="s">
        <v>8</v>
      </c>
      <c r="D4245" s="39">
        <v>56.45</v>
      </c>
    </row>
    <row r="4246" spans="1:4" ht="21.6">
      <c r="A4246" s="72">
        <v>600901</v>
      </c>
      <c r="B4246" s="73" t="s">
        <v>24850</v>
      </c>
      <c r="C4246" s="74" t="s">
        <v>8</v>
      </c>
      <c r="D4246" s="40">
        <v>45.16</v>
      </c>
    </row>
    <row r="4247" spans="1:4">
      <c r="A4247" s="69">
        <v>600902</v>
      </c>
      <c r="B4247" s="70" t="s">
        <v>24851</v>
      </c>
      <c r="C4247" s="71" t="s">
        <v>8</v>
      </c>
      <c r="D4247" s="39">
        <v>22.58</v>
      </c>
    </row>
    <row r="4248" spans="1:4">
      <c r="A4248" s="72">
        <v>600903</v>
      </c>
      <c r="B4248" s="73" t="s">
        <v>24852</v>
      </c>
      <c r="C4248" s="74" t="s">
        <v>8</v>
      </c>
      <c r="D4248" s="40">
        <v>33.869999999999997</v>
      </c>
    </row>
    <row r="4249" spans="1:4">
      <c r="A4249" s="69">
        <v>600801</v>
      </c>
      <c r="B4249" s="70" t="s">
        <v>24853</v>
      </c>
      <c r="C4249" s="71" t="s">
        <v>8</v>
      </c>
      <c r="D4249" s="39">
        <v>15.8</v>
      </c>
    </row>
    <row r="4250" spans="1:4">
      <c r="A4250" s="72">
        <v>600802</v>
      </c>
      <c r="B4250" s="73" t="s">
        <v>24854</v>
      </c>
      <c r="C4250" s="74" t="s">
        <v>8</v>
      </c>
      <c r="D4250" s="40">
        <v>3.16</v>
      </c>
    </row>
    <row r="4251" spans="1:4">
      <c r="A4251" s="69">
        <v>600803</v>
      </c>
      <c r="B4251" s="70" t="s">
        <v>24855</v>
      </c>
      <c r="C4251" s="71" t="s">
        <v>8</v>
      </c>
      <c r="D4251" s="39">
        <v>1.58</v>
      </c>
    </row>
    <row r="4252" spans="1:4">
      <c r="A4252" s="72">
        <v>600804</v>
      </c>
      <c r="B4252" s="73" t="s">
        <v>24856</v>
      </c>
      <c r="C4252" s="74" t="s">
        <v>8</v>
      </c>
      <c r="D4252" s="40">
        <v>31.61</v>
      </c>
    </row>
    <row r="4253" spans="1:4">
      <c r="A4253" s="69">
        <v>600805</v>
      </c>
      <c r="B4253" s="70" t="s">
        <v>24857</v>
      </c>
      <c r="C4253" s="71" t="s">
        <v>8</v>
      </c>
      <c r="D4253" s="39">
        <v>63.23</v>
      </c>
    </row>
    <row r="4254" spans="1:4">
      <c r="A4254" s="72">
        <v>600806</v>
      </c>
      <c r="B4254" s="73" t="s">
        <v>24858</v>
      </c>
      <c r="C4254" s="74" t="s">
        <v>8</v>
      </c>
      <c r="D4254" s="40">
        <v>94.83</v>
      </c>
    </row>
    <row r="4255" spans="1:4">
      <c r="A4255" s="69">
        <v>600807</v>
      </c>
      <c r="B4255" s="70" t="s">
        <v>24859</v>
      </c>
      <c r="C4255" s="71" t="s">
        <v>8</v>
      </c>
      <c r="D4255" s="39">
        <v>126.45</v>
      </c>
    </row>
    <row r="4256" spans="1:4">
      <c r="A4256" s="72">
        <v>600808</v>
      </c>
      <c r="B4256" s="73" t="s">
        <v>24860</v>
      </c>
      <c r="C4256" s="74" t="s">
        <v>8</v>
      </c>
      <c r="D4256" s="40">
        <v>94.83</v>
      </c>
    </row>
    <row r="4257" spans="1:4">
      <c r="A4257" s="69">
        <v>600809</v>
      </c>
      <c r="B4257" s="70" t="s">
        <v>24861</v>
      </c>
      <c r="C4257" s="71" t="s">
        <v>8</v>
      </c>
      <c r="D4257" s="39">
        <v>158.06</v>
      </c>
    </row>
    <row r="4258" spans="1:4">
      <c r="A4258" s="72">
        <v>600810</v>
      </c>
      <c r="B4258" s="73" t="s">
        <v>24862</v>
      </c>
      <c r="C4258" s="74" t="s">
        <v>8</v>
      </c>
      <c r="D4258" s="40">
        <v>168.86</v>
      </c>
    </row>
    <row r="4259" spans="1:4">
      <c r="A4259" s="69">
        <v>600811</v>
      </c>
      <c r="B4259" s="70" t="s">
        <v>24863</v>
      </c>
      <c r="C4259" s="71" t="s">
        <v>8</v>
      </c>
      <c r="D4259" s="39">
        <v>298</v>
      </c>
    </row>
    <row r="4260" spans="1:4">
      <c r="A4260" s="72">
        <v>600812</v>
      </c>
      <c r="B4260" s="73" t="s">
        <v>24864</v>
      </c>
      <c r="C4260" s="74" t="s">
        <v>8</v>
      </c>
      <c r="D4260" s="40">
        <v>333.76</v>
      </c>
    </row>
    <row r="4261" spans="1:4">
      <c r="A4261" s="69">
        <v>600813</v>
      </c>
      <c r="B4261" s="70" t="s">
        <v>24865</v>
      </c>
      <c r="C4261" s="71" t="s">
        <v>8</v>
      </c>
      <c r="D4261" s="39">
        <v>77.95</v>
      </c>
    </row>
    <row r="4262" spans="1:4">
      <c r="A4262" s="72">
        <v>600814</v>
      </c>
      <c r="B4262" s="73" t="s">
        <v>24866</v>
      </c>
      <c r="C4262" s="74" t="s">
        <v>8</v>
      </c>
      <c r="D4262" s="40">
        <v>135.47999999999999</v>
      </c>
    </row>
    <row r="4263" spans="1:4">
      <c r="A4263" s="69">
        <v>601001</v>
      </c>
      <c r="B4263" s="70" t="s">
        <v>24867</v>
      </c>
      <c r="C4263" s="71" t="s">
        <v>8</v>
      </c>
      <c r="D4263" s="39">
        <v>2123.2600000000002</v>
      </c>
    </row>
    <row r="4264" spans="1:4">
      <c r="A4264" s="72">
        <v>601002</v>
      </c>
      <c r="B4264" s="73" t="s">
        <v>24868</v>
      </c>
      <c r="C4264" s="74" t="s">
        <v>8</v>
      </c>
      <c r="D4264" s="40">
        <v>3252.26</v>
      </c>
    </row>
    <row r="4265" spans="1:4">
      <c r="A4265" s="69">
        <v>601003</v>
      </c>
      <c r="B4265" s="70" t="s">
        <v>24869</v>
      </c>
      <c r="C4265" s="71" t="s">
        <v>8</v>
      </c>
      <c r="D4265" s="39">
        <v>4246.5200000000004</v>
      </c>
    </row>
    <row r="4266" spans="1:4">
      <c r="A4266" s="72">
        <v>601004</v>
      </c>
      <c r="B4266" s="73" t="s">
        <v>24870</v>
      </c>
      <c r="C4266" s="74" t="s">
        <v>8</v>
      </c>
      <c r="D4266" s="40">
        <v>7065.78</v>
      </c>
    </row>
    <row r="4267" spans="1:4">
      <c r="A4267" s="69">
        <v>601005</v>
      </c>
      <c r="B4267" s="70" t="s">
        <v>24871</v>
      </c>
      <c r="C4267" s="71" t="s">
        <v>8</v>
      </c>
      <c r="D4267" s="39">
        <v>8194.7800000000007</v>
      </c>
    </row>
    <row r="4268" spans="1:4">
      <c r="A4268" s="72">
        <v>601006</v>
      </c>
      <c r="B4268" s="73" t="s">
        <v>24872</v>
      </c>
      <c r="C4268" s="74" t="s">
        <v>8</v>
      </c>
      <c r="D4268" s="40">
        <v>9060.7800000000007</v>
      </c>
    </row>
    <row r="4269" spans="1:4">
      <c r="A4269" s="69">
        <v>601007</v>
      </c>
      <c r="B4269" s="70" t="s">
        <v>24873</v>
      </c>
      <c r="C4269" s="71" t="s">
        <v>8</v>
      </c>
      <c r="D4269" s="39">
        <v>10751.04</v>
      </c>
    </row>
    <row r="4270" spans="1:4">
      <c r="A4270" s="72">
        <v>601008</v>
      </c>
      <c r="B4270" s="73" t="s">
        <v>24874</v>
      </c>
      <c r="C4270" s="74" t="s">
        <v>8</v>
      </c>
      <c r="D4270" s="40">
        <v>15523.56</v>
      </c>
    </row>
    <row r="4271" spans="1:4">
      <c r="A4271" s="69">
        <v>601011</v>
      </c>
      <c r="B4271" s="70" t="s">
        <v>24875</v>
      </c>
      <c r="C4271" s="71" t="s">
        <v>8</v>
      </c>
      <c r="D4271" s="39">
        <v>156.19999999999999</v>
      </c>
    </row>
    <row r="4272" spans="1:4">
      <c r="A4272" s="72">
        <v>601101</v>
      </c>
      <c r="B4272" s="73" t="s">
        <v>24876</v>
      </c>
      <c r="C4272" s="74" t="s">
        <v>15</v>
      </c>
      <c r="D4272" s="40">
        <v>1381.89</v>
      </c>
    </row>
    <row r="4273" spans="1:4">
      <c r="A4273" s="69">
        <v>601201</v>
      </c>
      <c r="B4273" s="70" t="s">
        <v>24877</v>
      </c>
      <c r="C4273" s="71" t="s">
        <v>8</v>
      </c>
      <c r="D4273" s="39">
        <v>9.0299999999999994</v>
      </c>
    </row>
    <row r="4274" spans="1:4">
      <c r="A4274" s="72">
        <v>601202</v>
      </c>
      <c r="B4274" s="73" t="s">
        <v>20705</v>
      </c>
      <c r="C4274" s="74" t="s">
        <v>8</v>
      </c>
      <c r="D4274" s="40">
        <v>22.58</v>
      </c>
    </row>
    <row r="4275" spans="1:4">
      <c r="A4275" s="69">
        <v>601301</v>
      </c>
      <c r="B4275" s="70" t="s">
        <v>24878</v>
      </c>
      <c r="C4275" s="71" t="s">
        <v>8</v>
      </c>
      <c r="D4275" s="39">
        <v>45.16</v>
      </c>
    </row>
    <row r="4276" spans="1:4">
      <c r="A4276" s="72">
        <v>601302</v>
      </c>
      <c r="B4276" s="73" t="s">
        <v>24879</v>
      </c>
      <c r="C4276" s="74" t="s">
        <v>8</v>
      </c>
      <c r="D4276" s="40">
        <v>4.51</v>
      </c>
    </row>
    <row r="4277" spans="1:4">
      <c r="A4277" s="69">
        <v>601303</v>
      </c>
      <c r="B4277" s="70" t="s">
        <v>24880</v>
      </c>
      <c r="C4277" s="71" t="s">
        <v>8</v>
      </c>
      <c r="D4277" s="39">
        <v>11.29</v>
      </c>
    </row>
    <row r="4278" spans="1:4">
      <c r="A4278" s="72">
        <v>601304</v>
      </c>
      <c r="B4278" s="73" t="s">
        <v>24881</v>
      </c>
      <c r="C4278" s="74" t="s">
        <v>8</v>
      </c>
      <c r="D4278" s="40">
        <v>45.16</v>
      </c>
    </row>
    <row r="4279" spans="1:4">
      <c r="A4279" s="69">
        <v>601305</v>
      </c>
      <c r="B4279" s="70" t="s">
        <v>24882</v>
      </c>
      <c r="C4279" s="71" t="s">
        <v>8</v>
      </c>
      <c r="D4279" s="39">
        <v>9.0299999999999994</v>
      </c>
    </row>
    <row r="4280" spans="1:4" ht="21.6">
      <c r="A4280" s="72">
        <v>601306</v>
      </c>
      <c r="B4280" s="73" t="s">
        <v>83018</v>
      </c>
      <c r="C4280" s="74" t="s">
        <v>8</v>
      </c>
      <c r="D4280" s="40">
        <v>73</v>
      </c>
    </row>
    <row r="4281" spans="1:4">
      <c r="A4281" s="69">
        <v>601404</v>
      </c>
      <c r="B4281" s="70" t="s">
        <v>24883</v>
      </c>
      <c r="C4281" s="71" t="s">
        <v>8</v>
      </c>
      <c r="D4281" s="39">
        <v>62.1</v>
      </c>
    </row>
    <row r="4282" spans="1:4">
      <c r="A4282" s="72">
        <v>601405</v>
      </c>
      <c r="B4282" s="73" t="s">
        <v>24884</v>
      </c>
      <c r="C4282" s="74" t="s">
        <v>8</v>
      </c>
      <c r="D4282" s="40">
        <v>67.739999999999995</v>
      </c>
    </row>
    <row r="4283" spans="1:4">
      <c r="A4283" s="69">
        <v>601406</v>
      </c>
      <c r="B4283" s="70" t="s">
        <v>24885</v>
      </c>
      <c r="C4283" s="71" t="s">
        <v>8</v>
      </c>
      <c r="D4283" s="39">
        <v>101.61</v>
      </c>
    </row>
    <row r="4284" spans="1:4">
      <c r="A4284" s="72">
        <v>601407</v>
      </c>
      <c r="B4284" s="73" t="s">
        <v>24886</v>
      </c>
      <c r="C4284" s="74" t="s">
        <v>8</v>
      </c>
      <c r="D4284" s="40">
        <v>124.19</v>
      </c>
    </row>
    <row r="4285" spans="1:4">
      <c r="A4285" s="69">
        <v>601408</v>
      </c>
      <c r="B4285" s="70" t="s">
        <v>24887</v>
      </c>
      <c r="C4285" s="71" t="s">
        <v>8</v>
      </c>
      <c r="D4285" s="39">
        <v>152.41999999999999</v>
      </c>
    </row>
    <row r="4286" spans="1:4">
      <c r="A4286" s="72">
        <v>601409</v>
      </c>
      <c r="B4286" s="73" t="s">
        <v>24888</v>
      </c>
      <c r="C4286" s="74" t="s">
        <v>8</v>
      </c>
      <c r="D4286" s="40">
        <v>254.03</v>
      </c>
    </row>
    <row r="4287" spans="1:4">
      <c r="A4287" s="69">
        <v>602001</v>
      </c>
      <c r="B4287" s="70" t="s">
        <v>24889</v>
      </c>
      <c r="C4287" s="71" t="s">
        <v>15</v>
      </c>
      <c r="D4287" s="39">
        <v>566.76</v>
      </c>
    </row>
    <row r="4288" spans="1:4">
      <c r="A4288" s="72">
        <v>602002</v>
      </c>
      <c r="B4288" s="73" t="s">
        <v>24890</v>
      </c>
      <c r="C4288" s="74" t="s">
        <v>8</v>
      </c>
      <c r="D4288" s="40">
        <v>1795.32</v>
      </c>
    </row>
    <row r="4289" spans="1:4">
      <c r="A4289" s="69">
        <v>602003</v>
      </c>
      <c r="B4289" s="70" t="s">
        <v>24891</v>
      </c>
      <c r="C4289" s="71" t="s">
        <v>8</v>
      </c>
      <c r="D4289" s="39">
        <v>1795.32</v>
      </c>
    </row>
    <row r="4290" spans="1:4">
      <c r="A4290" s="72">
        <v>602004</v>
      </c>
      <c r="B4290" s="73" t="s">
        <v>24892</v>
      </c>
      <c r="C4290" s="74" t="s">
        <v>8</v>
      </c>
      <c r="D4290" s="40">
        <v>2079.4499999999998</v>
      </c>
    </row>
    <row r="4291" spans="1:4">
      <c r="A4291" s="69">
        <v>602005</v>
      </c>
      <c r="B4291" s="70" t="s">
        <v>24893</v>
      </c>
      <c r="C4291" s="71" t="s">
        <v>15</v>
      </c>
      <c r="D4291" s="39">
        <v>1560.28</v>
      </c>
    </row>
    <row r="4292" spans="1:4">
      <c r="A4292" s="72">
        <v>602006</v>
      </c>
      <c r="B4292" s="73" t="s">
        <v>83019</v>
      </c>
      <c r="C4292" s="74" t="s">
        <v>8</v>
      </c>
      <c r="D4292" s="40">
        <v>1560.28</v>
      </c>
    </row>
    <row r="4293" spans="1:4" ht="21.6">
      <c r="A4293" s="69">
        <v>602007</v>
      </c>
      <c r="B4293" s="70" t="s">
        <v>83020</v>
      </c>
      <c r="C4293" s="71" t="s">
        <v>8</v>
      </c>
      <c r="D4293" s="39">
        <v>51314.48</v>
      </c>
    </row>
    <row r="4294" spans="1:4">
      <c r="A4294" s="72">
        <v>609001</v>
      </c>
      <c r="B4294" s="73" t="s">
        <v>83021</v>
      </c>
      <c r="C4294" s="74" t="s">
        <v>10</v>
      </c>
      <c r="D4294" s="40">
        <v>3.27</v>
      </c>
    </row>
    <row r="4295" spans="1:4" ht="21.6">
      <c r="A4295" s="69">
        <v>609002</v>
      </c>
      <c r="B4295" s="70" t="s">
        <v>83022</v>
      </c>
      <c r="C4295" s="71" t="s">
        <v>8</v>
      </c>
      <c r="D4295" s="39">
        <v>26.49</v>
      </c>
    </row>
    <row r="4296" spans="1:4">
      <c r="A4296" s="72">
        <v>609003</v>
      </c>
      <c r="B4296" s="73" t="s">
        <v>24894</v>
      </c>
      <c r="C4296" s="74" t="s">
        <v>13082</v>
      </c>
      <c r="D4296" s="40">
        <v>78317</v>
      </c>
    </row>
    <row r="4297" spans="1:4" ht="21.6">
      <c r="A4297" s="69">
        <v>609004</v>
      </c>
      <c r="B4297" s="70" t="s">
        <v>83023</v>
      </c>
      <c r="C4297" s="71" t="s">
        <v>24895</v>
      </c>
      <c r="D4297" s="39">
        <v>0.44</v>
      </c>
    </row>
    <row r="4298" spans="1:4">
      <c r="A4298" s="72">
        <v>609297</v>
      </c>
      <c r="B4298" s="73" t="s">
        <v>24896</v>
      </c>
      <c r="C4298" s="74" t="s">
        <v>8</v>
      </c>
      <c r="D4298" s="40">
        <v>6.78</v>
      </c>
    </row>
    <row r="4299" spans="1:4">
      <c r="A4299" s="69">
        <v>609501</v>
      </c>
      <c r="B4299" s="70" t="s">
        <v>24897</v>
      </c>
      <c r="C4299" s="71" t="s">
        <v>16</v>
      </c>
      <c r="D4299" s="39">
        <v>117.75</v>
      </c>
    </row>
    <row r="4300" spans="1:4">
      <c r="A4300" s="72">
        <v>609503</v>
      </c>
      <c r="B4300" s="73" t="s">
        <v>24898</v>
      </c>
      <c r="C4300" s="74" t="s">
        <v>10</v>
      </c>
      <c r="D4300" s="40">
        <v>13.55</v>
      </c>
    </row>
    <row r="4301" spans="1:4">
      <c r="A4301" s="69">
        <v>609710</v>
      </c>
      <c r="B4301" s="70" t="s">
        <v>83024</v>
      </c>
      <c r="C4301" s="71" t="s">
        <v>8</v>
      </c>
      <c r="D4301" s="39">
        <v>919.89</v>
      </c>
    </row>
    <row r="4302" spans="1:4">
      <c r="A4302" s="72">
        <v>709701</v>
      </c>
      <c r="B4302" s="73" t="s">
        <v>24899</v>
      </c>
      <c r="C4302" s="74" t="s">
        <v>8</v>
      </c>
      <c r="D4302" s="40">
        <v>462.85</v>
      </c>
    </row>
    <row r="4303" spans="1:4">
      <c r="A4303" s="69">
        <v>709702</v>
      </c>
      <c r="B4303" s="70" t="s">
        <v>83025</v>
      </c>
      <c r="C4303" s="71" t="s">
        <v>8</v>
      </c>
      <c r="D4303" s="39">
        <v>163.11000000000001</v>
      </c>
    </row>
    <row r="4304" spans="1:4">
      <c r="A4304" s="72">
        <v>709703</v>
      </c>
      <c r="B4304" s="73" t="s">
        <v>83026</v>
      </c>
      <c r="C4304" s="74" t="s">
        <v>8</v>
      </c>
      <c r="D4304" s="40">
        <v>144.11000000000001</v>
      </c>
    </row>
    <row r="4305" spans="1:4">
      <c r="A4305" s="69">
        <v>800101</v>
      </c>
      <c r="B4305" s="70" t="s">
        <v>24900</v>
      </c>
      <c r="C4305" s="71" t="s">
        <v>11</v>
      </c>
      <c r="D4305" s="39">
        <v>25.2</v>
      </c>
    </row>
    <row r="4306" spans="1:4">
      <c r="A4306" s="72">
        <v>800102</v>
      </c>
      <c r="B4306" s="73" t="s">
        <v>24901</v>
      </c>
      <c r="C4306" s="74" t="s">
        <v>11</v>
      </c>
      <c r="D4306" s="40">
        <v>25.2</v>
      </c>
    </row>
    <row r="4307" spans="1:4">
      <c r="A4307" s="69">
        <v>800104</v>
      </c>
      <c r="B4307" s="70" t="s">
        <v>24902</v>
      </c>
      <c r="C4307" s="71" t="s">
        <v>11</v>
      </c>
      <c r="D4307" s="39">
        <v>20.91</v>
      </c>
    </row>
    <row r="4308" spans="1:4">
      <c r="A4308" s="72">
        <v>800105</v>
      </c>
      <c r="B4308" s="73" t="s">
        <v>24903</v>
      </c>
      <c r="C4308" s="74" t="s">
        <v>11</v>
      </c>
      <c r="D4308" s="40">
        <v>20.91</v>
      </c>
    </row>
    <row r="4309" spans="1:4">
      <c r="A4309" s="69">
        <v>800107</v>
      </c>
      <c r="B4309" s="70" t="s">
        <v>24904</v>
      </c>
      <c r="C4309" s="71" t="s">
        <v>11</v>
      </c>
      <c r="D4309" s="39">
        <v>20.9</v>
      </c>
    </row>
    <row r="4310" spans="1:4">
      <c r="A4310" s="72">
        <v>800108</v>
      </c>
      <c r="B4310" s="73" t="s">
        <v>24905</v>
      </c>
      <c r="C4310" s="74" t="s">
        <v>11</v>
      </c>
      <c r="D4310" s="40">
        <v>20.9</v>
      </c>
    </row>
    <row r="4311" spans="1:4">
      <c r="A4311" s="69">
        <v>800110</v>
      </c>
      <c r="B4311" s="70" t="s">
        <v>24906</v>
      </c>
      <c r="C4311" s="71" t="s">
        <v>11</v>
      </c>
      <c r="D4311" s="39">
        <v>54.3</v>
      </c>
    </row>
    <row r="4312" spans="1:4">
      <c r="A4312" s="72">
        <v>809910</v>
      </c>
      <c r="B4312" s="73" t="s">
        <v>24907</v>
      </c>
      <c r="C4312" s="74" t="s">
        <v>11</v>
      </c>
      <c r="D4312" s="40">
        <v>54.69</v>
      </c>
    </row>
    <row r="4313" spans="1:4">
      <c r="A4313" s="69">
        <v>800111</v>
      </c>
      <c r="B4313" s="70" t="s">
        <v>24908</v>
      </c>
      <c r="C4313" s="71" t="s">
        <v>11</v>
      </c>
      <c r="D4313" s="39">
        <v>54.3</v>
      </c>
    </row>
    <row r="4314" spans="1:4">
      <c r="A4314" s="72">
        <v>800113</v>
      </c>
      <c r="B4314" s="73" t="s">
        <v>24909</v>
      </c>
      <c r="C4314" s="74" t="s">
        <v>11</v>
      </c>
      <c r="D4314" s="40">
        <v>54.38</v>
      </c>
    </row>
    <row r="4315" spans="1:4">
      <c r="A4315" s="69">
        <v>800116</v>
      </c>
      <c r="B4315" s="70" t="s">
        <v>24910</v>
      </c>
      <c r="C4315" s="71" t="s">
        <v>11</v>
      </c>
      <c r="D4315" s="39">
        <v>74.260000000000005</v>
      </c>
    </row>
    <row r="4316" spans="1:4">
      <c r="A4316" s="72">
        <v>800119</v>
      </c>
      <c r="B4316" s="73" t="s">
        <v>24911</v>
      </c>
      <c r="C4316" s="74" t="s">
        <v>11</v>
      </c>
      <c r="D4316" s="40">
        <v>62.98</v>
      </c>
    </row>
    <row r="4317" spans="1:4">
      <c r="A4317" s="69">
        <v>800122</v>
      </c>
      <c r="B4317" s="70" t="s">
        <v>24912</v>
      </c>
      <c r="C4317" s="71" t="s">
        <v>11</v>
      </c>
      <c r="D4317" s="39">
        <v>55.24</v>
      </c>
    </row>
    <row r="4318" spans="1:4">
      <c r="A4318" s="72">
        <v>800125</v>
      </c>
      <c r="B4318" s="73" t="s">
        <v>24913</v>
      </c>
      <c r="C4318" s="74" t="s">
        <v>11</v>
      </c>
      <c r="D4318" s="40">
        <v>50.11</v>
      </c>
    </row>
    <row r="4319" spans="1:4">
      <c r="A4319" s="69">
        <v>800128</v>
      </c>
      <c r="B4319" s="70" t="s">
        <v>24914</v>
      </c>
      <c r="C4319" s="71" t="s">
        <v>11</v>
      </c>
      <c r="D4319" s="39">
        <v>48.36</v>
      </c>
    </row>
    <row r="4320" spans="1:4">
      <c r="A4320" s="72">
        <v>800131</v>
      </c>
      <c r="B4320" s="73" t="s">
        <v>24915</v>
      </c>
      <c r="C4320" s="74" t="s">
        <v>11</v>
      </c>
      <c r="D4320" s="40">
        <v>40.82</v>
      </c>
    </row>
    <row r="4321" spans="1:4">
      <c r="A4321" s="69">
        <v>800134</v>
      </c>
      <c r="B4321" s="70" t="s">
        <v>24916</v>
      </c>
      <c r="C4321" s="71" t="s">
        <v>11</v>
      </c>
      <c r="D4321" s="39">
        <v>74.2</v>
      </c>
    </row>
    <row r="4322" spans="1:4">
      <c r="A4322" s="72">
        <v>800154</v>
      </c>
      <c r="B4322" s="73" t="s">
        <v>24917</v>
      </c>
      <c r="C4322" s="74" t="s">
        <v>11</v>
      </c>
      <c r="D4322" s="40">
        <v>53.14</v>
      </c>
    </row>
    <row r="4323" spans="1:4">
      <c r="A4323" s="69">
        <v>800158</v>
      </c>
      <c r="B4323" s="70" t="s">
        <v>24918</v>
      </c>
      <c r="C4323" s="71" t="s">
        <v>11</v>
      </c>
      <c r="D4323" s="39">
        <v>86.59</v>
      </c>
    </row>
    <row r="4324" spans="1:4">
      <c r="A4324" s="72">
        <v>800160</v>
      </c>
      <c r="B4324" s="73" t="s">
        <v>24919</v>
      </c>
      <c r="C4324" s="74" t="s">
        <v>11</v>
      </c>
      <c r="D4324" s="40">
        <v>67.73</v>
      </c>
    </row>
    <row r="4325" spans="1:4">
      <c r="A4325" s="69">
        <v>800161</v>
      </c>
      <c r="B4325" s="70" t="s">
        <v>24920</v>
      </c>
      <c r="C4325" s="71" t="s">
        <v>11</v>
      </c>
      <c r="D4325" s="39">
        <v>86.67</v>
      </c>
    </row>
    <row r="4326" spans="1:4">
      <c r="A4326" s="72">
        <v>800162</v>
      </c>
      <c r="B4326" s="73" t="s">
        <v>24921</v>
      </c>
      <c r="C4326" s="74" t="s">
        <v>11</v>
      </c>
      <c r="D4326" s="40">
        <v>78.62</v>
      </c>
    </row>
    <row r="4327" spans="1:4">
      <c r="A4327" s="69">
        <v>800163</v>
      </c>
      <c r="B4327" s="70" t="s">
        <v>24922</v>
      </c>
      <c r="C4327" s="71" t="s">
        <v>11</v>
      </c>
      <c r="D4327" s="39">
        <v>116.01</v>
      </c>
    </row>
    <row r="4328" spans="1:4">
      <c r="A4328" s="72">
        <v>800164</v>
      </c>
      <c r="B4328" s="73" t="s">
        <v>24923</v>
      </c>
      <c r="C4328" s="74" t="s">
        <v>11</v>
      </c>
      <c r="D4328" s="40">
        <v>106.55</v>
      </c>
    </row>
    <row r="4329" spans="1:4">
      <c r="A4329" s="69">
        <v>800167</v>
      </c>
      <c r="B4329" s="70" t="s">
        <v>24924</v>
      </c>
      <c r="C4329" s="71" t="s">
        <v>11</v>
      </c>
      <c r="D4329" s="39">
        <v>95.27</v>
      </c>
    </row>
    <row r="4330" spans="1:4">
      <c r="A4330" s="72">
        <v>800170</v>
      </c>
      <c r="B4330" s="73" t="s">
        <v>24925</v>
      </c>
      <c r="C4330" s="74" t="s">
        <v>11</v>
      </c>
      <c r="D4330" s="40">
        <v>87.53</v>
      </c>
    </row>
    <row r="4331" spans="1:4">
      <c r="A4331" s="69">
        <v>800171</v>
      </c>
      <c r="B4331" s="70" t="s">
        <v>24926</v>
      </c>
      <c r="C4331" s="71" t="s">
        <v>11</v>
      </c>
      <c r="D4331" s="39">
        <v>82.24</v>
      </c>
    </row>
    <row r="4332" spans="1:4">
      <c r="A4332" s="72">
        <v>800173</v>
      </c>
      <c r="B4332" s="73" t="s">
        <v>24927</v>
      </c>
      <c r="C4332" s="74" t="s">
        <v>11</v>
      </c>
      <c r="D4332" s="40">
        <v>82.4</v>
      </c>
    </row>
    <row r="4333" spans="1:4">
      <c r="A4333" s="69">
        <v>800176</v>
      </c>
      <c r="B4333" s="70" t="s">
        <v>24928</v>
      </c>
      <c r="C4333" s="71" t="s">
        <v>11</v>
      </c>
      <c r="D4333" s="39">
        <v>80.650000000000006</v>
      </c>
    </row>
    <row r="4334" spans="1:4">
      <c r="A4334" s="72">
        <v>800179</v>
      </c>
      <c r="B4334" s="73" t="s">
        <v>24929</v>
      </c>
      <c r="C4334" s="74" t="s">
        <v>11</v>
      </c>
      <c r="D4334" s="40">
        <v>65.52</v>
      </c>
    </row>
    <row r="4335" spans="1:4">
      <c r="A4335" s="69">
        <v>800180</v>
      </c>
      <c r="B4335" s="70" t="s">
        <v>24930</v>
      </c>
      <c r="C4335" s="71" t="s">
        <v>11</v>
      </c>
      <c r="D4335" s="39">
        <v>66.64</v>
      </c>
    </row>
    <row r="4336" spans="1:4">
      <c r="A4336" s="72">
        <v>800181</v>
      </c>
      <c r="B4336" s="73" t="s">
        <v>24931</v>
      </c>
      <c r="C4336" s="74" t="s">
        <v>11</v>
      </c>
      <c r="D4336" s="40">
        <v>75.52</v>
      </c>
    </row>
    <row r="4337" spans="1:4">
      <c r="A4337" s="69">
        <v>800182</v>
      </c>
      <c r="B4337" s="70" t="s">
        <v>24932</v>
      </c>
      <c r="C4337" s="71" t="s">
        <v>11</v>
      </c>
      <c r="D4337" s="39">
        <v>93.3</v>
      </c>
    </row>
    <row r="4338" spans="1:4">
      <c r="A4338" s="72">
        <v>800183</v>
      </c>
      <c r="B4338" s="73" t="s">
        <v>24933</v>
      </c>
      <c r="C4338" s="74" t="s">
        <v>11</v>
      </c>
      <c r="D4338" s="40">
        <v>17.78</v>
      </c>
    </row>
    <row r="4339" spans="1:4">
      <c r="A4339" s="69">
        <v>809183</v>
      </c>
      <c r="B4339" s="70" t="s">
        <v>83027</v>
      </c>
      <c r="C4339" s="71" t="s">
        <v>11</v>
      </c>
      <c r="D4339" s="39">
        <v>17.989999999999998</v>
      </c>
    </row>
    <row r="4340" spans="1:4">
      <c r="A4340" s="72">
        <v>800301</v>
      </c>
      <c r="B4340" s="73" t="s">
        <v>24934</v>
      </c>
      <c r="C4340" s="74" t="s">
        <v>11</v>
      </c>
      <c r="D4340" s="40">
        <v>25.68</v>
      </c>
    </row>
    <row r="4341" spans="1:4">
      <c r="A4341" s="69">
        <v>800304</v>
      </c>
      <c r="B4341" s="70" t="s">
        <v>24935</v>
      </c>
      <c r="C4341" s="71" t="s">
        <v>11</v>
      </c>
      <c r="D4341" s="39">
        <v>20.91</v>
      </c>
    </row>
    <row r="4342" spans="1:4">
      <c r="A4342" s="72">
        <v>800308</v>
      </c>
      <c r="B4342" s="73" t="s">
        <v>24936</v>
      </c>
      <c r="C4342" s="74" t="s">
        <v>11</v>
      </c>
      <c r="D4342" s="40">
        <v>42.44</v>
      </c>
    </row>
    <row r="4343" spans="1:4">
      <c r="A4343" s="69">
        <v>800310</v>
      </c>
      <c r="B4343" s="70" t="s">
        <v>24906</v>
      </c>
      <c r="C4343" s="71" t="s">
        <v>11</v>
      </c>
      <c r="D4343" s="39">
        <v>54.83</v>
      </c>
    </row>
    <row r="4344" spans="1:4">
      <c r="A4344" s="72">
        <v>800380</v>
      </c>
      <c r="B4344" s="73" t="s">
        <v>24937</v>
      </c>
      <c r="C4344" s="74" t="s">
        <v>11</v>
      </c>
      <c r="D4344" s="40">
        <v>20.88</v>
      </c>
    </row>
    <row r="4345" spans="1:4">
      <c r="A4345" s="69">
        <v>800381</v>
      </c>
      <c r="B4345" s="70" t="s">
        <v>24938</v>
      </c>
      <c r="C4345" s="71" t="s">
        <v>11</v>
      </c>
      <c r="D4345" s="39">
        <v>23.66</v>
      </c>
    </row>
    <row r="4346" spans="1:4">
      <c r="A4346" s="72">
        <v>800382</v>
      </c>
      <c r="B4346" s="73" t="s">
        <v>24939</v>
      </c>
      <c r="C4346" s="74" t="s">
        <v>11</v>
      </c>
      <c r="D4346" s="40">
        <v>29.23</v>
      </c>
    </row>
    <row r="4347" spans="1:4">
      <c r="A4347" s="69">
        <v>800383</v>
      </c>
      <c r="B4347" s="70" t="s">
        <v>24940</v>
      </c>
      <c r="C4347" s="71" t="s">
        <v>11</v>
      </c>
      <c r="D4347" s="39">
        <v>5.57</v>
      </c>
    </row>
    <row r="4348" spans="1:4">
      <c r="A4348" s="72">
        <v>800401</v>
      </c>
      <c r="B4348" s="73" t="s">
        <v>24941</v>
      </c>
      <c r="C4348" s="74" t="s">
        <v>11</v>
      </c>
      <c r="D4348" s="40">
        <v>26.1</v>
      </c>
    </row>
    <row r="4349" spans="1:4">
      <c r="A4349" s="69">
        <v>800404</v>
      </c>
      <c r="B4349" s="70" t="s">
        <v>24935</v>
      </c>
      <c r="C4349" s="71" t="s">
        <v>11</v>
      </c>
      <c r="D4349" s="39">
        <v>21.33</v>
      </c>
    </row>
    <row r="4350" spans="1:4">
      <c r="A4350" s="72">
        <v>800407</v>
      </c>
      <c r="B4350" s="73" t="s">
        <v>24942</v>
      </c>
      <c r="C4350" s="74" t="s">
        <v>11</v>
      </c>
      <c r="D4350" s="40">
        <v>21.32</v>
      </c>
    </row>
    <row r="4351" spans="1:4">
      <c r="A4351" s="69">
        <v>800410</v>
      </c>
      <c r="B4351" s="70" t="s">
        <v>24943</v>
      </c>
      <c r="C4351" s="71" t="s">
        <v>11</v>
      </c>
      <c r="D4351" s="39">
        <v>62.77</v>
      </c>
    </row>
    <row r="4352" spans="1:4">
      <c r="A4352" s="72">
        <v>800413</v>
      </c>
      <c r="B4352" s="73" t="s">
        <v>24909</v>
      </c>
      <c r="C4352" s="74" t="s">
        <v>11</v>
      </c>
      <c r="D4352" s="40">
        <v>62.85</v>
      </c>
    </row>
    <row r="4353" spans="1:4">
      <c r="A4353" s="69">
        <v>800416</v>
      </c>
      <c r="B4353" s="70" t="s">
        <v>24910</v>
      </c>
      <c r="C4353" s="71" t="s">
        <v>11</v>
      </c>
      <c r="D4353" s="39">
        <v>82.73</v>
      </c>
    </row>
    <row r="4354" spans="1:4">
      <c r="A4354" s="72">
        <v>800419</v>
      </c>
      <c r="B4354" s="73" t="s">
        <v>24911</v>
      </c>
      <c r="C4354" s="74" t="s">
        <v>11</v>
      </c>
      <c r="D4354" s="40">
        <v>71.45</v>
      </c>
    </row>
    <row r="4355" spans="1:4">
      <c r="A4355" s="69">
        <v>800425</v>
      </c>
      <c r="B4355" s="70" t="s">
        <v>24913</v>
      </c>
      <c r="C4355" s="71" t="s">
        <v>11</v>
      </c>
      <c r="D4355" s="39">
        <v>58.58</v>
      </c>
    </row>
    <row r="4356" spans="1:4">
      <c r="A4356" s="72">
        <v>800428</v>
      </c>
      <c r="B4356" s="73" t="s">
        <v>24944</v>
      </c>
      <c r="C4356" s="74" t="s">
        <v>11</v>
      </c>
      <c r="D4356" s="40">
        <v>56.83</v>
      </c>
    </row>
    <row r="4357" spans="1:4">
      <c r="A4357" s="69">
        <v>800458</v>
      </c>
      <c r="B4357" s="70" t="s">
        <v>24918</v>
      </c>
      <c r="C4357" s="71" t="s">
        <v>11</v>
      </c>
      <c r="D4357" s="39">
        <v>104.18</v>
      </c>
    </row>
    <row r="4358" spans="1:4">
      <c r="A4358" s="72">
        <v>800473</v>
      </c>
      <c r="B4358" s="73" t="s">
        <v>24945</v>
      </c>
      <c r="C4358" s="74" t="s">
        <v>11</v>
      </c>
      <c r="D4358" s="40">
        <v>99.99</v>
      </c>
    </row>
    <row r="4359" spans="1:4">
      <c r="A4359" s="69">
        <v>800531</v>
      </c>
      <c r="B4359" s="70" t="s">
        <v>24946</v>
      </c>
      <c r="C4359" s="71" t="s">
        <v>11</v>
      </c>
      <c r="D4359" s="39">
        <v>32.76</v>
      </c>
    </row>
    <row r="4360" spans="1:4">
      <c r="A4360" s="72">
        <v>810101</v>
      </c>
      <c r="B4360" s="73" t="s">
        <v>24934</v>
      </c>
      <c r="C4360" s="74" t="s">
        <v>11</v>
      </c>
      <c r="D4360" s="40">
        <v>25.68</v>
      </c>
    </row>
    <row r="4361" spans="1:4">
      <c r="A4361" s="69">
        <v>810107</v>
      </c>
      <c r="B4361" s="70" t="s">
        <v>24942</v>
      </c>
      <c r="C4361" s="71" t="s">
        <v>11</v>
      </c>
      <c r="D4361" s="39">
        <v>20.9</v>
      </c>
    </row>
    <row r="4362" spans="1:4">
      <c r="A4362" s="72">
        <v>810110</v>
      </c>
      <c r="B4362" s="73" t="s">
        <v>24947</v>
      </c>
      <c r="C4362" s="74" t="s">
        <v>11</v>
      </c>
      <c r="D4362" s="40">
        <v>54.3</v>
      </c>
    </row>
    <row r="4363" spans="1:4">
      <c r="A4363" s="69">
        <v>819110</v>
      </c>
      <c r="B4363" s="70" t="s">
        <v>83028</v>
      </c>
      <c r="C4363" s="71" t="s">
        <v>11</v>
      </c>
      <c r="D4363" s="39">
        <v>54.69</v>
      </c>
    </row>
    <row r="4364" spans="1:4">
      <c r="A4364" s="72">
        <v>810111</v>
      </c>
      <c r="B4364" s="73" t="s">
        <v>24948</v>
      </c>
      <c r="C4364" s="74" t="s">
        <v>11</v>
      </c>
      <c r="D4364" s="40">
        <v>54.3</v>
      </c>
    </row>
    <row r="4365" spans="1:4">
      <c r="A4365" s="69">
        <v>810120</v>
      </c>
      <c r="B4365" s="70" t="s">
        <v>24949</v>
      </c>
      <c r="C4365" s="71" t="s">
        <v>11</v>
      </c>
      <c r="D4365" s="39">
        <v>33.32</v>
      </c>
    </row>
    <row r="4366" spans="1:4">
      <c r="A4366" s="72">
        <v>810121</v>
      </c>
      <c r="B4366" s="73" t="s">
        <v>24950</v>
      </c>
      <c r="C4366" s="74" t="s">
        <v>11</v>
      </c>
      <c r="D4366" s="40">
        <v>37.76</v>
      </c>
    </row>
    <row r="4367" spans="1:4">
      <c r="A4367" s="69">
        <v>810122</v>
      </c>
      <c r="B4367" s="70" t="s">
        <v>24951</v>
      </c>
      <c r="C4367" s="71" t="s">
        <v>11</v>
      </c>
      <c r="D4367" s="39">
        <v>46.65</v>
      </c>
    </row>
    <row r="4368" spans="1:4">
      <c r="A4368" s="72">
        <v>810123</v>
      </c>
      <c r="B4368" s="73" t="s">
        <v>24952</v>
      </c>
      <c r="C4368" s="74" t="s">
        <v>11</v>
      </c>
      <c r="D4368" s="40">
        <v>8.89</v>
      </c>
    </row>
    <row r="4369" spans="1:4">
      <c r="A4369" s="69">
        <v>819123</v>
      </c>
      <c r="B4369" s="70" t="s">
        <v>83029</v>
      </c>
      <c r="C4369" s="71" t="s">
        <v>11</v>
      </c>
      <c r="D4369" s="39">
        <v>9</v>
      </c>
    </row>
    <row r="4370" spans="1:4">
      <c r="A4370" s="72">
        <v>810125</v>
      </c>
      <c r="B4370" s="73" t="s">
        <v>24913</v>
      </c>
      <c r="C4370" s="74" t="s">
        <v>11</v>
      </c>
      <c r="D4370" s="40">
        <v>50.11</v>
      </c>
    </row>
    <row r="4371" spans="1:4">
      <c r="A4371" s="69">
        <v>810128</v>
      </c>
      <c r="B4371" s="70" t="s">
        <v>24914</v>
      </c>
      <c r="C4371" s="71" t="s">
        <v>11</v>
      </c>
      <c r="D4371" s="39">
        <v>48.36</v>
      </c>
    </row>
    <row r="4372" spans="1:4">
      <c r="A4372" s="72">
        <v>810131</v>
      </c>
      <c r="B4372" s="73" t="s">
        <v>24953</v>
      </c>
      <c r="C4372" s="74" t="s">
        <v>11</v>
      </c>
      <c r="D4372" s="40">
        <v>49.92</v>
      </c>
    </row>
    <row r="4373" spans="1:4">
      <c r="A4373" s="69">
        <v>810143</v>
      </c>
      <c r="B4373" s="70" t="s">
        <v>24954</v>
      </c>
      <c r="C4373" s="71" t="s">
        <v>11</v>
      </c>
      <c r="D4373" s="39">
        <v>85.43</v>
      </c>
    </row>
    <row r="4374" spans="1:4">
      <c r="A4374" s="72">
        <v>810144</v>
      </c>
      <c r="B4374" s="73" t="s">
        <v>25410</v>
      </c>
      <c r="C4374" s="74" t="s">
        <v>11</v>
      </c>
      <c r="D4374" s="40">
        <v>73.599999999999994</v>
      </c>
    </row>
    <row r="4375" spans="1:4">
      <c r="A4375" s="69">
        <v>810161</v>
      </c>
      <c r="B4375" s="70" t="s">
        <v>24955</v>
      </c>
      <c r="C4375" s="71" t="s">
        <v>11</v>
      </c>
      <c r="D4375" s="39">
        <v>86.14</v>
      </c>
    </row>
    <row r="4376" spans="1:4">
      <c r="A4376" s="72">
        <v>810164</v>
      </c>
      <c r="B4376" s="73" t="s">
        <v>24956</v>
      </c>
      <c r="C4376" s="74" t="s">
        <v>11</v>
      </c>
      <c r="D4376" s="40">
        <v>140.22</v>
      </c>
    </row>
    <row r="4377" spans="1:4">
      <c r="A4377" s="69">
        <v>819164</v>
      </c>
      <c r="B4377" s="70" t="s">
        <v>24957</v>
      </c>
      <c r="C4377" s="71" t="s">
        <v>11</v>
      </c>
      <c r="D4377" s="39">
        <v>141.13</v>
      </c>
    </row>
    <row r="4378" spans="1:4">
      <c r="A4378" s="72">
        <v>810165</v>
      </c>
      <c r="B4378" s="73" t="s">
        <v>24958</v>
      </c>
      <c r="C4378" s="74" t="s">
        <v>11</v>
      </c>
      <c r="D4378" s="40">
        <v>121.52</v>
      </c>
    </row>
    <row r="4379" spans="1:4">
      <c r="A4379" s="69">
        <v>810166</v>
      </c>
      <c r="B4379" s="70" t="s">
        <v>24959</v>
      </c>
      <c r="C4379" s="71" t="s">
        <v>11</v>
      </c>
      <c r="D4379" s="39">
        <v>122.56</v>
      </c>
    </row>
    <row r="4380" spans="1:4">
      <c r="A4380" s="72">
        <v>810173</v>
      </c>
      <c r="B4380" s="73" t="s">
        <v>24927</v>
      </c>
      <c r="C4380" s="74" t="s">
        <v>11</v>
      </c>
      <c r="D4380" s="40">
        <v>81.87</v>
      </c>
    </row>
    <row r="4381" spans="1:4">
      <c r="A4381" s="69">
        <v>810174</v>
      </c>
      <c r="B4381" s="70" t="s">
        <v>24960</v>
      </c>
      <c r="C4381" s="71" t="s">
        <v>11</v>
      </c>
      <c r="D4381" s="39">
        <v>82.9</v>
      </c>
    </row>
    <row r="4382" spans="1:4">
      <c r="A4382" s="72">
        <v>810175</v>
      </c>
      <c r="B4382" s="73" t="s">
        <v>24961</v>
      </c>
      <c r="C4382" s="74" t="s">
        <v>11</v>
      </c>
      <c r="D4382" s="40">
        <v>93.94</v>
      </c>
    </row>
    <row r="4383" spans="1:4">
      <c r="A4383" s="69">
        <v>810176</v>
      </c>
      <c r="B4383" s="70" t="s">
        <v>24962</v>
      </c>
      <c r="C4383" s="71" t="s">
        <v>11</v>
      </c>
      <c r="D4383" s="39">
        <v>116.06</v>
      </c>
    </row>
    <row r="4384" spans="1:4">
      <c r="A4384" s="72">
        <v>810177</v>
      </c>
      <c r="B4384" s="73" t="s">
        <v>24963</v>
      </c>
      <c r="C4384" s="74" t="s">
        <v>11</v>
      </c>
      <c r="D4384" s="40">
        <v>22.12</v>
      </c>
    </row>
    <row r="4385" spans="1:4">
      <c r="A4385" s="69">
        <v>819177</v>
      </c>
      <c r="B4385" s="70" t="s">
        <v>83030</v>
      </c>
      <c r="C4385" s="71" t="s">
        <v>11</v>
      </c>
      <c r="D4385" s="39">
        <v>22.33</v>
      </c>
    </row>
    <row r="4386" spans="1:4">
      <c r="A4386" s="72">
        <v>810401</v>
      </c>
      <c r="B4386" s="73" t="s">
        <v>24934</v>
      </c>
      <c r="C4386" s="74" t="s">
        <v>11</v>
      </c>
      <c r="D4386" s="40">
        <v>22.22</v>
      </c>
    </row>
    <row r="4387" spans="1:4">
      <c r="A4387" s="69">
        <v>810425</v>
      </c>
      <c r="B4387" s="70" t="s">
        <v>24913</v>
      </c>
      <c r="C4387" s="71" t="s">
        <v>11</v>
      </c>
      <c r="D4387" s="39">
        <v>52.57</v>
      </c>
    </row>
    <row r="4388" spans="1:4">
      <c r="A4388" s="72">
        <v>810449</v>
      </c>
      <c r="B4388" s="73" t="s">
        <v>24964</v>
      </c>
      <c r="C4388" s="74" t="s">
        <v>11</v>
      </c>
      <c r="D4388" s="40">
        <v>64.430000000000007</v>
      </c>
    </row>
    <row r="4389" spans="1:4">
      <c r="A4389" s="69">
        <v>810473</v>
      </c>
      <c r="B4389" s="70" t="s">
        <v>24927</v>
      </c>
      <c r="C4389" s="71" t="s">
        <v>11</v>
      </c>
      <c r="D4389" s="39">
        <v>84.86</v>
      </c>
    </row>
    <row r="4390" spans="1:4">
      <c r="A4390" s="72">
        <v>810857</v>
      </c>
      <c r="B4390" s="73" t="s">
        <v>24965</v>
      </c>
      <c r="C4390" s="74" t="s">
        <v>11</v>
      </c>
      <c r="D4390" s="40">
        <v>105.77</v>
      </c>
    </row>
    <row r="4391" spans="1:4">
      <c r="A4391" s="69">
        <v>810931</v>
      </c>
      <c r="B4391" s="70" t="s">
        <v>24966</v>
      </c>
      <c r="C4391" s="71" t="s">
        <v>11</v>
      </c>
      <c r="D4391" s="39">
        <v>40.64</v>
      </c>
    </row>
    <row r="4392" spans="1:4">
      <c r="A4392" s="72">
        <v>810934</v>
      </c>
      <c r="B4392" s="73" t="s">
        <v>24967</v>
      </c>
      <c r="C4392" s="74" t="s">
        <v>11</v>
      </c>
      <c r="D4392" s="40">
        <v>40.64</v>
      </c>
    </row>
    <row r="4393" spans="1:4">
      <c r="A4393" s="69">
        <v>810937</v>
      </c>
      <c r="B4393" s="70" t="s">
        <v>24968</v>
      </c>
      <c r="C4393" s="71" t="s">
        <v>11</v>
      </c>
      <c r="D4393" s="39">
        <v>35.78</v>
      </c>
    </row>
    <row r="4394" spans="1:4">
      <c r="A4394" s="72">
        <v>810940</v>
      </c>
      <c r="B4394" s="73" t="s">
        <v>24969</v>
      </c>
      <c r="C4394" s="74" t="s">
        <v>11</v>
      </c>
      <c r="D4394" s="40">
        <v>40.549999999999997</v>
      </c>
    </row>
    <row r="4395" spans="1:4">
      <c r="A4395" s="69">
        <v>810943</v>
      </c>
      <c r="B4395" s="70" t="s">
        <v>24970</v>
      </c>
      <c r="C4395" s="71" t="s">
        <v>11</v>
      </c>
      <c r="D4395" s="39">
        <v>50.1</v>
      </c>
    </row>
    <row r="4396" spans="1:4">
      <c r="A4396" s="72">
        <v>810946</v>
      </c>
      <c r="B4396" s="73" t="s">
        <v>24971</v>
      </c>
      <c r="C4396" s="74" t="s">
        <v>11</v>
      </c>
      <c r="D4396" s="40">
        <v>9.5399999999999991</v>
      </c>
    </row>
    <row r="4397" spans="1:4" ht="21.6">
      <c r="A4397" s="69">
        <v>819946</v>
      </c>
      <c r="B4397" s="70" t="s">
        <v>83031</v>
      </c>
      <c r="C4397" s="71" t="s">
        <v>11</v>
      </c>
      <c r="D4397" s="39">
        <v>9.65</v>
      </c>
    </row>
    <row r="4398" spans="1:4">
      <c r="A4398" s="72">
        <v>810949</v>
      </c>
      <c r="B4398" s="73" t="s">
        <v>83032</v>
      </c>
      <c r="C4398" s="74" t="s">
        <v>11</v>
      </c>
      <c r="D4398" s="40">
        <v>35.78</v>
      </c>
    </row>
    <row r="4399" spans="1:4">
      <c r="A4399" s="69">
        <v>810952</v>
      </c>
      <c r="B4399" s="70" t="s">
        <v>83033</v>
      </c>
      <c r="C4399" s="71" t="s">
        <v>11</v>
      </c>
      <c r="D4399" s="39">
        <v>40.549999999999997</v>
      </c>
    </row>
    <row r="4400" spans="1:4">
      <c r="A4400" s="72">
        <v>810954</v>
      </c>
      <c r="B4400" s="73" t="s">
        <v>24972</v>
      </c>
      <c r="C4400" s="74" t="s">
        <v>11</v>
      </c>
      <c r="D4400" s="40">
        <v>54.31</v>
      </c>
    </row>
    <row r="4401" spans="1:4">
      <c r="A4401" s="69">
        <v>810955</v>
      </c>
      <c r="B4401" s="70" t="s">
        <v>24973</v>
      </c>
      <c r="C4401" s="71" t="s">
        <v>11</v>
      </c>
      <c r="D4401" s="39">
        <v>50.1</v>
      </c>
    </row>
    <row r="4402" spans="1:4">
      <c r="A4402" s="72">
        <v>810957</v>
      </c>
      <c r="B4402" s="73" t="s">
        <v>24974</v>
      </c>
      <c r="C4402" s="74" t="s">
        <v>11</v>
      </c>
      <c r="D4402" s="40">
        <v>47.07</v>
      </c>
    </row>
    <row r="4403" spans="1:4" ht="21.6">
      <c r="A4403" s="69">
        <v>810958</v>
      </c>
      <c r="B4403" s="70" t="s">
        <v>83034</v>
      </c>
      <c r="C4403" s="71" t="s">
        <v>11</v>
      </c>
      <c r="D4403" s="39">
        <v>9.5399999999999991</v>
      </c>
    </row>
    <row r="4404" spans="1:4">
      <c r="A4404" s="72">
        <v>810960</v>
      </c>
      <c r="B4404" s="73" t="s">
        <v>24975</v>
      </c>
      <c r="C4404" s="74" t="s">
        <v>11</v>
      </c>
      <c r="D4404" s="40">
        <v>48.22</v>
      </c>
    </row>
    <row r="4405" spans="1:4">
      <c r="A4405" s="69">
        <v>810963</v>
      </c>
      <c r="B4405" s="70" t="s">
        <v>24976</v>
      </c>
      <c r="C4405" s="71" t="s">
        <v>11</v>
      </c>
      <c r="D4405" s="39">
        <v>54.65</v>
      </c>
    </row>
    <row r="4406" spans="1:4">
      <c r="A4406" s="72">
        <v>810969</v>
      </c>
      <c r="B4406" s="73" t="s">
        <v>24977</v>
      </c>
      <c r="C4406" s="74" t="s">
        <v>11</v>
      </c>
      <c r="D4406" s="40">
        <v>67.52</v>
      </c>
    </row>
    <row r="4407" spans="1:4">
      <c r="A4407" s="69">
        <v>810971</v>
      </c>
      <c r="B4407" s="70" t="s">
        <v>24978</v>
      </c>
      <c r="C4407" s="71" t="s">
        <v>11</v>
      </c>
      <c r="D4407" s="39">
        <v>12.86</v>
      </c>
    </row>
    <row r="4408" spans="1:4">
      <c r="A4408" s="72">
        <v>820101</v>
      </c>
      <c r="B4408" s="73" t="s">
        <v>24941</v>
      </c>
      <c r="C4408" s="74" t="s">
        <v>11</v>
      </c>
      <c r="D4408" s="40">
        <v>25.2</v>
      </c>
    </row>
    <row r="4409" spans="1:4">
      <c r="A4409" s="69">
        <v>820107</v>
      </c>
      <c r="B4409" s="70" t="s">
        <v>24979</v>
      </c>
      <c r="C4409" s="71" t="s">
        <v>11</v>
      </c>
      <c r="D4409" s="39">
        <v>20.9</v>
      </c>
    </row>
    <row r="4410" spans="1:4">
      <c r="A4410" s="72">
        <v>820110</v>
      </c>
      <c r="B4410" s="73" t="s">
        <v>24980</v>
      </c>
      <c r="C4410" s="74" t="s">
        <v>11</v>
      </c>
      <c r="D4410" s="40">
        <v>54.3</v>
      </c>
    </row>
    <row r="4411" spans="1:4">
      <c r="A4411" s="69">
        <v>820125</v>
      </c>
      <c r="B4411" s="70" t="s">
        <v>24913</v>
      </c>
      <c r="C4411" s="71" t="s">
        <v>11</v>
      </c>
      <c r="D4411" s="39">
        <v>50.11</v>
      </c>
    </row>
    <row r="4412" spans="1:4">
      <c r="A4412" s="72">
        <v>820128</v>
      </c>
      <c r="B4412" s="73" t="s">
        <v>24914</v>
      </c>
      <c r="C4412" s="74" t="s">
        <v>11</v>
      </c>
      <c r="D4412" s="40">
        <v>48.36</v>
      </c>
    </row>
    <row r="4413" spans="1:4">
      <c r="A4413" s="69">
        <v>820161</v>
      </c>
      <c r="B4413" s="70" t="s">
        <v>24981</v>
      </c>
      <c r="C4413" s="71" t="s">
        <v>11</v>
      </c>
      <c r="D4413" s="39">
        <v>86.14</v>
      </c>
    </row>
    <row r="4414" spans="1:4">
      <c r="A4414" s="72">
        <v>820173</v>
      </c>
      <c r="B4414" s="73" t="s">
        <v>24927</v>
      </c>
      <c r="C4414" s="74" t="s">
        <v>11</v>
      </c>
      <c r="D4414" s="40">
        <v>81.87</v>
      </c>
    </row>
    <row r="4415" spans="1:4">
      <c r="A4415" s="69">
        <v>820201</v>
      </c>
      <c r="B4415" s="70" t="s">
        <v>24982</v>
      </c>
      <c r="C4415" s="71" t="s">
        <v>11</v>
      </c>
      <c r="D4415" s="39">
        <v>21.67</v>
      </c>
    </row>
    <row r="4416" spans="1:4">
      <c r="A4416" s="72">
        <v>820202</v>
      </c>
      <c r="B4416" s="73" t="s">
        <v>24983</v>
      </c>
      <c r="C4416" s="74" t="s">
        <v>11</v>
      </c>
      <c r="D4416" s="40">
        <v>19.739999999999998</v>
      </c>
    </row>
    <row r="4417" spans="1:4">
      <c r="A4417" s="69">
        <v>820204</v>
      </c>
      <c r="B4417" s="70" t="s">
        <v>24984</v>
      </c>
      <c r="C4417" s="71" t="s">
        <v>11</v>
      </c>
      <c r="D4417" s="39">
        <v>15.45</v>
      </c>
    </row>
    <row r="4418" spans="1:4">
      <c r="A4418" s="72">
        <v>820206</v>
      </c>
      <c r="B4418" s="73" t="s">
        <v>24985</v>
      </c>
      <c r="C4418" s="74" t="s">
        <v>11</v>
      </c>
      <c r="D4418" s="40">
        <v>15.44</v>
      </c>
    </row>
    <row r="4419" spans="1:4">
      <c r="A4419" s="69">
        <v>820207</v>
      </c>
      <c r="B4419" s="70" t="s">
        <v>24986</v>
      </c>
      <c r="C4419" s="71" t="s">
        <v>11</v>
      </c>
      <c r="D4419" s="39">
        <v>17.37</v>
      </c>
    </row>
    <row r="4420" spans="1:4">
      <c r="A4420" s="72">
        <v>820301</v>
      </c>
      <c r="B4420" s="73" t="s">
        <v>24934</v>
      </c>
      <c r="C4420" s="74" t="s">
        <v>13082</v>
      </c>
      <c r="D4420" s="40">
        <v>0.73</v>
      </c>
    </row>
    <row r="4421" spans="1:4">
      <c r="A4421" s="69">
        <v>820308</v>
      </c>
      <c r="B4421" s="70" t="s">
        <v>24987</v>
      </c>
      <c r="C4421" s="71" t="s">
        <v>13082</v>
      </c>
      <c r="D4421" s="39">
        <v>1.45</v>
      </c>
    </row>
    <row r="4422" spans="1:4">
      <c r="A4422" s="72">
        <v>820328</v>
      </c>
      <c r="B4422" s="73" t="s">
        <v>24988</v>
      </c>
      <c r="C4422" s="74" t="s">
        <v>13082</v>
      </c>
      <c r="D4422" s="40">
        <v>1.27</v>
      </c>
    </row>
    <row r="4423" spans="1:4">
      <c r="A4423" s="69">
        <v>820331</v>
      </c>
      <c r="B4423" s="70" t="s">
        <v>24934</v>
      </c>
      <c r="C4423" s="71" t="s">
        <v>11</v>
      </c>
      <c r="D4423" s="39">
        <v>23.21</v>
      </c>
    </row>
    <row r="4424" spans="1:4">
      <c r="A4424" s="72">
        <v>820338</v>
      </c>
      <c r="B4424" s="73" t="s">
        <v>24987</v>
      </c>
      <c r="C4424" s="74" t="s">
        <v>11</v>
      </c>
      <c r="D4424" s="40">
        <v>47.07</v>
      </c>
    </row>
    <row r="4425" spans="1:4">
      <c r="A4425" s="69">
        <v>820340</v>
      </c>
      <c r="B4425" s="70" t="s">
        <v>24989</v>
      </c>
      <c r="C4425" s="71" t="s">
        <v>11</v>
      </c>
      <c r="D4425" s="39">
        <v>63.78</v>
      </c>
    </row>
    <row r="4426" spans="1:4">
      <c r="A4426" s="72">
        <v>821201</v>
      </c>
      <c r="B4426" s="73" t="s">
        <v>24934</v>
      </c>
      <c r="C4426" s="74" t="s">
        <v>11</v>
      </c>
      <c r="D4426" s="40">
        <v>34.82</v>
      </c>
    </row>
    <row r="4427" spans="1:4">
      <c r="A4427" s="69">
        <v>830110</v>
      </c>
      <c r="B4427" s="70" t="s">
        <v>24990</v>
      </c>
      <c r="C4427" s="71" t="s">
        <v>11</v>
      </c>
      <c r="D4427" s="39">
        <v>16.84</v>
      </c>
    </row>
    <row r="4428" spans="1:4">
      <c r="A4428" s="72">
        <v>830119</v>
      </c>
      <c r="B4428" s="73" t="s">
        <v>24991</v>
      </c>
      <c r="C4428" s="74" t="s">
        <v>11</v>
      </c>
      <c r="D4428" s="40">
        <v>16.84</v>
      </c>
    </row>
    <row r="4429" spans="1:4">
      <c r="A4429" s="69">
        <v>830128</v>
      </c>
      <c r="B4429" s="70" t="s">
        <v>24992</v>
      </c>
      <c r="C4429" s="71" t="s">
        <v>11</v>
      </c>
      <c r="D4429" s="39">
        <v>16.84</v>
      </c>
    </row>
    <row r="4430" spans="1:4">
      <c r="A4430" s="72">
        <v>830137</v>
      </c>
      <c r="B4430" s="73" t="s">
        <v>24993</v>
      </c>
      <c r="C4430" s="74" t="s">
        <v>11</v>
      </c>
      <c r="D4430" s="40">
        <v>18.82</v>
      </c>
    </row>
    <row r="4431" spans="1:4">
      <c r="A4431" s="69">
        <v>830146</v>
      </c>
      <c r="B4431" s="70" t="s">
        <v>24994</v>
      </c>
      <c r="C4431" s="71" t="s">
        <v>11</v>
      </c>
      <c r="D4431" s="39">
        <v>15.71</v>
      </c>
    </row>
    <row r="4432" spans="1:4">
      <c r="A4432" s="72">
        <v>830147</v>
      </c>
      <c r="B4432" s="73" t="s">
        <v>24995</v>
      </c>
      <c r="C4432" s="74" t="s">
        <v>11</v>
      </c>
      <c r="D4432" s="40">
        <v>13.12</v>
      </c>
    </row>
    <row r="4433" spans="1:4">
      <c r="A4433" s="69">
        <v>830149</v>
      </c>
      <c r="B4433" s="70" t="s">
        <v>24996</v>
      </c>
      <c r="C4433" s="71" t="s">
        <v>11</v>
      </c>
      <c r="D4433" s="39">
        <v>18.82</v>
      </c>
    </row>
    <row r="4434" spans="1:4">
      <c r="A4434" s="72">
        <v>830167</v>
      </c>
      <c r="B4434" s="73" t="s">
        <v>24997</v>
      </c>
      <c r="C4434" s="74" t="s">
        <v>11</v>
      </c>
      <c r="D4434" s="40">
        <v>16.84</v>
      </c>
    </row>
    <row r="4435" spans="1:4">
      <c r="A4435" s="69">
        <v>830207</v>
      </c>
      <c r="B4435" s="70" t="s">
        <v>24998</v>
      </c>
      <c r="C4435" s="71" t="s">
        <v>11</v>
      </c>
      <c r="D4435" s="39">
        <v>14.06</v>
      </c>
    </row>
    <row r="4436" spans="1:4">
      <c r="A4436" s="72">
        <v>830210</v>
      </c>
      <c r="B4436" s="73" t="s">
        <v>24999</v>
      </c>
      <c r="C4436" s="74" t="s">
        <v>11</v>
      </c>
      <c r="D4436" s="40">
        <v>44.11</v>
      </c>
    </row>
    <row r="4437" spans="1:4">
      <c r="A4437" s="69">
        <v>830213</v>
      </c>
      <c r="B4437" s="70" t="s">
        <v>25000</v>
      </c>
      <c r="C4437" s="71" t="s">
        <v>11</v>
      </c>
      <c r="D4437" s="39">
        <v>24.2</v>
      </c>
    </row>
    <row r="4438" spans="1:4">
      <c r="A4438" s="72">
        <v>830216</v>
      </c>
      <c r="B4438" s="73" t="s">
        <v>25001</v>
      </c>
      <c r="C4438" s="74" t="s">
        <v>11</v>
      </c>
      <c r="D4438" s="40">
        <v>15.95</v>
      </c>
    </row>
    <row r="4439" spans="1:4">
      <c r="A4439" s="69">
        <v>830258</v>
      </c>
      <c r="B4439" s="70" t="s">
        <v>83035</v>
      </c>
      <c r="C4439" s="71" t="s">
        <v>11</v>
      </c>
      <c r="D4439" s="39">
        <v>16.84</v>
      </c>
    </row>
    <row r="4440" spans="1:4">
      <c r="A4440" s="72">
        <v>830259</v>
      </c>
      <c r="B4440" s="73" t="s">
        <v>83036</v>
      </c>
      <c r="C4440" s="74" t="s">
        <v>11</v>
      </c>
      <c r="D4440" s="40">
        <v>23.02</v>
      </c>
    </row>
    <row r="4441" spans="1:4">
      <c r="A4441" s="69">
        <v>830266</v>
      </c>
      <c r="B4441" s="70" t="s">
        <v>83037</v>
      </c>
      <c r="C4441" s="71" t="s">
        <v>11</v>
      </c>
      <c r="D4441" s="39">
        <v>10.039999999999999</v>
      </c>
    </row>
    <row r="4442" spans="1:4">
      <c r="A4442" s="72">
        <v>830279</v>
      </c>
      <c r="B4442" s="73" t="s">
        <v>83038</v>
      </c>
      <c r="C4442" s="74" t="s">
        <v>11</v>
      </c>
      <c r="D4442" s="40">
        <v>10.039999999999999</v>
      </c>
    </row>
    <row r="4443" spans="1:4">
      <c r="A4443" s="69">
        <v>830282</v>
      </c>
      <c r="B4443" s="70" t="s">
        <v>83039</v>
      </c>
      <c r="C4443" s="71" t="s">
        <v>11</v>
      </c>
      <c r="D4443" s="39">
        <v>11.75</v>
      </c>
    </row>
    <row r="4444" spans="1:4">
      <c r="A4444" s="72">
        <v>830285</v>
      </c>
      <c r="B4444" s="73" t="s">
        <v>25002</v>
      </c>
      <c r="C4444" s="74" t="s">
        <v>11</v>
      </c>
      <c r="D4444" s="40">
        <v>18.88</v>
      </c>
    </row>
    <row r="4445" spans="1:4">
      <c r="A4445" s="69">
        <v>830290</v>
      </c>
      <c r="B4445" s="70" t="s">
        <v>25003</v>
      </c>
      <c r="C4445" s="71" t="s">
        <v>11</v>
      </c>
      <c r="D4445" s="39">
        <v>24.2</v>
      </c>
    </row>
    <row r="4446" spans="1:4">
      <c r="A4446" s="72">
        <v>839101</v>
      </c>
      <c r="B4446" s="73" t="s">
        <v>83040</v>
      </c>
      <c r="C4446" s="74" t="s">
        <v>11</v>
      </c>
      <c r="D4446" s="40">
        <v>12.86</v>
      </c>
    </row>
    <row r="4447" spans="1:4">
      <c r="A4447" s="69">
        <v>831107</v>
      </c>
      <c r="B4447" s="70" t="s">
        <v>25004</v>
      </c>
      <c r="C4447" s="71" t="s">
        <v>11</v>
      </c>
      <c r="D4447" s="39">
        <v>13.1</v>
      </c>
    </row>
    <row r="4448" spans="1:4">
      <c r="A4448" s="72">
        <v>831110</v>
      </c>
      <c r="B4448" s="73" t="s">
        <v>25005</v>
      </c>
      <c r="C4448" s="74" t="s">
        <v>11</v>
      </c>
      <c r="D4448" s="40">
        <v>19.079999999999998</v>
      </c>
    </row>
    <row r="4449" spans="1:4">
      <c r="A4449" s="69">
        <v>831112</v>
      </c>
      <c r="B4449" s="70" t="s">
        <v>25006</v>
      </c>
      <c r="C4449" s="71" t="s">
        <v>11</v>
      </c>
      <c r="D4449" s="39">
        <v>19.079999999999998</v>
      </c>
    </row>
    <row r="4450" spans="1:4">
      <c r="A4450" s="72">
        <v>831119</v>
      </c>
      <c r="B4450" s="73" t="s">
        <v>25007</v>
      </c>
      <c r="C4450" s="74" t="s">
        <v>11</v>
      </c>
      <c r="D4450" s="40">
        <v>19.079999999999998</v>
      </c>
    </row>
    <row r="4451" spans="1:4">
      <c r="A4451" s="69">
        <v>831120</v>
      </c>
      <c r="B4451" s="70" t="s">
        <v>25008</v>
      </c>
      <c r="C4451" s="71" t="s">
        <v>11</v>
      </c>
      <c r="D4451" s="39">
        <v>22.41</v>
      </c>
    </row>
    <row r="4452" spans="1:4">
      <c r="A4452" s="72">
        <v>831128</v>
      </c>
      <c r="B4452" s="73" t="s">
        <v>25009</v>
      </c>
      <c r="C4452" s="74" t="s">
        <v>11</v>
      </c>
      <c r="D4452" s="40">
        <v>19.079999999999998</v>
      </c>
    </row>
    <row r="4453" spans="1:4">
      <c r="A4453" s="69">
        <v>831137</v>
      </c>
      <c r="B4453" s="70" t="s">
        <v>25010</v>
      </c>
      <c r="C4453" s="71" t="s">
        <v>11</v>
      </c>
      <c r="D4453" s="39">
        <v>21.33</v>
      </c>
    </row>
    <row r="4454" spans="1:4">
      <c r="A4454" s="72">
        <v>831146</v>
      </c>
      <c r="B4454" s="73" t="s">
        <v>25011</v>
      </c>
      <c r="C4454" s="74" t="s">
        <v>11</v>
      </c>
      <c r="D4454" s="40">
        <v>17.82</v>
      </c>
    </row>
    <row r="4455" spans="1:4">
      <c r="A4455" s="69">
        <v>831147</v>
      </c>
      <c r="B4455" s="70" t="s">
        <v>25012</v>
      </c>
      <c r="C4455" s="71" t="s">
        <v>11</v>
      </c>
      <c r="D4455" s="39">
        <v>14.86</v>
      </c>
    </row>
    <row r="4456" spans="1:4">
      <c r="A4456" s="72">
        <v>831149</v>
      </c>
      <c r="B4456" s="73" t="s">
        <v>25013</v>
      </c>
      <c r="C4456" s="74" t="s">
        <v>11</v>
      </c>
      <c r="D4456" s="40">
        <v>21.33</v>
      </c>
    </row>
    <row r="4457" spans="1:4">
      <c r="A4457" s="69">
        <v>831167</v>
      </c>
      <c r="B4457" s="70" t="s">
        <v>25014</v>
      </c>
      <c r="C4457" s="71" t="s">
        <v>11</v>
      </c>
      <c r="D4457" s="39">
        <v>19.079999999999998</v>
      </c>
    </row>
    <row r="4458" spans="1:4">
      <c r="A4458" s="72">
        <v>831207</v>
      </c>
      <c r="B4458" s="73" t="s">
        <v>25015</v>
      </c>
      <c r="C4458" s="74" t="s">
        <v>11</v>
      </c>
      <c r="D4458" s="40">
        <v>15.92</v>
      </c>
    </row>
    <row r="4459" spans="1:4">
      <c r="A4459" s="69">
        <v>831210</v>
      </c>
      <c r="B4459" s="70" t="s">
        <v>25016</v>
      </c>
      <c r="C4459" s="71" t="s">
        <v>11</v>
      </c>
      <c r="D4459" s="39">
        <v>49.98</v>
      </c>
    </row>
    <row r="4460" spans="1:4">
      <c r="A4460" s="72">
        <v>831213</v>
      </c>
      <c r="B4460" s="73" t="s">
        <v>25017</v>
      </c>
      <c r="C4460" s="74" t="s">
        <v>11</v>
      </c>
      <c r="D4460" s="40">
        <v>27.43</v>
      </c>
    </row>
    <row r="4461" spans="1:4">
      <c r="A4461" s="69">
        <v>831214</v>
      </c>
      <c r="B4461" s="70" t="s">
        <v>25018</v>
      </c>
      <c r="C4461" s="71" t="s">
        <v>11</v>
      </c>
      <c r="D4461" s="39">
        <v>32.22</v>
      </c>
    </row>
    <row r="4462" spans="1:4">
      <c r="A4462" s="72">
        <v>831216</v>
      </c>
      <c r="B4462" s="73" t="s">
        <v>25019</v>
      </c>
      <c r="C4462" s="74" t="s">
        <v>11</v>
      </c>
      <c r="D4462" s="40">
        <v>18.09</v>
      </c>
    </row>
    <row r="4463" spans="1:4">
      <c r="A4463" s="69">
        <v>831240</v>
      </c>
      <c r="B4463" s="70" t="s">
        <v>25020</v>
      </c>
      <c r="C4463" s="71" t="s">
        <v>11</v>
      </c>
      <c r="D4463" s="39">
        <v>11.88</v>
      </c>
    </row>
    <row r="4464" spans="1:4">
      <c r="A4464" s="72">
        <v>831255</v>
      </c>
      <c r="B4464" s="73" t="s">
        <v>25021</v>
      </c>
      <c r="C4464" s="74" t="s">
        <v>11</v>
      </c>
      <c r="D4464" s="40">
        <v>26.08</v>
      </c>
    </row>
    <row r="4465" spans="1:4">
      <c r="A4465" s="69">
        <v>831256</v>
      </c>
      <c r="B4465" s="70" t="s">
        <v>83041</v>
      </c>
      <c r="C4465" s="71" t="s">
        <v>11</v>
      </c>
      <c r="D4465" s="39">
        <v>26.08</v>
      </c>
    </row>
    <row r="4466" spans="1:4">
      <c r="A4466" s="72">
        <v>831258</v>
      </c>
      <c r="B4466" s="73" t="s">
        <v>25022</v>
      </c>
      <c r="C4466" s="74" t="s">
        <v>11</v>
      </c>
      <c r="D4466" s="40">
        <v>19.079999999999998</v>
      </c>
    </row>
    <row r="4467" spans="1:4">
      <c r="A4467" s="69">
        <v>831267</v>
      </c>
      <c r="B4467" s="70" t="s">
        <v>83042</v>
      </c>
      <c r="C4467" s="71" t="s">
        <v>11</v>
      </c>
      <c r="D4467" s="39">
        <v>11.37</v>
      </c>
    </row>
    <row r="4468" spans="1:4">
      <c r="A4468" s="72">
        <v>831285</v>
      </c>
      <c r="B4468" s="73" t="s">
        <v>25023</v>
      </c>
      <c r="C4468" s="74" t="s">
        <v>11</v>
      </c>
      <c r="D4468" s="40">
        <v>21.41</v>
      </c>
    </row>
    <row r="4469" spans="1:4">
      <c r="A4469" s="69">
        <v>831290</v>
      </c>
      <c r="B4469" s="70" t="s">
        <v>25024</v>
      </c>
      <c r="C4469" s="71" t="s">
        <v>11</v>
      </c>
      <c r="D4469" s="39">
        <v>27.43</v>
      </c>
    </row>
    <row r="4470" spans="1:4">
      <c r="A4470" s="72">
        <v>839102</v>
      </c>
      <c r="B4470" s="73" t="s">
        <v>83043</v>
      </c>
      <c r="C4470" s="74" t="s">
        <v>11</v>
      </c>
      <c r="D4470" s="40">
        <v>14.59</v>
      </c>
    </row>
    <row r="4471" spans="1:4">
      <c r="A4471" s="69">
        <v>832107</v>
      </c>
      <c r="B4471" s="70" t="s">
        <v>25025</v>
      </c>
      <c r="C4471" s="71" t="s">
        <v>11</v>
      </c>
      <c r="D4471" s="39">
        <v>16.18</v>
      </c>
    </row>
    <row r="4472" spans="1:4">
      <c r="A4472" s="72">
        <v>832110</v>
      </c>
      <c r="B4472" s="73" t="s">
        <v>25026</v>
      </c>
      <c r="C4472" s="74" t="s">
        <v>11</v>
      </c>
      <c r="D4472" s="40">
        <v>23.57</v>
      </c>
    </row>
    <row r="4473" spans="1:4">
      <c r="A4473" s="69">
        <v>832112</v>
      </c>
      <c r="B4473" s="70" t="s">
        <v>25027</v>
      </c>
      <c r="C4473" s="71" t="s">
        <v>11</v>
      </c>
      <c r="D4473" s="39">
        <v>23.57</v>
      </c>
    </row>
    <row r="4474" spans="1:4">
      <c r="A4474" s="72">
        <v>832119</v>
      </c>
      <c r="B4474" s="73" t="s">
        <v>25028</v>
      </c>
      <c r="C4474" s="74" t="s">
        <v>11</v>
      </c>
      <c r="D4474" s="40">
        <v>23.57</v>
      </c>
    </row>
    <row r="4475" spans="1:4">
      <c r="A4475" s="69">
        <v>832120</v>
      </c>
      <c r="B4475" s="70" t="s">
        <v>25029</v>
      </c>
      <c r="C4475" s="71" t="s">
        <v>11</v>
      </c>
      <c r="D4475" s="39">
        <v>26.9</v>
      </c>
    </row>
    <row r="4476" spans="1:4">
      <c r="A4476" s="72">
        <v>832128</v>
      </c>
      <c r="B4476" s="73" t="s">
        <v>25030</v>
      </c>
      <c r="C4476" s="74" t="s">
        <v>11</v>
      </c>
      <c r="D4476" s="40">
        <v>23.57</v>
      </c>
    </row>
    <row r="4477" spans="1:4">
      <c r="A4477" s="69">
        <v>832137</v>
      </c>
      <c r="B4477" s="70" t="s">
        <v>25031</v>
      </c>
      <c r="C4477" s="71" t="s">
        <v>11</v>
      </c>
      <c r="D4477" s="39">
        <v>26.35</v>
      </c>
    </row>
    <row r="4478" spans="1:4">
      <c r="A4478" s="72">
        <v>832138</v>
      </c>
      <c r="B4478" s="73" t="s">
        <v>25032</v>
      </c>
      <c r="C4478" s="74" t="s">
        <v>11</v>
      </c>
      <c r="D4478" s="40">
        <v>26.35</v>
      </c>
    </row>
    <row r="4479" spans="1:4">
      <c r="A4479" s="69">
        <v>832146</v>
      </c>
      <c r="B4479" s="70" t="s">
        <v>25033</v>
      </c>
      <c r="C4479" s="71" t="s">
        <v>11</v>
      </c>
      <c r="D4479" s="39">
        <v>22.01</v>
      </c>
    </row>
    <row r="4480" spans="1:4">
      <c r="A4480" s="72">
        <v>832149</v>
      </c>
      <c r="B4480" s="73" t="s">
        <v>25034</v>
      </c>
      <c r="C4480" s="74" t="s">
        <v>11</v>
      </c>
      <c r="D4480" s="40">
        <v>26.35</v>
      </c>
    </row>
    <row r="4481" spans="1:4">
      <c r="A4481" s="69">
        <v>832150</v>
      </c>
      <c r="B4481" s="70" t="s">
        <v>25035</v>
      </c>
      <c r="C4481" s="71" t="s">
        <v>11</v>
      </c>
      <c r="D4481" s="39">
        <v>18.36</v>
      </c>
    </row>
    <row r="4482" spans="1:4">
      <c r="A4482" s="72">
        <v>832167</v>
      </c>
      <c r="B4482" s="73" t="s">
        <v>25036</v>
      </c>
      <c r="C4482" s="74" t="s">
        <v>11</v>
      </c>
      <c r="D4482" s="40">
        <v>23.57</v>
      </c>
    </row>
    <row r="4483" spans="1:4">
      <c r="A4483" s="69">
        <v>832207</v>
      </c>
      <c r="B4483" s="70" t="s">
        <v>25037</v>
      </c>
      <c r="C4483" s="71" t="s">
        <v>11</v>
      </c>
      <c r="D4483" s="39">
        <v>19.68</v>
      </c>
    </row>
    <row r="4484" spans="1:4">
      <c r="A4484" s="72">
        <v>832210</v>
      </c>
      <c r="B4484" s="73" t="s">
        <v>25038</v>
      </c>
      <c r="C4484" s="74" t="s">
        <v>11</v>
      </c>
      <c r="D4484" s="40">
        <v>61.74</v>
      </c>
    </row>
    <row r="4485" spans="1:4">
      <c r="A4485" s="69">
        <v>832211</v>
      </c>
      <c r="B4485" s="70" t="s">
        <v>25039</v>
      </c>
      <c r="C4485" s="71" t="s">
        <v>11</v>
      </c>
      <c r="D4485" s="39">
        <v>66.53</v>
      </c>
    </row>
    <row r="4486" spans="1:4">
      <c r="A4486" s="72">
        <v>832213</v>
      </c>
      <c r="B4486" s="73" t="s">
        <v>25040</v>
      </c>
      <c r="C4486" s="74" t="s">
        <v>11</v>
      </c>
      <c r="D4486" s="40">
        <v>33.880000000000003</v>
      </c>
    </row>
    <row r="4487" spans="1:4">
      <c r="A4487" s="69">
        <v>832216</v>
      </c>
      <c r="B4487" s="70" t="s">
        <v>25041</v>
      </c>
      <c r="C4487" s="71" t="s">
        <v>11</v>
      </c>
      <c r="D4487" s="39">
        <v>22.34</v>
      </c>
    </row>
    <row r="4488" spans="1:4">
      <c r="A4488" s="72">
        <v>832240</v>
      </c>
      <c r="B4488" s="73" t="s">
        <v>83044</v>
      </c>
      <c r="C4488" s="74" t="s">
        <v>11</v>
      </c>
      <c r="D4488" s="40">
        <v>22.34</v>
      </c>
    </row>
    <row r="4489" spans="1:4">
      <c r="A4489" s="69">
        <v>832255</v>
      </c>
      <c r="B4489" s="70" t="s">
        <v>25042</v>
      </c>
      <c r="C4489" s="71" t="s">
        <v>11</v>
      </c>
      <c r="D4489" s="39">
        <v>32.21</v>
      </c>
    </row>
    <row r="4490" spans="1:4">
      <c r="A4490" s="72">
        <v>832256</v>
      </c>
      <c r="B4490" s="73" t="s">
        <v>83045</v>
      </c>
      <c r="C4490" s="74" t="s">
        <v>11</v>
      </c>
      <c r="D4490" s="40">
        <v>32.21</v>
      </c>
    </row>
    <row r="4491" spans="1:4">
      <c r="A4491" s="69">
        <v>832258</v>
      </c>
      <c r="B4491" s="70" t="s">
        <v>25043</v>
      </c>
      <c r="C4491" s="71" t="s">
        <v>11</v>
      </c>
      <c r="D4491" s="39">
        <v>23.57</v>
      </c>
    </row>
    <row r="4492" spans="1:4">
      <c r="A4492" s="72">
        <v>832266</v>
      </c>
      <c r="B4492" s="73" t="s">
        <v>25044</v>
      </c>
      <c r="C4492" s="74" t="s">
        <v>11</v>
      </c>
      <c r="D4492" s="40">
        <v>14.05</v>
      </c>
    </row>
    <row r="4493" spans="1:4">
      <c r="A4493" s="69">
        <v>832270</v>
      </c>
      <c r="B4493" s="70" t="s">
        <v>83046</v>
      </c>
      <c r="C4493" s="71" t="s">
        <v>11</v>
      </c>
      <c r="D4493" s="39">
        <v>19.79</v>
      </c>
    </row>
    <row r="4494" spans="1:4">
      <c r="A4494" s="72">
        <v>832279</v>
      </c>
      <c r="B4494" s="73" t="s">
        <v>83047</v>
      </c>
      <c r="C4494" s="74" t="s">
        <v>11</v>
      </c>
      <c r="D4494" s="40">
        <v>14.05</v>
      </c>
    </row>
    <row r="4495" spans="1:4">
      <c r="A4495" s="69">
        <v>832282</v>
      </c>
      <c r="B4495" s="70" t="s">
        <v>83048</v>
      </c>
      <c r="C4495" s="71" t="s">
        <v>11</v>
      </c>
      <c r="D4495" s="39">
        <v>16.440000000000001</v>
      </c>
    </row>
    <row r="4496" spans="1:4">
      <c r="A4496" s="72">
        <v>833149</v>
      </c>
      <c r="B4496" s="73" t="s">
        <v>25045</v>
      </c>
      <c r="C4496" s="74" t="s">
        <v>11</v>
      </c>
      <c r="D4496" s="40">
        <v>1103.42</v>
      </c>
    </row>
    <row r="4497" spans="1:4">
      <c r="A4497" s="69">
        <v>833258</v>
      </c>
      <c r="B4497" s="70" t="s">
        <v>25046</v>
      </c>
      <c r="C4497" s="71" t="s">
        <v>11</v>
      </c>
      <c r="D4497" s="39">
        <v>987.13</v>
      </c>
    </row>
    <row r="4498" spans="1:4">
      <c r="A4498" s="72">
        <v>833267</v>
      </c>
      <c r="B4498" s="73" t="s">
        <v>25047</v>
      </c>
      <c r="C4498" s="74" t="s">
        <v>11</v>
      </c>
      <c r="D4498" s="40">
        <v>588.29999999999995</v>
      </c>
    </row>
    <row r="4499" spans="1:4">
      <c r="A4499" s="69">
        <v>839267</v>
      </c>
      <c r="B4499" s="70" t="s">
        <v>83049</v>
      </c>
      <c r="C4499" s="71" t="s">
        <v>11</v>
      </c>
      <c r="D4499" s="39">
        <v>607.95000000000005</v>
      </c>
    </row>
    <row r="4500" spans="1:4">
      <c r="A4500" s="72">
        <v>832285</v>
      </c>
      <c r="B4500" s="73" t="s">
        <v>25048</v>
      </c>
      <c r="C4500" s="74" t="s">
        <v>11</v>
      </c>
      <c r="D4500" s="40">
        <v>26.44</v>
      </c>
    </row>
    <row r="4501" spans="1:4">
      <c r="A4501" s="69">
        <v>832290</v>
      </c>
      <c r="B4501" s="70" t="s">
        <v>25049</v>
      </c>
      <c r="C4501" s="71" t="s">
        <v>11</v>
      </c>
      <c r="D4501" s="39">
        <v>33.880000000000003</v>
      </c>
    </row>
    <row r="4502" spans="1:4">
      <c r="A4502" s="72">
        <v>839103</v>
      </c>
      <c r="B4502" s="73" t="s">
        <v>83050</v>
      </c>
      <c r="C4502" s="74" t="s">
        <v>11</v>
      </c>
      <c r="D4502" s="40">
        <v>18.010000000000002</v>
      </c>
    </row>
    <row r="4503" spans="1:4">
      <c r="A4503" s="69">
        <v>834107</v>
      </c>
      <c r="B4503" s="70" t="s">
        <v>83051</v>
      </c>
      <c r="C4503" s="71" t="s">
        <v>11</v>
      </c>
      <c r="D4503" s="39">
        <v>13.87</v>
      </c>
    </row>
    <row r="4504" spans="1:4">
      <c r="A4504" s="72">
        <v>834110</v>
      </c>
      <c r="B4504" s="73" t="s">
        <v>25050</v>
      </c>
      <c r="C4504" s="74" t="s">
        <v>11</v>
      </c>
      <c r="D4504" s="40">
        <v>20.21</v>
      </c>
    </row>
    <row r="4505" spans="1:4">
      <c r="A4505" s="69">
        <v>834112</v>
      </c>
      <c r="B4505" s="70" t="s">
        <v>25051</v>
      </c>
      <c r="C4505" s="71" t="s">
        <v>11</v>
      </c>
      <c r="D4505" s="39">
        <v>20.21</v>
      </c>
    </row>
    <row r="4506" spans="1:4">
      <c r="A4506" s="72">
        <v>834119</v>
      </c>
      <c r="B4506" s="73" t="s">
        <v>25052</v>
      </c>
      <c r="C4506" s="74" t="s">
        <v>11</v>
      </c>
      <c r="D4506" s="40">
        <v>20.21</v>
      </c>
    </row>
    <row r="4507" spans="1:4">
      <c r="A4507" s="69">
        <v>834120</v>
      </c>
      <c r="B4507" s="70" t="s">
        <v>25053</v>
      </c>
      <c r="C4507" s="71" t="s">
        <v>11</v>
      </c>
      <c r="D4507" s="39">
        <v>23.54</v>
      </c>
    </row>
    <row r="4508" spans="1:4">
      <c r="A4508" s="72">
        <v>834128</v>
      </c>
      <c r="B4508" s="73" t="s">
        <v>25054</v>
      </c>
      <c r="C4508" s="74" t="s">
        <v>11</v>
      </c>
      <c r="D4508" s="40">
        <v>20.21</v>
      </c>
    </row>
    <row r="4509" spans="1:4">
      <c r="A4509" s="69">
        <v>834137</v>
      </c>
      <c r="B4509" s="70" t="s">
        <v>25055</v>
      </c>
      <c r="C4509" s="71" t="s">
        <v>11</v>
      </c>
      <c r="D4509" s="39">
        <v>22.58</v>
      </c>
    </row>
    <row r="4510" spans="1:4">
      <c r="A4510" s="72">
        <v>834146</v>
      </c>
      <c r="B4510" s="73" t="s">
        <v>25056</v>
      </c>
      <c r="C4510" s="74" t="s">
        <v>11</v>
      </c>
      <c r="D4510" s="40">
        <v>18.850000000000001</v>
      </c>
    </row>
    <row r="4511" spans="1:4">
      <c r="A4511" s="69">
        <v>834147</v>
      </c>
      <c r="B4511" s="70" t="s">
        <v>25057</v>
      </c>
      <c r="C4511" s="71" t="s">
        <v>11</v>
      </c>
      <c r="D4511" s="39">
        <v>15.74</v>
      </c>
    </row>
    <row r="4512" spans="1:4">
      <c r="A4512" s="72">
        <v>834149</v>
      </c>
      <c r="B4512" s="73" t="s">
        <v>25058</v>
      </c>
      <c r="C4512" s="74" t="s">
        <v>11</v>
      </c>
      <c r="D4512" s="40">
        <v>22.58</v>
      </c>
    </row>
    <row r="4513" spans="1:4">
      <c r="A4513" s="69">
        <v>834167</v>
      </c>
      <c r="B4513" s="70" t="s">
        <v>25059</v>
      </c>
      <c r="C4513" s="71" t="s">
        <v>11</v>
      </c>
      <c r="D4513" s="39">
        <v>20.21</v>
      </c>
    </row>
    <row r="4514" spans="1:4">
      <c r="A4514" s="72">
        <v>834207</v>
      </c>
      <c r="B4514" s="73" t="s">
        <v>25060</v>
      </c>
      <c r="C4514" s="74" t="s">
        <v>11</v>
      </c>
      <c r="D4514" s="40">
        <v>16.87</v>
      </c>
    </row>
    <row r="4515" spans="1:4">
      <c r="A4515" s="69">
        <v>834210</v>
      </c>
      <c r="B4515" s="70" t="s">
        <v>25061</v>
      </c>
      <c r="C4515" s="71" t="s">
        <v>11</v>
      </c>
      <c r="D4515" s="39">
        <v>52.93</v>
      </c>
    </row>
    <row r="4516" spans="1:4">
      <c r="A4516" s="72">
        <v>834213</v>
      </c>
      <c r="B4516" s="73" t="s">
        <v>25062</v>
      </c>
      <c r="C4516" s="74" t="s">
        <v>11</v>
      </c>
      <c r="D4516" s="40">
        <v>29.04</v>
      </c>
    </row>
    <row r="4517" spans="1:4">
      <c r="A4517" s="69">
        <v>834214</v>
      </c>
      <c r="B4517" s="70" t="s">
        <v>25063</v>
      </c>
      <c r="C4517" s="71" t="s">
        <v>11</v>
      </c>
      <c r="D4517" s="39">
        <v>33.83</v>
      </c>
    </row>
    <row r="4518" spans="1:4">
      <c r="A4518" s="72">
        <v>834216</v>
      </c>
      <c r="B4518" s="73" t="s">
        <v>25064</v>
      </c>
      <c r="C4518" s="74" t="s">
        <v>11</v>
      </c>
      <c r="D4518" s="40">
        <v>19.14</v>
      </c>
    </row>
    <row r="4519" spans="1:4">
      <c r="A4519" s="69">
        <v>834240</v>
      </c>
      <c r="B4519" s="70" t="s">
        <v>83052</v>
      </c>
      <c r="C4519" s="71" t="s">
        <v>11</v>
      </c>
      <c r="D4519" s="39">
        <v>12.57</v>
      </c>
    </row>
    <row r="4520" spans="1:4">
      <c r="A4520" s="72">
        <v>834255</v>
      </c>
      <c r="B4520" s="73" t="s">
        <v>25065</v>
      </c>
      <c r="C4520" s="74" t="s">
        <v>11</v>
      </c>
      <c r="D4520" s="40">
        <v>27.61</v>
      </c>
    </row>
    <row r="4521" spans="1:4">
      <c r="A4521" s="69">
        <v>834256</v>
      </c>
      <c r="B4521" s="70" t="s">
        <v>83053</v>
      </c>
      <c r="C4521" s="71" t="s">
        <v>11</v>
      </c>
      <c r="D4521" s="39">
        <v>27.61</v>
      </c>
    </row>
    <row r="4522" spans="1:4">
      <c r="A4522" s="72">
        <v>834258</v>
      </c>
      <c r="B4522" s="73" t="s">
        <v>25066</v>
      </c>
      <c r="C4522" s="74" t="s">
        <v>11</v>
      </c>
      <c r="D4522" s="40">
        <v>20.21</v>
      </c>
    </row>
    <row r="4523" spans="1:4">
      <c r="A4523" s="69">
        <v>834267</v>
      </c>
      <c r="B4523" s="70" t="s">
        <v>83054</v>
      </c>
      <c r="C4523" s="71" t="s">
        <v>11</v>
      </c>
      <c r="D4523" s="39">
        <v>12.03</v>
      </c>
    </row>
    <row r="4524" spans="1:4">
      <c r="A4524" s="72">
        <v>839967</v>
      </c>
      <c r="B4524" s="73" t="s">
        <v>83055</v>
      </c>
      <c r="C4524" s="74" t="s">
        <v>11</v>
      </c>
      <c r="D4524" s="40">
        <v>12.44</v>
      </c>
    </row>
    <row r="4525" spans="1:4">
      <c r="A4525" s="69">
        <v>835107</v>
      </c>
      <c r="B4525" s="70" t="s">
        <v>83056</v>
      </c>
      <c r="C4525" s="71" t="s">
        <v>11</v>
      </c>
      <c r="D4525" s="39">
        <v>19.27</v>
      </c>
    </row>
    <row r="4526" spans="1:4">
      <c r="A4526" s="72">
        <v>835110</v>
      </c>
      <c r="B4526" s="73" t="s">
        <v>25067</v>
      </c>
      <c r="C4526" s="74" t="s">
        <v>11</v>
      </c>
      <c r="D4526" s="40">
        <v>28.06</v>
      </c>
    </row>
    <row r="4527" spans="1:4">
      <c r="A4527" s="69">
        <v>835112</v>
      </c>
      <c r="B4527" s="70" t="s">
        <v>25068</v>
      </c>
      <c r="C4527" s="71" t="s">
        <v>11</v>
      </c>
      <c r="D4527" s="39">
        <v>28.06</v>
      </c>
    </row>
    <row r="4528" spans="1:4">
      <c r="A4528" s="72">
        <v>835119</v>
      </c>
      <c r="B4528" s="73" t="s">
        <v>25069</v>
      </c>
      <c r="C4528" s="74" t="s">
        <v>11</v>
      </c>
      <c r="D4528" s="40">
        <v>28.06</v>
      </c>
    </row>
    <row r="4529" spans="1:4">
      <c r="A4529" s="69">
        <v>835120</v>
      </c>
      <c r="B4529" s="70" t="s">
        <v>25070</v>
      </c>
      <c r="C4529" s="71" t="s">
        <v>11</v>
      </c>
      <c r="D4529" s="39">
        <v>31.39</v>
      </c>
    </row>
    <row r="4530" spans="1:4">
      <c r="A4530" s="72">
        <v>835128</v>
      </c>
      <c r="B4530" s="73" t="s">
        <v>25071</v>
      </c>
      <c r="C4530" s="74" t="s">
        <v>11</v>
      </c>
      <c r="D4530" s="40">
        <v>28.06</v>
      </c>
    </row>
    <row r="4531" spans="1:4">
      <c r="A4531" s="69">
        <v>835137</v>
      </c>
      <c r="B4531" s="70" t="s">
        <v>25072</v>
      </c>
      <c r="C4531" s="71" t="s">
        <v>11</v>
      </c>
      <c r="D4531" s="39">
        <v>31.37</v>
      </c>
    </row>
    <row r="4532" spans="1:4">
      <c r="A4532" s="72">
        <v>835138</v>
      </c>
      <c r="B4532" s="73" t="s">
        <v>25073</v>
      </c>
      <c r="C4532" s="74" t="s">
        <v>11</v>
      </c>
      <c r="D4532" s="40">
        <v>31.37</v>
      </c>
    </row>
    <row r="4533" spans="1:4">
      <c r="A4533" s="69">
        <v>835146</v>
      </c>
      <c r="B4533" s="70" t="s">
        <v>25074</v>
      </c>
      <c r="C4533" s="71" t="s">
        <v>11</v>
      </c>
      <c r="D4533" s="39">
        <v>26.2</v>
      </c>
    </row>
    <row r="4534" spans="1:4">
      <c r="A4534" s="72">
        <v>835149</v>
      </c>
      <c r="B4534" s="73" t="s">
        <v>83057</v>
      </c>
      <c r="C4534" s="74" t="s">
        <v>11</v>
      </c>
      <c r="D4534" s="40">
        <v>1134.79</v>
      </c>
    </row>
    <row r="4535" spans="1:4">
      <c r="A4535" s="69">
        <v>835150</v>
      </c>
      <c r="B4535" s="70" t="s">
        <v>25075</v>
      </c>
      <c r="C4535" s="71" t="s">
        <v>11</v>
      </c>
      <c r="D4535" s="39">
        <v>21.86</v>
      </c>
    </row>
    <row r="4536" spans="1:4">
      <c r="A4536" s="72">
        <v>835167</v>
      </c>
      <c r="B4536" s="73" t="s">
        <v>25076</v>
      </c>
      <c r="C4536" s="74" t="s">
        <v>11</v>
      </c>
      <c r="D4536" s="40">
        <v>28.06</v>
      </c>
    </row>
    <row r="4537" spans="1:4">
      <c r="A4537" s="69">
        <v>835207</v>
      </c>
      <c r="B4537" s="70" t="s">
        <v>25077</v>
      </c>
      <c r="C4537" s="71" t="s">
        <v>11</v>
      </c>
      <c r="D4537" s="39">
        <v>23.42</v>
      </c>
    </row>
    <row r="4538" spans="1:4">
      <c r="A4538" s="72">
        <v>835210</v>
      </c>
      <c r="B4538" s="73" t="s">
        <v>25078</v>
      </c>
      <c r="C4538" s="74" t="s">
        <v>11</v>
      </c>
      <c r="D4538" s="40">
        <v>40.340000000000003</v>
      </c>
    </row>
    <row r="4539" spans="1:4">
      <c r="A4539" s="69">
        <v>835211</v>
      </c>
      <c r="B4539" s="70" t="s">
        <v>25079</v>
      </c>
      <c r="C4539" s="71" t="s">
        <v>11</v>
      </c>
      <c r="D4539" s="39">
        <v>45.13</v>
      </c>
    </row>
    <row r="4540" spans="1:4">
      <c r="A4540" s="72">
        <v>835216</v>
      </c>
      <c r="B4540" s="73" t="s">
        <v>25080</v>
      </c>
      <c r="C4540" s="74" t="s">
        <v>11</v>
      </c>
      <c r="D4540" s="40">
        <v>26.59</v>
      </c>
    </row>
    <row r="4541" spans="1:4">
      <c r="A4541" s="69">
        <v>835240</v>
      </c>
      <c r="B4541" s="70" t="s">
        <v>83058</v>
      </c>
      <c r="C4541" s="71" t="s">
        <v>11</v>
      </c>
      <c r="D4541" s="39">
        <v>40.340000000000003</v>
      </c>
    </row>
    <row r="4542" spans="1:4">
      <c r="A4542" s="72">
        <v>835242</v>
      </c>
      <c r="B4542" s="73" t="s">
        <v>83059</v>
      </c>
      <c r="C4542" s="74" t="s">
        <v>11</v>
      </c>
      <c r="D4542" s="40">
        <v>40.340000000000003</v>
      </c>
    </row>
    <row r="4543" spans="1:4">
      <c r="A4543" s="69">
        <v>835255</v>
      </c>
      <c r="B4543" s="70" t="s">
        <v>25081</v>
      </c>
      <c r="C4543" s="71" t="s">
        <v>11</v>
      </c>
      <c r="D4543" s="39">
        <v>28.06</v>
      </c>
    </row>
    <row r="4544" spans="1:4">
      <c r="A4544" s="72">
        <v>835258</v>
      </c>
      <c r="B4544" s="73" t="s">
        <v>25082</v>
      </c>
      <c r="C4544" s="74" t="s">
        <v>11</v>
      </c>
      <c r="D4544" s="40">
        <v>1015.19</v>
      </c>
    </row>
    <row r="4545" spans="1:4">
      <c r="A4545" s="69">
        <v>835266</v>
      </c>
      <c r="B4545" s="70" t="s">
        <v>25083</v>
      </c>
      <c r="C4545" s="71" t="s">
        <v>11</v>
      </c>
      <c r="D4545" s="39">
        <v>16.72</v>
      </c>
    </row>
    <row r="4546" spans="1:4">
      <c r="A4546" s="72">
        <v>839266</v>
      </c>
      <c r="B4546" s="73" t="s">
        <v>83060</v>
      </c>
      <c r="C4546" s="74" t="s">
        <v>11</v>
      </c>
      <c r="D4546" s="40">
        <v>17.28</v>
      </c>
    </row>
    <row r="4547" spans="1:4">
      <c r="A4547" s="69">
        <v>835270</v>
      </c>
      <c r="B4547" s="70" t="s">
        <v>83061</v>
      </c>
      <c r="C4547" s="71" t="s">
        <v>11</v>
      </c>
      <c r="D4547" s="39">
        <v>24.11</v>
      </c>
    </row>
    <row r="4548" spans="1:4">
      <c r="A4548" s="72">
        <v>835279</v>
      </c>
      <c r="B4548" s="73" t="s">
        <v>83062</v>
      </c>
      <c r="C4548" s="74" t="s">
        <v>11</v>
      </c>
      <c r="D4548" s="40">
        <v>19.57</v>
      </c>
    </row>
    <row r="4549" spans="1:4">
      <c r="A4549" s="69">
        <v>835282</v>
      </c>
      <c r="B4549" s="70" t="s">
        <v>83063</v>
      </c>
      <c r="C4549" s="71" t="s">
        <v>11</v>
      </c>
      <c r="D4549" s="39">
        <v>19.27</v>
      </c>
    </row>
    <row r="4550" spans="1:4">
      <c r="A4550" s="72">
        <v>835149</v>
      </c>
      <c r="B4550" s="73" t="s">
        <v>83057</v>
      </c>
      <c r="C4550" s="74" t="s">
        <v>11</v>
      </c>
      <c r="D4550" s="40">
        <v>1134.79</v>
      </c>
    </row>
    <row r="4551" spans="1:4">
      <c r="A4551" s="69">
        <v>835258</v>
      </c>
      <c r="B4551" s="70" t="s">
        <v>25082</v>
      </c>
      <c r="C4551" s="71" t="s">
        <v>11</v>
      </c>
      <c r="D4551" s="39">
        <v>1015.19</v>
      </c>
    </row>
    <row r="4552" spans="1:4">
      <c r="A4552" s="72">
        <v>835267</v>
      </c>
      <c r="B4552" s="73" t="s">
        <v>25084</v>
      </c>
      <c r="C4552" s="74" t="s">
        <v>11</v>
      </c>
      <c r="D4552" s="40">
        <v>605.02</v>
      </c>
    </row>
    <row r="4553" spans="1:4">
      <c r="A4553" s="69">
        <v>840110</v>
      </c>
      <c r="B4553" s="70" t="s">
        <v>24949</v>
      </c>
      <c r="C4553" s="71" t="s">
        <v>11</v>
      </c>
      <c r="D4553" s="39">
        <v>26.88</v>
      </c>
    </row>
    <row r="4554" spans="1:4">
      <c r="A4554" s="72">
        <v>840111</v>
      </c>
      <c r="B4554" s="73" t="s">
        <v>24950</v>
      </c>
      <c r="C4554" s="74" t="s">
        <v>11</v>
      </c>
      <c r="D4554" s="40">
        <v>30.45</v>
      </c>
    </row>
    <row r="4555" spans="1:4">
      <c r="A4555" s="69">
        <v>840112</v>
      </c>
      <c r="B4555" s="70" t="s">
        <v>24951</v>
      </c>
      <c r="C4555" s="71" t="s">
        <v>11</v>
      </c>
      <c r="D4555" s="39">
        <v>37.619999999999997</v>
      </c>
    </row>
    <row r="4556" spans="1:4">
      <c r="A4556" s="72">
        <v>840113</v>
      </c>
      <c r="B4556" s="73" t="s">
        <v>24952</v>
      </c>
      <c r="C4556" s="74" t="s">
        <v>11</v>
      </c>
      <c r="D4556" s="40">
        <v>1575.43</v>
      </c>
    </row>
    <row r="4557" spans="1:4">
      <c r="A4557" s="69">
        <v>840161</v>
      </c>
      <c r="B4557" s="70" t="s">
        <v>25085</v>
      </c>
      <c r="C4557" s="71" t="s">
        <v>11</v>
      </c>
      <c r="D4557" s="39">
        <v>53.76</v>
      </c>
    </row>
    <row r="4558" spans="1:4">
      <c r="A4558" s="72">
        <v>840162</v>
      </c>
      <c r="B4558" s="73" t="s">
        <v>25086</v>
      </c>
      <c r="C4558" s="74" t="s">
        <v>11</v>
      </c>
      <c r="D4558" s="40">
        <v>60.9</v>
      </c>
    </row>
    <row r="4559" spans="1:4">
      <c r="A4559" s="69">
        <v>840163</v>
      </c>
      <c r="B4559" s="70" t="s">
        <v>25087</v>
      </c>
      <c r="C4559" s="71" t="s">
        <v>11</v>
      </c>
      <c r="D4559" s="39">
        <v>75.239999999999995</v>
      </c>
    </row>
    <row r="4560" spans="1:4">
      <c r="A4560" s="72">
        <v>840164</v>
      </c>
      <c r="B4560" s="73" t="s">
        <v>25088</v>
      </c>
      <c r="C4560" s="74" t="s">
        <v>11</v>
      </c>
      <c r="D4560" s="40">
        <v>3150.86</v>
      </c>
    </row>
    <row r="4561" spans="1:4">
      <c r="A4561" s="69">
        <v>980801</v>
      </c>
      <c r="B4561" s="70" t="s">
        <v>25089</v>
      </c>
      <c r="C4561" s="71" t="s">
        <v>11</v>
      </c>
      <c r="D4561" s="39">
        <v>26.88</v>
      </c>
    </row>
    <row r="4562" spans="1:4" ht="21.6">
      <c r="A4562" s="72">
        <v>980802</v>
      </c>
      <c r="B4562" s="73" t="s">
        <v>25090</v>
      </c>
      <c r="C4562" s="74" t="s">
        <v>11</v>
      </c>
      <c r="D4562" s="40">
        <v>30.45</v>
      </c>
    </row>
    <row r="4563" spans="1:4" ht="21.6">
      <c r="A4563" s="69">
        <v>980803</v>
      </c>
      <c r="B4563" s="70" t="s">
        <v>25091</v>
      </c>
      <c r="C4563" s="71" t="s">
        <v>11</v>
      </c>
      <c r="D4563" s="39">
        <v>37.619999999999997</v>
      </c>
    </row>
    <row r="4564" spans="1:4" ht="21.6">
      <c r="A4564" s="72">
        <v>980807</v>
      </c>
      <c r="B4564" s="73" t="s">
        <v>25092</v>
      </c>
      <c r="C4564" s="74" t="s">
        <v>11</v>
      </c>
      <c r="D4564" s="40">
        <v>53.76</v>
      </c>
    </row>
    <row r="4565" spans="1:4" ht="21.6">
      <c r="A4565" s="69">
        <v>980808</v>
      </c>
      <c r="B4565" s="70" t="s">
        <v>25093</v>
      </c>
      <c r="C4565" s="71" t="s">
        <v>11</v>
      </c>
      <c r="D4565" s="39">
        <v>60.9</v>
      </c>
    </row>
    <row r="4566" spans="1:4" ht="21.6">
      <c r="A4566" s="72">
        <v>980809</v>
      </c>
      <c r="B4566" s="73" t="s">
        <v>25094</v>
      </c>
      <c r="C4566" s="74" t="s">
        <v>11</v>
      </c>
      <c r="D4566" s="40">
        <v>75.239999999999995</v>
      </c>
    </row>
    <row r="4567" spans="1:4">
      <c r="A4567" s="69">
        <v>980810</v>
      </c>
      <c r="B4567" s="70" t="s">
        <v>25095</v>
      </c>
      <c r="C4567" s="71" t="s">
        <v>11</v>
      </c>
      <c r="D4567" s="39">
        <v>19.45</v>
      </c>
    </row>
    <row r="4568" spans="1:4" ht="21.6">
      <c r="A4568" s="72">
        <v>980811</v>
      </c>
      <c r="B4568" s="73" t="s">
        <v>25096</v>
      </c>
      <c r="C4568" s="74" t="s">
        <v>11</v>
      </c>
      <c r="D4568" s="40">
        <v>24.04</v>
      </c>
    </row>
    <row r="4569" spans="1:4">
      <c r="A4569" s="69">
        <v>980812</v>
      </c>
      <c r="B4569" s="70" t="s">
        <v>25097</v>
      </c>
      <c r="C4569" s="71" t="s">
        <v>11</v>
      </c>
      <c r="D4569" s="39">
        <v>27.43</v>
      </c>
    </row>
    <row r="4570" spans="1:4" ht="21.6">
      <c r="A4570" s="72">
        <v>980813</v>
      </c>
      <c r="B4570" s="73" t="s">
        <v>25098</v>
      </c>
      <c r="C4570" s="74" t="s">
        <v>11</v>
      </c>
      <c r="D4570" s="40">
        <v>33.880000000000003</v>
      </c>
    </row>
    <row r="4571" spans="1:4">
      <c r="A4571" s="69">
        <v>980814</v>
      </c>
      <c r="B4571" s="70" t="s">
        <v>25099</v>
      </c>
      <c r="C4571" s="71" t="s">
        <v>11</v>
      </c>
      <c r="D4571" s="39">
        <v>26.43</v>
      </c>
    </row>
    <row r="4572" spans="1:4">
      <c r="A4572" s="72">
        <v>980815</v>
      </c>
      <c r="B4572" s="73" t="s">
        <v>25100</v>
      </c>
      <c r="C4572" s="74" t="s">
        <v>11</v>
      </c>
      <c r="D4572" s="40">
        <v>21.41</v>
      </c>
    </row>
    <row r="4573" spans="1:4">
      <c r="A4573" s="69">
        <v>980816</v>
      </c>
      <c r="B4573" s="70" t="s">
        <v>25101</v>
      </c>
      <c r="C4573" s="71" t="s">
        <v>11</v>
      </c>
      <c r="D4573" s="39">
        <v>26.44</v>
      </c>
    </row>
    <row r="4574" spans="1:4">
      <c r="A4574" s="72">
        <v>980817</v>
      </c>
      <c r="B4574" s="73" t="s">
        <v>25102</v>
      </c>
      <c r="C4574" s="74" t="s">
        <v>11</v>
      </c>
      <c r="D4574" s="40">
        <v>18.37</v>
      </c>
    </row>
    <row r="4575" spans="1:4">
      <c r="A4575" s="69">
        <v>980818</v>
      </c>
      <c r="B4575" s="70" t="s">
        <v>25103</v>
      </c>
      <c r="C4575" s="71" t="s">
        <v>11</v>
      </c>
      <c r="D4575" s="39">
        <v>14.86</v>
      </c>
    </row>
    <row r="4576" spans="1:4">
      <c r="A4576" s="72">
        <v>980819</v>
      </c>
      <c r="B4576" s="73" t="s">
        <v>25104</v>
      </c>
      <c r="C4576" s="74" t="s">
        <v>11</v>
      </c>
      <c r="D4576" s="40">
        <v>18.36</v>
      </c>
    </row>
    <row r="4577" spans="1:5">
      <c r="A4577" s="69">
        <v>980820</v>
      </c>
      <c r="B4577" s="70" t="s">
        <v>25105</v>
      </c>
      <c r="C4577" s="71" t="s">
        <v>11</v>
      </c>
      <c r="D4577" s="39">
        <v>33.880000000000003</v>
      </c>
    </row>
    <row r="4578" spans="1:5">
      <c r="A4578" s="72">
        <v>980821</v>
      </c>
      <c r="B4578" s="73" t="s">
        <v>25106</v>
      </c>
      <c r="C4578" s="74" t="s">
        <v>11</v>
      </c>
      <c r="D4578" s="40">
        <v>27.43</v>
      </c>
    </row>
    <row r="4579" spans="1:5">
      <c r="A4579" s="69">
        <v>980822</v>
      </c>
      <c r="B4579" s="70" t="s">
        <v>25107</v>
      </c>
      <c r="C4579" s="71" t="s">
        <v>11</v>
      </c>
      <c r="D4579" s="39">
        <v>33.880000000000003</v>
      </c>
    </row>
    <row r="4580" spans="1:5" ht="21.6">
      <c r="A4580" s="72">
        <v>980823</v>
      </c>
      <c r="B4580" s="73" t="s">
        <v>83064</v>
      </c>
      <c r="C4580" s="74" t="s">
        <v>11</v>
      </c>
      <c r="D4580" s="40">
        <v>24.04</v>
      </c>
    </row>
    <row r="4581" spans="1:5" ht="21.6">
      <c r="A4581" s="69">
        <v>980824</v>
      </c>
      <c r="B4581" s="70" t="s">
        <v>83065</v>
      </c>
      <c r="C4581" s="71" t="s">
        <v>11</v>
      </c>
      <c r="D4581" s="39">
        <v>33.880000000000003</v>
      </c>
    </row>
    <row r="4582" spans="1:5" ht="21.6">
      <c r="A4582" s="72">
        <v>980825</v>
      </c>
      <c r="B4582" s="73" t="s">
        <v>83066</v>
      </c>
      <c r="C4582" s="74" t="s">
        <v>11</v>
      </c>
      <c r="D4582" s="40">
        <v>19.45</v>
      </c>
    </row>
    <row r="4583" spans="1:5" ht="21.6">
      <c r="A4583" s="69">
        <v>980826</v>
      </c>
      <c r="B4583" s="70" t="s">
        <v>83067</v>
      </c>
      <c r="C4583" s="71" t="s">
        <v>11</v>
      </c>
      <c r="D4583" s="39">
        <v>27.43</v>
      </c>
    </row>
    <row r="4584" spans="1:5" ht="21.6">
      <c r="A4584" s="72">
        <v>980827</v>
      </c>
      <c r="B4584" s="73" t="s">
        <v>83068</v>
      </c>
      <c r="C4584" s="74" t="s">
        <v>11</v>
      </c>
      <c r="D4584" s="40">
        <v>24.04</v>
      </c>
    </row>
    <row r="4585" spans="1:5" ht="21.6">
      <c r="A4585" s="69">
        <v>980828</v>
      </c>
      <c r="B4585" s="70" t="s">
        <v>83069</v>
      </c>
      <c r="C4585" s="71" t="s">
        <v>11</v>
      </c>
      <c r="D4585" s="39">
        <v>33.880000000000003</v>
      </c>
    </row>
    <row r="4586" spans="1:5">
      <c r="A4586" s="72">
        <v>980829</v>
      </c>
      <c r="B4586" s="73" t="s">
        <v>25108</v>
      </c>
      <c r="C4586" s="74" t="s">
        <v>11</v>
      </c>
      <c r="D4586" s="40">
        <v>17.82</v>
      </c>
    </row>
    <row r="4587" spans="1:5">
      <c r="A4587" s="69">
        <v>980830</v>
      </c>
      <c r="B4587" s="70" t="s">
        <v>25109</v>
      </c>
      <c r="C4587" s="71" t="s">
        <v>11</v>
      </c>
      <c r="D4587" s="39">
        <v>11.37</v>
      </c>
    </row>
    <row r="4588" spans="1:5" ht="21.6">
      <c r="A4588" s="72">
        <v>980831</v>
      </c>
      <c r="B4588" s="73" t="s">
        <v>25110</v>
      </c>
      <c r="C4588" s="74" t="s">
        <v>11</v>
      </c>
      <c r="D4588" s="40">
        <v>22.01</v>
      </c>
    </row>
    <row r="4589" spans="1:5" ht="22.2" thickBot="1">
      <c r="A4589" s="75">
        <v>980832</v>
      </c>
      <c r="B4589" s="76" t="s">
        <v>83070</v>
      </c>
      <c r="C4589" s="77" t="s">
        <v>11</v>
      </c>
      <c r="D4589" s="78">
        <v>14.05</v>
      </c>
    </row>
    <row r="4590" spans="1:5">
      <c r="A4590" s="72">
        <v>229047</v>
      </c>
      <c r="B4590" s="73" t="s">
        <v>87449</v>
      </c>
      <c r="C4590" s="74" t="s">
        <v>10</v>
      </c>
      <c r="D4590" s="40">
        <v>1736.01</v>
      </c>
      <c r="E4590" s="262">
        <v>45047</v>
      </c>
    </row>
    <row r="4591" spans="1:5" ht="22.2" thickBot="1">
      <c r="A4591" s="75">
        <v>229044</v>
      </c>
      <c r="B4591" s="76" t="s">
        <v>87450</v>
      </c>
      <c r="C4591" s="77" t="s">
        <v>10</v>
      </c>
      <c r="D4591" s="78">
        <v>816.64</v>
      </c>
      <c r="E4591" s="262">
        <v>45047</v>
      </c>
    </row>
    <row r="4592" spans="1:5" ht="21.6">
      <c r="A4592" s="72">
        <v>150818</v>
      </c>
      <c r="B4592" s="73" t="s">
        <v>95307</v>
      </c>
      <c r="C4592" s="74" t="s">
        <v>10</v>
      </c>
      <c r="D4592" s="40">
        <v>848.29</v>
      </c>
    </row>
  </sheetData>
  <autoFilter ref="A5:D4589" xr:uid="{00000000-0009-0000-0000-000008000000}"/>
  <pageMargins left="0" right="0" top="0" bottom="0" header="0.5" footer="0.5"/>
  <pageSetup paperSize="9" pageOrder="overThenDown"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2">
    <tabColor theme="4" tint="0.39997558519241921"/>
  </sheetPr>
  <dimension ref="A1:D7545"/>
  <sheetViews>
    <sheetView showGridLines="0" topLeftCell="A5640" zoomScale="140" zoomScaleNormal="140" workbookViewId="0">
      <selection activeCell="A5644" sqref="A5644"/>
    </sheetView>
  </sheetViews>
  <sheetFormatPr defaultColWidth="9.109375" defaultRowHeight="14.4"/>
  <cols>
    <col min="1" max="1" width="17.109375" style="81" customWidth="1"/>
    <col min="2" max="2" width="81.44140625" style="1" customWidth="1"/>
    <col min="3" max="3" width="17.109375" style="4" customWidth="1"/>
    <col min="4" max="4" width="22.88671875" style="3" customWidth="1"/>
    <col min="5" max="16384" width="9.109375" style="3"/>
  </cols>
  <sheetData>
    <row r="1" spans="1:4" ht="18" customHeight="1">
      <c r="A1" s="17" t="s">
        <v>13950</v>
      </c>
      <c r="B1" s="18"/>
      <c r="C1" s="19"/>
    </row>
    <row r="2" spans="1:4" ht="18" customHeight="1">
      <c r="A2" s="3"/>
    </row>
    <row r="3" spans="1:4" ht="18" customHeight="1">
      <c r="A3" s="20" t="s">
        <v>13948</v>
      </c>
      <c r="B3" s="21" t="s">
        <v>88680</v>
      </c>
    </row>
    <row r="4" spans="1:4" ht="18" customHeight="1" thickBot="1">
      <c r="A4" s="20"/>
      <c r="B4" s="21"/>
      <c r="C4" s="22"/>
      <c r="D4" s="20"/>
    </row>
    <row r="5" spans="1:4">
      <c r="A5" s="30" t="s">
        <v>1</v>
      </c>
      <c r="B5" s="42" t="s">
        <v>2</v>
      </c>
      <c r="C5" s="24" t="s">
        <v>3</v>
      </c>
      <c r="D5" s="43" t="s">
        <v>4</v>
      </c>
    </row>
    <row r="6" spans="1:4" ht="32.4">
      <c r="A6" s="27">
        <v>97141</v>
      </c>
      <c r="B6" s="147" t="s">
        <v>62512</v>
      </c>
      <c r="C6" s="149" t="s">
        <v>10</v>
      </c>
      <c r="D6" s="123">
        <v>11.69</v>
      </c>
    </row>
    <row r="7" spans="1:4" ht="32.4">
      <c r="A7" s="9">
        <v>97142</v>
      </c>
      <c r="B7" s="148" t="s">
        <v>62513</v>
      </c>
      <c r="C7" s="150" t="s">
        <v>10</v>
      </c>
      <c r="D7" s="124">
        <v>13.08</v>
      </c>
    </row>
    <row r="8" spans="1:4" ht="32.4">
      <c r="A8" s="27">
        <v>97143</v>
      </c>
      <c r="B8" s="147" t="s">
        <v>62514</v>
      </c>
      <c r="C8" s="149" t="s">
        <v>10</v>
      </c>
      <c r="D8" s="123">
        <v>16.579999999999998</v>
      </c>
    </row>
    <row r="9" spans="1:4" ht="32.4">
      <c r="A9" s="9">
        <v>97144</v>
      </c>
      <c r="B9" s="148" t="s">
        <v>62515</v>
      </c>
      <c r="C9" s="150" t="s">
        <v>10</v>
      </c>
      <c r="D9" s="124">
        <v>20.079999999999998</v>
      </c>
    </row>
    <row r="10" spans="1:4" ht="32.4">
      <c r="A10" s="27">
        <v>97145</v>
      </c>
      <c r="B10" s="147" t="s">
        <v>62516</v>
      </c>
      <c r="C10" s="149" t="s">
        <v>10</v>
      </c>
      <c r="D10" s="123">
        <v>23.6</v>
      </c>
    </row>
    <row r="11" spans="1:4" ht="32.4">
      <c r="A11" s="9">
        <v>97146</v>
      </c>
      <c r="B11" s="148" t="s">
        <v>62517</v>
      </c>
      <c r="C11" s="150" t="s">
        <v>10</v>
      </c>
      <c r="D11" s="124">
        <v>27.12</v>
      </c>
    </row>
    <row r="12" spans="1:4" ht="32.4">
      <c r="A12" s="27">
        <v>97147</v>
      </c>
      <c r="B12" s="147" t="s">
        <v>62518</v>
      </c>
      <c r="C12" s="149" t="s">
        <v>10</v>
      </c>
      <c r="D12" s="123">
        <v>30.64</v>
      </c>
    </row>
    <row r="13" spans="1:4" ht="32.4">
      <c r="A13" s="9">
        <v>97148</v>
      </c>
      <c r="B13" s="148" t="s">
        <v>62519</v>
      </c>
      <c r="C13" s="150" t="s">
        <v>10</v>
      </c>
      <c r="D13" s="124">
        <v>34.159999999999997</v>
      </c>
    </row>
    <row r="14" spans="1:4" ht="32.4">
      <c r="A14" s="27">
        <v>97149</v>
      </c>
      <c r="B14" s="147" t="s">
        <v>62520</v>
      </c>
      <c r="C14" s="149" t="s">
        <v>10</v>
      </c>
      <c r="D14" s="123">
        <v>37.71</v>
      </c>
    </row>
    <row r="15" spans="1:4" ht="32.4">
      <c r="A15" s="9">
        <v>97150</v>
      </c>
      <c r="B15" s="148" t="s">
        <v>62521</v>
      </c>
      <c r="C15" s="150" t="s">
        <v>10</v>
      </c>
      <c r="D15" s="124">
        <v>45.42</v>
      </c>
    </row>
    <row r="16" spans="1:4" ht="32.4">
      <c r="A16" s="27">
        <v>97151</v>
      </c>
      <c r="B16" s="147" t="s">
        <v>62522</v>
      </c>
      <c r="C16" s="149" t="s">
        <v>10</v>
      </c>
      <c r="D16" s="123">
        <v>53.11</v>
      </c>
    </row>
    <row r="17" spans="1:4" ht="32.4">
      <c r="A17" s="9">
        <v>97152</v>
      </c>
      <c r="B17" s="148" t="s">
        <v>62523</v>
      </c>
      <c r="C17" s="150" t="s">
        <v>10</v>
      </c>
      <c r="D17" s="124">
        <v>60.55</v>
      </c>
    </row>
    <row r="18" spans="1:4" ht="32.4">
      <c r="A18" s="27">
        <v>97153</v>
      </c>
      <c r="B18" s="147" t="s">
        <v>62524</v>
      </c>
      <c r="C18" s="149" t="s">
        <v>10</v>
      </c>
      <c r="D18" s="123">
        <v>68.12</v>
      </c>
    </row>
    <row r="19" spans="1:4" ht="32.4">
      <c r="A19" s="9">
        <v>97154</v>
      </c>
      <c r="B19" s="148" t="s">
        <v>62525</v>
      </c>
      <c r="C19" s="150" t="s">
        <v>10</v>
      </c>
      <c r="D19" s="124">
        <v>75.739999999999995</v>
      </c>
    </row>
    <row r="20" spans="1:4" ht="32.4">
      <c r="A20" s="27">
        <v>97155</v>
      </c>
      <c r="B20" s="147" t="s">
        <v>62526</v>
      </c>
      <c r="C20" s="149" t="s">
        <v>10</v>
      </c>
      <c r="D20" s="123">
        <v>83.36</v>
      </c>
    </row>
    <row r="21" spans="1:4" ht="32.4">
      <c r="A21" s="9">
        <v>97156</v>
      </c>
      <c r="B21" s="148" t="s">
        <v>62527</v>
      </c>
      <c r="C21" s="150" t="s">
        <v>10</v>
      </c>
      <c r="D21" s="124">
        <v>99.03</v>
      </c>
    </row>
    <row r="22" spans="1:4" ht="32.4">
      <c r="A22" s="27">
        <v>97157</v>
      </c>
      <c r="B22" s="147" t="s">
        <v>62528</v>
      </c>
      <c r="C22" s="149" t="s">
        <v>10</v>
      </c>
      <c r="D22" s="123">
        <v>6.98</v>
      </c>
    </row>
    <row r="23" spans="1:4" ht="32.4">
      <c r="A23" s="9">
        <v>97158</v>
      </c>
      <c r="B23" s="148" t="s">
        <v>62529</v>
      </c>
      <c r="C23" s="150" t="s">
        <v>10</v>
      </c>
      <c r="D23" s="124">
        <v>7.83</v>
      </c>
    </row>
    <row r="24" spans="1:4" ht="32.4">
      <c r="A24" s="27">
        <v>97159</v>
      </c>
      <c r="B24" s="147" t="s">
        <v>62530</v>
      </c>
      <c r="C24" s="149" t="s">
        <v>10</v>
      </c>
      <c r="D24" s="123">
        <v>9.9499999999999993</v>
      </c>
    </row>
    <row r="25" spans="1:4" ht="32.4">
      <c r="A25" s="9">
        <v>97160</v>
      </c>
      <c r="B25" s="148" t="s">
        <v>62531</v>
      </c>
      <c r="C25" s="150" t="s">
        <v>10</v>
      </c>
      <c r="D25" s="124">
        <v>12.04</v>
      </c>
    </row>
    <row r="26" spans="1:4" ht="32.4">
      <c r="A26" s="27">
        <v>97161</v>
      </c>
      <c r="B26" s="147" t="s">
        <v>62532</v>
      </c>
      <c r="C26" s="149" t="s">
        <v>10</v>
      </c>
      <c r="D26" s="123">
        <v>14.19</v>
      </c>
    </row>
    <row r="27" spans="1:4" ht="32.4">
      <c r="A27" s="9">
        <v>97162</v>
      </c>
      <c r="B27" s="148" t="s">
        <v>62533</v>
      </c>
      <c r="C27" s="150" t="s">
        <v>10</v>
      </c>
      <c r="D27" s="124">
        <v>16.32</v>
      </c>
    </row>
    <row r="28" spans="1:4" ht="32.4">
      <c r="A28" s="27">
        <v>97163</v>
      </c>
      <c r="B28" s="147" t="s">
        <v>62534</v>
      </c>
      <c r="C28" s="149" t="s">
        <v>10</v>
      </c>
      <c r="D28" s="123">
        <v>18.47</v>
      </c>
    </row>
    <row r="29" spans="1:4" ht="32.4">
      <c r="A29" s="9">
        <v>97164</v>
      </c>
      <c r="B29" s="148" t="s">
        <v>62535</v>
      </c>
      <c r="C29" s="150" t="s">
        <v>10</v>
      </c>
      <c r="D29" s="124">
        <v>20.59</v>
      </c>
    </row>
    <row r="30" spans="1:4" ht="32.4">
      <c r="A30" s="27">
        <v>97165</v>
      </c>
      <c r="B30" s="147" t="s">
        <v>62536</v>
      </c>
      <c r="C30" s="149" t="s">
        <v>10</v>
      </c>
      <c r="D30" s="123">
        <v>22.76</v>
      </c>
    </row>
    <row r="31" spans="1:4" ht="32.4">
      <c r="A31" s="9">
        <v>97166</v>
      </c>
      <c r="B31" s="148" t="s">
        <v>62537</v>
      </c>
      <c r="C31" s="150" t="s">
        <v>10</v>
      </c>
      <c r="D31" s="124">
        <v>27.45</v>
      </c>
    </row>
    <row r="32" spans="1:4" ht="32.4">
      <c r="A32" s="27">
        <v>97167</v>
      </c>
      <c r="B32" s="147" t="s">
        <v>62538</v>
      </c>
      <c r="C32" s="149" t="s">
        <v>10</v>
      </c>
      <c r="D32" s="123">
        <v>32.119999999999997</v>
      </c>
    </row>
    <row r="33" spans="1:4" ht="32.4">
      <c r="A33" s="9">
        <v>97168</v>
      </c>
      <c r="B33" s="148" t="s">
        <v>62539</v>
      </c>
      <c r="C33" s="150" t="s">
        <v>10</v>
      </c>
      <c r="D33" s="124">
        <v>36.54</v>
      </c>
    </row>
    <row r="34" spans="1:4" ht="32.4">
      <c r="A34" s="27">
        <v>97169</v>
      </c>
      <c r="B34" s="147" t="s">
        <v>62540</v>
      </c>
      <c r="C34" s="149" t="s">
        <v>10</v>
      </c>
      <c r="D34" s="123">
        <v>41.11</v>
      </c>
    </row>
    <row r="35" spans="1:4" ht="32.4">
      <c r="A35" s="9">
        <v>97170</v>
      </c>
      <c r="B35" s="148" t="s">
        <v>62541</v>
      </c>
      <c r="C35" s="150" t="s">
        <v>10</v>
      </c>
      <c r="D35" s="124">
        <v>45.74</v>
      </c>
    </row>
    <row r="36" spans="1:4" ht="32.4">
      <c r="A36" s="27">
        <v>97171</v>
      </c>
      <c r="B36" s="147" t="s">
        <v>62542</v>
      </c>
      <c r="C36" s="149" t="s">
        <v>10</v>
      </c>
      <c r="D36" s="123">
        <v>50.37</v>
      </c>
    </row>
    <row r="37" spans="1:4" ht="32.4">
      <c r="A37" s="9">
        <v>97172</v>
      </c>
      <c r="B37" s="148" t="s">
        <v>62543</v>
      </c>
      <c r="C37" s="150" t="s">
        <v>10</v>
      </c>
      <c r="D37" s="124">
        <v>60.01</v>
      </c>
    </row>
    <row r="38" spans="1:4" ht="32.4">
      <c r="A38" s="27">
        <v>97173</v>
      </c>
      <c r="B38" s="147" t="s">
        <v>85331</v>
      </c>
      <c r="C38" s="149" t="s">
        <v>10</v>
      </c>
      <c r="D38" s="123">
        <v>46.42</v>
      </c>
    </row>
    <row r="39" spans="1:4" ht="32.4">
      <c r="A39" s="9">
        <v>97174</v>
      </c>
      <c r="B39" s="148" t="s">
        <v>85332</v>
      </c>
      <c r="C39" s="150" t="s">
        <v>10</v>
      </c>
      <c r="D39" s="124">
        <v>53.61</v>
      </c>
    </row>
    <row r="40" spans="1:4" ht="32.4">
      <c r="A40" s="27">
        <v>97175</v>
      </c>
      <c r="B40" s="147" t="s">
        <v>85333</v>
      </c>
      <c r="C40" s="149" t="s">
        <v>10</v>
      </c>
      <c r="D40" s="123">
        <v>60.78</v>
      </c>
    </row>
    <row r="41" spans="1:4" ht="32.4">
      <c r="A41" s="9">
        <v>97176</v>
      </c>
      <c r="B41" s="148" t="s">
        <v>85334</v>
      </c>
      <c r="C41" s="150" t="s">
        <v>10</v>
      </c>
      <c r="D41" s="124">
        <v>67.959999999999994</v>
      </c>
    </row>
    <row r="42" spans="1:4" ht="32.4">
      <c r="A42" s="27">
        <v>97177</v>
      </c>
      <c r="B42" s="147" t="s">
        <v>85335</v>
      </c>
      <c r="C42" s="149" t="s">
        <v>10</v>
      </c>
      <c r="D42" s="123">
        <v>82.33</v>
      </c>
    </row>
    <row r="43" spans="1:4" ht="32.4">
      <c r="A43" s="9">
        <v>97178</v>
      </c>
      <c r="B43" s="148" t="s">
        <v>85336</v>
      </c>
      <c r="C43" s="150" t="s">
        <v>10</v>
      </c>
      <c r="D43" s="124">
        <v>96.69</v>
      </c>
    </row>
    <row r="44" spans="1:4" ht="32.4">
      <c r="A44" s="27">
        <v>97179</v>
      </c>
      <c r="B44" s="147" t="s">
        <v>85337</v>
      </c>
      <c r="C44" s="149" t="s">
        <v>10</v>
      </c>
      <c r="D44" s="123">
        <v>111.06</v>
      </c>
    </row>
    <row r="45" spans="1:4" ht="32.4">
      <c r="A45" s="9">
        <v>97180</v>
      </c>
      <c r="B45" s="148" t="s">
        <v>85338</v>
      </c>
      <c r="C45" s="150" t="s">
        <v>10</v>
      </c>
      <c r="D45" s="124">
        <v>125.41</v>
      </c>
    </row>
    <row r="46" spans="1:4" ht="32.4">
      <c r="A46" s="27">
        <v>97181</v>
      </c>
      <c r="B46" s="147" t="s">
        <v>85339</v>
      </c>
      <c r="C46" s="149" t="s">
        <v>10</v>
      </c>
      <c r="D46" s="123">
        <v>143.97999999999999</v>
      </c>
    </row>
    <row r="47" spans="1:4" ht="32.4">
      <c r="A47" s="9">
        <v>97182</v>
      </c>
      <c r="B47" s="148" t="s">
        <v>85340</v>
      </c>
      <c r="C47" s="150" t="s">
        <v>10</v>
      </c>
      <c r="D47" s="124">
        <v>158.78</v>
      </c>
    </row>
    <row r="48" spans="1:4" ht="32.4">
      <c r="A48" s="27">
        <v>97183</v>
      </c>
      <c r="B48" s="147" t="s">
        <v>85341</v>
      </c>
      <c r="C48" s="149" t="s">
        <v>10</v>
      </c>
      <c r="D48" s="123">
        <v>37.479999999999997</v>
      </c>
    </row>
    <row r="49" spans="1:4" ht="32.4">
      <c r="A49" s="9">
        <v>97184</v>
      </c>
      <c r="B49" s="148" t="s">
        <v>85342</v>
      </c>
      <c r="C49" s="150" t="s">
        <v>10</v>
      </c>
      <c r="D49" s="124">
        <v>43.39</v>
      </c>
    </row>
    <row r="50" spans="1:4" ht="32.4">
      <c r="A50" s="27">
        <v>97185</v>
      </c>
      <c r="B50" s="147" t="s">
        <v>85343</v>
      </c>
      <c r="C50" s="149" t="s">
        <v>10</v>
      </c>
      <c r="D50" s="123">
        <v>49.31</v>
      </c>
    </row>
    <row r="51" spans="1:4" ht="32.4">
      <c r="A51" s="9">
        <v>97186</v>
      </c>
      <c r="B51" s="148" t="s">
        <v>85344</v>
      </c>
      <c r="C51" s="150" t="s">
        <v>10</v>
      </c>
      <c r="D51" s="124">
        <v>55.22</v>
      </c>
    </row>
    <row r="52" spans="1:4" ht="32.4">
      <c r="A52" s="27">
        <v>97187</v>
      </c>
      <c r="B52" s="147" t="s">
        <v>83091</v>
      </c>
      <c r="C52" s="149" t="s">
        <v>10</v>
      </c>
      <c r="D52" s="123">
        <v>67.040000000000006</v>
      </c>
    </row>
    <row r="53" spans="1:4" ht="32.4">
      <c r="A53" s="9">
        <v>97188</v>
      </c>
      <c r="B53" s="148" t="s">
        <v>85345</v>
      </c>
      <c r="C53" s="150" t="s">
        <v>10</v>
      </c>
      <c r="D53" s="124">
        <v>78.86</v>
      </c>
    </row>
    <row r="54" spans="1:4" ht="32.4">
      <c r="A54" s="27">
        <v>97189</v>
      </c>
      <c r="B54" s="147" t="s">
        <v>85346</v>
      </c>
      <c r="C54" s="149" t="s">
        <v>10</v>
      </c>
      <c r="D54" s="123">
        <v>90.69</v>
      </c>
    </row>
    <row r="55" spans="1:4" ht="32.4">
      <c r="A55" s="9">
        <v>97190</v>
      </c>
      <c r="B55" s="148" t="s">
        <v>85347</v>
      </c>
      <c r="C55" s="150" t="s">
        <v>10</v>
      </c>
      <c r="D55" s="124">
        <v>102.51</v>
      </c>
    </row>
    <row r="56" spans="1:4" ht="32.4">
      <c r="A56" s="27">
        <v>97191</v>
      </c>
      <c r="B56" s="147" t="s">
        <v>85348</v>
      </c>
      <c r="C56" s="149" t="s">
        <v>10</v>
      </c>
      <c r="D56" s="123">
        <v>117.37</v>
      </c>
    </row>
    <row r="57" spans="1:4" ht="32.4">
      <c r="A57" s="9">
        <v>97192</v>
      </c>
      <c r="B57" s="148" t="s">
        <v>85349</v>
      </c>
      <c r="C57" s="150" t="s">
        <v>10</v>
      </c>
      <c r="D57" s="124">
        <v>129.52000000000001</v>
      </c>
    </row>
    <row r="58" spans="1:4" ht="21.6">
      <c r="A58" s="27">
        <v>90694</v>
      </c>
      <c r="B58" s="147" t="s">
        <v>86455</v>
      </c>
      <c r="C58" s="149" t="s">
        <v>10</v>
      </c>
      <c r="D58" s="123">
        <v>45.52</v>
      </c>
    </row>
    <row r="59" spans="1:4" ht="21.6">
      <c r="A59" s="9">
        <v>90695</v>
      </c>
      <c r="B59" s="148" t="s">
        <v>86456</v>
      </c>
      <c r="C59" s="150" t="s">
        <v>10</v>
      </c>
      <c r="D59" s="124">
        <v>84.81</v>
      </c>
    </row>
    <row r="60" spans="1:4" ht="21.6">
      <c r="A60" s="27">
        <v>90696</v>
      </c>
      <c r="B60" s="147" t="s">
        <v>86457</v>
      </c>
      <c r="C60" s="149" t="s">
        <v>10</v>
      </c>
      <c r="D60" s="123">
        <v>140.27000000000001</v>
      </c>
    </row>
    <row r="61" spans="1:4" ht="21.6">
      <c r="A61" s="9">
        <v>90697</v>
      </c>
      <c r="B61" s="148" t="s">
        <v>86458</v>
      </c>
      <c r="C61" s="150" t="s">
        <v>10</v>
      </c>
      <c r="D61" s="124">
        <v>216.26</v>
      </c>
    </row>
    <row r="62" spans="1:4" ht="21.6">
      <c r="A62" s="27">
        <v>90698</v>
      </c>
      <c r="B62" s="147" t="s">
        <v>86459</v>
      </c>
      <c r="C62" s="149" t="s">
        <v>10</v>
      </c>
      <c r="D62" s="123">
        <v>329.09</v>
      </c>
    </row>
    <row r="63" spans="1:4" ht="21.6">
      <c r="A63" s="9">
        <v>90699</v>
      </c>
      <c r="B63" s="148" t="s">
        <v>86460</v>
      </c>
      <c r="C63" s="150" t="s">
        <v>10</v>
      </c>
      <c r="D63" s="124">
        <v>461.96</v>
      </c>
    </row>
    <row r="64" spans="1:4" ht="21.6">
      <c r="A64" s="27">
        <v>90700</v>
      </c>
      <c r="B64" s="147" t="s">
        <v>86461</v>
      </c>
      <c r="C64" s="149" t="s">
        <v>10</v>
      </c>
      <c r="D64" s="123">
        <v>537.44000000000005</v>
      </c>
    </row>
    <row r="65" spans="1:4" ht="21.6">
      <c r="A65" s="9">
        <v>90701</v>
      </c>
      <c r="B65" s="148" t="s">
        <v>86462</v>
      </c>
      <c r="C65" s="150" t="s">
        <v>10</v>
      </c>
      <c r="D65" s="124">
        <v>67.97</v>
      </c>
    </row>
    <row r="66" spans="1:4" ht="21.6">
      <c r="A66" s="27">
        <v>90702</v>
      </c>
      <c r="B66" s="147" t="s">
        <v>86463</v>
      </c>
      <c r="C66" s="149" t="s">
        <v>10</v>
      </c>
      <c r="D66" s="123">
        <v>110.86</v>
      </c>
    </row>
    <row r="67" spans="1:4" ht="21.6">
      <c r="A67" s="9">
        <v>90703</v>
      </c>
      <c r="B67" s="148" t="s">
        <v>86464</v>
      </c>
      <c r="C67" s="150" t="s">
        <v>10</v>
      </c>
      <c r="D67" s="124">
        <v>172.71</v>
      </c>
    </row>
    <row r="68" spans="1:4" ht="21.6">
      <c r="A68" s="27">
        <v>90704</v>
      </c>
      <c r="B68" s="147" t="s">
        <v>86465</v>
      </c>
      <c r="C68" s="149" t="s">
        <v>10</v>
      </c>
      <c r="D68" s="123">
        <v>256.39999999999998</v>
      </c>
    </row>
    <row r="69" spans="1:4" ht="21.6">
      <c r="A69" s="9">
        <v>90705</v>
      </c>
      <c r="B69" s="148" t="s">
        <v>86466</v>
      </c>
      <c r="C69" s="150" t="s">
        <v>10</v>
      </c>
      <c r="D69" s="124">
        <v>332.1</v>
      </c>
    </row>
    <row r="70" spans="1:4" ht="21.6">
      <c r="A70" s="27">
        <v>90706</v>
      </c>
      <c r="B70" s="147" t="s">
        <v>86467</v>
      </c>
      <c r="C70" s="149" t="s">
        <v>10</v>
      </c>
      <c r="D70" s="123">
        <v>437.57</v>
      </c>
    </row>
    <row r="71" spans="1:4" ht="21.6">
      <c r="A71" s="9">
        <v>90708</v>
      </c>
      <c r="B71" s="148" t="s">
        <v>86468</v>
      </c>
      <c r="C71" s="150" t="s">
        <v>10</v>
      </c>
      <c r="D71" s="124">
        <v>826.12</v>
      </c>
    </row>
    <row r="72" spans="1:4" ht="21.6">
      <c r="A72" s="27">
        <v>90724</v>
      </c>
      <c r="B72" s="147" t="s">
        <v>86469</v>
      </c>
      <c r="C72" s="149" t="s">
        <v>8</v>
      </c>
      <c r="D72" s="123">
        <v>38.76</v>
      </c>
    </row>
    <row r="73" spans="1:4" ht="21.6">
      <c r="A73" s="9">
        <v>90725</v>
      </c>
      <c r="B73" s="148" t="s">
        <v>86470</v>
      </c>
      <c r="C73" s="150" t="s">
        <v>8</v>
      </c>
      <c r="D73" s="124">
        <v>47.59</v>
      </c>
    </row>
    <row r="74" spans="1:4" ht="21.6">
      <c r="A74" s="27">
        <v>90726</v>
      </c>
      <c r="B74" s="147" t="s">
        <v>86471</v>
      </c>
      <c r="C74" s="149" t="s">
        <v>8</v>
      </c>
      <c r="D74" s="123">
        <v>56.49</v>
      </c>
    </row>
    <row r="75" spans="1:4" ht="21.6">
      <c r="A75" s="9">
        <v>90727</v>
      </c>
      <c r="B75" s="148" t="s">
        <v>86472</v>
      </c>
      <c r="C75" s="150" t="s">
        <v>8</v>
      </c>
      <c r="D75" s="124">
        <v>65.319999999999993</v>
      </c>
    </row>
    <row r="76" spans="1:4" ht="21.6">
      <c r="A76" s="27">
        <v>90728</v>
      </c>
      <c r="B76" s="147" t="s">
        <v>86473</v>
      </c>
      <c r="C76" s="149" t="s">
        <v>8</v>
      </c>
      <c r="D76" s="123">
        <v>74.150000000000006</v>
      </c>
    </row>
    <row r="77" spans="1:4" ht="21.6">
      <c r="A77" s="9">
        <v>90729</v>
      </c>
      <c r="B77" s="148" t="s">
        <v>86474</v>
      </c>
      <c r="C77" s="150" t="s">
        <v>8</v>
      </c>
      <c r="D77" s="124">
        <v>82.98</v>
      </c>
    </row>
    <row r="78" spans="1:4" ht="21.6">
      <c r="A78" s="27">
        <v>90730</v>
      </c>
      <c r="B78" s="147" t="s">
        <v>86475</v>
      </c>
      <c r="C78" s="149" t="s">
        <v>8</v>
      </c>
      <c r="D78" s="123">
        <v>91.8</v>
      </c>
    </row>
    <row r="79" spans="1:4" ht="21.6">
      <c r="A79" s="9">
        <v>90731</v>
      </c>
      <c r="B79" s="148" t="s">
        <v>86476</v>
      </c>
      <c r="C79" s="150" t="s">
        <v>8</v>
      </c>
      <c r="D79" s="124">
        <v>100.63</v>
      </c>
    </row>
    <row r="80" spans="1:4" ht="21.6">
      <c r="A80" s="27">
        <v>90732</v>
      </c>
      <c r="B80" s="147" t="s">
        <v>86477</v>
      </c>
      <c r="C80" s="149" t="s">
        <v>8</v>
      </c>
      <c r="D80" s="123">
        <v>127.13</v>
      </c>
    </row>
    <row r="81" spans="1:4" ht="21.6">
      <c r="A81" s="9">
        <v>90733</v>
      </c>
      <c r="B81" s="148" t="s">
        <v>86478</v>
      </c>
      <c r="C81" s="150" t="s">
        <v>10</v>
      </c>
      <c r="D81" s="124">
        <v>5.55</v>
      </c>
    </row>
    <row r="82" spans="1:4" ht="21.6">
      <c r="A82" s="27">
        <v>90734</v>
      </c>
      <c r="B82" s="147" t="s">
        <v>86479</v>
      </c>
      <c r="C82" s="149" t="s">
        <v>10</v>
      </c>
      <c r="D82" s="123">
        <v>6.57</v>
      </c>
    </row>
    <row r="83" spans="1:4" ht="21.6">
      <c r="A83" s="9">
        <v>90735</v>
      </c>
      <c r="B83" s="148" t="s">
        <v>86480</v>
      </c>
      <c r="C83" s="150" t="s">
        <v>10</v>
      </c>
      <c r="D83" s="124">
        <v>7.6</v>
      </c>
    </row>
    <row r="84" spans="1:4" ht="21.6">
      <c r="A84" s="27">
        <v>90736</v>
      </c>
      <c r="B84" s="147" t="s">
        <v>86481</v>
      </c>
      <c r="C84" s="149" t="s">
        <v>10</v>
      </c>
      <c r="D84" s="123">
        <v>8.61</v>
      </c>
    </row>
    <row r="85" spans="1:4" ht="21.6">
      <c r="A85" s="9">
        <v>90737</v>
      </c>
      <c r="B85" s="148" t="s">
        <v>86482</v>
      </c>
      <c r="C85" s="150" t="s">
        <v>10</v>
      </c>
      <c r="D85" s="124">
        <v>9.64</v>
      </c>
    </row>
    <row r="86" spans="1:4" ht="21.6">
      <c r="A86" s="27">
        <v>90738</v>
      </c>
      <c r="B86" s="147" t="s">
        <v>86483</v>
      </c>
      <c r="C86" s="149" t="s">
        <v>10</v>
      </c>
      <c r="D86" s="123">
        <v>10.67</v>
      </c>
    </row>
    <row r="87" spans="1:4" ht="21.6">
      <c r="A87" s="9">
        <v>90739</v>
      </c>
      <c r="B87" s="148" t="s">
        <v>86484</v>
      </c>
      <c r="C87" s="150" t="s">
        <v>10</v>
      </c>
      <c r="D87" s="124">
        <v>11.89</v>
      </c>
    </row>
    <row r="88" spans="1:4" ht="21.6">
      <c r="A88" s="27">
        <v>90740</v>
      </c>
      <c r="B88" s="147" t="s">
        <v>86485</v>
      </c>
      <c r="C88" s="149" t="s">
        <v>10</v>
      </c>
      <c r="D88" s="123">
        <v>7.32</v>
      </c>
    </row>
    <row r="89" spans="1:4" ht="21.6">
      <c r="A89" s="9">
        <v>90741</v>
      </c>
      <c r="B89" s="148" t="s">
        <v>86486</v>
      </c>
      <c r="C89" s="150" t="s">
        <v>10</v>
      </c>
      <c r="D89" s="124">
        <v>8.35</v>
      </c>
    </row>
    <row r="90" spans="1:4" ht="21.6">
      <c r="A90" s="27">
        <v>90742</v>
      </c>
      <c r="B90" s="147" t="s">
        <v>86487</v>
      </c>
      <c r="C90" s="149" t="s">
        <v>10</v>
      </c>
      <c r="D90" s="123">
        <v>9.3699999999999992</v>
      </c>
    </row>
    <row r="91" spans="1:4" ht="21.6">
      <c r="A91" s="9">
        <v>90743</v>
      </c>
      <c r="B91" s="148" t="s">
        <v>86488</v>
      </c>
      <c r="C91" s="150" t="s">
        <v>10</v>
      </c>
      <c r="D91" s="124">
        <v>10.39</v>
      </c>
    </row>
    <row r="92" spans="1:4" ht="21.6">
      <c r="A92" s="27">
        <v>90744</v>
      </c>
      <c r="B92" s="147" t="s">
        <v>86489</v>
      </c>
      <c r="C92" s="149" t="s">
        <v>10</v>
      </c>
      <c r="D92" s="123">
        <v>11.42</v>
      </c>
    </row>
    <row r="93" spans="1:4" ht="21.6">
      <c r="A93" s="9">
        <v>90745</v>
      </c>
      <c r="B93" s="148" t="s">
        <v>86490</v>
      </c>
      <c r="C93" s="150" t="s">
        <v>10</v>
      </c>
      <c r="D93" s="124">
        <v>13.29</v>
      </c>
    </row>
    <row r="94" spans="1:4" ht="21.6">
      <c r="A94" s="27">
        <v>90746</v>
      </c>
      <c r="B94" s="147" t="s">
        <v>86491</v>
      </c>
      <c r="C94" s="149" t="s">
        <v>10</v>
      </c>
      <c r="D94" s="123">
        <v>6</v>
      </c>
    </row>
    <row r="95" spans="1:4" ht="21.6">
      <c r="A95" s="9">
        <v>90747</v>
      </c>
      <c r="B95" s="148" t="s">
        <v>86492</v>
      </c>
      <c r="C95" s="150" t="s">
        <v>10</v>
      </c>
      <c r="D95" s="124">
        <v>20.87</v>
      </c>
    </row>
    <row r="96" spans="1:4" ht="21.6">
      <c r="A96" s="27">
        <v>94869</v>
      </c>
      <c r="B96" s="147" t="s">
        <v>86493</v>
      </c>
      <c r="C96" s="149" t="s">
        <v>10</v>
      </c>
      <c r="D96" s="123">
        <v>145.61000000000001</v>
      </c>
    </row>
    <row r="97" spans="1:4" ht="21.6">
      <c r="A97" s="9">
        <v>94870</v>
      </c>
      <c r="B97" s="148" t="s">
        <v>86494</v>
      </c>
      <c r="C97" s="150" t="s">
        <v>10</v>
      </c>
      <c r="D97" s="124">
        <v>2.46</v>
      </c>
    </row>
    <row r="98" spans="1:4" ht="21.6">
      <c r="A98" s="27">
        <v>94871</v>
      </c>
      <c r="B98" s="147" t="s">
        <v>86495</v>
      </c>
      <c r="C98" s="149" t="s">
        <v>10</v>
      </c>
      <c r="D98" s="123">
        <v>227.94</v>
      </c>
    </row>
    <row r="99" spans="1:4" ht="21.6">
      <c r="A99" s="9">
        <v>94872</v>
      </c>
      <c r="B99" s="148" t="s">
        <v>86496</v>
      </c>
      <c r="C99" s="150" t="s">
        <v>10</v>
      </c>
      <c r="D99" s="124">
        <v>3.66</v>
      </c>
    </row>
    <row r="100" spans="1:4" ht="21.6">
      <c r="A100" s="27">
        <v>94875</v>
      </c>
      <c r="B100" s="147" t="s">
        <v>86497</v>
      </c>
      <c r="C100" s="149" t="s">
        <v>10</v>
      </c>
      <c r="D100" s="125">
        <v>1341.13</v>
      </c>
    </row>
    <row r="101" spans="1:4" ht="21.6">
      <c r="A101" s="9">
        <v>94876</v>
      </c>
      <c r="B101" s="148" t="s">
        <v>86498</v>
      </c>
      <c r="C101" s="150" t="s">
        <v>10</v>
      </c>
      <c r="D101" s="124">
        <v>34.340000000000003</v>
      </c>
    </row>
    <row r="102" spans="1:4" ht="21.6">
      <c r="A102" s="27">
        <v>94878</v>
      </c>
      <c r="B102" s="147" t="s">
        <v>86499</v>
      </c>
      <c r="C102" s="149" t="s">
        <v>10</v>
      </c>
      <c r="D102" s="123">
        <v>39.83</v>
      </c>
    </row>
    <row r="103" spans="1:4" ht="21.6">
      <c r="A103" s="9">
        <v>94879</v>
      </c>
      <c r="B103" s="148" t="s">
        <v>86500</v>
      </c>
      <c r="C103" s="150" t="s">
        <v>10</v>
      </c>
      <c r="D103" s="126">
        <v>2064.0100000000002</v>
      </c>
    </row>
    <row r="104" spans="1:4" ht="21.6">
      <c r="A104" s="27">
        <v>94880</v>
      </c>
      <c r="B104" s="147" t="s">
        <v>86501</v>
      </c>
      <c r="C104" s="149" t="s">
        <v>10</v>
      </c>
      <c r="D104" s="123">
        <v>50.91</v>
      </c>
    </row>
    <row r="105" spans="1:4" ht="21.6">
      <c r="A105" s="9">
        <v>94881</v>
      </c>
      <c r="B105" s="148" t="s">
        <v>86502</v>
      </c>
      <c r="C105" s="150" t="s">
        <v>10</v>
      </c>
      <c r="D105" s="126">
        <v>2841.58</v>
      </c>
    </row>
    <row r="106" spans="1:4" ht="21.6">
      <c r="A106" s="27">
        <v>94882</v>
      </c>
      <c r="B106" s="147" t="s">
        <v>86503</v>
      </c>
      <c r="C106" s="149" t="s">
        <v>10</v>
      </c>
      <c r="D106" s="123">
        <v>59.36</v>
      </c>
    </row>
    <row r="107" spans="1:4" ht="21.6">
      <c r="A107" s="9">
        <v>94884</v>
      </c>
      <c r="B107" s="148" t="s">
        <v>86504</v>
      </c>
      <c r="C107" s="150" t="s">
        <v>10</v>
      </c>
      <c r="D107" s="124">
        <v>76.489999999999995</v>
      </c>
    </row>
    <row r="108" spans="1:4" ht="32.4">
      <c r="A108" s="27">
        <v>97121</v>
      </c>
      <c r="B108" s="147" t="s">
        <v>62544</v>
      </c>
      <c r="C108" s="149" t="s">
        <v>10</v>
      </c>
      <c r="D108" s="123">
        <v>3.24</v>
      </c>
    </row>
    <row r="109" spans="1:4" ht="32.4">
      <c r="A109" s="9">
        <v>97122</v>
      </c>
      <c r="B109" s="148" t="s">
        <v>62545</v>
      </c>
      <c r="C109" s="150" t="s">
        <v>10</v>
      </c>
      <c r="D109" s="124">
        <v>4.47</v>
      </c>
    </row>
    <row r="110" spans="1:4" ht="32.4">
      <c r="A110" s="27">
        <v>97123</v>
      </c>
      <c r="B110" s="147" t="s">
        <v>62546</v>
      </c>
      <c r="C110" s="149" t="s">
        <v>10</v>
      </c>
      <c r="D110" s="123">
        <v>5.68</v>
      </c>
    </row>
    <row r="111" spans="1:4" ht="32.4">
      <c r="A111" s="9">
        <v>97124</v>
      </c>
      <c r="B111" s="148" t="s">
        <v>62547</v>
      </c>
      <c r="C111" s="150" t="s">
        <v>10</v>
      </c>
      <c r="D111" s="124">
        <v>1.4</v>
      </c>
    </row>
    <row r="112" spans="1:4" ht="32.4">
      <c r="A112" s="27">
        <v>97125</v>
      </c>
      <c r="B112" s="147" t="s">
        <v>62548</v>
      </c>
      <c r="C112" s="149" t="s">
        <v>10</v>
      </c>
      <c r="D112" s="123">
        <v>1.96</v>
      </c>
    </row>
    <row r="113" spans="1:4" ht="32.4">
      <c r="A113" s="9">
        <v>97126</v>
      </c>
      <c r="B113" s="148" t="s">
        <v>62549</v>
      </c>
      <c r="C113" s="150" t="s">
        <v>10</v>
      </c>
      <c r="D113" s="124">
        <v>2.4900000000000002</v>
      </c>
    </row>
    <row r="114" spans="1:4" ht="21.6">
      <c r="A114" s="27">
        <v>102264</v>
      </c>
      <c r="B114" s="147" t="s">
        <v>86505</v>
      </c>
      <c r="C114" s="149" t="s">
        <v>10</v>
      </c>
      <c r="D114" s="123">
        <v>21.2</v>
      </c>
    </row>
    <row r="115" spans="1:4" ht="21.6">
      <c r="A115" s="9">
        <v>102265</v>
      </c>
      <c r="B115" s="148" t="s">
        <v>86506</v>
      </c>
      <c r="C115" s="150" t="s">
        <v>8</v>
      </c>
      <c r="D115" s="124">
        <v>162.44999999999999</v>
      </c>
    </row>
    <row r="116" spans="1:4" ht="21.6">
      <c r="A116" s="27">
        <v>102266</v>
      </c>
      <c r="B116" s="147" t="s">
        <v>86507</v>
      </c>
      <c r="C116" s="149" t="s">
        <v>8</v>
      </c>
      <c r="D116" s="123">
        <v>180.11</v>
      </c>
    </row>
    <row r="117" spans="1:4" ht="21.6">
      <c r="A117" s="9">
        <v>102267</v>
      </c>
      <c r="B117" s="148" t="s">
        <v>86508</v>
      </c>
      <c r="C117" s="150" t="s">
        <v>8</v>
      </c>
      <c r="D117" s="124">
        <v>206.66</v>
      </c>
    </row>
    <row r="118" spans="1:4" ht="21.6">
      <c r="A118" s="27">
        <v>102268</v>
      </c>
      <c r="B118" s="147" t="s">
        <v>86509</v>
      </c>
      <c r="C118" s="149" t="s">
        <v>8</v>
      </c>
      <c r="D118" s="123">
        <v>233.16</v>
      </c>
    </row>
    <row r="119" spans="1:4" ht="21.6">
      <c r="A119" s="9">
        <v>102269</v>
      </c>
      <c r="B119" s="148" t="s">
        <v>86510</v>
      </c>
      <c r="C119" s="150" t="s">
        <v>8</v>
      </c>
      <c r="D119" s="124">
        <v>286.14</v>
      </c>
    </row>
    <row r="120" spans="1:4" ht="32.4">
      <c r="A120" s="27">
        <v>92833</v>
      </c>
      <c r="B120" s="147" t="s">
        <v>62550</v>
      </c>
      <c r="C120" s="149" t="s">
        <v>10</v>
      </c>
      <c r="D120" s="123">
        <v>218.92</v>
      </c>
    </row>
    <row r="121" spans="1:4" ht="32.4">
      <c r="A121" s="9">
        <v>92834</v>
      </c>
      <c r="B121" s="148" t="s">
        <v>62551</v>
      </c>
      <c r="C121" s="150" t="s">
        <v>10</v>
      </c>
      <c r="D121" s="124">
        <v>11.19</v>
      </c>
    </row>
    <row r="122" spans="1:4" ht="32.4">
      <c r="A122" s="27">
        <v>92835</v>
      </c>
      <c r="B122" s="147" t="s">
        <v>62552</v>
      </c>
      <c r="C122" s="149" t="s">
        <v>10</v>
      </c>
      <c r="D122" s="123">
        <v>229.49</v>
      </c>
    </row>
    <row r="123" spans="1:4" ht="32.4">
      <c r="A123" s="9">
        <v>92836</v>
      </c>
      <c r="B123" s="148" t="s">
        <v>62553</v>
      </c>
      <c r="C123" s="150" t="s">
        <v>10</v>
      </c>
      <c r="D123" s="124">
        <v>14.29</v>
      </c>
    </row>
    <row r="124" spans="1:4" ht="32.4">
      <c r="A124" s="27">
        <v>92837</v>
      </c>
      <c r="B124" s="147" t="s">
        <v>62554</v>
      </c>
      <c r="C124" s="149" t="s">
        <v>10</v>
      </c>
      <c r="D124" s="123">
        <v>405.27</v>
      </c>
    </row>
    <row r="125" spans="1:4" ht="32.4">
      <c r="A125" s="9">
        <v>92838</v>
      </c>
      <c r="B125" s="148" t="s">
        <v>62555</v>
      </c>
      <c r="C125" s="150" t="s">
        <v>10</v>
      </c>
      <c r="D125" s="124">
        <v>17.170000000000002</v>
      </c>
    </row>
    <row r="126" spans="1:4" ht="32.4">
      <c r="A126" s="27">
        <v>92839</v>
      </c>
      <c r="B126" s="147" t="s">
        <v>62556</v>
      </c>
      <c r="C126" s="149" t="s">
        <v>10</v>
      </c>
      <c r="D126" s="123">
        <v>495.77</v>
      </c>
    </row>
    <row r="127" spans="1:4" ht="32.4">
      <c r="A127" s="9">
        <v>92840</v>
      </c>
      <c r="B127" s="148" t="s">
        <v>62557</v>
      </c>
      <c r="C127" s="150" t="s">
        <v>10</v>
      </c>
      <c r="D127" s="124">
        <v>20.309999999999999</v>
      </c>
    </row>
    <row r="128" spans="1:4" ht="32.4">
      <c r="A128" s="27">
        <v>92841</v>
      </c>
      <c r="B128" s="147" t="s">
        <v>62558</v>
      </c>
      <c r="C128" s="149" t="s">
        <v>10</v>
      </c>
      <c r="D128" s="123">
        <v>645.49</v>
      </c>
    </row>
    <row r="129" spans="1:4" ht="32.4">
      <c r="A129" s="9">
        <v>92842</v>
      </c>
      <c r="B129" s="148" t="s">
        <v>62559</v>
      </c>
      <c r="C129" s="150" t="s">
        <v>10</v>
      </c>
      <c r="D129" s="124">
        <v>23.22</v>
      </c>
    </row>
    <row r="130" spans="1:4" ht="32.4">
      <c r="A130" s="27">
        <v>92843</v>
      </c>
      <c r="B130" s="147" t="s">
        <v>84940</v>
      </c>
      <c r="C130" s="149" t="s">
        <v>10</v>
      </c>
      <c r="D130" s="123">
        <v>668.58</v>
      </c>
    </row>
    <row r="131" spans="1:4" ht="32.4">
      <c r="A131" s="9">
        <v>92844</v>
      </c>
      <c r="B131" s="148" t="s">
        <v>62560</v>
      </c>
      <c r="C131" s="150" t="s">
        <v>10</v>
      </c>
      <c r="D131" s="124">
        <v>26.37</v>
      </c>
    </row>
    <row r="132" spans="1:4" ht="32.4">
      <c r="A132" s="27">
        <v>92845</v>
      </c>
      <c r="B132" s="147" t="s">
        <v>84941</v>
      </c>
      <c r="C132" s="149" t="s">
        <v>10</v>
      </c>
      <c r="D132" s="123">
        <v>990.08</v>
      </c>
    </row>
    <row r="133" spans="1:4" ht="32.4">
      <c r="A133" s="9">
        <v>92846</v>
      </c>
      <c r="B133" s="148" t="s">
        <v>62561</v>
      </c>
      <c r="C133" s="150" t="s">
        <v>10</v>
      </c>
      <c r="D133" s="124">
        <v>29.26</v>
      </c>
    </row>
    <row r="134" spans="1:4" ht="32.4">
      <c r="A134" s="27">
        <v>92847</v>
      </c>
      <c r="B134" s="147" t="s">
        <v>62562</v>
      </c>
      <c r="C134" s="149" t="s">
        <v>10</v>
      </c>
      <c r="D134" s="125">
        <v>1017.06</v>
      </c>
    </row>
    <row r="135" spans="1:4" ht="32.4">
      <c r="A135" s="9">
        <v>92848</v>
      </c>
      <c r="B135" s="148" t="s">
        <v>62563</v>
      </c>
      <c r="C135" s="150" t="s">
        <v>10</v>
      </c>
      <c r="D135" s="124">
        <v>32.450000000000003</v>
      </c>
    </row>
    <row r="136" spans="1:4" ht="32.4">
      <c r="A136" s="27">
        <v>92849</v>
      </c>
      <c r="B136" s="147" t="s">
        <v>62564</v>
      </c>
      <c r="C136" s="149" t="s">
        <v>10</v>
      </c>
      <c r="D136" s="123">
        <v>228.9</v>
      </c>
    </row>
    <row r="137" spans="1:4" ht="32.4">
      <c r="A137" s="9">
        <v>92850</v>
      </c>
      <c r="B137" s="148" t="s">
        <v>13309</v>
      </c>
      <c r="C137" s="150" t="s">
        <v>10</v>
      </c>
      <c r="D137" s="124">
        <v>21.17</v>
      </c>
    </row>
    <row r="138" spans="1:4" ht="32.4">
      <c r="A138" s="27">
        <v>92851</v>
      </c>
      <c r="B138" s="147" t="s">
        <v>62565</v>
      </c>
      <c r="C138" s="149" t="s">
        <v>10</v>
      </c>
      <c r="D138" s="123">
        <v>241.96</v>
      </c>
    </row>
    <row r="139" spans="1:4" ht="32.4">
      <c r="A139" s="9">
        <v>92852</v>
      </c>
      <c r="B139" s="148" t="s">
        <v>13310</v>
      </c>
      <c r="C139" s="150" t="s">
        <v>10</v>
      </c>
      <c r="D139" s="124">
        <v>26.76</v>
      </c>
    </row>
    <row r="140" spans="1:4" ht="32.4">
      <c r="A140" s="27">
        <v>92853</v>
      </c>
      <c r="B140" s="147" t="s">
        <v>62566</v>
      </c>
      <c r="C140" s="149" t="s">
        <v>10</v>
      </c>
      <c r="D140" s="123">
        <v>420.66</v>
      </c>
    </row>
    <row r="141" spans="1:4" ht="32.4">
      <c r="A141" s="9">
        <v>92854</v>
      </c>
      <c r="B141" s="148" t="s">
        <v>13311</v>
      </c>
      <c r="C141" s="150" t="s">
        <v>10</v>
      </c>
      <c r="D141" s="124">
        <v>32.56</v>
      </c>
    </row>
    <row r="142" spans="1:4" ht="32.4">
      <c r="A142" s="27">
        <v>92855</v>
      </c>
      <c r="B142" s="147" t="s">
        <v>62567</v>
      </c>
      <c r="C142" s="149" t="s">
        <v>10</v>
      </c>
      <c r="D142" s="123">
        <v>513.84</v>
      </c>
    </row>
    <row r="143" spans="1:4" ht="32.4">
      <c r="A143" s="9">
        <v>92856</v>
      </c>
      <c r="B143" s="148" t="s">
        <v>13312</v>
      </c>
      <c r="C143" s="150" t="s">
        <v>10</v>
      </c>
      <c r="D143" s="124">
        <v>38.380000000000003</v>
      </c>
    </row>
    <row r="144" spans="1:4" ht="32.4">
      <c r="A144" s="27">
        <v>92857</v>
      </c>
      <c r="B144" s="147" t="s">
        <v>62568</v>
      </c>
      <c r="C144" s="149" t="s">
        <v>10</v>
      </c>
      <c r="D144" s="123">
        <v>666.21</v>
      </c>
    </row>
    <row r="145" spans="1:4" ht="32.4">
      <c r="A145" s="9">
        <v>92858</v>
      </c>
      <c r="B145" s="148" t="s">
        <v>13313</v>
      </c>
      <c r="C145" s="150" t="s">
        <v>10</v>
      </c>
      <c r="D145" s="124">
        <v>43.94</v>
      </c>
    </row>
    <row r="146" spans="1:4" ht="32.4">
      <c r="A146" s="27">
        <v>92859</v>
      </c>
      <c r="B146" s="147" t="s">
        <v>84942</v>
      </c>
      <c r="C146" s="149" t="s">
        <v>10</v>
      </c>
      <c r="D146" s="123">
        <v>692.09</v>
      </c>
    </row>
    <row r="147" spans="1:4" ht="32.4">
      <c r="A147" s="9">
        <v>92860</v>
      </c>
      <c r="B147" s="148" t="s">
        <v>13314</v>
      </c>
      <c r="C147" s="150" t="s">
        <v>10</v>
      </c>
      <c r="D147" s="124">
        <v>49.88</v>
      </c>
    </row>
    <row r="148" spans="1:4" ht="32.4">
      <c r="A148" s="27">
        <v>92861</v>
      </c>
      <c r="B148" s="147" t="s">
        <v>84943</v>
      </c>
      <c r="C148" s="149" t="s">
        <v>10</v>
      </c>
      <c r="D148" s="125">
        <v>1016.46</v>
      </c>
    </row>
    <row r="149" spans="1:4" ht="32.4">
      <c r="A149" s="9">
        <v>92862</v>
      </c>
      <c r="B149" s="148" t="s">
        <v>13315</v>
      </c>
      <c r="C149" s="150" t="s">
        <v>10</v>
      </c>
      <c r="D149" s="124">
        <v>55.64</v>
      </c>
    </row>
    <row r="150" spans="1:4" ht="32.4">
      <c r="A150" s="27">
        <v>92863</v>
      </c>
      <c r="B150" s="147" t="s">
        <v>62569</v>
      </c>
      <c r="C150" s="149" t="s">
        <v>10</v>
      </c>
      <c r="D150" s="125">
        <v>1046.08</v>
      </c>
    </row>
    <row r="151" spans="1:4" ht="32.4">
      <c r="A151" s="9">
        <v>92864</v>
      </c>
      <c r="B151" s="148" t="s">
        <v>62570</v>
      </c>
      <c r="C151" s="150" t="s">
        <v>10</v>
      </c>
      <c r="D151" s="124">
        <v>61.47</v>
      </c>
    </row>
    <row r="152" spans="1:4" ht="32.4">
      <c r="A152" s="27">
        <v>92210</v>
      </c>
      <c r="B152" s="147" t="s">
        <v>13316</v>
      </c>
      <c r="C152" s="149" t="s">
        <v>10</v>
      </c>
      <c r="D152" s="123">
        <v>187.45</v>
      </c>
    </row>
    <row r="153" spans="1:4" ht="32.4">
      <c r="A153" s="9">
        <v>92211</v>
      </c>
      <c r="B153" s="148" t="s">
        <v>13317</v>
      </c>
      <c r="C153" s="150" t="s">
        <v>10</v>
      </c>
      <c r="D153" s="124">
        <v>225.43</v>
      </c>
    </row>
    <row r="154" spans="1:4" ht="32.4">
      <c r="A154" s="27">
        <v>92212</v>
      </c>
      <c r="B154" s="147" t="s">
        <v>13318</v>
      </c>
      <c r="C154" s="149" t="s">
        <v>10</v>
      </c>
      <c r="D154" s="123">
        <v>331.24</v>
      </c>
    </row>
    <row r="155" spans="1:4" ht="32.4">
      <c r="A155" s="9">
        <v>92213</v>
      </c>
      <c r="B155" s="148" t="s">
        <v>13319</v>
      </c>
      <c r="C155" s="150" t="s">
        <v>10</v>
      </c>
      <c r="D155" s="124">
        <v>432.26</v>
      </c>
    </row>
    <row r="156" spans="1:4" ht="32.4">
      <c r="A156" s="27">
        <v>92214</v>
      </c>
      <c r="B156" s="147" t="s">
        <v>13320</v>
      </c>
      <c r="C156" s="149" t="s">
        <v>10</v>
      </c>
      <c r="D156" s="123">
        <v>520.75</v>
      </c>
    </row>
    <row r="157" spans="1:4" ht="32.4">
      <c r="A157" s="9">
        <v>92215</v>
      </c>
      <c r="B157" s="148" t="s">
        <v>13321</v>
      </c>
      <c r="C157" s="150" t="s">
        <v>10</v>
      </c>
      <c r="D157" s="124">
        <v>597.35</v>
      </c>
    </row>
    <row r="158" spans="1:4" ht="32.4">
      <c r="A158" s="27">
        <v>92216</v>
      </c>
      <c r="B158" s="147" t="s">
        <v>13322</v>
      </c>
      <c r="C158" s="149" t="s">
        <v>10</v>
      </c>
      <c r="D158" s="123">
        <v>626.39</v>
      </c>
    </row>
    <row r="159" spans="1:4" ht="32.4">
      <c r="A159" s="9">
        <v>92219</v>
      </c>
      <c r="B159" s="148" t="s">
        <v>13323</v>
      </c>
      <c r="C159" s="150" t="s">
        <v>10</v>
      </c>
      <c r="D159" s="124">
        <v>199.93</v>
      </c>
    </row>
    <row r="160" spans="1:4" ht="32.4">
      <c r="A160" s="27">
        <v>92220</v>
      </c>
      <c r="B160" s="147" t="s">
        <v>13324</v>
      </c>
      <c r="C160" s="149" t="s">
        <v>10</v>
      </c>
      <c r="D160" s="123">
        <v>240.81</v>
      </c>
    </row>
    <row r="161" spans="1:4" ht="32.4">
      <c r="A161" s="9">
        <v>92221</v>
      </c>
      <c r="B161" s="148" t="s">
        <v>13325</v>
      </c>
      <c r="C161" s="150" t="s">
        <v>10</v>
      </c>
      <c r="D161" s="124">
        <v>349.31</v>
      </c>
    </row>
    <row r="162" spans="1:4" ht="32.4">
      <c r="A162" s="27">
        <v>92222</v>
      </c>
      <c r="B162" s="147" t="s">
        <v>13326</v>
      </c>
      <c r="C162" s="149" t="s">
        <v>10</v>
      </c>
      <c r="D162" s="123">
        <v>453.21</v>
      </c>
    </row>
    <row r="163" spans="1:4" ht="32.4">
      <c r="A163" s="9">
        <v>92223</v>
      </c>
      <c r="B163" s="148" t="s">
        <v>13327</v>
      </c>
      <c r="C163" s="150" t="s">
        <v>10</v>
      </c>
      <c r="D163" s="124">
        <v>544.27</v>
      </c>
    </row>
    <row r="164" spans="1:4" ht="32.4">
      <c r="A164" s="27">
        <v>92224</v>
      </c>
      <c r="B164" s="147" t="s">
        <v>13328</v>
      </c>
      <c r="C164" s="149" t="s">
        <v>10</v>
      </c>
      <c r="D164" s="123">
        <v>623.44000000000005</v>
      </c>
    </row>
    <row r="165" spans="1:4" ht="32.4">
      <c r="A165" s="9">
        <v>92226</v>
      </c>
      <c r="B165" s="148" t="s">
        <v>13329</v>
      </c>
      <c r="C165" s="150" t="s">
        <v>10</v>
      </c>
      <c r="D165" s="124">
        <v>655.56</v>
      </c>
    </row>
    <row r="166" spans="1:4" ht="32.4">
      <c r="A166" s="27">
        <v>92808</v>
      </c>
      <c r="B166" s="147" t="s">
        <v>13330</v>
      </c>
      <c r="C166" s="149" t="s">
        <v>10</v>
      </c>
      <c r="D166" s="123">
        <v>50.35</v>
      </c>
    </row>
    <row r="167" spans="1:4" ht="32.4">
      <c r="A167" s="9">
        <v>92809</v>
      </c>
      <c r="B167" s="148" t="s">
        <v>13331</v>
      </c>
      <c r="C167" s="150" t="s">
        <v>10</v>
      </c>
      <c r="D167" s="124">
        <v>64.489999999999995</v>
      </c>
    </row>
    <row r="168" spans="1:4" ht="32.4">
      <c r="A168" s="27">
        <v>92810</v>
      </c>
      <c r="B168" s="147" t="s">
        <v>13332</v>
      </c>
      <c r="C168" s="149" t="s">
        <v>10</v>
      </c>
      <c r="D168" s="123">
        <v>78.48</v>
      </c>
    </row>
    <row r="169" spans="1:4" ht="32.4">
      <c r="A169" s="9">
        <v>92811</v>
      </c>
      <c r="B169" s="148" t="s">
        <v>13333</v>
      </c>
      <c r="C169" s="150" t="s">
        <v>10</v>
      </c>
      <c r="D169" s="124">
        <v>93.31</v>
      </c>
    </row>
    <row r="170" spans="1:4" ht="32.4">
      <c r="A170" s="27">
        <v>92812</v>
      </c>
      <c r="B170" s="147" t="s">
        <v>13334</v>
      </c>
      <c r="C170" s="149" t="s">
        <v>10</v>
      </c>
      <c r="D170" s="123">
        <v>107.97</v>
      </c>
    </row>
    <row r="171" spans="1:4" ht="32.4">
      <c r="A171" s="9">
        <v>92813</v>
      </c>
      <c r="B171" s="148" t="s">
        <v>13335</v>
      </c>
      <c r="C171" s="150" t="s">
        <v>10</v>
      </c>
      <c r="D171" s="124">
        <v>124.87</v>
      </c>
    </row>
    <row r="172" spans="1:4" ht="32.4">
      <c r="A172" s="27">
        <v>92814</v>
      </c>
      <c r="B172" s="147" t="s">
        <v>13336</v>
      </c>
      <c r="C172" s="149" t="s">
        <v>10</v>
      </c>
      <c r="D172" s="123">
        <v>142.5</v>
      </c>
    </row>
    <row r="173" spans="1:4" ht="32.4">
      <c r="A173" s="9">
        <v>92815</v>
      </c>
      <c r="B173" s="148" t="s">
        <v>13337</v>
      </c>
      <c r="C173" s="150" t="s">
        <v>10</v>
      </c>
      <c r="D173" s="124">
        <v>162.53</v>
      </c>
    </row>
    <row r="174" spans="1:4" ht="32.4">
      <c r="A174" s="27">
        <v>92816</v>
      </c>
      <c r="B174" s="147" t="s">
        <v>13338</v>
      </c>
      <c r="C174" s="149" t="s">
        <v>10</v>
      </c>
      <c r="D174" s="123">
        <v>896.16</v>
      </c>
    </row>
    <row r="175" spans="1:4" ht="32.4">
      <c r="A175" s="9">
        <v>92817</v>
      </c>
      <c r="B175" s="148" t="s">
        <v>13339</v>
      </c>
      <c r="C175" s="150" t="s">
        <v>10</v>
      </c>
      <c r="D175" s="124">
        <v>203.38</v>
      </c>
    </row>
    <row r="176" spans="1:4" ht="32.4">
      <c r="A176" s="27">
        <v>92818</v>
      </c>
      <c r="B176" s="147" t="s">
        <v>13340</v>
      </c>
      <c r="C176" s="149" t="s">
        <v>10</v>
      </c>
      <c r="D176" s="125">
        <v>1277.46</v>
      </c>
    </row>
    <row r="177" spans="1:4" ht="32.4">
      <c r="A177" s="9">
        <v>92819</v>
      </c>
      <c r="B177" s="148" t="s">
        <v>13341</v>
      </c>
      <c r="C177" s="150" t="s">
        <v>10</v>
      </c>
      <c r="D177" s="124">
        <v>273.76</v>
      </c>
    </row>
    <row r="178" spans="1:4" ht="32.4">
      <c r="A178" s="27">
        <v>92820</v>
      </c>
      <c r="B178" s="147" t="s">
        <v>62571</v>
      </c>
      <c r="C178" s="149" t="s">
        <v>10</v>
      </c>
      <c r="D178" s="123">
        <v>60.1</v>
      </c>
    </row>
    <row r="179" spans="1:4" ht="32.4">
      <c r="A179" s="9">
        <v>92821</v>
      </c>
      <c r="B179" s="148" t="s">
        <v>62572</v>
      </c>
      <c r="C179" s="150" t="s">
        <v>10</v>
      </c>
      <c r="D179" s="124">
        <v>76.97</v>
      </c>
    </row>
    <row r="180" spans="1:4" ht="32.4">
      <c r="A180" s="27">
        <v>92822</v>
      </c>
      <c r="B180" s="147" t="s">
        <v>62573</v>
      </c>
      <c r="C180" s="149" t="s">
        <v>10</v>
      </c>
      <c r="D180" s="123">
        <v>93.86</v>
      </c>
    </row>
    <row r="181" spans="1:4" ht="32.4">
      <c r="A181" s="9">
        <v>92824</v>
      </c>
      <c r="B181" s="148" t="s">
        <v>62574</v>
      </c>
      <c r="C181" s="150" t="s">
        <v>10</v>
      </c>
      <c r="D181" s="124">
        <v>111.38</v>
      </c>
    </row>
    <row r="182" spans="1:4" ht="32.4">
      <c r="A182" s="27">
        <v>92825</v>
      </c>
      <c r="B182" s="147" t="s">
        <v>62575</v>
      </c>
      <c r="C182" s="149" t="s">
        <v>10</v>
      </c>
      <c r="D182" s="123">
        <v>128.91999999999999</v>
      </c>
    </row>
    <row r="183" spans="1:4" ht="32.4">
      <c r="A183" s="9">
        <v>92826</v>
      </c>
      <c r="B183" s="148" t="s">
        <v>62576</v>
      </c>
      <c r="C183" s="150" t="s">
        <v>10</v>
      </c>
      <c r="D183" s="124">
        <v>148.38999999999999</v>
      </c>
    </row>
    <row r="184" spans="1:4" ht="32.4">
      <c r="A184" s="27">
        <v>92827</v>
      </c>
      <c r="B184" s="147" t="s">
        <v>62577</v>
      </c>
      <c r="C184" s="149" t="s">
        <v>10</v>
      </c>
      <c r="D184" s="123">
        <v>168.59</v>
      </c>
    </row>
    <row r="185" spans="1:4" ht="32.4">
      <c r="A185" s="9">
        <v>92828</v>
      </c>
      <c r="B185" s="148" t="s">
        <v>13342</v>
      </c>
      <c r="C185" s="150" t="s">
        <v>10</v>
      </c>
      <c r="D185" s="124">
        <v>191.7</v>
      </c>
    </row>
    <row r="186" spans="1:4" ht="32.4">
      <c r="A186" s="27">
        <v>92829</v>
      </c>
      <c r="B186" s="147" t="s">
        <v>13343</v>
      </c>
      <c r="C186" s="149" t="s">
        <v>10</v>
      </c>
      <c r="D186" s="123">
        <v>930.57</v>
      </c>
    </row>
    <row r="187" spans="1:4" ht="32.4">
      <c r="A187" s="9">
        <v>92830</v>
      </c>
      <c r="B187" s="148" t="s">
        <v>13344</v>
      </c>
      <c r="C187" s="150" t="s">
        <v>10</v>
      </c>
      <c r="D187" s="124">
        <v>237.79</v>
      </c>
    </row>
    <row r="188" spans="1:4" ht="32.4">
      <c r="A188" s="27">
        <v>92831</v>
      </c>
      <c r="B188" s="147" t="s">
        <v>13345</v>
      </c>
      <c r="C188" s="149" t="s">
        <v>10</v>
      </c>
      <c r="D188" s="125">
        <v>1319.8</v>
      </c>
    </row>
    <row r="189" spans="1:4" ht="32.4">
      <c r="A189" s="9">
        <v>92832</v>
      </c>
      <c r="B189" s="148" t="s">
        <v>13346</v>
      </c>
      <c r="C189" s="150" t="s">
        <v>10</v>
      </c>
      <c r="D189" s="124">
        <v>316.10000000000002</v>
      </c>
    </row>
    <row r="190" spans="1:4" ht="32.4">
      <c r="A190" s="27">
        <v>95565</v>
      </c>
      <c r="B190" s="147" t="s">
        <v>62293</v>
      </c>
      <c r="C190" s="149" t="s">
        <v>10</v>
      </c>
      <c r="D190" s="123">
        <v>159.31</v>
      </c>
    </row>
    <row r="191" spans="1:4" ht="32.4">
      <c r="A191" s="9">
        <v>95566</v>
      </c>
      <c r="B191" s="148" t="s">
        <v>62294</v>
      </c>
      <c r="C191" s="150" t="s">
        <v>10</v>
      </c>
      <c r="D191" s="124">
        <v>169.06</v>
      </c>
    </row>
    <row r="192" spans="1:4" ht="32.4">
      <c r="A192" s="27">
        <v>95567</v>
      </c>
      <c r="B192" s="147" t="s">
        <v>62295</v>
      </c>
      <c r="C192" s="149" t="s">
        <v>10</v>
      </c>
      <c r="D192" s="123">
        <v>110.09</v>
      </c>
    </row>
    <row r="193" spans="1:4" ht="32.4">
      <c r="A193" s="9">
        <v>95568</v>
      </c>
      <c r="B193" s="148" t="s">
        <v>62296</v>
      </c>
      <c r="C193" s="150" t="s">
        <v>10</v>
      </c>
      <c r="D193" s="124">
        <v>135.08000000000001</v>
      </c>
    </row>
    <row r="194" spans="1:4" ht="32.4">
      <c r="A194" s="27">
        <v>95569</v>
      </c>
      <c r="B194" s="147" t="s">
        <v>62297</v>
      </c>
      <c r="C194" s="149" t="s">
        <v>10</v>
      </c>
      <c r="D194" s="123">
        <v>183.54</v>
      </c>
    </row>
    <row r="195" spans="1:4" ht="32.4">
      <c r="A195" s="9">
        <v>95570</v>
      </c>
      <c r="B195" s="148" t="s">
        <v>62298</v>
      </c>
      <c r="C195" s="150" t="s">
        <v>10</v>
      </c>
      <c r="D195" s="124">
        <v>119.84</v>
      </c>
    </row>
    <row r="196" spans="1:4" ht="32.4">
      <c r="A196" s="27">
        <v>95571</v>
      </c>
      <c r="B196" s="147" t="s">
        <v>62299</v>
      </c>
      <c r="C196" s="149" t="s">
        <v>10</v>
      </c>
      <c r="D196" s="123">
        <v>147.56</v>
      </c>
    </row>
    <row r="197" spans="1:4" ht="32.4">
      <c r="A197" s="9">
        <v>95572</v>
      </c>
      <c r="B197" s="148" t="s">
        <v>62300</v>
      </c>
      <c r="C197" s="150" t="s">
        <v>10</v>
      </c>
      <c r="D197" s="124">
        <v>198.92</v>
      </c>
    </row>
    <row r="198" spans="1:4" ht="32.4">
      <c r="A198" s="27">
        <v>97127</v>
      </c>
      <c r="B198" s="147" t="s">
        <v>62578</v>
      </c>
      <c r="C198" s="149" t="s">
        <v>10</v>
      </c>
      <c r="D198" s="123">
        <v>8.1199999999999992</v>
      </c>
    </row>
    <row r="199" spans="1:4" ht="32.4">
      <c r="A199" s="9">
        <v>97128</v>
      </c>
      <c r="B199" s="148" t="s">
        <v>62579</v>
      </c>
      <c r="C199" s="150" t="s">
        <v>10</v>
      </c>
      <c r="D199" s="124">
        <v>14.78</v>
      </c>
    </row>
    <row r="200" spans="1:4" ht="32.4">
      <c r="A200" s="27">
        <v>97129</v>
      </c>
      <c r="B200" s="147" t="s">
        <v>62580</v>
      </c>
      <c r="C200" s="149" t="s">
        <v>10</v>
      </c>
      <c r="D200" s="123">
        <v>18.18</v>
      </c>
    </row>
    <row r="201" spans="1:4" ht="32.4">
      <c r="A201" s="9">
        <v>97130</v>
      </c>
      <c r="B201" s="148" t="s">
        <v>62581</v>
      </c>
      <c r="C201" s="150" t="s">
        <v>10</v>
      </c>
      <c r="D201" s="124">
        <v>21.58</v>
      </c>
    </row>
    <row r="202" spans="1:4" ht="32.4">
      <c r="A202" s="27">
        <v>97131</v>
      </c>
      <c r="B202" s="147" t="s">
        <v>62582</v>
      </c>
      <c r="C202" s="149" t="s">
        <v>10</v>
      </c>
      <c r="D202" s="123">
        <v>24.94</v>
      </c>
    </row>
    <row r="203" spans="1:4" ht="32.4">
      <c r="A203" s="9">
        <v>97132</v>
      </c>
      <c r="B203" s="148" t="s">
        <v>62583</v>
      </c>
      <c r="C203" s="150" t="s">
        <v>10</v>
      </c>
      <c r="D203" s="124">
        <v>28.33</v>
      </c>
    </row>
    <row r="204" spans="1:4" ht="32.4">
      <c r="A204" s="27">
        <v>97133</v>
      </c>
      <c r="B204" s="147" t="s">
        <v>62584</v>
      </c>
      <c r="C204" s="149" t="s">
        <v>10</v>
      </c>
      <c r="D204" s="123">
        <v>35.119999999999997</v>
      </c>
    </row>
    <row r="205" spans="1:4" ht="32.4">
      <c r="A205" s="9">
        <v>97134</v>
      </c>
      <c r="B205" s="148" t="s">
        <v>62585</v>
      </c>
      <c r="C205" s="150" t="s">
        <v>10</v>
      </c>
      <c r="D205" s="124">
        <v>3.57</v>
      </c>
    </row>
    <row r="206" spans="1:4" ht="32.4">
      <c r="A206" s="27">
        <v>97135</v>
      </c>
      <c r="B206" s="147" t="s">
        <v>62586</v>
      </c>
      <c r="C206" s="149" t="s">
        <v>10</v>
      </c>
      <c r="D206" s="123">
        <v>7.1</v>
      </c>
    </row>
    <row r="207" spans="1:4" ht="32.4">
      <c r="A207" s="9">
        <v>97136</v>
      </c>
      <c r="B207" s="148" t="s">
        <v>62587</v>
      </c>
      <c r="C207" s="150" t="s">
        <v>10</v>
      </c>
      <c r="D207" s="124">
        <v>8.75</v>
      </c>
    </row>
    <row r="208" spans="1:4" ht="32.4">
      <c r="A208" s="27">
        <v>97137</v>
      </c>
      <c r="B208" s="147" t="s">
        <v>62588</v>
      </c>
      <c r="C208" s="149" t="s">
        <v>10</v>
      </c>
      <c r="D208" s="123">
        <v>10.38</v>
      </c>
    </row>
    <row r="209" spans="1:4" ht="32.4">
      <c r="A209" s="9">
        <v>97138</v>
      </c>
      <c r="B209" s="148" t="s">
        <v>62589</v>
      </c>
      <c r="C209" s="150" t="s">
        <v>10</v>
      </c>
      <c r="D209" s="124">
        <v>12</v>
      </c>
    </row>
    <row r="210" spans="1:4" ht="32.4">
      <c r="A210" s="27">
        <v>97139</v>
      </c>
      <c r="B210" s="147" t="s">
        <v>62590</v>
      </c>
      <c r="C210" s="149" t="s">
        <v>10</v>
      </c>
      <c r="D210" s="123">
        <v>13.64</v>
      </c>
    </row>
    <row r="211" spans="1:4" ht="32.4">
      <c r="A211" s="9">
        <v>97140</v>
      </c>
      <c r="B211" s="148" t="s">
        <v>62591</v>
      </c>
      <c r="C211" s="150" t="s">
        <v>10</v>
      </c>
      <c r="D211" s="124">
        <v>16.91</v>
      </c>
    </row>
    <row r="212" spans="1:4" ht="21.6">
      <c r="A212" s="27">
        <v>103089</v>
      </c>
      <c r="B212" s="147" t="s">
        <v>86511</v>
      </c>
      <c r="C212" s="149" t="s">
        <v>10</v>
      </c>
      <c r="D212" s="123">
        <v>11.47</v>
      </c>
    </row>
    <row r="213" spans="1:4" ht="21.6">
      <c r="A213" s="9">
        <v>103090</v>
      </c>
      <c r="B213" s="148" t="s">
        <v>86512</v>
      </c>
      <c r="C213" s="150" t="s">
        <v>10</v>
      </c>
      <c r="D213" s="124">
        <v>13.72</v>
      </c>
    </row>
    <row r="214" spans="1:4" ht="21.6">
      <c r="A214" s="27">
        <v>103091</v>
      </c>
      <c r="B214" s="147" t="s">
        <v>86513</v>
      </c>
      <c r="C214" s="149" t="s">
        <v>10</v>
      </c>
      <c r="D214" s="123">
        <v>19.329999999999998</v>
      </c>
    </row>
    <row r="215" spans="1:4" ht="21.6">
      <c r="A215" s="9">
        <v>103092</v>
      </c>
      <c r="B215" s="148" t="s">
        <v>86514</v>
      </c>
      <c r="C215" s="150" t="s">
        <v>10</v>
      </c>
      <c r="D215" s="124">
        <v>24.95</v>
      </c>
    </row>
    <row r="216" spans="1:4" ht="21.6">
      <c r="A216" s="27">
        <v>103093</v>
      </c>
      <c r="B216" s="147" t="s">
        <v>86515</v>
      </c>
      <c r="C216" s="149" t="s">
        <v>10</v>
      </c>
      <c r="D216" s="123">
        <v>38.14</v>
      </c>
    </row>
    <row r="217" spans="1:4" ht="21.6">
      <c r="A217" s="9">
        <v>103094</v>
      </c>
      <c r="B217" s="148" t="s">
        <v>86516</v>
      </c>
      <c r="C217" s="150" t="s">
        <v>10</v>
      </c>
      <c r="D217" s="124">
        <v>43.79</v>
      </c>
    </row>
    <row r="218" spans="1:4" ht="21.6">
      <c r="A218" s="27">
        <v>103095</v>
      </c>
      <c r="B218" s="147" t="s">
        <v>86517</v>
      </c>
      <c r="C218" s="149" t="s">
        <v>10</v>
      </c>
      <c r="D218" s="123">
        <v>56.97</v>
      </c>
    </row>
    <row r="219" spans="1:4" ht="21.6">
      <c r="A219" s="9">
        <v>103096</v>
      </c>
      <c r="B219" s="148" t="s">
        <v>86518</v>
      </c>
      <c r="C219" s="150" t="s">
        <v>10</v>
      </c>
      <c r="D219" s="124">
        <v>62.62</v>
      </c>
    </row>
    <row r="220" spans="1:4" ht="21.6">
      <c r="A220" s="27">
        <v>103097</v>
      </c>
      <c r="B220" s="147" t="s">
        <v>86519</v>
      </c>
      <c r="C220" s="149" t="s">
        <v>10</v>
      </c>
      <c r="D220" s="123">
        <v>75.81</v>
      </c>
    </row>
    <row r="221" spans="1:4" ht="21.6">
      <c r="A221" s="9">
        <v>103098</v>
      </c>
      <c r="B221" s="148" t="s">
        <v>86520</v>
      </c>
      <c r="C221" s="150" t="s">
        <v>10</v>
      </c>
      <c r="D221" s="124">
        <v>81.44</v>
      </c>
    </row>
    <row r="222" spans="1:4" ht="21.6">
      <c r="A222" s="27">
        <v>103099</v>
      </c>
      <c r="B222" s="147" t="s">
        <v>86521</v>
      </c>
      <c r="C222" s="149" t="s">
        <v>10</v>
      </c>
      <c r="D222" s="123">
        <v>92.67</v>
      </c>
    </row>
    <row r="223" spans="1:4" ht="21.6">
      <c r="A223" s="9">
        <v>103100</v>
      </c>
      <c r="B223" s="148" t="s">
        <v>86522</v>
      </c>
      <c r="C223" s="150" t="s">
        <v>10</v>
      </c>
      <c r="D223" s="124">
        <v>98.94</v>
      </c>
    </row>
    <row r="224" spans="1:4" ht="21.6">
      <c r="A224" s="27">
        <v>103101</v>
      </c>
      <c r="B224" s="147" t="s">
        <v>86523</v>
      </c>
      <c r="C224" s="149" t="s">
        <v>10</v>
      </c>
      <c r="D224" s="123">
        <v>109.01</v>
      </c>
    </row>
    <row r="225" spans="1:4" ht="21.6">
      <c r="A225" s="9">
        <v>103102</v>
      </c>
      <c r="B225" s="148" t="s">
        <v>86524</v>
      </c>
      <c r="C225" s="150" t="s">
        <v>10</v>
      </c>
      <c r="D225" s="124">
        <v>125.52</v>
      </c>
    </row>
    <row r="226" spans="1:4" ht="21.6">
      <c r="A226" s="27">
        <v>103103</v>
      </c>
      <c r="B226" s="147" t="s">
        <v>86525</v>
      </c>
      <c r="C226" s="149" t="s">
        <v>10</v>
      </c>
      <c r="D226" s="123">
        <v>135.58000000000001</v>
      </c>
    </row>
    <row r="227" spans="1:4" ht="21.6">
      <c r="A227" s="9">
        <v>103104</v>
      </c>
      <c r="B227" s="148" t="s">
        <v>86526</v>
      </c>
      <c r="C227" s="150" t="s">
        <v>10</v>
      </c>
      <c r="D227" s="124">
        <v>162.16</v>
      </c>
    </row>
    <row r="228" spans="1:4" ht="21.6">
      <c r="A228" s="27">
        <v>103105</v>
      </c>
      <c r="B228" s="147" t="s">
        <v>86527</v>
      </c>
      <c r="C228" s="149" t="s">
        <v>8</v>
      </c>
      <c r="D228" s="123">
        <v>47.46</v>
      </c>
    </row>
    <row r="229" spans="1:4" ht="21.6">
      <c r="A229" s="9">
        <v>103106</v>
      </c>
      <c r="B229" s="148" t="s">
        <v>86528</v>
      </c>
      <c r="C229" s="150" t="s">
        <v>8</v>
      </c>
      <c r="D229" s="124">
        <v>56.82</v>
      </c>
    </row>
    <row r="230" spans="1:4" ht="21.6">
      <c r="A230" s="27">
        <v>103107</v>
      </c>
      <c r="B230" s="147" t="s">
        <v>86529</v>
      </c>
      <c r="C230" s="149" t="s">
        <v>8</v>
      </c>
      <c r="D230" s="123">
        <v>80.22</v>
      </c>
    </row>
    <row r="231" spans="1:4" ht="21.6">
      <c r="A231" s="9">
        <v>103108</v>
      </c>
      <c r="B231" s="148" t="s">
        <v>86530</v>
      </c>
      <c r="C231" s="150" t="s">
        <v>8</v>
      </c>
      <c r="D231" s="124">
        <v>103.61</v>
      </c>
    </row>
    <row r="232" spans="1:4" ht="21.6">
      <c r="A232" s="27">
        <v>103109</v>
      </c>
      <c r="B232" s="147" t="s">
        <v>86531</v>
      </c>
      <c r="C232" s="149" t="s">
        <v>8</v>
      </c>
      <c r="D232" s="123">
        <v>170.95</v>
      </c>
    </row>
    <row r="233" spans="1:4" ht="21.6">
      <c r="A233" s="9">
        <v>103110</v>
      </c>
      <c r="B233" s="148" t="s">
        <v>86532</v>
      </c>
      <c r="C233" s="150" t="s">
        <v>8</v>
      </c>
      <c r="D233" s="124">
        <v>194.34</v>
      </c>
    </row>
    <row r="234" spans="1:4" ht="21.6">
      <c r="A234" s="27">
        <v>103111</v>
      </c>
      <c r="B234" s="147" t="s">
        <v>86533</v>
      </c>
      <c r="C234" s="149" t="s">
        <v>8</v>
      </c>
      <c r="D234" s="123">
        <v>261.70999999999998</v>
      </c>
    </row>
    <row r="235" spans="1:4" ht="21.6">
      <c r="A235" s="9">
        <v>103112</v>
      </c>
      <c r="B235" s="148" t="s">
        <v>86534</v>
      </c>
      <c r="C235" s="150" t="s">
        <v>8</v>
      </c>
      <c r="D235" s="124">
        <v>285.08999999999997</v>
      </c>
    </row>
    <row r="236" spans="1:4" ht="21.6">
      <c r="A236" s="27">
        <v>103113</v>
      </c>
      <c r="B236" s="147" t="s">
        <v>86535</v>
      </c>
      <c r="C236" s="149" t="s">
        <v>8</v>
      </c>
      <c r="D236" s="123">
        <v>352.44</v>
      </c>
    </row>
    <row r="237" spans="1:4" ht="21.6">
      <c r="A237" s="9">
        <v>103114</v>
      </c>
      <c r="B237" s="148" t="s">
        <v>86536</v>
      </c>
      <c r="C237" s="150" t="s">
        <v>8</v>
      </c>
      <c r="D237" s="124">
        <v>375.82</v>
      </c>
    </row>
    <row r="238" spans="1:4" ht="21.6">
      <c r="A238" s="27">
        <v>103115</v>
      </c>
      <c r="B238" s="147" t="s">
        <v>86537</v>
      </c>
      <c r="C238" s="149" t="s">
        <v>8</v>
      </c>
      <c r="D238" s="123">
        <v>422.62</v>
      </c>
    </row>
    <row r="239" spans="1:4" ht="21.6">
      <c r="A239" s="9">
        <v>103116</v>
      </c>
      <c r="B239" s="148" t="s">
        <v>86538</v>
      </c>
      <c r="C239" s="150" t="s">
        <v>8</v>
      </c>
      <c r="D239" s="124">
        <v>513.35</v>
      </c>
    </row>
    <row r="240" spans="1:4" ht="21.6">
      <c r="A240" s="27">
        <v>103117</v>
      </c>
      <c r="B240" s="147" t="s">
        <v>86539</v>
      </c>
      <c r="C240" s="149" t="s">
        <v>8</v>
      </c>
      <c r="D240" s="123">
        <v>560.13</v>
      </c>
    </row>
    <row r="241" spans="1:4" ht="21.6">
      <c r="A241" s="9">
        <v>103118</v>
      </c>
      <c r="B241" s="148" t="s">
        <v>86540</v>
      </c>
      <c r="C241" s="150" t="s">
        <v>8</v>
      </c>
      <c r="D241" s="124">
        <v>650.88</v>
      </c>
    </row>
    <row r="242" spans="1:4" ht="21.6">
      <c r="A242" s="27">
        <v>103119</v>
      </c>
      <c r="B242" s="147" t="s">
        <v>86541</v>
      </c>
      <c r="C242" s="149" t="s">
        <v>8</v>
      </c>
      <c r="D242" s="123">
        <v>697.67</v>
      </c>
    </row>
    <row r="243" spans="1:4" ht="21.6">
      <c r="A243" s="9">
        <v>103120</v>
      </c>
      <c r="B243" s="148" t="s">
        <v>86542</v>
      </c>
      <c r="C243" s="150" t="s">
        <v>8</v>
      </c>
      <c r="D243" s="124">
        <v>835.2</v>
      </c>
    </row>
    <row r="244" spans="1:4" ht="21.6">
      <c r="A244" s="27">
        <v>103121</v>
      </c>
      <c r="B244" s="147" t="s">
        <v>86543</v>
      </c>
      <c r="C244" s="149" t="s">
        <v>8</v>
      </c>
      <c r="D244" s="123">
        <v>62.61</v>
      </c>
    </row>
    <row r="245" spans="1:4" ht="21.6">
      <c r="A245" s="9">
        <v>103122</v>
      </c>
      <c r="B245" s="148" t="s">
        <v>86544</v>
      </c>
      <c r="C245" s="150" t="s">
        <v>8</v>
      </c>
      <c r="D245" s="124">
        <v>76.64</v>
      </c>
    </row>
    <row r="246" spans="1:4" ht="21.6">
      <c r="A246" s="27">
        <v>103123</v>
      </c>
      <c r="B246" s="147" t="s">
        <v>86545</v>
      </c>
      <c r="C246" s="149" t="s">
        <v>8</v>
      </c>
      <c r="D246" s="123">
        <v>111.74</v>
      </c>
    </row>
    <row r="247" spans="1:4" ht="21.6">
      <c r="A247" s="9">
        <v>103124</v>
      </c>
      <c r="B247" s="148" t="s">
        <v>86546</v>
      </c>
      <c r="C247" s="150" t="s">
        <v>8</v>
      </c>
      <c r="D247" s="124">
        <v>146.81</v>
      </c>
    </row>
    <row r="248" spans="1:4" ht="21.6">
      <c r="A248" s="27">
        <v>103125</v>
      </c>
      <c r="B248" s="147" t="s">
        <v>86547</v>
      </c>
      <c r="C248" s="149" t="s">
        <v>8</v>
      </c>
      <c r="D248" s="123">
        <v>247.85</v>
      </c>
    </row>
    <row r="249" spans="1:4" ht="21.6">
      <c r="A249" s="9">
        <v>103126</v>
      </c>
      <c r="B249" s="148" t="s">
        <v>86548</v>
      </c>
      <c r="C249" s="150" t="s">
        <v>8</v>
      </c>
      <c r="D249" s="124">
        <v>282.93</v>
      </c>
    </row>
    <row r="250" spans="1:4" ht="21.6">
      <c r="A250" s="27">
        <v>103127</v>
      </c>
      <c r="B250" s="147" t="s">
        <v>86549</v>
      </c>
      <c r="C250" s="149" t="s">
        <v>8</v>
      </c>
      <c r="D250" s="123">
        <v>383.96</v>
      </c>
    </row>
    <row r="251" spans="1:4" ht="21.6">
      <c r="A251" s="9">
        <v>103128</v>
      </c>
      <c r="B251" s="148" t="s">
        <v>86550</v>
      </c>
      <c r="C251" s="150" t="s">
        <v>8</v>
      </c>
      <c r="D251" s="124">
        <v>419.04</v>
      </c>
    </row>
    <row r="252" spans="1:4" ht="21.6">
      <c r="A252" s="27">
        <v>103129</v>
      </c>
      <c r="B252" s="147" t="s">
        <v>86551</v>
      </c>
      <c r="C252" s="149" t="s">
        <v>8</v>
      </c>
      <c r="D252" s="123">
        <v>520.08000000000004</v>
      </c>
    </row>
    <row r="253" spans="1:4" ht="21.6">
      <c r="A253" s="9">
        <v>103130</v>
      </c>
      <c r="B253" s="148" t="s">
        <v>86552</v>
      </c>
      <c r="C253" s="150" t="s">
        <v>8</v>
      </c>
      <c r="D253" s="124">
        <v>555.14</v>
      </c>
    </row>
    <row r="254" spans="1:4" ht="21.6">
      <c r="A254" s="27">
        <v>103131</v>
      </c>
      <c r="B254" s="147" t="s">
        <v>86553</v>
      </c>
      <c r="C254" s="149" t="s">
        <v>8</v>
      </c>
      <c r="D254" s="123">
        <v>625.34</v>
      </c>
    </row>
    <row r="255" spans="1:4" ht="21.6">
      <c r="A255" s="9">
        <v>103132</v>
      </c>
      <c r="B255" s="148" t="s">
        <v>86554</v>
      </c>
      <c r="C255" s="150" t="s">
        <v>8</v>
      </c>
      <c r="D255" s="124">
        <v>761.46</v>
      </c>
    </row>
    <row r="256" spans="1:4" ht="21.6">
      <c r="A256" s="27">
        <v>103133</v>
      </c>
      <c r="B256" s="147" t="s">
        <v>86555</v>
      </c>
      <c r="C256" s="149" t="s">
        <v>8</v>
      </c>
      <c r="D256" s="123">
        <v>831.63</v>
      </c>
    </row>
    <row r="257" spans="1:4" ht="21.6">
      <c r="A257" s="9">
        <v>103134</v>
      </c>
      <c r="B257" s="148" t="s">
        <v>86556</v>
      </c>
      <c r="C257" s="150" t="s">
        <v>8</v>
      </c>
      <c r="D257" s="124">
        <v>967.74</v>
      </c>
    </row>
    <row r="258" spans="1:4" ht="21.6">
      <c r="A258" s="27">
        <v>103135</v>
      </c>
      <c r="B258" s="147" t="s">
        <v>86557</v>
      </c>
      <c r="C258" s="149" t="s">
        <v>8</v>
      </c>
      <c r="D258" s="125">
        <v>1037.9100000000001</v>
      </c>
    </row>
    <row r="259" spans="1:4" ht="21.6">
      <c r="A259" s="9">
        <v>103136</v>
      </c>
      <c r="B259" s="148" t="s">
        <v>86558</v>
      </c>
      <c r="C259" s="150" t="s">
        <v>8</v>
      </c>
      <c r="D259" s="126">
        <v>1244.21</v>
      </c>
    </row>
    <row r="260" spans="1:4" ht="21.6">
      <c r="A260" s="27">
        <v>103137</v>
      </c>
      <c r="B260" s="147" t="s">
        <v>86559</v>
      </c>
      <c r="C260" s="149" t="s">
        <v>8</v>
      </c>
      <c r="D260" s="123">
        <v>32.33</v>
      </c>
    </row>
    <row r="261" spans="1:4" ht="21.6">
      <c r="A261" s="9">
        <v>103138</v>
      </c>
      <c r="B261" s="148" t="s">
        <v>86560</v>
      </c>
      <c r="C261" s="150" t="s">
        <v>8</v>
      </c>
      <c r="D261" s="124">
        <v>37</v>
      </c>
    </row>
    <row r="262" spans="1:4" ht="21.6">
      <c r="A262" s="27">
        <v>103139</v>
      </c>
      <c r="B262" s="147" t="s">
        <v>86561</v>
      </c>
      <c r="C262" s="149" t="s">
        <v>8</v>
      </c>
      <c r="D262" s="123">
        <v>48.7</v>
      </c>
    </row>
    <row r="263" spans="1:4" ht="21.6">
      <c r="A263" s="9">
        <v>103140</v>
      </c>
      <c r="B263" s="148" t="s">
        <v>86562</v>
      </c>
      <c r="C263" s="150" t="s">
        <v>8</v>
      </c>
      <c r="D263" s="124">
        <v>60.38</v>
      </c>
    </row>
    <row r="264" spans="1:4" ht="21.6">
      <c r="A264" s="27">
        <v>103141</v>
      </c>
      <c r="B264" s="147" t="s">
        <v>86563</v>
      </c>
      <c r="C264" s="149" t="s">
        <v>8</v>
      </c>
      <c r="D264" s="123">
        <v>94.08</v>
      </c>
    </row>
    <row r="265" spans="1:4" ht="21.6">
      <c r="A265" s="9">
        <v>103142</v>
      </c>
      <c r="B265" s="148" t="s">
        <v>86564</v>
      </c>
      <c r="C265" s="150" t="s">
        <v>8</v>
      </c>
      <c r="D265" s="124">
        <v>105.76</v>
      </c>
    </row>
    <row r="266" spans="1:4" ht="21.6">
      <c r="A266" s="27">
        <v>103143</v>
      </c>
      <c r="B266" s="147" t="s">
        <v>86565</v>
      </c>
      <c r="C266" s="149" t="s">
        <v>8</v>
      </c>
      <c r="D266" s="123">
        <v>139.44999999999999</v>
      </c>
    </row>
    <row r="267" spans="1:4" ht="21.6">
      <c r="A267" s="9">
        <v>103144</v>
      </c>
      <c r="B267" s="148" t="s">
        <v>86566</v>
      </c>
      <c r="C267" s="150" t="s">
        <v>8</v>
      </c>
      <c r="D267" s="124">
        <v>151.13</v>
      </c>
    </row>
    <row r="268" spans="1:4" ht="21.6">
      <c r="A268" s="27">
        <v>103145</v>
      </c>
      <c r="B268" s="147" t="s">
        <v>86567</v>
      </c>
      <c r="C268" s="149" t="s">
        <v>8</v>
      </c>
      <c r="D268" s="123">
        <v>184.81</v>
      </c>
    </row>
    <row r="269" spans="1:4" ht="21.6">
      <c r="A269" s="9">
        <v>103146</v>
      </c>
      <c r="B269" s="148" t="s">
        <v>86568</v>
      </c>
      <c r="C269" s="150" t="s">
        <v>8</v>
      </c>
      <c r="D269" s="124">
        <v>196.49</v>
      </c>
    </row>
    <row r="270" spans="1:4" ht="21.6">
      <c r="A270" s="27">
        <v>103147</v>
      </c>
      <c r="B270" s="147" t="s">
        <v>86569</v>
      </c>
      <c r="C270" s="149" t="s">
        <v>8</v>
      </c>
      <c r="D270" s="123">
        <v>219.89</v>
      </c>
    </row>
    <row r="271" spans="1:4" ht="21.6">
      <c r="A271" s="9">
        <v>103148</v>
      </c>
      <c r="B271" s="148" t="s">
        <v>86570</v>
      </c>
      <c r="C271" s="150" t="s">
        <v>8</v>
      </c>
      <c r="D271" s="124">
        <v>265.26</v>
      </c>
    </row>
    <row r="272" spans="1:4" ht="21.6">
      <c r="A272" s="27">
        <v>103149</v>
      </c>
      <c r="B272" s="147" t="s">
        <v>86571</v>
      </c>
      <c r="C272" s="149" t="s">
        <v>8</v>
      </c>
      <c r="D272" s="123">
        <v>288.66000000000003</v>
      </c>
    </row>
    <row r="273" spans="1:4" ht="21.6">
      <c r="A273" s="9">
        <v>103150</v>
      </c>
      <c r="B273" s="148" t="s">
        <v>86572</v>
      </c>
      <c r="C273" s="150" t="s">
        <v>8</v>
      </c>
      <c r="D273" s="124">
        <v>333.99</v>
      </c>
    </row>
    <row r="274" spans="1:4" ht="21.6">
      <c r="A274" s="27">
        <v>103151</v>
      </c>
      <c r="B274" s="147" t="s">
        <v>86573</v>
      </c>
      <c r="C274" s="149" t="s">
        <v>8</v>
      </c>
      <c r="D274" s="123">
        <v>357.43</v>
      </c>
    </row>
    <row r="275" spans="1:4" ht="21.6">
      <c r="A275" s="9">
        <v>103152</v>
      </c>
      <c r="B275" s="148" t="s">
        <v>86574</v>
      </c>
      <c r="C275" s="150" t="s">
        <v>8</v>
      </c>
      <c r="D275" s="124">
        <v>426.19</v>
      </c>
    </row>
    <row r="276" spans="1:4" ht="21.6">
      <c r="A276" s="27">
        <v>103372</v>
      </c>
      <c r="B276" s="147" t="s">
        <v>86575</v>
      </c>
      <c r="C276" s="149" t="s">
        <v>10</v>
      </c>
      <c r="D276" s="123">
        <v>5.76</v>
      </c>
    </row>
    <row r="277" spans="1:4" ht="21.6">
      <c r="A277" s="9">
        <v>103373</v>
      </c>
      <c r="B277" s="148" t="s">
        <v>86576</v>
      </c>
      <c r="C277" s="150" t="s">
        <v>10</v>
      </c>
      <c r="D277" s="124">
        <v>11.27</v>
      </c>
    </row>
    <row r="278" spans="1:4" ht="21.6">
      <c r="A278" s="27">
        <v>103376</v>
      </c>
      <c r="B278" s="147" t="s">
        <v>86577</v>
      </c>
      <c r="C278" s="149" t="s">
        <v>10</v>
      </c>
      <c r="D278" s="123">
        <v>133.02000000000001</v>
      </c>
    </row>
    <row r="279" spans="1:4" ht="21.6">
      <c r="A279" s="9">
        <v>103377</v>
      </c>
      <c r="B279" s="148" t="s">
        <v>86578</v>
      </c>
      <c r="C279" s="150" t="s">
        <v>10</v>
      </c>
      <c r="D279" s="124">
        <v>284.3</v>
      </c>
    </row>
    <row r="280" spans="1:4" ht="21.6">
      <c r="A280" s="27">
        <v>103379</v>
      </c>
      <c r="B280" s="147" t="s">
        <v>86579</v>
      </c>
      <c r="C280" s="149" t="s">
        <v>10</v>
      </c>
      <c r="D280" s="123">
        <v>442.4</v>
      </c>
    </row>
    <row r="281" spans="1:4" ht="21.6">
      <c r="A281" s="9">
        <v>103383</v>
      </c>
      <c r="B281" s="148" t="s">
        <v>86580</v>
      </c>
      <c r="C281" s="150" t="s">
        <v>10</v>
      </c>
      <c r="D281" s="126">
        <v>1082.3800000000001</v>
      </c>
    </row>
    <row r="282" spans="1:4" ht="21.6">
      <c r="A282" s="27">
        <v>103385</v>
      </c>
      <c r="B282" s="147" t="s">
        <v>86581</v>
      </c>
      <c r="C282" s="149" t="s">
        <v>10</v>
      </c>
      <c r="D282" s="125">
        <v>1745.23</v>
      </c>
    </row>
    <row r="283" spans="1:4" ht="21.6">
      <c r="A283" s="9">
        <v>103387</v>
      </c>
      <c r="B283" s="148" t="s">
        <v>86582</v>
      </c>
      <c r="C283" s="150" t="s">
        <v>10</v>
      </c>
      <c r="D283" s="126">
        <v>3061.67</v>
      </c>
    </row>
    <row r="284" spans="1:4" ht="21.6">
      <c r="A284" s="27">
        <v>103389</v>
      </c>
      <c r="B284" s="147" t="s">
        <v>86583</v>
      </c>
      <c r="C284" s="149" t="s">
        <v>10</v>
      </c>
      <c r="D284" s="125">
        <v>4553.21</v>
      </c>
    </row>
    <row r="285" spans="1:4" ht="21.6">
      <c r="A285" s="9">
        <v>103391</v>
      </c>
      <c r="B285" s="148" t="s">
        <v>86584</v>
      </c>
      <c r="C285" s="150" t="s">
        <v>10</v>
      </c>
      <c r="D285" s="126">
        <v>2999.84</v>
      </c>
    </row>
    <row r="286" spans="1:4" ht="21.6">
      <c r="A286" s="27">
        <v>103392</v>
      </c>
      <c r="B286" s="147" t="s">
        <v>86585</v>
      </c>
      <c r="C286" s="149" t="s">
        <v>10</v>
      </c>
      <c r="D286" s="125">
        <v>4902.88</v>
      </c>
    </row>
    <row r="287" spans="1:4" ht="21.6">
      <c r="A287" s="9">
        <v>103393</v>
      </c>
      <c r="B287" s="148" t="s">
        <v>86586</v>
      </c>
      <c r="C287" s="150" t="s">
        <v>10</v>
      </c>
      <c r="D287" s="126">
        <v>5407.69</v>
      </c>
    </row>
    <row r="288" spans="1:4" ht="21.6">
      <c r="A288" s="27">
        <v>103394</v>
      </c>
      <c r="B288" s="147" t="s">
        <v>86587</v>
      </c>
      <c r="C288" s="149" t="s">
        <v>10</v>
      </c>
      <c r="D288" s="125">
        <v>4008.38</v>
      </c>
    </row>
    <row r="289" spans="1:4" ht="21.6">
      <c r="A289" s="9">
        <v>103395</v>
      </c>
      <c r="B289" s="148" t="s">
        <v>86588</v>
      </c>
      <c r="C289" s="150" t="s">
        <v>10</v>
      </c>
      <c r="D289" s="126">
        <v>1995.82</v>
      </c>
    </row>
    <row r="290" spans="1:4" ht="21.6">
      <c r="A290" s="27">
        <v>103396</v>
      </c>
      <c r="B290" s="147" t="s">
        <v>86589</v>
      </c>
      <c r="C290" s="149" t="s">
        <v>10</v>
      </c>
      <c r="D290" s="125">
        <v>1350.7</v>
      </c>
    </row>
    <row r="291" spans="1:4" ht="32.4">
      <c r="A291" s="9">
        <v>103397</v>
      </c>
      <c r="B291" s="148" t="s">
        <v>86590</v>
      </c>
      <c r="C291" s="150" t="s">
        <v>8</v>
      </c>
      <c r="D291" s="124">
        <v>5.49</v>
      </c>
    </row>
    <row r="292" spans="1:4" ht="32.4">
      <c r="A292" s="27">
        <v>103398</v>
      </c>
      <c r="B292" s="147" t="s">
        <v>86591</v>
      </c>
      <c r="C292" s="149" t="s">
        <v>8</v>
      </c>
      <c r="D292" s="123">
        <v>8.7899999999999991</v>
      </c>
    </row>
    <row r="293" spans="1:4" ht="32.4">
      <c r="A293" s="9">
        <v>103399</v>
      </c>
      <c r="B293" s="148" t="s">
        <v>86592</v>
      </c>
      <c r="C293" s="150" t="s">
        <v>8</v>
      </c>
      <c r="D293" s="124">
        <v>17.32</v>
      </c>
    </row>
    <row r="294" spans="1:4" ht="32.4">
      <c r="A294" s="27">
        <v>103400</v>
      </c>
      <c r="B294" s="147" t="s">
        <v>86593</v>
      </c>
      <c r="C294" s="149" t="s">
        <v>8</v>
      </c>
      <c r="D294" s="123">
        <v>24.74</v>
      </c>
    </row>
    <row r="295" spans="1:4" ht="32.4">
      <c r="A295" s="9">
        <v>103401</v>
      </c>
      <c r="B295" s="148" t="s">
        <v>86594</v>
      </c>
      <c r="C295" s="150" t="s">
        <v>8</v>
      </c>
      <c r="D295" s="124">
        <v>30.25</v>
      </c>
    </row>
    <row r="296" spans="1:4" ht="32.4">
      <c r="A296" s="27">
        <v>103402</v>
      </c>
      <c r="B296" s="147" t="s">
        <v>86595</v>
      </c>
      <c r="C296" s="149" t="s">
        <v>8</v>
      </c>
      <c r="D296" s="123">
        <v>44</v>
      </c>
    </row>
    <row r="297" spans="1:4" ht="32.4">
      <c r="A297" s="9">
        <v>103403</v>
      </c>
      <c r="B297" s="148" t="s">
        <v>86596</v>
      </c>
      <c r="C297" s="150" t="s">
        <v>8</v>
      </c>
      <c r="D297" s="124">
        <v>49.5</v>
      </c>
    </row>
    <row r="298" spans="1:4" ht="32.4">
      <c r="A298" s="27">
        <v>103404</v>
      </c>
      <c r="B298" s="147" t="s">
        <v>86597</v>
      </c>
      <c r="C298" s="149" t="s">
        <v>8</v>
      </c>
      <c r="D298" s="123">
        <v>55.01</v>
      </c>
    </row>
    <row r="299" spans="1:4" ht="32.4">
      <c r="A299" s="9">
        <v>103405</v>
      </c>
      <c r="B299" s="148" t="s">
        <v>86598</v>
      </c>
      <c r="C299" s="150" t="s">
        <v>8</v>
      </c>
      <c r="D299" s="124">
        <v>61.88</v>
      </c>
    </row>
    <row r="300" spans="1:4" ht="32.4">
      <c r="A300" s="27">
        <v>103406</v>
      </c>
      <c r="B300" s="147" t="s">
        <v>86599</v>
      </c>
      <c r="C300" s="149" t="s">
        <v>8</v>
      </c>
      <c r="D300" s="123">
        <v>68.75</v>
      </c>
    </row>
    <row r="301" spans="1:4" ht="32.4">
      <c r="A301" s="9">
        <v>103407</v>
      </c>
      <c r="B301" s="148" t="s">
        <v>86600</v>
      </c>
      <c r="C301" s="150" t="s">
        <v>8</v>
      </c>
      <c r="D301" s="124">
        <v>77</v>
      </c>
    </row>
    <row r="302" spans="1:4" ht="32.4">
      <c r="A302" s="27">
        <v>103408</v>
      </c>
      <c r="B302" s="147" t="s">
        <v>86601</v>
      </c>
      <c r="C302" s="149" t="s">
        <v>8</v>
      </c>
      <c r="D302" s="123">
        <v>86.63</v>
      </c>
    </row>
    <row r="303" spans="1:4" ht="32.4">
      <c r="A303" s="9">
        <v>103409</v>
      </c>
      <c r="B303" s="148" t="s">
        <v>86602</v>
      </c>
      <c r="C303" s="150" t="s">
        <v>8</v>
      </c>
      <c r="D303" s="124">
        <v>97.63</v>
      </c>
    </row>
    <row r="304" spans="1:4" ht="32.4">
      <c r="A304" s="27">
        <v>103410</v>
      </c>
      <c r="B304" s="147" t="s">
        <v>86603</v>
      </c>
      <c r="C304" s="149" t="s">
        <v>8</v>
      </c>
      <c r="D304" s="123">
        <v>110.01</v>
      </c>
    </row>
    <row r="305" spans="1:4" ht="32.4">
      <c r="A305" s="9">
        <v>103411</v>
      </c>
      <c r="B305" s="148" t="s">
        <v>86604</v>
      </c>
      <c r="C305" s="150" t="s">
        <v>8</v>
      </c>
      <c r="D305" s="124">
        <v>10.99</v>
      </c>
    </row>
    <row r="306" spans="1:4" ht="32.4">
      <c r="A306" s="27">
        <v>103412</v>
      </c>
      <c r="B306" s="147" t="s">
        <v>86605</v>
      </c>
      <c r="C306" s="149" t="s">
        <v>8</v>
      </c>
      <c r="D306" s="123">
        <v>17.600000000000001</v>
      </c>
    </row>
    <row r="307" spans="1:4" ht="32.4">
      <c r="A307" s="9">
        <v>103413</v>
      </c>
      <c r="B307" s="148" t="s">
        <v>86606</v>
      </c>
      <c r="C307" s="150" t="s">
        <v>8</v>
      </c>
      <c r="D307" s="124">
        <v>34.64</v>
      </c>
    </row>
    <row r="308" spans="1:4" ht="32.4">
      <c r="A308" s="27">
        <v>103414</v>
      </c>
      <c r="B308" s="147" t="s">
        <v>86607</v>
      </c>
      <c r="C308" s="149" t="s">
        <v>8</v>
      </c>
      <c r="D308" s="123">
        <v>49.5</v>
      </c>
    </row>
    <row r="309" spans="1:4" ht="32.4">
      <c r="A309" s="9">
        <v>103415</v>
      </c>
      <c r="B309" s="148" t="s">
        <v>86608</v>
      </c>
      <c r="C309" s="150" t="s">
        <v>8</v>
      </c>
      <c r="D309" s="124">
        <v>60.51</v>
      </c>
    </row>
    <row r="310" spans="1:4" ht="32.4">
      <c r="A310" s="27">
        <v>103416</v>
      </c>
      <c r="B310" s="147" t="s">
        <v>86609</v>
      </c>
      <c r="C310" s="149" t="s">
        <v>8</v>
      </c>
      <c r="D310" s="123">
        <v>88.01</v>
      </c>
    </row>
    <row r="311" spans="1:4" ht="32.4">
      <c r="A311" s="9">
        <v>103417</v>
      </c>
      <c r="B311" s="148" t="s">
        <v>86610</v>
      </c>
      <c r="C311" s="150" t="s">
        <v>8</v>
      </c>
      <c r="D311" s="124">
        <v>99.01</v>
      </c>
    </row>
    <row r="312" spans="1:4" ht="32.4">
      <c r="A312" s="27">
        <v>103418</v>
      </c>
      <c r="B312" s="147" t="s">
        <v>86611</v>
      </c>
      <c r="C312" s="149" t="s">
        <v>8</v>
      </c>
      <c r="D312" s="123">
        <v>110.01</v>
      </c>
    </row>
    <row r="313" spans="1:4" ht="32.4">
      <c r="A313" s="9">
        <v>103419</v>
      </c>
      <c r="B313" s="148" t="s">
        <v>86612</v>
      </c>
      <c r="C313" s="150" t="s">
        <v>8</v>
      </c>
      <c r="D313" s="124">
        <v>123.77</v>
      </c>
    </row>
    <row r="314" spans="1:4" ht="32.4">
      <c r="A314" s="27">
        <v>103420</v>
      </c>
      <c r="B314" s="147" t="s">
        <v>86613</v>
      </c>
      <c r="C314" s="149" t="s">
        <v>8</v>
      </c>
      <c r="D314" s="123">
        <v>137.51</v>
      </c>
    </row>
    <row r="315" spans="1:4" ht="32.4">
      <c r="A315" s="9">
        <v>103421</v>
      </c>
      <c r="B315" s="148" t="s">
        <v>86614</v>
      </c>
      <c r="C315" s="150" t="s">
        <v>8</v>
      </c>
      <c r="D315" s="124">
        <v>154.02000000000001</v>
      </c>
    </row>
    <row r="316" spans="1:4" ht="32.4">
      <c r="A316" s="27">
        <v>103422</v>
      </c>
      <c r="B316" s="147" t="s">
        <v>86615</v>
      </c>
      <c r="C316" s="149" t="s">
        <v>8</v>
      </c>
      <c r="D316" s="123">
        <v>173.28</v>
      </c>
    </row>
    <row r="317" spans="1:4" ht="32.4">
      <c r="A317" s="9">
        <v>103423</v>
      </c>
      <c r="B317" s="148" t="s">
        <v>86616</v>
      </c>
      <c r="C317" s="150" t="s">
        <v>8</v>
      </c>
      <c r="D317" s="124">
        <v>195.29</v>
      </c>
    </row>
    <row r="318" spans="1:4" ht="32.4">
      <c r="A318" s="27">
        <v>103424</v>
      </c>
      <c r="B318" s="147" t="s">
        <v>86617</v>
      </c>
      <c r="C318" s="149" t="s">
        <v>8</v>
      </c>
      <c r="D318" s="123">
        <v>220.03</v>
      </c>
    </row>
    <row r="319" spans="1:4" ht="21.6">
      <c r="A319" s="9">
        <v>103425</v>
      </c>
      <c r="B319" s="148" t="s">
        <v>86618</v>
      </c>
      <c r="C319" s="150" t="s">
        <v>8</v>
      </c>
      <c r="D319" s="124">
        <v>17.84</v>
      </c>
    </row>
    <row r="320" spans="1:4" ht="21.6">
      <c r="A320" s="27">
        <v>103426</v>
      </c>
      <c r="B320" s="147" t="s">
        <v>86619</v>
      </c>
      <c r="C320" s="149" t="s">
        <v>8</v>
      </c>
      <c r="D320" s="123">
        <v>22.1</v>
      </c>
    </row>
    <row r="321" spans="1:4" ht="21.6">
      <c r="A321" s="9">
        <v>103427</v>
      </c>
      <c r="B321" s="148" t="s">
        <v>86620</v>
      </c>
      <c r="C321" s="150" t="s">
        <v>8</v>
      </c>
      <c r="D321" s="124">
        <v>44.2</v>
      </c>
    </row>
    <row r="322" spans="1:4" ht="21.6">
      <c r="A322" s="27">
        <v>103428</v>
      </c>
      <c r="B322" s="147" t="s">
        <v>86621</v>
      </c>
      <c r="C322" s="149" t="s">
        <v>8</v>
      </c>
      <c r="D322" s="123">
        <v>275.95999999999998</v>
      </c>
    </row>
    <row r="323" spans="1:4" ht="21.6">
      <c r="A323" s="9">
        <v>103429</v>
      </c>
      <c r="B323" s="148" t="s">
        <v>86622</v>
      </c>
      <c r="C323" s="150" t="s">
        <v>8</v>
      </c>
      <c r="D323" s="126">
        <v>2904.14</v>
      </c>
    </row>
    <row r="324" spans="1:4" ht="21.6">
      <c r="A324" s="27">
        <v>103430</v>
      </c>
      <c r="B324" s="147" t="s">
        <v>86623</v>
      </c>
      <c r="C324" s="149" t="s">
        <v>8</v>
      </c>
      <c r="D324" s="123">
        <v>37.39</v>
      </c>
    </row>
    <row r="325" spans="1:4" ht="21.6">
      <c r="A325" s="9">
        <v>103431</v>
      </c>
      <c r="B325" s="148" t="s">
        <v>86624</v>
      </c>
      <c r="C325" s="150" t="s">
        <v>8</v>
      </c>
      <c r="D325" s="124">
        <v>66.14</v>
      </c>
    </row>
    <row r="326" spans="1:4" ht="21.6">
      <c r="A326" s="27">
        <v>103432</v>
      </c>
      <c r="B326" s="147" t="s">
        <v>86625</v>
      </c>
      <c r="C326" s="149" t="s">
        <v>8</v>
      </c>
      <c r="D326" s="125">
        <v>1646.33</v>
      </c>
    </row>
    <row r="327" spans="1:4" ht="21.6">
      <c r="A327" s="9">
        <v>103433</v>
      </c>
      <c r="B327" s="148" t="s">
        <v>86626</v>
      </c>
      <c r="C327" s="150" t="s">
        <v>8</v>
      </c>
      <c r="D327" s="124">
        <v>35.99</v>
      </c>
    </row>
    <row r="328" spans="1:4" ht="21.6">
      <c r="A328" s="27">
        <v>103434</v>
      </c>
      <c r="B328" s="147" t="s">
        <v>86627</v>
      </c>
      <c r="C328" s="149" t="s">
        <v>8</v>
      </c>
      <c r="D328" s="123">
        <v>50.17</v>
      </c>
    </row>
    <row r="329" spans="1:4" ht="21.6">
      <c r="A329" s="9">
        <v>103435</v>
      </c>
      <c r="B329" s="148" t="s">
        <v>86628</v>
      </c>
      <c r="C329" s="150" t="s">
        <v>8</v>
      </c>
      <c r="D329" s="124">
        <v>93.64</v>
      </c>
    </row>
    <row r="330" spans="1:4" ht="32.4">
      <c r="A330" s="27">
        <v>103436</v>
      </c>
      <c r="B330" s="147" t="s">
        <v>86629</v>
      </c>
      <c r="C330" s="149" t="s">
        <v>8</v>
      </c>
      <c r="D330" s="125">
        <v>2324.4499999999998</v>
      </c>
    </row>
    <row r="331" spans="1:4" ht="21.6">
      <c r="A331" s="9">
        <v>103437</v>
      </c>
      <c r="B331" s="148" t="s">
        <v>86630</v>
      </c>
      <c r="C331" s="150" t="s">
        <v>8</v>
      </c>
      <c r="D331" s="124">
        <v>193.87</v>
      </c>
    </row>
    <row r="332" spans="1:4" ht="21.6">
      <c r="A332" s="27">
        <v>103438</v>
      </c>
      <c r="B332" s="147" t="s">
        <v>86631</v>
      </c>
      <c r="C332" s="149" t="s">
        <v>8</v>
      </c>
      <c r="D332" s="123">
        <v>193.87</v>
      </c>
    </row>
    <row r="333" spans="1:4" ht="21.6">
      <c r="A333" s="9">
        <v>103439</v>
      </c>
      <c r="B333" s="148" t="s">
        <v>86632</v>
      </c>
      <c r="C333" s="150" t="s">
        <v>8</v>
      </c>
      <c r="D333" s="124">
        <v>226.42</v>
      </c>
    </row>
    <row r="334" spans="1:4" ht="21.6">
      <c r="A334" s="27">
        <v>103440</v>
      </c>
      <c r="B334" s="147" t="s">
        <v>86633</v>
      </c>
      <c r="C334" s="149" t="s">
        <v>8</v>
      </c>
      <c r="D334" s="123">
        <v>447.12</v>
      </c>
    </row>
    <row r="335" spans="1:4" ht="21.6">
      <c r="A335" s="9">
        <v>103441</v>
      </c>
      <c r="B335" s="148" t="s">
        <v>86634</v>
      </c>
      <c r="C335" s="150" t="s">
        <v>8</v>
      </c>
      <c r="D335" s="124">
        <v>452.39</v>
      </c>
    </row>
    <row r="336" spans="1:4" ht="21.6">
      <c r="A336" s="27">
        <v>103442</v>
      </c>
      <c r="B336" s="147" t="s">
        <v>86635</v>
      </c>
      <c r="C336" s="149" t="s">
        <v>8</v>
      </c>
      <c r="D336" s="123">
        <v>579.64</v>
      </c>
    </row>
    <row r="337" spans="1:4" ht="21.6">
      <c r="A337" s="9">
        <v>93206</v>
      </c>
      <c r="B337" s="148" t="s">
        <v>13347</v>
      </c>
      <c r="C337" s="150" t="s">
        <v>16</v>
      </c>
      <c r="D337" s="126">
        <v>1173.42</v>
      </c>
    </row>
    <row r="338" spans="1:4" ht="21.6">
      <c r="A338" s="27">
        <v>93207</v>
      </c>
      <c r="B338" s="147" t="s">
        <v>13348</v>
      </c>
      <c r="C338" s="149" t="s">
        <v>16</v>
      </c>
      <c r="D338" s="125">
        <v>1115.94</v>
      </c>
    </row>
    <row r="339" spans="1:4" ht="21.6">
      <c r="A339" s="9">
        <v>93208</v>
      </c>
      <c r="B339" s="148" t="s">
        <v>13349</v>
      </c>
      <c r="C339" s="150" t="s">
        <v>16</v>
      </c>
      <c r="D339" s="124">
        <v>906.65</v>
      </c>
    </row>
    <row r="340" spans="1:4" ht="21.6">
      <c r="A340" s="27">
        <v>93209</v>
      </c>
      <c r="B340" s="147" t="s">
        <v>13350</v>
      </c>
      <c r="C340" s="149" t="s">
        <v>16</v>
      </c>
      <c r="D340" s="123">
        <v>973.71</v>
      </c>
    </row>
    <row r="341" spans="1:4" ht="21.6">
      <c r="A341" s="9">
        <v>93210</v>
      </c>
      <c r="B341" s="148" t="s">
        <v>13351</v>
      </c>
      <c r="C341" s="150" t="s">
        <v>16</v>
      </c>
      <c r="D341" s="124">
        <v>618.44000000000005</v>
      </c>
    </row>
    <row r="342" spans="1:4" ht="21.6">
      <c r="A342" s="27">
        <v>93211</v>
      </c>
      <c r="B342" s="147" t="s">
        <v>13352</v>
      </c>
      <c r="C342" s="149" t="s">
        <v>16</v>
      </c>
      <c r="D342" s="123">
        <v>625.63</v>
      </c>
    </row>
    <row r="343" spans="1:4" ht="21.6">
      <c r="A343" s="9">
        <v>93212</v>
      </c>
      <c r="B343" s="148" t="s">
        <v>13353</v>
      </c>
      <c r="C343" s="150" t="s">
        <v>16</v>
      </c>
      <c r="D343" s="126">
        <v>1024.5999999999999</v>
      </c>
    </row>
    <row r="344" spans="1:4" ht="21.6">
      <c r="A344" s="27">
        <v>93213</v>
      </c>
      <c r="B344" s="147" t="s">
        <v>13354</v>
      </c>
      <c r="C344" s="149" t="s">
        <v>16</v>
      </c>
      <c r="D344" s="125">
        <v>1069.27</v>
      </c>
    </row>
    <row r="345" spans="1:4" ht="21.6">
      <c r="A345" s="9">
        <v>93214</v>
      </c>
      <c r="B345" s="148" t="s">
        <v>88681</v>
      </c>
      <c r="C345" s="150" t="s">
        <v>8</v>
      </c>
      <c r="D345" s="126">
        <v>6122.73</v>
      </c>
    </row>
    <row r="346" spans="1:4" ht="21.6">
      <c r="A346" s="27">
        <v>93243</v>
      </c>
      <c r="B346" s="147" t="s">
        <v>88682</v>
      </c>
      <c r="C346" s="149" t="s">
        <v>8</v>
      </c>
      <c r="D346" s="125">
        <v>9459.4699999999993</v>
      </c>
    </row>
    <row r="347" spans="1:4" ht="21.6">
      <c r="A347" s="9">
        <v>93582</v>
      </c>
      <c r="B347" s="148" t="s">
        <v>13355</v>
      </c>
      <c r="C347" s="150" t="s">
        <v>16</v>
      </c>
      <c r="D347" s="124">
        <v>290.61</v>
      </c>
    </row>
    <row r="348" spans="1:4" ht="21.6">
      <c r="A348" s="27">
        <v>93583</v>
      </c>
      <c r="B348" s="147" t="s">
        <v>13356</v>
      </c>
      <c r="C348" s="149" t="s">
        <v>16</v>
      </c>
      <c r="D348" s="123">
        <v>477.18</v>
      </c>
    </row>
    <row r="349" spans="1:4" ht="21.6">
      <c r="A349" s="9">
        <v>93584</v>
      </c>
      <c r="B349" s="148" t="s">
        <v>13357</v>
      </c>
      <c r="C349" s="150" t="s">
        <v>16</v>
      </c>
      <c r="D349" s="124">
        <v>869.4</v>
      </c>
    </row>
    <row r="350" spans="1:4" ht="21.6">
      <c r="A350" s="27">
        <v>93585</v>
      </c>
      <c r="B350" s="147" t="s">
        <v>13358</v>
      </c>
      <c r="C350" s="149" t="s">
        <v>16</v>
      </c>
      <c r="D350" s="125">
        <v>1177.42</v>
      </c>
    </row>
    <row r="351" spans="1:4" ht="21.6">
      <c r="A351" s="9">
        <v>98441</v>
      </c>
      <c r="B351" s="148" t="s">
        <v>83092</v>
      </c>
      <c r="C351" s="150" t="s">
        <v>16</v>
      </c>
      <c r="D351" s="124">
        <v>144.22999999999999</v>
      </c>
    </row>
    <row r="352" spans="1:4" ht="21.6">
      <c r="A352" s="27">
        <v>98442</v>
      </c>
      <c r="B352" s="147" t="s">
        <v>83093</v>
      </c>
      <c r="C352" s="149" t="s">
        <v>16</v>
      </c>
      <c r="D352" s="123">
        <v>147.84</v>
      </c>
    </row>
    <row r="353" spans="1:4" ht="21.6">
      <c r="A353" s="9">
        <v>98443</v>
      </c>
      <c r="B353" s="148" t="s">
        <v>83094</v>
      </c>
      <c r="C353" s="150" t="s">
        <v>16</v>
      </c>
      <c r="D353" s="124">
        <v>124.04</v>
      </c>
    </row>
    <row r="354" spans="1:4" ht="21.6">
      <c r="A354" s="27">
        <v>98444</v>
      </c>
      <c r="B354" s="147" t="s">
        <v>83095</v>
      </c>
      <c r="C354" s="149" t="s">
        <v>16</v>
      </c>
      <c r="D354" s="123">
        <v>126.62</v>
      </c>
    </row>
    <row r="355" spans="1:4" ht="21.6">
      <c r="A355" s="9">
        <v>98445</v>
      </c>
      <c r="B355" s="148" t="s">
        <v>83096</v>
      </c>
      <c r="C355" s="150" t="s">
        <v>16</v>
      </c>
      <c r="D355" s="124">
        <v>176.45</v>
      </c>
    </row>
    <row r="356" spans="1:4" ht="21.6">
      <c r="A356" s="27">
        <v>98446</v>
      </c>
      <c r="B356" s="147" t="s">
        <v>83097</v>
      </c>
      <c r="C356" s="149" t="s">
        <v>16</v>
      </c>
      <c r="D356" s="123">
        <v>230.69</v>
      </c>
    </row>
    <row r="357" spans="1:4" ht="21.6">
      <c r="A357" s="9">
        <v>98447</v>
      </c>
      <c r="B357" s="148" t="s">
        <v>83098</v>
      </c>
      <c r="C357" s="150" t="s">
        <v>16</v>
      </c>
      <c r="D357" s="124">
        <v>148.37</v>
      </c>
    </row>
    <row r="358" spans="1:4" ht="21.6">
      <c r="A358" s="27">
        <v>98448</v>
      </c>
      <c r="B358" s="147" t="s">
        <v>83099</v>
      </c>
      <c r="C358" s="149" t="s">
        <v>16</v>
      </c>
      <c r="D358" s="123">
        <v>190.33</v>
      </c>
    </row>
    <row r="359" spans="1:4" ht="21.6">
      <c r="A359" s="9">
        <v>98449</v>
      </c>
      <c r="B359" s="148" t="s">
        <v>83100</v>
      </c>
      <c r="C359" s="150" t="s">
        <v>16</v>
      </c>
      <c r="D359" s="124">
        <v>179.68</v>
      </c>
    </row>
    <row r="360" spans="1:4" ht="21.6">
      <c r="A360" s="27">
        <v>98450</v>
      </c>
      <c r="B360" s="147" t="s">
        <v>83101</v>
      </c>
      <c r="C360" s="149" t="s">
        <v>16</v>
      </c>
      <c r="D360" s="123">
        <v>184.95</v>
      </c>
    </row>
    <row r="361" spans="1:4" ht="21.6">
      <c r="A361" s="9">
        <v>98451</v>
      </c>
      <c r="B361" s="148" t="s">
        <v>83102</v>
      </c>
      <c r="C361" s="150" t="s">
        <v>16</v>
      </c>
      <c r="D361" s="124">
        <v>156.37</v>
      </c>
    </row>
    <row r="362" spans="1:4" ht="21.6">
      <c r="A362" s="27">
        <v>98452</v>
      </c>
      <c r="B362" s="147" t="s">
        <v>83103</v>
      </c>
      <c r="C362" s="149" t="s">
        <v>16</v>
      </c>
      <c r="D362" s="123">
        <v>159.55000000000001</v>
      </c>
    </row>
    <row r="363" spans="1:4" ht="21.6">
      <c r="A363" s="9">
        <v>98453</v>
      </c>
      <c r="B363" s="148" t="s">
        <v>83104</v>
      </c>
      <c r="C363" s="150" t="s">
        <v>16</v>
      </c>
      <c r="D363" s="124">
        <v>218.19</v>
      </c>
    </row>
    <row r="364" spans="1:4" ht="21.6">
      <c r="A364" s="27">
        <v>98454</v>
      </c>
      <c r="B364" s="147" t="s">
        <v>83105</v>
      </c>
      <c r="C364" s="149" t="s">
        <v>16</v>
      </c>
      <c r="D364" s="123">
        <v>287.74</v>
      </c>
    </row>
    <row r="365" spans="1:4" ht="21.6">
      <c r="A365" s="9">
        <v>98455</v>
      </c>
      <c r="B365" s="148" t="s">
        <v>83106</v>
      </c>
      <c r="C365" s="150" t="s">
        <v>16</v>
      </c>
      <c r="D365" s="124">
        <v>186.98</v>
      </c>
    </row>
    <row r="366" spans="1:4" ht="21.6">
      <c r="A366" s="27">
        <v>98456</v>
      </c>
      <c r="B366" s="147" t="s">
        <v>83107</v>
      </c>
      <c r="C366" s="149" t="s">
        <v>16</v>
      </c>
      <c r="D366" s="123">
        <v>243.19</v>
      </c>
    </row>
    <row r="367" spans="1:4">
      <c r="A367" s="9">
        <v>98458</v>
      </c>
      <c r="B367" s="148" t="s">
        <v>62592</v>
      </c>
      <c r="C367" s="150" t="s">
        <v>16</v>
      </c>
      <c r="D367" s="124">
        <v>137.9</v>
      </c>
    </row>
    <row r="368" spans="1:4">
      <c r="A368" s="27">
        <v>98459</v>
      </c>
      <c r="B368" s="147" t="s">
        <v>62593</v>
      </c>
      <c r="C368" s="149" t="s">
        <v>16</v>
      </c>
      <c r="D368" s="123">
        <v>117.98</v>
      </c>
    </row>
    <row r="369" spans="1:4">
      <c r="A369" s="9">
        <v>98460</v>
      </c>
      <c r="B369" s="148" t="s">
        <v>62594</v>
      </c>
      <c r="C369" s="150" t="s">
        <v>16</v>
      </c>
      <c r="D369" s="124">
        <v>163</v>
      </c>
    </row>
    <row r="370" spans="1:4" ht="21.6">
      <c r="A370" s="27">
        <v>98461</v>
      </c>
      <c r="B370" s="147" t="s">
        <v>88683</v>
      </c>
      <c r="C370" s="149" t="s">
        <v>8</v>
      </c>
      <c r="D370" s="125">
        <v>5337.39</v>
      </c>
    </row>
    <row r="371" spans="1:4" ht="21.6">
      <c r="A371" s="9">
        <v>98462</v>
      </c>
      <c r="B371" s="148" t="s">
        <v>88684</v>
      </c>
      <c r="C371" s="150" t="s">
        <v>8</v>
      </c>
      <c r="D371" s="126">
        <v>7999.64</v>
      </c>
    </row>
    <row r="372" spans="1:4" ht="21.6">
      <c r="A372" s="27">
        <v>5631</v>
      </c>
      <c r="B372" s="147" t="s">
        <v>13359</v>
      </c>
      <c r="C372" s="149" t="s">
        <v>63</v>
      </c>
      <c r="D372" s="123">
        <v>208.41</v>
      </c>
    </row>
    <row r="373" spans="1:4" ht="32.4">
      <c r="A373" s="9">
        <v>5678</v>
      </c>
      <c r="B373" s="148" t="s">
        <v>62595</v>
      </c>
      <c r="C373" s="150" t="s">
        <v>63</v>
      </c>
      <c r="D373" s="124">
        <v>148.61000000000001</v>
      </c>
    </row>
    <row r="374" spans="1:4" ht="32.4">
      <c r="A374" s="27">
        <v>5680</v>
      </c>
      <c r="B374" s="147" t="s">
        <v>62596</v>
      </c>
      <c r="C374" s="149" t="s">
        <v>63</v>
      </c>
      <c r="D374" s="123">
        <v>137.08000000000001</v>
      </c>
    </row>
    <row r="375" spans="1:4" ht="32.4">
      <c r="A375" s="9">
        <v>5684</v>
      </c>
      <c r="B375" s="148" t="s">
        <v>62597</v>
      </c>
      <c r="C375" s="150" t="s">
        <v>63</v>
      </c>
      <c r="D375" s="124">
        <v>161.88</v>
      </c>
    </row>
    <row r="376" spans="1:4" ht="21.6">
      <c r="A376" s="27">
        <v>5689</v>
      </c>
      <c r="B376" s="147" t="s">
        <v>62598</v>
      </c>
      <c r="C376" s="149" t="s">
        <v>63</v>
      </c>
      <c r="D376" s="123">
        <v>6.29</v>
      </c>
    </row>
    <row r="377" spans="1:4">
      <c r="A377" s="9">
        <v>5795</v>
      </c>
      <c r="B377" s="148" t="s">
        <v>62599</v>
      </c>
      <c r="C377" s="150" t="s">
        <v>63</v>
      </c>
      <c r="D377" s="124">
        <v>39.22</v>
      </c>
    </row>
    <row r="378" spans="1:4" ht="32.4">
      <c r="A378" s="27">
        <v>5811</v>
      </c>
      <c r="B378" s="147" t="s">
        <v>13360</v>
      </c>
      <c r="C378" s="149" t="s">
        <v>63</v>
      </c>
      <c r="D378" s="123">
        <v>188.02</v>
      </c>
    </row>
    <row r="379" spans="1:4" ht="21.6">
      <c r="A379" s="9">
        <v>5823</v>
      </c>
      <c r="B379" s="148" t="s">
        <v>62600</v>
      </c>
      <c r="C379" s="150" t="s">
        <v>63</v>
      </c>
      <c r="D379" s="124">
        <v>221.55</v>
      </c>
    </row>
    <row r="380" spans="1:4" ht="32.4">
      <c r="A380" s="27">
        <v>5824</v>
      </c>
      <c r="B380" s="147" t="s">
        <v>62601</v>
      </c>
      <c r="C380" s="149" t="s">
        <v>63</v>
      </c>
      <c r="D380" s="123">
        <v>198.87</v>
      </c>
    </row>
    <row r="381" spans="1:4" ht="21.6">
      <c r="A381" s="9">
        <v>5835</v>
      </c>
      <c r="B381" s="148" t="s">
        <v>62602</v>
      </c>
      <c r="C381" s="150" t="s">
        <v>63</v>
      </c>
      <c r="D381" s="124">
        <v>375.11</v>
      </c>
    </row>
    <row r="382" spans="1:4" ht="21.6">
      <c r="A382" s="27">
        <v>5839</v>
      </c>
      <c r="B382" s="147" t="s">
        <v>13361</v>
      </c>
      <c r="C382" s="149" t="s">
        <v>63</v>
      </c>
      <c r="D382" s="123">
        <v>9.4600000000000009</v>
      </c>
    </row>
    <row r="383" spans="1:4" ht="21.6">
      <c r="A383" s="9">
        <v>5843</v>
      </c>
      <c r="B383" s="148" t="s">
        <v>62603</v>
      </c>
      <c r="C383" s="150" t="s">
        <v>63</v>
      </c>
      <c r="D383" s="124">
        <v>167.36</v>
      </c>
    </row>
    <row r="384" spans="1:4" ht="21.6">
      <c r="A384" s="27">
        <v>5847</v>
      </c>
      <c r="B384" s="147" t="s">
        <v>13362</v>
      </c>
      <c r="C384" s="149" t="s">
        <v>63</v>
      </c>
      <c r="D384" s="123">
        <v>246.99</v>
      </c>
    </row>
    <row r="385" spans="1:4" ht="21.6">
      <c r="A385" s="9">
        <v>5851</v>
      </c>
      <c r="B385" s="148" t="s">
        <v>62604</v>
      </c>
      <c r="C385" s="150" t="s">
        <v>63</v>
      </c>
      <c r="D385" s="124">
        <v>237.28</v>
      </c>
    </row>
    <row r="386" spans="1:4" ht="21.6">
      <c r="A386" s="27">
        <v>5855</v>
      </c>
      <c r="B386" s="147" t="s">
        <v>13363</v>
      </c>
      <c r="C386" s="149" t="s">
        <v>63</v>
      </c>
      <c r="D386" s="123">
        <v>604.30999999999995</v>
      </c>
    </row>
    <row r="387" spans="1:4" ht="32.4">
      <c r="A387" s="9">
        <v>5863</v>
      </c>
      <c r="B387" s="148" t="s">
        <v>62605</v>
      </c>
      <c r="C387" s="150" t="s">
        <v>63</v>
      </c>
      <c r="D387" s="124">
        <v>22.68</v>
      </c>
    </row>
    <row r="388" spans="1:4" ht="21.6">
      <c r="A388" s="27">
        <v>5867</v>
      </c>
      <c r="B388" s="147" t="s">
        <v>13364</v>
      </c>
      <c r="C388" s="149" t="s">
        <v>63</v>
      </c>
      <c r="D388" s="123">
        <v>165.45</v>
      </c>
    </row>
    <row r="389" spans="1:4" ht="32.4">
      <c r="A389" s="9">
        <v>5875</v>
      </c>
      <c r="B389" s="148" t="s">
        <v>62606</v>
      </c>
      <c r="C389" s="150" t="s">
        <v>63</v>
      </c>
      <c r="D389" s="124">
        <v>138.59</v>
      </c>
    </row>
    <row r="390" spans="1:4" ht="21.6">
      <c r="A390" s="27">
        <v>5879</v>
      </c>
      <c r="B390" s="147" t="s">
        <v>13365</v>
      </c>
      <c r="C390" s="149" t="s">
        <v>63</v>
      </c>
      <c r="D390" s="123">
        <v>151.75</v>
      </c>
    </row>
    <row r="391" spans="1:4" ht="32.4">
      <c r="A391" s="9">
        <v>5882</v>
      </c>
      <c r="B391" s="148" t="s">
        <v>62607</v>
      </c>
      <c r="C391" s="150" t="s">
        <v>63</v>
      </c>
      <c r="D391" s="124">
        <v>114.86</v>
      </c>
    </row>
    <row r="392" spans="1:4" ht="21.6">
      <c r="A392" s="27">
        <v>5890</v>
      </c>
      <c r="B392" s="147" t="s">
        <v>62608</v>
      </c>
      <c r="C392" s="149" t="s">
        <v>63</v>
      </c>
      <c r="D392" s="123">
        <v>187.81</v>
      </c>
    </row>
    <row r="393" spans="1:4" ht="21.6">
      <c r="A393" s="9">
        <v>5894</v>
      </c>
      <c r="B393" s="148" t="s">
        <v>62609</v>
      </c>
      <c r="C393" s="150" t="s">
        <v>63</v>
      </c>
      <c r="D393" s="124">
        <v>195.87</v>
      </c>
    </row>
    <row r="394" spans="1:4" ht="32.4">
      <c r="A394" s="27">
        <v>5901</v>
      </c>
      <c r="B394" s="147" t="s">
        <v>62610</v>
      </c>
      <c r="C394" s="149" t="s">
        <v>63</v>
      </c>
      <c r="D394" s="123">
        <v>288.17</v>
      </c>
    </row>
    <row r="395" spans="1:4" ht="21.6">
      <c r="A395" s="9">
        <v>5909</v>
      </c>
      <c r="B395" s="148" t="s">
        <v>62611</v>
      </c>
      <c r="C395" s="150" t="s">
        <v>63</v>
      </c>
      <c r="D395" s="124">
        <v>33.46</v>
      </c>
    </row>
    <row r="396" spans="1:4" ht="21.6">
      <c r="A396" s="27">
        <v>5921</v>
      </c>
      <c r="B396" s="147" t="s">
        <v>13366</v>
      </c>
      <c r="C396" s="149" t="s">
        <v>63</v>
      </c>
      <c r="D396" s="123">
        <v>4.93</v>
      </c>
    </row>
    <row r="397" spans="1:4" ht="32.4">
      <c r="A397" s="9">
        <v>5928</v>
      </c>
      <c r="B397" s="148" t="s">
        <v>13367</v>
      </c>
      <c r="C397" s="150" t="s">
        <v>63</v>
      </c>
      <c r="D397" s="124">
        <v>252.49</v>
      </c>
    </row>
    <row r="398" spans="1:4" ht="21.6">
      <c r="A398" s="27">
        <v>5932</v>
      </c>
      <c r="B398" s="147" t="s">
        <v>62612</v>
      </c>
      <c r="C398" s="149" t="s">
        <v>63</v>
      </c>
      <c r="D398" s="123">
        <v>272.93</v>
      </c>
    </row>
    <row r="399" spans="1:4" ht="21.6">
      <c r="A399" s="9">
        <v>5940</v>
      </c>
      <c r="B399" s="148" t="s">
        <v>13368</v>
      </c>
      <c r="C399" s="150" t="s">
        <v>63</v>
      </c>
      <c r="D399" s="124">
        <v>210.09</v>
      </c>
    </row>
    <row r="400" spans="1:4" ht="21.6">
      <c r="A400" s="27">
        <v>5944</v>
      </c>
      <c r="B400" s="147" t="s">
        <v>13369</v>
      </c>
      <c r="C400" s="149" t="s">
        <v>63</v>
      </c>
      <c r="D400" s="123">
        <v>247.25</v>
      </c>
    </row>
    <row r="401" spans="1:4" ht="21.6">
      <c r="A401" s="9">
        <v>5953</v>
      </c>
      <c r="B401" s="148" t="s">
        <v>62613</v>
      </c>
      <c r="C401" s="150" t="s">
        <v>63</v>
      </c>
      <c r="D401" s="124">
        <v>51.2</v>
      </c>
    </row>
    <row r="402" spans="1:4" ht="32.4">
      <c r="A402" s="27">
        <v>6259</v>
      </c>
      <c r="B402" s="147" t="s">
        <v>62614</v>
      </c>
      <c r="C402" s="149" t="s">
        <v>63</v>
      </c>
      <c r="D402" s="123">
        <v>232.09</v>
      </c>
    </row>
    <row r="403" spans="1:4" ht="21.6">
      <c r="A403" s="9">
        <v>6879</v>
      </c>
      <c r="B403" s="148" t="s">
        <v>62615</v>
      </c>
      <c r="C403" s="150" t="s">
        <v>63</v>
      </c>
      <c r="D403" s="124">
        <v>210.28</v>
      </c>
    </row>
    <row r="404" spans="1:4" ht="21.6">
      <c r="A404" s="27">
        <v>7030</v>
      </c>
      <c r="B404" s="147" t="s">
        <v>88685</v>
      </c>
      <c r="C404" s="149" t="s">
        <v>63</v>
      </c>
      <c r="D404" s="123">
        <v>225.29</v>
      </c>
    </row>
    <row r="405" spans="1:4" ht="32.4">
      <c r="A405" s="9">
        <v>7042</v>
      </c>
      <c r="B405" s="148" t="s">
        <v>13370</v>
      </c>
      <c r="C405" s="150" t="s">
        <v>63</v>
      </c>
      <c r="D405" s="124">
        <v>23.56</v>
      </c>
    </row>
    <row r="406" spans="1:4" ht="32.4">
      <c r="A406" s="27">
        <v>7049</v>
      </c>
      <c r="B406" s="147" t="s">
        <v>13371</v>
      </c>
      <c r="C406" s="149" t="s">
        <v>63</v>
      </c>
      <c r="D406" s="123">
        <v>217.72</v>
      </c>
    </row>
    <row r="407" spans="1:4" ht="32.4">
      <c r="A407" s="9">
        <v>67826</v>
      </c>
      <c r="B407" s="148" t="s">
        <v>62616</v>
      </c>
      <c r="C407" s="150" t="s">
        <v>63</v>
      </c>
      <c r="D407" s="124">
        <v>174.1</v>
      </c>
    </row>
    <row r="408" spans="1:4">
      <c r="A408" s="27">
        <v>73417</v>
      </c>
      <c r="B408" s="147" t="s">
        <v>13372</v>
      </c>
      <c r="C408" s="149" t="s">
        <v>63</v>
      </c>
      <c r="D408" s="123">
        <v>159.66999999999999</v>
      </c>
    </row>
    <row r="409" spans="1:4" ht="21.6">
      <c r="A409" s="9">
        <v>73436</v>
      </c>
      <c r="B409" s="148" t="s">
        <v>62617</v>
      </c>
      <c r="C409" s="150" t="s">
        <v>63</v>
      </c>
      <c r="D409" s="124">
        <v>242.99</v>
      </c>
    </row>
    <row r="410" spans="1:4" ht="32.4">
      <c r="A410" s="27">
        <v>73467</v>
      </c>
      <c r="B410" s="147" t="s">
        <v>62618</v>
      </c>
      <c r="C410" s="149" t="s">
        <v>63</v>
      </c>
      <c r="D410" s="123">
        <v>224.59</v>
      </c>
    </row>
    <row r="411" spans="1:4" ht="21.6">
      <c r="A411" s="9">
        <v>73536</v>
      </c>
      <c r="B411" s="148" t="s">
        <v>62619</v>
      </c>
      <c r="C411" s="150" t="s">
        <v>63</v>
      </c>
      <c r="D411" s="124">
        <v>19.940000000000001</v>
      </c>
    </row>
    <row r="412" spans="1:4" ht="32.4">
      <c r="A412" s="27">
        <v>83362</v>
      </c>
      <c r="B412" s="147" t="s">
        <v>88686</v>
      </c>
      <c r="C412" s="149" t="s">
        <v>63</v>
      </c>
      <c r="D412" s="123">
        <v>252.4</v>
      </c>
    </row>
    <row r="413" spans="1:4" ht="21.6">
      <c r="A413" s="9">
        <v>83765</v>
      </c>
      <c r="B413" s="148" t="s">
        <v>13373</v>
      </c>
      <c r="C413" s="150" t="s">
        <v>63</v>
      </c>
      <c r="D413" s="124">
        <v>97.02</v>
      </c>
    </row>
    <row r="414" spans="1:4" ht="21.6">
      <c r="A414" s="27">
        <v>87445</v>
      </c>
      <c r="B414" s="147" t="s">
        <v>88687</v>
      </c>
      <c r="C414" s="149" t="s">
        <v>63</v>
      </c>
      <c r="D414" s="123">
        <v>4.6100000000000003</v>
      </c>
    </row>
    <row r="415" spans="1:4" ht="21.6">
      <c r="A415" s="9">
        <v>88386</v>
      </c>
      <c r="B415" s="148" t="s">
        <v>88688</v>
      </c>
      <c r="C415" s="150" t="s">
        <v>63</v>
      </c>
      <c r="D415" s="124">
        <v>5.57</v>
      </c>
    </row>
    <row r="416" spans="1:4" ht="21.6">
      <c r="A416" s="27">
        <v>88393</v>
      </c>
      <c r="B416" s="147" t="s">
        <v>88689</v>
      </c>
      <c r="C416" s="149" t="s">
        <v>63</v>
      </c>
      <c r="D416" s="123">
        <v>7.74</v>
      </c>
    </row>
    <row r="417" spans="1:4" ht="21.6">
      <c r="A417" s="9">
        <v>88399</v>
      </c>
      <c r="B417" s="148" t="s">
        <v>88690</v>
      </c>
      <c r="C417" s="150" t="s">
        <v>63</v>
      </c>
      <c r="D417" s="124">
        <v>4.01</v>
      </c>
    </row>
    <row r="418" spans="1:4" ht="21.6">
      <c r="A418" s="27">
        <v>88418</v>
      </c>
      <c r="B418" s="147" t="s">
        <v>62620</v>
      </c>
      <c r="C418" s="149" t="s">
        <v>63</v>
      </c>
      <c r="D418" s="123">
        <v>14.43</v>
      </c>
    </row>
    <row r="419" spans="1:4" ht="21.6">
      <c r="A419" s="9">
        <v>88433</v>
      </c>
      <c r="B419" s="148" t="s">
        <v>13374</v>
      </c>
      <c r="C419" s="150" t="s">
        <v>63</v>
      </c>
      <c r="D419" s="124">
        <v>18.73</v>
      </c>
    </row>
    <row r="420" spans="1:4" ht="21.6">
      <c r="A420" s="27">
        <v>88830</v>
      </c>
      <c r="B420" s="147" t="s">
        <v>88691</v>
      </c>
      <c r="C420" s="149" t="s">
        <v>63</v>
      </c>
      <c r="D420" s="123">
        <v>2.17</v>
      </c>
    </row>
    <row r="421" spans="1:4" ht="21.6">
      <c r="A421" s="9">
        <v>88843</v>
      </c>
      <c r="B421" s="148" t="s">
        <v>13375</v>
      </c>
      <c r="C421" s="150" t="s">
        <v>63</v>
      </c>
      <c r="D421" s="124">
        <v>201.86</v>
      </c>
    </row>
    <row r="422" spans="1:4" ht="21.6">
      <c r="A422" s="27">
        <v>88907</v>
      </c>
      <c r="B422" s="147" t="s">
        <v>13376</v>
      </c>
      <c r="C422" s="149" t="s">
        <v>63</v>
      </c>
      <c r="D422" s="123">
        <v>242.42</v>
      </c>
    </row>
    <row r="423" spans="1:4" ht="21.6">
      <c r="A423" s="9">
        <v>89021</v>
      </c>
      <c r="B423" s="148" t="s">
        <v>85350</v>
      </c>
      <c r="C423" s="150" t="s">
        <v>63</v>
      </c>
      <c r="D423" s="124">
        <v>2.85</v>
      </c>
    </row>
    <row r="424" spans="1:4" ht="21.6">
      <c r="A424" s="27">
        <v>89028</v>
      </c>
      <c r="B424" s="147" t="s">
        <v>88692</v>
      </c>
      <c r="C424" s="149" t="s">
        <v>63</v>
      </c>
      <c r="D424" s="123">
        <v>151.86000000000001</v>
      </c>
    </row>
    <row r="425" spans="1:4" ht="21.6">
      <c r="A425" s="9">
        <v>89032</v>
      </c>
      <c r="B425" s="148" t="s">
        <v>13377</v>
      </c>
      <c r="C425" s="150" t="s">
        <v>63</v>
      </c>
      <c r="D425" s="124">
        <v>184.61</v>
      </c>
    </row>
    <row r="426" spans="1:4" ht="21.6">
      <c r="A426" s="27">
        <v>89035</v>
      </c>
      <c r="B426" s="147" t="s">
        <v>62621</v>
      </c>
      <c r="C426" s="149" t="s">
        <v>63</v>
      </c>
      <c r="D426" s="123">
        <v>131.21</v>
      </c>
    </row>
    <row r="427" spans="1:4" ht="21.6">
      <c r="A427" s="9">
        <v>89225</v>
      </c>
      <c r="B427" s="148" t="s">
        <v>88693</v>
      </c>
      <c r="C427" s="150" t="s">
        <v>63</v>
      </c>
      <c r="D427" s="124">
        <v>5.9</v>
      </c>
    </row>
    <row r="428" spans="1:4" ht="21.6">
      <c r="A428" s="27">
        <v>89234</v>
      </c>
      <c r="B428" s="147" t="s">
        <v>13378</v>
      </c>
      <c r="C428" s="149" t="s">
        <v>63</v>
      </c>
      <c r="D428" s="123">
        <v>563.62</v>
      </c>
    </row>
    <row r="429" spans="1:4" ht="21.6">
      <c r="A429" s="9">
        <v>89242</v>
      </c>
      <c r="B429" s="148" t="s">
        <v>13379</v>
      </c>
      <c r="C429" s="150" t="s">
        <v>63</v>
      </c>
      <c r="D429" s="126">
        <v>1306.75</v>
      </c>
    </row>
    <row r="430" spans="1:4" ht="21.6">
      <c r="A430" s="27">
        <v>89250</v>
      </c>
      <c r="B430" s="147" t="s">
        <v>62622</v>
      </c>
      <c r="C430" s="149" t="s">
        <v>63</v>
      </c>
      <c r="D430" s="125">
        <v>1134.58</v>
      </c>
    </row>
    <row r="431" spans="1:4" ht="21.6">
      <c r="A431" s="9">
        <v>89257</v>
      </c>
      <c r="B431" s="148" t="s">
        <v>62623</v>
      </c>
      <c r="C431" s="150" t="s">
        <v>63</v>
      </c>
      <c r="D431" s="124">
        <v>324.39</v>
      </c>
    </row>
    <row r="432" spans="1:4" ht="21.6">
      <c r="A432" s="27">
        <v>89272</v>
      </c>
      <c r="B432" s="147" t="s">
        <v>13380</v>
      </c>
      <c r="C432" s="149" t="s">
        <v>63</v>
      </c>
      <c r="D432" s="123">
        <v>200.18</v>
      </c>
    </row>
    <row r="433" spans="1:4" ht="21.6">
      <c r="A433" s="9">
        <v>89278</v>
      </c>
      <c r="B433" s="148" t="s">
        <v>88694</v>
      </c>
      <c r="C433" s="150" t="s">
        <v>63</v>
      </c>
      <c r="D433" s="124">
        <v>11.02</v>
      </c>
    </row>
    <row r="434" spans="1:4" ht="21.6">
      <c r="A434" s="27">
        <v>89843</v>
      </c>
      <c r="B434" s="147" t="s">
        <v>62624</v>
      </c>
      <c r="C434" s="149" t="s">
        <v>63</v>
      </c>
      <c r="D434" s="123">
        <v>211.91</v>
      </c>
    </row>
    <row r="435" spans="1:4" ht="32.4">
      <c r="A435" s="9">
        <v>89876</v>
      </c>
      <c r="B435" s="148" t="s">
        <v>62625</v>
      </c>
      <c r="C435" s="150" t="s">
        <v>63</v>
      </c>
      <c r="D435" s="124">
        <v>290.82</v>
      </c>
    </row>
    <row r="436" spans="1:4" ht="32.4">
      <c r="A436" s="27">
        <v>89883</v>
      </c>
      <c r="B436" s="147" t="s">
        <v>62626</v>
      </c>
      <c r="C436" s="149" t="s">
        <v>63</v>
      </c>
      <c r="D436" s="123">
        <v>319</v>
      </c>
    </row>
    <row r="437" spans="1:4" ht="21.6">
      <c r="A437" s="9">
        <v>90586</v>
      </c>
      <c r="B437" s="148" t="s">
        <v>13381</v>
      </c>
      <c r="C437" s="150" t="s">
        <v>63</v>
      </c>
      <c r="D437" s="124">
        <v>1.34</v>
      </c>
    </row>
    <row r="438" spans="1:4" ht="21.6">
      <c r="A438" s="27">
        <v>90625</v>
      </c>
      <c r="B438" s="147" t="s">
        <v>62627</v>
      </c>
      <c r="C438" s="149" t="s">
        <v>63</v>
      </c>
      <c r="D438" s="123">
        <v>9.6300000000000008</v>
      </c>
    </row>
    <row r="439" spans="1:4" ht="21.6">
      <c r="A439" s="9">
        <v>90631</v>
      </c>
      <c r="B439" s="148" t="s">
        <v>62628</v>
      </c>
      <c r="C439" s="150" t="s">
        <v>63</v>
      </c>
      <c r="D439" s="124">
        <v>155.74</v>
      </c>
    </row>
    <row r="440" spans="1:4" ht="32.4">
      <c r="A440" s="27">
        <v>90637</v>
      </c>
      <c r="B440" s="147" t="s">
        <v>62629</v>
      </c>
      <c r="C440" s="149" t="s">
        <v>63</v>
      </c>
      <c r="D440" s="123">
        <v>16.68</v>
      </c>
    </row>
    <row r="441" spans="1:4" ht="21.6">
      <c r="A441" s="9">
        <v>90643</v>
      </c>
      <c r="B441" s="148" t="s">
        <v>13382</v>
      </c>
      <c r="C441" s="150" t="s">
        <v>63</v>
      </c>
      <c r="D441" s="124">
        <v>24.65</v>
      </c>
    </row>
    <row r="442" spans="1:4" ht="21.6">
      <c r="A442" s="27">
        <v>90650</v>
      </c>
      <c r="B442" s="147" t="s">
        <v>62630</v>
      </c>
      <c r="C442" s="149" t="s">
        <v>63</v>
      </c>
      <c r="D442" s="123">
        <v>12.43</v>
      </c>
    </row>
    <row r="443" spans="1:4" ht="21.6">
      <c r="A443" s="9">
        <v>90656</v>
      </c>
      <c r="B443" s="148" t="s">
        <v>62631</v>
      </c>
      <c r="C443" s="150" t="s">
        <v>63</v>
      </c>
      <c r="D443" s="124">
        <v>16.54</v>
      </c>
    </row>
    <row r="444" spans="1:4" ht="21.6">
      <c r="A444" s="27">
        <v>90662</v>
      </c>
      <c r="B444" s="147" t="s">
        <v>62632</v>
      </c>
      <c r="C444" s="149" t="s">
        <v>63</v>
      </c>
      <c r="D444" s="123">
        <v>17.21</v>
      </c>
    </row>
    <row r="445" spans="1:4" ht="32.4">
      <c r="A445" s="9">
        <v>90668</v>
      </c>
      <c r="B445" s="148" t="s">
        <v>88695</v>
      </c>
      <c r="C445" s="150" t="s">
        <v>63</v>
      </c>
      <c r="D445" s="124">
        <v>29.15</v>
      </c>
    </row>
    <row r="446" spans="1:4" ht="32.4">
      <c r="A446" s="27">
        <v>90674</v>
      </c>
      <c r="B446" s="147" t="s">
        <v>13383</v>
      </c>
      <c r="C446" s="149" t="s">
        <v>63</v>
      </c>
      <c r="D446" s="123">
        <v>669.54</v>
      </c>
    </row>
    <row r="447" spans="1:4" ht="32.4">
      <c r="A447" s="9">
        <v>90680</v>
      </c>
      <c r="B447" s="148" t="s">
        <v>62633</v>
      </c>
      <c r="C447" s="150" t="s">
        <v>63</v>
      </c>
      <c r="D447" s="124">
        <v>406.79</v>
      </c>
    </row>
    <row r="448" spans="1:4" ht="21.6">
      <c r="A448" s="27">
        <v>90686</v>
      </c>
      <c r="B448" s="147" t="s">
        <v>88696</v>
      </c>
      <c r="C448" s="149" t="s">
        <v>63</v>
      </c>
      <c r="D448" s="123">
        <v>166.84</v>
      </c>
    </row>
    <row r="449" spans="1:4" ht="21.6">
      <c r="A449" s="9">
        <v>90692</v>
      </c>
      <c r="B449" s="148" t="s">
        <v>13384</v>
      </c>
      <c r="C449" s="150" t="s">
        <v>63</v>
      </c>
      <c r="D449" s="124">
        <v>141.88</v>
      </c>
    </row>
    <row r="450" spans="1:4" ht="21.6">
      <c r="A450" s="27">
        <v>90964</v>
      </c>
      <c r="B450" s="147" t="s">
        <v>62634</v>
      </c>
      <c r="C450" s="149" t="s">
        <v>63</v>
      </c>
      <c r="D450" s="123">
        <v>28.32</v>
      </c>
    </row>
    <row r="451" spans="1:4" ht="21.6">
      <c r="A451" s="9">
        <v>90972</v>
      </c>
      <c r="B451" s="148" t="s">
        <v>13385</v>
      </c>
      <c r="C451" s="150" t="s">
        <v>63</v>
      </c>
      <c r="D451" s="124">
        <v>66.44</v>
      </c>
    </row>
    <row r="452" spans="1:4" ht="21.6">
      <c r="A452" s="27">
        <v>90979</v>
      </c>
      <c r="B452" s="147" t="s">
        <v>62635</v>
      </c>
      <c r="C452" s="149" t="s">
        <v>63</v>
      </c>
      <c r="D452" s="123">
        <v>171.52</v>
      </c>
    </row>
    <row r="453" spans="1:4" ht="21.6">
      <c r="A453" s="9">
        <v>90991</v>
      </c>
      <c r="B453" s="148" t="s">
        <v>13386</v>
      </c>
      <c r="C453" s="150" t="s">
        <v>63</v>
      </c>
      <c r="D453" s="124">
        <v>202.69</v>
      </c>
    </row>
    <row r="454" spans="1:4" ht="21.6">
      <c r="A454" s="27">
        <v>90999</v>
      </c>
      <c r="B454" s="147" t="s">
        <v>13387</v>
      </c>
      <c r="C454" s="149" t="s">
        <v>63</v>
      </c>
      <c r="D454" s="123">
        <v>87.51</v>
      </c>
    </row>
    <row r="455" spans="1:4" ht="21.6">
      <c r="A455" s="9">
        <v>91031</v>
      </c>
      <c r="B455" s="148" t="s">
        <v>62636</v>
      </c>
      <c r="C455" s="150" t="s">
        <v>63</v>
      </c>
      <c r="D455" s="124">
        <v>237.05</v>
      </c>
    </row>
    <row r="456" spans="1:4" ht="21.6">
      <c r="A456" s="27">
        <v>91277</v>
      </c>
      <c r="B456" s="147" t="s">
        <v>13388</v>
      </c>
      <c r="C456" s="149" t="s">
        <v>63</v>
      </c>
      <c r="D456" s="123">
        <v>9.27</v>
      </c>
    </row>
    <row r="457" spans="1:4" ht="32.4">
      <c r="A457" s="9">
        <v>91283</v>
      </c>
      <c r="B457" s="148" t="s">
        <v>62637</v>
      </c>
      <c r="C457" s="150" t="s">
        <v>63</v>
      </c>
      <c r="D457" s="124">
        <v>10.4</v>
      </c>
    </row>
    <row r="458" spans="1:4" ht="32.4">
      <c r="A458" s="27">
        <v>91386</v>
      </c>
      <c r="B458" s="147" t="s">
        <v>13389</v>
      </c>
      <c r="C458" s="149" t="s">
        <v>63</v>
      </c>
      <c r="D458" s="123">
        <v>244.14</v>
      </c>
    </row>
    <row r="459" spans="1:4" ht="21.6">
      <c r="A459" s="9">
        <v>91533</v>
      </c>
      <c r="B459" s="148" t="s">
        <v>13390</v>
      </c>
      <c r="C459" s="150" t="s">
        <v>63</v>
      </c>
      <c r="D459" s="124">
        <v>45.78</v>
      </c>
    </row>
    <row r="460" spans="1:4" ht="32.4">
      <c r="A460" s="27">
        <v>91634</v>
      </c>
      <c r="B460" s="147" t="s">
        <v>13391</v>
      </c>
      <c r="C460" s="149" t="s">
        <v>63</v>
      </c>
      <c r="D460" s="123">
        <v>215.07</v>
      </c>
    </row>
    <row r="461" spans="1:4" ht="32.4">
      <c r="A461" s="9">
        <v>91645</v>
      </c>
      <c r="B461" s="148" t="s">
        <v>13392</v>
      </c>
      <c r="C461" s="150" t="s">
        <v>63</v>
      </c>
      <c r="D461" s="124">
        <v>421.39</v>
      </c>
    </row>
    <row r="462" spans="1:4" ht="21.6">
      <c r="A462" s="27">
        <v>91692</v>
      </c>
      <c r="B462" s="147" t="s">
        <v>13393</v>
      </c>
      <c r="C462" s="149" t="s">
        <v>63</v>
      </c>
      <c r="D462" s="123">
        <v>40.06</v>
      </c>
    </row>
    <row r="463" spans="1:4" ht="21.6">
      <c r="A463" s="9">
        <v>92043</v>
      </c>
      <c r="B463" s="148" t="s">
        <v>83108</v>
      </c>
      <c r="C463" s="150" t="s">
        <v>63</v>
      </c>
      <c r="D463" s="124">
        <v>12.54</v>
      </c>
    </row>
    <row r="464" spans="1:4" ht="32.4">
      <c r="A464" s="27">
        <v>92106</v>
      </c>
      <c r="B464" s="147" t="s">
        <v>88697</v>
      </c>
      <c r="C464" s="149" t="s">
        <v>63</v>
      </c>
      <c r="D464" s="123">
        <v>301.75</v>
      </c>
    </row>
    <row r="465" spans="1:4" ht="21.6">
      <c r="A465" s="9">
        <v>92112</v>
      </c>
      <c r="B465" s="148" t="s">
        <v>88698</v>
      </c>
      <c r="C465" s="150" t="s">
        <v>63</v>
      </c>
      <c r="D465" s="124">
        <v>3.77</v>
      </c>
    </row>
    <row r="466" spans="1:4">
      <c r="A466" s="27">
        <v>92118</v>
      </c>
      <c r="B466" s="147" t="s">
        <v>88699</v>
      </c>
      <c r="C466" s="149" t="s">
        <v>63</v>
      </c>
      <c r="D466" s="123">
        <v>0.44</v>
      </c>
    </row>
    <row r="467" spans="1:4" ht="21.6">
      <c r="A467" s="9">
        <v>92138</v>
      </c>
      <c r="B467" s="148" t="s">
        <v>13394</v>
      </c>
      <c r="C467" s="150" t="s">
        <v>63</v>
      </c>
      <c r="D467" s="124">
        <v>91.09</v>
      </c>
    </row>
    <row r="468" spans="1:4" ht="21.6">
      <c r="A468" s="27">
        <v>92145</v>
      </c>
      <c r="B468" s="147" t="s">
        <v>62638</v>
      </c>
      <c r="C468" s="149" t="s">
        <v>63</v>
      </c>
      <c r="D468" s="123">
        <v>78.75</v>
      </c>
    </row>
    <row r="469" spans="1:4" ht="32.4">
      <c r="A469" s="9">
        <v>92242</v>
      </c>
      <c r="B469" s="148" t="s">
        <v>13395</v>
      </c>
      <c r="C469" s="150" t="s">
        <v>63</v>
      </c>
      <c r="D469" s="124">
        <v>363.99</v>
      </c>
    </row>
    <row r="470" spans="1:4" ht="21.6">
      <c r="A470" s="27">
        <v>92716</v>
      </c>
      <c r="B470" s="147" t="s">
        <v>88700</v>
      </c>
      <c r="C470" s="149" t="s">
        <v>63</v>
      </c>
      <c r="D470" s="123">
        <v>112.09</v>
      </c>
    </row>
    <row r="471" spans="1:4" ht="21.6">
      <c r="A471" s="9">
        <v>92960</v>
      </c>
      <c r="B471" s="148" t="s">
        <v>13396</v>
      </c>
      <c r="C471" s="150" t="s">
        <v>63</v>
      </c>
      <c r="D471" s="124">
        <v>17.41</v>
      </c>
    </row>
    <row r="472" spans="1:4">
      <c r="A472" s="27">
        <v>92966</v>
      </c>
      <c r="B472" s="147" t="s">
        <v>13397</v>
      </c>
      <c r="C472" s="149" t="s">
        <v>63</v>
      </c>
      <c r="D472" s="123">
        <v>39.36</v>
      </c>
    </row>
    <row r="473" spans="1:4" ht="32.4">
      <c r="A473" s="9">
        <v>93224</v>
      </c>
      <c r="B473" s="148" t="s">
        <v>13398</v>
      </c>
      <c r="C473" s="150" t="s">
        <v>63</v>
      </c>
      <c r="D473" s="124">
        <v>995.01</v>
      </c>
    </row>
    <row r="474" spans="1:4" ht="21.6">
      <c r="A474" s="27">
        <v>93233</v>
      </c>
      <c r="B474" s="147" t="s">
        <v>62639</v>
      </c>
      <c r="C474" s="149" t="s">
        <v>63</v>
      </c>
      <c r="D474" s="123">
        <v>5.38</v>
      </c>
    </row>
    <row r="475" spans="1:4" ht="21.6">
      <c r="A475" s="9">
        <v>93272</v>
      </c>
      <c r="B475" s="148" t="s">
        <v>88701</v>
      </c>
      <c r="C475" s="150" t="s">
        <v>63</v>
      </c>
      <c r="D475" s="124">
        <v>106.06</v>
      </c>
    </row>
    <row r="476" spans="1:4" ht="21.6">
      <c r="A476" s="27">
        <v>93281</v>
      </c>
      <c r="B476" s="147" t="s">
        <v>13399</v>
      </c>
      <c r="C476" s="149" t="s">
        <v>63</v>
      </c>
      <c r="D476" s="123">
        <v>36.590000000000003</v>
      </c>
    </row>
    <row r="477" spans="1:4" ht="21.6">
      <c r="A477" s="9">
        <v>93287</v>
      </c>
      <c r="B477" s="148" t="s">
        <v>13400</v>
      </c>
      <c r="C477" s="150" t="s">
        <v>63</v>
      </c>
      <c r="D477" s="124">
        <v>323.70999999999998</v>
      </c>
    </row>
    <row r="478" spans="1:4" ht="32.4">
      <c r="A478" s="27">
        <v>93402</v>
      </c>
      <c r="B478" s="147" t="s">
        <v>13401</v>
      </c>
      <c r="C478" s="149" t="s">
        <v>63</v>
      </c>
      <c r="D478" s="123">
        <v>247.1</v>
      </c>
    </row>
    <row r="479" spans="1:4" ht="32.4">
      <c r="A479" s="9">
        <v>93408</v>
      </c>
      <c r="B479" s="148" t="s">
        <v>88702</v>
      </c>
      <c r="C479" s="150" t="s">
        <v>63</v>
      </c>
      <c r="D479" s="124">
        <v>94.12</v>
      </c>
    </row>
    <row r="480" spans="1:4" ht="21.6">
      <c r="A480" s="27">
        <v>93415</v>
      </c>
      <c r="B480" s="147" t="s">
        <v>13402</v>
      </c>
      <c r="C480" s="149" t="s">
        <v>63</v>
      </c>
      <c r="D480" s="123">
        <v>14.74</v>
      </c>
    </row>
    <row r="481" spans="1:4">
      <c r="A481" s="9">
        <v>93421</v>
      </c>
      <c r="B481" s="148" t="s">
        <v>62640</v>
      </c>
      <c r="C481" s="150" t="s">
        <v>63</v>
      </c>
      <c r="D481" s="124">
        <v>63.58</v>
      </c>
    </row>
    <row r="482" spans="1:4">
      <c r="A482" s="27">
        <v>93427</v>
      </c>
      <c r="B482" s="147" t="s">
        <v>13403</v>
      </c>
      <c r="C482" s="149" t="s">
        <v>63</v>
      </c>
      <c r="D482" s="123">
        <v>144.52000000000001</v>
      </c>
    </row>
    <row r="483" spans="1:4" ht="21.6">
      <c r="A483" s="9">
        <v>93433</v>
      </c>
      <c r="B483" s="148" t="s">
        <v>88703</v>
      </c>
      <c r="C483" s="150" t="s">
        <v>63</v>
      </c>
      <c r="D483" s="126">
        <v>2193.29</v>
      </c>
    </row>
    <row r="484" spans="1:4" ht="21.6">
      <c r="A484" s="27">
        <v>93439</v>
      </c>
      <c r="B484" s="147" t="s">
        <v>88704</v>
      </c>
      <c r="C484" s="149" t="s">
        <v>63</v>
      </c>
      <c r="D484" s="123">
        <v>230.52</v>
      </c>
    </row>
    <row r="485" spans="1:4" ht="21.6">
      <c r="A485" s="9">
        <v>95121</v>
      </c>
      <c r="B485" s="148" t="s">
        <v>13404</v>
      </c>
      <c r="C485" s="150" t="s">
        <v>63</v>
      </c>
      <c r="D485" s="124">
        <v>316.27999999999997</v>
      </c>
    </row>
    <row r="486" spans="1:4" ht="21.6">
      <c r="A486" s="27">
        <v>95127</v>
      </c>
      <c r="B486" s="147" t="s">
        <v>62641</v>
      </c>
      <c r="C486" s="149" t="s">
        <v>63</v>
      </c>
      <c r="D486" s="123">
        <v>201.36</v>
      </c>
    </row>
    <row r="487" spans="1:4" ht="21.6">
      <c r="A487" s="9">
        <v>95133</v>
      </c>
      <c r="B487" s="148" t="s">
        <v>13405</v>
      </c>
      <c r="C487" s="150" t="s">
        <v>63</v>
      </c>
      <c r="D487" s="124">
        <v>178.09</v>
      </c>
    </row>
    <row r="488" spans="1:4" ht="21.6">
      <c r="A488" s="27">
        <v>95139</v>
      </c>
      <c r="B488" s="147" t="s">
        <v>13406</v>
      </c>
      <c r="C488" s="149" t="s">
        <v>63</v>
      </c>
      <c r="D488" s="123">
        <v>0.08</v>
      </c>
    </row>
    <row r="489" spans="1:4" ht="21.6">
      <c r="A489" s="9">
        <v>95212</v>
      </c>
      <c r="B489" s="148" t="s">
        <v>88705</v>
      </c>
      <c r="C489" s="150" t="s">
        <v>63</v>
      </c>
      <c r="D489" s="124">
        <v>114.46</v>
      </c>
    </row>
    <row r="490" spans="1:4">
      <c r="A490" s="27">
        <v>95258</v>
      </c>
      <c r="B490" s="147" t="s">
        <v>62048</v>
      </c>
      <c r="C490" s="149" t="s">
        <v>63</v>
      </c>
      <c r="D490" s="123">
        <v>38.729999999999997</v>
      </c>
    </row>
    <row r="491" spans="1:4" ht="21.6">
      <c r="A491" s="9">
        <v>95264</v>
      </c>
      <c r="B491" s="148" t="s">
        <v>62049</v>
      </c>
      <c r="C491" s="150" t="s">
        <v>63</v>
      </c>
      <c r="D491" s="124">
        <v>6.93</v>
      </c>
    </row>
    <row r="492" spans="1:4" ht="21.6">
      <c r="A492" s="27">
        <v>95270</v>
      </c>
      <c r="B492" s="147" t="s">
        <v>62050</v>
      </c>
      <c r="C492" s="149" t="s">
        <v>63</v>
      </c>
      <c r="D492" s="123">
        <v>9.2100000000000009</v>
      </c>
    </row>
    <row r="493" spans="1:4" ht="21.6">
      <c r="A493" s="9">
        <v>95276</v>
      </c>
      <c r="B493" s="148" t="s">
        <v>88706</v>
      </c>
      <c r="C493" s="150" t="s">
        <v>63</v>
      </c>
      <c r="D493" s="124">
        <v>3.8</v>
      </c>
    </row>
    <row r="494" spans="1:4" ht="21.6">
      <c r="A494" s="27">
        <v>95282</v>
      </c>
      <c r="B494" s="147" t="s">
        <v>88707</v>
      </c>
      <c r="C494" s="149" t="s">
        <v>63</v>
      </c>
      <c r="D494" s="123">
        <v>9.39</v>
      </c>
    </row>
    <row r="495" spans="1:4" ht="21.6">
      <c r="A495" s="9">
        <v>95620</v>
      </c>
      <c r="B495" s="148" t="s">
        <v>62642</v>
      </c>
      <c r="C495" s="150" t="s">
        <v>63</v>
      </c>
      <c r="D495" s="124">
        <v>37.99</v>
      </c>
    </row>
    <row r="496" spans="1:4" ht="21.6">
      <c r="A496" s="27">
        <v>95631</v>
      </c>
      <c r="B496" s="147" t="s">
        <v>62301</v>
      </c>
      <c r="C496" s="149" t="s">
        <v>63</v>
      </c>
      <c r="D496" s="123">
        <v>225.97</v>
      </c>
    </row>
    <row r="497" spans="1:4" ht="21.6">
      <c r="A497" s="9">
        <v>95702</v>
      </c>
      <c r="B497" s="148" t="s">
        <v>62302</v>
      </c>
      <c r="C497" s="150" t="s">
        <v>63</v>
      </c>
      <c r="D497" s="124">
        <v>55.32</v>
      </c>
    </row>
    <row r="498" spans="1:4" ht="21.6">
      <c r="A498" s="27">
        <v>95708</v>
      </c>
      <c r="B498" s="147" t="s">
        <v>85351</v>
      </c>
      <c r="C498" s="149" t="s">
        <v>63</v>
      </c>
      <c r="D498" s="123">
        <v>153.93</v>
      </c>
    </row>
    <row r="499" spans="1:4" ht="32.4">
      <c r="A499" s="9">
        <v>95714</v>
      </c>
      <c r="B499" s="148" t="s">
        <v>62303</v>
      </c>
      <c r="C499" s="150" t="s">
        <v>63</v>
      </c>
      <c r="D499" s="124">
        <v>249.24</v>
      </c>
    </row>
    <row r="500" spans="1:4" ht="32.4">
      <c r="A500" s="27">
        <v>95720</v>
      </c>
      <c r="B500" s="147" t="s">
        <v>62643</v>
      </c>
      <c r="C500" s="149" t="s">
        <v>63</v>
      </c>
      <c r="D500" s="123">
        <v>244.27</v>
      </c>
    </row>
    <row r="501" spans="1:4" ht="21.6">
      <c r="A501" s="9">
        <v>95872</v>
      </c>
      <c r="B501" s="148" t="s">
        <v>62644</v>
      </c>
      <c r="C501" s="150" t="s">
        <v>63</v>
      </c>
      <c r="D501" s="124">
        <v>245.06</v>
      </c>
    </row>
    <row r="502" spans="1:4" ht="21.6">
      <c r="A502" s="27">
        <v>96013</v>
      </c>
      <c r="B502" s="147" t="s">
        <v>62645</v>
      </c>
      <c r="C502" s="149" t="s">
        <v>63</v>
      </c>
      <c r="D502" s="123">
        <v>175.78</v>
      </c>
    </row>
    <row r="503" spans="1:4" ht="21.6">
      <c r="A503" s="9">
        <v>96020</v>
      </c>
      <c r="B503" s="148" t="s">
        <v>62646</v>
      </c>
      <c r="C503" s="150" t="s">
        <v>63</v>
      </c>
      <c r="D503" s="124">
        <v>175.31</v>
      </c>
    </row>
    <row r="504" spans="1:4" ht="21.6">
      <c r="A504" s="27">
        <v>96028</v>
      </c>
      <c r="B504" s="147" t="s">
        <v>62647</v>
      </c>
      <c r="C504" s="149" t="s">
        <v>63</v>
      </c>
      <c r="D504" s="123">
        <v>139.16</v>
      </c>
    </row>
    <row r="505" spans="1:4" ht="21.6">
      <c r="A505" s="9">
        <v>96035</v>
      </c>
      <c r="B505" s="148" t="s">
        <v>62648</v>
      </c>
      <c r="C505" s="150" t="s">
        <v>63</v>
      </c>
      <c r="D505" s="124">
        <v>253.89</v>
      </c>
    </row>
    <row r="506" spans="1:4" ht="21.6">
      <c r="A506" s="27">
        <v>96157</v>
      </c>
      <c r="B506" s="147" t="s">
        <v>62649</v>
      </c>
      <c r="C506" s="149" t="s">
        <v>63</v>
      </c>
      <c r="D506" s="123">
        <v>139.63</v>
      </c>
    </row>
    <row r="507" spans="1:4" ht="21.6">
      <c r="A507" s="9">
        <v>96158</v>
      </c>
      <c r="B507" s="148" t="s">
        <v>62650</v>
      </c>
      <c r="C507" s="150" t="s">
        <v>63</v>
      </c>
      <c r="D507" s="124">
        <v>155.21</v>
      </c>
    </row>
    <row r="508" spans="1:4" ht="21.6">
      <c r="A508" s="27">
        <v>96245</v>
      </c>
      <c r="B508" s="147" t="s">
        <v>62651</v>
      </c>
      <c r="C508" s="149" t="s">
        <v>63</v>
      </c>
      <c r="D508" s="123">
        <v>122.54</v>
      </c>
    </row>
    <row r="509" spans="1:4" ht="21.6">
      <c r="A509" s="9">
        <v>96463</v>
      </c>
      <c r="B509" s="148" t="s">
        <v>62652</v>
      </c>
      <c r="C509" s="150" t="s">
        <v>63</v>
      </c>
      <c r="D509" s="124">
        <v>217.02</v>
      </c>
    </row>
    <row r="510" spans="1:4" ht="21.6">
      <c r="A510" s="27">
        <v>98764</v>
      </c>
      <c r="B510" s="147" t="s">
        <v>62653</v>
      </c>
      <c r="C510" s="149" t="s">
        <v>63</v>
      </c>
      <c r="D510" s="123">
        <v>5.44</v>
      </c>
    </row>
    <row r="511" spans="1:4" ht="21.6">
      <c r="A511" s="9">
        <v>99833</v>
      </c>
      <c r="B511" s="148" t="s">
        <v>88708</v>
      </c>
      <c r="C511" s="150" t="s">
        <v>63</v>
      </c>
      <c r="D511" s="124">
        <v>2.5099999999999998</v>
      </c>
    </row>
    <row r="512" spans="1:4" ht="21.6">
      <c r="A512" s="27">
        <v>100641</v>
      </c>
      <c r="B512" s="147" t="s">
        <v>84657</v>
      </c>
      <c r="C512" s="149" t="s">
        <v>63</v>
      </c>
      <c r="D512" s="125">
        <v>3977.55</v>
      </c>
    </row>
    <row r="513" spans="1:4">
      <c r="A513" s="9">
        <v>100647</v>
      </c>
      <c r="B513" s="148" t="s">
        <v>84658</v>
      </c>
      <c r="C513" s="150" t="s">
        <v>63</v>
      </c>
      <c r="D513" s="126">
        <v>5355.39</v>
      </c>
    </row>
    <row r="514" spans="1:4" ht="21.6">
      <c r="A514" s="27">
        <v>102275</v>
      </c>
      <c r="B514" s="147" t="s">
        <v>86636</v>
      </c>
      <c r="C514" s="149" t="s">
        <v>63</v>
      </c>
      <c r="D514" s="123">
        <v>38.630000000000003</v>
      </c>
    </row>
    <row r="515" spans="1:4" ht="21.6">
      <c r="A515" s="9">
        <v>104091</v>
      </c>
      <c r="B515" s="148" t="s">
        <v>87501</v>
      </c>
      <c r="C515" s="150" t="s">
        <v>63</v>
      </c>
      <c r="D515" s="124">
        <v>1.01</v>
      </c>
    </row>
    <row r="516" spans="1:4" ht="21.6">
      <c r="A516" s="27">
        <v>104097</v>
      </c>
      <c r="B516" s="147" t="s">
        <v>87502</v>
      </c>
      <c r="C516" s="149" t="s">
        <v>63</v>
      </c>
      <c r="D516" s="123">
        <v>1.4</v>
      </c>
    </row>
    <row r="517" spans="1:4" ht="21.6">
      <c r="A517" s="9">
        <v>5632</v>
      </c>
      <c r="B517" s="148" t="s">
        <v>13407</v>
      </c>
      <c r="C517" s="150" t="s">
        <v>64</v>
      </c>
      <c r="D517" s="124">
        <v>95.17</v>
      </c>
    </row>
    <row r="518" spans="1:4" ht="32.4">
      <c r="A518" s="27">
        <v>5679</v>
      </c>
      <c r="B518" s="147" t="s">
        <v>62654</v>
      </c>
      <c r="C518" s="149" t="s">
        <v>64</v>
      </c>
      <c r="D518" s="123">
        <v>72.02</v>
      </c>
    </row>
    <row r="519" spans="1:4" ht="32.4">
      <c r="A519" s="9">
        <v>5681</v>
      </c>
      <c r="B519" s="148" t="s">
        <v>62655</v>
      </c>
      <c r="C519" s="150" t="s">
        <v>64</v>
      </c>
      <c r="D519" s="124">
        <v>68.599999999999994</v>
      </c>
    </row>
    <row r="520" spans="1:4" ht="32.4">
      <c r="A520" s="27">
        <v>5685</v>
      </c>
      <c r="B520" s="147" t="s">
        <v>62656</v>
      </c>
      <c r="C520" s="149" t="s">
        <v>64</v>
      </c>
      <c r="D520" s="123">
        <v>74.87</v>
      </c>
    </row>
    <row r="521" spans="1:4" ht="21.6">
      <c r="A521" s="9">
        <v>5690</v>
      </c>
      <c r="B521" s="148" t="s">
        <v>85352</v>
      </c>
      <c r="C521" s="150" t="s">
        <v>64</v>
      </c>
      <c r="D521" s="124">
        <v>3.91</v>
      </c>
    </row>
    <row r="522" spans="1:4" ht="21.6">
      <c r="A522" s="27">
        <v>5806</v>
      </c>
      <c r="B522" s="147" t="s">
        <v>62657</v>
      </c>
      <c r="C522" s="149" t="s">
        <v>64</v>
      </c>
      <c r="D522" s="123">
        <v>0.19</v>
      </c>
    </row>
    <row r="523" spans="1:4" ht="32.4">
      <c r="A523" s="9">
        <v>5826</v>
      </c>
      <c r="B523" s="148" t="s">
        <v>62658</v>
      </c>
      <c r="C523" s="150" t="s">
        <v>64</v>
      </c>
      <c r="D523" s="124">
        <v>61.32</v>
      </c>
    </row>
    <row r="524" spans="1:4" ht="21.6">
      <c r="A524" s="27">
        <v>5829</v>
      </c>
      <c r="B524" s="147" t="s">
        <v>62659</v>
      </c>
      <c r="C524" s="149" t="s">
        <v>64</v>
      </c>
      <c r="D524" s="123">
        <v>158.56</v>
      </c>
    </row>
    <row r="525" spans="1:4" ht="21.6">
      <c r="A525" s="9">
        <v>5837</v>
      </c>
      <c r="B525" s="148" t="s">
        <v>62660</v>
      </c>
      <c r="C525" s="150" t="s">
        <v>64</v>
      </c>
      <c r="D525" s="124">
        <v>150.19</v>
      </c>
    </row>
    <row r="526" spans="1:4" ht="21.6">
      <c r="A526" s="27">
        <v>5841</v>
      </c>
      <c r="B526" s="147" t="s">
        <v>13408</v>
      </c>
      <c r="C526" s="149" t="s">
        <v>64</v>
      </c>
      <c r="D526" s="123">
        <v>4.5</v>
      </c>
    </row>
    <row r="527" spans="1:4" ht="21.6">
      <c r="A527" s="9">
        <v>5845</v>
      </c>
      <c r="B527" s="148" t="s">
        <v>62661</v>
      </c>
      <c r="C527" s="150" t="s">
        <v>64</v>
      </c>
      <c r="D527" s="124">
        <v>65.260000000000005</v>
      </c>
    </row>
    <row r="528" spans="1:4" ht="21.6">
      <c r="A528" s="27">
        <v>5849</v>
      </c>
      <c r="B528" s="147" t="s">
        <v>13409</v>
      </c>
      <c r="C528" s="149" t="s">
        <v>64</v>
      </c>
      <c r="D528" s="123">
        <v>89.85</v>
      </c>
    </row>
    <row r="529" spans="1:4" ht="21.6">
      <c r="A529" s="9">
        <v>5853</v>
      </c>
      <c r="B529" s="148" t="s">
        <v>62662</v>
      </c>
      <c r="C529" s="150" t="s">
        <v>64</v>
      </c>
      <c r="D529" s="124">
        <v>90.15</v>
      </c>
    </row>
    <row r="530" spans="1:4" ht="21.6">
      <c r="A530" s="27">
        <v>5857</v>
      </c>
      <c r="B530" s="147" t="s">
        <v>13410</v>
      </c>
      <c r="C530" s="149" t="s">
        <v>64</v>
      </c>
      <c r="D530" s="123">
        <v>197.65</v>
      </c>
    </row>
    <row r="531" spans="1:4" ht="32.4">
      <c r="A531" s="9">
        <v>5865</v>
      </c>
      <c r="B531" s="148" t="s">
        <v>62663</v>
      </c>
      <c r="C531" s="150" t="s">
        <v>64</v>
      </c>
      <c r="D531" s="124">
        <v>10.8</v>
      </c>
    </row>
    <row r="532" spans="1:4" ht="21.6">
      <c r="A532" s="27">
        <v>5869</v>
      </c>
      <c r="B532" s="147" t="s">
        <v>13411</v>
      </c>
      <c r="C532" s="149" t="s">
        <v>64</v>
      </c>
      <c r="D532" s="123">
        <v>83.04</v>
      </c>
    </row>
    <row r="533" spans="1:4" ht="32.4">
      <c r="A533" s="9">
        <v>5877</v>
      </c>
      <c r="B533" s="148" t="s">
        <v>62664</v>
      </c>
      <c r="C533" s="150" t="s">
        <v>64</v>
      </c>
      <c r="D533" s="124">
        <v>70.930000000000007</v>
      </c>
    </row>
    <row r="534" spans="1:4" ht="21.6">
      <c r="A534" s="27">
        <v>5881</v>
      </c>
      <c r="B534" s="147" t="s">
        <v>13412</v>
      </c>
      <c r="C534" s="149" t="s">
        <v>64</v>
      </c>
      <c r="D534" s="123">
        <v>87.99</v>
      </c>
    </row>
    <row r="535" spans="1:4" ht="32.4">
      <c r="A535" s="9">
        <v>5884</v>
      </c>
      <c r="B535" s="148" t="s">
        <v>62665</v>
      </c>
      <c r="C535" s="150" t="s">
        <v>64</v>
      </c>
      <c r="D535" s="124">
        <v>49.08</v>
      </c>
    </row>
    <row r="536" spans="1:4" ht="21.6">
      <c r="A536" s="27">
        <v>5892</v>
      </c>
      <c r="B536" s="147" t="s">
        <v>62666</v>
      </c>
      <c r="C536" s="149" t="s">
        <v>64</v>
      </c>
      <c r="D536" s="123">
        <v>57.29</v>
      </c>
    </row>
    <row r="537" spans="1:4" ht="21.6">
      <c r="A537" s="9">
        <v>5896</v>
      </c>
      <c r="B537" s="148" t="s">
        <v>62667</v>
      </c>
      <c r="C537" s="150" t="s">
        <v>64</v>
      </c>
      <c r="D537" s="124">
        <v>59.83</v>
      </c>
    </row>
    <row r="538" spans="1:4" ht="32.4">
      <c r="A538" s="27">
        <v>5903</v>
      </c>
      <c r="B538" s="147" t="s">
        <v>62668</v>
      </c>
      <c r="C538" s="149" t="s">
        <v>64</v>
      </c>
      <c r="D538" s="123">
        <v>72.94</v>
      </c>
    </row>
    <row r="539" spans="1:4" ht="21.6">
      <c r="A539" s="9">
        <v>5911</v>
      </c>
      <c r="B539" s="148" t="s">
        <v>62669</v>
      </c>
      <c r="C539" s="150" t="s">
        <v>64</v>
      </c>
      <c r="D539" s="124">
        <v>26.09</v>
      </c>
    </row>
    <row r="540" spans="1:4" ht="21.6">
      <c r="A540" s="27">
        <v>5923</v>
      </c>
      <c r="B540" s="147" t="s">
        <v>13413</v>
      </c>
      <c r="C540" s="149" t="s">
        <v>64</v>
      </c>
      <c r="D540" s="123">
        <v>3.06</v>
      </c>
    </row>
    <row r="541" spans="1:4" ht="32.4">
      <c r="A541" s="9">
        <v>5930</v>
      </c>
      <c r="B541" s="148" t="s">
        <v>13414</v>
      </c>
      <c r="C541" s="150" t="s">
        <v>64</v>
      </c>
      <c r="D541" s="124">
        <v>72.34</v>
      </c>
    </row>
    <row r="542" spans="1:4" ht="21.6">
      <c r="A542" s="27">
        <v>5934</v>
      </c>
      <c r="B542" s="147" t="s">
        <v>62670</v>
      </c>
      <c r="C542" s="149" t="s">
        <v>64</v>
      </c>
      <c r="D542" s="123">
        <v>112.33</v>
      </c>
    </row>
    <row r="543" spans="1:4" ht="21.6">
      <c r="A543" s="9">
        <v>5942</v>
      </c>
      <c r="B543" s="148" t="s">
        <v>13415</v>
      </c>
      <c r="C543" s="150" t="s">
        <v>64</v>
      </c>
      <c r="D543" s="124">
        <v>95.32</v>
      </c>
    </row>
    <row r="544" spans="1:4" ht="21.6">
      <c r="A544" s="27">
        <v>5946</v>
      </c>
      <c r="B544" s="147" t="s">
        <v>13416</v>
      </c>
      <c r="C544" s="149" t="s">
        <v>64</v>
      </c>
      <c r="D544" s="123">
        <v>114.17</v>
      </c>
    </row>
    <row r="545" spans="1:4">
      <c r="A545" s="9">
        <v>5952</v>
      </c>
      <c r="B545" s="148" t="s">
        <v>62671</v>
      </c>
      <c r="C545" s="150" t="s">
        <v>64</v>
      </c>
      <c r="D545" s="124">
        <v>36.83</v>
      </c>
    </row>
    <row r="546" spans="1:4" ht="21.6">
      <c r="A546" s="27">
        <v>5954</v>
      </c>
      <c r="B546" s="147" t="s">
        <v>62672</v>
      </c>
      <c r="C546" s="149" t="s">
        <v>64</v>
      </c>
      <c r="D546" s="123">
        <v>5.66</v>
      </c>
    </row>
    <row r="547" spans="1:4" ht="32.4">
      <c r="A547" s="9">
        <v>5961</v>
      </c>
      <c r="B547" s="148" t="s">
        <v>13417</v>
      </c>
      <c r="C547" s="150" t="s">
        <v>64</v>
      </c>
      <c r="D547" s="124">
        <v>62.64</v>
      </c>
    </row>
    <row r="548" spans="1:4" ht="32.4">
      <c r="A548" s="27">
        <v>6260</v>
      </c>
      <c r="B548" s="147" t="s">
        <v>62673</v>
      </c>
      <c r="C548" s="149" t="s">
        <v>64</v>
      </c>
      <c r="D548" s="123">
        <v>61.16</v>
      </c>
    </row>
    <row r="549" spans="1:4" ht="21.6">
      <c r="A549" s="9">
        <v>6880</v>
      </c>
      <c r="B549" s="148" t="s">
        <v>62674</v>
      </c>
      <c r="C549" s="150" t="s">
        <v>64</v>
      </c>
      <c r="D549" s="124">
        <v>95.03</v>
      </c>
    </row>
    <row r="550" spans="1:4" ht="21.6">
      <c r="A550" s="27">
        <v>7031</v>
      </c>
      <c r="B550" s="147" t="s">
        <v>88709</v>
      </c>
      <c r="C550" s="149" t="s">
        <v>64</v>
      </c>
      <c r="D550" s="123">
        <v>5.7</v>
      </c>
    </row>
    <row r="551" spans="1:4" ht="32.4">
      <c r="A551" s="9">
        <v>7043</v>
      </c>
      <c r="B551" s="148" t="s">
        <v>13418</v>
      </c>
      <c r="C551" s="150" t="s">
        <v>64</v>
      </c>
      <c r="D551" s="124">
        <v>0.23</v>
      </c>
    </row>
    <row r="552" spans="1:4" ht="32.4">
      <c r="A552" s="27">
        <v>7050</v>
      </c>
      <c r="B552" s="147" t="s">
        <v>13419</v>
      </c>
      <c r="C552" s="149" t="s">
        <v>64</v>
      </c>
      <c r="D552" s="123">
        <v>88.71</v>
      </c>
    </row>
    <row r="553" spans="1:4" ht="32.4">
      <c r="A553" s="9">
        <v>67827</v>
      </c>
      <c r="B553" s="148" t="s">
        <v>62675</v>
      </c>
      <c r="C553" s="150" t="s">
        <v>64</v>
      </c>
      <c r="D553" s="124">
        <v>63.76</v>
      </c>
    </row>
    <row r="554" spans="1:4">
      <c r="A554" s="27">
        <v>73395</v>
      </c>
      <c r="B554" s="147" t="s">
        <v>13420</v>
      </c>
      <c r="C554" s="149" t="s">
        <v>64</v>
      </c>
      <c r="D554" s="123">
        <v>6.93</v>
      </c>
    </row>
    <row r="555" spans="1:4" ht="21.6">
      <c r="A555" s="9">
        <v>83766</v>
      </c>
      <c r="B555" s="148" t="s">
        <v>13421</v>
      </c>
      <c r="C555" s="150" t="s">
        <v>64</v>
      </c>
      <c r="D555" s="124">
        <v>48.17</v>
      </c>
    </row>
    <row r="556" spans="1:4" ht="21.6">
      <c r="A556" s="27">
        <v>84013</v>
      </c>
      <c r="B556" s="147" t="s">
        <v>13422</v>
      </c>
      <c r="C556" s="149" t="s">
        <v>64</v>
      </c>
      <c r="D556" s="123">
        <v>92.68</v>
      </c>
    </row>
    <row r="557" spans="1:4" ht="21.6">
      <c r="A557" s="9">
        <v>87446</v>
      </c>
      <c r="B557" s="148" t="s">
        <v>88710</v>
      </c>
      <c r="C557" s="150" t="s">
        <v>64</v>
      </c>
      <c r="D557" s="124">
        <v>0.5</v>
      </c>
    </row>
    <row r="558" spans="1:4" ht="21.6">
      <c r="A558" s="27">
        <v>88392</v>
      </c>
      <c r="B558" s="147" t="s">
        <v>88711</v>
      </c>
      <c r="C558" s="149" t="s">
        <v>64</v>
      </c>
      <c r="D558" s="123">
        <v>0.99</v>
      </c>
    </row>
    <row r="559" spans="1:4" ht="21.6">
      <c r="A559" s="9">
        <v>88398</v>
      </c>
      <c r="B559" s="148" t="s">
        <v>88712</v>
      </c>
      <c r="C559" s="150" t="s">
        <v>64</v>
      </c>
      <c r="D559" s="124">
        <v>1.17</v>
      </c>
    </row>
    <row r="560" spans="1:4" ht="21.6">
      <c r="A560" s="27">
        <v>88404</v>
      </c>
      <c r="B560" s="147" t="s">
        <v>88713</v>
      </c>
      <c r="C560" s="149" t="s">
        <v>64</v>
      </c>
      <c r="D560" s="123">
        <v>0.93</v>
      </c>
    </row>
    <row r="561" spans="1:4" ht="21.6">
      <c r="A561" s="9">
        <v>88430</v>
      </c>
      <c r="B561" s="148" t="s">
        <v>62676</v>
      </c>
      <c r="C561" s="150" t="s">
        <v>64</v>
      </c>
      <c r="D561" s="124">
        <v>6.24</v>
      </c>
    </row>
    <row r="562" spans="1:4" ht="21.6">
      <c r="A562" s="27">
        <v>88438</v>
      </c>
      <c r="B562" s="147" t="s">
        <v>13423</v>
      </c>
      <c r="C562" s="149" t="s">
        <v>64</v>
      </c>
      <c r="D562" s="123">
        <v>8.27</v>
      </c>
    </row>
    <row r="563" spans="1:4" ht="21.6">
      <c r="A563" s="9">
        <v>88831</v>
      </c>
      <c r="B563" s="148" t="s">
        <v>88714</v>
      </c>
      <c r="C563" s="150" t="s">
        <v>64</v>
      </c>
      <c r="D563" s="124">
        <v>0.37</v>
      </c>
    </row>
    <row r="564" spans="1:4" ht="21.6">
      <c r="A564" s="27">
        <v>88844</v>
      </c>
      <c r="B564" s="147" t="s">
        <v>13424</v>
      </c>
      <c r="C564" s="149" t="s">
        <v>64</v>
      </c>
      <c r="D564" s="123">
        <v>81.040000000000006</v>
      </c>
    </row>
    <row r="565" spans="1:4" ht="21.6">
      <c r="A565" s="9">
        <v>88908</v>
      </c>
      <c r="B565" s="148" t="s">
        <v>13425</v>
      </c>
      <c r="C565" s="150" t="s">
        <v>64</v>
      </c>
      <c r="D565" s="124">
        <v>101.24</v>
      </c>
    </row>
    <row r="566" spans="1:4" ht="21.6">
      <c r="A566" s="27">
        <v>89022</v>
      </c>
      <c r="B566" s="147" t="s">
        <v>85353</v>
      </c>
      <c r="C566" s="149" t="s">
        <v>64</v>
      </c>
      <c r="D566" s="123">
        <v>0.33</v>
      </c>
    </row>
    <row r="567" spans="1:4" ht="21.6">
      <c r="A567" s="9">
        <v>89027</v>
      </c>
      <c r="B567" s="148" t="s">
        <v>88715</v>
      </c>
      <c r="C567" s="150" t="s">
        <v>64</v>
      </c>
      <c r="D567" s="124">
        <v>4.6399999999999997</v>
      </c>
    </row>
    <row r="568" spans="1:4" ht="21.6">
      <c r="A568" s="27">
        <v>89031</v>
      </c>
      <c r="B568" s="147" t="s">
        <v>13426</v>
      </c>
      <c r="C568" s="149" t="s">
        <v>64</v>
      </c>
      <c r="D568" s="123">
        <v>79.34</v>
      </c>
    </row>
    <row r="569" spans="1:4" ht="21.6">
      <c r="A569" s="9">
        <v>89036</v>
      </c>
      <c r="B569" s="148" t="s">
        <v>62677</v>
      </c>
      <c r="C569" s="150" t="s">
        <v>64</v>
      </c>
      <c r="D569" s="124">
        <v>59.29</v>
      </c>
    </row>
    <row r="570" spans="1:4" ht="21.6">
      <c r="A570" s="27">
        <v>89218</v>
      </c>
      <c r="B570" s="147" t="s">
        <v>62678</v>
      </c>
      <c r="C570" s="149" t="s">
        <v>64</v>
      </c>
      <c r="D570" s="123">
        <v>108</v>
      </c>
    </row>
    <row r="571" spans="1:4" ht="21.6">
      <c r="A571" s="9">
        <v>89226</v>
      </c>
      <c r="B571" s="148" t="s">
        <v>88716</v>
      </c>
      <c r="C571" s="150" t="s">
        <v>64</v>
      </c>
      <c r="D571" s="124">
        <v>1.51</v>
      </c>
    </row>
    <row r="572" spans="1:4" ht="21.6">
      <c r="A572" s="27">
        <v>89235</v>
      </c>
      <c r="B572" s="147" t="s">
        <v>13427</v>
      </c>
      <c r="C572" s="149" t="s">
        <v>64</v>
      </c>
      <c r="D572" s="123">
        <v>191.04</v>
      </c>
    </row>
    <row r="573" spans="1:4" ht="21.6">
      <c r="A573" s="9">
        <v>89243</v>
      </c>
      <c r="B573" s="148" t="s">
        <v>13428</v>
      </c>
      <c r="C573" s="150" t="s">
        <v>64</v>
      </c>
      <c r="D573" s="124">
        <v>393.4</v>
      </c>
    </row>
    <row r="574" spans="1:4" ht="21.6">
      <c r="A574" s="27">
        <v>89251</v>
      </c>
      <c r="B574" s="147" t="s">
        <v>62679</v>
      </c>
      <c r="C574" s="149" t="s">
        <v>64</v>
      </c>
      <c r="D574" s="123">
        <v>347.03</v>
      </c>
    </row>
    <row r="575" spans="1:4" ht="21.6">
      <c r="A575" s="9">
        <v>89258</v>
      </c>
      <c r="B575" s="148" t="s">
        <v>62680</v>
      </c>
      <c r="C575" s="150" t="s">
        <v>64</v>
      </c>
      <c r="D575" s="124">
        <v>130.22</v>
      </c>
    </row>
    <row r="576" spans="1:4" ht="21.6">
      <c r="A576" s="27">
        <v>89273</v>
      </c>
      <c r="B576" s="147" t="s">
        <v>13429</v>
      </c>
      <c r="C576" s="149" t="s">
        <v>64</v>
      </c>
      <c r="D576" s="123">
        <v>97.07</v>
      </c>
    </row>
    <row r="577" spans="1:4" ht="21.6">
      <c r="A577" s="9">
        <v>89279</v>
      </c>
      <c r="B577" s="148" t="s">
        <v>88717</v>
      </c>
      <c r="C577" s="150" t="s">
        <v>64</v>
      </c>
      <c r="D577" s="124">
        <v>1.84</v>
      </c>
    </row>
    <row r="578" spans="1:4" ht="32.4">
      <c r="A578" s="27">
        <v>89877</v>
      </c>
      <c r="B578" s="147" t="s">
        <v>62681</v>
      </c>
      <c r="C578" s="149" t="s">
        <v>64</v>
      </c>
      <c r="D578" s="123">
        <v>80.48</v>
      </c>
    </row>
    <row r="579" spans="1:4" ht="32.4">
      <c r="A579" s="9">
        <v>89884</v>
      </c>
      <c r="B579" s="148" t="s">
        <v>62682</v>
      </c>
      <c r="C579" s="150" t="s">
        <v>64</v>
      </c>
      <c r="D579" s="124">
        <v>83.02</v>
      </c>
    </row>
    <row r="580" spans="1:4" ht="21.6">
      <c r="A580" s="27">
        <v>90587</v>
      </c>
      <c r="B580" s="147" t="s">
        <v>12655</v>
      </c>
      <c r="C580" s="149" t="s">
        <v>64</v>
      </c>
      <c r="D580" s="123">
        <v>0.44</v>
      </c>
    </row>
    <row r="581" spans="1:4" ht="21.6">
      <c r="A581" s="9">
        <v>90626</v>
      </c>
      <c r="B581" s="148" t="s">
        <v>62683</v>
      </c>
      <c r="C581" s="150" t="s">
        <v>64</v>
      </c>
      <c r="D581" s="124">
        <v>2.85</v>
      </c>
    </row>
    <row r="582" spans="1:4" ht="21.6">
      <c r="A582" s="27">
        <v>90632</v>
      </c>
      <c r="B582" s="147" t="s">
        <v>62684</v>
      </c>
      <c r="C582" s="149" t="s">
        <v>64</v>
      </c>
      <c r="D582" s="123">
        <v>93.4</v>
      </c>
    </row>
    <row r="583" spans="1:4" ht="32.4">
      <c r="A583" s="9">
        <v>90638</v>
      </c>
      <c r="B583" s="148" t="s">
        <v>62685</v>
      </c>
      <c r="C583" s="150" t="s">
        <v>64</v>
      </c>
      <c r="D583" s="124">
        <v>4.8</v>
      </c>
    </row>
    <row r="584" spans="1:4" ht="21.6">
      <c r="A584" s="27">
        <v>90644</v>
      </c>
      <c r="B584" s="147" t="s">
        <v>13430</v>
      </c>
      <c r="C584" s="149" t="s">
        <v>64</v>
      </c>
      <c r="D584" s="123">
        <v>7.17</v>
      </c>
    </row>
    <row r="585" spans="1:4" ht="21.6">
      <c r="A585" s="9">
        <v>90651</v>
      </c>
      <c r="B585" s="148" t="s">
        <v>62686</v>
      </c>
      <c r="C585" s="150" t="s">
        <v>64</v>
      </c>
      <c r="D585" s="124">
        <v>0.66</v>
      </c>
    </row>
    <row r="586" spans="1:4" ht="21.6">
      <c r="A586" s="27">
        <v>90657</v>
      </c>
      <c r="B586" s="147" t="s">
        <v>62687</v>
      </c>
      <c r="C586" s="149" t="s">
        <v>64</v>
      </c>
      <c r="D586" s="123">
        <v>4.66</v>
      </c>
    </row>
    <row r="587" spans="1:4" ht="21.6">
      <c r="A587" s="9">
        <v>90663</v>
      </c>
      <c r="B587" s="148" t="s">
        <v>62688</v>
      </c>
      <c r="C587" s="150" t="s">
        <v>64</v>
      </c>
      <c r="D587" s="124">
        <v>5</v>
      </c>
    </row>
    <row r="588" spans="1:4" ht="32.4">
      <c r="A588" s="27">
        <v>90669</v>
      </c>
      <c r="B588" s="147" t="s">
        <v>88718</v>
      </c>
      <c r="C588" s="149" t="s">
        <v>64</v>
      </c>
      <c r="D588" s="123">
        <v>7.91</v>
      </c>
    </row>
    <row r="589" spans="1:4" ht="32.4">
      <c r="A589" s="9">
        <v>90675</v>
      </c>
      <c r="B589" s="148" t="s">
        <v>13431</v>
      </c>
      <c r="C589" s="150" t="s">
        <v>64</v>
      </c>
      <c r="D589" s="124">
        <v>291.54000000000002</v>
      </c>
    </row>
    <row r="590" spans="1:4" ht="32.4">
      <c r="A590" s="27">
        <v>90681</v>
      </c>
      <c r="B590" s="147" t="s">
        <v>62689</v>
      </c>
      <c r="C590" s="149" t="s">
        <v>64</v>
      </c>
      <c r="D590" s="123">
        <v>177.96</v>
      </c>
    </row>
    <row r="591" spans="1:4" ht="21.6">
      <c r="A591" s="9">
        <v>90687</v>
      </c>
      <c r="B591" s="148" t="s">
        <v>88719</v>
      </c>
      <c r="C591" s="150" t="s">
        <v>64</v>
      </c>
      <c r="D591" s="124">
        <v>82.98</v>
      </c>
    </row>
    <row r="592" spans="1:4" ht="21.6">
      <c r="A592" s="27">
        <v>90693</v>
      </c>
      <c r="B592" s="147" t="s">
        <v>13432</v>
      </c>
      <c r="C592" s="149" t="s">
        <v>64</v>
      </c>
      <c r="D592" s="123">
        <v>75.650000000000006</v>
      </c>
    </row>
    <row r="593" spans="1:4" ht="21.6">
      <c r="A593" s="9">
        <v>90965</v>
      </c>
      <c r="B593" s="148" t="s">
        <v>62690</v>
      </c>
      <c r="C593" s="150" t="s">
        <v>64</v>
      </c>
      <c r="D593" s="124">
        <v>7.55</v>
      </c>
    </row>
    <row r="594" spans="1:4" ht="21.6">
      <c r="A594" s="27">
        <v>90973</v>
      </c>
      <c r="B594" s="147" t="s">
        <v>13433</v>
      </c>
      <c r="C594" s="149" t="s">
        <v>64</v>
      </c>
      <c r="D594" s="123">
        <v>7.57</v>
      </c>
    </row>
    <row r="595" spans="1:4" ht="21.6">
      <c r="A595" s="9">
        <v>90982</v>
      </c>
      <c r="B595" s="148" t="s">
        <v>62691</v>
      </c>
      <c r="C595" s="150" t="s">
        <v>64</v>
      </c>
      <c r="D595" s="124">
        <v>19.239999999999998</v>
      </c>
    </row>
    <row r="596" spans="1:4" ht="21.6">
      <c r="A596" s="27">
        <v>91001</v>
      </c>
      <c r="B596" s="147" t="s">
        <v>13434</v>
      </c>
      <c r="C596" s="149" t="s">
        <v>64</v>
      </c>
      <c r="D596" s="123">
        <v>8.98</v>
      </c>
    </row>
    <row r="597" spans="1:4" ht="21.6">
      <c r="A597" s="9">
        <v>91032</v>
      </c>
      <c r="B597" s="148" t="s">
        <v>62692</v>
      </c>
      <c r="C597" s="150" t="s">
        <v>64</v>
      </c>
      <c r="D597" s="124">
        <v>66.8</v>
      </c>
    </row>
    <row r="598" spans="1:4" ht="21.6">
      <c r="A598" s="27">
        <v>91278</v>
      </c>
      <c r="B598" s="147" t="s">
        <v>13435</v>
      </c>
      <c r="C598" s="149" t="s">
        <v>64</v>
      </c>
      <c r="D598" s="123">
        <v>0.51</v>
      </c>
    </row>
    <row r="599" spans="1:4" ht="32.4">
      <c r="A599" s="9">
        <v>91285</v>
      </c>
      <c r="B599" s="148" t="s">
        <v>62693</v>
      </c>
      <c r="C599" s="150" t="s">
        <v>64</v>
      </c>
      <c r="D599" s="124">
        <v>1.01</v>
      </c>
    </row>
    <row r="600" spans="1:4" ht="32.4">
      <c r="A600" s="27">
        <v>91387</v>
      </c>
      <c r="B600" s="147" t="s">
        <v>13436</v>
      </c>
      <c r="C600" s="149" t="s">
        <v>64</v>
      </c>
      <c r="D600" s="123">
        <v>72.209999999999994</v>
      </c>
    </row>
    <row r="601" spans="1:4" ht="32.4">
      <c r="A601" s="9">
        <v>91395</v>
      </c>
      <c r="B601" s="148" t="s">
        <v>62694</v>
      </c>
      <c r="C601" s="150" t="s">
        <v>64</v>
      </c>
      <c r="D601" s="124">
        <v>58.67</v>
      </c>
    </row>
    <row r="602" spans="1:4" ht="32.4">
      <c r="A602" s="27">
        <v>91486</v>
      </c>
      <c r="B602" s="147" t="s">
        <v>88720</v>
      </c>
      <c r="C602" s="149" t="s">
        <v>64</v>
      </c>
      <c r="D602" s="123">
        <v>71.12</v>
      </c>
    </row>
    <row r="603" spans="1:4" ht="21.6">
      <c r="A603" s="9">
        <v>91534</v>
      </c>
      <c r="B603" s="148" t="s">
        <v>13437</v>
      </c>
      <c r="C603" s="150" t="s">
        <v>64</v>
      </c>
      <c r="D603" s="124">
        <v>39.08</v>
      </c>
    </row>
    <row r="604" spans="1:4" ht="32.4">
      <c r="A604" s="27">
        <v>91635</v>
      </c>
      <c r="B604" s="147" t="s">
        <v>13438</v>
      </c>
      <c r="C604" s="149" t="s">
        <v>64</v>
      </c>
      <c r="D604" s="123">
        <v>64.680000000000007</v>
      </c>
    </row>
    <row r="605" spans="1:4" ht="32.4">
      <c r="A605" s="9">
        <v>91646</v>
      </c>
      <c r="B605" s="148" t="s">
        <v>13439</v>
      </c>
      <c r="C605" s="150" t="s">
        <v>64</v>
      </c>
      <c r="D605" s="124">
        <v>94.52</v>
      </c>
    </row>
    <row r="606" spans="1:4" ht="21.6">
      <c r="A606" s="27">
        <v>91693</v>
      </c>
      <c r="B606" s="147" t="s">
        <v>13440</v>
      </c>
      <c r="C606" s="149" t="s">
        <v>64</v>
      </c>
      <c r="D606" s="123">
        <v>38.43</v>
      </c>
    </row>
    <row r="607" spans="1:4" ht="21.6">
      <c r="A607" s="9">
        <v>92044</v>
      </c>
      <c r="B607" s="148" t="s">
        <v>83109</v>
      </c>
      <c r="C607" s="150" t="s">
        <v>64</v>
      </c>
      <c r="D607" s="124">
        <v>7.15</v>
      </c>
    </row>
    <row r="608" spans="1:4" ht="32.4">
      <c r="A608" s="27">
        <v>92107</v>
      </c>
      <c r="B608" s="147" t="s">
        <v>88721</v>
      </c>
      <c r="C608" s="149" t="s">
        <v>64</v>
      </c>
      <c r="D608" s="123">
        <v>89.31</v>
      </c>
    </row>
    <row r="609" spans="1:4" ht="21.6">
      <c r="A609" s="9">
        <v>92113</v>
      </c>
      <c r="B609" s="148" t="s">
        <v>88722</v>
      </c>
      <c r="C609" s="150" t="s">
        <v>64</v>
      </c>
      <c r="D609" s="124">
        <v>1.0900000000000001</v>
      </c>
    </row>
    <row r="610" spans="1:4">
      <c r="A610" s="27">
        <v>92119</v>
      </c>
      <c r="B610" s="147" t="s">
        <v>88723</v>
      </c>
      <c r="C610" s="149" t="s">
        <v>64</v>
      </c>
      <c r="D610" s="123">
        <v>0.27</v>
      </c>
    </row>
    <row r="611" spans="1:4" ht="21.6">
      <c r="A611" s="9">
        <v>92139</v>
      </c>
      <c r="B611" s="148" t="s">
        <v>13441</v>
      </c>
      <c r="C611" s="150" t="s">
        <v>64</v>
      </c>
      <c r="D611" s="124">
        <v>45.33</v>
      </c>
    </row>
    <row r="612" spans="1:4" ht="21.6">
      <c r="A612" s="27">
        <v>92146</v>
      </c>
      <c r="B612" s="147" t="s">
        <v>62695</v>
      </c>
      <c r="C612" s="149" t="s">
        <v>64</v>
      </c>
      <c r="D612" s="123">
        <v>34.69</v>
      </c>
    </row>
    <row r="613" spans="1:4" ht="32.4">
      <c r="A613" s="9">
        <v>92243</v>
      </c>
      <c r="B613" s="148" t="s">
        <v>13442</v>
      </c>
      <c r="C613" s="150" t="s">
        <v>64</v>
      </c>
      <c r="D613" s="124">
        <v>78.88</v>
      </c>
    </row>
    <row r="614" spans="1:4" ht="21.6">
      <c r="A614" s="27">
        <v>92717</v>
      </c>
      <c r="B614" s="147" t="s">
        <v>88724</v>
      </c>
      <c r="C614" s="149" t="s">
        <v>64</v>
      </c>
      <c r="D614" s="123">
        <v>0.22</v>
      </c>
    </row>
    <row r="615" spans="1:4" ht="21.6">
      <c r="A615" s="9">
        <v>92961</v>
      </c>
      <c r="B615" s="148" t="s">
        <v>13443</v>
      </c>
      <c r="C615" s="150" t="s">
        <v>64</v>
      </c>
      <c r="D615" s="124">
        <v>4.8899999999999997</v>
      </c>
    </row>
    <row r="616" spans="1:4">
      <c r="A616" s="27">
        <v>92967</v>
      </c>
      <c r="B616" s="147" t="s">
        <v>13444</v>
      </c>
      <c r="C616" s="149" t="s">
        <v>64</v>
      </c>
      <c r="D616" s="123">
        <v>36.9</v>
      </c>
    </row>
    <row r="617" spans="1:4" ht="32.4">
      <c r="A617" s="9">
        <v>93225</v>
      </c>
      <c r="B617" s="148" t="s">
        <v>13445</v>
      </c>
      <c r="C617" s="150" t="s">
        <v>64</v>
      </c>
      <c r="D617" s="124">
        <v>432.06</v>
      </c>
    </row>
    <row r="618" spans="1:4" ht="21.6">
      <c r="A618" s="27">
        <v>93234</v>
      </c>
      <c r="B618" s="147" t="s">
        <v>62696</v>
      </c>
      <c r="C618" s="149" t="s">
        <v>64</v>
      </c>
      <c r="D618" s="123">
        <v>0.47</v>
      </c>
    </row>
    <row r="619" spans="1:4" ht="21.6">
      <c r="A619" s="9">
        <v>93244</v>
      </c>
      <c r="B619" s="148" t="s">
        <v>62697</v>
      </c>
      <c r="C619" s="150" t="s">
        <v>64</v>
      </c>
      <c r="D619" s="124">
        <v>76.3</v>
      </c>
    </row>
    <row r="620" spans="1:4" ht="21.6">
      <c r="A620" s="27">
        <v>93274</v>
      </c>
      <c r="B620" s="147" t="s">
        <v>88725</v>
      </c>
      <c r="C620" s="149" t="s">
        <v>64</v>
      </c>
      <c r="D620" s="123">
        <v>67.239999999999995</v>
      </c>
    </row>
    <row r="621" spans="1:4" ht="21.6">
      <c r="A621" s="9">
        <v>93282</v>
      </c>
      <c r="B621" s="148" t="s">
        <v>13446</v>
      </c>
      <c r="C621" s="150" t="s">
        <v>64</v>
      </c>
      <c r="D621" s="124">
        <v>35.340000000000003</v>
      </c>
    </row>
    <row r="622" spans="1:4" ht="21.6">
      <c r="A622" s="27">
        <v>93288</v>
      </c>
      <c r="B622" s="147" t="s">
        <v>13447</v>
      </c>
      <c r="C622" s="149" t="s">
        <v>64</v>
      </c>
      <c r="D622" s="123">
        <v>157</v>
      </c>
    </row>
    <row r="623" spans="1:4" ht="32.4">
      <c r="A623" s="9">
        <v>93403</v>
      </c>
      <c r="B623" s="148" t="s">
        <v>13630</v>
      </c>
      <c r="C623" s="150" t="s">
        <v>64</v>
      </c>
      <c r="D623" s="124">
        <v>69.66</v>
      </c>
    </row>
    <row r="624" spans="1:4" ht="32.4">
      <c r="A624" s="27">
        <v>93409</v>
      </c>
      <c r="B624" s="147" t="s">
        <v>88726</v>
      </c>
      <c r="C624" s="149" t="s">
        <v>64</v>
      </c>
      <c r="D624" s="123">
        <v>45.7</v>
      </c>
    </row>
    <row r="625" spans="1:4" ht="21.6">
      <c r="A625" s="9">
        <v>93416</v>
      </c>
      <c r="B625" s="148" t="s">
        <v>12719</v>
      </c>
      <c r="C625" s="150" t="s">
        <v>64</v>
      </c>
      <c r="D625" s="124">
        <v>0.33</v>
      </c>
    </row>
    <row r="626" spans="1:4">
      <c r="A626" s="27">
        <v>93422</v>
      </c>
      <c r="B626" s="147" t="s">
        <v>62698</v>
      </c>
      <c r="C626" s="149" t="s">
        <v>64</v>
      </c>
      <c r="D626" s="123">
        <v>4.3499999999999996</v>
      </c>
    </row>
    <row r="627" spans="1:4">
      <c r="A627" s="9">
        <v>93428</v>
      </c>
      <c r="B627" s="148" t="s">
        <v>13448</v>
      </c>
      <c r="C627" s="150" t="s">
        <v>64</v>
      </c>
      <c r="D627" s="124">
        <v>6.17</v>
      </c>
    </row>
    <row r="628" spans="1:4" ht="21.6">
      <c r="A628" s="27">
        <v>93434</v>
      </c>
      <c r="B628" s="147" t="s">
        <v>88727</v>
      </c>
      <c r="C628" s="149" t="s">
        <v>64</v>
      </c>
      <c r="D628" s="123">
        <v>258.89</v>
      </c>
    </row>
    <row r="629" spans="1:4" ht="21.6">
      <c r="A629" s="9">
        <v>93440</v>
      </c>
      <c r="B629" s="148" t="s">
        <v>88728</v>
      </c>
      <c r="C629" s="150" t="s">
        <v>64</v>
      </c>
      <c r="D629" s="124">
        <v>129.6</v>
      </c>
    </row>
    <row r="630" spans="1:4" ht="21.6">
      <c r="A630" s="27">
        <v>95122</v>
      </c>
      <c r="B630" s="147" t="s">
        <v>13449</v>
      </c>
      <c r="C630" s="149" t="s">
        <v>64</v>
      </c>
      <c r="D630" s="123">
        <v>183.65</v>
      </c>
    </row>
    <row r="631" spans="1:4" ht="21.6">
      <c r="A631" s="9">
        <v>95128</v>
      </c>
      <c r="B631" s="148" t="s">
        <v>62699</v>
      </c>
      <c r="C631" s="150" t="s">
        <v>64</v>
      </c>
      <c r="D631" s="124">
        <v>59</v>
      </c>
    </row>
    <row r="632" spans="1:4" ht="21.6">
      <c r="A632" s="27">
        <v>95140</v>
      </c>
      <c r="B632" s="147" t="s">
        <v>13451</v>
      </c>
      <c r="C632" s="149" t="s">
        <v>64</v>
      </c>
      <c r="D632" s="123">
        <v>0.05</v>
      </c>
    </row>
    <row r="633" spans="1:4" ht="21.6">
      <c r="A633" s="9">
        <v>95213</v>
      </c>
      <c r="B633" s="148" t="s">
        <v>88729</v>
      </c>
      <c r="C633" s="150" t="s">
        <v>64</v>
      </c>
      <c r="D633" s="124">
        <v>71.91</v>
      </c>
    </row>
    <row r="634" spans="1:4">
      <c r="A634" s="27">
        <v>95259</v>
      </c>
      <c r="B634" s="147" t="s">
        <v>62051</v>
      </c>
      <c r="C634" s="149" t="s">
        <v>64</v>
      </c>
      <c r="D634" s="123">
        <v>36.6</v>
      </c>
    </row>
    <row r="635" spans="1:4" ht="21.6">
      <c r="A635" s="9">
        <v>95265</v>
      </c>
      <c r="B635" s="148" t="s">
        <v>62052</v>
      </c>
      <c r="C635" s="150" t="s">
        <v>64</v>
      </c>
      <c r="D635" s="124">
        <v>0.73</v>
      </c>
    </row>
    <row r="636" spans="1:4" ht="21.6">
      <c r="A636" s="27">
        <v>95271</v>
      </c>
      <c r="B636" s="147" t="s">
        <v>62053</v>
      </c>
      <c r="C636" s="149" t="s">
        <v>64</v>
      </c>
      <c r="D636" s="123">
        <v>0.54</v>
      </c>
    </row>
    <row r="637" spans="1:4" ht="21.6">
      <c r="A637" s="9">
        <v>95277</v>
      </c>
      <c r="B637" s="148" t="s">
        <v>88730</v>
      </c>
      <c r="C637" s="150" t="s">
        <v>64</v>
      </c>
      <c r="D637" s="124">
        <v>0.52</v>
      </c>
    </row>
    <row r="638" spans="1:4" ht="21.6">
      <c r="A638" s="27">
        <v>95283</v>
      </c>
      <c r="B638" s="147" t="s">
        <v>88731</v>
      </c>
      <c r="C638" s="149" t="s">
        <v>64</v>
      </c>
      <c r="D638" s="123">
        <v>0.65</v>
      </c>
    </row>
    <row r="639" spans="1:4" ht="21.6">
      <c r="A639" s="9">
        <v>95621</v>
      </c>
      <c r="B639" s="148" t="s">
        <v>62700</v>
      </c>
      <c r="C639" s="150" t="s">
        <v>64</v>
      </c>
      <c r="D639" s="124">
        <v>36.25</v>
      </c>
    </row>
    <row r="640" spans="1:4" ht="21.6">
      <c r="A640" s="27">
        <v>95632</v>
      </c>
      <c r="B640" s="147" t="s">
        <v>62304</v>
      </c>
      <c r="C640" s="149" t="s">
        <v>64</v>
      </c>
      <c r="D640" s="123">
        <v>92.64</v>
      </c>
    </row>
    <row r="641" spans="1:4" ht="21.6">
      <c r="A641" s="9">
        <v>95703</v>
      </c>
      <c r="B641" s="148" t="s">
        <v>62305</v>
      </c>
      <c r="C641" s="150" t="s">
        <v>64</v>
      </c>
      <c r="D641" s="124">
        <v>44.65</v>
      </c>
    </row>
    <row r="642" spans="1:4" ht="21.6">
      <c r="A642" s="27">
        <v>95709</v>
      </c>
      <c r="B642" s="147" t="s">
        <v>85354</v>
      </c>
      <c r="C642" s="149" t="s">
        <v>64</v>
      </c>
      <c r="D642" s="123">
        <v>91.11</v>
      </c>
    </row>
    <row r="643" spans="1:4" ht="32.4">
      <c r="A643" s="9">
        <v>95715</v>
      </c>
      <c r="B643" s="148" t="s">
        <v>62306</v>
      </c>
      <c r="C643" s="150" t="s">
        <v>64</v>
      </c>
      <c r="D643" s="124">
        <v>104.49</v>
      </c>
    </row>
    <row r="644" spans="1:4" ht="32.4">
      <c r="A644" s="27">
        <v>95721</v>
      </c>
      <c r="B644" s="147" t="s">
        <v>62701</v>
      </c>
      <c r="C644" s="149" t="s">
        <v>64</v>
      </c>
      <c r="D644" s="123">
        <v>102.12</v>
      </c>
    </row>
    <row r="645" spans="1:4" ht="21.6">
      <c r="A645" s="9">
        <v>95873</v>
      </c>
      <c r="B645" s="148" t="s">
        <v>62702</v>
      </c>
      <c r="C645" s="150" t="s">
        <v>64</v>
      </c>
      <c r="D645" s="124">
        <v>9.86</v>
      </c>
    </row>
    <row r="646" spans="1:4" ht="21.6">
      <c r="A646" s="27">
        <v>96014</v>
      </c>
      <c r="B646" s="147" t="s">
        <v>62703</v>
      </c>
      <c r="C646" s="149" t="s">
        <v>64</v>
      </c>
      <c r="D646" s="123">
        <v>69.55</v>
      </c>
    </row>
    <row r="647" spans="1:4" ht="21.6">
      <c r="A647" s="9">
        <v>96021</v>
      </c>
      <c r="B647" s="148" t="s">
        <v>62704</v>
      </c>
      <c r="C647" s="150" t="s">
        <v>64</v>
      </c>
      <c r="D647" s="124">
        <v>69.31</v>
      </c>
    </row>
    <row r="648" spans="1:4" ht="21.6">
      <c r="A648" s="27">
        <v>96029</v>
      </c>
      <c r="B648" s="147" t="s">
        <v>62705</v>
      </c>
      <c r="C648" s="149" t="s">
        <v>64</v>
      </c>
      <c r="D648" s="123">
        <v>63.34</v>
      </c>
    </row>
    <row r="649" spans="1:4" ht="21.6">
      <c r="A649" s="9">
        <v>96036</v>
      </c>
      <c r="B649" s="148" t="s">
        <v>62706</v>
      </c>
      <c r="C649" s="150" t="s">
        <v>64</v>
      </c>
      <c r="D649" s="124">
        <v>77.47</v>
      </c>
    </row>
    <row r="650" spans="1:4" ht="21.6">
      <c r="A650" s="27">
        <v>96155</v>
      </c>
      <c r="B650" s="147" t="s">
        <v>62707</v>
      </c>
      <c r="C650" s="149" t="s">
        <v>64</v>
      </c>
      <c r="D650" s="123">
        <v>63.58</v>
      </c>
    </row>
    <row r="651" spans="1:4" ht="21.6">
      <c r="A651" s="9">
        <v>96156</v>
      </c>
      <c r="B651" s="148" t="s">
        <v>62708</v>
      </c>
      <c r="C651" s="150" t="s">
        <v>64</v>
      </c>
      <c r="D651" s="124">
        <v>81.89</v>
      </c>
    </row>
    <row r="652" spans="1:4" ht="21.6">
      <c r="A652" s="27">
        <v>96159</v>
      </c>
      <c r="B652" s="147" t="s">
        <v>13450</v>
      </c>
      <c r="C652" s="149" t="s">
        <v>64</v>
      </c>
      <c r="D652" s="123">
        <v>94.82</v>
      </c>
    </row>
    <row r="653" spans="1:4" ht="21.6">
      <c r="A653" s="9">
        <v>96246</v>
      </c>
      <c r="B653" s="148" t="s">
        <v>62709</v>
      </c>
      <c r="C653" s="150" t="s">
        <v>64</v>
      </c>
      <c r="D653" s="124">
        <v>72.959999999999994</v>
      </c>
    </row>
    <row r="654" spans="1:4" ht="21.6">
      <c r="A654" s="27">
        <v>96464</v>
      </c>
      <c r="B654" s="147" t="s">
        <v>62710</v>
      </c>
      <c r="C654" s="149" t="s">
        <v>64</v>
      </c>
      <c r="D654" s="123">
        <v>98.48</v>
      </c>
    </row>
    <row r="655" spans="1:4" ht="21.6">
      <c r="A655" s="9">
        <v>98765</v>
      </c>
      <c r="B655" s="148" t="s">
        <v>62711</v>
      </c>
      <c r="C655" s="150" t="s">
        <v>64</v>
      </c>
      <c r="D655" s="124">
        <v>0.08</v>
      </c>
    </row>
    <row r="656" spans="1:4" ht="21.6">
      <c r="A656" s="27">
        <v>99834</v>
      </c>
      <c r="B656" s="147" t="s">
        <v>88732</v>
      </c>
      <c r="C656" s="149" t="s">
        <v>64</v>
      </c>
      <c r="D656" s="123">
        <v>0.22</v>
      </c>
    </row>
    <row r="657" spans="1:4" ht="21.6">
      <c r="A657" s="9">
        <v>100642</v>
      </c>
      <c r="B657" s="148" t="s">
        <v>84659</v>
      </c>
      <c r="C657" s="150" t="s">
        <v>64</v>
      </c>
      <c r="D657" s="124">
        <v>203.1</v>
      </c>
    </row>
    <row r="658" spans="1:4">
      <c r="A658" s="27">
        <v>100648</v>
      </c>
      <c r="B658" s="147" t="s">
        <v>84660</v>
      </c>
      <c r="C658" s="149" t="s">
        <v>64</v>
      </c>
      <c r="D658" s="123">
        <v>386.1</v>
      </c>
    </row>
    <row r="659" spans="1:4" ht="21.6">
      <c r="A659" s="9">
        <v>102274</v>
      </c>
      <c r="B659" s="148" t="s">
        <v>86637</v>
      </c>
      <c r="C659" s="150" t="s">
        <v>64</v>
      </c>
      <c r="D659" s="124">
        <v>35.630000000000003</v>
      </c>
    </row>
    <row r="660" spans="1:4" ht="21.6">
      <c r="A660" s="27">
        <v>104092</v>
      </c>
      <c r="B660" s="147" t="s">
        <v>87503</v>
      </c>
      <c r="C660" s="149" t="s">
        <v>64</v>
      </c>
      <c r="D660" s="123">
        <v>0.15</v>
      </c>
    </row>
    <row r="661" spans="1:4" ht="21.6">
      <c r="A661" s="9">
        <v>104098</v>
      </c>
      <c r="B661" s="148" t="s">
        <v>87504</v>
      </c>
      <c r="C661" s="150" t="s">
        <v>64</v>
      </c>
      <c r="D661" s="124">
        <v>0.2</v>
      </c>
    </row>
    <row r="662" spans="1:4" ht="21.6">
      <c r="A662" s="27">
        <v>5089</v>
      </c>
      <c r="B662" s="147" t="s">
        <v>62712</v>
      </c>
      <c r="C662" s="149" t="s">
        <v>11</v>
      </c>
      <c r="D662" s="123">
        <v>40.92</v>
      </c>
    </row>
    <row r="663" spans="1:4" ht="21.6">
      <c r="A663" s="9">
        <v>5627</v>
      </c>
      <c r="B663" s="148" t="s">
        <v>13452</v>
      </c>
      <c r="C663" s="150" t="s">
        <v>11</v>
      </c>
      <c r="D663" s="124">
        <v>47.6</v>
      </c>
    </row>
    <row r="664" spans="1:4" ht="21.6">
      <c r="A664" s="27">
        <v>5628</v>
      </c>
      <c r="B664" s="147" t="s">
        <v>13453</v>
      </c>
      <c r="C664" s="149" t="s">
        <v>11</v>
      </c>
      <c r="D664" s="123">
        <v>6.46</v>
      </c>
    </row>
    <row r="665" spans="1:4" ht="21.6">
      <c r="A665" s="9">
        <v>5629</v>
      </c>
      <c r="B665" s="148" t="s">
        <v>13454</v>
      </c>
      <c r="C665" s="150" t="s">
        <v>11</v>
      </c>
      <c r="D665" s="124">
        <v>59.5</v>
      </c>
    </row>
    <row r="666" spans="1:4" ht="21.6">
      <c r="A666" s="27">
        <v>5630</v>
      </c>
      <c r="B666" s="147" t="s">
        <v>12656</v>
      </c>
      <c r="C666" s="149" t="s">
        <v>11</v>
      </c>
      <c r="D666" s="123">
        <v>53.74</v>
      </c>
    </row>
    <row r="667" spans="1:4" ht="21.6">
      <c r="A667" s="9">
        <v>5658</v>
      </c>
      <c r="B667" s="148" t="s">
        <v>85355</v>
      </c>
      <c r="C667" s="150" t="s">
        <v>11</v>
      </c>
      <c r="D667" s="124">
        <v>2.38</v>
      </c>
    </row>
    <row r="668" spans="1:4" ht="32.4">
      <c r="A668" s="27">
        <v>5664</v>
      </c>
      <c r="B668" s="147" t="s">
        <v>62713</v>
      </c>
      <c r="C668" s="149" t="s">
        <v>11</v>
      </c>
      <c r="D668" s="123">
        <v>34.03</v>
      </c>
    </row>
    <row r="669" spans="1:4" ht="32.4">
      <c r="A669" s="9">
        <v>5667</v>
      </c>
      <c r="B669" s="148" t="s">
        <v>62714</v>
      </c>
      <c r="C669" s="150" t="s">
        <v>11</v>
      </c>
      <c r="D669" s="124">
        <v>30.26</v>
      </c>
    </row>
    <row r="670" spans="1:4" ht="32.4">
      <c r="A670" s="27">
        <v>5668</v>
      </c>
      <c r="B670" s="147" t="s">
        <v>62715</v>
      </c>
      <c r="C670" s="149" t="s">
        <v>11</v>
      </c>
      <c r="D670" s="123">
        <v>38.22</v>
      </c>
    </row>
    <row r="671" spans="1:4" ht="32.4">
      <c r="A671" s="9">
        <v>5674</v>
      </c>
      <c r="B671" s="148" t="s">
        <v>62716</v>
      </c>
      <c r="C671" s="150" t="s">
        <v>11</v>
      </c>
      <c r="D671" s="124">
        <v>39.36</v>
      </c>
    </row>
    <row r="672" spans="1:4" ht="21.6">
      <c r="A672" s="27">
        <v>5692</v>
      </c>
      <c r="B672" s="147" t="s">
        <v>62717</v>
      </c>
      <c r="C672" s="149" t="s">
        <v>11</v>
      </c>
      <c r="D672" s="123">
        <v>0.18</v>
      </c>
    </row>
    <row r="673" spans="1:4" ht="32.4">
      <c r="A673" s="9">
        <v>5693</v>
      </c>
      <c r="B673" s="148" t="s">
        <v>62718</v>
      </c>
      <c r="C673" s="150" t="s">
        <v>11</v>
      </c>
      <c r="D673" s="124">
        <v>19.57</v>
      </c>
    </row>
    <row r="674" spans="1:4" ht="32.4">
      <c r="A674" s="27">
        <v>5695</v>
      </c>
      <c r="B674" s="147" t="s">
        <v>13455</v>
      </c>
      <c r="C674" s="149" t="s">
        <v>11</v>
      </c>
      <c r="D674" s="123">
        <v>40.9</v>
      </c>
    </row>
    <row r="675" spans="1:4" ht="21.6">
      <c r="A675" s="9">
        <v>5703</v>
      </c>
      <c r="B675" s="148" t="s">
        <v>62719</v>
      </c>
      <c r="C675" s="150" t="s">
        <v>11</v>
      </c>
      <c r="D675" s="124">
        <v>27.37</v>
      </c>
    </row>
    <row r="676" spans="1:4" ht="32.4">
      <c r="A676" s="27">
        <v>5705</v>
      </c>
      <c r="B676" s="147" t="s">
        <v>62720</v>
      </c>
      <c r="C676" s="149" t="s">
        <v>11</v>
      </c>
      <c r="D676" s="123">
        <v>40.4</v>
      </c>
    </row>
    <row r="677" spans="1:4" ht="21.6">
      <c r="A677" s="9">
        <v>5707</v>
      </c>
      <c r="B677" s="148" t="s">
        <v>13456</v>
      </c>
      <c r="C677" s="150" t="s">
        <v>11</v>
      </c>
      <c r="D677" s="124">
        <v>59.32</v>
      </c>
    </row>
    <row r="678" spans="1:4" ht="21.6">
      <c r="A678" s="27">
        <v>5710</v>
      </c>
      <c r="B678" s="147" t="s">
        <v>62721</v>
      </c>
      <c r="C678" s="149" t="s">
        <v>11</v>
      </c>
      <c r="D678" s="123">
        <v>150.66999999999999</v>
      </c>
    </row>
    <row r="679" spans="1:4" ht="21.6">
      <c r="A679" s="9">
        <v>5711</v>
      </c>
      <c r="B679" s="148" t="s">
        <v>62722</v>
      </c>
      <c r="C679" s="150" t="s">
        <v>11</v>
      </c>
      <c r="D679" s="124">
        <v>74.25</v>
      </c>
    </row>
    <row r="680" spans="1:4" ht="21.6">
      <c r="A680" s="27">
        <v>5714</v>
      </c>
      <c r="B680" s="147" t="s">
        <v>62723</v>
      </c>
      <c r="C680" s="149" t="s">
        <v>11</v>
      </c>
      <c r="D680" s="123">
        <v>15.74</v>
      </c>
    </row>
    <row r="681" spans="1:4" ht="21.6">
      <c r="A681" s="9">
        <v>5715</v>
      </c>
      <c r="B681" s="148" t="s">
        <v>62724</v>
      </c>
      <c r="C681" s="150" t="s">
        <v>11</v>
      </c>
      <c r="D681" s="124">
        <v>56.18</v>
      </c>
    </row>
    <row r="682" spans="1:4" ht="21.6">
      <c r="A682" s="27">
        <v>5718</v>
      </c>
      <c r="B682" s="147" t="s">
        <v>13457</v>
      </c>
      <c r="C682" s="149" t="s">
        <v>11</v>
      </c>
      <c r="D682" s="123">
        <v>88.62</v>
      </c>
    </row>
    <row r="683" spans="1:4" ht="21.6">
      <c r="A683" s="9">
        <v>5721</v>
      </c>
      <c r="B683" s="148" t="s">
        <v>62725</v>
      </c>
      <c r="C683" s="150" t="s">
        <v>11</v>
      </c>
      <c r="D683" s="124">
        <v>78.19</v>
      </c>
    </row>
    <row r="684" spans="1:4" ht="21.6">
      <c r="A684" s="27">
        <v>5722</v>
      </c>
      <c r="B684" s="147" t="s">
        <v>13458</v>
      </c>
      <c r="C684" s="149" t="s">
        <v>11</v>
      </c>
      <c r="D684" s="123">
        <v>180.83</v>
      </c>
    </row>
    <row r="685" spans="1:4" ht="21.6">
      <c r="A685" s="9">
        <v>5724</v>
      </c>
      <c r="B685" s="148" t="s">
        <v>13459</v>
      </c>
      <c r="C685" s="150" t="s">
        <v>11</v>
      </c>
      <c r="D685" s="124">
        <v>53.18</v>
      </c>
    </row>
    <row r="686" spans="1:4" ht="32.4">
      <c r="A686" s="27">
        <v>5727</v>
      </c>
      <c r="B686" s="147" t="s">
        <v>62726</v>
      </c>
      <c r="C686" s="149" t="s">
        <v>11</v>
      </c>
      <c r="D686" s="123">
        <v>11.88</v>
      </c>
    </row>
    <row r="687" spans="1:4" ht="21.6">
      <c r="A687" s="9">
        <v>5729</v>
      </c>
      <c r="B687" s="148" t="s">
        <v>13460</v>
      </c>
      <c r="C687" s="150" t="s">
        <v>11</v>
      </c>
      <c r="D687" s="124">
        <v>48.33</v>
      </c>
    </row>
    <row r="688" spans="1:4" ht="21.6">
      <c r="A688" s="27">
        <v>5730</v>
      </c>
      <c r="B688" s="147" t="s">
        <v>13461</v>
      </c>
      <c r="C688" s="149" t="s">
        <v>11</v>
      </c>
      <c r="D688" s="123">
        <v>34.08</v>
      </c>
    </row>
    <row r="689" spans="1:4" ht="32.4">
      <c r="A689" s="9">
        <v>5735</v>
      </c>
      <c r="B689" s="148" t="s">
        <v>62727</v>
      </c>
      <c r="C689" s="150" t="s">
        <v>11</v>
      </c>
      <c r="D689" s="124">
        <v>32.83</v>
      </c>
    </row>
    <row r="690" spans="1:4" ht="32.4">
      <c r="A690" s="27">
        <v>5736</v>
      </c>
      <c r="B690" s="147" t="s">
        <v>62728</v>
      </c>
      <c r="C690" s="149" t="s">
        <v>11</v>
      </c>
      <c r="D690" s="123">
        <v>34.83</v>
      </c>
    </row>
    <row r="691" spans="1:4" ht="21.6">
      <c r="A691" s="9">
        <v>5738</v>
      </c>
      <c r="B691" s="148" t="s">
        <v>13462</v>
      </c>
      <c r="C691" s="150" t="s">
        <v>11</v>
      </c>
      <c r="D691" s="124">
        <v>42.97</v>
      </c>
    </row>
    <row r="692" spans="1:4" ht="21.6">
      <c r="A692" s="27">
        <v>5739</v>
      </c>
      <c r="B692" s="147" t="s">
        <v>13463</v>
      </c>
      <c r="C692" s="149" t="s">
        <v>11</v>
      </c>
      <c r="D692" s="123">
        <v>53.78</v>
      </c>
    </row>
    <row r="693" spans="1:4" ht="32.4">
      <c r="A693" s="9">
        <v>5741</v>
      </c>
      <c r="B693" s="148" t="s">
        <v>62729</v>
      </c>
      <c r="C693" s="150" t="s">
        <v>11</v>
      </c>
      <c r="D693" s="124">
        <v>42.78</v>
      </c>
    </row>
    <row r="694" spans="1:4" ht="32.4">
      <c r="A694" s="27">
        <v>5742</v>
      </c>
      <c r="B694" s="147" t="s">
        <v>62730</v>
      </c>
      <c r="C694" s="149" t="s">
        <v>11</v>
      </c>
      <c r="D694" s="123">
        <v>23</v>
      </c>
    </row>
    <row r="695" spans="1:4" ht="32.4">
      <c r="A695" s="9">
        <v>5747</v>
      </c>
      <c r="B695" s="148" t="s">
        <v>62731</v>
      </c>
      <c r="C695" s="150" t="s">
        <v>11</v>
      </c>
      <c r="D695" s="124">
        <v>131.88</v>
      </c>
    </row>
    <row r="696" spans="1:4" ht="21.6">
      <c r="A696" s="27">
        <v>5751</v>
      </c>
      <c r="B696" s="147" t="s">
        <v>62732</v>
      </c>
      <c r="C696" s="149" t="s">
        <v>11</v>
      </c>
      <c r="D696" s="123">
        <v>35.42</v>
      </c>
    </row>
    <row r="697" spans="1:4" ht="21.6">
      <c r="A697" s="9">
        <v>5754</v>
      </c>
      <c r="B697" s="148" t="s">
        <v>62733</v>
      </c>
      <c r="C697" s="150" t="s">
        <v>11</v>
      </c>
      <c r="D697" s="124">
        <v>38.89</v>
      </c>
    </row>
    <row r="698" spans="1:4" ht="32.4">
      <c r="A698" s="27">
        <v>5763</v>
      </c>
      <c r="B698" s="147" t="s">
        <v>62734</v>
      </c>
      <c r="C698" s="149" t="s">
        <v>11</v>
      </c>
      <c r="D698" s="123">
        <v>54.76</v>
      </c>
    </row>
    <row r="699" spans="1:4" ht="21.6">
      <c r="A699" s="9">
        <v>5765</v>
      </c>
      <c r="B699" s="148" t="s">
        <v>62735</v>
      </c>
      <c r="C699" s="150" t="s">
        <v>11</v>
      </c>
      <c r="D699" s="124">
        <v>4.6399999999999997</v>
      </c>
    </row>
    <row r="700" spans="1:4" ht="21.6">
      <c r="A700" s="27">
        <v>5766</v>
      </c>
      <c r="B700" s="147" t="s">
        <v>62736</v>
      </c>
      <c r="C700" s="149" t="s">
        <v>11</v>
      </c>
      <c r="D700" s="123">
        <v>2.73</v>
      </c>
    </row>
    <row r="701" spans="1:4" ht="21.6">
      <c r="A701" s="9">
        <v>5779</v>
      </c>
      <c r="B701" s="148" t="s">
        <v>62737</v>
      </c>
      <c r="C701" s="150" t="s">
        <v>11</v>
      </c>
      <c r="D701" s="124">
        <v>90.79</v>
      </c>
    </row>
    <row r="702" spans="1:4" ht="21.6">
      <c r="A702" s="27">
        <v>5787</v>
      </c>
      <c r="B702" s="147" t="s">
        <v>13464</v>
      </c>
      <c r="C702" s="149" t="s">
        <v>11</v>
      </c>
      <c r="D702" s="123">
        <v>58.68</v>
      </c>
    </row>
    <row r="703" spans="1:4" ht="21.6">
      <c r="A703" s="9">
        <v>5797</v>
      </c>
      <c r="B703" s="148" t="s">
        <v>62738</v>
      </c>
      <c r="C703" s="150" t="s">
        <v>11</v>
      </c>
      <c r="D703" s="124">
        <v>6.22</v>
      </c>
    </row>
    <row r="704" spans="1:4" ht="21.6">
      <c r="A704" s="27">
        <v>5800</v>
      </c>
      <c r="B704" s="147" t="s">
        <v>85356</v>
      </c>
      <c r="C704" s="149" t="s">
        <v>11</v>
      </c>
      <c r="D704" s="123">
        <v>0.33</v>
      </c>
    </row>
    <row r="705" spans="1:4" ht="21.6">
      <c r="A705" s="9">
        <v>7032</v>
      </c>
      <c r="B705" s="148" t="s">
        <v>88733</v>
      </c>
      <c r="C705" s="150" t="s">
        <v>11</v>
      </c>
      <c r="D705" s="124">
        <v>4.28</v>
      </c>
    </row>
    <row r="706" spans="1:4">
      <c r="A706" s="27">
        <v>7033</v>
      </c>
      <c r="B706" s="147" t="s">
        <v>88734</v>
      </c>
      <c r="C706" s="149" t="s">
        <v>11</v>
      </c>
      <c r="D706" s="123">
        <v>1.42</v>
      </c>
    </row>
    <row r="707" spans="1:4" ht="21.6">
      <c r="A707" s="9">
        <v>7034</v>
      </c>
      <c r="B707" s="148" t="s">
        <v>88735</v>
      </c>
      <c r="C707" s="150" t="s">
        <v>11</v>
      </c>
      <c r="D707" s="124">
        <v>5.71</v>
      </c>
    </row>
    <row r="708" spans="1:4" ht="21.6">
      <c r="A708" s="27">
        <v>7035</v>
      </c>
      <c r="B708" s="147" t="s">
        <v>88736</v>
      </c>
      <c r="C708" s="149" t="s">
        <v>11</v>
      </c>
      <c r="D708" s="123">
        <v>213.88</v>
      </c>
    </row>
    <row r="709" spans="1:4" ht="21.6">
      <c r="A709" s="9">
        <v>7038</v>
      </c>
      <c r="B709" s="148" t="s">
        <v>62739</v>
      </c>
      <c r="C709" s="150" t="s">
        <v>11</v>
      </c>
      <c r="D709" s="124">
        <v>49.15</v>
      </c>
    </row>
    <row r="710" spans="1:4" ht="21.6">
      <c r="A710" s="27">
        <v>7039</v>
      </c>
      <c r="B710" s="147" t="s">
        <v>62740</v>
      </c>
      <c r="C710" s="149" t="s">
        <v>11</v>
      </c>
      <c r="D710" s="123">
        <v>6.82</v>
      </c>
    </row>
    <row r="711" spans="1:4" ht="21.6">
      <c r="A711" s="9">
        <v>7040</v>
      </c>
      <c r="B711" s="148" t="s">
        <v>62741</v>
      </c>
      <c r="C711" s="150" t="s">
        <v>11</v>
      </c>
      <c r="D711" s="124">
        <v>61.51</v>
      </c>
    </row>
    <row r="712" spans="1:4" ht="32.4">
      <c r="A712" s="27">
        <v>7044</v>
      </c>
      <c r="B712" s="147" t="s">
        <v>13465</v>
      </c>
      <c r="C712" s="149" t="s">
        <v>11</v>
      </c>
      <c r="D712" s="123">
        <v>0.21</v>
      </c>
    </row>
    <row r="713" spans="1:4" ht="32.4">
      <c r="A713" s="9">
        <v>7045</v>
      </c>
      <c r="B713" s="148" t="s">
        <v>13466</v>
      </c>
      <c r="C713" s="150" t="s">
        <v>11</v>
      </c>
      <c r="D713" s="124">
        <v>0.02</v>
      </c>
    </row>
    <row r="714" spans="1:4" ht="32.4">
      <c r="A714" s="27">
        <v>7046</v>
      </c>
      <c r="B714" s="147" t="s">
        <v>13467</v>
      </c>
      <c r="C714" s="149" t="s">
        <v>11</v>
      </c>
      <c r="D714" s="123">
        <v>0.23</v>
      </c>
    </row>
    <row r="715" spans="1:4" ht="32.4">
      <c r="A715" s="9">
        <v>7047</v>
      </c>
      <c r="B715" s="148" t="s">
        <v>13468</v>
      </c>
      <c r="C715" s="150" t="s">
        <v>11</v>
      </c>
      <c r="D715" s="124">
        <v>23.1</v>
      </c>
    </row>
    <row r="716" spans="1:4" ht="32.4">
      <c r="A716" s="27">
        <v>7051</v>
      </c>
      <c r="B716" s="147" t="s">
        <v>13469</v>
      </c>
      <c r="C716" s="149" t="s">
        <v>11</v>
      </c>
      <c r="D716" s="123">
        <v>43.6</v>
      </c>
    </row>
    <row r="717" spans="1:4" ht="32.4">
      <c r="A717" s="9">
        <v>7052</v>
      </c>
      <c r="B717" s="148" t="s">
        <v>13470</v>
      </c>
      <c r="C717" s="150" t="s">
        <v>11</v>
      </c>
      <c r="D717" s="124">
        <v>6.05</v>
      </c>
    </row>
    <row r="718" spans="1:4" ht="32.4">
      <c r="A718" s="27">
        <v>7053</v>
      </c>
      <c r="B718" s="147" t="s">
        <v>13471</v>
      </c>
      <c r="C718" s="149" t="s">
        <v>11</v>
      </c>
      <c r="D718" s="123">
        <v>54.56</v>
      </c>
    </row>
    <row r="719" spans="1:4" ht="32.4">
      <c r="A719" s="9">
        <v>7054</v>
      </c>
      <c r="B719" s="148" t="s">
        <v>13472</v>
      </c>
      <c r="C719" s="150" t="s">
        <v>11</v>
      </c>
      <c r="D719" s="124">
        <v>74.45</v>
      </c>
    </row>
    <row r="720" spans="1:4" ht="32.4">
      <c r="A720" s="27">
        <v>7058</v>
      </c>
      <c r="B720" s="147" t="s">
        <v>62742</v>
      </c>
      <c r="C720" s="149" t="s">
        <v>11</v>
      </c>
      <c r="D720" s="123">
        <v>23.2</v>
      </c>
    </row>
    <row r="721" spans="1:4" ht="32.4">
      <c r="A721" s="9">
        <v>7059</v>
      </c>
      <c r="B721" s="148" t="s">
        <v>62743</v>
      </c>
      <c r="C721" s="150" t="s">
        <v>11</v>
      </c>
      <c r="D721" s="124">
        <v>4.6500000000000004</v>
      </c>
    </row>
    <row r="722" spans="1:4" ht="32.4">
      <c r="A722" s="27">
        <v>7060</v>
      </c>
      <c r="B722" s="147" t="s">
        <v>62744</v>
      </c>
      <c r="C722" s="149" t="s">
        <v>11</v>
      </c>
      <c r="D722" s="123">
        <v>42.38</v>
      </c>
    </row>
    <row r="723" spans="1:4" ht="32.4">
      <c r="A723" s="9">
        <v>7061</v>
      </c>
      <c r="B723" s="148" t="s">
        <v>62745</v>
      </c>
      <c r="C723" s="150" t="s">
        <v>11</v>
      </c>
      <c r="D723" s="124">
        <v>67.959999999999994</v>
      </c>
    </row>
    <row r="724" spans="1:4" ht="21.6">
      <c r="A724" s="27">
        <v>7063</v>
      </c>
      <c r="B724" s="147" t="s">
        <v>62746</v>
      </c>
      <c r="C724" s="149" t="s">
        <v>11</v>
      </c>
      <c r="D724" s="123">
        <v>19.63</v>
      </c>
    </row>
    <row r="725" spans="1:4" ht="21.6">
      <c r="A725" s="9">
        <v>7064</v>
      </c>
      <c r="B725" s="148" t="s">
        <v>62747</v>
      </c>
      <c r="C725" s="150" t="s">
        <v>11</v>
      </c>
      <c r="D725" s="124">
        <v>2.72</v>
      </c>
    </row>
    <row r="726" spans="1:4" ht="21.6">
      <c r="A726" s="27">
        <v>7065</v>
      </c>
      <c r="B726" s="147" t="s">
        <v>62748</v>
      </c>
      <c r="C726" s="149" t="s">
        <v>11</v>
      </c>
      <c r="D726" s="123">
        <v>21.47</v>
      </c>
    </row>
    <row r="727" spans="1:4" ht="21.6">
      <c r="A727" s="9">
        <v>7066</v>
      </c>
      <c r="B727" s="148" t="s">
        <v>62749</v>
      </c>
      <c r="C727" s="150" t="s">
        <v>11</v>
      </c>
      <c r="D727" s="124">
        <v>80.63</v>
      </c>
    </row>
    <row r="728" spans="1:4" ht="32.4">
      <c r="A728" s="27">
        <v>53786</v>
      </c>
      <c r="B728" s="147" t="s">
        <v>62750</v>
      </c>
      <c r="C728" s="149" t="s">
        <v>11</v>
      </c>
      <c r="D728" s="123">
        <v>42.56</v>
      </c>
    </row>
    <row r="729" spans="1:4" ht="32.4">
      <c r="A729" s="9">
        <v>53788</v>
      </c>
      <c r="B729" s="148" t="s">
        <v>62751</v>
      </c>
      <c r="C729" s="150" t="s">
        <v>11</v>
      </c>
      <c r="D729" s="124">
        <v>47.65</v>
      </c>
    </row>
    <row r="730" spans="1:4" ht="32.4">
      <c r="A730" s="27">
        <v>53792</v>
      </c>
      <c r="B730" s="147" t="s">
        <v>13473</v>
      </c>
      <c r="C730" s="149" t="s">
        <v>11</v>
      </c>
      <c r="D730" s="123">
        <v>84.48</v>
      </c>
    </row>
    <row r="731" spans="1:4" ht="21.6">
      <c r="A731" s="9">
        <v>53794</v>
      </c>
      <c r="B731" s="148" t="s">
        <v>62752</v>
      </c>
      <c r="C731" s="150" t="s">
        <v>11</v>
      </c>
      <c r="D731" s="124">
        <v>35.619999999999997</v>
      </c>
    </row>
    <row r="732" spans="1:4" ht="32.4">
      <c r="A732" s="27">
        <v>53797</v>
      </c>
      <c r="B732" s="147" t="s">
        <v>62753</v>
      </c>
      <c r="C732" s="149" t="s">
        <v>11</v>
      </c>
      <c r="D732" s="123">
        <v>97.15</v>
      </c>
    </row>
    <row r="733" spans="1:4" ht="21.6">
      <c r="A733" s="9">
        <v>53804</v>
      </c>
      <c r="B733" s="148" t="s">
        <v>13474</v>
      </c>
      <c r="C733" s="150" t="s">
        <v>11</v>
      </c>
      <c r="D733" s="124">
        <v>4.96</v>
      </c>
    </row>
    <row r="734" spans="1:4" ht="21.6">
      <c r="A734" s="27">
        <v>53806</v>
      </c>
      <c r="B734" s="147" t="s">
        <v>13475</v>
      </c>
      <c r="C734" s="149" t="s">
        <v>11</v>
      </c>
      <c r="D734" s="123">
        <v>68.52</v>
      </c>
    </row>
    <row r="735" spans="1:4" ht="21.6">
      <c r="A735" s="9">
        <v>53810</v>
      </c>
      <c r="B735" s="148" t="s">
        <v>62754</v>
      </c>
      <c r="C735" s="150" t="s">
        <v>11</v>
      </c>
      <c r="D735" s="124">
        <v>68.94</v>
      </c>
    </row>
    <row r="736" spans="1:4" ht="21.6">
      <c r="A736" s="27">
        <v>53814</v>
      </c>
      <c r="B736" s="147" t="s">
        <v>12657</v>
      </c>
      <c r="C736" s="149" t="s">
        <v>11</v>
      </c>
      <c r="D736" s="123">
        <v>225.83</v>
      </c>
    </row>
    <row r="737" spans="1:4" ht="21.6">
      <c r="A737" s="9">
        <v>53817</v>
      </c>
      <c r="B737" s="148" t="s">
        <v>13476</v>
      </c>
      <c r="C737" s="150" t="s">
        <v>11</v>
      </c>
      <c r="D737" s="124">
        <v>52.09</v>
      </c>
    </row>
    <row r="738" spans="1:4" ht="32.4">
      <c r="A738" s="27">
        <v>53818</v>
      </c>
      <c r="B738" s="147" t="s">
        <v>62755</v>
      </c>
      <c r="C738" s="149" t="s">
        <v>11</v>
      </c>
      <c r="D738" s="123">
        <v>9.49</v>
      </c>
    </row>
    <row r="739" spans="1:4" ht="32.4">
      <c r="A739" s="9">
        <v>53827</v>
      </c>
      <c r="B739" s="148" t="s">
        <v>62756</v>
      </c>
      <c r="C739" s="150" t="s">
        <v>11</v>
      </c>
      <c r="D739" s="124">
        <v>95.1</v>
      </c>
    </row>
    <row r="740" spans="1:4" ht="32.4">
      <c r="A740" s="27">
        <v>53829</v>
      </c>
      <c r="B740" s="147" t="s">
        <v>62757</v>
      </c>
      <c r="C740" s="149" t="s">
        <v>11</v>
      </c>
      <c r="D740" s="123">
        <v>97.15</v>
      </c>
    </row>
    <row r="741" spans="1:4" ht="32.4">
      <c r="A741" s="9">
        <v>53831</v>
      </c>
      <c r="B741" s="148" t="s">
        <v>62758</v>
      </c>
      <c r="C741" s="150" t="s">
        <v>11</v>
      </c>
      <c r="D741" s="124">
        <v>160.47</v>
      </c>
    </row>
    <row r="742" spans="1:4" ht="21.6">
      <c r="A742" s="27">
        <v>53840</v>
      </c>
      <c r="B742" s="147" t="s">
        <v>13477</v>
      </c>
      <c r="C742" s="149" t="s">
        <v>11</v>
      </c>
      <c r="D742" s="123">
        <v>2.69</v>
      </c>
    </row>
    <row r="743" spans="1:4" ht="21.6">
      <c r="A743" s="9">
        <v>53841</v>
      </c>
      <c r="B743" s="148" t="s">
        <v>13478</v>
      </c>
      <c r="C743" s="150" t="s">
        <v>11</v>
      </c>
      <c r="D743" s="124">
        <v>1.87</v>
      </c>
    </row>
    <row r="744" spans="1:4" ht="21.6">
      <c r="A744" s="27">
        <v>53849</v>
      </c>
      <c r="B744" s="147" t="s">
        <v>62759</v>
      </c>
      <c r="C744" s="149" t="s">
        <v>11</v>
      </c>
      <c r="D744" s="123">
        <v>69.81</v>
      </c>
    </row>
    <row r="745" spans="1:4" ht="21.6">
      <c r="A745" s="9">
        <v>53857</v>
      </c>
      <c r="B745" s="148" t="s">
        <v>13479</v>
      </c>
      <c r="C745" s="150" t="s">
        <v>11</v>
      </c>
      <c r="D745" s="124">
        <v>76.650000000000006</v>
      </c>
    </row>
    <row r="746" spans="1:4" ht="21.6">
      <c r="A746" s="27">
        <v>53858</v>
      </c>
      <c r="B746" s="147" t="s">
        <v>62760</v>
      </c>
      <c r="C746" s="149" t="s">
        <v>11</v>
      </c>
      <c r="D746" s="123">
        <v>38.119999999999997</v>
      </c>
    </row>
    <row r="747" spans="1:4" ht="21.6">
      <c r="A747" s="9">
        <v>53861</v>
      </c>
      <c r="B747" s="148" t="s">
        <v>13480</v>
      </c>
      <c r="C747" s="150" t="s">
        <v>11</v>
      </c>
      <c r="D747" s="124">
        <v>74.400000000000006</v>
      </c>
    </row>
    <row r="748" spans="1:4">
      <c r="A748" s="27">
        <v>53863</v>
      </c>
      <c r="B748" s="147" t="s">
        <v>13481</v>
      </c>
      <c r="C748" s="149" t="s">
        <v>11</v>
      </c>
      <c r="D748" s="123">
        <v>2.39</v>
      </c>
    </row>
    <row r="749" spans="1:4" ht="21.6">
      <c r="A749" s="9">
        <v>53865</v>
      </c>
      <c r="B749" s="148" t="s">
        <v>62761</v>
      </c>
      <c r="C749" s="150" t="s">
        <v>11</v>
      </c>
      <c r="D749" s="124">
        <v>39.32</v>
      </c>
    </row>
    <row r="750" spans="1:4" ht="32.4">
      <c r="A750" s="27">
        <v>53866</v>
      </c>
      <c r="B750" s="147" t="s">
        <v>85357</v>
      </c>
      <c r="C750" s="149" t="s">
        <v>11</v>
      </c>
      <c r="D750" s="123">
        <v>2.19</v>
      </c>
    </row>
    <row r="751" spans="1:4" ht="32.4">
      <c r="A751" s="9">
        <v>53882</v>
      </c>
      <c r="B751" s="148" t="s">
        <v>62762</v>
      </c>
      <c r="C751" s="150" t="s">
        <v>11</v>
      </c>
      <c r="D751" s="124">
        <v>39.049999999999997</v>
      </c>
    </row>
    <row r="752" spans="1:4" ht="21.6">
      <c r="A752" s="27">
        <v>55263</v>
      </c>
      <c r="B752" s="147" t="s">
        <v>62763</v>
      </c>
      <c r="C752" s="149" t="s">
        <v>11</v>
      </c>
      <c r="D752" s="123">
        <v>53.74</v>
      </c>
    </row>
    <row r="753" spans="1:4">
      <c r="A753" s="9">
        <v>73303</v>
      </c>
      <c r="B753" s="148" t="s">
        <v>13482</v>
      </c>
      <c r="C753" s="150" t="s">
        <v>11</v>
      </c>
      <c r="D753" s="124">
        <v>5.88</v>
      </c>
    </row>
    <row r="754" spans="1:4">
      <c r="A754" s="27">
        <v>73307</v>
      </c>
      <c r="B754" s="147" t="s">
        <v>13483</v>
      </c>
      <c r="C754" s="149" t="s">
        <v>11</v>
      </c>
      <c r="D754" s="123">
        <v>5.24</v>
      </c>
    </row>
    <row r="755" spans="1:4" ht="21.6">
      <c r="A755" s="9">
        <v>73309</v>
      </c>
      <c r="B755" s="148" t="s">
        <v>62764</v>
      </c>
      <c r="C755" s="150" t="s">
        <v>11</v>
      </c>
      <c r="D755" s="124">
        <v>32.700000000000003</v>
      </c>
    </row>
    <row r="756" spans="1:4" ht="21.6">
      <c r="A756" s="27">
        <v>73311</v>
      </c>
      <c r="B756" s="147" t="s">
        <v>62765</v>
      </c>
      <c r="C756" s="149" t="s">
        <v>11</v>
      </c>
      <c r="D756" s="123">
        <v>148.55000000000001</v>
      </c>
    </row>
    <row r="757" spans="1:4" ht="21.6">
      <c r="A757" s="9">
        <v>73313</v>
      </c>
      <c r="B757" s="148" t="s">
        <v>62766</v>
      </c>
      <c r="C757" s="150" t="s">
        <v>11</v>
      </c>
      <c r="D757" s="124">
        <v>4.54</v>
      </c>
    </row>
    <row r="758" spans="1:4" ht="32.4">
      <c r="A758" s="27">
        <v>73315</v>
      </c>
      <c r="B758" s="147" t="s">
        <v>62767</v>
      </c>
      <c r="C758" s="149" t="s">
        <v>11</v>
      </c>
      <c r="D758" s="123">
        <v>47.65</v>
      </c>
    </row>
    <row r="759" spans="1:4" ht="32.4">
      <c r="A759" s="9">
        <v>73335</v>
      </c>
      <c r="B759" s="148" t="s">
        <v>62768</v>
      </c>
      <c r="C759" s="150" t="s">
        <v>11</v>
      </c>
      <c r="D759" s="124">
        <v>36.83</v>
      </c>
    </row>
    <row r="760" spans="1:4" ht="32.4">
      <c r="A760" s="27">
        <v>73340</v>
      </c>
      <c r="B760" s="147" t="s">
        <v>62769</v>
      </c>
      <c r="C760" s="149" t="s">
        <v>11</v>
      </c>
      <c r="D760" s="123">
        <v>129.09</v>
      </c>
    </row>
    <row r="761" spans="1:4" ht="32.4">
      <c r="A761" s="9">
        <v>83361</v>
      </c>
      <c r="B761" s="148" t="s">
        <v>83110</v>
      </c>
      <c r="C761" s="150" t="s">
        <v>11</v>
      </c>
      <c r="D761" s="124">
        <v>45.21</v>
      </c>
    </row>
    <row r="762" spans="1:4" ht="21.6">
      <c r="A762" s="27">
        <v>83761</v>
      </c>
      <c r="B762" s="147" t="s">
        <v>13484</v>
      </c>
      <c r="C762" s="149" t="s">
        <v>11</v>
      </c>
      <c r="D762" s="123">
        <v>7.83</v>
      </c>
    </row>
    <row r="763" spans="1:4" ht="21.6">
      <c r="A763" s="9">
        <v>83762</v>
      </c>
      <c r="B763" s="148" t="s">
        <v>13485</v>
      </c>
      <c r="C763" s="150" t="s">
        <v>11</v>
      </c>
      <c r="D763" s="124">
        <v>6.99</v>
      </c>
    </row>
    <row r="764" spans="1:4" ht="21.6">
      <c r="A764" s="27">
        <v>83763</v>
      </c>
      <c r="B764" s="147" t="s">
        <v>13486</v>
      </c>
      <c r="C764" s="149" t="s">
        <v>11</v>
      </c>
      <c r="D764" s="123">
        <v>41.86</v>
      </c>
    </row>
    <row r="765" spans="1:4" ht="21.6">
      <c r="A765" s="9">
        <v>83764</v>
      </c>
      <c r="B765" s="148" t="s">
        <v>13487</v>
      </c>
      <c r="C765" s="150" t="s">
        <v>11</v>
      </c>
      <c r="D765" s="124">
        <v>1.41</v>
      </c>
    </row>
    <row r="766" spans="1:4" ht="21.6">
      <c r="A766" s="27">
        <v>87026</v>
      </c>
      <c r="B766" s="147" t="s">
        <v>13488</v>
      </c>
      <c r="C766" s="149" t="s">
        <v>11</v>
      </c>
      <c r="D766" s="123">
        <v>0.37</v>
      </c>
    </row>
    <row r="767" spans="1:4" ht="21.6">
      <c r="A767" s="9">
        <v>87441</v>
      </c>
      <c r="B767" s="148" t="s">
        <v>88737</v>
      </c>
      <c r="C767" s="150" t="s">
        <v>11</v>
      </c>
      <c r="D767" s="124">
        <v>0.43</v>
      </c>
    </row>
    <row r="768" spans="1:4" ht="21.6">
      <c r="A768" s="27">
        <v>87442</v>
      </c>
      <c r="B768" s="147" t="s">
        <v>88738</v>
      </c>
      <c r="C768" s="149" t="s">
        <v>11</v>
      </c>
      <c r="D768" s="123">
        <v>7.0000000000000007E-2</v>
      </c>
    </row>
    <row r="769" spans="1:4" ht="21.6">
      <c r="A769" s="9">
        <v>87443</v>
      </c>
      <c r="B769" s="148" t="s">
        <v>88739</v>
      </c>
      <c r="C769" s="150" t="s">
        <v>11</v>
      </c>
      <c r="D769" s="124">
        <v>0.57999999999999996</v>
      </c>
    </row>
    <row r="770" spans="1:4" ht="21.6">
      <c r="A770" s="27">
        <v>87444</v>
      </c>
      <c r="B770" s="147" t="s">
        <v>88740</v>
      </c>
      <c r="C770" s="149" t="s">
        <v>11</v>
      </c>
      <c r="D770" s="123">
        <v>3.53</v>
      </c>
    </row>
    <row r="771" spans="1:4" ht="21.6">
      <c r="A771" s="9">
        <v>88387</v>
      </c>
      <c r="B771" s="148" t="s">
        <v>88741</v>
      </c>
      <c r="C771" s="150" t="s">
        <v>11</v>
      </c>
      <c r="D771" s="124">
        <v>0.85</v>
      </c>
    </row>
    <row r="772" spans="1:4" ht="21.6">
      <c r="A772" s="27">
        <v>88389</v>
      </c>
      <c r="B772" s="147" t="s">
        <v>88742</v>
      </c>
      <c r="C772" s="149" t="s">
        <v>11</v>
      </c>
      <c r="D772" s="123">
        <v>0.14000000000000001</v>
      </c>
    </row>
    <row r="773" spans="1:4" ht="21.6">
      <c r="A773" s="9">
        <v>88390</v>
      </c>
      <c r="B773" s="148" t="s">
        <v>88743</v>
      </c>
      <c r="C773" s="150" t="s">
        <v>11</v>
      </c>
      <c r="D773" s="124">
        <v>0.99</v>
      </c>
    </row>
    <row r="774" spans="1:4" ht="21.6">
      <c r="A774" s="27">
        <v>88391</v>
      </c>
      <c r="B774" s="147" t="s">
        <v>88744</v>
      </c>
      <c r="C774" s="149" t="s">
        <v>11</v>
      </c>
      <c r="D774" s="123">
        <v>3.59</v>
      </c>
    </row>
    <row r="775" spans="1:4" ht="21.6">
      <c r="A775" s="9">
        <v>88394</v>
      </c>
      <c r="B775" s="148" t="s">
        <v>88745</v>
      </c>
      <c r="C775" s="150" t="s">
        <v>11</v>
      </c>
      <c r="D775" s="124">
        <v>1.01</v>
      </c>
    </row>
    <row r="776" spans="1:4" ht="21.6">
      <c r="A776" s="27">
        <v>88395</v>
      </c>
      <c r="B776" s="147" t="s">
        <v>88746</v>
      </c>
      <c r="C776" s="149" t="s">
        <v>11</v>
      </c>
      <c r="D776" s="123">
        <v>0.16</v>
      </c>
    </row>
    <row r="777" spans="1:4" ht="21.6">
      <c r="A777" s="9">
        <v>88396</v>
      </c>
      <c r="B777" s="148" t="s">
        <v>88747</v>
      </c>
      <c r="C777" s="150" t="s">
        <v>11</v>
      </c>
      <c r="D777" s="124">
        <v>1.18</v>
      </c>
    </row>
    <row r="778" spans="1:4" ht="21.6">
      <c r="A778" s="27">
        <v>88397</v>
      </c>
      <c r="B778" s="147" t="s">
        <v>88748</v>
      </c>
      <c r="C778" s="149" t="s">
        <v>11</v>
      </c>
      <c r="D778" s="123">
        <v>5.39</v>
      </c>
    </row>
    <row r="779" spans="1:4" ht="21.6">
      <c r="A779" s="9">
        <v>88400</v>
      </c>
      <c r="B779" s="148" t="s">
        <v>88749</v>
      </c>
      <c r="C779" s="150" t="s">
        <v>11</v>
      </c>
      <c r="D779" s="124">
        <v>0.8</v>
      </c>
    </row>
    <row r="780" spans="1:4" ht="21.6">
      <c r="A780" s="27">
        <v>88401</v>
      </c>
      <c r="B780" s="147" t="s">
        <v>88750</v>
      </c>
      <c r="C780" s="149" t="s">
        <v>11</v>
      </c>
      <c r="D780" s="123">
        <v>0.13</v>
      </c>
    </row>
    <row r="781" spans="1:4" ht="21.6">
      <c r="A781" s="9">
        <v>88402</v>
      </c>
      <c r="B781" s="148" t="s">
        <v>88751</v>
      </c>
      <c r="C781" s="150" t="s">
        <v>11</v>
      </c>
      <c r="D781" s="124">
        <v>0.93</v>
      </c>
    </row>
    <row r="782" spans="1:4" ht="21.6">
      <c r="A782" s="27">
        <v>88403</v>
      </c>
      <c r="B782" s="147" t="s">
        <v>88752</v>
      </c>
      <c r="C782" s="149" t="s">
        <v>11</v>
      </c>
      <c r="D782" s="123">
        <v>2.15</v>
      </c>
    </row>
    <row r="783" spans="1:4" ht="21.6">
      <c r="A783" s="9">
        <v>88419</v>
      </c>
      <c r="B783" s="148" t="s">
        <v>62770</v>
      </c>
      <c r="C783" s="150" t="s">
        <v>11</v>
      </c>
      <c r="D783" s="124">
        <v>5.58</v>
      </c>
    </row>
    <row r="784" spans="1:4" ht="21.6">
      <c r="A784" s="27">
        <v>88422</v>
      </c>
      <c r="B784" s="147" t="s">
        <v>62771</v>
      </c>
      <c r="C784" s="149" t="s">
        <v>11</v>
      </c>
      <c r="D784" s="123">
        <v>0.66</v>
      </c>
    </row>
    <row r="785" spans="1:4" ht="21.6">
      <c r="A785" s="9">
        <v>88425</v>
      </c>
      <c r="B785" s="148" t="s">
        <v>62772</v>
      </c>
      <c r="C785" s="150" t="s">
        <v>11</v>
      </c>
      <c r="D785" s="124">
        <v>6.98</v>
      </c>
    </row>
    <row r="786" spans="1:4" ht="21.6">
      <c r="A786" s="27">
        <v>88427</v>
      </c>
      <c r="B786" s="147" t="s">
        <v>62773</v>
      </c>
      <c r="C786" s="149" t="s">
        <v>11</v>
      </c>
      <c r="D786" s="123">
        <v>1.21</v>
      </c>
    </row>
    <row r="787" spans="1:4" ht="21.6">
      <c r="A787" s="9">
        <v>88434</v>
      </c>
      <c r="B787" s="148" t="s">
        <v>13489</v>
      </c>
      <c r="C787" s="150" t="s">
        <v>11</v>
      </c>
      <c r="D787" s="124">
        <v>7.4</v>
      </c>
    </row>
    <row r="788" spans="1:4" ht="21.6">
      <c r="A788" s="27">
        <v>88435</v>
      </c>
      <c r="B788" s="147" t="s">
        <v>13490</v>
      </c>
      <c r="C788" s="149" t="s">
        <v>11</v>
      </c>
      <c r="D788" s="123">
        <v>0.87</v>
      </c>
    </row>
    <row r="789" spans="1:4" ht="21.6">
      <c r="A789" s="9">
        <v>88436</v>
      </c>
      <c r="B789" s="148" t="s">
        <v>13491</v>
      </c>
      <c r="C789" s="150" t="s">
        <v>11</v>
      </c>
      <c r="D789" s="124">
        <v>9.25</v>
      </c>
    </row>
    <row r="790" spans="1:4" ht="21.6">
      <c r="A790" s="27">
        <v>88437</v>
      </c>
      <c r="B790" s="147" t="s">
        <v>13492</v>
      </c>
      <c r="C790" s="149" t="s">
        <v>11</v>
      </c>
      <c r="D790" s="123">
        <v>1.21</v>
      </c>
    </row>
    <row r="791" spans="1:4" ht="21.6">
      <c r="A791" s="9">
        <v>88569</v>
      </c>
      <c r="B791" s="148" t="s">
        <v>62774</v>
      </c>
      <c r="C791" s="150" t="s">
        <v>11</v>
      </c>
      <c r="D791" s="124">
        <v>3.96</v>
      </c>
    </row>
    <row r="792" spans="1:4" ht="21.6">
      <c r="A792" s="27">
        <v>88570</v>
      </c>
      <c r="B792" s="147" t="s">
        <v>62775</v>
      </c>
      <c r="C792" s="149" t="s">
        <v>11</v>
      </c>
      <c r="D792" s="123">
        <v>0.66</v>
      </c>
    </row>
    <row r="793" spans="1:4" ht="21.6">
      <c r="A793" s="9">
        <v>88826</v>
      </c>
      <c r="B793" s="148" t="s">
        <v>88753</v>
      </c>
      <c r="C793" s="150" t="s">
        <v>11</v>
      </c>
      <c r="D793" s="124">
        <v>0.32</v>
      </c>
    </row>
    <row r="794" spans="1:4" ht="21.6">
      <c r="A794" s="27">
        <v>88827</v>
      </c>
      <c r="B794" s="147" t="s">
        <v>88754</v>
      </c>
      <c r="C794" s="149" t="s">
        <v>11</v>
      </c>
      <c r="D794" s="123">
        <v>0.05</v>
      </c>
    </row>
    <row r="795" spans="1:4" ht="21.6">
      <c r="A795" s="9">
        <v>88828</v>
      </c>
      <c r="B795" s="148" t="s">
        <v>88755</v>
      </c>
      <c r="C795" s="150" t="s">
        <v>11</v>
      </c>
      <c r="D795" s="124">
        <v>0.37</v>
      </c>
    </row>
    <row r="796" spans="1:4" ht="21.6">
      <c r="A796" s="27">
        <v>88829</v>
      </c>
      <c r="B796" s="147" t="s">
        <v>88756</v>
      </c>
      <c r="C796" s="149" t="s">
        <v>11</v>
      </c>
      <c r="D796" s="123">
        <v>1.43</v>
      </c>
    </row>
    <row r="797" spans="1:4" ht="21.6">
      <c r="A797" s="9">
        <v>88832</v>
      </c>
      <c r="B797" s="148" t="s">
        <v>13493</v>
      </c>
      <c r="C797" s="150" t="s">
        <v>11</v>
      </c>
      <c r="D797" s="124">
        <v>45.41</v>
      </c>
    </row>
    <row r="798" spans="1:4" ht="21.6">
      <c r="A798" s="27">
        <v>88834</v>
      </c>
      <c r="B798" s="147" t="s">
        <v>13494</v>
      </c>
      <c r="C798" s="149" t="s">
        <v>11</v>
      </c>
      <c r="D798" s="123">
        <v>6.16</v>
      </c>
    </row>
    <row r="799" spans="1:4" ht="21.6">
      <c r="A799" s="9">
        <v>88835</v>
      </c>
      <c r="B799" s="148" t="s">
        <v>13495</v>
      </c>
      <c r="C799" s="150" t="s">
        <v>11</v>
      </c>
      <c r="D799" s="124">
        <v>56.77</v>
      </c>
    </row>
    <row r="800" spans="1:4" ht="21.6">
      <c r="A800" s="27">
        <v>88836</v>
      </c>
      <c r="B800" s="147" t="s">
        <v>13496</v>
      </c>
      <c r="C800" s="149" t="s">
        <v>11</v>
      </c>
      <c r="D800" s="123">
        <v>53.24</v>
      </c>
    </row>
    <row r="801" spans="1:4" ht="21.6">
      <c r="A801" s="9">
        <v>88839</v>
      </c>
      <c r="B801" s="148" t="s">
        <v>13497</v>
      </c>
      <c r="C801" s="150" t="s">
        <v>11</v>
      </c>
      <c r="D801" s="124">
        <v>31.13</v>
      </c>
    </row>
    <row r="802" spans="1:4" ht="21.6">
      <c r="A802" s="27">
        <v>88840</v>
      </c>
      <c r="B802" s="147" t="s">
        <v>13498</v>
      </c>
      <c r="C802" s="149" t="s">
        <v>11</v>
      </c>
      <c r="D802" s="123">
        <v>7</v>
      </c>
    </row>
    <row r="803" spans="1:4" ht="21.6">
      <c r="A803" s="9">
        <v>88841</v>
      </c>
      <c r="B803" s="148" t="s">
        <v>13499</v>
      </c>
      <c r="C803" s="150" t="s">
        <v>11</v>
      </c>
      <c r="D803" s="124">
        <v>55.66</v>
      </c>
    </row>
    <row r="804" spans="1:4" ht="21.6">
      <c r="A804" s="27">
        <v>88842</v>
      </c>
      <c r="B804" s="147" t="s">
        <v>13500</v>
      </c>
      <c r="C804" s="149" t="s">
        <v>11</v>
      </c>
      <c r="D804" s="123">
        <v>65.16</v>
      </c>
    </row>
    <row r="805" spans="1:4" ht="32.4">
      <c r="A805" s="9">
        <v>88847</v>
      </c>
      <c r="B805" s="148" t="s">
        <v>62776</v>
      </c>
      <c r="C805" s="150" t="s">
        <v>11</v>
      </c>
      <c r="D805" s="124">
        <v>22.82</v>
      </c>
    </row>
    <row r="806" spans="1:4" ht="32.4">
      <c r="A806" s="27">
        <v>88848</v>
      </c>
      <c r="B806" s="147" t="s">
        <v>62777</v>
      </c>
      <c r="C806" s="149" t="s">
        <v>11</v>
      </c>
      <c r="D806" s="123">
        <v>4.79</v>
      </c>
    </row>
    <row r="807" spans="1:4" ht="21.6">
      <c r="A807" s="9">
        <v>88853</v>
      </c>
      <c r="B807" s="148" t="s">
        <v>62778</v>
      </c>
      <c r="C807" s="150" t="s">
        <v>11</v>
      </c>
      <c r="D807" s="124">
        <v>0.17</v>
      </c>
    </row>
    <row r="808" spans="1:4" ht="21.6">
      <c r="A808" s="27">
        <v>88854</v>
      </c>
      <c r="B808" s="147" t="s">
        <v>62779</v>
      </c>
      <c r="C808" s="149" t="s">
        <v>11</v>
      </c>
      <c r="D808" s="123">
        <v>0.02</v>
      </c>
    </row>
    <row r="809" spans="1:4" ht="21.6">
      <c r="A809" s="9">
        <v>88855</v>
      </c>
      <c r="B809" s="148" t="s">
        <v>85358</v>
      </c>
      <c r="C809" s="150" t="s">
        <v>11</v>
      </c>
      <c r="D809" s="124">
        <v>3.43</v>
      </c>
    </row>
    <row r="810" spans="1:4" ht="21.6">
      <c r="A810" s="27">
        <v>88856</v>
      </c>
      <c r="B810" s="147" t="s">
        <v>85359</v>
      </c>
      <c r="C810" s="149" t="s">
        <v>11</v>
      </c>
      <c r="D810" s="123">
        <v>0.48</v>
      </c>
    </row>
    <row r="811" spans="1:4" ht="32.4">
      <c r="A811" s="9">
        <v>88857</v>
      </c>
      <c r="B811" s="148" t="s">
        <v>62780</v>
      </c>
      <c r="C811" s="150" t="s">
        <v>11</v>
      </c>
      <c r="D811" s="124">
        <v>27.22</v>
      </c>
    </row>
    <row r="812" spans="1:4" ht="32.4">
      <c r="A812" s="27">
        <v>88858</v>
      </c>
      <c r="B812" s="147" t="s">
        <v>62781</v>
      </c>
      <c r="C812" s="149" t="s">
        <v>11</v>
      </c>
      <c r="D812" s="123">
        <v>3.69</v>
      </c>
    </row>
    <row r="813" spans="1:4" ht="32.4">
      <c r="A813" s="9">
        <v>88859</v>
      </c>
      <c r="B813" s="148" t="s">
        <v>62782</v>
      </c>
      <c r="C813" s="150" t="s">
        <v>11</v>
      </c>
      <c r="D813" s="124">
        <v>24.21</v>
      </c>
    </row>
    <row r="814" spans="1:4" ht="32.4">
      <c r="A814" s="27">
        <v>88860</v>
      </c>
      <c r="B814" s="147" t="s">
        <v>62783</v>
      </c>
      <c r="C814" s="149" t="s">
        <v>11</v>
      </c>
      <c r="D814" s="123">
        <v>3.28</v>
      </c>
    </row>
    <row r="815" spans="1:4" ht="21.6">
      <c r="A815" s="9">
        <v>88900</v>
      </c>
      <c r="B815" s="148" t="s">
        <v>13501</v>
      </c>
      <c r="C815" s="150" t="s">
        <v>11</v>
      </c>
      <c r="D815" s="124">
        <v>52.95</v>
      </c>
    </row>
    <row r="816" spans="1:4" ht="21.6">
      <c r="A816" s="27">
        <v>88902</v>
      </c>
      <c r="B816" s="147" t="s">
        <v>13502</v>
      </c>
      <c r="C816" s="149" t="s">
        <v>11</v>
      </c>
      <c r="D816" s="123">
        <v>7.18</v>
      </c>
    </row>
    <row r="817" spans="1:4" ht="21.6">
      <c r="A817" s="9">
        <v>88903</v>
      </c>
      <c r="B817" s="148" t="s">
        <v>13503</v>
      </c>
      <c r="C817" s="150" t="s">
        <v>11</v>
      </c>
      <c r="D817" s="124">
        <v>66.19</v>
      </c>
    </row>
    <row r="818" spans="1:4" ht="21.6">
      <c r="A818" s="27">
        <v>88904</v>
      </c>
      <c r="B818" s="147" t="s">
        <v>13504</v>
      </c>
      <c r="C818" s="149" t="s">
        <v>11</v>
      </c>
      <c r="D818" s="123">
        <v>74.989999999999995</v>
      </c>
    </row>
    <row r="819" spans="1:4" ht="21.6">
      <c r="A819" s="9">
        <v>89009</v>
      </c>
      <c r="B819" s="148" t="s">
        <v>62784</v>
      </c>
      <c r="C819" s="150" t="s">
        <v>11</v>
      </c>
      <c r="D819" s="124">
        <v>38.56</v>
      </c>
    </row>
    <row r="820" spans="1:4" ht="21.6">
      <c r="A820" s="27">
        <v>89010</v>
      </c>
      <c r="B820" s="147" t="s">
        <v>62785</v>
      </c>
      <c r="C820" s="149" t="s">
        <v>11</v>
      </c>
      <c r="D820" s="123">
        <v>8.68</v>
      </c>
    </row>
    <row r="821" spans="1:4" ht="32.4">
      <c r="A821" s="9">
        <v>89011</v>
      </c>
      <c r="B821" s="148" t="s">
        <v>62786</v>
      </c>
      <c r="C821" s="150" t="s">
        <v>11</v>
      </c>
      <c r="D821" s="124">
        <v>26.26</v>
      </c>
    </row>
    <row r="822" spans="1:4" ht="32.4">
      <c r="A822" s="27">
        <v>89012</v>
      </c>
      <c r="B822" s="147" t="s">
        <v>62787</v>
      </c>
      <c r="C822" s="149" t="s">
        <v>11</v>
      </c>
      <c r="D822" s="123">
        <v>3.56</v>
      </c>
    </row>
    <row r="823" spans="1:4" ht="21.6">
      <c r="A823" s="9">
        <v>89013</v>
      </c>
      <c r="B823" s="148" t="s">
        <v>13505</v>
      </c>
      <c r="C823" s="150" t="s">
        <v>11</v>
      </c>
      <c r="D823" s="124">
        <v>126.31</v>
      </c>
    </row>
    <row r="824" spans="1:4" ht="21.6">
      <c r="A824" s="27">
        <v>89014</v>
      </c>
      <c r="B824" s="147" t="s">
        <v>13506</v>
      </c>
      <c r="C824" s="149" t="s">
        <v>11</v>
      </c>
      <c r="D824" s="123">
        <v>28.43</v>
      </c>
    </row>
    <row r="825" spans="1:4" ht="21.6">
      <c r="A825" s="9">
        <v>89015</v>
      </c>
      <c r="B825" s="148" t="s">
        <v>13507</v>
      </c>
      <c r="C825" s="150" t="s">
        <v>11</v>
      </c>
      <c r="D825" s="124">
        <v>3.97</v>
      </c>
    </row>
    <row r="826" spans="1:4" ht="21.6">
      <c r="A826" s="27">
        <v>89016</v>
      </c>
      <c r="B826" s="147" t="s">
        <v>13508</v>
      </c>
      <c r="C826" s="149" t="s">
        <v>11</v>
      </c>
      <c r="D826" s="123">
        <v>0.53</v>
      </c>
    </row>
    <row r="827" spans="1:4" ht="21.6">
      <c r="A827" s="9">
        <v>89017</v>
      </c>
      <c r="B827" s="148" t="s">
        <v>13509</v>
      </c>
      <c r="C827" s="150" t="s">
        <v>11</v>
      </c>
      <c r="D827" s="124">
        <v>38.32</v>
      </c>
    </row>
    <row r="828" spans="1:4" ht="21.6">
      <c r="A828" s="27">
        <v>89018</v>
      </c>
      <c r="B828" s="147" t="s">
        <v>13510</v>
      </c>
      <c r="C828" s="149" t="s">
        <v>11</v>
      </c>
      <c r="D828" s="123">
        <v>8.6199999999999992</v>
      </c>
    </row>
    <row r="829" spans="1:4" ht="21.6">
      <c r="A829" s="9">
        <v>89019</v>
      </c>
      <c r="B829" s="148" t="s">
        <v>85360</v>
      </c>
      <c r="C829" s="150" t="s">
        <v>11</v>
      </c>
      <c r="D829" s="124">
        <v>0.3</v>
      </c>
    </row>
    <row r="830" spans="1:4" ht="21.6">
      <c r="A830" s="27">
        <v>89020</v>
      </c>
      <c r="B830" s="147" t="s">
        <v>85361</v>
      </c>
      <c r="C830" s="149" t="s">
        <v>11</v>
      </c>
      <c r="D830" s="123">
        <v>0.03</v>
      </c>
    </row>
    <row r="831" spans="1:4" ht="21.6">
      <c r="A831" s="9">
        <v>89023</v>
      </c>
      <c r="B831" s="148" t="s">
        <v>88757</v>
      </c>
      <c r="C831" s="150" t="s">
        <v>11</v>
      </c>
      <c r="D831" s="124">
        <v>3.48</v>
      </c>
    </row>
    <row r="832" spans="1:4">
      <c r="A832" s="27">
        <v>89024</v>
      </c>
      <c r="B832" s="147" t="s">
        <v>88758</v>
      </c>
      <c r="C832" s="149" t="s">
        <v>11</v>
      </c>
      <c r="D832" s="123">
        <v>1.1599999999999999</v>
      </c>
    </row>
    <row r="833" spans="1:4" ht="21.6">
      <c r="A833" s="9">
        <v>89025</v>
      </c>
      <c r="B833" s="148" t="s">
        <v>88759</v>
      </c>
      <c r="C833" s="150" t="s">
        <v>11</v>
      </c>
      <c r="D833" s="124">
        <v>4.6399999999999997</v>
      </c>
    </row>
    <row r="834" spans="1:4" ht="21.6">
      <c r="A834" s="27">
        <v>89026</v>
      </c>
      <c r="B834" s="147" t="s">
        <v>88760</v>
      </c>
      <c r="C834" s="149" t="s">
        <v>11</v>
      </c>
      <c r="D834" s="123">
        <v>142.58000000000001</v>
      </c>
    </row>
    <row r="835" spans="1:4" ht="21.6">
      <c r="A835" s="9">
        <v>89029</v>
      </c>
      <c r="B835" s="148" t="s">
        <v>13511</v>
      </c>
      <c r="C835" s="150" t="s">
        <v>11</v>
      </c>
      <c r="D835" s="124">
        <v>29.74</v>
      </c>
    </row>
    <row r="836" spans="1:4" ht="21.6">
      <c r="A836" s="27">
        <v>89030</v>
      </c>
      <c r="B836" s="147" t="s">
        <v>13512</v>
      </c>
      <c r="C836" s="149" t="s">
        <v>11</v>
      </c>
      <c r="D836" s="123">
        <v>6.69</v>
      </c>
    </row>
    <row r="837" spans="1:4" ht="21.6">
      <c r="A837" s="9">
        <v>89033</v>
      </c>
      <c r="B837" s="148" t="s">
        <v>62788</v>
      </c>
      <c r="C837" s="150" t="s">
        <v>11</v>
      </c>
      <c r="D837" s="124">
        <v>14.39</v>
      </c>
    </row>
    <row r="838" spans="1:4" ht="21.6">
      <c r="A838" s="27">
        <v>89034</v>
      </c>
      <c r="B838" s="147" t="s">
        <v>62789</v>
      </c>
      <c r="C838" s="149" t="s">
        <v>11</v>
      </c>
      <c r="D838" s="123">
        <v>1.99</v>
      </c>
    </row>
    <row r="839" spans="1:4" ht="21.6">
      <c r="A839" s="9">
        <v>89128</v>
      </c>
      <c r="B839" s="148" t="s">
        <v>13513</v>
      </c>
      <c r="C839" s="150" t="s">
        <v>11</v>
      </c>
      <c r="D839" s="124">
        <v>42.92</v>
      </c>
    </row>
    <row r="840" spans="1:4" ht="21.6">
      <c r="A840" s="27">
        <v>89129</v>
      </c>
      <c r="B840" s="147" t="s">
        <v>13514</v>
      </c>
      <c r="C840" s="149" t="s">
        <v>11</v>
      </c>
      <c r="D840" s="123">
        <v>5.82</v>
      </c>
    </row>
    <row r="841" spans="1:4" ht="21.6">
      <c r="A841" s="9">
        <v>89130</v>
      </c>
      <c r="B841" s="148" t="s">
        <v>13515</v>
      </c>
      <c r="C841" s="150" t="s">
        <v>11</v>
      </c>
      <c r="D841" s="124">
        <v>59.52</v>
      </c>
    </row>
    <row r="842" spans="1:4" ht="21.6">
      <c r="A842" s="27">
        <v>89131</v>
      </c>
      <c r="B842" s="147" t="s">
        <v>13516</v>
      </c>
      <c r="C842" s="149" t="s">
        <v>11</v>
      </c>
      <c r="D842" s="123">
        <v>8.07</v>
      </c>
    </row>
    <row r="843" spans="1:4" ht="32.4">
      <c r="A843" s="9">
        <v>89210</v>
      </c>
      <c r="B843" s="148" t="s">
        <v>62790</v>
      </c>
      <c r="C843" s="150" t="s">
        <v>11</v>
      </c>
      <c r="D843" s="124">
        <v>31.45</v>
      </c>
    </row>
    <row r="844" spans="1:4" ht="32.4">
      <c r="A844" s="27">
        <v>89211</v>
      </c>
      <c r="B844" s="147" t="s">
        <v>62791</v>
      </c>
      <c r="C844" s="149" t="s">
        <v>11</v>
      </c>
      <c r="D844" s="123">
        <v>4.3600000000000003</v>
      </c>
    </row>
    <row r="845" spans="1:4" ht="21.6">
      <c r="A845" s="9">
        <v>89212</v>
      </c>
      <c r="B845" s="148" t="s">
        <v>62792</v>
      </c>
      <c r="C845" s="150" t="s">
        <v>11</v>
      </c>
      <c r="D845" s="124">
        <v>28.2</v>
      </c>
    </row>
    <row r="846" spans="1:4" ht="21.6">
      <c r="A846" s="27">
        <v>89213</v>
      </c>
      <c r="B846" s="147" t="s">
        <v>62793</v>
      </c>
      <c r="C846" s="149" t="s">
        <v>11</v>
      </c>
      <c r="D846" s="123">
        <v>4.4400000000000004</v>
      </c>
    </row>
    <row r="847" spans="1:4" ht="21.6">
      <c r="A847" s="9">
        <v>89214</v>
      </c>
      <c r="B847" s="148" t="s">
        <v>62794</v>
      </c>
      <c r="C847" s="150" t="s">
        <v>11</v>
      </c>
      <c r="D847" s="124">
        <v>26.47</v>
      </c>
    </row>
    <row r="848" spans="1:4" ht="21.6">
      <c r="A848" s="27">
        <v>89215</v>
      </c>
      <c r="B848" s="147" t="s">
        <v>62795</v>
      </c>
      <c r="C848" s="149" t="s">
        <v>11</v>
      </c>
      <c r="D848" s="123">
        <v>77.44</v>
      </c>
    </row>
    <row r="849" spans="1:4" ht="21.6">
      <c r="A849" s="9">
        <v>89221</v>
      </c>
      <c r="B849" s="148" t="s">
        <v>88761</v>
      </c>
      <c r="C849" s="150" t="s">
        <v>11</v>
      </c>
      <c r="D849" s="124">
        <v>1.3</v>
      </c>
    </row>
    <row r="850" spans="1:4" ht="21.6">
      <c r="A850" s="27">
        <v>89222</v>
      </c>
      <c r="B850" s="147" t="s">
        <v>88762</v>
      </c>
      <c r="C850" s="149" t="s">
        <v>11</v>
      </c>
      <c r="D850" s="123">
        <v>0.21</v>
      </c>
    </row>
    <row r="851" spans="1:4" ht="21.6">
      <c r="A851" s="9">
        <v>89223</v>
      </c>
      <c r="B851" s="148" t="s">
        <v>88763</v>
      </c>
      <c r="C851" s="150" t="s">
        <v>11</v>
      </c>
      <c r="D851" s="124">
        <v>1.52</v>
      </c>
    </row>
    <row r="852" spans="1:4" ht="21.6">
      <c r="A852" s="27">
        <v>89224</v>
      </c>
      <c r="B852" s="147" t="s">
        <v>88764</v>
      </c>
      <c r="C852" s="149" t="s">
        <v>11</v>
      </c>
      <c r="D852" s="123">
        <v>2.87</v>
      </c>
    </row>
    <row r="853" spans="1:4" ht="21.6">
      <c r="A853" s="9">
        <v>89228</v>
      </c>
      <c r="B853" s="148" t="s">
        <v>62796</v>
      </c>
      <c r="C853" s="150" t="s">
        <v>11</v>
      </c>
      <c r="D853" s="124">
        <v>56.48</v>
      </c>
    </row>
    <row r="854" spans="1:4" ht="21.6">
      <c r="A854" s="27">
        <v>89229</v>
      </c>
      <c r="B854" s="147" t="s">
        <v>62797</v>
      </c>
      <c r="C854" s="149" t="s">
        <v>11</v>
      </c>
      <c r="D854" s="123">
        <v>10.16</v>
      </c>
    </row>
    <row r="855" spans="1:4" ht="21.6">
      <c r="A855" s="9">
        <v>89230</v>
      </c>
      <c r="B855" s="148" t="s">
        <v>13517</v>
      </c>
      <c r="C855" s="150" t="s">
        <v>11</v>
      </c>
      <c r="D855" s="124">
        <v>130.74</v>
      </c>
    </row>
    <row r="856" spans="1:4" ht="21.6">
      <c r="A856" s="27">
        <v>89231</v>
      </c>
      <c r="B856" s="147" t="s">
        <v>13518</v>
      </c>
      <c r="C856" s="149" t="s">
        <v>11</v>
      </c>
      <c r="D856" s="123">
        <v>20.71</v>
      </c>
    </row>
    <row r="857" spans="1:4" ht="21.6">
      <c r="A857" s="9">
        <v>89232</v>
      </c>
      <c r="B857" s="148" t="s">
        <v>13519</v>
      </c>
      <c r="C857" s="150" t="s">
        <v>11</v>
      </c>
      <c r="D857" s="124">
        <v>233.21</v>
      </c>
    </row>
    <row r="858" spans="1:4" ht="21.6">
      <c r="A858" s="27">
        <v>89233</v>
      </c>
      <c r="B858" s="147" t="s">
        <v>13520</v>
      </c>
      <c r="C858" s="149" t="s">
        <v>11</v>
      </c>
      <c r="D858" s="123">
        <v>139.37</v>
      </c>
    </row>
    <row r="859" spans="1:4" ht="21.6">
      <c r="A859" s="9">
        <v>89236</v>
      </c>
      <c r="B859" s="148" t="s">
        <v>13521</v>
      </c>
      <c r="C859" s="150" t="s">
        <v>11</v>
      </c>
      <c r="D859" s="124">
        <v>305.42</v>
      </c>
    </row>
    <row r="860" spans="1:4" ht="21.6">
      <c r="A860" s="27">
        <v>89237</v>
      </c>
      <c r="B860" s="147" t="s">
        <v>13522</v>
      </c>
      <c r="C860" s="149" t="s">
        <v>11</v>
      </c>
      <c r="D860" s="123">
        <v>48.39</v>
      </c>
    </row>
    <row r="861" spans="1:4" ht="21.6">
      <c r="A861" s="9">
        <v>89238</v>
      </c>
      <c r="B861" s="148" t="s">
        <v>12658</v>
      </c>
      <c r="C861" s="150" t="s">
        <v>11</v>
      </c>
      <c r="D861" s="124">
        <v>544.79</v>
      </c>
    </row>
    <row r="862" spans="1:4" ht="21.6">
      <c r="A862" s="27">
        <v>89239</v>
      </c>
      <c r="B862" s="147" t="s">
        <v>13523</v>
      </c>
      <c r="C862" s="149" t="s">
        <v>11</v>
      </c>
      <c r="D862" s="123">
        <v>368.56</v>
      </c>
    </row>
    <row r="863" spans="1:4" ht="21.6">
      <c r="A863" s="9">
        <v>89240</v>
      </c>
      <c r="B863" s="148" t="s">
        <v>62798</v>
      </c>
      <c r="C863" s="150" t="s">
        <v>11</v>
      </c>
      <c r="D863" s="124">
        <v>93.73</v>
      </c>
    </row>
    <row r="864" spans="1:4" ht="21.6">
      <c r="A864" s="27">
        <v>89241</v>
      </c>
      <c r="B864" s="147" t="s">
        <v>62799</v>
      </c>
      <c r="C864" s="149" t="s">
        <v>11</v>
      </c>
      <c r="D864" s="123">
        <v>16.87</v>
      </c>
    </row>
    <row r="865" spans="1:4" ht="21.6">
      <c r="A865" s="9">
        <v>89246</v>
      </c>
      <c r="B865" s="148" t="s">
        <v>62800</v>
      </c>
      <c r="C865" s="150" t="s">
        <v>11</v>
      </c>
      <c r="D865" s="124">
        <v>265.39</v>
      </c>
    </row>
    <row r="866" spans="1:4" ht="21.6">
      <c r="A866" s="27">
        <v>89247</v>
      </c>
      <c r="B866" s="147" t="s">
        <v>62801</v>
      </c>
      <c r="C866" s="149" t="s">
        <v>11</v>
      </c>
      <c r="D866" s="123">
        <v>42.05</v>
      </c>
    </row>
    <row r="867" spans="1:4" ht="21.6">
      <c r="A867" s="9">
        <v>89248</v>
      </c>
      <c r="B867" s="148" t="s">
        <v>62802</v>
      </c>
      <c r="C867" s="150" t="s">
        <v>11</v>
      </c>
      <c r="D867" s="124">
        <v>473.38</v>
      </c>
    </row>
    <row r="868" spans="1:4" ht="21.6">
      <c r="A868" s="27">
        <v>89249</v>
      </c>
      <c r="B868" s="147" t="s">
        <v>62803</v>
      </c>
      <c r="C868" s="149" t="s">
        <v>11</v>
      </c>
      <c r="D868" s="123">
        <v>314.17</v>
      </c>
    </row>
    <row r="869" spans="1:4" ht="21.6">
      <c r="A869" s="9">
        <v>89253</v>
      </c>
      <c r="B869" s="148" t="s">
        <v>62804</v>
      </c>
      <c r="C869" s="150" t="s">
        <v>11</v>
      </c>
      <c r="D869" s="124">
        <v>76.81</v>
      </c>
    </row>
    <row r="870" spans="1:4" ht="21.6">
      <c r="A870" s="27">
        <v>89254</v>
      </c>
      <c r="B870" s="147" t="s">
        <v>62805</v>
      </c>
      <c r="C870" s="149" t="s">
        <v>11</v>
      </c>
      <c r="D870" s="123">
        <v>13.82</v>
      </c>
    </row>
    <row r="871" spans="1:4" ht="21.6">
      <c r="A871" s="9">
        <v>89255</v>
      </c>
      <c r="B871" s="148" t="s">
        <v>62806</v>
      </c>
      <c r="C871" s="150" t="s">
        <v>11</v>
      </c>
      <c r="D871" s="124">
        <v>123.47</v>
      </c>
    </row>
    <row r="872" spans="1:4" ht="21.6">
      <c r="A872" s="27">
        <v>89256</v>
      </c>
      <c r="B872" s="147" t="s">
        <v>62807</v>
      </c>
      <c r="C872" s="149" t="s">
        <v>11</v>
      </c>
      <c r="D872" s="123">
        <v>70.7</v>
      </c>
    </row>
    <row r="873" spans="1:4" ht="32.4">
      <c r="A873" s="9">
        <v>89259</v>
      </c>
      <c r="B873" s="148" t="s">
        <v>13524</v>
      </c>
      <c r="C873" s="150" t="s">
        <v>11</v>
      </c>
      <c r="D873" s="124">
        <v>28.24</v>
      </c>
    </row>
    <row r="874" spans="1:4" ht="32.4">
      <c r="A874" s="27">
        <v>89260</v>
      </c>
      <c r="B874" s="147" t="s">
        <v>13525</v>
      </c>
      <c r="C874" s="149" t="s">
        <v>11</v>
      </c>
      <c r="D874" s="123">
        <v>5.34</v>
      </c>
    </row>
    <row r="875" spans="1:4" ht="32.4">
      <c r="A875" s="9">
        <v>89262</v>
      </c>
      <c r="B875" s="148" t="s">
        <v>13526</v>
      </c>
      <c r="C875" s="150" t="s">
        <v>11</v>
      </c>
      <c r="D875" s="124">
        <v>48.27</v>
      </c>
    </row>
    <row r="876" spans="1:4" ht="32.4">
      <c r="A876" s="27">
        <v>89264</v>
      </c>
      <c r="B876" s="147" t="s">
        <v>62808</v>
      </c>
      <c r="C876" s="149" t="s">
        <v>11</v>
      </c>
      <c r="D876" s="123">
        <v>21.95</v>
      </c>
    </row>
    <row r="877" spans="1:4" ht="32.4">
      <c r="A877" s="9">
        <v>89265</v>
      </c>
      <c r="B877" s="148" t="s">
        <v>62809</v>
      </c>
      <c r="C877" s="150" t="s">
        <v>11</v>
      </c>
      <c r="D877" s="124">
        <v>4.51</v>
      </c>
    </row>
    <row r="878" spans="1:4" ht="32.4">
      <c r="A878" s="27">
        <v>89266</v>
      </c>
      <c r="B878" s="147" t="s">
        <v>62810</v>
      </c>
      <c r="C878" s="149" t="s">
        <v>11</v>
      </c>
      <c r="D878" s="123">
        <v>3.56</v>
      </c>
    </row>
    <row r="879" spans="1:4" ht="21.6">
      <c r="A879" s="9">
        <v>89267</v>
      </c>
      <c r="B879" s="148" t="s">
        <v>13527</v>
      </c>
      <c r="C879" s="150" t="s">
        <v>11</v>
      </c>
      <c r="D879" s="124">
        <v>49.09</v>
      </c>
    </row>
    <row r="880" spans="1:4" ht="21.6">
      <c r="A880" s="27">
        <v>89268</v>
      </c>
      <c r="B880" s="147" t="s">
        <v>13528</v>
      </c>
      <c r="C880" s="149" t="s">
        <v>11</v>
      </c>
      <c r="D880" s="123">
        <v>8.83</v>
      </c>
    </row>
    <row r="881" spans="1:4" ht="21.6">
      <c r="A881" s="9">
        <v>89269</v>
      </c>
      <c r="B881" s="148" t="s">
        <v>13529</v>
      </c>
      <c r="C881" s="150" t="s">
        <v>11</v>
      </c>
      <c r="D881" s="124">
        <v>6.99</v>
      </c>
    </row>
    <row r="882" spans="1:4" ht="21.6">
      <c r="A882" s="27">
        <v>89270</v>
      </c>
      <c r="B882" s="147" t="s">
        <v>13530</v>
      </c>
      <c r="C882" s="149" t="s">
        <v>11</v>
      </c>
      <c r="D882" s="123">
        <v>78.91</v>
      </c>
    </row>
    <row r="883" spans="1:4" ht="21.6">
      <c r="A883" s="9">
        <v>89271</v>
      </c>
      <c r="B883" s="148" t="s">
        <v>13531</v>
      </c>
      <c r="C883" s="150" t="s">
        <v>11</v>
      </c>
      <c r="D883" s="124">
        <v>24.2</v>
      </c>
    </row>
    <row r="884" spans="1:4" ht="21.6">
      <c r="A884" s="27">
        <v>89274</v>
      </c>
      <c r="B884" s="147" t="s">
        <v>88765</v>
      </c>
      <c r="C884" s="149" t="s">
        <v>11</v>
      </c>
      <c r="D884" s="123">
        <v>1.58</v>
      </c>
    </row>
    <row r="885" spans="1:4" ht="21.6">
      <c r="A885" s="9">
        <v>89275</v>
      </c>
      <c r="B885" s="148" t="s">
        <v>88766</v>
      </c>
      <c r="C885" s="150" t="s">
        <v>11</v>
      </c>
      <c r="D885" s="124">
        <v>0.26</v>
      </c>
    </row>
    <row r="886" spans="1:4" ht="21.6">
      <c r="A886" s="27">
        <v>89276</v>
      </c>
      <c r="B886" s="147" t="s">
        <v>88767</v>
      </c>
      <c r="C886" s="149" t="s">
        <v>11</v>
      </c>
      <c r="D886" s="123">
        <v>2.11</v>
      </c>
    </row>
    <row r="887" spans="1:4" ht="21.6">
      <c r="A887" s="9">
        <v>89277</v>
      </c>
      <c r="B887" s="148" t="s">
        <v>88768</v>
      </c>
      <c r="C887" s="150" t="s">
        <v>11</v>
      </c>
      <c r="D887" s="124">
        <v>7.07</v>
      </c>
    </row>
    <row r="888" spans="1:4" ht="21.6">
      <c r="A888" s="27">
        <v>89280</v>
      </c>
      <c r="B888" s="147" t="s">
        <v>13532</v>
      </c>
      <c r="C888" s="149" t="s">
        <v>11</v>
      </c>
      <c r="D888" s="123">
        <v>38.619999999999997</v>
      </c>
    </row>
    <row r="889" spans="1:4" ht="21.6">
      <c r="A889" s="9">
        <v>89281</v>
      </c>
      <c r="B889" s="148" t="s">
        <v>13533</v>
      </c>
      <c r="C889" s="150" t="s">
        <v>11</v>
      </c>
      <c r="D889" s="124">
        <v>5.36</v>
      </c>
    </row>
    <row r="890" spans="1:4" ht="32.4">
      <c r="A890" s="27">
        <v>89870</v>
      </c>
      <c r="B890" s="147" t="s">
        <v>62811</v>
      </c>
      <c r="C890" s="149" t="s">
        <v>11</v>
      </c>
      <c r="D890" s="123">
        <v>36.159999999999997</v>
      </c>
    </row>
    <row r="891" spans="1:4" ht="32.4">
      <c r="A891" s="9">
        <v>89871</v>
      </c>
      <c r="B891" s="148" t="s">
        <v>62812</v>
      </c>
      <c r="C891" s="150" t="s">
        <v>11</v>
      </c>
      <c r="D891" s="124">
        <v>6.75</v>
      </c>
    </row>
    <row r="892" spans="1:4" ht="32.4">
      <c r="A892" s="27">
        <v>89872</v>
      </c>
      <c r="B892" s="147" t="s">
        <v>62813</v>
      </c>
      <c r="C892" s="149" t="s">
        <v>11</v>
      </c>
      <c r="D892" s="123">
        <v>5.34</v>
      </c>
    </row>
    <row r="893" spans="1:4" ht="32.4">
      <c r="A893" s="9">
        <v>89873</v>
      </c>
      <c r="B893" s="148" t="s">
        <v>62814</v>
      </c>
      <c r="C893" s="150" t="s">
        <v>11</v>
      </c>
      <c r="D893" s="124">
        <v>63.29</v>
      </c>
    </row>
    <row r="894" spans="1:4" ht="32.4">
      <c r="A894" s="27">
        <v>89874</v>
      </c>
      <c r="B894" s="147" t="s">
        <v>62815</v>
      </c>
      <c r="C894" s="149" t="s">
        <v>11</v>
      </c>
      <c r="D894" s="123">
        <v>147.05000000000001</v>
      </c>
    </row>
    <row r="895" spans="1:4" ht="32.4">
      <c r="A895" s="9">
        <v>89878</v>
      </c>
      <c r="B895" s="148" t="s">
        <v>62816</v>
      </c>
      <c r="C895" s="150" t="s">
        <v>11</v>
      </c>
      <c r="D895" s="124">
        <v>38.200000000000003</v>
      </c>
    </row>
    <row r="896" spans="1:4" ht="32.4">
      <c r="A896" s="27">
        <v>89879</v>
      </c>
      <c r="B896" s="147" t="s">
        <v>62817</v>
      </c>
      <c r="C896" s="149" t="s">
        <v>11</v>
      </c>
      <c r="D896" s="123">
        <v>7.03</v>
      </c>
    </row>
    <row r="897" spans="1:4" ht="32.4">
      <c r="A897" s="9">
        <v>89880</v>
      </c>
      <c r="B897" s="148" t="s">
        <v>62818</v>
      </c>
      <c r="C897" s="150" t="s">
        <v>11</v>
      </c>
      <c r="D897" s="124">
        <v>5.56</v>
      </c>
    </row>
    <row r="898" spans="1:4" ht="32.4">
      <c r="A898" s="27">
        <v>89881</v>
      </c>
      <c r="B898" s="147" t="s">
        <v>62819</v>
      </c>
      <c r="C898" s="149" t="s">
        <v>11</v>
      </c>
      <c r="D898" s="123">
        <v>66.319999999999993</v>
      </c>
    </row>
    <row r="899" spans="1:4" ht="32.4">
      <c r="A899" s="9">
        <v>89882</v>
      </c>
      <c r="B899" s="148" t="s">
        <v>62820</v>
      </c>
      <c r="C899" s="150" t="s">
        <v>11</v>
      </c>
      <c r="D899" s="124">
        <v>169.66</v>
      </c>
    </row>
    <row r="900" spans="1:4" ht="21.6">
      <c r="A900" s="27">
        <v>90582</v>
      </c>
      <c r="B900" s="147" t="s">
        <v>13534</v>
      </c>
      <c r="C900" s="149" t="s">
        <v>11</v>
      </c>
      <c r="D900" s="123">
        <v>0.4</v>
      </c>
    </row>
    <row r="901" spans="1:4" ht="21.6">
      <c r="A901" s="9">
        <v>90583</v>
      </c>
      <c r="B901" s="148" t="s">
        <v>13535</v>
      </c>
      <c r="C901" s="150" t="s">
        <v>11</v>
      </c>
      <c r="D901" s="124">
        <v>0.04</v>
      </c>
    </row>
    <row r="902" spans="1:4" ht="21.6">
      <c r="A902" s="27">
        <v>90584</v>
      </c>
      <c r="B902" s="147" t="s">
        <v>13536</v>
      </c>
      <c r="C902" s="149" t="s">
        <v>11</v>
      </c>
      <c r="D902" s="123">
        <v>0.31</v>
      </c>
    </row>
    <row r="903" spans="1:4" ht="21.6">
      <c r="A903" s="9">
        <v>90585</v>
      </c>
      <c r="B903" s="148" t="s">
        <v>13537</v>
      </c>
      <c r="C903" s="150" t="s">
        <v>11</v>
      </c>
      <c r="D903" s="124">
        <v>0.59</v>
      </c>
    </row>
    <row r="904" spans="1:4" ht="21.6">
      <c r="A904" s="27">
        <v>90621</v>
      </c>
      <c r="B904" s="147" t="s">
        <v>62821</v>
      </c>
      <c r="C904" s="149" t="s">
        <v>11</v>
      </c>
      <c r="D904" s="123">
        <v>2.5499999999999998</v>
      </c>
    </row>
    <row r="905" spans="1:4" ht="21.6">
      <c r="A905" s="9">
        <v>90622</v>
      </c>
      <c r="B905" s="148" t="s">
        <v>62822</v>
      </c>
      <c r="C905" s="150" t="s">
        <v>11</v>
      </c>
      <c r="D905" s="124">
        <v>0.3</v>
      </c>
    </row>
    <row r="906" spans="1:4" ht="21.6">
      <c r="A906" s="27">
        <v>90623</v>
      </c>
      <c r="B906" s="147" t="s">
        <v>62823</v>
      </c>
      <c r="C906" s="149" t="s">
        <v>11</v>
      </c>
      <c r="D906" s="123">
        <v>3.19</v>
      </c>
    </row>
    <row r="907" spans="1:4" ht="21.6">
      <c r="A907" s="9">
        <v>90624</v>
      </c>
      <c r="B907" s="148" t="s">
        <v>62824</v>
      </c>
      <c r="C907" s="150" t="s">
        <v>11</v>
      </c>
      <c r="D907" s="124">
        <v>3.59</v>
      </c>
    </row>
    <row r="908" spans="1:4" ht="21.6">
      <c r="A908" s="27">
        <v>90627</v>
      </c>
      <c r="B908" s="147" t="s">
        <v>62825</v>
      </c>
      <c r="C908" s="149" t="s">
        <v>11</v>
      </c>
      <c r="D908" s="123">
        <v>48.45</v>
      </c>
    </row>
    <row r="909" spans="1:4" ht="21.6">
      <c r="A909" s="9">
        <v>90628</v>
      </c>
      <c r="B909" s="148" t="s">
        <v>62826</v>
      </c>
      <c r="C909" s="150" t="s">
        <v>11</v>
      </c>
      <c r="D909" s="124">
        <v>6.63</v>
      </c>
    </row>
    <row r="910" spans="1:4" ht="21.6">
      <c r="A910" s="27">
        <v>90629</v>
      </c>
      <c r="B910" s="147" t="s">
        <v>62827</v>
      </c>
      <c r="C910" s="149" t="s">
        <v>11</v>
      </c>
      <c r="D910" s="123">
        <v>60.63</v>
      </c>
    </row>
    <row r="911" spans="1:4" ht="21.6">
      <c r="A911" s="9">
        <v>90630</v>
      </c>
      <c r="B911" s="148" t="s">
        <v>62828</v>
      </c>
      <c r="C911" s="150" t="s">
        <v>11</v>
      </c>
      <c r="D911" s="124">
        <v>1.71</v>
      </c>
    </row>
    <row r="912" spans="1:4" ht="32.4">
      <c r="A912" s="27">
        <v>90633</v>
      </c>
      <c r="B912" s="147" t="s">
        <v>62829</v>
      </c>
      <c r="C912" s="149" t="s">
        <v>11</v>
      </c>
      <c r="D912" s="123">
        <v>4.29</v>
      </c>
    </row>
    <row r="913" spans="1:4" ht="32.4">
      <c r="A913" s="9">
        <v>90634</v>
      </c>
      <c r="B913" s="148" t="s">
        <v>62830</v>
      </c>
      <c r="C913" s="150" t="s">
        <v>11</v>
      </c>
      <c r="D913" s="124">
        <v>0.51</v>
      </c>
    </row>
    <row r="914" spans="1:4" ht="32.4">
      <c r="A914" s="27">
        <v>90635</v>
      </c>
      <c r="B914" s="147" t="s">
        <v>62831</v>
      </c>
      <c r="C914" s="149" t="s">
        <v>11</v>
      </c>
      <c r="D914" s="123">
        <v>4.6900000000000004</v>
      </c>
    </row>
    <row r="915" spans="1:4" ht="32.4">
      <c r="A915" s="9">
        <v>90636</v>
      </c>
      <c r="B915" s="148" t="s">
        <v>62832</v>
      </c>
      <c r="C915" s="150" t="s">
        <v>11</v>
      </c>
      <c r="D915" s="124">
        <v>7.19</v>
      </c>
    </row>
    <row r="916" spans="1:4" ht="21.6">
      <c r="A916" s="27">
        <v>90639</v>
      </c>
      <c r="B916" s="147" t="s">
        <v>13538</v>
      </c>
      <c r="C916" s="149" t="s">
        <v>11</v>
      </c>
      <c r="D916" s="123">
        <v>6.41</v>
      </c>
    </row>
    <row r="917" spans="1:4" ht="21.6">
      <c r="A917" s="9">
        <v>90640</v>
      </c>
      <c r="B917" s="148" t="s">
        <v>13539</v>
      </c>
      <c r="C917" s="150" t="s">
        <v>11</v>
      </c>
      <c r="D917" s="124">
        <v>0.76</v>
      </c>
    </row>
    <row r="918" spans="1:4" ht="21.6">
      <c r="A918" s="27">
        <v>90641</v>
      </c>
      <c r="B918" s="147" t="s">
        <v>13540</v>
      </c>
      <c r="C918" s="149" t="s">
        <v>11</v>
      </c>
      <c r="D918" s="123">
        <v>7.01</v>
      </c>
    </row>
    <row r="919" spans="1:4" ht="21.6">
      <c r="A919" s="9">
        <v>90642</v>
      </c>
      <c r="B919" s="148" t="s">
        <v>13541</v>
      </c>
      <c r="C919" s="150" t="s">
        <v>11</v>
      </c>
      <c r="D919" s="124">
        <v>10.47</v>
      </c>
    </row>
    <row r="920" spans="1:4" ht="21.6">
      <c r="A920" s="27">
        <v>90646</v>
      </c>
      <c r="B920" s="147" t="s">
        <v>62833</v>
      </c>
      <c r="C920" s="149" t="s">
        <v>11</v>
      </c>
      <c r="D920" s="123">
        <v>0.59</v>
      </c>
    </row>
    <row r="921" spans="1:4" ht="21.6">
      <c r="A921" s="9">
        <v>90647</v>
      </c>
      <c r="B921" s="148" t="s">
        <v>62834</v>
      </c>
      <c r="C921" s="150" t="s">
        <v>11</v>
      </c>
      <c r="D921" s="124">
        <v>7.0000000000000007E-2</v>
      </c>
    </row>
    <row r="922" spans="1:4" ht="21.6">
      <c r="A922" s="27">
        <v>90648</v>
      </c>
      <c r="B922" s="147" t="s">
        <v>62835</v>
      </c>
      <c r="C922" s="149" t="s">
        <v>11</v>
      </c>
      <c r="D922" s="123">
        <v>0.65</v>
      </c>
    </row>
    <row r="923" spans="1:4" ht="32.4">
      <c r="A923" s="9">
        <v>90649</v>
      </c>
      <c r="B923" s="148" t="s">
        <v>62836</v>
      </c>
      <c r="C923" s="150" t="s">
        <v>11</v>
      </c>
      <c r="D923" s="124">
        <v>11.12</v>
      </c>
    </row>
    <row r="924" spans="1:4" ht="21.6">
      <c r="A924" s="27">
        <v>90652</v>
      </c>
      <c r="B924" s="147" t="s">
        <v>13542</v>
      </c>
      <c r="C924" s="149" t="s">
        <v>11</v>
      </c>
      <c r="D924" s="123">
        <v>4.17</v>
      </c>
    </row>
    <row r="925" spans="1:4">
      <c r="A925" s="9">
        <v>90653</v>
      </c>
      <c r="B925" s="148" t="s">
        <v>13543</v>
      </c>
      <c r="C925" s="150" t="s">
        <v>11</v>
      </c>
      <c r="D925" s="124">
        <v>0.49</v>
      </c>
    </row>
    <row r="926" spans="1:4" ht="21.6">
      <c r="A926" s="27">
        <v>90654</v>
      </c>
      <c r="B926" s="147" t="s">
        <v>13544</v>
      </c>
      <c r="C926" s="149" t="s">
        <v>11</v>
      </c>
      <c r="D926" s="123">
        <v>4.5599999999999996</v>
      </c>
    </row>
    <row r="927" spans="1:4" ht="21.6">
      <c r="A927" s="9">
        <v>90655</v>
      </c>
      <c r="B927" s="148" t="s">
        <v>13545</v>
      </c>
      <c r="C927" s="150" t="s">
        <v>11</v>
      </c>
      <c r="D927" s="124">
        <v>7.32</v>
      </c>
    </row>
    <row r="928" spans="1:4" ht="21.6">
      <c r="A928" s="27">
        <v>90658</v>
      </c>
      <c r="B928" s="147" t="s">
        <v>13546</v>
      </c>
      <c r="C928" s="149" t="s">
        <v>11</v>
      </c>
      <c r="D928" s="123">
        <v>4.47</v>
      </c>
    </row>
    <row r="929" spans="1:4">
      <c r="A929" s="9">
        <v>90659</v>
      </c>
      <c r="B929" s="148" t="s">
        <v>13547</v>
      </c>
      <c r="C929" s="150" t="s">
        <v>11</v>
      </c>
      <c r="D929" s="124">
        <v>0.53</v>
      </c>
    </row>
    <row r="930" spans="1:4" ht="21.6">
      <c r="A930" s="27">
        <v>90660</v>
      </c>
      <c r="B930" s="147" t="s">
        <v>13548</v>
      </c>
      <c r="C930" s="149" t="s">
        <v>11</v>
      </c>
      <c r="D930" s="123">
        <v>4.8899999999999997</v>
      </c>
    </row>
    <row r="931" spans="1:4" ht="21.6">
      <c r="A931" s="9">
        <v>90661</v>
      </c>
      <c r="B931" s="148" t="s">
        <v>13549</v>
      </c>
      <c r="C931" s="150" t="s">
        <v>11</v>
      </c>
      <c r="D931" s="124">
        <v>7.32</v>
      </c>
    </row>
    <row r="932" spans="1:4" ht="32.4">
      <c r="A932" s="27">
        <v>90664</v>
      </c>
      <c r="B932" s="147" t="s">
        <v>88769</v>
      </c>
      <c r="C932" s="149" t="s">
        <v>11</v>
      </c>
      <c r="D932" s="123">
        <v>6.67</v>
      </c>
    </row>
    <row r="933" spans="1:4" ht="32.4">
      <c r="A933" s="9">
        <v>90665</v>
      </c>
      <c r="B933" s="148" t="s">
        <v>88770</v>
      </c>
      <c r="C933" s="150" t="s">
        <v>11</v>
      </c>
      <c r="D933" s="124">
        <v>1.24</v>
      </c>
    </row>
    <row r="934" spans="1:4" ht="32.4">
      <c r="A934" s="27">
        <v>90666</v>
      </c>
      <c r="B934" s="147" t="s">
        <v>88771</v>
      </c>
      <c r="C934" s="149" t="s">
        <v>11</v>
      </c>
      <c r="D934" s="123">
        <v>8.76</v>
      </c>
    </row>
    <row r="935" spans="1:4" ht="32.4">
      <c r="A935" s="9">
        <v>90667</v>
      </c>
      <c r="B935" s="148" t="s">
        <v>88772</v>
      </c>
      <c r="C935" s="150" t="s">
        <v>11</v>
      </c>
      <c r="D935" s="124">
        <v>12.48</v>
      </c>
    </row>
    <row r="936" spans="1:4" ht="32.4">
      <c r="A936" s="27">
        <v>90670</v>
      </c>
      <c r="B936" s="147" t="s">
        <v>13550</v>
      </c>
      <c r="C936" s="149" t="s">
        <v>11</v>
      </c>
      <c r="D936" s="123">
        <v>222.35</v>
      </c>
    </row>
    <row r="937" spans="1:4" ht="32.4">
      <c r="A937" s="9">
        <v>90671</v>
      </c>
      <c r="B937" s="148" t="s">
        <v>62837</v>
      </c>
      <c r="C937" s="150" t="s">
        <v>11</v>
      </c>
      <c r="D937" s="124">
        <v>30.87</v>
      </c>
    </row>
    <row r="938" spans="1:4" ht="32.4">
      <c r="A938" s="27">
        <v>90672</v>
      </c>
      <c r="B938" s="147" t="s">
        <v>13551</v>
      </c>
      <c r="C938" s="149" t="s">
        <v>11</v>
      </c>
      <c r="D938" s="123">
        <v>278.25</v>
      </c>
    </row>
    <row r="939" spans="1:4" ht="32.4">
      <c r="A939" s="9">
        <v>90673</v>
      </c>
      <c r="B939" s="148" t="s">
        <v>13552</v>
      </c>
      <c r="C939" s="150" t="s">
        <v>11</v>
      </c>
      <c r="D939" s="124">
        <v>99.75</v>
      </c>
    </row>
    <row r="940" spans="1:4" ht="32.4">
      <c r="A940" s="27">
        <v>90676</v>
      </c>
      <c r="B940" s="147" t="s">
        <v>62838</v>
      </c>
      <c r="C940" s="149" t="s">
        <v>11</v>
      </c>
      <c r="D940" s="123">
        <v>109.36</v>
      </c>
    </row>
    <row r="941" spans="1:4" ht="32.4">
      <c r="A941" s="9">
        <v>90677</v>
      </c>
      <c r="B941" s="148" t="s">
        <v>62839</v>
      </c>
      <c r="C941" s="150" t="s">
        <v>11</v>
      </c>
      <c r="D941" s="124">
        <v>16.95</v>
      </c>
    </row>
    <row r="942" spans="1:4" ht="32.4">
      <c r="A942" s="27">
        <v>90678</v>
      </c>
      <c r="B942" s="147" t="s">
        <v>62840</v>
      </c>
      <c r="C942" s="149" t="s">
        <v>11</v>
      </c>
      <c r="D942" s="123">
        <v>152.34</v>
      </c>
    </row>
    <row r="943" spans="1:4" ht="32.4">
      <c r="A943" s="9">
        <v>90679</v>
      </c>
      <c r="B943" s="148" t="s">
        <v>62841</v>
      </c>
      <c r="C943" s="150" t="s">
        <v>11</v>
      </c>
      <c r="D943" s="124">
        <v>76.489999999999995</v>
      </c>
    </row>
    <row r="944" spans="1:4" ht="21.6">
      <c r="A944" s="27">
        <v>90682</v>
      </c>
      <c r="B944" s="147" t="s">
        <v>88773</v>
      </c>
      <c r="C944" s="149" t="s">
        <v>11</v>
      </c>
      <c r="D944" s="123">
        <v>31.2</v>
      </c>
    </row>
    <row r="945" spans="1:4" ht="21.6">
      <c r="A945" s="9">
        <v>90683</v>
      </c>
      <c r="B945" s="148" t="s">
        <v>88774</v>
      </c>
      <c r="C945" s="150" t="s">
        <v>11</v>
      </c>
      <c r="D945" s="124">
        <v>5.2</v>
      </c>
    </row>
    <row r="946" spans="1:4" ht="21.6">
      <c r="A946" s="27">
        <v>90684</v>
      </c>
      <c r="B946" s="147" t="s">
        <v>88775</v>
      </c>
      <c r="C946" s="149" t="s">
        <v>11</v>
      </c>
      <c r="D946" s="123">
        <v>36.4</v>
      </c>
    </row>
    <row r="947" spans="1:4" ht="21.6">
      <c r="A947" s="9">
        <v>90685</v>
      </c>
      <c r="B947" s="148" t="s">
        <v>88776</v>
      </c>
      <c r="C947" s="150" t="s">
        <v>11</v>
      </c>
      <c r="D947" s="124">
        <v>47.46</v>
      </c>
    </row>
    <row r="948" spans="1:4" ht="21.6">
      <c r="A948" s="27">
        <v>90688</v>
      </c>
      <c r="B948" s="147" t="s">
        <v>13553</v>
      </c>
      <c r="C948" s="149" t="s">
        <v>11</v>
      </c>
      <c r="D948" s="123">
        <v>26.4</v>
      </c>
    </row>
    <row r="949" spans="1:4" ht="21.6">
      <c r="A949" s="9">
        <v>90689</v>
      </c>
      <c r="B949" s="148" t="s">
        <v>13554</v>
      </c>
      <c r="C949" s="150" t="s">
        <v>11</v>
      </c>
      <c r="D949" s="124">
        <v>2.67</v>
      </c>
    </row>
    <row r="950" spans="1:4" ht="21.6">
      <c r="A950" s="27">
        <v>90690</v>
      </c>
      <c r="B950" s="147" t="s">
        <v>13555</v>
      </c>
      <c r="C950" s="149" t="s">
        <v>11</v>
      </c>
      <c r="D950" s="123">
        <v>33</v>
      </c>
    </row>
    <row r="951" spans="1:4" ht="21.6">
      <c r="A951" s="9">
        <v>90691</v>
      </c>
      <c r="B951" s="148" t="s">
        <v>13556</v>
      </c>
      <c r="C951" s="150" t="s">
        <v>11</v>
      </c>
      <c r="D951" s="124">
        <v>33.229999999999997</v>
      </c>
    </row>
    <row r="952" spans="1:4" ht="21.6">
      <c r="A952" s="27">
        <v>90957</v>
      </c>
      <c r="B952" s="147" t="s">
        <v>62842</v>
      </c>
      <c r="C952" s="149" t="s">
        <v>11</v>
      </c>
      <c r="D952" s="123">
        <v>4.97</v>
      </c>
    </row>
    <row r="953" spans="1:4" ht="21.6">
      <c r="A953" s="9">
        <v>90958</v>
      </c>
      <c r="B953" s="148" t="s">
        <v>62843</v>
      </c>
      <c r="C953" s="150" t="s">
        <v>11</v>
      </c>
      <c r="D953" s="124">
        <v>0.69</v>
      </c>
    </row>
    <row r="954" spans="1:4" ht="21.6">
      <c r="A954" s="27">
        <v>90960</v>
      </c>
      <c r="B954" s="147" t="s">
        <v>62844</v>
      </c>
      <c r="C954" s="149" t="s">
        <v>11</v>
      </c>
      <c r="D954" s="123">
        <v>6.63</v>
      </c>
    </row>
    <row r="955" spans="1:4" ht="21.6">
      <c r="A955" s="9">
        <v>90961</v>
      </c>
      <c r="B955" s="148" t="s">
        <v>62845</v>
      </c>
      <c r="C955" s="150" t="s">
        <v>11</v>
      </c>
      <c r="D955" s="124">
        <v>0.92</v>
      </c>
    </row>
    <row r="956" spans="1:4" ht="21.6">
      <c r="A956" s="27">
        <v>90962</v>
      </c>
      <c r="B956" s="147" t="s">
        <v>62846</v>
      </c>
      <c r="C956" s="149" t="s">
        <v>11</v>
      </c>
      <c r="D956" s="123">
        <v>8.3000000000000007</v>
      </c>
    </row>
    <row r="957" spans="1:4" ht="21.6">
      <c r="A957" s="9">
        <v>90963</v>
      </c>
      <c r="B957" s="148" t="s">
        <v>62847</v>
      </c>
      <c r="C957" s="150" t="s">
        <v>11</v>
      </c>
      <c r="D957" s="124">
        <v>12.47</v>
      </c>
    </row>
    <row r="958" spans="1:4" ht="21.6">
      <c r="A958" s="27">
        <v>90968</v>
      </c>
      <c r="B958" s="147" t="s">
        <v>13557</v>
      </c>
      <c r="C958" s="149" t="s">
        <v>11</v>
      </c>
      <c r="D958" s="123">
        <v>6.65</v>
      </c>
    </row>
    <row r="959" spans="1:4" ht="21.6">
      <c r="A959" s="9">
        <v>90969</v>
      </c>
      <c r="B959" s="148" t="s">
        <v>13558</v>
      </c>
      <c r="C959" s="150" t="s">
        <v>11</v>
      </c>
      <c r="D959" s="124">
        <v>0.92</v>
      </c>
    </row>
    <row r="960" spans="1:4" ht="21.6">
      <c r="A960" s="27">
        <v>90970</v>
      </c>
      <c r="B960" s="147" t="s">
        <v>13559</v>
      </c>
      <c r="C960" s="149" t="s">
        <v>11</v>
      </c>
      <c r="D960" s="123">
        <v>8.33</v>
      </c>
    </row>
    <row r="961" spans="1:4" ht="21.6">
      <c r="A961" s="9">
        <v>90971</v>
      </c>
      <c r="B961" s="148" t="s">
        <v>13560</v>
      </c>
      <c r="C961" s="150" t="s">
        <v>11</v>
      </c>
      <c r="D961" s="124">
        <v>50.54</v>
      </c>
    </row>
    <row r="962" spans="1:4" ht="21.6">
      <c r="A962" s="27">
        <v>90975</v>
      </c>
      <c r="B962" s="147" t="s">
        <v>62848</v>
      </c>
      <c r="C962" s="149" t="s">
        <v>11</v>
      </c>
      <c r="D962" s="123">
        <v>16.899999999999999</v>
      </c>
    </row>
    <row r="963" spans="1:4" ht="21.6">
      <c r="A963" s="9">
        <v>90976</v>
      </c>
      <c r="B963" s="148" t="s">
        <v>62849</v>
      </c>
      <c r="C963" s="150" t="s">
        <v>11</v>
      </c>
      <c r="D963" s="124">
        <v>2.34</v>
      </c>
    </row>
    <row r="964" spans="1:4" ht="21.6">
      <c r="A964" s="27">
        <v>90977</v>
      </c>
      <c r="B964" s="147" t="s">
        <v>62850</v>
      </c>
      <c r="C964" s="149" t="s">
        <v>11</v>
      </c>
      <c r="D964" s="123">
        <v>21.15</v>
      </c>
    </row>
    <row r="965" spans="1:4" ht="21.6">
      <c r="A965" s="9">
        <v>90978</v>
      </c>
      <c r="B965" s="148" t="s">
        <v>62851</v>
      </c>
      <c r="C965" s="150" t="s">
        <v>11</v>
      </c>
      <c r="D965" s="124">
        <v>131.13</v>
      </c>
    </row>
    <row r="966" spans="1:4" ht="21.6">
      <c r="A966" s="27">
        <v>90992</v>
      </c>
      <c r="B966" s="147" t="s">
        <v>13561</v>
      </c>
      <c r="C966" s="149" t="s">
        <v>11</v>
      </c>
      <c r="D966" s="123">
        <v>7.89</v>
      </c>
    </row>
    <row r="967" spans="1:4" ht="21.6">
      <c r="A967" s="9">
        <v>90993</v>
      </c>
      <c r="B967" s="148" t="s">
        <v>13562</v>
      </c>
      <c r="C967" s="150" t="s">
        <v>11</v>
      </c>
      <c r="D967" s="124">
        <v>1.0900000000000001</v>
      </c>
    </row>
    <row r="968" spans="1:4" ht="21.6">
      <c r="A968" s="27">
        <v>90994</v>
      </c>
      <c r="B968" s="147" t="s">
        <v>13563</v>
      </c>
      <c r="C968" s="149" t="s">
        <v>11</v>
      </c>
      <c r="D968" s="123">
        <v>9.8699999999999992</v>
      </c>
    </row>
    <row r="969" spans="1:4" ht="21.6">
      <c r="A969" s="9">
        <v>90995</v>
      </c>
      <c r="B969" s="148" t="s">
        <v>13564</v>
      </c>
      <c r="C969" s="150" t="s">
        <v>11</v>
      </c>
      <c r="D969" s="124">
        <v>68.66</v>
      </c>
    </row>
    <row r="970" spans="1:4" ht="32.4">
      <c r="A970" s="27">
        <v>91021</v>
      </c>
      <c r="B970" s="147" t="s">
        <v>62852</v>
      </c>
      <c r="C970" s="149" t="s">
        <v>11</v>
      </c>
      <c r="D970" s="123">
        <v>13.33</v>
      </c>
    </row>
    <row r="971" spans="1:4" ht="21.6">
      <c r="A971" s="9">
        <v>91026</v>
      </c>
      <c r="B971" s="148" t="s">
        <v>62853</v>
      </c>
      <c r="C971" s="150" t="s">
        <v>11</v>
      </c>
      <c r="D971" s="124">
        <v>25.93</v>
      </c>
    </row>
    <row r="972" spans="1:4" ht="21.6">
      <c r="A972" s="27">
        <v>91027</v>
      </c>
      <c r="B972" s="147" t="s">
        <v>62854</v>
      </c>
      <c r="C972" s="149" t="s">
        <v>11</v>
      </c>
      <c r="D972" s="123">
        <v>5.34</v>
      </c>
    </row>
    <row r="973" spans="1:4" ht="32.4">
      <c r="A973" s="9">
        <v>91028</v>
      </c>
      <c r="B973" s="148" t="s">
        <v>62855</v>
      </c>
      <c r="C973" s="150" t="s">
        <v>11</v>
      </c>
      <c r="D973" s="124">
        <v>4.2300000000000004</v>
      </c>
    </row>
    <row r="974" spans="1:4" ht="21.6">
      <c r="A974" s="27">
        <v>91029</v>
      </c>
      <c r="B974" s="147" t="s">
        <v>62856</v>
      </c>
      <c r="C974" s="149" t="s">
        <v>11</v>
      </c>
      <c r="D974" s="123">
        <v>47.9</v>
      </c>
    </row>
    <row r="975" spans="1:4" ht="32.4">
      <c r="A975" s="9">
        <v>91030</v>
      </c>
      <c r="B975" s="148" t="s">
        <v>62857</v>
      </c>
      <c r="C975" s="150" t="s">
        <v>11</v>
      </c>
      <c r="D975" s="124">
        <v>122.35</v>
      </c>
    </row>
    <row r="976" spans="1:4" ht="21.6">
      <c r="A976" s="27">
        <v>91273</v>
      </c>
      <c r="B976" s="147" t="s">
        <v>13565</v>
      </c>
      <c r="C976" s="149" t="s">
        <v>11</v>
      </c>
      <c r="D976" s="123">
        <v>0.45</v>
      </c>
    </row>
    <row r="977" spans="1:4" ht="21.6">
      <c r="A977" s="9">
        <v>91274</v>
      </c>
      <c r="B977" s="148" t="s">
        <v>13566</v>
      </c>
      <c r="C977" s="150" t="s">
        <v>11</v>
      </c>
      <c r="D977" s="124">
        <v>0.06</v>
      </c>
    </row>
    <row r="978" spans="1:4" ht="21.6">
      <c r="A978" s="27">
        <v>91275</v>
      </c>
      <c r="B978" s="147" t="s">
        <v>13567</v>
      </c>
      <c r="C978" s="149" t="s">
        <v>11</v>
      </c>
      <c r="D978" s="123">
        <v>0.56999999999999995</v>
      </c>
    </row>
    <row r="979" spans="1:4" ht="21.6">
      <c r="A979" s="9">
        <v>91276</v>
      </c>
      <c r="B979" s="148" t="s">
        <v>13568</v>
      </c>
      <c r="C979" s="150" t="s">
        <v>11</v>
      </c>
      <c r="D979" s="124">
        <v>8.19</v>
      </c>
    </row>
    <row r="980" spans="1:4" ht="32.4">
      <c r="A980" s="27">
        <v>91279</v>
      </c>
      <c r="B980" s="147" t="s">
        <v>62858</v>
      </c>
      <c r="C980" s="149" t="s">
        <v>11</v>
      </c>
      <c r="D980" s="123">
        <v>0.91</v>
      </c>
    </row>
    <row r="981" spans="1:4" ht="32.4">
      <c r="A981" s="9">
        <v>91280</v>
      </c>
      <c r="B981" s="148" t="s">
        <v>62859</v>
      </c>
      <c r="C981" s="150" t="s">
        <v>11</v>
      </c>
      <c r="D981" s="124">
        <v>0.1</v>
      </c>
    </row>
    <row r="982" spans="1:4" ht="32.4">
      <c r="A982" s="27">
        <v>91281</v>
      </c>
      <c r="B982" s="147" t="s">
        <v>62860</v>
      </c>
      <c r="C982" s="149" t="s">
        <v>11</v>
      </c>
      <c r="D982" s="123">
        <v>1.1399999999999999</v>
      </c>
    </row>
    <row r="983" spans="1:4" ht="32.4">
      <c r="A983" s="9">
        <v>91282</v>
      </c>
      <c r="B983" s="148" t="s">
        <v>62861</v>
      </c>
      <c r="C983" s="150" t="s">
        <v>11</v>
      </c>
      <c r="D983" s="124">
        <v>8.25</v>
      </c>
    </row>
    <row r="984" spans="1:4" ht="21.6">
      <c r="A984" s="27">
        <v>91354</v>
      </c>
      <c r="B984" s="147" t="s">
        <v>62862</v>
      </c>
      <c r="C984" s="149" t="s">
        <v>11</v>
      </c>
      <c r="D984" s="123">
        <v>18.89</v>
      </c>
    </row>
    <row r="985" spans="1:4" ht="21.6">
      <c r="A985" s="9">
        <v>91355</v>
      </c>
      <c r="B985" s="148" t="s">
        <v>62863</v>
      </c>
      <c r="C985" s="150" t="s">
        <v>11</v>
      </c>
      <c r="D985" s="124">
        <v>3.96</v>
      </c>
    </row>
    <row r="986" spans="1:4" ht="21.6">
      <c r="A986" s="27">
        <v>91356</v>
      </c>
      <c r="B986" s="147" t="s">
        <v>62864</v>
      </c>
      <c r="C986" s="149" t="s">
        <v>11</v>
      </c>
      <c r="D986" s="123">
        <v>3.14</v>
      </c>
    </row>
    <row r="987" spans="1:4" ht="32.4">
      <c r="A987" s="9">
        <v>91359</v>
      </c>
      <c r="B987" s="148" t="s">
        <v>62865</v>
      </c>
      <c r="C987" s="150" t="s">
        <v>11</v>
      </c>
      <c r="D987" s="124">
        <v>22.1</v>
      </c>
    </row>
    <row r="988" spans="1:4" ht="32.4">
      <c r="A988" s="27">
        <v>91360</v>
      </c>
      <c r="B988" s="147" t="s">
        <v>62866</v>
      </c>
      <c r="C988" s="149" t="s">
        <v>11</v>
      </c>
      <c r="D988" s="123">
        <v>4.33</v>
      </c>
    </row>
    <row r="989" spans="1:4" ht="32.4">
      <c r="A989" s="9">
        <v>91361</v>
      </c>
      <c r="B989" s="148" t="s">
        <v>62867</v>
      </c>
      <c r="C989" s="150" t="s">
        <v>11</v>
      </c>
      <c r="D989" s="124">
        <v>3.43</v>
      </c>
    </row>
    <row r="990" spans="1:4" ht="32.4">
      <c r="A990" s="27">
        <v>91367</v>
      </c>
      <c r="B990" s="147" t="s">
        <v>13569</v>
      </c>
      <c r="C990" s="149" t="s">
        <v>11</v>
      </c>
      <c r="D990" s="123">
        <v>22.38</v>
      </c>
    </row>
    <row r="991" spans="1:4" ht="32.4">
      <c r="A991" s="9">
        <v>91368</v>
      </c>
      <c r="B991" s="148" t="s">
        <v>13570</v>
      </c>
      <c r="C991" s="150" t="s">
        <v>11</v>
      </c>
      <c r="D991" s="124">
        <v>4.4800000000000004</v>
      </c>
    </row>
    <row r="992" spans="1:4" ht="32.4">
      <c r="A992" s="27">
        <v>91369</v>
      </c>
      <c r="B992" s="147" t="s">
        <v>13571</v>
      </c>
      <c r="C992" s="149" t="s">
        <v>11</v>
      </c>
      <c r="D992" s="123">
        <v>3.55</v>
      </c>
    </row>
    <row r="993" spans="1:4" ht="21.6">
      <c r="A993" s="9">
        <v>91375</v>
      </c>
      <c r="B993" s="148" t="s">
        <v>62868</v>
      </c>
      <c r="C993" s="150" t="s">
        <v>11</v>
      </c>
      <c r="D993" s="124">
        <v>20.74</v>
      </c>
    </row>
    <row r="994" spans="1:4" ht="21.6">
      <c r="A994" s="27">
        <v>91376</v>
      </c>
      <c r="B994" s="147" t="s">
        <v>62869</v>
      </c>
      <c r="C994" s="149" t="s">
        <v>11</v>
      </c>
      <c r="D994" s="123">
        <v>4.3499999999999996</v>
      </c>
    </row>
    <row r="995" spans="1:4" ht="32.4">
      <c r="A995" s="9">
        <v>91377</v>
      </c>
      <c r="B995" s="148" t="s">
        <v>62870</v>
      </c>
      <c r="C995" s="150" t="s">
        <v>11</v>
      </c>
      <c r="D995" s="124">
        <v>3.44</v>
      </c>
    </row>
    <row r="996" spans="1:4" ht="32.4">
      <c r="A996" s="27">
        <v>91380</v>
      </c>
      <c r="B996" s="147" t="s">
        <v>13572</v>
      </c>
      <c r="C996" s="149" t="s">
        <v>11</v>
      </c>
      <c r="D996" s="123">
        <v>29.43</v>
      </c>
    </row>
    <row r="997" spans="1:4" ht="32.4">
      <c r="A997" s="9">
        <v>91381</v>
      </c>
      <c r="B997" s="148" t="s">
        <v>13573</v>
      </c>
      <c r="C997" s="150" t="s">
        <v>11</v>
      </c>
      <c r="D997" s="124">
        <v>5.89</v>
      </c>
    </row>
    <row r="998" spans="1:4" ht="32.4">
      <c r="A998" s="27">
        <v>91382</v>
      </c>
      <c r="B998" s="147" t="s">
        <v>13574</v>
      </c>
      <c r="C998" s="149" t="s">
        <v>11</v>
      </c>
      <c r="D998" s="123">
        <v>4.66</v>
      </c>
    </row>
    <row r="999" spans="1:4" ht="32.4">
      <c r="A999" s="9">
        <v>91383</v>
      </c>
      <c r="B999" s="148" t="s">
        <v>13575</v>
      </c>
      <c r="C999" s="150" t="s">
        <v>11</v>
      </c>
      <c r="D999" s="124">
        <v>53.67</v>
      </c>
    </row>
    <row r="1000" spans="1:4" ht="32.4">
      <c r="A1000" s="27">
        <v>91384</v>
      </c>
      <c r="B1000" s="147" t="s">
        <v>13576</v>
      </c>
      <c r="C1000" s="149" t="s">
        <v>11</v>
      </c>
      <c r="D1000" s="123">
        <v>118.26</v>
      </c>
    </row>
    <row r="1001" spans="1:4" ht="32.4">
      <c r="A1001" s="9">
        <v>91390</v>
      </c>
      <c r="B1001" s="148" t="s">
        <v>62871</v>
      </c>
      <c r="C1001" s="150" t="s">
        <v>11</v>
      </c>
      <c r="D1001" s="124">
        <v>20.02</v>
      </c>
    </row>
    <row r="1002" spans="1:4" ht="32.4">
      <c r="A1002" s="27">
        <v>91391</v>
      </c>
      <c r="B1002" s="147" t="s">
        <v>62872</v>
      </c>
      <c r="C1002" s="149" t="s">
        <v>11</v>
      </c>
      <c r="D1002" s="123">
        <v>4.0999999999999996</v>
      </c>
    </row>
    <row r="1003" spans="1:4" ht="32.4">
      <c r="A1003" s="9">
        <v>91392</v>
      </c>
      <c r="B1003" s="148" t="s">
        <v>62873</v>
      </c>
      <c r="C1003" s="150" t="s">
        <v>11</v>
      </c>
      <c r="D1003" s="124">
        <v>3.25</v>
      </c>
    </row>
    <row r="1004" spans="1:4" ht="32.4">
      <c r="A1004" s="27">
        <v>91396</v>
      </c>
      <c r="B1004" s="147" t="s">
        <v>62874</v>
      </c>
      <c r="C1004" s="149" t="s">
        <v>11</v>
      </c>
      <c r="D1004" s="123">
        <v>30.74</v>
      </c>
    </row>
    <row r="1005" spans="1:4" ht="32.4">
      <c r="A1005" s="9">
        <v>91397</v>
      </c>
      <c r="B1005" s="148" t="s">
        <v>62875</v>
      </c>
      <c r="C1005" s="150" t="s">
        <v>11</v>
      </c>
      <c r="D1005" s="124">
        <v>6.08</v>
      </c>
    </row>
    <row r="1006" spans="1:4" ht="32.4">
      <c r="A1006" s="27">
        <v>91398</v>
      </c>
      <c r="B1006" s="147" t="s">
        <v>62876</v>
      </c>
      <c r="C1006" s="149" t="s">
        <v>11</v>
      </c>
      <c r="D1006" s="123">
        <v>4.82</v>
      </c>
    </row>
    <row r="1007" spans="1:4" ht="32.4">
      <c r="A1007" s="9">
        <v>91402</v>
      </c>
      <c r="B1007" s="148" t="s">
        <v>62877</v>
      </c>
      <c r="C1007" s="150" t="s">
        <v>11</v>
      </c>
      <c r="D1007" s="124">
        <v>3.68</v>
      </c>
    </row>
    <row r="1008" spans="1:4" ht="32.4">
      <c r="A1008" s="27">
        <v>91466</v>
      </c>
      <c r="B1008" s="147" t="s">
        <v>13577</v>
      </c>
      <c r="C1008" s="149" t="s">
        <v>11</v>
      </c>
      <c r="D1008" s="123">
        <v>4.22</v>
      </c>
    </row>
    <row r="1009" spans="1:4" ht="32.4">
      <c r="A1009" s="9">
        <v>91467</v>
      </c>
      <c r="B1009" s="148" t="s">
        <v>13578</v>
      </c>
      <c r="C1009" s="150" t="s">
        <v>11</v>
      </c>
      <c r="D1009" s="124">
        <v>131.88</v>
      </c>
    </row>
    <row r="1010" spans="1:4" ht="32.4">
      <c r="A1010" s="27">
        <v>91468</v>
      </c>
      <c r="B1010" s="147" t="s">
        <v>88777</v>
      </c>
      <c r="C1010" s="149" t="s">
        <v>11</v>
      </c>
      <c r="D1010" s="123">
        <v>23.9</v>
      </c>
    </row>
    <row r="1011" spans="1:4" ht="32.4">
      <c r="A1011" s="9">
        <v>91469</v>
      </c>
      <c r="B1011" s="148" t="s">
        <v>88778</v>
      </c>
      <c r="C1011" s="150" t="s">
        <v>11</v>
      </c>
      <c r="D1011" s="124">
        <v>7.96</v>
      </c>
    </row>
    <row r="1012" spans="1:4" ht="32.4">
      <c r="A1012" s="27">
        <v>91484</v>
      </c>
      <c r="B1012" s="147" t="s">
        <v>88779</v>
      </c>
      <c r="C1012" s="149" t="s">
        <v>11</v>
      </c>
      <c r="D1012" s="123">
        <v>7.96</v>
      </c>
    </row>
    <row r="1013" spans="1:4" ht="32.4">
      <c r="A1013" s="9">
        <v>91485</v>
      </c>
      <c r="B1013" s="148" t="s">
        <v>88780</v>
      </c>
      <c r="C1013" s="150" t="s">
        <v>11</v>
      </c>
      <c r="D1013" s="124">
        <v>136.07</v>
      </c>
    </row>
    <row r="1014" spans="1:4" ht="21.6">
      <c r="A1014" s="27">
        <v>91529</v>
      </c>
      <c r="B1014" s="147" t="s">
        <v>13579</v>
      </c>
      <c r="C1014" s="149" t="s">
        <v>11</v>
      </c>
      <c r="D1014" s="123">
        <v>0.67</v>
      </c>
    </row>
    <row r="1015" spans="1:4" ht="21.6">
      <c r="A1015" s="9">
        <v>91530</v>
      </c>
      <c r="B1015" s="148" t="s">
        <v>13580</v>
      </c>
      <c r="C1015" s="150" t="s">
        <v>11</v>
      </c>
      <c r="D1015" s="124">
        <v>0.09</v>
      </c>
    </row>
    <row r="1016" spans="1:4" ht="21.6">
      <c r="A1016" s="27">
        <v>91531</v>
      </c>
      <c r="B1016" s="147" t="s">
        <v>13581</v>
      </c>
      <c r="C1016" s="149" t="s">
        <v>11</v>
      </c>
      <c r="D1016" s="123">
        <v>0.84</v>
      </c>
    </row>
    <row r="1017" spans="1:4" ht="21.6">
      <c r="A1017" s="9">
        <v>91532</v>
      </c>
      <c r="B1017" s="148" t="s">
        <v>13582</v>
      </c>
      <c r="C1017" s="150" t="s">
        <v>11</v>
      </c>
      <c r="D1017" s="124">
        <v>5.86</v>
      </c>
    </row>
    <row r="1018" spans="1:4" ht="32.4">
      <c r="A1018" s="27">
        <v>91629</v>
      </c>
      <c r="B1018" s="147" t="s">
        <v>13583</v>
      </c>
      <c r="C1018" s="149" t="s">
        <v>11</v>
      </c>
      <c r="D1018" s="123">
        <v>22.45</v>
      </c>
    </row>
    <row r="1019" spans="1:4" ht="32.4">
      <c r="A1019" s="9">
        <v>91630</v>
      </c>
      <c r="B1019" s="148" t="s">
        <v>13584</v>
      </c>
      <c r="C1019" s="150" t="s">
        <v>11</v>
      </c>
      <c r="D1019" s="124">
        <v>4.29</v>
      </c>
    </row>
    <row r="1020" spans="1:4" ht="32.4">
      <c r="A1020" s="27">
        <v>91631</v>
      </c>
      <c r="B1020" s="147" t="s">
        <v>13585</v>
      </c>
      <c r="C1020" s="149" t="s">
        <v>11</v>
      </c>
      <c r="D1020" s="123">
        <v>3.4</v>
      </c>
    </row>
    <row r="1021" spans="1:4" ht="32.4">
      <c r="A1021" s="9">
        <v>91632</v>
      </c>
      <c r="B1021" s="148" t="s">
        <v>13586</v>
      </c>
      <c r="C1021" s="150" t="s">
        <v>11</v>
      </c>
      <c r="D1021" s="124">
        <v>38.770000000000003</v>
      </c>
    </row>
    <row r="1022" spans="1:4" ht="32.4">
      <c r="A1022" s="27">
        <v>91633</v>
      </c>
      <c r="B1022" s="147" t="s">
        <v>13587</v>
      </c>
      <c r="C1022" s="149" t="s">
        <v>11</v>
      </c>
      <c r="D1022" s="123">
        <v>111.62</v>
      </c>
    </row>
    <row r="1023" spans="1:4" ht="32.4">
      <c r="A1023" s="9">
        <v>91640</v>
      </c>
      <c r="B1023" s="148" t="s">
        <v>13588</v>
      </c>
      <c r="C1023" s="150" t="s">
        <v>11</v>
      </c>
      <c r="D1023" s="124">
        <v>41.88</v>
      </c>
    </row>
    <row r="1024" spans="1:4" ht="32.4">
      <c r="A1024" s="27">
        <v>91641</v>
      </c>
      <c r="B1024" s="147" t="s">
        <v>13589</v>
      </c>
      <c r="C1024" s="149" t="s">
        <v>11</v>
      </c>
      <c r="D1024" s="123">
        <v>8.6199999999999992</v>
      </c>
    </row>
    <row r="1025" spans="1:4" ht="32.4">
      <c r="A1025" s="9">
        <v>91642</v>
      </c>
      <c r="B1025" s="148" t="s">
        <v>13590</v>
      </c>
      <c r="C1025" s="150" t="s">
        <v>11</v>
      </c>
      <c r="D1025" s="124">
        <v>6.84</v>
      </c>
    </row>
    <row r="1026" spans="1:4" ht="32.4">
      <c r="A1026" s="27">
        <v>91643</v>
      </c>
      <c r="B1026" s="147" t="s">
        <v>13591</v>
      </c>
      <c r="C1026" s="149" t="s">
        <v>11</v>
      </c>
      <c r="D1026" s="123">
        <v>75.680000000000007</v>
      </c>
    </row>
    <row r="1027" spans="1:4" ht="32.4">
      <c r="A1027" s="9">
        <v>91644</v>
      </c>
      <c r="B1027" s="148" t="s">
        <v>13592</v>
      </c>
      <c r="C1027" s="150" t="s">
        <v>11</v>
      </c>
      <c r="D1027" s="124">
        <v>251.19</v>
      </c>
    </row>
    <row r="1028" spans="1:4" ht="21.6">
      <c r="A1028" s="27">
        <v>91688</v>
      </c>
      <c r="B1028" s="147" t="s">
        <v>13593</v>
      </c>
      <c r="C1028" s="149" t="s">
        <v>11</v>
      </c>
      <c r="D1028" s="123">
        <v>0.1</v>
      </c>
    </row>
    <row r="1029" spans="1:4" ht="21.6">
      <c r="A1029" s="9">
        <v>91689</v>
      </c>
      <c r="B1029" s="148" t="s">
        <v>13594</v>
      </c>
      <c r="C1029" s="150" t="s">
        <v>11</v>
      </c>
      <c r="D1029" s="124">
        <v>0.01</v>
      </c>
    </row>
    <row r="1030" spans="1:4" ht="21.6">
      <c r="A1030" s="27">
        <v>91690</v>
      </c>
      <c r="B1030" s="147" t="s">
        <v>13595</v>
      </c>
      <c r="C1030" s="149" t="s">
        <v>11</v>
      </c>
      <c r="D1030" s="123">
        <v>7.0000000000000007E-2</v>
      </c>
    </row>
    <row r="1031" spans="1:4" ht="21.6">
      <c r="A1031" s="9">
        <v>91691</v>
      </c>
      <c r="B1031" s="148" t="s">
        <v>13596</v>
      </c>
      <c r="C1031" s="150" t="s">
        <v>11</v>
      </c>
      <c r="D1031" s="124">
        <v>1.56</v>
      </c>
    </row>
    <row r="1032" spans="1:4" ht="21.6">
      <c r="A1032" s="27">
        <v>92040</v>
      </c>
      <c r="B1032" s="147" t="s">
        <v>83111</v>
      </c>
      <c r="C1032" s="149" t="s">
        <v>11</v>
      </c>
      <c r="D1032" s="123">
        <v>6.47</v>
      </c>
    </row>
    <row r="1033" spans="1:4" ht="21.6">
      <c r="A1033" s="9">
        <v>92041</v>
      </c>
      <c r="B1033" s="148" t="s">
        <v>83112</v>
      </c>
      <c r="C1033" s="150" t="s">
        <v>11</v>
      </c>
      <c r="D1033" s="124">
        <v>0.68</v>
      </c>
    </row>
    <row r="1034" spans="1:4" ht="21.6">
      <c r="A1034" s="27">
        <v>92042</v>
      </c>
      <c r="B1034" s="147" t="s">
        <v>83113</v>
      </c>
      <c r="C1034" s="149" t="s">
        <v>11</v>
      </c>
      <c r="D1034" s="123">
        <v>5.39</v>
      </c>
    </row>
    <row r="1035" spans="1:4" ht="32.4">
      <c r="A1035" s="9">
        <v>92101</v>
      </c>
      <c r="B1035" s="148" t="s">
        <v>88781</v>
      </c>
      <c r="C1035" s="150" t="s">
        <v>11</v>
      </c>
      <c r="D1035" s="124">
        <v>38.57</v>
      </c>
    </row>
    <row r="1036" spans="1:4" ht="32.4">
      <c r="A1036" s="27">
        <v>92102</v>
      </c>
      <c r="B1036" s="147" t="s">
        <v>88782</v>
      </c>
      <c r="C1036" s="149" t="s">
        <v>11</v>
      </c>
      <c r="D1036" s="123">
        <v>9.7200000000000006</v>
      </c>
    </row>
    <row r="1037" spans="1:4" ht="32.4">
      <c r="A1037" s="9">
        <v>92103</v>
      </c>
      <c r="B1037" s="148" t="s">
        <v>88783</v>
      </c>
      <c r="C1037" s="150" t="s">
        <v>11</v>
      </c>
      <c r="D1037" s="124">
        <v>9.7200000000000006</v>
      </c>
    </row>
    <row r="1038" spans="1:4" ht="32.4">
      <c r="A1038" s="27">
        <v>92104</v>
      </c>
      <c r="B1038" s="147" t="s">
        <v>88784</v>
      </c>
      <c r="C1038" s="149" t="s">
        <v>11</v>
      </c>
      <c r="D1038" s="123">
        <v>65.39</v>
      </c>
    </row>
    <row r="1039" spans="1:4" ht="32.4">
      <c r="A1039" s="9">
        <v>92105</v>
      </c>
      <c r="B1039" s="148" t="s">
        <v>88785</v>
      </c>
      <c r="C1039" s="150" t="s">
        <v>11</v>
      </c>
      <c r="D1039" s="124">
        <v>147.05000000000001</v>
      </c>
    </row>
    <row r="1040" spans="1:4" ht="21.6">
      <c r="A1040" s="27">
        <v>92108</v>
      </c>
      <c r="B1040" s="147" t="s">
        <v>88786</v>
      </c>
      <c r="C1040" s="149" t="s">
        <v>11</v>
      </c>
      <c r="D1040" s="123">
        <v>0.94</v>
      </c>
    </row>
    <row r="1041" spans="1:4" ht="21.6">
      <c r="A1041" s="9">
        <v>92109</v>
      </c>
      <c r="B1041" s="148" t="s">
        <v>88787</v>
      </c>
      <c r="C1041" s="150" t="s">
        <v>11</v>
      </c>
      <c r="D1041" s="124">
        <v>0.15</v>
      </c>
    </row>
    <row r="1042" spans="1:4" ht="21.6">
      <c r="A1042" s="27">
        <v>92110</v>
      </c>
      <c r="B1042" s="147" t="s">
        <v>88788</v>
      </c>
      <c r="C1042" s="149" t="s">
        <v>11</v>
      </c>
      <c r="D1042" s="123">
        <v>1.25</v>
      </c>
    </row>
    <row r="1043" spans="1:4" ht="21.6">
      <c r="A1043" s="9">
        <v>92111</v>
      </c>
      <c r="B1043" s="148" t="s">
        <v>88789</v>
      </c>
      <c r="C1043" s="150" t="s">
        <v>11</v>
      </c>
      <c r="D1043" s="124">
        <v>1.43</v>
      </c>
    </row>
    <row r="1044" spans="1:4">
      <c r="A1044" s="27">
        <v>92114</v>
      </c>
      <c r="B1044" s="147" t="s">
        <v>88790</v>
      </c>
      <c r="C1044" s="149" t="s">
        <v>11</v>
      </c>
      <c r="D1044" s="123">
        <v>0.24</v>
      </c>
    </row>
    <row r="1045" spans="1:4">
      <c r="A1045" s="9">
        <v>92115</v>
      </c>
      <c r="B1045" s="148" t="s">
        <v>88791</v>
      </c>
      <c r="C1045" s="150" t="s">
        <v>11</v>
      </c>
      <c r="D1045" s="124">
        <v>0.03</v>
      </c>
    </row>
    <row r="1046" spans="1:4">
      <c r="A1046" s="27">
        <v>92116</v>
      </c>
      <c r="B1046" s="147" t="s">
        <v>88792</v>
      </c>
      <c r="C1046" s="149" t="s">
        <v>11</v>
      </c>
      <c r="D1046" s="123">
        <v>0.17</v>
      </c>
    </row>
    <row r="1047" spans="1:4" ht="21.6">
      <c r="A1047" s="9">
        <v>92133</v>
      </c>
      <c r="B1047" s="148" t="s">
        <v>13597</v>
      </c>
      <c r="C1047" s="150" t="s">
        <v>11</v>
      </c>
      <c r="D1047" s="124">
        <v>13.1</v>
      </c>
    </row>
    <row r="1048" spans="1:4">
      <c r="A1048" s="27">
        <v>92134</v>
      </c>
      <c r="B1048" s="147" t="s">
        <v>13598</v>
      </c>
      <c r="C1048" s="149" t="s">
        <v>11</v>
      </c>
      <c r="D1048" s="123">
        <v>2.0699999999999998</v>
      </c>
    </row>
    <row r="1049" spans="1:4" ht="21.6">
      <c r="A1049" s="9">
        <v>92135</v>
      </c>
      <c r="B1049" s="148" t="s">
        <v>13599</v>
      </c>
      <c r="C1049" s="150" t="s">
        <v>11</v>
      </c>
      <c r="D1049" s="124">
        <v>1.63</v>
      </c>
    </row>
    <row r="1050" spans="1:4" ht="21.6">
      <c r="A1050" s="27">
        <v>92136</v>
      </c>
      <c r="B1050" s="147" t="s">
        <v>13600</v>
      </c>
      <c r="C1050" s="149" t="s">
        <v>11</v>
      </c>
      <c r="D1050" s="123">
        <v>16.37</v>
      </c>
    </row>
    <row r="1051" spans="1:4" ht="21.6">
      <c r="A1051" s="9">
        <v>92137</v>
      </c>
      <c r="B1051" s="148" t="s">
        <v>13601</v>
      </c>
      <c r="C1051" s="150" t="s">
        <v>11</v>
      </c>
      <c r="D1051" s="124">
        <v>29.39</v>
      </c>
    </row>
    <row r="1052" spans="1:4" ht="21.6">
      <c r="A1052" s="27">
        <v>92140</v>
      </c>
      <c r="B1052" s="147" t="s">
        <v>62878</v>
      </c>
      <c r="C1052" s="149" t="s">
        <v>11</v>
      </c>
      <c r="D1052" s="123">
        <v>4.8</v>
      </c>
    </row>
    <row r="1053" spans="1:4" ht="21.6">
      <c r="A1053" s="9">
        <v>92141</v>
      </c>
      <c r="B1053" s="148" t="s">
        <v>62879</v>
      </c>
      <c r="C1053" s="150" t="s">
        <v>11</v>
      </c>
      <c r="D1053" s="124">
        <v>0.76</v>
      </c>
    </row>
    <row r="1054" spans="1:4" ht="21.6">
      <c r="A1054" s="27">
        <v>92142</v>
      </c>
      <c r="B1054" s="147" t="s">
        <v>62880</v>
      </c>
      <c r="C1054" s="149" t="s">
        <v>11</v>
      </c>
      <c r="D1054" s="123">
        <v>0.6</v>
      </c>
    </row>
    <row r="1055" spans="1:4" ht="21.6">
      <c r="A1055" s="9">
        <v>92143</v>
      </c>
      <c r="B1055" s="148" t="s">
        <v>62881</v>
      </c>
      <c r="C1055" s="150" t="s">
        <v>11</v>
      </c>
      <c r="D1055" s="124">
        <v>6</v>
      </c>
    </row>
    <row r="1056" spans="1:4" ht="21.6">
      <c r="A1056" s="27">
        <v>92144</v>
      </c>
      <c r="B1056" s="147" t="s">
        <v>62882</v>
      </c>
      <c r="C1056" s="149" t="s">
        <v>11</v>
      </c>
      <c r="D1056" s="123">
        <v>38.06</v>
      </c>
    </row>
    <row r="1057" spans="1:4" ht="32.4">
      <c r="A1057" s="9">
        <v>92237</v>
      </c>
      <c r="B1057" s="148" t="s">
        <v>13602</v>
      </c>
      <c r="C1057" s="150" t="s">
        <v>11</v>
      </c>
      <c r="D1057" s="124">
        <v>30.48</v>
      </c>
    </row>
    <row r="1058" spans="1:4" ht="32.4">
      <c r="A1058" s="27">
        <v>92238</v>
      </c>
      <c r="B1058" s="147" t="s">
        <v>13603</v>
      </c>
      <c r="C1058" s="149" t="s">
        <v>11</v>
      </c>
      <c r="D1058" s="123">
        <v>6.26</v>
      </c>
    </row>
    <row r="1059" spans="1:4" ht="32.4">
      <c r="A1059" s="9">
        <v>92239</v>
      </c>
      <c r="B1059" s="148" t="s">
        <v>62883</v>
      </c>
      <c r="C1059" s="150" t="s">
        <v>11</v>
      </c>
      <c r="D1059" s="124">
        <v>4.96</v>
      </c>
    </row>
    <row r="1060" spans="1:4" ht="32.4">
      <c r="A1060" s="27">
        <v>92240</v>
      </c>
      <c r="B1060" s="147" t="s">
        <v>13604</v>
      </c>
      <c r="C1060" s="149" t="s">
        <v>11</v>
      </c>
      <c r="D1060" s="123">
        <v>54.83</v>
      </c>
    </row>
    <row r="1061" spans="1:4" ht="32.4">
      <c r="A1061" s="9">
        <v>92241</v>
      </c>
      <c r="B1061" s="148" t="s">
        <v>13605</v>
      </c>
      <c r="C1061" s="150" t="s">
        <v>11</v>
      </c>
      <c r="D1061" s="124">
        <v>230.28</v>
      </c>
    </row>
    <row r="1062" spans="1:4" ht="21.6">
      <c r="A1062" s="27">
        <v>92712</v>
      </c>
      <c r="B1062" s="147" t="s">
        <v>88793</v>
      </c>
      <c r="C1062" s="149" t="s">
        <v>11</v>
      </c>
      <c r="D1062" s="123">
        <v>0.19</v>
      </c>
    </row>
    <row r="1063" spans="1:4" ht="21.6">
      <c r="A1063" s="9">
        <v>92713</v>
      </c>
      <c r="B1063" s="148" t="s">
        <v>88794</v>
      </c>
      <c r="C1063" s="150" t="s">
        <v>11</v>
      </c>
      <c r="D1063" s="124">
        <v>0.03</v>
      </c>
    </row>
    <row r="1064" spans="1:4" ht="21.6">
      <c r="A1064" s="27">
        <v>92714</v>
      </c>
      <c r="B1064" s="147" t="s">
        <v>88795</v>
      </c>
      <c r="C1064" s="149" t="s">
        <v>11</v>
      </c>
      <c r="D1064" s="123">
        <v>0.26</v>
      </c>
    </row>
    <row r="1065" spans="1:4" ht="21.6">
      <c r="A1065" s="9">
        <v>92715</v>
      </c>
      <c r="B1065" s="148" t="s">
        <v>88796</v>
      </c>
      <c r="C1065" s="150" t="s">
        <v>11</v>
      </c>
      <c r="D1065" s="124">
        <v>111.61</v>
      </c>
    </row>
    <row r="1066" spans="1:4" ht="21.6">
      <c r="A1066" s="27">
        <v>92956</v>
      </c>
      <c r="B1066" s="147" t="s">
        <v>13606</v>
      </c>
      <c r="C1066" s="149" t="s">
        <v>11</v>
      </c>
      <c r="D1066" s="123">
        <v>4.37</v>
      </c>
    </row>
    <row r="1067" spans="1:4" ht="21.6">
      <c r="A1067" s="9">
        <v>92957</v>
      </c>
      <c r="B1067" s="148" t="s">
        <v>13607</v>
      </c>
      <c r="C1067" s="150" t="s">
        <v>11</v>
      </c>
      <c r="D1067" s="124">
        <v>0.52</v>
      </c>
    </row>
    <row r="1068" spans="1:4" ht="21.6">
      <c r="A1068" s="27">
        <v>92958</v>
      </c>
      <c r="B1068" s="147" t="s">
        <v>13608</v>
      </c>
      <c r="C1068" s="149" t="s">
        <v>11</v>
      </c>
      <c r="D1068" s="123">
        <v>4.79</v>
      </c>
    </row>
    <row r="1069" spans="1:4" ht="21.6">
      <c r="A1069" s="9">
        <v>92959</v>
      </c>
      <c r="B1069" s="148" t="s">
        <v>13609</v>
      </c>
      <c r="C1069" s="150" t="s">
        <v>11</v>
      </c>
      <c r="D1069" s="124">
        <v>7.73</v>
      </c>
    </row>
    <row r="1070" spans="1:4">
      <c r="A1070" s="27">
        <v>92963</v>
      </c>
      <c r="B1070" s="147" t="s">
        <v>13610</v>
      </c>
      <c r="C1070" s="149" t="s">
        <v>11</v>
      </c>
      <c r="D1070" s="123">
        <v>1.97</v>
      </c>
    </row>
    <row r="1071" spans="1:4">
      <c r="A1071" s="9">
        <v>92964</v>
      </c>
      <c r="B1071" s="148" t="s">
        <v>62884</v>
      </c>
      <c r="C1071" s="150" t="s">
        <v>11</v>
      </c>
      <c r="D1071" s="124">
        <v>0.23</v>
      </c>
    </row>
    <row r="1072" spans="1:4">
      <c r="A1072" s="27">
        <v>92965</v>
      </c>
      <c r="B1072" s="147" t="s">
        <v>13611</v>
      </c>
      <c r="C1072" s="149" t="s">
        <v>11</v>
      </c>
      <c r="D1072" s="123">
        <v>2.46</v>
      </c>
    </row>
    <row r="1073" spans="1:4" ht="32.4">
      <c r="A1073" s="9">
        <v>93220</v>
      </c>
      <c r="B1073" s="148" t="s">
        <v>13612</v>
      </c>
      <c r="C1073" s="150" t="s">
        <v>11</v>
      </c>
      <c r="D1073" s="124">
        <v>345.74</v>
      </c>
    </row>
    <row r="1074" spans="1:4" ht="32.4">
      <c r="A1074" s="27">
        <v>93221</v>
      </c>
      <c r="B1074" s="147" t="s">
        <v>62885</v>
      </c>
      <c r="C1074" s="149" t="s">
        <v>11</v>
      </c>
      <c r="D1074" s="123">
        <v>48</v>
      </c>
    </row>
    <row r="1075" spans="1:4" ht="32.4">
      <c r="A1075" s="9">
        <v>93222</v>
      </c>
      <c r="B1075" s="148" t="s">
        <v>13613</v>
      </c>
      <c r="C1075" s="150" t="s">
        <v>11</v>
      </c>
      <c r="D1075" s="124">
        <v>432.67</v>
      </c>
    </row>
    <row r="1076" spans="1:4" ht="32.4">
      <c r="A1076" s="27">
        <v>93223</v>
      </c>
      <c r="B1076" s="147" t="s">
        <v>85362</v>
      </c>
      <c r="C1076" s="149" t="s">
        <v>11</v>
      </c>
      <c r="D1076" s="123">
        <v>130.28</v>
      </c>
    </row>
    <row r="1077" spans="1:4" ht="21.6">
      <c r="A1077" s="9">
        <v>93229</v>
      </c>
      <c r="B1077" s="148" t="s">
        <v>86638</v>
      </c>
      <c r="C1077" s="150" t="s">
        <v>11</v>
      </c>
      <c r="D1077" s="124">
        <v>0.42</v>
      </c>
    </row>
    <row r="1078" spans="1:4" ht="21.6">
      <c r="A1078" s="27">
        <v>93230</v>
      </c>
      <c r="B1078" s="147" t="s">
        <v>86639</v>
      </c>
      <c r="C1078" s="149" t="s">
        <v>11</v>
      </c>
      <c r="D1078" s="123">
        <v>0.05</v>
      </c>
    </row>
    <row r="1079" spans="1:4" ht="21.6">
      <c r="A1079" s="9">
        <v>93231</v>
      </c>
      <c r="B1079" s="148" t="s">
        <v>86640</v>
      </c>
      <c r="C1079" s="150" t="s">
        <v>11</v>
      </c>
      <c r="D1079" s="124">
        <v>0.53</v>
      </c>
    </row>
    <row r="1080" spans="1:4" ht="21.6">
      <c r="A1080" s="27">
        <v>93232</v>
      </c>
      <c r="B1080" s="147" t="s">
        <v>86641</v>
      </c>
      <c r="C1080" s="149" t="s">
        <v>11</v>
      </c>
      <c r="D1080" s="123">
        <v>4.38</v>
      </c>
    </row>
    <row r="1081" spans="1:4">
      <c r="A1081" s="9">
        <v>93235</v>
      </c>
      <c r="B1081" s="148" t="s">
        <v>13614</v>
      </c>
      <c r="C1081" s="150" t="s">
        <v>11</v>
      </c>
      <c r="D1081" s="124">
        <v>1.05</v>
      </c>
    </row>
    <row r="1082" spans="1:4" ht="21.6">
      <c r="A1082" s="27">
        <v>93238</v>
      </c>
      <c r="B1082" s="147" t="s">
        <v>62886</v>
      </c>
      <c r="C1082" s="149" t="s">
        <v>11</v>
      </c>
      <c r="D1082" s="123">
        <v>1.31</v>
      </c>
    </row>
    <row r="1083" spans="1:4" ht="21.6">
      <c r="A1083" s="9">
        <v>93239</v>
      </c>
      <c r="B1083" s="148" t="s">
        <v>13615</v>
      </c>
      <c r="C1083" s="150" t="s">
        <v>11</v>
      </c>
      <c r="D1083" s="124">
        <v>5.96</v>
      </c>
    </row>
    <row r="1084" spans="1:4" ht="32.4">
      <c r="A1084" s="27">
        <v>93240</v>
      </c>
      <c r="B1084" s="147" t="s">
        <v>13616</v>
      </c>
      <c r="C1084" s="149" t="s">
        <v>11</v>
      </c>
      <c r="D1084" s="123">
        <v>9.98</v>
      </c>
    </row>
    <row r="1085" spans="1:4" ht="21.6">
      <c r="A1085" s="9">
        <v>93267</v>
      </c>
      <c r="B1085" s="148" t="s">
        <v>88797</v>
      </c>
      <c r="C1085" s="150" t="s">
        <v>11</v>
      </c>
      <c r="D1085" s="124">
        <v>28.07</v>
      </c>
    </row>
    <row r="1086" spans="1:4" ht="21.6">
      <c r="A1086" s="27">
        <v>93269</v>
      </c>
      <c r="B1086" s="147" t="s">
        <v>88798</v>
      </c>
      <c r="C1086" s="149" t="s">
        <v>11</v>
      </c>
      <c r="D1086" s="123">
        <v>7.01</v>
      </c>
    </row>
    <row r="1087" spans="1:4" ht="21.6">
      <c r="A1087" s="9">
        <v>93270</v>
      </c>
      <c r="B1087" s="148" t="s">
        <v>88799</v>
      </c>
      <c r="C1087" s="150" t="s">
        <v>11</v>
      </c>
      <c r="D1087" s="124">
        <v>28.07</v>
      </c>
    </row>
    <row r="1088" spans="1:4" ht="21.6">
      <c r="A1088" s="27">
        <v>93271</v>
      </c>
      <c r="B1088" s="147" t="s">
        <v>88800</v>
      </c>
      <c r="C1088" s="149" t="s">
        <v>11</v>
      </c>
      <c r="D1088" s="123">
        <v>10.75</v>
      </c>
    </row>
    <row r="1089" spans="1:4" ht="21.6">
      <c r="A1089" s="9">
        <v>93277</v>
      </c>
      <c r="B1089" s="148" t="s">
        <v>13617</v>
      </c>
      <c r="C1089" s="150" t="s">
        <v>11</v>
      </c>
      <c r="D1089" s="124">
        <v>0.39</v>
      </c>
    </row>
    <row r="1090" spans="1:4" ht="21.6">
      <c r="A1090" s="27">
        <v>93278</v>
      </c>
      <c r="B1090" s="147" t="s">
        <v>13618</v>
      </c>
      <c r="C1090" s="149" t="s">
        <v>11</v>
      </c>
      <c r="D1090" s="123">
        <v>0.04</v>
      </c>
    </row>
    <row r="1091" spans="1:4" ht="21.6">
      <c r="A1091" s="9">
        <v>93279</v>
      </c>
      <c r="B1091" s="148" t="s">
        <v>13619</v>
      </c>
      <c r="C1091" s="150" t="s">
        <v>11</v>
      </c>
      <c r="D1091" s="124">
        <v>0.36</v>
      </c>
    </row>
    <row r="1092" spans="1:4" ht="21.6">
      <c r="A1092" s="27">
        <v>93280</v>
      </c>
      <c r="B1092" s="147" t="s">
        <v>13620</v>
      </c>
      <c r="C1092" s="149" t="s">
        <v>11</v>
      </c>
      <c r="D1092" s="123">
        <v>0.89</v>
      </c>
    </row>
    <row r="1093" spans="1:4" ht="21.6">
      <c r="A1093" s="9">
        <v>93283</v>
      </c>
      <c r="B1093" s="148" t="s">
        <v>13621</v>
      </c>
      <c r="C1093" s="150" t="s">
        <v>11</v>
      </c>
      <c r="D1093" s="124">
        <v>94.4</v>
      </c>
    </row>
    <row r="1094" spans="1:4" ht="21.6">
      <c r="A1094" s="27">
        <v>93284</v>
      </c>
      <c r="B1094" s="147" t="s">
        <v>13622</v>
      </c>
      <c r="C1094" s="149" t="s">
        <v>11</v>
      </c>
      <c r="D1094" s="123">
        <v>16.989999999999998</v>
      </c>
    </row>
    <row r="1095" spans="1:4" ht="21.6">
      <c r="A1095" s="9">
        <v>93285</v>
      </c>
      <c r="B1095" s="148" t="s">
        <v>13623</v>
      </c>
      <c r="C1095" s="150" t="s">
        <v>11</v>
      </c>
      <c r="D1095" s="124">
        <v>151.76</v>
      </c>
    </row>
    <row r="1096" spans="1:4" ht="21.6">
      <c r="A1096" s="27">
        <v>93286</v>
      </c>
      <c r="B1096" s="147" t="s">
        <v>13624</v>
      </c>
      <c r="C1096" s="149" t="s">
        <v>11</v>
      </c>
      <c r="D1096" s="123">
        <v>14.95</v>
      </c>
    </row>
    <row r="1097" spans="1:4" ht="21.6">
      <c r="A1097" s="9">
        <v>93296</v>
      </c>
      <c r="B1097" s="148" t="s">
        <v>13625</v>
      </c>
      <c r="C1097" s="150" t="s">
        <v>11</v>
      </c>
      <c r="D1097" s="124">
        <v>13.45</v>
      </c>
    </row>
    <row r="1098" spans="1:4" ht="32.4">
      <c r="A1098" s="27">
        <v>93397</v>
      </c>
      <c r="B1098" s="147" t="s">
        <v>13626</v>
      </c>
      <c r="C1098" s="149" t="s">
        <v>11</v>
      </c>
      <c r="D1098" s="123">
        <v>26.07</v>
      </c>
    </row>
    <row r="1099" spans="1:4" ht="32.4">
      <c r="A1099" s="9">
        <v>93398</v>
      </c>
      <c r="B1099" s="148" t="s">
        <v>13627</v>
      </c>
      <c r="C1099" s="150" t="s">
        <v>11</v>
      </c>
      <c r="D1099" s="124">
        <v>5.05</v>
      </c>
    </row>
    <row r="1100" spans="1:4" ht="32.4">
      <c r="A1100" s="27">
        <v>93399</v>
      </c>
      <c r="B1100" s="147" t="s">
        <v>85363</v>
      </c>
      <c r="C1100" s="149" t="s">
        <v>11</v>
      </c>
      <c r="D1100" s="123">
        <v>4</v>
      </c>
    </row>
    <row r="1101" spans="1:4" ht="32.4">
      <c r="A1101" s="9">
        <v>93400</v>
      </c>
      <c r="B1101" s="148" t="s">
        <v>13628</v>
      </c>
      <c r="C1101" s="150" t="s">
        <v>11</v>
      </c>
      <c r="D1101" s="124">
        <v>45.56</v>
      </c>
    </row>
    <row r="1102" spans="1:4" ht="32.4">
      <c r="A1102" s="27">
        <v>93401</v>
      </c>
      <c r="B1102" s="147" t="s">
        <v>13629</v>
      </c>
      <c r="C1102" s="149" t="s">
        <v>11</v>
      </c>
      <c r="D1102" s="123">
        <v>131.88</v>
      </c>
    </row>
    <row r="1103" spans="1:4" ht="32.4">
      <c r="A1103" s="9">
        <v>93404</v>
      </c>
      <c r="B1103" s="148" t="s">
        <v>88801</v>
      </c>
      <c r="C1103" s="150" t="s">
        <v>11</v>
      </c>
      <c r="D1103" s="124">
        <v>6.87</v>
      </c>
    </row>
    <row r="1104" spans="1:4" ht="32.4">
      <c r="A1104" s="27">
        <v>93405</v>
      </c>
      <c r="B1104" s="147" t="s">
        <v>88802</v>
      </c>
      <c r="C1104" s="149" t="s">
        <v>11</v>
      </c>
      <c r="D1104" s="123">
        <v>1.29</v>
      </c>
    </row>
    <row r="1105" spans="1:4" ht="32.4">
      <c r="A1105" s="9">
        <v>93406</v>
      </c>
      <c r="B1105" s="148" t="s">
        <v>88803</v>
      </c>
      <c r="C1105" s="150" t="s">
        <v>11</v>
      </c>
      <c r="D1105" s="124">
        <v>9.09</v>
      </c>
    </row>
    <row r="1106" spans="1:4" ht="32.4">
      <c r="A1106" s="27">
        <v>93407</v>
      </c>
      <c r="B1106" s="147" t="s">
        <v>88804</v>
      </c>
      <c r="C1106" s="149" t="s">
        <v>11</v>
      </c>
      <c r="D1106" s="123">
        <v>39.33</v>
      </c>
    </row>
    <row r="1107" spans="1:4" ht="21.6">
      <c r="A1107" s="9">
        <v>93411</v>
      </c>
      <c r="B1107" s="148" t="s">
        <v>13631</v>
      </c>
      <c r="C1107" s="150" t="s">
        <v>11</v>
      </c>
      <c r="D1107" s="124">
        <v>0.28000000000000003</v>
      </c>
    </row>
    <row r="1108" spans="1:4" ht="21.6">
      <c r="A1108" s="27">
        <v>93412</v>
      </c>
      <c r="B1108" s="147" t="s">
        <v>13632</v>
      </c>
      <c r="C1108" s="149" t="s">
        <v>11</v>
      </c>
      <c r="D1108" s="123">
        <v>0.05</v>
      </c>
    </row>
    <row r="1109" spans="1:4" ht="21.6">
      <c r="A1109" s="9">
        <v>93413</v>
      </c>
      <c r="B1109" s="148" t="s">
        <v>13633</v>
      </c>
      <c r="C1109" s="150" t="s">
        <v>11</v>
      </c>
      <c r="D1109" s="124">
        <v>0.25</v>
      </c>
    </row>
    <row r="1110" spans="1:4" ht="21.6">
      <c r="A1110" s="27">
        <v>93414</v>
      </c>
      <c r="B1110" s="147" t="s">
        <v>13634</v>
      </c>
      <c r="C1110" s="149" t="s">
        <v>11</v>
      </c>
      <c r="D1110" s="123">
        <v>14.16</v>
      </c>
    </row>
    <row r="1111" spans="1:4">
      <c r="A1111" s="9">
        <v>93417</v>
      </c>
      <c r="B1111" s="148" t="s">
        <v>13635</v>
      </c>
      <c r="C1111" s="150" t="s">
        <v>11</v>
      </c>
      <c r="D1111" s="124">
        <v>3.69</v>
      </c>
    </row>
    <row r="1112" spans="1:4">
      <c r="A1112" s="27">
        <v>93418</v>
      </c>
      <c r="B1112" s="147" t="s">
        <v>13636</v>
      </c>
      <c r="C1112" s="149" t="s">
        <v>11</v>
      </c>
      <c r="D1112" s="123">
        <v>0.66</v>
      </c>
    </row>
    <row r="1113" spans="1:4">
      <c r="A1113" s="9">
        <v>93419</v>
      </c>
      <c r="B1113" s="148" t="s">
        <v>62887</v>
      </c>
      <c r="C1113" s="150" t="s">
        <v>11</v>
      </c>
      <c r="D1113" s="124">
        <v>3.3</v>
      </c>
    </row>
    <row r="1114" spans="1:4" ht="21.6">
      <c r="A1114" s="27">
        <v>93420</v>
      </c>
      <c r="B1114" s="147" t="s">
        <v>13637</v>
      </c>
      <c r="C1114" s="149" t="s">
        <v>11</v>
      </c>
      <c r="D1114" s="123">
        <v>55.93</v>
      </c>
    </row>
    <row r="1115" spans="1:4">
      <c r="A1115" s="9">
        <v>93423</v>
      </c>
      <c r="B1115" s="148" t="s">
        <v>13638</v>
      </c>
      <c r="C1115" s="150" t="s">
        <v>11</v>
      </c>
      <c r="D1115" s="124">
        <v>5.23</v>
      </c>
    </row>
    <row r="1116" spans="1:4">
      <c r="A1116" s="27">
        <v>93424</v>
      </c>
      <c r="B1116" s="147" t="s">
        <v>13639</v>
      </c>
      <c r="C1116" s="149" t="s">
        <v>11</v>
      </c>
      <c r="D1116" s="123">
        <v>0.94</v>
      </c>
    </row>
    <row r="1117" spans="1:4">
      <c r="A1117" s="9">
        <v>93425</v>
      </c>
      <c r="B1117" s="148" t="s">
        <v>12720</v>
      </c>
      <c r="C1117" s="150" t="s">
        <v>11</v>
      </c>
      <c r="D1117" s="124">
        <v>4.67</v>
      </c>
    </row>
    <row r="1118" spans="1:4" ht="21.6">
      <c r="A1118" s="27">
        <v>93426</v>
      </c>
      <c r="B1118" s="147" t="s">
        <v>13640</v>
      </c>
      <c r="C1118" s="149" t="s">
        <v>11</v>
      </c>
      <c r="D1118" s="123">
        <v>133.68</v>
      </c>
    </row>
    <row r="1119" spans="1:4" ht="21.6">
      <c r="A1119" s="9">
        <v>93429</v>
      </c>
      <c r="B1119" s="148" t="s">
        <v>88805</v>
      </c>
      <c r="C1119" s="150" t="s">
        <v>11</v>
      </c>
      <c r="D1119" s="124">
        <v>115</v>
      </c>
    </row>
    <row r="1120" spans="1:4" ht="21.6">
      <c r="A1120" s="27">
        <v>93430</v>
      </c>
      <c r="B1120" s="147" t="s">
        <v>88806</v>
      </c>
      <c r="C1120" s="149" t="s">
        <v>11</v>
      </c>
      <c r="D1120" s="123">
        <v>23</v>
      </c>
    </row>
    <row r="1121" spans="1:4" ht="21.6">
      <c r="A1121" s="9">
        <v>93431</v>
      </c>
      <c r="B1121" s="148" t="s">
        <v>88807</v>
      </c>
      <c r="C1121" s="150" t="s">
        <v>11</v>
      </c>
      <c r="D1121" s="124">
        <v>138</v>
      </c>
    </row>
    <row r="1122" spans="1:4" ht="21.6">
      <c r="A1122" s="27">
        <v>93432</v>
      </c>
      <c r="B1122" s="147" t="s">
        <v>88808</v>
      </c>
      <c r="C1122" s="149" t="s">
        <v>11</v>
      </c>
      <c r="D1122" s="125">
        <v>1796.4</v>
      </c>
    </row>
    <row r="1123" spans="1:4" ht="21.6">
      <c r="A1123" s="9">
        <v>93435</v>
      </c>
      <c r="B1123" s="148" t="s">
        <v>88809</v>
      </c>
      <c r="C1123" s="150" t="s">
        <v>11</v>
      </c>
      <c r="D1123" s="124">
        <v>7.26</v>
      </c>
    </row>
    <row r="1124" spans="1:4" ht="21.6">
      <c r="A1124" s="27">
        <v>93436</v>
      </c>
      <c r="B1124" s="147" t="s">
        <v>88810</v>
      </c>
      <c r="C1124" s="149" t="s">
        <v>11</v>
      </c>
      <c r="D1124" s="123">
        <v>1.45</v>
      </c>
    </row>
    <row r="1125" spans="1:4" ht="21.6">
      <c r="A1125" s="9">
        <v>93437</v>
      </c>
      <c r="B1125" s="148" t="s">
        <v>88811</v>
      </c>
      <c r="C1125" s="150" t="s">
        <v>11</v>
      </c>
      <c r="D1125" s="124">
        <v>7.26</v>
      </c>
    </row>
    <row r="1126" spans="1:4" ht="21.6">
      <c r="A1126" s="27">
        <v>93438</v>
      </c>
      <c r="B1126" s="147" t="s">
        <v>88812</v>
      </c>
      <c r="C1126" s="149" t="s">
        <v>11</v>
      </c>
      <c r="D1126" s="123">
        <v>93.66</v>
      </c>
    </row>
    <row r="1127" spans="1:4" ht="21.6">
      <c r="A1127" s="9">
        <v>95114</v>
      </c>
      <c r="B1127" s="148" t="s">
        <v>13641</v>
      </c>
      <c r="C1127" s="150" t="s">
        <v>11</v>
      </c>
      <c r="D1127" s="124">
        <v>1.91</v>
      </c>
    </row>
    <row r="1128" spans="1:4">
      <c r="A1128" s="27">
        <v>95115</v>
      </c>
      <c r="B1128" s="147" t="s">
        <v>13642</v>
      </c>
      <c r="C1128" s="149" t="s">
        <v>11</v>
      </c>
      <c r="D1128" s="123">
        <v>0.22</v>
      </c>
    </row>
    <row r="1129" spans="1:4" ht="21.6">
      <c r="A1129" s="9">
        <v>95116</v>
      </c>
      <c r="B1129" s="148" t="s">
        <v>62888</v>
      </c>
      <c r="C1129" s="150" t="s">
        <v>11</v>
      </c>
      <c r="D1129" s="124">
        <v>32.549999999999997</v>
      </c>
    </row>
    <row r="1130" spans="1:4" ht="21.6">
      <c r="A1130" s="27">
        <v>95117</v>
      </c>
      <c r="B1130" s="147" t="s">
        <v>62889</v>
      </c>
      <c r="C1130" s="149" t="s">
        <v>11</v>
      </c>
      <c r="D1130" s="123">
        <v>5.12</v>
      </c>
    </row>
    <row r="1131" spans="1:4" ht="21.6">
      <c r="A1131" s="9">
        <v>95118</v>
      </c>
      <c r="B1131" s="148" t="s">
        <v>13308</v>
      </c>
      <c r="C1131" s="150" t="s">
        <v>11</v>
      </c>
      <c r="D1131" s="124">
        <v>54.22</v>
      </c>
    </row>
    <row r="1132" spans="1:4" ht="21.6">
      <c r="A1132" s="27">
        <v>95119</v>
      </c>
      <c r="B1132" s="147" t="s">
        <v>13643</v>
      </c>
      <c r="C1132" s="149" t="s">
        <v>11</v>
      </c>
      <c r="D1132" s="123">
        <v>8.5399999999999991</v>
      </c>
    </row>
    <row r="1133" spans="1:4" ht="21.6">
      <c r="A1133" s="9">
        <v>95120</v>
      </c>
      <c r="B1133" s="148" t="s">
        <v>13644</v>
      </c>
      <c r="C1133" s="150" t="s">
        <v>11</v>
      </c>
      <c r="D1133" s="124">
        <v>73.31</v>
      </c>
    </row>
    <row r="1134" spans="1:4" ht="21.6">
      <c r="A1134" s="27">
        <v>95123</v>
      </c>
      <c r="B1134" s="147" t="s">
        <v>62890</v>
      </c>
      <c r="C1134" s="149" t="s">
        <v>11</v>
      </c>
      <c r="D1134" s="123">
        <v>17.87</v>
      </c>
    </row>
    <row r="1135" spans="1:4" ht="21.6">
      <c r="A1135" s="9">
        <v>95124</v>
      </c>
      <c r="B1135" s="148" t="s">
        <v>62891</v>
      </c>
      <c r="C1135" s="150" t="s">
        <v>11</v>
      </c>
      <c r="D1135" s="124">
        <v>2.81</v>
      </c>
    </row>
    <row r="1136" spans="1:4" ht="21.6">
      <c r="A1136" s="27">
        <v>95125</v>
      </c>
      <c r="B1136" s="147" t="s">
        <v>62892</v>
      </c>
      <c r="C1136" s="149" t="s">
        <v>11</v>
      </c>
      <c r="D1136" s="123">
        <v>19.559999999999999</v>
      </c>
    </row>
    <row r="1137" spans="1:4" ht="21.6">
      <c r="A1137" s="9">
        <v>95126</v>
      </c>
      <c r="B1137" s="148" t="s">
        <v>85364</v>
      </c>
      <c r="C1137" s="150" t="s">
        <v>11</v>
      </c>
      <c r="D1137" s="124">
        <v>122.8</v>
      </c>
    </row>
    <row r="1138" spans="1:4" ht="21.6">
      <c r="A1138" s="27">
        <v>95129</v>
      </c>
      <c r="B1138" s="147" t="s">
        <v>13645</v>
      </c>
      <c r="C1138" s="149" t="s">
        <v>11</v>
      </c>
      <c r="D1138" s="123">
        <v>47.9</v>
      </c>
    </row>
    <row r="1139" spans="1:4" ht="21.6">
      <c r="A1139" s="9">
        <v>95130</v>
      </c>
      <c r="B1139" s="148" t="s">
        <v>13646</v>
      </c>
      <c r="C1139" s="150" t="s">
        <v>11</v>
      </c>
      <c r="D1139" s="124">
        <v>8.8800000000000008</v>
      </c>
    </row>
    <row r="1140" spans="1:4" ht="21.6">
      <c r="A1140" s="27">
        <v>95131</v>
      </c>
      <c r="B1140" s="147" t="s">
        <v>13647</v>
      </c>
      <c r="C1140" s="149" t="s">
        <v>11</v>
      </c>
      <c r="D1140" s="123">
        <v>56.38</v>
      </c>
    </row>
    <row r="1141" spans="1:4" ht="21.6">
      <c r="A1141" s="9">
        <v>95132</v>
      </c>
      <c r="B1141" s="148" t="s">
        <v>13648</v>
      </c>
      <c r="C1141" s="150" t="s">
        <v>11</v>
      </c>
      <c r="D1141" s="124">
        <v>26.89</v>
      </c>
    </row>
    <row r="1142" spans="1:4" ht="21.6">
      <c r="A1142" s="27">
        <v>95136</v>
      </c>
      <c r="B1142" s="147" t="s">
        <v>13649</v>
      </c>
      <c r="C1142" s="149" t="s">
        <v>11</v>
      </c>
      <c r="D1142" s="123">
        <v>0.04</v>
      </c>
    </row>
    <row r="1143" spans="1:4">
      <c r="A1143" s="9">
        <v>95137</v>
      </c>
      <c r="B1143" s="148" t="s">
        <v>13650</v>
      </c>
      <c r="C1143" s="150" t="s">
        <v>11</v>
      </c>
      <c r="D1143" s="124">
        <v>0.01</v>
      </c>
    </row>
    <row r="1144" spans="1:4" ht="21.6">
      <c r="A1144" s="27">
        <v>95138</v>
      </c>
      <c r="B1144" s="147" t="s">
        <v>13651</v>
      </c>
      <c r="C1144" s="149" t="s">
        <v>11</v>
      </c>
      <c r="D1144" s="123">
        <v>0.03</v>
      </c>
    </row>
    <row r="1145" spans="1:4" ht="21.6">
      <c r="A1145" s="9">
        <v>95208</v>
      </c>
      <c r="B1145" s="148" t="s">
        <v>88813</v>
      </c>
      <c r="C1145" s="150" t="s">
        <v>11</v>
      </c>
      <c r="D1145" s="124">
        <v>31.8</v>
      </c>
    </row>
    <row r="1146" spans="1:4" ht="21.6">
      <c r="A1146" s="27">
        <v>95209</v>
      </c>
      <c r="B1146" s="147" t="s">
        <v>88814</v>
      </c>
      <c r="C1146" s="149" t="s">
        <v>11</v>
      </c>
      <c r="D1146" s="123">
        <v>7.95</v>
      </c>
    </row>
    <row r="1147" spans="1:4" ht="21.6">
      <c r="A1147" s="9">
        <v>95210</v>
      </c>
      <c r="B1147" s="148" t="s">
        <v>88815</v>
      </c>
      <c r="C1147" s="150" t="s">
        <v>11</v>
      </c>
      <c r="D1147" s="124">
        <v>31.8</v>
      </c>
    </row>
    <row r="1148" spans="1:4" ht="21.6">
      <c r="A1148" s="27">
        <v>95211</v>
      </c>
      <c r="B1148" s="147" t="s">
        <v>88816</v>
      </c>
      <c r="C1148" s="149" t="s">
        <v>11</v>
      </c>
      <c r="D1148" s="123">
        <v>10.75</v>
      </c>
    </row>
    <row r="1149" spans="1:4" ht="21.6">
      <c r="A1149" s="9">
        <v>95217</v>
      </c>
      <c r="B1149" s="148" t="s">
        <v>88817</v>
      </c>
      <c r="C1149" s="150" t="s">
        <v>11</v>
      </c>
      <c r="D1149" s="124">
        <v>0.87</v>
      </c>
    </row>
    <row r="1150" spans="1:4">
      <c r="A1150" s="27">
        <v>95255</v>
      </c>
      <c r="B1150" s="147" t="s">
        <v>62054</v>
      </c>
      <c r="C1150" s="149" t="s">
        <v>11</v>
      </c>
      <c r="D1150" s="123">
        <v>1.7</v>
      </c>
    </row>
    <row r="1151" spans="1:4">
      <c r="A1151" s="9">
        <v>95256</v>
      </c>
      <c r="B1151" s="148" t="s">
        <v>62055</v>
      </c>
      <c r="C1151" s="150" t="s">
        <v>11</v>
      </c>
      <c r="D1151" s="124">
        <v>0.2</v>
      </c>
    </row>
    <row r="1152" spans="1:4">
      <c r="A1152" s="27">
        <v>95257</v>
      </c>
      <c r="B1152" s="147" t="s">
        <v>62056</v>
      </c>
      <c r="C1152" s="149" t="s">
        <v>11</v>
      </c>
      <c r="D1152" s="123">
        <v>2.13</v>
      </c>
    </row>
    <row r="1153" spans="1:4" ht="21.6">
      <c r="A1153" s="9">
        <v>95260</v>
      </c>
      <c r="B1153" s="148" t="s">
        <v>62057</v>
      </c>
      <c r="C1153" s="150" t="s">
        <v>11</v>
      </c>
      <c r="D1153" s="124">
        <v>0.54</v>
      </c>
    </row>
    <row r="1154" spans="1:4" ht="21.6">
      <c r="A1154" s="27">
        <v>95261</v>
      </c>
      <c r="B1154" s="147" t="s">
        <v>62058</v>
      </c>
      <c r="C1154" s="149" t="s">
        <v>11</v>
      </c>
      <c r="D1154" s="123">
        <v>0.19</v>
      </c>
    </row>
    <row r="1155" spans="1:4" ht="21.6">
      <c r="A1155" s="9">
        <v>95262</v>
      </c>
      <c r="B1155" s="148" t="s">
        <v>62059</v>
      </c>
      <c r="C1155" s="150" t="s">
        <v>11</v>
      </c>
      <c r="D1155" s="124">
        <v>1.77</v>
      </c>
    </row>
    <row r="1156" spans="1:4" ht="21.6">
      <c r="A1156" s="27">
        <v>95263</v>
      </c>
      <c r="B1156" s="147" t="s">
        <v>62060</v>
      </c>
      <c r="C1156" s="149" t="s">
        <v>11</v>
      </c>
      <c r="D1156" s="123">
        <v>4.43</v>
      </c>
    </row>
    <row r="1157" spans="1:4" ht="21.6">
      <c r="A1157" s="9">
        <v>95266</v>
      </c>
      <c r="B1157" s="148" t="s">
        <v>62061</v>
      </c>
      <c r="C1157" s="150" t="s">
        <v>11</v>
      </c>
      <c r="D1157" s="124">
        <v>0.49</v>
      </c>
    </row>
    <row r="1158" spans="1:4" ht="21.6">
      <c r="A1158" s="27">
        <v>95267</v>
      </c>
      <c r="B1158" s="147" t="s">
        <v>62062</v>
      </c>
      <c r="C1158" s="149" t="s">
        <v>11</v>
      </c>
      <c r="D1158" s="123">
        <v>0.05</v>
      </c>
    </row>
    <row r="1159" spans="1:4" ht="21.6">
      <c r="A1159" s="9">
        <v>95268</v>
      </c>
      <c r="B1159" s="148" t="s">
        <v>62063</v>
      </c>
      <c r="C1159" s="150" t="s">
        <v>11</v>
      </c>
      <c r="D1159" s="124">
        <v>0.48</v>
      </c>
    </row>
    <row r="1160" spans="1:4" ht="21.6">
      <c r="A1160" s="27">
        <v>95269</v>
      </c>
      <c r="B1160" s="147" t="s">
        <v>85365</v>
      </c>
      <c r="C1160" s="149" t="s">
        <v>11</v>
      </c>
      <c r="D1160" s="123">
        <v>8.19</v>
      </c>
    </row>
    <row r="1161" spans="1:4" ht="21.6">
      <c r="A1161" s="9">
        <v>95272</v>
      </c>
      <c r="B1161" s="148" t="s">
        <v>88818</v>
      </c>
      <c r="C1161" s="150" t="s">
        <v>11</v>
      </c>
      <c r="D1161" s="124">
        <v>0.45</v>
      </c>
    </row>
    <row r="1162" spans="1:4" ht="21.6">
      <c r="A1162" s="27">
        <v>95273</v>
      </c>
      <c r="B1162" s="147" t="s">
        <v>88819</v>
      </c>
      <c r="C1162" s="149" t="s">
        <v>11</v>
      </c>
      <c r="D1162" s="123">
        <v>7.0000000000000007E-2</v>
      </c>
    </row>
    <row r="1163" spans="1:4" ht="21.6">
      <c r="A1163" s="9">
        <v>95274</v>
      </c>
      <c r="B1163" s="148" t="s">
        <v>88820</v>
      </c>
      <c r="C1163" s="150" t="s">
        <v>11</v>
      </c>
      <c r="D1163" s="124">
        <v>0.37</v>
      </c>
    </row>
    <row r="1164" spans="1:4" ht="21.6">
      <c r="A1164" s="27">
        <v>95275</v>
      </c>
      <c r="B1164" s="147" t="s">
        <v>88821</v>
      </c>
      <c r="C1164" s="149" t="s">
        <v>11</v>
      </c>
      <c r="D1164" s="123">
        <v>2.91</v>
      </c>
    </row>
    <row r="1165" spans="1:4" ht="21.6">
      <c r="A1165" s="9">
        <v>95278</v>
      </c>
      <c r="B1165" s="148" t="s">
        <v>88822</v>
      </c>
      <c r="C1165" s="150" t="s">
        <v>11</v>
      </c>
      <c r="D1165" s="124">
        <v>0.56999999999999995</v>
      </c>
    </row>
    <row r="1166" spans="1:4" ht="21.6">
      <c r="A1166" s="27">
        <v>95279</v>
      </c>
      <c r="B1166" s="147" t="s">
        <v>88823</v>
      </c>
      <c r="C1166" s="149" t="s">
        <v>11</v>
      </c>
      <c r="D1166" s="123">
        <v>0.08</v>
      </c>
    </row>
    <row r="1167" spans="1:4" ht="21.6">
      <c r="A1167" s="9">
        <v>95280</v>
      </c>
      <c r="B1167" s="148" t="s">
        <v>88824</v>
      </c>
      <c r="C1167" s="150" t="s">
        <v>11</v>
      </c>
      <c r="D1167" s="124">
        <v>0.56999999999999995</v>
      </c>
    </row>
    <row r="1168" spans="1:4" ht="21.6">
      <c r="A1168" s="27">
        <v>95281</v>
      </c>
      <c r="B1168" s="147" t="s">
        <v>88825</v>
      </c>
      <c r="C1168" s="149" t="s">
        <v>11</v>
      </c>
      <c r="D1168" s="123">
        <v>8.17</v>
      </c>
    </row>
    <row r="1169" spans="1:4" ht="21.6">
      <c r="A1169" s="9">
        <v>95617</v>
      </c>
      <c r="B1169" s="148" t="s">
        <v>62307</v>
      </c>
      <c r="C1169" s="150" t="s">
        <v>11</v>
      </c>
      <c r="D1169" s="124">
        <v>1.39</v>
      </c>
    </row>
    <row r="1170" spans="1:4" ht="21.6">
      <c r="A1170" s="27">
        <v>95618</v>
      </c>
      <c r="B1170" s="147" t="s">
        <v>62308</v>
      </c>
      <c r="C1170" s="149" t="s">
        <v>11</v>
      </c>
      <c r="D1170" s="123">
        <v>0.16</v>
      </c>
    </row>
    <row r="1171" spans="1:4" ht="21.6">
      <c r="A1171" s="9">
        <v>95619</v>
      </c>
      <c r="B1171" s="148" t="s">
        <v>62893</v>
      </c>
      <c r="C1171" s="150" t="s">
        <v>11</v>
      </c>
      <c r="D1171" s="124">
        <v>1.74</v>
      </c>
    </row>
    <row r="1172" spans="1:4" ht="21.6">
      <c r="A1172" s="27">
        <v>95627</v>
      </c>
      <c r="B1172" s="147" t="s">
        <v>62894</v>
      </c>
      <c r="C1172" s="149" t="s">
        <v>11</v>
      </c>
      <c r="D1172" s="123">
        <v>47.05</v>
      </c>
    </row>
    <row r="1173" spans="1:4" ht="21.6">
      <c r="A1173" s="9">
        <v>95628</v>
      </c>
      <c r="B1173" s="148" t="s">
        <v>62309</v>
      </c>
      <c r="C1173" s="150" t="s">
        <v>11</v>
      </c>
      <c r="D1173" s="124">
        <v>6.53</v>
      </c>
    </row>
    <row r="1174" spans="1:4" ht="21.6">
      <c r="A1174" s="27">
        <v>95629</v>
      </c>
      <c r="B1174" s="147" t="s">
        <v>62310</v>
      </c>
      <c r="C1174" s="149" t="s">
        <v>11</v>
      </c>
      <c r="D1174" s="123">
        <v>58.88</v>
      </c>
    </row>
    <row r="1175" spans="1:4" ht="21.6">
      <c r="A1175" s="9">
        <v>95630</v>
      </c>
      <c r="B1175" s="148" t="s">
        <v>62895</v>
      </c>
      <c r="C1175" s="150" t="s">
        <v>11</v>
      </c>
      <c r="D1175" s="124">
        <v>74.45</v>
      </c>
    </row>
    <row r="1176" spans="1:4" ht="21.6">
      <c r="A1176" s="27">
        <v>95698</v>
      </c>
      <c r="B1176" s="147" t="s">
        <v>62311</v>
      </c>
      <c r="C1176" s="149" t="s">
        <v>11</v>
      </c>
      <c r="D1176" s="123">
        <v>5.66</v>
      </c>
    </row>
    <row r="1177" spans="1:4" ht="21.6">
      <c r="A1177" s="9">
        <v>95699</v>
      </c>
      <c r="B1177" s="148" t="s">
        <v>62312</v>
      </c>
      <c r="C1177" s="150" t="s">
        <v>11</v>
      </c>
      <c r="D1177" s="124">
        <v>0.67</v>
      </c>
    </row>
    <row r="1178" spans="1:4" ht="21.6">
      <c r="A1178" s="27">
        <v>95700</v>
      </c>
      <c r="B1178" s="147" t="s">
        <v>62313</v>
      </c>
      <c r="C1178" s="149" t="s">
        <v>11</v>
      </c>
      <c r="D1178" s="123">
        <v>7.08</v>
      </c>
    </row>
    <row r="1179" spans="1:4" ht="21.6">
      <c r="A1179" s="9">
        <v>95701</v>
      </c>
      <c r="B1179" s="148" t="s">
        <v>62314</v>
      </c>
      <c r="C1179" s="150" t="s">
        <v>11</v>
      </c>
      <c r="D1179" s="124">
        <v>3.59</v>
      </c>
    </row>
    <row r="1180" spans="1:4" ht="21.6">
      <c r="A1180" s="27">
        <v>95704</v>
      </c>
      <c r="B1180" s="147" t="s">
        <v>85366</v>
      </c>
      <c r="C1180" s="149" t="s">
        <v>11</v>
      </c>
      <c r="D1180" s="123">
        <v>46.43</v>
      </c>
    </row>
    <row r="1181" spans="1:4" ht="21.6">
      <c r="A1181" s="9">
        <v>95705</v>
      </c>
      <c r="B1181" s="148" t="s">
        <v>85367</v>
      </c>
      <c r="C1181" s="150" t="s">
        <v>11</v>
      </c>
      <c r="D1181" s="124">
        <v>6.36</v>
      </c>
    </row>
    <row r="1182" spans="1:4" ht="21.6">
      <c r="A1182" s="27">
        <v>95706</v>
      </c>
      <c r="B1182" s="147" t="s">
        <v>85368</v>
      </c>
      <c r="C1182" s="149" t="s">
        <v>11</v>
      </c>
      <c r="D1182" s="123">
        <v>58.11</v>
      </c>
    </row>
    <row r="1183" spans="1:4" ht="21.6">
      <c r="A1183" s="9">
        <v>95707</v>
      </c>
      <c r="B1183" s="148" t="s">
        <v>85369</v>
      </c>
      <c r="C1183" s="150" t="s">
        <v>11</v>
      </c>
      <c r="D1183" s="124">
        <v>4.71</v>
      </c>
    </row>
    <row r="1184" spans="1:4" ht="32.4">
      <c r="A1184" s="27">
        <v>95710</v>
      </c>
      <c r="B1184" s="147" t="s">
        <v>62315</v>
      </c>
      <c r="C1184" s="149" t="s">
        <v>11</v>
      </c>
      <c r="D1184" s="123">
        <v>55.81</v>
      </c>
    </row>
    <row r="1185" spans="1:4" ht="32.4">
      <c r="A1185" s="9">
        <v>95711</v>
      </c>
      <c r="B1185" s="148" t="s">
        <v>62316</v>
      </c>
      <c r="C1185" s="150" t="s">
        <v>11</v>
      </c>
      <c r="D1185" s="124">
        <v>7.57</v>
      </c>
    </row>
    <row r="1186" spans="1:4" ht="32.4">
      <c r="A1186" s="27">
        <v>95712</v>
      </c>
      <c r="B1186" s="147" t="s">
        <v>62317</v>
      </c>
      <c r="C1186" s="149" t="s">
        <v>11</v>
      </c>
      <c r="D1186" s="123">
        <v>69.760000000000005</v>
      </c>
    </row>
    <row r="1187" spans="1:4" ht="32.4">
      <c r="A1187" s="9">
        <v>95713</v>
      </c>
      <c r="B1187" s="148" t="s">
        <v>62318</v>
      </c>
      <c r="C1187" s="150" t="s">
        <v>11</v>
      </c>
      <c r="D1187" s="124">
        <v>74.989999999999995</v>
      </c>
    </row>
    <row r="1188" spans="1:4" ht="32.4">
      <c r="A1188" s="27">
        <v>95716</v>
      </c>
      <c r="B1188" s="147" t="s">
        <v>62896</v>
      </c>
      <c r="C1188" s="149" t="s">
        <v>11</v>
      </c>
      <c r="D1188" s="123">
        <v>53.72</v>
      </c>
    </row>
    <row r="1189" spans="1:4" ht="32.4">
      <c r="A1189" s="9">
        <v>95717</v>
      </c>
      <c r="B1189" s="148" t="s">
        <v>62897</v>
      </c>
      <c r="C1189" s="150" t="s">
        <v>11</v>
      </c>
      <c r="D1189" s="124">
        <v>7.29</v>
      </c>
    </row>
    <row r="1190" spans="1:4" ht="32.4">
      <c r="A1190" s="27">
        <v>95718</v>
      </c>
      <c r="B1190" s="147" t="s">
        <v>62898</v>
      </c>
      <c r="C1190" s="149" t="s">
        <v>11</v>
      </c>
      <c r="D1190" s="123">
        <v>67.16</v>
      </c>
    </row>
    <row r="1191" spans="1:4" ht="32.4">
      <c r="A1191" s="9">
        <v>95719</v>
      </c>
      <c r="B1191" s="148" t="s">
        <v>62899</v>
      </c>
      <c r="C1191" s="150" t="s">
        <v>11</v>
      </c>
      <c r="D1191" s="124">
        <v>74.989999999999995</v>
      </c>
    </row>
    <row r="1192" spans="1:4" ht="21.6">
      <c r="A1192" s="27">
        <v>95869</v>
      </c>
      <c r="B1192" s="147" t="s">
        <v>62900</v>
      </c>
      <c r="C1192" s="149" t="s">
        <v>11</v>
      </c>
      <c r="D1192" s="123">
        <v>1.5</v>
      </c>
    </row>
    <row r="1193" spans="1:4" ht="21.6">
      <c r="A1193" s="9">
        <v>95870</v>
      </c>
      <c r="B1193" s="148" t="s">
        <v>62901</v>
      </c>
      <c r="C1193" s="150" t="s">
        <v>11</v>
      </c>
      <c r="D1193" s="124">
        <v>7.46</v>
      </c>
    </row>
    <row r="1194" spans="1:4" ht="21.6">
      <c r="A1194" s="27">
        <v>95871</v>
      </c>
      <c r="B1194" s="147" t="s">
        <v>62902</v>
      </c>
      <c r="C1194" s="149" t="s">
        <v>11</v>
      </c>
      <c r="D1194" s="123">
        <v>227.74</v>
      </c>
    </row>
    <row r="1195" spans="1:4" ht="21.6">
      <c r="A1195" s="9">
        <v>95874</v>
      </c>
      <c r="B1195" s="148" t="s">
        <v>62903</v>
      </c>
      <c r="C1195" s="150" t="s">
        <v>11</v>
      </c>
      <c r="D1195" s="124">
        <v>8.36</v>
      </c>
    </row>
    <row r="1196" spans="1:4" ht="21.6">
      <c r="A1196" s="27">
        <v>96008</v>
      </c>
      <c r="B1196" s="147" t="s">
        <v>62904</v>
      </c>
      <c r="C1196" s="149" t="s">
        <v>11</v>
      </c>
      <c r="D1196" s="123">
        <v>23.4</v>
      </c>
    </row>
    <row r="1197" spans="1:4" ht="21.6">
      <c r="A1197" s="9">
        <v>96009</v>
      </c>
      <c r="B1197" s="148" t="s">
        <v>62905</v>
      </c>
      <c r="C1197" s="150" t="s">
        <v>11</v>
      </c>
      <c r="D1197" s="124">
        <v>3.24</v>
      </c>
    </row>
    <row r="1198" spans="1:4" ht="21.6">
      <c r="A1198" s="27">
        <v>96011</v>
      </c>
      <c r="B1198" s="147" t="s">
        <v>62906</v>
      </c>
      <c r="C1198" s="149" t="s">
        <v>11</v>
      </c>
      <c r="D1198" s="123">
        <v>25.6</v>
      </c>
    </row>
    <row r="1199" spans="1:4" ht="21.6">
      <c r="A1199" s="9">
        <v>96012</v>
      </c>
      <c r="B1199" s="148" t="s">
        <v>62907</v>
      </c>
      <c r="C1199" s="150" t="s">
        <v>11</v>
      </c>
      <c r="D1199" s="124">
        <v>80.63</v>
      </c>
    </row>
    <row r="1200" spans="1:4" ht="21.6">
      <c r="A1200" s="27">
        <v>96015</v>
      </c>
      <c r="B1200" s="147" t="s">
        <v>62908</v>
      </c>
      <c r="C1200" s="149" t="s">
        <v>11</v>
      </c>
      <c r="D1200" s="123">
        <v>23.19</v>
      </c>
    </row>
    <row r="1201" spans="1:4" ht="21.6">
      <c r="A1201" s="9">
        <v>96016</v>
      </c>
      <c r="B1201" s="148" t="s">
        <v>62909</v>
      </c>
      <c r="C1201" s="150" t="s">
        <v>11</v>
      </c>
      <c r="D1201" s="124">
        <v>3.21</v>
      </c>
    </row>
    <row r="1202" spans="1:4" ht="21.6">
      <c r="A1202" s="27">
        <v>96018</v>
      </c>
      <c r="B1202" s="147" t="s">
        <v>62910</v>
      </c>
      <c r="C1202" s="149" t="s">
        <v>11</v>
      </c>
      <c r="D1202" s="123">
        <v>25.37</v>
      </c>
    </row>
    <row r="1203" spans="1:4" ht="21.6">
      <c r="A1203" s="9">
        <v>96019</v>
      </c>
      <c r="B1203" s="148" t="s">
        <v>62911</v>
      </c>
      <c r="C1203" s="150" t="s">
        <v>11</v>
      </c>
      <c r="D1203" s="124">
        <v>80.63</v>
      </c>
    </row>
    <row r="1204" spans="1:4" ht="21.6">
      <c r="A1204" s="27">
        <v>96023</v>
      </c>
      <c r="B1204" s="147" t="s">
        <v>62912</v>
      </c>
      <c r="C1204" s="149" t="s">
        <v>11</v>
      </c>
      <c r="D1204" s="123">
        <v>17.95</v>
      </c>
    </row>
    <row r="1205" spans="1:4" ht="21.6">
      <c r="A1205" s="9">
        <v>96024</v>
      </c>
      <c r="B1205" s="148" t="s">
        <v>62913</v>
      </c>
      <c r="C1205" s="150" t="s">
        <v>11</v>
      </c>
      <c r="D1205" s="124">
        <v>2.48</v>
      </c>
    </row>
    <row r="1206" spans="1:4" ht="21.6">
      <c r="A1206" s="27">
        <v>96026</v>
      </c>
      <c r="B1206" s="147" t="s">
        <v>62914</v>
      </c>
      <c r="C1206" s="149" t="s">
        <v>11</v>
      </c>
      <c r="D1206" s="123">
        <v>19.64</v>
      </c>
    </row>
    <row r="1207" spans="1:4" ht="21.6">
      <c r="A1207" s="9">
        <v>96027</v>
      </c>
      <c r="B1207" s="148" t="s">
        <v>62915</v>
      </c>
      <c r="C1207" s="150" t="s">
        <v>11</v>
      </c>
      <c r="D1207" s="124">
        <v>56.18</v>
      </c>
    </row>
    <row r="1208" spans="1:4" ht="21.6">
      <c r="A1208" s="27">
        <v>96030</v>
      </c>
      <c r="B1208" s="147" t="s">
        <v>62916</v>
      </c>
      <c r="C1208" s="149" t="s">
        <v>11</v>
      </c>
      <c r="D1208" s="123">
        <v>33.54</v>
      </c>
    </row>
    <row r="1209" spans="1:4" ht="21.6">
      <c r="A1209" s="9">
        <v>96031</v>
      </c>
      <c r="B1209" s="148" t="s">
        <v>62917</v>
      </c>
      <c r="C1209" s="150" t="s">
        <v>11</v>
      </c>
      <c r="D1209" s="124">
        <v>6.53</v>
      </c>
    </row>
    <row r="1210" spans="1:4" ht="21.6">
      <c r="A1210" s="27">
        <v>96032</v>
      </c>
      <c r="B1210" s="147" t="s">
        <v>62918</v>
      </c>
      <c r="C1210" s="149" t="s">
        <v>11</v>
      </c>
      <c r="D1210" s="123">
        <v>5.17</v>
      </c>
    </row>
    <row r="1211" spans="1:4" ht="21.6">
      <c r="A1211" s="9">
        <v>96033</v>
      </c>
      <c r="B1211" s="148" t="s">
        <v>62919</v>
      </c>
      <c r="C1211" s="150" t="s">
        <v>11</v>
      </c>
      <c r="D1211" s="124">
        <v>58.16</v>
      </c>
    </row>
    <row r="1212" spans="1:4" ht="21.6">
      <c r="A1212" s="27">
        <v>96034</v>
      </c>
      <c r="B1212" s="147" t="s">
        <v>62920</v>
      </c>
      <c r="C1212" s="149" t="s">
        <v>11</v>
      </c>
      <c r="D1212" s="123">
        <v>118.26</v>
      </c>
    </row>
    <row r="1213" spans="1:4" ht="21.6">
      <c r="A1213" s="9">
        <v>96053</v>
      </c>
      <c r="B1213" s="148" t="s">
        <v>62921</v>
      </c>
      <c r="C1213" s="150" t="s">
        <v>11</v>
      </c>
      <c r="D1213" s="124">
        <v>18.16</v>
      </c>
    </row>
    <row r="1214" spans="1:4" ht="21.6">
      <c r="A1214" s="27">
        <v>96054</v>
      </c>
      <c r="B1214" s="147" t="s">
        <v>62922</v>
      </c>
      <c r="C1214" s="149" t="s">
        <v>11</v>
      </c>
      <c r="D1214" s="123">
        <v>32.07</v>
      </c>
    </row>
    <row r="1215" spans="1:4" ht="21.6">
      <c r="A1215" s="9">
        <v>96055</v>
      </c>
      <c r="B1215" s="148" t="s">
        <v>62923</v>
      </c>
      <c r="C1215" s="150" t="s">
        <v>11</v>
      </c>
      <c r="D1215" s="124">
        <v>2.5099999999999998</v>
      </c>
    </row>
    <row r="1216" spans="1:4" ht="21.6">
      <c r="A1216" s="27">
        <v>96056</v>
      </c>
      <c r="B1216" s="147" t="s">
        <v>62924</v>
      </c>
      <c r="C1216" s="149" t="s">
        <v>11</v>
      </c>
      <c r="D1216" s="123">
        <v>19.87</v>
      </c>
    </row>
    <row r="1217" spans="1:4" ht="21.6">
      <c r="A1217" s="9">
        <v>96057</v>
      </c>
      <c r="B1217" s="148" t="s">
        <v>62925</v>
      </c>
      <c r="C1217" s="150" t="s">
        <v>11</v>
      </c>
      <c r="D1217" s="124">
        <v>56.18</v>
      </c>
    </row>
    <row r="1218" spans="1:4" ht="21.6">
      <c r="A1218" s="27">
        <v>96060</v>
      </c>
      <c r="B1218" s="147" t="s">
        <v>62926</v>
      </c>
      <c r="C1218" s="149" t="s">
        <v>11</v>
      </c>
      <c r="D1218" s="123">
        <v>3.24</v>
      </c>
    </row>
    <row r="1219" spans="1:4" ht="21.6">
      <c r="A1219" s="9">
        <v>96061</v>
      </c>
      <c r="B1219" s="148" t="s">
        <v>62927</v>
      </c>
      <c r="C1219" s="150" t="s">
        <v>11</v>
      </c>
      <c r="D1219" s="124">
        <v>40.090000000000003</v>
      </c>
    </row>
    <row r="1220" spans="1:4" ht="21.6">
      <c r="A1220" s="27">
        <v>96062</v>
      </c>
      <c r="B1220" s="147" t="s">
        <v>62928</v>
      </c>
      <c r="C1220" s="149" t="s">
        <v>11</v>
      </c>
      <c r="D1220" s="123">
        <v>33.229999999999997</v>
      </c>
    </row>
    <row r="1221" spans="1:4" ht="21.6">
      <c r="A1221" s="9">
        <v>96241</v>
      </c>
      <c r="B1221" s="148" t="s">
        <v>62929</v>
      </c>
      <c r="C1221" s="150" t="s">
        <v>11</v>
      </c>
      <c r="D1221" s="124">
        <v>28.05</v>
      </c>
    </row>
    <row r="1222" spans="1:4" ht="21.6">
      <c r="A1222" s="27">
        <v>96242</v>
      </c>
      <c r="B1222" s="147" t="s">
        <v>62930</v>
      </c>
      <c r="C1222" s="149" t="s">
        <v>11</v>
      </c>
      <c r="D1222" s="123">
        <v>3.8</v>
      </c>
    </row>
    <row r="1223" spans="1:4" ht="21.6">
      <c r="A1223" s="9">
        <v>96243</v>
      </c>
      <c r="B1223" s="148" t="s">
        <v>62931</v>
      </c>
      <c r="C1223" s="150" t="s">
        <v>11</v>
      </c>
      <c r="D1223" s="124">
        <v>35.06</v>
      </c>
    </row>
    <row r="1224" spans="1:4" ht="21.6">
      <c r="A1224" s="27">
        <v>96244</v>
      </c>
      <c r="B1224" s="147" t="s">
        <v>62932</v>
      </c>
      <c r="C1224" s="149" t="s">
        <v>11</v>
      </c>
      <c r="D1224" s="123">
        <v>14.52</v>
      </c>
    </row>
    <row r="1225" spans="1:4" ht="21.6">
      <c r="A1225" s="9">
        <v>96301</v>
      </c>
      <c r="B1225" s="148" t="s">
        <v>62933</v>
      </c>
      <c r="C1225" s="150" t="s">
        <v>11</v>
      </c>
      <c r="D1225" s="124">
        <v>40.96</v>
      </c>
    </row>
    <row r="1226" spans="1:4" ht="21.6">
      <c r="A1226" s="27">
        <v>96457</v>
      </c>
      <c r="B1226" s="147" t="s">
        <v>62934</v>
      </c>
      <c r="C1226" s="149" t="s">
        <v>11</v>
      </c>
      <c r="D1226" s="123">
        <v>53.24</v>
      </c>
    </row>
    <row r="1227" spans="1:4" ht="21.6">
      <c r="A1227" s="9">
        <v>96458</v>
      </c>
      <c r="B1227" s="148" t="s">
        <v>62935</v>
      </c>
      <c r="C1227" s="150" t="s">
        <v>11</v>
      </c>
      <c r="D1227" s="124">
        <v>65.3</v>
      </c>
    </row>
    <row r="1228" spans="1:4" ht="21.6">
      <c r="A1228" s="27">
        <v>96459</v>
      </c>
      <c r="B1228" s="147" t="s">
        <v>62936</v>
      </c>
      <c r="C1228" s="149" t="s">
        <v>11</v>
      </c>
      <c r="D1228" s="123">
        <v>7.24</v>
      </c>
    </row>
    <row r="1229" spans="1:4" ht="21.6">
      <c r="A1229" s="9">
        <v>96460</v>
      </c>
      <c r="B1229" s="148" t="s">
        <v>62937</v>
      </c>
      <c r="C1229" s="150" t="s">
        <v>11</v>
      </c>
      <c r="D1229" s="124">
        <v>52.18</v>
      </c>
    </row>
    <row r="1230" spans="1:4" ht="21.6">
      <c r="A1230" s="27">
        <v>98760</v>
      </c>
      <c r="B1230" s="147" t="s">
        <v>62938</v>
      </c>
      <c r="C1230" s="149" t="s">
        <v>11</v>
      </c>
      <c r="D1230" s="123">
        <v>7.0000000000000007E-2</v>
      </c>
    </row>
    <row r="1231" spans="1:4" ht="21.6">
      <c r="A1231" s="9">
        <v>98761</v>
      </c>
      <c r="B1231" s="148" t="s">
        <v>62939</v>
      </c>
      <c r="C1231" s="150" t="s">
        <v>11</v>
      </c>
      <c r="D1231" s="124">
        <v>0.01</v>
      </c>
    </row>
    <row r="1232" spans="1:4" ht="21.6">
      <c r="A1232" s="27">
        <v>98762</v>
      </c>
      <c r="B1232" s="147" t="s">
        <v>62940</v>
      </c>
      <c r="C1232" s="149" t="s">
        <v>11</v>
      </c>
      <c r="D1232" s="123">
        <v>0.09</v>
      </c>
    </row>
    <row r="1233" spans="1:4" ht="21.6">
      <c r="A1233" s="9">
        <v>98763</v>
      </c>
      <c r="B1233" s="148" t="s">
        <v>62941</v>
      </c>
      <c r="C1233" s="150" t="s">
        <v>11</v>
      </c>
      <c r="D1233" s="124">
        <v>5.27</v>
      </c>
    </row>
    <row r="1234" spans="1:4" ht="21.6">
      <c r="A1234" s="27">
        <v>99829</v>
      </c>
      <c r="B1234" s="147" t="s">
        <v>88826</v>
      </c>
      <c r="C1234" s="149" t="s">
        <v>11</v>
      </c>
      <c r="D1234" s="123">
        <v>0.2</v>
      </c>
    </row>
    <row r="1235" spans="1:4" ht="21.6">
      <c r="A1235" s="9">
        <v>99830</v>
      </c>
      <c r="B1235" s="148" t="s">
        <v>88827</v>
      </c>
      <c r="C1235" s="150" t="s">
        <v>11</v>
      </c>
      <c r="D1235" s="124">
        <v>0.02</v>
      </c>
    </row>
    <row r="1236" spans="1:4" ht="21.6">
      <c r="A1236" s="27">
        <v>99831</v>
      </c>
      <c r="B1236" s="147" t="s">
        <v>88828</v>
      </c>
      <c r="C1236" s="149" t="s">
        <v>11</v>
      </c>
      <c r="D1236" s="123">
        <v>0.14000000000000001</v>
      </c>
    </row>
    <row r="1237" spans="1:4" ht="21.6">
      <c r="A1237" s="9">
        <v>99832</v>
      </c>
      <c r="B1237" s="148" t="s">
        <v>88829</v>
      </c>
      <c r="C1237" s="150" t="s">
        <v>11</v>
      </c>
      <c r="D1237" s="124">
        <v>2.15</v>
      </c>
    </row>
    <row r="1238" spans="1:4" ht="21.6">
      <c r="A1238" s="27">
        <v>100637</v>
      </c>
      <c r="B1238" s="147" t="s">
        <v>84661</v>
      </c>
      <c r="C1238" s="149" t="s">
        <v>11</v>
      </c>
      <c r="D1238" s="123">
        <v>145.21</v>
      </c>
    </row>
    <row r="1239" spans="1:4" ht="21.6">
      <c r="A1239" s="9">
        <v>100638</v>
      </c>
      <c r="B1239" s="148" t="s">
        <v>84662</v>
      </c>
      <c r="C1239" s="150" t="s">
        <v>11</v>
      </c>
      <c r="D1239" s="124">
        <v>22.88</v>
      </c>
    </row>
    <row r="1240" spans="1:4" ht="21.6">
      <c r="A1240" s="27">
        <v>100639</v>
      </c>
      <c r="B1240" s="147" t="s">
        <v>84663</v>
      </c>
      <c r="C1240" s="149" t="s">
        <v>11</v>
      </c>
      <c r="D1240" s="123">
        <v>181.65</v>
      </c>
    </row>
    <row r="1241" spans="1:4" ht="21.6">
      <c r="A1241" s="9">
        <v>100640</v>
      </c>
      <c r="B1241" s="148" t="s">
        <v>84664</v>
      </c>
      <c r="C1241" s="150" t="s">
        <v>11</v>
      </c>
      <c r="D1241" s="126">
        <v>3592.8</v>
      </c>
    </row>
    <row r="1242" spans="1:4">
      <c r="A1242" s="27">
        <v>100643</v>
      </c>
      <c r="B1242" s="147" t="s">
        <v>84665</v>
      </c>
      <c r="C1242" s="149" t="s">
        <v>11</v>
      </c>
      <c r="D1242" s="123">
        <v>297.54000000000002</v>
      </c>
    </row>
    <row r="1243" spans="1:4">
      <c r="A1243" s="9">
        <v>100644</v>
      </c>
      <c r="B1243" s="148" t="s">
        <v>84666</v>
      </c>
      <c r="C1243" s="150" t="s">
        <v>11</v>
      </c>
      <c r="D1243" s="124">
        <v>53.55</v>
      </c>
    </row>
    <row r="1244" spans="1:4">
      <c r="A1244" s="27">
        <v>100645</v>
      </c>
      <c r="B1244" s="147" t="s">
        <v>84667</v>
      </c>
      <c r="C1244" s="149" t="s">
        <v>11</v>
      </c>
      <c r="D1244" s="123">
        <v>478.29</v>
      </c>
    </row>
    <row r="1245" spans="1:4" ht="21.6">
      <c r="A1245" s="9">
        <v>100646</v>
      </c>
      <c r="B1245" s="148" t="s">
        <v>84668</v>
      </c>
      <c r="C1245" s="150" t="s">
        <v>11</v>
      </c>
      <c r="D1245" s="126">
        <v>4491</v>
      </c>
    </row>
    <row r="1246" spans="1:4" ht="21.6">
      <c r="A1246" s="27">
        <v>102270</v>
      </c>
      <c r="B1246" s="147" t="s">
        <v>86642</v>
      </c>
      <c r="C1246" s="149" t="s">
        <v>11</v>
      </c>
      <c r="D1246" s="123">
        <v>0.84</v>
      </c>
    </row>
    <row r="1247" spans="1:4" ht="21.6">
      <c r="A1247" s="9">
        <v>102271</v>
      </c>
      <c r="B1247" s="148" t="s">
        <v>86643</v>
      </c>
      <c r="C1247" s="150" t="s">
        <v>11</v>
      </c>
      <c r="D1247" s="124">
        <v>0.09</v>
      </c>
    </row>
    <row r="1248" spans="1:4" ht="21.6">
      <c r="A1248" s="27">
        <v>102272</v>
      </c>
      <c r="B1248" s="147" t="s">
        <v>86644</v>
      </c>
      <c r="C1248" s="149" t="s">
        <v>11</v>
      </c>
      <c r="D1248" s="123">
        <v>1.05</v>
      </c>
    </row>
    <row r="1249" spans="1:4" ht="21.6">
      <c r="A1249" s="9">
        <v>102273</v>
      </c>
      <c r="B1249" s="148" t="s">
        <v>86645</v>
      </c>
      <c r="C1249" s="150" t="s">
        <v>11</v>
      </c>
      <c r="D1249" s="124">
        <v>1.95</v>
      </c>
    </row>
    <row r="1250" spans="1:4">
      <c r="A1250" s="27">
        <v>102809</v>
      </c>
      <c r="B1250" s="147" t="s">
        <v>88830</v>
      </c>
      <c r="C1250" s="149" t="s">
        <v>11</v>
      </c>
      <c r="D1250" s="123">
        <v>16.59</v>
      </c>
    </row>
    <row r="1251" spans="1:4" ht="32.4">
      <c r="A1251" s="9">
        <v>102815</v>
      </c>
      <c r="B1251" s="148" t="s">
        <v>86646</v>
      </c>
      <c r="C1251" s="150" t="s">
        <v>11</v>
      </c>
      <c r="D1251" s="124">
        <v>3.91</v>
      </c>
    </row>
    <row r="1252" spans="1:4" ht="21.6">
      <c r="A1252" s="27">
        <v>102826</v>
      </c>
      <c r="B1252" s="147" t="s">
        <v>88831</v>
      </c>
      <c r="C1252" s="149" t="s">
        <v>11</v>
      </c>
      <c r="D1252" s="123">
        <v>7.33</v>
      </c>
    </row>
    <row r="1253" spans="1:4" ht="21.6">
      <c r="A1253" s="9">
        <v>102832</v>
      </c>
      <c r="B1253" s="148" t="s">
        <v>88832</v>
      </c>
      <c r="C1253" s="150" t="s">
        <v>11</v>
      </c>
      <c r="D1253" s="124">
        <v>9.77</v>
      </c>
    </row>
    <row r="1254" spans="1:4" ht="21.6">
      <c r="A1254" s="27">
        <v>102843</v>
      </c>
      <c r="B1254" s="147" t="s">
        <v>86647</v>
      </c>
      <c r="C1254" s="149" t="s">
        <v>11</v>
      </c>
      <c r="D1254" s="123">
        <v>112.27</v>
      </c>
    </row>
    <row r="1255" spans="1:4" ht="21.6">
      <c r="A1255" s="9">
        <v>102849</v>
      </c>
      <c r="B1255" s="148" t="s">
        <v>86648</v>
      </c>
      <c r="C1255" s="150" t="s">
        <v>11</v>
      </c>
      <c r="D1255" s="124">
        <v>54.89</v>
      </c>
    </row>
    <row r="1256" spans="1:4" ht="21.6">
      <c r="A1256" s="27">
        <v>102855</v>
      </c>
      <c r="B1256" s="147" t="s">
        <v>86649</v>
      </c>
      <c r="C1256" s="149" t="s">
        <v>11</v>
      </c>
      <c r="D1256" s="123">
        <v>54.89</v>
      </c>
    </row>
    <row r="1257" spans="1:4" ht="21.6">
      <c r="A1257" s="9">
        <v>102861</v>
      </c>
      <c r="B1257" s="148" t="s">
        <v>88833</v>
      </c>
      <c r="C1257" s="150" t="s">
        <v>11</v>
      </c>
      <c r="D1257" s="124">
        <v>1.43</v>
      </c>
    </row>
    <row r="1258" spans="1:4" ht="21.6">
      <c r="A1258" s="27">
        <v>102867</v>
      </c>
      <c r="B1258" s="147" t="s">
        <v>88834</v>
      </c>
      <c r="C1258" s="149" t="s">
        <v>11</v>
      </c>
      <c r="D1258" s="123">
        <v>0.78</v>
      </c>
    </row>
    <row r="1259" spans="1:4" ht="21.6">
      <c r="A1259" s="9">
        <v>102873</v>
      </c>
      <c r="B1259" s="148" t="s">
        <v>86650</v>
      </c>
      <c r="C1259" s="150" t="s">
        <v>11</v>
      </c>
      <c r="D1259" s="124">
        <v>99.75</v>
      </c>
    </row>
    <row r="1260" spans="1:4" ht="21.6">
      <c r="A1260" s="27">
        <v>102879</v>
      </c>
      <c r="B1260" s="147" t="s">
        <v>86651</v>
      </c>
      <c r="C1260" s="149" t="s">
        <v>11</v>
      </c>
      <c r="D1260" s="123">
        <v>149.69999999999999</v>
      </c>
    </row>
    <row r="1261" spans="1:4">
      <c r="A1261" s="9">
        <v>102885</v>
      </c>
      <c r="B1261" s="148" t="s">
        <v>86652</v>
      </c>
      <c r="C1261" s="150" t="s">
        <v>11</v>
      </c>
      <c r="D1261" s="124">
        <v>1.47</v>
      </c>
    </row>
    <row r="1262" spans="1:4" ht="21.6">
      <c r="A1262" s="27">
        <v>102891</v>
      </c>
      <c r="B1262" s="147" t="s">
        <v>86653</v>
      </c>
      <c r="C1262" s="149" t="s">
        <v>11</v>
      </c>
      <c r="D1262" s="123">
        <v>1.47</v>
      </c>
    </row>
    <row r="1263" spans="1:4" ht="32.4">
      <c r="A1263" s="9">
        <v>102897</v>
      </c>
      <c r="B1263" s="148" t="s">
        <v>86654</v>
      </c>
      <c r="C1263" s="150" t="s">
        <v>11</v>
      </c>
      <c r="D1263" s="124">
        <v>74.989999999999995</v>
      </c>
    </row>
    <row r="1264" spans="1:4" ht="21.6">
      <c r="A1264" s="27">
        <v>102903</v>
      </c>
      <c r="B1264" s="147" t="s">
        <v>88835</v>
      </c>
      <c r="C1264" s="149" t="s">
        <v>11</v>
      </c>
      <c r="D1264" s="123">
        <v>9.73</v>
      </c>
    </row>
    <row r="1265" spans="1:4">
      <c r="A1265" s="9">
        <v>102909</v>
      </c>
      <c r="B1265" s="148" t="s">
        <v>88836</v>
      </c>
      <c r="C1265" s="150" t="s">
        <v>11</v>
      </c>
      <c r="D1265" s="124">
        <v>4.6900000000000004</v>
      </c>
    </row>
    <row r="1266" spans="1:4">
      <c r="A1266" s="27">
        <v>102915</v>
      </c>
      <c r="B1266" s="147" t="s">
        <v>88837</v>
      </c>
      <c r="C1266" s="149" t="s">
        <v>11</v>
      </c>
      <c r="D1266" s="123">
        <v>0.72</v>
      </c>
    </row>
    <row r="1267" spans="1:4" ht="32.4">
      <c r="A1267" s="9">
        <v>102927</v>
      </c>
      <c r="B1267" s="148" t="s">
        <v>88838</v>
      </c>
      <c r="C1267" s="150" t="s">
        <v>11</v>
      </c>
      <c r="D1267" s="124">
        <v>1.07</v>
      </c>
    </row>
    <row r="1268" spans="1:4" ht="32.4">
      <c r="A1268" s="27">
        <v>102933</v>
      </c>
      <c r="B1268" s="147" t="s">
        <v>86655</v>
      </c>
      <c r="C1268" s="149" t="s">
        <v>11</v>
      </c>
      <c r="D1268" s="123">
        <v>1.08</v>
      </c>
    </row>
    <row r="1269" spans="1:4">
      <c r="A1269" s="9">
        <v>102939</v>
      </c>
      <c r="B1269" s="148" t="s">
        <v>88839</v>
      </c>
      <c r="C1269" s="150" t="s">
        <v>11</v>
      </c>
      <c r="D1269" s="124">
        <v>10.75</v>
      </c>
    </row>
    <row r="1270" spans="1:4" ht="32.4">
      <c r="A1270" s="27">
        <v>102945</v>
      </c>
      <c r="B1270" s="147" t="s">
        <v>88840</v>
      </c>
      <c r="C1270" s="149" t="s">
        <v>11</v>
      </c>
      <c r="D1270" s="123">
        <v>0.03</v>
      </c>
    </row>
    <row r="1271" spans="1:4" ht="21.6">
      <c r="A1271" s="9">
        <v>102951</v>
      </c>
      <c r="B1271" s="148" t="s">
        <v>88841</v>
      </c>
      <c r="C1271" s="150" t="s">
        <v>11</v>
      </c>
      <c r="D1271" s="124">
        <v>0.71</v>
      </c>
    </row>
    <row r="1272" spans="1:4" ht="32.4">
      <c r="A1272" s="27">
        <v>102957</v>
      </c>
      <c r="B1272" s="147" t="s">
        <v>86656</v>
      </c>
      <c r="C1272" s="149" t="s">
        <v>11</v>
      </c>
      <c r="D1272" s="123">
        <v>42.56</v>
      </c>
    </row>
    <row r="1273" spans="1:4" ht="21.6">
      <c r="A1273" s="9">
        <v>102963</v>
      </c>
      <c r="B1273" s="148" t="s">
        <v>86657</v>
      </c>
      <c r="C1273" s="150" t="s">
        <v>11</v>
      </c>
      <c r="D1273" s="124">
        <v>70.7</v>
      </c>
    </row>
    <row r="1274" spans="1:4" ht="21.6">
      <c r="A1274" s="27">
        <v>102969</v>
      </c>
      <c r="B1274" s="147" t="s">
        <v>88842</v>
      </c>
      <c r="C1274" s="149" t="s">
        <v>11</v>
      </c>
      <c r="D1274" s="123">
        <v>1.45</v>
      </c>
    </row>
    <row r="1275" spans="1:4" ht="21.6">
      <c r="A1275" s="9">
        <v>102985</v>
      </c>
      <c r="B1275" s="148" t="s">
        <v>86658</v>
      </c>
      <c r="C1275" s="150" t="s">
        <v>11</v>
      </c>
      <c r="D1275" s="124">
        <v>2.4900000000000002</v>
      </c>
    </row>
    <row r="1276" spans="1:4" ht="32.4">
      <c r="A1276" s="27">
        <v>103156</v>
      </c>
      <c r="B1276" s="147" t="s">
        <v>88843</v>
      </c>
      <c r="C1276" s="149" t="s">
        <v>11</v>
      </c>
      <c r="D1276" s="123">
        <v>2.81</v>
      </c>
    </row>
    <row r="1277" spans="1:4" ht="32.4">
      <c r="A1277" s="9">
        <v>103162</v>
      </c>
      <c r="B1277" s="148" t="s">
        <v>88844</v>
      </c>
      <c r="C1277" s="150" t="s">
        <v>11</v>
      </c>
      <c r="D1277" s="124">
        <v>3.42</v>
      </c>
    </row>
    <row r="1278" spans="1:4" ht="32.4">
      <c r="A1278" s="27">
        <v>103168</v>
      </c>
      <c r="B1278" s="147" t="s">
        <v>88845</v>
      </c>
      <c r="C1278" s="149" t="s">
        <v>11</v>
      </c>
      <c r="D1278" s="123">
        <v>3.83</v>
      </c>
    </row>
    <row r="1279" spans="1:4" ht="32.4">
      <c r="A1279" s="9">
        <v>103174</v>
      </c>
      <c r="B1279" s="148" t="s">
        <v>88846</v>
      </c>
      <c r="C1279" s="150" t="s">
        <v>11</v>
      </c>
      <c r="D1279" s="124">
        <v>9.94</v>
      </c>
    </row>
    <row r="1280" spans="1:4" ht="32.4">
      <c r="A1280" s="27">
        <v>103180</v>
      </c>
      <c r="B1280" s="147" t="s">
        <v>88847</v>
      </c>
      <c r="C1280" s="149" t="s">
        <v>11</v>
      </c>
      <c r="D1280" s="123">
        <v>22.23</v>
      </c>
    </row>
    <row r="1281" spans="1:4" ht="21.6">
      <c r="A1281" s="9">
        <v>103223</v>
      </c>
      <c r="B1281" s="148" t="s">
        <v>88848</v>
      </c>
      <c r="C1281" s="150" t="s">
        <v>11</v>
      </c>
      <c r="D1281" s="124">
        <v>29.26</v>
      </c>
    </row>
    <row r="1282" spans="1:4" ht="32.4">
      <c r="A1282" s="27">
        <v>103229</v>
      </c>
      <c r="B1282" s="147" t="s">
        <v>88849</v>
      </c>
      <c r="C1282" s="149" t="s">
        <v>11</v>
      </c>
      <c r="D1282" s="123">
        <v>80.959999999999994</v>
      </c>
    </row>
    <row r="1283" spans="1:4" ht="32.4">
      <c r="A1283" s="9">
        <v>103235</v>
      </c>
      <c r="B1283" s="148" t="s">
        <v>88850</v>
      </c>
      <c r="C1283" s="150" t="s">
        <v>11</v>
      </c>
      <c r="D1283" s="124">
        <v>85.62</v>
      </c>
    </row>
    <row r="1284" spans="1:4" ht="32.4">
      <c r="A1284" s="27">
        <v>103241</v>
      </c>
      <c r="B1284" s="147" t="s">
        <v>88851</v>
      </c>
      <c r="C1284" s="149" t="s">
        <v>11</v>
      </c>
      <c r="D1284" s="123">
        <v>10.41</v>
      </c>
    </row>
    <row r="1285" spans="1:4" ht="21.6">
      <c r="A1285" s="9">
        <v>103660</v>
      </c>
      <c r="B1285" s="148" t="s">
        <v>88852</v>
      </c>
      <c r="C1285" s="150" t="s">
        <v>11</v>
      </c>
      <c r="D1285" s="124">
        <v>11.05</v>
      </c>
    </row>
    <row r="1286" spans="1:4" ht="21.6">
      <c r="A1286" s="27">
        <v>103666</v>
      </c>
      <c r="B1286" s="147" t="s">
        <v>88853</v>
      </c>
      <c r="C1286" s="149" t="s">
        <v>11</v>
      </c>
      <c r="D1286" s="123">
        <v>134.32</v>
      </c>
    </row>
    <row r="1287" spans="1:4" ht="32.4">
      <c r="A1287" s="9">
        <v>103792</v>
      </c>
      <c r="B1287" s="148" t="s">
        <v>87505</v>
      </c>
      <c r="C1287" s="150" t="s">
        <v>11</v>
      </c>
      <c r="D1287" s="124">
        <v>0.32</v>
      </c>
    </row>
    <row r="1288" spans="1:4" ht="32.4">
      <c r="A1288" s="27">
        <v>103937</v>
      </c>
      <c r="B1288" s="147" t="s">
        <v>87506</v>
      </c>
      <c r="C1288" s="149" t="s">
        <v>11</v>
      </c>
      <c r="D1288" s="123">
        <v>1.75</v>
      </c>
    </row>
    <row r="1289" spans="1:4" ht="32.4">
      <c r="A1289" s="9">
        <v>103943</v>
      </c>
      <c r="B1289" s="148" t="s">
        <v>87507</v>
      </c>
      <c r="C1289" s="150" t="s">
        <v>11</v>
      </c>
      <c r="D1289" s="124">
        <v>1.75</v>
      </c>
    </row>
    <row r="1290" spans="1:4" ht="21.6">
      <c r="A1290" s="27">
        <v>104087</v>
      </c>
      <c r="B1290" s="147" t="s">
        <v>87508</v>
      </c>
      <c r="C1290" s="149" t="s">
        <v>11</v>
      </c>
      <c r="D1290" s="123">
        <v>7.0000000000000007E-2</v>
      </c>
    </row>
    <row r="1291" spans="1:4" ht="21.6">
      <c r="A1291" s="9">
        <v>104088</v>
      </c>
      <c r="B1291" s="148" t="s">
        <v>87509</v>
      </c>
      <c r="C1291" s="150" t="s">
        <v>11</v>
      </c>
      <c r="D1291" s="124">
        <v>0.08</v>
      </c>
    </row>
    <row r="1292" spans="1:4" ht="21.6">
      <c r="A1292" s="27">
        <v>104089</v>
      </c>
      <c r="B1292" s="147" t="s">
        <v>87510</v>
      </c>
      <c r="C1292" s="149" t="s">
        <v>11</v>
      </c>
      <c r="D1292" s="123">
        <v>0.08</v>
      </c>
    </row>
    <row r="1293" spans="1:4" ht="21.6">
      <c r="A1293" s="9">
        <v>104090</v>
      </c>
      <c r="B1293" s="148" t="s">
        <v>87511</v>
      </c>
      <c r="C1293" s="150" t="s">
        <v>11</v>
      </c>
      <c r="D1293" s="124">
        <v>0.78</v>
      </c>
    </row>
    <row r="1294" spans="1:4" ht="21.6">
      <c r="A1294" s="27">
        <v>104093</v>
      </c>
      <c r="B1294" s="147" t="s">
        <v>87512</v>
      </c>
      <c r="C1294" s="149" t="s">
        <v>11</v>
      </c>
      <c r="D1294" s="123">
        <v>0.09</v>
      </c>
    </row>
    <row r="1295" spans="1:4" ht="21.6">
      <c r="A1295" s="9">
        <v>104094</v>
      </c>
      <c r="B1295" s="148" t="s">
        <v>87513</v>
      </c>
      <c r="C1295" s="150" t="s">
        <v>11</v>
      </c>
      <c r="D1295" s="124">
        <v>0.11</v>
      </c>
    </row>
    <row r="1296" spans="1:4" ht="21.6">
      <c r="A1296" s="27">
        <v>104095</v>
      </c>
      <c r="B1296" s="147" t="s">
        <v>87514</v>
      </c>
      <c r="C1296" s="149" t="s">
        <v>11</v>
      </c>
      <c r="D1296" s="123">
        <v>0.12</v>
      </c>
    </row>
    <row r="1297" spans="1:4" ht="21.6">
      <c r="A1297" s="9">
        <v>104096</v>
      </c>
      <c r="B1297" s="148" t="s">
        <v>87515</v>
      </c>
      <c r="C1297" s="150" t="s">
        <v>11</v>
      </c>
      <c r="D1297" s="124">
        <v>1.08</v>
      </c>
    </row>
    <row r="1298" spans="1:4" ht="21.6">
      <c r="A1298" s="27">
        <v>104519</v>
      </c>
      <c r="B1298" s="147" t="s">
        <v>88854</v>
      </c>
      <c r="C1298" s="149" t="s">
        <v>11</v>
      </c>
      <c r="D1298" s="123">
        <v>0.73</v>
      </c>
    </row>
    <row r="1299" spans="1:4" ht="21.6">
      <c r="A1299" s="9">
        <v>104655</v>
      </c>
      <c r="B1299" s="148" t="s">
        <v>88855</v>
      </c>
      <c r="C1299" s="150" t="s">
        <v>11</v>
      </c>
      <c r="D1299" s="124">
        <v>0.78</v>
      </c>
    </row>
    <row r="1300" spans="1:4" ht="21.6">
      <c r="A1300" s="27">
        <v>104687</v>
      </c>
      <c r="B1300" s="147" t="s">
        <v>88856</v>
      </c>
      <c r="C1300" s="149" t="s">
        <v>11</v>
      </c>
      <c r="D1300" s="123">
        <v>374.84</v>
      </c>
    </row>
    <row r="1301" spans="1:4" ht="21.6">
      <c r="A1301" s="9">
        <v>104694</v>
      </c>
      <c r="B1301" s="148" t="s">
        <v>88857</v>
      </c>
      <c r="C1301" s="150" t="s">
        <v>11</v>
      </c>
      <c r="D1301" s="124">
        <v>2.44</v>
      </c>
    </row>
    <row r="1302" spans="1:4" ht="32.4">
      <c r="A1302" s="27">
        <v>104703</v>
      </c>
      <c r="B1302" s="147" t="s">
        <v>88858</v>
      </c>
      <c r="C1302" s="149" t="s">
        <v>11</v>
      </c>
      <c r="D1302" s="123">
        <v>77.14</v>
      </c>
    </row>
    <row r="1303" spans="1:4" ht="32.4">
      <c r="A1303" s="9">
        <v>104709</v>
      </c>
      <c r="B1303" s="148" t="s">
        <v>88859</v>
      </c>
      <c r="C1303" s="150" t="s">
        <v>11</v>
      </c>
      <c r="D1303" s="124">
        <v>975.54</v>
      </c>
    </row>
    <row r="1304" spans="1:4" ht="21.6">
      <c r="A1304" s="27">
        <v>104715</v>
      </c>
      <c r="B1304" s="147" t="s">
        <v>88860</v>
      </c>
      <c r="C1304" s="149" t="s">
        <v>11</v>
      </c>
      <c r="D1304" s="123">
        <v>74.989999999999995</v>
      </c>
    </row>
    <row r="1305" spans="1:4" ht="21.6">
      <c r="A1305" s="9">
        <v>92259</v>
      </c>
      <c r="B1305" s="148" t="s">
        <v>84111</v>
      </c>
      <c r="C1305" s="150" t="s">
        <v>8</v>
      </c>
      <c r="D1305" s="124">
        <v>472.71</v>
      </c>
    </row>
    <row r="1306" spans="1:4" ht="21.6">
      <c r="A1306" s="27">
        <v>92260</v>
      </c>
      <c r="B1306" s="147" t="s">
        <v>84112</v>
      </c>
      <c r="C1306" s="149" t="s">
        <v>8</v>
      </c>
      <c r="D1306" s="123">
        <v>543.17999999999995</v>
      </c>
    </row>
    <row r="1307" spans="1:4" ht="21.6">
      <c r="A1307" s="9">
        <v>92261</v>
      </c>
      <c r="B1307" s="148" t="s">
        <v>84113</v>
      </c>
      <c r="C1307" s="150" t="s">
        <v>8</v>
      </c>
      <c r="D1307" s="124">
        <v>611.5</v>
      </c>
    </row>
    <row r="1308" spans="1:4" ht="21.6">
      <c r="A1308" s="27">
        <v>92262</v>
      </c>
      <c r="B1308" s="147" t="s">
        <v>84114</v>
      </c>
      <c r="C1308" s="149" t="s">
        <v>8</v>
      </c>
      <c r="D1308" s="123">
        <v>721.5</v>
      </c>
    </row>
    <row r="1309" spans="1:4" ht="21.6">
      <c r="A1309" s="9">
        <v>92539</v>
      </c>
      <c r="B1309" s="148" t="s">
        <v>84115</v>
      </c>
      <c r="C1309" s="150" t="s">
        <v>16</v>
      </c>
      <c r="D1309" s="124">
        <v>79.22</v>
      </c>
    </row>
    <row r="1310" spans="1:4" ht="32.4">
      <c r="A1310" s="27">
        <v>92540</v>
      </c>
      <c r="B1310" s="147" t="s">
        <v>84116</v>
      </c>
      <c r="C1310" s="149" t="s">
        <v>16</v>
      </c>
      <c r="D1310" s="123">
        <v>89.65</v>
      </c>
    </row>
    <row r="1311" spans="1:4" ht="21.6">
      <c r="A1311" s="9">
        <v>92541</v>
      </c>
      <c r="B1311" s="148" t="s">
        <v>84117</v>
      </c>
      <c r="C1311" s="150" t="s">
        <v>16</v>
      </c>
      <c r="D1311" s="124">
        <v>85.3</v>
      </c>
    </row>
    <row r="1312" spans="1:4" ht="21.6">
      <c r="A1312" s="27">
        <v>92542</v>
      </c>
      <c r="B1312" s="147" t="s">
        <v>84118</v>
      </c>
      <c r="C1312" s="149" t="s">
        <v>16</v>
      </c>
      <c r="D1312" s="123">
        <v>104.08</v>
      </c>
    </row>
    <row r="1313" spans="1:4" ht="32.4">
      <c r="A1313" s="9">
        <v>92543</v>
      </c>
      <c r="B1313" s="148" t="s">
        <v>84119</v>
      </c>
      <c r="C1313" s="150" t="s">
        <v>16</v>
      </c>
      <c r="D1313" s="124">
        <v>23.65</v>
      </c>
    </row>
    <row r="1314" spans="1:4" ht="21.6">
      <c r="A1314" s="27">
        <v>92544</v>
      </c>
      <c r="B1314" s="147" t="s">
        <v>84120</v>
      </c>
      <c r="C1314" s="149" t="s">
        <v>16</v>
      </c>
      <c r="D1314" s="123">
        <v>18.82</v>
      </c>
    </row>
    <row r="1315" spans="1:4" ht="21.6">
      <c r="A1315" s="9">
        <v>92545</v>
      </c>
      <c r="B1315" s="148" t="s">
        <v>84121</v>
      </c>
      <c r="C1315" s="150" t="s">
        <v>8</v>
      </c>
      <c r="D1315" s="126">
        <v>1051.81</v>
      </c>
    </row>
    <row r="1316" spans="1:4" ht="21.6">
      <c r="A1316" s="27">
        <v>92546</v>
      </c>
      <c r="B1316" s="147" t="s">
        <v>84122</v>
      </c>
      <c r="C1316" s="149" t="s">
        <v>8</v>
      </c>
      <c r="D1316" s="125">
        <v>1297.72</v>
      </c>
    </row>
    <row r="1317" spans="1:4" ht="21.6">
      <c r="A1317" s="9">
        <v>92547</v>
      </c>
      <c r="B1317" s="148" t="s">
        <v>84123</v>
      </c>
      <c r="C1317" s="150" t="s">
        <v>8</v>
      </c>
      <c r="D1317" s="126">
        <v>1369.52</v>
      </c>
    </row>
    <row r="1318" spans="1:4" ht="21.6">
      <c r="A1318" s="27">
        <v>92548</v>
      </c>
      <c r="B1318" s="147" t="s">
        <v>84124</v>
      </c>
      <c r="C1318" s="149" t="s">
        <v>8</v>
      </c>
      <c r="D1318" s="125">
        <v>1525.74</v>
      </c>
    </row>
    <row r="1319" spans="1:4" ht="21.6">
      <c r="A1319" s="9">
        <v>92549</v>
      </c>
      <c r="B1319" s="148" t="s">
        <v>84125</v>
      </c>
      <c r="C1319" s="150" t="s">
        <v>8</v>
      </c>
      <c r="D1319" s="126">
        <v>1921.21</v>
      </c>
    </row>
    <row r="1320" spans="1:4" ht="21.6">
      <c r="A1320" s="27">
        <v>92550</v>
      </c>
      <c r="B1320" s="147" t="s">
        <v>84126</v>
      </c>
      <c r="C1320" s="149" t="s">
        <v>8</v>
      </c>
      <c r="D1320" s="125">
        <v>2353.29</v>
      </c>
    </row>
    <row r="1321" spans="1:4" ht="21.6">
      <c r="A1321" s="9">
        <v>92551</v>
      </c>
      <c r="B1321" s="148" t="s">
        <v>84127</v>
      </c>
      <c r="C1321" s="150" t="s">
        <v>8</v>
      </c>
      <c r="D1321" s="126">
        <v>2445.54</v>
      </c>
    </row>
    <row r="1322" spans="1:4" ht="21.6">
      <c r="A1322" s="27">
        <v>92552</v>
      </c>
      <c r="B1322" s="147" t="s">
        <v>84128</v>
      </c>
      <c r="C1322" s="149" t="s">
        <v>8</v>
      </c>
      <c r="D1322" s="125">
        <v>2661.76</v>
      </c>
    </row>
    <row r="1323" spans="1:4" ht="21.6">
      <c r="A1323" s="9">
        <v>92553</v>
      </c>
      <c r="B1323" s="148" t="s">
        <v>84129</v>
      </c>
      <c r="C1323" s="150" t="s">
        <v>8</v>
      </c>
      <c r="D1323" s="126">
        <v>3067.13</v>
      </c>
    </row>
    <row r="1324" spans="1:4" ht="21.6">
      <c r="A1324" s="27">
        <v>92554</v>
      </c>
      <c r="B1324" s="147" t="s">
        <v>84130</v>
      </c>
      <c r="C1324" s="149" t="s">
        <v>8</v>
      </c>
      <c r="D1324" s="125">
        <v>3172.87</v>
      </c>
    </row>
    <row r="1325" spans="1:4" ht="32.4">
      <c r="A1325" s="9">
        <v>92555</v>
      </c>
      <c r="B1325" s="148" t="s">
        <v>84131</v>
      </c>
      <c r="C1325" s="150" t="s">
        <v>8</v>
      </c>
      <c r="D1325" s="126">
        <v>1037.8499999999999</v>
      </c>
    </row>
    <row r="1326" spans="1:4" ht="32.4">
      <c r="A1326" s="27">
        <v>92556</v>
      </c>
      <c r="B1326" s="147" t="s">
        <v>84132</v>
      </c>
      <c r="C1326" s="149" t="s">
        <v>8</v>
      </c>
      <c r="D1326" s="125">
        <v>1273.26</v>
      </c>
    </row>
    <row r="1327" spans="1:4" ht="32.4">
      <c r="A1327" s="9">
        <v>92557</v>
      </c>
      <c r="B1327" s="148" t="s">
        <v>84133</v>
      </c>
      <c r="C1327" s="150" t="s">
        <v>8</v>
      </c>
      <c r="D1327" s="126">
        <v>1345.05</v>
      </c>
    </row>
    <row r="1328" spans="1:4" ht="32.4">
      <c r="A1328" s="27">
        <v>92558</v>
      </c>
      <c r="B1328" s="147" t="s">
        <v>84134</v>
      </c>
      <c r="C1328" s="149" t="s">
        <v>8</v>
      </c>
      <c r="D1328" s="125">
        <v>1511.78</v>
      </c>
    </row>
    <row r="1329" spans="1:4" ht="32.4">
      <c r="A1329" s="9">
        <v>92559</v>
      </c>
      <c r="B1329" s="148" t="s">
        <v>84135</v>
      </c>
      <c r="C1329" s="150" t="s">
        <v>8</v>
      </c>
      <c r="D1329" s="126">
        <v>1895.21</v>
      </c>
    </row>
    <row r="1330" spans="1:4" ht="32.4">
      <c r="A1330" s="27">
        <v>92560</v>
      </c>
      <c r="B1330" s="147" t="s">
        <v>84136</v>
      </c>
      <c r="C1330" s="149" t="s">
        <v>8</v>
      </c>
      <c r="D1330" s="125">
        <v>2317.88</v>
      </c>
    </row>
    <row r="1331" spans="1:4" ht="32.4">
      <c r="A1331" s="9">
        <v>92561</v>
      </c>
      <c r="B1331" s="148" t="s">
        <v>84137</v>
      </c>
      <c r="C1331" s="150" t="s">
        <v>8</v>
      </c>
      <c r="D1331" s="126">
        <v>2411.09</v>
      </c>
    </row>
    <row r="1332" spans="1:4" ht="32.4">
      <c r="A1332" s="27">
        <v>92562</v>
      </c>
      <c r="B1332" s="147" t="s">
        <v>84138</v>
      </c>
      <c r="C1332" s="149" t="s">
        <v>8</v>
      </c>
      <c r="D1332" s="125">
        <v>2602.85</v>
      </c>
    </row>
    <row r="1333" spans="1:4" ht="32.4">
      <c r="A1333" s="9">
        <v>92563</v>
      </c>
      <c r="B1333" s="148" t="s">
        <v>84139</v>
      </c>
      <c r="C1333" s="150" t="s">
        <v>8</v>
      </c>
      <c r="D1333" s="126">
        <v>2998.24</v>
      </c>
    </row>
    <row r="1334" spans="1:4" ht="32.4">
      <c r="A1334" s="27">
        <v>92564</v>
      </c>
      <c r="B1334" s="147" t="s">
        <v>84140</v>
      </c>
      <c r="C1334" s="149" t="s">
        <v>8</v>
      </c>
      <c r="D1334" s="125">
        <v>3088.49</v>
      </c>
    </row>
    <row r="1335" spans="1:4" ht="32.4">
      <c r="A1335" s="9">
        <v>100379</v>
      </c>
      <c r="B1335" s="148" t="s">
        <v>84141</v>
      </c>
      <c r="C1335" s="150" t="s">
        <v>16</v>
      </c>
      <c r="D1335" s="124">
        <v>39.619999999999997</v>
      </c>
    </row>
    <row r="1336" spans="1:4" ht="32.4">
      <c r="A1336" s="27">
        <v>100380</v>
      </c>
      <c r="B1336" s="147" t="s">
        <v>84142</v>
      </c>
      <c r="C1336" s="149" t="s">
        <v>16</v>
      </c>
      <c r="D1336" s="123">
        <v>52.54</v>
      </c>
    </row>
    <row r="1337" spans="1:4" ht="32.4">
      <c r="A1337" s="9">
        <v>100381</v>
      </c>
      <c r="B1337" s="148" t="s">
        <v>84143</v>
      </c>
      <c r="C1337" s="150" t="s">
        <v>16</v>
      </c>
      <c r="D1337" s="124">
        <v>59.36</v>
      </c>
    </row>
    <row r="1338" spans="1:4" ht="32.4">
      <c r="A1338" s="27">
        <v>100383</v>
      </c>
      <c r="B1338" s="147" t="s">
        <v>84144</v>
      </c>
      <c r="C1338" s="149" t="s">
        <v>16</v>
      </c>
      <c r="D1338" s="123">
        <v>26.06</v>
      </c>
    </row>
    <row r="1339" spans="1:4" ht="32.4">
      <c r="A1339" s="9">
        <v>100384</v>
      </c>
      <c r="B1339" s="148" t="s">
        <v>84145</v>
      </c>
      <c r="C1339" s="150" t="s">
        <v>16</v>
      </c>
      <c r="D1339" s="124">
        <v>27.66</v>
      </c>
    </row>
    <row r="1340" spans="1:4" ht="32.4">
      <c r="A1340" s="27">
        <v>100385</v>
      </c>
      <c r="B1340" s="147" t="s">
        <v>84146</v>
      </c>
      <c r="C1340" s="149" t="s">
        <v>16</v>
      </c>
      <c r="D1340" s="123">
        <v>35.35</v>
      </c>
    </row>
    <row r="1341" spans="1:4" ht="32.4">
      <c r="A1341" s="9">
        <v>100386</v>
      </c>
      <c r="B1341" s="148" t="s">
        <v>84147</v>
      </c>
      <c r="C1341" s="150" t="s">
        <v>16</v>
      </c>
      <c r="D1341" s="124">
        <v>45.36</v>
      </c>
    </row>
    <row r="1342" spans="1:4" ht="32.4">
      <c r="A1342" s="27">
        <v>100387</v>
      </c>
      <c r="B1342" s="147" t="s">
        <v>84148</v>
      </c>
      <c r="C1342" s="149" t="s">
        <v>16</v>
      </c>
      <c r="D1342" s="123">
        <v>55.71</v>
      </c>
    </row>
    <row r="1343" spans="1:4" ht="21.6">
      <c r="A1343" s="9">
        <v>100388</v>
      </c>
      <c r="B1343" s="148" t="s">
        <v>84149</v>
      </c>
      <c r="C1343" s="150" t="s">
        <v>16</v>
      </c>
      <c r="D1343" s="124">
        <v>20.309999999999999</v>
      </c>
    </row>
    <row r="1344" spans="1:4" ht="21.6">
      <c r="A1344" s="27">
        <v>100389</v>
      </c>
      <c r="B1344" s="147" t="s">
        <v>84150</v>
      </c>
      <c r="C1344" s="149" t="s">
        <v>16</v>
      </c>
      <c r="D1344" s="123">
        <v>18.43</v>
      </c>
    </row>
    <row r="1345" spans="1:4" ht="21.6">
      <c r="A1345" s="9">
        <v>100390</v>
      </c>
      <c r="B1345" s="148" t="s">
        <v>84151</v>
      </c>
      <c r="C1345" s="150" t="s">
        <v>16</v>
      </c>
      <c r="D1345" s="124">
        <v>24.46</v>
      </c>
    </row>
    <row r="1346" spans="1:4" ht="21.6">
      <c r="A1346" s="27">
        <v>100391</v>
      </c>
      <c r="B1346" s="147" t="s">
        <v>84152</v>
      </c>
      <c r="C1346" s="149" t="s">
        <v>16</v>
      </c>
      <c r="D1346" s="123">
        <v>20.95</v>
      </c>
    </row>
    <row r="1347" spans="1:4" ht="21.6">
      <c r="A1347" s="9">
        <v>100392</v>
      </c>
      <c r="B1347" s="148" t="s">
        <v>84153</v>
      </c>
      <c r="C1347" s="150" t="s">
        <v>16</v>
      </c>
      <c r="D1347" s="124">
        <v>15.99</v>
      </c>
    </row>
    <row r="1348" spans="1:4" ht="21.6">
      <c r="A1348" s="27">
        <v>100393</v>
      </c>
      <c r="B1348" s="147" t="s">
        <v>84154</v>
      </c>
      <c r="C1348" s="149" t="s">
        <v>16</v>
      </c>
      <c r="D1348" s="123">
        <v>20.82</v>
      </c>
    </row>
    <row r="1349" spans="1:4" ht="21.6">
      <c r="A1349" s="9">
        <v>100394</v>
      </c>
      <c r="B1349" s="148" t="s">
        <v>84155</v>
      </c>
      <c r="C1349" s="150" t="s">
        <v>16</v>
      </c>
      <c r="D1349" s="124">
        <v>19.260000000000002</v>
      </c>
    </row>
    <row r="1350" spans="1:4" ht="21.6">
      <c r="A1350" s="27">
        <v>100395</v>
      </c>
      <c r="B1350" s="147" t="s">
        <v>84156</v>
      </c>
      <c r="C1350" s="149" t="s">
        <v>16</v>
      </c>
      <c r="D1350" s="123">
        <v>24.97</v>
      </c>
    </row>
    <row r="1351" spans="1:4" ht="21.6">
      <c r="A1351" s="9">
        <v>94189</v>
      </c>
      <c r="B1351" s="148" t="s">
        <v>84157</v>
      </c>
      <c r="C1351" s="150" t="s">
        <v>16</v>
      </c>
      <c r="D1351" s="124">
        <v>32.020000000000003</v>
      </c>
    </row>
    <row r="1352" spans="1:4" ht="21.6">
      <c r="A1352" s="27">
        <v>94192</v>
      </c>
      <c r="B1352" s="147" t="s">
        <v>84158</v>
      </c>
      <c r="C1352" s="149" t="s">
        <v>16</v>
      </c>
      <c r="D1352" s="123">
        <v>34.799999999999997</v>
      </c>
    </row>
    <row r="1353" spans="1:4" ht="21.6">
      <c r="A1353" s="9">
        <v>94195</v>
      </c>
      <c r="B1353" s="148" t="s">
        <v>84159</v>
      </c>
      <c r="C1353" s="150" t="s">
        <v>16</v>
      </c>
      <c r="D1353" s="124">
        <v>29.26</v>
      </c>
    </row>
    <row r="1354" spans="1:4" ht="21.6">
      <c r="A1354" s="27">
        <v>94198</v>
      </c>
      <c r="B1354" s="147" t="s">
        <v>84160</v>
      </c>
      <c r="C1354" s="149" t="s">
        <v>16</v>
      </c>
      <c r="D1354" s="123">
        <v>32.92</v>
      </c>
    </row>
    <row r="1355" spans="1:4" ht="21.6">
      <c r="A1355" s="9">
        <v>94201</v>
      </c>
      <c r="B1355" s="148" t="s">
        <v>84161</v>
      </c>
      <c r="C1355" s="150" t="s">
        <v>16</v>
      </c>
      <c r="D1355" s="124">
        <v>42.24</v>
      </c>
    </row>
    <row r="1356" spans="1:4" ht="21.6">
      <c r="A1356" s="27">
        <v>94204</v>
      </c>
      <c r="B1356" s="147" t="s">
        <v>84162</v>
      </c>
      <c r="C1356" s="149" t="s">
        <v>16</v>
      </c>
      <c r="D1356" s="123">
        <v>48.48</v>
      </c>
    </row>
    <row r="1357" spans="1:4">
      <c r="A1357" s="9">
        <v>94224</v>
      </c>
      <c r="B1357" s="148" t="s">
        <v>84163</v>
      </c>
      <c r="C1357" s="150" t="s">
        <v>10</v>
      </c>
      <c r="D1357" s="124">
        <v>28.36</v>
      </c>
    </row>
    <row r="1358" spans="1:4" ht="21.6">
      <c r="A1358" s="27">
        <v>94226</v>
      </c>
      <c r="B1358" s="147" t="s">
        <v>84164</v>
      </c>
      <c r="C1358" s="149" t="s">
        <v>16</v>
      </c>
      <c r="D1358" s="123">
        <v>20.75</v>
      </c>
    </row>
    <row r="1359" spans="1:4">
      <c r="A1359" s="9">
        <v>94232</v>
      </c>
      <c r="B1359" s="148" t="s">
        <v>84165</v>
      </c>
      <c r="C1359" s="150" t="s">
        <v>8</v>
      </c>
      <c r="D1359" s="124">
        <v>3.22</v>
      </c>
    </row>
    <row r="1360" spans="1:4" ht="21.6">
      <c r="A1360" s="27">
        <v>94440</v>
      </c>
      <c r="B1360" s="147" t="s">
        <v>84166</v>
      </c>
      <c r="C1360" s="149" t="s">
        <v>16</v>
      </c>
      <c r="D1360" s="123">
        <v>29.26</v>
      </c>
    </row>
    <row r="1361" spans="1:4" ht="21.6">
      <c r="A1361" s="9">
        <v>94441</v>
      </c>
      <c r="B1361" s="148" t="s">
        <v>84167</v>
      </c>
      <c r="C1361" s="150" t="s">
        <v>16</v>
      </c>
      <c r="D1361" s="124">
        <v>32.92</v>
      </c>
    </row>
    <row r="1362" spans="1:4" ht="21.6">
      <c r="A1362" s="27">
        <v>94442</v>
      </c>
      <c r="B1362" s="147" t="s">
        <v>84168</v>
      </c>
      <c r="C1362" s="149" t="s">
        <v>16</v>
      </c>
      <c r="D1362" s="123">
        <v>29.26</v>
      </c>
    </row>
    <row r="1363" spans="1:4" ht="21.6">
      <c r="A1363" s="9">
        <v>94443</v>
      </c>
      <c r="B1363" s="148" t="s">
        <v>84169</v>
      </c>
      <c r="C1363" s="150" t="s">
        <v>16</v>
      </c>
      <c r="D1363" s="124">
        <v>32.92</v>
      </c>
    </row>
    <row r="1364" spans="1:4" ht="21.6">
      <c r="A1364" s="27">
        <v>94445</v>
      </c>
      <c r="B1364" s="147" t="s">
        <v>84170</v>
      </c>
      <c r="C1364" s="149" t="s">
        <v>16</v>
      </c>
      <c r="D1364" s="123">
        <v>42.24</v>
      </c>
    </row>
    <row r="1365" spans="1:4" ht="21.6">
      <c r="A1365" s="9">
        <v>94446</v>
      </c>
      <c r="B1365" s="148" t="s">
        <v>84171</v>
      </c>
      <c r="C1365" s="150" t="s">
        <v>16</v>
      </c>
      <c r="D1365" s="124">
        <v>48.48</v>
      </c>
    </row>
    <row r="1366" spans="1:4" ht="21.6">
      <c r="A1366" s="27">
        <v>94447</v>
      </c>
      <c r="B1366" s="147" t="s">
        <v>84172</v>
      </c>
      <c r="C1366" s="149" t="s">
        <v>16</v>
      </c>
      <c r="D1366" s="123">
        <v>42.24</v>
      </c>
    </row>
    <row r="1367" spans="1:4" ht="21.6">
      <c r="A1367" s="9">
        <v>94448</v>
      </c>
      <c r="B1367" s="148" t="s">
        <v>84173</v>
      </c>
      <c r="C1367" s="150" t="s">
        <v>16</v>
      </c>
      <c r="D1367" s="124">
        <v>48.48</v>
      </c>
    </row>
    <row r="1368" spans="1:4" ht="32.4">
      <c r="A1368" s="27">
        <v>94207</v>
      </c>
      <c r="B1368" s="147" t="s">
        <v>84174</v>
      </c>
      <c r="C1368" s="149" t="s">
        <v>16</v>
      </c>
      <c r="D1368" s="123">
        <v>50.72</v>
      </c>
    </row>
    <row r="1369" spans="1:4" ht="32.4">
      <c r="A1369" s="9">
        <v>94210</v>
      </c>
      <c r="B1369" s="148" t="s">
        <v>84175</v>
      </c>
      <c r="C1369" s="150" t="s">
        <v>16</v>
      </c>
      <c r="D1369" s="124">
        <v>53.86</v>
      </c>
    </row>
    <row r="1370" spans="1:4" ht="21.6">
      <c r="A1370" s="27">
        <v>94218</v>
      </c>
      <c r="B1370" s="147" t="s">
        <v>88861</v>
      </c>
      <c r="C1370" s="149" t="s">
        <v>16</v>
      </c>
      <c r="D1370" s="123">
        <v>131.51</v>
      </c>
    </row>
    <row r="1371" spans="1:4" ht="21.6">
      <c r="A1371" s="9">
        <v>94213</v>
      </c>
      <c r="B1371" s="148" t="s">
        <v>84176</v>
      </c>
      <c r="C1371" s="150" t="s">
        <v>16</v>
      </c>
      <c r="D1371" s="124">
        <v>76.989999999999995</v>
      </c>
    </row>
    <row r="1372" spans="1:4" ht="21.6">
      <c r="A1372" s="27">
        <v>94216</v>
      </c>
      <c r="B1372" s="147" t="s">
        <v>84177</v>
      </c>
      <c r="C1372" s="149" t="s">
        <v>16</v>
      </c>
      <c r="D1372" s="123">
        <v>221.25</v>
      </c>
    </row>
    <row r="1373" spans="1:4" ht="21.6">
      <c r="A1373" s="9">
        <v>94219</v>
      </c>
      <c r="B1373" s="148" t="s">
        <v>84178</v>
      </c>
      <c r="C1373" s="150" t="s">
        <v>10</v>
      </c>
      <c r="D1373" s="124">
        <v>32.19</v>
      </c>
    </row>
    <row r="1374" spans="1:4" ht="21.6">
      <c r="A1374" s="27">
        <v>94220</v>
      </c>
      <c r="B1374" s="147" t="s">
        <v>84179</v>
      </c>
      <c r="C1374" s="149" t="s">
        <v>10</v>
      </c>
      <c r="D1374" s="123">
        <v>49.38</v>
      </c>
    </row>
    <row r="1375" spans="1:4" ht="21.6">
      <c r="A1375" s="9">
        <v>94221</v>
      </c>
      <c r="B1375" s="148" t="s">
        <v>84180</v>
      </c>
      <c r="C1375" s="150" t="s">
        <v>10</v>
      </c>
      <c r="D1375" s="124">
        <v>24.94</v>
      </c>
    </row>
    <row r="1376" spans="1:4" ht="21.6">
      <c r="A1376" s="27">
        <v>94222</v>
      </c>
      <c r="B1376" s="147" t="s">
        <v>84181</v>
      </c>
      <c r="C1376" s="149" t="s">
        <v>10</v>
      </c>
      <c r="D1376" s="123">
        <v>42.13</v>
      </c>
    </row>
    <row r="1377" spans="1:4" ht="21.6">
      <c r="A1377" s="9">
        <v>94223</v>
      </c>
      <c r="B1377" s="148" t="s">
        <v>84182</v>
      </c>
      <c r="C1377" s="150" t="s">
        <v>10</v>
      </c>
      <c r="D1377" s="124">
        <v>86.7</v>
      </c>
    </row>
    <row r="1378" spans="1:4" ht="21.6">
      <c r="A1378" s="27">
        <v>94451</v>
      </c>
      <c r="B1378" s="147" t="s">
        <v>84183</v>
      </c>
      <c r="C1378" s="149" t="s">
        <v>10</v>
      </c>
      <c r="D1378" s="123">
        <v>96.86</v>
      </c>
    </row>
    <row r="1379" spans="1:4" ht="21.6">
      <c r="A1379" s="9">
        <v>100325</v>
      </c>
      <c r="B1379" s="148" t="s">
        <v>84184</v>
      </c>
      <c r="C1379" s="150" t="s">
        <v>10</v>
      </c>
      <c r="D1379" s="124">
        <v>94.06</v>
      </c>
    </row>
    <row r="1380" spans="1:4" ht="21.6">
      <c r="A1380" s="27">
        <v>100327</v>
      </c>
      <c r="B1380" s="147" t="s">
        <v>84185</v>
      </c>
      <c r="C1380" s="149" t="s">
        <v>10</v>
      </c>
      <c r="D1380" s="123">
        <v>58.55</v>
      </c>
    </row>
    <row r="1381" spans="1:4" ht="21.6">
      <c r="A1381" s="9">
        <v>100328</v>
      </c>
      <c r="B1381" s="148" t="s">
        <v>84186</v>
      </c>
      <c r="C1381" s="150" t="s">
        <v>16</v>
      </c>
      <c r="D1381" s="124">
        <v>12.91</v>
      </c>
    </row>
    <row r="1382" spans="1:4" ht="21.6">
      <c r="A1382" s="27">
        <v>100329</v>
      </c>
      <c r="B1382" s="147" t="s">
        <v>84187</v>
      </c>
      <c r="C1382" s="149" t="s">
        <v>16</v>
      </c>
      <c r="D1382" s="123">
        <v>16.59</v>
      </c>
    </row>
    <row r="1383" spans="1:4" ht="21.6">
      <c r="A1383" s="9">
        <v>100330</v>
      </c>
      <c r="B1383" s="148" t="s">
        <v>84188</v>
      </c>
      <c r="C1383" s="150" t="s">
        <v>16</v>
      </c>
      <c r="D1383" s="124">
        <v>17.510000000000002</v>
      </c>
    </row>
    <row r="1384" spans="1:4" ht="21.6">
      <c r="A1384" s="27">
        <v>100331</v>
      </c>
      <c r="B1384" s="147" t="s">
        <v>84189</v>
      </c>
      <c r="C1384" s="149" t="s">
        <v>16</v>
      </c>
      <c r="D1384" s="123">
        <v>23.78</v>
      </c>
    </row>
    <row r="1385" spans="1:4" ht="32.4">
      <c r="A1385" s="9">
        <v>100434</v>
      </c>
      <c r="B1385" s="148" t="s">
        <v>84190</v>
      </c>
      <c r="C1385" s="150" t="s">
        <v>10</v>
      </c>
      <c r="D1385" s="124">
        <v>153.29</v>
      </c>
    </row>
    <row r="1386" spans="1:4" ht="21.6">
      <c r="A1386" s="27">
        <v>100435</v>
      </c>
      <c r="B1386" s="147" t="s">
        <v>84191</v>
      </c>
      <c r="C1386" s="149" t="s">
        <v>10</v>
      </c>
      <c r="D1386" s="123">
        <v>67.22</v>
      </c>
    </row>
    <row r="1387" spans="1:4" ht="21.6">
      <c r="A1387" s="9">
        <v>94227</v>
      </c>
      <c r="B1387" s="148" t="s">
        <v>84192</v>
      </c>
      <c r="C1387" s="150" t="s">
        <v>10</v>
      </c>
      <c r="D1387" s="124">
        <v>64.95</v>
      </c>
    </row>
    <row r="1388" spans="1:4" ht="21.6">
      <c r="A1388" s="27">
        <v>94228</v>
      </c>
      <c r="B1388" s="147" t="s">
        <v>84193</v>
      </c>
      <c r="C1388" s="149" t="s">
        <v>10</v>
      </c>
      <c r="D1388" s="123">
        <v>87.76</v>
      </c>
    </row>
    <row r="1389" spans="1:4" ht="21.6">
      <c r="A1389" s="9">
        <v>94229</v>
      </c>
      <c r="B1389" s="148" t="s">
        <v>84194</v>
      </c>
      <c r="C1389" s="150" t="s">
        <v>10</v>
      </c>
      <c r="D1389" s="124">
        <v>169.26</v>
      </c>
    </row>
    <row r="1390" spans="1:4" ht="21.6">
      <c r="A1390" s="27">
        <v>94231</v>
      </c>
      <c r="B1390" s="147" t="s">
        <v>84195</v>
      </c>
      <c r="C1390" s="149" t="s">
        <v>10</v>
      </c>
      <c r="D1390" s="123">
        <v>52.12</v>
      </c>
    </row>
    <row r="1391" spans="1:4" ht="21.6">
      <c r="A1391" s="9">
        <v>94449</v>
      </c>
      <c r="B1391" s="148" t="s">
        <v>84196</v>
      </c>
      <c r="C1391" s="150" t="s">
        <v>16</v>
      </c>
      <c r="D1391" s="124">
        <v>84.93</v>
      </c>
    </row>
    <row r="1392" spans="1:4" ht="21.6">
      <c r="A1392" s="27">
        <v>92255</v>
      </c>
      <c r="B1392" s="147" t="s">
        <v>84197</v>
      </c>
      <c r="C1392" s="149" t="s">
        <v>8</v>
      </c>
      <c r="D1392" s="123">
        <v>236.57</v>
      </c>
    </row>
    <row r="1393" spans="1:4" ht="21.6">
      <c r="A1393" s="9">
        <v>92256</v>
      </c>
      <c r="B1393" s="148" t="s">
        <v>84198</v>
      </c>
      <c r="C1393" s="150" t="s">
        <v>8</v>
      </c>
      <c r="D1393" s="124">
        <v>309.76</v>
      </c>
    </row>
    <row r="1394" spans="1:4" ht="21.6">
      <c r="A1394" s="27">
        <v>92257</v>
      </c>
      <c r="B1394" s="147" t="s">
        <v>84199</v>
      </c>
      <c r="C1394" s="149" t="s">
        <v>8</v>
      </c>
      <c r="D1394" s="123">
        <v>381.58</v>
      </c>
    </row>
    <row r="1395" spans="1:4" ht="21.6">
      <c r="A1395" s="9">
        <v>92258</v>
      </c>
      <c r="B1395" s="148" t="s">
        <v>84200</v>
      </c>
      <c r="C1395" s="150" t="s">
        <v>8</v>
      </c>
      <c r="D1395" s="124">
        <v>497.11</v>
      </c>
    </row>
    <row r="1396" spans="1:4" ht="21.6">
      <c r="A1396" s="27">
        <v>92568</v>
      </c>
      <c r="B1396" s="147" t="s">
        <v>84201</v>
      </c>
      <c r="C1396" s="149" t="s">
        <v>16</v>
      </c>
      <c r="D1396" s="123">
        <v>164.04</v>
      </c>
    </row>
    <row r="1397" spans="1:4" ht="21.6">
      <c r="A1397" s="9">
        <v>92569</v>
      </c>
      <c r="B1397" s="148" t="s">
        <v>84202</v>
      </c>
      <c r="C1397" s="150" t="s">
        <v>16</v>
      </c>
      <c r="D1397" s="124">
        <v>91.21</v>
      </c>
    </row>
    <row r="1398" spans="1:4" ht="21.6">
      <c r="A1398" s="27">
        <v>92570</v>
      </c>
      <c r="B1398" s="147" t="s">
        <v>84203</v>
      </c>
      <c r="C1398" s="149" t="s">
        <v>16</v>
      </c>
      <c r="D1398" s="123">
        <v>57.81</v>
      </c>
    </row>
    <row r="1399" spans="1:4" ht="21.6">
      <c r="A1399" s="9">
        <v>92571</v>
      </c>
      <c r="B1399" s="148" t="s">
        <v>84204</v>
      </c>
      <c r="C1399" s="150" t="s">
        <v>16</v>
      </c>
      <c r="D1399" s="124">
        <v>177.56</v>
      </c>
    </row>
    <row r="1400" spans="1:4" ht="21.6">
      <c r="A1400" s="27">
        <v>92572</v>
      </c>
      <c r="B1400" s="147" t="s">
        <v>84205</v>
      </c>
      <c r="C1400" s="149" t="s">
        <v>16</v>
      </c>
      <c r="D1400" s="123">
        <v>106.37</v>
      </c>
    </row>
    <row r="1401" spans="1:4" ht="32.4">
      <c r="A1401" s="9">
        <v>92573</v>
      </c>
      <c r="B1401" s="148" t="s">
        <v>84206</v>
      </c>
      <c r="C1401" s="150" t="s">
        <v>16</v>
      </c>
      <c r="D1401" s="124">
        <v>63.63</v>
      </c>
    </row>
    <row r="1402" spans="1:4" ht="21.6">
      <c r="A1402" s="27">
        <v>92574</v>
      </c>
      <c r="B1402" s="147" t="s">
        <v>84207</v>
      </c>
      <c r="C1402" s="149" t="s">
        <v>16</v>
      </c>
      <c r="D1402" s="123">
        <v>167.07</v>
      </c>
    </row>
    <row r="1403" spans="1:4" ht="21.6">
      <c r="A1403" s="9">
        <v>92575</v>
      </c>
      <c r="B1403" s="148" t="s">
        <v>84208</v>
      </c>
      <c r="C1403" s="150" t="s">
        <v>16</v>
      </c>
      <c r="D1403" s="124">
        <v>83.54</v>
      </c>
    </row>
    <row r="1404" spans="1:4" ht="21.6">
      <c r="A1404" s="27">
        <v>92576</v>
      </c>
      <c r="B1404" s="147" t="s">
        <v>84209</v>
      </c>
      <c r="C1404" s="149" t="s">
        <v>16</v>
      </c>
      <c r="D1404" s="123">
        <v>45.62</v>
      </c>
    </row>
    <row r="1405" spans="1:4" ht="21.6">
      <c r="A1405" s="9">
        <v>92577</v>
      </c>
      <c r="B1405" s="148" t="s">
        <v>84210</v>
      </c>
      <c r="C1405" s="150" t="s">
        <v>16</v>
      </c>
      <c r="D1405" s="124">
        <v>181.13</v>
      </c>
    </row>
    <row r="1406" spans="1:4" ht="21.6">
      <c r="A1406" s="27">
        <v>92578</v>
      </c>
      <c r="B1406" s="147" t="s">
        <v>84211</v>
      </c>
      <c r="C1406" s="149" t="s">
        <v>16</v>
      </c>
      <c r="D1406" s="123">
        <v>91.44</v>
      </c>
    </row>
    <row r="1407" spans="1:4" ht="21.6">
      <c r="A1407" s="9">
        <v>92579</v>
      </c>
      <c r="B1407" s="148" t="s">
        <v>84212</v>
      </c>
      <c r="C1407" s="150" t="s">
        <v>16</v>
      </c>
      <c r="D1407" s="124">
        <v>50.31</v>
      </c>
    </row>
    <row r="1408" spans="1:4" ht="32.4">
      <c r="A1408" s="27">
        <v>92580</v>
      </c>
      <c r="B1408" s="147" t="s">
        <v>84213</v>
      </c>
      <c r="C1408" s="149" t="s">
        <v>16</v>
      </c>
      <c r="D1408" s="123">
        <v>63.3</v>
      </c>
    </row>
    <row r="1409" spans="1:4" ht="21.6">
      <c r="A1409" s="9">
        <v>92581</v>
      </c>
      <c r="B1409" s="148" t="s">
        <v>84214</v>
      </c>
      <c r="C1409" s="150" t="s">
        <v>16</v>
      </c>
      <c r="D1409" s="124">
        <v>65.599999999999994</v>
      </c>
    </row>
    <row r="1410" spans="1:4" ht="21.6">
      <c r="A1410" s="27">
        <v>92582</v>
      </c>
      <c r="B1410" s="147" t="s">
        <v>13652</v>
      </c>
      <c r="C1410" s="149" t="s">
        <v>8</v>
      </c>
      <c r="D1410" s="123">
        <v>909.84</v>
      </c>
    </row>
    <row r="1411" spans="1:4" ht="21.6">
      <c r="A1411" s="9">
        <v>92584</v>
      </c>
      <c r="B1411" s="148" t="s">
        <v>13653</v>
      </c>
      <c r="C1411" s="150" t="s">
        <v>8</v>
      </c>
      <c r="D1411" s="126">
        <v>1063.52</v>
      </c>
    </row>
    <row r="1412" spans="1:4" ht="21.6">
      <c r="A1412" s="27">
        <v>92586</v>
      </c>
      <c r="B1412" s="147" t="s">
        <v>13654</v>
      </c>
      <c r="C1412" s="149" t="s">
        <v>8</v>
      </c>
      <c r="D1412" s="125">
        <v>1217.2</v>
      </c>
    </row>
    <row r="1413" spans="1:4" ht="21.6">
      <c r="A1413" s="9">
        <v>92588</v>
      </c>
      <c r="B1413" s="148" t="s">
        <v>13655</v>
      </c>
      <c r="C1413" s="150" t="s">
        <v>8</v>
      </c>
      <c r="D1413" s="126">
        <v>1560.75</v>
      </c>
    </row>
    <row r="1414" spans="1:4" ht="21.6">
      <c r="A1414" s="27">
        <v>92590</v>
      </c>
      <c r="B1414" s="147" t="s">
        <v>13656</v>
      </c>
      <c r="C1414" s="149" t="s">
        <v>8</v>
      </c>
      <c r="D1414" s="125">
        <v>1714.43</v>
      </c>
    </row>
    <row r="1415" spans="1:4" ht="21.6">
      <c r="A1415" s="9">
        <v>92592</v>
      </c>
      <c r="B1415" s="148" t="s">
        <v>13657</v>
      </c>
      <c r="C1415" s="150" t="s">
        <v>8</v>
      </c>
      <c r="D1415" s="126">
        <v>1939.93</v>
      </c>
    </row>
    <row r="1416" spans="1:4" ht="21.6">
      <c r="A1416" s="27">
        <v>92594</v>
      </c>
      <c r="B1416" s="147" t="s">
        <v>13658</v>
      </c>
      <c r="C1416" s="149" t="s">
        <v>8</v>
      </c>
      <c r="D1416" s="125">
        <v>2249.15</v>
      </c>
    </row>
    <row r="1417" spans="1:4" ht="21.6">
      <c r="A1417" s="9">
        <v>92596</v>
      </c>
      <c r="B1417" s="148" t="s">
        <v>13659</v>
      </c>
      <c r="C1417" s="150" t="s">
        <v>8</v>
      </c>
      <c r="D1417" s="126">
        <v>2524.9499999999998</v>
      </c>
    </row>
    <row r="1418" spans="1:4" ht="21.6">
      <c r="A1418" s="27">
        <v>92598</v>
      </c>
      <c r="B1418" s="147" t="s">
        <v>13660</v>
      </c>
      <c r="C1418" s="149" t="s">
        <v>8</v>
      </c>
      <c r="D1418" s="125">
        <v>2678.63</v>
      </c>
    </row>
    <row r="1419" spans="1:4" ht="21.6">
      <c r="A1419" s="9">
        <v>92600</v>
      </c>
      <c r="B1419" s="148" t="s">
        <v>13661</v>
      </c>
      <c r="C1419" s="150" t="s">
        <v>8</v>
      </c>
      <c r="D1419" s="126">
        <v>2871.18</v>
      </c>
    </row>
    <row r="1420" spans="1:4" ht="21.6">
      <c r="A1420" s="27">
        <v>92602</v>
      </c>
      <c r="B1420" s="147" t="s">
        <v>88862</v>
      </c>
      <c r="C1420" s="149" t="s">
        <v>8</v>
      </c>
      <c r="D1420" s="123">
        <v>909.84</v>
      </c>
    </row>
    <row r="1421" spans="1:4" ht="21.6">
      <c r="A1421" s="9">
        <v>92604</v>
      </c>
      <c r="B1421" s="148" t="s">
        <v>13662</v>
      </c>
      <c r="C1421" s="150" t="s">
        <v>8</v>
      </c>
      <c r="D1421" s="126">
        <v>1024.6500000000001</v>
      </c>
    </row>
    <row r="1422" spans="1:4" ht="21.6">
      <c r="A1422" s="27">
        <v>92606</v>
      </c>
      <c r="B1422" s="147" t="s">
        <v>13663</v>
      </c>
      <c r="C1422" s="149" t="s">
        <v>8</v>
      </c>
      <c r="D1422" s="125">
        <v>1178.33</v>
      </c>
    </row>
    <row r="1423" spans="1:4" ht="21.6">
      <c r="A1423" s="9">
        <v>92608</v>
      </c>
      <c r="B1423" s="148" t="s">
        <v>13664</v>
      </c>
      <c r="C1423" s="150" t="s">
        <v>8</v>
      </c>
      <c r="D1423" s="126">
        <v>1483.01</v>
      </c>
    </row>
    <row r="1424" spans="1:4" ht="21.6">
      <c r="A1424" s="27">
        <v>92610</v>
      </c>
      <c r="B1424" s="147" t="s">
        <v>13665</v>
      </c>
      <c r="C1424" s="149" t="s">
        <v>8</v>
      </c>
      <c r="D1424" s="125">
        <v>1636.69</v>
      </c>
    </row>
    <row r="1425" spans="1:4" ht="32.4">
      <c r="A1425" s="9">
        <v>92612</v>
      </c>
      <c r="B1425" s="148" t="s">
        <v>13666</v>
      </c>
      <c r="C1425" s="150" t="s">
        <v>8</v>
      </c>
      <c r="D1425" s="126">
        <v>1862.19</v>
      </c>
    </row>
    <row r="1426" spans="1:4" ht="21.6">
      <c r="A1426" s="27">
        <v>92614</v>
      </c>
      <c r="B1426" s="147" t="s">
        <v>13667</v>
      </c>
      <c r="C1426" s="149" t="s">
        <v>8</v>
      </c>
      <c r="D1426" s="125">
        <v>2093.6799999999998</v>
      </c>
    </row>
    <row r="1427" spans="1:4" ht="21.6">
      <c r="A1427" s="9">
        <v>92616</v>
      </c>
      <c r="B1427" s="148" t="s">
        <v>13668</v>
      </c>
      <c r="C1427" s="150" t="s">
        <v>8</v>
      </c>
      <c r="D1427" s="126">
        <v>2408.34</v>
      </c>
    </row>
    <row r="1428" spans="1:4" ht="21.6">
      <c r="A1428" s="27">
        <v>92618</v>
      </c>
      <c r="B1428" s="147" t="s">
        <v>13669</v>
      </c>
      <c r="C1428" s="149" t="s">
        <v>8</v>
      </c>
      <c r="D1428" s="125">
        <v>2562.02</v>
      </c>
    </row>
    <row r="1429" spans="1:4" ht="21.6">
      <c r="A1429" s="9">
        <v>92620</v>
      </c>
      <c r="B1429" s="148" t="s">
        <v>13670</v>
      </c>
      <c r="C1429" s="150" t="s">
        <v>8</v>
      </c>
      <c r="D1429" s="126">
        <v>2715.7</v>
      </c>
    </row>
    <row r="1430" spans="1:4" ht="21.6">
      <c r="A1430" s="27">
        <v>100357</v>
      </c>
      <c r="B1430" s="147" t="s">
        <v>84215</v>
      </c>
      <c r="C1430" s="149" t="s">
        <v>8</v>
      </c>
      <c r="D1430" s="125">
        <v>1090.8499999999999</v>
      </c>
    </row>
    <row r="1431" spans="1:4" ht="21.6">
      <c r="A1431" s="9">
        <v>100358</v>
      </c>
      <c r="B1431" s="148" t="s">
        <v>84216</v>
      </c>
      <c r="C1431" s="150" t="s">
        <v>8</v>
      </c>
      <c r="D1431" s="126">
        <v>1491.3</v>
      </c>
    </row>
    <row r="1432" spans="1:4" ht="21.6">
      <c r="A1432" s="27">
        <v>100359</v>
      </c>
      <c r="B1432" s="147" t="s">
        <v>84217</v>
      </c>
      <c r="C1432" s="149" t="s">
        <v>8</v>
      </c>
      <c r="D1432" s="125">
        <v>1564.59</v>
      </c>
    </row>
    <row r="1433" spans="1:4" ht="21.6">
      <c r="A1433" s="9">
        <v>100360</v>
      </c>
      <c r="B1433" s="148" t="s">
        <v>84218</v>
      </c>
      <c r="C1433" s="150" t="s">
        <v>8</v>
      </c>
      <c r="D1433" s="126">
        <v>1735.32</v>
      </c>
    </row>
    <row r="1434" spans="1:4" ht="21.6">
      <c r="A1434" s="27">
        <v>100361</v>
      </c>
      <c r="B1434" s="147" t="s">
        <v>84219</v>
      </c>
      <c r="C1434" s="149" t="s">
        <v>8</v>
      </c>
      <c r="D1434" s="125">
        <v>2166.73</v>
      </c>
    </row>
    <row r="1435" spans="1:4" ht="21.6">
      <c r="A1435" s="9">
        <v>100362</v>
      </c>
      <c r="B1435" s="148" t="s">
        <v>84220</v>
      </c>
      <c r="C1435" s="150" t="s">
        <v>8</v>
      </c>
      <c r="D1435" s="126">
        <v>2864.37</v>
      </c>
    </row>
    <row r="1436" spans="1:4" ht="21.6">
      <c r="A1436" s="27">
        <v>100363</v>
      </c>
      <c r="B1436" s="147" t="s">
        <v>84221</v>
      </c>
      <c r="C1436" s="149" t="s">
        <v>8</v>
      </c>
      <c r="D1436" s="125">
        <v>2954.44</v>
      </c>
    </row>
    <row r="1437" spans="1:4" ht="21.6">
      <c r="A1437" s="9">
        <v>100364</v>
      </c>
      <c r="B1437" s="148" t="s">
        <v>84222</v>
      </c>
      <c r="C1437" s="150" t="s">
        <v>8</v>
      </c>
      <c r="D1437" s="126">
        <v>3208.98</v>
      </c>
    </row>
    <row r="1438" spans="1:4" ht="21.6">
      <c r="A1438" s="27">
        <v>100365</v>
      </c>
      <c r="B1438" s="147" t="s">
        <v>84223</v>
      </c>
      <c r="C1438" s="149" t="s">
        <v>8</v>
      </c>
      <c r="D1438" s="125">
        <v>3695.01</v>
      </c>
    </row>
    <row r="1439" spans="1:4" ht="21.6">
      <c r="A1439" s="9">
        <v>100366</v>
      </c>
      <c r="B1439" s="148" t="s">
        <v>84224</v>
      </c>
      <c r="C1439" s="150" t="s">
        <v>8</v>
      </c>
      <c r="D1439" s="126">
        <v>3935.3</v>
      </c>
    </row>
    <row r="1440" spans="1:4" ht="32.4">
      <c r="A1440" s="27">
        <v>100367</v>
      </c>
      <c r="B1440" s="147" t="s">
        <v>84225</v>
      </c>
      <c r="C1440" s="149" t="s">
        <v>8</v>
      </c>
      <c r="D1440" s="125">
        <v>1062.93</v>
      </c>
    </row>
    <row r="1441" spans="1:4" ht="32.4">
      <c r="A1441" s="9">
        <v>100368</v>
      </c>
      <c r="B1441" s="148" t="s">
        <v>84226</v>
      </c>
      <c r="C1441" s="150" t="s">
        <v>8</v>
      </c>
      <c r="D1441" s="126">
        <v>1456.85</v>
      </c>
    </row>
    <row r="1442" spans="1:4" ht="32.4">
      <c r="A1442" s="27">
        <v>100369</v>
      </c>
      <c r="B1442" s="147" t="s">
        <v>84227</v>
      </c>
      <c r="C1442" s="149" t="s">
        <v>8</v>
      </c>
      <c r="D1442" s="125">
        <v>1530.15</v>
      </c>
    </row>
    <row r="1443" spans="1:4" ht="32.4">
      <c r="A1443" s="9">
        <v>100370</v>
      </c>
      <c r="B1443" s="148" t="s">
        <v>84228</v>
      </c>
      <c r="C1443" s="150" t="s">
        <v>8</v>
      </c>
      <c r="D1443" s="126">
        <v>1807.57</v>
      </c>
    </row>
    <row r="1444" spans="1:4" ht="32.4">
      <c r="A1444" s="27">
        <v>100371</v>
      </c>
      <c r="B1444" s="147" t="s">
        <v>84229</v>
      </c>
      <c r="C1444" s="149" t="s">
        <v>8</v>
      </c>
      <c r="D1444" s="125">
        <v>2074.87</v>
      </c>
    </row>
    <row r="1445" spans="1:4" ht="32.4">
      <c r="A1445" s="9">
        <v>100372</v>
      </c>
      <c r="B1445" s="148" t="s">
        <v>84230</v>
      </c>
      <c r="C1445" s="150" t="s">
        <v>8</v>
      </c>
      <c r="D1445" s="126">
        <v>2706.97</v>
      </c>
    </row>
    <row r="1446" spans="1:4" ht="32.4">
      <c r="A1446" s="27">
        <v>100373</v>
      </c>
      <c r="B1446" s="147" t="s">
        <v>84231</v>
      </c>
      <c r="C1446" s="149" t="s">
        <v>8</v>
      </c>
      <c r="D1446" s="125">
        <v>2795.73</v>
      </c>
    </row>
    <row r="1447" spans="1:4" ht="32.4">
      <c r="A1447" s="9">
        <v>100374</v>
      </c>
      <c r="B1447" s="148" t="s">
        <v>84232</v>
      </c>
      <c r="C1447" s="150" t="s">
        <v>8</v>
      </c>
      <c r="D1447" s="126">
        <v>2999.49</v>
      </c>
    </row>
    <row r="1448" spans="1:4" ht="32.4">
      <c r="A1448" s="27">
        <v>100375</v>
      </c>
      <c r="B1448" s="147" t="s">
        <v>84233</v>
      </c>
      <c r="C1448" s="149" t="s">
        <v>8</v>
      </c>
      <c r="D1448" s="125">
        <v>3383.39</v>
      </c>
    </row>
    <row r="1449" spans="1:4" ht="32.4">
      <c r="A1449" s="9">
        <v>100376</v>
      </c>
      <c r="B1449" s="148" t="s">
        <v>84234</v>
      </c>
      <c r="C1449" s="150" t="s">
        <v>8</v>
      </c>
      <c r="D1449" s="126">
        <v>3316.25</v>
      </c>
    </row>
    <row r="1450" spans="1:4" ht="21.6">
      <c r="A1450" s="27">
        <v>100377</v>
      </c>
      <c r="B1450" s="147" t="s">
        <v>84235</v>
      </c>
      <c r="C1450" s="149" t="s">
        <v>5</v>
      </c>
      <c r="D1450" s="123">
        <v>15.08</v>
      </c>
    </row>
    <row r="1451" spans="1:4" ht="21.6">
      <c r="A1451" s="9">
        <v>100378</v>
      </c>
      <c r="B1451" s="148" t="s">
        <v>84236</v>
      </c>
      <c r="C1451" s="150" t="s">
        <v>5</v>
      </c>
      <c r="D1451" s="124">
        <v>14.25</v>
      </c>
    </row>
    <row r="1452" spans="1:4" ht="32.4">
      <c r="A1452" s="27">
        <v>100382</v>
      </c>
      <c r="B1452" s="147" t="s">
        <v>84237</v>
      </c>
      <c r="C1452" s="149" t="s">
        <v>16</v>
      </c>
      <c r="D1452" s="123">
        <v>24.11</v>
      </c>
    </row>
    <row r="1453" spans="1:4" ht="32.4">
      <c r="A1453" s="9">
        <v>104314</v>
      </c>
      <c r="B1453" s="148" t="s">
        <v>88863</v>
      </c>
      <c r="C1453" s="150" t="s">
        <v>5</v>
      </c>
      <c r="D1453" s="124">
        <v>14.59</v>
      </c>
    </row>
    <row r="1454" spans="1:4" ht="21.6">
      <c r="A1454" s="27">
        <v>94444</v>
      </c>
      <c r="B1454" s="147" t="s">
        <v>84238</v>
      </c>
      <c r="C1454" s="149" t="s">
        <v>16</v>
      </c>
      <c r="D1454" s="123">
        <v>926.12</v>
      </c>
    </row>
    <row r="1455" spans="1:4">
      <c r="A1455" s="9">
        <v>104482</v>
      </c>
      <c r="B1455" s="148" t="s">
        <v>88864</v>
      </c>
      <c r="C1455" s="150" t="s">
        <v>11</v>
      </c>
      <c r="D1455" s="124">
        <v>31.91</v>
      </c>
    </row>
    <row r="1456" spans="1:4" ht="21.6">
      <c r="A1456" s="27">
        <v>104184</v>
      </c>
      <c r="B1456" s="147" t="s">
        <v>88865</v>
      </c>
      <c r="C1456" s="149" t="s">
        <v>8</v>
      </c>
      <c r="D1456" s="123">
        <v>36.549999999999997</v>
      </c>
    </row>
    <row r="1457" spans="1:4" ht="32.4">
      <c r="A1457" s="9">
        <v>104185</v>
      </c>
      <c r="B1457" s="148" t="s">
        <v>88866</v>
      </c>
      <c r="C1457" s="150" t="s">
        <v>8</v>
      </c>
      <c r="D1457" s="124">
        <v>26.6</v>
      </c>
    </row>
    <row r="1458" spans="1:4" ht="21.6">
      <c r="A1458" s="27">
        <v>104189</v>
      </c>
      <c r="B1458" s="147" t="s">
        <v>88867</v>
      </c>
      <c r="C1458" s="149" t="s">
        <v>6</v>
      </c>
      <c r="D1458" s="123">
        <v>163.26</v>
      </c>
    </row>
    <row r="1459" spans="1:4" ht="21.6">
      <c r="A1459" s="9">
        <v>104190</v>
      </c>
      <c r="B1459" s="148" t="s">
        <v>88868</v>
      </c>
      <c r="C1459" s="150" t="s">
        <v>8</v>
      </c>
      <c r="D1459" s="124">
        <v>679.88</v>
      </c>
    </row>
    <row r="1460" spans="1:4" ht="21.6">
      <c r="A1460" s="27">
        <v>102661</v>
      </c>
      <c r="B1460" s="147" t="s">
        <v>86659</v>
      </c>
      <c r="C1460" s="149" t="s">
        <v>10</v>
      </c>
      <c r="D1460" s="123">
        <v>37.96</v>
      </c>
    </row>
    <row r="1461" spans="1:4" ht="21.6">
      <c r="A1461" s="9">
        <v>102662</v>
      </c>
      <c r="B1461" s="148" t="s">
        <v>88869</v>
      </c>
      <c r="C1461" s="150" t="s">
        <v>10</v>
      </c>
      <c r="D1461" s="124">
        <v>87.48</v>
      </c>
    </row>
    <row r="1462" spans="1:4" ht="21.6">
      <c r="A1462" s="27">
        <v>102663</v>
      </c>
      <c r="B1462" s="147" t="s">
        <v>86660</v>
      </c>
      <c r="C1462" s="149" t="s">
        <v>10</v>
      </c>
      <c r="D1462" s="123">
        <v>64.34</v>
      </c>
    </row>
    <row r="1463" spans="1:4" ht="21.6">
      <c r="A1463" s="9">
        <v>102664</v>
      </c>
      <c r="B1463" s="148" t="s">
        <v>86661</v>
      </c>
      <c r="C1463" s="150" t="s">
        <v>10</v>
      </c>
      <c r="D1463" s="124">
        <v>50.02</v>
      </c>
    </row>
    <row r="1464" spans="1:4">
      <c r="A1464" s="27">
        <v>102665</v>
      </c>
      <c r="B1464" s="147" t="s">
        <v>86662</v>
      </c>
      <c r="C1464" s="149" t="s">
        <v>10</v>
      </c>
      <c r="D1464" s="123">
        <v>26.03</v>
      </c>
    </row>
    <row r="1465" spans="1:4" ht="21.6">
      <c r="A1465" s="9">
        <v>102666</v>
      </c>
      <c r="B1465" s="148" t="s">
        <v>86663</v>
      </c>
      <c r="C1465" s="150" t="s">
        <v>10</v>
      </c>
      <c r="D1465" s="124">
        <v>61.52</v>
      </c>
    </row>
    <row r="1466" spans="1:4" ht="21.6">
      <c r="A1466" s="27">
        <v>102668</v>
      </c>
      <c r="B1466" s="147" t="s">
        <v>88870</v>
      </c>
      <c r="C1466" s="149" t="s">
        <v>10</v>
      </c>
      <c r="D1466" s="123">
        <v>111.05</v>
      </c>
    </row>
    <row r="1467" spans="1:4" ht="21.6">
      <c r="A1467" s="9">
        <v>102669</v>
      </c>
      <c r="B1467" s="148" t="s">
        <v>86664</v>
      </c>
      <c r="C1467" s="150" t="s">
        <v>10</v>
      </c>
      <c r="D1467" s="124">
        <v>87.98</v>
      </c>
    </row>
    <row r="1468" spans="1:4" ht="21.6">
      <c r="A1468" s="27">
        <v>102670</v>
      </c>
      <c r="B1468" s="147" t="s">
        <v>86665</v>
      </c>
      <c r="C1468" s="149" t="s">
        <v>10</v>
      </c>
      <c r="D1468" s="123">
        <v>116.33</v>
      </c>
    </row>
    <row r="1469" spans="1:4" ht="21.6">
      <c r="A1469" s="9">
        <v>102672</v>
      </c>
      <c r="B1469" s="148" t="s">
        <v>88871</v>
      </c>
      <c r="C1469" s="150" t="s">
        <v>10</v>
      </c>
      <c r="D1469" s="124">
        <v>179.67</v>
      </c>
    </row>
    <row r="1470" spans="1:4" ht="21.6">
      <c r="A1470" s="27">
        <v>102673</v>
      </c>
      <c r="B1470" s="147" t="s">
        <v>86666</v>
      </c>
      <c r="C1470" s="149" t="s">
        <v>10</v>
      </c>
      <c r="D1470" s="123">
        <v>171.65</v>
      </c>
    </row>
    <row r="1471" spans="1:4" ht="21.6">
      <c r="A1471" s="9">
        <v>102674</v>
      </c>
      <c r="B1471" s="148" t="s">
        <v>86667</v>
      </c>
      <c r="C1471" s="150" t="s">
        <v>10</v>
      </c>
      <c r="D1471" s="124">
        <v>125.42</v>
      </c>
    </row>
    <row r="1472" spans="1:4" ht="21.6">
      <c r="A1472" s="27">
        <v>102676</v>
      </c>
      <c r="B1472" s="147" t="s">
        <v>88872</v>
      </c>
      <c r="C1472" s="149" t="s">
        <v>10</v>
      </c>
      <c r="D1472" s="123">
        <v>178.99</v>
      </c>
    </row>
    <row r="1473" spans="1:4" ht="21.6">
      <c r="A1473" s="9">
        <v>102677</v>
      </c>
      <c r="B1473" s="148" t="s">
        <v>86668</v>
      </c>
      <c r="C1473" s="150" t="s">
        <v>10</v>
      </c>
      <c r="D1473" s="124">
        <v>158.69999999999999</v>
      </c>
    </row>
    <row r="1474" spans="1:4" ht="21.6">
      <c r="A1474" s="27">
        <v>102678</v>
      </c>
      <c r="B1474" s="147" t="s">
        <v>86669</v>
      </c>
      <c r="C1474" s="149" t="s">
        <v>10</v>
      </c>
      <c r="D1474" s="123">
        <v>147.69999999999999</v>
      </c>
    </row>
    <row r="1475" spans="1:4" ht="21.6">
      <c r="A1475" s="9">
        <v>102679</v>
      </c>
      <c r="B1475" s="148" t="s">
        <v>86670</v>
      </c>
      <c r="C1475" s="150" t="s">
        <v>10</v>
      </c>
      <c r="D1475" s="124">
        <v>158.72</v>
      </c>
    </row>
    <row r="1476" spans="1:4" ht="21.6">
      <c r="A1476" s="27">
        <v>102680</v>
      </c>
      <c r="B1476" s="147" t="s">
        <v>86671</v>
      </c>
      <c r="C1476" s="149" t="s">
        <v>10</v>
      </c>
      <c r="D1476" s="123">
        <v>160.59</v>
      </c>
    </row>
    <row r="1477" spans="1:4" ht="21.6">
      <c r="A1477" s="9">
        <v>102681</v>
      </c>
      <c r="B1477" s="148" t="s">
        <v>88873</v>
      </c>
      <c r="C1477" s="150" t="s">
        <v>10</v>
      </c>
      <c r="D1477" s="124">
        <v>214.15</v>
      </c>
    </row>
    <row r="1478" spans="1:4" ht="21.6">
      <c r="A1478" s="27">
        <v>102683</v>
      </c>
      <c r="B1478" s="147" t="s">
        <v>86672</v>
      </c>
      <c r="C1478" s="149" t="s">
        <v>10</v>
      </c>
      <c r="D1478" s="123">
        <v>198.9</v>
      </c>
    </row>
    <row r="1479" spans="1:4" ht="21.6">
      <c r="A1479" s="9">
        <v>102684</v>
      </c>
      <c r="B1479" s="148" t="s">
        <v>86673</v>
      </c>
      <c r="C1479" s="150" t="s">
        <v>10</v>
      </c>
      <c r="D1479" s="124">
        <v>171.61</v>
      </c>
    </row>
    <row r="1480" spans="1:4" ht="21.6">
      <c r="A1480" s="27">
        <v>102685</v>
      </c>
      <c r="B1480" s="147" t="s">
        <v>88874</v>
      </c>
      <c r="C1480" s="149" t="s">
        <v>10</v>
      </c>
      <c r="D1480" s="123">
        <v>225.17</v>
      </c>
    </row>
    <row r="1481" spans="1:4" ht="21.6">
      <c r="A1481" s="9">
        <v>102687</v>
      </c>
      <c r="B1481" s="148" t="s">
        <v>86674</v>
      </c>
      <c r="C1481" s="150" t="s">
        <v>10</v>
      </c>
      <c r="D1481" s="124">
        <v>204.96</v>
      </c>
    </row>
    <row r="1482" spans="1:4" ht="21.6">
      <c r="A1482" s="27">
        <v>102688</v>
      </c>
      <c r="B1482" s="147" t="s">
        <v>86675</v>
      </c>
      <c r="C1482" s="149" t="s">
        <v>10</v>
      </c>
      <c r="D1482" s="123">
        <v>43.91</v>
      </c>
    </row>
    <row r="1483" spans="1:4" ht="21.6">
      <c r="A1483" s="9">
        <v>102689</v>
      </c>
      <c r="B1483" s="148" t="s">
        <v>88875</v>
      </c>
      <c r="C1483" s="150" t="s">
        <v>10</v>
      </c>
      <c r="D1483" s="124">
        <v>90.47</v>
      </c>
    </row>
    <row r="1484" spans="1:4" ht="32.4">
      <c r="A1484" s="27">
        <v>102690</v>
      </c>
      <c r="B1484" s="147" t="s">
        <v>86676</v>
      </c>
      <c r="C1484" s="149" t="s">
        <v>10</v>
      </c>
      <c r="D1484" s="123">
        <v>67.48</v>
      </c>
    </row>
    <row r="1485" spans="1:4" ht="32.4">
      <c r="A1485" s="9">
        <v>102693</v>
      </c>
      <c r="B1485" s="148" t="s">
        <v>88876</v>
      </c>
      <c r="C1485" s="150" t="s">
        <v>10</v>
      </c>
      <c r="D1485" s="124">
        <v>114.46</v>
      </c>
    </row>
    <row r="1486" spans="1:4" ht="21.6">
      <c r="A1486" s="27">
        <v>102694</v>
      </c>
      <c r="B1486" s="147" t="s">
        <v>86677</v>
      </c>
      <c r="C1486" s="149" t="s">
        <v>10</v>
      </c>
      <c r="D1486" s="123">
        <v>84.18</v>
      </c>
    </row>
    <row r="1487" spans="1:4" ht="21.6">
      <c r="A1487" s="9">
        <v>102696</v>
      </c>
      <c r="B1487" s="148" t="s">
        <v>88877</v>
      </c>
      <c r="C1487" s="150" t="s">
        <v>10</v>
      </c>
      <c r="D1487" s="124">
        <v>131.38</v>
      </c>
    </row>
    <row r="1488" spans="1:4" ht="32.4">
      <c r="A1488" s="27">
        <v>102697</v>
      </c>
      <c r="B1488" s="147" t="s">
        <v>86678</v>
      </c>
      <c r="C1488" s="149" t="s">
        <v>10</v>
      </c>
      <c r="D1488" s="123">
        <v>116.09</v>
      </c>
    </row>
    <row r="1489" spans="1:4" ht="32.4">
      <c r="A1489" s="9">
        <v>102703</v>
      </c>
      <c r="B1489" s="148" t="s">
        <v>88878</v>
      </c>
      <c r="C1489" s="150" t="s">
        <v>10</v>
      </c>
      <c r="D1489" s="124">
        <v>163.29</v>
      </c>
    </row>
    <row r="1490" spans="1:4" ht="21.6">
      <c r="A1490" s="27">
        <v>102704</v>
      </c>
      <c r="B1490" s="147" t="s">
        <v>86679</v>
      </c>
      <c r="C1490" s="149" t="s">
        <v>10</v>
      </c>
      <c r="D1490" s="123">
        <v>12.33</v>
      </c>
    </row>
    <row r="1491" spans="1:4" ht="21.6">
      <c r="A1491" s="9">
        <v>102705</v>
      </c>
      <c r="B1491" s="148" t="s">
        <v>88879</v>
      </c>
      <c r="C1491" s="150" t="s">
        <v>10</v>
      </c>
      <c r="D1491" s="124">
        <v>58.16</v>
      </c>
    </row>
    <row r="1492" spans="1:4" ht="21.6">
      <c r="A1492" s="27">
        <v>102707</v>
      </c>
      <c r="B1492" s="147" t="s">
        <v>86680</v>
      </c>
      <c r="C1492" s="149" t="s">
        <v>10</v>
      </c>
      <c r="D1492" s="123">
        <v>42.81</v>
      </c>
    </row>
    <row r="1493" spans="1:4" ht="21.6">
      <c r="A1493" s="9">
        <v>102708</v>
      </c>
      <c r="B1493" s="148" t="s">
        <v>86681</v>
      </c>
      <c r="C1493" s="150" t="s">
        <v>8</v>
      </c>
      <c r="D1493" s="124">
        <v>24.32</v>
      </c>
    </row>
    <row r="1494" spans="1:4" ht="21.6">
      <c r="A1494" s="27">
        <v>102710</v>
      </c>
      <c r="B1494" s="147" t="s">
        <v>86682</v>
      </c>
      <c r="C1494" s="149" t="s">
        <v>8</v>
      </c>
      <c r="D1494" s="123">
        <v>58.93</v>
      </c>
    </row>
    <row r="1495" spans="1:4" ht="21.6">
      <c r="A1495" s="9">
        <v>102711</v>
      </c>
      <c r="B1495" s="148" t="s">
        <v>86683</v>
      </c>
      <c r="C1495" s="150" t="s">
        <v>8</v>
      </c>
      <c r="D1495" s="124">
        <v>75.760000000000005</v>
      </c>
    </row>
    <row r="1496" spans="1:4" ht="21.6">
      <c r="A1496" s="27">
        <v>102712</v>
      </c>
      <c r="B1496" s="147" t="s">
        <v>86684</v>
      </c>
      <c r="C1496" s="149" t="s">
        <v>16</v>
      </c>
      <c r="D1496" s="123">
        <v>9.34</v>
      </c>
    </row>
    <row r="1497" spans="1:4" ht="21.6">
      <c r="A1497" s="9">
        <v>102713</v>
      </c>
      <c r="B1497" s="148" t="s">
        <v>86685</v>
      </c>
      <c r="C1497" s="150" t="s">
        <v>16</v>
      </c>
      <c r="D1497" s="124">
        <v>12.83</v>
      </c>
    </row>
    <row r="1498" spans="1:4" ht="21.6">
      <c r="A1498" s="27">
        <v>102715</v>
      </c>
      <c r="B1498" s="147" t="s">
        <v>86686</v>
      </c>
      <c r="C1498" s="149" t="s">
        <v>16</v>
      </c>
      <c r="D1498" s="123">
        <v>25.41</v>
      </c>
    </row>
    <row r="1499" spans="1:4">
      <c r="A1499" s="9">
        <v>102716</v>
      </c>
      <c r="B1499" s="148" t="s">
        <v>86687</v>
      </c>
      <c r="C1499" s="150" t="s">
        <v>6</v>
      </c>
      <c r="D1499" s="124">
        <v>149.27000000000001</v>
      </c>
    </row>
    <row r="1500" spans="1:4">
      <c r="A1500" s="27">
        <v>102717</v>
      </c>
      <c r="B1500" s="147" t="s">
        <v>86688</v>
      </c>
      <c r="C1500" s="149" t="s">
        <v>6</v>
      </c>
      <c r="D1500" s="123">
        <v>146.51</v>
      </c>
    </row>
    <row r="1501" spans="1:4">
      <c r="A1501" s="9">
        <v>102718</v>
      </c>
      <c r="B1501" s="148" t="s">
        <v>86689</v>
      </c>
      <c r="C1501" s="150" t="s">
        <v>6</v>
      </c>
      <c r="D1501" s="124">
        <v>157.82</v>
      </c>
    </row>
    <row r="1502" spans="1:4">
      <c r="A1502" s="27">
        <v>102719</v>
      </c>
      <c r="B1502" s="147" t="s">
        <v>86690</v>
      </c>
      <c r="C1502" s="149" t="s">
        <v>6</v>
      </c>
      <c r="D1502" s="123">
        <v>155.06</v>
      </c>
    </row>
    <row r="1503" spans="1:4" ht="21.6">
      <c r="A1503" s="9">
        <v>102722</v>
      </c>
      <c r="B1503" s="148" t="s">
        <v>86691</v>
      </c>
      <c r="C1503" s="150" t="s">
        <v>10</v>
      </c>
      <c r="D1503" s="124">
        <v>55.81</v>
      </c>
    </row>
    <row r="1504" spans="1:4" ht="21.6">
      <c r="A1504" s="27">
        <v>102723</v>
      </c>
      <c r="B1504" s="147" t="s">
        <v>86692</v>
      </c>
      <c r="C1504" s="149" t="s">
        <v>10</v>
      </c>
      <c r="D1504" s="123">
        <v>56.37</v>
      </c>
    </row>
    <row r="1505" spans="1:4">
      <c r="A1505" s="9">
        <v>102724</v>
      </c>
      <c r="B1505" s="148" t="s">
        <v>86693</v>
      </c>
      <c r="C1505" s="150" t="s">
        <v>8</v>
      </c>
      <c r="D1505" s="124">
        <v>29.56</v>
      </c>
    </row>
    <row r="1506" spans="1:4">
      <c r="A1506" s="27">
        <v>102725</v>
      </c>
      <c r="B1506" s="147" t="s">
        <v>86694</v>
      </c>
      <c r="C1506" s="149" t="s">
        <v>8</v>
      </c>
      <c r="D1506" s="123">
        <v>28.94</v>
      </c>
    </row>
    <row r="1507" spans="1:4">
      <c r="A1507" s="9">
        <v>102726</v>
      </c>
      <c r="B1507" s="148" t="s">
        <v>86695</v>
      </c>
      <c r="C1507" s="150" t="s">
        <v>8</v>
      </c>
      <c r="D1507" s="124">
        <v>27.1</v>
      </c>
    </row>
    <row r="1508" spans="1:4" ht="21.6">
      <c r="A1508" s="27">
        <v>103653</v>
      </c>
      <c r="B1508" s="147" t="s">
        <v>86696</v>
      </c>
      <c r="C1508" s="149" t="s">
        <v>16</v>
      </c>
      <c r="D1508" s="123">
        <v>30.34</v>
      </c>
    </row>
    <row r="1509" spans="1:4" ht="32.4">
      <c r="A1509" s="9">
        <v>92743</v>
      </c>
      <c r="B1509" s="148" t="s">
        <v>85370</v>
      </c>
      <c r="C1509" s="150" t="s">
        <v>6</v>
      </c>
      <c r="D1509" s="124">
        <v>689.77</v>
      </c>
    </row>
    <row r="1510" spans="1:4" ht="32.4">
      <c r="A1510" s="27">
        <v>92744</v>
      </c>
      <c r="B1510" s="147" t="s">
        <v>85371</v>
      </c>
      <c r="C1510" s="149" t="s">
        <v>6</v>
      </c>
      <c r="D1510" s="123">
        <v>645.73</v>
      </c>
    </row>
    <row r="1511" spans="1:4" ht="32.4">
      <c r="A1511" s="9">
        <v>92745</v>
      </c>
      <c r="B1511" s="148" t="s">
        <v>85372</v>
      </c>
      <c r="C1511" s="150" t="s">
        <v>6</v>
      </c>
      <c r="D1511" s="124">
        <v>850.46</v>
      </c>
    </row>
    <row r="1512" spans="1:4" ht="32.4">
      <c r="A1512" s="27">
        <v>92746</v>
      </c>
      <c r="B1512" s="147" t="s">
        <v>83114</v>
      </c>
      <c r="C1512" s="149" t="s">
        <v>6</v>
      </c>
      <c r="D1512" s="123">
        <v>766.18</v>
      </c>
    </row>
    <row r="1513" spans="1:4" ht="32.4">
      <c r="A1513" s="9">
        <v>92747</v>
      </c>
      <c r="B1513" s="148" t="s">
        <v>83115</v>
      </c>
      <c r="C1513" s="150" t="s">
        <v>6</v>
      </c>
      <c r="D1513" s="124">
        <v>941.84</v>
      </c>
    </row>
    <row r="1514" spans="1:4" ht="32.4">
      <c r="A1514" s="27">
        <v>92748</v>
      </c>
      <c r="B1514" s="147" t="s">
        <v>85373</v>
      </c>
      <c r="C1514" s="149" t="s">
        <v>6</v>
      </c>
      <c r="D1514" s="123">
        <v>835.13</v>
      </c>
    </row>
    <row r="1515" spans="1:4" ht="21.6">
      <c r="A1515" s="9">
        <v>92749</v>
      </c>
      <c r="B1515" s="148" t="s">
        <v>83116</v>
      </c>
      <c r="C1515" s="150" t="s">
        <v>6</v>
      </c>
      <c r="D1515" s="124">
        <v>965.21</v>
      </c>
    </row>
    <row r="1516" spans="1:4" ht="21.6">
      <c r="A1516" s="27">
        <v>92750</v>
      </c>
      <c r="B1516" s="147" t="s">
        <v>83117</v>
      </c>
      <c r="C1516" s="149" t="s">
        <v>6</v>
      </c>
      <c r="D1516" s="125">
        <v>1636.46</v>
      </c>
    </row>
    <row r="1517" spans="1:4" ht="21.6">
      <c r="A1517" s="9">
        <v>92751</v>
      </c>
      <c r="B1517" s="148" t="s">
        <v>83118</v>
      </c>
      <c r="C1517" s="150" t="s">
        <v>6</v>
      </c>
      <c r="D1517" s="126">
        <v>2026.1</v>
      </c>
    </row>
    <row r="1518" spans="1:4" ht="21.6">
      <c r="A1518" s="27">
        <v>92752</v>
      </c>
      <c r="B1518" s="147" t="s">
        <v>83119</v>
      </c>
      <c r="C1518" s="149" t="s">
        <v>6</v>
      </c>
      <c r="D1518" s="125">
        <v>2414</v>
      </c>
    </row>
    <row r="1519" spans="1:4" ht="32.4">
      <c r="A1519" s="9">
        <v>92753</v>
      </c>
      <c r="B1519" s="148" t="s">
        <v>83120</v>
      </c>
      <c r="C1519" s="150" t="s">
        <v>6</v>
      </c>
      <c r="D1519" s="124">
        <v>633.99</v>
      </c>
    </row>
    <row r="1520" spans="1:4" ht="32.4">
      <c r="A1520" s="27">
        <v>92754</v>
      </c>
      <c r="B1520" s="147" t="s">
        <v>83121</v>
      </c>
      <c r="C1520" s="149" t="s">
        <v>6</v>
      </c>
      <c r="D1520" s="123">
        <v>579.39</v>
      </c>
    </row>
    <row r="1521" spans="1:4" ht="21.6">
      <c r="A1521" s="9">
        <v>92755</v>
      </c>
      <c r="B1521" s="148" t="s">
        <v>13671</v>
      </c>
      <c r="C1521" s="150" t="s">
        <v>16</v>
      </c>
      <c r="D1521" s="124">
        <v>248.86</v>
      </c>
    </row>
    <row r="1522" spans="1:4" ht="21.6">
      <c r="A1522" s="27">
        <v>92756</v>
      </c>
      <c r="B1522" s="147" t="s">
        <v>13672</v>
      </c>
      <c r="C1522" s="149" t="s">
        <v>16</v>
      </c>
      <c r="D1522" s="123">
        <v>283.48</v>
      </c>
    </row>
    <row r="1523" spans="1:4" ht="21.6">
      <c r="A1523" s="9">
        <v>92757</v>
      </c>
      <c r="B1523" s="148" t="s">
        <v>13673</v>
      </c>
      <c r="C1523" s="150" t="s">
        <v>16</v>
      </c>
      <c r="D1523" s="124">
        <v>325.39999999999998</v>
      </c>
    </row>
    <row r="1524" spans="1:4" ht="21.6">
      <c r="A1524" s="27">
        <v>92758</v>
      </c>
      <c r="B1524" s="147" t="s">
        <v>62942</v>
      </c>
      <c r="C1524" s="149" t="s">
        <v>6</v>
      </c>
      <c r="D1524" s="123">
        <v>755.63</v>
      </c>
    </row>
    <row r="1525" spans="1:4" ht="32.4">
      <c r="A1525" s="9">
        <v>91069</v>
      </c>
      <c r="B1525" s="148" t="s">
        <v>83122</v>
      </c>
      <c r="C1525" s="150" t="s">
        <v>16</v>
      </c>
      <c r="D1525" s="124">
        <v>122.16</v>
      </c>
    </row>
    <row r="1526" spans="1:4" ht="32.4">
      <c r="A1526" s="27">
        <v>91070</v>
      </c>
      <c r="B1526" s="147" t="s">
        <v>83123</v>
      </c>
      <c r="C1526" s="149" t="s">
        <v>16</v>
      </c>
      <c r="D1526" s="123">
        <v>136.53</v>
      </c>
    </row>
    <row r="1527" spans="1:4" ht="32.4">
      <c r="A1527" s="9">
        <v>91071</v>
      </c>
      <c r="B1527" s="148" t="s">
        <v>83124</v>
      </c>
      <c r="C1527" s="150" t="s">
        <v>16</v>
      </c>
      <c r="D1527" s="124">
        <v>175.92</v>
      </c>
    </row>
    <row r="1528" spans="1:4" ht="32.4">
      <c r="A1528" s="27">
        <v>91072</v>
      </c>
      <c r="B1528" s="147" t="s">
        <v>83125</v>
      </c>
      <c r="C1528" s="149" t="s">
        <v>16</v>
      </c>
      <c r="D1528" s="123">
        <v>190.23</v>
      </c>
    </row>
    <row r="1529" spans="1:4" ht="32.4">
      <c r="A1529" s="9">
        <v>91073</v>
      </c>
      <c r="B1529" s="148" t="s">
        <v>83126</v>
      </c>
      <c r="C1529" s="150" t="s">
        <v>16</v>
      </c>
      <c r="D1529" s="124">
        <v>141.36000000000001</v>
      </c>
    </row>
    <row r="1530" spans="1:4" ht="32.4">
      <c r="A1530" s="27">
        <v>91074</v>
      </c>
      <c r="B1530" s="147" t="s">
        <v>83127</v>
      </c>
      <c r="C1530" s="149" t="s">
        <v>16</v>
      </c>
      <c r="D1530" s="123">
        <v>157.71</v>
      </c>
    </row>
    <row r="1531" spans="1:4" ht="32.4">
      <c r="A1531" s="9">
        <v>91075</v>
      </c>
      <c r="B1531" s="148" t="s">
        <v>83128</v>
      </c>
      <c r="C1531" s="150" t="s">
        <v>16</v>
      </c>
      <c r="D1531" s="124">
        <v>198.09</v>
      </c>
    </row>
    <row r="1532" spans="1:4" ht="32.4">
      <c r="A1532" s="27">
        <v>91076</v>
      </c>
      <c r="B1532" s="147" t="s">
        <v>83129</v>
      </c>
      <c r="C1532" s="149" t="s">
        <v>16</v>
      </c>
      <c r="D1532" s="123">
        <v>214.44</v>
      </c>
    </row>
    <row r="1533" spans="1:4" ht="32.4">
      <c r="A1533" s="9">
        <v>91077</v>
      </c>
      <c r="B1533" s="148" t="s">
        <v>83130</v>
      </c>
      <c r="C1533" s="150" t="s">
        <v>16</v>
      </c>
      <c r="D1533" s="124">
        <v>144.01</v>
      </c>
    </row>
    <row r="1534" spans="1:4" ht="32.4">
      <c r="A1534" s="27">
        <v>91078</v>
      </c>
      <c r="B1534" s="147" t="s">
        <v>83131</v>
      </c>
      <c r="C1534" s="149" t="s">
        <v>16</v>
      </c>
      <c r="D1534" s="123">
        <v>168.96</v>
      </c>
    </row>
    <row r="1535" spans="1:4" ht="32.4">
      <c r="A1535" s="9">
        <v>91079</v>
      </c>
      <c r="B1535" s="148" t="s">
        <v>83132</v>
      </c>
      <c r="C1535" s="150" t="s">
        <v>16</v>
      </c>
      <c r="D1535" s="124">
        <v>151.26</v>
      </c>
    </row>
    <row r="1536" spans="1:4" ht="32.4">
      <c r="A1536" s="27">
        <v>91080</v>
      </c>
      <c r="B1536" s="147" t="s">
        <v>83133</v>
      </c>
      <c r="C1536" s="149" t="s">
        <v>16</v>
      </c>
      <c r="D1536" s="123">
        <v>175.93</v>
      </c>
    </row>
    <row r="1537" spans="1:4" ht="32.4">
      <c r="A1537" s="9">
        <v>91081</v>
      </c>
      <c r="B1537" s="148" t="s">
        <v>83134</v>
      </c>
      <c r="C1537" s="150" t="s">
        <v>16</v>
      </c>
      <c r="D1537" s="124">
        <v>165.5</v>
      </c>
    </row>
    <row r="1538" spans="1:4" ht="32.4">
      <c r="A1538" s="27">
        <v>91082</v>
      </c>
      <c r="B1538" s="147" t="s">
        <v>83135</v>
      </c>
      <c r="C1538" s="149" t="s">
        <v>16</v>
      </c>
      <c r="D1538" s="123">
        <v>192.16</v>
      </c>
    </row>
    <row r="1539" spans="1:4" ht="32.4">
      <c r="A1539" s="9">
        <v>91083</v>
      </c>
      <c r="B1539" s="148" t="s">
        <v>83136</v>
      </c>
      <c r="C1539" s="150" t="s">
        <v>16</v>
      </c>
      <c r="D1539" s="124">
        <v>178.29</v>
      </c>
    </row>
    <row r="1540" spans="1:4" ht="32.4">
      <c r="A1540" s="27">
        <v>91084</v>
      </c>
      <c r="B1540" s="147" t="s">
        <v>83137</v>
      </c>
      <c r="C1540" s="149" t="s">
        <v>16</v>
      </c>
      <c r="D1540" s="123">
        <v>204.63</v>
      </c>
    </row>
    <row r="1541" spans="1:4" ht="32.4">
      <c r="A1541" s="9">
        <v>91086</v>
      </c>
      <c r="B1541" s="148" t="s">
        <v>83138</v>
      </c>
      <c r="C1541" s="150" t="s">
        <v>16</v>
      </c>
      <c r="D1541" s="124">
        <v>136.35</v>
      </c>
    </row>
    <row r="1542" spans="1:4" ht="32.4">
      <c r="A1542" s="27">
        <v>91087</v>
      </c>
      <c r="B1542" s="147" t="s">
        <v>83139</v>
      </c>
      <c r="C1542" s="149" t="s">
        <v>16</v>
      </c>
      <c r="D1542" s="123">
        <v>151.12</v>
      </c>
    </row>
    <row r="1543" spans="1:4" ht="32.4">
      <c r="A1543" s="9">
        <v>91088</v>
      </c>
      <c r="B1543" s="148" t="s">
        <v>83140</v>
      </c>
      <c r="C1543" s="150" t="s">
        <v>16</v>
      </c>
      <c r="D1543" s="124">
        <v>191.86</v>
      </c>
    </row>
    <row r="1544" spans="1:4" ht="32.4">
      <c r="A1544" s="27">
        <v>91089</v>
      </c>
      <c r="B1544" s="147" t="s">
        <v>83141</v>
      </c>
      <c r="C1544" s="149" t="s">
        <v>16</v>
      </c>
      <c r="D1544" s="123">
        <v>206.82</v>
      </c>
    </row>
    <row r="1545" spans="1:4" ht="32.4">
      <c r="A1545" s="9">
        <v>91090</v>
      </c>
      <c r="B1545" s="148" t="s">
        <v>83142</v>
      </c>
      <c r="C1545" s="150" t="s">
        <v>16</v>
      </c>
      <c r="D1545" s="124">
        <v>152.86000000000001</v>
      </c>
    </row>
    <row r="1546" spans="1:4" ht="32.4">
      <c r="A1546" s="27">
        <v>91091</v>
      </c>
      <c r="B1546" s="147" t="s">
        <v>83143</v>
      </c>
      <c r="C1546" s="149" t="s">
        <v>16</v>
      </c>
      <c r="D1546" s="123">
        <v>169.86</v>
      </c>
    </row>
    <row r="1547" spans="1:4" ht="32.4">
      <c r="A1547" s="9">
        <v>91092</v>
      </c>
      <c r="B1547" s="148" t="s">
        <v>83144</v>
      </c>
      <c r="C1547" s="150" t="s">
        <v>16</v>
      </c>
      <c r="D1547" s="124">
        <v>210.72</v>
      </c>
    </row>
    <row r="1548" spans="1:4" ht="32.4">
      <c r="A1548" s="27">
        <v>91093</v>
      </c>
      <c r="B1548" s="147" t="s">
        <v>83145</v>
      </c>
      <c r="C1548" s="149" t="s">
        <v>16</v>
      </c>
      <c r="D1548" s="123">
        <v>228.12</v>
      </c>
    </row>
    <row r="1549" spans="1:4" ht="32.4">
      <c r="A1549" s="9">
        <v>91094</v>
      </c>
      <c r="B1549" s="148" t="s">
        <v>83146</v>
      </c>
      <c r="C1549" s="150" t="s">
        <v>16</v>
      </c>
      <c r="D1549" s="124">
        <v>152.91</v>
      </c>
    </row>
    <row r="1550" spans="1:4" ht="32.4">
      <c r="A1550" s="27">
        <v>91095</v>
      </c>
      <c r="B1550" s="147" t="s">
        <v>83147</v>
      </c>
      <c r="C1550" s="149" t="s">
        <v>16</v>
      </c>
      <c r="D1550" s="123">
        <v>178.36</v>
      </c>
    </row>
    <row r="1551" spans="1:4" ht="32.4">
      <c r="A1551" s="9">
        <v>91096</v>
      </c>
      <c r="B1551" s="148" t="s">
        <v>83148</v>
      </c>
      <c r="C1551" s="150" t="s">
        <v>16</v>
      </c>
      <c r="D1551" s="124">
        <v>156.13999999999999</v>
      </c>
    </row>
    <row r="1552" spans="1:4" ht="32.4">
      <c r="A1552" s="27">
        <v>91097</v>
      </c>
      <c r="B1552" s="147" t="s">
        <v>83149</v>
      </c>
      <c r="C1552" s="149" t="s">
        <v>16</v>
      </c>
      <c r="D1552" s="123">
        <v>181.35</v>
      </c>
    </row>
    <row r="1553" spans="1:4" ht="32.4">
      <c r="A1553" s="9">
        <v>91098</v>
      </c>
      <c r="B1553" s="148" t="s">
        <v>83150</v>
      </c>
      <c r="C1553" s="150" t="s">
        <v>16</v>
      </c>
      <c r="D1553" s="124">
        <v>174.13</v>
      </c>
    </row>
    <row r="1554" spans="1:4" ht="32.4">
      <c r="A1554" s="27">
        <v>91099</v>
      </c>
      <c r="B1554" s="147" t="s">
        <v>83151</v>
      </c>
      <c r="C1554" s="149" t="s">
        <v>16</v>
      </c>
      <c r="D1554" s="123">
        <v>201.49</v>
      </c>
    </row>
    <row r="1555" spans="1:4" ht="32.4">
      <c r="A1555" s="9">
        <v>91100</v>
      </c>
      <c r="B1555" s="148" t="s">
        <v>83152</v>
      </c>
      <c r="C1555" s="150" t="s">
        <v>16</v>
      </c>
      <c r="D1555" s="124">
        <v>184</v>
      </c>
    </row>
    <row r="1556" spans="1:4" ht="32.4">
      <c r="A1556" s="27">
        <v>91101</v>
      </c>
      <c r="B1556" s="147" t="s">
        <v>83153</v>
      </c>
      <c r="C1556" s="149" t="s">
        <v>16</v>
      </c>
      <c r="D1556" s="123">
        <v>211.15</v>
      </c>
    </row>
    <row r="1557" spans="1:4" ht="21.6">
      <c r="A1557" s="9">
        <v>93952</v>
      </c>
      <c r="B1557" s="148" t="s">
        <v>62943</v>
      </c>
      <c r="C1557" s="150" t="s">
        <v>10</v>
      </c>
      <c r="D1557" s="124">
        <v>253.98</v>
      </c>
    </row>
    <row r="1558" spans="1:4" ht="32.4">
      <c r="A1558" s="27">
        <v>93953</v>
      </c>
      <c r="B1558" s="147" t="s">
        <v>62944</v>
      </c>
      <c r="C1558" s="149" t="s">
        <v>10</v>
      </c>
      <c r="D1558" s="123">
        <v>235.67</v>
      </c>
    </row>
    <row r="1559" spans="1:4" ht="32.4">
      <c r="A1559" s="9">
        <v>93954</v>
      </c>
      <c r="B1559" s="148" t="s">
        <v>62945</v>
      </c>
      <c r="C1559" s="150" t="s">
        <v>10</v>
      </c>
      <c r="D1559" s="124">
        <v>224.73</v>
      </c>
    </row>
    <row r="1560" spans="1:4" ht="32.4">
      <c r="A1560" s="27">
        <v>93955</v>
      </c>
      <c r="B1560" s="147" t="s">
        <v>62946</v>
      </c>
      <c r="C1560" s="149" t="s">
        <v>10</v>
      </c>
      <c r="D1560" s="123">
        <v>216.97</v>
      </c>
    </row>
    <row r="1561" spans="1:4" ht="21.6">
      <c r="A1561" s="9">
        <v>93956</v>
      </c>
      <c r="B1561" s="148" t="s">
        <v>62947</v>
      </c>
      <c r="C1561" s="150" t="s">
        <v>10</v>
      </c>
      <c r="D1561" s="124">
        <v>210.87</v>
      </c>
    </row>
    <row r="1562" spans="1:4" ht="21.6">
      <c r="A1562" s="27">
        <v>93957</v>
      </c>
      <c r="B1562" s="147" t="s">
        <v>62948</v>
      </c>
      <c r="C1562" s="149" t="s">
        <v>10</v>
      </c>
      <c r="D1562" s="123">
        <v>267.63</v>
      </c>
    </row>
    <row r="1563" spans="1:4" ht="32.4">
      <c r="A1563" s="9">
        <v>93958</v>
      </c>
      <c r="B1563" s="148" t="s">
        <v>62949</v>
      </c>
      <c r="C1563" s="150" t="s">
        <v>10</v>
      </c>
      <c r="D1563" s="124">
        <v>248.27</v>
      </c>
    </row>
    <row r="1564" spans="1:4" ht="32.4">
      <c r="A1564" s="27">
        <v>93959</v>
      </c>
      <c r="B1564" s="147" t="s">
        <v>62950</v>
      </c>
      <c r="C1564" s="149" t="s">
        <v>10</v>
      </c>
      <c r="D1564" s="123">
        <v>236.8</v>
      </c>
    </row>
    <row r="1565" spans="1:4" ht="32.4">
      <c r="A1565" s="9">
        <v>93960</v>
      </c>
      <c r="B1565" s="148" t="s">
        <v>62951</v>
      </c>
      <c r="C1565" s="150" t="s">
        <v>10</v>
      </c>
      <c r="D1565" s="124">
        <v>228.72</v>
      </c>
    </row>
    <row r="1566" spans="1:4" ht="21.6">
      <c r="A1566" s="27">
        <v>93961</v>
      </c>
      <c r="B1566" s="147" t="s">
        <v>62952</v>
      </c>
      <c r="C1566" s="149" t="s">
        <v>10</v>
      </c>
      <c r="D1566" s="123">
        <v>222.4</v>
      </c>
    </row>
    <row r="1567" spans="1:4" ht="21.6">
      <c r="A1567" s="9">
        <v>93962</v>
      </c>
      <c r="B1567" s="148" t="s">
        <v>62953</v>
      </c>
      <c r="C1567" s="150" t="s">
        <v>10</v>
      </c>
      <c r="D1567" s="124">
        <v>238.82</v>
      </c>
    </row>
    <row r="1568" spans="1:4" ht="32.4">
      <c r="A1568" s="27">
        <v>93963</v>
      </c>
      <c r="B1568" s="147" t="s">
        <v>13674</v>
      </c>
      <c r="C1568" s="149" t="s">
        <v>10</v>
      </c>
      <c r="D1568" s="123">
        <v>220.56</v>
      </c>
    </row>
    <row r="1569" spans="1:4" ht="32.4">
      <c r="A1569" s="9">
        <v>93964</v>
      </c>
      <c r="B1569" s="148" t="s">
        <v>62954</v>
      </c>
      <c r="C1569" s="150" t="s">
        <v>10</v>
      </c>
      <c r="D1569" s="124">
        <v>209.66</v>
      </c>
    </row>
    <row r="1570" spans="1:4" ht="32.4">
      <c r="A1570" s="27">
        <v>93965</v>
      </c>
      <c r="B1570" s="147" t="s">
        <v>62955</v>
      </c>
      <c r="C1570" s="149" t="s">
        <v>10</v>
      </c>
      <c r="D1570" s="123">
        <v>198.11</v>
      </c>
    </row>
    <row r="1571" spans="1:4" ht="21.6">
      <c r="A1571" s="9">
        <v>93966</v>
      </c>
      <c r="B1571" s="148" t="s">
        <v>62956</v>
      </c>
      <c r="C1571" s="150" t="s">
        <v>10</v>
      </c>
      <c r="D1571" s="124">
        <v>195.89</v>
      </c>
    </row>
    <row r="1572" spans="1:4" ht="21.6">
      <c r="A1572" s="27">
        <v>93967</v>
      </c>
      <c r="B1572" s="147" t="s">
        <v>62957</v>
      </c>
      <c r="C1572" s="149" t="s">
        <v>10</v>
      </c>
      <c r="D1572" s="123">
        <v>252.47</v>
      </c>
    </row>
    <row r="1573" spans="1:4" ht="32.4">
      <c r="A1573" s="9">
        <v>93968</v>
      </c>
      <c r="B1573" s="148" t="s">
        <v>13675</v>
      </c>
      <c r="C1573" s="150" t="s">
        <v>10</v>
      </c>
      <c r="D1573" s="124">
        <v>233.17</v>
      </c>
    </row>
    <row r="1574" spans="1:4" ht="32.4">
      <c r="A1574" s="27">
        <v>93969</v>
      </c>
      <c r="B1574" s="147" t="s">
        <v>62958</v>
      </c>
      <c r="C1574" s="149" t="s">
        <v>10</v>
      </c>
      <c r="D1574" s="123">
        <v>221.74</v>
      </c>
    </row>
    <row r="1575" spans="1:4" ht="32.4">
      <c r="A1575" s="9">
        <v>93970</v>
      </c>
      <c r="B1575" s="148" t="s">
        <v>13676</v>
      </c>
      <c r="C1575" s="150" t="s">
        <v>10</v>
      </c>
      <c r="D1575" s="124">
        <v>213.7</v>
      </c>
    </row>
    <row r="1576" spans="1:4" ht="21.6">
      <c r="A1576" s="27">
        <v>93971</v>
      </c>
      <c r="B1576" s="147" t="s">
        <v>62959</v>
      </c>
      <c r="C1576" s="149" t="s">
        <v>10</v>
      </c>
      <c r="D1576" s="123">
        <v>200.71</v>
      </c>
    </row>
    <row r="1577" spans="1:4" ht="21.6">
      <c r="A1577" s="9">
        <v>95108</v>
      </c>
      <c r="B1577" s="148" t="s">
        <v>13677</v>
      </c>
      <c r="C1577" s="150" t="s">
        <v>8</v>
      </c>
      <c r="D1577" s="124">
        <v>34.42</v>
      </c>
    </row>
    <row r="1578" spans="1:4" ht="21.6">
      <c r="A1578" s="27">
        <v>100332</v>
      </c>
      <c r="B1578" s="147" t="s">
        <v>84239</v>
      </c>
      <c r="C1578" s="149" t="s">
        <v>16</v>
      </c>
      <c r="D1578" s="125">
        <v>1053.3800000000001</v>
      </c>
    </row>
    <row r="1579" spans="1:4" ht="21.6">
      <c r="A1579" s="9">
        <v>100333</v>
      </c>
      <c r="B1579" s="148" t="s">
        <v>84240</v>
      </c>
      <c r="C1579" s="150" t="s">
        <v>16</v>
      </c>
      <c r="D1579" s="124">
        <v>642.88</v>
      </c>
    </row>
    <row r="1580" spans="1:4" ht="21.6">
      <c r="A1580" s="27">
        <v>100334</v>
      </c>
      <c r="B1580" s="147" t="s">
        <v>84241</v>
      </c>
      <c r="C1580" s="149" t="s">
        <v>16</v>
      </c>
      <c r="D1580" s="123">
        <v>831.12</v>
      </c>
    </row>
    <row r="1581" spans="1:4" ht="21.6">
      <c r="A1581" s="9">
        <v>100335</v>
      </c>
      <c r="B1581" s="148" t="s">
        <v>84242</v>
      </c>
      <c r="C1581" s="150" t="s">
        <v>16</v>
      </c>
      <c r="D1581" s="124">
        <v>523.25</v>
      </c>
    </row>
    <row r="1582" spans="1:4" ht="21.6">
      <c r="A1582" s="27">
        <v>100341</v>
      </c>
      <c r="B1582" s="147" t="s">
        <v>84243</v>
      </c>
      <c r="C1582" s="149" t="s">
        <v>16</v>
      </c>
      <c r="D1582" s="123">
        <v>38.619999999999997</v>
      </c>
    </row>
    <row r="1583" spans="1:4" ht="21.6">
      <c r="A1583" s="9">
        <v>100342</v>
      </c>
      <c r="B1583" s="148" t="s">
        <v>84244</v>
      </c>
      <c r="C1583" s="150" t="s">
        <v>5</v>
      </c>
      <c r="D1583" s="124">
        <v>14.95</v>
      </c>
    </row>
    <row r="1584" spans="1:4" ht="21.6">
      <c r="A1584" s="27">
        <v>100343</v>
      </c>
      <c r="B1584" s="147" t="s">
        <v>84245</v>
      </c>
      <c r="C1584" s="149" t="s">
        <v>5</v>
      </c>
      <c r="D1584" s="123">
        <v>13.87</v>
      </c>
    </row>
    <row r="1585" spans="1:4" ht="21.6">
      <c r="A1585" s="9">
        <v>100344</v>
      </c>
      <c r="B1585" s="148" t="s">
        <v>84246</v>
      </c>
      <c r="C1585" s="150" t="s">
        <v>5</v>
      </c>
      <c r="D1585" s="124">
        <v>12.31</v>
      </c>
    </row>
    <row r="1586" spans="1:4" ht="21.6">
      <c r="A1586" s="27">
        <v>100345</v>
      </c>
      <c r="B1586" s="147" t="s">
        <v>84247</v>
      </c>
      <c r="C1586" s="149" t="s">
        <v>5</v>
      </c>
      <c r="D1586" s="123">
        <v>10.36</v>
      </c>
    </row>
    <row r="1587" spans="1:4" ht="21.6">
      <c r="A1587" s="9">
        <v>100346</v>
      </c>
      <c r="B1587" s="148" t="s">
        <v>84248</v>
      </c>
      <c r="C1587" s="150" t="s">
        <v>5</v>
      </c>
      <c r="D1587" s="124">
        <v>9.75</v>
      </c>
    </row>
    <row r="1588" spans="1:4" ht="21.6">
      <c r="A1588" s="27">
        <v>100347</v>
      </c>
      <c r="B1588" s="147" t="s">
        <v>84249</v>
      </c>
      <c r="C1588" s="149" t="s">
        <v>5</v>
      </c>
      <c r="D1588" s="123">
        <v>10.82</v>
      </c>
    </row>
    <row r="1589" spans="1:4" ht="21.6">
      <c r="A1589" s="9">
        <v>100348</v>
      </c>
      <c r="B1589" s="148" t="s">
        <v>84250</v>
      </c>
      <c r="C1589" s="150" t="s">
        <v>5</v>
      </c>
      <c r="D1589" s="124">
        <v>10.53</v>
      </c>
    </row>
    <row r="1590" spans="1:4" ht="21.6">
      <c r="A1590" s="27">
        <v>100349</v>
      </c>
      <c r="B1590" s="147" t="s">
        <v>85374</v>
      </c>
      <c r="C1590" s="149" t="s">
        <v>6</v>
      </c>
      <c r="D1590" s="123">
        <v>679.26</v>
      </c>
    </row>
    <row r="1591" spans="1:4" ht="21.6">
      <c r="A1591" s="9">
        <v>102989</v>
      </c>
      <c r="B1591" s="148" t="s">
        <v>86697</v>
      </c>
      <c r="C1591" s="150" t="s">
        <v>10</v>
      </c>
      <c r="D1591" s="124">
        <v>37.549999999999997</v>
      </c>
    </row>
    <row r="1592" spans="1:4" ht="21.6">
      <c r="A1592" s="27">
        <v>102990</v>
      </c>
      <c r="B1592" s="147" t="s">
        <v>86698</v>
      </c>
      <c r="C1592" s="149" t="s">
        <v>10</v>
      </c>
      <c r="D1592" s="123">
        <v>45.59</v>
      </c>
    </row>
    <row r="1593" spans="1:4" ht="21.6">
      <c r="A1593" s="9">
        <v>102991</v>
      </c>
      <c r="B1593" s="148" t="s">
        <v>86699</v>
      </c>
      <c r="C1593" s="150" t="s">
        <v>10</v>
      </c>
      <c r="D1593" s="124">
        <v>58.99</v>
      </c>
    </row>
    <row r="1594" spans="1:4" ht="21.6">
      <c r="A1594" s="27">
        <v>102992</v>
      </c>
      <c r="B1594" s="147" t="s">
        <v>86700</v>
      </c>
      <c r="C1594" s="149" t="s">
        <v>10</v>
      </c>
      <c r="D1594" s="123">
        <v>85.93</v>
      </c>
    </row>
    <row r="1595" spans="1:4" ht="21.6">
      <c r="A1595" s="9">
        <v>102993</v>
      </c>
      <c r="B1595" s="148" t="s">
        <v>86701</v>
      </c>
      <c r="C1595" s="150" t="s">
        <v>10</v>
      </c>
      <c r="D1595" s="124">
        <v>111.98</v>
      </c>
    </row>
    <row r="1596" spans="1:4" ht="21.6">
      <c r="A1596" s="27">
        <v>102994</v>
      </c>
      <c r="B1596" s="147" t="s">
        <v>86702</v>
      </c>
      <c r="C1596" s="149" t="s">
        <v>10</v>
      </c>
      <c r="D1596" s="123">
        <v>189</v>
      </c>
    </row>
    <row r="1597" spans="1:4" ht="21.6">
      <c r="A1597" s="9">
        <v>102995</v>
      </c>
      <c r="B1597" s="148" t="s">
        <v>86703</v>
      </c>
      <c r="C1597" s="150" t="s">
        <v>10</v>
      </c>
      <c r="D1597" s="124">
        <v>56.48</v>
      </c>
    </row>
    <row r="1598" spans="1:4" ht="21.6">
      <c r="A1598" s="27">
        <v>102996</v>
      </c>
      <c r="B1598" s="147" t="s">
        <v>86704</v>
      </c>
      <c r="C1598" s="149" t="s">
        <v>10</v>
      </c>
      <c r="D1598" s="123">
        <v>79.86</v>
      </c>
    </row>
    <row r="1599" spans="1:4" ht="21.6">
      <c r="A1599" s="9">
        <v>102997</v>
      </c>
      <c r="B1599" s="148" t="s">
        <v>86705</v>
      </c>
      <c r="C1599" s="150" t="s">
        <v>10</v>
      </c>
      <c r="D1599" s="124">
        <v>106.6</v>
      </c>
    </row>
    <row r="1600" spans="1:4" ht="21.6">
      <c r="A1600" s="27">
        <v>102998</v>
      </c>
      <c r="B1600" s="147" t="s">
        <v>86706</v>
      </c>
      <c r="C1600" s="149" t="s">
        <v>10</v>
      </c>
      <c r="D1600" s="123">
        <v>101.92</v>
      </c>
    </row>
    <row r="1601" spans="1:4" ht="21.6">
      <c r="A1601" s="9">
        <v>102999</v>
      </c>
      <c r="B1601" s="148" t="s">
        <v>86707</v>
      </c>
      <c r="C1601" s="150" t="s">
        <v>10</v>
      </c>
      <c r="D1601" s="124">
        <v>128.94</v>
      </c>
    </row>
    <row r="1602" spans="1:4" ht="21.6">
      <c r="A1602" s="27">
        <v>103000</v>
      </c>
      <c r="B1602" s="147" t="s">
        <v>86708</v>
      </c>
      <c r="C1602" s="149" t="s">
        <v>10</v>
      </c>
      <c r="D1602" s="123">
        <v>129.47999999999999</v>
      </c>
    </row>
    <row r="1603" spans="1:4" ht="21.6">
      <c r="A1603" s="9">
        <v>103001</v>
      </c>
      <c r="B1603" s="148" t="s">
        <v>86709</v>
      </c>
      <c r="C1603" s="150" t="s">
        <v>8</v>
      </c>
      <c r="D1603" s="124">
        <v>239.94</v>
      </c>
    </row>
    <row r="1604" spans="1:4" ht="21.6">
      <c r="A1604" s="27">
        <v>103002</v>
      </c>
      <c r="B1604" s="147" t="s">
        <v>86710</v>
      </c>
      <c r="C1604" s="149" t="s">
        <v>8</v>
      </c>
      <c r="D1604" s="123">
        <v>298.68</v>
      </c>
    </row>
    <row r="1605" spans="1:4" ht="21.6">
      <c r="A1605" s="9">
        <v>103003</v>
      </c>
      <c r="B1605" s="148" t="s">
        <v>86711</v>
      </c>
      <c r="C1605" s="150" t="s">
        <v>8</v>
      </c>
      <c r="D1605" s="124">
        <v>416.21</v>
      </c>
    </row>
    <row r="1606" spans="1:4" ht="21.6">
      <c r="A1606" s="27">
        <v>103005</v>
      </c>
      <c r="B1606" s="147" t="s">
        <v>86712</v>
      </c>
      <c r="C1606" s="149" t="s">
        <v>8</v>
      </c>
      <c r="D1606" s="123">
        <v>616.04999999999995</v>
      </c>
    </row>
    <row r="1607" spans="1:4" ht="21.6">
      <c r="A1607" s="9">
        <v>103006</v>
      </c>
      <c r="B1607" s="148" t="s">
        <v>86713</v>
      </c>
      <c r="C1607" s="150" t="s">
        <v>8</v>
      </c>
      <c r="D1607" s="124">
        <v>841.16</v>
      </c>
    </row>
    <row r="1608" spans="1:4" ht="21.6">
      <c r="A1608" s="27">
        <v>103007</v>
      </c>
      <c r="B1608" s="147" t="s">
        <v>86714</v>
      </c>
      <c r="C1608" s="149" t="s">
        <v>8</v>
      </c>
      <c r="D1608" s="125">
        <v>1110.52</v>
      </c>
    </row>
    <row r="1609" spans="1:4" ht="21.6">
      <c r="A1609" s="9">
        <v>97933</v>
      </c>
      <c r="B1609" s="148" t="s">
        <v>85375</v>
      </c>
      <c r="C1609" s="150" t="s">
        <v>8</v>
      </c>
      <c r="D1609" s="126">
        <v>1094.06</v>
      </c>
    </row>
    <row r="1610" spans="1:4" ht="21.6">
      <c r="A1610" s="27">
        <v>97934</v>
      </c>
      <c r="B1610" s="147" t="s">
        <v>87516</v>
      </c>
      <c r="C1610" s="149" t="s">
        <v>8</v>
      </c>
      <c r="D1610" s="125">
        <v>2475.04</v>
      </c>
    </row>
    <row r="1611" spans="1:4" ht="21.6">
      <c r="A1611" s="9">
        <v>97935</v>
      </c>
      <c r="B1611" s="148" t="s">
        <v>85376</v>
      </c>
      <c r="C1611" s="150" t="s">
        <v>8</v>
      </c>
      <c r="D1611" s="124">
        <v>883.48</v>
      </c>
    </row>
    <row r="1612" spans="1:4" ht="21.6">
      <c r="A1612" s="27">
        <v>97936</v>
      </c>
      <c r="B1612" s="147" t="s">
        <v>85377</v>
      </c>
      <c r="C1612" s="149" t="s">
        <v>8</v>
      </c>
      <c r="D1612" s="125">
        <v>2085.5</v>
      </c>
    </row>
    <row r="1613" spans="1:4" ht="21.6">
      <c r="A1613" s="9">
        <v>97947</v>
      </c>
      <c r="B1613" s="148" t="s">
        <v>85378</v>
      </c>
      <c r="C1613" s="150" t="s">
        <v>8</v>
      </c>
      <c r="D1613" s="126">
        <v>1834.56</v>
      </c>
    </row>
    <row r="1614" spans="1:4" ht="21.6">
      <c r="A1614" s="27">
        <v>97948</v>
      </c>
      <c r="B1614" s="147" t="s">
        <v>85379</v>
      </c>
      <c r="C1614" s="149" t="s">
        <v>8</v>
      </c>
      <c r="D1614" s="125">
        <v>3382.9</v>
      </c>
    </row>
    <row r="1615" spans="1:4" ht="21.6">
      <c r="A1615" s="9">
        <v>97949</v>
      </c>
      <c r="B1615" s="148" t="s">
        <v>85380</v>
      </c>
      <c r="C1615" s="150" t="s">
        <v>8</v>
      </c>
      <c r="D1615" s="126">
        <v>1830.79</v>
      </c>
    </row>
    <row r="1616" spans="1:4" ht="21.6">
      <c r="A1616" s="27">
        <v>97950</v>
      </c>
      <c r="B1616" s="147" t="s">
        <v>85381</v>
      </c>
      <c r="C1616" s="149" t="s">
        <v>8</v>
      </c>
      <c r="D1616" s="125">
        <v>3221.37</v>
      </c>
    </row>
    <row r="1617" spans="1:4" ht="21.6">
      <c r="A1617" s="9">
        <v>97951</v>
      </c>
      <c r="B1617" s="148" t="s">
        <v>85382</v>
      </c>
      <c r="C1617" s="150" t="s">
        <v>8</v>
      </c>
      <c r="D1617" s="126">
        <v>2945.25</v>
      </c>
    </row>
    <row r="1618" spans="1:4" ht="21.6">
      <c r="A1618" s="27">
        <v>97952</v>
      </c>
      <c r="B1618" s="147" t="s">
        <v>85383</v>
      </c>
      <c r="C1618" s="149" t="s">
        <v>8</v>
      </c>
      <c r="D1618" s="125">
        <v>5095.6400000000003</v>
      </c>
    </row>
    <row r="1619" spans="1:4" ht="21.6">
      <c r="A1619" s="9">
        <v>97953</v>
      </c>
      <c r="B1619" s="148" t="s">
        <v>85384</v>
      </c>
      <c r="C1619" s="150" t="s">
        <v>8</v>
      </c>
      <c r="D1619" s="126">
        <v>1353.56</v>
      </c>
    </row>
    <row r="1620" spans="1:4" ht="21.6">
      <c r="A1620" s="27">
        <v>97955</v>
      </c>
      <c r="B1620" s="147" t="s">
        <v>85385</v>
      </c>
      <c r="C1620" s="149" t="s">
        <v>8</v>
      </c>
      <c r="D1620" s="125">
        <v>2985.09</v>
      </c>
    </row>
    <row r="1621" spans="1:4" ht="21.6">
      <c r="A1621" s="9">
        <v>97956</v>
      </c>
      <c r="B1621" s="148" t="s">
        <v>85386</v>
      </c>
      <c r="C1621" s="150" t="s">
        <v>8</v>
      </c>
      <c r="D1621" s="126">
        <v>1445.34</v>
      </c>
    </row>
    <row r="1622" spans="1:4" ht="21.6">
      <c r="A1622" s="27">
        <v>97957</v>
      </c>
      <c r="B1622" s="147" t="s">
        <v>85387</v>
      </c>
      <c r="C1622" s="149" t="s">
        <v>8</v>
      </c>
      <c r="D1622" s="125">
        <v>2595.12</v>
      </c>
    </row>
    <row r="1623" spans="1:4" ht="21.6">
      <c r="A1623" s="9">
        <v>97961</v>
      </c>
      <c r="B1623" s="148" t="s">
        <v>85388</v>
      </c>
      <c r="C1623" s="150" t="s">
        <v>8</v>
      </c>
      <c r="D1623" s="126">
        <v>2376.29</v>
      </c>
    </row>
    <row r="1624" spans="1:4" ht="21.6">
      <c r="A1624" s="27">
        <v>97973</v>
      </c>
      <c r="B1624" s="147" t="s">
        <v>85389</v>
      </c>
      <c r="C1624" s="149" t="s">
        <v>8</v>
      </c>
      <c r="D1624" s="125">
        <v>4494.51</v>
      </c>
    </row>
    <row r="1625" spans="1:4" ht="21.6">
      <c r="A1625" s="9">
        <v>97974</v>
      </c>
      <c r="B1625" s="148" t="s">
        <v>88880</v>
      </c>
      <c r="C1625" s="150" t="s">
        <v>8</v>
      </c>
      <c r="D1625" s="124">
        <v>510.81</v>
      </c>
    </row>
    <row r="1626" spans="1:4" ht="21.6">
      <c r="A1626" s="27">
        <v>97975</v>
      </c>
      <c r="B1626" s="147" t="s">
        <v>88881</v>
      </c>
      <c r="C1626" s="149" t="s">
        <v>8</v>
      </c>
      <c r="D1626" s="123">
        <v>660.97</v>
      </c>
    </row>
    <row r="1627" spans="1:4" ht="21.6">
      <c r="A1627" s="9">
        <v>97976</v>
      </c>
      <c r="B1627" s="148" t="s">
        <v>88882</v>
      </c>
      <c r="C1627" s="150" t="s">
        <v>8</v>
      </c>
      <c r="D1627" s="126">
        <v>1186.26</v>
      </c>
    </row>
    <row r="1628" spans="1:4" ht="21.6">
      <c r="A1628" s="27">
        <v>97977</v>
      </c>
      <c r="B1628" s="147" t="s">
        <v>88883</v>
      </c>
      <c r="C1628" s="149" t="s">
        <v>8</v>
      </c>
      <c r="D1628" s="125">
        <v>1687.19</v>
      </c>
    </row>
    <row r="1629" spans="1:4" ht="21.6">
      <c r="A1629" s="9">
        <v>97978</v>
      </c>
      <c r="B1629" s="148" t="s">
        <v>88884</v>
      </c>
      <c r="C1629" s="150" t="s">
        <v>8</v>
      </c>
      <c r="D1629" s="126">
        <v>1003.16</v>
      </c>
    </row>
    <row r="1630" spans="1:4" ht="32.4">
      <c r="A1630" s="27">
        <v>97980</v>
      </c>
      <c r="B1630" s="147" t="s">
        <v>88885</v>
      </c>
      <c r="C1630" s="149" t="s">
        <v>8</v>
      </c>
      <c r="D1630" s="125">
        <v>2173.3200000000002</v>
      </c>
    </row>
    <row r="1631" spans="1:4" ht="21.6">
      <c r="A1631" s="9">
        <v>97981</v>
      </c>
      <c r="B1631" s="148" t="s">
        <v>85390</v>
      </c>
      <c r="C1631" s="150" t="s">
        <v>10</v>
      </c>
      <c r="D1631" s="126">
        <v>1236.77</v>
      </c>
    </row>
    <row r="1632" spans="1:4" ht="21.6">
      <c r="A1632" s="27">
        <v>97983</v>
      </c>
      <c r="B1632" s="147" t="s">
        <v>85391</v>
      </c>
      <c r="C1632" s="149" t="s">
        <v>10</v>
      </c>
      <c r="D1632" s="123">
        <v>528.91</v>
      </c>
    </row>
    <row r="1633" spans="1:4" ht="21.6">
      <c r="A1633" s="9">
        <v>97985</v>
      </c>
      <c r="B1633" s="148" t="s">
        <v>85392</v>
      </c>
      <c r="C1633" s="150" t="s">
        <v>10</v>
      </c>
      <c r="D1633" s="126">
        <v>1488.44</v>
      </c>
    </row>
    <row r="1634" spans="1:4" ht="21.6">
      <c r="A1634" s="27">
        <v>97987</v>
      </c>
      <c r="B1634" s="147" t="s">
        <v>85393</v>
      </c>
      <c r="C1634" s="149" t="s">
        <v>10</v>
      </c>
      <c r="D1634" s="123">
        <v>703.04</v>
      </c>
    </row>
    <row r="1635" spans="1:4" ht="32.4">
      <c r="A1635" s="9">
        <v>97988</v>
      </c>
      <c r="B1635" s="148" t="s">
        <v>88886</v>
      </c>
      <c r="C1635" s="150" t="s">
        <v>8</v>
      </c>
      <c r="D1635" s="126">
        <v>3175.76</v>
      </c>
    </row>
    <row r="1636" spans="1:4" ht="21.6">
      <c r="A1636" s="27">
        <v>97989</v>
      </c>
      <c r="B1636" s="147" t="s">
        <v>85394</v>
      </c>
      <c r="C1636" s="149" t="s">
        <v>10</v>
      </c>
      <c r="D1636" s="125">
        <v>1740.03</v>
      </c>
    </row>
    <row r="1637" spans="1:4" ht="21.6">
      <c r="A1637" s="9">
        <v>97991</v>
      </c>
      <c r="B1637" s="148" t="s">
        <v>85395</v>
      </c>
      <c r="C1637" s="150" t="s">
        <v>10</v>
      </c>
      <c r="D1637" s="124">
        <v>963.14</v>
      </c>
    </row>
    <row r="1638" spans="1:4" ht="32.4">
      <c r="A1638" s="27">
        <v>97992</v>
      </c>
      <c r="B1638" s="147" t="s">
        <v>88887</v>
      </c>
      <c r="C1638" s="149" t="s">
        <v>8</v>
      </c>
      <c r="D1638" s="125">
        <v>4061.39</v>
      </c>
    </row>
    <row r="1639" spans="1:4" ht="21.6">
      <c r="A1639" s="9">
        <v>97993</v>
      </c>
      <c r="B1639" s="148" t="s">
        <v>85396</v>
      </c>
      <c r="C1639" s="150" t="s">
        <v>10</v>
      </c>
      <c r="D1639" s="126">
        <v>2117.59</v>
      </c>
    </row>
    <row r="1640" spans="1:4" ht="21.6">
      <c r="A1640" s="27">
        <v>97994</v>
      </c>
      <c r="B1640" s="147" t="s">
        <v>88888</v>
      </c>
      <c r="C1640" s="149" t="s">
        <v>8</v>
      </c>
      <c r="D1640" s="125">
        <v>2663.51</v>
      </c>
    </row>
    <row r="1641" spans="1:4" ht="21.6">
      <c r="A1641" s="9">
        <v>97995</v>
      </c>
      <c r="B1641" s="148" t="s">
        <v>85397</v>
      </c>
      <c r="C1641" s="150" t="s">
        <v>10</v>
      </c>
      <c r="D1641" s="126">
        <v>1298.4000000000001</v>
      </c>
    </row>
    <row r="1642" spans="1:4" ht="21.6">
      <c r="A1642" s="27">
        <v>97996</v>
      </c>
      <c r="B1642" s="147" t="s">
        <v>88889</v>
      </c>
      <c r="C1642" s="149" t="s">
        <v>8</v>
      </c>
      <c r="D1642" s="125">
        <v>3369.25</v>
      </c>
    </row>
    <row r="1643" spans="1:4" ht="21.6">
      <c r="A1643" s="9">
        <v>97997</v>
      </c>
      <c r="B1643" s="148" t="s">
        <v>85398</v>
      </c>
      <c r="C1643" s="150" t="s">
        <v>10</v>
      </c>
      <c r="D1643" s="126">
        <v>1550.55</v>
      </c>
    </row>
    <row r="1644" spans="1:4" ht="21.6">
      <c r="A1644" s="27">
        <v>97999</v>
      </c>
      <c r="B1644" s="147" t="s">
        <v>85399</v>
      </c>
      <c r="C1644" s="149" t="s">
        <v>10</v>
      </c>
      <c r="D1644" s="125">
        <v>1802.79</v>
      </c>
    </row>
    <row r="1645" spans="1:4" ht="21.6">
      <c r="A1645" s="9">
        <v>98001</v>
      </c>
      <c r="B1645" s="148" t="s">
        <v>85400</v>
      </c>
      <c r="C1645" s="150" t="s">
        <v>10</v>
      </c>
      <c r="D1645" s="126">
        <v>2054.94</v>
      </c>
    </row>
    <row r="1646" spans="1:4" ht="21.6">
      <c r="A1646" s="27">
        <v>98002</v>
      </c>
      <c r="B1646" s="147" t="s">
        <v>88890</v>
      </c>
      <c r="C1646" s="149" t="s">
        <v>8</v>
      </c>
      <c r="D1646" s="125">
        <v>5517.33</v>
      </c>
    </row>
    <row r="1647" spans="1:4" ht="21.6">
      <c r="A1647" s="9">
        <v>98003</v>
      </c>
      <c r="B1647" s="148" t="s">
        <v>85401</v>
      </c>
      <c r="C1647" s="150" t="s">
        <v>10</v>
      </c>
      <c r="D1647" s="126">
        <v>2307.1799999999998</v>
      </c>
    </row>
    <row r="1648" spans="1:4" ht="21.6">
      <c r="A1648" s="27">
        <v>98005</v>
      </c>
      <c r="B1648" s="147" t="s">
        <v>85402</v>
      </c>
      <c r="C1648" s="149" t="s">
        <v>10</v>
      </c>
      <c r="D1648" s="125">
        <v>2559.41</v>
      </c>
    </row>
    <row r="1649" spans="1:4" ht="21.6">
      <c r="A1649" s="9">
        <v>98006</v>
      </c>
      <c r="B1649" s="148" t="s">
        <v>88891</v>
      </c>
      <c r="C1649" s="150" t="s">
        <v>8</v>
      </c>
      <c r="D1649" s="126">
        <v>6936.6</v>
      </c>
    </row>
    <row r="1650" spans="1:4" ht="21.6">
      <c r="A1650" s="27">
        <v>98007</v>
      </c>
      <c r="B1650" s="147" t="s">
        <v>85403</v>
      </c>
      <c r="C1650" s="149" t="s">
        <v>10</v>
      </c>
      <c r="D1650" s="125">
        <v>2811.57</v>
      </c>
    </row>
    <row r="1651" spans="1:4" ht="21.6">
      <c r="A1651" s="9">
        <v>98008</v>
      </c>
      <c r="B1651" s="148" t="s">
        <v>88892</v>
      </c>
      <c r="C1651" s="150" t="s">
        <v>8</v>
      </c>
      <c r="D1651" s="126">
        <v>4166.55</v>
      </c>
    </row>
    <row r="1652" spans="1:4" ht="21.6">
      <c r="A1652" s="27">
        <v>98009</v>
      </c>
      <c r="B1652" s="147" t="s">
        <v>85404</v>
      </c>
      <c r="C1652" s="149" t="s">
        <v>10</v>
      </c>
      <c r="D1652" s="125">
        <v>1802.79</v>
      </c>
    </row>
    <row r="1653" spans="1:4" ht="21.6">
      <c r="A1653" s="9">
        <v>98010</v>
      </c>
      <c r="B1653" s="148" t="s">
        <v>88893</v>
      </c>
      <c r="C1653" s="150" t="s">
        <v>8</v>
      </c>
      <c r="D1653" s="126">
        <v>5078.46</v>
      </c>
    </row>
    <row r="1654" spans="1:4" ht="21.6">
      <c r="A1654" s="27">
        <v>98011</v>
      </c>
      <c r="B1654" s="147" t="s">
        <v>85405</v>
      </c>
      <c r="C1654" s="149" t="s">
        <v>10</v>
      </c>
      <c r="D1654" s="125">
        <v>2054.94</v>
      </c>
    </row>
    <row r="1655" spans="1:4" ht="21.6">
      <c r="A1655" s="9">
        <v>98012</v>
      </c>
      <c r="B1655" s="148" t="s">
        <v>88894</v>
      </c>
      <c r="C1655" s="150" t="s">
        <v>8</v>
      </c>
      <c r="D1655" s="126">
        <v>5965.83</v>
      </c>
    </row>
    <row r="1656" spans="1:4" ht="21.6">
      <c r="A1656" s="27">
        <v>98013</v>
      </c>
      <c r="B1656" s="147" t="s">
        <v>85406</v>
      </c>
      <c r="C1656" s="149" t="s">
        <v>10</v>
      </c>
      <c r="D1656" s="125">
        <v>2307.1799999999998</v>
      </c>
    </row>
    <row r="1657" spans="1:4" ht="21.6">
      <c r="A1657" s="9">
        <v>98014</v>
      </c>
      <c r="B1657" s="148" t="s">
        <v>88895</v>
      </c>
      <c r="C1657" s="150" t="s">
        <v>8</v>
      </c>
      <c r="D1657" s="126">
        <v>6853.12</v>
      </c>
    </row>
    <row r="1658" spans="1:4" ht="21.6">
      <c r="A1658" s="27">
        <v>98015</v>
      </c>
      <c r="B1658" s="147" t="s">
        <v>85407</v>
      </c>
      <c r="C1658" s="149" t="s">
        <v>10</v>
      </c>
      <c r="D1658" s="125">
        <v>2559.41</v>
      </c>
    </row>
    <row r="1659" spans="1:4" ht="21.6">
      <c r="A1659" s="9">
        <v>98016</v>
      </c>
      <c r="B1659" s="148" t="s">
        <v>88896</v>
      </c>
      <c r="C1659" s="150" t="s">
        <v>8</v>
      </c>
      <c r="D1659" s="126">
        <v>7740.58</v>
      </c>
    </row>
    <row r="1660" spans="1:4" ht="21.6">
      <c r="A1660" s="27">
        <v>98017</v>
      </c>
      <c r="B1660" s="147" t="s">
        <v>85408</v>
      </c>
      <c r="C1660" s="149" t="s">
        <v>10</v>
      </c>
      <c r="D1660" s="125">
        <v>2811.57</v>
      </c>
    </row>
    <row r="1661" spans="1:4" ht="21.6">
      <c r="A1661" s="9">
        <v>98018</v>
      </c>
      <c r="B1661" s="148" t="s">
        <v>88897</v>
      </c>
      <c r="C1661" s="150" t="s">
        <v>8</v>
      </c>
      <c r="D1661" s="126">
        <v>8627.86</v>
      </c>
    </row>
    <row r="1662" spans="1:4" ht="21.6">
      <c r="A1662" s="27">
        <v>98019</v>
      </c>
      <c r="B1662" s="147" t="s">
        <v>85409</v>
      </c>
      <c r="C1662" s="149" t="s">
        <v>10</v>
      </c>
      <c r="D1662" s="125">
        <v>3088.99</v>
      </c>
    </row>
    <row r="1663" spans="1:4" ht="21.6">
      <c r="A1663" s="9">
        <v>98020</v>
      </c>
      <c r="B1663" s="148" t="s">
        <v>88898</v>
      </c>
      <c r="C1663" s="150" t="s">
        <v>8</v>
      </c>
      <c r="D1663" s="126">
        <v>6131.19</v>
      </c>
    </row>
    <row r="1664" spans="1:4" ht="21.6">
      <c r="A1664" s="27">
        <v>98021</v>
      </c>
      <c r="B1664" s="147" t="s">
        <v>85410</v>
      </c>
      <c r="C1664" s="149" t="s">
        <v>10</v>
      </c>
      <c r="D1664" s="125">
        <v>2332.48</v>
      </c>
    </row>
    <row r="1665" spans="1:4" ht="21.6">
      <c r="A1665" s="9">
        <v>98022</v>
      </c>
      <c r="B1665" s="148" t="s">
        <v>88899</v>
      </c>
      <c r="C1665" s="150" t="s">
        <v>8</v>
      </c>
      <c r="D1665" s="126">
        <v>7184.59</v>
      </c>
    </row>
    <row r="1666" spans="1:4" ht="21.6">
      <c r="A1666" s="27">
        <v>98023</v>
      </c>
      <c r="B1666" s="147" t="s">
        <v>85411</v>
      </c>
      <c r="C1666" s="149" t="s">
        <v>10</v>
      </c>
      <c r="D1666" s="125">
        <v>2584.63</v>
      </c>
    </row>
    <row r="1667" spans="1:4" ht="21.6">
      <c r="A1667" s="9">
        <v>98024</v>
      </c>
      <c r="B1667" s="148" t="s">
        <v>88900</v>
      </c>
      <c r="C1667" s="150" t="s">
        <v>8</v>
      </c>
      <c r="D1667" s="126">
        <v>8292.43</v>
      </c>
    </row>
    <row r="1668" spans="1:4" ht="21.6">
      <c r="A1668" s="27">
        <v>98025</v>
      </c>
      <c r="B1668" s="147" t="s">
        <v>85412</v>
      </c>
      <c r="C1668" s="149" t="s">
        <v>10</v>
      </c>
      <c r="D1668" s="125">
        <v>2836.86</v>
      </c>
    </row>
    <row r="1669" spans="1:4" ht="21.6">
      <c r="A1669" s="9">
        <v>98026</v>
      </c>
      <c r="B1669" s="148" t="s">
        <v>88901</v>
      </c>
      <c r="C1669" s="150" t="s">
        <v>8</v>
      </c>
      <c r="D1669" s="126">
        <v>9352.67</v>
      </c>
    </row>
    <row r="1670" spans="1:4" ht="21.6">
      <c r="A1670" s="27">
        <v>98027</v>
      </c>
      <c r="B1670" s="147" t="s">
        <v>85413</v>
      </c>
      <c r="C1670" s="149" t="s">
        <v>10</v>
      </c>
      <c r="D1670" s="125">
        <v>3088.99</v>
      </c>
    </row>
    <row r="1671" spans="1:4" ht="21.6">
      <c r="A1671" s="9">
        <v>98028</v>
      </c>
      <c r="B1671" s="148" t="s">
        <v>88902</v>
      </c>
      <c r="C1671" s="150" t="s">
        <v>8</v>
      </c>
      <c r="D1671" s="126">
        <v>10412.969999999999</v>
      </c>
    </row>
    <row r="1672" spans="1:4" ht="21.6">
      <c r="A1672" s="27">
        <v>98029</v>
      </c>
      <c r="B1672" s="147" t="s">
        <v>85414</v>
      </c>
      <c r="C1672" s="149" t="s">
        <v>10</v>
      </c>
      <c r="D1672" s="125">
        <v>3346.41</v>
      </c>
    </row>
    <row r="1673" spans="1:4" ht="21.6">
      <c r="A1673" s="9">
        <v>98030</v>
      </c>
      <c r="B1673" s="148" t="s">
        <v>88903</v>
      </c>
      <c r="C1673" s="150" t="s">
        <v>8</v>
      </c>
      <c r="D1673" s="126">
        <v>8460.1200000000008</v>
      </c>
    </row>
    <row r="1674" spans="1:4" ht="21.6">
      <c r="A1674" s="27">
        <v>98031</v>
      </c>
      <c r="B1674" s="147" t="s">
        <v>85415</v>
      </c>
      <c r="C1674" s="149" t="s">
        <v>10</v>
      </c>
      <c r="D1674" s="125">
        <v>2842.14</v>
      </c>
    </row>
    <row r="1675" spans="1:4" ht="21.6">
      <c r="A1675" s="9">
        <v>98032</v>
      </c>
      <c r="B1675" s="148" t="s">
        <v>88904</v>
      </c>
      <c r="C1675" s="150" t="s">
        <v>8</v>
      </c>
      <c r="D1675" s="126">
        <v>9729.09</v>
      </c>
    </row>
    <row r="1676" spans="1:4" ht="21.6">
      <c r="A1676" s="27">
        <v>98033</v>
      </c>
      <c r="B1676" s="147" t="s">
        <v>85416</v>
      </c>
      <c r="C1676" s="149" t="s">
        <v>10</v>
      </c>
      <c r="D1676" s="125">
        <v>3094.27</v>
      </c>
    </row>
    <row r="1677" spans="1:4" ht="21.6">
      <c r="A1677" s="9">
        <v>98034</v>
      </c>
      <c r="B1677" s="148" t="s">
        <v>88905</v>
      </c>
      <c r="C1677" s="150" t="s">
        <v>8</v>
      </c>
      <c r="D1677" s="126">
        <v>10998.09</v>
      </c>
    </row>
    <row r="1678" spans="1:4" ht="21.6">
      <c r="A1678" s="27">
        <v>98035</v>
      </c>
      <c r="B1678" s="147" t="s">
        <v>85417</v>
      </c>
      <c r="C1678" s="149" t="s">
        <v>10</v>
      </c>
      <c r="D1678" s="125">
        <v>3346.41</v>
      </c>
    </row>
    <row r="1679" spans="1:4" ht="21.6">
      <c r="A1679" s="9">
        <v>98036</v>
      </c>
      <c r="B1679" s="148" t="s">
        <v>88906</v>
      </c>
      <c r="C1679" s="150" t="s">
        <v>8</v>
      </c>
      <c r="D1679" s="126">
        <v>12267.05</v>
      </c>
    </row>
    <row r="1680" spans="1:4" ht="21.6">
      <c r="A1680" s="27">
        <v>98037</v>
      </c>
      <c r="B1680" s="147" t="s">
        <v>85418</v>
      </c>
      <c r="C1680" s="149" t="s">
        <v>10</v>
      </c>
      <c r="D1680" s="125">
        <v>3603.83</v>
      </c>
    </row>
    <row r="1681" spans="1:4" ht="21.6">
      <c r="A1681" s="9">
        <v>98038</v>
      </c>
      <c r="B1681" s="148" t="s">
        <v>88907</v>
      </c>
      <c r="C1681" s="150" t="s">
        <v>8</v>
      </c>
      <c r="D1681" s="126">
        <v>11219.01</v>
      </c>
    </row>
    <row r="1682" spans="1:4" ht="21.6">
      <c r="A1682" s="27">
        <v>98039</v>
      </c>
      <c r="B1682" s="147" t="s">
        <v>85419</v>
      </c>
      <c r="C1682" s="149" t="s">
        <v>10</v>
      </c>
      <c r="D1682" s="125">
        <v>3351.69</v>
      </c>
    </row>
    <row r="1683" spans="1:4" ht="21.6">
      <c r="A1683" s="9">
        <v>98040</v>
      </c>
      <c r="B1683" s="148" t="s">
        <v>88908</v>
      </c>
      <c r="C1683" s="150" t="s">
        <v>8</v>
      </c>
      <c r="D1683" s="126">
        <v>12674.25</v>
      </c>
    </row>
    <row r="1684" spans="1:4" ht="21.6">
      <c r="A1684" s="27">
        <v>98041</v>
      </c>
      <c r="B1684" s="147" t="s">
        <v>85420</v>
      </c>
      <c r="C1684" s="149" t="s">
        <v>10</v>
      </c>
      <c r="D1684" s="125">
        <v>3603.83</v>
      </c>
    </row>
    <row r="1685" spans="1:4" ht="21.6">
      <c r="A1685" s="9">
        <v>98042</v>
      </c>
      <c r="B1685" s="148" t="s">
        <v>88909</v>
      </c>
      <c r="C1685" s="150" t="s">
        <v>8</v>
      </c>
      <c r="D1685" s="126">
        <v>14129.58</v>
      </c>
    </row>
    <row r="1686" spans="1:4" ht="21.6">
      <c r="A1686" s="27">
        <v>98043</v>
      </c>
      <c r="B1686" s="147" t="s">
        <v>85421</v>
      </c>
      <c r="C1686" s="149" t="s">
        <v>10</v>
      </c>
      <c r="D1686" s="125">
        <v>3861.35</v>
      </c>
    </row>
    <row r="1687" spans="1:4" ht="21.6">
      <c r="A1687" s="9">
        <v>98044</v>
      </c>
      <c r="B1687" s="148" t="s">
        <v>88910</v>
      </c>
      <c r="C1687" s="150" t="s">
        <v>8</v>
      </c>
      <c r="D1687" s="126">
        <v>14350.58</v>
      </c>
    </row>
    <row r="1688" spans="1:4" ht="21.6">
      <c r="A1688" s="27">
        <v>98045</v>
      </c>
      <c r="B1688" s="147" t="s">
        <v>85422</v>
      </c>
      <c r="C1688" s="149" t="s">
        <v>10</v>
      </c>
      <c r="D1688" s="125">
        <v>3861.35</v>
      </c>
    </row>
    <row r="1689" spans="1:4" ht="21.6">
      <c r="A1689" s="9">
        <v>98046</v>
      </c>
      <c r="B1689" s="148" t="s">
        <v>88911</v>
      </c>
      <c r="C1689" s="150" t="s">
        <v>8</v>
      </c>
      <c r="D1689" s="126">
        <v>15992</v>
      </c>
    </row>
    <row r="1690" spans="1:4" ht="21.6">
      <c r="A1690" s="27">
        <v>98047</v>
      </c>
      <c r="B1690" s="147" t="s">
        <v>85423</v>
      </c>
      <c r="C1690" s="149" t="s">
        <v>10</v>
      </c>
      <c r="D1690" s="125">
        <v>4118.7700000000004</v>
      </c>
    </row>
    <row r="1691" spans="1:4" ht="21.6">
      <c r="A1691" s="9">
        <v>98048</v>
      </c>
      <c r="B1691" s="148" t="s">
        <v>88912</v>
      </c>
      <c r="C1691" s="150" t="s">
        <v>8</v>
      </c>
      <c r="D1691" s="126">
        <v>17854.5</v>
      </c>
    </row>
    <row r="1692" spans="1:4" ht="21.6">
      <c r="A1692" s="27">
        <v>98049</v>
      </c>
      <c r="B1692" s="147" t="s">
        <v>85424</v>
      </c>
      <c r="C1692" s="149" t="s">
        <v>10</v>
      </c>
      <c r="D1692" s="125">
        <v>4324.68</v>
      </c>
    </row>
    <row r="1693" spans="1:4" ht="21.6">
      <c r="A1693" s="9">
        <v>98050</v>
      </c>
      <c r="B1693" s="148" t="s">
        <v>85425</v>
      </c>
      <c r="C1693" s="150" t="s">
        <v>10</v>
      </c>
      <c r="D1693" s="124">
        <v>292.27999999999997</v>
      </c>
    </row>
    <row r="1694" spans="1:4" ht="21.6">
      <c r="A1694" s="27">
        <v>98051</v>
      </c>
      <c r="B1694" s="147" t="s">
        <v>85426</v>
      </c>
      <c r="C1694" s="149" t="s">
        <v>10</v>
      </c>
      <c r="D1694" s="123">
        <v>993.57</v>
      </c>
    </row>
    <row r="1695" spans="1:4" ht="32.4">
      <c r="A1695" s="9">
        <v>98405</v>
      </c>
      <c r="B1695" s="148" t="s">
        <v>88913</v>
      </c>
      <c r="C1695" s="150" t="s">
        <v>8</v>
      </c>
      <c r="D1695" s="126">
        <v>2674.25</v>
      </c>
    </row>
    <row r="1696" spans="1:4" ht="21.6">
      <c r="A1696" s="27">
        <v>98406</v>
      </c>
      <c r="B1696" s="147" t="s">
        <v>88914</v>
      </c>
      <c r="C1696" s="149" t="s">
        <v>8</v>
      </c>
      <c r="D1696" s="125">
        <v>6226.91</v>
      </c>
    </row>
    <row r="1697" spans="1:4" ht="21.6">
      <c r="A1697" s="9">
        <v>98407</v>
      </c>
      <c r="B1697" s="148" t="s">
        <v>88915</v>
      </c>
      <c r="C1697" s="150" t="s">
        <v>8</v>
      </c>
      <c r="D1697" s="126">
        <v>4074.94</v>
      </c>
    </row>
    <row r="1698" spans="1:4" ht="21.6">
      <c r="A1698" s="27">
        <v>98408</v>
      </c>
      <c r="B1698" s="147" t="s">
        <v>88916</v>
      </c>
      <c r="C1698" s="149" t="s">
        <v>8</v>
      </c>
      <c r="D1698" s="125">
        <v>4780.6400000000003</v>
      </c>
    </row>
    <row r="1699" spans="1:4" ht="21.6">
      <c r="A1699" s="9">
        <v>98409</v>
      </c>
      <c r="B1699" s="148" t="s">
        <v>85427</v>
      </c>
      <c r="C1699" s="150" t="s">
        <v>10</v>
      </c>
      <c r="D1699" s="124">
        <v>401.06</v>
      </c>
    </row>
    <row r="1700" spans="1:4" ht="21.6">
      <c r="A1700" s="27">
        <v>98410</v>
      </c>
      <c r="B1700" s="147" t="s">
        <v>88917</v>
      </c>
      <c r="C1700" s="149" t="s">
        <v>8</v>
      </c>
      <c r="D1700" s="125">
        <v>1290.8399999999999</v>
      </c>
    </row>
    <row r="1701" spans="1:4" ht="21.6">
      <c r="A1701" s="9">
        <v>99240</v>
      </c>
      <c r="B1701" s="148" t="s">
        <v>85428</v>
      </c>
      <c r="C1701" s="150" t="s">
        <v>10</v>
      </c>
      <c r="D1701" s="124">
        <v>699.78</v>
      </c>
    </row>
    <row r="1702" spans="1:4" ht="21.6">
      <c r="A1702" s="27">
        <v>99241</v>
      </c>
      <c r="B1702" s="147" t="s">
        <v>85429</v>
      </c>
      <c r="C1702" s="149" t="s">
        <v>10</v>
      </c>
      <c r="D1702" s="125">
        <v>1734.2</v>
      </c>
    </row>
    <row r="1703" spans="1:4" ht="32.4">
      <c r="A1703" s="9">
        <v>99242</v>
      </c>
      <c r="B1703" s="148" t="s">
        <v>88918</v>
      </c>
      <c r="C1703" s="150" t="s">
        <v>8</v>
      </c>
      <c r="D1703" s="126">
        <v>3082.49</v>
      </c>
    </row>
    <row r="1704" spans="1:4" ht="21.6">
      <c r="A1704" s="27">
        <v>99243</v>
      </c>
      <c r="B1704" s="147" t="s">
        <v>85430</v>
      </c>
      <c r="C1704" s="149" t="s">
        <v>10</v>
      </c>
      <c r="D1704" s="125">
        <v>1651.7</v>
      </c>
    </row>
    <row r="1705" spans="1:4" ht="21.6">
      <c r="A1705" s="9">
        <v>99244</v>
      </c>
      <c r="B1705" s="148" t="s">
        <v>88919</v>
      </c>
      <c r="C1705" s="150" t="s">
        <v>8</v>
      </c>
      <c r="D1705" s="126">
        <v>4966.3999999999996</v>
      </c>
    </row>
    <row r="1706" spans="1:4" ht="21.6">
      <c r="A1706" s="27">
        <v>99246</v>
      </c>
      <c r="B1706" s="147" t="s">
        <v>85431</v>
      </c>
      <c r="C1706" s="149" t="s">
        <v>10</v>
      </c>
      <c r="D1706" s="123">
        <v>958.68</v>
      </c>
    </row>
    <row r="1707" spans="1:4" ht="21.6">
      <c r="A1707" s="9">
        <v>99247</v>
      </c>
      <c r="B1707" s="148" t="s">
        <v>85432</v>
      </c>
      <c r="C1707" s="150" t="s">
        <v>10</v>
      </c>
      <c r="D1707" s="126">
        <v>1976.27</v>
      </c>
    </row>
    <row r="1708" spans="1:4" ht="32.4">
      <c r="A1708" s="27">
        <v>99248</v>
      </c>
      <c r="B1708" s="147" t="s">
        <v>88920</v>
      </c>
      <c r="C1708" s="149" t="s">
        <v>8</v>
      </c>
      <c r="D1708" s="125">
        <v>3948.83</v>
      </c>
    </row>
    <row r="1709" spans="1:4" ht="21.6">
      <c r="A1709" s="9">
        <v>99249</v>
      </c>
      <c r="B1709" s="148" t="s">
        <v>85433</v>
      </c>
      <c r="C1709" s="150" t="s">
        <v>10</v>
      </c>
      <c r="D1709" s="126">
        <v>2015.51</v>
      </c>
    </row>
    <row r="1710" spans="1:4" ht="21.6">
      <c r="A1710" s="27">
        <v>99252</v>
      </c>
      <c r="B1710" s="147" t="s">
        <v>88921</v>
      </c>
      <c r="C1710" s="149" t="s">
        <v>8</v>
      </c>
      <c r="D1710" s="125">
        <v>2605.1</v>
      </c>
    </row>
    <row r="1711" spans="1:4" ht="21.6">
      <c r="A1711" s="9">
        <v>99254</v>
      </c>
      <c r="B1711" s="148" t="s">
        <v>85434</v>
      </c>
      <c r="C1711" s="150" t="s">
        <v>10</v>
      </c>
      <c r="D1711" s="126">
        <v>1249.97</v>
      </c>
    </row>
    <row r="1712" spans="1:4" ht="21.6">
      <c r="A1712" s="27">
        <v>99256</v>
      </c>
      <c r="B1712" s="147" t="s">
        <v>88922</v>
      </c>
      <c r="C1712" s="149" t="s">
        <v>8</v>
      </c>
      <c r="D1712" s="125">
        <v>5833.57</v>
      </c>
    </row>
    <row r="1713" spans="1:4" ht="21.6">
      <c r="A1713" s="9">
        <v>99259</v>
      </c>
      <c r="B1713" s="148" t="s">
        <v>88923</v>
      </c>
      <c r="C1713" s="150" t="s">
        <v>8</v>
      </c>
      <c r="D1713" s="126">
        <v>3294.71</v>
      </c>
    </row>
    <row r="1714" spans="1:4" ht="21.6">
      <c r="A1714" s="27">
        <v>99261</v>
      </c>
      <c r="B1714" s="147" t="s">
        <v>85435</v>
      </c>
      <c r="C1714" s="149" t="s">
        <v>10</v>
      </c>
      <c r="D1714" s="125">
        <v>1492.05</v>
      </c>
    </row>
    <row r="1715" spans="1:4" ht="21.6">
      <c r="A1715" s="9">
        <v>99263</v>
      </c>
      <c r="B1715" s="148" t="s">
        <v>85436</v>
      </c>
      <c r="C1715" s="150" t="s">
        <v>10</v>
      </c>
      <c r="D1715" s="126">
        <v>2218.42</v>
      </c>
    </row>
    <row r="1716" spans="1:4" ht="21.6">
      <c r="A1716" s="27">
        <v>99265</v>
      </c>
      <c r="B1716" s="147" t="s">
        <v>88924</v>
      </c>
      <c r="C1716" s="149" t="s">
        <v>8</v>
      </c>
      <c r="D1716" s="125">
        <v>3984.29</v>
      </c>
    </row>
    <row r="1717" spans="1:4" ht="21.6">
      <c r="A1717" s="9">
        <v>99266</v>
      </c>
      <c r="B1717" s="148" t="s">
        <v>85437</v>
      </c>
      <c r="C1717" s="150" t="s">
        <v>10</v>
      </c>
      <c r="D1717" s="126">
        <v>1734.2</v>
      </c>
    </row>
    <row r="1718" spans="1:4" ht="21.6">
      <c r="A1718" s="27">
        <v>99267</v>
      </c>
      <c r="B1718" s="147" t="s">
        <v>88925</v>
      </c>
      <c r="C1718" s="149" t="s">
        <v>8</v>
      </c>
      <c r="D1718" s="125">
        <v>4673.8599999999997</v>
      </c>
    </row>
    <row r="1719" spans="1:4" ht="21.6">
      <c r="A1719" s="9">
        <v>99268</v>
      </c>
      <c r="B1719" s="148" t="s">
        <v>88926</v>
      </c>
      <c r="C1719" s="150" t="s">
        <v>8</v>
      </c>
      <c r="D1719" s="124">
        <v>506.64</v>
      </c>
    </row>
    <row r="1720" spans="1:4" ht="21.6">
      <c r="A1720" s="27">
        <v>99269</v>
      </c>
      <c r="B1720" s="147" t="s">
        <v>85438</v>
      </c>
      <c r="C1720" s="149" t="s">
        <v>10</v>
      </c>
      <c r="D1720" s="125">
        <v>1976.27</v>
      </c>
    </row>
    <row r="1721" spans="1:4" ht="21.6">
      <c r="A1721" s="9">
        <v>99270</v>
      </c>
      <c r="B1721" s="148" t="s">
        <v>88927</v>
      </c>
      <c r="C1721" s="150" t="s">
        <v>8</v>
      </c>
      <c r="D1721" s="124">
        <v>656.09</v>
      </c>
    </row>
    <row r="1722" spans="1:4" ht="21.6">
      <c r="A1722" s="27">
        <v>99271</v>
      </c>
      <c r="B1722" s="147" t="s">
        <v>88928</v>
      </c>
      <c r="C1722" s="149" t="s">
        <v>8</v>
      </c>
      <c r="D1722" s="125">
        <v>6700.65</v>
      </c>
    </row>
    <row r="1723" spans="1:4" ht="21.6">
      <c r="A1723" s="9">
        <v>99272</v>
      </c>
      <c r="B1723" s="148" t="s">
        <v>88929</v>
      </c>
      <c r="C1723" s="150" t="s">
        <v>8</v>
      </c>
      <c r="D1723" s="126">
        <v>1144.27</v>
      </c>
    </row>
    <row r="1724" spans="1:4" ht="21.6">
      <c r="A1724" s="27">
        <v>99273</v>
      </c>
      <c r="B1724" s="147" t="s">
        <v>88930</v>
      </c>
      <c r="C1724" s="149" t="s">
        <v>8</v>
      </c>
      <c r="D1724" s="125">
        <v>1612.76</v>
      </c>
    </row>
    <row r="1725" spans="1:4" ht="21.6">
      <c r="A1725" s="9">
        <v>99274</v>
      </c>
      <c r="B1725" s="148" t="s">
        <v>88931</v>
      </c>
      <c r="C1725" s="150" t="s">
        <v>8</v>
      </c>
      <c r="D1725" s="126">
        <v>5394.45</v>
      </c>
    </row>
    <row r="1726" spans="1:4" ht="21.6">
      <c r="A1726" s="27">
        <v>99275</v>
      </c>
      <c r="B1726" s="147" t="s">
        <v>88932</v>
      </c>
      <c r="C1726" s="149" t="s">
        <v>8</v>
      </c>
      <c r="D1726" s="123">
        <v>994.97</v>
      </c>
    </row>
    <row r="1727" spans="1:4" ht="21.6">
      <c r="A1727" s="9">
        <v>99276</v>
      </c>
      <c r="B1727" s="148" t="s">
        <v>85439</v>
      </c>
      <c r="C1727" s="150" t="s">
        <v>10</v>
      </c>
      <c r="D1727" s="126">
        <v>2460.5500000000002</v>
      </c>
    </row>
    <row r="1728" spans="1:4" ht="21.6">
      <c r="A1728" s="27">
        <v>99277</v>
      </c>
      <c r="B1728" s="147" t="s">
        <v>85440</v>
      </c>
      <c r="C1728" s="149" t="s">
        <v>10</v>
      </c>
      <c r="D1728" s="125">
        <v>2218.42</v>
      </c>
    </row>
    <row r="1729" spans="1:4" ht="21.6">
      <c r="A1729" s="9">
        <v>99278</v>
      </c>
      <c r="B1729" s="148" t="s">
        <v>85441</v>
      </c>
      <c r="C1729" s="150" t="s">
        <v>10</v>
      </c>
      <c r="D1729" s="124">
        <v>399.08</v>
      </c>
    </row>
    <row r="1730" spans="1:4" ht="21.6">
      <c r="A1730" s="27">
        <v>99279</v>
      </c>
      <c r="B1730" s="147" t="s">
        <v>88933</v>
      </c>
      <c r="C1730" s="149" t="s">
        <v>8</v>
      </c>
      <c r="D1730" s="125">
        <v>6087.9</v>
      </c>
    </row>
    <row r="1731" spans="1:4" ht="32.4">
      <c r="A1731" s="9">
        <v>99280</v>
      </c>
      <c r="B1731" s="148" t="s">
        <v>88934</v>
      </c>
      <c r="C1731" s="150" t="s">
        <v>8</v>
      </c>
      <c r="D1731" s="126">
        <v>2099.7600000000002</v>
      </c>
    </row>
    <row r="1732" spans="1:4" ht="21.6">
      <c r="A1732" s="27">
        <v>99281</v>
      </c>
      <c r="B1732" s="147" t="s">
        <v>85442</v>
      </c>
      <c r="C1732" s="149" t="s">
        <v>10</v>
      </c>
      <c r="D1732" s="125">
        <v>2460.5500000000002</v>
      </c>
    </row>
    <row r="1733" spans="1:4" ht="21.6">
      <c r="A1733" s="9">
        <v>99282</v>
      </c>
      <c r="B1733" s="148" t="s">
        <v>85443</v>
      </c>
      <c r="C1733" s="150" t="s">
        <v>10</v>
      </c>
      <c r="D1733" s="126">
        <v>2729.53</v>
      </c>
    </row>
    <row r="1734" spans="1:4" ht="21.6">
      <c r="A1734" s="27">
        <v>99283</v>
      </c>
      <c r="B1734" s="147" t="s">
        <v>85444</v>
      </c>
      <c r="C1734" s="149" t="s">
        <v>10</v>
      </c>
      <c r="D1734" s="125">
        <v>1166.75</v>
      </c>
    </row>
    <row r="1735" spans="1:4" ht="21.6">
      <c r="A1735" s="9">
        <v>99284</v>
      </c>
      <c r="B1735" s="148" t="s">
        <v>88935</v>
      </c>
      <c r="C1735" s="150" t="s">
        <v>8</v>
      </c>
      <c r="D1735" s="126">
        <v>7567.89</v>
      </c>
    </row>
    <row r="1736" spans="1:4" ht="21.6">
      <c r="A1736" s="27">
        <v>99285</v>
      </c>
      <c r="B1736" s="147" t="s">
        <v>88936</v>
      </c>
      <c r="C1736" s="149" t="s">
        <v>8</v>
      </c>
      <c r="D1736" s="125">
        <v>1362.62</v>
      </c>
    </row>
    <row r="1737" spans="1:4" ht="21.6">
      <c r="A1737" s="9">
        <v>99286</v>
      </c>
      <c r="B1737" s="148" t="s">
        <v>88937</v>
      </c>
      <c r="C1737" s="150" t="s">
        <v>8</v>
      </c>
      <c r="D1737" s="126">
        <v>6781.48</v>
      </c>
    </row>
    <row r="1738" spans="1:4" ht="21.6">
      <c r="A1738" s="27">
        <v>99287</v>
      </c>
      <c r="B1738" s="147" t="s">
        <v>88938</v>
      </c>
      <c r="C1738" s="149" t="s">
        <v>8</v>
      </c>
      <c r="D1738" s="125">
        <v>9509.2999999999993</v>
      </c>
    </row>
    <row r="1739" spans="1:4" ht="21.6">
      <c r="A1739" s="9">
        <v>99288</v>
      </c>
      <c r="B1739" s="148" t="s">
        <v>85445</v>
      </c>
      <c r="C1739" s="150" t="s">
        <v>10</v>
      </c>
      <c r="D1739" s="124">
        <v>526.29999999999995</v>
      </c>
    </row>
    <row r="1740" spans="1:4" ht="21.6">
      <c r="A1740" s="27">
        <v>99289</v>
      </c>
      <c r="B1740" s="147" t="s">
        <v>85446</v>
      </c>
      <c r="C1740" s="149" t="s">
        <v>10</v>
      </c>
      <c r="D1740" s="125">
        <v>2702.63</v>
      </c>
    </row>
    <row r="1741" spans="1:4" ht="21.6">
      <c r="A1741" s="9">
        <v>99290</v>
      </c>
      <c r="B1741" s="148" t="s">
        <v>88939</v>
      </c>
      <c r="C1741" s="150" t="s">
        <v>8</v>
      </c>
      <c r="D1741" s="126">
        <v>4074.71</v>
      </c>
    </row>
    <row r="1742" spans="1:4" ht="21.6">
      <c r="A1742" s="27">
        <v>99291</v>
      </c>
      <c r="B1742" s="147" t="s">
        <v>85447</v>
      </c>
      <c r="C1742" s="149" t="s">
        <v>10</v>
      </c>
      <c r="D1742" s="125">
        <v>2702.63</v>
      </c>
    </row>
    <row r="1743" spans="1:4" ht="32.4">
      <c r="A1743" s="9">
        <v>99292</v>
      </c>
      <c r="B1743" s="148" t="s">
        <v>88940</v>
      </c>
      <c r="C1743" s="150" t="s">
        <v>8</v>
      </c>
      <c r="D1743" s="126">
        <v>2590.38</v>
      </c>
    </row>
    <row r="1744" spans="1:4" ht="21.6">
      <c r="A1744" s="27">
        <v>99293</v>
      </c>
      <c r="B1744" s="147" t="s">
        <v>85448</v>
      </c>
      <c r="C1744" s="149" t="s">
        <v>10</v>
      </c>
      <c r="D1744" s="125">
        <v>1409.26</v>
      </c>
    </row>
    <row r="1745" spans="1:4" ht="21.6">
      <c r="A1745" s="9">
        <v>99294</v>
      </c>
      <c r="B1745" s="148" t="s">
        <v>88941</v>
      </c>
      <c r="C1745" s="150" t="s">
        <v>8</v>
      </c>
      <c r="D1745" s="126">
        <v>8434.9699999999993</v>
      </c>
    </row>
    <row r="1746" spans="1:4" ht="21.6">
      <c r="A1746" s="27">
        <v>99296</v>
      </c>
      <c r="B1746" s="147" t="s">
        <v>85449</v>
      </c>
      <c r="C1746" s="149" t="s">
        <v>10</v>
      </c>
      <c r="D1746" s="125">
        <v>2971.59</v>
      </c>
    </row>
    <row r="1747" spans="1:4" ht="21.6">
      <c r="A1747" s="9">
        <v>99297</v>
      </c>
      <c r="B1747" s="148" t="s">
        <v>85450</v>
      </c>
      <c r="C1747" s="150" t="s">
        <v>10</v>
      </c>
      <c r="D1747" s="126">
        <v>2966.94</v>
      </c>
    </row>
    <row r="1748" spans="1:4" ht="21.6">
      <c r="A1748" s="27">
        <v>99298</v>
      </c>
      <c r="B1748" s="147" t="s">
        <v>88942</v>
      </c>
      <c r="C1748" s="149" t="s">
        <v>8</v>
      </c>
      <c r="D1748" s="125">
        <v>10748.78</v>
      </c>
    </row>
    <row r="1749" spans="1:4" ht="21.6">
      <c r="A1749" s="9">
        <v>99299</v>
      </c>
      <c r="B1749" s="148" t="s">
        <v>85451</v>
      </c>
      <c r="C1749" s="150" t="s">
        <v>10</v>
      </c>
      <c r="D1749" s="126">
        <v>3213.63</v>
      </c>
    </row>
    <row r="1750" spans="1:4" ht="21.6">
      <c r="A1750" s="27">
        <v>99300</v>
      </c>
      <c r="B1750" s="147" t="s">
        <v>88943</v>
      </c>
      <c r="C1750" s="149" t="s">
        <v>8</v>
      </c>
      <c r="D1750" s="125">
        <v>11988.2</v>
      </c>
    </row>
    <row r="1751" spans="1:4" ht="21.6">
      <c r="A1751" s="9">
        <v>99301</v>
      </c>
      <c r="B1751" s="148" t="s">
        <v>88944</v>
      </c>
      <c r="C1751" s="150" t="s">
        <v>8</v>
      </c>
      <c r="D1751" s="126">
        <v>5994.69</v>
      </c>
    </row>
    <row r="1752" spans="1:4" ht="21.6">
      <c r="A1752" s="27">
        <v>99302</v>
      </c>
      <c r="B1752" s="147" t="s">
        <v>85452</v>
      </c>
      <c r="C1752" s="149" t="s">
        <v>10</v>
      </c>
      <c r="D1752" s="125">
        <v>3460.34</v>
      </c>
    </row>
    <row r="1753" spans="1:4" ht="21.6">
      <c r="A1753" s="9">
        <v>99303</v>
      </c>
      <c r="B1753" s="148" t="s">
        <v>88945</v>
      </c>
      <c r="C1753" s="150" t="s">
        <v>8</v>
      </c>
      <c r="D1753" s="126">
        <v>10964.05</v>
      </c>
    </row>
    <row r="1754" spans="1:4" ht="21.6">
      <c r="A1754" s="27">
        <v>99304</v>
      </c>
      <c r="B1754" s="147" t="s">
        <v>85453</v>
      </c>
      <c r="C1754" s="149" t="s">
        <v>10</v>
      </c>
      <c r="D1754" s="125">
        <v>3218.27</v>
      </c>
    </row>
    <row r="1755" spans="1:4" ht="21.6">
      <c r="A1755" s="9">
        <v>99305</v>
      </c>
      <c r="B1755" s="148" t="s">
        <v>88946</v>
      </c>
      <c r="C1755" s="150" t="s">
        <v>8</v>
      </c>
      <c r="D1755" s="126">
        <v>12385.46</v>
      </c>
    </row>
    <row r="1756" spans="1:4" ht="21.6">
      <c r="A1756" s="27">
        <v>99306</v>
      </c>
      <c r="B1756" s="147" t="s">
        <v>85454</v>
      </c>
      <c r="C1756" s="149" t="s">
        <v>10</v>
      </c>
      <c r="D1756" s="125">
        <v>3460.34</v>
      </c>
    </row>
    <row r="1757" spans="1:4" ht="21.6">
      <c r="A1757" s="9">
        <v>99307</v>
      </c>
      <c r="B1757" s="148" t="s">
        <v>85455</v>
      </c>
      <c r="C1757" s="150" t="s">
        <v>10</v>
      </c>
      <c r="D1757" s="126">
        <v>2240.67</v>
      </c>
    </row>
    <row r="1758" spans="1:4" ht="21.6">
      <c r="A1758" s="27">
        <v>99308</v>
      </c>
      <c r="B1758" s="147" t="s">
        <v>88947</v>
      </c>
      <c r="C1758" s="149" t="s">
        <v>8</v>
      </c>
      <c r="D1758" s="125">
        <v>13806.95</v>
      </c>
    </row>
    <row r="1759" spans="1:4" ht="21.6">
      <c r="A1759" s="9">
        <v>99309</v>
      </c>
      <c r="B1759" s="148" t="s">
        <v>85456</v>
      </c>
      <c r="C1759" s="150" t="s">
        <v>10</v>
      </c>
      <c r="D1759" s="126">
        <v>3707.13</v>
      </c>
    </row>
    <row r="1760" spans="1:4" ht="21.6">
      <c r="A1760" s="27">
        <v>99310</v>
      </c>
      <c r="B1760" s="147" t="s">
        <v>88948</v>
      </c>
      <c r="C1760" s="149" t="s">
        <v>8</v>
      </c>
      <c r="D1760" s="125">
        <v>14022.29</v>
      </c>
    </row>
    <row r="1761" spans="1:4" ht="21.6">
      <c r="A1761" s="9">
        <v>99311</v>
      </c>
      <c r="B1761" s="148" t="s">
        <v>85457</v>
      </c>
      <c r="C1761" s="150" t="s">
        <v>10</v>
      </c>
      <c r="D1761" s="126">
        <v>3707.13</v>
      </c>
    </row>
    <row r="1762" spans="1:4" ht="21.6">
      <c r="A1762" s="27">
        <v>99312</v>
      </c>
      <c r="B1762" s="147" t="s">
        <v>88949</v>
      </c>
      <c r="C1762" s="149" t="s">
        <v>8</v>
      </c>
      <c r="D1762" s="125">
        <v>7024.28</v>
      </c>
    </row>
    <row r="1763" spans="1:4" ht="21.6">
      <c r="A1763" s="9">
        <v>99313</v>
      </c>
      <c r="B1763" s="148" t="s">
        <v>88950</v>
      </c>
      <c r="C1763" s="150" t="s">
        <v>8</v>
      </c>
      <c r="D1763" s="126">
        <v>15625.58</v>
      </c>
    </row>
    <row r="1764" spans="1:4" ht="21.6">
      <c r="A1764" s="27">
        <v>99314</v>
      </c>
      <c r="B1764" s="147" t="s">
        <v>85458</v>
      </c>
      <c r="C1764" s="149" t="s">
        <v>10</v>
      </c>
      <c r="D1764" s="125">
        <v>3953.84</v>
      </c>
    </row>
    <row r="1765" spans="1:4" ht="21.6">
      <c r="A1765" s="9">
        <v>99315</v>
      </c>
      <c r="B1765" s="148" t="s">
        <v>88951</v>
      </c>
      <c r="C1765" s="150" t="s">
        <v>8</v>
      </c>
      <c r="D1765" s="126">
        <v>17444.3</v>
      </c>
    </row>
    <row r="1766" spans="1:4" ht="21.6">
      <c r="A1766" s="27">
        <v>99317</v>
      </c>
      <c r="B1766" s="147" t="s">
        <v>85459</v>
      </c>
      <c r="C1766" s="149" t="s">
        <v>10</v>
      </c>
      <c r="D1766" s="125">
        <v>2482.75</v>
      </c>
    </row>
    <row r="1767" spans="1:4" ht="21.6">
      <c r="A1767" s="9">
        <v>99318</v>
      </c>
      <c r="B1767" s="148" t="s">
        <v>85460</v>
      </c>
      <c r="C1767" s="150" t="s">
        <v>10</v>
      </c>
      <c r="D1767" s="124">
        <v>291.39</v>
      </c>
    </row>
    <row r="1768" spans="1:4" ht="21.6">
      <c r="A1768" s="27">
        <v>99319</v>
      </c>
      <c r="B1768" s="147" t="s">
        <v>85461</v>
      </c>
      <c r="C1768" s="149" t="s">
        <v>10</v>
      </c>
      <c r="D1768" s="123">
        <v>934.99</v>
      </c>
    </row>
    <row r="1769" spans="1:4" ht="21.6">
      <c r="A1769" s="9">
        <v>99320</v>
      </c>
      <c r="B1769" s="148" t="s">
        <v>88952</v>
      </c>
      <c r="C1769" s="150" t="s">
        <v>8</v>
      </c>
      <c r="D1769" s="126">
        <v>8108.31</v>
      </c>
    </row>
    <row r="1770" spans="1:4" ht="21.6">
      <c r="A1770" s="27">
        <v>99321</v>
      </c>
      <c r="B1770" s="147" t="s">
        <v>85462</v>
      </c>
      <c r="C1770" s="149" t="s">
        <v>10</v>
      </c>
      <c r="D1770" s="125">
        <v>2724.89</v>
      </c>
    </row>
    <row r="1771" spans="1:4" ht="21.6">
      <c r="A1771" s="9">
        <v>99322</v>
      </c>
      <c r="B1771" s="148" t="s">
        <v>88953</v>
      </c>
      <c r="C1771" s="150" t="s">
        <v>8</v>
      </c>
      <c r="D1771" s="126">
        <v>9144.75</v>
      </c>
    </row>
    <row r="1772" spans="1:4" ht="21.6">
      <c r="A1772" s="27">
        <v>99323</v>
      </c>
      <c r="B1772" s="147" t="s">
        <v>85463</v>
      </c>
      <c r="C1772" s="149" t="s">
        <v>10</v>
      </c>
      <c r="D1772" s="125">
        <v>2966.94</v>
      </c>
    </row>
    <row r="1773" spans="1:4" ht="21.6">
      <c r="A1773" s="9">
        <v>99324</v>
      </c>
      <c r="B1773" s="148" t="s">
        <v>88954</v>
      </c>
      <c r="C1773" s="150" t="s">
        <v>8</v>
      </c>
      <c r="D1773" s="126">
        <v>10181.23</v>
      </c>
    </row>
    <row r="1774" spans="1:4" ht="21.6">
      <c r="A1774" s="27">
        <v>99325</v>
      </c>
      <c r="B1774" s="147" t="s">
        <v>85464</v>
      </c>
      <c r="C1774" s="149" t="s">
        <v>10</v>
      </c>
      <c r="D1774" s="125">
        <v>3213.63</v>
      </c>
    </row>
    <row r="1775" spans="1:4" ht="21.6">
      <c r="A1775" s="9">
        <v>99326</v>
      </c>
      <c r="B1775" s="148" t="s">
        <v>88955</v>
      </c>
      <c r="C1775" s="150" t="s">
        <v>8</v>
      </c>
      <c r="D1775" s="126">
        <v>8269.8700000000008</v>
      </c>
    </row>
    <row r="1776" spans="1:4" ht="21.6">
      <c r="A1776" s="27">
        <v>99327</v>
      </c>
      <c r="B1776" s="147" t="s">
        <v>85465</v>
      </c>
      <c r="C1776" s="149" t="s">
        <v>10</v>
      </c>
      <c r="D1776" s="125">
        <v>4155.22</v>
      </c>
    </row>
    <row r="1777" spans="1:4" ht="21.6">
      <c r="A1777" s="9">
        <v>101800</v>
      </c>
      <c r="B1777" s="148" t="s">
        <v>85466</v>
      </c>
      <c r="C1777" s="150" t="s">
        <v>8</v>
      </c>
      <c r="D1777" s="126">
        <v>1533.95</v>
      </c>
    </row>
    <row r="1778" spans="1:4" ht="21.6">
      <c r="A1778" s="27">
        <v>101801</v>
      </c>
      <c r="B1778" s="147" t="s">
        <v>85467</v>
      </c>
      <c r="C1778" s="149" t="s">
        <v>8</v>
      </c>
      <c r="D1778" s="125">
        <v>1062.3800000000001</v>
      </c>
    </row>
    <row r="1779" spans="1:4" ht="21.6">
      <c r="A1779" s="9">
        <v>101806</v>
      </c>
      <c r="B1779" s="148" t="s">
        <v>87517</v>
      </c>
      <c r="C1779" s="150" t="s">
        <v>8</v>
      </c>
      <c r="D1779" s="124">
        <v>565.30999999999995</v>
      </c>
    </row>
    <row r="1780" spans="1:4" ht="21.6">
      <c r="A1780" s="27">
        <v>101807</v>
      </c>
      <c r="B1780" s="147" t="s">
        <v>87518</v>
      </c>
      <c r="C1780" s="149" t="s">
        <v>8</v>
      </c>
      <c r="D1780" s="123">
        <v>506.12</v>
      </c>
    </row>
    <row r="1781" spans="1:4" ht="21.6">
      <c r="A1781" s="9">
        <v>101808</v>
      </c>
      <c r="B1781" s="148" t="s">
        <v>87519</v>
      </c>
      <c r="C1781" s="150" t="s">
        <v>8</v>
      </c>
      <c r="D1781" s="124">
        <v>547.80999999999995</v>
      </c>
    </row>
    <row r="1782" spans="1:4" ht="21.6">
      <c r="A1782" s="27">
        <v>101809</v>
      </c>
      <c r="B1782" s="147" t="s">
        <v>88956</v>
      </c>
      <c r="C1782" s="149" t="s">
        <v>8</v>
      </c>
      <c r="D1782" s="125">
        <v>3103.68</v>
      </c>
    </row>
    <row r="1783" spans="1:4" ht="21.6">
      <c r="A1783" s="9">
        <v>102139</v>
      </c>
      <c r="B1783" s="148" t="s">
        <v>88957</v>
      </c>
      <c r="C1783" s="150" t="s">
        <v>8</v>
      </c>
      <c r="D1783" s="126">
        <v>1769.33</v>
      </c>
    </row>
    <row r="1784" spans="1:4" ht="21.6">
      <c r="A1784" s="27">
        <v>102141</v>
      </c>
      <c r="B1784" s="147" t="s">
        <v>88958</v>
      </c>
      <c r="C1784" s="149" t="s">
        <v>8</v>
      </c>
      <c r="D1784" s="125">
        <v>2720.45</v>
      </c>
    </row>
    <row r="1785" spans="1:4" ht="21.6">
      <c r="A1785" s="9">
        <v>102142</v>
      </c>
      <c r="B1785" s="148" t="s">
        <v>88959</v>
      </c>
      <c r="C1785" s="150" t="s">
        <v>8</v>
      </c>
      <c r="D1785" s="126">
        <v>2683.45</v>
      </c>
    </row>
    <row r="1786" spans="1:4" ht="21.6">
      <c r="A1786" s="27">
        <v>102457</v>
      </c>
      <c r="B1786" s="147" t="s">
        <v>88960</v>
      </c>
      <c r="C1786" s="149" t="s">
        <v>8</v>
      </c>
      <c r="D1786" s="125">
        <v>1705.74</v>
      </c>
    </row>
    <row r="1787" spans="1:4" ht="21.6">
      <c r="A1787" s="9">
        <v>94263</v>
      </c>
      <c r="B1787" s="148" t="s">
        <v>83154</v>
      </c>
      <c r="C1787" s="150" t="s">
        <v>10</v>
      </c>
      <c r="D1787" s="124">
        <v>36.04</v>
      </c>
    </row>
    <row r="1788" spans="1:4" ht="21.6">
      <c r="A1788" s="27">
        <v>94264</v>
      </c>
      <c r="B1788" s="147" t="s">
        <v>83155</v>
      </c>
      <c r="C1788" s="149" t="s">
        <v>10</v>
      </c>
      <c r="D1788" s="123">
        <v>39.85</v>
      </c>
    </row>
    <row r="1789" spans="1:4" ht="21.6">
      <c r="A1789" s="9">
        <v>94265</v>
      </c>
      <c r="B1789" s="148" t="s">
        <v>83156</v>
      </c>
      <c r="C1789" s="150" t="s">
        <v>10</v>
      </c>
      <c r="D1789" s="124">
        <v>47.55</v>
      </c>
    </row>
    <row r="1790" spans="1:4" ht="21.6">
      <c r="A1790" s="27">
        <v>94266</v>
      </c>
      <c r="B1790" s="147" t="s">
        <v>83157</v>
      </c>
      <c r="C1790" s="149" t="s">
        <v>10</v>
      </c>
      <c r="D1790" s="123">
        <v>51.89</v>
      </c>
    </row>
    <row r="1791" spans="1:4" ht="32.4">
      <c r="A1791" s="9">
        <v>94267</v>
      </c>
      <c r="B1791" s="148" t="s">
        <v>83158</v>
      </c>
      <c r="C1791" s="150" t="s">
        <v>10</v>
      </c>
      <c r="D1791" s="124">
        <v>56.68</v>
      </c>
    </row>
    <row r="1792" spans="1:4" ht="32.4">
      <c r="A1792" s="27">
        <v>94268</v>
      </c>
      <c r="B1792" s="147" t="s">
        <v>83159</v>
      </c>
      <c r="C1792" s="149" t="s">
        <v>10</v>
      </c>
      <c r="D1792" s="123">
        <v>61.47</v>
      </c>
    </row>
    <row r="1793" spans="1:4" ht="32.4">
      <c r="A1793" s="9">
        <v>94269</v>
      </c>
      <c r="B1793" s="148" t="s">
        <v>83160</v>
      </c>
      <c r="C1793" s="150" t="s">
        <v>10</v>
      </c>
      <c r="D1793" s="124">
        <v>81.11</v>
      </c>
    </row>
    <row r="1794" spans="1:4" ht="32.4">
      <c r="A1794" s="27">
        <v>94270</v>
      </c>
      <c r="B1794" s="147" t="s">
        <v>83161</v>
      </c>
      <c r="C1794" s="149" t="s">
        <v>10</v>
      </c>
      <c r="D1794" s="123">
        <v>87.8</v>
      </c>
    </row>
    <row r="1795" spans="1:4" ht="32.4">
      <c r="A1795" s="9">
        <v>94271</v>
      </c>
      <c r="B1795" s="148" t="s">
        <v>88961</v>
      </c>
      <c r="C1795" s="150" t="s">
        <v>10</v>
      </c>
      <c r="D1795" s="124">
        <v>98.8</v>
      </c>
    </row>
    <row r="1796" spans="1:4" ht="32.4">
      <c r="A1796" s="27">
        <v>94272</v>
      </c>
      <c r="B1796" s="147" t="s">
        <v>83162</v>
      </c>
      <c r="C1796" s="149" t="s">
        <v>10</v>
      </c>
      <c r="D1796" s="123">
        <v>107.71</v>
      </c>
    </row>
    <row r="1797" spans="1:4" ht="32.4">
      <c r="A1797" s="9">
        <v>94273</v>
      </c>
      <c r="B1797" s="148" t="s">
        <v>13678</v>
      </c>
      <c r="C1797" s="150" t="s">
        <v>10</v>
      </c>
      <c r="D1797" s="124">
        <v>47.66</v>
      </c>
    </row>
    <row r="1798" spans="1:4" ht="32.4">
      <c r="A1798" s="27">
        <v>94274</v>
      </c>
      <c r="B1798" s="147" t="s">
        <v>13679</v>
      </c>
      <c r="C1798" s="149" t="s">
        <v>10</v>
      </c>
      <c r="D1798" s="123">
        <v>52.3</v>
      </c>
    </row>
    <row r="1799" spans="1:4" ht="32.4">
      <c r="A1799" s="9">
        <v>94275</v>
      </c>
      <c r="B1799" s="148" t="s">
        <v>88962</v>
      </c>
      <c r="C1799" s="150" t="s">
        <v>10</v>
      </c>
      <c r="D1799" s="124">
        <v>42.84</v>
      </c>
    </row>
    <row r="1800" spans="1:4" ht="32.4">
      <c r="A1800" s="27">
        <v>94276</v>
      </c>
      <c r="B1800" s="147" t="s">
        <v>88963</v>
      </c>
      <c r="C1800" s="149" t="s">
        <v>10</v>
      </c>
      <c r="D1800" s="123">
        <v>47.48</v>
      </c>
    </row>
    <row r="1801" spans="1:4" ht="32.4">
      <c r="A1801" s="9">
        <v>94277</v>
      </c>
      <c r="B1801" s="148" t="s">
        <v>86715</v>
      </c>
      <c r="C1801" s="150" t="s">
        <v>10</v>
      </c>
      <c r="D1801" s="124">
        <v>38.1</v>
      </c>
    </row>
    <row r="1802" spans="1:4" ht="32.4">
      <c r="A1802" s="27">
        <v>94278</v>
      </c>
      <c r="B1802" s="147" t="s">
        <v>86716</v>
      </c>
      <c r="C1802" s="149" t="s">
        <v>10</v>
      </c>
      <c r="D1802" s="123">
        <v>42.74</v>
      </c>
    </row>
    <row r="1803" spans="1:4" ht="32.4">
      <c r="A1803" s="9">
        <v>94279</v>
      </c>
      <c r="B1803" s="148" t="s">
        <v>86717</v>
      </c>
      <c r="C1803" s="150" t="s">
        <v>10</v>
      </c>
      <c r="D1803" s="124">
        <v>42.72</v>
      </c>
    </row>
    <row r="1804" spans="1:4" ht="32.4">
      <c r="A1804" s="27">
        <v>94280</v>
      </c>
      <c r="B1804" s="147" t="s">
        <v>86718</v>
      </c>
      <c r="C1804" s="149" t="s">
        <v>10</v>
      </c>
      <c r="D1804" s="123">
        <v>47.35</v>
      </c>
    </row>
    <row r="1805" spans="1:4" ht="21.6">
      <c r="A1805" s="9">
        <v>94281</v>
      </c>
      <c r="B1805" s="148" t="s">
        <v>83163</v>
      </c>
      <c r="C1805" s="150" t="s">
        <v>10</v>
      </c>
      <c r="D1805" s="124">
        <v>59.65</v>
      </c>
    </row>
    <row r="1806" spans="1:4" ht="21.6">
      <c r="A1806" s="27">
        <v>94282</v>
      </c>
      <c r="B1806" s="147" t="s">
        <v>83164</v>
      </c>
      <c r="C1806" s="149" t="s">
        <v>10</v>
      </c>
      <c r="D1806" s="123">
        <v>73.77</v>
      </c>
    </row>
    <row r="1807" spans="1:4" ht="21.6">
      <c r="A1807" s="9">
        <v>94283</v>
      </c>
      <c r="B1807" s="148" t="s">
        <v>83165</v>
      </c>
      <c r="C1807" s="150" t="s">
        <v>10</v>
      </c>
      <c r="D1807" s="124">
        <v>76.819999999999993</v>
      </c>
    </row>
    <row r="1808" spans="1:4" ht="21.6">
      <c r="A1808" s="27">
        <v>94284</v>
      </c>
      <c r="B1808" s="147" t="s">
        <v>83166</v>
      </c>
      <c r="C1808" s="149" t="s">
        <v>10</v>
      </c>
      <c r="D1808" s="123">
        <v>90.93</v>
      </c>
    </row>
    <row r="1809" spans="1:4" ht="21.6">
      <c r="A1809" s="9">
        <v>94285</v>
      </c>
      <c r="B1809" s="148" t="s">
        <v>83167</v>
      </c>
      <c r="C1809" s="150" t="s">
        <v>10</v>
      </c>
      <c r="D1809" s="124">
        <v>93.32</v>
      </c>
    </row>
    <row r="1810" spans="1:4" ht="21.6">
      <c r="A1810" s="27">
        <v>94286</v>
      </c>
      <c r="B1810" s="147" t="s">
        <v>83168</v>
      </c>
      <c r="C1810" s="149" t="s">
        <v>10</v>
      </c>
      <c r="D1810" s="123">
        <v>107.43</v>
      </c>
    </row>
    <row r="1811" spans="1:4" ht="21.6">
      <c r="A1811" s="9">
        <v>94287</v>
      </c>
      <c r="B1811" s="148" t="s">
        <v>83169</v>
      </c>
      <c r="C1811" s="150" t="s">
        <v>10</v>
      </c>
      <c r="D1811" s="124">
        <v>46.52</v>
      </c>
    </row>
    <row r="1812" spans="1:4" ht="21.6">
      <c r="A1812" s="27">
        <v>94288</v>
      </c>
      <c r="B1812" s="147" t="s">
        <v>83170</v>
      </c>
      <c r="C1812" s="149" t="s">
        <v>10</v>
      </c>
      <c r="D1812" s="123">
        <v>58.86</v>
      </c>
    </row>
    <row r="1813" spans="1:4" ht="21.6">
      <c r="A1813" s="9">
        <v>94289</v>
      </c>
      <c r="B1813" s="148" t="s">
        <v>83171</v>
      </c>
      <c r="C1813" s="150" t="s">
        <v>10</v>
      </c>
      <c r="D1813" s="124">
        <v>58.84</v>
      </c>
    </row>
    <row r="1814" spans="1:4" ht="21.6">
      <c r="A1814" s="27">
        <v>94290</v>
      </c>
      <c r="B1814" s="147" t="s">
        <v>83172</v>
      </c>
      <c r="C1814" s="149" t="s">
        <v>10</v>
      </c>
      <c r="D1814" s="123">
        <v>71.180000000000007</v>
      </c>
    </row>
    <row r="1815" spans="1:4" ht="21.6">
      <c r="A1815" s="9">
        <v>94291</v>
      </c>
      <c r="B1815" s="148" t="s">
        <v>83173</v>
      </c>
      <c r="C1815" s="150" t="s">
        <v>10</v>
      </c>
      <c r="D1815" s="124">
        <v>70.540000000000006</v>
      </c>
    </row>
    <row r="1816" spans="1:4" ht="21.6">
      <c r="A1816" s="27">
        <v>94292</v>
      </c>
      <c r="B1816" s="147" t="s">
        <v>83174</v>
      </c>
      <c r="C1816" s="149" t="s">
        <v>10</v>
      </c>
      <c r="D1816" s="123">
        <v>82.88</v>
      </c>
    </row>
    <row r="1817" spans="1:4" ht="21.6">
      <c r="A1817" s="9">
        <v>94293</v>
      </c>
      <c r="B1817" s="148" t="s">
        <v>83175</v>
      </c>
      <c r="C1817" s="150" t="s">
        <v>10</v>
      </c>
      <c r="D1817" s="124">
        <v>184.96</v>
      </c>
    </row>
    <row r="1818" spans="1:4">
      <c r="A1818" s="27">
        <v>94294</v>
      </c>
      <c r="B1818" s="147" t="s">
        <v>13680</v>
      </c>
      <c r="C1818" s="149" t="s">
        <v>10</v>
      </c>
      <c r="D1818" s="123">
        <v>9.84</v>
      </c>
    </row>
    <row r="1819" spans="1:4" ht="32.4">
      <c r="A1819" s="9">
        <v>104491</v>
      </c>
      <c r="B1819" s="148" t="s">
        <v>88964</v>
      </c>
      <c r="C1819" s="150" t="s">
        <v>10</v>
      </c>
      <c r="D1819" s="126">
        <v>3972.77</v>
      </c>
    </row>
    <row r="1820" spans="1:4" ht="32.4">
      <c r="A1820" s="27">
        <v>104492</v>
      </c>
      <c r="B1820" s="147" t="s">
        <v>88965</v>
      </c>
      <c r="C1820" s="149" t="s">
        <v>10</v>
      </c>
      <c r="D1820" s="125">
        <v>4966.59</v>
      </c>
    </row>
    <row r="1821" spans="1:4" ht="32.4">
      <c r="A1821" s="9">
        <v>104494</v>
      </c>
      <c r="B1821" s="148" t="s">
        <v>88966</v>
      </c>
      <c r="C1821" s="150" t="s">
        <v>10</v>
      </c>
      <c r="D1821" s="126">
        <v>6704.97</v>
      </c>
    </row>
    <row r="1822" spans="1:4" ht="32.4">
      <c r="A1822" s="27">
        <v>104497</v>
      </c>
      <c r="B1822" s="147" t="s">
        <v>88967</v>
      </c>
      <c r="C1822" s="149" t="s">
        <v>10</v>
      </c>
      <c r="D1822" s="125">
        <v>8025.19</v>
      </c>
    </row>
    <row r="1823" spans="1:4" ht="21.6">
      <c r="A1823" s="9">
        <v>104515</v>
      </c>
      <c r="B1823" s="148" t="s">
        <v>88968</v>
      </c>
      <c r="C1823" s="150" t="s">
        <v>16</v>
      </c>
      <c r="D1823" s="124">
        <v>26.24</v>
      </c>
    </row>
    <row r="1824" spans="1:4" ht="21.6">
      <c r="A1824" s="27">
        <v>102727</v>
      </c>
      <c r="B1824" s="147" t="s">
        <v>86719</v>
      </c>
      <c r="C1824" s="149" t="s">
        <v>16</v>
      </c>
      <c r="D1824" s="123">
        <v>98.94</v>
      </c>
    </row>
    <row r="1825" spans="1:4">
      <c r="A1825" s="9">
        <v>102728</v>
      </c>
      <c r="B1825" s="148" t="s">
        <v>86720</v>
      </c>
      <c r="C1825" s="150" t="s">
        <v>5</v>
      </c>
      <c r="D1825" s="124">
        <v>15.36</v>
      </c>
    </row>
    <row r="1826" spans="1:4">
      <c r="A1826" s="27">
        <v>102729</v>
      </c>
      <c r="B1826" s="147" t="s">
        <v>86721</v>
      </c>
      <c r="C1826" s="149" t="s">
        <v>5</v>
      </c>
      <c r="D1826" s="123">
        <v>14.17</v>
      </c>
    </row>
    <row r="1827" spans="1:4">
      <c r="A1827" s="9">
        <v>102730</v>
      </c>
      <c r="B1827" s="148" t="s">
        <v>86722</v>
      </c>
      <c r="C1827" s="150" t="s">
        <v>5</v>
      </c>
      <c r="D1827" s="124">
        <v>12.54</v>
      </c>
    </row>
    <row r="1828" spans="1:4">
      <c r="A1828" s="27">
        <v>102731</v>
      </c>
      <c r="B1828" s="147" t="s">
        <v>86723</v>
      </c>
      <c r="C1828" s="149" t="s">
        <v>5</v>
      </c>
      <c r="D1828" s="123">
        <v>10.51</v>
      </c>
    </row>
    <row r="1829" spans="1:4">
      <c r="A1829" s="9">
        <v>102732</v>
      </c>
      <c r="B1829" s="148" t="s">
        <v>86724</v>
      </c>
      <c r="C1829" s="150" t="s">
        <v>5</v>
      </c>
      <c r="D1829" s="124">
        <v>9.86</v>
      </c>
    </row>
    <row r="1830" spans="1:4">
      <c r="A1830" s="27">
        <v>102733</v>
      </c>
      <c r="B1830" s="147" t="s">
        <v>86725</v>
      </c>
      <c r="C1830" s="149" t="s">
        <v>5</v>
      </c>
      <c r="D1830" s="123">
        <v>10.88</v>
      </c>
    </row>
    <row r="1831" spans="1:4">
      <c r="A1831" s="9">
        <v>102734</v>
      </c>
      <c r="B1831" s="148" t="s">
        <v>86726</v>
      </c>
      <c r="C1831" s="150" t="s">
        <v>5</v>
      </c>
      <c r="D1831" s="124">
        <v>14.32</v>
      </c>
    </row>
    <row r="1832" spans="1:4">
      <c r="A1832" s="27">
        <v>102735</v>
      </c>
      <c r="B1832" s="147" t="s">
        <v>86727</v>
      </c>
      <c r="C1832" s="149" t="s">
        <v>5</v>
      </c>
      <c r="D1832" s="123">
        <v>13.26</v>
      </c>
    </row>
    <row r="1833" spans="1:4" ht="21.6">
      <c r="A1833" s="9">
        <v>102736</v>
      </c>
      <c r="B1833" s="148" t="s">
        <v>86728</v>
      </c>
      <c r="C1833" s="150" t="s">
        <v>6</v>
      </c>
      <c r="D1833" s="124">
        <v>655.95</v>
      </c>
    </row>
    <row r="1834" spans="1:4" ht="21.6">
      <c r="A1834" s="27">
        <v>102737</v>
      </c>
      <c r="B1834" s="147" t="s">
        <v>86729</v>
      </c>
      <c r="C1834" s="149" t="s">
        <v>8</v>
      </c>
      <c r="D1834" s="125">
        <v>1106.49</v>
      </c>
    </row>
    <row r="1835" spans="1:4" ht="21.6">
      <c r="A1835" s="9">
        <v>102738</v>
      </c>
      <c r="B1835" s="148" t="s">
        <v>86730</v>
      </c>
      <c r="C1835" s="150" t="s">
        <v>8</v>
      </c>
      <c r="D1835" s="126">
        <v>2268.0500000000002</v>
      </c>
    </row>
    <row r="1836" spans="1:4" ht="21.6">
      <c r="A1836" s="27">
        <v>102739</v>
      </c>
      <c r="B1836" s="147" t="s">
        <v>86731</v>
      </c>
      <c r="C1836" s="149" t="s">
        <v>8</v>
      </c>
      <c r="D1836" s="125">
        <v>3800.27</v>
      </c>
    </row>
    <row r="1837" spans="1:4" ht="21.6">
      <c r="A1837" s="9">
        <v>102740</v>
      </c>
      <c r="B1837" s="148" t="s">
        <v>86732</v>
      </c>
      <c r="C1837" s="150" t="s">
        <v>8</v>
      </c>
      <c r="D1837" s="126">
        <v>5698.86</v>
      </c>
    </row>
    <row r="1838" spans="1:4" ht="21.6">
      <c r="A1838" s="27">
        <v>102741</v>
      </c>
      <c r="B1838" s="147" t="s">
        <v>86733</v>
      </c>
      <c r="C1838" s="149" t="s">
        <v>8</v>
      </c>
      <c r="D1838" s="125">
        <v>8002.23</v>
      </c>
    </row>
    <row r="1839" spans="1:4" ht="21.6">
      <c r="A1839" s="9">
        <v>102742</v>
      </c>
      <c r="B1839" s="148" t="s">
        <v>86734</v>
      </c>
      <c r="C1839" s="150" t="s">
        <v>8</v>
      </c>
      <c r="D1839" s="126">
        <v>13862.2</v>
      </c>
    </row>
    <row r="1840" spans="1:4" ht="21.6">
      <c r="A1840" s="27">
        <v>102743</v>
      </c>
      <c r="B1840" s="147" t="s">
        <v>86735</v>
      </c>
      <c r="C1840" s="149" t="s">
        <v>8</v>
      </c>
      <c r="D1840" s="125">
        <v>4605.08</v>
      </c>
    </row>
    <row r="1841" spans="1:4" ht="21.6">
      <c r="A1841" s="9">
        <v>102744</v>
      </c>
      <c r="B1841" s="148" t="s">
        <v>86736</v>
      </c>
      <c r="C1841" s="150" t="s">
        <v>8</v>
      </c>
      <c r="D1841" s="126">
        <v>6901.94</v>
      </c>
    </row>
    <row r="1842" spans="1:4" ht="21.6">
      <c r="A1842" s="27">
        <v>102745</v>
      </c>
      <c r="B1842" s="147" t="s">
        <v>86737</v>
      </c>
      <c r="C1842" s="149" t="s">
        <v>8</v>
      </c>
      <c r="D1842" s="125">
        <v>9704.98</v>
      </c>
    </row>
    <row r="1843" spans="1:4" ht="21.6">
      <c r="A1843" s="9">
        <v>102746</v>
      </c>
      <c r="B1843" s="148" t="s">
        <v>86738</v>
      </c>
      <c r="C1843" s="150" t="s">
        <v>8</v>
      </c>
      <c r="D1843" s="126">
        <v>16832.240000000002</v>
      </c>
    </row>
    <row r="1844" spans="1:4" ht="21.6">
      <c r="A1844" s="27">
        <v>102747</v>
      </c>
      <c r="B1844" s="147" t="s">
        <v>86739</v>
      </c>
      <c r="C1844" s="149" t="s">
        <v>8</v>
      </c>
      <c r="D1844" s="125">
        <v>8570.6299999999992</v>
      </c>
    </row>
    <row r="1845" spans="1:4" ht="21.6">
      <c r="A1845" s="9">
        <v>102748</v>
      </c>
      <c r="B1845" s="148" t="s">
        <v>86740</v>
      </c>
      <c r="C1845" s="150" t="s">
        <v>8</v>
      </c>
      <c r="D1845" s="126">
        <v>11998.8</v>
      </c>
    </row>
    <row r="1846" spans="1:4" ht="21.6">
      <c r="A1846" s="27">
        <v>102749</v>
      </c>
      <c r="B1846" s="147" t="s">
        <v>86741</v>
      </c>
      <c r="C1846" s="149" t="s">
        <v>8</v>
      </c>
      <c r="D1846" s="125">
        <v>20610.14</v>
      </c>
    </row>
    <row r="1847" spans="1:4" ht="21.6">
      <c r="A1847" s="9">
        <v>102750</v>
      </c>
      <c r="B1847" s="148" t="s">
        <v>86742</v>
      </c>
      <c r="C1847" s="150" t="s">
        <v>8</v>
      </c>
      <c r="D1847" s="126">
        <v>2766.6</v>
      </c>
    </row>
    <row r="1848" spans="1:4" ht="21.6">
      <c r="A1848" s="27">
        <v>102751</v>
      </c>
      <c r="B1848" s="147" t="s">
        <v>86743</v>
      </c>
      <c r="C1848" s="149" t="s">
        <v>8</v>
      </c>
      <c r="D1848" s="125">
        <v>4812.25</v>
      </c>
    </row>
    <row r="1849" spans="1:4" ht="21.6">
      <c r="A1849" s="9">
        <v>102752</v>
      </c>
      <c r="B1849" s="148" t="s">
        <v>86744</v>
      </c>
      <c r="C1849" s="150" t="s">
        <v>8</v>
      </c>
      <c r="D1849" s="126">
        <v>7673.18</v>
      </c>
    </row>
    <row r="1850" spans="1:4" ht="21.6">
      <c r="A1850" s="27">
        <v>102753</v>
      </c>
      <c r="B1850" s="147" t="s">
        <v>86745</v>
      </c>
      <c r="C1850" s="149" t="s">
        <v>8</v>
      </c>
      <c r="D1850" s="125">
        <v>11367.33</v>
      </c>
    </row>
    <row r="1851" spans="1:4" ht="21.6">
      <c r="A1851" s="9">
        <v>102754</v>
      </c>
      <c r="B1851" s="148" t="s">
        <v>86746</v>
      </c>
      <c r="C1851" s="150" t="s">
        <v>8</v>
      </c>
      <c r="D1851" s="126">
        <v>21621.26</v>
      </c>
    </row>
    <row r="1852" spans="1:4" ht="21.6">
      <c r="A1852" s="27">
        <v>102755</v>
      </c>
      <c r="B1852" s="147" t="s">
        <v>86747</v>
      </c>
      <c r="C1852" s="149" t="s">
        <v>8</v>
      </c>
      <c r="D1852" s="125">
        <v>10723.17</v>
      </c>
    </row>
    <row r="1853" spans="1:4" ht="21.6">
      <c r="A1853" s="9">
        <v>102756</v>
      </c>
      <c r="B1853" s="148" t="s">
        <v>86748</v>
      </c>
      <c r="C1853" s="150" t="s">
        <v>8</v>
      </c>
      <c r="D1853" s="126">
        <v>15936.32</v>
      </c>
    </row>
    <row r="1854" spans="1:4" ht="21.6">
      <c r="A1854" s="27">
        <v>102757</v>
      </c>
      <c r="B1854" s="147" t="s">
        <v>86749</v>
      </c>
      <c r="C1854" s="149" t="s">
        <v>8</v>
      </c>
      <c r="D1854" s="125">
        <v>29660.91</v>
      </c>
    </row>
    <row r="1855" spans="1:4" ht="21.6">
      <c r="A1855" s="9">
        <v>102758</v>
      </c>
      <c r="B1855" s="148" t="s">
        <v>86750</v>
      </c>
      <c r="C1855" s="150" t="s">
        <v>8</v>
      </c>
      <c r="D1855" s="126">
        <v>13787.65</v>
      </c>
    </row>
    <row r="1856" spans="1:4" ht="21.6">
      <c r="A1856" s="27">
        <v>102759</v>
      </c>
      <c r="B1856" s="147" t="s">
        <v>86751</v>
      </c>
      <c r="C1856" s="149" t="s">
        <v>8</v>
      </c>
      <c r="D1856" s="125">
        <v>20527.27</v>
      </c>
    </row>
    <row r="1857" spans="1:4" ht="21.6">
      <c r="A1857" s="9">
        <v>102760</v>
      </c>
      <c r="B1857" s="148" t="s">
        <v>86752</v>
      </c>
      <c r="C1857" s="150" t="s">
        <v>8</v>
      </c>
      <c r="D1857" s="126">
        <v>37853.019999999997</v>
      </c>
    </row>
    <row r="1858" spans="1:4" ht="21.6">
      <c r="A1858" s="27">
        <v>102761</v>
      </c>
      <c r="B1858" s="147" t="s">
        <v>86753</v>
      </c>
      <c r="C1858" s="149" t="s">
        <v>8</v>
      </c>
      <c r="D1858" s="125">
        <v>13167.68</v>
      </c>
    </row>
    <row r="1859" spans="1:4" ht="21.6">
      <c r="A1859" s="9">
        <v>102762</v>
      </c>
      <c r="B1859" s="148" t="s">
        <v>86754</v>
      </c>
      <c r="C1859" s="150" t="s">
        <v>8</v>
      </c>
      <c r="D1859" s="126">
        <v>20342.43</v>
      </c>
    </row>
    <row r="1860" spans="1:4" ht="21.6">
      <c r="A1860" s="27">
        <v>102763</v>
      </c>
      <c r="B1860" s="147" t="s">
        <v>86755</v>
      </c>
      <c r="C1860" s="149" t="s">
        <v>8</v>
      </c>
      <c r="D1860" s="125">
        <v>28271.59</v>
      </c>
    </row>
    <row r="1861" spans="1:4" ht="21.6">
      <c r="A1861" s="9">
        <v>102764</v>
      </c>
      <c r="B1861" s="148" t="s">
        <v>86756</v>
      </c>
      <c r="C1861" s="150" t="s">
        <v>8</v>
      </c>
      <c r="D1861" s="126">
        <v>39872.65</v>
      </c>
    </row>
    <row r="1862" spans="1:4" ht="21.6">
      <c r="A1862" s="27">
        <v>102765</v>
      </c>
      <c r="B1862" s="147" t="s">
        <v>86757</v>
      </c>
      <c r="C1862" s="149" t="s">
        <v>8</v>
      </c>
      <c r="D1862" s="125">
        <v>16399.21</v>
      </c>
    </row>
    <row r="1863" spans="1:4" ht="21.6">
      <c r="A1863" s="9">
        <v>102766</v>
      </c>
      <c r="B1863" s="148" t="s">
        <v>86758</v>
      </c>
      <c r="C1863" s="150" t="s">
        <v>8</v>
      </c>
      <c r="D1863" s="126">
        <v>24713.61</v>
      </c>
    </row>
    <row r="1864" spans="1:4" ht="21.6">
      <c r="A1864" s="27">
        <v>102767</v>
      </c>
      <c r="B1864" s="147" t="s">
        <v>86759</v>
      </c>
      <c r="C1864" s="149" t="s">
        <v>8</v>
      </c>
      <c r="D1864" s="125">
        <v>34555.160000000003</v>
      </c>
    </row>
    <row r="1865" spans="1:4" ht="21.6">
      <c r="A1865" s="9">
        <v>102768</v>
      </c>
      <c r="B1865" s="148" t="s">
        <v>86760</v>
      </c>
      <c r="C1865" s="150" t="s">
        <v>8</v>
      </c>
      <c r="D1865" s="126">
        <v>48283.92</v>
      </c>
    </row>
    <row r="1866" spans="1:4" ht="21.6">
      <c r="A1866" s="27">
        <v>102769</v>
      </c>
      <c r="B1866" s="147" t="s">
        <v>86761</v>
      </c>
      <c r="C1866" s="149" t="s">
        <v>8</v>
      </c>
      <c r="D1866" s="125">
        <v>18985.43</v>
      </c>
    </row>
    <row r="1867" spans="1:4" ht="21.6">
      <c r="A1867" s="9">
        <v>102770</v>
      </c>
      <c r="B1867" s="148" t="s">
        <v>86762</v>
      </c>
      <c r="C1867" s="150" t="s">
        <v>8</v>
      </c>
      <c r="D1867" s="126">
        <v>29138.68</v>
      </c>
    </row>
    <row r="1868" spans="1:4" ht="21.6">
      <c r="A1868" s="27">
        <v>102771</v>
      </c>
      <c r="B1868" s="147" t="s">
        <v>86763</v>
      </c>
      <c r="C1868" s="149" t="s">
        <v>8</v>
      </c>
      <c r="D1868" s="125">
        <v>40722.769999999997</v>
      </c>
    </row>
    <row r="1869" spans="1:4" ht="21.6">
      <c r="A1869" s="9">
        <v>102772</v>
      </c>
      <c r="B1869" s="148" t="s">
        <v>86764</v>
      </c>
      <c r="C1869" s="150" t="s">
        <v>8</v>
      </c>
      <c r="D1869" s="126">
        <v>57271.31</v>
      </c>
    </row>
    <row r="1870" spans="1:4" ht="21.6">
      <c r="A1870" s="27">
        <v>102773</v>
      </c>
      <c r="B1870" s="147" t="s">
        <v>86765</v>
      </c>
      <c r="C1870" s="149" t="s">
        <v>8</v>
      </c>
      <c r="D1870" s="125">
        <v>8352.9599999999991</v>
      </c>
    </row>
    <row r="1871" spans="1:4" ht="21.6">
      <c r="A1871" s="9">
        <v>102774</v>
      </c>
      <c r="B1871" s="148" t="s">
        <v>86766</v>
      </c>
      <c r="C1871" s="150" t="s">
        <v>8</v>
      </c>
      <c r="D1871" s="126">
        <v>8352.9599999999991</v>
      </c>
    </row>
    <row r="1872" spans="1:4" ht="21.6">
      <c r="A1872" s="27">
        <v>102775</v>
      </c>
      <c r="B1872" s="147" t="s">
        <v>86767</v>
      </c>
      <c r="C1872" s="149" t="s">
        <v>8</v>
      </c>
      <c r="D1872" s="125">
        <v>12491.58</v>
      </c>
    </row>
    <row r="1873" spans="1:4" ht="21.6">
      <c r="A1873" s="9">
        <v>102776</v>
      </c>
      <c r="B1873" s="148" t="s">
        <v>86768</v>
      </c>
      <c r="C1873" s="150" t="s">
        <v>8</v>
      </c>
      <c r="D1873" s="126">
        <v>12491.58</v>
      </c>
    </row>
    <row r="1874" spans="1:4" ht="21.6">
      <c r="A1874" s="27">
        <v>102777</v>
      </c>
      <c r="B1874" s="147" t="s">
        <v>86769</v>
      </c>
      <c r="C1874" s="149" t="s">
        <v>8</v>
      </c>
      <c r="D1874" s="125">
        <v>18921.580000000002</v>
      </c>
    </row>
    <row r="1875" spans="1:4" ht="21.6">
      <c r="A1875" s="9">
        <v>102778</v>
      </c>
      <c r="B1875" s="148" t="s">
        <v>86770</v>
      </c>
      <c r="C1875" s="150" t="s">
        <v>8</v>
      </c>
      <c r="D1875" s="126">
        <v>28120.04</v>
      </c>
    </row>
    <row r="1876" spans="1:4" ht="21.6">
      <c r="A1876" s="27">
        <v>102779</v>
      </c>
      <c r="B1876" s="147" t="s">
        <v>86771</v>
      </c>
      <c r="C1876" s="149" t="s">
        <v>8</v>
      </c>
      <c r="D1876" s="125">
        <v>8352.9599999999991</v>
      </c>
    </row>
    <row r="1877" spans="1:4" ht="21.6">
      <c r="A1877" s="9">
        <v>102780</v>
      </c>
      <c r="B1877" s="148" t="s">
        <v>86772</v>
      </c>
      <c r="C1877" s="150" t="s">
        <v>8</v>
      </c>
      <c r="D1877" s="126">
        <v>9609.69</v>
      </c>
    </row>
    <row r="1878" spans="1:4" ht="21.6">
      <c r="A1878" s="27">
        <v>102781</v>
      </c>
      <c r="B1878" s="147" t="s">
        <v>86773</v>
      </c>
      <c r="C1878" s="149" t="s">
        <v>8</v>
      </c>
      <c r="D1878" s="125">
        <v>14265.63</v>
      </c>
    </row>
    <row r="1879" spans="1:4" ht="21.6">
      <c r="A1879" s="9">
        <v>102782</v>
      </c>
      <c r="B1879" s="148" t="s">
        <v>86774</v>
      </c>
      <c r="C1879" s="150" t="s">
        <v>8</v>
      </c>
      <c r="D1879" s="126">
        <v>15863.53</v>
      </c>
    </row>
    <row r="1880" spans="1:4" ht="21.6">
      <c r="A1880" s="27">
        <v>102783</v>
      </c>
      <c r="B1880" s="147" t="s">
        <v>86775</v>
      </c>
      <c r="C1880" s="149" t="s">
        <v>8</v>
      </c>
      <c r="D1880" s="125">
        <v>21036.81</v>
      </c>
    </row>
    <row r="1881" spans="1:4" ht="21.6">
      <c r="A1881" s="9">
        <v>102784</v>
      </c>
      <c r="B1881" s="148" t="s">
        <v>86776</v>
      </c>
      <c r="C1881" s="150" t="s">
        <v>8</v>
      </c>
      <c r="D1881" s="126">
        <v>32719.27</v>
      </c>
    </row>
    <row r="1882" spans="1:4" ht="21.6">
      <c r="A1882" s="27">
        <v>102785</v>
      </c>
      <c r="B1882" s="147" t="s">
        <v>86777</v>
      </c>
      <c r="C1882" s="149" t="s">
        <v>8</v>
      </c>
      <c r="D1882" s="125">
        <v>9609.69</v>
      </c>
    </row>
    <row r="1883" spans="1:4" ht="21.6">
      <c r="A1883" s="9">
        <v>102786</v>
      </c>
      <c r="B1883" s="148" t="s">
        <v>86778</v>
      </c>
      <c r="C1883" s="150" t="s">
        <v>8</v>
      </c>
      <c r="D1883" s="126">
        <v>10690.26</v>
      </c>
    </row>
    <row r="1884" spans="1:4" ht="21.6">
      <c r="A1884" s="27">
        <v>102787</v>
      </c>
      <c r="B1884" s="147" t="s">
        <v>86779</v>
      </c>
      <c r="C1884" s="149" t="s">
        <v>8</v>
      </c>
      <c r="D1884" s="125">
        <v>15863.53</v>
      </c>
    </row>
    <row r="1885" spans="1:4" ht="21.6">
      <c r="A1885" s="9">
        <v>102788</v>
      </c>
      <c r="B1885" s="148" t="s">
        <v>86780</v>
      </c>
      <c r="C1885" s="150" t="s">
        <v>8</v>
      </c>
      <c r="D1885" s="126">
        <v>17428.39</v>
      </c>
    </row>
    <row r="1886" spans="1:4" ht="21.6">
      <c r="A1886" s="27">
        <v>102789</v>
      </c>
      <c r="B1886" s="147" t="s">
        <v>86781</v>
      </c>
      <c r="C1886" s="149" t="s">
        <v>8</v>
      </c>
      <c r="D1886" s="125">
        <v>22953.85</v>
      </c>
    </row>
    <row r="1887" spans="1:4" ht="21.6">
      <c r="A1887" s="9">
        <v>102790</v>
      </c>
      <c r="B1887" s="148" t="s">
        <v>86782</v>
      </c>
      <c r="C1887" s="150" t="s">
        <v>8</v>
      </c>
      <c r="D1887" s="126">
        <v>37869</v>
      </c>
    </row>
    <row r="1888" spans="1:4" ht="21.6">
      <c r="A1888" s="27">
        <v>102791</v>
      </c>
      <c r="B1888" s="147" t="s">
        <v>86783</v>
      </c>
      <c r="C1888" s="149" t="s">
        <v>8</v>
      </c>
      <c r="D1888" s="125">
        <v>30505.07</v>
      </c>
    </row>
    <row r="1889" spans="1:4" ht="21.6">
      <c r="A1889" s="9">
        <v>102792</v>
      </c>
      <c r="B1889" s="148" t="s">
        <v>86784</v>
      </c>
      <c r="C1889" s="150" t="s">
        <v>8</v>
      </c>
      <c r="D1889" s="126">
        <v>49628.26</v>
      </c>
    </row>
    <row r="1890" spans="1:4" ht="21.6">
      <c r="A1890" s="27">
        <v>102793</v>
      </c>
      <c r="B1890" s="147" t="s">
        <v>86785</v>
      </c>
      <c r="C1890" s="149" t="s">
        <v>8</v>
      </c>
      <c r="D1890" s="125">
        <v>66796</v>
      </c>
    </row>
    <row r="1891" spans="1:4" ht="21.6">
      <c r="A1891" s="9">
        <v>102794</v>
      </c>
      <c r="B1891" s="148" t="s">
        <v>86786</v>
      </c>
      <c r="C1891" s="150" t="s">
        <v>8</v>
      </c>
      <c r="D1891" s="126">
        <v>95760.81</v>
      </c>
    </row>
    <row r="1892" spans="1:4" ht="21.6">
      <c r="A1892" s="27">
        <v>102795</v>
      </c>
      <c r="B1892" s="147" t="s">
        <v>86787</v>
      </c>
      <c r="C1892" s="149" t="s">
        <v>8</v>
      </c>
      <c r="D1892" s="125">
        <v>32528.81</v>
      </c>
    </row>
    <row r="1893" spans="1:4" ht="21.6">
      <c r="A1893" s="9">
        <v>102796</v>
      </c>
      <c r="B1893" s="148" t="s">
        <v>86788</v>
      </c>
      <c r="C1893" s="150" t="s">
        <v>8</v>
      </c>
      <c r="D1893" s="126">
        <v>52475.77</v>
      </c>
    </row>
    <row r="1894" spans="1:4" ht="21.6">
      <c r="A1894" s="27">
        <v>102797</v>
      </c>
      <c r="B1894" s="147" t="s">
        <v>86789</v>
      </c>
      <c r="C1894" s="149" t="s">
        <v>8</v>
      </c>
      <c r="D1894" s="125">
        <v>74373.3</v>
      </c>
    </row>
    <row r="1895" spans="1:4" ht="21.6">
      <c r="A1895" s="9">
        <v>102798</v>
      </c>
      <c r="B1895" s="148" t="s">
        <v>86790</v>
      </c>
      <c r="C1895" s="150" t="s">
        <v>8</v>
      </c>
      <c r="D1895" s="126">
        <v>91078.23</v>
      </c>
    </row>
    <row r="1896" spans="1:4" ht="21.6">
      <c r="A1896" s="27">
        <v>102799</v>
      </c>
      <c r="B1896" s="147" t="s">
        <v>86791</v>
      </c>
      <c r="C1896" s="149" t="s">
        <v>8</v>
      </c>
      <c r="D1896" s="125">
        <v>33218.58</v>
      </c>
    </row>
    <row r="1897" spans="1:4" ht="21.6">
      <c r="A1897" s="9">
        <v>102800</v>
      </c>
      <c r="B1897" s="148" t="s">
        <v>86792</v>
      </c>
      <c r="C1897" s="150" t="s">
        <v>8</v>
      </c>
      <c r="D1897" s="126">
        <v>57587.05</v>
      </c>
    </row>
    <row r="1898" spans="1:4" ht="21.6">
      <c r="A1898" s="27">
        <v>102801</v>
      </c>
      <c r="B1898" s="147" t="s">
        <v>86793</v>
      </c>
      <c r="C1898" s="149" t="s">
        <v>8</v>
      </c>
      <c r="D1898" s="125">
        <v>80609.2</v>
      </c>
    </row>
    <row r="1899" spans="1:4" ht="21.6">
      <c r="A1899" s="9">
        <v>102802</v>
      </c>
      <c r="B1899" s="148" t="s">
        <v>86794</v>
      </c>
      <c r="C1899" s="150" t="s">
        <v>8</v>
      </c>
      <c r="D1899" s="126">
        <v>96688.89</v>
      </c>
    </row>
    <row r="1900" spans="1:4" ht="21.6">
      <c r="A1900" s="27">
        <v>101570</v>
      </c>
      <c r="B1900" s="147" t="s">
        <v>85468</v>
      </c>
      <c r="C1900" s="149" t="s">
        <v>16</v>
      </c>
      <c r="D1900" s="123">
        <v>24.71</v>
      </c>
    </row>
    <row r="1901" spans="1:4" ht="21.6">
      <c r="A1901" s="9">
        <v>101571</v>
      </c>
      <c r="B1901" s="148" t="s">
        <v>85469</v>
      </c>
      <c r="C1901" s="150" t="s">
        <v>16</v>
      </c>
      <c r="D1901" s="124">
        <v>33.94</v>
      </c>
    </row>
    <row r="1902" spans="1:4" ht="21.6">
      <c r="A1902" s="27">
        <v>101572</v>
      </c>
      <c r="B1902" s="147" t="s">
        <v>85470</v>
      </c>
      <c r="C1902" s="149" t="s">
        <v>16</v>
      </c>
      <c r="D1902" s="123">
        <v>19.309999999999999</v>
      </c>
    </row>
    <row r="1903" spans="1:4" ht="21.6">
      <c r="A1903" s="9">
        <v>101573</v>
      </c>
      <c r="B1903" s="148" t="s">
        <v>85471</v>
      </c>
      <c r="C1903" s="150" t="s">
        <v>16</v>
      </c>
      <c r="D1903" s="124">
        <v>28.55</v>
      </c>
    </row>
    <row r="1904" spans="1:4" ht="21.6">
      <c r="A1904" s="27">
        <v>101574</v>
      </c>
      <c r="B1904" s="147" t="s">
        <v>85472</v>
      </c>
      <c r="C1904" s="149" t="s">
        <v>16</v>
      </c>
      <c r="D1904" s="123">
        <v>14.65</v>
      </c>
    </row>
    <row r="1905" spans="1:4" ht="21.6">
      <c r="A1905" s="9">
        <v>101575</v>
      </c>
      <c r="B1905" s="148" t="s">
        <v>85473</v>
      </c>
      <c r="C1905" s="150" t="s">
        <v>16</v>
      </c>
      <c r="D1905" s="124">
        <v>24.06</v>
      </c>
    </row>
    <row r="1906" spans="1:4" ht="21.6">
      <c r="A1906" s="27">
        <v>101576</v>
      </c>
      <c r="B1906" s="147" t="s">
        <v>85474</v>
      </c>
      <c r="C1906" s="149" t="s">
        <v>16</v>
      </c>
      <c r="D1906" s="123">
        <v>42.9</v>
      </c>
    </row>
    <row r="1907" spans="1:4" ht="21.6">
      <c r="A1907" s="9">
        <v>101577</v>
      </c>
      <c r="B1907" s="148" t="s">
        <v>85475</v>
      </c>
      <c r="C1907" s="150" t="s">
        <v>16</v>
      </c>
      <c r="D1907" s="124">
        <v>54.71</v>
      </c>
    </row>
    <row r="1908" spans="1:4" ht="21.6">
      <c r="A1908" s="27">
        <v>101578</v>
      </c>
      <c r="B1908" s="147" t="s">
        <v>85476</v>
      </c>
      <c r="C1908" s="149" t="s">
        <v>16</v>
      </c>
      <c r="D1908" s="123">
        <v>35.21</v>
      </c>
    </row>
    <row r="1909" spans="1:4" ht="21.6">
      <c r="A1909" s="9">
        <v>101579</v>
      </c>
      <c r="B1909" s="148" t="s">
        <v>85477</v>
      </c>
      <c r="C1909" s="150" t="s">
        <v>16</v>
      </c>
      <c r="D1909" s="124">
        <v>47.02</v>
      </c>
    </row>
    <row r="1910" spans="1:4" ht="21.6">
      <c r="A1910" s="27">
        <v>101580</v>
      </c>
      <c r="B1910" s="147" t="s">
        <v>85478</v>
      </c>
      <c r="C1910" s="149" t="s">
        <v>16</v>
      </c>
      <c r="D1910" s="123">
        <v>30.68</v>
      </c>
    </row>
    <row r="1911" spans="1:4" ht="21.6">
      <c r="A1911" s="9">
        <v>101581</v>
      </c>
      <c r="B1911" s="148" t="s">
        <v>85479</v>
      </c>
      <c r="C1911" s="150" t="s">
        <v>16</v>
      </c>
      <c r="D1911" s="124">
        <v>42.67</v>
      </c>
    </row>
    <row r="1912" spans="1:4" ht="21.6">
      <c r="A1912" s="27">
        <v>101582</v>
      </c>
      <c r="B1912" s="147" t="s">
        <v>85480</v>
      </c>
      <c r="C1912" s="149" t="s">
        <v>16</v>
      </c>
      <c r="D1912" s="123">
        <v>70.209999999999994</v>
      </c>
    </row>
    <row r="1913" spans="1:4" ht="21.6">
      <c r="A1913" s="9">
        <v>101583</v>
      </c>
      <c r="B1913" s="148" t="s">
        <v>85481</v>
      </c>
      <c r="C1913" s="150" t="s">
        <v>16</v>
      </c>
      <c r="D1913" s="124">
        <v>88.58</v>
      </c>
    </row>
    <row r="1914" spans="1:4" ht="21.6">
      <c r="A1914" s="27">
        <v>101584</v>
      </c>
      <c r="B1914" s="147" t="s">
        <v>85482</v>
      </c>
      <c r="C1914" s="149" t="s">
        <v>16</v>
      </c>
      <c r="D1914" s="123">
        <v>57.32</v>
      </c>
    </row>
    <row r="1915" spans="1:4" ht="21.6">
      <c r="A1915" s="9">
        <v>101585</v>
      </c>
      <c r="B1915" s="148" t="s">
        <v>85483</v>
      </c>
      <c r="C1915" s="150" t="s">
        <v>16</v>
      </c>
      <c r="D1915" s="124">
        <v>75.7</v>
      </c>
    </row>
    <row r="1916" spans="1:4" ht="21.6">
      <c r="A1916" s="27">
        <v>101586</v>
      </c>
      <c r="B1916" s="147" t="s">
        <v>85484</v>
      </c>
      <c r="C1916" s="149" t="s">
        <v>16</v>
      </c>
      <c r="D1916" s="123">
        <v>48.83</v>
      </c>
    </row>
    <row r="1917" spans="1:4" ht="21.6">
      <c r="A1917" s="9">
        <v>101587</v>
      </c>
      <c r="B1917" s="148" t="s">
        <v>85485</v>
      </c>
      <c r="C1917" s="150" t="s">
        <v>16</v>
      </c>
      <c r="D1917" s="124">
        <v>67.38</v>
      </c>
    </row>
    <row r="1918" spans="1:4" ht="21.6">
      <c r="A1918" s="27">
        <v>101588</v>
      </c>
      <c r="B1918" s="147" t="s">
        <v>85486</v>
      </c>
      <c r="C1918" s="149" t="s">
        <v>16</v>
      </c>
      <c r="D1918" s="123">
        <v>93.51</v>
      </c>
    </row>
    <row r="1919" spans="1:4" ht="21.6">
      <c r="A1919" s="9">
        <v>101589</v>
      </c>
      <c r="B1919" s="148" t="s">
        <v>85487</v>
      </c>
      <c r="C1919" s="150" t="s">
        <v>16</v>
      </c>
      <c r="D1919" s="124">
        <v>136.31</v>
      </c>
    </row>
    <row r="1920" spans="1:4" ht="21.6">
      <c r="A1920" s="27">
        <v>101590</v>
      </c>
      <c r="B1920" s="147" t="s">
        <v>85488</v>
      </c>
      <c r="C1920" s="149" t="s">
        <v>16</v>
      </c>
      <c r="D1920" s="123">
        <v>70.78</v>
      </c>
    </row>
    <row r="1921" spans="1:4" ht="21.6">
      <c r="A1921" s="9">
        <v>101591</v>
      </c>
      <c r="B1921" s="148" t="s">
        <v>85489</v>
      </c>
      <c r="C1921" s="150" t="s">
        <v>16</v>
      </c>
      <c r="D1921" s="124">
        <v>113.59</v>
      </c>
    </row>
    <row r="1922" spans="1:4" ht="21.6">
      <c r="A1922" s="27">
        <v>101592</v>
      </c>
      <c r="B1922" s="147" t="s">
        <v>85490</v>
      </c>
      <c r="C1922" s="149" t="s">
        <v>16</v>
      </c>
      <c r="D1922" s="123">
        <v>49.69</v>
      </c>
    </row>
    <row r="1923" spans="1:4" ht="21.6">
      <c r="A1923" s="9">
        <v>101593</v>
      </c>
      <c r="B1923" s="148" t="s">
        <v>85491</v>
      </c>
      <c r="C1923" s="150" t="s">
        <v>16</v>
      </c>
      <c r="D1923" s="124">
        <v>92.65</v>
      </c>
    </row>
    <row r="1924" spans="1:4" ht="21.6">
      <c r="A1924" s="27">
        <v>101600</v>
      </c>
      <c r="B1924" s="147" t="s">
        <v>85492</v>
      </c>
      <c r="C1924" s="149" t="s">
        <v>16</v>
      </c>
      <c r="D1924" s="123">
        <v>17.53</v>
      </c>
    </row>
    <row r="1925" spans="1:4" ht="21.6">
      <c r="A1925" s="9">
        <v>101601</v>
      </c>
      <c r="B1925" s="148" t="s">
        <v>85493</v>
      </c>
      <c r="C1925" s="150" t="s">
        <v>16</v>
      </c>
      <c r="D1925" s="124">
        <v>25.94</v>
      </c>
    </row>
    <row r="1926" spans="1:4" ht="21.6">
      <c r="A1926" s="27">
        <v>101602</v>
      </c>
      <c r="B1926" s="147" t="s">
        <v>85494</v>
      </c>
      <c r="C1926" s="149" t="s">
        <v>16</v>
      </c>
      <c r="D1926" s="123">
        <v>12.99</v>
      </c>
    </row>
    <row r="1927" spans="1:4" ht="21.6">
      <c r="A1927" s="9">
        <v>101603</v>
      </c>
      <c r="B1927" s="148" t="s">
        <v>85495</v>
      </c>
      <c r="C1927" s="150" t="s">
        <v>16</v>
      </c>
      <c r="D1927" s="124">
        <v>21.41</v>
      </c>
    </row>
    <row r="1928" spans="1:4" ht="21.6">
      <c r="A1928" s="27">
        <v>101604</v>
      </c>
      <c r="B1928" s="147" t="s">
        <v>85496</v>
      </c>
      <c r="C1928" s="149" t="s">
        <v>16</v>
      </c>
      <c r="D1928" s="123">
        <v>8.5</v>
      </c>
    </row>
    <row r="1929" spans="1:4" ht="21.6">
      <c r="A1929" s="9">
        <v>101605</v>
      </c>
      <c r="B1929" s="148" t="s">
        <v>85497</v>
      </c>
      <c r="C1929" s="150" t="s">
        <v>16</v>
      </c>
      <c r="D1929" s="124">
        <v>16.91</v>
      </c>
    </row>
    <row r="1930" spans="1:4" ht="32.4">
      <c r="A1930" s="27">
        <v>90788</v>
      </c>
      <c r="B1930" s="147" t="s">
        <v>84669</v>
      </c>
      <c r="C1930" s="149" t="s">
        <v>8</v>
      </c>
      <c r="D1930" s="123">
        <v>786.14</v>
      </c>
    </row>
    <row r="1931" spans="1:4" ht="32.4">
      <c r="A1931" s="9">
        <v>90789</v>
      </c>
      <c r="B1931" s="148" t="s">
        <v>84670</v>
      </c>
      <c r="C1931" s="150" t="s">
        <v>8</v>
      </c>
      <c r="D1931" s="124">
        <v>788.06</v>
      </c>
    </row>
    <row r="1932" spans="1:4" ht="32.4">
      <c r="A1932" s="27">
        <v>90790</v>
      </c>
      <c r="B1932" s="147" t="s">
        <v>84671</v>
      </c>
      <c r="C1932" s="149" t="s">
        <v>8</v>
      </c>
      <c r="D1932" s="123">
        <v>812.87</v>
      </c>
    </row>
    <row r="1933" spans="1:4" ht="32.4">
      <c r="A1933" s="9">
        <v>90791</v>
      </c>
      <c r="B1933" s="148" t="s">
        <v>85498</v>
      </c>
      <c r="C1933" s="150" t="s">
        <v>8</v>
      </c>
      <c r="D1933" s="124">
        <v>952.55</v>
      </c>
    </row>
    <row r="1934" spans="1:4" ht="32.4">
      <c r="A1934" s="27">
        <v>90793</v>
      </c>
      <c r="B1934" s="147" t="s">
        <v>85499</v>
      </c>
      <c r="C1934" s="149" t="s">
        <v>8</v>
      </c>
      <c r="D1934" s="125">
        <v>1017.07</v>
      </c>
    </row>
    <row r="1935" spans="1:4" ht="32.4">
      <c r="A1935" s="9">
        <v>90794</v>
      </c>
      <c r="B1935" s="148" t="s">
        <v>85500</v>
      </c>
      <c r="C1935" s="150" t="s">
        <v>8</v>
      </c>
      <c r="D1935" s="124">
        <v>685.89</v>
      </c>
    </row>
    <row r="1936" spans="1:4" ht="32.4">
      <c r="A1936" s="27">
        <v>90795</v>
      </c>
      <c r="B1936" s="147" t="s">
        <v>85501</v>
      </c>
      <c r="C1936" s="149" t="s">
        <v>8</v>
      </c>
      <c r="D1936" s="123">
        <v>694.02</v>
      </c>
    </row>
    <row r="1937" spans="1:4" ht="32.4">
      <c r="A1937" s="9">
        <v>90796</v>
      </c>
      <c r="B1937" s="148" t="s">
        <v>85502</v>
      </c>
      <c r="C1937" s="150" t="s">
        <v>8</v>
      </c>
      <c r="D1937" s="124">
        <v>702.14</v>
      </c>
    </row>
    <row r="1938" spans="1:4" ht="32.4">
      <c r="A1938" s="27">
        <v>90797</v>
      </c>
      <c r="B1938" s="147" t="s">
        <v>85503</v>
      </c>
      <c r="C1938" s="149" t="s">
        <v>8</v>
      </c>
      <c r="D1938" s="123">
        <v>710.26</v>
      </c>
    </row>
    <row r="1939" spans="1:4" ht="32.4">
      <c r="A1939" s="9">
        <v>90798</v>
      </c>
      <c r="B1939" s="148" t="s">
        <v>85504</v>
      </c>
      <c r="C1939" s="150" t="s">
        <v>8</v>
      </c>
      <c r="D1939" s="126">
        <v>1022.28</v>
      </c>
    </row>
    <row r="1940" spans="1:4" ht="32.4">
      <c r="A1940" s="27">
        <v>90799</v>
      </c>
      <c r="B1940" s="147" t="s">
        <v>85505</v>
      </c>
      <c r="C1940" s="149" t="s">
        <v>8</v>
      </c>
      <c r="D1940" s="125">
        <v>1055.96</v>
      </c>
    </row>
    <row r="1941" spans="1:4">
      <c r="A1941" s="9">
        <v>90801</v>
      </c>
      <c r="B1941" s="148" t="s">
        <v>84672</v>
      </c>
      <c r="C1941" s="150" t="s">
        <v>8</v>
      </c>
      <c r="D1941" s="124">
        <v>334.94</v>
      </c>
    </row>
    <row r="1942" spans="1:4" ht="21.6">
      <c r="A1942" s="27">
        <v>90806</v>
      </c>
      <c r="B1942" s="147" t="s">
        <v>87520</v>
      </c>
      <c r="C1942" s="149" t="s">
        <v>8</v>
      </c>
      <c r="D1942" s="123">
        <v>434.7</v>
      </c>
    </row>
    <row r="1943" spans="1:4" ht="21.6">
      <c r="A1943" s="9">
        <v>90820</v>
      </c>
      <c r="B1943" s="148" t="s">
        <v>84673</v>
      </c>
      <c r="C1943" s="150" t="s">
        <v>8</v>
      </c>
      <c r="D1943" s="124">
        <v>384.56</v>
      </c>
    </row>
    <row r="1944" spans="1:4" ht="21.6">
      <c r="A1944" s="27">
        <v>90821</v>
      </c>
      <c r="B1944" s="147" t="s">
        <v>84674</v>
      </c>
      <c r="C1944" s="149" t="s">
        <v>8</v>
      </c>
      <c r="D1944" s="123">
        <v>391.56</v>
      </c>
    </row>
    <row r="1945" spans="1:4" ht="21.6">
      <c r="A1945" s="9">
        <v>90822</v>
      </c>
      <c r="B1945" s="148" t="s">
        <v>84675</v>
      </c>
      <c r="C1945" s="150" t="s">
        <v>8</v>
      </c>
      <c r="D1945" s="124">
        <v>414.65</v>
      </c>
    </row>
    <row r="1946" spans="1:4" ht="21.6">
      <c r="A1946" s="27">
        <v>90823</v>
      </c>
      <c r="B1946" s="147" t="s">
        <v>84676</v>
      </c>
      <c r="C1946" s="149" t="s">
        <v>8</v>
      </c>
      <c r="D1946" s="123">
        <v>490.73</v>
      </c>
    </row>
    <row r="1947" spans="1:4" ht="21.6">
      <c r="A1947" s="9">
        <v>90824</v>
      </c>
      <c r="B1947" s="148" t="s">
        <v>84677</v>
      </c>
      <c r="C1947" s="150" t="s">
        <v>8</v>
      </c>
      <c r="D1947" s="124">
        <v>667.26</v>
      </c>
    </row>
    <row r="1948" spans="1:4" ht="21.6">
      <c r="A1948" s="27">
        <v>90825</v>
      </c>
      <c r="B1948" s="147" t="s">
        <v>84678</v>
      </c>
      <c r="C1948" s="149" t="s">
        <v>8</v>
      </c>
      <c r="D1948" s="123">
        <v>734.07</v>
      </c>
    </row>
    <row r="1949" spans="1:4" ht="21.6">
      <c r="A1949" s="9">
        <v>90830</v>
      </c>
      <c r="B1949" s="148" t="s">
        <v>84679</v>
      </c>
      <c r="C1949" s="150" t="s">
        <v>8</v>
      </c>
      <c r="D1949" s="124">
        <v>188.22</v>
      </c>
    </row>
    <row r="1950" spans="1:4" ht="21.6">
      <c r="A1950" s="27">
        <v>90831</v>
      </c>
      <c r="B1950" s="147" t="s">
        <v>84680</v>
      </c>
      <c r="C1950" s="149" t="s">
        <v>8</v>
      </c>
      <c r="D1950" s="123">
        <v>164.93</v>
      </c>
    </row>
    <row r="1951" spans="1:4" ht="32.4">
      <c r="A1951" s="9">
        <v>90841</v>
      </c>
      <c r="B1951" s="148" t="s">
        <v>84681</v>
      </c>
      <c r="C1951" s="150" t="s">
        <v>8</v>
      </c>
      <c r="D1951" s="126">
        <v>1102.6500000000001</v>
      </c>
    </row>
    <row r="1952" spans="1:4" ht="32.4">
      <c r="A1952" s="27">
        <v>90842</v>
      </c>
      <c r="B1952" s="147" t="s">
        <v>84682</v>
      </c>
      <c r="C1952" s="149" t="s">
        <v>8</v>
      </c>
      <c r="D1952" s="125">
        <v>1112.1199999999999</v>
      </c>
    </row>
    <row r="1953" spans="1:4" ht="32.4">
      <c r="A1953" s="9">
        <v>90843</v>
      </c>
      <c r="B1953" s="148" t="s">
        <v>84683</v>
      </c>
      <c r="C1953" s="150" t="s">
        <v>8</v>
      </c>
      <c r="D1953" s="126">
        <v>1160.97</v>
      </c>
    </row>
    <row r="1954" spans="1:4" ht="32.4">
      <c r="A1954" s="27">
        <v>90844</v>
      </c>
      <c r="B1954" s="147" t="s">
        <v>84684</v>
      </c>
      <c r="C1954" s="149" t="s">
        <v>8</v>
      </c>
      <c r="D1954" s="125">
        <v>1239.51</v>
      </c>
    </row>
    <row r="1955" spans="1:4" ht="32.4">
      <c r="A1955" s="9">
        <v>90845</v>
      </c>
      <c r="B1955" s="148" t="s">
        <v>84944</v>
      </c>
      <c r="C1955" s="150" t="s">
        <v>8</v>
      </c>
      <c r="D1955" s="126">
        <v>1413.58</v>
      </c>
    </row>
    <row r="1956" spans="1:4" ht="32.4">
      <c r="A1956" s="27">
        <v>90846</v>
      </c>
      <c r="B1956" s="147" t="s">
        <v>84945</v>
      </c>
      <c r="C1956" s="149" t="s">
        <v>8</v>
      </c>
      <c r="D1956" s="125">
        <v>1482.85</v>
      </c>
    </row>
    <row r="1957" spans="1:4" ht="32.4">
      <c r="A1957" s="9">
        <v>90847</v>
      </c>
      <c r="B1957" s="148" t="s">
        <v>84685</v>
      </c>
      <c r="C1957" s="150" t="s">
        <v>8</v>
      </c>
      <c r="D1957" s="124">
        <v>937.72</v>
      </c>
    </row>
    <row r="1958" spans="1:4" ht="32.4">
      <c r="A1958" s="27">
        <v>90848</v>
      </c>
      <c r="B1958" s="147" t="s">
        <v>84686</v>
      </c>
      <c r="C1958" s="149" t="s">
        <v>8</v>
      </c>
      <c r="D1958" s="123">
        <v>947.19</v>
      </c>
    </row>
    <row r="1959" spans="1:4" ht="32.4">
      <c r="A1959" s="9">
        <v>90849</v>
      </c>
      <c r="B1959" s="148" t="s">
        <v>84687</v>
      </c>
      <c r="C1959" s="150" t="s">
        <v>8</v>
      </c>
      <c r="D1959" s="124">
        <v>972.75</v>
      </c>
    </row>
    <row r="1960" spans="1:4" ht="32.4">
      <c r="A1960" s="27">
        <v>90850</v>
      </c>
      <c r="B1960" s="147" t="s">
        <v>84688</v>
      </c>
      <c r="C1960" s="149" t="s">
        <v>8</v>
      </c>
      <c r="D1960" s="125">
        <v>1051.29</v>
      </c>
    </row>
    <row r="1961" spans="1:4" ht="32.4">
      <c r="A1961" s="9">
        <v>90851</v>
      </c>
      <c r="B1961" s="148" t="s">
        <v>84946</v>
      </c>
      <c r="C1961" s="150" t="s">
        <v>8</v>
      </c>
      <c r="D1961" s="126">
        <v>1225.3599999999999</v>
      </c>
    </row>
    <row r="1962" spans="1:4" ht="32.4">
      <c r="A1962" s="27">
        <v>90852</v>
      </c>
      <c r="B1962" s="147" t="s">
        <v>84947</v>
      </c>
      <c r="C1962" s="149" t="s">
        <v>8</v>
      </c>
      <c r="D1962" s="125">
        <v>1294.6300000000001</v>
      </c>
    </row>
    <row r="1963" spans="1:4" ht="21.6">
      <c r="A1963" s="9">
        <v>91009</v>
      </c>
      <c r="B1963" s="148" t="s">
        <v>84689</v>
      </c>
      <c r="C1963" s="150" t="s">
        <v>8</v>
      </c>
      <c r="D1963" s="124">
        <v>395.16</v>
      </c>
    </row>
    <row r="1964" spans="1:4" ht="21.6">
      <c r="A1964" s="27">
        <v>91010</v>
      </c>
      <c r="B1964" s="147" t="s">
        <v>84690</v>
      </c>
      <c r="C1964" s="149" t="s">
        <v>8</v>
      </c>
      <c r="D1964" s="123">
        <v>402.66</v>
      </c>
    </row>
    <row r="1965" spans="1:4" ht="21.6">
      <c r="A1965" s="9">
        <v>91011</v>
      </c>
      <c r="B1965" s="148" t="s">
        <v>84691</v>
      </c>
      <c r="C1965" s="150" t="s">
        <v>8</v>
      </c>
      <c r="D1965" s="124">
        <v>457.7</v>
      </c>
    </row>
    <row r="1966" spans="1:4" ht="21.6">
      <c r="A1966" s="27">
        <v>91012</v>
      </c>
      <c r="B1966" s="147" t="s">
        <v>84692</v>
      </c>
      <c r="C1966" s="149" t="s">
        <v>8</v>
      </c>
      <c r="D1966" s="123">
        <v>500.12</v>
      </c>
    </row>
    <row r="1967" spans="1:4" ht="32.4">
      <c r="A1967" s="9">
        <v>91013</v>
      </c>
      <c r="B1967" s="148" t="s">
        <v>84693</v>
      </c>
      <c r="C1967" s="150" t="s">
        <v>8</v>
      </c>
      <c r="D1967" s="124">
        <v>948.32</v>
      </c>
    </row>
    <row r="1968" spans="1:4" ht="32.4">
      <c r="A1968" s="27">
        <v>91014</v>
      </c>
      <c r="B1968" s="147" t="s">
        <v>84694</v>
      </c>
      <c r="C1968" s="149" t="s">
        <v>8</v>
      </c>
      <c r="D1968" s="123">
        <v>958.29</v>
      </c>
    </row>
    <row r="1969" spans="1:4" ht="32.4">
      <c r="A1969" s="9">
        <v>91015</v>
      </c>
      <c r="B1969" s="148" t="s">
        <v>84695</v>
      </c>
      <c r="C1969" s="150" t="s">
        <v>8</v>
      </c>
      <c r="D1969" s="126">
        <v>1015.8</v>
      </c>
    </row>
    <row r="1970" spans="1:4" ht="32.4">
      <c r="A1970" s="27">
        <v>91016</v>
      </c>
      <c r="B1970" s="147" t="s">
        <v>84696</v>
      </c>
      <c r="C1970" s="149" t="s">
        <v>8</v>
      </c>
      <c r="D1970" s="125">
        <v>1060.68</v>
      </c>
    </row>
    <row r="1971" spans="1:4">
      <c r="A1971" s="9">
        <v>91287</v>
      </c>
      <c r="B1971" s="148" t="s">
        <v>84697</v>
      </c>
      <c r="C1971" s="150" t="s">
        <v>8</v>
      </c>
      <c r="D1971" s="124">
        <v>249.7</v>
      </c>
    </row>
    <row r="1972" spans="1:4" ht="21.6">
      <c r="A1972" s="27">
        <v>91292</v>
      </c>
      <c r="B1972" s="147" t="s">
        <v>87521</v>
      </c>
      <c r="C1972" s="149" t="s">
        <v>8</v>
      </c>
      <c r="D1972" s="123">
        <v>349.46</v>
      </c>
    </row>
    <row r="1973" spans="1:4" ht="21.6">
      <c r="A1973" s="9">
        <v>91295</v>
      </c>
      <c r="B1973" s="148" t="s">
        <v>84698</v>
      </c>
      <c r="C1973" s="150" t="s">
        <v>8</v>
      </c>
      <c r="D1973" s="124">
        <v>404.33</v>
      </c>
    </row>
    <row r="1974" spans="1:4" ht="21.6">
      <c r="A1974" s="27">
        <v>91296</v>
      </c>
      <c r="B1974" s="147" t="s">
        <v>84699</v>
      </c>
      <c r="C1974" s="149" t="s">
        <v>8</v>
      </c>
      <c r="D1974" s="123">
        <v>428.31</v>
      </c>
    </row>
    <row r="1975" spans="1:4" ht="21.6">
      <c r="A1975" s="9">
        <v>91297</v>
      </c>
      <c r="B1975" s="148" t="s">
        <v>84700</v>
      </c>
      <c r="C1975" s="150" t="s">
        <v>8</v>
      </c>
      <c r="D1975" s="124">
        <v>463.82</v>
      </c>
    </row>
    <row r="1976" spans="1:4" ht="21.6">
      <c r="A1976" s="27">
        <v>91298</v>
      </c>
      <c r="B1976" s="147" t="s">
        <v>84701</v>
      </c>
      <c r="C1976" s="149" t="s">
        <v>8</v>
      </c>
      <c r="D1976" s="125">
        <v>1409.07</v>
      </c>
    </row>
    <row r="1977" spans="1:4" ht="21.6">
      <c r="A1977" s="9">
        <v>91299</v>
      </c>
      <c r="B1977" s="148" t="s">
        <v>84702</v>
      </c>
      <c r="C1977" s="150" t="s">
        <v>8</v>
      </c>
      <c r="D1977" s="126">
        <v>1961.28</v>
      </c>
    </row>
    <row r="1978" spans="1:4" ht="21.6">
      <c r="A1978" s="27">
        <v>91304</v>
      </c>
      <c r="B1978" s="147" t="s">
        <v>84703</v>
      </c>
      <c r="C1978" s="149" t="s">
        <v>8</v>
      </c>
      <c r="D1978" s="123">
        <v>114.93</v>
      </c>
    </row>
    <row r="1979" spans="1:4" ht="21.6">
      <c r="A1979" s="9">
        <v>91305</v>
      </c>
      <c r="B1979" s="148" t="s">
        <v>84704</v>
      </c>
      <c r="C1979" s="150" t="s">
        <v>8</v>
      </c>
      <c r="D1979" s="124">
        <v>114.51</v>
      </c>
    </row>
    <row r="1980" spans="1:4" ht="21.6">
      <c r="A1980" s="27">
        <v>91306</v>
      </c>
      <c r="B1980" s="147" t="s">
        <v>84705</v>
      </c>
      <c r="C1980" s="149" t="s">
        <v>8</v>
      </c>
      <c r="D1980" s="123">
        <v>164.93</v>
      </c>
    </row>
    <row r="1981" spans="1:4" ht="21.6">
      <c r="A1981" s="9">
        <v>91307</v>
      </c>
      <c r="B1981" s="148" t="s">
        <v>84706</v>
      </c>
      <c r="C1981" s="150" t="s">
        <v>8</v>
      </c>
      <c r="D1981" s="124">
        <v>97.5</v>
      </c>
    </row>
    <row r="1982" spans="1:4" ht="32.4">
      <c r="A1982" s="27">
        <v>91312</v>
      </c>
      <c r="B1982" s="147" t="s">
        <v>84707</v>
      </c>
      <c r="C1982" s="149" t="s">
        <v>8</v>
      </c>
      <c r="D1982" s="123">
        <v>930.13</v>
      </c>
    </row>
    <row r="1983" spans="1:4" ht="32.4">
      <c r="A1983" s="9">
        <v>91313</v>
      </c>
      <c r="B1983" s="148" t="s">
        <v>84708</v>
      </c>
      <c r="C1983" s="150" t="s">
        <v>8</v>
      </c>
      <c r="D1983" s="124">
        <v>921.82</v>
      </c>
    </row>
    <row r="1984" spans="1:4" ht="32.4">
      <c r="A1984" s="27">
        <v>91314</v>
      </c>
      <c r="B1984" s="147" t="s">
        <v>84709</v>
      </c>
      <c r="C1984" s="149" t="s">
        <v>8</v>
      </c>
      <c r="D1984" s="123">
        <v>964.04</v>
      </c>
    </row>
    <row r="1985" spans="1:4" ht="32.4">
      <c r="A1985" s="9">
        <v>91315</v>
      </c>
      <c r="B1985" s="148" t="s">
        <v>84710</v>
      </c>
      <c r="C1985" s="150" t="s">
        <v>8</v>
      </c>
      <c r="D1985" s="126">
        <v>1041.82</v>
      </c>
    </row>
    <row r="1986" spans="1:4" ht="32.4">
      <c r="A1986" s="27">
        <v>91316</v>
      </c>
      <c r="B1986" s="147" t="s">
        <v>84948</v>
      </c>
      <c r="C1986" s="149" t="s">
        <v>8</v>
      </c>
      <c r="D1986" s="125">
        <v>1216.6500000000001</v>
      </c>
    </row>
    <row r="1987" spans="1:4" ht="32.4">
      <c r="A1987" s="9">
        <v>91317</v>
      </c>
      <c r="B1987" s="148" t="s">
        <v>84949</v>
      </c>
      <c r="C1987" s="150" t="s">
        <v>8</v>
      </c>
      <c r="D1987" s="126">
        <v>1285.1600000000001</v>
      </c>
    </row>
    <row r="1988" spans="1:4" ht="32.4">
      <c r="A1988" s="27">
        <v>91318</v>
      </c>
      <c r="B1988" s="147" t="s">
        <v>84711</v>
      </c>
      <c r="C1988" s="149" t="s">
        <v>8</v>
      </c>
      <c r="D1988" s="123">
        <v>815.62</v>
      </c>
    </row>
    <row r="1989" spans="1:4" ht="32.4">
      <c r="A1989" s="9">
        <v>91319</v>
      </c>
      <c r="B1989" s="148" t="s">
        <v>84712</v>
      </c>
      <c r="C1989" s="150" t="s">
        <v>8</v>
      </c>
      <c r="D1989" s="124">
        <v>824.32</v>
      </c>
    </row>
    <row r="1990" spans="1:4" ht="32.4">
      <c r="A1990" s="27">
        <v>91320</v>
      </c>
      <c r="B1990" s="147" t="s">
        <v>84713</v>
      </c>
      <c r="C1990" s="149" t="s">
        <v>8</v>
      </c>
      <c r="D1990" s="123">
        <v>849.11</v>
      </c>
    </row>
    <row r="1991" spans="1:4" ht="32.4">
      <c r="A1991" s="9">
        <v>91321</v>
      </c>
      <c r="B1991" s="148" t="s">
        <v>84714</v>
      </c>
      <c r="C1991" s="150" t="s">
        <v>8</v>
      </c>
      <c r="D1991" s="124">
        <v>926.89</v>
      </c>
    </row>
    <row r="1992" spans="1:4" ht="32.4">
      <c r="A1992" s="27">
        <v>91322</v>
      </c>
      <c r="B1992" s="147" t="s">
        <v>84950</v>
      </c>
      <c r="C1992" s="149" t="s">
        <v>8</v>
      </c>
      <c r="D1992" s="125">
        <v>1101.72</v>
      </c>
    </row>
    <row r="1993" spans="1:4" ht="32.4">
      <c r="A1993" s="9">
        <v>91323</v>
      </c>
      <c r="B1993" s="148" t="s">
        <v>84951</v>
      </c>
      <c r="C1993" s="150" t="s">
        <v>8</v>
      </c>
      <c r="D1993" s="126">
        <v>1170.23</v>
      </c>
    </row>
    <row r="1994" spans="1:4" ht="32.4">
      <c r="A1994" s="27">
        <v>91324</v>
      </c>
      <c r="B1994" s="147" t="s">
        <v>84715</v>
      </c>
      <c r="C1994" s="149" t="s">
        <v>8</v>
      </c>
      <c r="D1994" s="123">
        <v>826.22</v>
      </c>
    </row>
    <row r="1995" spans="1:4" ht="32.4">
      <c r="A1995" s="9">
        <v>91325</v>
      </c>
      <c r="B1995" s="148" t="s">
        <v>84716</v>
      </c>
      <c r="C1995" s="150" t="s">
        <v>8</v>
      </c>
      <c r="D1995" s="124">
        <v>835.42</v>
      </c>
    </row>
    <row r="1996" spans="1:4" ht="32.4">
      <c r="A1996" s="27">
        <v>91326</v>
      </c>
      <c r="B1996" s="147" t="s">
        <v>84717</v>
      </c>
      <c r="C1996" s="149" t="s">
        <v>8</v>
      </c>
      <c r="D1996" s="123">
        <v>892.16</v>
      </c>
    </row>
    <row r="1997" spans="1:4" ht="32.4">
      <c r="A1997" s="9">
        <v>91327</v>
      </c>
      <c r="B1997" s="148" t="s">
        <v>84718</v>
      </c>
      <c r="C1997" s="150" t="s">
        <v>8</v>
      </c>
      <c r="D1997" s="124">
        <v>936.28</v>
      </c>
    </row>
    <row r="1998" spans="1:4" ht="32.4">
      <c r="A1998" s="27">
        <v>91328</v>
      </c>
      <c r="B1998" s="147" t="s">
        <v>84719</v>
      </c>
      <c r="C1998" s="149" t="s">
        <v>8</v>
      </c>
      <c r="D1998" s="123">
        <v>957.49</v>
      </c>
    </row>
    <row r="1999" spans="1:4" ht="32.4">
      <c r="A1999" s="9">
        <v>91329</v>
      </c>
      <c r="B1999" s="148" t="s">
        <v>84720</v>
      </c>
      <c r="C1999" s="150" t="s">
        <v>8</v>
      </c>
      <c r="D1999" s="124">
        <v>835.39</v>
      </c>
    </row>
    <row r="2000" spans="1:4" ht="32.4">
      <c r="A2000" s="27">
        <v>91330</v>
      </c>
      <c r="B2000" s="147" t="s">
        <v>84721</v>
      </c>
      <c r="C2000" s="149" t="s">
        <v>8</v>
      </c>
      <c r="D2000" s="123">
        <v>983.94</v>
      </c>
    </row>
    <row r="2001" spans="1:4" ht="32.4">
      <c r="A2001" s="9">
        <v>91331</v>
      </c>
      <c r="B2001" s="148" t="s">
        <v>84722</v>
      </c>
      <c r="C2001" s="150" t="s">
        <v>8</v>
      </c>
      <c r="D2001" s="124">
        <v>861.07</v>
      </c>
    </row>
    <row r="2002" spans="1:4" ht="32.4">
      <c r="A2002" s="27">
        <v>91332</v>
      </c>
      <c r="B2002" s="147" t="s">
        <v>84723</v>
      </c>
      <c r="C2002" s="149" t="s">
        <v>8</v>
      </c>
      <c r="D2002" s="125">
        <v>1021.92</v>
      </c>
    </row>
    <row r="2003" spans="1:4" ht="32.4">
      <c r="A2003" s="9">
        <v>91333</v>
      </c>
      <c r="B2003" s="148" t="s">
        <v>84724</v>
      </c>
      <c r="C2003" s="150" t="s">
        <v>8</v>
      </c>
      <c r="D2003" s="124">
        <v>898.28</v>
      </c>
    </row>
    <row r="2004" spans="1:4" ht="32.4">
      <c r="A2004" s="27">
        <v>91334</v>
      </c>
      <c r="B2004" s="147" t="s">
        <v>84725</v>
      </c>
      <c r="C2004" s="149" t="s">
        <v>8</v>
      </c>
      <c r="D2004" s="125">
        <v>1967.17</v>
      </c>
    </row>
    <row r="2005" spans="1:4" ht="32.4">
      <c r="A2005" s="9">
        <v>91335</v>
      </c>
      <c r="B2005" s="148" t="s">
        <v>84726</v>
      </c>
      <c r="C2005" s="150" t="s">
        <v>8</v>
      </c>
      <c r="D2005" s="126">
        <v>1843.53</v>
      </c>
    </row>
    <row r="2006" spans="1:4" ht="32.4">
      <c r="A2006" s="27">
        <v>91336</v>
      </c>
      <c r="B2006" s="147" t="s">
        <v>84727</v>
      </c>
      <c r="C2006" s="149" t="s">
        <v>8</v>
      </c>
      <c r="D2006" s="125">
        <v>2519.38</v>
      </c>
    </row>
    <row r="2007" spans="1:4" ht="32.4">
      <c r="A2007" s="9">
        <v>91337</v>
      </c>
      <c r="B2007" s="148" t="s">
        <v>84728</v>
      </c>
      <c r="C2007" s="150" t="s">
        <v>8</v>
      </c>
      <c r="D2007" s="126">
        <v>2395.7399999999998</v>
      </c>
    </row>
    <row r="2008" spans="1:4" ht="21.6">
      <c r="A2008" s="27">
        <v>100659</v>
      </c>
      <c r="B2008" s="147" t="s">
        <v>84729</v>
      </c>
      <c r="C2008" s="149" t="s">
        <v>10</v>
      </c>
      <c r="D2008" s="123">
        <v>12.34</v>
      </c>
    </row>
    <row r="2009" spans="1:4" ht="21.6">
      <c r="A2009" s="9">
        <v>100660</v>
      </c>
      <c r="B2009" s="148" t="s">
        <v>84730</v>
      </c>
      <c r="C2009" s="150" t="s">
        <v>10</v>
      </c>
      <c r="D2009" s="124">
        <v>8.5</v>
      </c>
    </row>
    <row r="2010" spans="1:4" ht="32.4">
      <c r="A2010" s="27">
        <v>100675</v>
      </c>
      <c r="B2010" s="147" t="s">
        <v>84731</v>
      </c>
      <c r="C2010" s="149" t="s">
        <v>8</v>
      </c>
      <c r="D2010" s="123">
        <v>907</v>
      </c>
    </row>
    <row r="2011" spans="1:4">
      <c r="A2011" s="9">
        <v>100676</v>
      </c>
      <c r="B2011" s="148" t="s">
        <v>84732</v>
      </c>
      <c r="C2011" s="150" t="s">
        <v>8</v>
      </c>
      <c r="D2011" s="124">
        <v>207.16</v>
      </c>
    </row>
    <row r="2012" spans="1:4" ht="32.4">
      <c r="A2012" s="27">
        <v>100678</v>
      </c>
      <c r="B2012" s="147" t="s">
        <v>84733</v>
      </c>
      <c r="C2012" s="149" t="s">
        <v>8</v>
      </c>
      <c r="D2012" s="125">
        <v>1113.25</v>
      </c>
    </row>
    <row r="2013" spans="1:4" ht="32.4">
      <c r="A2013" s="9">
        <v>100679</v>
      </c>
      <c r="B2013" s="148" t="s">
        <v>84734</v>
      </c>
      <c r="C2013" s="150" t="s">
        <v>8</v>
      </c>
      <c r="D2013" s="124">
        <v>940.73</v>
      </c>
    </row>
    <row r="2014" spans="1:4" ht="32.4">
      <c r="A2014" s="27">
        <v>100680</v>
      </c>
      <c r="B2014" s="147" t="s">
        <v>84735</v>
      </c>
      <c r="C2014" s="149" t="s">
        <v>8</v>
      </c>
      <c r="D2014" s="125">
        <v>1123.22</v>
      </c>
    </row>
    <row r="2015" spans="1:4" ht="32.4">
      <c r="A2015" s="9">
        <v>100681</v>
      </c>
      <c r="B2015" s="148" t="s">
        <v>84736</v>
      </c>
      <c r="C2015" s="150" t="s">
        <v>8</v>
      </c>
      <c r="D2015" s="126">
        <v>1148.8699999999999</v>
      </c>
    </row>
    <row r="2016" spans="1:4" ht="32.4">
      <c r="A2016" s="27">
        <v>100682</v>
      </c>
      <c r="B2016" s="147" t="s">
        <v>84737</v>
      </c>
      <c r="C2016" s="149" t="s">
        <v>8</v>
      </c>
      <c r="D2016" s="123">
        <v>958.57</v>
      </c>
    </row>
    <row r="2017" spans="1:4" ht="32.4">
      <c r="A2017" s="9">
        <v>100683</v>
      </c>
      <c r="B2017" s="148" t="s">
        <v>84738</v>
      </c>
      <c r="C2017" s="150" t="s">
        <v>8</v>
      </c>
      <c r="D2017" s="126">
        <v>1204.02</v>
      </c>
    </row>
    <row r="2018" spans="1:4" ht="32.4">
      <c r="A2018" s="27">
        <v>100684</v>
      </c>
      <c r="B2018" s="147" t="s">
        <v>84739</v>
      </c>
      <c r="C2018" s="149" t="s">
        <v>8</v>
      </c>
      <c r="D2018" s="125">
        <v>1007.09</v>
      </c>
    </row>
    <row r="2019" spans="1:4" ht="32.4">
      <c r="A2019" s="9">
        <v>100685</v>
      </c>
      <c r="B2019" s="148" t="s">
        <v>84740</v>
      </c>
      <c r="C2019" s="150" t="s">
        <v>8</v>
      </c>
      <c r="D2019" s="126">
        <v>1248.9000000000001</v>
      </c>
    </row>
    <row r="2020" spans="1:4" ht="32.4">
      <c r="A2020" s="27">
        <v>100686</v>
      </c>
      <c r="B2020" s="147" t="s">
        <v>84741</v>
      </c>
      <c r="C2020" s="149" t="s">
        <v>8</v>
      </c>
      <c r="D2020" s="125">
        <v>1051.21</v>
      </c>
    </row>
    <row r="2021" spans="1:4" ht="32.4">
      <c r="A2021" s="9">
        <v>100687</v>
      </c>
      <c r="B2021" s="148" t="s">
        <v>84742</v>
      </c>
      <c r="C2021" s="150" t="s">
        <v>8</v>
      </c>
      <c r="D2021" s="126">
        <v>1122.42</v>
      </c>
    </row>
    <row r="2022" spans="1:4" ht="32.4">
      <c r="A2022" s="27">
        <v>100688</v>
      </c>
      <c r="B2022" s="147" t="s">
        <v>84743</v>
      </c>
      <c r="C2022" s="149" t="s">
        <v>8</v>
      </c>
      <c r="D2022" s="123">
        <v>949.9</v>
      </c>
    </row>
    <row r="2023" spans="1:4" ht="32.4">
      <c r="A2023" s="9">
        <v>100689</v>
      </c>
      <c r="B2023" s="148" t="s">
        <v>84744</v>
      </c>
      <c r="C2023" s="150" t="s">
        <v>8</v>
      </c>
      <c r="D2023" s="126">
        <v>1210.1400000000001</v>
      </c>
    </row>
    <row r="2024" spans="1:4" ht="32.4">
      <c r="A2024" s="27">
        <v>100690</v>
      </c>
      <c r="B2024" s="147" t="s">
        <v>84745</v>
      </c>
      <c r="C2024" s="149" t="s">
        <v>8</v>
      </c>
      <c r="D2024" s="125">
        <v>1013.21</v>
      </c>
    </row>
    <row r="2025" spans="1:4" ht="32.4">
      <c r="A2025" s="9">
        <v>100691</v>
      </c>
      <c r="B2025" s="148" t="s">
        <v>84746</v>
      </c>
      <c r="C2025" s="150" t="s">
        <v>8</v>
      </c>
      <c r="D2025" s="126">
        <v>2155.39</v>
      </c>
    </row>
    <row r="2026" spans="1:4" ht="32.4">
      <c r="A2026" s="27">
        <v>100692</v>
      </c>
      <c r="B2026" s="147" t="s">
        <v>84747</v>
      </c>
      <c r="C2026" s="149" t="s">
        <v>8</v>
      </c>
      <c r="D2026" s="125">
        <v>1958.46</v>
      </c>
    </row>
    <row r="2027" spans="1:4" ht="32.4">
      <c r="A2027" s="9">
        <v>100693</v>
      </c>
      <c r="B2027" s="148" t="s">
        <v>84748</v>
      </c>
      <c r="C2027" s="150" t="s">
        <v>8</v>
      </c>
      <c r="D2027" s="126">
        <v>2707.6</v>
      </c>
    </row>
    <row r="2028" spans="1:4" ht="32.4">
      <c r="A2028" s="27">
        <v>100694</v>
      </c>
      <c r="B2028" s="147" t="s">
        <v>84749</v>
      </c>
      <c r="C2028" s="149" t="s">
        <v>8</v>
      </c>
      <c r="D2028" s="125">
        <v>2510.67</v>
      </c>
    </row>
    <row r="2029" spans="1:4" ht="21.6">
      <c r="A2029" s="9">
        <v>100695</v>
      </c>
      <c r="B2029" s="148" t="s">
        <v>84750</v>
      </c>
      <c r="C2029" s="150" t="s">
        <v>8</v>
      </c>
      <c r="D2029" s="124">
        <v>64.86</v>
      </c>
    </row>
    <row r="2030" spans="1:4" ht="21.6">
      <c r="A2030" s="27">
        <v>100696</v>
      </c>
      <c r="B2030" s="147" t="s">
        <v>84751</v>
      </c>
      <c r="C2030" s="149" t="s">
        <v>8</v>
      </c>
      <c r="D2030" s="123">
        <v>72.12</v>
      </c>
    </row>
    <row r="2031" spans="1:4" ht="21.6">
      <c r="A2031" s="9">
        <v>100697</v>
      </c>
      <c r="B2031" s="148" t="s">
        <v>84752</v>
      </c>
      <c r="C2031" s="150" t="s">
        <v>8</v>
      </c>
      <c r="D2031" s="124">
        <v>79.430000000000007</v>
      </c>
    </row>
    <row r="2032" spans="1:4" ht="21.6">
      <c r="A2032" s="27">
        <v>100698</v>
      </c>
      <c r="B2032" s="147" t="s">
        <v>84753</v>
      </c>
      <c r="C2032" s="149" t="s">
        <v>8</v>
      </c>
      <c r="D2032" s="123">
        <v>86.72</v>
      </c>
    </row>
    <row r="2033" spans="1:4" ht="21.6">
      <c r="A2033" s="9">
        <v>100699</v>
      </c>
      <c r="B2033" s="148" t="s">
        <v>84754</v>
      </c>
      <c r="C2033" s="150" t="s">
        <v>8</v>
      </c>
      <c r="D2033" s="124">
        <v>103.36</v>
      </c>
    </row>
    <row r="2034" spans="1:4" ht="21.6">
      <c r="A2034" s="27">
        <v>100700</v>
      </c>
      <c r="B2034" s="147" t="s">
        <v>84755</v>
      </c>
      <c r="C2034" s="149" t="s">
        <v>8</v>
      </c>
      <c r="D2034" s="123">
        <v>894.95</v>
      </c>
    </row>
    <row r="2035" spans="1:4" ht="32.4">
      <c r="A2035" s="9">
        <v>100712</v>
      </c>
      <c r="B2035" s="148" t="s">
        <v>84756</v>
      </c>
      <c r="C2035" s="150" t="s">
        <v>8</v>
      </c>
      <c r="D2035" s="124">
        <v>932.92</v>
      </c>
    </row>
    <row r="2036" spans="1:4" ht="32.4">
      <c r="A2036" s="27">
        <v>100665</v>
      </c>
      <c r="B2036" s="147" t="s">
        <v>84757</v>
      </c>
      <c r="C2036" s="149" t="s">
        <v>16</v>
      </c>
      <c r="D2036" s="123">
        <v>717.67</v>
      </c>
    </row>
    <row r="2037" spans="1:4" ht="32.4">
      <c r="A2037" s="9">
        <v>100666</v>
      </c>
      <c r="B2037" s="148" t="s">
        <v>84758</v>
      </c>
      <c r="C2037" s="150" t="s">
        <v>16</v>
      </c>
      <c r="D2037" s="124">
        <v>575.9</v>
      </c>
    </row>
    <row r="2038" spans="1:4" ht="32.4">
      <c r="A2038" s="27">
        <v>100667</v>
      </c>
      <c r="B2038" s="147" t="s">
        <v>84759</v>
      </c>
      <c r="C2038" s="149" t="s">
        <v>16</v>
      </c>
      <c r="D2038" s="123">
        <v>918.1</v>
      </c>
    </row>
    <row r="2039" spans="1:4" ht="32.4">
      <c r="A2039" s="9">
        <v>100668</v>
      </c>
      <c r="B2039" s="148" t="s">
        <v>84760</v>
      </c>
      <c r="C2039" s="150" t="s">
        <v>16</v>
      </c>
      <c r="D2039" s="126">
        <v>1161.56</v>
      </c>
    </row>
    <row r="2040" spans="1:4" ht="32.4">
      <c r="A2040" s="27">
        <v>100669</v>
      </c>
      <c r="B2040" s="147" t="s">
        <v>84761</v>
      </c>
      <c r="C2040" s="149" t="s">
        <v>16</v>
      </c>
      <c r="D2040" s="123">
        <v>683.74</v>
      </c>
    </row>
    <row r="2041" spans="1:4" ht="32.4">
      <c r="A2041" s="9">
        <v>100670</v>
      </c>
      <c r="B2041" s="148" t="s">
        <v>84762</v>
      </c>
      <c r="C2041" s="150" t="s">
        <v>16</v>
      </c>
      <c r="D2041" s="124">
        <v>892.83</v>
      </c>
    </row>
    <row r="2042" spans="1:4" ht="32.4">
      <c r="A2042" s="27">
        <v>100671</v>
      </c>
      <c r="B2042" s="147" t="s">
        <v>84763</v>
      </c>
      <c r="C2042" s="149" t="s">
        <v>16</v>
      </c>
      <c r="D2042" s="125">
        <v>1096.71</v>
      </c>
    </row>
    <row r="2043" spans="1:4" ht="32.4">
      <c r="A2043" s="9">
        <v>100672</v>
      </c>
      <c r="B2043" s="148" t="s">
        <v>84764</v>
      </c>
      <c r="C2043" s="150" t="s">
        <v>16</v>
      </c>
      <c r="D2043" s="124">
        <v>725</v>
      </c>
    </row>
    <row r="2044" spans="1:4">
      <c r="A2044" s="27">
        <v>100701</v>
      </c>
      <c r="B2044" s="147" t="s">
        <v>84765</v>
      </c>
      <c r="C2044" s="149" t="s">
        <v>16</v>
      </c>
      <c r="D2044" s="123">
        <v>446.11</v>
      </c>
    </row>
    <row r="2045" spans="1:4" ht="32.4">
      <c r="A2045" s="9">
        <v>94559</v>
      </c>
      <c r="B2045" s="148" t="s">
        <v>84766</v>
      </c>
      <c r="C2045" s="150" t="s">
        <v>16</v>
      </c>
      <c r="D2045" s="124">
        <v>670.85</v>
      </c>
    </row>
    <row r="2046" spans="1:4" ht="32.4">
      <c r="A2046" s="27">
        <v>94562</v>
      </c>
      <c r="B2046" s="147" t="s">
        <v>84767</v>
      </c>
      <c r="C2046" s="149" t="s">
        <v>16</v>
      </c>
      <c r="D2046" s="123">
        <v>608.32000000000005</v>
      </c>
    </row>
    <row r="2047" spans="1:4">
      <c r="A2047" s="9">
        <v>94587</v>
      </c>
      <c r="B2047" s="148" t="s">
        <v>84768</v>
      </c>
      <c r="C2047" s="150" t="s">
        <v>10</v>
      </c>
      <c r="D2047" s="124">
        <v>77.14</v>
      </c>
    </row>
    <row r="2048" spans="1:4">
      <c r="A2048" s="27">
        <v>94588</v>
      </c>
      <c r="B2048" s="147" t="s">
        <v>84769</v>
      </c>
      <c r="C2048" s="149" t="s">
        <v>10</v>
      </c>
      <c r="D2048" s="123">
        <v>67.650000000000006</v>
      </c>
    </row>
    <row r="2049" spans="1:4" ht="32.4">
      <c r="A2049" s="9">
        <v>99837</v>
      </c>
      <c r="B2049" s="148" t="s">
        <v>88969</v>
      </c>
      <c r="C2049" s="150" t="s">
        <v>10</v>
      </c>
      <c r="D2049" s="124">
        <v>699.63</v>
      </c>
    </row>
    <row r="2050" spans="1:4" ht="32.4">
      <c r="A2050" s="27">
        <v>99839</v>
      </c>
      <c r="B2050" s="147" t="s">
        <v>88970</v>
      </c>
      <c r="C2050" s="149" t="s">
        <v>10</v>
      </c>
      <c r="D2050" s="123">
        <v>541.80999999999995</v>
      </c>
    </row>
    <row r="2051" spans="1:4" ht="21.6">
      <c r="A2051" s="9">
        <v>99841</v>
      </c>
      <c r="B2051" s="148" t="s">
        <v>88971</v>
      </c>
      <c r="C2051" s="150" t="s">
        <v>10</v>
      </c>
      <c r="D2051" s="126">
        <v>1366.17</v>
      </c>
    </row>
    <row r="2052" spans="1:4">
      <c r="A2052" s="27">
        <v>99855</v>
      </c>
      <c r="B2052" s="147" t="s">
        <v>88972</v>
      </c>
      <c r="C2052" s="149" t="s">
        <v>10</v>
      </c>
      <c r="D2052" s="123">
        <v>126.65</v>
      </c>
    </row>
    <row r="2053" spans="1:4">
      <c r="A2053" s="9">
        <v>99857</v>
      </c>
      <c r="B2053" s="148" t="s">
        <v>88973</v>
      </c>
      <c r="C2053" s="150" t="s">
        <v>10</v>
      </c>
      <c r="D2053" s="124">
        <v>103.58</v>
      </c>
    </row>
    <row r="2054" spans="1:4" ht="21.6">
      <c r="A2054" s="27">
        <v>99861</v>
      </c>
      <c r="B2054" s="147" t="s">
        <v>84091</v>
      </c>
      <c r="C2054" s="149" t="s">
        <v>16</v>
      </c>
      <c r="D2054" s="123">
        <v>650.48</v>
      </c>
    </row>
    <row r="2055" spans="1:4">
      <c r="A2055" s="9">
        <v>99862</v>
      </c>
      <c r="B2055" s="148" t="s">
        <v>84092</v>
      </c>
      <c r="C2055" s="150" t="s">
        <v>16</v>
      </c>
      <c r="D2055" s="124">
        <v>702.93</v>
      </c>
    </row>
    <row r="2056" spans="1:4">
      <c r="A2056" s="27">
        <v>90838</v>
      </c>
      <c r="B2056" s="147" t="s">
        <v>84770</v>
      </c>
      <c r="C2056" s="149" t="s">
        <v>8</v>
      </c>
      <c r="D2056" s="125">
        <v>1161.3</v>
      </c>
    </row>
    <row r="2057" spans="1:4" ht="21.6">
      <c r="A2057" s="9">
        <v>91338</v>
      </c>
      <c r="B2057" s="148" t="s">
        <v>84771</v>
      </c>
      <c r="C2057" s="150" t="s">
        <v>16</v>
      </c>
      <c r="D2057" s="124">
        <v>557.08000000000004</v>
      </c>
    </row>
    <row r="2058" spans="1:4" ht="21.6">
      <c r="A2058" s="27">
        <v>91341</v>
      </c>
      <c r="B2058" s="147" t="s">
        <v>84772</v>
      </c>
      <c r="C2058" s="149" t="s">
        <v>16</v>
      </c>
      <c r="D2058" s="123">
        <v>434.85</v>
      </c>
    </row>
    <row r="2059" spans="1:4" ht="21.6">
      <c r="A2059" s="9">
        <v>94805</v>
      </c>
      <c r="B2059" s="148" t="s">
        <v>84773</v>
      </c>
      <c r="C2059" s="150" t="s">
        <v>8</v>
      </c>
      <c r="D2059" s="124">
        <v>578.14</v>
      </c>
    </row>
    <row r="2060" spans="1:4" ht="21.6">
      <c r="A2060" s="27">
        <v>94806</v>
      </c>
      <c r="B2060" s="147" t="s">
        <v>84774</v>
      </c>
      <c r="C2060" s="149" t="s">
        <v>8</v>
      </c>
      <c r="D2060" s="123">
        <v>540.70000000000005</v>
      </c>
    </row>
    <row r="2061" spans="1:4" ht="21.6">
      <c r="A2061" s="9">
        <v>94807</v>
      </c>
      <c r="B2061" s="148" t="s">
        <v>84775</v>
      </c>
      <c r="C2061" s="150" t="s">
        <v>8</v>
      </c>
      <c r="D2061" s="124">
        <v>496.27</v>
      </c>
    </row>
    <row r="2062" spans="1:4" ht="21.6">
      <c r="A2062" s="27">
        <v>100702</v>
      </c>
      <c r="B2062" s="147" t="s">
        <v>84776</v>
      </c>
      <c r="C2062" s="149" t="s">
        <v>16</v>
      </c>
      <c r="D2062" s="123">
        <v>308.64999999999998</v>
      </c>
    </row>
    <row r="2063" spans="1:4">
      <c r="A2063" s="9">
        <v>102188</v>
      </c>
      <c r="B2063" s="148" t="s">
        <v>86795</v>
      </c>
      <c r="C2063" s="150" t="s">
        <v>8</v>
      </c>
      <c r="D2063" s="126">
        <v>1010.12</v>
      </c>
    </row>
    <row r="2064" spans="1:4" ht="32.4">
      <c r="A2064" s="27">
        <v>102189</v>
      </c>
      <c r="B2064" s="147" t="s">
        <v>86796</v>
      </c>
      <c r="C2064" s="149" t="s">
        <v>8</v>
      </c>
      <c r="D2064" s="123">
        <v>261.36</v>
      </c>
    </row>
    <row r="2065" spans="1:4">
      <c r="A2065" s="9">
        <v>100703</v>
      </c>
      <c r="B2065" s="148" t="s">
        <v>84777</v>
      </c>
      <c r="C2065" s="150" t="s">
        <v>8</v>
      </c>
      <c r="D2065" s="124">
        <v>33.700000000000003</v>
      </c>
    </row>
    <row r="2066" spans="1:4" ht="21.6">
      <c r="A2066" s="27">
        <v>100704</v>
      </c>
      <c r="B2066" s="147" t="s">
        <v>84778</v>
      </c>
      <c r="C2066" s="149" t="s">
        <v>8</v>
      </c>
      <c r="D2066" s="123">
        <v>70.8</v>
      </c>
    </row>
    <row r="2067" spans="1:4">
      <c r="A2067" s="9">
        <v>100705</v>
      </c>
      <c r="B2067" s="148" t="s">
        <v>84779</v>
      </c>
      <c r="C2067" s="150" t="s">
        <v>8</v>
      </c>
      <c r="D2067" s="124">
        <v>82.66</v>
      </c>
    </row>
    <row r="2068" spans="1:4">
      <c r="A2068" s="27">
        <v>100706</v>
      </c>
      <c r="B2068" s="147" t="s">
        <v>84780</v>
      </c>
      <c r="C2068" s="149" t="s">
        <v>8</v>
      </c>
      <c r="D2068" s="123">
        <v>75.09</v>
      </c>
    </row>
    <row r="2069" spans="1:4">
      <c r="A2069" s="9">
        <v>100707</v>
      </c>
      <c r="B2069" s="148" t="s">
        <v>84781</v>
      </c>
      <c r="C2069" s="150" t="s">
        <v>8</v>
      </c>
      <c r="D2069" s="124">
        <v>149.78</v>
      </c>
    </row>
    <row r="2070" spans="1:4">
      <c r="A2070" s="27">
        <v>100708</v>
      </c>
      <c r="B2070" s="147" t="s">
        <v>84782</v>
      </c>
      <c r="C2070" s="149" t="s">
        <v>8</v>
      </c>
      <c r="D2070" s="123">
        <v>186.95</v>
      </c>
    </row>
    <row r="2071" spans="1:4" ht="21.6">
      <c r="A2071" s="9">
        <v>100709</v>
      </c>
      <c r="B2071" s="148" t="s">
        <v>84783</v>
      </c>
      <c r="C2071" s="150" t="s">
        <v>8</v>
      </c>
      <c r="D2071" s="124">
        <v>63.08</v>
      </c>
    </row>
    <row r="2072" spans="1:4">
      <c r="A2072" s="27">
        <v>100710</v>
      </c>
      <c r="B2072" s="147" t="s">
        <v>84784</v>
      </c>
      <c r="C2072" s="149" t="s">
        <v>8</v>
      </c>
      <c r="D2072" s="123">
        <v>189.09</v>
      </c>
    </row>
    <row r="2073" spans="1:4" ht="21.6">
      <c r="A2073" s="9">
        <v>102151</v>
      </c>
      <c r="B2073" s="148" t="s">
        <v>86797</v>
      </c>
      <c r="C2073" s="150" t="s">
        <v>16</v>
      </c>
      <c r="D2073" s="124">
        <v>207.34</v>
      </c>
    </row>
    <row r="2074" spans="1:4" ht="21.6">
      <c r="A2074" s="27">
        <v>102152</v>
      </c>
      <c r="B2074" s="147" t="s">
        <v>86798</v>
      </c>
      <c r="C2074" s="149" t="s">
        <v>16</v>
      </c>
      <c r="D2074" s="123">
        <v>231.09</v>
      </c>
    </row>
    <row r="2075" spans="1:4" ht="21.6">
      <c r="A2075" s="9">
        <v>102153</v>
      </c>
      <c r="B2075" s="148" t="s">
        <v>86799</v>
      </c>
      <c r="C2075" s="150" t="s">
        <v>16</v>
      </c>
      <c r="D2075" s="124">
        <v>294.42</v>
      </c>
    </row>
    <row r="2076" spans="1:4" ht="21.6">
      <c r="A2076" s="27">
        <v>102154</v>
      </c>
      <c r="B2076" s="147" t="s">
        <v>86800</v>
      </c>
      <c r="C2076" s="149" t="s">
        <v>16</v>
      </c>
      <c r="D2076" s="123">
        <v>254.7</v>
      </c>
    </row>
    <row r="2077" spans="1:4" ht="21.6">
      <c r="A2077" s="9">
        <v>102155</v>
      </c>
      <c r="B2077" s="148" t="s">
        <v>86801</v>
      </c>
      <c r="C2077" s="150" t="s">
        <v>16</v>
      </c>
      <c r="D2077" s="124">
        <v>306.51</v>
      </c>
    </row>
    <row r="2078" spans="1:4" ht="21.6">
      <c r="A2078" s="27">
        <v>102156</v>
      </c>
      <c r="B2078" s="147" t="s">
        <v>86802</v>
      </c>
      <c r="C2078" s="149" t="s">
        <v>16</v>
      </c>
      <c r="D2078" s="123">
        <v>294.48</v>
      </c>
    </row>
    <row r="2079" spans="1:4" ht="21.6">
      <c r="A2079" s="9">
        <v>102157</v>
      </c>
      <c r="B2079" s="148" t="s">
        <v>86803</v>
      </c>
      <c r="C2079" s="150" t="s">
        <v>16</v>
      </c>
      <c r="D2079" s="124">
        <v>405.32</v>
      </c>
    </row>
    <row r="2080" spans="1:4" ht="21.6">
      <c r="A2080" s="27">
        <v>102158</v>
      </c>
      <c r="B2080" s="147" t="s">
        <v>86804</v>
      </c>
      <c r="C2080" s="149" t="s">
        <v>16</v>
      </c>
      <c r="D2080" s="123">
        <v>411.47</v>
      </c>
    </row>
    <row r="2081" spans="1:4" ht="21.6">
      <c r="A2081" s="9">
        <v>102159</v>
      </c>
      <c r="B2081" s="148" t="s">
        <v>86805</v>
      </c>
      <c r="C2081" s="150" t="s">
        <v>16</v>
      </c>
      <c r="D2081" s="124">
        <v>491.46</v>
      </c>
    </row>
    <row r="2082" spans="1:4" ht="21.6">
      <c r="A2082" s="27">
        <v>102160</v>
      </c>
      <c r="B2082" s="147" t="s">
        <v>86806</v>
      </c>
      <c r="C2082" s="149" t="s">
        <v>16</v>
      </c>
      <c r="D2082" s="123">
        <v>199.42</v>
      </c>
    </row>
    <row r="2083" spans="1:4" ht="21.6">
      <c r="A2083" s="9">
        <v>102161</v>
      </c>
      <c r="B2083" s="148" t="s">
        <v>88974</v>
      </c>
      <c r="C2083" s="150" t="s">
        <v>16</v>
      </c>
      <c r="D2083" s="124">
        <v>314.5</v>
      </c>
    </row>
    <row r="2084" spans="1:4" ht="21.6">
      <c r="A2084" s="27">
        <v>102162</v>
      </c>
      <c r="B2084" s="147" t="s">
        <v>88975</v>
      </c>
      <c r="C2084" s="149" t="s">
        <v>16</v>
      </c>
      <c r="D2084" s="123">
        <v>338.25</v>
      </c>
    </row>
    <row r="2085" spans="1:4" ht="21.6">
      <c r="A2085" s="9">
        <v>102163</v>
      </c>
      <c r="B2085" s="148" t="s">
        <v>88976</v>
      </c>
      <c r="C2085" s="150" t="s">
        <v>16</v>
      </c>
      <c r="D2085" s="124">
        <v>401.58</v>
      </c>
    </row>
    <row r="2086" spans="1:4" ht="21.6">
      <c r="A2086" s="27">
        <v>102164</v>
      </c>
      <c r="B2086" s="147" t="s">
        <v>88977</v>
      </c>
      <c r="C2086" s="149" t="s">
        <v>16</v>
      </c>
      <c r="D2086" s="123">
        <v>342.16</v>
      </c>
    </row>
    <row r="2087" spans="1:4" ht="21.6">
      <c r="A2087" s="9">
        <v>102165</v>
      </c>
      <c r="B2087" s="148" t="s">
        <v>88978</v>
      </c>
      <c r="C2087" s="150" t="s">
        <v>16</v>
      </c>
      <c r="D2087" s="124">
        <v>393.97</v>
      </c>
    </row>
    <row r="2088" spans="1:4" ht="21.6">
      <c r="A2088" s="27">
        <v>102166</v>
      </c>
      <c r="B2088" s="147" t="s">
        <v>88979</v>
      </c>
      <c r="C2088" s="149" t="s">
        <v>16</v>
      </c>
      <c r="D2088" s="123">
        <v>362.22</v>
      </c>
    </row>
    <row r="2089" spans="1:4" ht="21.6">
      <c r="A2089" s="9">
        <v>102167</v>
      </c>
      <c r="B2089" s="148" t="s">
        <v>88980</v>
      </c>
      <c r="C2089" s="150" t="s">
        <v>16</v>
      </c>
      <c r="D2089" s="124">
        <v>473.06</v>
      </c>
    </row>
    <row r="2090" spans="1:4" ht="21.6">
      <c r="A2090" s="27">
        <v>102168</v>
      </c>
      <c r="B2090" s="147" t="s">
        <v>88981</v>
      </c>
      <c r="C2090" s="149" t="s">
        <v>16</v>
      </c>
      <c r="D2090" s="123">
        <v>461.66</v>
      </c>
    </row>
    <row r="2091" spans="1:4" ht="21.6">
      <c r="A2091" s="9">
        <v>102169</v>
      </c>
      <c r="B2091" s="148" t="s">
        <v>88982</v>
      </c>
      <c r="C2091" s="150" t="s">
        <v>16</v>
      </c>
      <c r="D2091" s="124">
        <v>535.16999999999996</v>
      </c>
    </row>
    <row r="2092" spans="1:4" ht="21.6">
      <c r="A2092" s="27">
        <v>102170</v>
      </c>
      <c r="B2092" s="147" t="s">
        <v>88983</v>
      </c>
      <c r="C2092" s="149" t="s">
        <v>16</v>
      </c>
      <c r="D2092" s="123">
        <v>306.58</v>
      </c>
    </row>
    <row r="2093" spans="1:4" ht="21.6">
      <c r="A2093" s="9">
        <v>102171</v>
      </c>
      <c r="B2093" s="148" t="s">
        <v>88984</v>
      </c>
      <c r="C2093" s="150" t="s">
        <v>16</v>
      </c>
      <c r="D2093" s="124">
        <v>595.5</v>
      </c>
    </row>
    <row r="2094" spans="1:4" ht="21.6">
      <c r="A2094" s="27">
        <v>102172</v>
      </c>
      <c r="B2094" s="147" t="s">
        <v>88985</v>
      </c>
      <c r="C2094" s="149" t="s">
        <v>16</v>
      </c>
      <c r="D2094" s="123">
        <v>583.89</v>
      </c>
    </row>
    <row r="2095" spans="1:4">
      <c r="A2095" s="9">
        <v>102176</v>
      </c>
      <c r="B2095" s="148" t="s">
        <v>88986</v>
      </c>
      <c r="C2095" s="150" t="s">
        <v>16</v>
      </c>
      <c r="D2095" s="126">
        <v>1096.21</v>
      </c>
    </row>
    <row r="2096" spans="1:4">
      <c r="A2096" s="27">
        <v>102177</v>
      </c>
      <c r="B2096" s="147" t="s">
        <v>88987</v>
      </c>
      <c r="C2096" s="149" t="s">
        <v>16</v>
      </c>
      <c r="D2096" s="125">
        <v>2223.62</v>
      </c>
    </row>
    <row r="2097" spans="1:4">
      <c r="A2097" s="9">
        <v>102178</v>
      </c>
      <c r="B2097" s="148" t="s">
        <v>88988</v>
      </c>
      <c r="C2097" s="150" t="s">
        <v>16</v>
      </c>
      <c r="D2097" s="126">
        <v>2555.66</v>
      </c>
    </row>
    <row r="2098" spans="1:4">
      <c r="A2098" s="27">
        <v>102179</v>
      </c>
      <c r="B2098" s="147" t="s">
        <v>88989</v>
      </c>
      <c r="C2098" s="149" t="s">
        <v>16</v>
      </c>
      <c r="D2098" s="123">
        <v>430.55</v>
      </c>
    </row>
    <row r="2099" spans="1:4">
      <c r="A2099" s="9">
        <v>102180</v>
      </c>
      <c r="B2099" s="148" t="s">
        <v>88990</v>
      </c>
      <c r="C2099" s="150" t="s">
        <v>16</v>
      </c>
      <c r="D2099" s="124">
        <v>503.63</v>
      </c>
    </row>
    <row r="2100" spans="1:4">
      <c r="A2100" s="27">
        <v>102181</v>
      </c>
      <c r="B2100" s="147" t="s">
        <v>88991</v>
      </c>
      <c r="C2100" s="149" t="s">
        <v>16</v>
      </c>
      <c r="D2100" s="123">
        <v>602.4</v>
      </c>
    </row>
    <row r="2101" spans="1:4" ht="21.6">
      <c r="A2101" s="9">
        <v>102182</v>
      </c>
      <c r="B2101" s="148" t="s">
        <v>86807</v>
      </c>
      <c r="C2101" s="150" t="s">
        <v>8</v>
      </c>
      <c r="D2101" s="126">
        <v>1237.5999999999999</v>
      </c>
    </row>
    <row r="2102" spans="1:4" ht="21.6">
      <c r="A2102" s="27">
        <v>102183</v>
      </c>
      <c r="B2102" s="147" t="s">
        <v>86808</v>
      </c>
      <c r="C2102" s="149" t="s">
        <v>8</v>
      </c>
      <c r="D2102" s="125">
        <v>2486.66</v>
      </c>
    </row>
    <row r="2103" spans="1:4" ht="21.6">
      <c r="A2103" s="9">
        <v>102184</v>
      </c>
      <c r="B2103" s="148" t="s">
        <v>86809</v>
      </c>
      <c r="C2103" s="150" t="s">
        <v>8</v>
      </c>
      <c r="D2103" s="126">
        <v>2226.4299999999998</v>
      </c>
    </row>
    <row r="2104" spans="1:4" ht="21.6">
      <c r="A2104" s="27">
        <v>102185</v>
      </c>
      <c r="B2104" s="147" t="s">
        <v>86810</v>
      </c>
      <c r="C2104" s="149" t="s">
        <v>8</v>
      </c>
      <c r="D2104" s="125">
        <v>4464</v>
      </c>
    </row>
    <row r="2105" spans="1:4">
      <c r="A2105" s="9">
        <v>102190</v>
      </c>
      <c r="B2105" s="148" t="s">
        <v>86811</v>
      </c>
      <c r="C2105" s="150" t="s">
        <v>16</v>
      </c>
      <c r="D2105" s="124">
        <v>17.600000000000001</v>
      </c>
    </row>
    <row r="2106" spans="1:4">
      <c r="A2106" s="27">
        <v>102191</v>
      </c>
      <c r="B2106" s="147" t="s">
        <v>86812</v>
      </c>
      <c r="C2106" s="149" t="s">
        <v>16</v>
      </c>
      <c r="D2106" s="123">
        <v>21.38</v>
      </c>
    </row>
    <row r="2107" spans="1:4">
      <c r="A2107" s="9">
        <v>102192</v>
      </c>
      <c r="B2107" s="148" t="s">
        <v>86813</v>
      </c>
      <c r="C2107" s="150" t="s">
        <v>16</v>
      </c>
      <c r="D2107" s="124">
        <v>15.26</v>
      </c>
    </row>
    <row r="2108" spans="1:4" ht="21.6">
      <c r="A2108" s="27">
        <v>94569</v>
      </c>
      <c r="B2108" s="147" t="s">
        <v>84785</v>
      </c>
      <c r="C2108" s="149" t="s">
        <v>16</v>
      </c>
      <c r="D2108" s="123">
        <v>439.67</v>
      </c>
    </row>
    <row r="2109" spans="1:4" ht="32.4">
      <c r="A2109" s="9">
        <v>94570</v>
      </c>
      <c r="B2109" s="148" t="s">
        <v>84786</v>
      </c>
      <c r="C2109" s="150" t="s">
        <v>16</v>
      </c>
      <c r="D2109" s="124">
        <v>219.94</v>
      </c>
    </row>
    <row r="2110" spans="1:4" ht="32.4">
      <c r="A2110" s="27">
        <v>94572</v>
      </c>
      <c r="B2110" s="147" t="s">
        <v>84787</v>
      </c>
      <c r="C2110" s="149" t="s">
        <v>16</v>
      </c>
      <c r="D2110" s="123">
        <v>310.02</v>
      </c>
    </row>
    <row r="2111" spans="1:4" ht="32.4">
      <c r="A2111" s="9">
        <v>94573</v>
      </c>
      <c r="B2111" s="148" t="s">
        <v>84788</v>
      </c>
      <c r="C2111" s="150" t="s">
        <v>16</v>
      </c>
      <c r="D2111" s="124">
        <v>260.32</v>
      </c>
    </row>
    <row r="2112" spans="1:4" ht="32.4">
      <c r="A2112" s="27">
        <v>94580</v>
      </c>
      <c r="B2112" s="147" t="s">
        <v>84789</v>
      </c>
      <c r="C2112" s="149" t="s">
        <v>16</v>
      </c>
      <c r="D2112" s="123">
        <v>350.88</v>
      </c>
    </row>
    <row r="2113" spans="1:4">
      <c r="A2113" s="9">
        <v>94589</v>
      </c>
      <c r="B2113" s="148" t="s">
        <v>86814</v>
      </c>
      <c r="C2113" s="150" t="s">
        <v>10</v>
      </c>
      <c r="D2113" s="124">
        <v>19.940000000000001</v>
      </c>
    </row>
    <row r="2114" spans="1:4">
      <c r="A2114" s="27">
        <v>94590</v>
      </c>
      <c r="B2114" s="147" t="s">
        <v>86815</v>
      </c>
      <c r="C2114" s="149" t="s">
        <v>10</v>
      </c>
      <c r="D2114" s="123">
        <v>15.29</v>
      </c>
    </row>
    <row r="2115" spans="1:4" ht="21.6">
      <c r="A2115" s="9">
        <v>100674</v>
      </c>
      <c r="B2115" s="148" t="s">
        <v>84790</v>
      </c>
      <c r="C2115" s="150" t="s">
        <v>16</v>
      </c>
      <c r="D2115" s="124">
        <v>443.64</v>
      </c>
    </row>
    <row r="2116" spans="1:4" ht="21.6">
      <c r="A2116" s="27">
        <v>101096</v>
      </c>
      <c r="B2116" s="147" t="s">
        <v>88992</v>
      </c>
      <c r="C2116" s="149" t="s">
        <v>6</v>
      </c>
      <c r="D2116" s="125">
        <v>1325.32</v>
      </c>
    </row>
    <row r="2117" spans="1:4" ht="21.6">
      <c r="A2117" s="9">
        <v>101097</v>
      </c>
      <c r="B2117" s="148" t="s">
        <v>88993</v>
      </c>
      <c r="C2117" s="150" t="s">
        <v>6</v>
      </c>
      <c r="D2117" s="126">
        <v>1255.4000000000001</v>
      </c>
    </row>
    <row r="2118" spans="1:4" ht="21.6">
      <c r="A2118" s="27">
        <v>101098</v>
      </c>
      <c r="B2118" s="147" t="s">
        <v>88994</v>
      </c>
      <c r="C2118" s="149" t="s">
        <v>6</v>
      </c>
      <c r="D2118" s="125">
        <v>1165.3800000000001</v>
      </c>
    </row>
    <row r="2119" spans="1:4" ht="21.6">
      <c r="A2119" s="9">
        <v>101099</v>
      </c>
      <c r="B2119" s="148" t="s">
        <v>88995</v>
      </c>
      <c r="C2119" s="150" t="s">
        <v>6</v>
      </c>
      <c r="D2119" s="126">
        <v>1069.81</v>
      </c>
    </row>
    <row r="2120" spans="1:4" ht="21.6">
      <c r="A2120" s="27">
        <v>101100</v>
      </c>
      <c r="B2120" s="147" t="s">
        <v>88996</v>
      </c>
      <c r="C2120" s="149" t="s">
        <v>6</v>
      </c>
      <c r="D2120" s="123">
        <v>987.52</v>
      </c>
    </row>
    <row r="2121" spans="1:4" ht="32.4">
      <c r="A2121" s="9">
        <v>101101</v>
      </c>
      <c r="B2121" s="148" t="s">
        <v>88997</v>
      </c>
      <c r="C2121" s="150" t="s">
        <v>6</v>
      </c>
      <c r="D2121" s="124">
        <v>964.26</v>
      </c>
    </row>
    <row r="2122" spans="1:4" ht="32.4">
      <c r="A2122" s="27">
        <v>101102</v>
      </c>
      <c r="B2122" s="147" t="s">
        <v>88998</v>
      </c>
      <c r="C2122" s="149" t="s">
        <v>6</v>
      </c>
      <c r="D2122" s="123">
        <v>938.64</v>
      </c>
    </row>
    <row r="2123" spans="1:4" ht="32.4">
      <c r="A2123" s="9">
        <v>101103</v>
      </c>
      <c r="B2123" s="148" t="s">
        <v>88999</v>
      </c>
      <c r="C2123" s="150" t="s">
        <v>6</v>
      </c>
      <c r="D2123" s="124">
        <v>884.88</v>
      </c>
    </row>
    <row r="2124" spans="1:4" ht="32.4">
      <c r="A2124" s="27">
        <v>101104</v>
      </c>
      <c r="B2124" s="147" t="s">
        <v>89000</v>
      </c>
      <c r="C2124" s="149" t="s">
        <v>6</v>
      </c>
      <c r="D2124" s="125">
        <v>1318.97</v>
      </c>
    </row>
    <row r="2125" spans="1:4" ht="32.4">
      <c r="A2125" s="9">
        <v>101105</v>
      </c>
      <c r="B2125" s="148" t="s">
        <v>89001</v>
      </c>
      <c r="C2125" s="150" t="s">
        <v>6</v>
      </c>
      <c r="D2125" s="126">
        <v>1249.31</v>
      </c>
    </row>
    <row r="2126" spans="1:4" ht="32.4">
      <c r="A2126" s="27">
        <v>101106</v>
      </c>
      <c r="B2126" s="147" t="s">
        <v>89002</v>
      </c>
      <c r="C2126" s="149" t="s">
        <v>6</v>
      </c>
      <c r="D2126" s="125">
        <v>1160.18</v>
      </c>
    </row>
    <row r="2127" spans="1:4" ht="32.4">
      <c r="A2127" s="9">
        <v>101107</v>
      </c>
      <c r="B2127" s="148" t="s">
        <v>89003</v>
      </c>
      <c r="C2127" s="150" t="s">
        <v>6</v>
      </c>
      <c r="D2127" s="126">
        <v>1065.23</v>
      </c>
    </row>
    <row r="2128" spans="1:4" ht="32.4">
      <c r="A2128" s="27">
        <v>101108</v>
      </c>
      <c r="B2128" s="147" t="s">
        <v>89004</v>
      </c>
      <c r="C2128" s="149" t="s">
        <v>6</v>
      </c>
      <c r="D2128" s="123">
        <v>975.19</v>
      </c>
    </row>
    <row r="2129" spans="1:4" ht="32.4">
      <c r="A2129" s="9">
        <v>101109</v>
      </c>
      <c r="B2129" s="148" t="s">
        <v>89005</v>
      </c>
      <c r="C2129" s="150" t="s">
        <v>6</v>
      </c>
      <c r="D2129" s="124">
        <v>952.5</v>
      </c>
    </row>
    <row r="2130" spans="1:4" ht="32.4">
      <c r="A2130" s="27">
        <v>101110</v>
      </c>
      <c r="B2130" s="147" t="s">
        <v>89006</v>
      </c>
      <c r="C2130" s="149" t="s">
        <v>6</v>
      </c>
      <c r="D2130" s="123">
        <v>928.46</v>
      </c>
    </row>
    <row r="2131" spans="1:4" ht="32.4">
      <c r="A2131" s="9">
        <v>101111</v>
      </c>
      <c r="B2131" s="148" t="s">
        <v>89007</v>
      </c>
      <c r="C2131" s="150" t="s">
        <v>6</v>
      </c>
      <c r="D2131" s="124">
        <v>876</v>
      </c>
    </row>
    <row r="2132" spans="1:4" ht="21.6">
      <c r="A2132" s="27">
        <v>101112</v>
      </c>
      <c r="B2132" s="147" t="s">
        <v>84952</v>
      </c>
      <c r="C2132" s="149" t="s">
        <v>6</v>
      </c>
      <c r="D2132" s="123">
        <v>959.71</v>
      </c>
    </row>
    <row r="2133" spans="1:4" ht="21.6">
      <c r="A2133" s="9">
        <v>101113</v>
      </c>
      <c r="B2133" s="148" t="s">
        <v>89008</v>
      </c>
      <c r="C2133" s="150" t="s">
        <v>6</v>
      </c>
      <c r="D2133" s="124">
        <v>958.04</v>
      </c>
    </row>
    <row r="2134" spans="1:4">
      <c r="A2134" s="27">
        <v>95601</v>
      </c>
      <c r="B2134" s="147" t="s">
        <v>86816</v>
      </c>
      <c r="C2134" s="149" t="s">
        <v>8</v>
      </c>
      <c r="D2134" s="123">
        <v>21.2</v>
      </c>
    </row>
    <row r="2135" spans="1:4" ht="21.6">
      <c r="A2135" s="9">
        <v>95602</v>
      </c>
      <c r="B2135" s="148" t="s">
        <v>86817</v>
      </c>
      <c r="C2135" s="150" t="s">
        <v>8</v>
      </c>
      <c r="D2135" s="124">
        <v>33.92</v>
      </c>
    </row>
    <row r="2136" spans="1:4" ht="21.6">
      <c r="A2136" s="27">
        <v>95603</v>
      </c>
      <c r="B2136" s="147" t="s">
        <v>86818</v>
      </c>
      <c r="C2136" s="149" t="s">
        <v>8</v>
      </c>
      <c r="D2136" s="123">
        <v>57.9</v>
      </c>
    </row>
    <row r="2137" spans="1:4" ht="21.6">
      <c r="A2137" s="9">
        <v>95604</v>
      </c>
      <c r="B2137" s="148" t="s">
        <v>86819</v>
      </c>
      <c r="C2137" s="150" t="s">
        <v>8</v>
      </c>
      <c r="D2137" s="124">
        <v>89.83</v>
      </c>
    </row>
    <row r="2138" spans="1:4" ht="21.6">
      <c r="A2138" s="27">
        <v>95605</v>
      </c>
      <c r="B2138" s="147" t="s">
        <v>86820</v>
      </c>
      <c r="C2138" s="149" t="s">
        <v>8</v>
      </c>
      <c r="D2138" s="123">
        <v>164.96</v>
      </c>
    </row>
    <row r="2139" spans="1:4">
      <c r="A2139" s="9">
        <v>95607</v>
      </c>
      <c r="B2139" s="148" t="s">
        <v>86821</v>
      </c>
      <c r="C2139" s="150" t="s">
        <v>8</v>
      </c>
      <c r="D2139" s="124">
        <v>26.87</v>
      </c>
    </row>
    <row r="2140" spans="1:4" ht="21.6">
      <c r="A2140" s="27">
        <v>95608</v>
      </c>
      <c r="B2140" s="147" t="s">
        <v>86822</v>
      </c>
      <c r="C2140" s="149" t="s">
        <v>8</v>
      </c>
      <c r="D2140" s="123">
        <v>38.97</v>
      </c>
    </row>
    <row r="2141" spans="1:4" ht="21.6">
      <c r="A2141" s="9">
        <v>95609</v>
      </c>
      <c r="B2141" s="148" t="s">
        <v>86823</v>
      </c>
      <c r="C2141" s="150" t="s">
        <v>8</v>
      </c>
      <c r="D2141" s="124">
        <v>49.43</v>
      </c>
    </row>
    <row r="2142" spans="1:4" ht="21.6">
      <c r="A2142" s="27">
        <v>100651</v>
      </c>
      <c r="B2142" s="147" t="s">
        <v>89009</v>
      </c>
      <c r="C2142" s="149" t="s">
        <v>10</v>
      </c>
      <c r="D2142" s="123">
        <v>139.97999999999999</v>
      </c>
    </row>
    <row r="2143" spans="1:4" ht="21.6">
      <c r="A2143" s="9">
        <v>100652</v>
      </c>
      <c r="B2143" s="148" t="s">
        <v>89010</v>
      </c>
      <c r="C2143" s="150" t="s">
        <v>10</v>
      </c>
      <c r="D2143" s="124">
        <v>269.5</v>
      </c>
    </row>
    <row r="2144" spans="1:4" ht="21.6">
      <c r="A2144" s="27">
        <v>100653</v>
      </c>
      <c r="B2144" s="147" t="s">
        <v>89011</v>
      </c>
      <c r="C2144" s="149" t="s">
        <v>10</v>
      </c>
      <c r="D2144" s="123">
        <v>449.69</v>
      </c>
    </row>
    <row r="2145" spans="1:4" ht="21.6">
      <c r="A2145" s="9">
        <v>100654</v>
      </c>
      <c r="B2145" s="148" t="s">
        <v>89012</v>
      </c>
      <c r="C2145" s="150" t="s">
        <v>10</v>
      </c>
      <c r="D2145" s="124">
        <v>602.16</v>
      </c>
    </row>
    <row r="2146" spans="1:4" ht="21.6">
      <c r="A2146" s="27">
        <v>100655</v>
      </c>
      <c r="B2146" s="147" t="s">
        <v>89013</v>
      </c>
      <c r="C2146" s="149" t="s">
        <v>10</v>
      </c>
      <c r="D2146" s="123">
        <v>699.6</v>
      </c>
    </row>
    <row r="2147" spans="1:4" ht="21.6">
      <c r="A2147" s="9">
        <v>100656</v>
      </c>
      <c r="B2147" s="148" t="s">
        <v>84791</v>
      </c>
      <c r="C2147" s="150" t="s">
        <v>10</v>
      </c>
      <c r="D2147" s="124">
        <v>119.94</v>
      </c>
    </row>
    <row r="2148" spans="1:4" ht="21.6">
      <c r="A2148" s="27">
        <v>100657</v>
      </c>
      <c r="B2148" s="147" t="s">
        <v>84792</v>
      </c>
      <c r="C2148" s="149" t="s">
        <v>10</v>
      </c>
      <c r="D2148" s="123">
        <v>154.38</v>
      </c>
    </row>
    <row r="2149" spans="1:4" ht="21.6">
      <c r="A2149" s="9">
        <v>100658</v>
      </c>
      <c r="B2149" s="148" t="s">
        <v>84793</v>
      </c>
      <c r="C2149" s="150" t="s">
        <v>10</v>
      </c>
      <c r="D2149" s="124">
        <v>354.48</v>
      </c>
    </row>
    <row r="2150" spans="1:4" ht="21.6">
      <c r="A2150" s="27">
        <v>100889</v>
      </c>
      <c r="B2150" s="147" t="s">
        <v>84794</v>
      </c>
      <c r="C2150" s="149" t="s">
        <v>5</v>
      </c>
      <c r="D2150" s="123">
        <v>16.989999999999998</v>
      </c>
    </row>
    <row r="2151" spans="1:4" ht="21.6">
      <c r="A2151" s="9">
        <v>100890</v>
      </c>
      <c r="B2151" s="148" t="s">
        <v>84795</v>
      </c>
      <c r="C2151" s="150" t="s">
        <v>5</v>
      </c>
      <c r="D2151" s="124">
        <v>16.79</v>
      </c>
    </row>
    <row r="2152" spans="1:4" ht="21.6">
      <c r="A2152" s="27">
        <v>100892</v>
      </c>
      <c r="B2152" s="147" t="s">
        <v>84796</v>
      </c>
      <c r="C2152" s="149" t="s">
        <v>5</v>
      </c>
      <c r="D2152" s="123">
        <v>16.14</v>
      </c>
    </row>
    <row r="2153" spans="1:4" ht="21.6">
      <c r="A2153" s="9">
        <v>100893</v>
      </c>
      <c r="B2153" s="148" t="s">
        <v>84797</v>
      </c>
      <c r="C2153" s="150" t="s">
        <v>5</v>
      </c>
      <c r="D2153" s="124">
        <v>15.95</v>
      </c>
    </row>
    <row r="2154" spans="1:4" ht="21.6">
      <c r="A2154" s="27">
        <v>100894</v>
      </c>
      <c r="B2154" s="147" t="s">
        <v>84798</v>
      </c>
      <c r="C2154" s="149" t="s">
        <v>5</v>
      </c>
      <c r="D2154" s="123">
        <v>15.8</v>
      </c>
    </row>
    <row r="2155" spans="1:4" ht="21.6">
      <c r="A2155" s="9">
        <v>100896</v>
      </c>
      <c r="B2155" s="148" t="s">
        <v>89014</v>
      </c>
      <c r="C2155" s="150" t="s">
        <v>10</v>
      </c>
      <c r="D2155" s="124">
        <v>63.09</v>
      </c>
    </row>
    <row r="2156" spans="1:4" ht="21.6">
      <c r="A2156" s="27">
        <v>100897</v>
      </c>
      <c r="B2156" s="147" t="s">
        <v>89015</v>
      </c>
      <c r="C2156" s="149" t="s">
        <v>10</v>
      </c>
      <c r="D2156" s="123">
        <v>123.33</v>
      </c>
    </row>
    <row r="2157" spans="1:4" ht="21.6">
      <c r="A2157" s="9">
        <v>100898</v>
      </c>
      <c r="B2157" s="148" t="s">
        <v>89016</v>
      </c>
      <c r="C2157" s="150" t="s">
        <v>10</v>
      </c>
      <c r="D2157" s="124">
        <v>238.21</v>
      </c>
    </row>
    <row r="2158" spans="1:4" ht="21.6">
      <c r="A2158" s="27">
        <v>100899</v>
      </c>
      <c r="B2158" s="147" t="s">
        <v>89017</v>
      </c>
      <c r="C2158" s="149" t="s">
        <v>10</v>
      </c>
      <c r="D2158" s="123">
        <v>87.39</v>
      </c>
    </row>
    <row r="2159" spans="1:4" ht="32.4">
      <c r="A2159" s="9">
        <v>100900</v>
      </c>
      <c r="B2159" s="148" t="s">
        <v>89018</v>
      </c>
      <c r="C2159" s="150" t="s">
        <v>10</v>
      </c>
      <c r="D2159" s="124">
        <v>273.81</v>
      </c>
    </row>
    <row r="2160" spans="1:4" ht="21.6">
      <c r="A2160" s="27">
        <v>101173</v>
      </c>
      <c r="B2160" s="147" t="s">
        <v>84953</v>
      </c>
      <c r="C2160" s="149" t="s">
        <v>10</v>
      </c>
      <c r="D2160" s="123">
        <v>63.43</v>
      </c>
    </row>
    <row r="2161" spans="1:4" ht="21.6">
      <c r="A2161" s="9">
        <v>101174</v>
      </c>
      <c r="B2161" s="148" t="s">
        <v>84954</v>
      </c>
      <c r="C2161" s="150" t="s">
        <v>10</v>
      </c>
      <c r="D2161" s="124">
        <v>89.46</v>
      </c>
    </row>
    <row r="2162" spans="1:4" ht="21.6">
      <c r="A2162" s="27">
        <v>101175</v>
      </c>
      <c r="B2162" s="147" t="s">
        <v>84955</v>
      </c>
      <c r="C2162" s="149" t="s">
        <v>10</v>
      </c>
      <c r="D2162" s="123">
        <v>122.29</v>
      </c>
    </row>
    <row r="2163" spans="1:4" ht="21.6">
      <c r="A2163" s="9">
        <v>101176</v>
      </c>
      <c r="B2163" s="148" t="s">
        <v>89019</v>
      </c>
      <c r="C2163" s="150" t="s">
        <v>10</v>
      </c>
      <c r="D2163" s="124">
        <v>151.46</v>
      </c>
    </row>
    <row r="2164" spans="1:4" ht="21.6">
      <c r="A2164" s="27">
        <v>102521</v>
      </c>
      <c r="B2164" s="147" t="s">
        <v>86824</v>
      </c>
      <c r="C2164" s="149" t="s">
        <v>8</v>
      </c>
      <c r="D2164" s="123">
        <v>136.08000000000001</v>
      </c>
    </row>
    <row r="2165" spans="1:4" ht="21.6">
      <c r="A2165" s="9">
        <v>102522</v>
      </c>
      <c r="B2165" s="148" t="s">
        <v>86825</v>
      </c>
      <c r="C2165" s="150" t="s">
        <v>8</v>
      </c>
      <c r="D2165" s="124">
        <v>199.65</v>
      </c>
    </row>
    <row r="2166" spans="1:4" ht="21.6">
      <c r="A2166" s="27">
        <v>102523</v>
      </c>
      <c r="B2166" s="147" t="s">
        <v>86826</v>
      </c>
      <c r="C2166" s="149" t="s">
        <v>8</v>
      </c>
      <c r="D2166" s="123">
        <v>263.2</v>
      </c>
    </row>
    <row r="2167" spans="1:4" ht="21.6">
      <c r="A2167" s="9">
        <v>95240</v>
      </c>
      <c r="B2167" s="148" t="s">
        <v>86827</v>
      </c>
      <c r="C2167" s="150" t="s">
        <v>16</v>
      </c>
      <c r="D2167" s="124">
        <v>20.079999999999998</v>
      </c>
    </row>
    <row r="2168" spans="1:4" ht="21.6">
      <c r="A2168" s="27">
        <v>95241</v>
      </c>
      <c r="B2168" s="147" t="s">
        <v>86828</v>
      </c>
      <c r="C2168" s="149" t="s">
        <v>16</v>
      </c>
      <c r="D2168" s="123">
        <v>33.479999999999997</v>
      </c>
    </row>
    <row r="2169" spans="1:4">
      <c r="A2169" s="9">
        <v>96616</v>
      </c>
      <c r="B2169" s="148" t="s">
        <v>62960</v>
      </c>
      <c r="C2169" s="150" t="s">
        <v>6</v>
      </c>
      <c r="D2169" s="124">
        <v>698.07</v>
      </c>
    </row>
    <row r="2170" spans="1:4" ht="21.6">
      <c r="A2170" s="27">
        <v>96617</v>
      </c>
      <c r="B2170" s="147" t="s">
        <v>62961</v>
      </c>
      <c r="C2170" s="149" t="s">
        <v>16</v>
      </c>
      <c r="D2170" s="123">
        <v>20.93</v>
      </c>
    </row>
    <row r="2171" spans="1:4" ht="21.6">
      <c r="A2171" s="9">
        <v>96619</v>
      </c>
      <c r="B2171" s="148" t="s">
        <v>62962</v>
      </c>
      <c r="C2171" s="150" t="s">
        <v>16</v>
      </c>
      <c r="D2171" s="124">
        <v>34.89</v>
      </c>
    </row>
    <row r="2172" spans="1:4">
      <c r="A2172" s="27">
        <v>96620</v>
      </c>
      <c r="B2172" s="147" t="s">
        <v>86829</v>
      </c>
      <c r="C2172" s="149" t="s">
        <v>6</v>
      </c>
      <c r="D2172" s="123">
        <v>669.83</v>
      </c>
    </row>
    <row r="2173" spans="1:4" ht="21.6">
      <c r="A2173" s="9">
        <v>96621</v>
      </c>
      <c r="B2173" s="148" t="s">
        <v>62963</v>
      </c>
      <c r="C2173" s="150" t="s">
        <v>6</v>
      </c>
      <c r="D2173" s="124">
        <v>251.92</v>
      </c>
    </row>
    <row r="2174" spans="1:4" ht="21.6">
      <c r="A2174" s="27">
        <v>96622</v>
      </c>
      <c r="B2174" s="147" t="s">
        <v>86830</v>
      </c>
      <c r="C2174" s="149" t="s">
        <v>6</v>
      </c>
      <c r="D2174" s="123">
        <v>169.06</v>
      </c>
    </row>
    <row r="2175" spans="1:4" ht="21.6">
      <c r="A2175" s="9">
        <v>96623</v>
      </c>
      <c r="B2175" s="148" t="s">
        <v>62964</v>
      </c>
      <c r="C2175" s="150" t="s">
        <v>6</v>
      </c>
      <c r="D2175" s="124">
        <v>232.59</v>
      </c>
    </row>
    <row r="2176" spans="1:4" ht="21.6">
      <c r="A2176" s="27">
        <v>96624</v>
      </c>
      <c r="B2176" s="147" t="s">
        <v>86831</v>
      </c>
      <c r="C2176" s="149" t="s">
        <v>6</v>
      </c>
      <c r="D2176" s="123">
        <v>162.24</v>
      </c>
    </row>
    <row r="2177" spans="1:4">
      <c r="A2177" s="9">
        <v>97082</v>
      </c>
      <c r="B2177" s="148" t="s">
        <v>86832</v>
      </c>
      <c r="C2177" s="150" t="s">
        <v>6</v>
      </c>
      <c r="D2177" s="124">
        <v>62.34</v>
      </c>
    </row>
    <row r="2178" spans="1:4" ht="21.6">
      <c r="A2178" s="27">
        <v>97083</v>
      </c>
      <c r="B2178" s="147" t="s">
        <v>86833</v>
      </c>
      <c r="C2178" s="149" t="s">
        <v>16</v>
      </c>
      <c r="D2178" s="123">
        <v>3.48</v>
      </c>
    </row>
    <row r="2179" spans="1:4" ht="21.6">
      <c r="A2179" s="9">
        <v>97084</v>
      </c>
      <c r="B2179" s="148" t="s">
        <v>86834</v>
      </c>
      <c r="C2179" s="150" t="s">
        <v>16</v>
      </c>
      <c r="D2179" s="124">
        <v>0.71</v>
      </c>
    </row>
    <row r="2180" spans="1:4" ht="21.6">
      <c r="A2180" s="27">
        <v>97086</v>
      </c>
      <c r="B2180" s="147" t="s">
        <v>86835</v>
      </c>
      <c r="C2180" s="149" t="s">
        <v>16</v>
      </c>
      <c r="D2180" s="123">
        <v>135.56</v>
      </c>
    </row>
    <row r="2181" spans="1:4" ht="21.6">
      <c r="A2181" s="9">
        <v>97087</v>
      </c>
      <c r="B2181" s="148" t="s">
        <v>86836</v>
      </c>
      <c r="C2181" s="150" t="s">
        <v>16</v>
      </c>
      <c r="D2181" s="124">
        <v>2.92</v>
      </c>
    </row>
    <row r="2182" spans="1:4" ht="21.6">
      <c r="A2182" s="27">
        <v>97088</v>
      </c>
      <c r="B2182" s="147" t="s">
        <v>86837</v>
      </c>
      <c r="C2182" s="149" t="s">
        <v>5</v>
      </c>
      <c r="D2182" s="123">
        <v>14.02</v>
      </c>
    </row>
    <row r="2183" spans="1:4" ht="21.6">
      <c r="A2183" s="9">
        <v>97089</v>
      </c>
      <c r="B2183" s="148" t="s">
        <v>86838</v>
      </c>
      <c r="C2183" s="150" t="s">
        <v>5</v>
      </c>
      <c r="D2183" s="124">
        <v>12.78</v>
      </c>
    </row>
    <row r="2184" spans="1:4" ht="21.6">
      <c r="A2184" s="27">
        <v>97090</v>
      </c>
      <c r="B2184" s="147" t="s">
        <v>86839</v>
      </c>
      <c r="C2184" s="149" t="s">
        <v>5</v>
      </c>
      <c r="D2184" s="123">
        <v>12.5</v>
      </c>
    </row>
    <row r="2185" spans="1:4" ht="21.6">
      <c r="A2185" s="9">
        <v>97091</v>
      </c>
      <c r="B2185" s="148" t="s">
        <v>86840</v>
      </c>
      <c r="C2185" s="150" t="s">
        <v>5</v>
      </c>
      <c r="D2185" s="124">
        <v>12.1</v>
      </c>
    </row>
    <row r="2186" spans="1:4" ht="21.6">
      <c r="A2186" s="27">
        <v>97092</v>
      </c>
      <c r="B2186" s="147" t="s">
        <v>86841</v>
      </c>
      <c r="C2186" s="149" t="s">
        <v>5</v>
      </c>
      <c r="D2186" s="123">
        <v>11.64</v>
      </c>
    </row>
    <row r="2187" spans="1:4" ht="21.6">
      <c r="A2187" s="9">
        <v>97093</v>
      </c>
      <c r="B2187" s="148" t="s">
        <v>86842</v>
      </c>
      <c r="C2187" s="150" t="s">
        <v>5</v>
      </c>
      <c r="D2187" s="124">
        <v>10.87</v>
      </c>
    </row>
    <row r="2188" spans="1:4" ht="21.6">
      <c r="A2188" s="27">
        <v>97096</v>
      </c>
      <c r="B2188" s="147" t="s">
        <v>86843</v>
      </c>
      <c r="C2188" s="149" t="s">
        <v>6</v>
      </c>
      <c r="D2188" s="123">
        <v>642.16</v>
      </c>
    </row>
    <row r="2189" spans="1:4" ht="21.6">
      <c r="A2189" s="9">
        <v>97097</v>
      </c>
      <c r="B2189" s="148" t="s">
        <v>86844</v>
      </c>
      <c r="C2189" s="150" t="s">
        <v>16</v>
      </c>
      <c r="D2189" s="124">
        <v>35.79</v>
      </c>
    </row>
    <row r="2190" spans="1:4" ht="21.6">
      <c r="A2190" s="27">
        <v>97101</v>
      </c>
      <c r="B2190" s="147" t="s">
        <v>86845</v>
      </c>
      <c r="C2190" s="149" t="s">
        <v>16</v>
      </c>
      <c r="D2190" s="123">
        <v>169.03</v>
      </c>
    </row>
    <row r="2191" spans="1:4" ht="21.6">
      <c r="A2191" s="9">
        <v>97102</v>
      </c>
      <c r="B2191" s="148" t="s">
        <v>86846</v>
      </c>
      <c r="C2191" s="150" t="s">
        <v>16</v>
      </c>
      <c r="D2191" s="124">
        <v>212.84</v>
      </c>
    </row>
    <row r="2192" spans="1:4" ht="21.6">
      <c r="A2192" s="27">
        <v>97103</v>
      </c>
      <c r="B2192" s="147" t="s">
        <v>86847</v>
      </c>
      <c r="C2192" s="149" t="s">
        <v>16</v>
      </c>
      <c r="D2192" s="123">
        <v>253.64</v>
      </c>
    </row>
    <row r="2193" spans="1:4" ht="21.6">
      <c r="A2193" s="9">
        <v>100322</v>
      </c>
      <c r="B2193" s="148" t="s">
        <v>86848</v>
      </c>
      <c r="C2193" s="150" t="s">
        <v>6</v>
      </c>
      <c r="D2193" s="124">
        <v>154.81</v>
      </c>
    </row>
    <row r="2194" spans="1:4" ht="21.6">
      <c r="A2194" s="27">
        <v>100323</v>
      </c>
      <c r="B2194" s="147" t="s">
        <v>86849</v>
      </c>
      <c r="C2194" s="149" t="s">
        <v>6</v>
      </c>
      <c r="D2194" s="123">
        <v>163.47</v>
      </c>
    </row>
    <row r="2195" spans="1:4" ht="21.6">
      <c r="A2195" s="9">
        <v>100324</v>
      </c>
      <c r="B2195" s="148" t="s">
        <v>86850</v>
      </c>
      <c r="C2195" s="150" t="s">
        <v>6</v>
      </c>
      <c r="D2195" s="124">
        <v>161.91</v>
      </c>
    </row>
    <row r="2196" spans="1:4" ht="21.6">
      <c r="A2196" s="27">
        <v>103072</v>
      </c>
      <c r="B2196" s="147" t="s">
        <v>86851</v>
      </c>
      <c r="C2196" s="149" t="s">
        <v>16</v>
      </c>
      <c r="D2196" s="123">
        <v>299.88</v>
      </c>
    </row>
    <row r="2197" spans="1:4" ht="21.6">
      <c r="A2197" s="9">
        <v>103073</v>
      </c>
      <c r="B2197" s="148" t="s">
        <v>86852</v>
      </c>
      <c r="C2197" s="150" t="s">
        <v>16</v>
      </c>
      <c r="D2197" s="124">
        <v>359.69</v>
      </c>
    </row>
    <row r="2198" spans="1:4" ht="21.6">
      <c r="A2198" s="27">
        <v>103074</v>
      </c>
      <c r="B2198" s="147" t="s">
        <v>86853</v>
      </c>
      <c r="C2198" s="149" t="s">
        <v>16</v>
      </c>
      <c r="D2198" s="123">
        <v>168.69</v>
      </c>
    </row>
    <row r="2199" spans="1:4" ht="21.6">
      <c r="A2199" s="9">
        <v>103075</v>
      </c>
      <c r="B2199" s="148" t="s">
        <v>86854</v>
      </c>
      <c r="C2199" s="150" t="s">
        <v>16</v>
      </c>
      <c r="D2199" s="124">
        <v>204.48</v>
      </c>
    </row>
    <row r="2200" spans="1:4" ht="21.6">
      <c r="A2200" s="27">
        <v>103076</v>
      </c>
      <c r="B2200" s="147" t="s">
        <v>86855</v>
      </c>
      <c r="C2200" s="149" t="s">
        <v>16</v>
      </c>
      <c r="D2200" s="123">
        <v>143.66999999999999</v>
      </c>
    </row>
    <row r="2201" spans="1:4" ht="21.6">
      <c r="A2201" s="9">
        <v>103077</v>
      </c>
      <c r="B2201" s="148" t="s">
        <v>86856</v>
      </c>
      <c r="C2201" s="150" t="s">
        <v>16</v>
      </c>
      <c r="D2201" s="124">
        <v>187.49</v>
      </c>
    </row>
    <row r="2202" spans="1:4" ht="21.6">
      <c r="A2202" s="27">
        <v>103078</v>
      </c>
      <c r="B2202" s="147" t="s">
        <v>86857</v>
      </c>
      <c r="C2202" s="149" t="s">
        <v>16</v>
      </c>
      <c r="D2202" s="123">
        <v>228.29</v>
      </c>
    </row>
    <row r="2203" spans="1:4" ht="21.6">
      <c r="A2203" s="9">
        <v>103079</v>
      </c>
      <c r="B2203" s="148" t="s">
        <v>86858</v>
      </c>
      <c r="C2203" s="150" t="s">
        <v>16</v>
      </c>
      <c r="D2203" s="124">
        <v>274.52999999999997</v>
      </c>
    </row>
    <row r="2204" spans="1:4" ht="21.6">
      <c r="A2204" s="27">
        <v>103080</v>
      </c>
      <c r="B2204" s="147" t="s">
        <v>86859</v>
      </c>
      <c r="C2204" s="149" t="s">
        <v>16</v>
      </c>
      <c r="D2204" s="123">
        <v>334.33</v>
      </c>
    </row>
    <row r="2205" spans="1:4" ht="21.6">
      <c r="A2205" s="9">
        <v>92263</v>
      </c>
      <c r="B2205" s="148" t="s">
        <v>85506</v>
      </c>
      <c r="C2205" s="150" t="s">
        <v>16</v>
      </c>
      <c r="D2205" s="124">
        <v>169.49</v>
      </c>
    </row>
    <row r="2206" spans="1:4" ht="21.6">
      <c r="A2206" s="27">
        <v>92264</v>
      </c>
      <c r="B2206" s="147" t="s">
        <v>85507</v>
      </c>
      <c r="C2206" s="149" t="s">
        <v>16</v>
      </c>
      <c r="D2206" s="123">
        <v>210.1</v>
      </c>
    </row>
    <row r="2207" spans="1:4" ht="21.6">
      <c r="A2207" s="9">
        <v>92265</v>
      </c>
      <c r="B2207" s="148" t="s">
        <v>85508</v>
      </c>
      <c r="C2207" s="150" t="s">
        <v>16</v>
      </c>
      <c r="D2207" s="124">
        <v>121.44</v>
      </c>
    </row>
    <row r="2208" spans="1:4" ht="21.6">
      <c r="A2208" s="27">
        <v>92266</v>
      </c>
      <c r="B2208" s="147" t="s">
        <v>85509</v>
      </c>
      <c r="C2208" s="149" t="s">
        <v>16</v>
      </c>
      <c r="D2208" s="123">
        <v>156.27000000000001</v>
      </c>
    </row>
    <row r="2209" spans="1:4" ht="21.6">
      <c r="A2209" s="9">
        <v>92267</v>
      </c>
      <c r="B2209" s="148" t="s">
        <v>85510</v>
      </c>
      <c r="C2209" s="150" t="s">
        <v>16</v>
      </c>
      <c r="D2209" s="124">
        <v>47.32</v>
      </c>
    </row>
    <row r="2210" spans="1:4" ht="21.6">
      <c r="A2210" s="27">
        <v>92268</v>
      </c>
      <c r="B2210" s="147" t="s">
        <v>85511</v>
      </c>
      <c r="C2210" s="149" t="s">
        <v>16</v>
      </c>
      <c r="D2210" s="123">
        <v>79.239999999999995</v>
      </c>
    </row>
    <row r="2211" spans="1:4" ht="21.6">
      <c r="A2211" s="9">
        <v>92269</v>
      </c>
      <c r="B2211" s="148" t="s">
        <v>85512</v>
      </c>
      <c r="C2211" s="150" t="s">
        <v>16</v>
      </c>
      <c r="D2211" s="124">
        <v>152.29</v>
      </c>
    </row>
    <row r="2212" spans="1:4">
      <c r="A2212" s="27">
        <v>92270</v>
      </c>
      <c r="B2212" s="147" t="s">
        <v>85513</v>
      </c>
      <c r="C2212" s="149" t="s">
        <v>16</v>
      </c>
      <c r="D2212" s="123">
        <v>176.51</v>
      </c>
    </row>
    <row r="2213" spans="1:4">
      <c r="A2213" s="9">
        <v>92271</v>
      </c>
      <c r="B2213" s="148" t="s">
        <v>85514</v>
      </c>
      <c r="C2213" s="150" t="s">
        <v>16</v>
      </c>
      <c r="D2213" s="124">
        <v>105.59</v>
      </c>
    </row>
    <row r="2214" spans="1:4">
      <c r="A2214" s="27">
        <v>92272</v>
      </c>
      <c r="B2214" s="147" t="s">
        <v>85515</v>
      </c>
      <c r="C2214" s="149" t="s">
        <v>10</v>
      </c>
      <c r="D2214" s="123">
        <v>40.380000000000003</v>
      </c>
    </row>
    <row r="2215" spans="1:4">
      <c r="A2215" s="9">
        <v>92273</v>
      </c>
      <c r="B2215" s="148" t="s">
        <v>85516</v>
      </c>
      <c r="C2215" s="150" t="s">
        <v>10</v>
      </c>
      <c r="D2215" s="124">
        <v>17.71</v>
      </c>
    </row>
    <row r="2216" spans="1:4" ht="21.6">
      <c r="A2216" s="27">
        <v>92409</v>
      </c>
      <c r="B2216" s="147" t="s">
        <v>85517</v>
      </c>
      <c r="C2216" s="149" t="s">
        <v>16</v>
      </c>
      <c r="D2216" s="123">
        <v>259.51</v>
      </c>
    </row>
    <row r="2217" spans="1:4" ht="21.6">
      <c r="A2217" s="9">
        <v>92411</v>
      </c>
      <c r="B2217" s="148" t="s">
        <v>85518</v>
      </c>
      <c r="C2217" s="150" t="s">
        <v>16</v>
      </c>
      <c r="D2217" s="124">
        <v>172.74</v>
      </c>
    </row>
    <row r="2218" spans="1:4" ht="21.6">
      <c r="A2218" s="27">
        <v>92413</v>
      </c>
      <c r="B2218" s="147" t="s">
        <v>85519</v>
      </c>
      <c r="C2218" s="149" t="s">
        <v>16</v>
      </c>
      <c r="D2218" s="123">
        <v>112.83</v>
      </c>
    </row>
    <row r="2219" spans="1:4" ht="21.6">
      <c r="A2219" s="9">
        <v>92415</v>
      </c>
      <c r="B2219" s="148" t="s">
        <v>85520</v>
      </c>
      <c r="C2219" s="150" t="s">
        <v>16</v>
      </c>
      <c r="D2219" s="124">
        <v>141.88</v>
      </c>
    </row>
    <row r="2220" spans="1:4" ht="21.6">
      <c r="A2220" s="27">
        <v>92417</v>
      </c>
      <c r="B2220" s="147" t="s">
        <v>85521</v>
      </c>
      <c r="C2220" s="149" t="s">
        <v>16</v>
      </c>
      <c r="D2220" s="123">
        <v>166.77</v>
      </c>
    </row>
    <row r="2221" spans="1:4" ht="21.6">
      <c r="A2221" s="9">
        <v>92419</v>
      </c>
      <c r="B2221" s="148" t="s">
        <v>85522</v>
      </c>
      <c r="C2221" s="150" t="s">
        <v>16</v>
      </c>
      <c r="D2221" s="124">
        <v>88.62</v>
      </c>
    </row>
    <row r="2222" spans="1:4" ht="21.6">
      <c r="A2222" s="27">
        <v>92421</v>
      </c>
      <c r="B2222" s="147" t="s">
        <v>85523</v>
      </c>
      <c r="C2222" s="149" t="s">
        <v>16</v>
      </c>
      <c r="D2222" s="123">
        <v>107.7</v>
      </c>
    </row>
    <row r="2223" spans="1:4" ht="21.6">
      <c r="A2223" s="9">
        <v>92423</v>
      </c>
      <c r="B2223" s="148" t="s">
        <v>85524</v>
      </c>
      <c r="C2223" s="150" t="s">
        <v>16</v>
      </c>
      <c r="D2223" s="124">
        <v>72.010000000000005</v>
      </c>
    </row>
    <row r="2224" spans="1:4" ht="21.6">
      <c r="A2224" s="27">
        <v>92425</v>
      </c>
      <c r="B2224" s="147" t="s">
        <v>85525</v>
      </c>
      <c r="C2224" s="149" t="s">
        <v>16</v>
      </c>
      <c r="D2224" s="123">
        <v>88.6</v>
      </c>
    </row>
    <row r="2225" spans="1:4" ht="21.6">
      <c r="A2225" s="9">
        <v>92427</v>
      </c>
      <c r="B2225" s="148" t="s">
        <v>85526</v>
      </c>
      <c r="C2225" s="150" t="s">
        <v>16</v>
      </c>
      <c r="D2225" s="124">
        <v>63.6</v>
      </c>
    </row>
    <row r="2226" spans="1:4" ht="21.6">
      <c r="A2226" s="27">
        <v>92429</v>
      </c>
      <c r="B2226" s="147" t="s">
        <v>85527</v>
      </c>
      <c r="C2226" s="149" t="s">
        <v>16</v>
      </c>
      <c r="D2226" s="123">
        <v>78.97</v>
      </c>
    </row>
    <row r="2227" spans="1:4" ht="21.6">
      <c r="A2227" s="9">
        <v>92431</v>
      </c>
      <c r="B2227" s="148" t="s">
        <v>85528</v>
      </c>
      <c r="C2227" s="150" t="s">
        <v>16</v>
      </c>
      <c r="D2227" s="124">
        <v>59.04</v>
      </c>
    </row>
    <row r="2228" spans="1:4" ht="21.6">
      <c r="A2228" s="27">
        <v>92433</v>
      </c>
      <c r="B2228" s="147" t="s">
        <v>85529</v>
      </c>
      <c r="C2228" s="149" t="s">
        <v>16</v>
      </c>
      <c r="D2228" s="123">
        <v>73.64</v>
      </c>
    </row>
    <row r="2229" spans="1:4" ht="21.6">
      <c r="A2229" s="9">
        <v>92435</v>
      </c>
      <c r="B2229" s="148" t="s">
        <v>85530</v>
      </c>
      <c r="C2229" s="150" t="s">
        <v>16</v>
      </c>
      <c r="D2229" s="124">
        <v>55.94</v>
      </c>
    </row>
    <row r="2230" spans="1:4" ht="21.6">
      <c r="A2230" s="27">
        <v>92437</v>
      </c>
      <c r="B2230" s="147" t="s">
        <v>85531</v>
      </c>
      <c r="C2230" s="149" t="s">
        <v>16</v>
      </c>
      <c r="D2230" s="123">
        <v>70.05</v>
      </c>
    </row>
    <row r="2231" spans="1:4" ht="21.6">
      <c r="A2231" s="9">
        <v>92439</v>
      </c>
      <c r="B2231" s="148" t="s">
        <v>85532</v>
      </c>
      <c r="C2231" s="150" t="s">
        <v>16</v>
      </c>
      <c r="D2231" s="124">
        <v>53.71</v>
      </c>
    </row>
    <row r="2232" spans="1:4" ht="21.6">
      <c r="A2232" s="27">
        <v>92441</v>
      </c>
      <c r="B2232" s="147" t="s">
        <v>85533</v>
      </c>
      <c r="C2232" s="149" t="s">
        <v>16</v>
      </c>
      <c r="D2232" s="123">
        <v>67.47</v>
      </c>
    </row>
    <row r="2233" spans="1:4" ht="21.6">
      <c r="A2233" s="9">
        <v>92443</v>
      </c>
      <c r="B2233" s="148" t="s">
        <v>85534</v>
      </c>
      <c r="C2233" s="150" t="s">
        <v>16</v>
      </c>
      <c r="D2233" s="124">
        <v>48.97</v>
      </c>
    </row>
    <row r="2234" spans="1:4" ht="21.6">
      <c r="A2234" s="27">
        <v>92445</v>
      </c>
      <c r="B2234" s="147" t="s">
        <v>85535</v>
      </c>
      <c r="C2234" s="149" t="s">
        <v>16</v>
      </c>
      <c r="D2234" s="123">
        <v>62.24</v>
      </c>
    </row>
    <row r="2235" spans="1:4" ht="21.6">
      <c r="A2235" s="9">
        <v>92446</v>
      </c>
      <c r="B2235" s="148" t="s">
        <v>85536</v>
      </c>
      <c r="C2235" s="150" t="s">
        <v>16</v>
      </c>
      <c r="D2235" s="124">
        <v>313.43</v>
      </c>
    </row>
    <row r="2236" spans="1:4" ht="21.6">
      <c r="A2236" s="27">
        <v>92447</v>
      </c>
      <c r="B2236" s="147" t="s">
        <v>85537</v>
      </c>
      <c r="C2236" s="149" t="s">
        <v>16</v>
      </c>
      <c r="D2236" s="123">
        <v>219.15</v>
      </c>
    </row>
    <row r="2237" spans="1:4" ht="21.6">
      <c r="A2237" s="9">
        <v>92448</v>
      </c>
      <c r="B2237" s="148" t="s">
        <v>85538</v>
      </c>
      <c r="C2237" s="150" t="s">
        <v>16</v>
      </c>
      <c r="D2237" s="124">
        <v>172.71</v>
      </c>
    </row>
    <row r="2238" spans="1:4" ht="21.6">
      <c r="A2238" s="27">
        <v>92449</v>
      </c>
      <c r="B2238" s="147" t="s">
        <v>85539</v>
      </c>
      <c r="C2238" s="149" t="s">
        <v>16</v>
      </c>
      <c r="D2238" s="123">
        <v>293</v>
      </c>
    </row>
    <row r="2239" spans="1:4" ht="21.6">
      <c r="A2239" s="9">
        <v>92450</v>
      </c>
      <c r="B2239" s="148" t="s">
        <v>85540</v>
      </c>
      <c r="C2239" s="150" t="s">
        <v>16</v>
      </c>
      <c r="D2239" s="124">
        <v>286.52</v>
      </c>
    </row>
    <row r="2240" spans="1:4" ht="21.6">
      <c r="A2240" s="27">
        <v>92451</v>
      </c>
      <c r="B2240" s="147" t="s">
        <v>85541</v>
      </c>
      <c r="C2240" s="149" t="s">
        <v>16</v>
      </c>
      <c r="D2240" s="123">
        <v>197.13</v>
      </c>
    </row>
    <row r="2241" spans="1:4" ht="21.6">
      <c r="A2241" s="9">
        <v>92452</v>
      </c>
      <c r="B2241" s="148" t="s">
        <v>85542</v>
      </c>
      <c r="C2241" s="150" t="s">
        <v>16</v>
      </c>
      <c r="D2241" s="124">
        <v>179.67</v>
      </c>
    </row>
    <row r="2242" spans="1:4" ht="21.6">
      <c r="A2242" s="27">
        <v>92453</v>
      </c>
      <c r="B2242" s="147" t="s">
        <v>85543</v>
      </c>
      <c r="C2242" s="149" t="s">
        <v>16</v>
      </c>
      <c r="D2242" s="123">
        <v>252.57</v>
      </c>
    </row>
    <row r="2243" spans="1:4" ht="21.6">
      <c r="A2243" s="9">
        <v>92454</v>
      </c>
      <c r="B2243" s="148" t="s">
        <v>85544</v>
      </c>
      <c r="C2243" s="150" t="s">
        <v>16</v>
      </c>
      <c r="D2243" s="124">
        <v>255.3</v>
      </c>
    </row>
    <row r="2244" spans="1:4" ht="21.6">
      <c r="A2244" s="27">
        <v>92455</v>
      </c>
      <c r="B2244" s="147" t="s">
        <v>85545</v>
      </c>
      <c r="C2244" s="149" t="s">
        <v>16</v>
      </c>
      <c r="D2244" s="123">
        <v>162.85</v>
      </c>
    </row>
    <row r="2245" spans="1:4" ht="21.6">
      <c r="A2245" s="9">
        <v>92456</v>
      </c>
      <c r="B2245" s="148" t="s">
        <v>85546</v>
      </c>
      <c r="C2245" s="150" t="s">
        <v>16</v>
      </c>
      <c r="D2245" s="124">
        <v>147.96</v>
      </c>
    </row>
    <row r="2246" spans="1:4" ht="21.6">
      <c r="A2246" s="27">
        <v>92457</v>
      </c>
      <c r="B2246" s="147" t="s">
        <v>85547</v>
      </c>
      <c r="C2246" s="149" t="s">
        <v>16</v>
      </c>
      <c r="D2246" s="123">
        <v>220</v>
      </c>
    </row>
    <row r="2247" spans="1:4" ht="21.6">
      <c r="A2247" s="9">
        <v>92458</v>
      </c>
      <c r="B2247" s="148" t="s">
        <v>13682</v>
      </c>
      <c r="C2247" s="150" t="s">
        <v>16</v>
      </c>
      <c r="D2247" s="124">
        <v>235.43</v>
      </c>
    </row>
    <row r="2248" spans="1:4" ht="21.6">
      <c r="A2248" s="27">
        <v>92459</v>
      </c>
      <c r="B2248" s="147" t="s">
        <v>85548</v>
      </c>
      <c r="C2248" s="149" t="s">
        <v>16</v>
      </c>
      <c r="D2248" s="123">
        <v>138.77000000000001</v>
      </c>
    </row>
    <row r="2249" spans="1:4" ht="21.6">
      <c r="A2249" s="9">
        <v>92460</v>
      </c>
      <c r="B2249" s="148" t="s">
        <v>85549</v>
      </c>
      <c r="C2249" s="150" t="s">
        <v>16</v>
      </c>
      <c r="D2249" s="124">
        <v>123.83</v>
      </c>
    </row>
    <row r="2250" spans="1:4" ht="21.6">
      <c r="A2250" s="27">
        <v>92461</v>
      </c>
      <c r="B2250" s="147" t="s">
        <v>85550</v>
      </c>
      <c r="C2250" s="149" t="s">
        <v>16</v>
      </c>
      <c r="D2250" s="123">
        <v>203.37</v>
      </c>
    </row>
    <row r="2251" spans="1:4" ht="21.6">
      <c r="A2251" s="9">
        <v>92462</v>
      </c>
      <c r="B2251" s="148" t="s">
        <v>85551</v>
      </c>
      <c r="C2251" s="150" t="s">
        <v>16</v>
      </c>
      <c r="D2251" s="124">
        <v>222.78</v>
      </c>
    </row>
    <row r="2252" spans="1:4" ht="21.6">
      <c r="A2252" s="27">
        <v>92463</v>
      </c>
      <c r="B2252" s="147" t="s">
        <v>85552</v>
      </c>
      <c r="C2252" s="149" t="s">
        <v>16</v>
      </c>
      <c r="D2252" s="123">
        <v>126.08</v>
      </c>
    </row>
    <row r="2253" spans="1:4" ht="21.6">
      <c r="A2253" s="9">
        <v>92464</v>
      </c>
      <c r="B2253" s="148" t="s">
        <v>85553</v>
      </c>
      <c r="C2253" s="150" t="s">
        <v>16</v>
      </c>
      <c r="D2253" s="124">
        <v>116.03</v>
      </c>
    </row>
    <row r="2254" spans="1:4" ht="21.6">
      <c r="A2254" s="27">
        <v>92465</v>
      </c>
      <c r="B2254" s="147" t="s">
        <v>85554</v>
      </c>
      <c r="C2254" s="149" t="s">
        <v>16</v>
      </c>
      <c r="D2254" s="123">
        <v>161.18</v>
      </c>
    </row>
    <row r="2255" spans="1:4" ht="21.6">
      <c r="A2255" s="9">
        <v>92466</v>
      </c>
      <c r="B2255" s="148" t="s">
        <v>85555</v>
      </c>
      <c r="C2255" s="150" t="s">
        <v>16</v>
      </c>
      <c r="D2255" s="124">
        <v>215.07</v>
      </c>
    </row>
    <row r="2256" spans="1:4" ht="21.6">
      <c r="A2256" s="27">
        <v>92467</v>
      </c>
      <c r="B2256" s="147" t="s">
        <v>85556</v>
      </c>
      <c r="C2256" s="149" t="s">
        <v>16</v>
      </c>
      <c r="D2256" s="123">
        <v>102.96</v>
      </c>
    </row>
    <row r="2257" spans="1:4" ht="21.6">
      <c r="A2257" s="9">
        <v>92468</v>
      </c>
      <c r="B2257" s="148" t="s">
        <v>85557</v>
      </c>
      <c r="C2257" s="150" t="s">
        <v>16</v>
      </c>
      <c r="D2257" s="124">
        <v>108.66</v>
      </c>
    </row>
    <row r="2258" spans="1:4" ht="21.6">
      <c r="A2258" s="27">
        <v>92469</v>
      </c>
      <c r="B2258" s="147" t="s">
        <v>85558</v>
      </c>
      <c r="C2258" s="149" t="s">
        <v>16</v>
      </c>
      <c r="D2258" s="123">
        <v>146.72</v>
      </c>
    </row>
    <row r="2259" spans="1:4" ht="21.6">
      <c r="A2259" s="9">
        <v>92470</v>
      </c>
      <c r="B2259" s="148" t="s">
        <v>85559</v>
      </c>
      <c r="C2259" s="150" t="s">
        <v>16</v>
      </c>
      <c r="D2259" s="124">
        <v>207.95</v>
      </c>
    </row>
    <row r="2260" spans="1:4" ht="21.6">
      <c r="A2260" s="27">
        <v>92471</v>
      </c>
      <c r="B2260" s="147" t="s">
        <v>85560</v>
      </c>
      <c r="C2260" s="149" t="s">
        <v>16</v>
      </c>
      <c r="D2260" s="123">
        <v>93.87</v>
      </c>
    </row>
    <row r="2261" spans="1:4" ht="21.6">
      <c r="A2261" s="9">
        <v>92472</v>
      </c>
      <c r="B2261" s="148" t="s">
        <v>85561</v>
      </c>
      <c r="C2261" s="150" t="s">
        <v>16</v>
      </c>
      <c r="D2261" s="124">
        <v>102.43</v>
      </c>
    </row>
    <row r="2262" spans="1:4" ht="21.6">
      <c r="A2262" s="27">
        <v>92473</v>
      </c>
      <c r="B2262" s="147" t="s">
        <v>85562</v>
      </c>
      <c r="C2262" s="149" t="s">
        <v>16</v>
      </c>
      <c r="D2262" s="123">
        <v>135.03</v>
      </c>
    </row>
    <row r="2263" spans="1:4" ht="21.6">
      <c r="A2263" s="9">
        <v>92474</v>
      </c>
      <c r="B2263" s="148" t="s">
        <v>85563</v>
      </c>
      <c r="C2263" s="150" t="s">
        <v>16</v>
      </c>
      <c r="D2263" s="124">
        <v>201.82</v>
      </c>
    </row>
    <row r="2264" spans="1:4" ht="21.6">
      <c r="A2264" s="27">
        <v>92475</v>
      </c>
      <c r="B2264" s="147" t="s">
        <v>85564</v>
      </c>
      <c r="C2264" s="149" t="s">
        <v>16</v>
      </c>
      <c r="D2264" s="123">
        <v>86.48</v>
      </c>
    </row>
    <row r="2265" spans="1:4" ht="21.6">
      <c r="A2265" s="9">
        <v>92476</v>
      </c>
      <c r="B2265" s="148" t="s">
        <v>85565</v>
      </c>
      <c r="C2265" s="150" t="s">
        <v>16</v>
      </c>
      <c r="D2265" s="124">
        <v>97.16</v>
      </c>
    </row>
    <row r="2266" spans="1:4" ht="21.6">
      <c r="A2266" s="27">
        <v>92477</v>
      </c>
      <c r="B2266" s="147" t="s">
        <v>85566</v>
      </c>
      <c r="C2266" s="149" t="s">
        <v>16</v>
      </c>
      <c r="D2266" s="123">
        <v>110.04</v>
      </c>
    </row>
    <row r="2267" spans="1:4" ht="21.6">
      <c r="A2267" s="9">
        <v>92478</v>
      </c>
      <c r="B2267" s="148" t="s">
        <v>85567</v>
      </c>
      <c r="C2267" s="150" t="s">
        <v>16</v>
      </c>
      <c r="D2267" s="124">
        <v>189.76</v>
      </c>
    </row>
    <row r="2268" spans="1:4" ht="21.6">
      <c r="A2268" s="27">
        <v>92479</v>
      </c>
      <c r="B2268" s="147" t="s">
        <v>85568</v>
      </c>
      <c r="C2268" s="149" t="s">
        <v>16</v>
      </c>
      <c r="D2268" s="123">
        <v>70.7</v>
      </c>
    </row>
    <row r="2269" spans="1:4" ht="21.6">
      <c r="A2269" s="9">
        <v>92480</v>
      </c>
      <c r="B2269" s="148" t="s">
        <v>85569</v>
      </c>
      <c r="C2269" s="150" t="s">
        <v>16</v>
      </c>
      <c r="D2269" s="124">
        <v>86.6</v>
      </c>
    </row>
    <row r="2270" spans="1:4" ht="21.6">
      <c r="A2270" s="27">
        <v>92482</v>
      </c>
      <c r="B2270" s="147" t="s">
        <v>85570</v>
      </c>
      <c r="C2270" s="149" t="s">
        <v>16</v>
      </c>
      <c r="D2270" s="123">
        <v>341.14</v>
      </c>
    </row>
    <row r="2271" spans="1:4" ht="21.6">
      <c r="A2271" s="9">
        <v>92484</v>
      </c>
      <c r="B2271" s="148" t="s">
        <v>85571</v>
      </c>
      <c r="C2271" s="150" t="s">
        <v>16</v>
      </c>
      <c r="D2271" s="124">
        <v>238.29</v>
      </c>
    </row>
    <row r="2272" spans="1:4" ht="21.6">
      <c r="A2272" s="27">
        <v>92486</v>
      </c>
      <c r="B2272" s="147" t="s">
        <v>85572</v>
      </c>
      <c r="C2272" s="149" t="s">
        <v>16</v>
      </c>
      <c r="D2272" s="123">
        <v>172.04</v>
      </c>
    </row>
    <row r="2273" spans="1:4" ht="21.6">
      <c r="A2273" s="9">
        <v>92488</v>
      </c>
      <c r="B2273" s="148" t="s">
        <v>85573</v>
      </c>
      <c r="C2273" s="150" t="s">
        <v>16</v>
      </c>
      <c r="D2273" s="124">
        <v>108.3</v>
      </c>
    </row>
    <row r="2274" spans="1:4" ht="21.6">
      <c r="A2274" s="27">
        <v>92490</v>
      </c>
      <c r="B2274" s="147" t="s">
        <v>85574</v>
      </c>
      <c r="C2274" s="149" t="s">
        <v>16</v>
      </c>
      <c r="D2274" s="123">
        <v>75.260000000000005</v>
      </c>
    </row>
    <row r="2275" spans="1:4" ht="21.6">
      <c r="A2275" s="9">
        <v>92492</v>
      </c>
      <c r="B2275" s="148" t="s">
        <v>85575</v>
      </c>
      <c r="C2275" s="150" t="s">
        <v>16</v>
      </c>
      <c r="D2275" s="124">
        <v>102.59</v>
      </c>
    </row>
    <row r="2276" spans="1:4" ht="21.6">
      <c r="A2276" s="27">
        <v>92494</v>
      </c>
      <c r="B2276" s="147" t="s">
        <v>85576</v>
      </c>
      <c r="C2276" s="149" t="s">
        <v>16</v>
      </c>
      <c r="D2276" s="123">
        <v>70.72</v>
      </c>
    </row>
    <row r="2277" spans="1:4" ht="21.6">
      <c r="A2277" s="9">
        <v>92496</v>
      </c>
      <c r="B2277" s="148" t="s">
        <v>85577</v>
      </c>
      <c r="C2277" s="150" t="s">
        <v>16</v>
      </c>
      <c r="D2277" s="124">
        <v>97.76</v>
      </c>
    </row>
    <row r="2278" spans="1:4" ht="21.6">
      <c r="A2278" s="27">
        <v>92498</v>
      </c>
      <c r="B2278" s="147" t="s">
        <v>85578</v>
      </c>
      <c r="C2278" s="149" t="s">
        <v>16</v>
      </c>
      <c r="D2278" s="123">
        <v>66.900000000000006</v>
      </c>
    </row>
    <row r="2279" spans="1:4" ht="21.6">
      <c r="A2279" s="9">
        <v>92500</v>
      </c>
      <c r="B2279" s="148" t="s">
        <v>85579</v>
      </c>
      <c r="C2279" s="150" t="s">
        <v>16</v>
      </c>
      <c r="D2279" s="124">
        <v>93.81</v>
      </c>
    </row>
    <row r="2280" spans="1:4" ht="21.6">
      <c r="A2280" s="27">
        <v>92502</v>
      </c>
      <c r="B2280" s="147" t="s">
        <v>85580</v>
      </c>
      <c r="C2280" s="149" t="s">
        <v>16</v>
      </c>
      <c r="D2280" s="123">
        <v>63.94</v>
      </c>
    </row>
    <row r="2281" spans="1:4" ht="21.6">
      <c r="A2281" s="9">
        <v>92504</v>
      </c>
      <c r="B2281" s="148" t="s">
        <v>85581</v>
      </c>
      <c r="C2281" s="150" t="s">
        <v>16</v>
      </c>
      <c r="D2281" s="124">
        <v>64.12</v>
      </c>
    </row>
    <row r="2282" spans="1:4" ht="21.6">
      <c r="A2282" s="27">
        <v>92506</v>
      </c>
      <c r="B2282" s="147" t="s">
        <v>85582</v>
      </c>
      <c r="C2282" s="149" t="s">
        <v>16</v>
      </c>
      <c r="D2282" s="123">
        <v>58.45</v>
      </c>
    </row>
    <row r="2283" spans="1:4" ht="21.6">
      <c r="A2283" s="9">
        <v>92508</v>
      </c>
      <c r="B2283" s="148" t="s">
        <v>85583</v>
      </c>
      <c r="C2283" s="150" t="s">
        <v>16</v>
      </c>
      <c r="D2283" s="124">
        <v>104.97</v>
      </c>
    </row>
    <row r="2284" spans="1:4" ht="21.6">
      <c r="A2284" s="27">
        <v>92510</v>
      </c>
      <c r="B2284" s="147" t="s">
        <v>85584</v>
      </c>
      <c r="C2284" s="149" t="s">
        <v>16</v>
      </c>
      <c r="D2284" s="123">
        <v>69.86</v>
      </c>
    </row>
    <row r="2285" spans="1:4" ht="21.6">
      <c r="A2285" s="9">
        <v>92512</v>
      </c>
      <c r="B2285" s="148" t="s">
        <v>85585</v>
      </c>
      <c r="C2285" s="150" t="s">
        <v>16</v>
      </c>
      <c r="D2285" s="124">
        <v>90.74</v>
      </c>
    </row>
    <row r="2286" spans="1:4" ht="21.6">
      <c r="A2286" s="27">
        <v>92514</v>
      </c>
      <c r="B2286" s="147" t="s">
        <v>85586</v>
      </c>
      <c r="C2286" s="149" t="s">
        <v>16</v>
      </c>
      <c r="D2286" s="123">
        <v>56.91</v>
      </c>
    </row>
    <row r="2287" spans="1:4" ht="21.6">
      <c r="A2287" s="9">
        <v>92515</v>
      </c>
      <c r="B2287" s="148" t="s">
        <v>85587</v>
      </c>
      <c r="C2287" s="150" t="s">
        <v>16</v>
      </c>
      <c r="D2287" s="124">
        <v>83.37</v>
      </c>
    </row>
    <row r="2288" spans="1:4" ht="21.6">
      <c r="A2288" s="27">
        <v>92518</v>
      </c>
      <c r="B2288" s="147" t="s">
        <v>85588</v>
      </c>
      <c r="C2288" s="149" t="s">
        <v>16</v>
      </c>
      <c r="D2288" s="123">
        <v>50.74</v>
      </c>
    </row>
    <row r="2289" spans="1:4" ht="21.6">
      <c r="A2289" s="9">
        <v>92520</v>
      </c>
      <c r="B2289" s="148" t="s">
        <v>85589</v>
      </c>
      <c r="C2289" s="150" t="s">
        <v>16</v>
      </c>
      <c r="D2289" s="124">
        <v>78.36</v>
      </c>
    </row>
    <row r="2290" spans="1:4" ht="21.6">
      <c r="A2290" s="27">
        <v>92522</v>
      </c>
      <c r="B2290" s="147" t="s">
        <v>85590</v>
      </c>
      <c r="C2290" s="149" t="s">
        <v>16</v>
      </c>
      <c r="D2290" s="123">
        <v>46.84</v>
      </c>
    </row>
    <row r="2291" spans="1:4" ht="21.6">
      <c r="A2291" s="9">
        <v>92524</v>
      </c>
      <c r="B2291" s="148" t="s">
        <v>86860</v>
      </c>
      <c r="C2291" s="150" t="s">
        <v>16</v>
      </c>
      <c r="D2291" s="124">
        <v>77.45</v>
      </c>
    </row>
    <row r="2292" spans="1:4" ht="21.6">
      <c r="A2292" s="27">
        <v>92526</v>
      </c>
      <c r="B2292" s="147" t="s">
        <v>85591</v>
      </c>
      <c r="C2292" s="149" t="s">
        <v>16</v>
      </c>
      <c r="D2292" s="123">
        <v>46.97</v>
      </c>
    </row>
    <row r="2293" spans="1:4" ht="21.6">
      <c r="A2293" s="9">
        <v>92528</v>
      </c>
      <c r="B2293" s="148" t="s">
        <v>85592</v>
      </c>
      <c r="C2293" s="150" t="s">
        <v>16</v>
      </c>
      <c r="D2293" s="124">
        <v>74.08</v>
      </c>
    </row>
    <row r="2294" spans="1:4" ht="21.6">
      <c r="A2294" s="27">
        <v>92530</v>
      </c>
      <c r="B2294" s="147" t="s">
        <v>85593</v>
      </c>
      <c r="C2294" s="149" t="s">
        <v>16</v>
      </c>
      <c r="D2294" s="123">
        <v>44.56</v>
      </c>
    </row>
    <row r="2295" spans="1:4" ht="21.6">
      <c r="A2295" s="9">
        <v>92532</v>
      </c>
      <c r="B2295" s="148" t="s">
        <v>85594</v>
      </c>
      <c r="C2295" s="150" t="s">
        <v>16</v>
      </c>
      <c r="D2295" s="124">
        <v>71.150000000000006</v>
      </c>
    </row>
    <row r="2296" spans="1:4" ht="21.6">
      <c r="A2296" s="27">
        <v>92534</v>
      </c>
      <c r="B2296" s="147" t="s">
        <v>85595</v>
      </c>
      <c r="C2296" s="149" t="s">
        <v>16</v>
      </c>
      <c r="D2296" s="123">
        <v>42.5</v>
      </c>
    </row>
    <row r="2297" spans="1:4" ht="21.6">
      <c r="A2297" s="9">
        <v>92536</v>
      </c>
      <c r="B2297" s="148" t="s">
        <v>85596</v>
      </c>
      <c r="C2297" s="150" t="s">
        <v>16</v>
      </c>
      <c r="D2297" s="124">
        <v>65.56</v>
      </c>
    </row>
    <row r="2298" spans="1:4" ht="21.6">
      <c r="A2298" s="27">
        <v>92538</v>
      </c>
      <c r="B2298" s="147" t="s">
        <v>85597</v>
      </c>
      <c r="C2298" s="149" t="s">
        <v>16</v>
      </c>
      <c r="D2298" s="123">
        <v>38.43</v>
      </c>
    </row>
    <row r="2299" spans="1:4" ht="21.6">
      <c r="A2299" s="9">
        <v>96252</v>
      </c>
      <c r="B2299" s="148" t="s">
        <v>62965</v>
      </c>
      <c r="C2299" s="150" t="s">
        <v>16</v>
      </c>
      <c r="D2299" s="124">
        <v>259.98</v>
      </c>
    </row>
    <row r="2300" spans="1:4" ht="21.6">
      <c r="A2300" s="27">
        <v>96257</v>
      </c>
      <c r="B2300" s="147" t="s">
        <v>83176</v>
      </c>
      <c r="C2300" s="149" t="s">
        <v>16</v>
      </c>
      <c r="D2300" s="123">
        <v>215.56</v>
      </c>
    </row>
    <row r="2301" spans="1:4" ht="21.6">
      <c r="A2301" s="9">
        <v>96258</v>
      </c>
      <c r="B2301" s="148" t="s">
        <v>83177</v>
      </c>
      <c r="C2301" s="150" t="s">
        <v>16</v>
      </c>
      <c r="D2301" s="124">
        <v>202</v>
      </c>
    </row>
    <row r="2302" spans="1:4" ht="21.6">
      <c r="A2302" s="27">
        <v>96259</v>
      </c>
      <c r="B2302" s="147" t="s">
        <v>83178</v>
      </c>
      <c r="C2302" s="149" t="s">
        <v>16</v>
      </c>
      <c r="D2302" s="123">
        <v>241.79</v>
      </c>
    </row>
    <row r="2303" spans="1:4" ht="21.6">
      <c r="A2303" s="9">
        <v>96529</v>
      </c>
      <c r="B2303" s="148" t="s">
        <v>62966</v>
      </c>
      <c r="C2303" s="150" t="s">
        <v>16</v>
      </c>
      <c r="D2303" s="124">
        <v>372.01</v>
      </c>
    </row>
    <row r="2304" spans="1:4" ht="21.6">
      <c r="A2304" s="27">
        <v>96530</v>
      </c>
      <c r="B2304" s="147" t="s">
        <v>62967</v>
      </c>
      <c r="C2304" s="149" t="s">
        <v>16</v>
      </c>
      <c r="D2304" s="123">
        <v>197.34</v>
      </c>
    </row>
    <row r="2305" spans="1:4" ht="21.6">
      <c r="A2305" s="9">
        <v>96531</v>
      </c>
      <c r="B2305" s="148" t="s">
        <v>62968</v>
      </c>
      <c r="C2305" s="150" t="s">
        <v>16</v>
      </c>
      <c r="D2305" s="124">
        <v>138.03</v>
      </c>
    </row>
    <row r="2306" spans="1:4" ht="21.6">
      <c r="A2306" s="27">
        <v>96532</v>
      </c>
      <c r="B2306" s="147" t="s">
        <v>62969</v>
      </c>
      <c r="C2306" s="149" t="s">
        <v>16</v>
      </c>
      <c r="D2306" s="123">
        <v>235.24</v>
      </c>
    </row>
    <row r="2307" spans="1:4" ht="21.6">
      <c r="A2307" s="9">
        <v>96533</v>
      </c>
      <c r="B2307" s="148" t="s">
        <v>62970</v>
      </c>
      <c r="C2307" s="150" t="s">
        <v>16</v>
      </c>
      <c r="D2307" s="124">
        <v>121.95</v>
      </c>
    </row>
    <row r="2308" spans="1:4" ht="21.6">
      <c r="A2308" s="27">
        <v>96534</v>
      </c>
      <c r="B2308" s="147" t="s">
        <v>62971</v>
      </c>
      <c r="C2308" s="149" t="s">
        <v>16</v>
      </c>
      <c r="D2308" s="123">
        <v>96.18</v>
      </c>
    </row>
    <row r="2309" spans="1:4" ht="21.6">
      <c r="A2309" s="331">
        <v>96535</v>
      </c>
      <c r="B2309" s="332" t="s">
        <v>62972</v>
      </c>
      <c r="C2309" s="333" t="s">
        <v>16</v>
      </c>
      <c r="D2309" s="334">
        <v>164.01</v>
      </c>
    </row>
    <row r="2310" spans="1:4" ht="21.6">
      <c r="A2310" s="27">
        <v>96536</v>
      </c>
      <c r="B2310" s="147" t="s">
        <v>62973</v>
      </c>
      <c r="C2310" s="149" t="s">
        <v>16</v>
      </c>
      <c r="D2310" s="123">
        <v>82.71</v>
      </c>
    </row>
    <row r="2311" spans="1:4" ht="21.6">
      <c r="A2311" s="9">
        <v>96537</v>
      </c>
      <c r="B2311" s="148" t="s">
        <v>62974</v>
      </c>
      <c r="C2311" s="150" t="s">
        <v>16</v>
      </c>
      <c r="D2311" s="124">
        <v>204.7</v>
      </c>
    </row>
    <row r="2312" spans="1:4" ht="21.6">
      <c r="A2312" s="27">
        <v>96538</v>
      </c>
      <c r="B2312" s="147" t="s">
        <v>62975</v>
      </c>
      <c r="C2312" s="149" t="s">
        <v>16</v>
      </c>
      <c r="D2312" s="123">
        <v>297.85000000000002</v>
      </c>
    </row>
    <row r="2313" spans="1:4" ht="21.6">
      <c r="A2313" s="9">
        <v>96539</v>
      </c>
      <c r="B2313" s="148" t="s">
        <v>62976</v>
      </c>
      <c r="C2313" s="150" t="s">
        <v>16</v>
      </c>
      <c r="D2313" s="124">
        <v>132.21</v>
      </c>
    </row>
    <row r="2314" spans="1:4" ht="21.6">
      <c r="A2314" s="27">
        <v>96540</v>
      </c>
      <c r="B2314" s="147" t="s">
        <v>62977</v>
      </c>
      <c r="C2314" s="149" t="s">
        <v>16</v>
      </c>
      <c r="D2314" s="123">
        <v>142.62</v>
      </c>
    </row>
    <row r="2315" spans="1:4" ht="21.6">
      <c r="A2315" s="331">
        <v>96541</v>
      </c>
      <c r="B2315" s="332" t="s">
        <v>62978</v>
      </c>
      <c r="C2315" s="333" t="s">
        <v>16</v>
      </c>
      <c r="D2315" s="334">
        <v>209.44</v>
      </c>
    </row>
    <row r="2316" spans="1:4" ht="21.6">
      <c r="A2316" s="27">
        <v>96542</v>
      </c>
      <c r="B2316" s="147" t="s">
        <v>62979</v>
      </c>
      <c r="C2316" s="149" t="s">
        <v>16</v>
      </c>
      <c r="D2316" s="123">
        <v>99.09</v>
      </c>
    </row>
    <row r="2317" spans="1:4" ht="21.6">
      <c r="A2317" s="9">
        <v>96543</v>
      </c>
      <c r="B2317" s="148" t="s">
        <v>62980</v>
      </c>
      <c r="C2317" s="150" t="s">
        <v>5</v>
      </c>
      <c r="D2317" s="124">
        <v>18.72</v>
      </c>
    </row>
    <row r="2318" spans="1:4" ht="21.6">
      <c r="A2318" s="27">
        <v>97747</v>
      </c>
      <c r="B2318" s="147" t="s">
        <v>83179</v>
      </c>
      <c r="C2318" s="149" t="s">
        <v>16</v>
      </c>
      <c r="D2318" s="123">
        <v>224.61</v>
      </c>
    </row>
    <row r="2319" spans="1:4">
      <c r="A2319" s="9">
        <v>101791</v>
      </c>
      <c r="B2319" s="148" t="s">
        <v>85598</v>
      </c>
      <c r="C2319" s="150" t="s">
        <v>10</v>
      </c>
      <c r="D2319" s="124">
        <v>30.46</v>
      </c>
    </row>
    <row r="2320" spans="1:4" ht="21.6">
      <c r="A2320" s="27">
        <v>101792</v>
      </c>
      <c r="B2320" s="147" t="s">
        <v>85599</v>
      </c>
      <c r="C2320" s="149" t="s">
        <v>6</v>
      </c>
      <c r="D2320" s="123">
        <v>18.37</v>
      </c>
    </row>
    <row r="2321" spans="1:4" ht="21.6">
      <c r="A2321" s="9">
        <v>101793</v>
      </c>
      <c r="B2321" s="148" t="s">
        <v>85600</v>
      </c>
      <c r="C2321" s="150" t="s">
        <v>6</v>
      </c>
      <c r="D2321" s="124">
        <v>28.5</v>
      </c>
    </row>
    <row r="2322" spans="1:4" ht="21.6">
      <c r="A2322" s="27">
        <v>101969</v>
      </c>
      <c r="B2322" s="147" t="s">
        <v>85601</v>
      </c>
      <c r="C2322" s="149" t="s">
        <v>16</v>
      </c>
      <c r="D2322" s="123">
        <v>191.88</v>
      </c>
    </row>
    <row r="2323" spans="1:4" ht="21.6">
      <c r="A2323" s="9">
        <v>101971</v>
      </c>
      <c r="B2323" s="148" t="s">
        <v>85602</v>
      </c>
      <c r="C2323" s="150" t="s">
        <v>16</v>
      </c>
      <c r="D2323" s="124">
        <v>155.47</v>
      </c>
    </row>
    <row r="2324" spans="1:4" ht="21.6">
      <c r="A2324" s="27">
        <v>101973</v>
      </c>
      <c r="B2324" s="147" t="s">
        <v>85603</v>
      </c>
      <c r="C2324" s="149" t="s">
        <v>16</v>
      </c>
      <c r="D2324" s="123">
        <v>213.63</v>
      </c>
    </row>
    <row r="2325" spans="1:4" ht="21.6">
      <c r="A2325" s="9">
        <v>101974</v>
      </c>
      <c r="B2325" s="148" t="s">
        <v>85604</v>
      </c>
      <c r="C2325" s="150" t="s">
        <v>16</v>
      </c>
      <c r="D2325" s="124">
        <v>516.62</v>
      </c>
    </row>
    <row r="2326" spans="1:4" ht="21.6">
      <c r="A2326" s="27">
        <v>101975</v>
      </c>
      <c r="B2326" s="147" t="s">
        <v>85605</v>
      </c>
      <c r="C2326" s="149" t="s">
        <v>16</v>
      </c>
      <c r="D2326" s="123">
        <v>438.4</v>
      </c>
    </row>
    <row r="2327" spans="1:4" ht="21.6">
      <c r="A2327" s="9">
        <v>101977</v>
      </c>
      <c r="B2327" s="148" t="s">
        <v>85606</v>
      </c>
      <c r="C2327" s="150" t="s">
        <v>16</v>
      </c>
      <c r="D2327" s="124">
        <v>320.13</v>
      </c>
    </row>
    <row r="2328" spans="1:4" ht="21.6">
      <c r="A2328" s="27">
        <v>101980</v>
      </c>
      <c r="B2328" s="147" t="s">
        <v>85607</v>
      </c>
      <c r="C2328" s="149" t="s">
        <v>16</v>
      </c>
      <c r="D2328" s="123">
        <v>292.82</v>
      </c>
    </row>
    <row r="2329" spans="1:4" ht="21.6">
      <c r="A2329" s="9">
        <v>101981</v>
      </c>
      <c r="B2329" s="148" t="s">
        <v>85608</v>
      </c>
      <c r="C2329" s="150" t="s">
        <v>16</v>
      </c>
      <c r="D2329" s="124">
        <v>248.41</v>
      </c>
    </row>
    <row r="2330" spans="1:4" ht="21.6">
      <c r="A2330" s="27">
        <v>101982</v>
      </c>
      <c r="B2330" s="147" t="s">
        <v>85609</v>
      </c>
      <c r="C2330" s="149" t="s">
        <v>16</v>
      </c>
      <c r="D2330" s="123">
        <v>221.36</v>
      </c>
    </row>
    <row r="2331" spans="1:4" ht="21.6">
      <c r="A2331" s="9">
        <v>101983</v>
      </c>
      <c r="B2331" s="148" t="s">
        <v>85610</v>
      </c>
      <c r="C2331" s="150" t="s">
        <v>16</v>
      </c>
      <c r="D2331" s="124">
        <v>204.36</v>
      </c>
    </row>
    <row r="2332" spans="1:4" ht="21.6">
      <c r="A2332" s="27">
        <v>101985</v>
      </c>
      <c r="B2332" s="147" t="s">
        <v>85611</v>
      </c>
      <c r="C2332" s="149" t="s">
        <v>16</v>
      </c>
      <c r="D2332" s="123">
        <v>193.52</v>
      </c>
    </row>
    <row r="2333" spans="1:4" ht="21.6">
      <c r="A2333" s="9">
        <v>101986</v>
      </c>
      <c r="B2333" s="148" t="s">
        <v>85612</v>
      </c>
      <c r="C2333" s="150" t="s">
        <v>16</v>
      </c>
      <c r="D2333" s="124">
        <v>147.22</v>
      </c>
    </row>
    <row r="2334" spans="1:4" ht="21.6">
      <c r="A2334" s="27">
        <v>101987</v>
      </c>
      <c r="B2334" s="147" t="s">
        <v>85613</v>
      </c>
      <c r="C2334" s="149" t="s">
        <v>16</v>
      </c>
      <c r="D2334" s="123">
        <v>248.39</v>
      </c>
    </row>
    <row r="2335" spans="1:4" ht="21.6">
      <c r="A2335" s="9">
        <v>101988</v>
      </c>
      <c r="B2335" s="148" t="s">
        <v>85614</v>
      </c>
      <c r="C2335" s="150" t="s">
        <v>16</v>
      </c>
      <c r="D2335" s="124">
        <v>200.8</v>
      </c>
    </row>
    <row r="2336" spans="1:4" ht="21.6">
      <c r="A2336" s="27">
        <v>101989</v>
      </c>
      <c r="B2336" s="147" t="s">
        <v>85615</v>
      </c>
      <c r="C2336" s="149" t="s">
        <v>16</v>
      </c>
      <c r="D2336" s="123">
        <v>164.84</v>
      </c>
    </row>
    <row r="2337" spans="1:4" ht="21.6">
      <c r="A2337" s="9">
        <v>101990</v>
      </c>
      <c r="B2337" s="148" t="s">
        <v>85616</v>
      </c>
      <c r="C2337" s="150" t="s">
        <v>16</v>
      </c>
      <c r="D2337" s="124">
        <v>229.82</v>
      </c>
    </row>
    <row r="2338" spans="1:4" ht="21.6">
      <c r="A2338" s="27">
        <v>101991</v>
      </c>
      <c r="B2338" s="147" t="s">
        <v>85617</v>
      </c>
      <c r="C2338" s="149" t="s">
        <v>16</v>
      </c>
      <c r="D2338" s="123">
        <v>195.45</v>
      </c>
    </row>
    <row r="2339" spans="1:4" ht="21.6">
      <c r="A2339" s="9">
        <v>101992</v>
      </c>
      <c r="B2339" s="148" t="s">
        <v>85618</v>
      </c>
      <c r="C2339" s="150" t="s">
        <v>16</v>
      </c>
      <c r="D2339" s="124">
        <v>151.19</v>
      </c>
    </row>
    <row r="2340" spans="1:4" ht="21.6">
      <c r="A2340" s="27">
        <v>101993</v>
      </c>
      <c r="B2340" s="147" t="s">
        <v>85619</v>
      </c>
      <c r="C2340" s="149" t="s">
        <v>16</v>
      </c>
      <c r="D2340" s="123">
        <v>290.38</v>
      </c>
    </row>
    <row r="2341" spans="1:4" ht="21.6">
      <c r="A2341" s="9">
        <v>101994</v>
      </c>
      <c r="B2341" s="148" t="s">
        <v>85620</v>
      </c>
      <c r="C2341" s="150" t="s">
        <v>16</v>
      </c>
      <c r="D2341" s="124">
        <v>211.3</v>
      </c>
    </row>
    <row r="2342" spans="1:4" ht="21.6">
      <c r="A2342" s="27">
        <v>101995</v>
      </c>
      <c r="B2342" s="147" t="s">
        <v>85621</v>
      </c>
      <c r="C2342" s="149" t="s">
        <v>16</v>
      </c>
      <c r="D2342" s="123">
        <v>170.92</v>
      </c>
    </row>
    <row r="2343" spans="1:4" ht="21.6">
      <c r="A2343" s="9">
        <v>101996</v>
      </c>
      <c r="B2343" s="148" t="s">
        <v>85622</v>
      </c>
      <c r="C2343" s="150" t="s">
        <v>16</v>
      </c>
      <c r="D2343" s="124">
        <v>246.3</v>
      </c>
    </row>
    <row r="2344" spans="1:4" ht="21.6">
      <c r="A2344" s="27">
        <v>101997</v>
      </c>
      <c r="B2344" s="147" t="s">
        <v>85623</v>
      </c>
      <c r="C2344" s="149" t="s">
        <v>16</v>
      </c>
      <c r="D2344" s="123">
        <v>194.29</v>
      </c>
    </row>
    <row r="2345" spans="1:4" ht="21.6">
      <c r="A2345" s="9">
        <v>101998</v>
      </c>
      <c r="B2345" s="148" t="s">
        <v>85624</v>
      </c>
      <c r="C2345" s="150" t="s">
        <v>16</v>
      </c>
      <c r="D2345" s="124">
        <v>149.02000000000001</v>
      </c>
    </row>
    <row r="2346" spans="1:4" ht="21.6">
      <c r="A2346" s="27">
        <v>101999</v>
      </c>
      <c r="B2346" s="147" t="s">
        <v>85625</v>
      </c>
      <c r="C2346" s="149" t="s">
        <v>16</v>
      </c>
      <c r="D2346" s="123">
        <v>310.55</v>
      </c>
    </row>
    <row r="2347" spans="1:4" ht="21.6">
      <c r="A2347" s="9">
        <v>102000</v>
      </c>
      <c r="B2347" s="148" t="s">
        <v>85626</v>
      </c>
      <c r="C2347" s="150" t="s">
        <v>16</v>
      </c>
      <c r="D2347" s="124">
        <v>520.35</v>
      </c>
    </row>
    <row r="2348" spans="1:4" ht="21.6">
      <c r="A2348" s="27">
        <v>102001</v>
      </c>
      <c r="B2348" s="147" t="s">
        <v>85627</v>
      </c>
      <c r="C2348" s="149" t="s">
        <v>16</v>
      </c>
      <c r="D2348" s="123">
        <v>446.53</v>
      </c>
    </row>
    <row r="2349" spans="1:4" ht="21.6">
      <c r="A2349" s="9">
        <v>102002</v>
      </c>
      <c r="B2349" s="148" t="s">
        <v>85628</v>
      </c>
      <c r="C2349" s="150" t="s">
        <v>16</v>
      </c>
      <c r="D2349" s="124">
        <v>308</v>
      </c>
    </row>
    <row r="2350" spans="1:4" ht="21.6">
      <c r="A2350" s="27">
        <v>102003</v>
      </c>
      <c r="B2350" s="147" t="s">
        <v>85629</v>
      </c>
      <c r="C2350" s="149" t="s">
        <v>16</v>
      </c>
      <c r="D2350" s="123">
        <v>280.33999999999997</v>
      </c>
    </row>
    <row r="2351" spans="1:4" ht="21.6">
      <c r="A2351" s="9">
        <v>102004</v>
      </c>
      <c r="B2351" s="148" t="s">
        <v>85630</v>
      </c>
      <c r="C2351" s="150" t="s">
        <v>16</v>
      </c>
      <c r="D2351" s="124">
        <v>242.26</v>
      </c>
    </row>
    <row r="2352" spans="1:4" ht="21.6">
      <c r="A2352" s="27">
        <v>102005</v>
      </c>
      <c r="B2352" s="147" t="s">
        <v>85631</v>
      </c>
      <c r="C2352" s="149" t="s">
        <v>16</v>
      </c>
      <c r="D2352" s="123">
        <v>215.03</v>
      </c>
    </row>
    <row r="2353" spans="1:4" ht="21.6">
      <c r="A2353" s="9">
        <v>102006</v>
      </c>
      <c r="B2353" s="148" t="s">
        <v>85632</v>
      </c>
      <c r="C2353" s="150" t="s">
        <v>16</v>
      </c>
      <c r="D2353" s="124">
        <v>197.91</v>
      </c>
    </row>
    <row r="2354" spans="1:4" ht="21.6">
      <c r="A2354" s="27">
        <v>102007</v>
      </c>
      <c r="B2354" s="147" t="s">
        <v>85633</v>
      </c>
      <c r="C2354" s="149" t="s">
        <v>16</v>
      </c>
      <c r="D2354" s="123">
        <v>509.12</v>
      </c>
    </row>
    <row r="2355" spans="1:4" ht="21.6">
      <c r="A2355" s="9">
        <v>102008</v>
      </c>
      <c r="B2355" s="148" t="s">
        <v>85634</v>
      </c>
      <c r="C2355" s="150" t="s">
        <v>16</v>
      </c>
      <c r="D2355" s="124">
        <v>424.6</v>
      </c>
    </row>
    <row r="2356" spans="1:4" ht="21.6">
      <c r="A2356" s="27">
        <v>102009</v>
      </c>
      <c r="B2356" s="147" t="s">
        <v>85635</v>
      </c>
      <c r="C2356" s="149" t="s">
        <v>16</v>
      </c>
      <c r="D2356" s="123">
        <v>323.2</v>
      </c>
    </row>
    <row r="2357" spans="1:4" ht="21.6">
      <c r="A2357" s="9">
        <v>102010</v>
      </c>
      <c r="B2357" s="148" t="s">
        <v>85636</v>
      </c>
      <c r="C2357" s="150" t="s">
        <v>16</v>
      </c>
      <c r="D2357" s="124">
        <v>293.12</v>
      </c>
    </row>
    <row r="2358" spans="1:4" ht="21.6">
      <c r="A2358" s="27">
        <v>102011</v>
      </c>
      <c r="B2358" s="147" t="s">
        <v>85637</v>
      </c>
      <c r="C2358" s="149" t="s">
        <v>16</v>
      </c>
      <c r="D2358" s="123">
        <v>246.2</v>
      </c>
    </row>
    <row r="2359" spans="1:4" ht="21.6">
      <c r="A2359" s="9">
        <v>102012</v>
      </c>
      <c r="B2359" s="148" t="s">
        <v>85638</v>
      </c>
      <c r="C2359" s="150" t="s">
        <v>16</v>
      </c>
      <c r="D2359" s="124">
        <v>218.17</v>
      </c>
    </row>
    <row r="2360" spans="1:4" ht="21.6">
      <c r="A2360" s="27">
        <v>102013</v>
      </c>
      <c r="B2360" s="147" t="s">
        <v>85639</v>
      </c>
      <c r="C2360" s="149" t="s">
        <v>16</v>
      </c>
      <c r="D2360" s="123">
        <v>202.55</v>
      </c>
    </row>
    <row r="2361" spans="1:4" ht="21.6">
      <c r="A2361" s="9">
        <v>102014</v>
      </c>
      <c r="B2361" s="148" t="s">
        <v>85640</v>
      </c>
      <c r="C2361" s="150" t="s">
        <v>16</v>
      </c>
      <c r="D2361" s="124">
        <v>562.09</v>
      </c>
    </row>
    <row r="2362" spans="1:4" ht="21.6">
      <c r="A2362" s="27">
        <v>102015</v>
      </c>
      <c r="B2362" s="147" t="s">
        <v>85641</v>
      </c>
      <c r="C2362" s="149" t="s">
        <v>16</v>
      </c>
      <c r="D2362" s="123">
        <v>470.17</v>
      </c>
    </row>
    <row r="2363" spans="1:4" ht="21.6">
      <c r="A2363" s="9">
        <v>102016</v>
      </c>
      <c r="B2363" s="148" t="s">
        <v>85642</v>
      </c>
      <c r="C2363" s="150" t="s">
        <v>16</v>
      </c>
      <c r="D2363" s="124">
        <v>307.55</v>
      </c>
    </row>
    <row r="2364" spans="1:4" ht="21.6">
      <c r="A2364" s="27">
        <v>102017</v>
      </c>
      <c r="B2364" s="147" t="s">
        <v>85643</v>
      </c>
      <c r="C2364" s="149" t="s">
        <v>16</v>
      </c>
      <c r="D2364" s="123">
        <v>277.85000000000002</v>
      </c>
    </row>
    <row r="2365" spans="1:4" ht="21.6">
      <c r="A2365" s="9">
        <v>102036</v>
      </c>
      <c r="B2365" s="148" t="s">
        <v>85644</v>
      </c>
      <c r="C2365" s="150" t="s">
        <v>16</v>
      </c>
      <c r="D2365" s="124">
        <v>237.78</v>
      </c>
    </row>
    <row r="2366" spans="1:4" ht="21.6">
      <c r="A2366" s="27">
        <v>102037</v>
      </c>
      <c r="B2366" s="147" t="s">
        <v>85645</v>
      </c>
      <c r="C2366" s="149" t="s">
        <v>16</v>
      </c>
      <c r="D2366" s="123">
        <v>210.34</v>
      </c>
    </row>
    <row r="2367" spans="1:4" ht="21.6">
      <c r="A2367" s="9">
        <v>102038</v>
      </c>
      <c r="B2367" s="148" t="s">
        <v>85646</v>
      </c>
      <c r="C2367" s="150" t="s">
        <v>16</v>
      </c>
      <c r="D2367" s="124">
        <v>195.04</v>
      </c>
    </row>
    <row r="2368" spans="1:4" ht="21.6">
      <c r="A2368" s="27">
        <v>102039</v>
      </c>
      <c r="B2368" s="147" t="s">
        <v>85647</v>
      </c>
      <c r="C2368" s="149" t="s">
        <v>16</v>
      </c>
      <c r="D2368" s="123">
        <v>530.76</v>
      </c>
    </row>
    <row r="2369" spans="1:4" ht="21.6">
      <c r="A2369" s="9">
        <v>102040</v>
      </c>
      <c r="B2369" s="148" t="s">
        <v>85648</v>
      </c>
      <c r="C2369" s="150" t="s">
        <v>16</v>
      </c>
      <c r="D2369" s="124">
        <v>441.41</v>
      </c>
    </row>
    <row r="2370" spans="1:4" ht="21.6">
      <c r="A2370" s="27">
        <v>102041</v>
      </c>
      <c r="B2370" s="147" t="s">
        <v>85649</v>
      </c>
      <c r="C2370" s="149" t="s">
        <v>16</v>
      </c>
      <c r="D2370" s="123">
        <v>323.14999999999998</v>
      </c>
    </row>
    <row r="2371" spans="1:4" ht="21.6">
      <c r="A2371" s="9">
        <v>102042</v>
      </c>
      <c r="B2371" s="148" t="s">
        <v>85650</v>
      </c>
      <c r="C2371" s="150" t="s">
        <v>16</v>
      </c>
      <c r="D2371" s="124">
        <v>290.23</v>
      </c>
    </row>
    <row r="2372" spans="1:4" ht="21.6">
      <c r="A2372" s="27">
        <v>102043</v>
      </c>
      <c r="B2372" s="147" t="s">
        <v>85651</v>
      </c>
      <c r="C2372" s="149" t="s">
        <v>16</v>
      </c>
      <c r="D2372" s="123">
        <v>244.59</v>
      </c>
    </row>
    <row r="2373" spans="1:4" ht="21.6">
      <c r="A2373" s="9">
        <v>102044</v>
      </c>
      <c r="B2373" s="148" t="s">
        <v>85652</v>
      </c>
      <c r="C2373" s="150" t="s">
        <v>16</v>
      </c>
      <c r="D2373" s="124">
        <v>217.52</v>
      </c>
    </row>
    <row r="2374" spans="1:4" ht="21.6">
      <c r="A2374" s="27">
        <v>102045</v>
      </c>
      <c r="B2374" s="147" t="s">
        <v>85653</v>
      </c>
      <c r="C2374" s="149" t="s">
        <v>16</v>
      </c>
      <c r="D2374" s="123">
        <v>201.27</v>
      </c>
    </row>
    <row r="2375" spans="1:4" ht="21.6">
      <c r="A2375" s="9">
        <v>102046</v>
      </c>
      <c r="B2375" s="148" t="s">
        <v>85654</v>
      </c>
      <c r="C2375" s="150" t="s">
        <v>16</v>
      </c>
      <c r="D2375" s="124">
        <v>570.47</v>
      </c>
    </row>
    <row r="2376" spans="1:4" ht="21.6">
      <c r="A2376" s="27">
        <v>102047</v>
      </c>
      <c r="B2376" s="147" t="s">
        <v>85655</v>
      </c>
      <c r="C2376" s="149" t="s">
        <v>16</v>
      </c>
      <c r="D2376" s="123">
        <v>484.85</v>
      </c>
    </row>
    <row r="2377" spans="1:4" ht="21.6">
      <c r="A2377" s="9">
        <v>102048</v>
      </c>
      <c r="B2377" s="148" t="s">
        <v>85656</v>
      </c>
      <c r="C2377" s="150" t="s">
        <v>16</v>
      </c>
      <c r="D2377" s="124">
        <v>299.89999999999998</v>
      </c>
    </row>
    <row r="2378" spans="1:4" ht="21.6">
      <c r="A2378" s="27">
        <v>102049</v>
      </c>
      <c r="B2378" s="147" t="s">
        <v>85657</v>
      </c>
      <c r="C2378" s="149" t="s">
        <v>16</v>
      </c>
      <c r="D2378" s="123">
        <v>266.79000000000002</v>
      </c>
    </row>
    <row r="2379" spans="1:4" ht="21.6">
      <c r="A2379" s="9">
        <v>102050</v>
      </c>
      <c r="B2379" s="148" t="s">
        <v>85658</v>
      </c>
      <c r="C2379" s="150" t="s">
        <v>16</v>
      </c>
      <c r="D2379" s="124">
        <v>229.08</v>
      </c>
    </row>
    <row r="2380" spans="1:4" ht="21.6">
      <c r="A2380" s="27">
        <v>102051</v>
      </c>
      <c r="B2380" s="147" t="s">
        <v>85659</v>
      </c>
      <c r="C2380" s="149" t="s">
        <v>16</v>
      </c>
      <c r="D2380" s="123">
        <v>201.77</v>
      </c>
    </row>
    <row r="2381" spans="1:4" ht="21.6">
      <c r="A2381" s="9">
        <v>102052</v>
      </c>
      <c r="B2381" s="148" t="s">
        <v>85660</v>
      </c>
      <c r="C2381" s="150" t="s">
        <v>16</v>
      </c>
      <c r="D2381" s="124">
        <v>186.55</v>
      </c>
    </row>
    <row r="2382" spans="1:4" ht="21.6">
      <c r="A2382" s="27">
        <v>102059</v>
      </c>
      <c r="B2382" s="147" t="s">
        <v>85661</v>
      </c>
      <c r="C2382" s="149" t="s">
        <v>16</v>
      </c>
      <c r="D2382" s="123">
        <v>494.83</v>
      </c>
    </row>
    <row r="2383" spans="1:4" ht="21.6">
      <c r="A2383" s="9">
        <v>102060</v>
      </c>
      <c r="B2383" s="148" t="s">
        <v>85662</v>
      </c>
      <c r="C2383" s="150" t="s">
        <v>16</v>
      </c>
      <c r="D2383" s="124">
        <v>415.11</v>
      </c>
    </row>
    <row r="2384" spans="1:4" ht="21.6">
      <c r="A2384" s="27">
        <v>102061</v>
      </c>
      <c r="B2384" s="147" t="s">
        <v>85663</v>
      </c>
      <c r="C2384" s="149" t="s">
        <v>16</v>
      </c>
      <c r="D2384" s="123">
        <v>298.99</v>
      </c>
    </row>
    <row r="2385" spans="1:4" ht="21.6">
      <c r="A2385" s="9">
        <v>102062</v>
      </c>
      <c r="B2385" s="148" t="s">
        <v>85664</v>
      </c>
      <c r="C2385" s="150" t="s">
        <v>16</v>
      </c>
      <c r="D2385" s="124">
        <v>274.67</v>
      </c>
    </row>
    <row r="2386" spans="1:4" ht="21.6">
      <c r="A2386" s="27">
        <v>102063</v>
      </c>
      <c r="B2386" s="147" t="s">
        <v>85665</v>
      </c>
      <c r="C2386" s="149" t="s">
        <v>16</v>
      </c>
      <c r="D2386" s="123">
        <v>230.42</v>
      </c>
    </row>
    <row r="2387" spans="1:4" ht="21.6">
      <c r="A2387" s="9">
        <v>102064</v>
      </c>
      <c r="B2387" s="148" t="s">
        <v>85666</v>
      </c>
      <c r="C2387" s="150" t="s">
        <v>16</v>
      </c>
      <c r="D2387" s="124">
        <v>203.05</v>
      </c>
    </row>
    <row r="2388" spans="1:4" ht="21.6">
      <c r="A2388" s="27">
        <v>102065</v>
      </c>
      <c r="B2388" s="147" t="s">
        <v>85667</v>
      </c>
      <c r="C2388" s="149" t="s">
        <v>16</v>
      </c>
      <c r="D2388" s="123">
        <v>187.85</v>
      </c>
    </row>
    <row r="2389" spans="1:4" ht="21.6">
      <c r="A2389" s="9">
        <v>102066</v>
      </c>
      <c r="B2389" s="148" t="s">
        <v>85668</v>
      </c>
      <c r="C2389" s="150" t="s">
        <v>16</v>
      </c>
      <c r="D2389" s="124">
        <v>510.38</v>
      </c>
    </row>
    <row r="2390" spans="1:4" ht="21.6">
      <c r="A2390" s="27">
        <v>102067</v>
      </c>
      <c r="B2390" s="147" t="s">
        <v>85669</v>
      </c>
      <c r="C2390" s="149" t="s">
        <v>16</v>
      </c>
      <c r="D2390" s="123">
        <v>435.91</v>
      </c>
    </row>
    <row r="2391" spans="1:4" ht="21.6">
      <c r="A2391" s="9">
        <v>102068</v>
      </c>
      <c r="B2391" s="148" t="s">
        <v>85670</v>
      </c>
      <c r="C2391" s="150" t="s">
        <v>16</v>
      </c>
      <c r="D2391" s="124">
        <v>274.07</v>
      </c>
    </row>
    <row r="2392" spans="1:4" ht="21.6">
      <c r="A2392" s="27">
        <v>102069</v>
      </c>
      <c r="B2392" s="147" t="s">
        <v>85671</v>
      </c>
      <c r="C2392" s="149" t="s">
        <v>16</v>
      </c>
      <c r="D2392" s="123">
        <v>250.16</v>
      </c>
    </row>
    <row r="2393" spans="1:4" ht="21.6">
      <c r="A2393" s="9">
        <v>102070</v>
      </c>
      <c r="B2393" s="148" t="s">
        <v>85672</v>
      </c>
      <c r="C2393" s="150" t="s">
        <v>16</v>
      </c>
      <c r="D2393" s="124">
        <v>214.53</v>
      </c>
    </row>
    <row r="2394" spans="1:4" ht="21.6">
      <c r="A2394" s="27">
        <v>102071</v>
      </c>
      <c r="B2394" s="147" t="s">
        <v>85673</v>
      </c>
      <c r="C2394" s="149" t="s">
        <v>16</v>
      </c>
      <c r="D2394" s="123">
        <v>189.23</v>
      </c>
    </row>
    <row r="2395" spans="1:4" ht="21.6">
      <c r="A2395" s="9">
        <v>102072</v>
      </c>
      <c r="B2395" s="148" t="s">
        <v>85674</v>
      </c>
      <c r="C2395" s="150" t="s">
        <v>16</v>
      </c>
      <c r="D2395" s="124">
        <v>182.23</v>
      </c>
    </row>
    <row r="2396" spans="1:4" ht="21.6">
      <c r="A2396" s="27">
        <v>102073</v>
      </c>
      <c r="B2396" s="147" t="s">
        <v>89020</v>
      </c>
      <c r="C2396" s="149" t="s">
        <v>6</v>
      </c>
      <c r="D2396" s="125">
        <v>3817.05</v>
      </c>
    </row>
    <row r="2397" spans="1:4" ht="21.6">
      <c r="A2397" s="9">
        <v>102074</v>
      </c>
      <c r="B2397" s="148" t="s">
        <v>89021</v>
      </c>
      <c r="C2397" s="150" t="s">
        <v>6</v>
      </c>
      <c r="D2397" s="126">
        <v>4552.88</v>
      </c>
    </row>
    <row r="2398" spans="1:4" ht="21.6">
      <c r="A2398" s="27">
        <v>102075</v>
      </c>
      <c r="B2398" s="147" t="s">
        <v>89022</v>
      </c>
      <c r="C2398" s="149" t="s">
        <v>6</v>
      </c>
      <c r="D2398" s="125">
        <v>4742.38</v>
      </c>
    </row>
    <row r="2399" spans="1:4" ht="21.6">
      <c r="A2399" s="9">
        <v>102076</v>
      </c>
      <c r="B2399" s="148" t="s">
        <v>89023</v>
      </c>
      <c r="C2399" s="150" t="s">
        <v>6</v>
      </c>
      <c r="D2399" s="126">
        <v>4858.16</v>
      </c>
    </row>
    <row r="2400" spans="1:4" ht="21.6">
      <c r="A2400" s="27">
        <v>102077</v>
      </c>
      <c r="B2400" s="147" t="s">
        <v>89024</v>
      </c>
      <c r="C2400" s="149" t="s">
        <v>6</v>
      </c>
      <c r="D2400" s="125">
        <v>5272.12</v>
      </c>
    </row>
    <row r="2401" spans="1:4" ht="21.6">
      <c r="A2401" s="9">
        <v>102078</v>
      </c>
      <c r="B2401" s="148" t="s">
        <v>89025</v>
      </c>
      <c r="C2401" s="150" t="s">
        <v>6</v>
      </c>
      <c r="D2401" s="126">
        <v>5371.78</v>
      </c>
    </row>
    <row r="2402" spans="1:4" ht="21.6">
      <c r="A2402" s="27">
        <v>102079</v>
      </c>
      <c r="B2402" s="147" t="s">
        <v>89026</v>
      </c>
      <c r="C2402" s="149" t="s">
        <v>6</v>
      </c>
      <c r="D2402" s="125">
        <v>5169.6099999999997</v>
      </c>
    </row>
    <row r="2403" spans="1:4" ht="21.6">
      <c r="A2403" s="9">
        <v>102080</v>
      </c>
      <c r="B2403" s="148" t="s">
        <v>89027</v>
      </c>
      <c r="C2403" s="150" t="s">
        <v>6</v>
      </c>
      <c r="D2403" s="126">
        <v>4523.51</v>
      </c>
    </row>
    <row r="2404" spans="1:4" ht="21.6">
      <c r="A2404" s="27">
        <v>102086</v>
      </c>
      <c r="B2404" s="147" t="s">
        <v>85675</v>
      </c>
      <c r="C2404" s="149" t="s">
        <v>16</v>
      </c>
      <c r="D2404" s="123">
        <v>203.39</v>
      </c>
    </row>
    <row r="2405" spans="1:4" ht="21.6">
      <c r="A2405" s="9">
        <v>102087</v>
      </c>
      <c r="B2405" s="148" t="s">
        <v>85676</v>
      </c>
      <c r="C2405" s="150" t="s">
        <v>16</v>
      </c>
      <c r="D2405" s="124">
        <v>165.63</v>
      </c>
    </row>
    <row r="2406" spans="1:4" ht="21.6">
      <c r="A2406" s="27">
        <v>102088</v>
      </c>
      <c r="B2406" s="147" t="s">
        <v>85677</v>
      </c>
      <c r="C2406" s="149" t="s">
        <v>16</v>
      </c>
      <c r="D2406" s="123">
        <v>229.98</v>
      </c>
    </row>
    <row r="2407" spans="1:4" ht="21.6">
      <c r="A2407" s="9">
        <v>102089</v>
      </c>
      <c r="B2407" s="148" t="s">
        <v>85678</v>
      </c>
      <c r="C2407" s="150" t="s">
        <v>16</v>
      </c>
      <c r="D2407" s="124">
        <v>184.63</v>
      </c>
    </row>
    <row r="2408" spans="1:4" ht="21.6">
      <c r="A2408" s="27">
        <v>102090</v>
      </c>
      <c r="B2408" s="147" t="s">
        <v>85679</v>
      </c>
      <c r="C2408" s="149" t="s">
        <v>16</v>
      </c>
      <c r="D2408" s="123">
        <v>141.80000000000001</v>
      </c>
    </row>
    <row r="2409" spans="1:4" ht="21.6">
      <c r="A2409" s="9">
        <v>102091</v>
      </c>
      <c r="B2409" s="148" t="s">
        <v>85680</v>
      </c>
      <c r="C2409" s="150" t="s">
        <v>16</v>
      </c>
      <c r="D2409" s="124">
        <v>264.22000000000003</v>
      </c>
    </row>
    <row r="2410" spans="1:4" ht="21.6">
      <c r="A2410" s="27">
        <v>103760</v>
      </c>
      <c r="B2410" s="147" t="s">
        <v>87522</v>
      </c>
      <c r="C2410" s="149" t="s">
        <v>16</v>
      </c>
      <c r="D2410" s="123">
        <v>117.5</v>
      </c>
    </row>
    <row r="2411" spans="1:4" ht="21.6">
      <c r="A2411" s="9">
        <v>103761</v>
      </c>
      <c r="B2411" s="148" t="s">
        <v>87523</v>
      </c>
      <c r="C2411" s="150" t="s">
        <v>16</v>
      </c>
      <c r="D2411" s="124">
        <v>81.67</v>
      </c>
    </row>
    <row r="2412" spans="1:4" ht="21.6">
      <c r="A2412" s="27">
        <v>103762</v>
      </c>
      <c r="B2412" s="147" t="s">
        <v>87524</v>
      </c>
      <c r="C2412" s="149" t="s">
        <v>16</v>
      </c>
      <c r="D2412" s="123">
        <v>70.319999999999993</v>
      </c>
    </row>
    <row r="2413" spans="1:4" ht="21.6">
      <c r="A2413" s="9">
        <v>103763</v>
      </c>
      <c r="B2413" s="148" t="s">
        <v>87525</v>
      </c>
      <c r="C2413" s="150" t="s">
        <v>16</v>
      </c>
      <c r="D2413" s="124">
        <v>62.37</v>
      </c>
    </row>
    <row r="2414" spans="1:4">
      <c r="A2414" s="27">
        <v>89996</v>
      </c>
      <c r="B2414" s="147" t="s">
        <v>86861</v>
      </c>
      <c r="C2414" s="149" t="s">
        <v>5</v>
      </c>
      <c r="D2414" s="123">
        <v>11.09</v>
      </c>
    </row>
    <row r="2415" spans="1:4">
      <c r="A2415" s="9">
        <v>89997</v>
      </c>
      <c r="B2415" s="148" t="s">
        <v>86862</v>
      </c>
      <c r="C2415" s="150" t="s">
        <v>5</v>
      </c>
      <c r="D2415" s="124">
        <v>8.98</v>
      </c>
    </row>
    <row r="2416" spans="1:4">
      <c r="A2416" s="27">
        <v>89998</v>
      </c>
      <c r="B2416" s="147" t="s">
        <v>86863</v>
      </c>
      <c r="C2416" s="149" t="s">
        <v>5</v>
      </c>
      <c r="D2416" s="123">
        <v>10.52</v>
      </c>
    </row>
    <row r="2417" spans="1:4">
      <c r="A2417" s="9">
        <v>89999</v>
      </c>
      <c r="B2417" s="148" t="s">
        <v>86864</v>
      </c>
      <c r="C2417" s="150" t="s">
        <v>5</v>
      </c>
      <c r="D2417" s="124">
        <v>16.91</v>
      </c>
    </row>
    <row r="2418" spans="1:4">
      <c r="A2418" s="27">
        <v>90000</v>
      </c>
      <c r="B2418" s="147" t="s">
        <v>86865</v>
      </c>
      <c r="C2418" s="149" t="s">
        <v>5</v>
      </c>
      <c r="D2418" s="123">
        <v>13.49</v>
      </c>
    </row>
    <row r="2419" spans="1:4" ht="21.6">
      <c r="A2419" s="9">
        <v>91593</v>
      </c>
      <c r="B2419" s="148" t="s">
        <v>84251</v>
      </c>
      <c r="C2419" s="150" t="s">
        <v>5</v>
      </c>
      <c r="D2419" s="124">
        <v>8.8699999999999992</v>
      </c>
    </row>
    <row r="2420" spans="1:4" ht="21.6">
      <c r="A2420" s="27">
        <v>91594</v>
      </c>
      <c r="B2420" s="147" t="s">
        <v>84252</v>
      </c>
      <c r="C2420" s="149" t="s">
        <v>5</v>
      </c>
      <c r="D2420" s="123">
        <v>9.36</v>
      </c>
    </row>
    <row r="2421" spans="1:4" ht="21.6">
      <c r="A2421" s="9">
        <v>91595</v>
      </c>
      <c r="B2421" s="148" t="s">
        <v>84253</v>
      </c>
      <c r="C2421" s="150" t="s">
        <v>5</v>
      </c>
      <c r="D2421" s="124">
        <v>10.19</v>
      </c>
    </row>
    <row r="2422" spans="1:4" ht="21.6">
      <c r="A2422" s="27">
        <v>91596</v>
      </c>
      <c r="B2422" s="147" t="s">
        <v>84254</v>
      </c>
      <c r="C2422" s="149" t="s">
        <v>5</v>
      </c>
      <c r="D2422" s="123">
        <v>9.23</v>
      </c>
    </row>
    <row r="2423" spans="1:4" ht="21.6">
      <c r="A2423" s="9">
        <v>91597</v>
      </c>
      <c r="B2423" s="148" t="s">
        <v>84255</v>
      </c>
      <c r="C2423" s="150" t="s">
        <v>5</v>
      </c>
      <c r="D2423" s="124">
        <v>6.71</v>
      </c>
    </row>
    <row r="2424" spans="1:4" ht="21.6">
      <c r="A2424" s="27">
        <v>91598</v>
      </c>
      <c r="B2424" s="147" t="s">
        <v>84256</v>
      </c>
      <c r="C2424" s="149" t="s">
        <v>5</v>
      </c>
      <c r="D2424" s="123">
        <v>9.18</v>
      </c>
    </row>
    <row r="2425" spans="1:4" ht="21.6">
      <c r="A2425" s="9">
        <v>91599</v>
      </c>
      <c r="B2425" s="148" t="s">
        <v>84257</v>
      </c>
      <c r="C2425" s="150" t="s">
        <v>5</v>
      </c>
      <c r="D2425" s="124">
        <v>7.12</v>
      </c>
    </row>
    <row r="2426" spans="1:4" ht="21.6">
      <c r="A2426" s="27">
        <v>91600</v>
      </c>
      <c r="B2426" s="147" t="s">
        <v>84258</v>
      </c>
      <c r="C2426" s="149" t="s">
        <v>5</v>
      </c>
      <c r="D2426" s="123">
        <v>12.1</v>
      </c>
    </row>
    <row r="2427" spans="1:4" ht="21.6">
      <c r="A2427" s="9">
        <v>91601</v>
      </c>
      <c r="B2427" s="148" t="s">
        <v>84259</v>
      </c>
      <c r="C2427" s="150" t="s">
        <v>5</v>
      </c>
      <c r="D2427" s="124">
        <v>12.93</v>
      </c>
    </row>
    <row r="2428" spans="1:4" ht="21.6">
      <c r="A2428" s="27">
        <v>91602</v>
      </c>
      <c r="B2428" s="147" t="s">
        <v>84260</v>
      </c>
      <c r="C2428" s="149" t="s">
        <v>5</v>
      </c>
      <c r="D2428" s="123">
        <v>11.82</v>
      </c>
    </row>
    <row r="2429" spans="1:4" ht="21.6">
      <c r="A2429" s="9">
        <v>91603</v>
      </c>
      <c r="B2429" s="148" t="s">
        <v>84261</v>
      </c>
      <c r="C2429" s="150" t="s">
        <v>5</v>
      </c>
      <c r="D2429" s="124">
        <v>11.16</v>
      </c>
    </row>
    <row r="2430" spans="1:4" ht="21.6">
      <c r="A2430" s="27">
        <v>92759</v>
      </c>
      <c r="B2430" s="147" t="s">
        <v>87526</v>
      </c>
      <c r="C2430" s="149" t="s">
        <v>5</v>
      </c>
      <c r="D2430" s="123">
        <v>14.88</v>
      </c>
    </row>
    <row r="2431" spans="1:4" ht="21.6">
      <c r="A2431" s="9">
        <v>92760</v>
      </c>
      <c r="B2431" s="148" t="s">
        <v>87527</v>
      </c>
      <c r="C2431" s="150" t="s">
        <v>5</v>
      </c>
      <c r="D2431" s="124">
        <v>13.95</v>
      </c>
    </row>
    <row r="2432" spans="1:4" ht="21.6">
      <c r="A2432" s="27">
        <v>92761</v>
      </c>
      <c r="B2432" s="147" t="s">
        <v>87528</v>
      </c>
      <c r="C2432" s="149" t="s">
        <v>5</v>
      </c>
      <c r="D2432" s="123">
        <v>13.02</v>
      </c>
    </row>
    <row r="2433" spans="1:4" ht="21.6">
      <c r="A2433" s="9">
        <v>92762</v>
      </c>
      <c r="B2433" s="148" t="s">
        <v>87529</v>
      </c>
      <c r="C2433" s="150" t="s">
        <v>5</v>
      </c>
      <c r="D2433" s="124">
        <v>11.59</v>
      </c>
    </row>
    <row r="2434" spans="1:4" ht="21.6">
      <c r="A2434" s="27">
        <v>92763</v>
      </c>
      <c r="B2434" s="147" t="s">
        <v>87530</v>
      </c>
      <c r="C2434" s="149" t="s">
        <v>5</v>
      </c>
      <c r="D2434" s="123">
        <v>9.7200000000000006</v>
      </c>
    </row>
    <row r="2435" spans="1:4" ht="21.6">
      <c r="A2435" s="9">
        <v>92764</v>
      </c>
      <c r="B2435" s="148" t="s">
        <v>87531</v>
      </c>
      <c r="C2435" s="150" t="s">
        <v>5</v>
      </c>
      <c r="D2435" s="124">
        <v>9.39</v>
      </c>
    </row>
    <row r="2436" spans="1:4" ht="21.6">
      <c r="A2436" s="27">
        <v>92765</v>
      </c>
      <c r="B2436" s="147" t="s">
        <v>87532</v>
      </c>
      <c r="C2436" s="149" t="s">
        <v>5</v>
      </c>
      <c r="D2436" s="123">
        <v>10.66</v>
      </c>
    </row>
    <row r="2437" spans="1:4" ht="21.6">
      <c r="A2437" s="9">
        <v>92766</v>
      </c>
      <c r="B2437" s="148" t="s">
        <v>87533</v>
      </c>
      <c r="C2437" s="150" t="s">
        <v>5</v>
      </c>
      <c r="D2437" s="124">
        <v>10.54</v>
      </c>
    </row>
    <row r="2438" spans="1:4" ht="21.6">
      <c r="A2438" s="27">
        <v>92767</v>
      </c>
      <c r="B2438" s="147" t="s">
        <v>87534</v>
      </c>
      <c r="C2438" s="149" t="s">
        <v>5</v>
      </c>
      <c r="D2438" s="123">
        <v>16.38</v>
      </c>
    </row>
    <row r="2439" spans="1:4" ht="21.6">
      <c r="A2439" s="9">
        <v>92768</v>
      </c>
      <c r="B2439" s="148" t="s">
        <v>87535</v>
      </c>
      <c r="C2439" s="150" t="s">
        <v>5</v>
      </c>
      <c r="D2439" s="124">
        <v>14.28</v>
      </c>
    </row>
    <row r="2440" spans="1:4" ht="21.6">
      <c r="A2440" s="27">
        <v>92769</v>
      </c>
      <c r="B2440" s="147" t="s">
        <v>87536</v>
      </c>
      <c r="C2440" s="149" t="s">
        <v>5</v>
      </c>
      <c r="D2440" s="123">
        <v>13.36</v>
      </c>
    </row>
    <row r="2441" spans="1:4" ht="21.6">
      <c r="A2441" s="9">
        <v>92770</v>
      </c>
      <c r="B2441" s="148" t="s">
        <v>87537</v>
      </c>
      <c r="C2441" s="150" t="s">
        <v>5</v>
      </c>
      <c r="D2441" s="124">
        <v>12.48</v>
      </c>
    </row>
    <row r="2442" spans="1:4" ht="21.6">
      <c r="A2442" s="27">
        <v>92771</v>
      </c>
      <c r="B2442" s="147" t="s">
        <v>87538</v>
      </c>
      <c r="C2442" s="149" t="s">
        <v>5</v>
      </c>
      <c r="D2442" s="123">
        <v>11.09</v>
      </c>
    </row>
    <row r="2443" spans="1:4" ht="21.6">
      <c r="A2443" s="9">
        <v>92772</v>
      </c>
      <c r="B2443" s="148" t="s">
        <v>87539</v>
      </c>
      <c r="C2443" s="150" t="s">
        <v>5</v>
      </c>
      <c r="D2443" s="124">
        <v>9.2899999999999991</v>
      </c>
    </row>
    <row r="2444" spans="1:4" ht="21.6">
      <c r="A2444" s="27">
        <v>92773</v>
      </c>
      <c r="B2444" s="147" t="s">
        <v>87540</v>
      </c>
      <c r="C2444" s="149" t="s">
        <v>5</v>
      </c>
      <c r="D2444" s="123">
        <v>9.1</v>
      </c>
    </row>
    <row r="2445" spans="1:4" ht="21.6">
      <c r="A2445" s="9">
        <v>92774</v>
      </c>
      <c r="B2445" s="148" t="s">
        <v>87541</v>
      </c>
      <c r="C2445" s="150" t="s">
        <v>5</v>
      </c>
      <c r="D2445" s="124">
        <v>10.48</v>
      </c>
    </row>
    <row r="2446" spans="1:4">
      <c r="A2446" s="27">
        <v>92798</v>
      </c>
      <c r="B2446" s="147" t="s">
        <v>87542</v>
      </c>
      <c r="C2446" s="149" t="s">
        <v>5</v>
      </c>
      <c r="D2446" s="123">
        <v>9.51</v>
      </c>
    </row>
    <row r="2447" spans="1:4">
      <c r="A2447" s="9">
        <v>92799</v>
      </c>
      <c r="B2447" s="148" t="s">
        <v>87543</v>
      </c>
      <c r="C2447" s="150" t="s">
        <v>5</v>
      </c>
      <c r="D2447" s="124">
        <v>11.6</v>
      </c>
    </row>
    <row r="2448" spans="1:4">
      <c r="A2448" s="27">
        <v>92800</v>
      </c>
      <c r="B2448" s="147" t="s">
        <v>87544</v>
      </c>
      <c r="C2448" s="149" t="s">
        <v>5</v>
      </c>
      <c r="D2448" s="123">
        <v>10.4</v>
      </c>
    </row>
    <row r="2449" spans="1:4">
      <c r="A2449" s="9">
        <v>92801</v>
      </c>
      <c r="B2449" s="148" t="s">
        <v>87545</v>
      </c>
      <c r="C2449" s="150" t="s">
        <v>5</v>
      </c>
      <c r="D2449" s="124">
        <v>10.45</v>
      </c>
    </row>
    <row r="2450" spans="1:4">
      <c r="A2450" s="27">
        <v>92802</v>
      </c>
      <c r="B2450" s="147" t="s">
        <v>87546</v>
      </c>
      <c r="C2450" s="149" t="s">
        <v>5</v>
      </c>
      <c r="D2450" s="123">
        <v>10.35</v>
      </c>
    </row>
    <row r="2451" spans="1:4">
      <c r="A2451" s="9">
        <v>92803</v>
      </c>
      <c r="B2451" s="148" t="s">
        <v>87547</v>
      </c>
      <c r="C2451" s="150" t="s">
        <v>5</v>
      </c>
      <c r="D2451" s="124">
        <v>9.5299999999999994</v>
      </c>
    </row>
    <row r="2452" spans="1:4">
      <c r="A2452" s="27">
        <v>92804</v>
      </c>
      <c r="B2452" s="147" t="s">
        <v>87548</v>
      </c>
      <c r="C2452" s="149" t="s">
        <v>5</v>
      </c>
      <c r="D2452" s="123">
        <v>8.16</v>
      </c>
    </row>
    <row r="2453" spans="1:4">
      <c r="A2453" s="9">
        <v>92805</v>
      </c>
      <c r="B2453" s="148" t="s">
        <v>87549</v>
      </c>
      <c r="C2453" s="150" t="s">
        <v>5</v>
      </c>
      <c r="D2453" s="124">
        <v>8.08</v>
      </c>
    </row>
    <row r="2454" spans="1:4">
      <c r="A2454" s="27">
        <v>92806</v>
      </c>
      <c r="B2454" s="147" t="s">
        <v>87550</v>
      </c>
      <c r="C2454" s="149" t="s">
        <v>5</v>
      </c>
      <c r="D2454" s="123">
        <v>9.51</v>
      </c>
    </row>
    <row r="2455" spans="1:4">
      <c r="A2455" s="9">
        <v>92875</v>
      </c>
      <c r="B2455" s="148" t="s">
        <v>87551</v>
      </c>
      <c r="C2455" s="150" t="s">
        <v>5</v>
      </c>
      <c r="D2455" s="124">
        <v>9.9600000000000009</v>
      </c>
    </row>
    <row r="2456" spans="1:4">
      <c r="A2456" s="27">
        <v>92876</v>
      </c>
      <c r="B2456" s="147" t="s">
        <v>87552</v>
      </c>
      <c r="C2456" s="149" t="s">
        <v>5</v>
      </c>
      <c r="D2456" s="123">
        <v>9.6300000000000008</v>
      </c>
    </row>
    <row r="2457" spans="1:4">
      <c r="A2457" s="9">
        <v>92877</v>
      </c>
      <c r="B2457" s="148" t="s">
        <v>87553</v>
      </c>
      <c r="C2457" s="150" t="s">
        <v>5</v>
      </c>
      <c r="D2457" s="124">
        <v>10.33</v>
      </c>
    </row>
    <row r="2458" spans="1:4">
      <c r="A2458" s="27">
        <v>92878</v>
      </c>
      <c r="B2458" s="147" t="s">
        <v>87554</v>
      </c>
      <c r="C2458" s="149" t="s">
        <v>5</v>
      </c>
      <c r="D2458" s="123">
        <v>10.16</v>
      </c>
    </row>
    <row r="2459" spans="1:4">
      <c r="A2459" s="9">
        <v>92879</v>
      </c>
      <c r="B2459" s="148" t="s">
        <v>87555</v>
      </c>
      <c r="C2459" s="150" t="s">
        <v>5</v>
      </c>
      <c r="D2459" s="124">
        <v>10.039999999999999</v>
      </c>
    </row>
    <row r="2460" spans="1:4">
      <c r="A2460" s="27">
        <v>92880</v>
      </c>
      <c r="B2460" s="147" t="s">
        <v>87556</v>
      </c>
      <c r="C2460" s="149" t="s">
        <v>5</v>
      </c>
      <c r="D2460" s="123">
        <v>10.26</v>
      </c>
    </row>
    <row r="2461" spans="1:4">
      <c r="A2461" s="9">
        <v>92881</v>
      </c>
      <c r="B2461" s="148" t="s">
        <v>87557</v>
      </c>
      <c r="C2461" s="150" t="s">
        <v>5</v>
      </c>
      <c r="D2461" s="124">
        <v>10.23</v>
      </c>
    </row>
    <row r="2462" spans="1:4">
      <c r="A2462" s="27">
        <v>92882</v>
      </c>
      <c r="B2462" s="147" t="s">
        <v>87558</v>
      </c>
      <c r="C2462" s="149" t="s">
        <v>5</v>
      </c>
      <c r="D2462" s="123">
        <v>13.99</v>
      </c>
    </row>
    <row r="2463" spans="1:4">
      <c r="A2463" s="9">
        <v>92883</v>
      </c>
      <c r="B2463" s="148" t="s">
        <v>87559</v>
      </c>
      <c r="C2463" s="150" t="s">
        <v>5</v>
      </c>
      <c r="D2463" s="124">
        <v>12.79</v>
      </c>
    </row>
    <row r="2464" spans="1:4">
      <c r="A2464" s="27">
        <v>92884</v>
      </c>
      <c r="B2464" s="147" t="s">
        <v>87560</v>
      </c>
      <c r="C2464" s="149" t="s">
        <v>5</v>
      </c>
      <c r="D2464" s="123">
        <v>12.84</v>
      </c>
    </row>
    <row r="2465" spans="1:4">
      <c r="A2465" s="9">
        <v>92885</v>
      </c>
      <c r="B2465" s="148" t="s">
        <v>87561</v>
      </c>
      <c r="C2465" s="150" t="s">
        <v>5</v>
      </c>
      <c r="D2465" s="124">
        <v>12.15</v>
      </c>
    </row>
    <row r="2466" spans="1:4">
      <c r="A2466" s="27">
        <v>92886</v>
      </c>
      <c r="B2466" s="147" t="s">
        <v>87562</v>
      </c>
      <c r="C2466" s="149" t="s">
        <v>5</v>
      </c>
      <c r="D2466" s="123">
        <v>11.58</v>
      </c>
    </row>
    <row r="2467" spans="1:4">
      <c r="A2467" s="9">
        <v>92887</v>
      </c>
      <c r="B2467" s="148" t="s">
        <v>87563</v>
      </c>
      <c r="C2467" s="150" t="s">
        <v>5</v>
      </c>
      <c r="D2467" s="124">
        <v>11.48</v>
      </c>
    </row>
    <row r="2468" spans="1:4">
      <c r="A2468" s="27">
        <v>92888</v>
      </c>
      <c r="B2468" s="147" t="s">
        <v>87564</v>
      </c>
      <c r="C2468" s="149" t="s">
        <v>5</v>
      </c>
      <c r="D2468" s="123">
        <v>11.18</v>
      </c>
    </row>
    <row r="2469" spans="1:4" ht="21.6">
      <c r="A2469" s="9">
        <v>92915</v>
      </c>
      <c r="B2469" s="148" t="s">
        <v>87565</v>
      </c>
      <c r="C2469" s="150" t="s">
        <v>5</v>
      </c>
      <c r="D2469" s="124">
        <v>17.82</v>
      </c>
    </row>
    <row r="2470" spans="1:4" ht="21.6">
      <c r="A2470" s="27">
        <v>92916</v>
      </c>
      <c r="B2470" s="147" t="s">
        <v>87566</v>
      </c>
      <c r="C2470" s="149" t="s">
        <v>5</v>
      </c>
      <c r="D2470" s="123">
        <v>16.11</v>
      </c>
    </row>
    <row r="2471" spans="1:4" ht="21.6">
      <c r="A2471" s="9">
        <v>92917</v>
      </c>
      <c r="B2471" s="148" t="s">
        <v>87567</v>
      </c>
      <c r="C2471" s="150" t="s">
        <v>5</v>
      </c>
      <c r="D2471" s="124">
        <v>14.56</v>
      </c>
    </row>
    <row r="2472" spans="1:4" ht="21.6">
      <c r="A2472" s="27">
        <v>92919</v>
      </c>
      <c r="B2472" s="147" t="s">
        <v>87568</v>
      </c>
      <c r="C2472" s="149" t="s">
        <v>5</v>
      </c>
      <c r="D2472" s="123">
        <v>12.66</v>
      </c>
    </row>
    <row r="2473" spans="1:4" ht="21.6">
      <c r="A2473" s="9">
        <v>92921</v>
      </c>
      <c r="B2473" s="148" t="s">
        <v>87569</v>
      </c>
      <c r="C2473" s="150" t="s">
        <v>5</v>
      </c>
      <c r="D2473" s="124">
        <v>10.41</v>
      </c>
    </row>
    <row r="2474" spans="1:4" ht="21.6">
      <c r="A2474" s="27">
        <v>92922</v>
      </c>
      <c r="B2474" s="147" t="s">
        <v>87570</v>
      </c>
      <c r="C2474" s="149" t="s">
        <v>5</v>
      </c>
      <c r="D2474" s="123">
        <v>9.92</v>
      </c>
    </row>
    <row r="2475" spans="1:4" ht="21.6">
      <c r="A2475" s="9">
        <v>92923</v>
      </c>
      <c r="B2475" s="148" t="s">
        <v>87571</v>
      </c>
      <c r="C2475" s="150" t="s">
        <v>5</v>
      </c>
      <c r="D2475" s="124">
        <v>11.07</v>
      </c>
    </row>
    <row r="2476" spans="1:4" ht="21.6">
      <c r="A2476" s="27">
        <v>92924</v>
      </c>
      <c r="B2476" s="147" t="s">
        <v>87572</v>
      </c>
      <c r="C2476" s="149" t="s">
        <v>5</v>
      </c>
      <c r="D2476" s="123">
        <v>10.86</v>
      </c>
    </row>
    <row r="2477" spans="1:4">
      <c r="A2477" s="9">
        <v>95448</v>
      </c>
      <c r="B2477" s="148" t="s">
        <v>87573</v>
      </c>
      <c r="C2477" s="150" t="s">
        <v>5</v>
      </c>
      <c r="D2477" s="124">
        <v>10.44</v>
      </c>
    </row>
    <row r="2478" spans="1:4">
      <c r="A2478" s="27">
        <v>95576</v>
      </c>
      <c r="B2478" s="147" t="s">
        <v>89028</v>
      </c>
      <c r="C2478" s="149" t="s">
        <v>5</v>
      </c>
      <c r="D2478" s="123">
        <v>13.23</v>
      </c>
    </row>
    <row r="2479" spans="1:4">
      <c r="A2479" s="9">
        <v>95577</v>
      </c>
      <c r="B2479" s="148" t="s">
        <v>89029</v>
      </c>
      <c r="C2479" s="150" t="s">
        <v>5</v>
      </c>
      <c r="D2479" s="124">
        <v>11.19</v>
      </c>
    </row>
    <row r="2480" spans="1:4">
      <c r="A2480" s="27">
        <v>95578</v>
      </c>
      <c r="B2480" s="147" t="s">
        <v>89030</v>
      </c>
      <c r="C2480" s="149" t="s">
        <v>5</v>
      </c>
      <c r="D2480" s="123">
        <v>9.3000000000000007</v>
      </c>
    </row>
    <row r="2481" spans="1:4">
      <c r="A2481" s="9">
        <v>95579</v>
      </c>
      <c r="B2481" s="148" t="s">
        <v>89031</v>
      </c>
      <c r="C2481" s="150" t="s">
        <v>5</v>
      </c>
      <c r="D2481" s="124">
        <v>8.98</v>
      </c>
    </row>
    <row r="2482" spans="1:4">
      <c r="A2482" s="27">
        <v>95580</v>
      </c>
      <c r="B2482" s="147" t="s">
        <v>89032</v>
      </c>
      <c r="C2482" s="149" t="s">
        <v>5</v>
      </c>
      <c r="D2482" s="123">
        <v>10.31</v>
      </c>
    </row>
    <row r="2483" spans="1:4">
      <c r="A2483" s="9">
        <v>95581</v>
      </c>
      <c r="B2483" s="148" t="s">
        <v>89033</v>
      </c>
      <c r="C2483" s="150" t="s">
        <v>5</v>
      </c>
      <c r="D2483" s="124">
        <v>10.28</v>
      </c>
    </row>
    <row r="2484" spans="1:4">
      <c r="A2484" s="27">
        <v>95582</v>
      </c>
      <c r="B2484" s="147" t="s">
        <v>89034</v>
      </c>
      <c r="C2484" s="149" t="s">
        <v>5</v>
      </c>
      <c r="D2484" s="123">
        <v>11.19</v>
      </c>
    </row>
    <row r="2485" spans="1:4" ht="21.6">
      <c r="A2485" s="9">
        <v>95583</v>
      </c>
      <c r="B2485" s="148" t="s">
        <v>89035</v>
      </c>
      <c r="C2485" s="150" t="s">
        <v>5</v>
      </c>
      <c r="D2485" s="124">
        <v>16.87</v>
      </c>
    </row>
    <row r="2486" spans="1:4" ht="21.6">
      <c r="A2486" s="27">
        <v>95584</v>
      </c>
      <c r="B2486" s="147" t="s">
        <v>89036</v>
      </c>
      <c r="C2486" s="149" t="s">
        <v>5</v>
      </c>
      <c r="D2486" s="123">
        <v>14.75</v>
      </c>
    </row>
    <row r="2487" spans="1:4" ht="21.6">
      <c r="A2487" s="9">
        <v>95592</v>
      </c>
      <c r="B2487" s="148" t="s">
        <v>89037</v>
      </c>
      <c r="C2487" s="150" t="s">
        <v>5</v>
      </c>
      <c r="D2487" s="124">
        <v>16.87</v>
      </c>
    </row>
    <row r="2488" spans="1:4" ht="21.6">
      <c r="A2488" s="27">
        <v>95593</v>
      </c>
      <c r="B2488" s="147" t="s">
        <v>89038</v>
      </c>
      <c r="C2488" s="149" t="s">
        <v>5</v>
      </c>
      <c r="D2488" s="123">
        <v>14.75</v>
      </c>
    </row>
    <row r="2489" spans="1:4" ht="21.6">
      <c r="A2489" s="9">
        <v>95943</v>
      </c>
      <c r="B2489" s="148" t="s">
        <v>85681</v>
      </c>
      <c r="C2489" s="150" t="s">
        <v>5</v>
      </c>
      <c r="D2489" s="124">
        <v>23.61</v>
      </c>
    </row>
    <row r="2490" spans="1:4" ht="21.6">
      <c r="A2490" s="27">
        <v>95944</v>
      </c>
      <c r="B2490" s="147" t="s">
        <v>85682</v>
      </c>
      <c r="C2490" s="149" t="s">
        <v>5</v>
      </c>
      <c r="D2490" s="123">
        <v>21.29</v>
      </c>
    </row>
    <row r="2491" spans="1:4" ht="21.6">
      <c r="A2491" s="9">
        <v>95945</v>
      </c>
      <c r="B2491" s="148" t="s">
        <v>85683</v>
      </c>
      <c r="C2491" s="150" t="s">
        <v>5</v>
      </c>
      <c r="D2491" s="124">
        <v>17.010000000000002</v>
      </c>
    </row>
    <row r="2492" spans="1:4" ht="21.6">
      <c r="A2492" s="27">
        <v>95946</v>
      </c>
      <c r="B2492" s="147" t="s">
        <v>85684</v>
      </c>
      <c r="C2492" s="149" t="s">
        <v>5</v>
      </c>
      <c r="D2492" s="123">
        <v>13.42</v>
      </c>
    </row>
    <row r="2493" spans="1:4" ht="21.6">
      <c r="A2493" s="9">
        <v>95947</v>
      </c>
      <c r="B2493" s="148" t="s">
        <v>85685</v>
      </c>
      <c r="C2493" s="150" t="s">
        <v>5</v>
      </c>
      <c r="D2493" s="124">
        <v>10.25</v>
      </c>
    </row>
    <row r="2494" spans="1:4" ht="21.6">
      <c r="A2494" s="27">
        <v>95948</v>
      </c>
      <c r="B2494" s="147" t="s">
        <v>85686</v>
      </c>
      <c r="C2494" s="149" t="s">
        <v>5</v>
      </c>
      <c r="D2494" s="123">
        <v>8.9600000000000009</v>
      </c>
    </row>
    <row r="2495" spans="1:4" ht="21.6">
      <c r="A2495" s="9">
        <v>96544</v>
      </c>
      <c r="B2495" s="148" t="s">
        <v>62981</v>
      </c>
      <c r="C2495" s="150" t="s">
        <v>5</v>
      </c>
      <c r="D2495" s="124">
        <v>16.96</v>
      </c>
    </row>
    <row r="2496" spans="1:4" ht="21.6">
      <c r="A2496" s="27">
        <v>96545</v>
      </c>
      <c r="B2496" s="147" t="s">
        <v>62982</v>
      </c>
      <c r="C2496" s="149" t="s">
        <v>5</v>
      </c>
      <c r="D2496" s="123">
        <v>15.44</v>
      </c>
    </row>
    <row r="2497" spans="1:4" ht="21.6">
      <c r="A2497" s="9">
        <v>96546</v>
      </c>
      <c r="B2497" s="148" t="s">
        <v>62983</v>
      </c>
      <c r="C2497" s="150" t="s">
        <v>5</v>
      </c>
      <c r="D2497" s="124">
        <v>13.57</v>
      </c>
    </row>
    <row r="2498" spans="1:4" ht="21.6">
      <c r="A2498" s="27">
        <v>96547</v>
      </c>
      <c r="B2498" s="147" t="s">
        <v>62984</v>
      </c>
      <c r="C2498" s="149" t="s">
        <v>5</v>
      </c>
      <c r="D2498" s="123">
        <v>11.38</v>
      </c>
    </row>
    <row r="2499" spans="1:4" ht="21.6">
      <c r="A2499" s="9">
        <v>96548</v>
      </c>
      <c r="B2499" s="148" t="s">
        <v>62985</v>
      </c>
      <c r="C2499" s="150" t="s">
        <v>5</v>
      </c>
      <c r="D2499" s="124">
        <v>10.59</v>
      </c>
    </row>
    <row r="2500" spans="1:4" ht="21.6">
      <c r="A2500" s="27">
        <v>96549</v>
      </c>
      <c r="B2500" s="147" t="s">
        <v>62986</v>
      </c>
      <c r="C2500" s="149" t="s">
        <v>5</v>
      </c>
      <c r="D2500" s="123">
        <v>11.51</v>
      </c>
    </row>
    <row r="2501" spans="1:4" ht="21.6">
      <c r="A2501" s="9">
        <v>96550</v>
      </c>
      <c r="B2501" s="148" t="s">
        <v>62987</v>
      </c>
      <c r="C2501" s="150" t="s">
        <v>5</v>
      </c>
      <c r="D2501" s="124">
        <v>11.11</v>
      </c>
    </row>
    <row r="2502" spans="1:4" ht="21.6">
      <c r="A2502" s="27">
        <v>100064</v>
      </c>
      <c r="B2502" s="147" t="s">
        <v>86866</v>
      </c>
      <c r="C2502" s="149" t="s">
        <v>5</v>
      </c>
      <c r="D2502" s="123">
        <v>9.18</v>
      </c>
    </row>
    <row r="2503" spans="1:4" ht="21.6">
      <c r="A2503" s="9">
        <v>100066</v>
      </c>
      <c r="B2503" s="148" t="s">
        <v>84262</v>
      </c>
      <c r="C2503" s="150" t="s">
        <v>5</v>
      </c>
      <c r="D2503" s="124">
        <v>9.01</v>
      </c>
    </row>
    <row r="2504" spans="1:4" ht="21.6">
      <c r="A2504" s="27">
        <v>100067</v>
      </c>
      <c r="B2504" s="147" t="s">
        <v>84263</v>
      </c>
      <c r="C2504" s="149" t="s">
        <v>5</v>
      </c>
      <c r="D2504" s="123">
        <v>12.67</v>
      </c>
    </row>
    <row r="2505" spans="1:4" ht="21.6">
      <c r="A2505" s="9">
        <v>100068</v>
      </c>
      <c r="B2505" s="148" t="s">
        <v>84264</v>
      </c>
      <c r="C2505" s="150" t="s">
        <v>5</v>
      </c>
      <c r="D2505" s="124">
        <v>9.56</v>
      </c>
    </row>
    <row r="2506" spans="1:4">
      <c r="A2506" s="27">
        <v>102920</v>
      </c>
      <c r="B2506" s="147" t="s">
        <v>86867</v>
      </c>
      <c r="C2506" s="149" t="s">
        <v>5</v>
      </c>
      <c r="D2506" s="123">
        <v>8.6300000000000008</v>
      </c>
    </row>
    <row r="2507" spans="1:4">
      <c r="A2507" s="9">
        <v>102921</v>
      </c>
      <c r="B2507" s="148" t="s">
        <v>86868</v>
      </c>
      <c r="C2507" s="150" t="s">
        <v>5</v>
      </c>
      <c r="D2507" s="124">
        <v>8.3000000000000007</v>
      </c>
    </row>
    <row r="2508" spans="1:4">
      <c r="A2508" s="27">
        <v>102922</v>
      </c>
      <c r="B2508" s="147" t="s">
        <v>86869</v>
      </c>
      <c r="C2508" s="149" t="s">
        <v>5</v>
      </c>
      <c r="D2508" s="123">
        <v>9.23</v>
      </c>
    </row>
    <row r="2509" spans="1:4">
      <c r="A2509" s="9">
        <v>102923</v>
      </c>
      <c r="B2509" s="148" t="s">
        <v>86870</v>
      </c>
      <c r="C2509" s="150" t="s">
        <v>5</v>
      </c>
      <c r="D2509" s="124">
        <v>8.07</v>
      </c>
    </row>
    <row r="2510" spans="1:4">
      <c r="A2510" s="27">
        <v>103088</v>
      </c>
      <c r="B2510" s="147" t="s">
        <v>86871</v>
      </c>
      <c r="C2510" s="149" t="s">
        <v>5</v>
      </c>
      <c r="D2510" s="123">
        <v>10.52</v>
      </c>
    </row>
    <row r="2511" spans="1:4" ht="21.6">
      <c r="A2511" s="9">
        <v>104104</v>
      </c>
      <c r="B2511" s="148" t="s">
        <v>87574</v>
      </c>
      <c r="C2511" s="150" t="s">
        <v>5</v>
      </c>
      <c r="D2511" s="124">
        <v>11.36</v>
      </c>
    </row>
    <row r="2512" spans="1:4" ht="21.6">
      <c r="A2512" s="27">
        <v>104105</v>
      </c>
      <c r="B2512" s="147" t="s">
        <v>87575</v>
      </c>
      <c r="C2512" s="149" t="s">
        <v>5</v>
      </c>
      <c r="D2512" s="123">
        <v>11.36</v>
      </c>
    </row>
    <row r="2513" spans="1:4" ht="21.6">
      <c r="A2513" s="9">
        <v>104106</v>
      </c>
      <c r="B2513" s="148" t="s">
        <v>87576</v>
      </c>
      <c r="C2513" s="150" t="s">
        <v>5</v>
      </c>
      <c r="D2513" s="124">
        <v>10.64</v>
      </c>
    </row>
    <row r="2514" spans="1:4" ht="21.6">
      <c r="A2514" s="27">
        <v>104107</v>
      </c>
      <c r="B2514" s="147" t="s">
        <v>87577</v>
      </c>
      <c r="C2514" s="149" t="s">
        <v>5</v>
      </c>
      <c r="D2514" s="123">
        <v>11.36</v>
      </c>
    </row>
    <row r="2515" spans="1:4" ht="21.6">
      <c r="A2515" s="9">
        <v>104108</v>
      </c>
      <c r="B2515" s="148" t="s">
        <v>87578</v>
      </c>
      <c r="C2515" s="150" t="s">
        <v>5</v>
      </c>
      <c r="D2515" s="124">
        <v>13.5</v>
      </c>
    </row>
    <row r="2516" spans="1:4" ht="21.6">
      <c r="A2516" s="27">
        <v>104109</v>
      </c>
      <c r="B2516" s="147" t="s">
        <v>87579</v>
      </c>
      <c r="C2516" s="149" t="s">
        <v>5</v>
      </c>
      <c r="D2516" s="123">
        <v>16.63</v>
      </c>
    </row>
    <row r="2517" spans="1:4" ht="21.6">
      <c r="A2517" s="9">
        <v>104110</v>
      </c>
      <c r="B2517" s="148" t="s">
        <v>87580</v>
      </c>
      <c r="C2517" s="150" t="s">
        <v>5</v>
      </c>
      <c r="D2517" s="124">
        <v>19.03</v>
      </c>
    </row>
    <row r="2518" spans="1:4" ht="21.6">
      <c r="A2518" s="27">
        <v>104111</v>
      </c>
      <c r="B2518" s="147" t="s">
        <v>87581</v>
      </c>
      <c r="C2518" s="149" t="s">
        <v>5</v>
      </c>
      <c r="D2518" s="123">
        <v>21.76</v>
      </c>
    </row>
    <row r="2519" spans="1:4">
      <c r="A2519" s="9">
        <v>89993</v>
      </c>
      <c r="B2519" s="148" t="s">
        <v>86872</v>
      </c>
      <c r="C2519" s="150" t="s">
        <v>6</v>
      </c>
      <c r="D2519" s="126">
        <v>1104.8399999999999</v>
      </c>
    </row>
    <row r="2520" spans="1:4" ht="21.6">
      <c r="A2520" s="27">
        <v>89994</v>
      </c>
      <c r="B2520" s="147" t="s">
        <v>86873</v>
      </c>
      <c r="C2520" s="149" t="s">
        <v>6</v>
      </c>
      <c r="D2520" s="123">
        <v>949.87</v>
      </c>
    </row>
    <row r="2521" spans="1:4">
      <c r="A2521" s="9">
        <v>89995</v>
      </c>
      <c r="B2521" s="148" t="s">
        <v>86874</v>
      </c>
      <c r="C2521" s="150" t="s">
        <v>6</v>
      </c>
      <c r="D2521" s="126">
        <v>1065.21</v>
      </c>
    </row>
    <row r="2522" spans="1:4" ht="21.6">
      <c r="A2522" s="27">
        <v>90278</v>
      </c>
      <c r="B2522" s="147" t="s">
        <v>86875</v>
      </c>
      <c r="C2522" s="149" t="s">
        <v>6</v>
      </c>
      <c r="D2522" s="123">
        <v>550.84</v>
      </c>
    </row>
    <row r="2523" spans="1:4" ht="21.6">
      <c r="A2523" s="9">
        <v>90279</v>
      </c>
      <c r="B2523" s="148" t="s">
        <v>86876</v>
      </c>
      <c r="C2523" s="150" t="s">
        <v>6</v>
      </c>
      <c r="D2523" s="124">
        <v>608.64</v>
      </c>
    </row>
    <row r="2524" spans="1:4" ht="21.6">
      <c r="A2524" s="27">
        <v>90280</v>
      </c>
      <c r="B2524" s="147" t="s">
        <v>86877</v>
      </c>
      <c r="C2524" s="149" t="s">
        <v>6</v>
      </c>
      <c r="D2524" s="123">
        <v>672.76</v>
      </c>
    </row>
    <row r="2525" spans="1:4" ht="21.6">
      <c r="A2525" s="9">
        <v>90281</v>
      </c>
      <c r="B2525" s="148" t="s">
        <v>86878</v>
      </c>
      <c r="C2525" s="150" t="s">
        <v>6</v>
      </c>
      <c r="D2525" s="124">
        <v>781.2</v>
      </c>
    </row>
    <row r="2526" spans="1:4" ht="21.6">
      <c r="A2526" s="27">
        <v>90282</v>
      </c>
      <c r="B2526" s="147" t="s">
        <v>86879</v>
      </c>
      <c r="C2526" s="149" t="s">
        <v>6</v>
      </c>
      <c r="D2526" s="123">
        <v>535.36</v>
      </c>
    </row>
    <row r="2527" spans="1:4" ht="21.6">
      <c r="A2527" s="9">
        <v>90283</v>
      </c>
      <c r="B2527" s="148" t="s">
        <v>86880</v>
      </c>
      <c r="C2527" s="150" t="s">
        <v>6</v>
      </c>
      <c r="D2527" s="124">
        <v>592.29</v>
      </c>
    </row>
    <row r="2528" spans="1:4" ht="21.6">
      <c r="A2528" s="27">
        <v>90284</v>
      </c>
      <c r="B2528" s="147" t="s">
        <v>86881</v>
      </c>
      <c r="C2528" s="149" t="s">
        <v>6</v>
      </c>
      <c r="D2528" s="123">
        <v>661.36</v>
      </c>
    </row>
    <row r="2529" spans="1:4" ht="21.6">
      <c r="A2529" s="9">
        <v>90285</v>
      </c>
      <c r="B2529" s="148" t="s">
        <v>86882</v>
      </c>
      <c r="C2529" s="150" t="s">
        <v>6</v>
      </c>
      <c r="D2529" s="124">
        <v>774.26</v>
      </c>
    </row>
    <row r="2530" spans="1:4" ht="21.6">
      <c r="A2530" s="27">
        <v>94962</v>
      </c>
      <c r="B2530" s="147" t="s">
        <v>86883</v>
      </c>
      <c r="C2530" s="149" t="s">
        <v>6</v>
      </c>
      <c r="D2530" s="123">
        <v>421.86</v>
      </c>
    </row>
    <row r="2531" spans="1:4" ht="21.6">
      <c r="A2531" s="9">
        <v>94963</v>
      </c>
      <c r="B2531" s="148" t="s">
        <v>86884</v>
      </c>
      <c r="C2531" s="150" t="s">
        <v>6</v>
      </c>
      <c r="D2531" s="124">
        <v>467.65</v>
      </c>
    </row>
    <row r="2532" spans="1:4" ht="21.6">
      <c r="A2532" s="27">
        <v>94964</v>
      </c>
      <c r="B2532" s="147" t="s">
        <v>86885</v>
      </c>
      <c r="C2532" s="149" t="s">
        <v>6</v>
      </c>
      <c r="D2532" s="123">
        <v>511.9</v>
      </c>
    </row>
    <row r="2533" spans="1:4" ht="21.6">
      <c r="A2533" s="9">
        <v>94965</v>
      </c>
      <c r="B2533" s="148" t="s">
        <v>86886</v>
      </c>
      <c r="C2533" s="150" t="s">
        <v>6</v>
      </c>
      <c r="D2533" s="124">
        <v>531.34</v>
      </c>
    </row>
    <row r="2534" spans="1:4" ht="21.6">
      <c r="A2534" s="27">
        <v>94966</v>
      </c>
      <c r="B2534" s="147" t="s">
        <v>86887</v>
      </c>
      <c r="C2534" s="149" t="s">
        <v>6</v>
      </c>
      <c r="D2534" s="123">
        <v>549.38</v>
      </c>
    </row>
    <row r="2535" spans="1:4" ht="21.6">
      <c r="A2535" s="9">
        <v>94967</v>
      </c>
      <c r="B2535" s="148" t="s">
        <v>86888</v>
      </c>
      <c r="C2535" s="150" t="s">
        <v>6</v>
      </c>
      <c r="D2535" s="124">
        <v>627.16</v>
      </c>
    </row>
    <row r="2536" spans="1:4" ht="21.6">
      <c r="A2536" s="27">
        <v>94968</v>
      </c>
      <c r="B2536" s="147" t="s">
        <v>86889</v>
      </c>
      <c r="C2536" s="149" t="s">
        <v>6</v>
      </c>
      <c r="D2536" s="123">
        <v>417.37</v>
      </c>
    </row>
    <row r="2537" spans="1:4" ht="21.6">
      <c r="A2537" s="9">
        <v>94969</v>
      </c>
      <c r="B2537" s="148" t="s">
        <v>86890</v>
      </c>
      <c r="C2537" s="150" t="s">
        <v>6</v>
      </c>
      <c r="D2537" s="124">
        <v>459.59</v>
      </c>
    </row>
    <row r="2538" spans="1:4" ht="21.6">
      <c r="A2538" s="27">
        <v>94970</v>
      </c>
      <c r="B2538" s="147" t="s">
        <v>86891</v>
      </c>
      <c r="C2538" s="149" t="s">
        <v>6</v>
      </c>
      <c r="D2538" s="123">
        <v>496.21</v>
      </c>
    </row>
    <row r="2539" spans="1:4" ht="21.6">
      <c r="A2539" s="9">
        <v>94971</v>
      </c>
      <c r="B2539" s="148" t="s">
        <v>86892</v>
      </c>
      <c r="C2539" s="150" t="s">
        <v>6</v>
      </c>
      <c r="D2539" s="124">
        <v>523.05999999999995</v>
      </c>
    </row>
    <row r="2540" spans="1:4" ht="21.6">
      <c r="A2540" s="27">
        <v>94972</v>
      </c>
      <c r="B2540" s="147" t="s">
        <v>86893</v>
      </c>
      <c r="C2540" s="149" t="s">
        <v>6</v>
      </c>
      <c r="D2540" s="123">
        <v>541.13</v>
      </c>
    </row>
    <row r="2541" spans="1:4" ht="21.6">
      <c r="A2541" s="9">
        <v>94973</v>
      </c>
      <c r="B2541" s="148" t="s">
        <v>86894</v>
      </c>
      <c r="C2541" s="150" t="s">
        <v>6</v>
      </c>
      <c r="D2541" s="124">
        <v>616.63</v>
      </c>
    </row>
    <row r="2542" spans="1:4" ht="21.6">
      <c r="A2542" s="27">
        <v>94974</v>
      </c>
      <c r="B2542" s="147" t="s">
        <v>86895</v>
      </c>
      <c r="C2542" s="149" t="s">
        <v>6</v>
      </c>
      <c r="D2542" s="123">
        <v>468.69</v>
      </c>
    </row>
    <row r="2543" spans="1:4" ht="21.6">
      <c r="A2543" s="9">
        <v>94975</v>
      </c>
      <c r="B2543" s="148" t="s">
        <v>86896</v>
      </c>
      <c r="C2543" s="150" t="s">
        <v>6</v>
      </c>
      <c r="D2543" s="124">
        <v>509.43</v>
      </c>
    </row>
    <row r="2544" spans="1:4" ht="21.6">
      <c r="A2544" s="27">
        <v>96555</v>
      </c>
      <c r="B2544" s="147" t="s">
        <v>85687</v>
      </c>
      <c r="C2544" s="149" t="s">
        <v>6</v>
      </c>
      <c r="D2544" s="123">
        <v>748.72</v>
      </c>
    </row>
    <row r="2545" spans="1:4" ht="21.6">
      <c r="A2545" s="9">
        <v>96556</v>
      </c>
      <c r="B2545" s="148" t="s">
        <v>85688</v>
      </c>
      <c r="C2545" s="150" t="s">
        <v>6</v>
      </c>
      <c r="D2545" s="124">
        <v>844.26</v>
      </c>
    </row>
    <row r="2546" spans="1:4" ht="21.6">
      <c r="A2546" s="27">
        <v>96557</v>
      </c>
      <c r="B2546" s="147" t="s">
        <v>85689</v>
      </c>
      <c r="C2546" s="149" t="s">
        <v>6</v>
      </c>
      <c r="D2546" s="123">
        <v>696.3</v>
      </c>
    </row>
    <row r="2547" spans="1:4" ht="21.6">
      <c r="A2547" s="9">
        <v>96558</v>
      </c>
      <c r="B2547" s="148" t="s">
        <v>85690</v>
      </c>
      <c r="C2547" s="150" t="s">
        <v>6</v>
      </c>
      <c r="D2547" s="124">
        <v>704.55</v>
      </c>
    </row>
    <row r="2548" spans="1:4" ht="21.6">
      <c r="A2548" s="27">
        <v>99235</v>
      </c>
      <c r="B2548" s="147" t="s">
        <v>86897</v>
      </c>
      <c r="C2548" s="149" t="s">
        <v>6</v>
      </c>
      <c r="D2548" s="123">
        <v>675.15</v>
      </c>
    </row>
    <row r="2549" spans="1:4" ht="32.4">
      <c r="A2549" s="9">
        <v>99431</v>
      </c>
      <c r="B2549" s="148" t="s">
        <v>86898</v>
      </c>
      <c r="C2549" s="150" t="s">
        <v>6</v>
      </c>
      <c r="D2549" s="124">
        <v>699.31</v>
      </c>
    </row>
    <row r="2550" spans="1:4" ht="32.4">
      <c r="A2550" s="27">
        <v>99432</v>
      </c>
      <c r="B2550" s="147" t="s">
        <v>86899</v>
      </c>
      <c r="C2550" s="149" t="s">
        <v>6</v>
      </c>
      <c r="D2550" s="123">
        <v>679.02</v>
      </c>
    </row>
    <row r="2551" spans="1:4" ht="32.4">
      <c r="A2551" s="9">
        <v>99433</v>
      </c>
      <c r="B2551" s="148" t="s">
        <v>86900</v>
      </c>
      <c r="C2551" s="150" t="s">
        <v>6</v>
      </c>
      <c r="D2551" s="124">
        <v>737.06</v>
      </c>
    </row>
    <row r="2552" spans="1:4" ht="32.4">
      <c r="A2552" s="27">
        <v>99434</v>
      </c>
      <c r="B2552" s="147" t="s">
        <v>86901</v>
      </c>
      <c r="C2552" s="149" t="s">
        <v>6</v>
      </c>
      <c r="D2552" s="123">
        <v>703.82</v>
      </c>
    </row>
    <row r="2553" spans="1:4" ht="32.4">
      <c r="A2553" s="9">
        <v>99435</v>
      </c>
      <c r="B2553" s="148" t="s">
        <v>86902</v>
      </c>
      <c r="C2553" s="150" t="s">
        <v>6</v>
      </c>
      <c r="D2553" s="124">
        <v>682.1</v>
      </c>
    </row>
    <row r="2554" spans="1:4" ht="32.4">
      <c r="A2554" s="27">
        <v>99436</v>
      </c>
      <c r="B2554" s="147" t="s">
        <v>86903</v>
      </c>
      <c r="C2554" s="149" t="s">
        <v>6</v>
      </c>
      <c r="D2554" s="123">
        <v>760.54</v>
      </c>
    </row>
    <row r="2555" spans="1:4" ht="32.4">
      <c r="A2555" s="9">
        <v>99437</v>
      </c>
      <c r="B2555" s="148" t="s">
        <v>86904</v>
      </c>
      <c r="C2555" s="150" t="s">
        <v>6</v>
      </c>
      <c r="D2555" s="124">
        <v>716.11</v>
      </c>
    </row>
    <row r="2556" spans="1:4" ht="32.4">
      <c r="A2556" s="27">
        <v>99438</v>
      </c>
      <c r="B2556" s="147" t="s">
        <v>86905</v>
      </c>
      <c r="C2556" s="149" t="s">
        <v>6</v>
      </c>
      <c r="D2556" s="123">
        <v>722.55</v>
      </c>
    </row>
    <row r="2557" spans="1:4" ht="32.4">
      <c r="A2557" s="9">
        <v>99439</v>
      </c>
      <c r="B2557" s="148" t="s">
        <v>86906</v>
      </c>
      <c r="C2557" s="150" t="s">
        <v>6</v>
      </c>
      <c r="D2557" s="124">
        <v>688.54</v>
      </c>
    </row>
    <row r="2558" spans="1:4" ht="21.6">
      <c r="A2558" s="27">
        <v>102473</v>
      </c>
      <c r="B2558" s="147" t="s">
        <v>86907</v>
      </c>
      <c r="C2558" s="149" t="s">
        <v>6</v>
      </c>
      <c r="D2558" s="123">
        <v>579.04</v>
      </c>
    </row>
    <row r="2559" spans="1:4" ht="21.6">
      <c r="A2559" s="9">
        <v>102474</v>
      </c>
      <c r="B2559" s="148" t="s">
        <v>86908</v>
      </c>
      <c r="C2559" s="150" t="s">
        <v>6</v>
      </c>
      <c r="D2559" s="124">
        <v>621.37</v>
      </c>
    </row>
    <row r="2560" spans="1:4" ht="21.6">
      <c r="A2560" s="27">
        <v>102475</v>
      </c>
      <c r="B2560" s="147" t="s">
        <v>86909</v>
      </c>
      <c r="C2560" s="149" t="s">
        <v>6</v>
      </c>
      <c r="D2560" s="123">
        <v>671.26</v>
      </c>
    </row>
    <row r="2561" spans="1:4" ht="21.6">
      <c r="A2561" s="9">
        <v>102476</v>
      </c>
      <c r="B2561" s="148" t="s">
        <v>86910</v>
      </c>
      <c r="C2561" s="150" t="s">
        <v>6</v>
      </c>
      <c r="D2561" s="124">
        <v>689.86</v>
      </c>
    </row>
    <row r="2562" spans="1:4" ht="21.6">
      <c r="A2562" s="27">
        <v>102477</v>
      </c>
      <c r="B2562" s="147" t="s">
        <v>86911</v>
      </c>
      <c r="C2562" s="149" t="s">
        <v>6</v>
      </c>
      <c r="D2562" s="123">
        <v>729</v>
      </c>
    </row>
    <row r="2563" spans="1:4" ht="21.6">
      <c r="A2563" s="9">
        <v>102478</v>
      </c>
      <c r="B2563" s="148" t="s">
        <v>86912</v>
      </c>
      <c r="C2563" s="150" t="s">
        <v>6</v>
      </c>
      <c r="D2563" s="124">
        <v>784.44</v>
      </c>
    </row>
    <row r="2564" spans="1:4" ht="21.6">
      <c r="A2564" s="27">
        <v>102479</v>
      </c>
      <c r="B2564" s="147" t="s">
        <v>86913</v>
      </c>
      <c r="C2564" s="149" t="s">
        <v>6</v>
      </c>
      <c r="D2564" s="123">
        <v>575.19000000000005</v>
      </c>
    </row>
    <row r="2565" spans="1:4" ht="21.6">
      <c r="A2565" s="9">
        <v>102480</v>
      </c>
      <c r="B2565" s="148" t="s">
        <v>86914</v>
      </c>
      <c r="C2565" s="150" t="s">
        <v>6</v>
      </c>
      <c r="D2565" s="124">
        <v>613.84</v>
      </c>
    </row>
    <row r="2566" spans="1:4" ht="21.6">
      <c r="A2566" s="27">
        <v>102481</v>
      </c>
      <c r="B2566" s="147" t="s">
        <v>86915</v>
      </c>
      <c r="C2566" s="149" t="s">
        <v>6</v>
      </c>
      <c r="D2566" s="123">
        <v>656.07</v>
      </c>
    </row>
    <row r="2567" spans="1:4" ht="21.6">
      <c r="A2567" s="9">
        <v>102482</v>
      </c>
      <c r="B2567" s="148" t="s">
        <v>86916</v>
      </c>
      <c r="C2567" s="150" t="s">
        <v>6</v>
      </c>
      <c r="D2567" s="124">
        <v>686.18</v>
      </c>
    </row>
    <row r="2568" spans="1:4" ht="21.6">
      <c r="A2568" s="27">
        <v>102483</v>
      </c>
      <c r="B2568" s="147" t="s">
        <v>86917</v>
      </c>
      <c r="C2568" s="149" t="s">
        <v>6</v>
      </c>
      <c r="D2568" s="123">
        <v>720.27</v>
      </c>
    </row>
    <row r="2569" spans="1:4" ht="21.6">
      <c r="A2569" s="9">
        <v>102484</v>
      </c>
      <c r="B2569" s="148" t="s">
        <v>86918</v>
      </c>
      <c r="C2569" s="150" t="s">
        <v>6</v>
      </c>
      <c r="D2569" s="124">
        <v>782.97</v>
      </c>
    </row>
    <row r="2570" spans="1:4" ht="21.6">
      <c r="A2570" s="27">
        <v>102485</v>
      </c>
      <c r="B2570" s="147" t="s">
        <v>86919</v>
      </c>
      <c r="C2570" s="149" t="s">
        <v>6</v>
      </c>
      <c r="D2570" s="123">
        <v>629.05999999999995</v>
      </c>
    </row>
    <row r="2571" spans="1:4" ht="21.6">
      <c r="A2571" s="9">
        <v>102486</v>
      </c>
      <c r="B2571" s="148" t="s">
        <v>86920</v>
      </c>
      <c r="C2571" s="150" t="s">
        <v>6</v>
      </c>
      <c r="D2571" s="124">
        <v>664.16</v>
      </c>
    </row>
    <row r="2572" spans="1:4" ht="21.6">
      <c r="A2572" s="27">
        <v>102487</v>
      </c>
      <c r="B2572" s="147" t="s">
        <v>86921</v>
      </c>
      <c r="C2572" s="149" t="s">
        <v>6</v>
      </c>
      <c r="D2572" s="123">
        <v>613.25</v>
      </c>
    </row>
    <row r="2573" spans="1:4" ht="32.4">
      <c r="A2573" s="9">
        <v>103183</v>
      </c>
      <c r="B2573" s="148" t="s">
        <v>86922</v>
      </c>
      <c r="C2573" s="150" t="s">
        <v>6</v>
      </c>
      <c r="D2573" s="124">
        <v>732.89</v>
      </c>
    </row>
    <row r="2574" spans="1:4" ht="32.4">
      <c r="A2574" s="27">
        <v>103184</v>
      </c>
      <c r="B2574" s="147" t="s">
        <v>86923</v>
      </c>
      <c r="C2574" s="149" t="s">
        <v>6</v>
      </c>
      <c r="D2574" s="123">
        <v>688.15</v>
      </c>
    </row>
    <row r="2575" spans="1:4" ht="21.6">
      <c r="A2575" s="9">
        <v>103669</v>
      </c>
      <c r="B2575" s="148" t="s">
        <v>86924</v>
      </c>
      <c r="C2575" s="150" t="s">
        <v>6</v>
      </c>
      <c r="D2575" s="124">
        <v>974.73</v>
      </c>
    </row>
    <row r="2576" spans="1:4" ht="21.6">
      <c r="A2576" s="27">
        <v>103670</v>
      </c>
      <c r="B2576" s="147" t="s">
        <v>86925</v>
      </c>
      <c r="C2576" s="149" t="s">
        <v>6</v>
      </c>
      <c r="D2576" s="123">
        <v>309.89</v>
      </c>
    </row>
    <row r="2577" spans="1:4" ht="21.6">
      <c r="A2577" s="9">
        <v>103671</v>
      </c>
      <c r="B2577" s="148" t="s">
        <v>86926</v>
      </c>
      <c r="C2577" s="150" t="s">
        <v>6</v>
      </c>
      <c r="D2577" s="124">
        <v>715.07</v>
      </c>
    </row>
    <row r="2578" spans="1:4" ht="21.6">
      <c r="A2578" s="27">
        <v>103672</v>
      </c>
      <c r="B2578" s="147" t="s">
        <v>89039</v>
      </c>
      <c r="C2578" s="149" t="s">
        <v>6</v>
      </c>
      <c r="D2578" s="123">
        <v>669.23</v>
      </c>
    </row>
    <row r="2579" spans="1:4" ht="21.6">
      <c r="A2579" s="9">
        <v>103673</v>
      </c>
      <c r="B2579" s="148" t="s">
        <v>86927</v>
      </c>
      <c r="C2579" s="150" t="s">
        <v>6</v>
      </c>
      <c r="D2579" s="124">
        <v>42.65</v>
      </c>
    </row>
    <row r="2580" spans="1:4" ht="21.6">
      <c r="A2580" s="27">
        <v>103674</v>
      </c>
      <c r="B2580" s="147" t="s">
        <v>89040</v>
      </c>
      <c r="C2580" s="149" t="s">
        <v>6</v>
      </c>
      <c r="D2580" s="123">
        <v>692.34</v>
      </c>
    </row>
    <row r="2581" spans="1:4" ht="21.6">
      <c r="A2581" s="9">
        <v>103675</v>
      </c>
      <c r="B2581" s="148" t="s">
        <v>89041</v>
      </c>
      <c r="C2581" s="150" t="s">
        <v>6</v>
      </c>
      <c r="D2581" s="124">
        <v>671.33</v>
      </c>
    </row>
    <row r="2582" spans="1:4" ht="32.4">
      <c r="A2582" s="27">
        <v>103676</v>
      </c>
      <c r="B2582" s="147" t="s">
        <v>86928</v>
      </c>
      <c r="C2582" s="149" t="s">
        <v>6</v>
      </c>
      <c r="D2582" s="125">
        <v>1029.18</v>
      </c>
    </row>
    <row r="2583" spans="1:4" ht="32.4">
      <c r="A2583" s="9">
        <v>103677</v>
      </c>
      <c r="B2583" s="148" t="s">
        <v>86929</v>
      </c>
      <c r="C2583" s="150" t="s">
        <v>6</v>
      </c>
      <c r="D2583" s="124">
        <v>853.66</v>
      </c>
    </row>
    <row r="2584" spans="1:4" ht="32.4">
      <c r="A2584" s="27">
        <v>103678</v>
      </c>
      <c r="B2584" s="147" t="s">
        <v>86930</v>
      </c>
      <c r="C2584" s="149" t="s">
        <v>6</v>
      </c>
      <c r="D2584" s="123">
        <v>929.92</v>
      </c>
    </row>
    <row r="2585" spans="1:4" ht="32.4">
      <c r="A2585" s="9">
        <v>103679</v>
      </c>
      <c r="B2585" s="148" t="s">
        <v>86931</v>
      </c>
      <c r="C2585" s="150" t="s">
        <v>6</v>
      </c>
      <c r="D2585" s="124">
        <v>809.49</v>
      </c>
    </row>
    <row r="2586" spans="1:4" ht="32.4">
      <c r="A2586" s="27">
        <v>103680</v>
      </c>
      <c r="B2586" s="147" t="s">
        <v>86932</v>
      </c>
      <c r="C2586" s="149" t="s">
        <v>6</v>
      </c>
      <c r="D2586" s="123">
        <v>866.68</v>
      </c>
    </row>
    <row r="2587" spans="1:4" ht="32.4">
      <c r="A2587" s="9">
        <v>103681</v>
      </c>
      <c r="B2587" s="148" t="s">
        <v>86933</v>
      </c>
      <c r="C2587" s="150" t="s">
        <v>6</v>
      </c>
      <c r="D2587" s="124">
        <v>744.21</v>
      </c>
    </row>
    <row r="2588" spans="1:4" ht="21.6">
      <c r="A2588" s="27">
        <v>103682</v>
      </c>
      <c r="B2588" s="147" t="s">
        <v>86934</v>
      </c>
      <c r="C2588" s="149" t="s">
        <v>6</v>
      </c>
      <c r="D2588" s="123">
        <v>991.89</v>
      </c>
    </row>
    <row r="2589" spans="1:4" ht="32.4">
      <c r="A2589" s="9">
        <v>103683</v>
      </c>
      <c r="B2589" s="148" t="s">
        <v>86935</v>
      </c>
      <c r="C2589" s="150" t="s">
        <v>6</v>
      </c>
      <c r="D2589" s="126">
        <v>1291.4100000000001</v>
      </c>
    </row>
    <row r="2590" spans="1:4" ht="21.6">
      <c r="A2590" s="27">
        <v>103684</v>
      </c>
      <c r="B2590" s="147" t="s">
        <v>89042</v>
      </c>
      <c r="C2590" s="149" t="s">
        <v>6</v>
      </c>
      <c r="D2590" s="123">
        <v>689.35</v>
      </c>
    </row>
    <row r="2591" spans="1:4" ht="21.6">
      <c r="A2591" s="9">
        <v>103685</v>
      </c>
      <c r="B2591" s="148" t="s">
        <v>89043</v>
      </c>
      <c r="C2591" s="150" t="s">
        <v>6</v>
      </c>
      <c r="D2591" s="124">
        <v>676.24</v>
      </c>
    </row>
    <row r="2592" spans="1:4" ht="21.6">
      <c r="A2592" s="27">
        <v>103686</v>
      </c>
      <c r="B2592" s="147" t="s">
        <v>89044</v>
      </c>
      <c r="C2592" s="149" t="s">
        <v>6</v>
      </c>
      <c r="D2592" s="123">
        <v>743.74</v>
      </c>
    </row>
    <row r="2593" spans="1:4" ht="21.6">
      <c r="A2593" s="9">
        <v>103687</v>
      </c>
      <c r="B2593" s="148" t="s">
        <v>86936</v>
      </c>
      <c r="C2593" s="150" t="s">
        <v>6</v>
      </c>
      <c r="D2593" s="126">
        <v>1101.6500000000001</v>
      </c>
    </row>
    <row r="2594" spans="1:4" ht="21.6">
      <c r="A2594" s="27">
        <v>103688</v>
      </c>
      <c r="B2594" s="147" t="s">
        <v>86937</v>
      </c>
      <c r="C2594" s="149" t="s">
        <v>6</v>
      </c>
      <c r="D2594" s="123">
        <v>847.64</v>
      </c>
    </row>
    <row r="2595" spans="1:4" ht="21.6">
      <c r="A2595" s="9">
        <v>101963</v>
      </c>
      <c r="B2595" s="148" t="s">
        <v>89045</v>
      </c>
      <c r="C2595" s="150" t="s">
        <v>16</v>
      </c>
      <c r="D2595" s="124">
        <v>178.13</v>
      </c>
    </row>
    <row r="2596" spans="1:4" ht="21.6">
      <c r="A2596" s="27">
        <v>101964</v>
      </c>
      <c r="B2596" s="147" t="s">
        <v>89046</v>
      </c>
      <c r="C2596" s="149" t="s">
        <v>16</v>
      </c>
      <c r="D2596" s="123">
        <v>165.93</v>
      </c>
    </row>
    <row r="2597" spans="1:4" ht="21.6">
      <c r="A2597" s="9">
        <v>101165</v>
      </c>
      <c r="B2597" s="148" t="s">
        <v>84956</v>
      </c>
      <c r="C2597" s="150" t="s">
        <v>6</v>
      </c>
      <c r="D2597" s="124">
        <v>875.8</v>
      </c>
    </row>
    <row r="2598" spans="1:4" ht="21.6">
      <c r="A2598" s="27">
        <v>101166</v>
      </c>
      <c r="B2598" s="147" t="s">
        <v>84957</v>
      </c>
      <c r="C2598" s="149" t="s">
        <v>6</v>
      </c>
      <c r="D2598" s="123">
        <v>661.97</v>
      </c>
    </row>
    <row r="2599" spans="1:4" ht="21.6">
      <c r="A2599" s="9">
        <v>98575</v>
      </c>
      <c r="B2599" s="148" t="s">
        <v>86938</v>
      </c>
      <c r="C2599" s="150" t="s">
        <v>10</v>
      </c>
      <c r="D2599" s="124">
        <v>114.53</v>
      </c>
    </row>
    <row r="2600" spans="1:4">
      <c r="A2600" s="27">
        <v>98576</v>
      </c>
      <c r="B2600" s="147" t="s">
        <v>62988</v>
      </c>
      <c r="C2600" s="149" t="s">
        <v>10</v>
      </c>
      <c r="D2600" s="123">
        <v>22.89</v>
      </c>
    </row>
    <row r="2601" spans="1:4" ht="21.6">
      <c r="A2601" s="9">
        <v>98577</v>
      </c>
      <c r="B2601" s="148" t="s">
        <v>86939</v>
      </c>
      <c r="C2601" s="150" t="s">
        <v>10</v>
      </c>
      <c r="D2601" s="124">
        <v>50.89</v>
      </c>
    </row>
    <row r="2602" spans="1:4">
      <c r="A2602" s="27">
        <v>93182</v>
      </c>
      <c r="B2602" s="147" t="s">
        <v>12721</v>
      </c>
      <c r="C2602" s="149" t="s">
        <v>10</v>
      </c>
      <c r="D2602" s="123">
        <v>51.28</v>
      </c>
    </row>
    <row r="2603" spans="1:4">
      <c r="A2603" s="9">
        <v>93183</v>
      </c>
      <c r="B2603" s="148" t="s">
        <v>12722</v>
      </c>
      <c r="C2603" s="150" t="s">
        <v>10</v>
      </c>
      <c r="D2603" s="124">
        <v>64.95</v>
      </c>
    </row>
    <row r="2604" spans="1:4">
      <c r="A2604" s="27">
        <v>93184</v>
      </c>
      <c r="B2604" s="147" t="s">
        <v>12723</v>
      </c>
      <c r="C2604" s="149" t="s">
        <v>10</v>
      </c>
      <c r="D2604" s="123">
        <v>38.32</v>
      </c>
    </row>
    <row r="2605" spans="1:4">
      <c r="A2605" s="9">
        <v>93185</v>
      </c>
      <c r="B2605" s="148" t="s">
        <v>12724</v>
      </c>
      <c r="C2605" s="150" t="s">
        <v>10</v>
      </c>
      <c r="D2605" s="124">
        <v>63.94</v>
      </c>
    </row>
    <row r="2606" spans="1:4">
      <c r="A2606" s="27">
        <v>93186</v>
      </c>
      <c r="B2606" s="147" t="s">
        <v>13683</v>
      </c>
      <c r="C2606" s="149" t="s">
        <v>10</v>
      </c>
      <c r="D2606" s="123">
        <v>96.03</v>
      </c>
    </row>
    <row r="2607" spans="1:4">
      <c r="A2607" s="9">
        <v>93187</v>
      </c>
      <c r="B2607" s="148" t="s">
        <v>12725</v>
      </c>
      <c r="C2607" s="150" t="s">
        <v>10</v>
      </c>
      <c r="D2607" s="124">
        <v>108.96</v>
      </c>
    </row>
    <row r="2608" spans="1:4">
      <c r="A2608" s="27">
        <v>93188</v>
      </c>
      <c r="B2608" s="147" t="s">
        <v>13684</v>
      </c>
      <c r="C2608" s="149" t="s">
        <v>10</v>
      </c>
      <c r="D2608" s="123">
        <v>91.13</v>
      </c>
    </row>
    <row r="2609" spans="1:4">
      <c r="A2609" s="9">
        <v>93189</v>
      </c>
      <c r="B2609" s="148" t="s">
        <v>13685</v>
      </c>
      <c r="C2609" s="150" t="s">
        <v>10</v>
      </c>
      <c r="D2609" s="124">
        <v>110.08</v>
      </c>
    </row>
    <row r="2610" spans="1:4" ht="21.6">
      <c r="A2610" s="27">
        <v>93190</v>
      </c>
      <c r="B2610" s="147" t="s">
        <v>13686</v>
      </c>
      <c r="C2610" s="149" t="s">
        <v>10</v>
      </c>
      <c r="D2610" s="123">
        <v>45.57</v>
      </c>
    </row>
    <row r="2611" spans="1:4" ht="21.6">
      <c r="A2611" s="9">
        <v>93191</v>
      </c>
      <c r="B2611" s="148" t="s">
        <v>13687</v>
      </c>
      <c r="C2611" s="150" t="s">
        <v>10</v>
      </c>
      <c r="D2611" s="124">
        <v>46.82</v>
      </c>
    </row>
    <row r="2612" spans="1:4" ht="21.6">
      <c r="A2612" s="27">
        <v>93192</v>
      </c>
      <c r="B2612" s="147" t="s">
        <v>13688</v>
      </c>
      <c r="C2612" s="149" t="s">
        <v>10</v>
      </c>
      <c r="D2612" s="123">
        <v>52.36</v>
      </c>
    </row>
    <row r="2613" spans="1:4" ht="21.6">
      <c r="A2613" s="9">
        <v>93193</v>
      </c>
      <c r="B2613" s="148" t="s">
        <v>13689</v>
      </c>
      <c r="C2613" s="150" t="s">
        <v>10</v>
      </c>
      <c r="D2613" s="124">
        <v>48.06</v>
      </c>
    </row>
    <row r="2614" spans="1:4">
      <c r="A2614" s="27">
        <v>93194</v>
      </c>
      <c r="B2614" s="147" t="s">
        <v>13690</v>
      </c>
      <c r="C2614" s="149" t="s">
        <v>10</v>
      </c>
      <c r="D2614" s="123">
        <v>50.22</v>
      </c>
    </row>
    <row r="2615" spans="1:4">
      <c r="A2615" s="9">
        <v>93195</v>
      </c>
      <c r="B2615" s="148" t="s">
        <v>13691</v>
      </c>
      <c r="C2615" s="150" t="s">
        <v>10</v>
      </c>
      <c r="D2615" s="124">
        <v>61.19</v>
      </c>
    </row>
    <row r="2616" spans="1:4" ht="21.6">
      <c r="A2616" s="27">
        <v>93196</v>
      </c>
      <c r="B2616" s="147" t="s">
        <v>13692</v>
      </c>
      <c r="C2616" s="149" t="s">
        <v>10</v>
      </c>
      <c r="D2616" s="123">
        <v>92.64</v>
      </c>
    </row>
    <row r="2617" spans="1:4" ht="21.6">
      <c r="A2617" s="9">
        <v>93197</v>
      </c>
      <c r="B2617" s="148" t="s">
        <v>62989</v>
      </c>
      <c r="C2617" s="150" t="s">
        <v>10</v>
      </c>
      <c r="D2617" s="124">
        <v>103.79</v>
      </c>
    </row>
    <row r="2618" spans="1:4" ht="21.6">
      <c r="A2618" s="27">
        <v>93198</v>
      </c>
      <c r="B2618" s="147" t="s">
        <v>13693</v>
      </c>
      <c r="C2618" s="149" t="s">
        <v>10</v>
      </c>
      <c r="D2618" s="123">
        <v>38.9</v>
      </c>
    </row>
    <row r="2619" spans="1:4" ht="21.6">
      <c r="A2619" s="9">
        <v>93199</v>
      </c>
      <c r="B2619" s="148" t="s">
        <v>13694</v>
      </c>
      <c r="C2619" s="150" t="s">
        <v>10</v>
      </c>
      <c r="D2619" s="124">
        <v>38.24</v>
      </c>
    </row>
    <row r="2620" spans="1:4" ht="21.6">
      <c r="A2620" s="27">
        <v>93200</v>
      </c>
      <c r="B2620" s="147" t="s">
        <v>62467</v>
      </c>
      <c r="C2620" s="149" t="s">
        <v>10</v>
      </c>
      <c r="D2620" s="123">
        <v>3.7</v>
      </c>
    </row>
    <row r="2621" spans="1:4" ht="21.6">
      <c r="A2621" s="9">
        <v>93201</v>
      </c>
      <c r="B2621" s="148" t="s">
        <v>62468</v>
      </c>
      <c r="C2621" s="150" t="s">
        <v>10</v>
      </c>
      <c r="D2621" s="124">
        <v>7.43</v>
      </c>
    </row>
    <row r="2622" spans="1:4">
      <c r="A2622" s="27">
        <v>93202</v>
      </c>
      <c r="B2622" s="147" t="s">
        <v>13695</v>
      </c>
      <c r="C2622" s="149" t="s">
        <v>10</v>
      </c>
      <c r="D2622" s="123">
        <v>28.11</v>
      </c>
    </row>
    <row r="2623" spans="1:4" ht="21.6">
      <c r="A2623" s="9">
        <v>93203</v>
      </c>
      <c r="B2623" s="148" t="s">
        <v>62990</v>
      </c>
      <c r="C2623" s="150" t="s">
        <v>10</v>
      </c>
      <c r="D2623" s="124">
        <v>20.12</v>
      </c>
    </row>
    <row r="2624" spans="1:4">
      <c r="A2624" s="27">
        <v>93204</v>
      </c>
      <c r="B2624" s="147" t="s">
        <v>13696</v>
      </c>
      <c r="C2624" s="149" t="s">
        <v>10</v>
      </c>
      <c r="D2624" s="123">
        <v>67.260000000000005</v>
      </c>
    </row>
    <row r="2625" spans="1:4" ht="21.6">
      <c r="A2625" s="9">
        <v>93205</v>
      </c>
      <c r="B2625" s="148" t="s">
        <v>13697</v>
      </c>
      <c r="C2625" s="150" t="s">
        <v>10</v>
      </c>
      <c r="D2625" s="124">
        <v>37.26</v>
      </c>
    </row>
    <row r="2626" spans="1:4" ht="21.6">
      <c r="A2626" s="27">
        <v>97733</v>
      </c>
      <c r="B2626" s="147" t="s">
        <v>83180</v>
      </c>
      <c r="C2626" s="149" t="s">
        <v>6</v>
      </c>
      <c r="D2626" s="125">
        <v>3540.65</v>
      </c>
    </row>
    <row r="2627" spans="1:4" ht="21.6">
      <c r="A2627" s="9">
        <v>97734</v>
      </c>
      <c r="B2627" s="148" t="s">
        <v>83181</v>
      </c>
      <c r="C2627" s="150" t="s">
        <v>6</v>
      </c>
      <c r="D2627" s="126">
        <v>3105.18</v>
      </c>
    </row>
    <row r="2628" spans="1:4" ht="21.6">
      <c r="A2628" s="27">
        <v>97735</v>
      </c>
      <c r="B2628" s="147" t="s">
        <v>83182</v>
      </c>
      <c r="C2628" s="149" t="s">
        <v>6</v>
      </c>
      <c r="D2628" s="125">
        <v>2558.27</v>
      </c>
    </row>
    <row r="2629" spans="1:4" ht="21.6">
      <c r="A2629" s="9">
        <v>97736</v>
      </c>
      <c r="B2629" s="148" t="s">
        <v>83183</v>
      </c>
      <c r="C2629" s="150" t="s">
        <v>6</v>
      </c>
      <c r="D2629" s="126">
        <v>1619.56</v>
      </c>
    </row>
    <row r="2630" spans="1:4" ht="21.6">
      <c r="A2630" s="27">
        <v>97737</v>
      </c>
      <c r="B2630" s="147" t="s">
        <v>83184</v>
      </c>
      <c r="C2630" s="149" t="s">
        <v>6</v>
      </c>
      <c r="D2630" s="125">
        <v>3343.68</v>
      </c>
    </row>
    <row r="2631" spans="1:4" ht="21.6">
      <c r="A2631" s="9">
        <v>97738</v>
      </c>
      <c r="B2631" s="148" t="s">
        <v>89047</v>
      </c>
      <c r="C2631" s="150" t="s">
        <v>6</v>
      </c>
      <c r="D2631" s="126">
        <v>5053.3900000000003</v>
      </c>
    </row>
    <row r="2632" spans="1:4" ht="21.6">
      <c r="A2632" s="27">
        <v>97739</v>
      </c>
      <c r="B2632" s="147" t="s">
        <v>83185</v>
      </c>
      <c r="C2632" s="149" t="s">
        <v>6</v>
      </c>
      <c r="D2632" s="125">
        <v>2977.69</v>
      </c>
    </row>
    <row r="2633" spans="1:4" ht="21.6">
      <c r="A2633" s="9">
        <v>97740</v>
      </c>
      <c r="B2633" s="148" t="s">
        <v>83186</v>
      </c>
      <c r="C2633" s="150" t="s">
        <v>6</v>
      </c>
      <c r="D2633" s="126">
        <v>2183.31</v>
      </c>
    </row>
    <row r="2634" spans="1:4" ht="21.6">
      <c r="A2634" s="27">
        <v>98615</v>
      </c>
      <c r="B2634" s="147" t="s">
        <v>62991</v>
      </c>
      <c r="C2634" s="149" t="s">
        <v>16</v>
      </c>
      <c r="D2634" s="123">
        <v>151.49</v>
      </c>
    </row>
    <row r="2635" spans="1:4" ht="21.6">
      <c r="A2635" s="9">
        <v>98616</v>
      </c>
      <c r="B2635" s="148" t="s">
        <v>62992</v>
      </c>
      <c r="C2635" s="150" t="s">
        <v>16</v>
      </c>
      <c r="D2635" s="124">
        <v>119.73</v>
      </c>
    </row>
    <row r="2636" spans="1:4" ht="21.6">
      <c r="A2636" s="27">
        <v>98617</v>
      </c>
      <c r="B2636" s="147" t="s">
        <v>62993</v>
      </c>
      <c r="C2636" s="149" t="s">
        <v>16</v>
      </c>
      <c r="D2636" s="123">
        <v>110.68</v>
      </c>
    </row>
    <row r="2637" spans="1:4" ht="21.6">
      <c r="A2637" s="9">
        <v>98618</v>
      </c>
      <c r="B2637" s="148" t="s">
        <v>62994</v>
      </c>
      <c r="C2637" s="150" t="s">
        <v>16</v>
      </c>
      <c r="D2637" s="124">
        <v>151.94999999999999</v>
      </c>
    </row>
    <row r="2638" spans="1:4" ht="21.6">
      <c r="A2638" s="27">
        <v>98619</v>
      </c>
      <c r="B2638" s="147" t="s">
        <v>62995</v>
      </c>
      <c r="C2638" s="149" t="s">
        <v>16</v>
      </c>
      <c r="D2638" s="123">
        <v>138.25</v>
      </c>
    </row>
    <row r="2639" spans="1:4" ht="21.6">
      <c r="A2639" s="9">
        <v>98620</v>
      </c>
      <c r="B2639" s="148" t="s">
        <v>62996</v>
      </c>
      <c r="C2639" s="150" t="s">
        <v>16</v>
      </c>
      <c r="D2639" s="124">
        <v>131.32</v>
      </c>
    </row>
    <row r="2640" spans="1:4" ht="21.6">
      <c r="A2640" s="27">
        <v>98621</v>
      </c>
      <c r="B2640" s="147" t="s">
        <v>62997</v>
      </c>
      <c r="C2640" s="149" t="s">
        <v>16</v>
      </c>
      <c r="D2640" s="123">
        <v>172.06</v>
      </c>
    </row>
    <row r="2641" spans="1:4" ht="21.6">
      <c r="A2641" s="9">
        <v>98622</v>
      </c>
      <c r="B2641" s="148" t="s">
        <v>62998</v>
      </c>
      <c r="C2641" s="150" t="s">
        <v>16</v>
      </c>
      <c r="D2641" s="124">
        <v>161.03</v>
      </c>
    </row>
    <row r="2642" spans="1:4" ht="21.6">
      <c r="A2642" s="27">
        <v>98623</v>
      </c>
      <c r="B2642" s="147" t="s">
        <v>62999</v>
      </c>
      <c r="C2642" s="149" t="s">
        <v>16</v>
      </c>
      <c r="D2642" s="123">
        <v>155.41999999999999</v>
      </c>
    </row>
    <row r="2643" spans="1:4" ht="21.6">
      <c r="A2643" s="9">
        <v>98624</v>
      </c>
      <c r="B2643" s="148" t="s">
        <v>63000</v>
      </c>
      <c r="C2643" s="150" t="s">
        <v>16</v>
      </c>
      <c r="D2643" s="124">
        <v>194.15</v>
      </c>
    </row>
    <row r="2644" spans="1:4" ht="21.6">
      <c r="A2644" s="27">
        <v>98625</v>
      </c>
      <c r="B2644" s="147" t="s">
        <v>63001</v>
      </c>
      <c r="C2644" s="149" t="s">
        <v>16</v>
      </c>
      <c r="D2644" s="123">
        <v>184.84</v>
      </c>
    </row>
    <row r="2645" spans="1:4" ht="21.6">
      <c r="A2645" s="9">
        <v>98626</v>
      </c>
      <c r="B2645" s="148" t="s">
        <v>63002</v>
      </c>
      <c r="C2645" s="150" t="s">
        <v>16</v>
      </c>
      <c r="D2645" s="124">
        <v>180.05</v>
      </c>
    </row>
    <row r="2646" spans="1:4">
      <c r="A2646" s="27">
        <v>98655</v>
      </c>
      <c r="B2646" s="147" t="s">
        <v>63003</v>
      </c>
      <c r="C2646" s="149" t="s">
        <v>10</v>
      </c>
      <c r="D2646" s="123">
        <v>675.87</v>
      </c>
    </row>
    <row r="2647" spans="1:4">
      <c r="A2647" s="9">
        <v>98656</v>
      </c>
      <c r="B2647" s="148" t="s">
        <v>63004</v>
      </c>
      <c r="C2647" s="150" t="s">
        <v>10</v>
      </c>
      <c r="D2647" s="124">
        <v>686.16</v>
      </c>
    </row>
    <row r="2648" spans="1:4">
      <c r="A2648" s="27">
        <v>98657</v>
      </c>
      <c r="B2648" s="147" t="s">
        <v>63005</v>
      </c>
      <c r="C2648" s="149" t="s">
        <v>10</v>
      </c>
      <c r="D2648" s="123">
        <v>696.46</v>
      </c>
    </row>
    <row r="2649" spans="1:4">
      <c r="A2649" s="9">
        <v>98658</v>
      </c>
      <c r="B2649" s="148" t="s">
        <v>63006</v>
      </c>
      <c r="C2649" s="150" t="s">
        <v>10</v>
      </c>
      <c r="D2649" s="124">
        <v>706.75</v>
      </c>
    </row>
    <row r="2650" spans="1:4">
      <c r="A2650" s="27">
        <v>98659</v>
      </c>
      <c r="B2650" s="147" t="s">
        <v>63007</v>
      </c>
      <c r="C2650" s="149" t="s">
        <v>10</v>
      </c>
      <c r="D2650" s="123">
        <v>727.33</v>
      </c>
    </row>
    <row r="2651" spans="1:4">
      <c r="A2651" s="9">
        <v>98746</v>
      </c>
      <c r="B2651" s="148" t="s">
        <v>83187</v>
      </c>
      <c r="C2651" s="150" t="s">
        <v>10</v>
      </c>
      <c r="D2651" s="124">
        <v>79.790000000000006</v>
      </c>
    </row>
    <row r="2652" spans="1:4">
      <c r="A2652" s="27">
        <v>98749</v>
      </c>
      <c r="B2652" s="147" t="s">
        <v>83188</v>
      </c>
      <c r="C2652" s="149" t="s">
        <v>10</v>
      </c>
      <c r="D2652" s="123">
        <v>91.82</v>
      </c>
    </row>
    <row r="2653" spans="1:4">
      <c r="A2653" s="9">
        <v>98750</v>
      </c>
      <c r="B2653" s="148" t="s">
        <v>83189</v>
      </c>
      <c r="C2653" s="150" t="s">
        <v>10</v>
      </c>
      <c r="D2653" s="124">
        <v>106.05</v>
      </c>
    </row>
    <row r="2654" spans="1:4">
      <c r="A2654" s="27">
        <v>98751</v>
      </c>
      <c r="B2654" s="147" t="s">
        <v>83190</v>
      </c>
      <c r="C2654" s="149" t="s">
        <v>10</v>
      </c>
      <c r="D2654" s="123">
        <v>143.04</v>
      </c>
    </row>
    <row r="2655" spans="1:4">
      <c r="A2655" s="9">
        <v>98752</v>
      </c>
      <c r="B2655" s="148" t="s">
        <v>83191</v>
      </c>
      <c r="C2655" s="150" t="s">
        <v>10</v>
      </c>
      <c r="D2655" s="124">
        <v>187.08</v>
      </c>
    </row>
    <row r="2656" spans="1:4">
      <c r="A2656" s="27">
        <v>98753</v>
      </c>
      <c r="B2656" s="147" t="s">
        <v>83192</v>
      </c>
      <c r="C2656" s="149" t="s">
        <v>10</v>
      </c>
      <c r="D2656" s="123">
        <v>241.45</v>
      </c>
    </row>
    <row r="2657" spans="1:4" ht="32.4">
      <c r="A2657" s="9">
        <v>100763</v>
      </c>
      <c r="B2657" s="148" t="s">
        <v>89048</v>
      </c>
      <c r="C2657" s="150" t="s">
        <v>5</v>
      </c>
      <c r="D2657" s="124">
        <v>19.77</v>
      </c>
    </row>
    <row r="2658" spans="1:4" ht="32.4">
      <c r="A2658" s="27">
        <v>100764</v>
      </c>
      <c r="B2658" s="147" t="s">
        <v>89049</v>
      </c>
      <c r="C2658" s="149" t="s">
        <v>5</v>
      </c>
      <c r="D2658" s="123">
        <v>19.46</v>
      </c>
    </row>
    <row r="2659" spans="1:4" ht="32.4">
      <c r="A2659" s="9">
        <v>100765</v>
      </c>
      <c r="B2659" s="148" t="s">
        <v>89050</v>
      </c>
      <c r="C2659" s="150" t="s">
        <v>5</v>
      </c>
      <c r="D2659" s="124">
        <v>18.97</v>
      </c>
    </row>
    <row r="2660" spans="1:4" ht="32.4">
      <c r="A2660" s="27">
        <v>100766</v>
      </c>
      <c r="B2660" s="147" t="s">
        <v>89051</v>
      </c>
      <c r="C2660" s="149" t="s">
        <v>5</v>
      </c>
      <c r="D2660" s="123">
        <v>19.29</v>
      </c>
    </row>
    <row r="2661" spans="1:4" ht="32.4">
      <c r="A2661" s="9">
        <v>100767</v>
      </c>
      <c r="B2661" s="148" t="s">
        <v>89052</v>
      </c>
      <c r="C2661" s="150" t="s">
        <v>5</v>
      </c>
      <c r="D2661" s="124">
        <v>21.89</v>
      </c>
    </row>
    <row r="2662" spans="1:4" ht="32.4">
      <c r="A2662" s="27">
        <v>100768</v>
      </c>
      <c r="B2662" s="147" t="s">
        <v>89053</v>
      </c>
      <c r="C2662" s="149" t="s">
        <v>5</v>
      </c>
      <c r="D2662" s="123">
        <v>20.69</v>
      </c>
    </row>
    <row r="2663" spans="1:4" ht="32.4">
      <c r="A2663" s="9">
        <v>100769</v>
      </c>
      <c r="B2663" s="148" t="s">
        <v>89054</v>
      </c>
      <c r="C2663" s="150" t="s">
        <v>5</v>
      </c>
      <c r="D2663" s="124">
        <v>26.17</v>
      </c>
    </row>
    <row r="2664" spans="1:4" ht="32.4">
      <c r="A2664" s="27">
        <v>100770</v>
      </c>
      <c r="B2664" s="147" t="s">
        <v>89055</v>
      </c>
      <c r="C2664" s="149" t="s">
        <v>5</v>
      </c>
      <c r="D2664" s="123">
        <v>24.94</v>
      </c>
    </row>
    <row r="2665" spans="1:4" ht="32.4">
      <c r="A2665" s="9">
        <v>100771</v>
      </c>
      <c r="B2665" s="148" t="s">
        <v>89056</v>
      </c>
      <c r="C2665" s="150" t="s">
        <v>5</v>
      </c>
      <c r="D2665" s="124">
        <v>20.85</v>
      </c>
    </row>
    <row r="2666" spans="1:4" ht="32.4">
      <c r="A2666" s="27">
        <v>100772</v>
      </c>
      <c r="B2666" s="147" t="s">
        <v>89057</v>
      </c>
      <c r="C2666" s="149" t="s">
        <v>5</v>
      </c>
      <c r="D2666" s="123">
        <v>19.690000000000001</v>
      </c>
    </row>
    <row r="2667" spans="1:4" ht="32.4">
      <c r="A2667" s="9">
        <v>100773</v>
      </c>
      <c r="B2667" s="148" t="s">
        <v>89058</v>
      </c>
      <c r="C2667" s="150" t="s">
        <v>5</v>
      </c>
      <c r="D2667" s="124">
        <v>22.52</v>
      </c>
    </row>
    <row r="2668" spans="1:4" ht="32.4">
      <c r="A2668" s="27">
        <v>100774</v>
      </c>
      <c r="B2668" s="147" t="s">
        <v>89059</v>
      </c>
      <c r="C2668" s="149" t="s">
        <v>5</v>
      </c>
      <c r="D2668" s="123">
        <v>14.53</v>
      </c>
    </row>
    <row r="2669" spans="1:4" ht="32.4">
      <c r="A2669" s="9">
        <v>100775</v>
      </c>
      <c r="B2669" s="148" t="s">
        <v>89060</v>
      </c>
      <c r="C2669" s="150" t="s">
        <v>5</v>
      </c>
      <c r="D2669" s="124">
        <v>17.010000000000002</v>
      </c>
    </row>
    <row r="2670" spans="1:4" ht="32.4">
      <c r="A2670" s="27">
        <v>100776</v>
      </c>
      <c r="B2670" s="147" t="s">
        <v>89061</v>
      </c>
      <c r="C2670" s="149" t="s">
        <v>5</v>
      </c>
      <c r="D2670" s="123">
        <v>22.72</v>
      </c>
    </row>
    <row r="2671" spans="1:4" ht="32.4">
      <c r="A2671" s="9">
        <v>100777</v>
      </c>
      <c r="B2671" s="148" t="s">
        <v>89062</v>
      </c>
      <c r="C2671" s="150" t="s">
        <v>5</v>
      </c>
      <c r="D2671" s="124">
        <v>17.55</v>
      </c>
    </row>
    <row r="2672" spans="1:4" ht="32.4">
      <c r="A2672" s="27">
        <v>100778</v>
      </c>
      <c r="B2672" s="147" t="s">
        <v>89063</v>
      </c>
      <c r="C2672" s="149" t="s">
        <v>5</v>
      </c>
      <c r="D2672" s="123">
        <v>13.24</v>
      </c>
    </row>
    <row r="2673" spans="1:4" ht="21.6">
      <c r="A2673" s="9">
        <v>103795</v>
      </c>
      <c r="B2673" s="148" t="s">
        <v>89064</v>
      </c>
      <c r="C2673" s="150" t="s">
        <v>16</v>
      </c>
      <c r="D2673" s="124">
        <v>86.55</v>
      </c>
    </row>
    <row r="2674" spans="1:4" ht="21.6">
      <c r="A2674" s="27">
        <v>103796</v>
      </c>
      <c r="B2674" s="147" t="s">
        <v>89065</v>
      </c>
      <c r="C2674" s="149" t="s">
        <v>16</v>
      </c>
      <c r="D2674" s="123">
        <v>66.180000000000007</v>
      </c>
    </row>
    <row r="2675" spans="1:4">
      <c r="A2675" s="9">
        <v>103797</v>
      </c>
      <c r="B2675" s="148" t="s">
        <v>89066</v>
      </c>
      <c r="C2675" s="150" t="s">
        <v>5</v>
      </c>
      <c r="D2675" s="124">
        <v>17.059999999999999</v>
      </c>
    </row>
    <row r="2676" spans="1:4" ht="21.6">
      <c r="A2676" s="27">
        <v>103798</v>
      </c>
      <c r="B2676" s="147" t="s">
        <v>89067</v>
      </c>
      <c r="C2676" s="149" t="s">
        <v>6</v>
      </c>
      <c r="D2676" s="123">
        <v>673.16</v>
      </c>
    </row>
    <row r="2677" spans="1:4" ht="32.4">
      <c r="A2677" s="9">
        <v>103799</v>
      </c>
      <c r="B2677" s="148" t="s">
        <v>89068</v>
      </c>
      <c r="C2677" s="150" t="s">
        <v>6</v>
      </c>
      <c r="D2677" s="124">
        <v>445.85</v>
      </c>
    </row>
    <row r="2678" spans="1:4" ht="21.6">
      <c r="A2678" s="27">
        <v>103800</v>
      </c>
      <c r="B2678" s="147" t="s">
        <v>89069</v>
      </c>
      <c r="C2678" s="149" t="s">
        <v>6</v>
      </c>
      <c r="D2678" s="123">
        <v>530.49</v>
      </c>
    </row>
    <row r="2679" spans="1:4" ht="32.4">
      <c r="A2679" s="9">
        <v>103801</v>
      </c>
      <c r="B2679" s="148" t="s">
        <v>89070</v>
      </c>
      <c r="C2679" s="150" t="s">
        <v>6</v>
      </c>
      <c r="D2679" s="124">
        <v>683.71</v>
      </c>
    </row>
    <row r="2680" spans="1:4" ht="32.4">
      <c r="A2680" s="27">
        <v>103925</v>
      </c>
      <c r="B2680" s="147" t="s">
        <v>89071</v>
      </c>
      <c r="C2680" s="149" t="s">
        <v>6</v>
      </c>
      <c r="D2680" s="125">
        <v>1747.12</v>
      </c>
    </row>
    <row r="2681" spans="1:4" ht="32.4">
      <c r="A2681" s="9">
        <v>103926</v>
      </c>
      <c r="B2681" s="148" t="s">
        <v>89072</v>
      </c>
      <c r="C2681" s="150" t="s">
        <v>6</v>
      </c>
      <c r="D2681" s="126">
        <v>1413.17</v>
      </c>
    </row>
    <row r="2682" spans="1:4" ht="21.6">
      <c r="A2682" s="27">
        <v>103928</v>
      </c>
      <c r="B2682" s="147" t="s">
        <v>89073</v>
      </c>
      <c r="C2682" s="149" t="s">
        <v>6</v>
      </c>
      <c r="D2682" s="123">
        <v>530.49</v>
      </c>
    </row>
    <row r="2683" spans="1:4" ht="21.6">
      <c r="A2683" s="9">
        <v>103929</v>
      </c>
      <c r="B2683" s="148" t="s">
        <v>89074</v>
      </c>
      <c r="C2683" s="150" t="s">
        <v>6</v>
      </c>
      <c r="D2683" s="126">
        <v>1345.58</v>
      </c>
    </row>
    <row r="2684" spans="1:4" ht="32.4">
      <c r="A2684" s="27">
        <v>103930</v>
      </c>
      <c r="B2684" s="147" t="s">
        <v>89075</v>
      </c>
      <c r="C2684" s="149" t="s">
        <v>6</v>
      </c>
      <c r="D2684" s="123">
        <v>828.45</v>
      </c>
    </row>
    <row r="2685" spans="1:4" ht="32.4">
      <c r="A2685" s="9">
        <v>103931</v>
      </c>
      <c r="B2685" s="148" t="s">
        <v>89076</v>
      </c>
      <c r="C2685" s="150" t="s">
        <v>6</v>
      </c>
      <c r="D2685" s="124">
        <v>604.70000000000005</v>
      </c>
    </row>
    <row r="2686" spans="1:4" ht="32.4">
      <c r="A2686" s="27">
        <v>103932</v>
      </c>
      <c r="B2686" s="147" t="s">
        <v>89077</v>
      </c>
      <c r="C2686" s="149" t="s">
        <v>6</v>
      </c>
      <c r="D2686" s="123">
        <v>571.91</v>
      </c>
    </row>
    <row r="2687" spans="1:4" ht="21.6">
      <c r="A2687" s="9">
        <v>103933</v>
      </c>
      <c r="B2687" s="148" t="s">
        <v>89078</v>
      </c>
      <c r="C2687" s="150" t="s">
        <v>6</v>
      </c>
      <c r="D2687" s="126">
        <v>1631.95</v>
      </c>
    </row>
    <row r="2688" spans="1:4" ht="21.6">
      <c r="A2688" s="27">
        <v>104466</v>
      </c>
      <c r="B2688" s="147" t="s">
        <v>89079</v>
      </c>
      <c r="C2688" s="149" t="s">
        <v>5</v>
      </c>
      <c r="D2688" s="123">
        <v>32.64</v>
      </c>
    </row>
    <row r="2689" spans="1:4" ht="21.6">
      <c r="A2689" s="9">
        <v>104467</v>
      </c>
      <c r="B2689" s="148" t="s">
        <v>89080</v>
      </c>
      <c r="C2689" s="150" t="s">
        <v>5</v>
      </c>
      <c r="D2689" s="124">
        <v>44.76</v>
      </c>
    </row>
    <row r="2690" spans="1:4" ht="21.6">
      <c r="A2690" s="27">
        <v>104468</v>
      </c>
      <c r="B2690" s="147" t="s">
        <v>89081</v>
      </c>
      <c r="C2690" s="149" t="s">
        <v>5</v>
      </c>
      <c r="D2690" s="123">
        <v>57.14</v>
      </c>
    </row>
    <row r="2691" spans="1:4" ht="21.6">
      <c r="A2691" s="9">
        <v>104469</v>
      </c>
      <c r="B2691" s="148" t="s">
        <v>89082</v>
      </c>
      <c r="C2691" s="150" t="s">
        <v>5</v>
      </c>
      <c r="D2691" s="124">
        <v>61.7</v>
      </c>
    </row>
    <row r="2692" spans="1:4" ht="21.6">
      <c r="A2692" s="27">
        <v>104470</v>
      </c>
      <c r="B2692" s="147" t="s">
        <v>89083</v>
      </c>
      <c r="C2692" s="149" t="s">
        <v>5</v>
      </c>
      <c r="D2692" s="123">
        <v>33.83</v>
      </c>
    </row>
    <row r="2693" spans="1:4" ht="21.6">
      <c r="A2693" s="9">
        <v>104471</v>
      </c>
      <c r="B2693" s="148" t="s">
        <v>89084</v>
      </c>
      <c r="C2693" s="150" t="s">
        <v>5</v>
      </c>
      <c r="D2693" s="124">
        <v>30.62</v>
      </c>
    </row>
    <row r="2694" spans="1:4" ht="21.6">
      <c r="A2694" s="27">
        <v>104472</v>
      </c>
      <c r="B2694" s="147" t="s">
        <v>89085</v>
      </c>
      <c r="C2694" s="149" t="s">
        <v>5</v>
      </c>
      <c r="D2694" s="123">
        <v>45.21</v>
      </c>
    </row>
    <row r="2695" spans="1:4" ht="32.4">
      <c r="A2695" s="9">
        <v>104483</v>
      </c>
      <c r="B2695" s="148" t="s">
        <v>89086</v>
      </c>
      <c r="C2695" s="150" t="s">
        <v>6</v>
      </c>
      <c r="D2695" s="126">
        <v>2303.5100000000002</v>
      </c>
    </row>
    <row r="2696" spans="1:4" ht="21.6">
      <c r="A2696" s="27">
        <v>104484</v>
      </c>
      <c r="B2696" s="147" t="s">
        <v>89087</v>
      </c>
      <c r="C2696" s="149" t="s">
        <v>6</v>
      </c>
      <c r="D2696" s="125">
        <v>3930.51</v>
      </c>
    </row>
    <row r="2697" spans="1:4" ht="32.4">
      <c r="A2697" s="9">
        <v>104485</v>
      </c>
      <c r="B2697" s="148" t="s">
        <v>89088</v>
      </c>
      <c r="C2697" s="150" t="s">
        <v>6</v>
      </c>
      <c r="D2697" s="126">
        <v>3094.03</v>
      </c>
    </row>
    <row r="2698" spans="1:4" ht="21.6">
      <c r="A2698" s="27">
        <v>104486</v>
      </c>
      <c r="B2698" s="147" t="s">
        <v>89089</v>
      </c>
      <c r="C2698" s="149" t="s">
        <v>6</v>
      </c>
      <c r="D2698" s="125">
        <v>3313.52</v>
      </c>
    </row>
    <row r="2699" spans="1:4" ht="21.6">
      <c r="A2699" s="9">
        <v>104487</v>
      </c>
      <c r="B2699" s="148" t="s">
        <v>89090</v>
      </c>
      <c r="C2699" s="150" t="s">
        <v>6</v>
      </c>
      <c r="D2699" s="126">
        <v>2683.83</v>
      </c>
    </row>
    <row r="2700" spans="1:4" ht="21.6">
      <c r="A2700" s="27">
        <v>104488</v>
      </c>
      <c r="B2700" s="147" t="s">
        <v>89091</v>
      </c>
      <c r="C2700" s="149" t="s">
        <v>6</v>
      </c>
      <c r="D2700" s="125">
        <v>2588.59</v>
      </c>
    </row>
    <row r="2701" spans="1:4" ht="21.6">
      <c r="A2701" s="9">
        <v>104489</v>
      </c>
      <c r="B2701" s="148" t="s">
        <v>89092</v>
      </c>
      <c r="C2701" s="150" t="s">
        <v>6</v>
      </c>
      <c r="D2701" s="126">
        <v>4154.17</v>
      </c>
    </row>
    <row r="2702" spans="1:4" ht="32.4">
      <c r="A2702" s="27">
        <v>104490</v>
      </c>
      <c r="B2702" s="147" t="s">
        <v>89093</v>
      </c>
      <c r="C2702" s="149" t="s">
        <v>6</v>
      </c>
      <c r="D2702" s="125">
        <v>2517.17</v>
      </c>
    </row>
    <row r="2703" spans="1:4" ht="21.6">
      <c r="A2703" s="9">
        <v>98560</v>
      </c>
      <c r="B2703" s="148" t="s">
        <v>63008</v>
      </c>
      <c r="C2703" s="150" t="s">
        <v>16</v>
      </c>
      <c r="D2703" s="124">
        <v>54.43</v>
      </c>
    </row>
    <row r="2704" spans="1:4" ht="21.6">
      <c r="A2704" s="27">
        <v>98561</v>
      </c>
      <c r="B2704" s="147" t="s">
        <v>63009</v>
      </c>
      <c r="C2704" s="149" t="s">
        <v>16</v>
      </c>
      <c r="D2704" s="123">
        <v>49.6</v>
      </c>
    </row>
    <row r="2705" spans="1:4" ht="21.6">
      <c r="A2705" s="9">
        <v>98562</v>
      </c>
      <c r="B2705" s="148" t="s">
        <v>63010</v>
      </c>
      <c r="C2705" s="150" t="s">
        <v>16</v>
      </c>
      <c r="D2705" s="124">
        <v>47.76</v>
      </c>
    </row>
    <row r="2706" spans="1:4" ht="21.6">
      <c r="A2706" s="27">
        <v>98555</v>
      </c>
      <c r="B2706" s="147" t="s">
        <v>84093</v>
      </c>
      <c r="C2706" s="149" t="s">
        <v>16</v>
      </c>
      <c r="D2706" s="123">
        <v>29.2</v>
      </c>
    </row>
    <row r="2707" spans="1:4" ht="21.6">
      <c r="A2707" s="9">
        <v>98556</v>
      </c>
      <c r="B2707" s="148" t="s">
        <v>84094</v>
      </c>
      <c r="C2707" s="150" t="s">
        <v>16</v>
      </c>
      <c r="D2707" s="124">
        <v>55.24</v>
      </c>
    </row>
    <row r="2708" spans="1:4" ht="21.6">
      <c r="A2708" s="27">
        <v>98558</v>
      </c>
      <c r="B2708" s="147" t="s">
        <v>84095</v>
      </c>
      <c r="C2708" s="149" t="s">
        <v>8</v>
      </c>
      <c r="D2708" s="123">
        <v>8.41</v>
      </c>
    </row>
    <row r="2709" spans="1:4">
      <c r="A2709" s="9">
        <v>98559</v>
      </c>
      <c r="B2709" s="148" t="s">
        <v>63011</v>
      </c>
      <c r="C2709" s="150" t="s">
        <v>10</v>
      </c>
      <c r="D2709" s="124">
        <v>5.16</v>
      </c>
    </row>
    <row r="2710" spans="1:4" ht="21.6">
      <c r="A2710" s="27">
        <v>98546</v>
      </c>
      <c r="B2710" s="147" t="s">
        <v>63012</v>
      </c>
      <c r="C2710" s="149" t="s">
        <v>16</v>
      </c>
      <c r="D2710" s="123">
        <v>111.55</v>
      </c>
    </row>
    <row r="2711" spans="1:4" ht="21.6">
      <c r="A2711" s="9">
        <v>98547</v>
      </c>
      <c r="B2711" s="148" t="s">
        <v>63013</v>
      </c>
      <c r="C2711" s="150" t="s">
        <v>16</v>
      </c>
      <c r="D2711" s="124">
        <v>209.4</v>
      </c>
    </row>
    <row r="2712" spans="1:4">
      <c r="A2712" s="27">
        <v>98553</v>
      </c>
      <c r="B2712" s="147" t="s">
        <v>84958</v>
      </c>
      <c r="C2712" s="149" t="s">
        <v>16</v>
      </c>
      <c r="D2712" s="123">
        <v>128.94</v>
      </c>
    </row>
    <row r="2713" spans="1:4" ht="21.6">
      <c r="A2713" s="9">
        <v>98554</v>
      </c>
      <c r="B2713" s="148" t="s">
        <v>84959</v>
      </c>
      <c r="C2713" s="150" t="s">
        <v>16</v>
      </c>
      <c r="D2713" s="124">
        <v>46.97</v>
      </c>
    </row>
    <row r="2714" spans="1:4">
      <c r="A2714" s="27">
        <v>98557</v>
      </c>
      <c r="B2714" s="147" t="s">
        <v>63014</v>
      </c>
      <c r="C2714" s="149" t="s">
        <v>16</v>
      </c>
      <c r="D2714" s="123">
        <v>45.29</v>
      </c>
    </row>
    <row r="2715" spans="1:4" ht="21.6">
      <c r="A2715" s="9">
        <v>98563</v>
      </c>
      <c r="B2715" s="148" t="s">
        <v>63015</v>
      </c>
      <c r="C2715" s="150" t="s">
        <v>16</v>
      </c>
      <c r="D2715" s="124">
        <v>37.94</v>
      </c>
    </row>
    <row r="2716" spans="1:4" ht="21.6">
      <c r="A2716" s="27">
        <v>98564</v>
      </c>
      <c r="B2716" s="147" t="s">
        <v>63016</v>
      </c>
      <c r="C2716" s="149" t="s">
        <v>16</v>
      </c>
      <c r="D2716" s="123">
        <v>52.87</v>
      </c>
    </row>
    <row r="2717" spans="1:4" ht="21.6">
      <c r="A2717" s="9">
        <v>98565</v>
      </c>
      <c r="B2717" s="148" t="s">
        <v>63017</v>
      </c>
      <c r="C2717" s="150" t="s">
        <v>16</v>
      </c>
      <c r="D2717" s="124">
        <v>54.69</v>
      </c>
    </row>
    <row r="2718" spans="1:4" ht="21.6">
      <c r="A2718" s="27">
        <v>98566</v>
      </c>
      <c r="B2718" s="147" t="s">
        <v>63018</v>
      </c>
      <c r="C2718" s="149" t="s">
        <v>16</v>
      </c>
      <c r="D2718" s="123">
        <v>69.62</v>
      </c>
    </row>
    <row r="2719" spans="1:4" ht="21.6">
      <c r="A2719" s="9">
        <v>98567</v>
      </c>
      <c r="B2719" s="148" t="s">
        <v>63019</v>
      </c>
      <c r="C2719" s="150" t="s">
        <v>16</v>
      </c>
      <c r="D2719" s="124">
        <v>70.63</v>
      </c>
    </row>
    <row r="2720" spans="1:4" ht="21.6">
      <c r="A2720" s="27">
        <v>98568</v>
      </c>
      <c r="B2720" s="147" t="s">
        <v>63020</v>
      </c>
      <c r="C2720" s="149" t="s">
        <v>16</v>
      </c>
      <c r="D2720" s="123">
        <v>85.54</v>
      </c>
    </row>
    <row r="2721" spans="1:4" ht="21.6">
      <c r="A2721" s="9">
        <v>98569</v>
      </c>
      <c r="B2721" s="148" t="s">
        <v>63021</v>
      </c>
      <c r="C2721" s="150" t="s">
        <v>16</v>
      </c>
      <c r="D2721" s="124">
        <v>87.36</v>
      </c>
    </row>
    <row r="2722" spans="1:4" ht="21.6">
      <c r="A2722" s="27">
        <v>98570</v>
      </c>
      <c r="B2722" s="147" t="s">
        <v>63022</v>
      </c>
      <c r="C2722" s="149" t="s">
        <v>16</v>
      </c>
      <c r="D2722" s="123">
        <v>102.32</v>
      </c>
    </row>
    <row r="2723" spans="1:4">
      <c r="A2723" s="9">
        <v>98571</v>
      </c>
      <c r="B2723" s="148" t="s">
        <v>63023</v>
      </c>
      <c r="C2723" s="150" t="s">
        <v>16</v>
      </c>
      <c r="D2723" s="124">
        <v>46.12</v>
      </c>
    </row>
    <row r="2724" spans="1:4">
      <c r="A2724" s="27">
        <v>98572</v>
      </c>
      <c r="B2724" s="147" t="s">
        <v>63024</v>
      </c>
      <c r="C2724" s="149" t="s">
        <v>16</v>
      </c>
      <c r="D2724" s="123">
        <v>56.88</v>
      </c>
    </row>
    <row r="2725" spans="1:4">
      <c r="A2725" s="9">
        <v>98573</v>
      </c>
      <c r="B2725" s="148" t="s">
        <v>63025</v>
      </c>
      <c r="C2725" s="150" t="s">
        <v>16</v>
      </c>
      <c r="D2725" s="124">
        <v>71.34</v>
      </c>
    </row>
    <row r="2726" spans="1:4" ht="21.6">
      <c r="A2726" s="27">
        <v>91831</v>
      </c>
      <c r="B2726" s="147" t="s">
        <v>89094</v>
      </c>
      <c r="C2726" s="149" t="s">
        <v>10</v>
      </c>
      <c r="D2726" s="123">
        <v>10.29</v>
      </c>
    </row>
    <row r="2727" spans="1:4" ht="21.6">
      <c r="A2727" s="9">
        <v>91833</v>
      </c>
      <c r="B2727" s="148" t="s">
        <v>89095</v>
      </c>
      <c r="C2727" s="150" t="s">
        <v>10</v>
      </c>
      <c r="D2727" s="124">
        <v>10.83</v>
      </c>
    </row>
    <row r="2728" spans="1:4" ht="21.6">
      <c r="A2728" s="27">
        <v>91834</v>
      </c>
      <c r="B2728" s="147" t="s">
        <v>89096</v>
      </c>
      <c r="C2728" s="149" t="s">
        <v>10</v>
      </c>
      <c r="D2728" s="123">
        <v>11.07</v>
      </c>
    </row>
    <row r="2729" spans="1:4" ht="21.6">
      <c r="A2729" s="9">
        <v>91835</v>
      </c>
      <c r="B2729" s="148" t="s">
        <v>89097</v>
      </c>
      <c r="C2729" s="150" t="s">
        <v>10</v>
      </c>
      <c r="D2729" s="124">
        <v>12.48</v>
      </c>
    </row>
    <row r="2730" spans="1:4" ht="21.6">
      <c r="A2730" s="27">
        <v>91836</v>
      </c>
      <c r="B2730" s="147" t="s">
        <v>89098</v>
      </c>
      <c r="C2730" s="149" t="s">
        <v>10</v>
      </c>
      <c r="D2730" s="123">
        <v>13.74</v>
      </c>
    </row>
    <row r="2731" spans="1:4" ht="21.6">
      <c r="A2731" s="9">
        <v>91837</v>
      </c>
      <c r="B2731" s="148" t="s">
        <v>89099</v>
      </c>
      <c r="C2731" s="150" t="s">
        <v>10</v>
      </c>
      <c r="D2731" s="124">
        <v>17.010000000000002</v>
      </c>
    </row>
    <row r="2732" spans="1:4" ht="21.6">
      <c r="A2732" s="27">
        <v>91839</v>
      </c>
      <c r="B2732" s="147" t="s">
        <v>89100</v>
      </c>
      <c r="C2732" s="149" t="s">
        <v>10</v>
      </c>
      <c r="D2732" s="123">
        <v>12.42</v>
      </c>
    </row>
    <row r="2733" spans="1:4" ht="21.6">
      <c r="A2733" s="9">
        <v>91840</v>
      </c>
      <c r="B2733" s="148" t="s">
        <v>89101</v>
      </c>
      <c r="C2733" s="150" t="s">
        <v>10</v>
      </c>
      <c r="D2733" s="124">
        <v>15.06</v>
      </c>
    </row>
    <row r="2734" spans="1:4" ht="21.6">
      <c r="A2734" s="27">
        <v>91841</v>
      </c>
      <c r="B2734" s="147" t="s">
        <v>89102</v>
      </c>
      <c r="C2734" s="149" t="s">
        <v>10</v>
      </c>
      <c r="D2734" s="123">
        <v>14.31</v>
      </c>
    </row>
    <row r="2735" spans="1:4" ht="21.6">
      <c r="A2735" s="9">
        <v>91842</v>
      </c>
      <c r="B2735" s="148" t="s">
        <v>89103</v>
      </c>
      <c r="C2735" s="150" t="s">
        <v>10</v>
      </c>
      <c r="D2735" s="124">
        <v>5.75</v>
      </c>
    </row>
    <row r="2736" spans="1:4" ht="21.6">
      <c r="A2736" s="27">
        <v>91843</v>
      </c>
      <c r="B2736" s="147" t="s">
        <v>89104</v>
      </c>
      <c r="C2736" s="149" t="s">
        <v>10</v>
      </c>
      <c r="D2736" s="123">
        <v>6.29</v>
      </c>
    </row>
    <row r="2737" spans="1:4" ht="21.6">
      <c r="A2737" s="9">
        <v>91844</v>
      </c>
      <c r="B2737" s="148" t="s">
        <v>89105</v>
      </c>
      <c r="C2737" s="150" t="s">
        <v>10</v>
      </c>
      <c r="D2737" s="124">
        <v>6.49</v>
      </c>
    </row>
    <row r="2738" spans="1:4" ht="21.6">
      <c r="A2738" s="27">
        <v>91845</v>
      </c>
      <c r="B2738" s="147" t="s">
        <v>89106</v>
      </c>
      <c r="C2738" s="149" t="s">
        <v>10</v>
      </c>
      <c r="D2738" s="123">
        <v>7.9</v>
      </c>
    </row>
    <row r="2739" spans="1:4" ht="21.6">
      <c r="A2739" s="9">
        <v>91846</v>
      </c>
      <c r="B2739" s="148" t="s">
        <v>89107</v>
      </c>
      <c r="C2739" s="150" t="s">
        <v>10</v>
      </c>
      <c r="D2739" s="124">
        <v>9.2100000000000009</v>
      </c>
    </row>
    <row r="2740" spans="1:4" ht="21.6">
      <c r="A2740" s="27">
        <v>91847</v>
      </c>
      <c r="B2740" s="147" t="s">
        <v>89108</v>
      </c>
      <c r="C2740" s="149" t="s">
        <v>10</v>
      </c>
      <c r="D2740" s="123">
        <v>12.48</v>
      </c>
    </row>
    <row r="2741" spans="1:4" ht="21.6">
      <c r="A2741" s="9">
        <v>91849</v>
      </c>
      <c r="B2741" s="148" t="s">
        <v>89109</v>
      </c>
      <c r="C2741" s="150" t="s">
        <v>10</v>
      </c>
      <c r="D2741" s="124">
        <v>7.89</v>
      </c>
    </row>
    <row r="2742" spans="1:4" ht="21.6">
      <c r="A2742" s="27">
        <v>91850</v>
      </c>
      <c r="B2742" s="147" t="s">
        <v>89110</v>
      </c>
      <c r="C2742" s="149" t="s">
        <v>10</v>
      </c>
      <c r="D2742" s="123">
        <v>10.48</v>
      </c>
    </row>
    <row r="2743" spans="1:4" ht="21.6">
      <c r="A2743" s="9">
        <v>91851</v>
      </c>
      <c r="B2743" s="148" t="s">
        <v>89111</v>
      </c>
      <c r="C2743" s="150" t="s">
        <v>10</v>
      </c>
      <c r="D2743" s="124">
        <v>9.73</v>
      </c>
    </row>
    <row r="2744" spans="1:4" ht="21.6">
      <c r="A2744" s="27">
        <v>91852</v>
      </c>
      <c r="B2744" s="147" t="s">
        <v>89112</v>
      </c>
      <c r="C2744" s="149" t="s">
        <v>10</v>
      </c>
      <c r="D2744" s="123">
        <v>8.8800000000000008</v>
      </c>
    </row>
    <row r="2745" spans="1:4" ht="21.6">
      <c r="A2745" s="9">
        <v>91853</v>
      </c>
      <c r="B2745" s="148" t="s">
        <v>89113</v>
      </c>
      <c r="C2745" s="150" t="s">
        <v>10</v>
      </c>
      <c r="D2745" s="124">
        <v>9.3800000000000008</v>
      </c>
    </row>
    <row r="2746" spans="1:4" ht="21.6">
      <c r="A2746" s="27">
        <v>91854</v>
      </c>
      <c r="B2746" s="147" t="s">
        <v>89114</v>
      </c>
      <c r="C2746" s="149" t="s">
        <v>10</v>
      </c>
      <c r="D2746" s="123">
        <v>9.61</v>
      </c>
    </row>
    <row r="2747" spans="1:4" ht="21.6">
      <c r="A2747" s="9">
        <v>91855</v>
      </c>
      <c r="B2747" s="148" t="s">
        <v>89115</v>
      </c>
      <c r="C2747" s="150" t="s">
        <v>10</v>
      </c>
      <c r="D2747" s="124">
        <v>10.91</v>
      </c>
    </row>
    <row r="2748" spans="1:4" ht="21.6">
      <c r="A2748" s="27">
        <v>91856</v>
      </c>
      <c r="B2748" s="147" t="s">
        <v>89116</v>
      </c>
      <c r="C2748" s="149" t="s">
        <v>10</v>
      </c>
      <c r="D2748" s="123">
        <v>12.18</v>
      </c>
    </row>
    <row r="2749" spans="1:4" ht="21.6">
      <c r="A2749" s="9">
        <v>91857</v>
      </c>
      <c r="B2749" s="148" t="s">
        <v>89117</v>
      </c>
      <c r="C2749" s="150" t="s">
        <v>10</v>
      </c>
      <c r="D2749" s="124">
        <v>15.2</v>
      </c>
    </row>
    <row r="2750" spans="1:4" ht="21.6">
      <c r="A2750" s="27">
        <v>91859</v>
      </c>
      <c r="B2750" s="147" t="s">
        <v>89118</v>
      </c>
      <c r="C2750" s="149" t="s">
        <v>10</v>
      </c>
      <c r="D2750" s="123">
        <v>10.96</v>
      </c>
    </row>
    <row r="2751" spans="1:4" ht="21.6">
      <c r="A2751" s="9">
        <v>91860</v>
      </c>
      <c r="B2751" s="148" t="s">
        <v>89119</v>
      </c>
      <c r="C2751" s="150" t="s">
        <v>10</v>
      </c>
      <c r="D2751" s="124">
        <v>13.41</v>
      </c>
    </row>
    <row r="2752" spans="1:4" ht="21.6">
      <c r="A2752" s="27">
        <v>91861</v>
      </c>
      <c r="B2752" s="147" t="s">
        <v>89120</v>
      </c>
      <c r="C2752" s="149" t="s">
        <v>10</v>
      </c>
      <c r="D2752" s="123">
        <v>12.72</v>
      </c>
    </row>
    <row r="2753" spans="1:4" ht="21.6">
      <c r="A2753" s="9">
        <v>91862</v>
      </c>
      <c r="B2753" s="148" t="s">
        <v>89121</v>
      </c>
      <c r="C2753" s="150" t="s">
        <v>10</v>
      </c>
      <c r="D2753" s="124">
        <v>9.3800000000000008</v>
      </c>
    </row>
    <row r="2754" spans="1:4" ht="21.6">
      <c r="A2754" s="27">
        <v>91863</v>
      </c>
      <c r="B2754" s="147" t="s">
        <v>89122</v>
      </c>
      <c r="C2754" s="149" t="s">
        <v>10</v>
      </c>
      <c r="D2754" s="123">
        <v>11.04</v>
      </c>
    </row>
    <row r="2755" spans="1:4" ht="21.6">
      <c r="A2755" s="9">
        <v>91864</v>
      </c>
      <c r="B2755" s="148" t="s">
        <v>89123</v>
      </c>
      <c r="C2755" s="150" t="s">
        <v>10</v>
      </c>
      <c r="D2755" s="124">
        <v>14.77</v>
      </c>
    </row>
    <row r="2756" spans="1:4" ht="21.6">
      <c r="A2756" s="27">
        <v>91865</v>
      </c>
      <c r="B2756" s="147" t="s">
        <v>89124</v>
      </c>
      <c r="C2756" s="149" t="s">
        <v>10</v>
      </c>
      <c r="D2756" s="123">
        <v>18.43</v>
      </c>
    </row>
    <row r="2757" spans="1:4" ht="21.6">
      <c r="A2757" s="9">
        <v>91866</v>
      </c>
      <c r="B2757" s="148" t="s">
        <v>89125</v>
      </c>
      <c r="C2757" s="150" t="s">
        <v>10</v>
      </c>
      <c r="D2757" s="124">
        <v>8.08</v>
      </c>
    </row>
    <row r="2758" spans="1:4" ht="21.6">
      <c r="A2758" s="27">
        <v>91867</v>
      </c>
      <c r="B2758" s="147" t="s">
        <v>89126</v>
      </c>
      <c r="C2758" s="149" t="s">
        <v>10</v>
      </c>
      <c r="D2758" s="123">
        <v>9.75</v>
      </c>
    </row>
    <row r="2759" spans="1:4" ht="21.6">
      <c r="A2759" s="9">
        <v>91868</v>
      </c>
      <c r="B2759" s="148" t="s">
        <v>89127</v>
      </c>
      <c r="C2759" s="150" t="s">
        <v>10</v>
      </c>
      <c r="D2759" s="124">
        <v>13.48</v>
      </c>
    </row>
    <row r="2760" spans="1:4" ht="21.6">
      <c r="A2760" s="27">
        <v>91869</v>
      </c>
      <c r="B2760" s="147" t="s">
        <v>89128</v>
      </c>
      <c r="C2760" s="149" t="s">
        <v>10</v>
      </c>
      <c r="D2760" s="123">
        <v>17.100000000000001</v>
      </c>
    </row>
    <row r="2761" spans="1:4" ht="21.6">
      <c r="A2761" s="9">
        <v>91870</v>
      </c>
      <c r="B2761" s="148" t="s">
        <v>89129</v>
      </c>
      <c r="C2761" s="150" t="s">
        <v>10</v>
      </c>
      <c r="D2761" s="124">
        <v>12.47</v>
      </c>
    </row>
    <row r="2762" spans="1:4" ht="21.6">
      <c r="A2762" s="27">
        <v>91871</v>
      </c>
      <c r="B2762" s="147" t="s">
        <v>89130</v>
      </c>
      <c r="C2762" s="149" t="s">
        <v>10</v>
      </c>
      <c r="D2762" s="123">
        <v>14.13</v>
      </c>
    </row>
    <row r="2763" spans="1:4" ht="21.6">
      <c r="A2763" s="9">
        <v>91872</v>
      </c>
      <c r="B2763" s="148" t="s">
        <v>89131</v>
      </c>
      <c r="C2763" s="150" t="s">
        <v>10</v>
      </c>
      <c r="D2763" s="124">
        <v>17.86</v>
      </c>
    </row>
    <row r="2764" spans="1:4" ht="21.6">
      <c r="A2764" s="27">
        <v>91873</v>
      </c>
      <c r="B2764" s="147" t="s">
        <v>89132</v>
      </c>
      <c r="C2764" s="149" t="s">
        <v>10</v>
      </c>
      <c r="D2764" s="123">
        <v>21.48</v>
      </c>
    </row>
    <row r="2765" spans="1:4" ht="21.6">
      <c r="A2765" s="9">
        <v>93008</v>
      </c>
      <c r="B2765" s="148" t="s">
        <v>86940</v>
      </c>
      <c r="C2765" s="150" t="s">
        <v>10</v>
      </c>
      <c r="D2765" s="124">
        <v>17.62</v>
      </c>
    </row>
    <row r="2766" spans="1:4" ht="21.6">
      <c r="A2766" s="27">
        <v>93009</v>
      </c>
      <c r="B2766" s="147" t="s">
        <v>86941</v>
      </c>
      <c r="C2766" s="149" t="s">
        <v>10</v>
      </c>
      <c r="D2766" s="123">
        <v>25.91</v>
      </c>
    </row>
    <row r="2767" spans="1:4" ht="21.6">
      <c r="A2767" s="9">
        <v>93010</v>
      </c>
      <c r="B2767" s="148" t="s">
        <v>86942</v>
      </c>
      <c r="C2767" s="150" t="s">
        <v>10</v>
      </c>
      <c r="D2767" s="124">
        <v>35.99</v>
      </c>
    </row>
    <row r="2768" spans="1:4" ht="21.6">
      <c r="A2768" s="27">
        <v>93011</v>
      </c>
      <c r="B2768" s="147" t="s">
        <v>86943</v>
      </c>
      <c r="C2768" s="149" t="s">
        <v>10</v>
      </c>
      <c r="D2768" s="123">
        <v>43.95</v>
      </c>
    </row>
    <row r="2769" spans="1:4" ht="21.6">
      <c r="A2769" s="9">
        <v>93012</v>
      </c>
      <c r="B2769" s="148" t="s">
        <v>86944</v>
      </c>
      <c r="C2769" s="150" t="s">
        <v>10</v>
      </c>
      <c r="D2769" s="124">
        <v>66.25</v>
      </c>
    </row>
    <row r="2770" spans="1:4" ht="21.6">
      <c r="A2770" s="27">
        <v>95726</v>
      </c>
      <c r="B2770" s="147" t="s">
        <v>89133</v>
      </c>
      <c r="C2770" s="149" t="s">
        <v>10</v>
      </c>
      <c r="D2770" s="123">
        <v>9.24</v>
      </c>
    </row>
    <row r="2771" spans="1:4" ht="21.6">
      <c r="A2771" s="9">
        <v>95727</v>
      </c>
      <c r="B2771" s="148" t="s">
        <v>89134</v>
      </c>
      <c r="C2771" s="150" t="s">
        <v>10</v>
      </c>
      <c r="D2771" s="124">
        <v>12.91</v>
      </c>
    </row>
    <row r="2772" spans="1:4" ht="21.6">
      <c r="A2772" s="27">
        <v>95728</v>
      </c>
      <c r="B2772" s="147" t="s">
        <v>89135</v>
      </c>
      <c r="C2772" s="149" t="s">
        <v>10</v>
      </c>
      <c r="D2772" s="123">
        <v>18.78</v>
      </c>
    </row>
    <row r="2773" spans="1:4" ht="21.6">
      <c r="A2773" s="9">
        <v>97667</v>
      </c>
      <c r="B2773" s="148" t="s">
        <v>86945</v>
      </c>
      <c r="C2773" s="150" t="s">
        <v>10</v>
      </c>
      <c r="D2773" s="124">
        <v>9.26</v>
      </c>
    </row>
    <row r="2774" spans="1:4" ht="21.6">
      <c r="A2774" s="27">
        <v>97668</v>
      </c>
      <c r="B2774" s="147" t="s">
        <v>86946</v>
      </c>
      <c r="C2774" s="149" t="s">
        <v>10</v>
      </c>
      <c r="D2774" s="123">
        <v>13.19</v>
      </c>
    </row>
    <row r="2775" spans="1:4" ht="21.6">
      <c r="A2775" s="9">
        <v>97669</v>
      </c>
      <c r="B2775" s="148" t="s">
        <v>86947</v>
      </c>
      <c r="C2775" s="150" t="s">
        <v>10</v>
      </c>
      <c r="D2775" s="124">
        <v>19.47</v>
      </c>
    </row>
    <row r="2776" spans="1:4" ht="21.6">
      <c r="A2776" s="27">
        <v>97670</v>
      </c>
      <c r="B2776" s="147" t="s">
        <v>86948</v>
      </c>
      <c r="C2776" s="149" t="s">
        <v>10</v>
      </c>
      <c r="D2776" s="123">
        <v>25.1</v>
      </c>
    </row>
    <row r="2777" spans="1:4" ht="21.6">
      <c r="A2777" s="9">
        <v>91874</v>
      </c>
      <c r="B2777" s="148" t="s">
        <v>89136</v>
      </c>
      <c r="C2777" s="150" t="s">
        <v>8</v>
      </c>
      <c r="D2777" s="124">
        <v>7.16</v>
      </c>
    </row>
    <row r="2778" spans="1:4" ht="21.6">
      <c r="A2778" s="27">
        <v>91875</v>
      </c>
      <c r="B2778" s="147" t="s">
        <v>89137</v>
      </c>
      <c r="C2778" s="149" t="s">
        <v>8</v>
      </c>
      <c r="D2778" s="123">
        <v>8.35</v>
      </c>
    </row>
    <row r="2779" spans="1:4" ht="21.6">
      <c r="A2779" s="9">
        <v>91876</v>
      </c>
      <c r="B2779" s="148" t="s">
        <v>89138</v>
      </c>
      <c r="C2779" s="150" t="s">
        <v>8</v>
      </c>
      <c r="D2779" s="124">
        <v>10</v>
      </c>
    </row>
    <row r="2780" spans="1:4" ht="21.6">
      <c r="A2780" s="27">
        <v>91877</v>
      </c>
      <c r="B2780" s="147" t="s">
        <v>89139</v>
      </c>
      <c r="C2780" s="149" t="s">
        <v>8</v>
      </c>
      <c r="D2780" s="123">
        <v>12.19</v>
      </c>
    </row>
    <row r="2781" spans="1:4" ht="21.6">
      <c r="A2781" s="9">
        <v>91878</v>
      </c>
      <c r="B2781" s="148" t="s">
        <v>89140</v>
      </c>
      <c r="C2781" s="150" t="s">
        <v>8</v>
      </c>
      <c r="D2781" s="124">
        <v>5.61</v>
      </c>
    </row>
    <row r="2782" spans="1:4" ht="21.6">
      <c r="A2782" s="27">
        <v>91879</v>
      </c>
      <c r="B2782" s="147" t="s">
        <v>89141</v>
      </c>
      <c r="C2782" s="149" t="s">
        <v>8</v>
      </c>
      <c r="D2782" s="123">
        <v>6.8</v>
      </c>
    </row>
    <row r="2783" spans="1:4" ht="21.6">
      <c r="A2783" s="9">
        <v>91880</v>
      </c>
      <c r="B2783" s="148" t="s">
        <v>89142</v>
      </c>
      <c r="C2783" s="150" t="s">
        <v>8</v>
      </c>
      <c r="D2783" s="124">
        <v>8.4499999999999993</v>
      </c>
    </row>
    <row r="2784" spans="1:4" ht="21.6">
      <c r="A2784" s="27">
        <v>91881</v>
      </c>
      <c r="B2784" s="147" t="s">
        <v>89143</v>
      </c>
      <c r="C2784" s="149" t="s">
        <v>8</v>
      </c>
      <c r="D2784" s="123">
        <v>10.65</v>
      </c>
    </row>
    <row r="2785" spans="1:4" ht="21.6">
      <c r="A2785" s="9">
        <v>91882</v>
      </c>
      <c r="B2785" s="148" t="s">
        <v>89144</v>
      </c>
      <c r="C2785" s="150" t="s">
        <v>8</v>
      </c>
      <c r="D2785" s="124">
        <v>10.36</v>
      </c>
    </row>
    <row r="2786" spans="1:4" ht="21.6">
      <c r="A2786" s="27">
        <v>91884</v>
      </c>
      <c r="B2786" s="147" t="s">
        <v>89145</v>
      </c>
      <c r="C2786" s="149" t="s">
        <v>8</v>
      </c>
      <c r="D2786" s="123">
        <v>11.55</v>
      </c>
    </row>
    <row r="2787" spans="1:4" ht="21.6">
      <c r="A2787" s="9">
        <v>91885</v>
      </c>
      <c r="B2787" s="148" t="s">
        <v>89146</v>
      </c>
      <c r="C2787" s="150" t="s">
        <v>8</v>
      </c>
      <c r="D2787" s="124">
        <v>13.15</v>
      </c>
    </row>
    <row r="2788" spans="1:4" ht="21.6">
      <c r="A2788" s="27">
        <v>91886</v>
      </c>
      <c r="B2788" s="147" t="s">
        <v>89147</v>
      </c>
      <c r="C2788" s="149" t="s">
        <v>8</v>
      </c>
      <c r="D2788" s="123">
        <v>15.29</v>
      </c>
    </row>
    <row r="2789" spans="1:4" ht="21.6">
      <c r="A2789" s="9">
        <v>91887</v>
      </c>
      <c r="B2789" s="148" t="s">
        <v>89148</v>
      </c>
      <c r="C2789" s="150" t="s">
        <v>8</v>
      </c>
      <c r="D2789" s="124">
        <v>12.1</v>
      </c>
    </row>
    <row r="2790" spans="1:4" ht="21.6">
      <c r="A2790" s="27">
        <v>91889</v>
      </c>
      <c r="B2790" s="147" t="s">
        <v>89149</v>
      </c>
      <c r="C2790" s="149" t="s">
        <v>8</v>
      </c>
      <c r="D2790" s="123">
        <v>11.84</v>
      </c>
    </row>
    <row r="2791" spans="1:4" ht="21.6">
      <c r="A2791" s="9">
        <v>91890</v>
      </c>
      <c r="B2791" s="148" t="s">
        <v>89150</v>
      </c>
      <c r="C2791" s="150" t="s">
        <v>8</v>
      </c>
      <c r="D2791" s="124">
        <v>13.41</v>
      </c>
    </row>
    <row r="2792" spans="1:4" ht="21.6">
      <c r="A2792" s="27">
        <v>91892</v>
      </c>
      <c r="B2792" s="147" t="s">
        <v>89151</v>
      </c>
      <c r="C2792" s="149" t="s">
        <v>8</v>
      </c>
      <c r="D2792" s="123">
        <v>15.15</v>
      </c>
    </row>
    <row r="2793" spans="1:4" ht="21.6">
      <c r="A2793" s="9">
        <v>91893</v>
      </c>
      <c r="B2793" s="148" t="s">
        <v>89152</v>
      </c>
      <c r="C2793" s="150" t="s">
        <v>8</v>
      </c>
      <c r="D2793" s="124">
        <v>16.48</v>
      </c>
    </row>
    <row r="2794" spans="1:4" ht="21.6">
      <c r="A2794" s="27">
        <v>91895</v>
      </c>
      <c r="B2794" s="147" t="s">
        <v>89153</v>
      </c>
      <c r="C2794" s="149" t="s">
        <v>8</v>
      </c>
      <c r="D2794" s="123">
        <v>18.25</v>
      </c>
    </row>
    <row r="2795" spans="1:4" ht="21.6">
      <c r="A2795" s="9">
        <v>91896</v>
      </c>
      <c r="B2795" s="148" t="s">
        <v>89154</v>
      </c>
      <c r="C2795" s="150" t="s">
        <v>8</v>
      </c>
      <c r="D2795" s="124">
        <v>18.97</v>
      </c>
    </row>
    <row r="2796" spans="1:4" ht="21.6">
      <c r="A2796" s="27">
        <v>91898</v>
      </c>
      <c r="B2796" s="147" t="s">
        <v>89155</v>
      </c>
      <c r="C2796" s="149" t="s">
        <v>8</v>
      </c>
      <c r="D2796" s="123">
        <v>20.87</v>
      </c>
    </row>
    <row r="2797" spans="1:4" ht="21.6">
      <c r="A2797" s="9">
        <v>91899</v>
      </c>
      <c r="B2797" s="148" t="s">
        <v>89156</v>
      </c>
      <c r="C2797" s="150" t="s">
        <v>8</v>
      </c>
      <c r="D2797" s="124">
        <v>9.76</v>
      </c>
    </row>
    <row r="2798" spans="1:4" ht="21.6">
      <c r="A2798" s="27">
        <v>91901</v>
      </c>
      <c r="B2798" s="147" t="s">
        <v>89157</v>
      </c>
      <c r="C2798" s="149" t="s">
        <v>8</v>
      </c>
      <c r="D2798" s="123">
        <v>9.5</v>
      </c>
    </row>
    <row r="2799" spans="1:4" ht="21.6">
      <c r="A2799" s="9">
        <v>91902</v>
      </c>
      <c r="B2799" s="148" t="s">
        <v>89158</v>
      </c>
      <c r="C2799" s="150" t="s">
        <v>8</v>
      </c>
      <c r="D2799" s="124">
        <v>11.06</v>
      </c>
    </row>
    <row r="2800" spans="1:4" ht="21.6">
      <c r="A2800" s="27">
        <v>91904</v>
      </c>
      <c r="B2800" s="147" t="s">
        <v>89159</v>
      </c>
      <c r="C2800" s="149" t="s">
        <v>8</v>
      </c>
      <c r="D2800" s="123">
        <v>12.8</v>
      </c>
    </row>
    <row r="2801" spans="1:4" ht="21.6">
      <c r="A2801" s="9">
        <v>91905</v>
      </c>
      <c r="B2801" s="148" t="s">
        <v>89160</v>
      </c>
      <c r="C2801" s="150" t="s">
        <v>8</v>
      </c>
      <c r="D2801" s="124">
        <v>14.13</v>
      </c>
    </row>
    <row r="2802" spans="1:4" ht="21.6">
      <c r="A2802" s="27">
        <v>91907</v>
      </c>
      <c r="B2802" s="147" t="s">
        <v>89161</v>
      </c>
      <c r="C2802" s="149" t="s">
        <v>8</v>
      </c>
      <c r="D2802" s="123">
        <v>15.9</v>
      </c>
    </row>
    <row r="2803" spans="1:4" ht="21.6">
      <c r="A2803" s="9">
        <v>91908</v>
      </c>
      <c r="B2803" s="148" t="s">
        <v>89162</v>
      </c>
      <c r="C2803" s="150" t="s">
        <v>8</v>
      </c>
      <c r="D2803" s="124">
        <v>16.68</v>
      </c>
    </row>
    <row r="2804" spans="1:4" ht="21.6">
      <c r="A2804" s="27">
        <v>91910</v>
      </c>
      <c r="B2804" s="147" t="s">
        <v>89163</v>
      </c>
      <c r="C2804" s="149" t="s">
        <v>8</v>
      </c>
      <c r="D2804" s="123">
        <v>18.579999999999998</v>
      </c>
    </row>
    <row r="2805" spans="1:4" ht="21.6">
      <c r="A2805" s="9">
        <v>91911</v>
      </c>
      <c r="B2805" s="148" t="s">
        <v>89164</v>
      </c>
      <c r="C2805" s="150" t="s">
        <v>8</v>
      </c>
      <c r="D2805" s="124">
        <v>16.91</v>
      </c>
    </row>
    <row r="2806" spans="1:4" ht="21.6">
      <c r="A2806" s="27">
        <v>91913</v>
      </c>
      <c r="B2806" s="147" t="s">
        <v>89165</v>
      </c>
      <c r="C2806" s="149" t="s">
        <v>8</v>
      </c>
      <c r="D2806" s="123">
        <v>16.649999999999999</v>
      </c>
    </row>
    <row r="2807" spans="1:4" ht="21.6">
      <c r="A2807" s="9">
        <v>91914</v>
      </c>
      <c r="B2807" s="148" t="s">
        <v>89166</v>
      </c>
      <c r="C2807" s="150" t="s">
        <v>8</v>
      </c>
      <c r="D2807" s="124">
        <v>18.16</v>
      </c>
    </row>
    <row r="2808" spans="1:4" ht="21.6">
      <c r="A2808" s="27">
        <v>91916</v>
      </c>
      <c r="B2808" s="147" t="s">
        <v>89167</v>
      </c>
      <c r="C2808" s="149" t="s">
        <v>8</v>
      </c>
      <c r="D2808" s="123">
        <v>19.899999999999999</v>
      </c>
    </row>
    <row r="2809" spans="1:4" ht="21.6">
      <c r="A2809" s="9">
        <v>91917</v>
      </c>
      <c r="B2809" s="148" t="s">
        <v>89168</v>
      </c>
      <c r="C2809" s="150" t="s">
        <v>8</v>
      </c>
      <c r="D2809" s="124">
        <v>21.17</v>
      </c>
    </row>
    <row r="2810" spans="1:4" ht="21.6">
      <c r="A2810" s="27">
        <v>91919</v>
      </c>
      <c r="B2810" s="147" t="s">
        <v>89169</v>
      </c>
      <c r="C2810" s="149" t="s">
        <v>8</v>
      </c>
      <c r="D2810" s="123">
        <v>22.94</v>
      </c>
    </row>
    <row r="2811" spans="1:4" ht="21.6">
      <c r="A2811" s="9">
        <v>91920</v>
      </c>
      <c r="B2811" s="148" t="s">
        <v>89170</v>
      </c>
      <c r="C2811" s="150" t="s">
        <v>8</v>
      </c>
      <c r="D2811" s="124">
        <v>23.62</v>
      </c>
    </row>
    <row r="2812" spans="1:4" ht="21.6">
      <c r="A2812" s="27">
        <v>91922</v>
      </c>
      <c r="B2812" s="147" t="s">
        <v>89171</v>
      </c>
      <c r="C2812" s="149" t="s">
        <v>8</v>
      </c>
      <c r="D2812" s="123">
        <v>25.52</v>
      </c>
    </row>
    <row r="2813" spans="1:4" ht="21.6">
      <c r="A2813" s="9">
        <v>93013</v>
      </c>
      <c r="B2813" s="148" t="s">
        <v>86949</v>
      </c>
      <c r="C2813" s="150" t="s">
        <v>8</v>
      </c>
      <c r="D2813" s="124">
        <v>15.1</v>
      </c>
    </row>
    <row r="2814" spans="1:4" ht="21.6">
      <c r="A2814" s="27">
        <v>93014</v>
      </c>
      <c r="B2814" s="147" t="s">
        <v>86950</v>
      </c>
      <c r="C2814" s="149" t="s">
        <v>8</v>
      </c>
      <c r="D2814" s="123">
        <v>18.29</v>
      </c>
    </row>
    <row r="2815" spans="1:4" ht="21.6">
      <c r="A2815" s="9">
        <v>93015</v>
      </c>
      <c r="B2815" s="148" t="s">
        <v>86951</v>
      </c>
      <c r="C2815" s="150" t="s">
        <v>8</v>
      </c>
      <c r="D2815" s="124">
        <v>26.55</v>
      </c>
    </row>
    <row r="2816" spans="1:4" ht="21.6">
      <c r="A2816" s="27">
        <v>93016</v>
      </c>
      <c r="B2816" s="147" t="s">
        <v>86952</v>
      </c>
      <c r="C2816" s="149" t="s">
        <v>8</v>
      </c>
      <c r="D2816" s="123">
        <v>31.81</v>
      </c>
    </row>
    <row r="2817" spans="1:4" ht="21.6">
      <c r="A2817" s="9">
        <v>93017</v>
      </c>
      <c r="B2817" s="148" t="s">
        <v>86953</v>
      </c>
      <c r="C2817" s="150" t="s">
        <v>8</v>
      </c>
      <c r="D2817" s="124">
        <v>46.58</v>
      </c>
    </row>
    <row r="2818" spans="1:4" ht="21.6">
      <c r="A2818" s="27">
        <v>93018</v>
      </c>
      <c r="B2818" s="147" t="s">
        <v>86954</v>
      </c>
      <c r="C2818" s="149" t="s">
        <v>8</v>
      </c>
      <c r="D2818" s="123">
        <v>22.97</v>
      </c>
    </row>
    <row r="2819" spans="1:4" ht="21.6">
      <c r="A2819" s="9">
        <v>93020</v>
      </c>
      <c r="B2819" s="148" t="s">
        <v>86955</v>
      </c>
      <c r="C2819" s="150" t="s">
        <v>8</v>
      </c>
      <c r="D2819" s="124">
        <v>28.81</v>
      </c>
    </row>
    <row r="2820" spans="1:4" ht="21.6">
      <c r="A2820" s="27">
        <v>93022</v>
      </c>
      <c r="B2820" s="147" t="s">
        <v>86956</v>
      </c>
      <c r="C2820" s="149" t="s">
        <v>8</v>
      </c>
      <c r="D2820" s="123">
        <v>45.53</v>
      </c>
    </row>
    <row r="2821" spans="1:4" ht="21.6">
      <c r="A2821" s="9">
        <v>93024</v>
      </c>
      <c r="B2821" s="148" t="s">
        <v>86957</v>
      </c>
      <c r="C2821" s="150" t="s">
        <v>8</v>
      </c>
      <c r="D2821" s="124">
        <v>48.26</v>
      </c>
    </row>
    <row r="2822" spans="1:4" ht="21.6">
      <c r="A2822" s="27">
        <v>93026</v>
      </c>
      <c r="B2822" s="147" t="s">
        <v>86958</v>
      </c>
      <c r="C2822" s="149" t="s">
        <v>8</v>
      </c>
      <c r="D2822" s="123">
        <v>76.069999999999993</v>
      </c>
    </row>
    <row r="2823" spans="1:4" ht="21.6">
      <c r="A2823" s="9">
        <v>97559</v>
      </c>
      <c r="B2823" s="148" t="s">
        <v>89172</v>
      </c>
      <c r="C2823" s="150" t="s">
        <v>8</v>
      </c>
      <c r="D2823" s="124">
        <v>13.21</v>
      </c>
    </row>
    <row r="2824" spans="1:4" ht="21.6">
      <c r="A2824" s="27">
        <v>97562</v>
      </c>
      <c r="B2824" s="147" t="s">
        <v>89173</v>
      </c>
      <c r="C2824" s="149" t="s">
        <v>8</v>
      </c>
      <c r="D2824" s="123">
        <v>10.86</v>
      </c>
    </row>
    <row r="2825" spans="1:4" ht="21.6">
      <c r="A2825" s="9">
        <v>97564</v>
      </c>
      <c r="B2825" s="148" t="s">
        <v>89174</v>
      </c>
      <c r="C2825" s="150" t="s">
        <v>8</v>
      </c>
      <c r="D2825" s="124">
        <v>17.96</v>
      </c>
    </row>
    <row r="2826" spans="1:4" ht="21.6">
      <c r="A2826" s="27">
        <v>104395</v>
      </c>
      <c r="B2826" s="147" t="s">
        <v>89175</v>
      </c>
      <c r="C2826" s="149" t="s">
        <v>8</v>
      </c>
      <c r="D2826" s="123">
        <v>20.27</v>
      </c>
    </row>
    <row r="2827" spans="1:4" ht="21.6">
      <c r="A2827" s="9">
        <v>91924</v>
      </c>
      <c r="B2827" s="148" t="s">
        <v>89176</v>
      </c>
      <c r="C2827" s="150" t="s">
        <v>10</v>
      </c>
      <c r="D2827" s="124">
        <v>2.8</v>
      </c>
    </row>
    <row r="2828" spans="1:4" ht="21.6">
      <c r="A2828" s="27">
        <v>91925</v>
      </c>
      <c r="B2828" s="147" t="s">
        <v>89177</v>
      </c>
      <c r="C2828" s="149" t="s">
        <v>10</v>
      </c>
      <c r="D2828" s="123">
        <v>3.35</v>
      </c>
    </row>
    <row r="2829" spans="1:4" ht="21.6">
      <c r="A2829" s="9">
        <v>91926</v>
      </c>
      <c r="B2829" s="148" t="s">
        <v>89178</v>
      </c>
      <c r="C2829" s="150" t="s">
        <v>10</v>
      </c>
      <c r="D2829" s="124">
        <v>4.03</v>
      </c>
    </row>
    <row r="2830" spans="1:4" ht="21.6">
      <c r="A2830" s="27">
        <v>91927</v>
      </c>
      <c r="B2830" s="147" t="s">
        <v>89179</v>
      </c>
      <c r="C2830" s="149" t="s">
        <v>10</v>
      </c>
      <c r="D2830" s="123">
        <v>4.49</v>
      </c>
    </row>
    <row r="2831" spans="1:4" ht="21.6">
      <c r="A2831" s="9">
        <v>91928</v>
      </c>
      <c r="B2831" s="148" t="s">
        <v>89180</v>
      </c>
      <c r="C2831" s="150" t="s">
        <v>10</v>
      </c>
      <c r="D2831" s="124">
        <v>6.2</v>
      </c>
    </row>
    <row r="2832" spans="1:4" ht="21.6">
      <c r="A2832" s="27">
        <v>91929</v>
      </c>
      <c r="B2832" s="147" t="s">
        <v>89181</v>
      </c>
      <c r="C2832" s="149" t="s">
        <v>10</v>
      </c>
      <c r="D2832" s="123">
        <v>6.6</v>
      </c>
    </row>
    <row r="2833" spans="1:4" ht="21.6">
      <c r="A2833" s="9">
        <v>91930</v>
      </c>
      <c r="B2833" s="148" t="s">
        <v>89182</v>
      </c>
      <c r="C2833" s="150" t="s">
        <v>10</v>
      </c>
      <c r="D2833" s="124">
        <v>8.6300000000000008</v>
      </c>
    </row>
    <row r="2834" spans="1:4" ht="21.6">
      <c r="A2834" s="27">
        <v>91931</v>
      </c>
      <c r="B2834" s="147" t="s">
        <v>89183</v>
      </c>
      <c r="C2834" s="149" t="s">
        <v>10</v>
      </c>
      <c r="D2834" s="123">
        <v>9.2899999999999991</v>
      </c>
    </row>
    <row r="2835" spans="1:4" ht="21.6">
      <c r="A2835" s="9">
        <v>91932</v>
      </c>
      <c r="B2835" s="148" t="s">
        <v>89184</v>
      </c>
      <c r="C2835" s="150" t="s">
        <v>10</v>
      </c>
      <c r="D2835" s="124">
        <v>15.34</v>
      </c>
    </row>
    <row r="2836" spans="1:4" ht="21.6">
      <c r="A2836" s="27">
        <v>91933</v>
      </c>
      <c r="B2836" s="147" t="s">
        <v>89185</v>
      </c>
      <c r="C2836" s="149" t="s">
        <v>10</v>
      </c>
      <c r="D2836" s="123">
        <v>14.82</v>
      </c>
    </row>
    <row r="2837" spans="1:4" ht="21.6">
      <c r="A2837" s="9">
        <v>91934</v>
      </c>
      <c r="B2837" s="148" t="s">
        <v>89186</v>
      </c>
      <c r="C2837" s="150" t="s">
        <v>10</v>
      </c>
      <c r="D2837" s="124">
        <v>22.2</v>
      </c>
    </row>
    <row r="2838" spans="1:4" ht="21.6">
      <c r="A2838" s="27">
        <v>91935</v>
      </c>
      <c r="B2838" s="147" t="s">
        <v>89187</v>
      </c>
      <c r="C2838" s="149" t="s">
        <v>10</v>
      </c>
      <c r="D2838" s="123">
        <v>23.2</v>
      </c>
    </row>
    <row r="2839" spans="1:4" ht="21.6">
      <c r="A2839" s="9">
        <v>92979</v>
      </c>
      <c r="B2839" s="148" t="s">
        <v>83193</v>
      </c>
      <c r="C2839" s="150" t="s">
        <v>10</v>
      </c>
      <c r="D2839" s="124">
        <v>9.8000000000000007</v>
      </c>
    </row>
    <row r="2840" spans="1:4" ht="21.6">
      <c r="A2840" s="27">
        <v>92980</v>
      </c>
      <c r="B2840" s="147" t="s">
        <v>83194</v>
      </c>
      <c r="C2840" s="149" t="s">
        <v>10</v>
      </c>
      <c r="D2840" s="123">
        <v>9.3699999999999992</v>
      </c>
    </row>
    <row r="2841" spans="1:4" ht="21.6">
      <c r="A2841" s="9">
        <v>92981</v>
      </c>
      <c r="B2841" s="148" t="s">
        <v>83195</v>
      </c>
      <c r="C2841" s="150" t="s">
        <v>10</v>
      </c>
      <c r="D2841" s="124">
        <v>14.01</v>
      </c>
    </row>
    <row r="2842" spans="1:4" ht="21.6">
      <c r="A2842" s="27">
        <v>92982</v>
      </c>
      <c r="B2842" s="147" t="s">
        <v>83196</v>
      </c>
      <c r="C2842" s="149" t="s">
        <v>10</v>
      </c>
      <c r="D2842" s="123">
        <v>14.85</v>
      </c>
    </row>
    <row r="2843" spans="1:4" ht="21.6">
      <c r="A2843" s="9">
        <v>92984</v>
      </c>
      <c r="B2843" s="148" t="s">
        <v>86959</v>
      </c>
      <c r="C2843" s="150" t="s">
        <v>10</v>
      </c>
      <c r="D2843" s="124">
        <v>24.93</v>
      </c>
    </row>
    <row r="2844" spans="1:4" ht="21.6">
      <c r="A2844" s="27">
        <v>92986</v>
      </c>
      <c r="B2844" s="147" t="s">
        <v>86960</v>
      </c>
      <c r="C2844" s="149" t="s">
        <v>10</v>
      </c>
      <c r="D2844" s="123">
        <v>34.35</v>
      </c>
    </row>
    <row r="2845" spans="1:4" ht="21.6">
      <c r="A2845" s="9">
        <v>92988</v>
      </c>
      <c r="B2845" s="148" t="s">
        <v>86961</v>
      </c>
      <c r="C2845" s="150" t="s">
        <v>10</v>
      </c>
      <c r="D2845" s="124">
        <v>49.7</v>
      </c>
    </row>
    <row r="2846" spans="1:4" ht="21.6">
      <c r="A2846" s="27">
        <v>92990</v>
      </c>
      <c r="B2846" s="147" t="s">
        <v>86962</v>
      </c>
      <c r="C2846" s="149" t="s">
        <v>10</v>
      </c>
      <c r="D2846" s="123">
        <v>68.709999999999994</v>
      </c>
    </row>
    <row r="2847" spans="1:4" ht="21.6">
      <c r="A2847" s="9">
        <v>92992</v>
      </c>
      <c r="B2847" s="148" t="s">
        <v>86963</v>
      </c>
      <c r="C2847" s="150" t="s">
        <v>10</v>
      </c>
      <c r="D2847" s="124">
        <v>88.8</v>
      </c>
    </row>
    <row r="2848" spans="1:4" ht="21.6">
      <c r="A2848" s="27">
        <v>92994</v>
      </c>
      <c r="B2848" s="147" t="s">
        <v>86964</v>
      </c>
      <c r="C2848" s="149" t="s">
        <v>10</v>
      </c>
      <c r="D2848" s="123">
        <v>115.27</v>
      </c>
    </row>
    <row r="2849" spans="1:4" ht="21.6">
      <c r="A2849" s="9">
        <v>92996</v>
      </c>
      <c r="B2849" s="148" t="s">
        <v>86965</v>
      </c>
      <c r="C2849" s="150" t="s">
        <v>10</v>
      </c>
      <c r="D2849" s="124">
        <v>139.44</v>
      </c>
    </row>
    <row r="2850" spans="1:4" ht="21.6">
      <c r="A2850" s="27">
        <v>92998</v>
      </c>
      <c r="B2850" s="147" t="s">
        <v>86966</v>
      </c>
      <c r="C2850" s="149" t="s">
        <v>10</v>
      </c>
      <c r="D2850" s="123">
        <v>170.83</v>
      </c>
    </row>
    <row r="2851" spans="1:4" ht="21.6">
      <c r="A2851" s="9">
        <v>93000</v>
      </c>
      <c r="B2851" s="148" t="s">
        <v>86967</v>
      </c>
      <c r="C2851" s="150" t="s">
        <v>10</v>
      </c>
      <c r="D2851" s="124">
        <v>226.06</v>
      </c>
    </row>
    <row r="2852" spans="1:4" ht="21.6">
      <c r="A2852" s="27">
        <v>93002</v>
      </c>
      <c r="B2852" s="147" t="s">
        <v>86968</v>
      </c>
      <c r="C2852" s="149" t="s">
        <v>10</v>
      </c>
      <c r="D2852" s="123">
        <v>292.14999999999998</v>
      </c>
    </row>
    <row r="2853" spans="1:4" ht="21.6">
      <c r="A2853" s="9">
        <v>101884</v>
      </c>
      <c r="B2853" s="148" t="s">
        <v>85691</v>
      </c>
      <c r="C2853" s="150" t="s">
        <v>10</v>
      </c>
      <c r="D2853" s="124">
        <v>9.52</v>
      </c>
    </row>
    <row r="2854" spans="1:4" ht="21.6">
      <c r="A2854" s="27">
        <v>101885</v>
      </c>
      <c r="B2854" s="147" t="s">
        <v>85692</v>
      </c>
      <c r="C2854" s="149" t="s">
        <v>10</v>
      </c>
      <c r="D2854" s="123">
        <v>9.09</v>
      </c>
    </row>
    <row r="2855" spans="1:4" ht="21.6">
      <c r="A2855" s="9">
        <v>101886</v>
      </c>
      <c r="B2855" s="148" t="s">
        <v>85693</v>
      </c>
      <c r="C2855" s="150" t="s">
        <v>10</v>
      </c>
      <c r="D2855" s="124">
        <v>13.68</v>
      </c>
    </row>
    <row r="2856" spans="1:4" ht="21.6">
      <c r="A2856" s="27">
        <v>101887</v>
      </c>
      <c r="B2856" s="147" t="s">
        <v>85694</v>
      </c>
      <c r="C2856" s="149" t="s">
        <v>10</v>
      </c>
      <c r="D2856" s="123">
        <v>14.52</v>
      </c>
    </row>
    <row r="2857" spans="1:4" ht="21.6">
      <c r="A2857" s="9">
        <v>101888</v>
      </c>
      <c r="B2857" s="148" t="s">
        <v>85695</v>
      </c>
      <c r="C2857" s="150" t="s">
        <v>10</v>
      </c>
      <c r="D2857" s="124">
        <v>21.47</v>
      </c>
    </row>
    <row r="2858" spans="1:4" ht="21.6">
      <c r="A2858" s="27">
        <v>101889</v>
      </c>
      <c r="B2858" s="147" t="s">
        <v>85696</v>
      </c>
      <c r="C2858" s="149" t="s">
        <v>10</v>
      </c>
      <c r="D2858" s="123">
        <v>22.56</v>
      </c>
    </row>
    <row r="2859" spans="1:4">
      <c r="A2859" s="9">
        <v>91936</v>
      </c>
      <c r="B2859" s="148" t="s">
        <v>89188</v>
      </c>
      <c r="C2859" s="150" t="s">
        <v>8</v>
      </c>
      <c r="D2859" s="124">
        <v>17.260000000000002</v>
      </c>
    </row>
    <row r="2860" spans="1:4">
      <c r="A2860" s="27">
        <v>91937</v>
      </c>
      <c r="B2860" s="147" t="s">
        <v>89189</v>
      </c>
      <c r="C2860" s="149" t="s">
        <v>8</v>
      </c>
      <c r="D2860" s="123">
        <v>15.59</v>
      </c>
    </row>
    <row r="2861" spans="1:4" ht="21.6">
      <c r="A2861" s="9">
        <v>91939</v>
      </c>
      <c r="B2861" s="148" t="s">
        <v>89190</v>
      </c>
      <c r="C2861" s="150" t="s">
        <v>8</v>
      </c>
      <c r="D2861" s="124">
        <v>32.049999999999997</v>
      </c>
    </row>
    <row r="2862" spans="1:4" ht="21.6">
      <c r="A2862" s="27">
        <v>91940</v>
      </c>
      <c r="B2862" s="147" t="s">
        <v>89191</v>
      </c>
      <c r="C2862" s="149" t="s">
        <v>8</v>
      </c>
      <c r="D2862" s="123">
        <v>18.22</v>
      </c>
    </row>
    <row r="2863" spans="1:4" ht="21.6">
      <c r="A2863" s="9">
        <v>91941</v>
      </c>
      <c r="B2863" s="148" t="s">
        <v>89192</v>
      </c>
      <c r="C2863" s="150" t="s">
        <v>8</v>
      </c>
      <c r="D2863" s="124">
        <v>11.45</v>
      </c>
    </row>
    <row r="2864" spans="1:4" ht="21.6">
      <c r="A2864" s="27">
        <v>91942</v>
      </c>
      <c r="B2864" s="147" t="s">
        <v>89193</v>
      </c>
      <c r="C2864" s="149" t="s">
        <v>8</v>
      </c>
      <c r="D2864" s="123">
        <v>35.340000000000003</v>
      </c>
    </row>
    <row r="2865" spans="1:4" ht="21.6">
      <c r="A2865" s="9">
        <v>91943</v>
      </c>
      <c r="B2865" s="148" t="s">
        <v>89194</v>
      </c>
      <c r="C2865" s="150" t="s">
        <v>8</v>
      </c>
      <c r="D2865" s="124">
        <v>21.04</v>
      </c>
    </row>
    <row r="2866" spans="1:4" ht="21.6">
      <c r="A2866" s="27">
        <v>91944</v>
      </c>
      <c r="B2866" s="147" t="s">
        <v>89195</v>
      </c>
      <c r="C2866" s="149" t="s">
        <v>8</v>
      </c>
      <c r="D2866" s="123">
        <v>14</v>
      </c>
    </row>
    <row r="2867" spans="1:4" ht="21.6">
      <c r="A2867" s="9">
        <v>92865</v>
      </c>
      <c r="B2867" s="148" t="s">
        <v>89196</v>
      </c>
      <c r="C2867" s="150" t="s">
        <v>8</v>
      </c>
      <c r="D2867" s="124">
        <v>15.38</v>
      </c>
    </row>
    <row r="2868" spans="1:4" ht="21.6">
      <c r="A2868" s="27">
        <v>92866</v>
      </c>
      <c r="B2868" s="147" t="s">
        <v>89197</v>
      </c>
      <c r="C2868" s="149" t="s">
        <v>8</v>
      </c>
      <c r="D2868" s="123">
        <v>13.46</v>
      </c>
    </row>
    <row r="2869" spans="1:4" ht="21.6">
      <c r="A2869" s="9">
        <v>92867</v>
      </c>
      <c r="B2869" s="148" t="s">
        <v>89198</v>
      </c>
      <c r="C2869" s="150" t="s">
        <v>8</v>
      </c>
      <c r="D2869" s="124">
        <v>31.62</v>
      </c>
    </row>
    <row r="2870" spans="1:4" ht="21.6">
      <c r="A2870" s="27">
        <v>92868</v>
      </c>
      <c r="B2870" s="147" t="s">
        <v>89199</v>
      </c>
      <c r="C2870" s="149" t="s">
        <v>8</v>
      </c>
      <c r="D2870" s="123">
        <v>17.79</v>
      </c>
    </row>
    <row r="2871" spans="1:4" ht="21.6">
      <c r="A2871" s="9">
        <v>92869</v>
      </c>
      <c r="B2871" s="148" t="s">
        <v>89200</v>
      </c>
      <c r="C2871" s="150" t="s">
        <v>8</v>
      </c>
      <c r="D2871" s="124">
        <v>11.02</v>
      </c>
    </row>
    <row r="2872" spans="1:4" ht="21.6">
      <c r="A2872" s="27">
        <v>92870</v>
      </c>
      <c r="B2872" s="147" t="s">
        <v>89201</v>
      </c>
      <c r="C2872" s="149" t="s">
        <v>8</v>
      </c>
      <c r="D2872" s="123">
        <v>34.71</v>
      </c>
    </row>
    <row r="2873" spans="1:4" ht="21.6">
      <c r="A2873" s="9">
        <v>92871</v>
      </c>
      <c r="B2873" s="148" t="s">
        <v>89202</v>
      </c>
      <c r="C2873" s="150" t="s">
        <v>8</v>
      </c>
      <c r="D2873" s="124">
        <v>20.41</v>
      </c>
    </row>
    <row r="2874" spans="1:4" ht="21.6">
      <c r="A2874" s="27">
        <v>92872</v>
      </c>
      <c r="B2874" s="147" t="s">
        <v>89203</v>
      </c>
      <c r="C2874" s="149" t="s">
        <v>8</v>
      </c>
      <c r="D2874" s="123">
        <v>13.37</v>
      </c>
    </row>
    <row r="2875" spans="1:4" ht="21.6">
      <c r="A2875" s="9">
        <v>95777</v>
      </c>
      <c r="B2875" s="148" t="s">
        <v>89204</v>
      </c>
      <c r="C2875" s="150" t="s">
        <v>8</v>
      </c>
      <c r="D2875" s="124">
        <v>28.92</v>
      </c>
    </row>
    <row r="2876" spans="1:4" ht="21.6">
      <c r="A2876" s="27">
        <v>95778</v>
      </c>
      <c r="B2876" s="147" t="s">
        <v>89205</v>
      </c>
      <c r="C2876" s="149" t="s">
        <v>8</v>
      </c>
      <c r="D2876" s="123">
        <v>32.159999999999997</v>
      </c>
    </row>
    <row r="2877" spans="1:4" ht="21.6">
      <c r="A2877" s="9">
        <v>95779</v>
      </c>
      <c r="B2877" s="148" t="s">
        <v>89206</v>
      </c>
      <c r="C2877" s="150" t="s">
        <v>8</v>
      </c>
      <c r="D2877" s="124">
        <v>26.62</v>
      </c>
    </row>
    <row r="2878" spans="1:4" ht="21.6">
      <c r="A2878" s="27">
        <v>95780</v>
      </c>
      <c r="B2878" s="147" t="s">
        <v>89207</v>
      </c>
      <c r="C2878" s="149" t="s">
        <v>8</v>
      </c>
      <c r="D2878" s="123">
        <v>34.81</v>
      </c>
    </row>
    <row r="2879" spans="1:4" ht="21.6">
      <c r="A2879" s="9">
        <v>95781</v>
      </c>
      <c r="B2879" s="148" t="s">
        <v>89208</v>
      </c>
      <c r="C2879" s="150" t="s">
        <v>8</v>
      </c>
      <c r="D2879" s="124">
        <v>39.130000000000003</v>
      </c>
    </row>
    <row r="2880" spans="1:4" ht="21.6">
      <c r="A2880" s="27">
        <v>95782</v>
      </c>
      <c r="B2880" s="147" t="s">
        <v>89209</v>
      </c>
      <c r="C2880" s="149" t="s">
        <v>8</v>
      </c>
      <c r="D2880" s="123">
        <v>37.43</v>
      </c>
    </row>
    <row r="2881" spans="1:4" ht="21.6">
      <c r="A2881" s="9">
        <v>95785</v>
      </c>
      <c r="B2881" s="148" t="s">
        <v>89210</v>
      </c>
      <c r="C2881" s="150" t="s">
        <v>8</v>
      </c>
      <c r="D2881" s="124">
        <v>44.59</v>
      </c>
    </row>
    <row r="2882" spans="1:4" ht="21.6">
      <c r="A2882" s="27">
        <v>95787</v>
      </c>
      <c r="B2882" s="147" t="s">
        <v>89211</v>
      </c>
      <c r="C2882" s="149" t="s">
        <v>8</v>
      </c>
      <c r="D2882" s="123">
        <v>31.63</v>
      </c>
    </row>
    <row r="2883" spans="1:4" ht="21.6">
      <c r="A2883" s="9">
        <v>95789</v>
      </c>
      <c r="B2883" s="148" t="s">
        <v>89212</v>
      </c>
      <c r="C2883" s="150" t="s">
        <v>8</v>
      </c>
      <c r="D2883" s="124">
        <v>43.88</v>
      </c>
    </row>
    <row r="2884" spans="1:4" ht="21.6">
      <c r="A2884" s="27">
        <v>95791</v>
      </c>
      <c r="B2884" s="147" t="s">
        <v>89213</v>
      </c>
      <c r="C2884" s="149" t="s">
        <v>8</v>
      </c>
      <c r="D2884" s="123">
        <v>61.87</v>
      </c>
    </row>
    <row r="2885" spans="1:4" ht="21.6">
      <c r="A2885" s="9">
        <v>95795</v>
      </c>
      <c r="B2885" s="148" t="s">
        <v>89214</v>
      </c>
      <c r="C2885" s="150" t="s">
        <v>8</v>
      </c>
      <c r="D2885" s="124">
        <v>36.119999999999997</v>
      </c>
    </row>
    <row r="2886" spans="1:4" ht="21.6">
      <c r="A2886" s="27">
        <v>95796</v>
      </c>
      <c r="B2886" s="147" t="s">
        <v>89215</v>
      </c>
      <c r="C2886" s="149" t="s">
        <v>8</v>
      </c>
      <c r="D2886" s="123">
        <v>51.59</v>
      </c>
    </row>
    <row r="2887" spans="1:4" ht="21.6">
      <c r="A2887" s="9">
        <v>95797</v>
      </c>
      <c r="B2887" s="148" t="s">
        <v>89216</v>
      </c>
      <c r="C2887" s="150" t="s">
        <v>8</v>
      </c>
      <c r="D2887" s="124">
        <v>72.03</v>
      </c>
    </row>
    <row r="2888" spans="1:4" ht="21.6">
      <c r="A2888" s="27">
        <v>95801</v>
      </c>
      <c r="B2888" s="147" t="s">
        <v>89217</v>
      </c>
      <c r="C2888" s="149" t="s">
        <v>8</v>
      </c>
      <c r="D2888" s="123">
        <v>43.71</v>
      </c>
    </row>
    <row r="2889" spans="1:4" ht="21.6">
      <c r="A2889" s="9">
        <v>95802</v>
      </c>
      <c r="B2889" s="148" t="s">
        <v>89218</v>
      </c>
      <c r="C2889" s="150" t="s">
        <v>8</v>
      </c>
      <c r="D2889" s="124">
        <v>54.04</v>
      </c>
    </row>
    <row r="2890" spans="1:4" ht="21.6">
      <c r="A2890" s="27">
        <v>95803</v>
      </c>
      <c r="B2890" s="147" t="s">
        <v>89219</v>
      </c>
      <c r="C2890" s="149" t="s">
        <v>8</v>
      </c>
      <c r="D2890" s="123">
        <v>79.78</v>
      </c>
    </row>
    <row r="2891" spans="1:4" ht="21.6">
      <c r="A2891" s="9">
        <v>95804</v>
      </c>
      <c r="B2891" s="148" t="s">
        <v>89220</v>
      </c>
      <c r="C2891" s="150" t="s">
        <v>8</v>
      </c>
      <c r="D2891" s="124">
        <v>20.68</v>
      </c>
    </row>
    <row r="2892" spans="1:4" ht="21.6">
      <c r="A2892" s="27">
        <v>95805</v>
      </c>
      <c r="B2892" s="147" t="s">
        <v>89221</v>
      </c>
      <c r="C2892" s="149" t="s">
        <v>8</v>
      </c>
      <c r="D2892" s="123">
        <v>22</v>
      </c>
    </row>
    <row r="2893" spans="1:4" ht="21.6">
      <c r="A2893" s="9">
        <v>95806</v>
      </c>
      <c r="B2893" s="148" t="s">
        <v>89222</v>
      </c>
      <c r="C2893" s="150" t="s">
        <v>8</v>
      </c>
      <c r="D2893" s="124">
        <v>24.27</v>
      </c>
    </row>
    <row r="2894" spans="1:4" ht="21.6">
      <c r="A2894" s="27">
        <v>95807</v>
      </c>
      <c r="B2894" s="147" t="s">
        <v>89223</v>
      </c>
      <c r="C2894" s="149" t="s">
        <v>8</v>
      </c>
      <c r="D2894" s="123">
        <v>24.48</v>
      </c>
    </row>
    <row r="2895" spans="1:4" ht="21.6">
      <c r="A2895" s="9">
        <v>95808</v>
      </c>
      <c r="B2895" s="148" t="s">
        <v>89224</v>
      </c>
      <c r="C2895" s="150" t="s">
        <v>8</v>
      </c>
      <c r="D2895" s="124">
        <v>28.47</v>
      </c>
    </row>
    <row r="2896" spans="1:4" ht="21.6">
      <c r="A2896" s="27">
        <v>95809</v>
      </c>
      <c r="B2896" s="147" t="s">
        <v>89225</v>
      </c>
      <c r="C2896" s="149" t="s">
        <v>8</v>
      </c>
      <c r="D2896" s="123">
        <v>35.659999999999997</v>
      </c>
    </row>
    <row r="2897" spans="1:4" ht="21.6">
      <c r="A2897" s="9">
        <v>95810</v>
      </c>
      <c r="B2897" s="148" t="s">
        <v>89226</v>
      </c>
      <c r="C2897" s="150" t="s">
        <v>8</v>
      </c>
      <c r="D2897" s="124">
        <v>14.09</v>
      </c>
    </row>
    <row r="2898" spans="1:4" ht="21.6">
      <c r="A2898" s="27">
        <v>95811</v>
      </c>
      <c r="B2898" s="147" t="s">
        <v>89227</v>
      </c>
      <c r="C2898" s="149" t="s">
        <v>8</v>
      </c>
      <c r="D2898" s="123">
        <v>18.079999999999998</v>
      </c>
    </row>
    <row r="2899" spans="1:4" ht="21.6">
      <c r="A2899" s="9">
        <v>95812</v>
      </c>
      <c r="B2899" s="148" t="s">
        <v>89228</v>
      </c>
      <c r="C2899" s="150" t="s">
        <v>8</v>
      </c>
      <c r="D2899" s="124">
        <v>25.25</v>
      </c>
    </row>
    <row r="2900" spans="1:4" ht="21.6">
      <c r="A2900" s="27">
        <v>95813</v>
      </c>
      <c r="B2900" s="147" t="s">
        <v>89229</v>
      </c>
      <c r="C2900" s="149" t="s">
        <v>8</v>
      </c>
      <c r="D2900" s="123">
        <v>16.559999999999999</v>
      </c>
    </row>
    <row r="2901" spans="1:4" ht="21.6">
      <c r="A2901" s="9">
        <v>95814</v>
      </c>
      <c r="B2901" s="148" t="s">
        <v>89230</v>
      </c>
      <c r="C2901" s="150" t="s">
        <v>8</v>
      </c>
      <c r="D2901" s="124">
        <v>21.87</v>
      </c>
    </row>
    <row r="2902" spans="1:4" ht="21.6">
      <c r="A2902" s="27">
        <v>95815</v>
      </c>
      <c r="B2902" s="147" t="s">
        <v>89231</v>
      </c>
      <c r="C2902" s="149" t="s">
        <v>8</v>
      </c>
      <c r="D2902" s="123">
        <v>32.729999999999997</v>
      </c>
    </row>
    <row r="2903" spans="1:4" ht="21.6">
      <c r="A2903" s="9">
        <v>95816</v>
      </c>
      <c r="B2903" s="148" t="s">
        <v>89232</v>
      </c>
      <c r="C2903" s="150" t="s">
        <v>8</v>
      </c>
      <c r="D2903" s="124">
        <v>29.63</v>
      </c>
    </row>
    <row r="2904" spans="1:4" ht="21.6">
      <c r="A2904" s="27">
        <v>95817</v>
      </c>
      <c r="B2904" s="147" t="s">
        <v>89233</v>
      </c>
      <c r="C2904" s="149" t="s">
        <v>8</v>
      </c>
      <c r="D2904" s="123">
        <v>35.89</v>
      </c>
    </row>
    <row r="2905" spans="1:4" ht="21.6">
      <c r="A2905" s="9">
        <v>95818</v>
      </c>
      <c r="B2905" s="148" t="s">
        <v>89234</v>
      </c>
      <c r="C2905" s="150" t="s">
        <v>8</v>
      </c>
      <c r="D2905" s="124">
        <v>49.81</v>
      </c>
    </row>
    <row r="2906" spans="1:4" ht="21.6">
      <c r="A2906" s="27">
        <v>97881</v>
      </c>
      <c r="B2906" s="147" t="s">
        <v>85697</v>
      </c>
      <c r="C2906" s="149" t="s">
        <v>8</v>
      </c>
      <c r="D2906" s="123">
        <v>137.06</v>
      </c>
    </row>
    <row r="2907" spans="1:4" ht="21.6">
      <c r="A2907" s="9">
        <v>97882</v>
      </c>
      <c r="B2907" s="148" t="s">
        <v>85698</v>
      </c>
      <c r="C2907" s="150" t="s">
        <v>8</v>
      </c>
      <c r="D2907" s="124">
        <v>216.41</v>
      </c>
    </row>
    <row r="2908" spans="1:4" ht="21.6">
      <c r="A2908" s="27">
        <v>97883</v>
      </c>
      <c r="B2908" s="147" t="s">
        <v>85699</v>
      </c>
      <c r="C2908" s="149" t="s">
        <v>8</v>
      </c>
      <c r="D2908" s="123">
        <v>418.86</v>
      </c>
    </row>
    <row r="2909" spans="1:4" ht="21.6">
      <c r="A2909" s="9">
        <v>97884</v>
      </c>
      <c r="B2909" s="148" t="s">
        <v>85700</v>
      </c>
      <c r="C2909" s="150" t="s">
        <v>8</v>
      </c>
      <c r="D2909" s="124">
        <v>820.82</v>
      </c>
    </row>
    <row r="2910" spans="1:4" ht="21.6">
      <c r="A2910" s="27">
        <v>97885</v>
      </c>
      <c r="B2910" s="147" t="s">
        <v>85701</v>
      </c>
      <c r="C2910" s="149" t="s">
        <v>8</v>
      </c>
      <c r="D2910" s="125">
        <v>1263.9000000000001</v>
      </c>
    </row>
    <row r="2911" spans="1:4" ht="21.6">
      <c r="A2911" s="9">
        <v>97886</v>
      </c>
      <c r="B2911" s="148" t="s">
        <v>85702</v>
      </c>
      <c r="C2911" s="150" t="s">
        <v>8</v>
      </c>
      <c r="D2911" s="124">
        <v>170.56</v>
      </c>
    </row>
    <row r="2912" spans="1:4" ht="21.6">
      <c r="A2912" s="27">
        <v>97887</v>
      </c>
      <c r="B2912" s="147" t="s">
        <v>85703</v>
      </c>
      <c r="C2912" s="149" t="s">
        <v>8</v>
      </c>
      <c r="D2912" s="123">
        <v>268.55</v>
      </c>
    </row>
    <row r="2913" spans="1:4" ht="21.6">
      <c r="A2913" s="9">
        <v>97888</v>
      </c>
      <c r="B2913" s="148" t="s">
        <v>85704</v>
      </c>
      <c r="C2913" s="150" t="s">
        <v>8</v>
      </c>
      <c r="D2913" s="124">
        <v>517.88</v>
      </c>
    </row>
    <row r="2914" spans="1:4" ht="21.6">
      <c r="A2914" s="27">
        <v>97889</v>
      </c>
      <c r="B2914" s="147" t="s">
        <v>85705</v>
      </c>
      <c r="C2914" s="149" t="s">
        <v>8</v>
      </c>
      <c r="D2914" s="123">
        <v>703.17</v>
      </c>
    </row>
    <row r="2915" spans="1:4" ht="21.6">
      <c r="A2915" s="9">
        <v>97890</v>
      </c>
      <c r="B2915" s="148" t="s">
        <v>85706</v>
      </c>
      <c r="C2915" s="150" t="s">
        <v>8</v>
      </c>
      <c r="D2915" s="124">
        <v>803.56</v>
      </c>
    </row>
    <row r="2916" spans="1:4" ht="21.6">
      <c r="A2916" s="27">
        <v>97891</v>
      </c>
      <c r="B2916" s="147" t="s">
        <v>85707</v>
      </c>
      <c r="C2916" s="149" t="s">
        <v>8</v>
      </c>
      <c r="D2916" s="123">
        <v>203.57</v>
      </c>
    </row>
    <row r="2917" spans="1:4" ht="21.6">
      <c r="A2917" s="9">
        <v>97892</v>
      </c>
      <c r="B2917" s="148" t="s">
        <v>85708</v>
      </c>
      <c r="C2917" s="150" t="s">
        <v>8</v>
      </c>
      <c r="D2917" s="124">
        <v>380.55</v>
      </c>
    </row>
    <row r="2918" spans="1:4" ht="21.6">
      <c r="A2918" s="27">
        <v>97893</v>
      </c>
      <c r="B2918" s="147" t="s">
        <v>85709</v>
      </c>
      <c r="C2918" s="149" t="s">
        <v>8</v>
      </c>
      <c r="D2918" s="123">
        <v>528.03</v>
      </c>
    </row>
    <row r="2919" spans="1:4" ht="21.6">
      <c r="A2919" s="9">
        <v>97894</v>
      </c>
      <c r="B2919" s="148" t="s">
        <v>85710</v>
      </c>
      <c r="C2919" s="150" t="s">
        <v>8</v>
      </c>
      <c r="D2919" s="124">
        <v>591.32000000000005</v>
      </c>
    </row>
    <row r="2920" spans="1:4" ht="21.6">
      <c r="A2920" s="27">
        <v>104396</v>
      </c>
      <c r="B2920" s="147" t="s">
        <v>89235</v>
      </c>
      <c r="C2920" s="149" t="s">
        <v>8</v>
      </c>
      <c r="D2920" s="123">
        <v>20.92</v>
      </c>
    </row>
    <row r="2921" spans="1:4" ht="21.6">
      <c r="A2921" s="9">
        <v>104397</v>
      </c>
      <c r="B2921" s="148" t="s">
        <v>89236</v>
      </c>
      <c r="C2921" s="150" t="s">
        <v>8</v>
      </c>
      <c r="D2921" s="124">
        <v>24.78</v>
      </c>
    </row>
    <row r="2922" spans="1:4" ht="21.6">
      <c r="A2922" s="27">
        <v>104398</v>
      </c>
      <c r="B2922" s="147" t="s">
        <v>89237</v>
      </c>
      <c r="C2922" s="149" t="s">
        <v>8</v>
      </c>
      <c r="D2922" s="123">
        <v>24.47</v>
      </c>
    </row>
    <row r="2923" spans="1:4" ht="21.6">
      <c r="A2923" s="9">
        <v>104399</v>
      </c>
      <c r="B2923" s="148" t="s">
        <v>89238</v>
      </c>
      <c r="C2923" s="150" t="s">
        <v>8</v>
      </c>
      <c r="D2923" s="124">
        <v>27.39</v>
      </c>
    </row>
    <row r="2924" spans="1:4" ht="21.6">
      <c r="A2924" s="27">
        <v>104400</v>
      </c>
      <c r="B2924" s="147" t="s">
        <v>89239</v>
      </c>
      <c r="C2924" s="149" t="s">
        <v>8</v>
      </c>
      <c r="D2924" s="123">
        <v>35.19</v>
      </c>
    </row>
    <row r="2925" spans="1:4" ht="21.6">
      <c r="A2925" s="9">
        <v>104401</v>
      </c>
      <c r="B2925" s="148" t="s">
        <v>89240</v>
      </c>
      <c r="C2925" s="150" t="s">
        <v>8</v>
      </c>
      <c r="D2925" s="124">
        <v>23.01</v>
      </c>
    </row>
    <row r="2926" spans="1:4" ht="21.6">
      <c r="A2926" s="27">
        <v>104402</v>
      </c>
      <c r="B2926" s="147" t="s">
        <v>89241</v>
      </c>
      <c r="C2926" s="149" t="s">
        <v>8</v>
      </c>
      <c r="D2926" s="123">
        <v>24.61</v>
      </c>
    </row>
    <row r="2927" spans="1:4" ht="21.6">
      <c r="A2927" s="9">
        <v>104403</v>
      </c>
      <c r="B2927" s="148" t="s">
        <v>89242</v>
      </c>
      <c r="C2927" s="150" t="s">
        <v>8</v>
      </c>
      <c r="D2927" s="124">
        <v>30.54</v>
      </c>
    </row>
    <row r="2928" spans="1:4" ht="21.6">
      <c r="A2928" s="27">
        <v>104404</v>
      </c>
      <c r="B2928" s="147" t="s">
        <v>89243</v>
      </c>
      <c r="C2928" s="149" t="s">
        <v>8</v>
      </c>
      <c r="D2928" s="123">
        <v>31.93</v>
      </c>
    </row>
    <row r="2929" spans="1:4" ht="21.6">
      <c r="A2929" s="9">
        <v>104405</v>
      </c>
      <c r="B2929" s="148" t="s">
        <v>89244</v>
      </c>
      <c r="C2929" s="150" t="s">
        <v>8</v>
      </c>
      <c r="D2929" s="124">
        <v>43.14</v>
      </c>
    </row>
    <row r="2930" spans="1:4" ht="21.6">
      <c r="A2930" s="27">
        <v>93653</v>
      </c>
      <c r="B2930" s="147" t="s">
        <v>85711</v>
      </c>
      <c r="C2930" s="149" t="s">
        <v>8</v>
      </c>
      <c r="D2930" s="123">
        <v>11.3</v>
      </c>
    </row>
    <row r="2931" spans="1:4" ht="21.6">
      <c r="A2931" s="9">
        <v>93654</v>
      </c>
      <c r="B2931" s="148" t="s">
        <v>85712</v>
      </c>
      <c r="C2931" s="150" t="s">
        <v>8</v>
      </c>
      <c r="D2931" s="124">
        <v>11.97</v>
      </c>
    </row>
    <row r="2932" spans="1:4" ht="21.6">
      <c r="A2932" s="27">
        <v>93655</v>
      </c>
      <c r="B2932" s="147" t="s">
        <v>85713</v>
      </c>
      <c r="C2932" s="149" t="s">
        <v>8</v>
      </c>
      <c r="D2932" s="123">
        <v>13.24</v>
      </c>
    </row>
    <row r="2933" spans="1:4" ht="21.6">
      <c r="A2933" s="9">
        <v>93656</v>
      </c>
      <c r="B2933" s="148" t="s">
        <v>85714</v>
      </c>
      <c r="C2933" s="150" t="s">
        <v>8</v>
      </c>
      <c r="D2933" s="124">
        <v>13.24</v>
      </c>
    </row>
    <row r="2934" spans="1:4" ht="21.6">
      <c r="A2934" s="27">
        <v>93657</v>
      </c>
      <c r="B2934" s="147" t="s">
        <v>85715</v>
      </c>
      <c r="C2934" s="149" t="s">
        <v>8</v>
      </c>
      <c r="D2934" s="123">
        <v>14.8</v>
      </c>
    </row>
    <row r="2935" spans="1:4" ht="21.6">
      <c r="A2935" s="9">
        <v>93658</v>
      </c>
      <c r="B2935" s="148" t="s">
        <v>85716</v>
      </c>
      <c r="C2935" s="150" t="s">
        <v>8</v>
      </c>
      <c r="D2935" s="124">
        <v>21.38</v>
      </c>
    </row>
    <row r="2936" spans="1:4" ht="21.6">
      <c r="A2936" s="27">
        <v>93659</v>
      </c>
      <c r="B2936" s="147" t="s">
        <v>85717</v>
      </c>
      <c r="C2936" s="149" t="s">
        <v>8</v>
      </c>
      <c r="D2936" s="123">
        <v>24.54</v>
      </c>
    </row>
    <row r="2937" spans="1:4" ht="21.6">
      <c r="A2937" s="9">
        <v>93660</v>
      </c>
      <c r="B2937" s="148" t="s">
        <v>85718</v>
      </c>
      <c r="C2937" s="150" t="s">
        <v>8</v>
      </c>
      <c r="D2937" s="124">
        <v>54.56</v>
      </c>
    </row>
    <row r="2938" spans="1:4" ht="21.6">
      <c r="A2938" s="27">
        <v>93661</v>
      </c>
      <c r="B2938" s="147" t="s">
        <v>85719</v>
      </c>
      <c r="C2938" s="149" t="s">
        <v>8</v>
      </c>
      <c r="D2938" s="123">
        <v>55.89</v>
      </c>
    </row>
    <row r="2939" spans="1:4" ht="21.6">
      <c r="A2939" s="9">
        <v>93662</v>
      </c>
      <c r="B2939" s="148" t="s">
        <v>85720</v>
      </c>
      <c r="C2939" s="150" t="s">
        <v>8</v>
      </c>
      <c r="D2939" s="124">
        <v>58.42</v>
      </c>
    </row>
    <row r="2940" spans="1:4" ht="21.6">
      <c r="A2940" s="27">
        <v>93663</v>
      </c>
      <c r="B2940" s="147" t="s">
        <v>85721</v>
      </c>
      <c r="C2940" s="149" t="s">
        <v>8</v>
      </c>
      <c r="D2940" s="123">
        <v>58.42</v>
      </c>
    </row>
    <row r="2941" spans="1:4" ht="21.6">
      <c r="A2941" s="9">
        <v>93664</v>
      </c>
      <c r="B2941" s="148" t="s">
        <v>85722</v>
      </c>
      <c r="C2941" s="150" t="s">
        <v>8</v>
      </c>
      <c r="D2941" s="124">
        <v>61.54</v>
      </c>
    </row>
    <row r="2942" spans="1:4" ht="21.6">
      <c r="A2942" s="27">
        <v>93665</v>
      </c>
      <c r="B2942" s="147" t="s">
        <v>85723</v>
      </c>
      <c r="C2942" s="149" t="s">
        <v>8</v>
      </c>
      <c r="D2942" s="123">
        <v>65.7</v>
      </c>
    </row>
    <row r="2943" spans="1:4" ht="21.6">
      <c r="A2943" s="9">
        <v>93666</v>
      </c>
      <c r="B2943" s="148" t="s">
        <v>85724</v>
      </c>
      <c r="C2943" s="150" t="s">
        <v>8</v>
      </c>
      <c r="D2943" s="124">
        <v>72.02</v>
      </c>
    </row>
    <row r="2944" spans="1:4" ht="21.6">
      <c r="A2944" s="27">
        <v>93667</v>
      </c>
      <c r="B2944" s="147" t="s">
        <v>85725</v>
      </c>
      <c r="C2944" s="149" t="s">
        <v>8</v>
      </c>
      <c r="D2944" s="123">
        <v>68.37</v>
      </c>
    </row>
    <row r="2945" spans="1:4" ht="21.6">
      <c r="A2945" s="9">
        <v>93668</v>
      </c>
      <c r="B2945" s="148" t="s">
        <v>85726</v>
      </c>
      <c r="C2945" s="150" t="s">
        <v>8</v>
      </c>
      <c r="D2945" s="124">
        <v>70.36</v>
      </c>
    </row>
    <row r="2946" spans="1:4" ht="21.6">
      <c r="A2946" s="27">
        <v>93669</v>
      </c>
      <c r="B2946" s="147" t="s">
        <v>85727</v>
      </c>
      <c r="C2946" s="149" t="s">
        <v>8</v>
      </c>
      <c r="D2946" s="123">
        <v>74.16</v>
      </c>
    </row>
    <row r="2947" spans="1:4" ht="21.6">
      <c r="A2947" s="9">
        <v>93670</v>
      </c>
      <c r="B2947" s="148" t="s">
        <v>85728</v>
      </c>
      <c r="C2947" s="150" t="s">
        <v>8</v>
      </c>
      <c r="D2947" s="124">
        <v>74.16</v>
      </c>
    </row>
    <row r="2948" spans="1:4" ht="21.6">
      <c r="A2948" s="27">
        <v>93671</v>
      </c>
      <c r="B2948" s="147" t="s">
        <v>85729</v>
      </c>
      <c r="C2948" s="149" t="s">
        <v>8</v>
      </c>
      <c r="D2948" s="123">
        <v>78.83</v>
      </c>
    </row>
    <row r="2949" spans="1:4" ht="21.6">
      <c r="A2949" s="9">
        <v>93672</v>
      </c>
      <c r="B2949" s="148" t="s">
        <v>85730</v>
      </c>
      <c r="C2949" s="150" t="s">
        <v>8</v>
      </c>
      <c r="D2949" s="124">
        <v>86.22</v>
      </c>
    </row>
    <row r="2950" spans="1:4" ht="21.6">
      <c r="A2950" s="27">
        <v>93673</v>
      </c>
      <c r="B2950" s="147" t="s">
        <v>85731</v>
      </c>
      <c r="C2950" s="149" t="s">
        <v>8</v>
      </c>
      <c r="D2950" s="123">
        <v>95.7</v>
      </c>
    </row>
    <row r="2951" spans="1:4" ht="21.6">
      <c r="A2951" s="9">
        <v>97359</v>
      </c>
      <c r="B2951" s="148" t="s">
        <v>85732</v>
      </c>
      <c r="C2951" s="150" t="s">
        <v>8</v>
      </c>
      <c r="D2951" s="126">
        <v>3193.88</v>
      </c>
    </row>
    <row r="2952" spans="1:4" ht="21.6">
      <c r="A2952" s="27">
        <v>97360</v>
      </c>
      <c r="B2952" s="147" t="s">
        <v>85733</v>
      </c>
      <c r="C2952" s="149" t="s">
        <v>8</v>
      </c>
      <c r="D2952" s="125">
        <v>6140.22</v>
      </c>
    </row>
    <row r="2953" spans="1:4" ht="21.6">
      <c r="A2953" s="9">
        <v>97361</v>
      </c>
      <c r="B2953" s="148" t="s">
        <v>85734</v>
      </c>
      <c r="C2953" s="150" t="s">
        <v>8</v>
      </c>
      <c r="D2953" s="126">
        <v>8186.96</v>
      </c>
    </row>
    <row r="2954" spans="1:4" ht="21.6">
      <c r="A2954" s="27">
        <v>97362</v>
      </c>
      <c r="B2954" s="147" t="s">
        <v>85735</v>
      </c>
      <c r="C2954" s="149" t="s">
        <v>8</v>
      </c>
      <c r="D2954" s="125">
        <v>1916.58</v>
      </c>
    </row>
    <row r="2955" spans="1:4" ht="32.4">
      <c r="A2955" s="9">
        <v>101875</v>
      </c>
      <c r="B2955" s="148" t="s">
        <v>85736</v>
      </c>
      <c r="C2955" s="150" t="s">
        <v>8</v>
      </c>
      <c r="D2955" s="124">
        <v>413.44</v>
      </c>
    </row>
    <row r="2956" spans="1:4" ht="21.6">
      <c r="A2956" s="27">
        <v>101876</v>
      </c>
      <c r="B2956" s="147" t="s">
        <v>85737</v>
      </c>
      <c r="C2956" s="149" t="s">
        <v>8</v>
      </c>
      <c r="D2956" s="123">
        <v>74.88</v>
      </c>
    </row>
    <row r="2957" spans="1:4" ht="21.6">
      <c r="A2957" s="9">
        <v>101877</v>
      </c>
      <c r="B2957" s="148" t="s">
        <v>85738</v>
      </c>
      <c r="C2957" s="150" t="s">
        <v>8</v>
      </c>
      <c r="D2957" s="124">
        <v>52.39</v>
      </c>
    </row>
    <row r="2958" spans="1:4" ht="32.4">
      <c r="A2958" s="27">
        <v>101878</v>
      </c>
      <c r="B2958" s="147" t="s">
        <v>85739</v>
      </c>
      <c r="C2958" s="149" t="s">
        <v>8</v>
      </c>
      <c r="D2958" s="123">
        <v>573.03</v>
      </c>
    </row>
    <row r="2959" spans="1:4" ht="32.4">
      <c r="A2959" s="9">
        <v>101879</v>
      </c>
      <c r="B2959" s="148" t="s">
        <v>85740</v>
      </c>
      <c r="C2959" s="150" t="s">
        <v>8</v>
      </c>
      <c r="D2959" s="124">
        <v>597.53</v>
      </c>
    </row>
    <row r="2960" spans="1:4" ht="32.4">
      <c r="A2960" s="27">
        <v>101880</v>
      </c>
      <c r="B2960" s="147" t="s">
        <v>85741</v>
      </c>
      <c r="C2960" s="149" t="s">
        <v>8</v>
      </c>
      <c r="D2960" s="123">
        <v>688.33</v>
      </c>
    </row>
    <row r="2961" spans="1:4" ht="32.4">
      <c r="A2961" s="9">
        <v>101881</v>
      </c>
      <c r="B2961" s="148" t="s">
        <v>85742</v>
      </c>
      <c r="C2961" s="150" t="s">
        <v>8</v>
      </c>
      <c r="D2961" s="124">
        <v>987.63</v>
      </c>
    </row>
    <row r="2962" spans="1:4" ht="32.4">
      <c r="A2962" s="27">
        <v>101882</v>
      </c>
      <c r="B2962" s="147" t="s">
        <v>85743</v>
      </c>
      <c r="C2962" s="149" t="s">
        <v>8</v>
      </c>
      <c r="D2962" s="125">
        <v>1400.14</v>
      </c>
    </row>
    <row r="2963" spans="1:4" ht="32.4">
      <c r="A2963" s="9">
        <v>101883</v>
      </c>
      <c r="B2963" s="148" t="s">
        <v>85744</v>
      </c>
      <c r="C2963" s="150" t="s">
        <v>8</v>
      </c>
      <c r="D2963" s="124">
        <v>569.69000000000005</v>
      </c>
    </row>
    <row r="2964" spans="1:4" ht="21.6">
      <c r="A2964" s="27">
        <v>101890</v>
      </c>
      <c r="B2964" s="147" t="s">
        <v>85745</v>
      </c>
      <c r="C2964" s="149" t="s">
        <v>8</v>
      </c>
      <c r="D2964" s="123">
        <v>15.77</v>
      </c>
    </row>
    <row r="2965" spans="1:4" ht="21.6">
      <c r="A2965" s="9">
        <v>101891</v>
      </c>
      <c r="B2965" s="148" t="s">
        <v>85746</v>
      </c>
      <c r="C2965" s="150" t="s">
        <v>8</v>
      </c>
      <c r="D2965" s="124">
        <v>27.28</v>
      </c>
    </row>
    <row r="2966" spans="1:4" ht="21.6">
      <c r="A2966" s="27">
        <v>101892</v>
      </c>
      <c r="B2966" s="147" t="s">
        <v>85747</v>
      </c>
      <c r="C2966" s="149" t="s">
        <v>8</v>
      </c>
      <c r="D2966" s="123">
        <v>69.010000000000005</v>
      </c>
    </row>
    <row r="2967" spans="1:4" ht="21.6">
      <c r="A2967" s="9">
        <v>101893</v>
      </c>
      <c r="B2967" s="148" t="s">
        <v>85748</v>
      </c>
      <c r="C2967" s="150" t="s">
        <v>8</v>
      </c>
      <c r="D2967" s="124">
        <v>88.46</v>
      </c>
    </row>
    <row r="2968" spans="1:4" ht="21.6">
      <c r="A2968" s="27">
        <v>101894</v>
      </c>
      <c r="B2968" s="147" t="s">
        <v>85749</v>
      </c>
      <c r="C2968" s="149" t="s">
        <v>8</v>
      </c>
      <c r="D2968" s="123">
        <v>153.97</v>
      </c>
    </row>
    <row r="2969" spans="1:4" ht="21.6">
      <c r="A2969" s="9">
        <v>101895</v>
      </c>
      <c r="B2969" s="148" t="s">
        <v>85750</v>
      </c>
      <c r="C2969" s="150" t="s">
        <v>8</v>
      </c>
      <c r="D2969" s="124">
        <v>412.8</v>
      </c>
    </row>
    <row r="2970" spans="1:4" ht="21.6">
      <c r="A2970" s="27">
        <v>101896</v>
      </c>
      <c r="B2970" s="147" t="s">
        <v>85751</v>
      </c>
      <c r="C2970" s="149" t="s">
        <v>8</v>
      </c>
      <c r="D2970" s="123">
        <v>614.59</v>
      </c>
    </row>
    <row r="2971" spans="1:4" ht="21.6">
      <c r="A2971" s="9">
        <v>101897</v>
      </c>
      <c r="B2971" s="148" t="s">
        <v>85752</v>
      </c>
      <c r="C2971" s="150" t="s">
        <v>8</v>
      </c>
      <c r="D2971" s="124">
        <v>975.65</v>
      </c>
    </row>
    <row r="2972" spans="1:4" ht="21.6">
      <c r="A2972" s="27">
        <v>101898</v>
      </c>
      <c r="B2972" s="147" t="s">
        <v>85753</v>
      </c>
      <c r="C2972" s="149" t="s">
        <v>8</v>
      </c>
      <c r="D2972" s="125">
        <v>1302.1099999999999</v>
      </c>
    </row>
    <row r="2973" spans="1:4" ht="21.6">
      <c r="A2973" s="9">
        <v>101899</v>
      </c>
      <c r="B2973" s="148" t="s">
        <v>85754</v>
      </c>
      <c r="C2973" s="150" t="s">
        <v>8</v>
      </c>
      <c r="D2973" s="126">
        <v>2078.66</v>
      </c>
    </row>
    <row r="2974" spans="1:4" ht="21.6">
      <c r="A2974" s="27">
        <v>101900</v>
      </c>
      <c r="B2974" s="147" t="s">
        <v>85755</v>
      </c>
      <c r="C2974" s="149" t="s">
        <v>8</v>
      </c>
      <c r="D2974" s="125">
        <v>4327.88</v>
      </c>
    </row>
    <row r="2975" spans="1:4">
      <c r="A2975" s="9">
        <v>101901</v>
      </c>
      <c r="B2975" s="148" t="s">
        <v>85756</v>
      </c>
      <c r="C2975" s="150" t="s">
        <v>8</v>
      </c>
      <c r="D2975" s="124">
        <v>96.29</v>
      </c>
    </row>
    <row r="2976" spans="1:4">
      <c r="A2976" s="27">
        <v>101902</v>
      </c>
      <c r="B2976" s="147" t="s">
        <v>85757</v>
      </c>
      <c r="C2976" s="149" t="s">
        <v>8</v>
      </c>
      <c r="D2976" s="123">
        <v>119.54</v>
      </c>
    </row>
    <row r="2977" spans="1:4">
      <c r="A2977" s="9">
        <v>101903</v>
      </c>
      <c r="B2977" s="148" t="s">
        <v>85758</v>
      </c>
      <c r="C2977" s="150" t="s">
        <v>8</v>
      </c>
      <c r="D2977" s="124">
        <v>248.31</v>
      </c>
    </row>
    <row r="2978" spans="1:4">
      <c r="A2978" s="27">
        <v>101904</v>
      </c>
      <c r="B2978" s="147" t="s">
        <v>85759</v>
      </c>
      <c r="C2978" s="149" t="s">
        <v>8</v>
      </c>
      <c r="D2978" s="123">
        <v>894.27</v>
      </c>
    </row>
    <row r="2979" spans="1:4" ht="21.6">
      <c r="A2979" s="9">
        <v>101938</v>
      </c>
      <c r="B2979" s="148" t="s">
        <v>85760</v>
      </c>
      <c r="C2979" s="150" t="s">
        <v>8</v>
      </c>
      <c r="D2979" s="124">
        <v>100.5</v>
      </c>
    </row>
    <row r="2980" spans="1:4" ht="21.6">
      <c r="A2980" s="27">
        <v>101946</v>
      </c>
      <c r="B2980" s="147" t="s">
        <v>85761</v>
      </c>
      <c r="C2980" s="149" t="s">
        <v>8</v>
      </c>
      <c r="D2980" s="123">
        <v>155.16999999999999</v>
      </c>
    </row>
    <row r="2981" spans="1:4" ht="21.6">
      <c r="A2981" s="9">
        <v>91945</v>
      </c>
      <c r="B2981" s="148" t="s">
        <v>89245</v>
      </c>
      <c r="C2981" s="150" t="s">
        <v>8</v>
      </c>
      <c r="D2981" s="124">
        <v>13.43</v>
      </c>
    </row>
    <row r="2982" spans="1:4" ht="21.6">
      <c r="A2982" s="27">
        <v>91946</v>
      </c>
      <c r="B2982" s="147" t="s">
        <v>89246</v>
      </c>
      <c r="C2982" s="149" t="s">
        <v>8</v>
      </c>
      <c r="D2982" s="123">
        <v>10.29</v>
      </c>
    </row>
    <row r="2983" spans="1:4" ht="21.6">
      <c r="A2983" s="9">
        <v>91947</v>
      </c>
      <c r="B2983" s="148" t="s">
        <v>89247</v>
      </c>
      <c r="C2983" s="150" t="s">
        <v>8</v>
      </c>
      <c r="D2983" s="124">
        <v>8.31</v>
      </c>
    </row>
    <row r="2984" spans="1:4" ht="21.6">
      <c r="A2984" s="27">
        <v>91949</v>
      </c>
      <c r="B2984" s="147" t="s">
        <v>89248</v>
      </c>
      <c r="C2984" s="149" t="s">
        <v>8</v>
      </c>
      <c r="D2984" s="123">
        <v>18.420000000000002</v>
      </c>
    </row>
    <row r="2985" spans="1:4" ht="21.6">
      <c r="A2985" s="9">
        <v>91950</v>
      </c>
      <c r="B2985" s="148" t="s">
        <v>89249</v>
      </c>
      <c r="C2985" s="150" t="s">
        <v>8</v>
      </c>
      <c r="D2985" s="124">
        <v>14.58</v>
      </c>
    </row>
    <row r="2986" spans="1:4" ht="21.6">
      <c r="A2986" s="27">
        <v>91951</v>
      </c>
      <c r="B2986" s="147" t="s">
        <v>89250</v>
      </c>
      <c r="C2986" s="149" t="s">
        <v>8</v>
      </c>
      <c r="D2986" s="123">
        <v>12.28</v>
      </c>
    </row>
    <row r="2987" spans="1:4" ht="21.6">
      <c r="A2987" s="9">
        <v>91952</v>
      </c>
      <c r="B2987" s="148" t="s">
        <v>89251</v>
      </c>
      <c r="C2987" s="150" t="s">
        <v>8</v>
      </c>
      <c r="D2987" s="124">
        <v>17.77</v>
      </c>
    </row>
    <row r="2988" spans="1:4" ht="21.6">
      <c r="A2988" s="27">
        <v>91953</v>
      </c>
      <c r="B2988" s="147" t="s">
        <v>89252</v>
      </c>
      <c r="C2988" s="149" t="s">
        <v>8</v>
      </c>
      <c r="D2988" s="123">
        <v>28.06</v>
      </c>
    </row>
    <row r="2989" spans="1:4" ht="21.6">
      <c r="A2989" s="9">
        <v>91954</v>
      </c>
      <c r="B2989" s="148" t="s">
        <v>89253</v>
      </c>
      <c r="C2989" s="150" t="s">
        <v>8</v>
      </c>
      <c r="D2989" s="124">
        <v>23.94</v>
      </c>
    </row>
    <row r="2990" spans="1:4" ht="21.6">
      <c r="A2990" s="27">
        <v>91955</v>
      </c>
      <c r="B2990" s="147" t="s">
        <v>89254</v>
      </c>
      <c r="C2990" s="149" t="s">
        <v>8</v>
      </c>
      <c r="D2990" s="123">
        <v>34.229999999999997</v>
      </c>
    </row>
    <row r="2991" spans="1:4" ht="21.6">
      <c r="A2991" s="9">
        <v>91956</v>
      </c>
      <c r="B2991" s="148" t="s">
        <v>89255</v>
      </c>
      <c r="C2991" s="150" t="s">
        <v>8</v>
      </c>
      <c r="D2991" s="124">
        <v>38.35</v>
      </c>
    </row>
    <row r="2992" spans="1:4" ht="21.6">
      <c r="A2992" s="27">
        <v>91957</v>
      </c>
      <c r="B2992" s="147" t="s">
        <v>89256</v>
      </c>
      <c r="C2992" s="149" t="s">
        <v>8</v>
      </c>
      <c r="D2992" s="123">
        <v>48.64</v>
      </c>
    </row>
    <row r="2993" spans="1:4" ht="21.6">
      <c r="A2993" s="9">
        <v>91958</v>
      </c>
      <c r="B2993" s="148" t="s">
        <v>89257</v>
      </c>
      <c r="C2993" s="150" t="s">
        <v>8</v>
      </c>
      <c r="D2993" s="124">
        <v>32.24</v>
      </c>
    </row>
    <row r="2994" spans="1:4" ht="21.6">
      <c r="A2994" s="27">
        <v>91959</v>
      </c>
      <c r="B2994" s="147" t="s">
        <v>89258</v>
      </c>
      <c r="C2994" s="149" t="s">
        <v>8</v>
      </c>
      <c r="D2994" s="123">
        <v>42.53</v>
      </c>
    </row>
    <row r="2995" spans="1:4" ht="21.6">
      <c r="A2995" s="9">
        <v>91960</v>
      </c>
      <c r="B2995" s="148" t="s">
        <v>89259</v>
      </c>
      <c r="C2995" s="150" t="s">
        <v>8</v>
      </c>
      <c r="D2995" s="124">
        <v>44.57</v>
      </c>
    </row>
    <row r="2996" spans="1:4" ht="21.6">
      <c r="A2996" s="27">
        <v>91961</v>
      </c>
      <c r="B2996" s="147" t="s">
        <v>89260</v>
      </c>
      <c r="C2996" s="149" t="s">
        <v>8</v>
      </c>
      <c r="D2996" s="123">
        <v>54.86</v>
      </c>
    </row>
    <row r="2997" spans="1:4" ht="21.6">
      <c r="A2997" s="9">
        <v>91962</v>
      </c>
      <c r="B2997" s="148" t="s">
        <v>89261</v>
      </c>
      <c r="C2997" s="150" t="s">
        <v>8</v>
      </c>
      <c r="D2997" s="124">
        <v>58.99</v>
      </c>
    </row>
    <row r="2998" spans="1:4" ht="21.6">
      <c r="A2998" s="27">
        <v>91963</v>
      </c>
      <c r="B2998" s="147" t="s">
        <v>89262</v>
      </c>
      <c r="C2998" s="149" t="s">
        <v>8</v>
      </c>
      <c r="D2998" s="123">
        <v>69.28</v>
      </c>
    </row>
    <row r="2999" spans="1:4" ht="21.6">
      <c r="A2999" s="9">
        <v>91964</v>
      </c>
      <c r="B2999" s="148" t="s">
        <v>89263</v>
      </c>
      <c r="C2999" s="150" t="s">
        <v>8</v>
      </c>
      <c r="D2999" s="124">
        <v>52.82</v>
      </c>
    </row>
    <row r="3000" spans="1:4" ht="21.6">
      <c r="A3000" s="27">
        <v>91965</v>
      </c>
      <c r="B3000" s="147" t="s">
        <v>89264</v>
      </c>
      <c r="C3000" s="149" t="s">
        <v>8</v>
      </c>
      <c r="D3000" s="123">
        <v>63.11</v>
      </c>
    </row>
    <row r="3001" spans="1:4" ht="21.6">
      <c r="A3001" s="9">
        <v>91966</v>
      </c>
      <c r="B3001" s="148" t="s">
        <v>89265</v>
      </c>
      <c r="C3001" s="150" t="s">
        <v>8</v>
      </c>
      <c r="D3001" s="124">
        <v>46.71</v>
      </c>
    </row>
    <row r="3002" spans="1:4" ht="21.6">
      <c r="A3002" s="27">
        <v>91967</v>
      </c>
      <c r="B3002" s="147" t="s">
        <v>89266</v>
      </c>
      <c r="C3002" s="149" t="s">
        <v>8</v>
      </c>
      <c r="D3002" s="123">
        <v>57</v>
      </c>
    </row>
    <row r="3003" spans="1:4" ht="21.6">
      <c r="A3003" s="9">
        <v>91968</v>
      </c>
      <c r="B3003" s="148" t="s">
        <v>89267</v>
      </c>
      <c r="C3003" s="150" t="s">
        <v>8</v>
      </c>
      <c r="D3003" s="124">
        <v>65.16</v>
      </c>
    </row>
    <row r="3004" spans="1:4" ht="21.6">
      <c r="A3004" s="27">
        <v>91969</v>
      </c>
      <c r="B3004" s="147" t="s">
        <v>89268</v>
      </c>
      <c r="C3004" s="149" t="s">
        <v>8</v>
      </c>
      <c r="D3004" s="123">
        <v>75.45</v>
      </c>
    </row>
    <row r="3005" spans="1:4" ht="21.6">
      <c r="A3005" s="9">
        <v>91970</v>
      </c>
      <c r="B3005" s="148" t="s">
        <v>89269</v>
      </c>
      <c r="C3005" s="150" t="s">
        <v>8</v>
      </c>
      <c r="D3005" s="124">
        <v>67.66</v>
      </c>
    </row>
    <row r="3006" spans="1:4" ht="21.6">
      <c r="A3006" s="27">
        <v>91971</v>
      </c>
      <c r="B3006" s="147" t="s">
        <v>89270</v>
      </c>
      <c r="C3006" s="149" t="s">
        <v>8</v>
      </c>
      <c r="D3006" s="123">
        <v>82.24</v>
      </c>
    </row>
    <row r="3007" spans="1:4" ht="21.6">
      <c r="A3007" s="9">
        <v>91972</v>
      </c>
      <c r="B3007" s="148" t="s">
        <v>89271</v>
      </c>
      <c r="C3007" s="150" t="s">
        <v>8</v>
      </c>
      <c r="D3007" s="124">
        <v>73.89</v>
      </c>
    </row>
    <row r="3008" spans="1:4" ht="21.6">
      <c r="A3008" s="27">
        <v>91973</v>
      </c>
      <c r="B3008" s="147" t="s">
        <v>89272</v>
      </c>
      <c r="C3008" s="149" t="s">
        <v>8</v>
      </c>
      <c r="D3008" s="123">
        <v>88.47</v>
      </c>
    </row>
    <row r="3009" spans="1:4" ht="21.6">
      <c r="A3009" s="9">
        <v>91974</v>
      </c>
      <c r="B3009" s="148" t="s">
        <v>89273</v>
      </c>
      <c r="C3009" s="150" t="s">
        <v>8</v>
      </c>
      <c r="D3009" s="124">
        <v>61.5</v>
      </c>
    </row>
    <row r="3010" spans="1:4" ht="21.6">
      <c r="A3010" s="27">
        <v>91975</v>
      </c>
      <c r="B3010" s="147" t="s">
        <v>89274</v>
      </c>
      <c r="C3010" s="149" t="s">
        <v>8</v>
      </c>
      <c r="D3010" s="123">
        <v>76.08</v>
      </c>
    </row>
    <row r="3011" spans="1:4" ht="21.6">
      <c r="A3011" s="9">
        <v>91976</v>
      </c>
      <c r="B3011" s="148" t="s">
        <v>89275</v>
      </c>
      <c r="C3011" s="150" t="s">
        <v>8</v>
      </c>
      <c r="D3011" s="124">
        <v>90.5</v>
      </c>
    </row>
    <row r="3012" spans="1:4" ht="21.6">
      <c r="A3012" s="27">
        <v>91977</v>
      </c>
      <c r="B3012" s="147" t="s">
        <v>89276</v>
      </c>
      <c r="C3012" s="149" t="s">
        <v>8</v>
      </c>
      <c r="D3012" s="123">
        <v>105.08</v>
      </c>
    </row>
    <row r="3013" spans="1:4" ht="21.6">
      <c r="A3013" s="9">
        <v>91978</v>
      </c>
      <c r="B3013" s="148" t="s">
        <v>89277</v>
      </c>
      <c r="C3013" s="150" t="s">
        <v>8</v>
      </c>
      <c r="D3013" s="124">
        <v>36.369999999999997</v>
      </c>
    </row>
    <row r="3014" spans="1:4" ht="21.6">
      <c r="A3014" s="27">
        <v>91979</v>
      </c>
      <c r="B3014" s="147" t="s">
        <v>89278</v>
      </c>
      <c r="C3014" s="149" t="s">
        <v>8</v>
      </c>
      <c r="D3014" s="123">
        <v>46.66</v>
      </c>
    </row>
    <row r="3015" spans="1:4" ht="21.6">
      <c r="A3015" s="9">
        <v>91980</v>
      </c>
      <c r="B3015" s="148" t="s">
        <v>89279</v>
      </c>
      <c r="C3015" s="150" t="s">
        <v>8</v>
      </c>
      <c r="D3015" s="124">
        <v>35.43</v>
      </c>
    </row>
    <row r="3016" spans="1:4" ht="21.6">
      <c r="A3016" s="27">
        <v>91981</v>
      </c>
      <c r="B3016" s="147" t="s">
        <v>89280</v>
      </c>
      <c r="C3016" s="149" t="s">
        <v>8</v>
      </c>
      <c r="D3016" s="123">
        <v>45.72</v>
      </c>
    </row>
    <row r="3017" spans="1:4" ht="21.6">
      <c r="A3017" s="9">
        <v>91982</v>
      </c>
      <c r="B3017" s="148" t="s">
        <v>89281</v>
      </c>
      <c r="C3017" s="150" t="s">
        <v>8</v>
      </c>
      <c r="D3017" s="124">
        <v>72.459999999999994</v>
      </c>
    </row>
    <row r="3018" spans="1:4" ht="21.6">
      <c r="A3018" s="27">
        <v>91983</v>
      </c>
      <c r="B3018" s="147" t="s">
        <v>89282</v>
      </c>
      <c r="C3018" s="149" t="s">
        <v>8</v>
      </c>
      <c r="D3018" s="123">
        <v>82.75</v>
      </c>
    </row>
    <row r="3019" spans="1:4" ht="21.6">
      <c r="A3019" s="9">
        <v>91984</v>
      </c>
      <c r="B3019" s="148" t="s">
        <v>89283</v>
      </c>
      <c r="C3019" s="150" t="s">
        <v>8</v>
      </c>
      <c r="D3019" s="124">
        <v>16.89</v>
      </c>
    </row>
    <row r="3020" spans="1:4" ht="21.6">
      <c r="A3020" s="27">
        <v>91985</v>
      </c>
      <c r="B3020" s="147" t="s">
        <v>89284</v>
      </c>
      <c r="C3020" s="149" t="s">
        <v>8</v>
      </c>
      <c r="D3020" s="123">
        <v>27.18</v>
      </c>
    </row>
    <row r="3021" spans="1:4" ht="21.6">
      <c r="A3021" s="9">
        <v>91986</v>
      </c>
      <c r="B3021" s="148" t="s">
        <v>89285</v>
      </c>
      <c r="C3021" s="150" t="s">
        <v>8</v>
      </c>
      <c r="D3021" s="124">
        <v>33.72</v>
      </c>
    </row>
    <row r="3022" spans="1:4" ht="21.6">
      <c r="A3022" s="27">
        <v>91987</v>
      </c>
      <c r="B3022" s="147" t="s">
        <v>89286</v>
      </c>
      <c r="C3022" s="149" t="s">
        <v>8</v>
      </c>
      <c r="D3022" s="123">
        <v>44.01</v>
      </c>
    </row>
    <row r="3023" spans="1:4" ht="21.6">
      <c r="A3023" s="9">
        <v>91988</v>
      </c>
      <c r="B3023" s="148" t="s">
        <v>89287</v>
      </c>
      <c r="C3023" s="150" t="s">
        <v>8</v>
      </c>
      <c r="D3023" s="124">
        <v>20.07</v>
      </c>
    </row>
    <row r="3024" spans="1:4" ht="21.6">
      <c r="A3024" s="27">
        <v>91989</v>
      </c>
      <c r="B3024" s="147" t="s">
        <v>89288</v>
      </c>
      <c r="C3024" s="149" t="s">
        <v>8</v>
      </c>
      <c r="D3024" s="123">
        <v>30.36</v>
      </c>
    </row>
    <row r="3025" spans="1:4" ht="21.6">
      <c r="A3025" s="9">
        <v>91990</v>
      </c>
      <c r="B3025" s="148" t="s">
        <v>89289</v>
      </c>
      <c r="C3025" s="150" t="s">
        <v>8</v>
      </c>
      <c r="D3025" s="124">
        <v>33.4</v>
      </c>
    </row>
    <row r="3026" spans="1:4" ht="21.6">
      <c r="A3026" s="27">
        <v>91991</v>
      </c>
      <c r="B3026" s="147" t="s">
        <v>89290</v>
      </c>
      <c r="C3026" s="149" t="s">
        <v>8</v>
      </c>
      <c r="D3026" s="123">
        <v>35.119999999999997</v>
      </c>
    </row>
    <row r="3027" spans="1:4" ht="21.6">
      <c r="A3027" s="9">
        <v>91992</v>
      </c>
      <c r="B3027" s="148" t="s">
        <v>89291</v>
      </c>
      <c r="C3027" s="150" t="s">
        <v>8</v>
      </c>
      <c r="D3027" s="124">
        <v>43.69</v>
      </c>
    </row>
    <row r="3028" spans="1:4" ht="21.6">
      <c r="A3028" s="27">
        <v>91993</v>
      </c>
      <c r="B3028" s="147" t="s">
        <v>89292</v>
      </c>
      <c r="C3028" s="149" t="s">
        <v>8</v>
      </c>
      <c r="D3028" s="123">
        <v>45.41</v>
      </c>
    </row>
    <row r="3029" spans="1:4" ht="21.6">
      <c r="A3029" s="9">
        <v>91994</v>
      </c>
      <c r="B3029" s="148" t="s">
        <v>89293</v>
      </c>
      <c r="C3029" s="150" t="s">
        <v>8</v>
      </c>
      <c r="D3029" s="124">
        <v>23.05</v>
      </c>
    </row>
    <row r="3030" spans="1:4" ht="21.6">
      <c r="A3030" s="27">
        <v>91995</v>
      </c>
      <c r="B3030" s="147" t="s">
        <v>89294</v>
      </c>
      <c r="C3030" s="149" t="s">
        <v>8</v>
      </c>
      <c r="D3030" s="123">
        <v>24.77</v>
      </c>
    </row>
    <row r="3031" spans="1:4" ht="21.6">
      <c r="A3031" s="9">
        <v>91996</v>
      </c>
      <c r="B3031" s="148" t="s">
        <v>89295</v>
      </c>
      <c r="C3031" s="150" t="s">
        <v>8</v>
      </c>
      <c r="D3031" s="124">
        <v>33.340000000000003</v>
      </c>
    </row>
    <row r="3032" spans="1:4" ht="21.6">
      <c r="A3032" s="27">
        <v>91997</v>
      </c>
      <c r="B3032" s="147" t="s">
        <v>89296</v>
      </c>
      <c r="C3032" s="149" t="s">
        <v>8</v>
      </c>
      <c r="D3032" s="123">
        <v>35.06</v>
      </c>
    </row>
    <row r="3033" spans="1:4" ht="21.6">
      <c r="A3033" s="9">
        <v>91998</v>
      </c>
      <c r="B3033" s="148" t="s">
        <v>89297</v>
      </c>
      <c r="C3033" s="150" t="s">
        <v>8</v>
      </c>
      <c r="D3033" s="124">
        <v>19.05</v>
      </c>
    </row>
    <row r="3034" spans="1:4" ht="21.6">
      <c r="A3034" s="27">
        <v>91999</v>
      </c>
      <c r="B3034" s="147" t="s">
        <v>89298</v>
      </c>
      <c r="C3034" s="149" t="s">
        <v>8</v>
      </c>
      <c r="D3034" s="123">
        <v>20.77</v>
      </c>
    </row>
    <row r="3035" spans="1:4" ht="21.6">
      <c r="A3035" s="9">
        <v>92000</v>
      </c>
      <c r="B3035" s="148" t="s">
        <v>89299</v>
      </c>
      <c r="C3035" s="150" t="s">
        <v>8</v>
      </c>
      <c r="D3035" s="124">
        <v>29.34</v>
      </c>
    </row>
    <row r="3036" spans="1:4" ht="21.6">
      <c r="A3036" s="27">
        <v>92001</v>
      </c>
      <c r="B3036" s="147" t="s">
        <v>89300</v>
      </c>
      <c r="C3036" s="149" t="s">
        <v>8</v>
      </c>
      <c r="D3036" s="123">
        <v>31.06</v>
      </c>
    </row>
    <row r="3037" spans="1:4" ht="21.6">
      <c r="A3037" s="9">
        <v>92002</v>
      </c>
      <c r="B3037" s="148" t="s">
        <v>89301</v>
      </c>
      <c r="C3037" s="150" t="s">
        <v>8</v>
      </c>
      <c r="D3037" s="124">
        <v>42.79</v>
      </c>
    </row>
    <row r="3038" spans="1:4" ht="21.6">
      <c r="A3038" s="27">
        <v>92003</v>
      </c>
      <c r="B3038" s="147" t="s">
        <v>89302</v>
      </c>
      <c r="C3038" s="149" t="s">
        <v>8</v>
      </c>
      <c r="D3038" s="123">
        <v>46.23</v>
      </c>
    </row>
    <row r="3039" spans="1:4" ht="21.6">
      <c r="A3039" s="9">
        <v>92004</v>
      </c>
      <c r="B3039" s="148" t="s">
        <v>89303</v>
      </c>
      <c r="C3039" s="150" t="s">
        <v>8</v>
      </c>
      <c r="D3039" s="124">
        <v>53.08</v>
      </c>
    </row>
    <row r="3040" spans="1:4" ht="21.6">
      <c r="A3040" s="27">
        <v>92005</v>
      </c>
      <c r="B3040" s="147" t="s">
        <v>89304</v>
      </c>
      <c r="C3040" s="149" t="s">
        <v>8</v>
      </c>
      <c r="D3040" s="123">
        <v>56.52</v>
      </c>
    </row>
    <row r="3041" spans="1:4" ht="21.6">
      <c r="A3041" s="9">
        <v>92006</v>
      </c>
      <c r="B3041" s="148" t="s">
        <v>89305</v>
      </c>
      <c r="C3041" s="150" t="s">
        <v>8</v>
      </c>
      <c r="D3041" s="124">
        <v>34.74</v>
      </c>
    </row>
    <row r="3042" spans="1:4" ht="21.6">
      <c r="A3042" s="27">
        <v>92007</v>
      </c>
      <c r="B3042" s="147" t="s">
        <v>89306</v>
      </c>
      <c r="C3042" s="149" t="s">
        <v>8</v>
      </c>
      <c r="D3042" s="123">
        <v>38.18</v>
      </c>
    </row>
    <row r="3043" spans="1:4" ht="21.6">
      <c r="A3043" s="9">
        <v>92008</v>
      </c>
      <c r="B3043" s="148" t="s">
        <v>89307</v>
      </c>
      <c r="C3043" s="150" t="s">
        <v>8</v>
      </c>
      <c r="D3043" s="124">
        <v>45.03</v>
      </c>
    </row>
    <row r="3044" spans="1:4" ht="21.6">
      <c r="A3044" s="27">
        <v>92009</v>
      </c>
      <c r="B3044" s="147" t="s">
        <v>89308</v>
      </c>
      <c r="C3044" s="149" t="s">
        <v>8</v>
      </c>
      <c r="D3044" s="123">
        <v>48.47</v>
      </c>
    </row>
    <row r="3045" spans="1:4" ht="21.6">
      <c r="A3045" s="9">
        <v>92010</v>
      </c>
      <c r="B3045" s="148" t="s">
        <v>89309</v>
      </c>
      <c r="C3045" s="150" t="s">
        <v>8</v>
      </c>
      <c r="D3045" s="124">
        <v>62.49</v>
      </c>
    </row>
    <row r="3046" spans="1:4" ht="21.6">
      <c r="A3046" s="27">
        <v>92011</v>
      </c>
      <c r="B3046" s="147" t="s">
        <v>89310</v>
      </c>
      <c r="C3046" s="149" t="s">
        <v>8</v>
      </c>
      <c r="D3046" s="123">
        <v>67.650000000000006</v>
      </c>
    </row>
    <row r="3047" spans="1:4" ht="21.6">
      <c r="A3047" s="9">
        <v>92012</v>
      </c>
      <c r="B3047" s="148" t="s">
        <v>89311</v>
      </c>
      <c r="C3047" s="150" t="s">
        <v>8</v>
      </c>
      <c r="D3047" s="124">
        <v>72.78</v>
      </c>
    </row>
    <row r="3048" spans="1:4" ht="21.6">
      <c r="A3048" s="27">
        <v>92013</v>
      </c>
      <c r="B3048" s="147" t="s">
        <v>89312</v>
      </c>
      <c r="C3048" s="149" t="s">
        <v>8</v>
      </c>
      <c r="D3048" s="123">
        <v>77.94</v>
      </c>
    </row>
    <row r="3049" spans="1:4" ht="21.6">
      <c r="A3049" s="9">
        <v>92014</v>
      </c>
      <c r="B3049" s="148" t="s">
        <v>89313</v>
      </c>
      <c r="C3049" s="150" t="s">
        <v>8</v>
      </c>
      <c r="D3049" s="124">
        <v>50.43</v>
      </c>
    </row>
    <row r="3050" spans="1:4" ht="21.6">
      <c r="A3050" s="27">
        <v>92015</v>
      </c>
      <c r="B3050" s="147" t="s">
        <v>89314</v>
      </c>
      <c r="C3050" s="149" t="s">
        <v>8</v>
      </c>
      <c r="D3050" s="123">
        <v>55.59</v>
      </c>
    </row>
    <row r="3051" spans="1:4" ht="21.6">
      <c r="A3051" s="9">
        <v>92016</v>
      </c>
      <c r="B3051" s="148" t="s">
        <v>89315</v>
      </c>
      <c r="C3051" s="150" t="s">
        <v>8</v>
      </c>
      <c r="D3051" s="124">
        <v>60.72</v>
      </c>
    </row>
    <row r="3052" spans="1:4" ht="21.6">
      <c r="A3052" s="27">
        <v>92017</v>
      </c>
      <c r="B3052" s="147" t="s">
        <v>89316</v>
      </c>
      <c r="C3052" s="149" t="s">
        <v>8</v>
      </c>
      <c r="D3052" s="123">
        <v>65.88</v>
      </c>
    </row>
    <row r="3053" spans="1:4" ht="21.6">
      <c r="A3053" s="9">
        <v>92018</v>
      </c>
      <c r="B3053" s="148" t="s">
        <v>89317</v>
      </c>
      <c r="C3053" s="150" t="s">
        <v>8</v>
      </c>
      <c r="D3053" s="124">
        <v>66.7</v>
      </c>
    </row>
    <row r="3054" spans="1:4" ht="21.6">
      <c r="A3054" s="27">
        <v>92019</v>
      </c>
      <c r="B3054" s="147" t="s">
        <v>89318</v>
      </c>
      <c r="C3054" s="149" t="s">
        <v>8</v>
      </c>
      <c r="D3054" s="123">
        <v>81.28</v>
      </c>
    </row>
    <row r="3055" spans="1:4" ht="21.6">
      <c r="A3055" s="9">
        <v>92020</v>
      </c>
      <c r="B3055" s="148" t="s">
        <v>89319</v>
      </c>
      <c r="C3055" s="150" t="s">
        <v>8</v>
      </c>
      <c r="D3055" s="124">
        <v>98.35</v>
      </c>
    </row>
    <row r="3056" spans="1:4" ht="21.6">
      <c r="A3056" s="27">
        <v>92021</v>
      </c>
      <c r="B3056" s="147" t="s">
        <v>89320</v>
      </c>
      <c r="C3056" s="149" t="s">
        <v>8</v>
      </c>
      <c r="D3056" s="123">
        <v>112.93</v>
      </c>
    </row>
    <row r="3057" spans="1:4" ht="21.6">
      <c r="A3057" s="9">
        <v>92022</v>
      </c>
      <c r="B3057" s="148" t="s">
        <v>89321</v>
      </c>
      <c r="C3057" s="150" t="s">
        <v>8</v>
      </c>
      <c r="D3057" s="124">
        <v>37.46</v>
      </c>
    </row>
    <row r="3058" spans="1:4" ht="21.6">
      <c r="A3058" s="27">
        <v>92023</v>
      </c>
      <c r="B3058" s="147" t="s">
        <v>89322</v>
      </c>
      <c r="C3058" s="149" t="s">
        <v>8</v>
      </c>
      <c r="D3058" s="123">
        <v>47.75</v>
      </c>
    </row>
    <row r="3059" spans="1:4" ht="21.6">
      <c r="A3059" s="9">
        <v>92024</v>
      </c>
      <c r="B3059" s="148" t="s">
        <v>89323</v>
      </c>
      <c r="C3059" s="150" t="s">
        <v>8</v>
      </c>
      <c r="D3059" s="124">
        <v>57.21</v>
      </c>
    </row>
    <row r="3060" spans="1:4" ht="21.6">
      <c r="A3060" s="27">
        <v>92025</v>
      </c>
      <c r="B3060" s="147" t="s">
        <v>89324</v>
      </c>
      <c r="C3060" s="149" t="s">
        <v>8</v>
      </c>
      <c r="D3060" s="123">
        <v>67.5</v>
      </c>
    </row>
    <row r="3061" spans="1:4" ht="21.6">
      <c r="A3061" s="9">
        <v>92026</v>
      </c>
      <c r="B3061" s="148" t="s">
        <v>89325</v>
      </c>
      <c r="C3061" s="150" t="s">
        <v>8</v>
      </c>
      <c r="D3061" s="124">
        <v>51.93</v>
      </c>
    </row>
    <row r="3062" spans="1:4" ht="21.6">
      <c r="A3062" s="27">
        <v>92027</v>
      </c>
      <c r="B3062" s="147" t="s">
        <v>89326</v>
      </c>
      <c r="C3062" s="149" t="s">
        <v>8</v>
      </c>
      <c r="D3062" s="123">
        <v>62.22</v>
      </c>
    </row>
    <row r="3063" spans="1:4" ht="21.6">
      <c r="A3063" s="9">
        <v>92028</v>
      </c>
      <c r="B3063" s="148" t="s">
        <v>89327</v>
      </c>
      <c r="C3063" s="150" t="s">
        <v>8</v>
      </c>
      <c r="D3063" s="124">
        <v>43.68</v>
      </c>
    </row>
    <row r="3064" spans="1:4" ht="21.6">
      <c r="A3064" s="27">
        <v>92029</v>
      </c>
      <c r="B3064" s="147" t="s">
        <v>89328</v>
      </c>
      <c r="C3064" s="149" t="s">
        <v>8</v>
      </c>
      <c r="D3064" s="123">
        <v>53.97</v>
      </c>
    </row>
    <row r="3065" spans="1:4" ht="21.6">
      <c r="A3065" s="9">
        <v>92030</v>
      </c>
      <c r="B3065" s="148" t="s">
        <v>89329</v>
      </c>
      <c r="C3065" s="150" t="s">
        <v>8</v>
      </c>
      <c r="D3065" s="124">
        <v>63.38</v>
      </c>
    </row>
    <row r="3066" spans="1:4" ht="21.6">
      <c r="A3066" s="27">
        <v>92031</v>
      </c>
      <c r="B3066" s="147" t="s">
        <v>89330</v>
      </c>
      <c r="C3066" s="149" t="s">
        <v>8</v>
      </c>
      <c r="D3066" s="123">
        <v>73.67</v>
      </c>
    </row>
    <row r="3067" spans="1:4" ht="21.6">
      <c r="A3067" s="9">
        <v>92032</v>
      </c>
      <c r="B3067" s="148" t="s">
        <v>89331</v>
      </c>
      <c r="C3067" s="150" t="s">
        <v>8</v>
      </c>
      <c r="D3067" s="124">
        <v>64.27</v>
      </c>
    </row>
    <row r="3068" spans="1:4" ht="21.6">
      <c r="A3068" s="27">
        <v>92033</v>
      </c>
      <c r="B3068" s="147" t="s">
        <v>89332</v>
      </c>
      <c r="C3068" s="149" t="s">
        <v>8</v>
      </c>
      <c r="D3068" s="123">
        <v>74.56</v>
      </c>
    </row>
    <row r="3069" spans="1:4" ht="21.6">
      <c r="A3069" s="9">
        <v>92034</v>
      </c>
      <c r="B3069" s="148" t="s">
        <v>89333</v>
      </c>
      <c r="C3069" s="150" t="s">
        <v>8</v>
      </c>
      <c r="D3069" s="124">
        <v>58.1</v>
      </c>
    </row>
    <row r="3070" spans="1:4" ht="21.6">
      <c r="A3070" s="27">
        <v>92035</v>
      </c>
      <c r="B3070" s="147" t="s">
        <v>89334</v>
      </c>
      <c r="C3070" s="149" t="s">
        <v>8</v>
      </c>
      <c r="D3070" s="123">
        <v>68.39</v>
      </c>
    </row>
    <row r="3071" spans="1:4" ht="21.6">
      <c r="A3071" s="9">
        <v>97583</v>
      </c>
      <c r="B3071" s="148" t="s">
        <v>84901</v>
      </c>
      <c r="C3071" s="150" t="s">
        <v>8</v>
      </c>
      <c r="D3071" s="124">
        <v>88.1</v>
      </c>
    </row>
    <row r="3072" spans="1:4" ht="21.6">
      <c r="A3072" s="27">
        <v>97584</v>
      </c>
      <c r="B3072" s="147" t="s">
        <v>84902</v>
      </c>
      <c r="C3072" s="149" t="s">
        <v>8</v>
      </c>
      <c r="D3072" s="123">
        <v>123.01</v>
      </c>
    </row>
    <row r="3073" spans="1:4" ht="21.6">
      <c r="A3073" s="9">
        <v>97585</v>
      </c>
      <c r="B3073" s="148" t="s">
        <v>84903</v>
      </c>
      <c r="C3073" s="150" t="s">
        <v>8</v>
      </c>
      <c r="D3073" s="124">
        <v>118.43</v>
      </c>
    </row>
    <row r="3074" spans="1:4" ht="21.6">
      <c r="A3074" s="27">
        <v>97586</v>
      </c>
      <c r="B3074" s="147" t="s">
        <v>84904</v>
      </c>
      <c r="C3074" s="149" t="s">
        <v>8</v>
      </c>
      <c r="D3074" s="123">
        <v>160.59</v>
      </c>
    </row>
    <row r="3075" spans="1:4" ht="21.6">
      <c r="A3075" s="9">
        <v>97587</v>
      </c>
      <c r="B3075" s="148" t="s">
        <v>84905</v>
      </c>
      <c r="C3075" s="150" t="s">
        <v>8</v>
      </c>
      <c r="D3075" s="124">
        <v>292.38</v>
      </c>
    </row>
    <row r="3076" spans="1:4" ht="21.6">
      <c r="A3076" s="27">
        <v>97589</v>
      </c>
      <c r="B3076" s="147" t="s">
        <v>84906</v>
      </c>
      <c r="C3076" s="149" t="s">
        <v>8</v>
      </c>
      <c r="D3076" s="123">
        <v>39.450000000000003</v>
      </c>
    </row>
    <row r="3077" spans="1:4" ht="21.6">
      <c r="A3077" s="9">
        <v>97590</v>
      </c>
      <c r="B3077" s="148" t="s">
        <v>84907</v>
      </c>
      <c r="C3077" s="150" t="s">
        <v>8</v>
      </c>
      <c r="D3077" s="124">
        <v>97.69</v>
      </c>
    </row>
    <row r="3078" spans="1:4" ht="21.6">
      <c r="A3078" s="27">
        <v>97591</v>
      </c>
      <c r="B3078" s="147" t="s">
        <v>84908</v>
      </c>
      <c r="C3078" s="149" t="s">
        <v>8</v>
      </c>
      <c r="D3078" s="123">
        <v>125.27</v>
      </c>
    </row>
    <row r="3079" spans="1:4" ht="21.6">
      <c r="A3079" s="9">
        <v>97593</v>
      </c>
      <c r="B3079" s="148" t="s">
        <v>84909</v>
      </c>
      <c r="C3079" s="150" t="s">
        <v>8</v>
      </c>
      <c r="D3079" s="124">
        <v>142.21</v>
      </c>
    </row>
    <row r="3080" spans="1:4" ht="21.6">
      <c r="A3080" s="27">
        <v>97594</v>
      </c>
      <c r="B3080" s="147" t="s">
        <v>84910</v>
      </c>
      <c r="C3080" s="149" t="s">
        <v>8</v>
      </c>
      <c r="D3080" s="123">
        <v>125.69</v>
      </c>
    </row>
    <row r="3081" spans="1:4" ht="21.6">
      <c r="A3081" s="9">
        <v>97595</v>
      </c>
      <c r="B3081" s="148" t="s">
        <v>84911</v>
      </c>
      <c r="C3081" s="150" t="s">
        <v>8</v>
      </c>
      <c r="D3081" s="124">
        <v>105.2</v>
      </c>
    </row>
    <row r="3082" spans="1:4" ht="21.6">
      <c r="A3082" s="27">
        <v>97596</v>
      </c>
      <c r="B3082" s="147" t="s">
        <v>84912</v>
      </c>
      <c r="C3082" s="149" t="s">
        <v>8</v>
      </c>
      <c r="D3082" s="123">
        <v>73.73</v>
      </c>
    </row>
    <row r="3083" spans="1:4" ht="21.6">
      <c r="A3083" s="9">
        <v>97597</v>
      </c>
      <c r="B3083" s="148" t="s">
        <v>84913</v>
      </c>
      <c r="C3083" s="150" t="s">
        <v>8</v>
      </c>
      <c r="D3083" s="124">
        <v>72.53</v>
      </c>
    </row>
    <row r="3084" spans="1:4" ht="21.6">
      <c r="A3084" s="27">
        <v>97598</v>
      </c>
      <c r="B3084" s="147" t="s">
        <v>84914</v>
      </c>
      <c r="C3084" s="149" t="s">
        <v>8</v>
      </c>
      <c r="D3084" s="123">
        <v>68.510000000000005</v>
      </c>
    </row>
    <row r="3085" spans="1:4" ht="21.6">
      <c r="A3085" s="9">
        <v>97599</v>
      </c>
      <c r="B3085" s="148" t="s">
        <v>84915</v>
      </c>
      <c r="C3085" s="150" t="s">
        <v>8</v>
      </c>
      <c r="D3085" s="124">
        <v>24.8</v>
      </c>
    </row>
    <row r="3086" spans="1:4">
      <c r="A3086" s="27">
        <v>97609</v>
      </c>
      <c r="B3086" s="147" t="s">
        <v>84916</v>
      </c>
      <c r="C3086" s="149" t="s">
        <v>8</v>
      </c>
      <c r="D3086" s="123">
        <v>15.19</v>
      </c>
    </row>
    <row r="3087" spans="1:4">
      <c r="A3087" s="9">
        <v>97610</v>
      </c>
      <c r="B3087" s="148" t="s">
        <v>84917</v>
      </c>
      <c r="C3087" s="150" t="s">
        <v>8</v>
      </c>
      <c r="D3087" s="124">
        <v>16.11</v>
      </c>
    </row>
    <row r="3088" spans="1:4">
      <c r="A3088" s="27">
        <v>97611</v>
      </c>
      <c r="B3088" s="147" t="s">
        <v>84918</v>
      </c>
      <c r="C3088" s="149" t="s">
        <v>8</v>
      </c>
      <c r="D3088" s="123">
        <v>20.09</v>
      </c>
    </row>
    <row r="3089" spans="1:4">
      <c r="A3089" s="9">
        <v>97612</v>
      </c>
      <c r="B3089" s="148" t="s">
        <v>84919</v>
      </c>
      <c r="C3089" s="150" t="s">
        <v>8</v>
      </c>
      <c r="D3089" s="124">
        <v>21.64</v>
      </c>
    </row>
    <row r="3090" spans="1:4" ht="21.6">
      <c r="A3090" s="27">
        <v>97613</v>
      </c>
      <c r="B3090" s="147" t="s">
        <v>84920</v>
      </c>
      <c r="C3090" s="149" t="s">
        <v>8</v>
      </c>
      <c r="D3090" s="123">
        <v>26.78</v>
      </c>
    </row>
    <row r="3091" spans="1:4" ht="21.6">
      <c r="A3091" s="9">
        <v>97614</v>
      </c>
      <c r="B3091" s="148" t="s">
        <v>84921</v>
      </c>
      <c r="C3091" s="150" t="s">
        <v>8</v>
      </c>
      <c r="D3091" s="124">
        <v>45.35</v>
      </c>
    </row>
    <row r="3092" spans="1:4" ht="21.6">
      <c r="A3092" s="27">
        <v>97615</v>
      </c>
      <c r="B3092" s="147" t="s">
        <v>89335</v>
      </c>
      <c r="C3092" s="149" t="s">
        <v>8</v>
      </c>
      <c r="D3092" s="123">
        <v>51.64</v>
      </c>
    </row>
    <row r="3093" spans="1:4" ht="21.6">
      <c r="A3093" s="9">
        <v>97616</v>
      </c>
      <c r="B3093" s="148" t="s">
        <v>89336</v>
      </c>
      <c r="C3093" s="150" t="s">
        <v>8</v>
      </c>
      <c r="D3093" s="124">
        <v>59.55</v>
      </c>
    </row>
    <row r="3094" spans="1:4" ht="21.6">
      <c r="A3094" s="27">
        <v>97617</v>
      </c>
      <c r="B3094" s="147" t="s">
        <v>89337</v>
      </c>
      <c r="C3094" s="149" t="s">
        <v>8</v>
      </c>
      <c r="D3094" s="123">
        <v>59.31</v>
      </c>
    </row>
    <row r="3095" spans="1:4" ht="21.6">
      <c r="A3095" s="9">
        <v>97618</v>
      </c>
      <c r="B3095" s="148" t="s">
        <v>89338</v>
      </c>
      <c r="C3095" s="150" t="s">
        <v>8</v>
      </c>
      <c r="D3095" s="124">
        <v>53.81</v>
      </c>
    </row>
    <row r="3096" spans="1:4">
      <c r="A3096" s="27">
        <v>100902</v>
      </c>
      <c r="B3096" s="147" t="s">
        <v>89339</v>
      </c>
      <c r="C3096" s="149" t="s">
        <v>8</v>
      </c>
      <c r="D3096" s="123">
        <v>24.24</v>
      </c>
    </row>
    <row r="3097" spans="1:4">
      <c r="A3097" s="9">
        <v>100903</v>
      </c>
      <c r="B3097" s="148" t="s">
        <v>89340</v>
      </c>
      <c r="C3097" s="150" t="s">
        <v>8</v>
      </c>
      <c r="D3097" s="124">
        <v>28.3</v>
      </c>
    </row>
    <row r="3098" spans="1:4" ht="21.6">
      <c r="A3098" s="27">
        <v>100904</v>
      </c>
      <c r="B3098" s="147" t="s">
        <v>84922</v>
      </c>
      <c r="C3098" s="149" t="s">
        <v>8</v>
      </c>
      <c r="D3098" s="123">
        <v>88.1</v>
      </c>
    </row>
    <row r="3099" spans="1:4" ht="21.6">
      <c r="A3099" s="9">
        <v>100905</v>
      </c>
      <c r="B3099" s="148" t="s">
        <v>84923</v>
      </c>
      <c r="C3099" s="150" t="s">
        <v>8</v>
      </c>
      <c r="D3099" s="124">
        <v>236.88</v>
      </c>
    </row>
    <row r="3100" spans="1:4" ht="21.6">
      <c r="A3100" s="27">
        <v>100906</v>
      </c>
      <c r="B3100" s="147" t="s">
        <v>84924</v>
      </c>
      <c r="C3100" s="149" t="s">
        <v>8</v>
      </c>
      <c r="D3100" s="123">
        <v>321.2</v>
      </c>
    </row>
    <row r="3101" spans="1:4" ht="21.6">
      <c r="A3101" s="9">
        <v>100919</v>
      </c>
      <c r="B3101" s="148" t="s">
        <v>84925</v>
      </c>
      <c r="C3101" s="150" t="s">
        <v>8</v>
      </c>
      <c r="D3101" s="124">
        <v>51.41</v>
      </c>
    </row>
    <row r="3102" spans="1:4" ht="21.6">
      <c r="A3102" s="27">
        <v>100920</v>
      </c>
      <c r="B3102" s="147" t="s">
        <v>84926</v>
      </c>
      <c r="C3102" s="149" t="s">
        <v>8</v>
      </c>
      <c r="D3102" s="123">
        <v>85.66</v>
      </c>
    </row>
    <row r="3103" spans="1:4" ht="21.6">
      <c r="A3103" s="9">
        <v>100921</v>
      </c>
      <c r="B3103" s="148" t="s">
        <v>84927</v>
      </c>
      <c r="C3103" s="150" t="s">
        <v>8</v>
      </c>
      <c r="D3103" s="124">
        <v>68.75</v>
      </c>
    </row>
    <row r="3104" spans="1:4" ht="21.6">
      <c r="A3104" s="27">
        <v>100922</v>
      </c>
      <c r="B3104" s="147" t="s">
        <v>84928</v>
      </c>
      <c r="C3104" s="149" t="s">
        <v>8</v>
      </c>
      <c r="D3104" s="123">
        <v>49.31</v>
      </c>
    </row>
    <row r="3105" spans="1:4" ht="21.6">
      <c r="A3105" s="9">
        <v>100923</v>
      </c>
      <c r="B3105" s="148" t="s">
        <v>84929</v>
      </c>
      <c r="C3105" s="150" t="s">
        <v>8</v>
      </c>
      <c r="D3105" s="124">
        <v>56.83</v>
      </c>
    </row>
    <row r="3106" spans="1:4" ht="21.6">
      <c r="A3106" s="27">
        <v>103782</v>
      </c>
      <c r="B3106" s="147" t="s">
        <v>87582</v>
      </c>
      <c r="C3106" s="149" t="s">
        <v>8</v>
      </c>
      <c r="D3106" s="123">
        <v>35.81</v>
      </c>
    </row>
    <row r="3107" spans="1:4" ht="21.6">
      <c r="A3107" s="9">
        <v>101489</v>
      </c>
      <c r="B3107" s="148" t="s">
        <v>89341</v>
      </c>
      <c r="C3107" s="150" t="s">
        <v>8</v>
      </c>
      <c r="D3107" s="126">
        <v>1402.08</v>
      </c>
    </row>
    <row r="3108" spans="1:4" ht="21.6">
      <c r="A3108" s="27">
        <v>101490</v>
      </c>
      <c r="B3108" s="147" t="s">
        <v>89342</v>
      </c>
      <c r="C3108" s="149" t="s">
        <v>8</v>
      </c>
      <c r="D3108" s="125">
        <v>1494.26</v>
      </c>
    </row>
    <row r="3109" spans="1:4" ht="21.6">
      <c r="A3109" s="9">
        <v>101491</v>
      </c>
      <c r="B3109" s="148" t="s">
        <v>89343</v>
      </c>
      <c r="C3109" s="150" t="s">
        <v>8</v>
      </c>
      <c r="D3109" s="126">
        <v>1513.29</v>
      </c>
    </row>
    <row r="3110" spans="1:4" ht="21.6">
      <c r="A3110" s="27">
        <v>101492</v>
      </c>
      <c r="B3110" s="147" t="s">
        <v>89344</v>
      </c>
      <c r="C3110" s="149" t="s">
        <v>8</v>
      </c>
      <c r="D3110" s="125">
        <v>1645.98</v>
      </c>
    </row>
    <row r="3111" spans="1:4" ht="21.6">
      <c r="A3111" s="9">
        <v>101493</v>
      </c>
      <c r="B3111" s="148" t="s">
        <v>89345</v>
      </c>
      <c r="C3111" s="150" t="s">
        <v>8</v>
      </c>
      <c r="D3111" s="126">
        <v>1385.08</v>
      </c>
    </row>
    <row r="3112" spans="1:4" ht="21.6">
      <c r="A3112" s="27">
        <v>101494</v>
      </c>
      <c r="B3112" s="147" t="s">
        <v>89346</v>
      </c>
      <c r="C3112" s="149" t="s">
        <v>8</v>
      </c>
      <c r="D3112" s="125">
        <v>1477.26</v>
      </c>
    </row>
    <row r="3113" spans="1:4" ht="21.6">
      <c r="A3113" s="9">
        <v>101495</v>
      </c>
      <c r="B3113" s="148" t="s">
        <v>89347</v>
      </c>
      <c r="C3113" s="150" t="s">
        <v>8</v>
      </c>
      <c r="D3113" s="126">
        <v>1496.29</v>
      </c>
    </row>
    <row r="3114" spans="1:4" ht="21.6">
      <c r="A3114" s="27">
        <v>101496</v>
      </c>
      <c r="B3114" s="147" t="s">
        <v>89348</v>
      </c>
      <c r="C3114" s="149" t="s">
        <v>8</v>
      </c>
      <c r="D3114" s="125">
        <v>1628.98</v>
      </c>
    </row>
    <row r="3115" spans="1:4" ht="21.6">
      <c r="A3115" s="9">
        <v>101497</v>
      </c>
      <c r="B3115" s="148" t="s">
        <v>89349</v>
      </c>
      <c r="C3115" s="150" t="s">
        <v>8</v>
      </c>
      <c r="D3115" s="126">
        <v>1633.55</v>
      </c>
    </row>
    <row r="3116" spans="1:4" ht="21.6">
      <c r="A3116" s="27">
        <v>101498</v>
      </c>
      <c r="B3116" s="147" t="s">
        <v>89350</v>
      </c>
      <c r="C3116" s="149" t="s">
        <v>8</v>
      </c>
      <c r="D3116" s="125">
        <v>1773.08</v>
      </c>
    </row>
    <row r="3117" spans="1:4" ht="21.6">
      <c r="A3117" s="9">
        <v>101499</v>
      </c>
      <c r="B3117" s="148" t="s">
        <v>89351</v>
      </c>
      <c r="C3117" s="150" t="s">
        <v>8</v>
      </c>
      <c r="D3117" s="126">
        <v>1801.88</v>
      </c>
    </row>
    <row r="3118" spans="1:4" ht="21.6">
      <c r="A3118" s="27">
        <v>101500</v>
      </c>
      <c r="B3118" s="147" t="s">
        <v>89352</v>
      </c>
      <c r="C3118" s="149" t="s">
        <v>8</v>
      </c>
      <c r="D3118" s="125">
        <v>1987.79</v>
      </c>
    </row>
    <row r="3119" spans="1:4" ht="21.6">
      <c r="A3119" s="9">
        <v>101501</v>
      </c>
      <c r="B3119" s="148" t="s">
        <v>89353</v>
      </c>
      <c r="C3119" s="150" t="s">
        <v>8</v>
      </c>
      <c r="D3119" s="126">
        <v>1625.04</v>
      </c>
    </row>
    <row r="3120" spans="1:4" ht="21.6">
      <c r="A3120" s="27">
        <v>101502</v>
      </c>
      <c r="B3120" s="147" t="s">
        <v>89354</v>
      </c>
      <c r="C3120" s="149" t="s">
        <v>8</v>
      </c>
      <c r="D3120" s="125">
        <v>1764.57</v>
      </c>
    </row>
    <row r="3121" spans="1:4" ht="21.6">
      <c r="A3121" s="9">
        <v>101503</v>
      </c>
      <c r="B3121" s="148" t="s">
        <v>89355</v>
      </c>
      <c r="C3121" s="150" t="s">
        <v>8</v>
      </c>
      <c r="D3121" s="126">
        <v>1793.37</v>
      </c>
    </row>
    <row r="3122" spans="1:4" ht="21.6">
      <c r="A3122" s="27">
        <v>101504</v>
      </c>
      <c r="B3122" s="147" t="s">
        <v>89356</v>
      </c>
      <c r="C3122" s="149" t="s">
        <v>8</v>
      </c>
      <c r="D3122" s="125">
        <v>1979.28</v>
      </c>
    </row>
    <row r="3123" spans="1:4" ht="21.6">
      <c r="A3123" s="9">
        <v>101505</v>
      </c>
      <c r="B3123" s="148" t="s">
        <v>89357</v>
      </c>
      <c r="C3123" s="150" t="s">
        <v>8</v>
      </c>
      <c r="D3123" s="126">
        <v>1739.48</v>
      </c>
    </row>
    <row r="3124" spans="1:4" ht="21.6">
      <c r="A3124" s="27">
        <v>101506</v>
      </c>
      <c r="B3124" s="147" t="s">
        <v>89358</v>
      </c>
      <c r="C3124" s="149" t="s">
        <v>8</v>
      </c>
      <c r="D3124" s="125">
        <v>1925.52</v>
      </c>
    </row>
    <row r="3125" spans="1:4" ht="21.6">
      <c r="A3125" s="9">
        <v>101507</v>
      </c>
      <c r="B3125" s="148" t="s">
        <v>89359</v>
      </c>
      <c r="C3125" s="150" t="s">
        <v>8</v>
      </c>
      <c r="D3125" s="126">
        <v>1963.92</v>
      </c>
    </row>
    <row r="3126" spans="1:4" ht="21.6">
      <c r="A3126" s="27">
        <v>101508</v>
      </c>
      <c r="B3126" s="147" t="s">
        <v>89360</v>
      </c>
      <c r="C3126" s="149" t="s">
        <v>8</v>
      </c>
      <c r="D3126" s="125">
        <v>2202.12</v>
      </c>
    </row>
    <row r="3127" spans="1:4" ht="21.6">
      <c r="A3127" s="9">
        <v>101509</v>
      </c>
      <c r="B3127" s="148" t="s">
        <v>89361</v>
      </c>
      <c r="C3127" s="150" t="s">
        <v>8</v>
      </c>
      <c r="D3127" s="126">
        <v>1843.39</v>
      </c>
    </row>
    <row r="3128" spans="1:4" ht="21.6">
      <c r="A3128" s="27">
        <v>101510</v>
      </c>
      <c r="B3128" s="147" t="s">
        <v>89362</v>
      </c>
      <c r="C3128" s="149" t="s">
        <v>8</v>
      </c>
      <c r="D3128" s="125">
        <v>2029.43</v>
      </c>
    </row>
    <row r="3129" spans="1:4" ht="21.6">
      <c r="A3129" s="9">
        <v>101511</v>
      </c>
      <c r="B3129" s="148" t="s">
        <v>89363</v>
      </c>
      <c r="C3129" s="150" t="s">
        <v>8</v>
      </c>
      <c r="D3129" s="126">
        <v>2067.83</v>
      </c>
    </row>
    <row r="3130" spans="1:4" ht="21.6">
      <c r="A3130" s="27">
        <v>101512</v>
      </c>
      <c r="B3130" s="147" t="s">
        <v>89364</v>
      </c>
      <c r="C3130" s="149" t="s">
        <v>8</v>
      </c>
      <c r="D3130" s="125">
        <v>2306.0300000000002</v>
      </c>
    </row>
    <row r="3131" spans="1:4" ht="21.6">
      <c r="A3131" s="9">
        <v>101513</v>
      </c>
      <c r="B3131" s="148" t="s">
        <v>89365</v>
      </c>
      <c r="C3131" s="150" t="s">
        <v>8</v>
      </c>
      <c r="D3131" s="124">
        <v>773.39</v>
      </c>
    </row>
    <row r="3132" spans="1:4" ht="21.6">
      <c r="A3132" s="27">
        <v>101514</v>
      </c>
      <c r="B3132" s="147" t="s">
        <v>89366</v>
      </c>
      <c r="C3132" s="149" t="s">
        <v>8</v>
      </c>
      <c r="D3132" s="123">
        <v>884.01</v>
      </c>
    </row>
    <row r="3133" spans="1:4" ht="21.6">
      <c r="A3133" s="9">
        <v>101515</v>
      </c>
      <c r="B3133" s="148" t="s">
        <v>89367</v>
      </c>
      <c r="C3133" s="150" t="s">
        <v>8</v>
      </c>
      <c r="D3133" s="124">
        <v>906.84</v>
      </c>
    </row>
    <row r="3134" spans="1:4" ht="21.6">
      <c r="A3134" s="27">
        <v>101516</v>
      </c>
      <c r="B3134" s="147" t="s">
        <v>89368</v>
      </c>
      <c r="C3134" s="149" t="s">
        <v>8</v>
      </c>
      <c r="D3134" s="125">
        <v>1031.19</v>
      </c>
    </row>
    <row r="3135" spans="1:4" ht="21.6">
      <c r="A3135" s="9">
        <v>101517</v>
      </c>
      <c r="B3135" s="148" t="s">
        <v>89369</v>
      </c>
      <c r="C3135" s="150" t="s">
        <v>8</v>
      </c>
      <c r="D3135" s="124">
        <v>756.37</v>
      </c>
    </row>
    <row r="3136" spans="1:4" ht="21.6">
      <c r="A3136" s="27">
        <v>101518</v>
      </c>
      <c r="B3136" s="147" t="s">
        <v>89370</v>
      </c>
      <c r="C3136" s="149" t="s">
        <v>8</v>
      </c>
      <c r="D3136" s="123">
        <v>866.99</v>
      </c>
    </row>
    <row r="3137" spans="1:4" ht="21.6">
      <c r="A3137" s="9">
        <v>101519</v>
      </c>
      <c r="B3137" s="148" t="s">
        <v>89371</v>
      </c>
      <c r="C3137" s="150" t="s">
        <v>8</v>
      </c>
      <c r="D3137" s="124">
        <v>889.82</v>
      </c>
    </row>
    <row r="3138" spans="1:4" ht="21.6">
      <c r="A3138" s="27">
        <v>101520</v>
      </c>
      <c r="B3138" s="147" t="s">
        <v>89372</v>
      </c>
      <c r="C3138" s="149" t="s">
        <v>8</v>
      </c>
      <c r="D3138" s="125">
        <v>1014.17</v>
      </c>
    </row>
    <row r="3139" spans="1:4" ht="21.6">
      <c r="A3139" s="9">
        <v>101521</v>
      </c>
      <c r="B3139" s="148" t="s">
        <v>89373</v>
      </c>
      <c r="C3139" s="150" t="s">
        <v>8</v>
      </c>
      <c r="D3139" s="126">
        <v>1018.94</v>
      </c>
    </row>
    <row r="3140" spans="1:4" ht="21.6">
      <c r="A3140" s="27">
        <v>101522</v>
      </c>
      <c r="B3140" s="147" t="s">
        <v>89374</v>
      </c>
      <c r="C3140" s="149" t="s">
        <v>8</v>
      </c>
      <c r="D3140" s="125">
        <v>1184.8699999999999</v>
      </c>
    </row>
    <row r="3141" spans="1:4" ht="21.6">
      <c r="A3141" s="9">
        <v>101523</v>
      </c>
      <c r="B3141" s="148" t="s">
        <v>89375</v>
      </c>
      <c r="C3141" s="150" t="s">
        <v>8</v>
      </c>
      <c r="D3141" s="126">
        <v>1219.1199999999999</v>
      </c>
    </row>
    <row r="3142" spans="1:4" ht="21.6">
      <c r="A3142" s="27">
        <v>101524</v>
      </c>
      <c r="B3142" s="147" t="s">
        <v>89376</v>
      </c>
      <c r="C3142" s="149" t="s">
        <v>8</v>
      </c>
      <c r="D3142" s="125">
        <v>1405.64</v>
      </c>
    </row>
    <row r="3143" spans="1:4" ht="21.6">
      <c r="A3143" s="9">
        <v>101525</v>
      </c>
      <c r="B3143" s="148" t="s">
        <v>89377</v>
      </c>
      <c r="C3143" s="150" t="s">
        <v>8</v>
      </c>
      <c r="D3143" s="126">
        <v>1010.43</v>
      </c>
    </row>
    <row r="3144" spans="1:4" ht="21.6">
      <c r="A3144" s="27">
        <v>101526</v>
      </c>
      <c r="B3144" s="147" t="s">
        <v>89378</v>
      </c>
      <c r="C3144" s="149" t="s">
        <v>8</v>
      </c>
      <c r="D3144" s="125">
        <v>1176.3599999999999</v>
      </c>
    </row>
    <row r="3145" spans="1:4" ht="21.6">
      <c r="A3145" s="9">
        <v>101527</v>
      </c>
      <c r="B3145" s="148" t="s">
        <v>89379</v>
      </c>
      <c r="C3145" s="150" t="s">
        <v>8</v>
      </c>
      <c r="D3145" s="126">
        <v>1210.6099999999999</v>
      </c>
    </row>
    <row r="3146" spans="1:4" ht="21.6">
      <c r="A3146" s="27">
        <v>101528</v>
      </c>
      <c r="B3146" s="147" t="s">
        <v>89380</v>
      </c>
      <c r="C3146" s="149" t="s">
        <v>8</v>
      </c>
      <c r="D3146" s="125">
        <v>1397.13</v>
      </c>
    </row>
    <row r="3147" spans="1:4" ht="21.6">
      <c r="A3147" s="9">
        <v>101529</v>
      </c>
      <c r="B3147" s="148" t="s">
        <v>89381</v>
      </c>
      <c r="C3147" s="150" t="s">
        <v>8</v>
      </c>
      <c r="D3147" s="126">
        <v>1140.43</v>
      </c>
    </row>
    <row r="3148" spans="1:4" ht="21.6">
      <c r="A3148" s="27">
        <v>101530</v>
      </c>
      <c r="B3148" s="147" t="s">
        <v>89382</v>
      </c>
      <c r="C3148" s="149" t="s">
        <v>8</v>
      </c>
      <c r="D3148" s="125">
        <v>1361.67</v>
      </c>
    </row>
    <row r="3149" spans="1:4" ht="21.6">
      <c r="A3149" s="9">
        <v>101531</v>
      </c>
      <c r="B3149" s="148" t="s">
        <v>89383</v>
      </c>
      <c r="C3149" s="150" t="s">
        <v>8</v>
      </c>
      <c r="D3149" s="126">
        <v>1407.34</v>
      </c>
    </row>
    <row r="3150" spans="1:4" ht="21.6">
      <c r="A3150" s="27">
        <v>101532</v>
      </c>
      <c r="B3150" s="147" t="s">
        <v>89384</v>
      </c>
      <c r="C3150" s="149" t="s">
        <v>8</v>
      </c>
      <c r="D3150" s="125">
        <v>1656.03</v>
      </c>
    </row>
    <row r="3151" spans="1:4" ht="21.6">
      <c r="A3151" s="9">
        <v>101533</v>
      </c>
      <c r="B3151" s="148" t="s">
        <v>89385</v>
      </c>
      <c r="C3151" s="150" t="s">
        <v>8</v>
      </c>
      <c r="D3151" s="126">
        <v>1244.3399999999999</v>
      </c>
    </row>
    <row r="3152" spans="1:4" ht="21.6">
      <c r="A3152" s="27">
        <v>101534</v>
      </c>
      <c r="B3152" s="147" t="s">
        <v>89386</v>
      </c>
      <c r="C3152" s="149" t="s">
        <v>8</v>
      </c>
      <c r="D3152" s="125">
        <v>1465.58</v>
      </c>
    </row>
    <row r="3153" spans="1:4" ht="21.6">
      <c r="A3153" s="9">
        <v>101535</v>
      </c>
      <c r="B3153" s="148" t="s">
        <v>89387</v>
      </c>
      <c r="C3153" s="150" t="s">
        <v>8</v>
      </c>
      <c r="D3153" s="126">
        <v>1511.25</v>
      </c>
    </row>
    <row r="3154" spans="1:4" ht="21.6">
      <c r="A3154" s="27">
        <v>101536</v>
      </c>
      <c r="B3154" s="147" t="s">
        <v>89388</v>
      </c>
      <c r="C3154" s="149" t="s">
        <v>8</v>
      </c>
      <c r="D3154" s="125">
        <v>1759.94</v>
      </c>
    </row>
    <row r="3155" spans="1:4" ht="21.6">
      <c r="A3155" s="9">
        <v>101537</v>
      </c>
      <c r="B3155" s="148" t="s">
        <v>84960</v>
      </c>
      <c r="C3155" s="150" t="s">
        <v>8</v>
      </c>
      <c r="D3155" s="124">
        <v>121.93</v>
      </c>
    </row>
    <row r="3156" spans="1:4">
      <c r="A3156" s="27">
        <v>101538</v>
      </c>
      <c r="B3156" s="147" t="s">
        <v>84961</v>
      </c>
      <c r="C3156" s="149" t="s">
        <v>8</v>
      </c>
      <c r="D3156" s="123">
        <v>61.52</v>
      </c>
    </row>
    <row r="3157" spans="1:4" ht="21.6">
      <c r="A3157" s="9">
        <v>101539</v>
      </c>
      <c r="B3157" s="148" t="s">
        <v>84962</v>
      </c>
      <c r="C3157" s="150" t="s">
        <v>8</v>
      </c>
      <c r="D3157" s="124">
        <v>99.98</v>
      </c>
    </row>
    <row r="3158" spans="1:4" ht="21.6">
      <c r="A3158" s="27">
        <v>101540</v>
      </c>
      <c r="B3158" s="147" t="s">
        <v>84963</v>
      </c>
      <c r="C3158" s="149" t="s">
        <v>8</v>
      </c>
      <c r="D3158" s="123">
        <v>170.48</v>
      </c>
    </row>
    <row r="3159" spans="1:4" ht="21.6">
      <c r="A3159" s="9">
        <v>101541</v>
      </c>
      <c r="B3159" s="148" t="s">
        <v>84964</v>
      </c>
      <c r="C3159" s="150" t="s">
        <v>8</v>
      </c>
      <c r="D3159" s="124">
        <v>221.9</v>
      </c>
    </row>
    <row r="3160" spans="1:4">
      <c r="A3160" s="27">
        <v>101542</v>
      </c>
      <c r="B3160" s="147" t="s">
        <v>84965</v>
      </c>
      <c r="C3160" s="149" t="s">
        <v>8</v>
      </c>
      <c r="D3160" s="123">
        <v>45.94</v>
      </c>
    </row>
    <row r="3161" spans="1:4">
      <c r="A3161" s="9">
        <v>101543</v>
      </c>
      <c r="B3161" s="148" t="s">
        <v>84966</v>
      </c>
      <c r="C3161" s="150" t="s">
        <v>8</v>
      </c>
      <c r="D3161" s="124">
        <v>80.72</v>
      </c>
    </row>
    <row r="3162" spans="1:4">
      <c r="A3162" s="27">
        <v>101544</v>
      </c>
      <c r="B3162" s="147" t="s">
        <v>84967</v>
      </c>
      <c r="C3162" s="149" t="s">
        <v>8</v>
      </c>
      <c r="D3162" s="123">
        <v>129.97</v>
      </c>
    </row>
    <row r="3163" spans="1:4">
      <c r="A3163" s="9">
        <v>101545</v>
      </c>
      <c r="B3163" s="148" t="s">
        <v>84968</v>
      </c>
      <c r="C3163" s="150" t="s">
        <v>8</v>
      </c>
      <c r="D3163" s="124">
        <v>190.11</v>
      </c>
    </row>
    <row r="3164" spans="1:4">
      <c r="A3164" s="27">
        <v>101546</v>
      </c>
      <c r="B3164" s="147" t="s">
        <v>84969</v>
      </c>
      <c r="C3164" s="149" t="s">
        <v>8</v>
      </c>
      <c r="D3164" s="123">
        <v>28.44</v>
      </c>
    </row>
    <row r="3165" spans="1:4">
      <c r="A3165" s="9">
        <v>101547</v>
      </c>
      <c r="B3165" s="148" t="s">
        <v>84970</v>
      </c>
      <c r="C3165" s="150" t="s">
        <v>8</v>
      </c>
      <c r="D3165" s="124">
        <v>88.24</v>
      </c>
    </row>
    <row r="3166" spans="1:4">
      <c r="A3166" s="27">
        <v>101548</v>
      </c>
      <c r="B3166" s="147" t="s">
        <v>84971</v>
      </c>
      <c r="C3166" s="149" t="s">
        <v>8</v>
      </c>
      <c r="D3166" s="123">
        <v>7.35</v>
      </c>
    </row>
    <row r="3167" spans="1:4" ht="21.6">
      <c r="A3167" s="9">
        <v>101549</v>
      </c>
      <c r="B3167" s="148" t="s">
        <v>84972</v>
      </c>
      <c r="C3167" s="150" t="s">
        <v>8</v>
      </c>
      <c r="D3167" s="124">
        <v>22.43</v>
      </c>
    </row>
    <row r="3168" spans="1:4" ht="21.6">
      <c r="A3168" s="27">
        <v>101553</v>
      </c>
      <c r="B3168" s="147" t="s">
        <v>84973</v>
      </c>
      <c r="C3168" s="149" t="s">
        <v>8</v>
      </c>
      <c r="D3168" s="123">
        <v>21.76</v>
      </c>
    </row>
    <row r="3169" spans="1:4" ht="21.6">
      <c r="A3169" s="9">
        <v>101554</v>
      </c>
      <c r="B3169" s="148" t="s">
        <v>84974</v>
      </c>
      <c r="C3169" s="150" t="s">
        <v>8</v>
      </c>
      <c r="D3169" s="124">
        <v>15.21</v>
      </c>
    </row>
    <row r="3170" spans="1:4" ht="21.6">
      <c r="A3170" s="27">
        <v>101555</v>
      </c>
      <c r="B3170" s="147" t="s">
        <v>84975</v>
      </c>
      <c r="C3170" s="149" t="s">
        <v>8</v>
      </c>
      <c r="D3170" s="123">
        <v>9.25</v>
      </c>
    </row>
    <row r="3171" spans="1:4" ht="21.6">
      <c r="A3171" s="9">
        <v>101556</v>
      </c>
      <c r="B3171" s="148" t="s">
        <v>84976</v>
      </c>
      <c r="C3171" s="150" t="s">
        <v>8</v>
      </c>
      <c r="D3171" s="124">
        <v>8.3000000000000007</v>
      </c>
    </row>
    <row r="3172" spans="1:4" ht="21.6">
      <c r="A3172" s="27">
        <v>101560</v>
      </c>
      <c r="B3172" s="147" t="s">
        <v>84977</v>
      </c>
      <c r="C3172" s="149" t="s">
        <v>10</v>
      </c>
      <c r="D3172" s="123">
        <v>9.06</v>
      </c>
    </row>
    <row r="3173" spans="1:4" ht="21.6">
      <c r="A3173" s="9">
        <v>101561</v>
      </c>
      <c r="B3173" s="148" t="s">
        <v>84978</v>
      </c>
      <c r="C3173" s="150" t="s">
        <v>10</v>
      </c>
      <c r="D3173" s="124">
        <v>14.39</v>
      </c>
    </row>
    <row r="3174" spans="1:4" ht="21.6">
      <c r="A3174" s="27">
        <v>101562</v>
      </c>
      <c r="B3174" s="147" t="s">
        <v>84979</v>
      </c>
      <c r="C3174" s="149" t="s">
        <v>10</v>
      </c>
      <c r="D3174" s="123">
        <v>22.27</v>
      </c>
    </row>
    <row r="3175" spans="1:4" ht="21.6">
      <c r="A3175" s="9">
        <v>101563</v>
      </c>
      <c r="B3175" s="148" t="s">
        <v>84980</v>
      </c>
      <c r="C3175" s="150" t="s">
        <v>10</v>
      </c>
      <c r="D3175" s="124">
        <v>31.45</v>
      </c>
    </row>
    <row r="3176" spans="1:4" ht="21.6">
      <c r="A3176" s="27">
        <v>101564</v>
      </c>
      <c r="B3176" s="147" t="s">
        <v>84981</v>
      </c>
      <c r="C3176" s="149" t="s">
        <v>10</v>
      </c>
      <c r="D3176" s="123">
        <v>46.47</v>
      </c>
    </row>
    <row r="3177" spans="1:4" ht="21.6">
      <c r="A3177" s="9">
        <v>101565</v>
      </c>
      <c r="B3177" s="148" t="s">
        <v>84982</v>
      </c>
      <c r="C3177" s="150" t="s">
        <v>10</v>
      </c>
      <c r="D3177" s="124">
        <v>64.98</v>
      </c>
    </row>
    <row r="3178" spans="1:4" ht="21.6">
      <c r="A3178" s="27">
        <v>101567</v>
      </c>
      <c r="B3178" s="147" t="s">
        <v>84983</v>
      </c>
      <c r="C3178" s="149" t="s">
        <v>10</v>
      </c>
      <c r="D3178" s="123">
        <v>84.34</v>
      </c>
    </row>
    <row r="3179" spans="1:4" ht="21.6">
      <c r="A3179" s="9">
        <v>101568</v>
      </c>
      <c r="B3179" s="148" t="s">
        <v>84984</v>
      </c>
      <c r="C3179" s="150" t="s">
        <v>10</v>
      </c>
      <c r="D3179" s="124">
        <v>110.28</v>
      </c>
    </row>
    <row r="3180" spans="1:4" ht="21.6">
      <c r="A3180" s="27">
        <v>101626</v>
      </c>
      <c r="B3180" s="147" t="s">
        <v>85762</v>
      </c>
      <c r="C3180" s="149" t="s">
        <v>8</v>
      </c>
      <c r="D3180" s="123">
        <v>172.73</v>
      </c>
    </row>
    <row r="3181" spans="1:4" ht="21.6">
      <c r="A3181" s="9">
        <v>101627</v>
      </c>
      <c r="B3181" s="148" t="s">
        <v>85763</v>
      </c>
      <c r="C3181" s="150" t="s">
        <v>8</v>
      </c>
      <c r="D3181" s="124">
        <v>268.17</v>
      </c>
    </row>
    <row r="3182" spans="1:4" ht="21.6">
      <c r="A3182" s="27">
        <v>101628</v>
      </c>
      <c r="B3182" s="147" t="s">
        <v>85764</v>
      </c>
      <c r="C3182" s="149" t="s">
        <v>8</v>
      </c>
      <c r="D3182" s="123">
        <v>128.58000000000001</v>
      </c>
    </row>
    <row r="3183" spans="1:4" ht="21.6">
      <c r="A3183" s="9">
        <v>101629</v>
      </c>
      <c r="B3183" s="148" t="s">
        <v>85765</v>
      </c>
      <c r="C3183" s="150" t="s">
        <v>8</v>
      </c>
      <c r="D3183" s="124">
        <v>151.32</v>
      </c>
    </row>
    <row r="3184" spans="1:4">
      <c r="A3184" s="27">
        <v>101630</v>
      </c>
      <c r="B3184" s="147" t="s">
        <v>85766</v>
      </c>
      <c r="C3184" s="149" t="s">
        <v>8</v>
      </c>
      <c r="D3184" s="123">
        <v>75.09</v>
      </c>
    </row>
    <row r="3185" spans="1:4" ht="21.6">
      <c r="A3185" s="9">
        <v>101631</v>
      </c>
      <c r="B3185" s="148" t="s">
        <v>85767</v>
      </c>
      <c r="C3185" s="150" t="s">
        <v>8</v>
      </c>
      <c r="D3185" s="124">
        <v>37.93</v>
      </c>
    </row>
    <row r="3186" spans="1:4" ht="21.6">
      <c r="A3186" s="27">
        <v>101632</v>
      </c>
      <c r="B3186" s="147" t="s">
        <v>85768</v>
      </c>
      <c r="C3186" s="149" t="s">
        <v>8</v>
      </c>
      <c r="D3186" s="123">
        <v>38.29</v>
      </c>
    </row>
    <row r="3187" spans="1:4" ht="21.6">
      <c r="A3187" s="9">
        <v>101633</v>
      </c>
      <c r="B3187" s="148" t="s">
        <v>85769</v>
      </c>
      <c r="C3187" s="150" t="s">
        <v>8</v>
      </c>
      <c r="D3187" s="124">
        <v>99.47</v>
      </c>
    </row>
    <row r="3188" spans="1:4" ht="21.6">
      <c r="A3188" s="27">
        <v>101636</v>
      </c>
      <c r="B3188" s="147" t="s">
        <v>85770</v>
      </c>
      <c r="C3188" s="149" t="s">
        <v>8</v>
      </c>
      <c r="D3188" s="123">
        <v>149.04</v>
      </c>
    </row>
    <row r="3189" spans="1:4" ht="21.6">
      <c r="A3189" s="9">
        <v>101637</v>
      </c>
      <c r="B3189" s="148" t="s">
        <v>85771</v>
      </c>
      <c r="C3189" s="150" t="s">
        <v>8</v>
      </c>
      <c r="D3189" s="124">
        <v>144.32</v>
      </c>
    </row>
    <row r="3190" spans="1:4">
      <c r="A3190" s="27">
        <v>101640</v>
      </c>
      <c r="B3190" s="147" t="s">
        <v>85772</v>
      </c>
      <c r="C3190" s="149" t="s">
        <v>8</v>
      </c>
      <c r="D3190" s="123">
        <v>72.36</v>
      </c>
    </row>
    <row r="3191" spans="1:4">
      <c r="A3191" s="9">
        <v>101641</v>
      </c>
      <c r="B3191" s="148" t="s">
        <v>85773</v>
      </c>
      <c r="C3191" s="150" t="s">
        <v>8</v>
      </c>
      <c r="D3191" s="124">
        <v>37.69</v>
      </c>
    </row>
    <row r="3192" spans="1:4">
      <c r="A3192" s="27">
        <v>101642</v>
      </c>
      <c r="B3192" s="147" t="s">
        <v>85774</v>
      </c>
      <c r="C3192" s="149" t="s">
        <v>8</v>
      </c>
      <c r="D3192" s="123">
        <v>19.12</v>
      </c>
    </row>
    <row r="3193" spans="1:4">
      <c r="A3193" s="9">
        <v>101643</v>
      </c>
      <c r="B3193" s="148" t="s">
        <v>85775</v>
      </c>
      <c r="C3193" s="150" t="s">
        <v>8</v>
      </c>
      <c r="D3193" s="124">
        <v>32.950000000000003</v>
      </c>
    </row>
    <row r="3194" spans="1:4">
      <c r="A3194" s="27">
        <v>101644</v>
      </c>
      <c r="B3194" s="147" t="s">
        <v>85776</v>
      </c>
      <c r="C3194" s="149" t="s">
        <v>8</v>
      </c>
      <c r="D3194" s="123">
        <v>44.44</v>
      </c>
    </row>
    <row r="3195" spans="1:4">
      <c r="A3195" s="9">
        <v>101645</v>
      </c>
      <c r="B3195" s="148" t="s">
        <v>85777</v>
      </c>
      <c r="C3195" s="150" t="s">
        <v>8</v>
      </c>
      <c r="D3195" s="124">
        <v>21.26</v>
      </c>
    </row>
    <row r="3196" spans="1:4">
      <c r="A3196" s="27">
        <v>101646</v>
      </c>
      <c r="B3196" s="147" t="s">
        <v>85778</v>
      </c>
      <c r="C3196" s="149" t="s">
        <v>8</v>
      </c>
      <c r="D3196" s="123">
        <v>28.09</v>
      </c>
    </row>
    <row r="3197" spans="1:4">
      <c r="A3197" s="9">
        <v>101647</v>
      </c>
      <c r="B3197" s="148" t="s">
        <v>85779</v>
      </c>
      <c r="C3197" s="150" t="s">
        <v>8</v>
      </c>
      <c r="D3197" s="124">
        <v>51.24</v>
      </c>
    </row>
    <row r="3198" spans="1:4">
      <c r="A3198" s="27">
        <v>101648</v>
      </c>
      <c r="B3198" s="147" t="s">
        <v>85780</v>
      </c>
      <c r="C3198" s="149" t="s">
        <v>8</v>
      </c>
      <c r="D3198" s="123">
        <v>39.729999999999997</v>
      </c>
    </row>
    <row r="3199" spans="1:4">
      <c r="A3199" s="9">
        <v>101649</v>
      </c>
      <c r="B3199" s="148" t="s">
        <v>85781</v>
      </c>
      <c r="C3199" s="150" t="s">
        <v>8</v>
      </c>
      <c r="D3199" s="124">
        <v>45.71</v>
      </c>
    </row>
    <row r="3200" spans="1:4">
      <c r="A3200" s="27">
        <v>101650</v>
      </c>
      <c r="B3200" s="147" t="s">
        <v>85782</v>
      </c>
      <c r="C3200" s="149" t="s">
        <v>8</v>
      </c>
      <c r="D3200" s="123">
        <v>53.06</v>
      </c>
    </row>
    <row r="3201" spans="1:4">
      <c r="A3201" s="9">
        <v>101651</v>
      </c>
      <c r="B3201" s="148" t="s">
        <v>85783</v>
      </c>
      <c r="C3201" s="150" t="s">
        <v>8</v>
      </c>
      <c r="D3201" s="124">
        <v>63.39</v>
      </c>
    </row>
    <row r="3202" spans="1:4" ht="21.6">
      <c r="A3202" s="27">
        <v>101652</v>
      </c>
      <c r="B3202" s="147" t="s">
        <v>85784</v>
      </c>
      <c r="C3202" s="149" t="s">
        <v>8</v>
      </c>
      <c r="D3202" s="123">
        <v>514.16</v>
      </c>
    </row>
    <row r="3203" spans="1:4" ht="32.4">
      <c r="A3203" s="9">
        <v>101653</v>
      </c>
      <c r="B3203" s="148" t="s">
        <v>85785</v>
      </c>
      <c r="C3203" s="150" t="s">
        <v>8</v>
      </c>
      <c r="D3203" s="124">
        <v>280.33</v>
      </c>
    </row>
    <row r="3204" spans="1:4" ht="21.6">
      <c r="A3204" s="27">
        <v>101654</v>
      </c>
      <c r="B3204" s="147" t="s">
        <v>85786</v>
      </c>
      <c r="C3204" s="149" t="s">
        <v>8</v>
      </c>
      <c r="D3204" s="123">
        <v>253.42</v>
      </c>
    </row>
    <row r="3205" spans="1:4" ht="21.6">
      <c r="A3205" s="9">
        <v>101655</v>
      </c>
      <c r="B3205" s="148" t="s">
        <v>85787</v>
      </c>
      <c r="C3205" s="150" t="s">
        <v>8</v>
      </c>
      <c r="D3205" s="124">
        <v>405.9</v>
      </c>
    </row>
    <row r="3206" spans="1:4" ht="21.6">
      <c r="A3206" s="27">
        <v>101656</v>
      </c>
      <c r="B3206" s="147" t="s">
        <v>85788</v>
      </c>
      <c r="C3206" s="149" t="s">
        <v>8</v>
      </c>
      <c r="D3206" s="123">
        <v>441.51</v>
      </c>
    </row>
    <row r="3207" spans="1:4" ht="21.6">
      <c r="A3207" s="9">
        <v>101657</v>
      </c>
      <c r="B3207" s="148" t="s">
        <v>85789</v>
      </c>
      <c r="C3207" s="150" t="s">
        <v>8</v>
      </c>
      <c r="D3207" s="124">
        <v>517.34</v>
      </c>
    </row>
    <row r="3208" spans="1:4" ht="21.6">
      <c r="A3208" s="27">
        <v>101658</v>
      </c>
      <c r="B3208" s="147" t="s">
        <v>85790</v>
      </c>
      <c r="C3208" s="149" t="s">
        <v>8</v>
      </c>
      <c r="D3208" s="123">
        <v>673.28</v>
      </c>
    </row>
    <row r="3209" spans="1:4" ht="21.6">
      <c r="A3209" s="9">
        <v>101659</v>
      </c>
      <c r="B3209" s="148" t="s">
        <v>85791</v>
      </c>
      <c r="C3209" s="150" t="s">
        <v>8</v>
      </c>
      <c r="D3209" s="124">
        <v>770.26</v>
      </c>
    </row>
    <row r="3210" spans="1:4" ht="21.6">
      <c r="A3210" s="27">
        <v>101660</v>
      </c>
      <c r="B3210" s="147" t="s">
        <v>85792</v>
      </c>
      <c r="C3210" s="149" t="s">
        <v>8</v>
      </c>
      <c r="D3210" s="125">
        <v>1228.0899999999999</v>
      </c>
    </row>
    <row r="3211" spans="1:4" ht="21.6">
      <c r="A3211" s="9">
        <v>101661</v>
      </c>
      <c r="B3211" s="148" t="s">
        <v>85793</v>
      </c>
      <c r="C3211" s="150" t="s">
        <v>8</v>
      </c>
      <c r="D3211" s="124">
        <v>116.24</v>
      </c>
    </row>
    <row r="3212" spans="1:4" ht="21.6">
      <c r="A3212" s="27">
        <v>101662</v>
      </c>
      <c r="B3212" s="147" t="s">
        <v>85794</v>
      </c>
      <c r="C3212" s="149" t="s">
        <v>8</v>
      </c>
      <c r="D3212" s="123">
        <v>698.46</v>
      </c>
    </row>
    <row r="3213" spans="1:4" ht="21.6">
      <c r="A3213" s="9">
        <v>101663</v>
      </c>
      <c r="B3213" s="148" t="s">
        <v>85795</v>
      </c>
      <c r="C3213" s="150" t="s">
        <v>8</v>
      </c>
      <c r="D3213" s="124">
        <v>28.55</v>
      </c>
    </row>
    <row r="3214" spans="1:4" ht="21.6">
      <c r="A3214" s="27">
        <v>101664</v>
      </c>
      <c r="B3214" s="147" t="s">
        <v>85796</v>
      </c>
      <c r="C3214" s="149" t="s">
        <v>8</v>
      </c>
      <c r="D3214" s="123">
        <v>29.86</v>
      </c>
    </row>
    <row r="3215" spans="1:4" ht="21.6">
      <c r="A3215" s="9">
        <v>101665</v>
      </c>
      <c r="B3215" s="148" t="s">
        <v>85797</v>
      </c>
      <c r="C3215" s="150" t="s">
        <v>8</v>
      </c>
      <c r="D3215" s="124">
        <v>35.46</v>
      </c>
    </row>
    <row r="3216" spans="1:4" ht="21.6">
      <c r="A3216" s="27">
        <v>101666</v>
      </c>
      <c r="B3216" s="147" t="s">
        <v>85798</v>
      </c>
      <c r="C3216" s="149" t="s">
        <v>8</v>
      </c>
      <c r="D3216" s="123">
        <v>378.42</v>
      </c>
    </row>
    <row r="3217" spans="1:4" ht="21.6">
      <c r="A3217" s="9">
        <v>102085</v>
      </c>
      <c r="B3217" s="148" t="s">
        <v>85799</v>
      </c>
      <c r="C3217" s="150" t="s">
        <v>8</v>
      </c>
      <c r="D3217" s="124">
        <v>202.87</v>
      </c>
    </row>
    <row r="3218" spans="1:4" ht="32.4">
      <c r="A3218" s="27">
        <v>100578</v>
      </c>
      <c r="B3218" s="147" t="s">
        <v>84265</v>
      </c>
      <c r="C3218" s="149" t="s">
        <v>8</v>
      </c>
      <c r="D3218" s="123">
        <v>467.41</v>
      </c>
    </row>
    <row r="3219" spans="1:4" ht="32.4">
      <c r="A3219" s="9">
        <v>100579</v>
      </c>
      <c r="B3219" s="148" t="s">
        <v>84266</v>
      </c>
      <c r="C3219" s="150" t="s">
        <v>8</v>
      </c>
      <c r="D3219" s="124">
        <v>512.1</v>
      </c>
    </row>
    <row r="3220" spans="1:4" ht="32.4">
      <c r="A3220" s="27">
        <v>100580</v>
      </c>
      <c r="B3220" s="147" t="s">
        <v>84267</v>
      </c>
      <c r="C3220" s="149" t="s">
        <v>8</v>
      </c>
      <c r="D3220" s="123">
        <v>564.54999999999995</v>
      </c>
    </row>
    <row r="3221" spans="1:4" ht="32.4">
      <c r="A3221" s="9">
        <v>100581</v>
      </c>
      <c r="B3221" s="148" t="s">
        <v>84268</v>
      </c>
      <c r="C3221" s="150" t="s">
        <v>8</v>
      </c>
      <c r="D3221" s="124">
        <v>534.24</v>
      </c>
    </row>
    <row r="3222" spans="1:4" ht="32.4">
      <c r="A3222" s="27">
        <v>100582</v>
      </c>
      <c r="B3222" s="147" t="s">
        <v>84269</v>
      </c>
      <c r="C3222" s="149" t="s">
        <v>8</v>
      </c>
      <c r="D3222" s="123">
        <v>628.82000000000005</v>
      </c>
    </row>
    <row r="3223" spans="1:4" ht="32.4">
      <c r="A3223" s="9">
        <v>100583</v>
      </c>
      <c r="B3223" s="148" t="s">
        <v>84270</v>
      </c>
      <c r="C3223" s="150" t="s">
        <v>8</v>
      </c>
      <c r="D3223" s="124">
        <v>558.07000000000005</v>
      </c>
    </row>
    <row r="3224" spans="1:4" ht="32.4">
      <c r="A3224" s="27">
        <v>100584</v>
      </c>
      <c r="B3224" s="147" t="s">
        <v>84271</v>
      </c>
      <c r="C3224" s="149" t="s">
        <v>8</v>
      </c>
      <c r="D3224" s="123">
        <v>614.91999999999996</v>
      </c>
    </row>
    <row r="3225" spans="1:4" ht="32.4">
      <c r="A3225" s="9">
        <v>100585</v>
      </c>
      <c r="B3225" s="148" t="s">
        <v>84272</v>
      </c>
      <c r="C3225" s="150" t="s">
        <v>8</v>
      </c>
      <c r="D3225" s="124">
        <v>604.29</v>
      </c>
    </row>
    <row r="3226" spans="1:4" ht="32.4">
      <c r="A3226" s="27">
        <v>100586</v>
      </c>
      <c r="B3226" s="147" t="s">
        <v>84273</v>
      </c>
      <c r="C3226" s="149" t="s">
        <v>8</v>
      </c>
      <c r="D3226" s="123">
        <v>694.87</v>
      </c>
    </row>
    <row r="3227" spans="1:4" ht="32.4">
      <c r="A3227" s="9">
        <v>100587</v>
      </c>
      <c r="B3227" s="148" t="s">
        <v>84274</v>
      </c>
      <c r="C3227" s="150" t="s">
        <v>8</v>
      </c>
      <c r="D3227" s="124">
        <v>652.32000000000005</v>
      </c>
    </row>
    <row r="3228" spans="1:4" ht="32.4">
      <c r="A3228" s="27">
        <v>100588</v>
      </c>
      <c r="B3228" s="147" t="s">
        <v>84275</v>
      </c>
      <c r="C3228" s="149" t="s">
        <v>8</v>
      </c>
      <c r="D3228" s="123">
        <v>722.71</v>
      </c>
    </row>
    <row r="3229" spans="1:4" ht="32.4">
      <c r="A3229" s="9">
        <v>100589</v>
      </c>
      <c r="B3229" s="148" t="s">
        <v>84276</v>
      </c>
      <c r="C3229" s="150" t="s">
        <v>8</v>
      </c>
      <c r="D3229" s="124">
        <v>725.23</v>
      </c>
    </row>
    <row r="3230" spans="1:4" ht="32.4">
      <c r="A3230" s="27">
        <v>100590</v>
      </c>
      <c r="B3230" s="147" t="s">
        <v>84277</v>
      </c>
      <c r="C3230" s="149" t="s">
        <v>8</v>
      </c>
      <c r="D3230" s="123">
        <v>794.88</v>
      </c>
    </row>
    <row r="3231" spans="1:4" ht="32.4">
      <c r="A3231" s="9">
        <v>100591</v>
      </c>
      <c r="B3231" s="148" t="s">
        <v>84278</v>
      </c>
      <c r="C3231" s="150" t="s">
        <v>8</v>
      </c>
      <c r="D3231" s="124">
        <v>718.75</v>
      </c>
    </row>
    <row r="3232" spans="1:4" ht="21.6">
      <c r="A3232" s="27">
        <v>100592</v>
      </c>
      <c r="B3232" s="147" t="s">
        <v>84279</v>
      </c>
      <c r="C3232" s="149" t="s">
        <v>8</v>
      </c>
      <c r="D3232" s="123">
        <v>776.46</v>
      </c>
    </row>
    <row r="3233" spans="1:4" ht="32.4">
      <c r="A3233" s="9">
        <v>100593</v>
      </c>
      <c r="B3233" s="148" t="s">
        <v>84280</v>
      </c>
      <c r="C3233" s="150" t="s">
        <v>8</v>
      </c>
      <c r="D3233" s="124">
        <v>769.93</v>
      </c>
    </row>
    <row r="3234" spans="1:4" ht="32.4">
      <c r="A3234" s="27">
        <v>100594</v>
      </c>
      <c r="B3234" s="147" t="s">
        <v>84281</v>
      </c>
      <c r="C3234" s="149" t="s">
        <v>8</v>
      </c>
      <c r="D3234" s="123">
        <v>867.69</v>
      </c>
    </row>
    <row r="3235" spans="1:4" ht="32.4">
      <c r="A3235" s="9">
        <v>100595</v>
      </c>
      <c r="B3235" s="148" t="s">
        <v>84282</v>
      </c>
      <c r="C3235" s="150" t="s">
        <v>8</v>
      </c>
      <c r="D3235" s="124">
        <v>923.49</v>
      </c>
    </row>
    <row r="3236" spans="1:4" ht="32.4">
      <c r="A3236" s="27">
        <v>100596</v>
      </c>
      <c r="B3236" s="147" t="s">
        <v>84283</v>
      </c>
      <c r="C3236" s="149" t="s">
        <v>8</v>
      </c>
      <c r="D3236" s="125">
        <v>1055.32</v>
      </c>
    </row>
    <row r="3237" spans="1:4" ht="32.4">
      <c r="A3237" s="9">
        <v>100597</v>
      </c>
      <c r="B3237" s="148" t="s">
        <v>84284</v>
      </c>
      <c r="C3237" s="150" t="s">
        <v>8</v>
      </c>
      <c r="D3237" s="126">
        <v>1070.71</v>
      </c>
    </row>
    <row r="3238" spans="1:4" ht="21.6">
      <c r="A3238" s="27">
        <v>100598</v>
      </c>
      <c r="B3238" s="147" t="s">
        <v>84285</v>
      </c>
      <c r="C3238" s="149" t="s">
        <v>8</v>
      </c>
      <c r="D3238" s="125">
        <v>1179.4000000000001</v>
      </c>
    </row>
    <row r="3239" spans="1:4" ht="32.4">
      <c r="A3239" s="9">
        <v>100599</v>
      </c>
      <c r="B3239" s="148" t="s">
        <v>84286</v>
      </c>
      <c r="C3239" s="150" t="s">
        <v>8</v>
      </c>
      <c r="D3239" s="124">
        <v>489.96</v>
      </c>
    </row>
    <row r="3240" spans="1:4" ht="32.4">
      <c r="A3240" s="27">
        <v>100600</v>
      </c>
      <c r="B3240" s="147" t="s">
        <v>84287</v>
      </c>
      <c r="C3240" s="149" t="s">
        <v>8</v>
      </c>
      <c r="D3240" s="123">
        <v>591.51</v>
      </c>
    </row>
    <row r="3241" spans="1:4" ht="32.4">
      <c r="A3241" s="9">
        <v>100601</v>
      </c>
      <c r="B3241" s="148" t="s">
        <v>84288</v>
      </c>
      <c r="C3241" s="150" t="s">
        <v>8</v>
      </c>
      <c r="D3241" s="124">
        <v>764.62</v>
      </c>
    </row>
    <row r="3242" spans="1:4" ht="32.4">
      <c r="A3242" s="27">
        <v>100602</v>
      </c>
      <c r="B3242" s="147" t="s">
        <v>84289</v>
      </c>
      <c r="C3242" s="149" t="s">
        <v>8</v>
      </c>
      <c r="D3242" s="123">
        <v>980.56</v>
      </c>
    </row>
    <row r="3243" spans="1:4" ht="32.4">
      <c r="A3243" s="9">
        <v>100603</v>
      </c>
      <c r="B3243" s="148" t="s">
        <v>84290</v>
      </c>
      <c r="C3243" s="150" t="s">
        <v>8</v>
      </c>
      <c r="D3243" s="126">
        <v>1535.45</v>
      </c>
    </row>
    <row r="3244" spans="1:4" ht="32.4">
      <c r="A3244" s="27">
        <v>100604</v>
      </c>
      <c r="B3244" s="147" t="s">
        <v>84291</v>
      </c>
      <c r="C3244" s="149" t="s">
        <v>8</v>
      </c>
      <c r="D3244" s="123">
        <v>625.76</v>
      </c>
    </row>
    <row r="3245" spans="1:4" ht="32.4">
      <c r="A3245" s="9">
        <v>100605</v>
      </c>
      <c r="B3245" s="148" t="s">
        <v>84292</v>
      </c>
      <c r="C3245" s="150" t="s">
        <v>8</v>
      </c>
      <c r="D3245" s="126">
        <v>1024.3699999999999</v>
      </c>
    </row>
    <row r="3246" spans="1:4" ht="32.4">
      <c r="A3246" s="27">
        <v>100606</v>
      </c>
      <c r="B3246" s="147" t="s">
        <v>84293</v>
      </c>
      <c r="C3246" s="149" t="s">
        <v>8</v>
      </c>
      <c r="D3246" s="125">
        <v>1591.63</v>
      </c>
    </row>
    <row r="3247" spans="1:4" ht="32.4">
      <c r="A3247" s="9">
        <v>100607</v>
      </c>
      <c r="B3247" s="148" t="s">
        <v>84294</v>
      </c>
      <c r="C3247" s="150" t="s">
        <v>8</v>
      </c>
      <c r="D3247" s="124">
        <v>641.91999999999996</v>
      </c>
    </row>
    <row r="3248" spans="1:4" ht="32.4">
      <c r="A3248" s="27">
        <v>100608</v>
      </c>
      <c r="B3248" s="147" t="s">
        <v>84295</v>
      </c>
      <c r="C3248" s="149" t="s">
        <v>8</v>
      </c>
      <c r="D3248" s="125">
        <v>1045.98</v>
      </c>
    </row>
    <row r="3249" spans="1:4" ht="32.4">
      <c r="A3249" s="9">
        <v>100609</v>
      </c>
      <c r="B3249" s="148" t="s">
        <v>84296</v>
      </c>
      <c r="C3249" s="150" t="s">
        <v>8</v>
      </c>
      <c r="D3249" s="126">
        <v>1621.79</v>
      </c>
    </row>
    <row r="3250" spans="1:4" ht="32.4">
      <c r="A3250" s="27">
        <v>100610</v>
      </c>
      <c r="B3250" s="147" t="s">
        <v>84297</v>
      </c>
      <c r="C3250" s="149" t="s">
        <v>8</v>
      </c>
      <c r="D3250" s="123">
        <v>658</v>
      </c>
    </row>
    <row r="3251" spans="1:4" ht="32.4">
      <c r="A3251" s="9">
        <v>100611</v>
      </c>
      <c r="B3251" s="148" t="s">
        <v>84298</v>
      </c>
      <c r="C3251" s="150" t="s">
        <v>8</v>
      </c>
      <c r="D3251" s="124">
        <v>839.57</v>
      </c>
    </row>
    <row r="3252" spans="1:4" ht="32.4">
      <c r="A3252" s="27">
        <v>100612</v>
      </c>
      <c r="B3252" s="147" t="s">
        <v>84299</v>
      </c>
      <c r="C3252" s="149" t="s">
        <v>8</v>
      </c>
      <c r="D3252" s="125">
        <v>1067.08</v>
      </c>
    </row>
    <row r="3253" spans="1:4" ht="32.4">
      <c r="A3253" s="9">
        <v>100613</v>
      </c>
      <c r="B3253" s="148" t="s">
        <v>84300</v>
      </c>
      <c r="C3253" s="150" t="s">
        <v>8</v>
      </c>
      <c r="D3253" s="126">
        <v>1651.19</v>
      </c>
    </row>
    <row r="3254" spans="1:4" ht="32.4">
      <c r="A3254" s="27">
        <v>100614</v>
      </c>
      <c r="B3254" s="147" t="s">
        <v>84301</v>
      </c>
      <c r="C3254" s="149" t="s">
        <v>8</v>
      </c>
      <c r="D3254" s="123">
        <v>876.26</v>
      </c>
    </row>
    <row r="3255" spans="1:4" ht="32.4">
      <c r="A3255" s="9">
        <v>100615</v>
      </c>
      <c r="B3255" s="148" t="s">
        <v>84302</v>
      </c>
      <c r="C3255" s="150" t="s">
        <v>8</v>
      </c>
      <c r="D3255" s="126">
        <v>1108.9000000000001</v>
      </c>
    </row>
    <row r="3256" spans="1:4" ht="32.4">
      <c r="A3256" s="27">
        <v>100616</v>
      </c>
      <c r="B3256" s="147" t="s">
        <v>84303</v>
      </c>
      <c r="C3256" s="149" t="s">
        <v>8</v>
      </c>
      <c r="D3256" s="125">
        <v>1713.13</v>
      </c>
    </row>
    <row r="3257" spans="1:4" ht="32.4">
      <c r="A3257" s="9">
        <v>100617</v>
      </c>
      <c r="B3257" s="148" t="s">
        <v>84304</v>
      </c>
      <c r="C3257" s="150" t="s">
        <v>8</v>
      </c>
      <c r="D3257" s="126">
        <v>1150.51</v>
      </c>
    </row>
    <row r="3258" spans="1:4" ht="32.4">
      <c r="A3258" s="27">
        <v>100618</v>
      </c>
      <c r="B3258" s="147" t="s">
        <v>84305</v>
      </c>
      <c r="C3258" s="149" t="s">
        <v>8</v>
      </c>
      <c r="D3258" s="125">
        <v>1781.27</v>
      </c>
    </row>
    <row r="3259" spans="1:4" ht="21.6">
      <c r="A3259" s="9">
        <v>100619</v>
      </c>
      <c r="B3259" s="148" t="s">
        <v>84306</v>
      </c>
      <c r="C3259" s="150" t="s">
        <v>8</v>
      </c>
      <c r="D3259" s="124">
        <v>600.38</v>
      </c>
    </row>
    <row r="3260" spans="1:4" ht="21.6">
      <c r="A3260" s="27">
        <v>100620</v>
      </c>
      <c r="B3260" s="147" t="s">
        <v>84307</v>
      </c>
      <c r="C3260" s="149" t="s">
        <v>8</v>
      </c>
      <c r="D3260" s="125">
        <v>2826.31</v>
      </c>
    </row>
    <row r="3261" spans="1:4" ht="21.6">
      <c r="A3261" s="9">
        <v>100621</v>
      </c>
      <c r="B3261" s="148" t="s">
        <v>84308</v>
      </c>
      <c r="C3261" s="150" t="s">
        <v>8</v>
      </c>
      <c r="D3261" s="126">
        <v>3294.28</v>
      </c>
    </row>
    <row r="3262" spans="1:4" ht="21.6">
      <c r="A3262" s="27">
        <v>100622</v>
      </c>
      <c r="B3262" s="147" t="s">
        <v>84309</v>
      </c>
      <c r="C3262" s="149" t="s">
        <v>8</v>
      </c>
      <c r="D3262" s="125">
        <v>2493.34</v>
      </c>
    </row>
    <row r="3263" spans="1:4" ht="21.6">
      <c r="A3263" s="9">
        <v>100623</v>
      </c>
      <c r="B3263" s="148" t="s">
        <v>84310</v>
      </c>
      <c r="C3263" s="150" t="s">
        <v>8</v>
      </c>
      <c r="D3263" s="126">
        <v>2683.96</v>
      </c>
    </row>
    <row r="3264" spans="1:4" ht="21.6">
      <c r="A3264" s="27">
        <v>97600</v>
      </c>
      <c r="B3264" s="147" t="s">
        <v>84930</v>
      </c>
      <c r="C3264" s="149" t="s">
        <v>8</v>
      </c>
      <c r="D3264" s="123">
        <v>347.01</v>
      </c>
    </row>
    <row r="3265" spans="1:4" ht="21.6">
      <c r="A3265" s="9">
        <v>97601</v>
      </c>
      <c r="B3265" s="148" t="s">
        <v>84931</v>
      </c>
      <c r="C3265" s="150" t="s">
        <v>8</v>
      </c>
      <c r="D3265" s="124">
        <v>360.84</v>
      </c>
    </row>
    <row r="3266" spans="1:4" ht="21.6">
      <c r="A3266" s="27">
        <v>97605</v>
      </c>
      <c r="B3266" s="147" t="s">
        <v>84932</v>
      </c>
      <c r="C3266" s="149" t="s">
        <v>8</v>
      </c>
      <c r="D3266" s="123">
        <v>93.85</v>
      </c>
    </row>
    <row r="3267" spans="1:4" ht="21.6">
      <c r="A3267" s="9">
        <v>97606</v>
      </c>
      <c r="B3267" s="148" t="s">
        <v>84933</v>
      </c>
      <c r="C3267" s="150" t="s">
        <v>8</v>
      </c>
      <c r="D3267" s="124">
        <v>98.75</v>
      </c>
    </row>
    <row r="3268" spans="1:4" ht="21.6">
      <c r="A3268" s="27">
        <v>97607</v>
      </c>
      <c r="B3268" s="147" t="s">
        <v>84934</v>
      </c>
      <c r="C3268" s="149" t="s">
        <v>8</v>
      </c>
      <c r="D3268" s="123">
        <v>113.35</v>
      </c>
    </row>
    <row r="3269" spans="1:4" ht="21.6">
      <c r="A3269" s="9">
        <v>97608</v>
      </c>
      <c r="B3269" s="148" t="s">
        <v>84935</v>
      </c>
      <c r="C3269" s="150" t="s">
        <v>8</v>
      </c>
      <c r="D3269" s="124">
        <v>118.25</v>
      </c>
    </row>
    <row r="3270" spans="1:4" ht="32.4">
      <c r="A3270" s="27">
        <v>102102</v>
      </c>
      <c r="B3270" s="147" t="s">
        <v>85800</v>
      </c>
      <c r="C3270" s="149" t="s">
        <v>8</v>
      </c>
      <c r="D3270" s="125">
        <v>11511.82</v>
      </c>
    </row>
    <row r="3271" spans="1:4" ht="32.4">
      <c r="A3271" s="9">
        <v>102103</v>
      </c>
      <c r="B3271" s="148" t="s">
        <v>85801</v>
      </c>
      <c r="C3271" s="150" t="s">
        <v>8</v>
      </c>
      <c r="D3271" s="126">
        <v>12812.32</v>
      </c>
    </row>
    <row r="3272" spans="1:4" ht="32.4">
      <c r="A3272" s="27">
        <v>102104</v>
      </c>
      <c r="B3272" s="147" t="s">
        <v>85802</v>
      </c>
      <c r="C3272" s="149" t="s">
        <v>8</v>
      </c>
      <c r="D3272" s="125">
        <v>16439.57</v>
      </c>
    </row>
    <row r="3273" spans="1:4" ht="32.4">
      <c r="A3273" s="9">
        <v>102105</v>
      </c>
      <c r="B3273" s="148" t="s">
        <v>85803</v>
      </c>
      <c r="C3273" s="150" t="s">
        <v>8</v>
      </c>
      <c r="D3273" s="126">
        <v>20208.46</v>
      </c>
    </row>
    <row r="3274" spans="1:4" ht="32.4">
      <c r="A3274" s="27">
        <v>102106</v>
      </c>
      <c r="B3274" s="147" t="s">
        <v>85804</v>
      </c>
      <c r="C3274" s="149" t="s">
        <v>8</v>
      </c>
      <c r="D3274" s="125">
        <v>25353.94</v>
      </c>
    </row>
    <row r="3275" spans="1:4" ht="32.4">
      <c r="A3275" s="9">
        <v>102107</v>
      </c>
      <c r="B3275" s="148" t="s">
        <v>85805</v>
      </c>
      <c r="C3275" s="150" t="s">
        <v>8</v>
      </c>
      <c r="D3275" s="126">
        <v>35384.71</v>
      </c>
    </row>
    <row r="3276" spans="1:4" ht="32.4">
      <c r="A3276" s="27">
        <v>102108</v>
      </c>
      <c r="B3276" s="147" t="s">
        <v>85806</v>
      </c>
      <c r="C3276" s="149" t="s">
        <v>8</v>
      </c>
      <c r="D3276" s="125">
        <v>41208.080000000002</v>
      </c>
    </row>
    <row r="3277" spans="1:4" ht="21.6">
      <c r="A3277" s="9">
        <v>102109</v>
      </c>
      <c r="B3277" s="148" t="s">
        <v>85807</v>
      </c>
      <c r="C3277" s="150" t="s">
        <v>8</v>
      </c>
      <c r="D3277" s="124">
        <v>79.510000000000005</v>
      </c>
    </row>
    <row r="3278" spans="1:4" ht="21.6">
      <c r="A3278" s="27">
        <v>102110</v>
      </c>
      <c r="B3278" s="147" t="s">
        <v>85808</v>
      </c>
      <c r="C3278" s="149" t="s">
        <v>8</v>
      </c>
      <c r="D3278" s="123">
        <v>267.17</v>
      </c>
    </row>
    <row r="3279" spans="1:4" ht="21.6">
      <c r="A3279" s="9">
        <v>103654</v>
      </c>
      <c r="B3279" s="148" t="s">
        <v>86969</v>
      </c>
      <c r="C3279" s="150" t="s">
        <v>8</v>
      </c>
      <c r="D3279" s="126">
        <v>66790.69</v>
      </c>
    </row>
    <row r="3280" spans="1:4" ht="21.6">
      <c r="A3280" s="27">
        <v>103655</v>
      </c>
      <c r="B3280" s="147" t="s">
        <v>86970</v>
      </c>
      <c r="C3280" s="149" t="s">
        <v>8</v>
      </c>
      <c r="D3280" s="125">
        <v>91494.38</v>
      </c>
    </row>
    <row r="3281" spans="1:4" ht="21.6">
      <c r="A3281" s="9">
        <v>103656</v>
      </c>
      <c r="B3281" s="148" t="s">
        <v>86971</v>
      </c>
      <c r="C3281" s="150" t="s">
        <v>8</v>
      </c>
      <c r="D3281" s="126">
        <v>127922.18</v>
      </c>
    </row>
    <row r="3282" spans="1:4" ht="32.4">
      <c r="A3282" s="27">
        <v>104473</v>
      </c>
      <c r="B3282" s="147" t="s">
        <v>89389</v>
      </c>
      <c r="C3282" s="149" t="s">
        <v>8</v>
      </c>
      <c r="D3282" s="123">
        <v>161.41</v>
      </c>
    </row>
    <row r="3283" spans="1:4" ht="43.2">
      <c r="A3283" s="9">
        <v>104474</v>
      </c>
      <c r="B3283" s="148" t="s">
        <v>89390</v>
      </c>
      <c r="C3283" s="150" t="s">
        <v>8</v>
      </c>
      <c r="D3283" s="124">
        <v>343.79</v>
      </c>
    </row>
    <row r="3284" spans="1:4" ht="32.4">
      <c r="A3284" s="27">
        <v>104475</v>
      </c>
      <c r="B3284" s="147" t="s">
        <v>89391</v>
      </c>
      <c r="C3284" s="149" t="s">
        <v>8</v>
      </c>
      <c r="D3284" s="123">
        <v>136.93</v>
      </c>
    </row>
    <row r="3285" spans="1:4" ht="32.4">
      <c r="A3285" s="9">
        <v>104476</v>
      </c>
      <c r="B3285" s="148" t="s">
        <v>89392</v>
      </c>
      <c r="C3285" s="150" t="s">
        <v>8</v>
      </c>
      <c r="D3285" s="124">
        <v>176.17</v>
      </c>
    </row>
    <row r="3286" spans="1:4" ht="32.4">
      <c r="A3286" s="27">
        <v>104477</v>
      </c>
      <c r="B3286" s="147" t="s">
        <v>89393</v>
      </c>
      <c r="C3286" s="149" t="s">
        <v>8</v>
      </c>
      <c r="D3286" s="123">
        <v>133.66</v>
      </c>
    </row>
    <row r="3287" spans="1:4" ht="32.4">
      <c r="A3287" s="9">
        <v>104478</v>
      </c>
      <c r="B3287" s="148" t="s">
        <v>89394</v>
      </c>
      <c r="C3287" s="150" t="s">
        <v>8</v>
      </c>
      <c r="D3287" s="124">
        <v>294.64999999999998</v>
      </c>
    </row>
    <row r="3288" spans="1:4" ht="32.4">
      <c r="A3288" s="27">
        <v>104479</v>
      </c>
      <c r="B3288" s="147" t="s">
        <v>89395</v>
      </c>
      <c r="C3288" s="149" t="s">
        <v>8</v>
      </c>
      <c r="D3288" s="123">
        <v>117.17</v>
      </c>
    </row>
    <row r="3289" spans="1:4" ht="32.4">
      <c r="A3289" s="9">
        <v>104480</v>
      </c>
      <c r="B3289" s="148" t="s">
        <v>89396</v>
      </c>
      <c r="C3289" s="150" t="s">
        <v>8</v>
      </c>
      <c r="D3289" s="124">
        <v>132.93</v>
      </c>
    </row>
    <row r="3290" spans="1:4" ht="32.4">
      <c r="A3290" s="27">
        <v>104481</v>
      </c>
      <c r="B3290" s="147" t="s">
        <v>89397</v>
      </c>
      <c r="C3290" s="149" t="s">
        <v>8</v>
      </c>
      <c r="D3290" s="123">
        <v>316.32</v>
      </c>
    </row>
    <row r="3291" spans="1:4" ht="21.6">
      <c r="A3291" s="9">
        <v>96971</v>
      </c>
      <c r="B3291" s="148" t="s">
        <v>83197</v>
      </c>
      <c r="C3291" s="150" t="s">
        <v>10</v>
      </c>
      <c r="D3291" s="124">
        <v>33.74</v>
      </c>
    </row>
    <row r="3292" spans="1:4" ht="21.6">
      <c r="A3292" s="27">
        <v>96972</v>
      </c>
      <c r="B3292" s="147" t="s">
        <v>83198</v>
      </c>
      <c r="C3292" s="149" t="s">
        <v>10</v>
      </c>
      <c r="D3292" s="123">
        <v>45.53</v>
      </c>
    </row>
    <row r="3293" spans="1:4" ht="21.6">
      <c r="A3293" s="9">
        <v>96973</v>
      </c>
      <c r="B3293" s="148" t="s">
        <v>83199</v>
      </c>
      <c r="C3293" s="150" t="s">
        <v>10</v>
      </c>
      <c r="D3293" s="124">
        <v>60.25</v>
      </c>
    </row>
    <row r="3294" spans="1:4" ht="21.6">
      <c r="A3294" s="27">
        <v>96974</v>
      </c>
      <c r="B3294" s="147" t="s">
        <v>83200</v>
      </c>
      <c r="C3294" s="149" t="s">
        <v>10</v>
      </c>
      <c r="D3294" s="123">
        <v>78.75</v>
      </c>
    </row>
    <row r="3295" spans="1:4" ht="21.6">
      <c r="A3295" s="9">
        <v>96975</v>
      </c>
      <c r="B3295" s="148" t="s">
        <v>83201</v>
      </c>
      <c r="C3295" s="150" t="s">
        <v>10</v>
      </c>
      <c r="D3295" s="124">
        <v>98.16</v>
      </c>
    </row>
    <row r="3296" spans="1:4" ht="21.6">
      <c r="A3296" s="27">
        <v>96976</v>
      </c>
      <c r="B3296" s="147" t="s">
        <v>83202</v>
      </c>
      <c r="C3296" s="149" t="s">
        <v>10</v>
      </c>
      <c r="D3296" s="123">
        <v>129.96</v>
      </c>
    </row>
    <row r="3297" spans="1:4" ht="21.6">
      <c r="A3297" s="9">
        <v>96977</v>
      </c>
      <c r="B3297" s="148" t="s">
        <v>83203</v>
      </c>
      <c r="C3297" s="150" t="s">
        <v>10</v>
      </c>
      <c r="D3297" s="124">
        <v>53.36</v>
      </c>
    </row>
    <row r="3298" spans="1:4" ht="21.6">
      <c r="A3298" s="27">
        <v>96978</v>
      </c>
      <c r="B3298" s="147" t="s">
        <v>83204</v>
      </c>
      <c r="C3298" s="149" t="s">
        <v>10</v>
      </c>
      <c r="D3298" s="123">
        <v>70.3</v>
      </c>
    </row>
    <row r="3299" spans="1:4" ht="21.6">
      <c r="A3299" s="9">
        <v>96979</v>
      </c>
      <c r="B3299" s="148" t="s">
        <v>83205</v>
      </c>
      <c r="C3299" s="150" t="s">
        <v>10</v>
      </c>
      <c r="D3299" s="124">
        <v>100.51</v>
      </c>
    </row>
    <row r="3300" spans="1:4">
      <c r="A3300" s="27">
        <v>96984</v>
      </c>
      <c r="B3300" s="147" t="s">
        <v>63026</v>
      </c>
      <c r="C3300" s="149" t="s">
        <v>8</v>
      </c>
      <c r="D3300" s="123">
        <v>63.54</v>
      </c>
    </row>
    <row r="3301" spans="1:4">
      <c r="A3301" s="9">
        <v>96985</v>
      </c>
      <c r="B3301" s="148" t="s">
        <v>83206</v>
      </c>
      <c r="C3301" s="150" t="s">
        <v>8</v>
      </c>
      <c r="D3301" s="124">
        <v>94.35</v>
      </c>
    </row>
    <row r="3302" spans="1:4">
      <c r="A3302" s="27">
        <v>96986</v>
      </c>
      <c r="B3302" s="147" t="s">
        <v>83207</v>
      </c>
      <c r="C3302" s="149" t="s">
        <v>8</v>
      </c>
      <c r="D3302" s="123">
        <v>140.72999999999999</v>
      </c>
    </row>
    <row r="3303" spans="1:4">
      <c r="A3303" s="9">
        <v>96987</v>
      </c>
      <c r="B3303" s="148" t="s">
        <v>83208</v>
      </c>
      <c r="C3303" s="150" t="s">
        <v>8</v>
      </c>
      <c r="D3303" s="124">
        <v>108.12</v>
      </c>
    </row>
    <row r="3304" spans="1:4">
      <c r="A3304" s="27">
        <v>96988</v>
      </c>
      <c r="B3304" s="147" t="s">
        <v>83209</v>
      </c>
      <c r="C3304" s="149" t="s">
        <v>8</v>
      </c>
      <c r="D3304" s="123">
        <v>149.31</v>
      </c>
    </row>
    <row r="3305" spans="1:4">
      <c r="A3305" s="9">
        <v>96989</v>
      </c>
      <c r="B3305" s="148" t="s">
        <v>63027</v>
      </c>
      <c r="C3305" s="150" t="s">
        <v>8</v>
      </c>
      <c r="D3305" s="124">
        <v>124.91</v>
      </c>
    </row>
    <row r="3306" spans="1:4">
      <c r="A3306" s="27">
        <v>98463</v>
      </c>
      <c r="B3306" s="147" t="s">
        <v>63028</v>
      </c>
      <c r="C3306" s="149" t="s">
        <v>8</v>
      </c>
      <c r="D3306" s="123">
        <v>24.36</v>
      </c>
    </row>
    <row r="3307" spans="1:4" ht="21.6">
      <c r="A3307" s="9">
        <v>103490</v>
      </c>
      <c r="B3307" s="148" t="s">
        <v>86972</v>
      </c>
      <c r="C3307" s="150" t="s">
        <v>6</v>
      </c>
      <c r="D3307" s="126">
        <v>3268.2</v>
      </c>
    </row>
    <row r="3308" spans="1:4" ht="21.6">
      <c r="A3308" s="27">
        <v>103491</v>
      </c>
      <c r="B3308" s="147" t="s">
        <v>86973</v>
      </c>
      <c r="C3308" s="149" t="s">
        <v>6</v>
      </c>
      <c r="D3308" s="123">
        <v>839.61</v>
      </c>
    </row>
    <row r="3309" spans="1:4" ht="32.4">
      <c r="A3309" s="9">
        <v>96765</v>
      </c>
      <c r="B3309" s="148" t="s">
        <v>85809</v>
      </c>
      <c r="C3309" s="150" t="s">
        <v>8</v>
      </c>
      <c r="D3309" s="126">
        <v>1808.93</v>
      </c>
    </row>
    <row r="3310" spans="1:4" ht="21.6">
      <c r="A3310" s="27">
        <v>101905</v>
      </c>
      <c r="B3310" s="147" t="s">
        <v>89398</v>
      </c>
      <c r="C3310" s="149" t="s">
        <v>8</v>
      </c>
      <c r="D3310" s="123">
        <v>260.29000000000002</v>
      </c>
    </row>
    <row r="3311" spans="1:4" ht="21.6">
      <c r="A3311" s="9">
        <v>101906</v>
      </c>
      <c r="B3311" s="148" t="s">
        <v>89399</v>
      </c>
      <c r="C3311" s="150" t="s">
        <v>8</v>
      </c>
      <c r="D3311" s="124">
        <v>769.84</v>
      </c>
    </row>
    <row r="3312" spans="1:4" ht="21.6">
      <c r="A3312" s="27">
        <v>101907</v>
      </c>
      <c r="B3312" s="147" t="s">
        <v>89400</v>
      </c>
      <c r="C3312" s="149" t="s">
        <v>8</v>
      </c>
      <c r="D3312" s="123">
        <v>831.92</v>
      </c>
    </row>
    <row r="3313" spans="1:4" ht="21.6">
      <c r="A3313" s="9">
        <v>101908</v>
      </c>
      <c r="B3313" s="148" t="s">
        <v>89401</v>
      </c>
      <c r="C3313" s="150" t="s">
        <v>8</v>
      </c>
      <c r="D3313" s="124">
        <v>252.53</v>
      </c>
    </row>
    <row r="3314" spans="1:4" ht="21.6">
      <c r="A3314" s="27">
        <v>101909</v>
      </c>
      <c r="B3314" s="147" t="s">
        <v>89402</v>
      </c>
      <c r="C3314" s="149" t="s">
        <v>8</v>
      </c>
      <c r="D3314" s="123">
        <v>293.92</v>
      </c>
    </row>
    <row r="3315" spans="1:4" ht="21.6">
      <c r="A3315" s="9">
        <v>101910</v>
      </c>
      <c r="B3315" s="148" t="s">
        <v>89403</v>
      </c>
      <c r="C3315" s="150" t="s">
        <v>8</v>
      </c>
      <c r="D3315" s="124">
        <v>345.65</v>
      </c>
    </row>
    <row r="3316" spans="1:4" ht="21.6">
      <c r="A3316" s="27">
        <v>101911</v>
      </c>
      <c r="B3316" s="147" t="s">
        <v>89404</v>
      </c>
      <c r="C3316" s="149" t="s">
        <v>8</v>
      </c>
      <c r="D3316" s="123">
        <v>397.38</v>
      </c>
    </row>
    <row r="3317" spans="1:4" ht="32.4">
      <c r="A3317" s="9">
        <v>101912</v>
      </c>
      <c r="B3317" s="148" t="s">
        <v>85810</v>
      </c>
      <c r="C3317" s="150" t="s">
        <v>8</v>
      </c>
      <c r="D3317" s="126">
        <v>2255.64</v>
      </c>
    </row>
    <row r="3318" spans="1:4">
      <c r="A3318" s="27">
        <v>101913</v>
      </c>
      <c r="B3318" s="147" t="s">
        <v>85811</v>
      </c>
      <c r="C3318" s="149" t="s">
        <v>8</v>
      </c>
      <c r="D3318" s="123">
        <v>431.23</v>
      </c>
    </row>
    <row r="3319" spans="1:4">
      <c r="A3319" s="9">
        <v>101914</v>
      </c>
      <c r="B3319" s="148" t="s">
        <v>85812</v>
      </c>
      <c r="C3319" s="150" t="s">
        <v>8</v>
      </c>
      <c r="D3319" s="124">
        <v>548.6</v>
      </c>
    </row>
    <row r="3320" spans="1:4" ht="21.6">
      <c r="A3320" s="27">
        <v>101915</v>
      </c>
      <c r="B3320" s="147" t="s">
        <v>85813</v>
      </c>
      <c r="C3320" s="149" t="s">
        <v>8</v>
      </c>
      <c r="D3320" s="123">
        <v>402.25</v>
      </c>
    </row>
    <row r="3321" spans="1:4" ht="21.6">
      <c r="A3321" s="9">
        <v>101916</v>
      </c>
      <c r="B3321" s="148" t="s">
        <v>85814</v>
      </c>
      <c r="C3321" s="150" t="s">
        <v>8</v>
      </c>
      <c r="D3321" s="126">
        <v>3568.81</v>
      </c>
    </row>
    <row r="3322" spans="1:4">
      <c r="A3322" s="27">
        <v>101917</v>
      </c>
      <c r="B3322" s="147" t="s">
        <v>85815</v>
      </c>
      <c r="C3322" s="149" t="s">
        <v>8</v>
      </c>
      <c r="D3322" s="123">
        <v>217.27</v>
      </c>
    </row>
    <row r="3323" spans="1:4" ht="21.6">
      <c r="A3323" s="9">
        <v>98261</v>
      </c>
      <c r="B3323" s="148" t="s">
        <v>84311</v>
      </c>
      <c r="C3323" s="150" t="s">
        <v>10</v>
      </c>
      <c r="D3323" s="124">
        <v>3.83</v>
      </c>
    </row>
    <row r="3324" spans="1:4" ht="21.6">
      <c r="A3324" s="27">
        <v>98262</v>
      </c>
      <c r="B3324" s="147" t="s">
        <v>84312</v>
      </c>
      <c r="C3324" s="149" t="s">
        <v>10</v>
      </c>
      <c r="D3324" s="123">
        <v>4.5199999999999996</v>
      </c>
    </row>
    <row r="3325" spans="1:4" ht="21.6">
      <c r="A3325" s="9">
        <v>98263</v>
      </c>
      <c r="B3325" s="148" t="s">
        <v>84313</v>
      </c>
      <c r="C3325" s="150" t="s">
        <v>10</v>
      </c>
      <c r="D3325" s="124">
        <v>4.72</v>
      </c>
    </row>
    <row r="3326" spans="1:4" ht="21.6">
      <c r="A3326" s="27">
        <v>98264</v>
      </c>
      <c r="B3326" s="147" t="s">
        <v>84314</v>
      </c>
      <c r="C3326" s="149" t="s">
        <v>10</v>
      </c>
      <c r="D3326" s="123">
        <v>5.43</v>
      </c>
    </row>
    <row r="3327" spans="1:4" ht="21.6">
      <c r="A3327" s="9">
        <v>98265</v>
      </c>
      <c r="B3327" s="148" t="s">
        <v>84315</v>
      </c>
      <c r="C3327" s="150" t="s">
        <v>10</v>
      </c>
      <c r="D3327" s="124">
        <v>5.91</v>
      </c>
    </row>
    <row r="3328" spans="1:4" ht="21.6">
      <c r="A3328" s="27">
        <v>98266</v>
      </c>
      <c r="B3328" s="147" t="s">
        <v>84316</v>
      </c>
      <c r="C3328" s="149" t="s">
        <v>10</v>
      </c>
      <c r="D3328" s="123">
        <v>6.55</v>
      </c>
    </row>
    <row r="3329" spans="1:4" ht="21.6">
      <c r="A3329" s="9">
        <v>98267</v>
      </c>
      <c r="B3329" s="148" t="s">
        <v>84317</v>
      </c>
      <c r="C3329" s="150" t="s">
        <v>10</v>
      </c>
      <c r="D3329" s="124">
        <v>9.9499999999999993</v>
      </c>
    </row>
    <row r="3330" spans="1:4" ht="21.6">
      <c r="A3330" s="27">
        <v>98268</v>
      </c>
      <c r="B3330" s="147" t="s">
        <v>84318</v>
      </c>
      <c r="C3330" s="149" t="s">
        <v>10</v>
      </c>
      <c r="D3330" s="123">
        <v>15.16</v>
      </c>
    </row>
    <row r="3331" spans="1:4" ht="21.6">
      <c r="A3331" s="9">
        <v>98269</v>
      </c>
      <c r="B3331" s="148" t="s">
        <v>84319</v>
      </c>
      <c r="C3331" s="150" t="s">
        <v>10</v>
      </c>
      <c r="D3331" s="124">
        <v>20.170000000000002</v>
      </c>
    </row>
    <row r="3332" spans="1:4" ht="21.6">
      <c r="A3332" s="27">
        <v>98270</v>
      </c>
      <c r="B3332" s="147" t="s">
        <v>84320</v>
      </c>
      <c r="C3332" s="149" t="s">
        <v>10</v>
      </c>
      <c r="D3332" s="123">
        <v>29.51</v>
      </c>
    </row>
    <row r="3333" spans="1:4" ht="21.6">
      <c r="A3333" s="9">
        <v>98271</v>
      </c>
      <c r="B3333" s="148" t="s">
        <v>84321</v>
      </c>
      <c r="C3333" s="150" t="s">
        <v>10</v>
      </c>
      <c r="D3333" s="124">
        <v>40.72</v>
      </c>
    </row>
    <row r="3334" spans="1:4" ht="21.6">
      <c r="A3334" s="27">
        <v>98272</v>
      </c>
      <c r="B3334" s="147" t="s">
        <v>84322</v>
      </c>
      <c r="C3334" s="149" t="s">
        <v>10</v>
      </c>
      <c r="D3334" s="123">
        <v>90.91</v>
      </c>
    </row>
    <row r="3335" spans="1:4" ht="21.6">
      <c r="A3335" s="9">
        <v>98273</v>
      </c>
      <c r="B3335" s="148" t="s">
        <v>84323</v>
      </c>
      <c r="C3335" s="150" t="s">
        <v>10</v>
      </c>
      <c r="D3335" s="124">
        <v>2.2200000000000002</v>
      </c>
    </row>
    <row r="3336" spans="1:4" ht="21.6">
      <c r="A3336" s="27">
        <v>98274</v>
      </c>
      <c r="B3336" s="147" t="s">
        <v>84324</v>
      </c>
      <c r="C3336" s="149" t="s">
        <v>10</v>
      </c>
      <c r="D3336" s="123">
        <v>2.69</v>
      </c>
    </row>
    <row r="3337" spans="1:4" ht="21.6">
      <c r="A3337" s="9">
        <v>98275</v>
      </c>
      <c r="B3337" s="148" t="s">
        <v>84325</v>
      </c>
      <c r="C3337" s="150" t="s">
        <v>10</v>
      </c>
      <c r="D3337" s="124">
        <v>3.33</v>
      </c>
    </row>
    <row r="3338" spans="1:4" ht="21.6">
      <c r="A3338" s="27">
        <v>98276</v>
      </c>
      <c r="B3338" s="147" t="s">
        <v>84326</v>
      </c>
      <c r="C3338" s="149" t="s">
        <v>10</v>
      </c>
      <c r="D3338" s="123">
        <v>6.73</v>
      </c>
    </row>
    <row r="3339" spans="1:4" ht="21.6">
      <c r="A3339" s="9">
        <v>98277</v>
      </c>
      <c r="B3339" s="148" t="s">
        <v>84327</v>
      </c>
      <c r="C3339" s="150" t="s">
        <v>10</v>
      </c>
      <c r="D3339" s="124">
        <v>11.94</v>
      </c>
    </row>
    <row r="3340" spans="1:4" ht="21.6">
      <c r="A3340" s="27">
        <v>98278</v>
      </c>
      <c r="B3340" s="147" t="s">
        <v>84328</v>
      </c>
      <c r="C3340" s="149" t="s">
        <v>10</v>
      </c>
      <c r="D3340" s="123">
        <v>16.96</v>
      </c>
    </row>
    <row r="3341" spans="1:4" ht="21.6">
      <c r="A3341" s="9">
        <v>98279</v>
      </c>
      <c r="B3341" s="148" t="s">
        <v>84329</v>
      </c>
      <c r="C3341" s="150" t="s">
        <v>10</v>
      </c>
      <c r="D3341" s="124">
        <v>26.3</v>
      </c>
    </row>
    <row r="3342" spans="1:4" ht="21.6">
      <c r="A3342" s="27">
        <v>98280</v>
      </c>
      <c r="B3342" s="147" t="s">
        <v>84330</v>
      </c>
      <c r="C3342" s="149" t="s">
        <v>10</v>
      </c>
      <c r="D3342" s="123">
        <v>7.96</v>
      </c>
    </row>
    <row r="3343" spans="1:4" ht="21.6">
      <c r="A3343" s="9">
        <v>98281</v>
      </c>
      <c r="B3343" s="148" t="s">
        <v>84331</v>
      </c>
      <c r="C3343" s="150" t="s">
        <v>10</v>
      </c>
      <c r="D3343" s="124">
        <v>8.66</v>
      </c>
    </row>
    <row r="3344" spans="1:4" ht="21.6">
      <c r="A3344" s="27">
        <v>98282</v>
      </c>
      <c r="B3344" s="147" t="s">
        <v>84332</v>
      </c>
      <c r="C3344" s="149" t="s">
        <v>10</v>
      </c>
      <c r="D3344" s="123">
        <v>8.85</v>
      </c>
    </row>
    <row r="3345" spans="1:4" ht="21.6">
      <c r="A3345" s="9">
        <v>98283</v>
      </c>
      <c r="B3345" s="148" t="s">
        <v>84333</v>
      </c>
      <c r="C3345" s="150" t="s">
        <v>10</v>
      </c>
      <c r="D3345" s="124">
        <v>9.57</v>
      </c>
    </row>
    <row r="3346" spans="1:4" ht="21.6">
      <c r="A3346" s="27">
        <v>98284</v>
      </c>
      <c r="B3346" s="147" t="s">
        <v>84334</v>
      </c>
      <c r="C3346" s="149" t="s">
        <v>10</v>
      </c>
      <c r="D3346" s="123">
        <v>10.039999999999999</v>
      </c>
    </row>
    <row r="3347" spans="1:4" ht="21.6">
      <c r="A3347" s="9">
        <v>98285</v>
      </c>
      <c r="B3347" s="148" t="s">
        <v>84335</v>
      </c>
      <c r="C3347" s="150" t="s">
        <v>10</v>
      </c>
      <c r="D3347" s="124">
        <v>10.68</v>
      </c>
    </row>
    <row r="3348" spans="1:4" ht="21.6">
      <c r="A3348" s="27">
        <v>98286</v>
      </c>
      <c r="B3348" s="147" t="s">
        <v>84336</v>
      </c>
      <c r="C3348" s="149" t="s">
        <v>10</v>
      </c>
      <c r="D3348" s="123">
        <v>14.09</v>
      </c>
    </row>
    <row r="3349" spans="1:4" ht="21.6">
      <c r="A3349" s="9">
        <v>98287</v>
      </c>
      <c r="B3349" s="148" t="s">
        <v>84337</v>
      </c>
      <c r="C3349" s="150" t="s">
        <v>10</v>
      </c>
      <c r="D3349" s="124">
        <v>1.35</v>
      </c>
    </row>
    <row r="3350" spans="1:4" ht="21.6">
      <c r="A3350" s="27">
        <v>98288</v>
      </c>
      <c r="B3350" s="147" t="s">
        <v>84338</v>
      </c>
      <c r="C3350" s="149" t="s">
        <v>10</v>
      </c>
      <c r="D3350" s="123">
        <v>2.04</v>
      </c>
    </row>
    <row r="3351" spans="1:4" ht="21.6">
      <c r="A3351" s="9">
        <v>98289</v>
      </c>
      <c r="B3351" s="148" t="s">
        <v>84339</v>
      </c>
      <c r="C3351" s="150" t="s">
        <v>10</v>
      </c>
      <c r="D3351" s="124">
        <v>2.2400000000000002</v>
      </c>
    </row>
    <row r="3352" spans="1:4" ht="21.6">
      <c r="A3352" s="27">
        <v>98290</v>
      </c>
      <c r="B3352" s="147" t="s">
        <v>84340</v>
      </c>
      <c r="C3352" s="149" t="s">
        <v>10</v>
      </c>
      <c r="D3352" s="123">
        <v>2.95</v>
      </c>
    </row>
    <row r="3353" spans="1:4" ht="21.6">
      <c r="A3353" s="9">
        <v>98291</v>
      </c>
      <c r="B3353" s="148" t="s">
        <v>84341</v>
      </c>
      <c r="C3353" s="150" t="s">
        <v>10</v>
      </c>
      <c r="D3353" s="124">
        <v>3.43</v>
      </c>
    </row>
    <row r="3354" spans="1:4" ht="21.6">
      <c r="A3354" s="27">
        <v>98292</v>
      </c>
      <c r="B3354" s="147" t="s">
        <v>84342</v>
      </c>
      <c r="C3354" s="149" t="s">
        <v>10</v>
      </c>
      <c r="D3354" s="123">
        <v>4.07</v>
      </c>
    </row>
    <row r="3355" spans="1:4" ht="21.6">
      <c r="A3355" s="9">
        <v>98293</v>
      </c>
      <c r="B3355" s="148" t="s">
        <v>84343</v>
      </c>
      <c r="C3355" s="150" t="s">
        <v>10</v>
      </c>
      <c r="D3355" s="124">
        <v>7.47</v>
      </c>
    </row>
    <row r="3356" spans="1:4" ht="21.6">
      <c r="A3356" s="27">
        <v>98400</v>
      </c>
      <c r="B3356" s="147" t="s">
        <v>84344</v>
      </c>
      <c r="C3356" s="149" t="s">
        <v>10</v>
      </c>
      <c r="D3356" s="123">
        <v>11.82</v>
      </c>
    </row>
    <row r="3357" spans="1:4" ht="21.6">
      <c r="A3357" s="9">
        <v>98401</v>
      </c>
      <c r="B3357" s="148" t="s">
        <v>84345</v>
      </c>
      <c r="C3357" s="150" t="s">
        <v>10</v>
      </c>
      <c r="D3357" s="124">
        <v>17.760000000000002</v>
      </c>
    </row>
    <row r="3358" spans="1:4" ht="21.6">
      <c r="A3358" s="27">
        <v>98402</v>
      </c>
      <c r="B3358" s="147" t="s">
        <v>84346</v>
      </c>
      <c r="C3358" s="149" t="s">
        <v>10</v>
      </c>
      <c r="D3358" s="123">
        <v>20.56</v>
      </c>
    </row>
    <row r="3359" spans="1:4" ht="21.6">
      <c r="A3359" s="9">
        <v>100556</v>
      </c>
      <c r="B3359" s="148" t="s">
        <v>84347</v>
      </c>
      <c r="C3359" s="150" t="s">
        <v>8</v>
      </c>
      <c r="D3359" s="124">
        <v>42.3</v>
      </c>
    </row>
    <row r="3360" spans="1:4" ht="21.6">
      <c r="A3360" s="27">
        <v>100557</v>
      </c>
      <c r="B3360" s="147" t="s">
        <v>84348</v>
      </c>
      <c r="C3360" s="149" t="s">
        <v>8</v>
      </c>
      <c r="D3360" s="123">
        <v>500.63</v>
      </c>
    </row>
    <row r="3361" spans="1:4" ht="21.6">
      <c r="A3361" s="9">
        <v>100560</v>
      </c>
      <c r="B3361" s="148" t="s">
        <v>84349</v>
      </c>
      <c r="C3361" s="150" t="s">
        <v>8</v>
      </c>
      <c r="D3361" s="124">
        <v>114.94</v>
      </c>
    </row>
    <row r="3362" spans="1:4" ht="21.6">
      <c r="A3362" s="27">
        <v>100561</v>
      </c>
      <c r="B3362" s="147" t="s">
        <v>84350</v>
      </c>
      <c r="C3362" s="149" t="s">
        <v>8</v>
      </c>
      <c r="D3362" s="123">
        <v>205.39</v>
      </c>
    </row>
    <row r="3363" spans="1:4" ht="21.6">
      <c r="A3363" s="9">
        <v>100562</v>
      </c>
      <c r="B3363" s="148" t="s">
        <v>84351</v>
      </c>
      <c r="C3363" s="150" t="s">
        <v>8</v>
      </c>
      <c r="D3363" s="124">
        <v>315.06</v>
      </c>
    </row>
    <row r="3364" spans="1:4" ht="21.6">
      <c r="A3364" s="27">
        <v>100563</v>
      </c>
      <c r="B3364" s="147" t="s">
        <v>84352</v>
      </c>
      <c r="C3364" s="149" t="s">
        <v>8</v>
      </c>
      <c r="D3364" s="123">
        <v>451.8</v>
      </c>
    </row>
    <row r="3365" spans="1:4" ht="21.6">
      <c r="A3365" s="9">
        <v>101795</v>
      </c>
      <c r="B3365" s="148" t="s">
        <v>85816</v>
      </c>
      <c r="C3365" s="150" t="s">
        <v>8</v>
      </c>
      <c r="D3365" s="124">
        <v>573.64</v>
      </c>
    </row>
    <row r="3366" spans="1:4" ht="21.6">
      <c r="A3366" s="27">
        <v>101798</v>
      </c>
      <c r="B3366" s="147" t="s">
        <v>85817</v>
      </c>
      <c r="C3366" s="149" t="s">
        <v>8</v>
      </c>
      <c r="D3366" s="123">
        <v>372.21</v>
      </c>
    </row>
    <row r="3367" spans="1:4" ht="21.6">
      <c r="A3367" s="9">
        <v>101799</v>
      </c>
      <c r="B3367" s="148" t="s">
        <v>85818</v>
      </c>
      <c r="C3367" s="150" t="s">
        <v>8</v>
      </c>
      <c r="D3367" s="124">
        <v>899.47</v>
      </c>
    </row>
    <row r="3368" spans="1:4">
      <c r="A3368" s="27">
        <v>98397</v>
      </c>
      <c r="B3368" s="147" t="s">
        <v>63029</v>
      </c>
      <c r="C3368" s="149" t="s">
        <v>16</v>
      </c>
      <c r="D3368" s="123">
        <v>12.84</v>
      </c>
    </row>
    <row r="3369" spans="1:4" ht="21.6">
      <c r="A3369" s="9">
        <v>103244</v>
      </c>
      <c r="B3369" s="148" t="s">
        <v>89405</v>
      </c>
      <c r="C3369" s="150" t="s">
        <v>8</v>
      </c>
      <c r="D3369" s="126">
        <v>2224.41</v>
      </c>
    </row>
    <row r="3370" spans="1:4" ht="21.6">
      <c r="A3370" s="27">
        <v>103245</v>
      </c>
      <c r="B3370" s="147" t="s">
        <v>89406</v>
      </c>
      <c r="C3370" s="149" t="s">
        <v>8</v>
      </c>
      <c r="D3370" s="125">
        <v>1757.81</v>
      </c>
    </row>
    <row r="3371" spans="1:4" ht="21.6">
      <c r="A3371" s="9">
        <v>103246</v>
      </c>
      <c r="B3371" s="148" t="s">
        <v>89407</v>
      </c>
      <c r="C3371" s="150" t="s">
        <v>8</v>
      </c>
      <c r="D3371" s="126">
        <v>1915.61</v>
      </c>
    </row>
    <row r="3372" spans="1:4" ht="21.6">
      <c r="A3372" s="27">
        <v>103247</v>
      </c>
      <c r="B3372" s="147" t="s">
        <v>89408</v>
      </c>
      <c r="C3372" s="149" t="s">
        <v>8</v>
      </c>
      <c r="D3372" s="125">
        <v>2467.09</v>
      </c>
    </row>
    <row r="3373" spans="1:4" ht="21.6">
      <c r="A3373" s="9">
        <v>103248</v>
      </c>
      <c r="B3373" s="148" t="s">
        <v>89409</v>
      </c>
      <c r="C3373" s="150" t="s">
        <v>8</v>
      </c>
      <c r="D3373" s="126">
        <v>2018.93</v>
      </c>
    </row>
    <row r="3374" spans="1:4" ht="21.6">
      <c r="A3374" s="27">
        <v>103249</v>
      </c>
      <c r="B3374" s="147" t="s">
        <v>89410</v>
      </c>
      <c r="C3374" s="149" t="s">
        <v>8</v>
      </c>
      <c r="D3374" s="125">
        <v>2167.84</v>
      </c>
    </row>
    <row r="3375" spans="1:4" ht="21.6">
      <c r="A3375" s="9">
        <v>103250</v>
      </c>
      <c r="B3375" s="148" t="s">
        <v>89411</v>
      </c>
      <c r="C3375" s="150" t="s">
        <v>8</v>
      </c>
      <c r="D3375" s="126">
        <v>3576.59</v>
      </c>
    </row>
    <row r="3376" spans="1:4" ht="21.6">
      <c r="A3376" s="27">
        <v>103251</v>
      </c>
      <c r="B3376" s="147" t="s">
        <v>89412</v>
      </c>
      <c r="C3376" s="149" t="s">
        <v>8</v>
      </c>
      <c r="D3376" s="125">
        <v>2828.08</v>
      </c>
    </row>
    <row r="3377" spans="1:4" ht="21.6">
      <c r="A3377" s="9">
        <v>103252</v>
      </c>
      <c r="B3377" s="148" t="s">
        <v>89413</v>
      </c>
      <c r="C3377" s="150" t="s">
        <v>8</v>
      </c>
      <c r="D3377" s="126">
        <v>3129.93</v>
      </c>
    </row>
    <row r="3378" spans="1:4" ht="21.6">
      <c r="A3378" s="27">
        <v>103253</v>
      </c>
      <c r="B3378" s="147" t="s">
        <v>89414</v>
      </c>
      <c r="C3378" s="149" t="s">
        <v>8</v>
      </c>
      <c r="D3378" s="125">
        <v>4869.8</v>
      </c>
    </row>
    <row r="3379" spans="1:4" ht="21.6">
      <c r="A3379" s="9">
        <v>103254</v>
      </c>
      <c r="B3379" s="148" t="s">
        <v>89415</v>
      </c>
      <c r="C3379" s="150" t="s">
        <v>8</v>
      </c>
      <c r="D3379" s="126">
        <v>3646.07</v>
      </c>
    </row>
    <row r="3380" spans="1:4" ht="21.6">
      <c r="A3380" s="27">
        <v>103255</v>
      </c>
      <c r="B3380" s="147" t="s">
        <v>89416</v>
      </c>
      <c r="C3380" s="149" t="s">
        <v>8</v>
      </c>
      <c r="D3380" s="125">
        <v>4077.84</v>
      </c>
    </row>
    <row r="3381" spans="1:4" ht="21.6">
      <c r="A3381" s="9">
        <v>103256</v>
      </c>
      <c r="B3381" s="148" t="s">
        <v>89417</v>
      </c>
      <c r="C3381" s="150" t="s">
        <v>8</v>
      </c>
      <c r="D3381" s="126">
        <v>9032.99</v>
      </c>
    </row>
    <row r="3382" spans="1:4" ht="21.6">
      <c r="A3382" s="27">
        <v>103257</v>
      </c>
      <c r="B3382" s="147" t="s">
        <v>89418</v>
      </c>
      <c r="C3382" s="149" t="s">
        <v>8</v>
      </c>
      <c r="D3382" s="125">
        <v>5168.63</v>
      </c>
    </row>
    <row r="3383" spans="1:4" ht="21.6">
      <c r="A3383" s="9">
        <v>103258</v>
      </c>
      <c r="B3383" s="148" t="s">
        <v>89419</v>
      </c>
      <c r="C3383" s="150" t="s">
        <v>8</v>
      </c>
      <c r="D3383" s="126">
        <v>10096.379999999999</v>
      </c>
    </row>
    <row r="3384" spans="1:4" ht="21.6">
      <c r="A3384" s="27">
        <v>103259</v>
      </c>
      <c r="B3384" s="147" t="s">
        <v>89420</v>
      </c>
      <c r="C3384" s="149" t="s">
        <v>8</v>
      </c>
      <c r="D3384" s="125">
        <v>5450.12</v>
      </c>
    </row>
    <row r="3385" spans="1:4" ht="21.6">
      <c r="A3385" s="9">
        <v>103260</v>
      </c>
      <c r="B3385" s="148" t="s">
        <v>89421</v>
      </c>
      <c r="C3385" s="150" t="s">
        <v>8</v>
      </c>
      <c r="D3385" s="126">
        <v>5597.98</v>
      </c>
    </row>
    <row r="3386" spans="1:4" ht="21.6">
      <c r="A3386" s="27">
        <v>103261</v>
      </c>
      <c r="B3386" s="147" t="s">
        <v>89422</v>
      </c>
      <c r="C3386" s="149" t="s">
        <v>8</v>
      </c>
      <c r="D3386" s="125">
        <v>11387.75</v>
      </c>
    </row>
    <row r="3387" spans="1:4" ht="21.6">
      <c r="A3387" s="9">
        <v>103262</v>
      </c>
      <c r="B3387" s="148" t="s">
        <v>89423</v>
      </c>
      <c r="C3387" s="150" t="s">
        <v>8</v>
      </c>
      <c r="D3387" s="126">
        <v>7154.38</v>
      </c>
    </row>
    <row r="3388" spans="1:4" ht="21.6">
      <c r="A3388" s="27">
        <v>103263</v>
      </c>
      <c r="B3388" s="147" t="s">
        <v>89424</v>
      </c>
      <c r="C3388" s="149" t="s">
        <v>8</v>
      </c>
      <c r="D3388" s="125">
        <v>15783.77</v>
      </c>
    </row>
    <row r="3389" spans="1:4" ht="21.6">
      <c r="A3389" s="9">
        <v>103264</v>
      </c>
      <c r="B3389" s="148" t="s">
        <v>89425</v>
      </c>
      <c r="C3389" s="150" t="s">
        <v>8</v>
      </c>
      <c r="D3389" s="126">
        <v>8852.5300000000007</v>
      </c>
    </row>
    <row r="3390" spans="1:4" ht="21.6">
      <c r="A3390" s="27">
        <v>103265</v>
      </c>
      <c r="B3390" s="147" t="s">
        <v>89426</v>
      </c>
      <c r="C3390" s="149" t="s">
        <v>8</v>
      </c>
      <c r="D3390" s="125">
        <v>19028.150000000001</v>
      </c>
    </row>
    <row r="3391" spans="1:4" ht="21.6">
      <c r="A3391" s="9">
        <v>103266</v>
      </c>
      <c r="B3391" s="148" t="s">
        <v>89427</v>
      </c>
      <c r="C3391" s="150" t="s">
        <v>8</v>
      </c>
      <c r="D3391" s="126">
        <v>9886.43</v>
      </c>
    </row>
    <row r="3392" spans="1:4" ht="21.6">
      <c r="A3392" s="27">
        <v>103267</v>
      </c>
      <c r="B3392" s="147" t="s">
        <v>89428</v>
      </c>
      <c r="C3392" s="149" t="s">
        <v>8</v>
      </c>
      <c r="D3392" s="125">
        <v>5651.73</v>
      </c>
    </row>
    <row r="3393" spans="1:4" ht="21.6">
      <c r="A3393" s="9">
        <v>103268</v>
      </c>
      <c r="B3393" s="148" t="s">
        <v>89429</v>
      </c>
      <c r="C3393" s="150" t="s">
        <v>8</v>
      </c>
      <c r="D3393" s="126">
        <v>6704.85</v>
      </c>
    </row>
    <row r="3394" spans="1:4" ht="21.6">
      <c r="A3394" s="27">
        <v>103269</v>
      </c>
      <c r="B3394" s="147" t="s">
        <v>89430</v>
      </c>
      <c r="C3394" s="149" t="s">
        <v>8</v>
      </c>
      <c r="D3394" s="125">
        <v>6941.94</v>
      </c>
    </row>
    <row r="3395" spans="1:4" ht="21.6">
      <c r="A3395" s="9">
        <v>103270</v>
      </c>
      <c r="B3395" s="148" t="s">
        <v>89431</v>
      </c>
      <c r="C3395" s="150" t="s">
        <v>8</v>
      </c>
      <c r="D3395" s="126">
        <v>7205.03</v>
      </c>
    </row>
    <row r="3396" spans="1:4" ht="21.6">
      <c r="A3396" s="27">
        <v>103271</v>
      </c>
      <c r="B3396" s="147" t="s">
        <v>89432</v>
      </c>
      <c r="C3396" s="149" t="s">
        <v>8</v>
      </c>
      <c r="D3396" s="125">
        <v>10200.129999999999</v>
      </c>
    </row>
    <row r="3397" spans="1:4" ht="21.6">
      <c r="A3397" s="9">
        <v>103272</v>
      </c>
      <c r="B3397" s="148" t="s">
        <v>89433</v>
      </c>
      <c r="C3397" s="150" t="s">
        <v>8</v>
      </c>
      <c r="D3397" s="126">
        <v>10534.69</v>
      </c>
    </row>
    <row r="3398" spans="1:4" ht="21.6">
      <c r="A3398" s="27">
        <v>103273</v>
      </c>
      <c r="B3398" s="147" t="s">
        <v>89434</v>
      </c>
      <c r="C3398" s="149" t="s">
        <v>8</v>
      </c>
      <c r="D3398" s="125">
        <v>10815.36</v>
      </c>
    </row>
    <row r="3399" spans="1:4" ht="21.6">
      <c r="A3399" s="9">
        <v>103274</v>
      </c>
      <c r="B3399" s="148" t="s">
        <v>89435</v>
      </c>
      <c r="C3399" s="150" t="s">
        <v>8</v>
      </c>
      <c r="D3399" s="126">
        <v>12388.83</v>
      </c>
    </row>
    <row r="3400" spans="1:4" ht="21.6">
      <c r="A3400" s="27">
        <v>103275</v>
      </c>
      <c r="B3400" s="147" t="s">
        <v>89436</v>
      </c>
      <c r="C3400" s="149" t="s">
        <v>8</v>
      </c>
      <c r="D3400" s="125">
        <v>12324.59</v>
      </c>
    </row>
    <row r="3401" spans="1:4" ht="21.6">
      <c r="A3401" s="9">
        <v>103276</v>
      </c>
      <c r="B3401" s="148" t="s">
        <v>89437</v>
      </c>
      <c r="C3401" s="150" t="s">
        <v>8</v>
      </c>
      <c r="D3401" s="126">
        <v>12933.16</v>
      </c>
    </row>
    <row r="3402" spans="1:4">
      <c r="A3402" s="27">
        <v>103277</v>
      </c>
      <c r="B3402" s="147" t="s">
        <v>89438</v>
      </c>
      <c r="C3402" s="149" t="s">
        <v>8</v>
      </c>
      <c r="D3402" s="125">
        <v>23869.78</v>
      </c>
    </row>
    <row r="3403" spans="1:4">
      <c r="A3403" s="9">
        <v>103278</v>
      </c>
      <c r="B3403" s="148" t="s">
        <v>89439</v>
      </c>
      <c r="C3403" s="150" t="s">
        <v>8</v>
      </c>
      <c r="D3403" s="126">
        <v>30556.03</v>
      </c>
    </row>
    <row r="3404" spans="1:4" ht="21.6">
      <c r="A3404" s="27">
        <v>103288</v>
      </c>
      <c r="B3404" s="147" t="s">
        <v>86974</v>
      </c>
      <c r="C3404" s="149" t="s">
        <v>8</v>
      </c>
      <c r="D3404" s="123">
        <v>19.36</v>
      </c>
    </row>
    <row r="3405" spans="1:4" ht="21.6">
      <c r="A3405" s="9">
        <v>103289</v>
      </c>
      <c r="B3405" s="148" t="s">
        <v>86975</v>
      </c>
      <c r="C3405" s="150" t="s">
        <v>10</v>
      </c>
      <c r="D3405" s="124">
        <v>31.65</v>
      </c>
    </row>
    <row r="3406" spans="1:4" ht="21.6">
      <c r="A3406" s="27">
        <v>103290</v>
      </c>
      <c r="B3406" s="147" t="s">
        <v>86976</v>
      </c>
      <c r="C3406" s="149" t="s">
        <v>10</v>
      </c>
      <c r="D3406" s="123">
        <v>50.64</v>
      </c>
    </row>
    <row r="3407" spans="1:4" ht="21.6">
      <c r="A3407" s="9">
        <v>103291</v>
      </c>
      <c r="B3407" s="148" t="s">
        <v>86977</v>
      </c>
      <c r="C3407" s="150" t="s">
        <v>10</v>
      </c>
      <c r="D3407" s="124">
        <v>62.93</v>
      </c>
    </row>
    <row r="3408" spans="1:4" ht="21.6">
      <c r="A3408" s="27">
        <v>103292</v>
      </c>
      <c r="B3408" s="147" t="s">
        <v>86978</v>
      </c>
      <c r="C3408" s="149" t="s">
        <v>10</v>
      </c>
      <c r="D3408" s="123">
        <v>75.959999999999994</v>
      </c>
    </row>
    <row r="3409" spans="1:4" ht="32.4">
      <c r="A3409" s="9">
        <v>101936</v>
      </c>
      <c r="B3409" s="148" t="s">
        <v>85819</v>
      </c>
      <c r="C3409" s="150" t="s">
        <v>8</v>
      </c>
      <c r="D3409" s="126">
        <v>8751.32</v>
      </c>
    </row>
    <row r="3410" spans="1:4" ht="32.4">
      <c r="A3410" s="27">
        <v>101937</v>
      </c>
      <c r="B3410" s="147" t="s">
        <v>85820</v>
      </c>
      <c r="C3410" s="149" t="s">
        <v>8</v>
      </c>
      <c r="D3410" s="125">
        <v>15774.74</v>
      </c>
    </row>
    <row r="3411" spans="1:4" ht="21.6">
      <c r="A3411" s="9">
        <v>98294</v>
      </c>
      <c r="B3411" s="148" t="s">
        <v>84353</v>
      </c>
      <c r="C3411" s="150" t="s">
        <v>10</v>
      </c>
      <c r="D3411" s="124">
        <v>5.36</v>
      </c>
    </row>
    <row r="3412" spans="1:4" ht="21.6">
      <c r="A3412" s="27">
        <v>98295</v>
      </c>
      <c r="B3412" s="147" t="s">
        <v>84354</v>
      </c>
      <c r="C3412" s="149" t="s">
        <v>10</v>
      </c>
      <c r="D3412" s="123">
        <v>4.6100000000000003</v>
      </c>
    </row>
    <row r="3413" spans="1:4" ht="21.6">
      <c r="A3413" s="9">
        <v>98296</v>
      </c>
      <c r="B3413" s="148" t="s">
        <v>84355</v>
      </c>
      <c r="C3413" s="150" t="s">
        <v>10</v>
      </c>
      <c r="D3413" s="124">
        <v>7.86</v>
      </c>
    </row>
    <row r="3414" spans="1:4" ht="21.6">
      <c r="A3414" s="27">
        <v>98297</v>
      </c>
      <c r="B3414" s="147" t="s">
        <v>84356</v>
      </c>
      <c r="C3414" s="149" t="s">
        <v>10</v>
      </c>
      <c r="D3414" s="123">
        <v>6.66</v>
      </c>
    </row>
    <row r="3415" spans="1:4" ht="21.6">
      <c r="A3415" s="9">
        <v>98298</v>
      </c>
      <c r="B3415" s="148" t="s">
        <v>89440</v>
      </c>
      <c r="C3415" s="150" t="s">
        <v>10</v>
      </c>
      <c r="D3415" s="124">
        <v>18.72</v>
      </c>
    </row>
    <row r="3416" spans="1:4" ht="21.6">
      <c r="A3416" s="27">
        <v>98299</v>
      </c>
      <c r="B3416" s="147" t="s">
        <v>89441</v>
      </c>
      <c r="C3416" s="149" t="s">
        <v>10</v>
      </c>
      <c r="D3416" s="123">
        <v>17.25</v>
      </c>
    </row>
    <row r="3417" spans="1:4">
      <c r="A3417" s="9">
        <v>98300</v>
      </c>
      <c r="B3417" s="148" t="s">
        <v>89442</v>
      </c>
      <c r="C3417" s="150" t="s">
        <v>10</v>
      </c>
      <c r="D3417" s="124">
        <v>5.52</v>
      </c>
    </row>
    <row r="3418" spans="1:4">
      <c r="A3418" s="27">
        <v>98301</v>
      </c>
      <c r="B3418" s="147" t="s">
        <v>84357</v>
      </c>
      <c r="C3418" s="149" t="s">
        <v>8</v>
      </c>
      <c r="D3418" s="123">
        <v>698.31</v>
      </c>
    </row>
    <row r="3419" spans="1:4">
      <c r="A3419" s="9">
        <v>98302</v>
      </c>
      <c r="B3419" s="148" t="s">
        <v>84358</v>
      </c>
      <c r="C3419" s="150" t="s">
        <v>8</v>
      </c>
      <c r="D3419" s="126">
        <v>1314.92</v>
      </c>
    </row>
    <row r="3420" spans="1:4">
      <c r="A3420" s="27">
        <v>98304</v>
      </c>
      <c r="B3420" s="147" t="s">
        <v>84359</v>
      </c>
      <c r="C3420" s="149" t="s">
        <v>8</v>
      </c>
      <c r="D3420" s="125">
        <v>4125.8999999999996</v>
      </c>
    </row>
    <row r="3421" spans="1:4">
      <c r="A3421" s="9">
        <v>98305</v>
      </c>
      <c r="B3421" s="148" t="s">
        <v>87583</v>
      </c>
      <c r="C3421" s="150" t="s">
        <v>8</v>
      </c>
      <c r="D3421" s="126">
        <v>3044.98</v>
      </c>
    </row>
    <row r="3422" spans="1:4">
      <c r="A3422" s="27">
        <v>98306</v>
      </c>
      <c r="B3422" s="147" t="s">
        <v>87584</v>
      </c>
      <c r="C3422" s="149" t="s">
        <v>8</v>
      </c>
      <c r="D3422" s="123">
        <v>68.900000000000006</v>
      </c>
    </row>
    <row r="3423" spans="1:4">
      <c r="A3423" s="9">
        <v>98307</v>
      </c>
      <c r="B3423" s="148" t="s">
        <v>84360</v>
      </c>
      <c r="C3423" s="150" t="s">
        <v>8</v>
      </c>
      <c r="D3423" s="124">
        <v>39.07</v>
      </c>
    </row>
    <row r="3424" spans="1:4">
      <c r="A3424" s="27">
        <v>98308</v>
      </c>
      <c r="B3424" s="147" t="s">
        <v>84361</v>
      </c>
      <c r="C3424" s="149" t="s">
        <v>8</v>
      </c>
      <c r="D3424" s="123">
        <v>26.9</v>
      </c>
    </row>
    <row r="3425" spans="1:4">
      <c r="A3425" s="9">
        <v>98593</v>
      </c>
      <c r="B3425" s="148" t="s">
        <v>84362</v>
      </c>
      <c r="C3425" s="150" t="s">
        <v>8</v>
      </c>
      <c r="D3425" s="126">
        <v>2868.62</v>
      </c>
    </row>
    <row r="3426" spans="1:4">
      <c r="A3426" s="27">
        <v>100553</v>
      </c>
      <c r="B3426" s="147" t="s">
        <v>89443</v>
      </c>
      <c r="C3426" s="149" t="s">
        <v>10</v>
      </c>
      <c r="D3426" s="123">
        <v>20.6</v>
      </c>
    </row>
    <row r="3427" spans="1:4">
      <c r="A3427" s="9">
        <v>100554</v>
      </c>
      <c r="B3427" s="148" t="s">
        <v>89444</v>
      </c>
      <c r="C3427" s="150" t="s">
        <v>10</v>
      </c>
      <c r="D3427" s="124">
        <v>5.26</v>
      </c>
    </row>
    <row r="3428" spans="1:4">
      <c r="A3428" s="27">
        <v>100555</v>
      </c>
      <c r="B3428" s="147" t="s">
        <v>87585</v>
      </c>
      <c r="C3428" s="149" t="s">
        <v>8</v>
      </c>
      <c r="D3428" s="125">
        <v>1524.27</v>
      </c>
    </row>
    <row r="3429" spans="1:4" ht="21.6">
      <c r="A3429" s="9">
        <v>89355</v>
      </c>
      <c r="B3429" s="148" t="s">
        <v>87586</v>
      </c>
      <c r="C3429" s="150" t="s">
        <v>10</v>
      </c>
      <c r="D3429" s="124">
        <v>20.84</v>
      </c>
    </row>
    <row r="3430" spans="1:4" ht="21.6">
      <c r="A3430" s="27">
        <v>89356</v>
      </c>
      <c r="B3430" s="147" t="s">
        <v>87587</v>
      </c>
      <c r="C3430" s="149" t="s">
        <v>10</v>
      </c>
      <c r="D3430" s="123">
        <v>24.05</v>
      </c>
    </row>
    <row r="3431" spans="1:4" ht="21.6">
      <c r="A3431" s="9">
        <v>89357</v>
      </c>
      <c r="B3431" s="148" t="s">
        <v>87588</v>
      </c>
      <c r="C3431" s="150" t="s">
        <v>10</v>
      </c>
      <c r="D3431" s="124">
        <v>32.9</v>
      </c>
    </row>
    <row r="3432" spans="1:4" ht="21.6">
      <c r="A3432" s="27">
        <v>89401</v>
      </c>
      <c r="B3432" s="147" t="s">
        <v>87589</v>
      </c>
      <c r="C3432" s="149" t="s">
        <v>10</v>
      </c>
      <c r="D3432" s="123">
        <v>10.94</v>
      </c>
    </row>
    <row r="3433" spans="1:4" ht="21.6">
      <c r="A3433" s="9">
        <v>89402</v>
      </c>
      <c r="B3433" s="148" t="s">
        <v>87590</v>
      </c>
      <c r="C3433" s="150" t="s">
        <v>10</v>
      </c>
      <c r="D3433" s="124">
        <v>12.58</v>
      </c>
    </row>
    <row r="3434" spans="1:4" ht="21.6">
      <c r="A3434" s="27">
        <v>89403</v>
      </c>
      <c r="B3434" s="147" t="s">
        <v>87591</v>
      </c>
      <c r="C3434" s="149" t="s">
        <v>10</v>
      </c>
      <c r="D3434" s="123">
        <v>19.22</v>
      </c>
    </row>
    <row r="3435" spans="1:4" ht="21.6">
      <c r="A3435" s="9">
        <v>89446</v>
      </c>
      <c r="B3435" s="148" t="s">
        <v>87592</v>
      </c>
      <c r="C3435" s="150" t="s">
        <v>10</v>
      </c>
      <c r="D3435" s="124">
        <v>5.36</v>
      </c>
    </row>
    <row r="3436" spans="1:4" ht="21.6">
      <c r="A3436" s="27">
        <v>89447</v>
      </c>
      <c r="B3436" s="147" t="s">
        <v>87593</v>
      </c>
      <c r="C3436" s="149" t="s">
        <v>10</v>
      </c>
      <c r="D3436" s="123">
        <v>10.65</v>
      </c>
    </row>
    <row r="3437" spans="1:4" ht="21.6">
      <c r="A3437" s="9">
        <v>89448</v>
      </c>
      <c r="B3437" s="148" t="s">
        <v>87594</v>
      </c>
      <c r="C3437" s="150" t="s">
        <v>10</v>
      </c>
      <c r="D3437" s="124">
        <v>16.27</v>
      </c>
    </row>
    <row r="3438" spans="1:4" ht="21.6">
      <c r="A3438" s="27">
        <v>89449</v>
      </c>
      <c r="B3438" s="147" t="s">
        <v>87595</v>
      </c>
      <c r="C3438" s="149" t="s">
        <v>10</v>
      </c>
      <c r="D3438" s="123">
        <v>18.010000000000002</v>
      </c>
    </row>
    <row r="3439" spans="1:4" ht="21.6">
      <c r="A3439" s="9">
        <v>89450</v>
      </c>
      <c r="B3439" s="148" t="s">
        <v>87596</v>
      </c>
      <c r="C3439" s="150" t="s">
        <v>10</v>
      </c>
      <c r="D3439" s="124">
        <v>28.81</v>
      </c>
    </row>
    <row r="3440" spans="1:4" ht="21.6">
      <c r="A3440" s="27">
        <v>89451</v>
      </c>
      <c r="B3440" s="147" t="s">
        <v>87597</v>
      </c>
      <c r="C3440" s="149" t="s">
        <v>10</v>
      </c>
      <c r="D3440" s="123">
        <v>46.87</v>
      </c>
    </row>
    <row r="3441" spans="1:4" ht="21.6">
      <c r="A3441" s="9">
        <v>89452</v>
      </c>
      <c r="B3441" s="148" t="s">
        <v>87598</v>
      </c>
      <c r="C3441" s="150" t="s">
        <v>10</v>
      </c>
      <c r="D3441" s="124">
        <v>64.52</v>
      </c>
    </row>
    <row r="3442" spans="1:4" ht="21.6">
      <c r="A3442" s="27">
        <v>89508</v>
      </c>
      <c r="B3442" s="147" t="s">
        <v>87599</v>
      </c>
      <c r="C3442" s="149" t="s">
        <v>10</v>
      </c>
      <c r="D3442" s="123">
        <v>16.48</v>
      </c>
    </row>
    <row r="3443" spans="1:4" ht="21.6">
      <c r="A3443" s="9">
        <v>89509</v>
      </c>
      <c r="B3443" s="148" t="s">
        <v>87600</v>
      </c>
      <c r="C3443" s="150" t="s">
        <v>10</v>
      </c>
      <c r="D3443" s="124">
        <v>22.23</v>
      </c>
    </row>
    <row r="3444" spans="1:4" ht="21.6">
      <c r="A3444" s="27">
        <v>89511</v>
      </c>
      <c r="B3444" s="147" t="s">
        <v>87601</v>
      </c>
      <c r="C3444" s="149" t="s">
        <v>10</v>
      </c>
      <c r="D3444" s="123">
        <v>37.770000000000003</v>
      </c>
    </row>
    <row r="3445" spans="1:4" ht="21.6">
      <c r="A3445" s="9">
        <v>89512</v>
      </c>
      <c r="B3445" s="148" t="s">
        <v>87602</v>
      </c>
      <c r="C3445" s="150" t="s">
        <v>10</v>
      </c>
      <c r="D3445" s="124">
        <v>48.05</v>
      </c>
    </row>
    <row r="3446" spans="1:4" ht="21.6">
      <c r="A3446" s="27">
        <v>89576</v>
      </c>
      <c r="B3446" s="147" t="s">
        <v>87603</v>
      </c>
      <c r="C3446" s="149" t="s">
        <v>10</v>
      </c>
      <c r="D3446" s="123">
        <v>25.18</v>
      </c>
    </row>
    <row r="3447" spans="1:4" ht="21.6">
      <c r="A3447" s="9">
        <v>89578</v>
      </c>
      <c r="B3447" s="148" t="s">
        <v>87604</v>
      </c>
      <c r="C3447" s="150" t="s">
        <v>10</v>
      </c>
      <c r="D3447" s="124">
        <v>31.34</v>
      </c>
    </row>
    <row r="3448" spans="1:4" ht="21.6">
      <c r="A3448" s="27">
        <v>89580</v>
      </c>
      <c r="B3448" s="147" t="s">
        <v>87605</v>
      </c>
      <c r="C3448" s="149" t="s">
        <v>10</v>
      </c>
      <c r="D3448" s="123">
        <v>64.67</v>
      </c>
    </row>
    <row r="3449" spans="1:4" ht="21.6">
      <c r="A3449" s="9">
        <v>89633</v>
      </c>
      <c r="B3449" s="148" t="s">
        <v>87606</v>
      </c>
      <c r="C3449" s="150" t="s">
        <v>10</v>
      </c>
      <c r="D3449" s="124">
        <v>25.23</v>
      </c>
    </row>
    <row r="3450" spans="1:4" ht="21.6">
      <c r="A3450" s="27">
        <v>89634</v>
      </c>
      <c r="B3450" s="147" t="s">
        <v>87607</v>
      </c>
      <c r="C3450" s="149" t="s">
        <v>10</v>
      </c>
      <c r="D3450" s="123">
        <v>35.6</v>
      </c>
    </row>
    <row r="3451" spans="1:4" ht="21.6">
      <c r="A3451" s="9">
        <v>89635</v>
      </c>
      <c r="B3451" s="148" t="s">
        <v>87608</v>
      </c>
      <c r="C3451" s="150" t="s">
        <v>10</v>
      </c>
      <c r="D3451" s="124">
        <v>51.63</v>
      </c>
    </row>
    <row r="3452" spans="1:4" ht="21.6">
      <c r="A3452" s="27">
        <v>89636</v>
      </c>
      <c r="B3452" s="147" t="s">
        <v>87609</v>
      </c>
      <c r="C3452" s="149" t="s">
        <v>10</v>
      </c>
      <c r="D3452" s="123">
        <v>64.72</v>
      </c>
    </row>
    <row r="3453" spans="1:4" ht="21.6">
      <c r="A3453" s="9">
        <v>89711</v>
      </c>
      <c r="B3453" s="148" t="s">
        <v>89445</v>
      </c>
      <c r="C3453" s="150" t="s">
        <v>10</v>
      </c>
      <c r="D3453" s="124">
        <v>21.51</v>
      </c>
    </row>
    <row r="3454" spans="1:4" ht="21.6">
      <c r="A3454" s="27">
        <v>89712</v>
      </c>
      <c r="B3454" s="147" t="s">
        <v>89446</v>
      </c>
      <c r="C3454" s="149" t="s">
        <v>10</v>
      </c>
      <c r="D3454" s="123">
        <v>27.02</v>
      </c>
    </row>
    <row r="3455" spans="1:4" ht="21.6">
      <c r="A3455" s="9">
        <v>89713</v>
      </c>
      <c r="B3455" s="148" t="s">
        <v>89447</v>
      </c>
      <c r="C3455" s="150" t="s">
        <v>10</v>
      </c>
      <c r="D3455" s="124">
        <v>33.6</v>
      </c>
    </row>
    <row r="3456" spans="1:4" ht="21.6">
      <c r="A3456" s="27">
        <v>89714</v>
      </c>
      <c r="B3456" s="147" t="s">
        <v>89448</v>
      </c>
      <c r="C3456" s="149" t="s">
        <v>10</v>
      </c>
      <c r="D3456" s="123">
        <v>37.65</v>
      </c>
    </row>
    <row r="3457" spans="1:4" ht="21.6">
      <c r="A3457" s="9">
        <v>89716</v>
      </c>
      <c r="B3457" s="148" t="s">
        <v>87610</v>
      </c>
      <c r="C3457" s="150" t="s">
        <v>10</v>
      </c>
      <c r="D3457" s="124">
        <v>25.19</v>
      </c>
    </row>
    <row r="3458" spans="1:4" ht="21.6">
      <c r="A3458" s="27">
        <v>89717</v>
      </c>
      <c r="B3458" s="147" t="s">
        <v>87611</v>
      </c>
      <c r="C3458" s="149" t="s">
        <v>10</v>
      </c>
      <c r="D3458" s="123">
        <v>39.340000000000003</v>
      </c>
    </row>
    <row r="3459" spans="1:4" ht="21.6">
      <c r="A3459" s="9">
        <v>89770</v>
      </c>
      <c r="B3459" s="148" t="s">
        <v>87612</v>
      </c>
      <c r="C3459" s="150" t="s">
        <v>10</v>
      </c>
      <c r="D3459" s="124">
        <v>41.14</v>
      </c>
    </row>
    <row r="3460" spans="1:4" ht="21.6">
      <c r="A3460" s="27">
        <v>89771</v>
      </c>
      <c r="B3460" s="147" t="s">
        <v>87613</v>
      </c>
      <c r="C3460" s="149" t="s">
        <v>10</v>
      </c>
      <c r="D3460" s="123">
        <v>54.89</v>
      </c>
    </row>
    <row r="3461" spans="1:4" ht="21.6">
      <c r="A3461" s="9">
        <v>89773</v>
      </c>
      <c r="B3461" s="148" t="s">
        <v>87614</v>
      </c>
      <c r="C3461" s="150" t="s">
        <v>10</v>
      </c>
      <c r="D3461" s="124">
        <v>128.85</v>
      </c>
    </row>
    <row r="3462" spans="1:4" ht="21.6">
      <c r="A3462" s="27">
        <v>89775</v>
      </c>
      <c r="B3462" s="147" t="s">
        <v>87615</v>
      </c>
      <c r="C3462" s="149" t="s">
        <v>10</v>
      </c>
      <c r="D3462" s="123">
        <v>201.34</v>
      </c>
    </row>
    <row r="3463" spans="1:4" ht="21.6">
      <c r="A3463" s="9">
        <v>89798</v>
      </c>
      <c r="B3463" s="148" t="s">
        <v>89449</v>
      </c>
      <c r="C3463" s="150" t="s">
        <v>10</v>
      </c>
      <c r="D3463" s="124">
        <v>12.85</v>
      </c>
    </row>
    <row r="3464" spans="1:4" ht="21.6">
      <c r="A3464" s="27">
        <v>89799</v>
      </c>
      <c r="B3464" s="147" t="s">
        <v>89450</v>
      </c>
      <c r="C3464" s="149" t="s">
        <v>10</v>
      </c>
      <c r="D3464" s="123">
        <v>21.82</v>
      </c>
    </row>
    <row r="3465" spans="1:4" ht="21.6">
      <c r="A3465" s="9">
        <v>89800</v>
      </c>
      <c r="B3465" s="148" t="s">
        <v>89451</v>
      </c>
      <c r="C3465" s="150" t="s">
        <v>10</v>
      </c>
      <c r="D3465" s="124">
        <v>28.33</v>
      </c>
    </row>
    <row r="3466" spans="1:4" ht="21.6">
      <c r="A3466" s="27">
        <v>89848</v>
      </c>
      <c r="B3466" s="147" t="s">
        <v>89452</v>
      </c>
      <c r="C3466" s="149" t="s">
        <v>10</v>
      </c>
      <c r="D3466" s="123">
        <v>27.11</v>
      </c>
    </row>
    <row r="3467" spans="1:4" ht="21.6">
      <c r="A3467" s="9">
        <v>89849</v>
      </c>
      <c r="B3467" s="148" t="s">
        <v>89453</v>
      </c>
      <c r="C3467" s="150" t="s">
        <v>10</v>
      </c>
      <c r="D3467" s="124">
        <v>54.7</v>
      </c>
    </row>
    <row r="3468" spans="1:4" ht="21.6">
      <c r="A3468" s="27">
        <v>89865</v>
      </c>
      <c r="B3468" s="147" t="s">
        <v>89454</v>
      </c>
      <c r="C3468" s="149" t="s">
        <v>10</v>
      </c>
      <c r="D3468" s="123">
        <v>17.5</v>
      </c>
    </row>
    <row r="3469" spans="1:4" ht="32.4">
      <c r="A3469" s="9">
        <v>91784</v>
      </c>
      <c r="B3469" s="148" t="s">
        <v>63030</v>
      </c>
      <c r="C3469" s="150" t="s">
        <v>10</v>
      </c>
      <c r="D3469" s="124">
        <v>48.28</v>
      </c>
    </row>
    <row r="3470" spans="1:4" ht="32.4">
      <c r="A3470" s="27">
        <v>91785</v>
      </c>
      <c r="B3470" s="147" t="s">
        <v>63031</v>
      </c>
      <c r="C3470" s="149" t="s">
        <v>10</v>
      </c>
      <c r="D3470" s="123">
        <v>47.01</v>
      </c>
    </row>
    <row r="3471" spans="1:4" ht="32.4">
      <c r="A3471" s="9">
        <v>91786</v>
      </c>
      <c r="B3471" s="148" t="s">
        <v>62137</v>
      </c>
      <c r="C3471" s="150" t="s">
        <v>10</v>
      </c>
      <c r="D3471" s="124">
        <v>31.88</v>
      </c>
    </row>
    <row r="3472" spans="1:4" ht="32.4">
      <c r="A3472" s="27">
        <v>91787</v>
      </c>
      <c r="B3472" s="147" t="s">
        <v>63032</v>
      </c>
      <c r="C3472" s="149" t="s">
        <v>10</v>
      </c>
      <c r="D3472" s="123">
        <v>33.83</v>
      </c>
    </row>
    <row r="3473" spans="1:4" ht="32.4">
      <c r="A3473" s="9">
        <v>91788</v>
      </c>
      <c r="B3473" s="148" t="s">
        <v>63033</v>
      </c>
      <c r="C3473" s="150" t="s">
        <v>10</v>
      </c>
      <c r="D3473" s="124">
        <v>42.02</v>
      </c>
    </row>
    <row r="3474" spans="1:4" ht="32.4">
      <c r="A3474" s="27">
        <v>91789</v>
      </c>
      <c r="B3474" s="147" t="s">
        <v>63034</v>
      </c>
      <c r="C3474" s="149" t="s">
        <v>10</v>
      </c>
      <c r="D3474" s="123">
        <v>48.62</v>
      </c>
    </row>
    <row r="3475" spans="1:4" ht="32.4">
      <c r="A3475" s="9">
        <v>91790</v>
      </c>
      <c r="B3475" s="148" t="s">
        <v>63035</v>
      </c>
      <c r="C3475" s="150" t="s">
        <v>10</v>
      </c>
      <c r="D3475" s="124">
        <v>56.97</v>
      </c>
    </row>
    <row r="3476" spans="1:4" ht="32.4">
      <c r="A3476" s="27">
        <v>91791</v>
      </c>
      <c r="B3476" s="147" t="s">
        <v>63036</v>
      </c>
      <c r="C3476" s="149" t="s">
        <v>10</v>
      </c>
      <c r="D3476" s="123">
        <v>70.989999999999995</v>
      </c>
    </row>
    <row r="3477" spans="1:4" ht="32.4">
      <c r="A3477" s="9">
        <v>91792</v>
      </c>
      <c r="B3477" s="148" t="s">
        <v>63037</v>
      </c>
      <c r="C3477" s="150" t="s">
        <v>10</v>
      </c>
      <c r="D3477" s="124">
        <v>66.05</v>
      </c>
    </row>
    <row r="3478" spans="1:4" ht="32.4">
      <c r="A3478" s="27">
        <v>91793</v>
      </c>
      <c r="B3478" s="147" t="s">
        <v>63038</v>
      </c>
      <c r="C3478" s="149" t="s">
        <v>10</v>
      </c>
      <c r="D3478" s="123">
        <v>98.67</v>
      </c>
    </row>
    <row r="3479" spans="1:4" ht="32.4">
      <c r="A3479" s="9">
        <v>91794</v>
      </c>
      <c r="B3479" s="148" t="s">
        <v>62138</v>
      </c>
      <c r="C3479" s="150" t="s">
        <v>10</v>
      </c>
      <c r="D3479" s="124">
        <v>44.55</v>
      </c>
    </row>
    <row r="3480" spans="1:4" ht="32.4">
      <c r="A3480" s="27">
        <v>91795</v>
      </c>
      <c r="B3480" s="147" t="s">
        <v>62139</v>
      </c>
      <c r="C3480" s="149" t="s">
        <v>10</v>
      </c>
      <c r="D3480" s="123">
        <v>70.73</v>
      </c>
    </row>
    <row r="3481" spans="1:4" ht="32.4">
      <c r="A3481" s="9">
        <v>91796</v>
      </c>
      <c r="B3481" s="148" t="s">
        <v>62140</v>
      </c>
      <c r="C3481" s="150" t="s">
        <v>10</v>
      </c>
      <c r="D3481" s="124">
        <v>70.959999999999994</v>
      </c>
    </row>
    <row r="3482" spans="1:4" ht="21.6">
      <c r="A3482" s="27">
        <v>92275</v>
      </c>
      <c r="B3482" s="147" t="s">
        <v>87616</v>
      </c>
      <c r="C3482" s="149" t="s">
        <v>10</v>
      </c>
      <c r="D3482" s="123">
        <v>55.24</v>
      </c>
    </row>
    <row r="3483" spans="1:4" ht="21.6">
      <c r="A3483" s="9">
        <v>92276</v>
      </c>
      <c r="B3483" s="148" t="s">
        <v>87617</v>
      </c>
      <c r="C3483" s="150" t="s">
        <v>10</v>
      </c>
      <c r="D3483" s="124">
        <v>70.16</v>
      </c>
    </row>
    <row r="3484" spans="1:4" ht="21.6">
      <c r="A3484" s="27">
        <v>92277</v>
      </c>
      <c r="B3484" s="147" t="s">
        <v>87618</v>
      </c>
      <c r="C3484" s="149" t="s">
        <v>10</v>
      </c>
      <c r="D3484" s="123">
        <v>101.33</v>
      </c>
    </row>
    <row r="3485" spans="1:4" ht="21.6">
      <c r="A3485" s="9">
        <v>92278</v>
      </c>
      <c r="B3485" s="148" t="s">
        <v>87619</v>
      </c>
      <c r="C3485" s="150" t="s">
        <v>10</v>
      </c>
      <c r="D3485" s="124">
        <v>136.31</v>
      </c>
    </row>
    <row r="3486" spans="1:4" ht="21.6">
      <c r="A3486" s="27">
        <v>92279</v>
      </c>
      <c r="B3486" s="147" t="s">
        <v>87620</v>
      </c>
      <c r="C3486" s="149" t="s">
        <v>10</v>
      </c>
      <c r="D3486" s="123">
        <v>196.99</v>
      </c>
    </row>
    <row r="3487" spans="1:4" ht="21.6">
      <c r="A3487" s="9">
        <v>92280</v>
      </c>
      <c r="B3487" s="148" t="s">
        <v>87621</v>
      </c>
      <c r="C3487" s="150" t="s">
        <v>10</v>
      </c>
      <c r="D3487" s="124">
        <v>276.5</v>
      </c>
    </row>
    <row r="3488" spans="1:4" ht="21.6">
      <c r="A3488" s="27">
        <v>92281</v>
      </c>
      <c r="B3488" s="147" t="s">
        <v>87622</v>
      </c>
      <c r="C3488" s="149" t="s">
        <v>10</v>
      </c>
      <c r="D3488" s="123">
        <v>130.41999999999999</v>
      </c>
    </row>
    <row r="3489" spans="1:4" ht="21.6">
      <c r="A3489" s="9">
        <v>92282</v>
      </c>
      <c r="B3489" s="148" t="s">
        <v>87623</v>
      </c>
      <c r="C3489" s="150" t="s">
        <v>10</v>
      </c>
      <c r="D3489" s="124">
        <v>148.41</v>
      </c>
    </row>
    <row r="3490" spans="1:4" ht="21.6">
      <c r="A3490" s="27">
        <v>92283</v>
      </c>
      <c r="B3490" s="147" t="s">
        <v>87624</v>
      </c>
      <c r="C3490" s="149" t="s">
        <v>10</v>
      </c>
      <c r="D3490" s="123">
        <v>200.2</v>
      </c>
    </row>
    <row r="3491" spans="1:4" ht="21.6">
      <c r="A3491" s="9">
        <v>92284</v>
      </c>
      <c r="B3491" s="148" t="s">
        <v>87625</v>
      </c>
      <c r="C3491" s="150" t="s">
        <v>10</v>
      </c>
      <c r="D3491" s="124">
        <v>248.99</v>
      </c>
    </row>
    <row r="3492" spans="1:4" ht="21.6">
      <c r="A3492" s="27">
        <v>92285</v>
      </c>
      <c r="B3492" s="147" t="s">
        <v>87626</v>
      </c>
      <c r="C3492" s="149" t="s">
        <v>10</v>
      </c>
      <c r="D3492" s="123">
        <v>331.64</v>
      </c>
    </row>
    <row r="3493" spans="1:4" ht="21.6">
      <c r="A3493" s="9">
        <v>92286</v>
      </c>
      <c r="B3493" s="148" t="s">
        <v>87627</v>
      </c>
      <c r="C3493" s="150" t="s">
        <v>10</v>
      </c>
      <c r="D3493" s="124">
        <v>413.03</v>
      </c>
    </row>
    <row r="3494" spans="1:4" ht="21.6">
      <c r="A3494" s="27">
        <v>92305</v>
      </c>
      <c r="B3494" s="147" t="s">
        <v>87628</v>
      </c>
      <c r="C3494" s="149" t="s">
        <v>10</v>
      </c>
      <c r="D3494" s="123">
        <v>37.76</v>
      </c>
    </row>
    <row r="3495" spans="1:4" ht="21.6">
      <c r="A3495" s="9">
        <v>92306</v>
      </c>
      <c r="B3495" s="148" t="s">
        <v>87629</v>
      </c>
      <c r="C3495" s="150" t="s">
        <v>10</v>
      </c>
      <c r="D3495" s="124">
        <v>61.02</v>
      </c>
    </row>
    <row r="3496" spans="1:4" ht="21.6">
      <c r="A3496" s="27">
        <v>92307</v>
      </c>
      <c r="B3496" s="147" t="s">
        <v>87630</v>
      </c>
      <c r="C3496" s="149" t="s">
        <v>10</v>
      </c>
      <c r="D3496" s="123">
        <v>76.209999999999994</v>
      </c>
    </row>
    <row r="3497" spans="1:4" ht="21.6">
      <c r="A3497" s="9">
        <v>92308</v>
      </c>
      <c r="B3497" s="148" t="s">
        <v>87631</v>
      </c>
      <c r="C3497" s="150" t="s">
        <v>10</v>
      </c>
      <c r="D3497" s="124">
        <v>56.72</v>
      </c>
    </row>
    <row r="3498" spans="1:4" ht="21.6">
      <c r="A3498" s="27">
        <v>92309</v>
      </c>
      <c r="B3498" s="147" t="s">
        <v>87632</v>
      </c>
      <c r="C3498" s="149" t="s">
        <v>10</v>
      </c>
      <c r="D3498" s="123">
        <v>139.09</v>
      </c>
    </row>
    <row r="3499" spans="1:4" ht="21.6">
      <c r="A3499" s="9">
        <v>92310</v>
      </c>
      <c r="B3499" s="148" t="s">
        <v>87633</v>
      </c>
      <c r="C3499" s="150" t="s">
        <v>10</v>
      </c>
      <c r="D3499" s="124">
        <v>157.34</v>
      </c>
    </row>
    <row r="3500" spans="1:4" ht="21.6">
      <c r="A3500" s="27">
        <v>92320</v>
      </c>
      <c r="B3500" s="147" t="s">
        <v>87634</v>
      </c>
      <c r="C3500" s="149" t="s">
        <v>10</v>
      </c>
      <c r="D3500" s="123">
        <v>49.65</v>
      </c>
    </row>
    <row r="3501" spans="1:4" ht="21.6">
      <c r="A3501" s="9">
        <v>92321</v>
      </c>
      <c r="B3501" s="148" t="s">
        <v>87635</v>
      </c>
      <c r="C3501" s="150" t="s">
        <v>10</v>
      </c>
      <c r="D3501" s="124">
        <v>81.5</v>
      </c>
    </row>
    <row r="3502" spans="1:4" ht="21.6">
      <c r="A3502" s="27">
        <v>92322</v>
      </c>
      <c r="B3502" s="147" t="s">
        <v>87636</v>
      </c>
      <c r="C3502" s="149" t="s">
        <v>10</v>
      </c>
      <c r="D3502" s="123">
        <v>104.05</v>
      </c>
    </row>
    <row r="3503" spans="1:4" ht="21.6">
      <c r="A3503" s="9">
        <v>92323</v>
      </c>
      <c r="B3503" s="148" t="s">
        <v>87637</v>
      </c>
      <c r="C3503" s="150" t="s">
        <v>10</v>
      </c>
      <c r="D3503" s="124">
        <v>65.75</v>
      </c>
    </row>
    <row r="3504" spans="1:4" ht="21.6">
      <c r="A3504" s="27">
        <v>92324</v>
      </c>
      <c r="B3504" s="147" t="s">
        <v>87638</v>
      </c>
      <c r="C3504" s="149" t="s">
        <v>10</v>
      </c>
      <c r="D3504" s="123">
        <v>156.71</v>
      </c>
    </row>
    <row r="3505" spans="1:4" ht="21.6">
      <c r="A3505" s="9">
        <v>92325</v>
      </c>
      <c r="B3505" s="148" t="s">
        <v>87639</v>
      </c>
      <c r="C3505" s="150" t="s">
        <v>10</v>
      </c>
      <c r="D3505" s="124">
        <v>182.32</v>
      </c>
    </row>
    <row r="3506" spans="1:4" ht="21.6">
      <c r="A3506" s="27">
        <v>92335</v>
      </c>
      <c r="B3506" s="147" t="s">
        <v>85821</v>
      </c>
      <c r="C3506" s="149" t="s">
        <v>10</v>
      </c>
      <c r="D3506" s="123">
        <v>116.46</v>
      </c>
    </row>
    <row r="3507" spans="1:4" ht="21.6">
      <c r="A3507" s="9">
        <v>92336</v>
      </c>
      <c r="B3507" s="148" t="s">
        <v>85822</v>
      </c>
      <c r="C3507" s="150" t="s">
        <v>10</v>
      </c>
      <c r="D3507" s="124">
        <v>143.33000000000001</v>
      </c>
    </row>
    <row r="3508" spans="1:4" ht="21.6">
      <c r="A3508" s="27">
        <v>92337</v>
      </c>
      <c r="B3508" s="147" t="s">
        <v>85823</v>
      </c>
      <c r="C3508" s="149" t="s">
        <v>10</v>
      </c>
      <c r="D3508" s="123">
        <v>189.5</v>
      </c>
    </row>
    <row r="3509" spans="1:4" ht="21.6">
      <c r="A3509" s="9">
        <v>92338</v>
      </c>
      <c r="B3509" s="148" t="s">
        <v>85824</v>
      </c>
      <c r="C3509" s="150" t="s">
        <v>10</v>
      </c>
      <c r="D3509" s="124">
        <v>158.43</v>
      </c>
    </row>
    <row r="3510" spans="1:4" ht="21.6">
      <c r="A3510" s="27">
        <v>92339</v>
      </c>
      <c r="B3510" s="147" t="s">
        <v>85825</v>
      </c>
      <c r="C3510" s="149" t="s">
        <v>10</v>
      </c>
      <c r="D3510" s="123">
        <v>239.26</v>
      </c>
    </row>
    <row r="3511" spans="1:4" ht="21.6">
      <c r="A3511" s="9">
        <v>92341</v>
      </c>
      <c r="B3511" s="148" t="s">
        <v>85826</v>
      </c>
      <c r="C3511" s="150" t="s">
        <v>10</v>
      </c>
      <c r="D3511" s="124">
        <v>127.36</v>
      </c>
    </row>
    <row r="3512" spans="1:4" ht="21.6">
      <c r="A3512" s="27">
        <v>92342</v>
      </c>
      <c r="B3512" s="147" t="s">
        <v>85827</v>
      </c>
      <c r="C3512" s="149" t="s">
        <v>10</v>
      </c>
      <c r="D3512" s="123">
        <v>154.31</v>
      </c>
    </row>
    <row r="3513" spans="1:4" ht="21.6">
      <c r="A3513" s="9">
        <v>92343</v>
      </c>
      <c r="B3513" s="148" t="s">
        <v>85828</v>
      </c>
      <c r="C3513" s="150" t="s">
        <v>10</v>
      </c>
      <c r="D3513" s="124">
        <v>200.58</v>
      </c>
    </row>
    <row r="3514" spans="1:4" ht="21.6">
      <c r="A3514" s="27">
        <v>92359</v>
      </c>
      <c r="B3514" s="147" t="s">
        <v>85829</v>
      </c>
      <c r="C3514" s="149" t="s">
        <v>10</v>
      </c>
      <c r="D3514" s="123">
        <v>73.89</v>
      </c>
    </row>
    <row r="3515" spans="1:4" ht="21.6">
      <c r="A3515" s="9">
        <v>92360</v>
      </c>
      <c r="B3515" s="148" t="s">
        <v>85830</v>
      </c>
      <c r="C3515" s="150" t="s">
        <v>10</v>
      </c>
      <c r="D3515" s="124">
        <v>98.76</v>
      </c>
    </row>
    <row r="3516" spans="1:4" ht="21.6">
      <c r="A3516" s="27">
        <v>92361</v>
      </c>
      <c r="B3516" s="147" t="s">
        <v>85831</v>
      </c>
      <c r="C3516" s="149" t="s">
        <v>10</v>
      </c>
      <c r="D3516" s="123">
        <v>133.35</v>
      </c>
    </row>
    <row r="3517" spans="1:4" ht="21.6">
      <c r="A3517" s="9">
        <v>92362</v>
      </c>
      <c r="B3517" s="148" t="s">
        <v>85832</v>
      </c>
      <c r="C3517" s="150" t="s">
        <v>10</v>
      </c>
      <c r="D3517" s="124">
        <v>213.19</v>
      </c>
    </row>
    <row r="3518" spans="1:4" ht="21.6">
      <c r="A3518" s="27">
        <v>92364</v>
      </c>
      <c r="B3518" s="147" t="s">
        <v>85833</v>
      </c>
      <c r="C3518" s="149" t="s">
        <v>10</v>
      </c>
      <c r="D3518" s="123">
        <v>70.510000000000005</v>
      </c>
    </row>
    <row r="3519" spans="1:4" ht="21.6">
      <c r="A3519" s="9">
        <v>92365</v>
      </c>
      <c r="B3519" s="148" t="s">
        <v>85834</v>
      </c>
      <c r="C3519" s="150" t="s">
        <v>10</v>
      </c>
      <c r="D3519" s="124">
        <v>81.27</v>
      </c>
    </row>
    <row r="3520" spans="1:4" ht="21.6">
      <c r="A3520" s="27">
        <v>92366</v>
      </c>
      <c r="B3520" s="147" t="s">
        <v>85835</v>
      </c>
      <c r="C3520" s="149" t="s">
        <v>10</v>
      </c>
      <c r="D3520" s="123">
        <v>113.87</v>
      </c>
    </row>
    <row r="3521" spans="1:4" ht="21.6">
      <c r="A3521" s="9">
        <v>92367</v>
      </c>
      <c r="B3521" s="148" t="s">
        <v>85836</v>
      </c>
      <c r="C3521" s="150" t="s">
        <v>10</v>
      </c>
      <c r="D3521" s="124">
        <v>140.19999999999999</v>
      </c>
    </row>
    <row r="3522" spans="1:4" ht="21.6">
      <c r="A3522" s="27">
        <v>92368</v>
      </c>
      <c r="B3522" s="147" t="s">
        <v>85837</v>
      </c>
      <c r="C3522" s="149" t="s">
        <v>10</v>
      </c>
      <c r="D3522" s="123">
        <v>185.91</v>
      </c>
    </row>
    <row r="3523" spans="1:4" ht="21.6">
      <c r="A3523" s="9">
        <v>92645</v>
      </c>
      <c r="B3523" s="148" t="s">
        <v>85838</v>
      </c>
      <c r="C3523" s="150" t="s">
        <v>10</v>
      </c>
      <c r="D3523" s="124">
        <v>78.400000000000006</v>
      </c>
    </row>
    <row r="3524" spans="1:4" ht="21.6">
      <c r="A3524" s="27">
        <v>92646</v>
      </c>
      <c r="B3524" s="147" t="s">
        <v>85839</v>
      </c>
      <c r="C3524" s="149" t="s">
        <v>10</v>
      </c>
      <c r="D3524" s="123">
        <v>103.26</v>
      </c>
    </row>
    <row r="3525" spans="1:4" ht="21.6">
      <c r="A3525" s="9">
        <v>92648</v>
      </c>
      <c r="B3525" s="148" t="s">
        <v>85840</v>
      </c>
      <c r="C3525" s="150" t="s">
        <v>10</v>
      </c>
      <c r="D3525" s="124">
        <v>113.05</v>
      </c>
    </row>
    <row r="3526" spans="1:4" ht="21.6">
      <c r="A3526" s="27">
        <v>92649</v>
      </c>
      <c r="B3526" s="147" t="s">
        <v>85841</v>
      </c>
      <c r="C3526" s="149" t="s">
        <v>10</v>
      </c>
      <c r="D3526" s="123">
        <v>137.85</v>
      </c>
    </row>
    <row r="3527" spans="1:4" ht="21.6">
      <c r="A3527" s="9">
        <v>92650</v>
      </c>
      <c r="B3527" s="148" t="s">
        <v>85842</v>
      </c>
      <c r="C3527" s="150" t="s">
        <v>10</v>
      </c>
      <c r="D3527" s="124">
        <v>217.7</v>
      </c>
    </row>
    <row r="3528" spans="1:4" ht="21.6">
      <c r="A3528" s="27">
        <v>92652</v>
      </c>
      <c r="B3528" s="147" t="s">
        <v>85843</v>
      </c>
      <c r="C3528" s="149" t="s">
        <v>10</v>
      </c>
      <c r="D3528" s="123">
        <v>75.48</v>
      </c>
    </row>
    <row r="3529" spans="1:4" ht="21.6">
      <c r="A3529" s="9">
        <v>92653</v>
      </c>
      <c r="B3529" s="148" t="s">
        <v>85844</v>
      </c>
      <c r="C3529" s="150" t="s">
        <v>10</v>
      </c>
      <c r="D3529" s="124">
        <v>86.29</v>
      </c>
    </row>
    <row r="3530" spans="1:4" ht="21.6">
      <c r="A3530" s="27">
        <v>92654</v>
      </c>
      <c r="B3530" s="147" t="s">
        <v>85845</v>
      </c>
      <c r="C3530" s="149" t="s">
        <v>10</v>
      </c>
      <c r="D3530" s="123">
        <v>118.9</v>
      </c>
    </row>
    <row r="3531" spans="1:4" ht="21.6">
      <c r="A3531" s="9">
        <v>92655</v>
      </c>
      <c r="B3531" s="148" t="s">
        <v>85846</v>
      </c>
      <c r="C3531" s="150" t="s">
        <v>10</v>
      </c>
      <c r="D3531" s="124">
        <v>145.33000000000001</v>
      </c>
    </row>
    <row r="3532" spans="1:4" ht="21.6">
      <c r="A3532" s="27">
        <v>92656</v>
      </c>
      <c r="B3532" s="147" t="s">
        <v>85847</v>
      </c>
      <c r="C3532" s="149" t="s">
        <v>10</v>
      </c>
      <c r="D3532" s="123">
        <v>191.04</v>
      </c>
    </row>
    <row r="3533" spans="1:4" ht="21.6">
      <c r="A3533" s="9">
        <v>92687</v>
      </c>
      <c r="B3533" s="148" t="s">
        <v>85848</v>
      </c>
      <c r="C3533" s="150" t="s">
        <v>10</v>
      </c>
      <c r="D3533" s="124">
        <v>34.81</v>
      </c>
    </row>
    <row r="3534" spans="1:4" ht="21.6">
      <c r="A3534" s="27">
        <v>92688</v>
      </c>
      <c r="B3534" s="147" t="s">
        <v>85849</v>
      </c>
      <c r="C3534" s="149" t="s">
        <v>10</v>
      </c>
      <c r="D3534" s="123">
        <v>48.04</v>
      </c>
    </row>
    <row r="3535" spans="1:4" ht="21.6">
      <c r="A3535" s="9">
        <v>92689</v>
      </c>
      <c r="B3535" s="148" t="s">
        <v>85850</v>
      </c>
      <c r="C3535" s="150" t="s">
        <v>10</v>
      </c>
      <c r="D3535" s="124">
        <v>55.46</v>
      </c>
    </row>
    <row r="3536" spans="1:4" ht="21.6">
      <c r="A3536" s="27">
        <v>92690</v>
      </c>
      <c r="B3536" s="147" t="s">
        <v>85851</v>
      </c>
      <c r="C3536" s="149" t="s">
        <v>10</v>
      </c>
      <c r="D3536" s="123">
        <v>79.33</v>
      </c>
    </row>
    <row r="3537" spans="1:4" ht="21.6">
      <c r="A3537" s="9">
        <v>92691</v>
      </c>
      <c r="B3537" s="148" t="s">
        <v>85852</v>
      </c>
      <c r="C3537" s="150" t="s">
        <v>10</v>
      </c>
      <c r="D3537" s="124">
        <v>103.85</v>
      </c>
    </row>
    <row r="3538" spans="1:4" ht="32.4">
      <c r="A3538" s="27">
        <v>94462</v>
      </c>
      <c r="B3538" s="147" t="s">
        <v>85853</v>
      </c>
      <c r="C3538" s="149" t="s">
        <v>10</v>
      </c>
      <c r="D3538" s="123">
        <v>124.58</v>
      </c>
    </row>
    <row r="3539" spans="1:4" ht="32.4">
      <c r="A3539" s="9">
        <v>94463</v>
      </c>
      <c r="B3539" s="148" t="s">
        <v>85854</v>
      </c>
      <c r="C3539" s="150" t="s">
        <v>10</v>
      </c>
      <c r="D3539" s="124">
        <v>147.44</v>
      </c>
    </row>
    <row r="3540" spans="1:4" ht="32.4">
      <c r="A3540" s="27">
        <v>94464</v>
      </c>
      <c r="B3540" s="147" t="s">
        <v>85855</v>
      </c>
      <c r="C3540" s="149" t="s">
        <v>10</v>
      </c>
      <c r="D3540" s="123">
        <v>208.95</v>
      </c>
    </row>
    <row r="3541" spans="1:4" ht="32.4">
      <c r="A3541" s="9">
        <v>94602</v>
      </c>
      <c r="B3541" s="148" t="s">
        <v>85856</v>
      </c>
      <c r="C3541" s="150" t="s">
        <v>10</v>
      </c>
      <c r="D3541" s="124">
        <v>213.06</v>
      </c>
    </row>
    <row r="3542" spans="1:4" ht="32.4">
      <c r="A3542" s="27">
        <v>94603</v>
      </c>
      <c r="B3542" s="147" t="s">
        <v>85857</v>
      </c>
      <c r="C3542" s="149" t="s">
        <v>10</v>
      </c>
      <c r="D3542" s="123">
        <v>285.86</v>
      </c>
    </row>
    <row r="3543" spans="1:4" ht="32.4">
      <c r="A3543" s="9">
        <v>94604</v>
      </c>
      <c r="B3543" s="148" t="s">
        <v>85858</v>
      </c>
      <c r="C3543" s="150" t="s">
        <v>10</v>
      </c>
      <c r="D3543" s="124">
        <v>390.23</v>
      </c>
    </row>
    <row r="3544" spans="1:4" ht="32.4">
      <c r="A3544" s="27">
        <v>94605</v>
      </c>
      <c r="B3544" s="147" t="s">
        <v>85859</v>
      </c>
      <c r="C3544" s="149" t="s">
        <v>10</v>
      </c>
      <c r="D3544" s="123">
        <v>557.34</v>
      </c>
    </row>
    <row r="3545" spans="1:4" ht="21.6">
      <c r="A3545" s="9">
        <v>94648</v>
      </c>
      <c r="B3545" s="148" t="s">
        <v>83210</v>
      </c>
      <c r="C3545" s="150" t="s">
        <v>10</v>
      </c>
      <c r="D3545" s="124">
        <v>11.16</v>
      </c>
    </row>
    <row r="3546" spans="1:4" ht="21.6">
      <c r="A3546" s="27">
        <v>94649</v>
      </c>
      <c r="B3546" s="147" t="s">
        <v>83211</v>
      </c>
      <c r="C3546" s="149" t="s">
        <v>10</v>
      </c>
      <c r="D3546" s="123">
        <v>16.2</v>
      </c>
    </row>
    <row r="3547" spans="1:4" ht="21.6">
      <c r="A3547" s="9">
        <v>94650</v>
      </c>
      <c r="B3547" s="148" t="s">
        <v>83212</v>
      </c>
      <c r="C3547" s="150" t="s">
        <v>10</v>
      </c>
      <c r="D3547" s="124">
        <v>24.22</v>
      </c>
    </row>
    <row r="3548" spans="1:4" ht="21.6">
      <c r="A3548" s="27">
        <v>94651</v>
      </c>
      <c r="B3548" s="147" t="s">
        <v>83213</v>
      </c>
      <c r="C3548" s="149" t="s">
        <v>10</v>
      </c>
      <c r="D3548" s="123">
        <v>25.62</v>
      </c>
    </row>
    <row r="3549" spans="1:4" ht="21.6">
      <c r="A3549" s="9">
        <v>94652</v>
      </c>
      <c r="B3549" s="148" t="s">
        <v>83214</v>
      </c>
      <c r="C3549" s="150" t="s">
        <v>10</v>
      </c>
      <c r="D3549" s="124">
        <v>41.04</v>
      </c>
    </row>
    <row r="3550" spans="1:4" ht="21.6">
      <c r="A3550" s="27">
        <v>94653</v>
      </c>
      <c r="B3550" s="147" t="s">
        <v>83215</v>
      </c>
      <c r="C3550" s="149" t="s">
        <v>10</v>
      </c>
      <c r="D3550" s="123">
        <v>57.63</v>
      </c>
    </row>
    <row r="3551" spans="1:4" ht="21.6">
      <c r="A3551" s="9">
        <v>94654</v>
      </c>
      <c r="B3551" s="148" t="s">
        <v>83216</v>
      </c>
      <c r="C3551" s="150" t="s">
        <v>10</v>
      </c>
      <c r="D3551" s="124">
        <v>83.02</v>
      </c>
    </row>
    <row r="3552" spans="1:4" ht="21.6">
      <c r="A3552" s="27">
        <v>94655</v>
      </c>
      <c r="B3552" s="147" t="s">
        <v>83217</v>
      </c>
      <c r="C3552" s="149" t="s">
        <v>10</v>
      </c>
      <c r="D3552" s="123">
        <v>114.3</v>
      </c>
    </row>
    <row r="3553" spans="1:4" ht="21.6">
      <c r="A3553" s="9">
        <v>94716</v>
      </c>
      <c r="B3553" s="148" t="s">
        <v>85860</v>
      </c>
      <c r="C3553" s="150" t="s">
        <v>10</v>
      </c>
      <c r="D3553" s="124">
        <v>23.7</v>
      </c>
    </row>
    <row r="3554" spans="1:4" ht="21.6">
      <c r="A3554" s="27">
        <v>94717</v>
      </c>
      <c r="B3554" s="147" t="s">
        <v>85861</v>
      </c>
      <c r="C3554" s="149" t="s">
        <v>10</v>
      </c>
      <c r="D3554" s="123">
        <v>36.24</v>
      </c>
    </row>
    <row r="3555" spans="1:4" ht="21.6">
      <c r="A3555" s="9">
        <v>94718</v>
      </c>
      <c r="B3555" s="148" t="s">
        <v>85862</v>
      </c>
      <c r="C3555" s="150" t="s">
        <v>10</v>
      </c>
      <c r="D3555" s="124">
        <v>46.91</v>
      </c>
    </row>
    <row r="3556" spans="1:4" ht="21.6">
      <c r="A3556" s="27">
        <v>94719</v>
      </c>
      <c r="B3556" s="147" t="s">
        <v>85863</v>
      </c>
      <c r="C3556" s="149" t="s">
        <v>10</v>
      </c>
      <c r="D3556" s="123">
        <v>59.95</v>
      </c>
    </row>
    <row r="3557" spans="1:4" ht="21.6">
      <c r="A3557" s="9">
        <v>94720</v>
      </c>
      <c r="B3557" s="148" t="s">
        <v>85864</v>
      </c>
      <c r="C3557" s="150" t="s">
        <v>10</v>
      </c>
      <c r="D3557" s="124">
        <v>87.7</v>
      </c>
    </row>
    <row r="3558" spans="1:4" ht="21.6">
      <c r="A3558" s="27">
        <v>94721</v>
      </c>
      <c r="B3558" s="147" t="s">
        <v>85865</v>
      </c>
      <c r="C3558" s="149" t="s">
        <v>10</v>
      </c>
      <c r="D3558" s="123">
        <v>132.85</v>
      </c>
    </row>
    <row r="3559" spans="1:4" ht="21.6">
      <c r="A3559" s="9">
        <v>94722</v>
      </c>
      <c r="B3559" s="148" t="s">
        <v>85866</v>
      </c>
      <c r="C3559" s="150" t="s">
        <v>10</v>
      </c>
      <c r="D3559" s="124">
        <v>230.09</v>
      </c>
    </row>
    <row r="3560" spans="1:4" ht="21.6">
      <c r="A3560" s="27">
        <v>94723</v>
      </c>
      <c r="B3560" s="147" t="s">
        <v>89455</v>
      </c>
      <c r="C3560" s="149" t="s">
        <v>10</v>
      </c>
      <c r="D3560" s="123">
        <v>411.26</v>
      </c>
    </row>
    <row r="3561" spans="1:4" ht="21.6">
      <c r="A3561" s="9">
        <v>95697</v>
      </c>
      <c r="B3561" s="148" t="s">
        <v>85867</v>
      </c>
      <c r="C3561" s="150" t="s">
        <v>10</v>
      </c>
      <c r="D3561" s="124">
        <v>108.53</v>
      </c>
    </row>
    <row r="3562" spans="1:4" ht="21.6">
      <c r="A3562" s="27">
        <v>96635</v>
      </c>
      <c r="B3562" s="147" t="s">
        <v>89456</v>
      </c>
      <c r="C3562" s="149" t="s">
        <v>10</v>
      </c>
      <c r="D3562" s="123">
        <v>40.909999999999997</v>
      </c>
    </row>
    <row r="3563" spans="1:4" ht="21.6">
      <c r="A3563" s="9">
        <v>96636</v>
      </c>
      <c r="B3563" s="148" t="s">
        <v>89457</v>
      </c>
      <c r="C3563" s="150" t="s">
        <v>10</v>
      </c>
      <c r="D3563" s="124">
        <v>43.3</v>
      </c>
    </row>
    <row r="3564" spans="1:4" ht="21.6">
      <c r="A3564" s="27">
        <v>96644</v>
      </c>
      <c r="B3564" s="147" t="s">
        <v>89458</v>
      </c>
      <c r="C3564" s="149" t="s">
        <v>10</v>
      </c>
      <c r="D3564" s="123">
        <v>21.79</v>
      </c>
    </row>
    <row r="3565" spans="1:4" ht="21.6">
      <c r="A3565" s="9">
        <v>96645</v>
      </c>
      <c r="B3565" s="148" t="s">
        <v>89459</v>
      </c>
      <c r="C3565" s="150" t="s">
        <v>10</v>
      </c>
      <c r="D3565" s="124">
        <v>19.399999999999999</v>
      </c>
    </row>
    <row r="3566" spans="1:4" ht="21.6">
      <c r="A3566" s="27">
        <v>96646</v>
      </c>
      <c r="B3566" s="147" t="s">
        <v>89460</v>
      </c>
      <c r="C3566" s="149" t="s">
        <v>10</v>
      </c>
      <c r="D3566" s="123">
        <v>23.6</v>
      </c>
    </row>
    <row r="3567" spans="1:4" ht="21.6">
      <c r="A3567" s="9">
        <v>96647</v>
      </c>
      <c r="B3567" s="148" t="s">
        <v>89461</v>
      </c>
      <c r="C3567" s="150" t="s">
        <v>10</v>
      </c>
      <c r="D3567" s="124">
        <v>23.63</v>
      </c>
    </row>
    <row r="3568" spans="1:4" ht="21.6">
      <c r="A3568" s="27">
        <v>96648</v>
      </c>
      <c r="B3568" s="147" t="s">
        <v>89462</v>
      </c>
      <c r="C3568" s="149" t="s">
        <v>10</v>
      </c>
      <c r="D3568" s="123">
        <v>29.01</v>
      </c>
    </row>
    <row r="3569" spans="1:4" ht="21.6">
      <c r="A3569" s="9">
        <v>96649</v>
      </c>
      <c r="B3569" s="148" t="s">
        <v>89463</v>
      </c>
      <c r="C3569" s="150" t="s">
        <v>10</v>
      </c>
      <c r="D3569" s="124">
        <v>38.15</v>
      </c>
    </row>
    <row r="3570" spans="1:4" ht="21.6">
      <c r="A3570" s="27">
        <v>96668</v>
      </c>
      <c r="B3570" s="147" t="s">
        <v>89464</v>
      </c>
      <c r="C3570" s="149" t="s">
        <v>10</v>
      </c>
      <c r="D3570" s="123">
        <v>16.72</v>
      </c>
    </row>
    <row r="3571" spans="1:4" ht="21.6">
      <c r="A3571" s="9">
        <v>96669</v>
      </c>
      <c r="B3571" s="148" t="s">
        <v>89465</v>
      </c>
      <c r="C3571" s="150" t="s">
        <v>10</v>
      </c>
      <c r="D3571" s="124">
        <v>16.7</v>
      </c>
    </row>
    <row r="3572" spans="1:4" ht="21.6">
      <c r="A3572" s="27">
        <v>96670</v>
      </c>
      <c r="B3572" s="147" t="s">
        <v>89466</v>
      </c>
      <c r="C3572" s="149" t="s">
        <v>10</v>
      </c>
      <c r="D3572" s="123">
        <v>21.65</v>
      </c>
    </row>
    <row r="3573" spans="1:4" ht="21.6">
      <c r="A3573" s="9">
        <v>96671</v>
      </c>
      <c r="B3573" s="148" t="s">
        <v>89467</v>
      </c>
      <c r="C3573" s="150" t="s">
        <v>10</v>
      </c>
      <c r="D3573" s="124">
        <v>32.549999999999997</v>
      </c>
    </row>
    <row r="3574" spans="1:4" ht="21.6">
      <c r="A3574" s="27">
        <v>96672</v>
      </c>
      <c r="B3574" s="147" t="s">
        <v>89468</v>
      </c>
      <c r="C3574" s="149" t="s">
        <v>10</v>
      </c>
      <c r="D3574" s="123">
        <v>49.34</v>
      </c>
    </row>
    <row r="3575" spans="1:4" ht="21.6">
      <c r="A3575" s="9">
        <v>96673</v>
      </c>
      <c r="B3575" s="148" t="s">
        <v>89469</v>
      </c>
      <c r="C3575" s="150" t="s">
        <v>10</v>
      </c>
      <c r="D3575" s="124">
        <v>62.13</v>
      </c>
    </row>
    <row r="3576" spans="1:4" ht="21.6">
      <c r="A3576" s="27">
        <v>96674</v>
      </c>
      <c r="B3576" s="147" t="s">
        <v>89470</v>
      </c>
      <c r="C3576" s="149" t="s">
        <v>10</v>
      </c>
      <c r="D3576" s="123">
        <v>99.93</v>
      </c>
    </row>
    <row r="3577" spans="1:4" ht="21.6">
      <c r="A3577" s="9">
        <v>96675</v>
      </c>
      <c r="B3577" s="148" t="s">
        <v>89471</v>
      </c>
      <c r="C3577" s="150" t="s">
        <v>10</v>
      </c>
      <c r="D3577" s="124">
        <v>144.91999999999999</v>
      </c>
    </row>
    <row r="3578" spans="1:4" ht="21.6">
      <c r="A3578" s="27">
        <v>96676</v>
      </c>
      <c r="B3578" s="147" t="s">
        <v>89472</v>
      </c>
      <c r="C3578" s="149" t="s">
        <v>10</v>
      </c>
      <c r="D3578" s="123">
        <v>21.3</v>
      </c>
    </row>
    <row r="3579" spans="1:4" ht="21.6">
      <c r="A3579" s="9">
        <v>96677</v>
      </c>
      <c r="B3579" s="148" t="s">
        <v>89473</v>
      </c>
      <c r="C3579" s="150" t="s">
        <v>10</v>
      </c>
      <c r="D3579" s="124">
        <v>27.71</v>
      </c>
    </row>
    <row r="3580" spans="1:4" ht="21.6">
      <c r="A3580" s="27">
        <v>96678</v>
      </c>
      <c r="B3580" s="147" t="s">
        <v>89474</v>
      </c>
      <c r="C3580" s="149" t="s">
        <v>10</v>
      </c>
      <c r="D3580" s="123">
        <v>38.01</v>
      </c>
    </row>
    <row r="3581" spans="1:4" ht="21.6">
      <c r="A3581" s="9">
        <v>96679</v>
      </c>
      <c r="B3581" s="148" t="s">
        <v>89475</v>
      </c>
      <c r="C3581" s="150" t="s">
        <v>10</v>
      </c>
      <c r="D3581" s="124">
        <v>56.38</v>
      </c>
    </row>
    <row r="3582" spans="1:4" ht="21.6">
      <c r="A3582" s="27">
        <v>96680</v>
      </c>
      <c r="B3582" s="147" t="s">
        <v>89476</v>
      </c>
      <c r="C3582" s="149" t="s">
        <v>10</v>
      </c>
      <c r="D3582" s="123">
        <v>92.75</v>
      </c>
    </row>
    <row r="3583" spans="1:4" ht="21.6">
      <c r="A3583" s="9">
        <v>96681</v>
      </c>
      <c r="B3583" s="148" t="s">
        <v>89477</v>
      </c>
      <c r="C3583" s="150" t="s">
        <v>10</v>
      </c>
      <c r="D3583" s="124">
        <v>124.6</v>
      </c>
    </row>
    <row r="3584" spans="1:4" ht="21.6">
      <c r="A3584" s="27">
        <v>96682</v>
      </c>
      <c r="B3584" s="147" t="s">
        <v>89478</v>
      </c>
      <c r="C3584" s="149" t="s">
        <v>10</v>
      </c>
      <c r="D3584" s="123">
        <v>204.77</v>
      </c>
    </row>
    <row r="3585" spans="1:4" ht="21.6">
      <c r="A3585" s="9">
        <v>96683</v>
      </c>
      <c r="B3585" s="148" t="s">
        <v>89479</v>
      </c>
      <c r="C3585" s="150" t="s">
        <v>10</v>
      </c>
      <c r="D3585" s="124">
        <v>280.75</v>
      </c>
    </row>
    <row r="3586" spans="1:4" ht="21.6">
      <c r="A3586" s="27">
        <v>96718</v>
      </c>
      <c r="B3586" s="147" t="s">
        <v>85868</v>
      </c>
      <c r="C3586" s="149" t="s">
        <v>10</v>
      </c>
      <c r="D3586" s="123">
        <v>9.5399999999999991</v>
      </c>
    </row>
    <row r="3587" spans="1:4" ht="21.6">
      <c r="A3587" s="9">
        <v>96719</v>
      </c>
      <c r="B3587" s="148" t="s">
        <v>85869</v>
      </c>
      <c r="C3587" s="150" t="s">
        <v>10</v>
      </c>
      <c r="D3587" s="124">
        <v>19.16</v>
      </c>
    </row>
    <row r="3588" spans="1:4" ht="21.6">
      <c r="A3588" s="27">
        <v>96720</v>
      </c>
      <c r="B3588" s="147" t="s">
        <v>85870</v>
      </c>
      <c r="C3588" s="149" t="s">
        <v>10</v>
      </c>
      <c r="D3588" s="123">
        <v>17.96</v>
      </c>
    </row>
    <row r="3589" spans="1:4" ht="21.6">
      <c r="A3589" s="9">
        <v>96721</v>
      </c>
      <c r="B3589" s="148" t="s">
        <v>85871</v>
      </c>
      <c r="C3589" s="150" t="s">
        <v>10</v>
      </c>
      <c r="D3589" s="124">
        <v>21.5</v>
      </c>
    </row>
    <row r="3590" spans="1:4" ht="21.6">
      <c r="A3590" s="27">
        <v>96722</v>
      </c>
      <c r="B3590" s="147" t="s">
        <v>85872</v>
      </c>
      <c r="C3590" s="149" t="s">
        <v>10</v>
      </c>
      <c r="D3590" s="123">
        <v>34.299999999999997</v>
      </c>
    </row>
    <row r="3591" spans="1:4" ht="21.6">
      <c r="A3591" s="9">
        <v>96723</v>
      </c>
      <c r="B3591" s="148" t="s">
        <v>85873</v>
      </c>
      <c r="C3591" s="150" t="s">
        <v>10</v>
      </c>
      <c r="D3591" s="124">
        <v>48.27</v>
      </c>
    </row>
    <row r="3592" spans="1:4" ht="21.6">
      <c r="A3592" s="27">
        <v>96724</v>
      </c>
      <c r="B3592" s="147" t="s">
        <v>85874</v>
      </c>
      <c r="C3592" s="149" t="s">
        <v>10</v>
      </c>
      <c r="D3592" s="123">
        <v>65.209999999999994</v>
      </c>
    </row>
    <row r="3593" spans="1:4" ht="21.6">
      <c r="A3593" s="9">
        <v>96725</v>
      </c>
      <c r="B3593" s="148" t="s">
        <v>85875</v>
      </c>
      <c r="C3593" s="150" t="s">
        <v>10</v>
      </c>
      <c r="D3593" s="124">
        <v>97.95</v>
      </c>
    </row>
    <row r="3594" spans="1:4" ht="21.6">
      <c r="A3594" s="27">
        <v>96726</v>
      </c>
      <c r="B3594" s="147" t="s">
        <v>85876</v>
      </c>
      <c r="C3594" s="149" t="s">
        <v>10</v>
      </c>
      <c r="D3594" s="123">
        <v>139.55000000000001</v>
      </c>
    </row>
    <row r="3595" spans="1:4" ht="21.6">
      <c r="A3595" s="9">
        <v>96727</v>
      </c>
      <c r="B3595" s="148" t="s">
        <v>85877</v>
      </c>
      <c r="C3595" s="150" t="s">
        <v>10</v>
      </c>
      <c r="D3595" s="124">
        <v>17.420000000000002</v>
      </c>
    </row>
    <row r="3596" spans="1:4" ht="21.6">
      <c r="A3596" s="27">
        <v>96728</v>
      </c>
      <c r="B3596" s="147" t="s">
        <v>85878</v>
      </c>
      <c r="C3596" s="149" t="s">
        <v>10</v>
      </c>
      <c r="D3596" s="123">
        <v>21.29</v>
      </c>
    </row>
    <row r="3597" spans="1:4" ht="21.6">
      <c r="A3597" s="9">
        <v>96729</v>
      </c>
      <c r="B3597" s="148" t="s">
        <v>85879</v>
      </c>
      <c r="C3597" s="150" t="s">
        <v>10</v>
      </c>
      <c r="D3597" s="124">
        <v>27.89</v>
      </c>
    </row>
    <row r="3598" spans="1:4" ht="21.6">
      <c r="A3598" s="27">
        <v>96730</v>
      </c>
      <c r="B3598" s="147" t="s">
        <v>85880</v>
      </c>
      <c r="C3598" s="149" t="s">
        <v>10</v>
      </c>
      <c r="D3598" s="123">
        <v>36.090000000000003</v>
      </c>
    </row>
    <row r="3599" spans="1:4" ht="21.6">
      <c r="A3599" s="9">
        <v>96731</v>
      </c>
      <c r="B3599" s="148" t="s">
        <v>85881</v>
      </c>
      <c r="C3599" s="150" t="s">
        <v>10</v>
      </c>
      <c r="D3599" s="124">
        <v>56.13</v>
      </c>
    </row>
    <row r="3600" spans="1:4" ht="21.6">
      <c r="A3600" s="27">
        <v>96732</v>
      </c>
      <c r="B3600" s="147" t="s">
        <v>85882</v>
      </c>
      <c r="C3600" s="149" t="s">
        <v>10</v>
      </c>
      <c r="D3600" s="123">
        <v>87.91</v>
      </c>
    </row>
    <row r="3601" spans="1:4" ht="21.6">
      <c r="A3601" s="9">
        <v>96733</v>
      </c>
      <c r="B3601" s="148" t="s">
        <v>85883</v>
      </c>
      <c r="C3601" s="150" t="s">
        <v>10</v>
      </c>
      <c r="D3601" s="124">
        <v>122.53</v>
      </c>
    </row>
    <row r="3602" spans="1:4" ht="21.6">
      <c r="A3602" s="27">
        <v>96734</v>
      </c>
      <c r="B3602" s="147" t="s">
        <v>85884</v>
      </c>
      <c r="C3602" s="149" t="s">
        <v>10</v>
      </c>
      <c r="D3602" s="123">
        <v>193.66</v>
      </c>
    </row>
    <row r="3603" spans="1:4" ht="21.6">
      <c r="A3603" s="9">
        <v>96735</v>
      </c>
      <c r="B3603" s="148" t="s">
        <v>85885</v>
      </c>
      <c r="C3603" s="150" t="s">
        <v>10</v>
      </c>
      <c r="D3603" s="124">
        <v>256.57</v>
      </c>
    </row>
    <row r="3604" spans="1:4" ht="21.6">
      <c r="A3604" s="27">
        <v>96798</v>
      </c>
      <c r="B3604" s="147" t="s">
        <v>89480</v>
      </c>
      <c r="C3604" s="149" t="s">
        <v>10</v>
      </c>
      <c r="D3604" s="123">
        <v>8.69</v>
      </c>
    </row>
    <row r="3605" spans="1:4" ht="21.6">
      <c r="A3605" s="9">
        <v>96799</v>
      </c>
      <c r="B3605" s="148" t="s">
        <v>89481</v>
      </c>
      <c r="C3605" s="150" t="s">
        <v>10</v>
      </c>
      <c r="D3605" s="124">
        <v>11.14</v>
      </c>
    </row>
    <row r="3606" spans="1:4" ht="21.6">
      <c r="A3606" s="27">
        <v>96800</v>
      </c>
      <c r="B3606" s="147" t="s">
        <v>89482</v>
      </c>
      <c r="C3606" s="149" t="s">
        <v>10</v>
      </c>
      <c r="D3606" s="123">
        <v>15.21</v>
      </c>
    </row>
    <row r="3607" spans="1:4" ht="21.6">
      <c r="A3607" s="9">
        <v>96801</v>
      </c>
      <c r="B3607" s="148" t="s">
        <v>89483</v>
      </c>
      <c r="C3607" s="150" t="s">
        <v>10</v>
      </c>
      <c r="D3607" s="124">
        <v>23.19</v>
      </c>
    </row>
    <row r="3608" spans="1:4" ht="21.6">
      <c r="A3608" s="27">
        <v>97327</v>
      </c>
      <c r="B3608" s="147" t="s">
        <v>85886</v>
      </c>
      <c r="C3608" s="149" t="s">
        <v>10</v>
      </c>
      <c r="D3608" s="123">
        <v>27.5</v>
      </c>
    </row>
    <row r="3609" spans="1:4" ht="21.6">
      <c r="A3609" s="9">
        <v>97328</v>
      </c>
      <c r="B3609" s="148" t="s">
        <v>85887</v>
      </c>
      <c r="C3609" s="150" t="s">
        <v>10</v>
      </c>
      <c r="D3609" s="124">
        <v>46.44</v>
      </c>
    </row>
    <row r="3610" spans="1:4" ht="21.6">
      <c r="A3610" s="27">
        <v>97329</v>
      </c>
      <c r="B3610" s="147" t="s">
        <v>85888</v>
      </c>
      <c r="C3610" s="149" t="s">
        <v>10</v>
      </c>
      <c r="D3610" s="123">
        <v>58.63</v>
      </c>
    </row>
    <row r="3611" spans="1:4" ht="21.6">
      <c r="A3611" s="9">
        <v>97330</v>
      </c>
      <c r="B3611" s="148" t="s">
        <v>85889</v>
      </c>
      <c r="C3611" s="150" t="s">
        <v>10</v>
      </c>
      <c r="D3611" s="124">
        <v>71.62</v>
      </c>
    </row>
    <row r="3612" spans="1:4" ht="21.6">
      <c r="A3612" s="27">
        <v>97331</v>
      </c>
      <c r="B3612" s="147" t="s">
        <v>85890</v>
      </c>
      <c r="C3612" s="149" t="s">
        <v>10</v>
      </c>
      <c r="D3612" s="123">
        <v>27.86</v>
      </c>
    </row>
    <row r="3613" spans="1:4" ht="21.6">
      <c r="A3613" s="9">
        <v>97332</v>
      </c>
      <c r="B3613" s="148" t="s">
        <v>85891</v>
      </c>
      <c r="C3613" s="150" t="s">
        <v>10</v>
      </c>
      <c r="D3613" s="124">
        <v>46.85</v>
      </c>
    </row>
    <row r="3614" spans="1:4" ht="21.6">
      <c r="A3614" s="27">
        <v>97333</v>
      </c>
      <c r="B3614" s="147" t="s">
        <v>85892</v>
      </c>
      <c r="C3614" s="149" t="s">
        <v>10</v>
      </c>
      <c r="D3614" s="123">
        <v>59.14</v>
      </c>
    </row>
    <row r="3615" spans="1:4" ht="21.6">
      <c r="A3615" s="9">
        <v>97334</v>
      </c>
      <c r="B3615" s="148" t="s">
        <v>85893</v>
      </c>
      <c r="C3615" s="150" t="s">
        <v>10</v>
      </c>
      <c r="D3615" s="124">
        <v>72.17</v>
      </c>
    </row>
    <row r="3616" spans="1:4" ht="21.6">
      <c r="A3616" s="27">
        <v>97335</v>
      </c>
      <c r="B3616" s="147" t="s">
        <v>87640</v>
      </c>
      <c r="C3616" s="149" t="s">
        <v>10</v>
      </c>
      <c r="D3616" s="123">
        <v>79.42</v>
      </c>
    </row>
    <row r="3617" spans="1:4" ht="21.6">
      <c r="A3617" s="9">
        <v>97336</v>
      </c>
      <c r="B3617" s="148" t="s">
        <v>87641</v>
      </c>
      <c r="C3617" s="150" t="s">
        <v>10</v>
      </c>
      <c r="D3617" s="124">
        <v>101.08</v>
      </c>
    </row>
    <row r="3618" spans="1:4" ht="21.6">
      <c r="A3618" s="27">
        <v>97337</v>
      </c>
      <c r="B3618" s="147" t="s">
        <v>87642</v>
      </c>
      <c r="C3618" s="149" t="s">
        <v>10</v>
      </c>
      <c r="D3618" s="123">
        <v>151.94</v>
      </c>
    </row>
    <row r="3619" spans="1:4" ht="21.6">
      <c r="A3619" s="9">
        <v>97338</v>
      </c>
      <c r="B3619" s="148" t="s">
        <v>87643</v>
      </c>
      <c r="C3619" s="150" t="s">
        <v>10</v>
      </c>
      <c r="D3619" s="124">
        <v>182.82</v>
      </c>
    </row>
    <row r="3620" spans="1:4" ht="21.6">
      <c r="A3620" s="27">
        <v>97339</v>
      </c>
      <c r="B3620" s="147" t="s">
        <v>87644</v>
      </c>
      <c r="C3620" s="149" t="s">
        <v>10</v>
      </c>
      <c r="D3620" s="123">
        <v>196.99</v>
      </c>
    </row>
    <row r="3621" spans="1:4" ht="21.6">
      <c r="A3621" s="9">
        <v>97340</v>
      </c>
      <c r="B3621" s="148" t="s">
        <v>87645</v>
      </c>
      <c r="C3621" s="150" t="s">
        <v>10</v>
      </c>
      <c r="D3621" s="124">
        <v>198.3</v>
      </c>
    </row>
    <row r="3622" spans="1:4" ht="21.6">
      <c r="A3622" s="27">
        <v>97347</v>
      </c>
      <c r="B3622" s="147" t="s">
        <v>85894</v>
      </c>
      <c r="C3622" s="149" t="s">
        <v>10</v>
      </c>
      <c r="D3622" s="123">
        <v>95.65</v>
      </c>
    </row>
    <row r="3623" spans="1:4" ht="21.6">
      <c r="A3623" s="9">
        <v>97348</v>
      </c>
      <c r="B3623" s="148" t="s">
        <v>85895</v>
      </c>
      <c r="C3623" s="150" t="s">
        <v>10</v>
      </c>
      <c r="D3623" s="124">
        <v>132.07</v>
      </c>
    </row>
    <row r="3624" spans="1:4" ht="21.6">
      <c r="A3624" s="27">
        <v>97349</v>
      </c>
      <c r="B3624" s="147" t="s">
        <v>85896</v>
      </c>
      <c r="C3624" s="149" t="s">
        <v>10</v>
      </c>
      <c r="D3624" s="123">
        <v>190.27</v>
      </c>
    </row>
    <row r="3625" spans="1:4" ht="21.6">
      <c r="A3625" s="9">
        <v>97350</v>
      </c>
      <c r="B3625" s="148" t="s">
        <v>85897</v>
      </c>
      <c r="C3625" s="150" t="s">
        <v>10</v>
      </c>
      <c r="D3625" s="124">
        <v>230.98</v>
      </c>
    </row>
    <row r="3626" spans="1:4" ht="21.6">
      <c r="A3626" s="27">
        <v>97351</v>
      </c>
      <c r="B3626" s="147" t="s">
        <v>85898</v>
      </c>
      <c r="C3626" s="149" t="s">
        <v>10</v>
      </c>
      <c r="D3626" s="123">
        <v>319.29000000000002</v>
      </c>
    </row>
    <row r="3627" spans="1:4" ht="21.6">
      <c r="A3627" s="9">
        <v>97352</v>
      </c>
      <c r="B3627" s="148" t="s">
        <v>85899</v>
      </c>
      <c r="C3627" s="150" t="s">
        <v>10</v>
      </c>
      <c r="D3627" s="124">
        <v>413.72</v>
      </c>
    </row>
    <row r="3628" spans="1:4" ht="21.6">
      <c r="A3628" s="27">
        <v>97353</v>
      </c>
      <c r="B3628" s="147" t="s">
        <v>85900</v>
      </c>
      <c r="C3628" s="149" t="s">
        <v>10</v>
      </c>
      <c r="D3628" s="123">
        <v>63.63</v>
      </c>
    </row>
    <row r="3629" spans="1:4" ht="21.6">
      <c r="A3629" s="9">
        <v>97354</v>
      </c>
      <c r="B3629" s="148" t="s">
        <v>85901</v>
      </c>
      <c r="C3629" s="150" t="s">
        <v>10</v>
      </c>
      <c r="D3629" s="124">
        <v>100.62</v>
      </c>
    </row>
    <row r="3630" spans="1:4" ht="21.6">
      <c r="A3630" s="27">
        <v>97355</v>
      </c>
      <c r="B3630" s="147" t="s">
        <v>85902</v>
      </c>
      <c r="C3630" s="149" t="s">
        <v>10</v>
      </c>
      <c r="D3630" s="123">
        <v>137.4</v>
      </c>
    </row>
    <row r="3631" spans="1:4" ht="21.6">
      <c r="A3631" s="9">
        <v>97356</v>
      </c>
      <c r="B3631" s="148" t="s">
        <v>85903</v>
      </c>
      <c r="C3631" s="150" t="s">
        <v>10</v>
      </c>
      <c r="D3631" s="124">
        <v>74.55</v>
      </c>
    </row>
    <row r="3632" spans="1:4" ht="21.6">
      <c r="A3632" s="27">
        <v>97357</v>
      </c>
      <c r="B3632" s="147" t="s">
        <v>85904</v>
      </c>
      <c r="C3632" s="149" t="s">
        <v>10</v>
      </c>
      <c r="D3632" s="123">
        <v>119.4</v>
      </c>
    </row>
    <row r="3633" spans="1:4" ht="21.6">
      <c r="A3633" s="9">
        <v>97358</v>
      </c>
      <c r="B3633" s="148" t="s">
        <v>85905</v>
      </c>
      <c r="C3633" s="150" t="s">
        <v>10</v>
      </c>
      <c r="D3633" s="124">
        <v>163</v>
      </c>
    </row>
    <row r="3634" spans="1:4" ht="21.6">
      <c r="A3634" s="27">
        <v>97498</v>
      </c>
      <c r="B3634" s="147" t="s">
        <v>85906</v>
      </c>
      <c r="C3634" s="149" t="s">
        <v>10</v>
      </c>
      <c r="D3634" s="123">
        <v>57.03</v>
      </c>
    </row>
    <row r="3635" spans="1:4" ht="21.6">
      <c r="A3635" s="9">
        <v>97535</v>
      </c>
      <c r="B3635" s="148" t="s">
        <v>85907</v>
      </c>
      <c r="C3635" s="150" t="s">
        <v>10</v>
      </c>
      <c r="D3635" s="124">
        <v>62.01</v>
      </c>
    </row>
    <row r="3636" spans="1:4" ht="21.6">
      <c r="A3636" s="27">
        <v>97536</v>
      </c>
      <c r="B3636" s="147" t="s">
        <v>85908</v>
      </c>
      <c r="C3636" s="149" t="s">
        <v>10</v>
      </c>
      <c r="D3636" s="123">
        <v>73.45</v>
      </c>
    </row>
    <row r="3637" spans="1:4" ht="21.6">
      <c r="A3637" s="9">
        <v>100788</v>
      </c>
      <c r="B3637" s="148" t="s">
        <v>84799</v>
      </c>
      <c r="C3637" s="150" t="s">
        <v>8</v>
      </c>
      <c r="D3637" s="124">
        <v>760.52</v>
      </c>
    </row>
    <row r="3638" spans="1:4" ht="21.6">
      <c r="A3638" s="27">
        <v>100791</v>
      </c>
      <c r="B3638" s="147" t="s">
        <v>84800</v>
      </c>
      <c r="C3638" s="149" t="s">
        <v>10</v>
      </c>
      <c r="D3638" s="123">
        <v>18.89</v>
      </c>
    </row>
    <row r="3639" spans="1:4" ht="21.6">
      <c r="A3639" s="9">
        <v>100792</v>
      </c>
      <c r="B3639" s="148" t="s">
        <v>84801</v>
      </c>
      <c r="C3639" s="150" t="s">
        <v>10</v>
      </c>
      <c r="D3639" s="124">
        <v>27.19</v>
      </c>
    </row>
    <row r="3640" spans="1:4" ht="21.6">
      <c r="A3640" s="27">
        <v>100793</v>
      </c>
      <c r="B3640" s="147" t="s">
        <v>84802</v>
      </c>
      <c r="C3640" s="149" t="s">
        <v>10</v>
      </c>
      <c r="D3640" s="123">
        <v>35.82</v>
      </c>
    </row>
    <row r="3641" spans="1:4" ht="21.6">
      <c r="A3641" s="9">
        <v>100794</v>
      </c>
      <c r="B3641" s="148" t="s">
        <v>84803</v>
      </c>
      <c r="C3641" s="150" t="s">
        <v>10</v>
      </c>
      <c r="D3641" s="124">
        <v>48.03</v>
      </c>
    </row>
    <row r="3642" spans="1:4" ht="21.6">
      <c r="A3642" s="27">
        <v>100799</v>
      </c>
      <c r="B3642" s="147" t="s">
        <v>86979</v>
      </c>
      <c r="C3642" s="149" t="s">
        <v>10</v>
      </c>
      <c r="D3642" s="123">
        <v>19.41</v>
      </c>
    </row>
    <row r="3643" spans="1:4" ht="21.6">
      <c r="A3643" s="9">
        <v>100800</v>
      </c>
      <c r="B3643" s="148" t="s">
        <v>86980</v>
      </c>
      <c r="C3643" s="150" t="s">
        <v>10</v>
      </c>
      <c r="D3643" s="124">
        <v>27.71</v>
      </c>
    </row>
    <row r="3644" spans="1:4" ht="21.6">
      <c r="A3644" s="27">
        <v>100801</v>
      </c>
      <c r="B3644" s="147" t="s">
        <v>86981</v>
      </c>
      <c r="C3644" s="149" t="s">
        <v>10</v>
      </c>
      <c r="D3644" s="123">
        <v>36.35</v>
      </c>
    </row>
    <row r="3645" spans="1:4" ht="21.6">
      <c r="A3645" s="9">
        <v>100802</v>
      </c>
      <c r="B3645" s="148" t="s">
        <v>86982</v>
      </c>
      <c r="C3645" s="150" t="s">
        <v>10</v>
      </c>
      <c r="D3645" s="124">
        <v>48.55</v>
      </c>
    </row>
    <row r="3646" spans="1:4" ht="21.6">
      <c r="A3646" s="27">
        <v>100803</v>
      </c>
      <c r="B3646" s="147" t="s">
        <v>84804</v>
      </c>
      <c r="C3646" s="149" t="s">
        <v>10</v>
      </c>
      <c r="D3646" s="123">
        <v>17.809999999999999</v>
      </c>
    </row>
    <row r="3647" spans="1:4" ht="21.6">
      <c r="A3647" s="9">
        <v>100804</v>
      </c>
      <c r="B3647" s="148" t="s">
        <v>84805</v>
      </c>
      <c r="C3647" s="150" t="s">
        <v>10</v>
      </c>
      <c r="D3647" s="124">
        <v>25.92</v>
      </c>
    </row>
    <row r="3648" spans="1:4" ht="21.6">
      <c r="A3648" s="27">
        <v>100805</v>
      </c>
      <c r="B3648" s="147" t="s">
        <v>84806</v>
      </c>
      <c r="C3648" s="149" t="s">
        <v>10</v>
      </c>
      <c r="D3648" s="123">
        <v>34.29</v>
      </c>
    </row>
    <row r="3649" spans="1:4" ht="21.6">
      <c r="A3649" s="9">
        <v>100806</v>
      </c>
      <c r="B3649" s="148" t="s">
        <v>84807</v>
      </c>
      <c r="C3649" s="150" t="s">
        <v>10</v>
      </c>
      <c r="D3649" s="124">
        <v>46.15</v>
      </c>
    </row>
    <row r="3650" spans="1:4" ht="21.6">
      <c r="A3650" s="27">
        <v>100807</v>
      </c>
      <c r="B3650" s="147" t="s">
        <v>86983</v>
      </c>
      <c r="C3650" s="149" t="s">
        <v>10</v>
      </c>
      <c r="D3650" s="123">
        <v>25.53</v>
      </c>
    </row>
    <row r="3651" spans="1:4" ht="21.6">
      <c r="A3651" s="9">
        <v>100808</v>
      </c>
      <c r="B3651" s="148" t="s">
        <v>86984</v>
      </c>
      <c r="C3651" s="150" t="s">
        <v>10</v>
      </c>
      <c r="D3651" s="124">
        <v>34.979999999999997</v>
      </c>
    </row>
    <row r="3652" spans="1:4" ht="21.6">
      <c r="A3652" s="27">
        <v>100809</v>
      </c>
      <c r="B3652" s="147" t="s">
        <v>86985</v>
      </c>
      <c r="C3652" s="149" t="s">
        <v>10</v>
      </c>
      <c r="D3652" s="123">
        <v>45.03</v>
      </c>
    </row>
    <row r="3653" spans="1:4" ht="21.6">
      <c r="A3653" s="9">
        <v>100810</v>
      </c>
      <c r="B3653" s="148" t="s">
        <v>86986</v>
      </c>
      <c r="C3653" s="150" t="s">
        <v>10</v>
      </c>
      <c r="D3653" s="124">
        <v>59.23</v>
      </c>
    </row>
    <row r="3654" spans="1:4" ht="21.6">
      <c r="A3654" s="27">
        <v>101918</v>
      </c>
      <c r="B3654" s="147" t="s">
        <v>85909</v>
      </c>
      <c r="C3654" s="149" t="s">
        <v>10</v>
      </c>
      <c r="D3654" s="123">
        <v>268.44</v>
      </c>
    </row>
    <row r="3655" spans="1:4" ht="21.6">
      <c r="A3655" s="9">
        <v>101919</v>
      </c>
      <c r="B3655" s="148" t="s">
        <v>85910</v>
      </c>
      <c r="C3655" s="150" t="s">
        <v>8</v>
      </c>
      <c r="D3655" s="124">
        <v>472.44</v>
      </c>
    </row>
    <row r="3656" spans="1:4" ht="21.6">
      <c r="A3656" s="27">
        <v>101920</v>
      </c>
      <c r="B3656" s="147" t="s">
        <v>85911</v>
      </c>
      <c r="C3656" s="149" t="s">
        <v>8</v>
      </c>
      <c r="D3656" s="123">
        <v>222.13</v>
      </c>
    </row>
    <row r="3657" spans="1:4" ht="21.6">
      <c r="A3657" s="9">
        <v>101921</v>
      </c>
      <c r="B3657" s="148" t="s">
        <v>85912</v>
      </c>
      <c r="C3657" s="150" t="s">
        <v>8</v>
      </c>
      <c r="D3657" s="124">
        <v>254.36</v>
      </c>
    </row>
    <row r="3658" spans="1:4" ht="21.6">
      <c r="A3658" s="27">
        <v>101922</v>
      </c>
      <c r="B3658" s="147" t="s">
        <v>85913</v>
      </c>
      <c r="C3658" s="149" t="s">
        <v>8</v>
      </c>
      <c r="D3658" s="123">
        <v>254.36</v>
      </c>
    </row>
    <row r="3659" spans="1:4" ht="21.6">
      <c r="A3659" s="9">
        <v>101923</v>
      </c>
      <c r="B3659" s="148" t="s">
        <v>85914</v>
      </c>
      <c r="C3659" s="150" t="s">
        <v>8</v>
      </c>
      <c r="D3659" s="124">
        <v>254.36</v>
      </c>
    </row>
    <row r="3660" spans="1:4" ht="21.6">
      <c r="A3660" s="27">
        <v>101924</v>
      </c>
      <c r="B3660" s="147" t="s">
        <v>85915</v>
      </c>
      <c r="C3660" s="149" t="s">
        <v>8</v>
      </c>
      <c r="D3660" s="123">
        <v>208.65</v>
      </c>
    </row>
    <row r="3661" spans="1:4" ht="21.6">
      <c r="A3661" s="9">
        <v>101925</v>
      </c>
      <c r="B3661" s="148" t="s">
        <v>85916</v>
      </c>
      <c r="C3661" s="150" t="s">
        <v>8</v>
      </c>
      <c r="D3661" s="124">
        <v>350.22</v>
      </c>
    </row>
    <row r="3662" spans="1:4" ht="21.6">
      <c r="A3662" s="27">
        <v>101926</v>
      </c>
      <c r="B3662" s="147" t="s">
        <v>85917</v>
      </c>
      <c r="C3662" s="149" t="s">
        <v>8</v>
      </c>
      <c r="D3662" s="123">
        <v>451.05</v>
      </c>
    </row>
    <row r="3663" spans="1:4" ht="21.6">
      <c r="A3663" s="9">
        <v>101927</v>
      </c>
      <c r="B3663" s="148" t="s">
        <v>85918</v>
      </c>
      <c r="C3663" s="150" t="s">
        <v>10</v>
      </c>
      <c r="D3663" s="124">
        <v>252.92</v>
      </c>
    </row>
    <row r="3664" spans="1:4" ht="21.6">
      <c r="A3664" s="27">
        <v>101928</v>
      </c>
      <c r="B3664" s="147" t="s">
        <v>85919</v>
      </c>
      <c r="C3664" s="149" t="s">
        <v>8</v>
      </c>
      <c r="D3664" s="123">
        <v>478.38</v>
      </c>
    </row>
    <row r="3665" spans="1:4" ht="21.6">
      <c r="A3665" s="9">
        <v>101929</v>
      </c>
      <c r="B3665" s="148" t="s">
        <v>85920</v>
      </c>
      <c r="C3665" s="150" t="s">
        <v>8</v>
      </c>
      <c r="D3665" s="124">
        <v>228.07</v>
      </c>
    </row>
    <row r="3666" spans="1:4" ht="21.6">
      <c r="A3666" s="27">
        <v>101930</v>
      </c>
      <c r="B3666" s="147" t="s">
        <v>85921</v>
      </c>
      <c r="C3666" s="149" t="s">
        <v>8</v>
      </c>
      <c r="D3666" s="123">
        <v>260.3</v>
      </c>
    </row>
    <row r="3667" spans="1:4" ht="21.6">
      <c r="A3667" s="9">
        <v>101931</v>
      </c>
      <c r="B3667" s="148" t="s">
        <v>85922</v>
      </c>
      <c r="C3667" s="150" t="s">
        <v>8</v>
      </c>
      <c r="D3667" s="124">
        <v>260.3</v>
      </c>
    </row>
    <row r="3668" spans="1:4" ht="21.6">
      <c r="A3668" s="27">
        <v>101932</v>
      </c>
      <c r="B3668" s="147" t="s">
        <v>85923</v>
      </c>
      <c r="C3668" s="149" t="s">
        <v>8</v>
      </c>
      <c r="D3668" s="123">
        <v>260.3</v>
      </c>
    </row>
    <row r="3669" spans="1:4" ht="21.6">
      <c r="A3669" s="9">
        <v>101933</v>
      </c>
      <c r="B3669" s="148" t="s">
        <v>85924</v>
      </c>
      <c r="C3669" s="150" t="s">
        <v>8</v>
      </c>
      <c r="D3669" s="124">
        <v>214.59</v>
      </c>
    </row>
    <row r="3670" spans="1:4" ht="21.6">
      <c r="A3670" s="27">
        <v>101934</v>
      </c>
      <c r="B3670" s="147" t="s">
        <v>85925</v>
      </c>
      <c r="C3670" s="149" t="s">
        <v>8</v>
      </c>
      <c r="D3670" s="123">
        <v>359.13</v>
      </c>
    </row>
    <row r="3671" spans="1:4" ht="21.6">
      <c r="A3671" s="9">
        <v>101935</v>
      </c>
      <c r="B3671" s="148" t="s">
        <v>85926</v>
      </c>
      <c r="C3671" s="150" t="s">
        <v>8</v>
      </c>
      <c r="D3671" s="124">
        <v>462.94</v>
      </c>
    </row>
    <row r="3672" spans="1:4" ht="21.6">
      <c r="A3672" s="27">
        <v>103802</v>
      </c>
      <c r="B3672" s="147" t="s">
        <v>87646</v>
      </c>
      <c r="C3672" s="149" t="s">
        <v>10</v>
      </c>
      <c r="D3672" s="123">
        <v>40.04</v>
      </c>
    </row>
    <row r="3673" spans="1:4" ht="21.6">
      <c r="A3673" s="9">
        <v>103803</v>
      </c>
      <c r="B3673" s="148" t="s">
        <v>87647</v>
      </c>
      <c r="C3673" s="150" t="s">
        <v>10</v>
      </c>
      <c r="D3673" s="124">
        <v>68.83</v>
      </c>
    </row>
    <row r="3674" spans="1:4" ht="21.6">
      <c r="A3674" s="27">
        <v>103804</v>
      </c>
      <c r="B3674" s="147" t="s">
        <v>87648</v>
      </c>
      <c r="C3674" s="149" t="s">
        <v>10</v>
      </c>
      <c r="D3674" s="123">
        <v>83.1</v>
      </c>
    </row>
    <row r="3675" spans="1:4" ht="21.6">
      <c r="A3675" s="9">
        <v>103835</v>
      </c>
      <c r="B3675" s="148" t="s">
        <v>87649</v>
      </c>
      <c r="C3675" s="150" t="s">
        <v>10</v>
      </c>
      <c r="D3675" s="124">
        <v>62.6</v>
      </c>
    </row>
    <row r="3676" spans="1:4" ht="21.6">
      <c r="A3676" s="27">
        <v>103836</v>
      </c>
      <c r="B3676" s="147" t="s">
        <v>87650</v>
      </c>
      <c r="C3676" s="149" t="s">
        <v>10</v>
      </c>
      <c r="D3676" s="123">
        <v>97.04</v>
      </c>
    </row>
    <row r="3677" spans="1:4" ht="21.6">
      <c r="A3677" s="9">
        <v>103837</v>
      </c>
      <c r="B3677" s="148" t="s">
        <v>87651</v>
      </c>
      <c r="C3677" s="150" t="s">
        <v>10</v>
      </c>
      <c r="D3677" s="124">
        <v>122.31</v>
      </c>
    </row>
    <row r="3678" spans="1:4" ht="21.6">
      <c r="A3678" s="27">
        <v>103868</v>
      </c>
      <c r="B3678" s="147" t="s">
        <v>87652</v>
      </c>
      <c r="C3678" s="149" t="s">
        <v>10</v>
      </c>
      <c r="D3678" s="123">
        <v>50.29</v>
      </c>
    </row>
    <row r="3679" spans="1:4" ht="21.6">
      <c r="A3679" s="9">
        <v>103869</v>
      </c>
      <c r="B3679" s="148" t="s">
        <v>87653</v>
      </c>
      <c r="C3679" s="150" t="s">
        <v>10</v>
      </c>
      <c r="D3679" s="124">
        <v>76.02</v>
      </c>
    </row>
    <row r="3680" spans="1:4" ht="21.6">
      <c r="A3680" s="27">
        <v>103870</v>
      </c>
      <c r="B3680" s="147" t="s">
        <v>87654</v>
      </c>
      <c r="C3680" s="149" t="s">
        <v>10</v>
      </c>
      <c r="D3680" s="123">
        <v>93.31</v>
      </c>
    </row>
    <row r="3681" spans="1:4" ht="21.6">
      <c r="A3681" s="9">
        <v>103871</v>
      </c>
      <c r="B3681" s="148" t="s">
        <v>87655</v>
      </c>
      <c r="C3681" s="150" t="s">
        <v>10</v>
      </c>
      <c r="D3681" s="124">
        <v>66.28</v>
      </c>
    </row>
    <row r="3682" spans="1:4" ht="21.6">
      <c r="A3682" s="27">
        <v>103872</v>
      </c>
      <c r="B3682" s="147" t="s">
        <v>87656</v>
      </c>
      <c r="C3682" s="149" t="s">
        <v>10</v>
      </c>
      <c r="D3682" s="123">
        <v>151.1</v>
      </c>
    </row>
    <row r="3683" spans="1:4" ht="21.6">
      <c r="A3683" s="9">
        <v>103873</v>
      </c>
      <c r="B3683" s="148" t="s">
        <v>87657</v>
      </c>
      <c r="C3683" s="150" t="s">
        <v>10</v>
      </c>
      <c r="D3683" s="124">
        <v>171.47</v>
      </c>
    </row>
    <row r="3684" spans="1:4" ht="21.6">
      <c r="A3684" s="27">
        <v>103978</v>
      </c>
      <c r="B3684" s="147" t="s">
        <v>87658</v>
      </c>
      <c r="C3684" s="149" t="s">
        <v>10</v>
      </c>
      <c r="D3684" s="123">
        <v>26.35</v>
      </c>
    </row>
    <row r="3685" spans="1:4" ht="21.6">
      <c r="A3685" s="9">
        <v>103979</v>
      </c>
      <c r="B3685" s="148" t="s">
        <v>87659</v>
      </c>
      <c r="C3685" s="150" t="s">
        <v>10</v>
      </c>
      <c r="D3685" s="124">
        <v>30.05</v>
      </c>
    </row>
    <row r="3686" spans="1:4" ht="21.6">
      <c r="A3686" s="27">
        <v>104021</v>
      </c>
      <c r="B3686" s="147" t="s">
        <v>87660</v>
      </c>
      <c r="C3686" s="149" t="s">
        <v>10</v>
      </c>
      <c r="D3686" s="123">
        <v>65.319999999999993</v>
      </c>
    </row>
    <row r="3687" spans="1:4" ht="21.6">
      <c r="A3687" s="9">
        <v>104166</v>
      </c>
      <c r="B3687" s="148" t="s">
        <v>87661</v>
      </c>
      <c r="C3687" s="150" t="s">
        <v>10</v>
      </c>
      <c r="D3687" s="124">
        <v>70.84</v>
      </c>
    </row>
    <row r="3688" spans="1:4" ht="21.6">
      <c r="A3688" s="27">
        <v>104194</v>
      </c>
      <c r="B3688" s="147" t="s">
        <v>89484</v>
      </c>
      <c r="C3688" s="149" t="s">
        <v>10</v>
      </c>
      <c r="D3688" s="123">
        <v>21.26</v>
      </c>
    </row>
    <row r="3689" spans="1:4" ht="21.6">
      <c r="A3689" s="9">
        <v>104195</v>
      </c>
      <c r="B3689" s="148" t="s">
        <v>89485</v>
      </c>
      <c r="C3689" s="150" t="s">
        <v>10</v>
      </c>
      <c r="D3689" s="124">
        <v>22.56</v>
      </c>
    </row>
    <row r="3690" spans="1:4" ht="21.6">
      <c r="A3690" s="27">
        <v>104315</v>
      </c>
      <c r="B3690" s="147" t="s">
        <v>89486</v>
      </c>
      <c r="C3690" s="149" t="s">
        <v>10</v>
      </c>
      <c r="D3690" s="123">
        <v>16.34</v>
      </c>
    </row>
    <row r="3691" spans="1:4" ht="21.6">
      <c r="A3691" s="9">
        <v>104316</v>
      </c>
      <c r="B3691" s="148" t="s">
        <v>89487</v>
      </c>
      <c r="C3691" s="150" t="s">
        <v>10</v>
      </c>
      <c r="D3691" s="124">
        <v>23.51</v>
      </c>
    </row>
    <row r="3692" spans="1:4" ht="21.6">
      <c r="A3692" s="27">
        <v>89358</v>
      </c>
      <c r="B3692" s="147" t="s">
        <v>87662</v>
      </c>
      <c r="C3692" s="149" t="s">
        <v>8</v>
      </c>
      <c r="D3692" s="123">
        <v>8.1</v>
      </c>
    </row>
    <row r="3693" spans="1:4" ht="21.6">
      <c r="A3693" s="9">
        <v>89359</v>
      </c>
      <c r="B3693" s="148" t="s">
        <v>87663</v>
      </c>
      <c r="C3693" s="150" t="s">
        <v>8</v>
      </c>
      <c r="D3693" s="124">
        <v>8.65</v>
      </c>
    </row>
    <row r="3694" spans="1:4" ht="21.6">
      <c r="A3694" s="27">
        <v>89360</v>
      </c>
      <c r="B3694" s="147" t="s">
        <v>87664</v>
      </c>
      <c r="C3694" s="149" t="s">
        <v>8</v>
      </c>
      <c r="D3694" s="123">
        <v>9.6300000000000008</v>
      </c>
    </row>
    <row r="3695" spans="1:4" ht="21.6">
      <c r="A3695" s="9">
        <v>89361</v>
      </c>
      <c r="B3695" s="148" t="s">
        <v>87665</v>
      </c>
      <c r="C3695" s="150" t="s">
        <v>8</v>
      </c>
      <c r="D3695" s="124">
        <v>9.6999999999999993</v>
      </c>
    </row>
    <row r="3696" spans="1:4" ht="21.6">
      <c r="A3696" s="27">
        <v>89362</v>
      </c>
      <c r="B3696" s="147" t="s">
        <v>87666</v>
      </c>
      <c r="C3696" s="149" t="s">
        <v>8</v>
      </c>
      <c r="D3696" s="123">
        <v>9.6199999999999992</v>
      </c>
    </row>
    <row r="3697" spans="1:4" ht="21.6">
      <c r="A3697" s="9">
        <v>89363</v>
      </c>
      <c r="B3697" s="148" t="s">
        <v>87667</v>
      </c>
      <c r="C3697" s="150" t="s">
        <v>8</v>
      </c>
      <c r="D3697" s="124">
        <v>10.4</v>
      </c>
    </row>
    <row r="3698" spans="1:4" ht="21.6">
      <c r="A3698" s="27">
        <v>89364</v>
      </c>
      <c r="B3698" s="147" t="s">
        <v>87668</v>
      </c>
      <c r="C3698" s="149" t="s">
        <v>8</v>
      </c>
      <c r="D3698" s="123">
        <v>11.89</v>
      </c>
    </row>
    <row r="3699" spans="1:4" ht="21.6">
      <c r="A3699" s="9">
        <v>89365</v>
      </c>
      <c r="B3699" s="148" t="s">
        <v>87669</v>
      </c>
      <c r="C3699" s="150" t="s">
        <v>8</v>
      </c>
      <c r="D3699" s="124">
        <v>11.35</v>
      </c>
    </row>
    <row r="3700" spans="1:4" ht="21.6">
      <c r="A3700" s="27">
        <v>89366</v>
      </c>
      <c r="B3700" s="147" t="s">
        <v>87670</v>
      </c>
      <c r="C3700" s="149" t="s">
        <v>8</v>
      </c>
      <c r="D3700" s="123">
        <v>16.28</v>
      </c>
    </row>
    <row r="3701" spans="1:4" ht="21.6">
      <c r="A3701" s="9">
        <v>89367</v>
      </c>
      <c r="B3701" s="148" t="s">
        <v>87671</v>
      </c>
      <c r="C3701" s="150" t="s">
        <v>8</v>
      </c>
      <c r="D3701" s="124">
        <v>13.18</v>
      </c>
    </row>
    <row r="3702" spans="1:4" ht="21.6">
      <c r="A3702" s="27">
        <v>89368</v>
      </c>
      <c r="B3702" s="147" t="s">
        <v>87672</v>
      </c>
      <c r="C3702" s="149" t="s">
        <v>8</v>
      </c>
      <c r="D3702" s="123">
        <v>14.91</v>
      </c>
    </row>
    <row r="3703" spans="1:4" ht="21.6">
      <c r="A3703" s="9">
        <v>89369</v>
      </c>
      <c r="B3703" s="148" t="s">
        <v>87673</v>
      </c>
      <c r="C3703" s="150" t="s">
        <v>8</v>
      </c>
      <c r="D3703" s="124">
        <v>17.23</v>
      </c>
    </row>
    <row r="3704" spans="1:4" ht="21.6">
      <c r="A3704" s="27">
        <v>89370</v>
      </c>
      <c r="B3704" s="147" t="s">
        <v>87674</v>
      </c>
      <c r="C3704" s="149" t="s">
        <v>8</v>
      </c>
      <c r="D3704" s="123">
        <v>15.24</v>
      </c>
    </row>
    <row r="3705" spans="1:4" ht="21.6">
      <c r="A3705" s="9">
        <v>89371</v>
      </c>
      <c r="B3705" s="148" t="s">
        <v>87675</v>
      </c>
      <c r="C3705" s="150" t="s">
        <v>8</v>
      </c>
      <c r="D3705" s="124">
        <v>6.03</v>
      </c>
    </row>
    <row r="3706" spans="1:4" ht="21.6">
      <c r="A3706" s="27">
        <v>89372</v>
      </c>
      <c r="B3706" s="147" t="s">
        <v>87676</v>
      </c>
      <c r="C3706" s="149" t="s">
        <v>8</v>
      </c>
      <c r="D3706" s="123">
        <v>15.9</v>
      </c>
    </row>
    <row r="3707" spans="1:4" ht="21.6">
      <c r="A3707" s="9">
        <v>89373</v>
      </c>
      <c r="B3707" s="148" t="s">
        <v>87677</v>
      </c>
      <c r="C3707" s="150" t="s">
        <v>8</v>
      </c>
      <c r="D3707" s="124">
        <v>7.17</v>
      </c>
    </row>
    <row r="3708" spans="1:4" ht="21.6">
      <c r="A3708" s="27">
        <v>89374</v>
      </c>
      <c r="B3708" s="147" t="s">
        <v>87678</v>
      </c>
      <c r="C3708" s="149" t="s">
        <v>8</v>
      </c>
      <c r="D3708" s="123">
        <v>10.09</v>
      </c>
    </row>
    <row r="3709" spans="1:4" ht="21.6">
      <c r="A3709" s="9">
        <v>89375</v>
      </c>
      <c r="B3709" s="148" t="s">
        <v>87679</v>
      </c>
      <c r="C3709" s="150" t="s">
        <v>8</v>
      </c>
      <c r="D3709" s="124">
        <v>11.91</v>
      </c>
    </row>
    <row r="3710" spans="1:4" ht="21.6">
      <c r="A3710" s="27">
        <v>89376</v>
      </c>
      <c r="B3710" s="147" t="s">
        <v>87680</v>
      </c>
      <c r="C3710" s="149" t="s">
        <v>8</v>
      </c>
      <c r="D3710" s="123">
        <v>5.72</v>
      </c>
    </row>
    <row r="3711" spans="1:4" ht="21.6">
      <c r="A3711" s="9">
        <v>89377</v>
      </c>
      <c r="B3711" s="148" t="s">
        <v>87681</v>
      </c>
      <c r="C3711" s="150" t="s">
        <v>8</v>
      </c>
      <c r="D3711" s="124">
        <v>10.199999999999999</v>
      </c>
    </row>
    <row r="3712" spans="1:4" ht="21.6">
      <c r="A3712" s="27">
        <v>89378</v>
      </c>
      <c r="B3712" s="147" t="s">
        <v>87682</v>
      </c>
      <c r="C3712" s="149" t="s">
        <v>8</v>
      </c>
      <c r="D3712" s="123">
        <v>7.11</v>
      </c>
    </row>
    <row r="3713" spans="1:4" ht="21.6">
      <c r="A3713" s="9">
        <v>89379</v>
      </c>
      <c r="B3713" s="148" t="s">
        <v>62064</v>
      </c>
      <c r="C3713" s="150" t="s">
        <v>8</v>
      </c>
      <c r="D3713" s="124">
        <v>18.68</v>
      </c>
    </row>
    <row r="3714" spans="1:4" ht="21.6">
      <c r="A3714" s="27">
        <v>89380</v>
      </c>
      <c r="B3714" s="147" t="s">
        <v>87683</v>
      </c>
      <c r="C3714" s="149" t="s">
        <v>8</v>
      </c>
      <c r="D3714" s="123">
        <v>10.09</v>
      </c>
    </row>
    <row r="3715" spans="1:4" ht="21.6">
      <c r="A3715" s="9">
        <v>89381</v>
      </c>
      <c r="B3715" s="148" t="s">
        <v>87684</v>
      </c>
      <c r="C3715" s="150" t="s">
        <v>8</v>
      </c>
      <c r="D3715" s="124">
        <v>12.35</v>
      </c>
    </row>
    <row r="3716" spans="1:4" ht="21.6">
      <c r="A3716" s="27">
        <v>89382</v>
      </c>
      <c r="B3716" s="147" t="s">
        <v>87685</v>
      </c>
      <c r="C3716" s="149" t="s">
        <v>8</v>
      </c>
      <c r="D3716" s="123">
        <v>14.31</v>
      </c>
    </row>
    <row r="3717" spans="1:4" ht="21.6">
      <c r="A3717" s="9">
        <v>89383</v>
      </c>
      <c r="B3717" s="148" t="s">
        <v>87686</v>
      </c>
      <c r="C3717" s="150" t="s">
        <v>8</v>
      </c>
      <c r="D3717" s="124">
        <v>6.65</v>
      </c>
    </row>
    <row r="3718" spans="1:4" ht="21.6">
      <c r="A3718" s="27">
        <v>89384</v>
      </c>
      <c r="B3718" s="147" t="s">
        <v>87687</v>
      </c>
      <c r="C3718" s="149" t="s">
        <v>8</v>
      </c>
      <c r="D3718" s="123">
        <v>13</v>
      </c>
    </row>
    <row r="3719" spans="1:4" ht="21.6">
      <c r="A3719" s="9">
        <v>89385</v>
      </c>
      <c r="B3719" s="148" t="s">
        <v>87688</v>
      </c>
      <c r="C3719" s="150" t="s">
        <v>8</v>
      </c>
      <c r="D3719" s="124">
        <v>7.28</v>
      </c>
    </row>
    <row r="3720" spans="1:4" ht="21.6">
      <c r="A3720" s="27">
        <v>89386</v>
      </c>
      <c r="B3720" s="147" t="s">
        <v>87689</v>
      </c>
      <c r="C3720" s="149" t="s">
        <v>8</v>
      </c>
      <c r="D3720" s="123">
        <v>9.67</v>
      </c>
    </row>
    <row r="3721" spans="1:4" ht="21.6">
      <c r="A3721" s="9">
        <v>89387</v>
      </c>
      <c r="B3721" s="148" t="s">
        <v>87690</v>
      </c>
      <c r="C3721" s="150" t="s">
        <v>8</v>
      </c>
      <c r="D3721" s="124">
        <v>29.66</v>
      </c>
    </row>
    <row r="3722" spans="1:4" ht="21.6">
      <c r="A3722" s="27">
        <v>89389</v>
      </c>
      <c r="B3722" s="147" t="s">
        <v>87691</v>
      </c>
      <c r="C3722" s="149" t="s">
        <v>8</v>
      </c>
      <c r="D3722" s="123">
        <v>11.49</v>
      </c>
    </row>
    <row r="3723" spans="1:4" ht="21.6">
      <c r="A3723" s="9">
        <v>89390</v>
      </c>
      <c r="B3723" s="148" t="s">
        <v>87692</v>
      </c>
      <c r="C3723" s="150" t="s">
        <v>8</v>
      </c>
      <c r="D3723" s="124">
        <v>21.17</v>
      </c>
    </row>
    <row r="3724" spans="1:4" ht="21.6">
      <c r="A3724" s="27">
        <v>89391</v>
      </c>
      <c r="B3724" s="147" t="s">
        <v>87693</v>
      </c>
      <c r="C3724" s="149" t="s">
        <v>8</v>
      </c>
      <c r="D3724" s="123">
        <v>8.77</v>
      </c>
    </row>
    <row r="3725" spans="1:4" ht="21.6">
      <c r="A3725" s="9">
        <v>89392</v>
      </c>
      <c r="B3725" s="148" t="s">
        <v>87694</v>
      </c>
      <c r="C3725" s="150" t="s">
        <v>8</v>
      </c>
      <c r="D3725" s="124">
        <v>24.22</v>
      </c>
    </row>
    <row r="3726" spans="1:4" ht="21.6">
      <c r="A3726" s="27">
        <v>89393</v>
      </c>
      <c r="B3726" s="147" t="s">
        <v>87695</v>
      </c>
      <c r="C3726" s="149" t="s">
        <v>8</v>
      </c>
      <c r="D3726" s="123">
        <v>11.2</v>
      </c>
    </row>
    <row r="3727" spans="1:4" ht="21.6">
      <c r="A3727" s="9">
        <v>89394</v>
      </c>
      <c r="B3727" s="148" t="s">
        <v>87696</v>
      </c>
      <c r="C3727" s="150" t="s">
        <v>8</v>
      </c>
      <c r="D3727" s="124">
        <v>18.64</v>
      </c>
    </row>
    <row r="3728" spans="1:4" ht="21.6">
      <c r="A3728" s="27">
        <v>89395</v>
      </c>
      <c r="B3728" s="147" t="s">
        <v>87697</v>
      </c>
      <c r="C3728" s="149" t="s">
        <v>8</v>
      </c>
      <c r="D3728" s="123">
        <v>13.24</v>
      </c>
    </row>
    <row r="3729" spans="1:4" ht="21.6">
      <c r="A3729" s="9">
        <v>89396</v>
      </c>
      <c r="B3729" s="148" t="s">
        <v>87698</v>
      </c>
      <c r="C3729" s="150" t="s">
        <v>8</v>
      </c>
      <c r="D3729" s="124">
        <v>20.420000000000002</v>
      </c>
    </row>
    <row r="3730" spans="1:4" ht="21.6">
      <c r="A3730" s="27">
        <v>89397</v>
      </c>
      <c r="B3730" s="147" t="s">
        <v>87699</v>
      </c>
      <c r="C3730" s="149" t="s">
        <v>8</v>
      </c>
      <c r="D3730" s="123">
        <v>14.94</v>
      </c>
    </row>
    <row r="3731" spans="1:4" ht="21.6">
      <c r="A3731" s="9">
        <v>89398</v>
      </c>
      <c r="B3731" s="148" t="s">
        <v>87700</v>
      </c>
      <c r="C3731" s="150" t="s">
        <v>8</v>
      </c>
      <c r="D3731" s="124">
        <v>18.399999999999999</v>
      </c>
    </row>
    <row r="3732" spans="1:4" ht="21.6">
      <c r="A3732" s="27">
        <v>89399</v>
      </c>
      <c r="B3732" s="147" t="s">
        <v>87701</v>
      </c>
      <c r="C3732" s="149" t="s">
        <v>8</v>
      </c>
      <c r="D3732" s="123">
        <v>24.74</v>
      </c>
    </row>
    <row r="3733" spans="1:4" ht="21.6">
      <c r="A3733" s="9">
        <v>89400</v>
      </c>
      <c r="B3733" s="148" t="s">
        <v>87702</v>
      </c>
      <c r="C3733" s="150" t="s">
        <v>8</v>
      </c>
      <c r="D3733" s="124">
        <v>20.03</v>
      </c>
    </row>
    <row r="3734" spans="1:4" ht="21.6">
      <c r="A3734" s="27">
        <v>89404</v>
      </c>
      <c r="B3734" s="147" t="s">
        <v>87703</v>
      </c>
      <c r="C3734" s="149" t="s">
        <v>8</v>
      </c>
      <c r="D3734" s="123">
        <v>7.37</v>
      </c>
    </row>
    <row r="3735" spans="1:4" ht="21.6">
      <c r="A3735" s="9">
        <v>89405</v>
      </c>
      <c r="B3735" s="148" t="s">
        <v>87704</v>
      </c>
      <c r="C3735" s="150" t="s">
        <v>8</v>
      </c>
      <c r="D3735" s="124">
        <v>7.92</v>
      </c>
    </row>
    <row r="3736" spans="1:4" ht="21.6">
      <c r="A3736" s="27">
        <v>89406</v>
      </c>
      <c r="B3736" s="147" t="s">
        <v>87705</v>
      </c>
      <c r="C3736" s="149" t="s">
        <v>8</v>
      </c>
      <c r="D3736" s="123">
        <v>8.9</v>
      </c>
    </row>
    <row r="3737" spans="1:4" ht="21.6">
      <c r="A3737" s="9">
        <v>89407</v>
      </c>
      <c r="B3737" s="148" t="s">
        <v>87706</v>
      </c>
      <c r="C3737" s="150" t="s">
        <v>8</v>
      </c>
      <c r="D3737" s="124">
        <v>8.9700000000000006</v>
      </c>
    </row>
    <row r="3738" spans="1:4" ht="21.6">
      <c r="A3738" s="27">
        <v>89408</v>
      </c>
      <c r="B3738" s="147" t="s">
        <v>87707</v>
      </c>
      <c r="C3738" s="149" t="s">
        <v>8</v>
      </c>
      <c r="D3738" s="123">
        <v>8.7799999999999994</v>
      </c>
    </row>
    <row r="3739" spans="1:4" ht="21.6">
      <c r="A3739" s="9">
        <v>89409</v>
      </c>
      <c r="B3739" s="148" t="s">
        <v>87708</v>
      </c>
      <c r="C3739" s="150" t="s">
        <v>8</v>
      </c>
      <c r="D3739" s="124">
        <v>9.56</v>
      </c>
    </row>
    <row r="3740" spans="1:4" ht="21.6">
      <c r="A3740" s="27">
        <v>89410</v>
      </c>
      <c r="B3740" s="147" t="s">
        <v>87709</v>
      </c>
      <c r="C3740" s="149" t="s">
        <v>8</v>
      </c>
      <c r="D3740" s="123">
        <v>11.05</v>
      </c>
    </row>
    <row r="3741" spans="1:4" ht="21.6">
      <c r="A3741" s="9">
        <v>89411</v>
      </c>
      <c r="B3741" s="148" t="s">
        <v>87710</v>
      </c>
      <c r="C3741" s="150" t="s">
        <v>8</v>
      </c>
      <c r="D3741" s="124">
        <v>10.51</v>
      </c>
    </row>
    <row r="3742" spans="1:4" ht="21.6">
      <c r="A3742" s="27">
        <v>89412</v>
      </c>
      <c r="B3742" s="147" t="s">
        <v>87711</v>
      </c>
      <c r="C3742" s="149" t="s">
        <v>8</v>
      </c>
      <c r="D3742" s="123">
        <v>9.85</v>
      </c>
    </row>
    <row r="3743" spans="1:4" ht="21.6">
      <c r="A3743" s="9">
        <v>89413</v>
      </c>
      <c r="B3743" s="148" t="s">
        <v>87712</v>
      </c>
      <c r="C3743" s="150" t="s">
        <v>8</v>
      </c>
      <c r="D3743" s="124">
        <v>12.19</v>
      </c>
    </row>
    <row r="3744" spans="1:4" ht="21.6">
      <c r="A3744" s="27">
        <v>89414</v>
      </c>
      <c r="B3744" s="147" t="s">
        <v>87713</v>
      </c>
      <c r="C3744" s="149" t="s">
        <v>8</v>
      </c>
      <c r="D3744" s="123">
        <v>13.92</v>
      </c>
    </row>
    <row r="3745" spans="1:4" ht="21.6">
      <c r="A3745" s="9">
        <v>89415</v>
      </c>
      <c r="B3745" s="148" t="s">
        <v>87714</v>
      </c>
      <c r="C3745" s="150" t="s">
        <v>8</v>
      </c>
      <c r="D3745" s="124">
        <v>16.239999999999998</v>
      </c>
    </row>
    <row r="3746" spans="1:4" ht="21.6">
      <c r="A3746" s="27">
        <v>89416</v>
      </c>
      <c r="B3746" s="147" t="s">
        <v>87715</v>
      </c>
      <c r="C3746" s="149" t="s">
        <v>8</v>
      </c>
      <c r="D3746" s="123">
        <v>14.25</v>
      </c>
    </row>
    <row r="3747" spans="1:4" ht="21.6">
      <c r="A3747" s="9">
        <v>89417</v>
      </c>
      <c r="B3747" s="148" t="s">
        <v>87716</v>
      </c>
      <c r="C3747" s="150" t="s">
        <v>8</v>
      </c>
      <c r="D3747" s="124">
        <v>5.55</v>
      </c>
    </row>
    <row r="3748" spans="1:4" ht="21.6">
      <c r="A3748" s="27">
        <v>89418</v>
      </c>
      <c r="B3748" s="147" t="s">
        <v>87717</v>
      </c>
      <c r="C3748" s="149" t="s">
        <v>8</v>
      </c>
      <c r="D3748" s="123">
        <v>15.42</v>
      </c>
    </row>
    <row r="3749" spans="1:4" ht="21.6">
      <c r="A3749" s="9">
        <v>89419</v>
      </c>
      <c r="B3749" s="148" t="s">
        <v>87718</v>
      </c>
      <c r="C3749" s="150" t="s">
        <v>8</v>
      </c>
      <c r="D3749" s="124">
        <v>6.66</v>
      </c>
    </row>
    <row r="3750" spans="1:4" ht="21.6">
      <c r="A3750" s="27">
        <v>89421</v>
      </c>
      <c r="B3750" s="147" t="s">
        <v>87719</v>
      </c>
      <c r="C3750" s="149" t="s">
        <v>8</v>
      </c>
      <c r="D3750" s="123">
        <v>11.43</v>
      </c>
    </row>
    <row r="3751" spans="1:4" ht="21.6">
      <c r="A3751" s="9">
        <v>89423</v>
      </c>
      <c r="B3751" s="148" t="s">
        <v>87720</v>
      </c>
      <c r="C3751" s="150" t="s">
        <v>8</v>
      </c>
      <c r="D3751" s="124">
        <v>9.7200000000000006</v>
      </c>
    </row>
    <row r="3752" spans="1:4" ht="21.6">
      <c r="A3752" s="27">
        <v>89424</v>
      </c>
      <c r="B3752" s="147" t="s">
        <v>87721</v>
      </c>
      <c r="C3752" s="149" t="s">
        <v>8</v>
      </c>
      <c r="D3752" s="123">
        <v>6.55</v>
      </c>
    </row>
    <row r="3753" spans="1:4" ht="21.6">
      <c r="A3753" s="9">
        <v>89425</v>
      </c>
      <c r="B3753" s="148" t="s">
        <v>87722</v>
      </c>
      <c r="C3753" s="150" t="s">
        <v>8</v>
      </c>
      <c r="D3753" s="124">
        <v>18.12</v>
      </c>
    </row>
    <row r="3754" spans="1:4" ht="21.6">
      <c r="A3754" s="27">
        <v>89426</v>
      </c>
      <c r="B3754" s="147" t="s">
        <v>87723</v>
      </c>
      <c r="C3754" s="149" t="s">
        <v>8</v>
      </c>
      <c r="D3754" s="123">
        <v>9.48</v>
      </c>
    </row>
    <row r="3755" spans="1:4" ht="21.6">
      <c r="A3755" s="9">
        <v>89427</v>
      </c>
      <c r="B3755" s="148" t="s">
        <v>87724</v>
      </c>
      <c r="C3755" s="150" t="s">
        <v>8</v>
      </c>
      <c r="D3755" s="124">
        <v>11.84</v>
      </c>
    </row>
    <row r="3756" spans="1:4" ht="21.6">
      <c r="A3756" s="27">
        <v>89428</v>
      </c>
      <c r="B3756" s="147" t="s">
        <v>87725</v>
      </c>
      <c r="C3756" s="149" t="s">
        <v>8</v>
      </c>
      <c r="D3756" s="123">
        <v>13.75</v>
      </c>
    </row>
    <row r="3757" spans="1:4" ht="21.6">
      <c r="A3757" s="9">
        <v>89429</v>
      </c>
      <c r="B3757" s="148" t="s">
        <v>87726</v>
      </c>
      <c r="C3757" s="150" t="s">
        <v>8</v>
      </c>
      <c r="D3757" s="124">
        <v>6.14</v>
      </c>
    </row>
    <row r="3758" spans="1:4" ht="21.6">
      <c r="A3758" s="27">
        <v>89430</v>
      </c>
      <c r="B3758" s="147" t="s">
        <v>87727</v>
      </c>
      <c r="C3758" s="149" t="s">
        <v>8</v>
      </c>
      <c r="D3758" s="123">
        <v>12.44</v>
      </c>
    </row>
    <row r="3759" spans="1:4" ht="21.6">
      <c r="A3759" s="9">
        <v>89431</v>
      </c>
      <c r="B3759" s="148" t="s">
        <v>87728</v>
      </c>
      <c r="C3759" s="150" t="s">
        <v>8</v>
      </c>
      <c r="D3759" s="124">
        <v>9</v>
      </c>
    </row>
    <row r="3760" spans="1:4" ht="21.6">
      <c r="A3760" s="27">
        <v>89432</v>
      </c>
      <c r="B3760" s="147" t="s">
        <v>87729</v>
      </c>
      <c r="C3760" s="149" t="s">
        <v>8</v>
      </c>
      <c r="D3760" s="123">
        <v>28.99</v>
      </c>
    </row>
    <row r="3761" spans="1:4" ht="21.6">
      <c r="A3761" s="9">
        <v>89433</v>
      </c>
      <c r="B3761" s="148" t="s">
        <v>87730</v>
      </c>
      <c r="C3761" s="150" t="s">
        <v>8</v>
      </c>
      <c r="D3761" s="124">
        <v>13.02</v>
      </c>
    </row>
    <row r="3762" spans="1:4" ht="21.6">
      <c r="A3762" s="27">
        <v>89434</v>
      </c>
      <c r="B3762" s="147" t="s">
        <v>87731</v>
      </c>
      <c r="C3762" s="149" t="s">
        <v>8</v>
      </c>
      <c r="D3762" s="123">
        <v>10.88</v>
      </c>
    </row>
    <row r="3763" spans="1:4" ht="21.6">
      <c r="A3763" s="9">
        <v>89435</v>
      </c>
      <c r="B3763" s="148" t="s">
        <v>87732</v>
      </c>
      <c r="C3763" s="150" t="s">
        <v>8</v>
      </c>
      <c r="D3763" s="124">
        <v>20.5</v>
      </c>
    </row>
    <row r="3764" spans="1:4" ht="21.6">
      <c r="A3764" s="27">
        <v>89436</v>
      </c>
      <c r="B3764" s="147" t="s">
        <v>87733</v>
      </c>
      <c r="C3764" s="149" t="s">
        <v>8</v>
      </c>
      <c r="D3764" s="123">
        <v>8.16</v>
      </c>
    </row>
    <row r="3765" spans="1:4" ht="21.6">
      <c r="A3765" s="9">
        <v>89437</v>
      </c>
      <c r="B3765" s="148" t="s">
        <v>87734</v>
      </c>
      <c r="C3765" s="150" t="s">
        <v>8</v>
      </c>
      <c r="D3765" s="124">
        <v>23.55</v>
      </c>
    </row>
    <row r="3766" spans="1:4" ht="21.6">
      <c r="A3766" s="27">
        <v>89438</v>
      </c>
      <c r="B3766" s="147" t="s">
        <v>87735</v>
      </c>
      <c r="C3766" s="149" t="s">
        <v>8</v>
      </c>
      <c r="D3766" s="123">
        <v>10.25</v>
      </c>
    </row>
    <row r="3767" spans="1:4" ht="21.6">
      <c r="A3767" s="9">
        <v>89439</v>
      </c>
      <c r="B3767" s="148" t="s">
        <v>87736</v>
      </c>
      <c r="C3767" s="150" t="s">
        <v>8</v>
      </c>
      <c r="D3767" s="124">
        <v>11.74</v>
      </c>
    </row>
    <row r="3768" spans="1:4" ht="21.6">
      <c r="A3768" s="27">
        <v>89440</v>
      </c>
      <c r="B3768" s="147" t="s">
        <v>87737</v>
      </c>
      <c r="C3768" s="149" t="s">
        <v>8</v>
      </c>
      <c r="D3768" s="123">
        <v>12.12</v>
      </c>
    </row>
    <row r="3769" spans="1:4" ht="21.6">
      <c r="A3769" s="9">
        <v>89442</v>
      </c>
      <c r="B3769" s="148" t="s">
        <v>87738</v>
      </c>
      <c r="C3769" s="150" t="s">
        <v>8</v>
      </c>
      <c r="D3769" s="124">
        <v>13.91</v>
      </c>
    </row>
    <row r="3770" spans="1:4" ht="21.6">
      <c r="A3770" s="27">
        <v>89443</v>
      </c>
      <c r="B3770" s="147" t="s">
        <v>87739</v>
      </c>
      <c r="C3770" s="149" t="s">
        <v>8</v>
      </c>
      <c r="D3770" s="123">
        <v>17.07</v>
      </c>
    </row>
    <row r="3771" spans="1:4" ht="21.6">
      <c r="A3771" s="9">
        <v>89444</v>
      </c>
      <c r="B3771" s="148" t="s">
        <v>87740</v>
      </c>
      <c r="C3771" s="150" t="s">
        <v>8</v>
      </c>
      <c r="D3771" s="124">
        <v>24.09</v>
      </c>
    </row>
    <row r="3772" spans="1:4" ht="21.6">
      <c r="A3772" s="27">
        <v>89445</v>
      </c>
      <c r="B3772" s="147" t="s">
        <v>87741</v>
      </c>
      <c r="C3772" s="149" t="s">
        <v>8</v>
      </c>
      <c r="D3772" s="123">
        <v>18.829999999999998</v>
      </c>
    </row>
    <row r="3773" spans="1:4" ht="21.6">
      <c r="A3773" s="9">
        <v>89481</v>
      </c>
      <c r="B3773" s="148" t="s">
        <v>87742</v>
      </c>
      <c r="C3773" s="150" t="s">
        <v>8</v>
      </c>
      <c r="D3773" s="124">
        <v>5.39</v>
      </c>
    </row>
    <row r="3774" spans="1:4" ht="21.6">
      <c r="A3774" s="27">
        <v>89485</v>
      </c>
      <c r="B3774" s="147" t="s">
        <v>87743</v>
      </c>
      <c r="C3774" s="149" t="s">
        <v>8</v>
      </c>
      <c r="D3774" s="123">
        <v>6.17</v>
      </c>
    </row>
    <row r="3775" spans="1:4" ht="21.6">
      <c r="A3775" s="9">
        <v>89489</v>
      </c>
      <c r="B3775" s="148" t="s">
        <v>87744</v>
      </c>
      <c r="C3775" s="150" t="s">
        <v>8</v>
      </c>
      <c r="D3775" s="124">
        <v>7.66</v>
      </c>
    </row>
    <row r="3776" spans="1:4" ht="21.6">
      <c r="A3776" s="27">
        <v>89490</v>
      </c>
      <c r="B3776" s="147" t="s">
        <v>87745</v>
      </c>
      <c r="C3776" s="149" t="s">
        <v>8</v>
      </c>
      <c r="D3776" s="123">
        <v>7.12</v>
      </c>
    </row>
    <row r="3777" spans="1:4" ht="21.6">
      <c r="A3777" s="9">
        <v>89492</v>
      </c>
      <c r="B3777" s="148" t="s">
        <v>87746</v>
      </c>
      <c r="C3777" s="150" t="s">
        <v>8</v>
      </c>
      <c r="D3777" s="124">
        <v>8.24</v>
      </c>
    </row>
    <row r="3778" spans="1:4" ht="21.6">
      <c r="A3778" s="27">
        <v>89493</v>
      </c>
      <c r="B3778" s="147" t="s">
        <v>87747</v>
      </c>
      <c r="C3778" s="149" t="s">
        <v>8</v>
      </c>
      <c r="D3778" s="123">
        <v>9.9700000000000006</v>
      </c>
    </row>
    <row r="3779" spans="1:4" ht="21.6">
      <c r="A3779" s="9">
        <v>89494</v>
      </c>
      <c r="B3779" s="148" t="s">
        <v>87748</v>
      </c>
      <c r="C3779" s="150" t="s">
        <v>8</v>
      </c>
      <c r="D3779" s="124">
        <v>12.29</v>
      </c>
    </row>
    <row r="3780" spans="1:4" ht="21.6">
      <c r="A3780" s="27">
        <v>89496</v>
      </c>
      <c r="B3780" s="147" t="s">
        <v>87749</v>
      </c>
      <c r="C3780" s="149" t="s">
        <v>8</v>
      </c>
      <c r="D3780" s="123">
        <v>10.3</v>
      </c>
    </row>
    <row r="3781" spans="1:4" ht="21.6">
      <c r="A3781" s="9">
        <v>89497</v>
      </c>
      <c r="B3781" s="148" t="s">
        <v>87750</v>
      </c>
      <c r="C3781" s="150" t="s">
        <v>8</v>
      </c>
      <c r="D3781" s="124">
        <v>13.08</v>
      </c>
    </row>
    <row r="3782" spans="1:4" ht="21.6">
      <c r="A3782" s="27">
        <v>89498</v>
      </c>
      <c r="B3782" s="147" t="s">
        <v>87751</v>
      </c>
      <c r="C3782" s="149" t="s">
        <v>8</v>
      </c>
      <c r="D3782" s="123">
        <v>13.13</v>
      </c>
    </row>
    <row r="3783" spans="1:4" ht="21.6">
      <c r="A3783" s="9">
        <v>89499</v>
      </c>
      <c r="B3783" s="148" t="s">
        <v>87752</v>
      </c>
      <c r="C3783" s="150" t="s">
        <v>8</v>
      </c>
      <c r="D3783" s="124">
        <v>19.22</v>
      </c>
    </row>
    <row r="3784" spans="1:4" ht="21.6">
      <c r="A3784" s="27">
        <v>89500</v>
      </c>
      <c r="B3784" s="147" t="s">
        <v>87753</v>
      </c>
      <c r="C3784" s="149" t="s">
        <v>8</v>
      </c>
      <c r="D3784" s="123">
        <v>12.59</v>
      </c>
    </row>
    <row r="3785" spans="1:4" ht="21.6">
      <c r="A3785" s="9">
        <v>89501</v>
      </c>
      <c r="B3785" s="148" t="s">
        <v>87754</v>
      </c>
      <c r="C3785" s="150" t="s">
        <v>8</v>
      </c>
      <c r="D3785" s="124">
        <v>14.2</v>
      </c>
    </row>
    <row r="3786" spans="1:4" ht="21.6">
      <c r="A3786" s="27">
        <v>89502</v>
      </c>
      <c r="B3786" s="147" t="s">
        <v>87755</v>
      </c>
      <c r="C3786" s="149" t="s">
        <v>8</v>
      </c>
      <c r="D3786" s="123">
        <v>16.71</v>
      </c>
    </row>
    <row r="3787" spans="1:4" ht="21.6">
      <c r="A3787" s="9">
        <v>89503</v>
      </c>
      <c r="B3787" s="148" t="s">
        <v>87756</v>
      </c>
      <c r="C3787" s="150" t="s">
        <v>8</v>
      </c>
      <c r="D3787" s="124">
        <v>22.29</v>
      </c>
    </row>
    <row r="3788" spans="1:4" ht="21.6">
      <c r="A3788" s="27">
        <v>89504</v>
      </c>
      <c r="B3788" s="147" t="s">
        <v>87757</v>
      </c>
      <c r="C3788" s="149" t="s">
        <v>8</v>
      </c>
      <c r="D3788" s="123">
        <v>18.5</v>
      </c>
    </row>
    <row r="3789" spans="1:4" ht="21.6">
      <c r="A3789" s="9">
        <v>89505</v>
      </c>
      <c r="B3789" s="148" t="s">
        <v>87758</v>
      </c>
      <c r="C3789" s="150" t="s">
        <v>8</v>
      </c>
      <c r="D3789" s="124">
        <v>40.340000000000003</v>
      </c>
    </row>
    <row r="3790" spans="1:4" ht="21.6">
      <c r="A3790" s="27">
        <v>89506</v>
      </c>
      <c r="B3790" s="147" t="s">
        <v>87759</v>
      </c>
      <c r="C3790" s="149" t="s">
        <v>8</v>
      </c>
      <c r="D3790" s="123">
        <v>38.590000000000003</v>
      </c>
    </row>
    <row r="3791" spans="1:4" ht="21.6">
      <c r="A3791" s="9">
        <v>89507</v>
      </c>
      <c r="B3791" s="148" t="s">
        <v>87760</v>
      </c>
      <c r="C3791" s="150" t="s">
        <v>8</v>
      </c>
      <c r="D3791" s="124">
        <v>45.51</v>
      </c>
    </row>
    <row r="3792" spans="1:4" ht="21.6">
      <c r="A3792" s="27">
        <v>89510</v>
      </c>
      <c r="B3792" s="147" t="s">
        <v>87761</v>
      </c>
      <c r="C3792" s="149" t="s">
        <v>8</v>
      </c>
      <c r="D3792" s="123">
        <v>26.31</v>
      </c>
    </row>
    <row r="3793" spans="1:4" ht="21.6">
      <c r="A3793" s="9">
        <v>89513</v>
      </c>
      <c r="B3793" s="148" t="s">
        <v>87762</v>
      </c>
      <c r="C3793" s="150" t="s">
        <v>8</v>
      </c>
      <c r="D3793" s="124">
        <v>100.52</v>
      </c>
    </row>
    <row r="3794" spans="1:4" ht="21.6">
      <c r="A3794" s="27">
        <v>89514</v>
      </c>
      <c r="B3794" s="147" t="s">
        <v>87763</v>
      </c>
      <c r="C3794" s="149" t="s">
        <v>8</v>
      </c>
      <c r="D3794" s="123">
        <v>7.88</v>
      </c>
    </row>
    <row r="3795" spans="1:4" ht="21.6">
      <c r="A3795" s="9">
        <v>89515</v>
      </c>
      <c r="B3795" s="148" t="s">
        <v>87764</v>
      </c>
      <c r="C3795" s="150" t="s">
        <v>8</v>
      </c>
      <c r="D3795" s="124">
        <v>80.28</v>
      </c>
    </row>
    <row r="3796" spans="1:4" ht="21.6">
      <c r="A3796" s="27">
        <v>89516</v>
      </c>
      <c r="B3796" s="147" t="s">
        <v>87765</v>
      </c>
      <c r="C3796" s="149" t="s">
        <v>8</v>
      </c>
      <c r="D3796" s="123">
        <v>7.96</v>
      </c>
    </row>
    <row r="3797" spans="1:4" ht="21.6">
      <c r="A3797" s="9">
        <v>89517</v>
      </c>
      <c r="B3797" s="148" t="s">
        <v>87766</v>
      </c>
      <c r="C3797" s="150" t="s">
        <v>8</v>
      </c>
      <c r="D3797" s="124">
        <v>67.37</v>
      </c>
    </row>
    <row r="3798" spans="1:4" ht="21.6">
      <c r="A3798" s="27">
        <v>89518</v>
      </c>
      <c r="B3798" s="147" t="s">
        <v>87767</v>
      </c>
      <c r="C3798" s="149" t="s">
        <v>8</v>
      </c>
      <c r="D3798" s="123">
        <v>15.23</v>
      </c>
    </row>
    <row r="3799" spans="1:4" ht="21.6">
      <c r="A3799" s="9">
        <v>89519</v>
      </c>
      <c r="B3799" s="148" t="s">
        <v>87768</v>
      </c>
      <c r="C3799" s="150" t="s">
        <v>8</v>
      </c>
      <c r="D3799" s="124">
        <v>45.88</v>
      </c>
    </row>
    <row r="3800" spans="1:4" ht="21.6">
      <c r="A3800" s="27">
        <v>89520</v>
      </c>
      <c r="B3800" s="147" t="s">
        <v>87769</v>
      </c>
      <c r="C3800" s="149" t="s">
        <v>8</v>
      </c>
      <c r="D3800" s="123">
        <v>15.91</v>
      </c>
    </row>
    <row r="3801" spans="1:4" ht="21.6">
      <c r="A3801" s="9">
        <v>89521</v>
      </c>
      <c r="B3801" s="148" t="s">
        <v>87770</v>
      </c>
      <c r="C3801" s="150" t="s">
        <v>8</v>
      </c>
      <c r="D3801" s="124">
        <v>119.76</v>
      </c>
    </row>
    <row r="3802" spans="1:4" ht="21.6">
      <c r="A3802" s="27">
        <v>89522</v>
      </c>
      <c r="B3802" s="147" t="s">
        <v>87771</v>
      </c>
      <c r="C3802" s="149" t="s">
        <v>8</v>
      </c>
      <c r="D3802" s="123">
        <v>28.93</v>
      </c>
    </row>
    <row r="3803" spans="1:4" ht="21.6">
      <c r="A3803" s="9">
        <v>89523</v>
      </c>
      <c r="B3803" s="148" t="s">
        <v>87772</v>
      </c>
      <c r="C3803" s="150" t="s">
        <v>8</v>
      </c>
      <c r="D3803" s="124">
        <v>98.09</v>
      </c>
    </row>
    <row r="3804" spans="1:4" ht="21.6">
      <c r="A3804" s="27">
        <v>89524</v>
      </c>
      <c r="B3804" s="147" t="s">
        <v>87773</v>
      </c>
      <c r="C3804" s="149" t="s">
        <v>8</v>
      </c>
      <c r="D3804" s="123">
        <v>29.36</v>
      </c>
    </row>
    <row r="3805" spans="1:4" ht="21.6">
      <c r="A3805" s="9">
        <v>89525</v>
      </c>
      <c r="B3805" s="148" t="s">
        <v>87774</v>
      </c>
      <c r="C3805" s="150" t="s">
        <v>8</v>
      </c>
      <c r="D3805" s="124">
        <v>84.62</v>
      </c>
    </row>
    <row r="3806" spans="1:4" ht="21.6">
      <c r="A3806" s="27">
        <v>89526</v>
      </c>
      <c r="B3806" s="147" t="s">
        <v>87775</v>
      </c>
      <c r="C3806" s="149" t="s">
        <v>8</v>
      </c>
      <c r="D3806" s="123">
        <v>37.29</v>
      </c>
    </row>
    <row r="3807" spans="1:4" ht="21.6">
      <c r="A3807" s="9">
        <v>89527</v>
      </c>
      <c r="B3807" s="148" t="s">
        <v>87776</v>
      </c>
      <c r="C3807" s="150" t="s">
        <v>8</v>
      </c>
      <c r="D3807" s="124">
        <v>55.22</v>
      </c>
    </row>
    <row r="3808" spans="1:4" ht="21.6">
      <c r="A3808" s="27">
        <v>89528</v>
      </c>
      <c r="B3808" s="147" t="s">
        <v>87777</v>
      </c>
      <c r="C3808" s="149" t="s">
        <v>8</v>
      </c>
      <c r="D3808" s="123">
        <v>4.28</v>
      </c>
    </row>
    <row r="3809" spans="1:4" ht="21.6">
      <c r="A3809" s="9">
        <v>89529</v>
      </c>
      <c r="B3809" s="148" t="s">
        <v>87778</v>
      </c>
      <c r="C3809" s="150" t="s">
        <v>8</v>
      </c>
      <c r="D3809" s="124">
        <v>36.07</v>
      </c>
    </row>
    <row r="3810" spans="1:4" ht="21.6">
      <c r="A3810" s="27">
        <v>89530</v>
      </c>
      <c r="B3810" s="147" t="s">
        <v>87779</v>
      </c>
      <c r="C3810" s="149" t="s">
        <v>8</v>
      </c>
      <c r="D3810" s="123">
        <v>15.85</v>
      </c>
    </row>
    <row r="3811" spans="1:4" ht="21.6">
      <c r="A3811" s="9">
        <v>89531</v>
      </c>
      <c r="B3811" s="148" t="s">
        <v>87780</v>
      </c>
      <c r="C3811" s="150" t="s">
        <v>8</v>
      </c>
      <c r="D3811" s="124">
        <v>37.04</v>
      </c>
    </row>
    <row r="3812" spans="1:4" ht="21.6">
      <c r="A3812" s="27">
        <v>89532</v>
      </c>
      <c r="B3812" s="147" t="s">
        <v>87781</v>
      </c>
      <c r="C3812" s="149" t="s">
        <v>8</v>
      </c>
      <c r="D3812" s="123">
        <v>7.02</v>
      </c>
    </row>
    <row r="3813" spans="1:4" ht="21.6">
      <c r="A3813" s="9">
        <v>89535</v>
      </c>
      <c r="B3813" s="148" t="s">
        <v>87782</v>
      </c>
      <c r="C3813" s="150" t="s">
        <v>8</v>
      </c>
      <c r="D3813" s="124">
        <v>41.18</v>
      </c>
    </row>
    <row r="3814" spans="1:4" ht="21.6">
      <c r="A3814" s="27">
        <v>89536</v>
      </c>
      <c r="B3814" s="147" t="s">
        <v>87783</v>
      </c>
      <c r="C3814" s="149" t="s">
        <v>8</v>
      </c>
      <c r="D3814" s="123">
        <v>11.48</v>
      </c>
    </row>
    <row r="3815" spans="1:4" ht="21.6">
      <c r="A3815" s="9">
        <v>89540</v>
      </c>
      <c r="B3815" s="148" t="s">
        <v>87784</v>
      </c>
      <c r="C3815" s="150" t="s">
        <v>8</v>
      </c>
      <c r="D3815" s="124">
        <v>10.17</v>
      </c>
    </row>
    <row r="3816" spans="1:4" ht="21.6">
      <c r="A3816" s="27">
        <v>89541</v>
      </c>
      <c r="B3816" s="147" t="s">
        <v>87785</v>
      </c>
      <c r="C3816" s="149" t="s">
        <v>8</v>
      </c>
      <c r="D3816" s="123">
        <v>6.37</v>
      </c>
    </row>
    <row r="3817" spans="1:4" ht="21.6">
      <c r="A3817" s="9">
        <v>89542</v>
      </c>
      <c r="B3817" s="148" t="s">
        <v>87786</v>
      </c>
      <c r="C3817" s="150" t="s">
        <v>8</v>
      </c>
      <c r="D3817" s="124">
        <v>26.36</v>
      </c>
    </row>
    <row r="3818" spans="1:4" ht="21.6">
      <c r="A3818" s="27">
        <v>89544</v>
      </c>
      <c r="B3818" s="147" t="s">
        <v>87787</v>
      </c>
      <c r="C3818" s="149" t="s">
        <v>8</v>
      </c>
      <c r="D3818" s="123">
        <v>8.01</v>
      </c>
    </row>
    <row r="3819" spans="1:4" ht="21.6">
      <c r="A3819" s="9">
        <v>89545</v>
      </c>
      <c r="B3819" s="148" t="s">
        <v>87788</v>
      </c>
      <c r="C3819" s="150" t="s">
        <v>8</v>
      </c>
      <c r="D3819" s="124">
        <v>16.12</v>
      </c>
    </row>
    <row r="3820" spans="1:4" ht="21.6">
      <c r="A3820" s="27">
        <v>89546</v>
      </c>
      <c r="B3820" s="147" t="s">
        <v>87789</v>
      </c>
      <c r="C3820" s="149" t="s">
        <v>8</v>
      </c>
      <c r="D3820" s="123">
        <v>10.95</v>
      </c>
    </row>
    <row r="3821" spans="1:4" ht="21.6">
      <c r="A3821" s="9">
        <v>89547</v>
      </c>
      <c r="B3821" s="148" t="s">
        <v>87790</v>
      </c>
      <c r="C3821" s="150" t="s">
        <v>8</v>
      </c>
      <c r="D3821" s="124">
        <v>21.47</v>
      </c>
    </row>
    <row r="3822" spans="1:4" ht="21.6">
      <c r="A3822" s="27">
        <v>89548</v>
      </c>
      <c r="B3822" s="147" t="s">
        <v>87791</v>
      </c>
      <c r="C3822" s="149" t="s">
        <v>8</v>
      </c>
      <c r="D3822" s="123">
        <v>22.56</v>
      </c>
    </row>
    <row r="3823" spans="1:4" ht="21.6">
      <c r="A3823" s="9">
        <v>89549</v>
      </c>
      <c r="B3823" s="148" t="s">
        <v>87792</v>
      </c>
      <c r="C3823" s="150" t="s">
        <v>8</v>
      </c>
      <c r="D3823" s="124">
        <v>18.79</v>
      </c>
    </row>
    <row r="3824" spans="1:4" ht="21.6">
      <c r="A3824" s="27">
        <v>89550</v>
      </c>
      <c r="B3824" s="147" t="s">
        <v>87793</v>
      </c>
      <c r="C3824" s="149" t="s">
        <v>8</v>
      </c>
      <c r="D3824" s="123">
        <v>39.159999999999997</v>
      </c>
    </row>
    <row r="3825" spans="1:4" ht="21.6">
      <c r="A3825" s="9">
        <v>89551</v>
      </c>
      <c r="B3825" s="148" t="s">
        <v>87794</v>
      </c>
      <c r="C3825" s="150" t="s">
        <v>8</v>
      </c>
      <c r="D3825" s="124">
        <v>8.42</v>
      </c>
    </row>
    <row r="3826" spans="1:4" ht="21.6">
      <c r="A3826" s="27">
        <v>89552</v>
      </c>
      <c r="B3826" s="147" t="s">
        <v>87795</v>
      </c>
      <c r="C3826" s="149" t="s">
        <v>8</v>
      </c>
      <c r="D3826" s="123">
        <v>17.87</v>
      </c>
    </row>
    <row r="3827" spans="1:4" ht="21.6">
      <c r="A3827" s="9">
        <v>89553</v>
      </c>
      <c r="B3827" s="148" t="s">
        <v>87796</v>
      </c>
      <c r="C3827" s="150" t="s">
        <v>8</v>
      </c>
      <c r="D3827" s="124">
        <v>5.7</v>
      </c>
    </row>
    <row r="3828" spans="1:4" ht="21.6">
      <c r="A3828" s="27">
        <v>89554</v>
      </c>
      <c r="B3828" s="147" t="s">
        <v>87797</v>
      </c>
      <c r="C3828" s="149" t="s">
        <v>8</v>
      </c>
      <c r="D3828" s="123">
        <v>27.31</v>
      </c>
    </row>
    <row r="3829" spans="1:4" ht="21.6">
      <c r="A3829" s="9">
        <v>89555</v>
      </c>
      <c r="B3829" s="148" t="s">
        <v>87798</v>
      </c>
      <c r="C3829" s="150" t="s">
        <v>8</v>
      </c>
      <c r="D3829" s="124">
        <v>20.92</v>
      </c>
    </row>
    <row r="3830" spans="1:4" ht="21.6">
      <c r="A3830" s="27">
        <v>89556</v>
      </c>
      <c r="B3830" s="147" t="s">
        <v>87799</v>
      </c>
      <c r="C3830" s="149" t="s">
        <v>8</v>
      </c>
      <c r="D3830" s="123">
        <v>38.67</v>
      </c>
    </row>
    <row r="3831" spans="1:4" ht="21.6">
      <c r="A3831" s="9">
        <v>89557</v>
      </c>
      <c r="B3831" s="148" t="s">
        <v>87800</v>
      </c>
      <c r="C3831" s="150" t="s">
        <v>8</v>
      </c>
      <c r="D3831" s="124">
        <v>30.88</v>
      </c>
    </row>
    <row r="3832" spans="1:4" ht="21.6">
      <c r="A3832" s="27">
        <v>89558</v>
      </c>
      <c r="B3832" s="147" t="s">
        <v>87801</v>
      </c>
      <c r="C3832" s="149" t="s">
        <v>8</v>
      </c>
      <c r="D3832" s="123">
        <v>9.61</v>
      </c>
    </row>
    <row r="3833" spans="1:4" ht="21.6">
      <c r="A3833" s="9">
        <v>89559</v>
      </c>
      <c r="B3833" s="148" t="s">
        <v>87802</v>
      </c>
      <c r="C3833" s="150" t="s">
        <v>8</v>
      </c>
      <c r="D3833" s="124">
        <v>63.22</v>
      </c>
    </row>
    <row r="3834" spans="1:4" ht="21.6">
      <c r="A3834" s="27">
        <v>89560</v>
      </c>
      <c r="B3834" s="147" t="s">
        <v>89488</v>
      </c>
      <c r="C3834" s="149" t="s">
        <v>8</v>
      </c>
      <c r="D3834" s="123">
        <v>33.78</v>
      </c>
    </row>
    <row r="3835" spans="1:4" ht="21.6">
      <c r="A3835" s="9">
        <v>89561</v>
      </c>
      <c r="B3835" s="148" t="s">
        <v>87803</v>
      </c>
      <c r="C3835" s="150" t="s">
        <v>8</v>
      </c>
      <c r="D3835" s="124">
        <v>13.95</v>
      </c>
    </row>
    <row r="3836" spans="1:4" ht="21.6">
      <c r="A3836" s="27">
        <v>89562</v>
      </c>
      <c r="B3836" s="147" t="s">
        <v>87804</v>
      </c>
      <c r="C3836" s="149" t="s">
        <v>8</v>
      </c>
      <c r="D3836" s="123">
        <v>10.17</v>
      </c>
    </row>
    <row r="3837" spans="1:4" ht="21.6">
      <c r="A3837" s="9">
        <v>89563</v>
      </c>
      <c r="B3837" s="148" t="s">
        <v>87805</v>
      </c>
      <c r="C3837" s="150" t="s">
        <v>8</v>
      </c>
      <c r="D3837" s="124">
        <v>33.64</v>
      </c>
    </row>
    <row r="3838" spans="1:4" ht="21.6">
      <c r="A3838" s="27">
        <v>89564</v>
      </c>
      <c r="B3838" s="147" t="s">
        <v>87806</v>
      </c>
      <c r="C3838" s="149" t="s">
        <v>8</v>
      </c>
      <c r="D3838" s="123">
        <v>15.22</v>
      </c>
    </row>
    <row r="3839" spans="1:4" ht="21.6">
      <c r="A3839" s="9">
        <v>89565</v>
      </c>
      <c r="B3839" s="148" t="s">
        <v>87807</v>
      </c>
      <c r="C3839" s="150" t="s">
        <v>8</v>
      </c>
      <c r="D3839" s="124">
        <v>53.61</v>
      </c>
    </row>
    <row r="3840" spans="1:4" ht="21.6">
      <c r="A3840" s="27">
        <v>89566</v>
      </c>
      <c r="B3840" s="147" t="s">
        <v>87808</v>
      </c>
      <c r="C3840" s="149" t="s">
        <v>8</v>
      </c>
      <c r="D3840" s="123">
        <v>45.82</v>
      </c>
    </row>
    <row r="3841" spans="1:4" ht="21.6">
      <c r="A3841" s="9">
        <v>89567</v>
      </c>
      <c r="B3841" s="148" t="s">
        <v>87809</v>
      </c>
      <c r="C3841" s="150" t="s">
        <v>8</v>
      </c>
      <c r="D3841" s="124">
        <v>76.62</v>
      </c>
    </row>
    <row r="3842" spans="1:4" ht="21.6">
      <c r="A3842" s="27">
        <v>89568</v>
      </c>
      <c r="B3842" s="147" t="s">
        <v>87810</v>
      </c>
      <c r="C3842" s="149" t="s">
        <v>8</v>
      </c>
      <c r="D3842" s="123">
        <v>31.32</v>
      </c>
    </row>
    <row r="3843" spans="1:4" ht="21.6">
      <c r="A3843" s="9">
        <v>89569</v>
      </c>
      <c r="B3843" s="148" t="s">
        <v>87811</v>
      </c>
      <c r="C3843" s="150" t="s">
        <v>8</v>
      </c>
      <c r="D3843" s="124">
        <v>88.62</v>
      </c>
    </row>
    <row r="3844" spans="1:4" ht="21.6">
      <c r="A3844" s="27">
        <v>89570</v>
      </c>
      <c r="B3844" s="147" t="s">
        <v>87812</v>
      </c>
      <c r="C3844" s="149" t="s">
        <v>8</v>
      </c>
      <c r="D3844" s="123">
        <v>11.22</v>
      </c>
    </row>
    <row r="3845" spans="1:4" ht="21.6">
      <c r="A3845" s="9">
        <v>89571</v>
      </c>
      <c r="B3845" s="148" t="s">
        <v>87813</v>
      </c>
      <c r="C3845" s="150" t="s">
        <v>8</v>
      </c>
      <c r="D3845" s="124">
        <v>66.819999999999993</v>
      </c>
    </row>
    <row r="3846" spans="1:4" ht="21.6">
      <c r="A3846" s="27">
        <v>89572</v>
      </c>
      <c r="B3846" s="147" t="s">
        <v>87814</v>
      </c>
      <c r="C3846" s="149" t="s">
        <v>8</v>
      </c>
      <c r="D3846" s="123">
        <v>8.57</v>
      </c>
    </row>
    <row r="3847" spans="1:4" ht="21.6">
      <c r="A3847" s="9">
        <v>89573</v>
      </c>
      <c r="B3847" s="148" t="s">
        <v>87815</v>
      </c>
      <c r="C3847" s="150" t="s">
        <v>8</v>
      </c>
      <c r="D3847" s="124">
        <v>72.75</v>
      </c>
    </row>
    <row r="3848" spans="1:4" ht="21.6">
      <c r="A3848" s="27">
        <v>89574</v>
      </c>
      <c r="B3848" s="147" t="s">
        <v>87816</v>
      </c>
      <c r="C3848" s="149" t="s">
        <v>8</v>
      </c>
      <c r="D3848" s="123">
        <v>146.05000000000001</v>
      </c>
    </row>
    <row r="3849" spans="1:4" ht="21.6">
      <c r="A3849" s="9">
        <v>89575</v>
      </c>
      <c r="B3849" s="148" t="s">
        <v>87817</v>
      </c>
      <c r="C3849" s="150" t="s">
        <v>8</v>
      </c>
      <c r="D3849" s="124">
        <v>11.39</v>
      </c>
    </row>
    <row r="3850" spans="1:4" ht="21.6">
      <c r="A3850" s="27">
        <v>89577</v>
      </c>
      <c r="B3850" s="147" t="s">
        <v>87818</v>
      </c>
      <c r="C3850" s="149" t="s">
        <v>8</v>
      </c>
      <c r="D3850" s="123">
        <v>35.69</v>
      </c>
    </row>
    <row r="3851" spans="1:4" ht="21.6">
      <c r="A3851" s="9">
        <v>89579</v>
      </c>
      <c r="B3851" s="148" t="s">
        <v>87819</v>
      </c>
      <c r="C3851" s="150" t="s">
        <v>8</v>
      </c>
      <c r="D3851" s="124">
        <v>11.48</v>
      </c>
    </row>
    <row r="3852" spans="1:4" ht="21.6">
      <c r="A3852" s="27">
        <v>89581</v>
      </c>
      <c r="B3852" s="147" t="s">
        <v>87820</v>
      </c>
      <c r="C3852" s="149" t="s">
        <v>8</v>
      </c>
      <c r="D3852" s="123">
        <v>33.020000000000003</v>
      </c>
    </row>
    <row r="3853" spans="1:4" ht="21.6">
      <c r="A3853" s="9">
        <v>89582</v>
      </c>
      <c r="B3853" s="148" t="s">
        <v>87821</v>
      </c>
      <c r="C3853" s="150" t="s">
        <v>8</v>
      </c>
      <c r="D3853" s="124">
        <v>33.450000000000003</v>
      </c>
    </row>
    <row r="3854" spans="1:4" ht="21.6">
      <c r="A3854" s="27">
        <v>89583</v>
      </c>
      <c r="B3854" s="147" t="s">
        <v>87822</v>
      </c>
      <c r="C3854" s="149" t="s">
        <v>8</v>
      </c>
      <c r="D3854" s="123">
        <v>41.38</v>
      </c>
    </row>
    <row r="3855" spans="1:4" ht="21.6">
      <c r="A3855" s="9">
        <v>89584</v>
      </c>
      <c r="B3855" s="148" t="s">
        <v>87823</v>
      </c>
      <c r="C3855" s="150" t="s">
        <v>8</v>
      </c>
      <c r="D3855" s="124">
        <v>43.46</v>
      </c>
    </row>
    <row r="3856" spans="1:4" ht="21.6">
      <c r="A3856" s="27">
        <v>89585</v>
      </c>
      <c r="B3856" s="147" t="s">
        <v>87824</v>
      </c>
      <c r="C3856" s="149" t="s">
        <v>8</v>
      </c>
      <c r="D3856" s="123">
        <v>44.43</v>
      </c>
    </row>
    <row r="3857" spans="1:4" ht="21.6">
      <c r="A3857" s="9">
        <v>89587</v>
      </c>
      <c r="B3857" s="148" t="s">
        <v>87825</v>
      </c>
      <c r="C3857" s="150" t="s">
        <v>8</v>
      </c>
      <c r="D3857" s="124">
        <v>48.57</v>
      </c>
    </row>
    <row r="3858" spans="1:4" ht="21.6">
      <c r="A3858" s="27">
        <v>89590</v>
      </c>
      <c r="B3858" s="147" t="s">
        <v>87826</v>
      </c>
      <c r="C3858" s="149" t="s">
        <v>8</v>
      </c>
      <c r="D3858" s="123">
        <v>129.62</v>
      </c>
    </row>
    <row r="3859" spans="1:4" ht="21.6">
      <c r="A3859" s="9">
        <v>89591</v>
      </c>
      <c r="B3859" s="148" t="s">
        <v>87827</v>
      </c>
      <c r="C3859" s="150" t="s">
        <v>8</v>
      </c>
      <c r="D3859" s="124">
        <v>126.67</v>
      </c>
    </row>
    <row r="3860" spans="1:4" ht="21.6">
      <c r="A3860" s="27">
        <v>89592</v>
      </c>
      <c r="B3860" s="147" t="s">
        <v>87828</v>
      </c>
      <c r="C3860" s="149" t="s">
        <v>8</v>
      </c>
      <c r="D3860" s="123">
        <v>152.63999999999999</v>
      </c>
    </row>
    <row r="3861" spans="1:4" ht="21.6">
      <c r="A3861" s="9">
        <v>89593</v>
      </c>
      <c r="B3861" s="148" t="s">
        <v>87829</v>
      </c>
      <c r="C3861" s="150" t="s">
        <v>8</v>
      </c>
      <c r="D3861" s="124">
        <v>24.14</v>
      </c>
    </row>
    <row r="3862" spans="1:4" ht="21.6">
      <c r="A3862" s="27">
        <v>89594</v>
      </c>
      <c r="B3862" s="147" t="s">
        <v>87830</v>
      </c>
      <c r="C3862" s="149" t="s">
        <v>8</v>
      </c>
      <c r="D3862" s="123">
        <v>34.76</v>
      </c>
    </row>
    <row r="3863" spans="1:4" ht="21.6">
      <c r="A3863" s="9">
        <v>89595</v>
      </c>
      <c r="B3863" s="148" t="s">
        <v>87831</v>
      </c>
      <c r="C3863" s="150" t="s">
        <v>8</v>
      </c>
      <c r="D3863" s="124">
        <v>14.13</v>
      </c>
    </row>
    <row r="3864" spans="1:4" ht="21.6">
      <c r="A3864" s="27">
        <v>89596</v>
      </c>
      <c r="B3864" s="147" t="s">
        <v>87832</v>
      </c>
      <c r="C3864" s="149" t="s">
        <v>8</v>
      </c>
      <c r="D3864" s="123">
        <v>10.28</v>
      </c>
    </row>
    <row r="3865" spans="1:4" ht="21.6">
      <c r="A3865" s="9">
        <v>89597</v>
      </c>
      <c r="B3865" s="148" t="s">
        <v>87833</v>
      </c>
      <c r="C3865" s="150" t="s">
        <v>8</v>
      </c>
      <c r="D3865" s="124">
        <v>22.09</v>
      </c>
    </row>
    <row r="3866" spans="1:4" ht="21.6">
      <c r="A3866" s="27">
        <v>89598</v>
      </c>
      <c r="B3866" s="147" t="s">
        <v>87834</v>
      </c>
      <c r="C3866" s="149" t="s">
        <v>8</v>
      </c>
      <c r="D3866" s="123">
        <v>48.09</v>
      </c>
    </row>
    <row r="3867" spans="1:4" ht="21.6">
      <c r="A3867" s="9">
        <v>89599</v>
      </c>
      <c r="B3867" s="148" t="s">
        <v>87835</v>
      </c>
      <c r="C3867" s="150" t="s">
        <v>8</v>
      </c>
      <c r="D3867" s="124">
        <v>24.21</v>
      </c>
    </row>
    <row r="3868" spans="1:4" ht="21.6">
      <c r="A3868" s="27">
        <v>89600</v>
      </c>
      <c r="B3868" s="147" t="s">
        <v>87836</v>
      </c>
      <c r="C3868" s="149" t="s">
        <v>8</v>
      </c>
      <c r="D3868" s="123">
        <v>25.28</v>
      </c>
    </row>
    <row r="3869" spans="1:4" ht="21.6">
      <c r="A3869" s="9">
        <v>89605</v>
      </c>
      <c r="B3869" s="148" t="s">
        <v>87837</v>
      </c>
      <c r="C3869" s="150" t="s">
        <v>8</v>
      </c>
      <c r="D3869" s="124">
        <v>20.13</v>
      </c>
    </row>
    <row r="3870" spans="1:4" ht="21.6">
      <c r="A3870" s="27">
        <v>89609</v>
      </c>
      <c r="B3870" s="147" t="s">
        <v>87838</v>
      </c>
      <c r="C3870" s="149" t="s">
        <v>8</v>
      </c>
      <c r="D3870" s="123">
        <v>80.87</v>
      </c>
    </row>
    <row r="3871" spans="1:4" ht="21.6">
      <c r="A3871" s="9">
        <v>89610</v>
      </c>
      <c r="B3871" s="148" t="s">
        <v>87839</v>
      </c>
      <c r="C3871" s="150" t="s">
        <v>8</v>
      </c>
      <c r="D3871" s="124">
        <v>19.059999999999999</v>
      </c>
    </row>
    <row r="3872" spans="1:4" ht="21.6">
      <c r="A3872" s="27">
        <v>89611</v>
      </c>
      <c r="B3872" s="147" t="s">
        <v>87840</v>
      </c>
      <c r="C3872" s="149" t="s">
        <v>8</v>
      </c>
      <c r="D3872" s="123">
        <v>31.21</v>
      </c>
    </row>
    <row r="3873" spans="1:4" ht="21.6">
      <c r="A3873" s="9">
        <v>89612</v>
      </c>
      <c r="B3873" s="148" t="s">
        <v>87841</v>
      </c>
      <c r="C3873" s="150" t="s">
        <v>8</v>
      </c>
      <c r="D3873" s="124">
        <v>158.62</v>
      </c>
    </row>
    <row r="3874" spans="1:4" ht="21.6">
      <c r="A3874" s="27">
        <v>89613</v>
      </c>
      <c r="B3874" s="147" t="s">
        <v>85927</v>
      </c>
      <c r="C3874" s="149" t="s">
        <v>8</v>
      </c>
      <c r="D3874" s="123">
        <v>29.66</v>
      </c>
    </row>
    <row r="3875" spans="1:4" ht="21.6">
      <c r="A3875" s="9">
        <v>89614</v>
      </c>
      <c r="B3875" s="148" t="s">
        <v>87842</v>
      </c>
      <c r="C3875" s="150" t="s">
        <v>8</v>
      </c>
      <c r="D3875" s="124">
        <v>57.75</v>
      </c>
    </row>
    <row r="3876" spans="1:4" ht="21.6">
      <c r="A3876" s="27">
        <v>89615</v>
      </c>
      <c r="B3876" s="147" t="s">
        <v>87843</v>
      </c>
      <c r="C3876" s="149" t="s">
        <v>8</v>
      </c>
      <c r="D3876" s="123">
        <v>187.31</v>
      </c>
    </row>
    <row r="3877" spans="1:4" ht="21.6">
      <c r="A3877" s="9">
        <v>89616</v>
      </c>
      <c r="B3877" s="148" t="s">
        <v>87844</v>
      </c>
      <c r="C3877" s="150" t="s">
        <v>8</v>
      </c>
      <c r="D3877" s="124">
        <v>39.56</v>
      </c>
    </row>
    <row r="3878" spans="1:4" ht="21.6">
      <c r="A3878" s="27">
        <v>89617</v>
      </c>
      <c r="B3878" s="147" t="s">
        <v>87845</v>
      </c>
      <c r="C3878" s="149" t="s">
        <v>8</v>
      </c>
      <c r="D3878" s="123">
        <v>7.59</v>
      </c>
    </row>
    <row r="3879" spans="1:4" ht="21.6">
      <c r="A3879" s="9">
        <v>89620</v>
      </c>
      <c r="B3879" s="148" t="s">
        <v>87846</v>
      </c>
      <c r="C3879" s="150" t="s">
        <v>8</v>
      </c>
      <c r="D3879" s="124">
        <v>11.83</v>
      </c>
    </row>
    <row r="3880" spans="1:4" ht="21.6">
      <c r="A3880" s="27">
        <v>89622</v>
      </c>
      <c r="B3880" s="147" t="s">
        <v>87847</v>
      </c>
      <c r="C3880" s="149" t="s">
        <v>8</v>
      </c>
      <c r="D3880" s="123">
        <v>13.93</v>
      </c>
    </row>
    <row r="3881" spans="1:4" ht="21.6">
      <c r="A3881" s="9">
        <v>89623</v>
      </c>
      <c r="B3881" s="148" t="s">
        <v>87848</v>
      </c>
      <c r="C3881" s="150" t="s">
        <v>8</v>
      </c>
      <c r="D3881" s="124">
        <v>19.12</v>
      </c>
    </row>
    <row r="3882" spans="1:4" ht="21.6">
      <c r="A3882" s="27">
        <v>89624</v>
      </c>
      <c r="B3882" s="147" t="s">
        <v>87849</v>
      </c>
      <c r="C3882" s="149" t="s">
        <v>8</v>
      </c>
      <c r="D3882" s="123">
        <v>17.66</v>
      </c>
    </row>
    <row r="3883" spans="1:4" ht="21.6">
      <c r="A3883" s="9">
        <v>89625</v>
      </c>
      <c r="B3883" s="148" t="s">
        <v>87850</v>
      </c>
      <c r="C3883" s="150" t="s">
        <v>8</v>
      </c>
      <c r="D3883" s="124">
        <v>22.39</v>
      </c>
    </row>
    <row r="3884" spans="1:4" ht="21.6">
      <c r="A3884" s="27">
        <v>89626</v>
      </c>
      <c r="B3884" s="147" t="s">
        <v>87851</v>
      </c>
      <c r="C3884" s="149" t="s">
        <v>8</v>
      </c>
      <c r="D3884" s="123">
        <v>29.43</v>
      </c>
    </row>
    <row r="3885" spans="1:4" ht="21.6">
      <c r="A3885" s="9">
        <v>89627</v>
      </c>
      <c r="B3885" s="148" t="s">
        <v>87852</v>
      </c>
      <c r="C3885" s="150" t="s">
        <v>8</v>
      </c>
      <c r="D3885" s="124">
        <v>19.77</v>
      </c>
    </row>
    <row r="3886" spans="1:4" ht="21.6">
      <c r="A3886" s="27">
        <v>89628</v>
      </c>
      <c r="B3886" s="147" t="s">
        <v>87853</v>
      </c>
      <c r="C3886" s="149" t="s">
        <v>8</v>
      </c>
      <c r="D3886" s="123">
        <v>46.7</v>
      </c>
    </row>
    <row r="3887" spans="1:4" ht="21.6">
      <c r="A3887" s="9">
        <v>89629</v>
      </c>
      <c r="B3887" s="148" t="s">
        <v>87854</v>
      </c>
      <c r="C3887" s="150" t="s">
        <v>8</v>
      </c>
      <c r="D3887" s="124">
        <v>78.27</v>
      </c>
    </row>
    <row r="3888" spans="1:4" ht="21.6">
      <c r="A3888" s="27">
        <v>89630</v>
      </c>
      <c r="B3888" s="147" t="s">
        <v>87855</v>
      </c>
      <c r="C3888" s="149" t="s">
        <v>8</v>
      </c>
      <c r="D3888" s="123">
        <v>59.42</v>
      </c>
    </row>
    <row r="3889" spans="1:4" ht="21.6">
      <c r="A3889" s="9">
        <v>89631</v>
      </c>
      <c r="B3889" s="148" t="s">
        <v>87856</v>
      </c>
      <c r="C3889" s="150" t="s">
        <v>8</v>
      </c>
      <c r="D3889" s="124">
        <v>102.59</v>
      </c>
    </row>
    <row r="3890" spans="1:4" ht="21.6">
      <c r="A3890" s="27">
        <v>89632</v>
      </c>
      <c r="B3890" s="147" t="s">
        <v>87857</v>
      </c>
      <c r="C3890" s="149" t="s">
        <v>8</v>
      </c>
      <c r="D3890" s="123">
        <v>118.73</v>
      </c>
    </row>
    <row r="3891" spans="1:4" ht="21.6">
      <c r="A3891" s="9">
        <v>89637</v>
      </c>
      <c r="B3891" s="148" t="s">
        <v>87858</v>
      </c>
      <c r="C3891" s="150" t="s">
        <v>8</v>
      </c>
      <c r="D3891" s="124">
        <v>10.54</v>
      </c>
    </row>
    <row r="3892" spans="1:4" ht="21.6">
      <c r="A3892" s="27">
        <v>89638</v>
      </c>
      <c r="B3892" s="147" t="s">
        <v>87859</v>
      </c>
      <c r="C3892" s="149" t="s">
        <v>8</v>
      </c>
      <c r="D3892" s="123">
        <v>11.35</v>
      </c>
    </row>
    <row r="3893" spans="1:4" ht="21.6">
      <c r="A3893" s="9">
        <v>89639</v>
      </c>
      <c r="B3893" s="148" t="s">
        <v>87860</v>
      </c>
      <c r="C3893" s="150" t="s">
        <v>8</v>
      </c>
      <c r="D3893" s="124">
        <v>11.93</v>
      </c>
    </row>
    <row r="3894" spans="1:4" ht="21.6">
      <c r="A3894" s="27">
        <v>89640</v>
      </c>
      <c r="B3894" s="147" t="s">
        <v>87861</v>
      </c>
      <c r="C3894" s="149" t="s">
        <v>8</v>
      </c>
      <c r="D3894" s="123">
        <v>18.100000000000001</v>
      </c>
    </row>
    <row r="3895" spans="1:4" ht="21.6">
      <c r="A3895" s="9">
        <v>89641</v>
      </c>
      <c r="B3895" s="148" t="s">
        <v>87862</v>
      </c>
      <c r="C3895" s="150" t="s">
        <v>8</v>
      </c>
      <c r="D3895" s="124">
        <v>13.64</v>
      </c>
    </row>
    <row r="3896" spans="1:4" ht="21.6">
      <c r="A3896" s="27">
        <v>89642</v>
      </c>
      <c r="B3896" s="147" t="s">
        <v>87863</v>
      </c>
      <c r="C3896" s="149" t="s">
        <v>8</v>
      </c>
      <c r="D3896" s="123">
        <v>15.07</v>
      </c>
    </row>
    <row r="3897" spans="1:4" ht="21.6">
      <c r="A3897" s="9">
        <v>89643</v>
      </c>
      <c r="B3897" s="148" t="s">
        <v>87864</v>
      </c>
      <c r="C3897" s="150" t="s">
        <v>8</v>
      </c>
      <c r="D3897" s="124">
        <v>16.2</v>
      </c>
    </row>
    <row r="3898" spans="1:4" ht="21.6">
      <c r="A3898" s="27">
        <v>89644</v>
      </c>
      <c r="B3898" s="147" t="s">
        <v>87865</v>
      </c>
      <c r="C3898" s="149" t="s">
        <v>8</v>
      </c>
      <c r="D3898" s="123">
        <v>22</v>
      </c>
    </row>
    <row r="3899" spans="1:4" ht="21.6">
      <c r="A3899" s="9">
        <v>89645</v>
      </c>
      <c r="B3899" s="148" t="s">
        <v>87866</v>
      </c>
      <c r="C3899" s="150" t="s">
        <v>8</v>
      </c>
      <c r="D3899" s="124">
        <v>30.38</v>
      </c>
    </row>
    <row r="3900" spans="1:4" ht="21.6">
      <c r="A3900" s="27">
        <v>89646</v>
      </c>
      <c r="B3900" s="147" t="s">
        <v>87867</v>
      </c>
      <c r="C3900" s="149" t="s">
        <v>8</v>
      </c>
      <c r="D3900" s="123">
        <v>20.16</v>
      </c>
    </row>
    <row r="3901" spans="1:4" ht="21.6">
      <c r="A3901" s="9">
        <v>89647</v>
      </c>
      <c r="B3901" s="148" t="s">
        <v>87868</v>
      </c>
      <c r="C3901" s="150" t="s">
        <v>8</v>
      </c>
      <c r="D3901" s="124">
        <v>19.57</v>
      </c>
    </row>
    <row r="3902" spans="1:4" ht="21.6">
      <c r="A3902" s="27">
        <v>89648</v>
      </c>
      <c r="B3902" s="147" t="s">
        <v>87869</v>
      </c>
      <c r="C3902" s="149" t="s">
        <v>8</v>
      </c>
      <c r="D3902" s="123">
        <v>24.02</v>
      </c>
    </row>
    <row r="3903" spans="1:4" ht="21.6">
      <c r="A3903" s="9">
        <v>89649</v>
      </c>
      <c r="B3903" s="148" t="s">
        <v>87870</v>
      </c>
      <c r="C3903" s="150" t="s">
        <v>8</v>
      </c>
      <c r="D3903" s="124">
        <v>29.18</v>
      </c>
    </row>
    <row r="3904" spans="1:4" ht="21.6">
      <c r="A3904" s="27">
        <v>89650</v>
      </c>
      <c r="B3904" s="147" t="s">
        <v>87871</v>
      </c>
      <c r="C3904" s="149" t="s">
        <v>8</v>
      </c>
      <c r="D3904" s="123">
        <v>27.72</v>
      </c>
    </row>
    <row r="3905" spans="1:4" ht="21.6">
      <c r="A3905" s="9">
        <v>89651</v>
      </c>
      <c r="B3905" s="148" t="s">
        <v>87872</v>
      </c>
      <c r="C3905" s="150" t="s">
        <v>8</v>
      </c>
      <c r="D3905" s="124">
        <v>7.16</v>
      </c>
    </row>
    <row r="3906" spans="1:4" ht="21.6">
      <c r="A3906" s="27">
        <v>89652</v>
      </c>
      <c r="B3906" s="147" t="s">
        <v>87873</v>
      </c>
      <c r="C3906" s="149" t="s">
        <v>8</v>
      </c>
      <c r="D3906" s="123">
        <v>11.69</v>
      </c>
    </row>
    <row r="3907" spans="1:4" ht="21.6">
      <c r="A3907" s="9">
        <v>89653</v>
      </c>
      <c r="B3907" s="148" t="s">
        <v>87874</v>
      </c>
      <c r="C3907" s="150" t="s">
        <v>8</v>
      </c>
      <c r="D3907" s="124">
        <v>16.29</v>
      </c>
    </row>
    <row r="3908" spans="1:4" ht="21.6">
      <c r="A3908" s="27">
        <v>89654</v>
      </c>
      <c r="B3908" s="147" t="s">
        <v>87875</v>
      </c>
      <c r="C3908" s="149" t="s">
        <v>8</v>
      </c>
      <c r="D3908" s="123">
        <v>18.75</v>
      </c>
    </row>
    <row r="3909" spans="1:4" ht="21.6">
      <c r="A3909" s="9">
        <v>89655</v>
      </c>
      <c r="B3909" s="148" t="s">
        <v>87876</v>
      </c>
      <c r="C3909" s="150" t="s">
        <v>8</v>
      </c>
      <c r="D3909" s="124">
        <v>22.19</v>
      </c>
    </row>
    <row r="3910" spans="1:4" ht="21.6">
      <c r="A3910" s="27">
        <v>89656</v>
      </c>
      <c r="B3910" s="147" t="s">
        <v>87877</v>
      </c>
      <c r="C3910" s="149" t="s">
        <v>8</v>
      </c>
      <c r="D3910" s="123">
        <v>20.73</v>
      </c>
    </row>
    <row r="3911" spans="1:4" ht="21.6">
      <c r="A3911" s="9">
        <v>89657</v>
      </c>
      <c r="B3911" s="148" t="s">
        <v>87878</v>
      </c>
      <c r="C3911" s="150" t="s">
        <v>8</v>
      </c>
      <c r="D3911" s="124">
        <v>13.15</v>
      </c>
    </row>
    <row r="3912" spans="1:4" ht="21.6">
      <c r="A3912" s="27">
        <v>89658</v>
      </c>
      <c r="B3912" s="147" t="s">
        <v>87879</v>
      </c>
      <c r="C3912" s="149" t="s">
        <v>8</v>
      </c>
      <c r="D3912" s="123">
        <v>9.5299999999999994</v>
      </c>
    </row>
    <row r="3913" spans="1:4" ht="21.6">
      <c r="A3913" s="9">
        <v>89659</v>
      </c>
      <c r="B3913" s="148" t="s">
        <v>87880</v>
      </c>
      <c r="C3913" s="150" t="s">
        <v>8</v>
      </c>
      <c r="D3913" s="124">
        <v>16.37</v>
      </c>
    </row>
    <row r="3914" spans="1:4" ht="21.6">
      <c r="A3914" s="27">
        <v>89660</v>
      </c>
      <c r="B3914" s="147" t="s">
        <v>87881</v>
      </c>
      <c r="C3914" s="149" t="s">
        <v>8</v>
      </c>
      <c r="D3914" s="123">
        <v>9.7100000000000009</v>
      </c>
    </row>
    <row r="3915" spans="1:4" ht="21.6">
      <c r="A3915" s="9">
        <v>89661</v>
      </c>
      <c r="B3915" s="148" t="s">
        <v>87882</v>
      </c>
      <c r="C3915" s="150" t="s">
        <v>8</v>
      </c>
      <c r="D3915" s="124">
        <v>21.99</v>
      </c>
    </row>
    <row r="3916" spans="1:4" ht="21.6">
      <c r="A3916" s="27">
        <v>89662</v>
      </c>
      <c r="B3916" s="147" t="s">
        <v>87883</v>
      </c>
      <c r="C3916" s="149" t="s">
        <v>8</v>
      </c>
      <c r="D3916" s="123">
        <v>28.63</v>
      </c>
    </row>
    <row r="3917" spans="1:4" ht="21.6">
      <c r="A3917" s="9">
        <v>89663</v>
      </c>
      <c r="B3917" s="148" t="s">
        <v>87884</v>
      </c>
      <c r="C3917" s="150" t="s">
        <v>8</v>
      </c>
      <c r="D3917" s="124">
        <v>27.77</v>
      </c>
    </row>
    <row r="3918" spans="1:4" ht="21.6">
      <c r="A3918" s="27">
        <v>89664</v>
      </c>
      <c r="B3918" s="147" t="s">
        <v>87885</v>
      </c>
      <c r="C3918" s="149" t="s">
        <v>8</v>
      </c>
      <c r="D3918" s="123">
        <v>16.309999999999999</v>
      </c>
    </row>
    <row r="3919" spans="1:4" ht="21.6">
      <c r="A3919" s="9">
        <v>89666</v>
      </c>
      <c r="B3919" s="148" t="s">
        <v>87886</v>
      </c>
      <c r="C3919" s="150" t="s">
        <v>8</v>
      </c>
      <c r="D3919" s="124">
        <v>7.48</v>
      </c>
    </row>
    <row r="3920" spans="1:4" ht="21.6">
      <c r="A3920" s="27">
        <v>89667</v>
      </c>
      <c r="B3920" s="147" t="s">
        <v>87887</v>
      </c>
      <c r="C3920" s="149" t="s">
        <v>8</v>
      </c>
      <c r="D3920" s="123">
        <v>41.88</v>
      </c>
    </row>
    <row r="3921" spans="1:4" ht="21.6">
      <c r="A3921" s="9">
        <v>89668</v>
      </c>
      <c r="B3921" s="148" t="s">
        <v>87888</v>
      </c>
      <c r="C3921" s="150" t="s">
        <v>8</v>
      </c>
      <c r="D3921" s="124">
        <v>27.11</v>
      </c>
    </row>
    <row r="3922" spans="1:4" ht="21.6">
      <c r="A3922" s="27">
        <v>89669</v>
      </c>
      <c r="B3922" s="147" t="s">
        <v>87889</v>
      </c>
      <c r="C3922" s="149" t="s">
        <v>8</v>
      </c>
      <c r="D3922" s="123">
        <v>32.270000000000003</v>
      </c>
    </row>
    <row r="3923" spans="1:4" ht="21.6">
      <c r="A3923" s="9">
        <v>89670</v>
      </c>
      <c r="B3923" s="148" t="s">
        <v>87890</v>
      </c>
      <c r="C3923" s="150" t="s">
        <v>8</v>
      </c>
      <c r="D3923" s="124">
        <v>13.9</v>
      </c>
    </row>
    <row r="3924" spans="1:4" ht="21.6">
      <c r="A3924" s="27">
        <v>89671</v>
      </c>
      <c r="B3924" s="147" t="s">
        <v>87891</v>
      </c>
      <c r="C3924" s="149" t="s">
        <v>8</v>
      </c>
      <c r="D3924" s="123">
        <v>43.59</v>
      </c>
    </row>
    <row r="3925" spans="1:4" ht="21.6">
      <c r="A3925" s="9">
        <v>89672</v>
      </c>
      <c r="B3925" s="148" t="s">
        <v>87892</v>
      </c>
      <c r="C3925" s="150" t="s">
        <v>8</v>
      </c>
      <c r="D3925" s="124">
        <v>22.41</v>
      </c>
    </row>
    <row r="3926" spans="1:4" ht="21.6">
      <c r="A3926" s="27">
        <v>89673</v>
      </c>
      <c r="B3926" s="147" t="s">
        <v>87893</v>
      </c>
      <c r="C3926" s="149" t="s">
        <v>8</v>
      </c>
      <c r="D3926" s="123">
        <v>34.71</v>
      </c>
    </row>
    <row r="3927" spans="1:4" ht="21.6">
      <c r="A3927" s="9">
        <v>89674</v>
      </c>
      <c r="B3927" s="148" t="s">
        <v>87894</v>
      </c>
      <c r="C3927" s="150" t="s">
        <v>8</v>
      </c>
      <c r="D3927" s="124">
        <v>28.57</v>
      </c>
    </row>
    <row r="3928" spans="1:4" ht="21.6">
      <c r="A3928" s="27">
        <v>89675</v>
      </c>
      <c r="B3928" s="147" t="s">
        <v>87895</v>
      </c>
      <c r="C3928" s="149" t="s">
        <v>8</v>
      </c>
      <c r="D3928" s="123">
        <v>68.14</v>
      </c>
    </row>
    <row r="3929" spans="1:4" ht="21.6">
      <c r="A3929" s="9">
        <v>89676</v>
      </c>
      <c r="B3929" s="148" t="s">
        <v>87896</v>
      </c>
      <c r="C3929" s="150" t="s">
        <v>8</v>
      </c>
      <c r="D3929" s="124">
        <v>34.06</v>
      </c>
    </row>
    <row r="3930" spans="1:4" ht="21.6">
      <c r="A3930" s="27">
        <v>89677</v>
      </c>
      <c r="B3930" s="147" t="s">
        <v>87897</v>
      </c>
      <c r="C3930" s="149" t="s">
        <v>8</v>
      </c>
      <c r="D3930" s="123">
        <v>75.16</v>
      </c>
    </row>
    <row r="3931" spans="1:4" ht="21.6">
      <c r="A3931" s="9">
        <v>89678</v>
      </c>
      <c r="B3931" s="148" t="s">
        <v>87898</v>
      </c>
      <c r="C3931" s="150" t="s">
        <v>8</v>
      </c>
      <c r="D3931" s="124">
        <v>11.89</v>
      </c>
    </row>
    <row r="3932" spans="1:4" ht="21.6">
      <c r="A3932" s="27">
        <v>89679</v>
      </c>
      <c r="B3932" s="147" t="s">
        <v>87899</v>
      </c>
      <c r="C3932" s="149" t="s">
        <v>8</v>
      </c>
      <c r="D3932" s="123">
        <v>119.46</v>
      </c>
    </row>
    <row r="3933" spans="1:4" ht="21.6">
      <c r="A3933" s="9">
        <v>89680</v>
      </c>
      <c r="B3933" s="148" t="s">
        <v>87900</v>
      </c>
      <c r="C3933" s="150" t="s">
        <v>8</v>
      </c>
      <c r="D3933" s="124">
        <v>21.62</v>
      </c>
    </row>
    <row r="3934" spans="1:4" ht="21.6">
      <c r="A3934" s="27">
        <v>89681</v>
      </c>
      <c r="B3934" s="147" t="s">
        <v>87901</v>
      </c>
      <c r="C3934" s="149" t="s">
        <v>8</v>
      </c>
      <c r="D3934" s="123">
        <v>86.8</v>
      </c>
    </row>
    <row r="3935" spans="1:4" ht="21.6">
      <c r="A3935" s="9">
        <v>89682</v>
      </c>
      <c r="B3935" s="148" t="s">
        <v>87902</v>
      </c>
      <c r="C3935" s="150" t="s">
        <v>8</v>
      </c>
      <c r="D3935" s="124">
        <v>29.65</v>
      </c>
    </row>
    <row r="3936" spans="1:4" ht="21.6">
      <c r="A3936" s="27">
        <v>89683</v>
      </c>
      <c r="B3936" s="147" t="s">
        <v>87903</v>
      </c>
      <c r="C3936" s="149" t="s">
        <v>8</v>
      </c>
      <c r="D3936" s="123">
        <v>265.10000000000002</v>
      </c>
    </row>
    <row r="3937" spans="1:4" ht="21.6">
      <c r="A3937" s="9">
        <v>89684</v>
      </c>
      <c r="B3937" s="148" t="s">
        <v>87904</v>
      </c>
      <c r="C3937" s="150" t="s">
        <v>8</v>
      </c>
      <c r="D3937" s="124">
        <v>41.16</v>
      </c>
    </row>
    <row r="3938" spans="1:4" ht="21.6">
      <c r="A3938" s="27">
        <v>89685</v>
      </c>
      <c r="B3938" s="147" t="s">
        <v>87905</v>
      </c>
      <c r="C3938" s="149" t="s">
        <v>8</v>
      </c>
      <c r="D3938" s="123">
        <v>59.06</v>
      </c>
    </row>
    <row r="3939" spans="1:4" ht="21.6">
      <c r="A3939" s="9">
        <v>89686</v>
      </c>
      <c r="B3939" s="148" t="s">
        <v>87906</v>
      </c>
      <c r="C3939" s="150" t="s">
        <v>8</v>
      </c>
      <c r="D3939" s="124">
        <v>51.74</v>
      </c>
    </row>
    <row r="3940" spans="1:4" ht="21.6">
      <c r="A3940" s="27">
        <v>89687</v>
      </c>
      <c r="B3940" s="147" t="s">
        <v>87907</v>
      </c>
      <c r="C3940" s="149" t="s">
        <v>8</v>
      </c>
      <c r="D3940" s="123">
        <v>51.27</v>
      </c>
    </row>
    <row r="3941" spans="1:4" ht="21.6">
      <c r="A3941" s="9">
        <v>89689</v>
      </c>
      <c r="B3941" s="148" t="s">
        <v>87908</v>
      </c>
      <c r="C3941" s="150" t="s">
        <v>8</v>
      </c>
      <c r="D3941" s="124">
        <v>34.94</v>
      </c>
    </row>
    <row r="3942" spans="1:4" ht="21.6">
      <c r="A3942" s="27">
        <v>89690</v>
      </c>
      <c r="B3942" s="147" t="s">
        <v>87909</v>
      </c>
      <c r="C3942" s="149" t="s">
        <v>8</v>
      </c>
      <c r="D3942" s="123">
        <v>86.47</v>
      </c>
    </row>
    <row r="3943" spans="1:4" ht="21.6">
      <c r="A3943" s="9">
        <v>89691</v>
      </c>
      <c r="B3943" s="148" t="s">
        <v>87910</v>
      </c>
      <c r="C3943" s="150" t="s">
        <v>8</v>
      </c>
      <c r="D3943" s="124">
        <v>13.65</v>
      </c>
    </row>
    <row r="3944" spans="1:4" ht="21.6">
      <c r="A3944" s="27">
        <v>89692</v>
      </c>
      <c r="B3944" s="147" t="s">
        <v>87911</v>
      </c>
      <c r="C3944" s="149" t="s">
        <v>8</v>
      </c>
      <c r="D3944" s="123">
        <v>97</v>
      </c>
    </row>
    <row r="3945" spans="1:4" ht="21.6">
      <c r="A3945" s="9">
        <v>89693</v>
      </c>
      <c r="B3945" s="148" t="s">
        <v>87912</v>
      </c>
      <c r="C3945" s="150" t="s">
        <v>8</v>
      </c>
      <c r="D3945" s="124">
        <v>76.67</v>
      </c>
    </row>
    <row r="3946" spans="1:4" ht="21.6">
      <c r="A3946" s="27">
        <v>89694</v>
      </c>
      <c r="B3946" s="147" t="s">
        <v>87913</v>
      </c>
      <c r="C3946" s="149" t="s">
        <v>8</v>
      </c>
      <c r="D3946" s="123">
        <v>19.48</v>
      </c>
    </row>
    <row r="3947" spans="1:4" ht="21.6">
      <c r="A3947" s="9">
        <v>89695</v>
      </c>
      <c r="B3947" s="148" t="s">
        <v>87914</v>
      </c>
      <c r="C3947" s="150" t="s">
        <v>8</v>
      </c>
      <c r="D3947" s="124">
        <v>16.79</v>
      </c>
    </row>
    <row r="3948" spans="1:4" ht="21.6">
      <c r="A3948" s="27">
        <v>89696</v>
      </c>
      <c r="B3948" s="147" t="s">
        <v>87915</v>
      </c>
      <c r="C3948" s="149" t="s">
        <v>8</v>
      </c>
      <c r="D3948" s="123">
        <v>81.13</v>
      </c>
    </row>
    <row r="3949" spans="1:4" ht="21.6">
      <c r="A3949" s="9">
        <v>89697</v>
      </c>
      <c r="B3949" s="148" t="s">
        <v>87916</v>
      </c>
      <c r="C3949" s="150" t="s">
        <v>8</v>
      </c>
      <c r="D3949" s="124">
        <v>17.82</v>
      </c>
    </row>
    <row r="3950" spans="1:4" ht="21.6">
      <c r="A3950" s="27">
        <v>89698</v>
      </c>
      <c r="B3950" s="147" t="s">
        <v>87917</v>
      </c>
      <c r="C3950" s="149" t="s">
        <v>8</v>
      </c>
      <c r="D3950" s="123">
        <v>253.69</v>
      </c>
    </row>
    <row r="3951" spans="1:4" ht="21.6">
      <c r="A3951" s="9">
        <v>89699</v>
      </c>
      <c r="B3951" s="148" t="s">
        <v>87918</v>
      </c>
      <c r="C3951" s="150" t="s">
        <v>8</v>
      </c>
      <c r="D3951" s="124">
        <v>192.11</v>
      </c>
    </row>
    <row r="3952" spans="1:4" ht="21.6">
      <c r="A3952" s="27">
        <v>89700</v>
      </c>
      <c r="B3952" s="147" t="s">
        <v>87919</v>
      </c>
      <c r="C3952" s="149" t="s">
        <v>8</v>
      </c>
      <c r="D3952" s="123">
        <v>22.3</v>
      </c>
    </row>
    <row r="3953" spans="1:4" ht="21.6">
      <c r="A3953" s="9">
        <v>89701</v>
      </c>
      <c r="B3953" s="148" t="s">
        <v>87920</v>
      </c>
      <c r="C3953" s="150" t="s">
        <v>8</v>
      </c>
      <c r="D3953" s="124">
        <v>190.73</v>
      </c>
    </row>
    <row r="3954" spans="1:4" ht="21.6">
      <c r="A3954" s="27">
        <v>89702</v>
      </c>
      <c r="B3954" s="147" t="s">
        <v>87921</v>
      </c>
      <c r="C3954" s="149" t="s">
        <v>8</v>
      </c>
      <c r="D3954" s="123">
        <v>21.64</v>
      </c>
    </row>
    <row r="3955" spans="1:4" ht="21.6">
      <c r="A3955" s="9">
        <v>89703</v>
      </c>
      <c r="B3955" s="148" t="s">
        <v>87922</v>
      </c>
      <c r="C3955" s="150" t="s">
        <v>8</v>
      </c>
      <c r="D3955" s="124">
        <v>44.56</v>
      </c>
    </row>
    <row r="3956" spans="1:4" ht="21.6">
      <c r="A3956" s="27">
        <v>89704</v>
      </c>
      <c r="B3956" s="147" t="s">
        <v>87923</v>
      </c>
      <c r="C3956" s="149" t="s">
        <v>8</v>
      </c>
      <c r="D3956" s="123">
        <v>147.72999999999999</v>
      </c>
    </row>
    <row r="3957" spans="1:4" ht="21.6">
      <c r="A3957" s="9">
        <v>89705</v>
      </c>
      <c r="B3957" s="148" t="s">
        <v>87924</v>
      </c>
      <c r="C3957" s="150" t="s">
        <v>8</v>
      </c>
      <c r="D3957" s="124">
        <v>25.24</v>
      </c>
    </row>
    <row r="3958" spans="1:4" ht="21.6">
      <c r="A3958" s="27">
        <v>89706</v>
      </c>
      <c r="B3958" s="147" t="s">
        <v>87925</v>
      </c>
      <c r="C3958" s="149" t="s">
        <v>8</v>
      </c>
      <c r="D3958" s="123">
        <v>53.17</v>
      </c>
    </row>
    <row r="3959" spans="1:4" ht="21.6">
      <c r="A3959" s="9">
        <v>89718</v>
      </c>
      <c r="B3959" s="148" t="s">
        <v>87926</v>
      </c>
      <c r="C3959" s="150" t="s">
        <v>10</v>
      </c>
      <c r="D3959" s="124">
        <v>50.25</v>
      </c>
    </row>
    <row r="3960" spans="1:4" ht="21.6">
      <c r="A3960" s="27">
        <v>89719</v>
      </c>
      <c r="B3960" s="147" t="s">
        <v>87927</v>
      </c>
      <c r="C3960" s="149" t="s">
        <v>8</v>
      </c>
      <c r="D3960" s="123">
        <v>12.88</v>
      </c>
    </row>
    <row r="3961" spans="1:4" ht="21.6">
      <c r="A3961" s="9">
        <v>89720</v>
      </c>
      <c r="B3961" s="148" t="s">
        <v>87928</v>
      </c>
      <c r="C3961" s="150" t="s">
        <v>8</v>
      </c>
      <c r="D3961" s="124">
        <v>14.31</v>
      </c>
    </row>
    <row r="3962" spans="1:4" ht="21.6">
      <c r="A3962" s="27">
        <v>89721</v>
      </c>
      <c r="B3962" s="147" t="s">
        <v>87929</v>
      </c>
      <c r="C3962" s="149" t="s">
        <v>8</v>
      </c>
      <c r="D3962" s="123">
        <v>15.44</v>
      </c>
    </row>
    <row r="3963" spans="1:4" ht="21.6">
      <c r="A3963" s="9">
        <v>89723</v>
      </c>
      <c r="B3963" s="148" t="s">
        <v>87930</v>
      </c>
      <c r="C3963" s="150" t="s">
        <v>8</v>
      </c>
      <c r="D3963" s="124">
        <v>19.27</v>
      </c>
    </row>
    <row r="3964" spans="1:4" ht="21.6">
      <c r="A3964" s="27">
        <v>89724</v>
      </c>
      <c r="B3964" s="147" t="s">
        <v>89489</v>
      </c>
      <c r="C3964" s="149" t="s">
        <v>8</v>
      </c>
      <c r="D3964" s="123">
        <v>10.220000000000001</v>
      </c>
    </row>
    <row r="3965" spans="1:4" ht="21.6">
      <c r="A3965" s="9">
        <v>89725</v>
      </c>
      <c r="B3965" s="148" t="s">
        <v>87931</v>
      </c>
      <c r="C3965" s="150" t="s">
        <v>8</v>
      </c>
      <c r="D3965" s="124">
        <v>18.68</v>
      </c>
    </row>
    <row r="3966" spans="1:4" ht="21.6">
      <c r="A3966" s="27">
        <v>89726</v>
      </c>
      <c r="B3966" s="147" t="s">
        <v>89490</v>
      </c>
      <c r="C3966" s="149" t="s">
        <v>8</v>
      </c>
      <c r="D3966" s="123">
        <v>10.43</v>
      </c>
    </row>
    <row r="3967" spans="1:4" ht="21.6">
      <c r="A3967" s="9">
        <v>89727</v>
      </c>
      <c r="B3967" s="148" t="s">
        <v>87932</v>
      </c>
      <c r="C3967" s="150" t="s">
        <v>8</v>
      </c>
      <c r="D3967" s="124">
        <v>23.13</v>
      </c>
    </row>
    <row r="3968" spans="1:4" ht="21.6">
      <c r="A3968" s="27">
        <v>89728</v>
      </c>
      <c r="B3968" s="147" t="s">
        <v>89491</v>
      </c>
      <c r="C3968" s="149" t="s">
        <v>8</v>
      </c>
      <c r="D3968" s="123">
        <v>12.96</v>
      </c>
    </row>
    <row r="3969" spans="1:4" ht="21.6">
      <c r="A3969" s="9">
        <v>89729</v>
      </c>
      <c r="B3969" s="148" t="s">
        <v>87933</v>
      </c>
      <c r="C3969" s="150" t="s">
        <v>8</v>
      </c>
      <c r="D3969" s="124">
        <v>28.13</v>
      </c>
    </row>
    <row r="3970" spans="1:4" ht="21.6">
      <c r="A3970" s="27">
        <v>89730</v>
      </c>
      <c r="B3970" s="147" t="s">
        <v>89492</v>
      </c>
      <c r="C3970" s="149" t="s">
        <v>8</v>
      </c>
      <c r="D3970" s="123">
        <v>14.75</v>
      </c>
    </row>
    <row r="3971" spans="1:4" ht="21.6">
      <c r="A3971" s="9">
        <v>89731</v>
      </c>
      <c r="B3971" s="148" t="s">
        <v>89493</v>
      </c>
      <c r="C3971" s="150" t="s">
        <v>8</v>
      </c>
      <c r="D3971" s="124">
        <v>15.18</v>
      </c>
    </row>
    <row r="3972" spans="1:4" ht="21.6">
      <c r="A3972" s="27">
        <v>89732</v>
      </c>
      <c r="B3972" s="147" t="s">
        <v>89494</v>
      </c>
      <c r="C3972" s="149" t="s">
        <v>8</v>
      </c>
      <c r="D3972" s="123">
        <v>15.87</v>
      </c>
    </row>
    <row r="3973" spans="1:4" ht="21.6">
      <c r="A3973" s="9">
        <v>89733</v>
      </c>
      <c r="B3973" s="148" t="s">
        <v>89495</v>
      </c>
      <c r="C3973" s="150" t="s">
        <v>8</v>
      </c>
      <c r="D3973" s="124">
        <v>23.13</v>
      </c>
    </row>
    <row r="3974" spans="1:4" ht="21.6">
      <c r="A3974" s="27">
        <v>89734</v>
      </c>
      <c r="B3974" s="147" t="s">
        <v>87934</v>
      </c>
      <c r="C3974" s="149" t="s">
        <v>8</v>
      </c>
      <c r="D3974" s="123">
        <v>26.67</v>
      </c>
    </row>
    <row r="3975" spans="1:4" ht="21.6">
      <c r="A3975" s="9">
        <v>89735</v>
      </c>
      <c r="B3975" s="148" t="s">
        <v>89496</v>
      </c>
      <c r="C3975" s="150" t="s">
        <v>8</v>
      </c>
      <c r="D3975" s="124">
        <v>25.19</v>
      </c>
    </row>
    <row r="3976" spans="1:4" ht="21.6">
      <c r="A3976" s="27">
        <v>89736</v>
      </c>
      <c r="B3976" s="147" t="s">
        <v>87935</v>
      </c>
      <c r="C3976" s="149" t="s">
        <v>8</v>
      </c>
      <c r="D3976" s="123">
        <v>9.0299999999999994</v>
      </c>
    </row>
    <row r="3977" spans="1:4" ht="21.6">
      <c r="A3977" s="9">
        <v>89737</v>
      </c>
      <c r="B3977" s="148" t="s">
        <v>89497</v>
      </c>
      <c r="C3977" s="150" t="s">
        <v>8</v>
      </c>
      <c r="D3977" s="124">
        <v>22.78</v>
      </c>
    </row>
    <row r="3978" spans="1:4" ht="21.6">
      <c r="A3978" s="27">
        <v>89738</v>
      </c>
      <c r="B3978" s="147" t="s">
        <v>83218</v>
      </c>
      <c r="C3978" s="149" t="s">
        <v>8</v>
      </c>
      <c r="D3978" s="123">
        <v>15.87</v>
      </c>
    </row>
    <row r="3979" spans="1:4" ht="21.6">
      <c r="A3979" s="9">
        <v>89739</v>
      </c>
      <c r="B3979" s="148" t="s">
        <v>89498</v>
      </c>
      <c r="C3979" s="150" t="s">
        <v>8</v>
      </c>
      <c r="D3979" s="124">
        <v>23.7</v>
      </c>
    </row>
    <row r="3980" spans="1:4" ht="21.6">
      <c r="A3980" s="27">
        <v>89740</v>
      </c>
      <c r="B3980" s="147" t="s">
        <v>87936</v>
      </c>
      <c r="C3980" s="149" t="s">
        <v>8</v>
      </c>
      <c r="D3980" s="123">
        <v>9.18</v>
      </c>
    </row>
    <row r="3981" spans="1:4" ht="21.6">
      <c r="A3981" s="9">
        <v>89741</v>
      </c>
      <c r="B3981" s="148" t="s">
        <v>87937</v>
      </c>
      <c r="C3981" s="150" t="s">
        <v>8</v>
      </c>
      <c r="D3981" s="124">
        <v>21.49</v>
      </c>
    </row>
    <row r="3982" spans="1:4" ht="21.6">
      <c r="A3982" s="27">
        <v>89742</v>
      </c>
      <c r="B3982" s="147" t="s">
        <v>89499</v>
      </c>
      <c r="C3982" s="149" t="s">
        <v>8</v>
      </c>
      <c r="D3982" s="123">
        <v>38.83</v>
      </c>
    </row>
    <row r="3983" spans="1:4" ht="21.6">
      <c r="A3983" s="9">
        <v>89743</v>
      </c>
      <c r="B3983" s="148" t="s">
        <v>89500</v>
      </c>
      <c r="C3983" s="150" t="s">
        <v>8</v>
      </c>
      <c r="D3983" s="124">
        <v>58.18</v>
      </c>
    </row>
    <row r="3984" spans="1:4" ht="21.6">
      <c r="A3984" s="27">
        <v>89744</v>
      </c>
      <c r="B3984" s="147" t="s">
        <v>89501</v>
      </c>
      <c r="C3984" s="149" t="s">
        <v>8</v>
      </c>
      <c r="D3984" s="123">
        <v>27.69</v>
      </c>
    </row>
    <row r="3985" spans="1:4" ht="21.6">
      <c r="A3985" s="9">
        <v>89746</v>
      </c>
      <c r="B3985" s="148" t="s">
        <v>89502</v>
      </c>
      <c r="C3985" s="150" t="s">
        <v>8</v>
      </c>
      <c r="D3985" s="124">
        <v>28.47</v>
      </c>
    </row>
    <row r="3986" spans="1:4" ht="21.6">
      <c r="A3986" s="27">
        <v>89747</v>
      </c>
      <c r="B3986" s="147" t="s">
        <v>87938</v>
      </c>
      <c r="C3986" s="149" t="s">
        <v>8</v>
      </c>
      <c r="D3986" s="123">
        <v>27.27</v>
      </c>
    </row>
    <row r="3987" spans="1:4" ht="21.6">
      <c r="A3987" s="9">
        <v>89748</v>
      </c>
      <c r="B3987" s="148" t="s">
        <v>89503</v>
      </c>
      <c r="C3987" s="150" t="s">
        <v>8</v>
      </c>
      <c r="D3987" s="124">
        <v>41.83</v>
      </c>
    </row>
    <row r="3988" spans="1:4" ht="21.6">
      <c r="A3988" s="27">
        <v>89749</v>
      </c>
      <c r="B3988" s="147" t="s">
        <v>87939</v>
      </c>
      <c r="C3988" s="149" t="s">
        <v>8</v>
      </c>
      <c r="D3988" s="123">
        <v>15.81</v>
      </c>
    </row>
    <row r="3989" spans="1:4" ht="21.6">
      <c r="A3989" s="9">
        <v>89750</v>
      </c>
      <c r="B3989" s="148" t="s">
        <v>89504</v>
      </c>
      <c r="C3989" s="150" t="s">
        <v>8</v>
      </c>
      <c r="D3989" s="124">
        <v>74.77</v>
      </c>
    </row>
    <row r="3990" spans="1:4" ht="21.6">
      <c r="A3990" s="27">
        <v>89752</v>
      </c>
      <c r="B3990" s="147" t="s">
        <v>89505</v>
      </c>
      <c r="C3990" s="149" t="s">
        <v>8</v>
      </c>
      <c r="D3990" s="123">
        <v>7.56</v>
      </c>
    </row>
    <row r="3991" spans="1:4" ht="21.6">
      <c r="A3991" s="9">
        <v>89753</v>
      </c>
      <c r="B3991" s="148" t="s">
        <v>89506</v>
      </c>
      <c r="C3991" s="150" t="s">
        <v>8</v>
      </c>
      <c r="D3991" s="124">
        <v>9.15</v>
      </c>
    </row>
    <row r="3992" spans="1:4" ht="21.6">
      <c r="A3992" s="27">
        <v>89754</v>
      </c>
      <c r="B3992" s="147" t="s">
        <v>89507</v>
      </c>
      <c r="C3992" s="149" t="s">
        <v>8</v>
      </c>
      <c r="D3992" s="123">
        <v>20.55</v>
      </c>
    </row>
    <row r="3993" spans="1:4" ht="21.6">
      <c r="A3993" s="9">
        <v>89755</v>
      </c>
      <c r="B3993" s="148" t="s">
        <v>87940</v>
      </c>
      <c r="C3993" s="150" t="s">
        <v>8</v>
      </c>
      <c r="D3993" s="124">
        <v>13.3</v>
      </c>
    </row>
    <row r="3994" spans="1:4" ht="21.6">
      <c r="A3994" s="27">
        <v>89756</v>
      </c>
      <c r="B3994" s="147" t="s">
        <v>87941</v>
      </c>
      <c r="C3994" s="149" t="s">
        <v>8</v>
      </c>
      <c r="D3994" s="123">
        <v>21.81</v>
      </c>
    </row>
    <row r="3995" spans="1:4" ht="21.6">
      <c r="A3995" s="9">
        <v>89757</v>
      </c>
      <c r="B3995" s="148" t="s">
        <v>87942</v>
      </c>
      <c r="C3995" s="150" t="s">
        <v>8</v>
      </c>
      <c r="D3995" s="124">
        <v>27.97</v>
      </c>
    </row>
    <row r="3996" spans="1:4" ht="21.6">
      <c r="A3996" s="27">
        <v>89758</v>
      </c>
      <c r="B3996" s="147" t="s">
        <v>87943</v>
      </c>
      <c r="C3996" s="149" t="s">
        <v>8</v>
      </c>
      <c r="D3996" s="123">
        <v>33.93</v>
      </c>
    </row>
    <row r="3997" spans="1:4" ht="21.6">
      <c r="A3997" s="9">
        <v>89759</v>
      </c>
      <c r="B3997" s="148" t="s">
        <v>87944</v>
      </c>
      <c r="C3997" s="150" t="s">
        <v>8</v>
      </c>
      <c r="D3997" s="124">
        <v>11.34</v>
      </c>
    </row>
    <row r="3998" spans="1:4" ht="21.6">
      <c r="A3998" s="27">
        <v>89760</v>
      </c>
      <c r="B3998" s="147" t="s">
        <v>87945</v>
      </c>
      <c r="C3998" s="149" t="s">
        <v>8</v>
      </c>
      <c r="D3998" s="123">
        <v>20.92</v>
      </c>
    </row>
    <row r="3999" spans="1:4" ht="21.6">
      <c r="A3999" s="9">
        <v>89761</v>
      </c>
      <c r="B3999" s="148" t="s">
        <v>87946</v>
      </c>
      <c r="C3999" s="150" t="s">
        <v>8</v>
      </c>
      <c r="D3999" s="124">
        <v>28.95</v>
      </c>
    </row>
    <row r="4000" spans="1:4" ht="21.6">
      <c r="A4000" s="27">
        <v>89762</v>
      </c>
      <c r="B4000" s="147" t="s">
        <v>87947</v>
      </c>
      <c r="C4000" s="149" t="s">
        <v>8</v>
      </c>
      <c r="D4000" s="123">
        <v>40.46</v>
      </c>
    </row>
    <row r="4001" spans="1:4" ht="21.6">
      <c r="A4001" s="9">
        <v>89763</v>
      </c>
      <c r="B4001" s="148" t="s">
        <v>87948</v>
      </c>
      <c r="C4001" s="150" t="s">
        <v>8</v>
      </c>
      <c r="D4001" s="124">
        <v>51.05</v>
      </c>
    </row>
    <row r="4002" spans="1:4" ht="21.6">
      <c r="A4002" s="27">
        <v>89764</v>
      </c>
      <c r="B4002" s="147" t="s">
        <v>87949</v>
      </c>
      <c r="C4002" s="149" t="s">
        <v>8</v>
      </c>
      <c r="D4002" s="123">
        <v>34.29</v>
      </c>
    </row>
    <row r="4003" spans="1:4" ht="21.6">
      <c r="A4003" s="9">
        <v>89765</v>
      </c>
      <c r="B4003" s="148" t="s">
        <v>87950</v>
      </c>
      <c r="C4003" s="150" t="s">
        <v>8</v>
      </c>
      <c r="D4003" s="124">
        <v>16.809999999999999</v>
      </c>
    </row>
    <row r="4004" spans="1:4" ht="21.6">
      <c r="A4004" s="27">
        <v>89767</v>
      </c>
      <c r="B4004" s="147" t="s">
        <v>87951</v>
      </c>
      <c r="C4004" s="149" t="s">
        <v>8</v>
      </c>
      <c r="D4004" s="123">
        <v>20.63</v>
      </c>
    </row>
    <row r="4005" spans="1:4" ht="21.6">
      <c r="A4005" s="9">
        <v>89768</v>
      </c>
      <c r="B4005" s="148" t="s">
        <v>87952</v>
      </c>
      <c r="C4005" s="150" t="s">
        <v>8</v>
      </c>
      <c r="D4005" s="124">
        <v>24.05</v>
      </c>
    </row>
    <row r="4006" spans="1:4" ht="21.6">
      <c r="A4006" s="27">
        <v>89769</v>
      </c>
      <c r="B4006" s="147" t="s">
        <v>87953</v>
      </c>
      <c r="C4006" s="149" t="s">
        <v>8</v>
      </c>
      <c r="D4006" s="123">
        <v>51.76</v>
      </c>
    </row>
    <row r="4007" spans="1:4" ht="21.6">
      <c r="A4007" s="9">
        <v>89772</v>
      </c>
      <c r="B4007" s="148" t="s">
        <v>87954</v>
      </c>
      <c r="C4007" s="150" t="s">
        <v>10</v>
      </c>
      <c r="D4007" s="124">
        <v>80.02</v>
      </c>
    </row>
    <row r="4008" spans="1:4" ht="21.6">
      <c r="A4008" s="27">
        <v>89774</v>
      </c>
      <c r="B4008" s="147" t="s">
        <v>89508</v>
      </c>
      <c r="C4008" s="149" t="s">
        <v>8</v>
      </c>
      <c r="D4008" s="123">
        <v>15</v>
      </c>
    </row>
    <row r="4009" spans="1:4" ht="21.6">
      <c r="A4009" s="9">
        <v>89776</v>
      </c>
      <c r="B4009" s="148" t="s">
        <v>89509</v>
      </c>
      <c r="C4009" s="150" t="s">
        <v>8</v>
      </c>
      <c r="D4009" s="124">
        <v>25.17</v>
      </c>
    </row>
    <row r="4010" spans="1:4" ht="21.6">
      <c r="A4010" s="27">
        <v>89777</v>
      </c>
      <c r="B4010" s="147" t="s">
        <v>87955</v>
      </c>
      <c r="C4010" s="149" t="s">
        <v>8</v>
      </c>
      <c r="D4010" s="123">
        <v>24.01</v>
      </c>
    </row>
    <row r="4011" spans="1:4" ht="21.6">
      <c r="A4011" s="9">
        <v>89778</v>
      </c>
      <c r="B4011" s="148" t="s">
        <v>89510</v>
      </c>
      <c r="C4011" s="150" t="s">
        <v>8</v>
      </c>
      <c r="D4011" s="124">
        <v>17.23</v>
      </c>
    </row>
    <row r="4012" spans="1:4" ht="21.6">
      <c r="A4012" s="27">
        <v>89779</v>
      </c>
      <c r="B4012" s="147" t="s">
        <v>89511</v>
      </c>
      <c r="C4012" s="149" t="s">
        <v>8</v>
      </c>
      <c r="D4012" s="123">
        <v>33.950000000000003</v>
      </c>
    </row>
    <row r="4013" spans="1:4" ht="21.6">
      <c r="A4013" s="9">
        <v>89780</v>
      </c>
      <c r="B4013" s="148" t="s">
        <v>87956</v>
      </c>
      <c r="C4013" s="150" t="s">
        <v>8</v>
      </c>
      <c r="D4013" s="124">
        <v>22.55</v>
      </c>
    </row>
    <row r="4014" spans="1:4" ht="21.6">
      <c r="A4014" s="27">
        <v>89781</v>
      </c>
      <c r="B4014" s="147" t="s">
        <v>87957</v>
      </c>
      <c r="C4014" s="149" t="s">
        <v>8</v>
      </c>
      <c r="D4014" s="123">
        <v>33.76</v>
      </c>
    </row>
    <row r="4015" spans="1:4" ht="21.6">
      <c r="A4015" s="9">
        <v>89782</v>
      </c>
      <c r="B4015" s="148" t="s">
        <v>89512</v>
      </c>
      <c r="C4015" s="150" t="s">
        <v>8</v>
      </c>
      <c r="D4015" s="124">
        <v>14.73</v>
      </c>
    </row>
    <row r="4016" spans="1:4" ht="21.6">
      <c r="A4016" s="27">
        <v>89783</v>
      </c>
      <c r="B4016" s="147" t="s">
        <v>89513</v>
      </c>
      <c r="C4016" s="149" t="s">
        <v>8</v>
      </c>
      <c r="D4016" s="123">
        <v>14.83</v>
      </c>
    </row>
    <row r="4017" spans="1:4" ht="21.6">
      <c r="A4017" s="9">
        <v>89784</v>
      </c>
      <c r="B4017" s="148" t="s">
        <v>89514</v>
      </c>
      <c r="C4017" s="150" t="s">
        <v>8</v>
      </c>
      <c r="D4017" s="124">
        <v>24.36</v>
      </c>
    </row>
    <row r="4018" spans="1:4" ht="21.6">
      <c r="A4018" s="27">
        <v>89785</v>
      </c>
      <c r="B4018" s="147" t="s">
        <v>89515</v>
      </c>
      <c r="C4018" s="149" t="s">
        <v>8</v>
      </c>
      <c r="D4018" s="123">
        <v>26.57</v>
      </c>
    </row>
    <row r="4019" spans="1:4" ht="21.6">
      <c r="A4019" s="9">
        <v>89786</v>
      </c>
      <c r="B4019" s="148" t="s">
        <v>89516</v>
      </c>
      <c r="C4019" s="150" t="s">
        <v>8</v>
      </c>
      <c r="D4019" s="124">
        <v>38.57</v>
      </c>
    </row>
    <row r="4020" spans="1:4" ht="21.6">
      <c r="A4020" s="27">
        <v>89787</v>
      </c>
      <c r="B4020" s="147" t="s">
        <v>87958</v>
      </c>
      <c r="C4020" s="149" t="s">
        <v>8</v>
      </c>
      <c r="D4020" s="123">
        <v>33.4</v>
      </c>
    </row>
    <row r="4021" spans="1:4" ht="21.6">
      <c r="A4021" s="9">
        <v>89788</v>
      </c>
      <c r="B4021" s="148" t="s">
        <v>87959</v>
      </c>
      <c r="C4021" s="150" t="s">
        <v>8</v>
      </c>
      <c r="D4021" s="124">
        <v>72.08</v>
      </c>
    </row>
    <row r="4022" spans="1:4" ht="21.6">
      <c r="A4022" s="27">
        <v>89789</v>
      </c>
      <c r="B4022" s="147" t="s">
        <v>87960</v>
      </c>
      <c r="C4022" s="149" t="s">
        <v>8</v>
      </c>
      <c r="D4022" s="123">
        <v>61.42</v>
      </c>
    </row>
    <row r="4023" spans="1:4" ht="21.6">
      <c r="A4023" s="9">
        <v>89790</v>
      </c>
      <c r="B4023" s="148" t="s">
        <v>87961</v>
      </c>
      <c r="C4023" s="150" t="s">
        <v>8</v>
      </c>
      <c r="D4023" s="124">
        <v>142.88999999999999</v>
      </c>
    </row>
    <row r="4024" spans="1:4" ht="21.6">
      <c r="A4024" s="27">
        <v>89791</v>
      </c>
      <c r="B4024" s="147" t="s">
        <v>87962</v>
      </c>
      <c r="C4024" s="149" t="s">
        <v>8</v>
      </c>
      <c r="D4024" s="123">
        <v>138.07</v>
      </c>
    </row>
    <row r="4025" spans="1:4" ht="21.6">
      <c r="A4025" s="9">
        <v>89792</v>
      </c>
      <c r="B4025" s="148" t="s">
        <v>87963</v>
      </c>
      <c r="C4025" s="150" t="s">
        <v>8</v>
      </c>
      <c r="D4025" s="124">
        <v>169.23</v>
      </c>
    </row>
    <row r="4026" spans="1:4" ht="21.6">
      <c r="A4026" s="27">
        <v>89793</v>
      </c>
      <c r="B4026" s="147" t="s">
        <v>87964</v>
      </c>
      <c r="C4026" s="149" t="s">
        <v>8</v>
      </c>
      <c r="D4026" s="123">
        <v>199.23</v>
      </c>
    </row>
    <row r="4027" spans="1:4" ht="21.6">
      <c r="A4027" s="9">
        <v>89794</v>
      </c>
      <c r="B4027" s="148" t="s">
        <v>87965</v>
      </c>
      <c r="C4027" s="150" t="s">
        <v>8</v>
      </c>
      <c r="D4027" s="124">
        <v>18.2</v>
      </c>
    </row>
    <row r="4028" spans="1:4" ht="21.6">
      <c r="A4028" s="27">
        <v>89795</v>
      </c>
      <c r="B4028" s="147" t="s">
        <v>89517</v>
      </c>
      <c r="C4028" s="149" t="s">
        <v>8</v>
      </c>
      <c r="D4028" s="123">
        <v>40.520000000000003</v>
      </c>
    </row>
    <row r="4029" spans="1:4" ht="21.6">
      <c r="A4029" s="9">
        <v>89796</v>
      </c>
      <c r="B4029" s="148" t="s">
        <v>89518</v>
      </c>
      <c r="C4029" s="150" t="s">
        <v>8</v>
      </c>
      <c r="D4029" s="124">
        <v>43.22</v>
      </c>
    </row>
    <row r="4030" spans="1:4" ht="21.6">
      <c r="A4030" s="27">
        <v>89797</v>
      </c>
      <c r="B4030" s="147" t="s">
        <v>89519</v>
      </c>
      <c r="C4030" s="149" t="s">
        <v>8</v>
      </c>
      <c r="D4030" s="123">
        <v>50.78</v>
      </c>
    </row>
    <row r="4031" spans="1:4" ht="21.6">
      <c r="A4031" s="9">
        <v>89801</v>
      </c>
      <c r="B4031" s="148" t="s">
        <v>89520</v>
      </c>
      <c r="C4031" s="150" t="s">
        <v>8</v>
      </c>
      <c r="D4031" s="124">
        <v>9.8699999999999992</v>
      </c>
    </row>
    <row r="4032" spans="1:4" ht="21.6">
      <c r="A4032" s="27">
        <v>89802</v>
      </c>
      <c r="B4032" s="147" t="s">
        <v>89521</v>
      </c>
      <c r="C4032" s="149" t="s">
        <v>8</v>
      </c>
      <c r="D4032" s="123">
        <v>10.56</v>
      </c>
    </row>
    <row r="4033" spans="1:4" ht="21.6">
      <c r="A4033" s="9">
        <v>89803</v>
      </c>
      <c r="B4033" s="148" t="s">
        <v>89522</v>
      </c>
      <c r="C4033" s="150" t="s">
        <v>8</v>
      </c>
      <c r="D4033" s="124">
        <v>17.82</v>
      </c>
    </row>
    <row r="4034" spans="1:4" ht="21.6">
      <c r="A4034" s="27">
        <v>89804</v>
      </c>
      <c r="B4034" s="147" t="s">
        <v>89523</v>
      </c>
      <c r="C4034" s="149" t="s">
        <v>8</v>
      </c>
      <c r="D4034" s="123">
        <v>19.88</v>
      </c>
    </row>
    <row r="4035" spans="1:4" ht="21.6">
      <c r="A4035" s="9">
        <v>89805</v>
      </c>
      <c r="B4035" s="148" t="s">
        <v>89524</v>
      </c>
      <c r="C4035" s="150" t="s">
        <v>8</v>
      </c>
      <c r="D4035" s="124">
        <v>20.75</v>
      </c>
    </row>
    <row r="4036" spans="1:4" ht="21.6">
      <c r="A4036" s="27">
        <v>89806</v>
      </c>
      <c r="B4036" s="147" t="s">
        <v>89525</v>
      </c>
      <c r="C4036" s="149" t="s">
        <v>8</v>
      </c>
      <c r="D4036" s="123">
        <v>21.67</v>
      </c>
    </row>
    <row r="4037" spans="1:4" ht="21.6">
      <c r="A4037" s="9">
        <v>89807</v>
      </c>
      <c r="B4037" s="148" t="s">
        <v>89526</v>
      </c>
      <c r="C4037" s="150" t="s">
        <v>8</v>
      </c>
      <c r="D4037" s="124">
        <v>36.799999999999997</v>
      </c>
    </row>
    <row r="4038" spans="1:4" ht="21.6">
      <c r="A4038" s="27">
        <v>89808</v>
      </c>
      <c r="B4038" s="147" t="s">
        <v>89527</v>
      </c>
      <c r="C4038" s="149" t="s">
        <v>8</v>
      </c>
      <c r="D4038" s="123">
        <v>56.15</v>
      </c>
    </row>
    <row r="4039" spans="1:4" ht="21.6">
      <c r="A4039" s="9">
        <v>89809</v>
      </c>
      <c r="B4039" s="148" t="s">
        <v>89528</v>
      </c>
      <c r="C4039" s="150" t="s">
        <v>8</v>
      </c>
      <c r="D4039" s="124">
        <v>28.95</v>
      </c>
    </row>
    <row r="4040" spans="1:4" ht="21.6">
      <c r="A4040" s="27">
        <v>89810</v>
      </c>
      <c r="B4040" s="147" t="s">
        <v>89529</v>
      </c>
      <c r="C4040" s="149" t="s">
        <v>8</v>
      </c>
      <c r="D4040" s="123">
        <v>29.73</v>
      </c>
    </row>
    <row r="4041" spans="1:4" ht="21.6">
      <c r="A4041" s="9">
        <v>89811</v>
      </c>
      <c r="B4041" s="148" t="s">
        <v>89530</v>
      </c>
      <c r="C4041" s="150" t="s">
        <v>8</v>
      </c>
      <c r="D4041" s="124">
        <v>43.09</v>
      </c>
    </row>
    <row r="4042" spans="1:4" ht="21.6">
      <c r="A4042" s="27">
        <v>89812</v>
      </c>
      <c r="B4042" s="147" t="s">
        <v>89531</v>
      </c>
      <c r="C4042" s="149" t="s">
        <v>8</v>
      </c>
      <c r="D4042" s="123">
        <v>76.03</v>
      </c>
    </row>
    <row r="4043" spans="1:4" ht="21.6">
      <c r="A4043" s="9">
        <v>89813</v>
      </c>
      <c r="B4043" s="148" t="s">
        <v>89532</v>
      </c>
      <c r="C4043" s="150" t="s">
        <v>8</v>
      </c>
      <c r="D4043" s="124">
        <v>5.53</v>
      </c>
    </row>
    <row r="4044" spans="1:4" ht="21.6">
      <c r="A4044" s="27">
        <v>89814</v>
      </c>
      <c r="B4044" s="147" t="s">
        <v>89533</v>
      </c>
      <c r="C4044" s="149" t="s">
        <v>8</v>
      </c>
      <c r="D4044" s="123">
        <v>17</v>
      </c>
    </row>
    <row r="4045" spans="1:4" ht="21.6">
      <c r="A4045" s="9">
        <v>89815</v>
      </c>
      <c r="B4045" s="148" t="s">
        <v>87966</v>
      </c>
      <c r="C4045" s="150" t="s">
        <v>8</v>
      </c>
      <c r="D4045" s="124">
        <v>26.23</v>
      </c>
    </row>
    <row r="4046" spans="1:4" ht="21.6">
      <c r="A4046" s="27">
        <v>89816</v>
      </c>
      <c r="B4046" s="147" t="s">
        <v>87967</v>
      </c>
      <c r="C4046" s="149" t="s">
        <v>8</v>
      </c>
      <c r="D4046" s="123">
        <v>37.74</v>
      </c>
    </row>
    <row r="4047" spans="1:4" ht="21.6">
      <c r="A4047" s="9">
        <v>89817</v>
      </c>
      <c r="B4047" s="148" t="s">
        <v>89534</v>
      </c>
      <c r="C4047" s="150" t="s">
        <v>8</v>
      </c>
      <c r="D4047" s="124">
        <v>13.61</v>
      </c>
    </row>
    <row r="4048" spans="1:4" ht="21.6">
      <c r="A4048" s="27">
        <v>89818</v>
      </c>
      <c r="B4048" s="147" t="s">
        <v>87968</v>
      </c>
      <c r="C4048" s="149" t="s">
        <v>8</v>
      </c>
      <c r="D4048" s="123">
        <v>48.4</v>
      </c>
    </row>
    <row r="4049" spans="1:4" ht="21.6">
      <c r="A4049" s="9">
        <v>89819</v>
      </c>
      <c r="B4049" s="148" t="s">
        <v>89535</v>
      </c>
      <c r="C4049" s="150" t="s">
        <v>8</v>
      </c>
      <c r="D4049" s="124">
        <v>23.82</v>
      </c>
    </row>
    <row r="4050" spans="1:4" ht="21.6">
      <c r="A4050" s="27">
        <v>89821</v>
      </c>
      <c r="B4050" s="147" t="s">
        <v>89536</v>
      </c>
      <c r="C4050" s="149" t="s">
        <v>8</v>
      </c>
      <c r="D4050" s="123">
        <v>18.07</v>
      </c>
    </row>
    <row r="4051" spans="1:4" ht="21.6">
      <c r="A4051" s="9">
        <v>89822</v>
      </c>
      <c r="B4051" s="148" t="s">
        <v>87969</v>
      </c>
      <c r="C4051" s="150" t="s">
        <v>8</v>
      </c>
      <c r="D4051" s="124">
        <v>23.7</v>
      </c>
    </row>
    <row r="4052" spans="1:4" ht="21.6">
      <c r="A4052" s="27">
        <v>89823</v>
      </c>
      <c r="B4052" s="147" t="s">
        <v>89537</v>
      </c>
      <c r="C4052" s="149" t="s">
        <v>8</v>
      </c>
      <c r="D4052" s="123">
        <v>34.79</v>
      </c>
    </row>
    <row r="4053" spans="1:4" ht="21.6">
      <c r="A4053" s="9">
        <v>89824</v>
      </c>
      <c r="B4053" s="148" t="s">
        <v>87970</v>
      </c>
      <c r="C4053" s="150" t="s">
        <v>8</v>
      </c>
      <c r="D4053" s="124">
        <v>35.51</v>
      </c>
    </row>
    <row r="4054" spans="1:4" ht="21.6">
      <c r="A4054" s="27">
        <v>89825</v>
      </c>
      <c r="B4054" s="147" t="s">
        <v>89538</v>
      </c>
      <c r="C4054" s="149" t="s">
        <v>8</v>
      </c>
      <c r="D4054" s="123">
        <v>17.28</v>
      </c>
    </row>
    <row r="4055" spans="1:4" ht="21.6">
      <c r="A4055" s="9">
        <v>89826</v>
      </c>
      <c r="B4055" s="148" t="s">
        <v>87971</v>
      </c>
      <c r="C4055" s="150" t="s">
        <v>8</v>
      </c>
      <c r="D4055" s="124">
        <v>113.82</v>
      </c>
    </row>
    <row r="4056" spans="1:4" ht="21.6">
      <c r="A4056" s="27">
        <v>89827</v>
      </c>
      <c r="B4056" s="147" t="s">
        <v>89539</v>
      </c>
      <c r="C4056" s="149" t="s">
        <v>8</v>
      </c>
      <c r="D4056" s="123">
        <v>19.489999999999998</v>
      </c>
    </row>
    <row r="4057" spans="1:4" ht="21.6">
      <c r="A4057" s="9">
        <v>89828</v>
      </c>
      <c r="B4057" s="148" t="s">
        <v>87972</v>
      </c>
      <c r="C4057" s="150" t="s">
        <v>8</v>
      </c>
      <c r="D4057" s="124">
        <v>54.77</v>
      </c>
    </row>
    <row r="4058" spans="1:4" ht="21.6">
      <c r="A4058" s="27">
        <v>89829</v>
      </c>
      <c r="B4058" s="147" t="s">
        <v>89540</v>
      </c>
      <c r="C4058" s="149" t="s">
        <v>8</v>
      </c>
      <c r="D4058" s="123">
        <v>35.869999999999997</v>
      </c>
    </row>
    <row r="4059" spans="1:4" ht="21.6">
      <c r="A4059" s="9">
        <v>89830</v>
      </c>
      <c r="B4059" s="148" t="s">
        <v>89541</v>
      </c>
      <c r="C4059" s="150" t="s">
        <v>8</v>
      </c>
      <c r="D4059" s="124">
        <v>37.82</v>
      </c>
    </row>
    <row r="4060" spans="1:4" ht="21.6">
      <c r="A4060" s="27">
        <v>89831</v>
      </c>
      <c r="B4060" s="147" t="s">
        <v>87973</v>
      </c>
      <c r="C4060" s="149" t="s">
        <v>8</v>
      </c>
      <c r="D4060" s="123">
        <v>58.43</v>
      </c>
    </row>
    <row r="4061" spans="1:4" ht="21.6">
      <c r="A4061" s="9">
        <v>89832</v>
      </c>
      <c r="B4061" s="148" t="s">
        <v>87974</v>
      </c>
      <c r="C4061" s="150" t="s">
        <v>8</v>
      </c>
      <c r="D4061" s="124">
        <v>38.090000000000003</v>
      </c>
    </row>
    <row r="4062" spans="1:4" ht="21.6">
      <c r="A4062" s="27">
        <v>89833</v>
      </c>
      <c r="B4062" s="147" t="s">
        <v>89542</v>
      </c>
      <c r="C4062" s="149" t="s">
        <v>8</v>
      </c>
      <c r="D4062" s="123">
        <v>44.91</v>
      </c>
    </row>
    <row r="4063" spans="1:4" ht="21.6">
      <c r="A4063" s="9">
        <v>89834</v>
      </c>
      <c r="B4063" s="148" t="s">
        <v>89543</v>
      </c>
      <c r="C4063" s="150" t="s">
        <v>8</v>
      </c>
      <c r="D4063" s="124">
        <v>52.47</v>
      </c>
    </row>
    <row r="4064" spans="1:4" ht="21.6">
      <c r="A4064" s="27">
        <v>89835</v>
      </c>
      <c r="B4064" s="147" t="s">
        <v>87975</v>
      </c>
      <c r="C4064" s="149" t="s">
        <v>8</v>
      </c>
      <c r="D4064" s="123">
        <v>40.380000000000003</v>
      </c>
    </row>
    <row r="4065" spans="1:4" ht="21.6">
      <c r="A4065" s="9">
        <v>89836</v>
      </c>
      <c r="B4065" s="148" t="s">
        <v>87976</v>
      </c>
      <c r="C4065" s="150" t="s">
        <v>8</v>
      </c>
      <c r="D4065" s="124">
        <v>178.75</v>
      </c>
    </row>
    <row r="4066" spans="1:4" ht="21.6">
      <c r="A4066" s="27">
        <v>89837</v>
      </c>
      <c r="B4066" s="147" t="s">
        <v>87977</v>
      </c>
      <c r="C4066" s="149" t="s">
        <v>8</v>
      </c>
      <c r="D4066" s="123">
        <v>120.25</v>
      </c>
    </row>
    <row r="4067" spans="1:4" ht="21.6">
      <c r="A4067" s="9">
        <v>89838</v>
      </c>
      <c r="B4067" s="148" t="s">
        <v>87978</v>
      </c>
      <c r="C4067" s="150" t="s">
        <v>8</v>
      </c>
      <c r="D4067" s="124">
        <v>137.88</v>
      </c>
    </row>
    <row r="4068" spans="1:4" ht="21.6">
      <c r="A4068" s="27">
        <v>89839</v>
      </c>
      <c r="B4068" s="147" t="s">
        <v>87979</v>
      </c>
      <c r="C4068" s="149" t="s">
        <v>8</v>
      </c>
      <c r="D4068" s="123">
        <v>156.16</v>
      </c>
    </row>
    <row r="4069" spans="1:4" ht="21.6">
      <c r="A4069" s="9">
        <v>89840</v>
      </c>
      <c r="B4069" s="148" t="s">
        <v>87980</v>
      </c>
      <c r="C4069" s="150" t="s">
        <v>8</v>
      </c>
      <c r="D4069" s="124">
        <v>162.80000000000001</v>
      </c>
    </row>
    <row r="4070" spans="1:4" ht="21.6">
      <c r="A4070" s="27">
        <v>89841</v>
      </c>
      <c r="B4070" s="147" t="s">
        <v>87981</v>
      </c>
      <c r="C4070" s="149" t="s">
        <v>8</v>
      </c>
      <c r="D4070" s="123">
        <v>236.97</v>
      </c>
    </row>
    <row r="4071" spans="1:4" ht="21.6">
      <c r="A4071" s="9">
        <v>89842</v>
      </c>
      <c r="B4071" s="148" t="s">
        <v>87982</v>
      </c>
      <c r="C4071" s="150" t="s">
        <v>8</v>
      </c>
      <c r="D4071" s="124">
        <v>46.31</v>
      </c>
    </row>
    <row r="4072" spans="1:4" ht="21.6">
      <c r="A4072" s="27">
        <v>89844</v>
      </c>
      <c r="B4072" s="147" t="s">
        <v>87983</v>
      </c>
      <c r="C4072" s="149" t="s">
        <v>8</v>
      </c>
      <c r="D4072" s="123">
        <v>58.2</v>
      </c>
    </row>
    <row r="4073" spans="1:4" ht="21.6">
      <c r="A4073" s="9">
        <v>89845</v>
      </c>
      <c r="B4073" s="148" t="s">
        <v>87984</v>
      </c>
      <c r="C4073" s="150" t="s">
        <v>8</v>
      </c>
      <c r="D4073" s="124">
        <v>90.76</v>
      </c>
    </row>
    <row r="4074" spans="1:4" ht="21.6">
      <c r="A4074" s="27">
        <v>89846</v>
      </c>
      <c r="B4074" s="147" t="s">
        <v>87985</v>
      </c>
      <c r="C4074" s="149" t="s">
        <v>8</v>
      </c>
      <c r="D4074" s="123">
        <v>192.37</v>
      </c>
    </row>
    <row r="4075" spans="1:4" ht="21.6">
      <c r="A4075" s="9">
        <v>89847</v>
      </c>
      <c r="B4075" s="148" t="s">
        <v>87986</v>
      </c>
      <c r="C4075" s="150" t="s">
        <v>8</v>
      </c>
      <c r="D4075" s="124">
        <v>230.14</v>
      </c>
    </row>
    <row r="4076" spans="1:4" ht="21.6">
      <c r="A4076" s="27">
        <v>89850</v>
      </c>
      <c r="B4076" s="147" t="s">
        <v>89544</v>
      </c>
      <c r="C4076" s="149" t="s">
        <v>8</v>
      </c>
      <c r="D4076" s="123">
        <v>32.049999999999997</v>
      </c>
    </row>
    <row r="4077" spans="1:4" ht="21.6">
      <c r="A4077" s="9">
        <v>89851</v>
      </c>
      <c r="B4077" s="148" t="s">
        <v>89545</v>
      </c>
      <c r="C4077" s="150" t="s">
        <v>8</v>
      </c>
      <c r="D4077" s="124">
        <v>32.83</v>
      </c>
    </row>
    <row r="4078" spans="1:4" ht="21.6">
      <c r="A4078" s="27">
        <v>89852</v>
      </c>
      <c r="B4078" s="147" t="s">
        <v>89546</v>
      </c>
      <c r="C4078" s="149" t="s">
        <v>8</v>
      </c>
      <c r="D4078" s="123">
        <v>46.19</v>
      </c>
    </row>
    <row r="4079" spans="1:4" ht="21.6">
      <c r="A4079" s="9">
        <v>89853</v>
      </c>
      <c r="B4079" s="148" t="s">
        <v>89547</v>
      </c>
      <c r="C4079" s="150" t="s">
        <v>8</v>
      </c>
      <c r="D4079" s="124">
        <v>79.13</v>
      </c>
    </row>
    <row r="4080" spans="1:4" ht="21.6">
      <c r="A4080" s="27">
        <v>89854</v>
      </c>
      <c r="B4080" s="147" t="s">
        <v>89548</v>
      </c>
      <c r="C4080" s="149" t="s">
        <v>8</v>
      </c>
      <c r="D4080" s="123">
        <v>104.19</v>
      </c>
    </row>
    <row r="4081" spans="1:4" ht="21.6">
      <c r="A4081" s="9">
        <v>89855</v>
      </c>
      <c r="B4081" s="148" t="s">
        <v>89549</v>
      </c>
      <c r="C4081" s="150" t="s">
        <v>8</v>
      </c>
      <c r="D4081" s="124">
        <v>109.09</v>
      </c>
    </row>
    <row r="4082" spans="1:4" ht="21.6">
      <c r="A4082" s="27">
        <v>89856</v>
      </c>
      <c r="B4082" s="147" t="s">
        <v>89550</v>
      </c>
      <c r="C4082" s="149" t="s">
        <v>8</v>
      </c>
      <c r="D4082" s="123">
        <v>20.12</v>
      </c>
    </row>
    <row r="4083" spans="1:4" ht="21.6">
      <c r="A4083" s="9">
        <v>89857</v>
      </c>
      <c r="B4083" s="148" t="s">
        <v>89551</v>
      </c>
      <c r="C4083" s="150" t="s">
        <v>8</v>
      </c>
      <c r="D4083" s="124">
        <v>36.840000000000003</v>
      </c>
    </row>
    <row r="4084" spans="1:4" ht="21.6">
      <c r="A4084" s="27">
        <v>89860</v>
      </c>
      <c r="B4084" s="147" t="s">
        <v>89552</v>
      </c>
      <c r="C4084" s="149" t="s">
        <v>8</v>
      </c>
      <c r="D4084" s="123">
        <v>49.02</v>
      </c>
    </row>
    <row r="4085" spans="1:4" ht="21.6">
      <c r="A4085" s="9">
        <v>89861</v>
      </c>
      <c r="B4085" s="148" t="s">
        <v>89553</v>
      </c>
      <c r="C4085" s="150" t="s">
        <v>8</v>
      </c>
      <c r="D4085" s="124">
        <v>56.58</v>
      </c>
    </row>
    <row r="4086" spans="1:4" ht="21.6">
      <c r="A4086" s="27">
        <v>89866</v>
      </c>
      <c r="B4086" s="147" t="s">
        <v>89554</v>
      </c>
      <c r="C4086" s="149" t="s">
        <v>8</v>
      </c>
      <c r="D4086" s="123">
        <v>7.44</v>
      </c>
    </row>
    <row r="4087" spans="1:4" ht="21.6">
      <c r="A4087" s="9">
        <v>89867</v>
      </c>
      <c r="B4087" s="148" t="s">
        <v>89555</v>
      </c>
      <c r="C4087" s="150" t="s">
        <v>8</v>
      </c>
      <c r="D4087" s="124">
        <v>8.2200000000000006</v>
      </c>
    </row>
    <row r="4088" spans="1:4" ht="21.6">
      <c r="A4088" s="27">
        <v>89868</v>
      </c>
      <c r="B4088" s="147" t="s">
        <v>89556</v>
      </c>
      <c r="C4088" s="149" t="s">
        <v>8</v>
      </c>
      <c r="D4088" s="123">
        <v>5.63</v>
      </c>
    </row>
    <row r="4089" spans="1:4" ht="21.6">
      <c r="A4089" s="9">
        <v>89869</v>
      </c>
      <c r="B4089" s="148" t="s">
        <v>89557</v>
      </c>
      <c r="C4089" s="150" t="s">
        <v>8</v>
      </c>
      <c r="D4089" s="124">
        <v>10.32</v>
      </c>
    </row>
    <row r="4090" spans="1:4" ht="21.6">
      <c r="A4090" s="27">
        <v>89979</v>
      </c>
      <c r="B4090" s="147" t="s">
        <v>87987</v>
      </c>
      <c r="C4090" s="149" t="s">
        <v>8</v>
      </c>
      <c r="D4090" s="123">
        <v>24.41</v>
      </c>
    </row>
    <row r="4091" spans="1:4" ht="21.6">
      <c r="A4091" s="9">
        <v>89981</v>
      </c>
      <c r="B4091" s="148" t="s">
        <v>87988</v>
      </c>
      <c r="C4091" s="150" t="s">
        <v>8</v>
      </c>
      <c r="D4091" s="124">
        <v>21.34</v>
      </c>
    </row>
    <row r="4092" spans="1:4" ht="21.6">
      <c r="A4092" s="27">
        <v>90373</v>
      </c>
      <c r="B4092" s="147" t="s">
        <v>87989</v>
      </c>
      <c r="C4092" s="149" t="s">
        <v>8</v>
      </c>
      <c r="D4092" s="123">
        <v>13.03</v>
      </c>
    </row>
    <row r="4093" spans="1:4" ht="21.6">
      <c r="A4093" s="9">
        <v>90374</v>
      </c>
      <c r="B4093" s="148" t="s">
        <v>87990</v>
      </c>
      <c r="C4093" s="150" t="s">
        <v>8</v>
      </c>
      <c r="D4093" s="124">
        <v>22.15</v>
      </c>
    </row>
    <row r="4094" spans="1:4" ht="21.6">
      <c r="A4094" s="27">
        <v>92287</v>
      </c>
      <c r="B4094" s="147" t="s">
        <v>87991</v>
      </c>
      <c r="C4094" s="149" t="s">
        <v>8</v>
      </c>
      <c r="D4094" s="123">
        <v>17.47</v>
      </c>
    </row>
    <row r="4095" spans="1:4" ht="21.6">
      <c r="A4095" s="9">
        <v>92288</v>
      </c>
      <c r="B4095" s="148" t="s">
        <v>87992</v>
      </c>
      <c r="C4095" s="150" t="s">
        <v>8</v>
      </c>
      <c r="D4095" s="124">
        <v>27.51</v>
      </c>
    </row>
    <row r="4096" spans="1:4" ht="21.6">
      <c r="A4096" s="27">
        <v>92289</v>
      </c>
      <c r="B4096" s="147" t="s">
        <v>87993</v>
      </c>
      <c r="C4096" s="149" t="s">
        <v>8</v>
      </c>
      <c r="D4096" s="123">
        <v>48.61</v>
      </c>
    </row>
    <row r="4097" spans="1:4" ht="21.6">
      <c r="A4097" s="9">
        <v>92290</v>
      </c>
      <c r="B4097" s="148" t="s">
        <v>87994</v>
      </c>
      <c r="C4097" s="150" t="s">
        <v>8</v>
      </c>
      <c r="D4097" s="124">
        <v>73.56</v>
      </c>
    </row>
    <row r="4098" spans="1:4" ht="21.6">
      <c r="A4098" s="27">
        <v>92291</v>
      </c>
      <c r="B4098" s="147" t="s">
        <v>87995</v>
      </c>
      <c r="C4098" s="149" t="s">
        <v>8</v>
      </c>
      <c r="D4098" s="123">
        <v>113.87</v>
      </c>
    </row>
    <row r="4099" spans="1:4" ht="21.6">
      <c r="A4099" s="9">
        <v>92292</v>
      </c>
      <c r="B4099" s="148" t="s">
        <v>87996</v>
      </c>
      <c r="C4099" s="150" t="s">
        <v>8</v>
      </c>
      <c r="D4099" s="124">
        <v>351.79</v>
      </c>
    </row>
    <row r="4100" spans="1:4" ht="21.6">
      <c r="A4100" s="27">
        <v>92293</v>
      </c>
      <c r="B4100" s="147" t="s">
        <v>87997</v>
      </c>
      <c r="C4100" s="149" t="s">
        <v>8</v>
      </c>
      <c r="D4100" s="123">
        <v>9.9499999999999993</v>
      </c>
    </row>
    <row r="4101" spans="1:4" ht="21.6">
      <c r="A4101" s="9">
        <v>92294</v>
      </c>
      <c r="B4101" s="148" t="s">
        <v>87998</v>
      </c>
      <c r="C4101" s="150" t="s">
        <v>8</v>
      </c>
      <c r="D4101" s="124">
        <v>16.78</v>
      </c>
    </row>
    <row r="4102" spans="1:4" ht="21.6">
      <c r="A4102" s="27">
        <v>92295</v>
      </c>
      <c r="B4102" s="147" t="s">
        <v>87999</v>
      </c>
      <c r="C4102" s="149" t="s">
        <v>8</v>
      </c>
      <c r="D4102" s="123">
        <v>31.54</v>
      </c>
    </row>
    <row r="4103" spans="1:4" ht="21.6">
      <c r="A4103" s="9">
        <v>92296</v>
      </c>
      <c r="B4103" s="148" t="s">
        <v>88000</v>
      </c>
      <c r="C4103" s="150" t="s">
        <v>8</v>
      </c>
      <c r="D4103" s="124">
        <v>41.76</v>
      </c>
    </row>
    <row r="4104" spans="1:4" ht="21.6">
      <c r="A4104" s="27">
        <v>92297</v>
      </c>
      <c r="B4104" s="147" t="s">
        <v>88001</v>
      </c>
      <c r="C4104" s="149" t="s">
        <v>8</v>
      </c>
      <c r="D4104" s="123">
        <v>64.72</v>
      </c>
    </row>
    <row r="4105" spans="1:4" ht="21.6">
      <c r="A4105" s="9">
        <v>92298</v>
      </c>
      <c r="B4105" s="148" t="s">
        <v>88002</v>
      </c>
      <c r="C4105" s="150" t="s">
        <v>8</v>
      </c>
      <c r="D4105" s="124">
        <v>181.32</v>
      </c>
    </row>
    <row r="4106" spans="1:4" ht="21.6">
      <c r="A4106" s="27">
        <v>92299</v>
      </c>
      <c r="B4106" s="147" t="s">
        <v>88003</v>
      </c>
      <c r="C4106" s="149" t="s">
        <v>8</v>
      </c>
      <c r="D4106" s="123">
        <v>23.01</v>
      </c>
    </row>
    <row r="4107" spans="1:4" ht="21.6">
      <c r="A4107" s="9">
        <v>92300</v>
      </c>
      <c r="B4107" s="148" t="s">
        <v>88004</v>
      </c>
      <c r="C4107" s="150" t="s">
        <v>8</v>
      </c>
      <c r="D4107" s="124">
        <v>34.979999999999997</v>
      </c>
    </row>
    <row r="4108" spans="1:4" ht="21.6">
      <c r="A4108" s="27">
        <v>92301</v>
      </c>
      <c r="B4108" s="147" t="s">
        <v>88005</v>
      </c>
      <c r="C4108" s="149" t="s">
        <v>8</v>
      </c>
      <c r="D4108" s="123">
        <v>69.02</v>
      </c>
    </row>
    <row r="4109" spans="1:4" ht="21.6">
      <c r="A4109" s="9">
        <v>92302</v>
      </c>
      <c r="B4109" s="148" t="s">
        <v>88006</v>
      </c>
      <c r="C4109" s="150" t="s">
        <v>8</v>
      </c>
      <c r="D4109" s="124">
        <v>91.14</v>
      </c>
    </row>
    <row r="4110" spans="1:4" ht="21.6">
      <c r="A4110" s="27">
        <v>92303</v>
      </c>
      <c r="B4110" s="147" t="s">
        <v>88007</v>
      </c>
      <c r="C4110" s="149" t="s">
        <v>8</v>
      </c>
      <c r="D4110" s="123">
        <v>166.99</v>
      </c>
    </row>
    <row r="4111" spans="1:4" ht="21.6">
      <c r="A4111" s="9">
        <v>92304</v>
      </c>
      <c r="B4111" s="148" t="s">
        <v>88008</v>
      </c>
      <c r="C4111" s="150" t="s">
        <v>8</v>
      </c>
      <c r="D4111" s="124">
        <v>432.61</v>
      </c>
    </row>
    <row r="4112" spans="1:4" ht="21.6">
      <c r="A4112" s="27">
        <v>92311</v>
      </c>
      <c r="B4112" s="147" t="s">
        <v>88009</v>
      </c>
      <c r="C4112" s="149" t="s">
        <v>8</v>
      </c>
      <c r="D4112" s="123">
        <v>13.15</v>
      </c>
    </row>
    <row r="4113" spans="1:4" ht="21.6">
      <c r="A4113" s="9">
        <v>92312</v>
      </c>
      <c r="B4113" s="148" t="s">
        <v>88010</v>
      </c>
      <c r="C4113" s="150" t="s">
        <v>8</v>
      </c>
      <c r="D4113" s="124">
        <v>21.79</v>
      </c>
    </row>
    <row r="4114" spans="1:4" ht="21.6">
      <c r="A4114" s="27">
        <v>92313</v>
      </c>
      <c r="B4114" s="147" t="s">
        <v>88011</v>
      </c>
      <c r="C4114" s="149" t="s">
        <v>8</v>
      </c>
      <c r="D4114" s="123">
        <v>31.51</v>
      </c>
    </row>
    <row r="4115" spans="1:4" ht="21.6">
      <c r="A4115" s="9">
        <v>92314</v>
      </c>
      <c r="B4115" s="148" t="s">
        <v>88012</v>
      </c>
      <c r="C4115" s="150" t="s">
        <v>8</v>
      </c>
      <c r="D4115" s="124">
        <v>8.83</v>
      </c>
    </row>
    <row r="4116" spans="1:4" ht="21.6">
      <c r="A4116" s="27">
        <v>92315</v>
      </c>
      <c r="B4116" s="147" t="s">
        <v>88013</v>
      </c>
      <c r="C4116" s="149" t="s">
        <v>8</v>
      </c>
      <c r="D4116" s="123">
        <v>12.83</v>
      </c>
    </row>
    <row r="4117" spans="1:4" ht="21.6">
      <c r="A4117" s="9">
        <v>92316</v>
      </c>
      <c r="B4117" s="148" t="s">
        <v>88014</v>
      </c>
      <c r="C4117" s="150" t="s">
        <v>8</v>
      </c>
      <c r="D4117" s="124">
        <v>19.45</v>
      </c>
    </row>
    <row r="4118" spans="1:4" ht="21.6">
      <c r="A4118" s="27">
        <v>92317</v>
      </c>
      <c r="B4118" s="147" t="s">
        <v>88015</v>
      </c>
      <c r="C4118" s="149" t="s">
        <v>8</v>
      </c>
      <c r="D4118" s="123">
        <v>18.489999999999998</v>
      </c>
    </row>
    <row r="4119" spans="1:4" ht="21.6">
      <c r="A4119" s="9">
        <v>92318</v>
      </c>
      <c r="B4119" s="148" t="s">
        <v>88016</v>
      </c>
      <c r="C4119" s="150" t="s">
        <v>8</v>
      </c>
      <c r="D4119" s="124">
        <v>28.78</v>
      </c>
    </row>
    <row r="4120" spans="1:4" ht="21.6">
      <c r="A4120" s="27">
        <v>92319</v>
      </c>
      <c r="B4120" s="147" t="s">
        <v>88017</v>
      </c>
      <c r="C4120" s="149" t="s">
        <v>8</v>
      </c>
      <c r="D4120" s="123">
        <v>40.32</v>
      </c>
    </row>
    <row r="4121" spans="1:4" ht="21.6">
      <c r="A4121" s="9">
        <v>92326</v>
      </c>
      <c r="B4121" s="148" t="s">
        <v>88018</v>
      </c>
      <c r="C4121" s="150" t="s">
        <v>8</v>
      </c>
      <c r="D4121" s="124">
        <v>13.89</v>
      </c>
    </row>
    <row r="4122" spans="1:4" ht="21.6">
      <c r="A4122" s="27">
        <v>92327</v>
      </c>
      <c r="B4122" s="147" t="s">
        <v>88019</v>
      </c>
      <c r="C4122" s="149" t="s">
        <v>8</v>
      </c>
      <c r="D4122" s="123">
        <v>25</v>
      </c>
    </row>
    <row r="4123" spans="1:4" ht="21.6">
      <c r="A4123" s="9">
        <v>92328</v>
      </c>
      <c r="B4123" s="148" t="s">
        <v>88020</v>
      </c>
      <c r="C4123" s="150" t="s">
        <v>8</v>
      </c>
      <c r="D4123" s="124">
        <v>37.21</v>
      </c>
    </row>
    <row r="4124" spans="1:4" ht="21.6">
      <c r="A4124" s="27">
        <v>92329</v>
      </c>
      <c r="B4124" s="147" t="s">
        <v>88021</v>
      </c>
      <c r="C4124" s="149" t="s">
        <v>8</v>
      </c>
      <c r="D4124" s="123">
        <v>9.02</v>
      </c>
    </row>
    <row r="4125" spans="1:4" ht="21.6">
      <c r="A4125" s="9">
        <v>92330</v>
      </c>
      <c r="B4125" s="148" t="s">
        <v>88022</v>
      </c>
      <c r="C4125" s="150" t="s">
        <v>8</v>
      </c>
      <c r="D4125" s="124">
        <v>14.99</v>
      </c>
    </row>
    <row r="4126" spans="1:4" ht="21.6">
      <c r="A4126" s="27">
        <v>92331</v>
      </c>
      <c r="B4126" s="147" t="s">
        <v>88023</v>
      </c>
      <c r="C4126" s="149" t="s">
        <v>8</v>
      </c>
      <c r="D4126" s="123">
        <v>23.28</v>
      </c>
    </row>
    <row r="4127" spans="1:4" ht="21.6">
      <c r="A4127" s="9">
        <v>92332</v>
      </c>
      <c r="B4127" s="148" t="s">
        <v>88024</v>
      </c>
      <c r="C4127" s="150" t="s">
        <v>8</v>
      </c>
      <c r="D4127" s="124">
        <v>18.850000000000001</v>
      </c>
    </row>
    <row r="4128" spans="1:4" ht="21.6">
      <c r="A4128" s="27">
        <v>92333</v>
      </c>
      <c r="B4128" s="147" t="s">
        <v>88025</v>
      </c>
      <c r="C4128" s="149" t="s">
        <v>8</v>
      </c>
      <c r="D4128" s="123">
        <v>33.04</v>
      </c>
    </row>
    <row r="4129" spans="1:4" ht="21.6">
      <c r="A4129" s="9">
        <v>92334</v>
      </c>
      <c r="B4129" s="148" t="s">
        <v>88026</v>
      </c>
      <c r="C4129" s="150" t="s">
        <v>8</v>
      </c>
      <c r="D4129" s="124">
        <v>47.93</v>
      </c>
    </row>
    <row r="4130" spans="1:4" ht="21.6">
      <c r="A4130" s="27">
        <v>92344</v>
      </c>
      <c r="B4130" s="147" t="s">
        <v>85928</v>
      </c>
      <c r="C4130" s="149" t="s">
        <v>8</v>
      </c>
      <c r="D4130" s="123">
        <v>74.650000000000006</v>
      </c>
    </row>
    <row r="4131" spans="1:4" ht="21.6">
      <c r="A4131" s="9">
        <v>92345</v>
      </c>
      <c r="B4131" s="148" t="s">
        <v>85929</v>
      </c>
      <c r="C4131" s="150" t="s">
        <v>8</v>
      </c>
      <c r="D4131" s="124">
        <v>74.62</v>
      </c>
    </row>
    <row r="4132" spans="1:4" ht="21.6">
      <c r="A4132" s="27">
        <v>92346</v>
      </c>
      <c r="B4132" s="147" t="s">
        <v>85930</v>
      </c>
      <c r="C4132" s="149" t="s">
        <v>8</v>
      </c>
      <c r="D4132" s="123">
        <v>99.49</v>
      </c>
    </row>
    <row r="4133" spans="1:4" ht="21.6">
      <c r="A4133" s="9">
        <v>92347</v>
      </c>
      <c r="B4133" s="148" t="s">
        <v>85931</v>
      </c>
      <c r="C4133" s="150" t="s">
        <v>8</v>
      </c>
      <c r="D4133" s="124">
        <v>111.51</v>
      </c>
    </row>
    <row r="4134" spans="1:4" ht="21.6">
      <c r="A4134" s="27">
        <v>92348</v>
      </c>
      <c r="B4134" s="147" t="s">
        <v>85932</v>
      </c>
      <c r="C4134" s="149" t="s">
        <v>8</v>
      </c>
      <c r="D4134" s="123">
        <v>141.88</v>
      </c>
    </row>
    <row r="4135" spans="1:4" ht="21.6">
      <c r="A4135" s="9">
        <v>92349</v>
      </c>
      <c r="B4135" s="148" t="s">
        <v>85933</v>
      </c>
      <c r="C4135" s="150" t="s">
        <v>8</v>
      </c>
      <c r="D4135" s="124">
        <v>152.57</v>
      </c>
    </row>
    <row r="4136" spans="1:4" ht="21.6">
      <c r="A4136" s="27">
        <v>92350</v>
      </c>
      <c r="B4136" s="147" t="s">
        <v>85934</v>
      </c>
      <c r="C4136" s="149" t="s">
        <v>8</v>
      </c>
      <c r="D4136" s="123">
        <v>111.09</v>
      </c>
    </row>
    <row r="4137" spans="1:4" ht="21.6">
      <c r="A4137" s="9">
        <v>92351</v>
      </c>
      <c r="B4137" s="148" t="s">
        <v>85935</v>
      </c>
      <c r="C4137" s="150" t="s">
        <v>8</v>
      </c>
      <c r="D4137" s="124">
        <v>108.41</v>
      </c>
    </row>
    <row r="4138" spans="1:4" ht="21.6">
      <c r="A4138" s="27">
        <v>92352</v>
      </c>
      <c r="B4138" s="147" t="s">
        <v>85936</v>
      </c>
      <c r="C4138" s="149" t="s">
        <v>8</v>
      </c>
      <c r="D4138" s="123">
        <v>172.48</v>
      </c>
    </row>
    <row r="4139" spans="1:4" ht="21.6">
      <c r="A4139" s="9">
        <v>92353</v>
      </c>
      <c r="B4139" s="148" t="s">
        <v>85937</v>
      </c>
      <c r="C4139" s="150" t="s">
        <v>8</v>
      </c>
      <c r="D4139" s="124">
        <v>160.72</v>
      </c>
    </row>
    <row r="4140" spans="1:4" ht="21.6">
      <c r="A4140" s="27">
        <v>92354</v>
      </c>
      <c r="B4140" s="147" t="s">
        <v>85938</v>
      </c>
      <c r="C4140" s="149" t="s">
        <v>8</v>
      </c>
      <c r="D4140" s="123">
        <v>231.41</v>
      </c>
    </row>
    <row r="4141" spans="1:4" ht="21.6">
      <c r="A4141" s="9">
        <v>92355</v>
      </c>
      <c r="B4141" s="148" t="s">
        <v>85939</v>
      </c>
      <c r="C4141" s="150" t="s">
        <v>8</v>
      </c>
      <c r="D4141" s="124">
        <v>208.75</v>
      </c>
    </row>
    <row r="4142" spans="1:4" ht="21.6">
      <c r="A4142" s="27">
        <v>92356</v>
      </c>
      <c r="B4142" s="147" t="s">
        <v>85940</v>
      </c>
      <c r="C4142" s="149" t="s">
        <v>8</v>
      </c>
      <c r="D4142" s="123">
        <v>144.46</v>
      </c>
    </row>
    <row r="4143" spans="1:4" ht="21.6">
      <c r="A4143" s="9">
        <v>92357</v>
      </c>
      <c r="B4143" s="148" t="s">
        <v>85941</v>
      </c>
      <c r="C4143" s="150" t="s">
        <v>8</v>
      </c>
      <c r="D4143" s="124">
        <v>220.14</v>
      </c>
    </row>
    <row r="4144" spans="1:4" ht="21.6">
      <c r="A4144" s="27">
        <v>92358</v>
      </c>
      <c r="B4144" s="147" t="s">
        <v>85942</v>
      </c>
      <c r="C4144" s="149" t="s">
        <v>8</v>
      </c>
      <c r="D4144" s="123">
        <v>276.08</v>
      </c>
    </row>
    <row r="4145" spans="1:4" ht="21.6">
      <c r="A4145" s="9">
        <v>92369</v>
      </c>
      <c r="B4145" s="148" t="s">
        <v>85943</v>
      </c>
      <c r="C4145" s="150" t="s">
        <v>8</v>
      </c>
      <c r="D4145" s="124">
        <v>38.880000000000003</v>
      </c>
    </row>
    <row r="4146" spans="1:4" ht="21.6">
      <c r="A4146" s="27">
        <v>92370</v>
      </c>
      <c r="B4146" s="147" t="s">
        <v>85944</v>
      </c>
      <c r="C4146" s="149" t="s">
        <v>8</v>
      </c>
      <c r="D4146" s="123">
        <v>41.05</v>
      </c>
    </row>
    <row r="4147" spans="1:4" ht="21.6">
      <c r="A4147" s="9">
        <v>92371</v>
      </c>
      <c r="B4147" s="148" t="s">
        <v>85945</v>
      </c>
      <c r="C4147" s="150" t="s">
        <v>8</v>
      </c>
      <c r="D4147" s="124">
        <v>47.57</v>
      </c>
    </row>
    <row r="4148" spans="1:4" ht="21.6">
      <c r="A4148" s="27">
        <v>92372</v>
      </c>
      <c r="B4148" s="147" t="s">
        <v>85946</v>
      </c>
      <c r="C4148" s="149" t="s">
        <v>8</v>
      </c>
      <c r="D4148" s="123">
        <v>49.58</v>
      </c>
    </row>
    <row r="4149" spans="1:4" ht="21.6">
      <c r="A4149" s="9">
        <v>92373</v>
      </c>
      <c r="B4149" s="148" t="s">
        <v>85947</v>
      </c>
      <c r="C4149" s="150" t="s">
        <v>8</v>
      </c>
      <c r="D4149" s="124">
        <v>56.67</v>
      </c>
    </row>
    <row r="4150" spans="1:4" ht="21.6">
      <c r="A4150" s="27">
        <v>92374</v>
      </c>
      <c r="B4150" s="147" t="s">
        <v>85948</v>
      </c>
      <c r="C4150" s="149" t="s">
        <v>8</v>
      </c>
      <c r="D4150" s="123">
        <v>57.06</v>
      </c>
    </row>
    <row r="4151" spans="1:4" ht="21.6">
      <c r="A4151" s="9">
        <v>92375</v>
      </c>
      <c r="B4151" s="148" t="s">
        <v>85949</v>
      </c>
      <c r="C4151" s="150" t="s">
        <v>8</v>
      </c>
      <c r="D4151" s="124">
        <v>74.599999999999994</v>
      </c>
    </row>
    <row r="4152" spans="1:4" ht="21.6">
      <c r="A4152" s="27">
        <v>92376</v>
      </c>
      <c r="B4152" s="147" t="s">
        <v>85950</v>
      </c>
      <c r="C4152" s="149" t="s">
        <v>8</v>
      </c>
      <c r="D4152" s="123">
        <v>74.569999999999993</v>
      </c>
    </row>
    <row r="4153" spans="1:4" ht="21.6">
      <c r="A4153" s="9">
        <v>92377</v>
      </c>
      <c r="B4153" s="148" t="s">
        <v>85951</v>
      </c>
      <c r="C4153" s="150" t="s">
        <v>8</v>
      </c>
      <c r="D4153" s="124">
        <v>101.23</v>
      </c>
    </row>
    <row r="4154" spans="1:4" ht="21.6">
      <c r="A4154" s="27">
        <v>92378</v>
      </c>
      <c r="B4154" s="147" t="s">
        <v>85952</v>
      </c>
      <c r="C4154" s="149" t="s">
        <v>8</v>
      </c>
      <c r="D4154" s="123">
        <v>113.25</v>
      </c>
    </row>
    <row r="4155" spans="1:4" ht="21.6">
      <c r="A4155" s="9">
        <v>92379</v>
      </c>
      <c r="B4155" s="148" t="s">
        <v>85953</v>
      </c>
      <c r="C4155" s="150" t="s">
        <v>8</v>
      </c>
      <c r="D4155" s="124">
        <v>145.47999999999999</v>
      </c>
    </row>
    <row r="4156" spans="1:4" ht="21.6">
      <c r="A4156" s="27">
        <v>92380</v>
      </c>
      <c r="B4156" s="147" t="s">
        <v>85954</v>
      </c>
      <c r="C4156" s="149" t="s">
        <v>8</v>
      </c>
      <c r="D4156" s="123">
        <v>156.16999999999999</v>
      </c>
    </row>
    <row r="4157" spans="1:4" ht="21.6">
      <c r="A4157" s="9">
        <v>92381</v>
      </c>
      <c r="B4157" s="148" t="s">
        <v>85955</v>
      </c>
      <c r="C4157" s="150" t="s">
        <v>8</v>
      </c>
      <c r="D4157" s="124">
        <v>59.01</v>
      </c>
    </row>
    <row r="4158" spans="1:4" ht="21.6">
      <c r="A4158" s="27">
        <v>92382</v>
      </c>
      <c r="B4158" s="147" t="s">
        <v>85956</v>
      </c>
      <c r="C4158" s="149" t="s">
        <v>8</v>
      </c>
      <c r="D4158" s="123">
        <v>56.14</v>
      </c>
    </row>
    <row r="4159" spans="1:4" ht="21.6">
      <c r="A4159" s="9">
        <v>92383</v>
      </c>
      <c r="B4159" s="148" t="s">
        <v>85957</v>
      </c>
      <c r="C4159" s="150" t="s">
        <v>8</v>
      </c>
      <c r="D4159" s="124">
        <v>75.56</v>
      </c>
    </row>
    <row r="4160" spans="1:4" ht="21.6">
      <c r="A4160" s="27">
        <v>92384</v>
      </c>
      <c r="B4160" s="147" t="s">
        <v>85958</v>
      </c>
      <c r="C4160" s="149" t="s">
        <v>8</v>
      </c>
      <c r="D4160" s="123">
        <v>69.86</v>
      </c>
    </row>
    <row r="4161" spans="1:4" ht="21.6">
      <c r="A4161" s="9">
        <v>92385</v>
      </c>
      <c r="B4161" s="148" t="s">
        <v>85959</v>
      </c>
      <c r="C4161" s="150" t="s">
        <v>8</v>
      </c>
      <c r="D4161" s="124">
        <v>87.06</v>
      </c>
    </row>
    <row r="4162" spans="1:4" ht="21.6">
      <c r="A4162" s="27">
        <v>92386</v>
      </c>
      <c r="B4162" s="147" t="s">
        <v>85960</v>
      </c>
      <c r="C4162" s="149" t="s">
        <v>8</v>
      </c>
      <c r="D4162" s="123">
        <v>83.12</v>
      </c>
    </row>
    <row r="4163" spans="1:4" ht="21.6">
      <c r="A4163" s="9">
        <v>92387</v>
      </c>
      <c r="B4163" s="148" t="s">
        <v>85961</v>
      </c>
      <c r="C4163" s="150" t="s">
        <v>8</v>
      </c>
      <c r="D4163" s="124">
        <v>110.98</v>
      </c>
    </row>
    <row r="4164" spans="1:4" ht="21.6">
      <c r="A4164" s="27">
        <v>92388</v>
      </c>
      <c r="B4164" s="147" t="s">
        <v>85962</v>
      </c>
      <c r="C4164" s="149" t="s">
        <v>8</v>
      </c>
      <c r="D4164" s="123">
        <v>108.3</v>
      </c>
    </row>
    <row r="4165" spans="1:4" ht="21.6">
      <c r="A4165" s="9">
        <v>92389</v>
      </c>
      <c r="B4165" s="148" t="s">
        <v>85963</v>
      </c>
      <c r="C4165" s="150" t="s">
        <v>8</v>
      </c>
      <c r="D4165" s="124">
        <v>175.15</v>
      </c>
    </row>
    <row r="4166" spans="1:4" ht="21.6">
      <c r="A4166" s="27">
        <v>92390</v>
      </c>
      <c r="B4166" s="147" t="s">
        <v>85964</v>
      </c>
      <c r="C4166" s="149" t="s">
        <v>8</v>
      </c>
      <c r="D4166" s="123">
        <v>163.38999999999999</v>
      </c>
    </row>
    <row r="4167" spans="1:4" ht="21.6">
      <c r="A4167" s="9">
        <v>92635</v>
      </c>
      <c r="B4167" s="148" t="s">
        <v>85965</v>
      </c>
      <c r="C4167" s="150" t="s">
        <v>8</v>
      </c>
      <c r="D4167" s="124">
        <v>236.81</v>
      </c>
    </row>
    <row r="4168" spans="1:4" ht="21.6">
      <c r="A4168" s="27">
        <v>92636</v>
      </c>
      <c r="B4168" s="147" t="s">
        <v>85966</v>
      </c>
      <c r="C4168" s="149" t="s">
        <v>8</v>
      </c>
      <c r="D4168" s="123">
        <v>214.15</v>
      </c>
    </row>
    <row r="4169" spans="1:4" ht="21.6">
      <c r="A4169" s="9">
        <v>92637</v>
      </c>
      <c r="B4169" s="148" t="s">
        <v>85967</v>
      </c>
      <c r="C4169" s="150" t="s">
        <v>8</v>
      </c>
      <c r="D4169" s="124">
        <v>75.930000000000007</v>
      </c>
    </row>
    <row r="4170" spans="1:4" ht="21.6">
      <c r="A4170" s="27">
        <v>92638</v>
      </c>
      <c r="B4170" s="147" t="s">
        <v>85968</v>
      </c>
      <c r="C4170" s="149" t="s">
        <v>8</v>
      </c>
      <c r="D4170" s="123">
        <v>93.81</v>
      </c>
    </row>
    <row r="4171" spans="1:4" ht="21.6">
      <c r="A4171" s="9">
        <v>92639</v>
      </c>
      <c r="B4171" s="148" t="s">
        <v>85969</v>
      </c>
      <c r="C4171" s="150" t="s">
        <v>8</v>
      </c>
      <c r="D4171" s="124">
        <v>109.24</v>
      </c>
    </row>
    <row r="4172" spans="1:4" ht="21.6">
      <c r="A4172" s="27">
        <v>92640</v>
      </c>
      <c r="B4172" s="147" t="s">
        <v>85970</v>
      </c>
      <c r="C4172" s="149" t="s">
        <v>8</v>
      </c>
      <c r="D4172" s="123">
        <v>144.30000000000001</v>
      </c>
    </row>
    <row r="4173" spans="1:4" ht="21.6">
      <c r="A4173" s="9">
        <v>92642</v>
      </c>
      <c r="B4173" s="148" t="s">
        <v>85971</v>
      </c>
      <c r="C4173" s="150" t="s">
        <v>8</v>
      </c>
      <c r="D4173" s="124">
        <v>223.63</v>
      </c>
    </row>
    <row r="4174" spans="1:4" ht="21.6">
      <c r="A4174" s="27">
        <v>92644</v>
      </c>
      <c r="B4174" s="147" t="s">
        <v>85972</v>
      </c>
      <c r="C4174" s="149" t="s">
        <v>8</v>
      </c>
      <c r="D4174" s="123">
        <v>283.27</v>
      </c>
    </row>
    <row r="4175" spans="1:4" ht="21.6">
      <c r="A4175" s="9">
        <v>92657</v>
      </c>
      <c r="B4175" s="148" t="s">
        <v>85973</v>
      </c>
      <c r="C4175" s="150" t="s">
        <v>8</v>
      </c>
      <c r="D4175" s="124">
        <v>29.18</v>
      </c>
    </row>
    <row r="4176" spans="1:4" ht="21.6">
      <c r="A4176" s="27">
        <v>92658</v>
      </c>
      <c r="B4176" s="147" t="s">
        <v>85974</v>
      </c>
      <c r="C4176" s="149" t="s">
        <v>8</v>
      </c>
      <c r="D4176" s="123">
        <v>31.35</v>
      </c>
    </row>
    <row r="4177" spans="1:4" ht="21.6">
      <c r="A4177" s="9">
        <v>92659</v>
      </c>
      <c r="B4177" s="148" t="s">
        <v>85975</v>
      </c>
      <c r="C4177" s="150" t="s">
        <v>8</v>
      </c>
      <c r="D4177" s="124">
        <v>36.54</v>
      </c>
    </row>
    <row r="4178" spans="1:4" ht="21.6">
      <c r="A4178" s="27">
        <v>92660</v>
      </c>
      <c r="B4178" s="147" t="s">
        <v>85976</v>
      </c>
      <c r="C4178" s="149" t="s">
        <v>8</v>
      </c>
      <c r="D4178" s="123">
        <v>38.549999999999997</v>
      </c>
    </row>
    <row r="4179" spans="1:4" ht="21.6">
      <c r="A4179" s="9">
        <v>92661</v>
      </c>
      <c r="B4179" s="148" t="s">
        <v>85977</v>
      </c>
      <c r="C4179" s="150" t="s">
        <v>8</v>
      </c>
      <c r="D4179" s="124">
        <v>44.09</v>
      </c>
    </row>
    <row r="4180" spans="1:4" ht="21.6">
      <c r="A4180" s="27">
        <v>92662</v>
      </c>
      <c r="B4180" s="147" t="s">
        <v>85978</v>
      </c>
      <c r="C4180" s="149" t="s">
        <v>8</v>
      </c>
      <c r="D4180" s="123">
        <v>44.48</v>
      </c>
    </row>
    <row r="4181" spans="1:4" ht="21.6">
      <c r="A4181" s="9">
        <v>92663</v>
      </c>
      <c r="B4181" s="148" t="s">
        <v>85979</v>
      </c>
      <c r="C4181" s="150" t="s">
        <v>8</v>
      </c>
      <c r="D4181" s="124">
        <v>60.13</v>
      </c>
    </row>
    <row r="4182" spans="1:4" ht="21.6">
      <c r="A4182" s="27">
        <v>92664</v>
      </c>
      <c r="B4182" s="147" t="s">
        <v>85980</v>
      </c>
      <c r="C4182" s="149" t="s">
        <v>8</v>
      </c>
      <c r="D4182" s="123">
        <v>60.1</v>
      </c>
    </row>
    <row r="4183" spans="1:4" ht="21.6">
      <c r="A4183" s="9">
        <v>92665</v>
      </c>
      <c r="B4183" s="148" t="s">
        <v>85981</v>
      </c>
      <c r="C4183" s="150" t="s">
        <v>8</v>
      </c>
      <c r="D4183" s="124">
        <v>83.9</v>
      </c>
    </row>
    <row r="4184" spans="1:4" ht="21.6">
      <c r="A4184" s="27">
        <v>92666</v>
      </c>
      <c r="B4184" s="147" t="s">
        <v>85982</v>
      </c>
      <c r="C4184" s="149" t="s">
        <v>8</v>
      </c>
      <c r="D4184" s="123">
        <v>95.92</v>
      </c>
    </row>
    <row r="4185" spans="1:4" ht="21.6">
      <c r="A4185" s="9">
        <v>92667</v>
      </c>
      <c r="B4185" s="148" t="s">
        <v>85983</v>
      </c>
      <c r="C4185" s="150" t="s">
        <v>8</v>
      </c>
      <c r="D4185" s="124">
        <v>125.32</v>
      </c>
    </row>
    <row r="4186" spans="1:4" ht="21.6">
      <c r="A4186" s="27">
        <v>92668</v>
      </c>
      <c r="B4186" s="147" t="s">
        <v>85984</v>
      </c>
      <c r="C4186" s="149" t="s">
        <v>8</v>
      </c>
      <c r="D4186" s="123">
        <v>136.01</v>
      </c>
    </row>
    <row r="4187" spans="1:4" ht="21.6">
      <c r="A4187" s="9">
        <v>92669</v>
      </c>
      <c r="B4187" s="148" t="s">
        <v>85985</v>
      </c>
      <c r="C4187" s="150" t="s">
        <v>8</v>
      </c>
      <c r="D4187" s="124">
        <v>44.45</v>
      </c>
    </row>
    <row r="4188" spans="1:4" ht="21.6">
      <c r="A4188" s="27">
        <v>92670</v>
      </c>
      <c r="B4188" s="147" t="s">
        <v>85986</v>
      </c>
      <c r="C4188" s="149" t="s">
        <v>8</v>
      </c>
      <c r="D4188" s="123">
        <v>41.58</v>
      </c>
    </row>
    <row r="4189" spans="1:4" ht="21.6">
      <c r="A4189" s="9">
        <v>92671</v>
      </c>
      <c r="B4189" s="148" t="s">
        <v>85987</v>
      </c>
      <c r="C4189" s="150" t="s">
        <v>8</v>
      </c>
      <c r="D4189" s="124">
        <v>59.04</v>
      </c>
    </row>
    <row r="4190" spans="1:4" ht="21.6">
      <c r="A4190" s="27">
        <v>92672</v>
      </c>
      <c r="B4190" s="147" t="s">
        <v>85988</v>
      </c>
      <c r="C4190" s="149" t="s">
        <v>8</v>
      </c>
      <c r="D4190" s="123">
        <v>53.34</v>
      </c>
    </row>
    <row r="4191" spans="1:4" ht="21.6">
      <c r="A4191" s="9">
        <v>92673</v>
      </c>
      <c r="B4191" s="148" t="s">
        <v>85989</v>
      </c>
      <c r="C4191" s="150" t="s">
        <v>8</v>
      </c>
      <c r="D4191" s="124">
        <v>68.239999999999995</v>
      </c>
    </row>
    <row r="4192" spans="1:4" ht="21.6">
      <c r="A4192" s="27">
        <v>92674</v>
      </c>
      <c r="B4192" s="147" t="s">
        <v>85990</v>
      </c>
      <c r="C4192" s="149" t="s">
        <v>8</v>
      </c>
      <c r="D4192" s="123">
        <v>64.3</v>
      </c>
    </row>
    <row r="4193" spans="1:4" ht="21.6">
      <c r="A4193" s="9">
        <v>92675</v>
      </c>
      <c r="B4193" s="148" t="s">
        <v>85991</v>
      </c>
      <c r="C4193" s="150" t="s">
        <v>8</v>
      </c>
      <c r="D4193" s="124">
        <v>89.33</v>
      </c>
    </row>
    <row r="4194" spans="1:4" ht="21.6">
      <c r="A4194" s="27">
        <v>92676</v>
      </c>
      <c r="B4194" s="147" t="s">
        <v>85992</v>
      </c>
      <c r="C4194" s="149" t="s">
        <v>8</v>
      </c>
      <c r="D4194" s="123">
        <v>86.65</v>
      </c>
    </row>
    <row r="4195" spans="1:4" ht="21.6">
      <c r="A4195" s="9">
        <v>92677</v>
      </c>
      <c r="B4195" s="148" t="s">
        <v>85993</v>
      </c>
      <c r="C4195" s="150" t="s">
        <v>8</v>
      </c>
      <c r="D4195" s="124">
        <v>149.19</v>
      </c>
    </row>
    <row r="4196" spans="1:4" ht="21.6">
      <c r="A4196" s="27">
        <v>92678</v>
      </c>
      <c r="B4196" s="147" t="s">
        <v>85994</v>
      </c>
      <c r="C4196" s="149" t="s">
        <v>8</v>
      </c>
      <c r="D4196" s="123">
        <v>137.43</v>
      </c>
    </row>
    <row r="4197" spans="1:4" ht="21.6">
      <c r="A4197" s="9">
        <v>92679</v>
      </c>
      <c r="B4197" s="148" t="s">
        <v>85995</v>
      </c>
      <c r="C4197" s="150" t="s">
        <v>8</v>
      </c>
      <c r="D4197" s="124">
        <v>206.59</v>
      </c>
    </row>
    <row r="4198" spans="1:4" ht="21.6">
      <c r="A4198" s="27">
        <v>92680</v>
      </c>
      <c r="B4198" s="147" t="s">
        <v>85996</v>
      </c>
      <c r="C4198" s="149" t="s">
        <v>8</v>
      </c>
      <c r="D4198" s="123">
        <v>183.93</v>
      </c>
    </row>
    <row r="4199" spans="1:4" ht="21.6">
      <c r="A4199" s="9">
        <v>92681</v>
      </c>
      <c r="B4199" s="148" t="s">
        <v>85997</v>
      </c>
      <c r="C4199" s="150" t="s">
        <v>8</v>
      </c>
      <c r="D4199" s="124">
        <v>56.48</v>
      </c>
    </row>
    <row r="4200" spans="1:4" ht="21.6">
      <c r="A4200" s="27">
        <v>92682</v>
      </c>
      <c r="B4200" s="147" t="s">
        <v>85998</v>
      </c>
      <c r="C4200" s="149" t="s">
        <v>8</v>
      </c>
      <c r="D4200" s="123">
        <v>71.7</v>
      </c>
    </row>
    <row r="4201" spans="1:4" ht="21.6">
      <c r="A4201" s="9">
        <v>92683</v>
      </c>
      <c r="B4201" s="148" t="s">
        <v>85999</v>
      </c>
      <c r="C4201" s="150" t="s">
        <v>8</v>
      </c>
      <c r="D4201" s="124">
        <v>84.15</v>
      </c>
    </row>
    <row r="4202" spans="1:4" ht="21.6">
      <c r="A4202" s="27">
        <v>92684</v>
      </c>
      <c r="B4202" s="147" t="s">
        <v>86000</v>
      </c>
      <c r="C4202" s="149" t="s">
        <v>8</v>
      </c>
      <c r="D4202" s="123">
        <v>115.42</v>
      </c>
    </row>
    <row r="4203" spans="1:4" ht="21.6">
      <c r="A4203" s="9">
        <v>92685</v>
      </c>
      <c r="B4203" s="148" t="s">
        <v>86001</v>
      </c>
      <c r="C4203" s="150" t="s">
        <v>8</v>
      </c>
      <c r="D4203" s="124">
        <v>189.06</v>
      </c>
    </row>
    <row r="4204" spans="1:4" ht="21.6">
      <c r="A4204" s="27">
        <v>92686</v>
      </c>
      <c r="B4204" s="147" t="s">
        <v>86002</v>
      </c>
      <c r="C4204" s="149" t="s">
        <v>8</v>
      </c>
      <c r="D4204" s="123">
        <v>242.94</v>
      </c>
    </row>
    <row r="4205" spans="1:4" ht="21.6">
      <c r="A4205" s="9">
        <v>92692</v>
      </c>
      <c r="B4205" s="148" t="s">
        <v>86003</v>
      </c>
      <c r="C4205" s="150" t="s">
        <v>8</v>
      </c>
      <c r="D4205" s="124">
        <v>15.62</v>
      </c>
    </row>
    <row r="4206" spans="1:4" ht="21.6">
      <c r="A4206" s="27">
        <v>92693</v>
      </c>
      <c r="B4206" s="147" t="s">
        <v>86004</v>
      </c>
      <c r="C4206" s="149" t="s">
        <v>8</v>
      </c>
      <c r="D4206" s="123">
        <v>16.100000000000001</v>
      </c>
    </row>
    <row r="4207" spans="1:4" ht="21.6">
      <c r="A4207" s="9">
        <v>92694</v>
      </c>
      <c r="B4207" s="148" t="s">
        <v>86005</v>
      </c>
      <c r="C4207" s="150" t="s">
        <v>8</v>
      </c>
      <c r="D4207" s="124">
        <v>24.61</v>
      </c>
    </row>
    <row r="4208" spans="1:4" ht="21.6">
      <c r="A4208" s="27">
        <v>92695</v>
      </c>
      <c r="B4208" s="147" t="s">
        <v>86006</v>
      </c>
      <c r="C4208" s="149" t="s">
        <v>8</v>
      </c>
      <c r="D4208" s="123">
        <v>25.09</v>
      </c>
    </row>
    <row r="4209" spans="1:4" ht="21.6">
      <c r="A4209" s="9">
        <v>92696</v>
      </c>
      <c r="B4209" s="148" t="s">
        <v>86007</v>
      </c>
      <c r="C4209" s="150" t="s">
        <v>8</v>
      </c>
      <c r="D4209" s="124">
        <v>38.46</v>
      </c>
    </row>
    <row r="4210" spans="1:4" ht="21.6">
      <c r="A4210" s="27">
        <v>92697</v>
      </c>
      <c r="B4210" s="147" t="s">
        <v>86008</v>
      </c>
      <c r="C4210" s="149" t="s">
        <v>8</v>
      </c>
      <c r="D4210" s="123">
        <v>40.630000000000003</v>
      </c>
    </row>
    <row r="4211" spans="1:4" ht="21.6">
      <c r="A4211" s="9">
        <v>92698</v>
      </c>
      <c r="B4211" s="148" t="s">
        <v>86009</v>
      </c>
      <c r="C4211" s="150" t="s">
        <v>8</v>
      </c>
      <c r="D4211" s="124">
        <v>23.1</v>
      </c>
    </row>
    <row r="4212" spans="1:4" ht="21.6">
      <c r="A4212" s="27">
        <v>92699</v>
      </c>
      <c r="B4212" s="147" t="s">
        <v>86010</v>
      </c>
      <c r="C4212" s="149" t="s">
        <v>8</v>
      </c>
      <c r="D4212" s="123">
        <v>21.54</v>
      </c>
    </row>
    <row r="4213" spans="1:4" ht="21.6">
      <c r="A4213" s="9">
        <v>92700</v>
      </c>
      <c r="B4213" s="148" t="s">
        <v>86011</v>
      </c>
      <c r="C4213" s="150" t="s">
        <v>8</v>
      </c>
      <c r="D4213" s="124">
        <v>37.5</v>
      </c>
    </row>
    <row r="4214" spans="1:4" ht="21.6">
      <c r="A4214" s="27">
        <v>92701</v>
      </c>
      <c r="B4214" s="147" t="s">
        <v>86012</v>
      </c>
      <c r="C4214" s="149" t="s">
        <v>8</v>
      </c>
      <c r="D4214" s="123">
        <v>35.17</v>
      </c>
    </row>
    <row r="4215" spans="1:4" ht="21.6">
      <c r="A4215" s="9">
        <v>92702</v>
      </c>
      <c r="B4215" s="148" t="s">
        <v>86013</v>
      </c>
      <c r="C4215" s="150" t="s">
        <v>8</v>
      </c>
      <c r="D4215" s="124">
        <v>58.45</v>
      </c>
    </row>
    <row r="4216" spans="1:4" ht="21.6">
      <c r="A4216" s="27">
        <v>92703</v>
      </c>
      <c r="B4216" s="147" t="s">
        <v>86014</v>
      </c>
      <c r="C4216" s="149" t="s">
        <v>8</v>
      </c>
      <c r="D4216" s="123">
        <v>55.58</v>
      </c>
    </row>
    <row r="4217" spans="1:4" ht="21.6">
      <c r="A4217" s="9">
        <v>92704</v>
      </c>
      <c r="B4217" s="148" t="s">
        <v>86015</v>
      </c>
      <c r="C4217" s="150" t="s">
        <v>8</v>
      </c>
      <c r="D4217" s="124">
        <v>29</v>
      </c>
    </row>
    <row r="4218" spans="1:4" ht="21.6">
      <c r="A4218" s="27">
        <v>92705</v>
      </c>
      <c r="B4218" s="147" t="s">
        <v>86016</v>
      </c>
      <c r="C4218" s="149" t="s">
        <v>8</v>
      </c>
      <c r="D4218" s="123">
        <v>46.42</v>
      </c>
    </row>
    <row r="4219" spans="1:4" ht="21.6">
      <c r="A4219" s="9">
        <v>92706</v>
      </c>
      <c r="B4219" s="148" t="s">
        <v>86017</v>
      </c>
      <c r="C4219" s="150" t="s">
        <v>8</v>
      </c>
      <c r="D4219" s="124">
        <v>75.150000000000006</v>
      </c>
    </row>
    <row r="4220" spans="1:4" ht="21.6">
      <c r="A4220" s="27">
        <v>92889</v>
      </c>
      <c r="B4220" s="147" t="s">
        <v>86018</v>
      </c>
      <c r="C4220" s="149" t="s">
        <v>8</v>
      </c>
      <c r="D4220" s="123">
        <v>152.65</v>
      </c>
    </row>
    <row r="4221" spans="1:4" ht="21.6">
      <c r="A4221" s="9">
        <v>92890</v>
      </c>
      <c r="B4221" s="148" t="s">
        <v>86019</v>
      </c>
      <c r="C4221" s="150" t="s">
        <v>8</v>
      </c>
      <c r="D4221" s="124">
        <v>233.63</v>
      </c>
    </row>
    <row r="4222" spans="1:4" ht="21.6">
      <c r="A4222" s="27">
        <v>92891</v>
      </c>
      <c r="B4222" s="147" t="s">
        <v>86020</v>
      </c>
      <c r="C4222" s="149" t="s">
        <v>8</v>
      </c>
      <c r="D4222" s="123">
        <v>344.82</v>
      </c>
    </row>
    <row r="4223" spans="1:4" ht="21.6">
      <c r="A4223" s="9">
        <v>92892</v>
      </c>
      <c r="B4223" s="148" t="s">
        <v>86021</v>
      </c>
      <c r="C4223" s="150" t="s">
        <v>8</v>
      </c>
      <c r="D4223" s="124">
        <v>64.260000000000005</v>
      </c>
    </row>
    <row r="4224" spans="1:4" ht="21.6">
      <c r="A4224" s="27">
        <v>92893</v>
      </c>
      <c r="B4224" s="147" t="s">
        <v>86022</v>
      </c>
      <c r="C4224" s="149" t="s">
        <v>8</v>
      </c>
      <c r="D4224" s="123">
        <v>92.74</v>
      </c>
    </row>
    <row r="4225" spans="1:4" ht="21.6">
      <c r="A4225" s="9">
        <v>92894</v>
      </c>
      <c r="B4225" s="148" t="s">
        <v>86023</v>
      </c>
      <c r="C4225" s="150" t="s">
        <v>8</v>
      </c>
      <c r="D4225" s="124">
        <v>111.23</v>
      </c>
    </row>
    <row r="4226" spans="1:4" ht="21.6">
      <c r="A4226" s="27">
        <v>92895</v>
      </c>
      <c r="B4226" s="147" t="s">
        <v>86024</v>
      </c>
      <c r="C4226" s="149" t="s">
        <v>8</v>
      </c>
      <c r="D4226" s="123">
        <v>152.6</v>
      </c>
    </row>
    <row r="4227" spans="1:4" ht="21.6">
      <c r="A4227" s="9">
        <v>92896</v>
      </c>
      <c r="B4227" s="148" t="s">
        <v>86025</v>
      </c>
      <c r="C4227" s="150" t="s">
        <v>8</v>
      </c>
      <c r="D4227" s="124">
        <v>235.37</v>
      </c>
    </row>
    <row r="4228" spans="1:4" ht="21.6">
      <c r="A4228" s="27">
        <v>92897</v>
      </c>
      <c r="B4228" s="147" t="s">
        <v>86026</v>
      </c>
      <c r="C4228" s="149" t="s">
        <v>8</v>
      </c>
      <c r="D4228" s="123">
        <v>348.42</v>
      </c>
    </row>
    <row r="4229" spans="1:4" ht="21.6">
      <c r="A4229" s="9">
        <v>92898</v>
      </c>
      <c r="B4229" s="148" t="s">
        <v>86027</v>
      </c>
      <c r="C4229" s="150" t="s">
        <v>8</v>
      </c>
      <c r="D4229" s="124">
        <v>54.56</v>
      </c>
    </row>
    <row r="4230" spans="1:4" ht="21.6">
      <c r="A4230" s="27">
        <v>92899</v>
      </c>
      <c r="B4230" s="147" t="s">
        <v>86028</v>
      </c>
      <c r="C4230" s="149" t="s">
        <v>8</v>
      </c>
      <c r="D4230" s="123">
        <v>81.709999999999994</v>
      </c>
    </row>
    <row r="4231" spans="1:4" ht="21.6">
      <c r="A4231" s="9">
        <v>92900</v>
      </c>
      <c r="B4231" s="148" t="s">
        <v>86029</v>
      </c>
      <c r="C4231" s="150" t="s">
        <v>8</v>
      </c>
      <c r="D4231" s="124">
        <v>98.65</v>
      </c>
    </row>
    <row r="4232" spans="1:4" ht="21.6">
      <c r="A4232" s="27">
        <v>92901</v>
      </c>
      <c r="B4232" s="147" t="s">
        <v>86030</v>
      </c>
      <c r="C4232" s="149" t="s">
        <v>8</v>
      </c>
      <c r="D4232" s="123">
        <v>138.13</v>
      </c>
    </row>
    <row r="4233" spans="1:4" ht="21.6">
      <c r="A4233" s="9">
        <v>92902</v>
      </c>
      <c r="B4233" s="148" t="s">
        <v>86031</v>
      </c>
      <c r="C4233" s="150" t="s">
        <v>8</v>
      </c>
      <c r="D4233" s="124">
        <v>218.04</v>
      </c>
    </row>
    <row r="4234" spans="1:4" ht="21.6">
      <c r="A4234" s="27">
        <v>92903</v>
      </c>
      <c r="B4234" s="147" t="s">
        <v>86032</v>
      </c>
      <c r="C4234" s="149" t="s">
        <v>8</v>
      </c>
      <c r="D4234" s="123">
        <v>328.26</v>
      </c>
    </row>
    <row r="4235" spans="1:4" ht="21.6">
      <c r="A4235" s="9">
        <v>92904</v>
      </c>
      <c r="B4235" s="148" t="s">
        <v>86033</v>
      </c>
      <c r="C4235" s="150" t="s">
        <v>8</v>
      </c>
      <c r="D4235" s="124">
        <v>37.42</v>
      </c>
    </row>
    <row r="4236" spans="1:4" ht="21.6">
      <c r="A4236" s="27">
        <v>92905</v>
      </c>
      <c r="B4236" s="147" t="s">
        <v>86034</v>
      </c>
      <c r="C4236" s="149" t="s">
        <v>8</v>
      </c>
      <c r="D4236" s="123">
        <v>53.05</v>
      </c>
    </row>
    <row r="4237" spans="1:4" ht="21.6">
      <c r="A4237" s="9">
        <v>92906</v>
      </c>
      <c r="B4237" s="148" t="s">
        <v>86035</v>
      </c>
      <c r="C4237" s="150" t="s">
        <v>8</v>
      </c>
      <c r="D4237" s="124">
        <v>63.84</v>
      </c>
    </row>
    <row r="4238" spans="1:4" ht="21.6">
      <c r="A4238" s="27">
        <v>92907</v>
      </c>
      <c r="B4238" s="147" t="s">
        <v>86036</v>
      </c>
      <c r="C4238" s="149" t="s">
        <v>8</v>
      </c>
      <c r="D4238" s="123">
        <v>79.16</v>
      </c>
    </row>
    <row r="4239" spans="1:4" ht="21.6">
      <c r="A4239" s="9">
        <v>92908</v>
      </c>
      <c r="B4239" s="148" t="s">
        <v>86037</v>
      </c>
      <c r="C4239" s="150" t="s">
        <v>8</v>
      </c>
      <c r="D4239" s="124">
        <v>79.16</v>
      </c>
    </row>
    <row r="4240" spans="1:4" ht="21.6">
      <c r="A4240" s="27">
        <v>92909</v>
      </c>
      <c r="B4240" s="147" t="s">
        <v>86038</v>
      </c>
      <c r="C4240" s="149" t="s">
        <v>8</v>
      </c>
      <c r="D4240" s="123">
        <v>79.16</v>
      </c>
    </row>
    <row r="4241" spans="1:4" ht="21.6">
      <c r="A4241" s="9">
        <v>92910</v>
      </c>
      <c r="B4241" s="148" t="s">
        <v>86039</v>
      </c>
      <c r="C4241" s="150" t="s">
        <v>8</v>
      </c>
      <c r="D4241" s="124">
        <v>116.58</v>
      </c>
    </row>
    <row r="4242" spans="1:4" ht="21.6">
      <c r="A4242" s="27">
        <v>92911</v>
      </c>
      <c r="B4242" s="147" t="s">
        <v>86040</v>
      </c>
      <c r="C4242" s="149" t="s">
        <v>8</v>
      </c>
      <c r="D4242" s="123">
        <v>116.58</v>
      </c>
    </row>
    <row r="4243" spans="1:4" ht="21.6">
      <c r="A4243" s="9">
        <v>92912</v>
      </c>
      <c r="B4243" s="148" t="s">
        <v>86041</v>
      </c>
      <c r="C4243" s="150" t="s">
        <v>8</v>
      </c>
      <c r="D4243" s="124">
        <v>158.47</v>
      </c>
    </row>
    <row r="4244" spans="1:4" ht="21.6">
      <c r="A4244" s="27">
        <v>92913</v>
      </c>
      <c r="B4244" s="147" t="s">
        <v>86042</v>
      </c>
      <c r="C4244" s="149" t="s">
        <v>8</v>
      </c>
      <c r="D4244" s="123">
        <v>161.43</v>
      </c>
    </row>
    <row r="4245" spans="1:4" ht="21.6">
      <c r="A4245" s="9">
        <v>92914</v>
      </c>
      <c r="B4245" s="148" t="s">
        <v>86043</v>
      </c>
      <c r="C4245" s="150" t="s">
        <v>8</v>
      </c>
      <c r="D4245" s="124">
        <v>161.43</v>
      </c>
    </row>
    <row r="4246" spans="1:4" ht="21.6">
      <c r="A4246" s="27">
        <v>92918</v>
      </c>
      <c r="B4246" s="147" t="s">
        <v>86044</v>
      </c>
      <c r="C4246" s="149" t="s">
        <v>8</v>
      </c>
      <c r="D4246" s="123">
        <v>40.86</v>
      </c>
    </row>
    <row r="4247" spans="1:4" ht="21.6">
      <c r="A4247" s="9">
        <v>92920</v>
      </c>
      <c r="B4247" s="148" t="s">
        <v>86045</v>
      </c>
      <c r="C4247" s="150" t="s">
        <v>8</v>
      </c>
      <c r="D4247" s="124">
        <v>41.17</v>
      </c>
    </row>
    <row r="4248" spans="1:4" ht="21.6">
      <c r="A4248" s="27">
        <v>92925</v>
      </c>
      <c r="B4248" s="147" t="s">
        <v>86046</v>
      </c>
      <c r="C4248" s="149" t="s">
        <v>8</v>
      </c>
      <c r="D4248" s="123">
        <v>51.19</v>
      </c>
    </row>
    <row r="4249" spans="1:4" ht="21.6">
      <c r="A4249" s="9">
        <v>92926</v>
      </c>
      <c r="B4249" s="148" t="s">
        <v>86047</v>
      </c>
      <c r="C4249" s="150" t="s">
        <v>8</v>
      </c>
      <c r="D4249" s="124">
        <v>51.17</v>
      </c>
    </row>
    <row r="4250" spans="1:4" ht="21.6">
      <c r="A4250" s="27">
        <v>92927</v>
      </c>
      <c r="B4250" s="147" t="s">
        <v>86048</v>
      </c>
      <c r="C4250" s="149" t="s">
        <v>8</v>
      </c>
      <c r="D4250" s="123">
        <v>51.17</v>
      </c>
    </row>
    <row r="4251" spans="1:4" ht="21.6">
      <c r="A4251" s="9">
        <v>92928</v>
      </c>
      <c r="B4251" s="148" t="s">
        <v>86049</v>
      </c>
      <c r="C4251" s="150" t="s">
        <v>8</v>
      </c>
      <c r="D4251" s="124">
        <v>58.73</v>
      </c>
    </row>
    <row r="4252" spans="1:4" ht="21.6">
      <c r="A4252" s="27">
        <v>92929</v>
      </c>
      <c r="B4252" s="147" t="s">
        <v>86050</v>
      </c>
      <c r="C4252" s="149" t="s">
        <v>8</v>
      </c>
      <c r="D4252" s="123">
        <v>58.73</v>
      </c>
    </row>
    <row r="4253" spans="1:4" ht="21.6">
      <c r="A4253" s="9">
        <v>92930</v>
      </c>
      <c r="B4253" s="148" t="s">
        <v>86051</v>
      </c>
      <c r="C4253" s="150" t="s">
        <v>8</v>
      </c>
      <c r="D4253" s="124">
        <v>58.73</v>
      </c>
    </row>
    <row r="4254" spans="1:4" ht="21.6">
      <c r="A4254" s="27">
        <v>92931</v>
      </c>
      <c r="B4254" s="147" t="s">
        <v>86052</v>
      </c>
      <c r="C4254" s="149" t="s">
        <v>8</v>
      </c>
      <c r="D4254" s="123">
        <v>79.11</v>
      </c>
    </row>
    <row r="4255" spans="1:4" ht="21.6">
      <c r="A4255" s="9">
        <v>92932</v>
      </c>
      <c r="B4255" s="148" t="s">
        <v>86053</v>
      </c>
      <c r="C4255" s="150" t="s">
        <v>8</v>
      </c>
      <c r="D4255" s="124">
        <v>79.11</v>
      </c>
    </row>
    <row r="4256" spans="1:4" ht="21.6">
      <c r="A4256" s="27">
        <v>92933</v>
      </c>
      <c r="B4256" s="147" t="s">
        <v>86054</v>
      </c>
      <c r="C4256" s="149" t="s">
        <v>8</v>
      </c>
      <c r="D4256" s="123">
        <v>79.11</v>
      </c>
    </row>
    <row r="4257" spans="1:4" ht="21.6">
      <c r="A4257" s="9">
        <v>92934</v>
      </c>
      <c r="B4257" s="148" t="s">
        <v>86055</v>
      </c>
      <c r="C4257" s="150" t="s">
        <v>8</v>
      </c>
      <c r="D4257" s="124">
        <v>118.32</v>
      </c>
    </row>
    <row r="4258" spans="1:4" ht="21.6">
      <c r="A4258" s="27">
        <v>92935</v>
      </c>
      <c r="B4258" s="147" t="s">
        <v>86056</v>
      </c>
      <c r="C4258" s="149" t="s">
        <v>8</v>
      </c>
      <c r="D4258" s="123">
        <v>118.32</v>
      </c>
    </row>
    <row r="4259" spans="1:4" ht="21.6">
      <c r="A4259" s="9">
        <v>92936</v>
      </c>
      <c r="B4259" s="148" t="s">
        <v>86057</v>
      </c>
      <c r="C4259" s="150" t="s">
        <v>8</v>
      </c>
      <c r="D4259" s="124">
        <v>165.03</v>
      </c>
    </row>
    <row r="4260" spans="1:4" ht="21.6">
      <c r="A4260" s="27">
        <v>92937</v>
      </c>
      <c r="B4260" s="147" t="s">
        <v>86058</v>
      </c>
      <c r="C4260" s="149" t="s">
        <v>8</v>
      </c>
      <c r="D4260" s="123">
        <v>165.03</v>
      </c>
    </row>
    <row r="4261" spans="1:4" ht="21.6">
      <c r="A4261" s="9">
        <v>92938</v>
      </c>
      <c r="B4261" s="148" t="s">
        <v>86059</v>
      </c>
      <c r="C4261" s="150" t="s">
        <v>8</v>
      </c>
      <c r="D4261" s="124">
        <v>31.16</v>
      </c>
    </row>
    <row r="4262" spans="1:4" ht="21.6">
      <c r="A4262" s="27">
        <v>92939</v>
      </c>
      <c r="B4262" s="147" t="s">
        <v>86060</v>
      </c>
      <c r="C4262" s="149" t="s">
        <v>8</v>
      </c>
      <c r="D4262" s="123">
        <v>31.47</v>
      </c>
    </row>
    <row r="4263" spans="1:4" ht="21.6">
      <c r="A4263" s="9">
        <v>92940</v>
      </c>
      <c r="B4263" s="148" t="s">
        <v>86061</v>
      </c>
      <c r="C4263" s="150" t="s">
        <v>8</v>
      </c>
      <c r="D4263" s="124">
        <v>40.159999999999997</v>
      </c>
    </row>
    <row r="4264" spans="1:4" ht="21.6">
      <c r="A4264" s="27">
        <v>92941</v>
      </c>
      <c r="B4264" s="147" t="s">
        <v>86062</v>
      </c>
      <c r="C4264" s="149" t="s">
        <v>8</v>
      </c>
      <c r="D4264" s="123">
        <v>40.14</v>
      </c>
    </row>
    <row r="4265" spans="1:4" ht="21.6">
      <c r="A4265" s="9">
        <v>92942</v>
      </c>
      <c r="B4265" s="148" t="s">
        <v>86063</v>
      </c>
      <c r="C4265" s="150" t="s">
        <v>8</v>
      </c>
      <c r="D4265" s="124">
        <v>40.14</v>
      </c>
    </row>
    <row r="4266" spans="1:4" ht="21.6">
      <c r="A4266" s="27">
        <v>92943</v>
      </c>
      <c r="B4266" s="147" t="s">
        <v>86064</v>
      </c>
      <c r="C4266" s="149" t="s">
        <v>8</v>
      </c>
      <c r="D4266" s="123">
        <v>46.15</v>
      </c>
    </row>
    <row r="4267" spans="1:4" ht="21.6">
      <c r="A4267" s="9">
        <v>92944</v>
      </c>
      <c r="B4267" s="148" t="s">
        <v>86065</v>
      </c>
      <c r="C4267" s="150" t="s">
        <v>8</v>
      </c>
      <c r="D4267" s="124">
        <v>46.15</v>
      </c>
    </row>
    <row r="4268" spans="1:4" ht="21.6">
      <c r="A4268" s="27">
        <v>92945</v>
      </c>
      <c r="B4268" s="147" t="s">
        <v>86066</v>
      </c>
      <c r="C4268" s="149" t="s">
        <v>8</v>
      </c>
      <c r="D4268" s="123">
        <v>46.15</v>
      </c>
    </row>
    <row r="4269" spans="1:4" ht="21.6">
      <c r="A4269" s="9">
        <v>92946</v>
      </c>
      <c r="B4269" s="148" t="s">
        <v>86067</v>
      </c>
      <c r="C4269" s="150" t="s">
        <v>8</v>
      </c>
      <c r="D4269" s="124">
        <v>64.64</v>
      </c>
    </row>
    <row r="4270" spans="1:4" ht="21.6">
      <c r="A4270" s="27">
        <v>92947</v>
      </c>
      <c r="B4270" s="147" t="s">
        <v>86068</v>
      </c>
      <c r="C4270" s="149" t="s">
        <v>8</v>
      </c>
      <c r="D4270" s="123">
        <v>64.64</v>
      </c>
    </row>
    <row r="4271" spans="1:4" ht="21.6">
      <c r="A4271" s="9">
        <v>92948</v>
      </c>
      <c r="B4271" s="148" t="s">
        <v>86069</v>
      </c>
      <c r="C4271" s="150" t="s">
        <v>8</v>
      </c>
      <c r="D4271" s="124">
        <v>64.64</v>
      </c>
    </row>
    <row r="4272" spans="1:4" ht="21.6">
      <c r="A4272" s="27">
        <v>92949</v>
      </c>
      <c r="B4272" s="147" t="s">
        <v>86070</v>
      </c>
      <c r="C4272" s="149" t="s">
        <v>8</v>
      </c>
      <c r="D4272" s="123">
        <v>100.99</v>
      </c>
    </row>
    <row r="4273" spans="1:4" ht="21.6">
      <c r="A4273" s="9">
        <v>92950</v>
      </c>
      <c r="B4273" s="148" t="s">
        <v>86071</v>
      </c>
      <c r="C4273" s="150" t="s">
        <v>8</v>
      </c>
      <c r="D4273" s="124">
        <v>100.99</v>
      </c>
    </row>
    <row r="4274" spans="1:4" ht="21.6">
      <c r="A4274" s="27">
        <v>92951</v>
      </c>
      <c r="B4274" s="147" t="s">
        <v>86072</v>
      </c>
      <c r="C4274" s="149" t="s">
        <v>8</v>
      </c>
      <c r="D4274" s="123">
        <v>144.87</v>
      </c>
    </row>
    <row r="4275" spans="1:4" ht="21.6">
      <c r="A4275" s="9">
        <v>92952</v>
      </c>
      <c r="B4275" s="148" t="s">
        <v>86073</v>
      </c>
      <c r="C4275" s="150" t="s">
        <v>8</v>
      </c>
      <c r="D4275" s="124">
        <v>144.87</v>
      </c>
    </row>
    <row r="4276" spans="1:4" ht="21.6">
      <c r="A4276" s="27">
        <v>92953</v>
      </c>
      <c r="B4276" s="147" t="s">
        <v>86074</v>
      </c>
      <c r="C4276" s="149" t="s">
        <v>8</v>
      </c>
      <c r="D4276" s="123">
        <v>26.65</v>
      </c>
    </row>
    <row r="4277" spans="1:4" ht="21.6">
      <c r="A4277" s="9">
        <v>93050</v>
      </c>
      <c r="B4277" s="148" t="s">
        <v>88027</v>
      </c>
      <c r="C4277" s="150" t="s">
        <v>8</v>
      </c>
      <c r="D4277" s="124">
        <v>11.25</v>
      </c>
    </row>
    <row r="4278" spans="1:4" ht="21.6">
      <c r="A4278" s="27">
        <v>93052</v>
      </c>
      <c r="B4278" s="147" t="s">
        <v>88028</v>
      </c>
      <c r="C4278" s="149" t="s">
        <v>8</v>
      </c>
      <c r="D4278" s="123">
        <v>510.71</v>
      </c>
    </row>
    <row r="4279" spans="1:4" ht="21.6">
      <c r="A4279" s="9">
        <v>93054</v>
      </c>
      <c r="B4279" s="148" t="s">
        <v>88029</v>
      </c>
      <c r="C4279" s="150" t="s">
        <v>8</v>
      </c>
      <c r="D4279" s="124">
        <v>22.26</v>
      </c>
    </row>
    <row r="4280" spans="1:4" ht="21.6">
      <c r="A4280" s="27">
        <v>93055</v>
      </c>
      <c r="B4280" s="147" t="s">
        <v>88030</v>
      </c>
      <c r="C4280" s="149" t="s">
        <v>8</v>
      </c>
      <c r="D4280" s="123">
        <v>44.32</v>
      </c>
    </row>
    <row r="4281" spans="1:4" ht="21.6">
      <c r="A4281" s="9">
        <v>93056</v>
      </c>
      <c r="B4281" s="148" t="s">
        <v>88031</v>
      </c>
      <c r="C4281" s="150" t="s">
        <v>8</v>
      </c>
      <c r="D4281" s="124">
        <v>16.78</v>
      </c>
    </row>
    <row r="4282" spans="1:4" ht="21.6">
      <c r="A4282" s="27">
        <v>93057</v>
      </c>
      <c r="B4282" s="147" t="s">
        <v>88032</v>
      </c>
      <c r="C4282" s="149" t="s">
        <v>8</v>
      </c>
      <c r="D4282" s="123">
        <v>13.95</v>
      </c>
    </row>
    <row r="4283" spans="1:4" ht="21.6">
      <c r="A4283" s="9">
        <v>93058</v>
      </c>
      <c r="B4283" s="148" t="s">
        <v>88033</v>
      </c>
      <c r="C4283" s="150" t="s">
        <v>8</v>
      </c>
      <c r="D4283" s="124">
        <v>561.89</v>
      </c>
    </row>
    <row r="4284" spans="1:4" ht="21.6">
      <c r="A4284" s="27">
        <v>93059</v>
      </c>
      <c r="B4284" s="147" t="s">
        <v>88034</v>
      </c>
      <c r="C4284" s="149" t="s">
        <v>8</v>
      </c>
      <c r="D4284" s="123">
        <v>28.97</v>
      </c>
    </row>
    <row r="4285" spans="1:4" ht="21.6">
      <c r="A4285" s="9">
        <v>93060</v>
      </c>
      <c r="B4285" s="148" t="s">
        <v>88035</v>
      </c>
      <c r="C4285" s="150" t="s">
        <v>8</v>
      </c>
      <c r="D4285" s="124">
        <v>77.599999999999994</v>
      </c>
    </row>
    <row r="4286" spans="1:4" ht="21.6">
      <c r="A4286" s="27">
        <v>93061</v>
      </c>
      <c r="B4286" s="147" t="s">
        <v>88036</v>
      </c>
      <c r="C4286" s="149" t="s">
        <v>8</v>
      </c>
      <c r="D4286" s="123">
        <v>31.66</v>
      </c>
    </row>
    <row r="4287" spans="1:4" ht="21.6">
      <c r="A4287" s="9">
        <v>93062</v>
      </c>
      <c r="B4287" s="148" t="s">
        <v>88037</v>
      </c>
      <c r="C4287" s="150" t="s">
        <v>8</v>
      </c>
      <c r="D4287" s="124">
        <v>26.71</v>
      </c>
    </row>
    <row r="4288" spans="1:4" ht="21.6">
      <c r="A4288" s="27">
        <v>93063</v>
      </c>
      <c r="B4288" s="147" t="s">
        <v>88038</v>
      </c>
      <c r="C4288" s="149" t="s">
        <v>8</v>
      </c>
      <c r="D4288" s="123">
        <v>643.9</v>
      </c>
    </row>
    <row r="4289" spans="1:4" ht="21.6">
      <c r="A4289" s="9">
        <v>93064</v>
      </c>
      <c r="B4289" s="148" t="s">
        <v>88039</v>
      </c>
      <c r="C4289" s="150" t="s">
        <v>8</v>
      </c>
      <c r="D4289" s="124">
        <v>48.5</v>
      </c>
    </row>
    <row r="4290" spans="1:4" ht="21.6">
      <c r="A4290" s="27">
        <v>93065</v>
      </c>
      <c r="B4290" s="147" t="s">
        <v>88040</v>
      </c>
      <c r="C4290" s="149" t="s">
        <v>8</v>
      </c>
      <c r="D4290" s="123">
        <v>43.55</v>
      </c>
    </row>
    <row r="4291" spans="1:4" ht="21.6">
      <c r="A4291" s="9">
        <v>93066</v>
      </c>
      <c r="B4291" s="148" t="s">
        <v>88041</v>
      </c>
      <c r="C4291" s="150" t="s">
        <v>8</v>
      </c>
      <c r="D4291" s="124">
        <v>808.05</v>
      </c>
    </row>
    <row r="4292" spans="1:4" ht="21.6">
      <c r="A4292" s="27">
        <v>93067</v>
      </c>
      <c r="B4292" s="147" t="s">
        <v>88042</v>
      </c>
      <c r="C4292" s="149" t="s">
        <v>8</v>
      </c>
      <c r="D4292" s="123">
        <v>72.06</v>
      </c>
    </row>
    <row r="4293" spans="1:4" ht="21.6">
      <c r="A4293" s="9">
        <v>93068</v>
      </c>
      <c r="B4293" s="148" t="s">
        <v>88043</v>
      </c>
      <c r="C4293" s="150" t="s">
        <v>8</v>
      </c>
      <c r="D4293" s="124">
        <v>61.3</v>
      </c>
    </row>
    <row r="4294" spans="1:4" ht="21.6">
      <c r="A4294" s="27">
        <v>93069</v>
      </c>
      <c r="B4294" s="147" t="s">
        <v>88044</v>
      </c>
      <c r="C4294" s="149" t="s">
        <v>8</v>
      </c>
      <c r="D4294" s="125">
        <v>1120.04</v>
      </c>
    </row>
    <row r="4295" spans="1:4" ht="21.6">
      <c r="A4295" s="9">
        <v>93070</v>
      </c>
      <c r="B4295" s="148" t="s">
        <v>88045</v>
      </c>
      <c r="C4295" s="150" t="s">
        <v>8</v>
      </c>
      <c r="D4295" s="124">
        <v>181.32</v>
      </c>
    </row>
    <row r="4296" spans="1:4" ht="21.6">
      <c r="A4296" s="27">
        <v>93071</v>
      </c>
      <c r="B4296" s="147" t="s">
        <v>88046</v>
      </c>
      <c r="C4296" s="149" t="s">
        <v>8</v>
      </c>
      <c r="D4296" s="123">
        <v>166.69</v>
      </c>
    </row>
    <row r="4297" spans="1:4" ht="21.6">
      <c r="A4297" s="9">
        <v>93072</v>
      </c>
      <c r="B4297" s="148" t="s">
        <v>88047</v>
      </c>
      <c r="C4297" s="150" t="s">
        <v>8</v>
      </c>
      <c r="D4297" s="126">
        <v>1478.12</v>
      </c>
    </row>
    <row r="4298" spans="1:4" ht="21.6">
      <c r="A4298" s="27">
        <v>93074</v>
      </c>
      <c r="B4298" s="147" t="s">
        <v>88048</v>
      </c>
      <c r="C4298" s="149" t="s">
        <v>8</v>
      </c>
      <c r="D4298" s="123">
        <v>13.61</v>
      </c>
    </row>
    <row r="4299" spans="1:4" ht="32.4">
      <c r="A4299" s="9">
        <v>93075</v>
      </c>
      <c r="B4299" s="148" t="s">
        <v>88049</v>
      </c>
      <c r="C4299" s="150" t="s">
        <v>8</v>
      </c>
      <c r="D4299" s="124">
        <v>19.670000000000002</v>
      </c>
    </row>
    <row r="4300" spans="1:4" ht="21.6">
      <c r="A4300" s="27">
        <v>93076</v>
      </c>
      <c r="B4300" s="147" t="s">
        <v>88050</v>
      </c>
      <c r="C4300" s="149" t="s">
        <v>8</v>
      </c>
      <c r="D4300" s="123">
        <v>21.51</v>
      </c>
    </row>
    <row r="4301" spans="1:4" ht="32.4">
      <c r="A4301" s="9">
        <v>93077</v>
      </c>
      <c r="B4301" s="148" t="s">
        <v>88051</v>
      </c>
      <c r="C4301" s="150" t="s">
        <v>8</v>
      </c>
      <c r="D4301" s="124">
        <v>27.73</v>
      </c>
    </row>
    <row r="4302" spans="1:4" ht="32.4">
      <c r="A4302" s="27">
        <v>93078</v>
      </c>
      <c r="B4302" s="147" t="s">
        <v>88052</v>
      </c>
      <c r="C4302" s="149" t="s">
        <v>8</v>
      </c>
      <c r="D4302" s="123">
        <v>31.22</v>
      </c>
    </row>
    <row r="4303" spans="1:4" ht="21.6">
      <c r="A4303" s="9">
        <v>93079</v>
      </c>
      <c r="B4303" s="148" t="s">
        <v>88053</v>
      </c>
      <c r="C4303" s="150" t="s">
        <v>8</v>
      </c>
      <c r="D4303" s="124">
        <v>29.77</v>
      </c>
    </row>
    <row r="4304" spans="1:4" ht="21.6">
      <c r="A4304" s="27">
        <v>93080</v>
      </c>
      <c r="B4304" s="147" t="s">
        <v>88054</v>
      </c>
      <c r="C4304" s="149" t="s">
        <v>8</v>
      </c>
      <c r="D4304" s="123">
        <v>8.86</v>
      </c>
    </row>
    <row r="4305" spans="1:4" ht="21.6">
      <c r="A4305" s="9">
        <v>93081</v>
      </c>
      <c r="B4305" s="148" t="s">
        <v>88055</v>
      </c>
      <c r="C4305" s="150" t="s">
        <v>8</v>
      </c>
      <c r="D4305" s="124">
        <v>18.5</v>
      </c>
    </row>
    <row r="4306" spans="1:4" ht="32.4">
      <c r="A4306" s="27">
        <v>93082</v>
      </c>
      <c r="B4306" s="147" t="s">
        <v>88056</v>
      </c>
      <c r="C4306" s="149" t="s">
        <v>8</v>
      </c>
      <c r="D4306" s="123">
        <v>23.91</v>
      </c>
    </row>
    <row r="4307" spans="1:4" ht="21.6">
      <c r="A4307" s="9">
        <v>93083</v>
      </c>
      <c r="B4307" s="148" t="s">
        <v>88057</v>
      </c>
      <c r="C4307" s="150" t="s">
        <v>8</v>
      </c>
      <c r="D4307" s="124">
        <v>442.39</v>
      </c>
    </row>
    <row r="4308" spans="1:4" ht="21.6">
      <c r="A4308" s="27">
        <v>93084</v>
      </c>
      <c r="B4308" s="147" t="s">
        <v>88058</v>
      </c>
      <c r="C4308" s="149" t="s">
        <v>8</v>
      </c>
      <c r="D4308" s="123">
        <v>14.13</v>
      </c>
    </row>
    <row r="4309" spans="1:4" ht="21.6">
      <c r="A4309" s="9">
        <v>93085</v>
      </c>
      <c r="B4309" s="148" t="s">
        <v>88059</v>
      </c>
      <c r="C4309" s="150" t="s">
        <v>8</v>
      </c>
      <c r="D4309" s="124">
        <v>15.3</v>
      </c>
    </row>
    <row r="4310" spans="1:4" ht="21.6">
      <c r="A4310" s="27">
        <v>93086</v>
      </c>
      <c r="B4310" s="147" t="s">
        <v>88060</v>
      </c>
      <c r="C4310" s="149" t="s">
        <v>8</v>
      </c>
      <c r="D4310" s="123">
        <v>513.59</v>
      </c>
    </row>
    <row r="4311" spans="1:4" ht="21.6">
      <c r="A4311" s="9">
        <v>93087</v>
      </c>
      <c r="B4311" s="148" t="s">
        <v>88061</v>
      </c>
      <c r="C4311" s="150" t="s">
        <v>8</v>
      </c>
      <c r="D4311" s="124">
        <v>19.39</v>
      </c>
    </row>
    <row r="4312" spans="1:4" ht="21.6">
      <c r="A4312" s="27">
        <v>93088</v>
      </c>
      <c r="B4312" s="147" t="s">
        <v>88062</v>
      </c>
      <c r="C4312" s="149" t="s">
        <v>8</v>
      </c>
      <c r="D4312" s="123">
        <v>24.01</v>
      </c>
    </row>
    <row r="4313" spans="1:4" ht="32.4">
      <c r="A4313" s="9">
        <v>93089</v>
      </c>
      <c r="B4313" s="148" t="s">
        <v>88063</v>
      </c>
      <c r="C4313" s="150" t="s">
        <v>8</v>
      </c>
      <c r="D4313" s="124">
        <v>47.2</v>
      </c>
    </row>
    <row r="4314" spans="1:4" ht="21.6">
      <c r="A4314" s="27">
        <v>93090</v>
      </c>
      <c r="B4314" s="147" t="s">
        <v>88064</v>
      </c>
      <c r="C4314" s="149" t="s">
        <v>8</v>
      </c>
      <c r="D4314" s="123">
        <v>19.45</v>
      </c>
    </row>
    <row r="4315" spans="1:4" ht="21.6">
      <c r="A4315" s="9">
        <v>93091</v>
      </c>
      <c r="B4315" s="148" t="s">
        <v>88065</v>
      </c>
      <c r="C4315" s="150" t="s">
        <v>8</v>
      </c>
      <c r="D4315" s="124">
        <v>16.739999999999998</v>
      </c>
    </row>
    <row r="4316" spans="1:4" ht="21.6">
      <c r="A4316" s="27">
        <v>93092</v>
      </c>
      <c r="B4316" s="147" t="s">
        <v>88066</v>
      </c>
      <c r="C4316" s="149" t="s">
        <v>8</v>
      </c>
      <c r="D4316" s="123">
        <v>564.55999999999995</v>
      </c>
    </row>
    <row r="4317" spans="1:4" ht="21.6">
      <c r="A4317" s="9">
        <v>93093</v>
      </c>
      <c r="B4317" s="148" t="s">
        <v>88067</v>
      </c>
      <c r="C4317" s="150" t="s">
        <v>8</v>
      </c>
      <c r="D4317" s="124">
        <v>30.31</v>
      </c>
    </row>
    <row r="4318" spans="1:4" ht="32.4">
      <c r="A4318" s="27">
        <v>93094</v>
      </c>
      <c r="B4318" s="147" t="s">
        <v>88068</v>
      </c>
      <c r="C4318" s="149" t="s">
        <v>8</v>
      </c>
      <c r="D4318" s="123">
        <v>80.27</v>
      </c>
    </row>
    <row r="4319" spans="1:4" ht="21.6">
      <c r="A4319" s="9">
        <v>93097</v>
      </c>
      <c r="B4319" s="148" t="s">
        <v>88069</v>
      </c>
      <c r="C4319" s="150" t="s">
        <v>8</v>
      </c>
      <c r="D4319" s="124">
        <v>13.88</v>
      </c>
    </row>
    <row r="4320" spans="1:4" ht="32.4">
      <c r="A4320" s="27">
        <v>93098</v>
      </c>
      <c r="B4320" s="147" t="s">
        <v>88070</v>
      </c>
      <c r="C4320" s="149" t="s">
        <v>8</v>
      </c>
      <c r="D4320" s="123">
        <v>19.809999999999999</v>
      </c>
    </row>
    <row r="4321" spans="1:4" ht="21.6">
      <c r="A4321" s="9">
        <v>93099</v>
      </c>
      <c r="B4321" s="148" t="s">
        <v>88071</v>
      </c>
      <c r="C4321" s="150" t="s">
        <v>8</v>
      </c>
      <c r="D4321" s="124">
        <v>24.72</v>
      </c>
    </row>
    <row r="4322" spans="1:4" ht="32.4">
      <c r="A4322" s="27">
        <v>93100</v>
      </c>
      <c r="B4322" s="147" t="s">
        <v>88072</v>
      </c>
      <c r="C4322" s="149" t="s">
        <v>8</v>
      </c>
      <c r="D4322" s="123">
        <v>29.32</v>
      </c>
    </row>
    <row r="4323" spans="1:4" ht="32.4">
      <c r="A4323" s="9">
        <v>93101</v>
      </c>
      <c r="B4323" s="148" t="s">
        <v>88073</v>
      </c>
      <c r="C4323" s="150" t="s">
        <v>8</v>
      </c>
      <c r="D4323" s="124">
        <v>32.82</v>
      </c>
    </row>
    <row r="4324" spans="1:4" ht="21.6">
      <c r="A4324" s="27">
        <v>93102</v>
      </c>
      <c r="B4324" s="147" t="s">
        <v>88074</v>
      </c>
      <c r="C4324" s="149" t="s">
        <v>8</v>
      </c>
      <c r="D4324" s="123">
        <v>35.47</v>
      </c>
    </row>
    <row r="4325" spans="1:4" ht="21.6">
      <c r="A4325" s="9">
        <v>93103</v>
      </c>
      <c r="B4325" s="148" t="s">
        <v>88075</v>
      </c>
      <c r="C4325" s="150" t="s">
        <v>8</v>
      </c>
      <c r="D4325" s="124">
        <v>9.0500000000000007</v>
      </c>
    </row>
    <row r="4326" spans="1:4" ht="21.6">
      <c r="A4326" s="27">
        <v>93104</v>
      </c>
      <c r="B4326" s="147" t="s">
        <v>88076</v>
      </c>
      <c r="C4326" s="149" t="s">
        <v>8</v>
      </c>
      <c r="D4326" s="123">
        <v>18.579999999999998</v>
      </c>
    </row>
    <row r="4327" spans="1:4" ht="32.4">
      <c r="A4327" s="9">
        <v>93105</v>
      </c>
      <c r="B4327" s="148" t="s">
        <v>88077</v>
      </c>
      <c r="C4327" s="150" t="s">
        <v>8</v>
      </c>
      <c r="D4327" s="124">
        <v>24.1</v>
      </c>
    </row>
    <row r="4328" spans="1:4" ht="21.6">
      <c r="A4328" s="27">
        <v>93106</v>
      </c>
      <c r="B4328" s="147" t="s">
        <v>88078</v>
      </c>
      <c r="C4328" s="149" t="s">
        <v>8</v>
      </c>
      <c r="D4328" s="123">
        <v>442.58</v>
      </c>
    </row>
    <row r="4329" spans="1:4" ht="21.6">
      <c r="A4329" s="9">
        <v>93107</v>
      </c>
      <c r="B4329" s="148" t="s">
        <v>88079</v>
      </c>
      <c r="C4329" s="150" t="s">
        <v>8</v>
      </c>
      <c r="D4329" s="124">
        <v>16.29</v>
      </c>
    </row>
    <row r="4330" spans="1:4" ht="21.6">
      <c r="A4330" s="27">
        <v>93108</v>
      </c>
      <c r="B4330" s="147" t="s">
        <v>88080</v>
      </c>
      <c r="C4330" s="149" t="s">
        <v>8</v>
      </c>
      <c r="D4330" s="123">
        <v>13.71</v>
      </c>
    </row>
    <row r="4331" spans="1:4" ht="21.6">
      <c r="A4331" s="9">
        <v>93109</v>
      </c>
      <c r="B4331" s="148" t="s">
        <v>88081</v>
      </c>
      <c r="C4331" s="150" t="s">
        <v>8</v>
      </c>
      <c r="D4331" s="124">
        <v>515.75</v>
      </c>
    </row>
    <row r="4332" spans="1:4" ht="21.6">
      <c r="A4332" s="27">
        <v>93110</v>
      </c>
      <c r="B4332" s="147" t="s">
        <v>88082</v>
      </c>
      <c r="C4332" s="149" t="s">
        <v>8</v>
      </c>
      <c r="D4332" s="123">
        <v>20.46</v>
      </c>
    </row>
    <row r="4333" spans="1:4" ht="21.6">
      <c r="A4333" s="9">
        <v>93111</v>
      </c>
      <c r="B4333" s="148" t="s">
        <v>88083</v>
      </c>
      <c r="C4333" s="150" t="s">
        <v>8</v>
      </c>
      <c r="D4333" s="124">
        <v>24.78</v>
      </c>
    </row>
    <row r="4334" spans="1:4" ht="32.4">
      <c r="A4334" s="27">
        <v>93112</v>
      </c>
      <c r="B4334" s="147" t="s">
        <v>88084</v>
      </c>
      <c r="C4334" s="149" t="s">
        <v>8</v>
      </c>
      <c r="D4334" s="123">
        <v>49.36</v>
      </c>
    </row>
    <row r="4335" spans="1:4" ht="21.6">
      <c r="A4335" s="9">
        <v>93113</v>
      </c>
      <c r="B4335" s="148" t="s">
        <v>88085</v>
      </c>
      <c r="C4335" s="150" t="s">
        <v>8</v>
      </c>
      <c r="D4335" s="124">
        <v>23.28</v>
      </c>
    </row>
    <row r="4336" spans="1:4" ht="21.6">
      <c r="A4336" s="27">
        <v>93114</v>
      </c>
      <c r="B4336" s="147" t="s">
        <v>88086</v>
      </c>
      <c r="C4336" s="149" t="s">
        <v>8</v>
      </c>
      <c r="D4336" s="123">
        <v>32.229999999999997</v>
      </c>
    </row>
    <row r="4337" spans="1:4" ht="32.4">
      <c r="A4337" s="9">
        <v>93115</v>
      </c>
      <c r="B4337" s="148" t="s">
        <v>88087</v>
      </c>
      <c r="C4337" s="150" t="s">
        <v>8</v>
      </c>
      <c r="D4337" s="124">
        <v>84.1</v>
      </c>
    </row>
    <row r="4338" spans="1:4" ht="21.6">
      <c r="A4338" s="27">
        <v>93116</v>
      </c>
      <c r="B4338" s="147" t="s">
        <v>88088</v>
      </c>
      <c r="C4338" s="149" t="s">
        <v>8</v>
      </c>
      <c r="D4338" s="123">
        <v>568.39</v>
      </c>
    </row>
    <row r="4339" spans="1:4" ht="32.4">
      <c r="A4339" s="9">
        <v>93117</v>
      </c>
      <c r="B4339" s="148" t="s">
        <v>88089</v>
      </c>
      <c r="C4339" s="150" t="s">
        <v>8</v>
      </c>
      <c r="D4339" s="124">
        <v>57.42</v>
      </c>
    </row>
    <row r="4340" spans="1:4" ht="32.4">
      <c r="A4340" s="27">
        <v>93118</v>
      </c>
      <c r="B4340" s="147" t="s">
        <v>88090</v>
      </c>
      <c r="C4340" s="149" t="s">
        <v>8</v>
      </c>
      <c r="D4340" s="123">
        <v>84.71</v>
      </c>
    </row>
    <row r="4341" spans="1:4" ht="21.6">
      <c r="A4341" s="9">
        <v>93119</v>
      </c>
      <c r="B4341" s="148" t="s">
        <v>88091</v>
      </c>
      <c r="C4341" s="150" t="s">
        <v>8</v>
      </c>
      <c r="D4341" s="124">
        <v>17.190000000000001</v>
      </c>
    </row>
    <row r="4342" spans="1:4" ht="21.6">
      <c r="A4342" s="27">
        <v>93120</v>
      </c>
      <c r="B4342" s="147" t="s">
        <v>88092</v>
      </c>
      <c r="C4342" s="149" t="s">
        <v>8</v>
      </c>
      <c r="D4342" s="123">
        <v>25.57</v>
      </c>
    </row>
    <row r="4343" spans="1:4" ht="21.6">
      <c r="A4343" s="9">
        <v>93121</v>
      </c>
      <c r="B4343" s="148" t="s">
        <v>88093</v>
      </c>
      <c r="C4343" s="150" t="s">
        <v>8</v>
      </c>
      <c r="D4343" s="124">
        <v>29.06</v>
      </c>
    </row>
    <row r="4344" spans="1:4" ht="21.6">
      <c r="A4344" s="27">
        <v>93122</v>
      </c>
      <c r="B4344" s="147" t="s">
        <v>88094</v>
      </c>
      <c r="C4344" s="149" t="s">
        <v>8</v>
      </c>
      <c r="D4344" s="123">
        <v>25.77</v>
      </c>
    </row>
    <row r="4345" spans="1:4" ht="21.6">
      <c r="A4345" s="9">
        <v>93123</v>
      </c>
      <c r="B4345" s="148" t="s">
        <v>88095</v>
      </c>
      <c r="C4345" s="150" t="s">
        <v>8</v>
      </c>
      <c r="D4345" s="124">
        <v>57.14</v>
      </c>
    </row>
    <row r="4346" spans="1:4" ht="21.6">
      <c r="A4346" s="27">
        <v>93124</v>
      </c>
      <c r="B4346" s="147" t="s">
        <v>88096</v>
      </c>
      <c r="C4346" s="149" t="s">
        <v>8</v>
      </c>
      <c r="D4346" s="123">
        <v>89.57</v>
      </c>
    </row>
    <row r="4347" spans="1:4" ht="21.6">
      <c r="A4347" s="9">
        <v>93125</v>
      </c>
      <c r="B4347" s="148" t="s">
        <v>88097</v>
      </c>
      <c r="C4347" s="150" t="s">
        <v>8</v>
      </c>
      <c r="D4347" s="124">
        <v>131.61000000000001</v>
      </c>
    </row>
    <row r="4348" spans="1:4" ht="21.6">
      <c r="A4348" s="27">
        <v>93126</v>
      </c>
      <c r="B4348" s="147" t="s">
        <v>88098</v>
      </c>
      <c r="C4348" s="149" t="s">
        <v>8</v>
      </c>
      <c r="D4348" s="123">
        <v>290.08999999999997</v>
      </c>
    </row>
    <row r="4349" spans="1:4" ht="21.6">
      <c r="A4349" s="9">
        <v>93133</v>
      </c>
      <c r="B4349" s="148" t="s">
        <v>88099</v>
      </c>
      <c r="C4349" s="150" t="s">
        <v>8</v>
      </c>
      <c r="D4349" s="124">
        <v>19.72</v>
      </c>
    </row>
    <row r="4350" spans="1:4" ht="32.4">
      <c r="A4350" s="27">
        <v>94465</v>
      </c>
      <c r="B4350" s="147" t="s">
        <v>86075</v>
      </c>
      <c r="C4350" s="149" t="s">
        <v>8</v>
      </c>
      <c r="D4350" s="123">
        <v>59.3</v>
      </c>
    </row>
    <row r="4351" spans="1:4" ht="32.4">
      <c r="A4351" s="9">
        <v>94466</v>
      </c>
      <c r="B4351" s="148" t="s">
        <v>86076</v>
      </c>
      <c r="C4351" s="150" t="s">
        <v>8</v>
      </c>
      <c r="D4351" s="124">
        <v>59.33</v>
      </c>
    </row>
    <row r="4352" spans="1:4" ht="32.4">
      <c r="A4352" s="27">
        <v>94467</v>
      </c>
      <c r="B4352" s="147" t="s">
        <v>86077</v>
      </c>
      <c r="C4352" s="149" t="s">
        <v>8</v>
      </c>
      <c r="D4352" s="123">
        <v>93.16</v>
      </c>
    </row>
    <row r="4353" spans="1:4" ht="32.4">
      <c r="A4353" s="9">
        <v>94468</v>
      </c>
      <c r="B4353" s="148" t="s">
        <v>86078</v>
      </c>
      <c r="C4353" s="150" t="s">
        <v>8</v>
      </c>
      <c r="D4353" s="124">
        <v>81.14</v>
      </c>
    </row>
    <row r="4354" spans="1:4" ht="32.4">
      <c r="A4354" s="27">
        <v>94469</v>
      </c>
      <c r="B4354" s="147" t="s">
        <v>86079</v>
      </c>
      <c r="C4354" s="149" t="s">
        <v>8</v>
      </c>
      <c r="D4354" s="123">
        <v>135.86000000000001</v>
      </c>
    </row>
    <row r="4355" spans="1:4" ht="32.4">
      <c r="A4355" s="9">
        <v>94470</v>
      </c>
      <c r="B4355" s="148" t="s">
        <v>86080</v>
      </c>
      <c r="C4355" s="150" t="s">
        <v>8</v>
      </c>
      <c r="D4355" s="124">
        <v>125.17</v>
      </c>
    </row>
    <row r="4356" spans="1:4" ht="32.4">
      <c r="A4356" s="27">
        <v>94471</v>
      </c>
      <c r="B4356" s="147" t="s">
        <v>86081</v>
      </c>
      <c r="C4356" s="149" t="s">
        <v>8</v>
      </c>
      <c r="D4356" s="123">
        <v>85.5</v>
      </c>
    </row>
    <row r="4357" spans="1:4" ht="32.4">
      <c r="A4357" s="9">
        <v>94472</v>
      </c>
      <c r="B4357" s="148" t="s">
        <v>86082</v>
      </c>
      <c r="C4357" s="150" t="s">
        <v>8</v>
      </c>
      <c r="D4357" s="124">
        <v>88.18</v>
      </c>
    </row>
    <row r="4358" spans="1:4" ht="32.4">
      <c r="A4358" s="27">
        <v>94473</v>
      </c>
      <c r="B4358" s="147" t="s">
        <v>86083</v>
      </c>
      <c r="C4358" s="149" t="s">
        <v>8</v>
      </c>
      <c r="D4358" s="123">
        <v>133.34</v>
      </c>
    </row>
    <row r="4359" spans="1:4" ht="32.4">
      <c r="A4359" s="9">
        <v>94474</v>
      </c>
      <c r="B4359" s="148" t="s">
        <v>86084</v>
      </c>
      <c r="C4359" s="150" t="s">
        <v>8</v>
      </c>
      <c r="D4359" s="124">
        <v>145.1</v>
      </c>
    </row>
    <row r="4360" spans="1:4" ht="32.4">
      <c r="A4360" s="27">
        <v>94475</v>
      </c>
      <c r="B4360" s="147" t="s">
        <v>86085</v>
      </c>
      <c r="C4360" s="149" t="s">
        <v>8</v>
      </c>
      <c r="D4360" s="123">
        <v>183.73</v>
      </c>
    </row>
    <row r="4361" spans="1:4" ht="32.4">
      <c r="A4361" s="9">
        <v>94476</v>
      </c>
      <c r="B4361" s="148" t="s">
        <v>86086</v>
      </c>
      <c r="C4361" s="150" t="s">
        <v>8</v>
      </c>
      <c r="D4361" s="124">
        <v>206.39</v>
      </c>
    </row>
    <row r="4362" spans="1:4" ht="32.4">
      <c r="A4362" s="27">
        <v>94477</v>
      </c>
      <c r="B4362" s="147" t="s">
        <v>86087</v>
      </c>
      <c r="C4362" s="149" t="s">
        <v>8</v>
      </c>
      <c r="D4362" s="123">
        <v>113.75</v>
      </c>
    </row>
    <row r="4363" spans="1:4" ht="32.4">
      <c r="A4363" s="9">
        <v>94478</v>
      </c>
      <c r="B4363" s="148" t="s">
        <v>86088</v>
      </c>
      <c r="C4363" s="150" t="s">
        <v>8</v>
      </c>
      <c r="D4363" s="124">
        <v>183.47</v>
      </c>
    </row>
    <row r="4364" spans="1:4" ht="32.4">
      <c r="A4364" s="27">
        <v>94479</v>
      </c>
      <c r="B4364" s="147" t="s">
        <v>86089</v>
      </c>
      <c r="C4364" s="149" t="s">
        <v>8</v>
      </c>
      <c r="D4364" s="123">
        <v>242.55</v>
      </c>
    </row>
    <row r="4365" spans="1:4" ht="32.4">
      <c r="A4365" s="9">
        <v>94606</v>
      </c>
      <c r="B4365" s="148" t="s">
        <v>86090</v>
      </c>
      <c r="C4365" s="150" t="s">
        <v>8</v>
      </c>
      <c r="D4365" s="124">
        <v>80.09</v>
      </c>
    </row>
    <row r="4366" spans="1:4" ht="32.4">
      <c r="A4366" s="27">
        <v>94608</v>
      </c>
      <c r="B4366" s="147" t="s">
        <v>86091</v>
      </c>
      <c r="C4366" s="149" t="s">
        <v>8</v>
      </c>
      <c r="D4366" s="123">
        <v>193.12</v>
      </c>
    </row>
    <row r="4367" spans="1:4" ht="32.4">
      <c r="A4367" s="9">
        <v>94610</v>
      </c>
      <c r="B4367" s="148" t="s">
        <v>86092</v>
      </c>
      <c r="C4367" s="150" t="s">
        <v>8</v>
      </c>
      <c r="D4367" s="124">
        <v>285.86</v>
      </c>
    </row>
    <row r="4368" spans="1:4" ht="32.4">
      <c r="A4368" s="27">
        <v>94612</v>
      </c>
      <c r="B4368" s="147" t="s">
        <v>86093</v>
      </c>
      <c r="C4368" s="149" t="s">
        <v>8</v>
      </c>
      <c r="D4368" s="123">
        <v>399.96</v>
      </c>
    </row>
    <row r="4369" spans="1:4" ht="32.4">
      <c r="A4369" s="9">
        <v>94614</v>
      </c>
      <c r="B4369" s="148" t="s">
        <v>86094</v>
      </c>
      <c r="C4369" s="150" t="s">
        <v>8</v>
      </c>
      <c r="D4369" s="124">
        <v>134.99</v>
      </c>
    </row>
    <row r="4370" spans="1:4" ht="32.4">
      <c r="A4370" s="27">
        <v>94615</v>
      </c>
      <c r="B4370" s="147" t="s">
        <v>86095</v>
      </c>
      <c r="C4370" s="149" t="s">
        <v>8</v>
      </c>
      <c r="D4370" s="123">
        <v>152.72999999999999</v>
      </c>
    </row>
    <row r="4371" spans="1:4" ht="32.4">
      <c r="A4371" s="9">
        <v>94616</v>
      </c>
      <c r="B4371" s="148" t="s">
        <v>86096</v>
      </c>
      <c r="C4371" s="150" t="s">
        <v>8</v>
      </c>
      <c r="D4371" s="124">
        <v>368.19</v>
      </c>
    </row>
    <row r="4372" spans="1:4" ht="32.4">
      <c r="A4372" s="27">
        <v>94617</v>
      </c>
      <c r="B4372" s="147" t="s">
        <v>86097</v>
      </c>
      <c r="C4372" s="149" t="s">
        <v>8</v>
      </c>
      <c r="D4372" s="123">
        <v>306.49</v>
      </c>
    </row>
    <row r="4373" spans="1:4" ht="32.4">
      <c r="A4373" s="9">
        <v>94618</v>
      </c>
      <c r="B4373" s="148" t="s">
        <v>86098</v>
      </c>
      <c r="C4373" s="150" t="s">
        <v>8</v>
      </c>
      <c r="D4373" s="124">
        <v>361.97</v>
      </c>
    </row>
    <row r="4374" spans="1:4" ht="32.4">
      <c r="A4374" s="27">
        <v>94620</v>
      </c>
      <c r="B4374" s="147" t="s">
        <v>86099</v>
      </c>
      <c r="C4374" s="149" t="s">
        <v>8</v>
      </c>
      <c r="D4374" s="123">
        <v>823.45</v>
      </c>
    </row>
    <row r="4375" spans="1:4" ht="21.6">
      <c r="A4375" s="9">
        <v>94622</v>
      </c>
      <c r="B4375" s="148" t="s">
        <v>86100</v>
      </c>
      <c r="C4375" s="150" t="s">
        <v>8</v>
      </c>
      <c r="D4375" s="124">
        <v>196.96</v>
      </c>
    </row>
    <row r="4376" spans="1:4" ht="21.6">
      <c r="A4376" s="27">
        <v>94623</v>
      </c>
      <c r="B4376" s="147" t="s">
        <v>86101</v>
      </c>
      <c r="C4376" s="149" t="s">
        <v>8</v>
      </c>
      <c r="D4376" s="123">
        <v>456.35</v>
      </c>
    </row>
    <row r="4377" spans="1:4" ht="21.6">
      <c r="A4377" s="9">
        <v>94624</v>
      </c>
      <c r="B4377" s="148" t="s">
        <v>86102</v>
      </c>
      <c r="C4377" s="150" t="s">
        <v>8</v>
      </c>
      <c r="D4377" s="124">
        <v>692.25</v>
      </c>
    </row>
    <row r="4378" spans="1:4" ht="21.6">
      <c r="A4378" s="27">
        <v>94625</v>
      </c>
      <c r="B4378" s="147" t="s">
        <v>86103</v>
      </c>
      <c r="C4378" s="149" t="s">
        <v>8</v>
      </c>
      <c r="D4378" s="125">
        <v>1434.5</v>
      </c>
    </row>
    <row r="4379" spans="1:4" ht="32.4">
      <c r="A4379" s="9">
        <v>94656</v>
      </c>
      <c r="B4379" s="148" t="s">
        <v>83219</v>
      </c>
      <c r="C4379" s="150" t="s">
        <v>8</v>
      </c>
      <c r="D4379" s="124">
        <v>6.54</v>
      </c>
    </row>
    <row r="4380" spans="1:4" ht="21.6">
      <c r="A4380" s="27">
        <v>94657</v>
      </c>
      <c r="B4380" s="147" t="s">
        <v>83220</v>
      </c>
      <c r="C4380" s="149" t="s">
        <v>8</v>
      </c>
      <c r="D4380" s="123">
        <v>6.47</v>
      </c>
    </row>
    <row r="4381" spans="1:4" ht="32.4">
      <c r="A4381" s="9">
        <v>94658</v>
      </c>
      <c r="B4381" s="148" t="s">
        <v>83221</v>
      </c>
      <c r="C4381" s="150" t="s">
        <v>8</v>
      </c>
      <c r="D4381" s="124">
        <v>7.45</v>
      </c>
    </row>
    <row r="4382" spans="1:4" ht="21.6">
      <c r="A4382" s="27">
        <v>94659</v>
      </c>
      <c r="B4382" s="147" t="s">
        <v>83222</v>
      </c>
      <c r="C4382" s="149" t="s">
        <v>8</v>
      </c>
      <c r="D4382" s="123">
        <v>7.66</v>
      </c>
    </row>
    <row r="4383" spans="1:4" ht="32.4">
      <c r="A4383" s="9">
        <v>94660</v>
      </c>
      <c r="B4383" s="148" t="s">
        <v>83223</v>
      </c>
      <c r="C4383" s="150" t="s">
        <v>8</v>
      </c>
      <c r="D4383" s="124">
        <v>12.36</v>
      </c>
    </row>
    <row r="4384" spans="1:4" ht="21.6">
      <c r="A4384" s="27">
        <v>94661</v>
      </c>
      <c r="B4384" s="147" t="s">
        <v>83224</v>
      </c>
      <c r="C4384" s="149" t="s">
        <v>8</v>
      </c>
      <c r="D4384" s="123">
        <v>12.91</v>
      </c>
    </row>
    <row r="4385" spans="1:4" ht="32.4">
      <c r="A4385" s="9">
        <v>94662</v>
      </c>
      <c r="B4385" s="148" t="s">
        <v>83225</v>
      </c>
      <c r="C4385" s="150" t="s">
        <v>8</v>
      </c>
      <c r="D4385" s="124">
        <v>13.12</v>
      </c>
    </row>
    <row r="4386" spans="1:4" ht="21.6">
      <c r="A4386" s="27">
        <v>94663</v>
      </c>
      <c r="B4386" s="147" t="s">
        <v>83226</v>
      </c>
      <c r="C4386" s="149" t="s">
        <v>8</v>
      </c>
      <c r="D4386" s="123">
        <v>13.02</v>
      </c>
    </row>
    <row r="4387" spans="1:4" ht="32.4">
      <c r="A4387" s="9">
        <v>94664</v>
      </c>
      <c r="B4387" s="148" t="s">
        <v>83227</v>
      </c>
      <c r="C4387" s="150" t="s">
        <v>8</v>
      </c>
      <c r="D4387" s="124">
        <v>26.85</v>
      </c>
    </row>
    <row r="4388" spans="1:4" ht="21.6">
      <c r="A4388" s="27">
        <v>94665</v>
      </c>
      <c r="B4388" s="147" t="s">
        <v>83228</v>
      </c>
      <c r="C4388" s="149" t="s">
        <v>8</v>
      </c>
      <c r="D4388" s="123">
        <v>29.05</v>
      </c>
    </row>
    <row r="4389" spans="1:4" ht="32.4">
      <c r="A4389" s="9">
        <v>94666</v>
      </c>
      <c r="B4389" s="148" t="s">
        <v>83229</v>
      </c>
      <c r="C4389" s="150" t="s">
        <v>8</v>
      </c>
      <c r="D4389" s="124">
        <v>35.159999999999997</v>
      </c>
    </row>
    <row r="4390" spans="1:4" ht="21.6">
      <c r="A4390" s="27">
        <v>94667</v>
      </c>
      <c r="B4390" s="147" t="s">
        <v>83230</v>
      </c>
      <c r="C4390" s="149" t="s">
        <v>8</v>
      </c>
      <c r="D4390" s="123">
        <v>35.25</v>
      </c>
    </row>
    <row r="4391" spans="1:4" ht="32.4">
      <c r="A4391" s="9">
        <v>94668</v>
      </c>
      <c r="B4391" s="148" t="s">
        <v>83231</v>
      </c>
      <c r="C4391" s="150" t="s">
        <v>8</v>
      </c>
      <c r="D4391" s="124">
        <v>55.08</v>
      </c>
    </row>
    <row r="4392" spans="1:4" ht="21.6">
      <c r="A4392" s="27">
        <v>94669</v>
      </c>
      <c r="B4392" s="147" t="s">
        <v>83232</v>
      </c>
      <c r="C4392" s="149" t="s">
        <v>8</v>
      </c>
      <c r="D4392" s="123">
        <v>72.2</v>
      </c>
    </row>
    <row r="4393" spans="1:4" ht="32.4">
      <c r="A4393" s="9">
        <v>94670</v>
      </c>
      <c r="B4393" s="148" t="s">
        <v>83233</v>
      </c>
      <c r="C4393" s="150" t="s">
        <v>8</v>
      </c>
      <c r="D4393" s="124">
        <v>71.599999999999994</v>
      </c>
    </row>
    <row r="4394" spans="1:4" ht="21.6">
      <c r="A4394" s="27">
        <v>94671</v>
      </c>
      <c r="B4394" s="147" t="s">
        <v>83234</v>
      </c>
      <c r="C4394" s="149" t="s">
        <v>8</v>
      </c>
      <c r="D4394" s="123">
        <v>102.94</v>
      </c>
    </row>
    <row r="4395" spans="1:4" ht="32.4">
      <c r="A4395" s="9">
        <v>94672</v>
      </c>
      <c r="B4395" s="148" t="s">
        <v>86104</v>
      </c>
      <c r="C4395" s="150" t="s">
        <v>8</v>
      </c>
      <c r="D4395" s="124">
        <v>10.16</v>
      </c>
    </row>
    <row r="4396" spans="1:4" ht="21.6">
      <c r="A4396" s="27">
        <v>94673</v>
      </c>
      <c r="B4396" s="147" t="s">
        <v>83235</v>
      </c>
      <c r="C4396" s="149" t="s">
        <v>8</v>
      </c>
      <c r="D4396" s="123">
        <v>10.72</v>
      </c>
    </row>
    <row r="4397" spans="1:4" ht="21.6">
      <c r="A4397" s="9">
        <v>94674</v>
      </c>
      <c r="B4397" s="148" t="s">
        <v>83236</v>
      </c>
      <c r="C4397" s="150" t="s">
        <v>8</v>
      </c>
      <c r="D4397" s="124">
        <v>10.15</v>
      </c>
    </row>
    <row r="4398" spans="1:4" ht="21.6">
      <c r="A4398" s="27">
        <v>94675</v>
      </c>
      <c r="B4398" s="147" t="s">
        <v>83237</v>
      </c>
      <c r="C4398" s="149" t="s">
        <v>8</v>
      </c>
      <c r="D4398" s="123">
        <v>14.2</v>
      </c>
    </row>
    <row r="4399" spans="1:4" ht="21.6">
      <c r="A4399" s="9">
        <v>94676</v>
      </c>
      <c r="B4399" s="148" t="s">
        <v>83238</v>
      </c>
      <c r="C4399" s="150" t="s">
        <v>8</v>
      </c>
      <c r="D4399" s="124">
        <v>17.5</v>
      </c>
    </row>
    <row r="4400" spans="1:4" ht="21.6">
      <c r="A4400" s="27">
        <v>94677</v>
      </c>
      <c r="B4400" s="147" t="s">
        <v>83239</v>
      </c>
      <c r="C4400" s="149" t="s">
        <v>8</v>
      </c>
      <c r="D4400" s="123">
        <v>23.64</v>
      </c>
    </row>
    <row r="4401" spans="1:4" ht="21.6">
      <c r="A4401" s="9">
        <v>94678</v>
      </c>
      <c r="B4401" s="148" t="s">
        <v>83240</v>
      </c>
      <c r="C4401" s="150" t="s">
        <v>8</v>
      </c>
      <c r="D4401" s="124">
        <v>16.579999999999998</v>
      </c>
    </row>
    <row r="4402" spans="1:4" ht="21.6">
      <c r="A4402" s="27">
        <v>94679</v>
      </c>
      <c r="B4402" s="147" t="s">
        <v>83241</v>
      </c>
      <c r="C4402" s="149" t="s">
        <v>8</v>
      </c>
      <c r="D4402" s="123">
        <v>24.67</v>
      </c>
    </row>
    <row r="4403" spans="1:4" ht="21.6">
      <c r="A4403" s="9">
        <v>94680</v>
      </c>
      <c r="B4403" s="148" t="s">
        <v>83242</v>
      </c>
      <c r="C4403" s="150" t="s">
        <v>8</v>
      </c>
      <c r="D4403" s="124">
        <v>49.45</v>
      </c>
    </row>
    <row r="4404" spans="1:4" ht="21.6">
      <c r="A4404" s="27">
        <v>94681</v>
      </c>
      <c r="B4404" s="147" t="s">
        <v>83243</v>
      </c>
      <c r="C4404" s="149" t="s">
        <v>8</v>
      </c>
      <c r="D4404" s="123">
        <v>54.62</v>
      </c>
    </row>
    <row r="4405" spans="1:4" ht="21.6">
      <c r="A4405" s="9">
        <v>94682</v>
      </c>
      <c r="B4405" s="148" t="s">
        <v>83244</v>
      </c>
      <c r="C4405" s="150" t="s">
        <v>8</v>
      </c>
      <c r="D4405" s="124">
        <v>106.11</v>
      </c>
    </row>
    <row r="4406" spans="1:4" ht="21.6">
      <c r="A4406" s="27">
        <v>94683</v>
      </c>
      <c r="B4406" s="147" t="s">
        <v>83245</v>
      </c>
      <c r="C4406" s="149" t="s">
        <v>8</v>
      </c>
      <c r="D4406" s="123">
        <v>72.959999999999994</v>
      </c>
    </row>
    <row r="4407" spans="1:4" ht="21.6">
      <c r="A4407" s="9">
        <v>94684</v>
      </c>
      <c r="B4407" s="148" t="s">
        <v>83246</v>
      </c>
      <c r="C4407" s="150" t="s">
        <v>8</v>
      </c>
      <c r="D4407" s="124">
        <v>138.99</v>
      </c>
    </row>
    <row r="4408" spans="1:4" ht="21.6">
      <c r="A4408" s="27">
        <v>94685</v>
      </c>
      <c r="B4408" s="147" t="s">
        <v>83247</v>
      </c>
      <c r="C4408" s="149" t="s">
        <v>8</v>
      </c>
      <c r="D4408" s="123">
        <v>103.85</v>
      </c>
    </row>
    <row r="4409" spans="1:4" ht="21.6">
      <c r="A4409" s="9">
        <v>94686</v>
      </c>
      <c r="B4409" s="148" t="s">
        <v>83248</v>
      </c>
      <c r="C4409" s="150" t="s">
        <v>8</v>
      </c>
      <c r="D4409" s="124">
        <v>244.17</v>
      </c>
    </row>
    <row r="4410" spans="1:4" ht="21.6">
      <c r="A4410" s="27">
        <v>94687</v>
      </c>
      <c r="B4410" s="147" t="s">
        <v>83249</v>
      </c>
      <c r="C4410" s="149" t="s">
        <v>8</v>
      </c>
      <c r="D4410" s="123">
        <v>220.85</v>
      </c>
    </row>
    <row r="4411" spans="1:4" ht="21.6">
      <c r="A4411" s="9">
        <v>94688</v>
      </c>
      <c r="B4411" s="148" t="s">
        <v>83250</v>
      </c>
      <c r="C4411" s="150" t="s">
        <v>8</v>
      </c>
      <c r="D4411" s="124">
        <v>11.67</v>
      </c>
    </row>
    <row r="4412" spans="1:4" ht="32.4">
      <c r="A4412" s="27">
        <v>94689</v>
      </c>
      <c r="B4412" s="147" t="s">
        <v>83251</v>
      </c>
      <c r="C4412" s="149" t="s">
        <v>8</v>
      </c>
      <c r="D4412" s="123">
        <v>14.7</v>
      </c>
    </row>
    <row r="4413" spans="1:4" ht="21.6">
      <c r="A4413" s="9">
        <v>94690</v>
      </c>
      <c r="B4413" s="148" t="s">
        <v>83252</v>
      </c>
      <c r="C4413" s="150" t="s">
        <v>8</v>
      </c>
      <c r="D4413" s="124">
        <v>14.25</v>
      </c>
    </row>
    <row r="4414" spans="1:4" ht="32.4">
      <c r="A4414" s="27">
        <v>94691</v>
      </c>
      <c r="B4414" s="147" t="s">
        <v>83253</v>
      </c>
      <c r="C4414" s="149" t="s">
        <v>8</v>
      </c>
      <c r="D4414" s="123">
        <v>17.170000000000002</v>
      </c>
    </row>
    <row r="4415" spans="1:4" ht="21.6">
      <c r="A4415" s="9">
        <v>94692</v>
      </c>
      <c r="B4415" s="148" t="s">
        <v>83254</v>
      </c>
      <c r="C4415" s="150" t="s">
        <v>8</v>
      </c>
      <c r="D4415" s="124">
        <v>25.14</v>
      </c>
    </row>
    <row r="4416" spans="1:4" ht="32.4">
      <c r="A4416" s="27">
        <v>94693</v>
      </c>
      <c r="B4416" s="147" t="s">
        <v>83255</v>
      </c>
      <c r="C4416" s="149" t="s">
        <v>8</v>
      </c>
      <c r="D4416" s="123">
        <v>24.59</v>
      </c>
    </row>
    <row r="4417" spans="1:4" ht="21.6">
      <c r="A4417" s="9">
        <v>94694</v>
      </c>
      <c r="B4417" s="148" t="s">
        <v>83256</v>
      </c>
      <c r="C4417" s="150" t="s">
        <v>8</v>
      </c>
      <c r="D4417" s="124">
        <v>25.56</v>
      </c>
    </row>
    <row r="4418" spans="1:4" ht="32.4">
      <c r="A4418" s="27">
        <v>94695</v>
      </c>
      <c r="B4418" s="147" t="s">
        <v>83257</v>
      </c>
      <c r="C4418" s="149" t="s">
        <v>8</v>
      </c>
      <c r="D4418" s="123">
        <v>34.04</v>
      </c>
    </row>
    <row r="4419" spans="1:4" ht="21.6">
      <c r="A4419" s="9">
        <v>94696</v>
      </c>
      <c r="B4419" s="148" t="s">
        <v>83258</v>
      </c>
      <c r="C4419" s="150" t="s">
        <v>8</v>
      </c>
      <c r="D4419" s="124">
        <v>59.38</v>
      </c>
    </row>
    <row r="4420" spans="1:4" ht="21.6">
      <c r="A4420" s="27">
        <v>94697</v>
      </c>
      <c r="B4420" s="147" t="s">
        <v>83259</v>
      </c>
      <c r="C4420" s="149" t="s">
        <v>8</v>
      </c>
      <c r="D4420" s="123">
        <v>85.96</v>
      </c>
    </row>
    <row r="4421" spans="1:4" ht="32.4">
      <c r="A4421" s="9">
        <v>94698</v>
      </c>
      <c r="B4421" s="148" t="s">
        <v>83260</v>
      </c>
      <c r="C4421" s="150" t="s">
        <v>8</v>
      </c>
      <c r="D4421" s="124">
        <v>71.06</v>
      </c>
    </row>
    <row r="4422" spans="1:4" ht="21.6">
      <c r="A4422" s="27">
        <v>94699</v>
      </c>
      <c r="B4422" s="147" t="s">
        <v>83261</v>
      </c>
      <c r="C4422" s="149" t="s">
        <v>8</v>
      </c>
      <c r="D4422" s="123">
        <v>129.05000000000001</v>
      </c>
    </row>
    <row r="4423" spans="1:4" ht="32.4">
      <c r="A4423" s="9">
        <v>94700</v>
      </c>
      <c r="B4423" s="148" t="s">
        <v>83262</v>
      </c>
      <c r="C4423" s="150" t="s">
        <v>8</v>
      </c>
      <c r="D4423" s="124">
        <v>149.46</v>
      </c>
    </row>
    <row r="4424" spans="1:4" ht="21.6">
      <c r="A4424" s="27">
        <v>94701</v>
      </c>
      <c r="B4424" s="147" t="s">
        <v>83263</v>
      </c>
      <c r="C4424" s="149" t="s">
        <v>8</v>
      </c>
      <c r="D4424" s="123">
        <v>219</v>
      </c>
    </row>
    <row r="4425" spans="1:4" ht="32.4">
      <c r="A4425" s="9">
        <v>94702</v>
      </c>
      <c r="B4425" s="148" t="s">
        <v>83264</v>
      </c>
      <c r="C4425" s="150" t="s">
        <v>8</v>
      </c>
      <c r="D4425" s="124">
        <v>193.61</v>
      </c>
    </row>
    <row r="4426" spans="1:4" ht="32.4">
      <c r="A4426" s="27">
        <v>94703</v>
      </c>
      <c r="B4426" s="147" t="s">
        <v>83265</v>
      </c>
      <c r="C4426" s="149" t="s">
        <v>8</v>
      </c>
      <c r="D4426" s="123">
        <v>21.11</v>
      </c>
    </row>
    <row r="4427" spans="1:4" ht="32.4">
      <c r="A4427" s="9">
        <v>94704</v>
      </c>
      <c r="B4427" s="148" t="s">
        <v>83266</v>
      </c>
      <c r="C4427" s="150" t="s">
        <v>8</v>
      </c>
      <c r="D4427" s="124">
        <v>27.35</v>
      </c>
    </row>
    <row r="4428" spans="1:4" ht="32.4">
      <c r="A4428" s="27">
        <v>94705</v>
      </c>
      <c r="B4428" s="147" t="s">
        <v>83267</v>
      </c>
      <c r="C4428" s="149" t="s">
        <v>8</v>
      </c>
      <c r="D4428" s="123">
        <v>36.6</v>
      </c>
    </row>
    <row r="4429" spans="1:4" ht="32.4">
      <c r="A4429" s="9">
        <v>94706</v>
      </c>
      <c r="B4429" s="148" t="s">
        <v>83268</v>
      </c>
      <c r="C4429" s="150" t="s">
        <v>8</v>
      </c>
      <c r="D4429" s="124">
        <v>43.46</v>
      </c>
    </row>
    <row r="4430" spans="1:4" ht="32.4">
      <c r="A4430" s="27">
        <v>94707</v>
      </c>
      <c r="B4430" s="147" t="s">
        <v>83269</v>
      </c>
      <c r="C4430" s="149" t="s">
        <v>8</v>
      </c>
      <c r="D4430" s="123">
        <v>63.13</v>
      </c>
    </row>
    <row r="4431" spans="1:4" ht="32.4">
      <c r="A4431" s="9">
        <v>94713</v>
      </c>
      <c r="B4431" s="148" t="s">
        <v>83270</v>
      </c>
      <c r="C4431" s="150" t="s">
        <v>8</v>
      </c>
      <c r="D4431" s="124">
        <v>238.1</v>
      </c>
    </row>
    <row r="4432" spans="1:4" ht="32.4">
      <c r="A4432" s="27">
        <v>94714</v>
      </c>
      <c r="B4432" s="147" t="s">
        <v>83271</v>
      </c>
      <c r="C4432" s="149" t="s">
        <v>8</v>
      </c>
      <c r="D4432" s="123">
        <v>330.25</v>
      </c>
    </row>
    <row r="4433" spans="1:4" ht="32.4">
      <c r="A4433" s="9">
        <v>94715</v>
      </c>
      <c r="B4433" s="148" t="s">
        <v>83272</v>
      </c>
      <c r="C4433" s="150" t="s">
        <v>8</v>
      </c>
      <c r="D4433" s="124">
        <v>291.89</v>
      </c>
    </row>
    <row r="4434" spans="1:4" ht="21.6">
      <c r="A4434" s="27">
        <v>94724</v>
      </c>
      <c r="B4434" s="147" t="s">
        <v>86105</v>
      </c>
      <c r="C4434" s="149" t="s">
        <v>8</v>
      </c>
      <c r="D4434" s="123">
        <v>24.21</v>
      </c>
    </row>
    <row r="4435" spans="1:4" ht="21.6">
      <c r="A4435" s="9">
        <v>94725</v>
      </c>
      <c r="B4435" s="148" t="s">
        <v>86106</v>
      </c>
      <c r="C4435" s="150" t="s">
        <v>8</v>
      </c>
      <c r="D4435" s="124">
        <v>6.49</v>
      </c>
    </row>
    <row r="4436" spans="1:4" ht="21.6">
      <c r="A4436" s="27">
        <v>94726</v>
      </c>
      <c r="B4436" s="147" t="s">
        <v>86107</v>
      </c>
      <c r="C4436" s="149" t="s">
        <v>8</v>
      </c>
      <c r="D4436" s="123">
        <v>29.94</v>
      </c>
    </row>
    <row r="4437" spans="1:4" ht="21.6">
      <c r="A4437" s="9">
        <v>94727</v>
      </c>
      <c r="B4437" s="148" t="s">
        <v>86108</v>
      </c>
      <c r="C4437" s="150" t="s">
        <v>8</v>
      </c>
      <c r="D4437" s="124">
        <v>9.1199999999999992</v>
      </c>
    </row>
    <row r="4438" spans="1:4" ht="32.4">
      <c r="A4438" s="27">
        <v>94728</v>
      </c>
      <c r="B4438" s="147" t="s">
        <v>86109</v>
      </c>
      <c r="C4438" s="149" t="s">
        <v>8</v>
      </c>
      <c r="D4438" s="123">
        <v>46.86</v>
      </c>
    </row>
    <row r="4439" spans="1:4" ht="21.6">
      <c r="A4439" s="9">
        <v>94729</v>
      </c>
      <c r="B4439" s="148" t="s">
        <v>86110</v>
      </c>
      <c r="C4439" s="150" t="s">
        <v>8</v>
      </c>
      <c r="D4439" s="124">
        <v>16.54</v>
      </c>
    </row>
    <row r="4440" spans="1:4" ht="32.4">
      <c r="A4440" s="27">
        <v>94730</v>
      </c>
      <c r="B4440" s="147" t="s">
        <v>86111</v>
      </c>
      <c r="C4440" s="149" t="s">
        <v>8</v>
      </c>
      <c r="D4440" s="123">
        <v>56.05</v>
      </c>
    </row>
    <row r="4441" spans="1:4" ht="21.6">
      <c r="A4441" s="9">
        <v>94731</v>
      </c>
      <c r="B4441" s="148" t="s">
        <v>86112</v>
      </c>
      <c r="C4441" s="150" t="s">
        <v>8</v>
      </c>
      <c r="D4441" s="124">
        <v>20.62</v>
      </c>
    </row>
    <row r="4442" spans="1:4" ht="21.6">
      <c r="A4442" s="27">
        <v>94732</v>
      </c>
      <c r="B4442" s="147" t="s">
        <v>89558</v>
      </c>
      <c r="C4442" s="149" t="s">
        <v>8</v>
      </c>
      <c r="D4442" s="123">
        <v>91.71</v>
      </c>
    </row>
    <row r="4443" spans="1:4" ht="21.6">
      <c r="A4443" s="9">
        <v>94733</v>
      </c>
      <c r="B4443" s="148" t="s">
        <v>86113</v>
      </c>
      <c r="C4443" s="150" t="s">
        <v>8</v>
      </c>
      <c r="D4443" s="124">
        <v>39.15</v>
      </c>
    </row>
    <row r="4444" spans="1:4" ht="32.4">
      <c r="A4444" s="27">
        <v>94734</v>
      </c>
      <c r="B4444" s="147" t="s">
        <v>89559</v>
      </c>
      <c r="C4444" s="149" t="s">
        <v>8</v>
      </c>
      <c r="D4444" s="123">
        <v>325.33999999999997</v>
      </c>
    </row>
    <row r="4445" spans="1:4" ht="21.6">
      <c r="A4445" s="9">
        <v>94736</v>
      </c>
      <c r="B4445" s="148" t="s">
        <v>89560</v>
      </c>
      <c r="C4445" s="150" t="s">
        <v>8</v>
      </c>
      <c r="D4445" s="124">
        <v>477.34</v>
      </c>
    </row>
    <row r="4446" spans="1:4" ht="21.6">
      <c r="A4446" s="27">
        <v>94737</v>
      </c>
      <c r="B4446" s="147" t="s">
        <v>86114</v>
      </c>
      <c r="C4446" s="149" t="s">
        <v>8</v>
      </c>
      <c r="D4446" s="123">
        <v>161.62</v>
      </c>
    </row>
    <row r="4447" spans="1:4" ht="21.6">
      <c r="A4447" s="9">
        <v>94738</v>
      </c>
      <c r="B4447" s="148" t="s">
        <v>89561</v>
      </c>
      <c r="C4447" s="150" t="s">
        <v>8</v>
      </c>
      <c r="D4447" s="126">
        <v>1423.59</v>
      </c>
    </row>
    <row r="4448" spans="1:4" ht="21.6">
      <c r="A4448" s="27">
        <v>94739</v>
      </c>
      <c r="B4448" s="147" t="s">
        <v>89562</v>
      </c>
      <c r="C4448" s="149" t="s">
        <v>8</v>
      </c>
      <c r="D4448" s="123">
        <v>184.79</v>
      </c>
    </row>
    <row r="4449" spans="1:4" ht="21.6">
      <c r="A4449" s="9">
        <v>94740</v>
      </c>
      <c r="B4449" s="148" t="s">
        <v>86115</v>
      </c>
      <c r="C4449" s="150" t="s">
        <v>8</v>
      </c>
      <c r="D4449" s="124">
        <v>10.119999999999999</v>
      </c>
    </row>
    <row r="4450" spans="1:4" ht="21.6">
      <c r="A4450" s="27">
        <v>94741</v>
      </c>
      <c r="B4450" s="147" t="s">
        <v>86116</v>
      </c>
      <c r="C4450" s="149" t="s">
        <v>8</v>
      </c>
      <c r="D4450" s="123">
        <v>12.68</v>
      </c>
    </row>
    <row r="4451" spans="1:4" ht="21.6">
      <c r="A4451" s="9">
        <v>94742</v>
      </c>
      <c r="B4451" s="148" t="s">
        <v>86117</v>
      </c>
      <c r="C4451" s="150" t="s">
        <v>8</v>
      </c>
      <c r="D4451" s="124">
        <v>14.48</v>
      </c>
    </row>
    <row r="4452" spans="1:4" ht="21.6">
      <c r="A4452" s="27">
        <v>94743</v>
      </c>
      <c r="B4452" s="147" t="s">
        <v>86118</v>
      </c>
      <c r="C4452" s="149" t="s">
        <v>8</v>
      </c>
      <c r="D4452" s="123">
        <v>18.34</v>
      </c>
    </row>
    <row r="4453" spans="1:4" ht="21.6">
      <c r="A4453" s="9">
        <v>94744</v>
      </c>
      <c r="B4453" s="148" t="s">
        <v>86119</v>
      </c>
      <c r="C4453" s="150" t="s">
        <v>8</v>
      </c>
      <c r="D4453" s="124">
        <v>23.24</v>
      </c>
    </row>
    <row r="4454" spans="1:4" ht="21.6">
      <c r="A4454" s="27">
        <v>94746</v>
      </c>
      <c r="B4454" s="147" t="s">
        <v>86120</v>
      </c>
      <c r="C4454" s="149" t="s">
        <v>8</v>
      </c>
      <c r="D4454" s="123">
        <v>31.27</v>
      </c>
    </row>
    <row r="4455" spans="1:4" ht="21.6">
      <c r="A4455" s="9">
        <v>94748</v>
      </c>
      <c r="B4455" s="148" t="s">
        <v>86121</v>
      </c>
      <c r="C4455" s="150" t="s">
        <v>8</v>
      </c>
      <c r="D4455" s="124">
        <v>72.87</v>
      </c>
    </row>
    <row r="4456" spans="1:4" ht="21.6">
      <c r="A4456" s="27">
        <v>94750</v>
      </c>
      <c r="B4456" s="147" t="s">
        <v>86122</v>
      </c>
      <c r="C4456" s="149" t="s">
        <v>8</v>
      </c>
      <c r="D4456" s="123">
        <v>140.13</v>
      </c>
    </row>
    <row r="4457" spans="1:4" ht="21.6">
      <c r="A4457" s="9">
        <v>94752</v>
      </c>
      <c r="B4457" s="148" t="s">
        <v>86123</v>
      </c>
      <c r="C4457" s="150" t="s">
        <v>8</v>
      </c>
      <c r="D4457" s="124">
        <v>173.24</v>
      </c>
    </row>
    <row r="4458" spans="1:4" ht="32.4">
      <c r="A4458" s="27">
        <v>94754</v>
      </c>
      <c r="B4458" s="147" t="s">
        <v>89563</v>
      </c>
      <c r="C4458" s="149" t="s">
        <v>8</v>
      </c>
      <c r="D4458" s="123">
        <v>230.38</v>
      </c>
    </row>
    <row r="4459" spans="1:4" ht="21.6">
      <c r="A4459" s="9">
        <v>94756</v>
      </c>
      <c r="B4459" s="148" t="s">
        <v>86124</v>
      </c>
      <c r="C4459" s="150" t="s">
        <v>8</v>
      </c>
      <c r="D4459" s="124">
        <v>12.75</v>
      </c>
    </row>
    <row r="4460" spans="1:4" ht="21.6">
      <c r="A4460" s="27">
        <v>94757</v>
      </c>
      <c r="B4460" s="147" t="s">
        <v>86125</v>
      </c>
      <c r="C4460" s="149" t="s">
        <v>8</v>
      </c>
      <c r="D4460" s="123">
        <v>17.14</v>
      </c>
    </row>
    <row r="4461" spans="1:4" ht="21.6">
      <c r="A4461" s="9">
        <v>94758</v>
      </c>
      <c r="B4461" s="148" t="s">
        <v>86126</v>
      </c>
      <c r="C4461" s="150" t="s">
        <v>8</v>
      </c>
      <c r="D4461" s="124">
        <v>44.62</v>
      </c>
    </row>
    <row r="4462" spans="1:4" ht="21.6">
      <c r="A4462" s="27">
        <v>94759</v>
      </c>
      <c r="B4462" s="147" t="s">
        <v>86127</v>
      </c>
      <c r="C4462" s="149" t="s">
        <v>8</v>
      </c>
      <c r="D4462" s="123">
        <v>54.12</v>
      </c>
    </row>
    <row r="4463" spans="1:4" ht="21.6">
      <c r="A4463" s="9">
        <v>94760</v>
      </c>
      <c r="B4463" s="148" t="s">
        <v>86128</v>
      </c>
      <c r="C4463" s="150" t="s">
        <v>8</v>
      </c>
      <c r="D4463" s="124">
        <v>90.9</v>
      </c>
    </row>
    <row r="4464" spans="1:4" ht="21.6">
      <c r="A4464" s="27">
        <v>94761</v>
      </c>
      <c r="B4464" s="147" t="s">
        <v>86129</v>
      </c>
      <c r="C4464" s="149" t="s">
        <v>8</v>
      </c>
      <c r="D4464" s="123">
        <v>187.59</v>
      </c>
    </row>
    <row r="4465" spans="1:4" ht="21.6">
      <c r="A4465" s="9">
        <v>94762</v>
      </c>
      <c r="B4465" s="148" t="s">
        <v>86130</v>
      </c>
      <c r="C4465" s="150" t="s">
        <v>8</v>
      </c>
      <c r="D4465" s="124">
        <v>233.62</v>
      </c>
    </row>
    <row r="4466" spans="1:4" ht="21.6">
      <c r="A4466" s="27">
        <v>94763</v>
      </c>
      <c r="B4466" s="147" t="s">
        <v>89564</v>
      </c>
      <c r="C4466" s="149" t="s">
        <v>8</v>
      </c>
      <c r="D4466" s="123">
        <v>282.33999999999997</v>
      </c>
    </row>
    <row r="4467" spans="1:4" ht="32.4">
      <c r="A4467" s="9">
        <v>94764</v>
      </c>
      <c r="B4467" s="148" t="s">
        <v>89565</v>
      </c>
      <c r="C4467" s="150" t="s">
        <v>8</v>
      </c>
      <c r="D4467" s="124">
        <v>33.700000000000003</v>
      </c>
    </row>
    <row r="4468" spans="1:4" ht="32.4">
      <c r="A4468" s="27">
        <v>94765</v>
      </c>
      <c r="B4468" s="147" t="s">
        <v>89566</v>
      </c>
      <c r="C4468" s="149" t="s">
        <v>8</v>
      </c>
      <c r="D4468" s="123">
        <v>36.47</v>
      </c>
    </row>
    <row r="4469" spans="1:4" ht="32.4">
      <c r="A4469" s="9">
        <v>94766</v>
      </c>
      <c r="B4469" s="148" t="s">
        <v>89567</v>
      </c>
      <c r="C4469" s="150" t="s">
        <v>8</v>
      </c>
      <c r="D4469" s="124">
        <v>40.14</v>
      </c>
    </row>
    <row r="4470" spans="1:4" ht="32.4">
      <c r="A4470" s="27">
        <v>94767</v>
      </c>
      <c r="B4470" s="147" t="s">
        <v>89568</v>
      </c>
      <c r="C4470" s="149" t="s">
        <v>8</v>
      </c>
      <c r="D4470" s="123">
        <v>58.77</v>
      </c>
    </row>
    <row r="4471" spans="1:4" ht="32.4">
      <c r="A4471" s="9">
        <v>94768</v>
      </c>
      <c r="B4471" s="148" t="s">
        <v>89569</v>
      </c>
      <c r="C4471" s="150" t="s">
        <v>8</v>
      </c>
      <c r="D4471" s="124">
        <v>66</v>
      </c>
    </row>
    <row r="4472" spans="1:4" ht="32.4">
      <c r="A4472" s="27">
        <v>94769</v>
      </c>
      <c r="B4472" s="147" t="s">
        <v>89570</v>
      </c>
      <c r="C4472" s="149" t="s">
        <v>8</v>
      </c>
      <c r="D4472" s="123">
        <v>90.56</v>
      </c>
    </row>
    <row r="4473" spans="1:4" ht="32.4">
      <c r="A4473" s="9">
        <v>94770</v>
      </c>
      <c r="B4473" s="148" t="s">
        <v>89571</v>
      </c>
      <c r="C4473" s="150" t="s">
        <v>8</v>
      </c>
      <c r="D4473" s="124">
        <v>39.19</v>
      </c>
    </row>
    <row r="4474" spans="1:4" ht="32.4">
      <c r="A4474" s="27">
        <v>94771</v>
      </c>
      <c r="B4474" s="147" t="s">
        <v>89572</v>
      </c>
      <c r="C4474" s="149" t="s">
        <v>8</v>
      </c>
      <c r="D4474" s="123">
        <v>41.96</v>
      </c>
    </row>
    <row r="4475" spans="1:4" ht="32.4">
      <c r="A4475" s="9">
        <v>94772</v>
      </c>
      <c r="B4475" s="148" t="s">
        <v>89573</v>
      </c>
      <c r="C4475" s="150" t="s">
        <v>8</v>
      </c>
      <c r="D4475" s="124">
        <v>45.63</v>
      </c>
    </row>
    <row r="4476" spans="1:4" ht="32.4">
      <c r="A4476" s="27">
        <v>94773</v>
      </c>
      <c r="B4476" s="147" t="s">
        <v>89574</v>
      </c>
      <c r="C4476" s="149" t="s">
        <v>8</v>
      </c>
      <c r="D4476" s="123">
        <v>64.260000000000005</v>
      </c>
    </row>
    <row r="4477" spans="1:4" ht="32.4">
      <c r="A4477" s="9">
        <v>94774</v>
      </c>
      <c r="B4477" s="148" t="s">
        <v>89575</v>
      </c>
      <c r="C4477" s="150" t="s">
        <v>8</v>
      </c>
      <c r="D4477" s="124">
        <v>71.489999999999995</v>
      </c>
    </row>
    <row r="4478" spans="1:4" ht="32.4">
      <c r="A4478" s="27">
        <v>94775</v>
      </c>
      <c r="B4478" s="147" t="s">
        <v>89576</v>
      </c>
      <c r="C4478" s="149" t="s">
        <v>8</v>
      </c>
      <c r="D4478" s="123">
        <v>97.85</v>
      </c>
    </row>
    <row r="4479" spans="1:4" ht="32.4">
      <c r="A4479" s="9">
        <v>94783</v>
      </c>
      <c r="B4479" s="148" t="s">
        <v>83273</v>
      </c>
      <c r="C4479" s="150" t="s">
        <v>8</v>
      </c>
      <c r="D4479" s="124">
        <v>20.11</v>
      </c>
    </row>
    <row r="4480" spans="1:4" ht="32.4">
      <c r="A4480" s="27">
        <v>94785</v>
      </c>
      <c r="B4480" s="147" t="s">
        <v>83274</v>
      </c>
      <c r="C4480" s="149" t="s">
        <v>8</v>
      </c>
      <c r="D4480" s="123">
        <v>24.53</v>
      </c>
    </row>
    <row r="4481" spans="1:4" ht="32.4">
      <c r="A4481" s="9">
        <v>94789</v>
      </c>
      <c r="B4481" s="148" t="s">
        <v>83275</v>
      </c>
      <c r="C4481" s="150" t="s">
        <v>8</v>
      </c>
      <c r="D4481" s="124">
        <v>227.68</v>
      </c>
    </row>
    <row r="4482" spans="1:4" ht="32.4">
      <c r="A4482" s="27">
        <v>94790</v>
      </c>
      <c r="B4482" s="147" t="s">
        <v>83276</v>
      </c>
      <c r="C4482" s="149" t="s">
        <v>8</v>
      </c>
      <c r="D4482" s="123">
        <v>312.75</v>
      </c>
    </row>
    <row r="4483" spans="1:4" ht="32.4">
      <c r="A4483" s="9">
        <v>94791</v>
      </c>
      <c r="B4483" s="148" t="s">
        <v>83277</v>
      </c>
      <c r="C4483" s="150" t="s">
        <v>8</v>
      </c>
      <c r="D4483" s="124">
        <v>411.35</v>
      </c>
    </row>
    <row r="4484" spans="1:4" ht="21.6">
      <c r="A4484" s="27">
        <v>94863</v>
      </c>
      <c r="B4484" s="147" t="s">
        <v>86131</v>
      </c>
      <c r="C4484" s="149" t="s">
        <v>8</v>
      </c>
      <c r="D4484" s="123">
        <v>133.83000000000001</v>
      </c>
    </row>
    <row r="4485" spans="1:4" ht="21.6">
      <c r="A4485" s="9">
        <v>95237</v>
      </c>
      <c r="B4485" s="148" t="s">
        <v>88100</v>
      </c>
      <c r="C4485" s="150" t="s">
        <v>8</v>
      </c>
      <c r="D4485" s="124">
        <v>23.8</v>
      </c>
    </row>
    <row r="4486" spans="1:4" ht="21.6">
      <c r="A4486" s="27">
        <v>95693</v>
      </c>
      <c r="B4486" s="147" t="s">
        <v>89577</v>
      </c>
      <c r="C4486" s="149" t="s">
        <v>8</v>
      </c>
      <c r="D4486" s="123">
        <v>48.81</v>
      </c>
    </row>
    <row r="4487" spans="1:4" ht="21.6">
      <c r="A4487" s="9">
        <v>95694</v>
      </c>
      <c r="B4487" s="148" t="s">
        <v>88101</v>
      </c>
      <c r="C4487" s="150" t="s">
        <v>8</v>
      </c>
      <c r="D4487" s="124">
        <v>51.2</v>
      </c>
    </row>
    <row r="4488" spans="1:4" ht="21.6">
      <c r="A4488" s="27">
        <v>95695</v>
      </c>
      <c r="B4488" s="147" t="s">
        <v>88102</v>
      </c>
      <c r="C4488" s="149" t="s">
        <v>8</v>
      </c>
      <c r="D4488" s="123">
        <v>58.59</v>
      </c>
    </row>
    <row r="4489" spans="1:4" ht="21.6">
      <c r="A4489" s="9">
        <v>95696</v>
      </c>
      <c r="B4489" s="148" t="s">
        <v>86132</v>
      </c>
      <c r="C4489" s="150" t="s">
        <v>8</v>
      </c>
      <c r="D4489" s="124">
        <v>40.26</v>
      </c>
    </row>
    <row r="4490" spans="1:4" ht="21.6">
      <c r="A4490" s="27">
        <v>96637</v>
      </c>
      <c r="B4490" s="147" t="s">
        <v>89578</v>
      </c>
      <c r="C4490" s="149" t="s">
        <v>8</v>
      </c>
      <c r="D4490" s="123">
        <v>15.86</v>
      </c>
    </row>
    <row r="4491" spans="1:4" ht="21.6">
      <c r="A4491" s="9">
        <v>96638</v>
      </c>
      <c r="B4491" s="148" t="s">
        <v>89579</v>
      </c>
      <c r="C4491" s="150" t="s">
        <v>8</v>
      </c>
      <c r="D4491" s="124">
        <v>16.22</v>
      </c>
    </row>
    <row r="4492" spans="1:4" ht="21.6">
      <c r="A4492" s="27">
        <v>96639</v>
      </c>
      <c r="B4492" s="147" t="s">
        <v>89580</v>
      </c>
      <c r="C4492" s="149" t="s">
        <v>8</v>
      </c>
      <c r="D4492" s="123">
        <v>11</v>
      </c>
    </row>
    <row r="4493" spans="1:4" ht="21.6">
      <c r="A4493" s="9">
        <v>96640</v>
      </c>
      <c r="B4493" s="148" t="s">
        <v>89581</v>
      </c>
      <c r="C4493" s="150" t="s">
        <v>8</v>
      </c>
      <c r="D4493" s="124">
        <v>24.2</v>
      </c>
    </row>
    <row r="4494" spans="1:4" ht="21.6">
      <c r="A4494" s="27">
        <v>96641</v>
      </c>
      <c r="B4494" s="147" t="s">
        <v>89582</v>
      </c>
      <c r="C4494" s="149" t="s">
        <v>8</v>
      </c>
      <c r="D4494" s="123">
        <v>16.36</v>
      </c>
    </row>
    <row r="4495" spans="1:4" ht="21.6">
      <c r="A4495" s="9">
        <v>96642</v>
      </c>
      <c r="B4495" s="148" t="s">
        <v>89583</v>
      </c>
      <c r="C4495" s="150" t="s">
        <v>8</v>
      </c>
      <c r="D4495" s="124">
        <v>20.91</v>
      </c>
    </row>
    <row r="4496" spans="1:4" ht="21.6">
      <c r="A4496" s="27">
        <v>96643</v>
      </c>
      <c r="B4496" s="147" t="s">
        <v>89584</v>
      </c>
      <c r="C4496" s="149" t="s">
        <v>8</v>
      </c>
      <c r="D4496" s="123">
        <v>42.59</v>
      </c>
    </row>
    <row r="4497" spans="1:4" ht="21.6">
      <c r="A4497" s="9">
        <v>96650</v>
      </c>
      <c r="B4497" s="148" t="s">
        <v>89585</v>
      </c>
      <c r="C4497" s="150" t="s">
        <v>8</v>
      </c>
      <c r="D4497" s="124">
        <v>8.7799999999999994</v>
      </c>
    </row>
    <row r="4498" spans="1:4" ht="21.6">
      <c r="A4498" s="27">
        <v>96651</v>
      </c>
      <c r="B4498" s="147" t="s">
        <v>89586</v>
      </c>
      <c r="C4498" s="149" t="s">
        <v>8</v>
      </c>
      <c r="D4498" s="123">
        <v>9.14</v>
      </c>
    </row>
    <row r="4499" spans="1:4" ht="21.6">
      <c r="A4499" s="9">
        <v>96652</v>
      </c>
      <c r="B4499" s="148" t="s">
        <v>89587</v>
      </c>
      <c r="C4499" s="150" t="s">
        <v>8</v>
      </c>
      <c r="D4499" s="124">
        <v>10.33</v>
      </c>
    </row>
    <row r="4500" spans="1:4" ht="21.6">
      <c r="A4500" s="27">
        <v>96653</v>
      </c>
      <c r="B4500" s="147" t="s">
        <v>89588</v>
      </c>
      <c r="C4500" s="149" t="s">
        <v>8</v>
      </c>
      <c r="D4500" s="123">
        <v>13.38</v>
      </c>
    </row>
    <row r="4501" spans="1:4" ht="21.6">
      <c r="A4501" s="9">
        <v>96654</v>
      </c>
      <c r="B4501" s="148" t="s">
        <v>89589</v>
      </c>
      <c r="C4501" s="150" t="s">
        <v>8</v>
      </c>
      <c r="D4501" s="124">
        <v>15.17</v>
      </c>
    </row>
    <row r="4502" spans="1:4" ht="21.6">
      <c r="A4502" s="27">
        <v>96655</v>
      </c>
      <c r="B4502" s="147" t="s">
        <v>89590</v>
      </c>
      <c r="C4502" s="149" t="s">
        <v>8</v>
      </c>
      <c r="D4502" s="123">
        <v>20.13</v>
      </c>
    </row>
    <row r="4503" spans="1:4" ht="21.6">
      <c r="A4503" s="9">
        <v>96656</v>
      </c>
      <c r="B4503" s="148" t="s">
        <v>89591</v>
      </c>
      <c r="C4503" s="150" t="s">
        <v>8</v>
      </c>
      <c r="D4503" s="124">
        <v>6.28</v>
      </c>
    </row>
    <row r="4504" spans="1:4" ht="21.6">
      <c r="A4504" s="27">
        <v>96657</v>
      </c>
      <c r="B4504" s="147" t="s">
        <v>89592</v>
      </c>
      <c r="C4504" s="149" t="s">
        <v>8</v>
      </c>
      <c r="D4504" s="123">
        <v>22.09</v>
      </c>
    </row>
    <row r="4505" spans="1:4" ht="21.6">
      <c r="A4505" s="9">
        <v>96658</v>
      </c>
      <c r="B4505" s="148" t="s">
        <v>89593</v>
      </c>
      <c r="C4505" s="150" t="s">
        <v>8</v>
      </c>
      <c r="D4505" s="124">
        <v>14.25</v>
      </c>
    </row>
    <row r="4506" spans="1:4" ht="21.6">
      <c r="A4506" s="27">
        <v>96659</v>
      </c>
      <c r="B4506" s="147" t="s">
        <v>89594</v>
      </c>
      <c r="C4506" s="149" t="s">
        <v>8</v>
      </c>
      <c r="D4506" s="123">
        <v>8.1</v>
      </c>
    </row>
    <row r="4507" spans="1:4" ht="21.6">
      <c r="A4507" s="9">
        <v>96660</v>
      </c>
      <c r="B4507" s="148" t="s">
        <v>89595</v>
      </c>
      <c r="C4507" s="150" t="s">
        <v>8</v>
      </c>
      <c r="D4507" s="124">
        <v>29.88</v>
      </c>
    </row>
    <row r="4508" spans="1:4" ht="21.6">
      <c r="A4508" s="27">
        <v>96661</v>
      </c>
      <c r="B4508" s="147" t="s">
        <v>89596</v>
      </c>
      <c r="C4508" s="149" t="s">
        <v>8</v>
      </c>
      <c r="D4508" s="123">
        <v>29.6</v>
      </c>
    </row>
    <row r="4509" spans="1:4" ht="21.6">
      <c r="A4509" s="9">
        <v>96662</v>
      </c>
      <c r="B4509" s="148" t="s">
        <v>89597</v>
      </c>
      <c r="C4509" s="150" t="s">
        <v>8</v>
      </c>
      <c r="D4509" s="124">
        <v>8.9600000000000009</v>
      </c>
    </row>
    <row r="4510" spans="1:4" ht="21.6">
      <c r="A4510" s="27">
        <v>96663</v>
      </c>
      <c r="B4510" s="147" t="s">
        <v>89598</v>
      </c>
      <c r="C4510" s="149" t="s">
        <v>8</v>
      </c>
      <c r="D4510" s="123">
        <v>14.97</v>
      </c>
    </row>
    <row r="4511" spans="1:4" ht="21.6">
      <c r="A4511" s="9">
        <v>96664</v>
      </c>
      <c r="B4511" s="148" t="s">
        <v>89599</v>
      </c>
      <c r="C4511" s="150" t="s">
        <v>8</v>
      </c>
      <c r="D4511" s="124">
        <v>16.38</v>
      </c>
    </row>
    <row r="4512" spans="1:4" ht="21.6">
      <c r="A4512" s="27">
        <v>96665</v>
      </c>
      <c r="B4512" s="147" t="s">
        <v>89600</v>
      </c>
      <c r="C4512" s="149" t="s">
        <v>8</v>
      </c>
      <c r="D4512" s="123">
        <v>11.44</v>
      </c>
    </row>
    <row r="4513" spans="1:4" ht="21.6">
      <c r="A4513" s="9">
        <v>96666</v>
      </c>
      <c r="B4513" s="148" t="s">
        <v>89601</v>
      </c>
      <c r="C4513" s="150" t="s">
        <v>8</v>
      </c>
      <c r="D4513" s="124">
        <v>16.170000000000002</v>
      </c>
    </row>
    <row r="4514" spans="1:4" ht="21.6">
      <c r="A4514" s="27">
        <v>96667</v>
      </c>
      <c r="B4514" s="147" t="s">
        <v>89602</v>
      </c>
      <c r="C4514" s="149" t="s">
        <v>8</v>
      </c>
      <c r="D4514" s="123">
        <v>22.53</v>
      </c>
    </row>
    <row r="4515" spans="1:4" ht="21.6">
      <c r="A4515" s="9">
        <v>96684</v>
      </c>
      <c r="B4515" s="148" t="s">
        <v>89603</v>
      </c>
      <c r="C4515" s="150" t="s">
        <v>8</v>
      </c>
      <c r="D4515" s="124">
        <v>11.33</v>
      </c>
    </row>
    <row r="4516" spans="1:4" ht="21.6">
      <c r="A4516" s="27">
        <v>96685</v>
      </c>
      <c r="B4516" s="147" t="s">
        <v>89604</v>
      </c>
      <c r="C4516" s="149" t="s">
        <v>8</v>
      </c>
      <c r="D4516" s="123">
        <v>11.69</v>
      </c>
    </row>
    <row r="4517" spans="1:4" ht="21.6">
      <c r="A4517" s="9">
        <v>96686</v>
      </c>
      <c r="B4517" s="148" t="s">
        <v>89605</v>
      </c>
      <c r="C4517" s="150" t="s">
        <v>8</v>
      </c>
      <c r="D4517" s="124">
        <v>14.53</v>
      </c>
    </row>
    <row r="4518" spans="1:4" ht="21.6">
      <c r="A4518" s="27">
        <v>96687</v>
      </c>
      <c r="B4518" s="147" t="s">
        <v>89606</v>
      </c>
      <c r="C4518" s="149" t="s">
        <v>8</v>
      </c>
      <c r="D4518" s="123">
        <v>17.579999999999998</v>
      </c>
    </row>
    <row r="4519" spans="1:4" ht="21.6">
      <c r="A4519" s="9">
        <v>96688</v>
      </c>
      <c r="B4519" s="148" t="s">
        <v>89607</v>
      </c>
      <c r="C4519" s="150" t="s">
        <v>8</v>
      </c>
      <c r="D4519" s="124">
        <v>21.24</v>
      </c>
    </row>
    <row r="4520" spans="1:4" ht="21.6">
      <c r="A4520" s="27">
        <v>96689</v>
      </c>
      <c r="B4520" s="147" t="s">
        <v>89608</v>
      </c>
      <c r="C4520" s="149" t="s">
        <v>8</v>
      </c>
      <c r="D4520" s="123">
        <v>26.2</v>
      </c>
    </row>
    <row r="4521" spans="1:4" ht="21.6">
      <c r="A4521" s="9">
        <v>96690</v>
      </c>
      <c r="B4521" s="148" t="s">
        <v>89609</v>
      </c>
      <c r="C4521" s="150" t="s">
        <v>8</v>
      </c>
      <c r="D4521" s="124">
        <v>29.36</v>
      </c>
    </row>
    <row r="4522" spans="1:4" ht="21.6">
      <c r="A4522" s="27">
        <v>96691</v>
      </c>
      <c r="B4522" s="147" t="s">
        <v>89610</v>
      </c>
      <c r="C4522" s="149" t="s">
        <v>8</v>
      </c>
      <c r="D4522" s="123">
        <v>37.21</v>
      </c>
    </row>
    <row r="4523" spans="1:4" ht="21.6">
      <c r="A4523" s="9">
        <v>96692</v>
      </c>
      <c r="B4523" s="148" t="s">
        <v>89611</v>
      </c>
      <c r="C4523" s="150" t="s">
        <v>8</v>
      </c>
      <c r="D4523" s="124">
        <v>41.29</v>
      </c>
    </row>
    <row r="4524" spans="1:4" ht="21.6">
      <c r="A4524" s="27">
        <v>96693</v>
      </c>
      <c r="B4524" s="147" t="s">
        <v>89612</v>
      </c>
      <c r="C4524" s="149" t="s">
        <v>8</v>
      </c>
      <c r="D4524" s="123">
        <v>55.31</v>
      </c>
    </row>
    <row r="4525" spans="1:4" ht="21.6">
      <c r="A4525" s="9">
        <v>96694</v>
      </c>
      <c r="B4525" s="148" t="s">
        <v>89613</v>
      </c>
      <c r="C4525" s="150" t="s">
        <v>8</v>
      </c>
      <c r="D4525" s="124">
        <v>85.8</v>
      </c>
    </row>
    <row r="4526" spans="1:4" ht="21.6">
      <c r="A4526" s="27">
        <v>96695</v>
      </c>
      <c r="B4526" s="147" t="s">
        <v>89614</v>
      </c>
      <c r="C4526" s="149" t="s">
        <v>8</v>
      </c>
      <c r="D4526" s="123">
        <v>94.35</v>
      </c>
    </row>
    <row r="4527" spans="1:4" ht="21.6">
      <c r="A4527" s="9">
        <v>96696</v>
      </c>
      <c r="B4527" s="148" t="s">
        <v>89615</v>
      </c>
      <c r="C4527" s="150" t="s">
        <v>8</v>
      </c>
      <c r="D4527" s="124">
        <v>107</v>
      </c>
    </row>
    <row r="4528" spans="1:4" ht="21.6">
      <c r="A4528" s="27">
        <v>96697</v>
      </c>
      <c r="B4528" s="147" t="s">
        <v>89616</v>
      </c>
      <c r="C4528" s="149" t="s">
        <v>8</v>
      </c>
      <c r="D4528" s="123">
        <v>312.08</v>
      </c>
    </row>
    <row r="4529" spans="1:4" ht="21.6">
      <c r="A4529" s="9">
        <v>96698</v>
      </c>
      <c r="B4529" s="148" t="s">
        <v>89617</v>
      </c>
      <c r="C4529" s="150" t="s">
        <v>8</v>
      </c>
      <c r="D4529" s="124">
        <v>7.98</v>
      </c>
    </row>
    <row r="4530" spans="1:4" ht="21.6">
      <c r="A4530" s="27">
        <v>96699</v>
      </c>
      <c r="B4530" s="147" t="s">
        <v>89618</v>
      </c>
      <c r="C4530" s="149" t="s">
        <v>8</v>
      </c>
      <c r="D4530" s="123">
        <v>23.79</v>
      </c>
    </row>
    <row r="4531" spans="1:4" ht="21.6">
      <c r="A4531" s="9">
        <v>96700</v>
      </c>
      <c r="B4531" s="148" t="s">
        <v>89619</v>
      </c>
      <c r="C4531" s="150" t="s">
        <v>8</v>
      </c>
      <c r="D4531" s="124">
        <v>15.95</v>
      </c>
    </row>
    <row r="4532" spans="1:4" ht="21.6">
      <c r="A4532" s="27">
        <v>96701</v>
      </c>
      <c r="B4532" s="147" t="s">
        <v>89620</v>
      </c>
      <c r="C4532" s="149" t="s">
        <v>8</v>
      </c>
      <c r="D4532" s="123">
        <v>10.9</v>
      </c>
    </row>
    <row r="4533" spans="1:4" ht="21.6">
      <c r="A4533" s="9">
        <v>96702</v>
      </c>
      <c r="B4533" s="148" t="s">
        <v>89621</v>
      </c>
      <c r="C4533" s="150" t="s">
        <v>8</v>
      </c>
      <c r="D4533" s="124">
        <v>11.2</v>
      </c>
    </row>
    <row r="4534" spans="1:4" ht="21.6">
      <c r="A4534" s="27">
        <v>96703</v>
      </c>
      <c r="B4534" s="147" t="s">
        <v>89622</v>
      </c>
      <c r="C4534" s="149" t="s">
        <v>8</v>
      </c>
      <c r="D4534" s="123">
        <v>19.010000000000002</v>
      </c>
    </row>
    <row r="4535" spans="1:4" ht="21.6">
      <c r="A4535" s="9">
        <v>96704</v>
      </c>
      <c r="B4535" s="148" t="s">
        <v>89623</v>
      </c>
      <c r="C4535" s="150" t="s">
        <v>8</v>
      </c>
      <c r="D4535" s="124">
        <v>19.239999999999998</v>
      </c>
    </row>
    <row r="4536" spans="1:4" ht="21.6">
      <c r="A4536" s="27">
        <v>96705</v>
      </c>
      <c r="B4536" s="147" t="s">
        <v>89624</v>
      </c>
      <c r="C4536" s="149" t="s">
        <v>8</v>
      </c>
      <c r="D4536" s="123">
        <v>23.07</v>
      </c>
    </row>
    <row r="4537" spans="1:4" ht="21.6">
      <c r="A4537" s="9">
        <v>96706</v>
      </c>
      <c r="B4537" s="148" t="s">
        <v>89625</v>
      </c>
      <c r="C4537" s="150" t="s">
        <v>8</v>
      </c>
      <c r="D4537" s="124">
        <v>33.92</v>
      </c>
    </row>
    <row r="4538" spans="1:4" ht="21.6">
      <c r="A4538" s="27">
        <v>96707</v>
      </c>
      <c r="B4538" s="147" t="s">
        <v>89626</v>
      </c>
      <c r="C4538" s="149" t="s">
        <v>8</v>
      </c>
      <c r="D4538" s="123">
        <v>54.02</v>
      </c>
    </row>
    <row r="4539" spans="1:4" ht="21.6">
      <c r="A4539" s="9">
        <v>96708</v>
      </c>
      <c r="B4539" s="148" t="s">
        <v>89627</v>
      </c>
      <c r="C4539" s="150" t="s">
        <v>8</v>
      </c>
      <c r="D4539" s="124">
        <v>81.41</v>
      </c>
    </row>
    <row r="4540" spans="1:4" ht="21.6">
      <c r="A4540" s="27">
        <v>96709</v>
      </c>
      <c r="B4540" s="147" t="s">
        <v>89628</v>
      </c>
      <c r="C4540" s="149" t="s">
        <v>8</v>
      </c>
      <c r="D4540" s="123">
        <v>103.76</v>
      </c>
    </row>
    <row r="4541" spans="1:4" ht="21.6">
      <c r="A4541" s="9">
        <v>96710</v>
      </c>
      <c r="B4541" s="148" t="s">
        <v>89629</v>
      </c>
      <c r="C4541" s="150" t="s">
        <v>8</v>
      </c>
      <c r="D4541" s="124">
        <v>14.85</v>
      </c>
    </row>
    <row r="4542" spans="1:4" ht="21.6">
      <c r="A4542" s="27">
        <v>96711</v>
      </c>
      <c r="B4542" s="147" t="s">
        <v>89630</v>
      </c>
      <c r="C4542" s="149" t="s">
        <v>8</v>
      </c>
      <c r="D4542" s="123">
        <v>21.76</v>
      </c>
    </row>
    <row r="4543" spans="1:4" ht="21.6">
      <c r="A4543" s="9">
        <v>96712</v>
      </c>
      <c r="B4543" s="148" t="s">
        <v>89631</v>
      </c>
      <c r="C4543" s="150" t="s">
        <v>8</v>
      </c>
      <c r="D4543" s="124">
        <v>30.64</v>
      </c>
    </row>
    <row r="4544" spans="1:4" ht="21.6">
      <c r="A4544" s="27">
        <v>96713</v>
      </c>
      <c r="B4544" s="147" t="s">
        <v>89632</v>
      </c>
      <c r="C4544" s="149" t="s">
        <v>8</v>
      </c>
      <c r="D4544" s="123">
        <v>46.43</v>
      </c>
    </row>
    <row r="4545" spans="1:4" ht="21.6">
      <c r="A4545" s="9">
        <v>96714</v>
      </c>
      <c r="B4545" s="148" t="s">
        <v>89633</v>
      </c>
      <c r="C4545" s="150" t="s">
        <v>8</v>
      </c>
      <c r="D4545" s="124">
        <v>65.650000000000006</v>
      </c>
    </row>
    <row r="4546" spans="1:4" ht="21.6">
      <c r="A4546" s="27">
        <v>96715</v>
      </c>
      <c r="B4546" s="147" t="s">
        <v>89634</v>
      </c>
      <c r="C4546" s="149" t="s">
        <v>8</v>
      </c>
      <c r="D4546" s="123">
        <v>115.38</v>
      </c>
    </row>
    <row r="4547" spans="1:4" ht="21.6">
      <c r="A4547" s="9">
        <v>96716</v>
      </c>
      <c r="B4547" s="148" t="s">
        <v>89635</v>
      </c>
      <c r="C4547" s="150" t="s">
        <v>8</v>
      </c>
      <c r="D4547" s="124">
        <v>149.93</v>
      </c>
    </row>
    <row r="4548" spans="1:4" ht="21.6">
      <c r="A4548" s="27">
        <v>96717</v>
      </c>
      <c r="B4548" s="147" t="s">
        <v>89636</v>
      </c>
      <c r="C4548" s="149" t="s">
        <v>8</v>
      </c>
      <c r="D4548" s="123">
        <v>285.33</v>
      </c>
    </row>
    <row r="4549" spans="1:4" ht="21.6">
      <c r="A4549" s="9">
        <v>96736</v>
      </c>
      <c r="B4549" s="148" t="s">
        <v>86133</v>
      </c>
      <c r="C4549" s="150" t="s">
        <v>8</v>
      </c>
      <c r="D4549" s="124">
        <v>6.59</v>
      </c>
    </row>
    <row r="4550" spans="1:4" ht="21.6">
      <c r="A4550" s="27">
        <v>96737</v>
      </c>
      <c r="B4550" s="147" t="s">
        <v>86134</v>
      </c>
      <c r="C4550" s="149" t="s">
        <v>8</v>
      </c>
      <c r="D4550" s="123">
        <v>6.4</v>
      </c>
    </row>
    <row r="4551" spans="1:4" ht="32.4">
      <c r="A4551" s="9">
        <v>96738</v>
      </c>
      <c r="B4551" s="148" t="s">
        <v>83278</v>
      </c>
      <c r="C4551" s="150" t="s">
        <v>8</v>
      </c>
      <c r="D4551" s="124">
        <v>22.21</v>
      </c>
    </row>
    <row r="4552" spans="1:4" ht="21.6">
      <c r="A4552" s="27">
        <v>96739</v>
      </c>
      <c r="B4552" s="147" t="s">
        <v>86135</v>
      </c>
      <c r="C4552" s="149" t="s">
        <v>8</v>
      </c>
      <c r="D4552" s="123">
        <v>9.2200000000000006</v>
      </c>
    </row>
    <row r="4553" spans="1:4" ht="32.4">
      <c r="A4553" s="9">
        <v>96740</v>
      </c>
      <c r="B4553" s="148" t="s">
        <v>83279</v>
      </c>
      <c r="C4553" s="150" t="s">
        <v>8</v>
      </c>
      <c r="D4553" s="124">
        <v>31.11</v>
      </c>
    </row>
    <row r="4554" spans="1:4" ht="21.6">
      <c r="A4554" s="27">
        <v>96741</v>
      </c>
      <c r="B4554" s="147" t="s">
        <v>86136</v>
      </c>
      <c r="C4554" s="149" t="s">
        <v>8</v>
      </c>
      <c r="D4554" s="123">
        <v>15.83</v>
      </c>
    </row>
    <row r="4555" spans="1:4" ht="21.6">
      <c r="A4555" s="9">
        <v>96742</v>
      </c>
      <c r="B4555" s="148" t="s">
        <v>86137</v>
      </c>
      <c r="C4555" s="150" t="s">
        <v>8</v>
      </c>
      <c r="D4555" s="124">
        <v>20.99</v>
      </c>
    </row>
    <row r="4556" spans="1:4" ht="21.6">
      <c r="A4556" s="27">
        <v>96743</v>
      </c>
      <c r="B4556" s="147" t="s">
        <v>86138</v>
      </c>
      <c r="C4556" s="149" t="s">
        <v>8</v>
      </c>
      <c r="D4556" s="123">
        <v>29.4</v>
      </c>
    </row>
    <row r="4557" spans="1:4" ht="21.6">
      <c r="A4557" s="9">
        <v>96744</v>
      </c>
      <c r="B4557" s="148" t="s">
        <v>86139</v>
      </c>
      <c r="C4557" s="150" t="s">
        <v>8</v>
      </c>
      <c r="D4557" s="124">
        <v>52.74</v>
      </c>
    </row>
    <row r="4558" spans="1:4" ht="21.6">
      <c r="A4558" s="27">
        <v>96745</v>
      </c>
      <c r="B4558" s="147" t="s">
        <v>86140</v>
      </c>
      <c r="C4558" s="149" t="s">
        <v>8</v>
      </c>
      <c r="D4558" s="123">
        <v>77.28</v>
      </c>
    </row>
    <row r="4559" spans="1:4" ht="21.6">
      <c r="A4559" s="9">
        <v>96746</v>
      </c>
      <c r="B4559" s="148" t="s">
        <v>86141</v>
      </c>
      <c r="C4559" s="150" t="s">
        <v>8</v>
      </c>
      <c r="D4559" s="124">
        <v>103.9</v>
      </c>
    </row>
    <row r="4560" spans="1:4" ht="32.4">
      <c r="A4560" s="27">
        <v>96747</v>
      </c>
      <c r="B4560" s="147" t="s">
        <v>86142</v>
      </c>
      <c r="C4560" s="149" t="s">
        <v>8</v>
      </c>
      <c r="D4560" s="123">
        <v>8.35</v>
      </c>
    </row>
    <row r="4561" spans="1:4" ht="32.4">
      <c r="A4561" s="9">
        <v>96748</v>
      </c>
      <c r="B4561" s="148" t="s">
        <v>86143</v>
      </c>
      <c r="C4561" s="150" t="s">
        <v>8</v>
      </c>
      <c r="D4561" s="124">
        <v>8.9499999999999993</v>
      </c>
    </row>
    <row r="4562" spans="1:4" ht="32.4">
      <c r="A4562" s="27">
        <v>96749</v>
      </c>
      <c r="B4562" s="147" t="s">
        <v>86144</v>
      </c>
      <c r="C4562" s="149" t="s">
        <v>8</v>
      </c>
      <c r="D4562" s="123">
        <v>12.01</v>
      </c>
    </row>
    <row r="4563" spans="1:4" ht="32.4">
      <c r="A4563" s="9">
        <v>96750</v>
      </c>
      <c r="B4563" s="148" t="s">
        <v>86145</v>
      </c>
      <c r="C4563" s="150" t="s">
        <v>8</v>
      </c>
      <c r="D4563" s="124">
        <v>16.47</v>
      </c>
    </row>
    <row r="4564" spans="1:4" ht="32.4">
      <c r="A4564" s="27">
        <v>96751</v>
      </c>
      <c r="B4564" s="147" t="s">
        <v>86146</v>
      </c>
      <c r="C4564" s="149" t="s">
        <v>8</v>
      </c>
      <c r="D4564" s="123">
        <v>26.17</v>
      </c>
    </row>
    <row r="4565" spans="1:4" ht="32.4">
      <c r="A4565" s="9">
        <v>96752</v>
      </c>
      <c r="B4565" s="148" t="s">
        <v>86147</v>
      </c>
      <c r="C4565" s="150" t="s">
        <v>8</v>
      </c>
      <c r="D4565" s="124">
        <v>34.44</v>
      </c>
    </row>
    <row r="4566" spans="1:4" ht="32.4">
      <c r="A4566" s="27">
        <v>96753</v>
      </c>
      <c r="B4566" s="147" t="s">
        <v>86148</v>
      </c>
      <c r="C4566" s="149" t="s">
        <v>8</v>
      </c>
      <c r="D4566" s="123">
        <v>83.85</v>
      </c>
    </row>
    <row r="4567" spans="1:4" ht="32.4">
      <c r="A4567" s="9">
        <v>96754</v>
      </c>
      <c r="B4567" s="148" t="s">
        <v>86149</v>
      </c>
      <c r="C4567" s="150" t="s">
        <v>8</v>
      </c>
      <c r="D4567" s="124">
        <v>100.78</v>
      </c>
    </row>
    <row r="4568" spans="1:4" ht="32.4">
      <c r="A4568" s="27">
        <v>96755</v>
      </c>
      <c r="B4568" s="147" t="s">
        <v>86150</v>
      </c>
      <c r="C4568" s="149" t="s">
        <v>8</v>
      </c>
      <c r="D4568" s="123">
        <v>312.29000000000002</v>
      </c>
    </row>
    <row r="4569" spans="1:4" ht="32.4">
      <c r="A4569" s="9">
        <v>96756</v>
      </c>
      <c r="B4569" s="148" t="s">
        <v>86151</v>
      </c>
      <c r="C4569" s="150" t="s">
        <v>8</v>
      </c>
      <c r="D4569" s="124">
        <v>19.98</v>
      </c>
    </row>
    <row r="4570" spans="1:4" ht="32.4">
      <c r="A4570" s="27">
        <v>96757</v>
      </c>
      <c r="B4570" s="147" t="s">
        <v>86152</v>
      </c>
      <c r="C4570" s="149" t="s">
        <v>8</v>
      </c>
      <c r="D4570" s="123">
        <v>23.76</v>
      </c>
    </row>
    <row r="4571" spans="1:4" ht="21.6">
      <c r="A4571" s="9">
        <v>96758</v>
      </c>
      <c r="B4571" s="148" t="s">
        <v>86153</v>
      </c>
      <c r="C4571" s="150" t="s">
        <v>8</v>
      </c>
      <c r="D4571" s="124">
        <v>18.399999999999999</v>
      </c>
    </row>
    <row r="4572" spans="1:4" ht="21.6">
      <c r="A4572" s="27">
        <v>96759</v>
      </c>
      <c r="B4572" s="147" t="s">
        <v>86154</v>
      </c>
      <c r="C4572" s="149" t="s">
        <v>8</v>
      </c>
      <c r="D4572" s="123">
        <v>24.26</v>
      </c>
    </row>
    <row r="4573" spans="1:4" ht="21.6">
      <c r="A4573" s="9">
        <v>96760</v>
      </c>
      <c r="B4573" s="148" t="s">
        <v>86155</v>
      </c>
      <c r="C4573" s="150" t="s">
        <v>8</v>
      </c>
      <c r="D4573" s="124">
        <v>42.19</v>
      </c>
    </row>
    <row r="4574" spans="1:4" ht="21.6">
      <c r="A4574" s="27">
        <v>96761</v>
      </c>
      <c r="B4574" s="147" t="s">
        <v>86156</v>
      </c>
      <c r="C4574" s="149" t="s">
        <v>8</v>
      </c>
      <c r="D4574" s="123">
        <v>56.51</v>
      </c>
    </row>
    <row r="4575" spans="1:4" ht="21.6">
      <c r="A4575" s="9">
        <v>96762</v>
      </c>
      <c r="B4575" s="148" t="s">
        <v>86157</v>
      </c>
      <c r="C4575" s="150" t="s">
        <v>8</v>
      </c>
      <c r="D4575" s="124">
        <v>112.75</v>
      </c>
    </row>
    <row r="4576" spans="1:4" ht="21.6">
      <c r="A4576" s="27">
        <v>96763</v>
      </c>
      <c r="B4576" s="147" t="s">
        <v>86158</v>
      </c>
      <c r="C4576" s="149" t="s">
        <v>8</v>
      </c>
      <c r="D4576" s="123">
        <v>141.61000000000001</v>
      </c>
    </row>
    <row r="4577" spans="1:4" ht="21.6">
      <c r="A4577" s="9">
        <v>96764</v>
      </c>
      <c r="B4577" s="148" t="s">
        <v>86159</v>
      </c>
      <c r="C4577" s="150" t="s">
        <v>8</v>
      </c>
      <c r="D4577" s="124">
        <v>285.58999999999997</v>
      </c>
    </row>
    <row r="4578" spans="1:4" ht="21.6">
      <c r="A4578" s="27">
        <v>96802</v>
      </c>
      <c r="B4578" s="147" t="s">
        <v>89637</v>
      </c>
      <c r="C4578" s="149" t="s">
        <v>8</v>
      </c>
      <c r="D4578" s="123">
        <v>371.86</v>
      </c>
    </row>
    <row r="4579" spans="1:4" ht="21.6">
      <c r="A4579" s="9">
        <v>96803</v>
      </c>
      <c r="B4579" s="148" t="s">
        <v>89638</v>
      </c>
      <c r="C4579" s="150" t="s">
        <v>8</v>
      </c>
      <c r="D4579" s="124">
        <v>68.959999999999994</v>
      </c>
    </row>
    <row r="4580" spans="1:4" ht="32.4">
      <c r="A4580" s="27">
        <v>96804</v>
      </c>
      <c r="B4580" s="147" t="s">
        <v>89639</v>
      </c>
      <c r="C4580" s="149" t="s">
        <v>8</v>
      </c>
      <c r="D4580" s="123">
        <v>112.22</v>
      </c>
    </row>
    <row r="4581" spans="1:4" ht="21.6">
      <c r="A4581" s="9">
        <v>96805</v>
      </c>
      <c r="B4581" s="148" t="s">
        <v>89640</v>
      </c>
      <c r="C4581" s="150" t="s">
        <v>8</v>
      </c>
      <c r="D4581" s="124">
        <v>193.77</v>
      </c>
    </row>
    <row r="4582" spans="1:4" ht="21.6">
      <c r="A4582" s="27">
        <v>96806</v>
      </c>
      <c r="B4582" s="147" t="s">
        <v>89641</v>
      </c>
      <c r="C4582" s="149" t="s">
        <v>8</v>
      </c>
      <c r="D4582" s="123">
        <v>75.83</v>
      </c>
    </row>
    <row r="4583" spans="1:4" ht="32.4">
      <c r="A4583" s="9">
        <v>96807</v>
      </c>
      <c r="B4583" s="148" t="s">
        <v>89642</v>
      </c>
      <c r="C4583" s="150" t="s">
        <v>8</v>
      </c>
      <c r="D4583" s="124">
        <v>122.56</v>
      </c>
    </row>
    <row r="4584" spans="1:4" ht="21.6">
      <c r="A4584" s="27">
        <v>96808</v>
      </c>
      <c r="B4584" s="147" t="s">
        <v>89643</v>
      </c>
      <c r="C4584" s="149" t="s">
        <v>8</v>
      </c>
      <c r="D4584" s="123">
        <v>15.92</v>
      </c>
    </row>
    <row r="4585" spans="1:4" ht="21.6">
      <c r="A4585" s="9">
        <v>96809</v>
      </c>
      <c r="B4585" s="148" t="s">
        <v>89644</v>
      </c>
      <c r="C4585" s="150" t="s">
        <v>8</v>
      </c>
      <c r="D4585" s="124">
        <v>17.48</v>
      </c>
    </row>
    <row r="4586" spans="1:4" ht="21.6">
      <c r="A4586" s="27">
        <v>96810</v>
      </c>
      <c r="B4586" s="147" t="s">
        <v>89645</v>
      </c>
      <c r="C4586" s="149" t="s">
        <v>8</v>
      </c>
      <c r="D4586" s="123">
        <v>19</v>
      </c>
    </row>
    <row r="4587" spans="1:4" ht="21.6">
      <c r="A4587" s="9">
        <v>96811</v>
      </c>
      <c r="B4587" s="148" t="s">
        <v>89646</v>
      </c>
      <c r="C4587" s="150" t="s">
        <v>8</v>
      </c>
      <c r="D4587" s="124">
        <v>20.04</v>
      </c>
    </row>
    <row r="4588" spans="1:4" ht="21.6">
      <c r="A4588" s="27">
        <v>96812</v>
      </c>
      <c r="B4588" s="147" t="s">
        <v>89647</v>
      </c>
      <c r="C4588" s="149" t="s">
        <v>8</v>
      </c>
      <c r="D4588" s="123">
        <v>18.25</v>
      </c>
    </row>
    <row r="4589" spans="1:4" ht="21.6">
      <c r="A4589" s="9">
        <v>96813</v>
      </c>
      <c r="B4589" s="148" t="s">
        <v>89648</v>
      </c>
      <c r="C4589" s="150" t="s">
        <v>8</v>
      </c>
      <c r="D4589" s="124">
        <v>20.76</v>
      </c>
    </row>
    <row r="4590" spans="1:4" ht="21.6">
      <c r="A4590" s="27">
        <v>96814</v>
      </c>
      <c r="B4590" s="147" t="s">
        <v>89649</v>
      </c>
      <c r="C4590" s="149" t="s">
        <v>8</v>
      </c>
      <c r="D4590" s="123">
        <v>14.91</v>
      </c>
    </row>
    <row r="4591" spans="1:4" ht="21.6">
      <c r="A4591" s="9">
        <v>96815</v>
      </c>
      <c r="B4591" s="148" t="s">
        <v>89650</v>
      </c>
      <c r="C4591" s="150" t="s">
        <v>8</v>
      </c>
      <c r="D4591" s="124">
        <v>30.75</v>
      </c>
    </row>
    <row r="4592" spans="1:4" ht="21.6">
      <c r="A4592" s="27">
        <v>96816</v>
      </c>
      <c r="B4592" s="147" t="s">
        <v>89651</v>
      </c>
      <c r="C4592" s="149" t="s">
        <v>8</v>
      </c>
      <c r="D4592" s="123">
        <v>23.4</v>
      </c>
    </row>
    <row r="4593" spans="1:4" ht="21.6">
      <c r="A4593" s="9">
        <v>96817</v>
      </c>
      <c r="B4593" s="148" t="s">
        <v>89652</v>
      </c>
      <c r="C4593" s="150" t="s">
        <v>8</v>
      </c>
      <c r="D4593" s="124">
        <v>30.99</v>
      </c>
    </row>
    <row r="4594" spans="1:4" ht="21.6">
      <c r="A4594" s="27">
        <v>96818</v>
      </c>
      <c r="B4594" s="147" t="s">
        <v>89653</v>
      </c>
      <c r="C4594" s="149" t="s">
        <v>8</v>
      </c>
      <c r="D4594" s="123">
        <v>19.88</v>
      </c>
    </row>
    <row r="4595" spans="1:4" ht="21.6">
      <c r="A4595" s="9">
        <v>96819</v>
      </c>
      <c r="B4595" s="148" t="s">
        <v>89654</v>
      </c>
      <c r="C4595" s="150" t="s">
        <v>8</v>
      </c>
      <c r="D4595" s="124">
        <v>21.33</v>
      </c>
    </row>
    <row r="4596" spans="1:4" ht="21.6">
      <c r="A4596" s="27">
        <v>96820</v>
      </c>
      <c r="B4596" s="147" t="s">
        <v>89655</v>
      </c>
      <c r="C4596" s="149" t="s">
        <v>8</v>
      </c>
      <c r="D4596" s="123">
        <v>37.020000000000003</v>
      </c>
    </row>
    <row r="4597" spans="1:4" ht="21.6">
      <c r="A4597" s="9">
        <v>96821</v>
      </c>
      <c r="B4597" s="148" t="s">
        <v>89656</v>
      </c>
      <c r="C4597" s="150" t="s">
        <v>8</v>
      </c>
      <c r="D4597" s="124">
        <v>34.47</v>
      </c>
    </row>
    <row r="4598" spans="1:4" ht="21.6">
      <c r="A4598" s="27">
        <v>96822</v>
      </c>
      <c r="B4598" s="147" t="s">
        <v>89657</v>
      </c>
      <c r="C4598" s="149" t="s">
        <v>8</v>
      </c>
      <c r="D4598" s="123">
        <v>27.92</v>
      </c>
    </row>
    <row r="4599" spans="1:4" ht="21.6">
      <c r="A4599" s="9">
        <v>96823</v>
      </c>
      <c r="B4599" s="148" t="s">
        <v>89658</v>
      </c>
      <c r="C4599" s="150" t="s">
        <v>8</v>
      </c>
      <c r="D4599" s="124">
        <v>10.44</v>
      </c>
    </row>
    <row r="4600" spans="1:4" ht="21.6">
      <c r="A4600" s="27">
        <v>96824</v>
      </c>
      <c r="B4600" s="147" t="s">
        <v>89659</v>
      </c>
      <c r="C4600" s="149" t="s">
        <v>8</v>
      </c>
      <c r="D4600" s="123">
        <v>16.34</v>
      </c>
    </row>
    <row r="4601" spans="1:4" ht="21.6">
      <c r="A4601" s="9">
        <v>96826</v>
      </c>
      <c r="B4601" s="148" t="s">
        <v>89660</v>
      </c>
      <c r="C4601" s="150" t="s">
        <v>8</v>
      </c>
      <c r="D4601" s="124">
        <v>12.11</v>
      </c>
    </row>
    <row r="4602" spans="1:4" ht="21.6">
      <c r="A4602" s="27">
        <v>96827</v>
      </c>
      <c r="B4602" s="147" t="s">
        <v>89661</v>
      </c>
      <c r="C4602" s="149" t="s">
        <v>8</v>
      </c>
      <c r="D4602" s="123">
        <v>17.78</v>
      </c>
    </row>
    <row r="4603" spans="1:4" ht="21.6">
      <c r="A4603" s="9">
        <v>96828</v>
      </c>
      <c r="B4603" s="148" t="s">
        <v>89662</v>
      </c>
      <c r="C4603" s="150" t="s">
        <v>8</v>
      </c>
      <c r="D4603" s="124">
        <v>21.84</v>
      </c>
    </row>
    <row r="4604" spans="1:4" ht="21.6">
      <c r="A4604" s="27">
        <v>96829</v>
      </c>
      <c r="B4604" s="147" t="s">
        <v>89663</v>
      </c>
      <c r="C4604" s="149" t="s">
        <v>8</v>
      </c>
      <c r="D4604" s="123">
        <v>16.739999999999998</v>
      </c>
    </row>
    <row r="4605" spans="1:4" ht="21.6">
      <c r="A4605" s="9">
        <v>96830</v>
      </c>
      <c r="B4605" s="148" t="s">
        <v>89664</v>
      </c>
      <c r="C4605" s="150" t="s">
        <v>8</v>
      </c>
      <c r="D4605" s="124">
        <v>18.91</v>
      </c>
    </row>
    <row r="4606" spans="1:4" ht="21.6">
      <c r="A4606" s="27">
        <v>96832</v>
      </c>
      <c r="B4606" s="147" t="s">
        <v>89665</v>
      </c>
      <c r="C4606" s="149" t="s">
        <v>8</v>
      </c>
      <c r="D4606" s="123">
        <v>27.28</v>
      </c>
    </row>
    <row r="4607" spans="1:4" ht="21.6">
      <c r="A4607" s="9">
        <v>96833</v>
      </c>
      <c r="B4607" s="148" t="s">
        <v>89666</v>
      </c>
      <c r="C4607" s="150" t="s">
        <v>8</v>
      </c>
      <c r="D4607" s="124">
        <v>21.27</v>
      </c>
    </row>
    <row r="4608" spans="1:4" ht="21.6">
      <c r="A4608" s="27">
        <v>96834</v>
      </c>
      <c r="B4608" s="147" t="s">
        <v>89667</v>
      </c>
      <c r="C4608" s="149" t="s">
        <v>8</v>
      </c>
      <c r="D4608" s="123">
        <v>25.53</v>
      </c>
    </row>
    <row r="4609" spans="1:4" ht="21.6">
      <c r="A4609" s="9">
        <v>96836</v>
      </c>
      <c r="B4609" s="148" t="s">
        <v>89668</v>
      </c>
      <c r="C4609" s="150" t="s">
        <v>8</v>
      </c>
      <c r="D4609" s="124">
        <v>30.37</v>
      </c>
    </row>
    <row r="4610" spans="1:4" ht="21.6">
      <c r="A4610" s="27">
        <v>96837</v>
      </c>
      <c r="B4610" s="147" t="s">
        <v>89669</v>
      </c>
      <c r="C4610" s="149" t="s">
        <v>8</v>
      </c>
      <c r="D4610" s="123">
        <v>19.489999999999998</v>
      </c>
    </row>
    <row r="4611" spans="1:4" ht="21.6">
      <c r="A4611" s="9">
        <v>96838</v>
      </c>
      <c r="B4611" s="148" t="s">
        <v>89670</v>
      </c>
      <c r="C4611" s="150" t="s">
        <v>8</v>
      </c>
      <c r="D4611" s="124">
        <v>23.59</v>
      </c>
    </row>
    <row r="4612" spans="1:4" ht="21.6">
      <c r="A4612" s="27">
        <v>96839</v>
      </c>
      <c r="B4612" s="147" t="s">
        <v>89671</v>
      </c>
      <c r="C4612" s="149" t="s">
        <v>8</v>
      </c>
      <c r="D4612" s="123">
        <v>24.35</v>
      </c>
    </row>
    <row r="4613" spans="1:4" ht="21.6">
      <c r="A4613" s="9">
        <v>96840</v>
      </c>
      <c r="B4613" s="148" t="s">
        <v>89672</v>
      </c>
      <c r="C4613" s="150" t="s">
        <v>8</v>
      </c>
      <c r="D4613" s="124">
        <v>23.5</v>
      </c>
    </row>
    <row r="4614" spans="1:4" ht="21.6">
      <c r="A4614" s="27">
        <v>96841</v>
      </c>
      <c r="B4614" s="147" t="s">
        <v>89673</v>
      </c>
      <c r="C4614" s="149" t="s">
        <v>8</v>
      </c>
      <c r="D4614" s="123">
        <v>26.14</v>
      </c>
    </row>
    <row r="4615" spans="1:4" ht="21.6">
      <c r="A4615" s="9">
        <v>96842</v>
      </c>
      <c r="B4615" s="148" t="s">
        <v>89674</v>
      </c>
      <c r="C4615" s="150" t="s">
        <v>8</v>
      </c>
      <c r="D4615" s="124">
        <v>29.88</v>
      </c>
    </row>
    <row r="4616" spans="1:4" ht="21.6">
      <c r="A4616" s="27">
        <v>96843</v>
      </c>
      <c r="B4616" s="147" t="s">
        <v>89675</v>
      </c>
      <c r="C4616" s="149" t="s">
        <v>8</v>
      </c>
      <c r="D4616" s="123">
        <v>27.16</v>
      </c>
    </row>
    <row r="4617" spans="1:4" ht="21.6">
      <c r="A4617" s="9">
        <v>96844</v>
      </c>
      <c r="B4617" s="148" t="s">
        <v>89676</v>
      </c>
      <c r="C4617" s="150" t="s">
        <v>8</v>
      </c>
      <c r="D4617" s="124">
        <v>31.21</v>
      </c>
    </row>
    <row r="4618" spans="1:4" ht="21.6">
      <c r="A4618" s="27">
        <v>96845</v>
      </c>
      <c r="B4618" s="147" t="s">
        <v>89677</v>
      </c>
      <c r="C4618" s="149" t="s">
        <v>8</v>
      </c>
      <c r="D4618" s="123">
        <v>36.56</v>
      </c>
    </row>
    <row r="4619" spans="1:4" ht="21.6">
      <c r="A4619" s="9">
        <v>96846</v>
      </c>
      <c r="B4619" s="148" t="s">
        <v>89678</v>
      </c>
      <c r="C4619" s="150" t="s">
        <v>8</v>
      </c>
      <c r="D4619" s="124">
        <v>34.69</v>
      </c>
    </row>
    <row r="4620" spans="1:4" ht="21.6">
      <c r="A4620" s="27">
        <v>96847</v>
      </c>
      <c r="B4620" s="147" t="s">
        <v>89679</v>
      </c>
      <c r="C4620" s="149" t="s">
        <v>8</v>
      </c>
      <c r="D4620" s="123">
        <v>34.24</v>
      </c>
    </row>
    <row r="4621" spans="1:4" ht="21.6">
      <c r="A4621" s="9">
        <v>96848</v>
      </c>
      <c r="B4621" s="148" t="s">
        <v>89680</v>
      </c>
      <c r="C4621" s="150" t="s">
        <v>8</v>
      </c>
      <c r="D4621" s="124">
        <v>48.39</v>
      </c>
    </row>
    <row r="4622" spans="1:4" ht="21.6">
      <c r="A4622" s="27">
        <v>96849</v>
      </c>
      <c r="B4622" s="147" t="s">
        <v>89681</v>
      </c>
      <c r="C4622" s="149" t="s">
        <v>8</v>
      </c>
      <c r="D4622" s="123">
        <v>15.44</v>
      </c>
    </row>
    <row r="4623" spans="1:4" ht="21.6">
      <c r="A4623" s="9">
        <v>96850</v>
      </c>
      <c r="B4623" s="148" t="s">
        <v>89682</v>
      </c>
      <c r="C4623" s="150" t="s">
        <v>8</v>
      </c>
      <c r="D4623" s="124">
        <v>21.93</v>
      </c>
    </row>
    <row r="4624" spans="1:4" ht="21.6">
      <c r="A4624" s="27">
        <v>96852</v>
      </c>
      <c r="B4624" s="147" t="s">
        <v>89683</v>
      </c>
      <c r="C4624" s="149" t="s">
        <v>8</v>
      </c>
      <c r="D4624" s="123">
        <v>19.59</v>
      </c>
    </row>
    <row r="4625" spans="1:4" ht="21.6">
      <c r="A4625" s="9">
        <v>96853</v>
      </c>
      <c r="B4625" s="148" t="s">
        <v>89684</v>
      </c>
      <c r="C4625" s="150" t="s">
        <v>8</v>
      </c>
      <c r="D4625" s="124">
        <v>23.55</v>
      </c>
    </row>
    <row r="4626" spans="1:4" ht="21.6">
      <c r="A4626" s="27">
        <v>96854</v>
      </c>
      <c r="B4626" s="147" t="s">
        <v>89685</v>
      </c>
      <c r="C4626" s="149" t="s">
        <v>8</v>
      </c>
      <c r="D4626" s="123">
        <v>28.87</v>
      </c>
    </row>
    <row r="4627" spans="1:4" ht="21.6">
      <c r="A4627" s="9">
        <v>96855</v>
      </c>
      <c r="B4627" s="148" t="s">
        <v>89686</v>
      </c>
      <c r="C4627" s="150" t="s">
        <v>8</v>
      </c>
      <c r="D4627" s="124">
        <v>30.43</v>
      </c>
    </row>
    <row r="4628" spans="1:4" ht="21.6">
      <c r="A4628" s="27">
        <v>96856</v>
      </c>
      <c r="B4628" s="147" t="s">
        <v>89687</v>
      </c>
      <c r="C4628" s="149" t="s">
        <v>8</v>
      </c>
      <c r="D4628" s="123">
        <v>32.840000000000003</v>
      </c>
    </row>
    <row r="4629" spans="1:4" ht="21.6">
      <c r="A4629" s="9">
        <v>96860</v>
      </c>
      <c r="B4629" s="148" t="s">
        <v>89688</v>
      </c>
      <c r="C4629" s="150" t="s">
        <v>8</v>
      </c>
      <c r="D4629" s="124">
        <v>27.78</v>
      </c>
    </row>
    <row r="4630" spans="1:4" ht="21.6">
      <c r="A4630" s="27">
        <v>96861</v>
      </c>
      <c r="B4630" s="147" t="s">
        <v>89689</v>
      </c>
      <c r="C4630" s="149" t="s">
        <v>8</v>
      </c>
      <c r="D4630" s="123">
        <v>35.049999999999997</v>
      </c>
    </row>
    <row r="4631" spans="1:4" ht="21.6">
      <c r="A4631" s="9">
        <v>96862</v>
      </c>
      <c r="B4631" s="148" t="s">
        <v>89690</v>
      </c>
      <c r="C4631" s="150" t="s">
        <v>8</v>
      </c>
      <c r="D4631" s="124">
        <v>34.08</v>
      </c>
    </row>
    <row r="4632" spans="1:4" ht="21.6">
      <c r="A4632" s="27">
        <v>96863</v>
      </c>
      <c r="B4632" s="147" t="s">
        <v>89691</v>
      </c>
      <c r="C4632" s="149" t="s">
        <v>8</v>
      </c>
      <c r="D4632" s="123">
        <v>36.04</v>
      </c>
    </row>
    <row r="4633" spans="1:4" ht="21.6">
      <c r="A4633" s="9">
        <v>96864</v>
      </c>
      <c r="B4633" s="148" t="s">
        <v>89692</v>
      </c>
      <c r="C4633" s="150" t="s">
        <v>8</v>
      </c>
      <c r="D4633" s="124">
        <v>47.83</v>
      </c>
    </row>
    <row r="4634" spans="1:4" ht="21.6">
      <c r="A4634" s="27">
        <v>96865</v>
      </c>
      <c r="B4634" s="147" t="s">
        <v>89693</v>
      </c>
      <c r="C4634" s="149" t="s">
        <v>8</v>
      </c>
      <c r="D4634" s="123">
        <v>42.55</v>
      </c>
    </row>
    <row r="4635" spans="1:4" ht="21.6">
      <c r="A4635" s="9">
        <v>96866</v>
      </c>
      <c r="B4635" s="148" t="s">
        <v>89694</v>
      </c>
      <c r="C4635" s="150" t="s">
        <v>8</v>
      </c>
      <c r="D4635" s="124">
        <v>62.09</v>
      </c>
    </row>
    <row r="4636" spans="1:4" ht="21.6">
      <c r="A4636" s="27">
        <v>96868</v>
      </c>
      <c r="B4636" s="147" t="s">
        <v>89695</v>
      </c>
      <c r="C4636" s="149" t="s">
        <v>8</v>
      </c>
      <c r="D4636" s="123">
        <v>18.2</v>
      </c>
    </row>
    <row r="4637" spans="1:4" ht="21.6">
      <c r="A4637" s="9">
        <v>96869</v>
      </c>
      <c r="B4637" s="148" t="s">
        <v>89696</v>
      </c>
      <c r="C4637" s="150" t="s">
        <v>8</v>
      </c>
      <c r="D4637" s="124">
        <v>27.57</v>
      </c>
    </row>
    <row r="4638" spans="1:4" ht="21.6">
      <c r="A4638" s="27">
        <v>96870</v>
      </c>
      <c r="B4638" s="147" t="s">
        <v>89697</v>
      </c>
      <c r="C4638" s="149" t="s">
        <v>8</v>
      </c>
      <c r="D4638" s="123">
        <v>41.08</v>
      </c>
    </row>
    <row r="4639" spans="1:4" ht="21.6">
      <c r="A4639" s="9">
        <v>96871</v>
      </c>
      <c r="B4639" s="148" t="s">
        <v>89698</v>
      </c>
      <c r="C4639" s="150" t="s">
        <v>8</v>
      </c>
      <c r="D4639" s="124">
        <v>47.07</v>
      </c>
    </row>
    <row r="4640" spans="1:4" ht="21.6">
      <c r="A4640" s="27">
        <v>96872</v>
      </c>
      <c r="B4640" s="147" t="s">
        <v>89699</v>
      </c>
      <c r="C4640" s="149" t="s">
        <v>8</v>
      </c>
      <c r="D4640" s="123">
        <v>43.94</v>
      </c>
    </row>
    <row r="4641" spans="1:4" ht="21.6">
      <c r="A4641" s="9">
        <v>96873</v>
      </c>
      <c r="B4641" s="148" t="s">
        <v>89700</v>
      </c>
      <c r="C4641" s="150" t="s">
        <v>8</v>
      </c>
      <c r="D4641" s="124">
        <v>58.17</v>
      </c>
    </row>
    <row r="4642" spans="1:4" ht="21.6">
      <c r="A4642" s="27">
        <v>96874</v>
      </c>
      <c r="B4642" s="147" t="s">
        <v>89701</v>
      </c>
      <c r="C4642" s="149" t="s">
        <v>8</v>
      </c>
      <c r="D4642" s="123">
        <v>53.38</v>
      </c>
    </row>
    <row r="4643" spans="1:4" ht="21.6">
      <c r="A4643" s="9">
        <v>96875</v>
      </c>
      <c r="B4643" s="148" t="s">
        <v>89702</v>
      </c>
      <c r="C4643" s="150" t="s">
        <v>8</v>
      </c>
      <c r="D4643" s="124">
        <v>69.61</v>
      </c>
    </row>
    <row r="4644" spans="1:4" ht="21.6">
      <c r="A4644" s="27">
        <v>96876</v>
      </c>
      <c r="B4644" s="147" t="s">
        <v>89703</v>
      </c>
      <c r="C4644" s="149" t="s">
        <v>8</v>
      </c>
      <c r="D4644" s="123">
        <v>162.33000000000001</v>
      </c>
    </row>
    <row r="4645" spans="1:4" ht="21.6">
      <c r="A4645" s="9">
        <v>96878</v>
      </c>
      <c r="B4645" s="148" t="s">
        <v>89704</v>
      </c>
      <c r="C4645" s="150" t="s">
        <v>8</v>
      </c>
      <c r="D4645" s="124">
        <v>181.69</v>
      </c>
    </row>
    <row r="4646" spans="1:4" ht="21.6">
      <c r="A4646" s="27">
        <v>96879</v>
      </c>
      <c r="B4646" s="147" t="s">
        <v>89705</v>
      </c>
      <c r="C4646" s="149" t="s">
        <v>8</v>
      </c>
      <c r="D4646" s="123">
        <v>176.29</v>
      </c>
    </row>
    <row r="4647" spans="1:4" ht="21.6">
      <c r="A4647" s="9">
        <v>96881</v>
      </c>
      <c r="B4647" s="148" t="s">
        <v>89706</v>
      </c>
      <c r="C4647" s="150" t="s">
        <v>8</v>
      </c>
      <c r="D4647" s="124">
        <v>208.19</v>
      </c>
    </row>
    <row r="4648" spans="1:4" ht="21.6">
      <c r="A4648" s="27">
        <v>97425</v>
      </c>
      <c r="B4648" s="147" t="s">
        <v>63039</v>
      </c>
      <c r="C4648" s="149" t="s">
        <v>8</v>
      </c>
      <c r="D4648" s="123">
        <v>35.130000000000003</v>
      </c>
    </row>
    <row r="4649" spans="1:4" ht="21.6">
      <c r="A4649" s="9">
        <v>97426</v>
      </c>
      <c r="B4649" s="148" t="s">
        <v>63040</v>
      </c>
      <c r="C4649" s="150" t="s">
        <v>8</v>
      </c>
      <c r="D4649" s="124">
        <v>43</v>
      </c>
    </row>
    <row r="4650" spans="1:4" ht="21.6">
      <c r="A4650" s="27">
        <v>97427</v>
      </c>
      <c r="B4650" s="147" t="s">
        <v>63041</v>
      </c>
      <c r="C4650" s="149" t="s">
        <v>8</v>
      </c>
      <c r="D4650" s="123">
        <v>48.95</v>
      </c>
    </row>
    <row r="4651" spans="1:4" ht="21.6">
      <c r="A4651" s="9">
        <v>97428</v>
      </c>
      <c r="B4651" s="148" t="s">
        <v>63042</v>
      </c>
      <c r="C4651" s="150" t="s">
        <v>8</v>
      </c>
      <c r="D4651" s="124">
        <v>62.75</v>
      </c>
    </row>
    <row r="4652" spans="1:4" ht="21.6">
      <c r="A4652" s="27">
        <v>97429</v>
      </c>
      <c r="B4652" s="147" t="s">
        <v>63043</v>
      </c>
      <c r="C4652" s="149" t="s">
        <v>8</v>
      </c>
      <c r="D4652" s="123">
        <v>75.459999999999994</v>
      </c>
    </row>
    <row r="4653" spans="1:4" ht="21.6">
      <c r="A4653" s="9">
        <v>97430</v>
      </c>
      <c r="B4653" s="148" t="s">
        <v>86160</v>
      </c>
      <c r="C4653" s="150" t="s">
        <v>8</v>
      </c>
      <c r="D4653" s="124">
        <v>72.02</v>
      </c>
    </row>
    <row r="4654" spans="1:4" ht="21.6">
      <c r="A4654" s="27">
        <v>97431</v>
      </c>
      <c r="B4654" s="147" t="s">
        <v>86161</v>
      </c>
      <c r="C4654" s="149" t="s">
        <v>8</v>
      </c>
      <c r="D4654" s="123">
        <v>79.459999999999994</v>
      </c>
    </row>
    <row r="4655" spans="1:4" ht="21.6">
      <c r="A4655" s="9">
        <v>97432</v>
      </c>
      <c r="B4655" s="148" t="s">
        <v>86162</v>
      </c>
      <c r="C4655" s="150" t="s">
        <v>8</v>
      </c>
      <c r="D4655" s="124">
        <v>89.46</v>
      </c>
    </row>
    <row r="4656" spans="1:4" ht="21.6">
      <c r="A4656" s="27">
        <v>97433</v>
      </c>
      <c r="B4656" s="147" t="s">
        <v>86163</v>
      </c>
      <c r="C4656" s="149" t="s">
        <v>8</v>
      </c>
      <c r="D4656" s="123">
        <v>181.72</v>
      </c>
    </row>
    <row r="4657" spans="1:4" ht="21.6">
      <c r="A4657" s="9">
        <v>97434</v>
      </c>
      <c r="B4657" s="148" t="s">
        <v>86164</v>
      </c>
      <c r="C4657" s="150" t="s">
        <v>8</v>
      </c>
      <c r="D4657" s="124">
        <v>185.76</v>
      </c>
    </row>
    <row r="4658" spans="1:4" ht="21.6">
      <c r="A4658" s="27">
        <v>97435</v>
      </c>
      <c r="B4658" s="147" t="s">
        <v>86165</v>
      </c>
      <c r="C4658" s="149" t="s">
        <v>8</v>
      </c>
      <c r="D4658" s="123">
        <v>213.08</v>
      </c>
    </row>
    <row r="4659" spans="1:4" ht="21.6">
      <c r="A4659" s="9">
        <v>97436</v>
      </c>
      <c r="B4659" s="148" t="s">
        <v>86166</v>
      </c>
      <c r="C4659" s="150" t="s">
        <v>8</v>
      </c>
      <c r="D4659" s="124">
        <v>220.84</v>
      </c>
    </row>
    <row r="4660" spans="1:4" ht="21.6">
      <c r="A4660" s="27">
        <v>97437</v>
      </c>
      <c r="B4660" s="147" t="s">
        <v>86167</v>
      </c>
      <c r="C4660" s="149" t="s">
        <v>8</v>
      </c>
      <c r="D4660" s="123">
        <v>244.16</v>
      </c>
    </row>
    <row r="4661" spans="1:4" ht="21.6">
      <c r="A4661" s="9">
        <v>97438</v>
      </c>
      <c r="B4661" s="148" t="s">
        <v>86168</v>
      </c>
      <c r="C4661" s="150" t="s">
        <v>8</v>
      </c>
      <c r="D4661" s="124">
        <v>252.48</v>
      </c>
    </row>
    <row r="4662" spans="1:4" ht="21.6">
      <c r="A4662" s="27">
        <v>97439</v>
      </c>
      <c r="B4662" s="147" t="s">
        <v>86169</v>
      </c>
      <c r="C4662" s="149" t="s">
        <v>8</v>
      </c>
      <c r="D4662" s="123">
        <v>281.02999999999997</v>
      </c>
    </row>
    <row r="4663" spans="1:4" ht="21.6">
      <c r="A4663" s="9">
        <v>97440</v>
      </c>
      <c r="B4663" s="148" t="s">
        <v>86170</v>
      </c>
      <c r="C4663" s="150" t="s">
        <v>8</v>
      </c>
      <c r="D4663" s="124">
        <v>338.79</v>
      </c>
    </row>
    <row r="4664" spans="1:4" ht="21.6">
      <c r="A4664" s="27">
        <v>97442</v>
      </c>
      <c r="B4664" s="147" t="s">
        <v>86171</v>
      </c>
      <c r="C4664" s="149" t="s">
        <v>8</v>
      </c>
      <c r="D4664" s="123">
        <v>373.29</v>
      </c>
    </row>
    <row r="4665" spans="1:4" ht="21.6">
      <c r="A4665" s="9">
        <v>97443</v>
      </c>
      <c r="B4665" s="148" t="s">
        <v>86172</v>
      </c>
      <c r="C4665" s="150" t="s">
        <v>8</v>
      </c>
      <c r="D4665" s="124">
        <v>170.13</v>
      </c>
    </row>
    <row r="4666" spans="1:4" ht="21.6">
      <c r="A4666" s="27">
        <v>97444</v>
      </c>
      <c r="B4666" s="147" t="s">
        <v>86173</v>
      </c>
      <c r="C4666" s="149" t="s">
        <v>8</v>
      </c>
      <c r="D4666" s="123">
        <v>204.89</v>
      </c>
    </row>
    <row r="4667" spans="1:4" ht="21.6">
      <c r="A4667" s="9">
        <v>97446</v>
      </c>
      <c r="B4667" s="148" t="s">
        <v>86174</v>
      </c>
      <c r="C4667" s="150" t="s">
        <v>8</v>
      </c>
      <c r="D4667" s="124">
        <v>370.11</v>
      </c>
    </row>
    <row r="4668" spans="1:4" ht="21.6">
      <c r="A4668" s="27">
        <v>97447</v>
      </c>
      <c r="B4668" s="147" t="s">
        <v>86175</v>
      </c>
      <c r="C4668" s="149" t="s">
        <v>8</v>
      </c>
      <c r="D4668" s="123">
        <v>370.11</v>
      </c>
    </row>
    <row r="4669" spans="1:4" ht="21.6">
      <c r="A4669" s="9">
        <v>97449</v>
      </c>
      <c r="B4669" s="148" t="s">
        <v>86176</v>
      </c>
      <c r="C4669" s="150" t="s">
        <v>8</v>
      </c>
      <c r="D4669" s="124">
        <v>392.78</v>
      </c>
    </row>
    <row r="4670" spans="1:4" ht="21.6">
      <c r="A4670" s="27">
        <v>97450</v>
      </c>
      <c r="B4670" s="147" t="s">
        <v>86177</v>
      </c>
      <c r="C4670" s="149" t="s">
        <v>8</v>
      </c>
      <c r="D4670" s="123">
        <v>487.44</v>
      </c>
    </row>
    <row r="4671" spans="1:4" ht="21.6">
      <c r="A4671" s="9">
        <v>97452</v>
      </c>
      <c r="B4671" s="148" t="s">
        <v>86178</v>
      </c>
      <c r="C4671" s="150" t="s">
        <v>8</v>
      </c>
      <c r="D4671" s="124">
        <v>284.23</v>
      </c>
    </row>
    <row r="4672" spans="1:4" ht="21.6">
      <c r="A4672" s="27">
        <v>97453</v>
      </c>
      <c r="B4672" s="147" t="s">
        <v>86179</v>
      </c>
      <c r="C4672" s="149" t="s">
        <v>8</v>
      </c>
      <c r="D4672" s="123">
        <v>304.08</v>
      </c>
    </row>
    <row r="4673" spans="1:4" ht="21.6">
      <c r="A4673" s="9">
        <v>97454</v>
      </c>
      <c r="B4673" s="148" t="s">
        <v>86180</v>
      </c>
      <c r="C4673" s="150" t="s">
        <v>8</v>
      </c>
      <c r="D4673" s="124">
        <v>505.96</v>
      </c>
    </row>
    <row r="4674" spans="1:4" ht="21.6">
      <c r="A4674" s="27">
        <v>97455</v>
      </c>
      <c r="B4674" s="147" t="s">
        <v>86181</v>
      </c>
      <c r="C4674" s="149" t="s">
        <v>8</v>
      </c>
      <c r="D4674" s="123">
        <v>537.70000000000005</v>
      </c>
    </row>
    <row r="4675" spans="1:4" ht="21.6">
      <c r="A4675" s="9">
        <v>97456</v>
      </c>
      <c r="B4675" s="148" t="s">
        <v>86182</v>
      </c>
      <c r="C4675" s="150" t="s">
        <v>8</v>
      </c>
      <c r="D4675" s="126">
        <v>1196.06</v>
      </c>
    </row>
    <row r="4676" spans="1:4" ht="21.6">
      <c r="A4676" s="27">
        <v>97457</v>
      </c>
      <c r="B4676" s="147" t="s">
        <v>86183</v>
      </c>
      <c r="C4676" s="149" t="s">
        <v>8</v>
      </c>
      <c r="D4676" s="125">
        <v>1053.69</v>
      </c>
    </row>
    <row r="4677" spans="1:4" ht="21.6">
      <c r="A4677" s="9">
        <v>97458</v>
      </c>
      <c r="B4677" s="148" t="s">
        <v>86184</v>
      </c>
      <c r="C4677" s="150" t="s">
        <v>8</v>
      </c>
      <c r="D4677" s="124">
        <v>458.46</v>
      </c>
    </row>
    <row r="4678" spans="1:4" ht="21.6">
      <c r="A4678" s="27">
        <v>97459</v>
      </c>
      <c r="B4678" s="147" t="s">
        <v>86185</v>
      </c>
      <c r="C4678" s="149" t="s">
        <v>8</v>
      </c>
      <c r="D4678" s="123">
        <v>816.81</v>
      </c>
    </row>
    <row r="4679" spans="1:4" ht="21.6">
      <c r="A4679" s="9">
        <v>97460</v>
      </c>
      <c r="B4679" s="148" t="s">
        <v>86186</v>
      </c>
      <c r="C4679" s="150" t="s">
        <v>8</v>
      </c>
      <c r="D4679" s="126">
        <v>1280.27</v>
      </c>
    </row>
    <row r="4680" spans="1:4" ht="21.6">
      <c r="A4680" s="27">
        <v>97461</v>
      </c>
      <c r="B4680" s="147" t="s">
        <v>86187</v>
      </c>
      <c r="C4680" s="149" t="s">
        <v>8</v>
      </c>
      <c r="D4680" s="123">
        <v>54.02</v>
      </c>
    </row>
    <row r="4681" spans="1:4" ht="21.6">
      <c r="A4681" s="9">
        <v>97462</v>
      </c>
      <c r="B4681" s="148" t="s">
        <v>86188</v>
      </c>
      <c r="C4681" s="150" t="s">
        <v>8</v>
      </c>
      <c r="D4681" s="124">
        <v>43.84</v>
      </c>
    </row>
    <row r="4682" spans="1:4" ht="21.6">
      <c r="A4682" s="27">
        <v>97464</v>
      </c>
      <c r="B4682" s="147" t="s">
        <v>86189</v>
      </c>
      <c r="C4682" s="149" t="s">
        <v>8</v>
      </c>
      <c r="D4682" s="123">
        <v>79.010000000000005</v>
      </c>
    </row>
    <row r="4683" spans="1:4" ht="21.6">
      <c r="A4683" s="9">
        <v>97465</v>
      </c>
      <c r="B4683" s="148" t="s">
        <v>86190</v>
      </c>
      <c r="C4683" s="150" t="s">
        <v>8</v>
      </c>
      <c r="D4683" s="124">
        <v>96.18</v>
      </c>
    </row>
    <row r="4684" spans="1:4" ht="21.6">
      <c r="A4684" s="27">
        <v>97467</v>
      </c>
      <c r="B4684" s="147" t="s">
        <v>86191</v>
      </c>
      <c r="C4684" s="149" t="s">
        <v>8</v>
      </c>
      <c r="D4684" s="123">
        <v>100.46</v>
      </c>
    </row>
    <row r="4685" spans="1:4" ht="21.6">
      <c r="A4685" s="9">
        <v>97468</v>
      </c>
      <c r="B4685" s="148" t="s">
        <v>86192</v>
      </c>
      <c r="C4685" s="150" t="s">
        <v>8</v>
      </c>
      <c r="D4685" s="124">
        <v>122.45</v>
      </c>
    </row>
    <row r="4686" spans="1:4" ht="21.6">
      <c r="A4686" s="27">
        <v>97470</v>
      </c>
      <c r="B4686" s="147" t="s">
        <v>86193</v>
      </c>
      <c r="C4686" s="149" t="s">
        <v>8</v>
      </c>
      <c r="D4686" s="123">
        <v>151.08000000000001</v>
      </c>
    </row>
    <row r="4687" spans="1:4" ht="21.6">
      <c r="A4687" s="9">
        <v>97471</v>
      </c>
      <c r="B4687" s="148" t="s">
        <v>86194</v>
      </c>
      <c r="C4687" s="150" t="s">
        <v>8</v>
      </c>
      <c r="D4687" s="124">
        <v>185.84</v>
      </c>
    </row>
    <row r="4688" spans="1:4" ht="21.6">
      <c r="A4688" s="27">
        <v>97474</v>
      </c>
      <c r="B4688" s="147" t="s">
        <v>86195</v>
      </c>
      <c r="C4688" s="149" t="s">
        <v>8</v>
      </c>
      <c r="D4688" s="123">
        <v>284.05</v>
      </c>
    </row>
    <row r="4689" spans="1:4" ht="21.6">
      <c r="A4689" s="9">
        <v>97475</v>
      </c>
      <c r="B4689" s="148" t="s">
        <v>86196</v>
      </c>
      <c r="C4689" s="150" t="s">
        <v>8</v>
      </c>
      <c r="D4689" s="124">
        <v>354.33</v>
      </c>
    </row>
    <row r="4690" spans="1:4" ht="21.6">
      <c r="A4690" s="27">
        <v>97477</v>
      </c>
      <c r="B4690" s="147" t="s">
        <v>86197</v>
      </c>
      <c r="C4690" s="149" t="s">
        <v>8</v>
      </c>
      <c r="D4690" s="123">
        <v>380.24</v>
      </c>
    </row>
    <row r="4691" spans="1:4" ht="21.6">
      <c r="A4691" s="9">
        <v>97478</v>
      </c>
      <c r="B4691" s="148" t="s">
        <v>86198</v>
      </c>
      <c r="C4691" s="150" t="s">
        <v>8</v>
      </c>
      <c r="D4691" s="124">
        <v>474.9</v>
      </c>
    </row>
    <row r="4692" spans="1:4" ht="21.6">
      <c r="A4692" s="27">
        <v>97479</v>
      </c>
      <c r="B4692" s="147" t="s">
        <v>86199</v>
      </c>
      <c r="C4692" s="149" t="s">
        <v>8</v>
      </c>
      <c r="D4692" s="123">
        <v>88.22</v>
      </c>
    </row>
    <row r="4693" spans="1:4" ht="21.6">
      <c r="A4693" s="9">
        <v>97480</v>
      </c>
      <c r="B4693" s="148" t="s">
        <v>86200</v>
      </c>
      <c r="C4693" s="150" t="s">
        <v>8</v>
      </c>
      <c r="D4693" s="124">
        <v>88.22</v>
      </c>
    </row>
    <row r="4694" spans="1:4" ht="21.6">
      <c r="A4694" s="27">
        <v>97481</v>
      </c>
      <c r="B4694" s="147" t="s">
        <v>86201</v>
      </c>
      <c r="C4694" s="149" t="s">
        <v>8</v>
      </c>
      <c r="D4694" s="123">
        <v>129.72</v>
      </c>
    </row>
    <row r="4695" spans="1:4" ht="21.6">
      <c r="A4695" s="9">
        <v>97482</v>
      </c>
      <c r="B4695" s="148" t="s">
        <v>86202</v>
      </c>
      <c r="C4695" s="150" t="s">
        <v>8</v>
      </c>
      <c r="D4695" s="124">
        <v>129.72</v>
      </c>
    </row>
    <row r="4696" spans="1:4" ht="21.6">
      <c r="A4696" s="27">
        <v>97483</v>
      </c>
      <c r="B4696" s="147" t="s">
        <v>86203</v>
      </c>
      <c r="C4696" s="149" t="s">
        <v>8</v>
      </c>
      <c r="D4696" s="123">
        <v>183.82</v>
      </c>
    </row>
    <row r="4697" spans="1:4" ht="21.6">
      <c r="A4697" s="9">
        <v>97484</v>
      </c>
      <c r="B4697" s="148" t="s">
        <v>86204</v>
      </c>
      <c r="C4697" s="150" t="s">
        <v>8</v>
      </c>
      <c r="D4697" s="124">
        <v>183.82</v>
      </c>
    </row>
    <row r="4698" spans="1:4" ht="21.6">
      <c r="A4698" s="27">
        <v>97485</v>
      </c>
      <c r="B4698" s="147" t="s">
        <v>86205</v>
      </c>
      <c r="C4698" s="149" t="s">
        <v>8</v>
      </c>
      <c r="D4698" s="123">
        <v>255.71</v>
      </c>
    </row>
    <row r="4699" spans="1:4" ht="21.6">
      <c r="A4699" s="9">
        <v>97486</v>
      </c>
      <c r="B4699" s="148" t="s">
        <v>86206</v>
      </c>
      <c r="C4699" s="150" t="s">
        <v>8</v>
      </c>
      <c r="D4699" s="124">
        <v>275.56</v>
      </c>
    </row>
    <row r="4700" spans="1:4" ht="21.6">
      <c r="A4700" s="27">
        <v>97487</v>
      </c>
      <c r="B4700" s="147" t="s">
        <v>86207</v>
      </c>
      <c r="C4700" s="149" t="s">
        <v>8</v>
      </c>
      <c r="D4700" s="123">
        <v>482.32</v>
      </c>
    </row>
    <row r="4701" spans="1:4" ht="21.6">
      <c r="A4701" s="9">
        <v>97488</v>
      </c>
      <c r="B4701" s="148" t="s">
        <v>86208</v>
      </c>
      <c r="C4701" s="150" t="s">
        <v>8</v>
      </c>
      <c r="D4701" s="124">
        <v>514.05999999999995</v>
      </c>
    </row>
    <row r="4702" spans="1:4" ht="21.6">
      <c r="A4702" s="27">
        <v>97489</v>
      </c>
      <c r="B4702" s="147" t="s">
        <v>86209</v>
      </c>
      <c r="C4702" s="149" t="s">
        <v>8</v>
      </c>
      <c r="D4702" s="125">
        <v>1177.2</v>
      </c>
    </row>
    <row r="4703" spans="1:4" ht="21.6">
      <c r="A4703" s="9">
        <v>97490</v>
      </c>
      <c r="B4703" s="148" t="s">
        <v>86210</v>
      </c>
      <c r="C4703" s="150" t="s">
        <v>8</v>
      </c>
      <c r="D4703" s="126">
        <v>1034.83</v>
      </c>
    </row>
    <row r="4704" spans="1:4" ht="21.6">
      <c r="A4704" s="27">
        <v>97491</v>
      </c>
      <c r="B4704" s="147" t="s">
        <v>86211</v>
      </c>
      <c r="C4704" s="149" t="s">
        <v>8</v>
      </c>
      <c r="D4704" s="123">
        <v>138.61000000000001</v>
      </c>
    </row>
    <row r="4705" spans="1:4" ht="21.6">
      <c r="A4705" s="9">
        <v>97492</v>
      </c>
      <c r="B4705" s="148" t="s">
        <v>86212</v>
      </c>
      <c r="C4705" s="150" t="s">
        <v>8</v>
      </c>
      <c r="D4705" s="124">
        <v>205.99</v>
      </c>
    </row>
    <row r="4706" spans="1:4" ht="21.6">
      <c r="A4706" s="27">
        <v>97493</v>
      </c>
      <c r="B4706" s="147" t="s">
        <v>86213</v>
      </c>
      <c r="C4706" s="149" t="s">
        <v>8</v>
      </c>
      <c r="D4706" s="123">
        <v>266.45999999999998</v>
      </c>
    </row>
    <row r="4707" spans="1:4" ht="21.6">
      <c r="A4707" s="9">
        <v>97494</v>
      </c>
      <c r="B4707" s="148" t="s">
        <v>86214</v>
      </c>
      <c r="C4707" s="150" t="s">
        <v>8</v>
      </c>
      <c r="D4707" s="124">
        <v>420.39</v>
      </c>
    </row>
    <row r="4708" spans="1:4" ht="21.6">
      <c r="A4708" s="27">
        <v>97495</v>
      </c>
      <c r="B4708" s="147" t="s">
        <v>86215</v>
      </c>
      <c r="C4708" s="149" t="s">
        <v>8</v>
      </c>
      <c r="D4708" s="123">
        <v>785.24</v>
      </c>
    </row>
    <row r="4709" spans="1:4" ht="21.6">
      <c r="A4709" s="9">
        <v>97496</v>
      </c>
      <c r="B4709" s="148" t="s">
        <v>86216</v>
      </c>
      <c r="C4709" s="150" t="s">
        <v>8</v>
      </c>
      <c r="D4709" s="126">
        <v>1255.19</v>
      </c>
    </row>
    <row r="4710" spans="1:4" ht="21.6">
      <c r="A4710" s="27">
        <v>97499</v>
      </c>
      <c r="B4710" s="147" t="s">
        <v>86217</v>
      </c>
      <c r="C4710" s="149" t="s">
        <v>8</v>
      </c>
      <c r="D4710" s="123">
        <v>50.96</v>
      </c>
    </row>
    <row r="4711" spans="1:4" ht="21.6">
      <c r="A4711" s="9">
        <v>97500</v>
      </c>
      <c r="B4711" s="148" t="s">
        <v>86218</v>
      </c>
      <c r="C4711" s="150" t="s">
        <v>8</v>
      </c>
      <c r="D4711" s="124">
        <v>40.78</v>
      </c>
    </row>
    <row r="4712" spans="1:4" ht="21.6">
      <c r="A4712" s="27">
        <v>97502</v>
      </c>
      <c r="B4712" s="147" t="s">
        <v>86219</v>
      </c>
      <c r="C4712" s="149" t="s">
        <v>8</v>
      </c>
      <c r="D4712" s="123">
        <v>73.33</v>
      </c>
    </row>
    <row r="4713" spans="1:4" ht="21.6">
      <c r="A4713" s="9">
        <v>97503</v>
      </c>
      <c r="B4713" s="148" t="s">
        <v>86220</v>
      </c>
      <c r="C4713" s="150" t="s">
        <v>8</v>
      </c>
      <c r="D4713" s="124">
        <v>90.77</v>
      </c>
    </row>
    <row r="4714" spans="1:4" ht="21.6">
      <c r="A4714" s="27">
        <v>97505</v>
      </c>
      <c r="B4714" s="147" t="s">
        <v>86221</v>
      </c>
      <c r="C4714" s="149" t="s">
        <v>8</v>
      </c>
      <c r="D4714" s="123">
        <v>92.42</v>
      </c>
    </row>
    <row r="4715" spans="1:4" ht="21.6">
      <c r="A4715" s="9">
        <v>97506</v>
      </c>
      <c r="B4715" s="148" t="s">
        <v>86222</v>
      </c>
      <c r="C4715" s="150" t="s">
        <v>8</v>
      </c>
      <c r="D4715" s="124">
        <v>114.41</v>
      </c>
    </row>
    <row r="4716" spans="1:4" ht="21.6">
      <c r="A4716" s="27">
        <v>97508</v>
      </c>
      <c r="B4716" s="147" t="s">
        <v>86223</v>
      </c>
      <c r="C4716" s="149" t="s">
        <v>8</v>
      </c>
      <c r="D4716" s="123">
        <v>139.72</v>
      </c>
    </row>
    <row r="4717" spans="1:4" ht="21.6">
      <c r="A4717" s="9">
        <v>97509</v>
      </c>
      <c r="B4717" s="148" t="s">
        <v>86224</v>
      </c>
      <c r="C4717" s="150" t="s">
        <v>8</v>
      </c>
      <c r="D4717" s="124">
        <v>174.48</v>
      </c>
    </row>
    <row r="4718" spans="1:4" ht="21.6">
      <c r="A4718" s="27">
        <v>97511</v>
      </c>
      <c r="B4718" s="147" t="s">
        <v>86225</v>
      </c>
      <c r="C4718" s="149" t="s">
        <v>8</v>
      </c>
      <c r="D4718" s="123">
        <v>267.70999999999998</v>
      </c>
    </row>
    <row r="4719" spans="1:4" ht="21.6">
      <c r="A4719" s="9">
        <v>97512</v>
      </c>
      <c r="B4719" s="148" t="s">
        <v>86226</v>
      </c>
      <c r="C4719" s="150" t="s">
        <v>8</v>
      </c>
      <c r="D4719" s="124">
        <v>337.99</v>
      </c>
    </row>
    <row r="4720" spans="1:4" ht="21.6">
      <c r="A4720" s="27">
        <v>97514</v>
      </c>
      <c r="B4720" s="147" t="s">
        <v>86227</v>
      </c>
      <c r="C4720" s="149" t="s">
        <v>8</v>
      </c>
      <c r="D4720" s="123">
        <v>358.77</v>
      </c>
    </row>
    <row r="4721" spans="1:4" ht="21.6">
      <c r="A4721" s="9">
        <v>97515</v>
      </c>
      <c r="B4721" s="148" t="s">
        <v>86228</v>
      </c>
      <c r="C4721" s="150" t="s">
        <v>8</v>
      </c>
      <c r="D4721" s="124">
        <v>453.43</v>
      </c>
    </row>
    <row r="4722" spans="1:4" ht="21.6">
      <c r="A4722" s="27">
        <v>97517</v>
      </c>
      <c r="B4722" s="147" t="s">
        <v>86229</v>
      </c>
      <c r="C4722" s="149" t="s">
        <v>8</v>
      </c>
      <c r="D4722" s="123">
        <v>83.63</v>
      </c>
    </row>
    <row r="4723" spans="1:4" ht="21.6">
      <c r="A4723" s="9">
        <v>97518</v>
      </c>
      <c r="B4723" s="148" t="s">
        <v>86230</v>
      </c>
      <c r="C4723" s="150" t="s">
        <v>8</v>
      </c>
      <c r="D4723" s="124">
        <v>83.63</v>
      </c>
    </row>
    <row r="4724" spans="1:4" ht="21.6">
      <c r="A4724" s="27">
        <v>97519</v>
      </c>
      <c r="B4724" s="147" t="s">
        <v>86231</v>
      </c>
      <c r="C4724" s="149" t="s">
        <v>8</v>
      </c>
      <c r="D4724" s="123">
        <v>121.6</v>
      </c>
    </row>
    <row r="4725" spans="1:4" ht="21.6">
      <c r="A4725" s="9">
        <v>97520</v>
      </c>
      <c r="B4725" s="148" t="s">
        <v>86232</v>
      </c>
      <c r="C4725" s="150" t="s">
        <v>8</v>
      </c>
      <c r="D4725" s="124">
        <v>121.6</v>
      </c>
    </row>
    <row r="4726" spans="1:4" ht="21.6">
      <c r="A4726" s="27">
        <v>97521</v>
      </c>
      <c r="B4726" s="147" t="s">
        <v>86233</v>
      </c>
      <c r="C4726" s="149" t="s">
        <v>8</v>
      </c>
      <c r="D4726" s="123">
        <v>171.72</v>
      </c>
    </row>
    <row r="4727" spans="1:4" ht="21.6">
      <c r="A4727" s="9">
        <v>97522</v>
      </c>
      <c r="B4727" s="148" t="s">
        <v>86234</v>
      </c>
      <c r="C4727" s="150" t="s">
        <v>8</v>
      </c>
      <c r="D4727" s="124">
        <v>171.72</v>
      </c>
    </row>
    <row r="4728" spans="1:4" ht="21.6">
      <c r="A4728" s="27">
        <v>97523</v>
      </c>
      <c r="B4728" s="147" t="s">
        <v>86235</v>
      </c>
      <c r="C4728" s="149" t="s">
        <v>8</v>
      </c>
      <c r="D4728" s="123">
        <v>238.66</v>
      </c>
    </row>
    <row r="4729" spans="1:4" ht="21.6">
      <c r="A4729" s="9">
        <v>97524</v>
      </c>
      <c r="B4729" s="148" t="s">
        <v>86236</v>
      </c>
      <c r="C4729" s="150" t="s">
        <v>8</v>
      </c>
      <c r="D4729" s="124">
        <v>258.51</v>
      </c>
    </row>
    <row r="4730" spans="1:4" ht="21.6">
      <c r="A4730" s="27">
        <v>97525</v>
      </c>
      <c r="B4730" s="147" t="s">
        <v>86237</v>
      </c>
      <c r="C4730" s="149" t="s">
        <v>8</v>
      </c>
      <c r="D4730" s="123">
        <v>457.69</v>
      </c>
    </row>
    <row r="4731" spans="1:4" ht="21.6">
      <c r="A4731" s="9">
        <v>97526</v>
      </c>
      <c r="B4731" s="148" t="s">
        <v>86238</v>
      </c>
      <c r="C4731" s="150" t="s">
        <v>8</v>
      </c>
      <c r="D4731" s="124">
        <v>489.43</v>
      </c>
    </row>
    <row r="4732" spans="1:4" ht="21.6">
      <c r="A4732" s="27">
        <v>97527</v>
      </c>
      <c r="B4732" s="147" t="s">
        <v>86239</v>
      </c>
      <c r="C4732" s="149" t="s">
        <v>8</v>
      </c>
      <c r="D4732" s="125">
        <v>1145.07</v>
      </c>
    </row>
    <row r="4733" spans="1:4" ht="21.6">
      <c r="A4733" s="9">
        <v>97528</v>
      </c>
      <c r="B4733" s="148" t="s">
        <v>86240</v>
      </c>
      <c r="C4733" s="150" t="s">
        <v>8</v>
      </c>
      <c r="D4733" s="126">
        <v>1002.7</v>
      </c>
    </row>
    <row r="4734" spans="1:4" ht="21.6">
      <c r="A4734" s="27">
        <v>97529</v>
      </c>
      <c r="B4734" s="147" t="s">
        <v>86241</v>
      </c>
      <c r="C4734" s="149" t="s">
        <v>8</v>
      </c>
      <c r="D4734" s="123">
        <v>132.56</v>
      </c>
    </row>
    <row r="4735" spans="1:4" ht="21.6">
      <c r="A4735" s="9">
        <v>97530</v>
      </c>
      <c r="B4735" s="148" t="s">
        <v>86242</v>
      </c>
      <c r="C4735" s="150" t="s">
        <v>8</v>
      </c>
      <c r="D4735" s="124">
        <v>195.17</v>
      </c>
    </row>
    <row r="4736" spans="1:4" ht="21.6">
      <c r="A4736" s="27">
        <v>97531</v>
      </c>
      <c r="B4736" s="147" t="s">
        <v>86243</v>
      </c>
      <c r="C4736" s="149" t="s">
        <v>8</v>
      </c>
      <c r="D4736" s="123">
        <v>250.31</v>
      </c>
    </row>
    <row r="4737" spans="1:4" ht="21.6">
      <c r="A4737" s="9">
        <v>97532</v>
      </c>
      <c r="B4737" s="148" t="s">
        <v>86244</v>
      </c>
      <c r="C4737" s="150" t="s">
        <v>8</v>
      </c>
      <c r="D4737" s="124">
        <v>397.64</v>
      </c>
    </row>
    <row r="4738" spans="1:4" ht="21.6">
      <c r="A4738" s="27">
        <v>97533</v>
      </c>
      <c r="B4738" s="147" t="s">
        <v>86245</v>
      </c>
      <c r="C4738" s="149" t="s">
        <v>8</v>
      </c>
      <c r="D4738" s="123">
        <v>757.26</v>
      </c>
    </row>
    <row r="4739" spans="1:4" ht="21.6">
      <c r="A4739" s="9">
        <v>97534</v>
      </c>
      <c r="B4739" s="148" t="s">
        <v>86246</v>
      </c>
      <c r="C4739" s="150" t="s">
        <v>8</v>
      </c>
      <c r="D4739" s="126">
        <v>1212.32</v>
      </c>
    </row>
    <row r="4740" spans="1:4" ht="21.6">
      <c r="A4740" s="27">
        <v>97537</v>
      </c>
      <c r="B4740" s="147" t="s">
        <v>86247</v>
      </c>
      <c r="C4740" s="149" t="s">
        <v>8</v>
      </c>
      <c r="D4740" s="123">
        <v>37.08</v>
      </c>
    </row>
    <row r="4741" spans="1:4" ht="21.6">
      <c r="A4741" s="9">
        <v>97540</v>
      </c>
      <c r="B4741" s="148" t="s">
        <v>86248</v>
      </c>
      <c r="C4741" s="150" t="s">
        <v>8</v>
      </c>
      <c r="D4741" s="124">
        <v>47.83</v>
      </c>
    </row>
    <row r="4742" spans="1:4" ht="21.6">
      <c r="A4742" s="27">
        <v>97541</v>
      </c>
      <c r="B4742" s="147" t="s">
        <v>86249</v>
      </c>
      <c r="C4742" s="149" t="s">
        <v>8</v>
      </c>
      <c r="D4742" s="123">
        <v>39.369999999999997</v>
      </c>
    </row>
    <row r="4743" spans="1:4" ht="21.6">
      <c r="A4743" s="9">
        <v>97543</v>
      </c>
      <c r="B4743" s="148" t="s">
        <v>86250</v>
      </c>
      <c r="C4743" s="150" t="s">
        <v>8</v>
      </c>
      <c r="D4743" s="124">
        <v>74.88</v>
      </c>
    </row>
    <row r="4744" spans="1:4" ht="21.6">
      <c r="A4744" s="27">
        <v>97544</v>
      </c>
      <c r="B4744" s="147" t="s">
        <v>86251</v>
      </c>
      <c r="C4744" s="149" t="s">
        <v>8</v>
      </c>
      <c r="D4744" s="123">
        <v>64.7</v>
      </c>
    </row>
    <row r="4745" spans="1:4" ht="21.6">
      <c r="A4745" s="9">
        <v>97546</v>
      </c>
      <c r="B4745" s="148" t="s">
        <v>86252</v>
      </c>
      <c r="C4745" s="150" t="s">
        <v>8</v>
      </c>
      <c r="D4745" s="124">
        <v>51.38</v>
      </c>
    </row>
    <row r="4746" spans="1:4" ht="21.6">
      <c r="A4746" s="27">
        <v>97547</v>
      </c>
      <c r="B4746" s="147" t="s">
        <v>86253</v>
      </c>
      <c r="C4746" s="149" t="s">
        <v>8</v>
      </c>
      <c r="D4746" s="123">
        <v>51.38</v>
      </c>
    </row>
    <row r="4747" spans="1:4" ht="21.6">
      <c r="A4747" s="9">
        <v>97548</v>
      </c>
      <c r="B4747" s="148" t="s">
        <v>86254</v>
      </c>
      <c r="C4747" s="150" t="s">
        <v>8</v>
      </c>
      <c r="D4747" s="124">
        <v>74.36</v>
      </c>
    </row>
    <row r="4748" spans="1:4" ht="21.6">
      <c r="A4748" s="27">
        <v>97549</v>
      </c>
      <c r="B4748" s="147" t="s">
        <v>86255</v>
      </c>
      <c r="C4748" s="149" t="s">
        <v>8</v>
      </c>
      <c r="D4748" s="123">
        <v>74.36</v>
      </c>
    </row>
    <row r="4749" spans="1:4" ht="21.6">
      <c r="A4749" s="9">
        <v>97550</v>
      </c>
      <c r="B4749" s="148" t="s">
        <v>86256</v>
      </c>
      <c r="C4749" s="150" t="s">
        <v>8</v>
      </c>
      <c r="D4749" s="124">
        <v>119.53</v>
      </c>
    </row>
    <row r="4750" spans="1:4" ht="21.6">
      <c r="A4750" s="27">
        <v>97551</v>
      </c>
      <c r="B4750" s="147" t="s">
        <v>86257</v>
      </c>
      <c r="C4750" s="149" t="s">
        <v>8</v>
      </c>
      <c r="D4750" s="123">
        <v>119.53</v>
      </c>
    </row>
    <row r="4751" spans="1:4" ht="21.6">
      <c r="A4751" s="9">
        <v>97552</v>
      </c>
      <c r="B4751" s="148" t="s">
        <v>86258</v>
      </c>
      <c r="C4751" s="150" t="s">
        <v>8</v>
      </c>
      <c r="D4751" s="124">
        <v>75.849999999999994</v>
      </c>
    </row>
    <row r="4752" spans="1:4" ht="21.6">
      <c r="A4752" s="27">
        <v>97553</v>
      </c>
      <c r="B4752" s="147" t="s">
        <v>86259</v>
      </c>
      <c r="C4752" s="149" t="s">
        <v>8</v>
      </c>
      <c r="D4752" s="123">
        <v>106.46</v>
      </c>
    </row>
    <row r="4753" spans="1:4" ht="21.6">
      <c r="A4753" s="9">
        <v>97554</v>
      </c>
      <c r="B4753" s="148" t="s">
        <v>86260</v>
      </c>
      <c r="C4753" s="150" t="s">
        <v>8</v>
      </c>
      <c r="D4753" s="124">
        <v>180.47</v>
      </c>
    </row>
    <row r="4754" spans="1:4" ht="21.6">
      <c r="A4754" s="27">
        <v>98602</v>
      </c>
      <c r="B4754" s="147" t="s">
        <v>88103</v>
      </c>
      <c r="C4754" s="149" t="s">
        <v>8</v>
      </c>
      <c r="D4754" s="123">
        <v>17.940000000000001</v>
      </c>
    </row>
    <row r="4755" spans="1:4" ht="21.6">
      <c r="A4755" s="9">
        <v>103805</v>
      </c>
      <c r="B4755" s="148" t="s">
        <v>88104</v>
      </c>
      <c r="C4755" s="150" t="s">
        <v>8</v>
      </c>
      <c r="D4755" s="124">
        <v>18.489999999999998</v>
      </c>
    </row>
    <row r="4756" spans="1:4" ht="21.6">
      <c r="A4756" s="27">
        <v>103806</v>
      </c>
      <c r="B4756" s="147" t="s">
        <v>88105</v>
      </c>
      <c r="C4756" s="149" t="s">
        <v>8</v>
      </c>
      <c r="D4756" s="123">
        <v>18.46</v>
      </c>
    </row>
    <row r="4757" spans="1:4" ht="32.4">
      <c r="A4757" s="9">
        <v>103807</v>
      </c>
      <c r="B4757" s="148" t="s">
        <v>88106</v>
      </c>
      <c r="C4757" s="150" t="s">
        <v>8</v>
      </c>
      <c r="D4757" s="124">
        <v>22.09</v>
      </c>
    </row>
    <row r="4758" spans="1:4" ht="21.6">
      <c r="A4758" s="27">
        <v>103808</v>
      </c>
      <c r="B4758" s="147" t="s">
        <v>88107</v>
      </c>
      <c r="C4758" s="149" t="s">
        <v>8</v>
      </c>
      <c r="D4758" s="123">
        <v>34.479999999999997</v>
      </c>
    </row>
    <row r="4759" spans="1:4" ht="21.6">
      <c r="A4759" s="9">
        <v>103809</v>
      </c>
      <c r="B4759" s="148" t="s">
        <v>88108</v>
      </c>
      <c r="C4759" s="150" t="s">
        <v>8</v>
      </c>
      <c r="D4759" s="124">
        <v>34.200000000000003</v>
      </c>
    </row>
    <row r="4760" spans="1:4" ht="32.4">
      <c r="A4760" s="27">
        <v>103810</v>
      </c>
      <c r="B4760" s="147" t="s">
        <v>88109</v>
      </c>
      <c r="C4760" s="149" t="s">
        <v>8</v>
      </c>
      <c r="D4760" s="123">
        <v>34.07</v>
      </c>
    </row>
    <row r="4761" spans="1:4" ht="32.4">
      <c r="A4761" s="9">
        <v>103811</v>
      </c>
      <c r="B4761" s="148" t="s">
        <v>88110</v>
      </c>
      <c r="C4761" s="150" t="s">
        <v>8</v>
      </c>
      <c r="D4761" s="124">
        <v>37.56</v>
      </c>
    </row>
    <row r="4762" spans="1:4" ht="21.6">
      <c r="A4762" s="27">
        <v>103812</v>
      </c>
      <c r="B4762" s="147" t="s">
        <v>88111</v>
      </c>
      <c r="C4762" s="149" t="s">
        <v>8</v>
      </c>
      <c r="D4762" s="123">
        <v>50.9</v>
      </c>
    </row>
    <row r="4763" spans="1:4" ht="21.6">
      <c r="A4763" s="9">
        <v>103813</v>
      </c>
      <c r="B4763" s="148" t="s">
        <v>88112</v>
      </c>
      <c r="C4763" s="150" t="s">
        <v>8</v>
      </c>
      <c r="D4763" s="124">
        <v>49.16</v>
      </c>
    </row>
    <row r="4764" spans="1:4" ht="21.6">
      <c r="A4764" s="27">
        <v>103814</v>
      </c>
      <c r="B4764" s="147" t="s">
        <v>88113</v>
      </c>
      <c r="C4764" s="149" t="s">
        <v>8</v>
      </c>
      <c r="D4764" s="123">
        <v>12.1</v>
      </c>
    </row>
    <row r="4765" spans="1:4" ht="21.6">
      <c r="A4765" s="9">
        <v>103815</v>
      </c>
      <c r="B4765" s="148" t="s">
        <v>88114</v>
      </c>
      <c r="C4765" s="150" t="s">
        <v>8</v>
      </c>
      <c r="D4765" s="124">
        <v>12.13</v>
      </c>
    </row>
    <row r="4766" spans="1:4" ht="32.4">
      <c r="A4766" s="27">
        <v>103816</v>
      </c>
      <c r="B4766" s="147" t="s">
        <v>88115</v>
      </c>
      <c r="C4766" s="149" t="s">
        <v>8</v>
      </c>
      <c r="D4766" s="123">
        <v>27.18</v>
      </c>
    </row>
    <row r="4767" spans="1:4" ht="21.6">
      <c r="A4767" s="9">
        <v>103817</v>
      </c>
      <c r="B4767" s="148" t="s">
        <v>88116</v>
      </c>
      <c r="C4767" s="150" t="s">
        <v>8</v>
      </c>
      <c r="D4767" s="124">
        <v>445.66</v>
      </c>
    </row>
    <row r="4768" spans="1:4" ht="21.6">
      <c r="A4768" s="27">
        <v>103818</v>
      </c>
      <c r="B4768" s="147" t="s">
        <v>88117</v>
      </c>
      <c r="C4768" s="149" t="s">
        <v>8</v>
      </c>
      <c r="D4768" s="123">
        <v>20.11</v>
      </c>
    </row>
    <row r="4769" spans="1:4" ht="21.6">
      <c r="A4769" s="9">
        <v>103819</v>
      </c>
      <c r="B4769" s="148" t="s">
        <v>88118</v>
      </c>
      <c r="C4769" s="150" t="s">
        <v>8</v>
      </c>
      <c r="D4769" s="124">
        <v>21.36</v>
      </c>
    </row>
    <row r="4770" spans="1:4" ht="21.6">
      <c r="A4770" s="27">
        <v>103820</v>
      </c>
      <c r="B4770" s="147" t="s">
        <v>88119</v>
      </c>
      <c r="C4770" s="149" t="s">
        <v>8</v>
      </c>
      <c r="D4770" s="123">
        <v>22.66</v>
      </c>
    </row>
    <row r="4771" spans="1:4" ht="21.6">
      <c r="A4771" s="9">
        <v>103821</v>
      </c>
      <c r="B4771" s="148" t="s">
        <v>88120</v>
      </c>
      <c r="C4771" s="150" t="s">
        <v>8</v>
      </c>
      <c r="D4771" s="124">
        <v>522.12</v>
      </c>
    </row>
    <row r="4772" spans="1:4" ht="32.4">
      <c r="A4772" s="27">
        <v>103822</v>
      </c>
      <c r="B4772" s="147" t="s">
        <v>88121</v>
      </c>
      <c r="C4772" s="149" t="s">
        <v>8</v>
      </c>
      <c r="D4772" s="123">
        <v>55.73</v>
      </c>
    </row>
    <row r="4773" spans="1:4" ht="21.6">
      <c r="A4773" s="9">
        <v>103823</v>
      </c>
      <c r="B4773" s="148" t="s">
        <v>88122</v>
      </c>
      <c r="C4773" s="150" t="s">
        <v>8</v>
      </c>
      <c r="D4773" s="124">
        <v>18.440000000000001</v>
      </c>
    </row>
    <row r="4774" spans="1:4" ht="21.6">
      <c r="A4774" s="27">
        <v>103824</v>
      </c>
      <c r="B4774" s="147" t="s">
        <v>88123</v>
      </c>
      <c r="C4774" s="149" t="s">
        <v>8</v>
      </c>
      <c r="D4774" s="123">
        <v>23.65</v>
      </c>
    </row>
    <row r="4775" spans="1:4" ht="21.6">
      <c r="A4775" s="9">
        <v>103825</v>
      </c>
      <c r="B4775" s="148" t="s">
        <v>88124</v>
      </c>
      <c r="C4775" s="150" t="s">
        <v>8</v>
      </c>
      <c r="D4775" s="124">
        <v>27.96</v>
      </c>
    </row>
    <row r="4776" spans="1:4" ht="21.6">
      <c r="A4776" s="27">
        <v>103826</v>
      </c>
      <c r="B4776" s="147" t="s">
        <v>88125</v>
      </c>
      <c r="C4776" s="149" t="s">
        <v>8</v>
      </c>
      <c r="D4776" s="123">
        <v>31.99</v>
      </c>
    </row>
    <row r="4777" spans="1:4" ht="21.6">
      <c r="A4777" s="9">
        <v>103827</v>
      </c>
      <c r="B4777" s="148" t="s">
        <v>88126</v>
      </c>
      <c r="C4777" s="150" t="s">
        <v>8</v>
      </c>
      <c r="D4777" s="124">
        <v>31.99</v>
      </c>
    </row>
    <row r="4778" spans="1:4" ht="32.4">
      <c r="A4778" s="27">
        <v>103828</v>
      </c>
      <c r="B4778" s="147" t="s">
        <v>88127</v>
      </c>
      <c r="C4778" s="149" t="s">
        <v>8</v>
      </c>
      <c r="D4778" s="123">
        <v>92.81</v>
      </c>
    </row>
    <row r="4779" spans="1:4" ht="21.6">
      <c r="A4779" s="9">
        <v>103829</v>
      </c>
      <c r="B4779" s="148" t="s">
        <v>88128</v>
      </c>
      <c r="C4779" s="150" t="s">
        <v>8</v>
      </c>
      <c r="D4779" s="124">
        <v>577.1</v>
      </c>
    </row>
    <row r="4780" spans="1:4" ht="21.6">
      <c r="A4780" s="27">
        <v>103830</v>
      </c>
      <c r="B4780" s="147" t="s">
        <v>88129</v>
      </c>
      <c r="C4780" s="149" t="s">
        <v>8</v>
      </c>
      <c r="D4780" s="123">
        <v>36.58</v>
      </c>
    </row>
    <row r="4781" spans="1:4" ht="21.6">
      <c r="A4781" s="9">
        <v>103831</v>
      </c>
      <c r="B4781" s="148" t="s">
        <v>88130</v>
      </c>
      <c r="C4781" s="150" t="s">
        <v>8</v>
      </c>
      <c r="D4781" s="124">
        <v>27.51</v>
      </c>
    </row>
    <row r="4782" spans="1:4" ht="21.6">
      <c r="A4782" s="27">
        <v>103832</v>
      </c>
      <c r="B4782" s="147" t="s">
        <v>88131</v>
      </c>
      <c r="C4782" s="149" t="s">
        <v>8</v>
      </c>
      <c r="D4782" s="123">
        <v>24.98</v>
      </c>
    </row>
    <row r="4783" spans="1:4" ht="21.6">
      <c r="A4783" s="9">
        <v>103833</v>
      </c>
      <c r="B4783" s="148" t="s">
        <v>88132</v>
      </c>
      <c r="C4783" s="150" t="s">
        <v>8</v>
      </c>
      <c r="D4783" s="124">
        <v>45.72</v>
      </c>
    </row>
    <row r="4784" spans="1:4" ht="21.6">
      <c r="A4784" s="27">
        <v>103834</v>
      </c>
      <c r="B4784" s="147" t="s">
        <v>88133</v>
      </c>
      <c r="C4784" s="149" t="s">
        <v>8</v>
      </c>
      <c r="D4784" s="123">
        <v>66.22</v>
      </c>
    </row>
    <row r="4785" spans="1:4" ht="21.6">
      <c r="A4785" s="9">
        <v>103838</v>
      </c>
      <c r="B4785" s="148" t="s">
        <v>88134</v>
      </c>
      <c r="C4785" s="150" t="s">
        <v>8</v>
      </c>
      <c r="D4785" s="124">
        <v>17.760000000000002</v>
      </c>
    </row>
    <row r="4786" spans="1:4" ht="21.6">
      <c r="A4786" s="27">
        <v>103839</v>
      </c>
      <c r="B4786" s="147" t="s">
        <v>88135</v>
      </c>
      <c r="C4786" s="149" t="s">
        <v>8</v>
      </c>
      <c r="D4786" s="123">
        <v>17.73</v>
      </c>
    </row>
    <row r="4787" spans="1:4" ht="21.6">
      <c r="A4787" s="9">
        <v>103840</v>
      </c>
      <c r="B4787" s="148" t="s">
        <v>88136</v>
      </c>
      <c r="C4787" s="150" t="s">
        <v>8</v>
      </c>
      <c r="D4787" s="124">
        <v>21.73</v>
      </c>
    </row>
    <row r="4788" spans="1:4" ht="21.6">
      <c r="A4788" s="27">
        <v>103841</v>
      </c>
      <c r="B4788" s="147" t="s">
        <v>88137</v>
      </c>
      <c r="C4788" s="149" t="s">
        <v>8</v>
      </c>
      <c r="D4788" s="123">
        <v>28.68</v>
      </c>
    </row>
    <row r="4789" spans="1:4" ht="21.6">
      <c r="A4789" s="9">
        <v>103842</v>
      </c>
      <c r="B4789" s="148" t="s">
        <v>88138</v>
      </c>
      <c r="C4789" s="150" t="s">
        <v>8</v>
      </c>
      <c r="D4789" s="124">
        <v>28.4</v>
      </c>
    </row>
    <row r="4790" spans="1:4" ht="21.6">
      <c r="A4790" s="27">
        <v>103843</v>
      </c>
      <c r="B4790" s="147" t="s">
        <v>88139</v>
      </c>
      <c r="C4790" s="149" t="s">
        <v>8</v>
      </c>
      <c r="D4790" s="123">
        <v>31.17</v>
      </c>
    </row>
    <row r="4791" spans="1:4" ht="21.6">
      <c r="A4791" s="9">
        <v>103844</v>
      </c>
      <c r="B4791" s="148" t="s">
        <v>88140</v>
      </c>
      <c r="C4791" s="150" t="s">
        <v>8</v>
      </c>
      <c r="D4791" s="124">
        <v>34.659999999999997</v>
      </c>
    </row>
    <row r="4792" spans="1:4" ht="21.6">
      <c r="A4792" s="27">
        <v>103845</v>
      </c>
      <c r="B4792" s="147" t="s">
        <v>88141</v>
      </c>
      <c r="C4792" s="149" t="s">
        <v>8</v>
      </c>
      <c r="D4792" s="123">
        <v>40.75</v>
      </c>
    </row>
    <row r="4793" spans="1:4" ht="21.6">
      <c r="A4793" s="9">
        <v>103846</v>
      </c>
      <c r="B4793" s="148" t="s">
        <v>88142</v>
      </c>
      <c r="C4793" s="150" t="s">
        <v>8</v>
      </c>
      <c r="D4793" s="124">
        <v>39.01</v>
      </c>
    </row>
    <row r="4794" spans="1:4" ht="21.6">
      <c r="A4794" s="27">
        <v>103847</v>
      </c>
      <c r="B4794" s="147" t="s">
        <v>88143</v>
      </c>
      <c r="C4794" s="149" t="s">
        <v>8</v>
      </c>
      <c r="D4794" s="123">
        <v>11.59</v>
      </c>
    </row>
    <row r="4795" spans="1:4" ht="21.6">
      <c r="A4795" s="9">
        <v>103848</v>
      </c>
      <c r="B4795" s="148" t="s">
        <v>88144</v>
      </c>
      <c r="C4795" s="150" t="s">
        <v>8</v>
      </c>
      <c r="D4795" s="124">
        <v>11.62</v>
      </c>
    </row>
    <row r="4796" spans="1:4" ht="21.6">
      <c r="A4796" s="27">
        <v>103849</v>
      </c>
      <c r="B4796" s="147" t="s">
        <v>88145</v>
      </c>
      <c r="C4796" s="149" t="s">
        <v>8</v>
      </c>
      <c r="D4796" s="123">
        <v>26.67</v>
      </c>
    </row>
    <row r="4797" spans="1:4" ht="21.6">
      <c r="A4797" s="9">
        <v>103850</v>
      </c>
      <c r="B4797" s="148" t="s">
        <v>88146</v>
      </c>
      <c r="C4797" s="150" t="s">
        <v>8</v>
      </c>
      <c r="D4797" s="124">
        <v>445.15</v>
      </c>
    </row>
    <row r="4798" spans="1:4" ht="21.6">
      <c r="A4798" s="27">
        <v>103851</v>
      </c>
      <c r="B4798" s="147" t="s">
        <v>88147</v>
      </c>
      <c r="C4798" s="149" t="s">
        <v>8</v>
      </c>
      <c r="D4798" s="123">
        <v>19.87</v>
      </c>
    </row>
    <row r="4799" spans="1:4" ht="21.6">
      <c r="A4799" s="9">
        <v>103852</v>
      </c>
      <c r="B4799" s="148" t="s">
        <v>88148</v>
      </c>
      <c r="C4799" s="150" t="s">
        <v>8</v>
      </c>
      <c r="D4799" s="124">
        <v>17.46</v>
      </c>
    </row>
    <row r="4800" spans="1:4" ht="21.6">
      <c r="A4800" s="27">
        <v>103853</v>
      </c>
      <c r="B4800" s="147" t="s">
        <v>88149</v>
      </c>
      <c r="C4800" s="149" t="s">
        <v>8</v>
      </c>
      <c r="D4800" s="123">
        <v>18.760000000000002</v>
      </c>
    </row>
    <row r="4801" spans="1:4" ht="21.6">
      <c r="A4801" s="9">
        <v>103854</v>
      </c>
      <c r="B4801" s="148" t="s">
        <v>88150</v>
      </c>
      <c r="C4801" s="150" t="s">
        <v>8</v>
      </c>
      <c r="D4801" s="124">
        <v>518.22</v>
      </c>
    </row>
    <row r="4802" spans="1:4" ht="21.6">
      <c r="A4802" s="27">
        <v>103855</v>
      </c>
      <c r="B4802" s="147" t="s">
        <v>88151</v>
      </c>
      <c r="C4802" s="149" t="s">
        <v>8</v>
      </c>
      <c r="D4802" s="123">
        <v>51.83</v>
      </c>
    </row>
    <row r="4803" spans="1:4" ht="21.6">
      <c r="A4803" s="9">
        <v>103856</v>
      </c>
      <c r="B4803" s="148" t="s">
        <v>88152</v>
      </c>
      <c r="C4803" s="150" t="s">
        <v>8</v>
      </c>
      <c r="D4803" s="124">
        <v>16.34</v>
      </c>
    </row>
    <row r="4804" spans="1:4" ht="21.6">
      <c r="A4804" s="27">
        <v>103857</v>
      </c>
      <c r="B4804" s="147" t="s">
        <v>88153</v>
      </c>
      <c r="C4804" s="149" t="s">
        <v>8</v>
      </c>
      <c r="D4804" s="123">
        <v>21.7</v>
      </c>
    </row>
    <row r="4805" spans="1:4" ht="21.6">
      <c r="A4805" s="9">
        <v>103858</v>
      </c>
      <c r="B4805" s="148" t="s">
        <v>88154</v>
      </c>
      <c r="C4805" s="150" t="s">
        <v>8</v>
      </c>
      <c r="D4805" s="124">
        <v>26.02</v>
      </c>
    </row>
    <row r="4806" spans="1:4" ht="21.6">
      <c r="A4806" s="27">
        <v>103859</v>
      </c>
      <c r="B4806" s="147" t="s">
        <v>88155</v>
      </c>
      <c r="C4806" s="149" t="s">
        <v>8</v>
      </c>
      <c r="D4806" s="123">
        <v>25.65</v>
      </c>
    </row>
    <row r="4807" spans="1:4" ht="21.6">
      <c r="A4807" s="9">
        <v>103860</v>
      </c>
      <c r="B4807" s="148" t="s">
        <v>88156</v>
      </c>
      <c r="C4807" s="150" t="s">
        <v>8</v>
      </c>
      <c r="D4807" s="124">
        <v>25.65</v>
      </c>
    </row>
    <row r="4808" spans="1:4" ht="21.6">
      <c r="A4808" s="27">
        <v>103861</v>
      </c>
      <c r="B4808" s="147" t="s">
        <v>88157</v>
      </c>
      <c r="C4808" s="149" t="s">
        <v>8</v>
      </c>
      <c r="D4808" s="123">
        <v>86.47</v>
      </c>
    </row>
    <row r="4809" spans="1:4" ht="21.6">
      <c r="A4809" s="9">
        <v>103862</v>
      </c>
      <c r="B4809" s="148" t="s">
        <v>88158</v>
      </c>
      <c r="C4809" s="150" t="s">
        <v>8</v>
      </c>
      <c r="D4809" s="124">
        <v>570.76</v>
      </c>
    </row>
    <row r="4810" spans="1:4" ht="21.6">
      <c r="A4810" s="27">
        <v>103863</v>
      </c>
      <c r="B4810" s="147" t="s">
        <v>88159</v>
      </c>
      <c r="C4810" s="149" t="s">
        <v>8</v>
      </c>
      <c r="D4810" s="123">
        <v>33.409999999999997</v>
      </c>
    </row>
    <row r="4811" spans="1:4" ht="21.6">
      <c r="A4811" s="9">
        <v>103864</v>
      </c>
      <c r="B4811" s="148" t="s">
        <v>88160</v>
      </c>
      <c r="C4811" s="150" t="s">
        <v>8</v>
      </c>
      <c r="D4811" s="124">
        <v>22.28</v>
      </c>
    </row>
    <row r="4812" spans="1:4" ht="21.6">
      <c r="A4812" s="27">
        <v>103865</v>
      </c>
      <c r="B4812" s="147" t="s">
        <v>88161</v>
      </c>
      <c r="C4812" s="149" t="s">
        <v>8</v>
      </c>
      <c r="D4812" s="123">
        <v>23.99</v>
      </c>
    </row>
    <row r="4813" spans="1:4" ht="21.6">
      <c r="A4813" s="9">
        <v>103866</v>
      </c>
      <c r="B4813" s="148" t="s">
        <v>88162</v>
      </c>
      <c r="C4813" s="150" t="s">
        <v>8</v>
      </c>
      <c r="D4813" s="124">
        <v>37.97</v>
      </c>
    </row>
    <row r="4814" spans="1:4" ht="21.6">
      <c r="A4814" s="27">
        <v>103867</v>
      </c>
      <c r="B4814" s="147" t="s">
        <v>88163</v>
      </c>
      <c r="C4814" s="149" t="s">
        <v>8</v>
      </c>
      <c r="D4814" s="123">
        <v>52.66</v>
      </c>
    </row>
    <row r="4815" spans="1:4" ht="21.6">
      <c r="A4815" s="9">
        <v>103874</v>
      </c>
      <c r="B4815" s="148" t="s">
        <v>88164</v>
      </c>
      <c r="C4815" s="150" t="s">
        <v>8</v>
      </c>
      <c r="D4815" s="124">
        <v>18.55</v>
      </c>
    </row>
    <row r="4816" spans="1:4" ht="21.6">
      <c r="A4816" s="27">
        <v>103875</v>
      </c>
      <c r="B4816" s="147" t="s">
        <v>88165</v>
      </c>
      <c r="C4816" s="149" t="s">
        <v>8</v>
      </c>
      <c r="D4816" s="123">
        <v>18.52</v>
      </c>
    </row>
    <row r="4817" spans="1:4" ht="32.4">
      <c r="A4817" s="9">
        <v>103876</v>
      </c>
      <c r="B4817" s="148" t="s">
        <v>88166</v>
      </c>
      <c r="C4817" s="150" t="s">
        <v>8</v>
      </c>
      <c r="D4817" s="124">
        <v>22.13</v>
      </c>
    </row>
    <row r="4818" spans="1:4" ht="21.6">
      <c r="A4818" s="27">
        <v>103877</v>
      </c>
      <c r="B4818" s="147" t="s">
        <v>88167</v>
      </c>
      <c r="C4818" s="149" t="s">
        <v>8</v>
      </c>
      <c r="D4818" s="123">
        <v>27.83</v>
      </c>
    </row>
    <row r="4819" spans="1:4" ht="21.6">
      <c r="A4819" s="9">
        <v>103878</v>
      </c>
      <c r="B4819" s="148" t="s">
        <v>88168</v>
      </c>
      <c r="C4819" s="150" t="s">
        <v>8</v>
      </c>
      <c r="D4819" s="124">
        <v>27.55</v>
      </c>
    </row>
    <row r="4820" spans="1:4" ht="32.4">
      <c r="A4820" s="27">
        <v>103879</v>
      </c>
      <c r="B4820" s="147" t="s">
        <v>88169</v>
      </c>
      <c r="C4820" s="149" t="s">
        <v>8</v>
      </c>
      <c r="D4820" s="123">
        <v>30.74</v>
      </c>
    </row>
    <row r="4821" spans="1:4" ht="32.4">
      <c r="A4821" s="9">
        <v>103880</v>
      </c>
      <c r="B4821" s="148" t="s">
        <v>88170</v>
      </c>
      <c r="C4821" s="150" t="s">
        <v>8</v>
      </c>
      <c r="D4821" s="124">
        <v>34.229999999999997</v>
      </c>
    </row>
    <row r="4822" spans="1:4" ht="21.6">
      <c r="A4822" s="27">
        <v>103881</v>
      </c>
      <c r="B4822" s="147" t="s">
        <v>88171</v>
      </c>
      <c r="C4822" s="149" t="s">
        <v>8</v>
      </c>
      <c r="D4822" s="123">
        <v>38.47</v>
      </c>
    </row>
    <row r="4823" spans="1:4" ht="21.6">
      <c r="A4823" s="9">
        <v>103882</v>
      </c>
      <c r="B4823" s="148" t="s">
        <v>88172</v>
      </c>
      <c r="C4823" s="150" t="s">
        <v>8</v>
      </c>
      <c r="D4823" s="124">
        <v>36.729999999999997</v>
      </c>
    </row>
    <row r="4824" spans="1:4" ht="21.6">
      <c r="A4824" s="27">
        <v>103883</v>
      </c>
      <c r="B4824" s="147" t="s">
        <v>88173</v>
      </c>
      <c r="C4824" s="149" t="s">
        <v>8</v>
      </c>
      <c r="D4824" s="123">
        <v>12.12</v>
      </c>
    </row>
    <row r="4825" spans="1:4" ht="21.6">
      <c r="A4825" s="9">
        <v>103884</v>
      </c>
      <c r="B4825" s="148" t="s">
        <v>88174</v>
      </c>
      <c r="C4825" s="150" t="s">
        <v>8</v>
      </c>
      <c r="D4825" s="124">
        <v>12.15</v>
      </c>
    </row>
    <row r="4826" spans="1:4" ht="32.4">
      <c r="A4826" s="27">
        <v>103885</v>
      </c>
      <c r="B4826" s="147" t="s">
        <v>88175</v>
      </c>
      <c r="C4826" s="149" t="s">
        <v>8</v>
      </c>
      <c r="D4826" s="123">
        <v>27.2</v>
      </c>
    </row>
    <row r="4827" spans="1:4" ht="21.6">
      <c r="A4827" s="9">
        <v>103886</v>
      </c>
      <c r="B4827" s="148" t="s">
        <v>88176</v>
      </c>
      <c r="C4827" s="150" t="s">
        <v>8</v>
      </c>
      <c r="D4827" s="124">
        <v>445.68</v>
      </c>
    </row>
    <row r="4828" spans="1:4" ht="21.6">
      <c r="A4828" s="27">
        <v>103887</v>
      </c>
      <c r="B4828" s="147" t="s">
        <v>88177</v>
      </c>
      <c r="C4828" s="149" t="s">
        <v>8</v>
      </c>
      <c r="D4828" s="123">
        <v>20.13</v>
      </c>
    </row>
    <row r="4829" spans="1:4" ht="21.6">
      <c r="A4829" s="9">
        <v>103888</v>
      </c>
      <c r="B4829" s="148" t="s">
        <v>88178</v>
      </c>
      <c r="C4829" s="150" t="s">
        <v>8</v>
      </c>
      <c r="D4829" s="124">
        <v>16.87</v>
      </c>
    </row>
    <row r="4830" spans="1:4" ht="21.6">
      <c r="A4830" s="27">
        <v>103889</v>
      </c>
      <c r="B4830" s="147" t="s">
        <v>88179</v>
      </c>
      <c r="C4830" s="149" t="s">
        <v>8</v>
      </c>
      <c r="D4830" s="123">
        <v>18.170000000000002</v>
      </c>
    </row>
    <row r="4831" spans="1:4" ht="21.6">
      <c r="A4831" s="9">
        <v>103890</v>
      </c>
      <c r="B4831" s="148" t="s">
        <v>88180</v>
      </c>
      <c r="C4831" s="150" t="s">
        <v>8</v>
      </c>
      <c r="D4831" s="124">
        <v>517.63</v>
      </c>
    </row>
    <row r="4832" spans="1:4" ht="32.4">
      <c r="A4832" s="27">
        <v>103891</v>
      </c>
      <c r="B4832" s="147" t="s">
        <v>88181</v>
      </c>
      <c r="C4832" s="149" t="s">
        <v>8</v>
      </c>
      <c r="D4832" s="123">
        <v>51.24</v>
      </c>
    </row>
    <row r="4833" spans="1:4" ht="21.6">
      <c r="A4833" s="9">
        <v>103892</v>
      </c>
      <c r="B4833" s="148" t="s">
        <v>88182</v>
      </c>
      <c r="C4833" s="150" t="s">
        <v>8</v>
      </c>
      <c r="D4833" s="124">
        <v>16.36</v>
      </c>
    </row>
    <row r="4834" spans="1:4" ht="21.6">
      <c r="A4834" s="27">
        <v>103893</v>
      </c>
      <c r="B4834" s="147" t="s">
        <v>88183</v>
      </c>
      <c r="C4834" s="149" t="s">
        <v>8</v>
      </c>
      <c r="D4834" s="123">
        <v>21.41</v>
      </c>
    </row>
    <row r="4835" spans="1:4" ht="21.6">
      <c r="A4835" s="9">
        <v>103894</v>
      </c>
      <c r="B4835" s="148" t="s">
        <v>88184</v>
      </c>
      <c r="C4835" s="150" t="s">
        <v>8</v>
      </c>
      <c r="D4835" s="124">
        <v>25.72</v>
      </c>
    </row>
    <row r="4836" spans="1:4" ht="21.6">
      <c r="A4836" s="27">
        <v>103895</v>
      </c>
      <c r="B4836" s="147" t="s">
        <v>88185</v>
      </c>
      <c r="C4836" s="149" t="s">
        <v>8</v>
      </c>
      <c r="D4836" s="123">
        <v>24.09</v>
      </c>
    </row>
    <row r="4837" spans="1:4" ht="21.6">
      <c r="A4837" s="9">
        <v>103896</v>
      </c>
      <c r="B4837" s="148" t="s">
        <v>88186</v>
      </c>
      <c r="C4837" s="150" t="s">
        <v>8</v>
      </c>
      <c r="D4837" s="124">
        <v>24.09</v>
      </c>
    </row>
    <row r="4838" spans="1:4" ht="32.4">
      <c r="A4838" s="27">
        <v>103897</v>
      </c>
      <c r="B4838" s="147" t="s">
        <v>88187</v>
      </c>
      <c r="C4838" s="149" t="s">
        <v>8</v>
      </c>
      <c r="D4838" s="123">
        <v>84.91</v>
      </c>
    </row>
    <row r="4839" spans="1:4" ht="21.6">
      <c r="A4839" s="9">
        <v>103898</v>
      </c>
      <c r="B4839" s="148" t="s">
        <v>88188</v>
      </c>
      <c r="C4839" s="150" t="s">
        <v>8</v>
      </c>
      <c r="D4839" s="124">
        <v>569.20000000000005</v>
      </c>
    </row>
    <row r="4840" spans="1:4" ht="21.6">
      <c r="A4840" s="27">
        <v>103899</v>
      </c>
      <c r="B4840" s="147" t="s">
        <v>88189</v>
      </c>
      <c r="C4840" s="149" t="s">
        <v>8</v>
      </c>
      <c r="D4840" s="123">
        <v>32.630000000000003</v>
      </c>
    </row>
    <row r="4841" spans="1:4" ht="21.6">
      <c r="A4841" s="9">
        <v>103900</v>
      </c>
      <c r="B4841" s="148" t="s">
        <v>88190</v>
      </c>
      <c r="C4841" s="150" t="s">
        <v>8</v>
      </c>
      <c r="D4841" s="124">
        <v>21.09</v>
      </c>
    </row>
    <row r="4842" spans="1:4" ht="21.6">
      <c r="A4842" s="27">
        <v>103901</v>
      </c>
      <c r="B4842" s="147" t="s">
        <v>88191</v>
      </c>
      <c r="C4842" s="149" t="s">
        <v>8</v>
      </c>
      <c r="D4842" s="123">
        <v>25.05</v>
      </c>
    </row>
    <row r="4843" spans="1:4" ht="21.6">
      <c r="A4843" s="9">
        <v>103902</v>
      </c>
      <c r="B4843" s="148" t="s">
        <v>88192</v>
      </c>
      <c r="C4843" s="150" t="s">
        <v>8</v>
      </c>
      <c r="D4843" s="124">
        <v>36.82</v>
      </c>
    </row>
    <row r="4844" spans="1:4" ht="21.6">
      <c r="A4844" s="27">
        <v>103903</v>
      </c>
      <c r="B4844" s="147" t="s">
        <v>88193</v>
      </c>
      <c r="C4844" s="149" t="s">
        <v>8</v>
      </c>
      <c r="D4844" s="123">
        <v>49.62</v>
      </c>
    </row>
    <row r="4845" spans="1:4" ht="21.6">
      <c r="A4845" s="9">
        <v>103947</v>
      </c>
      <c r="B4845" s="148" t="s">
        <v>88194</v>
      </c>
      <c r="C4845" s="150" t="s">
        <v>8</v>
      </c>
      <c r="D4845" s="124">
        <v>6.35</v>
      </c>
    </row>
    <row r="4846" spans="1:4" ht="21.6">
      <c r="A4846" s="27">
        <v>103948</v>
      </c>
      <c r="B4846" s="147" t="s">
        <v>88195</v>
      </c>
      <c r="C4846" s="149" t="s">
        <v>8</v>
      </c>
      <c r="D4846" s="123">
        <v>7.93</v>
      </c>
    </row>
    <row r="4847" spans="1:4" ht="21.6">
      <c r="A4847" s="9">
        <v>103949</v>
      </c>
      <c r="B4847" s="148" t="s">
        <v>88196</v>
      </c>
      <c r="C4847" s="150" t="s">
        <v>8</v>
      </c>
      <c r="D4847" s="124">
        <v>9.2799999999999994</v>
      </c>
    </row>
    <row r="4848" spans="1:4" ht="21.6">
      <c r="A4848" s="27">
        <v>103950</v>
      </c>
      <c r="B4848" s="147" t="s">
        <v>88197</v>
      </c>
      <c r="C4848" s="149" t="s">
        <v>8</v>
      </c>
      <c r="D4848" s="123">
        <v>10.93</v>
      </c>
    </row>
    <row r="4849" spans="1:4" ht="21.6">
      <c r="A4849" s="9">
        <v>103951</v>
      </c>
      <c r="B4849" s="148" t="s">
        <v>88198</v>
      </c>
      <c r="C4849" s="150" t="s">
        <v>8</v>
      </c>
      <c r="D4849" s="124">
        <v>15.02</v>
      </c>
    </row>
    <row r="4850" spans="1:4" ht="21.6">
      <c r="A4850" s="27">
        <v>103952</v>
      </c>
      <c r="B4850" s="147" t="s">
        <v>88199</v>
      </c>
      <c r="C4850" s="149" t="s">
        <v>8</v>
      </c>
      <c r="D4850" s="123">
        <v>5.84</v>
      </c>
    </row>
    <row r="4851" spans="1:4" ht="21.6">
      <c r="A4851" s="9">
        <v>103953</v>
      </c>
      <c r="B4851" s="148" t="s">
        <v>88200</v>
      </c>
      <c r="C4851" s="150" t="s">
        <v>8</v>
      </c>
      <c r="D4851" s="124">
        <v>7.32</v>
      </c>
    </row>
    <row r="4852" spans="1:4" ht="21.6">
      <c r="A4852" s="27">
        <v>103954</v>
      </c>
      <c r="B4852" s="147" t="s">
        <v>88201</v>
      </c>
      <c r="C4852" s="149" t="s">
        <v>8</v>
      </c>
      <c r="D4852" s="123">
        <v>8.6999999999999993</v>
      </c>
    </row>
    <row r="4853" spans="1:4" ht="21.6">
      <c r="A4853" s="9">
        <v>103955</v>
      </c>
      <c r="B4853" s="148" t="s">
        <v>88202</v>
      </c>
      <c r="C4853" s="150" t="s">
        <v>8</v>
      </c>
      <c r="D4853" s="124">
        <v>10.16</v>
      </c>
    </row>
    <row r="4854" spans="1:4" ht="21.6">
      <c r="A4854" s="27">
        <v>103956</v>
      </c>
      <c r="B4854" s="147" t="s">
        <v>88203</v>
      </c>
      <c r="C4854" s="149" t="s">
        <v>8</v>
      </c>
      <c r="D4854" s="123">
        <v>14.1</v>
      </c>
    </row>
    <row r="4855" spans="1:4" ht="21.6">
      <c r="A4855" s="9">
        <v>103957</v>
      </c>
      <c r="B4855" s="148" t="s">
        <v>88204</v>
      </c>
      <c r="C4855" s="150" t="s">
        <v>8</v>
      </c>
      <c r="D4855" s="124">
        <v>4.8600000000000003</v>
      </c>
    </row>
    <row r="4856" spans="1:4" ht="21.6">
      <c r="A4856" s="27">
        <v>103958</v>
      </c>
      <c r="B4856" s="147" t="s">
        <v>88205</v>
      </c>
      <c r="C4856" s="149" t="s">
        <v>8</v>
      </c>
      <c r="D4856" s="123">
        <v>9.85</v>
      </c>
    </row>
    <row r="4857" spans="1:4" ht="21.6">
      <c r="A4857" s="9">
        <v>103959</v>
      </c>
      <c r="B4857" s="148" t="s">
        <v>88206</v>
      </c>
      <c r="C4857" s="150" t="s">
        <v>8</v>
      </c>
      <c r="D4857" s="124">
        <v>14.7</v>
      </c>
    </row>
    <row r="4858" spans="1:4" ht="21.6">
      <c r="A4858" s="27">
        <v>103962</v>
      </c>
      <c r="B4858" s="147" t="s">
        <v>88207</v>
      </c>
      <c r="C4858" s="149" t="s">
        <v>8</v>
      </c>
      <c r="D4858" s="123">
        <v>6.32</v>
      </c>
    </row>
    <row r="4859" spans="1:4" ht="21.6">
      <c r="A4859" s="9">
        <v>103964</v>
      </c>
      <c r="B4859" s="148" t="s">
        <v>88208</v>
      </c>
      <c r="C4859" s="150" t="s">
        <v>8</v>
      </c>
      <c r="D4859" s="124">
        <v>8.0399999999999991</v>
      </c>
    </row>
    <row r="4860" spans="1:4" ht="21.6">
      <c r="A4860" s="27">
        <v>103966</v>
      </c>
      <c r="B4860" s="147" t="s">
        <v>88209</v>
      </c>
      <c r="C4860" s="149" t="s">
        <v>8</v>
      </c>
      <c r="D4860" s="123">
        <v>9.49</v>
      </c>
    </row>
    <row r="4861" spans="1:4" ht="21.6">
      <c r="A4861" s="9">
        <v>103967</v>
      </c>
      <c r="B4861" s="148" t="s">
        <v>88210</v>
      </c>
      <c r="C4861" s="150" t="s">
        <v>8</v>
      </c>
      <c r="D4861" s="124">
        <v>11.41</v>
      </c>
    </row>
    <row r="4862" spans="1:4" ht="21.6">
      <c r="A4862" s="27">
        <v>103968</v>
      </c>
      <c r="B4862" s="147" t="s">
        <v>88211</v>
      </c>
      <c r="C4862" s="149" t="s">
        <v>8</v>
      </c>
      <c r="D4862" s="123">
        <v>16.28</v>
      </c>
    </row>
    <row r="4863" spans="1:4" ht="21.6">
      <c r="A4863" s="9">
        <v>103969</v>
      </c>
      <c r="B4863" s="148" t="s">
        <v>88212</v>
      </c>
      <c r="C4863" s="150" t="s">
        <v>8</v>
      </c>
      <c r="D4863" s="124">
        <v>19.21</v>
      </c>
    </row>
    <row r="4864" spans="1:4" ht="21.6">
      <c r="A4864" s="27">
        <v>103971</v>
      </c>
      <c r="B4864" s="147" t="s">
        <v>88213</v>
      </c>
      <c r="C4864" s="149" t="s">
        <v>8</v>
      </c>
      <c r="D4864" s="123">
        <v>24.42</v>
      </c>
    </row>
    <row r="4865" spans="1:4" ht="21.6">
      <c r="A4865" s="9">
        <v>103972</v>
      </c>
      <c r="B4865" s="148" t="s">
        <v>88214</v>
      </c>
      <c r="C4865" s="150" t="s">
        <v>8</v>
      </c>
      <c r="D4865" s="124">
        <v>28.26</v>
      </c>
    </row>
    <row r="4866" spans="1:4" ht="21.6">
      <c r="A4866" s="27">
        <v>103974</v>
      </c>
      <c r="B4866" s="147" t="s">
        <v>88215</v>
      </c>
      <c r="C4866" s="149" t="s">
        <v>8</v>
      </c>
      <c r="D4866" s="123">
        <v>10.42</v>
      </c>
    </row>
    <row r="4867" spans="1:4" ht="21.6">
      <c r="A4867" s="9">
        <v>103975</v>
      </c>
      <c r="B4867" s="148" t="s">
        <v>88216</v>
      </c>
      <c r="C4867" s="150" t="s">
        <v>8</v>
      </c>
      <c r="D4867" s="124">
        <v>17.510000000000002</v>
      </c>
    </row>
    <row r="4868" spans="1:4" ht="21.6">
      <c r="A4868" s="27">
        <v>103976</v>
      </c>
      <c r="B4868" s="147" t="s">
        <v>88217</v>
      </c>
      <c r="C4868" s="149" t="s">
        <v>8</v>
      </c>
      <c r="D4868" s="123">
        <v>25.23</v>
      </c>
    </row>
    <row r="4869" spans="1:4" ht="21.6">
      <c r="A4869" s="9">
        <v>103977</v>
      </c>
      <c r="B4869" s="148" t="s">
        <v>88218</v>
      </c>
      <c r="C4869" s="150" t="s">
        <v>8</v>
      </c>
      <c r="D4869" s="124">
        <v>6.96</v>
      </c>
    </row>
    <row r="4870" spans="1:4" ht="21.6">
      <c r="A4870" s="27">
        <v>103980</v>
      </c>
      <c r="B4870" s="147" t="s">
        <v>88219</v>
      </c>
      <c r="C4870" s="149" t="s">
        <v>8</v>
      </c>
      <c r="D4870" s="123">
        <v>17.62</v>
      </c>
    </row>
    <row r="4871" spans="1:4" ht="21.6">
      <c r="A4871" s="9">
        <v>103981</v>
      </c>
      <c r="B4871" s="148" t="s">
        <v>88220</v>
      </c>
      <c r="C4871" s="150" t="s">
        <v>8</v>
      </c>
      <c r="D4871" s="124">
        <v>17.670000000000002</v>
      </c>
    </row>
    <row r="4872" spans="1:4" ht="21.6">
      <c r="A4872" s="27">
        <v>103982</v>
      </c>
      <c r="B4872" s="147" t="s">
        <v>88221</v>
      </c>
      <c r="C4872" s="149" t="s">
        <v>8</v>
      </c>
      <c r="D4872" s="123">
        <v>23.76</v>
      </c>
    </row>
    <row r="4873" spans="1:4" ht="21.6">
      <c r="A4873" s="9">
        <v>103983</v>
      </c>
      <c r="B4873" s="148" t="s">
        <v>88222</v>
      </c>
      <c r="C4873" s="150" t="s">
        <v>8</v>
      </c>
      <c r="D4873" s="124">
        <v>17.13</v>
      </c>
    </row>
    <row r="4874" spans="1:4" ht="21.6">
      <c r="A4874" s="27">
        <v>103984</v>
      </c>
      <c r="B4874" s="147" t="s">
        <v>88223</v>
      </c>
      <c r="C4874" s="149" t="s">
        <v>8</v>
      </c>
      <c r="D4874" s="123">
        <v>19.52</v>
      </c>
    </row>
    <row r="4875" spans="1:4" ht="21.6">
      <c r="A4875" s="9">
        <v>103985</v>
      </c>
      <c r="B4875" s="148" t="s">
        <v>88224</v>
      </c>
      <c r="C4875" s="150" t="s">
        <v>8</v>
      </c>
      <c r="D4875" s="124">
        <v>22.03</v>
      </c>
    </row>
    <row r="4876" spans="1:4" ht="21.6">
      <c r="A4876" s="27">
        <v>103986</v>
      </c>
      <c r="B4876" s="147" t="s">
        <v>88225</v>
      </c>
      <c r="C4876" s="149" t="s">
        <v>8</v>
      </c>
      <c r="D4876" s="123">
        <v>27.61</v>
      </c>
    </row>
    <row r="4877" spans="1:4" ht="21.6">
      <c r="A4877" s="9">
        <v>103987</v>
      </c>
      <c r="B4877" s="148" t="s">
        <v>88226</v>
      </c>
      <c r="C4877" s="150" t="s">
        <v>8</v>
      </c>
      <c r="D4877" s="124">
        <v>23.82</v>
      </c>
    </row>
    <row r="4878" spans="1:4" ht="21.6">
      <c r="A4878" s="27">
        <v>103988</v>
      </c>
      <c r="B4878" s="147" t="s">
        <v>88227</v>
      </c>
      <c r="C4878" s="149" t="s">
        <v>8</v>
      </c>
      <c r="D4878" s="123">
        <v>12.68</v>
      </c>
    </row>
    <row r="4879" spans="1:4" ht="21.6">
      <c r="A4879" s="9">
        <v>103990</v>
      </c>
      <c r="B4879" s="148" t="s">
        <v>88228</v>
      </c>
      <c r="C4879" s="150" t="s">
        <v>8</v>
      </c>
      <c r="D4879" s="124">
        <v>34.39</v>
      </c>
    </row>
    <row r="4880" spans="1:4" ht="21.6">
      <c r="A4880" s="27">
        <v>103991</v>
      </c>
      <c r="B4880" s="147" t="s">
        <v>88229</v>
      </c>
      <c r="C4880" s="149" t="s">
        <v>8</v>
      </c>
      <c r="D4880" s="123">
        <v>18.07</v>
      </c>
    </row>
    <row r="4881" spans="1:4" ht="21.6">
      <c r="A4881" s="9">
        <v>103992</v>
      </c>
      <c r="B4881" s="148" t="s">
        <v>88230</v>
      </c>
      <c r="C4881" s="150" t="s">
        <v>8</v>
      </c>
      <c r="D4881" s="124">
        <v>11.42</v>
      </c>
    </row>
    <row r="4882" spans="1:4" ht="21.6">
      <c r="A4882" s="27">
        <v>103993</v>
      </c>
      <c r="B4882" s="147" t="s">
        <v>88231</v>
      </c>
      <c r="C4882" s="149" t="s">
        <v>8</v>
      </c>
      <c r="D4882" s="123">
        <v>9.81</v>
      </c>
    </row>
    <row r="4883" spans="1:4" ht="21.6">
      <c r="A4883" s="9">
        <v>103994</v>
      </c>
      <c r="B4883" s="148" t="s">
        <v>88232</v>
      </c>
      <c r="C4883" s="150" t="s">
        <v>8</v>
      </c>
      <c r="D4883" s="124">
        <v>14.01</v>
      </c>
    </row>
    <row r="4884" spans="1:4" ht="21.6">
      <c r="A4884" s="27">
        <v>103995</v>
      </c>
      <c r="B4884" s="147" t="s">
        <v>88233</v>
      </c>
      <c r="C4884" s="149" t="s">
        <v>8</v>
      </c>
      <c r="D4884" s="123">
        <v>14.97</v>
      </c>
    </row>
    <row r="4885" spans="1:4" ht="21.6">
      <c r="A4885" s="9">
        <v>103996</v>
      </c>
      <c r="B4885" s="148" t="s">
        <v>88234</v>
      </c>
      <c r="C4885" s="150" t="s">
        <v>8</v>
      </c>
      <c r="D4885" s="124">
        <v>39.270000000000003</v>
      </c>
    </row>
    <row r="4886" spans="1:4" ht="21.6">
      <c r="A4886" s="27">
        <v>103997</v>
      </c>
      <c r="B4886" s="147" t="s">
        <v>88235</v>
      </c>
      <c r="C4886" s="149" t="s">
        <v>8</v>
      </c>
      <c r="D4886" s="123">
        <v>38.340000000000003</v>
      </c>
    </row>
    <row r="4887" spans="1:4" ht="21.6">
      <c r="A4887" s="9">
        <v>103998</v>
      </c>
      <c r="B4887" s="148" t="s">
        <v>88236</v>
      </c>
      <c r="C4887" s="150" t="s">
        <v>8</v>
      </c>
      <c r="D4887" s="124">
        <v>14.4</v>
      </c>
    </row>
    <row r="4888" spans="1:4" ht="21.6">
      <c r="A4888" s="27">
        <v>103999</v>
      </c>
      <c r="B4888" s="147" t="s">
        <v>88237</v>
      </c>
      <c r="C4888" s="149" t="s">
        <v>8</v>
      </c>
      <c r="D4888" s="123">
        <v>12.41</v>
      </c>
    </row>
    <row r="4889" spans="1:4" ht="21.6">
      <c r="A4889" s="9">
        <v>104000</v>
      </c>
      <c r="B4889" s="148" t="s">
        <v>88238</v>
      </c>
      <c r="C4889" s="150" t="s">
        <v>8</v>
      </c>
      <c r="D4889" s="124">
        <v>27.52</v>
      </c>
    </row>
    <row r="4890" spans="1:4" ht="21.6">
      <c r="A4890" s="27">
        <v>104001</v>
      </c>
      <c r="B4890" s="147" t="s">
        <v>88239</v>
      </c>
      <c r="C4890" s="149" t="s">
        <v>8</v>
      </c>
      <c r="D4890" s="123">
        <v>13.66</v>
      </c>
    </row>
    <row r="4891" spans="1:4" ht="21.6">
      <c r="A4891" s="9">
        <v>104002</v>
      </c>
      <c r="B4891" s="148" t="s">
        <v>88240</v>
      </c>
      <c r="C4891" s="150" t="s">
        <v>8</v>
      </c>
      <c r="D4891" s="124">
        <v>17.239999999999998</v>
      </c>
    </row>
    <row r="4892" spans="1:4" ht="21.6">
      <c r="A4892" s="27">
        <v>104003</v>
      </c>
      <c r="B4892" s="147" t="s">
        <v>88241</v>
      </c>
      <c r="C4892" s="149" t="s">
        <v>8</v>
      </c>
      <c r="D4892" s="123">
        <v>14.52</v>
      </c>
    </row>
    <row r="4893" spans="1:4" ht="21.6">
      <c r="A4893" s="9">
        <v>104004</v>
      </c>
      <c r="B4893" s="148" t="s">
        <v>88242</v>
      </c>
      <c r="C4893" s="150" t="s">
        <v>8</v>
      </c>
      <c r="D4893" s="124">
        <v>29.5</v>
      </c>
    </row>
    <row r="4894" spans="1:4" ht="21.6">
      <c r="A4894" s="27">
        <v>104005</v>
      </c>
      <c r="B4894" s="147" t="s">
        <v>88243</v>
      </c>
      <c r="C4894" s="149" t="s">
        <v>8</v>
      </c>
      <c r="D4894" s="123">
        <v>36.01</v>
      </c>
    </row>
    <row r="4895" spans="1:4" ht="21.6">
      <c r="A4895" s="9">
        <v>104006</v>
      </c>
      <c r="B4895" s="148" t="s">
        <v>88244</v>
      </c>
      <c r="C4895" s="150" t="s">
        <v>8</v>
      </c>
      <c r="D4895" s="124">
        <v>24.95</v>
      </c>
    </row>
    <row r="4896" spans="1:4" ht="21.6">
      <c r="A4896" s="27">
        <v>104007</v>
      </c>
      <c r="B4896" s="147" t="s">
        <v>88245</v>
      </c>
      <c r="C4896" s="149" t="s">
        <v>8</v>
      </c>
      <c r="D4896" s="123">
        <v>21.83</v>
      </c>
    </row>
    <row r="4897" spans="1:4" ht="21.6">
      <c r="A4897" s="9">
        <v>104008</v>
      </c>
      <c r="B4897" s="148" t="s">
        <v>88246</v>
      </c>
      <c r="C4897" s="150" t="s">
        <v>8</v>
      </c>
      <c r="D4897" s="124">
        <v>31.41</v>
      </c>
    </row>
    <row r="4898" spans="1:4" ht="21.6">
      <c r="A4898" s="27">
        <v>104009</v>
      </c>
      <c r="B4898" s="147" t="s">
        <v>88247</v>
      </c>
      <c r="C4898" s="149" t="s">
        <v>8</v>
      </c>
      <c r="D4898" s="123">
        <v>13.17</v>
      </c>
    </row>
    <row r="4899" spans="1:4" ht="21.6">
      <c r="A4899" s="9">
        <v>104011</v>
      </c>
      <c r="B4899" s="148" t="s">
        <v>88248</v>
      </c>
      <c r="C4899" s="150" t="s">
        <v>8</v>
      </c>
      <c r="D4899" s="124">
        <v>25.17</v>
      </c>
    </row>
    <row r="4900" spans="1:4" ht="21.6">
      <c r="A4900" s="27">
        <v>104012</v>
      </c>
      <c r="B4900" s="147" t="s">
        <v>88249</v>
      </c>
      <c r="C4900" s="149" t="s">
        <v>8</v>
      </c>
      <c r="D4900" s="123">
        <v>23.31</v>
      </c>
    </row>
    <row r="4901" spans="1:4" ht="21.6">
      <c r="A4901" s="9">
        <v>104014</v>
      </c>
      <c r="B4901" s="148" t="s">
        <v>88250</v>
      </c>
      <c r="C4901" s="150" t="s">
        <v>8</v>
      </c>
      <c r="D4901" s="124">
        <v>10.72</v>
      </c>
    </row>
    <row r="4902" spans="1:4" ht="21.6">
      <c r="A4902" s="27">
        <v>104015</v>
      </c>
      <c r="B4902" s="147" t="s">
        <v>88251</v>
      </c>
      <c r="C4902" s="149" t="s">
        <v>8</v>
      </c>
      <c r="D4902" s="123">
        <v>16.38</v>
      </c>
    </row>
    <row r="4903" spans="1:4" ht="21.6">
      <c r="A4903" s="9">
        <v>104016</v>
      </c>
      <c r="B4903" s="148" t="s">
        <v>88252</v>
      </c>
      <c r="C4903" s="150" t="s">
        <v>8</v>
      </c>
      <c r="D4903" s="124">
        <v>21.85</v>
      </c>
    </row>
    <row r="4904" spans="1:4" ht="21.6">
      <c r="A4904" s="27">
        <v>104017</v>
      </c>
      <c r="B4904" s="147" t="s">
        <v>88253</v>
      </c>
      <c r="C4904" s="149" t="s">
        <v>8</v>
      </c>
      <c r="D4904" s="123">
        <v>42.81</v>
      </c>
    </row>
    <row r="4905" spans="1:4" ht="21.6">
      <c r="A4905" s="9">
        <v>104018</v>
      </c>
      <c r="B4905" s="148" t="s">
        <v>88253</v>
      </c>
      <c r="C4905" s="150" t="s">
        <v>8</v>
      </c>
      <c r="D4905" s="124">
        <v>20.74</v>
      </c>
    </row>
    <row r="4906" spans="1:4" ht="21.6">
      <c r="A4906" s="27">
        <v>104019</v>
      </c>
      <c r="B4906" s="147" t="s">
        <v>88254</v>
      </c>
      <c r="C4906" s="149" t="s">
        <v>8</v>
      </c>
      <c r="D4906" s="123">
        <v>41.52</v>
      </c>
    </row>
    <row r="4907" spans="1:4" ht="21.6">
      <c r="A4907" s="9">
        <v>104020</v>
      </c>
      <c r="B4907" s="148" t="s">
        <v>88255</v>
      </c>
      <c r="C4907" s="150" t="s">
        <v>8</v>
      </c>
      <c r="D4907" s="124">
        <v>51.37</v>
      </c>
    </row>
    <row r="4908" spans="1:4" ht="21.6">
      <c r="A4908" s="27">
        <v>104022</v>
      </c>
      <c r="B4908" s="147" t="s">
        <v>88256</v>
      </c>
      <c r="C4908" s="149" t="s">
        <v>8</v>
      </c>
      <c r="D4908" s="123">
        <v>64.37</v>
      </c>
    </row>
    <row r="4909" spans="1:4" ht="21.6">
      <c r="A4909" s="9">
        <v>104023</v>
      </c>
      <c r="B4909" s="148" t="s">
        <v>88257</v>
      </c>
      <c r="C4909" s="150" t="s">
        <v>8</v>
      </c>
      <c r="D4909" s="124">
        <v>38.380000000000003</v>
      </c>
    </row>
    <row r="4910" spans="1:4" ht="21.6">
      <c r="A4910" s="27">
        <v>104024</v>
      </c>
      <c r="B4910" s="147" t="s">
        <v>88258</v>
      </c>
      <c r="C4910" s="149" t="s">
        <v>8</v>
      </c>
      <c r="D4910" s="123">
        <v>38.020000000000003</v>
      </c>
    </row>
    <row r="4911" spans="1:4" ht="21.6">
      <c r="A4911" s="9">
        <v>104025</v>
      </c>
      <c r="B4911" s="148" t="s">
        <v>88259</v>
      </c>
      <c r="C4911" s="150" t="s">
        <v>8</v>
      </c>
      <c r="D4911" s="124">
        <v>26.79</v>
      </c>
    </row>
    <row r="4912" spans="1:4" ht="21.6">
      <c r="A4912" s="27">
        <v>104026</v>
      </c>
      <c r="B4912" s="147" t="s">
        <v>88260</v>
      </c>
      <c r="C4912" s="149" t="s">
        <v>8</v>
      </c>
      <c r="D4912" s="123">
        <v>38.6</v>
      </c>
    </row>
    <row r="4913" spans="1:4" ht="21.6">
      <c r="A4913" s="9">
        <v>104027</v>
      </c>
      <c r="B4913" s="148" t="s">
        <v>88261</v>
      </c>
      <c r="C4913" s="150" t="s">
        <v>8</v>
      </c>
      <c r="D4913" s="124">
        <v>57.86</v>
      </c>
    </row>
    <row r="4914" spans="1:4" ht="21.6">
      <c r="A4914" s="27">
        <v>104028</v>
      </c>
      <c r="B4914" s="147" t="s">
        <v>88262</v>
      </c>
      <c r="C4914" s="149" t="s">
        <v>8</v>
      </c>
      <c r="D4914" s="123">
        <v>116.72</v>
      </c>
    </row>
    <row r="4915" spans="1:4" ht="21.6">
      <c r="A4915" s="9">
        <v>104029</v>
      </c>
      <c r="B4915" s="148" t="s">
        <v>88263</v>
      </c>
      <c r="C4915" s="150" t="s">
        <v>8</v>
      </c>
      <c r="D4915" s="124">
        <v>61.33</v>
      </c>
    </row>
    <row r="4916" spans="1:4" ht="21.6">
      <c r="A4916" s="27">
        <v>104030</v>
      </c>
      <c r="B4916" s="147" t="s">
        <v>88264</v>
      </c>
      <c r="C4916" s="149" t="s">
        <v>8</v>
      </c>
      <c r="D4916" s="123">
        <v>57.19</v>
      </c>
    </row>
    <row r="4917" spans="1:4" ht="21.6">
      <c r="A4917" s="9">
        <v>104159</v>
      </c>
      <c r="B4917" s="148" t="s">
        <v>89707</v>
      </c>
      <c r="C4917" s="150" t="s">
        <v>8</v>
      </c>
      <c r="D4917" s="124">
        <v>36.85</v>
      </c>
    </row>
    <row r="4918" spans="1:4" ht="21.6">
      <c r="A4918" s="27">
        <v>104167</v>
      </c>
      <c r="B4918" s="147" t="s">
        <v>88265</v>
      </c>
      <c r="C4918" s="149" t="s">
        <v>8</v>
      </c>
      <c r="D4918" s="123">
        <v>118.79</v>
      </c>
    </row>
    <row r="4919" spans="1:4" ht="21.6">
      <c r="A4919" s="9">
        <v>104168</v>
      </c>
      <c r="B4919" s="148" t="s">
        <v>88266</v>
      </c>
      <c r="C4919" s="150" t="s">
        <v>8</v>
      </c>
      <c r="D4919" s="124">
        <v>115.84</v>
      </c>
    </row>
    <row r="4920" spans="1:4" ht="21.6">
      <c r="A4920" s="27">
        <v>104169</v>
      </c>
      <c r="B4920" s="147" t="s">
        <v>88267</v>
      </c>
      <c r="C4920" s="149" t="s">
        <v>8</v>
      </c>
      <c r="D4920" s="123">
        <v>141.81</v>
      </c>
    </row>
    <row r="4921" spans="1:4" ht="21.6">
      <c r="A4921" s="9">
        <v>104170</v>
      </c>
      <c r="B4921" s="148" t="s">
        <v>88268</v>
      </c>
      <c r="C4921" s="150" t="s">
        <v>8</v>
      </c>
      <c r="D4921" s="124">
        <v>67.75</v>
      </c>
    </row>
    <row r="4922" spans="1:4" ht="21.6">
      <c r="A4922" s="27">
        <v>104171</v>
      </c>
      <c r="B4922" s="147" t="s">
        <v>88269</v>
      </c>
      <c r="C4922" s="149" t="s">
        <v>8</v>
      </c>
      <c r="D4922" s="123">
        <v>90.57</v>
      </c>
    </row>
    <row r="4923" spans="1:4" ht="21.6">
      <c r="A4923" s="9">
        <v>104172</v>
      </c>
      <c r="B4923" s="148" t="s">
        <v>88270</v>
      </c>
      <c r="C4923" s="150" t="s">
        <v>8</v>
      </c>
      <c r="D4923" s="124">
        <v>257.88</v>
      </c>
    </row>
    <row r="4924" spans="1:4" ht="21.6">
      <c r="A4924" s="27">
        <v>104173</v>
      </c>
      <c r="B4924" s="147" t="s">
        <v>88271</v>
      </c>
      <c r="C4924" s="149" t="s">
        <v>8</v>
      </c>
      <c r="D4924" s="123">
        <v>81.86</v>
      </c>
    </row>
    <row r="4925" spans="1:4" ht="21.6">
      <c r="A4925" s="9">
        <v>104174</v>
      </c>
      <c r="B4925" s="148" t="s">
        <v>88272</v>
      </c>
      <c r="C4925" s="150" t="s">
        <v>8</v>
      </c>
      <c r="D4925" s="124">
        <v>180.7</v>
      </c>
    </row>
    <row r="4926" spans="1:4" ht="21.6">
      <c r="A4926" s="27">
        <v>104175</v>
      </c>
      <c r="B4926" s="147" t="s">
        <v>88273</v>
      </c>
      <c r="C4926" s="149" t="s">
        <v>8</v>
      </c>
      <c r="D4926" s="123">
        <v>136.32</v>
      </c>
    </row>
    <row r="4927" spans="1:4" ht="21.6">
      <c r="A4927" s="9">
        <v>104176</v>
      </c>
      <c r="B4927" s="148" t="s">
        <v>88274</v>
      </c>
      <c r="C4927" s="150" t="s">
        <v>8</v>
      </c>
      <c r="D4927" s="124">
        <v>239.25</v>
      </c>
    </row>
    <row r="4928" spans="1:4" ht="21.6">
      <c r="A4928" s="27">
        <v>104177</v>
      </c>
      <c r="B4928" s="147" t="s">
        <v>88275</v>
      </c>
      <c r="C4928" s="149" t="s">
        <v>8</v>
      </c>
      <c r="D4928" s="123">
        <v>176.29</v>
      </c>
    </row>
    <row r="4929" spans="1:4" ht="21.6">
      <c r="A4929" s="9">
        <v>104178</v>
      </c>
      <c r="B4929" s="148" t="s">
        <v>88276</v>
      </c>
      <c r="C4929" s="150" t="s">
        <v>8</v>
      </c>
      <c r="D4929" s="124">
        <v>21.02</v>
      </c>
    </row>
    <row r="4930" spans="1:4" ht="21.6">
      <c r="A4930" s="27">
        <v>104179</v>
      </c>
      <c r="B4930" s="147" t="s">
        <v>88277</v>
      </c>
      <c r="C4930" s="149" t="s">
        <v>8</v>
      </c>
      <c r="D4930" s="123">
        <v>79.39</v>
      </c>
    </row>
    <row r="4931" spans="1:4" ht="21.6">
      <c r="A4931" s="9">
        <v>104191</v>
      </c>
      <c r="B4931" s="148" t="s">
        <v>89708</v>
      </c>
      <c r="C4931" s="150" t="s">
        <v>8</v>
      </c>
      <c r="D4931" s="124">
        <v>10.14</v>
      </c>
    </row>
    <row r="4932" spans="1:4" ht="21.6">
      <c r="A4932" s="27">
        <v>104192</v>
      </c>
      <c r="B4932" s="147" t="s">
        <v>89709</v>
      </c>
      <c r="C4932" s="149" t="s">
        <v>8</v>
      </c>
      <c r="D4932" s="123">
        <v>27.75</v>
      </c>
    </row>
    <row r="4933" spans="1:4" ht="21.6">
      <c r="A4933" s="9">
        <v>104193</v>
      </c>
      <c r="B4933" s="148" t="s">
        <v>89710</v>
      </c>
      <c r="C4933" s="150" t="s">
        <v>8</v>
      </c>
      <c r="D4933" s="124">
        <v>155.47</v>
      </c>
    </row>
    <row r="4934" spans="1:4" ht="21.6">
      <c r="A4934" s="27">
        <v>104196</v>
      </c>
      <c r="B4934" s="147" t="s">
        <v>89711</v>
      </c>
      <c r="C4934" s="149" t="s">
        <v>8</v>
      </c>
      <c r="D4934" s="123">
        <v>15.13</v>
      </c>
    </row>
    <row r="4935" spans="1:4" ht="21.6">
      <c r="A4935" s="9">
        <v>104197</v>
      </c>
      <c r="B4935" s="148" t="s">
        <v>89712</v>
      </c>
      <c r="C4935" s="150" t="s">
        <v>8</v>
      </c>
      <c r="D4935" s="124">
        <v>28.74</v>
      </c>
    </row>
    <row r="4936" spans="1:4" ht="21.6">
      <c r="A4936" s="27">
        <v>104198</v>
      </c>
      <c r="B4936" s="147" t="s">
        <v>89713</v>
      </c>
      <c r="C4936" s="149" t="s">
        <v>8</v>
      </c>
      <c r="D4936" s="123">
        <v>7.63</v>
      </c>
    </row>
    <row r="4937" spans="1:4" ht="21.6">
      <c r="A4937" s="9">
        <v>104199</v>
      </c>
      <c r="B4937" s="148" t="s">
        <v>89714</v>
      </c>
      <c r="C4937" s="150" t="s">
        <v>8</v>
      </c>
      <c r="D4937" s="124">
        <v>7.41</v>
      </c>
    </row>
    <row r="4938" spans="1:4" ht="21.6">
      <c r="A4938" s="27">
        <v>104200</v>
      </c>
      <c r="B4938" s="147" t="s">
        <v>89715</v>
      </c>
      <c r="C4938" s="149" t="s">
        <v>8</v>
      </c>
      <c r="D4938" s="123">
        <v>5.97</v>
      </c>
    </row>
    <row r="4939" spans="1:4" ht="21.6">
      <c r="A4939" s="9">
        <v>104201</v>
      </c>
      <c r="B4939" s="148" t="s">
        <v>89716</v>
      </c>
      <c r="C4939" s="150" t="s">
        <v>8</v>
      </c>
      <c r="D4939" s="124">
        <v>18.739999999999998</v>
      </c>
    </row>
    <row r="4940" spans="1:4" ht="21.6">
      <c r="A4940" s="27">
        <v>104202</v>
      </c>
      <c r="B4940" s="147" t="s">
        <v>89717</v>
      </c>
      <c r="C4940" s="149" t="s">
        <v>8</v>
      </c>
      <c r="D4940" s="123">
        <v>10.9</v>
      </c>
    </row>
    <row r="4941" spans="1:4" ht="21.6">
      <c r="A4941" s="9">
        <v>104317</v>
      </c>
      <c r="B4941" s="148" t="s">
        <v>89718</v>
      </c>
      <c r="C4941" s="150" t="s">
        <v>8</v>
      </c>
      <c r="D4941" s="124">
        <v>6.78</v>
      </c>
    </row>
    <row r="4942" spans="1:4" ht="21.6">
      <c r="A4942" s="27">
        <v>104318</v>
      </c>
      <c r="B4942" s="147" t="s">
        <v>89719</v>
      </c>
      <c r="C4942" s="149" t="s">
        <v>8</v>
      </c>
      <c r="D4942" s="123">
        <v>7.33</v>
      </c>
    </row>
    <row r="4943" spans="1:4" ht="21.6">
      <c r="A4943" s="9">
        <v>104319</v>
      </c>
      <c r="B4943" s="148" t="s">
        <v>89720</v>
      </c>
      <c r="C4943" s="150" t="s">
        <v>8</v>
      </c>
      <c r="D4943" s="124">
        <v>9.8800000000000008</v>
      </c>
    </row>
    <row r="4944" spans="1:4" ht="21.6">
      <c r="A4944" s="27">
        <v>104320</v>
      </c>
      <c r="B4944" s="147" t="s">
        <v>89721</v>
      </c>
      <c r="C4944" s="149" t="s">
        <v>8</v>
      </c>
      <c r="D4944" s="123">
        <v>11.61</v>
      </c>
    </row>
    <row r="4945" spans="1:4" ht="21.6">
      <c r="A4945" s="9">
        <v>104321</v>
      </c>
      <c r="B4945" s="148" t="s">
        <v>89722</v>
      </c>
      <c r="C4945" s="150" t="s">
        <v>8</v>
      </c>
      <c r="D4945" s="124">
        <v>5.17</v>
      </c>
    </row>
    <row r="4946" spans="1:4" ht="21.6">
      <c r="A4946" s="27">
        <v>104322</v>
      </c>
      <c r="B4946" s="147" t="s">
        <v>89723</v>
      </c>
      <c r="C4946" s="149" t="s">
        <v>8</v>
      </c>
      <c r="D4946" s="123">
        <v>7.45</v>
      </c>
    </row>
    <row r="4947" spans="1:4" ht="21.6">
      <c r="A4947" s="9">
        <v>104323</v>
      </c>
      <c r="B4947" s="148" t="s">
        <v>89724</v>
      </c>
      <c r="C4947" s="150" t="s">
        <v>8</v>
      </c>
      <c r="D4947" s="124">
        <v>9.4600000000000009</v>
      </c>
    </row>
    <row r="4948" spans="1:4" ht="21.6">
      <c r="A4948" s="27">
        <v>104324</v>
      </c>
      <c r="B4948" s="147" t="s">
        <v>89725</v>
      </c>
      <c r="C4948" s="149" t="s">
        <v>8</v>
      </c>
      <c r="D4948" s="123">
        <v>13.98</v>
      </c>
    </row>
    <row r="4949" spans="1:4" ht="32.4">
      <c r="A4949" s="9">
        <v>104341</v>
      </c>
      <c r="B4949" s="148" t="s">
        <v>89726</v>
      </c>
      <c r="C4949" s="150" t="s">
        <v>8</v>
      </c>
      <c r="D4949" s="124">
        <v>10.91</v>
      </c>
    </row>
    <row r="4950" spans="1:4" ht="32.4">
      <c r="A4950" s="27">
        <v>104343</v>
      </c>
      <c r="B4950" s="147" t="s">
        <v>89727</v>
      </c>
      <c r="C4950" s="149" t="s">
        <v>8</v>
      </c>
      <c r="D4950" s="123">
        <v>33.89</v>
      </c>
    </row>
    <row r="4951" spans="1:4" ht="21.6">
      <c r="A4951" s="9">
        <v>104344</v>
      </c>
      <c r="B4951" s="148" t="s">
        <v>89728</v>
      </c>
      <c r="C4951" s="150" t="s">
        <v>8</v>
      </c>
      <c r="D4951" s="124">
        <v>40.549999999999997</v>
      </c>
    </row>
    <row r="4952" spans="1:4" ht="32.4">
      <c r="A4952" s="27">
        <v>104345</v>
      </c>
      <c r="B4952" s="147" t="s">
        <v>89729</v>
      </c>
      <c r="C4952" s="149" t="s">
        <v>8</v>
      </c>
      <c r="D4952" s="123">
        <v>42.5</v>
      </c>
    </row>
    <row r="4953" spans="1:4" ht="21.6">
      <c r="A4953" s="9">
        <v>104346</v>
      </c>
      <c r="B4953" s="148" t="s">
        <v>89730</v>
      </c>
      <c r="C4953" s="150" t="s">
        <v>8</v>
      </c>
      <c r="D4953" s="124">
        <v>44.8</v>
      </c>
    </row>
    <row r="4954" spans="1:4" ht="32.4">
      <c r="A4954" s="27">
        <v>104347</v>
      </c>
      <c r="B4954" s="147" t="s">
        <v>89731</v>
      </c>
      <c r="C4954" s="149" t="s">
        <v>8</v>
      </c>
      <c r="D4954" s="123">
        <v>47.32</v>
      </c>
    </row>
    <row r="4955" spans="1:4" ht="21.6">
      <c r="A4955" s="9">
        <v>104348</v>
      </c>
      <c r="B4955" s="148" t="s">
        <v>89732</v>
      </c>
      <c r="C4955" s="150" t="s">
        <v>8</v>
      </c>
      <c r="D4955" s="124">
        <v>10.44</v>
      </c>
    </row>
    <row r="4956" spans="1:4" ht="21.6">
      <c r="A4956" s="27">
        <v>104350</v>
      </c>
      <c r="B4956" s="147" t="s">
        <v>89733</v>
      </c>
      <c r="C4956" s="149" t="s">
        <v>8</v>
      </c>
      <c r="D4956" s="123">
        <v>29.73</v>
      </c>
    </row>
    <row r="4957" spans="1:4" ht="21.6">
      <c r="A4957" s="9">
        <v>104351</v>
      </c>
      <c r="B4957" s="148" t="s">
        <v>89734</v>
      </c>
      <c r="C4957" s="150" t="s">
        <v>8</v>
      </c>
      <c r="D4957" s="124">
        <v>21.67</v>
      </c>
    </row>
    <row r="4958" spans="1:4" ht="21.6">
      <c r="A4958" s="27">
        <v>104352</v>
      </c>
      <c r="B4958" s="147" t="s">
        <v>89735</v>
      </c>
      <c r="C4958" s="149" t="s">
        <v>8</v>
      </c>
      <c r="D4958" s="123">
        <v>39.299999999999997</v>
      </c>
    </row>
    <row r="4959" spans="1:4" ht="21.6">
      <c r="A4959" s="9">
        <v>104353</v>
      </c>
      <c r="B4959" s="148" t="s">
        <v>89736</v>
      </c>
      <c r="C4959" s="150" t="s">
        <v>8</v>
      </c>
      <c r="D4959" s="124">
        <v>41.25</v>
      </c>
    </row>
    <row r="4960" spans="1:4" ht="21.6">
      <c r="A4960" s="27">
        <v>104354</v>
      </c>
      <c r="B4960" s="147" t="s">
        <v>89737</v>
      </c>
      <c r="C4960" s="149" t="s">
        <v>8</v>
      </c>
      <c r="D4960" s="123">
        <v>45.01</v>
      </c>
    </row>
    <row r="4961" spans="1:4" ht="21.6">
      <c r="A4961" s="9">
        <v>104355</v>
      </c>
      <c r="B4961" s="148" t="s">
        <v>89738</v>
      </c>
      <c r="C4961" s="150" t="s">
        <v>8</v>
      </c>
      <c r="D4961" s="124">
        <v>47.53</v>
      </c>
    </row>
    <row r="4962" spans="1:4" ht="21.6">
      <c r="A4962" s="27">
        <v>104356</v>
      </c>
      <c r="B4962" s="147" t="s">
        <v>89739</v>
      </c>
      <c r="C4962" s="149" t="s">
        <v>8</v>
      </c>
      <c r="D4962" s="123">
        <v>28.84</v>
      </c>
    </row>
    <row r="4963" spans="1:4" ht="21.6">
      <c r="A4963" s="9">
        <v>104357</v>
      </c>
      <c r="B4963" s="148" t="s">
        <v>89740</v>
      </c>
      <c r="C4963" s="150" t="s">
        <v>8</v>
      </c>
      <c r="D4963" s="124">
        <v>18.82</v>
      </c>
    </row>
    <row r="4964" spans="1:4" ht="21.6">
      <c r="A4964" s="27">
        <v>104576</v>
      </c>
      <c r="B4964" s="147" t="s">
        <v>89741</v>
      </c>
      <c r="C4964" s="149" t="s">
        <v>8</v>
      </c>
      <c r="D4964" s="123">
        <v>14.91</v>
      </c>
    </row>
    <row r="4965" spans="1:4" ht="21.6">
      <c r="A4965" s="9">
        <v>104577</v>
      </c>
      <c r="B4965" s="148" t="s">
        <v>89742</v>
      </c>
      <c r="C4965" s="150" t="s">
        <v>8</v>
      </c>
      <c r="D4965" s="124">
        <v>19.88</v>
      </c>
    </row>
    <row r="4966" spans="1:4" ht="21.6">
      <c r="A4966" s="27">
        <v>104578</v>
      </c>
      <c r="B4966" s="147" t="s">
        <v>89743</v>
      </c>
      <c r="C4966" s="149" t="s">
        <v>8</v>
      </c>
      <c r="D4966" s="123">
        <v>21.33</v>
      </c>
    </row>
    <row r="4967" spans="1:4" ht="21.6">
      <c r="A4967" s="9">
        <v>104579</v>
      </c>
      <c r="B4967" s="148" t="s">
        <v>89744</v>
      </c>
      <c r="C4967" s="150" t="s">
        <v>8</v>
      </c>
      <c r="D4967" s="124">
        <v>27.92</v>
      </c>
    </row>
    <row r="4968" spans="1:4" ht="21.6">
      <c r="A4968" s="27">
        <v>104581</v>
      </c>
      <c r="B4968" s="147" t="s">
        <v>89745</v>
      </c>
      <c r="C4968" s="149" t="s">
        <v>8</v>
      </c>
      <c r="D4968" s="123">
        <v>13.62</v>
      </c>
    </row>
    <row r="4969" spans="1:4" ht="21.6">
      <c r="A4969" s="9">
        <v>104582</v>
      </c>
      <c r="B4969" s="148" t="s">
        <v>89746</v>
      </c>
      <c r="C4969" s="150" t="s">
        <v>8</v>
      </c>
      <c r="D4969" s="124">
        <v>17.329999999999998</v>
      </c>
    </row>
    <row r="4970" spans="1:4" ht="21.6">
      <c r="A4970" s="27">
        <v>104583</v>
      </c>
      <c r="B4970" s="147" t="s">
        <v>89747</v>
      </c>
      <c r="C4970" s="149" t="s">
        <v>8</v>
      </c>
      <c r="D4970" s="123">
        <v>27.5</v>
      </c>
    </row>
    <row r="4971" spans="1:4" ht="21.6">
      <c r="A4971" s="9">
        <v>104584</v>
      </c>
      <c r="B4971" s="148" t="s">
        <v>89748</v>
      </c>
      <c r="C4971" s="150" t="s">
        <v>8</v>
      </c>
      <c r="D4971" s="124">
        <v>33.020000000000003</v>
      </c>
    </row>
    <row r="4972" spans="1:4" ht="21.6">
      <c r="A4972" s="27">
        <v>97895</v>
      </c>
      <c r="B4972" s="147" t="s">
        <v>86261</v>
      </c>
      <c r="C4972" s="149" t="s">
        <v>8</v>
      </c>
      <c r="D4972" s="123">
        <v>185.33</v>
      </c>
    </row>
    <row r="4973" spans="1:4" ht="21.6">
      <c r="A4973" s="9">
        <v>97896</v>
      </c>
      <c r="B4973" s="148" t="s">
        <v>86262</v>
      </c>
      <c r="C4973" s="150" t="s">
        <v>8</v>
      </c>
      <c r="D4973" s="124">
        <v>343.84</v>
      </c>
    </row>
    <row r="4974" spans="1:4" ht="21.6">
      <c r="A4974" s="27">
        <v>97897</v>
      </c>
      <c r="B4974" s="147" t="s">
        <v>86263</v>
      </c>
      <c r="C4974" s="149" t="s">
        <v>8</v>
      </c>
      <c r="D4974" s="123">
        <v>446.49</v>
      </c>
    </row>
    <row r="4975" spans="1:4" ht="21.6">
      <c r="A4975" s="9">
        <v>97898</v>
      </c>
      <c r="B4975" s="148" t="s">
        <v>86264</v>
      </c>
      <c r="C4975" s="150" t="s">
        <v>8</v>
      </c>
      <c r="D4975" s="124">
        <v>866.55</v>
      </c>
    </row>
    <row r="4976" spans="1:4" ht="21.6">
      <c r="A4976" s="27">
        <v>97900</v>
      </c>
      <c r="B4976" s="147" t="s">
        <v>86265</v>
      </c>
      <c r="C4976" s="149" t="s">
        <v>8</v>
      </c>
      <c r="D4976" s="123">
        <v>191.16</v>
      </c>
    </row>
    <row r="4977" spans="1:4" ht="21.6">
      <c r="A4977" s="9">
        <v>97901</v>
      </c>
      <c r="B4977" s="148" t="s">
        <v>86266</v>
      </c>
      <c r="C4977" s="150" t="s">
        <v>8</v>
      </c>
      <c r="D4977" s="124">
        <v>300.01</v>
      </c>
    </row>
    <row r="4978" spans="1:4" ht="21.6">
      <c r="A4978" s="27">
        <v>97902</v>
      </c>
      <c r="B4978" s="147" t="s">
        <v>86267</v>
      </c>
      <c r="C4978" s="149" t="s">
        <v>8</v>
      </c>
      <c r="D4978" s="123">
        <v>582.22</v>
      </c>
    </row>
    <row r="4979" spans="1:4" ht="21.6">
      <c r="A4979" s="9">
        <v>97903</v>
      </c>
      <c r="B4979" s="148" t="s">
        <v>86268</v>
      </c>
      <c r="C4979" s="150" t="s">
        <v>8</v>
      </c>
      <c r="D4979" s="124">
        <v>811.6</v>
      </c>
    </row>
    <row r="4980" spans="1:4" ht="21.6">
      <c r="A4980" s="27">
        <v>97904</v>
      </c>
      <c r="B4980" s="147" t="s">
        <v>86269</v>
      </c>
      <c r="C4980" s="149" t="s">
        <v>8</v>
      </c>
      <c r="D4980" s="123">
        <v>961.99</v>
      </c>
    </row>
    <row r="4981" spans="1:4" ht="21.6">
      <c r="A4981" s="9">
        <v>97905</v>
      </c>
      <c r="B4981" s="148" t="s">
        <v>86270</v>
      </c>
      <c r="C4981" s="150" t="s">
        <v>8</v>
      </c>
      <c r="D4981" s="124">
        <v>241.71</v>
      </c>
    </row>
    <row r="4982" spans="1:4" ht="21.6">
      <c r="A4982" s="27">
        <v>97906</v>
      </c>
      <c r="B4982" s="147" t="s">
        <v>86271</v>
      </c>
      <c r="C4982" s="149" t="s">
        <v>8</v>
      </c>
      <c r="D4982" s="123">
        <v>447.85</v>
      </c>
    </row>
    <row r="4983" spans="1:4" ht="21.6">
      <c r="A4983" s="9">
        <v>97907</v>
      </c>
      <c r="B4983" s="148" t="s">
        <v>86272</v>
      </c>
      <c r="C4983" s="150" t="s">
        <v>8</v>
      </c>
      <c r="D4983" s="124">
        <v>640.14</v>
      </c>
    </row>
    <row r="4984" spans="1:4" ht="21.6">
      <c r="A4984" s="27">
        <v>97908</v>
      </c>
      <c r="B4984" s="147" t="s">
        <v>86273</v>
      </c>
      <c r="C4984" s="149" t="s">
        <v>8</v>
      </c>
      <c r="D4984" s="123">
        <v>759.11</v>
      </c>
    </row>
    <row r="4985" spans="1:4" ht="21.6">
      <c r="A4985" s="9">
        <v>98102</v>
      </c>
      <c r="B4985" s="148" t="s">
        <v>86274</v>
      </c>
      <c r="C4985" s="150" t="s">
        <v>8</v>
      </c>
      <c r="D4985" s="124">
        <v>176.37</v>
      </c>
    </row>
    <row r="4986" spans="1:4" ht="21.6">
      <c r="A4986" s="27">
        <v>98104</v>
      </c>
      <c r="B4986" s="147" t="s">
        <v>86275</v>
      </c>
      <c r="C4986" s="149" t="s">
        <v>8</v>
      </c>
      <c r="D4986" s="123">
        <v>375.12</v>
      </c>
    </row>
    <row r="4987" spans="1:4" ht="21.6">
      <c r="A4987" s="9">
        <v>98105</v>
      </c>
      <c r="B4987" s="148" t="s">
        <v>86276</v>
      </c>
      <c r="C4987" s="150" t="s">
        <v>8</v>
      </c>
      <c r="D4987" s="124">
        <v>655.05999999999995</v>
      </c>
    </row>
    <row r="4988" spans="1:4" ht="32.4">
      <c r="A4988" s="27">
        <v>98106</v>
      </c>
      <c r="B4988" s="147" t="s">
        <v>86277</v>
      </c>
      <c r="C4988" s="149" t="s">
        <v>8</v>
      </c>
      <c r="D4988" s="125">
        <v>1079.98</v>
      </c>
    </row>
    <row r="4989" spans="1:4" ht="21.6">
      <c r="A4989" s="9">
        <v>98107</v>
      </c>
      <c r="B4989" s="148" t="s">
        <v>86278</v>
      </c>
      <c r="C4989" s="150" t="s">
        <v>8</v>
      </c>
      <c r="D4989" s="124">
        <v>271.16000000000003</v>
      </c>
    </row>
    <row r="4990" spans="1:4" ht="21.6">
      <c r="A4990" s="27">
        <v>98108</v>
      </c>
      <c r="B4990" s="147" t="s">
        <v>86279</v>
      </c>
      <c r="C4990" s="149" t="s">
        <v>8</v>
      </c>
      <c r="D4990" s="123">
        <v>487.18</v>
      </c>
    </row>
    <row r="4991" spans="1:4" ht="21.6">
      <c r="A4991" s="9">
        <v>99250</v>
      </c>
      <c r="B4991" s="148" t="s">
        <v>86280</v>
      </c>
      <c r="C4991" s="150" t="s">
        <v>8</v>
      </c>
      <c r="D4991" s="124">
        <v>186.84</v>
      </c>
    </row>
    <row r="4992" spans="1:4" ht="21.6">
      <c r="A4992" s="27">
        <v>99251</v>
      </c>
      <c r="B4992" s="147" t="s">
        <v>86281</v>
      </c>
      <c r="C4992" s="149" t="s">
        <v>8</v>
      </c>
      <c r="D4992" s="123">
        <v>292.60000000000002</v>
      </c>
    </row>
    <row r="4993" spans="1:4" ht="21.6">
      <c r="A4993" s="9">
        <v>99253</v>
      </c>
      <c r="B4993" s="148" t="s">
        <v>86282</v>
      </c>
      <c r="C4993" s="150" t="s">
        <v>8</v>
      </c>
      <c r="D4993" s="124">
        <v>565.57000000000005</v>
      </c>
    </row>
    <row r="4994" spans="1:4" ht="21.6">
      <c r="A4994" s="27">
        <v>99255</v>
      </c>
      <c r="B4994" s="147" t="s">
        <v>86283</v>
      </c>
      <c r="C4994" s="149" t="s">
        <v>8</v>
      </c>
      <c r="D4994" s="123">
        <v>788.78</v>
      </c>
    </row>
    <row r="4995" spans="1:4" ht="21.6">
      <c r="A4995" s="9">
        <v>99257</v>
      </c>
      <c r="B4995" s="148" t="s">
        <v>86284</v>
      </c>
      <c r="C4995" s="150" t="s">
        <v>8</v>
      </c>
      <c r="D4995" s="124">
        <v>932.48</v>
      </c>
    </row>
    <row r="4996" spans="1:4" ht="21.6">
      <c r="A4996" s="27">
        <v>99258</v>
      </c>
      <c r="B4996" s="147" t="s">
        <v>86285</v>
      </c>
      <c r="C4996" s="149" t="s">
        <v>8</v>
      </c>
      <c r="D4996" s="123">
        <v>237</v>
      </c>
    </row>
    <row r="4997" spans="1:4" ht="21.6">
      <c r="A4997" s="9">
        <v>99260</v>
      </c>
      <c r="B4997" s="148" t="s">
        <v>86286</v>
      </c>
      <c r="C4997" s="150" t="s">
        <v>8</v>
      </c>
      <c r="D4997" s="124">
        <v>437.37</v>
      </c>
    </row>
    <row r="4998" spans="1:4" ht="21.6">
      <c r="A4998" s="27">
        <v>99262</v>
      </c>
      <c r="B4998" s="147" t="s">
        <v>86287</v>
      </c>
      <c r="C4998" s="149" t="s">
        <v>8</v>
      </c>
      <c r="D4998" s="123">
        <v>625.17999999999995</v>
      </c>
    </row>
    <row r="4999" spans="1:4" ht="21.6">
      <c r="A4999" s="9">
        <v>99264</v>
      </c>
      <c r="B4999" s="148" t="s">
        <v>86288</v>
      </c>
      <c r="C4999" s="150" t="s">
        <v>8</v>
      </c>
      <c r="D4999" s="124">
        <v>738.89</v>
      </c>
    </row>
    <row r="5000" spans="1:4">
      <c r="A5000" s="27">
        <v>102587</v>
      </c>
      <c r="B5000" s="147" t="s">
        <v>86987</v>
      </c>
      <c r="C5000" s="149" t="s">
        <v>8</v>
      </c>
      <c r="D5000" s="123">
        <v>3.58</v>
      </c>
    </row>
    <row r="5001" spans="1:4">
      <c r="A5001" s="9">
        <v>102588</v>
      </c>
      <c r="B5001" s="148" t="s">
        <v>86988</v>
      </c>
      <c r="C5001" s="150" t="s">
        <v>8</v>
      </c>
      <c r="D5001" s="124">
        <v>5.19</v>
      </c>
    </row>
    <row r="5002" spans="1:4">
      <c r="A5002" s="27">
        <v>102589</v>
      </c>
      <c r="B5002" s="147" t="s">
        <v>86989</v>
      </c>
      <c r="C5002" s="149" t="s">
        <v>8</v>
      </c>
      <c r="D5002" s="123">
        <v>3.98</v>
      </c>
    </row>
    <row r="5003" spans="1:4">
      <c r="A5003" s="9">
        <v>102590</v>
      </c>
      <c r="B5003" s="148" t="s">
        <v>86990</v>
      </c>
      <c r="C5003" s="150" t="s">
        <v>8</v>
      </c>
      <c r="D5003" s="124">
        <v>5.59</v>
      </c>
    </row>
    <row r="5004" spans="1:4">
      <c r="A5004" s="27">
        <v>102591</v>
      </c>
      <c r="B5004" s="147" t="s">
        <v>86991</v>
      </c>
      <c r="C5004" s="149" t="s">
        <v>8</v>
      </c>
      <c r="D5004" s="123">
        <v>4.38</v>
      </c>
    </row>
    <row r="5005" spans="1:4">
      <c r="A5005" s="9">
        <v>102592</v>
      </c>
      <c r="B5005" s="148" t="s">
        <v>86992</v>
      </c>
      <c r="C5005" s="150" t="s">
        <v>8</v>
      </c>
      <c r="D5005" s="124">
        <v>5.98</v>
      </c>
    </row>
    <row r="5006" spans="1:4">
      <c r="A5006" s="27">
        <v>102593</v>
      </c>
      <c r="B5006" s="147" t="s">
        <v>86993</v>
      </c>
      <c r="C5006" s="149" t="s">
        <v>8</v>
      </c>
      <c r="D5006" s="123">
        <v>4.95</v>
      </c>
    </row>
    <row r="5007" spans="1:4">
      <c r="A5007" s="9">
        <v>102594</v>
      </c>
      <c r="B5007" s="148" t="s">
        <v>86994</v>
      </c>
      <c r="C5007" s="150" t="s">
        <v>8</v>
      </c>
      <c r="D5007" s="124">
        <v>6.56</v>
      </c>
    </row>
    <row r="5008" spans="1:4">
      <c r="A5008" s="27">
        <v>102595</v>
      </c>
      <c r="B5008" s="147" t="s">
        <v>86995</v>
      </c>
      <c r="C5008" s="149" t="s">
        <v>8</v>
      </c>
      <c r="D5008" s="123">
        <v>5.6</v>
      </c>
    </row>
    <row r="5009" spans="1:4">
      <c r="A5009" s="9">
        <v>102596</v>
      </c>
      <c r="B5009" s="148" t="s">
        <v>86996</v>
      </c>
      <c r="C5009" s="150" t="s">
        <v>8</v>
      </c>
      <c r="D5009" s="124">
        <v>7.2</v>
      </c>
    </row>
    <row r="5010" spans="1:4">
      <c r="A5010" s="27">
        <v>102597</v>
      </c>
      <c r="B5010" s="147" t="s">
        <v>86997</v>
      </c>
      <c r="C5010" s="149" t="s">
        <v>8</v>
      </c>
      <c r="D5010" s="123">
        <v>6.41</v>
      </c>
    </row>
    <row r="5011" spans="1:4">
      <c r="A5011" s="9">
        <v>102598</v>
      </c>
      <c r="B5011" s="148" t="s">
        <v>86998</v>
      </c>
      <c r="C5011" s="150" t="s">
        <v>8</v>
      </c>
      <c r="D5011" s="124">
        <v>8.01</v>
      </c>
    </row>
    <row r="5012" spans="1:4">
      <c r="A5012" s="27">
        <v>102599</v>
      </c>
      <c r="B5012" s="147" t="s">
        <v>86999</v>
      </c>
      <c r="C5012" s="149" t="s">
        <v>8</v>
      </c>
      <c r="D5012" s="123">
        <v>7.22</v>
      </c>
    </row>
    <row r="5013" spans="1:4">
      <c r="A5013" s="9">
        <v>102600</v>
      </c>
      <c r="B5013" s="148" t="s">
        <v>87000</v>
      </c>
      <c r="C5013" s="150" t="s">
        <v>8</v>
      </c>
      <c r="D5013" s="124">
        <v>8.82</v>
      </c>
    </row>
    <row r="5014" spans="1:4">
      <c r="A5014" s="27">
        <v>102601</v>
      </c>
      <c r="B5014" s="147" t="s">
        <v>87001</v>
      </c>
      <c r="C5014" s="149" t="s">
        <v>8</v>
      </c>
      <c r="D5014" s="123">
        <v>8.43</v>
      </c>
    </row>
    <row r="5015" spans="1:4">
      <c r="A5015" s="9">
        <v>102602</v>
      </c>
      <c r="B5015" s="148" t="s">
        <v>87002</v>
      </c>
      <c r="C5015" s="150" t="s">
        <v>8</v>
      </c>
      <c r="D5015" s="124">
        <v>10.029999999999999</v>
      </c>
    </row>
    <row r="5016" spans="1:4">
      <c r="A5016" s="27">
        <v>102603</v>
      </c>
      <c r="B5016" s="147" t="s">
        <v>87003</v>
      </c>
      <c r="C5016" s="149" t="s">
        <v>8</v>
      </c>
      <c r="D5016" s="123">
        <v>10.45</v>
      </c>
    </row>
    <row r="5017" spans="1:4">
      <c r="A5017" s="9">
        <v>102604</v>
      </c>
      <c r="B5017" s="148" t="s">
        <v>87004</v>
      </c>
      <c r="C5017" s="150" t="s">
        <v>8</v>
      </c>
      <c r="D5017" s="124">
        <v>12.05</v>
      </c>
    </row>
    <row r="5018" spans="1:4">
      <c r="A5018" s="27">
        <v>102605</v>
      </c>
      <c r="B5018" s="147" t="s">
        <v>87005</v>
      </c>
      <c r="C5018" s="149" t="s">
        <v>8</v>
      </c>
      <c r="D5018" s="123">
        <v>253.27</v>
      </c>
    </row>
    <row r="5019" spans="1:4">
      <c r="A5019" s="9">
        <v>102606</v>
      </c>
      <c r="B5019" s="148" t="s">
        <v>87006</v>
      </c>
      <c r="C5019" s="150" t="s">
        <v>8</v>
      </c>
      <c r="D5019" s="124">
        <v>390.08</v>
      </c>
    </row>
    <row r="5020" spans="1:4">
      <c r="A5020" s="27">
        <v>102607</v>
      </c>
      <c r="B5020" s="147" t="s">
        <v>87007</v>
      </c>
      <c r="C5020" s="149" t="s">
        <v>8</v>
      </c>
      <c r="D5020" s="123">
        <v>417.63</v>
      </c>
    </row>
    <row r="5021" spans="1:4">
      <c r="A5021" s="9">
        <v>102608</v>
      </c>
      <c r="B5021" s="148" t="s">
        <v>87008</v>
      </c>
      <c r="C5021" s="150" t="s">
        <v>8</v>
      </c>
      <c r="D5021" s="124">
        <v>956.41</v>
      </c>
    </row>
    <row r="5022" spans="1:4">
      <c r="A5022" s="27">
        <v>102609</v>
      </c>
      <c r="B5022" s="147" t="s">
        <v>87009</v>
      </c>
      <c r="C5022" s="149" t="s">
        <v>8</v>
      </c>
      <c r="D5022" s="125">
        <v>1087</v>
      </c>
    </row>
    <row r="5023" spans="1:4">
      <c r="A5023" s="9">
        <v>102610</v>
      </c>
      <c r="B5023" s="148" t="s">
        <v>89749</v>
      </c>
      <c r="C5023" s="150" t="s">
        <v>8</v>
      </c>
      <c r="D5023" s="126">
        <v>1867.45</v>
      </c>
    </row>
    <row r="5024" spans="1:4" ht="21.6">
      <c r="A5024" s="27">
        <v>102611</v>
      </c>
      <c r="B5024" s="147" t="s">
        <v>87010</v>
      </c>
      <c r="C5024" s="149" t="s">
        <v>8</v>
      </c>
      <c r="D5024" s="123">
        <v>420.43</v>
      </c>
    </row>
    <row r="5025" spans="1:4" ht="21.6">
      <c r="A5025" s="9">
        <v>102612</v>
      </c>
      <c r="B5025" s="148" t="s">
        <v>89750</v>
      </c>
      <c r="C5025" s="150" t="s">
        <v>8</v>
      </c>
      <c r="D5025" s="124">
        <v>603.4</v>
      </c>
    </row>
    <row r="5026" spans="1:4" ht="21.6">
      <c r="A5026" s="27">
        <v>102613</v>
      </c>
      <c r="B5026" s="147" t="s">
        <v>87011</v>
      </c>
      <c r="C5026" s="149" t="s">
        <v>8</v>
      </c>
      <c r="D5026" s="123">
        <v>585.09</v>
      </c>
    </row>
    <row r="5027" spans="1:4" ht="21.6">
      <c r="A5027" s="9">
        <v>102614</v>
      </c>
      <c r="B5027" s="148" t="s">
        <v>87012</v>
      </c>
      <c r="C5027" s="150" t="s">
        <v>8</v>
      </c>
      <c r="D5027" s="124">
        <v>899.42</v>
      </c>
    </row>
    <row r="5028" spans="1:4" ht="21.6">
      <c r="A5028" s="27">
        <v>102615</v>
      </c>
      <c r="B5028" s="147" t="s">
        <v>87013</v>
      </c>
      <c r="C5028" s="149" t="s">
        <v>8</v>
      </c>
      <c r="D5028" s="125">
        <v>1128.77</v>
      </c>
    </row>
    <row r="5029" spans="1:4" ht="21.6">
      <c r="A5029" s="9">
        <v>102616</v>
      </c>
      <c r="B5029" s="148" t="s">
        <v>89751</v>
      </c>
      <c r="C5029" s="150" t="s">
        <v>8</v>
      </c>
      <c r="D5029" s="126">
        <v>1670.69</v>
      </c>
    </row>
    <row r="5030" spans="1:4" ht="21.6">
      <c r="A5030" s="27">
        <v>102617</v>
      </c>
      <c r="B5030" s="147" t="s">
        <v>87014</v>
      </c>
      <c r="C5030" s="149" t="s">
        <v>8</v>
      </c>
      <c r="D5030" s="125">
        <v>3082.67</v>
      </c>
    </row>
    <row r="5031" spans="1:4" ht="21.6">
      <c r="A5031" s="9">
        <v>102618</v>
      </c>
      <c r="B5031" s="148" t="s">
        <v>89752</v>
      </c>
      <c r="C5031" s="150" t="s">
        <v>8</v>
      </c>
      <c r="D5031" s="126">
        <v>3708.59</v>
      </c>
    </row>
    <row r="5032" spans="1:4" ht="21.6">
      <c r="A5032" s="27">
        <v>102619</v>
      </c>
      <c r="B5032" s="147" t="s">
        <v>87015</v>
      </c>
      <c r="C5032" s="149" t="s">
        <v>8</v>
      </c>
      <c r="D5032" s="125">
        <v>4978.4799999999996</v>
      </c>
    </row>
    <row r="5033" spans="1:4" ht="21.6">
      <c r="A5033" s="9">
        <v>102620</v>
      </c>
      <c r="B5033" s="148" t="s">
        <v>89753</v>
      </c>
      <c r="C5033" s="150" t="s">
        <v>8</v>
      </c>
      <c r="D5033" s="126">
        <v>7232.81</v>
      </c>
    </row>
    <row r="5034" spans="1:4" ht="21.6">
      <c r="A5034" s="27">
        <v>102621</v>
      </c>
      <c r="B5034" s="147" t="s">
        <v>89754</v>
      </c>
      <c r="C5034" s="149" t="s">
        <v>8</v>
      </c>
      <c r="D5034" s="125">
        <v>11117.61</v>
      </c>
    </row>
    <row r="5035" spans="1:4" ht="21.6">
      <c r="A5035" s="9">
        <v>102622</v>
      </c>
      <c r="B5035" s="148" t="s">
        <v>87016</v>
      </c>
      <c r="C5035" s="150" t="s">
        <v>8</v>
      </c>
      <c r="D5035" s="124">
        <v>623.5</v>
      </c>
    </row>
    <row r="5036" spans="1:4" ht="21.6">
      <c r="A5036" s="27">
        <v>102623</v>
      </c>
      <c r="B5036" s="147" t="s">
        <v>87017</v>
      </c>
      <c r="C5036" s="149" t="s">
        <v>8</v>
      </c>
      <c r="D5036" s="123">
        <v>850.64</v>
      </c>
    </row>
    <row r="5037" spans="1:4" ht="21.6">
      <c r="A5037" s="9">
        <v>89482</v>
      </c>
      <c r="B5037" s="148" t="s">
        <v>88278</v>
      </c>
      <c r="C5037" s="150" t="s">
        <v>8</v>
      </c>
      <c r="D5037" s="124">
        <v>35.25</v>
      </c>
    </row>
    <row r="5038" spans="1:4" ht="21.6">
      <c r="A5038" s="27">
        <v>89491</v>
      </c>
      <c r="B5038" s="147" t="s">
        <v>88279</v>
      </c>
      <c r="C5038" s="149" t="s">
        <v>8</v>
      </c>
      <c r="D5038" s="123">
        <v>87.61</v>
      </c>
    </row>
    <row r="5039" spans="1:4" ht="21.6">
      <c r="A5039" s="9">
        <v>89495</v>
      </c>
      <c r="B5039" s="148" t="s">
        <v>88280</v>
      </c>
      <c r="C5039" s="150" t="s">
        <v>8</v>
      </c>
      <c r="D5039" s="124">
        <v>16.16</v>
      </c>
    </row>
    <row r="5040" spans="1:4" ht="21.6">
      <c r="A5040" s="27">
        <v>89707</v>
      </c>
      <c r="B5040" s="147" t="s">
        <v>89755</v>
      </c>
      <c r="C5040" s="149" t="s">
        <v>8</v>
      </c>
      <c r="D5040" s="123">
        <v>44.57</v>
      </c>
    </row>
    <row r="5041" spans="1:4" ht="21.6">
      <c r="A5041" s="9">
        <v>89708</v>
      </c>
      <c r="B5041" s="148" t="s">
        <v>89756</v>
      </c>
      <c r="C5041" s="150" t="s">
        <v>8</v>
      </c>
      <c r="D5041" s="124">
        <v>90.92</v>
      </c>
    </row>
    <row r="5042" spans="1:4" ht="21.6">
      <c r="A5042" s="27">
        <v>89709</v>
      </c>
      <c r="B5042" s="147" t="s">
        <v>89757</v>
      </c>
      <c r="C5042" s="149" t="s">
        <v>8</v>
      </c>
      <c r="D5042" s="123">
        <v>18.940000000000001</v>
      </c>
    </row>
    <row r="5043" spans="1:4" ht="21.6">
      <c r="A5043" s="9">
        <v>89710</v>
      </c>
      <c r="B5043" s="148" t="s">
        <v>89758</v>
      </c>
      <c r="C5043" s="150" t="s">
        <v>8</v>
      </c>
      <c r="D5043" s="124">
        <v>16.89</v>
      </c>
    </row>
    <row r="5044" spans="1:4" ht="21.6">
      <c r="A5044" s="27">
        <v>104326</v>
      </c>
      <c r="B5044" s="147" t="s">
        <v>89759</v>
      </c>
      <c r="C5044" s="149" t="s">
        <v>8</v>
      </c>
      <c r="D5044" s="123">
        <v>18.16</v>
      </c>
    </row>
    <row r="5045" spans="1:4" ht="21.6">
      <c r="A5045" s="9">
        <v>104327</v>
      </c>
      <c r="B5045" s="148" t="s">
        <v>89760</v>
      </c>
      <c r="C5045" s="150" t="s">
        <v>8</v>
      </c>
      <c r="D5045" s="124">
        <v>17.41</v>
      </c>
    </row>
    <row r="5046" spans="1:4" ht="21.6">
      <c r="A5046" s="27">
        <v>104328</v>
      </c>
      <c r="B5046" s="147" t="s">
        <v>89761</v>
      </c>
      <c r="C5046" s="149" t="s">
        <v>8</v>
      </c>
      <c r="D5046" s="123">
        <v>62.41</v>
      </c>
    </row>
    <row r="5047" spans="1:4" ht="21.6">
      <c r="A5047" s="9">
        <v>104329</v>
      </c>
      <c r="B5047" s="148" t="s">
        <v>89762</v>
      </c>
      <c r="C5047" s="150" t="s">
        <v>8</v>
      </c>
      <c r="D5047" s="124">
        <v>69.73</v>
      </c>
    </row>
    <row r="5048" spans="1:4" ht="21.6">
      <c r="A5048" s="27">
        <v>86872</v>
      </c>
      <c r="B5048" s="147" t="s">
        <v>84808</v>
      </c>
      <c r="C5048" s="149" t="s">
        <v>8</v>
      </c>
      <c r="D5048" s="123">
        <v>693.24</v>
      </c>
    </row>
    <row r="5049" spans="1:4" ht="21.6">
      <c r="A5049" s="9">
        <v>86874</v>
      </c>
      <c r="B5049" s="148" t="s">
        <v>84809</v>
      </c>
      <c r="C5049" s="150" t="s">
        <v>8</v>
      </c>
      <c r="D5049" s="124">
        <v>481.82</v>
      </c>
    </row>
    <row r="5050" spans="1:4" ht="21.6">
      <c r="A5050" s="27">
        <v>86875</v>
      </c>
      <c r="B5050" s="147" t="s">
        <v>84810</v>
      </c>
      <c r="C5050" s="149" t="s">
        <v>8</v>
      </c>
      <c r="D5050" s="123">
        <v>512.67999999999995</v>
      </c>
    </row>
    <row r="5051" spans="1:4" ht="21.6">
      <c r="A5051" s="9">
        <v>86876</v>
      </c>
      <c r="B5051" s="148" t="s">
        <v>84811</v>
      </c>
      <c r="C5051" s="150" t="s">
        <v>8</v>
      </c>
      <c r="D5051" s="124">
        <v>296.2</v>
      </c>
    </row>
    <row r="5052" spans="1:4" ht="21.6">
      <c r="A5052" s="27">
        <v>86877</v>
      </c>
      <c r="B5052" s="147" t="s">
        <v>86289</v>
      </c>
      <c r="C5052" s="149" t="s">
        <v>8</v>
      </c>
      <c r="D5052" s="123">
        <v>48.84</v>
      </c>
    </row>
    <row r="5053" spans="1:4" ht="21.6">
      <c r="A5053" s="9">
        <v>86878</v>
      </c>
      <c r="B5053" s="148" t="s">
        <v>86290</v>
      </c>
      <c r="C5053" s="150" t="s">
        <v>8</v>
      </c>
      <c r="D5053" s="124">
        <v>52.47</v>
      </c>
    </row>
    <row r="5054" spans="1:4" ht="21.6">
      <c r="A5054" s="27">
        <v>86879</v>
      </c>
      <c r="B5054" s="147" t="s">
        <v>86291</v>
      </c>
      <c r="C5054" s="149" t="s">
        <v>8</v>
      </c>
      <c r="D5054" s="123">
        <v>9.15</v>
      </c>
    </row>
    <row r="5055" spans="1:4" ht="21.6">
      <c r="A5055" s="9">
        <v>86880</v>
      </c>
      <c r="B5055" s="148" t="s">
        <v>86292</v>
      </c>
      <c r="C5055" s="150" t="s">
        <v>8</v>
      </c>
      <c r="D5055" s="124">
        <v>23.27</v>
      </c>
    </row>
    <row r="5056" spans="1:4">
      <c r="A5056" s="27">
        <v>86881</v>
      </c>
      <c r="B5056" s="147" t="s">
        <v>86293</v>
      </c>
      <c r="C5056" s="149" t="s">
        <v>8</v>
      </c>
      <c r="D5056" s="123">
        <v>144.74</v>
      </c>
    </row>
    <row r="5057" spans="1:4">
      <c r="A5057" s="9">
        <v>86882</v>
      </c>
      <c r="B5057" s="148" t="s">
        <v>86294</v>
      </c>
      <c r="C5057" s="150" t="s">
        <v>8</v>
      </c>
      <c r="D5057" s="124">
        <v>19.97</v>
      </c>
    </row>
    <row r="5058" spans="1:4">
      <c r="A5058" s="27">
        <v>86883</v>
      </c>
      <c r="B5058" s="147" t="s">
        <v>84812</v>
      </c>
      <c r="C5058" s="149" t="s">
        <v>8</v>
      </c>
      <c r="D5058" s="123">
        <v>10.93</v>
      </c>
    </row>
    <row r="5059" spans="1:4">
      <c r="A5059" s="9">
        <v>86884</v>
      </c>
      <c r="B5059" s="148" t="s">
        <v>86295</v>
      </c>
      <c r="C5059" s="150" t="s">
        <v>8</v>
      </c>
      <c r="D5059" s="124">
        <v>10.33</v>
      </c>
    </row>
    <row r="5060" spans="1:4">
      <c r="A5060" s="27">
        <v>86885</v>
      </c>
      <c r="B5060" s="147" t="s">
        <v>86296</v>
      </c>
      <c r="C5060" s="149" t="s">
        <v>8</v>
      </c>
      <c r="D5060" s="123">
        <v>11.55</v>
      </c>
    </row>
    <row r="5061" spans="1:4">
      <c r="A5061" s="9">
        <v>86886</v>
      </c>
      <c r="B5061" s="148" t="s">
        <v>84813</v>
      </c>
      <c r="C5061" s="150" t="s">
        <v>8</v>
      </c>
      <c r="D5061" s="124">
        <v>36.51</v>
      </c>
    </row>
    <row r="5062" spans="1:4">
      <c r="A5062" s="27">
        <v>86887</v>
      </c>
      <c r="B5062" s="147" t="s">
        <v>84814</v>
      </c>
      <c r="C5062" s="149" t="s">
        <v>8</v>
      </c>
      <c r="D5062" s="123">
        <v>39.43</v>
      </c>
    </row>
    <row r="5063" spans="1:4" ht="21.6">
      <c r="A5063" s="9">
        <v>86888</v>
      </c>
      <c r="B5063" s="148" t="s">
        <v>84815</v>
      </c>
      <c r="C5063" s="150" t="s">
        <v>8</v>
      </c>
      <c r="D5063" s="124">
        <v>462.95</v>
      </c>
    </row>
    <row r="5064" spans="1:4" ht="21.6">
      <c r="A5064" s="27">
        <v>86889</v>
      </c>
      <c r="B5064" s="147" t="s">
        <v>84985</v>
      </c>
      <c r="C5064" s="149" t="s">
        <v>8</v>
      </c>
      <c r="D5064" s="123">
        <v>620.9</v>
      </c>
    </row>
    <row r="5065" spans="1:4" ht="21.6">
      <c r="A5065" s="9">
        <v>86893</v>
      </c>
      <c r="B5065" s="148" t="s">
        <v>84986</v>
      </c>
      <c r="C5065" s="150" t="s">
        <v>8</v>
      </c>
      <c r="D5065" s="124">
        <v>521.30999999999995</v>
      </c>
    </row>
    <row r="5066" spans="1:4" ht="21.6">
      <c r="A5066" s="27">
        <v>86894</v>
      </c>
      <c r="B5066" s="147" t="s">
        <v>84987</v>
      </c>
      <c r="C5066" s="149" t="s">
        <v>8</v>
      </c>
      <c r="D5066" s="123">
        <v>298.07</v>
      </c>
    </row>
    <row r="5067" spans="1:4" ht="21.6">
      <c r="A5067" s="9">
        <v>86895</v>
      </c>
      <c r="B5067" s="148" t="s">
        <v>84988</v>
      </c>
      <c r="C5067" s="150" t="s">
        <v>8</v>
      </c>
      <c r="D5067" s="124">
        <v>325.26</v>
      </c>
    </row>
    <row r="5068" spans="1:4" ht="21.6">
      <c r="A5068" s="27">
        <v>86899</v>
      </c>
      <c r="B5068" s="147" t="s">
        <v>84989</v>
      </c>
      <c r="C5068" s="149" t="s">
        <v>8</v>
      </c>
      <c r="D5068" s="123">
        <v>287.89999999999998</v>
      </c>
    </row>
    <row r="5069" spans="1:4" ht="21.6">
      <c r="A5069" s="9">
        <v>86900</v>
      </c>
      <c r="B5069" s="148" t="s">
        <v>84816</v>
      </c>
      <c r="C5069" s="150" t="s">
        <v>8</v>
      </c>
      <c r="D5069" s="124">
        <v>193.63</v>
      </c>
    </row>
    <row r="5070" spans="1:4" ht="21.6">
      <c r="A5070" s="27">
        <v>86901</v>
      </c>
      <c r="B5070" s="147" t="s">
        <v>84817</v>
      </c>
      <c r="C5070" s="149" t="s">
        <v>8</v>
      </c>
      <c r="D5070" s="123">
        <v>150.52000000000001</v>
      </c>
    </row>
    <row r="5071" spans="1:4" ht="21.6">
      <c r="A5071" s="9">
        <v>86902</v>
      </c>
      <c r="B5071" s="148" t="s">
        <v>84818</v>
      </c>
      <c r="C5071" s="150" t="s">
        <v>8</v>
      </c>
      <c r="D5071" s="124">
        <v>312.86</v>
      </c>
    </row>
    <row r="5072" spans="1:4" ht="21.6">
      <c r="A5072" s="27">
        <v>86903</v>
      </c>
      <c r="B5072" s="147" t="s">
        <v>84819</v>
      </c>
      <c r="C5072" s="149" t="s">
        <v>8</v>
      </c>
      <c r="D5072" s="123">
        <v>354.32</v>
      </c>
    </row>
    <row r="5073" spans="1:4" ht="21.6">
      <c r="A5073" s="9">
        <v>86904</v>
      </c>
      <c r="B5073" s="148" t="s">
        <v>84820</v>
      </c>
      <c r="C5073" s="150" t="s">
        <v>8</v>
      </c>
      <c r="D5073" s="124">
        <v>144.49</v>
      </c>
    </row>
    <row r="5074" spans="1:4" ht="21.6">
      <c r="A5074" s="27">
        <v>86905</v>
      </c>
      <c r="B5074" s="147" t="s">
        <v>84821</v>
      </c>
      <c r="C5074" s="149" t="s">
        <v>8</v>
      </c>
      <c r="D5074" s="123">
        <v>396.89</v>
      </c>
    </row>
    <row r="5075" spans="1:4" ht="21.6">
      <c r="A5075" s="9">
        <v>86906</v>
      </c>
      <c r="B5075" s="148" t="s">
        <v>86297</v>
      </c>
      <c r="C5075" s="150" t="s">
        <v>8</v>
      </c>
      <c r="D5075" s="124">
        <v>73.47</v>
      </c>
    </row>
    <row r="5076" spans="1:4" ht="21.6">
      <c r="A5076" s="27">
        <v>86908</v>
      </c>
      <c r="B5076" s="147" t="s">
        <v>84822</v>
      </c>
      <c r="C5076" s="149" t="s">
        <v>8</v>
      </c>
      <c r="D5076" s="123">
        <v>473.64</v>
      </c>
    </row>
    <row r="5077" spans="1:4" ht="21.6">
      <c r="A5077" s="9">
        <v>86909</v>
      </c>
      <c r="B5077" s="148" t="s">
        <v>86298</v>
      </c>
      <c r="C5077" s="150" t="s">
        <v>8</v>
      </c>
      <c r="D5077" s="124">
        <v>127.58</v>
      </c>
    </row>
    <row r="5078" spans="1:4" ht="21.6">
      <c r="A5078" s="27">
        <v>86910</v>
      </c>
      <c r="B5078" s="147" t="s">
        <v>86299</v>
      </c>
      <c r="C5078" s="149" t="s">
        <v>8</v>
      </c>
      <c r="D5078" s="123">
        <v>125.36</v>
      </c>
    </row>
    <row r="5079" spans="1:4" ht="21.6">
      <c r="A5079" s="9">
        <v>86911</v>
      </c>
      <c r="B5079" s="148" t="s">
        <v>86300</v>
      </c>
      <c r="C5079" s="150" t="s">
        <v>8</v>
      </c>
      <c r="D5079" s="124">
        <v>85.99</v>
      </c>
    </row>
    <row r="5080" spans="1:4" ht="21.6">
      <c r="A5080" s="27">
        <v>86913</v>
      </c>
      <c r="B5080" s="147" t="s">
        <v>86301</v>
      </c>
      <c r="C5080" s="149" t="s">
        <v>8</v>
      </c>
      <c r="D5080" s="123">
        <v>54.26</v>
      </c>
    </row>
    <row r="5081" spans="1:4" ht="21.6">
      <c r="A5081" s="9">
        <v>86914</v>
      </c>
      <c r="B5081" s="148" t="s">
        <v>86302</v>
      </c>
      <c r="C5081" s="150" t="s">
        <v>8</v>
      </c>
      <c r="D5081" s="124">
        <v>96.68</v>
      </c>
    </row>
    <row r="5082" spans="1:4" ht="21.6">
      <c r="A5082" s="27">
        <v>86915</v>
      </c>
      <c r="B5082" s="147" t="s">
        <v>86303</v>
      </c>
      <c r="C5082" s="149" t="s">
        <v>8</v>
      </c>
      <c r="D5082" s="123">
        <v>140.19999999999999</v>
      </c>
    </row>
    <row r="5083" spans="1:4">
      <c r="A5083" s="9">
        <v>86916</v>
      </c>
      <c r="B5083" s="148" t="s">
        <v>86304</v>
      </c>
      <c r="C5083" s="150" t="s">
        <v>8</v>
      </c>
      <c r="D5083" s="124">
        <v>20.5</v>
      </c>
    </row>
    <row r="5084" spans="1:4" ht="32.4">
      <c r="A5084" s="27">
        <v>86919</v>
      </c>
      <c r="B5084" s="147" t="s">
        <v>84823</v>
      </c>
      <c r="C5084" s="149" t="s">
        <v>8</v>
      </c>
      <c r="D5084" s="123">
        <v>849.69</v>
      </c>
    </row>
    <row r="5085" spans="1:4" ht="32.4">
      <c r="A5085" s="9">
        <v>86920</v>
      </c>
      <c r="B5085" s="148" t="s">
        <v>84824</v>
      </c>
      <c r="C5085" s="150" t="s">
        <v>8</v>
      </c>
      <c r="D5085" s="124">
        <v>767.58</v>
      </c>
    </row>
    <row r="5086" spans="1:4" ht="21.6">
      <c r="A5086" s="27">
        <v>86921</v>
      </c>
      <c r="B5086" s="147" t="s">
        <v>84825</v>
      </c>
      <c r="C5086" s="149" t="s">
        <v>8</v>
      </c>
      <c r="D5086" s="123">
        <v>733.82</v>
      </c>
    </row>
    <row r="5087" spans="1:4" ht="32.4">
      <c r="A5087" s="9">
        <v>86922</v>
      </c>
      <c r="B5087" s="148" t="s">
        <v>84826</v>
      </c>
      <c r="C5087" s="150" t="s">
        <v>8</v>
      </c>
      <c r="D5087" s="124">
        <v>772.08</v>
      </c>
    </row>
    <row r="5088" spans="1:4" ht="32.4">
      <c r="A5088" s="27">
        <v>86923</v>
      </c>
      <c r="B5088" s="147" t="s">
        <v>84827</v>
      </c>
      <c r="C5088" s="149" t="s">
        <v>8</v>
      </c>
      <c r="D5088" s="123">
        <v>565.20000000000005</v>
      </c>
    </row>
    <row r="5089" spans="1:4" ht="21.6">
      <c r="A5089" s="9">
        <v>86924</v>
      </c>
      <c r="B5089" s="148" t="s">
        <v>84828</v>
      </c>
      <c r="C5089" s="150" t="s">
        <v>8</v>
      </c>
      <c r="D5089" s="124">
        <v>531.44000000000005</v>
      </c>
    </row>
    <row r="5090" spans="1:4" ht="32.4">
      <c r="A5090" s="27">
        <v>86925</v>
      </c>
      <c r="B5090" s="147" t="s">
        <v>84829</v>
      </c>
      <c r="C5090" s="149" t="s">
        <v>8</v>
      </c>
      <c r="D5090" s="123">
        <v>587.02</v>
      </c>
    </row>
    <row r="5091" spans="1:4" ht="21.6">
      <c r="A5091" s="9">
        <v>86926</v>
      </c>
      <c r="B5091" s="148" t="s">
        <v>84830</v>
      </c>
      <c r="C5091" s="150" t="s">
        <v>8</v>
      </c>
      <c r="D5091" s="124">
        <v>553.26</v>
      </c>
    </row>
    <row r="5092" spans="1:4" ht="32.4">
      <c r="A5092" s="27">
        <v>86927</v>
      </c>
      <c r="B5092" s="147" t="s">
        <v>84831</v>
      </c>
      <c r="C5092" s="149" t="s">
        <v>8</v>
      </c>
      <c r="D5092" s="123">
        <v>379.58</v>
      </c>
    </row>
    <row r="5093" spans="1:4" ht="21.6">
      <c r="A5093" s="9">
        <v>86928</v>
      </c>
      <c r="B5093" s="148" t="s">
        <v>84832</v>
      </c>
      <c r="C5093" s="150" t="s">
        <v>8</v>
      </c>
      <c r="D5093" s="124">
        <v>345.82</v>
      </c>
    </row>
    <row r="5094" spans="1:4" ht="32.4">
      <c r="A5094" s="27">
        <v>86929</v>
      </c>
      <c r="B5094" s="147" t="s">
        <v>84833</v>
      </c>
      <c r="C5094" s="149" t="s">
        <v>8</v>
      </c>
      <c r="D5094" s="123">
        <v>370.54</v>
      </c>
    </row>
    <row r="5095" spans="1:4" ht="21.6">
      <c r="A5095" s="9">
        <v>86930</v>
      </c>
      <c r="B5095" s="148" t="s">
        <v>84834</v>
      </c>
      <c r="C5095" s="150" t="s">
        <v>8</v>
      </c>
      <c r="D5095" s="124">
        <v>336.78</v>
      </c>
    </row>
    <row r="5096" spans="1:4" ht="21.6">
      <c r="A5096" s="27">
        <v>86931</v>
      </c>
      <c r="B5096" s="147" t="s">
        <v>84835</v>
      </c>
      <c r="C5096" s="149" t="s">
        <v>8</v>
      </c>
      <c r="D5096" s="123">
        <v>474.5</v>
      </c>
    </row>
    <row r="5097" spans="1:4" ht="21.6">
      <c r="A5097" s="9">
        <v>86932</v>
      </c>
      <c r="B5097" s="148" t="s">
        <v>84836</v>
      </c>
      <c r="C5097" s="150" t="s">
        <v>8</v>
      </c>
      <c r="D5097" s="124">
        <v>502.38</v>
      </c>
    </row>
    <row r="5098" spans="1:4" ht="32.4">
      <c r="A5098" s="27">
        <v>86933</v>
      </c>
      <c r="B5098" s="147" t="s">
        <v>84837</v>
      </c>
      <c r="C5098" s="149" t="s">
        <v>8</v>
      </c>
      <c r="D5098" s="123">
        <v>427.3</v>
      </c>
    </row>
    <row r="5099" spans="1:4" ht="32.4">
      <c r="A5099" s="9">
        <v>86934</v>
      </c>
      <c r="B5099" s="148" t="s">
        <v>84838</v>
      </c>
      <c r="C5099" s="150" t="s">
        <v>8</v>
      </c>
      <c r="D5099" s="124">
        <v>418.26</v>
      </c>
    </row>
    <row r="5100" spans="1:4" ht="21.6">
      <c r="A5100" s="27">
        <v>86935</v>
      </c>
      <c r="B5100" s="147" t="s">
        <v>84839</v>
      </c>
      <c r="C5100" s="149" t="s">
        <v>8</v>
      </c>
      <c r="D5100" s="123">
        <v>257.02999999999997</v>
      </c>
    </row>
    <row r="5101" spans="1:4" ht="21.6">
      <c r="A5101" s="9">
        <v>86936</v>
      </c>
      <c r="B5101" s="148" t="s">
        <v>84840</v>
      </c>
      <c r="C5101" s="150" t="s">
        <v>8</v>
      </c>
      <c r="D5101" s="124">
        <v>390.84</v>
      </c>
    </row>
    <row r="5102" spans="1:4" ht="21.6">
      <c r="A5102" s="27">
        <v>86937</v>
      </c>
      <c r="B5102" s="147" t="s">
        <v>84841</v>
      </c>
      <c r="C5102" s="149" t="s">
        <v>8</v>
      </c>
      <c r="D5102" s="123">
        <v>210.29</v>
      </c>
    </row>
    <row r="5103" spans="1:4" ht="21.6">
      <c r="A5103" s="9">
        <v>86938</v>
      </c>
      <c r="B5103" s="148" t="s">
        <v>84842</v>
      </c>
      <c r="C5103" s="150" t="s">
        <v>8</v>
      </c>
      <c r="D5103" s="124">
        <v>344.1</v>
      </c>
    </row>
    <row r="5104" spans="1:4" ht="32.4">
      <c r="A5104" s="27">
        <v>86939</v>
      </c>
      <c r="B5104" s="147" t="s">
        <v>84843</v>
      </c>
      <c r="C5104" s="149" t="s">
        <v>8</v>
      </c>
      <c r="D5104" s="123">
        <v>416.74</v>
      </c>
    </row>
    <row r="5105" spans="1:4" ht="32.4">
      <c r="A5105" s="9">
        <v>86940</v>
      </c>
      <c r="B5105" s="148" t="s">
        <v>84844</v>
      </c>
      <c r="C5105" s="150" t="s">
        <v>8</v>
      </c>
      <c r="D5105" s="126">
        <v>1023.65</v>
      </c>
    </row>
    <row r="5106" spans="1:4" ht="32.4">
      <c r="A5106" s="27">
        <v>86941</v>
      </c>
      <c r="B5106" s="147" t="s">
        <v>84845</v>
      </c>
      <c r="C5106" s="149" t="s">
        <v>8</v>
      </c>
      <c r="D5106" s="123">
        <v>727.53</v>
      </c>
    </row>
    <row r="5107" spans="1:4" ht="32.4">
      <c r="A5107" s="9">
        <v>86942</v>
      </c>
      <c r="B5107" s="148" t="s">
        <v>84846</v>
      </c>
      <c r="C5107" s="150" t="s">
        <v>8</v>
      </c>
      <c r="D5107" s="124">
        <v>257.41000000000003</v>
      </c>
    </row>
    <row r="5108" spans="1:4" ht="32.4">
      <c r="A5108" s="27">
        <v>86943</v>
      </c>
      <c r="B5108" s="147" t="s">
        <v>84847</v>
      </c>
      <c r="C5108" s="149" t="s">
        <v>8</v>
      </c>
      <c r="D5108" s="123">
        <v>248.37</v>
      </c>
    </row>
    <row r="5109" spans="1:4" ht="32.4">
      <c r="A5109" s="9">
        <v>86947</v>
      </c>
      <c r="B5109" s="148" t="s">
        <v>84848</v>
      </c>
      <c r="C5109" s="150" t="s">
        <v>8</v>
      </c>
      <c r="D5109" s="126">
        <v>1107.75</v>
      </c>
    </row>
    <row r="5110" spans="1:4" ht="32.4">
      <c r="A5110" s="27">
        <v>93396</v>
      </c>
      <c r="B5110" s="147" t="s">
        <v>84849</v>
      </c>
      <c r="C5110" s="149" t="s">
        <v>8</v>
      </c>
      <c r="D5110" s="123">
        <v>619.35</v>
      </c>
    </row>
    <row r="5111" spans="1:4" ht="32.4">
      <c r="A5111" s="9">
        <v>93441</v>
      </c>
      <c r="B5111" s="148" t="s">
        <v>86305</v>
      </c>
      <c r="C5111" s="150" t="s">
        <v>8</v>
      </c>
      <c r="D5111" s="124">
        <v>974.25</v>
      </c>
    </row>
    <row r="5112" spans="1:4" ht="32.4">
      <c r="A5112" s="27">
        <v>93442</v>
      </c>
      <c r="B5112" s="147" t="s">
        <v>86306</v>
      </c>
      <c r="C5112" s="149" t="s">
        <v>8</v>
      </c>
      <c r="D5112" s="125">
        <v>1050.06</v>
      </c>
    </row>
    <row r="5113" spans="1:4" ht="21.6">
      <c r="A5113" s="9">
        <v>95469</v>
      </c>
      <c r="B5113" s="148" t="s">
        <v>84850</v>
      </c>
      <c r="C5113" s="150" t="s">
        <v>8</v>
      </c>
      <c r="D5113" s="124">
        <v>285.29000000000002</v>
      </c>
    </row>
    <row r="5114" spans="1:4" ht="21.6">
      <c r="A5114" s="27">
        <v>95470</v>
      </c>
      <c r="B5114" s="147" t="s">
        <v>62141</v>
      </c>
      <c r="C5114" s="149" t="s">
        <v>8</v>
      </c>
      <c r="D5114" s="123">
        <v>294.36</v>
      </c>
    </row>
    <row r="5115" spans="1:4" ht="21.6">
      <c r="A5115" s="9">
        <v>95471</v>
      </c>
      <c r="B5115" s="148" t="s">
        <v>84851</v>
      </c>
      <c r="C5115" s="150" t="s">
        <v>8</v>
      </c>
      <c r="D5115" s="124">
        <v>722.46</v>
      </c>
    </row>
    <row r="5116" spans="1:4" ht="32.4">
      <c r="A5116" s="27">
        <v>95472</v>
      </c>
      <c r="B5116" s="147" t="s">
        <v>84852</v>
      </c>
      <c r="C5116" s="149" t="s">
        <v>8</v>
      </c>
      <c r="D5116" s="123">
        <v>731.53</v>
      </c>
    </row>
    <row r="5117" spans="1:4">
      <c r="A5117" s="9">
        <v>95542</v>
      </c>
      <c r="B5117" s="148" t="s">
        <v>84853</v>
      </c>
      <c r="C5117" s="150" t="s">
        <v>8</v>
      </c>
      <c r="D5117" s="124">
        <v>26.59</v>
      </c>
    </row>
    <row r="5118" spans="1:4">
      <c r="A5118" s="27">
        <v>95543</v>
      </c>
      <c r="B5118" s="147" t="s">
        <v>84854</v>
      </c>
      <c r="C5118" s="149" t="s">
        <v>8</v>
      </c>
      <c r="D5118" s="123">
        <v>46.56</v>
      </c>
    </row>
    <row r="5119" spans="1:4">
      <c r="A5119" s="9">
        <v>95544</v>
      </c>
      <c r="B5119" s="148" t="s">
        <v>84855</v>
      </c>
      <c r="C5119" s="150" t="s">
        <v>8</v>
      </c>
      <c r="D5119" s="124">
        <v>31.24</v>
      </c>
    </row>
    <row r="5120" spans="1:4">
      <c r="A5120" s="27">
        <v>95545</v>
      </c>
      <c r="B5120" s="147" t="s">
        <v>84856</v>
      </c>
      <c r="C5120" s="149" t="s">
        <v>8</v>
      </c>
      <c r="D5120" s="123">
        <v>30.75</v>
      </c>
    </row>
    <row r="5121" spans="1:4">
      <c r="A5121" s="9">
        <v>95546</v>
      </c>
      <c r="B5121" s="148" t="s">
        <v>84857</v>
      </c>
      <c r="C5121" s="150" t="s">
        <v>8</v>
      </c>
      <c r="D5121" s="124">
        <v>120.04</v>
      </c>
    </row>
    <row r="5122" spans="1:4" ht="21.6">
      <c r="A5122" s="27">
        <v>95547</v>
      </c>
      <c r="B5122" s="147" t="s">
        <v>84858</v>
      </c>
      <c r="C5122" s="149" t="s">
        <v>8</v>
      </c>
      <c r="D5122" s="123">
        <v>68.61</v>
      </c>
    </row>
    <row r="5123" spans="1:4">
      <c r="A5123" s="9">
        <v>100848</v>
      </c>
      <c r="B5123" s="148" t="s">
        <v>84859</v>
      </c>
      <c r="C5123" s="150" t="s">
        <v>8</v>
      </c>
      <c r="D5123" s="124">
        <v>519.32000000000005</v>
      </c>
    </row>
    <row r="5124" spans="1:4">
      <c r="A5124" s="27">
        <v>100849</v>
      </c>
      <c r="B5124" s="147" t="s">
        <v>84860</v>
      </c>
      <c r="C5124" s="149" t="s">
        <v>8</v>
      </c>
      <c r="D5124" s="123">
        <v>44.64</v>
      </c>
    </row>
    <row r="5125" spans="1:4">
      <c r="A5125" s="9">
        <v>100851</v>
      </c>
      <c r="B5125" s="148" t="s">
        <v>84861</v>
      </c>
      <c r="C5125" s="150" t="s">
        <v>8</v>
      </c>
      <c r="D5125" s="124">
        <v>88.67</v>
      </c>
    </row>
    <row r="5126" spans="1:4" ht="21.6">
      <c r="A5126" s="27">
        <v>100852</v>
      </c>
      <c r="B5126" s="147" t="s">
        <v>84862</v>
      </c>
      <c r="C5126" s="149" t="s">
        <v>8</v>
      </c>
      <c r="D5126" s="123">
        <v>212.14</v>
      </c>
    </row>
    <row r="5127" spans="1:4">
      <c r="A5127" s="9">
        <v>100853</v>
      </c>
      <c r="B5127" s="148" t="s">
        <v>87018</v>
      </c>
      <c r="C5127" s="150" t="s">
        <v>8</v>
      </c>
      <c r="D5127" s="124">
        <v>337.65</v>
      </c>
    </row>
    <row r="5128" spans="1:4">
      <c r="A5128" s="27">
        <v>100854</v>
      </c>
      <c r="B5128" s="147" t="s">
        <v>84863</v>
      </c>
      <c r="C5128" s="149" t="s">
        <v>8</v>
      </c>
      <c r="D5128" s="125">
        <v>1751.25</v>
      </c>
    </row>
    <row r="5129" spans="1:4">
      <c r="A5129" s="9">
        <v>100856</v>
      </c>
      <c r="B5129" s="148" t="s">
        <v>86307</v>
      </c>
      <c r="C5129" s="150" t="s">
        <v>8</v>
      </c>
      <c r="D5129" s="124">
        <v>37.520000000000003</v>
      </c>
    </row>
    <row r="5130" spans="1:4">
      <c r="A5130" s="27">
        <v>100857</v>
      </c>
      <c r="B5130" s="147" t="s">
        <v>86308</v>
      </c>
      <c r="C5130" s="149" t="s">
        <v>8</v>
      </c>
      <c r="D5130" s="123">
        <v>514.02</v>
      </c>
    </row>
    <row r="5131" spans="1:4">
      <c r="A5131" s="9">
        <v>100858</v>
      </c>
      <c r="B5131" s="148" t="s">
        <v>86309</v>
      </c>
      <c r="C5131" s="150" t="s">
        <v>8</v>
      </c>
      <c r="D5131" s="124">
        <v>707.97</v>
      </c>
    </row>
    <row r="5132" spans="1:4" ht="21.6">
      <c r="A5132" s="27">
        <v>100859</v>
      </c>
      <c r="B5132" s="147" t="s">
        <v>87019</v>
      </c>
      <c r="C5132" s="149" t="s">
        <v>8</v>
      </c>
      <c r="D5132" s="123">
        <v>951.9</v>
      </c>
    </row>
    <row r="5133" spans="1:4" ht="21.6">
      <c r="A5133" s="9">
        <v>100860</v>
      </c>
      <c r="B5133" s="148" t="s">
        <v>86310</v>
      </c>
      <c r="C5133" s="150" t="s">
        <v>8</v>
      </c>
      <c r="D5133" s="124">
        <v>93.84</v>
      </c>
    </row>
    <row r="5134" spans="1:4" ht="21.6">
      <c r="A5134" s="27">
        <v>100861</v>
      </c>
      <c r="B5134" s="147" t="s">
        <v>84864</v>
      </c>
      <c r="C5134" s="149" t="s">
        <v>8</v>
      </c>
      <c r="D5134" s="123">
        <v>41.51</v>
      </c>
    </row>
    <row r="5135" spans="1:4" ht="21.6">
      <c r="A5135" s="9">
        <v>100862</v>
      </c>
      <c r="B5135" s="148" t="s">
        <v>84865</v>
      </c>
      <c r="C5135" s="150" t="s">
        <v>8</v>
      </c>
      <c r="D5135" s="124">
        <v>46.01</v>
      </c>
    </row>
    <row r="5136" spans="1:4" ht="21.6">
      <c r="A5136" s="27">
        <v>100863</v>
      </c>
      <c r="B5136" s="147" t="s">
        <v>84866</v>
      </c>
      <c r="C5136" s="149" t="s">
        <v>8</v>
      </c>
      <c r="D5136" s="123">
        <v>652.72</v>
      </c>
    </row>
    <row r="5137" spans="1:4" ht="21.6">
      <c r="A5137" s="9">
        <v>100864</v>
      </c>
      <c r="B5137" s="148" t="s">
        <v>84867</v>
      </c>
      <c r="C5137" s="150" t="s">
        <v>8</v>
      </c>
      <c r="D5137" s="124">
        <v>715.81</v>
      </c>
    </row>
    <row r="5138" spans="1:4" ht="21.6">
      <c r="A5138" s="27">
        <v>100865</v>
      </c>
      <c r="B5138" s="147" t="s">
        <v>84868</v>
      </c>
      <c r="C5138" s="149" t="s">
        <v>8</v>
      </c>
      <c r="D5138" s="123">
        <v>630.76</v>
      </c>
    </row>
    <row r="5139" spans="1:4" ht="21.6">
      <c r="A5139" s="9">
        <v>100866</v>
      </c>
      <c r="B5139" s="148" t="s">
        <v>84869</v>
      </c>
      <c r="C5139" s="150" t="s">
        <v>8</v>
      </c>
      <c r="D5139" s="124">
        <v>338.4</v>
      </c>
    </row>
    <row r="5140" spans="1:4" ht="21.6">
      <c r="A5140" s="27">
        <v>100867</v>
      </c>
      <c r="B5140" s="147" t="s">
        <v>84870</v>
      </c>
      <c r="C5140" s="149" t="s">
        <v>8</v>
      </c>
      <c r="D5140" s="123">
        <v>359.21</v>
      </c>
    </row>
    <row r="5141" spans="1:4" ht="21.6">
      <c r="A5141" s="9">
        <v>100868</v>
      </c>
      <c r="B5141" s="148" t="s">
        <v>84871</v>
      </c>
      <c r="C5141" s="150" t="s">
        <v>8</v>
      </c>
      <c r="D5141" s="124">
        <v>373.05</v>
      </c>
    </row>
    <row r="5142" spans="1:4" ht="21.6">
      <c r="A5142" s="27">
        <v>100869</v>
      </c>
      <c r="B5142" s="147" t="s">
        <v>84872</v>
      </c>
      <c r="C5142" s="149" t="s">
        <v>8</v>
      </c>
      <c r="D5142" s="123">
        <v>383.67</v>
      </c>
    </row>
    <row r="5143" spans="1:4" ht="21.6">
      <c r="A5143" s="9">
        <v>100870</v>
      </c>
      <c r="B5143" s="148" t="s">
        <v>84873</v>
      </c>
      <c r="C5143" s="150" t="s">
        <v>8</v>
      </c>
      <c r="D5143" s="124">
        <v>286.54000000000002</v>
      </c>
    </row>
    <row r="5144" spans="1:4" ht="21.6">
      <c r="A5144" s="27">
        <v>100871</v>
      </c>
      <c r="B5144" s="147" t="s">
        <v>84874</v>
      </c>
      <c r="C5144" s="149" t="s">
        <v>8</v>
      </c>
      <c r="D5144" s="123">
        <v>306.52</v>
      </c>
    </row>
    <row r="5145" spans="1:4" ht="21.6">
      <c r="A5145" s="9">
        <v>100872</v>
      </c>
      <c r="B5145" s="148" t="s">
        <v>84875</v>
      </c>
      <c r="C5145" s="150" t="s">
        <v>8</v>
      </c>
      <c r="D5145" s="124">
        <v>319.27999999999997</v>
      </c>
    </row>
    <row r="5146" spans="1:4" ht="21.6">
      <c r="A5146" s="27">
        <v>100873</v>
      </c>
      <c r="B5146" s="147" t="s">
        <v>84876</v>
      </c>
      <c r="C5146" s="149" t="s">
        <v>8</v>
      </c>
      <c r="D5146" s="123">
        <v>327.25</v>
      </c>
    </row>
    <row r="5147" spans="1:4">
      <c r="A5147" s="9">
        <v>100874</v>
      </c>
      <c r="B5147" s="148" t="s">
        <v>84877</v>
      </c>
      <c r="C5147" s="150" t="s">
        <v>8</v>
      </c>
      <c r="D5147" s="124">
        <v>338.4</v>
      </c>
    </row>
    <row r="5148" spans="1:4" ht="21.6">
      <c r="A5148" s="27">
        <v>100875</v>
      </c>
      <c r="B5148" s="147" t="s">
        <v>84878</v>
      </c>
      <c r="C5148" s="149" t="s">
        <v>8</v>
      </c>
      <c r="D5148" s="125">
        <v>1165.07</v>
      </c>
    </row>
    <row r="5149" spans="1:4" ht="21.6">
      <c r="A5149" s="9">
        <v>100878</v>
      </c>
      <c r="B5149" s="148" t="s">
        <v>87020</v>
      </c>
      <c r="C5149" s="150" t="s">
        <v>8</v>
      </c>
      <c r="D5149" s="124">
        <v>620.72</v>
      </c>
    </row>
    <row r="5150" spans="1:4" ht="21.6">
      <c r="A5150" s="27">
        <v>98052</v>
      </c>
      <c r="B5150" s="147" t="s">
        <v>89763</v>
      </c>
      <c r="C5150" s="149" t="s">
        <v>8</v>
      </c>
      <c r="D5150" s="125">
        <v>2068.73</v>
      </c>
    </row>
    <row r="5151" spans="1:4" ht="21.6">
      <c r="A5151" s="9">
        <v>98053</v>
      </c>
      <c r="B5151" s="148" t="s">
        <v>89764</v>
      </c>
      <c r="C5151" s="150" t="s">
        <v>8</v>
      </c>
      <c r="D5151" s="126">
        <v>2840.64</v>
      </c>
    </row>
    <row r="5152" spans="1:4" ht="21.6">
      <c r="A5152" s="27">
        <v>98054</v>
      </c>
      <c r="B5152" s="147" t="s">
        <v>89765</v>
      </c>
      <c r="C5152" s="149" t="s">
        <v>8</v>
      </c>
      <c r="D5152" s="125">
        <v>4614.96</v>
      </c>
    </row>
    <row r="5153" spans="1:4" ht="21.6">
      <c r="A5153" s="9">
        <v>98055</v>
      </c>
      <c r="B5153" s="148" t="s">
        <v>89766</v>
      </c>
      <c r="C5153" s="150" t="s">
        <v>8</v>
      </c>
      <c r="D5153" s="126">
        <v>6273.12</v>
      </c>
    </row>
    <row r="5154" spans="1:4" ht="21.6">
      <c r="A5154" s="27">
        <v>98056</v>
      </c>
      <c r="B5154" s="147" t="s">
        <v>89767</v>
      </c>
      <c r="C5154" s="149" t="s">
        <v>8</v>
      </c>
      <c r="D5154" s="125">
        <v>7318.38</v>
      </c>
    </row>
    <row r="5155" spans="1:4" ht="21.6">
      <c r="A5155" s="9">
        <v>98057</v>
      </c>
      <c r="B5155" s="148" t="s">
        <v>89768</v>
      </c>
      <c r="C5155" s="150" t="s">
        <v>8</v>
      </c>
      <c r="D5155" s="126">
        <v>8712.66</v>
      </c>
    </row>
    <row r="5156" spans="1:4" ht="21.6">
      <c r="A5156" s="27">
        <v>98058</v>
      </c>
      <c r="B5156" s="147" t="s">
        <v>89769</v>
      </c>
      <c r="C5156" s="149" t="s">
        <v>8</v>
      </c>
      <c r="D5156" s="125">
        <v>1785.68</v>
      </c>
    </row>
    <row r="5157" spans="1:4" ht="21.6">
      <c r="A5157" s="9">
        <v>98059</v>
      </c>
      <c r="B5157" s="148" t="s">
        <v>89770</v>
      </c>
      <c r="C5157" s="150" t="s">
        <v>8</v>
      </c>
      <c r="D5157" s="126">
        <v>3849.73</v>
      </c>
    </row>
    <row r="5158" spans="1:4" ht="21.6">
      <c r="A5158" s="27">
        <v>98060</v>
      </c>
      <c r="B5158" s="147" t="s">
        <v>89771</v>
      </c>
      <c r="C5158" s="149" t="s">
        <v>8</v>
      </c>
      <c r="D5158" s="125">
        <v>5381.9</v>
      </c>
    </row>
    <row r="5159" spans="1:4" ht="21.6">
      <c r="A5159" s="9">
        <v>98061</v>
      </c>
      <c r="B5159" s="148" t="s">
        <v>89772</v>
      </c>
      <c r="C5159" s="150" t="s">
        <v>8</v>
      </c>
      <c r="D5159" s="126">
        <v>7506.38</v>
      </c>
    </row>
    <row r="5160" spans="1:4" ht="21.6">
      <c r="A5160" s="27">
        <v>98062</v>
      </c>
      <c r="B5160" s="147" t="s">
        <v>89773</v>
      </c>
      <c r="C5160" s="149" t="s">
        <v>8</v>
      </c>
      <c r="D5160" s="125">
        <v>3069.02</v>
      </c>
    </row>
    <row r="5161" spans="1:4" ht="21.6">
      <c r="A5161" s="9">
        <v>98063</v>
      </c>
      <c r="B5161" s="148" t="s">
        <v>89774</v>
      </c>
      <c r="C5161" s="150" t="s">
        <v>8</v>
      </c>
      <c r="D5161" s="126">
        <v>4682.72</v>
      </c>
    </row>
    <row r="5162" spans="1:4" ht="21.6">
      <c r="A5162" s="27">
        <v>98064</v>
      </c>
      <c r="B5162" s="147" t="s">
        <v>89775</v>
      </c>
      <c r="C5162" s="149" t="s">
        <v>8</v>
      </c>
      <c r="D5162" s="125">
        <v>5410.96</v>
      </c>
    </row>
    <row r="5163" spans="1:4" ht="21.6">
      <c r="A5163" s="9">
        <v>98065</v>
      </c>
      <c r="B5163" s="148" t="s">
        <v>89776</v>
      </c>
      <c r="C5163" s="150" t="s">
        <v>8</v>
      </c>
      <c r="D5163" s="126">
        <v>7513.99</v>
      </c>
    </row>
    <row r="5164" spans="1:4" ht="21.6">
      <c r="A5164" s="27">
        <v>98066</v>
      </c>
      <c r="B5164" s="147" t="s">
        <v>88281</v>
      </c>
      <c r="C5164" s="149" t="s">
        <v>8</v>
      </c>
      <c r="D5164" s="125">
        <v>4732.58</v>
      </c>
    </row>
    <row r="5165" spans="1:4" ht="21.6">
      <c r="A5165" s="9">
        <v>98067</v>
      </c>
      <c r="B5165" s="148" t="s">
        <v>88282</v>
      </c>
      <c r="C5165" s="150" t="s">
        <v>8</v>
      </c>
      <c r="D5165" s="126">
        <v>6302.57</v>
      </c>
    </row>
    <row r="5166" spans="1:4" ht="21.6">
      <c r="A5166" s="27">
        <v>98068</v>
      </c>
      <c r="B5166" s="147" t="s">
        <v>88283</v>
      </c>
      <c r="C5166" s="149" t="s">
        <v>8</v>
      </c>
      <c r="D5166" s="125">
        <v>8900.17</v>
      </c>
    </row>
    <row r="5167" spans="1:4" ht="21.6">
      <c r="A5167" s="9">
        <v>98069</v>
      </c>
      <c r="B5167" s="148" t="s">
        <v>88284</v>
      </c>
      <c r="C5167" s="150" t="s">
        <v>8</v>
      </c>
      <c r="D5167" s="126">
        <v>11989.75</v>
      </c>
    </row>
    <row r="5168" spans="1:4" ht="21.6">
      <c r="A5168" s="27">
        <v>98070</v>
      </c>
      <c r="B5168" s="147" t="s">
        <v>88285</v>
      </c>
      <c r="C5168" s="149" t="s">
        <v>8</v>
      </c>
      <c r="D5168" s="125">
        <v>13676.88</v>
      </c>
    </row>
    <row r="5169" spans="1:4" ht="21.6">
      <c r="A5169" s="9">
        <v>98071</v>
      </c>
      <c r="B5169" s="148" t="s">
        <v>88286</v>
      </c>
      <c r="C5169" s="150" t="s">
        <v>8</v>
      </c>
      <c r="D5169" s="126">
        <v>14874.33</v>
      </c>
    </row>
    <row r="5170" spans="1:4" ht="21.6">
      <c r="A5170" s="27">
        <v>98072</v>
      </c>
      <c r="B5170" s="147" t="s">
        <v>88287</v>
      </c>
      <c r="C5170" s="149" t="s">
        <v>8</v>
      </c>
      <c r="D5170" s="125">
        <v>4003.18</v>
      </c>
    </row>
    <row r="5171" spans="1:4" ht="21.6">
      <c r="A5171" s="9">
        <v>98073</v>
      </c>
      <c r="B5171" s="148" t="s">
        <v>88288</v>
      </c>
      <c r="C5171" s="150" t="s">
        <v>8</v>
      </c>
      <c r="D5171" s="126">
        <v>6302.72</v>
      </c>
    </row>
    <row r="5172" spans="1:4" ht="21.6">
      <c r="A5172" s="27">
        <v>98074</v>
      </c>
      <c r="B5172" s="147" t="s">
        <v>88289</v>
      </c>
      <c r="C5172" s="149" t="s">
        <v>8</v>
      </c>
      <c r="D5172" s="125">
        <v>9841.59</v>
      </c>
    </row>
    <row r="5173" spans="1:4" ht="21.6">
      <c r="A5173" s="9">
        <v>98075</v>
      </c>
      <c r="B5173" s="148" t="s">
        <v>88290</v>
      </c>
      <c r="C5173" s="150" t="s">
        <v>8</v>
      </c>
      <c r="D5173" s="126">
        <v>12825.59</v>
      </c>
    </row>
    <row r="5174" spans="1:4" ht="21.6">
      <c r="A5174" s="27">
        <v>98076</v>
      </c>
      <c r="B5174" s="147" t="s">
        <v>88291</v>
      </c>
      <c r="C5174" s="149" t="s">
        <v>8</v>
      </c>
      <c r="D5174" s="125">
        <v>14815.16</v>
      </c>
    </row>
    <row r="5175" spans="1:4" ht="32.4">
      <c r="A5175" s="9">
        <v>98077</v>
      </c>
      <c r="B5175" s="148" t="s">
        <v>88292</v>
      </c>
      <c r="C5175" s="150" t="s">
        <v>8</v>
      </c>
      <c r="D5175" s="126">
        <v>17461.48</v>
      </c>
    </row>
    <row r="5176" spans="1:4" ht="21.6">
      <c r="A5176" s="27">
        <v>98078</v>
      </c>
      <c r="B5176" s="147" t="s">
        <v>88293</v>
      </c>
      <c r="C5176" s="149" t="s">
        <v>8</v>
      </c>
      <c r="D5176" s="125">
        <v>4251.95</v>
      </c>
    </row>
    <row r="5177" spans="1:4" ht="21.6">
      <c r="A5177" s="9">
        <v>98079</v>
      </c>
      <c r="B5177" s="148" t="s">
        <v>88294</v>
      </c>
      <c r="C5177" s="150" t="s">
        <v>8</v>
      </c>
      <c r="D5177" s="126">
        <v>7467.6</v>
      </c>
    </row>
    <row r="5178" spans="1:4" ht="21.6">
      <c r="A5178" s="27">
        <v>98080</v>
      </c>
      <c r="B5178" s="147" t="s">
        <v>88295</v>
      </c>
      <c r="C5178" s="149" t="s">
        <v>8</v>
      </c>
      <c r="D5178" s="125">
        <v>9631.82</v>
      </c>
    </row>
    <row r="5179" spans="1:4" ht="21.6">
      <c r="A5179" s="9">
        <v>98081</v>
      </c>
      <c r="B5179" s="148" t="s">
        <v>88296</v>
      </c>
      <c r="C5179" s="150" t="s">
        <v>8</v>
      </c>
      <c r="D5179" s="126">
        <v>14291.96</v>
      </c>
    </row>
    <row r="5180" spans="1:4" ht="21.6">
      <c r="A5180" s="27">
        <v>98082</v>
      </c>
      <c r="B5180" s="147" t="s">
        <v>88297</v>
      </c>
      <c r="C5180" s="149" t="s">
        <v>8</v>
      </c>
      <c r="D5180" s="125">
        <v>3623.64</v>
      </c>
    </row>
    <row r="5181" spans="1:4" ht="21.6">
      <c r="A5181" s="9">
        <v>98083</v>
      </c>
      <c r="B5181" s="148" t="s">
        <v>88298</v>
      </c>
      <c r="C5181" s="150" t="s">
        <v>8</v>
      </c>
      <c r="D5181" s="126">
        <v>4772.9399999999996</v>
      </c>
    </row>
    <row r="5182" spans="1:4" ht="21.6">
      <c r="A5182" s="27">
        <v>98084</v>
      </c>
      <c r="B5182" s="147" t="s">
        <v>88299</v>
      </c>
      <c r="C5182" s="149" t="s">
        <v>8</v>
      </c>
      <c r="D5182" s="125">
        <v>6691</v>
      </c>
    </row>
    <row r="5183" spans="1:4" ht="21.6">
      <c r="A5183" s="9">
        <v>98085</v>
      </c>
      <c r="B5183" s="148" t="s">
        <v>88300</v>
      </c>
      <c r="C5183" s="150" t="s">
        <v>8</v>
      </c>
      <c r="D5183" s="126">
        <v>9106.1200000000008</v>
      </c>
    </row>
    <row r="5184" spans="1:4" ht="21.6">
      <c r="A5184" s="27">
        <v>98086</v>
      </c>
      <c r="B5184" s="147" t="s">
        <v>88301</v>
      </c>
      <c r="C5184" s="149" t="s">
        <v>8</v>
      </c>
      <c r="D5184" s="125">
        <v>10249.31</v>
      </c>
    </row>
    <row r="5185" spans="1:4" ht="21.6">
      <c r="A5185" s="9">
        <v>98087</v>
      </c>
      <c r="B5185" s="148" t="s">
        <v>88302</v>
      </c>
      <c r="C5185" s="150" t="s">
        <v>8</v>
      </c>
      <c r="D5185" s="126">
        <v>10873.44</v>
      </c>
    </row>
    <row r="5186" spans="1:4" ht="21.6">
      <c r="A5186" s="27">
        <v>98088</v>
      </c>
      <c r="B5186" s="147" t="s">
        <v>88303</v>
      </c>
      <c r="C5186" s="149" t="s">
        <v>8</v>
      </c>
      <c r="D5186" s="125">
        <v>3144.63</v>
      </c>
    </row>
    <row r="5187" spans="1:4" ht="21.6">
      <c r="A5187" s="9">
        <v>98089</v>
      </c>
      <c r="B5187" s="148" t="s">
        <v>88304</v>
      </c>
      <c r="C5187" s="150" t="s">
        <v>8</v>
      </c>
      <c r="D5187" s="126">
        <v>5009.1499999999996</v>
      </c>
    </row>
    <row r="5188" spans="1:4" ht="21.6">
      <c r="A5188" s="27">
        <v>98090</v>
      </c>
      <c r="B5188" s="147" t="s">
        <v>88305</v>
      </c>
      <c r="C5188" s="149" t="s">
        <v>8</v>
      </c>
      <c r="D5188" s="125">
        <v>7921.5</v>
      </c>
    </row>
    <row r="5189" spans="1:4" ht="21.6">
      <c r="A5189" s="9">
        <v>98091</v>
      </c>
      <c r="B5189" s="148" t="s">
        <v>88306</v>
      </c>
      <c r="C5189" s="150" t="s">
        <v>8</v>
      </c>
      <c r="D5189" s="126">
        <v>10374.450000000001</v>
      </c>
    </row>
    <row r="5190" spans="1:4" ht="21.6">
      <c r="A5190" s="27">
        <v>98092</v>
      </c>
      <c r="B5190" s="147" t="s">
        <v>88307</v>
      </c>
      <c r="C5190" s="149" t="s">
        <v>8</v>
      </c>
      <c r="D5190" s="125">
        <v>12084.72</v>
      </c>
    </row>
    <row r="5191" spans="1:4" ht="21.6">
      <c r="A5191" s="9">
        <v>98093</v>
      </c>
      <c r="B5191" s="148" t="s">
        <v>88308</v>
      </c>
      <c r="C5191" s="150" t="s">
        <v>8</v>
      </c>
      <c r="D5191" s="126">
        <v>14283.87</v>
      </c>
    </row>
    <row r="5192" spans="1:4" ht="21.6">
      <c r="A5192" s="27">
        <v>98094</v>
      </c>
      <c r="B5192" s="147" t="s">
        <v>88309</v>
      </c>
      <c r="C5192" s="149" t="s">
        <v>8</v>
      </c>
      <c r="D5192" s="125">
        <v>2500.9499999999998</v>
      </c>
    </row>
    <row r="5193" spans="1:4" ht="21.6">
      <c r="A5193" s="9">
        <v>98099</v>
      </c>
      <c r="B5193" s="148" t="s">
        <v>88310</v>
      </c>
      <c r="C5193" s="150" t="s">
        <v>8</v>
      </c>
      <c r="D5193" s="126">
        <v>4275.78</v>
      </c>
    </row>
    <row r="5194" spans="1:4" ht="21.6">
      <c r="A5194" s="27">
        <v>98100</v>
      </c>
      <c r="B5194" s="147" t="s">
        <v>88311</v>
      </c>
      <c r="C5194" s="149" t="s">
        <v>8</v>
      </c>
      <c r="D5194" s="125">
        <v>5639.45</v>
      </c>
    </row>
    <row r="5195" spans="1:4" ht="21.6">
      <c r="A5195" s="9">
        <v>98101</v>
      </c>
      <c r="B5195" s="148" t="s">
        <v>88312</v>
      </c>
      <c r="C5195" s="150" t="s">
        <v>8</v>
      </c>
      <c r="D5195" s="126">
        <v>8355.83</v>
      </c>
    </row>
    <row r="5196" spans="1:4" ht="32.4">
      <c r="A5196" s="27">
        <v>98109</v>
      </c>
      <c r="B5196" s="147" t="s">
        <v>86311</v>
      </c>
      <c r="C5196" s="149" t="s">
        <v>8</v>
      </c>
      <c r="D5196" s="123">
        <v>789.06</v>
      </c>
    </row>
    <row r="5197" spans="1:4" ht="21.6">
      <c r="A5197" s="9">
        <v>98110</v>
      </c>
      <c r="B5197" s="148" t="s">
        <v>86312</v>
      </c>
      <c r="C5197" s="150" t="s">
        <v>8</v>
      </c>
      <c r="D5197" s="124">
        <v>317.92</v>
      </c>
    </row>
    <row r="5198" spans="1:4" ht="21.6">
      <c r="A5198" s="27">
        <v>98111</v>
      </c>
      <c r="B5198" s="147" t="s">
        <v>86313</v>
      </c>
      <c r="C5198" s="149" t="s">
        <v>8</v>
      </c>
      <c r="D5198" s="123">
        <v>44.78</v>
      </c>
    </row>
    <row r="5199" spans="1:4" ht="21.6">
      <c r="A5199" s="9">
        <v>98112</v>
      </c>
      <c r="B5199" s="148" t="s">
        <v>86314</v>
      </c>
      <c r="C5199" s="150" t="s">
        <v>8</v>
      </c>
      <c r="D5199" s="124">
        <v>92.47</v>
      </c>
    </row>
    <row r="5200" spans="1:4" ht="21.6">
      <c r="A5200" s="27">
        <v>98114</v>
      </c>
      <c r="B5200" s="147" t="s">
        <v>86315</v>
      </c>
      <c r="C5200" s="149" t="s">
        <v>8</v>
      </c>
      <c r="D5200" s="123">
        <v>697.54</v>
      </c>
    </row>
    <row r="5201" spans="1:4" ht="21.6">
      <c r="A5201" s="9">
        <v>98115</v>
      </c>
      <c r="B5201" s="148" t="s">
        <v>88313</v>
      </c>
      <c r="C5201" s="150" t="s">
        <v>8</v>
      </c>
      <c r="D5201" s="124">
        <v>103.3</v>
      </c>
    </row>
    <row r="5202" spans="1:4" ht="21.6">
      <c r="A5202" s="27">
        <v>89957</v>
      </c>
      <c r="B5202" s="147" t="s">
        <v>13698</v>
      </c>
      <c r="C5202" s="149" t="s">
        <v>8</v>
      </c>
      <c r="D5202" s="123">
        <v>154.63</v>
      </c>
    </row>
    <row r="5203" spans="1:4" ht="21.6">
      <c r="A5203" s="9">
        <v>89959</v>
      </c>
      <c r="B5203" s="148" t="s">
        <v>13699</v>
      </c>
      <c r="C5203" s="150" t="s">
        <v>8</v>
      </c>
      <c r="D5203" s="124">
        <v>245.97</v>
      </c>
    </row>
    <row r="5204" spans="1:4">
      <c r="A5204" s="27">
        <v>89349</v>
      </c>
      <c r="B5204" s="147" t="s">
        <v>87021</v>
      </c>
      <c r="C5204" s="149" t="s">
        <v>8</v>
      </c>
      <c r="D5204" s="123">
        <v>27.03</v>
      </c>
    </row>
    <row r="5205" spans="1:4" ht="21.6">
      <c r="A5205" s="9">
        <v>89351</v>
      </c>
      <c r="B5205" s="148" t="s">
        <v>87022</v>
      </c>
      <c r="C5205" s="150" t="s">
        <v>8</v>
      </c>
      <c r="D5205" s="124">
        <v>33.53</v>
      </c>
    </row>
    <row r="5206" spans="1:4">
      <c r="A5206" s="27">
        <v>89352</v>
      </c>
      <c r="B5206" s="147" t="s">
        <v>87023</v>
      </c>
      <c r="C5206" s="149" t="s">
        <v>8</v>
      </c>
      <c r="D5206" s="123">
        <v>36.6</v>
      </c>
    </row>
    <row r="5207" spans="1:4">
      <c r="A5207" s="9">
        <v>89353</v>
      </c>
      <c r="B5207" s="148" t="s">
        <v>87024</v>
      </c>
      <c r="C5207" s="150" t="s">
        <v>8</v>
      </c>
      <c r="D5207" s="124">
        <v>40.380000000000003</v>
      </c>
    </row>
    <row r="5208" spans="1:4" ht="21.6">
      <c r="A5208" s="27">
        <v>89354</v>
      </c>
      <c r="B5208" s="147" t="s">
        <v>87025</v>
      </c>
      <c r="C5208" s="149" t="s">
        <v>8</v>
      </c>
      <c r="D5208" s="123">
        <v>533.36</v>
      </c>
    </row>
    <row r="5209" spans="1:4" ht="21.6">
      <c r="A5209" s="9">
        <v>89969</v>
      </c>
      <c r="B5209" s="148" t="s">
        <v>83280</v>
      </c>
      <c r="C5209" s="150" t="s">
        <v>8</v>
      </c>
      <c r="D5209" s="124">
        <v>42.84</v>
      </c>
    </row>
    <row r="5210" spans="1:4" ht="21.6">
      <c r="A5210" s="27">
        <v>89970</v>
      </c>
      <c r="B5210" s="147" t="s">
        <v>13700</v>
      </c>
      <c r="C5210" s="149" t="s">
        <v>8</v>
      </c>
      <c r="D5210" s="123">
        <v>47.46</v>
      </c>
    </row>
    <row r="5211" spans="1:4" ht="21.6">
      <c r="A5211" s="9">
        <v>89971</v>
      </c>
      <c r="B5211" s="148" t="s">
        <v>13701</v>
      </c>
      <c r="C5211" s="150" t="s">
        <v>8</v>
      </c>
      <c r="D5211" s="124">
        <v>48.04</v>
      </c>
    </row>
    <row r="5212" spans="1:4" ht="21.6">
      <c r="A5212" s="27">
        <v>89972</v>
      </c>
      <c r="B5212" s="147" t="s">
        <v>13702</v>
      </c>
      <c r="C5212" s="149" t="s">
        <v>8</v>
      </c>
      <c r="D5212" s="123">
        <v>53.68</v>
      </c>
    </row>
    <row r="5213" spans="1:4" ht="21.6">
      <c r="A5213" s="9">
        <v>89973</v>
      </c>
      <c r="B5213" s="148" t="s">
        <v>13703</v>
      </c>
      <c r="C5213" s="150" t="s">
        <v>8</v>
      </c>
      <c r="D5213" s="124">
        <v>739.62</v>
      </c>
    </row>
    <row r="5214" spans="1:4" ht="21.6">
      <c r="A5214" s="27">
        <v>89974</v>
      </c>
      <c r="B5214" s="147" t="s">
        <v>63044</v>
      </c>
      <c r="C5214" s="149" t="s">
        <v>8</v>
      </c>
      <c r="D5214" s="123">
        <v>290.77</v>
      </c>
    </row>
    <row r="5215" spans="1:4" ht="21.6">
      <c r="A5215" s="9">
        <v>89984</v>
      </c>
      <c r="B5215" s="148" t="s">
        <v>87026</v>
      </c>
      <c r="C5215" s="150" t="s">
        <v>8</v>
      </c>
      <c r="D5215" s="124">
        <v>86.55</v>
      </c>
    </row>
    <row r="5216" spans="1:4" ht="21.6">
      <c r="A5216" s="27">
        <v>89985</v>
      </c>
      <c r="B5216" s="147" t="s">
        <v>87027</v>
      </c>
      <c r="C5216" s="149" t="s">
        <v>8</v>
      </c>
      <c r="D5216" s="123">
        <v>91.15</v>
      </c>
    </row>
    <row r="5217" spans="1:4" ht="21.6">
      <c r="A5217" s="9">
        <v>89986</v>
      </c>
      <c r="B5217" s="148" t="s">
        <v>87028</v>
      </c>
      <c r="C5217" s="150" t="s">
        <v>8</v>
      </c>
      <c r="D5217" s="124">
        <v>84.35</v>
      </c>
    </row>
    <row r="5218" spans="1:4" ht="21.6">
      <c r="A5218" s="27">
        <v>89987</v>
      </c>
      <c r="B5218" s="147" t="s">
        <v>87029</v>
      </c>
      <c r="C5218" s="149" t="s">
        <v>8</v>
      </c>
      <c r="D5218" s="123">
        <v>95.95</v>
      </c>
    </row>
    <row r="5219" spans="1:4" ht="21.6">
      <c r="A5219" s="9">
        <v>90371</v>
      </c>
      <c r="B5219" s="148" t="s">
        <v>87030</v>
      </c>
      <c r="C5219" s="150" t="s">
        <v>8</v>
      </c>
      <c r="D5219" s="124">
        <v>38.729999999999997</v>
      </c>
    </row>
    <row r="5220" spans="1:4" ht="21.6">
      <c r="A5220" s="27">
        <v>94489</v>
      </c>
      <c r="B5220" s="147" t="s">
        <v>87031</v>
      </c>
      <c r="C5220" s="149" t="s">
        <v>8</v>
      </c>
      <c r="D5220" s="123">
        <v>39.03</v>
      </c>
    </row>
    <row r="5221" spans="1:4" ht="21.6">
      <c r="A5221" s="9">
        <v>94490</v>
      </c>
      <c r="B5221" s="148" t="s">
        <v>87032</v>
      </c>
      <c r="C5221" s="150" t="s">
        <v>8</v>
      </c>
      <c r="D5221" s="124">
        <v>58.69</v>
      </c>
    </row>
    <row r="5222" spans="1:4" ht="21.6">
      <c r="A5222" s="27">
        <v>94491</v>
      </c>
      <c r="B5222" s="147" t="s">
        <v>87033</v>
      </c>
      <c r="C5222" s="149" t="s">
        <v>8</v>
      </c>
      <c r="D5222" s="123">
        <v>79.64</v>
      </c>
    </row>
    <row r="5223" spans="1:4" ht="21.6">
      <c r="A5223" s="9">
        <v>94492</v>
      </c>
      <c r="B5223" s="148" t="s">
        <v>87034</v>
      </c>
      <c r="C5223" s="150" t="s">
        <v>8</v>
      </c>
      <c r="D5223" s="124">
        <v>81.96</v>
      </c>
    </row>
    <row r="5224" spans="1:4" ht="21.6">
      <c r="A5224" s="27">
        <v>94493</v>
      </c>
      <c r="B5224" s="147" t="s">
        <v>87035</v>
      </c>
      <c r="C5224" s="149" t="s">
        <v>8</v>
      </c>
      <c r="D5224" s="123">
        <v>149.97</v>
      </c>
    </row>
    <row r="5225" spans="1:4">
      <c r="A5225" s="9">
        <v>94495</v>
      </c>
      <c r="B5225" s="148" t="s">
        <v>87036</v>
      </c>
      <c r="C5225" s="150" t="s">
        <v>8</v>
      </c>
      <c r="D5225" s="124">
        <v>62.42</v>
      </c>
    </row>
    <row r="5226" spans="1:4" ht="21.6">
      <c r="A5226" s="27">
        <v>94496</v>
      </c>
      <c r="B5226" s="147" t="s">
        <v>87037</v>
      </c>
      <c r="C5226" s="149" t="s">
        <v>8</v>
      </c>
      <c r="D5226" s="123">
        <v>85.04</v>
      </c>
    </row>
    <row r="5227" spans="1:4" ht="21.6">
      <c r="A5227" s="9">
        <v>94497</v>
      </c>
      <c r="B5227" s="148" t="s">
        <v>87038</v>
      </c>
      <c r="C5227" s="150" t="s">
        <v>8</v>
      </c>
      <c r="D5227" s="124">
        <v>107.76</v>
      </c>
    </row>
    <row r="5228" spans="1:4">
      <c r="A5228" s="27">
        <v>94498</v>
      </c>
      <c r="B5228" s="147" t="s">
        <v>87039</v>
      </c>
      <c r="C5228" s="149" t="s">
        <v>8</v>
      </c>
      <c r="D5228" s="123">
        <v>148.69999999999999</v>
      </c>
    </row>
    <row r="5229" spans="1:4" ht="21.6">
      <c r="A5229" s="9">
        <v>94499</v>
      </c>
      <c r="B5229" s="148" t="s">
        <v>87040</v>
      </c>
      <c r="C5229" s="150" t="s">
        <v>8</v>
      </c>
      <c r="D5229" s="124">
        <v>295.37</v>
      </c>
    </row>
    <row r="5230" spans="1:4">
      <c r="A5230" s="27">
        <v>94500</v>
      </c>
      <c r="B5230" s="147" t="s">
        <v>87041</v>
      </c>
      <c r="C5230" s="149" t="s">
        <v>8</v>
      </c>
      <c r="D5230" s="123">
        <v>358.56</v>
      </c>
    </row>
    <row r="5231" spans="1:4">
      <c r="A5231" s="9">
        <v>94501</v>
      </c>
      <c r="B5231" s="148" t="s">
        <v>87042</v>
      </c>
      <c r="C5231" s="150" t="s">
        <v>8</v>
      </c>
      <c r="D5231" s="124">
        <v>723.03</v>
      </c>
    </row>
    <row r="5232" spans="1:4" ht="21.6">
      <c r="A5232" s="27">
        <v>94792</v>
      </c>
      <c r="B5232" s="147" t="s">
        <v>87043</v>
      </c>
      <c r="C5232" s="149" t="s">
        <v>8</v>
      </c>
      <c r="D5232" s="123">
        <v>116.88</v>
      </c>
    </row>
    <row r="5233" spans="1:4" ht="21.6">
      <c r="A5233" s="9">
        <v>94793</v>
      </c>
      <c r="B5233" s="148" t="s">
        <v>87044</v>
      </c>
      <c r="C5233" s="150" t="s">
        <v>8</v>
      </c>
      <c r="D5233" s="124">
        <v>160.03</v>
      </c>
    </row>
    <row r="5234" spans="1:4" ht="21.6">
      <c r="A5234" s="27">
        <v>94794</v>
      </c>
      <c r="B5234" s="147" t="s">
        <v>87045</v>
      </c>
      <c r="C5234" s="149" t="s">
        <v>8</v>
      </c>
      <c r="D5234" s="123">
        <v>169.81</v>
      </c>
    </row>
    <row r="5235" spans="1:4" ht="21.6">
      <c r="A5235" s="9">
        <v>94795</v>
      </c>
      <c r="B5235" s="148" t="s">
        <v>87046</v>
      </c>
      <c r="C5235" s="150" t="s">
        <v>8</v>
      </c>
      <c r="D5235" s="124">
        <v>33.369999999999997</v>
      </c>
    </row>
    <row r="5236" spans="1:4" ht="21.6">
      <c r="A5236" s="27">
        <v>94796</v>
      </c>
      <c r="B5236" s="147" t="s">
        <v>87047</v>
      </c>
      <c r="C5236" s="149" t="s">
        <v>8</v>
      </c>
      <c r="D5236" s="123">
        <v>38.93</v>
      </c>
    </row>
    <row r="5237" spans="1:4">
      <c r="A5237" s="9">
        <v>94797</v>
      </c>
      <c r="B5237" s="148" t="s">
        <v>87048</v>
      </c>
      <c r="C5237" s="150" t="s">
        <v>8</v>
      </c>
      <c r="D5237" s="124">
        <v>78.73</v>
      </c>
    </row>
    <row r="5238" spans="1:4" ht="21.6">
      <c r="A5238" s="27">
        <v>94798</v>
      </c>
      <c r="B5238" s="147" t="s">
        <v>87049</v>
      </c>
      <c r="C5238" s="149" t="s">
        <v>8</v>
      </c>
      <c r="D5238" s="123">
        <v>129.55000000000001</v>
      </c>
    </row>
    <row r="5239" spans="1:4" ht="21.6">
      <c r="A5239" s="9">
        <v>94799</v>
      </c>
      <c r="B5239" s="148" t="s">
        <v>87050</v>
      </c>
      <c r="C5239" s="150" t="s">
        <v>8</v>
      </c>
      <c r="D5239" s="124">
        <v>159.41999999999999</v>
      </c>
    </row>
    <row r="5240" spans="1:4">
      <c r="A5240" s="27">
        <v>94800</v>
      </c>
      <c r="B5240" s="147" t="s">
        <v>87051</v>
      </c>
      <c r="C5240" s="149" t="s">
        <v>8</v>
      </c>
      <c r="D5240" s="123">
        <v>204.73</v>
      </c>
    </row>
    <row r="5241" spans="1:4">
      <c r="A5241" s="9">
        <v>95248</v>
      </c>
      <c r="B5241" s="148" t="s">
        <v>87052</v>
      </c>
      <c r="C5241" s="150" t="s">
        <v>8</v>
      </c>
      <c r="D5241" s="124">
        <v>52.98</v>
      </c>
    </row>
    <row r="5242" spans="1:4">
      <c r="A5242" s="27">
        <v>95249</v>
      </c>
      <c r="B5242" s="147" t="s">
        <v>87053</v>
      </c>
      <c r="C5242" s="149" t="s">
        <v>8</v>
      </c>
      <c r="D5242" s="123">
        <v>62.57</v>
      </c>
    </row>
    <row r="5243" spans="1:4">
      <c r="A5243" s="9">
        <v>95250</v>
      </c>
      <c r="B5243" s="148" t="s">
        <v>87054</v>
      </c>
      <c r="C5243" s="150" t="s">
        <v>8</v>
      </c>
      <c r="D5243" s="124">
        <v>84.45</v>
      </c>
    </row>
    <row r="5244" spans="1:4" ht="21.6">
      <c r="A5244" s="27">
        <v>95251</v>
      </c>
      <c r="B5244" s="147" t="s">
        <v>87055</v>
      </c>
      <c r="C5244" s="149" t="s">
        <v>8</v>
      </c>
      <c r="D5244" s="123">
        <v>124.86</v>
      </c>
    </row>
    <row r="5245" spans="1:4" ht="21.6">
      <c r="A5245" s="9">
        <v>95252</v>
      </c>
      <c r="B5245" s="148" t="s">
        <v>87056</v>
      </c>
      <c r="C5245" s="150" t="s">
        <v>8</v>
      </c>
      <c r="D5245" s="124">
        <v>151.46</v>
      </c>
    </row>
    <row r="5246" spans="1:4">
      <c r="A5246" s="27">
        <v>95253</v>
      </c>
      <c r="B5246" s="147" t="s">
        <v>87057</v>
      </c>
      <c r="C5246" s="149" t="s">
        <v>8</v>
      </c>
      <c r="D5246" s="123">
        <v>230.11</v>
      </c>
    </row>
    <row r="5247" spans="1:4" ht="21.6">
      <c r="A5247" s="9">
        <v>99619</v>
      </c>
      <c r="B5247" s="148" t="s">
        <v>87058</v>
      </c>
      <c r="C5247" s="150" t="s">
        <v>8</v>
      </c>
      <c r="D5247" s="124">
        <v>114.28</v>
      </c>
    </row>
    <row r="5248" spans="1:4" ht="21.6">
      <c r="A5248" s="27">
        <v>99620</v>
      </c>
      <c r="B5248" s="147" t="s">
        <v>87059</v>
      </c>
      <c r="C5248" s="149" t="s">
        <v>8</v>
      </c>
      <c r="D5248" s="123">
        <v>155.25</v>
      </c>
    </row>
    <row r="5249" spans="1:4" ht="21.6">
      <c r="A5249" s="9">
        <v>99621</v>
      </c>
      <c r="B5249" s="148" t="s">
        <v>87060</v>
      </c>
      <c r="C5249" s="150" t="s">
        <v>8</v>
      </c>
      <c r="D5249" s="124">
        <v>231.35</v>
      </c>
    </row>
    <row r="5250" spans="1:4" ht="21.6">
      <c r="A5250" s="27">
        <v>99622</v>
      </c>
      <c r="B5250" s="147" t="s">
        <v>87061</v>
      </c>
      <c r="C5250" s="149" t="s">
        <v>8</v>
      </c>
      <c r="D5250" s="123">
        <v>260.47000000000003</v>
      </c>
    </row>
    <row r="5251" spans="1:4" ht="21.6">
      <c r="A5251" s="9">
        <v>99623</v>
      </c>
      <c r="B5251" s="148" t="s">
        <v>87062</v>
      </c>
      <c r="C5251" s="150" t="s">
        <v>8</v>
      </c>
      <c r="D5251" s="124">
        <v>363.41</v>
      </c>
    </row>
    <row r="5252" spans="1:4" ht="21.6">
      <c r="A5252" s="27">
        <v>99624</v>
      </c>
      <c r="B5252" s="147" t="s">
        <v>87063</v>
      </c>
      <c r="C5252" s="149" t="s">
        <v>8</v>
      </c>
      <c r="D5252" s="123">
        <v>518.04999999999995</v>
      </c>
    </row>
    <row r="5253" spans="1:4" ht="21.6">
      <c r="A5253" s="9">
        <v>99625</v>
      </c>
      <c r="B5253" s="148" t="s">
        <v>87064</v>
      </c>
      <c r="C5253" s="150" t="s">
        <v>8</v>
      </c>
      <c r="D5253" s="124">
        <v>712.46</v>
      </c>
    </row>
    <row r="5254" spans="1:4" ht="21.6">
      <c r="A5254" s="27">
        <v>99626</v>
      </c>
      <c r="B5254" s="147" t="s">
        <v>87065</v>
      </c>
      <c r="C5254" s="149" t="s">
        <v>8</v>
      </c>
      <c r="D5254" s="125">
        <v>1096.7</v>
      </c>
    </row>
    <row r="5255" spans="1:4" ht="21.6">
      <c r="A5255" s="9">
        <v>99627</v>
      </c>
      <c r="B5255" s="148" t="s">
        <v>87066</v>
      </c>
      <c r="C5255" s="150" t="s">
        <v>8</v>
      </c>
      <c r="D5255" s="124">
        <v>68.95</v>
      </c>
    </row>
    <row r="5256" spans="1:4" ht="21.6">
      <c r="A5256" s="27">
        <v>99628</v>
      </c>
      <c r="B5256" s="147" t="s">
        <v>87067</v>
      </c>
      <c r="C5256" s="149" t="s">
        <v>8</v>
      </c>
      <c r="D5256" s="123">
        <v>75.319999999999993</v>
      </c>
    </row>
    <row r="5257" spans="1:4" ht="21.6">
      <c r="A5257" s="9">
        <v>99629</v>
      </c>
      <c r="B5257" s="148" t="s">
        <v>87068</v>
      </c>
      <c r="C5257" s="150" t="s">
        <v>8</v>
      </c>
      <c r="D5257" s="124">
        <v>83.76</v>
      </c>
    </row>
    <row r="5258" spans="1:4" ht="21.6">
      <c r="A5258" s="27">
        <v>99630</v>
      </c>
      <c r="B5258" s="147" t="s">
        <v>87069</v>
      </c>
      <c r="C5258" s="149" t="s">
        <v>8</v>
      </c>
      <c r="D5258" s="123">
        <v>124.56</v>
      </c>
    </row>
    <row r="5259" spans="1:4" ht="21.6">
      <c r="A5259" s="9">
        <v>99631</v>
      </c>
      <c r="B5259" s="148" t="s">
        <v>87070</v>
      </c>
      <c r="C5259" s="150" t="s">
        <v>8</v>
      </c>
      <c r="D5259" s="124">
        <v>145.07</v>
      </c>
    </row>
    <row r="5260" spans="1:4" ht="21.6">
      <c r="A5260" s="27">
        <v>99632</v>
      </c>
      <c r="B5260" s="147" t="s">
        <v>87071</v>
      </c>
      <c r="C5260" s="149" t="s">
        <v>8</v>
      </c>
      <c r="D5260" s="123">
        <v>209.09</v>
      </c>
    </row>
    <row r="5261" spans="1:4" ht="21.6">
      <c r="A5261" s="9">
        <v>99633</v>
      </c>
      <c r="B5261" s="148" t="s">
        <v>87072</v>
      </c>
      <c r="C5261" s="150" t="s">
        <v>8</v>
      </c>
      <c r="D5261" s="124">
        <v>448.44</v>
      </c>
    </row>
    <row r="5262" spans="1:4" ht="21.6">
      <c r="A5262" s="27">
        <v>99634</v>
      </c>
      <c r="B5262" s="147" t="s">
        <v>87073</v>
      </c>
      <c r="C5262" s="149" t="s">
        <v>8</v>
      </c>
      <c r="D5262" s="123">
        <v>764.51</v>
      </c>
    </row>
    <row r="5263" spans="1:4" ht="21.6">
      <c r="A5263" s="9">
        <v>99635</v>
      </c>
      <c r="B5263" s="148" t="s">
        <v>87074</v>
      </c>
      <c r="C5263" s="150" t="s">
        <v>8</v>
      </c>
      <c r="D5263" s="124">
        <v>382.43</v>
      </c>
    </row>
    <row r="5264" spans="1:4" ht="21.6">
      <c r="A5264" s="27">
        <v>103008</v>
      </c>
      <c r="B5264" s="147" t="s">
        <v>87075</v>
      </c>
      <c r="C5264" s="149" t="s">
        <v>8</v>
      </c>
      <c r="D5264" s="123">
        <v>93.31</v>
      </c>
    </row>
    <row r="5265" spans="1:4" ht="21.6">
      <c r="A5265" s="9">
        <v>103009</v>
      </c>
      <c r="B5265" s="148" t="s">
        <v>87076</v>
      </c>
      <c r="C5265" s="150" t="s">
        <v>8</v>
      </c>
      <c r="D5265" s="124">
        <v>330.37</v>
      </c>
    </row>
    <row r="5266" spans="1:4" ht="21.6">
      <c r="A5266" s="27">
        <v>103010</v>
      </c>
      <c r="B5266" s="147" t="s">
        <v>87077</v>
      </c>
      <c r="C5266" s="149" t="s">
        <v>8</v>
      </c>
      <c r="D5266" s="123">
        <v>70.77</v>
      </c>
    </row>
    <row r="5267" spans="1:4" ht="21.6">
      <c r="A5267" s="9">
        <v>103011</v>
      </c>
      <c r="B5267" s="148" t="s">
        <v>87078</v>
      </c>
      <c r="C5267" s="150" t="s">
        <v>8</v>
      </c>
      <c r="D5267" s="124">
        <v>78.95</v>
      </c>
    </row>
    <row r="5268" spans="1:4" ht="21.6">
      <c r="A5268" s="27">
        <v>103012</v>
      </c>
      <c r="B5268" s="147" t="s">
        <v>87079</v>
      </c>
      <c r="C5268" s="149" t="s">
        <v>8</v>
      </c>
      <c r="D5268" s="123">
        <v>124.44</v>
      </c>
    </row>
    <row r="5269" spans="1:4" ht="21.6">
      <c r="A5269" s="9">
        <v>103013</v>
      </c>
      <c r="B5269" s="148" t="s">
        <v>87080</v>
      </c>
      <c r="C5269" s="150" t="s">
        <v>8</v>
      </c>
      <c r="D5269" s="124">
        <v>134.03</v>
      </c>
    </row>
    <row r="5270" spans="1:4" ht="21.6">
      <c r="A5270" s="27">
        <v>103014</v>
      </c>
      <c r="B5270" s="147" t="s">
        <v>87081</v>
      </c>
      <c r="C5270" s="149" t="s">
        <v>8</v>
      </c>
      <c r="D5270" s="123">
        <v>201.49</v>
      </c>
    </row>
    <row r="5271" spans="1:4" ht="21.6">
      <c r="A5271" s="9">
        <v>103015</v>
      </c>
      <c r="B5271" s="148" t="s">
        <v>87082</v>
      </c>
      <c r="C5271" s="150" t="s">
        <v>8</v>
      </c>
      <c r="D5271" s="124">
        <v>356.1</v>
      </c>
    </row>
    <row r="5272" spans="1:4" ht="21.6">
      <c r="A5272" s="27">
        <v>103016</v>
      </c>
      <c r="B5272" s="147" t="s">
        <v>87083</v>
      </c>
      <c r="C5272" s="149" t="s">
        <v>8</v>
      </c>
      <c r="D5272" s="123">
        <v>486.76</v>
      </c>
    </row>
    <row r="5273" spans="1:4" ht="21.6">
      <c r="A5273" s="9">
        <v>103017</v>
      </c>
      <c r="B5273" s="148" t="s">
        <v>87084</v>
      </c>
      <c r="C5273" s="150" t="s">
        <v>8</v>
      </c>
      <c r="D5273" s="124">
        <v>849.41</v>
      </c>
    </row>
    <row r="5274" spans="1:4" ht="21.6">
      <c r="A5274" s="27">
        <v>103018</v>
      </c>
      <c r="B5274" s="147" t="s">
        <v>87085</v>
      </c>
      <c r="C5274" s="149" t="s">
        <v>8</v>
      </c>
      <c r="D5274" s="123">
        <v>312.56</v>
      </c>
    </row>
    <row r="5275" spans="1:4" ht="21.6">
      <c r="A5275" s="9">
        <v>103019</v>
      </c>
      <c r="B5275" s="148" t="s">
        <v>87086</v>
      </c>
      <c r="C5275" s="150" t="s">
        <v>8</v>
      </c>
      <c r="D5275" s="124">
        <v>292.18</v>
      </c>
    </row>
    <row r="5276" spans="1:4">
      <c r="A5276" s="27">
        <v>103029</v>
      </c>
      <c r="B5276" s="147" t="s">
        <v>87087</v>
      </c>
      <c r="C5276" s="149" t="s">
        <v>8</v>
      </c>
      <c r="D5276" s="123">
        <v>46.1</v>
      </c>
    </row>
    <row r="5277" spans="1:4" ht="21.6">
      <c r="A5277" s="9">
        <v>103036</v>
      </c>
      <c r="B5277" s="148" t="s">
        <v>87088</v>
      </c>
      <c r="C5277" s="150" t="s">
        <v>8</v>
      </c>
      <c r="D5277" s="124">
        <v>31.28</v>
      </c>
    </row>
    <row r="5278" spans="1:4" ht="21.6">
      <c r="A5278" s="27">
        <v>103037</v>
      </c>
      <c r="B5278" s="147" t="s">
        <v>87089</v>
      </c>
      <c r="C5278" s="149" t="s">
        <v>8</v>
      </c>
      <c r="D5278" s="123">
        <v>61.56</v>
      </c>
    </row>
    <row r="5279" spans="1:4" ht="21.6">
      <c r="A5279" s="9">
        <v>103038</v>
      </c>
      <c r="B5279" s="148" t="s">
        <v>87090</v>
      </c>
      <c r="C5279" s="150" t="s">
        <v>8</v>
      </c>
      <c r="D5279" s="124">
        <v>82.38</v>
      </c>
    </row>
    <row r="5280" spans="1:4" ht="21.6">
      <c r="A5280" s="27">
        <v>103039</v>
      </c>
      <c r="B5280" s="147" t="s">
        <v>87091</v>
      </c>
      <c r="C5280" s="149" t="s">
        <v>8</v>
      </c>
      <c r="D5280" s="123">
        <v>89.14</v>
      </c>
    </row>
    <row r="5281" spans="1:4" ht="21.6">
      <c r="A5281" s="9">
        <v>103040</v>
      </c>
      <c r="B5281" s="148" t="s">
        <v>87092</v>
      </c>
      <c r="C5281" s="150" t="s">
        <v>8</v>
      </c>
      <c r="D5281" s="124">
        <v>133.13999999999999</v>
      </c>
    </row>
    <row r="5282" spans="1:4" ht="21.6">
      <c r="A5282" s="27">
        <v>103041</v>
      </c>
      <c r="B5282" s="147" t="s">
        <v>87093</v>
      </c>
      <c r="C5282" s="149" t="s">
        <v>8</v>
      </c>
      <c r="D5282" s="123">
        <v>25.92</v>
      </c>
    </row>
    <row r="5283" spans="1:4" ht="21.6">
      <c r="A5283" s="9">
        <v>103042</v>
      </c>
      <c r="B5283" s="148" t="s">
        <v>87094</v>
      </c>
      <c r="C5283" s="150" t="s">
        <v>8</v>
      </c>
      <c r="D5283" s="124">
        <v>31.79</v>
      </c>
    </row>
    <row r="5284" spans="1:4" ht="21.6">
      <c r="A5284" s="27">
        <v>103043</v>
      </c>
      <c r="B5284" s="147" t="s">
        <v>87095</v>
      </c>
      <c r="C5284" s="149" t="s">
        <v>8</v>
      </c>
      <c r="D5284" s="123">
        <v>30.07</v>
      </c>
    </row>
    <row r="5285" spans="1:4" ht="21.6">
      <c r="A5285" s="9">
        <v>103044</v>
      </c>
      <c r="B5285" s="148" t="s">
        <v>87096</v>
      </c>
      <c r="C5285" s="150" t="s">
        <v>8</v>
      </c>
      <c r="D5285" s="124">
        <v>40.43</v>
      </c>
    </row>
    <row r="5286" spans="1:4" ht="21.6">
      <c r="A5286" s="27">
        <v>103045</v>
      </c>
      <c r="B5286" s="147" t="s">
        <v>87097</v>
      </c>
      <c r="C5286" s="149" t="s">
        <v>8</v>
      </c>
      <c r="D5286" s="123">
        <v>12.28</v>
      </c>
    </row>
    <row r="5287" spans="1:4" ht="21.6">
      <c r="A5287" s="9">
        <v>103046</v>
      </c>
      <c r="B5287" s="148" t="s">
        <v>87098</v>
      </c>
      <c r="C5287" s="150" t="s">
        <v>8</v>
      </c>
      <c r="D5287" s="124">
        <v>30.05</v>
      </c>
    </row>
    <row r="5288" spans="1:4" ht="21.6">
      <c r="A5288" s="27">
        <v>103047</v>
      </c>
      <c r="B5288" s="147" t="s">
        <v>87099</v>
      </c>
      <c r="C5288" s="149" t="s">
        <v>8</v>
      </c>
      <c r="D5288" s="123">
        <v>31.48</v>
      </c>
    </row>
    <row r="5289" spans="1:4" ht="21.6">
      <c r="A5289" s="9">
        <v>103048</v>
      </c>
      <c r="B5289" s="148" t="s">
        <v>87100</v>
      </c>
      <c r="C5289" s="150" t="s">
        <v>8</v>
      </c>
      <c r="D5289" s="124">
        <v>23.24</v>
      </c>
    </row>
    <row r="5290" spans="1:4" ht="21.6">
      <c r="A5290" s="27">
        <v>103049</v>
      </c>
      <c r="B5290" s="147" t="s">
        <v>87101</v>
      </c>
      <c r="C5290" s="149" t="s">
        <v>8</v>
      </c>
      <c r="D5290" s="123">
        <v>25.3</v>
      </c>
    </row>
    <row r="5291" spans="1:4">
      <c r="A5291" s="9">
        <v>103050</v>
      </c>
      <c r="B5291" s="148" t="s">
        <v>87102</v>
      </c>
      <c r="C5291" s="150" t="s">
        <v>8</v>
      </c>
      <c r="D5291" s="124">
        <v>25.3</v>
      </c>
    </row>
    <row r="5292" spans="1:4">
      <c r="A5292" s="27">
        <v>103051</v>
      </c>
      <c r="B5292" s="147" t="s">
        <v>87103</v>
      </c>
      <c r="C5292" s="149" t="s">
        <v>8</v>
      </c>
      <c r="D5292" s="123">
        <v>30.56</v>
      </c>
    </row>
    <row r="5293" spans="1:4">
      <c r="A5293" s="9">
        <v>103052</v>
      </c>
      <c r="B5293" s="148" t="s">
        <v>87104</v>
      </c>
      <c r="C5293" s="150" t="s">
        <v>8</v>
      </c>
      <c r="D5293" s="124">
        <v>41.03</v>
      </c>
    </row>
    <row r="5294" spans="1:4" ht="21.6">
      <c r="A5294" s="27">
        <v>95634</v>
      </c>
      <c r="B5294" s="147" t="s">
        <v>83281</v>
      </c>
      <c r="C5294" s="149" t="s">
        <v>8</v>
      </c>
      <c r="D5294" s="123">
        <v>224.82</v>
      </c>
    </row>
    <row r="5295" spans="1:4" ht="21.6">
      <c r="A5295" s="9">
        <v>95635</v>
      </c>
      <c r="B5295" s="148" t="s">
        <v>83282</v>
      </c>
      <c r="C5295" s="150" t="s">
        <v>8</v>
      </c>
      <c r="D5295" s="124">
        <v>239.03</v>
      </c>
    </row>
    <row r="5296" spans="1:4" ht="21.6">
      <c r="A5296" s="27">
        <v>95636</v>
      </c>
      <c r="B5296" s="147" t="s">
        <v>87105</v>
      </c>
      <c r="C5296" s="149" t="s">
        <v>8</v>
      </c>
      <c r="D5296" s="123">
        <v>403.99</v>
      </c>
    </row>
    <row r="5297" spans="1:4" ht="21.6">
      <c r="A5297" s="9">
        <v>95637</v>
      </c>
      <c r="B5297" s="148" t="s">
        <v>86316</v>
      </c>
      <c r="C5297" s="150" t="s">
        <v>8</v>
      </c>
      <c r="D5297" s="124">
        <v>625.79999999999995</v>
      </c>
    </row>
    <row r="5298" spans="1:4" ht="21.6">
      <c r="A5298" s="27">
        <v>95638</v>
      </c>
      <c r="B5298" s="147" t="s">
        <v>86317</v>
      </c>
      <c r="C5298" s="149" t="s">
        <v>8</v>
      </c>
      <c r="D5298" s="123">
        <v>762.05</v>
      </c>
    </row>
    <row r="5299" spans="1:4" ht="21.6">
      <c r="A5299" s="9">
        <v>95639</v>
      </c>
      <c r="B5299" s="148" t="s">
        <v>86318</v>
      </c>
      <c r="C5299" s="150" t="s">
        <v>8</v>
      </c>
      <c r="D5299" s="124">
        <v>983.54</v>
      </c>
    </row>
    <row r="5300" spans="1:4" ht="21.6">
      <c r="A5300" s="27">
        <v>95641</v>
      </c>
      <c r="B5300" s="147" t="s">
        <v>86319</v>
      </c>
      <c r="C5300" s="149" t="s">
        <v>8</v>
      </c>
      <c r="D5300" s="123">
        <v>308.63</v>
      </c>
    </row>
    <row r="5301" spans="1:4" ht="21.6">
      <c r="A5301" s="9">
        <v>95642</v>
      </c>
      <c r="B5301" s="148" t="s">
        <v>86320</v>
      </c>
      <c r="C5301" s="150" t="s">
        <v>8</v>
      </c>
      <c r="D5301" s="124">
        <v>456.66</v>
      </c>
    </row>
    <row r="5302" spans="1:4" ht="21.6">
      <c r="A5302" s="27">
        <v>95643</v>
      </c>
      <c r="B5302" s="147" t="s">
        <v>86321</v>
      </c>
      <c r="C5302" s="149" t="s">
        <v>8</v>
      </c>
      <c r="D5302" s="123">
        <v>597.85</v>
      </c>
    </row>
    <row r="5303" spans="1:4" ht="21.6">
      <c r="A5303" s="9">
        <v>95644</v>
      </c>
      <c r="B5303" s="148" t="s">
        <v>86322</v>
      </c>
      <c r="C5303" s="150" t="s">
        <v>8</v>
      </c>
      <c r="D5303" s="124">
        <v>224.5</v>
      </c>
    </row>
    <row r="5304" spans="1:4" ht="21.6">
      <c r="A5304" s="27">
        <v>95645</v>
      </c>
      <c r="B5304" s="147" t="s">
        <v>86323</v>
      </c>
      <c r="C5304" s="149" t="s">
        <v>8</v>
      </c>
      <c r="D5304" s="123">
        <v>412.19</v>
      </c>
    </row>
    <row r="5305" spans="1:4" ht="21.6">
      <c r="A5305" s="9">
        <v>95646</v>
      </c>
      <c r="B5305" s="148" t="s">
        <v>86324</v>
      </c>
      <c r="C5305" s="150" t="s">
        <v>8</v>
      </c>
      <c r="D5305" s="124">
        <v>614.5</v>
      </c>
    </row>
    <row r="5306" spans="1:4" ht="21.6">
      <c r="A5306" s="27">
        <v>95647</v>
      </c>
      <c r="B5306" s="147" t="s">
        <v>86325</v>
      </c>
      <c r="C5306" s="149" t="s">
        <v>8</v>
      </c>
      <c r="D5306" s="123">
        <v>806.3</v>
      </c>
    </row>
    <row r="5307" spans="1:4" ht="21.6">
      <c r="A5307" s="9">
        <v>95648</v>
      </c>
      <c r="B5307" s="148" t="s">
        <v>89777</v>
      </c>
      <c r="C5307" s="150" t="s">
        <v>8</v>
      </c>
      <c r="D5307" s="124">
        <v>513.21</v>
      </c>
    </row>
    <row r="5308" spans="1:4" ht="21.6">
      <c r="A5308" s="27">
        <v>95649</v>
      </c>
      <c r="B5308" s="147" t="s">
        <v>89778</v>
      </c>
      <c r="C5308" s="149" t="s">
        <v>8</v>
      </c>
      <c r="D5308" s="123">
        <v>885.01</v>
      </c>
    </row>
    <row r="5309" spans="1:4" ht="21.6">
      <c r="A5309" s="9">
        <v>95650</v>
      </c>
      <c r="B5309" s="148" t="s">
        <v>89779</v>
      </c>
      <c r="C5309" s="150" t="s">
        <v>8</v>
      </c>
      <c r="D5309" s="126">
        <v>1293.33</v>
      </c>
    </row>
    <row r="5310" spans="1:4" ht="21.6">
      <c r="A5310" s="27">
        <v>95651</v>
      </c>
      <c r="B5310" s="147" t="s">
        <v>89780</v>
      </c>
      <c r="C5310" s="149" t="s">
        <v>8</v>
      </c>
      <c r="D5310" s="125">
        <v>1679.91</v>
      </c>
    </row>
    <row r="5311" spans="1:4" ht="21.6">
      <c r="A5311" s="9">
        <v>95652</v>
      </c>
      <c r="B5311" s="148" t="s">
        <v>89781</v>
      </c>
      <c r="C5311" s="150" t="s">
        <v>8</v>
      </c>
      <c r="D5311" s="124">
        <v>637.05999999999995</v>
      </c>
    </row>
    <row r="5312" spans="1:4" ht="21.6">
      <c r="A5312" s="27">
        <v>95653</v>
      </c>
      <c r="B5312" s="147" t="s">
        <v>89782</v>
      </c>
      <c r="C5312" s="149" t="s">
        <v>8</v>
      </c>
      <c r="D5312" s="125">
        <v>1131.05</v>
      </c>
    </row>
    <row r="5313" spans="1:4" ht="21.6">
      <c r="A5313" s="9">
        <v>95654</v>
      </c>
      <c r="B5313" s="148" t="s">
        <v>89783</v>
      </c>
      <c r="C5313" s="150" t="s">
        <v>8</v>
      </c>
      <c r="D5313" s="126">
        <v>1666.55</v>
      </c>
    </row>
    <row r="5314" spans="1:4" ht="21.6">
      <c r="A5314" s="27">
        <v>95655</v>
      </c>
      <c r="B5314" s="147" t="s">
        <v>89784</v>
      </c>
      <c r="C5314" s="149" t="s">
        <v>8</v>
      </c>
      <c r="D5314" s="125">
        <v>2174.21</v>
      </c>
    </row>
    <row r="5315" spans="1:4" ht="21.6">
      <c r="A5315" s="9">
        <v>95657</v>
      </c>
      <c r="B5315" s="148" t="s">
        <v>89785</v>
      </c>
      <c r="C5315" s="150" t="s">
        <v>8</v>
      </c>
      <c r="D5315" s="124">
        <v>251.11</v>
      </c>
    </row>
    <row r="5316" spans="1:4" ht="21.6">
      <c r="A5316" s="27">
        <v>95658</v>
      </c>
      <c r="B5316" s="147" t="s">
        <v>89786</v>
      </c>
      <c r="C5316" s="149" t="s">
        <v>8</v>
      </c>
      <c r="D5316" s="123">
        <v>472.86</v>
      </c>
    </row>
    <row r="5317" spans="1:4" ht="21.6">
      <c r="A5317" s="9">
        <v>95659</v>
      </c>
      <c r="B5317" s="148" t="s">
        <v>89787</v>
      </c>
      <c r="C5317" s="150" t="s">
        <v>8</v>
      </c>
      <c r="D5317" s="124">
        <v>666.3</v>
      </c>
    </row>
    <row r="5318" spans="1:4" ht="21.6">
      <c r="A5318" s="27">
        <v>95660</v>
      </c>
      <c r="B5318" s="147" t="s">
        <v>89788</v>
      </c>
      <c r="C5318" s="149" t="s">
        <v>8</v>
      </c>
      <c r="D5318" s="123">
        <v>942.91</v>
      </c>
    </row>
    <row r="5319" spans="1:4" ht="21.6">
      <c r="A5319" s="9">
        <v>95661</v>
      </c>
      <c r="B5319" s="148" t="s">
        <v>89789</v>
      </c>
      <c r="C5319" s="150" t="s">
        <v>8</v>
      </c>
      <c r="D5319" s="124">
        <v>322.85000000000002</v>
      </c>
    </row>
    <row r="5320" spans="1:4" ht="21.6">
      <c r="A5320" s="27">
        <v>95662</v>
      </c>
      <c r="B5320" s="147" t="s">
        <v>89790</v>
      </c>
      <c r="C5320" s="149" t="s">
        <v>8</v>
      </c>
      <c r="D5320" s="123">
        <v>617.66999999999996</v>
      </c>
    </row>
    <row r="5321" spans="1:4" ht="21.6">
      <c r="A5321" s="9">
        <v>95663</v>
      </c>
      <c r="B5321" s="148" t="s">
        <v>89791</v>
      </c>
      <c r="C5321" s="150" t="s">
        <v>8</v>
      </c>
      <c r="D5321" s="124">
        <v>932.89</v>
      </c>
    </row>
    <row r="5322" spans="1:4" ht="21.6">
      <c r="A5322" s="27">
        <v>95664</v>
      </c>
      <c r="B5322" s="147" t="s">
        <v>89792</v>
      </c>
      <c r="C5322" s="149" t="s">
        <v>8</v>
      </c>
      <c r="D5322" s="125">
        <v>1228.95</v>
      </c>
    </row>
    <row r="5323" spans="1:4" ht="21.6">
      <c r="A5323" s="9">
        <v>95665</v>
      </c>
      <c r="B5323" s="148" t="s">
        <v>89793</v>
      </c>
      <c r="C5323" s="150" t="s">
        <v>8</v>
      </c>
      <c r="D5323" s="124">
        <v>262.79000000000002</v>
      </c>
    </row>
    <row r="5324" spans="1:4" ht="21.6">
      <c r="A5324" s="27">
        <v>95666</v>
      </c>
      <c r="B5324" s="147" t="s">
        <v>89794</v>
      </c>
      <c r="C5324" s="149" t="s">
        <v>8</v>
      </c>
      <c r="D5324" s="123">
        <v>500.47</v>
      </c>
    </row>
    <row r="5325" spans="1:4" ht="21.6">
      <c r="A5325" s="9">
        <v>95667</v>
      </c>
      <c r="B5325" s="148" t="s">
        <v>89795</v>
      </c>
      <c r="C5325" s="150" t="s">
        <v>8</v>
      </c>
      <c r="D5325" s="124">
        <v>749.02</v>
      </c>
    </row>
    <row r="5326" spans="1:4" ht="21.6">
      <c r="A5326" s="27">
        <v>95668</v>
      </c>
      <c r="B5326" s="147" t="s">
        <v>89796</v>
      </c>
      <c r="C5326" s="149" t="s">
        <v>8</v>
      </c>
      <c r="D5326" s="123">
        <v>982.71</v>
      </c>
    </row>
    <row r="5327" spans="1:4" ht="21.6">
      <c r="A5327" s="9">
        <v>95669</v>
      </c>
      <c r="B5327" s="148" t="s">
        <v>89797</v>
      </c>
      <c r="C5327" s="150" t="s">
        <v>8</v>
      </c>
      <c r="D5327" s="124">
        <v>345.28</v>
      </c>
    </row>
    <row r="5328" spans="1:4" ht="21.6">
      <c r="A5328" s="27">
        <v>95670</v>
      </c>
      <c r="B5328" s="147" t="s">
        <v>89798</v>
      </c>
      <c r="C5328" s="149" t="s">
        <v>8</v>
      </c>
      <c r="D5328" s="123">
        <v>643.83000000000004</v>
      </c>
    </row>
    <row r="5329" spans="1:4" ht="21.6">
      <c r="A5329" s="9">
        <v>95671</v>
      </c>
      <c r="B5329" s="148" t="s">
        <v>89799</v>
      </c>
      <c r="C5329" s="150" t="s">
        <v>8</v>
      </c>
      <c r="D5329" s="124">
        <v>967.51</v>
      </c>
    </row>
    <row r="5330" spans="1:4" ht="21.6">
      <c r="A5330" s="27">
        <v>95672</v>
      </c>
      <c r="B5330" s="147" t="s">
        <v>89800</v>
      </c>
      <c r="C5330" s="149" t="s">
        <v>8</v>
      </c>
      <c r="D5330" s="125">
        <v>1292.19</v>
      </c>
    </row>
    <row r="5331" spans="1:4">
      <c r="A5331" s="9">
        <v>95673</v>
      </c>
      <c r="B5331" s="148" t="s">
        <v>86326</v>
      </c>
      <c r="C5331" s="150" t="s">
        <v>8</v>
      </c>
      <c r="D5331" s="124">
        <v>187.97</v>
      </c>
    </row>
    <row r="5332" spans="1:4">
      <c r="A5332" s="27">
        <v>95674</v>
      </c>
      <c r="B5332" s="147" t="s">
        <v>86327</v>
      </c>
      <c r="C5332" s="149" t="s">
        <v>8</v>
      </c>
      <c r="D5332" s="123">
        <v>200.06</v>
      </c>
    </row>
    <row r="5333" spans="1:4">
      <c r="A5333" s="9">
        <v>95675</v>
      </c>
      <c r="B5333" s="148" t="s">
        <v>83283</v>
      </c>
      <c r="C5333" s="150" t="s">
        <v>8</v>
      </c>
      <c r="D5333" s="124">
        <v>244.9</v>
      </c>
    </row>
    <row r="5334" spans="1:4" ht="21.6">
      <c r="A5334" s="27">
        <v>95676</v>
      </c>
      <c r="B5334" s="147" t="s">
        <v>86328</v>
      </c>
      <c r="C5334" s="149" t="s">
        <v>8</v>
      </c>
      <c r="D5334" s="123">
        <v>129.53</v>
      </c>
    </row>
    <row r="5335" spans="1:4" ht="21.6">
      <c r="A5335" s="9">
        <v>97741</v>
      </c>
      <c r="B5335" s="148" t="s">
        <v>86329</v>
      </c>
      <c r="C5335" s="150" t="s">
        <v>8</v>
      </c>
      <c r="D5335" s="124">
        <v>172.21</v>
      </c>
    </row>
    <row r="5336" spans="1:4">
      <c r="A5336" s="27">
        <v>90436</v>
      </c>
      <c r="B5336" s="147" t="s">
        <v>171</v>
      </c>
      <c r="C5336" s="149" t="s">
        <v>8</v>
      </c>
      <c r="D5336" s="123">
        <v>16.39</v>
      </c>
    </row>
    <row r="5337" spans="1:4" ht="21.6">
      <c r="A5337" s="9">
        <v>90437</v>
      </c>
      <c r="B5337" s="148" t="s">
        <v>63045</v>
      </c>
      <c r="C5337" s="150" t="s">
        <v>8</v>
      </c>
      <c r="D5337" s="124">
        <v>39.83</v>
      </c>
    </row>
    <row r="5338" spans="1:4">
      <c r="A5338" s="27">
        <v>90438</v>
      </c>
      <c r="B5338" s="147" t="s">
        <v>65</v>
      </c>
      <c r="C5338" s="149" t="s">
        <v>8</v>
      </c>
      <c r="D5338" s="123">
        <v>57.08</v>
      </c>
    </row>
    <row r="5339" spans="1:4">
      <c r="A5339" s="9">
        <v>90439</v>
      </c>
      <c r="B5339" s="148" t="s">
        <v>66</v>
      </c>
      <c r="C5339" s="150" t="s">
        <v>8</v>
      </c>
      <c r="D5339" s="124">
        <v>82.93</v>
      </c>
    </row>
    <row r="5340" spans="1:4" ht="21.6">
      <c r="A5340" s="27">
        <v>90440</v>
      </c>
      <c r="B5340" s="147" t="s">
        <v>63046</v>
      </c>
      <c r="C5340" s="149" t="s">
        <v>8</v>
      </c>
      <c r="D5340" s="123">
        <v>132.83000000000001</v>
      </c>
    </row>
    <row r="5341" spans="1:4">
      <c r="A5341" s="9">
        <v>90441</v>
      </c>
      <c r="B5341" s="148" t="s">
        <v>67</v>
      </c>
      <c r="C5341" s="150" t="s">
        <v>8</v>
      </c>
      <c r="D5341" s="124">
        <v>169.65</v>
      </c>
    </row>
    <row r="5342" spans="1:4" ht="21.6">
      <c r="A5342" s="27">
        <v>90443</v>
      </c>
      <c r="B5342" s="147" t="s">
        <v>63047</v>
      </c>
      <c r="C5342" s="149" t="s">
        <v>10</v>
      </c>
      <c r="D5342" s="123">
        <v>14.9</v>
      </c>
    </row>
    <row r="5343" spans="1:4" ht="21.6">
      <c r="A5343" s="9">
        <v>90444</v>
      </c>
      <c r="B5343" s="148" t="s">
        <v>63048</v>
      </c>
      <c r="C5343" s="150" t="s">
        <v>10</v>
      </c>
      <c r="D5343" s="124">
        <v>35.590000000000003</v>
      </c>
    </row>
    <row r="5344" spans="1:4" ht="21.6">
      <c r="A5344" s="27">
        <v>90445</v>
      </c>
      <c r="B5344" s="147" t="s">
        <v>13704</v>
      </c>
      <c r="C5344" s="149" t="s">
        <v>10</v>
      </c>
      <c r="D5344" s="123">
        <v>37.99</v>
      </c>
    </row>
    <row r="5345" spans="1:4" ht="21.6">
      <c r="A5345" s="9">
        <v>90446</v>
      </c>
      <c r="B5345" s="148" t="s">
        <v>13705</v>
      </c>
      <c r="C5345" s="150" t="s">
        <v>10</v>
      </c>
      <c r="D5345" s="124">
        <v>41.28</v>
      </c>
    </row>
    <row r="5346" spans="1:4">
      <c r="A5346" s="27">
        <v>90447</v>
      </c>
      <c r="B5346" s="147" t="s">
        <v>63049</v>
      </c>
      <c r="C5346" s="149" t="s">
        <v>10</v>
      </c>
      <c r="D5346" s="123">
        <v>7.44</v>
      </c>
    </row>
    <row r="5347" spans="1:4" ht="21.6">
      <c r="A5347" s="9">
        <v>90451</v>
      </c>
      <c r="B5347" s="148" t="s">
        <v>62319</v>
      </c>
      <c r="C5347" s="150" t="s">
        <v>8</v>
      </c>
      <c r="D5347" s="124">
        <v>5.53</v>
      </c>
    </row>
    <row r="5348" spans="1:4" ht="21.6">
      <c r="A5348" s="27">
        <v>90452</v>
      </c>
      <c r="B5348" s="147" t="s">
        <v>63050</v>
      </c>
      <c r="C5348" s="149" t="s">
        <v>8</v>
      </c>
      <c r="D5348" s="123">
        <v>28.7</v>
      </c>
    </row>
    <row r="5349" spans="1:4">
      <c r="A5349" s="9">
        <v>90453</v>
      </c>
      <c r="B5349" s="148" t="s">
        <v>63051</v>
      </c>
      <c r="C5349" s="150" t="s">
        <v>8</v>
      </c>
      <c r="D5349" s="124">
        <v>3.21</v>
      </c>
    </row>
    <row r="5350" spans="1:4" ht="21.6">
      <c r="A5350" s="27">
        <v>90454</v>
      </c>
      <c r="B5350" s="147" t="s">
        <v>63052</v>
      </c>
      <c r="C5350" s="149" t="s">
        <v>8</v>
      </c>
      <c r="D5350" s="123">
        <v>5.46</v>
      </c>
    </row>
    <row r="5351" spans="1:4">
      <c r="A5351" s="9">
        <v>90455</v>
      </c>
      <c r="B5351" s="148" t="s">
        <v>13706</v>
      </c>
      <c r="C5351" s="150" t="s">
        <v>8</v>
      </c>
      <c r="D5351" s="124">
        <v>7.09</v>
      </c>
    </row>
    <row r="5352" spans="1:4">
      <c r="A5352" s="27">
        <v>90456</v>
      </c>
      <c r="B5352" s="147" t="s">
        <v>13707</v>
      </c>
      <c r="C5352" s="149" t="s">
        <v>8</v>
      </c>
      <c r="D5352" s="123">
        <v>4.78</v>
      </c>
    </row>
    <row r="5353" spans="1:4" ht="21.6">
      <c r="A5353" s="9">
        <v>90457</v>
      </c>
      <c r="B5353" s="148" t="s">
        <v>13708</v>
      </c>
      <c r="C5353" s="150" t="s">
        <v>8</v>
      </c>
      <c r="D5353" s="124">
        <v>10.91</v>
      </c>
    </row>
    <row r="5354" spans="1:4">
      <c r="A5354" s="27">
        <v>90458</v>
      </c>
      <c r="B5354" s="147" t="s">
        <v>13709</v>
      </c>
      <c r="C5354" s="149" t="s">
        <v>8</v>
      </c>
      <c r="D5354" s="123">
        <v>30.95</v>
      </c>
    </row>
    <row r="5355" spans="1:4">
      <c r="A5355" s="9">
        <v>90459</v>
      </c>
      <c r="B5355" s="148" t="s">
        <v>13710</v>
      </c>
      <c r="C5355" s="150" t="s">
        <v>8</v>
      </c>
      <c r="D5355" s="124">
        <v>43.64</v>
      </c>
    </row>
    <row r="5356" spans="1:4" ht="21.6">
      <c r="A5356" s="27">
        <v>90460</v>
      </c>
      <c r="B5356" s="147" t="s">
        <v>84990</v>
      </c>
      <c r="C5356" s="149" t="s">
        <v>10</v>
      </c>
      <c r="D5356" s="123">
        <v>12.39</v>
      </c>
    </row>
    <row r="5357" spans="1:4" ht="21.6">
      <c r="A5357" s="9">
        <v>90461</v>
      </c>
      <c r="B5357" s="148" t="s">
        <v>84991</v>
      </c>
      <c r="C5357" s="150" t="s">
        <v>10</v>
      </c>
      <c r="D5357" s="124">
        <v>7.95</v>
      </c>
    </row>
    <row r="5358" spans="1:4" ht="21.6">
      <c r="A5358" s="27">
        <v>90462</v>
      </c>
      <c r="B5358" s="147" t="s">
        <v>84992</v>
      </c>
      <c r="C5358" s="149" t="s">
        <v>10</v>
      </c>
      <c r="D5358" s="123">
        <v>1.7</v>
      </c>
    </row>
    <row r="5359" spans="1:4" ht="21.6">
      <c r="A5359" s="9">
        <v>90463</v>
      </c>
      <c r="B5359" s="148" t="s">
        <v>84993</v>
      </c>
      <c r="C5359" s="150" t="s">
        <v>10</v>
      </c>
      <c r="D5359" s="124">
        <v>1.47</v>
      </c>
    </row>
    <row r="5360" spans="1:4" ht="21.6">
      <c r="A5360" s="27">
        <v>90466</v>
      </c>
      <c r="B5360" s="147" t="s">
        <v>63053</v>
      </c>
      <c r="C5360" s="149" t="s">
        <v>10</v>
      </c>
      <c r="D5360" s="123">
        <v>14.9</v>
      </c>
    </row>
    <row r="5361" spans="1:4" ht="21.6">
      <c r="A5361" s="9">
        <v>90467</v>
      </c>
      <c r="B5361" s="148" t="s">
        <v>63054</v>
      </c>
      <c r="C5361" s="150" t="s">
        <v>10</v>
      </c>
      <c r="D5361" s="124">
        <v>23.57</v>
      </c>
    </row>
    <row r="5362" spans="1:4" ht="21.6">
      <c r="A5362" s="27">
        <v>90468</v>
      </c>
      <c r="B5362" s="147" t="s">
        <v>13711</v>
      </c>
      <c r="C5362" s="149" t="s">
        <v>10</v>
      </c>
      <c r="D5362" s="123">
        <v>6.54</v>
      </c>
    </row>
    <row r="5363" spans="1:4" ht="21.6">
      <c r="A5363" s="9">
        <v>90469</v>
      </c>
      <c r="B5363" s="148" t="s">
        <v>13712</v>
      </c>
      <c r="C5363" s="150" t="s">
        <v>10</v>
      </c>
      <c r="D5363" s="124">
        <v>10.49</v>
      </c>
    </row>
    <row r="5364" spans="1:4" ht="21.6">
      <c r="A5364" s="27">
        <v>90470</v>
      </c>
      <c r="B5364" s="147" t="s">
        <v>13713</v>
      </c>
      <c r="C5364" s="149" t="s">
        <v>10</v>
      </c>
      <c r="D5364" s="123">
        <v>14.42</v>
      </c>
    </row>
    <row r="5365" spans="1:4" ht="21.6">
      <c r="A5365" s="9">
        <v>91166</v>
      </c>
      <c r="B5365" s="148" t="s">
        <v>13714</v>
      </c>
      <c r="C5365" s="150" t="s">
        <v>10</v>
      </c>
      <c r="D5365" s="124">
        <v>3.79</v>
      </c>
    </row>
    <row r="5366" spans="1:4" ht="21.6">
      <c r="A5366" s="27">
        <v>91167</v>
      </c>
      <c r="B5366" s="147" t="s">
        <v>63055</v>
      </c>
      <c r="C5366" s="149" t="s">
        <v>10</v>
      </c>
      <c r="D5366" s="123">
        <v>13.83</v>
      </c>
    </row>
    <row r="5367" spans="1:4" ht="32.4">
      <c r="A5367" s="9">
        <v>91168</v>
      </c>
      <c r="B5367" s="148" t="s">
        <v>13715</v>
      </c>
      <c r="C5367" s="150" t="s">
        <v>10</v>
      </c>
      <c r="D5367" s="124">
        <v>10.5</v>
      </c>
    </row>
    <row r="5368" spans="1:4" ht="21.6">
      <c r="A5368" s="27">
        <v>91169</v>
      </c>
      <c r="B5368" s="147" t="s">
        <v>13716</v>
      </c>
      <c r="C5368" s="149" t="s">
        <v>10</v>
      </c>
      <c r="D5368" s="123">
        <v>12.42</v>
      </c>
    </row>
    <row r="5369" spans="1:4" ht="32.4">
      <c r="A5369" s="9">
        <v>91170</v>
      </c>
      <c r="B5369" s="148" t="s">
        <v>86330</v>
      </c>
      <c r="C5369" s="150" t="s">
        <v>10</v>
      </c>
      <c r="D5369" s="124">
        <v>3.56</v>
      </c>
    </row>
    <row r="5370" spans="1:4" ht="32.4">
      <c r="A5370" s="27">
        <v>91171</v>
      </c>
      <c r="B5370" s="147" t="s">
        <v>13717</v>
      </c>
      <c r="C5370" s="149" t="s">
        <v>10</v>
      </c>
      <c r="D5370" s="123">
        <v>4.46</v>
      </c>
    </row>
    <row r="5371" spans="1:4" ht="21.6">
      <c r="A5371" s="9">
        <v>91172</v>
      </c>
      <c r="B5371" s="148" t="s">
        <v>13718</v>
      </c>
      <c r="C5371" s="150" t="s">
        <v>10</v>
      </c>
      <c r="D5371" s="124">
        <v>6.57</v>
      </c>
    </row>
    <row r="5372" spans="1:4" ht="21.6">
      <c r="A5372" s="27">
        <v>91173</v>
      </c>
      <c r="B5372" s="147" t="s">
        <v>63056</v>
      </c>
      <c r="C5372" s="149" t="s">
        <v>10</v>
      </c>
      <c r="D5372" s="123">
        <v>1.8</v>
      </c>
    </row>
    <row r="5373" spans="1:4" ht="32.4">
      <c r="A5373" s="9">
        <v>91174</v>
      </c>
      <c r="B5373" s="148" t="s">
        <v>13719</v>
      </c>
      <c r="C5373" s="150" t="s">
        <v>10</v>
      </c>
      <c r="D5373" s="124">
        <v>3.54</v>
      </c>
    </row>
    <row r="5374" spans="1:4" ht="21.6">
      <c r="A5374" s="27">
        <v>91175</v>
      </c>
      <c r="B5374" s="147" t="s">
        <v>13720</v>
      </c>
      <c r="C5374" s="149" t="s">
        <v>10</v>
      </c>
      <c r="D5374" s="123">
        <v>5.78</v>
      </c>
    </row>
    <row r="5375" spans="1:4" ht="21.6">
      <c r="A5375" s="9">
        <v>91176</v>
      </c>
      <c r="B5375" s="148" t="s">
        <v>83284</v>
      </c>
      <c r="C5375" s="150" t="s">
        <v>10</v>
      </c>
      <c r="D5375" s="124">
        <v>31.87</v>
      </c>
    </row>
    <row r="5376" spans="1:4" ht="32.4">
      <c r="A5376" s="27">
        <v>91177</v>
      </c>
      <c r="B5376" s="147" t="s">
        <v>83285</v>
      </c>
      <c r="C5376" s="149" t="s">
        <v>10</v>
      </c>
      <c r="D5376" s="123">
        <v>15.42</v>
      </c>
    </row>
    <row r="5377" spans="1:4" ht="21.6">
      <c r="A5377" s="9">
        <v>91178</v>
      </c>
      <c r="B5377" s="148" t="s">
        <v>83286</v>
      </c>
      <c r="C5377" s="150" t="s">
        <v>10</v>
      </c>
      <c r="D5377" s="124">
        <v>17.510000000000002</v>
      </c>
    </row>
    <row r="5378" spans="1:4" ht="21.6">
      <c r="A5378" s="27">
        <v>91179</v>
      </c>
      <c r="B5378" s="147" t="s">
        <v>83287</v>
      </c>
      <c r="C5378" s="149" t="s">
        <v>10</v>
      </c>
      <c r="D5378" s="123">
        <v>8.18</v>
      </c>
    </row>
    <row r="5379" spans="1:4" ht="32.4">
      <c r="A5379" s="9">
        <v>91180</v>
      </c>
      <c r="B5379" s="148" t="s">
        <v>86331</v>
      </c>
      <c r="C5379" s="150" t="s">
        <v>10</v>
      </c>
      <c r="D5379" s="124">
        <v>7.42</v>
      </c>
    </row>
    <row r="5380" spans="1:4" ht="21.6">
      <c r="A5380" s="27">
        <v>91181</v>
      </c>
      <c r="B5380" s="147" t="s">
        <v>83288</v>
      </c>
      <c r="C5380" s="149" t="s">
        <v>10</v>
      </c>
      <c r="D5380" s="123">
        <v>8.33</v>
      </c>
    </row>
    <row r="5381" spans="1:4" ht="21.6">
      <c r="A5381" s="9">
        <v>91182</v>
      </c>
      <c r="B5381" s="148" t="s">
        <v>63057</v>
      </c>
      <c r="C5381" s="150" t="s">
        <v>10</v>
      </c>
      <c r="D5381" s="124">
        <v>32.619999999999997</v>
      </c>
    </row>
    <row r="5382" spans="1:4" ht="21.6">
      <c r="A5382" s="27">
        <v>91183</v>
      </c>
      <c r="B5382" s="147" t="s">
        <v>63058</v>
      </c>
      <c r="C5382" s="149" t="s">
        <v>10</v>
      </c>
      <c r="D5382" s="123">
        <v>16.09</v>
      </c>
    </row>
    <row r="5383" spans="1:4" ht="21.6">
      <c r="A5383" s="9">
        <v>91184</v>
      </c>
      <c r="B5383" s="148" t="s">
        <v>13721</v>
      </c>
      <c r="C5383" s="150" t="s">
        <v>10</v>
      </c>
      <c r="D5383" s="124">
        <v>14.96</v>
      </c>
    </row>
    <row r="5384" spans="1:4" ht="21.6">
      <c r="A5384" s="27">
        <v>91185</v>
      </c>
      <c r="B5384" s="147" t="s">
        <v>13722</v>
      </c>
      <c r="C5384" s="149" t="s">
        <v>10</v>
      </c>
      <c r="D5384" s="123">
        <v>8.3699999999999992</v>
      </c>
    </row>
    <row r="5385" spans="1:4" ht="32.4">
      <c r="A5385" s="9">
        <v>91186</v>
      </c>
      <c r="B5385" s="148" t="s">
        <v>63059</v>
      </c>
      <c r="C5385" s="150" t="s">
        <v>10</v>
      </c>
      <c r="D5385" s="124">
        <v>6.88</v>
      </c>
    </row>
    <row r="5386" spans="1:4" ht="21.6">
      <c r="A5386" s="27">
        <v>91187</v>
      </c>
      <c r="B5386" s="147" t="s">
        <v>13723</v>
      </c>
      <c r="C5386" s="149" t="s">
        <v>10</v>
      </c>
      <c r="D5386" s="123">
        <v>7.89</v>
      </c>
    </row>
    <row r="5387" spans="1:4" ht="21.6">
      <c r="A5387" s="9">
        <v>91188</v>
      </c>
      <c r="B5387" s="148" t="s">
        <v>83289</v>
      </c>
      <c r="C5387" s="150" t="s">
        <v>8</v>
      </c>
      <c r="D5387" s="124">
        <v>8.0299999999999994</v>
      </c>
    </row>
    <row r="5388" spans="1:4" ht="21.6">
      <c r="A5388" s="27">
        <v>91189</v>
      </c>
      <c r="B5388" s="147" t="s">
        <v>83290</v>
      </c>
      <c r="C5388" s="149" t="s">
        <v>8</v>
      </c>
      <c r="D5388" s="123">
        <v>54.51</v>
      </c>
    </row>
    <row r="5389" spans="1:4">
      <c r="A5389" s="9">
        <v>91190</v>
      </c>
      <c r="B5389" s="148" t="s">
        <v>63060</v>
      </c>
      <c r="C5389" s="150" t="s">
        <v>8</v>
      </c>
      <c r="D5389" s="124">
        <v>5.77</v>
      </c>
    </row>
    <row r="5390" spans="1:4">
      <c r="A5390" s="27">
        <v>91191</v>
      </c>
      <c r="B5390" s="147" t="s">
        <v>63061</v>
      </c>
      <c r="C5390" s="149" t="s">
        <v>8</v>
      </c>
      <c r="D5390" s="123">
        <v>6.12</v>
      </c>
    </row>
    <row r="5391" spans="1:4">
      <c r="A5391" s="9">
        <v>91192</v>
      </c>
      <c r="B5391" s="148" t="s">
        <v>63062</v>
      </c>
      <c r="C5391" s="150" t="s">
        <v>8</v>
      </c>
      <c r="D5391" s="124">
        <v>6.78</v>
      </c>
    </row>
    <row r="5392" spans="1:4" ht="21.6">
      <c r="A5392" s="27">
        <v>91222</v>
      </c>
      <c r="B5392" s="147" t="s">
        <v>63063</v>
      </c>
      <c r="C5392" s="149" t="s">
        <v>10</v>
      </c>
      <c r="D5392" s="123">
        <v>16.04</v>
      </c>
    </row>
    <row r="5393" spans="1:4" ht="32.4">
      <c r="A5393" s="9">
        <v>94480</v>
      </c>
      <c r="B5393" s="148" t="s">
        <v>86332</v>
      </c>
      <c r="C5393" s="150" t="s">
        <v>8</v>
      </c>
      <c r="D5393" s="126">
        <v>3017.5</v>
      </c>
    </row>
    <row r="5394" spans="1:4" ht="32.4">
      <c r="A5394" s="27">
        <v>94481</v>
      </c>
      <c r="B5394" s="147" t="s">
        <v>86333</v>
      </c>
      <c r="C5394" s="149" t="s">
        <v>8</v>
      </c>
      <c r="D5394" s="125">
        <v>2116.5100000000002</v>
      </c>
    </row>
    <row r="5395" spans="1:4" ht="32.4">
      <c r="A5395" s="9">
        <v>94482</v>
      </c>
      <c r="B5395" s="148" t="s">
        <v>86334</v>
      </c>
      <c r="C5395" s="150" t="s">
        <v>8</v>
      </c>
      <c r="D5395" s="126">
        <v>1665.67</v>
      </c>
    </row>
    <row r="5396" spans="1:4" ht="21.6">
      <c r="A5396" s="27">
        <v>94483</v>
      </c>
      <c r="B5396" s="147" t="s">
        <v>86335</v>
      </c>
      <c r="C5396" s="149" t="s">
        <v>8</v>
      </c>
      <c r="D5396" s="125">
        <v>1399.16</v>
      </c>
    </row>
    <row r="5397" spans="1:4">
      <c r="A5397" s="9">
        <v>95541</v>
      </c>
      <c r="B5397" s="148" t="s">
        <v>62142</v>
      </c>
      <c r="C5397" s="150" t="s">
        <v>8</v>
      </c>
      <c r="D5397" s="124">
        <v>5.31</v>
      </c>
    </row>
    <row r="5398" spans="1:4" ht="21.6">
      <c r="A5398" s="27">
        <v>96559</v>
      </c>
      <c r="B5398" s="147" t="s">
        <v>84994</v>
      </c>
      <c r="C5398" s="149" t="s">
        <v>16</v>
      </c>
      <c r="D5398" s="123">
        <v>34.51</v>
      </c>
    </row>
    <row r="5399" spans="1:4" ht="21.6">
      <c r="A5399" s="9">
        <v>96560</v>
      </c>
      <c r="B5399" s="148" t="s">
        <v>84995</v>
      </c>
      <c r="C5399" s="150" t="s">
        <v>16</v>
      </c>
      <c r="D5399" s="124">
        <v>22.7</v>
      </c>
    </row>
    <row r="5400" spans="1:4" ht="21.6">
      <c r="A5400" s="27">
        <v>96561</v>
      </c>
      <c r="B5400" s="147" t="s">
        <v>84996</v>
      </c>
      <c r="C5400" s="149" t="s">
        <v>16</v>
      </c>
      <c r="D5400" s="123">
        <v>16.28</v>
      </c>
    </row>
    <row r="5401" spans="1:4" ht="32.4">
      <c r="A5401" s="9">
        <v>96562</v>
      </c>
      <c r="B5401" s="148" t="s">
        <v>84997</v>
      </c>
      <c r="C5401" s="150" t="s">
        <v>10</v>
      </c>
      <c r="D5401" s="124">
        <v>21.36</v>
      </c>
    </row>
    <row r="5402" spans="1:4" ht="32.4">
      <c r="A5402" s="27">
        <v>96563</v>
      </c>
      <c r="B5402" s="147" t="s">
        <v>87106</v>
      </c>
      <c r="C5402" s="149" t="s">
        <v>10</v>
      </c>
      <c r="D5402" s="123">
        <v>26.36</v>
      </c>
    </row>
    <row r="5403" spans="1:4">
      <c r="A5403" s="9">
        <v>100128</v>
      </c>
      <c r="B5403" s="148" t="s">
        <v>89801</v>
      </c>
      <c r="C5403" s="150" t="s">
        <v>8</v>
      </c>
      <c r="D5403" s="126">
        <v>1478.13</v>
      </c>
    </row>
    <row r="5404" spans="1:4" ht="21.6">
      <c r="A5404" s="27">
        <v>101802</v>
      </c>
      <c r="B5404" s="147" t="s">
        <v>86336</v>
      </c>
      <c r="C5404" s="149" t="s">
        <v>8</v>
      </c>
      <c r="D5404" s="125">
        <v>1672.44</v>
      </c>
    </row>
    <row r="5405" spans="1:4" ht="21.6">
      <c r="A5405" s="9">
        <v>101803</v>
      </c>
      <c r="B5405" s="148" t="s">
        <v>86337</v>
      </c>
      <c r="C5405" s="150" t="s">
        <v>8</v>
      </c>
      <c r="D5405" s="126">
        <v>1067.2</v>
      </c>
    </row>
    <row r="5406" spans="1:4" ht="21.6">
      <c r="A5406" s="27">
        <v>101804</v>
      </c>
      <c r="B5406" s="147" t="s">
        <v>86338</v>
      </c>
      <c r="C5406" s="149" t="s">
        <v>8</v>
      </c>
      <c r="D5406" s="125">
        <v>1348.56</v>
      </c>
    </row>
    <row r="5407" spans="1:4" ht="21.6">
      <c r="A5407" s="9">
        <v>101805</v>
      </c>
      <c r="B5407" s="148" t="s">
        <v>86339</v>
      </c>
      <c r="C5407" s="150" t="s">
        <v>8</v>
      </c>
      <c r="D5407" s="126">
        <v>1724.34</v>
      </c>
    </row>
    <row r="5408" spans="1:4" ht="21.6">
      <c r="A5408" s="27">
        <v>102111</v>
      </c>
      <c r="B5408" s="147" t="s">
        <v>86340</v>
      </c>
      <c r="C5408" s="149" t="s">
        <v>8</v>
      </c>
      <c r="D5408" s="123">
        <v>774.56</v>
      </c>
    </row>
    <row r="5409" spans="1:4" ht="21.6">
      <c r="A5409" s="9">
        <v>102112</v>
      </c>
      <c r="B5409" s="148" t="s">
        <v>86341</v>
      </c>
      <c r="C5409" s="150" t="s">
        <v>8</v>
      </c>
      <c r="D5409" s="124">
        <v>146.16</v>
      </c>
    </row>
    <row r="5410" spans="1:4" ht="21.6">
      <c r="A5410" s="27">
        <v>102113</v>
      </c>
      <c r="B5410" s="147" t="s">
        <v>86342</v>
      </c>
      <c r="C5410" s="149" t="s">
        <v>8</v>
      </c>
      <c r="D5410" s="125">
        <v>1209.1400000000001</v>
      </c>
    </row>
    <row r="5411" spans="1:4" ht="21.6">
      <c r="A5411" s="9">
        <v>102114</v>
      </c>
      <c r="B5411" s="148" t="s">
        <v>86343</v>
      </c>
      <c r="C5411" s="150" t="s">
        <v>8</v>
      </c>
      <c r="D5411" s="124">
        <v>149.86000000000001</v>
      </c>
    </row>
    <row r="5412" spans="1:4" ht="21.6">
      <c r="A5412" s="27">
        <v>102115</v>
      </c>
      <c r="B5412" s="147" t="s">
        <v>86344</v>
      </c>
      <c r="C5412" s="149" t="s">
        <v>8</v>
      </c>
      <c r="D5412" s="125">
        <v>2094.5100000000002</v>
      </c>
    </row>
    <row r="5413" spans="1:4" ht="21.6">
      <c r="A5413" s="9">
        <v>102116</v>
      </c>
      <c r="B5413" s="148" t="s">
        <v>86345</v>
      </c>
      <c r="C5413" s="150" t="s">
        <v>8</v>
      </c>
      <c r="D5413" s="126">
        <v>1289.8900000000001</v>
      </c>
    </row>
    <row r="5414" spans="1:4" ht="21.6">
      <c r="A5414" s="27">
        <v>102117</v>
      </c>
      <c r="B5414" s="147" t="s">
        <v>86346</v>
      </c>
      <c r="C5414" s="149" t="s">
        <v>8</v>
      </c>
      <c r="D5414" s="123">
        <v>154.34</v>
      </c>
    </row>
    <row r="5415" spans="1:4" ht="21.6">
      <c r="A5415" s="9">
        <v>102118</v>
      </c>
      <c r="B5415" s="148" t="s">
        <v>86347</v>
      </c>
      <c r="C5415" s="150" t="s">
        <v>8</v>
      </c>
      <c r="D5415" s="126">
        <v>1742.67</v>
      </c>
    </row>
    <row r="5416" spans="1:4" ht="21.6">
      <c r="A5416" s="27">
        <v>102119</v>
      </c>
      <c r="B5416" s="147" t="s">
        <v>86348</v>
      </c>
      <c r="C5416" s="149" t="s">
        <v>8</v>
      </c>
      <c r="D5416" s="123">
        <v>158.22</v>
      </c>
    </row>
    <row r="5417" spans="1:4" ht="21.6">
      <c r="A5417" s="9">
        <v>102121</v>
      </c>
      <c r="B5417" s="148" t="s">
        <v>86349</v>
      </c>
      <c r="C5417" s="150" t="s">
        <v>8</v>
      </c>
      <c r="D5417" s="124">
        <v>198.6</v>
      </c>
    </row>
    <row r="5418" spans="1:4" ht="21.6">
      <c r="A5418" s="27">
        <v>102122</v>
      </c>
      <c r="B5418" s="147" t="s">
        <v>86350</v>
      </c>
      <c r="C5418" s="149" t="s">
        <v>8</v>
      </c>
      <c r="D5418" s="125">
        <v>5798.22</v>
      </c>
    </row>
    <row r="5419" spans="1:4" ht="21.6">
      <c r="A5419" s="9">
        <v>102123</v>
      </c>
      <c r="B5419" s="148" t="s">
        <v>86351</v>
      </c>
      <c r="C5419" s="150" t="s">
        <v>8</v>
      </c>
      <c r="D5419" s="124">
        <v>210.1</v>
      </c>
    </row>
    <row r="5420" spans="1:4" ht="21.6">
      <c r="A5420" s="27">
        <v>102136</v>
      </c>
      <c r="B5420" s="147" t="s">
        <v>86352</v>
      </c>
      <c r="C5420" s="149" t="s">
        <v>8</v>
      </c>
      <c r="D5420" s="123">
        <v>75.69</v>
      </c>
    </row>
    <row r="5421" spans="1:4" ht="21.6">
      <c r="A5421" s="9">
        <v>102137</v>
      </c>
      <c r="B5421" s="148" t="s">
        <v>86353</v>
      </c>
      <c r="C5421" s="150" t="s">
        <v>8</v>
      </c>
      <c r="D5421" s="124">
        <v>82.14</v>
      </c>
    </row>
    <row r="5422" spans="1:4" ht="21.6">
      <c r="A5422" s="27">
        <v>102138</v>
      </c>
      <c r="B5422" s="147" t="s">
        <v>86354</v>
      </c>
      <c r="C5422" s="149" t="s">
        <v>8</v>
      </c>
      <c r="D5422" s="123">
        <v>228.84</v>
      </c>
    </row>
    <row r="5423" spans="1:4" ht="32.4">
      <c r="A5423" s="9">
        <v>103517</v>
      </c>
      <c r="B5423" s="148" t="s">
        <v>87107</v>
      </c>
      <c r="C5423" s="150" t="s">
        <v>8</v>
      </c>
      <c r="D5423" s="126">
        <v>5765.81</v>
      </c>
    </row>
    <row r="5424" spans="1:4" ht="21.6">
      <c r="A5424" s="27">
        <v>103519</v>
      </c>
      <c r="B5424" s="147" t="s">
        <v>87108</v>
      </c>
      <c r="C5424" s="149" t="s">
        <v>8</v>
      </c>
      <c r="D5424" s="123">
        <v>10.9</v>
      </c>
    </row>
    <row r="5425" spans="1:4" ht="32.4">
      <c r="A5425" s="9">
        <v>103520</v>
      </c>
      <c r="B5425" s="148" t="s">
        <v>87109</v>
      </c>
      <c r="C5425" s="150" t="s">
        <v>8</v>
      </c>
      <c r="D5425" s="126">
        <v>9609.36</v>
      </c>
    </row>
    <row r="5426" spans="1:4" ht="32.4">
      <c r="A5426" s="27">
        <v>103521</v>
      </c>
      <c r="B5426" s="147" t="s">
        <v>87110</v>
      </c>
      <c r="C5426" s="149" t="s">
        <v>8</v>
      </c>
      <c r="D5426" s="125">
        <v>12757.01</v>
      </c>
    </row>
    <row r="5427" spans="1:4" ht="32.4">
      <c r="A5427" s="9">
        <v>103522</v>
      </c>
      <c r="B5427" s="148" t="s">
        <v>87111</v>
      </c>
      <c r="C5427" s="150" t="s">
        <v>8</v>
      </c>
      <c r="D5427" s="126">
        <v>12453.95</v>
      </c>
    </row>
    <row r="5428" spans="1:4" ht="32.4">
      <c r="A5428" s="27">
        <v>103523</v>
      </c>
      <c r="B5428" s="147" t="s">
        <v>87112</v>
      </c>
      <c r="C5428" s="149" t="s">
        <v>8</v>
      </c>
      <c r="D5428" s="125">
        <v>18955.07</v>
      </c>
    </row>
    <row r="5429" spans="1:4" ht="32.4">
      <c r="A5429" s="9">
        <v>104660</v>
      </c>
      <c r="B5429" s="148" t="s">
        <v>89802</v>
      </c>
      <c r="C5429" s="150" t="s">
        <v>8</v>
      </c>
      <c r="D5429" s="126">
        <v>1176.48</v>
      </c>
    </row>
    <row r="5430" spans="1:4" ht="32.4">
      <c r="A5430" s="27">
        <v>104661</v>
      </c>
      <c r="B5430" s="147" t="s">
        <v>89803</v>
      </c>
      <c r="C5430" s="149" t="s">
        <v>8</v>
      </c>
      <c r="D5430" s="123">
        <v>540.34</v>
      </c>
    </row>
    <row r="5431" spans="1:4" ht="32.4">
      <c r="A5431" s="9">
        <v>104662</v>
      </c>
      <c r="B5431" s="148" t="s">
        <v>89804</v>
      </c>
      <c r="C5431" s="150" t="s">
        <v>8</v>
      </c>
      <c r="D5431" s="124">
        <v>385.57</v>
      </c>
    </row>
    <row r="5432" spans="1:4" ht="32.4">
      <c r="A5432" s="27">
        <v>104663</v>
      </c>
      <c r="B5432" s="147" t="s">
        <v>89805</v>
      </c>
      <c r="C5432" s="149" t="s">
        <v>8</v>
      </c>
      <c r="D5432" s="123">
        <v>458.08</v>
      </c>
    </row>
    <row r="5433" spans="1:4" ht="32.4">
      <c r="A5433" s="9">
        <v>104664</v>
      </c>
      <c r="B5433" s="148" t="s">
        <v>89806</v>
      </c>
      <c r="C5433" s="150" t="s">
        <v>8</v>
      </c>
      <c r="D5433" s="124">
        <v>139.31</v>
      </c>
    </row>
    <row r="5434" spans="1:4" ht="32.4">
      <c r="A5434" s="27">
        <v>104665</v>
      </c>
      <c r="B5434" s="147" t="s">
        <v>89807</v>
      </c>
      <c r="C5434" s="149" t="s">
        <v>8</v>
      </c>
      <c r="D5434" s="123">
        <v>568.19000000000005</v>
      </c>
    </row>
    <row r="5435" spans="1:4" ht="32.4">
      <c r="A5435" s="9">
        <v>104666</v>
      </c>
      <c r="B5435" s="148" t="s">
        <v>89808</v>
      </c>
      <c r="C5435" s="150" t="s">
        <v>8</v>
      </c>
      <c r="D5435" s="124">
        <v>257.77999999999997</v>
      </c>
    </row>
    <row r="5436" spans="1:4" ht="32.4">
      <c r="A5436" s="27">
        <v>104667</v>
      </c>
      <c r="B5436" s="147" t="s">
        <v>89809</v>
      </c>
      <c r="C5436" s="149" t="s">
        <v>8</v>
      </c>
      <c r="D5436" s="123">
        <v>104.19</v>
      </c>
    </row>
    <row r="5437" spans="1:4" ht="32.4">
      <c r="A5437" s="9">
        <v>104668</v>
      </c>
      <c r="B5437" s="148" t="s">
        <v>89810</v>
      </c>
      <c r="C5437" s="150" t="s">
        <v>90258</v>
      </c>
      <c r="D5437" s="124">
        <v>129.86000000000001</v>
      </c>
    </row>
    <row r="5438" spans="1:4" ht="32.4">
      <c r="A5438" s="27">
        <v>104669</v>
      </c>
      <c r="B5438" s="147" t="s">
        <v>89811</v>
      </c>
      <c r="C5438" s="149" t="s">
        <v>90258</v>
      </c>
      <c r="D5438" s="123">
        <v>149.93</v>
      </c>
    </row>
    <row r="5439" spans="1:4" ht="32.4">
      <c r="A5439" s="9">
        <v>104670</v>
      </c>
      <c r="B5439" s="148" t="s">
        <v>89812</v>
      </c>
      <c r="C5439" s="150" t="s">
        <v>90258</v>
      </c>
      <c r="D5439" s="124">
        <v>221.7</v>
      </c>
    </row>
    <row r="5440" spans="1:4" ht="32.4">
      <c r="A5440" s="27">
        <v>104671</v>
      </c>
      <c r="B5440" s="147" t="s">
        <v>89813</v>
      </c>
      <c r="C5440" s="149" t="s">
        <v>8</v>
      </c>
      <c r="D5440" s="125">
        <v>1113.28</v>
      </c>
    </row>
    <row r="5441" spans="1:4" ht="32.4">
      <c r="A5441" s="9">
        <v>104672</v>
      </c>
      <c r="B5441" s="148" t="s">
        <v>89814</v>
      </c>
      <c r="C5441" s="150" t="s">
        <v>8</v>
      </c>
      <c r="D5441" s="124">
        <v>398.38</v>
      </c>
    </row>
    <row r="5442" spans="1:4" ht="32.4">
      <c r="A5442" s="27">
        <v>104673</v>
      </c>
      <c r="B5442" s="147" t="s">
        <v>89815</v>
      </c>
      <c r="C5442" s="149" t="s">
        <v>8</v>
      </c>
      <c r="D5442" s="123">
        <v>663.74</v>
      </c>
    </row>
    <row r="5443" spans="1:4" ht="32.4">
      <c r="A5443" s="9">
        <v>104674</v>
      </c>
      <c r="B5443" s="148" t="s">
        <v>89816</v>
      </c>
      <c r="C5443" s="150" t="s">
        <v>8</v>
      </c>
      <c r="D5443" s="124">
        <v>198.32</v>
      </c>
    </row>
    <row r="5444" spans="1:4" ht="32.4">
      <c r="A5444" s="27">
        <v>104675</v>
      </c>
      <c r="B5444" s="147" t="s">
        <v>89817</v>
      </c>
      <c r="C5444" s="149" t="s">
        <v>90259</v>
      </c>
      <c r="D5444" s="123">
        <v>1.57</v>
      </c>
    </row>
    <row r="5445" spans="1:4" ht="32.4">
      <c r="A5445" s="9">
        <v>104676</v>
      </c>
      <c r="B5445" s="148" t="s">
        <v>89818</v>
      </c>
      <c r="C5445" s="150" t="s">
        <v>8</v>
      </c>
      <c r="D5445" s="124">
        <v>324.19</v>
      </c>
    </row>
    <row r="5446" spans="1:4" ht="32.4">
      <c r="A5446" s="27">
        <v>104677</v>
      </c>
      <c r="B5446" s="147" t="s">
        <v>89819</v>
      </c>
      <c r="C5446" s="149" t="s">
        <v>8</v>
      </c>
      <c r="D5446" s="123">
        <v>543.83000000000004</v>
      </c>
    </row>
    <row r="5447" spans="1:4" ht="21.6">
      <c r="A5447" s="9">
        <v>104678</v>
      </c>
      <c r="B5447" s="148" t="s">
        <v>89820</v>
      </c>
      <c r="C5447" s="150" t="s">
        <v>8</v>
      </c>
      <c r="D5447" s="124">
        <v>114.85</v>
      </c>
    </row>
    <row r="5448" spans="1:4" ht="32.4">
      <c r="A5448" s="27">
        <v>104679</v>
      </c>
      <c r="B5448" s="147" t="s">
        <v>89821</v>
      </c>
      <c r="C5448" s="149" t="s">
        <v>8</v>
      </c>
      <c r="D5448" s="123">
        <v>136.4</v>
      </c>
    </row>
    <row r="5449" spans="1:4" ht="32.4">
      <c r="A5449" s="9">
        <v>104680</v>
      </c>
      <c r="B5449" s="148" t="s">
        <v>89822</v>
      </c>
      <c r="C5449" s="150" t="s">
        <v>8</v>
      </c>
      <c r="D5449" s="124">
        <v>141.36000000000001</v>
      </c>
    </row>
    <row r="5450" spans="1:4" ht="32.4">
      <c r="A5450" s="27">
        <v>104681</v>
      </c>
      <c r="B5450" s="147" t="s">
        <v>89823</v>
      </c>
      <c r="C5450" s="149" t="s">
        <v>8</v>
      </c>
      <c r="D5450" s="123">
        <v>100.73</v>
      </c>
    </row>
    <row r="5451" spans="1:4" ht="32.4">
      <c r="A5451" s="9">
        <v>104682</v>
      </c>
      <c r="B5451" s="148" t="s">
        <v>89824</v>
      </c>
      <c r="C5451" s="150" t="s">
        <v>8</v>
      </c>
      <c r="D5451" s="124">
        <v>546.99</v>
      </c>
    </row>
    <row r="5452" spans="1:4" ht="32.4">
      <c r="A5452" s="27">
        <v>104683</v>
      </c>
      <c r="B5452" s="147" t="s">
        <v>89825</v>
      </c>
      <c r="C5452" s="149" t="s">
        <v>8</v>
      </c>
      <c r="D5452" s="123">
        <v>85.62</v>
      </c>
    </row>
    <row r="5453" spans="1:4" ht="21.6">
      <c r="A5453" s="9">
        <v>104031</v>
      </c>
      <c r="B5453" s="148" t="s">
        <v>88314</v>
      </c>
      <c r="C5453" s="150" t="s">
        <v>8</v>
      </c>
      <c r="D5453" s="124">
        <v>25.99</v>
      </c>
    </row>
    <row r="5454" spans="1:4" ht="21.6">
      <c r="A5454" s="27">
        <v>104032</v>
      </c>
      <c r="B5454" s="147" t="s">
        <v>88315</v>
      </c>
      <c r="C5454" s="149" t="s">
        <v>8</v>
      </c>
      <c r="D5454" s="123">
        <v>30.22</v>
      </c>
    </row>
    <row r="5455" spans="1:4" ht="21.6">
      <c r="A5455" s="9">
        <v>104033</v>
      </c>
      <c r="B5455" s="148" t="s">
        <v>88316</v>
      </c>
      <c r="C5455" s="150" t="s">
        <v>8</v>
      </c>
      <c r="D5455" s="124">
        <v>28.63</v>
      </c>
    </row>
    <row r="5456" spans="1:4" ht="21.6">
      <c r="A5456" s="27">
        <v>104034</v>
      </c>
      <c r="B5456" s="147" t="s">
        <v>88317</v>
      </c>
      <c r="C5456" s="149" t="s">
        <v>8</v>
      </c>
      <c r="D5456" s="123">
        <v>34.29</v>
      </c>
    </row>
    <row r="5457" spans="1:4" ht="21.6">
      <c r="A5457" s="9">
        <v>104035</v>
      </c>
      <c r="B5457" s="148" t="s">
        <v>88318</v>
      </c>
      <c r="C5457" s="150" t="s">
        <v>8</v>
      </c>
      <c r="D5457" s="124">
        <v>55.38</v>
      </c>
    </row>
    <row r="5458" spans="1:4" ht="21.6">
      <c r="A5458" s="27">
        <v>104036</v>
      </c>
      <c r="B5458" s="147" t="s">
        <v>88319</v>
      </c>
      <c r="C5458" s="149" t="s">
        <v>8</v>
      </c>
      <c r="D5458" s="123">
        <v>57.23</v>
      </c>
    </row>
    <row r="5459" spans="1:4" ht="21.6">
      <c r="A5459" s="9">
        <v>104039</v>
      </c>
      <c r="B5459" s="148" t="s">
        <v>88320</v>
      </c>
      <c r="C5459" s="150" t="s">
        <v>8</v>
      </c>
      <c r="D5459" s="124">
        <v>87.17</v>
      </c>
    </row>
    <row r="5460" spans="1:4" ht="21.6">
      <c r="A5460" s="27">
        <v>104043</v>
      </c>
      <c r="B5460" s="147" t="s">
        <v>88321</v>
      </c>
      <c r="C5460" s="149" t="s">
        <v>8</v>
      </c>
      <c r="D5460" s="123">
        <v>11.74</v>
      </c>
    </row>
    <row r="5461" spans="1:4" ht="21.6">
      <c r="A5461" s="9">
        <v>104044</v>
      </c>
      <c r="B5461" s="148" t="s">
        <v>88322</v>
      </c>
      <c r="C5461" s="150" t="s">
        <v>8</v>
      </c>
      <c r="D5461" s="124">
        <v>12.98</v>
      </c>
    </row>
    <row r="5462" spans="1:4" ht="21.6">
      <c r="A5462" s="27">
        <v>104045</v>
      </c>
      <c r="B5462" s="147" t="s">
        <v>88323</v>
      </c>
      <c r="C5462" s="149" t="s">
        <v>8</v>
      </c>
      <c r="D5462" s="123">
        <v>18.329999999999998</v>
      </c>
    </row>
    <row r="5463" spans="1:4" ht="21.6">
      <c r="A5463" s="9">
        <v>104046</v>
      </c>
      <c r="B5463" s="148" t="s">
        <v>88324</v>
      </c>
      <c r="C5463" s="150" t="s">
        <v>8</v>
      </c>
      <c r="D5463" s="124">
        <v>11.4</v>
      </c>
    </row>
    <row r="5464" spans="1:4" ht="21.6">
      <c r="A5464" s="27">
        <v>104047</v>
      </c>
      <c r="B5464" s="147" t="s">
        <v>88325</v>
      </c>
      <c r="C5464" s="149" t="s">
        <v>8</v>
      </c>
      <c r="D5464" s="123">
        <v>13.32</v>
      </c>
    </row>
    <row r="5465" spans="1:4" ht="21.6">
      <c r="A5465" s="9">
        <v>104048</v>
      </c>
      <c r="B5465" s="148" t="s">
        <v>88326</v>
      </c>
      <c r="C5465" s="150" t="s">
        <v>8</v>
      </c>
      <c r="D5465" s="124">
        <v>18.03</v>
      </c>
    </row>
    <row r="5466" spans="1:4" ht="21.6">
      <c r="A5466" s="27">
        <v>104049</v>
      </c>
      <c r="B5466" s="147" t="s">
        <v>88327</v>
      </c>
      <c r="C5466" s="149" t="s">
        <v>8</v>
      </c>
      <c r="D5466" s="123">
        <v>9.98</v>
      </c>
    </row>
    <row r="5467" spans="1:4" ht="21.6">
      <c r="A5467" s="9">
        <v>104050</v>
      </c>
      <c r="B5467" s="148" t="s">
        <v>88328</v>
      </c>
      <c r="C5467" s="150" t="s">
        <v>8</v>
      </c>
      <c r="D5467" s="124">
        <v>14.42</v>
      </c>
    </row>
    <row r="5468" spans="1:4" ht="21.6">
      <c r="A5468" s="27">
        <v>104051</v>
      </c>
      <c r="B5468" s="147" t="s">
        <v>88329</v>
      </c>
      <c r="C5468" s="149" t="s">
        <v>8</v>
      </c>
      <c r="D5468" s="123">
        <v>10.7</v>
      </c>
    </row>
    <row r="5469" spans="1:4" ht="21.6">
      <c r="A5469" s="9">
        <v>104052</v>
      </c>
      <c r="B5469" s="148" t="s">
        <v>88330</v>
      </c>
      <c r="C5469" s="150" t="s">
        <v>8</v>
      </c>
      <c r="D5469" s="124">
        <v>14.85</v>
      </c>
    </row>
    <row r="5470" spans="1:4" ht="21.6">
      <c r="A5470" s="27">
        <v>104053</v>
      </c>
      <c r="B5470" s="147" t="s">
        <v>88331</v>
      </c>
      <c r="C5470" s="149" t="s">
        <v>8</v>
      </c>
      <c r="D5470" s="123">
        <v>11.82</v>
      </c>
    </row>
    <row r="5471" spans="1:4" ht="21.6">
      <c r="A5471" s="9">
        <v>104054</v>
      </c>
      <c r="B5471" s="148" t="s">
        <v>88332</v>
      </c>
      <c r="C5471" s="150" t="s">
        <v>8</v>
      </c>
      <c r="D5471" s="124">
        <v>21.04</v>
      </c>
    </row>
    <row r="5472" spans="1:4" ht="21.6">
      <c r="A5472" s="27">
        <v>104055</v>
      </c>
      <c r="B5472" s="147" t="s">
        <v>88333</v>
      </c>
      <c r="C5472" s="149" t="s">
        <v>8</v>
      </c>
      <c r="D5472" s="123">
        <v>23.66</v>
      </c>
    </row>
    <row r="5473" spans="1:4">
      <c r="A5473" s="9">
        <v>104056</v>
      </c>
      <c r="B5473" s="148" t="s">
        <v>88334</v>
      </c>
      <c r="C5473" s="150" t="s">
        <v>8</v>
      </c>
      <c r="D5473" s="124">
        <v>34.64</v>
      </c>
    </row>
    <row r="5474" spans="1:4">
      <c r="A5474" s="27">
        <v>104058</v>
      </c>
      <c r="B5474" s="147" t="s">
        <v>88335</v>
      </c>
      <c r="C5474" s="149" t="s">
        <v>8</v>
      </c>
      <c r="D5474" s="123">
        <v>6.79</v>
      </c>
    </row>
    <row r="5475" spans="1:4">
      <c r="A5475" s="9">
        <v>104059</v>
      </c>
      <c r="B5475" s="148" t="s">
        <v>88336</v>
      </c>
      <c r="C5475" s="150" t="s">
        <v>8</v>
      </c>
      <c r="D5475" s="124">
        <v>16.010000000000002</v>
      </c>
    </row>
    <row r="5476" spans="1:4">
      <c r="A5476" s="27">
        <v>104060</v>
      </c>
      <c r="B5476" s="147" t="s">
        <v>88337</v>
      </c>
      <c r="C5476" s="149" t="s">
        <v>10</v>
      </c>
      <c r="D5476" s="123">
        <v>12.27</v>
      </c>
    </row>
    <row r="5477" spans="1:4">
      <c r="A5477" s="9">
        <v>104061</v>
      </c>
      <c r="B5477" s="148" t="s">
        <v>88338</v>
      </c>
      <c r="C5477" s="150" t="s">
        <v>10</v>
      </c>
      <c r="D5477" s="124">
        <v>21.13</v>
      </c>
    </row>
    <row r="5478" spans="1:4" ht="32.4">
      <c r="A5478" s="27">
        <v>104112</v>
      </c>
      <c r="B5478" s="147" t="s">
        <v>89826</v>
      </c>
      <c r="C5478" s="149" t="s">
        <v>8</v>
      </c>
      <c r="D5478" s="123">
        <v>195.61</v>
      </c>
    </row>
    <row r="5479" spans="1:4" ht="32.4">
      <c r="A5479" s="9">
        <v>104114</v>
      </c>
      <c r="B5479" s="148" t="s">
        <v>89827</v>
      </c>
      <c r="C5479" s="150" t="s">
        <v>8</v>
      </c>
      <c r="D5479" s="124">
        <v>287.55</v>
      </c>
    </row>
    <row r="5480" spans="1:4" ht="32.4">
      <c r="A5480" s="27">
        <v>104116</v>
      </c>
      <c r="B5480" s="147" t="s">
        <v>89828</v>
      </c>
      <c r="C5480" s="149" t="s">
        <v>8</v>
      </c>
      <c r="D5480" s="123">
        <v>379.49</v>
      </c>
    </row>
    <row r="5481" spans="1:4" ht="32.4">
      <c r="A5481" s="9">
        <v>104118</v>
      </c>
      <c r="B5481" s="148" t="s">
        <v>89829</v>
      </c>
      <c r="C5481" s="150" t="s">
        <v>8</v>
      </c>
      <c r="D5481" s="124">
        <v>296.57</v>
      </c>
    </row>
    <row r="5482" spans="1:4" ht="32.4">
      <c r="A5482" s="27">
        <v>104120</v>
      </c>
      <c r="B5482" s="147" t="s">
        <v>89830</v>
      </c>
      <c r="C5482" s="149" t="s">
        <v>8</v>
      </c>
      <c r="D5482" s="123">
        <v>458.65</v>
      </c>
    </row>
    <row r="5483" spans="1:4" ht="32.4">
      <c r="A5483" s="9">
        <v>104122</v>
      </c>
      <c r="B5483" s="148" t="s">
        <v>89831</v>
      </c>
      <c r="C5483" s="150" t="s">
        <v>8</v>
      </c>
      <c r="D5483" s="124">
        <v>620.75</v>
      </c>
    </row>
    <row r="5484" spans="1:4" ht="21.6">
      <c r="A5484" s="27">
        <v>104062</v>
      </c>
      <c r="B5484" s="147" t="s">
        <v>88339</v>
      </c>
      <c r="C5484" s="149" t="s">
        <v>8</v>
      </c>
      <c r="D5484" s="123">
        <v>75.53</v>
      </c>
    </row>
    <row r="5485" spans="1:4" ht="21.6">
      <c r="A5485" s="9">
        <v>104063</v>
      </c>
      <c r="B5485" s="148" t="s">
        <v>88340</v>
      </c>
      <c r="C5485" s="150" t="s">
        <v>8</v>
      </c>
      <c r="D5485" s="124">
        <v>72.2</v>
      </c>
    </row>
    <row r="5486" spans="1:4" ht="21.6">
      <c r="A5486" s="27">
        <v>104064</v>
      </c>
      <c r="B5486" s="147" t="s">
        <v>88341</v>
      </c>
      <c r="C5486" s="149" t="s">
        <v>8</v>
      </c>
      <c r="D5486" s="123">
        <v>173.54</v>
      </c>
    </row>
    <row r="5487" spans="1:4" ht="21.6">
      <c r="A5487" s="9">
        <v>104065</v>
      </c>
      <c r="B5487" s="148" t="s">
        <v>88342</v>
      </c>
      <c r="C5487" s="150" t="s">
        <v>8</v>
      </c>
      <c r="D5487" s="124">
        <v>148.56</v>
      </c>
    </row>
    <row r="5488" spans="1:4">
      <c r="A5488" s="27">
        <v>104072</v>
      </c>
      <c r="B5488" s="147" t="s">
        <v>88343</v>
      </c>
      <c r="C5488" s="149" t="s">
        <v>8</v>
      </c>
      <c r="D5488" s="123">
        <v>277.04000000000002</v>
      </c>
    </row>
    <row r="5489" spans="1:4" ht="21.6">
      <c r="A5489" s="9">
        <v>104076</v>
      </c>
      <c r="B5489" s="148" t="s">
        <v>88344</v>
      </c>
      <c r="C5489" s="150" t="s">
        <v>8</v>
      </c>
      <c r="D5489" s="124">
        <v>54.59</v>
      </c>
    </row>
    <row r="5490" spans="1:4">
      <c r="A5490" s="27">
        <v>104082</v>
      </c>
      <c r="B5490" s="147" t="s">
        <v>88345</v>
      </c>
      <c r="C5490" s="149" t="s">
        <v>8</v>
      </c>
      <c r="D5490" s="123">
        <v>32.200000000000003</v>
      </c>
    </row>
    <row r="5491" spans="1:4">
      <c r="A5491" s="9">
        <v>104083</v>
      </c>
      <c r="B5491" s="148" t="s">
        <v>88346</v>
      </c>
      <c r="C5491" s="150" t="s">
        <v>8</v>
      </c>
      <c r="D5491" s="124">
        <v>73.12</v>
      </c>
    </row>
    <row r="5492" spans="1:4">
      <c r="A5492" s="27">
        <v>104084</v>
      </c>
      <c r="B5492" s="147" t="s">
        <v>88347</v>
      </c>
      <c r="C5492" s="149" t="s">
        <v>8</v>
      </c>
      <c r="D5492" s="123">
        <v>82.54</v>
      </c>
    </row>
    <row r="5493" spans="1:4">
      <c r="A5493" s="9">
        <v>104085</v>
      </c>
      <c r="B5493" s="148" t="s">
        <v>88348</v>
      </c>
      <c r="C5493" s="150" t="s">
        <v>10</v>
      </c>
      <c r="D5493" s="124">
        <v>60.68</v>
      </c>
    </row>
    <row r="5494" spans="1:4">
      <c r="A5494" s="27">
        <v>104086</v>
      </c>
      <c r="B5494" s="147" t="s">
        <v>88349</v>
      </c>
      <c r="C5494" s="149" t="s">
        <v>10</v>
      </c>
      <c r="D5494" s="123">
        <v>101.52</v>
      </c>
    </row>
    <row r="5495" spans="1:4" ht="32.4">
      <c r="A5495" s="9">
        <v>104124</v>
      </c>
      <c r="B5495" s="148" t="s">
        <v>89832</v>
      </c>
      <c r="C5495" s="150" t="s">
        <v>8</v>
      </c>
      <c r="D5495" s="124">
        <v>392.99</v>
      </c>
    </row>
    <row r="5496" spans="1:4" ht="32.4">
      <c r="A5496" s="27">
        <v>104130</v>
      </c>
      <c r="B5496" s="147" t="s">
        <v>89833</v>
      </c>
      <c r="C5496" s="149" t="s">
        <v>8</v>
      </c>
      <c r="D5496" s="123">
        <v>603.86</v>
      </c>
    </row>
    <row r="5497" spans="1:4" ht="32.4">
      <c r="A5497" s="9">
        <v>104136</v>
      </c>
      <c r="B5497" s="148" t="s">
        <v>89834</v>
      </c>
      <c r="C5497" s="150" t="s">
        <v>8</v>
      </c>
      <c r="D5497" s="124">
        <v>816.16</v>
      </c>
    </row>
    <row r="5498" spans="1:4" ht="32.4">
      <c r="A5498" s="27">
        <v>104142</v>
      </c>
      <c r="B5498" s="147" t="s">
        <v>89835</v>
      </c>
      <c r="C5498" s="149" t="s">
        <v>8</v>
      </c>
      <c r="D5498" s="123">
        <v>540.64</v>
      </c>
    </row>
    <row r="5499" spans="1:4" ht="32.4">
      <c r="A5499" s="9">
        <v>104148</v>
      </c>
      <c r="B5499" s="148" t="s">
        <v>89836</v>
      </c>
      <c r="C5499" s="150" t="s">
        <v>8</v>
      </c>
      <c r="D5499" s="124">
        <v>849.77</v>
      </c>
    </row>
    <row r="5500" spans="1:4" ht="32.4">
      <c r="A5500" s="27">
        <v>104154</v>
      </c>
      <c r="B5500" s="147" t="s">
        <v>89837</v>
      </c>
      <c r="C5500" s="149" t="s">
        <v>8</v>
      </c>
      <c r="D5500" s="125">
        <v>1162.1099999999999</v>
      </c>
    </row>
    <row r="5501" spans="1:4" ht="21.6">
      <c r="A5501" s="9">
        <v>96520</v>
      </c>
      <c r="B5501" s="148" t="s">
        <v>87113</v>
      </c>
      <c r="C5501" s="150" t="s">
        <v>6</v>
      </c>
      <c r="D5501" s="124">
        <v>109.52</v>
      </c>
    </row>
    <row r="5502" spans="1:4" ht="21.6">
      <c r="A5502" s="27">
        <v>96521</v>
      </c>
      <c r="B5502" s="147" t="s">
        <v>87114</v>
      </c>
      <c r="C5502" s="149" t="s">
        <v>6</v>
      </c>
      <c r="D5502" s="123">
        <v>47.36</v>
      </c>
    </row>
    <row r="5503" spans="1:4" ht="21.6">
      <c r="A5503" s="9">
        <v>96522</v>
      </c>
      <c r="B5503" s="148" t="s">
        <v>87115</v>
      </c>
      <c r="C5503" s="150" t="s">
        <v>6</v>
      </c>
      <c r="D5503" s="124">
        <v>161.27000000000001</v>
      </c>
    </row>
    <row r="5504" spans="1:4" ht="21.6">
      <c r="A5504" s="27">
        <v>96523</v>
      </c>
      <c r="B5504" s="147" t="s">
        <v>87116</v>
      </c>
      <c r="C5504" s="149" t="s">
        <v>6</v>
      </c>
      <c r="D5504" s="123">
        <v>101.92</v>
      </c>
    </row>
    <row r="5505" spans="1:4" ht="21.6">
      <c r="A5505" s="9">
        <v>96524</v>
      </c>
      <c r="B5505" s="148" t="s">
        <v>87117</v>
      </c>
      <c r="C5505" s="150" t="s">
        <v>6</v>
      </c>
      <c r="D5505" s="124">
        <v>208.37</v>
      </c>
    </row>
    <row r="5506" spans="1:4" ht="21.6">
      <c r="A5506" s="27">
        <v>96525</v>
      </c>
      <c r="B5506" s="147" t="s">
        <v>87118</v>
      </c>
      <c r="C5506" s="149" t="s">
        <v>6</v>
      </c>
      <c r="D5506" s="123">
        <v>51.13</v>
      </c>
    </row>
    <row r="5507" spans="1:4" ht="21.6">
      <c r="A5507" s="9">
        <v>96526</v>
      </c>
      <c r="B5507" s="148" t="s">
        <v>87119</v>
      </c>
      <c r="C5507" s="150" t="s">
        <v>6</v>
      </c>
      <c r="D5507" s="124">
        <v>326.74</v>
      </c>
    </row>
    <row r="5508" spans="1:4" ht="21.6">
      <c r="A5508" s="27">
        <v>96527</v>
      </c>
      <c r="B5508" s="147" t="s">
        <v>87120</v>
      </c>
      <c r="C5508" s="149" t="s">
        <v>6</v>
      </c>
      <c r="D5508" s="123">
        <v>133.47999999999999</v>
      </c>
    </row>
    <row r="5509" spans="1:4" ht="21.6">
      <c r="A5509" s="9">
        <v>96528</v>
      </c>
      <c r="B5509" s="148" t="s">
        <v>63064</v>
      </c>
      <c r="C5509" s="150" t="s">
        <v>16</v>
      </c>
      <c r="D5509" s="124">
        <v>218.27</v>
      </c>
    </row>
    <row r="5510" spans="1:4" ht="21.6">
      <c r="A5510" s="27">
        <v>101114</v>
      </c>
      <c r="B5510" s="147" t="s">
        <v>86355</v>
      </c>
      <c r="C5510" s="149" t="s">
        <v>6</v>
      </c>
      <c r="D5510" s="123">
        <v>4.32</v>
      </c>
    </row>
    <row r="5511" spans="1:4" ht="21.6">
      <c r="A5511" s="9">
        <v>101115</v>
      </c>
      <c r="B5511" s="148" t="s">
        <v>86356</v>
      </c>
      <c r="C5511" s="150" t="s">
        <v>6</v>
      </c>
      <c r="D5511" s="124">
        <v>3.52</v>
      </c>
    </row>
    <row r="5512" spans="1:4" ht="21.6">
      <c r="A5512" s="27">
        <v>101116</v>
      </c>
      <c r="B5512" s="147" t="s">
        <v>86357</v>
      </c>
      <c r="C5512" s="149" t="s">
        <v>6</v>
      </c>
      <c r="D5512" s="123">
        <v>2.19</v>
      </c>
    </row>
    <row r="5513" spans="1:4" ht="21.6">
      <c r="A5513" s="9">
        <v>101117</v>
      </c>
      <c r="B5513" s="148" t="s">
        <v>86358</v>
      </c>
      <c r="C5513" s="150" t="s">
        <v>6</v>
      </c>
      <c r="D5513" s="124">
        <v>2.87</v>
      </c>
    </row>
    <row r="5514" spans="1:4" ht="21.6">
      <c r="A5514" s="27">
        <v>101118</v>
      </c>
      <c r="B5514" s="147" t="s">
        <v>86359</v>
      </c>
      <c r="C5514" s="149" t="s">
        <v>6</v>
      </c>
      <c r="D5514" s="123">
        <v>3.68</v>
      </c>
    </row>
    <row r="5515" spans="1:4" ht="21.6">
      <c r="A5515" s="9">
        <v>101119</v>
      </c>
      <c r="B5515" s="148" t="s">
        <v>86360</v>
      </c>
      <c r="C5515" s="150" t="s">
        <v>6</v>
      </c>
      <c r="D5515" s="124">
        <v>8.25</v>
      </c>
    </row>
    <row r="5516" spans="1:4" ht="21.6">
      <c r="A5516" s="27">
        <v>101120</v>
      </c>
      <c r="B5516" s="147" t="s">
        <v>86361</v>
      </c>
      <c r="C5516" s="149" t="s">
        <v>6</v>
      </c>
      <c r="D5516" s="123">
        <v>6.75</v>
      </c>
    </row>
    <row r="5517" spans="1:4" ht="21.6">
      <c r="A5517" s="9">
        <v>101121</v>
      </c>
      <c r="B5517" s="148" t="s">
        <v>86362</v>
      </c>
      <c r="C5517" s="150" t="s">
        <v>6</v>
      </c>
      <c r="D5517" s="124">
        <v>4.21</v>
      </c>
    </row>
    <row r="5518" spans="1:4" ht="21.6">
      <c r="A5518" s="27">
        <v>101122</v>
      </c>
      <c r="B5518" s="147" t="s">
        <v>86363</v>
      </c>
      <c r="C5518" s="149" t="s">
        <v>6</v>
      </c>
      <c r="D5518" s="123">
        <v>5.48</v>
      </c>
    </row>
    <row r="5519" spans="1:4" ht="21.6">
      <c r="A5519" s="9">
        <v>101123</v>
      </c>
      <c r="B5519" s="148" t="s">
        <v>86364</v>
      </c>
      <c r="C5519" s="150" t="s">
        <v>6</v>
      </c>
      <c r="D5519" s="124">
        <v>7.03</v>
      </c>
    </row>
    <row r="5520" spans="1:4" ht="21.6">
      <c r="A5520" s="27">
        <v>101124</v>
      </c>
      <c r="B5520" s="147" t="s">
        <v>86365</v>
      </c>
      <c r="C5520" s="149" t="s">
        <v>6</v>
      </c>
      <c r="D5520" s="123">
        <v>15.02</v>
      </c>
    </row>
    <row r="5521" spans="1:4" ht="21.6">
      <c r="A5521" s="9">
        <v>101125</v>
      </c>
      <c r="B5521" s="148" t="s">
        <v>86366</v>
      </c>
      <c r="C5521" s="150" t="s">
        <v>6</v>
      </c>
      <c r="D5521" s="124">
        <v>14.22</v>
      </c>
    </row>
    <row r="5522" spans="1:4" ht="21.6">
      <c r="A5522" s="27">
        <v>101126</v>
      </c>
      <c r="B5522" s="147" t="s">
        <v>86367</v>
      </c>
      <c r="C5522" s="149" t="s">
        <v>6</v>
      </c>
      <c r="D5522" s="123">
        <v>12.88</v>
      </c>
    </row>
    <row r="5523" spans="1:4" ht="21.6">
      <c r="A5523" s="9">
        <v>101127</v>
      </c>
      <c r="B5523" s="148" t="s">
        <v>86368</v>
      </c>
      <c r="C5523" s="150" t="s">
        <v>6</v>
      </c>
      <c r="D5523" s="124">
        <v>13.57</v>
      </c>
    </row>
    <row r="5524" spans="1:4" ht="21.6">
      <c r="A5524" s="27">
        <v>101128</v>
      </c>
      <c r="B5524" s="147" t="s">
        <v>86369</v>
      </c>
      <c r="C5524" s="149" t="s">
        <v>6</v>
      </c>
      <c r="D5524" s="123">
        <v>14.38</v>
      </c>
    </row>
    <row r="5525" spans="1:4" ht="21.6">
      <c r="A5525" s="9">
        <v>101129</v>
      </c>
      <c r="B5525" s="148" t="s">
        <v>86370</v>
      </c>
      <c r="C5525" s="150" t="s">
        <v>6</v>
      </c>
      <c r="D5525" s="124">
        <v>19.37</v>
      </c>
    </row>
    <row r="5526" spans="1:4" ht="21.6">
      <c r="A5526" s="27">
        <v>101130</v>
      </c>
      <c r="B5526" s="147" t="s">
        <v>86371</v>
      </c>
      <c r="C5526" s="149" t="s">
        <v>6</v>
      </c>
      <c r="D5526" s="123">
        <v>17.87</v>
      </c>
    </row>
    <row r="5527" spans="1:4" ht="21.6">
      <c r="A5527" s="9">
        <v>101131</v>
      </c>
      <c r="B5527" s="148" t="s">
        <v>86372</v>
      </c>
      <c r="C5527" s="150" t="s">
        <v>6</v>
      </c>
      <c r="D5527" s="124">
        <v>15.33</v>
      </c>
    </row>
    <row r="5528" spans="1:4" ht="21.6">
      <c r="A5528" s="27">
        <v>101132</v>
      </c>
      <c r="B5528" s="147" t="s">
        <v>86373</v>
      </c>
      <c r="C5528" s="149" t="s">
        <v>6</v>
      </c>
      <c r="D5528" s="123">
        <v>16.600000000000001</v>
      </c>
    </row>
    <row r="5529" spans="1:4" ht="21.6">
      <c r="A5529" s="9">
        <v>101133</v>
      </c>
      <c r="B5529" s="148" t="s">
        <v>86374</v>
      </c>
      <c r="C5529" s="150" t="s">
        <v>6</v>
      </c>
      <c r="D5529" s="124">
        <v>18.149999999999999</v>
      </c>
    </row>
    <row r="5530" spans="1:4" ht="32.4">
      <c r="A5530" s="27">
        <v>101134</v>
      </c>
      <c r="B5530" s="147" t="s">
        <v>86375</v>
      </c>
      <c r="C5530" s="149" t="s">
        <v>6</v>
      </c>
      <c r="D5530" s="123">
        <v>15.63</v>
      </c>
    </row>
    <row r="5531" spans="1:4" ht="32.4">
      <c r="A5531" s="9">
        <v>101135</v>
      </c>
      <c r="B5531" s="148" t="s">
        <v>86376</v>
      </c>
      <c r="C5531" s="150" t="s">
        <v>6</v>
      </c>
      <c r="D5531" s="124">
        <v>14.83</v>
      </c>
    </row>
    <row r="5532" spans="1:4" ht="32.4">
      <c r="A5532" s="27">
        <v>101136</v>
      </c>
      <c r="B5532" s="147" t="s">
        <v>86377</v>
      </c>
      <c r="C5532" s="149" t="s">
        <v>6</v>
      </c>
      <c r="D5532" s="123">
        <v>13.5</v>
      </c>
    </row>
    <row r="5533" spans="1:4" ht="32.4">
      <c r="A5533" s="9">
        <v>101137</v>
      </c>
      <c r="B5533" s="148" t="s">
        <v>86378</v>
      </c>
      <c r="C5533" s="150" t="s">
        <v>6</v>
      </c>
      <c r="D5533" s="124">
        <v>14.18</v>
      </c>
    </row>
    <row r="5534" spans="1:4" ht="32.4">
      <c r="A5534" s="27">
        <v>101138</v>
      </c>
      <c r="B5534" s="147" t="s">
        <v>86379</v>
      </c>
      <c r="C5534" s="149" t="s">
        <v>6</v>
      </c>
      <c r="D5534" s="123">
        <v>14.99</v>
      </c>
    </row>
    <row r="5535" spans="1:4" ht="32.4">
      <c r="A5535" s="9">
        <v>101139</v>
      </c>
      <c r="B5535" s="148" t="s">
        <v>86380</v>
      </c>
      <c r="C5535" s="150" t="s">
        <v>6</v>
      </c>
      <c r="D5535" s="124">
        <v>20.010000000000002</v>
      </c>
    </row>
    <row r="5536" spans="1:4" ht="32.4">
      <c r="A5536" s="27">
        <v>101140</v>
      </c>
      <c r="B5536" s="147" t="s">
        <v>86381</v>
      </c>
      <c r="C5536" s="149" t="s">
        <v>6</v>
      </c>
      <c r="D5536" s="123">
        <v>18.510000000000002</v>
      </c>
    </row>
    <row r="5537" spans="1:4" ht="32.4">
      <c r="A5537" s="9">
        <v>101141</v>
      </c>
      <c r="B5537" s="148" t="s">
        <v>86382</v>
      </c>
      <c r="C5537" s="150" t="s">
        <v>6</v>
      </c>
      <c r="D5537" s="124">
        <v>15.97</v>
      </c>
    </row>
    <row r="5538" spans="1:4" ht="32.4">
      <c r="A5538" s="27">
        <v>101142</v>
      </c>
      <c r="B5538" s="147" t="s">
        <v>86383</v>
      </c>
      <c r="C5538" s="149" t="s">
        <v>6</v>
      </c>
      <c r="D5538" s="123">
        <v>17.239999999999998</v>
      </c>
    </row>
    <row r="5539" spans="1:4" ht="32.4">
      <c r="A5539" s="9">
        <v>101143</v>
      </c>
      <c r="B5539" s="148" t="s">
        <v>86384</v>
      </c>
      <c r="C5539" s="150" t="s">
        <v>6</v>
      </c>
      <c r="D5539" s="124">
        <v>18.79</v>
      </c>
    </row>
    <row r="5540" spans="1:4" ht="32.4">
      <c r="A5540" s="27">
        <v>101144</v>
      </c>
      <c r="B5540" s="147" t="s">
        <v>86385</v>
      </c>
      <c r="C5540" s="149" t="s">
        <v>6</v>
      </c>
      <c r="D5540" s="123">
        <v>15.26</v>
      </c>
    </row>
    <row r="5541" spans="1:4" ht="32.4">
      <c r="A5541" s="9">
        <v>101145</v>
      </c>
      <c r="B5541" s="148" t="s">
        <v>86386</v>
      </c>
      <c r="C5541" s="150" t="s">
        <v>6</v>
      </c>
      <c r="D5541" s="124">
        <v>14.46</v>
      </c>
    </row>
    <row r="5542" spans="1:4" ht="32.4">
      <c r="A5542" s="27">
        <v>101146</v>
      </c>
      <c r="B5542" s="147" t="s">
        <v>86387</v>
      </c>
      <c r="C5542" s="149" t="s">
        <v>6</v>
      </c>
      <c r="D5542" s="123">
        <v>13.13</v>
      </c>
    </row>
    <row r="5543" spans="1:4" ht="32.4">
      <c r="A5543" s="9">
        <v>101147</v>
      </c>
      <c r="B5543" s="148" t="s">
        <v>86388</v>
      </c>
      <c r="C5543" s="150" t="s">
        <v>6</v>
      </c>
      <c r="D5543" s="124">
        <v>13.81</v>
      </c>
    </row>
    <row r="5544" spans="1:4" ht="32.4">
      <c r="A5544" s="27">
        <v>101148</v>
      </c>
      <c r="B5544" s="147" t="s">
        <v>86389</v>
      </c>
      <c r="C5544" s="149" t="s">
        <v>6</v>
      </c>
      <c r="D5544" s="123">
        <v>14.62</v>
      </c>
    </row>
    <row r="5545" spans="1:4" ht="32.4">
      <c r="A5545" s="9">
        <v>101149</v>
      </c>
      <c r="B5545" s="148" t="s">
        <v>86390</v>
      </c>
      <c r="C5545" s="150" t="s">
        <v>6</v>
      </c>
      <c r="D5545" s="124">
        <v>19.63</v>
      </c>
    </row>
    <row r="5546" spans="1:4" ht="32.4">
      <c r="A5546" s="27">
        <v>101150</v>
      </c>
      <c r="B5546" s="147" t="s">
        <v>86391</v>
      </c>
      <c r="C5546" s="149" t="s">
        <v>6</v>
      </c>
      <c r="D5546" s="123">
        <v>18.13</v>
      </c>
    </row>
    <row r="5547" spans="1:4" ht="32.4">
      <c r="A5547" s="9">
        <v>101151</v>
      </c>
      <c r="B5547" s="148" t="s">
        <v>86392</v>
      </c>
      <c r="C5547" s="150" t="s">
        <v>6</v>
      </c>
      <c r="D5547" s="124">
        <v>15.59</v>
      </c>
    </row>
    <row r="5548" spans="1:4" ht="32.4">
      <c r="A5548" s="27">
        <v>101152</v>
      </c>
      <c r="B5548" s="147" t="s">
        <v>86393</v>
      </c>
      <c r="C5548" s="149" t="s">
        <v>6</v>
      </c>
      <c r="D5548" s="123">
        <v>16.86</v>
      </c>
    </row>
    <row r="5549" spans="1:4" ht="32.4">
      <c r="A5549" s="9">
        <v>101153</v>
      </c>
      <c r="B5549" s="148" t="s">
        <v>86394</v>
      </c>
      <c r="C5549" s="150" t="s">
        <v>6</v>
      </c>
      <c r="D5549" s="124">
        <v>18.41</v>
      </c>
    </row>
    <row r="5550" spans="1:4" ht="32.4">
      <c r="A5550" s="27">
        <v>101206</v>
      </c>
      <c r="B5550" s="147" t="s">
        <v>89838</v>
      </c>
      <c r="C5550" s="149" t="s">
        <v>6</v>
      </c>
      <c r="D5550" s="123">
        <v>11.55</v>
      </c>
    </row>
    <row r="5551" spans="1:4" ht="32.4">
      <c r="A5551" s="9">
        <v>101207</v>
      </c>
      <c r="B5551" s="148" t="s">
        <v>89839</v>
      </c>
      <c r="C5551" s="150" t="s">
        <v>6</v>
      </c>
      <c r="D5551" s="124">
        <v>9.89</v>
      </c>
    </row>
    <row r="5552" spans="1:4" ht="32.4">
      <c r="A5552" s="27">
        <v>101208</v>
      </c>
      <c r="B5552" s="147" t="s">
        <v>89840</v>
      </c>
      <c r="C5552" s="149" t="s">
        <v>6</v>
      </c>
      <c r="D5552" s="123">
        <v>9.6999999999999993</v>
      </c>
    </row>
    <row r="5553" spans="1:4" ht="32.4">
      <c r="A5553" s="9">
        <v>101209</v>
      </c>
      <c r="B5553" s="148" t="s">
        <v>89841</v>
      </c>
      <c r="C5553" s="150" t="s">
        <v>6</v>
      </c>
      <c r="D5553" s="124">
        <v>8.9499999999999993</v>
      </c>
    </row>
    <row r="5554" spans="1:4" ht="32.4">
      <c r="A5554" s="27">
        <v>101210</v>
      </c>
      <c r="B5554" s="147" t="s">
        <v>89842</v>
      </c>
      <c r="C5554" s="149" t="s">
        <v>6</v>
      </c>
      <c r="D5554" s="123">
        <v>15.95</v>
      </c>
    </row>
    <row r="5555" spans="1:4" ht="32.4">
      <c r="A5555" s="9">
        <v>101211</v>
      </c>
      <c r="B5555" s="148" t="s">
        <v>89843</v>
      </c>
      <c r="C5555" s="150" t="s">
        <v>6</v>
      </c>
      <c r="D5555" s="124">
        <v>17.100000000000001</v>
      </c>
    </row>
    <row r="5556" spans="1:4" ht="32.4">
      <c r="A5556" s="27">
        <v>101212</v>
      </c>
      <c r="B5556" s="147" t="s">
        <v>89844</v>
      </c>
      <c r="C5556" s="149" t="s">
        <v>6</v>
      </c>
      <c r="D5556" s="123">
        <v>19.920000000000002</v>
      </c>
    </row>
    <row r="5557" spans="1:4" ht="32.4">
      <c r="A5557" s="9">
        <v>101213</v>
      </c>
      <c r="B5557" s="148" t="s">
        <v>89845</v>
      </c>
      <c r="C5557" s="150" t="s">
        <v>6</v>
      </c>
      <c r="D5557" s="124">
        <v>22.27</v>
      </c>
    </row>
    <row r="5558" spans="1:4" ht="32.4">
      <c r="A5558" s="27">
        <v>101214</v>
      </c>
      <c r="B5558" s="147" t="s">
        <v>89846</v>
      </c>
      <c r="C5558" s="149" t="s">
        <v>6</v>
      </c>
      <c r="D5558" s="123">
        <v>26.82</v>
      </c>
    </row>
    <row r="5559" spans="1:4" ht="32.4">
      <c r="A5559" s="9">
        <v>101215</v>
      </c>
      <c r="B5559" s="148" t="s">
        <v>89847</v>
      </c>
      <c r="C5559" s="150" t="s">
        <v>6</v>
      </c>
      <c r="D5559" s="124">
        <v>15.25</v>
      </c>
    </row>
    <row r="5560" spans="1:4" ht="32.4">
      <c r="A5560" s="27">
        <v>101216</v>
      </c>
      <c r="B5560" s="147" t="s">
        <v>89848</v>
      </c>
      <c r="C5560" s="149" t="s">
        <v>6</v>
      </c>
      <c r="D5560" s="123">
        <v>15.96</v>
      </c>
    </row>
    <row r="5561" spans="1:4" ht="32.4">
      <c r="A5561" s="9">
        <v>101217</v>
      </c>
      <c r="B5561" s="148" t="s">
        <v>89849</v>
      </c>
      <c r="C5561" s="150" t="s">
        <v>6</v>
      </c>
      <c r="D5561" s="124">
        <v>18.559999999999999</v>
      </c>
    </row>
    <row r="5562" spans="1:4" ht="32.4">
      <c r="A5562" s="27">
        <v>101218</v>
      </c>
      <c r="B5562" s="147" t="s">
        <v>89850</v>
      </c>
      <c r="C5562" s="149" t="s">
        <v>6</v>
      </c>
      <c r="D5562" s="123">
        <v>19.600000000000001</v>
      </c>
    </row>
    <row r="5563" spans="1:4" ht="32.4">
      <c r="A5563" s="9">
        <v>101219</v>
      </c>
      <c r="B5563" s="148" t="s">
        <v>89851</v>
      </c>
      <c r="C5563" s="150" t="s">
        <v>6</v>
      </c>
      <c r="D5563" s="124">
        <v>23.68</v>
      </c>
    </row>
    <row r="5564" spans="1:4" ht="32.4">
      <c r="A5564" s="27">
        <v>101220</v>
      </c>
      <c r="B5564" s="147" t="s">
        <v>89852</v>
      </c>
      <c r="C5564" s="149" t="s">
        <v>6</v>
      </c>
      <c r="D5564" s="123">
        <v>15.01</v>
      </c>
    </row>
    <row r="5565" spans="1:4" ht="32.4">
      <c r="A5565" s="9">
        <v>101221</v>
      </c>
      <c r="B5565" s="148" t="s">
        <v>89853</v>
      </c>
      <c r="C5565" s="150" t="s">
        <v>6</v>
      </c>
      <c r="D5565" s="124">
        <v>15.83</v>
      </c>
    </row>
    <row r="5566" spans="1:4" ht="32.4">
      <c r="A5566" s="27">
        <v>101222</v>
      </c>
      <c r="B5566" s="147" t="s">
        <v>89854</v>
      </c>
      <c r="C5566" s="149" t="s">
        <v>6</v>
      </c>
      <c r="D5566" s="123">
        <v>18.38</v>
      </c>
    </row>
    <row r="5567" spans="1:4" ht="32.4">
      <c r="A5567" s="9">
        <v>101223</v>
      </c>
      <c r="B5567" s="148" t="s">
        <v>89855</v>
      </c>
      <c r="C5567" s="150" t="s">
        <v>6</v>
      </c>
      <c r="D5567" s="124">
        <v>20.45</v>
      </c>
    </row>
    <row r="5568" spans="1:4" ht="32.4">
      <c r="A5568" s="27">
        <v>101224</v>
      </c>
      <c r="B5568" s="147" t="s">
        <v>89856</v>
      </c>
      <c r="C5568" s="149" t="s">
        <v>6</v>
      </c>
      <c r="D5568" s="123">
        <v>25.58</v>
      </c>
    </row>
    <row r="5569" spans="1:4" ht="32.4">
      <c r="A5569" s="9">
        <v>101225</v>
      </c>
      <c r="B5569" s="148" t="s">
        <v>89857</v>
      </c>
      <c r="C5569" s="150" t="s">
        <v>6</v>
      </c>
      <c r="D5569" s="124">
        <v>13.7</v>
      </c>
    </row>
    <row r="5570" spans="1:4" ht="32.4">
      <c r="A5570" s="27">
        <v>101226</v>
      </c>
      <c r="B5570" s="147" t="s">
        <v>89858</v>
      </c>
      <c r="C5570" s="149" t="s">
        <v>6</v>
      </c>
      <c r="D5570" s="123">
        <v>14.41</v>
      </c>
    </row>
    <row r="5571" spans="1:4" ht="32.4">
      <c r="A5571" s="9">
        <v>101227</v>
      </c>
      <c r="B5571" s="148" t="s">
        <v>89859</v>
      </c>
      <c r="C5571" s="150" t="s">
        <v>6</v>
      </c>
      <c r="D5571" s="124">
        <v>16.670000000000002</v>
      </c>
    </row>
    <row r="5572" spans="1:4" ht="32.4">
      <c r="A5572" s="27">
        <v>101228</v>
      </c>
      <c r="B5572" s="147" t="s">
        <v>89860</v>
      </c>
      <c r="C5572" s="149" t="s">
        <v>6</v>
      </c>
      <c r="D5572" s="123">
        <v>17.75</v>
      </c>
    </row>
    <row r="5573" spans="1:4" ht="32.4">
      <c r="A5573" s="9">
        <v>101229</v>
      </c>
      <c r="B5573" s="148" t="s">
        <v>89861</v>
      </c>
      <c r="C5573" s="150" t="s">
        <v>6</v>
      </c>
      <c r="D5573" s="124">
        <v>22.34</v>
      </c>
    </row>
    <row r="5574" spans="1:4" ht="32.4">
      <c r="A5574" s="27">
        <v>101230</v>
      </c>
      <c r="B5574" s="147" t="s">
        <v>89862</v>
      </c>
      <c r="C5574" s="149" t="s">
        <v>6</v>
      </c>
      <c r="D5574" s="123">
        <v>10.16</v>
      </c>
    </row>
    <row r="5575" spans="1:4" ht="32.4">
      <c r="A5575" s="9">
        <v>101231</v>
      </c>
      <c r="B5575" s="148" t="s">
        <v>89863</v>
      </c>
      <c r="C5575" s="150" t="s">
        <v>6</v>
      </c>
      <c r="D5575" s="124">
        <v>9.6</v>
      </c>
    </row>
    <row r="5576" spans="1:4" ht="32.4">
      <c r="A5576" s="27">
        <v>101232</v>
      </c>
      <c r="B5576" s="147" t="s">
        <v>89864</v>
      </c>
      <c r="C5576" s="149" t="s">
        <v>6</v>
      </c>
      <c r="D5576" s="123">
        <v>8.64</v>
      </c>
    </row>
    <row r="5577" spans="1:4" ht="32.4">
      <c r="A5577" s="9">
        <v>101233</v>
      </c>
      <c r="B5577" s="148" t="s">
        <v>89865</v>
      </c>
      <c r="C5577" s="150" t="s">
        <v>6</v>
      </c>
      <c r="D5577" s="124">
        <v>7.91</v>
      </c>
    </row>
    <row r="5578" spans="1:4" ht="32.4">
      <c r="A5578" s="27">
        <v>101234</v>
      </c>
      <c r="B5578" s="147" t="s">
        <v>89866</v>
      </c>
      <c r="C5578" s="149" t="s">
        <v>6</v>
      </c>
      <c r="D5578" s="123">
        <v>15.65</v>
      </c>
    </row>
    <row r="5579" spans="1:4" ht="32.4">
      <c r="A5579" s="9">
        <v>101235</v>
      </c>
      <c r="B5579" s="148" t="s">
        <v>89867</v>
      </c>
      <c r="C5579" s="150" t="s">
        <v>6</v>
      </c>
      <c r="D5579" s="124">
        <v>16.43</v>
      </c>
    </row>
    <row r="5580" spans="1:4" ht="32.4">
      <c r="A5580" s="27">
        <v>101236</v>
      </c>
      <c r="B5580" s="147" t="s">
        <v>89868</v>
      </c>
      <c r="C5580" s="149" t="s">
        <v>6</v>
      </c>
      <c r="D5580" s="123">
        <v>19.12</v>
      </c>
    </row>
    <row r="5581" spans="1:4" ht="32.4">
      <c r="A5581" s="9">
        <v>101237</v>
      </c>
      <c r="B5581" s="148" t="s">
        <v>89869</v>
      </c>
      <c r="C5581" s="150" t="s">
        <v>6</v>
      </c>
      <c r="D5581" s="124">
        <v>20.32</v>
      </c>
    </row>
    <row r="5582" spans="1:4" ht="32.4">
      <c r="A5582" s="27">
        <v>101238</v>
      </c>
      <c r="B5582" s="147" t="s">
        <v>89870</v>
      </c>
      <c r="C5582" s="149" t="s">
        <v>6</v>
      </c>
      <c r="D5582" s="123">
        <v>25.66</v>
      </c>
    </row>
    <row r="5583" spans="1:4" ht="32.4">
      <c r="A5583" s="9">
        <v>101239</v>
      </c>
      <c r="B5583" s="148" t="s">
        <v>89871</v>
      </c>
      <c r="C5583" s="150" t="s">
        <v>6</v>
      </c>
      <c r="D5583" s="124">
        <v>13.64</v>
      </c>
    </row>
    <row r="5584" spans="1:4" ht="32.4">
      <c r="A5584" s="27">
        <v>101240</v>
      </c>
      <c r="B5584" s="147" t="s">
        <v>89872</v>
      </c>
      <c r="C5584" s="149" t="s">
        <v>6</v>
      </c>
      <c r="D5584" s="123">
        <v>14.36</v>
      </c>
    </row>
    <row r="5585" spans="1:4" ht="32.4">
      <c r="A5585" s="9">
        <v>101241</v>
      </c>
      <c r="B5585" s="148" t="s">
        <v>89873</v>
      </c>
      <c r="C5585" s="150" t="s">
        <v>6</v>
      </c>
      <c r="D5585" s="124">
        <v>16.760000000000002</v>
      </c>
    </row>
    <row r="5586" spans="1:4" ht="32.4">
      <c r="A5586" s="27">
        <v>101242</v>
      </c>
      <c r="B5586" s="147" t="s">
        <v>89874</v>
      </c>
      <c r="C5586" s="149" t="s">
        <v>6</v>
      </c>
      <c r="D5586" s="123">
        <v>18.73</v>
      </c>
    </row>
    <row r="5587" spans="1:4" ht="32.4">
      <c r="A5587" s="9">
        <v>101243</v>
      </c>
      <c r="B5587" s="148" t="s">
        <v>89875</v>
      </c>
      <c r="C5587" s="150" t="s">
        <v>6</v>
      </c>
      <c r="D5587" s="124">
        <v>22.62</v>
      </c>
    </row>
    <row r="5588" spans="1:4" ht="32.4">
      <c r="A5588" s="27">
        <v>101244</v>
      </c>
      <c r="B5588" s="147" t="s">
        <v>89876</v>
      </c>
      <c r="C5588" s="149" t="s">
        <v>6</v>
      </c>
      <c r="D5588" s="123">
        <v>14.41</v>
      </c>
    </row>
    <row r="5589" spans="1:4" ht="32.4">
      <c r="A5589" s="9">
        <v>101245</v>
      </c>
      <c r="B5589" s="148" t="s">
        <v>89877</v>
      </c>
      <c r="C5589" s="150" t="s">
        <v>6</v>
      </c>
      <c r="D5589" s="124">
        <v>15.21</v>
      </c>
    </row>
    <row r="5590" spans="1:4" ht="32.4">
      <c r="A5590" s="27">
        <v>101246</v>
      </c>
      <c r="B5590" s="147" t="s">
        <v>89878</v>
      </c>
      <c r="C5590" s="149" t="s">
        <v>6</v>
      </c>
      <c r="D5590" s="123">
        <v>17.64</v>
      </c>
    </row>
    <row r="5591" spans="1:4" ht="32.4">
      <c r="A5591" s="9">
        <v>101247</v>
      </c>
      <c r="B5591" s="148" t="s">
        <v>89879</v>
      </c>
      <c r="C5591" s="150" t="s">
        <v>6</v>
      </c>
      <c r="D5591" s="124">
        <v>19.579999999999998</v>
      </c>
    </row>
    <row r="5592" spans="1:4" ht="32.4">
      <c r="A5592" s="27">
        <v>101248</v>
      </c>
      <c r="B5592" s="147" t="s">
        <v>89880</v>
      </c>
      <c r="C5592" s="149" t="s">
        <v>6</v>
      </c>
      <c r="D5592" s="123">
        <v>24.45</v>
      </c>
    </row>
    <row r="5593" spans="1:4" ht="32.4">
      <c r="A5593" s="9">
        <v>101249</v>
      </c>
      <c r="B5593" s="148" t="s">
        <v>89881</v>
      </c>
      <c r="C5593" s="150" t="s">
        <v>6</v>
      </c>
      <c r="D5593" s="124">
        <v>12.43</v>
      </c>
    </row>
    <row r="5594" spans="1:4" ht="32.4">
      <c r="A5594" s="27">
        <v>101250</v>
      </c>
      <c r="B5594" s="147" t="s">
        <v>89882</v>
      </c>
      <c r="C5594" s="149" t="s">
        <v>6</v>
      </c>
      <c r="D5594" s="123">
        <v>13.79</v>
      </c>
    </row>
    <row r="5595" spans="1:4" ht="32.4">
      <c r="A5595" s="9">
        <v>101251</v>
      </c>
      <c r="B5595" s="148" t="s">
        <v>89883</v>
      </c>
      <c r="C5595" s="150" t="s">
        <v>6</v>
      </c>
      <c r="D5595" s="124">
        <v>15.71</v>
      </c>
    </row>
    <row r="5596" spans="1:4" ht="32.4">
      <c r="A5596" s="27">
        <v>101252</v>
      </c>
      <c r="B5596" s="147" t="s">
        <v>89884</v>
      </c>
      <c r="C5596" s="149" t="s">
        <v>6</v>
      </c>
      <c r="D5596" s="123">
        <v>16.989999999999998</v>
      </c>
    </row>
    <row r="5597" spans="1:4" ht="32.4">
      <c r="A5597" s="9">
        <v>101253</v>
      </c>
      <c r="B5597" s="148" t="s">
        <v>89885</v>
      </c>
      <c r="C5597" s="150" t="s">
        <v>6</v>
      </c>
      <c r="D5597" s="124">
        <v>21.36</v>
      </c>
    </row>
    <row r="5598" spans="1:4" ht="32.4">
      <c r="A5598" s="27">
        <v>101254</v>
      </c>
      <c r="B5598" s="147" t="s">
        <v>89886</v>
      </c>
      <c r="C5598" s="149" t="s">
        <v>6</v>
      </c>
      <c r="D5598" s="123">
        <v>12.06</v>
      </c>
    </row>
    <row r="5599" spans="1:4" ht="32.4">
      <c r="A5599" s="9">
        <v>101255</v>
      </c>
      <c r="B5599" s="148" t="s">
        <v>89887</v>
      </c>
      <c r="C5599" s="150" t="s">
        <v>6</v>
      </c>
      <c r="D5599" s="124">
        <v>10.58</v>
      </c>
    </row>
    <row r="5600" spans="1:4" ht="32.4">
      <c r="A5600" s="27">
        <v>101256</v>
      </c>
      <c r="B5600" s="147" t="s">
        <v>89888</v>
      </c>
      <c r="C5600" s="149" t="s">
        <v>6</v>
      </c>
      <c r="D5600" s="123">
        <v>18.46</v>
      </c>
    </row>
    <row r="5601" spans="1:4" ht="32.4">
      <c r="A5601" s="9">
        <v>101257</v>
      </c>
      <c r="B5601" s="148" t="s">
        <v>89889</v>
      </c>
      <c r="C5601" s="150" t="s">
        <v>6</v>
      </c>
      <c r="D5601" s="124">
        <v>19.41</v>
      </c>
    </row>
    <row r="5602" spans="1:4" ht="32.4">
      <c r="A5602" s="27">
        <v>101258</v>
      </c>
      <c r="B5602" s="147" t="s">
        <v>89890</v>
      </c>
      <c r="C5602" s="149" t="s">
        <v>6</v>
      </c>
      <c r="D5602" s="123">
        <v>22.48</v>
      </c>
    </row>
    <row r="5603" spans="1:4" ht="32.4">
      <c r="A5603" s="9">
        <v>101259</v>
      </c>
      <c r="B5603" s="148" t="s">
        <v>89891</v>
      </c>
      <c r="C5603" s="150" t="s">
        <v>6</v>
      </c>
      <c r="D5603" s="124">
        <v>24.98</v>
      </c>
    </row>
    <row r="5604" spans="1:4" ht="32.4">
      <c r="A5604" s="27">
        <v>101260</v>
      </c>
      <c r="B5604" s="147" t="s">
        <v>89892</v>
      </c>
      <c r="C5604" s="149" t="s">
        <v>6</v>
      </c>
      <c r="D5604" s="123">
        <v>31.17</v>
      </c>
    </row>
    <row r="5605" spans="1:4" ht="32.4">
      <c r="A5605" s="9">
        <v>101261</v>
      </c>
      <c r="B5605" s="148" t="s">
        <v>89893</v>
      </c>
      <c r="C5605" s="150" t="s">
        <v>6</v>
      </c>
      <c r="D5605" s="124">
        <v>17.420000000000002</v>
      </c>
    </row>
    <row r="5606" spans="1:4" ht="32.4">
      <c r="A5606" s="27">
        <v>101262</v>
      </c>
      <c r="B5606" s="147" t="s">
        <v>89894</v>
      </c>
      <c r="C5606" s="149" t="s">
        <v>6</v>
      </c>
      <c r="D5606" s="123">
        <v>18.34</v>
      </c>
    </row>
    <row r="5607" spans="1:4" ht="32.4">
      <c r="A5607" s="9">
        <v>101263</v>
      </c>
      <c r="B5607" s="148" t="s">
        <v>89895</v>
      </c>
      <c r="C5607" s="150" t="s">
        <v>6</v>
      </c>
      <c r="D5607" s="124">
        <v>21.17</v>
      </c>
    </row>
    <row r="5608" spans="1:4" ht="32.4">
      <c r="A5608" s="27">
        <v>101264</v>
      </c>
      <c r="B5608" s="147" t="s">
        <v>89896</v>
      </c>
      <c r="C5608" s="149" t="s">
        <v>6</v>
      </c>
      <c r="D5608" s="123">
        <v>23.46</v>
      </c>
    </row>
    <row r="5609" spans="1:4" ht="32.4">
      <c r="A5609" s="9">
        <v>101265</v>
      </c>
      <c r="B5609" s="148" t="s">
        <v>89897</v>
      </c>
      <c r="C5609" s="150" t="s">
        <v>6</v>
      </c>
      <c r="D5609" s="124">
        <v>29.19</v>
      </c>
    </row>
    <row r="5610" spans="1:4" ht="32.4">
      <c r="A5610" s="27">
        <v>101266</v>
      </c>
      <c r="B5610" s="147" t="s">
        <v>89898</v>
      </c>
      <c r="C5610" s="149" t="s">
        <v>6</v>
      </c>
      <c r="D5610" s="123">
        <v>10.67</v>
      </c>
    </row>
    <row r="5611" spans="1:4" ht="32.4">
      <c r="A5611" s="9">
        <v>101267</v>
      </c>
      <c r="B5611" s="148" t="s">
        <v>89899</v>
      </c>
      <c r="C5611" s="150" t="s">
        <v>6</v>
      </c>
      <c r="D5611" s="124">
        <v>10.25</v>
      </c>
    </row>
    <row r="5612" spans="1:4" ht="32.4">
      <c r="A5612" s="27">
        <v>101268</v>
      </c>
      <c r="B5612" s="147" t="s">
        <v>89900</v>
      </c>
      <c r="C5612" s="149" t="s">
        <v>6</v>
      </c>
      <c r="D5612" s="123">
        <v>16.690000000000001</v>
      </c>
    </row>
    <row r="5613" spans="1:4" ht="32.4">
      <c r="A5613" s="9">
        <v>101269</v>
      </c>
      <c r="B5613" s="148" t="s">
        <v>89901</v>
      </c>
      <c r="C5613" s="150" t="s">
        <v>6</v>
      </c>
      <c r="D5613" s="124">
        <v>18.61</v>
      </c>
    </row>
    <row r="5614" spans="1:4" ht="32.4">
      <c r="A5614" s="27">
        <v>101270</v>
      </c>
      <c r="B5614" s="147" t="s">
        <v>89902</v>
      </c>
      <c r="C5614" s="149" t="s">
        <v>6</v>
      </c>
      <c r="D5614" s="123">
        <v>21.51</v>
      </c>
    </row>
    <row r="5615" spans="1:4" ht="32.4">
      <c r="A5615" s="9">
        <v>101271</v>
      </c>
      <c r="B5615" s="148" t="s">
        <v>89903</v>
      </c>
      <c r="C5615" s="150" t="s">
        <v>6</v>
      </c>
      <c r="D5615" s="124">
        <v>23.85</v>
      </c>
    </row>
    <row r="5616" spans="1:4" ht="32.4">
      <c r="A5616" s="27">
        <v>101272</v>
      </c>
      <c r="B5616" s="147" t="s">
        <v>89904</v>
      </c>
      <c r="C5616" s="149" t="s">
        <v>6</v>
      </c>
      <c r="D5616" s="123">
        <v>29.7</v>
      </c>
    </row>
    <row r="5617" spans="1:4" ht="32.4">
      <c r="A5617" s="9">
        <v>101273</v>
      </c>
      <c r="B5617" s="148" t="s">
        <v>89905</v>
      </c>
      <c r="C5617" s="150" t="s">
        <v>6</v>
      </c>
      <c r="D5617" s="124">
        <v>15.92</v>
      </c>
    </row>
    <row r="5618" spans="1:4" ht="32.4">
      <c r="A5618" s="27">
        <v>101274</v>
      </c>
      <c r="B5618" s="147" t="s">
        <v>89906</v>
      </c>
      <c r="C5618" s="149" t="s">
        <v>6</v>
      </c>
      <c r="D5618" s="123">
        <v>17.61</v>
      </c>
    </row>
    <row r="5619" spans="1:4" ht="32.4">
      <c r="A5619" s="9">
        <v>101275</v>
      </c>
      <c r="B5619" s="148" t="s">
        <v>89907</v>
      </c>
      <c r="C5619" s="150" t="s">
        <v>6</v>
      </c>
      <c r="D5619" s="124">
        <v>20.34</v>
      </c>
    </row>
    <row r="5620" spans="1:4" ht="32.4">
      <c r="A5620" s="27">
        <v>101276</v>
      </c>
      <c r="B5620" s="147" t="s">
        <v>89908</v>
      </c>
      <c r="C5620" s="149" t="s">
        <v>6</v>
      </c>
      <c r="D5620" s="123">
        <v>22.48</v>
      </c>
    </row>
    <row r="5621" spans="1:4" ht="32.4">
      <c r="A5621" s="9">
        <v>101277</v>
      </c>
      <c r="B5621" s="148" t="s">
        <v>89909</v>
      </c>
      <c r="C5621" s="150" t="s">
        <v>6</v>
      </c>
      <c r="D5621" s="124">
        <v>28.7</v>
      </c>
    </row>
    <row r="5622" spans="1:4" ht="21.6">
      <c r="A5622" s="27">
        <v>102354</v>
      </c>
      <c r="B5622" s="147" t="s">
        <v>87121</v>
      </c>
      <c r="C5622" s="149" t="s">
        <v>6</v>
      </c>
      <c r="D5622" s="123">
        <v>171.06</v>
      </c>
    </row>
    <row r="5623" spans="1:4" ht="21.6">
      <c r="A5623" s="9">
        <v>102355</v>
      </c>
      <c r="B5623" s="148" t="s">
        <v>87122</v>
      </c>
      <c r="C5623" s="150" t="s">
        <v>6</v>
      </c>
      <c r="D5623" s="124">
        <v>206.79</v>
      </c>
    </row>
    <row r="5624" spans="1:4" ht="21.6">
      <c r="A5624" s="27">
        <v>102360</v>
      </c>
      <c r="B5624" s="147" t="s">
        <v>87123</v>
      </c>
      <c r="C5624" s="149" t="s">
        <v>6</v>
      </c>
      <c r="D5624" s="123">
        <v>25.63</v>
      </c>
    </row>
    <row r="5625" spans="1:4" ht="21.6">
      <c r="A5625" s="9">
        <v>102361</v>
      </c>
      <c r="B5625" s="148" t="s">
        <v>87124</v>
      </c>
      <c r="C5625" s="150" t="s">
        <v>6</v>
      </c>
      <c r="D5625" s="124">
        <v>40.85</v>
      </c>
    </row>
    <row r="5626" spans="1:4" ht="32.4">
      <c r="A5626" s="27">
        <v>90082</v>
      </c>
      <c r="B5626" s="147" t="s">
        <v>87125</v>
      </c>
      <c r="C5626" s="149" t="s">
        <v>6</v>
      </c>
      <c r="D5626" s="123">
        <v>11.48</v>
      </c>
    </row>
    <row r="5627" spans="1:4" ht="32.4">
      <c r="A5627" s="9">
        <v>90084</v>
      </c>
      <c r="B5627" s="148" t="s">
        <v>87126</v>
      </c>
      <c r="C5627" s="150" t="s">
        <v>6</v>
      </c>
      <c r="D5627" s="124">
        <v>11.11</v>
      </c>
    </row>
    <row r="5628" spans="1:4" ht="32.4">
      <c r="A5628" s="27">
        <v>90086</v>
      </c>
      <c r="B5628" s="147" t="s">
        <v>87127</v>
      </c>
      <c r="C5628" s="149" t="s">
        <v>6</v>
      </c>
      <c r="D5628" s="123">
        <v>10.5</v>
      </c>
    </row>
    <row r="5629" spans="1:4" ht="32.4">
      <c r="A5629" s="9">
        <v>90087</v>
      </c>
      <c r="B5629" s="148" t="s">
        <v>87128</v>
      </c>
      <c r="C5629" s="150" t="s">
        <v>6</v>
      </c>
      <c r="D5629" s="124">
        <v>9.44</v>
      </c>
    </row>
    <row r="5630" spans="1:4" ht="32.4">
      <c r="A5630" s="27">
        <v>90090</v>
      </c>
      <c r="B5630" s="147" t="s">
        <v>87129</v>
      </c>
      <c r="C5630" s="149" t="s">
        <v>6</v>
      </c>
      <c r="D5630" s="123">
        <v>9.24</v>
      </c>
    </row>
    <row r="5631" spans="1:4" ht="32.4">
      <c r="A5631" s="9">
        <v>90091</v>
      </c>
      <c r="B5631" s="148" t="s">
        <v>87130</v>
      </c>
      <c r="C5631" s="150" t="s">
        <v>6</v>
      </c>
      <c r="D5631" s="124">
        <v>6.2</v>
      </c>
    </row>
    <row r="5632" spans="1:4" ht="32.4">
      <c r="A5632" s="27">
        <v>90092</v>
      </c>
      <c r="B5632" s="147" t="s">
        <v>87131</v>
      </c>
      <c r="C5632" s="149" t="s">
        <v>6</v>
      </c>
      <c r="D5632" s="123">
        <v>6.12</v>
      </c>
    </row>
    <row r="5633" spans="1:4" ht="32.4">
      <c r="A5633" s="9">
        <v>90094</v>
      </c>
      <c r="B5633" s="148" t="s">
        <v>87132</v>
      </c>
      <c r="C5633" s="150" t="s">
        <v>6</v>
      </c>
      <c r="D5633" s="124">
        <v>5.79</v>
      </c>
    </row>
    <row r="5634" spans="1:4" ht="32.4">
      <c r="A5634" s="27">
        <v>90095</v>
      </c>
      <c r="B5634" s="147" t="s">
        <v>87133</v>
      </c>
      <c r="C5634" s="149" t="s">
        <v>6</v>
      </c>
      <c r="D5634" s="123">
        <v>5.19</v>
      </c>
    </row>
    <row r="5635" spans="1:4" ht="32.4">
      <c r="A5635" s="9">
        <v>90098</v>
      </c>
      <c r="B5635" s="148" t="s">
        <v>87134</v>
      </c>
      <c r="C5635" s="150" t="s">
        <v>6</v>
      </c>
      <c r="D5635" s="124">
        <v>5.0999999999999996</v>
      </c>
    </row>
    <row r="5636" spans="1:4" ht="32.4">
      <c r="A5636" s="27">
        <v>90099</v>
      </c>
      <c r="B5636" s="147" t="s">
        <v>87135</v>
      </c>
      <c r="C5636" s="149" t="s">
        <v>6</v>
      </c>
      <c r="D5636" s="123">
        <v>16.62</v>
      </c>
    </row>
    <row r="5637" spans="1:4" ht="32.4">
      <c r="A5637" s="9">
        <v>90100</v>
      </c>
      <c r="B5637" s="148" t="s">
        <v>87136</v>
      </c>
      <c r="C5637" s="150" t="s">
        <v>6</v>
      </c>
      <c r="D5637" s="124">
        <v>14.11</v>
      </c>
    </row>
    <row r="5638" spans="1:4" ht="32.4">
      <c r="A5638" s="27">
        <v>90101</v>
      </c>
      <c r="B5638" s="147" t="s">
        <v>87137</v>
      </c>
      <c r="C5638" s="149" t="s">
        <v>6</v>
      </c>
      <c r="D5638" s="123">
        <v>13.94</v>
      </c>
    </row>
    <row r="5639" spans="1:4" ht="32.4">
      <c r="A5639" s="9">
        <v>90102</v>
      </c>
      <c r="B5639" s="148" t="s">
        <v>87138</v>
      </c>
      <c r="C5639" s="150" t="s">
        <v>6</v>
      </c>
      <c r="D5639" s="124">
        <v>12.69</v>
      </c>
    </row>
    <row r="5640" spans="1:4" ht="32.4">
      <c r="A5640" s="27">
        <v>90105</v>
      </c>
      <c r="B5640" s="147" t="s">
        <v>87139</v>
      </c>
      <c r="C5640" s="149" t="s">
        <v>6</v>
      </c>
      <c r="D5640" s="123">
        <v>9.16</v>
      </c>
    </row>
    <row r="5641" spans="1:4" ht="32.4">
      <c r="A5641" s="9">
        <v>90106</v>
      </c>
      <c r="B5641" s="148" t="s">
        <v>87140</v>
      </c>
      <c r="C5641" s="150" t="s">
        <v>6</v>
      </c>
      <c r="D5641" s="124">
        <v>7.79</v>
      </c>
    </row>
    <row r="5642" spans="1:4" ht="32.4">
      <c r="A5642" s="27">
        <v>90107</v>
      </c>
      <c r="B5642" s="147" t="s">
        <v>87141</v>
      </c>
      <c r="C5642" s="149" t="s">
        <v>6</v>
      </c>
      <c r="D5642" s="123">
        <v>7.69</v>
      </c>
    </row>
    <row r="5643" spans="1:4" ht="32.4">
      <c r="A5643" s="9">
        <v>90108</v>
      </c>
      <c r="B5643" s="148" t="s">
        <v>87142</v>
      </c>
      <c r="C5643" s="150" t="s">
        <v>6</v>
      </c>
      <c r="D5643" s="124">
        <v>7</v>
      </c>
    </row>
    <row r="5644" spans="1:4">
      <c r="A5644" s="27">
        <v>93358</v>
      </c>
      <c r="B5644" s="147" t="s">
        <v>87143</v>
      </c>
      <c r="C5644" s="149" t="s">
        <v>6</v>
      </c>
      <c r="D5644" s="123">
        <v>84.93</v>
      </c>
    </row>
    <row r="5645" spans="1:4" ht="32.4">
      <c r="A5645" s="9">
        <v>102276</v>
      </c>
      <c r="B5645" s="148" t="s">
        <v>87144</v>
      </c>
      <c r="C5645" s="150" t="s">
        <v>6</v>
      </c>
      <c r="D5645" s="124">
        <v>12.9</v>
      </c>
    </row>
    <row r="5646" spans="1:4" ht="32.4">
      <c r="A5646" s="27">
        <v>102277</v>
      </c>
      <c r="B5646" s="147" t="s">
        <v>87145</v>
      </c>
      <c r="C5646" s="149" t="s">
        <v>6</v>
      </c>
      <c r="D5646" s="123">
        <v>10.19</v>
      </c>
    </row>
    <row r="5647" spans="1:4" ht="32.4">
      <c r="A5647" s="9">
        <v>102278</v>
      </c>
      <c r="B5647" s="148" t="s">
        <v>87146</v>
      </c>
      <c r="C5647" s="150" t="s">
        <v>6</v>
      </c>
      <c r="D5647" s="124">
        <v>9.85</v>
      </c>
    </row>
    <row r="5648" spans="1:4" ht="32.4">
      <c r="A5648" s="27">
        <v>102279</v>
      </c>
      <c r="B5648" s="147" t="s">
        <v>87147</v>
      </c>
      <c r="C5648" s="149" t="s">
        <v>6</v>
      </c>
      <c r="D5648" s="123">
        <v>7.11</v>
      </c>
    </row>
    <row r="5649" spans="1:4" ht="32.4">
      <c r="A5649" s="9">
        <v>102280</v>
      </c>
      <c r="B5649" s="148" t="s">
        <v>87148</v>
      </c>
      <c r="C5649" s="150" t="s">
        <v>6</v>
      </c>
      <c r="D5649" s="124">
        <v>5.62</v>
      </c>
    </row>
    <row r="5650" spans="1:4" ht="32.4">
      <c r="A5650" s="27">
        <v>102281</v>
      </c>
      <c r="B5650" s="147" t="s">
        <v>87149</v>
      </c>
      <c r="C5650" s="149" t="s">
        <v>6</v>
      </c>
      <c r="D5650" s="123">
        <v>5.43</v>
      </c>
    </row>
    <row r="5651" spans="1:4" ht="32.4">
      <c r="A5651" s="9">
        <v>102282</v>
      </c>
      <c r="B5651" s="148" t="s">
        <v>87150</v>
      </c>
      <c r="C5651" s="150" t="s">
        <v>6</v>
      </c>
      <c r="D5651" s="124">
        <v>14.32</v>
      </c>
    </row>
    <row r="5652" spans="1:4" ht="32.4">
      <c r="A5652" s="27">
        <v>102283</v>
      </c>
      <c r="B5652" s="147" t="s">
        <v>87151</v>
      </c>
      <c r="C5652" s="149" t="s">
        <v>6</v>
      </c>
      <c r="D5652" s="123">
        <v>12.74</v>
      </c>
    </row>
    <row r="5653" spans="1:4" ht="32.4">
      <c r="A5653" s="9">
        <v>102284</v>
      </c>
      <c r="B5653" s="148" t="s">
        <v>87152</v>
      </c>
      <c r="C5653" s="150" t="s">
        <v>6</v>
      </c>
      <c r="D5653" s="124">
        <v>12.33</v>
      </c>
    </row>
    <row r="5654" spans="1:4" ht="32.4">
      <c r="A5654" s="27">
        <v>102285</v>
      </c>
      <c r="B5654" s="147" t="s">
        <v>87153</v>
      </c>
      <c r="C5654" s="149" t="s">
        <v>6</v>
      </c>
      <c r="D5654" s="123">
        <v>11.65</v>
      </c>
    </row>
    <row r="5655" spans="1:4" ht="32.4">
      <c r="A5655" s="9">
        <v>102286</v>
      </c>
      <c r="B5655" s="148" t="s">
        <v>87154</v>
      </c>
      <c r="C5655" s="150" t="s">
        <v>6</v>
      </c>
      <c r="D5655" s="124">
        <v>11.33</v>
      </c>
    </row>
    <row r="5656" spans="1:4" ht="32.4">
      <c r="A5656" s="27">
        <v>102287</v>
      </c>
      <c r="B5656" s="147" t="s">
        <v>87155</v>
      </c>
      <c r="C5656" s="149" t="s">
        <v>6</v>
      </c>
      <c r="D5656" s="123">
        <v>10.95</v>
      </c>
    </row>
    <row r="5657" spans="1:4" ht="32.4">
      <c r="A5657" s="9">
        <v>102288</v>
      </c>
      <c r="B5657" s="148" t="s">
        <v>87156</v>
      </c>
      <c r="C5657" s="150" t="s">
        <v>6</v>
      </c>
      <c r="D5657" s="124">
        <v>10.51</v>
      </c>
    </row>
    <row r="5658" spans="1:4" ht="32.4">
      <c r="A5658" s="27">
        <v>102289</v>
      </c>
      <c r="B5658" s="147" t="s">
        <v>87157</v>
      </c>
      <c r="C5658" s="149" t="s">
        <v>6</v>
      </c>
      <c r="D5658" s="123">
        <v>10.26</v>
      </c>
    </row>
    <row r="5659" spans="1:4" ht="32.4">
      <c r="A5659" s="9">
        <v>102290</v>
      </c>
      <c r="B5659" s="148" t="s">
        <v>87158</v>
      </c>
      <c r="C5659" s="150" t="s">
        <v>6</v>
      </c>
      <c r="D5659" s="124">
        <v>7.9</v>
      </c>
    </row>
    <row r="5660" spans="1:4" ht="32.4">
      <c r="A5660" s="27">
        <v>102291</v>
      </c>
      <c r="B5660" s="147" t="s">
        <v>87159</v>
      </c>
      <c r="C5660" s="149" t="s">
        <v>6</v>
      </c>
      <c r="D5660" s="123">
        <v>7.02</v>
      </c>
    </row>
    <row r="5661" spans="1:4" ht="32.4">
      <c r="A5661" s="9">
        <v>102292</v>
      </c>
      <c r="B5661" s="148" t="s">
        <v>87160</v>
      </c>
      <c r="C5661" s="150" t="s">
        <v>6</v>
      </c>
      <c r="D5661" s="124">
        <v>6.8</v>
      </c>
    </row>
    <row r="5662" spans="1:4" ht="32.4">
      <c r="A5662" s="27">
        <v>102293</v>
      </c>
      <c r="B5662" s="147" t="s">
        <v>87161</v>
      </c>
      <c r="C5662" s="149" t="s">
        <v>6</v>
      </c>
      <c r="D5662" s="123">
        <v>6.44</v>
      </c>
    </row>
    <row r="5663" spans="1:4" ht="32.4">
      <c r="A5663" s="9">
        <v>102294</v>
      </c>
      <c r="B5663" s="148" t="s">
        <v>87162</v>
      </c>
      <c r="C5663" s="150" t="s">
        <v>6</v>
      </c>
      <c r="D5663" s="124">
        <v>6.25</v>
      </c>
    </row>
    <row r="5664" spans="1:4" ht="32.4">
      <c r="A5664" s="27">
        <v>102295</v>
      </c>
      <c r="B5664" s="147" t="s">
        <v>87163</v>
      </c>
      <c r="C5664" s="149" t="s">
        <v>6</v>
      </c>
      <c r="D5664" s="123">
        <v>6.04</v>
      </c>
    </row>
    <row r="5665" spans="1:4" ht="32.4">
      <c r="A5665" s="9">
        <v>102296</v>
      </c>
      <c r="B5665" s="148" t="s">
        <v>87164</v>
      </c>
      <c r="C5665" s="150" t="s">
        <v>6</v>
      </c>
      <c r="D5665" s="124">
        <v>5.78</v>
      </c>
    </row>
    <row r="5666" spans="1:4" ht="32.4">
      <c r="A5666" s="27">
        <v>102297</v>
      </c>
      <c r="B5666" s="147" t="s">
        <v>87165</v>
      </c>
      <c r="C5666" s="149" t="s">
        <v>6</v>
      </c>
      <c r="D5666" s="123">
        <v>5.65</v>
      </c>
    </row>
    <row r="5667" spans="1:4" ht="32.4">
      <c r="A5667" s="9">
        <v>102298</v>
      </c>
      <c r="B5667" s="148" t="s">
        <v>87166</v>
      </c>
      <c r="C5667" s="150" t="s">
        <v>6</v>
      </c>
      <c r="D5667" s="124">
        <v>18.47</v>
      </c>
    </row>
    <row r="5668" spans="1:4" ht="32.4">
      <c r="A5668" s="27">
        <v>102299</v>
      </c>
      <c r="B5668" s="147" t="s">
        <v>87167</v>
      </c>
      <c r="C5668" s="149" t="s">
        <v>6</v>
      </c>
      <c r="D5668" s="123">
        <v>15.69</v>
      </c>
    </row>
    <row r="5669" spans="1:4" ht="32.4">
      <c r="A5669" s="9">
        <v>102300</v>
      </c>
      <c r="B5669" s="148" t="s">
        <v>87168</v>
      </c>
      <c r="C5669" s="150" t="s">
        <v>6</v>
      </c>
      <c r="D5669" s="124">
        <v>15.49</v>
      </c>
    </row>
    <row r="5670" spans="1:4" ht="32.4">
      <c r="A5670" s="27">
        <v>102301</v>
      </c>
      <c r="B5670" s="147" t="s">
        <v>87169</v>
      </c>
      <c r="C5670" s="149" t="s">
        <v>6</v>
      </c>
      <c r="D5670" s="123">
        <v>14.09</v>
      </c>
    </row>
    <row r="5671" spans="1:4" ht="32.4">
      <c r="A5671" s="9">
        <v>102302</v>
      </c>
      <c r="B5671" s="148" t="s">
        <v>87170</v>
      </c>
      <c r="C5671" s="150" t="s">
        <v>6</v>
      </c>
      <c r="D5671" s="124">
        <v>10.18</v>
      </c>
    </row>
    <row r="5672" spans="1:4" ht="32.4">
      <c r="A5672" s="27">
        <v>102303</v>
      </c>
      <c r="B5672" s="147" t="s">
        <v>87171</v>
      </c>
      <c r="C5672" s="149" t="s">
        <v>6</v>
      </c>
      <c r="D5672" s="123">
        <v>8.65</v>
      </c>
    </row>
    <row r="5673" spans="1:4" ht="32.4">
      <c r="A5673" s="9">
        <v>102304</v>
      </c>
      <c r="B5673" s="148" t="s">
        <v>87172</v>
      </c>
      <c r="C5673" s="150" t="s">
        <v>6</v>
      </c>
      <c r="D5673" s="124">
        <v>8.5299999999999994</v>
      </c>
    </row>
    <row r="5674" spans="1:4" ht="32.4">
      <c r="A5674" s="27">
        <v>102305</v>
      </c>
      <c r="B5674" s="147" t="s">
        <v>87173</v>
      </c>
      <c r="C5674" s="149" t="s">
        <v>6</v>
      </c>
      <c r="D5674" s="123">
        <v>7.77</v>
      </c>
    </row>
    <row r="5675" spans="1:4" ht="32.4">
      <c r="A5675" s="9">
        <v>102306</v>
      </c>
      <c r="B5675" s="148" t="s">
        <v>87174</v>
      </c>
      <c r="C5675" s="150" t="s">
        <v>6</v>
      </c>
      <c r="D5675" s="124">
        <v>16.14</v>
      </c>
    </row>
    <row r="5676" spans="1:4" ht="32.4">
      <c r="A5676" s="27">
        <v>102307</v>
      </c>
      <c r="B5676" s="147" t="s">
        <v>87175</v>
      </c>
      <c r="C5676" s="149" t="s">
        <v>6</v>
      </c>
      <c r="D5676" s="123">
        <v>14.32</v>
      </c>
    </row>
    <row r="5677" spans="1:4" ht="32.4">
      <c r="A5677" s="9">
        <v>102308</v>
      </c>
      <c r="B5677" s="148" t="s">
        <v>87176</v>
      </c>
      <c r="C5677" s="150" t="s">
        <v>6</v>
      </c>
      <c r="D5677" s="124">
        <v>13.88</v>
      </c>
    </row>
    <row r="5678" spans="1:4" ht="32.4">
      <c r="A5678" s="27">
        <v>102309</v>
      </c>
      <c r="B5678" s="147" t="s">
        <v>87177</v>
      </c>
      <c r="C5678" s="149" t="s">
        <v>6</v>
      </c>
      <c r="D5678" s="123">
        <v>13.15</v>
      </c>
    </row>
    <row r="5679" spans="1:4" ht="32.4">
      <c r="A5679" s="9">
        <v>102310</v>
      </c>
      <c r="B5679" s="148" t="s">
        <v>87178</v>
      </c>
      <c r="C5679" s="150" t="s">
        <v>6</v>
      </c>
      <c r="D5679" s="124">
        <v>12.76</v>
      </c>
    </row>
    <row r="5680" spans="1:4" ht="32.4">
      <c r="A5680" s="27">
        <v>102311</v>
      </c>
      <c r="B5680" s="147" t="s">
        <v>87179</v>
      </c>
      <c r="C5680" s="149" t="s">
        <v>6</v>
      </c>
      <c r="D5680" s="123">
        <v>12.31</v>
      </c>
    </row>
    <row r="5681" spans="1:4" ht="32.4">
      <c r="A5681" s="9">
        <v>102312</v>
      </c>
      <c r="B5681" s="148" t="s">
        <v>87180</v>
      </c>
      <c r="C5681" s="150" t="s">
        <v>6</v>
      </c>
      <c r="D5681" s="124">
        <v>11.83</v>
      </c>
    </row>
    <row r="5682" spans="1:4" ht="32.4">
      <c r="A5682" s="27">
        <v>102313</v>
      </c>
      <c r="B5682" s="147" t="s">
        <v>87181</v>
      </c>
      <c r="C5682" s="149" t="s">
        <v>6</v>
      </c>
      <c r="D5682" s="123">
        <v>11.55</v>
      </c>
    </row>
    <row r="5683" spans="1:4" ht="32.4">
      <c r="A5683" s="9">
        <v>102314</v>
      </c>
      <c r="B5683" s="148" t="s">
        <v>87182</v>
      </c>
      <c r="C5683" s="150" t="s">
        <v>6</v>
      </c>
      <c r="D5683" s="124">
        <v>8.91</v>
      </c>
    </row>
    <row r="5684" spans="1:4" ht="32.4">
      <c r="A5684" s="27">
        <v>102315</v>
      </c>
      <c r="B5684" s="147" t="s">
        <v>87183</v>
      </c>
      <c r="C5684" s="149" t="s">
        <v>6</v>
      </c>
      <c r="D5684" s="123">
        <v>7.9</v>
      </c>
    </row>
    <row r="5685" spans="1:4" ht="32.4">
      <c r="A5685" s="9">
        <v>102316</v>
      </c>
      <c r="B5685" s="148" t="s">
        <v>87184</v>
      </c>
      <c r="C5685" s="150" t="s">
        <v>6</v>
      </c>
      <c r="D5685" s="124">
        <v>7.66</v>
      </c>
    </row>
    <row r="5686" spans="1:4" ht="32.4">
      <c r="A5686" s="27">
        <v>102317</v>
      </c>
      <c r="B5686" s="147" t="s">
        <v>87185</v>
      </c>
      <c r="C5686" s="149" t="s">
        <v>6</v>
      </c>
      <c r="D5686" s="123">
        <v>7.24</v>
      </c>
    </row>
    <row r="5687" spans="1:4" ht="32.4">
      <c r="A5687" s="9">
        <v>102318</v>
      </c>
      <c r="B5687" s="148" t="s">
        <v>87186</v>
      </c>
      <c r="C5687" s="150" t="s">
        <v>6</v>
      </c>
      <c r="D5687" s="124">
        <v>7.04</v>
      </c>
    </row>
    <row r="5688" spans="1:4" ht="32.4">
      <c r="A5688" s="27">
        <v>102319</v>
      </c>
      <c r="B5688" s="147" t="s">
        <v>87187</v>
      </c>
      <c r="C5688" s="149" t="s">
        <v>6</v>
      </c>
      <c r="D5688" s="123">
        <v>6.78</v>
      </c>
    </row>
    <row r="5689" spans="1:4" ht="32.4">
      <c r="A5689" s="9">
        <v>102320</v>
      </c>
      <c r="B5689" s="148" t="s">
        <v>87188</v>
      </c>
      <c r="C5689" s="150" t="s">
        <v>6</v>
      </c>
      <c r="D5689" s="124">
        <v>6.51</v>
      </c>
    </row>
    <row r="5690" spans="1:4" ht="32.4">
      <c r="A5690" s="27">
        <v>102321</v>
      </c>
      <c r="B5690" s="147" t="s">
        <v>87189</v>
      </c>
      <c r="C5690" s="149" t="s">
        <v>6</v>
      </c>
      <c r="D5690" s="123">
        <v>6.39</v>
      </c>
    </row>
    <row r="5691" spans="1:4" ht="32.4">
      <c r="A5691" s="9">
        <v>102322</v>
      </c>
      <c r="B5691" s="148" t="s">
        <v>87190</v>
      </c>
      <c r="C5691" s="150" t="s">
        <v>6</v>
      </c>
      <c r="D5691" s="124">
        <v>20.79</v>
      </c>
    </row>
    <row r="5692" spans="1:4" ht="32.4">
      <c r="A5692" s="27">
        <v>102323</v>
      </c>
      <c r="B5692" s="147" t="s">
        <v>87191</v>
      </c>
      <c r="C5692" s="149" t="s">
        <v>6</v>
      </c>
      <c r="D5692" s="123">
        <v>17.649999999999999</v>
      </c>
    </row>
    <row r="5693" spans="1:4" ht="32.4">
      <c r="A5693" s="9">
        <v>102324</v>
      </c>
      <c r="B5693" s="148" t="s">
        <v>87192</v>
      </c>
      <c r="C5693" s="150" t="s">
        <v>6</v>
      </c>
      <c r="D5693" s="124">
        <v>17.43</v>
      </c>
    </row>
    <row r="5694" spans="1:4" ht="32.4">
      <c r="A5694" s="27">
        <v>102325</v>
      </c>
      <c r="B5694" s="147" t="s">
        <v>87193</v>
      </c>
      <c r="C5694" s="149" t="s">
        <v>6</v>
      </c>
      <c r="D5694" s="123">
        <v>15.87</v>
      </c>
    </row>
    <row r="5695" spans="1:4" ht="32.4">
      <c r="A5695" s="9">
        <v>102326</v>
      </c>
      <c r="B5695" s="148" t="s">
        <v>87194</v>
      </c>
      <c r="C5695" s="150" t="s">
        <v>6</v>
      </c>
      <c r="D5695" s="124">
        <v>11.47</v>
      </c>
    </row>
    <row r="5696" spans="1:4" ht="32.4">
      <c r="A5696" s="27">
        <v>102327</v>
      </c>
      <c r="B5696" s="147" t="s">
        <v>87195</v>
      </c>
      <c r="C5696" s="149" t="s">
        <v>6</v>
      </c>
      <c r="D5696" s="123">
        <v>9.74</v>
      </c>
    </row>
    <row r="5697" spans="1:4" ht="32.4">
      <c r="A5697" s="9">
        <v>102328</v>
      </c>
      <c r="B5697" s="148" t="s">
        <v>87196</v>
      </c>
      <c r="C5697" s="150" t="s">
        <v>6</v>
      </c>
      <c r="D5697" s="124">
        <v>9.6199999999999992</v>
      </c>
    </row>
    <row r="5698" spans="1:4" ht="32.4">
      <c r="A5698" s="27">
        <v>102329</v>
      </c>
      <c r="B5698" s="147" t="s">
        <v>87197</v>
      </c>
      <c r="C5698" s="149" t="s">
        <v>6</v>
      </c>
      <c r="D5698" s="123">
        <v>8.75</v>
      </c>
    </row>
    <row r="5699" spans="1:4" ht="32.4">
      <c r="A5699" s="9">
        <v>94304</v>
      </c>
      <c r="B5699" s="148" t="s">
        <v>83291</v>
      </c>
      <c r="C5699" s="150" t="s">
        <v>6</v>
      </c>
      <c r="D5699" s="124">
        <v>93.05</v>
      </c>
    </row>
    <row r="5700" spans="1:4" ht="32.4">
      <c r="A5700" s="27">
        <v>94305</v>
      </c>
      <c r="B5700" s="147" t="s">
        <v>83292</v>
      </c>
      <c r="C5700" s="149" t="s">
        <v>6</v>
      </c>
      <c r="D5700" s="123">
        <v>88.3</v>
      </c>
    </row>
    <row r="5701" spans="1:4" ht="32.4">
      <c r="A5701" s="9">
        <v>94306</v>
      </c>
      <c r="B5701" s="148" t="s">
        <v>83293</v>
      </c>
      <c r="C5701" s="150" t="s">
        <v>6</v>
      </c>
      <c r="D5701" s="124">
        <v>82.27</v>
      </c>
    </row>
    <row r="5702" spans="1:4" ht="32.4">
      <c r="A5702" s="27">
        <v>94307</v>
      </c>
      <c r="B5702" s="147" t="s">
        <v>83294</v>
      </c>
      <c r="C5702" s="149" t="s">
        <v>6</v>
      </c>
      <c r="D5702" s="123">
        <v>83.63</v>
      </c>
    </row>
    <row r="5703" spans="1:4" ht="32.4">
      <c r="A5703" s="9">
        <v>94308</v>
      </c>
      <c r="B5703" s="148" t="s">
        <v>83295</v>
      </c>
      <c r="C5703" s="150" t="s">
        <v>6</v>
      </c>
      <c r="D5703" s="124">
        <v>80.069999999999993</v>
      </c>
    </row>
    <row r="5704" spans="1:4" ht="32.4">
      <c r="A5704" s="27">
        <v>94309</v>
      </c>
      <c r="B5704" s="147" t="s">
        <v>83296</v>
      </c>
      <c r="C5704" s="149" t="s">
        <v>6</v>
      </c>
      <c r="D5704" s="123">
        <v>81.66</v>
      </c>
    </row>
    <row r="5705" spans="1:4" ht="32.4">
      <c r="A5705" s="9">
        <v>94310</v>
      </c>
      <c r="B5705" s="148" t="s">
        <v>83297</v>
      </c>
      <c r="C5705" s="150" t="s">
        <v>6</v>
      </c>
      <c r="D5705" s="124">
        <v>78.98</v>
      </c>
    </row>
    <row r="5706" spans="1:4" ht="32.4">
      <c r="A5706" s="27">
        <v>94315</v>
      </c>
      <c r="B5706" s="147" t="s">
        <v>83298</v>
      </c>
      <c r="C5706" s="149" t="s">
        <v>6</v>
      </c>
      <c r="D5706" s="123">
        <v>104.88</v>
      </c>
    </row>
    <row r="5707" spans="1:4" ht="32.4">
      <c r="A5707" s="9">
        <v>94316</v>
      </c>
      <c r="B5707" s="148" t="s">
        <v>83299</v>
      </c>
      <c r="C5707" s="150" t="s">
        <v>6</v>
      </c>
      <c r="D5707" s="124">
        <v>93.24</v>
      </c>
    </row>
    <row r="5708" spans="1:4" ht="32.4">
      <c r="A5708" s="27">
        <v>94317</v>
      </c>
      <c r="B5708" s="147" t="s">
        <v>83300</v>
      </c>
      <c r="C5708" s="149" t="s">
        <v>6</v>
      </c>
      <c r="D5708" s="123">
        <v>88.09</v>
      </c>
    </row>
    <row r="5709" spans="1:4" ht="32.4">
      <c r="A5709" s="9">
        <v>94318</v>
      </c>
      <c r="B5709" s="148" t="s">
        <v>83301</v>
      </c>
      <c r="C5709" s="150" t="s">
        <v>6</v>
      </c>
      <c r="D5709" s="124">
        <v>81.459999999999994</v>
      </c>
    </row>
    <row r="5710" spans="1:4">
      <c r="A5710" s="27">
        <v>94319</v>
      </c>
      <c r="B5710" s="147" t="s">
        <v>13724</v>
      </c>
      <c r="C5710" s="149" t="s">
        <v>6</v>
      </c>
      <c r="D5710" s="123">
        <v>107.94</v>
      </c>
    </row>
    <row r="5711" spans="1:4" ht="32.4">
      <c r="A5711" s="9">
        <v>94327</v>
      </c>
      <c r="B5711" s="148" t="s">
        <v>83302</v>
      </c>
      <c r="C5711" s="150" t="s">
        <v>6</v>
      </c>
      <c r="D5711" s="124">
        <v>92.39</v>
      </c>
    </row>
    <row r="5712" spans="1:4" ht="32.4">
      <c r="A5712" s="27">
        <v>94328</v>
      </c>
      <c r="B5712" s="147" t="s">
        <v>83303</v>
      </c>
      <c r="C5712" s="149" t="s">
        <v>6</v>
      </c>
      <c r="D5712" s="123">
        <v>87.64</v>
      </c>
    </row>
    <row r="5713" spans="1:4" ht="32.4">
      <c r="A5713" s="9">
        <v>94329</v>
      </c>
      <c r="B5713" s="148" t="s">
        <v>83304</v>
      </c>
      <c r="C5713" s="150" t="s">
        <v>6</v>
      </c>
      <c r="D5713" s="124">
        <v>81.61</v>
      </c>
    </row>
    <row r="5714" spans="1:4" ht="32.4">
      <c r="A5714" s="27">
        <v>94330</v>
      </c>
      <c r="B5714" s="147" t="s">
        <v>83305</v>
      </c>
      <c r="C5714" s="149" t="s">
        <v>6</v>
      </c>
      <c r="D5714" s="123">
        <v>82.97</v>
      </c>
    </row>
    <row r="5715" spans="1:4" ht="32.4">
      <c r="A5715" s="9">
        <v>94331</v>
      </c>
      <c r="B5715" s="148" t="s">
        <v>83306</v>
      </c>
      <c r="C5715" s="150" t="s">
        <v>6</v>
      </c>
      <c r="D5715" s="124">
        <v>79.41</v>
      </c>
    </row>
    <row r="5716" spans="1:4" ht="32.4">
      <c r="A5716" s="27">
        <v>94332</v>
      </c>
      <c r="B5716" s="147" t="s">
        <v>83307</v>
      </c>
      <c r="C5716" s="149" t="s">
        <v>6</v>
      </c>
      <c r="D5716" s="123">
        <v>81</v>
      </c>
    </row>
    <row r="5717" spans="1:4" ht="32.4">
      <c r="A5717" s="9">
        <v>94333</v>
      </c>
      <c r="B5717" s="148" t="s">
        <v>83308</v>
      </c>
      <c r="C5717" s="150" t="s">
        <v>6</v>
      </c>
      <c r="D5717" s="124">
        <v>78.319999999999993</v>
      </c>
    </row>
    <row r="5718" spans="1:4" ht="32.4">
      <c r="A5718" s="27">
        <v>94338</v>
      </c>
      <c r="B5718" s="147" t="s">
        <v>83309</v>
      </c>
      <c r="C5718" s="149" t="s">
        <v>6</v>
      </c>
      <c r="D5718" s="123">
        <v>104.22</v>
      </c>
    </row>
    <row r="5719" spans="1:4" ht="32.4">
      <c r="A5719" s="9">
        <v>94339</v>
      </c>
      <c r="B5719" s="148" t="s">
        <v>83310</v>
      </c>
      <c r="C5719" s="150" t="s">
        <v>6</v>
      </c>
      <c r="D5719" s="124">
        <v>92.58</v>
      </c>
    </row>
    <row r="5720" spans="1:4" ht="32.4">
      <c r="A5720" s="27">
        <v>94340</v>
      </c>
      <c r="B5720" s="147" t="s">
        <v>83311</v>
      </c>
      <c r="C5720" s="149" t="s">
        <v>6</v>
      </c>
      <c r="D5720" s="123">
        <v>87.43</v>
      </c>
    </row>
    <row r="5721" spans="1:4" ht="32.4">
      <c r="A5721" s="9">
        <v>94341</v>
      </c>
      <c r="B5721" s="148" t="s">
        <v>83312</v>
      </c>
      <c r="C5721" s="150" t="s">
        <v>6</v>
      </c>
      <c r="D5721" s="124">
        <v>80.8</v>
      </c>
    </row>
    <row r="5722" spans="1:4">
      <c r="A5722" s="27">
        <v>94342</v>
      </c>
      <c r="B5722" s="147" t="s">
        <v>63065</v>
      </c>
      <c r="C5722" s="149" t="s">
        <v>6</v>
      </c>
      <c r="D5722" s="123">
        <v>107.28</v>
      </c>
    </row>
    <row r="5723" spans="1:4" ht="21.6">
      <c r="A5723" s="9">
        <v>96385</v>
      </c>
      <c r="B5723" s="148" t="s">
        <v>84363</v>
      </c>
      <c r="C5723" s="150" t="s">
        <v>6</v>
      </c>
      <c r="D5723" s="124">
        <v>12.86</v>
      </c>
    </row>
    <row r="5724" spans="1:4" ht="21.6">
      <c r="A5724" s="27">
        <v>96386</v>
      </c>
      <c r="B5724" s="147" t="s">
        <v>84364</v>
      </c>
      <c r="C5724" s="149" t="s">
        <v>6</v>
      </c>
      <c r="D5724" s="123">
        <v>8.98</v>
      </c>
    </row>
    <row r="5725" spans="1:4" ht="32.4">
      <c r="A5725" s="9">
        <v>93360</v>
      </c>
      <c r="B5725" s="148" t="s">
        <v>83313</v>
      </c>
      <c r="C5725" s="150" t="s">
        <v>6</v>
      </c>
      <c r="D5725" s="124">
        <v>25.15</v>
      </c>
    </row>
    <row r="5726" spans="1:4" ht="32.4">
      <c r="A5726" s="27">
        <v>93361</v>
      </c>
      <c r="B5726" s="147" t="s">
        <v>83314</v>
      </c>
      <c r="C5726" s="149" t="s">
        <v>6</v>
      </c>
      <c r="D5726" s="123">
        <v>20.51</v>
      </c>
    </row>
    <row r="5727" spans="1:4" ht="32.4">
      <c r="A5727" s="9">
        <v>93362</v>
      </c>
      <c r="B5727" s="148" t="s">
        <v>83315</v>
      </c>
      <c r="C5727" s="150" t="s">
        <v>6</v>
      </c>
      <c r="D5727" s="124">
        <v>14.4</v>
      </c>
    </row>
    <row r="5728" spans="1:4" ht="32.4">
      <c r="A5728" s="27">
        <v>93363</v>
      </c>
      <c r="B5728" s="147" t="s">
        <v>83316</v>
      </c>
      <c r="C5728" s="149" t="s">
        <v>6</v>
      </c>
      <c r="D5728" s="123">
        <v>15.72</v>
      </c>
    </row>
    <row r="5729" spans="1:4" ht="32.4">
      <c r="A5729" s="9">
        <v>93364</v>
      </c>
      <c r="B5729" s="148" t="s">
        <v>83317</v>
      </c>
      <c r="C5729" s="150" t="s">
        <v>6</v>
      </c>
      <c r="D5729" s="124">
        <v>12.17</v>
      </c>
    </row>
    <row r="5730" spans="1:4" ht="32.4">
      <c r="A5730" s="27">
        <v>93365</v>
      </c>
      <c r="B5730" s="147" t="s">
        <v>83318</v>
      </c>
      <c r="C5730" s="149" t="s">
        <v>6</v>
      </c>
      <c r="D5730" s="123">
        <v>13.65</v>
      </c>
    </row>
    <row r="5731" spans="1:4" ht="32.4">
      <c r="A5731" s="9">
        <v>93366</v>
      </c>
      <c r="B5731" s="148" t="s">
        <v>83319</v>
      </c>
      <c r="C5731" s="150" t="s">
        <v>6</v>
      </c>
      <c r="D5731" s="124">
        <v>11.11</v>
      </c>
    </row>
    <row r="5732" spans="1:4" ht="32.4">
      <c r="A5732" s="27">
        <v>93367</v>
      </c>
      <c r="B5732" s="147" t="s">
        <v>83320</v>
      </c>
      <c r="C5732" s="149" t="s">
        <v>6</v>
      </c>
      <c r="D5732" s="123">
        <v>23.61</v>
      </c>
    </row>
    <row r="5733" spans="1:4" ht="32.4">
      <c r="A5733" s="9">
        <v>93368</v>
      </c>
      <c r="B5733" s="148" t="s">
        <v>83321</v>
      </c>
      <c r="C5733" s="150" t="s">
        <v>6</v>
      </c>
      <c r="D5733" s="124">
        <v>18.88</v>
      </c>
    </row>
    <row r="5734" spans="1:4" ht="32.4">
      <c r="A5734" s="27">
        <v>93369</v>
      </c>
      <c r="B5734" s="147" t="s">
        <v>83322</v>
      </c>
      <c r="C5734" s="149" t="s">
        <v>6</v>
      </c>
      <c r="D5734" s="123">
        <v>12.86</v>
      </c>
    </row>
    <row r="5735" spans="1:4" ht="32.4">
      <c r="A5735" s="9">
        <v>93370</v>
      </c>
      <c r="B5735" s="148" t="s">
        <v>83323</v>
      </c>
      <c r="C5735" s="150" t="s">
        <v>6</v>
      </c>
      <c r="D5735" s="124">
        <v>14.21</v>
      </c>
    </row>
    <row r="5736" spans="1:4" ht="32.4">
      <c r="A5736" s="27">
        <v>93371</v>
      </c>
      <c r="B5736" s="147" t="s">
        <v>83324</v>
      </c>
      <c r="C5736" s="149" t="s">
        <v>6</v>
      </c>
      <c r="D5736" s="123">
        <v>10.65</v>
      </c>
    </row>
    <row r="5737" spans="1:4" ht="32.4">
      <c r="A5737" s="9">
        <v>93372</v>
      </c>
      <c r="B5737" s="148" t="s">
        <v>83325</v>
      </c>
      <c r="C5737" s="150" t="s">
        <v>6</v>
      </c>
      <c r="D5737" s="124">
        <v>12.25</v>
      </c>
    </row>
    <row r="5738" spans="1:4" ht="32.4">
      <c r="A5738" s="27">
        <v>93373</v>
      </c>
      <c r="B5738" s="147" t="s">
        <v>83326</v>
      </c>
      <c r="C5738" s="149" t="s">
        <v>6</v>
      </c>
      <c r="D5738" s="123">
        <v>9.59</v>
      </c>
    </row>
    <row r="5739" spans="1:4" ht="32.4">
      <c r="A5739" s="9">
        <v>93374</v>
      </c>
      <c r="B5739" s="148" t="s">
        <v>83327</v>
      </c>
      <c r="C5739" s="150" t="s">
        <v>6</v>
      </c>
      <c r="D5739" s="124">
        <v>31.58</v>
      </c>
    </row>
    <row r="5740" spans="1:4" ht="32.4">
      <c r="A5740" s="27">
        <v>93375</v>
      </c>
      <c r="B5740" s="147" t="s">
        <v>83328</v>
      </c>
      <c r="C5740" s="149" t="s">
        <v>6</v>
      </c>
      <c r="D5740" s="123">
        <v>24.32</v>
      </c>
    </row>
    <row r="5741" spans="1:4" ht="32.4">
      <c r="A5741" s="9">
        <v>93376</v>
      </c>
      <c r="B5741" s="148" t="s">
        <v>83329</v>
      </c>
      <c r="C5741" s="150" t="s">
        <v>6</v>
      </c>
      <c r="D5741" s="124">
        <v>19.71</v>
      </c>
    </row>
    <row r="5742" spans="1:4" ht="32.4">
      <c r="A5742" s="27">
        <v>93377</v>
      </c>
      <c r="B5742" s="147" t="s">
        <v>83330</v>
      </c>
      <c r="C5742" s="149" t="s">
        <v>6</v>
      </c>
      <c r="D5742" s="123">
        <v>12.78</v>
      </c>
    </row>
    <row r="5743" spans="1:4" ht="32.4">
      <c r="A5743" s="9">
        <v>93378</v>
      </c>
      <c r="B5743" s="148" t="s">
        <v>83331</v>
      </c>
      <c r="C5743" s="150" t="s">
        <v>6</v>
      </c>
      <c r="D5743" s="124">
        <v>29.79</v>
      </c>
    </row>
    <row r="5744" spans="1:4" ht="32.4">
      <c r="A5744" s="27">
        <v>93379</v>
      </c>
      <c r="B5744" s="147" t="s">
        <v>83332</v>
      </c>
      <c r="C5744" s="149" t="s">
        <v>6</v>
      </c>
      <c r="D5744" s="123">
        <v>22.94</v>
      </c>
    </row>
    <row r="5745" spans="1:4" ht="32.4">
      <c r="A5745" s="9">
        <v>93380</v>
      </c>
      <c r="B5745" s="148" t="s">
        <v>83333</v>
      </c>
      <c r="C5745" s="150" t="s">
        <v>6</v>
      </c>
      <c r="D5745" s="124">
        <v>18.66</v>
      </c>
    </row>
    <row r="5746" spans="1:4" ht="43.2">
      <c r="A5746" s="27">
        <v>93381</v>
      </c>
      <c r="B5746" s="147" t="s">
        <v>83334</v>
      </c>
      <c r="C5746" s="149" t="s">
        <v>6</v>
      </c>
      <c r="D5746" s="123">
        <v>12.05</v>
      </c>
    </row>
    <row r="5747" spans="1:4">
      <c r="A5747" s="9">
        <v>93382</v>
      </c>
      <c r="B5747" s="148" t="s">
        <v>12973</v>
      </c>
      <c r="C5747" s="150" t="s">
        <v>6</v>
      </c>
      <c r="D5747" s="124">
        <v>38.53</v>
      </c>
    </row>
    <row r="5748" spans="1:4">
      <c r="A5748" s="27">
        <v>96995</v>
      </c>
      <c r="B5748" s="147" t="s">
        <v>63066</v>
      </c>
      <c r="C5748" s="149" t="s">
        <v>6</v>
      </c>
      <c r="D5748" s="123">
        <v>51.49</v>
      </c>
    </row>
    <row r="5749" spans="1:4" ht="21.6">
      <c r="A5749" s="9">
        <v>97916</v>
      </c>
      <c r="B5749" s="148" t="s">
        <v>84998</v>
      </c>
      <c r="C5749" s="150" t="s">
        <v>68</v>
      </c>
      <c r="D5749" s="124">
        <v>2.34</v>
      </c>
    </row>
    <row r="5750" spans="1:4" ht="21.6">
      <c r="A5750" s="27">
        <v>97917</v>
      </c>
      <c r="B5750" s="147" t="s">
        <v>84999</v>
      </c>
      <c r="C5750" s="149" t="s">
        <v>68</v>
      </c>
      <c r="D5750" s="123">
        <v>2.02</v>
      </c>
    </row>
    <row r="5751" spans="1:4" ht="21.6">
      <c r="A5751" s="9">
        <v>97918</v>
      </c>
      <c r="B5751" s="148" t="s">
        <v>85000</v>
      </c>
      <c r="C5751" s="150" t="s">
        <v>68</v>
      </c>
      <c r="D5751" s="124">
        <v>1.86</v>
      </c>
    </row>
    <row r="5752" spans="1:4" ht="21.6">
      <c r="A5752" s="27">
        <v>97919</v>
      </c>
      <c r="B5752" s="147" t="s">
        <v>85001</v>
      </c>
      <c r="C5752" s="149" t="s">
        <v>68</v>
      </c>
      <c r="D5752" s="123">
        <v>0.74</v>
      </c>
    </row>
    <row r="5753" spans="1:4" ht="21.6">
      <c r="A5753" s="9">
        <v>101616</v>
      </c>
      <c r="B5753" s="148" t="s">
        <v>86395</v>
      </c>
      <c r="C5753" s="150" t="s">
        <v>16</v>
      </c>
      <c r="D5753" s="124">
        <v>6.7</v>
      </c>
    </row>
    <row r="5754" spans="1:4" ht="21.6">
      <c r="A5754" s="27">
        <v>101617</v>
      </c>
      <c r="B5754" s="147" t="s">
        <v>86396</v>
      </c>
      <c r="C5754" s="149" t="s">
        <v>16</v>
      </c>
      <c r="D5754" s="123">
        <v>3.31</v>
      </c>
    </row>
    <row r="5755" spans="1:4" ht="21.6">
      <c r="A5755" s="9">
        <v>101618</v>
      </c>
      <c r="B5755" s="148" t="s">
        <v>86397</v>
      </c>
      <c r="C5755" s="150" t="s">
        <v>6</v>
      </c>
      <c r="D5755" s="124">
        <v>253.86</v>
      </c>
    </row>
    <row r="5756" spans="1:4" ht="21.6">
      <c r="A5756" s="27">
        <v>101619</v>
      </c>
      <c r="B5756" s="147" t="s">
        <v>86398</v>
      </c>
      <c r="C5756" s="149" t="s">
        <v>6</v>
      </c>
      <c r="D5756" s="123">
        <v>300.08999999999997</v>
      </c>
    </row>
    <row r="5757" spans="1:4" ht="21.6">
      <c r="A5757" s="9">
        <v>101620</v>
      </c>
      <c r="B5757" s="148" t="s">
        <v>86399</v>
      </c>
      <c r="C5757" s="150" t="s">
        <v>6</v>
      </c>
      <c r="D5757" s="124">
        <v>226.49</v>
      </c>
    </row>
    <row r="5758" spans="1:4" ht="21.6">
      <c r="A5758" s="27">
        <v>101621</v>
      </c>
      <c r="B5758" s="147" t="s">
        <v>86400</v>
      </c>
      <c r="C5758" s="149" t="s">
        <v>6</v>
      </c>
      <c r="D5758" s="123">
        <v>272.70999999999998</v>
      </c>
    </row>
    <row r="5759" spans="1:4" ht="21.6">
      <c r="A5759" s="9">
        <v>101622</v>
      </c>
      <c r="B5759" s="148" t="s">
        <v>86401</v>
      </c>
      <c r="C5759" s="150" t="s">
        <v>6</v>
      </c>
      <c r="D5759" s="124">
        <v>226.54</v>
      </c>
    </row>
    <row r="5760" spans="1:4" ht="21.6">
      <c r="A5760" s="27">
        <v>101623</v>
      </c>
      <c r="B5760" s="147" t="s">
        <v>86402</v>
      </c>
      <c r="C5760" s="149" t="s">
        <v>6</v>
      </c>
      <c r="D5760" s="123">
        <v>266.41000000000003</v>
      </c>
    </row>
    <row r="5761" spans="1:4" ht="21.6">
      <c r="A5761" s="9">
        <v>101624</v>
      </c>
      <c r="B5761" s="148" t="s">
        <v>86403</v>
      </c>
      <c r="C5761" s="150" t="s">
        <v>6</v>
      </c>
      <c r="D5761" s="124">
        <v>216.55</v>
      </c>
    </row>
    <row r="5762" spans="1:4" ht="21.6">
      <c r="A5762" s="27">
        <v>101625</v>
      </c>
      <c r="B5762" s="147" t="s">
        <v>86404</v>
      </c>
      <c r="C5762" s="149" t="s">
        <v>6</v>
      </c>
      <c r="D5762" s="123">
        <v>182.89</v>
      </c>
    </row>
    <row r="5763" spans="1:4">
      <c r="A5763" s="9">
        <v>95606</v>
      </c>
      <c r="B5763" s="148" t="s">
        <v>62320</v>
      </c>
      <c r="C5763" s="150" t="s">
        <v>6</v>
      </c>
      <c r="D5763" s="124">
        <v>2.12</v>
      </c>
    </row>
    <row r="5764" spans="1:4" ht="21.6">
      <c r="A5764" s="27">
        <v>101159</v>
      </c>
      <c r="B5764" s="147" t="s">
        <v>85002</v>
      </c>
      <c r="C5764" s="149" t="s">
        <v>16</v>
      </c>
      <c r="D5764" s="123">
        <v>140.81</v>
      </c>
    </row>
    <row r="5765" spans="1:4" ht="21.6">
      <c r="A5765" s="9">
        <v>103322</v>
      </c>
      <c r="B5765" s="148" t="s">
        <v>87198</v>
      </c>
      <c r="C5765" s="150" t="s">
        <v>16</v>
      </c>
      <c r="D5765" s="124">
        <v>56.09</v>
      </c>
    </row>
    <row r="5766" spans="1:4" ht="21.6">
      <c r="A5766" s="27">
        <v>103323</v>
      </c>
      <c r="B5766" s="147" t="s">
        <v>87199</v>
      </c>
      <c r="C5766" s="149" t="s">
        <v>16</v>
      </c>
      <c r="D5766" s="123">
        <v>56.97</v>
      </c>
    </row>
    <row r="5767" spans="1:4" ht="21.6">
      <c r="A5767" s="9">
        <v>103324</v>
      </c>
      <c r="B5767" s="148" t="s">
        <v>87200</v>
      </c>
      <c r="C5767" s="150" t="s">
        <v>16</v>
      </c>
      <c r="D5767" s="124">
        <v>75.45</v>
      </c>
    </row>
    <row r="5768" spans="1:4" ht="21.6">
      <c r="A5768" s="27">
        <v>103325</v>
      </c>
      <c r="B5768" s="147" t="s">
        <v>87201</v>
      </c>
      <c r="C5768" s="149" t="s">
        <v>16</v>
      </c>
      <c r="D5768" s="123">
        <v>76.45</v>
      </c>
    </row>
    <row r="5769" spans="1:4" ht="21.6">
      <c r="A5769" s="9">
        <v>103326</v>
      </c>
      <c r="B5769" s="148" t="s">
        <v>87202</v>
      </c>
      <c r="C5769" s="150" t="s">
        <v>16</v>
      </c>
      <c r="D5769" s="124">
        <v>90.35</v>
      </c>
    </row>
    <row r="5770" spans="1:4" ht="21.6">
      <c r="A5770" s="27">
        <v>103327</v>
      </c>
      <c r="B5770" s="147" t="s">
        <v>87203</v>
      </c>
      <c r="C5770" s="149" t="s">
        <v>16</v>
      </c>
      <c r="D5770" s="123">
        <v>91.52</v>
      </c>
    </row>
    <row r="5771" spans="1:4" ht="21.6">
      <c r="A5771" s="9">
        <v>103328</v>
      </c>
      <c r="B5771" s="148" t="s">
        <v>87204</v>
      </c>
      <c r="C5771" s="150" t="s">
        <v>16</v>
      </c>
      <c r="D5771" s="124">
        <v>92.82</v>
      </c>
    </row>
    <row r="5772" spans="1:4" ht="21.6">
      <c r="A5772" s="27">
        <v>103329</v>
      </c>
      <c r="B5772" s="147" t="s">
        <v>87205</v>
      </c>
      <c r="C5772" s="149" t="s">
        <v>16</v>
      </c>
      <c r="D5772" s="123">
        <v>93.59</v>
      </c>
    </row>
    <row r="5773" spans="1:4" ht="21.6">
      <c r="A5773" s="9">
        <v>103330</v>
      </c>
      <c r="B5773" s="148" t="s">
        <v>87206</v>
      </c>
      <c r="C5773" s="150" t="s">
        <v>16</v>
      </c>
      <c r="D5773" s="124">
        <v>83.19</v>
      </c>
    </row>
    <row r="5774" spans="1:4" ht="21.6">
      <c r="A5774" s="27">
        <v>103331</v>
      </c>
      <c r="B5774" s="147" t="s">
        <v>87207</v>
      </c>
      <c r="C5774" s="149" t="s">
        <v>16</v>
      </c>
      <c r="D5774" s="123">
        <v>84.02</v>
      </c>
    </row>
    <row r="5775" spans="1:4" ht="21.6">
      <c r="A5775" s="9">
        <v>103332</v>
      </c>
      <c r="B5775" s="148" t="s">
        <v>87208</v>
      </c>
      <c r="C5775" s="150" t="s">
        <v>16</v>
      </c>
      <c r="D5775" s="124">
        <v>122.29</v>
      </c>
    </row>
    <row r="5776" spans="1:4" ht="21.6">
      <c r="A5776" s="27">
        <v>103333</v>
      </c>
      <c r="B5776" s="147" t="s">
        <v>87209</v>
      </c>
      <c r="C5776" s="149" t="s">
        <v>16</v>
      </c>
      <c r="D5776" s="123">
        <v>123.18</v>
      </c>
    </row>
    <row r="5777" spans="1:4" ht="21.6">
      <c r="A5777" s="9">
        <v>103334</v>
      </c>
      <c r="B5777" s="148" t="s">
        <v>87210</v>
      </c>
      <c r="C5777" s="150" t="s">
        <v>16</v>
      </c>
      <c r="D5777" s="124">
        <v>146.13999999999999</v>
      </c>
    </row>
    <row r="5778" spans="1:4" ht="21.6">
      <c r="A5778" s="27">
        <v>103335</v>
      </c>
      <c r="B5778" s="147" t="s">
        <v>87211</v>
      </c>
      <c r="C5778" s="149" t="s">
        <v>16</v>
      </c>
      <c r="D5778" s="123">
        <v>147.69</v>
      </c>
    </row>
    <row r="5779" spans="1:4" ht="21.6">
      <c r="A5779" s="9">
        <v>103350</v>
      </c>
      <c r="B5779" s="148" t="s">
        <v>87212</v>
      </c>
      <c r="C5779" s="150" t="s">
        <v>16</v>
      </c>
      <c r="D5779" s="124">
        <v>180.16</v>
      </c>
    </row>
    <row r="5780" spans="1:4" ht="21.6">
      <c r="A5780" s="27">
        <v>103351</v>
      </c>
      <c r="B5780" s="147" t="s">
        <v>87213</v>
      </c>
      <c r="C5780" s="149" t="s">
        <v>16</v>
      </c>
      <c r="D5780" s="123">
        <v>181.29</v>
      </c>
    </row>
    <row r="5781" spans="1:4" ht="21.6">
      <c r="A5781" s="9">
        <v>103356</v>
      </c>
      <c r="B5781" s="148" t="s">
        <v>87214</v>
      </c>
      <c r="C5781" s="150" t="s">
        <v>16</v>
      </c>
      <c r="D5781" s="124">
        <v>55.74</v>
      </c>
    </row>
    <row r="5782" spans="1:4" ht="21.6">
      <c r="A5782" s="27">
        <v>103357</v>
      </c>
      <c r="B5782" s="147" t="s">
        <v>87215</v>
      </c>
      <c r="C5782" s="149" t="s">
        <v>16</v>
      </c>
      <c r="D5782" s="123">
        <v>56.39</v>
      </c>
    </row>
    <row r="5783" spans="1:4" ht="21.6">
      <c r="A5783" s="9">
        <v>89282</v>
      </c>
      <c r="B5783" s="148" t="s">
        <v>89910</v>
      </c>
      <c r="C5783" s="150" t="s">
        <v>16</v>
      </c>
      <c r="D5783" s="124">
        <v>68.31</v>
      </c>
    </row>
    <row r="5784" spans="1:4" ht="21.6">
      <c r="A5784" s="27">
        <v>89283</v>
      </c>
      <c r="B5784" s="147" t="s">
        <v>89911</v>
      </c>
      <c r="C5784" s="149" t="s">
        <v>16</v>
      </c>
      <c r="D5784" s="123">
        <v>69.23</v>
      </c>
    </row>
    <row r="5785" spans="1:4" ht="21.6">
      <c r="A5785" s="9">
        <v>89290</v>
      </c>
      <c r="B5785" s="148" t="s">
        <v>89912</v>
      </c>
      <c r="C5785" s="150" t="s">
        <v>16</v>
      </c>
      <c r="D5785" s="124">
        <v>78.510000000000005</v>
      </c>
    </row>
    <row r="5786" spans="1:4" ht="21.6">
      <c r="A5786" s="27">
        <v>89291</v>
      </c>
      <c r="B5786" s="147" t="s">
        <v>89913</v>
      </c>
      <c r="C5786" s="149" t="s">
        <v>16</v>
      </c>
      <c r="D5786" s="123">
        <v>79.540000000000006</v>
      </c>
    </row>
    <row r="5787" spans="1:4" ht="21.6">
      <c r="A5787" s="9">
        <v>89298</v>
      </c>
      <c r="B5787" s="148" t="s">
        <v>89914</v>
      </c>
      <c r="C5787" s="150" t="s">
        <v>16</v>
      </c>
      <c r="D5787" s="124">
        <v>80.569999999999993</v>
      </c>
    </row>
    <row r="5788" spans="1:4" ht="21.6">
      <c r="A5788" s="27">
        <v>89299</v>
      </c>
      <c r="B5788" s="147" t="s">
        <v>89915</v>
      </c>
      <c r="C5788" s="149" t="s">
        <v>16</v>
      </c>
      <c r="D5788" s="123">
        <v>81.8</v>
      </c>
    </row>
    <row r="5789" spans="1:4" ht="21.6">
      <c r="A5789" s="9">
        <v>89306</v>
      </c>
      <c r="B5789" s="148" t="s">
        <v>89916</v>
      </c>
      <c r="C5789" s="150" t="s">
        <v>16</v>
      </c>
      <c r="D5789" s="124">
        <v>95.85</v>
      </c>
    </row>
    <row r="5790" spans="1:4" ht="21.6">
      <c r="A5790" s="27">
        <v>89307</v>
      </c>
      <c r="B5790" s="147" t="s">
        <v>89917</v>
      </c>
      <c r="C5790" s="149" t="s">
        <v>16</v>
      </c>
      <c r="D5790" s="123">
        <v>97.22</v>
      </c>
    </row>
    <row r="5791" spans="1:4">
      <c r="A5791" s="9">
        <v>101157</v>
      </c>
      <c r="B5791" s="148" t="s">
        <v>87216</v>
      </c>
      <c r="C5791" s="150" t="s">
        <v>16</v>
      </c>
      <c r="D5791" s="124">
        <v>68.489999999999995</v>
      </c>
    </row>
    <row r="5792" spans="1:4">
      <c r="A5792" s="27">
        <v>101158</v>
      </c>
      <c r="B5792" s="147" t="s">
        <v>87217</v>
      </c>
      <c r="C5792" s="149" t="s">
        <v>16</v>
      </c>
      <c r="D5792" s="123">
        <v>89.55</v>
      </c>
    </row>
    <row r="5793" spans="1:4" ht="21.6">
      <c r="A5793" s="9">
        <v>101162</v>
      </c>
      <c r="B5793" s="148" t="s">
        <v>85003</v>
      </c>
      <c r="C5793" s="150" t="s">
        <v>16</v>
      </c>
      <c r="D5793" s="124">
        <v>154.77000000000001</v>
      </c>
    </row>
    <row r="5794" spans="1:4" ht="21.6">
      <c r="A5794" s="27">
        <v>103316</v>
      </c>
      <c r="B5794" s="147" t="s">
        <v>87218</v>
      </c>
      <c r="C5794" s="149" t="s">
        <v>16</v>
      </c>
      <c r="D5794" s="123">
        <v>67.13</v>
      </c>
    </row>
    <row r="5795" spans="1:4" ht="21.6">
      <c r="A5795" s="9">
        <v>103317</v>
      </c>
      <c r="B5795" s="148" t="s">
        <v>87219</v>
      </c>
      <c r="C5795" s="150" t="s">
        <v>16</v>
      </c>
      <c r="D5795" s="124">
        <v>67.87</v>
      </c>
    </row>
    <row r="5796" spans="1:4" ht="21.6">
      <c r="A5796" s="27">
        <v>103318</v>
      </c>
      <c r="B5796" s="147" t="s">
        <v>87220</v>
      </c>
      <c r="C5796" s="149" t="s">
        <v>16</v>
      </c>
      <c r="D5796" s="123">
        <v>87.65</v>
      </c>
    </row>
    <row r="5797" spans="1:4" ht="21.6">
      <c r="A5797" s="9">
        <v>103319</v>
      </c>
      <c r="B5797" s="148" t="s">
        <v>87221</v>
      </c>
      <c r="C5797" s="150" t="s">
        <v>16</v>
      </c>
      <c r="D5797" s="124">
        <v>88.51</v>
      </c>
    </row>
    <row r="5798" spans="1:4" ht="21.6">
      <c r="A5798" s="27">
        <v>103320</v>
      </c>
      <c r="B5798" s="147" t="s">
        <v>87222</v>
      </c>
      <c r="C5798" s="149" t="s">
        <v>16</v>
      </c>
      <c r="D5798" s="123">
        <v>104.58</v>
      </c>
    </row>
    <row r="5799" spans="1:4" ht="21.6">
      <c r="A5799" s="9">
        <v>103321</v>
      </c>
      <c r="B5799" s="148" t="s">
        <v>87223</v>
      </c>
      <c r="C5799" s="150" t="s">
        <v>16</v>
      </c>
      <c r="D5799" s="124">
        <v>105.67</v>
      </c>
    </row>
    <row r="5800" spans="1:4" ht="21.6">
      <c r="A5800" s="27">
        <v>103336</v>
      </c>
      <c r="B5800" s="147" t="s">
        <v>87224</v>
      </c>
      <c r="C5800" s="149" t="s">
        <v>16</v>
      </c>
      <c r="D5800" s="123">
        <v>76.77</v>
      </c>
    </row>
    <row r="5801" spans="1:4" ht="21.6">
      <c r="A5801" s="9">
        <v>103337</v>
      </c>
      <c r="B5801" s="148" t="s">
        <v>87225</v>
      </c>
      <c r="C5801" s="150" t="s">
        <v>16</v>
      </c>
      <c r="D5801" s="124">
        <v>77.510000000000005</v>
      </c>
    </row>
    <row r="5802" spans="1:4" ht="21.6">
      <c r="A5802" s="27">
        <v>103338</v>
      </c>
      <c r="B5802" s="147" t="s">
        <v>87226</v>
      </c>
      <c r="C5802" s="149" t="s">
        <v>16</v>
      </c>
      <c r="D5802" s="123">
        <v>101.41</v>
      </c>
    </row>
    <row r="5803" spans="1:4" ht="21.6">
      <c r="A5803" s="9">
        <v>103339</v>
      </c>
      <c r="B5803" s="148" t="s">
        <v>87227</v>
      </c>
      <c r="C5803" s="150" t="s">
        <v>16</v>
      </c>
      <c r="D5803" s="124">
        <v>102.27</v>
      </c>
    </row>
    <row r="5804" spans="1:4" ht="21.6">
      <c r="A5804" s="27">
        <v>103340</v>
      </c>
      <c r="B5804" s="147" t="s">
        <v>87228</v>
      </c>
      <c r="C5804" s="149" t="s">
        <v>16</v>
      </c>
      <c r="D5804" s="123">
        <v>121.5</v>
      </c>
    </row>
    <row r="5805" spans="1:4" ht="21.6">
      <c r="A5805" s="9">
        <v>103341</v>
      </c>
      <c r="B5805" s="148" t="s">
        <v>87229</v>
      </c>
      <c r="C5805" s="150" t="s">
        <v>16</v>
      </c>
      <c r="D5805" s="124">
        <v>122.59</v>
      </c>
    </row>
    <row r="5806" spans="1:4" ht="21.6">
      <c r="A5806" s="27">
        <v>103342</v>
      </c>
      <c r="B5806" s="147" t="s">
        <v>87230</v>
      </c>
      <c r="C5806" s="149" t="s">
        <v>16</v>
      </c>
      <c r="D5806" s="123">
        <v>101.52</v>
      </c>
    </row>
    <row r="5807" spans="1:4" ht="21.6">
      <c r="A5807" s="9">
        <v>103343</v>
      </c>
      <c r="B5807" s="148" t="s">
        <v>87231</v>
      </c>
      <c r="C5807" s="150" t="s">
        <v>16</v>
      </c>
      <c r="D5807" s="124">
        <v>102.47</v>
      </c>
    </row>
    <row r="5808" spans="1:4" ht="21.6">
      <c r="A5808" s="27">
        <v>89453</v>
      </c>
      <c r="B5808" s="147" t="s">
        <v>89918</v>
      </c>
      <c r="C5808" s="149" t="s">
        <v>16</v>
      </c>
      <c r="D5808" s="123">
        <v>72.819999999999993</v>
      </c>
    </row>
    <row r="5809" spans="1:4" ht="21.6">
      <c r="A5809" s="9">
        <v>89455</v>
      </c>
      <c r="B5809" s="148" t="s">
        <v>89919</v>
      </c>
      <c r="C5809" s="150" t="s">
        <v>16</v>
      </c>
      <c r="D5809" s="124">
        <v>86.62</v>
      </c>
    </row>
    <row r="5810" spans="1:4" ht="21.6">
      <c r="A5810" s="27">
        <v>89462</v>
      </c>
      <c r="B5810" s="147" t="s">
        <v>89920</v>
      </c>
      <c r="C5810" s="149" t="s">
        <v>16</v>
      </c>
      <c r="D5810" s="123">
        <v>97.62</v>
      </c>
    </row>
    <row r="5811" spans="1:4" ht="21.6">
      <c r="A5811" s="9">
        <v>89464</v>
      </c>
      <c r="B5811" s="148" t="s">
        <v>89921</v>
      </c>
      <c r="C5811" s="150" t="s">
        <v>16</v>
      </c>
      <c r="D5811" s="124">
        <v>113.22</v>
      </c>
    </row>
    <row r="5812" spans="1:4" ht="21.6">
      <c r="A5812" s="27">
        <v>89470</v>
      </c>
      <c r="B5812" s="147" t="s">
        <v>89922</v>
      </c>
      <c r="C5812" s="149" t="s">
        <v>16</v>
      </c>
      <c r="D5812" s="123">
        <v>85.15</v>
      </c>
    </row>
    <row r="5813" spans="1:4" ht="21.6">
      <c r="A5813" s="9">
        <v>89472</v>
      </c>
      <c r="B5813" s="148" t="s">
        <v>89923</v>
      </c>
      <c r="C5813" s="150" t="s">
        <v>16</v>
      </c>
      <c r="D5813" s="124">
        <v>99.97</v>
      </c>
    </row>
    <row r="5814" spans="1:4" ht="21.6">
      <c r="A5814" s="27">
        <v>89478</v>
      </c>
      <c r="B5814" s="147" t="s">
        <v>89924</v>
      </c>
      <c r="C5814" s="149" t="s">
        <v>16</v>
      </c>
      <c r="D5814" s="123">
        <v>117.69</v>
      </c>
    </row>
    <row r="5815" spans="1:4" ht="21.6">
      <c r="A5815" s="9">
        <v>89480</v>
      </c>
      <c r="B5815" s="148" t="s">
        <v>89925</v>
      </c>
      <c r="C5815" s="150" t="s">
        <v>16</v>
      </c>
      <c r="D5815" s="124">
        <v>134.27000000000001</v>
      </c>
    </row>
    <row r="5816" spans="1:4" ht="32.4">
      <c r="A5816" s="27">
        <v>91815</v>
      </c>
      <c r="B5816" s="147" t="s">
        <v>63067</v>
      </c>
      <c r="C5816" s="149" t="s">
        <v>16</v>
      </c>
      <c r="D5816" s="123">
        <v>72.819999999999993</v>
      </c>
    </row>
    <row r="5817" spans="1:4" ht="32.4">
      <c r="A5817" s="9">
        <v>91816</v>
      </c>
      <c r="B5817" s="148" t="s">
        <v>13725</v>
      </c>
      <c r="C5817" s="150" t="s">
        <v>16</v>
      </c>
      <c r="D5817" s="124">
        <v>97.62</v>
      </c>
    </row>
    <row r="5818" spans="1:4" ht="21.6">
      <c r="A5818" s="27">
        <v>101161</v>
      </c>
      <c r="B5818" s="147" t="s">
        <v>85004</v>
      </c>
      <c r="C5818" s="149" t="s">
        <v>16</v>
      </c>
      <c r="D5818" s="123">
        <v>192.92</v>
      </c>
    </row>
    <row r="5819" spans="1:4" ht="21.6">
      <c r="A5819" s="9">
        <v>101163</v>
      </c>
      <c r="B5819" s="148" t="s">
        <v>85005</v>
      </c>
      <c r="C5819" s="150" t="s">
        <v>16</v>
      </c>
      <c r="D5819" s="124">
        <v>899.49</v>
      </c>
    </row>
    <row r="5820" spans="1:4" ht="21.6">
      <c r="A5820" s="27">
        <v>101164</v>
      </c>
      <c r="B5820" s="147" t="s">
        <v>85006</v>
      </c>
      <c r="C5820" s="149" t="s">
        <v>16</v>
      </c>
      <c r="D5820" s="123">
        <v>912.92</v>
      </c>
    </row>
    <row r="5821" spans="1:4" ht="21.6">
      <c r="A5821" s="9">
        <v>96358</v>
      </c>
      <c r="B5821" s="148" t="s">
        <v>89926</v>
      </c>
      <c r="C5821" s="150" t="s">
        <v>16</v>
      </c>
      <c r="D5821" s="124">
        <v>113.17</v>
      </c>
    </row>
    <row r="5822" spans="1:4" ht="32.4">
      <c r="A5822" s="27">
        <v>96359</v>
      </c>
      <c r="B5822" s="147" t="s">
        <v>89927</v>
      </c>
      <c r="C5822" s="149" t="s">
        <v>16</v>
      </c>
      <c r="D5822" s="123">
        <v>128.07</v>
      </c>
    </row>
    <row r="5823" spans="1:4" ht="21.6">
      <c r="A5823" s="9">
        <v>96360</v>
      </c>
      <c r="B5823" s="148" t="s">
        <v>89928</v>
      </c>
      <c r="C5823" s="150" t="s">
        <v>16</v>
      </c>
      <c r="D5823" s="124">
        <v>149.5</v>
      </c>
    </row>
    <row r="5824" spans="1:4" ht="32.4">
      <c r="A5824" s="27">
        <v>96361</v>
      </c>
      <c r="B5824" s="147" t="s">
        <v>89929</v>
      </c>
      <c r="C5824" s="149" t="s">
        <v>16</v>
      </c>
      <c r="D5824" s="123">
        <v>177.53</v>
      </c>
    </row>
    <row r="5825" spans="1:4" ht="21.6">
      <c r="A5825" s="9">
        <v>96362</v>
      </c>
      <c r="B5825" s="148" t="s">
        <v>89930</v>
      </c>
      <c r="C5825" s="150" t="s">
        <v>16</v>
      </c>
      <c r="D5825" s="124">
        <v>144.19999999999999</v>
      </c>
    </row>
    <row r="5826" spans="1:4" ht="32.4">
      <c r="A5826" s="27">
        <v>96363</v>
      </c>
      <c r="B5826" s="147" t="s">
        <v>89931</v>
      </c>
      <c r="C5826" s="149" t="s">
        <v>16</v>
      </c>
      <c r="D5826" s="123">
        <v>160.02000000000001</v>
      </c>
    </row>
    <row r="5827" spans="1:4" ht="21.6">
      <c r="A5827" s="9">
        <v>96364</v>
      </c>
      <c r="B5827" s="148" t="s">
        <v>89932</v>
      </c>
      <c r="C5827" s="150" t="s">
        <v>16</v>
      </c>
      <c r="D5827" s="124">
        <v>180.53</v>
      </c>
    </row>
    <row r="5828" spans="1:4" ht="32.4">
      <c r="A5828" s="27">
        <v>96365</v>
      </c>
      <c r="B5828" s="147" t="s">
        <v>89933</v>
      </c>
      <c r="C5828" s="149" t="s">
        <v>16</v>
      </c>
      <c r="D5828" s="123">
        <v>209.5</v>
      </c>
    </row>
    <row r="5829" spans="1:4" ht="21.6">
      <c r="A5829" s="9">
        <v>96366</v>
      </c>
      <c r="B5829" s="148" t="s">
        <v>89934</v>
      </c>
      <c r="C5829" s="150" t="s">
        <v>16</v>
      </c>
      <c r="D5829" s="124">
        <v>175.22</v>
      </c>
    </row>
    <row r="5830" spans="1:4" ht="32.4">
      <c r="A5830" s="27">
        <v>96367</v>
      </c>
      <c r="B5830" s="147" t="s">
        <v>89935</v>
      </c>
      <c r="C5830" s="149" t="s">
        <v>16</v>
      </c>
      <c r="D5830" s="123">
        <v>191.96</v>
      </c>
    </row>
    <row r="5831" spans="1:4" ht="21.6">
      <c r="A5831" s="9">
        <v>96368</v>
      </c>
      <c r="B5831" s="148" t="s">
        <v>89936</v>
      </c>
      <c r="C5831" s="150" t="s">
        <v>16</v>
      </c>
      <c r="D5831" s="124">
        <v>211.58</v>
      </c>
    </row>
    <row r="5832" spans="1:4" ht="32.4">
      <c r="A5832" s="27">
        <v>96369</v>
      </c>
      <c r="B5832" s="147" t="s">
        <v>89937</v>
      </c>
      <c r="C5832" s="149" t="s">
        <v>16</v>
      </c>
      <c r="D5832" s="123">
        <v>241.44</v>
      </c>
    </row>
    <row r="5833" spans="1:4" ht="21.6">
      <c r="A5833" s="9">
        <v>96370</v>
      </c>
      <c r="B5833" s="148" t="s">
        <v>89938</v>
      </c>
      <c r="C5833" s="150" t="s">
        <v>16</v>
      </c>
      <c r="D5833" s="124">
        <v>76.64</v>
      </c>
    </row>
    <row r="5834" spans="1:4" ht="32.4">
      <c r="A5834" s="27">
        <v>96371</v>
      </c>
      <c r="B5834" s="147" t="s">
        <v>89939</v>
      </c>
      <c r="C5834" s="149" t="s">
        <v>16</v>
      </c>
      <c r="D5834" s="123">
        <v>90.6</v>
      </c>
    </row>
    <row r="5835" spans="1:4">
      <c r="A5835" s="9">
        <v>96373</v>
      </c>
      <c r="B5835" s="148" t="s">
        <v>89940</v>
      </c>
      <c r="C5835" s="150" t="s">
        <v>10</v>
      </c>
      <c r="D5835" s="124">
        <v>14.68</v>
      </c>
    </row>
    <row r="5836" spans="1:4">
      <c r="A5836" s="27">
        <v>96374</v>
      </c>
      <c r="B5836" s="147" t="s">
        <v>89941</v>
      </c>
      <c r="C5836" s="149" t="s">
        <v>10</v>
      </c>
      <c r="D5836" s="123">
        <v>31.21</v>
      </c>
    </row>
    <row r="5837" spans="1:4">
      <c r="A5837" s="9">
        <v>102235</v>
      </c>
      <c r="B5837" s="148" t="s">
        <v>89942</v>
      </c>
      <c r="C5837" s="150" t="s">
        <v>16</v>
      </c>
      <c r="D5837" s="124">
        <v>579.66999999999996</v>
      </c>
    </row>
    <row r="5838" spans="1:4" ht="21.6">
      <c r="A5838" s="27">
        <v>102253</v>
      </c>
      <c r="B5838" s="147" t="s">
        <v>87232</v>
      </c>
      <c r="C5838" s="149" t="s">
        <v>16</v>
      </c>
      <c r="D5838" s="123">
        <v>677.6</v>
      </c>
    </row>
    <row r="5839" spans="1:4" ht="21.6">
      <c r="A5839" s="9">
        <v>102254</v>
      </c>
      <c r="B5839" s="148" t="s">
        <v>87233</v>
      </c>
      <c r="C5839" s="150" t="s">
        <v>16</v>
      </c>
      <c r="D5839" s="124">
        <v>623.20000000000005</v>
      </c>
    </row>
    <row r="5840" spans="1:4" ht="21.6">
      <c r="A5840" s="27">
        <v>102255</v>
      </c>
      <c r="B5840" s="147" t="s">
        <v>87234</v>
      </c>
      <c r="C5840" s="149" t="s">
        <v>16</v>
      </c>
      <c r="D5840" s="123">
        <v>733.65</v>
      </c>
    </row>
    <row r="5841" spans="1:4" ht="21.6">
      <c r="A5841" s="9">
        <v>102256</v>
      </c>
      <c r="B5841" s="148" t="s">
        <v>87235</v>
      </c>
      <c r="C5841" s="150" t="s">
        <v>16</v>
      </c>
      <c r="D5841" s="124">
        <v>681.84</v>
      </c>
    </row>
    <row r="5842" spans="1:4" ht="21.6">
      <c r="A5842" s="27">
        <v>102257</v>
      </c>
      <c r="B5842" s="147" t="s">
        <v>87236</v>
      </c>
      <c r="C5842" s="149" t="s">
        <v>16</v>
      </c>
      <c r="D5842" s="123">
        <v>344.17</v>
      </c>
    </row>
    <row r="5843" spans="1:4" ht="21.6">
      <c r="A5843" s="9">
        <v>102258</v>
      </c>
      <c r="B5843" s="148" t="s">
        <v>87237</v>
      </c>
      <c r="C5843" s="150" t="s">
        <v>16</v>
      </c>
      <c r="D5843" s="124">
        <v>406.86</v>
      </c>
    </row>
    <row r="5844" spans="1:4" ht="32.4">
      <c r="A5844" s="27">
        <v>104718</v>
      </c>
      <c r="B5844" s="147" t="s">
        <v>89943</v>
      </c>
      <c r="C5844" s="149" t="s">
        <v>16</v>
      </c>
      <c r="D5844" s="123">
        <v>155</v>
      </c>
    </row>
    <row r="5845" spans="1:4" ht="32.4">
      <c r="A5845" s="9">
        <v>104719</v>
      </c>
      <c r="B5845" s="148" t="s">
        <v>89944</v>
      </c>
      <c r="C5845" s="150" t="s">
        <v>16</v>
      </c>
      <c r="D5845" s="124">
        <v>226.83</v>
      </c>
    </row>
    <row r="5846" spans="1:4" ht="32.4">
      <c r="A5846" s="27">
        <v>104720</v>
      </c>
      <c r="B5846" s="147" t="s">
        <v>89945</v>
      </c>
      <c r="C5846" s="149" t="s">
        <v>16</v>
      </c>
      <c r="D5846" s="123">
        <v>188.77</v>
      </c>
    </row>
    <row r="5847" spans="1:4" ht="32.4">
      <c r="A5847" s="9">
        <v>104721</v>
      </c>
      <c r="B5847" s="148" t="s">
        <v>89946</v>
      </c>
      <c r="C5847" s="150" t="s">
        <v>16</v>
      </c>
      <c r="D5847" s="124">
        <v>260.60000000000002</v>
      </c>
    </row>
    <row r="5848" spans="1:4" ht="32.4">
      <c r="A5848" s="27">
        <v>104722</v>
      </c>
      <c r="B5848" s="147" t="s">
        <v>89947</v>
      </c>
      <c r="C5848" s="149" t="s">
        <v>16</v>
      </c>
      <c r="D5848" s="123">
        <v>222.54</v>
      </c>
    </row>
    <row r="5849" spans="1:4" ht="32.4">
      <c r="A5849" s="9">
        <v>104723</v>
      </c>
      <c r="B5849" s="148" t="s">
        <v>89948</v>
      </c>
      <c r="C5849" s="150" t="s">
        <v>16</v>
      </c>
      <c r="D5849" s="124">
        <v>294.36</v>
      </c>
    </row>
    <row r="5850" spans="1:4" ht="32.4">
      <c r="A5850" s="27">
        <v>104724</v>
      </c>
      <c r="B5850" s="147" t="s">
        <v>89949</v>
      </c>
      <c r="C5850" s="149" t="s">
        <v>16</v>
      </c>
      <c r="D5850" s="123">
        <v>115.68</v>
      </c>
    </row>
    <row r="5851" spans="1:4" ht="21.6">
      <c r="A5851" s="9">
        <v>101154</v>
      </c>
      <c r="B5851" s="148" t="s">
        <v>85007</v>
      </c>
      <c r="C5851" s="150" t="s">
        <v>16</v>
      </c>
      <c r="D5851" s="124">
        <v>136.18</v>
      </c>
    </row>
    <row r="5852" spans="1:4" ht="21.6">
      <c r="A5852" s="27">
        <v>101155</v>
      </c>
      <c r="B5852" s="147" t="s">
        <v>85008</v>
      </c>
      <c r="C5852" s="149" t="s">
        <v>16</v>
      </c>
      <c r="D5852" s="123">
        <v>190.76</v>
      </c>
    </row>
    <row r="5853" spans="1:4" ht="21.6">
      <c r="A5853" s="9">
        <v>101156</v>
      </c>
      <c r="B5853" s="148" t="s">
        <v>85009</v>
      </c>
      <c r="C5853" s="150" t="s">
        <v>16</v>
      </c>
      <c r="D5853" s="124">
        <v>279.94</v>
      </c>
    </row>
    <row r="5854" spans="1:4" ht="32.4">
      <c r="A5854" s="27">
        <v>101814</v>
      </c>
      <c r="B5854" s="147" t="s">
        <v>87238</v>
      </c>
      <c r="C5854" s="149" t="s">
        <v>16</v>
      </c>
      <c r="D5854" s="123">
        <v>47.42</v>
      </c>
    </row>
    <row r="5855" spans="1:4" ht="32.4">
      <c r="A5855" s="9">
        <v>101816</v>
      </c>
      <c r="B5855" s="148" t="s">
        <v>87239</v>
      </c>
      <c r="C5855" s="150" t="s">
        <v>16</v>
      </c>
      <c r="D5855" s="124">
        <v>74.349999999999994</v>
      </c>
    </row>
    <row r="5856" spans="1:4" ht="32.4">
      <c r="A5856" s="27">
        <v>101817</v>
      </c>
      <c r="B5856" s="147" t="s">
        <v>87240</v>
      </c>
      <c r="C5856" s="149" t="s">
        <v>16</v>
      </c>
      <c r="D5856" s="123">
        <v>51.54</v>
      </c>
    </row>
    <row r="5857" spans="1:4" ht="32.4">
      <c r="A5857" s="9">
        <v>101819</v>
      </c>
      <c r="B5857" s="148" t="s">
        <v>87241</v>
      </c>
      <c r="C5857" s="150" t="s">
        <v>16</v>
      </c>
      <c r="D5857" s="124">
        <v>66.38</v>
      </c>
    </row>
    <row r="5858" spans="1:4" ht="32.4">
      <c r="A5858" s="27">
        <v>101820</v>
      </c>
      <c r="B5858" s="147" t="s">
        <v>87242</v>
      </c>
      <c r="C5858" s="149" t="s">
        <v>16</v>
      </c>
      <c r="D5858" s="123">
        <v>43.85</v>
      </c>
    </row>
    <row r="5859" spans="1:4" ht="21.6">
      <c r="A5859" s="9">
        <v>101822</v>
      </c>
      <c r="B5859" s="148" t="s">
        <v>87243</v>
      </c>
      <c r="C5859" s="150" t="s">
        <v>6</v>
      </c>
      <c r="D5859" s="124">
        <v>132.57</v>
      </c>
    </row>
    <row r="5860" spans="1:4" ht="21.6">
      <c r="A5860" s="27">
        <v>101823</v>
      </c>
      <c r="B5860" s="147" t="s">
        <v>87244</v>
      </c>
      <c r="C5860" s="149" t="s">
        <v>6</v>
      </c>
      <c r="D5860" s="123">
        <v>171.1</v>
      </c>
    </row>
    <row r="5861" spans="1:4" ht="21.6">
      <c r="A5861" s="9">
        <v>101824</v>
      </c>
      <c r="B5861" s="148" t="s">
        <v>87245</v>
      </c>
      <c r="C5861" s="150" t="s">
        <v>6</v>
      </c>
      <c r="D5861" s="124">
        <v>206.98</v>
      </c>
    </row>
    <row r="5862" spans="1:4" ht="21.6">
      <c r="A5862" s="27">
        <v>101825</v>
      </c>
      <c r="B5862" s="147" t="s">
        <v>87246</v>
      </c>
      <c r="C5862" s="149" t="s">
        <v>6</v>
      </c>
      <c r="D5862" s="123">
        <v>241.9</v>
      </c>
    </row>
    <row r="5863" spans="1:4" ht="21.6">
      <c r="A5863" s="9">
        <v>101826</v>
      </c>
      <c r="B5863" s="148" t="s">
        <v>87247</v>
      </c>
      <c r="C5863" s="150" t="s">
        <v>6</v>
      </c>
      <c r="D5863" s="124">
        <v>276.35000000000002</v>
      </c>
    </row>
    <row r="5864" spans="1:4" ht="21.6">
      <c r="A5864" s="27">
        <v>101827</v>
      </c>
      <c r="B5864" s="147" t="s">
        <v>87248</v>
      </c>
      <c r="C5864" s="149" t="s">
        <v>6</v>
      </c>
      <c r="D5864" s="123">
        <v>221.98</v>
      </c>
    </row>
    <row r="5865" spans="1:4" ht="21.6">
      <c r="A5865" s="9">
        <v>101828</v>
      </c>
      <c r="B5865" s="148" t="s">
        <v>87249</v>
      </c>
      <c r="C5865" s="150" t="s">
        <v>6</v>
      </c>
      <c r="D5865" s="124">
        <v>207.08</v>
      </c>
    </row>
    <row r="5866" spans="1:4" ht="21.6">
      <c r="A5866" s="27">
        <v>101829</v>
      </c>
      <c r="B5866" s="147" t="s">
        <v>87250</v>
      </c>
      <c r="C5866" s="149" t="s">
        <v>6</v>
      </c>
      <c r="D5866" s="123">
        <v>292.81</v>
      </c>
    </row>
    <row r="5867" spans="1:4" ht="21.6">
      <c r="A5867" s="9">
        <v>101830</v>
      </c>
      <c r="B5867" s="148" t="s">
        <v>87251</v>
      </c>
      <c r="C5867" s="150" t="s">
        <v>6</v>
      </c>
      <c r="D5867" s="124">
        <v>325.94</v>
      </c>
    </row>
    <row r="5868" spans="1:4" ht="21.6">
      <c r="A5868" s="27">
        <v>101831</v>
      </c>
      <c r="B5868" s="147" t="s">
        <v>87252</v>
      </c>
      <c r="C5868" s="149" t="s">
        <v>6</v>
      </c>
      <c r="D5868" s="123">
        <v>358.6</v>
      </c>
    </row>
    <row r="5869" spans="1:4" ht="21.6">
      <c r="A5869" s="9">
        <v>101832</v>
      </c>
      <c r="B5869" s="148" t="s">
        <v>87253</v>
      </c>
      <c r="C5869" s="150" t="s">
        <v>6</v>
      </c>
      <c r="D5869" s="124">
        <v>278.51</v>
      </c>
    </row>
    <row r="5870" spans="1:4" ht="21.6">
      <c r="A5870" s="27">
        <v>101833</v>
      </c>
      <c r="B5870" s="147" t="s">
        <v>87254</v>
      </c>
      <c r="C5870" s="149" t="s">
        <v>6</v>
      </c>
      <c r="D5870" s="123">
        <v>311.93</v>
      </c>
    </row>
    <row r="5871" spans="1:4" ht="21.6">
      <c r="A5871" s="9">
        <v>101834</v>
      </c>
      <c r="B5871" s="148" t="s">
        <v>87255</v>
      </c>
      <c r="C5871" s="150" t="s">
        <v>6</v>
      </c>
      <c r="D5871" s="124">
        <v>344.9</v>
      </c>
    </row>
    <row r="5872" spans="1:4" ht="21.6">
      <c r="A5872" s="27">
        <v>101835</v>
      </c>
      <c r="B5872" s="147" t="s">
        <v>87256</v>
      </c>
      <c r="C5872" s="149" t="s">
        <v>6</v>
      </c>
      <c r="D5872" s="123">
        <v>304.10000000000002</v>
      </c>
    </row>
    <row r="5873" spans="1:4" ht="21.6">
      <c r="A5873" s="9">
        <v>101836</v>
      </c>
      <c r="B5873" s="148" t="s">
        <v>87257</v>
      </c>
      <c r="C5873" s="150" t="s">
        <v>6</v>
      </c>
      <c r="D5873" s="124">
        <v>28.46</v>
      </c>
    </row>
    <row r="5874" spans="1:4" ht="21.6">
      <c r="A5874" s="27">
        <v>101837</v>
      </c>
      <c r="B5874" s="147" t="s">
        <v>87258</v>
      </c>
      <c r="C5874" s="149" t="s">
        <v>6</v>
      </c>
      <c r="D5874" s="123">
        <v>66.989999999999995</v>
      </c>
    </row>
    <row r="5875" spans="1:4" ht="21.6">
      <c r="A5875" s="9">
        <v>101838</v>
      </c>
      <c r="B5875" s="148" t="s">
        <v>87259</v>
      </c>
      <c r="C5875" s="150" t="s">
        <v>6</v>
      </c>
      <c r="D5875" s="124">
        <v>102.87</v>
      </c>
    </row>
    <row r="5876" spans="1:4" ht="21.6">
      <c r="A5876" s="27">
        <v>101839</v>
      </c>
      <c r="B5876" s="147" t="s">
        <v>87260</v>
      </c>
      <c r="C5876" s="149" t="s">
        <v>6</v>
      </c>
      <c r="D5876" s="123">
        <v>137.78</v>
      </c>
    </row>
    <row r="5877" spans="1:4" ht="21.6">
      <c r="A5877" s="9">
        <v>101840</v>
      </c>
      <c r="B5877" s="148" t="s">
        <v>87261</v>
      </c>
      <c r="C5877" s="150" t="s">
        <v>6</v>
      </c>
      <c r="D5877" s="124">
        <v>227.53</v>
      </c>
    </row>
    <row r="5878" spans="1:4" ht="21.6">
      <c r="A5878" s="27">
        <v>101841</v>
      </c>
      <c r="B5878" s="147" t="s">
        <v>87262</v>
      </c>
      <c r="C5878" s="149" t="s">
        <v>6</v>
      </c>
      <c r="D5878" s="123">
        <v>117.87</v>
      </c>
    </row>
    <row r="5879" spans="1:4" ht="21.6">
      <c r="A5879" s="9">
        <v>101842</v>
      </c>
      <c r="B5879" s="148" t="s">
        <v>87263</v>
      </c>
      <c r="C5879" s="150" t="s">
        <v>6</v>
      </c>
      <c r="D5879" s="124">
        <v>102.97</v>
      </c>
    </row>
    <row r="5880" spans="1:4" ht="21.6">
      <c r="A5880" s="27">
        <v>101843</v>
      </c>
      <c r="B5880" s="147" t="s">
        <v>87264</v>
      </c>
      <c r="C5880" s="149" t="s">
        <v>6</v>
      </c>
      <c r="D5880" s="123">
        <v>188.7</v>
      </c>
    </row>
    <row r="5881" spans="1:4" ht="21.6">
      <c r="A5881" s="9">
        <v>101844</v>
      </c>
      <c r="B5881" s="148" t="s">
        <v>87265</v>
      </c>
      <c r="C5881" s="150" t="s">
        <v>6</v>
      </c>
      <c r="D5881" s="124">
        <v>221.83</v>
      </c>
    </row>
    <row r="5882" spans="1:4" ht="21.6">
      <c r="A5882" s="27">
        <v>101845</v>
      </c>
      <c r="B5882" s="147" t="s">
        <v>87266</v>
      </c>
      <c r="C5882" s="149" t="s">
        <v>6</v>
      </c>
      <c r="D5882" s="123">
        <v>254.49</v>
      </c>
    </row>
    <row r="5883" spans="1:4" ht="21.6">
      <c r="A5883" s="9">
        <v>101846</v>
      </c>
      <c r="B5883" s="148" t="s">
        <v>87267</v>
      </c>
      <c r="C5883" s="150" t="s">
        <v>6</v>
      </c>
      <c r="D5883" s="124">
        <v>174.4</v>
      </c>
    </row>
    <row r="5884" spans="1:4" ht="21.6">
      <c r="A5884" s="27">
        <v>101847</v>
      </c>
      <c r="B5884" s="147" t="s">
        <v>87268</v>
      </c>
      <c r="C5884" s="149" t="s">
        <v>6</v>
      </c>
      <c r="D5884" s="123">
        <v>207.82</v>
      </c>
    </row>
    <row r="5885" spans="1:4" ht="21.6">
      <c r="A5885" s="9">
        <v>101848</v>
      </c>
      <c r="B5885" s="148" t="s">
        <v>87269</v>
      </c>
      <c r="C5885" s="150" t="s">
        <v>6</v>
      </c>
      <c r="D5885" s="124">
        <v>240.79</v>
      </c>
    </row>
    <row r="5886" spans="1:4" ht="21.6">
      <c r="A5886" s="27">
        <v>101849</v>
      </c>
      <c r="B5886" s="147" t="s">
        <v>87270</v>
      </c>
      <c r="C5886" s="149" t="s">
        <v>6</v>
      </c>
      <c r="D5886" s="123">
        <v>199.99</v>
      </c>
    </row>
    <row r="5887" spans="1:4" ht="21.6">
      <c r="A5887" s="9">
        <v>101850</v>
      </c>
      <c r="B5887" s="148" t="s">
        <v>87271</v>
      </c>
      <c r="C5887" s="150" t="s">
        <v>16</v>
      </c>
      <c r="D5887" s="124">
        <v>66.83</v>
      </c>
    </row>
    <row r="5888" spans="1:4" ht="21.6">
      <c r="A5888" s="27">
        <v>101852</v>
      </c>
      <c r="B5888" s="147" t="s">
        <v>87272</v>
      </c>
      <c r="C5888" s="149" t="s">
        <v>16</v>
      </c>
      <c r="D5888" s="123">
        <v>82.74</v>
      </c>
    </row>
    <row r="5889" spans="1:4" ht="21.6">
      <c r="A5889" s="9">
        <v>101853</v>
      </c>
      <c r="B5889" s="148" t="s">
        <v>87273</v>
      </c>
      <c r="C5889" s="150" t="s">
        <v>16</v>
      </c>
      <c r="D5889" s="124">
        <v>59.7</v>
      </c>
    </row>
    <row r="5890" spans="1:4" ht="21.6">
      <c r="A5890" s="27">
        <v>101855</v>
      </c>
      <c r="B5890" s="147" t="s">
        <v>87274</v>
      </c>
      <c r="C5890" s="149" t="s">
        <v>16</v>
      </c>
      <c r="D5890" s="123">
        <v>87.58</v>
      </c>
    </row>
    <row r="5891" spans="1:4" ht="21.6">
      <c r="A5891" s="9">
        <v>101856</v>
      </c>
      <c r="B5891" s="148" t="s">
        <v>87275</v>
      </c>
      <c r="C5891" s="150" t="s">
        <v>16</v>
      </c>
      <c r="D5891" s="124">
        <v>28.97</v>
      </c>
    </row>
    <row r="5892" spans="1:4" ht="32.4">
      <c r="A5892" s="27">
        <v>101857</v>
      </c>
      <c r="B5892" s="147" t="s">
        <v>87276</v>
      </c>
      <c r="C5892" s="149" t="s">
        <v>16</v>
      </c>
      <c r="D5892" s="123">
        <v>36.21</v>
      </c>
    </row>
    <row r="5893" spans="1:4" ht="32.4">
      <c r="A5893" s="9">
        <v>101858</v>
      </c>
      <c r="B5893" s="148" t="s">
        <v>87277</v>
      </c>
      <c r="C5893" s="150" t="s">
        <v>16</v>
      </c>
      <c r="D5893" s="124">
        <v>29.58</v>
      </c>
    </row>
    <row r="5894" spans="1:4" ht="32.4">
      <c r="A5894" s="27">
        <v>101859</v>
      </c>
      <c r="B5894" s="147" t="s">
        <v>87278</v>
      </c>
      <c r="C5894" s="149" t="s">
        <v>16</v>
      </c>
      <c r="D5894" s="123">
        <v>32.69</v>
      </c>
    </row>
    <row r="5895" spans="1:4" ht="32.4">
      <c r="A5895" s="9">
        <v>101860</v>
      </c>
      <c r="B5895" s="148" t="s">
        <v>87279</v>
      </c>
      <c r="C5895" s="150" t="s">
        <v>16</v>
      </c>
      <c r="D5895" s="124">
        <v>37.590000000000003</v>
      </c>
    </row>
    <row r="5896" spans="1:4" ht="32.4">
      <c r="A5896" s="27">
        <v>101861</v>
      </c>
      <c r="B5896" s="147" t="s">
        <v>87280</v>
      </c>
      <c r="C5896" s="149" t="s">
        <v>16</v>
      </c>
      <c r="D5896" s="123">
        <v>35.159999999999997</v>
      </c>
    </row>
    <row r="5897" spans="1:4" ht="32.4">
      <c r="A5897" s="9">
        <v>101862</v>
      </c>
      <c r="B5897" s="148" t="s">
        <v>87281</v>
      </c>
      <c r="C5897" s="150" t="s">
        <v>16</v>
      </c>
      <c r="D5897" s="124">
        <v>38.33</v>
      </c>
    </row>
    <row r="5898" spans="1:4" ht="32.4">
      <c r="A5898" s="27">
        <v>101863</v>
      </c>
      <c r="B5898" s="147" t="s">
        <v>87282</v>
      </c>
      <c r="C5898" s="149" t="s">
        <v>16</v>
      </c>
      <c r="D5898" s="123">
        <v>30.02</v>
      </c>
    </row>
    <row r="5899" spans="1:4" ht="32.4">
      <c r="A5899" s="9">
        <v>101864</v>
      </c>
      <c r="B5899" s="148" t="s">
        <v>87283</v>
      </c>
      <c r="C5899" s="150" t="s">
        <v>16</v>
      </c>
      <c r="D5899" s="124">
        <v>34.909999999999997</v>
      </c>
    </row>
    <row r="5900" spans="1:4" ht="32.4">
      <c r="A5900" s="27">
        <v>101865</v>
      </c>
      <c r="B5900" s="147" t="s">
        <v>87284</v>
      </c>
      <c r="C5900" s="149" t="s">
        <v>16</v>
      </c>
      <c r="D5900" s="123">
        <v>39.799999999999997</v>
      </c>
    </row>
    <row r="5901" spans="1:4" ht="32.4">
      <c r="A5901" s="9">
        <v>101866</v>
      </c>
      <c r="B5901" s="148" t="s">
        <v>87285</v>
      </c>
      <c r="C5901" s="150" t="s">
        <v>16</v>
      </c>
      <c r="D5901" s="124">
        <v>35.4</v>
      </c>
    </row>
    <row r="5902" spans="1:4" ht="32.4">
      <c r="A5902" s="27">
        <v>101867</v>
      </c>
      <c r="B5902" s="147" t="s">
        <v>87286</v>
      </c>
      <c r="C5902" s="149" t="s">
        <v>16</v>
      </c>
      <c r="D5902" s="123">
        <v>40.29</v>
      </c>
    </row>
    <row r="5903" spans="1:4" ht="32.4">
      <c r="A5903" s="9">
        <v>101868</v>
      </c>
      <c r="B5903" s="148" t="s">
        <v>87287</v>
      </c>
      <c r="C5903" s="150" t="s">
        <v>16</v>
      </c>
      <c r="D5903" s="124">
        <v>31.98</v>
      </c>
    </row>
    <row r="5904" spans="1:4" ht="32.4">
      <c r="A5904" s="27">
        <v>101869</v>
      </c>
      <c r="B5904" s="147" t="s">
        <v>87288</v>
      </c>
      <c r="C5904" s="149" t="s">
        <v>16</v>
      </c>
      <c r="D5904" s="123">
        <v>36.880000000000003</v>
      </c>
    </row>
    <row r="5905" spans="1:4" ht="32.4">
      <c r="A5905" s="9">
        <v>101870</v>
      </c>
      <c r="B5905" s="148" t="s">
        <v>87289</v>
      </c>
      <c r="C5905" s="150" t="s">
        <v>16</v>
      </c>
      <c r="D5905" s="124">
        <v>41.76</v>
      </c>
    </row>
    <row r="5906" spans="1:4" ht="21.6">
      <c r="A5906" s="27">
        <v>102098</v>
      </c>
      <c r="B5906" s="147" t="s">
        <v>87290</v>
      </c>
      <c r="C5906" s="149" t="s">
        <v>6</v>
      </c>
      <c r="D5906" s="125">
        <v>1893.76</v>
      </c>
    </row>
    <row r="5907" spans="1:4" ht="32.4">
      <c r="A5907" s="9">
        <v>102988</v>
      </c>
      <c r="B5907" s="148" t="s">
        <v>87291</v>
      </c>
      <c r="C5907" s="150" t="s">
        <v>16</v>
      </c>
      <c r="D5907" s="124">
        <v>57.67</v>
      </c>
    </row>
    <row r="5908" spans="1:4">
      <c r="A5908" s="27">
        <v>100576</v>
      </c>
      <c r="B5908" s="147" t="s">
        <v>84365</v>
      </c>
      <c r="C5908" s="149" t="s">
        <v>16</v>
      </c>
      <c r="D5908" s="123">
        <v>2.8</v>
      </c>
    </row>
    <row r="5909" spans="1:4">
      <c r="A5909" s="9">
        <v>100577</v>
      </c>
      <c r="B5909" s="148" t="s">
        <v>84366</v>
      </c>
      <c r="C5909" s="150" t="s">
        <v>16</v>
      </c>
      <c r="D5909" s="124">
        <v>1.23</v>
      </c>
    </row>
    <row r="5910" spans="1:4" ht="21.6">
      <c r="A5910" s="27">
        <v>96388</v>
      </c>
      <c r="B5910" s="147" t="s">
        <v>84367</v>
      </c>
      <c r="C5910" s="149" t="s">
        <v>6</v>
      </c>
      <c r="D5910" s="123">
        <v>12.83</v>
      </c>
    </row>
    <row r="5911" spans="1:4" ht="32.4">
      <c r="A5911" s="9">
        <v>96389</v>
      </c>
      <c r="B5911" s="148" t="s">
        <v>85010</v>
      </c>
      <c r="C5911" s="150" t="s">
        <v>6</v>
      </c>
      <c r="D5911" s="124">
        <v>56.37</v>
      </c>
    </row>
    <row r="5912" spans="1:4" ht="32.4">
      <c r="A5912" s="27">
        <v>96390</v>
      </c>
      <c r="B5912" s="147" t="s">
        <v>85011</v>
      </c>
      <c r="C5912" s="149" t="s">
        <v>6</v>
      </c>
      <c r="D5912" s="123">
        <v>90.34</v>
      </c>
    </row>
    <row r="5913" spans="1:4" ht="32.4">
      <c r="A5913" s="9">
        <v>96391</v>
      </c>
      <c r="B5913" s="148" t="s">
        <v>84368</v>
      </c>
      <c r="C5913" s="150" t="s">
        <v>6</v>
      </c>
      <c r="D5913" s="124">
        <v>126.28</v>
      </c>
    </row>
    <row r="5914" spans="1:4" ht="32.4">
      <c r="A5914" s="27">
        <v>96392</v>
      </c>
      <c r="B5914" s="147" t="s">
        <v>84369</v>
      </c>
      <c r="C5914" s="149" t="s">
        <v>6</v>
      </c>
      <c r="D5914" s="123">
        <v>160.72999999999999</v>
      </c>
    </row>
    <row r="5915" spans="1:4" ht="21.6">
      <c r="A5915" s="9">
        <v>96396</v>
      </c>
      <c r="B5915" s="148" t="s">
        <v>84370</v>
      </c>
      <c r="C5915" s="150" t="s">
        <v>6</v>
      </c>
      <c r="D5915" s="124">
        <v>185.87</v>
      </c>
    </row>
    <row r="5916" spans="1:4" ht="21.6">
      <c r="A5916" s="27">
        <v>96397</v>
      </c>
      <c r="B5916" s="147" t="s">
        <v>84371</v>
      </c>
      <c r="C5916" s="149" t="s">
        <v>6</v>
      </c>
      <c r="D5916" s="123">
        <v>254.72</v>
      </c>
    </row>
    <row r="5917" spans="1:4" ht="21.6">
      <c r="A5917" s="9">
        <v>96398</v>
      </c>
      <c r="B5917" s="148" t="s">
        <v>84372</v>
      </c>
      <c r="C5917" s="150" t="s">
        <v>6</v>
      </c>
      <c r="D5917" s="124">
        <v>345.06</v>
      </c>
    </row>
    <row r="5918" spans="1:4" ht="21.6">
      <c r="A5918" s="27">
        <v>96399</v>
      </c>
      <c r="B5918" s="147" t="s">
        <v>85012</v>
      </c>
      <c r="C5918" s="149" t="s">
        <v>6</v>
      </c>
      <c r="D5918" s="123">
        <v>128.27000000000001</v>
      </c>
    </row>
    <row r="5919" spans="1:4" ht="21.6">
      <c r="A5919" s="9">
        <v>96400</v>
      </c>
      <c r="B5919" s="148" t="s">
        <v>84373</v>
      </c>
      <c r="C5919" s="150" t="s">
        <v>6</v>
      </c>
      <c r="D5919" s="124">
        <v>166.83</v>
      </c>
    </row>
    <row r="5920" spans="1:4" ht="32.4">
      <c r="A5920" s="27">
        <v>100564</v>
      </c>
      <c r="B5920" s="147" t="s">
        <v>84374</v>
      </c>
      <c r="C5920" s="149" t="s">
        <v>6</v>
      </c>
      <c r="D5920" s="123">
        <v>113.95</v>
      </c>
    </row>
    <row r="5921" spans="1:4" ht="32.4">
      <c r="A5921" s="9">
        <v>100565</v>
      </c>
      <c r="B5921" s="148" t="s">
        <v>84375</v>
      </c>
      <c r="C5921" s="150" t="s">
        <v>6</v>
      </c>
      <c r="D5921" s="124">
        <v>99.11</v>
      </c>
    </row>
    <row r="5922" spans="1:4" ht="32.4">
      <c r="A5922" s="27">
        <v>100566</v>
      </c>
      <c r="B5922" s="147" t="s">
        <v>84376</v>
      </c>
      <c r="C5922" s="149" t="s">
        <v>6</v>
      </c>
      <c r="D5922" s="123">
        <v>184.79</v>
      </c>
    </row>
    <row r="5923" spans="1:4" ht="32.4">
      <c r="A5923" s="9">
        <v>100567</v>
      </c>
      <c r="B5923" s="148" t="s">
        <v>84377</v>
      </c>
      <c r="C5923" s="150" t="s">
        <v>6</v>
      </c>
      <c r="D5923" s="124">
        <v>217.97</v>
      </c>
    </row>
    <row r="5924" spans="1:4" ht="32.4">
      <c r="A5924" s="27">
        <v>100568</v>
      </c>
      <c r="B5924" s="147" t="s">
        <v>84378</v>
      </c>
      <c r="C5924" s="149" t="s">
        <v>6</v>
      </c>
      <c r="D5924" s="123">
        <v>250.58</v>
      </c>
    </row>
    <row r="5925" spans="1:4" ht="32.4">
      <c r="A5925" s="9">
        <v>100569</v>
      </c>
      <c r="B5925" s="148" t="s">
        <v>84379</v>
      </c>
      <c r="C5925" s="150" t="s">
        <v>6</v>
      </c>
      <c r="D5925" s="124">
        <v>170.49</v>
      </c>
    </row>
    <row r="5926" spans="1:4" ht="32.4">
      <c r="A5926" s="27">
        <v>100570</v>
      </c>
      <c r="B5926" s="147" t="s">
        <v>84380</v>
      </c>
      <c r="C5926" s="149" t="s">
        <v>6</v>
      </c>
      <c r="D5926" s="123">
        <v>206.19</v>
      </c>
    </row>
    <row r="5927" spans="1:4" ht="32.4">
      <c r="A5927" s="9">
        <v>100571</v>
      </c>
      <c r="B5927" s="148" t="s">
        <v>84381</v>
      </c>
      <c r="C5927" s="150" t="s">
        <v>6</v>
      </c>
      <c r="D5927" s="124">
        <v>236.93</v>
      </c>
    </row>
    <row r="5928" spans="1:4" ht="32.4">
      <c r="A5928" s="27">
        <v>100572</v>
      </c>
      <c r="B5928" s="147" t="s">
        <v>84382</v>
      </c>
      <c r="C5928" s="149" t="s">
        <v>6</v>
      </c>
      <c r="D5928" s="123">
        <v>120.44</v>
      </c>
    </row>
    <row r="5929" spans="1:4" ht="32.4">
      <c r="A5929" s="9">
        <v>100573</v>
      </c>
      <c r="B5929" s="148" t="s">
        <v>84383</v>
      </c>
      <c r="C5929" s="150" t="s">
        <v>6</v>
      </c>
      <c r="D5929" s="124">
        <v>105.6</v>
      </c>
    </row>
    <row r="5930" spans="1:4">
      <c r="A5930" s="27">
        <v>100574</v>
      </c>
      <c r="B5930" s="147" t="s">
        <v>84384</v>
      </c>
      <c r="C5930" s="149" t="s">
        <v>6</v>
      </c>
      <c r="D5930" s="123">
        <v>1.44</v>
      </c>
    </row>
    <row r="5931" spans="1:4">
      <c r="A5931" s="9">
        <v>100575</v>
      </c>
      <c r="B5931" s="148" t="s">
        <v>84385</v>
      </c>
      <c r="C5931" s="150" t="s">
        <v>16</v>
      </c>
      <c r="D5931" s="124">
        <v>0.15</v>
      </c>
    </row>
    <row r="5932" spans="1:4" ht="32.4">
      <c r="A5932" s="27">
        <v>101767</v>
      </c>
      <c r="B5932" s="147" t="s">
        <v>86405</v>
      </c>
      <c r="C5932" s="149" t="s">
        <v>6</v>
      </c>
      <c r="D5932" s="123">
        <v>31.01</v>
      </c>
    </row>
    <row r="5933" spans="1:4" ht="32.4">
      <c r="A5933" s="9">
        <v>101768</v>
      </c>
      <c r="B5933" s="148" t="s">
        <v>86406</v>
      </c>
      <c r="C5933" s="150" t="s">
        <v>6</v>
      </c>
      <c r="D5933" s="124">
        <v>45.79</v>
      </c>
    </row>
    <row r="5934" spans="1:4" ht="21.6">
      <c r="A5934" s="27">
        <v>92391</v>
      </c>
      <c r="B5934" s="147" t="s">
        <v>89950</v>
      </c>
      <c r="C5934" s="149" t="s">
        <v>16</v>
      </c>
      <c r="D5934" s="123">
        <v>59.87</v>
      </c>
    </row>
    <row r="5935" spans="1:4" ht="21.6">
      <c r="A5935" s="9">
        <v>92392</v>
      </c>
      <c r="B5935" s="148" t="s">
        <v>89951</v>
      </c>
      <c r="C5935" s="150" t="s">
        <v>16</v>
      </c>
      <c r="D5935" s="124">
        <v>121.05</v>
      </c>
    </row>
    <row r="5936" spans="1:4" ht="21.6">
      <c r="A5936" s="27">
        <v>92393</v>
      </c>
      <c r="B5936" s="147" t="s">
        <v>89952</v>
      </c>
      <c r="C5936" s="149" t="s">
        <v>16</v>
      </c>
      <c r="D5936" s="123">
        <v>59.47</v>
      </c>
    </row>
    <row r="5937" spans="1:4" ht="21.6">
      <c r="A5937" s="9">
        <v>92394</v>
      </c>
      <c r="B5937" s="148" t="s">
        <v>89953</v>
      </c>
      <c r="C5937" s="150" t="s">
        <v>16</v>
      </c>
      <c r="D5937" s="124">
        <v>73.78</v>
      </c>
    </row>
    <row r="5938" spans="1:4" ht="21.6">
      <c r="A5938" s="27">
        <v>92395</v>
      </c>
      <c r="B5938" s="147" t="s">
        <v>89954</v>
      </c>
      <c r="C5938" s="149" t="s">
        <v>16</v>
      </c>
      <c r="D5938" s="123">
        <v>88.64</v>
      </c>
    </row>
    <row r="5939" spans="1:4" ht="21.6">
      <c r="A5939" s="9">
        <v>92396</v>
      </c>
      <c r="B5939" s="148" t="s">
        <v>89955</v>
      </c>
      <c r="C5939" s="150" t="s">
        <v>16</v>
      </c>
      <c r="D5939" s="124">
        <v>74.2</v>
      </c>
    </row>
    <row r="5940" spans="1:4" ht="21.6">
      <c r="A5940" s="27">
        <v>92397</v>
      </c>
      <c r="B5940" s="147" t="s">
        <v>89956</v>
      </c>
      <c r="C5940" s="149" t="s">
        <v>16</v>
      </c>
      <c r="D5940" s="123">
        <v>63.57</v>
      </c>
    </row>
    <row r="5941" spans="1:4" ht="21.6">
      <c r="A5941" s="9">
        <v>92398</v>
      </c>
      <c r="B5941" s="148" t="s">
        <v>89957</v>
      </c>
      <c r="C5941" s="150" t="s">
        <v>16</v>
      </c>
      <c r="D5941" s="124">
        <v>78.88</v>
      </c>
    </row>
    <row r="5942" spans="1:4" ht="21.6">
      <c r="A5942" s="27">
        <v>92400</v>
      </c>
      <c r="B5942" s="147" t="s">
        <v>89958</v>
      </c>
      <c r="C5942" s="149" t="s">
        <v>16</v>
      </c>
      <c r="D5942" s="123">
        <v>92.47</v>
      </c>
    </row>
    <row r="5943" spans="1:4" ht="21.6">
      <c r="A5943" s="9">
        <v>92402</v>
      </c>
      <c r="B5943" s="148" t="s">
        <v>89959</v>
      </c>
      <c r="C5943" s="150" t="s">
        <v>16</v>
      </c>
      <c r="D5943" s="124">
        <v>71.83</v>
      </c>
    </row>
    <row r="5944" spans="1:4" ht="21.6">
      <c r="A5944" s="27">
        <v>92403</v>
      </c>
      <c r="B5944" s="147" t="s">
        <v>89960</v>
      </c>
      <c r="C5944" s="149" t="s">
        <v>16</v>
      </c>
      <c r="D5944" s="123">
        <v>60.93</v>
      </c>
    </row>
    <row r="5945" spans="1:4" ht="21.6">
      <c r="A5945" s="9">
        <v>92404</v>
      </c>
      <c r="B5945" s="148" t="s">
        <v>89961</v>
      </c>
      <c r="C5945" s="150" t="s">
        <v>16</v>
      </c>
      <c r="D5945" s="124">
        <v>76.239999999999995</v>
      </c>
    </row>
    <row r="5946" spans="1:4" ht="21.6">
      <c r="A5946" s="27">
        <v>92406</v>
      </c>
      <c r="B5946" s="147" t="s">
        <v>89962</v>
      </c>
      <c r="C5946" s="149" t="s">
        <v>16</v>
      </c>
      <c r="D5946" s="123">
        <v>91.33</v>
      </c>
    </row>
    <row r="5947" spans="1:4" ht="21.6">
      <c r="A5947" s="9">
        <v>93679</v>
      </c>
      <c r="B5947" s="148" t="s">
        <v>89963</v>
      </c>
      <c r="C5947" s="150" t="s">
        <v>16</v>
      </c>
      <c r="D5947" s="124">
        <v>81.63</v>
      </c>
    </row>
    <row r="5948" spans="1:4" ht="21.6">
      <c r="A5948" s="27">
        <v>93680</v>
      </c>
      <c r="B5948" s="147" t="s">
        <v>89964</v>
      </c>
      <c r="C5948" s="149" t="s">
        <v>16</v>
      </c>
      <c r="D5948" s="123">
        <v>70.81</v>
      </c>
    </row>
    <row r="5949" spans="1:4" ht="21.6">
      <c r="A5949" s="9">
        <v>93681</v>
      </c>
      <c r="B5949" s="148" t="s">
        <v>89965</v>
      </c>
      <c r="C5949" s="150" t="s">
        <v>16</v>
      </c>
      <c r="D5949" s="124">
        <v>84.67</v>
      </c>
    </row>
    <row r="5950" spans="1:4" ht="21.6">
      <c r="A5950" s="27">
        <v>97104</v>
      </c>
      <c r="B5950" s="147" t="s">
        <v>88350</v>
      </c>
      <c r="C5950" s="149" t="s">
        <v>16</v>
      </c>
      <c r="D5950" s="123">
        <v>135.52000000000001</v>
      </c>
    </row>
    <row r="5951" spans="1:4" ht="21.6">
      <c r="A5951" s="9">
        <v>97105</v>
      </c>
      <c r="B5951" s="148" t="s">
        <v>88351</v>
      </c>
      <c r="C5951" s="150" t="s">
        <v>16</v>
      </c>
      <c r="D5951" s="124">
        <v>153.41</v>
      </c>
    </row>
    <row r="5952" spans="1:4" ht="21.6">
      <c r="A5952" s="27">
        <v>97106</v>
      </c>
      <c r="B5952" s="147" t="s">
        <v>88352</v>
      </c>
      <c r="C5952" s="149" t="s">
        <v>16</v>
      </c>
      <c r="D5952" s="123">
        <v>170.5</v>
      </c>
    </row>
    <row r="5953" spans="1:4" ht="21.6">
      <c r="A5953" s="9">
        <v>97107</v>
      </c>
      <c r="B5953" s="148" t="s">
        <v>88353</v>
      </c>
      <c r="C5953" s="150" t="s">
        <v>16</v>
      </c>
      <c r="D5953" s="124">
        <v>194.16</v>
      </c>
    </row>
    <row r="5954" spans="1:4" ht="21.6">
      <c r="A5954" s="27">
        <v>97108</v>
      </c>
      <c r="B5954" s="147" t="s">
        <v>88354</v>
      </c>
      <c r="C5954" s="149" t="s">
        <v>16</v>
      </c>
      <c r="D5954" s="123">
        <v>221.27</v>
      </c>
    </row>
    <row r="5955" spans="1:4" ht="21.6">
      <c r="A5955" s="9">
        <v>97109</v>
      </c>
      <c r="B5955" s="148" t="s">
        <v>88355</v>
      </c>
      <c r="C5955" s="150" t="s">
        <v>16</v>
      </c>
      <c r="D5955" s="124">
        <v>244.47</v>
      </c>
    </row>
    <row r="5956" spans="1:4" ht="21.6">
      <c r="A5956" s="27">
        <v>97111</v>
      </c>
      <c r="B5956" s="147" t="s">
        <v>88356</v>
      </c>
      <c r="C5956" s="149" t="s">
        <v>16</v>
      </c>
      <c r="D5956" s="123">
        <v>231.72</v>
      </c>
    </row>
    <row r="5957" spans="1:4" ht="21.6">
      <c r="A5957" s="9">
        <v>97112</v>
      </c>
      <c r="B5957" s="148" t="s">
        <v>88357</v>
      </c>
      <c r="C5957" s="150" t="s">
        <v>16</v>
      </c>
      <c r="D5957" s="124">
        <v>209.86</v>
      </c>
    </row>
    <row r="5958" spans="1:4">
      <c r="A5958" s="27">
        <v>97113</v>
      </c>
      <c r="B5958" s="147" t="s">
        <v>88358</v>
      </c>
      <c r="C5958" s="149" t="s">
        <v>16</v>
      </c>
      <c r="D5958" s="123">
        <v>2.87</v>
      </c>
    </row>
    <row r="5959" spans="1:4">
      <c r="A5959" s="9">
        <v>97114</v>
      </c>
      <c r="B5959" s="148" t="s">
        <v>88359</v>
      </c>
      <c r="C5959" s="150" t="s">
        <v>10</v>
      </c>
      <c r="D5959" s="124">
        <v>0.39</v>
      </c>
    </row>
    <row r="5960" spans="1:4" ht="21.6">
      <c r="A5960" s="27">
        <v>97115</v>
      </c>
      <c r="B5960" s="147" t="s">
        <v>88360</v>
      </c>
      <c r="C5960" s="149" t="s">
        <v>5</v>
      </c>
      <c r="D5960" s="123">
        <v>49.1</v>
      </c>
    </row>
    <row r="5961" spans="1:4" ht="21.6">
      <c r="A5961" s="9">
        <v>97116</v>
      </c>
      <c r="B5961" s="148" t="s">
        <v>88361</v>
      </c>
      <c r="C5961" s="150" t="s">
        <v>5</v>
      </c>
      <c r="D5961" s="124">
        <v>23.06</v>
      </c>
    </row>
    <row r="5962" spans="1:4" ht="21.6">
      <c r="A5962" s="27">
        <v>97117</v>
      </c>
      <c r="B5962" s="147" t="s">
        <v>88362</v>
      </c>
      <c r="C5962" s="149" t="s">
        <v>5</v>
      </c>
      <c r="D5962" s="123">
        <v>20.260000000000002</v>
      </c>
    </row>
    <row r="5963" spans="1:4" ht="21.6">
      <c r="A5963" s="9">
        <v>97118</v>
      </c>
      <c r="B5963" s="148" t="s">
        <v>88363</v>
      </c>
      <c r="C5963" s="150" t="s">
        <v>5</v>
      </c>
      <c r="D5963" s="124">
        <v>16.86</v>
      </c>
    </row>
    <row r="5964" spans="1:4" ht="21.6">
      <c r="A5964" s="27">
        <v>97119</v>
      </c>
      <c r="B5964" s="147" t="s">
        <v>88364</v>
      </c>
      <c r="C5964" s="149" t="s">
        <v>5</v>
      </c>
      <c r="D5964" s="123">
        <v>15.24</v>
      </c>
    </row>
    <row r="5965" spans="1:4" ht="21.6">
      <c r="A5965" s="9">
        <v>97120</v>
      </c>
      <c r="B5965" s="148" t="s">
        <v>88365</v>
      </c>
      <c r="C5965" s="150" t="s">
        <v>5</v>
      </c>
      <c r="D5965" s="124">
        <v>10.07</v>
      </c>
    </row>
    <row r="5966" spans="1:4">
      <c r="A5966" s="27">
        <v>101167</v>
      </c>
      <c r="B5966" s="147" t="s">
        <v>85013</v>
      </c>
      <c r="C5966" s="149" t="s">
        <v>16</v>
      </c>
      <c r="D5966" s="123">
        <v>73.78</v>
      </c>
    </row>
    <row r="5967" spans="1:4" ht="21.6">
      <c r="A5967" s="9">
        <v>101169</v>
      </c>
      <c r="B5967" s="148" t="s">
        <v>85014</v>
      </c>
      <c r="C5967" s="150" t="s">
        <v>16</v>
      </c>
      <c r="D5967" s="124">
        <v>89.74</v>
      </c>
    </row>
    <row r="5968" spans="1:4">
      <c r="A5968" s="27">
        <v>101170</v>
      </c>
      <c r="B5968" s="147" t="s">
        <v>85015</v>
      </c>
      <c r="C5968" s="149" t="s">
        <v>16</v>
      </c>
      <c r="D5968" s="123">
        <v>51.49</v>
      </c>
    </row>
    <row r="5969" spans="1:4" ht="21.6">
      <c r="A5969" s="9">
        <v>101172</v>
      </c>
      <c r="B5969" s="148" t="s">
        <v>85016</v>
      </c>
      <c r="C5969" s="150" t="s">
        <v>16</v>
      </c>
      <c r="D5969" s="124">
        <v>79.52</v>
      </c>
    </row>
    <row r="5970" spans="1:4" ht="21.6">
      <c r="A5970" s="27">
        <v>103904</v>
      </c>
      <c r="B5970" s="147" t="s">
        <v>88366</v>
      </c>
      <c r="C5970" s="149" t="s">
        <v>16</v>
      </c>
      <c r="D5970" s="123">
        <v>131.68</v>
      </c>
    </row>
    <row r="5971" spans="1:4" ht="21.6">
      <c r="A5971" s="9">
        <v>103905</v>
      </c>
      <c r="B5971" s="148" t="s">
        <v>88367</v>
      </c>
      <c r="C5971" s="150" t="s">
        <v>16</v>
      </c>
      <c r="D5971" s="124">
        <v>139.02000000000001</v>
      </c>
    </row>
    <row r="5972" spans="1:4" ht="21.6">
      <c r="A5972" s="27">
        <v>103906</v>
      </c>
      <c r="B5972" s="147" t="s">
        <v>88368</v>
      </c>
      <c r="C5972" s="149" t="s">
        <v>16</v>
      </c>
      <c r="D5972" s="123">
        <v>164.15</v>
      </c>
    </row>
    <row r="5973" spans="1:4" ht="21.6">
      <c r="A5973" s="9">
        <v>103907</v>
      </c>
      <c r="B5973" s="148" t="s">
        <v>88369</v>
      </c>
      <c r="C5973" s="150" t="s">
        <v>16</v>
      </c>
      <c r="D5973" s="124">
        <v>146.19999999999999</v>
      </c>
    </row>
    <row r="5974" spans="1:4" ht="21.6">
      <c r="A5974" s="27">
        <v>103908</v>
      </c>
      <c r="B5974" s="147" t="s">
        <v>88370</v>
      </c>
      <c r="C5974" s="149" t="s">
        <v>16</v>
      </c>
      <c r="D5974" s="123">
        <v>165.38</v>
      </c>
    </row>
    <row r="5975" spans="1:4" ht="21.6">
      <c r="A5975" s="9">
        <v>103909</v>
      </c>
      <c r="B5975" s="148" t="s">
        <v>88371</v>
      </c>
      <c r="C5975" s="150" t="s">
        <v>16</v>
      </c>
      <c r="D5975" s="124">
        <v>188.4</v>
      </c>
    </row>
    <row r="5976" spans="1:4" ht="21.6">
      <c r="A5976" s="27">
        <v>103911</v>
      </c>
      <c r="B5976" s="147" t="s">
        <v>88372</v>
      </c>
      <c r="C5976" s="149" t="s">
        <v>16</v>
      </c>
      <c r="D5976" s="123">
        <v>214.88</v>
      </c>
    </row>
    <row r="5977" spans="1:4" ht="21.6">
      <c r="A5977" s="9">
        <v>103912</v>
      </c>
      <c r="B5977" s="148" t="s">
        <v>88373</v>
      </c>
      <c r="C5977" s="150" t="s">
        <v>16</v>
      </c>
      <c r="D5977" s="124">
        <v>90.74</v>
      </c>
    </row>
    <row r="5978" spans="1:4" ht="21.6">
      <c r="A5978" s="27">
        <v>103913</v>
      </c>
      <c r="B5978" s="147" t="s">
        <v>88374</v>
      </c>
      <c r="C5978" s="149" t="s">
        <v>16</v>
      </c>
      <c r="D5978" s="123">
        <v>119.06</v>
      </c>
    </row>
    <row r="5979" spans="1:4" ht="21.6">
      <c r="A5979" s="9">
        <v>103914</v>
      </c>
      <c r="B5979" s="148" t="s">
        <v>88375</v>
      </c>
      <c r="C5979" s="150" t="s">
        <v>16</v>
      </c>
      <c r="D5979" s="124">
        <v>139.16999999999999</v>
      </c>
    </row>
    <row r="5980" spans="1:4" ht="21.6">
      <c r="A5980" s="27">
        <v>103915</v>
      </c>
      <c r="B5980" s="147" t="s">
        <v>88376</v>
      </c>
      <c r="C5980" s="149" t="s">
        <v>16</v>
      </c>
      <c r="D5980" s="123">
        <v>150.96</v>
      </c>
    </row>
    <row r="5981" spans="1:4" ht="21.6">
      <c r="A5981" s="9">
        <v>103916</v>
      </c>
      <c r="B5981" s="148" t="s">
        <v>88377</v>
      </c>
      <c r="C5981" s="150" t="s">
        <v>16</v>
      </c>
      <c r="D5981" s="124">
        <v>174.53</v>
      </c>
    </row>
    <row r="5982" spans="1:4" ht="21.6">
      <c r="A5982" s="27">
        <v>103917</v>
      </c>
      <c r="B5982" s="147" t="s">
        <v>88378</v>
      </c>
      <c r="C5982" s="149" t="s">
        <v>16</v>
      </c>
      <c r="D5982" s="123">
        <v>198.87</v>
      </c>
    </row>
    <row r="5983" spans="1:4" ht="21.6">
      <c r="A5983" s="9">
        <v>103918</v>
      </c>
      <c r="B5983" s="148" t="s">
        <v>88379</v>
      </c>
      <c r="C5983" s="150" t="s">
        <v>16</v>
      </c>
      <c r="D5983" s="124">
        <v>211.18</v>
      </c>
    </row>
    <row r="5984" spans="1:4" ht="21.6">
      <c r="A5984" s="27">
        <v>104432</v>
      </c>
      <c r="B5984" s="147" t="s">
        <v>89966</v>
      </c>
      <c r="C5984" s="149" t="s">
        <v>16</v>
      </c>
      <c r="D5984" s="123">
        <v>78.62</v>
      </c>
    </row>
    <row r="5985" spans="1:4" ht="21.6">
      <c r="A5985" s="9">
        <v>104433</v>
      </c>
      <c r="B5985" s="148" t="s">
        <v>89967</v>
      </c>
      <c r="C5985" s="150" t="s">
        <v>16</v>
      </c>
      <c r="D5985" s="124">
        <v>66.739999999999995</v>
      </c>
    </row>
    <row r="5986" spans="1:4" ht="21.6">
      <c r="A5986" s="27">
        <v>103689</v>
      </c>
      <c r="B5986" s="147" t="s">
        <v>89968</v>
      </c>
      <c r="C5986" s="149" t="s">
        <v>16</v>
      </c>
      <c r="D5986" s="123">
        <v>388.74</v>
      </c>
    </row>
    <row r="5987" spans="1:4" ht="21.6">
      <c r="A5987" s="9">
        <v>103694</v>
      </c>
      <c r="B5987" s="148" t="s">
        <v>88380</v>
      </c>
      <c r="C5987" s="150" t="s">
        <v>8</v>
      </c>
      <c r="D5987" s="124">
        <v>111.38</v>
      </c>
    </row>
    <row r="5988" spans="1:4" ht="21.6">
      <c r="A5988" s="27">
        <v>103695</v>
      </c>
      <c r="B5988" s="147" t="s">
        <v>88381</v>
      </c>
      <c r="C5988" s="149" t="s">
        <v>8</v>
      </c>
      <c r="D5988" s="123">
        <v>99.82</v>
      </c>
    </row>
    <row r="5989" spans="1:4" ht="21.6">
      <c r="A5989" s="9">
        <v>103696</v>
      </c>
      <c r="B5989" s="148" t="s">
        <v>88382</v>
      </c>
      <c r="C5989" s="150" t="s">
        <v>8</v>
      </c>
      <c r="D5989" s="124">
        <v>139.9</v>
      </c>
    </row>
    <row r="5990" spans="1:4" ht="21.6">
      <c r="A5990" s="27">
        <v>103697</v>
      </c>
      <c r="B5990" s="147" t="s">
        <v>88383</v>
      </c>
      <c r="C5990" s="149" t="s">
        <v>8</v>
      </c>
      <c r="D5990" s="123">
        <v>128.34</v>
      </c>
    </row>
    <row r="5991" spans="1:4" ht="21.6">
      <c r="A5991" s="9">
        <v>95995</v>
      </c>
      <c r="B5991" s="148" t="s">
        <v>84386</v>
      </c>
      <c r="C5991" s="150" t="s">
        <v>6</v>
      </c>
      <c r="D5991" s="126">
        <v>1458.44</v>
      </c>
    </row>
    <row r="5992" spans="1:4" ht="21.6">
      <c r="A5992" s="27">
        <v>95996</v>
      </c>
      <c r="B5992" s="147" t="s">
        <v>84387</v>
      </c>
      <c r="C5992" s="149" t="s">
        <v>6</v>
      </c>
      <c r="D5992" s="125">
        <v>1258.42</v>
      </c>
    </row>
    <row r="5993" spans="1:4" ht="21.6">
      <c r="A5993" s="9">
        <v>96001</v>
      </c>
      <c r="B5993" s="148" t="s">
        <v>84388</v>
      </c>
      <c r="C5993" s="150" t="s">
        <v>16</v>
      </c>
      <c r="D5993" s="124">
        <v>7.72</v>
      </c>
    </row>
    <row r="5994" spans="1:4">
      <c r="A5994" s="27">
        <v>96393</v>
      </c>
      <c r="B5994" s="147" t="s">
        <v>85017</v>
      </c>
      <c r="C5994" s="149" t="s">
        <v>6</v>
      </c>
      <c r="D5994" s="123">
        <v>171.53</v>
      </c>
    </row>
    <row r="5995" spans="1:4">
      <c r="A5995" s="9">
        <v>96394</v>
      </c>
      <c r="B5995" s="148" t="s">
        <v>85018</v>
      </c>
      <c r="C5995" s="150" t="s">
        <v>6</v>
      </c>
      <c r="D5995" s="124">
        <v>238.4</v>
      </c>
    </row>
    <row r="5996" spans="1:4">
      <c r="A5996" s="27">
        <v>96395</v>
      </c>
      <c r="B5996" s="147" t="s">
        <v>85019</v>
      </c>
      <c r="C5996" s="149" t="s">
        <v>6</v>
      </c>
      <c r="D5996" s="123">
        <v>330.72</v>
      </c>
    </row>
    <row r="5997" spans="1:4" ht="21.6">
      <c r="A5997" s="9">
        <v>88411</v>
      </c>
      <c r="B5997" s="148" t="s">
        <v>13726</v>
      </c>
      <c r="C5997" s="150" t="s">
        <v>16</v>
      </c>
      <c r="D5997" s="124">
        <v>3.25</v>
      </c>
    </row>
    <row r="5998" spans="1:4" ht="21.6">
      <c r="A5998" s="27">
        <v>88412</v>
      </c>
      <c r="B5998" s="147" t="s">
        <v>13727</v>
      </c>
      <c r="C5998" s="149" t="s">
        <v>16</v>
      </c>
      <c r="D5998" s="123">
        <v>2.42</v>
      </c>
    </row>
    <row r="5999" spans="1:4" ht="21.6">
      <c r="A5999" s="9">
        <v>88413</v>
      </c>
      <c r="B5999" s="148" t="s">
        <v>63068</v>
      </c>
      <c r="C5999" s="150" t="s">
        <v>16</v>
      </c>
      <c r="D5999" s="124">
        <v>4.92</v>
      </c>
    </row>
    <row r="6000" spans="1:4" ht="21.6">
      <c r="A6000" s="27">
        <v>88414</v>
      </c>
      <c r="B6000" s="147" t="s">
        <v>63069</v>
      </c>
      <c r="C6000" s="149" t="s">
        <v>16</v>
      </c>
      <c r="D6000" s="123">
        <v>5.45</v>
      </c>
    </row>
    <row r="6001" spans="1:4">
      <c r="A6001" s="9">
        <v>88415</v>
      </c>
      <c r="B6001" s="148" t="s">
        <v>13728</v>
      </c>
      <c r="C6001" s="150" t="s">
        <v>16</v>
      </c>
      <c r="D6001" s="124">
        <v>3.52</v>
      </c>
    </row>
    <row r="6002" spans="1:4" ht="21.6">
      <c r="A6002" s="27">
        <v>88416</v>
      </c>
      <c r="B6002" s="147" t="s">
        <v>13729</v>
      </c>
      <c r="C6002" s="149" t="s">
        <v>16</v>
      </c>
      <c r="D6002" s="123">
        <v>17.64</v>
      </c>
    </row>
    <row r="6003" spans="1:4" ht="21.6">
      <c r="A6003" s="9">
        <v>88417</v>
      </c>
      <c r="B6003" s="148" t="s">
        <v>13730</v>
      </c>
      <c r="C6003" s="150" t="s">
        <v>16</v>
      </c>
      <c r="D6003" s="124">
        <v>14.69</v>
      </c>
    </row>
    <row r="6004" spans="1:4" ht="21.6">
      <c r="A6004" s="27">
        <v>88420</v>
      </c>
      <c r="B6004" s="147" t="s">
        <v>63070</v>
      </c>
      <c r="C6004" s="149" t="s">
        <v>16</v>
      </c>
      <c r="D6004" s="123">
        <v>23.58</v>
      </c>
    </row>
    <row r="6005" spans="1:4" ht="21.6">
      <c r="A6005" s="9">
        <v>88421</v>
      </c>
      <c r="B6005" s="148" t="s">
        <v>63071</v>
      </c>
      <c r="C6005" s="150" t="s">
        <v>16</v>
      </c>
      <c r="D6005" s="124">
        <v>25.47</v>
      </c>
    </row>
    <row r="6006" spans="1:4" ht="21.6">
      <c r="A6006" s="27">
        <v>88423</v>
      </c>
      <c r="B6006" s="147" t="s">
        <v>63072</v>
      </c>
      <c r="C6006" s="149" t="s">
        <v>16</v>
      </c>
      <c r="D6006" s="123">
        <v>18.559999999999999</v>
      </c>
    </row>
    <row r="6007" spans="1:4" ht="21.6">
      <c r="A6007" s="9">
        <v>88424</v>
      </c>
      <c r="B6007" s="148" t="s">
        <v>13731</v>
      </c>
      <c r="C6007" s="150" t="s">
        <v>16</v>
      </c>
      <c r="D6007" s="124">
        <v>21.68</v>
      </c>
    </row>
    <row r="6008" spans="1:4" ht="21.6">
      <c r="A6008" s="27">
        <v>88426</v>
      </c>
      <c r="B6008" s="147" t="s">
        <v>13732</v>
      </c>
      <c r="C6008" s="149" t="s">
        <v>16</v>
      </c>
      <c r="D6008" s="123">
        <v>16.600000000000001</v>
      </c>
    </row>
    <row r="6009" spans="1:4" ht="21.6">
      <c r="A6009" s="9">
        <v>88428</v>
      </c>
      <c r="B6009" s="148" t="s">
        <v>13733</v>
      </c>
      <c r="C6009" s="150" t="s">
        <v>16</v>
      </c>
      <c r="D6009" s="124">
        <v>31.91</v>
      </c>
    </row>
    <row r="6010" spans="1:4" ht="21.6">
      <c r="A6010" s="27">
        <v>88429</v>
      </c>
      <c r="B6010" s="147" t="s">
        <v>13734</v>
      </c>
      <c r="C6010" s="149" t="s">
        <v>16</v>
      </c>
      <c r="D6010" s="123">
        <v>35.18</v>
      </c>
    </row>
    <row r="6011" spans="1:4" ht="21.6">
      <c r="A6011" s="9">
        <v>88431</v>
      </c>
      <c r="B6011" s="148" t="s">
        <v>63073</v>
      </c>
      <c r="C6011" s="150" t="s">
        <v>16</v>
      </c>
      <c r="D6011" s="124">
        <v>23.29</v>
      </c>
    </row>
    <row r="6012" spans="1:4" ht="21.6">
      <c r="A6012" s="27">
        <v>88432</v>
      </c>
      <c r="B6012" s="147" t="s">
        <v>63074</v>
      </c>
      <c r="C6012" s="149" t="s">
        <v>16</v>
      </c>
      <c r="D6012" s="123">
        <v>18.73</v>
      </c>
    </row>
    <row r="6013" spans="1:4">
      <c r="A6013" s="9">
        <v>88484</v>
      </c>
      <c r="B6013" s="148" t="s">
        <v>89969</v>
      </c>
      <c r="C6013" s="150" t="s">
        <v>16</v>
      </c>
      <c r="D6013" s="124">
        <v>5.17</v>
      </c>
    </row>
    <row r="6014" spans="1:4">
      <c r="A6014" s="27">
        <v>88485</v>
      </c>
      <c r="B6014" s="147" t="s">
        <v>89970</v>
      </c>
      <c r="C6014" s="149" t="s">
        <v>16</v>
      </c>
      <c r="D6014" s="123">
        <v>4.1500000000000004</v>
      </c>
    </row>
    <row r="6015" spans="1:4">
      <c r="A6015" s="9">
        <v>88488</v>
      </c>
      <c r="B6015" s="148" t="s">
        <v>89971</v>
      </c>
      <c r="C6015" s="150" t="s">
        <v>16</v>
      </c>
      <c r="D6015" s="124">
        <v>14.78</v>
      </c>
    </row>
    <row r="6016" spans="1:4">
      <c r="A6016" s="27">
        <v>88489</v>
      </c>
      <c r="B6016" s="147" t="s">
        <v>89972</v>
      </c>
      <c r="C6016" s="149" t="s">
        <v>16</v>
      </c>
      <c r="D6016" s="123">
        <v>12.29</v>
      </c>
    </row>
    <row r="6017" spans="1:4">
      <c r="A6017" s="9">
        <v>88494</v>
      </c>
      <c r="B6017" s="148" t="s">
        <v>89973</v>
      </c>
      <c r="C6017" s="150" t="s">
        <v>16</v>
      </c>
      <c r="D6017" s="124">
        <v>21.93</v>
      </c>
    </row>
    <row r="6018" spans="1:4" ht="21.6">
      <c r="A6018" s="27">
        <v>88495</v>
      </c>
      <c r="B6018" s="147" t="s">
        <v>89974</v>
      </c>
      <c r="C6018" s="149" t="s">
        <v>16</v>
      </c>
      <c r="D6018" s="123">
        <v>11.82</v>
      </c>
    </row>
    <row r="6019" spans="1:4" ht="21.6">
      <c r="A6019" s="9">
        <v>88496</v>
      </c>
      <c r="B6019" s="148" t="s">
        <v>89975</v>
      </c>
      <c r="C6019" s="150" t="s">
        <v>16</v>
      </c>
      <c r="D6019" s="124">
        <v>33.04</v>
      </c>
    </row>
    <row r="6020" spans="1:4" ht="21.6">
      <c r="A6020" s="27">
        <v>88497</v>
      </c>
      <c r="B6020" s="147" t="s">
        <v>89976</v>
      </c>
      <c r="C6020" s="149" t="s">
        <v>16</v>
      </c>
      <c r="D6020" s="123">
        <v>18.2</v>
      </c>
    </row>
    <row r="6021" spans="1:4">
      <c r="A6021" s="9">
        <v>95305</v>
      </c>
      <c r="B6021" s="148" t="s">
        <v>89977</v>
      </c>
      <c r="C6021" s="150" t="s">
        <v>16</v>
      </c>
      <c r="D6021" s="124">
        <v>12.87</v>
      </c>
    </row>
    <row r="6022" spans="1:4">
      <c r="A6022" s="27">
        <v>95306</v>
      </c>
      <c r="B6022" s="147" t="s">
        <v>89978</v>
      </c>
      <c r="C6022" s="149" t="s">
        <v>16</v>
      </c>
      <c r="D6022" s="123">
        <v>15.21</v>
      </c>
    </row>
    <row r="6023" spans="1:4" ht="21.6">
      <c r="A6023" s="9">
        <v>95622</v>
      </c>
      <c r="B6023" s="148" t="s">
        <v>63075</v>
      </c>
      <c r="C6023" s="150" t="s">
        <v>16</v>
      </c>
      <c r="D6023" s="124">
        <v>16.670000000000002</v>
      </c>
    </row>
    <row r="6024" spans="1:4" ht="21.6">
      <c r="A6024" s="27">
        <v>95623</v>
      </c>
      <c r="B6024" s="147" t="s">
        <v>63076</v>
      </c>
      <c r="C6024" s="149" t="s">
        <v>16</v>
      </c>
      <c r="D6024" s="123">
        <v>12.66</v>
      </c>
    </row>
    <row r="6025" spans="1:4" ht="21.6">
      <c r="A6025" s="9">
        <v>95624</v>
      </c>
      <c r="B6025" s="148" t="s">
        <v>62321</v>
      </c>
      <c r="C6025" s="150" t="s">
        <v>16</v>
      </c>
      <c r="D6025" s="124">
        <v>24.85</v>
      </c>
    </row>
    <row r="6026" spans="1:4" ht="21.6">
      <c r="A6026" s="27">
        <v>95625</v>
      </c>
      <c r="B6026" s="147" t="s">
        <v>62322</v>
      </c>
      <c r="C6026" s="149" t="s">
        <v>16</v>
      </c>
      <c r="D6026" s="123">
        <v>27.43</v>
      </c>
    </row>
    <row r="6027" spans="1:4" ht="21.6">
      <c r="A6027" s="9">
        <v>95626</v>
      </c>
      <c r="B6027" s="148" t="s">
        <v>63077</v>
      </c>
      <c r="C6027" s="150" t="s">
        <v>16</v>
      </c>
      <c r="D6027" s="124">
        <v>17.97</v>
      </c>
    </row>
    <row r="6028" spans="1:4" ht="21.6">
      <c r="A6028" s="27">
        <v>96126</v>
      </c>
      <c r="B6028" s="147" t="s">
        <v>63078</v>
      </c>
      <c r="C6028" s="149" t="s">
        <v>16</v>
      </c>
      <c r="D6028" s="123">
        <v>20.11</v>
      </c>
    </row>
    <row r="6029" spans="1:4" ht="21.6">
      <c r="A6029" s="9">
        <v>96127</v>
      </c>
      <c r="B6029" s="148" t="s">
        <v>63079</v>
      </c>
      <c r="C6029" s="150" t="s">
        <v>16</v>
      </c>
      <c r="D6029" s="124">
        <v>15.09</v>
      </c>
    </row>
    <row r="6030" spans="1:4" ht="21.6">
      <c r="A6030" s="27">
        <v>96128</v>
      </c>
      <c r="B6030" s="147" t="s">
        <v>63080</v>
      </c>
      <c r="C6030" s="149" t="s">
        <v>16</v>
      </c>
      <c r="D6030" s="123">
        <v>30.28</v>
      </c>
    </row>
    <row r="6031" spans="1:4" ht="21.6">
      <c r="A6031" s="9">
        <v>96129</v>
      </c>
      <c r="B6031" s="148" t="s">
        <v>63081</v>
      </c>
      <c r="C6031" s="150" t="s">
        <v>16</v>
      </c>
      <c r="D6031" s="124">
        <v>33.520000000000003</v>
      </c>
    </row>
    <row r="6032" spans="1:4">
      <c r="A6032" s="27">
        <v>96130</v>
      </c>
      <c r="B6032" s="147" t="s">
        <v>63082</v>
      </c>
      <c r="C6032" s="149" t="s">
        <v>16</v>
      </c>
      <c r="D6032" s="123">
        <v>21.69</v>
      </c>
    </row>
    <row r="6033" spans="1:4" ht="21.6">
      <c r="A6033" s="9">
        <v>96131</v>
      </c>
      <c r="B6033" s="148" t="s">
        <v>63083</v>
      </c>
      <c r="C6033" s="150" t="s">
        <v>16</v>
      </c>
      <c r="D6033" s="124">
        <v>27.66</v>
      </c>
    </row>
    <row r="6034" spans="1:4" ht="21.6">
      <c r="A6034" s="27">
        <v>96132</v>
      </c>
      <c r="B6034" s="147" t="s">
        <v>63084</v>
      </c>
      <c r="C6034" s="149" t="s">
        <v>16</v>
      </c>
      <c r="D6034" s="123">
        <v>20.98</v>
      </c>
    </row>
    <row r="6035" spans="1:4" ht="21.6">
      <c r="A6035" s="9">
        <v>96133</v>
      </c>
      <c r="B6035" s="148" t="s">
        <v>63085</v>
      </c>
      <c r="C6035" s="150" t="s">
        <v>16</v>
      </c>
      <c r="D6035" s="124">
        <v>41.2</v>
      </c>
    </row>
    <row r="6036" spans="1:4" ht="21.6">
      <c r="A6036" s="27">
        <v>96134</v>
      </c>
      <c r="B6036" s="147" t="s">
        <v>63086</v>
      </c>
      <c r="C6036" s="149" t="s">
        <v>16</v>
      </c>
      <c r="D6036" s="123">
        <v>45.5</v>
      </c>
    </row>
    <row r="6037" spans="1:4">
      <c r="A6037" s="9">
        <v>96135</v>
      </c>
      <c r="B6037" s="148" t="s">
        <v>63087</v>
      </c>
      <c r="C6037" s="150" t="s">
        <v>16</v>
      </c>
      <c r="D6037" s="124">
        <v>29.8</v>
      </c>
    </row>
    <row r="6038" spans="1:4">
      <c r="A6038" s="27">
        <v>104639</v>
      </c>
      <c r="B6038" s="147" t="s">
        <v>89979</v>
      </c>
      <c r="C6038" s="149" t="s">
        <v>16</v>
      </c>
      <c r="D6038" s="123">
        <v>11.73</v>
      </c>
    </row>
    <row r="6039" spans="1:4">
      <c r="A6039" s="9">
        <v>104640</v>
      </c>
      <c r="B6039" s="148" t="s">
        <v>89980</v>
      </c>
      <c r="C6039" s="150" t="s">
        <v>16</v>
      </c>
      <c r="D6039" s="124">
        <v>12.86</v>
      </c>
    </row>
    <row r="6040" spans="1:4">
      <c r="A6040" s="27">
        <v>104641</v>
      </c>
      <c r="B6040" s="147" t="s">
        <v>89981</v>
      </c>
      <c r="C6040" s="149" t="s">
        <v>16</v>
      </c>
      <c r="D6040" s="123">
        <v>9.24</v>
      </c>
    </row>
    <row r="6041" spans="1:4">
      <c r="A6041" s="9">
        <v>104642</v>
      </c>
      <c r="B6041" s="148" t="s">
        <v>89982</v>
      </c>
      <c r="C6041" s="150" t="s">
        <v>16</v>
      </c>
      <c r="D6041" s="124">
        <v>10.37</v>
      </c>
    </row>
    <row r="6042" spans="1:4">
      <c r="A6042" s="27">
        <v>102193</v>
      </c>
      <c r="B6042" s="147" t="s">
        <v>87292</v>
      </c>
      <c r="C6042" s="149" t="s">
        <v>16</v>
      </c>
      <c r="D6042" s="123">
        <v>2.12</v>
      </c>
    </row>
    <row r="6043" spans="1:4">
      <c r="A6043" s="9">
        <v>102194</v>
      </c>
      <c r="B6043" s="148" t="s">
        <v>87293</v>
      </c>
      <c r="C6043" s="150" t="s">
        <v>16</v>
      </c>
      <c r="D6043" s="124">
        <v>8.7899999999999991</v>
      </c>
    </row>
    <row r="6044" spans="1:4">
      <c r="A6044" s="27">
        <v>102197</v>
      </c>
      <c r="B6044" s="147" t="s">
        <v>87294</v>
      </c>
      <c r="C6044" s="149" t="s">
        <v>16</v>
      </c>
      <c r="D6044" s="123">
        <v>24.71</v>
      </c>
    </row>
    <row r="6045" spans="1:4" ht="21.6">
      <c r="A6045" s="9">
        <v>102200</v>
      </c>
      <c r="B6045" s="148" t="s">
        <v>87295</v>
      </c>
      <c r="C6045" s="150" t="s">
        <v>16</v>
      </c>
      <c r="D6045" s="124">
        <v>20.32</v>
      </c>
    </row>
    <row r="6046" spans="1:4" ht="21.6">
      <c r="A6046" s="27">
        <v>102201</v>
      </c>
      <c r="B6046" s="147" t="s">
        <v>87296</v>
      </c>
      <c r="C6046" s="149" t="s">
        <v>16</v>
      </c>
      <c r="D6046" s="123">
        <v>19.48</v>
      </c>
    </row>
    <row r="6047" spans="1:4" ht="21.6">
      <c r="A6047" s="9">
        <v>102202</v>
      </c>
      <c r="B6047" s="148" t="s">
        <v>87297</v>
      </c>
      <c r="C6047" s="150" t="s">
        <v>16</v>
      </c>
      <c r="D6047" s="124">
        <v>45.81</v>
      </c>
    </row>
    <row r="6048" spans="1:4" ht="21.6">
      <c r="A6048" s="27">
        <v>102203</v>
      </c>
      <c r="B6048" s="147" t="s">
        <v>87298</v>
      </c>
      <c r="C6048" s="149" t="s">
        <v>16</v>
      </c>
      <c r="D6048" s="123">
        <v>10.76</v>
      </c>
    </row>
    <row r="6049" spans="1:4">
      <c r="A6049" s="9">
        <v>102204</v>
      </c>
      <c r="B6049" s="148" t="s">
        <v>87299</v>
      </c>
      <c r="C6049" s="150" t="s">
        <v>16</v>
      </c>
      <c r="D6049" s="124">
        <v>11.06</v>
      </c>
    </row>
    <row r="6050" spans="1:4" ht="21.6">
      <c r="A6050" s="27">
        <v>102205</v>
      </c>
      <c r="B6050" s="147" t="s">
        <v>87300</v>
      </c>
      <c r="C6050" s="149" t="s">
        <v>16</v>
      </c>
      <c r="D6050" s="123">
        <v>10.1</v>
      </c>
    </row>
    <row r="6051" spans="1:4">
      <c r="A6051" s="9">
        <v>102207</v>
      </c>
      <c r="B6051" s="148" t="s">
        <v>87301</v>
      </c>
      <c r="C6051" s="150" t="s">
        <v>16</v>
      </c>
      <c r="D6051" s="124">
        <v>8.8699999999999992</v>
      </c>
    </row>
    <row r="6052" spans="1:4" ht="21.6">
      <c r="A6052" s="27">
        <v>102208</v>
      </c>
      <c r="B6052" s="147" t="s">
        <v>87302</v>
      </c>
      <c r="C6052" s="149" t="s">
        <v>16</v>
      </c>
      <c r="D6052" s="123">
        <v>8.5</v>
      </c>
    </row>
    <row r="6053" spans="1:4" ht="21.6">
      <c r="A6053" s="9">
        <v>102209</v>
      </c>
      <c r="B6053" s="148" t="s">
        <v>87303</v>
      </c>
      <c r="C6053" s="150" t="s">
        <v>16</v>
      </c>
      <c r="D6053" s="124">
        <v>8.74</v>
      </c>
    </row>
    <row r="6054" spans="1:4" ht="21.6">
      <c r="A6054" s="27">
        <v>102210</v>
      </c>
      <c r="B6054" s="147" t="s">
        <v>87304</v>
      </c>
      <c r="C6054" s="149" t="s">
        <v>16</v>
      </c>
      <c r="D6054" s="123">
        <v>8.3699999999999992</v>
      </c>
    </row>
    <row r="6055" spans="1:4" ht="21.6">
      <c r="A6055" s="9">
        <v>102213</v>
      </c>
      <c r="B6055" s="148" t="s">
        <v>87305</v>
      </c>
      <c r="C6055" s="150" t="s">
        <v>16</v>
      </c>
      <c r="D6055" s="124">
        <v>21.53</v>
      </c>
    </row>
    <row r="6056" spans="1:4">
      <c r="A6056" s="27">
        <v>102214</v>
      </c>
      <c r="B6056" s="147" t="s">
        <v>87306</v>
      </c>
      <c r="C6056" s="149" t="s">
        <v>16</v>
      </c>
      <c r="D6056" s="123">
        <v>22.13</v>
      </c>
    </row>
    <row r="6057" spans="1:4" ht="21.6">
      <c r="A6057" s="9">
        <v>102215</v>
      </c>
      <c r="B6057" s="148" t="s">
        <v>87307</v>
      </c>
      <c r="C6057" s="150" t="s">
        <v>16</v>
      </c>
      <c r="D6057" s="124">
        <v>20.22</v>
      </c>
    </row>
    <row r="6058" spans="1:4">
      <c r="A6058" s="27">
        <v>102217</v>
      </c>
      <c r="B6058" s="147" t="s">
        <v>87308</v>
      </c>
      <c r="C6058" s="149" t="s">
        <v>16</v>
      </c>
      <c r="D6058" s="123">
        <v>17.739999999999998</v>
      </c>
    </row>
    <row r="6059" spans="1:4" ht="21.6">
      <c r="A6059" s="9">
        <v>102218</v>
      </c>
      <c r="B6059" s="148" t="s">
        <v>87309</v>
      </c>
      <c r="C6059" s="150" t="s">
        <v>16</v>
      </c>
      <c r="D6059" s="124">
        <v>16.989999999999998</v>
      </c>
    </row>
    <row r="6060" spans="1:4" ht="21.6">
      <c r="A6060" s="27">
        <v>102219</v>
      </c>
      <c r="B6060" s="147" t="s">
        <v>87310</v>
      </c>
      <c r="C6060" s="149" t="s">
        <v>16</v>
      </c>
      <c r="D6060" s="123">
        <v>17.47</v>
      </c>
    </row>
    <row r="6061" spans="1:4" ht="21.6">
      <c r="A6061" s="9">
        <v>102220</v>
      </c>
      <c r="B6061" s="148" t="s">
        <v>87311</v>
      </c>
      <c r="C6061" s="150" t="s">
        <v>16</v>
      </c>
      <c r="D6061" s="124">
        <v>16.75</v>
      </c>
    </row>
    <row r="6062" spans="1:4" ht="21.6">
      <c r="A6062" s="27">
        <v>102223</v>
      </c>
      <c r="B6062" s="147" t="s">
        <v>87312</v>
      </c>
      <c r="C6062" s="149" t="s">
        <v>16</v>
      </c>
      <c r="D6062" s="123">
        <v>32.299999999999997</v>
      </c>
    </row>
    <row r="6063" spans="1:4">
      <c r="A6063" s="9">
        <v>102224</v>
      </c>
      <c r="B6063" s="148" t="s">
        <v>87313</v>
      </c>
      <c r="C6063" s="150" t="s">
        <v>16</v>
      </c>
      <c r="D6063" s="124">
        <v>33.200000000000003</v>
      </c>
    </row>
    <row r="6064" spans="1:4" ht="21.6">
      <c r="A6064" s="27">
        <v>102225</v>
      </c>
      <c r="B6064" s="147" t="s">
        <v>87314</v>
      </c>
      <c r="C6064" s="149" t="s">
        <v>16</v>
      </c>
      <c r="D6064" s="123">
        <v>30.32</v>
      </c>
    </row>
    <row r="6065" spans="1:4">
      <c r="A6065" s="9">
        <v>102227</v>
      </c>
      <c r="B6065" s="148" t="s">
        <v>87315</v>
      </c>
      <c r="C6065" s="150" t="s">
        <v>16</v>
      </c>
      <c r="D6065" s="124">
        <v>26.63</v>
      </c>
    </row>
    <row r="6066" spans="1:4" ht="21.6">
      <c r="A6066" s="27">
        <v>102228</v>
      </c>
      <c r="B6066" s="147" t="s">
        <v>87316</v>
      </c>
      <c r="C6066" s="149" t="s">
        <v>16</v>
      </c>
      <c r="D6066" s="123">
        <v>25.52</v>
      </c>
    </row>
    <row r="6067" spans="1:4" ht="21.6">
      <c r="A6067" s="9">
        <v>102229</v>
      </c>
      <c r="B6067" s="148" t="s">
        <v>87317</v>
      </c>
      <c r="C6067" s="150" t="s">
        <v>16</v>
      </c>
      <c r="D6067" s="124">
        <v>26.24</v>
      </c>
    </row>
    <row r="6068" spans="1:4" ht="21.6">
      <c r="A6068" s="27">
        <v>102230</v>
      </c>
      <c r="B6068" s="147" t="s">
        <v>87318</v>
      </c>
      <c r="C6068" s="149" t="s">
        <v>16</v>
      </c>
      <c r="D6068" s="123">
        <v>25.15</v>
      </c>
    </row>
    <row r="6069" spans="1:4">
      <c r="A6069" s="9">
        <v>102233</v>
      </c>
      <c r="B6069" s="148" t="s">
        <v>87319</v>
      </c>
      <c r="C6069" s="150" t="s">
        <v>16</v>
      </c>
      <c r="D6069" s="124">
        <v>12.11</v>
      </c>
    </row>
    <row r="6070" spans="1:4">
      <c r="A6070" s="27">
        <v>102234</v>
      </c>
      <c r="B6070" s="147" t="s">
        <v>87320</v>
      </c>
      <c r="C6070" s="149" t="s">
        <v>16</v>
      </c>
      <c r="D6070" s="123">
        <v>24.22</v>
      </c>
    </row>
    <row r="6071" spans="1:4">
      <c r="A6071" s="9">
        <v>100716</v>
      </c>
      <c r="B6071" s="148" t="s">
        <v>84879</v>
      </c>
      <c r="C6071" s="150" t="s">
        <v>16</v>
      </c>
      <c r="D6071" s="124">
        <v>28.38</v>
      </c>
    </row>
    <row r="6072" spans="1:4">
      <c r="A6072" s="27">
        <v>100717</v>
      </c>
      <c r="B6072" s="147" t="s">
        <v>84880</v>
      </c>
      <c r="C6072" s="149" t="s">
        <v>16</v>
      </c>
      <c r="D6072" s="123">
        <v>10.41</v>
      </c>
    </row>
    <row r="6073" spans="1:4">
      <c r="A6073" s="9">
        <v>100718</v>
      </c>
      <c r="B6073" s="148" t="s">
        <v>84881</v>
      </c>
      <c r="C6073" s="150" t="s">
        <v>10</v>
      </c>
      <c r="D6073" s="124">
        <v>1.48</v>
      </c>
    </row>
    <row r="6074" spans="1:4" ht="21.6">
      <c r="A6074" s="27">
        <v>100719</v>
      </c>
      <c r="B6074" s="147" t="s">
        <v>89983</v>
      </c>
      <c r="C6074" s="149" t="s">
        <v>16</v>
      </c>
      <c r="D6074" s="123">
        <v>10.44</v>
      </c>
    </row>
    <row r="6075" spans="1:4" ht="21.6">
      <c r="A6075" s="9">
        <v>100720</v>
      </c>
      <c r="B6075" s="148" t="s">
        <v>84882</v>
      </c>
      <c r="C6075" s="150" t="s">
        <v>16</v>
      </c>
      <c r="D6075" s="124">
        <v>11.07</v>
      </c>
    </row>
    <row r="6076" spans="1:4" ht="21.6">
      <c r="A6076" s="27">
        <v>100721</v>
      </c>
      <c r="B6076" s="147" t="s">
        <v>89984</v>
      </c>
      <c r="C6076" s="149" t="s">
        <v>16</v>
      </c>
      <c r="D6076" s="123">
        <v>25.87</v>
      </c>
    </row>
    <row r="6077" spans="1:4" ht="21.6">
      <c r="A6077" s="9">
        <v>100722</v>
      </c>
      <c r="B6077" s="148" t="s">
        <v>84883</v>
      </c>
      <c r="C6077" s="150" t="s">
        <v>16</v>
      </c>
      <c r="D6077" s="124">
        <v>25.94</v>
      </c>
    </row>
    <row r="6078" spans="1:4" ht="21.6">
      <c r="A6078" s="27">
        <v>100723</v>
      </c>
      <c r="B6078" s="147" t="s">
        <v>89985</v>
      </c>
      <c r="C6078" s="149" t="s">
        <v>16</v>
      </c>
      <c r="D6078" s="123">
        <v>11.18</v>
      </c>
    </row>
    <row r="6079" spans="1:4" ht="21.6">
      <c r="A6079" s="9">
        <v>100724</v>
      </c>
      <c r="B6079" s="148" t="s">
        <v>84884</v>
      </c>
      <c r="C6079" s="150" t="s">
        <v>16</v>
      </c>
      <c r="D6079" s="124">
        <v>14.06</v>
      </c>
    </row>
    <row r="6080" spans="1:4" ht="32.4">
      <c r="A6080" s="27">
        <v>100725</v>
      </c>
      <c r="B6080" s="147" t="s">
        <v>89986</v>
      </c>
      <c r="C6080" s="149" t="s">
        <v>16</v>
      </c>
      <c r="D6080" s="123">
        <v>26.12</v>
      </c>
    </row>
    <row r="6081" spans="1:4" ht="32.4">
      <c r="A6081" s="9">
        <v>100726</v>
      </c>
      <c r="B6081" s="148" t="s">
        <v>84885</v>
      </c>
      <c r="C6081" s="150" t="s">
        <v>16</v>
      </c>
      <c r="D6081" s="124">
        <v>28.83</v>
      </c>
    </row>
    <row r="6082" spans="1:4" ht="21.6">
      <c r="A6082" s="27">
        <v>100727</v>
      </c>
      <c r="B6082" s="147" t="s">
        <v>89987</v>
      </c>
      <c r="C6082" s="149" t="s">
        <v>16</v>
      </c>
      <c r="D6082" s="123">
        <v>25.2</v>
      </c>
    </row>
    <row r="6083" spans="1:4" ht="21.6">
      <c r="A6083" s="9">
        <v>100728</v>
      </c>
      <c r="B6083" s="148" t="s">
        <v>84886</v>
      </c>
      <c r="C6083" s="150" t="s">
        <v>16</v>
      </c>
      <c r="D6083" s="124">
        <v>24</v>
      </c>
    </row>
    <row r="6084" spans="1:4" ht="21.6">
      <c r="A6084" s="27">
        <v>100729</v>
      </c>
      <c r="B6084" s="147" t="s">
        <v>89988</v>
      </c>
      <c r="C6084" s="149" t="s">
        <v>16</v>
      </c>
      <c r="D6084" s="123">
        <v>19.25</v>
      </c>
    </row>
    <row r="6085" spans="1:4" ht="21.6">
      <c r="A6085" s="9">
        <v>100730</v>
      </c>
      <c r="B6085" s="148" t="s">
        <v>84887</v>
      </c>
      <c r="C6085" s="150" t="s">
        <v>16</v>
      </c>
      <c r="D6085" s="124">
        <v>23.67</v>
      </c>
    </row>
    <row r="6086" spans="1:4" ht="21.6">
      <c r="A6086" s="27">
        <v>100733</v>
      </c>
      <c r="B6086" s="147" t="s">
        <v>89989</v>
      </c>
      <c r="C6086" s="149" t="s">
        <v>16</v>
      </c>
      <c r="D6086" s="123">
        <v>13.14</v>
      </c>
    </row>
    <row r="6087" spans="1:4" ht="21.6">
      <c r="A6087" s="9">
        <v>100734</v>
      </c>
      <c r="B6087" s="148" t="s">
        <v>84888</v>
      </c>
      <c r="C6087" s="150" t="s">
        <v>16</v>
      </c>
      <c r="D6087" s="124">
        <v>17.07</v>
      </c>
    </row>
    <row r="6088" spans="1:4" ht="21.6">
      <c r="A6088" s="27">
        <v>100735</v>
      </c>
      <c r="B6088" s="147" t="s">
        <v>89990</v>
      </c>
      <c r="C6088" s="149" t="s">
        <v>16</v>
      </c>
      <c r="D6088" s="123">
        <v>11.8</v>
      </c>
    </row>
    <row r="6089" spans="1:4" ht="21.6">
      <c r="A6089" s="9">
        <v>100736</v>
      </c>
      <c r="B6089" s="148" t="s">
        <v>84889</v>
      </c>
      <c r="C6089" s="150" t="s">
        <v>16</v>
      </c>
      <c r="D6089" s="124">
        <v>15.94</v>
      </c>
    </row>
    <row r="6090" spans="1:4" ht="21.6">
      <c r="A6090" s="27">
        <v>100739</v>
      </c>
      <c r="B6090" s="147" t="s">
        <v>89991</v>
      </c>
      <c r="C6090" s="149" t="s">
        <v>16</v>
      </c>
      <c r="D6090" s="123">
        <v>10.28</v>
      </c>
    </row>
    <row r="6091" spans="1:4" ht="21.6">
      <c r="A6091" s="9">
        <v>100740</v>
      </c>
      <c r="B6091" s="148" t="s">
        <v>84890</v>
      </c>
      <c r="C6091" s="150" t="s">
        <v>16</v>
      </c>
      <c r="D6091" s="124">
        <v>11.6</v>
      </c>
    </row>
    <row r="6092" spans="1:4" ht="21.6">
      <c r="A6092" s="27">
        <v>100741</v>
      </c>
      <c r="B6092" s="147" t="s">
        <v>89992</v>
      </c>
      <c r="C6092" s="149" t="s">
        <v>16</v>
      </c>
      <c r="D6092" s="123">
        <v>25.53</v>
      </c>
    </row>
    <row r="6093" spans="1:4" ht="32.4">
      <c r="A6093" s="9">
        <v>100742</v>
      </c>
      <c r="B6093" s="148" t="s">
        <v>84891</v>
      </c>
      <c r="C6093" s="150" t="s">
        <v>16</v>
      </c>
      <c r="D6093" s="124">
        <v>26.44</v>
      </c>
    </row>
    <row r="6094" spans="1:4" ht="21.6">
      <c r="A6094" s="27">
        <v>100743</v>
      </c>
      <c r="B6094" s="147" t="s">
        <v>89993</v>
      </c>
      <c r="C6094" s="149" t="s">
        <v>16</v>
      </c>
      <c r="D6094" s="123">
        <v>10.06</v>
      </c>
    </row>
    <row r="6095" spans="1:4" ht="21.6">
      <c r="A6095" s="9">
        <v>100744</v>
      </c>
      <c r="B6095" s="148" t="s">
        <v>84892</v>
      </c>
      <c r="C6095" s="150" t="s">
        <v>16</v>
      </c>
      <c r="D6095" s="124">
        <v>11.45</v>
      </c>
    </row>
    <row r="6096" spans="1:4" ht="32.4">
      <c r="A6096" s="27">
        <v>100745</v>
      </c>
      <c r="B6096" s="147" t="s">
        <v>89994</v>
      </c>
      <c r="C6096" s="149" t="s">
        <v>16</v>
      </c>
      <c r="D6096" s="123">
        <v>25.29</v>
      </c>
    </row>
    <row r="6097" spans="1:4" ht="32.4">
      <c r="A6097" s="9">
        <v>100746</v>
      </c>
      <c r="B6097" s="148" t="s">
        <v>84893</v>
      </c>
      <c r="C6097" s="150" t="s">
        <v>16</v>
      </c>
      <c r="D6097" s="124">
        <v>26.29</v>
      </c>
    </row>
    <row r="6098" spans="1:4" ht="21.6">
      <c r="A6098" s="27">
        <v>100747</v>
      </c>
      <c r="B6098" s="147" t="s">
        <v>89995</v>
      </c>
      <c r="C6098" s="149" t="s">
        <v>16</v>
      </c>
      <c r="D6098" s="123">
        <v>10.15</v>
      </c>
    </row>
    <row r="6099" spans="1:4" ht="21.6">
      <c r="A6099" s="9">
        <v>100748</v>
      </c>
      <c r="B6099" s="148" t="s">
        <v>84894</v>
      </c>
      <c r="C6099" s="150" t="s">
        <v>16</v>
      </c>
      <c r="D6099" s="124">
        <v>11.51</v>
      </c>
    </row>
    <row r="6100" spans="1:4" ht="21.6">
      <c r="A6100" s="27">
        <v>100749</v>
      </c>
      <c r="B6100" s="147" t="s">
        <v>89996</v>
      </c>
      <c r="C6100" s="149" t="s">
        <v>16</v>
      </c>
      <c r="D6100" s="123">
        <v>25.39</v>
      </c>
    </row>
    <row r="6101" spans="1:4" ht="32.4">
      <c r="A6101" s="9">
        <v>100750</v>
      </c>
      <c r="B6101" s="148" t="s">
        <v>84895</v>
      </c>
      <c r="C6101" s="150" t="s">
        <v>16</v>
      </c>
      <c r="D6101" s="124">
        <v>26.36</v>
      </c>
    </row>
    <row r="6102" spans="1:4" ht="21.6">
      <c r="A6102" s="27">
        <v>100751</v>
      </c>
      <c r="B6102" s="147" t="s">
        <v>89997</v>
      </c>
      <c r="C6102" s="149" t="s">
        <v>16</v>
      </c>
      <c r="D6102" s="123">
        <v>38.520000000000003</v>
      </c>
    </row>
    <row r="6103" spans="1:4" ht="21.6">
      <c r="A6103" s="9">
        <v>100752</v>
      </c>
      <c r="B6103" s="148" t="s">
        <v>84896</v>
      </c>
      <c r="C6103" s="150" t="s">
        <v>16</v>
      </c>
      <c r="D6103" s="124">
        <v>47.35</v>
      </c>
    </row>
    <row r="6104" spans="1:4" ht="21.6">
      <c r="A6104" s="27">
        <v>100753</v>
      </c>
      <c r="B6104" s="147" t="s">
        <v>89998</v>
      </c>
      <c r="C6104" s="149" t="s">
        <v>16</v>
      </c>
      <c r="D6104" s="123">
        <v>23.61</v>
      </c>
    </row>
    <row r="6105" spans="1:4" ht="21.6">
      <c r="A6105" s="9">
        <v>100754</v>
      </c>
      <c r="B6105" s="148" t="s">
        <v>84897</v>
      </c>
      <c r="C6105" s="150" t="s">
        <v>16</v>
      </c>
      <c r="D6105" s="124">
        <v>31.89</v>
      </c>
    </row>
    <row r="6106" spans="1:4" ht="21.6">
      <c r="A6106" s="27">
        <v>100757</v>
      </c>
      <c r="B6106" s="147" t="s">
        <v>89999</v>
      </c>
      <c r="C6106" s="149" t="s">
        <v>16</v>
      </c>
      <c r="D6106" s="123">
        <v>51.07</v>
      </c>
    </row>
    <row r="6107" spans="1:4" ht="32.4">
      <c r="A6107" s="9">
        <v>100758</v>
      </c>
      <c r="B6107" s="148" t="s">
        <v>84898</v>
      </c>
      <c r="C6107" s="150" t="s">
        <v>16</v>
      </c>
      <c r="D6107" s="124">
        <v>52.9</v>
      </c>
    </row>
    <row r="6108" spans="1:4" ht="21.6">
      <c r="A6108" s="27">
        <v>100759</v>
      </c>
      <c r="B6108" s="147" t="s">
        <v>90000</v>
      </c>
      <c r="C6108" s="149" t="s">
        <v>16</v>
      </c>
      <c r="D6108" s="123">
        <v>50.59</v>
      </c>
    </row>
    <row r="6109" spans="1:4" ht="32.4">
      <c r="A6109" s="9">
        <v>100760</v>
      </c>
      <c r="B6109" s="148" t="s">
        <v>84899</v>
      </c>
      <c r="C6109" s="150" t="s">
        <v>16</v>
      </c>
      <c r="D6109" s="124">
        <v>52.61</v>
      </c>
    </row>
    <row r="6110" spans="1:4" ht="21.6">
      <c r="A6110" s="27">
        <v>100761</v>
      </c>
      <c r="B6110" s="147" t="s">
        <v>90001</v>
      </c>
      <c r="C6110" s="149" t="s">
        <v>16</v>
      </c>
      <c r="D6110" s="123">
        <v>50.79</v>
      </c>
    </row>
    <row r="6111" spans="1:4" ht="32.4">
      <c r="A6111" s="9">
        <v>100762</v>
      </c>
      <c r="B6111" s="148" t="s">
        <v>84900</v>
      </c>
      <c r="C6111" s="150" t="s">
        <v>16</v>
      </c>
      <c r="D6111" s="124">
        <v>52.73</v>
      </c>
    </row>
    <row r="6112" spans="1:4">
      <c r="A6112" s="27">
        <v>102488</v>
      </c>
      <c r="B6112" s="147" t="s">
        <v>87321</v>
      </c>
      <c r="C6112" s="149" t="s">
        <v>16</v>
      </c>
      <c r="D6112" s="123">
        <v>3.86</v>
      </c>
    </row>
    <row r="6113" spans="1:4">
      <c r="A6113" s="9">
        <v>102489</v>
      </c>
      <c r="B6113" s="148" t="s">
        <v>87322</v>
      </c>
      <c r="C6113" s="150" t="s">
        <v>16</v>
      </c>
      <c r="D6113" s="124">
        <v>27.79</v>
      </c>
    </row>
    <row r="6114" spans="1:4" ht="21.6">
      <c r="A6114" s="27">
        <v>102491</v>
      </c>
      <c r="B6114" s="147" t="s">
        <v>87323</v>
      </c>
      <c r="C6114" s="149" t="s">
        <v>16</v>
      </c>
      <c r="D6114" s="123">
        <v>20.239999999999998</v>
      </c>
    </row>
    <row r="6115" spans="1:4" ht="21.6">
      <c r="A6115" s="9">
        <v>102492</v>
      </c>
      <c r="B6115" s="148" t="s">
        <v>87324</v>
      </c>
      <c r="C6115" s="150" t="s">
        <v>16</v>
      </c>
      <c r="D6115" s="124">
        <v>25.77</v>
      </c>
    </row>
    <row r="6116" spans="1:4" ht="21.6">
      <c r="A6116" s="27">
        <v>102494</v>
      </c>
      <c r="B6116" s="147" t="s">
        <v>87325</v>
      </c>
      <c r="C6116" s="149" t="s">
        <v>16</v>
      </c>
      <c r="D6116" s="123">
        <v>59.74</v>
      </c>
    </row>
    <row r="6117" spans="1:4" ht="21.6">
      <c r="A6117" s="9">
        <v>102496</v>
      </c>
      <c r="B6117" s="148" t="s">
        <v>87326</v>
      </c>
      <c r="C6117" s="150" t="s">
        <v>10</v>
      </c>
      <c r="D6117" s="124">
        <v>12.96</v>
      </c>
    </row>
    <row r="6118" spans="1:4" ht="21.6">
      <c r="A6118" s="27">
        <v>102497</v>
      </c>
      <c r="B6118" s="147" t="s">
        <v>87327</v>
      </c>
      <c r="C6118" s="149" t="s">
        <v>10</v>
      </c>
      <c r="D6118" s="123">
        <v>5.08</v>
      </c>
    </row>
    <row r="6119" spans="1:4">
      <c r="A6119" s="9">
        <v>102498</v>
      </c>
      <c r="B6119" s="148" t="s">
        <v>87328</v>
      </c>
      <c r="C6119" s="150" t="s">
        <v>10</v>
      </c>
      <c r="D6119" s="124">
        <v>1.75</v>
      </c>
    </row>
    <row r="6120" spans="1:4">
      <c r="A6120" s="27">
        <v>102499</v>
      </c>
      <c r="B6120" s="147" t="s">
        <v>87329</v>
      </c>
      <c r="C6120" s="149" t="s">
        <v>16</v>
      </c>
      <c r="D6120" s="123">
        <v>3.22</v>
      </c>
    </row>
    <row r="6121" spans="1:4" ht="21.6">
      <c r="A6121" s="9">
        <v>102500</v>
      </c>
      <c r="B6121" s="148" t="s">
        <v>87330</v>
      </c>
      <c r="C6121" s="150" t="s">
        <v>10</v>
      </c>
      <c r="D6121" s="124">
        <v>4.4800000000000004</v>
      </c>
    </row>
    <row r="6122" spans="1:4" ht="21.6">
      <c r="A6122" s="27">
        <v>102501</v>
      </c>
      <c r="B6122" s="147" t="s">
        <v>87331</v>
      </c>
      <c r="C6122" s="149" t="s">
        <v>16</v>
      </c>
      <c r="D6122" s="123">
        <v>25.14</v>
      </c>
    </row>
    <row r="6123" spans="1:4" ht="21.6">
      <c r="A6123" s="9">
        <v>102504</v>
      </c>
      <c r="B6123" s="148" t="s">
        <v>87332</v>
      </c>
      <c r="C6123" s="150" t="s">
        <v>10</v>
      </c>
      <c r="D6123" s="124">
        <v>10.45</v>
      </c>
    </row>
    <row r="6124" spans="1:4" ht="21.6">
      <c r="A6124" s="27">
        <v>102505</v>
      </c>
      <c r="B6124" s="147" t="s">
        <v>87333</v>
      </c>
      <c r="C6124" s="149" t="s">
        <v>10</v>
      </c>
      <c r="D6124" s="123">
        <v>10.91</v>
      </c>
    </row>
    <row r="6125" spans="1:4" ht="21.6">
      <c r="A6125" s="9">
        <v>102506</v>
      </c>
      <c r="B6125" s="148" t="s">
        <v>87334</v>
      </c>
      <c r="C6125" s="150" t="s">
        <v>10</v>
      </c>
      <c r="D6125" s="124">
        <v>11.39</v>
      </c>
    </row>
    <row r="6126" spans="1:4">
      <c r="A6126" s="27">
        <v>102507</v>
      </c>
      <c r="B6126" s="147" t="s">
        <v>87335</v>
      </c>
      <c r="C6126" s="149" t="s">
        <v>10</v>
      </c>
      <c r="D6126" s="123">
        <v>6.33</v>
      </c>
    </row>
    <row r="6127" spans="1:4" ht="21.6">
      <c r="A6127" s="9">
        <v>102508</v>
      </c>
      <c r="B6127" s="148" t="s">
        <v>87336</v>
      </c>
      <c r="C6127" s="150" t="s">
        <v>16</v>
      </c>
      <c r="D6127" s="124">
        <v>44.09</v>
      </c>
    </row>
    <row r="6128" spans="1:4" ht="21.6">
      <c r="A6128" s="27">
        <v>102509</v>
      </c>
      <c r="B6128" s="147" t="s">
        <v>87337</v>
      </c>
      <c r="C6128" s="149" t="s">
        <v>16</v>
      </c>
      <c r="D6128" s="123">
        <v>27.61</v>
      </c>
    </row>
    <row r="6129" spans="1:4" ht="21.6">
      <c r="A6129" s="9">
        <v>102512</v>
      </c>
      <c r="B6129" s="148" t="s">
        <v>87338</v>
      </c>
      <c r="C6129" s="150" t="s">
        <v>10</v>
      </c>
      <c r="D6129" s="124">
        <v>5.85</v>
      </c>
    </row>
    <row r="6130" spans="1:4" ht="21.6">
      <c r="A6130" s="27">
        <v>102513</v>
      </c>
      <c r="B6130" s="147" t="s">
        <v>87339</v>
      </c>
      <c r="C6130" s="149" t="s">
        <v>16</v>
      </c>
      <c r="D6130" s="123">
        <v>48.61</v>
      </c>
    </row>
    <row r="6131" spans="1:4" ht="21.6">
      <c r="A6131" s="9">
        <v>102520</v>
      </c>
      <c r="B6131" s="148" t="s">
        <v>87340</v>
      </c>
      <c r="C6131" s="150" t="s">
        <v>16</v>
      </c>
      <c r="D6131" s="124">
        <v>84.61</v>
      </c>
    </row>
    <row r="6132" spans="1:4" ht="21.6">
      <c r="A6132" s="27">
        <v>101749</v>
      </c>
      <c r="B6132" s="147" t="s">
        <v>86407</v>
      </c>
      <c r="C6132" s="149" t="s">
        <v>16</v>
      </c>
      <c r="D6132" s="123">
        <v>59.07</v>
      </c>
    </row>
    <row r="6133" spans="1:4" ht="21.6">
      <c r="A6133" s="9">
        <v>101750</v>
      </c>
      <c r="B6133" s="148" t="s">
        <v>86408</v>
      </c>
      <c r="C6133" s="150" t="s">
        <v>16</v>
      </c>
      <c r="D6133" s="124">
        <v>56.35</v>
      </c>
    </row>
    <row r="6134" spans="1:4">
      <c r="A6134" s="27">
        <v>101729</v>
      </c>
      <c r="B6134" s="147" t="s">
        <v>86409</v>
      </c>
      <c r="C6134" s="149" t="s">
        <v>16</v>
      </c>
      <c r="D6134" s="123">
        <v>156.66999999999999</v>
      </c>
    </row>
    <row r="6135" spans="1:4">
      <c r="A6135" s="9">
        <v>101746</v>
      </c>
      <c r="B6135" s="148" t="s">
        <v>86410</v>
      </c>
      <c r="C6135" s="150" t="s">
        <v>16</v>
      </c>
      <c r="D6135" s="124">
        <v>235.68</v>
      </c>
    </row>
    <row r="6136" spans="1:4">
      <c r="A6136" s="27">
        <v>101751</v>
      </c>
      <c r="B6136" s="147" t="s">
        <v>86411</v>
      </c>
      <c r="C6136" s="149" t="s">
        <v>16</v>
      </c>
      <c r="D6136" s="123">
        <v>163.69</v>
      </c>
    </row>
    <row r="6137" spans="1:4" ht="21.6">
      <c r="A6137" s="9">
        <v>87246</v>
      </c>
      <c r="B6137" s="148" t="s">
        <v>90002</v>
      </c>
      <c r="C6137" s="150" t="s">
        <v>16</v>
      </c>
      <c r="D6137" s="124">
        <v>65.790000000000006</v>
      </c>
    </row>
    <row r="6138" spans="1:4" ht="21.6">
      <c r="A6138" s="27">
        <v>87247</v>
      </c>
      <c r="B6138" s="147" t="s">
        <v>90003</v>
      </c>
      <c r="C6138" s="149" t="s">
        <v>16</v>
      </c>
      <c r="D6138" s="123">
        <v>58.35</v>
      </c>
    </row>
    <row r="6139" spans="1:4" ht="21.6">
      <c r="A6139" s="9">
        <v>87248</v>
      </c>
      <c r="B6139" s="148" t="s">
        <v>90004</v>
      </c>
      <c r="C6139" s="150" t="s">
        <v>16</v>
      </c>
      <c r="D6139" s="124">
        <v>50.43</v>
      </c>
    </row>
    <row r="6140" spans="1:4" ht="21.6">
      <c r="A6140" s="27">
        <v>87249</v>
      </c>
      <c r="B6140" s="147" t="s">
        <v>90005</v>
      </c>
      <c r="C6140" s="149" t="s">
        <v>16</v>
      </c>
      <c r="D6140" s="123">
        <v>70.72</v>
      </c>
    </row>
    <row r="6141" spans="1:4" ht="21.6">
      <c r="A6141" s="9">
        <v>87250</v>
      </c>
      <c r="B6141" s="148" t="s">
        <v>90006</v>
      </c>
      <c r="C6141" s="150" t="s">
        <v>16</v>
      </c>
      <c r="D6141" s="124">
        <v>59.71</v>
      </c>
    </row>
    <row r="6142" spans="1:4" ht="21.6">
      <c r="A6142" s="27">
        <v>87251</v>
      </c>
      <c r="B6142" s="147" t="s">
        <v>90007</v>
      </c>
      <c r="C6142" s="149" t="s">
        <v>16</v>
      </c>
      <c r="D6142" s="123">
        <v>50.67</v>
      </c>
    </row>
    <row r="6143" spans="1:4" ht="21.6">
      <c r="A6143" s="9">
        <v>87255</v>
      </c>
      <c r="B6143" s="148" t="s">
        <v>90008</v>
      </c>
      <c r="C6143" s="150" t="s">
        <v>16</v>
      </c>
      <c r="D6143" s="124">
        <v>108.41</v>
      </c>
    </row>
    <row r="6144" spans="1:4" ht="21.6">
      <c r="A6144" s="27">
        <v>87256</v>
      </c>
      <c r="B6144" s="147" t="s">
        <v>90009</v>
      </c>
      <c r="C6144" s="149" t="s">
        <v>16</v>
      </c>
      <c r="D6144" s="123">
        <v>95.26</v>
      </c>
    </row>
    <row r="6145" spans="1:4" ht="21.6">
      <c r="A6145" s="9">
        <v>87257</v>
      </c>
      <c r="B6145" s="148" t="s">
        <v>90010</v>
      </c>
      <c r="C6145" s="150" t="s">
        <v>16</v>
      </c>
      <c r="D6145" s="124">
        <v>84.75</v>
      </c>
    </row>
    <row r="6146" spans="1:4" ht="21.6">
      <c r="A6146" s="27">
        <v>87258</v>
      </c>
      <c r="B6146" s="147" t="s">
        <v>90011</v>
      </c>
      <c r="C6146" s="149" t="s">
        <v>16</v>
      </c>
      <c r="D6146" s="123">
        <v>151.27000000000001</v>
      </c>
    </row>
    <row r="6147" spans="1:4" ht="21.6">
      <c r="A6147" s="9">
        <v>87259</v>
      </c>
      <c r="B6147" s="148" t="s">
        <v>90012</v>
      </c>
      <c r="C6147" s="150" t="s">
        <v>16</v>
      </c>
      <c r="D6147" s="124">
        <v>138.13</v>
      </c>
    </row>
    <row r="6148" spans="1:4" ht="21.6">
      <c r="A6148" s="27">
        <v>87260</v>
      </c>
      <c r="B6148" s="147" t="s">
        <v>90013</v>
      </c>
      <c r="C6148" s="149" t="s">
        <v>16</v>
      </c>
      <c r="D6148" s="123">
        <v>128.5</v>
      </c>
    </row>
    <row r="6149" spans="1:4" ht="21.6">
      <c r="A6149" s="9">
        <v>87261</v>
      </c>
      <c r="B6149" s="148" t="s">
        <v>90014</v>
      </c>
      <c r="C6149" s="150" t="s">
        <v>16</v>
      </c>
      <c r="D6149" s="124">
        <v>171.59</v>
      </c>
    </row>
    <row r="6150" spans="1:4" ht="21.6">
      <c r="A6150" s="27">
        <v>87262</v>
      </c>
      <c r="B6150" s="147" t="s">
        <v>90015</v>
      </c>
      <c r="C6150" s="149" t="s">
        <v>16</v>
      </c>
      <c r="D6150" s="123">
        <v>156.86000000000001</v>
      </c>
    </row>
    <row r="6151" spans="1:4" ht="21.6">
      <c r="A6151" s="9">
        <v>87263</v>
      </c>
      <c r="B6151" s="148" t="s">
        <v>90016</v>
      </c>
      <c r="C6151" s="150" t="s">
        <v>16</v>
      </c>
      <c r="D6151" s="124">
        <v>145.74</v>
      </c>
    </row>
    <row r="6152" spans="1:4" ht="32.4">
      <c r="A6152" s="27">
        <v>89046</v>
      </c>
      <c r="B6152" s="147" t="s">
        <v>86412</v>
      </c>
      <c r="C6152" s="149" t="s">
        <v>16</v>
      </c>
      <c r="D6152" s="123">
        <v>57.46</v>
      </c>
    </row>
    <row r="6153" spans="1:4" ht="32.4">
      <c r="A6153" s="9">
        <v>89171</v>
      </c>
      <c r="B6153" s="148" t="s">
        <v>86413</v>
      </c>
      <c r="C6153" s="150" t="s">
        <v>16</v>
      </c>
      <c r="D6153" s="124">
        <v>53.92</v>
      </c>
    </row>
    <row r="6154" spans="1:4" ht="21.6">
      <c r="A6154" s="27">
        <v>93389</v>
      </c>
      <c r="B6154" s="147" t="s">
        <v>90017</v>
      </c>
      <c r="C6154" s="149" t="s">
        <v>16</v>
      </c>
      <c r="D6154" s="123">
        <v>60.35</v>
      </c>
    </row>
    <row r="6155" spans="1:4" ht="21.6">
      <c r="A6155" s="9">
        <v>93390</v>
      </c>
      <c r="B6155" s="148" t="s">
        <v>90018</v>
      </c>
      <c r="C6155" s="150" t="s">
        <v>16</v>
      </c>
      <c r="D6155" s="124">
        <v>52.99</v>
      </c>
    </row>
    <row r="6156" spans="1:4" ht="21.6">
      <c r="A6156" s="27">
        <v>93391</v>
      </c>
      <c r="B6156" s="147" t="s">
        <v>90019</v>
      </c>
      <c r="C6156" s="149" t="s">
        <v>16</v>
      </c>
      <c r="D6156" s="123">
        <v>45.1</v>
      </c>
    </row>
    <row r="6157" spans="1:4" ht="21.6">
      <c r="A6157" s="9">
        <v>104593</v>
      </c>
      <c r="B6157" s="148" t="s">
        <v>90020</v>
      </c>
      <c r="C6157" s="150" t="s">
        <v>16</v>
      </c>
      <c r="D6157" s="124">
        <v>112.44</v>
      </c>
    </row>
    <row r="6158" spans="1:4" ht="21.6">
      <c r="A6158" s="27">
        <v>104594</v>
      </c>
      <c r="B6158" s="147" t="s">
        <v>90021</v>
      </c>
      <c r="C6158" s="149" t="s">
        <v>16</v>
      </c>
      <c r="D6158" s="123">
        <v>97.71</v>
      </c>
    </row>
    <row r="6159" spans="1:4" ht="21.6">
      <c r="A6159" s="9">
        <v>104595</v>
      </c>
      <c r="B6159" s="148" t="s">
        <v>90022</v>
      </c>
      <c r="C6159" s="150" t="s">
        <v>16</v>
      </c>
      <c r="D6159" s="124">
        <v>85.28</v>
      </c>
    </row>
    <row r="6160" spans="1:4" ht="21.6">
      <c r="A6160" s="27">
        <v>104596</v>
      </c>
      <c r="B6160" s="147" t="s">
        <v>90023</v>
      </c>
      <c r="C6160" s="149" t="s">
        <v>16</v>
      </c>
      <c r="D6160" s="123">
        <v>176.39</v>
      </c>
    </row>
    <row r="6161" spans="1:4" ht="21.6">
      <c r="A6161" s="9">
        <v>104597</v>
      </c>
      <c r="B6161" s="148" t="s">
        <v>90024</v>
      </c>
      <c r="C6161" s="150" t="s">
        <v>16</v>
      </c>
      <c r="D6161" s="124">
        <v>159.78</v>
      </c>
    </row>
    <row r="6162" spans="1:4" ht="21.6">
      <c r="A6162" s="27">
        <v>104598</v>
      </c>
      <c r="B6162" s="147" t="s">
        <v>90025</v>
      </c>
      <c r="C6162" s="149" t="s">
        <v>16</v>
      </c>
      <c r="D6162" s="123">
        <v>146.4</v>
      </c>
    </row>
    <row r="6163" spans="1:4" ht="21.6">
      <c r="A6163" s="9">
        <v>104599</v>
      </c>
      <c r="B6163" s="148" t="s">
        <v>90026</v>
      </c>
      <c r="C6163" s="150" t="s">
        <v>16</v>
      </c>
      <c r="D6163" s="124">
        <v>79.41</v>
      </c>
    </row>
    <row r="6164" spans="1:4" ht="21.6">
      <c r="A6164" s="27">
        <v>104600</v>
      </c>
      <c r="B6164" s="147" t="s">
        <v>90027</v>
      </c>
      <c r="C6164" s="149" t="s">
        <v>16</v>
      </c>
      <c r="D6164" s="123">
        <v>73.52</v>
      </c>
    </row>
    <row r="6165" spans="1:4" ht="21.6">
      <c r="A6165" s="9">
        <v>104601</v>
      </c>
      <c r="B6165" s="148" t="s">
        <v>90028</v>
      </c>
      <c r="C6165" s="150" t="s">
        <v>16</v>
      </c>
      <c r="D6165" s="124">
        <v>63.49</v>
      </c>
    </row>
    <row r="6166" spans="1:4" ht="21.6">
      <c r="A6166" s="27">
        <v>104602</v>
      </c>
      <c r="B6166" s="147" t="s">
        <v>90029</v>
      </c>
      <c r="C6166" s="149" t="s">
        <v>16</v>
      </c>
      <c r="D6166" s="123">
        <v>57.97</v>
      </c>
    </row>
    <row r="6167" spans="1:4" ht="21.6">
      <c r="A6167" s="9">
        <v>104603</v>
      </c>
      <c r="B6167" s="148" t="s">
        <v>90030</v>
      </c>
      <c r="C6167" s="150" t="s">
        <v>16</v>
      </c>
      <c r="D6167" s="124">
        <v>52.99</v>
      </c>
    </row>
    <row r="6168" spans="1:4" ht="21.6">
      <c r="A6168" s="27">
        <v>104604</v>
      </c>
      <c r="B6168" s="147" t="s">
        <v>90031</v>
      </c>
      <c r="C6168" s="149" t="s">
        <v>16</v>
      </c>
      <c r="D6168" s="123">
        <v>47.57</v>
      </c>
    </row>
    <row r="6169" spans="1:4" ht="21.6">
      <c r="A6169" s="9">
        <v>104605</v>
      </c>
      <c r="B6169" s="148" t="s">
        <v>90032</v>
      </c>
      <c r="C6169" s="150" t="s">
        <v>16</v>
      </c>
      <c r="D6169" s="124">
        <v>99.54</v>
      </c>
    </row>
    <row r="6170" spans="1:4" ht="21.6">
      <c r="A6170" s="27">
        <v>104606</v>
      </c>
      <c r="B6170" s="147" t="s">
        <v>90033</v>
      </c>
      <c r="C6170" s="149" t="s">
        <v>16</v>
      </c>
      <c r="D6170" s="123">
        <v>67.87</v>
      </c>
    </row>
    <row r="6171" spans="1:4" ht="21.6">
      <c r="A6171" s="9">
        <v>104607</v>
      </c>
      <c r="B6171" s="148" t="s">
        <v>90034</v>
      </c>
      <c r="C6171" s="150" t="s">
        <v>16</v>
      </c>
      <c r="D6171" s="124">
        <v>54.32</v>
      </c>
    </row>
    <row r="6172" spans="1:4" ht="21.6">
      <c r="A6172" s="27">
        <v>104608</v>
      </c>
      <c r="B6172" s="147" t="s">
        <v>90035</v>
      </c>
      <c r="C6172" s="149" t="s">
        <v>16</v>
      </c>
      <c r="D6172" s="123">
        <v>189.06</v>
      </c>
    </row>
    <row r="6173" spans="1:4" ht="21.6">
      <c r="A6173" s="9">
        <v>104609</v>
      </c>
      <c r="B6173" s="148" t="s">
        <v>90036</v>
      </c>
      <c r="C6173" s="150" t="s">
        <v>16</v>
      </c>
      <c r="D6173" s="124">
        <v>148.82</v>
      </c>
    </row>
    <row r="6174" spans="1:4" ht="21.6">
      <c r="A6174" s="27">
        <v>104610</v>
      </c>
      <c r="B6174" s="147" t="s">
        <v>90037</v>
      </c>
      <c r="C6174" s="149" t="s">
        <v>16</v>
      </c>
      <c r="D6174" s="123">
        <v>133.28</v>
      </c>
    </row>
    <row r="6175" spans="1:4">
      <c r="A6175" s="9">
        <v>98671</v>
      </c>
      <c r="B6175" s="148" t="s">
        <v>86414</v>
      </c>
      <c r="C6175" s="150" t="s">
        <v>16</v>
      </c>
      <c r="D6175" s="124">
        <v>341.57</v>
      </c>
    </row>
    <row r="6176" spans="1:4">
      <c r="A6176" s="27">
        <v>98672</v>
      </c>
      <c r="B6176" s="147" t="s">
        <v>86415</v>
      </c>
      <c r="C6176" s="149" t="s">
        <v>16</v>
      </c>
      <c r="D6176" s="123">
        <v>424.43</v>
      </c>
    </row>
    <row r="6177" spans="1:4">
      <c r="A6177" s="9">
        <v>98678</v>
      </c>
      <c r="B6177" s="148" t="s">
        <v>86416</v>
      </c>
      <c r="C6177" s="150" t="s">
        <v>16</v>
      </c>
      <c r="D6177" s="124">
        <v>433.11</v>
      </c>
    </row>
    <row r="6178" spans="1:4" ht="21.6">
      <c r="A6178" s="27">
        <v>98679</v>
      </c>
      <c r="B6178" s="147" t="s">
        <v>86417</v>
      </c>
      <c r="C6178" s="149" t="s">
        <v>16</v>
      </c>
      <c r="D6178" s="123">
        <v>40.14</v>
      </c>
    </row>
    <row r="6179" spans="1:4" ht="21.6">
      <c r="A6179" s="9">
        <v>98680</v>
      </c>
      <c r="B6179" s="148" t="s">
        <v>86418</v>
      </c>
      <c r="C6179" s="150" t="s">
        <v>16</v>
      </c>
      <c r="D6179" s="124">
        <v>50.55</v>
      </c>
    </row>
    <row r="6180" spans="1:4" ht="21.6">
      <c r="A6180" s="27">
        <v>98681</v>
      </c>
      <c r="B6180" s="147" t="s">
        <v>86419</v>
      </c>
      <c r="C6180" s="149" t="s">
        <v>16</v>
      </c>
      <c r="D6180" s="123">
        <v>37.409999999999997</v>
      </c>
    </row>
    <row r="6181" spans="1:4" ht="21.6">
      <c r="A6181" s="9">
        <v>98682</v>
      </c>
      <c r="B6181" s="148" t="s">
        <v>86420</v>
      </c>
      <c r="C6181" s="150" t="s">
        <v>16</v>
      </c>
      <c r="D6181" s="124">
        <v>47.83</v>
      </c>
    </row>
    <row r="6182" spans="1:4">
      <c r="A6182" s="27">
        <v>98685</v>
      </c>
      <c r="B6182" s="147" t="s">
        <v>86421</v>
      </c>
      <c r="C6182" s="149" t="s">
        <v>10</v>
      </c>
      <c r="D6182" s="123">
        <v>62.79</v>
      </c>
    </row>
    <row r="6183" spans="1:4">
      <c r="A6183" s="9">
        <v>98686</v>
      </c>
      <c r="B6183" s="148" t="s">
        <v>86422</v>
      </c>
      <c r="C6183" s="150" t="s">
        <v>10</v>
      </c>
      <c r="D6183" s="124">
        <v>45.5</v>
      </c>
    </row>
    <row r="6184" spans="1:4">
      <c r="A6184" s="27">
        <v>98688</v>
      </c>
      <c r="B6184" s="147" t="s">
        <v>86423</v>
      </c>
      <c r="C6184" s="149" t="s">
        <v>10</v>
      </c>
      <c r="D6184" s="123">
        <v>72.849999999999994</v>
      </c>
    </row>
    <row r="6185" spans="1:4">
      <c r="A6185" s="9">
        <v>98689</v>
      </c>
      <c r="B6185" s="148" t="s">
        <v>86424</v>
      </c>
      <c r="C6185" s="150" t="s">
        <v>10</v>
      </c>
      <c r="D6185" s="124">
        <v>90.69</v>
      </c>
    </row>
    <row r="6186" spans="1:4" ht="21.6">
      <c r="A6186" s="27">
        <v>101090</v>
      </c>
      <c r="B6186" s="147" t="s">
        <v>85020</v>
      </c>
      <c r="C6186" s="149" t="s">
        <v>16</v>
      </c>
      <c r="D6186" s="123">
        <v>200.31</v>
      </c>
    </row>
    <row r="6187" spans="1:4">
      <c r="A6187" s="9">
        <v>101091</v>
      </c>
      <c r="B6187" s="148" t="s">
        <v>85021</v>
      </c>
      <c r="C6187" s="150" t="s">
        <v>16</v>
      </c>
      <c r="D6187" s="124">
        <v>153.05000000000001</v>
      </c>
    </row>
    <row r="6188" spans="1:4" ht="21.6">
      <c r="A6188" s="27">
        <v>101725</v>
      </c>
      <c r="B6188" s="147" t="s">
        <v>86425</v>
      </c>
      <c r="C6188" s="149" t="s">
        <v>16</v>
      </c>
      <c r="D6188" s="123">
        <v>295.83</v>
      </c>
    </row>
    <row r="6189" spans="1:4" ht="21.6">
      <c r="A6189" s="9">
        <v>101726</v>
      </c>
      <c r="B6189" s="148" t="s">
        <v>86426</v>
      </c>
      <c r="C6189" s="150" t="s">
        <v>16</v>
      </c>
      <c r="D6189" s="124">
        <v>197.2</v>
      </c>
    </row>
    <row r="6190" spans="1:4">
      <c r="A6190" s="27">
        <v>101731</v>
      </c>
      <c r="B6190" s="147" t="s">
        <v>86427</v>
      </c>
      <c r="C6190" s="149" t="s">
        <v>16</v>
      </c>
      <c r="D6190" s="123">
        <v>287.16000000000003</v>
      </c>
    </row>
    <row r="6191" spans="1:4">
      <c r="A6191" s="9">
        <v>101732</v>
      </c>
      <c r="B6191" s="148" t="s">
        <v>86428</v>
      </c>
      <c r="C6191" s="150" t="s">
        <v>16</v>
      </c>
      <c r="D6191" s="124">
        <v>94.96</v>
      </c>
    </row>
    <row r="6192" spans="1:4" ht="21.6">
      <c r="A6192" s="27">
        <v>101094</v>
      </c>
      <c r="B6192" s="147" t="s">
        <v>90038</v>
      </c>
      <c r="C6192" s="149" t="s">
        <v>10</v>
      </c>
      <c r="D6192" s="123">
        <v>176.95</v>
      </c>
    </row>
    <row r="6193" spans="1:4" ht="21.6">
      <c r="A6193" s="9">
        <v>101727</v>
      </c>
      <c r="B6193" s="148" t="s">
        <v>86429</v>
      </c>
      <c r="C6193" s="150" t="s">
        <v>16</v>
      </c>
      <c r="D6193" s="124">
        <v>207.01</v>
      </c>
    </row>
    <row r="6194" spans="1:4">
      <c r="A6194" s="27">
        <v>101733</v>
      </c>
      <c r="B6194" s="147" t="s">
        <v>86430</v>
      </c>
      <c r="C6194" s="149" t="s">
        <v>16</v>
      </c>
      <c r="D6194" s="123">
        <v>283.43</v>
      </c>
    </row>
    <row r="6195" spans="1:4">
      <c r="A6195" s="9">
        <v>101734</v>
      </c>
      <c r="B6195" s="148" t="s">
        <v>86431</v>
      </c>
      <c r="C6195" s="150" t="s">
        <v>16</v>
      </c>
      <c r="D6195" s="124">
        <v>429.47</v>
      </c>
    </row>
    <row r="6196" spans="1:4">
      <c r="A6196" s="27">
        <v>101735</v>
      </c>
      <c r="B6196" s="147" t="s">
        <v>86432</v>
      </c>
      <c r="C6196" s="149" t="s">
        <v>16</v>
      </c>
      <c r="D6196" s="123">
        <v>440.06</v>
      </c>
    </row>
    <row r="6197" spans="1:4">
      <c r="A6197" s="9">
        <v>101736</v>
      </c>
      <c r="B6197" s="148" t="s">
        <v>86433</v>
      </c>
      <c r="C6197" s="150" t="s">
        <v>16</v>
      </c>
      <c r="D6197" s="124">
        <v>108.68</v>
      </c>
    </row>
    <row r="6198" spans="1:4">
      <c r="A6198" s="27">
        <v>101737</v>
      </c>
      <c r="B6198" s="147" t="s">
        <v>86434</v>
      </c>
      <c r="C6198" s="149" t="s">
        <v>16</v>
      </c>
      <c r="D6198" s="123">
        <v>129.63</v>
      </c>
    </row>
    <row r="6199" spans="1:4">
      <c r="A6199" s="9">
        <v>101748</v>
      </c>
      <c r="B6199" s="148" t="s">
        <v>86435</v>
      </c>
      <c r="C6199" s="150" t="s">
        <v>16</v>
      </c>
      <c r="D6199" s="124">
        <v>3.88</v>
      </c>
    </row>
    <row r="6200" spans="1:4" ht="32.4">
      <c r="A6200" s="27">
        <v>104162</v>
      </c>
      <c r="B6200" s="147" t="s">
        <v>88384</v>
      </c>
      <c r="C6200" s="149" t="s">
        <v>16</v>
      </c>
      <c r="D6200" s="123">
        <v>98.71</v>
      </c>
    </row>
    <row r="6201" spans="1:4">
      <c r="A6201" s="9">
        <v>101092</v>
      </c>
      <c r="B6201" s="148" t="s">
        <v>85022</v>
      </c>
      <c r="C6201" s="150" t="s">
        <v>16</v>
      </c>
      <c r="D6201" s="124">
        <v>353.4</v>
      </c>
    </row>
    <row r="6202" spans="1:4">
      <c r="A6202" s="27">
        <v>101093</v>
      </c>
      <c r="B6202" s="147" t="s">
        <v>85023</v>
      </c>
      <c r="C6202" s="149" t="s">
        <v>16</v>
      </c>
      <c r="D6202" s="123">
        <v>436.26</v>
      </c>
    </row>
    <row r="6203" spans="1:4">
      <c r="A6203" s="9">
        <v>98695</v>
      </c>
      <c r="B6203" s="148" t="s">
        <v>86436</v>
      </c>
      <c r="C6203" s="150" t="s">
        <v>10</v>
      </c>
      <c r="D6203" s="124">
        <v>79.84</v>
      </c>
    </row>
    <row r="6204" spans="1:4">
      <c r="A6204" s="27">
        <v>98697</v>
      </c>
      <c r="B6204" s="147" t="s">
        <v>86437</v>
      </c>
      <c r="C6204" s="149" t="s">
        <v>10</v>
      </c>
      <c r="D6204" s="123">
        <v>51.9</v>
      </c>
    </row>
    <row r="6205" spans="1:4">
      <c r="A6205" s="9">
        <v>101738</v>
      </c>
      <c r="B6205" s="148" t="s">
        <v>86438</v>
      </c>
      <c r="C6205" s="150" t="s">
        <v>10</v>
      </c>
      <c r="D6205" s="124">
        <v>27.01</v>
      </c>
    </row>
    <row r="6206" spans="1:4">
      <c r="A6206" s="27">
        <v>101739</v>
      </c>
      <c r="B6206" s="147" t="s">
        <v>86439</v>
      </c>
      <c r="C6206" s="149" t="s">
        <v>10</v>
      </c>
      <c r="D6206" s="123">
        <v>30.05</v>
      </c>
    </row>
    <row r="6207" spans="1:4" ht="21.6">
      <c r="A6207" s="9">
        <v>88648</v>
      </c>
      <c r="B6207" s="148" t="s">
        <v>90039</v>
      </c>
      <c r="C6207" s="150" t="s">
        <v>10</v>
      </c>
      <c r="D6207" s="124">
        <v>7.44</v>
      </c>
    </row>
    <row r="6208" spans="1:4" ht="21.6">
      <c r="A6208" s="27">
        <v>88649</v>
      </c>
      <c r="B6208" s="147" t="s">
        <v>90040</v>
      </c>
      <c r="C6208" s="149" t="s">
        <v>10</v>
      </c>
      <c r="D6208" s="123">
        <v>8.3699999999999992</v>
      </c>
    </row>
    <row r="6209" spans="1:4" ht="21.6">
      <c r="A6209" s="9">
        <v>88650</v>
      </c>
      <c r="B6209" s="148" t="s">
        <v>90041</v>
      </c>
      <c r="C6209" s="150" t="s">
        <v>10</v>
      </c>
      <c r="D6209" s="124">
        <v>15.63</v>
      </c>
    </row>
    <row r="6210" spans="1:4" ht="21.6">
      <c r="A6210" s="27">
        <v>96467</v>
      </c>
      <c r="B6210" s="147" t="s">
        <v>90042</v>
      </c>
      <c r="C6210" s="149" t="s">
        <v>10</v>
      </c>
      <c r="D6210" s="123">
        <v>6.82</v>
      </c>
    </row>
    <row r="6211" spans="1:4">
      <c r="A6211" s="9">
        <v>101740</v>
      </c>
      <c r="B6211" s="148" t="s">
        <v>86440</v>
      </c>
      <c r="C6211" s="150" t="s">
        <v>10</v>
      </c>
      <c r="D6211" s="124">
        <v>49.4</v>
      </c>
    </row>
    <row r="6212" spans="1:4">
      <c r="A6212" s="27">
        <v>101741</v>
      </c>
      <c r="B6212" s="147" t="s">
        <v>86441</v>
      </c>
      <c r="C6212" s="149" t="s">
        <v>10</v>
      </c>
      <c r="D6212" s="123">
        <v>25.29</v>
      </c>
    </row>
    <row r="6213" spans="1:4" ht="21.6">
      <c r="A6213" s="9">
        <v>94990</v>
      </c>
      <c r="B6213" s="148" t="s">
        <v>90043</v>
      </c>
      <c r="C6213" s="150" t="s">
        <v>6</v>
      </c>
      <c r="D6213" s="124">
        <v>817.88</v>
      </c>
    </row>
    <row r="6214" spans="1:4" ht="21.6">
      <c r="A6214" s="27">
        <v>94991</v>
      </c>
      <c r="B6214" s="147" t="s">
        <v>90044</v>
      </c>
      <c r="C6214" s="149" t="s">
        <v>6</v>
      </c>
      <c r="D6214" s="123">
        <v>749.99</v>
      </c>
    </row>
    <row r="6215" spans="1:4" ht="21.6">
      <c r="A6215" s="9">
        <v>94992</v>
      </c>
      <c r="B6215" s="148" t="s">
        <v>90045</v>
      </c>
      <c r="C6215" s="150" t="s">
        <v>16</v>
      </c>
      <c r="D6215" s="124">
        <v>76.930000000000007</v>
      </c>
    </row>
    <row r="6216" spans="1:4" ht="21.6">
      <c r="A6216" s="27">
        <v>94993</v>
      </c>
      <c r="B6216" s="147" t="s">
        <v>90046</v>
      </c>
      <c r="C6216" s="149" t="s">
        <v>16</v>
      </c>
      <c r="D6216" s="123">
        <v>72.86</v>
      </c>
    </row>
    <row r="6217" spans="1:4" ht="21.6">
      <c r="A6217" s="9">
        <v>94994</v>
      </c>
      <c r="B6217" s="148" t="s">
        <v>90047</v>
      </c>
      <c r="C6217" s="150" t="s">
        <v>16</v>
      </c>
      <c r="D6217" s="124">
        <v>93.68</v>
      </c>
    </row>
    <row r="6218" spans="1:4" ht="21.6">
      <c r="A6218" s="27">
        <v>94995</v>
      </c>
      <c r="B6218" s="147" t="s">
        <v>90048</v>
      </c>
      <c r="C6218" s="149" t="s">
        <v>16</v>
      </c>
      <c r="D6218" s="123">
        <v>88.25</v>
      </c>
    </row>
    <row r="6219" spans="1:4">
      <c r="A6219" s="9">
        <v>101747</v>
      </c>
      <c r="B6219" s="148" t="s">
        <v>86442</v>
      </c>
      <c r="C6219" s="150" t="s">
        <v>16</v>
      </c>
      <c r="D6219" s="124">
        <v>79.03</v>
      </c>
    </row>
    <row r="6220" spans="1:4" ht="21.6">
      <c r="A6220" s="27">
        <v>104626</v>
      </c>
      <c r="B6220" s="147" t="s">
        <v>90049</v>
      </c>
      <c r="C6220" s="149" t="s">
        <v>6</v>
      </c>
      <c r="D6220" s="123">
        <v>767.69</v>
      </c>
    </row>
    <row r="6221" spans="1:4" ht="21.6">
      <c r="A6221" s="9">
        <v>104658</v>
      </c>
      <c r="B6221" s="148" t="s">
        <v>90050</v>
      </c>
      <c r="C6221" s="150" t="s">
        <v>16</v>
      </c>
      <c r="D6221" s="124">
        <v>185.33</v>
      </c>
    </row>
    <row r="6222" spans="1:4" ht="32.4">
      <c r="A6222" s="27">
        <v>87620</v>
      </c>
      <c r="B6222" s="147" t="s">
        <v>87341</v>
      </c>
      <c r="C6222" s="149" t="s">
        <v>16</v>
      </c>
      <c r="D6222" s="123">
        <v>33.49</v>
      </c>
    </row>
    <row r="6223" spans="1:4" ht="21.6">
      <c r="A6223" s="9">
        <v>87622</v>
      </c>
      <c r="B6223" s="148" t="s">
        <v>87342</v>
      </c>
      <c r="C6223" s="150" t="s">
        <v>16</v>
      </c>
      <c r="D6223" s="124">
        <v>35.83</v>
      </c>
    </row>
    <row r="6224" spans="1:4" ht="21.6">
      <c r="A6224" s="27">
        <v>87623</v>
      </c>
      <c r="B6224" s="147" t="s">
        <v>87343</v>
      </c>
      <c r="C6224" s="149" t="s">
        <v>16</v>
      </c>
      <c r="D6224" s="123">
        <v>79.569999999999993</v>
      </c>
    </row>
    <row r="6225" spans="1:4" ht="21.6">
      <c r="A6225" s="9">
        <v>87624</v>
      </c>
      <c r="B6225" s="148" t="s">
        <v>87343</v>
      </c>
      <c r="C6225" s="150" t="s">
        <v>16</v>
      </c>
      <c r="D6225" s="124">
        <v>85.35</v>
      </c>
    </row>
    <row r="6226" spans="1:4" ht="32.4">
      <c r="A6226" s="27">
        <v>87630</v>
      </c>
      <c r="B6226" s="147" t="s">
        <v>87344</v>
      </c>
      <c r="C6226" s="149" t="s">
        <v>16</v>
      </c>
      <c r="D6226" s="123">
        <v>42.94</v>
      </c>
    </row>
    <row r="6227" spans="1:4" ht="21.6">
      <c r="A6227" s="9">
        <v>87632</v>
      </c>
      <c r="B6227" s="148" t="s">
        <v>87345</v>
      </c>
      <c r="C6227" s="150" t="s">
        <v>16</v>
      </c>
      <c r="D6227" s="124">
        <v>46.19</v>
      </c>
    </row>
    <row r="6228" spans="1:4" ht="21.6">
      <c r="A6228" s="27">
        <v>87633</v>
      </c>
      <c r="B6228" s="147" t="s">
        <v>87346</v>
      </c>
      <c r="C6228" s="149" t="s">
        <v>16</v>
      </c>
      <c r="D6228" s="123">
        <v>107.01</v>
      </c>
    </row>
    <row r="6229" spans="1:4" ht="21.6">
      <c r="A6229" s="9">
        <v>87634</v>
      </c>
      <c r="B6229" s="148" t="s">
        <v>87347</v>
      </c>
      <c r="C6229" s="150" t="s">
        <v>16</v>
      </c>
      <c r="D6229" s="124">
        <v>115.04</v>
      </c>
    </row>
    <row r="6230" spans="1:4" ht="32.4">
      <c r="A6230" s="27">
        <v>87640</v>
      </c>
      <c r="B6230" s="147" t="s">
        <v>87348</v>
      </c>
      <c r="C6230" s="149" t="s">
        <v>16</v>
      </c>
      <c r="D6230" s="123">
        <v>50.67</v>
      </c>
    </row>
    <row r="6231" spans="1:4" ht="21.6">
      <c r="A6231" s="9">
        <v>87642</v>
      </c>
      <c r="B6231" s="148" t="s">
        <v>87349</v>
      </c>
      <c r="C6231" s="150" t="s">
        <v>16</v>
      </c>
      <c r="D6231" s="124">
        <v>54.67</v>
      </c>
    </row>
    <row r="6232" spans="1:4" ht="21.6">
      <c r="A6232" s="27">
        <v>87643</v>
      </c>
      <c r="B6232" s="147" t="s">
        <v>87350</v>
      </c>
      <c r="C6232" s="149" t="s">
        <v>16</v>
      </c>
      <c r="D6232" s="123">
        <v>129.46</v>
      </c>
    </row>
    <row r="6233" spans="1:4" ht="21.6">
      <c r="A6233" s="9">
        <v>87644</v>
      </c>
      <c r="B6233" s="148" t="s">
        <v>87351</v>
      </c>
      <c r="C6233" s="150" t="s">
        <v>16</v>
      </c>
      <c r="D6233" s="124">
        <v>139.34</v>
      </c>
    </row>
    <row r="6234" spans="1:4" ht="32.4">
      <c r="A6234" s="27">
        <v>87680</v>
      </c>
      <c r="B6234" s="147" t="s">
        <v>87352</v>
      </c>
      <c r="C6234" s="149" t="s">
        <v>16</v>
      </c>
      <c r="D6234" s="123">
        <v>45.92</v>
      </c>
    </row>
    <row r="6235" spans="1:4" ht="21.6">
      <c r="A6235" s="9">
        <v>87682</v>
      </c>
      <c r="B6235" s="148" t="s">
        <v>87353</v>
      </c>
      <c r="C6235" s="150" t="s">
        <v>16</v>
      </c>
      <c r="D6235" s="124">
        <v>49.92</v>
      </c>
    </row>
    <row r="6236" spans="1:4" ht="21.6">
      <c r="A6236" s="27">
        <v>87683</v>
      </c>
      <c r="B6236" s="147" t="s">
        <v>87354</v>
      </c>
      <c r="C6236" s="149" t="s">
        <v>16</v>
      </c>
      <c r="D6236" s="123">
        <v>124.71</v>
      </c>
    </row>
    <row r="6237" spans="1:4" ht="21.6">
      <c r="A6237" s="9">
        <v>87684</v>
      </c>
      <c r="B6237" s="148" t="s">
        <v>87355</v>
      </c>
      <c r="C6237" s="150" t="s">
        <v>16</v>
      </c>
      <c r="D6237" s="124">
        <v>134.59</v>
      </c>
    </row>
    <row r="6238" spans="1:4" ht="32.4">
      <c r="A6238" s="27">
        <v>87690</v>
      </c>
      <c r="B6238" s="147" t="s">
        <v>87356</v>
      </c>
      <c r="C6238" s="149" t="s">
        <v>16</v>
      </c>
      <c r="D6238" s="123">
        <v>52.63</v>
      </c>
    </row>
    <row r="6239" spans="1:4" ht="21.6">
      <c r="A6239" s="9">
        <v>87692</v>
      </c>
      <c r="B6239" s="148" t="s">
        <v>87357</v>
      </c>
      <c r="C6239" s="150" t="s">
        <v>16</v>
      </c>
      <c r="D6239" s="124">
        <v>57.2</v>
      </c>
    </row>
    <row r="6240" spans="1:4" ht="21.6">
      <c r="A6240" s="27">
        <v>87693</v>
      </c>
      <c r="B6240" s="147" t="s">
        <v>87358</v>
      </c>
      <c r="C6240" s="149" t="s">
        <v>16</v>
      </c>
      <c r="D6240" s="123">
        <v>142.87</v>
      </c>
    </row>
    <row r="6241" spans="1:4" ht="21.6">
      <c r="A6241" s="9">
        <v>87694</v>
      </c>
      <c r="B6241" s="148" t="s">
        <v>87359</v>
      </c>
      <c r="C6241" s="150" t="s">
        <v>16</v>
      </c>
      <c r="D6241" s="124">
        <v>154.18</v>
      </c>
    </row>
    <row r="6242" spans="1:4" ht="32.4">
      <c r="A6242" s="27">
        <v>87700</v>
      </c>
      <c r="B6242" s="147" t="s">
        <v>87360</v>
      </c>
      <c r="C6242" s="149" t="s">
        <v>16</v>
      </c>
      <c r="D6242" s="123">
        <v>56.84</v>
      </c>
    </row>
    <row r="6243" spans="1:4" ht="21.6">
      <c r="A6243" s="9">
        <v>87702</v>
      </c>
      <c r="B6243" s="148" t="s">
        <v>87361</v>
      </c>
      <c r="C6243" s="150" t="s">
        <v>16</v>
      </c>
      <c r="D6243" s="124">
        <v>61.82</v>
      </c>
    </row>
    <row r="6244" spans="1:4" ht="21.6">
      <c r="A6244" s="27">
        <v>87703</v>
      </c>
      <c r="B6244" s="147" t="s">
        <v>87362</v>
      </c>
      <c r="C6244" s="149" t="s">
        <v>16</v>
      </c>
      <c r="D6244" s="123">
        <v>155.1</v>
      </c>
    </row>
    <row r="6245" spans="1:4" ht="21.6">
      <c r="A6245" s="9">
        <v>87704</v>
      </c>
      <c r="B6245" s="148" t="s">
        <v>87363</v>
      </c>
      <c r="C6245" s="150" t="s">
        <v>16</v>
      </c>
      <c r="D6245" s="124">
        <v>167.42</v>
      </c>
    </row>
    <row r="6246" spans="1:4" ht="32.4">
      <c r="A6246" s="27">
        <v>87735</v>
      </c>
      <c r="B6246" s="147" t="s">
        <v>87364</v>
      </c>
      <c r="C6246" s="149" t="s">
        <v>16</v>
      </c>
      <c r="D6246" s="123">
        <v>46.52</v>
      </c>
    </row>
    <row r="6247" spans="1:4" ht="21.6">
      <c r="A6247" s="9">
        <v>87737</v>
      </c>
      <c r="B6247" s="148" t="s">
        <v>87365</v>
      </c>
      <c r="C6247" s="150" t="s">
        <v>16</v>
      </c>
      <c r="D6247" s="124">
        <v>48.86</v>
      </c>
    </row>
    <row r="6248" spans="1:4" ht="21.6">
      <c r="A6248" s="27">
        <v>87738</v>
      </c>
      <c r="B6248" s="147" t="s">
        <v>87366</v>
      </c>
      <c r="C6248" s="149" t="s">
        <v>16</v>
      </c>
      <c r="D6248" s="123">
        <v>92.6</v>
      </c>
    </row>
    <row r="6249" spans="1:4" ht="21.6">
      <c r="A6249" s="9">
        <v>87739</v>
      </c>
      <c r="B6249" s="148" t="s">
        <v>87367</v>
      </c>
      <c r="C6249" s="150" t="s">
        <v>16</v>
      </c>
      <c r="D6249" s="124">
        <v>98.38</v>
      </c>
    </row>
    <row r="6250" spans="1:4" ht="32.4">
      <c r="A6250" s="27">
        <v>87745</v>
      </c>
      <c r="B6250" s="147" t="s">
        <v>87368</v>
      </c>
      <c r="C6250" s="149" t="s">
        <v>16</v>
      </c>
      <c r="D6250" s="123">
        <v>55.98</v>
      </c>
    </row>
    <row r="6251" spans="1:4" ht="21.6">
      <c r="A6251" s="9">
        <v>87747</v>
      </c>
      <c r="B6251" s="148" t="s">
        <v>87369</v>
      </c>
      <c r="C6251" s="150" t="s">
        <v>16</v>
      </c>
      <c r="D6251" s="124">
        <v>59.23</v>
      </c>
    </row>
    <row r="6252" spans="1:4" ht="21.6">
      <c r="A6252" s="27">
        <v>87748</v>
      </c>
      <c r="B6252" s="147" t="s">
        <v>87370</v>
      </c>
      <c r="C6252" s="149" t="s">
        <v>16</v>
      </c>
      <c r="D6252" s="123">
        <v>120.05</v>
      </c>
    </row>
    <row r="6253" spans="1:4" ht="21.6">
      <c r="A6253" s="9">
        <v>87749</v>
      </c>
      <c r="B6253" s="148" t="s">
        <v>87371</v>
      </c>
      <c r="C6253" s="150" t="s">
        <v>16</v>
      </c>
      <c r="D6253" s="124">
        <v>128.08000000000001</v>
      </c>
    </row>
    <row r="6254" spans="1:4" ht="32.4">
      <c r="A6254" s="27">
        <v>87755</v>
      </c>
      <c r="B6254" s="147" t="s">
        <v>87372</v>
      </c>
      <c r="C6254" s="149" t="s">
        <v>16</v>
      </c>
      <c r="D6254" s="123">
        <v>53.75</v>
      </c>
    </row>
    <row r="6255" spans="1:4" ht="21.6">
      <c r="A6255" s="9">
        <v>87757</v>
      </c>
      <c r="B6255" s="148" t="s">
        <v>87373</v>
      </c>
      <c r="C6255" s="150" t="s">
        <v>16</v>
      </c>
      <c r="D6255" s="124">
        <v>57</v>
      </c>
    </row>
    <row r="6256" spans="1:4" ht="32.4">
      <c r="A6256" s="27">
        <v>87758</v>
      </c>
      <c r="B6256" s="147" t="s">
        <v>87374</v>
      </c>
      <c r="C6256" s="149" t="s">
        <v>16</v>
      </c>
      <c r="D6256" s="123">
        <v>117.82</v>
      </c>
    </row>
    <row r="6257" spans="1:4" ht="21.6">
      <c r="A6257" s="9">
        <v>87759</v>
      </c>
      <c r="B6257" s="148" t="s">
        <v>87375</v>
      </c>
      <c r="C6257" s="150" t="s">
        <v>16</v>
      </c>
      <c r="D6257" s="124">
        <v>125.85</v>
      </c>
    </row>
    <row r="6258" spans="1:4" ht="32.4">
      <c r="A6258" s="27">
        <v>87765</v>
      </c>
      <c r="B6258" s="147" t="s">
        <v>87376</v>
      </c>
      <c r="C6258" s="149" t="s">
        <v>16</v>
      </c>
      <c r="D6258" s="123">
        <v>61.53</v>
      </c>
    </row>
    <row r="6259" spans="1:4" ht="21.6">
      <c r="A6259" s="9">
        <v>87767</v>
      </c>
      <c r="B6259" s="148" t="s">
        <v>87377</v>
      </c>
      <c r="C6259" s="150" t="s">
        <v>16</v>
      </c>
      <c r="D6259" s="124">
        <v>65.53</v>
      </c>
    </row>
    <row r="6260" spans="1:4" ht="32.4">
      <c r="A6260" s="27">
        <v>87768</v>
      </c>
      <c r="B6260" s="147" t="s">
        <v>87378</v>
      </c>
      <c r="C6260" s="149" t="s">
        <v>16</v>
      </c>
      <c r="D6260" s="123">
        <v>140.32</v>
      </c>
    </row>
    <row r="6261" spans="1:4" ht="21.6">
      <c r="A6261" s="9">
        <v>87769</v>
      </c>
      <c r="B6261" s="148" t="s">
        <v>87379</v>
      </c>
      <c r="C6261" s="150" t="s">
        <v>16</v>
      </c>
      <c r="D6261" s="124">
        <v>150.19999999999999</v>
      </c>
    </row>
    <row r="6262" spans="1:4" ht="21.6">
      <c r="A6262" s="27">
        <v>88470</v>
      </c>
      <c r="B6262" s="147" t="s">
        <v>87380</v>
      </c>
      <c r="C6262" s="149" t="s">
        <v>16</v>
      </c>
      <c r="D6262" s="123">
        <v>27.35</v>
      </c>
    </row>
    <row r="6263" spans="1:4" ht="21.6">
      <c r="A6263" s="9">
        <v>88471</v>
      </c>
      <c r="B6263" s="148" t="s">
        <v>87381</v>
      </c>
      <c r="C6263" s="150" t="s">
        <v>16</v>
      </c>
      <c r="D6263" s="124">
        <v>34.24</v>
      </c>
    </row>
    <row r="6264" spans="1:4" ht="21.6">
      <c r="A6264" s="27">
        <v>88472</v>
      </c>
      <c r="B6264" s="147" t="s">
        <v>87382</v>
      </c>
      <c r="C6264" s="149" t="s">
        <v>16</v>
      </c>
      <c r="D6264" s="123">
        <v>39.72</v>
      </c>
    </row>
    <row r="6265" spans="1:4" ht="21.6">
      <c r="A6265" s="9">
        <v>88476</v>
      </c>
      <c r="B6265" s="148" t="s">
        <v>87383</v>
      </c>
      <c r="C6265" s="150" t="s">
        <v>16</v>
      </c>
      <c r="D6265" s="124">
        <v>22.81</v>
      </c>
    </row>
    <row r="6266" spans="1:4" ht="21.6">
      <c r="A6266" s="27">
        <v>88477</v>
      </c>
      <c r="B6266" s="147" t="s">
        <v>87384</v>
      </c>
      <c r="C6266" s="149" t="s">
        <v>16</v>
      </c>
      <c r="D6266" s="123">
        <v>31.44</v>
      </c>
    </row>
    <row r="6267" spans="1:4" ht="21.6">
      <c r="A6267" s="9">
        <v>88478</v>
      </c>
      <c r="B6267" s="148" t="s">
        <v>87385</v>
      </c>
      <c r="C6267" s="150" t="s">
        <v>16</v>
      </c>
      <c r="D6267" s="124">
        <v>38.58</v>
      </c>
    </row>
    <row r="6268" spans="1:4" ht="32.4">
      <c r="A6268" s="27">
        <v>90930</v>
      </c>
      <c r="B6268" s="147" t="s">
        <v>87386</v>
      </c>
      <c r="C6268" s="149" t="s">
        <v>16</v>
      </c>
      <c r="D6268" s="123">
        <v>86.32</v>
      </c>
    </row>
    <row r="6269" spans="1:4" ht="21.6">
      <c r="A6269" s="9">
        <v>90932</v>
      </c>
      <c r="B6269" s="148" t="s">
        <v>87387</v>
      </c>
      <c r="C6269" s="150" t="s">
        <v>16</v>
      </c>
      <c r="D6269" s="124">
        <v>90.89</v>
      </c>
    </row>
    <row r="6270" spans="1:4" ht="21.6">
      <c r="A6270" s="27">
        <v>90933</v>
      </c>
      <c r="B6270" s="147" t="s">
        <v>87388</v>
      </c>
      <c r="C6270" s="149" t="s">
        <v>16</v>
      </c>
      <c r="D6270" s="123">
        <v>176.56</v>
      </c>
    </row>
    <row r="6271" spans="1:4" ht="21.6">
      <c r="A6271" s="9">
        <v>90934</v>
      </c>
      <c r="B6271" s="148" t="s">
        <v>87389</v>
      </c>
      <c r="C6271" s="150" t="s">
        <v>16</v>
      </c>
      <c r="D6271" s="124">
        <v>187.87</v>
      </c>
    </row>
    <row r="6272" spans="1:4" ht="32.4">
      <c r="A6272" s="27">
        <v>90940</v>
      </c>
      <c r="B6272" s="147" t="s">
        <v>87390</v>
      </c>
      <c r="C6272" s="149" t="s">
        <v>16</v>
      </c>
      <c r="D6272" s="123">
        <v>91.94</v>
      </c>
    </row>
    <row r="6273" spans="1:4" ht="21.6">
      <c r="A6273" s="9">
        <v>90942</v>
      </c>
      <c r="B6273" s="148" t="s">
        <v>87391</v>
      </c>
      <c r="C6273" s="150" t="s">
        <v>16</v>
      </c>
      <c r="D6273" s="124">
        <v>96.92</v>
      </c>
    </row>
    <row r="6274" spans="1:4" ht="21.6">
      <c r="A6274" s="27">
        <v>90943</v>
      </c>
      <c r="B6274" s="147" t="s">
        <v>87392</v>
      </c>
      <c r="C6274" s="149" t="s">
        <v>16</v>
      </c>
      <c r="D6274" s="123">
        <v>190.2</v>
      </c>
    </row>
    <row r="6275" spans="1:4" ht="21.6">
      <c r="A6275" s="9">
        <v>90944</v>
      </c>
      <c r="B6275" s="148" t="s">
        <v>87393</v>
      </c>
      <c r="C6275" s="150" t="s">
        <v>16</v>
      </c>
      <c r="D6275" s="124">
        <v>202.52</v>
      </c>
    </row>
    <row r="6276" spans="1:4" ht="32.4">
      <c r="A6276" s="27">
        <v>90950</v>
      </c>
      <c r="B6276" s="147" t="s">
        <v>87394</v>
      </c>
      <c r="C6276" s="149" t="s">
        <v>16</v>
      </c>
      <c r="D6276" s="123">
        <v>102.21</v>
      </c>
    </row>
    <row r="6277" spans="1:4" ht="21.6">
      <c r="A6277" s="9">
        <v>90952</v>
      </c>
      <c r="B6277" s="148" t="s">
        <v>87395</v>
      </c>
      <c r="C6277" s="150" t="s">
        <v>16</v>
      </c>
      <c r="D6277" s="124">
        <v>107.94</v>
      </c>
    </row>
    <row r="6278" spans="1:4" ht="21.6">
      <c r="A6278" s="27">
        <v>90953</v>
      </c>
      <c r="B6278" s="147" t="s">
        <v>87396</v>
      </c>
      <c r="C6278" s="149" t="s">
        <v>16</v>
      </c>
      <c r="D6278" s="123">
        <v>215.19</v>
      </c>
    </row>
    <row r="6279" spans="1:4" ht="21.6">
      <c r="A6279" s="9">
        <v>90954</v>
      </c>
      <c r="B6279" s="148" t="s">
        <v>87397</v>
      </c>
      <c r="C6279" s="150" t="s">
        <v>16</v>
      </c>
      <c r="D6279" s="124">
        <v>229.36</v>
      </c>
    </row>
    <row r="6280" spans="1:4" ht="32.4">
      <c r="A6280" s="27">
        <v>94438</v>
      </c>
      <c r="B6280" s="147" t="s">
        <v>63088</v>
      </c>
      <c r="C6280" s="149" t="s">
        <v>16</v>
      </c>
      <c r="D6280" s="123">
        <v>47.29</v>
      </c>
    </row>
    <row r="6281" spans="1:4" ht="32.4">
      <c r="A6281" s="9">
        <v>94439</v>
      </c>
      <c r="B6281" s="148" t="s">
        <v>87398</v>
      </c>
      <c r="C6281" s="150" t="s">
        <v>16</v>
      </c>
      <c r="D6281" s="124">
        <v>53.48</v>
      </c>
    </row>
    <row r="6282" spans="1:4" ht="32.4">
      <c r="A6282" s="27">
        <v>94779</v>
      </c>
      <c r="B6282" s="147" t="s">
        <v>63089</v>
      </c>
      <c r="C6282" s="149" t="s">
        <v>16</v>
      </c>
      <c r="D6282" s="123">
        <v>45.62</v>
      </c>
    </row>
    <row r="6283" spans="1:4" ht="32.4">
      <c r="A6283" s="9">
        <v>94782</v>
      </c>
      <c r="B6283" s="148" t="s">
        <v>87399</v>
      </c>
      <c r="C6283" s="150" t="s">
        <v>16</v>
      </c>
      <c r="D6283" s="124">
        <v>52.48</v>
      </c>
    </row>
    <row r="6284" spans="1:4">
      <c r="A6284" s="27">
        <v>102803</v>
      </c>
      <c r="B6284" s="147" t="s">
        <v>87400</v>
      </c>
      <c r="C6284" s="149" t="s">
        <v>16</v>
      </c>
      <c r="D6284" s="123">
        <v>2.54</v>
      </c>
    </row>
    <row r="6285" spans="1:4">
      <c r="A6285" s="9">
        <v>101742</v>
      </c>
      <c r="B6285" s="148" t="s">
        <v>86443</v>
      </c>
      <c r="C6285" s="150" t="s">
        <v>10</v>
      </c>
      <c r="D6285" s="124">
        <v>63.64</v>
      </c>
    </row>
    <row r="6286" spans="1:4" ht="21.6">
      <c r="A6286" s="27">
        <v>87878</v>
      </c>
      <c r="B6286" s="147" t="s">
        <v>90051</v>
      </c>
      <c r="C6286" s="149" t="s">
        <v>16</v>
      </c>
      <c r="D6286" s="123">
        <v>5.13</v>
      </c>
    </row>
    <row r="6287" spans="1:4" ht="21.6">
      <c r="A6287" s="9">
        <v>87879</v>
      </c>
      <c r="B6287" s="148" t="s">
        <v>90052</v>
      </c>
      <c r="C6287" s="150" t="s">
        <v>16</v>
      </c>
      <c r="D6287" s="124">
        <v>4.78</v>
      </c>
    </row>
    <row r="6288" spans="1:4" ht="21.6">
      <c r="A6288" s="27">
        <v>87881</v>
      </c>
      <c r="B6288" s="147" t="s">
        <v>90053</v>
      </c>
      <c r="C6288" s="149" t="s">
        <v>16</v>
      </c>
      <c r="D6288" s="123">
        <v>6.87</v>
      </c>
    </row>
    <row r="6289" spans="1:4" ht="32.4">
      <c r="A6289" s="9">
        <v>87882</v>
      </c>
      <c r="B6289" s="148" t="s">
        <v>90054</v>
      </c>
      <c r="C6289" s="150" t="s">
        <v>16</v>
      </c>
      <c r="D6289" s="124">
        <v>6.76</v>
      </c>
    </row>
    <row r="6290" spans="1:4" ht="21.6">
      <c r="A6290" s="27">
        <v>87884</v>
      </c>
      <c r="B6290" s="147" t="s">
        <v>90055</v>
      </c>
      <c r="C6290" s="149" t="s">
        <v>16</v>
      </c>
      <c r="D6290" s="123">
        <v>10.44</v>
      </c>
    </row>
    <row r="6291" spans="1:4" ht="21.6">
      <c r="A6291" s="9">
        <v>87885</v>
      </c>
      <c r="B6291" s="148" t="s">
        <v>90056</v>
      </c>
      <c r="C6291" s="150" t="s">
        <v>16</v>
      </c>
      <c r="D6291" s="124">
        <v>10.11</v>
      </c>
    </row>
    <row r="6292" spans="1:4" ht="21.6">
      <c r="A6292" s="27">
        <v>87886</v>
      </c>
      <c r="B6292" s="147" t="s">
        <v>90057</v>
      </c>
      <c r="C6292" s="149" t="s">
        <v>16</v>
      </c>
      <c r="D6292" s="123">
        <v>18.02</v>
      </c>
    </row>
    <row r="6293" spans="1:4" ht="21.6">
      <c r="A6293" s="9">
        <v>87887</v>
      </c>
      <c r="B6293" s="148" t="s">
        <v>90058</v>
      </c>
      <c r="C6293" s="150" t="s">
        <v>16</v>
      </c>
      <c r="D6293" s="124">
        <v>17.32</v>
      </c>
    </row>
    <row r="6294" spans="1:4" ht="32.4">
      <c r="A6294" s="27">
        <v>87888</v>
      </c>
      <c r="B6294" s="147" t="s">
        <v>90059</v>
      </c>
      <c r="C6294" s="149" t="s">
        <v>16</v>
      </c>
      <c r="D6294" s="123">
        <v>8.64</v>
      </c>
    </row>
    <row r="6295" spans="1:4" ht="32.4">
      <c r="A6295" s="9">
        <v>87889</v>
      </c>
      <c r="B6295" s="148" t="s">
        <v>90060</v>
      </c>
      <c r="C6295" s="150" t="s">
        <v>16</v>
      </c>
      <c r="D6295" s="124">
        <v>8.5299999999999994</v>
      </c>
    </row>
    <row r="6296" spans="1:4" ht="32.4">
      <c r="A6296" s="27">
        <v>87891</v>
      </c>
      <c r="B6296" s="147" t="s">
        <v>90061</v>
      </c>
      <c r="C6296" s="149" t="s">
        <v>16</v>
      </c>
      <c r="D6296" s="123">
        <v>12.21</v>
      </c>
    </row>
    <row r="6297" spans="1:4" ht="32.4">
      <c r="A6297" s="9">
        <v>87892</v>
      </c>
      <c r="B6297" s="148" t="s">
        <v>90062</v>
      </c>
      <c r="C6297" s="150" t="s">
        <v>16</v>
      </c>
      <c r="D6297" s="124">
        <v>11.88</v>
      </c>
    </row>
    <row r="6298" spans="1:4" ht="21.6">
      <c r="A6298" s="27">
        <v>87893</v>
      </c>
      <c r="B6298" s="147" t="s">
        <v>90063</v>
      </c>
      <c r="C6298" s="149" t="s">
        <v>16</v>
      </c>
      <c r="D6298" s="123">
        <v>7.76</v>
      </c>
    </row>
    <row r="6299" spans="1:4" ht="32.4">
      <c r="A6299" s="9">
        <v>87894</v>
      </c>
      <c r="B6299" s="148" t="s">
        <v>90064</v>
      </c>
      <c r="C6299" s="150" t="s">
        <v>16</v>
      </c>
      <c r="D6299" s="124">
        <v>7.41</v>
      </c>
    </row>
    <row r="6300" spans="1:4" ht="21.6">
      <c r="A6300" s="27">
        <v>87896</v>
      </c>
      <c r="B6300" s="147" t="s">
        <v>90065</v>
      </c>
      <c r="C6300" s="149" t="s">
        <v>16</v>
      </c>
      <c r="D6300" s="123">
        <v>5.75</v>
      </c>
    </row>
    <row r="6301" spans="1:4" ht="32.4">
      <c r="A6301" s="9">
        <v>87897</v>
      </c>
      <c r="B6301" s="148" t="s">
        <v>90066</v>
      </c>
      <c r="C6301" s="150" t="s">
        <v>16</v>
      </c>
      <c r="D6301" s="124">
        <v>5.4</v>
      </c>
    </row>
    <row r="6302" spans="1:4" ht="32.4">
      <c r="A6302" s="27">
        <v>87899</v>
      </c>
      <c r="B6302" s="147" t="s">
        <v>90067</v>
      </c>
      <c r="C6302" s="149" t="s">
        <v>16</v>
      </c>
      <c r="D6302" s="123">
        <v>9.41</v>
      </c>
    </row>
    <row r="6303" spans="1:4" ht="32.4">
      <c r="A6303" s="9">
        <v>87900</v>
      </c>
      <c r="B6303" s="148" t="s">
        <v>90068</v>
      </c>
      <c r="C6303" s="150" t="s">
        <v>16</v>
      </c>
      <c r="D6303" s="124">
        <v>9.3000000000000007</v>
      </c>
    </row>
    <row r="6304" spans="1:4" ht="32.4">
      <c r="A6304" s="27">
        <v>87902</v>
      </c>
      <c r="B6304" s="147" t="s">
        <v>90069</v>
      </c>
      <c r="C6304" s="149" t="s">
        <v>16</v>
      </c>
      <c r="D6304" s="123">
        <v>12.98</v>
      </c>
    </row>
    <row r="6305" spans="1:4" ht="32.4">
      <c r="A6305" s="9">
        <v>87903</v>
      </c>
      <c r="B6305" s="148" t="s">
        <v>90070</v>
      </c>
      <c r="C6305" s="150" t="s">
        <v>16</v>
      </c>
      <c r="D6305" s="124">
        <v>12.65</v>
      </c>
    </row>
    <row r="6306" spans="1:4" ht="21.6">
      <c r="A6306" s="27">
        <v>87904</v>
      </c>
      <c r="B6306" s="147" t="s">
        <v>90071</v>
      </c>
      <c r="C6306" s="149" t="s">
        <v>16</v>
      </c>
      <c r="D6306" s="123">
        <v>9.01</v>
      </c>
    </row>
    <row r="6307" spans="1:4" ht="32.4">
      <c r="A6307" s="9">
        <v>87905</v>
      </c>
      <c r="B6307" s="148" t="s">
        <v>90072</v>
      </c>
      <c r="C6307" s="150" t="s">
        <v>16</v>
      </c>
      <c r="D6307" s="124">
        <v>8.66</v>
      </c>
    </row>
    <row r="6308" spans="1:4" ht="32.4">
      <c r="A6308" s="27">
        <v>87907</v>
      </c>
      <c r="B6308" s="147" t="s">
        <v>90073</v>
      </c>
      <c r="C6308" s="149" t="s">
        <v>16</v>
      </c>
      <c r="D6308" s="123">
        <v>6.9</v>
      </c>
    </row>
    <row r="6309" spans="1:4" ht="32.4">
      <c r="A6309" s="9">
        <v>87908</v>
      </c>
      <c r="B6309" s="148" t="s">
        <v>90074</v>
      </c>
      <c r="C6309" s="150" t="s">
        <v>16</v>
      </c>
      <c r="D6309" s="124">
        <v>6.55</v>
      </c>
    </row>
    <row r="6310" spans="1:4" ht="21.6">
      <c r="A6310" s="27">
        <v>87910</v>
      </c>
      <c r="B6310" s="25" t="s">
        <v>90075</v>
      </c>
      <c r="C6310" s="26" t="s">
        <v>16</v>
      </c>
      <c r="D6310" s="123">
        <v>23.92</v>
      </c>
    </row>
    <row r="6311" spans="1:4" ht="21.6">
      <c r="A6311" s="9">
        <v>87911</v>
      </c>
      <c r="B6311" s="5" t="s">
        <v>90076</v>
      </c>
      <c r="C6311" s="6" t="s">
        <v>16</v>
      </c>
      <c r="D6311" s="124">
        <v>23.22</v>
      </c>
    </row>
    <row r="6312" spans="1:4" ht="21.6">
      <c r="A6312" s="27">
        <v>104410</v>
      </c>
      <c r="B6312" s="25" t="s">
        <v>90077</v>
      </c>
      <c r="C6312" s="26" t="s">
        <v>16</v>
      </c>
      <c r="D6312" s="123">
        <v>5.27</v>
      </c>
    </row>
    <row r="6313" spans="1:4" ht="21.6">
      <c r="A6313" s="9">
        <v>104411</v>
      </c>
      <c r="B6313" s="5" t="s">
        <v>90078</v>
      </c>
      <c r="C6313" s="6" t="s">
        <v>16</v>
      </c>
      <c r="D6313" s="124">
        <v>5.27</v>
      </c>
    </row>
    <row r="6314" spans="1:4" ht="21.6">
      <c r="A6314" s="27">
        <v>87411</v>
      </c>
      <c r="B6314" s="25" t="s">
        <v>90079</v>
      </c>
      <c r="C6314" s="26" t="s">
        <v>16</v>
      </c>
      <c r="D6314" s="123">
        <v>18.03</v>
      </c>
    </row>
    <row r="6315" spans="1:4" ht="21.6">
      <c r="A6315" s="9">
        <v>87412</v>
      </c>
      <c r="B6315" s="5" t="s">
        <v>90080</v>
      </c>
      <c r="C6315" s="6" t="s">
        <v>16</v>
      </c>
      <c r="D6315" s="124">
        <v>26.94</v>
      </c>
    </row>
    <row r="6316" spans="1:4" ht="21.6">
      <c r="A6316" s="27">
        <v>87413</v>
      </c>
      <c r="B6316" s="25" t="s">
        <v>90081</v>
      </c>
      <c r="C6316" s="26" t="s">
        <v>16</v>
      </c>
      <c r="D6316" s="123">
        <v>32.06</v>
      </c>
    </row>
    <row r="6317" spans="1:4" ht="21.6">
      <c r="A6317" s="9">
        <v>87414</v>
      </c>
      <c r="B6317" s="5" t="s">
        <v>90082</v>
      </c>
      <c r="C6317" s="6" t="s">
        <v>16</v>
      </c>
      <c r="D6317" s="124">
        <v>28.72</v>
      </c>
    </row>
    <row r="6318" spans="1:4" ht="21.6">
      <c r="A6318" s="27">
        <v>87415</v>
      </c>
      <c r="B6318" s="25" t="s">
        <v>90083</v>
      </c>
      <c r="C6318" s="26" t="s">
        <v>16</v>
      </c>
      <c r="D6318" s="123">
        <v>37.630000000000003</v>
      </c>
    </row>
    <row r="6319" spans="1:4" ht="21.6">
      <c r="A6319" s="9">
        <v>87416</v>
      </c>
      <c r="B6319" s="5" t="s">
        <v>90084</v>
      </c>
      <c r="C6319" s="6" t="s">
        <v>16</v>
      </c>
      <c r="D6319" s="124">
        <v>42.75</v>
      </c>
    </row>
    <row r="6320" spans="1:4" ht="21.6">
      <c r="A6320" s="27">
        <v>87418</v>
      </c>
      <c r="B6320" s="25" t="s">
        <v>90085</v>
      </c>
      <c r="C6320" s="26" t="s">
        <v>16</v>
      </c>
      <c r="D6320" s="123">
        <v>20.85</v>
      </c>
    </row>
    <row r="6321" spans="1:4" ht="21.6">
      <c r="A6321" s="9">
        <v>87421</v>
      </c>
      <c r="B6321" s="5" t="s">
        <v>90086</v>
      </c>
      <c r="C6321" s="6" t="s">
        <v>16</v>
      </c>
      <c r="D6321" s="124">
        <v>31.95</v>
      </c>
    </row>
    <row r="6322" spans="1:4" ht="21.6">
      <c r="A6322" s="27">
        <v>87424</v>
      </c>
      <c r="B6322" s="25" t="s">
        <v>90087</v>
      </c>
      <c r="C6322" s="26" t="s">
        <v>16</v>
      </c>
      <c r="D6322" s="123">
        <v>41.9</v>
      </c>
    </row>
    <row r="6323" spans="1:4" ht="21.6">
      <c r="A6323" s="9">
        <v>87427</v>
      </c>
      <c r="B6323" s="5" t="s">
        <v>90088</v>
      </c>
      <c r="C6323" s="6" t="s">
        <v>16</v>
      </c>
      <c r="D6323" s="124">
        <v>49.62</v>
      </c>
    </row>
    <row r="6324" spans="1:4" ht="21.6">
      <c r="A6324" s="27">
        <v>87430</v>
      </c>
      <c r="B6324" s="25" t="s">
        <v>90089</v>
      </c>
      <c r="C6324" s="26" t="s">
        <v>16</v>
      </c>
      <c r="D6324" s="123">
        <v>21.01</v>
      </c>
    </row>
    <row r="6325" spans="1:4" ht="21.6">
      <c r="A6325" s="9">
        <v>87433</v>
      </c>
      <c r="B6325" s="5" t="s">
        <v>90090</v>
      </c>
      <c r="C6325" s="6" t="s">
        <v>16</v>
      </c>
      <c r="D6325" s="124">
        <v>30.58</v>
      </c>
    </row>
    <row r="6326" spans="1:4" ht="21.6">
      <c r="A6326" s="27">
        <v>87436</v>
      </c>
      <c r="B6326" s="25" t="s">
        <v>90091</v>
      </c>
      <c r="C6326" s="26" t="s">
        <v>16</v>
      </c>
      <c r="D6326" s="123">
        <v>34.619999999999997</v>
      </c>
    </row>
    <row r="6327" spans="1:4" ht="21.6">
      <c r="A6327" s="9">
        <v>87439</v>
      </c>
      <c r="B6327" s="5" t="s">
        <v>90092</v>
      </c>
      <c r="C6327" s="6" t="s">
        <v>16</v>
      </c>
      <c r="D6327" s="124">
        <v>42.49</v>
      </c>
    </row>
    <row r="6328" spans="1:4" ht="32.4">
      <c r="A6328" s="27">
        <v>87527</v>
      </c>
      <c r="B6328" s="25" t="s">
        <v>63090</v>
      </c>
      <c r="C6328" s="26" t="s">
        <v>16</v>
      </c>
      <c r="D6328" s="123">
        <v>47.49</v>
      </c>
    </row>
    <row r="6329" spans="1:4" ht="32.4">
      <c r="A6329" s="9">
        <v>87528</v>
      </c>
      <c r="B6329" s="5" t="s">
        <v>13735</v>
      </c>
      <c r="C6329" s="6" t="s">
        <v>16</v>
      </c>
      <c r="D6329" s="124">
        <v>50.68</v>
      </c>
    </row>
    <row r="6330" spans="1:4" ht="32.4">
      <c r="A6330" s="27">
        <v>87529</v>
      </c>
      <c r="B6330" s="25" t="s">
        <v>13736</v>
      </c>
      <c r="C6330" s="26" t="s">
        <v>16</v>
      </c>
      <c r="D6330" s="123">
        <v>43.27</v>
      </c>
    </row>
    <row r="6331" spans="1:4" ht="32.4">
      <c r="A6331" s="9">
        <v>87530</v>
      </c>
      <c r="B6331" s="5" t="s">
        <v>13737</v>
      </c>
      <c r="C6331" s="6" t="s">
        <v>16</v>
      </c>
      <c r="D6331" s="124">
        <v>46.46</v>
      </c>
    </row>
    <row r="6332" spans="1:4" ht="32.4">
      <c r="A6332" s="27">
        <v>87531</v>
      </c>
      <c r="B6332" s="25" t="s">
        <v>63091</v>
      </c>
      <c r="C6332" s="26" t="s">
        <v>16</v>
      </c>
      <c r="D6332" s="123">
        <v>41.76</v>
      </c>
    </row>
    <row r="6333" spans="1:4" ht="32.4">
      <c r="A6333" s="9">
        <v>87532</v>
      </c>
      <c r="B6333" s="5" t="s">
        <v>83335</v>
      </c>
      <c r="C6333" s="6" t="s">
        <v>16</v>
      </c>
      <c r="D6333" s="124">
        <v>44.95</v>
      </c>
    </row>
    <row r="6334" spans="1:4" ht="32.4">
      <c r="A6334" s="27">
        <v>87535</v>
      </c>
      <c r="B6334" s="25" t="s">
        <v>83336</v>
      </c>
      <c r="C6334" s="26" t="s">
        <v>16</v>
      </c>
      <c r="D6334" s="123">
        <v>37.54</v>
      </c>
    </row>
    <row r="6335" spans="1:4" ht="32.4">
      <c r="A6335" s="9">
        <v>87536</v>
      </c>
      <c r="B6335" s="5" t="s">
        <v>83337</v>
      </c>
      <c r="C6335" s="6" t="s">
        <v>16</v>
      </c>
      <c r="D6335" s="124">
        <v>40.729999999999997</v>
      </c>
    </row>
    <row r="6336" spans="1:4" ht="43.2">
      <c r="A6336" s="27">
        <v>87537</v>
      </c>
      <c r="B6336" s="25" t="s">
        <v>83338</v>
      </c>
      <c r="C6336" s="26" t="s">
        <v>16</v>
      </c>
      <c r="D6336" s="123">
        <v>89.78</v>
      </c>
    </row>
    <row r="6337" spans="1:4" ht="32.4">
      <c r="A6337" s="9">
        <v>87538</v>
      </c>
      <c r="B6337" s="5" t="s">
        <v>63092</v>
      </c>
      <c r="C6337" s="6" t="s">
        <v>16</v>
      </c>
      <c r="D6337" s="124">
        <v>86.11</v>
      </c>
    </row>
    <row r="6338" spans="1:4" ht="43.2">
      <c r="A6338" s="27">
        <v>87539</v>
      </c>
      <c r="B6338" s="25" t="s">
        <v>63093</v>
      </c>
      <c r="C6338" s="26" t="s">
        <v>16</v>
      </c>
      <c r="D6338" s="123">
        <v>84.81</v>
      </c>
    </row>
    <row r="6339" spans="1:4" ht="43.2">
      <c r="A6339" s="9">
        <v>87541</v>
      </c>
      <c r="B6339" s="5" t="s">
        <v>63094</v>
      </c>
      <c r="C6339" s="6" t="s">
        <v>16</v>
      </c>
      <c r="D6339" s="124">
        <v>81.14</v>
      </c>
    </row>
    <row r="6340" spans="1:4" ht="32.4">
      <c r="A6340" s="27">
        <v>87543</v>
      </c>
      <c r="B6340" s="25" t="s">
        <v>63095</v>
      </c>
      <c r="C6340" s="26" t="s">
        <v>16</v>
      </c>
      <c r="D6340" s="123">
        <v>28.23</v>
      </c>
    </row>
    <row r="6341" spans="1:4" ht="32.4">
      <c r="A6341" s="9">
        <v>87545</v>
      </c>
      <c r="B6341" s="5" t="s">
        <v>63096</v>
      </c>
      <c r="C6341" s="6" t="s">
        <v>16</v>
      </c>
      <c r="D6341" s="124">
        <v>31.94</v>
      </c>
    </row>
    <row r="6342" spans="1:4" ht="32.4">
      <c r="A6342" s="27">
        <v>87546</v>
      </c>
      <c r="B6342" s="25" t="s">
        <v>13738</v>
      </c>
      <c r="C6342" s="26" t="s">
        <v>16</v>
      </c>
      <c r="D6342" s="123">
        <v>33.74</v>
      </c>
    </row>
    <row r="6343" spans="1:4" ht="32.4">
      <c r="A6343" s="9">
        <v>87547</v>
      </c>
      <c r="B6343" s="5" t="s">
        <v>13739</v>
      </c>
      <c r="C6343" s="6" t="s">
        <v>16</v>
      </c>
      <c r="D6343" s="124">
        <v>27.74</v>
      </c>
    </row>
    <row r="6344" spans="1:4" ht="32.4">
      <c r="A6344" s="27">
        <v>87548</v>
      </c>
      <c r="B6344" s="25" t="s">
        <v>13740</v>
      </c>
      <c r="C6344" s="26" t="s">
        <v>16</v>
      </c>
      <c r="D6344" s="123">
        <v>29.54</v>
      </c>
    </row>
    <row r="6345" spans="1:4" ht="32.4">
      <c r="A6345" s="9">
        <v>87549</v>
      </c>
      <c r="B6345" s="5" t="s">
        <v>63097</v>
      </c>
      <c r="C6345" s="6" t="s">
        <v>16</v>
      </c>
      <c r="D6345" s="124">
        <v>26.21</v>
      </c>
    </row>
    <row r="6346" spans="1:4" ht="32.4">
      <c r="A6346" s="27">
        <v>87550</v>
      </c>
      <c r="B6346" s="25" t="s">
        <v>13741</v>
      </c>
      <c r="C6346" s="26" t="s">
        <v>16</v>
      </c>
      <c r="D6346" s="123">
        <v>28.01</v>
      </c>
    </row>
    <row r="6347" spans="1:4" ht="32.4">
      <c r="A6347" s="9">
        <v>87553</v>
      </c>
      <c r="B6347" s="5" t="s">
        <v>63098</v>
      </c>
      <c r="C6347" s="6" t="s">
        <v>16</v>
      </c>
      <c r="D6347" s="124">
        <v>21.99</v>
      </c>
    </row>
    <row r="6348" spans="1:4" ht="32.4">
      <c r="A6348" s="27">
        <v>87554</v>
      </c>
      <c r="B6348" s="25" t="s">
        <v>13742</v>
      </c>
      <c r="C6348" s="26" t="s">
        <v>16</v>
      </c>
      <c r="D6348" s="123">
        <v>23.79</v>
      </c>
    </row>
    <row r="6349" spans="1:4" ht="43.2">
      <c r="A6349" s="9">
        <v>87555</v>
      </c>
      <c r="B6349" s="5" t="s">
        <v>63099</v>
      </c>
      <c r="C6349" s="6" t="s">
        <v>16</v>
      </c>
      <c r="D6349" s="124">
        <v>54.65</v>
      </c>
    </row>
    <row r="6350" spans="1:4" ht="32.4">
      <c r="A6350" s="27">
        <v>87556</v>
      </c>
      <c r="B6350" s="25" t="s">
        <v>63100</v>
      </c>
      <c r="C6350" s="26" t="s">
        <v>16</v>
      </c>
      <c r="D6350" s="123">
        <v>51</v>
      </c>
    </row>
    <row r="6351" spans="1:4" ht="43.2">
      <c r="A6351" s="9">
        <v>87557</v>
      </c>
      <c r="B6351" s="5" t="s">
        <v>63101</v>
      </c>
      <c r="C6351" s="6" t="s">
        <v>16</v>
      </c>
      <c r="D6351" s="124">
        <v>49.67</v>
      </c>
    </row>
    <row r="6352" spans="1:4" ht="43.2">
      <c r="A6352" s="27">
        <v>87559</v>
      </c>
      <c r="B6352" s="25" t="s">
        <v>63102</v>
      </c>
      <c r="C6352" s="26" t="s">
        <v>16</v>
      </c>
      <c r="D6352" s="123">
        <v>46</v>
      </c>
    </row>
    <row r="6353" spans="1:4" ht="43.2">
      <c r="A6353" s="9">
        <v>87561</v>
      </c>
      <c r="B6353" s="5" t="s">
        <v>63103</v>
      </c>
      <c r="C6353" s="6" t="s">
        <v>16</v>
      </c>
      <c r="D6353" s="124">
        <v>50</v>
      </c>
    </row>
    <row r="6354" spans="1:4" ht="32.4">
      <c r="A6354" s="27">
        <v>87775</v>
      </c>
      <c r="B6354" s="25" t="s">
        <v>90093</v>
      </c>
      <c r="C6354" s="26" t="s">
        <v>16</v>
      </c>
      <c r="D6354" s="123">
        <v>58.42</v>
      </c>
    </row>
    <row r="6355" spans="1:4" ht="21.6">
      <c r="A6355" s="9">
        <v>87777</v>
      </c>
      <c r="B6355" s="5" t="s">
        <v>90094</v>
      </c>
      <c r="C6355" s="6" t="s">
        <v>16</v>
      </c>
      <c r="D6355" s="124">
        <v>61.08</v>
      </c>
    </row>
    <row r="6356" spans="1:4" ht="32.4">
      <c r="A6356" s="27">
        <v>87778</v>
      </c>
      <c r="B6356" s="25" t="s">
        <v>90095</v>
      </c>
      <c r="C6356" s="26" t="s">
        <v>16</v>
      </c>
      <c r="D6356" s="123">
        <v>94.13</v>
      </c>
    </row>
    <row r="6357" spans="1:4" ht="32.4">
      <c r="A6357" s="9">
        <v>87779</v>
      </c>
      <c r="B6357" s="5" t="s">
        <v>90096</v>
      </c>
      <c r="C6357" s="6" t="s">
        <v>16</v>
      </c>
      <c r="D6357" s="124">
        <v>75.5</v>
      </c>
    </row>
    <row r="6358" spans="1:4" ht="21.6">
      <c r="A6358" s="27">
        <v>87781</v>
      </c>
      <c r="B6358" s="25" t="s">
        <v>90097</v>
      </c>
      <c r="C6358" s="26" t="s">
        <v>16</v>
      </c>
      <c r="D6358" s="123">
        <v>79.069999999999993</v>
      </c>
    </row>
    <row r="6359" spans="1:4" ht="32.4">
      <c r="A6359" s="9">
        <v>87783</v>
      </c>
      <c r="B6359" s="5" t="s">
        <v>90098</v>
      </c>
      <c r="C6359" s="6" t="s">
        <v>16</v>
      </c>
      <c r="D6359" s="124">
        <v>123.63</v>
      </c>
    </row>
    <row r="6360" spans="1:4" ht="32.4">
      <c r="A6360" s="27">
        <v>87784</v>
      </c>
      <c r="B6360" s="25" t="s">
        <v>90099</v>
      </c>
      <c r="C6360" s="26" t="s">
        <v>16</v>
      </c>
      <c r="D6360" s="123">
        <v>82.68</v>
      </c>
    </row>
    <row r="6361" spans="1:4" ht="21.6">
      <c r="A6361" s="9">
        <v>87786</v>
      </c>
      <c r="B6361" s="5" t="s">
        <v>90100</v>
      </c>
      <c r="C6361" s="6" t="s">
        <v>16</v>
      </c>
      <c r="D6361" s="124">
        <v>87.15</v>
      </c>
    </row>
    <row r="6362" spans="1:4" ht="32.4">
      <c r="A6362" s="27">
        <v>87787</v>
      </c>
      <c r="B6362" s="25" t="s">
        <v>90101</v>
      </c>
      <c r="C6362" s="26" t="s">
        <v>16</v>
      </c>
      <c r="D6362" s="123">
        <v>144.07</v>
      </c>
    </row>
    <row r="6363" spans="1:4" ht="32.4">
      <c r="A6363" s="9">
        <v>87788</v>
      </c>
      <c r="B6363" s="5" t="s">
        <v>90102</v>
      </c>
      <c r="C6363" s="6" t="s">
        <v>16</v>
      </c>
      <c r="D6363" s="124">
        <v>97.49</v>
      </c>
    </row>
    <row r="6364" spans="1:4" ht="21.6">
      <c r="A6364" s="27">
        <v>87790</v>
      </c>
      <c r="B6364" s="25" t="s">
        <v>13743</v>
      </c>
      <c r="C6364" s="26" t="s">
        <v>16</v>
      </c>
      <c r="D6364" s="123">
        <v>102.4</v>
      </c>
    </row>
    <row r="6365" spans="1:4" ht="32.4">
      <c r="A6365" s="9">
        <v>87791</v>
      </c>
      <c r="B6365" s="5" t="s">
        <v>90103</v>
      </c>
      <c r="C6365" s="6" t="s">
        <v>16</v>
      </c>
      <c r="D6365" s="124">
        <v>158.83000000000001</v>
      </c>
    </row>
    <row r="6366" spans="1:4" ht="32.4">
      <c r="A6366" s="27">
        <v>87792</v>
      </c>
      <c r="B6366" s="25" t="s">
        <v>90104</v>
      </c>
      <c r="C6366" s="26" t="s">
        <v>16</v>
      </c>
      <c r="D6366" s="123">
        <v>43.24</v>
      </c>
    </row>
    <row r="6367" spans="1:4" ht="21.6">
      <c r="A6367" s="9">
        <v>87794</v>
      </c>
      <c r="B6367" s="5" t="s">
        <v>90105</v>
      </c>
      <c r="C6367" s="6" t="s">
        <v>16</v>
      </c>
      <c r="D6367" s="124">
        <v>45.72</v>
      </c>
    </row>
    <row r="6368" spans="1:4" ht="32.4">
      <c r="A6368" s="27">
        <v>87795</v>
      </c>
      <c r="B6368" s="25" t="s">
        <v>90106</v>
      </c>
      <c r="C6368" s="26" t="s">
        <v>16</v>
      </c>
      <c r="D6368" s="123">
        <v>77.63</v>
      </c>
    </row>
    <row r="6369" spans="1:4" ht="32.4">
      <c r="A6369" s="9">
        <v>87797</v>
      </c>
      <c r="B6369" s="5" t="s">
        <v>90107</v>
      </c>
      <c r="C6369" s="6" t="s">
        <v>16</v>
      </c>
      <c r="D6369" s="124">
        <v>59.9</v>
      </c>
    </row>
    <row r="6370" spans="1:4" ht="21.6">
      <c r="A6370" s="27">
        <v>87799</v>
      </c>
      <c r="B6370" s="25" t="s">
        <v>90108</v>
      </c>
      <c r="C6370" s="26" t="s">
        <v>16</v>
      </c>
      <c r="D6370" s="123">
        <v>63.23</v>
      </c>
    </row>
    <row r="6371" spans="1:4" ht="32.4">
      <c r="A6371" s="9">
        <v>87800</v>
      </c>
      <c r="B6371" s="5" t="s">
        <v>90109</v>
      </c>
      <c r="C6371" s="6" t="s">
        <v>16</v>
      </c>
      <c r="D6371" s="124">
        <v>105.75</v>
      </c>
    </row>
    <row r="6372" spans="1:4" ht="32.4">
      <c r="A6372" s="27">
        <v>87801</v>
      </c>
      <c r="B6372" s="25" t="s">
        <v>90110</v>
      </c>
      <c r="C6372" s="26" t="s">
        <v>16</v>
      </c>
      <c r="D6372" s="123">
        <v>66.61</v>
      </c>
    </row>
    <row r="6373" spans="1:4" ht="21.6">
      <c r="A6373" s="9">
        <v>87803</v>
      </c>
      <c r="B6373" s="5" t="s">
        <v>90111</v>
      </c>
      <c r="C6373" s="6" t="s">
        <v>16</v>
      </c>
      <c r="D6373" s="124">
        <v>70.790000000000006</v>
      </c>
    </row>
    <row r="6374" spans="1:4" ht="32.4">
      <c r="A6374" s="27">
        <v>87804</v>
      </c>
      <c r="B6374" s="25" t="s">
        <v>90112</v>
      </c>
      <c r="C6374" s="26" t="s">
        <v>16</v>
      </c>
      <c r="D6374" s="123">
        <v>124.85</v>
      </c>
    </row>
    <row r="6375" spans="1:4" ht="32.4">
      <c r="A6375" s="9">
        <v>87805</v>
      </c>
      <c r="B6375" s="5" t="s">
        <v>90113</v>
      </c>
      <c r="C6375" s="6" t="s">
        <v>16</v>
      </c>
      <c r="D6375" s="124">
        <v>72.83</v>
      </c>
    </row>
    <row r="6376" spans="1:4" ht="32.4">
      <c r="A6376" s="27">
        <v>87807</v>
      </c>
      <c r="B6376" s="25" t="s">
        <v>90114</v>
      </c>
      <c r="C6376" s="26" t="s">
        <v>16</v>
      </c>
      <c r="D6376" s="123">
        <v>77.42</v>
      </c>
    </row>
    <row r="6377" spans="1:4" ht="32.4">
      <c r="A6377" s="9">
        <v>87808</v>
      </c>
      <c r="B6377" s="5" t="s">
        <v>90115</v>
      </c>
      <c r="C6377" s="6" t="s">
        <v>16</v>
      </c>
      <c r="D6377" s="124">
        <v>133.68</v>
      </c>
    </row>
    <row r="6378" spans="1:4" ht="32.4">
      <c r="A6378" s="27">
        <v>87809</v>
      </c>
      <c r="B6378" s="25" t="s">
        <v>90116</v>
      </c>
      <c r="C6378" s="26" t="s">
        <v>16</v>
      </c>
      <c r="D6378" s="123">
        <v>82.95</v>
      </c>
    </row>
    <row r="6379" spans="1:4" ht="32.4">
      <c r="A6379" s="9">
        <v>87811</v>
      </c>
      <c r="B6379" s="5" t="s">
        <v>90117</v>
      </c>
      <c r="C6379" s="6" t="s">
        <v>16</v>
      </c>
      <c r="D6379" s="124">
        <v>85.43</v>
      </c>
    </row>
    <row r="6380" spans="1:4" ht="32.4">
      <c r="A6380" s="27">
        <v>87812</v>
      </c>
      <c r="B6380" s="25" t="s">
        <v>90118</v>
      </c>
      <c r="C6380" s="26" t="s">
        <v>16</v>
      </c>
      <c r="D6380" s="123">
        <v>113.5</v>
      </c>
    </row>
    <row r="6381" spans="1:4" ht="32.4">
      <c r="A6381" s="9">
        <v>87813</v>
      </c>
      <c r="B6381" s="5" t="s">
        <v>90119</v>
      </c>
      <c r="C6381" s="6" t="s">
        <v>16</v>
      </c>
      <c r="D6381" s="124">
        <v>99.61</v>
      </c>
    </row>
    <row r="6382" spans="1:4" ht="32.4">
      <c r="A6382" s="27">
        <v>87815</v>
      </c>
      <c r="B6382" s="25" t="s">
        <v>90120</v>
      </c>
      <c r="C6382" s="26" t="s">
        <v>16</v>
      </c>
      <c r="D6382" s="123">
        <v>102.94</v>
      </c>
    </row>
    <row r="6383" spans="1:4" ht="32.4">
      <c r="A6383" s="9">
        <v>87816</v>
      </c>
      <c r="B6383" s="5" t="s">
        <v>90121</v>
      </c>
      <c r="C6383" s="6" t="s">
        <v>16</v>
      </c>
      <c r="D6383" s="124">
        <v>141.66999999999999</v>
      </c>
    </row>
    <row r="6384" spans="1:4" ht="57.6">
      <c r="A6384" s="81">
        <v>87817</v>
      </c>
      <c r="B6384" s="1" t="s">
        <v>90122</v>
      </c>
      <c r="C6384" s="4" t="s">
        <v>16</v>
      </c>
      <c r="D6384" s="3">
        <v>106.32</v>
      </c>
    </row>
    <row r="6385" spans="1:4" ht="43.2">
      <c r="A6385" s="81">
        <v>87819</v>
      </c>
      <c r="B6385" s="1" t="s">
        <v>90123</v>
      </c>
      <c r="C6385" s="4" t="s">
        <v>16</v>
      </c>
      <c r="D6385" s="3">
        <v>110.5</v>
      </c>
    </row>
    <row r="6386" spans="1:4" ht="43.2">
      <c r="A6386" s="81">
        <v>87820</v>
      </c>
      <c r="B6386" s="1" t="s">
        <v>90124</v>
      </c>
      <c r="C6386" s="4" t="s">
        <v>16</v>
      </c>
      <c r="D6386" s="3">
        <v>160.77000000000001</v>
      </c>
    </row>
    <row r="6387" spans="1:4" ht="57.6">
      <c r="A6387" s="81">
        <v>87821</v>
      </c>
      <c r="B6387" s="1" t="s">
        <v>90125</v>
      </c>
      <c r="C6387" s="4" t="s">
        <v>16</v>
      </c>
      <c r="D6387" s="3">
        <v>137.63999999999999</v>
      </c>
    </row>
    <row r="6388" spans="1:4" ht="43.2">
      <c r="A6388" s="81">
        <v>87823</v>
      </c>
      <c r="B6388" s="1" t="s">
        <v>90126</v>
      </c>
      <c r="C6388" s="4" t="s">
        <v>16</v>
      </c>
      <c r="D6388" s="3">
        <v>142.22999999999999</v>
      </c>
    </row>
    <row r="6389" spans="1:4" ht="57.6">
      <c r="A6389" s="81">
        <v>87824</v>
      </c>
      <c r="B6389" s="1" t="s">
        <v>90127</v>
      </c>
      <c r="C6389" s="4" t="s">
        <v>16</v>
      </c>
      <c r="D6389" s="3">
        <v>185.84</v>
      </c>
    </row>
    <row r="6390" spans="1:4" ht="43.2">
      <c r="A6390" s="81">
        <v>87825</v>
      </c>
      <c r="B6390" s="1" t="s">
        <v>90128</v>
      </c>
      <c r="C6390" s="4" t="s">
        <v>16</v>
      </c>
      <c r="D6390" s="3">
        <v>78.069999999999993</v>
      </c>
    </row>
    <row r="6391" spans="1:4" ht="43.2">
      <c r="A6391" s="81">
        <v>87827</v>
      </c>
      <c r="B6391" s="1" t="s">
        <v>90129</v>
      </c>
      <c r="C6391" s="4" t="s">
        <v>16</v>
      </c>
      <c r="D6391" s="3">
        <v>81.11</v>
      </c>
    </row>
    <row r="6392" spans="1:4" ht="43.2">
      <c r="A6392" s="81">
        <v>87828</v>
      </c>
      <c r="B6392" s="1" t="s">
        <v>90130</v>
      </c>
      <c r="C6392" s="4" t="s">
        <v>16</v>
      </c>
      <c r="D6392" s="3">
        <v>117.72</v>
      </c>
    </row>
    <row r="6393" spans="1:4" ht="43.2">
      <c r="A6393" s="81">
        <v>87829</v>
      </c>
      <c r="B6393" s="1" t="s">
        <v>90131</v>
      </c>
      <c r="C6393" s="4" t="s">
        <v>16</v>
      </c>
      <c r="D6393" s="3">
        <v>94.75</v>
      </c>
    </row>
    <row r="6394" spans="1:4" ht="43.2">
      <c r="A6394" s="81">
        <v>87831</v>
      </c>
      <c r="B6394" s="1" t="s">
        <v>90132</v>
      </c>
      <c r="C6394" s="4" t="s">
        <v>16</v>
      </c>
      <c r="D6394" s="3">
        <v>98.82</v>
      </c>
    </row>
    <row r="6395" spans="1:4" ht="43.2">
      <c r="A6395" s="81">
        <v>87832</v>
      </c>
      <c r="B6395" s="1" t="s">
        <v>90133</v>
      </c>
      <c r="C6395" s="4" t="s">
        <v>16</v>
      </c>
      <c r="D6395" s="3">
        <v>148.74</v>
      </c>
    </row>
    <row r="6396" spans="1:4" ht="43.2">
      <c r="A6396" s="81">
        <v>87834</v>
      </c>
      <c r="B6396" s="1" t="s">
        <v>63104</v>
      </c>
      <c r="C6396" s="4" t="s">
        <v>16</v>
      </c>
      <c r="D6396" s="3">
        <v>207.13</v>
      </c>
    </row>
    <row r="6397" spans="1:4" ht="43.2">
      <c r="A6397" s="81">
        <v>87835</v>
      </c>
      <c r="B6397" s="1" t="s">
        <v>63105</v>
      </c>
      <c r="C6397" s="4" t="s">
        <v>16</v>
      </c>
      <c r="D6397" s="3">
        <v>144.75</v>
      </c>
    </row>
    <row r="6398" spans="1:4" ht="43.2">
      <c r="A6398" s="81">
        <v>87836</v>
      </c>
      <c r="B6398" s="1" t="s">
        <v>63106</v>
      </c>
      <c r="C6398" s="4" t="s">
        <v>16</v>
      </c>
      <c r="D6398" s="3">
        <v>199.27</v>
      </c>
    </row>
    <row r="6399" spans="1:4" ht="43.2">
      <c r="A6399" s="81">
        <v>87837</v>
      </c>
      <c r="B6399" s="1" t="s">
        <v>13744</v>
      </c>
      <c r="C6399" s="4" t="s">
        <v>16</v>
      </c>
      <c r="D6399" s="3">
        <v>137.63</v>
      </c>
    </row>
    <row r="6400" spans="1:4" ht="43.2">
      <c r="A6400" s="81">
        <v>87838</v>
      </c>
      <c r="B6400" s="1" t="s">
        <v>63107</v>
      </c>
      <c r="C6400" s="4" t="s">
        <v>16</v>
      </c>
      <c r="D6400" s="3">
        <v>214.76</v>
      </c>
    </row>
    <row r="6401" spans="1:4" ht="43.2">
      <c r="A6401" s="81">
        <v>87839</v>
      </c>
      <c r="B6401" s="1" t="s">
        <v>13745</v>
      </c>
      <c r="C6401" s="4" t="s">
        <v>16</v>
      </c>
      <c r="D6401" s="3">
        <v>150.94999999999999</v>
      </c>
    </row>
    <row r="6402" spans="1:4" ht="43.2">
      <c r="A6402" s="81">
        <v>87840</v>
      </c>
      <c r="B6402" s="1" t="s">
        <v>13746</v>
      </c>
      <c r="C6402" s="4" t="s">
        <v>16</v>
      </c>
      <c r="D6402" s="3">
        <v>204.94</v>
      </c>
    </row>
    <row r="6403" spans="1:4" ht="43.2">
      <c r="A6403" s="81">
        <v>87841</v>
      </c>
      <c r="B6403" s="1" t="s">
        <v>13747</v>
      </c>
      <c r="C6403" s="4" t="s">
        <v>16</v>
      </c>
      <c r="D6403" s="3">
        <v>141.84</v>
      </c>
    </row>
    <row r="6404" spans="1:4" ht="43.2">
      <c r="A6404" s="81">
        <v>87842</v>
      </c>
      <c r="B6404" s="1" t="s">
        <v>63108</v>
      </c>
      <c r="C6404" s="4" t="s">
        <v>16</v>
      </c>
      <c r="D6404" s="3">
        <v>221.52</v>
      </c>
    </row>
    <row r="6405" spans="1:4" ht="43.2">
      <c r="A6405" s="81">
        <v>87843</v>
      </c>
      <c r="B6405" s="1" t="s">
        <v>63109</v>
      </c>
      <c r="C6405" s="4" t="s">
        <v>16</v>
      </c>
      <c r="D6405" s="3">
        <v>163.76</v>
      </c>
    </row>
    <row r="6406" spans="1:4" ht="43.2">
      <c r="A6406" s="81">
        <v>87844</v>
      </c>
      <c r="B6406" s="1" t="s">
        <v>13748</v>
      </c>
      <c r="C6406" s="4" t="s">
        <v>16</v>
      </c>
      <c r="D6406" s="3">
        <v>206.47</v>
      </c>
    </row>
    <row r="6407" spans="1:4" ht="43.2">
      <c r="A6407" s="81">
        <v>87845</v>
      </c>
      <c r="B6407" s="1" t="s">
        <v>13749</v>
      </c>
      <c r="C6407" s="4" t="s">
        <v>16</v>
      </c>
      <c r="D6407" s="3">
        <v>149.47999999999999</v>
      </c>
    </row>
    <row r="6408" spans="1:4" ht="43.2">
      <c r="A6408" s="81">
        <v>87846</v>
      </c>
      <c r="B6408" s="1" t="s">
        <v>63110</v>
      </c>
      <c r="C6408" s="4" t="s">
        <v>16</v>
      </c>
      <c r="D6408" s="3">
        <v>224.95</v>
      </c>
    </row>
    <row r="6409" spans="1:4" ht="43.2">
      <c r="A6409" s="81">
        <v>87847</v>
      </c>
      <c r="B6409" s="1" t="s">
        <v>63111</v>
      </c>
      <c r="C6409" s="4" t="s">
        <v>16</v>
      </c>
      <c r="D6409" s="3">
        <v>162.57</v>
      </c>
    </row>
    <row r="6410" spans="1:4" ht="43.2">
      <c r="A6410" s="81">
        <v>87848</v>
      </c>
      <c r="B6410" s="1" t="s">
        <v>63112</v>
      </c>
      <c r="C6410" s="4" t="s">
        <v>16</v>
      </c>
      <c r="D6410" s="3">
        <v>215.72</v>
      </c>
    </row>
    <row r="6411" spans="1:4" ht="43.2">
      <c r="A6411" s="81">
        <v>87849</v>
      </c>
      <c r="B6411" s="1" t="s">
        <v>13750</v>
      </c>
      <c r="C6411" s="4" t="s">
        <v>16</v>
      </c>
      <c r="D6411" s="3">
        <v>154.08000000000001</v>
      </c>
    </row>
    <row r="6412" spans="1:4" ht="43.2">
      <c r="A6412" s="81">
        <v>87850</v>
      </c>
      <c r="B6412" s="1" t="s">
        <v>63113</v>
      </c>
      <c r="C6412" s="4" t="s">
        <v>16</v>
      </c>
      <c r="D6412" s="3">
        <v>232.61</v>
      </c>
    </row>
    <row r="6413" spans="1:4" ht="43.2">
      <c r="A6413" s="81">
        <v>87851</v>
      </c>
      <c r="B6413" s="1" t="s">
        <v>13751</v>
      </c>
      <c r="C6413" s="4" t="s">
        <v>16</v>
      </c>
      <c r="D6413" s="3">
        <v>168.8</v>
      </c>
    </row>
    <row r="6414" spans="1:4" ht="43.2">
      <c r="A6414" s="81">
        <v>87852</v>
      </c>
      <c r="B6414" s="1" t="s">
        <v>13752</v>
      </c>
      <c r="C6414" s="4" t="s">
        <v>16</v>
      </c>
      <c r="D6414" s="3">
        <v>221.36</v>
      </c>
    </row>
    <row r="6415" spans="1:4" ht="43.2">
      <c r="A6415" s="81">
        <v>87853</v>
      </c>
      <c r="B6415" s="1" t="s">
        <v>13753</v>
      </c>
      <c r="C6415" s="4" t="s">
        <v>16</v>
      </c>
      <c r="D6415" s="3">
        <v>158.26</v>
      </c>
    </row>
    <row r="6416" spans="1:4" ht="43.2">
      <c r="A6416" s="81">
        <v>87854</v>
      </c>
      <c r="B6416" s="1" t="s">
        <v>63114</v>
      </c>
      <c r="C6416" s="4" t="s">
        <v>16</v>
      </c>
      <c r="D6416" s="3">
        <v>239.34</v>
      </c>
    </row>
    <row r="6417" spans="1:4" ht="43.2">
      <c r="A6417" s="81">
        <v>87855</v>
      </c>
      <c r="B6417" s="1" t="s">
        <v>63115</v>
      </c>
      <c r="C6417" s="4" t="s">
        <v>16</v>
      </c>
      <c r="D6417" s="3">
        <v>181.61</v>
      </c>
    </row>
    <row r="6418" spans="1:4" ht="43.2">
      <c r="A6418" s="81">
        <v>87856</v>
      </c>
      <c r="B6418" s="1" t="s">
        <v>13754</v>
      </c>
      <c r="C6418" s="4" t="s">
        <v>16</v>
      </c>
      <c r="D6418" s="3">
        <v>222.92</v>
      </c>
    </row>
    <row r="6419" spans="1:4" ht="43.2">
      <c r="A6419" s="81">
        <v>87857</v>
      </c>
      <c r="B6419" s="1" t="s">
        <v>13755</v>
      </c>
      <c r="C6419" s="4" t="s">
        <v>16</v>
      </c>
      <c r="D6419" s="3">
        <v>165.9</v>
      </c>
    </row>
    <row r="6420" spans="1:4" ht="28.8">
      <c r="A6420" s="81">
        <v>87858</v>
      </c>
      <c r="B6420" s="1" t="s">
        <v>13756</v>
      </c>
      <c r="C6420" s="4" t="s">
        <v>16</v>
      </c>
      <c r="D6420" s="3">
        <v>157.01</v>
      </c>
    </row>
    <row r="6421" spans="1:4" ht="28.8">
      <c r="A6421" s="81">
        <v>87859</v>
      </c>
      <c r="B6421" s="1" t="s">
        <v>13757</v>
      </c>
      <c r="C6421" s="4" t="s">
        <v>16</v>
      </c>
      <c r="D6421" s="3">
        <v>181.69</v>
      </c>
    </row>
    <row r="6422" spans="1:4" ht="57.6">
      <c r="A6422" s="81">
        <v>89048</v>
      </c>
      <c r="B6422" s="1" t="s">
        <v>63116</v>
      </c>
      <c r="C6422" s="4" t="s">
        <v>16</v>
      </c>
      <c r="D6422" s="3">
        <v>44.17</v>
      </c>
    </row>
    <row r="6423" spans="1:4" ht="43.2">
      <c r="A6423" s="81">
        <v>89049</v>
      </c>
      <c r="B6423" s="1" t="s">
        <v>13758</v>
      </c>
      <c r="C6423" s="4" t="s">
        <v>16</v>
      </c>
      <c r="D6423" s="3">
        <v>26.19</v>
      </c>
    </row>
    <row r="6424" spans="1:4" ht="57.6">
      <c r="A6424" s="81">
        <v>89173</v>
      </c>
      <c r="B6424" s="1" t="s">
        <v>63117</v>
      </c>
      <c r="C6424" s="4" t="s">
        <v>16</v>
      </c>
      <c r="D6424" s="3">
        <v>43.5</v>
      </c>
    </row>
    <row r="6425" spans="1:4" ht="43.2">
      <c r="A6425" s="81">
        <v>90406</v>
      </c>
      <c r="B6425" s="1" t="s">
        <v>13759</v>
      </c>
      <c r="C6425" s="4" t="s">
        <v>16</v>
      </c>
      <c r="D6425" s="3">
        <v>55.59</v>
      </c>
    </row>
    <row r="6426" spans="1:4" ht="43.2">
      <c r="A6426" s="81">
        <v>90407</v>
      </c>
      <c r="B6426" s="1" t="s">
        <v>13760</v>
      </c>
      <c r="C6426" s="4" t="s">
        <v>16</v>
      </c>
      <c r="D6426" s="3">
        <v>58.78</v>
      </c>
    </row>
    <row r="6427" spans="1:4" ht="43.2">
      <c r="A6427" s="81">
        <v>90408</v>
      </c>
      <c r="B6427" s="1" t="s">
        <v>13761</v>
      </c>
      <c r="C6427" s="4" t="s">
        <v>16</v>
      </c>
      <c r="D6427" s="3">
        <v>39.69</v>
      </c>
    </row>
    <row r="6428" spans="1:4" ht="43.2">
      <c r="A6428" s="81">
        <v>90409</v>
      </c>
      <c r="B6428" s="1" t="s">
        <v>13762</v>
      </c>
      <c r="C6428" s="4" t="s">
        <v>16</v>
      </c>
      <c r="D6428" s="3">
        <v>41.49</v>
      </c>
    </row>
    <row r="6429" spans="1:4" ht="43.2">
      <c r="A6429" s="81">
        <v>104203</v>
      </c>
      <c r="B6429" s="1" t="s">
        <v>90134</v>
      </c>
      <c r="C6429" s="4" t="s">
        <v>16</v>
      </c>
      <c r="D6429" s="3">
        <v>61.61</v>
      </c>
    </row>
    <row r="6430" spans="1:4" ht="43.2">
      <c r="A6430" s="81">
        <v>104204</v>
      </c>
      <c r="B6430" s="1" t="s">
        <v>90135</v>
      </c>
      <c r="C6430" s="4" t="s">
        <v>16</v>
      </c>
      <c r="D6430" s="3">
        <v>79.83</v>
      </c>
    </row>
    <row r="6431" spans="1:4" ht="43.2">
      <c r="A6431" s="81">
        <v>104205</v>
      </c>
      <c r="B6431" s="1" t="s">
        <v>90136</v>
      </c>
      <c r="C6431" s="4" t="s">
        <v>16</v>
      </c>
      <c r="D6431" s="3">
        <v>87.63</v>
      </c>
    </row>
    <row r="6432" spans="1:4" ht="43.2">
      <c r="A6432" s="81">
        <v>104206</v>
      </c>
      <c r="B6432" s="1" t="s">
        <v>90137</v>
      </c>
      <c r="C6432" s="4" t="s">
        <v>16</v>
      </c>
      <c r="D6432" s="3">
        <v>96.83</v>
      </c>
    </row>
    <row r="6433" spans="1:4" ht="43.2">
      <c r="A6433" s="81">
        <v>104207</v>
      </c>
      <c r="B6433" s="1" t="s">
        <v>90138</v>
      </c>
      <c r="C6433" s="4" t="s">
        <v>16</v>
      </c>
      <c r="D6433" s="3">
        <v>45.78</v>
      </c>
    </row>
    <row r="6434" spans="1:4" ht="43.2">
      <c r="A6434" s="81">
        <v>104208</v>
      </c>
      <c r="B6434" s="1" t="s">
        <v>90139</v>
      </c>
      <c r="C6434" s="4" t="s">
        <v>16</v>
      </c>
      <c r="D6434" s="3">
        <v>63.48</v>
      </c>
    </row>
    <row r="6435" spans="1:4" ht="43.2">
      <c r="A6435" s="81">
        <v>104209</v>
      </c>
      <c r="B6435" s="1" t="s">
        <v>90140</v>
      </c>
      <c r="C6435" s="4" t="s">
        <v>16</v>
      </c>
      <c r="D6435" s="3">
        <v>70.8</v>
      </c>
    </row>
    <row r="6436" spans="1:4" ht="43.2">
      <c r="A6436" s="81">
        <v>104210</v>
      </c>
      <c r="B6436" s="1" t="s">
        <v>90141</v>
      </c>
      <c r="C6436" s="4" t="s">
        <v>16</v>
      </c>
      <c r="D6436" s="3">
        <v>73.63</v>
      </c>
    </row>
    <row r="6437" spans="1:4" ht="57.6">
      <c r="A6437" s="81">
        <v>104211</v>
      </c>
      <c r="B6437" s="1" t="s">
        <v>90142</v>
      </c>
      <c r="C6437" s="4" t="s">
        <v>16</v>
      </c>
      <c r="D6437" s="3">
        <v>87.45</v>
      </c>
    </row>
    <row r="6438" spans="1:4" ht="57.6">
      <c r="A6438" s="81">
        <v>104212</v>
      </c>
      <c r="B6438" s="1" t="s">
        <v>90143</v>
      </c>
      <c r="C6438" s="4" t="s">
        <v>16</v>
      </c>
      <c r="D6438" s="3">
        <v>105.2</v>
      </c>
    </row>
    <row r="6439" spans="1:4" ht="57.6">
      <c r="A6439" s="81">
        <v>104213</v>
      </c>
      <c r="B6439" s="1" t="s">
        <v>90144</v>
      </c>
      <c r="C6439" s="4" t="s">
        <v>16</v>
      </c>
      <c r="D6439" s="3">
        <v>112.53</v>
      </c>
    </row>
    <row r="6440" spans="1:4" ht="57.6">
      <c r="A6440" s="81">
        <v>104214</v>
      </c>
      <c r="B6440" s="1" t="s">
        <v>90145</v>
      </c>
      <c r="C6440" s="4" t="s">
        <v>16</v>
      </c>
      <c r="D6440" s="3">
        <v>134.06</v>
      </c>
    </row>
    <row r="6441" spans="1:4" ht="43.2">
      <c r="A6441" s="81">
        <v>104215</v>
      </c>
      <c r="B6441" s="1" t="s">
        <v>90146</v>
      </c>
      <c r="C6441" s="4" t="s">
        <v>16</v>
      </c>
      <c r="D6441" s="3">
        <v>82.21</v>
      </c>
    </row>
    <row r="6442" spans="1:4" ht="43.2">
      <c r="A6442" s="81">
        <v>104216</v>
      </c>
      <c r="B6442" s="1" t="s">
        <v>90147</v>
      </c>
      <c r="C6442" s="4" t="s">
        <v>16</v>
      </c>
      <c r="D6442" s="3">
        <v>99.89</v>
      </c>
    </row>
    <row r="6443" spans="1:4" ht="43.2">
      <c r="A6443" s="81">
        <v>104217</v>
      </c>
      <c r="B6443" s="1" t="s">
        <v>90148</v>
      </c>
      <c r="C6443" s="4" t="s">
        <v>16</v>
      </c>
      <c r="D6443" s="3">
        <v>54.37</v>
      </c>
    </row>
    <row r="6444" spans="1:4" ht="43.2">
      <c r="A6444" s="81">
        <v>104218</v>
      </c>
      <c r="B6444" s="1" t="s">
        <v>90149</v>
      </c>
      <c r="C6444" s="4" t="s">
        <v>16</v>
      </c>
      <c r="D6444" s="3">
        <v>57.03</v>
      </c>
    </row>
    <row r="6445" spans="1:4" ht="57.6">
      <c r="A6445" s="81">
        <v>104219</v>
      </c>
      <c r="B6445" s="1" t="s">
        <v>90150</v>
      </c>
      <c r="C6445" s="4" t="s">
        <v>16</v>
      </c>
      <c r="D6445" s="3">
        <v>90.48</v>
      </c>
    </row>
    <row r="6446" spans="1:4" ht="43.2">
      <c r="A6446" s="81">
        <v>104220</v>
      </c>
      <c r="B6446" s="1" t="s">
        <v>90151</v>
      </c>
      <c r="C6446" s="4" t="s">
        <v>16</v>
      </c>
      <c r="D6446" s="3">
        <v>57.4</v>
      </c>
    </row>
    <row r="6447" spans="1:4" ht="43.2">
      <c r="A6447" s="81">
        <v>104221</v>
      </c>
      <c r="B6447" s="1" t="s">
        <v>90152</v>
      </c>
      <c r="C6447" s="4" t="s">
        <v>16</v>
      </c>
      <c r="D6447" s="3">
        <v>70.3</v>
      </c>
    </row>
    <row r="6448" spans="1:4" ht="43.2">
      <c r="A6448" s="81">
        <v>104222</v>
      </c>
      <c r="B6448" s="1" t="s">
        <v>90153</v>
      </c>
      <c r="C6448" s="4" t="s">
        <v>16</v>
      </c>
      <c r="D6448" s="3">
        <v>73.87</v>
      </c>
    </row>
    <row r="6449" spans="1:4" ht="57.6">
      <c r="A6449" s="81">
        <v>104223</v>
      </c>
      <c r="B6449" s="1" t="s">
        <v>90154</v>
      </c>
      <c r="C6449" s="4" t="s">
        <v>16</v>
      </c>
      <c r="D6449" s="3">
        <v>118.89</v>
      </c>
    </row>
    <row r="6450" spans="1:4" ht="43.2">
      <c r="A6450" s="81">
        <v>104224</v>
      </c>
      <c r="B6450" s="1" t="s">
        <v>90155</v>
      </c>
      <c r="C6450" s="4" t="s">
        <v>16</v>
      </c>
      <c r="D6450" s="3">
        <v>74.37</v>
      </c>
    </row>
    <row r="6451" spans="1:4" ht="43.2">
      <c r="A6451" s="81">
        <v>104225</v>
      </c>
      <c r="B6451" s="1" t="s">
        <v>90156</v>
      </c>
      <c r="C6451" s="4" t="s">
        <v>16</v>
      </c>
      <c r="D6451" s="3">
        <v>77.48</v>
      </c>
    </row>
    <row r="6452" spans="1:4" ht="43.2">
      <c r="A6452" s="81">
        <v>104226</v>
      </c>
      <c r="B6452" s="1" t="s">
        <v>90157</v>
      </c>
      <c r="C6452" s="4" t="s">
        <v>16</v>
      </c>
      <c r="D6452" s="3">
        <v>81.95</v>
      </c>
    </row>
    <row r="6453" spans="1:4" ht="57.6">
      <c r="A6453" s="81">
        <v>104227</v>
      </c>
      <c r="B6453" s="1" t="s">
        <v>90158</v>
      </c>
      <c r="C6453" s="4" t="s">
        <v>16</v>
      </c>
      <c r="D6453" s="3">
        <v>139.33000000000001</v>
      </c>
    </row>
    <row r="6454" spans="1:4" ht="43.2">
      <c r="A6454" s="81">
        <v>104228</v>
      </c>
      <c r="B6454" s="1" t="s">
        <v>90159</v>
      </c>
      <c r="C6454" s="4" t="s">
        <v>16</v>
      </c>
      <c r="D6454" s="3">
        <v>82.17</v>
      </c>
    </row>
    <row r="6455" spans="1:4" ht="43.2">
      <c r="A6455" s="81">
        <v>104229</v>
      </c>
      <c r="B6455" s="1" t="s">
        <v>90160</v>
      </c>
      <c r="C6455" s="4" t="s">
        <v>16</v>
      </c>
      <c r="D6455" s="3">
        <v>91.03</v>
      </c>
    </row>
    <row r="6456" spans="1:4" ht="43.2">
      <c r="A6456" s="81">
        <v>104230</v>
      </c>
      <c r="B6456" s="1" t="s">
        <v>90161</v>
      </c>
      <c r="C6456" s="4" t="s">
        <v>16</v>
      </c>
      <c r="D6456" s="3">
        <v>95.94</v>
      </c>
    </row>
    <row r="6457" spans="1:4" ht="57.6">
      <c r="A6457" s="81">
        <v>104231</v>
      </c>
      <c r="B6457" s="1" t="s">
        <v>90162</v>
      </c>
      <c r="C6457" s="4" t="s">
        <v>16</v>
      </c>
      <c r="D6457" s="3">
        <v>153.62</v>
      </c>
    </row>
    <row r="6458" spans="1:4" ht="43.2">
      <c r="A6458" s="81">
        <v>104232</v>
      </c>
      <c r="B6458" s="1" t="s">
        <v>90163</v>
      </c>
      <c r="C6458" s="4" t="s">
        <v>16</v>
      </c>
      <c r="D6458" s="3">
        <v>90.82</v>
      </c>
    </row>
    <row r="6459" spans="1:4" ht="43.2">
      <c r="A6459" s="81">
        <v>104233</v>
      </c>
      <c r="B6459" s="1" t="s">
        <v>90164</v>
      </c>
      <c r="C6459" s="4" t="s">
        <v>16</v>
      </c>
      <c r="D6459" s="3">
        <v>40.840000000000003</v>
      </c>
    </row>
    <row r="6460" spans="1:4" ht="43.2">
      <c r="A6460" s="81">
        <v>104234</v>
      </c>
      <c r="B6460" s="1" t="s">
        <v>90165</v>
      </c>
      <c r="C6460" s="4" t="s">
        <v>16</v>
      </c>
      <c r="D6460" s="3">
        <v>43.32</v>
      </c>
    </row>
    <row r="6461" spans="1:4" ht="57.6">
      <c r="A6461" s="81">
        <v>104235</v>
      </c>
      <c r="B6461" s="1" t="s">
        <v>90166</v>
      </c>
      <c r="C6461" s="4" t="s">
        <v>16</v>
      </c>
      <c r="D6461" s="3">
        <v>75.39</v>
      </c>
    </row>
    <row r="6462" spans="1:4" ht="43.2">
      <c r="A6462" s="81">
        <v>104236</v>
      </c>
      <c r="B6462" s="1" t="s">
        <v>90167</v>
      </c>
      <c r="C6462" s="4" t="s">
        <v>16</v>
      </c>
      <c r="D6462" s="3">
        <v>43.2</v>
      </c>
    </row>
    <row r="6463" spans="1:4" ht="43.2">
      <c r="A6463" s="81">
        <v>104237</v>
      </c>
      <c r="B6463" s="1" t="s">
        <v>90168</v>
      </c>
      <c r="C6463" s="4" t="s">
        <v>16</v>
      </c>
      <c r="D6463" s="3">
        <v>56.35</v>
      </c>
    </row>
    <row r="6464" spans="1:4" ht="43.2">
      <c r="A6464" s="81">
        <v>104238</v>
      </c>
      <c r="B6464" s="1" t="s">
        <v>90169</v>
      </c>
      <c r="C6464" s="4" t="s">
        <v>16</v>
      </c>
      <c r="D6464" s="3">
        <v>59.68</v>
      </c>
    </row>
    <row r="6465" spans="1:4" ht="57.6">
      <c r="A6465" s="81">
        <v>104239</v>
      </c>
      <c r="B6465" s="1" t="s">
        <v>90170</v>
      </c>
      <c r="C6465" s="4" t="s">
        <v>16</v>
      </c>
      <c r="D6465" s="3">
        <v>102.52</v>
      </c>
    </row>
    <row r="6466" spans="1:4" ht="43.2">
      <c r="A6466" s="81">
        <v>104240</v>
      </c>
      <c r="B6466" s="1" t="s">
        <v>90171</v>
      </c>
      <c r="C6466" s="4" t="s">
        <v>16</v>
      </c>
      <c r="D6466" s="3">
        <v>59.76</v>
      </c>
    </row>
    <row r="6467" spans="1:4" ht="43.2">
      <c r="A6467" s="81">
        <v>104241</v>
      </c>
      <c r="B6467" s="1" t="s">
        <v>90172</v>
      </c>
      <c r="C6467" s="4" t="s">
        <v>16</v>
      </c>
      <c r="D6467" s="3">
        <v>63.06</v>
      </c>
    </row>
    <row r="6468" spans="1:4" ht="43.2">
      <c r="A6468" s="81">
        <v>104242</v>
      </c>
      <c r="B6468" s="1" t="s">
        <v>90173</v>
      </c>
      <c r="C6468" s="4" t="s">
        <v>16</v>
      </c>
      <c r="D6468" s="3">
        <v>67.239999999999995</v>
      </c>
    </row>
    <row r="6469" spans="1:4" ht="57.6">
      <c r="A6469" s="81">
        <v>104243</v>
      </c>
      <c r="B6469" s="1" t="s">
        <v>90174</v>
      </c>
      <c r="C6469" s="4" t="s">
        <v>16</v>
      </c>
      <c r="D6469" s="3">
        <v>121.62</v>
      </c>
    </row>
    <row r="6470" spans="1:4" ht="43.2">
      <c r="A6470" s="81">
        <v>104244</v>
      </c>
      <c r="B6470" s="1" t="s">
        <v>90175</v>
      </c>
      <c r="C6470" s="4" t="s">
        <v>16</v>
      </c>
      <c r="D6470" s="3">
        <v>67.08</v>
      </c>
    </row>
    <row r="6471" spans="1:4" ht="43.2">
      <c r="A6471" s="81">
        <v>104245</v>
      </c>
      <c r="B6471" s="1" t="s">
        <v>90176</v>
      </c>
      <c r="C6471" s="4" t="s">
        <v>16</v>
      </c>
      <c r="D6471" s="3">
        <v>68.92</v>
      </c>
    </row>
    <row r="6472" spans="1:4" ht="43.2">
      <c r="A6472" s="81">
        <v>104246</v>
      </c>
      <c r="B6472" s="1" t="s">
        <v>90177</v>
      </c>
      <c r="C6472" s="4" t="s">
        <v>16</v>
      </c>
      <c r="D6472" s="3">
        <v>73.510000000000005</v>
      </c>
    </row>
    <row r="6473" spans="1:4" ht="57.6">
      <c r="A6473" s="81">
        <v>104247</v>
      </c>
      <c r="B6473" s="1" t="s">
        <v>90178</v>
      </c>
      <c r="C6473" s="4" t="s">
        <v>16</v>
      </c>
      <c r="D6473" s="3">
        <v>130.56</v>
      </c>
    </row>
    <row r="6474" spans="1:4" ht="43.2">
      <c r="A6474" s="81">
        <v>104248</v>
      </c>
      <c r="B6474" s="1" t="s">
        <v>90179</v>
      </c>
      <c r="C6474" s="4" t="s">
        <v>16</v>
      </c>
      <c r="D6474" s="3">
        <v>70.03</v>
      </c>
    </row>
    <row r="6475" spans="1:4" ht="43.2">
      <c r="A6475" s="81">
        <v>104249</v>
      </c>
      <c r="B6475" s="1" t="s">
        <v>90180</v>
      </c>
      <c r="C6475" s="4" t="s">
        <v>16</v>
      </c>
      <c r="D6475" s="3">
        <v>75.67</v>
      </c>
    </row>
    <row r="6476" spans="1:4" ht="43.2">
      <c r="A6476" s="81">
        <v>104250</v>
      </c>
      <c r="B6476" s="1" t="s">
        <v>90181</v>
      </c>
      <c r="C6476" s="4" t="s">
        <v>16</v>
      </c>
      <c r="D6476" s="3">
        <v>78.150000000000006</v>
      </c>
    </row>
    <row r="6477" spans="1:4" ht="57.6">
      <c r="A6477" s="81">
        <v>104251</v>
      </c>
      <c r="B6477" s="1" t="s">
        <v>90182</v>
      </c>
      <c r="C6477" s="4" t="s">
        <v>16</v>
      </c>
      <c r="D6477" s="3">
        <v>106.93</v>
      </c>
    </row>
    <row r="6478" spans="1:4" ht="57.6">
      <c r="A6478" s="81">
        <v>104252</v>
      </c>
      <c r="B6478" s="1" t="s">
        <v>90183</v>
      </c>
      <c r="C6478" s="4" t="s">
        <v>16</v>
      </c>
      <c r="D6478" s="3">
        <v>79.88</v>
      </c>
    </row>
    <row r="6479" spans="1:4" ht="43.2">
      <c r="A6479" s="81">
        <v>104253</v>
      </c>
      <c r="B6479" s="1" t="s">
        <v>90184</v>
      </c>
      <c r="C6479" s="4" t="s">
        <v>16</v>
      </c>
      <c r="D6479" s="3">
        <v>91.18</v>
      </c>
    </row>
    <row r="6480" spans="1:4" ht="43.2">
      <c r="A6480" s="81">
        <v>104254</v>
      </c>
      <c r="B6480" s="1" t="s">
        <v>90185</v>
      </c>
      <c r="C6480" s="4" t="s">
        <v>16</v>
      </c>
      <c r="D6480" s="3">
        <v>94.51</v>
      </c>
    </row>
    <row r="6481" spans="1:4" ht="57.6">
      <c r="A6481" s="81">
        <v>104255</v>
      </c>
      <c r="B6481" s="1" t="s">
        <v>90186</v>
      </c>
      <c r="C6481" s="4" t="s">
        <v>16</v>
      </c>
      <c r="D6481" s="3">
        <v>134.06</v>
      </c>
    </row>
    <row r="6482" spans="1:4" ht="57.6">
      <c r="A6482" s="81">
        <v>104256</v>
      </c>
      <c r="B6482" s="1" t="s">
        <v>90187</v>
      </c>
      <c r="C6482" s="4" t="s">
        <v>16</v>
      </c>
      <c r="D6482" s="3">
        <v>96.44</v>
      </c>
    </row>
    <row r="6483" spans="1:4" ht="43.2">
      <c r="A6483" s="81">
        <v>104257</v>
      </c>
      <c r="B6483" s="1" t="s">
        <v>90188</v>
      </c>
      <c r="C6483" s="4" t="s">
        <v>16</v>
      </c>
      <c r="D6483" s="3">
        <v>97.89</v>
      </c>
    </row>
    <row r="6484" spans="1:4" ht="43.2">
      <c r="A6484" s="81">
        <v>104258</v>
      </c>
      <c r="B6484" s="1" t="s">
        <v>90189</v>
      </c>
      <c r="C6484" s="4" t="s">
        <v>16</v>
      </c>
      <c r="D6484" s="3">
        <v>102.07</v>
      </c>
    </row>
    <row r="6485" spans="1:4" ht="57.6">
      <c r="A6485" s="81">
        <v>104259</v>
      </c>
      <c r="B6485" s="1" t="s">
        <v>90190</v>
      </c>
      <c r="C6485" s="4" t="s">
        <v>16</v>
      </c>
      <c r="D6485" s="3">
        <v>153.16</v>
      </c>
    </row>
    <row r="6486" spans="1:4" ht="57.6">
      <c r="A6486" s="81">
        <v>104260</v>
      </c>
      <c r="B6486" s="1" t="s">
        <v>90191</v>
      </c>
      <c r="C6486" s="4" t="s">
        <v>16</v>
      </c>
      <c r="D6486" s="3">
        <v>103.76</v>
      </c>
    </row>
    <row r="6487" spans="1:4" ht="43.2">
      <c r="A6487" s="81">
        <v>104261</v>
      </c>
      <c r="B6487" s="1" t="s">
        <v>90192</v>
      </c>
      <c r="C6487" s="4" t="s">
        <v>16</v>
      </c>
      <c r="D6487" s="3">
        <v>126.14</v>
      </c>
    </row>
    <row r="6488" spans="1:4" ht="43.2">
      <c r="A6488" s="81">
        <v>104262</v>
      </c>
      <c r="B6488" s="1" t="s">
        <v>90193</v>
      </c>
      <c r="C6488" s="4" t="s">
        <v>16</v>
      </c>
      <c r="D6488" s="3">
        <v>130.72999999999999</v>
      </c>
    </row>
    <row r="6489" spans="1:4" ht="57.6">
      <c r="A6489" s="81">
        <v>104263</v>
      </c>
      <c r="B6489" s="1" t="s">
        <v>90194</v>
      </c>
      <c r="C6489" s="4" t="s">
        <v>16</v>
      </c>
      <c r="D6489" s="3">
        <v>176.47</v>
      </c>
    </row>
    <row r="6490" spans="1:4" ht="57.6">
      <c r="A6490" s="81">
        <v>104264</v>
      </c>
      <c r="B6490" s="1" t="s">
        <v>90195</v>
      </c>
      <c r="C6490" s="4" t="s">
        <v>16</v>
      </c>
      <c r="D6490" s="3">
        <v>123.27</v>
      </c>
    </row>
    <row r="6491" spans="1:4" ht="28.8">
      <c r="A6491" s="81">
        <v>104627</v>
      </c>
      <c r="B6491" s="1" t="s">
        <v>90196</v>
      </c>
      <c r="C6491" s="4" t="s">
        <v>16</v>
      </c>
      <c r="D6491" s="3">
        <v>20.83</v>
      </c>
    </row>
    <row r="6492" spans="1:4" ht="28.8">
      <c r="A6492" s="81">
        <v>104628</v>
      </c>
      <c r="B6492" s="1" t="s">
        <v>90197</v>
      </c>
      <c r="C6492" s="4" t="s">
        <v>16</v>
      </c>
      <c r="D6492" s="3">
        <v>32.4</v>
      </c>
    </row>
    <row r="6493" spans="1:4" ht="28.8">
      <c r="A6493" s="81">
        <v>104629</v>
      </c>
      <c r="B6493" s="1" t="s">
        <v>90198</v>
      </c>
      <c r="C6493" s="4" t="s">
        <v>16</v>
      </c>
      <c r="D6493" s="3">
        <v>39.04</v>
      </c>
    </row>
    <row r="6494" spans="1:4" ht="28.8">
      <c r="A6494" s="81">
        <v>104630</v>
      </c>
      <c r="B6494" s="1" t="s">
        <v>90199</v>
      </c>
      <c r="C6494" s="4" t="s">
        <v>16</v>
      </c>
      <c r="D6494" s="3">
        <v>32.75</v>
      </c>
    </row>
    <row r="6495" spans="1:4" ht="28.8">
      <c r="A6495" s="81">
        <v>104631</v>
      </c>
      <c r="B6495" s="1" t="s">
        <v>90200</v>
      </c>
      <c r="C6495" s="4" t="s">
        <v>16</v>
      </c>
      <c r="D6495" s="3">
        <v>44.3</v>
      </c>
    </row>
    <row r="6496" spans="1:4" ht="28.8">
      <c r="A6496" s="81">
        <v>104632</v>
      </c>
      <c r="B6496" s="1" t="s">
        <v>90201</v>
      </c>
      <c r="C6496" s="4" t="s">
        <v>16</v>
      </c>
      <c r="D6496" s="3">
        <v>50.95</v>
      </c>
    </row>
    <row r="6497" spans="1:4" ht="28.8">
      <c r="A6497" s="81">
        <v>104633</v>
      </c>
      <c r="B6497" s="1" t="s">
        <v>90202</v>
      </c>
      <c r="C6497" s="4" t="s">
        <v>16</v>
      </c>
      <c r="D6497" s="3">
        <v>28.6</v>
      </c>
    </row>
    <row r="6498" spans="1:4" ht="28.8">
      <c r="A6498" s="81">
        <v>104634</v>
      </c>
      <c r="B6498" s="1" t="s">
        <v>90203</v>
      </c>
      <c r="C6498" s="4" t="s">
        <v>16</v>
      </c>
      <c r="D6498" s="3">
        <v>42.27</v>
      </c>
    </row>
    <row r="6499" spans="1:4" ht="28.8">
      <c r="A6499" s="81">
        <v>104635</v>
      </c>
      <c r="B6499" s="1" t="s">
        <v>90204</v>
      </c>
      <c r="C6499" s="4" t="s">
        <v>16</v>
      </c>
      <c r="D6499" s="3">
        <v>58.36</v>
      </c>
    </row>
    <row r="6500" spans="1:4" ht="28.8">
      <c r="A6500" s="81">
        <v>104636</v>
      </c>
      <c r="B6500" s="1" t="s">
        <v>90205</v>
      </c>
      <c r="C6500" s="4" t="s">
        <v>16</v>
      </c>
      <c r="D6500" s="3">
        <v>67.87</v>
      </c>
    </row>
    <row r="6501" spans="1:4" ht="28.8">
      <c r="A6501" s="81">
        <v>87244</v>
      </c>
      <c r="B6501" s="1" t="s">
        <v>90206</v>
      </c>
      <c r="C6501" s="4" t="s">
        <v>16</v>
      </c>
      <c r="D6501" s="3">
        <v>178.55</v>
      </c>
    </row>
    <row r="6502" spans="1:4" ht="43.2">
      <c r="A6502" s="81">
        <v>87245</v>
      </c>
      <c r="B6502" s="1" t="s">
        <v>90207</v>
      </c>
      <c r="C6502" s="4" t="s">
        <v>16</v>
      </c>
      <c r="D6502" s="3">
        <v>210.83</v>
      </c>
    </row>
    <row r="6503" spans="1:4" ht="28.8">
      <c r="A6503" s="81">
        <v>87265</v>
      </c>
      <c r="B6503" s="1" t="s">
        <v>90208</v>
      </c>
      <c r="C6503" s="4" t="s">
        <v>16</v>
      </c>
      <c r="D6503" s="3">
        <v>55.68</v>
      </c>
    </row>
    <row r="6504" spans="1:4" ht="28.8">
      <c r="A6504" s="81">
        <v>87267</v>
      </c>
      <c r="B6504" s="1" t="s">
        <v>90209</v>
      </c>
      <c r="C6504" s="4" t="s">
        <v>16</v>
      </c>
      <c r="D6504" s="3">
        <v>61.13</v>
      </c>
    </row>
    <row r="6505" spans="1:4" ht="28.8">
      <c r="A6505" s="81">
        <v>87269</v>
      </c>
      <c r="B6505" s="1" t="s">
        <v>90210</v>
      </c>
      <c r="C6505" s="4" t="s">
        <v>16</v>
      </c>
      <c r="D6505" s="3">
        <v>59.62</v>
      </c>
    </row>
    <row r="6506" spans="1:4" ht="28.8">
      <c r="A6506" s="81">
        <v>87271</v>
      </c>
      <c r="B6506" s="1" t="s">
        <v>90211</v>
      </c>
      <c r="C6506" s="4" t="s">
        <v>16</v>
      </c>
      <c r="D6506" s="3">
        <v>65.150000000000006</v>
      </c>
    </row>
    <row r="6507" spans="1:4" ht="28.8">
      <c r="A6507" s="81">
        <v>87273</v>
      </c>
      <c r="B6507" s="1" t="s">
        <v>90212</v>
      </c>
      <c r="C6507" s="4" t="s">
        <v>16</v>
      </c>
      <c r="D6507" s="3">
        <v>62.9</v>
      </c>
    </row>
    <row r="6508" spans="1:4" ht="28.8">
      <c r="A6508" s="81">
        <v>87275</v>
      </c>
      <c r="B6508" s="1" t="s">
        <v>90213</v>
      </c>
      <c r="C6508" s="4" t="s">
        <v>16</v>
      </c>
      <c r="D6508" s="3">
        <v>70.209999999999994</v>
      </c>
    </row>
    <row r="6509" spans="1:4" ht="28.8">
      <c r="A6509" s="81">
        <v>88788</v>
      </c>
      <c r="B6509" s="1" t="s">
        <v>90214</v>
      </c>
      <c r="C6509" s="4" t="s">
        <v>16</v>
      </c>
      <c r="D6509" s="3">
        <v>245.89</v>
      </c>
    </row>
    <row r="6510" spans="1:4" ht="43.2">
      <c r="A6510" s="81">
        <v>88789</v>
      </c>
      <c r="B6510" s="1" t="s">
        <v>90215</v>
      </c>
      <c r="C6510" s="4" t="s">
        <v>16</v>
      </c>
      <c r="D6510" s="3">
        <v>291.72000000000003</v>
      </c>
    </row>
    <row r="6511" spans="1:4" ht="57.6">
      <c r="A6511" s="81">
        <v>89045</v>
      </c>
      <c r="B6511" s="1" t="s">
        <v>86444</v>
      </c>
      <c r="C6511" s="4" t="s">
        <v>16</v>
      </c>
      <c r="D6511" s="3">
        <v>57.04</v>
      </c>
    </row>
    <row r="6512" spans="1:4" ht="57.6">
      <c r="A6512" s="81">
        <v>89170</v>
      </c>
      <c r="B6512" s="1" t="s">
        <v>87401</v>
      </c>
      <c r="C6512" s="4" t="s">
        <v>16</v>
      </c>
      <c r="D6512" s="3">
        <v>57.04</v>
      </c>
    </row>
    <row r="6513" spans="1:4" ht="43.2">
      <c r="A6513" s="81">
        <v>93393</v>
      </c>
      <c r="B6513" s="1" t="s">
        <v>90216</v>
      </c>
      <c r="C6513" s="4" t="s">
        <v>16</v>
      </c>
      <c r="D6513" s="3">
        <v>48.37</v>
      </c>
    </row>
    <row r="6514" spans="1:4" ht="43.2">
      <c r="A6514" s="81">
        <v>93395</v>
      </c>
      <c r="B6514" s="1" t="s">
        <v>90217</v>
      </c>
      <c r="C6514" s="4" t="s">
        <v>16</v>
      </c>
      <c r="D6514" s="3">
        <v>53.79</v>
      </c>
    </row>
    <row r="6515" spans="1:4" ht="43.2">
      <c r="A6515" s="81">
        <v>99195</v>
      </c>
      <c r="B6515" s="1" t="s">
        <v>90218</v>
      </c>
      <c r="C6515" s="4" t="s">
        <v>16</v>
      </c>
      <c r="D6515" s="3">
        <v>57.11</v>
      </c>
    </row>
    <row r="6516" spans="1:4" ht="43.2">
      <c r="A6516" s="81">
        <v>99198</v>
      </c>
      <c r="B6516" s="1" t="s">
        <v>90219</v>
      </c>
      <c r="C6516" s="4" t="s">
        <v>16</v>
      </c>
      <c r="D6516" s="3">
        <v>62.53</v>
      </c>
    </row>
    <row r="6517" spans="1:4" ht="28.8">
      <c r="A6517" s="81">
        <v>104611</v>
      </c>
      <c r="B6517" s="1" t="s">
        <v>90220</v>
      </c>
      <c r="C6517" s="4" t="s">
        <v>16</v>
      </c>
      <c r="D6517" s="3">
        <v>75</v>
      </c>
    </row>
    <row r="6518" spans="1:4" ht="28.8">
      <c r="A6518" s="81">
        <v>104612</v>
      </c>
      <c r="B6518" s="1" t="s">
        <v>90221</v>
      </c>
      <c r="C6518" s="4" t="s">
        <v>16</v>
      </c>
      <c r="D6518" s="3">
        <v>75.930000000000007</v>
      </c>
    </row>
    <row r="6519" spans="1:4" ht="43.2">
      <c r="A6519" s="81">
        <v>104613</v>
      </c>
      <c r="B6519" s="1" t="s">
        <v>90222</v>
      </c>
      <c r="C6519" s="4" t="s">
        <v>16</v>
      </c>
      <c r="D6519" s="3">
        <v>59.26</v>
      </c>
    </row>
    <row r="6520" spans="1:4" ht="43.2">
      <c r="A6520" s="81">
        <v>104614</v>
      </c>
      <c r="B6520" s="1" t="s">
        <v>90223</v>
      </c>
      <c r="C6520" s="4" t="s">
        <v>16</v>
      </c>
      <c r="D6520" s="3">
        <v>66.36</v>
      </c>
    </row>
    <row r="6521" spans="1:4" ht="43.2">
      <c r="A6521" s="81">
        <v>104615</v>
      </c>
      <c r="B6521" s="1" t="s">
        <v>90224</v>
      </c>
      <c r="C6521" s="4" t="s">
        <v>16</v>
      </c>
      <c r="D6521" s="3">
        <v>173.88</v>
      </c>
    </row>
    <row r="6522" spans="1:4" ht="43.2">
      <c r="A6522" s="81">
        <v>104616</v>
      </c>
      <c r="B6522" s="1" t="s">
        <v>90225</v>
      </c>
      <c r="C6522" s="4" t="s">
        <v>16</v>
      </c>
      <c r="D6522" s="3">
        <v>244.11</v>
      </c>
    </row>
    <row r="6523" spans="1:4" ht="43.2">
      <c r="A6523" s="81">
        <v>104617</v>
      </c>
      <c r="B6523" s="1" t="s">
        <v>90226</v>
      </c>
      <c r="C6523" s="4" t="s">
        <v>16</v>
      </c>
      <c r="D6523" s="3">
        <v>184.97</v>
      </c>
    </row>
    <row r="6524" spans="1:4" ht="43.2">
      <c r="A6524" s="81">
        <v>104618</v>
      </c>
      <c r="B6524" s="1" t="s">
        <v>90227</v>
      </c>
      <c r="C6524" s="4" t="s">
        <v>16</v>
      </c>
      <c r="D6524" s="3">
        <v>255.2</v>
      </c>
    </row>
    <row r="6525" spans="1:4" ht="28.8">
      <c r="A6525" s="81">
        <v>104619</v>
      </c>
      <c r="B6525" s="1" t="s">
        <v>90228</v>
      </c>
      <c r="C6525" s="4" t="s">
        <v>10</v>
      </c>
      <c r="D6525" s="3">
        <v>18.8</v>
      </c>
    </row>
    <row r="6526" spans="1:4" ht="28.8">
      <c r="A6526" s="81">
        <v>101965</v>
      </c>
      <c r="B6526" s="1" t="s">
        <v>86445</v>
      </c>
      <c r="C6526" s="4" t="s">
        <v>10</v>
      </c>
      <c r="D6526" s="3">
        <v>110.94</v>
      </c>
    </row>
    <row r="6527" spans="1:4" ht="28.8">
      <c r="A6527" s="81">
        <v>101966</v>
      </c>
      <c r="B6527" s="1" t="s">
        <v>86446</v>
      </c>
      <c r="C6527" s="4" t="s">
        <v>10</v>
      </c>
      <c r="D6527" s="3">
        <v>128.97</v>
      </c>
    </row>
    <row r="6528" spans="1:4">
      <c r="A6528" s="81">
        <v>101979</v>
      </c>
      <c r="B6528" s="1" t="s">
        <v>86447</v>
      </c>
      <c r="C6528" s="4" t="s">
        <v>10</v>
      </c>
      <c r="D6528" s="3">
        <v>45.7</v>
      </c>
    </row>
    <row r="6529" spans="1:4" ht="28.8">
      <c r="A6529" s="81">
        <v>96112</v>
      </c>
      <c r="B6529" s="1" t="s">
        <v>63118</v>
      </c>
      <c r="C6529" s="4" t="s">
        <v>16</v>
      </c>
      <c r="D6529" s="3">
        <v>171.91</v>
      </c>
    </row>
    <row r="6530" spans="1:4" ht="28.8">
      <c r="A6530" s="81">
        <v>96117</v>
      </c>
      <c r="B6530" s="1" t="s">
        <v>63119</v>
      </c>
      <c r="C6530" s="4" t="s">
        <v>16</v>
      </c>
      <c r="D6530" s="3">
        <v>207.64</v>
      </c>
    </row>
    <row r="6531" spans="1:4">
      <c r="A6531" s="81">
        <v>96122</v>
      </c>
      <c r="B6531" s="1" t="s">
        <v>63120</v>
      </c>
      <c r="C6531" s="4" t="s">
        <v>10</v>
      </c>
      <c r="D6531" s="3">
        <v>47.18</v>
      </c>
    </row>
    <row r="6532" spans="1:4">
      <c r="A6532" s="81">
        <v>96109</v>
      </c>
      <c r="B6532" s="1" t="s">
        <v>90229</v>
      </c>
      <c r="C6532" s="4" t="s">
        <v>16</v>
      </c>
      <c r="D6532" s="3">
        <v>48.47</v>
      </c>
    </row>
    <row r="6533" spans="1:4" ht="28.8">
      <c r="A6533" s="81">
        <v>96110</v>
      </c>
      <c r="B6533" s="1" t="s">
        <v>90230</v>
      </c>
      <c r="C6533" s="4" t="s">
        <v>16</v>
      </c>
      <c r="D6533" s="3">
        <v>85.19</v>
      </c>
    </row>
    <row r="6534" spans="1:4">
      <c r="A6534" s="81">
        <v>96113</v>
      </c>
      <c r="B6534" s="1" t="s">
        <v>90231</v>
      </c>
      <c r="C6534" s="4" t="s">
        <v>16</v>
      </c>
      <c r="D6534" s="3">
        <v>42.19</v>
      </c>
    </row>
    <row r="6535" spans="1:4" ht="28.8">
      <c r="A6535" s="81">
        <v>96114</v>
      </c>
      <c r="B6535" s="1" t="s">
        <v>90232</v>
      </c>
      <c r="C6535" s="4" t="s">
        <v>16</v>
      </c>
      <c r="D6535" s="3">
        <v>86.6</v>
      </c>
    </row>
    <row r="6536" spans="1:4">
      <c r="A6536" s="81">
        <v>96120</v>
      </c>
      <c r="B6536" s="1" t="s">
        <v>63121</v>
      </c>
      <c r="C6536" s="4" t="s">
        <v>10</v>
      </c>
      <c r="D6536" s="3">
        <v>3.3</v>
      </c>
    </row>
    <row r="6537" spans="1:4" ht="28.8">
      <c r="A6537" s="81">
        <v>96123</v>
      </c>
      <c r="B6537" s="1" t="s">
        <v>90233</v>
      </c>
      <c r="C6537" s="4" t="s">
        <v>10</v>
      </c>
      <c r="D6537" s="3">
        <v>40.26</v>
      </c>
    </row>
    <row r="6538" spans="1:4">
      <c r="A6538" s="81">
        <v>99054</v>
      </c>
      <c r="B6538" s="1" t="s">
        <v>90234</v>
      </c>
      <c r="C6538" s="4" t="s">
        <v>16</v>
      </c>
      <c r="D6538" s="3">
        <v>60.49</v>
      </c>
    </row>
    <row r="6539" spans="1:4" ht="28.8">
      <c r="A6539" s="81">
        <v>96111</v>
      </c>
      <c r="B6539" s="1" t="s">
        <v>90235</v>
      </c>
      <c r="C6539" s="4" t="s">
        <v>16</v>
      </c>
      <c r="D6539" s="3">
        <v>77.28</v>
      </c>
    </row>
    <row r="6540" spans="1:4" ht="28.8">
      <c r="A6540" s="81">
        <v>96116</v>
      </c>
      <c r="B6540" s="1" t="s">
        <v>90236</v>
      </c>
      <c r="C6540" s="4" t="s">
        <v>16</v>
      </c>
      <c r="D6540" s="3">
        <v>82.78</v>
      </c>
    </row>
    <row r="6541" spans="1:4">
      <c r="A6541" s="81">
        <v>96121</v>
      </c>
      <c r="B6541" s="1" t="s">
        <v>63122</v>
      </c>
      <c r="C6541" s="4" t="s">
        <v>10</v>
      </c>
      <c r="D6541" s="3">
        <v>15.59</v>
      </c>
    </row>
    <row r="6542" spans="1:4" ht="28.8">
      <c r="A6542" s="81">
        <v>96485</v>
      </c>
      <c r="B6542" s="1" t="s">
        <v>90237</v>
      </c>
      <c r="C6542" s="4" t="s">
        <v>16</v>
      </c>
      <c r="D6542" s="3">
        <v>87.79</v>
      </c>
    </row>
    <row r="6543" spans="1:4" ht="28.8">
      <c r="A6543" s="81">
        <v>96486</v>
      </c>
      <c r="B6543" s="1" t="s">
        <v>90238</v>
      </c>
      <c r="C6543" s="4" t="s">
        <v>16</v>
      </c>
      <c r="D6543" s="3">
        <v>93.93</v>
      </c>
    </row>
    <row r="6544" spans="1:4" ht="43.2">
      <c r="A6544" s="81">
        <v>91515</v>
      </c>
      <c r="B6544" s="1" t="s">
        <v>90239</v>
      </c>
      <c r="C6544" s="4" t="s">
        <v>16</v>
      </c>
      <c r="D6544" s="3">
        <v>6.83</v>
      </c>
    </row>
    <row r="6545" spans="1:4" ht="43.2">
      <c r="A6545" s="81">
        <v>91519</v>
      </c>
      <c r="B6545" s="1" t="s">
        <v>90240</v>
      </c>
      <c r="C6545" s="4" t="s">
        <v>16</v>
      </c>
      <c r="D6545" s="3">
        <v>9.18</v>
      </c>
    </row>
    <row r="6546" spans="1:4" ht="43.2">
      <c r="A6546" s="81">
        <v>91520</v>
      </c>
      <c r="B6546" s="1" t="s">
        <v>90241</v>
      </c>
      <c r="C6546" s="4" t="s">
        <v>16</v>
      </c>
      <c r="D6546" s="3">
        <v>2.56</v>
      </c>
    </row>
    <row r="6547" spans="1:4" ht="43.2">
      <c r="A6547" s="81">
        <v>91522</v>
      </c>
      <c r="B6547" s="1" t="s">
        <v>90242</v>
      </c>
      <c r="C6547" s="4" t="s">
        <v>16</v>
      </c>
      <c r="D6547" s="3">
        <v>3.53</v>
      </c>
    </row>
    <row r="6548" spans="1:4" ht="43.2">
      <c r="A6548" s="81">
        <v>91525</v>
      </c>
      <c r="B6548" s="1" t="s">
        <v>90243</v>
      </c>
      <c r="C6548" s="4" t="s">
        <v>16</v>
      </c>
      <c r="D6548" s="3">
        <v>8.24</v>
      </c>
    </row>
    <row r="6549" spans="1:4" ht="43.2">
      <c r="A6549" s="81">
        <v>104412</v>
      </c>
      <c r="B6549" s="1" t="s">
        <v>90244</v>
      </c>
      <c r="C6549" s="4" t="s">
        <v>16</v>
      </c>
      <c r="D6549" s="3">
        <v>3.17</v>
      </c>
    </row>
    <row r="6550" spans="1:4" ht="43.2">
      <c r="A6550" s="81">
        <v>104413</v>
      </c>
      <c r="B6550" s="1" t="s">
        <v>90245</v>
      </c>
      <c r="C6550" s="4" t="s">
        <v>16</v>
      </c>
      <c r="D6550" s="3">
        <v>5.57</v>
      </c>
    </row>
    <row r="6551" spans="1:4" ht="43.2">
      <c r="A6551" s="81">
        <v>104414</v>
      </c>
      <c r="B6551" s="1" t="s">
        <v>90246</v>
      </c>
      <c r="C6551" s="4" t="s">
        <v>16</v>
      </c>
      <c r="D6551" s="3">
        <v>7.4</v>
      </c>
    </row>
    <row r="6552" spans="1:4" ht="43.2">
      <c r="A6552" s="81">
        <v>104415</v>
      </c>
      <c r="B6552" s="1" t="s">
        <v>90247</v>
      </c>
      <c r="C6552" s="4" t="s">
        <v>16</v>
      </c>
      <c r="D6552" s="3">
        <v>12.79</v>
      </c>
    </row>
    <row r="6553" spans="1:4" ht="43.2">
      <c r="A6553" s="81">
        <v>104416</v>
      </c>
      <c r="B6553" s="1" t="s">
        <v>90248</v>
      </c>
      <c r="C6553" s="4" t="s">
        <v>16</v>
      </c>
      <c r="D6553" s="3">
        <v>2.19</v>
      </c>
    </row>
    <row r="6554" spans="1:4" ht="43.2">
      <c r="A6554" s="81">
        <v>104417</v>
      </c>
      <c r="B6554" s="1" t="s">
        <v>90249</v>
      </c>
      <c r="C6554" s="4" t="s">
        <v>16</v>
      </c>
      <c r="D6554" s="3">
        <v>4.59</v>
      </c>
    </row>
    <row r="6555" spans="1:4" ht="43.2">
      <c r="A6555" s="81">
        <v>104418</v>
      </c>
      <c r="B6555" s="1" t="s">
        <v>90250</v>
      </c>
      <c r="C6555" s="4" t="s">
        <v>16</v>
      </c>
      <c r="D6555" s="3">
        <v>2.96</v>
      </c>
    </row>
    <row r="6556" spans="1:4" ht="43.2">
      <c r="A6556" s="81">
        <v>104419</v>
      </c>
      <c r="B6556" s="1" t="s">
        <v>90251</v>
      </c>
      <c r="C6556" s="4" t="s">
        <v>16</v>
      </c>
      <c r="D6556" s="3">
        <v>12.28</v>
      </c>
    </row>
    <row r="6557" spans="1:4" ht="43.2">
      <c r="A6557" s="81">
        <v>104420</v>
      </c>
      <c r="B6557" s="1" t="s">
        <v>90252</v>
      </c>
      <c r="C6557" s="4" t="s">
        <v>16</v>
      </c>
      <c r="D6557" s="3">
        <v>11.07</v>
      </c>
    </row>
    <row r="6558" spans="1:4" ht="43.2">
      <c r="A6558" s="81">
        <v>104421</v>
      </c>
      <c r="B6558" s="1" t="s">
        <v>90253</v>
      </c>
      <c r="C6558" s="4" t="s">
        <v>16</v>
      </c>
      <c r="D6558" s="3">
        <v>15.73</v>
      </c>
    </row>
    <row r="6559" spans="1:4" ht="43.2">
      <c r="A6559" s="81">
        <v>104422</v>
      </c>
      <c r="B6559" s="1" t="s">
        <v>90254</v>
      </c>
      <c r="C6559" s="4" t="s">
        <v>16</v>
      </c>
      <c r="D6559" s="3">
        <v>9.24</v>
      </c>
    </row>
    <row r="6560" spans="1:4" ht="43.2">
      <c r="A6560" s="81">
        <v>104423</v>
      </c>
      <c r="B6560" s="1" t="s">
        <v>90255</v>
      </c>
      <c r="C6560" s="4" t="s">
        <v>16</v>
      </c>
      <c r="D6560" s="3">
        <v>24.9</v>
      </c>
    </row>
    <row r="6561" spans="1:4" ht="43.2">
      <c r="A6561" s="81">
        <v>104424</v>
      </c>
      <c r="B6561" s="1" t="s">
        <v>90256</v>
      </c>
      <c r="C6561" s="4" t="s">
        <v>16</v>
      </c>
      <c r="D6561" s="3">
        <v>22.95</v>
      </c>
    </row>
    <row r="6562" spans="1:4" ht="43.2">
      <c r="A6562" s="81">
        <v>104425</v>
      </c>
      <c r="B6562" s="1" t="s">
        <v>90257</v>
      </c>
      <c r="C6562" s="4" t="s">
        <v>16</v>
      </c>
      <c r="D6562" s="3">
        <v>19.72</v>
      </c>
    </row>
    <row r="6563" spans="1:4" ht="43.2">
      <c r="A6563" s="81">
        <v>87280</v>
      </c>
      <c r="B6563" s="1" t="s">
        <v>84389</v>
      </c>
      <c r="C6563" s="4" t="s">
        <v>6</v>
      </c>
      <c r="D6563" s="3">
        <v>495.76</v>
      </c>
    </row>
    <row r="6564" spans="1:4" ht="43.2">
      <c r="A6564" s="81">
        <v>87281</v>
      </c>
      <c r="B6564" s="1" t="s">
        <v>84390</v>
      </c>
      <c r="C6564" s="4" t="s">
        <v>6</v>
      </c>
      <c r="D6564" s="3">
        <v>476.51</v>
      </c>
    </row>
    <row r="6565" spans="1:4" ht="43.2">
      <c r="A6565" s="81">
        <v>87283</v>
      </c>
      <c r="B6565" s="1" t="s">
        <v>84391</v>
      </c>
      <c r="C6565" s="4" t="s">
        <v>6</v>
      </c>
      <c r="D6565" s="3">
        <v>508.76</v>
      </c>
    </row>
    <row r="6566" spans="1:4" ht="43.2">
      <c r="A6566" s="81">
        <v>87284</v>
      </c>
      <c r="B6566" s="1" t="s">
        <v>84392</v>
      </c>
      <c r="C6566" s="4" t="s">
        <v>6</v>
      </c>
      <c r="D6566" s="3">
        <v>488.65</v>
      </c>
    </row>
    <row r="6567" spans="1:4" ht="43.2">
      <c r="A6567" s="81">
        <v>87286</v>
      </c>
      <c r="B6567" s="1" t="s">
        <v>84393</v>
      </c>
      <c r="C6567" s="4" t="s">
        <v>6</v>
      </c>
      <c r="D6567" s="3">
        <v>668.49</v>
      </c>
    </row>
    <row r="6568" spans="1:4" ht="43.2">
      <c r="A6568" s="81">
        <v>87287</v>
      </c>
      <c r="B6568" s="1" t="s">
        <v>84394</v>
      </c>
      <c r="C6568" s="4" t="s">
        <v>6</v>
      </c>
      <c r="D6568" s="3">
        <v>631.94000000000005</v>
      </c>
    </row>
    <row r="6569" spans="1:4" ht="43.2">
      <c r="A6569" s="81">
        <v>87289</v>
      </c>
      <c r="B6569" s="1" t="s">
        <v>84395</v>
      </c>
      <c r="C6569" s="4" t="s">
        <v>6</v>
      </c>
      <c r="D6569" s="3">
        <v>651.71</v>
      </c>
    </row>
    <row r="6570" spans="1:4" ht="43.2">
      <c r="A6570" s="81">
        <v>87290</v>
      </c>
      <c r="B6570" s="1" t="s">
        <v>84396</v>
      </c>
      <c r="C6570" s="4" t="s">
        <v>6</v>
      </c>
      <c r="D6570" s="3">
        <v>628.61</v>
      </c>
    </row>
    <row r="6571" spans="1:4" ht="43.2">
      <c r="A6571" s="81">
        <v>87292</v>
      </c>
      <c r="B6571" s="1" t="s">
        <v>84397</v>
      </c>
      <c r="C6571" s="4" t="s">
        <v>6</v>
      </c>
      <c r="D6571" s="3">
        <v>670.93</v>
      </c>
    </row>
    <row r="6572" spans="1:4" ht="43.2">
      <c r="A6572" s="81">
        <v>87294</v>
      </c>
      <c r="B6572" s="1" t="s">
        <v>84398</v>
      </c>
      <c r="C6572" s="4" t="s">
        <v>6</v>
      </c>
      <c r="D6572" s="3">
        <v>630.98</v>
      </c>
    </row>
    <row r="6573" spans="1:4" ht="43.2">
      <c r="A6573" s="81">
        <v>87295</v>
      </c>
      <c r="B6573" s="1" t="s">
        <v>84399</v>
      </c>
      <c r="C6573" s="4" t="s">
        <v>6</v>
      </c>
      <c r="D6573" s="3">
        <v>667.34</v>
      </c>
    </row>
    <row r="6574" spans="1:4" ht="43.2">
      <c r="A6574" s="81">
        <v>87296</v>
      </c>
      <c r="B6574" s="1" t="s">
        <v>84400</v>
      </c>
      <c r="C6574" s="4" t="s">
        <v>6</v>
      </c>
      <c r="D6574" s="3">
        <v>617.4</v>
      </c>
    </row>
    <row r="6575" spans="1:4" ht="28.8">
      <c r="A6575" s="81">
        <v>87298</v>
      </c>
      <c r="B6575" s="1" t="s">
        <v>84401</v>
      </c>
      <c r="C6575" s="4" t="s">
        <v>6</v>
      </c>
      <c r="D6575" s="3">
        <v>740.67</v>
      </c>
    </row>
    <row r="6576" spans="1:4" ht="28.8">
      <c r="A6576" s="81">
        <v>87299</v>
      </c>
      <c r="B6576" s="1" t="s">
        <v>84402</v>
      </c>
      <c r="C6576" s="4" t="s">
        <v>6</v>
      </c>
      <c r="D6576" s="3">
        <v>487.25</v>
      </c>
    </row>
    <row r="6577" spans="1:4" ht="28.8">
      <c r="A6577" s="81">
        <v>87301</v>
      </c>
      <c r="B6577" s="1" t="s">
        <v>84403</v>
      </c>
      <c r="C6577" s="4" t="s">
        <v>6</v>
      </c>
      <c r="D6577" s="3">
        <v>673.39</v>
      </c>
    </row>
    <row r="6578" spans="1:4" ht="28.8">
      <c r="A6578" s="81">
        <v>87302</v>
      </c>
      <c r="B6578" s="1" t="s">
        <v>84404</v>
      </c>
      <c r="C6578" s="4" t="s">
        <v>6</v>
      </c>
      <c r="D6578" s="3">
        <v>649.80999999999995</v>
      </c>
    </row>
    <row r="6579" spans="1:4" ht="28.8">
      <c r="A6579" s="81">
        <v>87304</v>
      </c>
      <c r="B6579" s="1" t="s">
        <v>84405</v>
      </c>
      <c r="C6579" s="4" t="s">
        <v>6</v>
      </c>
      <c r="D6579" s="3">
        <v>608.51</v>
      </c>
    </row>
    <row r="6580" spans="1:4" ht="28.8">
      <c r="A6580" s="81">
        <v>87305</v>
      </c>
      <c r="B6580" s="1" t="s">
        <v>84406</v>
      </c>
      <c r="C6580" s="4" t="s">
        <v>6</v>
      </c>
      <c r="D6580" s="3">
        <v>601.79</v>
      </c>
    </row>
    <row r="6581" spans="1:4" ht="28.8">
      <c r="A6581" s="81">
        <v>87307</v>
      </c>
      <c r="B6581" s="1" t="s">
        <v>84407</v>
      </c>
      <c r="C6581" s="4" t="s">
        <v>6</v>
      </c>
      <c r="D6581" s="3">
        <v>584.62</v>
      </c>
    </row>
    <row r="6582" spans="1:4" ht="28.8">
      <c r="A6582" s="81">
        <v>87308</v>
      </c>
      <c r="B6582" s="1" t="s">
        <v>84408</v>
      </c>
      <c r="C6582" s="4" t="s">
        <v>6</v>
      </c>
      <c r="D6582" s="3">
        <v>561.35</v>
      </c>
    </row>
    <row r="6583" spans="1:4" ht="28.8">
      <c r="A6583" s="81">
        <v>87310</v>
      </c>
      <c r="B6583" s="1" t="s">
        <v>84409</v>
      </c>
      <c r="C6583" s="4" t="s">
        <v>6</v>
      </c>
      <c r="D6583" s="3">
        <v>488.92</v>
      </c>
    </row>
    <row r="6584" spans="1:4" ht="28.8">
      <c r="A6584" s="81">
        <v>87311</v>
      </c>
      <c r="B6584" s="1" t="s">
        <v>84410</v>
      </c>
      <c r="C6584" s="4" t="s">
        <v>6</v>
      </c>
      <c r="D6584" s="3">
        <v>466.52</v>
      </c>
    </row>
    <row r="6585" spans="1:4" ht="28.8">
      <c r="A6585" s="81">
        <v>87313</v>
      </c>
      <c r="B6585" s="1" t="s">
        <v>84411</v>
      </c>
      <c r="C6585" s="4" t="s">
        <v>6</v>
      </c>
      <c r="D6585" s="3">
        <v>585.91999999999996</v>
      </c>
    </row>
    <row r="6586" spans="1:4" ht="28.8">
      <c r="A6586" s="81">
        <v>87314</v>
      </c>
      <c r="B6586" s="1" t="s">
        <v>84412</v>
      </c>
      <c r="C6586" s="4" t="s">
        <v>6</v>
      </c>
      <c r="D6586" s="3">
        <v>565.36</v>
      </c>
    </row>
    <row r="6587" spans="1:4" ht="28.8">
      <c r="A6587" s="81">
        <v>87316</v>
      </c>
      <c r="B6587" s="1" t="s">
        <v>84413</v>
      </c>
      <c r="C6587" s="4" t="s">
        <v>6</v>
      </c>
      <c r="D6587" s="3">
        <v>537.62</v>
      </c>
    </row>
    <row r="6588" spans="1:4" ht="28.8">
      <c r="A6588" s="81">
        <v>87317</v>
      </c>
      <c r="B6588" s="1" t="s">
        <v>84414</v>
      </c>
      <c r="C6588" s="4" t="s">
        <v>6</v>
      </c>
      <c r="D6588" s="3">
        <v>506.91</v>
      </c>
    </row>
    <row r="6589" spans="1:4" ht="43.2">
      <c r="A6589" s="81">
        <v>87319</v>
      </c>
      <c r="B6589" s="1" t="s">
        <v>84415</v>
      </c>
      <c r="C6589" s="4" t="s">
        <v>6</v>
      </c>
      <c r="D6589" s="143">
        <v>3478.89</v>
      </c>
    </row>
    <row r="6590" spans="1:4" ht="43.2">
      <c r="A6590" s="81">
        <v>87320</v>
      </c>
      <c r="B6590" s="1" t="s">
        <v>84416</v>
      </c>
      <c r="C6590" s="4" t="s">
        <v>6</v>
      </c>
      <c r="D6590" s="143">
        <v>3472.05</v>
      </c>
    </row>
    <row r="6591" spans="1:4" ht="43.2">
      <c r="A6591" s="81">
        <v>87322</v>
      </c>
      <c r="B6591" s="1" t="s">
        <v>84417</v>
      </c>
      <c r="C6591" s="4" t="s">
        <v>6</v>
      </c>
      <c r="D6591" s="143">
        <v>3593.39</v>
      </c>
    </row>
    <row r="6592" spans="1:4" ht="43.2">
      <c r="A6592" s="81">
        <v>87323</v>
      </c>
      <c r="B6592" s="1" t="s">
        <v>84418</v>
      </c>
      <c r="C6592" s="4" t="s">
        <v>6</v>
      </c>
      <c r="D6592" s="143">
        <v>3576.31</v>
      </c>
    </row>
    <row r="6593" spans="1:4" ht="43.2">
      <c r="A6593" s="81">
        <v>87325</v>
      </c>
      <c r="B6593" s="1" t="s">
        <v>84419</v>
      </c>
      <c r="C6593" s="4" t="s">
        <v>6</v>
      </c>
      <c r="D6593" s="143">
        <v>3511.79</v>
      </c>
    </row>
    <row r="6594" spans="1:4" ht="43.2">
      <c r="A6594" s="81">
        <v>87326</v>
      </c>
      <c r="B6594" s="1" t="s">
        <v>84420</v>
      </c>
      <c r="C6594" s="4" t="s">
        <v>6</v>
      </c>
      <c r="D6594" s="143">
        <v>3501.62</v>
      </c>
    </row>
    <row r="6595" spans="1:4" ht="43.2">
      <c r="A6595" s="81">
        <v>87327</v>
      </c>
      <c r="B6595" s="1" t="s">
        <v>84421</v>
      </c>
      <c r="C6595" s="4" t="s">
        <v>6</v>
      </c>
      <c r="D6595" s="3">
        <v>528.44000000000005</v>
      </c>
    </row>
    <row r="6596" spans="1:4" ht="43.2">
      <c r="A6596" s="81">
        <v>87328</v>
      </c>
      <c r="B6596" s="1" t="s">
        <v>84422</v>
      </c>
      <c r="C6596" s="4" t="s">
        <v>6</v>
      </c>
      <c r="D6596" s="3">
        <v>439.65</v>
      </c>
    </row>
    <row r="6597" spans="1:4" ht="43.2">
      <c r="A6597" s="81">
        <v>87329</v>
      </c>
      <c r="B6597" s="1" t="s">
        <v>84423</v>
      </c>
      <c r="C6597" s="4" t="s">
        <v>6</v>
      </c>
      <c r="D6597" s="3">
        <v>567.95000000000005</v>
      </c>
    </row>
    <row r="6598" spans="1:4" ht="43.2">
      <c r="A6598" s="81">
        <v>87330</v>
      </c>
      <c r="B6598" s="1" t="s">
        <v>84424</v>
      </c>
      <c r="C6598" s="4" t="s">
        <v>6</v>
      </c>
      <c r="D6598" s="3">
        <v>468.18</v>
      </c>
    </row>
    <row r="6599" spans="1:4" ht="43.2">
      <c r="A6599" s="81">
        <v>87331</v>
      </c>
      <c r="B6599" s="1" t="s">
        <v>84425</v>
      </c>
      <c r="C6599" s="4" t="s">
        <v>6</v>
      </c>
      <c r="D6599" s="3">
        <v>699.53</v>
      </c>
    </row>
    <row r="6600" spans="1:4" ht="43.2">
      <c r="A6600" s="81">
        <v>87332</v>
      </c>
      <c r="B6600" s="1" t="s">
        <v>84426</v>
      </c>
      <c r="C6600" s="4" t="s">
        <v>6</v>
      </c>
      <c r="D6600" s="3">
        <v>607.07000000000005</v>
      </c>
    </row>
    <row r="6601" spans="1:4" ht="43.2">
      <c r="A6601" s="81">
        <v>87333</v>
      </c>
      <c r="B6601" s="1" t="s">
        <v>84427</v>
      </c>
      <c r="C6601" s="4" t="s">
        <v>6</v>
      </c>
      <c r="D6601" s="3">
        <v>659.4</v>
      </c>
    </row>
    <row r="6602" spans="1:4" ht="43.2">
      <c r="A6602" s="81">
        <v>87334</v>
      </c>
      <c r="B6602" s="1" t="s">
        <v>84428</v>
      </c>
      <c r="C6602" s="4" t="s">
        <v>6</v>
      </c>
      <c r="D6602" s="3">
        <v>600.92999999999995</v>
      </c>
    </row>
    <row r="6603" spans="1:4" ht="43.2">
      <c r="A6603" s="81">
        <v>87335</v>
      </c>
      <c r="B6603" s="1" t="s">
        <v>84429</v>
      </c>
      <c r="C6603" s="4" t="s">
        <v>6</v>
      </c>
      <c r="D6603" s="3">
        <v>648.66</v>
      </c>
    </row>
    <row r="6604" spans="1:4" ht="43.2">
      <c r="A6604" s="81">
        <v>87336</v>
      </c>
      <c r="B6604" s="1" t="s">
        <v>84430</v>
      </c>
      <c r="C6604" s="4" t="s">
        <v>6</v>
      </c>
      <c r="D6604" s="3">
        <v>626.77</v>
      </c>
    </row>
    <row r="6605" spans="1:4" ht="43.2">
      <c r="A6605" s="81">
        <v>87337</v>
      </c>
      <c r="B6605" s="1" t="s">
        <v>84431</v>
      </c>
      <c r="C6605" s="4" t="s">
        <v>6</v>
      </c>
      <c r="D6605" s="3">
        <v>644.37</v>
      </c>
    </row>
    <row r="6606" spans="1:4" ht="43.2">
      <c r="A6606" s="81">
        <v>87338</v>
      </c>
      <c r="B6606" s="1" t="s">
        <v>84432</v>
      </c>
      <c r="C6606" s="4" t="s">
        <v>6</v>
      </c>
      <c r="D6606" s="3">
        <v>618.65</v>
      </c>
    </row>
    <row r="6607" spans="1:4" ht="28.8">
      <c r="A6607" s="81">
        <v>87339</v>
      </c>
      <c r="B6607" s="1" t="s">
        <v>84433</v>
      </c>
      <c r="C6607" s="4" t="s">
        <v>6</v>
      </c>
      <c r="D6607" s="3">
        <v>916.7</v>
      </c>
    </row>
    <row r="6608" spans="1:4" ht="28.8">
      <c r="A6608" s="81">
        <v>87340</v>
      </c>
      <c r="B6608" s="1" t="s">
        <v>84434</v>
      </c>
      <c r="C6608" s="4" t="s">
        <v>6</v>
      </c>
      <c r="D6608" s="3">
        <v>741.5</v>
      </c>
    </row>
    <row r="6609" spans="1:4" ht="28.8">
      <c r="A6609" s="81">
        <v>87341</v>
      </c>
      <c r="B6609" s="1" t="s">
        <v>84435</v>
      </c>
      <c r="C6609" s="4" t="s">
        <v>6</v>
      </c>
      <c r="D6609" s="3">
        <v>691.84</v>
      </c>
    </row>
    <row r="6610" spans="1:4" ht="28.8">
      <c r="A6610" s="81">
        <v>87342</v>
      </c>
      <c r="B6610" s="1" t="s">
        <v>84436</v>
      </c>
      <c r="C6610" s="4" t="s">
        <v>6</v>
      </c>
      <c r="D6610" s="3">
        <v>776.42</v>
      </c>
    </row>
    <row r="6611" spans="1:4" ht="28.8">
      <c r="A6611" s="81">
        <v>87343</v>
      </c>
      <c r="B6611" s="1" t="s">
        <v>84437</v>
      </c>
      <c r="C6611" s="4" t="s">
        <v>6</v>
      </c>
      <c r="D6611" s="3">
        <v>677.26</v>
      </c>
    </row>
    <row r="6612" spans="1:4" ht="28.8">
      <c r="A6612" s="81">
        <v>87344</v>
      </c>
      <c r="B6612" s="1" t="s">
        <v>84438</v>
      </c>
      <c r="C6612" s="4" t="s">
        <v>6</v>
      </c>
      <c r="D6612" s="3">
        <v>616.17999999999995</v>
      </c>
    </row>
    <row r="6613" spans="1:4" ht="28.8">
      <c r="A6613" s="81">
        <v>87345</v>
      </c>
      <c r="B6613" s="1" t="s">
        <v>84439</v>
      </c>
      <c r="C6613" s="4" t="s">
        <v>6</v>
      </c>
      <c r="D6613" s="3">
        <v>695.86</v>
      </c>
    </row>
    <row r="6614" spans="1:4" ht="28.8">
      <c r="A6614" s="81">
        <v>87346</v>
      </c>
      <c r="B6614" s="1" t="s">
        <v>84440</v>
      </c>
      <c r="C6614" s="4" t="s">
        <v>6</v>
      </c>
      <c r="D6614" s="3">
        <v>613.83000000000004</v>
      </c>
    </row>
    <row r="6615" spans="1:4" ht="28.8">
      <c r="A6615" s="81">
        <v>87347</v>
      </c>
      <c r="B6615" s="1" t="s">
        <v>84441</v>
      </c>
      <c r="C6615" s="4" t="s">
        <v>6</v>
      </c>
      <c r="D6615" s="3">
        <v>564.46</v>
      </c>
    </row>
    <row r="6616" spans="1:4" ht="28.8">
      <c r="A6616" s="81">
        <v>87348</v>
      </c>
      <c r="B6616" s="1" t="s">
        <v>84442</v>
      </c>
      <c r="C6616" s="4" t="s">
        <v>6</v>
      </c>
      <c r="D6616" s="3">
        <v>635.29</v>
      </c>
    </row>
    <row r="6617" spans="1:4" ht="28.8">
      <c r="A6617" s="81">
        <v>87349</v>
      </c>
      <c r="B6617" s="1" t="s">
        <v>84443</v>
      </c>
      <c r="C6617" s="4" t="s">
        <v>6</v>
      </c>
      <c r="D6617" s="3">
        <v>521.82000000000005</v>
      </c>
    </row>
    <row r="6618" spans="1:4" ht="43.2">
      <c r="A6618" s="81">
        <v>87350</v>
      </c>
      <c r="B6618" s="1" t="s">
        <v>84444</v>
      </c>
      <c r="C6618" s="4" t="s">
        <v>6</v>
      </c>
      <c r="D6618" s="3">
        <v>554.34</v>
      </c>
    </row>
    <row r="6619" spans="1:4" ht="43.2">
      <c r="A6619" s="81">
        <v>87351</v>
      </c>
      <c r="B6619" s="1" t="s">
        <v>84445</v>
      </c>
      <c r="C6619" s="4" t="s">
        <v>6</v>
      </c>
      <c r="D6619" s="3">
        <v>448.13</v>
      </c>
    </row>
    <row r="6620" spans="1:4" ht="43.2">
      <c r="A6620" s="81">
        <v>87352</v>
      </c>
      <c r="B6620" s="1" t="s">
        <v>84446</v>
      </c>
      <c r="C6620" s="4" t="s">
        <v>6</v>
      </c>
      <c r="D6620" s="3">
        <v>701.9</v>
      </c>
    </row>
    <row r="6621" spans="1:4" ht="43.2">
      <c r="A6621" s="81">
        <v>87353</v>
      </c>
      <c r="B6621" s="1" t="s">
        <v>84447</v>
      </c>
      <c r="C6621" s="4" t="s">
        <v>6</v>
      </c>
      <c r="D6621" s="3">
        <v>594.13</v>
      </c>
    </row>
    <row r="6622" spans="1:4" ht="43.2">
      <c r="A6622" s="81">
        <v>87354</v>
      </c>
      <c r="B6622" s="1" t="s">
        <v>84448</v>
      </c>
      <c r="C6622" s="4" t="s">
        <v>6</v>
      </c>
      <c r="D6622" s="3">
        <v>539.59</v>
      </c>
    </row>
    <row r="6623" spans="1:4" ht="43.2">
      <c r="A6623" s="81">
        <v>87355</v>
      </c>
      <c r="B6623" s="1" t="s">
        <v>84449</v>
      </c>
      <c r="C6623" s="4" t="s">
        <v>6</v>
      </c>
      <c r="D6623" s="3">
        <v>593.14</v>
      </c>
    </row>
    <row r="6624" spans="1:4" ht="43.2">
      <c r="A6624" s="81">
        <v>87356</v>
      </c>
      <c r="B6624" s="1" t="s">
        <v>84450</v>
      </c>
      <c r="C6624" s="4" t="s">
        <v>6</v>
      </c>
      <c r="D6624" s="3">
        <v>519.77</v>
      </c>
    </row>
    <row r="6625" spans="1:4" ht="43.2">
      <c r="A6625" s="81">
        <v>87357</v>
      </c>
      <c r="B6625" s="1" t="s">
        <v>84451</v>
      </c>
      <c r="C6625" s="4" t="s">
        <v>6</v>
      </c>
      <c r="D6625" s="3">
        <v>479.2</v>
      </c>
    </row>
    <row r="6626" spans="1:4" ht="43.2">
      <c r="A6626" s="81">
        <v>87358</v>
      </c>
      <c r="B6626" s="1" t="s">
        <v>84452</v>
      </c>
      <c r="C6626" s="4" t="s">
        <v>6</v>
      </c>
      <c r="D6626" s="143">
        <v>3451.94</v>
      </c>
    </row>
    <row r="6627" spans="1:4" ht="43.2">
      <c r="A6627" s="81">
        <v>87359</v>
      </c>
      <c r="B6627" s="1" t="s">
        <v>84453</v>
      </c>
      <c r="C6627" s="4" t="s">
        <v>6</v>
      </c>
      <c r="D6627" s="143">
        <v>3401.46</v>
      </c>
    </row>
    <row r="6628" spans="1:4" ht="43.2">
      <c r="A6628" s="81">
        <v>87360</v>
      </c>
      <c r="B6628" s="1" t="s">
        <v>84454</v>
      </c>
      <c r="C6628" s="4" t="s">
        <v>6</v>
      </c>
      <c r="D6628" s="143">
        <v>3575.06</v>
      </c>
    </row>
    <row r="6629" spans="1:4" ht="43.2">
      <c r="A6629" s="81">
        <v>87361</v>
      </c>
      <c r="B6629" s="1" t="s">
        <v>84455</v>
      </c>
      <c r="C6629" s="4" t="s">
        <v>6</v>
      </c>
      <c r="D6629" s="143">
        <v>3505.53</v>
      </c>
    </row>
    <row r="6630" spans="1:4" ht="43.2">
      <c r="A6630" s="81">
        <v>87362</v>
      </c>
      <c r="B6630" s="1" t="s">
        <v>84456</v>
      </c>
      <c r="C6630" s="4" t="s">
        <v>6</v>
      </c>
      <c r="D6630" s="143">
        <v>3488.95</v>
      </c>
    </row>
    <row r="6631" spans="1:4" ht="43.2">
      <c r="A6631" s="81">
        <v>87363</v>
      </c>
      <c r="B6631" s="1" t="s">
        <v>84457</v>
      </c>
      <c r="C6631" s="4" t="s">
        <v>6</v>
      </c>
      <c r="D6631" s="143">
        <v>3495.26</v>
      </c>
    </row>
    <row r="6632" spans="1:4" ht="43.2">
      <c r="A6632" s="81">
        <v>87364</v>
      </c>
      <c r="B6632" s="1" t="s">
        <v>84458</v>
      </c>
      <c r="C6632" s="4" t="s">
        <v>6</v>
      </c>
      <c r="D6632" s="143">
        <v>3436.64</v>
      </c>
    </row>
    <row r="6633" spans="1:4" ht="43.2">
      <c r="A6633" s="81">
        <v>87365</v>
      </c>
      <c r="B6633" s="1" t="s">
        <v>84459</v>
      </c>
      <c r="C6633" s="4" t="s">
        <v>6</v>
      </c>
      <c r="D6633" s="3">
        <v>570.27</v>
      </c>
    </row>
    <row r="6634" spans="1:4" ht="43.2">
      <c r="A6634" s="81">
        <v>87366</v>
      </c>
      <c r="B6634" s="1" t="s">
        <v>84460</v>
      </c>
      <c r="C6634" s="4" t="s">
        <v>6</v>
      </c>
      <c r="D6634" s="3">
        <v>601.83000000000004</v>
      </c>
    </row>
    <row r="6635" spans="1:4" ht="43.2">
      <c r="A6635" s="81">
        <v>87367</v>
      </c>
      <c r="B6635" s="1" t="s">
        <v>84461</v>
      </c>
      <c r="C6635" s="4" t="s">
        <v>6</v>
      </c>
      <c r="D6635" s="3">
        <v>740</v>
      </c>
    </row>
    <row r="6636" spans="1:4" ht="43.2">
      <c r="A6636" s="81">
        <v>87368</v>
      </c>
      <c r="B6636" s="1" t="s">
        <v>84462</v>
      </c>
      <c r="C6636" s="4" t="s">
        <v>6</v>
      </c>
      <c r="D6636" s="3">
        <v>729.79</v>
      </c>
    </row>
    <row r="6637" spans="1:4" ht="43.2">
      <c r="A6637" s="81">
        <v>87369</v>
      </c>
      <c r="B6637" s="1" t="s">
        <v>84463</v>
      </c>
      <c r="C6637" s="4" t="s">
        <v>6</v>
      </c>
      <c r="D6637" s="3">
        <v>755.59</v>
      </c>
    </row>
    <row r="6638" spans="1:4" ht="43.2">
      <c r="A6638" s="81">
        <v>87370</v>
      </c>
      <c r="B6638" s="1" t="s">
        <v>84464</v>
      </c>
      <c r="C6638" s="4" t="s">
        <v>6</v>
      </c>
      <c r="D6638" s="3">
        <v>725.42</v>
      </c>
    </row>
    <row r="6639" spans="1:4" ht="43.2">
      <c r="A6639" s="81">
        <v>87371</v>
      </c>
      <c r="B6639" s="1" t="s">
        <v>84465</v>
      </c>
      <c r="C6639" s="4" t="s">
        <v>6</v>
      </c>
      <c r="D6639" s="3">
        <v>718.54</v>
      </c>
    </row>
    <row r="6640" spans="1:4" ht="28.8">
      <c r="A6640" s="81">
        <v>87372</v>
      </c>
      <c r="B6640" s="1" t="s">
        <v>84466</v>
      </c>
      <c r="C6640" s="4" t="s">
        <v>6</v>
      </c>
      <c r="D6640" s="3">
        <v>838.49</v>
      </c>
    </row>
    <row r="6641" spans="1:4" ht="28.8">
      <c r="A6641" s="81">
        <v>87373</v>
      </c>
      <c r="B6641" s="1" t="s">
        <v>84467</v>
      </c>
      <c r="C6641" s="4" t="s">
        <v>6</v>
      </c>
      <c r="D6641" s="3">
        <v>748.75</v>
      </c>
    </row>
    <row r="6642" spans="1:4" ht="28.8">
      <c r="A6642" s="81">
        <v>87374</v>
      </c>
      <c r="B6642" s="1" t="s">
        <v>84468</v>
      </c>
      <c r="C6642" s="4" t="s">
        <v>6</v>
      </c>
      <c r="D6642" s="3">
        <v>698.13</v>
      </c>
    </row>
    <row r="6643" spans="1:4" ht="28.8">
      <c r="A6643" s="81">
        <v>87375</v>
      </c>
      <c r="B6643" s="1" t="s">
        <v>84469</v>
      </c>
      <c r="C6643" s="4" t="s">
        <v>6</v>
      </c>
      <c r="D6643" s="3">
        <v>665.64</v>
      </c>
    </row>
    <row r="6644" spans="1:4" ht="28.8">
      <c r="A6644" s="81">
        <v>87376</v>
      </c>
      <c r="B6644" s="1" t="s">
        <v>84470</v>
      </c>
      <c r="C6644" s="4" t="s">
        <v>6</v>
      </c>
      <c r="D6644" s="3">
        <v>577.95000000000005</v>
      </c>
    </row>
    <row r="6645" spans="1:4" ht="28.8">
      <c r="A6645" s="81">
        <v>87377</v>
      </c>
      <c r="B6645" s="1" t="s">
        <v>84471</v>
      </c>
      <c r="C6645" s="4" t="s">
        <v>6</v>
      </c>
      <c r="D6645" s="3">
        <v>679.43</v>
      </c>
    </row>
    <row r="6646" spans="1:4" ht="28.8">
      <c r="A6646" s="81">
        <v>87378</v>
      </c>
      <c r="B6646" s="1" t="s">
        <v>84472</v>
      </c>
      <c r="C6646" s="4" t="s">
        <v>6</v>
      </c>
      <c r="D6646" s="3">
        <v>613.73</v>
      </c>
    </row>
    <row r="6647" spans="1:4" ht="28.8">
      <c r="A6647" s="81">
        <v>87379</v>
      </c>
      <c r="B6647" s="1" t="s">
        <v>84473</v>
      </c>
      <c r="C6647" s="4" t="s">
        <v>6</v>
      </c>
      <c r="D6647" s="143">
        <v>3547.1</v>
      </c>
    </row>
    <row r="6648" spans="1:4" ht="28.8">
      <c r="A6648" s="81">
        <v>87380</v>
      </c>
      <c r="B6648" s="1" t="s">
        <v>84474</v>
      </c>
      <c r="C6648" s="4" t="s">
        <v>6</v>
      </c>
      <c r="D6648" s="143">
        <v>3644.49</v>
      </c>
    </row>
    <row r="6649" spans="1:4" ht="28.8">
      <c r="A6649" s="81">
        <v>87381</v>
      </c>
      <c r="B6649" s="1" t="s">
        <v>84475</v>
      </c>
      <c r="C6649" s="4" t="s">
        <v>6</v>
      </c>
      <c r="D6649" s="143">
        <v>3580.98</v>
      </c>
    </row>
    <row r="6650" spans="1:4" ht="28.8">
      <c r="A6650" s="81">
        <v>87382</v>
      </c>
      <c r="B6650" s="1" t="s">
        <v>84476</v>
      </c>
      <c r="C6650" s="4" t="s">
        <v>6</v>
      </c>
      <c r="D6650" s="143">
        <v>1876.47</v>
      </c>
    </row>
    <row r="6651" spans="1:4" ht="28.8">
      <c r="A6651" s="81">
        <v>87383</v>
      </c>
      <c r="B6651" s="1" t="s">
        <v>84477</v>
      </c>
      <c r="C6651" s="4" t="s">
        <v>6</v>
      </c>
      <c r="D6651" s="143">
        <v>1863.77</v>
      </c>
    </row>
    <row r="6652" spans="1:4" ht="28.8">
      <c r="A6652" s="81">
        <v>87384</v>
      </c>
      <c r="B6652" s="1" t="s">
        <v>84478</v>
      </c>
      <c r="C6652" s="4" t="s">
        <v>6</v>
      </c>
      <c r="D6652" s="143">
        <v>1843.06</v>
      </c>
    </row>
    <row r="6653" spans="1:4" ht="28.8">
      <c r="A6653" s="81">
        <v>87385</v>
      </c>
      <c r="B6653" s="1" t="s">
        <v>84479</v>
      </c>
      <c r="C6653" s="4" t="s">
        <v>6</v>
      </c>
      <c r="D6653" s="143">
        <v>2180.9299999999998</v>
      </c>
    </row>
    <row r="6654" spans="1:4" ht="28.8">
      <c r="A6654" s="81">
        <v>87386</v>
      </c>
      <c r="B6654" s="1" t="s">
        <v>84480</v>
      </c>
      <c r="C6654" s="4" t="s">
        <v>6</v>
      </c>
      <c r="D6654" s="143">
        <v>2159.9699999999998</v>
      </c>
    </row>
    <row r="6655" spans="1:4" ht="28.8">
      <c r="A6655" s="81">
        <v>87387</v>
      </c>
      <c r="B6655" s="1" t="s">
        <v>84481</v>
      </c>
      <c r="C6655" s="4" t="s">
        <v>6</v>
      </c>
      <c r="D6655" s="143">
        <v>2139.89</v>
      </c>
    </row>
    <row r="6656" spans="1:4" ht="28.8">
      <c r="A6656" s="81">
        <v>87388</v>
      </c>
      <c r="B6656" s="1" t="s">
        <v>84482</v>
      </c>
      <c r="C6656" s="4" t="s">
        <v>6</v>
      </c>
      <c r="D6656" s="143">
        <v>5134.6499999999996</v>
      </c>
    </row>
    <row r="6657" spans="1:4" ht="28.8">
      <c r="A6657" s="81">
        <v>87389</v>
      </c>
      <c r="B6657" s="1" t="s">
        <v>84483</v>
      </c>
      <c r="C6657" s="4" t="s">
        <v>6</v>
      </c>
      <c r="D6657" s="143">
        <v>5144.53</v>
      </c>
    </row>
    <row r="6658" spans="1:4" ht="28.8">
      <c r="A6658" s="81">
        <v>87390</v>
      </c>
      <c r="B6658" s="1" t="s">
        <v>84484</v>
      </c>
      <c r="C6658" s="4" t="s">
        <v>6</v>
      </c>
      <c r="D6658" s="143">
        <v>5157.7700000000004</v>
      </c>
    </row>
    <row r="6659" spans="1:4" ht="28.8">
      <c r="A6659" s="81">
        <v>87391</v>
      </c>
      <c r="B6659" s="1" t="s">
        <v>84485</v>
      </c>
      <c r="C6659" s="4" t="s">
        <v>6</v>
      </c>
      <c r="D6659" s="143">
        <v>5705.11</v>
      </c>
    </row>
    <row r="6660" spans="1:4" ht="28.8">
      <c r="A6660" s="81">
        <v>87393</v>
      </c>
      <c r="B6660" s="1" t="s">
        <v>84486</v>
      </c>
      <c r="C6660" s="4" t="s">
        <v>6</v>
      </c>
      <c r="D6660" s="143">
        <v>5744.77</v>
      </c>
    </row>
    <row r="6661" spans="1:4" ht="28.8">
      <c r="A6661" s="81">
        <v>87394</v>
      </c>
      <c r="B6661" s="1" t="s">
        <v>84487</v>
      </c>
      <c r="C6661" s="4" t="s">
        <v>6</v>
      </c>
      <c r="D6661" s="143">
        <v>5778.09</v>
      </c>
    </row>
    <row r="6662" spans="1:4" ht="28.8">
      <c r="A6662" s="81">
        <v>87395</v>
      </c>
      <c r="B6662" s="1" t="s">
        <v>84488</v>
      </c>
      <c r="C6662" s="4" t="s">
        <v>6</v>
      </c>
      <c r="D6662" s="143">
        <v>3613.29</v>
      </c>
    </row>
    <row r="6663" spans="1:4" ht="28.8">
      <c r="A6663" s="81">
        <v>87396</v>
      </c>
      <c r="B6663" s="1" t="s">
        <v>84489</v>
      </c>
      <c r="C6663" s="4" t="s">
        <v>6</v>
      </c>
      <c r="D6663" s="143">
        <v>3624.86</v>
      </c>
    </row>
    <row r="6664" spans="1:4" ht="28.8">
      <c r="A6664" s="81">
        <v>87397</v>
      </c>
      <c r="B6664" s="1" t="s">
        <v>84490</v>
      </c>
      <c r="C6664" s="4" t="s">
        <v>6</v>
      </c>
      <c r="D6664" s="143">
        <v>3631.34</v>
      </c>
    </row>
    <row r="6665" spans="1:4" ht="28.8">
      <c r="A6665" s="81">
        <v>87398</v>
      </c>
      <c r="B6665" s="1" t="s">
        <v>84491</v>
      </c>
      <c r="C6665" s="4" t="s">
        <v>6</v>
      </c>
      <c r="D6665" s="143">
        <v>2046.9</v>
      </c>
    </row>
    <row r="6666" spans="1:4">
      <c r="A6666" s="81">
        <v>87399</v>
      </c>
      <c r="B6666" s="1" t="s">
        <v>84492</v>
      </c>
      <c r="C6666" s="4" t="s">
        <v>6</v>
      </c>
      <c r="D6666" s="143">
        <v>2346.38</v>
      </c>
    </row>
    <row r="6667" spans="1:4">
      <c r="A6667" s="81">
        <v>87401</v>
      </c>
      <c r="B6667" s="1" t="s">
        <v>84493</v>
      </c>
      <c r="C6667" s="4" t="s">
        <v>6</v>
      </c>
      <c r="D6667" s="143">
        <v>5964.69</v>
      </c>
    </row>
    <row r="6668" spans="1:4">
      <c r="A6668" s="81">
        <v>87402</v>
      </c>
      <c r="B6668" s="1" t="s">
        <v>84494</v>
      </c>
      <c r="C6668" s="4" t="s">
        <v>6</v>
      </c>
      <c r="D6668" s="143">
        <v>3830.04</v>
      </c>
    </row>
    <row r="6669" spans="1:4" ht="28.8">
      <c r="A6669" s="81">
        <v>87404</v>
      </c>
      <c r="B6669" s="1" t="s">
        <v>84495</v>
      </c>
      <c r="C6669" s="4" t="s">
        <v>6</v>
      </c>
      <c r="D6669" s="143">
        <v>5350.08</v>
      </c>
    </row>
    <row r="6670" spans="1:4" ht="28.8">
      <c r="A6670" s="81">
        <v>87405</v>
      </c>
      <c r="B6670" s="1" t="s">
        <v>63123</v>
      </c>
      <c r="C6670" s="4" t="s">
        <v>6</v>
      </c>
      <c r="D6670" s="143">
        <v>5347.19</v>
      </c>
    </row>
    <row r="6671" spans="1:4" ht="28.8">
      <c r="A6671" s="81">
        <v>87407</v>
      </c>
      <c r="B6671" s="1" t="s">
        <v>84496</v>
      </c>
      <c r="C6671" s="4" t="s">
        <v>6</v>
      </c>
      <c r="D6671" s="143">
        <v>1910.52</v>
      </c>
    </row>
    <row r="6672" spans="1:4" ht="28.8">
      <c r="A6672" s="81">
        <v>87408</v>
      </c>
      <c r="B6672" s="1" t="s">
        <v>83339</v>
      </c>
      <c r="C6672" s="4" t="s">
        <v>6</v>
      </c>
      <c r="D6672" s="143">
        <v>1887.83</v>
      </c>
    </row>
    <row r="6673" spans="1:4">
      <c r="A6673" s="81">
        <v>87410</v>
      </c>
      <c r="B6673" s="1" t="s">
        <v>84497</v>
      </c>
      <c r="C6673" s="4" t="s">
        <v>6</v>
      </c>
      <c r="D6673" s="3">
        <v>982.91</v>
      </c>
    </row>
    <row r="6674" spans="1:4" ht="28.8">
      <c r="A6674" s="81">
        <v>88626</v>
      </c>
      <c r="B6674" s="1" t="s">
        <v>84498</v>
      </c>
      <c r="C6674" s="4" t="s">
        <v>6</v>
      </c>
      <c r="D6674" s="3">
        <v>625.6</v>
      </c>
    </row>
    <row r="6675" spans="1:4" ht="28.8">
      <c r="A6675" s="81">
        <v>88627</v>
      </c>
      <c r="B6675" s="1" t="s">
        <v>84499</v>
      </c>
      <c r="C6675" s="4" t="s">
        <v>6</v>
      </c>
      <c r="D6675" s="3">
        <v>689.39</v>
      </c>
    </row>
    <row r="6676" spans="1:4" ht="28.8">
      <c r="A6676" s="81">
        <v>88628</v>
      </c>
      <c r="B6676" s="1" t="s">
        <v>84500</v>
      </c>
      <c r="C6676" s="4" t="s">
        <v>6</v>
      </c>
      <c r="D6676" s="3">
        <v>614.6</v>
      </c>
    </row>
    <row r="6677" spans="1:4" ht="28.8">
      <c r="A6677" s="81">
        <v>88629</v>
      </c>
      <c r="B6677" s="1" t="s">
        <v>84501</v>
      </c>
      <c r="C6677" s="4" t="s">
        <v>6</v>
      </c>
      <c r="D6677" s="3">
        <v>688.05</v>
      </c>
    </row>
    <row r="6678" spans="1:4" ht="28.8">
      <c r="A6678" s="81">
        <v>88630</v>
      </c>
      <c r="B6678" s="1" t="s">
        <v>13763</v>
      </c>
      <c r="C6678" s="4" t="s">
        <v>6</v>
      </c>
      <c r="D6678" s="3">
        <v>527.33000000000004</v>
      </c>
    </row>
    <row r="6679" spans="1:4" ht="28.8">
      <c r="A6679" s="81">
        <v>88631</v>
      </c>
      <c r="B6679" s="1" t="s">
        <v>84502</v>
      </c>
      <c r="C6679" s="4" t="s">
        <v>6</v>
      </c>
      <c r="D6679" s="3">
        <v>616.11</v>
      </c>
    </row>
    <row r="6680" spans="1:4" ht="43.2">
      <c r="A6680" s="81">
        <v>88715</v>
      </c>
      <c r="B6680" s="1" t="s">
        <v>84503</v>
      </c>
      <c r="C6680" s="4" t="s">
        <v>6</v>
      </c>
      <c r="D6680" s="3">
        <v>631.82000000000005</v>
      </c>
    </row>
    <row r="6681" spans="1:4" ht="43.2">
      <c r="A6681" s="81">
        <v>95563</v>
      </c>
      <c r="B6681" s="1" t="s">
        <v>85024</v>
      </c>
      <c r="C6681" s="4" t="s">
        <v>6</v>
      </c>
      <c r="D6681" s="3">
        <v>881.42</v>
      </c>
    </row>
    <row r="6682" spans="1:4" ht="28.8">
      <c r="A6682" s="81">
        <v>100464</v>
      </c>
      <c r="B6682" s="1" t="s">
        <v>84504</v>
      </c>
      <c r="C6682" s="4" t="s">
        <v>6</v>
      </c>
      <c r="D6682" s="3">
        <v>663.44</v>
      </c>
    </row>
    <row r="6683" spans="1:4" ht="28.8">
      <c r="A6683" s="81">
        <v>100465</v>
      </c>
      <c r="B6683" s="1" t="s">
        <v>84505</v>
      </c>
      <c r="C6683" s="4" t="s">
        <v>6</v>
      </c>
      <c r="D6683" s="3">
        <v>608.84</v>
      </c>
    </row>
    <row r="6684" spans="1:4" ht="28.8">
      <c r="A6684" s="81">
        <v>100466</v>
      </c>
      <c r="B6684" s="1" t="s">
        <v>84506</v>
      </c>
      <c r="C6684" s="4" t="s">
        <v>6</v>
      </c>
      <c r="D6684" s="3">
        <v>576.36</v>
      </c>
    </row>
    <row r="6685" spans="1:4" ht="28.8">
      <c r="A6685" s="81">
        <v>100468</v>
      </c>
      <c r="B6685" s="1" t="s">
        <v>84507</v>
      </c>
      <c r="C6685" s="4" t="s">
        <v>6</v>
      </c>
      <c r="D6685" s="3">
        <v>757.62</v>
      </c>
    </row>
    <row r="6686" spans="1:4" ht="28.8">
      <c r="A6686" s="81">
        <v>100469</v>
      </c>
      <c r="B6686" s="1" t="s">
        <v>84508</v>
      </c>
      <c r="C6686" s="4" t="s">
        <v>6</v>
      </c>
      <c r="D6686" s="3">
        <v>602.91</v>
      </c>
    </row>
    <row r="6687" spans="1:4" ht="28.8">
      <c r="A6687" s="81">
        <v>100470</v>
      </c>
      <c r="B6687" s="1" t="s">
        <v>84509</v>
      </c>
      <c r="C6687" s="4" t="s">
        <v>6</v>
      </c>
      <c r="D6687" s="3">
        <v>548.42999999999995</v>
      </c>
    </row>
    <row r="6688" spans="1:4" ht="28.8">
      <c r="A6688" s="81">
        <v>100472</v>
      </c>
      <c r="B6688" s="1" t="s">
        <v>84510</v>
      </c>
      <c r="C6688" s="4" t="s">
        <v>6</v>
      </c>
      <c r="D6688" s="3">
        <v>615.83000000000004</v>
      </c>
    </row>
    <row r="6689" spans="1:4" ht="28.8">
      <c r="A6689" s="81">
        <v>100473</v>
      </c>
      <c r="B6689" s="1" t="s">
        <v>84511</v>
      </c>
      <c r="C6689" s="4" t="s">
        <v>6</v>
      </c>
      <c r="D6689" s="3">
        <v>546.88</v>
      </c>
    </row>
    <row r="6690" spans="1:4" ht="28.8">
      <c r="A6690" s="81">
        <v>100474</v>
      </c>
      <c r="B6690" s="1" t="s">
        <v>84512</v>
      </c>
      <c r="C6690" s="4" t="s">
        <v>6</v>
      </c>
      <c r="D6690" s="3">
        <v>510.89</v>
      </c>
    </row>
    <row r="6691" spans="1:4" ht="28.8">
      <c r="A6691" s="81">
        <v>100475</v>
      </c>
      <c r="B6691" s="1" t="s">
        <v>84513</v>
      </c>
      <c r="C6691" s="4" t="s">
        <v>6</v>
      </c>
      <c r="D6691" s="3">
        <v>758.58</v>
      </c>
    </row>
    <row r="6692" spans="1:4" ht="43.2">
      <c r="A6692" s="81">
        <v>100477</v>
      </c>
      <c r="B6692" s="1" t="s">
        <v>84514</v>
      </c>
      <c r="C6692" s="4" t="s">
        <v>6</v>
      </c>
      <c r="D6692" s="3">
        <v>851.36</v>
      </c>
    </row>
    <row r="6693" spans="1:4" ht="43.2">
      <c r="A6693" s="81">
        <v>100478</v>
      </c>
      <c r="B6693" s="1" t="s">
        <v>84515</v>
      </c>
      <c r="C6693" s="4" t="s">
        <v>6</v>
      </c>
      <c r="D6693" s="3">
        <v>743.51</v>
      </c>
    </row>
    <row r="6694" spans="1:4" ht="43.2">
      <c r="A6694" s="81">
        <v>100479</v>
      </c>
      <c r="B6694" s="1" t="s">
        <v>84516</v>
      </c>
      <c r="C6694" s="4" t="s">
        <v>6</v>
      </c>
      <c r="D6694" s="3">
        <v>714.12</v>
      </c>
    </row>
    <row r="6695" spans="1:4" ht="28.8">
      <c r="A6695" s="81">
        <v>100480</v>
      </c>
      <c r="B6695" s="1" t="s">
        <v>84517</v>
      </c>
      <c r="C6695" s="4" t="s">
        <v>6</v>
      </c>
      <c r="D6695" s="3">
        <v>827.71</v>
      </c>
    </row>
    <row r="6696" spans="1:4" ht="28.8">
      <c r="A6696" s="81">
        <v>100481</v>
      </c>
      <c r="B6696" s="1" t="s">
        <v>84518</v>
      </c>
      <c r="C6696" s="4" t="s">
        <v>6</v>
      </c>
      <c r="D6696" s="3">
        <v>657.64</v>
      </c>
    </row>
    <row r="6697" spans="1:4" ht="43.2">
      <c r="A6697" s="81">
        <v>100483</v>
      </c>
      <c r="B6697" s="1" t="s">
        <v>84519</v>
      </c>
      <c r="C6697" s="4" t="s">
        <v>6</v>
      </c>
      <c r="D6697" s="3">
        <v>726.82</v>
      </c>
    </row>
    <row r="6698" spans="1:4" ht="43.2">
      <c r="A6698" s="81">
        <v>100484</v>
      </c>
      <c r="B6698" s="1" t="s">
        <v>84520</v>
      </c>
      <c r="C6698" s="4" t="s">
        <v>6</v>
      </c>
      <c r="D6698" s="3">
        <v>658.92</v>
      </c>
    </row>
    <row r="6699" spans="1:4" ht="43.2">
      <c r="A6699" s="81">
        <v>100485</v>
      </c>
      <c r="B6699" s="1" t="s">
        <v>84521</v>
      </c>
      <c r="C6699" s="4" t="s">
        <v>6</v>
      </c>
      <c r="D6699" s="3">
        <v>624.14</v>
      </c>
    </row>
    <row r="6700" spans="1:4" ht="28.8">
      <c r="A6700" s="81">
        <v>100486</v>
      </c>
      <c r="B6700" s="1" t="s">
        <v>84522</v>
      </c>
      <c r="C6700" s="4" t="s">
        <v>6</v>
      </c>
      <c r="D6700" s="3">
        <v>734.01</v>
      </c>
    </row>
    <row r="6701" spans="1:4" ht="43.2">
      <c r="A6701" s="81">
        <v>100487</v>
      </c>
      <c r="B6701" s="1" t="s">
        <v>84523</v>
      </c>
      <c r="C6701" s="4" t="s">
        <v>6</v>
      </c>
      <c r="D6701" s="3">
        <v>591.6</v>
      </c>
    </row>
    <row r="6702" spans="1:4" ht="28.8">
      <c r="A6702" s="81">
        <v>100488</v>
      </c>
      <c r="B6702" s="1" t="s">
        <v>84524</v>
      </c>
      <c r="C6702" s="4" t="s">
        <v>6</v>
      </c>
      <c r="D6702" s="3">
        <v>603.97</v>
      </c>
    </row>
    <row r="6703" spans="1:4" ht="28.8">
      <c r="A6703" s="81">
        <v>100489</v>
      </c>
      <c r="B6703" s="1" t="s">
        <v>84525</v>
      </c>
      <c r="C6703" s="4" t="s">
        <v>6</v>
      </c>
      <c r="D6703" s="3">
        <v>603.46</v>
      </c>
    </row>
    <row r="6704" spans="1:4" ht="28.8">
      <c r="A6704" s="81">
        <v>100490</v>
      </c>
      <c r="B6704" s="1" t="s">
        <v>84526</v>
      </c>
      <c r="C6704" s="4" t="s">
        <v>6</v>
      </c>
      <c r="D6704" s="3">
        <v>532.91</v>
      </c>
    </row>
    <row r="6705" spans="1:4" ht="28.8">
      <c r="A6705" s="81">
        <v>100491</v>
      </c>
      <c r="B6705" s="1" t="s">
        <v>84527</v>
      </c>
      <c r="C6705" s="4" t="s">
        <v>6</v>
      </c>
      <c r="D6705" s="3">
        <v>747.73</v>
      </c>
    </row>
    <row r="6706" spans="1:4" ht="28.8">
      <c r="A6706" s="81">
        <v>100492</v>
      </c>
      <c r="B6706" s="1" t="s">
        <v>84528</v>
      </c>
      <c r="C6706" s="4" t="s">
        <v>6</v>
      </c>
      <c r="D6706" s="3">
        <v>647.82000000000005</v>
      </c>
    </row>
    <row r="6707" spans="1:4">
      <c r="A6707" s="81">
        <v>92121</v>
      </c>
      <c r="B6707" s="1" t="s">
        <v>172</v>
      </c>
      <c r="C6707" s="4" t="s">
        <v>6</v>
      </c>
      <c r="D6707" s="3">
        <v>30.91</v>
      </c>
    </row>
    <row r="6708" spans="1:4">
      <c r="A6708" s="81">
        <v>92122</v>
      </c>
      <c r="B6708" s="1" t="s">
        <v>173</v>
      </c>
      <c r="C6708" s="4" t="s">
        <v>6</v>
      </c>
      <c r="D6708" s="3">
        <v>51.48</v>
      </c>
    </row>
    <row r="6709" spans="1:4">
      <c r="A6709" s="81">
        <v>92123</v>
      </c>
      <c r="B6709" s="1" t="s">
        <v>12660</v>
      </c>
      <c r="C6709" s="4" t="s">
        <v>6</v>
      </c>
      <c r="D6709" s="3">
        <v>48.52</v>
      </c>
    </row>
    <row r="6710" spans="1:4">
      <c r="A6710" s="81">
        <v>100195</v>
      </c>
      <c r="B6710" s="1" t="s">
        <v>84529</v>
      </c>
      <c r="C6710" s="4" t="s">
        <v>84653</v>
      </c>
      <c r="D6710" s="3">
        <v>0.78</v>
      </c>
    </row>
    <row r="6711" spans="1:4">
      <c r="A6711" s="81">
        <v>100196</v>
      </c>
      <c r="B6711" s="1" t="s">
        <v>84530</v>
      </c>
      <c r="C6711" s="4" t="s">
        <v>84653</v>
      </c>
      <c r="D6711" s="3">
        <v>1.31</v>
      </c>
    </row>
    <row r="6712" spans="1:4">
      <c r="A6712" s="81">
        <v>100197</v>
      </c>
      <c r="B6712" s="1" t="s">
        <v>84531</v>
      </c>
      <c r="C6712" s="4" t="s">
        <v>84653</v>
      </c>
      <c r="D6712" s="3">
        <v>1.97</v>
      </c>
    </row>
    <row r="6713" spans="1:4" ht="28.8">
      <c r="A6713" s="81">
        <v>100198</v>
      </c>
      <c r="B6713" s="1" t="s">
        <v>84532</v>
      </c>
      <c r="C6713" s="4" t="s">
        <v>84653</v>
      </c>
      <c r="D6713" s="3">
        <v>0.27</v>
      </c>
    </row>
    <row r="6714" spans="1:4" ht="28.8">
      <c r="A6714" s="81">
        <v>100199</v>
      </c>
      <c r="B6714" s="1" t="s">
        <v>84533</v>
      </c>
      <c r="C6714" s="4" t="s">
        <v>84653</v>
      </c>
      <c r="D6714" s="3">
        <v>0.33</v>
      </c>
    </row>
    <row r="6715" spans="1:4" ht="28.8">
      <c r="A6715" s="81">
        <v>100200</v>
      </c>
      <c r="B6715" s="1" t="s">
        <v>84534</v>
      </c>
      <c r="C6715" s="4" t="s">
        <v>84653</v>
      </c>
      <c r="D6715" s="3">
        <v>0.4</v>
      </c>
    </row>
    <row r="6716" spans="1:4" ht="28.8">
      <c r="A6716" s="81">
        <v>100201</v>
      </c>
      <c r="B6716" s="1" t="s">
        <v>84535</v>
      </c>
      <c r="C6716" s="4" t="s">
        <v>84653</v>
      </c>
      <c r="D6716" s="3">
        <v>0.8</v>
      </c>
    </row>
    <row r="6717" spans="1:4" ht="28.8">
      <c r="A6717" s="81">
        <v>100202</v>
      </c>
      <c r="B6717" s="1" t="s">
        <v>84536</v>
      </c>
      <c r="C6717" s="4" t="s">
        <v>84653</v>
      </c>
      <c r="D6717" s="3">
        <v>0.93</v>
      </c>
    </row>
    <row r="6718" spans="1:4" ht="28.8">
      <c r="A6718" s="81">
        <v>100203</v>
      </c>
      <c r="B6718" s="1" t="s">
        <v>84537</v>
      </c>
      <c r="C6718" s="4" t="s">
        <v>84653</v>
      </c>
      <c r="D6718" s="3">
        <v>1.1000000000000001</v>
      </c>
    </row>
    <row r="6719" spans="1:4" ht="28.8">
      <c r="A6719" s="81">
        <v>100204</v>
      </c>
      <c r="B6719" s="1" t="s">
        <v>84538</v>
      </c>
      <c r="C6719" s="4" t="s">
        <v>84653</v>
      </c>
      <c r="D6719" s="3">
        <v>0.12</v>
      </c>
    </row>
    <row r="6720" spans="1:4" ht="28.8">
      <c r="A6720" s="81">
        <v>100205</v>
      </c>
      <c r="B6720" s="1" t="s">
        <v>84539</v>
      </c>
      <c r="C6720" s="4" t="s">
        <v>69</v>
      </c>
      <c r="D6720" s="143">
        <v>1466.54</v>
      </c>
    </row>
    <row r="6721" spans="1:4" ht="28.8">
      <c r="A6721" s="81">
        <v>100206</v>
      </c>
      <c r="B6721" s="1" t="s">
        <v>84540</v>
      </c>
      <c r="C6721" s="4" t="s">
        <v>69</v>
      </c>
      <c r="D6721" s="143">
        <v>1060.05</v>
      </c>
    </row>
    <row r="6722" spans="1:4" ht="28.8">
      <c r="A6722" s="81">
        <v>100207</v>
      </c>
      <c r="B6722" s="1" t="s">
        <v>84541</v>
      </c>
      <c r="C6722" s="4" t="s">
        <v>69</v>
      </c>
      <c r="D6722" s="3">
        <v>575.05999999999995</v>
      </c>
    </row>
    <row r="6723" spans="1:4" ht="28.8">
      <c r="A6723" s="81">
        <v>100208</v>
      </c>
      <c r="B6723" s="1" t="s">
        <v>84542</v>
      </c>
      <c r="C6723" s="4" t="s">
        <v>13099</v>
      </c>
      <c r="D6723" s="3">
        <v>19.399999999999999</v>
      </c>
    </row>
    <row r="6724" spans="1:4" ht="28.8">
      <c r="A6724" s="81">
        <v>100209</v>
      </c>
      <c r="B6724" s="1" t="s">
        <v>84543</v>
      </c>
      <c r="C6724" s="4" t="s">
        <v>13099</v>
      </c>
      <c r="D6724" s="3">
        <v>9.6999999999999993</v>
      </c>
    </row>
    <row r="6725" spans="1:4" ht="28.8">
      <c r="A6725" s="81">
        <v>100210</v>
      </c>
      <c r="B6725" s="1" t="s">
        <v>84544</v>
      </c>
      <c r="C6725" s="4" t="s">
        <v>13099</v>
      </c>
      <c r="D6725" s="3">
        <v>17.87</v>
      </c>
    </row>
    <row r="6726" spans="1:4" ht="28.8">
      <c r="A6726" s="81">
        <v>100211</v>
      </c>
      <c r="B6726" s="1" t="s">
        <v>84545</v>
      </c>
      <c r="C6726" s="4" t="s">
        <v>13099</v>
      </c>
      <c r="D6726" s="3">
        <v>6.89</v>
      </c>
    </row>
    <row r="6727" spans="1:4" ht="28.8">
      <c r="A6727" s="81">
        <v>100212</v>
      </c>
      <c r="B6727" s="1" t="s">
        <v>84546</v>
      </c>
      <c r="C6727" s="4" t="s">
        <v>13099</v>
      </c>
      <c r="D6727" s="3">
        <v>7.61</v>
      </c>
    </row>
    <row r="6728" spans="1:4" ht="28.8">
      <c r="A6728" s="81">
        <v>100213</v>
      </c>
      <c r="B6728" s="1" t="s">
        <v>84547</v>
      </c>
      <c r="C6728" s="4" t="s">
        <v>13099</v>
      </c>
      <c r="D6728" s="3">
        <v>2.73</v>
      </c>
    </row>
    <row r="6729" spans="1:4" ht="28.8">
      <c r="A6729" s="81">
        <v>100214</v>
      </c>
      <c r="B6729" s="1" t="s">
        <v>84548</v>
      </c>
      <c r="C6729" s="4" t="s">
        <v>13099</v>
      </c>
      <c r="D6729" s="3">
        <v>4.2</v>
      </c>
    </row>
    <row r="6730" spans="1:4" ht="28.8">
      <c r="A6730" s="81">
        <v>100215</v>
      </c>
      <c r="B6730" s="1" t="s">
        <v>84549</v>
      </c>
      <c r="C6730" s="4" t="s">
        <v>13099</v>
      </c>
      <c r="D6730" s="3">
        <v>3.6</v>
      </c>
    </row>
    <row r="6731" spans="1:4" ht="28.8">
      <c r="A6731" s="81">
        <v>100216</v>
      </c>
      <c r="B6731" s="1" t="s">
        <v>84550</v>
      </c>
      <c r="C6731" s="4" t="s">
        <v>13099</v>
      </c>
      <c r="D6731" s="3">
        <v>0.97</v>
      </c>
    </row>
    <row r="6732" spans="1:4" ht="28.8">
      <c r="A6732" s="81">
        <v>100217</v>
      </c>
      <c r="B6732" s="1" t="s">
        <v>84551</v>
      </c>
      <c r="C6732" s="4" t="s">
        <v>13099</v>
      </c>
      <c r="D6732" s="3">
        <v>3.48</v>
      </c>
    </row>
    <row r="6733" spans="1:4" ht="28.8">
      <c r="A6733" s="81">
        <v>100218</v>
      </c>
      <c r="B6733" s="1" t="s">
        <v>84552</v>
      </c>
      <c r="C6733" s="4" t="s">
        <v>13099</v>
      </c>
      <c r="D6733" s="3">
        <v>2.37</v>
      </c>
    </row>
    <row r="6734" spans="1:4" ht="28.8">
      <c r="A6734" s="81">
        <v>100219</v>
      </c>
      <c r="B6734" s="1" t="s">
        <v>84553</v>
      </c>
      <c r="C6734" s="4" t="s">
        <v>13099</v>
      </c>
      <c r="D6734" s="3">
        <v>0.53</v>
      </c>
    </row>
    <row r="6735" spans="1:4" ht="28.8">
      <c r="A6735" s="81">
        <v>100220</v>
      </c>
      <c r="B6735" s="1" t="s">
        <v>84554</v>
      </c>
      <c r="C6735" s="4" t="s">
        <v>84654</v>
      </c>
      <c r="D6735" s="3">
        <v>27.87</v>
      </c>
    </row>
    <row r="6736" spans="1:4" ht="28.8">
      <c r="A6736" s="81">
        <v>100221</v>
      </c>
      <c r="B6736" s="1" t="s">
        <v>84555</v>
      </c>
      <c r="C6736" s="4" t="s">
        <v>84654</v>
      </c>
      <c r="D6736" s="3">
        <v>31.59</v>
      </c>
    </row>
    <row r="6737" spans="1:4" ht="28.8">
      <c r="A6737" s="81">
        <v>100222</v>
      </c>
      <c r="B6737" s="1" t="s">
        <v>84556</v>
      </c>
      <c r="C6737" s="4" t="s">
        <v>84654</v>
      </c>
      <c r="D6737" s="3">
        <v>11.96</v>
      </c>
    </row>
    <row r="6738" spans="1:4" ht="28.8">
      <c r="A6738" s="81">
        <v>100223</v>
      </c>
      <c r="B6738" s="1" t="s">
        <v>84557</v>
      </c>
      <c r="C6738" s="4" t="s">
        <v>84654</v>
      </c>
      <c r="D6738" s="3">
        <v>5.6</v>
      </c>
    </row>
    <row r="6739" spans="1:4" ht="28.8">
      <c r="A6739" s="81">
        <v>100224</v>
      </c>
      <c r="B6739" s="1" t="s">
        <v>84558</v>
      </c>
      <c r="C6739" s="4" t="s">
        <v>84654</v>
      </c>
      <c r="D6739" s="3">
        <v>3.48</v>
      </c>
    </row>
    <row r="6740" spans="1:4">
      <c r="A6740" s="81">
        <v>100225</v>
      </c>
      <c r="B6740" s="1" t="s">
        <v>84559</v>
      </c>
      <c r="C6740" s="4" t="s">
        <v>84655</v>
      </c>
      <c r="D6740" s="3">
        <v>2.1800000000000002</v>
      </c>
    </row>
    <row r="6741" spans="1:4" ht="28.8">
      <c r="A6741" s="81">
        <v>100226</v>
      </c>
      <c r="B6741" s="1" t="s">
        <v>84560</v>
      </c>
      <c r="C6741" s="4" t="s">
        <v>84655</v>
      </c>
      <c r="D6741" s="3">
        <v>0.68</v>
      </c>
    </row>
    <row r="6742" spans="1:4" ht="28.8">
      <c r="A6742" s="81">
        <v>100227</v>
      </c>
      <c r="B6742" s="1" t="s">
        <v>84561</v>
      </c>
      <c r="C6742" s="4" t="s">
        <v>84655</v>
      </c>
      <c r="D6742" s="3">
        <v>1.01</v>
      </c>
    </row>
    <row r="6743" spans="1:4" ht="28.8">
      <c r="A6743" s="81">
        <v>100228</v>
      </c>
      <c r="B6743" s="1" t="s">
        <v>84562</v>
      </c>
      <c r="C6743" s="4" t="s">
        <v>84655</v>
      </c>
      <c r="D6743" s="3">
        <v>0.34</v>
      </c>
    </row>
    <row r="6744" spans="1:4" ht="28.8">
      <c r="A6744" s="81">
        <v>100229</v>
      </c>
      <c r="B6744" s="1" t="s">
        <v>84563</v>
      </c>
      <c r="C6744" s="4" t="s">
        <v>5</v>
      </c>
      <c r="D6744" s="3">
        <v>0.01</v>
      </c>
    </row>
    <row r="6745" spans="1:4" ht="28.8">
      <c r="A6745" s="81">
        <v>100230</v>
      </c>
      <c r="B6745" s="1" t="s">
        <v>84564</v>
      </c>
      <c r="C6745" s="4" t="s">
        <v>5</v>
      </c>
      <c r="D6745" s="3">
        <v>0.02</v>
      </c>
    </row>
    <row r="6746" spans="1:4" ht="28.8">
      <c r="A6746" s="81">
        <v>100231</v>
      </c>
      <c r="B6746" s="1" t="s">
        <v>84565</v>
      </c>
      <c r="C6746" s="4" t="s">
        <v>5</v>
      </c>
      <c r="D6746" s="3">
        <v>0.03</v>
      </c>
    </row>
    <row r="6747" spans="1:4" ht="28.8">
      <c r="A6747" s="81">
        <v>100232</v>
      </c>
      <c r="B6747" s="1" t="s">
        <v>84566</v>
      </c>
      <c r="C6747" s="4" t="s">
        <v>8</v>
      </c>
      <c r="D6747" s="3">
        <v>0.36</v>
      </c>
    </row>
    <row r="6748" spans="1:4" ht="28.8">
      <c r="A6748" s="81">
        <v>100233</v>
      </c>
      <c r="B6748" s="1" t="s">
        <v>84567</v>
      </c>
      <c r="C6748" s="4" t="s">
        <v>8</v>
      </c>
      <c r="D6748" s="3">
        <v>0.18</v>
      </c>
    </row>
    <row r="6749" spans="1:4" ht="28.8">
      <c r="A6749" s="81">
        <v>100234</v>
      </c>
      <c r="B6749" s="1" t="s">
        <v>84568</v>
      </c>
      <c r="C6749" s="4" t="s">
        <v>16</v>
      </c>
      <c r="D6749" s="3">
        <v>0.55000000000000004</v>
      </c>
    </row>
    <row r="6750" spans="1:4" ht="28.8">
      <c r="A6750" s="81">
        <v>100235</v>
      </c>
      <c r="B6750" s="1" t="s">
        <v>84569</v>
      </c>
      <c r="C6750" s="4" t="s">
        <v>7</v>
      </c>
      <c r="D6750" s="3">
        <v>0.04</v>
      </c>
    </row>
    <row r="6751" spans="1:4" ht="28.8">
      <c r="A6751" s="81">
        <v>100236</v>
      </c>
      <c r="B6751" s="1" t="s">
        <v>84570</v>
      </c>
      <c r="C6751" s="4" t="s">
        <v>23578</v>
      </c>
      <c r="D6751" s="3">
        <v>2.78</v>
      </c>
    </row>
    <row r="6752" spans="1:4" ht="28.8">
      <c r="A6752" s="81">
        <v>100237</v>
      </c>
      <c r="B6752" s="1" t="s">
        <v>84571</v>
      </c>
      <c r="C6752" s="4" t="s">
        <v>23578</v>
      </c>
      <c r="D6752" s="3">
        <v>3.33</v>
      </c>
    </row>
    <row r="6753" spans="1:4" ht="28.8">
      <c r="A6753" s="81">
        <v>100238</v>
      </c>
      <c r="B6753" s="1" t="s">
        <v>84572</v>
      </c>
      <c r="C6753" s="4" t="s">
        <v>23578</v>
      </c>
      <c r="D6753" s="3">
        <v>5.33</v>
      </c>
    </row>
    <row r="6754" spans="1:4" ht="28.8">
      <c r="A6754" s="81">
        <v>100239</v>
      </c>
      <c r="B6754" s="1" t="s">
        <v>84573</v>
      </c>
      <c r="C6754" s="4" t="s">
        <v>23578</v>
      </c>
      <c r="D6754" s="3">
        <v>6.66</v>
      </c>
    </row>
    <row r="6755" spans="1:4" ht="28.8">
      <c r="A6755" s="81">
        <v>100240</v>
      </c>
      <c r="B6755" s="1" t="s">
        <v>84574</v>
      </c>
      <c r="C6755" s="4" t="s">
        <v>23578</v>
      </c>
      <c r="D6755" s="3">
        <v>3.99</v>
      </c>
    </row>
    <row r="6756" spans="1:4" ht="28.8">
      <c r="A6756" s="81">
        <v>100241</v>
      </c>
      <c r="B6756" s="1" t="s">
        <v>84575</v>
      </c>
      <c r="C6756" s="4" t="s">
        <v>23578</v>
      </c>
      <c r="D6756" s="3">
        <v>6.66</v>
      </c>
    </row>
    <row r="6757" spans="1:4" ht="28.8">
      <c r="A6757" s="81">
        <v>100242</v>
      </c>
      <c r="B6757" s="1" t="s">
        <v>84576</v>
      </c>
      <c r="C6757" s="4" t="s">
        <v>23578</v>
      </c>
      <c r="D6757" s="3">
        <v>19.7</v>
      </c>
    </row>
    <row r="6758" spans="1:4" ht="28.8">
      <c r="A6758" s="81">
        <v>100243</v>
      </c>
      <c r="B6758" s="1" t="s">
        <v>84577</v>
      </c>
      <c r="C6758" s="4" t="s">
        <v>23578</v>
      </c>
      <c r="D6758" s="3">
        <v>3.2</v>
      </c>
    </row>
    <row r="6759" spans="1:4" ht="28.8">
      <c r="A6759" s="81">
        <v>100244</v>
      </c>
      <c r="B6759" s="1" t="s">
        <v>84578</v>
      </c>
      <c r="C6759" s="4" t="s">
        <v>23578</v>
      </c>
      <c r="D6759" s="3">
        <v>3.99</v>
      </c>
    </row>
    <row r="6760" spans="1:4" ht="28.8">
      <c r="A6760" s="81">
        <v>100245</v>
      </c>
      <c r="B6760" s="1" t="s">
        <v>84579</v>
      </c>
      <c r="C6760" s="4" t="s">
        <v>23578</v>
      </c>
      <c r="D6760" s="3">
        <v>8</v>
      </c>
    </row>
    <row r="6761" spans="1:4" ht="43.2">
      <c r="A6761" s="81">
        <v>100246</v>
      </c>
      <c r="B6761" s="1" t="s">
        <v>84580</v>
      </c>
      <c r="C6761" s="4" t="s">
        <v>23578</v>
      </c>
      <c r="D6761" s="3">
        <v>2.66</v>
      </c>
    </row>
    <row r="6762" spans="1:4" ht="43.2">
      <c r="A6762" s="81">
        <v>100247</v>
      </c>
      <c r="B6762" s="1" t="s">
        <v>84581</v>
      </c>
      <c r="C6762" s="4" t="s">
        <v>23578</v>
      </c>
      <c r="D6762" s="3">
        <v>3.33</v>
      </c>
    </row>
    <row r="6763" spans="1:4" ht="43.2">
      <c r="A6763" s="81">
        <v>100248</v>
      </c>
      <c r="B6763" s="1" t="s">
        <v>84582</v>
      </c>
      <c r="C6763" s="4" t="s">
        <v>23578</v>
      </c>
      <c r="D6763" s="3">
        <v>13.13</v>
      </c>
    </row>
    <row r="6764" spans="1:4" ht="28.8">
      <c r="A6764" s="81">
        <v>100249</v>
      </c>
      <c r="B6764" s="1" t="s">
        <v>84583</v>
      </c>
      <c r="C6764" s="4" t="s">
        <v>23578</v>
      </c>
      <c r="D6764" s="3">
        <v>2.66</v>
      </c>
    </row>
    <row r="6765" spans="1:4" ht="43.2">
      <c r="A6765" s="81">
        <v>100250</v>
      </c>
      <c r="B6765" s="1" t="s">
        <v>84584</v>
      </c>
      <c r="C6765" s="4" t="s">
        <v>23578</v>
      </c>
      <c r="D6765" s="3">
        <v>4.4400000000000004</v>
      </c>
    </row>
    <row r="6766" spans="1:4" ht="43.2">
      <c r="A6766" s="81">
        <v>100251</v>
      </c>
      <c r="B6766" s="1" t="s">
        <v>84585</v>
      </c>
      <c r="C6766" s="4" t="s">
        <v>23578</v>
      </c>
      <c r="D6766" s="3">
        <v>13.13</v>
      </c>
    </row>
    <row r="6767" spans="1:4" ht="43.2">
      <c r="A6767" s="81">
        <v>100252</v>
      </c>
      <c r="B6767" s="1" t="s">
        <v>84586</v>
      </c>
      <c r="C6767" s="4" t="s">
        <v>23578</v>
      </c>
      <c r="D6767" s="3">
        <v>19.7</v>
      </c>
    </row>
    <row r="6768" spans="1:4" ht="43.2">
      <c r="A6768" s="81">
        <v>100253</v>
      </c>
      <c r="B6768" s="1" t="s">
        <v>84587</v>
      </c>
      <c r="C6768" s="4" t="s">
        <v>23578</v>
      </c>
      <c r="D6768" s="3">
        <v>26.27</v>
      </c>
    </row>
    <row r="6769" spans="1:4" ht="43.2">
      <c r="A6769" s="81">
        <v>100254</v>
      </c>
      <c r="B6769" s="1" t="s">
        <v>84588</v>
      </c>
      <c r="C6769" s="4" t="s">
        <v>23578</v>
      </c>
      <c r="D6769" s="3">
        <v>39.4</v>
      </c>
    </row>
    <row r="6770" spans="1:4" ht="28.8">
      <c r="A6770" s="81">
        <v>100255</v>
      </c>
      <c r="B6770" s="1" t="s">
        <v>84589</v>
      </c>
      <c r="C6770" s="4" t="s">
        <v>23578</v>
      </c>
      <c r="D6770" s="3">
        <v>13.33</v>
      </c>
    </row>
    <row r="6771" spans="1:4" ht="28.8">
      <c r="A6771" s="81">
        <v>100256</v>
      </c>
      <c r="B6771" s="1" t="s">
        <v>84590</v>
      </c>
      <c r="C6771" s="4" t="s">
        <v>23578</v>
      </c>
      <c r="D6771" s="3">
        <v>8.89</v>
      </c>
    </row>
    <row r="6772" spans="1:4" ht="28.8">
      <c r="A6772" s="81">
        <v>100257</v>
      </c>
      <c r="B6772" s="1" t="s">
        <v>84591</v>
      </c>
      <c r="C6772" s="4" t="s">
        <v>23578</v>
      </c>
      <c r="D6772" s="3">
        <v>5.33</v>
      </c>
    </row>
    <row r="6773" spans="1:4" ht="28.8">
      <c r="A6773" s="81">
        <v>100258</v>
      </c>
      <c r="B6773" s="1" t="s">
        <v>84592</v>
      </c>
      <c r="C6773" s="4" t="s">
        <v>23578</v>
      </c>
      <c r="D6773" s="3">
        <v>13.33</v>
      </c>
    </row>
    <row r="6774" spans="1:4" ht="28.8">
      <c r="A6774" s="81">
        <v>100259</v>
      </c>
      <c r="B6774" s="1" t="s">
        <v>84593</v>
      </c>
      <c r="C6774" s="4" t="s">
        <v>23578</v>
      </c>
      <c r="D6774" s="3">
        <v>26.27</v>
      </c>
    </row>
    <row r="6775" spans="1:4" ht="28.8">
      <c r="A6775" s="81">
        <v>100260</v>
      </c>
      <c r="B6775" s="1" t="s">
        <v>84594</v>
      </c>
      <c r="C6775" s="4" t="s">
        <v>84653</v>
      </c>
      <c r="D6775" s="3">
        <v>8.65</v>
      </c>
    </row>
    <row r="6776" spans="1:4" ht="28.8">
      <c r="A6776" s="81">
        <v>100261</v>
      </c>
      <c r="B6776" s="1" t="s">
        <v>84595</v>
      </c>
      <c r="C6776" s="4" t="s">
        <v>84653</v>
      </c>
      <c r="D6776" s="3">
        <v>5.44</v>
      </c>
    </row>
    <row r="6777" spans="1:4" ht="28.8">
      <c r="A6777" s="81">
        <v>100262</v>
      </c>
      <c r="B6777" s="1" t="s">
        <v>84596</v>
      </c>
      <c r="C6777" s="4" t="s">
        <v>84653</v>
      </c>
      <c r="D6777" s="3">
        <v>3.37</v>
      </c>
    </row>
    <row r="6778" spans="1:4" ht="28.8">
      <c r="A6778" s="81">
        <v>100263</v>
      </c>
      <c r="B6778" s="1" t="s">
        <v>84597</v>
      </c>
      <c r="C6778" s="4" t="s">
        <v>84653</v>
      </c>
      <c r="D6778" s="3">
        <v>2.16</v>
      </c>
    </row>
    <row r="6779" spans="1:4">
      <c r="A6779" s="81">
        <v>100264</v>
      </c>
      <c r="B6779" s="1" t="s">
        <v>84598</v>
      </c>
      <c r="C6779" s="4" t="s">
        <v>84654</v>
      </c>
      <c r="D6779" s="3">
        <v>39.340000000000003</v>
      </c>
    </row>
    <row r="6780" spans="1:4">
      <c r="A6780" s="81">
        <v>100265</v>
      </c>
      <c r="B6780" s="1" t="s">
        <v>84599</v>
      </c>
      <c r="C6780" s="4" t="s">
        <v>16</v>
      </c>
      <c r="D6780" s="3">
        <v>0.82</v>
      </c>
    </row>
    <row r="6781" spans="1:4">
      <c r="A6781" s="81">
        <v>100266</v>
      </c>
      <c r="B6781" s="1" t="s">
        <v>84600</v>
      </c>
      <c r="C6781" s="4" t="s">
        <v>13099</v>
      </c>
      <c r="D6781" s="3">
        <v>83.61</v>
      </c>
    </row>
    <row r="6782" spans="1:4">
      <c r="A6782" s="81">
        <v>100267</v>
      </c>
      <c r="B6782" s="1" t="s">
        <v>84601</v>
      </c>
      <c r="C6782" s="4" t="s">
        <v>8</v>
      </c>
      <c r="D6782" s="3">
        <v>1.65</v>
      </c>
    </row>
    <row r="6783" spans="1:4" ht="43.2">
      <c r="A6783" s="81">
        <v>100268</v>
      </c>
      <c r="B6783" s="1" t="s">
        <v>84602</v>
      </c>
      <c r="C6783" s="4" t="s">
        <v>13099</v>
      </c>
      <c r="D6783" s="3">
        <v>83.61</v>
      </c>
    </row>
    <row r="6784" spans="1:4" ht="43.2">
      <c r="A6784" s="81">
        <v>100269</v>
      </c>
      <c r="B6784" s="1" t="s">
        <v>84603</v>
      </c>
      <c r="C6784" s="4" t="s">
        <v>8</v>
      </c>
      <c r="D6784" s="3">
        <v>1.65</v>
      </c>
    </row>
    <row r="6785" spans="1:4" ht="43.2">
      <c r="A6785" s="81">
        <v>100270</v>
      </c>
      <c r="B6785" s="1" t="s">
        <v>84604</v>
      </c>
      <c r="C6785" s="4" t="s">
        <v>13099</v>
      </c>
      <c r="D6785" s="3">
        <v>62.67</v>
      </c>
    </row>
    <row r="6786" spans="1:4">
      <c r="A6786" s="81">
        <v>100271</v>
      </c>
      <c r="B6786" s="1" t="s">
        <v>84605</v>
      </c>
      <c r="C6786" s="4" t="s">
        <v>84654</v>
      </c>
      <c r="D6786" s="3">
        <v>62.71</v>
      </c>
    </row>
    <row r="6787" spans="1:4">
      <c r="A6787" s="81">
        <v>100272</v>
      </c>
      <c r="B6787" s="1" t="s">
        <v>84606</v>
      </c>
      <c r="C6787" s="4" t="s">
        <v>16</v>
      </c>
      <c r="D6787" s="3">
        <v>1.24</v>
      </c>
    </row>
    <row r="6788" spans="1:4">
      <c r="A6788" s="81">
        <v>100273</v>
      </c>
      <c r="B6788" s="1" t="s">
        <v>84607</v>
      </c>
      <c r="C6788" s="4" t="s">
        <v>84653</v>
      </c>
      <c r="D6788" s="3">
        <v>3.27</v>
      </c>
    </row>
    <row r="6789" spans="1:4" ht="28.8">
      <c r="A6789" s="81">
        <v>100274</v>
      </c>
      <c r="B6789" s="1" t="s">
        <v>84608</v>
      </c>
      <c r="C6789" s="4" t="s">
        <v>84654</v>
      </c>
      <c r="D6789" s="3">
        <v>27.88</v>
      </c>
    </row>
    <row r="6790" spans="1:4" ht="28.8">
      <c r="A6790" s="81">
        <v>100275</v>
      </c>
      <c r="B6790" s="1" t="s">
        <v>84609</v>
      </c>
      <c r="C6790" s="4" t="s">
        <v>84654</v>
      </c>
      <c r="D6790" s="3">
        <v>18.03</v>
      </c>
    </row>
    <row r="6791" spans="1:4" ht="28.8">
      <c r="A6791" s="81">
        <v>100276</v>
      </c>
      <c r="B6791" s="1" t="s">
        <v>84610</v>
      </c>
      <c r="C6791" s="4" t="s">
        <v>84654</v>
      </c>
      <c r="D6791" s="3">
        <v>32.9</v>
      </c>
    </row>
    <row r="6792" spans="1:4" ht="43.2">
      <c r="A6792" s="81">
        <v>100277</v>
      </c>
      <c r="B6792" s="1" t="s">
        <v>84611</v>
      </c>
      <c r="C6792" s="4" t="s">
        <v>84654</v>
      </c>
      <c r="D6792" s="3">
        <v>2.2200000000000002</v>
      </c>
    </row>
    <row r="6793" spans="1:4" ht="28.8">
      <c r="A6793" s="81">
        <v>100278</v>
      </c>
      <c r="B6793" s="1" t="s">
        <v>84612</v>
      </c>
      <c r="C6793" s="4" t="s">
        <v>13099</v>
      </c>
      <c r="D6793" s="3">
        <v>40</v>
      </c>
    </row>
    <row r="6794" spans="1:4" ht="28.8">
      <c r="A6794" s="81">
        <v>100279</v>
      </c>
      <c r="B6794" s="1" t="s">
        <v>84613</v>
      </c>
      <c r="C6794" s="4" t="s">
        <v>8</v>
      </c>
      <c r="D6794" s="3">
        <v>0.77</v>
      </c>
    </row>
    <row r="6795" spans="1:4" ht="28.8">
      <c r="A6795" s="81">
        <v>100280</v>
      </c>
      <c r="B6795" s="1" t="s">
        <v>84614</v>
      </c>
      <c r="C6795" s="4" t="s">
        <v>13099</v>
      </c>
      <c r="D6795" s="3">
        <v>18.37</v>
      </c>
    </row>
    <row r="6796" spans="1:4" ht="28.8">
      <c r="A6796" s="81">
        <v>100281</v>
      </c>
      <c r="B6796" s="1" t="s">
        <v>84615</v>
      </c>
      <c r="C6796" s="4" t="s">
        <v>13099</v>
      </c>
      <c r="D6796" s="3">
        <v>4.25</v>
      </c>
    </row>
    <row r="6797" spans="1:4" ht="28.8">
      <c r="A6797" s="81">
        <v>100282</v>
      </c>
      <c r="B6797" s="1" t="s">
        <v>84616</v>
      </c>
      <c r="C6797" s="4" t="s">
        <v>84654</v>
      </c>
      <c r="D6797" s="3">
        <v>156.66</v>
      </c>
    </row>
    <row r="6798" spans="1:4" ht="28.8">
      <c r="A6798" s="81">
        <v>100283</v>
      </c>
      <c r="B6798" s="1" t="s">
        <v>84617</v>
      </c>
      <c r="C6798" s="4" t="s">
        <v>84654</v>
      </c>
      <c r="D6798" s="3">
        <v>25.3</v>
      </c>
    </row>
    <row r="6799" spans="1:4" ht="28.8">
      <c r="A6799" s="81">
        <v>100284</v>
      </c>
      <c r="B6799" s="1" t="s">
        <v>84618</v>
      </c>
      <c r="C6799" s="4" t="s">
        <v>84654</v>
      </c>
      <c r="D6799" s="3">
        <v>12.44</v>
      </c>
    </row>
    <row r="6800" spans="1:4" ht="28.8">
      <c r="A6800" s="81">
        <v>100285</v>
      </c>
      <c r="B6800" s="1" t="s">
        <v>84619</v>
      </c>
      <c r="C6800" s="4" t="s">
        <v>23578</v>
      </c>
      <c r="D6800" s="3">
        <v>42.09</v>
      </c>
    </row>
    <row r="6801" spans="1:4" ht="28.8">
      <c r="A6801" s="81">
        <v>100286</v>
      </c>
      <c r="B6801" s="1" t="s">
        <v>84620</v>
      </c>
      <c r="C6801" s="4" t="s">
        <v>23578</v>
      </c>
      <c r="D6801" s="3">
        <v>13.71</v>
      </c>
    </row>
    <row r="6802" spans="1:4" ht="28.8">
      <c r="A6802" s="81">
        <v>100287</v>
      </c>
      <c r="B6802" s="1" t="s">
        <v>86448</v>
      </c>
      <c r="C6802" s="4" t="s">
        <v>23578</v>
      </c>
      <c r="D6802" s="3">
        <v>13.13</v>
      </c>
    </row>
    <row r="6803" spans="1:4">
      <c r="A6803" s="81">
        <v>99802</v>
      </c>
      <c r="B6803" s="1" t="s">
        <v>84096</v>
      </c>
      <c r="C6803" s="4" t="s">
        <v>16</v>
      </c>
      <c r="D6803" s="3">
        <v>0.53</v>
      </c>
    </row>
    <row r="6804" spans="1:4">
      <c r="A6804" s="81">
        <v>99803</v>
      </c>
      <c r="B6804" s="1" t="s">
        <v>84097</v>
      </c>
      <c r="C6804" s="4" t="s">
        <v>16</v>
      </c>
      <c r="D6804" s="3">
        <v>2.08</v>
      </c>
    </row>
    <row r="6805" spans="1:4" ht="28.8">
      <c r="A6805" s="81">
        <v>99804</v>
      </c>
      <c r="B6805" s="1" t="s">
        <v>87402</v>
      </c>
      <c r="C6805" s="4" t="s">
        <v>16</v>
      </c>
      <c r="D6805" s="3">
        <v>5.39</v>
      </c>
    </row>
    <row r="6806" spans="1:4" ht="28.8">
      <c r="A6806" s="81">
        <v>99805</v>
      </c>
      <c r="B6806" s="1" t="s">
        <v>84098</v>
      </c>
      <c r="C6806" s="4" t="s">
        <v>16</v>
      </c>
      <c r="D6806" s="3">
        <v>11.26</v>
      </c>
    </row>
    <row r="6807" spans="1:4">
      <c r="A6807" s="81">
        <v>99806</v>
      </c>
      <c r="B6807" s="1" t="s">
        <v>84099</v>
      </c>
      <c r="C6807" s="4" t="s">
        <v>16</v>
      </c>
      <c r="D6807" s="3">
        <v>0.85</v>
      </c>
    </row>
    <row r="6808" spans="1:4" ht="28.8">
      <c r="A6808" s="81">
        <v>99807</v>
      </c>
      <c r="B6808" s="1" t="s">
        <v>87403</v>
      </c>
      <c r="C6808" s="4" t="s">
        <v>16</v>
      </c>
      <c r="D6808" s="3">
        <v>1.63</v>
      </c>
    </row>
    <row r="6809" spans="1:4" ht="28.8">
      <c r="A6809" s="81">
        <v>99808</v>
      </c>
      <c r="B6809" s="1" t="s">
        <v>84100</v>
      </c>
      <c r="C6809" s="4" t="s">
        <v>16</v>
      </c>
      <c r="D6809" s="3">
        <v>3.96</v>
      </c>
    </row>
    <row r="6810" spans="1:4">
      <c r="A6810" s="81">
        <v>99809</v>
      </c>
      <c r="B6810" s="1" t="s">
        <v>84101</v>
      </c>
      <c r="C6810" s="4" t="s">
        <v>16</v>
      </c>
      <c r="D6810" s="3">
        <v>5.92</v>
      </c>
    </row>
    <row r="6811" spans="1:4" ht="28.8">
      <c r="A6811" s="81">
        <v>99810</v>
      </c>
      <c r="B6811" s="1" t="s">
        <v>87404</v>
      </c>
      <c r="C6811" s="4" t="s">
        <v>16</v>
      </c>
      <c r="D6811" s="3">
        <v>7.36</v>
      </c>
    </row>
    <row r="6812" spans="1:4">
      <c r="A6812" s="81">
        <v>99811</v>
      </c>
      <c r="B6812" s="1" t="s">
        <v>84102</v>
      </c>
      <c r="C6812" s="4" t="s">
        <v>16</v>
      </c>
      <c r="D6812" s="3">
        <v>3.54</v>
      </c>
    </row>
    <row r="6813" spans="1:4">
      <c r="A6813" s="81">
        <v>99812</v>
      </c>
      <c r="B6813" s="1" t="s">
        <v>84103</v>
      </c>
      <c r="C6813" s="4" t="s">
        <v>16</v>
      </c>
      <c r="D6813" s="3">
        <v>1.1299999999999999</v>
      </c>
    </row>
    <row r="6814" spans="1:4" ht="28.8">
      <c r="A6814" s="81">
        <v>99813</v>
      </c>
      <c r="B6814" s="1" t="s">
        <v>87405</v>
      </c>
      <c r="C6814" s="4" t="s">
        <v>16</v>
      </c>
      <c r="D6814" s="3">
        <v>0.97</v>
      </c>
    </row>
    <row r="6815" spans="1:4">
      <c r="A6815" s="81">
        <v>99814</v>
      </c>
      <c r="B6815" s="1" t="s">
        <v>84104</v>
      </c>
      <c r="C6815" s="4" t="s">
        <v>16</v>
      </c>
      <c r="D6815" s="3">
        <v>1.94</v>
      </c>
    </row>
    <row r="6816" spans="1:4" ht="28.8">
      <c r="A6816" s="81">
        <v>99815</v>
      </c>
      <c r="B6816" s="1" t="s">
        <v>87406</v>
      </c>
      <c r="C6816" s="4" t="s">
        <v>8</v>
      </c>
      <c r="D6816" s="3">
        <v>8.75</v>
      </c>
    </row>
    <row r="6817" spans="1:4" ht="28.8">
      <c r="A6817" s="81">
        <v>99816</v>
      </c>
      <c r="B6817" s="1" t="s">
        <v>87407</v>
      </c>
      <c r="C6817" s="4" t="s">
        <v>8</v>
      </c>
      <c r="D6817" s="3">
        <v>9.2799999999999994</v>
      </c>
    </row>
    <row r="6818" spans="1:4" ht="28.8">
      <c r="A6818" s="81">
        <v>99817</v>
      </c>
      <c r="B6818" s="1" t="s">
        <v>87408</v>
      </c>
      <c r="C6818" s="4" t="s">
        <v>8</v>
      </c>
      <c r="D6818" s="3">
        <v>5.55</v>
      </c>
    </row>
    <row r="6819" spans="1:4" ht="28.8">
      <c r="A6819" s="81">
        <v>99818</v>
      </c>
      <c r="B6819" s="1" t="s">
        <v>87409</v>
      </c>
      <c r="C6819" s="4" t="s">
        <v>8</v>
      </c>
      <c r="D6819" s="3">
        <v>5.55</v>
      </c>
    </row>
    <row r="6820" spans="1:4">
      <c r="A6820" s="81">
        <v>99819</v>
      </c>
      <c r="B6820" s="1" t="s">
        <v>87410</v>
      </c>
      <c r="C6820" s="4" t="s">
        <v>16</v>
      </c>
      <c r="D6820" s="3">
        <v>16.87</v>
      </c>
    </row>
    <row r="6821" spans="1:4">
      <c r="A6821" s="81">
        <v>99820</v>
      </c>
      <c r="B6821" s="1" t="s">
        <v>87411</v>
      </c>
      <c r="C6821" s="4" t="s">
        <v>16</v>
      </c>
      <c r="D6821" s="3">
        <v>1.97</v>
      </c>
    </row>
    <row r="6822" spans="1:4">
      <c r="A6822" s="81">
        <v>99821</v>
      </c>
      <c r="B6822" s="1" t="s">
        <v>87412</v>
      </c>
      <c r="C6822" s="4" t="s">
        <v>16</v>
      </c>
      <c r="D6822" s="3">
        <v>3.06</v>
      </c>
    </row>
    <row r="6823" spans="1:4">
      <c r="A6823" s="81">
        <v>99822</v>
      </c>
      <c r="B6823" s="1" t="s">
        <v>84105</v>
      </c>
      <c r="C6823" s="4" t="s">
        <v>16</v>
      </c>
      <c r="D6823" s="3">
        <v>1</v>
      </c>
    </row>
    <row r="6824" spans="1:4">
      <c r="A6824" s="81">
        <v>99823</v>
      </c>
      <c r="B6824" s="1" t="s">
        <v>87413</v>
      </c>
      <c r="C6824" s="4" t="s">
        <v>16</v>
      </c>
      <c r="D6824" s="3">
        <v>2.31</v>
      </c>
    </row>
    <row r="6825" spans="1:4">
      <c r="A6825" s="81">
        <v>99824</v>
      </c>
      <c r="B6825" s="1" t="s">
        <v>87414</v>
      </c>
      <c r="C6825" s="4" t="s">
        <v>16</v>
      </c>
      <c r="D6825" s="3">
        <v>2.5299999999999998</v>
      </c>
    </row>
    <row r="6826" spans="1:4">
      <c r="A6826" s="81">
        <v>99825</v>
      </c>
      <c r="B6826" s="1" t="s">
        <v>87415</v>
      </c>
      <c r="C6826" s="4" t="s">
        <v>16</v>
      </c>
      <c r="D6826" s="3">
        <v>3.58</v>
      </c>
    </row>
    <row r="6827" spans="1:4">
      <c r="A6827" s="81">
        <v>99826</v>
      </c>
      <c r="B6827" s="1" t="s">
        <v>84106</v>
      </c>
      <c r="C6827" s="4" t="s">
        <v>16</v>
      </c>
      <c r="D6827" s="3">
        <v>1.54</v>
      </c>
    </row>
    <row r="6828" spans="1:4" ht="43.2">
      <c r="A6828" s="81">
        <v>97010</v>
      </c>
      <c r="B6828" s="1" t="s">
        <v>63124</v>
      </c>
      <c r="C6828" s="4" t="s">
        <v>10</v>
      </c>
      <c r="D6828" s="3">
        <v>67.209999999999994</v>
      </c>
    </row>
    <row r="6829" spans="1:4" ht="43.2">
      <c r="A6829" s="81">
        <v>97011</v>
      </c>
      <c r="B6829" s="1" t="s">
        <v>83340</v>
      </c>
      <c r="C6829" s="4" t="s">
        <v>10</v>
      </c>
      <c r="D6829" s="3">
        <v>52.01</v>
      </c>
    </row>
    <row r="6830" spans="1:4" ht="43.2">
      <c r="A6830" s="81">
        <v>97012</v>
      </c>
      <c r="B6830" s="1" t="s">
        <v>63125</v>
      </c>
      <c r="C6830" s="4" t="s">
        <v>10</v>
      </c>
      <c r="D6830" s="3">
        <v>44.39</v>
      </c>
    </row>
    <row r="6831" spans="1:4" ht="43.2">
      <c r="A6831" s="81">
        <v>97013</v>
      </c>
      <c r="B6831" s="1" t="s">
        <v>63126</v>
      </c>
      <c r="C6831" s="4" t="s">
        <v>10</v>
      </c>
      <c r="D6831" s="3">
        <v>93.06</v>
      </c>
    </row>
    <row r="6832" spans="1:4" ht="28.8">
      <c r="A6832" s="81">
        <v>97014</v>
      </c>
      <c r="B6832" s="1" t="s">
        <v>63127</v>
      </c>
      <c r="C6832" s="4" t="s">
        <v>10</v>
      </c>
      <c r="D6832" s="3">
        <v>69.510000000000005</v>
      </c>
    </row>
    <row r="6833" spans="1:4" ht="43.2">
      <c r="A6833" s="81">
        <v>97015</v>
      </c>
      <c r="B6833" s="1" t="s">
        <v>63128</v>
      </c>
      <c r="C6833" s="4" t="s">
        <v>10</v>
      </c>
      <c r="D6833" s="3">
        <v>57.62</v>
      </c>
    </row>
    <row r="6834" spans="1:4" ht="43.2">
      <c r="A6834" s="81">
        <v>97016</v>
      </c>
      <c r="B6834" s="1" t="s">
        <v>63129</v>
      </c>
      <c r="C6834" s="4" t="s">
        <v>10</v>
      </c>
      <c r="D6834" s="3">
        <v>59.06</v>
      </c>
    </row>
    <row r="6835" spans="1:4" ht="28.8">
      <c r="A6835" s="81">
        <v>97017</v>
      </c>
      <c r="B6835" s="1" t="s">
        <v>63130</v>
      </c>
      <c r="C6835" s="4" t="s">
        <v>10</v>
      </c>
      <c r="D6835" s="3">
        <v>44.57</v>
      </c>
    </row>
    <row r="6836" spans="1:4" ht="43.2">
      <c r="A6836" s="81">
        <v>97018</v>
      </c>
      <c r="B6836" s="1" t="s">
        <v>63131</v>
      </c>
      <c r="C6836" s="4" t="s">
        <v>10</v>
      </c>
      <c r="D6836" s="3">
        <v>37.04</v>
      </c>
    </row>
    <row r="6837" spans="1:4" ht="57.6">
      <c r="A6837" s="81">
        <v>97031</v>
      </c>
      <c r="B6837" s="1" t="s">
        <v>63132</v>
      </c>
      <c r="C6837" s="4" t="s">
        <v>10</v>
      </c>
      <c r="D6837" s="3">
        <v>97.34</v>
      </c>
    </row>
    <row r="6838" spans="1:4" ht="57.6">
      <c r="A6838" s="81">
        <v>97032</v>
      </c>
      <c r="B6838" s="1" t="s">
        <v>83341</v>
      </c>
      <c r="C6838" s="4" t="s">
        <v>10</v>
      </c>
      <c r="D6838" s="3">
        <v>60.17</v>
      </c>
    </row>
    <row r="6839" spans="1:4" ht="57.6">
      <c r="A6839" s="81">
        <v>97033</v>
      </c>
      <c r="B6839" s="1" t="s">
        <v>63133</v>
      </c>
      <c r="C6839" s="4" t="s">
        <v>10</v>
      </c>
      <c r="D6839" s="3">
        <v>122.57</v>
      </c>
    </row>
    <row r="6840" spans="1:4" ht="57.6">
      <c r="A6840" s="81">
        <v>97034</v>
      </c>
      <c r="B6840" s="1" t="s">
        <v>63134</v>
      </c>
      <c r="C6840" s="4" t="s">
        <v>10</v>
      </c>
      <c r="D6840" s="3">
        <v>71.44</v>
      </c>
    </row>
    <row r="6841" spans="1:4" ht="28.8">
      <c r="A6841" s="81">
        <v>97039</v>
      </c>
      <c r="B6841" s="1" t="s">
        <v>86449</v>
      </c>
      <c r="C6841" s="4" t="s">
        <v>16</v>
      </c>
      <c r="D6841" s="3">
        <v>50.06</v>
      </c>
    </row>
    <row r="6842" spans="1:4" ht="28.8">
      <c r="A6842" s="81">
        <v>97040</v>
      </c>
      <c r="B6842" s="1" t="s">
        <v>86450</v>
      </c>
      <c r="C6842" s="4" t="s">
        <v>16</v>
      </c>
      <c r="D6842" s="3">
        <v>19.510000000000002</v>
      </c>
    </row>
    <row r="6843" spans="1:4" ht="28.8">
      <c r="A6843" s="81">
        <v>97041</v>
      </c>
      <c r="B6843" s="1" t="s">
        <v>86451</v>
      </c>
      <c r="C6843" s="4" t="s">
        <v>16</v>
      </c>
      <c r="D6843" s="3">
        <v>266.68</v>
      </c>
    </row>
    <row r="6844" spans="1:4">
      <c r="A6844" s="81">
        <v>97046</v>
      </c>
      <c r="B6844" s="1" t="s">
        <v>63135</v>
      </c>
      <c r="C6844" s="4" t="s">
        <v>16</v>
      </c>
      <c r="D6844" s="3">
        <v>0.36</v>
      </c>
    </row>
    <row r="6845" spans="1:4" ht="28.8">
      <c r="A6845" s="81">
        <v>97047</v>
      </c>
      <c r="B6845" s="1" t="s">
        <v>63136</v>
      </c>
      <c r="C6845" s="4" t="s">
        <v>16</v>
      </c>
      <c r="D6845" s="3">
        <v>0.14000000000000001</v>
      </c>
    </row>
    <row r="6846" spans="1:4" ht="28.8">
      <c r="A6846" s="81">
        <v>97048</v>
      </c>
      <c r="B6846" s="1" t="s">
        <v>63137</v>
      </c>
      <c r="C6846" s="4" t="s">
        <v>16</v>
      </c>
      <c r="D6846" s="3">
        <v>0.1</v>
      </c>
    </row>
    <row r="6847" spans="1:4">
      <c r="A6847" s="81">
        <v>97054</v>
      </c>
      <c r="B6847" s="1" t="s">
        <v>85025</v>
      </c>
      <c r="C6847" s="4" t="s">
        <v>8</v>
      </c>
      <c r="D6847" s="3">
        <v>26.53</v>
      </c>
    </row>
    <row r="6848" spans="1:4">
      <c r="A6848" s="81">
        <v>97062</v>
      </c>
      <c r="B6848" s="1" t="s">
        <v>63138</v>
      </c>
      <c r="C6848" s="4" t="s">
        <v>16</v>
      </c>
      <c r="D6848" s="3">
        <v>6.64</v>
      </c>
    </row>
    <row r="6849" spans="1:4" ht="43.2">
      <c r="A6849" s="81">
        <v>97063</v>
      </c>
      <c r="B6849" s="1" t="s">
        <v>63139</v>
      </c>
      <c r="C6849" s="4" t="s">
        <v>16</v>
      </c>
      <c r="D6849" s="3">
        <v>16.3</v>
      </c>
    </row>
    <row r="6850" spans="1:4" ht="28.8">
      <c r="A6850" s="81">
        <v>97064</v>
      </c>
      <c r="B6850" s="1" t="s">
        <v>86452</v>
      </c>
      <c r="C6850" s="4" t="s">
        <v>10</v>
      </c>
      <c r="D6850" s="3">
        <v>29.19</v>
      </c>
    </row>
    <row r="6851" spans="1:4" ht="28.8">
      <c r="A6851" s="81">
        <v>97065</v>
      </c>
      <c r="B6851" s="1" t="s">
        <v>63140</v>
      </c>
      <c r="C6851" s="4" t="s">
        <v>6</v>
      </c>
      <c r="D6851" s="3">
        <v>9.35</v>
      </c>
    </row>
    <row r="6852" spans="1:4" ht="28.8">
      <c r="A6852" s="81">
        <v>97066</v>
      </c>
      <c r="B6852" s="1" t="s">
        <v>63141</v>
      </c>
      <c r="C6852" s="4" t="s">
        <v>16</v>
      </c>
      <c r="D6852" s="3">
        <v>107.56</v>
      </c>
    </row>
    <row r="6853" spans="1:4" ht="28.8">
      <c r="A6853" s="81">
        <v>97067</v>
      </c>
      <c r="B6853" s="1" t="s">
        <v>63142</v>
      </c>
      <c r="C6853" s="4" t="s">
        <v>10</v>
      </c>
      <c r="D6853" s="3">
        <v>746.26</v>
      </c>
    </row>
    <row r="6854" spans="1:4" ht="28.8">
      <c r="A6854" s="81">
        <v>97621</v>
      </c>
      <c r="B6854" s="1" t="s">
        <v>63143</v>
      </c>
      <c r="C6854" s="4" t="s">
        <v>6</v>
      </c>
      <c r="D6854" s="3">
        <v>116.52</v>
      </c>
    </row>
    <row r="6855" spans="1:4" ht="28.8">
      <c r="A6855" s="81">
        <v>97622</v>
      </c>
      <c r="B6855" s="1" t="s">
        <v>63144</v>
      </c>
      <c r="C6855" s="4" t="s">
        <v>6</v>
      </c>
      <c r="D6855" s="3">
        <v>56.79</v>
      </c>
    </row>
    <row r="6856" spans="1:4" ht="28.8">
      <c r="A6856" s="81">
        <v>97623</v>
      </c>
      <c r="B6856" s="1" t="s">
        <v>63145</v>
      </c>
      <c r="C6856" s="4" t="s">
        <v>6</v>
      </c>
      <c r="D6856" s="3">
        <v>173.97</v>
      </c>
    </row>
    <row r="6857" spans="1:4" ht="28.8">
      <c r="A6857" s="81">
        <v>97624</v>
      </c>
      <c r="B6857" s="1" t="s">
        <v>63146</v>
      </c>
      <c r="C6857" s="4" t="s">
        <v>6</v>
      </c>
      <c r="D6857" s="3">
        <v>106.77</v>
      </c>
    </row>
    <row r="6858" spans="1:4" ht="28.8">
      <c r="A6858" s="81">
        <v>97625</v>
      </c>
      <c r="B6858" s="1" t="s">
        <v>63147</v>
      </c>
      <c r="C6858" s="4" t="s">
        <v>6</v>
      </c>
      <c r="D6858" s="3">
        <v>63.7</v>
      </c>
    </row>
    <row r="6859" spans="1:4" ht="28.8">
      <c r="A6859" s="81">
        <v>97626</v>
      </c>
      <c r="B6859" s="1" t="s">
        <v>63148</v>
      </c>
      <c r="C6859" s="4" t="s">
        <v>6</v>
      </c>
      <c r="D6859" s="3">
        <v>608.1</v>
      </c>
    </row>
    <row r="6860" spans="1:4" ht="28.8">
      <c r="A6860" s="81">
        <v>97627</v>
      </c>
      <c r="B6860" s="1" t="s">
        <v>63149</v>
      </c>
      <c r="C6860" s="4" t="s">
        <v>6</v>
      </c>
      <c r="D6860" s="3">
        <v>344.44</v>
      </c>
    </row>
    <row r="6861" spans="1:4">
      <c r="A6861" s="81">
        <v>97628</v>
      </c>
      <c r="B6861" s="1" t="s">
        <v>63150</v>
      </c>
      <c r="C6861" s="4" t="s">
        <v>6</v>
      </c>
      <c r="D6861" s="3">
        <v>280.67</v>
      </c>
    </row>
    <row r="6862" spans="1:4" ht="28.8">
      <c r="A6862" s="81">
        <v>97629</v>
      </c>
      <c r="B6862" s="1" t="s">
        <v>63151</v>
      </c>
      <c r="C6862" s="4" t="s">
        <v>6</v>
      </c>
      <c r="D6862" s="3">
        <v>154.29</v>
      </c>
    </row>
    <row r="6863" spans="1:4">
      <c r="A6863" s="81">
        <v>97631</v>
      </c>
      <c r="B6863" s="1" t="s">
        <v>63152</v>
      </c>
      <c r="C6863" s="4" t="s">
        <v>16</v>
      </c>
      <c r="D6863" s="3">
        <v>3.4</v>
      </c>
    </row>
    <row r="6864" spans="1:4" ht="28.8">
      <c r="A6864" s="81">
        <v>97632</v>
      </c>
      <c r="B6864" s="1" t="s">
        <v>63153</v>
      </c>
      <c r="C6864" s="4" t="s">
        <v>10</v>
      </c>
      <c r="D6864" s="3">
        <v>2.66</v>
      </c>
    </row>
    <row r="6865" spans="1:4" ht="28.8">
      <c r="A6865" s="81">
        <v>97633</v>
      </c>
      <c r="B6865" s="1" t="s">
        <v>63154</v>
      </c>
      <c r="C6865" s="4" t="s">
        <v>16</v>
      </c>
      <c r="D6865" s="3">
        <v>23.21</v>
      </c>
    </row>
    <row r="6866" spans="1:4" ht="28.8">
      <c r="A6866" s="81">
        <v>97634</v>
      </c>
      <c r="B6866" s="1" t="s">
        <v>63155</v>
      </c>
      <c r="C6866" s="4" t="s">
        <v>16</v>
      </c>
      <c r="D6866" s="3">
        <v>14.1</v>
      </c>
    </row>
    <row r="6867" spans="1:4" ht="28.8">
      <c r="A6867" s="81">
        <v>97635</v>
      </c>
      <c r="B6867" s="1" t="s">
        <v>63156</v>
      </c>
      <c r="C6867" s="4" t="s">
        <v>16</v>
      </c>
      <c r="D6867" s="3">
        <v>17.350000000000001</v>
      </c>
    </row>
    <row r="6868" spans="1:4" ht="28.8">
      <c r="A6868" s="81">
        <v>97636</v>
      </c>
      <c r="B6868" s="1" t="s">
        <v>63157</v>
      </c>
      <c r="C6868" s="4" t="s">
        <v>16</v>
      </c>
      <c r="D6868" s="3">
        <v>21.14</v>
      </c>
    </row>
    <row r="6869" spans="1:4" ht="28.8">
      <c r="A6869" s="81">
        <v>97637</v>
      </c>
      <c r="B6869" s="1" t="s">
        <v>63158</v>
      </c>
      <c r="C6869" s="4" t="s">
        <v>16</v>
      </c>
      <c r="D6869" s="3">
        <v>3.48</v>
      </c>
    </row>
    <row r="6870" spans="1:4" ht="28.8">
      <c r="A6870" s="81">
        <v>97638</v>
      </c>
      <c r="B6870" s="1" t="s">
        <v>63159</v>
      </c>
      <c r="C6870" s="4" t="s">
        <v>16</v>
      </c>
      <c r="D6870" s="3">
        <v>10.16</v>
      </c>
    </row>
    <row r="6871" spans="1:4" ht="28.8">
      <c r="A6871" s="81">
        <v>97639</v>
      </c>
      <c r="B6871" s="1" t="s">
        <v>63160</v>
      </c>
      <c r="C6871" s="4" t="s">
        <v>16</v>
      </c>
      <c r="D6871" s="3">
        <v>20.69</v>
      </c>
    </row>
    <row r="6872" spans="1:4" ht="28.8">
      <c r="A6872" s="81">
        <v>97640</v>
      </c>
      <c r="B6872" s="1" t="s">
        <v>63161</v>
      </c>
      <c r="C6872" s="4" t="s">
        <v>16</v>
      </c>
      <c r="D6872" s="3">
        <v>2.2000000000000002</v>
      </c>
    </row>
    <row r="6873" spans="1:4">
      <c r="A6873" s="81">
        <v>97641</v>
      </c>
      <c r="B6873" s="1" t="s">
        <v>63162</v>
      </c>
      <c r="C6873" s="4" t="s">
        <v>16</v>
      </c>
      <c r="D6873" s="3">
        <v>5.16</v>
      </c>
    </row>
    <row r="6874" spans="1:4" ht="28.8">
      <c r="A6874" s="81">
        <v>97642</v>
      </c>
      <c r="B6874" s="1" t="s">
        <v>63163</v>
      </c>
      <c r="C6874" s="4" t="s">
        <v>16</v>
      </c>
      <c r="D6874" s="3">
        <v>3.94</v>
      </c>
    </row>
    <row r="6875" spans="1:4" ht="28.8">
      <c r="A6875" s="81">
        <v>97643</v>
      </c>
      <c r="B6875" s="1" t="s">
        <v>63164</v>
      </c>
      <c r="C6875" s="4" t="s">
        <v>16</v>
      </c>
      <c r="D6875" s="3">
        <v>25.33</v>
      </c>
    </row>
    <row r="6876" spans="1:4">
      <c r="A6876" s="81">
        <v>97644</v>
      </c>
      <c r="B6876" s="1" t="s">
        <v>63165</v>
      </c>
      <c r="C6876" s="4" t="s">
        <v>16</v>
      </c>
      <c r="D6876" s="3">
        <v>9.56</v>
      </c>
    </row>
    <row r="6877" spans="1:4">
      <c r="A6877" s="81">
        <v>97645</v>
      </c>
      <c r="B6877" s="1" t="s">
        <v>63166</v>
      </c>
      <c r="C6877" s="4" t="s">
        <v>16</v>
      </c>
      <c r="D6877" s="3">
        <v>34.31</v>
      </c>
    </row>
    <row r="6878" spans="1:4" ht="28.8">
      <c r="A6878" s="81">
        <v>97647</v>
      </c>
      <c r="B6878" s="1" t="s">
        <v>63167</v>
      </c>
      <c r="C6878" s="4" t="s">
        <v>16</v>
      </c>
      <c r="D6878" s="3">
        <v>3.55</v>
      </c>
    </row>
    <row r="6879" spans="1:4" ht="28.8">
      <c r="A6879" s="81">
        <v>97648</v>
      </c>
      <c r="B6879" s="1" t="s">
        <v>63168</v>
      </c>
      <c r="C6879" s="4" t="s">
        <v>16</v>
      </c>
      <c r="D6879" s="3">
        <v>2.0499999999999998</v>
      </c>
    </row>
    <row r="6880" spans="1:4" ht="28.8">
      <c r="A6880" s="81">
        <v>97649</v>
      </c>
      <c r="B6880" s="1" t="s">
        <v>63169</v>
      </c>
      <c r="C6880" s="4" t="s">
        <v>16</v>
      </c>
      <c r="D6880" s="3">
        <v>4.43</v>
      </c>
    </row>
    <row r="6881" spans="1:4" ht="28.8">
      <c r="A6881" s="81">
        <v>97650</v>
      </c>
      <c r="B6881" s="1" t="s">
        <v>63170</v>
      </c>
      <c r="C6881" s="4" t="s">
        <v>16</v>
      </c>
      <c r="D6881" s="3">
        <v>7.64</v>
      </c>
    </row>
    <row r="6882" spans="1:4" ht="28.8">
      <c r="A6882" s="81">
        <v>97651</v>
      </c>
      <c r="B6882" s="1" t="s">
        <v>63171</v>
      </c>
      <c r="C6882" s="4" t="s">
        <v>8</v>
      </c>
      <c r="D6882" s="3">
        <v>84.66</v>
      </c>
    </row>
    <row r="6883" spans="1:4" ht="28.8">
      <c r="A6883" s="81">
        <v>97652</v>
      </c>
      <c r="B6883" s="1" t="s">
        <v>63172</v>
      </c>
      <c r="C6883" s="4" t="s">
        <v>8</v>
      </c>
      <c r="D6883" s="3">
        <v>191.93</v>
      </c>
    </row>
    <row r="6884" spans="1:4" ht="28.8">
      <c r="A6884" s="81">
        <v>97653</v>
      </c>
      <c r="B6884" s="1" t="s">
        <v>63173</v>
      </c>
      <c r="C6884" s="4" t="s">
        <v>8</v>
      </c>
      <c r="D6884" s="3">
        <v>126.32</v>
      </c>
    </row>
    <row r="6885" spans="1:4" ht="28.8">
      <c r="A6885" s="81">
        <v>97654</v>
      </c>
      <c r="B6885" s="1" t="s">
        <v>63174</v>
      </c>
      <c r="C6885" s="4" t="s">
        <v>8</v>
      </c>
      <c r="D6885" s="3">
        <v>155.69</v>
      </c>
    </row>
    <row r="6886" spans="1:4" ht="28.8">
      <c r="A6886" s="81">
        <v>97655</v>
      </c>
      <c r="B6886" s="1" t="s">
        <v>63175</v>
      </c>
      <c r="C6886" s="4" t="s">
        <v>16</v>
      </c>
      <c r="D6886" s="3">
        <v>37.979999999999997</v>
      </c>
    </row>
    <row r="6887" spans="1:4" ht="28.8">
      <c r="A6887" s="81">
        <v>97656</v>
      </c>
      <c r="B6887" s="1" t="s">
        <v>63176</v>
      </c>
      <c r="C6887" s="4" t="s">
        <v>8</v>
      </c>
      <c r="D6887" s="3">
        <v>345.94</v>
      </c>
    </row>
    <row r="6888" spans="1:4" ht="28.8">
      <c r="A6888" s="81">
        <v>97657</v>
      </c>
      <c r="B6888" s="1" t="s">
        <v>63177</v>
      </c>
      <c r="C6888" s="4" t="s">
        <v>8</v>
      </c>
      <c r="D6888" s="3">
        <v>685.69</v>
      </c>
    </row>
    <row r="6889" spans="1:4" ht="28.8">
      <c r="A6889" s="81">
        <v>97658</v>
      </c>
      <c r="B6889" s="1" t="s">
        <v>63178</v>
      </c>
      <c r="C6889" s="4" t="s">
        <v>8</v>
      </c>
      <c r="D6889" s="3">
        <v>211.32</v>
      </c>
    </row>
    <row r="6890" spans="1:4" ht="28.8">
      <c r="A6890" s="81">
        <v>97659</v>
      </c>
      <c r="B6890" s="1" t="s">
        <v>63179</v>
      </c>
      <c r="C6890" s="4" t="s">
        <v>8</v>
      </c>
      <c r="D6890" s="3">
        <v>299.10000000000002</v>
      </c>
    </row>
    <row r="6891" spans="1:4" ht="28.8">
      <c r="A6891" s="81">
        <v>97660</v>
      </c>
      <c r="B6891" s="1" t="s">
        <v>63180</v>
      </c>
      <c r="C6891" s="4" t="s">
        <v>8</v>
      </c>
      <c r="D6891" s="3">
        <v>0.69</v>
      </c>
    </row>
    <row r="6892" spans="1:4">
      <c r="A6892" s="81">
        <v>97661</v>
      </c>
      <c r="B6892" s="1" t="s">
        <v>63181</v>
      </c>
      <c r="C6892" s="4" t="s">
        <v>10</v>
      </c>
      <c r="D6892" s="3">
        <v>0.69</v>
      </c>
    </row>
    <row r="6893" spans="1:4" ht="28.8">
      <c r="A6893" s="81">
        <v>97662</v>
      </c>
      <c r="B6893" s="1" t="s">
        <v>63182</v>
      </c>
      <c r="C6893" s="4" t="s">
        <v>10</v>
      </c>
      <c r="D6893" s="3">
        <v>0.51</v>
      </c>
    </row>
    <row r="6894" spans="1:4">
      <c r="A6894" s="81">
        <v>97663</v>
      </c>
      <c r="B6894" s="1" t="s">
        <v>63183</v>
      </c>
      <c r="C6894" s="4" t="s">
        <v>8</v>
      </c>
      <c r="D6894" s="3">
        <v>12.63</v>
      </c>
    </row>
    <row r="6895" spans="1:4">
      <c r="A6895" s="81">
        <v>97664</v>
      </c>
      <c r="B6895" s="1" t="s">
        <v>63184</v>
      </c>
      <c r="C6895" s="4" t="s">
        <v>8</v>
      </c>
      <c r="D6895" s="3">
        <v>1.57</v>
      </c>
    </row>
    <row r="6896" spans="1:4">
      <c r="A6896" s="81">
        <v>97665</v>
      </c>
      <c r="B6896" s="1" t="s">
        <v>63185</v>
      </c>
      <c r="C6896" s="4" t="s">
        <v>8</v>
      </c>
      <c r="D6896" s="3">
        <v>1.33</v>
      </c>
    </row>
    <row r="6897" spans="1:4" ht="28.8">
      <c r="A6897" s="81">
        <v>97666</v>
      </c>
      <c r="B6897" s="1" t="s">
        <v>63186</v>
      </c>
      <c r="C6897" s="4" t="s">
        <v>8</v>
      </c>
      <c r="D6897" s="3">
        <v>9.2100000000000009</v>
      </c>
    </row>
    <row r="6898" spans="1:4" ht="28.8">
      <c r="A6898" s="81">
        <v>95967</v>
      </c>
      <c r="B6898" s="1" t="s">
        <v>62463</v>
      </c>
      <c r="C6898" s="4" t="s">
        <v>11</v>
      </c>
      <c r="D6898" s="3">
        <v>165.52</v>
      </c>
    </row>
    <row r="6899" spans="1:4">
      <c r="A6899" s="81">
        <v>99058</v>
      </c>
      <c r="B6899" s="1" t="s">
        <v>83342</v>
      </c>
      <c r="C6899" s="4" t="s">
        <v>8</v>
      </c>
      <c r="D6899" s="3">
        <v>11.61</v>
      </c>
    </row>
    <row r="6900" spans="1:4" ht="28.8">
      <c r="A6900" s="81">
        <v>99059</v>
      </c>
      <c r="B6900" s="1" t="s">
        <v>83343</v>
      </c>
      <c r="C6900" s="4" t="s">
        <v>10</v>
      </c>
      <c r="D6900" s="3">
        <v>61.13</v>
      </c>
    </row>
    <row r="6901" spans="1:4">
      <c r="A6901" s="81">
        <v>99060</v>
      </c>
      <c r="B6901" s="1" t="s">
        <v>85026</v>
      </c>
      <c r="C6901" s="4" t="s">
        <v>8</v>
      </c>
      <c r="D6901" s="3">
        <v>162.86000000000001</v>
      </c>
    </row>
    <row r="6902" spans="1:4">
      <c r="A6902" s="81">
        <v>99061</v>
      </c>
      <c r="B6902" s="1" t="s">
        <v>85027</v>
      </c>
      <c r="C6902" s="4" t="s">
        <v>8</v>
      </c>
      <c r="D6902" s="3">
        <v>109.73</v>
      </c>
    </row>
    <row r="6903" spans="1:4">
      <c r="A6903" s="81">
        <v>99062</v>
      </c>
      <c r="B6903" s="1" t="s">
        <v>83344</v>
      </c>
      <c r="C6903" s="4" t="s">
        <v>8</v>
      </c>
      <c r="D6903" s="3">
        <v>2.7</v>
      </c>
    </row>
    <row r="6904" spans="1:4">
      <c r="A6904" s="81">
        <v>99063</v>
      </c>
      <c r="B6904" s="1" t="s">
        <v>83345</v>
      </c>
      <c r="C6904" s="4" t="s">
        <v>10</v>
      </c>
      <c r="D6904" s="3">
        <v>5.48</v>
      </c>
    </row>
    <row r="6905" spans="1:4">
      <c r="A6905" s="81">
        <v>99064</v>
      </c>
      <c r="B6905" s="1" t="s">
        <v>83346</v>
      </c>
      <c r="C6905" s="4" t="s">
        <v>10</v>
      </c>
      <c r="D6905" s="3">
        <v>0.57999999999999996</v>
      </c>
    </row>
    <row r="6906" spans="1:4" ht="28.8">
      <c r="A6906" s="81">
        <v>93588</v>
      </c>
      <c r="B6906" s="1" t="s">
        <v>85028</v>
      </c>
      <c r="C6906" s="4" t="s">
        <v>69</v>
      </c>
      <c r="D6906" s="3">
        <v>2.88</v>
      </c>
    </row>
    <row r="6907" spans="1:4" ht="28.8">
      <c r="A6907" s="81">
        <v>93589</v>
      </c>
      <c r="B6907" s="1" t="s">
        <v>85029</v>
      </c>
      <c r="C6907" s="4" t="s">
        <v>69</v>
      </c>
      <c r="D6907" s="3">
        <v>2.4700000000000002</v>
      </c>
    </row>
    <row r="6908" spans="1:4" ht="28.8">
      <c r="A6908" s="81">
        <v>93590</v>
      </c>
      <c r="B6908" s="1" t="s">
        <v>85030</v>
      </c>
      <c r="C6908" s="4" t="s">
        <v>69</v>
      </c>
      <c r="D6908" s="3">
        <v>0.9</v>
      </c>
    </row>
    <row r="6909" spans="1:4" ht="28.8">
      <c r="A6909" s="81">
        <v>93591</v>
      </c>
      <c r="B6909" s="1" t="s">
        <v>85031</v>
      </c>
      <c r="C6909" s="4" t="s">
        <v>69</v>
      </c>
      <c r="D6909" s="3">
        <v>2.4300000000000002</v>
      </c>
    </row>
    <row r="6910" spans="1:4" ht="28.8">
      <c r="A6910" s="81">
        <v>93592</v>
      </c>
      <c r="B6910" s="1" t="s">
        <v>85032</v>
      </c>
      <c r="C6910" s="4" t="s">
        <v>69</v>
      </c>
      <c r="D6910" s="3">
        <v>2.11</v>
      </c>
    </row>
    <row r="6911" spans="1:4" ht="28.8">
      <c r="A6911" s="81">
        <v>93593</v>
      </c>
      <c r="B6911" s="1" t="s">
        <v>85033</v>
      </c>
      <c r="C6911" s="4" t="s">
        <v>69</v>
      </c>
      <c r="D6911" s="3">
        <v>0.77</v>
      </c>
    </row>
    <row r="6912" spans="1:4" ht="28.8">
      <c r="A6912" s="81">
        <v>93594</v>
      </c>
      <c r="B6912" s="1" t="s">
        <v>85034</v>
      </c>
      <c r="C6912" s="4" t="s">
        <v>68</v>
      </c>
      <c r="D6912" s="3">
        <v>1.91</v>
      </c>
    </row>
    <row r="6913" spans="1:4" ht="28.8">
      <c r="A6913" s="81">
        <v>93595</v>
      </c>
      <c r="B6913" s="1" t="s">
        <v>85035</v>
      </c>
      <c r="C6913" s="4" t="s">
        <v>68</v>
      </c>
      <c r="D6913" s="3">
        <v>1.66</v>
      </c>
    </row>
    <row r="6914" spans="1:4" ht="28.8">
      <c r="A6914" s="81">
        <v>93596</v>
      </c>
      <c r="B6914" s="1" t="s">
        <v>85036</v>
      </c>
      <c r="C6914" s="4" t="s">
        <v>68</v>
      </c>
      <c r="D6914" s="3">
        <v>0.6</v>
      </c>
    </row>
    <row r="6915" spans="1:4" ht="28.8">
      <c r="A6915" s="81">
        <v>93597</v>
      </c>
      <c r="B6915" s="1" t="s">
        <v>85037</v>
      </c>
      <c r="C6915" s="4" t="s">
        <v>68</v>
      </c>
      <c r="D6915" s="3">
        <v>1.61</v>
      </c>
    </row>
    <row r="6916" spans="1:4" ht="28.8">
      <c r="A6916" s="81">
        <v>93598</v>
      </c>
      <c r="B6916" s="1" t="s">
        <v>85038</v>
      </c>
      <c r="C6916" s="4" t="s">
        <v>68</v>
      </c>
      <c r="D6916" s="3">
        <v>1.4</v>
      </c>
    </row>
    <row r="6917" spans="1:4" ht="28.8">
      <c r="A6917" s="81">
        <v>93599</v>
      </c>
      <c r="B6917" s="1" t="s">
        <v>85039</v>
      </c>
      <c r="C6917" s="4" t="s">
        <v>68</v>
      </c>
      <c r="D6917" s="3">
        <v>0.51</v>
      </c>
    </row>
    <row r="6918" spans="1:4" ht="28.8">
      <c r="A6918" s="81">
        <v>95425</v>
      </c>
      <c r="B6918" s="1" t="s">
        <v>85040</v>
      </c>
      <c r="C6918" s="4" t="s">
        <v>69</v>
      </c>
      <c r="D6918" s="3">
        <v>2.0499999999999998</v>
      </c>
    </row>
    <row r="6919" spans="1:4" ht="28.8">
      <c r="A6919" s="81">
        <v>95426</v>
      </c>
      <c r="B6919" s="1" t="s">
        <v>85041</v>
      </c>
      <c r="C6919" s="4" t="s">
        <v>69</v>
      </c>
      <c r="D6919" s="3">
        <v>1.77</v>
      </c>
    </row>
    <row r="6920" spans="1:4" ht="28.8">
      <c r="A6920" s="81">
        <v>95427</v>
      </c>
      <c r="B6920" s="1" t="s">
        <v>85042</v>
      </c>
      <c r="C6920" s="4" t="s">
        <v>69</v>
      </c>
      <c r="D6920" s="3">
        <v>0.66</v>
      </c>
    </row>
    <row r="6921" spans="1:4" ht="28.8">
      <c r="A6921" s="81">
        <v>95428</v>
      </c>
      <c r="B6921" s="1" t="s">
        <v>85043</v>
      </c>
      <c r="C6921" s="4" t="s">
        <v>68</v>
      </c>
      <c r="D6921" s="3">
        <v>1.38</v>
      </c>
    </row>
    <row r="6922" spans="1:4" ht="28.8">
      <c r="A6922" s="81">
        <v>95429</v>
      </c>
      <c r="B6922" s="1" t="s">
        <v>85044</v>
      </c>
      <c r="C6922" s="4" t="s">
        <v>68</v>
      </c>
      <c r="D6922" s="3">
        <v>1.19</v>
      </c>
    </row>
    <row r="6923" spans="1:4" ht="28.8">
      <c r="A6923" s="81">
        <v>95430</v>
      </c>
      <c r="B6923" s="1" t="s">
        <v>85045</v>
      </c>
      <c r="C6923" s="4" t="s">
        <v>68</v>
      </c>
      <c r="D6923" s="3">
        <v>0.42</v>
      </c>
    </row>
    <row r="6924" spans="1:4" ht="28.8">
      <c r="A6924" s="81">
        <v>95875</v>
      </c>
      <c r="B6924" s="1" t="s">
        <v>85046</v>
      </c>
      <c r="C6924" s="4" t="s">
        <v>69</v>
      </c>
      <c r="D6924" s="3">
        <v>2.27</v>
      </c>
    </row>
    <row r="6925" spans="1:4" ht="28.8">
      <c r="A6925" s="81">
        <v>95876</v>
      </c>
      <c r="B6925" s="1" t="s">
        <v>85047</v>
      </c>
      <c r="C6925" s="4" t="s">
        <v>69</v>
      </c>
      <c r="D6925" s="3">
        <v>1.91</v>
      </c>
    </row>
    <row r="6926" spans="1:4" ht="28.8">
      <c r="A6926" s="81">
        <v>95877</v>
      </c>
      <c r="B6926" s="1" t="s">
        <v>85048</v>
      </c>
      <c r="C6926" s="4" t="s">
        <v>69</v>
      </c>
      <c r="D6926" s="3">
        <v>1.62</v>
      </c>
    </row>
    <row r="6927" spans="1:4" ht="28.8">
      <c r="A6927" s="81">
        <v>95878</v>
      </c>
      <c r="B6927" s="1" t="s">
        <v>85049</v>
      </c>
      <c r="C6927" s="4" t="s">
        <v>68</v>
      </c>
      <c r="D6927" s="3">
        <v>1.53</v>
      </c>
    </row>
    <row r="6928" spans="1:4" ht="28.8">
      <c r="A6928" s="81">
        <v>95879</v>
      </c>
      <c r="B6928" s="1" t="s">
        <v>85050</v>
      </c>
      <c r="C6928" s="4" t="s">
        <v>68</v>
      </c>
      <c r="D6928" s="3">
        <v>1.29</v>
      </c>
    </row>
    <row r="6929" spans="1:4" ht="28.8">
      <c r="A6929" s="81">
        <v>95880</v>
      </c>
      <c r="B6929" s="1" t="s">
        <v>85051</v>
      </c>
      <c r="C6929" s="4" t="s">
        <v>68</v>
      </c>
      <c r="D6929" s="3">
        <v>1.08</v>
      </c>
    </row>
    <row r="6930" spans="1:4" ht="28.8">
      <c r="A6930" s="81">
        <v>97912</v>
      </c>
      <c r="B6930" s="1" t="s">
        <v>85052</v>
      </c>
      <c r="C6930" s="4" t="s">
        <v>69</v>
      </c>
      <c r="D6930" s="3">
        <v>3.51</v>
      </c>
    </row>
    <row r="6931" spans="1:4" ht="28.8">
      <c r="A6931" s="81">
        <v>97913</v>
      </c>
      <c r="B6931" s="1" t="s">
        <v>85053</v>
      </c>
      <c r="C6931" s="4" t="s">
        <v>69</v>
      </c>
      <c r="D6931" s="3">
        <v>3.05</v>
      </c>
    </row>
    <row r="6932" spans="1:4" ht="28.8">
      <c r="A6932" s="81">
        <v>97914</v>
      </c>
      <c r="B6932" s="1" t="s">
        <v>85054</v>
      </c>
      <c r="C6932" s="4" t="s">
        <v>69</v>
      </c>
      <c r="D6932" s="3">
        <v>2.79</v>
      </c>
    </row>
    <row r="6933" spans="1:4" ht="28.8">
      <c r="A6933" s="81">
        <v>97915</v>
      </c>
      <c r="B6933" s="1" t="s">
        <v>85055</v>
      </c>
      <c r="C6933" s="4" t="s">
        <v>69</v>
      </c>
      <c r="D6933" s="3">
        <v>1.1200000000000001</v>
      </c>
    </row>
    <row r="6934" spans="1:4" ht="28.8">
      <c r="A6934" s="81">
        <v>100937</v>
      </c>
      <c r="B6934" s="1" t="s">
        <v>85056</v>
      </c>
      <c r="C6934" s="4" t="s">
        <v>69</v>
      </c>
      <c r="D6934" s="3">
        <v>8.39</v>
      </c>
    </row>
    <row r="6935" spans="1:4" ht="28.8">
      <c r="A6935" s="81">
        <v>100938</v>
      </c>
      <c r="B6935" s="1" t="s">
        <v>85057</v>
      </c>
      <c r="C6935" s="4" t="s">
        <v>69</v>
      </c>
      <c r="D6935" s="3">
        <v>6.87</v>
      </c>
    </row>
    <row r="6936" spans="1:4" ht="28.8">
      <c r="A6936" s="81">
        <v>100939</v>
      </c>
      <c r="B6936" s="1" t="s">
        <v>85058</v>
      </c>
      <c r="C6936" s="4" t="s">
        <v>69</v>
      </c>
      <c r="D6936" s="3">
        <v>5.81</v>
      </c>
    </row>
    <row r="6937" spans="1:4" ht="28.8">
      <c r="A6937" s="81">
        <v>100940</v>
      </c>
      <c r="B6937" s="1" t="s">
        <v>85059</v>
      </c>
      <c r="C6937" s="4" t="s">
        <v>69</v>
      </c>
      <c r="D6937" s="3">
        <v>4.92</v>
      </c>
    </row>
    <row r="6938" spans="1:4" ht="28.8">
      <c r="A6938" s="81">
        <v>100941</v>
      </c>
      <c r="B6938" s="1" t="s">
        <v>85060</v>
      </c>
      <c r="C6938" s="4" t="s">
        <v>68</v>
      </c>
      <c r="D6938" s="3">
        <v>5.58</v>
      </c>
    </row>
    <row r="6939" spans="1:4" ht="28.8">
      <c r="A6939" s="81">
        <v>100942</v>
      </c>
      <c r="B6939" s="1" t="s">
        <v>85061</v>
      </c>
      <c r="C6939" s="4" t="s">
        <v>68</v>
      </c>
      <c r="D6939" s="3">
        <v>4.58</v>
      </c>
    </row>
    <row r="6940" spans="1:4" ht="28.8">
      <c r="A6940" s="81">
        <v>100943</v>
      </c>
      <c r="B6940" s="1" t="s">
        <v>85062</v>
      </c>
      <c r="C6940" s="4" t="s">
        <v>68</v>
      </c>
      <c r="D6940" s="3">
        <v>3.87</v>
      </c>
    </row>
    <row r="6941" spans="1:4" ht="28.8">
      <c r="A6941" s="81">
        <v>100944</v>
      </c>
      <c r="B6941" s="1" t="s">
        <v>85063</v>
      </c>
      <c r="C6941" s="4" t="s">
        <v>68</v>
      </c>
      <c r="D6941" s="3">
        <v>3.29</v>
      </c>
    </row>
    <row r="6942" spans="1:4" ht="28.8">
      <c r="A6942" s="81">
        <v>100945</v>
      </c>
      <c r="B6942" s="1" t="s">
        <v>85064</v>
      </c>
      <c r="C6942" s="4" t="s">
        <v>68</v>
      </c>
      <c r="D6942" s="3">
        <v>2.62</v>
      </c>
    </row>
    <row r="6943" spans="1:4" ht="28.8">
      <c r="A6943" s="81">
        <v>100946</v>
      </c>
      <c r="B6943" s="1" t="s">
        <v>85065</v>
      </c>
      <c r="C6943" s="4" t="s">
        <v>68</v>
      </c>
      <c r="D6943" s="3">
        <v>2.2599999999999998</v>
      </c>
    </row>
    <row r="6944" spans="1:4" ht="28.8">
      <c r="A6944" s="81">
        <v>100947</v>
      </c>
      <c r="B6944" s="1" t="s">
        <v>85066</v>
      </c>
      <c r="C6944" s="4" t="s">
        <v>68</v>
      </c>
      <c r="D6944" s="3">
        <v>2.08</v>
      </c>
    </row>
    <row r="6945" spans="1:4" ht="28.8">
      <c r="A6945" s="81">
        <v>100948</v>
      </c>
      <c r="B6945" s="1" t="s">
        <v>85067</v>
      </c>
      <c r="C6945" s="4" t="s">
        <v>68</v>
      </c>
      <c r="D6945" s="3">
        <v>0.82</v>
      </c>
    </row>
    <row r="6946" spans="1:4" ht="28.8">
      <c r="A6946" s="81">
        <v>100949</v>
      </c>
      <c r="B6946" s="1" t="s">
        <v>85068</v>
      </c>
      <c r="C6946" s="4" t="s">
        <v>68</v>
      </c>
      <c r="D6946" s="3">
        <v>6.24</v>
      </c>
    </row>
    <row r="6947" spans="1:4" ht="28.8">
      <c r="A6947" s="81">
        <v>100950</v>
      </c>
      <c r="B6947" s="1" t="s">
        <v>85069</v>
      </c>
      <c r="C6947" s="4" t="s">
        <v>68</v>
      </c>
      <c r="D6947" s="3">
        <v>3.31</v>
      </c>
    </row>
    <row r="6948" spans="1:4" ht="43.2">
      <c r="A6948" s="81">
        <v>100951</v>
      </c>
      <c r="B6948" s="1" t="s">
        <v>85070</v>
      </c>
      <c r="C6948" s="4" t="s">
        <v>68</v>
      </c>
      <c r="D6948" s="3">
        <v>2.86</v>
      </c>
    </row>
    <row r="6949" spans="1:4" ht="43.2">
      <c r="A6949" s="81">
        <v>100952</v>
      </c>
      <c r="B6949" s="1" t="s">
        <v>85071</v>
      </c>
      <c r="C6949" s="4" t="s">
        <v>68</v>
      </c>
      <c r="D6949" s="3">
        <v>2.62</v>
      </c>
    </row>
    <row r="6950" spans="1:4" ht="43.2">
      <c r="A6950" s="81">
        <v>100953</v>
      </c>
      <c r="B6950" s="1" t="s">
        <v>85072</v>
      </c>
      <c r="C6950" s="4" t="s">
        <v>68</v>
      </c>
      <c r="D6950" s="3">
        <v>1.04</v>
      </c>
    </row>
    <row r="6951" spans="1:4" ht="28.8">
      <c r="A6951" s="81">
        <v>100954</v>
      </c>
      <c r="B6951" s="1" t="s">
        <v>85073</v>
      </c>
      <c r="C6951" s="4" t="s">
        <v>68</v>
      </c>
      <c r="D6951" s="3">
        <v>7.87</v>
      </c>
    </row>
    <row r="6952" spans="1:4" ht="28.8">
      <c r="A6952" s="81">
        <v>100955</v>
      </c>
      <c r="B6952" s="1" t="s">
        <v>85074</v>
      </c>
      <c r="C6952" s="4" t="s">
        <v>69</v>
      </c>
      <c r="D6952" s="3">
        <v>4.51</v>
      </c>
    </row>
    <row r="6953" spans="1:4" ht="28.8">
      <c r="A6953" s="81">
        <v>100956</v>
      </c>
      <c r="B6953" s="1" t="s">
        <v>85075</v>
      </c>
      <c r="C6953" s="4" t="s">
        <v>69</v>
      </c>
      <c r="D6953" s="3">
        <v>3.91</v>
      </c>
    </row>
    <row r="6954" spans="1:4" ht="28.8">
      <c r="A6954" s="81">
        <v>100957</v>
      </c>
      <c r="B6954" s="1" t="s">
        <v>85076</v>
      </c>
      <c r="C6954" s="4" t="s">
        <v>69</v>
      </c>
      <c r="D6954" s="3">
        <v>3.58</v>
      </c>
    </row>
    <row r="6955" spans="1:4" ht="28.8">
      <c r="A6955" s="81">
        <v>100958</v>
      </c>
      <c r="B6955" s="1" t="s">
        <v>85077</v>
      </c>
      <c r="C6955" s="4" t="s">
        <v>69</v>
      </c>
      <c r="D6955" s="3">
        <v>1.43</v>
      </c>
    </row>
    <row r="6956" spans="1:4" ht="28.8">
      <c r="A6956" s="81">
        <v>100959</v>
      </c>
      <c r="B6956" s="1" t="s">
        <v>85078</v>
      </c>
      <c r="C6956" s="4" t="s">
        <v>69</v>
      </c>
      <c r="D6956" s="3">
        <v>10.76</v>
      </c>
    </row>
    <row r="6957" spans="1:4" ht="28.8">
      <c r="A6957" s="81">
        <v>100960</v>
      </c>
      <c r="B6957" s="1" t="s">
        <v>85079</v>
      </c>
      <c r="C6957" s="4" t="s">
        <v>69</v>
      </c>
      <c r="D6957" s="3">
        <v>3.34</v>
      </c>
    </row>
    <row r="6958" spans="1:4" ht="28.8">
      <c r="A6958" s="81">
        <v>100961</v>
      </c>
      <c r="B6958" s="1" t="s">
        <v>85080</v>
      </c>
      <c r="C6958" s="4" t="s">
        <v>69</v>
      </c>
      <c r="D6958" s="3">
        <v>2.9</v>
      </c>
    </row>
    <row r="6959" spans="1:4" ht="28.8">
      <c r="A6959" s="81">
        <v>100962</v>
      </c>
      <c r="B6959" s="1" t="s">
        <v>85081</v>
      </c>
      <c r="C6959" s="4" t="s">
        <v>69</v>
      </c>
      <c r="D6959" s="3">
        <v>2.65</v>
      </c>
    </row>
    <row r="6960" spans="1:4" ht="28.8">
      <c r="A6960" s="81">
        <v>100963</v>
      </c>
      <c r="B6960" s="1" t="s">
        <v>85082</v>
      </c>
      <c r="C6960" s="4" t="s">
        <v>69</v>
      </c>
      <c r="D6960" s="3">
        <v>1.05</v>
      </c>
    </row>
    <row r="6961" spans="1:4" ht="28.8">
      <c r="A6961" s="81">
        <v>100964</v>
      </c>
      <c r="B6961" s="1" t="s">
        <v>85083</v>
      </c>
      <c r="C6961" s="4" t="s">
        <v>69</v>
      </c>
      <c r="D6961" s="3">
        <v>8.0399999999999991</v>
      </c>
    </row>
    <row r="6962" spans="1:4" ht="43.2">
      <c r="A6962" s="81">
        <v>100973</v>
      </c>
      <c r="B6962" s="1" t="s">
        <v>85084</v>
      </c>
      <c r="C6962" s="4" t="s">
        <v>6</v>
      </c>
      <c r="D6962" s="3">
        <v>9.1</v>
      </c>
    </row>
    <row r="6963" spans="1:4" ht="43.2">
      <c r="A6963" s="81">
        <v>100974</v>
      </c>
      <c r="B6963" s="1" t="s">
        <v>85085</v>
      </c>
      <c r="C6963" s="4" t="s">
        <v>6</v>
      </c>
      <c r="D6963" s="3">
        <v>8.56</v>
      </c>
    </row>
    <row r="6964" spans="1:4" ht="43.2">
      <c r="A6964" s="81">
        <v>100975</v>
      </c>
      <c r="B6964" s="1" t="s">
        <v>85086</v>
      </c>
      <c r="C6964" s="4" t="s">
        <v>6</v>
      </c>
      <c r="D6964" s="3">
        <v>8.34</v>
      </c>
    </row>
    <row r="6965" spans="1:4" ht="28.8">
      <c r="A6965" s="81">
        <v>100965</v>
      </c>
      <c r="B6965" s="1" t="s">
        <v>85087</v>
      </c>
      <c r="C6965" s="4" t="s">
        <v>68</v>
      </c>
      <c r="D6965" s="3">
        <v>1.61</v>
      </c>
    </row>
    <row r="6966" spans="1:4" ht="28.8">
      <c r="A6966" s="81">
        <v>100966</v>
      </c>
      <c r="B6966" s="1" t="s">
        <v>85088</v>
      </c>
      <c r="C6966" s="4" t="s">
        <v>68</v>
      </c>
      <c r="D6966" s="3">
        <v>1.38</v>
      </c>
    </row>
    <row r="6967" spans="1:4" ht="28.8">
      <c r="A6967" s="81">
        <v>100969</v>
      </c>
      <c r="B6967" s="1" t="s">
        <v>85091</v>
      </c>
      <c r="C6967" s="4" t="s">
        <v>68</v>
      </c>
      <c r="D6967" s="3">
        <v>2.1</v>
      </c>
    </row>
    <row r="6968" spans="1:4" ht="28.8">
      <c r="A6968" s="81">
        <v>100970</v>
      </c>
      <c r="B6968" s="1" t="s">
        <v>85092</v>
      </c>
      <c r="C6968" s="4" t="s">
        <v>68</v>
      </c>
      <c r="D6968" s="3">
        <v>1.77</v>
      </c>
    </row>
    <row r="6969" spans="1:4" ht="28.8">
      <c r="A6969" s="81">
        <v>102330</v>
      </c>
      <c r="B6969" s="1" t="s">
        <v>85089</v>
      </c>
      <c r="C6969" s="4" t="s">
        <v>68</v>
      </c>
      <c r="D6969" s="3">
        <v>1.28</v>
      </c>
    </row>
    <row r="6970" spans="1:4" ht="43.2">
      <c r="A6970" s="81">
        <v>102331</v>
      </c>
      <c r="B6970" s="1" t="s">
        <v>85090</v>
      </c>
      <c r="C6970" s="4" t="s">
        <v>68</v>
      </c>
      <c r="D6970" s="3">
        <v>0.5</v>
      </c>
    </row>
    <row r="6971" spans="1:4" ht="28.8">
      <c r="A6971" s="81">
        <v>102332</v>
      </c>
      <c r="B6971" s="1" t="s">
        <v>85093</v>
      </c>
      <c r="C6971" s="4" t="s">
        <v>68</v>
      </c>
      <c r="D6971" s="3">
        <v>1.66</v>
      </c>
    </row>
    <row r="6972" spans="1:4" ht="43.2">
      <c r="A6972" s="81">
        <v>102333</v>
      </c>
      <c r="B6972" s="1" t="s">
        <v>85094</v>
      </c>
      <c r="C6972" s="4" t="s">
        <v>68</v>
      </c>
      <c r="D6972" s="3">
        <v>0.66</v>
      </c>
    </row>
    <row r="6973" spans="1:4" ht="28.8">
      <c r="A6973" s="81">
        <v>101019</v>
      </c>
      <c r="B6973" s="1" t="s">
        <v>85095</v>
      </c>
      <c r="C6973" s="4" t="s">
        <v>15</v>
      </c>
      <c r="D6973" s="3">
        <v>544.28</v>
      </c>
    </row>
    <row r="6974" spans="1:4" ht="28.8">
      <c r="A6974" s="81">
        <v>101479</v>
      </c>
      <c r="B6974" s="1" t="s">
        <v>85096</v>
      </c>
      <c r="C6974" s="4" t="s">
        <v>15</v>
      </c>
      <c r="D6974" s="3">
        <v>158.57</v>
      </c>
    </row>
    <row r="6975" spans="1:4" ht="28.8">
      <c r="A6975" s="81">
        <v>102568</v>
      </c>
      <c r="B6975" s="1" t="s">
        <v>87416</v>
      </c>
      <c r="C6975" s="4" t="s">
        <v>15</v>
      </c>
      <c r="D6975" s="3">
        <v>270.14</v>
      </c>
    </row>
    <row r="6976" spans="1:4" ht="43.2">
      <c r="A6976" s="81">
        <v>100976</v>
      </c>
      <c r="B6976" s="1" t="s">
        <v>85097</v>
      </c>
      <c r="C6976" s="4" t="s">
        <v>6</v>
      </c>
      <c r="D6976" s="3">
        <v>8.1</v>
      </c>
    </row>
    <row r="6977" spans="1:4" ht="43.2">
      <c r="A6977" s="81">
        <v>100977</v>
      </c>
      <c r="B6977" s="1" t="s">
        <v>85098</v>
      </c>
      <c r="C6977" s="4" t="s">
        <v>6</v>
      </c>
      <c r="D6977" s="3">
        <v>7.43</v>
      </c>
    </row>
    <row r="6978" spans="1:4" ht="43.2">
      <c r="A6978" s="81">
        <v>100978</v>
      </c>
      <c r="B6978" s="1" t="s">
        <v>85099</v>
      </c>
      <c r="C6978" s="4" t="s">
        <v>6</v>
      </c>
      <c r="D6978" s="3">
        <v>6.58</v>
      </c>
    </row>
    <row r="6979" spans="1:4" ht="43.2">
      <c r="A6979" s="81">
        <v>100979</v>
      </c>
      <c r="B6979" s="1" t="s">
        <v>85100</v>
      </c>
      <c r="C6979" s="4" t="s">
        <v>6</v>
      </c>
      <c r="D6979" s="3">
        <v>6.11</v>
      </c>
    </row>
    <row r="6980" spans="1:4" ht="43.2">
      <c r="A6980" s="81">
        <v>100980</v>
      </c>
      <c r="B6980" s="1" t="s">
        <v>85101</v>
      </c>
      <c r="C6980" s="4" t="s">
        <v>6</v>
      </c>
      <c r="D6980" s="3">
        <v>5.74</v>
      </c>
    </row>
    <row r="6981" spans="1:4" ht="43.2">
      <c r="A6981" s="81">
        <v>100981</v>
      </c>
      <c r="B6981" s="1" t="s">
        <v>85102</v>
      </c>
      <c r="C6981" s="4" t="s">
        <v>6</v>
      </c>
      <c r="D6981" s="3">
        <v>9.08</v>
      </c>
    </row>
    <row r="6982" spans="1:4" ht="43.2">
      <c r="A6982" s="81">
        <v>100982</v>
      </c>
      <c r="B6982" s="1" t="s">
        <v>85103</v>
      </c>
      <c r="C6982" s="4" t="s">
        <v>6</v>
      </c>
      <c r="D6982" s="3">
        <v>8.5299999999999994</v>
      </c>
    </row>
    <row r="6983" spans="1:4" ht="43.2">
      <c r="A6983" s="81">
        <v>100983</v>
      </c>
      <c r="B6983" s="1" t="s">
        <v>85104</v>
      </c>
      <c r="C6983" s="4" t="s">
        <v>6</v>
      </c>
      <c r="D6983" s="3">
        <v>8.31</v>
      </c>
    </row>
    <row r="6984" spans="1:4" ht="43.2">
      <c r="A6984" s="81">
        <v>100984</v>
      </c>
      <c r="B6984" s="1" t="s">
        <v>85105</v>
      </c>
      <c r="C6984" s="4" t="s">
        <v>6</v>
      </c>
      <c r="D6984" s="3">
        <v>8.08</v>
      </c>
    </row>
    <row r="6985" spans="1:4">
      <c r="A6985" s="81">
        <v>100985</v>
      </c>
      <c r="B6985" s="1" t="s">
        <v>85106</v>
      </c>
      <c r="C6985" s="4" t="s">
        <v>6</v>
      </c>
      <c r="D6985" s="3">
        <v>7.1</v>
      </c>
    </row>
    <row r="6986" spans="1:4" ht="28.8">
      <c r="A6986" s="81">
        <v>100986</v>
      </c>
      <c r="B6986" s="1" t="s">
        <v>85107</v>
      </c>
      <c r="C6986" s="4" t="s">
        <v>6</v>
      </c>
      <c r="D6986" s="3">
        <v>8.35</v>
      </c>
    </row>
    <row r="6987" spans="1:4" ht="28.8">
      <c r="A6987" s="81">
        <v>100987</v>
      </c>
      <c r="B6987" s="1" t="s">
        <v>85108</v>
      </c>
      <c r="C6987" s="4" t="s">
        <v>6</v>
      </c>
      <c r="D6987" s="3">
        <v>9.24</v>
      </c>
    </row>
    <row r="6988" spans="1:4" ht="28.8">
      <c r="A6988" s="81">
        <v>100988</v>
      </c>
      <c r="B6988" s="1" t="s">
        <v>85109</v>
      </c>
      <c r="C6988" s="4" t="s">
        <v>6</v>
      </c>
      <c r="D6988" s="3">
        <v>9.6999999999999993</v>
      </c>
    </row>
    <row r="6989" spans="1:4" ht="43.2">
      <c r="A6989" s="81">
        <v>100989</v>
      </c>
      <c r="B6989" s="1" t="s">
        <v>85110</v>
      </c>
      <c r="C6989" s="4" t="s">
        <v>15</v>
      </c>
      <c r="D6989" s="3">
        <v>6.07</v>
      </c>
    </row>
    <row r="6990" spans="1:4" ht="43.2">
      <c r="A6990" s="81">
        <v>100990</v>
      </c>
      <c r="B6990" s="1" t="s">
        <v>85111</v>
      </c>
      <c r="C6990" s="4" t="s">
        <v>15</v>
      </c>
      <c r="D6990" s="3">
        <v>5.71</v>
      </c>
    </row>
    <row r="6991" spans="1:4" ht="43.2">
      <c r="A6991" s="81">
        <v>100991</v>
      </c>
      <c r="B6991" s="1" t="s">
        <v>85112</v>
      </c>
      <c r="C6991" s="4" t="s">
        <v>15</v>
      </c>
      <c r="D6991" s="3">
        <v>5.58</v>
      </c>
    </row>
    <row r="6992" spans="1:4" ht="43.2">
      <c r="A6992" s="81">
        <v>100992</v>
      </c>
      <c r="B6992" s="1" t="s">
        <v>85113</v>
      </c>
      <c r="C6992" s="4" t="s">
        <v>15</v>
      </c>
      <c r="D6992" s="3">
        <v>5.4</v>
      </c>
    </row>
    <row r="6993" spans="1:4" ht="43.2">
      <c r="A6993" s="81">
        <v>100993</v>
      </c>
      <c r="B6993" s="1" t="s">
        <v>85114</v>
      </c>
      <c r="C6993" s="4" t="s">
        <v>15</v>
      </c>
      <c r="D6993" s="3">
        <v>4.96</v>
      </c>
    </row>
    <row r="6994" spans="1:4" ht="43.2">
      <c r="A6994" s="81">
        <v>100994</v>
      </c>
      <c r="B6994" s="1" t="s">
        <v>85115</v>
      </c>
      <c r="C6994" s="4" t="s">
        <v>15</v>
      </c>
      <c r="D6994" s="3">
        <v>4.3499999999999996</v>
      </c>
    </row>
    <row r="6995" spans="1:4" ht="43.2">
      <c r="A6995" s="81">
        <v>100995</v>
      </c>
      <c r="B6995" s="1" t="s">
        <v>85116</v>
      </c>
      <c r="C6995" s="4" t="s">
        <v>15</v>
      </c>
      <c r="D6995" s="3">
        <v>4.08</v>
      </c>
    </row>
    <row r="6996" spans="1:4" ht="43.2">
      <c r="A6996" s="81">
        <v>100996</v>
      </c>
      <c r="B6996" s="1" t="s">
        <v>85117</v>
      </c>
      <c r="C6996" s="4" t="s">
        <v>15</v>
      </c>
      <c r="D6996" s="3">
        <v>3.82</v>
      </c>
    </row>
    <row r="6997" spans="1:4" ht="43.2">
      <c r="A6997" s="81">
        <v>100997</v>
      </c>
      <c r="B6997" s="1" t="s">
        <v>85118</v>
      </c>
      <c r="C6997" s="4" t="s">
        <v>15</v>
      </c>
      <c r="D6997" s="3">
        <v>6.07</v>
      </c>
    </row>
    <row r="6998" spans="1:4" ht="43.2">
      <c r="A6998" s="81">
        <v>100998</v>
      </c>
      <c r="B6998" s="1" t="s">
        <v>85119</v>
      </c>
      <c r="C6998" s="4" t="s">
        <v>15</v>
      </c>
      <c r="D6998" s="3">
        <v>5.7</v>
      </c>
    </row>
    <row r="6999" spans="1:4" ht="43.2">
      <c r="A6999" s="81">
        <v>100999</v>
      </c>
      <c r="B6999" s="1" t="s">
        <v>85120</v>
      </c>
      <c r="C6999" s="4" t="s">
        <v>15</v>
      </c>
      <c r="D6999" s="3">
        <v>5.57</v>
      </c>
    </row>
    <row r="7000" spans="1:4" ht="43.2">
      <c r="A7000" s="81">
        <v>101000</v>
      </c>
      <c r="B7000" s="1" t="s">
        <v>85121</v>
      </c>
      <c r="C7000" s="4" t="s">
        <v>15</v>
      </c>
      <c r="D7000" s="3">
        <v>5.39</v>
      </c>
    </row>
    <row r="7001" spans="1:4">
      <c r="A7001" s="81">
        <v>101001</v>
      </c>
      <c r="B7001" s="1" t="s">
        <v>85122</v>
      </c>
      <c r="C7001" s="4" t="s">
        <v>15</v>
      </c>
      <c r="D7001" s="3">
        <v>4.7300000000000004</v>
      </c>
    </row>
    <row r="7002" spans="1:4">
      <c r="A7002" s="81">
        <v>101002</v>
      </c>
      <c r="B7002" s="1" t="s">
        <v>85123</v>
      </c>
      <c r="C7002" s="4" t="s">
        <v>15</v>
      </c>
      <c r="D7002" s="3">
        <v>5.56</v>
      </c>
    </row>
    <row r="7003" spans="1:4">
      <c r="A7003" s="81">
        <v>101003</v>
      </c>
      <c r="B7003" s="1" t="s">
        <v>85124</v>
      </c>
      <c r="C7003" s="4" t="s">
        <v>15</v>
      </c>
      <c r="D7003" s="3">
        <v>6.15</v>
      </c>
    </row>
    <row r="7004" spans="1:4">
      <c r="A7004" s="81">
        <v>101004</v>
      </c>
      <c r="B7004" s="1" t="s">
        <v>85125</v>
      </c>
      <c r="C7004" s="4" t="s">
        <v>15</v>
      </c>
      <c r="D7004" s="3">
        <v>6.46</v>
      </c>
    </row>
    <row r="7005" spans="1:4">
      <c r="A7005" s="81">
        <v>101005</v>
      </c>
      <c r="B7005" s="1" t="s">
        <v>85126</v>
      </c>
      <c r="C7005" s="4" t="s">
        <v>6</v>
      </c>
      <c r="D7005" s="3">
        <v>17.170000000000002</v>
      </c>
    </row>
    <row r="7006" spans="1:4">
      <c r="A7006" s="81">
        <v>101006</v>
      </c>
      <c r="B7006" s="1" t="s">
        <v>85127</v>
      </c>
      <c r="C7006" s="4" t="s">
        <v>6</v>
      </c>
      <c r="D7006" s="3">
        <v>19.059999999999999</v>
      </c>
    </row>
    <row r="7007" spans="1:4">
      <c r="A7007" s="81">
        <v>101007</v>
      </c>
      <c r="B7007" s="1" t="s">
        <v>85128</v>
      </c>
      <c r="C7007" s="4" t="s">
        <v>6</v>
      </c>
      <c r="D7007" s="3">
        <v>4.97</v>
      </c>
    </row>
    <row r="7008" spans="1:4">
      <c r="A7008" s="81">
        <v>101008</v>
      </c>
      <c r="B7008" s="1" t="s">
        <v>85129</v>
      </c>
      <c r="C7008" s="4" t="s">
        <v>6</v>
      </c>
      <c r="D7008" s="3">
        <v>5.04</v>
      </c>
    </row>
    <row r="7009" spans="1:4" ht="28.8">
      <c r="A7009" s="81">
        <v>101009</v>
      </c>
      <c r="B7009" s="1" t="s">
        <v>85130</v>
      </c>
      <c r="C7009" s="4" t="s">
        <v>15</v>
      </c>
      <c r="D7009" s="3">
        <v>39.880000000000003</v>
      </c>
    </row>
    <row r="7010" spans="1:4" ht="28.8">
      <c r="A7010" s="81">
        <v>101010</v>
      </c>
      <c r="B7010" s="1" t="s">
        <v>85131</v>
      </c>
      <c r="C7010" s="4" t="s">
        <v>15</v>
      </c>
      <c r="D7010" s="3">
        <v>25.11</v>
      </c>
    </row>
    <row r="7011" spans="1:4" ht="28.8">
      <c r="A7011" s="81">
        <v>101013</v>
      </c>
      <c r="B7011" s="1" t="s">
        <v>85132</v>
      </c>
      <c r="C7011" s="4" t="s">
        <v>15</v>
      </c>
      <c r="D7011" s="3">
        <v>42.38</v>
      </c>
    </row>
    <row r="7012" spans="1:4" ht="28.8">
      <c r="A7012" s="81">
        <v>101014</v>
      </c>
      <c r="B7012" s="1" t="s">
        <v>85133</v>
      </c>
      <c r="C7012" s="4" t="s">
        <v>15</v>
      </c>
      <c r="D7012" s="3">
        <v>38.82</v>
      </c>
    </row>
    <row r="7013" spans="1:4" ht="28.8">
      <c r="A7013" s="81">
        <v>101015</v>
      </c>
      <c r="B7013" s="1" t="s">
        <v>85134</v>
      </c>
      <c r="C7013" s="4" t="s">
        <v>15</v>
      </c>
      <c r="D7013" s="3">
        <v>31.89</v>
      </c>
    </row>
    <row r="7014" spans="1:4" ht="28.8">
      <c r="A7014" s="81">
        <v>101016</v>
      </c>
      <c r="B7014" s="1" t="s">
        <v>85135</v>
      </c>
      <c r="C7014" s="4" t="s">
        <v>15</v>
      </c>
      <c r="D7014" s="3">
        <v>36.92</v>
      </c>
    </row>
    <row r="7015" spans="1:4" ht="28.8">
      <c r="A7015" s="81">
        <v>101017</v>
      </c>
      <c r="B7015" s="1" t="s">
        <v>85136</v>
      </c>
      <c r="C7015" s="4" t="s">
        <v>15</v>
      </c>
      <c r="D7015" s="3">
        <v>27.99</v>
      </c>
    </row>
    <row r="7016" spans="1:4" ht="28.8">
      <c r="A7016" s="81">
        <v>101018</v>
      </c>
      <c r="B7016" s="1" t="s">
        <v>85137</v>
      </c>
      <c r="C7016" s="4" t="s">
        <v>15</v>
      </c>
      <c r="D7016" s="3">
        <v>22.99</v>
      </c>
    </row>
    <row r="7017" spans="1:4" ht="28.8">
      <c r="A7017" s="81">
        <v>101463</v>
      </c>
      <c r="B7017" s="1" t="s">
        <v>85138</v>
      </c>
      <c r="C7017" s="4" t="s">
        <v>15</v>
      </c>
      <c r="D7017" s="3">
        <v>42.5</v>
      </c>
    </row>
    <row r="7018" spans="1:4" ht="28.8">
      <c r="A7018" s="81">
        <v>101464</v>
      </c>
      <c r="B7018" s="1" t="s">
        <v>85139</v>
      </c>
      <c r="C7018" s="4" t="s">
        <v>15</v>
      </c>
      <c r="D7018" s="3">
        <v>32.64</v>
      </c>
    </row>
    <row r="7019" spans="1:4" ht="28.8">
      <c r="A7019" s="81">
        <v>101465</v>
      </c>
      <c r="B7019" s="1" t="s">
        <v>85140</v>
      </c>
      <c r="C7019" s="4" t="s">
        <v>15</v>
      </c>
      <c r="D7019" s="3">
        <v>24.96</v>
      </c>
    </row>
    <row r="7020" spans="1:4" ht="28.8">
      <c r="A7020" s="81">
        <v>101466</v>
      </c>
      <c r="B7020" s="1" t="s">
        <v>85141</v>
      </c>
      <c r="C7020" s="4" t="s">
        <v>15</v>
      </c>
      <c r="D7020" s="3">
        <v>20.309999999999999</v>
      </c>
    </row>
    <row r="7021" spans="1:4" ht="28.8">
      <c r="A7021" s="81">
        <v>101467</v>
      </c>
      <c r="B7021" s="1" t="s">
        <v>85142</v>
      </c>
      <c r="C7021" s="4" t="s">
        <v>15</v>
      </c>
      <c r="D7021" s="3">
        <v>16.98</v>
      </c>
    </row>
    <row r="7022" spans="1:4" ht="28.8">
      <c r="A7022" s="81">
        <v>101468</v>
      </c>
      <c r="B7022" s="1" t="s">
        <v>85143</v>
      </c>
      <c r="C7022" s="4" t="s">
        <v>15</v>
      </c>
      <c r="D7022" s="3">
        <v>15.53</v>
      </c>
    </row>
    <row r="7023" spans="1:4" ht="28.8">
      <c r="A7023" s="81">
        <v>101469</v>
      </c>
      <c r="B7023" s="1" t="s">
        <v>85144</v>
      </c>
      <c r="C7023" s="4" t="s">
        <v>15</v>
      </c>
      <c r="D7023" s="3">
        <v>34.770000000000003</v>
      </c>
    </row>
    <row r="7024" spans="1:4" ht="28.8">
      <c r="A7024" s="81">
        <v>101470</v>
      </c>
      <c r="B7024" s="1" t="s">
        <v>85145</v>
      </c>
      <c r="C7024" s="4" t="s">
        <v>15</v>
      </c>
      <c r="D7024" s="3">
        <v>27.61</v>
      </c>
    </row>
    <row r="7025" spans="1:4" ht="28.8">
      <c r="A7025" s="81">
        <v>101471</v>
      </c>
      <c r="B7025" s="1" t="s">
        <v>85146</v>
      </c>
      <c r="C7025" s="4" t="s">
        <v>15</v>
      </c>
      <c r="D7025" s="3">
        <v>23.68</v>
      </c>
    </row>
    <row r="7026" spans="1:4" ht="28.8">
      <c r="A7026" s="81">
        <v>101472</v>
      </c>
      <c r="B7026" s="1" t="s">
        <v>85147</v>
      </c>
      <c r="C7026" s="4" t="s">
        <v>15</v>
      </c>
      <c r="D7026" s="3">
        <v>18.43</v>
      </c>
    </row>
    <row r="7027" spans="1:4" ht="28.8">
      <c r="A7027" s="81">
        <v>101473</v>
      </c>
      <c r="B7027" s="1" t="s">
        <v>85148</v>
      </c>
      <c r="C7027" s="4" t="s">
        <v>15</v>
      </c>
      <c r="D7027" s="3">
        <v>26.54</v>
      </c>
    </row>
    <row r="7028" spans="1:4" ht="28.8">
      <c r="A7028" s="81">
        <v>101474</v>
      </c>
      <c r="B7028" s="1" t="s">
        <v>85149</v>
      </c>
      <c r="C7028" s="4" t="s">
        <v>15</v>
      </c>
      <c r="D7028" s="3">
        <v>18.989999999999998</v>
      </c>
    </row>
    <row r="7029" spans="1:4" ht="28.8">
      <c r="A7029" s="81">
        <v>101475</v>
      </c>
      <c r="B7029" s="1" t="s">
        <v>85150</v>
      </c>
      <c r="C7029" s="4" t="s">
        <v>15</v>
      </c>
      <c r="D7029" s="3">
        <v>16.84</v>
      </c>
    </row>
    <row r="7030" spans="1:4" ht="28.8">
      <c r="A7030" s="81">
        <v>101476</v>
      </c>
      <c r="B7030" s="1" t="s">
        <v>85151</v>
      </c>
      <c r="C7030" s="4" t="s">
        <v>15</v>
      </c>
      <c r="D7030" s="3">
        <v>15.02</v>
      </c>
    </row>
    <row r="7031" spans="1:4" ht="28.8">
      <c r="A7031" s="81">
        <v>101477</v>
      </c>
      <c r="B7031" s="1" t="s">
        <v>85152</v>
      </c>
      <c r="C7031" s="4" t="s">
        <v>15</v>
      </c>
      <c r="D7031" s="3">
        <v>12.3</v>
      </c>
    </row>
    <row r="7032" spans="1:4" ht="28.8">
      <c r="A7032" s="81">
        <v>101478</v>
      </c>
      <c r="B7032" s="1" t="s">
        <v>85153</v>
      </c>
      <c r="C7032" s="4" t="s">
        <v>15</v>
      </c>
      <c r="D7032" s="3">
        <v>10.47</v>
      </c>
    </row>
    <row r="7033" spans="1:4" ht="28.8">
      <c r="A7033" s="81">
        <v>101480</v>
      </c>
      <c r="B7033" s="1" t="s">
        <v>85154</v>
      </c>
      <c r="C7033" s="4" t="s">
        <v>15</v>
      </c>
      <c r="D7033" s="3">
        <v>62.19</v>
      </c>
    </row>
    <row r="7034" spans="1:4" ht="28.8">
      <c r="A7034" s="81">
        <v>101481</v>
      </c>
      <c r="B7034" s="1" t="s">
        <v>85155</v>
      </c>
      <c r="C7034" s="4" t="s">
        <v>15</v>
      </c>
      <c r="D7034" s="3">
        <v>44.92</v>
      </c>
    </row>
    <row r="7035" spans="1:4" ht="28.8">
      <c r="A7035" s="81">
        <v>101482</v>
      </c>
      <c r="B7035" s="1" t="s">
        <v>87417</v>
      </c>
      <c r="C7035" s="4" t="s">
        <v>15</v>
      </c>
      <c r="D7035" s="3">
        <v>33.58</v>
      </c>
    </row>
    <row r="7036" spans="1:4" ht="28.8">
      <c r="A7036" s="81">
        <v>101483</v>
      </c>
      <c r="B7036" s="1" t="s">
        <v>85156</v>
      </c>
      <c r="C7036" s="4" t="s">
        <v>15</v>
      </c>
      <c r="D7036" s="3">
        <v>34.85</v>
      </c>
    </row>
    <row r="7037" spans="1:4" ht="28.8">
      <c r="A7037" s="81">
        <v>101484</v>
      </c>
      <c r="B7037" s="1" t="s">
        <v>85157</v>
      </c>
      <c r="C7037" s="4" t="s">
        <v>15</v>
      </c>
      <c r="D7037" s="3">
        <v>180.61</v>
      </c>
    </row>
    <row r="7038" spans="1:4" ht="28.8">
      <c r="A7038" s="81">
        <v>101485</v>
      </c>
      <c r="B7038" s="1" t="s">
        <v>85158</v>
      </c>
      <c r="C7038" s="4" t="s">
        <v>15</v>
      </c>
      <c r="D7038" s="3">
        <v>138.63999999999999</v>
      </c>
    </row>
    <row r="7039" spans="1:4" ht="28.8">
      <c r="A7039" s="81">
        <v>101486</v>
      </c>
      <c r="B7039" s="1" t="s">
        <v>85159</v>
      </c>
      <c r="C7039" s="4" t="s">
        <v>15</v>
      </c>
      <c r="D7039" s="3">
        <v>124.88</v>
      </c>
    </row>
    <row r="7040" spans="1:4" ht="28.8">
      <c r="A7040" s="81">
        <v>101487</v>
      </c>
      <c r="B7040" s="1" t="s">
        <v>85160</v>
      </c>
      <c r="C7040" s="4" t="s">
        <v>15</v>
      </c>
      <c r="D7040" s="3">
        <v>91.44</v>
      </c>
    </row>
    <row r="7041" spans="1:4" ht="28.8">
      <c r="A7041" s="81">
        <v>101488</v>
      </c>
      <c r="B7041" s="1" t="s">
        <v>85161</v>
      </c>
      <c r="C7041" s="4" t="s">
        <v>15</v>
      </c>
      <c r="D7041" s="3">
        <v>79.12</v>
      </c>
    </row>
    <row r="7042" spans="1:4" ht="28.8">
      <c r="A7042" s="81">
        <v>101188</v>
      </c>
      <c r="B7042" s="1" t="s">
        <v>85162</v>
      </c>
      <c r="C7042" s="4" t="s">
        <v>10</v>
      </c>
      <c r="D7042" s="3">
        <v>6.52</v>
      </c>
    </row>
    <row r="7043" spans="1:4" ht="43.2">
      <c r="A7043" s="81">
        <v>101189</v>
      </c>
      <c r="B7043" s="1" t="s">
        <v>85163</v>
      </c>
      <c r="C7043" s="4" t="s">
        <v>10</v>
      </c>
      <c r="D7043" s="3">
        <v>61.51</v>
      </c>
    </row>
    <row r="7044" spans="1:4" ht="43.2">
      <c r="A7044" s="81">
        <v>101190</v>
      </c>
      <c r="B7044" s="1" t="s">
        <v>85164</v>
      </c>
      <c r="C7044" s="4" t="s">
        <v>10</v>
      </c>
      <c r="D7044" s="3">
        <v>60.74</v>
      </c>
    </row>
    <row r="7045" spans="1:4" ht="28.8">
      <c r="A7045" s="81">
        <v>101191</v>
      </c>
      <c r="B7045" s="1" t="s">
        <v>85165</v>
      </c>
      <c r="C7045" s="4" t="s">
        <v>10</v>
      </c>
      <c r="D7045" s="3">
        <v>61.12</v>
      </c>
    </row>
    <row r="7046" spans="1:4" ht="43.2">
      <c r="A7046" s="81">
        <v>101192</v>
      </c>
      <c r="B7046" s="1" t="s">
        <v>85166</v>
      </c>
      <c r="C7046" s="4" t="s">
        <v>10</v>
      </c>
      <c r="D7046" s="3">
        <v>63.75</v>
      </c>
    </row>
    <row r="7047" spans="1:4" ht="43.2">
      <c r="A7047" s="81">
        <v>101193</v>
      </c>
      <c r="B7047" s="1" t="s">
        <v>85167</v>
      </c>
      <c r="C7047" s="4" t="s">
        <v>10</v>
      </c>
      <c r="D7047" s="3">
        <v>56.5</v>
      </c>
    </row>
    <row r="7048" spans="1:4" ht="28.8">
      <c r="A7048" s="81">
        <v>101194</v>
      </c>
      <c r="B7048" s="1" t="s">
        <v>85168</v>
      </c>
      <c r="C7048" s="4" t="s">
        <v>10</v>
      </c>
      <c r="D7048" s="3">
        <v>56.88</v>
      </c>
    </row>
    <row r="7049" spans="1:4" ht="43.2">
      <c r="A7049" s="81">
        <v>101197</v>
      </c>
      <c r="B7049" s="1" t="s">
        <v>85169</v>
      </c>
      <c r="C7049" s="4" t="s">
        <v>10</v>
      </c>
      <c r="D7049" s="3">
        <v>123.95</v>
      </c>
    </row>
    <row r="7050" spans="1:4" ht="43.2">
      <c r="A7050" s="81">
        <v>101198</v>
      </c>
      <c r="B7050" s="1" t="s">
        <v>85170</v>
      </c>
      <c r="C7050" s="4" t="s">
        <v>10</v>
      </c>
      <c r="D7050" s="3">
        <v>87.66</v>
      </c>
    </row>
    <row r="7051" spans="1:4" ht="43.2">
      <c r="A7051" s="81">
        <v>101199</v>
      </c>
      <c r="B7051" s="1" t="s">
        <v>85171</v>
      </c>
      <c r="C7051" s="4" t="s">
        <v>10</v>
      </c>
      <c r="D7051" s="3">
        <v>88.62</v>
      </c>
    </row>
    <row r="7052" spans="1:4" ht="43.2">
      <c r="A7052" s="81">
        <v>101200</v>
      </c>
      <c r="B7052" s="1" t="s">
        <v>85172</v>
      </c>
      <c r="C7052" s="4" t="s">
        <v>10</v>
      </c>
      <c r="D7052" s="3">
        <v>57.84</v>
      </c>
    </row>
    <row r="7053" spans="1:4" ht="43.2">
      <c r="A7053" s="81">
        <v>101201</v>
      </c>
      <c r="B7053" s="1" t="s">
        <v>85173</v>
      </c>
      <c r="C7053" s="4" t="s">
        <v>10</v>
      </c>
      <c r="D7053" s="3">
        <v>71.81</v>
      </c>
    </row>
    <row r="7054" spans="1:4" ht="43.2">
      <c r="A7054" s="81">
        <v>101202</v>
      </c>
      <c r="B7054" s="1" t="s">
        <v>85174</v>
      </c>
      <c r="C7054" s="4" t="s">
        <v>10</v>
      </c>
      <c r="D7054" s="3">
        <v>44.36</v>
      </c>
    </row>
    <row r="7055" spans="1:4" ht="43.2">
      <c r="A7055" s="81">
        <v>101203</v>
      </c>
      <c r="B7055" s="1" t="s">
        <v>85175</v>
      </c>
      <c r="C7055" s="4" t="s">
        <v>10</v>
      </c>
      <c r="D7055" s="3">
        <v>43.39</v>
      </c>
    </row>
    <row r="7056" spans="1:4" ht="43.2">
      <c r="A7056" s="81">
        <v>101204</v>
      </c>
      <c r="B7056" s="1" t="s">
        <v>85176</v>
      </c>
      <c r="C7056" s="4" t="s">
        <v>10</v>
      </c>
      <c r="D7056" s="3">
        <v>43.78</v>
      </c>
    </row>
    <row r="7057" spans="1:4" ht="28.8">
      <c r="A7057" s="81">
        <v>101205</v>
      </c>
      <c r="B7057" s="1" t="s">
        <v>85177</v>
      </c>
      <c r="C7057" s="4" t="s">
        <v>10</v>
      </c>
      <c r="D7057" s="3">
        <v>44.36</v>
      </c>
    </row>
    <row r="7058" spans="1:4" ht="57.6">
      <c r="A7058" s="81">
        <v>102362</v>
      </c>
      <c r="B7058" s="1" t="s">
        <v>87418</v>
      </c>
      <c r="C7058" s="4" t="s">
        <v>16</v>
      </c>
      <c r="D7058" s="3">
        <v>197.15</v>
      </c>
    </row>
    <row r="7059" spans="1:4" ht="57.6">
      <c r="A7059" s="81">
        <v>102363</v>
      </c>
      <c r="B7059" s="1" t="s">
        <v>87419</v>
      </c>
      <c r="C7059" s="4" t="s">
        <v>16</v>
      </c>
      <c r="D7059" s="3">
        <v>210.93</v>
      </c>
    </row>
    <row r="7060" spans="1:4" ht="57.6">
      <c r="A7060" s="81">
        <v>102364</v>
      </c>
      <c r="B7060" s="1" t="s">
        <v>87420</v>
      </c>
      <c r="C7060" s="4" t="s">
        <v>16</v>
      </c>
      <c r="D7060" s="3">
        <v>236.05</v>
      </c>
    </row>
    <row r="7061" spans="1:4">
      <c r="A7061" s="81">
        <v>98509</v>
      </c>
      <c r="B7061" s="1" t="s">
        <v>83347</v>
      </c>
      <c r="C7061" s="4" t="s">
        <v>8</v>
      </c>
      <c r="D7061" s="3">
        <v>56.2</v>
      </c>
    </row>
    <row r="7062" spans="1:4" ht="28.8">
      <c r="A7062" s="81">
        <v>98510</v>
      </c>
      <c r="B7062" s="1" t="s">
        <v>63187</v>
      </c>
      <c r="C7062" s="4" t="s">
        <v>8</v>
      </c>
      <c r="D7062" s="3">
        <v>83.53</v>
      </c>
    </row>
    <row r="7063" spans="1:4" ht="28.8">
      <c r="A7063" s="81">
        <v>98511</v>
      </c>
      <c r="B7063" s="1" t="s">
        <v>63188</v>
      </c>
      <c r="C7063" s="4" t="s">
        <v>8</v>
      </c>
      <c r="D7063" s="3">
        <v>159.28</v>
      </c>
    </row>
    <row r="7064" spans="1:4">
      <c r="A7064" s="81">
        <v>98516</v>
      </c>
      <c r="B7064" s="1" t="s">
        <v>63189</v>
      </c>
      <c r="C7064" s="4" t="s">
        <v>8</v>
      </c>
      <c r="D7064" s="3">
        <v>391.52</v>
      </c>
    </row>
    <row r="7065" spans="1:4">
      <c r="A7065" s="81">
        <v>98519</v>
      </c>
      <c r="B7065" s="1" t="s">
        <v>63190</v>
      </c>
      <c r="C7065" s="4" t="s">
        <v>16</v>
      </c>
      <c r="D7065" s="3">
        <v>2.0499999999999998</v>
      </c>
    </row>
    <row r="7066" spans="1:4">
      <c r="A7066" s="81">
        <v>98520</v>
      </c>
      <c r="B7066" s="1" t="s">
        <v>63191</v>
      </c>
      <c r="C7066" s="4" t="s">
        <v>16</v>
      </c>
      <c r="D7066" s="3">
        <v>5.53</v>
      </c>
    </row>
    <row r="7067" spans="1:4">
      <c r="A7067" s="81">
        <v>98521</v>
      </c>
      <c r="B7067" s="1" t="s">
        <v>63192</v>
      </c>
      <c r="C7067" s="4" t="s">
        <v>16</v>
      </c>
      <c r="D7067" s="3">
        <v>0.37</v>
      </c>
    </row>
    <row r="7068" spans="1:4" ht="28.8">
      <c r="A7068" s="81">
        <v>98522</v>
      </c>
      <c r="B7068" s="1" t="s">
        <v>63193</v>
      </c>
      <c r="C7068" s="4" t="s">
        <v>10</v>
      </c>
      <c r="D7068" s="3">
        <v>164.89</v>
      </c>
    </row>
    <row r="7069" spans="1:4">
      <c r="A7069" s="81">
        <v>98524</v>
      </c>
      <c r="B7069" s="1" t="s">
        <v>63194</v>
      </c>
      <c r="C7069" s="4" t="s">
        <v>16</v>
      </c>
      <c r="D7069" s="3">
        <v>3.17</v>
      </c>
    </row>
    <row r="7070" spans="1:4">
      <c r="A7070" s="81">
        <v>98503</v>
      </c>
      <c r="B7070" s="1" t="s">
        <v>63195</v>
      </c>
      <c r="C7070" s="4" t="s">
        <v>16</v>
      </c>
      <c r="D7070" s="3">
        <v>22.18</v>
      </c>
    </row>
    <row r="7071" spans="1:4">
      <c r="A7071" s="81">
        <v>98504</v>
      </c>
      <c r="B7071" s="1" t="s">
        <v>88385</v>
      </c>
      <c r="C7071" s="4" t="s">
        <v>16</v>
      </c>
      <c r="D7071" s="3">
        <v>14.38</v>
      </c>
    </row>
    <row r="7072" spans="1:4">
      <c r="A7072" s="81">
        <v>98505</v>
      </c>
      <c r="B7072" s="1" t="s">
        <v>63196</v>
      </c>
      <c r="C7072" s="4" t="s">
        <v>16</v>
      </c>
      <c r="D7072" s="3">
        <v>80.73</v>
      </c>
    </row>
    <row r="7073" spans="1:4">
      <c r="A7073" s="81">
        <v>103946</v>
      </c>
      <c r="B7073" s="1" t="s">
        <v>88386</v>
      </c>
      <c r="C7073" s="4" t="s">
        <v>16</v>
      </c>
      <c r="D7073" s="3">
        <v>18.440000000000001</v>
      </c>
    </row>
    <row r="7074" spans="1:4" ht="43.2">
      <c r="A7074" s="81">
        <v>103185</v>
      </c>
      <c r="B7074" s="1" t="s">
        <v>87421</v>
      </c>
      <c r="C7074" s="4" t="s">
        <v>8</v>
      </c>
      <c r="D7074" s="143">
        <v>6163.68</v>
      </c>
    </row>
    <row r="7075" spans="1:4" ht="43.2">
      <c r="A7075" s="81">
        <v>103186</v>
      </c>
      <c r="B7075" s="1" t="s">
        <v>87422</v>
      </c>
      <c r="C7075" s="4" t="s">
        <v>8</v>
      </c>
      <c r="D7075" s="143">
        <v>6490.99</v>
      </c>
    </row>
    <row r="7076" spans="1:4" ht="43.2">
      <c r="A7076" s="81">
        <v>103187</v>
      </c>
      <c r="B7076" s="1" t="s">
        <v>87423</v>
      </c>
      <c r="C7076" s="4" t="s">
        <v>8</v>
      </c>
      <c r="D7076" s="143">
        <v>4883.97</v>
      </c>
    </row>
    <row r="7077" spans="1:4" ht="43.2">
      <c r="A7077" s="81">
        <v>103188</v>
      </c>
      <c r="B7077" s="1" t="s">
        <v>87424</v>
      </c>
      <c r="C7077" s="4" t="s">
        <v>8</v>
      </c>
      <c r="D7077" s="143">
        <v>5248.3</v>
      </c>
    </row>
    <row r="7078" spans="1:4" ht="43.2">
      <c r="A7078" s="81">
        <v>103189</v>
      </c>
      <c r="B7078" s="1" t="s">
        <v>87425</v>
      </c>
      <c r="C7078" s="4" t="s">
        <v>8</v>
      </c>
      <c r="D7078" s="143">
        <v>2631.78</v>
      </c>
    </row>
    <row r="7079" spans="1:4" ht="43.2">
      <c r="A7079" s="81">
        <v>103190</v>
      </c>
      <c r="B7079" s="1" t="s">
        <v>87426</v>
      </c>
      <c r="C7079" s="4" t="s">
        <v>8</v>
      </c>
      <c r="D7079" s="143">
        <v>4092.44</v>
      </c>
    </row>
    <row r="7080" spans="1:4" ht="43.2">
      <c r="A7080" s="81">
        <v>103191</v>
      </c>
      <c r="B7080" s="1" t="s">
        <v>87427</v>
      </c>
      <c r="C7080" s="4" t="s">
        <v>8</v>
      </c>
      <c r="D7080" s="143">
        <v>2388.29</v>
      </c>
    </row>
    <row r="7081" spans="1:4" ht="43.2">
      <c r="A7081" s="81">
        <v>103192</v>
      </c>
      <c r="B7081" s="1" t="s">
        <v>87428</v>
      </c>
      <c r="C7081" s="4" t="s">
        <v>8</v>
      </c>
      <c r="D7081" s="143">
        <v>2541.9299999999998</v>
      </c>
    </row>
    <row r="7082" spans="1:4" ht="43.2">
      <c r="A7082" s="81">
        <v>103193</v>
      </c>
      <c r="B7082" s="1" t="s">
        <v>87429</v>
      </c>
      <c r="C7082" s="4" t="s">
        <v>8</v>
      </c>
      <c r="D7082" s="143">
        <v>1960.66</v>
      </c>
    </row>
    <row r="7083" spans="1:4" ht="43.2">
      <c r="A7083" s="81">
        <v>103194</v>
      </c>
      <c r="B7083" s="1" t="s">
        <v>87430</v>
      </c>
      <c r="C7083" s="4" t="s">
        <v>8</v>
      </c>
      <c r="D7083" s="143">
        <v>2818.63</v>
      </c>
    </row>
    <row r="7084" spans="1:4" ht="43.2">
      <c r="A7084" s="81">
        <v>103195</v>
      </c>
      <c r="B7084" s="1" t="s">
        <v>87431</v>
      </c>
      <c r="C7084" s="4" t="s">
        <v>8</v>
      </c>
      <c r="D7084" s="143">
        <v>2202.0500000000002</v>
      </c>
    </row>
    <row r="7085" spans="1:4" ht="43.2">
      <c r="A7085" s="81">
        <v>103205</v>
      </c>
      <c r="B7085" s="1" t="s">
        <v>87432</v>
      </c>
      <c r="C7085" s="4" t="s">
        <v>8</v>
      </c>
      <c r="D7085" s="143">
        <v>4114.01</v>
      </c>
    </row>
    <row r="7086" spans="1:4" ht="43.2">
      <c r="A7086" s="81">
        <v>103206</v>
      </c>
      <c r="B7086" s="1" t="s">
        <v>87433</v>
      </c>
      <c r="C7086" s="4" t="s">
        <v>8</v>
      </c>
      <c r="D7086" s="143">
        <v>2409.86</v>
      </c>
    </row>
    <row r="7087" spans="1:4" ht="43.2">
      <c r="A7087" s="81">
        <v>103207</v>
      </c>
      <c r="B7087" s="1" t="s">
        <v>87434</v>
      </c>
      <c r="C7087" s="4" t="s">
        <v>8</v>
      </c>
      <c r="D7087" s="143">
        <v>2563.5</v>
      </c>
    </row>
    <row r="7088" spans="1:4" ht="43.2">
      <c r="A7088" s="81">
        <v>103208</v>
      </c>
      <c r="B7088" s="1" t="s">
        <v>87435</v>
      </c>
      <c r="C7088" s="4" t="s">
        <v>8</v>
      </c>
      <c r="D7088" s="143">
        <v>1982.23</v>
      </c>
    </row>
    <row r="7089" spans="1:4" ht="43.2">
      <c r="A7089" s="81">
        <v>103209</v>
      </c>
      <c r="B7089" s="1" t="s">
        <v>87436</v>
      </c>
      <c r="C7089" s="4" t="s">
        <v>8</v>
      </c>
      <c r="D7089" s="143">
        <v>2840.2</v>
      </c>
    </row>
    <row r="7090" spans="1:4" ht="43.2">
      <c r="A7090" s="81">
        <v>103210</v>
      </c>
      <c r="B7090" s="1" t="s">
        <v>87437</v>
      </c>
      <c r="C7090" s="4" t="s">
        <v>8</v>
      </c>
      <c r="D7090" s="143">
        <v>2327.34</v>
      </c>
    </row>
    <row r="7091" spans="1:4" ht="43.2">
      <c r="A7091" s="81">
        <v>103304</v>
      </c>
      <c r="B7091" s="1" t="s">
        <v>87438</v>
      </c>
      <c r="C7091" s="4" t="s">
        <v>8</v>
      </c>
      <c r="D7091" s="143">
        <v>1251.3900000000001</v>
      </c>
    </row>
    <row r="7092" spans="1:4" ht="43.2">
      <c r="A7092" s="81">
        <v>103307</v>
      </c>
      <c r="B7092" s="1" t="s">
        <v>87439</v>
      </c>
      <c r="C7092" s="4" t="s">
        <v>8</v>
      </c>
      <c r="D7092" s="143">
        <v>1347.4</v>
      </c>
    </row>
    <row r="7093" spans="1:4" ht="28.8">
      <c r="A7093" s="81">
        <v>103310</v>
      </c>
      <c r="B7093" s="1" t="s">
        <v>87440</v>
      </c>
      <c r="C7093" s="4" t="s">
        <v>8</v>
      </c>
      <c r="D7093" s="143">
        <v>1289.76</v>
      </c>
    </row>
    <row r="7094" spans="1:4" ht="28.8">
      <c r="A7094" s="81">
        <v>103314</v>
      </c>
      <c r="B7094" s="1" t="s">
        <v>87441</v>
      </c>
      <c r="C7094" s="4" t="s">
        <v>16</v>
      </c>
      <c r="D7094" s="3">
        <v>264.36</v>
      </c>
    </row>
    <row r="7095" spans="1:4" ht="28.8">
      <c r="A7095" s="81">
        <v>103315</v>
      </c>
      <c r="B7095" s="1" t="s">
        <v>87442</v>
      </c>
      <c r="C7095" s="4" t="s">
        <v>16</v>
      </c>
      <c r="D7095" s="3">
        <v>254.7</v>
      </c>
    </row>
    <row r="7096" spans="1:4" ht="28.8">
      <c r="A7096" s="81">
        <v>103769</v>
      </c>
      <c r="B7096" s="1" t="s">
        <v>88387</v>
      </c>
      <c r="C7096" s="4" t="s">
        <v>8</v>
      </c>
      <c r="D7096" s="143">
        <v>3203.31</v>
      </c>
    </row>
    <row r="7097" spans="1:4" ht="28.8">
      <c r="A7097" s="81">
        <v>98525</v>
      </c>
      <c r="B7097" s="1" t="s">
        <v>63197</v>
      </c>
      <c r="C7097" s="4" t="s">
        <v>16</v>
      </c>
      <c r="D7097" s="3">
        <v>0.42</v>
      </c>
    </row>
    <row r="7098" spans="1:4" ht="28.8">
      <c r="A7098" s="81">
        <v>98526</v>
      </c>
      <c r="B7098" s="1" t="s">
        <v>63198</v>
      </c>
      <c r="C7098" s="4" t="s">
        <v>8</v>
      </c>
      <c r="D7098" s="3">
        <v>89</v>
      </c>
    </row>
    <row r="7099" spans="1:4" ht="28.8">
      <c r="A7099" s="81">
        <v>98527</v>
      </c>
      <c r="B7099" s="1" t="s">
        <v>63199</v>
      </c>
      <c r="C7099" s="4" t="s">
        <v>8</v>
      </c>
      <c r="D7099" s="3">
        <v>191.62</v>
      </c>
    </row>
    <row r="7100" spans="1:4" ht="28.8">
      <c r="A7100" s="81">
        <v>98528</v>
      </c>
      <c r="B7100" s="1" t="s">
        <v>63200</v>
      </c>
      <c r="C7100" s="4" t="s">
        <v>8</v>
      </c>
      <c r="D7100" s="3">
        <v>280.20999999999998</v>
      </c>
    </row>
    <row r="7101" spans="1:4" ht="28.8">
      <c r="A7101" s="81">
        <v>98529</v>
      </c>
      <c r="B7101" s="1" t="s">
        <v>63201</v>
      </c>
      <c r="C7101" s="4" t="s">
        <v>8</v>
      </c>
      <c r="D7101" s="3">
        <v>68.31</v>
      </c>
    </row>
    <row r="7102" spans="1:4" ht="28.8">
      <c r="A7102" s="81">
        <v>98530</v>
      </c>
      <c r="B7102" s="1" t="s">
        <v>63202</v>
      </c>
      <c r="C7102" s="4" t="s">
        <v>8</v>
      </c>
      <c r="D7102" s="3">
        <v>121.7</v>
      </c>
    </row>
    <row r="7103" spans="1:4" ht="28.8">
      <c r="A7103" s="81">
        <v>98531</v>
      </c>
      <c r="B7103" s="1" t="s">
        <v>63203</v>
      </c>
      <c r="C7103" s="4" t="s">
        <v>8</v>
      </c>
      <c r="D7103" s="3">
        <v>277.79000000000002</v>
      </c>
    </row>
    <row r="7104" spans="1:4">
      <c r="A7104" s="81">
        <v>98532</v>
      </c>
      <c r="B7104" s="1" t="s">
        <v>63204</v>
      </c>
      <c r="C7104" s="4" t="s">
        <v>8</v>
      </c>
      <c r="D7104" s="3">
        <v>117.55</v>
      </c>
    </row>
    <row r="7105" spans="1:4" ht="28.8">
      <c r="A7105" s="81">
        <v>98533</v>
      </c>
      <c r="B7105" s="1" t="s">
        <v>63205</v>
      </c>
      <c r="C7105" s="4" t="s">
        <v>8</v>
      </c>
      <c r="D7105" s="3">
        <v>325.55</v>
      </c>
    </row>
    <row r="7106" spans="1:4" ht="28.8">
      <c r="A7106" s="81">
        <v>98534</v>
      </c>
      <c r="B7106" s="1" t="s">
        <v>63206</v>
      </c>
      <c r="C7106" s="4" t="s">
        <v>8</v>
      </c>
      <c r="D7106" s="3">
        <v>829.78</v>
      </c>
    </row>
    <row r="7107" spans="1:4" ht="28.8">
      <c r="A7107" s="81">
        <v>98535</v>
      </c>
      <c r="B7107" s="1" t="s">
        <v>63207</v>
      </c>
      <c r="C7107" s="4" t="s">
        <v>8</v>
      </c>
      <c r="D7107" s="143">
        <v>1320.63</v>
      </c>
    </row>
    <row r="7108" spans="1:4">
      <c r="A7108" s="81">
        <v>88238</v>
      </c>
      <c r="B7108" s="1" t="s">
        <v>72</v>
      </c>
      <c r="C7108" s="4" t="s">
        <v>11</v>
      </c>
      <c r="D7108" s="3">
        <v>22.04</v>
      </c>
    </row>
    <row r="7109" spans="1:4">
      <c r="A7109" s="81">
        <v>88239</v>
      </c>
      <c r="B7109" s="1" t="s">
        <v>73</v>
      </c>
      <c r="C7109" s="4" t="s">
        <v>11</v>
      </c>
      <c r="D7109" s="3">
        <v>21.9</v>
      </c>
    </row>
    <row r="7110" spans="1:4">
      <c r="A7110" s="81">
        <v>88240</v>
      </c>
      <c r="B7110" s="1" t="s">
        <v>74</v>
      </c>
      <c r="C7110" s="4" t="s">
        <v>11</v>
      </c>
      <c r="D7110" s="3">
        <v>26.23</v>
      </c>
    </row>
    <row r="7111" spans="1:4">
      <c r="A7111" s="81">
        <v>88241</v>
      </c>
      <c r="B7111" s="1" t="s">
        <v>75</v>
      </c>
      <c r="C7111" s="4" t="s">
        <v>11</v>
      </c>
      <c r="D7111" s="3">
        <v>28.26</v>
      </c>
    </row>
    <row r="7112" spans="1:4">
      <c r="A7112" s="81">
        <v>88242</v>
      </c>
      <c r="B7112" s="1" t="s">
        <v>76</v>
      </c>
      <c r="C7112" s="4" t="s">
        <v>11</v>
      </c>
      <c r="D7112" s="3">
        <v>22.08</v>
      </c>
    </row>
    <row r="7113" spans="1:4">
      <c r="A7113" s="81">
        <v>88243</v>
      </c>
      <c r="B7113" s="1" t="s">
        <v>77</v>
      </c>
      <c r="C7113" s="4" t="s">
        <v>11</v>
      </c>
      <c r="D7113" s="3">
        <v>22.04</v>
      </c>
    </row>
    <row r="7114" spans="1:4">
      <c r="A7114" s="81">
        <v>88245</v>
      </c>
      <c r="B7114" s="1" t="s">
        <v>78</v>
      </c>
      <c r="C7114" s="4" t="s">
        <v>11</v>
      </c>
      <c r="D7114" s="3">
        <v>30.38</v>
      </c>
    </row>
    <row r="7115" spans="1:4">
      <c r="A7115" s="81">
        <v>88246</v>
      </c>
      <c r="B7115" s="1" t="s">
        <v>79</v>
      </c>
      <c r="C7115" s="4" t="s">
        <v>11</v>
      </c>
      <c r="D7115" s="3">
        <v>52.34</v>
      </c>
    </row>
    <row r="7116" spans="1:4">
      <c r="A7116" s="81">
        <v>88247</v>
      </c>
      <c r="B7116" s="1" t="s">
        <v>80</v>
      </c>
      <c r="C7116" s="4" t="s">
        <v>11</v>
      </c>
      <c r="D7116" s="3">
        <v>22.4</v>
      </c>
    </row>
    <row r="7117" spans="1:4">
      <c r="A7117" s="81">
        <v>88248</v>
      </c>
      <c r="B7117" s="1" t="s">
        <v>13764</v>
      </c>
      <c r="C7117" s="4" t="s">
        <v>11</v>
      </c>
      <c r="D7117" s="3">
        <v>21.45</v>
      </c>
    </row>
    <row r="7118" spans="1:4">
      <c r="A7118" s="81">
        <v>88249</v>
      </c>
      <c r="B7118" s="1" t="s">
        <v>81</v>
      </c>
      <c r="C7118" s="4" t="s">
        <v>11</v>
      </c>
      <c r="D7118" s="3">
        <v>30.22</v>
      </c>
    </row>
    <row r="7119" spans="1:4">
      <c r="A7119" s="81">
        <v>88250</v>
      </c>
      <c r="B7119" s="1" t="s">
        <v>82</v>
      </c>
      <c r="C7119" s="4" t="s">
        <v>11</v>
      </c>
      <c r="D7119" s="3">
        <v>29.16</v>
      </c>
    </row>
    <row r="7120" spans="1:4">
      <c r="A7120" s="81">
        <v>88251</v>
      </c>
      <c r="B7120" s="1" t="s">
        <v>83</v>
      </c>
      <c r="C7120" s="4" t="s">
        <v>11</v>
      </c>
      <c r="D7120" s="3">
        <v>22.04</v>
      </c>
    </row>
    <row r="7121" spans="1:4">
      <c r="A7121" s="81">
        <v>88252</v>
      </c>
      <c r="B7121" s="1" t="s">
        <v>84</v>
      </c>
      <c r="C7121" s="4" t="s">
        <v>11</v>
      </c>
      <c r="D7121" s="3">
        <v>21.34</v>
      </c>
    </row>
    <row r="7122" spans="1:4">
      <c r="A7122" s="81">
        <v>88253</v>
      </c>
      <c r="B7122" s="1" t="s">
        <v>85</v>
      </c>
      <c r="C7122" s="4" t="s">
        <v>11</v>
      </c>
      <c r="D7122" s="3">
        <v>17.47</v>
      </c>
    </row>
    <row r="7123" spans="1:4">
      <c r="A7123" s="81">
        <v>88255</v>
      </c>
      <c r="B7123" s="1" t="s">
        <v>86</v>
      </c>
      <c r="C7123" s="4" t="s">
        <v>11</v>
      </c>
      <c r="D7123" s="3">
        <v>38.04</v>
      </c>
    </row>
    <row r="7124" spans="1:4">
      <c r="A7124" s="81">
        <v>88256</v>
      </c>
      <c r="B7124" s="1" t="s">
        <v>87</v>
      </c>
      <c r="C7124" s="4" t="s">
        <v>11</v>
      </c>
      <c r="D7124" s="3">
        <v>30.45</v>
      </c>
    </row>
    <row r="7125" spans="1:4">
      <c r="A7125" s="81">
        <v>88257</v>
      </c>
      <c r="B7125" s="1" t="s">
        <v>88</v>
      </c>
      <c r="C7125" s="4" t="s">
        <v>11</v>
      </c>
      <c r="D7125" s="3">
        <v>36.18</v>
      </c>
    </row>
    <row r="7126" spans="1:4">
      <c r="A7126" s="81">
        <v>88258</v>
      </c>
      <c r="B7126" s="1" t="s">
        <v>62464</v>
      </c>
      <c r="C7126" s="4" t="s">
        <v>11</v>
      </c>
      <c r="D7126" s="3">
        <v>25.37</v>
      </c>
    </row>
    <row r="7127" spans="1:4">
      <c r="A7127" s="81">
        <v>88260</v>
      </c>
      <c r="B7127" s="1" t="s">
        <v>89</v>
      </c>
      <c r="C7127" s="4" t="s">
        <v>11</v>
      </c>
      <c r="D7127" s="3">
        <v>30.42</v>
      </c>
    </row>
    <row r="7128" spans="1:4">
      <c r="A7128" s="81">
        <v>88261</v>
      </c>
      <c r="B7128" s="1" t="s">
        <v>90</v>
      </c>
      <c r="C7128" s="4" t="s">
        <v>11</v>
      </c>
      <c r="D7128" s="3">
        <v>29.23</v>
      </c>
    </row>
    <row r="7129" spans="1:4">
      <c r="A7129" s="81">
        <v>88262</v>
      </c>
      <c r="B7129" s="1" t="s">
        <v>91</v>
      </c>
      <c r="C7129" s="4" t="s">
        <v>11</v>
      </c>
      <c r="D7129" s="3">
        <v>30.2</v>
      </c>
    </row>
    <row r="7130" spans="1:4">
      <c r="A7130" s="81">
        <v>88263</v>
      </c>
      <c r="B7130" s="1" t="s">
        <v>13765</v>
      </c>
      <c r="C7130" s="4" t="s">
        <v>11</v>
      </c>
      <c r="D7130" s="3">
        <v>28.94</v>
      </c>
    </row>
    <row r="7131" spans="1:4">
      <c r="A7131" s="81">
        <v>88264</v>
      </c>
      <c r="B7131" s="1" t="s">
        <v>92</v>
      </c>
      <c r="C7131" s="4" t="s">
        <v>11</v>
      </c>
      <c r="D7131" s="3">
        <v>30.96</v>
      </c>
    </row>
    <row r="7132" spans="1:4">
      <c r="A7132" s="81">
        <v>88265</v>
      </c>
      <c r="B7132" s="1" t="s">
        <v>93</v>
      </c>
      <c r="C7132" s="4" t="s">
        <v>11</v>
      </c>
      <c r="D7132" s="3">
        <v>32.299999999999997</v>
      </c>
    </row>
    <row r="7133" spans="1:4">
      <c r="A7133" s="81">
        <v>88266</v>
      </c>
      <c r="B7133" s="1" t="s">
        <v>94</v>
      </c>
      <c r="C7133" s="4" t="s">
        <v>11</v>
      </c>
      <c r="D7133" s="3">
        <v>37.5</v>
      </c>
    </row>
    <row r="7134" spans="1:4">
      <c r="A7134" s="81">
        <v>88267</v>
      </c>
      <c r="B7134" s="1" t="s">
        <v>95</v>
      </c>
      <c r="C7134" s="4" t="s">
        <v>11</v>
      </c>
      <c r="D7134" s="3">
        <v>29.85</v>
      </c>
    </row>
    <row r="7135" spans="1:4">
      <c r="A7135" s="81">
        <v>88269</v>
      </c>
      <c r="B7135" s="1" t="s">
        <v>96</v>
      </c>
      <c r="C7135" s="4" t="s">
        <v>11</v>
      </c>
      <c r="D7135" s="3">
        <v>30.38</v>
      </c>
    </row>
    <row r="7136" spans="1:4">
      <c r="A7136" s="81">
        <v>88270</v>
      </c>
      <c r="B7136" s="1" t="s">
        <v>97</v>
      </c>
      <c r="C7136" s="4" t="s">
        <v>11</v>
      </c>
      <c r="D7136" s="3">
        <v>31.96</v>
      </c>
    </row>
    <row r="7137" spans="1:4">
      <c r="A7137" s="81">
        <v>88272</v>
      </c>
      <c r="B7137" s="1" t="s">
        <v>98</v>
      </c>
      <c r="C7137" s="4" t="s">
        <v>11</v>
      </c>
      <c r="D7137" s="3">
        <v>37.700000000000003</v>
      </c>
    </row>
    <row r="7138" spans="1:4">
      <c r="A7138" s="81">
        <v>88273</v>
      </c>
      <c r="B7138" s="1" t="s">
        <v>99</v>
      </c>
      <c r="C7138" s="4" t="s">
        <v>11</v>
      </c>
      <c r="D7138" s="3">
        <v>29.61</v>
      </c>
    </row>
    <row r="7139" spans="1:4">
      <c r="A7139" s="81">
        <v>88274</v>
      </c>
      <c r="B7139" s="1" t="s">
        <v>100</v>
      </c>
      <c r="C7139" s="4" t="s">
        <v>11</v>
      </c>
      <c r="D7139" s="3">
        <v>30.45</v>
      </c>
    </row>
    <row r="7140" spans="1:4">
      <c r="A7140" s="81">
        <v>88275</v>
      </c>
      <c r="B7140" s="1" t="s">
        <v>62323</v>
      </c>
      <c r="C7140" s="4" t="s">
        <v>11</v>
      </c>
      <c r="D7140" s="3">
        <v>45.49</v>
      </c>
    </row>
    <row r="7141" spans="1:4">
      <c r="A7141" s="81">
        <v>88277</v>
      </c>
      <c r="B7141" s="1" t="s">
        <v>101</v>
      </c>
      <c r="C7141" s="4" t="s">
        <v>11</v>
      </c>
      <c r="D7141" s="3">
        <v>47.24</v>
      </c>
    </row>
    <row r="7142" spans="1:4">
      <c r="A7142" s="81">
        <v>88278</v>
      </c>
      <c r="B7142" s="1" t="s">
        <v>102</v>
      </c>
      <c r="C7142" s="4" t="s">
        <v>11</v>
      </c>
      <c r="D7142" s="3">
        <v>43.57</v>
      </c>
    </row>
    <row r="7143" spans="1:4">
      <c r="A7143" s="81">
        <v>88279</v>
      </c>
      <c r="B7143" s="1" t="s">
        <v>103</v>
      </c>
      <c r="C7143" s="4" t="s">
        <v>11</v>
      </c>
      <c r="D7143" s="3">
        <v>36.08</v>
      </c>
    </row>
    <row r="7144" spans="1:4">
      <c r="A7144" s="81">
        <v>88281</v>
      </c>
      <c r="B7144" s="1" t="s">
        <v>104</v>
      </c>
      <c r="C7144" s="4" t="s">
        <v>11</v>
      </c>
      <c r="D7144" s="3">
        <v>32.229999999999997</v>
      </c>
    </row>
    <row r="7145" spans="1:4">
      <c r="A7145" s="81">
        <v>88282</v>
      </c>
      <c r="B7145" s="1" t="s">
        <v>105</v>
      </c>
      <c r="C7145" s="4" t="s">
        <v>11</v>
      </c>
      <c r="D7145" s="3">
        <v>31.3</v>
      </c>
    </row>
    <row r="7146" spans="1:4">
      <c r="A7146" s="81">
        <v>88283</v>
      </c>
      <c r="B7146" s="1" t="s">
        <v>106</v>
      </c>
      <c r="C7146" s="4" t="s">
        <v>11</v>
      </c>
      <c r="D7146" s="3">
        <v>37.18</v>
      </c>
    </row>
    <row r="7147" spans="1:4">
      <c r="A7147" s="81">
        <v>88284</v>
      </c>
      <c r="B7147" s="1" t="s">
        <v>63208</v>
      </c>
      <c r="C7147" s="4" t="s">
        <v>11</v>
      </c>
      <c r="D7147" s="3">
        <v>28.53</v>
      </c>
    </row>
    <row r="7148" spans="1:4">
      <c r="A7148" s="81">
        <v>88285</v>
      </c>
      <c r="B7148" s="1" t="s">
        <v>107</v>
      </c>
      <c r="C7148" s="4" t="s">
        <v>11</v>
      </c>
      <c r="D7148" s="3">
        <v>30.54</v>
      </c>
    </row>
    <row r="7149" spans="1:4">
      <c r="A7149" s="81">
        <v>88286</v>
      </c>
      <c r="B7149" s="1" t="s">
        <v>108</v>
      </c>
      <c r="C7149" s="4" t="s">
        <v>11</v>
      </c>
      <c r="D7149" s="3">
        <v>34.54</v>
      </c>
    </row>
    <row r="7150" spans="1:4">
      <c r="A7150" s="81">
        <v>88288</v>
      </c>
      <c r="B7150" s="1" t="s">
        <v>109</v>
      </c>
      <c r="C7150" s="4" t="s">
        <v>11</v>
      </c>
      <c r="D7150" s="3">
        <v>21.75</v>
      </c>
    </row>
    <row r="7151" spans="1:4">
      <c r="A7151" s="81">
        <v>88291</v>
      </c>
      <c r="B7151" s="1" t="s">
        <v>110</v>
      </c>
      <c r="C7151" s="4" t="s">
        <v>11</v>
      </c>
      <c r="D7151" s="3">
        <v>32.25</v>
      </c>
    </row>
    <row r="7152" spans="1:4">
      <c r="A7152" s="81">
        <v>88292</v>
      </c>
      <c r="B7152" s="1" t="s">
        <v>111</v>
      </c>
      <c r="C7152" s="4" t="s">
        <v>11</v>
      </c>
      <c r="D7152" s="3">
        <v>34.68</v>
      </c>
    </row>
    <row r="7153" spans="1:4">
      <c r="A7153" s="81">
        <v>88293</v>
      </c>
      <c r="B7153" s="1" t="s">
        <v>112</v>
      </c>
      <c r="C7153" s="4" t="s">
        <v>11</v>
      </c>
      <c r="D7153" s="3">
        <v>38.04</v>
      </c>
    </row>
    <row r="7154" spans="1:4">
      <c r="A7154" s="81">
        <v>88294</v>
      </c>
      <c r="B7154" s="1" t="s">
        <v>113</v>
      </c>
      <c r="C7154" s="4" t="s">
        <v>11</v>
      </c>
      <c r="D7154" s="3">
        <v>41.11</v>
      </c>
    </row>
    <row r="7155" spans="1:4">
      <c r="A7155" s="81">
        <v>88295</v>
      </c>
      <c r="B7155" s="1" t="s">
        <v>114</v>
      </c>
      <c r="C7155" s="4" t="s">
        <v>11</v>
      </c>
      <c r="D7155" s="3">
        <v>34.909999999999997</v>
      </c>
    </row>
    <row r="7156" spans="1:4">
      <c r="A7156" s="81">
        <v>88296</v>
      </c>
      <c r="B7156" s="1" t="s">
        <v>115</v>
      </c>
      <c r="C7156" s="4" t="s">
        <v>11</v>
      </c>
      <c r="D7156" s="3">
        <v>32.159999999999997</v>
      </c>
    </row>
    <row r="7157" spans="1:4">
      <c r="A7157" s="81">
        <v>88297</v>
      </c>
      <c r="B7157" s="1" t="s">
        <v>116</v>
      </c>
      <c r="C7157" s="4" t="s">
        <v>11</v>
      </c>
      <c r="D7157" s="3">
        <v>38.32</v>
      </c>
    </row>
    <row r="7158" spans="1:4">
      <c r="A7158" s="81">
        <v>88298</v>
      </c>
      <c r="B7158" s="1" t="s">
        <v>117</v>
      </c>
      <c r="C7158" s="4" t="s">
        <v>11</v>
      </c>
      <c r="D7158" s="3">
        <v>34.700000000000003</v>
      </c>
    </row>
    <row r="7159" spans="1:4">
      <c r="A7159" s="81">
        <v>88299</v>
      </c>
      <c r="B7159" s="1" t="s">
        <v>118</v>
      </c>
      <c r="C7159" s="4" t="s">
        <v>11</v>
      </c>
      <c r="D7159" s="3">
        <v>38.57</v>
      </c>
    </row>
    <row r="7160" spans="1:4">
      <c r="A7160" s="81">
        <v>88300</v>
      </c>
      <c r="B7160" s="1" t="s">
        <v>119</v>
      </c>
      <c r="C7160" s="4" t="s">
        <v>11</v>
      </c>
      <c r="D7160" s="3">
        <v>45.69</v>
      </c>
    </row>
    <row r="7161" spans="1:4">
      <c r="A7161" s="81">
        <v>88301</v>
      </c>
      <c r="B7161" s="1" t="s">
        <v>120</v>
      </c>
      <c r="C7161" s="4" t="s">
        <v>11</v>
      </c>
      <c r="D7161" s="3">
        <v>46.58</v>
      </c>
    </row>
    <row r="7162" spans="1:4">
      <c r="A7162" s="81">
        <v>88302</v>
      </c>
      <c r="B7162" s="1" t="s">
        <v>121</v>
      </c>
      <c r="C7162" s="4" t="s">
        <v>11</v>
      </c>
      <c r="D7162" s="3">
        <v>39.590000000000003</v>
      </c>
    </row>
    <row r="7163" spans="1:4">
      <c r="A7163" s="81">
        <v>88303</v>
      </c>
      <c r="B7163" s="1" t="s">
        <v>122</v>
      </c>
      <c r="C7163" s="4" t="s">
        <v>11</v>
      </c>
      <c r="D7163" s="3">
        <v>39.06</v>
      </c>
    </row>
    <row r="7164" spans="1:4" ht="28.8">
      <c r="A7164" s="81">
        <v>88304</v>
      </c>
      <c r="B7164" s="1" t="s">
        <v>13766</v>
      </c>
      <c r="C7164" s="4" t="s">
        <v>11</v>
      </c>
      <c r="D7164" s="3">
        <v>35.01</v>
      </c>
    </row>
    <row r="7165" spans="1:4">
      <c r="A7165" s="81">
        <v>88306</v>
      </c>
      <c r="B7165" s="1" t="s">
        <v>123</v>
      </c>
      <c r="C7165" s="4" t="s">
        <v>11</v>
      </c>
      <c r="D7165" s="3">
        <v>37.54</v>
      </c>
    </row>
    <row r="7166" spans="1:4">
      <c r="A7166" s="81">
        <v>88307</v>
      </c>
      <c r="B7166" s="1" t="s">
        <v>124</v>
      </c>
      <c r="C7166" s="4" t="s">
        <v>11</v>
      </c>
      <c r="D7166" s="3">
        <v>37.68</v>
      </c>
    </row>
    <row r="7167" spans="1:4">
      <c r="A7167" s="81">
        <v>88308</v>
      </c>
      <c r="B7167" s="1" t="s">
        <v>125</v>
      </c>
      <c r="C7167" s="4" t="s">
        <v>11</v>
      </c>
      <c r="D7167" s="3">
        <v>32.31</v>
      </c>
    </row>
    <row r="7168" spans="1:4">
      <c r="A7168" s="81">
        <v>88309</v>
      </c>
      <c r="B7168" s="1" t="s">
        <v>126</v>
      </c>
      <c r="C7168" s="4" t="s">
        <v>11</v>
      </c>
      <c r="D7168" s="3">
        <v>30.6</v>
      </c>
    </row>
    <row r="7169" spans="1:4">
      <c r="A7169" s="81">
        <v>88310</v>
      </c>
      <c r="B7169" s="1" t="s">
        <v>127</v>
      </c>
      <c r="C7169" s="4" t="s">
        <v>11</v>
      </c>
      <c r="D7169" s="3">
        <v>31.8</v>
      </c>
    </row>
    <row r="7170" spans="1:4">
      <c r="A7170" s="81">
        <v>88311</v>
      </c>
      <c r="B7170" s="1" t="s">
        <v>128</v>
      </c>
      <c r="C7170" s="4" t="s">
        <v>11</v>
      </c>
      <c r="D7170" s="3">
        <v>31.8</v>
      </c>
    </row>
    <row r="7171" spans="1:4">
      <c r="A7171" s="81">
        <v>88312</v>
      </c>
      <c r="B7171" s="1" t="s">
        <v>129</v>
      </c>
      <c r="C7171" s="4" t="s">
        <v>11</v>
      </c>
      <c r="D7171" s="3">
        <v>35.26</v>
      </c>
    </row>
    <row r="7172" spans="1:4">
      <c r="A7172" s="81">
        <v>88313</v>
      </c>
      <c r="B7172" s="1" t="s">
        <v>130</v>
      </c>
      <c r="C7172" s="4" t="s">
        <v>11</v>
      </c>
      <c r="D7172" s="3">
        <v>23.61</v>
      </c>
    </row>
    <row r="7173" spans="1:4">
      <c r="A7173" s="81">
        <v>88314</v>
      </c>
      <c r="B7173" s="1" t="s">
        <v>131</v>
      </c>
      <c r="C7173" s="4" t="s">
        <v>11</v>
      </c>
      <c r="D7173" s="3">
        <v>29.01</v>
      </c>
    </row>
    <row r="7174" spans="1:4">
      <c r="A7174" s="81">
        <v>88315</v>
      </c>
      <c r="B7174" s="1" t="s">
        <v>132</v>
      </c>
      <c r="C7174" s="4" t="s">
        <v>11</v>
      </c>
      <c r="D7174" s="3">
        <v>30.38</v>
      </c>
    </row>
    <row r="7175" spans="1:4">
      <c r="A7175" s="81">
        <v>88316</v>
      </c>
      <c r="B7175" s="1" t="s">
        <v>133</v>
      </c>
      <c r="C7175" s="4" t="s">
        <v>11</v>
      </c>
      <c r="D7175" s="3">
        <v>21.47</v>
      </c>
    </row>
    <row r="7176" spans="1:4">
      <c r="A7176" s="81">
        <v>88317</v>
      </c>
      <c r="B7176" s="1" t="s">
        <v>134</v>
      </c>
      <c r="C7176" s="4" t="s">
        <v>11</v>
      </c>
      <c r="D7176" s="3">
        <v>38.93</v>
      </c>
    </row>
    <row r="7177" spans="1:4" ht="28.8">
      <c r="A7177" s="81">
        <v>88318</v>
      </c>
      <c r="B7177" s="1" t="s">
        <v>13767</v>
      </c>
      <c r="C7177" s="4" t="s">
        <v>11</v>
      </c>
      <c r="D7177" s="3">
        <v>49.3</v>
      </c>
    </row>
    <row r="7178" spans="1:4">
      <c r="A7178" s="81">
        <v>88320</v>
      </c>
      <c r="B7178" s="1" t="s">
        <v>135</v>
      </c>
      <c r="C7178" s="4" t="s">
        <v>11</v>
      </c>
      <c r="D7178" s="3">
        <v>30.2</v>
      </c>
    </row>
    <row r="7179" spans="1:4">
      <c r="A7179" s="81">
        <v>88321</v>
      </c>
      <c r="B7179" s="1" t="s">
        <v>136</v>
      </c>
      <c r="C7179" s="4" t="s">
        <v>11</v>
      </c>
      <c r="D7179" s="3">
        <v>42.68</v>
      </c>
    </row>
    <row r="7180" spans="1:4">
      <c r="A7180" s="81">
        <v>88322</v>
      </c>
      <c r="B7180" s="1" t="s">
        <v>137</v>
      </c>
      <c r="C7180" s="4" t="s">
        <v>11</v>
      </c>
      <c r="D7180" s="3">
        <v>37.24</v>
      </c>
    </row>
    <row r="7181" spans="1:4">
      <c r="A7181" s="81">
        <v>88323</v>
      </c>
      <c r="B7181" s="1" t="s">
        <v>138</v>
      </c>
      <c r="C7181" s="4" t="s">
        <v>11</v>
      </c>
      <c r="D7181" s="3">
        <v>29.92</v>
      </c>
    </row>
    <row r="7182" spans="1:4">
      <c r="A7182" s="81">
        <v>88324</v>
      </c>
      <c r="B7182" s="1" t="s">
        <v>139</v>
      </c>
      <c r="C7182" s="4" t="s">
        <v>11</v>
      </c>
      <c r="D7182" s="3">
        <v>42.91</v>
      </c>
    </row>
    <row r="7183" spans="1:4">
      <c r="A7183" s="81">
        <v>88325</v>
      </c>
      <c r="B7183" s="1" t="s">
        <v>140</v>
      </c>
      <c r="C7183" s="4" t="s">
        <v>11</v>
      </c>
      <c r="D7183" s="3">
        <v>23.02</v>
      </c>
    </row>
    <row r="7184" spans="1:4">
      <c r="A7184" s="81">
        <v>88326</v>
      </c>
      <c r="B7184" s="1" t="s">
        <v>141</v>
      </c>
      <c r="C7184" s="4" t="s">
        <v>11</v>
      </c>
      <c r="D7184" s="3">
        <v>27.1</v>
      </c>
    </row>
    <row r="7185" spans="1:4">
      <c r="A7185" s="81">
        <v>88377</v>
      </c>
      <c r="B7185" s="1" t="s">
        <v>13768</v>
      </c>
      <c r="C7185" s="4" t="s">
        <v>11</v>
      </c>
      <c r="D7185" s="3">
        <v>31.36</v>
      </c>
    </row>
    <row r="7186" spans="1:4">
      <c r="A7186" s="81">
        <v>88441</v>
      </c>
      <c r="B7186" s="1" t="s">
        <v>142</v>
      </c>
      <c r="C7186" s="4" t="s">
        <v>11</v>
      </c>
      <c r="D7186" s="3">
        <v>22.77</v>
      </c>
    </row>
    <row r="7187" spans="1:4">
      <c r="A7187" s="81">
        <v>88597</v>
      </c>
      <c r="B7187" s="1" t="s">
        <v>143</v>
      </c>
      <c r="C7187" s="4" t="s">
        <v>11</v>
      </c>
      <c r="D7187" s="3">
        <v>34.53</v>
      </c>
    </row>
    <row r="7188" spans="1:4">
      <c r="A7188" s="81">
        <v>90766</v>
      </c>
      <c r="B7188" s="1" t="s">
        <v>144</v>
      </c>
      <c r="C7188" s="4" t="s">
        <v>11</v>
      </c>
      <c r="D7188" s="3">
        <v>29.76</v>
      </c>
    </row>
    <row r="7189" spans="1:4">
      <c r="A7189" s="81">
        <v>90767</v>
      </c>
      <c r="B7189" s="1" t="s">
        <v>145</v>
      </c>
      <c r="C7189" s="4" t="s">
        <v>11</v>
      </c>
      <c r="D7189" s="3">
        <v>31.41</v>
      </c>
    </row>
    <row r="7190" spans="1:4">
      <c r="A7190" s="81">
        <v>90768</v>
      </c>
      <c r="B7190" s="1" t="s">
        <v>146</v>
      </c>
      <c r="C7190" s="4" t="s">
        <v>11</v>
      </c>
      <c r="D7190" s="3">
        <v>83.5</v>
      </c>
    </row>
    <row r="7191" spans="1:4">
      <c r="A7191" s="81">
        <v>90769</v>
      </c>
      <c r="B7191" s="1" t="s">
        <v>147</v>
      </c>
      <c r="C7191" s="4" t="s">
        <v>11</v>
      </c>
      <c r="D7191" s="3">
        <v>117.79</v>
      </c>
    </row>
    <row r="7192" spans="1:4">
      <c r="A7192" s="81">
        <v>90770</v>
      </c>
      <c r="B7192" s="1" t="s">
        <v>148</v>
      </c>
      <c r="C7192" s="4" t="s">
        <v>11</v>
      </c>
      <c r="D7192" s="3">
        <v>155.12</v>
      </c>
    </row>
    <row r="7193" spans="1:4">
      <c r="A7193" s="81">
        <v>90771</v>
      </c>
      <c r="B7193" s="1" t="s">
        <v>149</v>
      </c>
      <c r="C7193" s="4" t="s">
        <v>11</v>
      </c>
      <c r="D7193" s="3">
        <v>26.83</v>
      </c>
    </row>
    <row r="7194" spans="1:4">
      <c r="A7194" s="81">
        <v>90772</v>
      </c>
      <c r="B7194" s="1" t="s">
        <v>150</v>
      </c>
      <c r="C7194" s="4" t="s">
        <v>11</v>
      </c>
      <c r="D7194" s="3">
        <v>21.33</v>
      </c>
    </row>
    <row r="7195" spans="1:4">
      <c r="A7195" s="81">
        <v>90773</v>
      </c>
      <c r="B7195" s="1" t="s">
        <v>151</v>
      </c>
      <c r="C7195" s="4" t="s">
        <v>11</v>
      </c>
      <c r="D7195" s="3">
        <v>22.52</v>
      </c>
    </row>
    <row r="7196" spans="1:4">
      <c r="A7196" s="81">
        <v>90775</v>
      </c>
      <c r="B7196" s="1" t="s">
        <v>152</v>
      </c>
      <c r="C7196" s="4" t="s">
        <v>11</v>
      </c>
      <c r="D7196" s="3">
        <v>28.01</v>
      </c>
    </row>
    <row r="7197" spans="1:4">
      <c r="A7197" s="81">
        <v>90776</v>
      </c>
      <c r="B7197" s="1" t="s">
        <v>153</v>
      </c>
      <c r="C7197" s="4" t="s">
        <v>11</v>
      </c>
      <c r="D7197" s="3">
        <v>36.79</v>
      </c>
    </row>
    <row r="7198" spans="1:4">
      <c r="A7198" s="81">
        <v>90777</v>
      </c>
      <c r="B7198" s="1" t="s">
        <v>154</v>
      </c>
      <c r="C7198" s="4" t="s">
        <v>11</v>
      </c>
      <c r="D7198" s="3">
        <v>113.34</v>
      </c>
    </row>
    <row r="7199" spans="1:4">
      <c r="A7199" s="81">
        <v>90778</v>
      </c>
      <c r="B7199" s="1" t="s">
        <v>155</v>
      </c>
      <c r="C7199" s="4" t="s">
        <v>11</v>
      </c>
      <c r="D7199" s="3">
        <v>128.72999999999999</v>
      </c>
    </row>
    <row r="7200" spans="1:4">
      <c r="A7200" s="81">
        <v>90779</v>
      </c>
      <c r="B7200" s="1" t="s">
        <v>156</v>
      </c>
      <c r="C7200" s="4" t="s">
        <v>11</v>
      </c>
      <c r="D7200" s="3">
        <v>175.29</v>
      </c>
    </row>
    <row r="7201" spans="1:4">
      <c r="A7201" s="81">
        <v>90780</v>
      </c>
      <c r="B7201" s="1" t="s">
        <v>157</v>
      </c>
      <c r="C7201" s="4" t="s">
        <v>11</v>
      </c>
      <c r="D7201" s="3">
        <v>50.25</v>
      </c>
    </row>
    <row r="7202" spans="1:4">
      <c r="A7202" s="81">
        <v>90781</v>
      </c>
      <c r="B7202" s="1" t="s">
        <v>158</v>
      </c>
      <c r="C7202" s="4" t="s">
        <v>11</v>
      </c>
      <c r="D7202" s="3">
        <v>36.43</v>
      </c>
    </row>
    <row r="7203" spans="1:4">
      <c r="A7203" s="81">
        <v>91677</v>
      </c>
      <c r="B7203" s="1" t="s">
        <v>159</v>
      </c>
      <c r="C7203" s="4" t="s">
        <v>11</v>
      </c>
      <c r="D7203" s="3">
        <v>115.26</v>
      </c>
    </row>
    <row r="7204" spans="1:4">
      <c r="A7204" s="81">
        <v>91678</v>
      </c>
      <c r="B7204" s="1" t="s">
        <v>12661</v>
      </c>
      <c r="C7204" s="4" t="s">
        <v>11</v>
      </c>
      <c r="D7204" s="3">
        <v>93.24</v>
      </c>
    </row>
    <row r="7205" spans="1:4">
      <c r="A7205" s="81">
        <v>93558</v>
      </c>
      <c r="B7205" s="1" t="s">
        <v>12975</v>
      </c>
      <c r="C7205" s="4" t="s">
        <v>47</v>
      </c>
      <c r="D7205" s="143">
        <v>5571.23</v>
      </c>
    </row>
    <row r="7206" spans="1:4">
      <c r="A7206" s="81">
        <v>93559</v>
      </c>
      <c r="B7206" s="1" t="s">
        <v>143</v>
      </c>
      <c r="C7206" s="4" t="s">
        <v>47</v>
      </c>
      <c r="D7206" s="143">
        <v>6068.31</v>
      </c>
    </row>
    <row r="7207" spans="1:4">
      <c r="A7207" s="81">
        <v>93560</v>
      </c>
      <c r="B7207" s="1" t="s">
        <v>151</v>
      </c>
      <c r="C7207" s="4" t="s">
        <v>47</v>
      </c>
      <c r="D7207" s="143">
        <v>3968.99</v>
      </c>
    </row>
    <row r="7208" spans="1:4">
      <c r="A7208" s="81">
        <v>93561</v>
      </c>
      <c r="B7208" s="1" t="s">
        <v>152</v>
      </c>
      <c r="C7208" s="4" t="s">
        <v>47</v>
      </c>
      <c r="D7208" s="143">
        <v>4928.71</v>
      </c>
    </row>
    <row r="7209" spans="1:4">
      <c r="A7209" s="81">
        <v>93562</v>
      </c>
      <c r="B7209" s="1" t="s">
        <v>149</v>
      </c>
      <c r="C7209" s="4" t="s">
        <v>47</v>
      </c>
      <c r="D7209" s="143">
        <v>4722.25</v>
      </c>
    </row>
    <row r="7210" spans="1:4">
      <c r="A7210" s="81">
        <v>93563</v>
      </c>
      <c r="B7210" s="1" t="s">
        <v>144</v>
      </c>
      <c r="C7210" s="4" t="s">
        <v>47</v>
      </c>
      <c r="D7210" s="143">
        <v>5232.01</v>
      </c>
    </row>
    <row r="7211" spans="1:4">
      <c r="A7211" s="81">
        <v>93564</v>
      </c>
      <c r="B7211" s="1" t="s">
        <v>145</v>
      </c>
      <c r="C7211" s="4" t="s">
        <v>47</v>
      </c>
      <c r="D7211" s="143">
        <v>5501.16</v>
      </c>
    </row>
    <row r="7212" spans="1:4">
      <c r="A7212" s="81">
        <v>93565</v>
      </c>
      <c r="B7212" s="1" t="s">
        <v>154</v>
      </c>
      <c r="C7212" s="4" t="s">
        <v>47</v>
      </c>
      <c r="D7212" s="143">
        <v>19799.310000000001</v>
      </c>
    </row>
    <row r="7213" spans="1:4">
      <c r="A7213" s="81">
        <v>93566</v>
      </c>
      <c r="B7213" s="1" t="s">
        <v>150</v>
      </c>
      <c r="C7213" s="4" t="s">
        <v>47</v>
      </c>
      <c r="D7213" s="143">
        <v>3758.97</v>
      </c>
    </row>
    <row r="7214" spans="1:4">
      <c r="A7214" s="81">
        <v>93567</v>
      </c>
      <c r="B7214" s="1" t="s">
        <v>155</v>
      </c>
      <c r="C7214" s="4" t="s">
        <v>47</v>
      </c>
      <c r="D7214" s="143">
        <v>22485.33</v>
      </c>
    </row>
    <row r="7215" spans="1:4">
      <c r="A7215" s="81">
        <v>93568</v>
      </c>
      <c r="B7215" s="1" t="s">
        <v>156</v>
      </c>
      <c r="C7215" s="4" t="s">
        <v>47</v>
      </c>
      <c r="D7215" s="143">
        <v>30603.09</v>
      </c>
    </row>
    <row r="7216" spans="1:4">
      <c r="A7216" s="81">
        <v>93569</v>
      </c>
      <c r="B7216" s="1" t="s">
        <v>12976</v>
      </c>
      <c r="C7216" s="4" t="s">
        <v>47</v>
      </c>
      <c r="D7216" s="143">
        <v>14617.82</v>
      </c>
    </row>
    <row r="7217" spans="1:4">
      <c r="A7217" s="81">
        <v>93570</v>
      </c>
      <c r="B7217" s="1" t="s">
        <v>12977</v>
      </c>
      <c r="C7217" s="4" t="s">
        <v>47</v>
      </c>
      <c r="D7217" s="143">
        <v>20610.169999999998</v>
      </c>
    </row>
    <row r="7218" spans="1:4">
      <c r="A7218" s="81">
        <v>93571</v>
      </c>
      <c r="B7218" s="1" t="s">
        <v>12978</v>
      </c>
      <c r="C7218" s="4" t="s">
        <v>47</v>
      </c>
      <c r="D7218" s="143">
        <v>27131.09</v>
      </c>
    </row>
    <row r="7219" spans="1:4">
      <c r="A7219" s="81">
        <v>93572</v>
      </c>
      <c r="B7219" s="1" t="s">
        <v>12979</v>
      </c>
      <c r="C7219" s="4" t="s">
        <v>47</v>
      </c>
      <c r="D7219" s="143">
        <v>6446.14</v>
      </c>
    </row>
    <row r="7220" spans="1:4">
      <c r="A7220" s="81">
        <v>94295</v>
      </c>
      <c r="B7220" s="1" t="s">
        <v>157</v>
      </c>
      <c r="C7220" s="4" t="s">
        <v>47</v>
      </c>
      <c r="D7220" s="143">
        <v>8790.89</v>
      </c>
    </row>
    <row r="7221" spans="1:4">
      <c r="A7221" s="81">
        <v>94296</v>
      </c>
      <c r="B7221" s="1" t="s">
        <v>158</v>
      </c>
      <c r="C7221" s="4" t="s">
        <v>47</v>
      </c>
      <c r="D7221" s="143">
        <v>6395.15</v>
      </c>
    </row>
    <row r="7222" spans="1:4" ht="28.8">
      <c r="A7222" s="81">
        <v>95308</v>
      </c>
      <c r="B7222" s="1" t="s">
        <v>62332</v>
      </c>
      <c r="C7222" s="4" t="s">
        <v>11</v>
      </c>
      <c r="D7222" s="3">
        <v>0.16</v>
      </c>
    </row>
    <row r="7223" spans="1:4" ht="28.8">
      <c r="A7223" s="81">
        <v>95309</v>
      </c>
      <c r="B7223" s="1" t="s">
        <v>62333</v>
      </c>
      <c r="C7223" s="4" t="s">
        <v>11</v>
      </c>
      <c r="D7223" s="3">
        <v>0.2</v>
      </c>
    </row>
    <row r="7224" spans="1:4" ht="28.8">
      <c r="A7224" s="81">
        <v>95310</v>
      </c>
      <c r="B7224" s="1" t="s">
        <v>62334</v>
      </c>
      <c r="C7224" s="4" t="s">
        <v>11</v>
      </c>
      <c r="D7224" s="3">
        <v>0.22</v>
      </c>
    </row>
    <row r="7225" spans="1:4" ht="28.8">
      <c r="A7225" s="81">
        <v>95311</v>
      </c>
      <c r="B7225" s="1" t="s">
        <v>62335</v>
      </c>
      <c r="C7225" s="4" t="s">
        <v>11</v>
      </c>
      <c r="D7225" s="3">
        <v>0.23</v>
      </c>
    </row>
    <row r="7226" spans="1:4" ht="28.8">
      <c r="A7226" s="81">
        <v>95312</v>
      </c>
      <c r="B7226" s="1" t="s">
        <v>62336</v>
      </c>
      <c r="C7226" s="4" t="s">
        <v>11</v>
      </c>
      <c r="D7226" s="3">
        <v>0.2</v>
      </c>
    </row>
    <row r="7227" spans="1:4" ht="28.8">
      <c r="A7227" s="81">
        <v>95313</v>
      </c>
      <c r="B7227" s="1" t="s">
        <v>62337</v>
      </c>
      <c r="C7227" s="4" t="s">
        <v>11</v>
      </c>
      <c r="D7227" s="3">
        <v>0.16</v>
      </c>
    </row>
    <row r="7228" spans="1:4">
      <c r="A7228" s="81">
        <v>95314</v>
      </c>
      <c r="B7228" s="1" t="s">
        <v>62338</v>
      </c>
      <c r="C7228" s="4" t="s">
        <v>11</v>
      </c>
      <c r="D7228" s="3">
        <v>0.26</v>
      </c>
    </row>
    <row r="7229" spans="1:4" ht="28.8">
      <c r="A7229" s="81">
        <v>95315</v>
      </c>
      <c r="B7229" s="1" t="s">
        <v>62339</v>
      </c>
      <c r="C7229" s="4" t="s">
        <v>11</v>
      </c>
      <c r="D7229" s="3">
        <v>0.68</v>
      </c>
    </row>
    <row r="7230" spans="1:4" ht="28.8">
      <c r="A7230" s="81">
        <v>95316</v>
      </c>
      <c r="B7230" s="1" t="s">
        <v>62340</v>
      </c>
      <c r="C7230" s="4" t="s">
        <v>11</v>
      </c>
      <c r="D7230" s="3">
        <v>0.53</v>
      </c>
    </row>
    <row r="7231" spans="1:4" ht="28.8">
      <c r="A7231" s="81">
        <v>95317</v>
      </c>
      <c r="B7231" s="1" t="s">
        <v>63209</v>
      </c>
      <c r="C7231" s="4" t="s">
        <v>11</v>
      </c>
      <c r="D7231" s="3">
        <v>0.25</v>
      </c>
    </row>
    <row r="7232" spans="1:4" ht="28.8">
      <c r="A7232" s="81">
        <v>95318</v>
      </c>
      <c r="B7232" s="1" t="s">
        <v>62341</v>
      </c>
      <c r="C7232" s="4" t="s">
        <v>11</v>
      </c>
      <c r="D7232" s="3">
        <v>0.24</v>
      </c>
    </row>
    <row r="7233" spans="1:4" ht="28.8">
      <c r="A7233" s="81">
        <v>95319</v>
      </c>
      <c r="B7233" s="1" t="s">
        <v>62342</v>
      </c>
      <c r="C7233" s="4" t="s">
        <v>11</v>
      </c>
      <c r="D7233" s="3">
        <v>0.26</v>
      </c>
    </row>
    <row r="7234" spans="1:4" ht="28.8">
      <c r="A7234" s="81">
        <v>95320</v>
      </c>
      <c r="B7234" s="1" t="s">
        <v>62343</v>
      </c>
      <c r="C7234" s="4" t="s">
        <v>11</v>
      </c>
      <c r="D7234" s="3">
        <v>0.16</v>
      </c>
    </row>
    <row r="7235" spans="1:4" ht="28.8">
      <c r="A7235" s="81">
        <v>95321</v>
      </c>
      <c r="B7235" s="1" t="s">
        <v>62344</v>
      </c>
      <c r="C7235" s="4" t="s">
        <v>11</v>
      </c>
      <c r="D7235" s="3">
        <v>0.15</v>
      </c>
    </row>
    <row r="7236" spans="1:4" ht="28.8">
      <c r="A7236" s="81">
        <v>95322</v>
      </c>
      <c r="B7236" s="1" t="s">
        <v>62345</v>
      </c>
      <c r="C7236" s="4" t="s">
        <v>11</v>
      </c>
      <c r="D7236" s="3">
        <v>0.13</v>
      </c>
    </row>
    <row r="7237" spans="1:4" ht="28.8">
      <c r="A7237" s="81">
        <v>95323</v>
      </c>
      <c r="B7237" s="1" t="s">
        <v>62346</v>
      </c>
      <c r="C7237" s="4" t="s">
        <v>11</v>
      </c>
      <c r="D7237" s="3">
        <v>0.31</v>
      </c>
    </row>
    <row r="7238" spans="1:4" ht="28.8">
      <c r="A7238" s="81">
        <v>95324</v>
      </c>
      <c r="B7238" s="1" t="s">
        <v>62347</v>
      </c>
      <c r="C7238" s="4" t="s">
        <v>11</v>
      </c>
      <c r="D7238" s="3">
        <v>0.33</v>
      </c>
    </row>
    <row r="7239" spans="1:4" ht="28.8">
      <c r="A7239" s="81">
        <v>95325</v>
      </c>
      <c r="B7239" s="1" t="s">
        <v>62348</v>
      </c>
      <c r="C7239" s="4" t="s">
        <v>11</v>
      </c>
      <c r="D7239" s="3">
        <v>0.53</v>
      </c>
    </row>
    <row r="7240" spans="1:4" ht="28.8">
      <c r="A7240" s="81">
        <v>95326</v>
      </c>
      <c r="B7240" s="1" t="s">
        <v>62465</v>
      </c>
      <c r="C7240" s="4" t="s">
        <v>11</v>
      </c>
      <c r="D7240" s="3">
        <v>0.12</v>
      </c>
    </row>
    <row r="7241" spans="1:4">
      <c r="A7241" s="81">
        <v>95328</v>
      </c>
      <c r="B7241" s="1" t="s">
        <v>62349</v>
      </c>
      <c r="C7241" s="4" t="s">
        <v>11</v>
      </c>
      <c r="D7241" s="3">
        <v>0.26</v>
      </c>
    </row>
    <row r="7242" spans="1:4" ht="28.8">
      <c r="A7242" s="81">
        <v>95329</v>
      </c>
      <c r="B7242" s="1" t="s">
        <v>62350</v>
      </c>
      <c r="C7242" s="4" t="s">
        <v>11</v>
      </c>
      <c r="D7242" s="3">
        <v>0.32</v>
      </c>
    </row>
    <row r="7243" spans="1:4" ht="28.8">
      <c r="A7243" s="81">
        <v>95330</v>
      </c>
      <c r="B7243" s="1" t="s">
        <v>62351</v>
      </c>
      <c r="C7243" s="4" t="s">
        <v>11</v>
      </c>
      <c r="D7243" s="3">
        <v>0.26</v>
      </c>
    </row>
    <row r="7244" spans="1:4" ht="28.8">
      <c r="A7244" s="81">
        <v>95331</v>
      </c>
      <c r="B7244" s="1" t="s">
        <v>63210</v>
      </c>
      <c r="C7244" s="4" t="s">
        <v>11</v>
      </c>
      <c r="D7244" s="3">
        <v>0.26</v>
      </c>
    </row>
    <row r="7245" spans="1:4">
      <c r="A7245" s="81">
        <v>95332</v>
      </c>
      <c r="B7245" s="1" t="s">
        <v>62352</v>
      </c>
      <c r="C7245" s="4" t="s">
        <v>11</v>
      </c>
      <c r="D7245" s="3">
        <v>0.85</v>
      </c>
    </row>
    <row r="7246" spans="1:4" ht="28.8">
      <c r="A7246" s="81">
        <v>95333</v>
      </c>
      <c r="B7246" s="1" t="s">
        <v>62353</v>
      </c>
      <c r="C7246" s="4" t="s">
        <v>11</v>
      </c>
      <c r="D7246" s="3">
        <v>0.9</v>
      </c>
    </row>
    <row r="7247" spans="1:4">
      <c r="A7247" s="81">
        <v>95334</v>
      </c>
      <c r="B7247" s="1" t="s">
        <v>62354</v>
      </c>
      <c r="C7247" s="4" t="s">
        <v>11</v>
      </c>
      <c r="D7247" s="3">
        <v>0.91</v>
      </c>
    </row>
    <row r="7248" spans="1:4" ht="28.8">
      <c r="A7248" s="81">
        <v>95335</v>
      </c>
      <c r="B7248" s="1" t="s">
        <v>62355</v>
      </c>
      <c r="C7248" s="4" t="s">
        <v>11</v>
      </c>
      <c r="D7248" s="3">
        <v>0.41</v>
      </c>
    </row>
    <row r="7249" spans="1:4">
      <c r="A7249" s="81">
        <v>95337</v>
      </c>
      <c r="B7249" s="1" t="s">
        <v>62356</v>
      </c>
      <c r="C7249" s="4" t="s">
        <v>11</v>
      </c>
      <c r="D7249" s="3">
        <v>0.26</v>
      </c>
    </row>
    <row r="7250" spans="1:4" ht="28.8">
      <c r="A7250" s="81">
        <v>95338</v>
      </c>
      <c r="B7250" s="1" t="s">
        <v>63211</v>
      </c>
      <c r="C7250" s="4" t="s">
        <v>11</v>
      </c>
      <c r="D7250" s="3">
        <v>0.51</v>
      </c>
    </row>
    <row r="7251" spans="1:4">
      <c r="A7251" s="81">
        <v>95339</v>
      </c>
      <c r="B7251" s="1" t="s">
        <v>62357</v>
      </c>
      <c r="C7251" s="4" t="s">
        <v>11</v>
      </c>
      <c r="D7251" s="3">
        <v>0.52</v>
      </c>
    </row>
    <row r="7252" spans="1:4">
      <c r="A7252" s="81">
        <v>95340</v>
      </c>
      <c r="B7252" s="1" t="s">
        <v>62358</v>
      </c>
      <c r="C7252" s="4" t="s">
        <v>11</v>
      </c>
      <c r="D7252" s="3">
        <v>0.32</v>
      </c>
    </row>
    <row r="7253" spans="1:4" ht="28.8">
      <c r="A7253" s="81">
        <v>95341</v>
      </c>
      <c r="B7253" s="1" t="s">
        <v>62359</v>
      </c>
      <c r="C7253" s="4" t="s">
        <v>11</v>
      </c>
      <c r="D7253" s="3">
        <v>0.33</v>
      </c>
    </row>
    <row r="7254" spans="1:4" ht="28.8">
      <c r="A7254" s="81">
        <v>95342</v>
      </c>
      <c r="B7254" s="1" t="s">
        <v>62360</v>
      </c>
      <c r="C7254" s="4" t="s">
        <v>11</v>
      </c>
      <c r="D7254" s="3">
        <v>0.33</v>
      </c>
    </row>
    <row r="7255" spans="1:4" ht="28.8">
      <c r="A7255" s="81">
        <v>95343</v>
      </c>
      <c r="B7255" s="1" t="s">
        <v>83348</v>
      </c>
      <c r="C7255" s="4" t="s">
        <v>11</v>
      </c>
      <c r="D7255" s="3">
        <v>0.61</v>
      </c>
    </row>
    <row r="7256" spans="1:4" ht="28.8">
      <c r="A7256" s="81">
        <v>95344</v>
      </c>
      <c r="B7256" s="1" t="s">
        <v>62361</v>
      </c>
      <c r="C7256" s="4" t="s">
        <v>11</v>
      </c>
      <c r="D7256" s="3">
        <v>0.43</v>
      </c>
    </row>
    <row r="7257" spans="1:4" ht="28.8">
      <c r="A7257" s="81">
        <v>95345</v>
      </c>
      <c r="B7257" s="1" t="s">
        <v>62362</v>
      </c>
      <c r="C7257" s="4" t="s">
        <v>11</v>
      </c>
      <c r="D7257" s="3">
        <v>0.87</v>
      </c>
    </row>
    <row r="7258" spans="1:4" ht="28.8">
      <c r="A7258" s="81">
        <v>95346</v>
      </c>
      <c r="B7258" s="1" t="s">
        <v>62363</v>
      </c>
      <c r="C7258" s="4" t="s">
        <v>11</v>
      </c>
      <c r="D7258" s="3">
        <v>0.13</v>
      </c>
    </row>
    <row r="7259" spans="1:4" ht="28.8">
      <c r="A7259" s="81">
        <v>95347</v>
      </c>
      <c r="B7259" s="1" t="s">
        <v>62364</v>
      </c>
      <c r="C7259" s="4" t="s">
        <v>11</v>
      </c>
      <c r="D7259" s="3">
        <v>0.12</v>
      </c>
    </row>
    <row r="7260" spans="1:4" ht="28.8">
      <c r="A7260" s="81">
        <v>95348</v>
      </c>
      <c r="B7260" s="1" t="s">
        <v>62365</v>
      </c>
      <c r="C7260" s="4" t="s">
        <v>11</v>
      </c>
      <c r="D7260" s="3">
        <v>0.15</v>
      </c>
    </row>
    <row r="7261" spans="1:4" ht="28.8">
      <c r="A7261" s="81">
        <v>95349</v>
      </c>
      <c r="B7261" s="1" t="s">
        <v>62366</v>
      </c>
      <c r="C7261" s="4" t="s">
        <v>11</v>
      </c>
      <c r="D7261" s="3">
        <v>0.11</v>
      </c>
    </row>
    <row r="7262" spans="1:4" ht="28.8">
      <c r="A7262" s="81">
        <v>95350</v>
      </c>
      <c r="B7262" s="1" t="s">
        <v>62367</v>
      </c>
      <c r="C7262" s="4" t="s">
        <v>11</v>
      </c>
      <c r="D7262" s="3">
        <v>0.12</v>
      </c>
    </row>
    <row r="7263" spans="1:4" ht="28.8">
      <c r="A7263" s="81">
        <v>95351</v>
      </c>
      <c r="B7263" s="1" t="s">
        <v>62368</v>
      </c>
      <c r="C7263" s="4" t="s">
        <v>11</v>
      </c>
      <c r="D7263" s="3">
        <v>0.46</v>
      </c>
    </row>
    <row r="7264" spans="1:4">
      <c r="A7264" s="81">
        <v>95352</v>
      </c>
      <c r="B7264" s="1" t="s">
        <v>62369</v>
      </c>
      <c r="C7264" s="4" t="s">
        <v>11</v>
      </c>
      <c r="D7264" s="3">
        <v>0.17</v>
      </c>
    </row>
    <row r="7265" spans="1:4" ht="28.8">
      <c r="A7265" s="81">
        <v>95354</v>
      </c>
      <c r="B7265" s="1" t="s">
        <v>62370</v>
      </c>
      <c r="C7265" s="4" t="s">
        <v>11</v>
      </c>
      <c r="D7265" s="3">
        <v>0.21</v>
      </c>
    </row>
    <row r="7266" spans="1:4" ht="28.8">
      <c r="A7266" s="81">
        <v>95355</v>
      </c>
      <c r="B7266" s="1" t="s">
        <v>62371</v>
      </c>
      <c r="C7266" s="4" t="s">
        <v>11</v>
      </c>
      <c r="D7266" s="3">
        <v>0.23</v>
      </c>
    </row>
    <row r="7267" spans="1:4" ht="28.8">
      <c r="A7267" s="81">
        <v>95356</v>
      </c>
      <c r="B7267" s="1" t="s">
        <v>63212</v>
      </c>
      <c r="C7267" s="4" t="s">
        <v>11</v>
      </c>
      <c r="D7267" s="3">
        <v>0.26</v>
      </c>
    </row>
    <row r="7268" spans="1:4" ht="28.8">
      <c r="A7268" s="81">
        <v>95357</v>
      </c>
      <c r="B7268" s="1" t="s">
        <v>62372</v>
      </c>
      <c r="C7268" s="4" t="s">
        <v>11</v>
      </c>
      <c r="D7268" s="3">
        <v>0.4</v>
      </c>
    </row>
    <row r="7269" spans="1:4" ht="28.8">
      <c r="A7269" s="81">
        <v>95358</v>
      </c>
      <c r="B7269" s="1" t="s">
        <v>62373</v>
      </c>
      <c r="C7269" s="4" t="s">
        <v>11</v>
      </c>
      <c r="D7269" s="3">
        <v>0.46</v>
      </c>
    </row>
    <row r="7270" spans="1:4" ht="28.8">
      <c r="A7270" s="81">
        <v>95359</v>
      </c>
      <c r="B7270" s="1" t="s">
        <v>62374</v>
      </c>
      <c r="C7270" s="4" t="s">
        <v>11</v>
      </c>
      <c r="D7270" s="3">
        <v>0.42</v>
      </c>
    </row>
    <row r="7271" spans="1:4" ht="28.8">
      <c r="A7271" s="81">
        <v>95360</v>
      </c>
      <c r="B7271" s="1" t="s">
        <v>62375</v>
      </c>
      <c r="C7271" s="4" t="s">
        <v>11</v>
      </c>
      <c r="D7271" s="3">
        <v>0.37</v>
      </c>
    </row>
    <row r="7272" spans="1:4" ht="28.8">
      <c r="A7272" s="81">
        <v>95361</v>
      </c>
      <c r="B7272" s="1" t="s">
        <v>62376</v>
      </c>
      <c r="C7272" s="4" t="s">
        <v>11</v>
      </c>
      <c r="D7272" s="3">
        <v>0.23</v>
      </c>
    </row>
    <row r="7273" spans="1:4" ht="28.8">
      <c r="A7273" s="81">
        <v>95362</v>
      </c>
      <c r="B7273" s="1" t="s">
        <v>62377</v>
      </c>
      <c r="C7273" s="4" t="s">
        <v>11</v>
      </c>
      <c r="D7273" s="3">
        <v>0.27</v>
      </c>
    </row>
    <row r="7274" spans="1:4" ht="28.8">
      <c r="A7274" s="81">
        <v>95363</v>
      </c>
      <c r="B7274" s="1" t="s">
        <v>62378</v>
      </c>
      <c r="C7274" s="4" t="s">
        <v>11</v>
      </c>
      <c r="D7274" s="3">
        <v>0.33</v>
      </c>
    </row>
    <row r="7275" spans="1:4" ht="28.8">
      <c r="A7275" s="81">
        <v>95364</v>
      </c>
      <c r="B7275" s="1" t="s">
        <v>62379</v>
      </c>
      <c r="C7275" s="4" t="s">
        <v>11</v>
      </c>
      <c r="D7275" s="3">
        <v>0.34</v>
      </c>
    </row>
    <row r="7276" spans="1:4" ht="28.8">
      <c r="A7276" s="81">
        <v>95365</v>
      </c>
      <c r="B7276" s="1" t="s">
        <v>62380</v>
      </c>
      <c r="C7276" s="4" t="s">
        <v>11</v>
      </c>
      <c r="D7276" s="3">
        <v>0.28000000000000003</v>
      </c>
    </row>
    <row r="7277" spans="1:4" ht="28.8">
      <c r="A7277" s="81">
        <v>95366</v>
      </c>
      <c r="B7277" s="1" t="s">
        <v>62381</v>
      </c>
      <c r="C7277" s="4" t="s">
        <v>11</v>
      </c>
      <c r="D7277" s="3">
        <v>0.27</v>
      </c>
    </row>
    <row r="7278" spans="1:4" ht="28.8">
      <c r="A7278" s="81">
        <v>95367</v>
      </c>
      <c r="B7278" s="1" t="s">
        <v>63213</v>
      </c>
      <c r="C7278" s="4" t="s">
        <v>11</v>
      </c>
      <c r="D7278" s="3">
        <v>0.24</v>
      </c>
    </row>
    <row r="7279" spans="1:4" ht="28.8">
      <c r="A7279" s="81">
        <v>95368</v>
      </c>
      <c r="B7279" s="1" t="s">
        <v>63214</v>
      </c>
      <c r="C7279" s="4" t="s">
        <v>11</v>
      </c>
      <c r="D7279" s="3">
        <v>0.36</v>
      </c>
    </row>
    <row r="7280" spans="1:4" ht="28.8">
      <c r="A7280" s="81">
        <v>95369</v>
      </c>
      <c r="B7280" s="1" t="s">
        <v>62382</v>
      </c>
      <c r="C7280" s="4" t="s">
        <v>11</v>
      </c>
      <c r="D7280" s="3">
        <v>0.26</v>
      </c>
    </row>
    <row r="7281" spans="1:4">
      <c r="A7281" s="81">
        <v>95370</v>
      </c>
      <c r="B7281" s="1" t="s">
        <v>62383</v>
      </c>
      <c r="C7281" s="4" t="s">
        <v>11</v>
      </c>
      <c r="D7281" s="3">
        <v>0.36</v>
      </c>
    </row>
    <row r="7282" spans="1:4">
      <c r="A7282" s="81">
        <v>95371</v>
      </c>
      <c r="B7282" s="1" t="s">
        <v>62384</v>
      </c>
      <c r="C7282" s="4" t="s">
        <v>11</v>
      </c>
      <c r="D7282" s="3">
        <v>0.48</v>
      </c>
    </row>
    <row r="7283" spans="1:4">
      <c r="A7283" s="81">
        <v>95372</v>
      </c>
      <c r="B7283" s="1" t="s">
        <v>62385</v>
      </c>
      <c r="C7283" s="4" t="s">
        <v>11</v>
      </c>
      <c r="D7283" s="3">
        <v>0.33</v>
      </c>
    </row>
    <row r="7284" spans="1:4" ht="28.8">
      <c r="A7284" s="81">
        <v>95373</v>
      </c>
      <c r="B7284" s="1" t="s">
        <v>62386</v>
      </c>
      <c r="C7284" s="4" t="s">
        <v>11</v>
      </c>
      <c r="D7284" s="3">
        <v>0.33</v>
      </c>
    </row>
    <row r="7285" spans="1:4" ht="28.8">
      <c r="A7285" s="81">
        <v>95374</v>
      </c>
      <c r="B7285" s="1" t="s">
        <v>62387</v>
      </c>
      <c r="C7285" s="4" t="s">
        <v>11</v>
      </c>
      <c r="D7285" s="3">
        <v>0.39</v>
      </c>
    </row>
    <row r="7286" spans="1:4">
      <c r="A7286" s="81">
        <v>95375</v>
      </c>
      <c r="B7286" s="1" t="s">
        <v>62388</v>
      </c>
      <c r="C7286" s="4" t="s">
        <v>11</v>
      </c>
      <c r="D7286" s="3">
        <v>0.35</v>
      </c>
    </row>
    <row r="7287" spans="1:4">
      <c r="A7287" s="81">
        <v>95376</v>
      </c>
      <c r="B7287" s="1" t="s">
        <v>62389</v>
      </c>
      <c r="C7287" s="4" t="s">
        <v>11</v>
      </c>
      <c r="D7287" s="3">
        <v>0.11</v>
      </c>
    </row>
    <row r="7288" spans="1:4">
      <c r="A7288" s="81">
        <v>95377</v>
      </c>
      <c r="B7288" s="1" t="s">
        <v>62390</v>
      </c>
      <c r="C7288" s="4" t="s">
        <v>11</v>
      </c>
      <c r="D7288" s="3">
        <v>0.26</v>
      </c>
    </row>
    <row r="7289" spans="1:4">
      <c r="A7289" s="81">
        <v>95378</v>
      </c>
      <c r="B7289" s="1" t="s">
        <v>62391</v>
      </c>
      <c r="C7289" s="4" t="s">
        <v>11</v>
      </c>
      <c r="D7289" s="3">
        <v>0.28000000000000003</v>
      </c>
    </row>
    <row r="7290" spans="1:4">
      <c r="A7290" s="81">
        <v>95379</v>
      </c>
      <c r="B7290" s="1" t="s">
        <v>62392</v>
      </c>
      <c r="C7290" s="4" t="s">
        <v>11</v>
      </c>
      <c r="D7290" s="3">
        <v>0.35</v>
      </c>
    </row>
    <row r="7291" spans="1:4" ht="28.8">
      <c r="A7291" s="81">
        <v>95380</v>
      </c>
      <c r="B7291" s="1" t="s">
        <v>83349</v>
      </c>
      <c r="C7291" s="4" t="s">
        <v>11</v>
      </c>
      <c r="D7291" s="3">
        <v>0.48</v>
      </c>
    </row>
    <row r="7292" spans="1:4" ht="28.8">
      <c r="A7292" s="81">
        <v>95382</v>
      </c>
      <c r="B7292" s="1" t="s">
        <v>62393</v>
      </c>
      <c r="C7292" s="4" t="s">
        <v>11</v>
      </c>
      <c r="D7292" s="3">
        <v>0.26</v>
      </c>
    </row>
    <row r="7293" spans="1:4" ht="28.8">
      <c r="A7293" s="81">
        <v>95383</v>
      </c>
      <c r="B7293" s="1" t="s">
        <v>62394</v>
      </c>
      <c r="C7293" s="4" t="s">
        <v>11</v>
      </c>
      <c r="D7293" s="3">
        <v>0.35</v>
      </c>
    </row>
    <row r="7294" spans="1:4" ht="28.8">
      <c r="A7294" s="81">
        <v>95384</v>
      </c>
      <c r="B7294" s="1" t="s">
        <v>62395</v>
      </c>
      <c r="C7294" s="4" t="s">
        <v>11</v>
      </c>
      <c r="D7294" s="3">
        <v>0.42</v>
      </c>
    </row>
    <row r="7295" spans="1:4">
      <c r="A7295" s="81">
        <v>95385</v>
      </c>
      <c r="B7295" s="1" t="s">
        <v>62396</v>
      </c>
      <c r="C7295" s="4" t="s">
        <v>11</v>
      </c>
      <c r="D7295" s="3">
        <v>0.26</v>
      </c>
    </row>
    <row r="7296" spans="1:4">
      <c r="A7296" s="81">
        <v>95386</v>
      </c>
      <c r="B7296" s="1" t="s">
        <v>62397</v>
      </c>
      <c r="C7296" s="4" t="s">
        <v>11</v>
      </c>
      <c r="D7296" s="3">
        <v>0.42</v>
      </c>
    </row>
    <row r="7297" spans="1:4">
      <c r="A7297" s="81">
        <v>95387</v>
      </c>
      <c r="B7297" s="1" t="s">
        <v>62398</v>
      </c>
      <c r="C7297" s="4" t="s">
        <v>11</v>
      </c>
      <c r="D7297" s="3">
        <v>0.22</v>
      </c>
    </row>
    <row r="7298" spans="1:4">
      <c r="A7298" s="81">
        <v>95388</v>
      </c>
      <c r="B7298" s="1" t="s">
        <v>62399</v>
      </c>
      <c r="C7298" s="4" t="s">
        <v>11</v>
      </c>
      <c r="D7298" s="3">
        <v>0.1</v>
      </c>
    </row>
    <row r="7299" spans="1:4" ht="28.8">
      <c r="A7299" s="81">
        <v>95389</v>
      </c>
      <c r="B7299" s="1" t="s">
        <v>62400</v>
      </c>
      <c r="C7299" s="4" t="s">
        <v>11</v>
      </c>
      <c r="D7299" s="3">
        <v>0.2</v>
      </c>
    </row>
    <row r="7300" spans="1:4">
      <c r="A7300" s="81">
        <v>95390</v>
      </c>
      <c r="B7300" s="1" t="s">
        <v>62401</v>
      </c>
      <c r="C7300" s="4" t="s">
        <v>11</v>
      </c>
      <c r="D7300" s="3">
        <v>7.0000000000000007E-2</v>
      </c>
    </row>
    <row r="7301" spans="1:4" ht="28.8">
      <c r="A7301" s="81">
        <v>95391</v>
      </c>
      <c r="B7301" s="1" t="s">
        <v>62402</v>
      </c>
      <c r="C7301" s="4" t="s">
        <v>11</v>
      </c>
      <c r="D7301" s="3">
        <v>0.17</v>
      </c>
    </row>
    <row r="7302" spans="1:4">
      <c r="A7302" s="81">
        <v>95392</v>
      </c>
      <c r="B7302" s="1" t="s">
        <v>62403</v>
      </c>
      <c r="C7302" s="4" t="s">
        <v>11</v>
      </c>
      <c r="D7302" s="3">
        <v>0.14000000000000001</v>
      </c>
    </row>
    <row r="7303" spans="1:4" ht="28.8">
      <c r="A7303" s="81">
        <v>95393</v>
      </c>
      <c r="B7303" s="1" t="s">
        <v>62404</v>
      </c>
      <c r="C7303" s="4" t="s">
        <v>11</v>
      </c>
      <c r="D7303" s="3">
        <v>0.63</v>
      </c>
    </row>
    <row r="7304" spans="1:4" ht="28.8">
      <c r="A7304" s="81">
        <v>95394</v>
      </c>
      <c r="B7304" s="1" t="s">
        <v>62405</v>
      </c>
      <c r="C7304" s="4" t="s">
        <v>11</v>
      </c>
      <c r="D7304" s="3">
        <v>0.7</v>
      </c>
    </row>
    <row r="7305" spans="1:4" ht="28.8">
      <c r="A7305" s="81">
        <v>95395</v>
      </c>
      <c r="B7305" s="1" t="s">
        <v>62406</v>
      </c>
      <c r="C7305" s="4" t="s">
        <v>11</v>
      </c>
      <c r="D7305" s="3">
        <v>1</v>
      </c>
    </row>
    <row r="7306" spans="1:4" ht="28.8">
      <c r="A7306" s="81">
        <v>95396</v>
      </c>
      <c r="B7306" s="1" t="s">
        <v>62407</v>
      </c>
      <c r="C7306" s="4" t="s">
        <v>11</v>
      </c>
      <c r="D7306" s="3">
        <v>1.32</v>
      </c>
    </row>
    <row r="7307" spans="1:4" ht="28.8">
      <c r="A7307" s="81">
        <v>95397</v>
      </c>
      <c r="B7307" s="1" t="s">
        <v>62408</v>
      </c>
      <c r="C7307" s="4" t="s">
        <v>11</v>
      </c>
      <c r="D7307" s="3">
        <v>0.13</v>
      </c>
    </row>
    <row r="7308" spans="1:4" ht="28.8">
      <c r="A7308" s="81">
        <v>95398</v>
      </c>
      <c r="B7308" s="1" t="s">
        <v>62409</v>
      </c>
      <c r="C7308" s="4" t="s">
        <v>11</v>
      </c>
      <c r="D7308" s="3">
        <v>0.1</v>
      </c>
    </row>
    <row r="7309" spans="1:4" ht="28.8">
      <c r="A7309" s="81">
        <v>95399</v>
      </c>
      <c r="B7309" s="1" t="s">
        <v>63215</v>
      </c>
      <c r="C7309" s="4" t="s">
        <v>11</v>
      </c>
      <c r="D7309" s="3">
        <v>0.1</v>
      </c>
    </row>
    <row r="7310" spans="1:4" ht="28.8">
      <c r="A7310" s="81">
        <v>95400</v>
      </c>
      <c r="B7310" s="1" t="s">
        <v>62410</v>
      </c>
      <c r="C7310" s="4" t="s">
        <v>11</v>
      </c>
      <c r="D7310" s="3">
        <v>0.13</v>
      </c>
    </row>
    <row r="7311" spans="1:4" ht="28.8">
      <c r="A7311" s="81">
        <v>95401</v>
      </c>
      <c r="B7311" s="1" t="s">
        <v>63216</v>
      </c>
      <c r="C7311" s="4" t="s">
        <v>11</v>
      </c>
      <c r="D7311" s="3">
        <v>0.74</v>
      </c>
    </row>
    <row r="7312" spans="1:4" ht="28.8">
      <c r="A7312" s="81">
        <v>95402</v>
      </c>
      <c r="B7312" s="1" t="s">
        <v>62411</v>
      </c>
      <c r="C7312" s="4" t="s">
        <v>11</v>
      </c>
      <c r="D7312" s="3">
        <v>1.69</v>
      </c>
    </row>
    <row r="7313" spans="1:4" ht="28.8">
      <c r="A7313" s="81">
        <v>95403</v>
      </c>
      <c r="B7313" s="1" t="s">
        <v>62412</v>
      </c>
      <c r="C7313" s="4" t="s">
        <v>11</v>
      </c>
      <c r="D7313" s="3">
        <v>1.93</v>
      </c>
    </row>
    <row r="7314" spans="1:4" ht="28.8">
      <c r="A7314" s="81">
        <v>95404</v>
      </c>
      <c r="B7314" s="1" t="s">
        <v>62413</v>
      </c>
      <c r="C7314" s="4" t="s">
        <v>11</v>
      </c>
      <c r="D7314" s="3">
        <v>2.64</v>
      </c>
    </row>
    <row r="7315" spans="1:4">
      <c r="A7315" s="81">
        <v>95405</v>
      </c>
      <c r="B7315" s="1" t="s">
        <v>63217</v>
      </c>
      <c r="C7315" s="4" t="s">
        <v>11</v>
      </c>
      <c r="D7315" s="3">
        <v>1.03</v>
      </c>
    </row>
    <row r="7316" spans="1:4">
      <c r="A7316" s="81">
        <v>95406</v>
      </c>
      <c r="B7316" s="1" t="s">
        <v>62414</v>
      </c>
      <c r="C7316" s="4" t="s">
        <v>11</v>
      </c>
      <c r="D7316" s="3">
        <v>0.28999999999999998</v>
      </c>
    </row>
    <row r="7317" spans="1:4" ht="28.8">
      <c r="A7317" s="81">
        <v>95407</v>
      </c>
      <c r="B7317" s="1" t="s">
        <v>62415</v>
      </c>
      <c r="C7317" s="4" t="s">
        <v>11</v>
      </c>
      <c r="D7317" s="3">
        <v>3.91</v>
      </c>
    </row>
    <row r="7318" spans="1:4" ht="28.8">
      <c r="A7318" s="81">
        <v>95408</v>
      </c>
      <c r="B7318" s="1" t="s">
        <v>83350</v>
      </c>
      <c r="C7318" s="4" t="s">
        <v>47</v>
      </c>
      <c r="D7318" s="3">
        <v>16.91</v>
      </c>
    </row>
    <row r="7319" spans="1:4" ht="28.8">
      <c r="A7319" s="81">
        <v>95409</v>
      </c>
      <c r="B7319" s="1" t="s">
        <v>62416</v>
      </c>
      <c r="C7319" s="4" t="s">
        <v>47</v>
      </c>
      <c r="D7319" s="3">
        <v>22.81</v>
      </c>
    </row>
    <row r="7320" spans="1:4" ht="28.8">
      <c r="A7320" s="81">
        <v>95410</v>
      </c>
      <c r="B7320" s="1" t="s">
        <v>63218</v>
      </c>
      <c r="C7320" s="4" t="s">
        <v>47</v>
      </c>
      <c r="D7320" s="3">
        <v>14.4</v>
      </c>
    </row>
    <row r="7321" spans="1:4" ht="28.8">
      <c r="A7321" s="81">
        <v>95411</v>
      </c>
      <c r="B7321" s="1" t="s">
        <v>62417</v>
      </c>
      <c r="C7321" s="4" t="s">
        <v>47</v>
      </c>
      <c r="D7321" s="3">
        <v>18.25</v>
      </c>
    </row>
    <row r="7322" spans="1:4" ht="28.8">
      <c r="A7322" s="81">
        <v>95412</v>
      </c>
      <c r="B7322" s="1" t="s">
        <v>62418</v>
      </c>
      <c r="C7322" s="4" t="s">
        <v>47</v>
      </c>
      <c r="D7322" s="3">
        <v>17.420000000000002</v>
      </c>
    </row>
    <row r="7323" spans="1:4">
      <c r="A7323" s="81">
        <v>95413</v>
      </c>
      <c r="B7323" s="1" t="s">
        <v>62419</v>
      </c>
      <c r="C7323" s="4" t="s">
        <v>47</v>
      </c>
      <c r="D7323" s="3">
        <v>19.420000000000002</v>
      </c>
    </row>
    <row r="7324" spans="1:4" ht="28.8">
      <c r="A7324" s="81">
        <v>95414</v>
      </c>
      <c r="B7324" s="1" t="s">
        <v>62420</v>
      </c>
      <c r="C7324" s="4" t="s">
        <v>47</v>
      </c>
      <c r="D7324" s="3">
        <v>84.37</v>
      </c>
    </row>
    <row r="7325" spans="1:4" ht="28.8">
      <c r="A7325" s="81">
        <v>95415</v>
      </c>
      <c r="B7325" s="1" t="s">
        <v>62421</v>
      </c>
      <c r="C7325" s="4" t="s">
        <v>47</v>
      </c>
      <c r="D7325" s="3">
        <v>223.99</v>
      </c>
    </row>
    <row r="7326" spans="1:4" ht="28.8">
      <c r="A7326" s="81">
        <v>95416</v>
      </c>
      <c r="B7326" s="1" t="s">
        <v>62422</v>
      </c>
      <c r="C7326" s="4" t="s">
        <v>47</v>
      </c>
      <c r="D7326" s="3">
        <v>13.53</v>
      </c>
    </row>
    <row r="7327" spans="1:4" ht="28.8">
      <c r="A7327" s="81">
        <v>95417</v>
      </c>
      <c r="B7327" s="1" t="s">
        <v>62423</v>
      </c>
      <c r="C7327" s="4" t="s">
        <v>47</v>
      </c>
      <c r="D7327" s="3">
        <v>254.95</v>
      </c>
    </row>
    <row r="7328" spans="1:4" ht="28.8">
      <c r="A7328" s="81">
        <v>95418</v>
      </c>
      <c r="B7328" s="1" t="s">
        <v>62424</v>
      </c>
      <c r="C7328" s="4" t="s">
        <v>47</v>
      </c>
      <c r="D7328" s="3">
        <v>348.51</v>
      </c>
    </row>
    <row r="7329" spans="1:4" ht="28.8">
      <c r="A7329" s="81">
        <v>95419</v>
      </c>
      <c r="B7329" s="1" t="s">
        <v>63219</v>
      </c>
      <c r="C7329" s="4" t="s">
        <v>47</v>
      </c>
      <c r="D7329" s="3">
        <v>93.03</v>
      </c>
    </row>
    <row r="7330" spans="1:4" ht="28.8">
      <c r="A7330" s="81">
        <v>95420</v>
      </c>
      <c r="B7330" s="1" t="s">
        <v>63220</v>
      </c>
      <c r="C7330" s="4" t="s">
        <v>47</v>
      </c>
      <c r="D7330" s="3">
        <v>132.13999999999999</v>
      </c>
    </row>
    <row r="7331" spans="1:4" ht="28.8">
      <c r="A7331" s="81">
        <v>95421</v>
      </c>
      <c r="B7331" s="1" t="s">
        <v>63221</v>
      </c>
      <c r="C7331" s="4" t="s">
        <v>47</v>
      </c>
      <c r="D7331" s="3">
        <v>174.7</v>
      </c>
    </row>
    <row r="7332" spans="1:4" ht="28.8">
      <c r="A7332" s="81">
        <v>95422</v>
      </c>
      <c r="B7332" s="1" t="s">
        <v>62425</v>
      </c>
      <c r="C7332" s="4" t="s">
        <v>47</v>
      </c>
      <c r="D7332" s="3">
        <v>98.42</v>
      </c>
    </row>
    <row r="7333" spans="1:4" ht="28.8">
      <c r="A7333" s="81">
        <v>95423</v>
      </c>
      <c r="B7333" s="1" t="s">
        <v>63222</v>
      </c>
      <c r="C7333" s="4" t="s">
        <v>47</v>
      </c>
      <c r="D7333" s="3">
        <v>137.05000000000001</v>
      </c>
    </row>
    <row r="7334" spans="1:4">
      <c r="A7334" s="81">
        <v>95424</v>
      </c>
      <c r="B7334" s="1" t="s">
        <v>62466</v>
      </c>
      <c r="C7334" s="4" t="s">
        <v>47</v>
      </c>
      <c r="D7334" s="3">
        <v>39.32</v>
      </c>
    </row>
    <row r="7335" spans="1:4">
      <c r="A7335" s="81">
        <v>100288</v>
      </c>
      <c r="B7335" s="1" t="s">
        <v>84621</v>
      </c>
      <c r="C7335" s="4" t="s">
        <v>11</v>
      </c>
      <c r="D7335" s="3">
        <v>0.06</v>
      </c>
    </row>
    <row r="7336" spans="1:4">
      <c r="A7336" s="81">
        <v>100289</v>
      </c>
      <c r="B7336" s="1" t="s">
        <v>84622</v>
      </c>
      <c r="C7336" s="4" t="s">
        <v>11</v>
      </c>
      <c r="D7336" s="3">
        <v>21.25</v>
      </c>
    </row>
    <row r="7337" spans="1:4" ht="28.8">
      <c r="A7337" s="81">
        <v>100290</v>
      </c>
      <c r="B7337" s="1" t="s">
        <v>84623</v>
      </c>
      <c r="C7337" s="4" t="s">
        <v>11</v>
      </c>
      <c r="D7337" s="3">
        <v>0.09</v>
      </c>
    </row>
    <row r="7338" spans="1:4" ht="28.8">
      <c r="A7338" s="81">
        <v>100291</v>
      </c>
      <c r="B7338" s="1" t="s">
        <v>84624</v>
      </c>
      <c r="C7338" s="4" t="s">
        <v>11</v>
      </c>
      <c r="D7338" s="3">
        <v>0.2</v>
      </c>
    </row>
    <row r="7339" spans="1:4" ht="28.8">
      <c r="A7339" s="81">
        <v>100292</v>
      </c>
      <c r="B7339" s="1" t="s">
        <v>84625</v>
      </c>
      <c r="C7339" s="4" t="s">
        <v>11</v>
      </c>
      <c r="D7339" s="3">
        <v>0.85</v>
      </c>
    </row>
    <row r="7340" spans="1:4" ht="28.8">
      <c r="A7340" s="81">
        <v>100293</v>
      </c>
      <c r="B7340" s="1" t="s">
        <v>84626</v>
      </c>
      <c r="C7340" s="4" t="s">
        <v>11</v>
      </c>
      <c r="D7340" s="3">
        <v>0.2</v>
      </c>
    </row>
    <row r="7341" spans="1:4" ht="28.8">
      <c r="A7341" s="81">
        <v>100294</v>
      </c>
      <c r="B7341" s="1" t="s">
        <v>84627</v>
      </c>
      <c r="C7341" s="4" t="s">
        <v>11</v>
      </c>
      <c r="D7341" s="3">
        <v>0.43</v>
      </c>
    </row>
    <row r="7342" spans="1:4" ht="28.8">
      <c r="A7342" s="81">
        <v>100295</v>
      </c>
      <c r="B7342" s="1" t="s">
        <v>84628</v>
      </c>
      <c r="C7342" s="4" t="s">
        <v>11</v>
      </c>
      <c r="D7342" s="3">
        <v>0.59</v>
      </c>
    </row>
    <row r="7343" spans="1:4" ht="28.8">
      <c r="A7343" s="81">
        <v>100296</v>
      </c>
      <c r="B7343" s="1" t="s">
        <v>84629</v>
      </c>
      <c r="C7343" s="4" t="s">
        <v>11</v>
      </c>
      <c r="D7343" s="3">
        <v>1.34</v>
      </c>
    </row>
    <row r="7344" spans="1:4" ht="28.8">
      <c r="A7344" s="81">
        <v>100297</v>
      </c>
      <c r="B7344" s="1" t="s">
        <v>84630</v>
      </c>
      <c r="C7344" s="4" t="s">
        <v>11</v>
      </c>
      <c r="D7344" s="3">
        <v>1.52</v>
      </c>
    </row>
    <row r="7345" spans="1:4" ht="28.8">
      <c r="A7345" s="81">
        <v>100298</v>
      </c>
      <c r="B7345" s="1" t="s">
        <v>84631</v>
      </c>
      <c r="C7345" s="4" t="s">
        <v>11</v>
      </c>
      <c r="D7345" s="3">
        <v>0.56999999999999995</v>
      </c>
    </row>
    <row r="7346" spans="1:4" ht="28.8">
      <c r="A7346" s="81">
        <v>100299</v>
      </c>
      <c r="B7346" s="1" t="s">
        <v>84632</v>
      </c>
      <c r="C7346" s="4" t="s">
        <v>11</v>
      </c>
      <c r="D7346" s="3">
        <v>0.76</v>
      </c>
    </row>
    <row r="7347" spans="1:4">
      <c r="A7347" s="81">
        <v>100300</v>
      </c>
      <c r="B7347" s="1" t="s">
        <v>84633</v>
      </c>
      <c r="C7347" s="4" t="s">
        <v>11</v>
      </c>
      <c r="D7347" s="3">
        <v>19.27</v>
      </c>
    </row>
    <row r="7348" spans="1:4">
      <c r="A7348" s="81">
        <v>100301</v>
      </c>
      <c r="B7348" s="1" t="s">
        <v>84634</v>
      </c>
      <c r="C7348" s="4" t="s">
        <v>11</v>
      </c>
      <c r="D7348" s="3">
        <v>23.43</v>
      </c>
    </row>
    <row r="7349" spans="1:4">
      <c r="A7349" s="81">
        <v>100302</v>
      </c>
      <c r="B7349" s="1" t="s">
        <v>84635</v>
      </c>
      <c r="C7349" s="4" t="s">
        <v>11</v>
      </c>
      <c r="D7349" s="3">
        <v>163.62</v>
      </c>
    </row>
    <row r="7350" spans="1:4">
      <c r="A7350" s="81">
        <v>100303</v>
      </c>
      <c r="B7350" s="1" t="s">
        <v>84636</v>
      </c>
      <c r="C7350" s="4" t="s">
        <v>11</v>
      </c>
      <c r="D7350" s="3">
        <v>22.08</v>
      </c>
    </row>
    <row r="7351" spans="1:4">
      <c r="A7351" s="81">
        <v>100304</v>
      </c>
      <c r="B7351" s="1" t="s">
        <v>84637</v>
      </c>
      <c r="C7351" s="4" t="s">
        <v>11</v>
      </c>
      <c r="D7351" s="3">
        <v>82.99</v>
      </c>
    </row>
    <row r="7352" spans="1:4">
      <c r="A7352" s="81">
        <v>100305</v>
      </c>
      <c r="B7352" s="1" t="s">
        <v>84638</v>
      </c>
      <c r="C7352" s="4" t="s">
        <v>11</v>
      </c>
      <c r="D7352" s="3">
        <v>114.58</v>
      </c>
    </row>
    <row r="7353" spans="1:4">
      <c r="A7353" s="81">
        <v>100306</v>
      </c>
      <c r="B7353" s="1" t="s">
        <v>84639</v>
      </c>
      <c r="C7353" s="4" t="s">
        <v>11</v>
      </c>
      <c r="D7353" s="3">
        <v>129.03</v>
      </c>
    </row>
    <row r="7354" spans="1:4">
      <c r="A7354" s="81">
        <v>100307</v>
      </c>
      <c r="B7354" s="1" t="s">
        <v>84640</v>
      </c>
      <c r="C7354" s="4" t="s">
        <v>11</v>
      </c>
      <c r="D7354" s="3">
        <v>27.34</v>
      </c>
    </row>
    <row r="7355" spans="1:4">
      <c r="A7355" s="81">
        <v>100308</v>
      </c>
      <c r="B7355" s="1" t="s">
        <v>84641</v>
      </c>
      <c r="C7355" s="4" t="s">
        <v>11</v>
      </c>
      <c r="D7355" s="3">
        <v>28.83</v>
      </c>
    </row>
    <row r="7356" spans="1:4">
      <c r="A7356" s="81">
        <v>100309</v>
      </c>
      <c r="B7356" s="1" t="s">
        <v>84649</v>
      </c>
      <c r="C7356" s="4" t="s">
        <v>11</v>
      </c>
      <c r="D7356" s="3">
        <v>43.09</v>
      </c>
    </row>
    <row r="7357" spans="1:4" ht="28.8">
      <c r="A7357" s="81">
        <v>100310</v>
      </c>
      <c r="B7357" s="1" t="s">
        <v>84642</v>
      </c>
      <c r="C7357" s="4" t="s">
        <v>47</v>
      </c>
      <c r="D7357" s="3">
        <v>12.09</v>
      </c>
    </row>
    <row r="7358" spans="1:4" ht="28.8">
      <c r="A7358" s="81">
        <v>100311</v>
      </c>
      <c r="B7358" s="1" t="s">
        <v>84643</v>
      </c>
      <c r="C7358" s="4" t="s">
        <v>47</v>
      </c>
      <c r="D7358" s="3">
        <v>113.2</v>
      </c>
    </row>
    <row r="7359" spans="1:4" ht="28.8">
      <c r="A7359" s="81">
        <v>100312</v>
      </c>
      <c r="B7359" s="1" t="s">
        <v>84644</v>
      </c>
      <c r="C7359" s="4" t="s">
        <v>47</v>
      </c>
      <c r="D7359" s="3">
        <v>146.56</v>
      </c>
    </row>
    <row r="7360" spans="1:4" ht="28.8">
      <c r="A7360" s="81">
        <v>100313</v>
      </c>
      <c r="B7360" s="1" t="s">
        <v>84645</v>
      </c>
      <c r="C7360" s="4" t="s">
        <v>47</v>
      </c>
      <c r="D7360" s="3">
        <v>177.56</v>
      </c>
    </row>
    <row r="7361" spans="1:4" ht="28.8">
      <c r="A7361" s="81">
        <v>100314</v>
      </c>
      <c r="B7361" s="1" t="s">
        <v>84646</v>
      </c>
      <c r="C7361" s="4" t="s">
        <v>47</v>
      </c>
      <c r="D7361" s="3">
        <v>200.32</v>
      </c>
    </row>
    <row r="7362" spans="1:4" ht="28.8">
      <c r="A7362" s="81">
        <v>100315</v>
      </c>
      <c r="B7362" s="1" t="s">
        <v>84647</v>
      </c>
      <c r="C7362" s="4" t="s">
        <v>47</v>
      </c>
      <c r="D7362" s="3">
        <v>100.25</v>
      </c>
    </row>
    <row r="7363" spans="1:4">
      <c r="A7363" s="81">
        <v>100316</v>
      </c>
      <c r="B7363" s="1" t="s">
        <v>84633</v>
      </c>
      <c r="C7363" s="4" t="s">
        <v>47</v>
      </c>
      <c r="D7363" s="143">
        <v>3400.26</v>
      </c>
    </row>
    <row r="7364" spans="1:4">
      <c r="A7364" s="81">
        <v>100317</v>
      </c>
      <c r="B7364" s="1" t="s">
        <v>84648</v>
      </c>
      <c r="C7364" s="4" t="s">
        <v>47</v>
      </c>
      <c r="D7364" s="143">
        <v>28639.040000000001</v>
      </c>
    </row>
    <row r="7365" spans="1:4">
      <c r="A7365" s="81">
        <v>100318</v>
      </c>
      <c r="B7365" s="1" t="s">
        <v>84637</v>
      </c>
      <c r="C7365" s="4" t="s">
        <v>47</v>
      </c>
      <c r="D7365" s="143">
        <v>14630.58</v>
      </c>
    </row>
    <row r="7366" spans="1:4">
      <c r="A7366" s="81">
        <v>100319</v>
      </c>
      <c r="B7366" s="1" t="s">
        <v>84638</v>
      </c>
      <c r="C7366" s="4" t="s">
        <v>47</v>
      </c>
      <c r="D7366" s="143">
        <v>20033.13</v>
      </c>
    </row>
    <row r="7367" spans="1:4">
      <c r="A7367" s="81">
        <v>100320</v>
      </c>
      <c r="B7367" s="1" t="s">
        <v>84639</v>
      </c>
      <c r="C7367" s="4" t="s">
        <v>47</v>
      </c>
      <c r="D7367" s="143">
        <v>22554.61</v>
      </c>
    </row>
    <row r="7368" spans="1:4">
      <c r="A7368" s="81">
        <v>100321</v>
      </c>
      <c r="B7368" s="1" t="s">
        <v>84649</v>
      </c>
      <c r="C7368" s="4" t="s">
        <v>47</v>
      </c>
      <c r="D7368" s="143">
        <v>7540.19</v>
      </c>
    </row>
    <row r="7369" spans="1:4">
      <c r="A7369" s="81">
        <v>100533</v>
      </c>
      <c r="B7369" s="1" t="s">
        <v>84650</v>
      </c>
      <c r="C7369" s="4" t="s">
        <v>11</v>
      </c>
      <c r="D7369" s="3">
        <v>29.46</v>
      </c>
    </row>
    <row r="7370" spans="1:4">
      <c r="A7370" s="81">
        <v>100534</v>
      </c>
      <c r="B7370" s="1" t="s">
        <v>84650</v>
      </c>
      <c r="C7370" s="4" t="s">
        <v>47</v>
      </c>
      <c r="D7370" s="143">
        <v>5176.1899999999996</v>
      </c>
    </row>
    <row r="7371" spans="1:4" ht="28.8">
      <c r="A7371" s="81">
        <v>100535</v>
      </c>
      <c r="B7371" s="1" t="s">
        <v>84651</v>
      </c>
      <c r="C7371" s="4" t="s">
        <v>11</v>
      </c>
      <c r="D7371" s="3">
        <v>0.5</v>
      </c>
    </row>
    <row r="7372" spans="1:4" ht="28.8">
      <c r="A7372" s="81">
        <v>100536</v>
      </c>
      <c r="B7372" s="1" t="s">
        <v>84652</v>
      </c>
      <c r="C7372" s="4" t="s">
        <v>47</v>
      </c>
      <c r="D7372" s="3">
        <v>67.150000000000006</v>
      </c>
    </row>
    <row r="7373" spans="1:4" ht="28.8">
      <c r="A7373" s="81">
        <v>101284</v>
      </c>
      <c r="B7373" s="1" t="s">
        <v>85178</v>
      </c>
      <c r="C7373" s="4" t="s">
        <v>11</v>
      </c>
      <c r="D7373" s="3">
        <v>2.08</v>
      </c>
    </row>
    <row r="7374" spans="1:4" ht="28.8">
      <c r="A7374" s="81">
        <v>101285</v>
      </c>
      <c r="B7374" s="1" t="s">
        <v>85179</v>
      </c>
      <c r="C7374" s="4" t="s">
        <v>11</v>
      </c>
      <c r="D7374" s="3">
        <v>0.48</v>
      </c>
    </row>
    <row r="7375" spans="1:4" ht="28.8">
      <c r="A7375" s="81">
        <v>101286</v>
      </c>
      <c r="B7375" s="1" t="s">
        <v>85180</v>
      </c>
      <c r="C7375" s="4" t="s">
        <v>47</v>
      </c>
      <c r="D7375" s="3">
        <v>21.63</v>
      </c>
    </row>
    <row r="7376" spans="1:4" ht="28.8">
      <c r="A7376" s="81">
        <v>101287</v>
      </c>
      <c r="B7376" s="1" t="s">
        <v>85181</v>
      </c>
      <c r="C7376" s="4" t="s">
        <v>47</v>
      </c>
      <c r="D7376" s="3">
        <v>70</v>
      </c>
    </row>
    <row r="7377" spans="1:4" ht="28.8">
      <c r="A7377" s="81">
        <v>101288</v>
      </c>
      <c r="B7377" s="1" t="s">
        <v>85182</v>
      </c>
      <c r="C7377" s="4" t="s">
        <v>47</v>
      </c>
      <c r="D7377" s="3">
        <v>30.11</v>
      </c>
    </row>
    <row r="7378" spans="1:4" ht="28.8">
      <c r="A7378" s="81">
        <v>101289</v>
      </c>
      <c r="B7378" s="1" t="s">
        <v>85183</v>
      </c>
      <c r="C7378" s="4" t="s">
        <v>47</v>
      </c>
      <c r="D7378" s="3">
        <v>31.44</v>
      </c>
    </row>
    <row r="7379" spans="1:4" ht="28.8">
      <c r="A7379" s="81">
        <v>101290</v>
      </c>
      <c r="B7379" s="1" t="s">
        <v>85184</v>
      </c>
      <c r="C7379" s="4" t="s">
        <v>47</v>
      </c>
      <c r="D7379" s="3">
        <v>27.69</v>
      </c>
    </row>
    <row r="7380" spans="1:4" ht="28.8">
      <c r="A7380" s="81">
        <v>101291</v>
      </c>
      <c r="B7380" s="1" t="s">
        <v>85185</v>
      </c>
      <c r="C7380" s="4" t="s">
        <v>47</v>
      </c>
      <c r="D7380" s="3">
        <v>21.63</v>
      </c>
    </row>
    <row r="7381" spans="1:4" ht="28.8">
      <c r="A7381" s="81">
        <v>101292</v>
      </c>
      <c r="B7381" s="1" t="s">
        <v>85186</v>
      </c>
      <c r="C7381" s="4" t="s">
        <v>47</v>
      </c>
      <c r="D7381" s="3">
        <v>21.92</v>
      </c>
    </row>
    <row r="7382" spans="1:4">
      <c r="A7382" s="81">
        <v>101293</v>
      </c>
      <c r="B7382" s="1" t="s">
        <v>85187</v>
      </c>
      <c r="C7382" s="4" t="s">
        <v>47</v>
      </c>
      <c r="D7382" s="3">
        <v>34.76</v>
      </c>
    </row>
    <row r="7383" spans="1:4" ht="28.8">
      <c r="A7383" s="81">
        <v>101294</v>
      </c>
      <c r="B7383" s="1" t="s">
        <v>85188</v>
      </c>
      <c r="C7383" s="4" t="s">
        <v>47</v>
      </c>
      <c r="D7383" s="3">
        <v>90.9</v>
      </c>
    </row>
    <row r="7384" spans="1:4" ht="28.8">
      <c r="A7384" s="81">
        <v>101295</v>
      </c>
      <c r="B7384" s="1" t="s">
        <v>85189</v>
      </c>
      <c r="C7384" s="4" t="s">
        <v>47</v>
      </c>
      <c r="D7384" s="3">
        <v>27.69</v>
      </c>
    </row>
    <row r="7385" spans="1:4" ht="28.8">
      <c r="A7385" s="81">
        <v>101296</v>
      </c>
      <c r="B7385" s="1" t="s">
        <v>85190</v>
      </c>
      <c r="C7385" s="4" t="s">
        <v>47</v>
      </c>
      <c r="D7385" s="3">
        <v>33.72</v>
      </c>
    </row>
    <row r="7386" spans="1:4" ht="28.8">
      <c r="A7386" s="81">
        <v>101297</v>
      </c>
      <c r="B7386" s="1" t="s">
        <v>85191</v>
      </c>
      <c r="C7386" s="4" t="s">
        <v>47</v>
      </c>
      <c r="D7386" s="3">
        <v>32.17</v>
      </c>
    </row>
    <row r="7387" spans="1:4" ht="28.8">
      <c r="A7387" s="81">
        <v>101298</v>
      </c>
      <c r="B7387" s="1" t="s">
        <v>85192</v>
      </c>
      <c r="C7387" s="4" t="s">
        <v>47</v>
      </c>
      <c r="D7387" s="3">
        <v>34.700000000000003</v>
      </c>
    </row>
    <row r="7388" spans="1:4" ht="28.8">
      <c r="A7388" s="81">
        <v>101299</v>
      </c>
      <c r="B7388" s="1" t="s">
        <v>85193</v>
      </c>
      <c r="C7388" s="4" t="s">
        <v>47</v>
      </c>
      <c r="D7388" s="3">
        <v>27.69</v>
      </c>
    </row>
    <row r="7389" spans="1:4" ht="28.8">
      <c r="A7389" s="81">
        <v>101300</v>
      </c>
      <c r="B7389" s="1" t="s">
        <v>85194</v>
      </c>
      <c r="C7389" s="4" t="s">
        <v>47</v>
      </c>
      <c r="D7389" s="3">
        <v>20.79</v>
      </c>
    </row>
    <row r="7390" spans="1:4" ht="28.8">
      <c r="A7390" s="81">
        <v>101301</v>
      </c>
      <c r="B7390" s="1" t="s">
        <v>85195</v>
      </c>
      <c r="C7390" s="4" t="s">
        <v>47</v>
      </c>
      <c r="D7390" s="3">
        <v>17.690000000000001</v>
      </c>
    </row>
    <row r="7391" spans="1:4" ht="28.8">
      <c r="A7391" s="81">
        <v>101302</v>
      </c>
      <c r="B7391" s="1" t="s">
        <v>85196</v>
      </c>
      <c r="C7391" s="4" t="s">
        <v>47</v>
      </c>
      <c r="D7391" s="3">
        <v>41.18</v>
      </c>
    </row>
    <row r="7392" spans="1:4" ht="28.8">
      <c r="A7392" s="81">
        <v>101303</v>
      </c>
      <c r="B7392" s="1" t="s">
        <v>85197</v>
      </c>
      <c r="C7392" s="4" t="s">
        <v>47</v>
      </c>
      <c r="D7392" s="3">
        <v>78.78</v>
      </c>
    </row>
    <row r="7393" spans="1:4" ht="28.8">
      <c r="A7393" s="81">
        <v>101304</v>
      </c>
      <c r="B7393" s="1" t="s">
        <v>85198</v>
      </c>
      <c r="C7393" s="4" t="s">
        <v>47</v>
      </c>
      <c r="D7393" s="3">
        <v>44.49</v>
      </c>
    </row>
    <row r="7394" spans="1:4" ht="28.8">
      <c r="A7394" s="81">
        <v>101305</v>
      </c>
      <c r="B7394" s="1" t="s">
        <v>85199</v>
      </c>
      <c r="C7394" s="4" t="s">
        <v>47</v>
      </c>
      <c r="D7394" s="3">
        <v>70.87</v>
      </c>
    </row>
    <row r="7395" spans="1:4">
      <c r="A7395" s="81">
        <v>101307</v>
      </c>
      <c r="B7395" s="1" t="s">
        <v>85200</v>
      </c>
      <c r="C7395" s="4" t="s">
        <v>47</v>
      </c>
      <c r="D7395" s="3">
        <v>34.83</v>
      </c>
    </row>
    <row r="7396" spans="1:4" ht="28.8">
      <c r="A7396" s="81">
        <v>101308</v>
      </c>
      <c r="B7396" s="1" t="s">
        <v>85201</v>
      </c>
      <c r="C7396" s="4" t="s">
        <v>47</v>
      </c>
      <c r="D7396" s="3">
        <v>57.42</v>
      </c>
    </row>
    <row r="7397" spans="1:4" ht="28.8">
      <c r="A7397" s="81">
        <v>101309</v>
      </c>
      <c r="B7397" s="1" t="s">
        <v>85202</v>
      </c>
      <c r="C7397" s="4" t="s">
        <v>47</v>
      </c>
      <c r="D7397" s="3">
        <v>27.69</v>
      </c>
    </row>
    <row r="7398" spans="1:4" ht="28.8">
      <c r="A7398" s="81">
        <v>101310</v>
      </c>
      <c r="B7398" s="1" t="s">
        <v>85203</v>
      </c>
      <c r="C7398" s="4" t="s">
        <v>47</v>
      </c>
      <c r="D7398" s="3">
        <v>42.38</v>
      </c>
    </row>
    <row r="7399" spans="1:4" ht="28.8">
      <c r="A7399" s="81">
        <v>101311</v>
      </c>
      <c r="B7399" s="1" t="s">
        <v>85204</v>
      </c>
      <c r="C7399" s="4" t="s">
        <v>47</v>
      </c>
      <c r="D7399" s="3">
        <v>34.76</v>
      </c>
    </row>
    <row r="7400" spans="1:4" ht="28.8">
      <c r="A7400" s="81">
        <v>101312</v>
      </c>
      <c r="B7400" s="1" t="s">
        <v>85205</v>
      </c>
      <c r="C7400" s="4" t="s">
        <v>47</v>
      </c>
      <c r="D7400" s="3">
        <v>34.36</v>
      </c>
    </row>
    <row r="7401" spans="1:4">
      <c r="A7401" s="81">
        <v>101313</v>
      </c>
      <c r="B7401" s="1" t="s">
        <v>85206</v>
      </c>
      <c r="C7401" s="4" t="s">
        <v>47</v>
      </c>
      <c r="D7401" s="3">
        <v>112.45</v>
      </c>
    </row>
    <row r="7402" spans="1:4" ht="28.8">
      <c r="A7402" s="81">
        <v>101314</v>
      </c>
      <c r="B7402" s="1" t="s">
        <v>85207</v>
      </c>
      <c r="C7402" s="4" t="s">
        <v>47</v>
      </c>
      <c r="D7402" s="3">
        <v>119.14</v>
      </c>
    </row>
    <row r="7403" spans="1:4" ht="28.8">
      <c r="A7403" s="81">
        <v>101315</v>
      </c>
      <c r="B7403" s="1" t="s">
        <v>85208</v>
      </c>
      <c r="C7403" s="4" t="s">
        <v>47</v>
      </c>
      <c r="D7403" s="3">
        <v>120.69</v>
      </c>
    </row>
    <row r="7404" spans="1:4" ht="28.8">
      <c r="A7404" s="81">
        <v>101316</v>
      </c>
      <c r="B7404" s="1" t="s">
        <v>85209</v>
      </c>
      <c r="C7404" s="4" t="s">
        <v>47</v>
      </c>
      <c r="D7404" s="3">
        <v>54.18</v>
      </c>
    </row>
    <row r="7405" spans="1:4" ht="28.8">
      <c r="A7405" s="81">
        <v>101317</v>
      </c>
      <c r="B7405" s="1" t="s">
        <v>85210</v>
      </c>
      <c r="C7405" s="4" t="s">
        <v>47</v>
      </c>
      <c r="D7405" s="3">
        <v>274.52</v>
      </c>
    </row>
    <row r="7406" spans="1:4" ht="28.8">
      <c r="A7406" s="81">
        <v>101318</v>
      </c>
      <c r="B7406" s="1" t="s">
        <v>85211</v>
      </c>
      <c r="C7406" s="4" t="s">
        <v>47</v>
      </c>
      <c r="D7406" s="3">
        <v>515.96</v>
      </c>
    </row>
    <row r="7407" spans="1:4" ht="28.8">
      <c r="A7407" s="81">
        <v>101319</v>
      </c>
      <c r="B7407" s="1" t="s">
        <v>85212</v>
      </c>
      <c r="C7407" s="4" t="s">
        <v>47</v>
      </c>
      <c r="D7407" s="3">
        <v>63.94</v>
      </c>
    </row>
    <row r="7408" spans="1:4" ht="28.8">
      <c r="A7408" s="81">
        <v>101320</v>
      </c>
      <c r="B7408" s="1" t="s">
        <v>85213</v>
      </c>
      <c r="C7408" s="4" t="s">
        <v>47</v>
      </c>
      <c r="D7408" s="3">
        <v>30.94</v>
      </c>
    </row>
    <row r="7409" spans="1:4">
      <c r="A7409" s="81">
        <v>101322</v>
      </c>
      <c r="B7409" s="1" t="s">
        <v>85214</v>
      </c>
      <c r="C7409" s="4" t="s">
        <v>47</v>
      </c>
      <c r="D7409" s="3">
        <v>34.76</v>
      </c>
    </row>
    <row r="7410" spans="1:4" ht="28.8">
      <c r="A7410" s="81">
        <v>101323</v>
      </c>
      <c r="B7410" s="1" t="s">
        <v>85215</v>
      </c>
      <c r="C7410" s="4" t="s">
        <v>47</v>
      </c>
      <c r="D7410" s="3">
        <v>67.86</v>
      </c>
    </row>
    <row r="7411" spans="1:4" ht="28.8">
      <c r="A7411" s="81">
        <v>101324</v>
      </c>
      <c r="B7411" s="1" t="s">
        <v>85216</v>
      </c>
      <c r="C7411" s="4" t="s">
        <v>47</v>
      </c>
      <c r="D7411" s="3">
        <v>17.57</v>
      </c>
    </row>
    <row r="7412" spans="1:4" ht="28.8">
      <c r="A7412" s="81">
        <v>101325</v>
      </c>
      <c r="B7412" s="1" t="s">
        <v>85217</v>
      </c>
      <c r="C7412" s="4" t="s">
        <v>47</v>
      </c>
      <c r="D7412" s="3">
        <v>80.599999999999994</v>
      </c>
    </row>
    <row r="7413" spans="1:4">
      <c r="A7413" s="81">
        <v>101326</v>
      </c>
      <c r="B7413" s="1" t="s">
        <v>85218</v>
      </c>
      <c r="C7413" s="4" t="s">
        <v>47</v>
      </c>
      <c r="D7413" s="3">
        <v>10.11</v>
      </c>
    </row>
    <row r="7414" spans="1:4" ht="28.8">
      <c r="A7414" s="81">
        <v>101327</v>
      </c>
      <c r="B7414" s="1" t="s">
        <v>85219</v>
      </c>
      <c r="C7414" s="4" t="s">
        <v>47</v>
      </c>
      <c r="D7414" s="3">
        <v>16.36</v>
      </c>
    </row>
    <row r="7415" spans="1:4" ht="28.8">
      <c r="A7415" s="81">
        <v>101328</v>
      </c>
      <c r="B7415" s="1" t="s">
        <v>85220</v>
      </c>
      <c r="C7415" s="4" t="s">
        <v>47</v>
      </c>
      <c r="D7415" s="3">
        <v>21.03</v>
      </c>
    </row>
    <row r="7416" spans="1:4">
      <c r="A7416" s="81">
        <v>101329</v>
      </c>
      <c r="B7416" s="1" t="s">
        <v>85221</v>
      </c>
      <c r="C7416" s="4" t="s">
        <v>47</v>
      </c>
      <c r="D7416" s="3">
        <v>69.650000000000006</v>
      </c>
    </row>
    <row r="7417" spans="1:4">
      <c r="A7417" s="81">
        <v>101330</v>
      </c>
      <c r="B7417" s="1" t="s">
        <v>85222</v>
      </c>
      <c r="C7417" s="4" t="s">
        <v>47</v>
      </c>
      <c r="D7417" s="3">
        <v>43.2</v>
      </c>
    </row>
    <row r="7418" spans="1:4" ht="28.8">
      <c r="A7418" s="81">
        <v>101331</v>
      </c>
      <c r="B7418" s="1" t="s">
        <v>85223</v>
      </c>
      <c r="C7418" s="4" t="s">
        <v>47</v>
      </c>
      <c r="D7418" s="3">
        <v>44.49</v>
      </c>
    </row>
    <row r="7419" spans="1:4" ht="28.8">
      <c r="A7419" s="81">
        <v>101332</v>
      </c>
      <c r="B7419" s="1" t="s">
        <v>85224</v>
      </c>
      <c r="C7419" s="4" t="s">
        <v>47</v>
      </c>
      <c r="D7419" s="3">
        <v>14.98</v>
      </c>
    </row>
    <row r="7420" spans="1:4" ht="28.8">
      <c r="A7420" s="81">
        <v>101333</v>
      </c>
      <c r="B7420" s="1" t="s">
        <v>85225</v>
      </c>
      <c r="C7420" s="4" t="s">
        <v>47</v>
      </c>
      <c r="D7420" s="3">
        <v>43.75</v>
      </c>
    </row>
    <row r="7421" spans="1:4" ht="28.8">
      <c r="A7421" s="81">
        <v>101334</v>
      </c>
      <c r="B7421" s="1" t="s">
        <v>85226</v>
      </c>
      <c r="C7421" s="4" t="s">
        <v>47</v>
      </c>
      <c r="D7421" s="3">
        <v>76.31</v>
      </c>
    </row>
    <row r="7422" spans="1:4" ht="28.8">
      <c r="A7422" s="81">
        <v>101335</v>
      </c>
      <c r="B7422" s="1" t="s">
        <v>85227</v>
      </c>
      <c r="C7422" s="4" t="s">
        <v>47</v>
      </c>
      <c r="D7422" s="3">
        <v>16.38</v>
      </c>
    </row>
    <row r="7423" spans="1:4" ht="28.8">
      <c r="A7423" s="81">
        <v>101336</v>
      </c>
      <c r="B7423" s="1" t="s">
        <v>85228</v>
      </c>
      <c r="C7423" s="4" t="s">
        <v>47</v>
      </c>
      <c r="D7423" s="3">
        <v>61</v>
      </c>
    </row>
    <row r="7424" spans="1:4">
      <c r="A7424" s="81">
        <v>101337</v>
      </c>
      <c r="B7424" s="1" t="s">
        <v>85229</v>
      </c>
      <c r="C7424" s="4" t="s">
        <v>47</v>
      </c>
      <c r="D7424" s="3">
        <v>22.58</v>
      </c>
    </row>
    <row r="7425" spans="1:4" ht="28.8">
      <c r="A7425" s="81">
        <v>101338</v>
      </c>
      <c r="B7425" s="1" t="s">
        <v>85230</v>
      </c>
      <c r="C7425" s="4" t="s">
        <v>47</v>
      </c>
      <c r="D7425" s="3">
        <v>34.82</v>
      </c>
    </row>
    <row r="7426" spans="1:4" ht="28.8">
      <c r="A7426" s="81">
        <v>101339</v>
      </c>
      <c r="B7426" s="1" t="s">
        <v>85231</v>
      </c>
      <c r="C7426" s="4" t="s">
        <v>47</v>
      </c>
      <c r="D7426" s="3">
        <v>28.63</v>
      </c>
    </row>
    <row r="7427" spans="1:4" ht="28.8">
      <c r="A7427" s="81">
        <v>101340</v>
      </c>
      <c r="B7427" s="1" t="s">
        <v>85232</v>
      </c>
      <c r="C7427" s="4" t="s">
        <v>47</v>
      </c>
      <c r="D7427" s="3">
        <v>27.63</v>
      </c>
    </row>
    <row r="7428" spans="1:4" ht="28.8">
      <c r="A7428" s="81">
        <v>101341</v>
      </c>
      <c r="B7428" s="1" t="s">
        <v>85233</v>
      </c>
      <c r="C7428" s="4" t="s">
        <v>47</v>
      </c>
      <c r="D7428" s="3">
        <v>31.41</v>
      </c>
    </row>
    <row r="7429" spans="1:4" ht="28.8">
      <c r="A7429" s="81">
        <v>101342</v>
      </c>
      <c r="B7429" s="1" t="s">
        <v>85234</v>
      </c>
      <c r="C7429" s="4" t="s">
        <v>47</v>
      </c>
      <c r="D7429" s="3">
        <v>35.24</v>
      </c>
    </row>
    <row r="7430" spans="1:4" ht="28.8">
      <c r="A7430" s="81">
        <v>101343</v>
      </c>
      <c r="B7430" s="1" t="s">
        <v>85235</v>
      </c>
      <c r="C7430" s="4" t="s">
        <v>47</v>
      </c>
      <c r="D7430" s="3">
        <v>53.53</v>
      </c>
    </row>
    <row r="7431" spans="1:4" ht="28.8">
      <c r="A7431" s="81">
        <v>101344</v>
      </c>
      <c r="B7431" s="1" t="s">
        <v>85236</v>
      </c>
      <c r="C7431" s="4" t="s">
        <v>47</v>
      </c>
      <c r="D7431" s="3">
        <v>61.82</v>
      </c>
    </row>
    <row r="7432" spans="1:4" ht="28.8">
      <c r="A7432" s="81">
        <v>101345</v>
      </c>
      <c r="B7432" s="1" t="s">
        <v>85237</v>
      </c>
      <c r="C7432" s="4" t="s">
        <v>47</v>
      </c>
      <c r="D7432" s="3">
        <v>55.68</v>
      </c>
    </row>
    <row r="7433" spans="1:4" ht="28.8">
      <c r="A7433" s="81">
        <v>101346</v>
      </c>
      <c r="B7433" s="1" t="s">
        <v>85238</v>
      </c>
      <c r="C7433" s="4" t="s">
        <v>47</v>
      </c>
      <c r="D7433" s="3">
        <v>47.92</v>
      </c>
    </row>
    <row r="7434" spans="1:4" ht="28.8">
      <c r="A7434" s="81">
        <v>101347</v>
      </c>
      <c r="B7434" s="1" t="s">
        <v>85239</v>
      </c>
      <c r="C7434" s="4" t="s">
        <v>47</v>
      </c>
      <c r="D7434" s="3">
        <v>49.14</v>
      </c>
    </row>
    <row r="7435" spans="1:4" ht="28.8">
      <c r="A7435" s="81">
        <v>101348</v>
      </c>
      <c r="B7435" s="1" t="s">
        <v>85240</v>
      </c>
      <c r="C7435" s="4" t="s">
        <v>47</v>
      </c>
      <c r="D7435" s="3">
        <v>31.43</v>
      </c>
    </row>
    <row r="7436" spans="1:4" ht="28.8">
      <c r="A7436" s="81">
        <v>101349</v>
      </c>
      <c r="B7436" s="1" t="s">
        <v>85241</v>
      </c>
      <c r="C7436" s="4" t="s">
        <v>47</v>
      </c>
      <c r="D7436" s="3">
        <v>35.840000000000003</v>
      </c>
    </row>
    <row r="7437" spans="1:4" ht="28.8">
      <c r="A7437" s="81">
        <v>101350</v>
      </c>
      <c r="B7437" s="1" t="s">
        <v>85242</v>
      </c>
      <c r="C7437" s="4" t="s">
        <v>47</v>
      </c>
      <c r="D7437" s="3">
        <v>43.97</v>
      </c>
    </row>
    <row r="7438" spans="1:4" ht="28.8">
      <c r="A7438" s="81">
        <v>101351</v>
      </c>
      <c r="B7438" s="1" t="s">
        <v>85243</v>
      </c>
      <c r="C7438" s="4" t="s">
        <v>47</v>
      </c>
      <c r="D7438" s="3">
        <v>44.97</v>
      </c>
    </row>
    <row r="7439" spans="1:4" ht="28.8">
      <c r="A7439" s="81">
        <v>101352</v>
      </c>
      <c r="B7439" s="1" t="s">
        <v>85244</v>
      </c>
      <c r="C7439" s="4" t="s">
        <v>47</v>
      </c>
      <c r="D7439" s="3">
        <v>37</v>
      </c>
    </row>
    <row r="7440" spans="1:4" ht="28.8">
      <c r="A7440" s="81">
        <v>101353</v>
      </c>
      <c r="B7440" s="1" t="s">
        <v>85245</v>
      </c>
      <c r="C7440" s="4" t="s">
        <v>47</v>
      </c>
      <c r="D7440" s="3">
        <v>36.4</v>
      </c>
    </row>
    <row r="7441" spans="1:4" ht="28.8">
      <c r="A7441" s="81">
        <v>101354</v>
      </c>
      <c r="B7441" s="1" t="s">
        <v>85246</v>
      </c>
      <c r="C7441" s="4" t="s">
        <v>47</v>
      </c>
      <c r="D7441" s="3">
        <v>56.39</v>
      </c>
    </row>
    <row r="7442" spans="1:4" ht="28.8">
      <c r="A7442" s="81">
        <v>101355</v>
      </c>
      <c r="B7442" s="1" t="s">
        <v>85247</v>
      </c>
      <c r="C7442" s="4" t="s">
        <v>47</v>
      </c>
      <c r="D7442" s="3">
        <v>31.77</v>
      </c>
    </row>
    <row r="7443" spans="1:4">
      <c r="A7443" s="81">
        <v>101356</v>
      </c>
      <c r="B7443" s="1" t="s">
        <v>85248</v>
      </c>
      <c r="C7443" s="4" t="s">
        <v>47</v>
      </c>
      <c r="D7443" s="3">
        <v>48.24</v>
      </c>
    </row>
    <row r="7444" spans="1:4">
      <c r="A7444" s="81">
        <v>101357</v>
      </c>
      <c r="B7444" s="1" t="s">
        <v>85249</v>
      </c>
      <c r="C7444" s="4" t="s">
        <v>47</v>
      </c>
      <c r="D7444" s="3">
        <v>63.91</v>
      </c>
    </row>
    <row r="7445" spans="1:4">
      <c r="A7445" s="81">
        <v>101358</v>
      </c>
      <c r="B7445" s="1" t="s">
        <v>85250</v>
      </c>
      <c r="C7445" s="4" t="s">
        <v>47</v>
      </c>
      <c r="D7445" s="3">
        <v>44.49</v>
      </c>
    </row>
    <row r="7446" spans="1:4" ht="28.8">
      <c r="A7446" s="81">
        <v>101359</v>
      </c>
      <c r="B7446" s="1" t="s">
        <v>85251</v>
      </c>
      <c r="C7446" s="4" t="s">
        <v>47</v>
      </c>
      <c r="D7446" s="3">
        <v>44.49</v>
      </c>
    </row>
    <row r="7447" spans="1:4" ht="28.8">
      <c r="A7447" s="81">
        <v>101360</v>
      </c>
      <c r="B7447" s="1" t="s">
        <v>85252</v>
      </c>
      <c r="C7447" s="4" t="s">
        <v>47</v>
      </c>
      <c r="D7447" s="3">
        <v>51.45</v>
      </c>
    </row>
    <row r="7448" spans="1:4" ht="28.8">
      <c r="A7448" s="81">
        <v>101361</v>
      </c>
      <c r="B7448" s="1" t="s">
        <v>85253</v>
      </c>
      <c r="C7448" s="4" t="s">
        <v>47</v>
      </c>
      <c r="D7448" s="3">
        <v>47.29</v>
      </c>
    </row>
    <row r="7449" spans="1:4">
      <c r="A7449" s="81">
        <v>101362</v>
      </c>
      <c r="B7449" s="1" t="s">
        <v>85254</v>
      </c>
      <c r="C7449" s="4" t="s">
        <v>47</v>
      </c>
      <c r="D7449" s="3">
        <v>15.31</v>
      </c>
    </row>
    <row r="7450" spans="1:4">
      <c r="A7450" s="81">
        <v>101363</v>
      </c>
      <c r="B7450" s="1" t="s">
        <v>85255</v>
      </c>
      <c r="C7450" s="4" t="s">
        <v>47</v>
      </c>
      <c r="D7450" s="3">
        <v>34.76</v>
      </c>
    </row>
    <row r="7451" spans="1:4" ht="28.8">
      <c r="A7451" s="81">
        <v>101364</v>
      </c>
      <c r="B7451" s="1" t="s">
        <v>85256</v>
      </c>
      <c r="C7451" s="4" t="s">
        <v>47</v>
      </c>
      <c r="D7451" s="3">
        <v>38.229999999999997</v>
      </c>
    </row>
    <row r="7452" spans="1:4">
      <c r="A7452" s="81">
        <v>101365</v>
      </c>
      <c r="B7452" s="1" t="s">
        <v>85257</v>
      </c>
      <c r="C7452" s="4" t="s">
        <v>47</v>
      </c>
      <c r="D7452" s="3">
        <v>46.9</v>
      </c>
    </row>
    <row r="7453" spans="1:4" ht="28.8">
      <c r="A7453" s="81">
        <v>101366</v>
      </c>
      <c r="B7453" s="1" t="s">
        <v>85258</v>
      </c>
      <c r="C7453" s="4" t="s">
        <v>47</v>
      </c>
      <c r="D7453" s="3">
        <v>63.25</v>
      </c>
    </row>
    <row r="7454" spans="1:4" ht="28.8">
      <c r="A7454" s="81">
        <v>101367</v>
      </c>
      <c r="B7454" s="1" t="s">
        <v>85259</v>
      </c>
      <c r="C7454" s="4" t="s">
        <v>47</v>
      </c>
      <c r="D7454" s="3">
        <v>34.76</v>
      </c>
    </row>
    <row r="7455" spans="1:4" ht="28.8">
      <c r="A7455" s="81">
        <v>101368</v>
      </c>
      <c r="B7455" s="1" t="s">
        <v>85260</v>
      </c>
      <c r="C7455" s="4" t="s">
        <v>47</v>
      </c>
      <c r="D7455" s="3">
        <v>46.38</v>
      </c>
    </row>
    <row r="7456" spans="1:4" ht="28.8">
      <c r="A7456" s="81">
        <v>101369</v>
      </c>
      <c r="B7456" s="1" t="s">
        <v>85261</v>
      </c>
      <c r="C7456" s="4" t="s">
        <v>47</v>
      </c>
      <c r="D7456" s="3">
        <v>55.5</v>
      </c>
    </row>
    <row r="7457" spans="1:4">
      <c r="A7457" s="81">
        <v>101370</v>
      </c>
      <c r="B7457" s="1" t="s">
        <v>85262</v>
      </c>
      <c r="C7457" s="4" t="s">
        <v>47</v>
      </c>
      <c r="D7457" s="3">
        <v>34.340000000000003</v>
      </c>
    </row>
    <row r="7458" spans="1:4">
      <c r="A7458" s="81">
        <v>101371</v>
      </c>
      <c r="B7458" s="1" t="s">
        <v>85263</v>
      </c>
      <c r="C7458" s="4" t="s">
        <v>47</v>
      </c>
      <c r="D7458" s="3">
        <v>29.58</v>
      </c>
    </row>
    <row r="7459" spans="1:4">
      <c r="A7459" s="81">
        <v>101372</v>
      </c>
      <c r="B7459" s="1" t="s">
        <v>85264</v>
      </c>
      <c r="C7459" s="4" t="s">
        <v>47</v>
      </c>
      <c r="D7459" s="3">
        <v>9.17</v>
      </c>
    </row>
    <row r="7460" spans="1:4">
      <c r="A7460" s="81">
        <v>101373</v>
      </c>
      <c r="B7460" s="1" t="s">
        <v>85265</v>
      </c>
      <c r="C7460" s="4" t="s">
        <v>11</v>
      </c>
      <c r="D7460" s="3">
        <v>176.13</v>
      </c>
    </row>
    <row r="7461" spans="1:4">
      <c r="A7461" s="81">
        <v>101374</v>
      </c>
      <c r="B7461" s="1" t="s">
        <v>72</v>
      </c>
      <c r="C7461" s="4" t="s">
        <v>47</v>
      </c>
      <c r="D7461" s="143">
        <v>3968.81</v>
      </c>
    </row>
    <row r="7462" spans="1:4">
      <c r="A7462" s="81">
        <v>101375</v>
      </c>
      <c r="B7462" s="1" t="s">
        <v>85266</v>
      </c>
      <c r="C7462" s="4" t="s">
        <v>47</v>
      </c>
      <c r="D7462" s="143">
        <v>4013.74</v>
      </c>
    </row>
    <row r="7463" spans="1:4">
      <c r="A7463" s="81">
        <v>101376</v>
      </c>
      <c r="B7463" s="1" t="s">
        <v>85267</v>
      </c>
      <c r="C7463" s="4" t="s">
        <v>47</v>
      </c>
      <c r="D7463" s="143">
        <v>4682.63</v>
      </c>
    </row>
    <row r="7464" spans="1:4">
      <c r="A7464" s="81">
        <v>101377</v>
      </c>
      <c r="B7464" s="1" t="s">
        <v>75</v>
      </c>
      <c r="C7464" s="4" t="s">
        <v>47</v>
      </c>
      <c r="D7464" s="143">
        <v>5054.6899999999996</v>
      </c>
    </row>
    <row r="7465" spans="1:4">
      <c r="A7465" s="81">
        <v>101378</v>
      </c>
      <c r="B7465" s="1" t="s">
        <v>84634</v>
      </c>
      <c r="C7465" s="4" t="s">
        <v>47</v>
      </c>
      <c r="D7465" s="143">
        <v>4227.37</v>
      </c>
    </row>
    <row r="7466" spans="1:4">
      <c r="A7466" s="81">
        <v>101379</v>
      </c>
      <c r="B7466" s="1" t="s">
        <v>85268</v>
      </c>
      <c r="C7466" s="4" t="s">
        <v>47</v>
      </c>
      <c r="D7466" s="143">
        <v>3968.81</v>
      </c>
    </row>
    <row r="7467" spans="1:4">
      <c r="A7467" s="81">
        <v>101380</v>
      </c>
      <c r="B7467" s="1" t="s">
        <v>77</v>
      </c>
      <c r="C7467" s="4" t="s">
        <v>47</v>
      </c>
      <c r="D7467" s="143">
        <v>3966.45</v>
      </c>
    </row>
    <row r="7468" spans="1:4">
      <c r="A7468" s="81">
        <v>101381</v>
      </c>
      <c r="B7468" s="1" t="s">
        <v>78</v>
      </c>
      <c r="C7468" s="4" t="s">
        <v>47</v>
      </c>
      <c r="D7468" s="143">
        <v>5422.41</v>
      </c>
    </row>
    <row r="7469" spans="1:4">
      <c r="A7469" s="81">
        <v>101382</v>
      </c>
      <c r="B7469" s="1" t="s">
        <v>85269</v>
      </c>
      <c r="C7469" s="4" t="s">
        <v>47</v>
      </c>
      <c r="D7469" s="143">
        <v>9234.17</v>
      </c>
    </row>
    <row r="7470" spans="1:4">
      <c r="A7470" s="81">
        <v>101383</v>
      </c>
      <c r="B7470" s="1" t="s">
        <v>84636</v>
      </c>
      <c r="C7470" s="4" t="s">
        <v>47</v>
      </c>
      <c r="D7470" s="143">
        <v>3974.87</v>
      </c>
    </row>
    <row r="7471" spans="1:4">
      <c r="A7471" s="81">
        <v>101384</v>
      </c>
      <c r="B7471" s="1" t="s">
        <v>13764</v>
      </c>
      <c r="C7471" s="4" t="s">
        <v>47</v>
      </c>
      <c r="D7471" s="143">
        <v>3851.55</v>
      </c>
    </row>
    <row r="7472" spans="1:4">
      <c r="A7472" s="81">
        <v>101385</v>
      </c>
      <c r="B7472" s="1" t="s">
        <v>85270</v>
      </c>
      <c r="C7472" s="4" t="s">
        <v>47</v>
      </c>
      <c r="D7472" s="143">
        <v>5309.45</v>
      </c>
    </row>
    <row r="7473" spans="1:4">
      <c r="A7473" s="81">
        <v>101386</v>
      </c>
      <c r="B7473" s="1" t="s">
        <v>82</v>
      </c>
      <c r="C7473" s="4" t="s">
        <v>47</v>
      </c>
      <c r="D7473" s="143">
        <v>5191.2700000000004</v>
      </c>
    </row>
    <row r="7474" spans="1:4">
      <c r="A7474" s="81">
        <v>101387</v>
      </c>
      <c r="B7474" s="1" t="s">
        <v>85271</v>
      </c>
      <c r="C7474" s="4" t="s">
        <v>47</v>
      </c>
      <c r="D7474" s="143">
        <v>3974.87</v>
      </c>
    </row>
    <row r="7475" spans="1:4">
      <c r="A7475" s="81">
        <v>101388</v>
      </c>
      <c r="B7475" s="1" t="s">
        <v>84</v>
      </c>
      <c r="C7475" s="4" t="s">
        <v>47</v>
      </c>
      <c r="D7475" s="143">
        <v>3841.85</v>
      </c>
    </row>
    <row r="7476" spans="1:4">
      <c r="A7476" s="81">
        <v>101389</v>
      </c>
      <c r="B7476" s="1" t="s">
        <v>85</v>
      </c>
      <c r="C7476" s="4" t="s">
        <v>47</v>
      </c>
      <c r="D7476" s="143">
        <v>3081.67</v>
      </c>
    </row>
    <row r="7477" spans="1:4">
      <c r="A7477" s="81">
        <v>101390</v>
      </c>
      <c r="B7477" s="1" t="s">
        <v>85272</v>
      </c>
      <c r="C7477" s="4" t="s">
        <v>47</v>
      </c>
      <c r="D7477" s="143">
        <v>6674.72</v>
      </c>
    </row>
    <row r="7478" spans="1:4">
      <c r="A7478" s="81">
        <v>101391</v>
      </c>
      <c r="B7478" s="1" t="s">
        <v>85273</v>
      </c>
      <c r="C7478" s="4" t="s">
        <v>47</v>
      </c>
      <c r="D7478" s="143">
        <v>5432.14</v>
      </c>
    </row>
    <row r="7479" spans="1:4">
      <c r="A7479" s="81">
        <v>101392</v>
      </c>
      <c r="B7479" s="1" t="s">
        <v>85274</v>
      </c>
      <c r="C7479" s="4" t="s">
        <v>47</v>
      </c>
      <c r="D7479" s="143">
        <v>6409.13</v>
      </c>
    </row>
    <row r="7480" spans="1:4">
      <c r="A7480" s="81">
        <v>101394</v>
      </c>
      <c r="B7480" s="1" t="s">
        <v>89</v>
      </c>
      <c r="C7480" s="4" t="s">
        <v>47</v>
      </c>
      <c r="D7480" s="143">
        <v>5430.82</v>
      </c>
    </row>
    <row r="7481" spans="1:4">
      <c r="A7481" s="81">
        <v>101395</v>
      </c>
      <c r="B7481" s="1" t="s">
        <v>85275</v>
      </c>
      <c r="C7481" s="4" t="s">
        <v>47</v>
      </c>
      <c r="D7481" s="143">
        <v>3941.6</v>
      </c>
    </row>
    <row r="7482" spans="1:4">
      <c r="A7482" s="81">
        <v>101396</v>
      </c>
      <c r="B7482" s="1" t="s">
        <v>85276</v>
      </c>
      <c r="C7482" s="4" t="s">
        <v>47</v>
      </c>
      <c r="D7482" s="143">
        <v>5216.42</v>
      </c>
    </row>
    <row r="7483" spans="1:4">
      <c r="A7483" s="81">
        <v>101397</v>
      </c>
      <c r="B7483" s="1" t="s">
        <v>91</v>
      </c>
      <c r="C7483" s="4" t="s">
        <v>47</v>
      </c>
      <c r="D7483" s="143">
        <v>5389.14</v>
      </c>
    </row>
    <row r="7484" spans="1:4">
      <c r="A7484" s="81">
        <v>101398</v>
      </c>
      <c r="B7484" s="1" t="s">
        <v>85277</v>
      </c>
      <c r="C7484" s="4" t="s">
        <v>47</v>
      </c>
      <c r="D7484" s="143">
        <v>5153.37</v>
      </c>
    </row>
    <row r="7485" spans="1:4">
      <c r="A7485" s="81">
        <v>101399</v>
      </c>
      <c r="B7485" s="1" t="s">
        <v>92</v>
      </c>
      <c r="C7485" s="4" t="s">
        <v>47</v>
      </c>
      <c r="D7485" s="143">
        <v>5496.66</v>
      </c>
    </row>
    <row r="7486" spans="1:4">
      <c r="A7486" s="81">
        <v>101400</v>
      </c>
      <c r="B7486" s="1" t="s">
        <v>85278</v>
      </c>
      <c r="C7486" s="4" t="s">
        <v>47</v>
      </c>
      <c r="D7486" s="143">
        <v>5730.63</v>
      </c>
    </row>
    <row r="7487" spans="1:4">
      <c r="A7487" s="81">
        <v>101401</v>
      </c>
      <c r="B7487" s="1" t="s">
        <v>94</v>
      </c>
      <c r="C7487" s="4" t="s">
        <v>47</v>
      </c>
      <c r="D7487" s="143">
        <v>6639.8</v>
      </c>
    </row>
    <row r="7488" spans="1:4">
      <c r="A7488" s="81">
        <v>101402</v>
      </c>
      <c r="B7488" s="1" t="s">
        <v>95</v>
      </c>
      <c r="C7488" s="4" t="s">
        <v>47</v>
      </c>
      <c r="D7488" s="143">
        <v>5312.48</v>
      </c>
    </row>
    <row r="7489" spans="1:4">
      <c r="A7489" s="81">
        <v>101403</v>
      </c>
      <c r="B7489" s="1" t="s">
        <v>85265</v>
      </c>
      <c r="C7489" s="4" t="s">
        <v>47</v>
      </c>
      <c r="D7489" s="143">
        <v>30773.95</v>
      </c>
    </row>
    <row r="7490" spans="1:4">
      <c r="A7490" s="81">
        <v>101404</v>
      </c>
      <c r="B7490" s="1" t="s">
        <v>159</v>
      </c>
      <c r="C7490" s="4" t="s">
        <v>47</v>
      </c>
      <c r="D7490" s="143">
        <v>20040.03</v>
      </c>
    </row>
    <row r="7491" spans="1:4">
      <c r="A7491" s="81">
        <v>101405</v>
      </c>
      <c r="B7491" s="1" t="s">
        <v>12661</v>
      </c>
      <c r="C7491" s="4" t="s">
        <v>47</v>
      </c>
      <c r="D7491" s="143">
        <v>16333.86</v>
      </c>
    </row>
    <row r="7492" spans="1:4">
      <c r="A7492" s="81">
        <v>101407</v>
      </c>
      <c r="B7492" s="1" t="s">
        <v>96</v>
      </c>
      <c r="C7492" s="4" t="s">
        <v>47</v>
      </c>
      <c r="D7492" s="143">
        <v>5422.41</v>
      </c>
    </row>
    <row r="7493" spans="1:4">
      <c r="A7493" s="81">
        <v>101408</v>
      </c>
      <c r="B7493" s="1" t="s">
        <v>97</v>
      </c>
      <c r="C7493" s="4" t="s">
        <v>47</v>
      </c>
      <c r="D7493" s="143">
        <v>5691.35</v>
      </c>
    </row>
    <row r="7494" spans="1:4">
      <c r="A7494" s="81">
        <v>101409</v>
      </c>
      <c r="B7494" s="1" t="s">
        <v>85279</v>
      </c>
      <c r="C7494" s="4" t="s">
        <v>47</v>
      </c>
      <c r="D7494" s="143">
        <v>8340.11</v>
      </c>
    </row>
    <row r="7495" spans="1:4">
      <c r="A7495" s="81">
        <v>101410</v>
      </c>
      <c r="B7495" s="1" t="s">
        <v>142</v>
      </c>
      <c r="C7495" s="4" t="s">
        <v>47</v>
      </c>
      <c r="D7495" s="143">
        <v>4099.1099999999997</v>
      </c>
    </row>
    <row r="7496" spans="1:4">
      <c r="A7496" s="81">
        <v>101411</v>
      </c>
      <c r="B7496" s="1" t="s">
        <v>85280</v>
      </c>
      <c r="C7496" s="4" t="s">
        <v>47</v>
      </c>
      <c r="D7496" s="143">
        <v>4466.2299999999996</v>
      </c>
    </row>
    <row r="7497" spans="1:4">
      <c r="A7497" s="81">
        <v>101412</v>
      </c>
      <c r="B7497" s="1" t="s">
        <v>85281</v>
      </c>
      <c r="C7497" s="4" t="s">
        <v>47</v>
      </c>
      <c r="D7497" s="143">
        <v>6705.84</v>
      </c>
    </row>
    <row r="7498" spans="1:4">
      <c r="A7498" s="81">
        <v>101413</v>
      </c>
      <c r="B7498" s="1" t="s">
        <v>99</v>
      </c>
      <c r="C7498" s="4" t="s">
        <v>47</v>
      </c>
      <c r="D7498" s="143">
        <v>5287.37</v>
      </c>
    </row>
    <row r="7499" spans="1:4">
      <c r="A7499" s="81">
        <v>101414</v>
      </c>
      <c r="B7499" s="1" t="s">
        <v>85282</v>
      </c>
      <c r="C7499" s="4" t="s">
        <v>47</v>
      </c>
      <c r="D7499" s="143">
        <v>5432.14</v>
      </c>
    </row>
    <row r="7500" spans="1:4">
      <c r="A7500" s="81">
        <v>101415</v>
      </c>
      <c r="B7500" s="1" t="s">
        <v>85283</v>
      </c>
      <c r="C7500" s="4" t="s">
        <v>47</v>
      </c>
      <c r="D7500" s="143">
        <v>8050.07</v>
      </c>
    </row>
    <row r="7501" spans="1:4">
      <c r="A7501" s="81">
        <v>101416</v>
      </c>
      <c r="B7501" s="1" t="s">
        <v>84641</v>
      </c>
      <c r="C7501" s="4" t="s">
        <v>47</v>
      </c>
      <c r="D7501" s="143">
        <v>5138.99</v>
      </c>
    </row>
    <row r="7502" spans="1:4">
      <c r="A7502" s="81">
        <v>101417</v>
      </c>
      <c r="B7502" s="1" t="s">
        <v>85284</v>
      </c>
      <c r="C7502" s="4" t="s">
        <v>47</v>
      </c>
      <c r="D7502" s="143">
        <v>4878.8100000000004</v>
      </c>
    </row>
    <row r="7503" spans="1:4">
      <c r="A7503" s="81">
        <v>101418</v>
      </c>
      <c r="B7503" s="1" t="s">
        <v>85285</v>
      </c>
      <c r="C7503" s="4" t="s">
        <v>47</v>
      </c>
      <c r="D7503" s="143">
        <v>7707.81</v>
      </c>
    </row>
    <row r="7504" spans="1:4">
      <c r="A7504" s="81">
        <v>101419</v>
      </c>
      <c r="B7504" s="1" t="s">
        <v>85286</v>
      </c>
      <c r="C7504" s="4" t="s">
        <v>47</v>
      </c>
      <c r="D7504" s="143">
        <v>6308.89</v>
      </c>
    </row>
    <row r="7505" spans="1:4">
      <c r="A7505" s="81">
        <v>101420</v>
      </c>
      <c r="B7505" s="1" t="s">
        <v>85287</v>
      </c>
      <c r="C7505" s="4" t="s">
        <v>47</v>
      </c>
      <c r="D7505" s="143">
        <v>5736.84</v>
      </c>
    </row>
    <row r="7506" spans="1:4">
      <c r="A7506" s="81">
        <v>101421</v>
      </c>
      <c r="B7506" s="1" t="s">
        <v>85288</v>
      </c>
      <c r="C7506" s="4" t="s">
        <v>47</v>
      </c>
      <c r="D7506" s="143">
        <v>6601.24</v>
      </c>
    </row>
    <row r="7507" spans="1:4">
      <c r="A7507" s="81">
        <v>101422</v>
      </c>
      <c r="B7507" s="1" t="s">
        <v>85289</v>
      </c>
      <c r="C7507" s="4" t="s">
        <v>47</v>
      </c>
      <c r="D7507" s="143">
        <v>5090.29</v>
      </c>
    </row>
    <row r="7508" spans="1:4">
      <c r="A7508" s="81">
        <v>101423</v>
      </c>
      <c r="B7508" s="1" t="s">
        <v>85290</v>
      </c>
      <c r="C7508" s="4" t="s">
        <v>47</v>
      </c>
      <c r="D7508" s="143">
        <v>5439.63</v>
      </c>
    </row>
    <row r="7509" spans="1:4">
      <c r="A7509" s="81">
        <v>101424</v>
      </c>
      <c r="B7509" s="1" t="s">
        <v>85291</v>
      </c>
      <c r="C7509" s="4" t="s">
        <v>47</v>
      </c>
      <c r="D7509" s="143">
        <v>6126</v>
      </c>
    </row>
    <row r="7510" spans="1:4">
      <c r="A7510" s="81">
        <v>101425</v>
      </c>
      <c r="B7510" s="1" t="s">
        <v>85292</v>
      </c>
      <c r="C7510" s="4" t="s">
        <v>47</v>
      </c>
      <c r="D7510" s="143">
        <v>3829.75</v>
      </c>
    </row>
    <row r="7511" spans="1:4">
      <c r="A7511" s="81">
        <v>101426</v>
      </c>
      <c r="B7511" s="1" t="s">
        <v>85293</v>
      </c>
      <c r="C7511" s="4" t="s">
        <v>47</v>
      </c>
      <c r="D7511" s="143">
        <v>6682.49</v>
      </c>
    </row>
    <row r="7512" spans="1:4">
      <c r="A7512" s="81">
        <v>101427</v>
      </c>
      <c r="B7512" s="1" t="s">
        <v>110</v>
      </c>
      <c r="C7512" s="4" t="s">
        <v>47</v>
      </c>
      <c r="D7512" s="143">
        <v>5733.81</v>
      </c>
    </row>
    <row r="7513" spans="1:4">
      <c r="A7513" s="81">
        <v>101428</v>
      </c>
      <c r="B7513" s="1" t="s">
        <v>85294</v>
      </c>
      <c r="C7513" s="4" t="s">
        <v>47</v>
      </c>
      <c r="D7513" s="143">
        <v>5580.42</v>
      </c>
    </row>
    <row r="7514" spans="1:4">
      <c r="A7514" s="81">
        <v>101429</v>
      </c>
      <c r="B7514" s="1" t="s">
        <v>85295</v>
      </c>
      <c r="C7514" s="4" t="s">
        <v>47</v>
      </c>
      <c r="D7514" s="143">
        <v>6159.59</v>
      </c>
    </row>
    <row r="7515" spans="1:4">
      <c r="A7515" s="81">
        <v>101430</v>
      </c>
      <c r="B7515" s="1" t="s">
        <v>85296</v>
      </c>
      <c r="C7515" s="4" t="s">
        <v>47</v>
      </c>
      <c r="D7515" s="143">
        <v>6746.21</v>
      </c>
    </row>
    <row r="7516" spans="1:4">
      <c r="A7516" s="81">
        <v>101431</v>
      </c>
      <c r="B7516" s="1" t="s">
        <v>113</v>
      </c>
      <c r="C7516" s="4" t="s">
        <v>47</v>
      </c>
      <c r="D7516" s="143">
        <v>7276.56</v>
      </c>
    </row>
    <row r="7517" spans="1:4">
      <c r="A7517" s="81">
        <v>101432</v>
      </c>
      <c r="B7517" s="1" t="s">
        <v>85297</v>
      </c>
      <c r="C7517" s="4" t="s">
        <v>47</v>
      </c>
      <c r="D7517" s="143">
        <v>6190</v>
      </c>
    </row>
    <row r="7518" spans="1:4">
      <c r="A7518" s="81">
        <v>101433</v>
      </c>
      <c r="B7518" s="1" t="s">
        <v>115</v>
      </c>
      <c r="C7518" s="4" t="s">
        <v>47</v>
      </c>
      <c r="D7518" s="143">
        <v>5708.96</v>
      </c>
    </row>
    <row r="7519" spans="1:4">
      <c r="A7519" s="81">
        <v>101434</v>
      </c>
      <c r="B7519" s="1" t="s">
        <v>85298</v>
      </c>
      <c r="C7519" s="4" t="s">
        <v>47</v>
      </c>
      <c r="D7519" s="143">
        <v>6655.27</v>
      </c>
    </row>
    <row r="7520" spans="1:4">
      <c r="A7520" s="81">
        <v>101435</v>
      </c>
      <c r="B7520" s="1" t="s">
        <v>85299</v>
      </c>
      <c r="C7520" s="4" t="s">
        <v>47</v>
      </c>
      <c r="D7520" s="143">
        <v>6790.59</v>
      </c>
    </row>
    <row r="7521" spans="1:4">
      <c r="A7521" s="81">
        <v>101436</v>
      </c>
      <c r="B7521" s="1" t="s">
        <v>117</v>
      </c>
      <c r="C7521" s="4" t="s">
        <v>47</v>
      </c>
      <c r="D7521" s="143">
        <v>6162.28</v>
      </c>
    </row>
    <row r="7522" spans="1:4">
      <c r="A7522" s="81">
        <v>101437</v>
      </c>
      <c r="B7522" s="1" t="s">
        <v>85300</v>
      </c>
      <c r="C7522" s="4" t="s">
        <v>47</v>
      </c>
      <c r="D7522" s="143">
        <v>6838.25</v>
      </c>
    </row>
    <row r="7523" spans="1:4">
      <c r="A7523" s="81">
        <v>101438</v>
      </c>
      <c r="B7523" s="1" t="s">
        <v>119</v>
      </c>
      <c r="C7523" s="4" t="s">
        <v>47</v>
      </c>
      <c r="D7523" s="143">
        <v>8083.82</v>
      </c>
    </row>
    <row r="7524" spans="1:4">
      <c r="A7524" s="81">
        <v>101439</v>
      </c>
      <c r="B7524" s="1" t="s">
        <v>120</v>
      </c>
      <c r="C7524" s="4" t="s">
        <v>47</v>
      </c>
      <c r="D7524" s="143">
        <v>8237.1299999999992</v>
      </c>
    </row>
    <row r="7525" spans="1:4" ht="28.8">
      <c r="A7525" s="81">
        <v>101440</v>
      </c>
      <c r="B7525" s="1" t="s">
        <v>85301</v>
      </c>
      <c r="C7525" s="4" t="s">
        <v>47</v>
      </c>
      <c r="D7525" s="143">
        <v>7016.19</v>
      </c>
    </row>
    <row r="7526" spans="1:4">
      <c r="A7526" s="81">
        <v>101441</v>
      </c>
      <c r="B7526" s="1" t="s">
        <v>122</v>
      </c>
      <c r="C7526" s="4" t="s">
        <v>47</v>
      </c>
      <c r="D7526" s="143">
        <v>6925</v>
      </c>
    </row>
    <row r="7527" spans="1:4">
      <c r="A7527" s="81">
        <v>101442</v>
      </c>
      <c r="B7527" s="1" t="s">
        <v>85302</v>
      </c>
      <c r="C7527" s="4" t="s">
        <v>47</v>
      </c>
      <c r="D7527" s="143">
        <v>7593.35</v>
      </c>
    </row>
    <row r="7528" spans="1:4" ht="28.8">
      <c r="A7528" s="81">
        <v>101443</v>
      </c>
      <c r="B7528" s="1" t="s">
        <v>13766</v>
      </c>
      <c r="C7528" s="4" t="s">
        <v>47</v>
      </c>
      <c r="D7528" s="143">
        <v>6215.47</v>
      </c>
    </row>
    <row r="7529" spans="1:4">
      <c r="A7529" s="81">
        <v>101444</v>
      </c>
      <c r="B7529" s="1" t="s">
        <v>125</v>
      </c>
      <c r="C7529" s="4" t="s">
        <v>47</v>
      </c>
      <c r="D7529" s="143">
        <v>5757.77</v>
      </c>
    </row>
    <row r="7530" spans="1:4">
      <c r="A7530" s="81">
        <v>101445</v>
      </c>
      <c r="B7530" s="1" t="s">
        <v>126</v>
      </c>
      <c r="C7530" s="4" t="s">
        <v>47</v>
      </c>
      <c r="D7530" s="143">
        <v>5451.56</v>
      </c>
    </row>
    <row r="7531" spans="1:4">
      <c r="A7531" s="81">
        <v>101446</v>
      </c>
      <c r="B7531" s="1" t="s">
        <v>127</v>
      </c>
      <c r="C7531" s="4" t="s">
        <v>47</v>
      </c>
      <c r="D7531" s="143">
        <v>5684.64</v>
      </c>
    </row>
    <row r="7532" spans="1:4">
      <c r="A7532" s="81">
        <v>101447</v>
      </c>
      <c r="B7532" s="1" t="s">
        <v>128</v>
      </c>
      <c r="C7532" s="4" t="s">
        <v>47</v>
      </c>
      <c r="D7532" s="143">
        <v>5684.64</v>
      </c>
    </row>
    <row r="7533" spans="1:4">
      <c r="A7533" s="81">
        <v>101448</v>
      </c>
      <c r="B7533" s="1" t="s">
        <v>129</v>
      </c>
      <c r="C7533" s="4" t="s">
        <v>47</v>
      </c>
      <c r="D7533" s="143">
        <v>6289.16</v>
      </c>
    </row>
    <row r="7534" spans="1:4">
      <c r="A7534" s="81">
        <v>101449</v>
      </c>
      <c r="B7534" s="1" t="s">
        <v>85303</v>
      </c>
      <c r="C7534" s="4" t="s">
        <v>47</v>
      </c>
      <c r="D7534" s="143">
        <v>4217.74</v>
      </c>
    </row>
    <row r="7535" spans="1:4">
      <c r="A7535" s="81">
        <v>101450</v>
      </c>
      <c r="B7535" s="1" t="s">
        <v>131</v>
      </c>
      <c r="C7535" s="4" t="s">
        <v>47</v>
      </c>
      <c r="D7535" s="143">
        <v>5171.88</v>
      </c>
    </row>
    <row r="7536" spans="1:4">
      <c r="A7536" s="81">
        <v>101451</v>
      </c>
      <c r="B7536" s="1" t="s">
        <v>132</v>
      </c>
      <c r="C7536" s="4" t="s">
        <v>47</v>
      </c>
      <c r="D7536" s="143">
        <v>5422.41</v>
      </c>
    </row>
    <row r="7537" spans="1:4">
      <c r="A7537" s="81">
        <v>101452</v>
      </c>
      <c r="B7537" s="1" t="s">
        <v>85304</v>
      </c>
      <c r="C7537" s="4" t="s">
        <v>47</v>
      </c>
      <c r="D7537" s="143">
        <v>3859.29</v>
      </c>
    </row>
    <row r="7538" spans="1:4">
      <c r="A7538" s="81">
        <v>101453</v>
      </c>
      <c r="B7538" s="1" t="s">
        <v>134</v>
      </c>
      <c r="C7538" s="4" t="s">
        <v>47</v>
      </c>
      <c r="D7538" s="143">
        <v>6926.81</v>
      </c>
    </row>
    <row r="7539" spans="1:4">
      <c r="A7539" s="81">
        <v>101454</v>
      </c>
      <c r="B7539" s="1" t="s">
        <v>85305</v>
      </c>
      <c r="C7539" s="4" t="s">
        <v>47</v>
      </c>
      <c r="D7539" s="143">
        <v>8737.75</v>
      </c>
    </row>
    <row r="7540" spans="1:4">
      <c r="A7540" s="81">
        <v>101455</v>
      </c>
      <c r="B7540" s="1" t="s">
        <v>135</v>
      </c>
      <c r="C7540" s="4" t="s">
        <v>47</v>
      </c>
      <c r="D7540" s="143">
        <v>5389.14</v>
      </c>
    </row>
    <row r="7541" spans="1:4">
      <c r="A7541" s="81">
        <v>101456</v>
      </c>
      <c r="B7541" s="1" t="s">
        <v>85306</v>
      </c>
      <c r="C7541" s="4" t="s">
        <v>47</v>
      </c>
      <c r="D7541" s="143">
        <v>7486.32</v>
      </c>
    </row>
    <row r="7542" spans="1:4">
      <c r="A7542" s="81">
        <v>101457</v>
      </c>
      <c r="B7542" s="1" t="s">
        <v>85307</v>
      </c>
      <c r="C7542" s="4" t="s">
        <v>47</v>
      </c>
      <c r="D7542" s="143">
        <v>7494.91</v>
      </c>
    </row>
    <row r="7543" spans="1:4">
      <c r="A7543" s="81">
        <v>101458</v>
      </c>
      <c r="B7543" s="1" t="s">
        <v>85308</v>
      </c>
      <c r="C7543" s="4" t="s">
        <v>47</v>
      </c>
      <c r="D7543" s="143">
        <v>5343.37</v>
      </c>
    </row>
    <row r="7544" spans="1:4">
      <c r="A7544" s="81">
        <v>101459</v>
      </c>
      <c r="B7544" s="1" t="s">
        <v>140</v>
      </c>
      <c r="C7544" s="4" t="s">
        <v>47</v>
      </c>
      <c r="D7544" s="143">
        <v>4138.37</v>
      </c>
    </row>
    <row r="7545" spans="1:4">
      <c r="A7545" s="81">
        <v>101460</v>
      </c>
      <c r="B7545" s="1" t="s">
        <v>84622</v>
      </c>
      <c r="C7545" s="4" t="s">
        <v>47</v>
      </c>
      <c r="D7545" s="143">
        <v>3830.23</v>
      </c>
    </row>
  </sheetData>
  <autoFilter ref="A5:D5" xr:uid="{00000000-0009-0000-0000-000009000000}"/>
  <pageMargins left="0.511811024" right="0.511811024" top="0.78740157499999996" bottom="0.78740157499999996" header="0.31496062000000002" footer="0.31496062000000002"/>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1">
    <tabColor theme="4" tint="0.59999389629810485"/>
  </sheetPr>
  <dimension ref="A1:E5208"/>
  <sheetViews>
    <sheetView showGridLines="0" topLeftCell="A824" zoomScale="150" zoomScaleNormal="150" workbookViewId="0">
      <selection activeCell="B833" sqref="B833"/>
    </sheetView>
  </sheetViews>
  <sheetFormatPr defaultColWidth="9.109375" defaultRowHeight="14.4"/>
  <cols>
    <col min="1" max="1" width="17.109375" style="3" customWidth="1"/>
    <col min="2" max="2" width="81.44140625" style="1" customWidth="1"/>
    <col min="3" max="3" width="17.109375" style="4" customWidth="1"/>
    <col min="4" max="4" width="22.88671875" style="37" customWidth="1"/>
    <col min="5" max="16384" width="9.109375" style="3"/>
  </cols>
  <sheetData>
    <row r="1" spans="1:4" ht="18" customHeight="1">
      <c r="A1" s="17" t="s">
        <v>0</v>
      </c>
      <c r="B1" s="18"/>
      <c r="C1" s="19"/>
    </row>
    <row r="2" spans="1:4" s="48" customFormat="1" ht="18" customHeight="1">
      <c r="A2" s="44"/>
      <c r="B2" s="45"/>
      <c r="C2" s="46"/>
      <c r="D2" s="47"/>
    </row>
    <row r="3" spans="1:4" s="48" customFormat="1" ht="18" customHeight="1">
      <c r="A3" s="20" t="s">
        <v>13948</v>
      </c>
      <c r="B3" s="21" t="s">
        <v>88680</v>
      </c>
      <c r="C3" s="46"/>
      <c r="D3" s="47"/>
    </row>
    <row r="4" spans="1:4" s="48" customFormat="1" ht="18" customHeight="1" thickBot="1">
      <c r="A4" s="20"/>
      <c r="B4" s="21"/>
      <c r="C4" s="49"/>
      <c r="D4" s="50"/>
    </row>
    <row r="5" spans="1:4">
      <c r="A5" s="30" t="s">
        <v>1</v>
      </c>
      <c r="B5" s="42" t="s">
        <v>2</v>
      </c>
      <c r="C5" s="24" t="s">
        <v>3</v>
      </c>
      <c r="D5" s="43" t="s">
        <v>4</v>
      </c>
    </row>
    <row r="6" spans="1:4" ht="21.6">
      <c r="A6" s="27">
        <v>38605</v>
      </c>
      <c r="B6" s="147" t="s">
        <v>90260</v>
      </c>
      <c r="C6" s="149" t="s">
        <v>83075</v>
      </c>
      <c r="D6" s="123">
        <v>107.86</v>
      </c>
    </row>
    <row r="7" spans="1:4">
      <c r="A7" s="9">
        <v>11270</v>
      </c>
      <c r="B7" s="148" t="s">
        <v>90261</v>
      </c>
      <c r="C7" s="150" t="s">
        <v>83075</v>
      </c>
      <c r="D7" s="124">
        <v>3</v>
      </c>
    </row>
    <row r="8" spans="1:4">
      <c r="A8" s="27">
        <v>412</v>
      </c>
      <c r="B8" s="147" t="s">
        <v>90262</v>
      </c>
      <c r="C8" s="149" t="s">
        <v>83075</v>
      </c>
      <c r="D8" s="123">
        <v>0.92</v>
      </c>
    </row>
    <row r="9" spans="1:4">
      <c r="A9" s="9">
        <v>414</v>
      </c>
      <c r="B9" s="148" t="s">
        <v>90263</v>
      </c>
      <c r="C9" s="150" t="s">
        <v>83075</v>
      </c>
      <c r="D9" s="124">
        <v>0.05</v>
      </c>
    </row>
    <row r="10" spans="1:4">
      <c r="A10" s="27">
        <v>410</v>
      </c>
      <c r="B10" s="147" t="s">
        <v>90264</v>
      </c>
      <c r="C10" s="149" t="s">
        <v>83075</v>
      </c>
      <c r="D10" s="123">
        <v>0.14000000000000001</v>
      </c>
    </row>
    <row r="11" spans="1:4">
      <c r="A11" s="9">
        <v>411</v>
      </c>
      <c r="B11" s="148" t="s">
        <v>90265</v>
      </c>
      <c r="C11" s="150" t="s">
        <v>83075</v>
      </c>
      <c r="D11" s="124">
        <v>0.18</v>
      </c>
    </row>
    <row r="12" spans="1:4">
      <c r="A12" s="27">
        <v>408</v>
      </c>
      <c r="B12" s="147" t="s">
        <v>90266</v>
      </c>
      <c r="C12" s="149" t="s">
        <v>83075</v>
      </c>
      <c r="D12" s="123">
        <v>0.89</v>
      </c>
    </row>
    <row r="13" spans="1:4">
      <c r="A13" s="9">
        <v>39131</v>
      </c>
      <c r="B13" s="148" t="s">
        <v>90267</v>
      </c>
      <c r="C13" s="150" t="s">
        <v>83075</v>
      </c>
      <c r="D13" s="124">
        <v>4.0599999999999996</v>
      </c>
    </row>
    <row r="14" spans="1:4" ht="21.6">
      <c r="A14" s="27">
        <v>394</v>
      </c>
      <c r="B14" s="147" t="s">
        <v>90268</v>
      </c>
      <c r="C14" s="149" t="s">
        <v>83075</v>
      </c>
      <c r="D14" s="123">
        <v>4.1100000000000003</v>
      </c>
    </row>
    <row r="15" spans="1:4">
      <c r="A15" s="9">
        <v>39130</v>
      </c>
      <c r="B15" s="148" t="s">
        <v>90269</v>
      </c>
      <c r="C15" s="150" t="s">
        <v>83075</v>
      </c>
      <c r="D15" s="124">
        <v>3.71</v>
      </c>
    </row>
    <row r="16" spans="1:4" ht="21.6">
      <c r="A16" s="27">
        <v>395</v>
      </c>
      <c r="B16" s="147" t="s">
        <v>90270</v>
      </c>
      <c r="C16" s="149" t="s">
        <v>83075</v>
      </c>
      <c r="D16" s="123">
        <v>3.96</v>
      </c>
    </row>
    <row r="17" spans="1:4">
      <c r="A17" s="9">
        <v>39127</v>
      </c>
      <c r="B17" s="148" t="s">
        <v>90271</v>
      </c>
      <c r="C17" s="150" t="s">
        <v>83075</v>
      </c>
      <c r="D17" s="124">
        <v>1.95</v>
      </c>
    </row>
    <row r="18" spans="1:4">
      <c r="A18" s="27">
        <v>392</v>
      </c>
      <c r="B18" s="147" t="s">
        <v>90272</v>
      </c>
      <c r="C18" s="149" t="s">
        <v>83075</v>
      </c>
      <c r="D18" s="123">
        <v>2</v>
      </c>
    </row>
    <row r="19" spans="1:4">
      <c r="A19" s="9">
        <v>39129</v>
      </c>
      <c r="B19" s="148" t="s">
        <v>90273</v>
      </c>
      <c r="C19" s="150" t="s">
        <v>83075</v>
      </c>
      <c r="D19" s="124">
        <v>2.2799999999999998</v>
      </c>
    </row>
    <row r="20" spans="1:4">
      <c r="A20" s="27">
        <v>393</v>
      </c>
      <c r="B20" s="147" t="s">
        <v>90274</v>
      </c>
      <c r="C20" s="149" t="s">
        <v>83075</v>
      </c>
      <c r="D20" s="123">
        <v>2.39</v>
      </c>
    </row>
    <row r="21" spans="1:4">
      <c r="A21" s="9">
        <v>39133</v>
      </c>
      <c r="B21" s="148" t="s">
        <v>90275</v>
      </c>
      <c r="C21" s="150" t="s">
        <v>83075</v>
      </c>
      <c r="D21" s="124">
        <v>5.33</v>
      </c>
    </row>
    <row r="22" spans="1:4" ht="21.6">
      <c r="A22" s="27">
        <v>397</v>
      </c>
      <c r="B22" s="147" t="s">
        <v>90276</v>
      </c>
      <c r="C22" s="149" t="s">
        <v>83075</v>
      </c>
      <c r="D22" s="123">
        <v>5.89</v>
      </c>
    </row>
    <row r="23" spans="1:4">
      <c r="A23" s="9">
        <v>39132</v>
      </c>
      <c r="B23" s="148" t="s">
        <v>90277</v>
      </c>
      <c r="C23" s="150" t="s">
        <v>83075</v>
      </c>
      <c r="D23" s="124">
        <v>4.2699999999999996</v>
      </c>
    </row>
    <row r="24" spans="1:4">
      <c r="A24" s="27">
        <v>396</v>
      </c>
      <c r="B24" s="147" t="s">
        <v>90278</v>
      </c>
      <c r="C24" s="149" t="s">
        <v>83075</v>
      </c>
      <c r="D24" s="123">
        <v>4.57</v>
      </c>
    </row>
    <row r="25" spans="1:4">
      <c r="A25" s="9">
        <v>39135</v>
      </c>
      <c r="B25" s="148" t="s">
        <v>90279</v>
      </c>
      <c r="C25" s="150" t="s">
        <v>83075</v>
      </c>
      <c r="D25" s="124">
        <v>8.5399999999999991</v>
      </c>
    </row>
    <row r="26" spans="1:4">
      <c r="A26" s="27">
        <v>39128</v>
      </c>
      <c r="B26" s="147" t="s">
        <v>90280</v>
      </c>
      <c r="C26" s="149" t="s">
        <v>83075</v>
      </c>
      <c r="D26" s="123">
        <v>2.13</v>
      </c>
    </row>
    <row r="27" spans="1:4">
      <c r="A27" s="9">
        <v>400</v>
      </c>
      <c r="B27" s="148" t="s">
        <v>90281</v>
      </c>
      <c r="C27" s="150" t="s">
        <v>83075</v>
      </c>
      <c r="D27" s="124">
        <v>2.08</v>
      </c>
    </row>
    <row r="28" spans="1:4">
      <c r="A28" s="27">
        <v>39125</v>
      </c>
      <c r="B28" s="147" t="s">
        <v>90282</v>
      </c>
      <c r="C28" s="149" t="s">
        <v>83075</v>
      </c>
      <c r="D28" s="123">
        <v>2.13</v>
      </c>
    </row>
    <row r="29" spans="1:4">
      <c r="A29" s="9">
        <v>39134</v>
      </c>
      <c r="B29" s="148" t="s">
        <v>90283</v>
      </c>
      <c r="C29" s="150" t="s">
        <v>83075</v>
      </c>
      <c r="D29" s="124">
        <v>7.11</v>
      </c>
    </row>
    <row r="30" spans="1:4">
      <c r="A30" s="27">
        <v>398</v>
      </c>
      <c r="B30" s="147" t="s">
        <v>90284</v>
      </c>
      <c r="C30" s="149" t="s">
        <v>83075</v>
      </c>
      <c r="D30" s="123">
        <v>6.55</v>
      </c>
    </row>
    <row r="31" spans="1:4">
      <c r="A31" s="9">
        <v>39126</v>
      </c>
      <c r="B31" s="148" t="s">
        <v>90285</v>
      </c>
      <c r="C31" s="150" t="s">
        <v>83075</v>
      </c>
      <c r="D31" s="124">
        <v>9.61</v>
      </c>
    </row>
    <row r="32" spans="1:4">
      <c r="A32" s="27">
        <v>399</v>
      </c>
      <c r="B32" s="147" t="s">
        <v>90286</v>
      </c>
      <c r="C32" s="149" t="s">
        <v>83075</v>
      </c>
      <c r="D32" s="123">
        <v>8.4600000000000009</v>
      </c>
    </row>
    <row r="33" spans="1:4">
      <c r="A33" s="9">
        <v>39158</v>
      </c>
      <c r="B33" s="148" t="s">
        <v>90287</v>
      </c>
      <c r="C33" s="150" t="s">
        <v>83075</v>
      </c>
      <c r="D33" s="124">
        <v>22.73</v>
      </c>
    </row>
    <row r="34" spans="1:4">
      <c r="A34" s="27">
        <v>39141</v>
      </c>
      <c r="B34" s="147" t="s">
        <v>90288</v>
      </c>
      <c r="C34" s="149" t="s">
        <v>83075</v>
      </c>
      <c r="D34" s="123">
        <v>1.65</v>
      </c>
    </row>
    <row r="35" spans="1:4">
      <c r="A35" s="9">
        <v>39140</v>
      </c>
      <c r="B35" s="148" t="s">
        <v>90289</v>
      </c>
      <c r="C35" s="150" t="s">
        <v>83075</v>
      </c>
      <c r="D35" s="124">
        <v>1.5</v>
      </c>
    </row>
    <row r="36" spans="1:4">
      <c r="A36" s="27">
        <v>39137</v>
      </c>
      <c r="B36" s="147" t="s">
        <v>90290</v>
      </c>
      <c r="C36" s="149" t="s">
        <v>83075</v>
      </c>
      <c r="D36" s="123">
        <v>0.86</v>
      </c>
    </row>
    <row r="37" spans="1:4">
      <c r="A37" s="9">
        <v>39139</v>
      </c>
      <c r="B37" s="148" t="s">
        <v>90291</v>
      </c>
      <c r="C37" s="150" t="s">
        <v>83075</v>
      </c>
      <c r="D37" s="124">
        <v>1.24</v>
      </c>
    </row>
    <row r="38" spans="1:4">
      <c r="A38" s="27">
        <v>39143</v>
      </c>
      <c r="B38" s="147" t="s">
        <v>90292</v>
      </c>
      <c r="C38" s="149" t="s">
        <v>83075</v>
      </c>
      <c r="D38" s="123">
        <v>3.4</v>
      </c>
    </row>
    <row r="39" spans="1:4">
      <c r="A39" s="9">
        <v>39142</v>
      </c>
      <c r="B39" s="148" t="s">
        <v>90293</v>
      </c>
      <c r="C39" s="150" t="s">
        <v>83075</v>
      </c>
      <c r="D39" s="124">
        <v>2.44</v>
      </c>
    </row>
    <row r="40" spans="1:4">
      <c r="A40" s="27">
        <v>39138</v>
      </c>
      <c r="B40" s="147" t="s">
        <v>90294</v>
      </c>
      <c r="C40" s="149" t="s">
        <v>83075</v>
      </c>
      <c r="D40" s="123">
        <v>0.91</v>
      </c>
    </row>
    <row r="41" spans="1:4">
      <c r="A41" s="9">
        <v>39136</v>
      </c>
      <c r="B41" s="148" t="s">
        <v>90295</v>
      </c>
      <c r="C41" s="150" t="s">
        <v>83075</v>
      </c>
      <c r="D41" s="124">
        <v>0.61</v>
      </c>
    </row>
    <row r="42" spans="1:4">
      <c r="A42" s="27">
        <v>39144</v>
      </c>
      <c r="B42" s="147" t="s">
        <v>90296</v>
      </c>
      <c r="C42" s="149" t="s">
        <v>83075</v>
      </c>
      <c r="D42" s="123">
        <v>3.96</v>
      </c>
    </row>
    <row r="43" spans="1:4">
      <c r="A43" s="9">
        <v>39145</v>
      </c>
      <c r="B43" s="148" t="s">
        <v>90297</v>
      </c>
      <c r="C43" s="150" t="s">
        <v>83075</v>
      </c>
      <c r="D43" s="124">
        <v>6.53</v>
      </c>
    </row>
    <row r="44" spans="1:4" ht="21.6">
      <c r="A44" s="27">
        <v>12615</v>
      </c>
      <c r="B44" s="147" t="s">
        <v>90298</v>
      </c>
      <c r="C44" s="149" t="s">
        <v>83075</v>
      </c>
      <c r="D44" s="123">
        <v>11.79</v>
      </c>
    </row>
    <row r="45" spans="1:4" ht="21.6">
      <c r="A45" s="9">
        <v>11927</v>
      </c>
      <c r="B45" s="148" t="s">
        <v>90299</v>
      </c>
      <c r="C45" s="150" t="s">
        <v>83075</v>
      </c>
      <c r="D45" s="124">
        <v>8.9499999999999993</v>
      </c>
    </row>
    <row r="46" spans="1:4" ht="21.6">
      <c r="A46" s="27">
        <v>11928</v>
      </c>
      <c r="B46" s="147" t="s">
        <v>90300</v>
      </c>
      <c r="C46" s="149" t="s">
        <v>83075</v>
      </c>
      <c r="D46" s="123">
        <v>10.26</v>
      </c>
    </row>
    <row r="47" spans="1:4" ht="21.6">
      <c r="A47" s="9">
        <v>11929</v>
      </c>
      <c r="B47" s="148" t="s">
        <v>90301</v>
      </c>
      <c r="C47" s="150" t="s">
        <v>83075</v>
      </c>
      <c r="D47" s="124">
        <v>15.86</v>
      </c>
    </row>
    <row r="48" spans="1:4">
      <c r="A48" s="27">
        <v>36801</v>
      </c>
      <c r="B48" s="147" t="s">
        <v>90302</v>
      </c>
      <c r="C48" s="149" t="s">
        <v>83075</v>
      </c>
      <c r="D48" s="123">
        <v>34.01</v>
      </c>
    </row>
    <row r="49" spans="1:4" ht="21.6">
      <c r="A49" s="9">
        <v>36246</v>
      </c>
      <c r="B49" s="148" t="s">
        <v>90303</v>
      </c>
      <c r="C49" s="150" t="s">
        <v>83076</v>
      </c>
      <c r="D49" s="124">
        <v>4.34</v>
      </c>
    </row>
    <row r="50" spans="1:4">
      <c r="A50" s="27">
        <v>37600</v>
      </c>
      <c r="B50" s="147" t="s">
        <v>90304</v>
      </c>
      <c r="C50" s="149" t="s">
        <v>83075</v>
      </c>
      <c r="D50" s="123">
        <v>110.28</v>
      </c>
    </row>
    <row r="51" spans="1:4">
      <c r="A51" s="9">
        <v>37599</v>
      </c>
      <c r="B51" s="148" t="s">
        <v>90305</v>
      </c>
      <c r="C51" s="150" t="s">
        <v>83075</v>
      </c>
      <c r="D51" s="124">
        <v>102.64</v>
      </c>
    </row>
    <row r="52" spans="1:4" ht="21.6">
      <c r="A52" s="27">
        <v>1</v>
      </c>
      <c r="B52" s="147" t="s">
        <v>90306</v>
      </c>
      <c r="C52" s="149" t="s">
        <v>83077</v>
      </c>
      <c r="D52" s="123">
        <v>107</v>
      </c>
    </row>
    <row r="53" spans="1:4">
      <c r="A53" s="9">
        <v>3</v>
      </c>
      <c r="B53" s="148" t="s">
        <v>90307</v>
      </c>
      <c r="C53" s="150" t="s">
        <v>83078</v>
      </c>
      <c r="D53" s="124">
        <v>15.64</v>
      </c>
    </row>
    <row r="54" spans="1:4">
      <c r="A54" s="27">
        <v>43054</v>
      </c>
      <c r="B54" s="147" t="s">
        <v>90308</v>
      </c>
      <c r="C54" s="149" t="s">
        <v>83077</v>
      </c>
      <c r="D54" s="123">
        <v>8.9499999999999993</v>
      </c>
    </row>
    <row r="55" spans="1:4">
      <c r="A55" s="9">
        <v>42402</v>
      </c>
      <c r="B55" s="148" t="s">
        <v>90309</v>
      </c>
      <c r="C55" s="150" t="s">
        <v>83077</v>
      </c>
      <c r="D55" s="124">
        <v>8.56</v>
      </c>
    </row>
    <row r="56" spans="1:4">
      <c r="A56" s="27">
        <v>42403</v>
      </c>
      <c r="B56" s="147" t="s">
        <v>90310</v>
      </c>
      <c r="C56" s="149" t="s">
        <v>83077</v>
      </c>
      <c r="D56" s="123">
        <v>10.98</v>
      </c>
    </row>
    <row r="57" spans="1:4">
      <c r="A57" s="9">
        <v>42404</v>
      </c>
      <c r="B57" s="148" t="s">
        <v>90311</v>
      </c>
      <c r="C57" s="150" t="s">
        <v>83077</v>
      </c>
      <c r="D57" s="124">
        <v>10.92</v>
      </c>
    </row>
    <row r="58" spans="1:4">
      <c r="A58" s="27">
        <v>42405</v>
      </c>
      <c r="B58" s="147" t="s">
        <v>90312</v>
      </c>
      <c r="C58" s="149" t="s">
        <v>83077</v>
      </c>
      <c r="D58" s="123">
        <v>11.63</v>
      </c>
    </row>
    <row r="59" spans="1:4">
      <c r="A59" s="9">
        <v>34341</v>
      </c>
      <c r="B59" s="148" t="s">
        <v>90313</v>
      </c>
      <c r="C59" s="150" t="s">
        <v>83077</v>
      </c>
      <c r="D59" s="124">
        <v>10.09</v>
      </c>
    </row>
    <row r="60" spans="1:4">
      <c r="A60" s="27">
        <v>43053</v>
      </c>
      <c r="B60" s="147" t="s">
        <v>90314</v>
      </c>
      <c r="C60" s="149" t="s">
        <v>83077</v>
      </c>
      <c r="D60" s="123">
        <v>8</v>
      </c>
    </row>
    <row r="61" spans="1:4">
      <c r="A61" s="9">
        <v>43058</v>
      </c>
      <c r="B61" s="148" t="s">
        <v>90315</v>
      </c>
      <c r="C61" s="150" t="s">
        <v>83077</v>
      </c>
      <c r="D61" s="124">
        <v>8.2899999999999991</v>
      </c>
    </row>
    <row r="62" spans="1:4">
      <c r="A62" s="27">
        <v>34</v>
      </c>
      <c r="B62" s="147" t="s">
        <v>90316</v>
      </c>
      <c r="C62" s="149" t="s">
        <v>83077</v>
      </c>
      <c r="D62" s="123">
        <v>8.33</v>
      </c>
    </row>
    <row r="63" spans="1:4">
      <c r="A63" s="9">
        <v>43055</v>
      </c>
      <c r="B63" s="148" t="s">
        <v>90317</v>
      </c>
      <c r="C63" s="150" t="s">
        <v>83077</v>
      </c>
      <c r="D63" s="124">
        <v>7.22</v>
      </c>
    </row>
    <row r="64" spans="1:4">
      <c r="A64" s="27">
        <v>43056</v>
      </c>
      <c r="B64" s="147" t="s">
        <v>90318</v>
      </c>
      <c r="C64" s="149" t="s">
        <v>83077</v>
      </c>
      <c r="D64" s="123">
        <v>8.32</v>
      </c>
    </row>
    <row r="65" spans="1:4">
      <c r="A65" s="9">
        <v>43057</v>
      </c>
      <c r="B65" s="148" t="s">
        <v>90319</v>
      </c>
      <c r="C65" s="150" t="s">
        <v>83077</v>
      </c>
      <c r="D65" s="124">
        <v>9.15</v>
      </c>
    </row>
    <row r="66" spans="1:4">
      <c r="A66" s="27">
        <v>34449</v>
      </c>
      <c r="B66" s="147" t="s">
        <v>90320</v>
      </c>
      <c r="C66" s="149" t="s">
        <v>83077</v>
      </c>
      <c r="D66" s="123">
        <v>9.7799999999999994</v>
      </c>
    </row>
    <row r="67" spans="1:4">
      <c r="A67" s="9">
        <v>32</v>
      </c>
      <c r="B67" s="148" t="s">
        <v>90321</v>
      </c>
      <c r="C67" s="150" t="s">
        <v>83077</v>
      </c>
      <c r="D67" s="124">
        <v>8.7899999999999991</v>
      </c>
    </row>
    <row r="68" spans="1:4">
      <c r="A68" s="27">
        <v>33</v>
      </c>
      <c r="B68" s="147" t="s">
        <v>90322</v>
      </c>
      <c r="C68" s="149" t="s">
        <v>83077</v>
      </c>
      <c r="D68" s="123">
        <v>8.84</v>
      </c>
    </row>
    <row r="69" spans="1:4">
      <c r="A69" s="9">
        <v>43061</v>
      </c>
      <c r="B69" s="148" t="s">
        <v>90323</v>
      </c>
      <c r="C69" s="150" t="s">
        <v>83077</v>
      </c>
      <c r="D69" s="124">
        <v>8.26</v>
      </c>
    </row>
    <row r="70" spans="1:4">
      <c r="A70" s="27">
        <v>43059</v>
      </c>
      <c r="B70" s="147" t="s">
        <v>90324</v>
      </c>
      <c r="C70" s="149" t="s">
        <v>83077</v>
      </c>
      <c r="D70" s="123">
        <v>7.89</v>
      </c>
    </row>
    <row r="71" spans="1:4">
      <c r="A71" s="9">
        <v>43062</v>
      </c>
      <c r="B71" s="148" t="s">
        <v>90325</v>
      </c>
      <c r="C71" s="150" t="s">
        <v>83077</v>
      </c>
      <c r="D71" s="124">
        <v>8.74</v>
      </c>
    </row>
    <row r="72" spans="1:4">
      <c r="A72" s="27">
        <v>43060</v>
      </c>
      <c r="B72" s="147" t="s">
        <v>90326</v>
      </c>
      <c r="C72" s="149" t="s">
        <v>83077</v>
      </c>
      <c r="D72" s="123">
        <v>6.87</v>
      </c>
    </row>
    <row r="73" spans="1:4">
      <c r="A73" s="9">
        <v>40410</v>
      </c>
      <c r="B73" s="148" t="s">
        <v>90327</v>
      </c>
      <c r="C73" s="150" t="s">
        <v>83075</v>
      </c>
      <c r="D73" s="124">
        <v>53.5</v>
      </c>
    </row>
    <row r="74" spans="1:4" ht="21.6">
      <c r="A74" s="27">
        <v>40411</v>
      </c>
      <c r="B74" s="147" t="s">
        <v>90328</v>
      </c>
      <c r="C74" s="149" t="s">
        <v>83075</v>
      </c>
      <c r="D74" s="123">
        <v>58.06</v>
      </c>
    </row>
    <row r="75" spans="1:4">
      <c r="A75" s="9">
        <v>40412</v>
      </c>
      <c r="B75" s="148" t="s">
        <v>90329</v>
      </c>
      <c r="C75" s="150" t="s">
        <v>83075</v>
      </c>
      <c r="D75" s="124">
        <v>65.17</v>
      </c>
    </row>
    <row r="76" spans="1:4" ht="21.6">
      <c r="A76" s="27">
        <v>44254</v>
      </c>
      <c r="B76" s="147" t="s">
        <v>90330</v>
      </c>
      <c r="C76" s="149" t="s">
        <v>83075</v>
      </c>
      <c r="D76" s="123">
        <v>25.57</v>
      </c>
    </row>
    <row r="77" spans="1:4" ht="21.6">
      <c r="A77" s="9">
        <v>44255</v>
      </c>
      <c r="B77" s="148" t="s">
        <v>90331</v>
      </c>
      <c r="C77" s="150" t="s">
        <v>83075</v>
      </c>
      <c r="D77" s="124">
        <v>28.34</v>
      </c>
    </row>
    <row r="78" spans="1:4" ht="21.6">
      <c r="A78" s="27">
        <v>44256</v>
      </c>
      <c r="B78" s="147" t="s">
        <v>90332</v>
      </c>
      <c r="C78" s="149" t="s">
        <v>83075</v>
      </c>
      <c r="D78" s="123">
        <v>32.01</v>
      </c>
    </row>
    <row r="79" spans="1:4" ht="21.6">
      <c r="A79" s="9">
        <v>44257</v>
      </c>
      <c r="B79" s="148" t="s">
        <v>90333</v>
      </c>
      <c r="C79" s="150" t="s">
        <v>83075</v>
      </c>
      <c r="D79" s="124">
        <v>50.64</v>
      </c>
    </row>
    <row r="80" spans="1:4" ht="21.6">
      <c r="A80" s="27">
        <v>44258</v>
      </c>
      <c r="B80" s="147" t="s">
        <v>90334</v>
      </c>
      <c r="C80" s="149" t="s">
        <v>83075</v>
      </c>
      <c r="D80" s="123">
        <v>57.87</v>
      </c>
    </row>
    <row r="81" spans="1:4" ht="21.6">
      <c r="A81" s="9">
        <v>44259</v>
      </c>
      <c r="B81" s="148" t="s">
        <v>90335</v>
      </c>
      <c r="C81" s="150" t="s">
        <v>83075</v>
      </c>
      <c r="D81" s="124">
        <v>79.430000000000007</v>
      </c>
    </row>
    <row r="82" spans="1:4">
      <c r="A82" s="27">
        <v>37997</v>
      </c>
      <c r="B82" s="147" t="s">
        <v>90336</v>
      </c>
      <c r="C82" s="149" t="s">
        <v>83075</v>
      </c>
      <c r="D82" s="123">
        <v>15.23</v>
      </c>
    </row>
    <row r="83" spans="1:4">
      <c r="A83" s="9">
        <v>37998</v>
      </c>
      <c r="B83" s="148" t="s">
        <v>90337</v>
      </c>
      <c r="C83" s="150" t="s">
        <v>83075</v>
      </c>
      <c r="D83" s="124">
        <v>20.39</v>
      </c>
    </row>
    <row r="84" spans="1:4" ht="21.6">
      <c r="A84" s="27">
        <v>55</v>
      </c>
      <c r="B84" s="147" t="s">
        <v>90338</v>
      </c>
      <c r="C84" s="149" t="s">
        <v>83075</v>
      </c>
      <c r="D84" s="123">
        <v>3.88</v>
      </c>
    </row>
    <row r="85" spans="1:4" ht="21.6">
      <c r="A85" s="9">
        <v>61</v>
      </c>
      <c r="B85" s="148" t="s">
        <v>90339</v>
      </c>
      <c r="C85" s="150" t="s">
        <v>83075</v>
      </c>
      <c r="D85" s="124">
        <v>3.67</v>
      </c>
    </row>
    <row r="86" spans="1:4" ht="21.6">
      <c r="A86" s="27">
        <v>62</v>
      </c>
      <c r="B86" s="147" t="s">
        <v>90340</v>
      </c>
      <c r="C86" s="149" t="s">
        <v>83075</v>
      </c>
      <c r="D86" s="123">
        <v>7.6</v>
      </c>
    </row>
    <row r="87" spans="1:4" ht="21.6">
      <c r="A87" s="9">
        <v>10899</v>
      </c>
      <c r="B87" s="148" t="s">
        <v>90341</v>
      </c>
      <c r="C87" s="150" t="s">
        <v>83075</v>
      </c>
      <c r="D87" s="124">
        <v>117.65</v>
      </c>
    </row>
    <row r="88" spans="1:4" ht="21.6">
      <c r="A88" s="27">
        <v>10900</v>
      </c>
      <c r="B88" s="147" t="s">
        <v>90342</v>
      </c>
      <c r="C88" s="149" t="s">
        <v>83075</v>
      </c>
      <c r="D88" s="123">
        <v>92.07</v>
      </c>
    </row>
    <row r="89" spans="1:4">
      <c r="A89" s="9">
        <v>103</v>
      </c>
      <c r="B89" s="148" t="s">
        <v>90343</v>
      </c>
      <c r="C89" s="150" t="s">
        <v>83075</v>
      </c>
      <c r="D89" s="124">
        <v>43.43</v>
      </c>
    </row>
    <row r="90" spans="1:4">
      <c r="A90" s="27">
        <v>107</v>
      </c>
      <c r="B90" s="147" t="s">
        <v>90344</v>
      </c>
      <c r="C90" s="149" t="s">
        <v>83075</v>
      </c>
      <c r="D90" s="123">
        <v>0.81</v>
      </c>
    </row>
    <row r="91" spans="1:4">
      <c r="A91" s="9">
        <v>65</v>
      </c>
      <c r="B91" s="148" t="s">
        <v>90345</v>
      </c>
      <c r="C91" s="150" t="s">
        <v>83075</v>
      </c>
      <c r="D91" s="124">
        <v>0.89</v>
      </c>
    </row>
    <row r="92" spans="1:4">
      <c r="A92" s="27">
        <v>108</v>
      </c>
      <c r="B92" s="147" t="s">
        <v>90346</v>
      </c>
      <c r="C92" s="149" t="s">
        <v>83075</v>
      </c>
      <c r="D92" s="123">
        <v>1.8</v>
      </c>
    </row>
    <row r="93" spans="1:4">
      <c r="A93" s="9">
        <v>110</v>
      </c>
      <c r="B93" s="148" t="s">
        <v>90347</v>
      </c>
      <c r="C93" s="150" t="s">
        <v>83075</v>
      </c>
      <c r="D93" s="124">
        <v>6.25</v>
      </c>
    </row>
    <row r="94" spans="1:4">
      <c r="A94" s="27">
        <v>109</v>
      </c>
      <c r="B94" s="147" t="s">
        <v>90348</v>
      </c>
      <c r="C94" s="149" t="s">
        <v>83075</v>
      </c>
      <c r="D94" s="123">
        <v>3.72</v>
      </c>
    </row>
    <row r="95" spans="1:4">
      <c r="A95" s="9">
        <v>111</v>
      </c>
      <c r="B95" s="148" t="s">
        <v>90349</v>
      </c>
      <c r="C95" s="150" t="s">
        <v>83075</v>
      </c>
      <c r="D95" s="124">
        <v>8.4499999999999993</v>
      </c>
    </row>
    <row r="96" spans="1:4">
      <c r="A96" s="27">
        <v>112</v>
      </c>
      <c r="B96" s="147" t="s">
        <v>90350</v>
      </c>
      <c r="C96" s="149" t="s">
        <v>83075</v>
      </c>
      <c r="D96" s="123">
        <v>4.4800000000000004</v>
      </c>
    </row>
    <row r="97" spans="1:4">
      <c r="A97" s="9">
        <v>113</v>
      </c>
      <c r="B97" s="148" t="s">
        <v>90351</v>
      </c>
      <c r="C97" s="150" t="s">
        <v>83075</v>
      </c>
      <c r="D97" s="124">
        <v>11.21</v>
      </c>
    </row>
    <row r="98" spans="1:4">
      <c r="A98" s="27">
        <v>104</v>
      </c>
      <c r="B98" s="147" t="s">
        <v>90352</v>
      </c>
      <c r="C98" s="149" t="s">
        <v>83075</v>
      </c>
      <c r="D98" s="123">
        <v>19.52</v>
      </c>
    </row>
    <row r="99" spans="1:4">
      <c r="A99" s="9">
        <v>102</v>
      </c>
      <c r="B99" s="148" t="s">
        <v>90353</v>
      </c>
      <c r="C99" s="150" t="s">
        <v>83075</v>
      </c>
      <c r="D99" s="124">
        <v>26.91</v>
      </c>
    </row>
    <row r="100" spans="1:4">
      <c r="A100" s="27">
        <v>95</v>
      </c>
      <c r="B100" s="147" t="s">
        <v>90354</v>
      </c>
      <c r="C100" s="149" t="s">
        <v>83075</v>
      </c>
      <c r="D100" s="123">
        <v>11.37</v>
      </c>
    </row>
    <row r="101" spans="1:4">
      <c r="A101" s="9">
        <v>96</v>
      </c>
      <c r="B101" s="148" t="s">
        <v>90355</v>
      </c>
      <c r="C101" s="150" t="s">
        <v>83075</v>
      </c>
      <c r="D101" s="124">
        <v>12.37</v>
      </c>
    </row>
    <row r="102" spans="1:4">
      <c r="A102" s="27">
        <v>97</v>
      </c>
      <c r="B102" s="147" t="s">
        <v>90356</v>
      </c>
      <c r="C102" s="149" t="s">
        <v>83075</v>
      </c>
      <c r="D102" s="123">
        <v>18.61</v>
      </c>
    </row>
    <row r="103" spans="1:4">
      <c r="A103" s="9">
        <v>98</v>
      </c>
      <c r="B103" s="148" t="s">
        <v>90357</v>
      </c>
      <c r="C103" s="150" t="s">
        <v>83075</v>
      </c>
      <c r="D103" s="124">
        <v>27.86</v>
      </c>
    </row>
    <row r="104" spans="1:4">
      <c r="A104" s="27">
        <v>99</v>
      </c>
      <c r="B104" s="147" t="s">
        <v>90358</v>
      </c>
      <c r="C104" s="149" t="s">
        <v>83075</v>
      </c>
      <c r="D104" s="123">
        <v>26.33</v>
      </c>
    </row>
    <row r="105" spans="1:4">
      <c r="A105" s="9">
        <v>100</v>
      </c>
      <c r="B105" s="148" t="s">
        <v>90359</v>
      </c>
      <c r="C105" s="150" t="s">
        <v>83075</v>
      </c>
      <c r="D105" s="124">
        <v>46</v>
      </c>
    </row>
    <row r="106" spans="1:4">
      <c r="A106" s="27">
        <v>75</v>
      </c>
      <c r="B106" s="147" t="s">
        <v>90360</v>
      </c>
      <c r="C106" s="149" t="s">
        <v>83075</v>
      </c>
      <c r="D106" s="123">
        <v>268.22000000000003</v>
      </c>
    </row>
    <row r="107" spans="1:4">
      <c r="A107" s="9">
        <v>83</v>
      </c>
      <c r="B107" s="148" t="s">
        <v>90361</v>
      </c>
      <c r="C107" s="150" t="s">
        <v>83075</v>
      </c>
      <c r="D107" s="124">
        <v>214.43</v>
      </c>
    </row>
    <row r="108" spans="1:4">
      <c r="A108" s="27">
        <v>74</v>
      </c>
      <c r="B108" s="147" t="s">
        <v>90362</v>
      </c>
      <c r="C108" s="149" t="s">
        <v>83075</v>
      </c>
      <c r="D108" s="123">
        <v>306.58</v>
      </c>
    </row>
    <row r="109" spans="1:4">
      <c r="A109" s="9">
        <v>106</v>
      </c>
      <c r="B109" s="148" t="s">
        <v>90363</v>
      </c>
      <c r="C109" s="150" t="s">
        <v>83075</v>
      </c>
      <c r="D109" s="124">
        <v>387.68</v>
      </c>
    </row>
    <row r="110" spans="1:4">
      <c r="A110" s="27">
        <v>88</v>
      </c>
      <c r="B110" s="147" t="s">
        <v>90364</v>
      </c>
      <c r="C110" s="149" t="s">
        <v>83075</v>
      </c>
      <c r="D110" s="123">
        <v>10.89</v>
      </c>
    </row>
    <row r="111" spans="1:4">
      <c r="A111" s="9">
        <v>82</v>
      </c>
      <c r="B111" s="148" t="s">
        <v>90365</v>
      </c>
      <c r="C111" s="150" t="s">
        <v>83075</v>
      </c>
      <c r="D111" s="124">
        <v>204.01</v>
      </c>
    </row>
    <row r="112" spans="1:4">
      <c r="A112" s="27">
        <v>105</v>
      </c>
      <c r="B112" s="147" t="s">
        <v>90366</v>
      </c>
      <c r="C112" s="149" t="s">
        <v>83075</v>
      </c>
      <c r="D112" s="123">
        <v>289.08</v>
      </c>
    </row>
    <row r="113" spans="1:4">
      <c r="A113" s="9">
        <v>60</v>
      </c>
      <c r="B113" s="148" t="s">
        <v>90367</v>
      </c>
      <c r="C113" s="150" t="s">
        <v>83075</v>
      </c>
      <c r="D113" s="124">
        <v>5.03</v>
      </c>
    </row>
    <row r="114" spans="1:4">
      <c r="A114" s="27">
        <v>72</v>
      </c>
      <c r="B114" s="147" t="s">
        <v>90368</v>
      </c>
      <c r="C114" s="149" t="s">
        <v>83075</v>
      </c>
      <c r="D114" s="123">
        <v>50.5</v>
      </c>
    </row>
    <row r="115" spans="1:4">
      <c r="A115" s="9">
        <v>67</v>
      </c>
      <c r="B115" s="148" t="s">
        <v>90369</v>
      </c>
      <c r="C115" s="150" t="s">
        <v>83075</v>
      </c>
      <c r="D115" s="124">
        <v>16.329999999999998</v>
      </c>
    </row>
    <row r="116" spans="1:4">
      <c r="A116" s="27">
        <v>71</v>
      </c>
      <c r="B116" s="147" t="s">
        <v>90370</v>
      </c>
      <c r="C116" s="149" t="s">
        <v>83075</v>
      </c>
      <c r="D116" s="123">
        <v>31.19</v>
      </c>
    </row>
    <row r="117" spans="1:4">
      <c r="A117" s="9">
        <v>73</v>
      </c>
      <c r="B117" s="148" t="s">
        <v>90371</v>
      </c>
      <c r="C117" s="150" t="s">
        <v>83075</v>
      </c>
      <c r="D117" s="124">
        <v>15.62</v>
      </c>
    </row>
    <row r="118" spans="1:4">
      <c r="A118" s="27">
        <v>46</v>
      </c>
      <c r="B118" s="147" t="s">
        <v>90372</v>
      </c>
      <c r="C118" s="149" t="s">
        <v>83075</v>
      </c>
      <c r="D118" s="123">
        <v>36.97</v>
      </c>
    </row>
    <row r="119" spans="1:4">
      <c r="A119" s="9">
        <v>47</v>
      </c>
      <c r="B119" s="148" t="s">
        <v>90373</v>
      </c>
      <c r="C119" s="150" t="s">
        <v>83075</v>
      </c>
      <c r="D119" s="124">
        <v>63.21</v>
      </c>
    </row>
    <row r="120" spans="1:4">
      <c r="A120" s="27">
        <v>48</v>
      </c>
      <c r="B120" s="147" t="s">
        <v>90374</v>
      </c>
      <c r="C120" s="149" t="s">
        <v>83075</v>
      </c>
      <c r="D120" s="123">
        <v>16.489999999999998</v>
      </c>
    </row>
    <row r="121" spans="1:4">
      <c r="A121" s="9">
        <v>52</v>
      </c>
      <c r="B121" s="148" t="s">
        <v>90375</v>
      </c>
      <c r="C121" s="150" t="s">
        <v>83075</v>
      </c>
      <c r="D121" s="124">
        <v>12.52</v>
      </c>
    </row>
    <row r="122" spans="1:4">
      <c r="A122" s="27">
        <v>43</v>
      </c>
      <c r="B122" s="147" t="s">
        <v>90376</v>
      </c>
      <c r="C122" s="149" t="s">
        <v>83075</v>
      </c>
      <c r="D122" s="123">
        <v>42.28</v>
      </c>
    </row>
    <row r="123" spans="1:4" ht="21.6">
      <c r="A123" s="9">
        <v>39719</v>
      </c>
      <c r="B123" s="148" t="s">
        <v>90377</v>
      </c>
      <c r="C123" s="150" t="s">
        <v>83078</v>
      </c>
      <c r="D123" s="124">
        <v>166.53</v>
      </c>
    </row>
    <row r="124" spans="1:4">
      <c r="A124" s="27">
        <v>3410</v>
      </c>
      <c r="B124" s="147" t="s">
        <v>90378</v>
      </c>
      <c r="C124" s="149" t="s">
        <v>83077</v>
      </c>
      <c r="D124" s="123">
        <v>37.46</v>
      </c>
    </row>
    <row r="125" spans="1:4">
      <c r="A125" s="9">
        <v>4791</v>
      </c>
      <c r="B125" s="148" t="s">
        <v>90379</v>
      </c>
      <c r="C125" s="150" t="s">
        <v>83077</v>
      </c>
      <c r="D125" s="124">
        <v>40.71</v>
      </c>
    </row>
    <row r="126" spans="1:4" ht="21.6">
      <c r="A126" s="27">
        <v>157</v>
      </c>
      <c r="B126" s="147" t="s">
        <v>90380</v>
      </c>
      <c r="C126" s="149" t="s">
        <v>83077</v>
      </c>
      <c r="D126" s="123">
        <v>139.66999999999999</v>
      </c>
    </row>
    <row r="127" spans="1:4">
      <c r="A127" s="9">
        <v>156</v>
      </c>
      <c r="B127" s="148" t="s">
        <v>90381</v>
      </c>
      <c r="C127" s="150" t="s">
        <v>83077</v>
      </c>
      <c r="D127" s="124">
        <v>49.73</v>
      </c>
    </row>
    <row r="128" spans="1:4">
      <c r="A128" s="27">
        <v>131</v>
      </c>
      <c r="B128" s="147" t="s">
        <v>90382</v>
      </c>
      <c r="C128" s="149" t="s">
        <v>83077</v>
      </c>
      <c r="D128" s="123">
        <v>42.53</v>
      </c>
    </row>
    <row r="129" spans="1:4">
      <c r="A129" s="9">
        <v>21114</v>
      </c>
      <c r="B129" s="148" t="s">
        <v>90383</v>
      </c>
      <c r="C129" s="150" t="s">
        <v>83075</v>
      </c>
      <c r="D129" s="124">
        <v>32.82</v>
      </c>
    </row>
    <row r="130" spans="1:4">
      <c r="A130" s="27">
        <v>119</v>
      </c>
      <c r="B130" s="147" t="s">
        <v>90384</v>
      </c>
      <c r="C130" s="149" t="s">
        <v>83075</v>
      </c>
      <c r="D130" s="123">
        <v>8.32</v>
      </c>
    </row>
    <row r="131" spans="1:4">
      <c r="A131" s="9">
        <v>122</v>
      </c>
      <c r="B131" s="148" t="s">
        <v>90385</v>
      </c>
      <c r="C131" s="150" t="s">
        <v>83075</v>
      </c>
      <c r="D131" s="124">
        <v>64.010000000000005</v>
      </c>
    </row>
    <row r="132" spans="1:4">
      <c r="A132" s="27">
        <v>20080</v>
      </c>
      <c r="B132" s="147" t="s">
        <v>90386</v>
      </c>
      <c r="C132" s="149" t="s">
        <v>83075</v>
      </c>
      <c r="D132" s="123">
        <v>20.89</v>
      </c>
    </row>
    <row r="133" spans="1:4" ht="21.6">
      <c r="A133" s="9">
        <v>124</v>
      </c>
      <c r="B133" s="148" t="s">
        <v>90387</v>
      </c>
      <c r="C133" s="150" t="s">
        <v>83078</v>
      </c>
      <c r="D133" s="124">
        <v>16.399999999999999</v>
      </c>
    </row>
    <row r="134" spans="1:4">
      <c r="A134" s="27">
        <v>7334</v>
      </c>
      <c r="B134" s="147" t="s">
        <v>90388</v>
      </c>
      <c r="C134" s="149" t="s">
        <v>83078</v>
      </c>
      <c r="D134" s="123">
        <v>16.170000000000002</v>
      </c>
    </row>
    <row r="135" spans="1:4" ht="21.6">
      <c r="A135" s="9">
        <v>123</v>
      </c>
      <c r="B135" s="148" t="s">
        <v>90389</v>
      </c>
      <c r="C135" s="150" t="s">
        <v>83078</v>
      </c>
      <c r="D135" s="124">
        <v>6.71</v>
      </c>
    </row>
    <row r="136" spans="1:4">
      <c r="A136" s="27">
        <v>127</v>
      </c>
      <c r="B136" s="147" t="s">
        <v>90390</v>
      </c>
      <c r="C136" s="149" t="s">
        <v>83078</v>
      </c>
      <c r="D136" s="123">
        <v>16.02</v>
      </c>
    </row>
    <row r="137" spans="1:4">
      <c r="A137" s="9">
        <v>41373</v>
      </c>
      <c r="B137" s="148" t="s">
        <v>90391</v>
      </c>
      <c r="C137" s="150" t="s">
        <v>83078</v>
      </c>
      <c r="D137" s="124">
        <v>22.32</v>
      </c>
    </row>
    <row r="138" spans="1:4" ht="21.6">
      <c r="A138" s="27">
        <v>133</v>
      </c>
      <c r="B138" s="147" t="s">
        <v>90392</v>
      </c>
      <c r="C138" s="149" t="s">
        <v>83078</v>
      </c>
      <c r="D138" s="123">
        <v>6.65</v>
      </c>
    </row>
    <row r="139" spans="1:4" ht="21.6">
      <c r="A139" s="9">
        <v>43617</v>
      </c>
      <c r="B139" s="148" t="s">
        <v>90393</v>
      </c>
      <c r="C139" s="150" t="s">
        <v>83078</v>
      </c>
      <c r="D139" s="124">
        <v>7.43</v>
      </c>
    </row>
    <row r="140" spans="1:4" ht="21.6">
      <c r="A140" s="27">
        <v>132</v>
      </c>
      <c r="B140" s="147" t="s">
        <v>90394</v>
      </c>
      <c r="C140" s="149" t="s">
        <v>83078</v>
      </c>
      <c r="D140" s="123">
        <v>6.9</v>
      </c>
    </row>
    <row r="141" spans="1:4">
      <c r="A141" s="9">
        <v>43618</v>
      </c>
      <c r="B141" s="148" t="s">
        <v>90395</v>
      </c>
      <c r="C141" s="150" t="s">
        <v>83077</v>
      </c>
      <c r="D141" s="124">
        <v>17.36</v>
      </c>
    </row>
    <row r="142" spans="1:4" ht="32.4">
      <c r="A142" s="27">
        <v>37476</v>
      </c>
      <c r="B142" s="147" t="s">
        <v>90396</v>
      </c>
      <c r="C142" s="149" t="s">
        <v>83075</v>
      </c>
      <c r="D142" s="125">
        <v>3843.52</v>
      </c>
    </row>
    <row r="143" spans="1:4" ht="32.4">
      <c r="A143" s="9">
        <v>37478</v>
      </c>
      <c r="B143" s="148" t="s">
        <v>90397</v>
      </c>
      <c r="C143" s="150" t="s">
        <v>83075</v>
      </c>
      <c r="D143" s="126">
        <v>4814.1099999999997</v>
      </c>
    </row>
    <row r="144" spans="1:4" ht="32.4">
      <c r="A144" s="27">
        <v>37477</v>
      </c>
      <c r="B144" s="147" t="s">
        <v>90398</v>
      </c>
      <c r="C144" s="149" t="s">
        <v>83075</v>
      </c>
      <c r="D144" s="125">
        <v>6522.35</v>
      </c>
    </row>
    <row r="145" spans="1:4" ht="32.4">
      <c r="A145" s="9">
        <v>37479</v>
      </c>
      <c r="B145" s="148" t="s">
        <v>90399</v>
      </c>
      <c r="C145" s="150" t="s">
        <v>83075</v>
      </c>
      <c r="D145" s="126">
        <v>7735.58</v>
      </c>
    </row>
    <row r="146" spans="1:4">
      <c r="A146" s="27">
        <v>4319</v>
      </c>
      <c r="B146" s="147" t="s">
        <v>90400</v>
      </c>
      <c r="C146" s="149" t="s">
        <v>83075</v>
      </c>
      <c r="D146" s="123">
        <v>1.81</v>
      </c>
    </row>
    <row r="147" spans="1:4">
      <c r="A147" s="9">
        <v>42409</v>
      </c>
      <c r="B147" s="148" t="s">
        <v>90401</v>
      </c>
      <c r="C147" s="150" t="s">
        <v>83077</v>
      </c>
      <c r="D147" s="124">
        <v>10.93</v>
      </c>
    </row>
    <row r="148" spans="1:4">
      <c r="A148" s="27">
        <v>40553</v>
      </c>
      <c r="B148" s="147" t="s">
        <v>90402</v>
      </c>
      <c r="C148" s="149" t="s">
        <v>83079</v>
      </c>
      <c r="D148" s="123">
        <v>48.5</v>
      </c>
    </row>
    <row r="149" spans="1:4">
      <c r="A149" s="9">
        <v>6114</v>
      </c>
      <c r="B149" s="148" t="s">
        <v>90403</v>
      </c>
      <c r="C149" s="150" t="s">
        <v>83074</v>
      </c>
      <c r="D149" s="124">
        <v>13.55</v>
      </c>
    </row>
    <row r="150" spans="1:4">
      <c r="A150" s="27">
        <v>40912</v>
      </c>
      <c r="B150" s="147" t="s">
        <v>90404</v>
      </c>
      <c r="C150" s="149" t="s">
        <v>83080</v>
      </c>
      <c r="D150" s="125">
        <v>2375.33</v>
      </c>
    </row>
    <row r="151" spans="1:4">
      <c r="A151" s="9">
        <v>247</v>
      </c>
      <c r="B151" s="148" t="s">
        <v>90405</v>
      </c>
      <c r="C151" s="150" t="s">
        <v>83074</v>
      </c>
      <c r="D151" s="124">
        <v>13.55</v>
      </c>
    </row>
    <row r="152" spans="1:4">
      <c r="A152" s="27">
        <v>40919</v>
      </c>
      <c r="B152" s="147" t="s">
        <v>90406</v>
      </c>
      <c r="C152" s="149" t="s">
        <v>83080</v>
      </c>
      <c r="D152" s="125">
        <v>2375.33</v>
      </c>
    </row>
    <row r="153" spans="1:4">
      <c r="A153" s="9">
        <v>40984</v>
      </c>
      <c r="B153" s="148" t="s">
        <v>90407</v>
      </c>
      <c r="C153" s="150" t="s">
        <v>83080</v>
      </c>
      <c r="D153" s="126">
        <v>3305.76</v>
      </c>
    </row>
    <row r="154" spans="1:4">
      <c r="A154" s="27">
        <v>44499</v>
      </c>
      <c r="B154" s="147" t="s">
        <v>90408</v>
      </c>
      <c r="C154" s="149" t="s">
        <v>83074</v>
      </c>
      <c r="D154" s="123">
        <v>18.86</v>
      </c>
    </row>
    <row r="155" spans="1:4">
      <c r="A155" s="9">
        <v>248</v>
      </c>
      <c r="B155" s="148" t="s">
        <v>90409</v>
      </c>
      <c r="C155" s="150" t="s">
        <v>83074</v>
      </c>
      <c r="D155" s="124">
        <v>19.7</v>
      </c>
    </row>
    <row r="156" spans="1:4">
      <c r="A156" s="27">
        <v>41086</v>
      </c>
      <c r="B156" s="147" t="s">
        <v>90410</v>
      </c>
      <c r="C156" s="149" t="s">
        <v>83080</v>
      </c>
      <c r="D156" s="125">
        <v>3451.4</v>
      </c>
    </row>
    <row r="157" spans="1:4">
      <c r="A157" s="9">
        <v>34466</v>
      </c>
      <c r="B157" s="148" t="s">
        <v>90411</v>
      </c>
      <c r="C157" s="150" t="s">
        <v>83074</v>
      </c>
      <c r="D157" s="124">
        <v>13.55</v>
      </c>
    </row>
    <row r="158" spans="1:4">
      <c r="A158" s="27">
        <v>41083</v>
      </c>
      <c r="B158" s="147" t="s">
        <v>90412</v>
      </c>
      <c r="C158" s="149" t="s">
        <v>83080</v>
      </c>
      <c r="D158" s="125">
        <v>2375.33</v>
      </c>
    </row>
    <row r="159" spans="1:4">
      <c r="A159" s="9">
        <v>252</v>
      </c>
      <c r="B159" s="148" t="s">
        <v>90413</v>
      </c>
      <c r="C159" s="150" t="s">
        <v>83074</v>
      </c>
      <c r="D159" s="124">
        <v>13.55</v>
      </c>
    </row>
    <row r="160" spans="1:4">
      <c r="A160" s="27">
        <v>40909</v>
      </c>
      <c r="B160" s="147" t="s">
        <v>90414</v>
      </c>
      <c r="C160" s="149" t="s">
        <v>83080</v>
      </c>
      <c r="D160" s="125">
        <v>2375.33</v>
      </c>
    </row>
    <row r="161" spans="1:4">
      <c r="A161" s="9">
        <v>242</v>
      </c>
      <c r="B161" s="148" t="s">
        <v>90415</v>
      </c>
      <c r="C161" s="150" t="s">
        <v>83074</v>
      </c>
      <c r="D161" s="124">
        <v>13.72</v>
      </c>
    </row>
    <row r="162" spans="1:4">
      <c r="A162" s="27">
        <v>41085</v>
      </c>
      <c r="B162" s="147" t="s">
        <v>90416</v>
      </c>
      <c r="C162" s="149" t="s">
        <v>83080</v>
      </c>
      <c r="D162" s="125">
        <v>2406.17</v>
      </c>
    </row>
    <row r="163" spans="1:4" ht="21.6">
      <c r="A163" s="9">
        <v>427</v>
      </c>
      <c r="B163" s="148" t="s">
        <v>90417</v>
      </c>
      <c r="C163" s="150" t="s">
        <v>83075</v>
      </c>
      <c r="D163" s="124">
        <v>11.28</v>
      </c>
    </row>
    <row r="164" spans="1:4" ht="21.6">
      <c r="A164" s="27">
        <v>417</v>
      </c>
      <c r="B164" s="147" t="s">
        <v>90418</v>
      </c>
      <c r="C164" s="149" t="s">
        <v>83075</v>
      </c>
      <c r="D164" s="123">
        <v>5.32</v>
      </c>
    </row>
    <row r="165" spans="1:4" ht="21.6">
      <c r="A165" s="9">
        <v>11273</v>
      </c>
      <c r="B165" s="148" t="s">
        <v>90419</v>
      </c>
      <c r="C165" s="150" t="s">
        <v>83075</v>
      </c>
      <c r="D165" s="124">
        <v>16.510000000000002</v>
      </c>
    </row>
    <row r="166" spans="1:4" ht="21.6">
      <c r="A166" s="27">
        <v>11272</v>
      </c>
      <c r="B166" s="147" t="s">
        <v>90420</v>
      </c>
      <c r="C166" s="149" t="s">
        <v>83075</v>
      </c>
      <c r="D166" s="123">
        <v>9.9600000000000009</v>
      </c>
    </row>
    <row r="167" spans="1:4" ht="21.6">
      <c r="A167" s="9">
        <v>11275</v>
      </c>
      <c r="B167" s="148" t="s">
        <v>90421</v>
      </c>
      <c r="C167" s="150" t="s">
        <v>83075</v>
      </c>
      <c r="D167" s="124">
        <v>4</v>
      </c>
    </row>
    <row r="168" spans="1:4" ht="21.6">
      <c r="A168" s="27">
        <v>11274</v>
      </c>
      <c r="B168" s="147" t="s">
        <v>90422</v>
      </c>
      <c r="C168" s="149" t="s">
        <v>83075</v>
      </c>
      <c r="D168" s="123">
        <v>3.05</v>
      </c>
    </row>
    <row r="169" spans="1:4">
      <c r="A169" s="9">
        <v>38470</v>
      </c>
      <c r="B169" s="148" t="s">
        <v>90423</v>
      </c>
      <c r="C169" s="150" t="s">
        <v>83075</v>
      </c>
      <c r="D169" s="124">
        <v>38</v>
      </c>
    </row>
    <row r="170" spans="1:4">
      <c r="A170" s="27">
        <v>38547</v>
      </c>
      <c r="B170" s="147" t="s">
        <v>90424</v>
      </c>
      <c r="C170" s="149" t="s">
        <v>83075</v>
      </c>
      <c r="D170" s="123">
        <v>103.69</v>
      </c>
    </row>
    <row r="171" spans="1:4">
      <c r="A171" s="9">
        <v>38469</v>
      </c>
      <c r="B171" s="148" t="s">
        <v>90425</v>
      </c>
      <c r="C171" s="150" t="s">
        <v>83075</v>
      </c>
      <c r="D171" s="124">
        <v>111.5</v>
      </c>
    </row>
    <row r="172" spans="1:4">
      <c r="A172" s="27">
        <v>38467</v>
      </c>
      <c r="B172" s="147" t="s">
        <v>90426</v>
      </c>
      <c r="C172" s="149" t="s">
        <v>83075</v>
      </c>
      <c r="D172" s="123">
        <v>62.74</v>
      </c>
    </row>
    <row r="173" spans="1:4">
      <c r="A173" s="9">
        <v>38468</v>
      </c>
      <c r="B173" s="148" t="s">
        <v>90427</v>
      </c>
      <c r="C173" s="150" t="s">
        <v>83075</v>
      </c>
      <c r="D173" s="124">
        <v>69.03</v>
      </c>
    </row>
    <row r="174" spans="1:4">
      <c r="A174" s="27">
        <v>38471</v>
      </c>
      <c r="B174" s="147" t="s">
        <v>90428</v>
      </c>
      <c r="C174" s="149" t="s">
        <v>83075</v>
      </c>
      <c r="D174" s="123">
        <v>89.65</v>
      </c>
    </row>
    <row r="175" spans="1:4">
      <c r="A175" s="9">
        <v>37370</v>
      </c>
      <c r="B175" s="148" t="s">
        <v>90429</v>
      </c>
      <c r="C175" s="150" t="s">
        <v>83074</v>
      </c>
      <c r="D175" s="124">
        <v>4.28</v>
      </c>
    </row>
    <row r="176" spans="1:4">
      <c r="A176" s="27">
        <v>40862</v>
      </c>
      <c r="B176" s="147" t="s">
        <v>90430</v>
      </c>
      <c r="C176" s="149" t="s">
        <v>83080</v>
      </c>
      <c r="D176" s="123">
        <v>806.41</v>
      </c>
    </row>
    <row r="177" spans="1:4">
      <c r="A177" s="9">
        <v>10658</v>
      </c>
      <c r="B177" s="148" t="s">
        <v>90431</v>
      </c>
      <c r="C177" s="150" t="s">
        <v>83075</v>
      </c>
      <c r="D177" s="126">
        <v>8189.5</v>
      </c>
    </row>
    <row r="178" spans="1:4">
      <c r="A178" s="27">
        <v>253</v>
      </c>
      <c r="B178" s="147" t="s">
        <v>90432</v>
      </c>
      <c r="C178" s="149" t="s">
        <v>83074</v>
      </c>
      <c r="D178" s="123">
        <v>27.6</v>
      </c>
    </row>
    <row r="179" spans="1:4">
      <c r="A179" s="9">
        <v>40809</v>
      </c>
      <c r="B179" s="148" t="s">
        <v>90433</v>
      </c>
      <c r="C179" s="150" t="s">
        <v>83080</v>
      </c>
      <c r="D179" s="126">
        <v>4832.8500000000004</v>
      </c>
    </row>
    <row r="180" spans="1:4" ht="21.6">
      <c r="A180" s="27">
        <v>42428</v>
      </c>
      <c r="B180" s="147" t="s">
        <v>90434</v>
      </c>
      <c r="C180" s="149" t="s">
        <v>83075</v>
      </c>
      <c r="D180" s="125">
        <v>2271</v>
      </c>
    </row>
    <row r="181" spans="1:4">
      <c r="A181" s="9">
        <v>583</v>
      </c>
      <c r="B181" s="148" t="s">
        <v>90435</v>
      </c>
      <c r="C181" s="150" t="s">
        <v>83077</v>
      </c>
      <c r="D181" s="124">
        <v>61.01</v>
      </c>
    </row>
    <row r="182" spans="1:4">
      <c r="A182" s="27">
        <v>301</v>
      </c>
      <c r="B182" s="147" t="s">
        <v>90436</v>
      </c>
      <c r="C182" s="149" t="s">
        <v>83075</v>
      </c>
      <c r="D182" s="123">
        <v>3.48</v>
      </c>
    </row>
    <row r="183" spans="1:4">
      <c r="A183" s="9">
        <v>296</v>
      </c>
      <c r="B183" s="148" t="s">
        <v>90437</v>
      </c>
      <c r="C183" s="150" t="s">
        <v>83075</v>
      </c>
      <c r="D183" s="124">
        <v>1.96</v>
      </c>
    </row>
    <row r="184" spans="1:4">
      <c r="A184" s="27">
        <v>297</v>
      </c>
      <c r="B184" s="147" t="s">
        <v>90438</v>
      </c>
      <c r="C184" s="149" t="s">
        <v>83075</v>
      </c>
      <c r="D184" s="123">
        <v>2.89</v>
      </c>
    </row>
    <row r="185" spans="1:4">
      <c r="A185" s="9">
        <v>299</v>
      </c>
      <c r="B185" s="148" t="s">
        <v>90439</v>
      </c>
      <c r="C185" s="150" t="s">
        <v>83075</v>
      </c>
      <c r="D185" s="124">
        <v>4.08</v>
      </c>
    </row>
    <row r="186" spans="1:4">
      <c r="A186" s="27">
        <v>300</v>
      </c>
      <c r="B186" s="147" t="s">
        <v>90440</v>
      </c>
      <c r="C186" s="149" t="s">
        <v>83075</v>
      </c>
      <c r="D186" s="123">
        <v>14.12</v>
      </c>
    </row>
    <row r="187" spans="1:4">
      <c r="A187" s="9">
        <v>20085</v>
      </c>
      <c r="B187" s="148" t="s">
        <v>90441</v>
      </c>
      <c r="C187" s="150" t="s">
        <v>83075</v>
      </c>
      <c r="D187" s="124">
        <v>2.58</v>
      </c>
    </row>
    <row r="188" spans="1:4">
      <c r="A188" s="27">
        <v>298</v>
      </c>
      <c r="B188" s="147" t="s">
        <v>90442</v>
      </c>
      <c r="C188" s="149" t="s">
        <v>83075</v>
      </c>
      <c r="D188" s="123">
        <v>3.14</v>
      </c>
    </row>
    <row r="189" spans="1:4">
      <c r="A189" s="9">
        <v>311</v>
      </c>
      <c r="B189" s="148" t="s">
        <v>90443</v>
      </c>
      <c r="C189" s="150" t="s">
        <v>83075</v>
      </c>
      <c r="D189" s="124">
        <v>11.65</v>
      </c>
    </row>
    <row r="190" spans="1:4">
      <c r="A190" s="27">
        <v>318</v>
      </c>
      <c r="B190" s="147" t="s">
        <v>90444</v>
      </c>
      <c r="C190" s="149" t="s">
        <v>83075</v>
      </c>
      <c r="D190" s="123">
        <v>23.46</v>
      </c>
    </row>
    <row r="191" spans="1:4">
      <c r="A191" s="9">
        <v>319</v>
      </c>
      <c r="B191" s="148" t="s">
        <v>90445</v>
      </c>
      <c r="C191" s="150" t="s">
        <v>83075</v>
      </c>
      <c r="D191" s="124">
        <v>36.78</v>
      </c>
    </row>
    <row r="192" spans="1:4">
      <c r="A192" s="27">
        <v>303</v>
      </c>
      <c r="B192" s="147" t="s">
        <v>90446</v>
      </c>
      <c r="C192" s="149" t="s">
        <v>83075</v>
      </c>
      <c r="D192" s="123">
        <v>3.85</v>
      </c>
    </row>
    <row r="193" spans="1:4">
      <c r="A193" s="9">
        <v>305</v>
      </c>
      <c r="B193" s="148" t="s">
        <v>90447</v>
      </c>
      <c r="C193" s="150" t="s">
        <v>83075</v>
      </c>
      <c r="D193" s="124">
        <v>12.13</v>
      </c>
    </row>
    <row r="194" spans="1:4">
      <c r="A194" s="27">
        <v>306</v>
      </c>
      <c r="B194" s="147" t="s">
        <v>90448</v>
      </c>
      <c r="C194" s="149" t="s">
        <v>83075</v>
      </c>
      <c r="D194" s="123">
        <v>18.39</v>
      </c>
    </row>
    <row r="195" spans="1:4">
      <c r="A195" s="9">
        <v>307</v>
      </c>
      <c r="B195" s="148" t="s">
        <v>90449</v>
      </c>
      <c r="C195" s="150" t="s">
        <v>83075</v>
      </c>
      <c r="D195" s="124">
        <v>46.47</v>
      </c>
    </row>
    <row r="196" spans="1:4">
      <c r="A196" s="27">
        <v>309</v>
      </c>
      <c r="B196" s="147" t="s">
        <v>90450</v>
      </c>
      <c r="C196" s="149" t="s">
        <v>83075</v>
      </c>
      <c r="D196" s="123">
        <v>76.12</v>
      </c>
    </row>
    <row r="197" spans="1:4">
      <c r="A197" s="9">
        <v>310</v>
      </c>
      <c r="B197" s="148" t="s">
        <v>90451</v>
      </c>
      <c r="C197" s="150" t="s">
        <v>83075</v>
      </c>
      <c r="D197" s="124">
        <v>105.5</v>
      </c>
    </row>
    <row r="198" spans="1:4">
      <c r="A198" s="27">
        <v>328</v>
      </c>
      <c r="B198" s="147" t="s">
        <v>90452</v>
      </c>
      <c r="C198" s="149" t="s">
        <v>83075</v>
      </c>
      <c r="D198" s="123">
        <v>9.2200000000000006</v>
      </c>
    </row>
    <row r="199" spans="1:4">
      <c r="A199" s="9">
        <v>325</v>
      </c>
      <c r="B199" s="148" t="s">
        <v>90453</v>
      </c>
      <c r="C199" s="150" t="s">
        <v>83075</v>
      </c>
      <c r="D199" s="124">
        <v>2.72</v>
      </c>
    </row>
    <row r="200" spans="1:4">
      <c r="A200" s="27">
        <v>20326</v>
      </c>
      <c r="B200" s="147" t="s">
        <v>90454</v>
      </c>
      <c r="C200" s="149" t="s">
        <v>83075</v>
      </c>
      <c r="D200" s="123">
        <v>4.9800000000000004</v>
      </c>
    </row>
    <row r="201" spans="1:4">
      <c r="A201" s="9">
        <v>329</v>
      </c>
      <c r="B201" s="148" t="s">
        <v>90455</v>
      </c>
      <c r="C201" s="150" t="s">
        <v>83075</v>
      </c>
      <c r="D201" s="124">
        <v>7.71</v>
      </c>
    </row>
    <row r="202" spans="1:4">
      <c r="A202" s="27">
        <v>308</v>
      </c>
      <c r="B202" s="147" t="s">
        <v>90456</v>
      </c>
      <c r="C202" s="149" t="s">
        <v>83075</v>
      </c>
      <c r="D202" s="123">
        <v>103.71</v>
      </c>
    </row>
    <row r="203" spans="1:4" ht="21.6">
      <c r="A203" s="9">
        <v>39642</v>
      </c>
      <c r="B203" s="148" t="s">
        <v>90457</v>
      </c>
      <c r="C203" s="150" t="s">
        <v>83075</v>
      </c>
      <c r="D203" s="124">
        <v>3.42</v>
      </c>
    </row>
    <row r="204" spans="1:4" ht="21.6">
      <c r="A204" s="27">
        <v>39641</v>
      </c>
      <c r="B204" s="147" t="s">
        <v>90458</v>
      </c>
      <c r="C204" s="149" t="s">
        <v>83075</v>
      </c>
      <c r="D204" s="123">
        <v>3</v>
      </c>
    </row>
    <row r="205" spans="1:4">
      <c r="A205" s="9">
        <v>39643</v>
      </c>
      <c r="B205" s="148" t="s">
        <v>90459</v>
      </c>
      <c r="C205" s="150" t="s">
        <v>83075</v>
      </c>
      <c r="D205" s="124">
        <v>4.01</v>
      </c>
    </row>
    <row r="206" spans="1:4">
      <c r="A206" s="27">
        <v>39644</v>
      </c>
      <c r="B206" s="147" t="s">
        <v>90460</v>
      </c>
      <c r="C206" s="149" t="s">
        <v>83075</v>
      </c>
      <c r="D206" s="123">
        <v>6.22</v>
      </c>
    </row>
    <row r="207" spans="1:4">
      <c r="A207" s="9">
        <v>39645</v>
      </c>
      <c r="B207" s="148" t="s">
        <v>90461</v>
      </c>
      <c r="C207" s="150" t="s">
        <v>83075</v>
      </c>
      <c r="D207" s="124">
        <v>6.82</v>
      </c>
    </row>
    <row r="208" spans="1:4">
      <c r="A208" s="27">
        <v>41610</v>
      </c>
      <c r="B208" s="147" t="s">
        <v>90462</v>
      </c>
      <c r="C208" s="149" t="s">
        <v>83075</v>
      </c>
      <c r="D208" s="123">
        <v>713.07</v>
      </c>
    </row>
    <row r="209" spans="1:4">
      <c r="A209" s="9">
        <v>41611</v>
      </c>
      <c r="B209" s="148" t="s">
        <v>90463</v>
      </c>
      <c r="C209" s="150" t="s">
        <v>83075</v>
      </c>
      <c r="D209" s="126">
        <v>1123.94</v>
      </c>
    </row>
    <row r="210" spans="1:4">
      <c r="A210" s="27">
        <v>41612</v>
      </c>
      <c r="B210" s="147" t="s">
        <v>90464</v>
      </c>
      <c r="C210" s="149" t="s">
        <v>83075</v>
      </c>
      <c r="D210" s="125">
        <v>1578.17</v>
      </c>
    </row>
    <row r="211" spans="1:4">
      <c r="A211" s="9">
        <v>41637</v>
      </c>
      <c r="B211" s="148" t="s">
        <v>90465</v>
      </c>
      <c r="C211" s="150" t="s">
        <v>83075</v>
      </c>
      <c r="D211" s="124">
        <v>147.52000000000001</v>
      </c>
    </row>
    <row r="212" spans="1:4">
      <c r="A212" s="27">
        <v>41638</v>
      </c>
      <c r="B212" s="147" t="s">
        <v>90466</v>
      </c>
      <c r="C212" s="149" t="s">
        <v>83075</v>
      </c>
      <c r="D212" s="123">
        <v>192.17</v>
      </c>
    </row>
    <row r="213" spans="1:4">
      <c r="A213" s="9">
        <v>41639</v>
      </c>
      <c r="B213" s="148" t="s">
        <v>90467</v>
      </c>
      <c r="C213" s="150" t="s">
        <v>83075</v>
      </c>
      <c r="D213" s="124">
        <v>464.91</v>
      </c>
    </row>
    <row r="214" spans="1:4">
      <c r="A214" s="27">
        <v>11789</v>
      </c>
      <c r="B214" s="147" t="s">
        <v>90468</v>
      </c>
      <c r="C214" s="149" t="s">
        <v>83075</v>
      </c>
      <c r="D214" s="123">
        <v>1.5</v>
      </c>
    </row>
    <row r="215" spans="1:4" ht="21.6">
      <c r="A215" s="9">
        <v>20975</v>
      </c>
      <c r="B215" s="148" t="s">
        <v>90469</v>
      </c>
      <c r="C215" s="150" t="s">
        <v>83075</v>
      </c>
      <c r="D215" s="124">
        <v>18.45</v>
      </c>
    </row>
    <row r="216" spans="1:4" ht="21.6">
      <c r="A216" s="27">
        <v>20976</v>
      </c>
      <c r="B216" s="147" t="s">
        <v>90470</v>
      </c>
      <c r="C216" s="149" t="s">
        <v>83075</v>
      </c>
      <c r="D216" s="123">
        <v>27.87</v>
      </c>
    </row>
    <row r="217" spans="1:4">
      <c r="A217" s="9">
        <v>40340</v>
      </c>
      <c r="B217" s="148" t="s">
        <v>90471</v>
      </c>
      <c r="C217" s="150" t="s">
        <v>83075</v>
      </c>
      <c r="D217" s="124">
        <v>25.6</v>
      </c>
    </row>
    <row r="218" spans="1:4">
      <c r="A218" s="27">
        <v>40341</v>
      </c>
      <c r="B218" s="147" t="s">
        <v>90472</v>
      </c>
      <c r="C218" s="149" t="s">
        <v>83075</v>
      </c>
      <c r="D218" s="123">
        <v>30.55</v>
      </c>
    </row>
    <row r="219" spans="1:4">
      <c r="A219" s="9">
        <v>40342</v>
      </c>
      <c r="B219" s="148" t="s">
        <v>90473</v>
      </c>
      <c r="C219" s="150" t="s">
        <v>83075</v>
      </c>
      <c r="D219" s="124">
        <v>36.44</v>
      </c>
    </row>
    <row r="220" spans="1:4">
      <c r="A220" s="27">
        <v>40343</v>
      </c>
      <c r="B220" s="147" t="s">
        <v>90474</v>
      </c>
      <c r="C220" s="149" t="s">
        <v>83075</v>
      </c>
      <c r="D220" s="123">
        <v>43.22</v>
      </c>
    </row>
    <row r="221" spans="1:4">
      <c r="A221" s="9">
        <v>40344</v>
      </c>
      <c r="B221" s="148" t="s">
        <v>90475</v>
      </c>
      <c r="C221" s="150" t="s">
        <v>83075</v>
      </c>
      <c r="D221" s="124">
        <v>58.92</v>
      </c>
    </row>
    <row r="222" spans="1:4">
      <c r="A222" s="27">
        <v>40345</v>
      </c>
      <c r="B222" s="147" t="s">
        <v>90476</v>
      </c>
      <c r="C222" s="149" t="s">
        <v>83075</v>
      </c>
      <c r="D222" s="123">
        <v>72.599999999999994</v>
      </c>
    </row>
    <row r="223" spans="1:4">
      <c r="A223" s="9">
        <v>40346</v>
      </c>
      <c r="B223" s="148" t="s">
        <v>90477</v>
      </c>
      <c r="C223" s="150" t="s">
        <v>83075</v>
      </c>
      <c r="D223" s="124">
        <v>84.21</v>
      </c>
    </row>
    <row r="224" spans="1:4">
      <c r="A224" s="27">
        <v>40347</v>
      </c>
      <c r="B224" s="147" t="s">
        <v>90478</v>
      </c>
      <c r="C224" s="149" t="s">
        <v>83075</v>
      </c>
      <c r="D224" s="123">
        <v>105.81</v>
      </c>
    </row>
    <row r="225" spans="1:4">
      <c r="A225" s="9">
        <v>6138</v>
      </c>
      <c r="B225" s="148" t="s">
        <v>90479</v>
      </c>
      <c r="C225" s="150" t="s">
        <v>83075</v>
      </c>
      <c r="D225" s="124">
        <v>9.17</v>
      </c>
    </row>
    <row r="226" spans="1:4" ht="21.6">
      <c r="A226" s="27">
        <v>43424</v>
      </c>
      <c r="B226" s="147" t="s">
        <v>90480</v>
      </c>
      <c r="C226" s="149" t="s">
        <v>83075</v>
      </c>
      <c r="D226" s="123">
        <v>597.42999999999995</v>
      </c>
    </row>
    <row r="227" spans="1:4" ht="21.6">
      <c r="A227" s="9">
        <v>43426</v>
      </c>
      <c r="B227" s="148" t="s">
        <v>90481</v>
      </c>
      <c r="C227" s="150" t="s">
        <v>83075</v>
      </c>
      <c r="D227" s="126">
        <v>2060.5500000000002</v>
      </c>
    </row>
    <row r="228" spans="1:4" ht="21.6">
      <c r="A228" s="27">
        <v>12565</v>
      </c>
      <c r="B228" s="147" t="s">
        <v>90482</v>
      </c>
      <c r="C228" s="149" t="s">
        <v>83075</v>
      </c>
      <c r="D228" s="123">
        <v>722.61</v>
      </c>
    </row>
    <row r="229" spans="1:4" ht="21.6">
      <c r="A229" s="9">
        <v>12567</v>
      </c>
      <c r="B229" s="148" t="s">
        <v>90483</v>
      </c>
      <c r="C229" s="150" t="s">
        <v>83075</v>
      </c>
      <c r="D229" s="124">
        <v>970.58</v>
      </c>
    </row>
    <row r="230" spans="1:4" ht="21.6">
      <c r="A230" s="27">
        <v>12568</v>
      </c>
      <c r="B230" s="147" t="s">
        <v>90484</v>
      </c>
      <c r="C230" s="149" t="s">
        <v>83075</v>
      </c>
      <c r="D230" s="125">
        <v>1358.82</v>
      </c>
    </row>
    <row r="231" spans="1:4" ht="21.6">
      <c r="A231" s="9">
        <v>43441</v>
      </c>
      <c r="B231" s="148" t="s">
        <v>90485</v>
      </c>
      <c r="C231" s="150" t="s">
        <v>83075</v>
      </c>
      <c r="D231" s="124">
        <v>174.7</v>
      </c>
    </row>
    <row r="232" spans="1:4" ht="21.6">
      <c r="A232" s="27">
        <v>43423</v>
      </c>
      <c r="B232" s="147" t="s">
        <v>90486</v>
      </c>
      <c r="C232" s="149" t="s">
        <v>83075</v>
      </c>
      <c r="D232" s="123">
        <v>81.52</v>
      </c>
    </row>
    <row r="233" spans="1:4" ht="21.6">
      <c r="A233" s="9">
        <v>12532</v>
      </c>
      <c r="B233" s="148" t="s">
        <v>90487</v>
      </c>
      <c r="C233" s="150" t="s">
        <v>83075</v>
      </c>
      <c r="D233" s="124">
        <v>125.73</v>
      </c>
    </row>
    <row r="234" spans="1:4" ht="21.6">
      <c r="A234" s="27">
        <v>43444</v>
      </c>
      <c r="B234" s="147" t="s">
        <v>90488</v>
      </c>
      <c r="C234" s="149" t="s">
        <v>83075</v>
      </c>
      <c r="D234" s="123">
        <v>422.2</v>
      </c>
    </row>
    <row r="235" spans="1:4" ht="21.6">
      <c r="A235" s="9">
        <v>12551</v>
      </c>
      <c r="B235" s="148" t="s">
        <v>90489</v>
      </c>
      <c r="C235" s="150" t="s">
        <v>83075</v>
      </c>
      <c r="D235" s="124">
        <v>301.23</v>
      </c>
    </row>
    <row r="236" spans="1:4" ht="21.6">
      <c r="A236" s="27">
        <v>43442</v>
      </c>
      <c r="B236" s="147" t="s">
        <v>90490</v>
      </c>
      <c r="C236" s="149" t="s">
        <v>83075</v>
      </c>
      <c r="D236" s="123">
        <v>232.94</v>
      </c>
    </row>
    <row r="237" spans="1:4" ht="21.6">
      <c r="A237" s="9">
        <v>43443</v>
      </c>
      <c r="B237" s="148" t="s">
        <v>90491</v>
      </c>
      <c r="C237" s="150" t="s">
        <v>83075</v>
      </c>
      <c r="D237" s="124">
        <v>305.73</v>
      </c>
    </row>
    <row r="238" spans="1:4" ht="21.6">
      <c r="A238" s="27">
        <v>12544</v>
      </c>
      <c r="B238" s="147" t="s">
        <v>90492</v>
      </c>
      <c r="C238" s="149" t="s">
        <v>83075</v>
      </c>
      <c r="D238" s="123">
        <v>164.99</v>
      </c>
    </row>
    <row r="239" spans="1:4" ht="21.6">
      <c r="A239" s="9">
        <v>12547</v>
      </c>
      <c r="B239" s="148" t="s">
        <v>90493</v>
      </c>
      <c r="C239" s="150" t="s">
        <v>83075</v>
      </c>
      <c r="D239" s="124">
        <v>221.91</v>
      </c>
    </row>
    <row r="240" spans="1:4" ht="21.6">
      <c r="A240" s="27">
        <v>43445</v>
      </c>
      <c r="B240" s="147" t="s">
        <v>90494</v>
      </c>
      <c r="C240" s="149" t="s">
        <v>83075</v>
      </c>
      <c r="D240" s="123">
        <v>582.35</v>
      </c>
    </row>
    <row r="241" spans="1:4" ht="21.6">
      <c r="A241" s="9">
        <v>12563</v>
      </c>
      <c r="B241" s="148" t="s">
        <v>90495</v>
      </c>
      <c r="C241" s="150" t="s">
        <v>83075</v>
      </c>
      <c r="D241" s="124">
        <v>416.65</v>
      </c>
    </row>
    <row r="242" spans="1:4" ht="21.6">
      <c r="A242" s="27">
        <v>43425</v>
      </c>
      <c r="B242" s="147" t="s">
        <v>90496</v>
      </c>
      <c r="C242" s="149" t="s">
        <v>83075</v>
      </c>
      <c r="D242" s="123">
        <v>262.05</v>
      </c>
    </row>
    <row r="243" spans="1:4" ht="21.6">
      <c r="A243" s="9">
        <v>43446</v>
      </c>
      <c r="B243" s="148" t="s">
        <v>90497</v>
      </c>
      <c r="C243" s="150" t="s">
        <v>83075</v>
      </c>
      <c r="D243" s="124">
        <v>553.23</v>
      </c>
    </row>
    <row r="244" spans="1:4" ht="21.6">
      <c r="A244" s="27">
        <v>43447</v>
      </c>
      <c r="B244" s="147" t="s">
        <v>90498</v>
      </c>
      <c r="C244" s="149" t="s">
        <v>83075</v>
      </c>
      <c r="D244" s="123">
        <v>679.41</v>
      </c>
    </row>
    <row r="245" spans="1:4" ht="21.6">
      <c r="A245" s="9">
        <v>43448</v>
      </c>
      <c r="B245" s="148" t="s">
        <v>90499</v>
      </c>
      <c r="C245" s="150" t="s">
        <v>83075</v>
      </c>
      <c r="D245" s="124">
        <v>951.17</v>
      </c>
    </row>
    <row r="246" spans="1:4" ht="21.6">
      <c r="A246" s="27">
        <v>13761</v>
      </c>
      <c r="B246" s="147" t="s">
        <v>90500</v>
      </c>
      <c r="C246" s="149" t="s">
        <v>83075</v>
      </c>
      <c r="D246" s="125">
        <v>3262.43</v>
      </c>
    </row>
    <row r="247" spans="1:4" ht="21.6">
      <c r="A247" s="9">
        <v>4814</v>
      </c>
      <c r="B247" s="148" t="s">
        <v>90501</v>
      </c>
      <c r="C247" s="150" t="s">
        <v>83075</v>
      </c>
      <c r="D247" s="124">
        <v>77.38</v>
      </c>
    </row>
    <row r="248" spans="1:4">
      <c r="A248" s="27">
        <v>44473</v>
      </c>
      <c r="B248" s="147" t="s">
        <v>90502</v>
      </c>
      <c r="C248" s="149" t="s">
        <v>83075</v>
      </c>
      <c r="D248" s="125">
        <v>2643.01</v>
      </c>
    </row>
    <row r="249" spans="1:4">
      <c r="A249" s="9">
        <v>6122</v>
      </c>
      <c r="B249" s="148" t="s">
        <v>90503</v>
      </c>
      <c r="C249" s="150" t="s">
        <v>83074</v>
      </c>
      <c r="D249" s="124">
        <v>28.76</v>
      </c>
    </row>
    <row r="250" spans="1:4">
      <c r="A250" s="27">
        <v>40810</v>
      </c>
      <c r="B250" s="147" t="s">
        <v>90504</v>
      </c>
      <c r="C250" s="149" t="s">
        <v>83080</v>
      </c>
      <c r="D250" s="125">
        <v>5037.05</v>
      </c>
    </row>
    <row r="251" spans="1:4">
      <c r="A251" s="9">
        <v>21100</v>
      </c>
      <c r="B251" s="148" t="s">
        <v>90505</v>
      </c>
      <c r="C251" s="150" t="s">
        <v>83075</v>
      </c>
      <c r="D251" s="126">
        <v>3235.51</v>
      </c>
    </row>
    <row r="252" spans="1:4" ht="21.6">
      <c r="A252" s="27">
        <v>11816</v>
      </c>
      <c r="B252" s="147" t="s">
        <v>90506</v>
      </c>
      <c r="C252" s="149" t="s">
        <v>83075</v>
      </c>
      <c r="D252" s="125">
        <v>3450</v>
      </c>
    </row>
    <row r="253" spans="1:4" ht="21.6">
      <c r="A253" s="9">
        <v>11814</v>
      </c>
      <c r="B253" s="148" t="s">
        <v>90507</v>
      </c>
      <c r="C253" s="150" t="s">
        <v>83075</v>
      </c>
      <c r="D253" s="126">
        <v>7509.78</v>
      </c>
    </row>
    <row r="254" spans="1:4" ht="21.6">
      <c r="A254" s="27">
        <v>14186</v>
      </c>
      <c r="B254" s="147" t="s">
        <v>90508</v>
      </c>
      <c r="C254" s="149" t="s">
        <v>83075</v>
      </c>
      <c r="D254" s="125">
        <v>9429.5499999999993</v>
      </c>
    </row>
    <row r="255" spans="1:4" ht="21.6">
      <c r="A255" s="9">
        <v>14185</v>
      </c>
      <c r="B255" s="148" t="s">
        <v>90509</v>
      </c>
      <c r="C255" s="150" t="s">
        <v>83075</v>
      </c>
      <c r="D255" s="126">
        <v>12214.94</v>
      </c>
    </row>
    <row r="256" spans="1:4" ht="21.6">
      <c r="A256" s="27">
        <v>11811</v>
      </c>
      <c r="B256" s="147" t="s">
        <v>90510</v>
      </c>
      <c r="C256" s="149" t="s">
        <v>83075</v>
      </c>
      <c r="D256" s="125">
        <v>4670.53</v>
      </c>
    </row>
    <row r="257" spans="1:4">
      <c r="A257" s="9">
        <v>44498</v>
      </c>
      <c r="B257" s="148" t="s">
        <v>90511</v>
      </c>
      <c r="C257" s="150" t="s">
        <v>83075</v>
      </c>
      <c r="D257" s="126">
        <v>318204.48</v>
      </c>
    </row>
    <row r="258" spans="1:4" ht="21.6">
      <c r="A258" s="27">
        <v>34469</v>
      </c>
      <c r="B258" s="147" t="s">
        <v>90512</v>
      </c>
      <c r="C258" s="149" t="s">
        <v>83075</v>
      </c>
      <c r="D258" s="125">
        <v>18363.91</v>
      </c>
    </row>
    <row r="259" spans="1:4" ht="21.6">
      <c r="A259" s="9">
        <v>34476</v>
      </c>
      <c r="B259" s="148" t="s">
        <v>90513</v>
      </c>
      <c r="C259" s="150" t="s">
        <v>83075</v>
      </c>
      <c r="D259" s="126">
        <v>9577.5499999999993</v>
      </c>
    </row>
    <row r="260" spans="1:4" ht="21.6">
      <c r="A260" s="27">
        <v>34477</v>
      </c>
      <c r="B260" s="147" t="s">
        <v>90514</v>
      </c>
      <c r="C260" s="149" t="s">
        <v>83075</v>
      </c>
      <c r="D260" s="125">
        <v>12711.26</v>
      </c>
    </row>
    <row r="261" spans="1:4" ht="21.6">
      <c r="A261" s="9">
        <v>34482</v>
      </c>
      <c r="B261" s="148" t="s">
        <v>90515</v>
      </c>
      <c r="C261" s="150" t="s">
        <v>83075</v>
      </c>
      <c r="D261" s="126">
        <v>11871.62</v>
      </c>
    </row>
    <row r="262" spans="1:4" ht="32.4">
      <c r="A262" s="27">
        <v>34472</v>
      </c>
      <c r="B262" s="147" t="s">
        <v>90516</v>
      </c>
      <c r="C262" s="149" t="s">
        <v>83075</v>
      </c>
      <c r="D262" s="125">
        <v>5650</v>
      </c>
    </row>
    <row r="263" spans="1:4" ht="21.6">
      <c r="A263" s="9">
        <v>42425</v>
      </c>
      <c r="B263" s="148" t="s">
        <v>90517</v>
      </c>
      <c r="C263" s="150" t="s">
        <v>83075</v>
      </c>
      <c r="D263" s="126">
        <v>2269.9299999999998</v>
      </c>
    </row>
    <row r="264" spans="1:4" ht="21.6">
      <c r="A264" s="27">
        <v>42422</v>
      </c>
      <c r="B264" s="147" t="s">
        <v>90518</v>
      </c>
      <c r="C264" s="149" t="s">
        <v>83075</v>
      </c>
      <c r="D264" s="125">
        <v>3369.79</v>
      </c>
    </row>
    <row r="265" spans="1:4" ht="21.6">
      <c r="A265" s="9">
        <v>43184</v>
      </c>
      <c r="B265" s="148" t="s">
        <v>90519</v>
      </c>
      <c r="C265" s="150" t="s">
        <v>83075</v>
      </c>
      <c r="D265" s="126">
        <v>4657.37</v>
      </c>
    </row>
    <row r="266" spans="1:4" ht="21.6">
      <c r="A266" s="27">
        <v>42424</v>
      </c>
      <c r="B266" s="147" t="s">
        <v>90520</v>
      </c>
      <c r="C266" s="149" t="s">
        <v>83075</v>
      </c>
      <c r="D266" s="125">
        <v>2027.25</v>
      </c>
    </row>
    <row r="267" spans="1:4" ht="21.6">
      <c r="A267" s="9">
        <v>42421</v>
      </c>
      <c r="B267" s="148" t="s">
        <v>90521</v>
      </c>
      <c r="C267" s="150" t="s">
        <v>83075</v>
      </c>
      <c r="D267" s="126">
        <v>18457.86</v>
      </c>
    </row>
    <row r="268" spans="1:4" ht="21.6">
      <c r="A268" s="27">
        <v>42416</v>
      </c>
      <c r="B268" s="147" t="s">
        <v>90522</v>
      </c>
      <c r="C268" s="149" t="s">
        <v>83075</v>
      </c>
      <c r="D268" s="125">
        <v>8739.23</v>
      </c>
    </row>
    <row r="269" spans="1:4" ht="21.6">
      <c r="A269" s="9">
        <v>42417</v>
      </c>
      <c r="B269" s="148" t="s">
        <v>90523</v>
      </c>
      <c r="C269" s="150" t="s">
        <v>83075</v>
      </c>
      <c r="D269" s="126">
        <v>9797.39</v>
      </c>
    </row>
    <row r="270" spans="1:4" ht="21.6">
      <c r="A270" s="27">
        <v>42419</v>
      </c>
      <c r="B270" s="147" t="s">
        <v>90524</v>
      </c>
      <c r="C270" s="149" t="s">
        <v>83075</v>
      </c>
      <c r="D270" s="125">
        <v>11068.97</v>
      </c>
    </row>
    <row r="271" spans="1:4" ht="21.6">
      <c r="A271" s="9">
        <v>42420</v>
      </c>
      <c r="B271" s="148" t="s">
        <v>90525</v>
      </c>
      <c r="C271" s="150" t="s">
        <v>83075</v>
      </c>
      <c r="D271" s="126">
        <v>15213.48</v>
      </c>
    </row>
    <row r="272" spans="1:4" ht="21.6">
      <c r="A272" s="27">
        <v>43195</v>
      </c>
      <c r="B272" s="147" t="s">
        <v>90526</v>
      </c>
      <c r="C272" s="149" t="s">
        <v>83075</v>
      </c>
      <c r="D272" s="125">
        <v>5356.88</v>
      </c>
    </row>
    <row r="273" spans="1:4" ht="21.6">
      <c r="A273" s="9">
        <v>43196</v>
      </c>
      <c r="B273" s="148" t="s">
        <v>90527</v>
      </c>
      <c r="C273" s="150" t="s">
        <v>83075</v>
      </c>
      <c r="D273" s="126">
        <v>6639.08</v>
      </c>
    </row>
    <row r="274" spans="1:4" ht="21.6">
      <c r="A274" s="27">
        <v>43198</v>
      </c>
      <c r="B274" s="147" t="s">
        <v>90528</v>
      </c>
      <c r="C274" s="149" t="s">
        <v>83075</v>
      </c>
      <c r="D274" s="125">
        <v>9865.52</v>
      </c>
    </row>
    <row r="275" spans="1:4" ht="21.6">
      <c r="A275" s="9">
        <v>43199</v>
      </c>
      <c r="B275" s="148" t="s">
        <v>90529</v>
      </c>
      <c r="C275" s="150" t="s">
        <v>83075</v>
      </c>
      <c r="D275" s="126">
        <v>10227.030000000001</v>
      </c>
    </row>
    <row r="276" spans="1:4" ht="21.6">
      <c r="A276" s="27">
        <v>43200</v>
      </c>
      <c r="B276" s="147" t="s">
        <v>90530</v>
      </c>
      <c r="C276" s="149" t="s">
        <v>83075</v>
      </c>
      <c r="D276" s="125">
        <v>11736.26</v>
      </c>
    </row>
    <row r="277" spans="1:4" ht="21.6">
      <c r="A277" s="9">
        <v>39556</v>
      </c>
      <c r="B277" s="148" t="s">
        <v>90531</v>
      </c>
      <c r="C277" s="150" t="s">
        <v>83075</v>
      </c>
      <c r="D277" s="126">
        <v>6410</v>
      </c>
    </row>
    <row r="278" spans="1:4" ht="21.6">
      <c r="A278" s="27">
        <v>39557</v>
      </c>
      <c r="B278" s="147" t="s">
        <v>90532</v>
      </c>
      <c r="C278" s="149" t="s">
        <v>83075</v>
      </c>
      <c r="D278" s="125">
        <v>6902.17</v>
      </c>
    </row>
    <row r="279" spans="1:4" ht="21.6">
      <c r="A279" s="9">
        <v>39559</v>
      </c>
      <c r="B279" s="148" t="s">
        <v>90533</v>
      </c>
      <c r="C279" s="150" t="s">
        <v>83075</v>
      </c>
      <c r="D279" s="126">
        <v>10200.08</v>
      </c>
    </row>
    <row r="280" spans="1:4" ht="21.6">
      <c r="A280" s="27">
        <v>39560</v>
      </c>
      <c r="B280" s="147" t="s">
        <v>90534</v>
      </c>
      <c r="C280" s="149" t="s">
        <v>83075</v>
      </c>
      <c r="D280" s="125">
        <v>11800.5</v>
      </c>
    </row>
    <row r="281" spans="1:4" ht="21.6">
      <c r="A281" s="9">
        <v>39561</v>
      </c>
      <c r="B281" s="148" t="s">
        <v>90535</v>
      </c>
      <c r="C281" s="150" t="s">
        <v>83075</v>
      </c>
      <c r="D281" s="126">
        <v>12344.83</v>
      </c>
    </row>
    <row r="282" spans="1:4" ht="21.6">
      <c r="A282" s="27">
        <v>43190</v>
      </c>
      <c r="B282" s="147" t="s">
        <v>90536</v>
      </c>
      <c r="C282" s="149" t="s">
        <v>83075</v>
      </c>
      <c r="D282" s="125">
        <v>1821.77</v>
      </c>
    </row>
    <row r="283" spans="1:4" ht="21.6">
      <c r="A283" s="9">
        <v>39555</v>
      </c>
      <c r="B283" s="148" t="s">
        <v>90537</v>
      </c>
      <c r="C283" s="150" t="s">
        <v>83075</v>
      </c>
      <c r="D283" s="126">
        <v>1970.68</v>
      </c>
    </row>
    <row r="284" spans="1:4" ht="21.6">
      <c r="A284" s="27">
        <v>43191</v>
      </c>
      <c r="B284" s="147" t="s">
        <v>90538</v>
      </c>
      <c r="C284" s="149" t="s">
        <v>83075</v>
      </c>
      <c r="D284" s="125">
        <v>2621.2800000000002</v>
      </c>
    </row>
    <row r="285" spans="1:4" ht="21.6">
      <c r="A285" s="9">
        <v>39548</v>
      </c>
      <c r="B285" s="148" t="s">
        <v>90539</v>
      </c>
      <c r="C285" s="150" t="s">
        <v>83075</v>
      </c>
      <c r="D285" s="126">
        <v>2923.13</v>
      </c>
    </row>
    <row r="286" spans="1:4" ht="21.6">
      <c r="A286" s="27">
        <v>43192</v>
      </c>
      <c r="B286" s="147" t="s">
        <v>90540</v>
      </c>
      <c r="C286" s="149" t="s">
        <v>83075</v>
      </c>
      <c r="D286" s="125">
        <v>3433.64</v>
      </c>
    </row>
    <row r="287" spans="1:4" ht="21.6">
      <c r="A287" s="9">
        <v>39554</v>
      </c>
      <c r="B287" s="148" t="s">
        <v>90541</v>
      </c>
      <c r="C287" s="150" t="s">
        <v>83075</v>
      </c>
      <c r="D287" s="126">
        <v>3865.41</v>
      </c>
    </row>
    <row r="288" spans="1:4" ht="21.6">
      <c r="A288" s="27">
        <v>43194</v>
      </c>
      <c r="B288" s="147" t="s">
        <v>90542</v>
      </c>
      <c r="C288" s="149" t="s">
        <v>83075</v>
      </c>
      <c r="D288" s="125">
        <v>1560.65</v>
      </c>
    </row>
    <row r="289" spans="1:4" ht="21.6">
      <c r="A289" s="9">
        <v>39551</v>
      </c>
      <c r="B289" s="148" t="s">
        <v>90543</v>
      </c>
      <c r="C289" s="150" t="s">
        <v>83075</v>
      </c>
      <c r="D289" s="126">
        <v>1718.45</v>
      </c>
    </row>
    <row r="290" spans="1:4" ht="21.6">
      <c r="A290" s="27">
        <v>43185</v>
      </c>
      <c r="B290" s="147" t="s">
        <v>90544</v>
      </c>
      <c r="C290" s="149" t="s">
        <v>83075</v>
      </c>
      <c r="D290" s="125">
        <v>4883.5200000000004</v>
      </c>
    </row>
    <row r="291" spans="1:4" ht="21.6">
      <c r="A291" s="9">
        <v>43186</v>
      </c>
      <c r="B291" s="148" t="s">
        <v>90545</v>
      </c>
      <c r="C291" s="150" t="s">
        <v>83075</v>
      </c>
      <c r="D291" s="126">
        <v>5151.13</v>
      </c>
    </row>
    <row r="292" spans="1:4" ht="21.6">
      <c r="A292" s="27">
        <v>43187</v>
      </c>
      <c r="B292" s="147" t="s">
        <v>90546</v>
      </c>
      <c r="C292" s="149" t="s">
        <v>83075</v>
      </c>
      <c r="D292" s="125">
        <v>6835.6</v>
      </c>
    </row>
    <row r="293" spans="1:4" ht="21.6">
      <c r="A293" s="9">
        <v>43188</v>
      </c>
      <c r="B293" s="148" t="s">
        <v>90547</v>
      </c>
      <c r="C293" s="150" t="s">
        <v>83075</v>
      </c>
      <c r="D293" s="126">
        <v>8282.24</v>
      </c>
    </row>
    <row r="294" spans="1:4" ht="21.6">
      <c r="A294" s="27">
        <v>43189</v>
      </c>
      <c r="B294" s="147" t="s">
        <v>90548</v>
      </c>
      <c r="C294" s="149" t="s">
        <v>83075</v>
      </c>
      <c r="D294" s="125">
        <v>9316.14</v>
      </c>
    </row>
    <row r="295" spans="1:4">
      <c r="A295" s="9">
        <v>39580</v>
      </c>
      <c r="B295" s="148" t="s">
        <v>90549</v>
      </c>
      <c r="C295" s="150" t="s">
        <v>83075</v>
      </c>
      <c r="D295" s="126">
        <v>73414.98</v>
      </c>
    </row>
    <row r="296" spans="1:4">
      <c r="A296" s="27">
        <v>39577</v>
      </c>
      <c r="B296" s="147" t="s">
        <v>90550</v>
      </c>
      <c r="C296" s="149" t="s">
        <v>83075</v>
      </c>
      <c r="D296" s="125">
        <v>22978.73</v>
      </c>
    </row>
    <row r="297" spans="1:4">
      <c r="A297" s="9">
        <v>39578</v>
      </c>
      <c r="B297" s="148" t="s">
        <v>90551</v>
      </c>
      <c r="C297" s="150" t="s">
        <v>83075</v>
      </c>
      <c r="D297" s="126">
        <v>29654.51</v>
      </c>
    </row>
    <row r="298" spans="1:4">
      <c r="A298" s="27">
        <v>39579</v>
      </c>
      <c r="B298" s="147" t="s">
        <v>90552</v>
      </c>
      <c r="C298" s="149" t="s">
        <v>83075</v>
      </c>
      <c r="D298" s="125">
        <v>43144.99</v>
      </c>
    </row>
    <row r="299" spans="1:4" ht="21.6">
      <c r="A299" s="9">
        <v>39826</v>
      </c>
      <c r="B299" s="148" t="s">
        <v>90553</v>
      </c>
      <c r="C299" s="150" t="s">
        <v>83075</v>
      </c>
      <c r="D299" s="126">
        <v>5298.99</v>
      </c>
    </row>
    <row r="300" spans="1:4">
      <c r="A300" s="27">
        <v>10700</v>
      </c>
      <c r="B300" s="147" t="s">
        <v>90554</v>
      </c>
      <c r="C300" s="149" t="s">
        <v>83075</v>
      </c>
      <c r="D300" s="125">
        <v>24282.2</v>
      </c>
    </row>
    <row r="301" spans="1:4">
      <c r="A301" s="9">
        <v>346</v>
      </c>
      <c r="B301" s="148" t="s">
        <v>90555</v>
      </c>
      <c r="C301" s="150" t="s">
        <v>83077</v>
      </c>
      <c r="D301" s="124">
        <v>29.73</v>
      </c>
    </row>
    <row r="302" spans="1:4">
      <c r="A302" s="27">
        <v>3312</v>
      </c>
      <c r="B302" s="147" t="s">
        <v>90556</v>
      </c>
      <c r="C302" s="149" t="s">
        <v>83077</v>
      </c>
      <c r="D302" s="123">
        <v>26.33</v>
      </c>
    </row>
    <row r="303" spans="1:4">
      <c r="A303" s="9">
        <v>339</v>
      </c>
      <c r="B303" s="148" t="s">
        <v>90557</v>
      </c>
      <c r="C303" s="150" t="s">
        <v>83076</v>
      </c>
      <c r="D303" s="124">
        <v>1.53</v>
      </c>
    </row>
    <row r="304" spans="1:4">
      <c r="A304" s="27">
        <v>340</v>
      </c>
      <c r="B304" s="147" t="s">
        <v>90558</v>
      </c>
      <c r="C304" s="149" t="s">
        <v>83076</v>
      </c>
      <c r="D304" s="123">
        <v>1.38</v>
      </c>
    </row>
    <row r="305" spans="1:4">
      <c r="A305" s="9">
        <v>43130</v>
      </c>
      <c r="B305" s="148" t="s">
        <v>90559</v>
      </c>
      <c r="C305" s="150" t="s">
        <v>83077</v>
      </c>
      <c r="D305" s="124">
        <v>25.1</v>
      </c>
    </row>
    <row r="306" spans="1:4">
      <c r="A306" s="27">
        <v>344</v>
      </c>
      <c r="B306" s="147" t="s">
        <v>90560</v>
      </c>
      <c r="C306" s="149" t="s">
        <v>83077</v>
      </c>
      <c r="D306" s="123">
        <v>32.99</v>
      </c>
    </row>
    <row r="307" spans="1:4">
      <c r="A307" s="9">
        <v>345</v>
      </c>
      <c r="B307" s="148" t="s">
        <v>90561</v>
      </c>
      <c r="C307" s="150" t="s">
        <v>83077</v>
      </c>
      <c r="D307" s="124">
        <v>35.799999999999997</v>
      </c>
    </row>
    <row r="308" spans="1:4" ht="21.6">
      <c r="A308" s="27">
        <v>43131</v>
      </c>
      <c r="B308" s="147" t="s">
        <v>90562</v>
      </c>
      <c r="C308" s="149" t="s">
        <v>83077</v>
      </c>
      <c r="D308" s="123">
        <v>29.16</v>
      </c>
    </row>
    <row r="309" spans="1:4">
      <c r="A309" s="9">
        <v>3313</v>
      </c>
      <c r="B309" s="148" t="s">
        <v>90563</v>
      </c>
      <c r="C309" s="150" t="s">
        <v>83077</v>
      </c>
      <c r="D309" s="124">
        <v>33.89</v>
      </c>
    </row>
    <row r="310" spans="1:4">
      <c r="A310" s="27">
        <v>43132</v>
      </c>
      <c r="B310" s="147" t="s">
        <v>90564</v>
      </c>
      <c r="C310" s="149" t="s">
        <v>83077</v>
      </c>
      <c r="D310" s="123">
        <v>25.1</v>
      </c>
    </row>
    <row r="311" spans="1:4">
      <c r="A311" s="9">
        <v>366</v>
      </c>
      <c r="B311" s="148" t="s">
        <v>90565</v>
      </c>
      <c r="C311" s="150" t="s">
        <v>83079</v>
      </c>
      <c r="D311" s="124">
        <v>110</v>
      </c>
    </row>
    <row r="312" spans="1:4">
      <c r="A312" s="27">
        <v>367</v>
      </c>
      <c r="B312" s="147" t="s">
        <v>90566</v>
      </c>
      <c r="C312" s="149" t="s">
        <v>83079</v>
      </c>
      <c r="D312" s="123">
        <v>111.43</v>
      </c>
    </row>
    <row r="313" spans="1:4">
      <c r="A313" s="9">
        <v>370</v>
      </c>
      <c r="B313" s="148" t="s">
        <v>90567</v>
      </c>
      <c r="C313" s="150" t="s">
        <v>83079</v>
      </c>
      <c r="D313" s="124">
        <v>110</v>
      </c>
    </row>
    <row r="314" spans="1:4">
      <c r="A314" s="27">
        <v>368</v>
      </c>
      <c r="B314" s="147" t="s">
        <v>90568</v>
      </c>
      <c r="C314" s="149" t="s">
        <v>83079</v>
      </c>
      <c r="D314" s="123">
        <v>55</v>
      </c>
    </row>
    <row r="315" spans="1:4" ht="21.6">
      <c r="A315" s="9">
        <v>11075</v>
      </c>
      <c r="B315" s="148" t="s">
        <v>90569</v>
      </c>
      <c r="C315" s="150" t="s">
        <v>83079</v>
      </c>
      <c r="D315" s="126">
        <v>1262.46</v>
      </c>
    </row>
    <row r="316" spans="1:4">
      <c r="A316" s="27">
        <v>1381</v>
      </c>
      <c r="B316" s="147" t="s">
        <v>90570</v>
      </c>
      <c r="C316" s="149" t="s">
        <v>83077</v>
      </c>
      <c r="D316" s="123">
        <v>0.86</v>
      </c>
    </row>
    <row r="317" spans="1:4">
      <c r="A317" s="9">
        <v>34353</v>
      </c>
      <c r="B317" s="148" t="s">
        <v>90571</v>
      </c>
      <c r="C317" s="150" t="s">
        <v>83077</v>
      </c>
      <c r="D317" s="124">
        <v>1.6</v>
      </c>
    </row>
    <row r="318" spans="1:4">
      <c r="A318" s="27">
        <v>37595</v>
      </c>
      <c r="B318" s="147" t="s">
        <v>90572</v>
      </c>
      <c r="C318" s="149" t="s">
        <v>83077</v>
      </c>
      <c r="D318" s="123">
        <v>2.64</v>
      </c>
    </row>
    <row r="319" spans="1:4">
      <c r="A319" s="9">
        <v>37596</v>
      </c>
      <c r="B319" s="148" t="s">
        <v>90573</v>
      </c>
      <c r="C319" s="150" t="s">
        <v>83077</v>
      </c>
      <c r="D319" s="124">
        <v>3.03</v>
      </c>
    </row>
    <row r="320" spans="1:4" ht="21.6">
      <c r="A320" s="27">
        <v>371</v>
      </c>
      <c r="B320" s="147" t="s">
        <v>90574</v>
      </c>
      <c r="C320" s="149" t="s">
        <v>83077</v>
      </c>
      <c r="D320" s="123">
        <v>0.94</v>
      </c>
    </row>
    <row r="321" spans="1:4">
      <c r="A321" s="9">
        <v>37553</v>
      </c>
      <c r="B321" s="148" t="s">
        <v>90575</v>
      </c>
      <c r="C321" s="150" t="s">
        <v>83077</v>
      </c>
      <c r="D321" s="124">
        <v>1.75</v>
      </c>
    </row>
    <row r="322" spans="1:4">
      <c r="A322" s="27">
        <v>37552</v>
      </c>
      <c r="B322" s="147" t="s">
        <v>90576</v>
      </c>
      <c r="C322" s="149" t="s">
        <v>83077</v>
      </c>
      <c r="D322" s="123">
        <v>2.82</v>
      </c>
    </row>
    <row r="323" spans="1:4">
      <c r="A323" s="9">
        <v>36880</v>
      </c>
      <c r="B323" s="148" t="s">
        <v>90577</v>
      </c>
      <c r="C323" s="150" t="s">
        <v>83077</v>
      </c>
      <c r="D323" s="124">
        <v>2.87</v>
      </c>
    </row>
    <row r="324" spans="1:4">
      <c r="A324" s="27">
        <v>34355</v>
      </c>
      <c r="B324" s="147" t="s">
        <v>90578</v>
      </c>
      <c r="C324" s="149" t="s">
        <v>83077</v>
      </c>
      <c r="D324" s="123">
        <v>2.4700000000000002</v>
      </c>
    </row>
    <row r="325" spans="1:4">
      <c r="A325" s="9">
        <v>130</v>
      </c>
      <c r="B325" s="148" t="s">
        <v>90579</v>
      </c>
      <c r="C325" s="150" t="s">
        <v>83077</v>
      </c>
      <c r="D325" s="124">
        <v>3.82</v>
      </c>
    </row>
    <row r="326" spans="1:4" ht="21.6">
      <c r="A326" s="27">
        <v>135</v>
      </c>
      <c r="B326" s="147" t="s">
        <v>90580</v>
      </c>
      <c r="C326" s="149" t="s">
        <v>83077</v>
      </c>
      <c r="D326" s="123">
        <v>3.07</v>
      </c>
    </row>
    <row r="327" spans="1:4">
      <c r="A327" s="9">
        <v>36886</v>
      </c>
      <c r="B327" s="148" t="s">
        <v>90581</v>
      </c>
      <c r="C327" s="150" t="s">
        <v>83077</v>
      </c>
      <c r="D327" s="124">
        <v>0.89</v>
      </c>
    </row>
    <row r="328" spans="1:4" ht="21.6">
      <c r="A328" s="27">
        <v>38546</v>
      </c>
      <c r="B328" s="147" t="s">
        <v>90582</v>
      </c>
      <c r="C328" s="149" t="s">
        <v>83079</v>
      </c>
      <c r="D328" s="123">
        <v>556.48</v>
      </c>
    </row>
    <row r="329" spans="1:4">
      <c r="A329" s="9">
        <v>34549</v>
      </c>
      <c r="B329" s="148" t="s">
        <v>90583</v>
      </c>
      <c r="C329" s="150" t="s">
        <v>83079</v>
      </c>
      <c r="D329" s="126">
        <v>1110.67</v>
      </c>
    </row>
    <row r="330" spans="1:4">
      <c r="A330" s="27">
        <v>6081</v>
      </c>
      <c r="B330" s="147" t="s">
        <v>90584</v>
      </c>
      <c r="C330" s="149" t="s">
        <v>83079</v>
      </c>
      <c r="D330" s="123">
        <v>77.739999999999995</v>
      </c>
    </row>
    <row r="331" spans="1:4">
      <c r="A331" s="9">
        <v>6077</v>
      </c>
      <c r="B331" s="148" t="s">
        <v>90585</v>
      </c>
      <c r="C331" s="150" t="s">
        <v>83079</v>
      </c>
      <c r="D331" s="124">
        <v>55.53</v>
      </c>
    </row>
    <row r="332" spans="1:4">
      <c r="A332" s="27">
        <v>6079</v>
      </c>
      <c r="B332" s="147" t="s">
        <v>90586</v>
      </c>
      <c r="C332" s="149" t="s">
        <v>83079</v>
      </c>
      <c r="D332" s="123">
        <v>55.53</v>
      </c>
    </row>
    <row r="333" spans="1:4" ht="21.6">
      <c r="A333" s="9">
        <v>1091</v>
      </c>
      <c r="B333" s="148" t="s">
        <v>90587</v>
      </c>
      <c r="C333" s="150" t="s">
        <v>83075</v>
      </c>
      <c r="D333" s="124">
        <v>44.95</v>
      </c>
    </row>
    <row r="334" spans="1:4" ht="21.6">
      <c r="A334" s="27">
        <v>1094</v>
      </c>
      <c r="B334" s="147" t="s">
        <v>90588</v>
      </c>
      <c r="C334" s="149" t="s">
        <v>83075</v>
      </c>
      <c r="D334" s="123">
        <v>31.44</v>
      </c>
    </row>
    <row r="335" spans="1:4" ht="21.6">
      <c r="A335" s="9">
        <v>1095</v>
      </c>
      <c r="B335" s="148" t="s">
        <v>90589</v>
      </c>
      <c r="C335" s="150" t="s">
        <v>83075</v>
      </c>
      <c r="D335" s="124">
        <v>66.819999999999993</v>
      </c>
    </row>
    <row r="336" spans="1:4" ht="21.6">
      <c r="A336" s="27">
        <v>1092</v>
      </c>
      <c r="B336" s="147" t="s">
        <v>90590</v>
      </c>
      <c r="C336" s="149" t="s">
        <v>83075</v>
      </c>
      <c r="D336" s="123">
        <v>51.7</v>
      </c>
    </row>
    <row r="337" spans="1:4" ht="21.6">
      <c r="A337" s="9">
        <v>1093</v>
      </c>
      <c r="B337" s="148" t="s">
        <v>90591</v>
      </c>
      <c r="C337" s="150" t="s">
        <v>83075</v>
      </c>
      <c r="D337" s="124">
        <v>120.74</v>
      </c>
    </row>
    <row r="338" spans="1:4" ht="21.6">
      <c r="A338" s="27">
        <v>1090</v>
      </c>
      <c r="B338" s="147" t="s">
        <v>90592</v>
      </c>
      <c r="C338" s="149" t="s">
        <v>83075</v>
      </c>
      <c r="D338" s="123">
        <v>86.44</v>
      </c>
    </row>
    <row r="339" spans="1:4" ht="21.6">
      <c r="A339" s="9">
        <v>1096</v>
      </c>
      <c r="B339" s="148" t="s">
        <v>90593</v>
      </c>
      <c r="C339" s="150" t="s">
        <v>83075</v>
      </c>
      <c r="D339" s="124">
        <v>155.57</v>
      </c>
    </row>
    <row r="340" spans="1:4" ht="21.6">
      <c r="A340" s="27">
        <v>1097</v>
      </c>
      <c r="B340" s="147" t="s">
        <v>90594</v>
      </c>
      <c r="C340" s="149" t="s">
        <v>83075</v>
      </c>
      <c r="D340" s="123">
        <v>132.06</v>
      </c>
    </row>
    <row r="341" spans="1:4">
      <c r="A341" s="9">
        <v>378</v>
      </c>
      <c r="B341" s="148" t="s">
        <v>90595</v>
      </c>
      <c r="C341" s="150" t="s">
        <v>83074</v>
      </c>
      <c r="D341" s="124">
        <v>21.79</v>
      </c>
    </row>
    <row r="342" spans="1:4">
      <c r="A342" s="27">
        <v>40911</v>
      </c>
      <c r="B342" s="147" t="s">
        <v>90596</v>
      </c>
      <c r="C342" s="149" t="s">
        <v>83080</v>
      </c>
      <c r="D342" s="125">
        <v>3815.8</v>
      </c>
    </row>
    <row r="343" spans="1:4">
      <c r="A343" s="9">
        <v>33939</v>
      </c>
      <c r="B343" s="148" t="s">
        <v>58</v>
      </c>
      <c r="C343" s="150" t="s">
        <v>83074</v>
      </c>
      <c r="D343" s="124">
        <v>80.87</v>
      </c>
    </row>
    <row r="344" spans="1:4">
      <c r="A344" s="27">
        <v>40815</v>
      </c>
      <c r="B344" s="147" t="s">
        <v>90597</v>
      </c>
      <c r="C344" s="149" t="s">
        <v>83080</v>
      </c>
      <c r="D344" s="125">
        <v>14160.35</v>
      </c>
    </row>
    <row r="345" spans="1:4">
      <c r="A345" s="9">
        <v>34760</v>
      </c>
      <c r="B345" s="148" t="s">
        <v>90598</v>
      </c>
      <c r="C345" s="150" t="s">
        <v>83074</v>
      </c>
      <c r="D345" s="124">
        <v>80.63</v>
      </c>
    </row>
    <row r="346" spans="1:4">
      <c r="A346" s="27">
        <v>40935</v>
      </c>
      <c r="B346" s="147" t="s">
        <v>90599</v>
      </c>
      <c r="C346" s="149" t="s">
        <v>83080</v>
      </c>
      <c r="D346" s="125">
        <v>14119.58</v>
      </c>
    </row>
    <row r="347" spans="1:4">
      <c r="A347" s="9">
        <v>33952</v>
      </c>
      <c r="B347" s="148" t="s">
        <v>90600</v>
      </c>
      <c r="C347" s="150" t="s">
        <v>83074</v>
      </c>
      <c r="D347" s="124">
        <v>114.86</v>
      </c>
    </row>
    <row r="348" spans="1:4">
      <c r="A348" s="27">
        <v>40816</v>
      </c>
      <c r="B348" s="147" t="s">
        <v>90601</v>
      </c>
      <c r="C348" s="149" t="s">
        <v>83080</v>
      </c>
      <c r="D348" s="125">
        <v>20113.59</v>
      </c>
    </row>
    <row r="349" spans="1:4">
      <c r="A349" s="9">
        <v>33953</v>
      </c>
      <c r="B349" s="148" t="s">
        <v>59</v>
      </c>
      <c r="C349" s="150" t="s">
        <v>83074</v>
      </c>
      <c r="D349" s="124">
        <v>151.87</v>
      </c>
    </row>
    <row r="350" spans="1:4">
      <c r="A350" s="27">
        <v>40817</v>
      </c>
      <c r="B350" s="147" t="s">
        <v>90602</v>
      </c>
      <c r="C350" s="149" t="s">
        <v>83080</v>
      </c>
      <c r="D350" s="125">
        <v>26591.95</v>
      </c>
    </row>
    <row r="351" spans="1:4" ht="21.6">
      <c r="A351" s="9">
        <v>13348</v>
      </c>
      <c r="B351" s="148" t="s">
        <v>90603</v>
      </c>
      <c r="C351" s="150" t="s">
        <v>83075</v>
      </c>
      <c r="D351" s="124">
        <v>1.54</v>
      </c>
    </row>
    <row r="352" spans="1:4">
      <c r="A352" s="27">
        <v>39211</v>
      </c>
      <c r="B352" s="147" t="s">
        <v>90604</v>
      </c>
      <c r="C352" s="149" t="s">
        <v>83075</v>
      </c>
      <c r="D352" s="123">
        <v>2.13</v>
      </c>
    </row>
    <row r="353" spans="1:4">
      <c r="A353" s="9">
        <v>39212</v>
      </c>
      <c r="B353" s="148" t="s">
        <v>90605</v>
      </c>
      <c r="C353" s="150" t="s">
        <v>83075</v>
      </c>
      <c r="D353" s="124">
        <v>2.38</v>
      </c>
    </row>
    <row r="354" spans="1:4">
      <c r="A354" s="27">
        <v>39208</v>
      </c>
      <c r="B354" s="147" t="s">
        <v>90606</v>
      </c>
      <c r="C354" s="149" t="s">
        <v>83075</v>
      </c>
      <c r="D354" s="123">
        <v>0.65</v>
      </c>
    </row>
    <row r="355" spans="1:4">
      <c r="A355" s="9">
        <v>39210</v>
      </c>
      <c r="B355" s="148" t="s">
        <v>90607</v>
      </c>
      <c r="C355" s="150" t="s">
        <v>83075</v>
      </c>
      <c r="D355" s="124">
        <v>1.19</v>
      </c>
    </row>
    <row r="356" spans="1:4">
      <c r="A356" s="27">
        <v>39214</v>
      </c>
      <c r="B356" s="147" t="s">
        <v>90608</v>
      </c>
      <c r="C356" s="149" t="s">
        <v>83075</v>
      </c>
      <c r="D356" s="123">
        <v>4.4000000000000004</v>
      </c>
    </row>
    <row r="357" spans="1:4">
      <c r="A357" s="9">
        <v>39213</v>
      </c>
      <c r="B357" s="148" t="s">
        <v>90609</v>
      </c>
      <c r="C357" s="150" t="s">
        <v>83075</v>
      </c>
      <c r="D357" s="124">
        <v>3.11</v>
      </c>
    </row>
    <row r="358" spans="1:4">
      <c r="A358" s="27">
        <v>39209</v>
      </c>
      <c r="B358" s="147" t="s">
        <v>90610</v>
      </c>
      <c r="C358" s="149" t="s">
        <v>83075</v>
      </c>
      <c r="D358" s="123">
        <v>0.77</v>
      </c>
    </row>
    <row r="359" spans="1:4">
      <c r="A359" s="9">
        <v>39207</v>
      </c>
      <c r="B359" s="148" t="s">
        <v>90611</v>
      </c>
      <c r="C359" s="150" t="s">
        <v>83075</v>
      </c>
      <c r="D359" s="124">
        <v>1.19</v>
      </c>
    </row>
    <row r="360" spans="1:4">
      <c r="A360" s="27">
        <v>39215</v>
      </c>
      <c r="B360" s="147" t="s">
        <v>90612</v>
      </c>
      <c r="C360" s="149" t="s">
        <v>83075</v>
      </c>
      <c r="D360" s="123">
        <v>8.02</v>
      </c>
    </row>
    <row r="361" spans="1:4">
      <c r="A361" s="9">
        <v>39216</v>
      </c>
      <c r="B361" s="148" t="s">
        <v>90613</v>
      </c>
      <c r="C361" s="150" t="s">
        <v>83075</v>
      </c>
      <c r="D361" s="124">
        <v>11.19</v>
      </c>
    </row>
    <row r="362" spans="1:4" ht="21.6">
      <c r="A362" s="27">
        <v>11267</v>
      </c>
      <c r="B362" s="147" t="s">
        <v>90614</v>
      </c>
      <c r="C362" s="149" t="s">
        <v>83075</v>
      </c>
      <c r="D362" s="123">
        <v>1.35</v>
      </c>
    </row>
    <row r="363" spans="1:4" ht="21.6">
      <c r="A363" s="9">
        <v>379</v>
      </c>
      <c r="B363" s="148" t="s">
        <v>90615</v>
      </c>
      <c r="C363" s="150" t="s">
        <v>83075</v>
      </c>
      <c r="D363" s="124">
        <v>1.35</v>
      </c>
    </row>
    <row r="364" spans="1:4" ht="21.6">
      <c r="A364" s="27">
        <v>510</v>
      </c>
      <c r="B364" s="147" t="s">
        <v>90616</v>
      </c>
      <c r="C364" s="149" t="s">
        <v>83077</v>
      </c>
      <c r="D364" s="123">
        <v>10.7</v>
      </c>
    </row>
    <row r="365" spans="1:4" ht="21.6">
      <c r="A365" s="9">
        <v>516</v>
      </c>
      <c r="B365" s="148" t="s">
        <v>90617</v>
      </c>
      <c r="C365" s="150" t="s">
        <v>83077</v>
      </c>
      <c r="D365" s="124">
        <v>12.67</v>
      </c>
    </row>
    <row r="366" spans="1:4" ht="21.6">
      <c r="A366" s="27">
        <v>509</v>
      </c>
      <c r="B366" s="147" t="s">
        <v>90618</v>
      </c>
      <c r="C366" s="149" t="s">
        <v>83077</v>
      </c>
      <c r="D366" s="123">
        <v>14.22</v>
      </c>
    </row>
    <row r="367" spans="1:4">
      <c r="A367" s="9">
        <v>40331</v>
      </c>
      <c r="B367" s="148" t="s">
        <v>90619</v>
      </c>
      <c r="C367" s="150" t="s">
        <v>83074</v>
      </c>
      <c r="D367" s="124">
        <v>44.51</v>
      </c>
    </row>
    <row r="368" spans="1:4">
      <c r="A368" s="27">
        <v>40930</v>
      </c>
      <c r="B368" s="147" t="s">
        <v>90620</v>
      </c>
      <c r="C368" s="149" t="s">
        <v>83080</v>
      </c>
      <c r="D368" s="125">
        <v>7796.51</v>
      </c>
    </row>
    <row r="369" spans="1:4">
      <c r="A369" s="9">
        <v>11761</v>
      </c>
      <c r="B369" s="148" t="s">
        <v>90621</v>
      </c>
      <c r="C369" s="150" t="s">
        <v>83075</v>
      </c>
      <c r="D369" s="124">
        <v>83.06</v>
      </c>
    </row>
    <row r="370" spans="1:4">
      <c r="A370" s="27">
        <v>377</v>
      </c>
      <c r="B370" s="147" t="s">
        <v>90622</v>
      </c>
      <c r="C370" s="149" t="s">
        <v>83075</v>
      </c>
      <c r="D370" s="123">
        <v>39.03</v>
      </c>
    </row>
    <row r="371" spans="1:4">
      <c r="A371" s="9">
        <v>7588</v>
      </c>
      <c r="B371" s="148" t="s">
        <v>90623</v>
      </c>
      <c r="C371" s="150" t="s">
        <v>83075</v>
      </c>
      <c r="D371" s="124">
        <v>48.38</v>
      </c>
    </row>
    <row r="372" spans="1:4">
      <c r="A372" s="27">
        <v>34392</v>
      </c>
      <c r="B372" s="147" t="s">
        <v>90624</v>
      </c>
      <c r="C372" s="149" t="s">
        <v>83074</v>
      </c>
      <c r="D372" s="123">
        <v>17.16</v>
      </c>
    </row>
    <row r="373" spans="1:4">
      <c r="A373" s="9">
        <v>40908</v>
      </c>
      <c r="B373" s="148" t="s">
        <v>90625</v>
      </c>
      <c r="C373" s="150" t="s">
        <v>83080</v>
      </c>
      <c r="D373" s="126">
        <v>3008.43</v>
      </c>
    </row>
    <row r="374" spans="1:4">
      <c r="A374" s="27">
        <v>34551</v>
      </c>
      <c r="B374" s="147" t="s">
        <v>90626</v>
      </c>
      <c r="C374" s="149" t="s">
        <v>83074</v>
      </c>
      <c r="D374" s="123">
        <v>13.55</v>
      </c>
    </row>
    <row r="375" spans="1:4">
      <c r="A375" s="9">
        <v>41078</v>
      </c>
      <c r="B375" s="148" t="s">
        <v>90627</v>
      </c>
      <c r="C375" s="150" t="s">
        <v>83080</v>
      </c>
      <c r="D375" s="126">
        <v>2375.33</v>
      </c>
    </row>
    <row r="376" spans="1:4">
      <c r="A376" s="27">
        <v>246</v>
      </c>
      <c r="B376" s="147" t="s">
        <v>90628</v>
      </c>
      <c r="C376" s="149" t="s">
        <v>83074</v>
      </c>
      <c r="D376" s="123">
        <v>13.55</v>
      </c>
    </row>
    <row r="377" spans="1:4">
      <c r="A377" s="9">
        <v>40927</v>
      </c>
      <c r="B377" s="148" t="s">
        <v>90629</v>
      </c>
      <c r="C377" s="150" t="s">
        <v>83080</v>
      </c>
      <c r="D377" s="126">
        <v>2375.33</v>
      </c>
    </row>
    <row r="378" spans="1:4">
      <c r="A378" s="27">
        <v>2350</v>
      </c>
      <c r="B378" s="147" t="s">
        <v>90630</v>
      </c>
      <c r="C378" s="149" t="s">
        <v>83074</v>
      </c>
      <c r="D378" s="123">
        <v>19.21</v>
      </c>
    </row>
    <row r="379" spans="1:4">
      <c r="A379" s="9">
        <v>40812</v>
      </c>
      <c r="B379" s="148" t="s">
        <v>90631</v>
      </c>
      <c r="C379" s="150" t="s">
        <v>83080</v>
      </c>
      <c r="D379" s="126">
        <v>3365.7</v>
      </c>
    </row>
    <row r="380" spans="1:4">
      <c r="A380" s="27">
        <v>245</v>
      </c>
      <c r="B380" s="147" t="s">
        <v>90632</v>
      </c>
      <c r="C380" s="149" t="s">
        <v>83074</v>
      </c>
      <c r="D380" s="123">
        <v>27.96</v>
      </c>
    </row>
    <row r="381" spans="1:4">
      <c r="A381" s="9">
        <v>41090</v>
      </c>
      <c r="B381" s="148" t="s">
        <v>90633</v>
      </c>
      <c r="C381" s="150" t="s">
        <v>83080</v>
      </c>
      <c r="D381" s="126">
        <v>4897.54</v>
      </c>
    </row>
    <row r="382" spans="1:4">
      <c r="A382" s="27">
        <v>251</v>
      </c>
      <c r="B382" s="147" t="s">
        <v>90634</v>
      </c>
      <c r="C382" s="149" t="s">
        <v>83074</v>
      </c>
      <c r="D382" s="123">
        <v>21.75</v>
      </c>
    </row>
    <row r="383" spans="1:4">
      <c r="A383" s="9">
        <v>40975</v>
      </c>
      <c r="B383" s="148" t="s">
        <v>90635</v>
      </c>
      <c r="C383" s="150" t="s">
        <v>83080</v>
      </c>
      <c r="D383" s="126">
        <v>3809.81</v>
      </c>
    </row>
    <row r="384" spans="1:4">
      <c r="A384" s="27">
        <v>6127</v>
      </c>
      <c r="B384" s="147" t="s">
        <v>90636</v>
      </c>
      <c r="C384" s="149" t="s">
        <v>83074</v>
      </c>
      <c r="D384" s="123">
        <v>13.55</v>
      </c>
    </row>
    <row r="385" spans="1:4">
      <c r="A385" s="9">
        <v>41072</v>
      </c>
      <c r="B385" s="148" t="s">
        <v>90637</v>
      </c>
      <c r="C385" s="150" t="s">
        <v>83080</v>
      </c>
      <c r="D385" s="126">
        <v>2375.33</v>
      </c>
    </row>
    <row r="386" spans="1:4">
      <c r="A386" s="27">
        <v>6121</v>
      </c>
      <c r="B386" s="147" t="s">
        <v>40</v>
      </c>
      <c r="C386" s="149" t="s">
        <v>83074</v>
      </c>
      <c r="D386" s="123">
        <v>13.03</v>
      </c>
    </row>
    <row r="387" spans="1:4">
      <c r="A387" s="9">
        <v>41071</v>
      </c>
      <c r="B387" s="148" t="s">
        <v>90638</v>
      </c>
      <c r="C387" s="150" t="s">
        <v>83080</v>
      </c>
      <c r="D387" s="126">
        <v>2282.6999999999998</v>
      </c>
    </row>
    <row r="388" spans="1:4">
      <c r="A388" s="27">
        <v>244</v>
      </c>
      <c r="B388" s="147" t="s">
        <v>90639</v>
      </c>
      <c r="C388" s="149" t="s">
        <v>83074</v>
      </c>
      <c r="D388" s="123">
        <v>15.38</v>
      </c>
    </row>
    <row r="389" spans="1:4">
      <c r="A389" s="9">
        <v>41093</v>
      </c>
      <c r="B389" s="148" t="s">
        <v>90640</v>
      </c>
      <c r="C389" s="150" t="s">
        <v>83080</v>
      </c>
      <c r="D389" s="126">
        <v>2693.65</v>
      </c>
    </row>
    <row r="390" spans="1:4">
      <c r="A390" s="27">
        <v>532</v>
      </c>
      <c r="B390" s="147" t="s">
        <v>90641</v>
      </c>
      <c r="C390" s="149" t="s">
        <v>83074</v>
      </c>
      <c r="D390" s="123">
        <v>35.799999999999997</v>
      </c>
    </row>
    <row r="391" spans="1:4">
      <c r="A391" s="9">
        <v>40931</v>
      </c>
      <c r="B391" s="148" t="s">
        <v>90642</v>
      </c>
      <c r="C391" s="150" t="s">
        <v>83080</v>
      </c>
      <c r="D391" s="126">
        <v>6269.1</v>
      </c>
    </row>
    <row r="392" spans="1:4">
      <c r="A392" s="27">
        <v>36150</v>
      </c>
      <c r="B392" s="147" t="s">
        <v>90643</v>
      </c>
      <c r="C392" s="149" t="s">
        <v>83075</v>
      </c>
      <c r="D392" s="123">
        <v>44.19</v>
      </c>
    </row>
    <row r="393" spans="1:4">
      <c r="A393" s="9">
        <v>4760</v>
      </c>
      <c r="B393" s="148" t="s">
        <v>90644</v>
      </c>
      <c r="C393" s="150" t="s">
        <v>83074</v>
      </c>
      <c r="D393" s="124">
        <v>21.79</v>
      </c>
    </row>
    <row r="394" spans="1:4">
      <c r="A394" s="27">
        <v>41069</v>
      </c>
      <c r="B394" s="147" t="s">
        <v>90645</v>
      </c>
      <c r="C394" s="149" t="s">
        <v>83080</v>
      </c>
      <c r="D394" s="125">
        <v>3815.8</v>
      </c>
    </row>
    <row r="395" spans="1:4">
      <c r="A395" s="9">
        <v>10422</v>
      </c>
      <c r="B395" s="148" t="s">
        <v>90646</v>
      </c>
      <c r="C395" s="150" t="s">
        <v>83075</v>
      </c>
      <c r="D395" s="124">
        <v>359.82</v>
      </c>
    </row>
    <row r="396" spans="1:4" ht="21.6">
      <c r="A396" s="27">
        <v>44019</v>
      </c>
      <c r="B396" s="147" t="s">
        <v>90647</v>
      </c>
      <c r="C396" s="149" t="s">
        <v>83075</v>
      </c>
      <c r="D396" s="123">
        <v>498.08</v>
      </c>
    </row>
    <row r="397" spans="1:4" ht="21.6">
      <c r="A397" s="9">
        <v>36520</v>
      </c>
      <c r="B397" s="148" t="s">
        <v>90648</v>
      </c>
      <c r="C397" s="150" t="s">
        <v>83075</v>
      </c>
      <c r="D397" s="124">
        <v>605.61</v>
      </c>
    </row>
    <row r="398" spans="1:4" ht="21.6">
      <c r="A398" s="27">
        <v>42319</v>
      </c>
      <c r="B398" s="147" t="s">
        <v>90649</v>
      </c>
      <c r="C398" s="149" t="s">
        <v>83075</v>
      </c>
      <c r="D398" s="123">
        <v>542.66</v>
      </c>
    </row>
    <row r="399" spans="1:4" ht="21.6">
      <c r="A399" s="9">
        <v>10420</v>
      </c>
      <c r="B399" s="148" t="s">
        <v>90650</v>
      </c>
      <c r="C399" s="150" t="s">
        <v>83075</v>
      </c>
      <c r="D399" s="124">
        <v>192.5</v>
      </c>
    </row>
    <row r="400" spans="1:4" ht="21.6">
      <c r="A400" s="27">
        <v>10421</v>
      </c>
      <c r="B400" s="147" t="s">
        <v>90651</v>
      </c>
      <c r="C400" s="149" t="s">
        <v>83075</v>
      </c>
      <c r="D400" s="123">
        <v>211.53</v>
      </c>
    </row>
    <row r="401" spans="1:4">
      <c r="A401" s="9">
        <v>11786</v>
      </c>
      <c r="B401" s="148" t="s">
        <v>90652</v>
      </c>
      <c r="C401" s="150" t="s">
        <v>83075</v>
      </c>
      <c r="D401" s="124">
        <v>426.53</v>
      </c>
    </row>
    <row r="402" spans="1:4">
      <c r="A402" s="27">
        <v>10</v>
      </c>
      <c r="B402" s="147" t="s">
        <v>90653</v>
      </c>
      <c r="C402" s="149" t="s">
        <v>83075</v>
      </c>
      <c r="D402" s="123">
        <v>10.119999999999999</v>
      </c>
    </row>
    <row r="403" spans="1:4">
      <c r="A403" s="9">
        <v>4815</v>
      </c>
      <c r="B403" s="148" t="s">
        <v>90654</v>
      </c>
      <c r="C403" s="150" t="s">
        <v>83075</v>
      </c>
      <c r="D403" s="124">
        <v>6.24</v>
      </c>
    </row>
    <row r="404" spans="1:4">
      <c r="A404" s="27">
        <v>541</v>
      </c>
      <c r="B404" s="147" t="s">
        <v>90655</v>
      </c>
      <c r="C404" s="149" t="s">
        <v>83075</v>
      </c>
      <c r="D404" s="123">
        <v>190</v>
      </c>
    </row>
    <row r="405" spans="1:4">
      <c r="A405" s="9">
        <v>542</v>
      </c>
      <c r="B405" s="148" t="s">
        <v>90656</v>
      </c>
      <c r="C405" s="150" t="s">
        <v>83075</v>
      </c>
      <c r="D405" s="124">
        <v>238.16</v>
      </c>
    </row>
    <row r="406" spans="1:4">
      <c r="A406" s="27">
        <v>540</v>
      </c>
      <c r="B406" s="147" t="s">
        <v>90657</v>
      </c>
      <c r="C406" s="149" t="s">
        <v>83075</v>
      </c>
      <c r="D406" s="123">
        <v>536.70000000000005</v>
      </c>
    </row>
    <row r="407" spans="1:4" ht="21.6">
      <c r="A407" s="9">
        <v>38364</v>
      </c>
      <c r="B407" s="148" t="s">
        <v>90658</v>
      </c>
      <c r="C407" s="150" t="s">
        <v>83075</v>
      </c>
      <c r="D407" s="124">
        <v>644.65</v>
      </c>
    </row>
    <row r="408" spans="1:4" ht="21.6">
      <c r="A408" s="27">
        <v>11692</v>
      </c>
      <c r="B408" s="147" t="s">
        <v>90659</v>
      </c>
      <c r="C408" s="149" t="s">
        <v>83073</v>
      </c>
      <c r="D408" s="123">
        <v>365.06</v>
      </c>
    </row>
    <row r="409" spans="1:4" ht="21.6">
      <c r="A409" s="9">
        <v>1746</v>
      </c>
      <c r="B409" s="148" t="s">
        <v>90660</v>
      </c>
      <c r="C409" s="150" t="s">
        <v>83075</v>
      </c>
      <c r="D409" s="124">
        <v>220.26</v>
      </c>
    </row>
    <row r="410" spans="1:4" ht="21.6">
      <c r="A410" s="27">
        <v>1748</v>
      </c>
      <c r="B410" s="147" t="s">
        <v>90661</v>
      </c>
      <c r="C410" s="149" t="s">
        <v>83075</v>
      </c>
      <c r="D410" s="123">
        <v>292.89</v>
      </c>
    </row>
    <row r="411" spans="1:4" ht="21.6">
      <c r="A411" s="9">
        <v>1749</v>
      </c>
      <c r="B411" s="148" t="s">
        <v>90662</v>
      </c>
      <c r="C411" s="150" t="s">
        <v>83075</v>
      </c>
      <c r="D411" s="124">
        <v>424.35</v>
      </c>
    </row>
    <row r="412" spans="1:4" ht="21.6">
      <c r="A412" s="27">
        <v>37412</v>
      </c>
      <c r="B412" s="147" t="s">
        <v>90663</v>
      </c>
      <c r="C412" s="149" t="s">
        <v>83075</v>
      </c>
      <c r="D412" s="123">
        <v>215.3</v>
      </c>
    </row>
    <row r="413" spans="1:4" ht="21.6">
      <c r="A413" s="9">
        <v>1745</v>
      </c>
      <c r="B413" s="148" t="s">
        <v>90664</v>
      </c>
      <c r="C413" s="150" t="s">
        <v>83075</v>
      </c>
      <c r="D413" s="124">
        <v>256.02</v>
      </c>
    </row>
    <row r="414" spans="1:4" ht="21.6">
      <c r="A414" s="27">
        <v>1750</v>
      </c>
      <c r="B414" s="147" t="s">
        <v>90665</v>
      </c>
      <c r="C414" s="149" t="s">
        <v>83075</v>
      </c>
      <c r="D414" s="123">
        <v>598.29</v>
      </c>
    </row>
    <row r="415" spans="1:4" ht="21.6">
      <c r="A415" s="9">
        <v>11687</v>
      </c>
      <c r="B415" s="148" t="s">
        <v>90666</v>
      </c>
      <c r="C415" s="150" t="s">
        <v>83076</v>
      </c>
      <c r="D415" s="124">
        <v>953.26</v>
      </c>
    </row>
    <row r="416" spans="1:4" ht="21.6">
      <c r="A416" s="27">
        <v>11689</v>
      </c>
      <c r="B416" s="147" t="s">
        <v>90667</v>
      </c>
      <c r="C416" s="149" t="s">
        <v>83076</v>
      </c>
      <c r="D416" s="125">
        <v>1194.3800000000001</v>
      </c>
    </row>
    <row r="417" spans="1:4">
      <c r="A417" s="9">
        <v>11693</v>
      </c>
      <c r="B417" s="148" t="s">
        <v>90668</v>
      </c>
      <c r="C417" s="150" t="s">
        <v>83073</v>
      </c>
      <c r="D417" s="124">
        <v>210.67</v>
      </c>
    </row>
    <row r="418" spans="1:4">
      <c r="A418" s="27">
        <v>36215</v>
      </c>
      <c r="B418" s="147" t="s">
        <v>90669</v>
      </c>
      <c r="C418" s="149" t="s">
        <v>83075</v>
      </c>
      <c r="D418" s="123">
        <v>964.69</v>
      </c>
    </row>
    <row r="419" spans="1:4" ht="21.6">
      <c r="A419" s="9">
        <v>42439</v>
      </c>
      <c r="B419" s="148" t="s">
        <v>90670</v>
      </c>
      <c r="C419" s="150" t="s">
        <v>83075</v>
      </c>
      <c r="D419" s="126">
        <v>1207.8399999999999</v>
      </c>
    </row>
    <row r="420" spans="1:4">
      <c r="A420" s="27">
        <v>38381</v>
      </c>
      <c r="B420" s="147" t="s">
        <v>90671</v>
      </c>
      <c r="C420" s="149" t="s">
        <v>83075</v>
      </c>
      <c r="D420" s="123">
        <v>9.98</v>
      </c>
    </row>
    <row r="421" spans="1:4">
      <c r="A421" s="9">
        <v>39621</v>
      </c>
      <c r="B421" s="148" t="s">
        <v>90672</v>
      </c>
      <c r="C421" s="150" t="s">
        <v>83081</v>
      </c>
      <c r="D421" s="126">
        <v>1301.1300000000001</v>
      </c>
    </row>
    <row r="422" spans="1:4">
      <c r="A422" s="27">
        <v>39624</v>
      </c>
      <c r="B422" s="147" t="s">
        <v>90673</v>
      </c>
      <c r="C422" s="149" t="s">
        <v>83081</v>
      </c>
      <c r="D422" s="125">
        <v>1435.29</v>
      </c>
    </row>
    <row r="423" spans="1:4">
      <c r="A423" s="9">
        <v>39615</v>
      </c>
      <c r="B423" s="148" t="s">
        <v>90674</v>
      </c>
      <c r="C423" s="150" t="s">
        <v>83075</v>
      </c>
      <c r="D423" s="124">
        <v>579.99</v>
      </c>
    </row>
    <row r="424" spans="1:4">
      <c r="A424" s="27">
        <v>39620</v>
      </c>
      <c r="B424" s="147" t="s">
        <v>90675</v>
      </c>
      <c r="C424" s="149" t="s">
        <v>83075</v>
      </c>
      <c r="D424" s="123">
        <v>885.8</v>
      </c>
    </row>
    <row r="425" spans="1:4">
      <c r="A425" s="9">
        <v>39623</v>
      </c>
      <c r="B425" s="148" t="s">
        <v>90676</v>
      </c>
      <c r="C425" s="150" t="s">
        <v>83075</v>
      </c>
      <c r="D425" s="124">
        <v>948.77</v>
      </c>
    </row>
    <row r="426" spans="1:4">
      <c r="A426" s="27">
        <v>546</v>
      </c>
      <c r="B426" s="147" t="s">
        <v>90677</v>
      </c>
      <c r="C426" s="149" t="s">
        <v>83077</v>
      </c>
      <c r="D426" s="123">
        <v>9.48</v>
      </c>
    </row>
    <row r="427" spans="1:4">
      <c r="A427" s="9">
        <v>566</v>
      </c>
      <c r="B427" s="148" t="s">
        <v>90678</v>
      </c>
      <c r="C427" s="150" t="s">
        <v>83076</v>
      </c>
      <c r="D427" s="124">
        <v>4.5</v>
      </c>
    </row>
    <row r="428" spans="1:4">
      <c r="A428" s="27">
        <v>565</v>
      </c>
      <c r="B428" s="147" t="s">
        <v>90679</v>
      </c>
      <c r="C428" s="149" t="s">
        <v>83076</v>
      </c>
      <c r="D428" s="123">
        <v>16.399999999999999</v>
      </c>
    </row>
    <row r="429" spans="1:4">
      <c r="A429" s="9">
        <v>555</v>
      </c>
      <c r="B429" s="148" t="s">
        <v>90680</v>
      </c>
      <c r="C429" s="150" t="s">
        <v>83076</v>
      </c>
      <c r="D429" s="124">
        <v>11.62</v>
      </c>
    </row>
    <row r="430" spans="1:4">
      <c r="A430" s="27">
        <v>557</v>
      </c>
      <c r="B430" s="147" t="s">
        <v>90681</v>
      </c>
      <c r="C430" s="149" t="s">
        <v>83076</v>
      </c>
      <c r="D430" s="123">
        <v>36.47</v>
      </c>
    </row>
    <row r="431" spans="1:4">
      <c r="A431" s="9">
        <v>552</v>
      </c>
      <c r="B431" s="148" t="s">
        <v>90682</v>
      </c>
      <c r="C431" s="150" t="s">
        <v>83076</v>
      </c>
      <c r="D431" s="124">
        <v>18.100000000000001</v>
      </c>
    </row>
    <row r="432" spans="1:4">
      <c r="A432" s="27">
        <v>563</v>
      </c>
      <c r="B432" s="147" t="s">
        <v>90683</v>
      </c>
      <c r="C432" s="149" t="s">
        <v>83076</v>
      </c>
      <c r="D432" s="123">
        <v>27.19</v>
      </c>
    </row>
    <row r="433" spans="1:4">
      <c r="A433" s="9">
        <v>549</v>
      </c>
      <c r="B433" s="148" t="s">
        <v>90684</v>
      </c>
      <c r="C433" s="150" t="s">
        <v>83076</v>
      </c>
      <c r="D433" s="124">
        <v>48.94</v>
      </c>
    </row>
    <row r="434" spans="1:4">
      <c r="A434" s="27">
        <v>551</v>
      </c>
      <c r="B434" s="147" t="s">
        <v>90685</v>
      </c>
      <c r="C434" s="149" t="s">
        <v>83076</v>
      </c>
      <c r="D434" s="123">
        <v>96.91</v>
      </c>
    </row>
    <row r="435" spans="1:4">
      <c r="A435" s="9">
        <v>559</v>
      </c>
      <c r="B435" s="148" t="s">
        <v>90686</v>
      </c>
      <c r="C435" s="150" t="s">
        <v>83076</v>
      </c>
      <c r="D435" s="124">
        <v>24.22</v>
      </c>
    </row>
    <row r="436" spans="1:4">
      <c r="A436" s="27">
        <v>560</v>
      </c>
      <c r="B436" s="147" t="s">
        <v>90687</v>
      </c>
      <c r="C436" s="149" t="s">
        <v>83076</v>
      </c>
      <c r="D436" s="123">
        <v>30.31</v>
      </c>
    </row>
    <row r="437" spans="1:4">
      <c r="A437" s="9">
        <v>547</v>
      </c>
      <c r="B437" s="148" t="s">
        <v>90688</v>
      </c>
      <c r="C437" s="150" t="s">
        <v>83076</v>
      </c>
      <c r="D437" s="124">
        <v>36.29</v>
      </c>
    </row>
    <row r="438" spans="1:4">
      <c r="A438" s="27">
        <v>36207</v>
      </c>
      <c r="B438" s="147" t="s">
        <v>90689</v>
      </c>
      <c r="C438" s="149" t="s">
        <v>83075</v>
      </c>
      <c r="D438" s="123">
        <v>427.29</v>
      </c>
    </row>
    <row r="439" spans="1:4">
      <c r="A439" s="9">
        <v>36209</v>
      </c>
      <c r="B439" s="148" t="s">
        <v>90690</v>
      </c>
      <c r="C439" s="150" t="s">
        <v>83075</v>
      </c>
      <c r="D439" s="124">
        <v>490.38</v>
      </c>
    </row>
    <row r="440" spans="1:4" ht="21.6">
      <c r="A440" s="27">
        <v>36210</v>
      </c>
      <c r="B440" s="147" t="s">
        <v>90691</v>
      </c>
      <c r="C440" s="149" t="s">
        <v>83075</v>
      </c>
      <c r="D440" s="123">
        <v>530.58000000000004</v>
      </c>
    </row>
    <row r="441" spans="1:4">
      <c r="A441" s="9">
        <v>36204</v>
      </c>
      <c r="B441" s="148" t="s">
        <v>90692</v>
      </c>
      <c r="C441" s="150" t="s">
        <v>83075</v>
      </c>
      <c r="D441" s="124">
        <v>188.12</v>
      </c>
    </row>
    <row r="442" spans="1:4">
      <c r="A442" s="27">
        <v>36205</v>
      </c>
      <c r="B442" s="147" t="s">
        <v>90693</v>
      </c>
      <c r="C442" s="149" t="s">
        <v>83075</v>
      </c>
      <c r="D442" s="123">
        <v>208.93</v>
      </c>
    </row>
    <row r="443" spans="1:4">
      <c r="A443" s="9">
        <v>36081</v>
      </c>
      <c r="B443" s="148" t="s">
        <v>90694</v>
      </c>
      <c r="C443" s="150" t="s">
        <v>83075</v>
      </c>
      <c r="D443" s="124">
        <v>222.77</v>
      </c>
    </row>
    <row r="444" spans="1:4">
      <c r="A444" s="27">
        <v>36206</v>
      </c>
      <c r="B444" s="147" t="s">
        <v>90695</v>
      </c>
      <c r="C444" s="149" t="s">
        <v>83075</v>
      </c>
      <c r="D444" s="123">
        <v>233.39</v>
      </c>
    </row>
    <row r="445" spans="1:4">
      <c r="A445" s="9">
        <v>36218</v>
      </c>
      <c r="B445" s="148" t="s">
        <v>90696</v>
      </c>
      <c r="C445" s="150" t="s">
        <v>83075</v>
      </c>
      <c r="D445" s="124">
        <v>136.26</v>
      </c>
    </row>
    <row r="446" spans="1:4">
      <c r="A446" s="27">
        <v>36220</v>
      </c>
      <c r="B446" s="147" t="s">
        <v>90697</v>
      </c>
      <c r="C446" s="149" t="s">
        <v>83075</v>
      </c>
      <c r="D446" s="123">
        <v>156.24</v>
      </c>
    </row>
    <row r="447" spans="1:4">
      <c r="A447" s="9">
        <v>36080</v>
      </c>
      <c r="B447" s="148" t="s">
        <v>90698</v>
      </c>
      <c r="C447" s="150" t="s">
        <v>83075</v>
      </c>
      <c r="D447" s="124">
        <v>169</v>
      </c>
    </row>
    <row r="448" spans="1:4">
      <c r="A448" s="27">
        <v>36223</v>
      </c>
      <c r="B448" s="147" t="s">
        <v>90699</v>
      </c>
      <c r="C448" s="149" t="s">
        <v>83075</v>
      </c>
      <c r="D448" s="123">
        <v>176.97</v>
      </c>
    </row>
    <row r="449" spans="1:4">
      <c r="A449" s="9">
        <v>38127</v>
      </c>
      <c r="B449" s="148" t="s">
        <v>90700</v>
      </c>
      <c r="C449" s="150" t="s">
        <v>83075</v>
      </c>
      <c r="D449" s="124">
        <v>433.01</v>
      </c>
    </row>
    <row r="450" spans="1:4">
      <c r="A450" s="27">
        <v>38060</v>
      </c>
      <c r="B450" s="147" t="s">
        <v>90701</v>
      </c>
      <c r="C450" s="149" t="s">
        <v>83075</v>
      </c>
      <c r="D450" s="123">
        <v>47.68</v>
      </c>
    </row>
    <row r="451" spans="1:4">
      <c r="A451" s="9">
        <v>10956</v>
      </c>
      <c r="B451" s="148" t="s">
        <v>90702</v>
      </c>
      <c r="C451" s="150" t="s">
        <v>83075</v>
      </c>
      <c r="D451" s="124">
        <v>52.29</v>
      </c>
    </row>
    <row r="452" spans="1:4">
      <c r="A452" s="27">
        <v>39380</v>
      </c>
      <c r="B452" s="147" t="s">
        <v>90703</v>
      </c>
      <c r="C452" s="149" t="s">
        <v>83075</v>
      </c>
      <c r="D452" s="123">
        <v>21.36</v>
      </c>
    </row>
    <row r="453" spans="1:4">
      <c r="A453" s="9">
        <v>44172</v>
      </c>
      <c r="B453" s="148" t="s">
        <v>90704</v>
      </c>
      <c r="C453" s="150" t="s">
        <v>83075</v>
      </c>
      <c r="D453" s="124">
        <v>8.44</v>
      </c>
    </row>
    <row r="454" spans="1:4">
      <c r="A454" s="27">
        <v>37597</v>
      </c>
      <c r="B454" s="147" t="s">
        <v>90705</v>
      </c>
      <c r="C454" s="149" t="s">
        <v>83075</v>
      </c>
      <c r="D454" s="125">
        <v>617156.25</v>
      </c>
    </row>
    <row r="455" spans="1:4" ht="32.4">
      <c r="A455" s="9">
        <v>183</v>
      </c>
      <c r="B455" s="148" t="s">
        <v>90706</v>
      </c>
      <c r="C455" s="150" t="s">
        <v>83082</v>
      </c>
      <c r="D455" s="124">
        <v>224.95</v>
      </c>
    </row>
    <row r="456" spans="1:4" ht="32.4">
      <c r="A456" s="27">
        <v>184</v>
      </c>
      <c r="B456" s="147" t="s">
        <v>90707</v>
      </c>
      <c r="C456" s="149" t="s">
        <v>83082</v>
      </c>
      <c r="D456" s="123">
        <v>139.32</v>
      </c>
    </row>
    <row r="457" spans="1:4" ht="32.4">
      <c r="A457" s="9">
        <v>181</v>
      </c>
      <c r="B457" s="148" t="s">
        <v>90708</v>
      </c>
      <c r="C457" s="150" t="s">
        <v>83082</v>
      </c>
      <c r="D457" s="124">
        <v>300.41000000000003</v>
      </c>
    </row>
    <row r="458" spans="1:4" ht="32.4">
      <c r="A458" s="27">
        <v>20001</v>
      </c>
      <c r="B458" s="147" t="s">
        <v>90709</v>
      </c>
      <c r="C458" s="149" t="s">
        <v>83082</v>
      </c>
      <c r="D458" s="123">
        <v>174.15</v>
      </c>
    </row>
    <row r="459" spans="1:4" ht="21.6">
      <c r="A459" s="9">
        <v>39837</v>
      </c>
      <c r="B459" s="148" t="s">
        <v>90710</v>
      </c>
      <c r="C459" s="150" t="s">
        <v>83082</v>
      </c>
      <c r="D459" s="124">
        <v>427.88</v>
      </c>
    </row>
    <row r="460" spans="1:4">
      <c r="A460" s="27">
        <v>43366</v>
      </c>
      <c r="B460" s="147" t="s">
        <v>90711</v>
      </c>
      <c r="C460" s="149" t="s">
        <v>83077</v>
      </c>
      <c r="D460" s="123">
        <v>2.35</v>
      </c>
    </row>
    <row r="461" spans="1:4" ht="21.6">
      <c r="A461" s="9">
        <v>10535</v>
      </c>
      <c r="B461" s="148" t="s">
        <v>90712</v>
      </c>
      <c r="C461" s="150" t="s">
        <v>83075</v>
      </c>
      <c r="D461" s="126">
        <v>5352.07</v>
      </c>
    </row>
    <row r="462" spans="1:4" ht="21.6">
      <c r="A462" s="27">
        <v>10537</v>
      </c>
      <c r="B462" s="147" t="s">
        <v>90713</v>
      </c>
      <c r="C462" s="149" t="s">
        <v>83075</v>
      </c>
      <c r="D462" s="125">
        <v>7298.77</v>
      </c>
    </row>
    <row r="463" spans="1:4" ht="21.6">
      <c r="A463" s="9">
        <v>13891</v>
      </c>
      <c r="B463" s="148" t="s">
        <v>90714</v>
      </c>
      <c r="C463" s="150" t="s">
        <v>83075</v>
      </c>
      <c r="D463" s="126">
        <v>6694.62</v>
      </c>
    </row>
    <row r="464" spans="1:4" ht="21.6">
      <c r="A464" s="27">
        <v>44492</v>
      </c>
      <c r="B464" s="147" t="s">
        <v>90715</v>
      </c>
      <c r="C464" s="149" t="s">
        <v>83075</v>
      </c>
      <c r="D464" s="125">
        <v>29118.880000000001</v>
      </c>
    </row>
    <row r="465" spans="1:4" ht="21.6">
      <c r="A465" s="9">
        <v>36396</v>
      </c>
      <c r="B465" s="148" t="s">
        <v>90716</v>
      </c>
      <c r="C465" s="150" t="s">
        <v>83075</v>
      </c>
      <c r="D465" s="126">
        <v>6123.13</v>
      </c>
    </row>
    <row r="466" spans="1:4" ht="21.6">
      <c r="A466" s="27">
        <v>36397</v>
      </c>
      <c r="B466" s="147" t="s">
        <v>90717</v>
      </c>
      <c r="C466" s="149" t="s">
        <v>83075</v>
      </c>
      <c r="D466" s="125">
        <v>21771.13</v>
      </c>
    </row>
    <row r="467" spans="1:4" ht="21.6">
      <c r="A467" s="9">
        <v>36398</v>
      </c>
      <c r="B467" s="148" t="s">
        <v>90718</v>
      </c>
      <c r="C467" s="150" t="s">
        <v>83075</v>
      </c>
      <c r="D467" s="126">
        <v>26460.99</v>
      </c>
    </row>
    <row r="468" spans="1:4">
      <c r="A468" s="27">
        <v>647</v>
      </c>
      <c r="B468" s="147" t="s">
        <v>90719</v>
      </c>
      <c r="C468" s="149" t="s">
        <v>83074</v>
      </c>
      <c r="D468" s="123">
        <v>28.5</v>
      </c>
    </row>
    <row r="469" spans="1:4">
      <c r="A469" s="9">
        <v>40920</v>
      </c>
      <c r="B469" s="148" t="s">
        <v>90720</v>
      </c>
      <c r="C469" s="150" t="s">
        <v>83080</v>
      </c>
      <c r="D469" s="126">
        <v>4991.5</v>
      </c>
    </row>
    <row r="470" spans="1:4">
      <c r="A470" s="27">
        <v>715</v>
      </c>
      <c r="B470" s="147" t="s">
        <v>90721</v>
      </c>
      <c r="C470" s="149" t="s">
        <v>83075</v>
      </c>
      <c r="D470" s="123">
        <v>28.18</v>
      </c>
    </row>
    <row r="471" spans="1:4">
      <c r="A471" s="9">
        <v>716</v>
      </c>
      <c r="B471" s="148" t="s">
        <v>90722</v>
      </c>
      <c r="C471" s="150" t="s">
        <v>83075</v>
      </c>
      <c r="D471" s="124">
        <v>31.87</v>
      </c>
    </row>
    <row r="472" spans="1:4" ht="21.6">
      <c r="A472" s="27">
        <v>38783</v>
      </c>
      <c r="B472" s="147" t="s">
        <v>90723</v>
      </c>
      <c r="C472" s="149" t="s">
        <v>83075</v>
      </c>
      <c r="D472" s="123">
        <v>0.89</v>
      </c>
    </row>
    <row r="473" spans="1:4" ht="21.6">
      <c r="A473" s="9">
        <v>37593</v>
      </c>
      <c r="B473" s="148" t="s">
        <v>90724</v>
      </c>
      <c r="C473" s="150" t="s">
        <v>83075</v>
      </c>
      <c r="D473" s="124">
        <v>2.2000000000000002</v>
      </c>
    </row>
    <row r="474" spans="1:4" ht="21.6">
      <c r="A474" s="27">
        <v>37594</v>
      </c>
      <c r="B474" s="147" t="s">
        <v>90725</v>
      </c>
      <c r="C474" s="149" t="s">
        <v>83075</v>
      </c>
      <c r="D474" s="123">
        <v>2.74</v>
      </c>
    </row>
    <row r="475" spans="1:4" ht="21.6">
      <c r="A475" s="9">
        <v>37592</v>
      </c>
      <c r="B475" s="148" t="s">
        <v>90726</v>
      </c>
      <c r="C475" s="150" t="s">
        <v>83075</v>
      </c>
      <c r="D475" s="124">
        <v>1.73</v>
      </c>
    </row>
    <row r="476" spans="1:4" ht="21.6">
      <c r="A476" s="27">
        <v>7270</v>
      </c>
      <c r="B476" s="147" t="s">
        <v>90727</v>
      </c>
      <c r="C476" s="149" t="s">
        <v>83075</v>
      </c>
      <c r="D476" s="123">
        <v>0.77</v>
      </c>
    </row>
    <row r="477" spans="1:4" ht="21.6">
      <c r="A477" s="9">
        <v>7267</v>
      </c>
      <c r="B477" s="148" t="s">
        <v>90728</v>
      </c>
      <c r="C477" s="150" t="s">
        <v>83075</v>
      </c>
      <c r="D477" s="124">
        <v>0.6</v>
      </c>
    </row>
    <row r="478" spans="1:4" ht="21.6">
      <c r="A478" s="27">
        <v>7271</v>
      </c>
      <c r="B478" s="147" t="s">
        <v>90729</v>
      </c>
      <c r="C478" s="149" t="s">
        <v>83075</v>
      </c>
      <c r="D478" s="123">
        <v>0.67</v>
      </c>
    </row>
    <row r="479" spans="1:4" ht="21.6">
      <c r="A479" s="9">
        <v>7268</v>
      </c>
      <c r="B479" s="148" t="s">
        <v>90730</v>
      </c>
      <c r="C479" s="150" t="s">
        <v>83075</v>
      </c>
      <c r="D479" s="124">
        <v>0.93</v>
      </c>
    </row>
    <row r="480" spans="1:4">
      <c r="A480" s="27">
        <v>41372</v>
      </c>
      <c r="B480" s="147" t="s">
        <v>90731</v>
      </c>
      <c r="C480" s="149" t="s">
        <v>83073</v>
      </c>
      <c r="D480" s="123">
        <v>124.81</v>
      </c>
    </row>
    <row r="481" spans="1:4">
      <c r="A481" s="9">
        <v>41371</v>
      </c>
      <c r="B481" s="148" t="s">
        <v>90732</v>
      </c>
      <c r="C481" s="150" t="s">
        <v>83073</v>
      </c>
      <c r="D481" s="124">
        <v>73.77</v>
      </c>
    </row>
    <row r="482" spans="1:4">
      <c r="A482" s="27">
        <v>34556</v>
      </c>
      <c r="B482" s="147" t="s">
        <v>90733</v>
      </c>
      <c r="C482" s="149" t="s">
        <v>83075</v>
      </c>
      <c r="D482" s="123">
        <v>3.41</v>
      </c>
    </row>
    <row r="483" spans="1:4">
      <c r="A483" s="9">
        <v>37873</v>
      </c>
      <c r="B483" s="148" t="s">
        <v>90734</v>
      </c>
      <c r="C483" s="150" t="s">
        <v>83075</v>
      </c>
      <c r="D483" s="124">
        <v>3.47</v>
      </c>
    </row>
    <row r="484" spans="1:4">
      <c r="A484" s="27">
        <v>34564</v>
      </c>
      <c r="B484" s="147" t="s">
        <v>90735</v>
      </c>
      <c r="C484" s="149" t="s">
        <v>83075</v>
      </c>
      <c r="D484" s="123">
        <v>3.63</v>
      </c>
    </row>
    <row r="485" spans="1:4">
      <c r="A485" s="9">
        <v>34565</v>
      </c>
      <c r="B485" s="148" t="s">
        <v>90736</v>
      </c>
      <c r="C485" s="150" t="s">
        <v>83075</v>
      </c>
      <c r="D485" s="124">
        <v>3.84</v>
      </c>
    </row>
    <row r="486" spans="1:4">
      <c r="A486" s="27">
        <v>38590</v>
      </c>
      <c r="B486" s="147" t="s">
        <v>90737</v>
      </c>
      <c r="C486" s="149" t="s">
        <v>83075</v>
      </c>
      <c r="D486" s="123">
        <v>2.84</v>
      </c>
    </row>
    <row r="487" spans="1:4">
      <c r="A487" s="9">
        <v>34566</v>
      </c>
      <c r="B487" s="148" t="s">
        <v>90738</v>
      </c>
      <c r="C487" s="150" t="s">
        <v>83075</v>
      </c>
      <c r="D487" s="124">
        <v>2.98</v>
      </c>
    </row>
    <row r="488" spans="1:4">
      <c r="A488" s="27">
        <v>34567</v>
      </c>
      <c r="B488" s="147" t="s">
        <v>90739</v>
      </c>
      <c r="C488" s="149" t="s">
        <v>83075</v>
      </c>
      <c r="D488" s="123">
        <v>3.16</v>
      </c>
    </row>
    <row r="489" spans="1:4">
      <c r="A489" s="9">
        <v>38591</v>
      </c>
      <c r="B489" s="148" t="s">
        <v>90740</v>
      </c>
      <c r="C489" s="150" t="s">
        <v>83075</v>
      </c>
      <c r="D489" s="124">
        <v>2.87</v>
      </c>
    </row>
    <row r="490" spans="1:4">
      <c r="A490" s="27">
        <v>34568</v>
      </c>
      <c r="B490" s="147" t="s">
        <v>90741</v>
      </c>
      <c r="C490" s="149" t="s">
        <v>83075</v>
      </c>
      <c r="D490" s="123">
        <v>3.74</v>
      </c>
    </row>
    <row r="491" spans="1:4">
      <c r="A491" s="9">
        <v>34569</v>
      </c>
      <c r="B491" s="148" t="s">
        <v>90742</v>
      </c>
      <c r="C491" s="150" t="s">
        <v>83075</v>
      </c>
      <c r="D491" s="124">
        <v>3.84</v>
      </c>
    </row>
    <row r="492" spans="1:4">
      <c r="A492" s="27">
        <v>34570</v>
      </c>
      <c r="B492" s="147" t="s">
        <v>90743</v>
      </c>
      <c r="C492" s="149" t="s">
        <v>83075</v>
      </c>
      <c r="D492" s="123">
        <v>4.17</v>
      </c>
    </row>
    <row r="493" spans="1:4">
      <c r="A493" s="9">
        <v>25070</v>
      </c>
      <c r="B493" s="148" t="s">
        <v>90744</v>
      </c>
      <c r="C493" s="150" t="s">
        <v>83075</v>
      </c>
      <c r="D493" s="124">
        <v>3.14</v>
      </c>
    </row>
    <row r="494" spans="1:4">
      <c r="A494" s="27">
        <v>34571</v>
      </c>
      <c r="B494" s="147" t="s">
        <v>90745</v>
      </c>
      <c r="C494" s="149" t="s">
        <v>83075</v>
      </c>
      <c r="D494" s="123">
        <v>3.17</v>
      </c>
    </row>
    <row r="495" spans="1:4">
      <c r="A495" s="9">
        <v>34573</v>
      </c>
      <c r="B495" s="148" t="s">
        <v>90746</v>
      </c>
      <c r="C495" s="150" t="s">
        <v>83075</v>
      </c>
      <c r="D495" s="124">
        <v>3.33</v>
      </c>
    </row>
    <row r="496" spans="1:4">
      <c r="A496" s="27">
        <v>37107</v>
      </c>
      <c r="B496" s="147" t="s">
        <v>90747</v>
      </c>
      <c r="C496" s="149" t="s">
        <v>83075</v>
      </c>
      <c r="D496" s="123">
        <v>4.4000000000000004</v>
      </c>
    </row>
    <row r="497" spans="1:4">
      <c r="A497" s="9">
        <v>34576</v>
      </c>
      <c r="B497" s="148" t="s">
        <v>90748</v>
      </c>
      <c r="C497" s="150" t="s">
        <v>83075</v>
      </c>
      <c r="D497" s="124">
        <v>4.8600000000000003</v>
      </c>
    </row>
    <row r="498" spans="1:4">
      <c r="A498" s="27">
        <v>34577</v>
      </c>
      <c r="B498" s="147" t="s">
        <v>90749</v>
      </c>
      <c r="C498" s="149" t="s">
        <v>83075</v>
      </c>
      <c r="D498" s="123">
        <v>5.07</v>
      </c>
    </row>
    <row r="499" spans="1:4">
      <c r="A499" s="9">
        <v>34578</v>
      </c>
      <c r="B499" s="148" t="s">
        <v>90750</v>
      </c>
      <c r="C499" s="150" t="s">
        <v>83075</v>
      </c>
      <c r="D499" s="124">
        <v>5.5</v>
      </c>
    </row>
    <row r="500" spans="1:4">
      <c r="A500" s="27">
        <v>34579</v>
      </c>
      <c r="B500" s="147" t="s">
        <v>90751</v>
      </c>
      <c r="C500" s="149" t="s">
        <v>83075</v>
      </c>
      <c r="D500" s="123">
        <v>5.86</v>
      </c>
    </row>
    <row r="501" spans="1:4">
      <c r="A501" s="9">
        <v>25067</v>
      </c>
      <c r="B501" s="148" t="s">
        <v>90752</v>
      </c>
      <c r="C501" s="150" t="s">
        <v>83075</v>
      </c>
      <c r="D501" s="124">
        <v>3.92</v>
      </c>
    </row>
    <row r="502" spans="1:4">
      <c r="A502" s="27">
        <v>34580</v>
      </c>
      <c r="B502" s="147" t="s">
        <v>90753</v>
      </c>
      <c r="C502" s="149" t="s">
        <v>83075</v>
      </c>
      <c r="D502" s="123">
        <v>4.38</v>
      </c>
    </row>
    <row r="503" spans="1:4">
      <c r="A503" s="9">
        <v>25071</v>
      </c>
      <c r="B503" s="148" t="s">
        <v>90754</v>
      </c>
      <c r="C503" s="150" t="s">
        <v>83075</v>
      </c>
      <c r="D503" s="124">
        <v>2.1800000000000002</v>
      </c>
    </row>
    <row r="504" spans="1:4">
      <c r="A504" s="27">
        <v>44171</v>
      </c>
      <c r="B504" s="147" t="s">
        <v>90755</v>
      </c>
      <c r="C504" s="149" t="s">
        <v>83075</v>
      </c>
      <c r="D504" s="123">
        <v>24.08</v>
      </c>
    </row>
    <row r="505" spans="1:4">
      <c r="A505" s="9">
        <v>38395</v>
      </c>
      <c r="B505" s="148" t="s">
        <v>90756</v>
      </c>
      <c r="C505" s="150" t="s">
        <v>83075</v>
      </c>
      <c r="D505" s="124">
        <v>8.34</v>
      </c>
    </row>
    <row r="506" spans="1:4">
      <c r="A506" s="27">
        <v>34583</v>
      </c>
      <c r="B506" s="147" t="s">
        <v>90757</v>
      </c>
      <c r="C506" s="149" t="s">
        <v>83073</v>
      </c>
      <c r="D506" s="123">
        <v>64.349999999999994</v>
      </c>
    </row>
    <row r="507" spans="1:4">
      <c r="A507" s="9">
        <v>34584</v>
      </c>
      <c r="B507" s="148" t="s">
        <v>90758</v>
      </c>
      <c r="C507" s="150" t="s">
        <v>83073</v>
      </c>
      <c r="D507" s="124">
        <v>47.19</v>
      </c>
    </row>
    <row r="508" spans="1:4" ht="21.6">
      <c r="A508" s="27">
        <v>709</v>
      </c>
      <c r="B508" s="147" t="s">
        <v>90759</v>
      </c>
      <c r="C508" s="149" t="s">
        <v>83073</v>
      </c>
      <c r="D508" s="123">
        <v>776.35</v>
      </c>
    </row>
    <row r="509" spans="1:4">
      <c r="A509" s="9">
        <v>34599</v>
      </c>
      <c r="B509" s="148" t="s">
        <v>90760</v>
      </c>
      <c r="C509" s="150" t="s">
        <v>83075</v>
      </c>
      <c r="D509" s="124">
        <v>2.2400000000000002</v>
      </c>
    </row>
    <row r="510" spans="1:4">
      <c r="A510" s="27">
        <v>34592</v>
      </c>
      <c r="B510" s="147" t="s">
        <v>90761</v>
      </c>
      <c r="C510" s="149" t="s">
        <v>83075</v>
      </c>
      <c r="D510" s="123">
        <v>2.4900000000000002</v>
      </c>
    </row>
    <row r="511" spans="1:4">
      <c r="A511" s="9">
        <v>37103</v>
      </c>
      <c r="B511" s="148" t="s">
        <v>90762</v>
      </c>
      <c r="C511" s="150" t="s">
        <v>83075</v>
      </c>
      <c r="D511" s="124">
        <v>2.85</v>
      </c>
    </row>
    <row r="512" spans="1:4">
      <c r="A512" s="27">
        <v>34555</v>
      </c>
      <c r="B512" s="147" t="s">
        <v>90763</v>
      </c>
      <c r="C512" s="149" t="s">
        <v>83075</v>
      </c>
      <c r="D512" s="123">
        <v>3.62</v>
      </c>
    </row>
    <row r="513" spans="1:4">
      <c r="A513" s="9">
        <v>674</v>
      </c>
      <c r="B513" s="148" t="s">
        <v>90764</v>
      </c>
      <c r="C513" s="150" t="s">
        <v>83073</v>
      </c>
      <c r="D513" s="124">
        <v>88.93</v>
      </c>
    </row>
    <row r="514" spans="1:4">
      <c r="A514" s="27">
        <v>34600</v>
      </c>
      <c r="B514" s="147" t="s">
        <v>90765</v>
      </c>
      <c r="C514" s="149" t="s">
        <v>83073</v>
      </c>
      <c r="D514" s="123">
        <v>130.63</v>
      </c>
    </row>
    <row r="515" spans="1:4">
      <c r="A515" s="9">
        <v>652</v>
      </c>
      <c r="B515" s="148" t="s">
        <v>90766</v>
      </c>
      <c r="C515" s="150" t="s">
        <v>83073</v>
      </c>
      <c r="D515" s="124">
        <v>200.11</v>
      </c>
    </row>
    <row r="516" spans="1:4">
      <c r="A516" s="27">
        <v>651</v>
      </c>
      <c r="B516" s="147" t="s">
        <v>90767</v>
      </c>
      <c r="C516" s="149" t="s">
        <v>83075</v>
      </c>
      <c r="D516" s="123">
        <v>2.75</v>
      </c>
    </row>
    <row r="517" spans="1:4">
      <c r="A517" s="9">
        <v>654</v>
      </c>
      <c r="B517" s="148" t="s">
        <v>90768</v>
      </c>
      <c r="C517" s="150" t="s">
        <v>83075</v>
      </c>
      <c r="D517" s="124">
        <v>3.41</v>
      </c>
    </row>
    <row r="518" spans="1:4">
      <c r="A518" s="27">
        <v>650</v>
      </c>
      <c r="B518" s="147" t="s">
        <v>90769</v>
      </c>
      <c r="C518" s="149" t="s">
        <v>83075</v>
      </c>
      <c r="D518" s="123">
        <v>2.2000000000000002</v>
      </c>
    </row>
    <row r="519" spans="1:4">
      <c r="A519" s="9">
        <v>718</v>
      </c>
      <c r="B519" s="148" t="s">
        <v>90770</v>
      </c>
      <c r="C519" s="150" t="s">
        <v>83075</v>
      </c>
      <c r="D519" s="124">
        <v>27.84</v>
      </c>
    </row>
    <row r="520" spans="1:4">
      <c r="A520" s="27">
        <v>11981</v>
      </c>
      <c r="B520" s="147" t="s">
        <v>90771</v>
      </c>
      <c r="C520" s="149" t="s">
        <v>83075</v>
      </c>
      <c r="D520" s="123">
        <v>27.05</v>
      </c>
    </row>
    <row r="521" spans="1:4">
      <c r="A521" s="9">
        <v>34586</v>
      </c>
      <c r="B521" s="148" t="s">
        <v>90772</v>
      </c>
      <c r="C521" s="150" t="s">
        <v>83075</v>
      </c>
      <c r="D521" s="124">
        <v>1.88</v>
      </c>
    </row>
    <row r="522" spans="1:4">
      <c r="A522" s="27">
        <v>38603</v>
      </c>
      <c r="B522" s="147" t="s">
        <v>90773</v>
      </c>
      <c r="C522" s="149" t="s">
        <v>83075</v>
      </c>
      <c r="D522" s="123">
        <v>2.27</v>
      </c>
    </row>
    <row r="523" spans="1:4">
      <c r="A523" s="9">
        <v>34588</v>
      </c>
      <c r="B523" s="148" t="s">
        <v>90774</v>
      </c>
      <c r="C523" s="150" t="s">
        <v>83075</v>
      </c>
      <c r="D523" s="124">
        <v>2.4500000000000002</v>
      </c>
    </row>
    <row r="524" spans="1:4">
      <c r="A524" s="27">
        <v>34590</v>
      </c>
      <c r="B524" s="147" t="s">
        <v>90775</v>
      </c>
      <c r="C524" s="149" t="s">
        <v>83075</v>
      </c>
      <c r="D524" s="123">
        <v>2.2400000000000002</v>
      </c>
    </row>
    <row r="525" spans="1:4">
      <c r="A525" s="9">
        <v>34591</v>
      </c>
      <c r="B525" s="148" t="s">
        <v>90776</v>
      </c>
      <c r="C525" s="150" t="s">
        <v>83075</v>
      </c>
      <c r="D525" s="124">
        <v>3.04</v>
      </c>
    </row>
    <row r="526" spans="1:4" ht="21.6">
      <c r="A526" s="27">
        <v>40517</v>
      </c>
      <c r="B526" s="147" t="s">
        <v>90777</v>
      </c>
      <c r="C526" s="149" t="s">
        <v>83073</v>
      </c>
      <c r="D526" s="123">
        <v>48.21</v>
      </c>
    </row>
    <row r="527" spans="1:4" ht="21.6">
      <c r="A527" s="9">
        <v>40515</v>
      </c>
      <c r="B527" s="148" t="s">
        <v>90778</v>
      </c>
      <c r="C527" s="150" t="s">
        <v>83073</v>
      </c>
      <c r="D527" s="124">
        <v>108.47</v>
      </c>
    </row>
    <row r="528" spans="1:4" ht="32.4">
      <c r="A528" s="27">
        <v>40529</v>
      </c>
      <c r="B528" s="147" t="s">
        <v>90779</v>
      </c>
      <c r="C528" s="149" t="s">
        <v>83073</v>
      </c>
      <c r="D528" s="123">
        <v>69.3</v>
      </c>
    </row>
    <row r="529" spans="1:4" ht="32.4">
      <c r="A529" s="9">
        <v>36170</v>
      </c>
      <c r="B529" s="148" t="s">
        <v>90780</v>
      </c>
      <c r="C529" s="150" t="s">
        <v>83073</v>
      </c>
      <c r="D529" s="124">
        <v>57.5</v>
      </c>
    </row>
    <row r="530" spans="1:4" ht="32.4">
      <c r="A530" s="27">
        <v>40524</v>
      </c>
      <c r="B530" s="147" t="s">
        <v>90781</v>
      </c>
      <c r="C530" s="149" t="s">
        <v>83073</v>
      </c>
      <c r="D530" s="123">
        <v>67.790000000000006</v>
      </c>
    </row>
    <row r="531" spans="1:4" ht="32.4">
      <c r="A531" s="9">
        <v>36156</v>
      </c>
      <c r="B531" s="148" t="s">
        <v>90782</v>
      </c>
      <c r="C531" s="150" t="s">
        <v>83073</v>
      </c>
      <c r="D531" s="124">
        <v>52.73</v>
      </c>
    </row>
    <row r="532" spans="1:4" ht="32.4">
      <c r="A532" s="27">
        <v>36155</v>
      </c>
      <c r="B532" s="147" t="s">
        <v>90783</v>
      </c>
      <c r="C532" s="149" t="s">
        <v>83073</v>
      </c>
      <c r="D532" s="123">
        <v>45.52</v>
      </c>
    </row>
    <row r="533" spans="1:4" ht="32.4">
      <c r="A533" s="9">
        <v>36154</v>
      </c>
      <c r="B533" s="148" t="s">
        <v>90784</v>
      </c>
      <c r="C533" s="150" t="s">
        <v>83073</v>
      </c>
      <c r="D533" s="124">
        <v>63.27</v>
      </c>
    </row>
    <row r="534" spans="1:4" ht="21.6">
      <c r="A534" s="27">
        <v>695</v>
      </c>
      <c r="B534" s="147" t="s">
        <v>90785</v>
      </c>
      <c r="C534" s="149" t="s">
        <v>83073</v>
      </c>
      <c r="D534" s="123">
        <v>46.47</v>
      </c>
    </row>
    <row r="535" spans="1:4" ht="21.6">
      <c r="A535" s="9">
        <v>679</v>
      </c>
      <c r="B535" s="148" t="s">
        <v>90786</v>
      </c>
      <c r="C535" s="150" t="s">
        <v>83073</v>
      </c>
      <c r="D535" s="124">
        <v>69.3</v>
      </c>
    </row>
    <row r="536" spans="1:4" ht="21.6">
      <c r="A536" s="27">
        <v>711</v>
      </c>
      <c r="B536" s="147" t="s">
        <v>90787</v>
      </c>
      <c r="C536" s="149" t="s">
        <v>83073</v>
      </c>
      <c r="D536" s="123">
        <v>45.84</v>
      </c>
    </row>
    <row r="537" spans="1:4" ht="21.6">
      <c r="A537" s="9">
        <v>712</v>
      </c>
      <c r="B537" s="148" t="s">
        <v>90788</v>
      </c>
      <c r="C537" s="150" t="s">
        <v>83073</v>
      </c>
      <c r="D537" s="124">
        <v>57.74</v>
      </c>
    </row>
    <row r="538" spans="1:4" ht="21.6">
      <c r="A538" s="27">
        <v>12614</v>
      </c>
      <c r="B538" s="147" t="s">
        <v>90789</v>
      </c>
      <c r="C538" s="149" t="s">
        <v>83075</v>
      </c>
      <c r="D538" s="123">
        <v>50.83</v>
      </c>
    </row>
    <row r="539" spans="1:4">
      <c r="A539" s="9">
        <v>6140</v>
      </c>
      <c r="B539" s="148" t="s">
        <v>90790</v>
      </c>
      <c r="C539" s="150" t="s">
        <v>83075</v>
      </c>
      <c r="D539" s="124">
        <v>4.17</v>
      </c>
    </row>
    <row r="540" spans="1:4">
      <c r="A540" s="27">
        <v>38399</v>
      </c>
      <c r="B540" s="147" t="s">
        <v>90791</v>
      </c>
      <c r="C540" s="149" t="s">
        <v>83075</v>
      </c>
      <c r="D540" s="123">
        <v>252.69</v>
      </c>
    </row>
    <row r="541" spans="1:4" ht="32.4">
      <c r="A541" s="9">
        <v>735</v>
      </c>
      <c r="B541" s="148" t="s">
        <v>90792</v>
      </c>
      <c r="C541" s="150" t="s">
        <v>83075</v>
      </c>
      <c r="D541" s="126">
        <v>1884.41</v>
      </c>
    </row>
    <row r="542" spans="1:4" ht="21.6">
      <c r="A542" s="27">
        <v>736</v>
      </c>
      <c r="B542" s="147" t="s">
        <v>90793</v>
      </c>
      <c r="C542" s="149" t="s">
        <v>83075</v>
      </c>
      <c r="D542" s="125">
        <v>1584.45</v>
      </c>
    </row>
    <row r="543" spans="1:4" ht="21.6">
      <c r="A543" s="9">
        <v>729</v>
      </c>
      <c r="B543" s="148" t="s">
        <v>90794</v>
      </c>
      <c r="C543" s="150" t="s">
        <v>83075</v>
      </c>
      <c r="D543" s="124">
        <v>645.67999999999995</v>
      </c>
    </row>
    <row r="544" spans="1:4" ht="21.6">
      <c r="A544" s="27">
        <v>39925</v>
      </c>
      <c r="B544" s="147" t="s">
        <v>90795</v>
      </c>
      <c r="C544" s="149" t="s">
        <v>83075</v>
      </c>
      <c r="D544" s="125">
        <v>9330.01</v>
      </c>
    </row>
    <row r="545" spans="1:4" ht="21.6">
      <c r="A545" s="9">
        <v>731</v>
      </c>
      <c r="B545" s="148" t="s">
        <v>90796</v>
      </c>
      <c r="C545" s="150" t="s">
        <v>83075</v>
      </c>
      <c r="D545" s="124">
        <v>628.4</v>
      </c>
    </row>
    <row r="546" spans="1:4" ht="21.6">
      <c r="A546" s="27">
        <v>10575</v>
      </c>
      <c r="B546" s="147" t="s">
        <v>90797</v>
      </c>
      <c r="C546" s="149" t="s">
        <v>83075</v>
      </c>
      <c r="D546" s="123">
        <v>980.67</v>
      </c>
    </row>
    <row r="547" spans="1:4" ht="21.6">
      <c r="A547" s="9">
        <v>733</v>
      </c>
      <c r="B547" s="148" t="s">
        <v>90798</v>
      </c>
      <c r="C547" s="150" t="s">
        <v>83075</v>
      </c>
      <c r="D547" s="126">
        <v>1073.72</v>
      </c>
    </row>
    <row r="548" spans="1:4" ht="21.6">
      <c r="A548" s="27">
        <v>732</v>
      </c>
      <c r="B548" s="147" t="s">
        <v>90799</v>
      </c>
      <c r="C548" s="149" t="s">
        <v>83075</v>
      </c>
      <c r="D548" s="125">
        <v>1059.28</v>
      </c>
    </row>
    <row r="549" spans="1:4" ht="21.6">
      <c r="A549" s="9">
        <v>737</v>
      </c>
      <c r="B549" s="148" t="s">
        <v>90800</v>
      </c>
      <c r="C549" s="150" t="s">
        <v>83075</v>
      </c>
      <c r="D549" s="126">
        <v>5940.15</v>
      </c>
    </row>
    <row r="550" spans="1:4" ht="21.6">
      <c r="A550" s="27">
        <v>738</v>
      </c>
      <c r="B550" s="147" t="s">
        <v>90801</v>
      </c>
      <c r="C550" s="149" t="s">
        <v>83075</v>
      </c>
      <c r="D550" s="125">
        <v>2754.4</v>
      </c>
    </row>
    <row r="551" spans="1:4" ht="21.6">
      <c r="A551" s="9">
        <v>740</v>
      </c>
      <c r="B551" s="148" t="s">
        <v>90802</v>
      </c>
      <c r="C551" s="150" t="s">
        <v>83075</v>
      </c>
      <c r="D551" s="126">
        <v>5588.12</v>
      </c>
    </row>
    <row r="552" spans="1:4" ht="21.6">
      <c r="A552" s="27">
        <v>734</v>
      </c>
      <c r="B552" s="147" t="s">
        <v>90803</v>
      </c>
      <c r="C552" s="149" t="s">
        <v>83075</v>
      </c>
      <c r="D552" s="125">
        <v>1135.55</v>
      </c>
    </row>
    <row r="553" spans="1:4">
      <c r="A553" s="9">
        <v>39008</v>
      </c>
      <c r="B553" s="148" t="s">
        <v>90804</v>
      </c>
      <c r="C553" s="150" t="s">
        <v>83075</v>
      </c>
      <c r="D553" s="126">
        <v>65243.360000000001</v>
      </c>
    </row>
    <row r="554" spans="1:4">
      <c r="A554" s="27">
        <v>39009</v>
      </c>
      <c r="B554" s="147" t="s">
        <v>90805</v>
      </c>
      <c r="C554" s="149" t="s">
        <v>83075</v>
      </c>
      <c r="D554" s="125">
        <v>69900.179999999993</v>
      </c>
    </row>
    <row r="555" spans="1:4" ht="32.4">
      <c r="A555" s="9">
        <v>10587</v>
      </c>
      <c r="B555" s="148" t="s">
        <v>90806</v>
      </c>
      <c r="C555" s="150" t="s">
        <v>83075</v>
      </c>
      <c r="D555" s="126">
        <v>3269.75</v>
      </c>
    </row>
    <row r="556" spans="1:4" ht="32.4">
      <c r="A556" s="27">
        <v>759</v>
      </c>
      <c r="B556" s="147" t="s">
        <v>90807</v>
      </c>
      <c r="C556" s="149" t="s">
        <v>83075</v>
      </c>
      <c r="D556" s="125">
        <v>4701.25</v>
      </c>
    </row>
    <row r="557" spans="1:4" ht="32.4">
      <c r="A557" s="9">
        <v>761</v>
      </c>
      <c r="B557" s="148" t="s">
        <v>90808</v>
      </c>
      <c r="C557" s="150" t="s">
        <v>83075</v>
      </c>
      <c r="D557" s="126">
        <v>7969.01</v>
      </c>
    </row>
    <row r="558" spans="1:4" ht="32.4">
      <c r="A558" s="27">
        <v>750</v>
      </c>
      <c r="B558" s="147" t="s">
        <v>90809</v>
      </c>
      <c r="C558" s="149" t="s">
        <v>83075</v>
      </c>
      <c r="D558" s="125">
        <v>7565.94</v>
      </c>
    </row>
    <row r="559" spans="1:4" ht="32.4">
      <c r="A559" s="9">
        <v>755</v>
      </c>
      <c r="B559" s="148" t="s">
        <v>90810</v>
      </c>
      <c r="C559" s="150" t="s">
        <v>83075</v>
      </c>
      <c r="D559" s="126">
        <v>31046.959999999999</v>
      </c>
    </row>
    <row r="560" spans="1:4" ht="32.4">
      <c r="A560" s="27">
        <v>749</v>
      </c>
      <c r="B560" s="147" t="s">
        <v>90811</v>
      </c>
      <c r="C560" s="149" t="s">
        <v>83075</v>
      </c>
      <c r="D560" s="125">
        <v>11418.5</v>
      </c>
    </row>
    <row r="561" spans="1:4" ht="32.4">
      <c r="A561" s="9">
        <v>756</v>
      </c>
      <c r="B561" s="148" t="s">
        <v>90812</v>
      </c>
      <c r="C561" s="150" t="s">
        <v>83075</v>
      </c>
      <c r="D561" s="126">
        <v>33860.870000000003</v>
      </c>
    </row>
    <row r="562" spans="1:4" ht="21.6">
      <c r="A562" s="27">
        <v>757</v>
      </c>
      <c r="B562" s="147" t="s">
        <v>90813</v>
      </c>
      <c r="C562" s="149" t="s">
        <v>83075</v>
      </c>
      <c r="D562" s="125">
        <v>15375</v>
      </c>
    </row>
    <row r="563" spans="1:4" ht="21.6">
      <c r="A563" s="9">
        <v>10588</v>
      </c>
      <c r="B563" s="148" t="s">
        <v>90814</v>
      </c>
      <c r="C563" s="150" t="s">
        <v>83075</v>
      </c>
      <c r="D563" s="126">
        <v>3394.41</v>
      </c>
    </row>
    <row r="564" spans="1:4" ht="21.6">
      <c r="A564" s="27">
        <v>10592</v>
      </c>
      <c r="B564" s="147" t="s">
        <v>90815</v>
      </c>
      <c r="C564" s="149" t="s">
        <v>83075</v>
      </c>
      <c r="D564" s="125">
        <v>4100</v>
      </c>
    </row>
    <row r="565" spans="1:4" ht="32.4">
      <c r="A565" s="9">
        <v>10589</v>
      </c>
      <c r="B565" s="148" t="s">
        <v>90816</v>
      </c>
      <c r="C565" s="150" t="s">
        <v>83075</v>
      </c>
      <c r="D565" s="126">
        <v>5508.09</v>
      </c>
    </row>
    <row r="566" spans="1:4" ht="21.6">
      <c r="A566" s="27">
        <v>760</v>
      </c>
      <c r="B566" s="147" t="s">
        <v>90817</v>
      </c>
      <c r="C566" s="149" t="s">
        <v>83075</v>
      </c>
      <c r="D566" s="125">
        <v>30750</v>
      </c>
    </row>
    <row r="567" spans="1:4" ht="32.4">
      <c r="A567" s="9">
        <v>751</v>
      </c>
      <c r="B567" s="148" t="s">
        <v>90818</v>
      </c>
      <c r="C567" s="150" t="s">
        <v>83075</v>
      </c>
      <c r="D567" s="126">
        <v>4843.12</v>
      </c>
    </row>
    <row r="568" spans="1:4" ht="32.4">
      <c r="A568" s="27">
        <v>754</v>
      </c>
      <c r="B568" s="147" t="s">
        <v>90819</v>
      </c>
      <c r="C568" s="149" t="s">
        <v>83075</v>
      </c>
      <c r="D568" s="125">
        <v>7687.5</v>
      </c>
    </row>
    <row r="569" spans="1:4">
      <c r="A569" s="9">
        <v>44489</v>
      </c>
      <c r="B569" s="148" t="s">
        <v>90820</v>
      </c>
      <c r="C569" s="150" t="s">
        <v>83075</v>
      </c>
      <c r="D569" s="126">
        <v>160515.76</v>
      </c>
    </row>
    <row r="570" spans="1:4" ht="21.6">
      <c r="A570" s="27">
        <v>39917</v>
      </c>
      <c r="B570" s="147" t="s">
        <v>90821</v>
      </c>
      <c r="C570" s="149" t="s">
        <v>83075</v>
      </c>
      <c r="D570" s="125">
        <v>100218.52</v>
      </c>
    </row>
    <row r="571" spans="1:4">
      <c r="A571" s="9">
        <v>38167</v>
      </c>
      <c r="B571" s="148" t="s">
        <v>90822</v>
      </c>
      <c r="C571" s="150" t="s">
        <v>83081</v>
      </c>
      <c r="D571" s="124">
        <v>27.45</v>
      </c>
    </row>
    <row r="572" spans="1:4">
      <c r="A572" s="27">
        <v>36145</v>
      </c>
      <c r="B572" s="147" t="s">
        <v>90823</v>
      </c>
      <c r="C572" s="149" t="s">
        <v>83081</v>
      </c>
      <c r="D572" s="123">
        <v>42.85</v>
      </c>
    </row>
    <row r="573" spans="1:4">
      <c r="A573" s="9">
        <v>12893</v>
      </c>
      <c r="B573" s="148" t="s">
        <v>90824</v>
      </c>
      <c r="C573" s="150" t="s">
        <v>83081</v>
      </c>
      <c r="D573" s="124">
        <v>71.42</v>
      </c>
    </row>
    <row r="574" spans="1:4">
      <c r="A574" s="27">
        <v>11685</v>
      </c>
      <c r="B574" s="147" t="s">
        <v>90825</v>
      </c>
      <c r="C574" s="149" t="s">
        <v>83075</v>
      </c>
      <c r="D574" s="123">
        <v>21.77</v>
      </c>
    </row>
    <row r="575" spans="1:4">
      <c r="A575" s="9">
        <v>11680</v>
      </c>
      <c r="B575" s="148" t="s">
        <v>90826</v>
      </c>
      <c r="C575" s="150" t="s">
        <v>83075</v>
      </c>
      <c r="D575" s="124">
        <v>14.03</v>
      </c>
    </row>
    <row r="576" spans="1:4">
      <c r="A576" s="27">
        <v>11679</v>
      </c>
      <c r="B576" s="147" t="s">
        <v>90827</v>
      </c>
      <c r="C576" s="149" t="s">
        <v>83075</v>
      </c>
      <c r="D576" s="123">
        <v>19.02</v>
      </c>
    </row>
    <row r="577" spans="1:4">
      <c r="A577" s="9">
        <v>2512</v>
      </c>
      <c r="B577" s="148" t="s">
        <v>90828</v>
      </c>
      <c r="C577" s="150" t="s">
        <v>83075</v>
      </c>
      <c r="D577" s="124">
        <v>41.05</v>
      </c>
    </row>
    <row r="578" spans="1:4">
      <c r="A578" s="27">
        <v>4374</v>
      </c>
      <c r="B578" s="147" t="s">
        <v>90829</v>
      </c>
      <c r="C578" s="149" t="s">
        <v>83075</v>
      </c>
      <c r="D578" s="123">
        <v>0.37</v>
      </c>
    </row>
    <row r="579" spans="1:4" ht="21.6">
      <c r="A579" s="9">
        <v>7568</v>
      </c>
      <c r="B579" s="148" t="s">
        <v>90830</v>
      </c>
      <c r="C579" s="150" t="s">
        <v>83075</v>
      </c>
      <c r="D579" s="124">
        <v>0.61</v>
      </c>
    </row>
    <row r="580" spans="1:4" ht="21.6">
      <c r="A580" s="27">
        <v>7584</v>
      </c>
      <c r="B580" s="147" t="s">
        <v>90831</v>
      </c>
      <c r="C580" s="149" t="s">
        <v>83075</v>
      </c>
      <c r="D580" s="123">
        <v>0.93</v>
      </c>
    </row>
    <row r="581" spans="1:4">
      <c r="A581" s="9">
        <v>11945</v>
      </c>
      <c r="B581" s="148" t="s">
        <v>90832</v>
      </c>
      <c r="C581" s="150" t="s">
        <v>83075</v>
      </c>
      <c r="D581" s="124">
        <v>0.06</v>
      </c>
    </row>
    <row r="582" spans="1:4">
      <c r="A582" s="27">
        <v>11946</v>
      </c>
      <c r="B582" s="147" t="s">
        <v>90833</v>
      </c>
      <c r="C582" s="149" t="s">
        <v>83075</v>
      </c>
      <c r="D582" s="123">
        <v>0.06</v>
      </c>
    </row>
    <row r="583" spans="1:4">
      <c r="A583" s="9">
        <v>4375</v>
      </c>
      <c r="B583" s="148" t="s">
        <v>90834</v>
      </c>
      <c r="C583" s="150" t="s">
        <v>83075</v>
      </c>
      <c r="D583" s="124">
        <v>0.1</v>
      </c>
    </row>
    <row r="584" spans="1:4" ht="21.6">
      <c r="A584" s="27">
        <v>11950</v>
      </c>
      <c r="B584" s="147" t="s">
        <v>90835</v>
      </c>
      <c r="C584" s="149" t="s">
        <v>83075</v>
      </c>
      <c r="D584" s="123">
        <v>0.2</v>
      </c>
    </row>
    <row r="585" spans="1:4">
      <c r="A585" s="9">
        <v>4376</v>
      </c>
      <c r="B585" s="148" t="s">
        <v>90836</v>
      </c>
      <c r="C585" s="150" t="s">
        <v>83075</v>
      </c>
      <c r="D585" s="124">
        <v>0.19</v>
      </c>
    </row>
    <row r="586" spans="1:4" ht="21.6">
      <c r="A586" s="27">
        <v>7583</v>
      </c>
      <c r="B586" s="147" t="s">
        <v>90837</v>
      </c>
      <c r="C586" s="149" t="s">
        <v>83075</v>
      </c>
      <c r="D586" s="123">
        <v>0.41</v>
      </c>
    </row>
    <row r="587" spans="1:4" ht="21.6">
      <c r="A587" s="9">
        <v>4350</v>
      </c>
      <c r="B587" s="148" t="s">
        <v>90838</v>
      </c>
      <c r="C587" s="150" t="s">
        <v>83075</v>
      </c>
      <c r="D587" s="124">
        <v>0.73</v>
      </c>
    </row>
    <row r="588" spans="1:4">
      <c r="A588" s="27">
        <v>44400</v>
      </c>
      <c r="B588" s="147" t="s">
        <v>90839</v>
      </c>
      <c r="C588" s="149" t="s">
        <v>83075</v>
      </c>
      <c r="D588" s="123">
        <v>28.23</v>
      </c>
    </row>
    <row r="589" spans="1:4">
      <c r="A589" s="9">
        <v>39886</v>
      </c>
      <c r="B589" s="148" t="s">
        <v>90840</v>
      </c>
      <c r="C589" s="150" t="s">
        <v>83075</v>
      </c>
      <c r="D589" s="124">
        <v>5.82</v>
      </c>
    </row>
    <row r="590" spans="1:4">
      <c r="A590" s="27">
        <v>39887</v>
      </c>
      <c r="B590" s="147" t="s">
        <v>90841</v>
      </c>
      <c r="C590" s="149" t="s">
        <v>83075</v>
      </c>
      <c r="D590" s="123">
        <v>8.73</v>
      </c>
    </row>
    <row r="591" spans="1:4">
      <c r="A591" s="9">
        <v>39888</v>
      </c>
      <c r="B591" s="148" t="s">
        <v>90842</v>
      </c>
      <c r="C591" s="150" t="s">
        <v>83075</v>
      </c>
      <c r="D591" s="124">
        <v>19.97</v>
      </c>
    </row>
    <row r="592" spans="1:4">
      <c r="A592" s="27">
        <v>39890</v>
      </c>
      <c r="B592" s="147" t="s">
        <v>90843</v>
      </c>
      <c r="C592" s="149" t="s">
        <v>83075</v>
      </c>
      <c r="D592" s="123">
        <v>34.08</v>
      </c>
    </row>
    <row r="593" spans="1:4">
      <c r="A593" s="9">
        <v>39891</v>
      </c>
      <c r="B593" s="148" t="s">
        <v>90844</v>
      </c>
      <c r="C593" s="150" t="s">
        <v>83075</v>
      </c>
      <c r="D593" s="124">
        <v>48.06</v>
      </c>
    </row>
    <row r="594" spans="1:4">
      <c r="A594" s="27">
        <v>39892</v>
      </c>
      <c r="B594" s="147" t="s">
        <v>90845</v>
      </c>
      <c r="C594" s="149" t="s">
        <v>83075</v>
      </c>
      <c r="D594" s="123">
        <v>149.81</v>
      </c>
    </row>
    <row r="595" spans="1:4">
      <c r="A595" s="9">
        <v>790</v>
      </c>
      <c r="B595" s="148" t="s">
        <v>90846</v>
      </c>
      <c r="C595" s="150" t="s">
        <v>83075</v>
      </c>
      <c r="D595" s="124">
        <v>24.21</v>
      </c>
    </row>
    <row r="596" spans="1:4">
      <c r="A596" s="27">
        <v>766</v>
      </c>
      <c r="B596" s="147" t="s">
        <v>90847</v>
      </c>
      <c r="C596" s="149" t="s">
        <v>83075</v>
      </c>
      <c r="D596" s="123">
        <v>24.21</v>
      </c>
    </row>
    <row r="597" spans="1:4">
      <c r="A597" s="9">
        <v>791</v>
      </c>
      <c r="B597" s="148" t="s">
        <v>90848</v>
      </c>
      <c r="C597" s="150" t="s">
        <v>83075</v>
      </c>
      <c r="D597" s="124">
        <v>24.21</v>
      </c>
    </row>
    <row r="598" spans="1:4">
      <c r="A598" s="27">
        <v>767</v>
      </c>
      <c r="B598" s="147" t="s">
        <v>90849</v>
      </c>
      <c r="C598" s="149" t="s">
        <v>83075</v>
      </c>
      <c r="D598" s="123">
        <v>24.21</v>
      </c>
    </row>
    <row r="599" spans="1:4">
      <c r="A599" s="9">
        <v>768</v>
      </c>
      <c r="B599" s="148" t="s">
        <v>90850</v>
      </c>
      <c r="C599" s="150" t="s">
        <v>83075</v>
      </c>
      <c r="D599" s="124">
        <v>19.010000000000002</v>
      </c>
    </row>
    <row r="600" spans="1:4">
      <c r="A600" s="27">
        <v>789</v>
      </c>
      <c r="B600" s="147" t="s">
        <v>90851</v>
      </c>
      <c r="C600" s="149" t="s">
        <v>83075</v>
      </c>
      <c r="D600" s="123">
        <v>18.600000000000001</v>
      </c>
    </row>
    <row r="601" spans="1:4">
      <c r="A601" s="9">
        <v>769</v>
      </c>
      <c r="B601" s="148" t="s">
        <v>90852</v>
      </c>
      <c r="C601" s="150" t="s">
        <v>83075</v>
      </c>
      <c r="D601" s="124">
        <v>19.010000000000002</v>
      </c>
    </row>
    <row r="602" spans="1:4">
      <c r="A602" s="27">
        <v>770</v>
      </c>
      <c r="B602" s="147" t="s">
        <v>90853</v>
      </c>
      <c r="C602" s="149" t="s">
        <v>83075</v>
      </c>
      <c r="D602" s="123">
        <v>6.71</v>
      </c>
    </row>
    <row r="603" spans="1:4">
      <c r="A603" s="9">
        <v>12394</v>
      </c>
      <c r="B603" s="148" t="s">
        <v>90854</v>
      </c>
      <c r="C603" s="150" t="s">
        <v>83075</v>
      </c>
      <c r="D603" s="124">
        <v>6.71</v>
      </c>
    </row>
    <row r="604" spans="1:4">
      <c r="A604" s="27">
        <v>764</v>
      </c>
      <c r="B604" s="147" t="s">
        <v>90855</v>
      </c>
      <c r="C604" s="149" t="s">
        <v>83075</v>
      </c>
      <c r="D604" s="123">
        <v>11.7</v>
      </c>
    </row>
    <row r="605" spans="1:4">
      <c r="A605" s="9">
        <v>765</v>
      </c>
      <c r="B605" s="148" t="s">
        <v>90856</v>
      </c>
      <c r="C605" s="150" t="s">
        <v>83075</v>
      </c>
      <c r="D605" s="124">
        <v>11.7</v>
      </c>
    </row>
    <row r="606" spans="1:4">
      <c r="A606" s="27">
        <v>787</v>
      </c>
      <c r="B606" s="147" t="s">
        <v>90857</v>
      </c>
      <c r="C606" s="149" t="s">
        <v>83075</v>
      </c>
      <c r="D606" s="123">
        <v>52.26</v>
      </c>
    </row>
    <row r="607" spans="1:4">
      <c r="A607" s="9">
        <v>774</v>
      </c>
      <c r="B607" s="148" t="s">
        <v>90858</v>
      </c>
      <c r="C607" s="150" t="s">
        <v>83075</v>
      </c>
      <c r="D607" s="124">
        <v>52.26</v>
      </c>
    </row>
    <row r="608" spans="1:4">
      <c r="A608" s="27">
        <v>773</v>
      </c>
      <c r="B608" s="147" t="s">
        <v>90859</v>
      </c>
      <c r="C608" s="149" t="s">
        <v>83075</v>
      </c>
      <c r="D608" s="123">
        <v>52.26</v>
      </c>
    </row>
    <row r="609" spans="1:4">
      <c r="A609" s="9">
        <v>775</v>
      </c>
      <c r="B609" s="148" t="s">
        <v>90860</v>
      </c>
      <c r="C609" s="150" t="s">
        <v>83075</v>
      </c>
      <c r="D609" s="124">
        <v>52.26</v>
      </c>
    </row>
    <row r="610" spans="1:4">
      <c r="A610" s="27">
        <v>788</v>
      </c>
      <c r="B610" s="147" t="s">
        <v>90861</v>
      </c>
      <c r="C610" s="149" t="s">
        <v>83075</v>
      </c>
      <c r="D610" s="123">
        <v>32.479999999999997</v>
      </c>
    </row>
    <row r="611" spans="1:4">
      <c r="A611" s="9">
        <v>772</v>
      </c>
      <c r="B611" s="148" t="s">
        <v>90862</v>
      </c>
      <c r="C611" s="150" t="s">
        <v>83075</v>
      </c>
      <c r="D611" s="124">
        <v>32.479999999999997</v>
      </c>
    </row>
    <row r="612" spans="1:4">
      <c r="A612" s="27">
        <v>771</v>
      </c>
      <c r="B612" s="147" t="s">
        <v>90863</v>
      </c>
      <c r="C612" s="149" t="s">
        <v>83075</v>
      </c>
      <c r="D612" s="123">
        <v>32.479999999999997</v>
      </c>
    </row>
    <row r="613" spans="1:4">
      <c r="A613" s="9">
        <v>779</v>
      </c>
      <c r="B613" s="148" t="s">
        <v>90864</v>
      </c>
      <c r="C613" s="150" t="s">
        <v>83075</v>
      </c>
      <c r="D613" s="124">
        <v>8.08</v>
      </c>
    </row>
    <row r="614" spans="1:4">
      <c r="A614" s="27">
        <v>776</v>
      </c>
      <c r="B614" s="147" t="s">
        <v>90865</v>
      </c>
      <c r="C614" s="149" t="s">
        <v>83075</v>
      </c>
      <c r="D614" s="123">
        <v>77.040000000000006</v>
      </c>
    </row>
    <row r="615" spans="1:4">
      <c r="A615" s="9">
        <v>777</v>
      </c>
      <c r="B615" s="148" t="s">
        <v>90866</v>
      </c>
      <c r="C615" s="150" t="s">
        <v>83075</v>
      </c>
      <c r="D615" s="124">
        <v>74.900000000000006</v>
      </c>
    </row>
    <row r="616" spans="1:4">
      <c r="A616" s="27">
        <v>780</v>
      </c>
      <c r="B616" s="147" t="s">
        <v>90867</v>
      </c>
      <c r="C616" s="149" t="s">
        <v>83075</v>
      </c>
      <c r="D616" s="123">
        <v>75.27</v>
      </c>
    </row>
    <row r="617" spans="1:4">
      <c r="A617" s="9">
        <v>778</v>
      </c>
      <c r="B617" s="148" t="s">
        <v>90868</v>
      </c>
      <c r="C617" s="150" t="s">
        <v>83075</v>
      </c>
      <c r="D617" s="124">
        <v>77.040000000000006</v>
      </c>
    </row>
    <row r="618" spans="1:4">
      <c r="A618" s="27">
        <v>781</v>
      </c>
      <c r="B618" s="147" t="s">
        <v>90869</v>
      </c>
      <c r="C618" s="149" t="s">
        <v>83075</v>
      </c>
      <c r="D618" s="123">
        <v>142.35</v>
      </c>
    </row>
    <row r="619" spans="1:4">
      <c r="A619" s="9">
        <v>786</v>
      </c>
      <c r="B619" s="148" t="s">
        <v>90870</v>
      </c>
      <c r="C619" s="150" t="s">
        <v>83075</v>
      </c>
      <c r="D619" s="124">
        <v>142.35</v>
      </c>
    </row>
    <row r="620" spans="1:4">
      <c r="A620" s="27">
        <v>782</v>
      </c>
      <c r="B620" s="147" t="s">
        <v>90871</v>
      </c>
      <c r="C620" s="149" t="s">
        <v>83075</v>
      </c>
      <c r="D620" s="123">
        <v>142.35</v>
      </c>
    </row>
    <row r="621" spans="1:4">
      <c r="A621" s="9">
        <v>783</v>
      </c>
      <c r="B621" s="148" t="s">
        <v>90872</v>
      </c>
      <c r="C621" s="150" t="s">
        <v>83075</v>
      </c>
      <c r="D621" s="124">
        <v>389.59</v>
      </c>
    </row>
    <row r="622" spans="1:4">
      <c r="A622" s="27">
        <v>785</v>
      </c>
      <c r="B622" s="147" t="s">
        <v>90873</v>
      </c>
      <c r="C622" s="149" t="s">
        <v>83075</v>
      </c>
      <c r="D622" s="123">
        <v>411.64</v>
      </c>
    </row>
    <row r="623" spans="1:4">
      <c r="A623" s="9">
        <v>784</v>
      </c>
      <c r="B623" s="148" t="s">
        <v>90874</v>
      </c>
      <c r="C623" s="150" t="s">
        <v>83075</v>
      </c>
      <c r="D623" s="124">
        <v>441.59</v>
      </c>
    </row>
    <row r="624" spans="1:4">
      <c r="A624" s="27">
        <v>828</v>
      </c>
      <c r="B624" s="147" t="s">
        <v>90875</v>
      </c>
      <c r="C624" s="149" t="s">
        <v>83075</v>
      </c>
      <c r="D624" s="123">
        <v>0.59</v>
      </c>
    </row>
    <row r="625" spans="1:4">
      <c r="A625" s="9">
        <v>829</v>
      </c>
      <c r="B625" s="148" t="s">
        <v>90876</v>
      </c>
      <c r="C625" s="150" t="s">
        <v>83075</v>
      </c>
      <c r="D625" s="124">
        <v>0.96</v>
      </c>
    </row>
    <row r="626" spans="1:4">
      <c r="A626" s="27">
        <v>812</v>
      </c>
      <c r="B626" s="147" t="s">
        <v>90877</v>
      </c>
      <c r="C626" s="149" t="s">
        <v>83075</v>
      </c>
      <c r="D626" s="123">
        <v>2.11</v>
      </c>
    </row>
    <row r="627" spans="1:4">
      <c r="A627" s="9">
        <v>819</v>
      </c>
      <c r="B627" s="148" t="s">
        <v>90878</v>
      </c>
      <c r="C627" s="150" t="s">
        <v>83075</v>
      </c>
      <c r="D627" s="124">
        <v>3.67</v>
      </c>
    </row>
    <row r="628" spans="1:4">
      <c r="A628" s="27">
        <v>818</v>
      </c>
      <c r="B628" s="147" t="s">
        <v>90879</v>
      </c>
      <c r="C628" s="149" t="s">
        <v>83075</v>
      </c>
      <c r="D628" s="123">
        <v>6.85</v>
      </c>
    </row>
    <row r="629" spans="1:4">
      <c r="A629" s="9">
        <v>832</v>
      </c>
      <c r="B629" s="148" t="s">
        <v>90880</v>
      </c>
      <c r="C629" s="150" t="s">
        <v>83075</v>
      </c>
      <c r="D629" s="124">
        <v>2.82</v>
      </c>
    </row>
    <row r="630" spans="1:4">
      <c r="A630" s="27">
        <v>834</v>
      </c>
      <c r="B630" s="147" t="s">
        <v>90881</v>
      </c>
      <c r="C630" s="149" t="s">
        <v>83075</v>
      </c>
      <c r="D630" s="123">
        <v>3.66</v>
      </c>
    </row>
    <row r="631" spans="1:4">
      <c r="A631" s="9">
        <v>813</v>
      </c>
      <c r="B631" s="148" t="s">
        <v>90882</v>
      </c>
      <c r="C631" s="150" t="s">
        <v>83075</v>
      </c>
      <c r="D631" s="124">
        <v>4.26</v>
      </c>
    </row>
    <row r="632" spans="1:4">
      <c r="A632" s="27">
        <v>820</v>
      </c>
      <c r="B632" s="147" t="s">
        <v>90883</v>
      </c>
      <c r="C632" s="149" t="s">
        <v>83075</v>
      </c>
      <c r="D632" s="123">
        <v>5.73</v>
      </c>
    </row>
    <row r="633" spans="1:4">
      <c r="A633" s="9">
        <v>816</v>
      </c>
      <c r="B633" s="148" t="s">
        <v>90884</v>
      </c>
      <c r="C633" s="150" t="s">
        <v>83075</v>
      </c>
      <c r="D633" s="124">
        <v>10.220000000000001</v>
      </c>
    </row>
    <row r="634" spans="1:4">
      <c r="A634" s="27">
        <v>814</v>
      </c>
      <c r="B634" s="147" t="s">
        <v>90885</v>
      </c>
      <c r="C634" s="149" t="s">
        <v>83075</v>
      </c>
      <c r="D634" s="123">
        <v>12.69</v>
      </c>
    </row>
    <row r="635" spans="1:4">
      <c r="A635" s="9">
        <v>822</v>
      </c>
      <c r="B635" s="148" t="s">
        <v>90886</v>
      </c>
      <c r="C635" s="150" t="s">
        <v>83075</v>
      </c>
      <c r="D635" s="124">
        <v>16.57</v>
      </c>
    </row>
    <row r="636" spans="1:4">
      <c r="A636" s="27">
        <v>821</v>
      </c>
      <c r="B636" s="147" t="s">
        <v>90887</v>
      </c>
      <c r="C636" s="149" t="s">
        <v>83075</v>
      </c>
      <c r="D636" s="123">
        <v>18.95</v>
      </c>
    </row>
    <row r="637" spans="1:4">
      <c r="A637" s="9">
        <v>20086</v>
      </c>
      <c r="B637" s="148" t="s">
        <v>90888</v>
      </c>
      <c r="C637" s="150" t="s">
        <v>83075</v>
      </c>
      <c r="D637" s="124">
        <v>2.91</v>
      </c>
    </row>
    <row r="638" spans="1:4">
      <c r="A638" s="27">
        <v>39191</v>
      </c>
      <c r="B638" s="147" t="s">
        <v>90889</v>
      </c>
      <c r="C638" s="149" t="s">
        <v>83075</v>
      </c>
      <c r="D638" s="123">
        <v>25</v>
      </c>
    </row>
    <row r="639" spans="1:4">
      <c r="A639" s="9">
        <v>39190</v>
      </c>
      <c r="B639" s="148" t="s">
        <v>90890</v>
      </c>
      <c r="C639" s="150" t="s">
        <v>83075</v>
      </c>
      <c r="D639" s="124">
        <v>26.11</v>
      </c>
    </row>
    <row r="640" spans="1:4">
      <c r="A640" s="27">
        <v>39189</v>
      </c>
      <c r="B640" s="147" t="s">
        <v>90891</v>
      </c>
      <c r="C640" s="149" t="s">
        <v>83075</v>
      </c>
      <c r="D640" s="123">
        <v>27.63</v>
      </c>
    </row>
    <row r="641" spans="1:4">
      <c r="A641" s="9">
        <v>39186</v>
      </c>
      <c r="B641" s="148" t="s">
        <v>90892</v>
      </c>
      <c r="C641" s="150" t="s">
        <v>83075</v>
      </c>
      <c r="D641" s="124">
        <v>24.72</v>
      </c>
    </row>
    <row r="642" spans="1:4">
      <c r="A642" s="27">
        <v>39188</v>
      </c>
      <c r="B642" s="147" t="s">
        <v>90893</v>
      </c>
      <c r="C642" s="149" t="s">
        <v>83075</v>
      </c>
      <c r="D642" s="123">
        <v>20.34</v>
      </c>
    </row>
    <row r="643" spans="1:4">
      <c r="A643" s="9">
        <v>39187</v>
      </c>
      <c r="B643" s="148" t="s">
        <v>90894</v>
      </c>
      <c r="C643" s="150" t="s">
        <v>83075</v>
      </c>
      <c r="D643" s="124">
        <v>21.32</v>
      </c>
    </row>
    <row r="644" spans="1:4">
      <c r="A644" s="27">
        <v>39184</v>
      </c>
      <c r="B644" s="147" t="s">
        <v>90895</v>
      </c>
      <c r="C644" s="149" t="s">
        <v>83075</v>
      </c>
      <c r="D644" s="123">
        <v>8.02</v>
      </c>
    </row>
    <row r="645" spans="1:4">
      <c r="A645" s="9">
        <v>39185</v>
      </c>
      <c r="B645" s="148" t="s">
        <v>90896</v>
      </c>
      <c r="C645" s="150" t="s">
        <v>83075</v>
      </c>
      <c r="D645" s="124">
        <v>7.31</v>
      </c>
    </row>
    <row r="646" spans="1:4">
      <c r="A646" s="27">
        <v>39198</v>
      </c>
      <c r="B646" s="147" t="s">
        <v>90897</v>
      </c>
      <c r="C646" s="149" t="s">
        <v>83075</v>
      </c>
      <c r="D646" s="123">
        <v>82</v>
      </c>
    </row>
    <row r="647" spans="1:4">
      <c r="A647" s="9">
        <v>39197</v>
      </c>
      <c r="B647" s="148" t="s">
        <v>90898</v>
      </c>
      <c r="C647" s="150" t="s">
        <v>83075</v>
      </c>
      <c r="D647" s="124">
        <v>85.66</v>
      </c>
    </row>
    <row r="648" spans="1:4">
      <c r="A648" s="27">
        <v>39196</v>
      </c>
      <c r="B648" s="147" t="s">
        <v>90899</v>
      </c>
      <c r="C648" s="149" t="s">
        <v>83075</v>
      </c>
      <c r="D648" s="123">
        <v>88.34</v>
      </c>
    </row>
    <row r="649" spans="1:4">
      <c r="A649" s="9">
        <v>39199</v>
      </c>
      <c r="B649" s="148" t="s">
        <v>90900</v>
      </c>
      <c r="C649" s="150" t="s">
        <v>83075</v>
      </c>
      <c r="D649" s="124">
        <v>78.91</v>
      </c>
    </row>
    <row r="650" spans="1:4">
      <c r="A650" s="27">
        <v>39195</v>
      </c>
      <c r="B650" s="147" t="s">
        <v>90901</v>
      </c>
      <c r="C650" s="149" t="s">
        <v>83075</v>
      </c>
      <c r="D650" s="123">
        <v>45.55</v>
      </c>
    </row>
    <row r="651" spans="1:4">
      <c r="A651" s="9">
        <v>39194</v>
      </c>
      <c r="B651" s="148" t="s">
        <v>90902</v>
      </c>
      <c r="C651" s="150" t="s">
        <v>83075</v>
      </c>
      <c r="D651" s="124">
        <v>48.74</v>
      </c>
    </row>
    <row r="652" spans="1:4">
      <c r="A652" s="27">
        <v>39193</v>
      </c>
      <c r="B652" s="147" t="s">
        <v>90903</v>
      </c>
      <c r="C652" s="149" t="s">
        <v>83075</v>
      </c>
      <c r="D652" s="123">
        <v>53.42</v>
      </c>
    </row>
    <row r="653" spans="1:4">
      <c r="A653" s="9">
        <v>39192</v>
      </c>
      <c r="B653" s="148" t="s">
        <v>90904</v>
      </c>
      <c r="C653" s="150" t="s">
        <v>83075</v>
      </c>
      <c r="D653" s="124">
        <v>55.57</v>
      </c>
    </row>
    <row r="654" spans="1:4">
      <c r="A654" s="27">
        <v>39920</v>
      </c>
      <c r="B654" s="147" t="s">
        <v>90905</v>
      </c>
      <c r="C654" s="149" t="s">
        <v>83075</v>
      </c>
      <c r="D654" s="123">
        <v>6.73</v>
      </c>
    </row>
    <row r="655" spans="1:4">
      <c r="A655" s="9">
        <v>39201</v>
      </c>
      <c r="B655" s="148" t="s">
        <v>90906</v>
      </c>
      <c r="C655" s="150" t="s">
        <v>83075</v>
      </c>
      <c r="D655" s="124">
        <v>98.04</v>
      </c>
    </row>
    <row r="656" spans="1:4">
      <c r="A656" s="27">
        <v>39200</v>
      </c>
      <c r="B656" s="147" t="s">
        <v>90907</v>
      </c>
      <c r="C656" s="149" t="s">
        <v>83075</v>
      </c>
      <c r="D656" s="123">
        <v>98.83</v>
      </c>
    </row>
    <row r="657" spans="1:4">
      <c r="A657" s="9">
        <v>39203</v>
      </c>
      <c r="B657" s="148" t="s">
        <v>90908</v>
      </c>
      <c r="C657" s="150" t="s">
        <v>83075</v>
      </c>
      <c r="D657" s="124">
        <v>79.8</v>
      </c>
    </row>
    <row r="658" spans="1:4">
      <c r="A658" s="27">
        <v>39202</v>
      </c>
      <c r="B658" s="147" t="s">
        <v>90909</v>
      </c>
      <c r="C658" s="149" t="s">
        <v>83075</v>
      </c>
      <c r="D658" s="123">
        <v>93.74</v>
      </c>
    </row>
    <row r="659" spans="1:4">
      <c r="A659" s="9">
        <v>39205</v>
      </c>
      <c r="B659" s="148" t="s">
        <v>90910</v>
      </c>
      <c r="C659" s="150" t="s">
        <v>83075</v>
      </c>
      <c r="D659" s="124">
        <v>156.38999999999999</v>
      </c>
    </row>
    <row r="660" spans="1:4">
      <c r="A660" s="27">
        <v>39204</v>
      </c>
      <c r="B660" s="147" t="s">
        <v>90911</v>
      </c>
      <c r="C660" s="149" t="s">
        <v>83075</v>
      </c>
      <c r="D660" s="123">
        <v>160.16999999999999</v>
      </c>
    </row>
    <row r="661" spans="1:4">
      <c r="A661" s="9">
        <v>39206</v>
      </c>
      <c r="B661" s="148" t="s">
        <v>90912</v>
      </c>
      <c r="C661" s="150" t="s">
        <v>83075</v>
      </c>
      <c r="D661" s="124">
        <v>151.96</v>
      </c>
    </row>
    <row r="662" spans="1:4">
      <c r="A662" s="27">
        <v>798</v>
      </c>
      <c r="B662" s="147" t="s">
        <v>90913</v>
      </c>
      <c r="C662" s="149" t="s">
        <v>83075</v>
      </c>
      <c r="D662" s="123">
        <v>1.18</v>
      </c>
    </row>
    <row r="663" spans="1:4">
      <c r="A663" s="9">
        <v>797</v>
      </c>
      <c r="B663" s="148" t="s">
        <v>90914</v>
      </c>
      <c r="C663" s="150" t="s">
        <v>83075</v>
      </c>
      <c r="D663" s="124">
        <v>8.58</v>
      </c>
    </row>
    <row r="664" spans="1:4">
      <c r="A664" s="27">
        <v>796</v>
      </c>
      <c r="B664" s="147" t="s">
        <v>90915</v>
      </c>
      <c r="C664" s="149" t="s">
        <v>83075</v>
      </c>
      <c r="D664" s="123">
        <v>7.29</v>
      </c>
    </row>
    <row r="665" spans="1:4">
      <c r="A665" s="9">
        <v>799</v>
      </c>
      <c r="B665" s="148" t="s">
        <v>90916</v>
      </c>
      <c r="C665" s="150" t="s">
        <v>83075</v>
      </c>
      <c r="D665" s="124">
        <v>3.52</v>
      </c>
    </row>
    <row r="666" spans="1:4">
      <c r="A666" s="27">
        <v>792</v>
      </c>
      <c r="B666" s="147" t="s">
        <v>90917</v>
      </c>
      <c r="C666" s="149" t="s">
        <v>83075</v>
      </c>
      <c r="D666" s="123">
        <v>3.41</v>
      </c>
    </row>
    <row r="667" spans="1:4">
      <c r="A667" s="9">
        <v>38001</v>
      </c>
      <c r="B667" s="148" t="s">
        <v>90918</v>
      </c>
      <c r="C667" s="150" t="s">
        <v>83075</v>
      </c>
      <c r="D667" s="124">
        <v>1.04</v>
      </c>
    </row>
    <row r="668" spans="1:4">
      <c r="A668" s="27">
        <v>38002</v>
      </c>
      <c r="B668" s="147" t="s">
        <v>90919</v>
      </c>
      <c r="C668" s="149" t="s">
        <v>83075</v>
      </c>
      <c r="D668" s="123">
        <v>3.64</v>
      </c>
    </row>
    <row r="669" spans="1:4">
      <c r="A669" s="9">
        <v>38003</v>
      </c>
      <c r="B669" s="148" t="s">
        <v>90920</v>
      </c>
      <c r="C669" s="150" t="s">
        <v>83075</v>
      </c>
      <c r="D669" s="124">
        <v>24.89</v>
      </c>
    </row>
    <row r="670" spans="1:4">
      <c r="A670" s="27">
        <v>38004</v>
      </c>
      <c r="B670" s="147" t="s">
        <v>90921</v>
      </c>
      <c r="C670" s="149" t="s">
        <v>83075</v>
      </c>
      <c r="D670" s="123">
        <v>28.63</v>
      </c>
    </row>
    <row r="671" spans="1:4">
      <c r="A671" s="9">
        <v>44263</v>
      </c>
      <c r="B671" s="148" t="s">
        <v>90922</v>
      </c>
      <c r="C671" s="150" t="s">
        <v>83075</v>
      </c>
      <c r="D671" s="124">
        <v>51.4</v>
      </c>
    </row>
    <row r="672" spans="1:4">
      <c r="A672" s="27">
        <v>36327</v>
      </c>
      <c r="B672" s="147" t="s">
        <v>90923</v>
      </c>
      <c r="C672" s="149" t="s">
        <v>83075</v>
      </c>
      <c r="D672" s="123">
        <v>3.75</v>
      </c>
    </row>
    <row r="673" spans="1:4">
      <c r="A673" s="9">
        <v>38992</v>
      </c>
      <c r="B673" s="148" t="s">
        <v>90924</v>
      </c>
      <c r="C673" s="150" t="s">
        <v>83075</v>
      </c>
      <c r="D673" s="124">
        <v>4.5599999999999996</v>
      </c>
    </row>
    <row r="674" spans="1:4">
      <c r="A674" s="27">
        <v>38993</v>
      </c>
      <c r="B674" s="147" t="s">
        <v>90925</v>
      </c>
      <c r="C674" s="149" t="s">
        <v>83075</v>
      </c>
      <c r="D674" s="123">
        <v>11.85</v>
      </c>
    </row>
    <row r="675" spans="1:4">
      <c r="A675" s="9">
        <v>44175</v>
      </c>
      <c r="B675" s="148" t="s">
        <v>90926</v>
      </c>
      <c r="C675" s="150" t="s">
        <v>83075</v>
      </c>
      <c r="D675" s="124">
        <v>20.68</v>
      </c>
    </row>
    <row r="676" spans="1:4">
      <c r="A676" s="27">
        <v>44177</v>
      </c>
      <c r="B676" s="147" t="s">
        <v>90927</v>
      </c>
      <c r="C676" s="149" t="s">
        <v>83075</v>
      </c>
      <c r="D676" s="123">
        <v>15.45</v>
      </c>
    </row>
    <row r="677" spans="1:4">
      <c r="A677" s="9">
        <v>38418</v>
      </c>
      <c r="B677" s="148" t="s">
        <v>90928</v>
      </c>
      <c r="C677" s="150" t="s">
        <v>83075</v>
      </c>
      <c r="D677" s="124">
        <v>5</v>
      </c>
    </row>
    <row r="678" spans="1:4">
      <c r="A678" s="27">
        <v>39178</v>
      </c>
      <c r="B678" s="147" t="s">
        <v>90929</v>
      </c>
      <c r="C678" s="149" t="s">
        <v>83075</v>
      </c>
      <c r="D678" s="123">
        <v>2.7</v>
      </c>
    </row>
    <row r="679" spans="1:4">
      <c r="A679" s="9">
        <v>39177</v>
      </c>
      <c r="B679" s="148" t="s">
        <v>90930</v>
      </c>
      <c r="C679" s="150" t="s">
        <v>83075</v>
      </c>
      <c r="D679" s="124">
        <v>2.44</v>
      </c>
    </row>
    <row r="680" spans="1:4">
      <c r="A680" s="27">
        <v>39174</v>
      </c>
      <c r="B680" s="147" t="s">
        <v>90931</v>
      </c>
      <c r="C680" s="149" t="s">
        <v>83075</v>
      </c>
      <c r="D680" s="123">
        <v>1.22</v>
      </c>
    </row>
    <row r="681" spans="1:4">
      <c r="A681" s="9">
        <v>39176</v>
      </c>
      <c r="B681" s="148" t="s">
        <v>90932</v>
      </c>
      <c r="C681" s="150" t="s">
        <v>83075</v>
      </c>
      <c r="D681" s="124">
        <v>1.6</v>
      </c>
    </row>
    <row r="682" spans="1:4">
      <c r="A682" s="27">
        <v>39180</v>
      </c>
      <c r="B682" s="147" t="s">
        <v>90933</v>
      </c>
      <c r="C682" s="149" t="s">
        <v>83075</v>
      </c>
      <c r="D682" s="123">
        <v>7.34</v>
      </c>
    </row>
    <row r="683" spans="1:4">
      <c r="A683" s="9">
        <v>39179</v>
      </c>
      <c r="B683" s="148" t="s">
        <v>90934</v>
      </c>
      <c r="C683" s="150" t="s">
        <v>83075</v>
      </c>
      <c r="D683" s="124">
        <v>6.5</v>
      </c>
    </row>
    <row r="684" spans="1:4">
      <c r="A684" s="27">
        <v>39175</v>
      </c>
      <c r="B684" s="147" t="s">
        <v>90935</v>
      </c>
      <c r="C684" s="149" t="s">
        <v>83075</v>
      </c>
      <c r="D684" s="123">
        <v>1.49</v>
      </c>
    </row>
    <row r="685" spans="1:4">
      <c r="A685" s="9">
        <v>39217</v>
      </c>
      <c r="B685" s="148" t="s">
        <v>90936</v>
      </c>
      <c r="C685" s="150" t="s">
        <v>83075</v>
      </c>
      <c r="D685" s="124">
        <v>1.1499999999999999</v>
      </c>
    </row>
    <row r="686" spans="1:4">
      <c r="A686" s="27">
        <v>39181</v>
      </c>
      <c r="B686" s="147" t="s">
        <v>90937</v>
      </c>
      <c r="C686" s="149" t="s">
        <v>83075</v>
      </c>
      <c r="D686" s="123">
        <v>9.84</v>
      </c>
    </row>
    <row r="687" spans="1:4">
      <c r="A687" s="9">
        <v>39182</v>
      </c>
      <c r="B687" s="148" t="s">
        <v>90938</v>
      </c>
      <c r="C687" s="150" t="s">
        <v>83075</v>
      </c>
      <c r="D687" s="124">
        <v>13.84</v>
      </c>
    </row>
    <row r="688" spans="1:4" ht="21.6">
      <c r="A688" s="27">
        <v>12616</v>
      </c>
      <c r="B688" s="147" t="s">
        <v>90939</v>
      </c>
      <c r="C688" s="149" t="s">
        <v>83075</v>
      </c>
      <c r="D688" s="123">
        <v>15.41</v>
      </c>
    </row>
    <row r="689" spans="1:4" ht="21.6">
      <c r="A689" s="9">
        <v>1049</v>
      </c>
      <c r="B689" s="148" t="s">
        <v>90940</v>
      </c>
      <c r="C689" s="150" t="s">
        <v>83075</v>
      </c>
      <c r="D689" s="124">
        <v>11.58</v>
      </c>
    </row>
    <row r="690" spans="1:4" ht="21.6">
      <c r="A690" s="27">
        <v>1099</v>
      </c>
      <c r="B690" s="147" t="s">
        <v>90941</v>
      </c>
      <c r="C690" s="149" t="s">
        <v>83075</v>
      </c>
      <c r="D690" s="123">
        <v>8.86</v>
      </c>
    </row>
    <row r="691" spans="1:4" ht="21.6">
      <c r="A691" s="9">
        <v>39678</v>
      </c>
      <c r="B691" s="148" t="s">
        <v>90942</v>
      </c>
      <c r="C691" s="150" t="s">
        <v>83075</v>
      </c>
      <c r="D691" s="124">
        <v>3.57</v>
      </c>
    </row>
    <row r="692" spans="1:4" ht="21.6">
      <c r="A692" s="27">
        <v>1050</v>
      </c>
      <c r="B692" s="147" t="s">
        <v>90943</v>
      </c>
      <c r="C692" s="149" t="s">
        <v>83075</v>
      </c>
      <c r="D692" s="123">
        <v>6.06</v>
      </c>
    </row>
    <row r="693" spans="1:4" ht="21.6">
      <c r="A693" s="9">
        <v>1101</v>
      </c>
      <c r="B693" s="148" t="s">
        <v>90944</v>
      </c>
      <c r="C693" s="150" t="s">
        <v>83075</v>
      </c>
      <c r="D693" s="124">
        <v>38.22</v>
      </c>
    </row>
    <row r="694" spans="1:4" ht="21.6">
      <c r="A694" s="27">
        <v>1100</v>
      </c>
      <c r="B694" s="147" t="s">
        <v>90945</v>
      </c>
      <c r="C694" s="149" t="s">
        <v>83075</v>
      </c>
      <c r="D694" s="123">
        <v>19.72</v>
      </c>
    </row>
    <row r="695" spans="1:4" ht="21.6">
      <c r="A695" s="9">
        <v>39679</v>
      </c>
      <c r="B695" s="148" t="s">
        <v>90946</v>
      </c>
      <c r="C695" s="150" t="s">
        <v>83075</v>
      </c>
      <c r="D695" s="124">
        <v>76.17</v>
      </c>
    </row>
    <row r="696" spans="1:4" ht="21.6">
      <c r="A696" s="27">
        <v>1098</v>
      </c>
      <c r="B696" s="147" t="s">
        <v>90947</v>
      </c>
      <c r="C696" s="149" t="s">
        <v>83075</v>
      </c>
      <c r="D696" s="123">
        <v>4.7300000000000004</v>
      </c>
    </row>
    <row r="697" spans="1:4" ht="21.6">
      <c r="A697" s="9">
        <v>1102</v>
      </c>
      <c r="B697" s="148" t="s">
        <v>90948</v>
      </c>
      <c r="C697" s="150" t="s">
        <v>83075</v>
      </c>
      <c r="D697" s="124">
        <v>56.99</v>
      </c>
    </row>
    <row r="698" spans="1:4" ht="21.6">
      <c r="A698" s="27">
        <v>1051</v>
      </c>
      <c r="B698" s="147" t="s">
        <v>90949</v>
      </c>
      <c r="C698" s="149" t="s">
        <v>83075</v>
      </c>
      <c r="D698" s="123">
        <v>82.83</v>
      </c>
    </row>
    <row r="699" spans="1:4">
      <c r="A699" s="9">
        <v>37399</v>
      </c>
      <c r="B699" s="148" t="s">
        <v>90950</v>
      </c>
      <c r="C699" s="150" t="s">
        <v>83075</v>
      </c>
      <c r="D699" s="124">
        <v>13.03</v>
      </c>
    </row>
    <row r="700" spans="1:4">
      <c r="A700" s="27">
        <v>43834</v>
      </c>
      <c r="B700" s="147" t="s">
        <v>90951</v>
      </c>
      <c r="C700" s="149" t="s">
        <v>83076</v>
      </c>
      <c r="D700" s="123">
        <v>15.77</v>
      </c>
    </row>
    <row r="701" spans="1:4">
      <c r="A701" s="9">
        <v>43835</v>
      </c>
      <c r="B701" s="148" t="s">
        <v>90952</v>
      </c>
      <c r="C701" s="150" t="s">
        <v>83076</v>
      </c>
      <c r="D701" s="124">
        <v>1.41</v>
      </c>
    </row>
    <row r="702" spans="1:4">
      <c r="A702" s="27">
        <v>43833</v>
      </c>
      <c r="B702" s="147" t="s">
        <v>90953</v>
      </c>
      <c r="C702" s="149" t="s">
        <v>83076</v>
      </c>
      <c r="D702" s="123">
        <v>1.47</v>
      </c>
    </row>
    <row r="703" spans="1:4" ht="21.6">
      <c r="A703" s="9">
        <v>41955</v>
      </c>
      <c r="B703" s="148" t="s">
        <v>90954</v>
      </c>
      <c r="C703" s="150" t="s">
        <v>83077</v>
      </c>
      <c r="D703" s="124">
        <v>84.01</v>
      </c>
    </row>
    <row r="704" spans="1:4">
      <c r="A704" s="27">
        <v>41953</v>
      </c>
      <c r="B704" s="147" t="s">
        <v>90955</v>
      </c>
      <c r="C704" s="149" t="s">
        <v>83077</v>
      </c>
      <c r="D704" s="123">
        <v>80.17</v>
      </c>
    </row>
    <row r="705" spans="1:4">
      <c r="A705" s="9">
        <v>41954</v>
      </c>
      <c r="B705" s="148" t="s">
        <v>90956</v>
      </c>
      <c r="C705" s="150" t="s">
        <v>83077</v>
      </c>
      <c r="D705" s="124">
        <v>79.41</v>
      </c>
    </row>
    <row r="706" spans="1:4">
      <c r="A706" s="27">
        <v>25004</v>
      </c>
      <c r="B706" s="147" t="s">
        <v>90957</v>
      </c>
      <c r="C706" s="149" t="s">
        <v>83077</v>
      </c>
      <c r="D706" s="123">
        <v>43.33</v>
      </c>
    </row>
    <row r="707" spans="1:4">
      <c r="A707" s="9">
        <v>25002</v>
      </c>
      <c r="B707" s="148" t="s">
        <v>90958</v>
      </c>
      <c r="C707" s="150" t="s">
        <v>83077</v>
      </c>
      <c r="D707" s="124">
        <v>43.33</v>
      </c>
    </row>
    <row r="708" spans="1:4">
      <c r="A708" s="27">
        <v>37409</v>
      </c>
      <c r="B708" s="147" t="s">
        <v>90959</v>
      </c>
      <c r="C708" s="149" t="s">
        <v>83077</v>
      </c>
      <c r="D708" s="123">
        <v>43.33</v>
      </c>
    </row>
    <row r="709" spans="1:4">
      <c r="A709" s="9">
        <v>841</v>
      </c>
      <c r="B709" s="148" t="s">
        <v>90960</v>
      </c>
      <c r="C709" s="150" t="s">
        <v>83077</v>
      </c>
      <c r="D709" s="124">
        <v>43.86</v>
      </c>
    </row>
    <row r="710" spans="1:4">
      <c r="A710" s="27">
        <v>25005</v>
      </c>
      <c r="B710" s="147" t="s">
        <v>90961</v>
      </c>
      <c r="C710" s="149" t="s">
        <v>83077</v>
      </c>
      <c r="D710" s="123">
        <v>47.54</v>
      </c>
    </row>
    <row r="711" spans="1:4">
      <c r="A711" s="9">
        <v>25003</v>
      </c>
      <c r="B711" s="148" t="s">
        <v>90962</v>
      </c>
      <c r="C711" s="150" t="s">
        <v>83077</v>
      </c>
      <c r="D711" s="124">
        <v>48.26</v>
      </c>
    </row>
    <row r="712" spans="1:4">
      <c r="A712" s="27">
        <v>37410</v>
      </c>
      <c r="B712" s="147" t="s">
        <v>90963</v>
      </c>
      <c r="C712" s="149" t="s">
        <v>83077</v>
      </c>
      <c r="D712" s="123">
        <v>47.54</v>
      </c>
    </row>
    <row r="713" spans="1:4">
      <c r="A713" s="9">
        <v>842</v>
      </c>
      <c r="B713" s="148" t="s">
        <v>90964</v>
      </c>
      <c r="C713" s="150" t="s">
        <v>83077</v>
      </c>
      <c r="D713" s="124">
        <v>48.22</v>
      </c>
    </row>
    <row r="714" spans="1:4">
      <c r="A714" s="27">
        <v>44391</v>
      </c>
      <c r="B714" s="147" t="s">
        <v>90965</v>
      </c>
      <c r="C714" s="149" t="s">
        <v>83076</v>
      </c>
      <c r="D714" s="123">
        <v>102.75</v>
      </c>
    </row>
    <row r="715" spans="1:4">
      <c r="A715" s="9">
        <v>44388</v>
      </c>
      <c r="B715" s="148" t="s">
        <v>90966</v>
      </c>
      <c r="C715" s="150" t="s">
        <v>83076</v>
      </c>
      <c r="D715" s="124">
        <v>2.2200000000000002</v>
      </c>
    </row>
    <row r="716" spans="1:4">
      <c r="A716" s="27">
        <v>44392</v>
      </c>
      <c r="B716" s="147" t="s">
        <v>90967</v>
      </c>
      <c r="C716" s="149" t="s">
        <v>83076</v>
      </c>
      <c r="D716" s="123">
        <v>204.59</v>
      </c>
    </row>
    <row r="717" spans="1:4">
      <c r="A717" s="9">
        <v>44390</v>
      </c>
      <c r="B717" s="148" t="s">
        <v>90968</v>
      </c>
      <c r="C717" s="150" t="s">
        <v>83076</v>
      </c>
      <c r="D717" s="124">
        <v>43.35</v>
      </c>
    </row>
    <row r="718" spans="1:4">
      <c r="A718" s="27">
        <v>44389</v>
      </c>
      <c r="B718" s="147" t="s">
        <v>90969</v>
      </c>
      <c r="C718" s="149" t="s">
        <v>83076</v>
      </c>
      <c r="D718" s="123">
        <v>5.12</v>
      </c>
    </row>
    <row r="719" spans="1:4">
      <c r="A719" s="9">
        <v>862</v>
      </c>
      <c r="B719" s="148" t="s">
        <v>90970</v>
      </c>
      <c r="C719" s="150" t="s">
        <v>83076</v>
      </c>
      <c r="D719" s="124">
        <v>9.3699999999999992</v>
      </c>
    </row>
    <row r="720" spans="1:4">
      <c r="A720" s="27">
        <v>866</v>
      </c>
      <c r="B720" s="147" t="s">
        <v>90971</v>
      </c>
      <c r="C720" s="149" t="s">
        <v>83076</v>
      </c>
      <c r="D720" s="123">
        <v>119.13</v>
      </c>
    </row>
    <row r="721" spans="1:4">
      <c r="A721" s="9">
        <v>892</v>
      </c>
      <c r="B721" s="148" t="s">
        <v>90972</v>
      </c>
      <c r="C721" s="150" t="s">
        <v>83076</v>
      </c>
      <c r="D721" s="124">
        <v>144.21</v>
      </c>
    </row>
    <row r="722" spans="1:4">
      <c r="A722" s="27">
        <v>857</v>
      </c>
      <c r="B722" s="147" t="s">
        <v>90973</v>
      </c>
      <c r="C722" s="149" t="s">
        <v>83076</v>
      </c>
      <c r="D722" s="123">
        <v>15.68</v>
      </c>
    </row>
    <row r="723" spans="1:4">
      <c r="A723" s="9">
        <v>37404</v>
      </c>
      <c r="B723" s="148" t="s">
        <v>90974</v>
      </c>
      <c r="C723" s="150" t="s">
        <v>83076</v>
      </c>
      <c r="D723" s="124">
        <v>166.85</v>
      </c>
    </row>
    <row r="724" spans="1:4">
      <c r="A724" s="27">
        <v>868</v>
      </c>
      <c r="B724" s="147" t="s">
        <v>90975</v>
      </c>
      <c r="C724" s="149" t="s">
        <v>83076</v>
      </c>
      <c r="D724" s="123">
        <v>22.35</v>
      </c>
    </row>
    <row r="725" spans="1:4">
      <c r="A725" s="9">
        <v>863</v>
      </c>
      <c r="B725" s="148" t="s">
        <v>90976</v>
      </c>
      <c r="C725" s="150" t="s">
        <v>83076</v>
      </c>
      <c r="D725" s="124">
        <v>32.92</v>
      </c>
    </row>
    <row r="726" spans="1:4">
      <c r="A726" s="27">
        <v>867</v>
      </c>
      <c r="B726" s="147" t="s">
        <v>90977</v>
      </c>
      <c r="C726" s="149" t="s">
        <v>83076</v>
      </c>
      <c r="D726" s="123">
        <v>46.89</v>
      </c>
    </row>
    <row r="727" spans="1:4">
      <c r="A727" s="9">
        <v>864</v>
      </c>
      <c r="B727" s="148" t="s">
        <v>90978</v>
      </c>
      <c r="C727" s="150" t="s">
        <v>83076</v>
      </c>
      <c r="D727" s="124">
        <v>61.94</v>
      </c>
    </row>
    <row r="728" spans="1:4">
      <c r="A728" s="27">
        <v>865</v>
      </c>
      <c r="B728" s="147" t="s">
        <v>90979</v>
      </c>
      <c r="C728" s="149" t="s">
        <v>83076</v>
      </c>
      <c r="D728" s="123">
        <v>89.1</v>
      </c>
    </row>
    <row r="729" spans="1:4" ht="21.6">
      <c r="A729" s="9">
        <v>993</v>
      </c>
      <c r="B729" s="148" t="s">
        <v>90980</v>
      </c>
      <c r="C729" s="150" t="s">
        <v>83076</v>
      </c>
      <c r="D729" s="124">
        <v>1.69</v>
      </c>
    </row>
    <row r="730" spans="1:4" ht="21.6">
      <c r="A730" s="27">
        <v>1020</v>
      </c>
      <c r="B730" s="147" t="s">
        <v>90981</v>
      </c>
      <c r="C730" s="149" t="s">
        <v>83076</v>
      </c>
      <c r="D730" s="123">
        <v>8.64</v>
      </c>
    </row>
    <row r="731" spans="1:4" ht="21.6">
      <c r="A731" s="9">
        <v>1017</v>
      </c>
      <c r="B731" s="148" t="s">
        <v>90982</v>
      </c>
      <c r="C731" s="150" t="s">
        <v>83076</v>
      </c>
      <c r="D731" s="124">
        <v>105.94</v>
      </c>
    </row>
    <row r="732" spans="1:4" ht="21.6">
      <c r="A732" s="27">
        <v>999</v>
      </c>
      <c r="B732" s="147" t="s">
        <v>90983</v>
      </c>
      <c r="C732" s="149" t="s">
        <v>83076</v>
      </c>
      <c r="D732" s="123">
        <v>128.35</v>
      </c>
    </row>
    <row r="733" spans="1:4" ht="21.6">
      <c r="A733" s="9">
        <v>995</v>
      </c>
      <c r="B733" s="148" t="s">
        <v>90984</v>
      </c>
      <c r="C733" s="150" t="s">
        <v>83076</v>
      </c>
      <c r="D733" s="124">
        <v>13.76</v>
      </c>
    </row>
    <row r="734" spans="1:4" ht="21.6">
      <c r="A734" s="27">
        <v>1000</v>
      </c>
      <c r="B734" s="147" t="s">
        <v>90985</v>
      </c>
      <c r="C734" s="149" t="s">
        <v>83076</v>
      </c>
      <c r="D734" s="123">
        <v>157.65</v>
      </c>
    </row>
    <row r="735" spans="1:4" ht="21.6">
      <c r="A735" s="9">
        <v>1022</v>
      </c>
      <c r="B735" s="148" t="s">
        <v>90986</v>
      </c>
      <c r="C735" s="150" t="s">
        <v>83076</v>
      </c>
      <c r="D735" s="124">
        <v>2.36</v>
      </c>
    </row>
    <row r="736" spans="1:4" ht="21.6">
      <c r="A736" s="27">
        <v>1015</v>
      </c>
      <c r="B736" s="147" t="s">
        <v>90987</v>
      </c>
      <c r="C736" s="149" t="s">
        <v>83076</v>
      </c>
      <c r="D736" s="123">
        <v>209.5</v>
      </c>
    </row>
    <row r="737" spans="1:4" ht="21.6">
      <c r="A737" s="9">
        <v>996</v>
      </c>
      <c r="B737" s="148" t="s">
        <v>90988</v>
      </c>
      <c r="C737" s="150" t="s">
        <v>83076</v>
      </c>
      <c r="D737" s="124">
        <v>21.34</v>
      </c>
    </row>
    <row r="738" spans="1:4" ht="21.6">
      <c r="A738" s="27">
        <v>1001</v>
      </c>
      <c r="B738" s="147" t="s">
        <v>90989</v>
      </c>
      <c r="C738" s="149" t="s">
        <v>83076</v>
      </c>
      <c r="D738" s="123">
        <v>271.82</v>
      </c>
    </row>
    <row r="739" spans="1:4" ht="21.6">
      <c r="A739" s="9">
        <v>1019</v>
      </c>
      <c r="B739" s="148" t="s">
        <v>90990</v>
      </c>
      <c r="C739" s="150" t="s">
        <v>83076</v>
      </c>
      <c r="D739" s="124">
        <v>30.16</v>
      </c>
    </row>
    <row r="740" spans="1:4" ht="21.6">
      <c r="A740" s="27">
        <v>1021</v>
      </c>
      <c r="B740" s="147" t="s">
        <v>90991</v>
      </c>
      <c r="C740" s="149" t="s">
        <v>83076</v>
      </c>
      <c r="D740" s="123">
        <v>3.62</v>
      </c>
    </row>
    <row r="741" spans="1:4" ht="21.6">
      <c r="A741" s="9">
        <v>39249</v>
      </c>
      <c r="B741" s="148" t="s">
        <v>62326</v>
      </c>
      <c r="C741" s="150" t="s">
        <v>83076</v>
      </c>
      <c r="D741" s="124">
        <v>365.48</v>
      </c>
    </row>
    <row r="742" spans="1:4" ht="21.6">
      <c r="A742" s="27">
        <v>1018</v>
      </c>
      <c r="B742" s="147" t="s">
        <v>90992</v>
      </c>
      <c r="C742" s="149" t="s">
        <v>83076</v>
      </c>
      <c r="D742" s="123">
        <v>44.6</v>
      </c>
    </row>
    <row r="743" spans="1:4" ht="21.6">
      <c r="A743" s="9">
        <v>39250</v>
      </c>
      <c r="B743" s="148" t="s">
        <v>90993</v>
      </c>
      <c r="C743" s="150" t="s">
        <v>83076</v>
      </c>
      <c r="D743" s="124">
        <v>437.19</v>
      </c>
    </row>
    <row r="744" spans="1:4" ht="21.6">
      <c r="A744" s="27">
        <v>994</v>
      </c>
      <c r="B744" s="147" t="s">
        <v>90994</v>
      </c>
      <c r="C744" s="149" t="s">
        <v>83076</v>
      </c>
      <c r="D744" s="123">
        <v>5.27</v>
      </c>
    </row>
    <row r="745" spans="1:4" ht="21.6">
      <c r="A745" s="9">
        <v>977</v>
      </c>
      <c r="B745" s="148" t="s">
        <v>90995</v>
      </c>
      <c r="C745" s="150" t="s">
        <v>83076</v>
      </c>
      <c r="D745" s="124">
        <v>62.39</v>
      </c>
    </row>
    <row r="746" spans="1:4" ht="21.6">
      <c r="A746" s="27">
        <v>998</v>
      </c>
      <c r="B746" s="147" t="s">
        <v>90996</v>
      </c>
      <c r="C746" s="149" t="s">
        <v>83076</v>
      </c>
      <c r="D746" s="123">
        <v>81.010000000000005</v>
      </c>
    </row>
    <row r="747" spans="1:4" ht="21.6">
      <c r="A747" s="9">
        <v>39251</v>
      </c>
      <c r="B747" s="148" t="s">
        <v>90997</v>
      </c>
      <c r="C747" s="150" t="s">
        <v>83076</v>
      </c>
      <c r="D747" s="124">
        <v>0.57999999999999996</v>
      </c>
    </row>
    <row r="748" spans="1:4" ht="21.6">
      <c r="A748" s="27">
        <v>1011</v>
      </c>
      <c r="B748" s="147" t="s">
        <v>90998</v>
      </c>
      <c r="C748" s="149" t="s">
        <v>83076</v>
      </c>
      <c r="D748" s="123">
        <v>0.8</v>
      </c>
    </row>
    <row r="749" spans="1:4" ht="21.6">
      <c r="A749" s="9">
        <v>39252</v>
      </c>
      <c r="B749" s="148" t="s">
        <v>90999</v>
      </c>
      <c r="C749" s="150" t="s">
        <v>83076</v>
      </c>
      <c r="D749" s="124">
        <v>1.04</v>
      </c>
    </row>
    <row r="750" spans="1:4" ht="21.6">
      <c r="A750" s="27">
        <v>1013</v>
      </c>
      <c r="B750" s="147" t="s">
        <v>91000</v>
      </c>
      <c r="C750" s="149" t="s">
        <v>83076</v>
      </c>
      <c r="D750" s="123">
        <v>1.25</v>
      </c>
    </row>
    <row r="751" spans="1:4" ht="21.6">
      <c r="A751" s="9">
        <v>980</v>
      </c>
      <c r="B751" s="148" t="s">
        <v>91001</v>
      </c>
      <c r="C751" s="150" t="s">
        <v>83076</v>
      </c>
      <c r="D751" s="124">
        <v>9.06</v>
      </c>
    </row>
    <row r="752" spans="1:4" ht="21.6">
      <c r="A752" s="27">
        <v>39237</v>
      </c>
      <c r="B752" s="147" t="s">
        <v>91002</v>
      </c>
      <c r="C752" s="149" t="s">
        <v>83076</v>
      </c>
      <c r="D752" s="123">
        <v>96.45</v>
      </c>
    </row>
    <row r="753" spans="1:4" ht="21.6">
      <c r="A753" s="9">
        <v>39238</v>
      </c>
      <c r="B753" s="148" t="s">
        <v>91003</v>
      </c>
      <c r="C753" s="150" t="s">
        <v>83076</v>
      </c>
      <c r="D753" s="124">
        <v>121.64</v>
      </c>
    </row>
    <row r="754" spans="1:4" ht="21.6">
      <c r="A754" s="27">
        <v>979</v>
      </c>
      <c r="B754" s="147" t="s">
        <v>91004</v>
      </c>
      <c r="C754" s="149" t="s">
        <v>83076</v>
      </c>
      <c r="D754" s="123">
        <v>12.95</v>
      </c>
    </row>
    <row r="755" spans="1:4" ht="21.6">
      <c r="A755" s="9">
        <v>39239</v>
      </c>
      <c r="B755" s="148" t="s">
        <v>91005</v>
      </c>
      <c r="C755" s="150" t="s">
        <v>83076</v>
      </c>
      <c r="D755" s="124">
        <v>146.94999999999999</v>
      </c>
    </row>
    <row r="756" spans="1:4" ht="21.6">
      <c r="A756" s="27">
        <v>1014</v>
      </c>
      <c r="B756" s="147" t="s">
        <v>91006</v>
      </c>
      <c r="C756" s="149" t="s">
        <v>83076</v>
      </c>
      <c r="D756" s="123">
        <v>1.99</v>
      </c>
    </row>
    <row r="757" spans="1:4" ht="21.6">
      <c r="A757" s="9">
        <v>39240</v>
      </c>
      <c r="B757" s="148" t="s">
        <v>91007</v>
      </c>
      <c r="C757" s="150" t="s">
        <v>83076</v>
      </c>
      <c r="D757" s="124">
        <v>193.28</v>
      </c>
    </row>
    <row r="758" spans="1:4" ht="21.6">
      <c r="A758" s="27">
        <v>39232</v>
      </c>
      <c r="B758" s="147" t="s">
        <v>91008</v>
      </c>
      <c r="C758" s="149" t="s">
        <v>83076</v>
      </c>
      <c r="D758" s="123">
        <v>20.28</v>
      </c>
    </row>
    <row r="759" spans="1:4" ht="21.6">
      <c r="A759" s="9">
        <v>39233</v>
      </c>
      <c r="B759" s="148" t="s">
        <v>91009</v>
      </c>
      <c r="C759" s="150" t="s">
        <v>83076</v>
      </c>
      <c r="D759" s="124">
        <v>29.56</v>
      </c>
    </row>
    <row r="760" spans="1:4" ht="21.6">
      <c r="A760" s="27">
        <v>981</v>
      </c>
      <c r="B760" s="147" t="s">
        <v>91010</v>
      </c>
      <c r="C760" s="149" t="s">
        <v>83076</v>
      </c>
      <c r="D760" s="123">
        <v>3.3</v>
      </c>
    </row>
    <row r="761" spans="1:4" ht="21.6">
      <c r="A761" s="9">
        <v>39234</v>
      </c>
      <c r="B761" s="148" t="s">
        <v>91011</v>
      </c>
      <c r="C761" s="150" t="s">
        <v>83076</v>
      </c>
      <c r="D761" s="124">
        <v>41.15</v>
      </c>
    </row>
    <row r="762" spans="1:4" ht="21.6">
      <c r="A762" s="27">
        <v>982</v>
      </c>
      <c r="B762" s="147" t="s">
        <v>91012</v>
      </c>
      <c r="C762" s="149" t="s">
        <v>83076</v>
      </c>
      <c r="D762" s="123">
        <v>4.74</v>
      </c>
    </row>
    <row r="763" spans="1:4" ht="21.6">
      <c r="A763" s="9">
        <v>39235</v>
      </c>
      <c r="B763" s="148" t="s">
        <v>91013</v>
      </c>
      <c r="C763" s="150" t="s">
        <v>83076</v>
      </c>
      <c r="D763" s="124">
        <v>60.7</v>
      </c>
    </row>
    <row r="764" spans="1:4" ht="21.6">
      <c r="A764" s="27">
        <v>39236</v>
      </c>
      <c r="B764" s="147" t="s">
        <v>91014</v>
      </c>
      <c r="C764" s="149" t="s">
        <v>83076</v>
      </c>
      <c r="D764" s="123">
        <v>80.44</v>
      </c>
    </row>
    <row r="765" spans="1:4" ht="21.6">
      <c r="A765" s="9">
        <v>990</v>
      </c>
      <c r="B765" s="148" t="s">
        <v>91015</v>
      </c>
      <c r="C765" s="150" t="s">
        <v>83076</v>
      </c>
      <c r="D765" s="124">
        <v>142.74</v>
      </c>
    </row>
    <row r="766" spans="1:4" ht="21.6">
      <c r="A766" s="27">
        <v>39241</v>
      </c>
      <c r="B766" s="147" t="s">
        <v>91016</v>
      </c>
      <c r="C766" s="149" t="s">
        <v>83076</v>
      </c>
      <c r="D766" s="123">
        <v>14.05</v>
      </c>
    </row>
    <row r="767" spans="1:4" ht="21.6">
      <c r="A767" s="9">
        <v>1005</v>
      </c>
      <c r="B767" s="148" t="s">
        <v>91017</v>
      </c>
      <c r="C767" s="150" t="s">
        <v>83076</v>
      </c>
      <c r="D767" s="124">
        <v>177.71</v>
      </c>
    </row>
    <row r="768" spans="1:4" ht="21.6">
      <c r="A768" s="27">
        <v>991</v>
      </c>
      <c r="B768" s="147" t="s">
        <v>91018</v>
      </c>
      <c r="C768" s="149" t="s">
        <v>83076</v>
      </c>
      <c r="D768" s="123">
        <v>232.77</v>
      </c>
    </row>
    <row r="769" spans="1:4" ht="21.6">
      <c r="A769" s="9">
        <v>986</v>
      </c>
      <c r="B769" s="148" t="s">
        <v>91019</v>
      </c>
      <c r="C769" s="150" t="s">
        <v>83076</v>
      </c>
      <c r="D769" s="124">
        <v>22.2</v>
      </c>
    </row>
    <row r="770" spans="1:4" ht="21.6">
      <c r="A770" s="27">
        <v>987</v>
      </c>
      <c r="B770" s="147" t="s">
        <v>91020</v>
      </c>
      <c r="C770" s="149" t="s">
        <v>83076</v>
      </c>
      <c r="D770" s="123">
        <v>30.39</v>
      </c>
    </row>
    <row r="771" spans="1:4" ht="21.6">
      <c r="A771" s="9">
        <v>1007</v>
      </c>
      <c r="B771" s="148" t="s">
        <v>91021</v>
      </c>
      <c r="C771" s="150" t="s">
        <v>83076</v>
      </c>
      <c r="D771" s="124">
        <v>42.07</v>
      </c>
    </row>
    <row r="772" spans="1:4" ht="21.6">
      <c r="A772" s="27">
        <v>1008</v>
      </c>
      <c r="B772" s="147" t="s">
        <v>91022</v>
      </c>
      <c r="C772" s="149" t="s">
        <v>83076</v>
      </c>
      <c r="D772" s="123">
        <v>5.34</v>
      </c>
    </row>
    <row r="773" spans="1:4" ht="21.6">
      <c r="A773" s="9">
        <v>988</v>
      </c>
      <c r="B773" s="148" t="s">
        <v>91023</v>
      </c>
      <c r="C773" s="150" t="s">
        <v>83076</v>
      </c>
      <c r="D773" s="124">
        <v>58.01</v>
      </c>
    </row>
    <row r="774" spans="1:4" ht="21.6">
      <c r="A774" s="27">
        <v>989</v>
      </c>
      <c r="B774" s="147" t="s">
        <v>91024</v>
      </c>
      <c r="C774" s="149" t="s">
        <v>83076</v>
      </c>
      <c r="D774" s="123">
        <v>80.069999999999993</v>
      </c>
    </row>
    <row r="775" spans="1:4" ht="21.6">
      <c r="A775" s="9">
        <v>1006</v>
      </c>
      <c r="B775" s="148" t="s">
        <v>91025</v>
      </c>
      <c r="C775" s="150" t="s">
        <v>83076</v>
      </c>
      <c r="D775" s="124">
        <v>107.35</v>
      </c>
    </row>
    <row r="776" spans="1:4">
      <c r="A776" s="27">
        <v>43972</v>
      </c>
      <c r="B776" s="147" t="s">
        <v>91026</v>
      </c>
      <c r="C776" s="149" t="s">
        <v>83076</v>
      </c>
      <c r="D776" s="123">
        <v>3.01</v>
      </c>
    </row>
    <row r="777" spans="1:4">
      <c r="A777" s="9">
        <v>43971</v>
      </c>
      <c r="B777" s="148" t="s">
        <v>91027</v>
      </c>
      <c r="C777" s="150" t="s">
        <v>83076</v>
      </c>
      <c r="D777" s="124">
        <v>2.2999999999999998</v>
      </c>
    </row>
    <row r="778" spans="1:4">
      <c r="A778" s="27">
        <v>39598</v>
      </c>
      <c r="B778" s="147" t="s">
        <v>91028</v>
      </c>
      <c r="C778" s="149" t="s">
        <v>83076</v>
      </c>
      <c r="D778" s="123">
        <v>4.26</v>
      </c>
    </row>
    <row r="779" spans="1:4">
      <c r="A779" s="9">
        <v>43973</v>
      </c>
      <c r="B779" s="148" t="s">
        <v>91029</v>
      </c>
      <c r="C779" s="150" t="s">
        <v>83076</v>
      </c>
      <c r="D779" s="124">
        <v>3.15</v>
      </c>
    </row>
    <row r="780" spans="1:4">
      <c r="A780" s="27">
        <v>39599</v>
      </c>
      <c r="B780" s="147" t="s">
        <v>91030</v>
      </c>
      <c r="C780" s="149" t="s">
        <v>83076</v>
      </c>
      <c r="D780" s="123">
        <v>6.13</v>
      </c>
    </row>
    <row r="781" spans="1:4">
      <c r="A781" s="9">
        <v>43832</v>
      </c>
      <c r="B781" s="148" t="s">
        <v>91031</v>
      </c>
      <c r="C781" s="150" t="s">
        <v>83076</v>
      </c>
      <c r="D781" s="124">
        <v>16.16</v>
      </c>
    </row>
    <row r="782" spans="1:4">
      <c r="A782" s="27">
        <v>34602</v>
      </c>
      <c r="B782" s="147" t="s">
        <v>91032</v>
      </c>
      <c r="C782" s="149" t="s">
        <v>83076</v>
      </c>
      <c r="D782" s="123">
        <v>3.67</v>
      </c>
    </row>
    <row r="783" spans="1:4">
      <c r="A783" s="9">
        <v>34607</v>
      </c>
      <c r="B783" s="148" t="s">
        <v>91033</v>
      </c>
      <c r="C783" s="150" t="s">
        <v>83076</v>
      </c>
      <c r="D783" s="124">
        <v>9</v>
      </c>
    </row>
    <row r="784" spans="1:4">
      <c r="A784" s="27">
        <v>34609</v>
      </c>
      <c r="B784" s="147" t="s">
        <v>91034</v>
      </c>
      <c r="C784" s="149" t="s">
        <v>83076</v>
      </c>
      <c r="D784" s="123">
        <v>13.09</v>
      </c>
    </row>
    <row r="785" spans="1:4">
      <c r="A785" s="9">
        <v>34618</v>
      </c>
      <c r="B785" s="148" t="s">
        <v>91035</v>
      </c>
      <c r="C785" s="150" t="s">
        <v>83076</v>
      </c>
      <c r="D785" s="124">
        <v>5.01</v>
      </c>
    </row>
    <row r="786" spans="1:4">
      <c r="A786" s="27">
        <v>34621</v>
      </c>
      <c r="B786" s="147" t="s">
        <v>91036</v>
      </c>
      <c r="C786" s="149" t="s">
        <v>83076</v>
      </c>
      <c r="D786" s="123">
        <v>12.41</v>
      </c>
    </row>
    <row r="787" spans="1:4">
      <c r="A787" s="9">
        <v>34622</v>
      </c>
      <c r="B787" s="148" t="s">
        <v>91037</v>
      </c>
      <c r="C787" s="150" t="s">
        <v>83076</v>
      </c>
      <c r="D787" s="124">
        <v>18.43</v>
      </c>
    </row>
    <row r="788" spans="1:4">
      <c r="A788" s="27">
        <v>34624</v>
      </c>
      <c r="B788" s="147" t="s">
        <v>91038</v>
      </c>
      <c r="C788" s="149" t="s">
        <v>83076</v>
      </c>
      <c r="D788" s="123">
        <v>6.68</v>
      </c>
    </row>
    <row r="789" spans="1:4">
      <c r="A789" s="9">
        <v>34627</v>
      </c>
      <c r="B789" s="148" t="s">
        <v>91039</v>
      </c>
      <c r="C789" s="150" t="s">
        <v>83076</v>
      </c>
      <c r="D789" s="124">
        <v>16.12</v>
      </c>
    </row>
    <row r="790" spans="1:4">
      <c r="A790" s="27">
        <v>34629</v>
      </c>
      <c r="B790" s="147" t="s">
        <v>91040</v>
      </c>
      <c r="C790" s="149" t="s">
        <v>83076</v>
      </c>
      <c r="D790" s="123">
        <v>24.63</v>
      </c>
    </row>
    <row r="791" spans="1:4" ht="21.6">
      <c r="A791" s="9">
        <v>39257</v>
      </c>
      <c r="B791" s="148" t="s">
        <v>91041</v>
      </c>
      <c r="C791" s="150" t="s">
        <v>83076</v>
      </c>
      <c r="D791" s="124">
        <v>5.01</v>
      </c>
    </row>
    <row r="792" spans="1:4" ht="21.6">
      <c r="A792" s="27">
        <v>39261</v>
      </c>
      <c r="B792" s="147" t="s">
        <v>91042</v>
      </c>
      <c r="C792" s="149" t="s">
        <v>83076</v>
      </c>
      <c r="D792" s="123">
        <v>28.7</v>
      </c>
    </row>
    <row r="793" spans="1:4" ht="21.6">
      <c r="A793" s="9">
        <v>39268</v>
      </c>
      <c r="B793" s="148" t="s">
        <v>91043</v>
      </c>
      <c r="C793" s="150" t="s">
        <v>83076</v>
      </c>
      <c r="D793" s="124">
        <v>448.54</v>
      </c>
    </row>
    <row r="794" spans="1:4" ht="21.6">
      <c r="A794" s="27">
        <v>39262</v>
      </c>
      <c r="B794" s="147" t="s">
        <v>91044</v>
      </c>
      <c r="C794" s="149" t="s">
        <v>83076</v>
      </c>
      <c r="D794" s="123">
        <v>45.69</v>
      </c>
    </row>
    <row r="795" spans="1:4" ht="21.6">
      <c r="A795" s="9">
        <v>39258</v>
      </c>
      <c r="B795" s="148" t="s">
        <v>91045</v>
      </c>
      <c r="C795" s="150" t="s">
        <v>83076</v>
      </c>
      <c r="D795" s="124">
        <v>7.55</v>
      </c>
    </row>
    <row r="796" spans="1:4" ht="21.6">
      <c r="A796" s="27">
        <v>39263</v>
      </c>
      <c r="B796" s="147" t="s">
        <v>91046</v>
      </c>
      <c r="C796" s="149" t="s">
        <v>83076</v>
      </c>
      <c r="D796" s="123">
        <v>79.02</v>
      </c>
    </row>
    <row r="797" spans="1:4" ht="21.6">
      <c r="A797" s="9">
        <v>39264</v>
      </c>
      <c r="B797" s="148" t="s">
        <v>91047</v>
      </c>
      <c r="C797" s="150" t="s">
        <v>83076</v>
      </c>
      <c r="D797" s="124">
        <v>109.46</v>
      </c>
    </row>
    <row r="798" spans="1:4" ht="21.6">
      <c r="A798" s="27">
        <v>39259</v>
      </c>
      <c r="B798" s="147" t="s">
        <v>91048</v>
      </c>
      <c r="C798" s="149" t="s">
        <v>83076</v>
      </c>
      <c r="D798" s="123">
        <v>11.63</v>
      </c>
    </row>
    <row r="799" spans="1:4" ht="21.6">
      <c r="A799" s="9">
        <v>39265</v>
      </c>
      <c r="B799" s="148" t="s">
        <v>91049</v>
      </c>
      <c r="C799" s="150" t="s">
        <v>83076</v>
      </c>
      <c r="D799" s="124">
        <v>148.61000000000001</v>
      </c>
    </row>
    <row r="800" spans="1:4" ht="21.6">
      <c r="A800" s="27">
        <v>39260</v>
      </c>
      <c r="B800" s="147" t="s">
        <v>91050</v>
      </c>
      <c r="C800" s="149" t="s">
        <v>83076</v>
      </c>
      <c r="D800" s="123">
        <v>17.809999999999999</v>
      </c>
    </row>
    <row r="801" spans="1:4" ht="21.6">
      <c r="A801" s="9">
        <v>39266</v>
      </c>
      <c r="B801" s="148" t="s">
        <v>91051</v>
      </c>
      <c r="C801" s="150" t="s">
        <v>83076</v>
      </c>
      <c r="D801" s="124">
        <v>224.25</v>
      </c>
    </row>
    <row r="802" spans="1:4" ht="21.6">
      <c r="A802" s="27">
        <v>39267</v>
      </c>
      <c r="B802" s="147" t="s">
        <v>91052</v>
      </c>
      <c r="C802" s="149" t="s">
        <v>83076</v>
      </c>
      <c r="D802" s="123">
        <v>280.37</v>
      </c>
    </row>
    <row r="803" spans="1:4">
      <c r="A803" s="9">
        <v>11901</v>
      </c>
      <c r="B803" s="148" t="s">
        <v>91053</v>
      </c>
      <c r="C803" s="150" t="s">
        <v>83076</v>
      </c>
      <c r="D803" s="124">
        <v>0.55000000000000004</v>
      </c>
    </row>
    <row r="804" spans="1:4">
      <c r="A804" s="27">
        <v>11902</v>
      </c>
      <c r="B804" s="147" t="s">
        <v>91054</v>
      </c>
      <c r="C804" s="149" t="s">
        <v>83076</v>
      </c>
      <c r="D804" s="123">
        <v>1.06</v>
      </c>
    </row>
    <row r="805" spans="1:4">
      <c r="A805" s="9">
        <v>11903</v>
      </c>
      <c r="B805" s="148" t="s">
        <v>91055</v>
      </c>
      <c r="C805" s="150" t="s">
        <v>83076</v>
      </c>
      <c r="D805" s="124">
        <v>1.1200000000000001</v>
      </c>
    </row>
    <row r="806" spans="1:4">
      <c r="A806" s="27">
        <v>11904</v>
      </c>
      <c r="B806" s="147" t="s">
        <v>91056</v>
      </c>
      <c r="C806" s="149" t="s">
        <v>83076</v>
      </c>
      <c r="D806" s="123">
        <v>1.7</v>
      </c>
    </row>
    <row r="807" spans="1:4">
      <c r="A807" s="9">
        <v>11905</v>
      </c>
      <c r="B807" s="148" t="s">
        <v>91057</v>
      </c>
      <c r="C807" s="150" t="s">
        <v>83076</v>
      </c>
      <c r="D807" s="124">
        <v>2.0699999999999998</v>
      </c>
    </row>
    <row r="808" spans="1:4">
      <c r="A808" s="27">
        <v>11906</v>
      </c>
      <c r="B808" s="147" t="s">
        <v>91058</v>
      </c>
      <c r="C808" s="149" t="s">
        <v>83076</v>
      </c>
      <c r="D808" s="123">
        <v>2.63</v>
      </c>
    </row>
    <row r="809" spans="1:4">
      <c r="A809" s="9">
        <v>11919</v>
      </c>
      <c r="B809" s="148" t="s">
        <v>91059</v>
      </c>
      <c r="C809" s="150" t="s">
        <v>83076</v>
      </c>
      <c r="D809" s="124">
        <v>4.82</v>
      </c>
    </row>
    <row r="810" spans="1:4">
      <c r="A810" s="27">
        <v>11920</v>
      </c>
      <c r="B810" s="147" t="s">
        <v>91060</v>
      </c>
      <c r="C810" s="149" t="s">
        <v>83076</v>
      </c>
      <c r="D810" s="123">
        <v>9.16</v>
      </c>
    </row>
    <row r="811" spans="1:4">
      <c r="A811" s="9">
        <v>11924</v>
      </c>
      <c r="B811" s="148" t="s">
        <v>91061</v>
      </c>
      <c r="C811" s="150" t="s">
        <v>83076</v>
      </c>
      <c r="D811" s="124">
        <v>76.95</v>
      </c>
    </row>
    <row r="812" spans="1:4">
      <c r="A812" s="27">
        <v>11921</v>
      </c>
      <c r="B812" s="147" t="s">
        <v>91062</v>
      </c>
      <c r="C812" s="149" t="s">
        <v>83076</v>
      </c>
      <c r="D812" s="123">
        <v>13.41</v>
      </c>
    </row>
    <row r="813" spans="1:4">
      <c r="A813" s="9">
        <v>11922</v>
      </c>
      <c r="B813" s="148" t="s">
        <v>91063</v>
      </c>
      <c r="C813" s="150" t="s">
        <v>83076</v>
      </c>
      <c r="D813" s="124">
        <v>21.69</v>
      </c>
    </row>
    <row r="814" spans="1:4">
      <c r="A814" s="27">
        <v>11923</v>
      </c>
      <c r="B814" s="147" t="s">
        <v>91064</v>
      </c>
      <c r="C814" s="149" t="s">
        <v>83076</v>
      </c>
      <c r="D814" s="123">
        <v>31.75</v>
      </c>
    </row>
    <row r="815" spans="1:4">
      <c r="A815" s="9">
        <v>11916</v>
      </c>
      <c r="B815" s="148" t="s">
        <v>91065</v>
      </c>
      <c r="C815" s="150" t="s">
        <v>83076</v>
      </c>
      <c r="D815" s="124">
        <v>6.6</v>
      </c>
    </row>
    <row r="816" spans="1:4">
      <c r="A816" s="27">
        <v>11914</v>
      </c>
      <c r="B816" s="147" t="s">
        <v>91066</v>
      </c>
      <c r="C816" s="149" t="s">
        <v>83076</v>
      </c>
      <c r="D816" s="123">
        <v>47.56</v>
      </c>
    </row>
    <row r="817" spans="1:4">
      <c r="A817" s="9">
        <v>11917</v>
      </c>
      <c r="B817" s="148" t="s">
        <v>91067</v>
      </c>
      <c r="C817" s="150" t="s">
        <v>83076</v>
      </c>
      <c r="D817" s="124">
        <v>11.63</v>
      </c>
    </row>
    <row r="818" spans="1:4">
      <c r="A818" s="27">
        <v>11918</v>
      </c>
      <c r="B818" s="147" t="s">
        <v>91068</v>
      </c>
      <c r="C818" s="149" t="s">
        <v>83076</v>
      </c>
      <c r="D818" s="123">
        <v>13.79</v>
      </c>
    </row>
    <row r="819" spans="1:4" ht="21.6">
      <c r="A819" s="9">
        <v>37734</v>
      </c>
      <c r="B819" s="148" t="s">
        <v>91069</v>
      </c>
      <c r="C819" s="150" t="s">
        <v>83075</v>
      </c>
      <c r="D819" s="126">
        <v>55772.72</v>
      </c>
    </row>
    <row r="820" spans="1:4" ht="21.6">
      <c r="A820" s="27">
        <v>42251</v>
      </c>
      <c r="B820" s="147" t="s">
        <v>91070</v>
      </c>
      <c r="C820" s="149" t="s">
        <v>83075</v>
      </c>
      <c r="D820" s="125">
        <v>63333.33</v>
      </c>
    </row>
    <row r="821" spans="1:4" ht="21.6">
      <c r="A821" s="9">
        <v>37733</v>
      </c>
      <c r="B821" s="148" t="s">
        <v>91071</v>
      </c>
      <c r="C821" s="150" t="s">
        <v>83075</v>
      </c>
      <c r="D821" s="126">
        <v>41818.18</v>
      </c>
    </row>
    <row r="822" spans="1:4" ht="21.6">
      <c r="A822" s="27">
        <v>37735</v>
      </c>
      <c r="B822" s="147" t="s">
        <v>91072</v>
      </c>
      <c r="C822" s="149" t="s">
        <v>83075</v>
      </c>
      <c r="D822" s="125">
        <v>50390.9</v>
      </c>
    </row>
    <row r="823" spans="1:4" ht="32.4">
      <c r="A823" s="9">
        <v>5090</v>
      </c>
      <c r="B823" s="148" t="s">
        <v>91073</v>
      </c>
      <c r="C823" s="150" t="s">
        <v>83075</v>
      </c>
      <c r="D823" s="124">
        <v>20.149999999999999</v>
      </c>
    </row>
    <row r="824" spans="1:4" ht="32.4">
      <c r="A824" s="27">
        <v>5085</v>
      </c>
      <c r="B824" s="147" t="s">
        <v>91074</v>
      </c>
      <c r="C824" s="149" t="s">
        <v>83075</v>
      </c>
      <c r="D824" s="123">
        <v>30</v>
      </c>
    </row>
    <row r="825" spans="1:4" ht="21.6">
      <c r="A825" s="9">
        <v>43603</v>
      </c>
      <c r="B825" s="148" t="s">
        <v>91075</v>
      </c>
      <c r="C825" s="150" t="s">
        <v>83075</v>
      </c>
      <c r="D825" s="124">
        <v>42.85</v>
      </c>
    </row>
    <row r="826" spans="1:4">
      <c r="A826" s="27">
        <v>38374</v>
      </c>
      <c r="B826" s="147" t="s">
        <v>91076</v>
      </c>
      <c r="C826" s="149" t="s">
        <v>83075</v>
      </c>
      <c r="D826" s="125">
        <v>1074.26</v>
      </c>
    </row>
    <row r="827" spans="1:4">
      <c r="A827" s="9">
        <v>20209</v>
      </c>
      <c r="B827" s="148" t="s">
        <v>91077</v>
      </c>
      <c r="C827" s="150" t="s">
        <v>83076</v>
      </c>
      <c r="D827" s="124">
        <v>26.94</v>
      </c>
    </row>
    <row r="828" spans="1:4">
      <c r="A828" s="27">
        <v>20212</v>
      </c>
      <c r="B828" s="147" t="s">
        <v>91078</v>
      </c>
      <c r="C828" s="149" t="s">
        <v>83076</v>
      </c>
      <c r="D828" s="123">
        <v>22.55</v>
      </c>
    </row>
    <row r="829" spans="1:4" ht="21.6">
      <c r="A829" s="9">
        <v>4430</v>
      </c>
      <c r="B829" s="148" t="s">
        <v>91079</v>
      </c>
      <c r="C829" s="150" t="s">
        <v>83076</v>
      </c>
      <c r="D829" s="124">
        <v>13.2</v>
      </c>
    </row>
    <row r="830" spans="1:4" ht="21.6">
      <c r="A830" s="27">
        <v>4433</v>
      </c>
      <c r="B830" s="147" t="s">
        <v>91080</v>
      </c>
      <c r="C830" s="149" t="s">
        <v>83076</v>
      </c>
      <c r="D830" s="123">
        <v>25.81</v>
      </c>
    </row>
    <row r="831" spans="1:4" ht="21.6">
      <c r="A831" s="9">
        <v>4400</v>
      </c>
      <c r="B831" s="148" t="s">
        <v>91081</v>
      </c>
      <c r="C831" s="150" t="s">
        <v>83076</v>
      </c>
      <c r="D831" s="124">
        <v>21.01</v>
      </c>
    </row>
    <row r="832" spans="1:4" ht="21.6">
      <c r="A832" s="27">
        <v>2729</v>
      </c>
      <c r="B832" s="147" t="s">
        <v>91082</v>
      </c>
      <c r="C832" s="149" t="s">
        <v>83075</v>
      </c>
      <c r="D832" s="123">
        <v>28.55</v>
      </c>
    </row>
    <row r="833" spans="1:4">
      <c r="A833" s="9">
        <v>4513</v>
      </c>
      <c r="B833" s="148" t="s">
        <v>91083</v>
      </c>
      <c r="C833" s="150" t="s">
        <v>83076</v>
      </c>
      <c r="D833" s="124">
        <v>6.79</v>
      </c>
    </row>
    <row r="834" spans="1:4" ht="21.6">
      <c r="A834" s="27">
        <v>37106</v>
      </c>
      <c r="B834" s="147" t="s">
        <v>91084</v>
      </c>
      <c r="C834" s="149" t="s">
        <v>83075</v>
      </c>
      <c r="D834" s="125">
        <v>4446.5</v>
      </c>
    </row>
    <row r="835" spans="1:4" ht="21.6">
      <c r="A835" s="9">
        <v>11869</v>
      </c>
      <c r="B835" s="148" t="s">
        <v>91085</v>
      </c>
      <c r="C835" s="150" t="s">
        <v>83075</v>
      </c>
      <c r="D835" s="124">
        <v>889.3</v>
      </c>
    </row>
    <row r="836" spans="1:4" ht="21.6">
      <c r="A836" s="27">
        <v>43981</v>
      </c>
      <c r="B836" s="147" t="s">
        <v>91086</v>
      </c>
      <c r="C836" s="149" t="s">
        <v>83075</v>
      </c>
      <c r="D836" s="125">
        <v>6700.83</v>
      </c>
    </row>
    <row r="837" spans="1:4" ht="21.6">
      <c r="A837" s="9">
        <v>37104</v>
      </c>
      <c r="B837" s="148" t="s">
        <v>91087</v>
      </c>
      <c r="C837" s="150" t="s">
        <v>83075</v>
      </c>
      <c r="D837" s="126">
        <v>1116.0899999999999</v>
      </c>
    </row>
    <row r="838" spans="1:4" ht="21.6">
      <c r="A838" s="27">
        <v>43982</v>
      </c>
      <c r="B838" s="147" t="s">
        <v>91088</v>
      </c>
      <c r="C838" s="149" t="s">
        <v>83075</v>
      </c>
      <c r="D838" s="125">
        <v>10585.63</v>
      </c>
    </row>
    <row r="839" spans="1:4" ht="21.6">
      <c r="A839" s="9">
        <v>43978</v>
      </c>
      <c r="B839" s="148" t="s">
        <v>91089</v>
      </c>
      <c r="C839" s="150" t="s">
        <v>83075</v>
      </c>
      <c r="D839" s="126">
        <v>1654.02</v>
      </c>
    </row>
    <row r="840" spans="1:4" ht="21.6">
      <c r="A840" s="27">
        <v>11871</v>
      </c>
      <c r="B840" s="147" t="s">
        <v>91090</v>
      </c>
      <c r="C840" s="149" t="s">
        <v>83075</v>
      </c>
      <c r="D840" s="123">
        <v>414.54</v>
      </c>
    </row>
    <row r="841" spans="1:4" ht="21.6">
      <c r="A841" s="9">
        <v>37105</v>
      </c>
      <c r="B841" s="148" t="s">
        <v>91091</v>
      </c>
      <c r="C841" s="150" t="s">
        <v>83075</v>
      </c>
      <c r="D841" s="126">
        <v>2550.69</v>
      </c>
    </row>
    <row r="842" spans="1:4" ht="21.6">
      <c r="A842" s="27">
        <v>43980</v>
      </c>
      <c r="B842" s="147" t="s">
        <v>91092</v>
      </c>
      <c r="C842" s="149" t="s">
        <v>83075</v>
      </c>
      <c r="D842" s="125">
        <v>3176.61</v>
      </c>
    </row>
    <row r="843" spans="1:4" ht="21.6">
      <c r="A843" s="9">
        <v>43979</v>
      </c>
      <c r="B843" s="148" t="s">
        <v>91093</v>
      </c>
      <c r="C843" s="150" t="s">
        <v>83075</v>
      </c>
      <c r="D843" s="124">
        <v>596.85</v>
      </c>
    </row>
    <row r="844" spans="1:4" ht="21.6">
      <c r="A844" s="27">
        <v>11868</v>
      </c>
      <c r="B844" s="147" t="s">
        <v>91094</v>
      </c>
      <c r="C844" s="149" t="s">
        <v>83075</v>
      </c>
      <c r="D844" s="123">
        <v>577.22</v>
      </c>
    </row>
    <row r="845" spans="1:4">
      <c r="A845" s="9">
        <v>34636</v>
      </c>
      <c r="B845" s="148" t="s">
        <v>91095</v>
      </c>
      <c r="C845" s="150" t="s">
        <v>83075</v>
      </c>
      <c r="D845" s="124">
        <v>409.9</v>
      </c>
    </row>
    <row r="846" spans="1:4">
      <c r="A846" s="27">
        <v>34639</v>
      </c>
      <c r="B846" s="147" t="s">
        <v>91096</v>
      </c>
      <c r="C846" s="149" t="s">
        <v>83075</v>
      </c>
      <c r="D846" s="123">
        <v>946.12</v>
      </c>
    </row>
    <row r="847" spans="1:4">
      <c r="A847" s="9">
        <v>34640</v>
      </c>
      <c r="B847" s="148" t="s">
        <v>91097</v>
      </c>
      <c r="C847" s="150" t="s">
        <v>83075</v>
      </c>
      <c r="D847" s="126">
        <v>1073.23</v>
      </c>
    </row>
    <row r="848" spans="1:4">
      <c r="A848" s="27">
        <v>43977</v>
      </c>
      <c r="B848" s="147" t="s">
        <v>91098</v>
      </c>
      <c r="C848" s="149" t="s">
        <v>83075</v>
      </c>
      <c r="D848" s="125">
        <v>1850.18</v>
      </c>
    </row>
    <row r="849" spans="1:4">
      <c r="A849" s="9">
        <v>34637</v>
      </c>
      <c r="B849" s="148" t="s">
        <v>91099</v>
      </c>
      <c r="C849" s="150" t="s">
        <v>83075</v>
      </c>
      <c r="D849" s="124">
        <v>247.88</v>
      </c>
    </row>
    <row r="850" spans="1:4">
      <c r="A850" s="27">
        <v>34638</v>
      </c>
      <c r="B850" s="147" t="s">
        <v>91100</v>
      </c>
      <c r="C850" s="149" t="s">
        <v>83075</v>
      </c>
      <c r="D850" s="123">
        <v>383.43</v>
      </c>
    </row>
    <row r="851" spans="1:4" ht="21.6">
      <c r="A851" s="9">
        <v>34641</v>
      </c>
      <c r="B851" s="148" t="s">
        <v>91101</v>
      </c>
      <c r="C851" s="150" t="s">
        <v>83075</v>
      </c>
      <c r="D851" s="124">
        <v>107.72</v>
      </c>
    </row>
    <row r="852" spans="1:4" ht="21.6">
      <c r="A852" s="27">
        <v>43434</v>
      </c>
      <c r="B852" s="147" t="s">
        <v>91102</v>
      </c>
      <c r="C852" s="149" t="s">
        <v>83075</v>
      </c>
      <c r="D852" s="123">
        <v>116.47</v>
      </c>
    </row>
    <row r="853" spans="1:4" ht="21.6">
      <c r="A853" s="9">
        <v>43435</v>
      </c>
      <c r="B853" s="148" t="s">
        <v>91103</v>
      </c>
      <c r="C853" s="150" t="s">
        <v>83075</v>
      </c>
      <c r="D853" s="124">
        <v>213.52</v>
      </c>
    </row>
    <row r="854" spans="1:4" ht="21.6">
      <c r="A854" s="27">
        <v>43436</v>
      </c>
      <c r="B854" s="147" t="s">
        <v>91104</v>
      </c>
      <c r="C854" s="149" t="s">
        <v>83075</v>
      </c>
      <c r="D854" s="123">
        <v>373.67</v>
      </c>
    </row>
    <row r="855" spans="1:4" ht="21.6">
      <c r="A855" s="9">
        <v>43437</v>
      </c>
      <c r="B855" s="148" t="s">
        <v>91105</v>
      </c>
      <c r="C855" s="150" t="s">
        <v>83075</v>
      </c>
      <c r="D855" s="124">
        <v>677.47</v>
      </c>
    </row>
    <row r="856" spans="1:4" ht="21.6">
      <c r="A856" s="27">
        <v>43438</v>
      </c>
      <c r="B856" s="147" t="s">
        <v>91106</v>
      </c>
      <c r="C856" s="149" t="s">
        <v>83075</v>
      </c>
      <c r="D856" s="125">
        <v>1213.23</v>
      </c>
    </row>
    <row r="857" spans="1:4" ht="21.6">
      <c r="A857" s="9">
        <v>41627</v>
      </c>
      <c r="B857" s="148" t="s">
        <v>91107</v>
      </c>
      <c r="C857" s="150" t="s">
        <v>83075</v>
      </c>
      <c r="D857" s="124">
        <v>179.55</v>
      </c>
    </row>
    <row r="858" spans="1:4" ht="21.6">
      <c r="A858" s="27">
        <v>41628</v>
      </c>
      <c r="B858" s="147" t="s">
        <v>91108</v>
      </c>
      <c r="C858" s="149" t="s">
        <v>83075</v>
      </c>
      <c r="D858" s="123">
        <v>329.99</v>
      </c>
    </row>
    <row r="859" spans="1:4" ht="21.6">
      <c r="A859" s="9">
        <v>41629</v>
      </c>
      <c r="B859" s="148" t="s">
        <v>91109</v>
      </c>
      <c r="C859" s="150" t="s">
        <v>83075</v>
      </c>
      <c r="D859" s="124">
        <v>419.29</v>
      </c>
    </row>
    <row r="860" spans="1:4" ht="21.6">
      <c r="A860" s="27">
        <v>43429</v>
      </c>
      <c r="B860" s="147" t="s">
        <v>91110</v>
      </c>
      <c r="C860" s="149" t="s">
        <v>83075</v>
      </c>
      <c r="D860" s="123">
        <v>92.9</v>
      </c>
    </row>
    <row r="861" spans="1:4" ht="21.6">
      <c r="A861" s="9">
        <v>43430</v>
      </c>
      <c r="B861" s="148" t="s">
        <v>91111</v>
      </c>
      <c r="C861" s="150" t="s">
        <v>83075</v>
      </c>
      <c r="D861" s="124">
        <v>154.32</v>
      </c>
    </row>
    <row r="862" spans="1:4" ht="21.6">
      <c r="A862" s="27">
        <v>43431</v>
      </c>
      <c r="B862" s="147" t="s">
        <v>91112</v>
      </c>
      <c r="C862" s="149" t="s">
        <v>83075</v>
      </c>
      <c r="D862" s="123">
        <v>298.94</v>
      </c>
    </row>
    <row r="863" spans="1:4" ht="21.6">
      <c r="A863" s="9">
        <v>43432</v>
      </c>
      <c r="B863" s="148" t="s">
        <v>91113</v>
      </c>
      <c r="C863" s="150" t="s">
        <v>83075</v>
      </c>
      <c r="D863" s="124">
        <v>621.16999999999996</v>
      </c>
    </row>
    <row r="864" spans="1:4" ht="21.6">
      <c r="A864" s="27">
        <v>43433</v>
      </c>
      <c r="B864" s="147" t="s">
        <v>91114</v>
      </c>
      <c r="C864" s="149" t="s">
        <v>83075</v>
      </c>
      <c r="D864" s="123">
        <v>979.32</v>
      </c>
    </row>
    <row r="865" spans="1:4" ht="21.6">
      <c r="A865" s="9">
        <v>43094</v>
      </c>
      <c r="B865" s="148" t="s">
        <v>91115</v>
      </c>
      <c r="C865" s="150" t="s">
        <v>83075</v>
      </c>
      <c r="D865" s="124">
        <v>236.13</v>
      </c>
    </row>
    <row r="866" spans="1:4" ht="21.6">
      <c r="A866" s="27">
        <v>43093</v>
      </c>
      <c r="B866" s="147" t="s">
        <v>91116</v>
      </c>
      <c r="C866" s="149" t="s">
        <v>83075</v>
      </c>
      <c r="D866" s="123">
        <v>250.94</v>
      </c>
    </row>
    <row r="867" spans="1:4" ht="21.6">
      <c r="A867" s="9">
        <v>1030</v>
      </c>
      <c r="B867" s="148" t="s">
        <v>91117</v>
      </c>
      <c r="C867" s="150" t="s">
        <v>83075</v>
      </c>
      <c r="D867" s="124">
        <v>47.95</v>
      </c>
    </row>
    <row r="868" spans="1:4" ht="21.6">
      <c r="A868" s="27">
        <v>11694</v>
      </c>
      <c r="B868" s="147" t="s">
        <v>91118</v>
      </c>
      <c r="C868" s="149" t="s">
        <v>83075</v>
      </c>
      <c r="D868" s="125">
        <v>1059.94</v>
      </c>
    </row>
    <row r="869" spans="1:4" ht="21.6">
      <c r="A869" s="9">
        <v>11881</v>
      </c>
      <c r="B869" s="148" t="s">
        <v>91119</v>
      </c>
      <c r="C869" s="150" t="s">
        <v>83075</v>
      </c>
      <c r="D869" s="124">
        <v>164.99</v>
      </c>
    </row>
    <row r="870" spans="1:4" ht="21.6">
      <c r="A870" s="27">
        <v>35277</v>
      </c>
      <c r="B870" s="147" t="s">
        <v>91120</v>
      </c>
      <c r="C870" s="149" t="s">
        <v>83075</v>
      </c>
      <c r="D870" s="123">
        <v>300.88</v>
      </c>
    </row>
    <row r="871" spans="1:4" ht="32.4">
      <c r="A871" s="9">
        <v>10521</v>
      </c>
      <c r="B871" s="148" t="s">
        <v>91121</v>
      </c>
      <c r="C871" s="150" t="s">
        <v>83075</v>
      </c>
      <c r="D871" s="124">
        <v>360.81</v>
      </c>
    </row>
    <row r="872" spans="1:4" ht="32.4">
      <c r="A872" s="27">
        <v>10885</v>
      </c>
      <c r="B872" s="147" t="s">
        <v>91122</v>
      </c>
      <c r="C872" s="149" t="s">
        <v>83075</v>
      </c>
      <c r="D872" s="123">
        <v>456.39</v>
      </c>
    </row>
    <row r="873" spans="1:4" ht="32.4">
      <c r="A873" s="9">
        <v>20962</v>
      </c>
      <c r="B873" s="148" t="s">
        <v>91123</v>
      </c>
      <c r="C873" s="150" t="s">
        <v>83075</v>
      </c>
      <c r="D873" s="124">
        <v>378</v>
      </c>
    </row>
    <row r="874" spans="1:4" ht="32.4">
      <c r="A874" s="27">
        <v>20963</v>
      </c>
      <c r="B874" s="147" t="s">
        <v>91124</v>
      </c>
      <c r="C874" s="149" t="s">
        <v>83075</v>
      </c>
      <c r="D874" s="123">
        <v>461.76</v>
      </c>
    </row>
    <row r="875" spans="1:4" ht="21.6">
      <c r="A875" s="9">
        <v>34643</v>
      </c>
      <c r="B875" s="148" t="s">
        <v>91125</v>
      </c>
      <c r="C875" s="150" t="s">
        <v>83075</v>
      </c>
      <c r="D875" s="124">
        <v>34.65</v>
      </c>
    </row>
    <row r="876" spans="1:4">
      <c r="A876" s="27">
        <v>41480</v>
      </c>
      <c r="B876" s="147" t="s">
        <v>91126</v>
      </c>
      <c r="C876" s="149" t="s">
        <v>83075</v>
      </c>
      <c r="D876" s="123">
        <v>40.17</v>
      </c>
    </row>
    <row r="877" spans="1:4">
      <c r="A877" s="9">
        <v>41474</v>
      </c>
      <c r="B877" s="148" t="s">
        <v>91127</v>
      </c>
      <c r="C877" s="150" t="s">
        <v>83075</v>
      </c>
      <c r="D877" s="124">
        <v>64.180000000000007</v>
      </c>
    </row>
    <row r="878" spans="1:4">
      <c r="A878" s="27">
        <v>41475</v>
      </c>
      <c r="B878" s="147" t="s">
        <v>91128</v>
      </c>
      <c r="C878" s="149" t="s">
        <v>83075</v>
      </c>
      <c r="D878" s="123">
        <v>54.76</v>
      </c>
    </row>
    <row r="879" spans="1:4">
      <c r="A879" s="9">
        <v>41476</v>
      </c>
      <c r="B879" s="148" t="s">
        <v>91129</v>
      </c>
      <c r="C879" s="150" t="s">
        <v>83075</v>
      </c>
      <c r="D879" s="124">
        <v>119.9</v>
      </c>
    </row>
    <row r="880" spans="1:4">
      <c r="A880" s="27">
        <v>2555</v>
      </c>
      <c r="B880" s="147" t="s">
        <v>91130</v>
      </c>
      <c r="C880" s="149" t="s">
        <v>83075</v>
      </c>
      <c r="D880" s="123">
        <v>1.62</v>
      </c>
    </row>
    <row r="881" spans="1:4">
      <c r="A881" s="9">
        <v>2556</v>
      </c>
      <c r="B881" s="148" t="s">
        <v>91131</v>
      </c>
      <c r="C881" s="150" t="s">
        <v>83075</v>
      </c>
      <c r="D881" s="124">
        <v>1.67</v>
      </c>
    </row>
    <row r="882" spans="1:4">
      <c r="A882" s="27">
        <v>2557</v>
      </c>
      <c r="B882" s="147" t="s">
        <v>91132</v>
      </c>
      <c r="C882" s="149" t="s">
        <v>83075</v>
      </c>
      <c r="D882" s="123">
        <v>3.54</v>
      </c>
    </row>
    <row r="883" spans="1:4" ht="21.6">
      <c r="A883" s="9">
        <v>10569</v>
      </c>
      <c r="B883" s="148" t="s">
        <v>91133</v>
      </c>
      <c r="C883" s="150" t="s">
        <v>83075</v>
      </c>
      <c r="D883" s="124">
        <v>3.54</v>
      </c>
    </row>
    <row r="884" spans="1:4" ht="21.6">
      <c r="A884" s="27">
        <v>39810</v>
      </c>
      <c r="B884" s="147" t="s">
        <v>91134</v>
      </c>
      <c r="C884" s="149" t="s">
        <v>83075</v>
      </c>
      <c r="D884" s="123">
        <v>31.86</v>
      </c>
    </row>
    <row r="885" spans="1:4" ht="21.6">
      <c r="A885" s="9">
        <v>39811</v>
      </c>
      <c r="B885" s="148" t="s">
        <v>91135</v>
      </c>
      <c r="C885" s="150" t="s">
        <v>83075</v>
      </c>
      <c r="D885" s="124">
        <v>38.979999999999997</v>
      </c>
    </row>
    <row r="886" spans="1:4" ht="21.6">
      <c r="A886" s="27">
        <v>39812</v>
      </c>
      <c r="B886" s="147" t="s">
        <v>91136</v>
      </c>
      <c r="C886" s="149" t="s">
        <v>83075</v>
      </c>
      <c r="D886" s="123">
        <v>64.09</v>
      </c>
    </row>
    <row r="887" spans="1:4" ht="21.6">
      <c r="A887" s="9">
        <v>43096</v>
      </c>
      <c r="B887" s="148" t="s">
        <v>91137</v>
      </c>
      <c r="C887" s="150" t="s">
        <v>83075</v>
      </c>
      <c r="D887" s="124">
        <v>212.45</v>
      </c>
    </row>
    <row r="888" spans="1:4" ht="21.6">
      <c r="A888" s="27">
        <v>43102</v>
      </c>
      <c r="B888" s="147" t="s">
        <v>91138</v>
      </c>
      <c r="C888" s="149" t="s">
        <v>83075</v>
      </c>
      <c r="D888" s="123">
        <v>129.18</v>
      </c>
    </row>
    <row r="889" spans="1:4" ht="21.6">
      <c r="A889" s="9">
        <v>43103</v>
      </c>
      <c r="B889" s="148" t="s">
        <v>91139</v>
      </c>
      <c r="C889" s="150" t="s">
        <v>83075</v>
      </c>
      <c r="D889" s="124">
        <v>190.22</v>
      </c>
    </row>
    <row r="890" spans="1:4" ht="21.6">
      <c r="A890" s="27">
        <v>43098</v>
      </c>
      <c r="B890" s="147" t="s">
        <v>91140</v>
      </c>
      <c r="C890" s="149" t="s">
        <v>83075</v>
      </c>
      <c r="D890" s="123">
        <v>71.959999999999994</v>
      </c>
    </row>
    <row r="891" spans="1:4" ht="21.6">
      <c r="A891" s="9">
        <v>43097</v>
      </c>
      <c r="B891" s="148" t="s">
        <v>91141</v>
      </c>
      <c r="C891" s="150" t="s">
        <v>83075</v>
      </c>
      <c r="D891" s="124">
        <v>42.63</v>
      </c>
    </row>
    <row r="892" spans="1:4">
      <c r="A892" s="27">
        <v>43104</v>
      </c>
      <c r="B892" s="147" t="s">
        <v>91142</v>
      </c>
      <c r="C892" s="149" t="s">
        <v>83075</v>
      </c>
      <c r="D892" s="123">
        <v>504.32</v>
      </c>
    </row>
    <row r="893" spans="1:4">
      <c r="A893" s="9">
        <v>39771</v>
      </c>
      <c r="B893" s="148" t="s">
        <v>91143</v>
      </c>
      <c r="C893" s="150" t="s">
        <v>83075</v>
      </c>
      <c r="D893" s="124">
        <v>34</v>
      </c>
    </row>
    <row r="894" spans="1:4">
      <c r="A894" s="27">
        <v>39772</v>
      </c>
      <c r="B894" s="147" t="s">
        <v>91144</v>
      </c>
      <c r="C894" s="149" t="s">
        <v>83075</v>
      </c>
      <c r="D894" s="123">
        <v>66.83</v>
      </c>
    </row>
    <row r="895" spans="1:4">
      <c r="A895" s="9">
        <v>39773</v>
      </c>
      <c r="B895" s="148" t="s">
        <v>91145</v>
      </c>
      <c r="C895" s="150" t="s">
        <v>83075</v>
      </c>
      <c r="D895" s="124">
        <v>107.42</v>
      </c>
    </row>
    <row r="896" spans="1:4">
      <c r="A896" s="27">
        <v>39774</v>
      </c>
      <c r="B896" s="147" t="s">
        <v>91146</v>
      </c>
      <c r="C896" s="149" t="s">
        <v>83075</v>
      </c>
      <c r="D896" s="123">
        <v>160.66999999999999</v>
      </c>
    </row>
    <row r="897" spans="1:4">
      <c r="A897" s="9">
        <v>39775</v>
      </c>
      <c r="B897" s="148" t="s">
        <v>91147</v>
      </c>
      <c r="C897" s="150" t="s">
        <v>83075</v>
      </c>
      <c r="D897" s="124">
        <v>214.43</v>
      </c>
    </row>
    <row r="898" spans="1:4">
      <c r="A898" s="27">
        <v>39776</v>
      </c>
      <c r="B898" s="147" t="s">
        <v>91148</v>
      </c>
      <c r="C898" s="149" t="s">
        <v>83075</v>
      </c>
      <c r="D898" s="123">
        <v>259.14999999999998</v>
      </c>
    </row>
    <row r="899" spans="1:4">
      <c r="A899" s="9">
        <v>39777</v>
      </c>
      <c r="B899" s="148" t="s">
        <v>91149</v>
      </c>
      <c r="C899" s="150" t="s">
        <v>83075</v>
      </c>
      <c r="D899" s="124">
        <v>328.46</v>
      </c>
    </row>
    <row r="900" spans="1:4" ht="21.6">
      <c r="A900" s="27">
        <v>20254</v>
      </c>
      <c r="B900" s="147" t="s">
        <v>91150</v>
      </c>
      <c r="C900" s="149" t="s">
        <v>83075</v>
      </c>
      <c r="D900" s="123">
        <v>23.84</v>
      </c>
    </row>
    <row r="901" spans="1:4" ht="21.6">
      <c r="A901" s="9">
        <v>20253</v>
      </c>
      <c r="B901" s="148" t="s">
        <v>91151</v>
      </c>
      <c r="C901" s="150" t="s">
        <v>83075</v>
      </c>
      <c r="D901" s="124">
        <v>78.290000000000006</v>
      </c>
    </row>
    <row r="902" spans="1:4" ht="21.6">
      <c r="A902" s="27">
        <v>11247</v>
      </c>
      <c r="B902" s="147" t="s">
        <v>91152</v>
      </c>
      <c r="C902" s="149" t="s">
        <v>83075</v>
      </c>
      <c r="D902" s="125">
        <v>1505.35</v>
      </c>
    </row>
    <row r="903" spans="1:4" ht="21.6">
      <c r="A903" s="9">
        <v>11250</v>
      </c>
      <c r="B903" s="148" t="s">
        <v>91153</v>
      </c>
      <c r="C903" s="150" t="s">
        <v>83075</v>
      </c>
      <c r="D903" s="124">
        <v>64.81</v>
      </c>
    </row>
    <row r="904" spans="1:4" ht="21.6">
      <c r="A904" s="27">
        <v>11249</v>
      </c>
      <c r="B904" s="147" t="s">
        <v>91154</v>
      </c>
      <c r="C904" s="149" t="s">
        <v>83075</v>
      </c>
      <c r="D904" s="125">
        <v>2940.48</v>
      </c>
    </row>
    <row r="905" spans="1:4" ht="21.6">
      <c r="A905" s="9">
        <v>11251</v>
      </c>
      <c r="B905" s="148" t="s">
        <v>91155</v>
      </c>
      <c r="C905" s="150" t="s">
        <v>83075</v>
      </c>
      <c r="D905" s="124">
        <v>143.55000000000001</v>
      </c>
    </row>
    <row r="906" spans="1:4" ht="21.6">
      <c r="A906" s="27">
        <v>11253</v>
      </c>
      <c r="B906" s="147" t="s">
        <v>91156</v>
      </c>
      <c r="C906" s="149" t="s">
        <v>83075</v>
      </c>
      <c r="D906" s="123">
        <v>237.88</v>
      </c>
    </row>
    <row r="907" spans="1:4" ht="21.6">
      <c r="A907" s="9">
        <v>11255</v>
      </c>
      <c r="B907" s="148" t="s">
        <v>91157</v>
      </c>
      <c r="C907" s="150" t="s">
        <v>83075</v>
      </c>
      <c r="D907" s="124">
        <v>355.63</v>
      </c>
    </row>
    <row r="908" spans="1:4" ht="21.6">
      <c r="A908" s="27">
        <v>14055</v>
      </c>
      <c r="B908" s="147" t="s">
        <v>91158</v>
      </c>
      <c r="C908" s="149" t="s">
        <v>83075</v>
      </c>
      <c r="D908" s="123">
        <v>715.4</v>
      </c>
    </row>
    <row r="909" spans="1:4" ht="21.6">
      <c r="A909" s="9">
        <v>11256</v>
      </c>
      <c r="B909" s="148" t="s">
        <v>91159</v>
      </c>
      <c r="C909" s="150" t="s">
        <v>83075</v>
      </c>
      <c r="D909" s="124">
        <v>445.46</v>
      </c>
    </row>
    <row r="910" spans="1:4">
      <c r="A910" s="27">
        <v>1872</v>
      </c>
      <c r="B910" s="147" t="s">
        <v>91160</v>
      </c>
      <c r="C910" s="149" t="s">
        <v>83075</v>
      </c>
      <c r="D910" s="123">
        <v>2.1</v>
      </c>
    </row>
    <row r="911" spans="1:4">
      <c r="A911" s="9">
        <v>1873</v>
      </c>
      <c r="B911" s="148" t="s">
        <v>91161</v>
      </c>
      <c r="C911" s="150" t="s">
        <v>83075</v>
      </c>
      <c r="D911" s="124">
        <v>4.17</v>
      </c>
    </row>
    <row r="912" spans="1:4" ht="21.6">
      <c r="A912" s="27">
        <v>39693</v>
      </c>
      <c r="B912" s="147" t="s">
        <v>91162</v>
      </c>
      <c r="C912" s="149" t="s">
        <v>83075</v>
      </c>
      <c r="D912" s="125">
        <v>2797.69</v>
      </c>
    </row>
    <row r="913" spans="1:4" ht="21.6">
      <c r="A913" s="9">
        <v>39692</v>
      </c>
      <c r="B913" s="148" t="s">
        <v>91163</v>
      </c>
      <c r="C913" s="150" t="s">
        <v>83075</v>
      </c>
      <c r="D913" s="124">
        <v>895.2</v>
      </c>
    </row>
    <row r="914" spans="1:4" ht="21.6">
      <c r="A914" s="27">
        <v>1062</v>
      </c>
      <c r="B914" s="147" t="s">
        <v>91164</v>
      </c>
      <c r="C914" s="149" t="s">
        <v>83075</v>
      </c>
      <c r="D914" s="123">
        <v>283.7</v>
      </c>
    </row>
    <row r="915" spans="1:4" ht="21.6">
      <c r="A915" s="9">
        <v>39686</v>
      </c>
      <c r="B915" s="148" t="s">
        <v>91165</v>
      </c>
      <c r="C915" s="150" t="s">
        <v>83075</v>
      </c>
      <c r="D915" s="124">
        <v>459.37</v>
      </c>
    </row>
    <row r="916" spans="1:4" ht="21.6">
      <c r="A916" s="27">
        <v>43095</v>
      </c>
      <c r="B916" s="147" t="s">
        <v>91166</v>
      </c>
      <c r="C916" s="149" t="s">
        <v>83075</v>
      </c>
      <c r="D916" s="123">
        <v>139.99</v>
      </c>
    </row>
    <row r="917" spans="1:4">
      <c r="A917" s="9">
        <v>1871</v>
      </c>
      <c r="B917" s="148" t="s">
        <v>91167</v>
      </c>
      <c r="C917" s="150" t="s">
        <v>83075</v>
      </c>
      <c r="D917" s="124">
        <v>3.75</v>
      </c>
    </row>
    <row r="918" spans="1:4">
      <c r="A918" s="27">
        <v>12001</v>
      </c>
      <c r="B918" s="147" t="s">
        <v>91168</v>
      </c>
      <c r="C918" s="149" t="s">
        <v>83075</v>
      </c>
      <c r="D918" s="123">
        <v>5.42</v>
      </c>
    </row>
    <row r="919" spans="1:4">
      <c r="A919" s="9">
        <v>11882</v>
      </c>
      <c r="B919" s="148" t="s">
        <v>91169</v>
      </c>
      <c r="C919" s="150" t="s">
        <v>83075</v>
      </c>
      <c r="D919" s="124">
        <v>118.41</v>
      </c>
    </row>
    <row r="920" spans="1:4" ht="21.6">
      <c r="A920" s="27">
        <v>1068</v>
      </c>
      <c r="B920" s="147" t="s">
        <v>91170</v>
      </c>
      <c r="C920" s="149" t="s">
        <v>83075</v>
      </c>
      <c r="D920" s="125">
        <v>1871.32</v>
      </c>
    </row>
    <row r="921" spans="1:4" ht="21.6">
      <c r="A921" s="9">
        <v>39690</v>
      </c>
      <c r="B921" s="148" t="s">
        <v>91171</v>
      </c>
      <c r="C921" s="150" t="s">
        <v>83075</v>
      </c>
      <c r="D921" s="126">
        <v>3139.45</v>
      </c>
    </row>
    <row r="922" spans="1:4" ht="21.6">
      <c r="A922" s="27">
        <v>39691</v>
      </c>
      <c r="B922" s="147" t="s">
        <v>91172</v>
      </c>
      <c r="C922" s="149" t="s">
        <v>83075</v>
      </c>
      <c r="D922" s="125">
        <v>3948.55</v>
      </c>
    </row>
    <row r="923" spans="1:4" ht="21.6">
      <c r="A923" s="9">
        <v>39808</v>
      </c>
      <c r="B923" s="148" t="s">
        <v>91173</v>
      </c>
      <c r="C923" s="150" t="s">
        <v>83075</v>
      </c>
      <c r="D923" s="124">
        <v>73.09</v>
      </c>
    </row>
    <row r="924" spans="1:4" ht="21.6">
      <c r="A924" s="27">
        <v>39809</v>
      </c>
      <c r="B924" s="147" t="s">
        <v>91174</v>
      </c>
      <c r="C924" s="149" t="s">
        <v>83075</v>
      </c>
      <c r="D924" s="123">
        <v>173.35</v>
      </c>
    </row>
    <row r="925" spans="1:4" ht="21.6">
      <c r="A925" s="9">
        <v>43439</v>
      </c>
      <c r="B925" s="148" t="s">
        <v>91175</v>
      </c>
      <c r="C925" s="150" t="s">
        <v>83075</v>
      </c>
      <c r="D925" s="124">
        <v>543.52</v>
      </c>
    </row>
    <row r="926" spans="1:4">
      <c r="A926" s="27">
        <v>5103</v>
      </c>
      <c r="B926" s="147" t="s">
        <v>91176</v>
      </c>
      <c r="C926" s="149" t="s">
        <v>83075</v>
      </c>
      <c r="D926" s="123">
        <v>19.04</v>
      </c>
    </row>
    <row r="927" spans="1:4">
      <c r="A927" s="9">
        <v>11880</v>
      </c>
      <c r="B927" s="148" t="s">
        <v>91177</v>
      </c>
      <c r="C927" s="150" t="s">
        <v>83075</v>
      </c>
      <c r="D927" s="124">
        <v>80.11</v>
      </c>
    </row>
    <row r="928" spans="1:4">
      <c r="A928" s="27">
        <v>11714</v>
      </c>
      <c r="B928" s="147" t="s">
        <v>91178</v>
      </c>
      <c r="C928" s="149" t="s">
        <v>83075</v>
      </c>
      <c r="D928" s="123">
        <v>54.58</v>
      </c>
    </row>
    <row r="929" spans="1:4">
      <c r="A929" s="9">
        <v>11712</v>
      </c>
      <c r="B929" s="148" t="s">
        <v>91179</v>
      </c>
      <c r="C929" s="150" t="s">
        <v>83075</v>
      </c>
      <c r="D929" s="124">
        <v>35.64</v>
      </c>
    </row>
    <row r="930" spans="1:4">
      <c r="A930" s="27">
        <v>11717</v>
      </c>
      <c r="B930" s="147" t="s">
        <v>91180</v>
      </c>
      <c r="C930" s="149" t="s">
        <v>83075</v>
      </c>
      <c r="D930" s="123">
        <v>42.96</v>
      </c>
    </row>
    <row r="931" spans="1:4">
      <c r="A931" s="9">
        <v>1106</v>
      </c>
      <c r="B931" s="148" t="s">
        <v>91181</v>
      </c>
      <c r="C931" s="150" t="s">
        <v>83077</v>
      </c>
      <c r="D931" s="124">
        <v>1.39</v>
      </c>
    </row>
    <row r="932" spans="1:4">
      <c r="A932" s="27">
        <v>11161</v>
      </c>
      <c r="B932" s="147" t="s">
        <v>91182</v>
      </c>
      <c r="C932" s="149" t="s">
        <v>83077</v>
      </c>
      <c r="D932" s="123">
        <v>2.3199999999999998</v>
      </c>
    </row>
    <row r="933" spans="1:4">
      <c r="A933" s="9">
        <v>1107</v>
      </c>
      <c r="B933" s="148" t="s">
        <v>91183</v>
      </c>
      <c r="C933" s="150" t="s">
        <v>83077</v>
      </c>
      <c r="D933" s="124">
        <v>1.18</v>
      </c>
    </row>
    <row r="934" spans="1:4">
      <c r="A934" s="27">
        <v>44479</v>
      </c>
      <c r="B934" s="147" t="s">
        <v>91184</v>
      </c>
      <c r="C934" s="149" t="s">
        <v>83077</v>
      </c>
      <c r="D934" s="123">
        <v>0.16</v>
      </c>
    </row>
    <row r="935" spans="1:4">
      <c r="A935" s="9">
        <v>41068</v>
      </c>
      <c r="B935" s="148" t="s">
        <v>91185</v>
      </c>
      <c r="C935" s="150" t="s">
        <v>83080</v>
      </c>
      <c r="D935" s="126">
        <v>3824.14</v>
      </c>
    </row>
    <row r="936" spans="1:4">
      <c r="A936" s="27">
        <v>4759</v>
      </c>
      <c r="B936" s="147" t="s">
        <v>91186</v>
      </c>
      <c r="C936" s="149" t="s">
        <v>83074</v>
      </c>
      <c r="D936" s="123">
        <v>21.83</v>
      </c>
    </row>
    <row r="937" spans="1:4" ht="21.6">
      <c r="A937" s="9">
        <v>12618</v>
      </c>
      <c r="B937" s="148" t="s">
        <v>91187</v>
      </c>
      <c r="C937" s="150" t="s">
        <v>83075</v>
      </c>
      <c r="D937" s="124">
        <v>157.30000000000001</v>
      </c>
    </row>
    <row r="938" spans="1:4">
      <c r="A938" s="27">
        <v>1108</v>
      </c>
      <c r="B938" s="147" t="s">
        <v>91188</v>
      </c>
      <c r="C938" s="149" t="s">
        <v>83076</v>
      </c>
      <c r="D938" s="123">
        <v>30.51</v>
      </c>
    </row>
    <row r="939" spans="1:4">
      <c r="A939" s="9">
        <v>1117</v>
      </c>
      <c r="B939" s="148" t="s">
        <v>91189</v>
      </c>
      <c r="C939" s="150" t="s">
        <v>83076</v>
      </c>
      <c r="D939" s="124">
        <v>30.76</v>
      </c>
    </row>
    <row r="940" spans="1:4">
      <c r="A940" s="27">
        <v>1118</v>
      </c>
      <c r="B940" s="147" t="s">
        <v>91190</v>
      </c>
      <c r="C940" s="149" t="s">
        <v>83076</v>
      </c>
      <c r="D940" s="123">
        <v>36.35</v>
      </c>
    </row>
    <row r="941" spans="1:4">
      <c r="A941" s="9">
        <v>1110</v>
      </c>
      <c r="B941" s="148" t="s">
        <v>91191</v>
      </c>
      <c r="C941" s="150" t="s">
        <v>83076</v>
      </c>
      <c r="D941" s="124">
        <v>36.35</v>
      </c>
    </row>
    <row r="942" spans="1:4">
      <c r="A942" s="27">
        <v>40784</v>
      </c>
      <c r="B942" s="147" t="s">
        <v>91192</v>
      </c>
      <c r="C942" s="149" t="s">
        <v>83076</v>
      </c>
      <c r="D942" s="123">
        <v>100.26</v>
      </c>
    </row>
    <row r="943" spans="1:4">
      <c r="A943" s="9">
        <v>40782</v>
      </c>
      <c r="B943" s="148" t="s">
        <v>91193</v>
      </c>
      <c r="C943" s="150" t="s">
        <v>83076</v>
      </c>
      <c r="D943" s="124">
        <v>39.340000000000003</v>
      </c>
    </row>
    <row r="944" spans="1:4">
      <c r="A944" s="27">
        <v>40783</v>
      </c>
      <c r="B944" s="147" t="s">
        <v>91194</v>
      </c>
      <c r="C944" s="149" t="s">
        <v>83076</v>
      </c>
      <c r="D944" s="123">
        <v>51.25</v>
      </c>
    </row>
    <row r="945" spans="1:4">
      <c r="A945" s="9">
        <v>1109</v>
      </c>
      <c r="B945" s="148" t="s">
        <v>91195</v>
      </c>
      <c r="C945" s="150" t="s">
        <v>83076</v>
      </c>
      <c r="D945" s="124">
        <v>30.51</v>
      </c>
    </row>
    <row r="946" spans="1:4">
      <c r="A946" s="27">
        <v>1119</v>
      </c>
      <c r="B946" s="147" t="s">
        <v>91196</v>
      </c>
      <c r="C946" s="149" t="s">
        <v>83076</v>
      </c>
      <c r="D946" s="123">
        <v>19.670000000000002</v>
      </c>
    </row>
    <row r="947" spans="1:4">
      <c r="A947" s="9">
        <v>13115</v>
      </c>
      <c r="B947" s="148" t="s">
        <v>91197</v>
      </c>
      <c r="C947" s="150" t="s">
        <v>83076</v>
      </c>
      <c r="D947" s="124">
        <v>23.51</v>
      </c>
    </row>
    <row r="948" spans="1:4">
      <c r="A948" s="27">
        <v>10541</v>
      </c>
      <c r="B948" s="147" t="s">
        <v>91198</v>
      </c>
      <c r="C948" s="149" t="s">
        <v>83076</v>
      </c>
      <c r="D948" s="123">
        <v>28.73</v>
      </c>
    </row>
    <row r="949" spans="1:4">
      <c r="A949" s="9">
        <v>10542</v>
      </c>
      <c r="B949" s="148" t="s">
        <v>91199</v>
      </c>
      <c r="C949" s="150" t="s">
        <v>83076</v>
      </c>
      <c r="D949" s="124">
        <v>37.57</v>
      </c>
    </row>
    <row r="950" spans="1:4">
      <c r="A950" s="27">
        <v>10543</v>
      </c>
      <c r="B950" s="147" t="s">
        <v>91200</v>
      </c>
      <c r="C950" s="149" t="s">
        <v>83076</v>
      </c>
      <c r="D950" s="123">
        <v>60.96</v>
      </c>
    </row>
    <row r="951" spans="1:4">
      <c r="A951" s="9">
        <v>10544</v>
      </c>
      <c r="B951" s="148" t="s">
        <v>91201</v>
      </c>
      <c r="C951" s="150" t="s">
        <v>83076</v>
      </c>
      <c r="D951" s="124">
        <v>78.84</v>
      </c>
    </row>
    <row r="952" spans="1:4">
      <c r="A952" s="27">
        <v>10545</v>
      </c>
      <c r="B952" s="147" t="s">
        <v>91202</v>
      </c>
      <c r="C952" s="149" t="s">
        <v>83076</v>
      </c>
      <c r="D952" s="123">
        <v>147.35</v>
      </c>
    </row>
    <row r="953" spans="1:4">
      <c r="A953" s="9">
        <v>38365</v>
      </c>
      <c r="B953" s="148" t="s">
        <v>91203</v>
      </c>
      <c r="C953" s="150" t="s">
        <v>83073</v>
      </c>
      <c r="D953" s="124">
        <v>2.25</v>
      </c>
    </row>
    <row r="954" spans="1:4" ht="21.6">
      <c r="A954" s="27">
        <v>44056</v>
      </c>
      <c r="B954" s="147" t="s">
        <v>91204</v>
      </c>
      <c r="C954" s="149" t="s">
        <v>83075</v>
      </c>
      <c r="D954" s="125">
        <v>499309.13</v>
      </c>
    </row>
    <row r="955" spans="1:4" ht="21.6">
      <c r="A955" s="9">
        <v>44057</v>
      </c>
      <c r="B955" s="148" t="s">
        <v>91205</v>
      </c>
      <c r="C955" s="150" t="s">
        <v>83075</v>
      </c>
      <c r="D955" s="126">
        <v>532916.5</v>
      </c>
    </row>
    <row r="956" spans="1:4" ht="21.6">
      <c r="A956" s="27">
        <v>37754</v>
      </c>
      <c r="B956" s="147" t="s">
        <v>91206</v>
      </c>
      <c r="C956" s="149" t="s">
        <v>83075</v>
      </c>
      <c r="D956" s="125">
        <v>550968.46</v>
      </c>
    </row>
    <row r="957" spans="1:4" ht="21.6">
      <c r="A957" s="9">
        <v>37757</v>
      </c>
      <c r="B957" s="148" t="s">
        <v>91207</v>
      </c>
      <c r="C957" s="150" t="s">
        <v>83075</v>
      </c>
      <c r="D957" s="126">
        <v>614534.36</v>
      </c>
    </row>
    <row r="958" spans="1:4" ht="21.6">
      <c r="A958" s="27">
        <v>44058</v>
      </c>
      <c r="B958" s="147" t="s">
        <v>91208</v>
      </c>
      <c r="C958" s="149" t="s">
        <v>83075</v>
      </c>
      <c r="D958" s="125">
        <v>580927</v>
      </c>
    </row>
    <row r="959" spans="1:4" ht="21.6">
      <c r="A959" s="9">
        <v>37752</v>
      </c>
      <c r="B959" s="148" t="s">
        <v>91209</v>
      </c>
      <c r="C959" s="150" t="s">
        <v>83075</v>
      </c>
      <c r="D959" s="126">
        <v>604932.22</v>
      </c>
    </row>
    <row r="960" spans="1:4" ht="21.6">
      <c r="A960" s="27">
        <v>44059</v>
      </c>
      <c r="B960" s="147" t="s">
        <v>91210</v>
      </c>
      <c r="C960" s="149" t="s">
        <v>83075</v>
      </c>
      <c r="D960" s="125">
        <v>478184.53</v>
      </c>
    </row>
    <row r="961" spans="1:4" ht="21.6">
      <c r="A961" s="9">
        <v>37750</v>
      </c>
      <c r="B961" s="148" t="s">
        <v>91211</v>
      </c>
      <c r="C961" s="150" t="s">
        <v>83075</v>
      </c>
      <c r="D961" s="126">
        <v>479144.74</v>
      </c>
    </row>
    <row r="962" spans="1:4" ht="21.6">
      <c r="A962" s="27">
        <v>37758</v>
      </c>
      <c r="B962" s="147" t="s">
        <v>91212</v>
      </c>
      <c r="C962" s="149" t="s">
        <v>83075</v>
      </c>
      <c r="D962" s="125">
        <v>762406.65</v>
      </c>
    </row>
    <row r="963" spans="1:4" ht="21.6">
      <c r="A963" s="9">
        <v>44060</v>
      </c>
      <c r="B963" s="148" t="s">
        <v>91213</v>
      </c>
      <c r="C963" s="150" t="s">
        <v>83075</v>
      </c>
      <c r="D963" s="126">
        <v>737441.21</v>
      </c>
    </row>
    <row r="964" spans="1:4" ht="32.4">
      <c r="A964" s="27">
        <v>37749</v>
      </c>
      <c r="B964" s="147" t="s">
        <v>91214</v>
      </c>
      <c r="C964" s="149" t="s">
        <v>83075</v>
      </c>
      <c r="D964" s="125">
        <v>787372.13</v>
      </c>
    </row>
    <row r="965" spans="1:4" ht="21.6">
      <c r="A965" s="9">
        <v>44061</v>
      </c>
      <c r="B965" s="148" t="s">
        <v>91215</v>
      </c>
      <c r="C965" s="150" t="s">
        <v>83075</v>
      </c>
      <c r="D965" s="126">
        <v>723038.08</v>
      </c>
    </row>
    <row r="966" spans="1:4">
      <c r="A966" s="27">
        <v>1159</v>
      </c>
      <c r="B966" s="147" t="s">
        <v>91216</v>
      </c>
      <c r="C966" s="149" t="s">
        <v>83075</v>
      </c>
      <c r="D966" s="125">
        <v>272965.67</v>
      </c>
    </row>
    <row r="967" spans="1:4">
      <c r="A967" s="9">
        <v>12114</v>
      </c>
      <c r="B967" s="148" t="s">
        <v>91217</v>
      </c>
      <c r="C967" s="150" t="s">
        <v>83075</v>
      </c>
      <c r="D967" s="124">
        <v>106.47</v>
      </c>
    </row>
    <row r="968" spans="1:4">
      <c r="A968" s="27">
        <v>38106</v>
      </c>
      <c r="B968" s="147" t="s">
        <v>91218</v>
      </c>
      <c r="C968" s="149" t="s">
        <v>83075</v>
      </c>
      <c r="D968" s="123">
        <v>14.47</v>
      </c>
    </row>
    <row r="969" spans="1:4" ht="21.6">
      <c r="A969" s="9">
        <v>38085</v>
      </c>
      <c r="B969" s="148" t="s">
        <v>91219</v>
      </c>
      <c r="C969" s="150" t="s">
        <v>83075</v>
      </c>
      <c r="D969" s="124">
        <v>17.09</v>
      </c>
    </row>
    <row r="970" spans="1:4">
      <c r="A970" s="27">
        <v>38599</v>
      </c>
      <c r="B970" s="147" t="s">
        <v>91220</v>
      </c>
      <c r="C970" s="149" t="s">
        <v>83075</v>
      </c>
      <c r="D970" s="123">
        <v>4.2300000000000004</v>
      </c>
    </row>
    <row r="971" spans="1:4">
      <c r="A971" s="9">
        <v>38596</v>
      </c>
      <c r="B971" s="148" t="s">
        <v>91221</v>
      </c>
      <c r="C971" s="150" t="s">
        <v>83075</v>
      </c>
      <c r="D971" s="124">
        <v>3.51</v>
      </c>
    </row>
    <row r="972" spans="1:4">
      <c r="A972" s="27">
        <v>38600</v>
      </c>
      <c r="B972" s="147" t="s">
        <v>91222</v>
      </c>
      <c r="C972" s="149" t="s">
        <v>83075</v>
      </c>
      <c r="D972" s="123">
        <v>4.4800000000000004</v>
      </c>
    </row>
    <row r="973" spans="1:4">
      <c r="A973" s="9">
        <v>38597</v>
      </c>
      <c r="B973" s="148" t="s">
        <v>91223</v>
      </c>
      <c r="C973" s="150" t="s">
        <v>83075</v>
      </c>
      <c r="D973" s="124">
        <v>3.53</v>
      </c>
    </row>
    <row r="974" spans="1:4">
      <c r="A974" s="27">
        <v>659</v>
      </c>
      <c r="B974" s="147" t="s">
        <v>91224</v>
      </c>
      <c r="C974" s="149" t="s">
        <v>83075</v>
      </c>
      <c r="D974" s="123">
        <v>2.0299999999999998</v>
      </c>
    </row>
    <row r="975" spans="1:4">
      <c r="A975" s="9">
        <v>660</v>
      </c>
      <c r="B975" s="148" t="s">
        <v>91225</v>
      </c>
      <c r="C975" s="150" t="s">
        <v>83075</v>
      </c>
      <c r="D975" s="124">
        <v>2.4300000000000002</v>
      </c>
    </row>
    <row r="976" spans="1:4">
      <c r="A976" s="27">
        <v>658</v>
      </c>
      <c r="B976" s="147" t="s">
        <v>91226</v>
      </c>
      <c r="C976" s="149" t="s">
        <v>83075</v>
      </c>
      <c r="D976" s="123">
        <v>1.37</v>
      </c>
    </row>
    <row r="977" spans="1:4">
      <c r="A977" s="9">
        <v>38548</v>
      </c>
      <c r="B977" s="148" t="s">
        <v>91227</v>
      </c>
      <c r="C977" s="150" t="s">
        <v>83075</v>
      </c>
      <c r="D977" s="124">
        <v>1.63</v>
      </c>
    </row>
    <row r="978" spans="1:4">
      <c r="A978" s="27">
        <v>34649</v>
      </c>
      <c r="B978" s="147" t="s">
        <v>91228</v>
      </c>
      <c r="C978" s="149" t="s">
        <v>83075</v>
      </c>
      <c r="D978" s="123">
        <v>2.21</v>
      </c>
    </row>
    <row r="979" spans="1:4">
      <c r="A979" s="9">
        <v>34655</v>
      </c>
      <c r="B979" s="148" t="s">
        <v>91229</v>
      </c>
      <c r="C979" s="150" t="s">
        <v>83075</v>
      </c>
      <c r="D979" s="124">
        <v>2.93</v>
      </c>
    </row>
    <row r="980" spans="1:4">
      <c r="A980" s="27">
        <v>40607</v>
      </c>
      <c r="B980" s="147" t="s">
        <v>91230</v>
      </c>
      <c r="C980" s="149" t="s">
        <v>83075</v>
      </c>
      <c r="D980" s="123">
        <v>5.14</v>
      </c>
    </row>
    <row r="981" spans="1:4">
      <c r="A981" s="9">
        <v>567</v>
      </c>
      <c r="B981" s="148" t="s">
        <v>91231</v>
      </c>
      <c r="C981" s="150" t="s">
        <v>83076</v>
      </c>
      <c r="D981" s="124">
        <v>12.02</v>
      </c>
    </row>
    <row r="982" spans="1:4">
      <c r="A982" s="27">
        <v>574</v>
      </c>
      <c r="B982" s="147" t="s">
        <v>91232</v>
      </c>
      <c r="C982" s="149" t="s">
        <v>83076</v>
      </c>
      <c r="D982" s="123">
        <v>31.61</v>
      </c>
    </row>
    <row r="983" spans="1:4">
      <c r="A983" s="9">
        <v>568</v>
      </c>
      <c r="B983" s="148" t="s">
        <v>91233</v>
      </c>
      <c r="C983" s="150" t="s">
        <v>83076</v>
      </c>
      <c r="D983" s="124">
        <v>66.599999999999994</v>
      </c>
    </row>
    <row r="984" spans="1:4">
      <c r="A984" s="27">
        <v>585</v>
      </c>
      <c r="B984" s="147" t="s">
        <v>91234</v>
      </c>
      <c r="C984" s="149" t="s">
        <v>83077</v>
      </c>
      <c r="D984" s="123">
        <v>49.52</v>
      </c>
    </row>
    <row r="985" spans="1:4">
      <c r="A985" s="9">
        <v>4777</v>
      </c>
      <c r="B985" s="148" t="s">
        <v>91235</v>
      </c>
      <c r="C985" s="150" t="s">
        <v>83077</v>
      </c>
      <c r="D985" s="124">
        <v>10.62</v>
      </c>
    </row>
    <row r="986" spans="1:4">
      <c r="A986" s="27">
        <v>587</v>
      </c>
      <c r="B986" s="147" t="s">
        <v>91236</v>
      </c>
      <c r="C986" s="149" t="s">
        <v>83077</v>
      </c>
      <c r="D986" s="123">
        <v>53.06</v>
      </c>
    </row>
    <row r="987" spans="1:4">
      <c r="A987" s="9">
        <v>590</v>
      </c>
      <c r="B987" s="148" t="s">
        <v>91237</v>
      </c>
      <c r="C987" s="150" t="s">
        <v>83077</v>
      </c>
      <c r="D987" s="124">
        <v>51.29</v>
      </c>
    </row>
    <row r="988" spans="1:4">
      <c r="A988" s="27">
        <v>592</v>
      </c>
      <c r="B988" s="147" t="s">
        <v>91238</v>
      </c>
      <c r="C988" s="149" t="s">
        <v>83077</v>
      </c>
      <c r="D988" s="123">
        <v>53.06</v>
      </c>
    </row>
    <row r="989" spans="1:4">
      <c r="A989" s="9">
        <v>586</v>
      </c>
      <c r="B989" s="148" t="s">
        <v>91239</v>
      </c>
      <c r="C989" s="150" t="s">
        <v>83076</v>
      </c>
      <c r="D989" s="124">
        <v>31.19</v>
      </c>
    </row>
    <row r="990" spans="1:4">
      <c r="A990" s="27">
        <v>591</v>
      </c>
      <c r="B990" s="147" t="s">
        <v>91240</v>
      </c>
      <c r="C990" s="149" t="s">
        <v>83077</v>
      </c>
      <c r="D990" s="123">
        <v>49.52</v>
      </c>
    </row>
    <row r="991" spans="1:4">
      <c r="A991" s="9">
        <v>588</v>
      </c>
      <c r="B991" s="148" t="s">
        <v>91241</v>
      </c>
      <c r="C991" s="150" t="s">
        <v>83076</v>
      </c>
      <c r="D991" s="124">
        <v>49.34</v>
      </c>
    </row>
    <row r="992" spans="1:4">
      <c r="A992" s="27">
        <v>589</v>
      </c>
      <c r="B992" s="147" t="s">
        <v>91242</v>
      </c>
      <c r="C992" s="149" t="s">
        <v>83076</v>
      </c>
      <c r="D992" s="123">
        <v>83.41</v>
      </c>
    </row>
    <row r="993" spans="1:4">
      <c r="A993" s="9">
        <v>584</v>
      </c>
      <c r="B993" s="148" t="s">
        <v>91243</v>
      </c>
      <c r="C993" s="150" t="s">
        <v>83076</v>
      </c>
      <c r="D993" s="124">
        <v>52.7</v>
      </c>
    </row>
    <row r="994" spans="1:4">
      <c r="A994" s="27">
        <v>1165</v>
      </c>
      <c r="B994" s="147" t="s">
        <v>91244</v>
      </c>
      <c r="C994" s="149" t="s">
        <v>83075</v>
      </c>
      <c r="D994" s="123">
        <v>22.43</v>
      </c>
    </row>
    <row r="995" spans="1:4">
      <c r="A995" s="9">
        <v>1164</v>
      </c>
      <c r="B995" s="148" t="s">
        <v>91245</v>
      </c>
      <c r="C995" s="150" t="s">
        <v>83075</v>
      </c>
      <c r="D995" s="124">
        <v>18.170000000000002</v>
      </c>
    </row>
    <row r="996" spans="1:4">
      <c r="A996" s="27">
        <v>1162</v>
      </c>
      <c r="B996" s="147" t="s">
        <v>91246</v>
      </c>
      <c r="C996" s="149" t="s">
        <v>83075</v>
      </c>
      <c r="D996" s="123">
        <v>6.32</v>
      </c>
    </row>
    <row r="997" spans="1:4">
      <c r="A997" s="9">
        <v>12395</v>
      </c>
      <c r="B997" s="148" t="s">
        <v>91247</v>
      </c>
      <c r="C997" s="150" t="s">
        <v>83075</v>
      </c>
      <c r="D997" s="124">
        <v>6.14</v>
      </c>
    </row>
    <row r="998" spans="1:4">
      <c r="A998" s="27">
        <v>1170</v>
      </c>
      <c r="B998" s="147" t="s">
        <v>91248</v>
      </c>
      <c r="C998" s="149" t="s">
        <v>83075</v>
      </c>
      <c r="D998" s="123">
        <v>11.91</v>
      </c>
    </row>
    <row r="999" spans="1:4">
      <c r="A999" s="9">
        <v>1169</v>
      </c>
      <c r="B999" s="148" t="s">
        <v>91249</v>
      </c>
      <c r="C999" s="150" t="s">
        <v>83075</v>
      </c>
      <c r="D999" s="124">
        <v>58.45</v>
      </c>
    </row>
    <row r="1000" spans="1:4">
      <c r="A1000" s="27">
        <v>1166</v>
      </c>
      <c r="B1000" s="147" t="s">
        <v>91250</v>
      </c>
      <c r="C1000" s="149" t="s">
        <v>83075</v>
      </c>
      <c r="D1000" s="123">
        <v>32.409999999999997</v>
      </c>
    </row>
    <row r="1001" spans="1:4">
      <c r="A1001" s="9">
        <v>1163</v>
      </c>
      <c r="B1001" s="148" t="s">
        <v>91251</v>
      </c>
      <c r="C1001" s="150" t="s">
        <v>83075</v>
      </c>
      <c r="D1001" s="124">
        <v>8.17</v>
      </c>
    </row>
    <row r="1002" spans="1:4">
      <c r="A1002" s="27">
        <v>12396</v>
      </c>
      <c r="B1002" s="147" t="s">
        <v>91252</v>
      </c>
      <c r="C1002" s="149" t="s">
        <v>83075</v>
      </c>
      <c r="D1002" s="123">
        <v>6.14</v>
      </c>
    </row>
    <row r="1003" spans="1:4">
      <c r="A1003" s="9">
        <v>1168</v>
      </c>
      <c r="B1003" s="148" t="s">
        <v>91253</v>
      </c>
      <c r="C1003" s="150" t="s">
        <v>83075</v>
      </c>
      <c r="D1003" s="124">
        <v>83.32</v>
      </c>
    </row>
    <row r="1004" spans="1:4">
      <c r="A1004" s="27">
        <v>1167</v>
      </c>
      <c r="B1004" s="147" t="s">
        <v>91254</v>
      </c>
      <c r="C1004" s="149" t="s">
        <v>83075</v>
      </c>
      <c r="D1004" s="123">
        <v>139.37</v>
      </c>
    </row>
    <row r="1005" spans="1:4">
      <c r="A1005" s="9">
        <v>36331</v>
      </c>
      <c r="B1005" s="148" t="s">
        <v>91255</v>
      </c>
      <c r="C1005" s="150" t="s">
        <v>83075</v>
      </c>
      <c r="D1005" s="124">
        <v>2.21</v>
      </c>
    </row>
    <row r="1006" spans="1:4">
      <c r="A1006" s="27">
        <v>36346</v>
      </c>
      <c r="B1006" s="147" t="s">
        <v>91256</v>
      </c>
      <c r="C1006" s="149" t="s">
        <v>83075</v>
      </c>
      <c r="D1006" s="123">
        <v>3.32</v>
      </c>
    </row>
    <row r="1007" spans="1:4">
      <c r="A1007" s="9">
        <v>1197</v>
      </c>
      <c r="B1007" s="148" t="s">
        <v>91257</v>
      </c>
      <c r="C1007" s="150" t="s">
        <v>83075</v>
      </c>
      <c r="D1007" s="124">
        <v>1.76</v>
      </c>
    </row>
    <row r="1008" spans="1:4">
      <c r="A1008" s="27">
        <v>1202</v>
      </c>
      <c r="B1008" s="147" t="s">
        <v>91258</v>
      </c>
      <c r="C1008" s="149" t="s">
        <v>83075</v>
      </c>
      <c r="D1008" s="123">
        <v>4.99</v>
      </c>
    </row>
    <row r="1009" spans="1:4">
      <c r="A1009" s="9">
        <v>1198</v>
      </c>
      <c r="B1009" s="148" t="s">
        <v>91259</v>
      </c>
      <c r="C1009" s="150" t="s">
        <v>83075</v>
      </c>
      <c r="D1009" s="124">
        <v>2.2999999999999998</v>
      </c>
    </row>
    <row r="1010" spans="1:4">
      <c r="A1010" s="27">
        <v>20088</v>
      </c>
      <c r="B1010" s="147" t="s">
        <v>91260</v>
      </c>
      <c r="C1010" s="149" t="s">
        <v>83075</v>
      </c>
      <c r="D1010" s="123">
        <v>12.1</v>
      </c>
    </row>
    <row r="1011" spans="1:4">
      <c r="A1011" s="9">
        <v>20089</v>
      </c>
      <c r="B1011" s="148" t="s">
        <v>91261</v>
      </c>
      <c r="C1011" s="150" t="s">
        <v>83075</v>
      </c>
      <c r="D1011" s="124">
        <v>59.33</v>
      </c>
    </row>
    <row r="1012" spans="1:4">
      <c r="A1012" s="27">
        <v>20087</v>
      </c>
      <c r="B1012" s="147" t="s">
        <v>91262</v>
      </c>
      <c r="C1012" s="149" t="s">
        <v>83075</v>
      </c>
      <c r="D1012" s="123">
        <v>10.01</v>
      </c>
    </row>
    <row r="1013" spans="1:4">
      <c r="A1013" s="9">
        <v>1200</v>
      </c>
      <c r="B1013" s="148" t="s">
        <v>91263</v>
      </c>
      <c r="C1013" s="150" t="s">
        <v>83075</v>
      </c>
      <c r="D1013" s="124">
        <v>9.09</v>
      </c>
    </row>
    <row r="1014" spans="1:4">
      <c r="A1014" s="27">
        <v>12909</v>
      </c>
      <c r="B1014" s="147" t="s">
        <v>91264</v>
      </c>
      <c r="C1014" s="149" t="s">
        <v>83075</v>
      </c>
      <c r="D1014" s="123">
        <v>4.22</v>
      </c>
    </row>
    <row r="1015" spans="1:4">
      <c r="A1015" s="9">
        <v>12910</v>
      </c>
      <c r="B1015" s="148" t="s">
        <v>91265</v>
      </c>
      <c r="C1015" s="150" t="s">
        <v>83075</v>
      </c>
      <c r="D1015" s="124">
        <v>7.58</v>
      </c>
    </row>
    <row r="1016" spans="1:4">
      <c r="A1016" s="27">
        <v>1191</v>
      </c>
      <c r="B1016" s="147" t="s">
        <v>91266</v>
      </c>
      <c r="C1016" s="149" t="s">
        <v>83075</v>
      </c>
      <c r="D1016" s="123">
        <v>1.25</v>
      </c>
    </row>
    <row r="1017" spans="1:4">
      <c r="A1017" s="9">
        <v>1185</v>
      </c>
      <c r="B1017" s="148" t="s">
        <v>91267</v>
      </c>
      <c r="C1017" s="150" t="s">
        <v>83075</v>
      </c>
      <c r="D1017" s="124">
        <v>1.25</v>
      </c>
    </row>
    <row r="1018" spans="1:4">
      <c r="A1018" s="27">
        <v>1189</v>
      </c>
      <c r="B1018" s="147" t="s">
        <v>91268</v>
      </c>
      <c r="C1018" s="149" t="s">
        <v>83075</v>
      </c>
      <c r="D1018" s="123">
        <v>2.0499999999999998</v>
      </c>
    </row>
    <row r="1019" spans="1:4">
      <c r="A1019" s="9">
        <v>1193</v>
      </c>
      <c r="B1019" s="148" t="s">
        <v>91269</v>
      </c>
      <c r="C1019" s="150" t="s">
        <v>83075</v>
      </c>
      <c r="D1019" s="124">
        <v>3.94</v>
      </c>
    </row>
    <row r="1020" spans="1:4">
      <c r="A1020" s="27">
        <v>1194</v>
      </c>
      <c r="B1020" s="147" t="s">
        <v>91270</v>
      </c>
      <c r="C1020" s="149" t="s">
        <v>83075</v>
      </c>
      <c r="D1020" s="123">
        <v>7.12</v>
      </c>
    </row>
    <row r="1021" spans="1:4">
      <c r="A1021" s="9">
        <v>1195</v>
      </c>
      <c r="B1021" s="148" t="s">
        <v>91271</v>
      </c>
      <c r="C1021" s="150" t="s">
        <v>83075</v>
      </c>
      <c r="D1021" s="124">
        <v>11.99</v>
      </c>
    </row>
    <row r="1022" spans="1:4">
      <c r="A1022" s="27">
        <v>1204</v>
      </c>
      <c r="B1022" s="147" t="s">
        <v>91272</v>
      </c>
      <c r="C1022" s="149" t="s">
        <v>83075</v>
      </c>
      <c r="D1022" s="123">
        <v>20.97</v>
      </c>
    </row>
    <row r="1023" spans="1:4">
      <c r="A1023" s="9">
        <v>1207</v>
      </c>
      <c r="B1023" s="148" t="s">
        <v>91273</v>
      </c>
      <c r="C1023" s="150" t="s">
        <v>83075</v>
      </c>
      <c r="D1023" s="124">
        <v>25.89</v>
      </c>
    </row>
    <row r="1024" spans="1:4">
      <c r="A1024" s="27">
        <v>1206</v>
      </c>
      <c r="B1024" s="147" t="s">
        <v>91274</v>
      </c>
      <c r="C1024" s="149" t="s">
        <v>83075</v>
      </c>
      <c r="D1024" s="123">
        <v>6.49</v>
      </c>
    </row>
    <row r="1025" spans="1:4">
      <c r="A1025" s="9">
        <v>1183</v>
      </c>
      <c r="B1025" s="148" t="s">
        <v>91275</v>
      </c>
      <c r="C1025" s="150" t="s">
        <v>83075</v>
      </c>
      <c r="D1025" s="124">
        <v>16.91</v>
      </c>
    </row>
    <row r="1026" spans="1:4">
      <c r="A1026" s="27">
        <v>42685</v>
      </c>
      <c r="B1026" s="147" t="s">
        <v>91276</v>
      </c>
      <c r="C1026" s="149" t="s">
        <v>83075</v>
      </c>
      <c r="D1026" s="123">
        <v>61.48</v>
      </c>
    </row>
    <row r="1027" spans="1:4">
      <c r="A1027" s="9">
        <v>42686</v>
      </c>
      <c r="B1027" s="148" t="s">
        <v>91277</v>
      </c>
      <c r="C1027" s="150" t="s">
        <v>83075</v>
      </c>
      <c r="D1027" s="124">
        <v>67.72</v>
      </c>
    </row>
    <row r="1028" spans="1:4">
      <c r="A1028" s="27">
        <v>12894</v>
      </c>
      <c r="B1028" s="147" t="s">
        <v>91278</v>
      </c>
      <c r="C1028" s="149" t="s">
        <v>83075</v>
      </c>
      <c r="D1028" s="123">
        <v>19.34</v>
      </c>
    </row>
    <row r="1029" spans="1:4">
      <c r="A1029" s="9">
        <v>12895</v>
      </c>
      <c r="B1029" s="148" t="s">
        <v>91279</v>
      </c>
      <c r="C1029" s="150" t="s">
        <v>83075</v>
      </c>
      <c r="D1029" s="124">
        <v>14.88</v>
      </c>
    </row>
    <row r="1030" spans="1:4" ht="21.6">
      <c r="A1030" s="27">
        <v>1631</v>
      </c>
      <c r="B1030" s="147" t="s">
        <v>91280</v>
      </c>
      <c r="C1030" s="149" t="s">
        <v>83075</v>
      </c>
      <c r="D1030" s="123">
        <v>100.59</v>
      </c>
    </row>
    <row r="1031" spans="1:4" ht="21.6">
      <c r="A1031" s="9">
        <v>1633</v>
      </c>
      <c r="B1031" s="148" t="s">
        <v>91281</v>
      </c>
      <c r="C1031" s="150" t="s">
        <v>83075</v>
      </c>
      <c r="D1031" s="124">
        <v>170.91</v>
      </c>
    </row>
    <row r="1032" spans="1:4">
      <c r="A1032" s="27">
        <v>10818</v>
      </c>
      <c r="B1032" s="147" t="s">
        <v>91282</v>
      </c>
      <c r="C1032" s="149" t="s">
        <v>83077</v>
      </c>
      <c r="D1032" s="123">
        <v>46.65</v>
      </c>
    </row>
    <row r="1033" spans="1:4">
      <c r="A1033" s="9">
        <v>41410</v>
      </c>
      <c r="B1033" s="148" t="s">
        <v>91283</v>
      </c>
      <c r="C1033" s="150" t="s">
        <v>83075</v>
      </c>
      <c r="D1033" s="124">
        <v>67.39</v>
      </c>
    </row>
    <row r="1034" spans="1:4">
      <c r="A1034" s="27">
        <v>41411</v>
      </c>
      <c r="B1034" s="147" t="s">
        <v>91284</v>
      </c>
      <c r="C1034" s="149" t="s">
        <v>83075</v>
      </c>
      <c r="D1034" s="123">
        <v>61.1</v>
      </c>
    </row>
    <row r="1035" spans="1:4">
      <c r="A1035" s="9">
        <v>41412</v>
      </c>
      <c r="B1035" s="148" t="s">
        <v>91285</v>
      </c>
      <c r="C1035" s="150" t="s">
        <v>83075</v>
      </c>
      <c r="D1035" s="124">
        <v>118.17</v>
      </c>
    </row>
    <row r="1036" spans="1:4">
      <c r="A1036" s="27">
        <v>41413</v>
      </c>
      <c r="B1036" s="147" t="s">
        <v>91286</v>
      </c>
      <c r="C1036" s="149" t="s">
        <v>83075</v>
      </c>
      <c r="D1036" s="123">
        <v>106.33</v>
      </c>
    </row>
    <row r="1037" spans="1:4" ht="32.4">
      <c r="A1037" s="9">
        <v>39359</v>
      </c>
      <c r="B1037" s="148" t="s">
        <v>91287</v>
      </c>
      <c r="C1037" s="150" t="s">
        <v>83075</v>
      </c>
      <c r="D1037" s="124">
        <v>33.65</v>
      </c>
    </row>
    <row r="1038" spans="1:4" ht="32.4">
      <c r="A1038" s="27">
        <v>39360</v>
      </c>
      <c r="B1038" s="147" t="s">
        <v>91288</v>
      </c>
      <c r="C1038" s="149" t="s">
        <v>83075</v>
      </c>
      <c r="D1038" s="123">
        <v>33.65</v>
      </c>
    </row>
    <row r="1039" spans="1:4">
      <c r="A1039" s="9">
        <v>10710</v>
      </c>
      <c r="B1039" s="148" t="s">
        <v>91289</v>
      </c>
      <c r="C1039" s="150" t="s">
        <v>83073</v>
      </c>
      <c r="D1039" s="124">
        <v>160</v>
      </c>
    </row>
    <row r="1040" spans="1:4">
      <c r="A1040" s="27">
        <v>10709</v>
      </c>
      <c r="B1040" s="147" t="s">
        <v>91290</v>
      </c>
      <c r="C1040" s="149" t="s">
        <v>83073</v>
      </c>
      <c r="D1040" s="123">
        <v>196.57</v>
      </c>
    </row>
    <row r="1041" spans="1:4" ht="21.6">
      <c r="A1041" s="9">
        <v>39636</v>
      </c>
      <c r="B1041" s="148" t="s">
        <v>91291</v>
      </c>
      <c r="C1041" s="150" t="s">
        <v>83073</v>
      </c>
      <c r="D1041" s="124">
        <v>200.72</v>
      </c>
    </row>
    <row r="1042" spans="1:4">
      <c r="A1042" s="27">
        <v>10708</v>
      </c>
      <c r="B1042" s="147" t="s">
        <v>91292</v>
      </c>
      <c r="C1042" s="149" t="s">
        <v>83073</v>
      </c>
      <c r="D1042" s="123">
        <v>61.94</v>
      </c>
    </row>
    <row r="1043" spans="1:4">
      <c r="A1043" s="9">
        <v>39635</v>
      </c>
      <c r="B1043" s="148" t="s">
        <v>91293</v>
      </c>
      <c r="C1043" s="150" t="s">
        <v>83073</v>
      </c>
      <c r="D1043" s="124">
        <v>105.45</v>
      </c>
    </row>
    <row r="1044" spans="1:4">
      <c r="A1044" s="27">
        <v>6117</v>
      </c>
      <c r="B1044" s="147" t="s">
        <v>91294</v>
      </c>
      <c r="C1044" s="149" t="s">
        <v>83074</v>
      </c>
      <c r="D1044" s="123">
        <v>13.55</v>
      </c>
    </row>
    <row r="1045" spans="1:4">
      <c r="A1045" s="9">
        <v>40913</v>
      </c>
      <c r="B1045" s="148" t="s">
        <v>91295</v>
      </c>
      <c r="C1045" s="150" t="s">
        <v>83080</v>
      </c>
      <c r="D1045" s="126">
        <v>2375.33</v>
      </c>
    </row>
    <row r="1046" spans="1:4">
      <c r="A1046" s="27">
        <v>1214</v>
      </c>
      <c r="B1046" s="147" t="s">
        <v>91296</v>
      </c>
      <c r="C1046" s="149" t="s">
        <v>83074</v>
      </c>
      <c r="D1046" s="123">
        <v>20.76</v>
      </c>
    </row>
    <row r="1047" spans="1:4">
      <c r="A1047" s="9">
        <v>40915</v>
      </c>
      <c r="B1047" s="148" t="s">
        <v>91297</v>
      </c>
      <c r="C1047" s="150" t="s">
        <v>83080</v>
      </c>
      <c r="D1047" s="126">
        <v>3635.46</v>
      </c>
    </row>
    <row r="1048" spans="1:4">
      <c r="A1048" s="27">
        <v>1213</v>
      </c>
      <c r="B1048" s="147" t="s">
        <v>91298</v>
      </c>
      <c r="C1048" s="149" t="s">
        <v>83074</v>
      </c>
      <c r="D1048" s="123">
        <v>21.79</v>
      </c>
    </row>
    <row r="1049" spans="1:4">
      <c r="A1049" s="9">
        <v>40914</v>
      </c>
      <c r="B1049" s="148" t="s">
        <v>91299</v>
      </c>
      <c r="C1049" s="150" t="s">
        <v>83080</v>
      </c>
      <c r="D1049" s="126">
        <v>3815.8</v>
      </c>
    </row>
    <row r="1050" spans="1:4" ht="21.6">
      <c r="A1050" s="27">
        <v>5091</v>
      </c>
      <c r="B1050" s="147" t="s">
        <v>91300</v>
      </c>
      <c r="C1050" s="149" t="s">
        <v>83075</v>
      </c>
      <c r="D1050" s="123">
        <v>19.670000000000002</v>
      </c>
    </row>
    <row r="1051" spans="1:4" ht="21.6">
      <c r="A1051" s="9">
        <v>14615</v>
      </c>
      <c r="B1051" s="148" t="s">
        <v>91301</v>
      </c>
      <c r="C1051" s="150" t="s">
        <v>83075</v>
      </c>
      <c r="D1051" s="126">
        <v>4749.67</v>
      </c>
    </row>
    <row r="1052" spans="1:4">
      <c r="A1052" s="27">
        <v>2711</v>
      </c>
      <c r="B1052" s="147" t="s">
        <v>91302</v>
      </c>
      <c r="C1052" s="149" t="s">
        <v>83075</v>
      </c>
      <c r="D1052" s="123">
        <v>204.49</v>
      </c>
    </row>
    <row r="1053" spans="1:4" ht="21.6">
      <c r="A1053" s="9">
        <v>37727</v>
      </c>
      <c r="B1053" s="148" t="s">
        <v>91303</v>
      </c>
      <c r="C1053" s="150" t="s">
        <v>83075</v>
      </c>
      <c r="D1053" s="126">
        <v>13000</v>
      </c>
    </row>
    <row r="1054" spans="1:4" ht="21.6">
      <c r="A1054" s="27">
        <v>37728</v>
      </c>
      <c r="B1054" s="147" t="s">
        <v>91304</v>
      </c>
      <c r="C1054" s="149" t="s">
        <v>83075</v>
      </c>
      <c r="D1054" s="125">
        <v>17636.36</v>
      </c>
    </row>
    <row r="1055" spans="1:4" ht="21.6">
      <c r="A1055" s="9">
        <v>37729</v>
      </c>
      <c r="B1055" s="148" t="s">
        <v>91305</v>
      </c>
      <c r="C1055" s="150" t="s">
        <v>83075</v>
      </c>
      <c r="D1055" s="126">
        <v>19090.900000000001</v>
      </c>
    </row>
    <row r="1056" spans="1:4" ht="21.6">
      <c r="A1056" s="27">
        <v>37730</v>
      </c>
      <c r="B1056" s="147" t="s">
        <v>91306</v>
      </c>
      <c r="C1056" s="149" t="s">
        <v>83075</v>
      </c>
      <c r="D1056" s="125">
        <v>20545.45</v>
      </c>
    </row>
    <row r="1057" spans="1:4" ht="21.6">
      <c r="A1057" s="9">
        <v>37731</v>
      </c>
      <c r="B1057" s="148" t="s">
        <v>91307</v>
      </c>
      <c r="C1057" s="150" t="s">
        <v>83075</v>
      </c>
      <c r="D1057" s="126">
        <v>22000</v>
      </c>
    </row>
    <row r="1058" spans="1:4" ht="21.6">
      <c r="A1058" s="27">
        <v>37732</v>
      </c>
      <c r="B1058" s="147" t="s">
        <v>91308</v>
      </c>
      <c r="C1058" s="149" t="s">
        <v>83075</v>
      </c>
      <c r="D1058" s="125">
        <v>25090.9</v>
      </c>
    </row>
    <row r="1059" spans="1:4" ht="21.6">
      <c r="A1059" s="9">
        <v>42256</v>
      </c>
      <c r="B1059" s="148" t="s">
        <v>91309</v>
      </c>
      <c r="C1059" s="150" t="s">
        <v>83077</v>
      </c>
      <c r="D1059" s="124">
        <v>8.1999999999999993</v>
      </c>
    </row>
    <row r="1060" spans="1:4" ht="21.6">
      <c r="A1060" s="27">
        <v>42250</v>
      </c>
      <c r="B1060" s="147" t="s">
        <v>91310</v>
      </c>
      <c r="C1060" s="149" t="s">
        <v>83084</v>
      </c>
      <c r="D1060" s="125">
        <v>3688.92</v>
      </c>
    </row>
    <row r="1061" spans="1:4">
      <c r="A1061" s="9">
        <v>4743</v>
      </c>
      <c r="B1061" s="148" t="s">
        <v>91311</v>
      </c>
      <c r="C1061" s="150" t="s">
        <v>83079</v>
      </c>
      <c r="D1061" s="124">
        <v>63.17</v>
      </c>
    </row>
    <row r="1062" spans="1:4">
      <c r="A1062" s="27">
        <v>4744</v>
      </c>
      <c r="B1062" s="147" t="s">
        <v>91312</v>
      </c>
      <c r="C1062" s="149" t="s">
        <v>83079</v>
      </c>
      <c r="D1062" s="123">
        <v>101.08</v>
      </c>
    </row>
    <row r="1063" spans="1:4">
      <c r="A1063" s="9">
        <v>4745</v>
      </c>
      <c r="B1063" s="148" t="s">
        <v>91313</v>
      </c>
      <c r="C1063" s="150" t="s">
        <v>83079</v>
      </c>
      <c r="D1063" s="124">
        <v>121.23</v>
      </c>
    </row>
    <row r="1064" spans="1:4" ht="32.4">
      <c r="A1064" s="27">
        <v>36496</v>
      </c>
      <c r="B1064" s="147" t="s">
        <v>91314</v>
      </c>
      <c r="C1064" s="149" t="s">
        <v>83075</v>
      </c>
      <c r="D1064" s="125">
        <v>12059.33</v>
      </c>
    </row>
    <row r="1065" spans="1:4" ht="21.6">
      <c r="A1065" s="9">
        <v>10630</v>
      </c>
      <c r="B1065" s="148" t="s">
        <v>91315</v>
      </c>
      <c r="C1065" s="150" t="s">
        <v>83075</v>
      </c>
      <c r="D1065" s="126">
        <v>899366.49</v>
      </c>
    </row>
    <row r="1066" spans="1:4" ht="32.4">
      <c r="A1066" s="27">
        <v>37762</v>
      </c>
      <c r="B1066" s="147" t="s">
        <v>91316</v>
      </c>
      <c r="C1066" s="149" t="s">
        <v>83075</v>
      </c>
      <c r="D1066" s="125">
        <v>771331.84</v>
      </c>
    </row>
    <row r="1067" spans="1:4" ht="32.4">
      <c r="A1067" s="9">
        <v>37763</v>
      </c>
      <c r="B1067" s="148" t="s">
        <v>91317</v>
      </c>
      <c r="C1067" s="150" t="s">
        <v>83075</v>
      </c>
      <c r="D1067" s="126">
        <v>780700.11</v>
      </c>
    </row>
    <row r="1068" spans="1:4" ht="21.6">
      <c r="A1068" s="27">
        <v>41992</v>
      </c>
      <c r="B1068" s="147" t="s">
        <v>91318</v>
      </c>
      <c r="C1068" s="149" t="s">
        <v>83075</v>
      </c>
      <c r="D1068" s="125">
        <v>887500</v>
      </c>
    </row>
    <row r="1069" spans="1:4" ht="21.6">
      <c r="A1069" s="9">
        <v>13215</v>
      </c>
      <c r="B1069" s="148" t="s">
        <v>91319</v>
      </c>
      <c r="C1069" s="150" t="s">
        <v>83075</v>
      </c>
      <c r="D1069" s="126">
        <v>1088295.98</v>
      </c>
    </row>
    <row r="1070" spans="1:4">
      <c r="A1070" s="27">
        <v>4235</v>
      </c>
      <c r="B1070" s="147" t="s">
        <v>91320</v>
      </c>
      <c r="C1070" s="149" t="s">
        <v>83074</v>
      </c>
      <c r="D1070" s="123">
        <v>21.53</v>
      </c>
    </row>
    <row r="1071" spans="1:4">
      <c r="A1071" s="9">
        <v>40976</v>
      </c>
      <c r="B1071" s="148" t="s">
        <v>91321</v>
      </c>
      <c r="C1071" s="150" t="s">
        <v>83080</v>
      </c>
      <c r="D1071" s="126">
        <v>3772.25</v>
      </c>
    </row>
    <row r="1072" spans="1:4" ht="21.6">
      <c r="A1072" s="27">
        <v>43091</v>
      </c>
      <c r="B1072" s="147" t="s">
        <v>91322</v>
      </c>
      <c r="C1072" s="149" t="s">
        <v>83075</v>
      </c>
      <c r="D1072" s="125">
        <v>5847.26</v>
      </c>
    </row>
    <row r="1073" spans="1:4" ht="21.6">
      <c r="A1073" s="9">
        <v>43092</v>
      </c>
      <c r="B1073" s="148" t="s">
        <v>91323</v>
      </c>
      <c r="C1073" s="150" t="s">
        <v>83075</v>
      </c>
      <c r="D1073" s="126">
        <v>7796.35</v>
      </c>
    </row>
    <row r="1074" spans="1:4" ht="21.6">
      <c r="A1074" s="27">
        <v>43089</v>
      </c>
      <c r="B1074" s="147" t="s">
        <v>91324</v>
      </c>
      <c r="C1074" s="149" t="s">
        <v>83075</v>
      </c>
      <c r="D1074" s="125">
        <v>1358.73</v>
      </c>
    </row>
    <row r="1075" spans="1:4" ht="21.6">
      <c r="A1075" s="9">
        <v>43090</v>
      </c>
      <c r="B1075" s="148" t="s">
        <v>91325</v>
      </c>
      <c r="C1075" s="150" t="s">
        <v>83075</v>
      </c>
      <c r="D1075" s="126">
        <v>2998.59</v>
      </c>
    </row>
    <row r="1076" spans="1:4">
      <c r="A1076" s="27">
        <v>41967</v>
      </c>
      <c r="B1076" s="147" t="s">
        <v>91326</v>
      </c>
      <c r="C1076" s="149" t="s">
        <v>83078</v>
      </c>
      <c r="D1076" s="123">
        <v>21.5</v>
      </c>
    </row>
    <row r="1077" spans="1:4" ht="21.6">
      <c r="A1077" s="9">
        <v>12760</v>
      </c>
      <c r="B1077" s="148" t="s">
        <v>91327</v>
      </c>
      <c r="C1077" s="150" t="s">
        <v>83073</v>
      </c>
      <c r="D1077" s="126">
        <v>1280.81</v>
      </c>
    </row>
    <row r="1078" spans="1:4" ht="21.6">
      <c r="A1078" s="27">
        <v>12759</v>
      </c>
      <c r="B1078" s="147" t="s">
        <v>91328</v>
      </c>
      <c r="C1078" s="149" t="s">
        <v>83073</v>
      </c>
      <c r="D1078" s="123">
        <v>853.86</v>
      </c>
    </row>
    <row r="1079" spans="1:4" ht="21.6">
      <c r="A1079" s="9">
        <v>43105</v>
      </c>
      <c r="B1079" s="148" t="s">
        <v>91329</v>
      </c>
      <c r="C1079" s="150" t="s">
        <v>83077</v>
      </c>
      <c r="D1079" s="124">
        <v>39.69</v>
      </c>
    </row>
    <row r="1080" spans="1:4" ht="21.6">
      <c r="A1080" s="27">
        <v>40424</v>
      </c>
      <c r="B1080" s="147" t="s">
        <v>91330</v>
      </c>
      <c r="C1080" s="149" t="s">
        <v>83077</v>
      </c>
      <c r="D1080" s="123">
        <v>10.08</v>
      </c>
    </row>
    <row r="1081" spans="1:4">
      <c r="A1081" s="9">
        <v>1325</v>
      </c>
      <c r="B1081" s="148" t="s">
        <v>91331</v>
      </c>
      <c r="C1081" s="150" t="s">
        <v>83077</v>
      </c>
      <c r="D1081" s="124">
        <v>11.04</v>
      </c>
    </row>
    <row r="1082" spans="1:4">
      <c r="A1082" s="27">
        <v>1327</v>
      </c>
      <c r="B1082" s="147" t="s">
        <v>91332</v>
      </c>
      <c r="C1082" s="149" t="s">
        <v>83077</v>
      </c>
      <c r="D1082" s="123">
        <v>11.76</v>
      </c>
    </row>
    <row r="1083" spans="1:4">
      <c r="A1083" s="9">
        <v>1328</v>
      </c>
      <c r="B1083" s="148" t="s">
        <v>91333</v>
      </c>
      <c r="C1083" s="150" t="s">
        <v>83077</v>
      </c>
      <c r="D1083" s="124">
        <v>11.07</v>
      </c>
    </row>
    <row r="1084" spans="1:4">
      <c r="A1084" s="27">
        <v>1321</v>
      </c>
      <c r="B1084" s="147" t="s">
        <v>91334</v>
      </c>
      <c r="C1084" s="149" t="s">
        <v>83077</v>
      </c>
      <c r="D1084" s="123">
        <v>10.25</v>
      </c>
    </row>
    <row r="1085" spans="1:4">
      <c r="A1085" s="9">
        <v>1318</v>
      </c>
      <c r="B1085" s="148" t="s">
        <v>91335</v>
      </c>
      <c r="C1085" s="150" t="s">
        <v>83077</v>
      </c>
      <c r="D1085" s="124">
        <v>10.26</v>
      </c>
    </row>
    <row r="1086" spans="1:4">
      <c r="A1086" s="27">
        <v>1322</v>
      </c>
      <c r="B1086" s="147" t="s">
        <v>91336</v>
      </c>
      <c r="C1086" s="149" t="s">
        <v>83077</v>
      </c>
      <c r="D1086" s="123">
        <v>10.84</v>
      </c>
    </row>
    <row r="1087" spans="1:4">
      <c r="A1087" s="9">
        <v>1323</v>
      </c>
      <c r="B1087" s="148" t="s">
        <v>91337</v>
      </c>
      <c r="C1087" s="150" t="s">
        <v>83077</v>
      </c>
      <c r="D1087" s="124">
        <v>10.84</v>
      </c>
    </row>
    <row r="1088" spans="1:4">
      <c r="A1088" s="27">
        <v>1319</v>
      </c>
      <c r="B1088" s="147" t="s">
        <v>91338</v>
      </c>
      <c r="C1088" s="149" t="s">
        <v>83077</v>
      </c>
      <c r="D1088" s="123">
        <v>9.1300000000000008</v>
      </c>
    </row>
    <row r="1089" spans="1:4">
      <c r="A1089" s="9">
        <v>11026</v>
      </c>
      <c r="B1089" s="148" t="s">
        <v>91339</v>
      </c>
      <c r="C1089" s="150" t="s">
        <v>83077</v>
      </c>
      <c r="D1089" s="124">
        <v>12.56</v>
      </c>
    </row>
    <row r="1090" spans="1:4">
      <c r="A1090" s="27">
        <v>11027</v>
      </c>
      <c r="B1090" s="147" t="s">
        <v>91340</v>
      </c>
      <c r="C1090" s="149" t="s">
        <v>83077</v>
      </c>
      <c r="D1090" s="123">
        <v>13.07</v>
      </c>
    </row>
    <row r="1091" spans="1:4">
      <c r="A1091" s="9">
        <v>11046</v>
      </c>
      <c r="B1091" s="148" t="s">
        <v>91341</v>
      </c>
      <c r="C1091" s="150" t="s">
        <v>83077</v>
      </c>
      <c r="D1091" s="124">
        <v>12.52</v>
      </c>
    </row>
    <row r="1092" spans="1:4">
      <c r="A1092" s="27">
        <v>11047</v>
      </c>
      <c r="B1092" s="147" t="s">
        <v>91342</v>
      </c>
      <c r="C1092" s="149" t="s">
        <v>83077</v>
      </c>
      <c r="D1092" s="123">
        <v>13.65</v>
      </c>
    </row>
    <row r="1093" spans="1:4">
      <c r="A1093" s="9">
        <v>43668</v>
      </c>
      <c r="B1093" s="148" t="s">
        <v>91343</v>
      </c>
      <c r="C1093" s="150" t="s">
        <v>83077</v>
      </c>
      <c r="D1093" s="124">
        <v>12.05</v>
      </c>
    </row>
    <row r="1094" spans="1:4">
      <c r="A1094" s="27">
        <v>11049</v>
      </c>
      <c r="B1094" s="147" t="s">
        <v>91344</v>
      </c>
      <c r="C1094" s="149" t="s">
        <v>83077</v>
      </c>
      <c r="D1094" s="123">
        <v>13.05</v>
      </c>
    </row>
    <row r="1095" spans="1:4">
      <c r="A1095" s="9">
        <v>43106</v>
      </c>
      <c r="B1095" s="148" t="s">
        <v>91345</v>
      </c>
      <c r="C1095" s="150" t="s">
        <v>83077</v>
      </c>
      <c r="D1095" s="124">
        <v>13.13</v>
      </c>
    </row>
    <row r="1096" spans="1:4">
      <c r="A1096" s="27">
        <v>11051</v>
      </c>
      <c r="B1096" s="147" t="s">
        <v>91346</v>
      </c>
      <c r="C1096" s="149" t="s">
        <v>83077</v>
      </c>
      <c r="D1096" s="123">
        <v>13.7</v>
      </c>
    </row>
    <row r="1097" spans="1:4">
      <c r="A1097" s="9">
        <v>11061</v>
      </c>
      <c r="B1097" s="148" t="s">
        <v>91347</v>
      </c>
      <c r="C1097" s="150" t="s">
        <v>83077</v>
      </c>
      <c r="D1097" s="124">
        <v>16.440000000000001</v>
      </c>
    </row>
    <row r="1098" spans="1:4">
      <c r="A1098" s="27">
        <v>43667</v>
      </c>
      <c r="B1098" s="147" t="s">
        <v>91348</v>
      </c>
      <c r="C1098" s="149" t="s">
        <v>83077</v>
      </c>
      <c r="D1098" s="123">
        <v>11.95</v>
      </c>
    </row>
    <row r="1099" spans="1:4">
      <c r="A1099" s="9">
        <v>1333</v>
      </c>
      <c r="B1099" s="148" t="s">
        <v>91349</v>
      </c>
      <c r="C1099" s="150" t="s">
        <v>83077</v>
      </c>
      <c r="D1099" s="124">
        <v>9.9499999999999993</v>
      </c>
    </row>
    <row r="1100" spans="1:4">
      <c r="A1100" s="27">
        <v>1330</v>
      </c>
      <c r="B1100" s="147" t="s">
        <v>91350</v>
      </c>
      <c r="C1100" s="149" t="s">
        <v>83077</v>
      </c>
      <c r="D1100" s="123">
        <v>9.86</v>
      </c>
    </row>
    <row r="1101" spans="1:4">
      <c r="A1101" s="9">
        <v>10957</v>
      </c>
      <c r="B1101" s="148" t="s">
        <v>91351</v>
      </c>
      <c r="C1101" s="150" t="s">
        <v>83077</v>
      </c>
      <c r="D1101" s="124">
        <v>11.37</v>
      </c>
    </row>
    <row r="1102" spans="1:4">
      <c r="A1102" s="27">
        <v>1332</v>
      </c>
      <c r="B1102" s="147" t="s">
        <v>91352</v>
      </c>
      <c r="C1102" s="149" t="s">
        <v>83077</v>
      </c>
      <c r="D1102" s="123">
        <v>10.11</v>
      </c>
    </row>
    <row r="1103" spans="1:4">
      <c r="A1103" s="9">
        <v>1334</v>
      </c>
      <c r="B1103" s="148" t="s">
        <v>91353</v>
      </c>
      <c r="C1103" s="150" t="s">
        <v>83077</v>
      </c>
      <c r="D1103" s="124">
        <v>11.21</v>
      </c>
    </row>
    <row r="1104" spans="1:4">
      <c r="A1104" s="27">
        <v>1335</v>
      </c>
      <c r="B1104" s="147" t="s">
        <v>91354</v>
      </c>
      <c r="C1104" s="149" t="s">
        <v>83077</v>
      </c>
      <c r="D1104" s="123">
        <v>11.58</v>
      </c>
    </row>
    <row r="1105" spans="1:4">
      <c r="A1105" s="9">
        <v>40425</v>
      </c>
      <c r="B1105" s="148" t="s">
        <v>91355</v>
      </c>
      <c r="C1105" s="150" t="s">
        <v>83077</v>
      </c>
      <c r="D1105" s="124">
        <v>9.91</v>
      </c>
    </row>
    <row r="1106" spans="1:4">
      <c r="A1106" s="27">
        <v>1337</v>
      </c>
      <c r="B1106" s="147" t="s">
        <v>91356</v>
      </c>
      <c r="C1106" s="149" t="s">
        <v>83077</v>
      </c>
      <c r="D1106" s="123">
        <v>11.37</v>
      </c>
    </row>
    <row r="1107" spans="1:4">
      <c r="A1107" s="9">
        <v>1338</v>
      </c>
      <c r="B1107" s="148" t="s">
        <v>91357</v>
      </c>
      <c r="C1107" s="150" t="s">
        <v>83073</v>
      </c>
      <c r="D1107" s="124">
        <v>46.77</v>
      </c>
    </row>
    <row r="1108" spans="1:4">
      <c r="A1108" s="27">
        <v>1340</v>
      </c>
      <c r="B1108" s="147" t="s">
        <v>91358</v>
      </c>
      <c r="C1108" s="149" t="s">
        <v>83073</v>
      </c>
      <c r="D1108" s="123">
        <v>54.07</v>
      </c>
    </row>
    <row r="1109" spans="1:4">
      <c r="A1109" s="9">
        <v>1341</v>
      </c>
      <c r="B1109" s="148" t="s">
        <v>91359</v>
      </c>
      <c r="C1109" s="150" t="s">
        <v>83073</v>
      </c>
      <c r="D1109" s="124">
        <v>52.08</v>
      </c>
    </row>
    <row r="1110" spans="1:4">
      <c r="A1110" s="27">
        <v>34659</v>
      </c>
      <c r="B1110" s="147" t="s">
        <v>91360</v>
      </c>
      <c r="C1110" s="149" t="s">
        <v>83073</v>
      </c>
      <c r="D1110" s="123">
        <v>40.630000000000003</v>
      </c>
    </row>
    <row r="1111" spans="1:4">
      <c r="A1111" s="9">
        <v>34514</v>
      </c>
      <c r="B1111" s="148" t="s">
        <v>91361</v>
      </c>
      <c r="C1111" s="150" t="s">
        <v>83073</v>
      </c>
      <c r="D1111" s="124">
        <v>45</v>
      </c>
    </row>
    <row r="1112" spans="1:4">
      <c r="A1112" s="27">
        <v>34660</v>
      </c>
      <c r="B1112" s="147" t="s">
        <v>91362</v>
      </c>
      <c r="C1112" s="149" t="s">
        <v>83073</v>
      </c>
      <c r="D1112" s="123">
        <v>57.11</v>
      </c>
    </row>
    <row r="1113" spans="1:4">
      <c r="A1113" s="9">
        <v>34661</v>
      </c>
      <c r="B1113" s="148" t="s">
        <v>91363</v>
      </c>
      <c r="C1113" s="150" t="s">
        <v>83073</v>
      </c>
      <c r="D1113" s="124">
        <v>82.02</v>
      </c>
    </row>
    <row r="1114" spans="1:4">
      <c r="A1114" s="27">
        <v>34667</v>
      </c>
      <c r="B1114" s="147" t="s">
        <v>91364</v>
      </c>
      <c r="C1114" s="149" t="s">
        <v>83073</v>
      </c>
      <c r="D1114" s="123">
        <v>29.7</v>
      </c>
    </row>
    <row r="1115" spans="1:4">
      <c r="A1115" s="9">
        <v>34668</v>
      </c>
      <c r="B1115" s="148" t="s">
        <v>91365</v>
      </c>
      <c r="C1115" s="150" t="s">
        <v>83073</v>
      </c>
      <c r="D1115" s="124">
        <v>38.81</v>
      </c>
    </row>
    <row r="1116" spans="1:4">
      <c r="A1116" s="27">
        <v>34741</v>
      </c>
      <c r="B1116" s="147" t="s">
        <v>91366</v>
      </c>
      <c r="C1116" s="149" t="s">
        <v>83073</v>
      </c>
      <c r="D1116" s="123">
        <v>42.71</v>
      </c>
    </row>
    <row r="1117" spans="1:4">
      <c r="A1117" s="9">
        <v>34664</v>
      </c>
      <c r="B1117" s="148" t="s">
        <v>91367</v>
      </c>
      <c r="C1117" s="150" t="s">
        <v>83073</v>
      </c>
      <c r="D1117" s="124">
        <v>46.6</v>
      </c>
    </row>
    <row r="1118" spans="1:4">
      <c r="A1118" s="27">
        <v>34665</v>
      </c>
      <c r="B1118" s="147" t="s">
        <v>91368</v>
      </c>
      <c r="C1118" s="149" t="s">
        <v>83073</v>
      </c>
      <c r="D1118" s="123">
        <v>57.85</v>
      </c>
    </row>
    <row r="1119" spans="1:4">
      <c r="A1119" s="9">
        <v>34666</v>
      </c>
      <c r="B1119" s="148" t="s">
        <v>91369</v>
      </c>
      <c r="C1119" s="150" t="s">
        <v>83073</v>
      </c>
      <c r="D1119" s="124">
        <v>87.39</v>
      </c>
    </row>
    <row r="1120" spans="1:4">
      <c r="A1120" s="27">
        <v>34669</v>
      </c>
      <c r="B1120" s="147" t="s">
        <v>91370</v>
      </c>
      <c r="C1120" s="149" t="s">
        <v>83073</v>
      </c>
      <c r="D1120" s="123">
        <v>32.04</v>
      </c>
    </row>
    <row r="1121" spans="1:4">
      <c r="A1121" s="9">
        <v>34670</v>
      </c>
      <c r="B1121" s="148" t="s">
        <v>91371</v>
      </c>
      <c r="C1121" s="150" t="s">
        <v>83073</v>
      </c>
      <c r="D1121" s="124">
        <v>39.19</v>
      </c>
    </row>
    <row r="1122" spans="1:4">
      <c r="A1122" s="27">
        <v>34671</v>
      </c>
      <c r="B1122" s="147" t="s">
        <v>91372</v>
      </c>
      <c r="C1122" s="149" t="s">
        <v>83073</v>
      </c>
      <c r="D1122" s="123">
        <v>32.71</v>
      </c>
    </row>
    <row r="1123" spans="1:4">
      <c r="A1123" s="9">
        <v>34672</v>
      </c>
      <c r="B1123" s="148" t="s">
        <v>91373</v>
      </c>
      <c r="C1123" s="150" t="s">
        <v>83073</v>
      </c>
      <c r="D1123" s="124">
        <v>34.49</v>
      </c>
    </row>
    <row r="1124" spans="1:4">
      <c r="A1124" s="27">
        <v>34673</v>
      </c>
      <c r="B1124" s="147" t="s">
        <v>91374</v>
      </c>
      <c r="C1124" s="149" t="s">
        <v>83073</v>
      </c>
      <c r="D1124" s="123">
        <v>42.09</v>
      </c>
    </row>
    <row r="1125" spans="1:4">
      <c r="A1125" s="9">
        <v>34674</v>
      </c>
      <c r="B1125" s="148" t="s">
        <v>91375</v>
      </c>
      <c r="C1125" s="150" t="s">
        <v>83073</v>
      </c>
      <c r="D1125" s="124">
        <v>55.96</v>
      </c>
    </row>
    <row r="1126" spans="1:4">
      <c r="A1126" s="27">
        <v>34675</v>
      </c>
      <c r="B1126" s="147" t="s">
        <v>91376</v>
      </c>
      <c r="C1126" s="149" t="s">
        <v>83073</v>
      </c>
      <c r="D1126" s="123">
        <v>68.22</v>
      </c>
    </row>
    <row r="1127" spans="1:4">
      <c r="A1127" s="9">
        <v>34676</v>
      </c>
      <c r="B1127" s="148" t="s">
        <v>91377</v>
      </c>
      <c r="C1127" s="150" t="s">
        <v>83073</v>
      </c>
      <c r="D1127" s="124">
        <v>19.64</v>
      </c>
    </row>
    <row r="1128" spans="1:4">
      <c r="A1128" s="27">
        <v>34677</v>
      </c>
      <c r="B1128" s="147" t="s">
        <v>91378</v>
      </c>
      <c r="C1128" s="149" t="s">
        <v>83073</v>
      </c>
      <c r="D1128" s="123">
        <v>26.4</v>
      </c>
    </row>
    <row r="1129" spans="1:4" ht="21.6">
      <c r="A1129" s="9">
        <v>43126</v>
      </c>
      <c r="B1129" s="148" t="s">
        <v>91379</v>
      </c>
      <c r="C1129" s="150" t="s">
        <v>83073</v>
      </c>
      <c r="D1129" s="124">
        <v>115.79</v>
      </c>
    </row>
    <row r="1130" spans="1:4" ht="21.6">
      <c r="A1130" s="27">
        <v>43124</v>
      </c>
      <c r="B1130" s="147" t="s">
        <v>91380</v>
      </c>
      <c r="C1130" s="149" t="s">
        <v>83073</v>
      </c>
      <c r="D1130" s="123">
        <v>135.19999999999999</v>
      </c>
    </row>
    <row r="1131" spans="1:4" ht="21.6">
      <c r="A1131" s="9">
        <v>43125</v>
      </c>
      <c r="B1131" s="148" t="s">
        <v>91381</v>
      </c>
      <c r="C1131" s="150" t="s">
        <v>83073</v>
      </c>
      <c r="D1131" s="124">
        <v>175.34</v>
      </c>
    </row>
    <row r="1132" spans="1:4" ht="21.6">
      <c r="A1132" s="27">
        <v>40623</v>
      </c>
      <c r="B1132" s="147" t="s">
        <v>91382</v>
      </c>
      <c r="C1132" s="149" t="s">
        <v>83081</v>
      </c>
      <c r="D1132" s="123">
        <v>110.69</v>
      </c>
    </row>
    <row r="1133" spans="1:4">
      <c r="A1133" s="9">
        <v>43701</v>
      </c>
      <c r="B1133" s="148" t="s">
        <v>91383</v>
      </c>
      <c r="C1133" s="150" t="s">
        <v>83077</v>
      </c>
      <c r="D1133" s="124">
        <v>53.75</v>
      </c>
    </row>
    <row r="1134" spans="1:4" ht="21.6">
      <c r="A1134" s="27">
        <v>1345</v>
      </c>
      <c r="B1134" s="147" t="s">
        <v>91384</v>
      </c>
      <c r="C1134" s="149" t="s">
        <v>83073</v>
      </c>
      <c r="D1134" s="123">
        <v>74.239999999999995</v>
      </c>
    </row>
    <row r="1135" spans="1:4" ht="21.6">
      <c r="A1135" s="9">
        <v>1346</v>
      </c>
      <c r="B1135" s="148" t="s">
        <v>91385</v>
      </c>
      <c r="C1135" s="150" t="s">
        <v>83073</v>
      </c>
      <c r="D1135" s="124">
        <v>43.18</v>
      </c>
    </row>
    <row r="1136" spans="1:4" ht="21.6">
      <c r="A1136" s="27">
        <v>1347</v>
      </c>
      <c r="B1136" s="147" t="s">
        <v>91386</v>
      </c>
      <c r="C1136" s="149" t="s">
        <v>83073</v>
      </c>
      <c r="D1136" s="123">
        <v>53.51</v>
      </c>
    </row>
    <row r="1137" spans="1:4" ht="21.6">
      <c r="A1137" s="9">
        <v>43678</v>
      </c>
      <c r="B1137" s="148" t="s">
        <v>91387</v>
      </c>
      <c r="C1137" s="150" t="s">
        <v>83073</v>
      </c>
      <c r="D1137" s="124">
        <v>62.07</v>
      </c>
    </row>
    <row r="1138" spans="1:4" ht="21.6">
      <c r="A1138" s="27">
        <v>43680</v>
      </c>
      <c r="B1138" s="147" t="s">
        <v>91388</v>
      </c>
      <c r="C1138" s="149" t="s">
        <v>83073</v>
      </c>
      <c r="D1138" s="123">
        <v>89.41</v>
      </c>
    </row>
    <row r="1139" spans="1:4" ht="21.6">
      <c r="A1139" s="9">
        <v>43679</v>
      </c>
      <c r="B1139" s="148" t="s">
        <v>91389</v>
      </c>
      <c r="C1139" s="150" t="s">
        <v>83073</v>
      </c>
      <c r="D1139" s="124">
        <v>31.38</v>
      </c>
    </row>
    <row r="1140" spans="1:4" ht="21.6">
      <c r="A1140" s="27">
        <v>1355</v>
      </c>
      <c r="B1140" s="147" t="s">
        <v>91390</v>
      </c>
      <c r="C1140" s="149" t="s">
        <v>83073</v>
      </c>
      <c r="D1140" s="123">
        <v>35.71</v>
      </c>
    </row>
    <row r="1141" spans="1:4" ht="21.6">
      <c r="A1141" s="9">
        <v>1358</v>
      </c>
      <c r="B1141" s="148" t="s">
        <v>91391</v>
      </c>
      <c r="C1141" s="150" t="s">
        <v>83073</v>
      </c>
      <c r="D1141" s="124">
        <v>43.84</v>
      </c>
    </row>
    <row r="1142" spans="1:4" ht="21.6">
      <c r="A1142" s="27">
        <v>43681</v>
      </c>
      <c r="B1142" s="147" t="s">
        <v>91392</v>
      </c>
      <c r="C1142" s="149" t="s">
        <v>83073</v>
      </c>
      <c r="D1142" s="123">
        <v>27.62</v>
      </c>
    </row>
    <row r="1143" spans="1:4" ht="21.6">
      <c r="A1143" s="9">
        <v>43677</v>
      </c>
      <c r="B1143" s="148" t="s">
        <v>91393</v>
      </c>
      <c r="C1143" s="150" t="s">
        <v>83073</v>
      </c>
      <c r="D1143" s="124">
        <v>54.39</v>
      </c>
    </row>
    <row r="1144" spans="1:4" ht="21.6">
      <c r="A1144" s="27">
        <v>43682</v>
      </c>
      <c r="B1144" s="147" t="s">
        <v>91394</v>
      </c>
      <c r="C1144" s="149" t="s">
        <v>83073</v>
      </c>
      <c r="D1144" s="123">
        <v>16.670000000000002</v>
      </c>
    </row>
    <row r="1145" spans="1:4" ht="21.6">
      <c r="A1145" s="9">
        <v>20971</v>
      </c>
      <c r="B1145" s="148" t="s">
        <v>91395</v>
      </c>
      <c r="C1145" s="150" t="s">
        <v>83075</v>
      </c>
      <c r="D1145" s="124">
        <v>25.57</v>
      </c>
    </row>
    <row r="1146" spans="1:4">
      <c r="A1146" s="27">
        <v>13279</v>
      </c>
      <c r="B1146" s="147" t="s">
        <v>91396</v>
      </c>
      <c r="C1146" s="149" t="s">
        <v>83077</v>
      </c>
      <c r="D1146" s="123">
        <v>23.91</v>
      </c>
    </row>
    <row r="1147" spans="1:4">
      <c r="A1147" s="9">
        <v>11977</v>
      </c>
      <c r="B1147" s="148" t="s">
        <v>91397</v>
      </c>
      <c r="C1147" s="150" t="s">
        <v>83075</v>
      </c>
      <c r="D1147" s="124">
        <v>12.39</v>
      </c>
    </row>
    <row r="1148" spans="1:4">
      <c r="A1148" s="27">
        <v>11975</v>
      </c>
      <c r="B1148" s="147" t="s">
        <v>91398</v>
      </c>
      <c r="C1148" s="149" t="s">
        <v>83075</v>
      </c>
      <c r="D1148" s="123">
        <v>27.15</v>
      </c>
    </row>
    <row r="1149" spans="1:4">
      <c r="A1149" s="9">
        <v>39746</v>
      </c>
      <c r="B1149" s="148" t="s">
        <v>91399</v>
      </c>
      <c r="C1149" s="150" t="s">
        <v>83075</v>
      </c>
      <c r="D1149" s="124">
        <v>94.44</v>
      </c>
    </row>
    <row r="1150" spans="1:4">
      <c r="A1150" s="27">
        <v>11976</v>
      </c>
      <c r="B1150" s="147" t="s">
        <v>91400</v>
      </c>
      <c r="C1150" s="149" t="s">
        <v>83075</v>
      </c>
      <c r="D1150" s="123">
        <v>1.39</v>
      </c>
    </row>
    <row r="1151" spans="1:4">
      <c r="A1151" s="9">
        <v>1368</v>
      </c>
      <c r="B1151" s="148" t="s">
        <v>91401</v>
      </c>
      <c r="C1151" s="150" t="s">
        <v>83075</v>
      </c>
      <c r="D1151" s="124">
        <v>77.430000000000007</v>
      </c>
    </row>
    <row r="1152" spans="1:4">
      <c r="A1152" s="27">
        <v>1367</v>
      </c>
      <c r="B1152" s="147" t="s">
        <v>91402</v>
      </c>
      <c r="C1152" s="149" t="s">
        <v>83075</v>
      </c>
      <c r="D1152" s="123">
        <v>250.46</v>
      </c>
    </row>
    <row r="1153" spans="1:4">
      <c r="A1153" s="9">
        <v>1380</v>
      </c>
      <c r="B1153" s="148" t="s">
        <v>91403</v>
      </c>
      <c r="C1153" s="150" t="s">
        <v>83077</v>
      </c>
      <c r="D1153" s="124">
        <v>5.35</v>
      </c>
    </row>
    <row r="1154" spans="1:4">
      <c r="A1154" s="27">
        <v>1375</v>
      </c>
      <c r="B1154" s="147" t="s">
        <v>91404</v>
      </c>
      <c r="C1154" s="149" t="s">
        <v>83077</v>
      </c>
      <c r="D1154" s="123">
        <v>15.8</v>
      </c>
    </row>
    <row r="1155" spans="1:4">
      <c r="A1155" s="9">
        <v>1379</v>
      </c>
      <c r="B1155" s="148" t="s">
        <v>91405</v>
      </c>
      <c r="C1155" s="150" t="s">
        <v>83077</v>
      </c>
      <c r="D1155" s="124">
        <v>0.8</v>
      </c>
    </row>
    <row r="1156" spans="1:4">
      <c r="A1156" s="27">
        <v>13284</v>
      </c>
      <c r="B1156" s="147" t="s">
        <v>91406</v>
      </c>
      <c r="C1156" s="149" t="s">
        <v>83077</v>
      </c>
      <c r="D1156" s="123">
        <v>0.72</v>
      </c>
    </row>
    <row r="1157" spans="1:4">
      <c r="A1157" s="9">
        <v>44528</v>
      </c>
      <c r="B1157" s="148" t="s">
        <v>91407</v>
      </c>
      <c r="C1157" s="150" t="s">
        <v>83077</v>
      </c>
      <c r="D1157" s="124">
        <v>4.26</v>
      </c>
    </row>
    <row r="1158" spans="1:4">
      <c r="A1158" s="27">
        <v>34753</v>
      </c>
      <c r="B1158" s="147" t="s">
        <v>91408</v>
      </c>
      <c r="C1158" s="149" t="s">
        <v>83077</v>
      </c>
      <c r="D1158" s="123">
        <v>0.77</v>
      </c>
    </row>
    <row r="1159" spans="1:4" ht="21.6">
      <c r="A1159" s="9">
        <v>420</v>
      </c>
      <c r="B1159" s="148" t="s">
        <v>91409</v>
      </c>
      <c r="C1159" s="150" t="s">
        <v>83075</v>
      </c>
      <c r="D1159" s="124">
        <v>46.88</v>
      </c>
    </row>
    <row r="1160" spans="1:4" ht="21.6">
      <c r="A1160" s="27">
        <v>12327</v>
      </c>
      <c r="B1160" s="147" t="s">
        <v>91410</v>
      </c>
      <c r="C1160" s="149" t="s">
        <v>83075</v>
      </c>
      <c r="D1160" s="123">
        <v>55.85</v>
      </c>
    </row>
    <row r="1161" spans="1:4" ht="21.6">
      <c r="A1161" s="9">
        <v>36148</v>
      </c>
      <c r="B1161" s="148" t="s">
        <v>91411</v>
      </c>
      <c r="C1161" s="150" t="s">
        <v>83075</v>
      </c>
      <c r="D1161" s="124">
        <v>71.42</v>
      </c>
    </row>
    <row r="1162" spans="1:4">
      <c r="A1162" s="27">
        <v>12329</v>
      </c>
      <c r="B1162" s="147" t="s">
        <v>91412</v>
      </c>
      <c r="C1162" s="149" t="s">
        <v>83077</v>
      </c>
      <c r="D1162" s="123">
        <v>113.37</v>
      </c>
    </row>
    <row r="1163" spans="1:4">
      <c r="A1163" s="9">
        <v>1339</v>
      </c>
      <c r="B1163" s="148" t="s">
        <v>91413</v>
      </c>
      <c r="C1163" s="150" t="s">
        <v>83077</v>
      </c>
      <c r="D1163" s="124">
        <v>46.89</v>
      </c>
    </row>
    <row r="1164" spans="1:4">
      <c r="A1164" s="27">
        <v>44396</v>
      </c>
      <c r="B1164" s="147" t="s">
        <v>91414</v>
      </c>
      <c r="C1164" s="149" t="s">
        <v>83077</v>
      </c>
      <c r="D1164" s="123">
        <v>36.799999999999997</v>
      </c>
    </row>
    <row r="1165" spans="1:4">
      <c r="A1165" s="9">
        <v>44327</v>
      </c>
      <c r="B1165" s="148" t="s">
        <v>91415</v>
      </c>
      <c r="C1165" s="150" t="s">
        <v>83078</v>
      </c>
      <c r="D1165" s="124">
        <v>125.15</v>
      </c>
    </row>
    <row r="1166" spans="1:4" ht="21.6">
      <c r="A1166" s="27">
        <v>37418</v>
      </c>
      <c r="B1166" s="147" t="s">
        <v>91416</v>
      </c>
      <c r="C1166" s="149" t="s">
        <v>83075</v>
      </c>
      <c r="D1166" s="123">
        <v>15.44</v>
      </c>
    </row>
    <row r="1167" spans="1:4" ht="21.6">
      <c r="A1167" s="9">
        <v>37419</v>
      </c>
      <c r="B1167" s="148" t="s">
        <v>91417</v>
      </c>
      <c r="C1167" s="150" t="s">
        <v>83075</v>
      </c>
      <c r="D1167" s="124">
        <v>15.85</v>
      </c>
    </row>
    <row r="1168" spans="1:4" ht="21.6">
      <c r="A1168" s="27">
        <v>1427</v>
      </c>
      <c r="B1168" s="147" t="s">
        <v>91418</v>
      </c>
      <c r="C1168" s="149" t="s">
        <v>83075</v>
      </c>
      <c r="D1168" s="123">
        <v>15.23</v>
      </c>
    </row>
    <row r="1169" spans="1:4" ht="21.6">
      <c r="A1169" s="9">
        <v>1402</v>
      </c>
      <c r="B1169" s="148" t="s">
        <v>91419</v>
      </c>
      <c r="C1169" s="150" t="s">
        <v>83075</v>
      </c>
      <c r="D1169" s="124">
        <v>5.27</v>
      </c>
    </row>
    <row r="1170" spans="1:4" ht="21.6">
      <c r="A1170" s="27">
        <v>1420</v>
      </c>
      <c r="B1170" s="147" t="s">
        <v>91420</v>
      </c>
      <c r="C1170" s="149" t="s">
        <v>83075</v>
      </c>
      <c r="D1170" s="123">
        <v>6.78</v>
      </c>
    </row>
    <row r="1171" spans="1:4" ht="21.6">
      <c r="A1171" s="9">
        <v>1419</v>
      </c>
      <c r="B1171" s="148" t="s">
        <v>91421</v>
      </c>
      <c r="C1171" s="150" t="s">
        <v>83075</v>
      </c>
      <c r="D1171" s="124">
        <v>8.18</v>
      </c>
    </row>
    <row r="1172" spans="1:4" ht="21.6">
      <c r="A1172" s="27">
        <v>1414</v>
      </c>
      <c r="B1172" s="147" t="s">
        <v>91422</v>
      </c>
      <c r="C1172" s="149" t="s">
        <v>83075</v>
      </c>
      <c r="D1172" s="123">
        <v>8.01</v>
      </c>
    </row>
    <row r="1173" spans="1:4" ht="21.6">
      <c r="A1173" s="9">
        <v>1413</v>
      </c>
      <c r="B1173" s="148" t="s">
        <v>91423</v>
      </c>
      <c r="C1173" s="150" t="s">
        <v>83075</v>
      </c>
      <c r="D1173" s="124">
        <v>11.83</v>
      </c>
    </row>
    <row r="1174" spans="1:4" ht="21.6">
      <c r="A1174" s="27">
        <v>1412</v>
      </c>
      <c r="B1174" s="147" t="s">
        <v>91424</v>
      </c>
      <c r="C1174" s="149" t="s">
        <v>83075</v>
      </c>
      <c r="D1174" s="123">
        <v>10.02</v>
      </c>
    </row>
    <row r="1175" spans="1:4" ht="21.6">
      <c r="A1175" s="9">
        <v>1406</v>
      </c>
      <c r="B1175" s="148" t="s">
        <v>91425</v>
      </c>
      <c r="C1175" s="150" t="s">
        <v>83075</v>
      </c>
      <c r="D1175" s="124">
        <v>12.09</v>
      </c>
    </row>
    <row r="1176" spans="1:4" ht="32.4">
      <c r="A1176" s="27">
        <v>11281</v>
      </c>
      <c r="B1176" s="147" t="s">
        <v>91426</v>
      </c>
      <c r="C1176" s="149" t="s">
        <v>83075</v>
      </c>
      <c r="D1176" s="125">
        <v>10199</v>
      </c>
    </row>
    <row r="1177" spans="1:4" ht="32.4">
      <c r="A1177" s="9">
        <v>1442</v>
      </c>
      <c r="B1177" s="148" t="s">
        <v>91427</v>
      </c>
      <c r="C1177" s="150" t="s">
        <v>83075</v>
      </c>
      <c r="D1177" s="126">
        <v>8561.98</v>
      </c>
    </row>
    <row r="1178" spans="1:4" ht="32.4">
      <c r="A1178" s="27">
        <v>13457</v>
      </c>
      <c r="B1178" s="147" t="s">
        <v>91428</v>
      </c>
      <c r="C1178" s="149" t="s">
        <v>83075</v>
      </c>
      <c r="D1178" s="125">
        <v>7390.57</v>
      </c>
    </row>
    <row r="1179" spans="1:4" ht="32.4">
      <c r="A1179" s="9">
        <v>40699</v>
      </c>
      <c r="B1179" s="148" t="s">
        <v>91429</v>
      </c>
      <c r="C1179" s="150" t="s">
        <v>83075</v>
      </c>
      <c r="D1179" s="126">
        <v>5713.2</v>
      </c>
    </row>
    <row r="1180" spans="1:4" ht="32.4">
      <c r="A1180" s="27">
        <v>40701</v>
      </c>
      <c r="B1180" s="147" t="s">
        <v>91430</v>
      </c>
      <c r="C1180" s="149" t="s">
        <v>83075</v>
      </c>
      <c r="D1180" s="125">
        <v>101017.17</v>
      </c>
    </row>
    <row r="1181" spans="1:4" ht="32.4">
      <c r="A1181" s="9">
        <v>40700</v>
      </c>
      <c r="B1181" s="148" t="s">
        <v>91431</v>
      </c>
      <c r="C1181" s="150" t="s">
        <v>83075</v>
      </c>
      <c r="D1181" s="126">
        <v>13299.58</v>
      </c>
    </row>
    <row r="1182" spans="1:4">
      <c r="A1182" s="27">
        <v>13458</v>
      </c>
      <c r="B1182" s="147" t="s">
        <v>91432</v>
      </c>
      <c r="C1182" s="149" t="s">
        <v>83075</v>
      </c>
      <c r="D1182" s="125">
        <v>12637.89</v>
      </c>
    </row>
    <row r="1183" spans="1:4" ht="21.6">
      <c r="A1183" s="9">
        <v>11134</v>
      </c>
      <c r="B1183" s="148" t="s">
        <v>91433</v>
      </c>
      <c r="C1183" s="150" t="s">
        <v>83073</v>
      </c>
      <c r="D1183" s="124">
        <v>61.52</v>
      </c>
    </row>
    <row r="1184" spans="1:4" ht="21.6">
      <c r="A1184" s="27">
        <v>11135</v>
      </c>
      <c r="B1184" s="147" t="s">
        <v>91434</v>
      </c>
      <c r="C1184" s="149" t="s">
        <v>83073</v>
      </c>
      <c r="D1184" s="123">
        <v>66.42</v>
      </c>
    </row>
    <row r="1185" spans="1:4" ht="21.6">
      <c r="A1185" s="9">
        <v>11136</v>
      </c>
      <c r="B1185" s="148" t="s">
        <v>91435</v>
      </c>
      <c r="C1185" s="150" t="s">
        <v>83073</v>
      </c>
      <c r="D1185" s="124">
        <v>76.05</v>
      </c>
    </row>
    <row r="1186" spans="1:4" ht="21.6">
      <c r="A1186" s="27">
        <v>34743</v>
      </c>
      <c r="B1186" s="147" t="s">
        <v>91436</v>
      </c>
      <c r="C1186" s="149" t="s">
        <v>83073</v>
      </c>
      <c r="D1186" s="123">
        <v>91.76</v>
      </c>
    </row>
    <row r="1187" spans="1:4" ht="21.6">
      <c r="A1187" s="9">
        <v>11137</v>
      </c>
      <c r="B1187" s="148" t="s">
        <v>91437</v>
      </c>
      <c r="C1187" s="150" t="s">
        <v>83073</v>
      </c>
      <c r="D1187" s="124">
        <v>104.22</v>
      </c>
    </row>
    <row r="1188" spans="1:4" ht="21.6">
      <c r="A1188" s="27">
        <v>34745</v>
      </c>
      <c r="B1188" s="147" t="s">
        <v>91438</v>
      </c>
      <c r="C1188" s="149" t="s">
        <v>83073</v>
      </c>
      <c r="D1188" s="123">
        <v>123.94</v>
      </c>
    </row>
    <row r="1189" spans="1:4" ht="21.6">
      <c r="A1189" s="9">
        <v>34746</v>
      </c>
      <c r="B1189" s="148" t="s">
        <v>91439</v>
      </c>
      <c r="C1189" s="150" t="s">
        <v>83073</v>
      </c>
      <c r="D1189" s="124">
        <v>33.799999999999997</v>
      </c>
    </row>
    <row r="1190" spans="1:4" ht="21.6">
      <c r="A1190" s="27">
        <v>1360</v>
      </c>
      <c r="B1190" s="147" t="s">
        <v>91440</v>
      </c>
      <c r="C1190" s="149" t="s">
        <v>83073</v>
      </c>
      <c r="D1190" s="123">
        <v>39.43</v>
      </c>
    </row>
    <row r="1191" spans="1:4" ht="21.6">
      <c r="A1191" s="9">
        <v>36524</v>
      </c>
      <c r="B1191" s="148" t="s">
        <v>91441</v>
      </c>
      <c r="C1191" s="150" t="s">
        <v>83075</v>
      </c>
      <c r="D1191" s="126">
        <v>183803.46</v>
      </c>
    </row>
    <row r="1192" spans="1:4" ht="21.6">
      <c r="A1192" s="27">
        <v>36526</v>
      </c>
      <c r="B1192" s="147" t="s">
        <v>91442</v>
      </c>
      <c r="C1192" s="149" t="s">
        <v>83075</v>
      </c>
      <c r="D1192" s="125">
        <v>148116.31</v>
      </c>
    </row>
    <row r="1193" spans="1:4" ht="21.6">
      <c r="A1193" s="9">
        <v>36523</v>
      </c>
      <c r="B1193" s="148" t="s">
        <v>91443</v>
      </c>
      <c r="C1193" s="150" t="s">
        <v>83075</v>
      </c>
      <c r="D1193" s="126">
        <v>317097.03000000003</v>
      </c>
    </row>
    <row r="1194" spans="1:4" ht="21.6">
      <c r="A1194" s="27">
        <v>36527</v>
      </c>
      <c r="B1194" s="147" t="s">
        <v>91444</v>
      </c>
      <c r="C1194" s="149" t="s">
        <v>83075</v>
      </c>
      <c r="D1194" s="125">
        <v>344432.69</v>
      </c>
    </row>
    <row r="1195" spans="1:4" ht="21.6">
      <c r="A1195" s="9">
        <v>38642</v>
      </c>
      <c r="B1195" s="148" t="s">
        <v>91445</v>
      </c>
      <c r="C1195" s="150" t="s">
        <v>83075</v>
      </c>
      <c r="D1195" s="126">
        <v>80192.77</v>
      </c>
    </row>
    <row r="1196" spans="1:4" ht="21.6">
      <c r="A1196" s="27">
        <v>36522</v>
      </c>
      <c r="B1196" s="147" t="s">
        <v>91446</v>
      </c>
      <c r="C1196" s="149" t="s">
        <v>83075</v>
      </c>
      <c r="D1196" s="125">
        <v>93263.23</v>
      </c>
    </row>
    <row r="1197" spans="1:4" ht="21.6">
      <c r="A1197" s="9">
        <v>36525</v>
      </c>
      <c r="B1197" s="148" t="s">
        <v>91447</v>
      </c>
      <c r="C1197" s="150" t="s">
        <v>83075</v>
      </c>
      <c r="D1197" s="126">
        <v>124901.25</v>
      </c>
    </row>
    <row r="1198" spans="1:4" ht="21.6">
      <c r="A1198" s="27">
        <v>13803</v>
      </c>
      <c r="B1198" s="147" t="s">
        <v>91448</v>
      </c>
      <c r="C1198" s="149" t="s">
        <v>83075</v>
      </c>
      <c r="D1198" s="125">
        <v>124543.86</v>
      </c>
    </row>
    <row r="1199" spans="1:4" ht="21.6">
      <c r="A1199" s="9">
        <v>34348</v>
      </c>
      <c r="B1199" s="148" t="s">
        <v>91449</v>
      </c>
      <c r="C1199" s="150" t="s">
        <v>83076</v>
      </c>
      <c r="D1199" s="124">
        <v>26.29</v>
      </c>
    </row>
    <row r="1200" spans="1:4" ht="21.6">
      <c r="A1200" s="27">
        <v>34347</v>
      </c>
      <c r="B1200" s="147" t="s">
        <v>91450</v>
      </c>
      <c r="C1200" s="149" t="s">
        <v>83076</v>
      </c>
      <c r="D1200" s="123">
        <v>18.79</v>
      </c>
    </row>
    <row r="1201" spans="1:4" ht="21.6">
      <c r="A1201" s="9">
        <v>11146</v>
      </c>
      <c r="B1201" s="148" t="s">
        <v>91451</v>
      </c>
      <c r="C1201" s="150" t="s">
        <v>83079</v>
      </c>
      <c r="D1201" s="124">
        <v>573.88</v>
      </c>
    </row>
    <row r="1202" spans="1:4" ht="21.6">
      <c r="A1202" s="27">
        <v>11147</v>
      </c>
      <c r="B1202" s="147" t="s">
        <v>91452</v>
      </c>
      <c r="C1202" s="149" t="s">
        <v>83079</v>
      </c>
      <c r="D1202" s="123">
        <v>596.33000000000004</v>
      </c>
    </row>
    <row r="1203" spans="1:4" ht="21.6">
      <c r="A1203" s="9">
        <v>34872</v>
      </c>
      <c r="B1203" s="148" t="s">
        <v>91453</v>
      </c>
      <c r="C1203" s="150" t="s">
        <v>83079</v>
      </c>
      <c r="D1203" s="124">
        <v>603.03</v>
      </c>
    </row>
    <row r="1204" spans="1:4" ht="21.6">
      <c r="A1204" s="27">
        <v>34491</v>
      </c>
      <c r="B1204" s="147" t="s">
        <v>91454</v>
      </c>
      <c r="C1204" s="149" t="s">
        <v>83079</v>
      </c>
      <c r="D1204" s="123">
        <v>620.5</v>
      </c>
    </row>
    <row r="1205" spans="1:4" ht="21.6">
      <c r="A1205" s="9">
        <v>34770</v>
      </c>
      <c r="B1205" s="148" t="s">
        <v>91455</v>
      </c>
      <c r="C1205" s="150" t="s">
        <v>83084</v>
      </c>
      <c r="D1205" s="124">
        <v>510.06</v>
      </c>
    </row>
    <row r="1206" spans="1:4" ht="21.6">
      <c r="A1206" s="27">
        <v>1518</v>
      </c>
      <c r="B1206" s="147" t="s">
        <v>91456</v>
      </c>
      <c r="C1206" s="149" t="s">
        <v>83084</v>
      </c>
      <c r="D1206" s="123">
        <v>520</v>
      </c>
    </row>
    <row r="1207" spans="1:4" ht="21.6">
      <c r="A1207" s="9">
        <v>41965</v>
      </c>
      <c r="B1207" s="148" t="s">
        <v>91457</v>
      </c>
      <c r="C1207" s="150" t="s">
        <v>83084</v>
      </c>
      <c r="D1207" s="124">
        <v>455.95</v>
      </c>
    </row>
    <row r="1208" spans="1:4" ht="21.6">
      <c r="A1208" s="27">
        <v>1524</v>
      </c>
      <c r="B1208" s="147" t="s">
        <v>91458</v>
      </c>
      <c r="C1208" s="149" t="s">
        <v>83079</v>
      </c>
      <c r="D1208" s="123">
        <v>550.59</v>
      </c>
    </row>
    <row r="1209" spans="1:4" ht="21.6">
      <c r="A1209" s="9">
        <v>34492</v>
      </c>
      <c r="B1209" s="148" t="s">
        <v>91459</v>
      </c>
      <c r="C1209" s="150" t="s">
        <v>83079</v>
      </c>
      <c r="D1209" s="124">
        <v>510</v>
      </c>
    </row>
    <row r="1210" spans="1:4" ht="21.6">
      <c r="A1210" s="27">
        <v>38404</v>
      </c>
      <c r="B1210" s="147" t="s">
        <v>91460</v>
      </c>
      <c r="C1210" s="149" t="s">
        <v>83079</v>
      </c>
      <c r="D1210" s="123">
        <v>528.26</v>
      </c>
    </row>
    <row r="1211" spans="1:4" ht="21.6">
      <c r="A1211" s="9">
        <v>39849</v>
      </c>
      <c r="B1211" s="148" t="s">
        <v>91461</v>
      </c>
      <c r="C1211" s="150" t="s">
        <v>83079</v>
      </c>
      <c r="D1211" s="124">
        <v>605.39</v>
      </c>
    </row>
    <row r="1212" spans="1:4" ht="21.6">
      <c r="A1212" s="27">
        <v>38464</v>
      </c>
      <c r="B1212" s="147" t="s">
        <v>91462</v>
      </c>
      <c r="C1212" s="149" t="s">
        <v>83079</v>
      </c>
      <c r="D1212" s="123">
        <v>614.16999999999996</v>
      </c>
    </row>
    <row r="1213" spans="1:4" ht="21.6">
      <c r="A1213" s="9">
        <v>1527</v>
      </c>
      <c r="B1213" s="148" t="s">
        <v>91463</v>
      </c>
      <c r="C1213" s="150" t="s">
        <v>83079</v>
      </c>
      <c r="D1213" s="124">
        <v>568.07000000000005</v>
      </c>
    </row>
    <row r="1214" spans="1:4" ht="21.6">
      <c r="A1214" s="27">
        <v>34493</v>
      </c>
      <c r="B1214" s="147" t="s">
        <v>91464</v>
      </c>
      <c r="C1214" s="149" t="s">
        <v>83079</v>
      </c>
      <c r="D1214" s="123">
        <v>524.37</v>
      </c>
    </row>
    <row r="1215" spans="1:4" ht="21.6">
      <c r="A1215" s="9">
        <v>38405</v>
      </c>
      <c r="B1215" s="148" t="s">
        <v>91465</v>
      </c>
      <c r="C1215" s="150" t="s">
        <v>83079</v>
      </c>
      <c r="D1215" s="124">
        <v>544.54999999999995</v>
      </c>
    </row>
    <row r="1216" spans="1:4" ht="21.6">
      <c r="A1216" s="27">
        <v>38408</v>
      </c>
      <c r="B1216" s="147" t="s">
        <v>91466</v>
      </c>
      <c r="C1216" s="149" t="s">
        <v>83079</v>
      </c>
      <c r="D1216" s="123">
        <v>602.76</v>
      </c>
    </row>
    <row r="1217" spans="1:4" ht="21.6">
      <c r="A1217" s="9">
        <v>1525</v>
      </c>
      <c r="B1217" s="148" t="s">
        <v>91467</v>
      </c>
      <c r="C1217" s="150" t="s">
        <v>83079</v>
      </c>
      <c r="D1217" s="124">
        <v>585.54999999999995</v>
      </c>
    </row>
    <row r="1218" spans="1:4" ht="21.6">
      <c r="A1218" s="27">
        <v>34494</v>
      </c>
      <c r="B1218" s="147" t="s">
        <v>91468</v>
      </c>
      <c r="C1218" s="149" t="s">
        <v>83079</v>
      </c>
      <c r="D1218" s="123">
        <v>541.85</v>
      </c>
    </row>
    <row r="1219" spans="1:4" ht="21.6">
      <c r="A1219" s="9">
        <v>38406</v>
      </c>
      <c r="B1219" s="148" t="s">
        <v>91469</v>
      </c>
      <c r="C1219" s="150" t="s">
        <v>83079</v>
      </c>
      <c r="D1219" s="124">
        <v>575.01</v>
      </c>
    </row>
    <row r="1220" spans="1:4" ht="21.6">
      <c r="A1220" s="27">
        <v>38409</v>
      </c>
      <c r="B1220" s="147" t="s">
        <v>91470</v>
      </c>
      <c r="C1220" s="149" t="s">
        <v>83079</v>
      </c>
      <c r="D1220" s="123">
        <v>606.87</v>
      </c>
    </row>
    <row r="1221" spans="1:4" ht="21.6">
      <c r="A1221" s="9">
        <v>43360</v>
      </c>
      <c r="B1221" s="148" t="s">
        <v>91471</v>
      </c>
      <c r="C1221" s="150" t="s">
        <v>83079</v>
      </c>
      <c r="D1221" s="124">
        <v>632.79</v>
      </c>
    </row>
    <row r="1222" spans="1:4" ht="21.6">
      <c r="A1222" s="27">
        <v>11145</v>
      </c>
      <c r="B1222" s="147" t="s">
        <v>91472</v>
      </c>
      <c r="C1222" s="149" t="s">
        <v>83079</v>
      </c>
      <c r="D1222" s="123">
        <v>603.03</v>
      </c>
    </row>
    <row r="1223" spans="1:4" ht="21.6">
      <c r="A1223" s="9">
        <v>34495</v>
      </c>
      <c r="B1223" s="148" t="s">
        <v>91473</v>
      </c>
      <c r="C1223" s="150" t="s">
        <v>83079</v>
      </c>
      <c r="D1223" s="124">
        <v>559.33000000000004</v>
      </c>
    </row>
    <row r="1224" spans="1:4" ht="21.6">
      <c r="A1224" s="27">
        <v>34479</v>
      </c>
      <c r="B1224" s="147" t="s">
        <v>91474</v>
      </c>
      <c r="C1224" s="149" t="s">
        <v>83079</v>
      </c>
      <c r="D1224" s="123">
        <v>620.5</v>
      </c>
    </row>
    <row r="1225" spans="1:4" ht="21.6">
      <c r="A1225" s="9">
        <v>34496</v>
      </c>
      <c r="B1225" s="148" t="s">
        <v>91475</v>
      </c>
      <c r="C1225" s="150" t="s">
        <v>83079</v>
      </c>
      <c r="D1225" s="124">
        <v>583.48</v>
      </c>
    </row>
    <row r="1226" spans="1:4" ht="21.6">
      <c r="A1226" s="27">
        <v>34481</v>
      </c>
      <c r="B1226" s="147" t="s">
        <v>91476</v>
      </c>
      <c r="C1226" s="149" t="s">
        <v>83079</v>
      </c>
      <c r="D1226" s="123">
        <v>648.35</v>
      </c>
    </row>
    <row r="1227" spans="1:4" ht="21.6">
      <c r="A1227" s="9">
        <v>34483</v>
      </c>
      <c r="B1227" s="148" t="s">
        <v>91477</v>
      </c>
      <c r="C1227" s="150" t="s">
        <v>83079</v>
      </c>
      <c r="D1227" s="124">
        <v>692.72</v>
      </c>
    </row>
    <row r="1228" spans="1:4" ht="21.6">
      <c r="A1228" s="27">
        <v>34485</v>
      </c>
      <c r="B1228" s="147" t="s">
        <v>91478</v>
      </c>
      <c r="C1228" s="149" t="s">
        <v>83079</v>
      </c>
      <c r="D1228" s="123">
        <v>740.79</v>
      </c>
    </row>
    <row r="1229" spans="1:4" ht="21.6">
      <c r="A1229" s="9">
        <v>14041</v>
      </c>
      <c r="B1229" s="148" t="s">
        <v>91479</v>
      </c>
      <c r="C1229" s="150" t="s">
        <v>83079</v>
      </c>
      <c r="D1229" s="124">
        <v>481.55</v>
      </c>
    </row>
    <row r="1230" spans="1:4" ht="21.6">
      <c r="A1230" s="27">
        <v>1523</v>
      </c>
      <c r="B1230" s="147" t="s">
        <v>91480</v>
      </c>
      <c r="C1230" s="149" t="s">
        <v>83079</v>
      </c>
      <c r="D1230" s="123">
        <v>489.41</v>
      </c>
    </row>
    <row r="1231" spans="1:4">
      <c r="A1231" s="9">
        <v>14052</v>
      </c>
      <c r="B1231" s="148" t="s">
        <v>91481</v>
      </c>
      <c r="C1231" s="150" t="s">
        <v>83075</v>
      </c>
      <c r="D1231" s="124">
        <v>16.010000000000002</v>
      </c>
    </row>
    <row r="1232" spans="1:4">
      <c r="A1232" s="27">
        <v>14054</v>
      </c>
      <c r="B1232" s="147" t="s">
        <v>91482</v>
      </c>
      <c r="C1232" s="149" t="s">
        <v>83075</v>
      </c>
      <c r="D1232" s="123">
        <v>20.81</v>
      </c>
    </row>
    <row r="1233" spans="1:4">
      <c r="A1233" s="9">
        <v>14053</v>
      </c>
      <c r="B1233" s="148" t="s">
        <v>91483</v>
      </c>
      <c r="C1233" s="150" t="s">
        <v>83075</v>
      </c>
      <c r="D1233" s="124">
        <v>16.25</v>
      </c>
    </row>
    <row r="1234" spans="1:4">
      <c r="A1234" s="27">
        <v>2558</v>
      </c>
      <c r="B1234" s="147" t="s">
        <v>91484</v>
      </c>
      <c r="C1234" s="149" t="s">
        <v>83075</v>
      </c>
      <c r="D1234" s="123">
        <v>12.23</v>
      </c>
    </row>
    <row r="1235" spans="1:4">
      <c r="A1235" s="9">
        <v>2560</v>
      </c>
      <c r="B1235" s="148" t="s">
        <v>91485</v>
      </c>
      <c r="C1235" s="150" t="s">
        <v>83075</v>
      </c>
      <c r="D1235" s="124">
        <v>21.53</v>
      </c>
    </row>
    <row r="1236" spans="1:4">
      <c r="A1236" s="27">
        <v>2559</v>
      </c>
      <c r="B1236" s="147" t="s">
        <v>91486</v>
      </c>
      <c r="C1236" s="149" t="s">
        <v>83075</v>
      </c>
      <c r="D1236" s="123">
        <v>17.22</v>
      </c>
    </row>
    <row r="1237" spans="1:4">
      <c r="A1237" s="9">
        <v>2592</v>
      </c>
      <c r="B1237" s="148" t="s">
        <v>91487</v>
      </c>
      <c r="C1237" s="150" t="s">
        <v>83075</v>
      </c>
      <c r="D1237" s="124">
        <v>285.47000000000003</v>
      </c>
    </row>
    <row r="1238" spans="1:4">
      <c r="A1238" s="27">
        <v>2566</v>
      </c>
      <c r="B1238" s="147" t="s">
        <v>91488</v>
      </c>
      <c r="C1238" s="149" t="s">
        <v>83075</v>
      </c>
      <c r="D1238" s="123">
        <v>28.73</v>
      </c>
    </row>
    <row r="1239" spans="1:4">
      <c r="A1239" s="9">
        <v>2589</v>
      </c>
      <c r="B1239" s="148" t="s">
        <v>91489</v>
      </c>
      <c r="C1239" s="150" t="s">
        <v>83075</v>
      </c>
      <c r="D1239" s="124">
        <v>38.18</v>
      </c>
    </row>
    <row r="1240" spans="1:4">
      <c r="A1240" s="27">
        <v>2591</v>
      </c>
      <c r="B1240" s="147" t="s">
        <v>91490</v>
      </c>
      <c r="C1240" s="149" t="s">
        <v>83075</v>
      </c>
      <c r="D1240" s="123">
        <v>13.93</v>
      </c>
    </row>
    <row r="1241" spans="1:4">
      <c r="A1241" s="9">
        <v>2590</v>
      </c>
      <c r="B1241" s="148" t="s">
        <v>91491</v>
      </c>
      <c r="C1241" s="150" t="s">
        <v>83075</v>
      </c>
      <c r="D1241" s="124">
        <v>23.43</v>
      </c>
    </row>
    <row r="1242" spans="1:4">
      <c r="A1242" s="27">
        <v>2567</v>
      </c>
      <c r="B1242" s="147" t="s">
        <v>91492</v>
      </c>
      <c r="C1242" s="149" t="s">
        <v>83075</v>
      </c>
      <c r="D1242" s="123">
        <v>56.01</v>
      </c>
    </row>
    <row r="1243" spans="1:4">
      <c r="A1243" s="9">
        <v>2565</v>
      </c>
      <c r="B1243" s="148" t="s">
        <v>91493</v>
      </c>
      <c r="C1243" s="150" t="s">
        <v>83075</v>
      </c>
      <c r="D1243" s="124">
        <v>13.95</v>
      </c>
    </row>
    <row r="1244" spans="1:4">
      <c r="A1244" s="27">
        <v>2568</v>
      </c>
      <c r="B1244" s="147" t="s">
        <v>91494</v>
      </c>
      <c r="C1244" s="149" t="s">
        <v>83075</v>
      </c>
      <c r="D1244" s="123">
        <v>155.53</v>
      </c>
    </row>
    <row r="1245" spans="1:4">
      <c r="A1245" s="9">
        <v>2594</v>
      </c>
      <c r="B1245" s="148" t="s">
        <v>91495</v>
      </c>
      <c r="C1245" s="150" t="s">
        <v>83075</v>
      </c>
      <c r="D1245" s="124">
        <v>259.11</v>
      </c>
    </row>
    <row r="1246" spans="1:4">
      <c r="A1246" s="27">
        <v>2587</v>
      </c>
      <c r="B1246" s="147" t="s">
        <v>91496</v>
      </c>
      <c r="C1246" s="149" t="s">
        <v>83075</v>
      </c>
      <c r="D1246" s="123">
        <v>44.16</v>
      </c>
    </row>
    <row r="1247" spans="1:4">
      <c r="A1247" s="9">
        <v>2588</v>
      </c>
      <c r="B1247" s="148" t="s">
        <v>91497</v>
      </c>
      <c r="C1247" s="150" t="s">
        <v>83075</v>
      </c>
      <c r="D1247" s="124">
        <v>35.08</v>
      </c>
    </row>
    <row r="1248" spans="1:4">
      <c r="A1248" s="27">
        <v>2569</v>
      </c>
      <c r="B1248" s="147" t="s">
        <v>91498</v>
      </c>
      <c r="C1248" s="149" t="s">
        <v>83075</v>
      </c>
      <c r="D1248" s="123">
        <v>13.51</v>
      </c>
    </row>
    <row r="1249" spans="1:4">
      <c r="A1249" s="9">
        <v>2570</v>
      </c>
      <c r="B1249" s="148" t="s">
        <v>91499</v>
      </c>
      <c r="C1249" s="150" t="s">
        <v>83075</v>
      </c>
      <c r="D1249" s="124">
        <v>22.66</v>
      </c>
    </row>
    <row r="1250" spans="1:4">
      <c r="A1250" s="27">
        <v>2571</v>
      </c>
      <c r="B1250" s="147" t="s">
        <v>91500</v>
      </c>
      <c r="C1250" s="149" t="s">
        <v>83075</v>
      </c>
      <c r="D1250" s="123">
        <v>67.25</v>
      </c>
    </row>
    <row r="1251" spans="1:4">
      <c r="A1251" s="9">
        <v>2593</v>
      </c>
      <c r="B1251" s="148" t="s">
        <v>91501</v>
      </c>
      <c r="C1251" s="150" t="s">
        <v>83075</v>
      </c>
      <c r="D1251" s="124">
        <v>14.41</v>
      </c>
    </row>
    <row r="1252" spans="1:4">
      <c r="A1252" s="27">
        <v>2572</v>
      </c>
      <c r="B1252" s="147" t="s">
        <v>91502</v>
      </c>
      <c r="C1252" s="149" t="s">
        <v>83075</v>
      </c>
      <c r="D1252" s="123">
        <v>198.9</v>
      </c>
    </row>
    <row r="1253" spans="1:4">
      <c r="A1253" s="9">
        <v>2595</v>
      </c>
      <c r="B1253" s="148" t="s">
        <v>91503</v>
      </c>
      <c r="C1253" s="150" t="s">
        <v>83075</v>
      </c>
      <c r="D1253" s="124">
        <v>310.32</v>
      </c>
    </row>
    <row r="1254" spans="1:4">
      <c r="A1254" s="27">
        <v>2576</v>
      </c>
      <c r="B1254" s="147" t="s">
        <v>91504</v>
      </c>
      <c r="C1254" s="149" t="s">
        <v>83075</v>
      </c>
      <c r="D1254" s="123">
        <v>52.9</v>
      </c>
    </row>
    <row r="1255" spans="1:4">
      <c r="A1255" s="9">
        <v>2575</v>
      </c>
      <c r="B1255" s="148" t="s">
        <v>91505</v>
      </c>
      <c r="C1255" s="150" t="s">
        <v>83075</v>
      </c>
      <c r="D1255" s="124">
        <v>39.770000000000003</v>
      </c>
    </row>
    <row r="1256" spans="1:4">
      <c r="A1256" s="27">
        <v>2573</v>
      </c>
      <c r="B1256" s="147" t="s">
        <v>91506</v>
      </c>
      <c r="C1256" s="149" t="s">
        <v>83075</v>
      </c>
      <c r="D1256" s="123">
        <v>16.510000000000002</v>
      </c>
    </row>
    <row r="1257" spans="1:4">
      <c r="A1257" s="9">
        <v>2586</v>
      </c>
      <c r="B1257" s="148" t="s">
        <v>91507</v>
      </c>
      <c r="C1257" s="150" t="s">
        <v>83075</v>
      </c>
      <c r="D1257" s="124">
        <v>26.77</v>
      </c>
    </row>
    <row r="1258" spans="1:4">
      <c r="A1258" s="27">
        <v>2577</v>
      </c>
      <c r="B1258" s="147" t="s">
        <v>91508</v>
      </c>
      <c r="C1258" s="149" t="s">
        <v>83075</v>
      </c>
      <c r="D1258" s="123">
        <v>71.680000000000007</v>
      </c>
    </row>
    <row r="1259" spans="1:4">
      <c r="A1259" s="9">
        <v>2574</v>
      </c>
      <c r="B1259" s="148" t="s">
        <v>91509</v>
      </c>
      <c r="C1259" s="150" t="s">
        <v>83075</v>
      </c>
      <c r="D1259" s="124">
        <v>16.62</v>
      </c>
    </row>
    <row r="1260" spans="1:4">
      <c r="A1260" s="27">
        <v>2578</v>
      </c>
      <c r="B1260" s="147" t="s">
        <v>91510</v>
      </c>
      <c r="C1260" s="149" t="s">
        <v>83075</v>
      </c>
      <c r="D1260" s="123">
        <v>223.79</v>
      </c>
    </row>
    <row r="1261" spans="1:4">
      <c r="A1261" s="9">
        <v>2585</v>
      </c>
      <c r="B1261" s="148" t="s">
        <v>91511</v>
      </c>
      <c r="C1261" s="150" t="s">
        <v>83075</v>
      </c>
      <c r="D1261" s="124">
        <v>307.10000000000002</v>
      </c>
    </row>
    <row r="1262" spans="1:4">
      <c r="A1262" s="27">
        <v>12008</v>
      </c>
      <c r="B1262" s="147" t="s">
        <v>91512</v>
      </c>
      <c r="C1262" s="149" t="s">
        <v>83075</v>
      </c>
      <c r="D1262" s="123">
        <v>164.77</v>
      </c>
    </row>
    <row r="1263" spans="1:4">
      <c r="A1263" s="9">
        <v>2582</v>
      </c>
      <c r="B1263" s="148" t="s">
        <v>91513</v>
      </c>
      <c r="C1263" s="150" t="s">
        <v>83075</v>
      </c>
      <c r="D1263" s="124">
        <v>49.07</v>
      </c>
    </row>
    <row r="1264" spans="1:4">
      <c r="A1264" s="27">
        <v>2597</v>
      </c>
      <c r="B1264" s="147" t="s">
        <v>91514</v>
      </c>
      <c r="C1264" s="149" t="s">
        <v>83075</v>
      </c>
      <c r="D1264" s="123">
        <v>42.05</v>
      </c>
    </row>
    <row r="1265" spans="1:4">
      <c r="A1265" s="9">
        <v>2579</v>
      </c>
      <c r="B1265" s="148" t="s">
        <v>91515</v>
      </c>
      <c r="C1265" s="150" t="s">
        <v>83075</v>
      </c>
      <c r="D1265" s="124">
        <v>20.02</v>
      </c>
    </row>
    <row r="1266" spans="1:4">
      <c r="A1266" s="27">
        <v>2581</v>
      </c>
      <c r="B1266" s="147" t="s">
        <v>91516</v>
      </c>
      <c r="C1266" s="149" t="s">
        <v>83075</v>
      </c>
      <c r="D1266" s="123">
        <v>25.62</v>
      </c>
    </row>
    <row r="1267" spans="1:4">
      <c r="A1267" s="9">
        <v>2596</v>
      </c>
      <c r="B1267" s="148" t="s">
        <v>91517</v>
      </c>
      <c r="C1267" s="150" t="s">
        <v>83075</v>
      </c>
      <c r="D1267" s="124">
        <v>75.77</v>
      </c>
    </row>
    <row r="1268" spans="1:4">
      <c r="A1268" s="27">
        <v>2580</v>
      </c>
      <c r="B1268" s="147" t="s">
        <v>91518</v>
      </c>
      <c r="C1268" s="149" t="s">
        <v>83075</v>
      </c>
      <c r="D1268" s="123">
        <v>21.94</v>
      </c>
    </row>
    <row r="1269" spans="1:4">
      <c r="A1269" s="9">
        <v>2583</v>
      </c>
      <c r="B1269" s="148" t="s">
        <v>91519</v>
      </c>
      <c r="C1269" s="150" t="s">
        <v>83075</v>
      </c>
      <c r="D1269" s="124">
        <v>184.29</v>
      </c>
    </row>
    <row r="1270" spans="1:4">
      <c r="A1270" s="27">
        <v>2584</v>
      </c>
      <c r="B1270" s="147" t="s">
        <v>91520</v>
      </c>
      <c r="C1270" s="149" t="s">
        <v>83075</v>
      </c>
      <c r="D1270" s="123">
        <v>306.79000000000002</v>
      </c>
    </row>
    <row r="1271" spans="1:4">
      <c r="A1271" s="9">
        <v>12010</v>
      </c>
      <c r="B1271" s="148" t="s">
        <v>91521</v>
      </c>
      <c r="C1271" s="150" t="s">
        <v>83075</v>
      </c>
      <c r="D1271" s="124">
        <v>8.82</v>
      </c>
    </row>
    <row r="1272" spans="1:4">
      <c r="A1272" s="27">
        <v>39329</v>
      </c>
      <c r="B1272" s="147" t="s">
        <v>91522</v>
      </c>
      <c r="C1272" s="149" t="s">
        <v>83075</v>
      </c>
      <c r="D1272" s="123">
        <v>9.2200000000000006</v>
      </c>
    </row>
    <row r="1273" spans="1:4">
      <c r="A1273" s="9">
        <v>39330</v>
      </c>
      <c r="B1273" s="148" t="s">
        <v>91523</v>
      </c>
      <c r="C1273" s="150" t="s">
        <v>83075</v>
      </c>
      <c r="D1273" s="124">
        <v>9.6999999999999993</v>
      </c>
    </row>
    <row r="1274" spans="1:4">
      <c r="A1274" s="27">
        <v>39332</v>
      </c>
      <c r="B1274" s="147" t="s">
        <v>91524</v>
      </c>
      <c r="C1274" s="149" t="s">
        <v>83075</v>
      </c>
      <c r="D1274" s="123">
        <v>10.84</v>
      </c>
    </row>
    <row r="1275" spans="1:4">
      <c r="A1275" s="9">
        <v>39331</v>
      </c>
      <c r="B1275" s="148" t="s">
        <v>91525</v>
      </c>
      <c r="C1275" s="150" t="s">
        <v>83075</v>
      </c>
      <c r="D1275" s="124">
        <v>8.6300000000000008</v>
      </c>
    </row>
    <row r="1276" spans="1:4">
      <c r="A1276" s="27">
        <v>39333</v>
      </c>
      <c r="B1276" s="147" t="s">
        <v>91526</v>
      </c>
      <c r="C1276" s="149" t="s">
        <v>83075</v>
      </c>
      <c r="D1276" s="123">
        <v>8.41</v>
      </c>
    </row>
    <row r="1277" spans="1:4">
      <c r="A1277" s="9">
        <v>39335</v>
      </c>
      <c r="B1277" s="148" t="s">
        <v>91527</v>
      </c>
      <c r="C1277" s="150" t="s">
        <v>83075</v>
      </c>
      <c r="D1277" s="124">
        <v>9.73</v>
      </c>
    </row>
    <row r="1278" spans="1:4">
      <c r="A1278" s="27">
        <v>39334</v>
      </c>
      <c r="B1278" s="147" t="s">
        <v>91528</v>
      </c>
      <c r="C1278" s="149" t="s">
        <v>83075</v>
      </c>
      <c r="D1278" s="123">
        <v>7.74</v>
      </c>
    </row>
    <row r="1279" spans="1:4">
      <c r="A1279" s="9">
        <v>12016</v>
      </c>
      <c r="B1279" s="148" t="s">
        <v>91529</v>
      </c>
      <c r="C1279" s="150" t="s">
        <v>83075</v>
      </c>
      <c r="D1279" s="124">
        <v>9.7100000000000009</v>
      </c>
    </row>
    <row r="1280" spans="1:4">
      <c r="A1280" s="27">
        <v>12015</v>
      </c>
      <c r="B1280" s="147" t="s">
        <v>91530</v>
      </c>
      <c r="C1280" s="149" t="s">
        <v>83075</v>
      </c>
      <c r="D1280" s="123">
        <v>11.31</v>
      </c>
    </row>
    <row r="1281" spans="1:4">
      <c r="A1281" s="9">
        <v>12020</v>
      </c>
      <c r="B1281" s="148" t="s">
        <v>91531</v>
      </c>
      <c r="C1281" s="150" t="s">
        <v>83075</v>
      </c>
      <c r="D1281" s="124">
        <v>9.7100000000000009</v>
      </c>
    </row>
    <row r="1282" spans="1:4">
      <c r="A1282" s="27">
        <v>12019</v>
      </c>
      <c r="B1282" s="147" t="s">
        <v>91532</v>
      </c>
      <c r="C1282" s="149" t="s">
        <v>83075</v>
      </c>
      <c r="D1282" s="123">
        <v>11.31</v>
      </c>
    </row>
    <row r="1283" spans="1:4">
      <c r="A1283" s="9">
        <v>39336</v>
      </c>
      <c r="B1283" s="148" t="s">
        <v>91533</v>
      </c>
      <c r="C1283" s="150" t="s">
        <v>83075</v>
      </c>
      <c r="D1283" s="124">
        <v>9.6999999999999993</v>
      </c>
    </row>
    <row r="1284" spans="1:4">
      <c r="A1284" s="27">
        <v>39338</v>
      </c>
      <c r="B1284" s="147" t="s">
        <v>91534</v>
      </c>
      <c r="C1284" s="149" t="s">
        <v>83075</v>
      </c>
      <c r="D1284" s="123">
        <v>10.84</v>
      </c>
    </row>
    <row r="1285" spans="1:4">
      <c r="A1285" s="9">
        <v>39337</v>
      </c>
      <c r="B1285" s="148" t="s">
        <v>91535</v>
      </c>
      <c r="C1285" s="150" t="s">
        <v>83075</v>
      </c>
      <c r="D1285" s="124">
        <v>8.6300000000000008</v>
      </c>
    </row>
    <row r="1286" spans="1:4">
      <c r="A1286" s="27">
        <v>39341</v>
      </c>
      <c r="B1286" s="147" t="s">
        <v>91536</v>
      </c>
      <c r="C1286" s="149" t="s">
        <v>83075</v>
      </c>
      <c r="D1286" s="123">
        <v>14.13</v>
      </c>
    </row>
    <row r="1287" spans="1:4">
      <c r="A1287" s="9">
        <v>39340</v>
      </c>
      <c r="B1287" s="148" t="s">
        <v>91537</v>
      </c>
      <c r="C1287" s="150" t="s">
        <v>83075</v>
      </c>
      <c r="D1287" s="124">
        <v>10.37</v>
      </c>
    </row>
    <row r="1288" spans="1:4">
      <c r="A1288" s="27">
        <v>12025</v>
      </c>
      <c r="B1288" s="147" t="s">
        <v>91538</v>
      </c>
      <c r="C1288" s="149" t="s">
        <v>83075</v>
      </c>
      <c r="D1288" s="123">
        <v>10.72</v>
      </c>
    </row>
    <row r="1289" spans="1:4">
      <c r="A1289" s="9">
        <v>39342</v>
      </c>
      <c r="B1289" s="148" t="s">
        <v>91539</v>
      </c>
      <c r="C1289" s="150" t="s">
        <v>83075</v>
      </c>
      <c r="D1289" s="124">
        <v>14.13</v>
      </c>
    </row>
    <row r="1290" spans="1:4">
      <c r="A1290" s="27">
        <v>39343</v>
      </c>
      <c r="B1290" s="147" t="s">
        <v>91540</v>
      </c>
      <c r="C1290" s="149" t="s">
        <v>83075</v>
      </c>
      <c r="D1290" s="123">
        <v>11.93</v>
      </c>
    </row>
    <row r="1291" spans="1:4">
      <c r="A1291" s="9">
        <v>39345</v>
      </c>
      <c r="B1291" s="148" t="s">
        <v>91541</v>
      </c>
      <c r="C1291" s="150" t="s">
        <v>83075</v>
      </c>
      <c r="D1291" s="124">
        <v>16.149999999999999</v>
      </c>
    </row>
    <row r="1292" spans="1:4">
      <c r="A1292" s="27">
        <v>39344</v>
      </c>
      <c r="B1292" s="147" t="s">
        <v>91542</v>
      </c>
      <c r="C1292" s="149" t="s">
        <v>83075</v>
      </c>
      <c r="D1292" s="123">
        <v>11.54</v>
      </c>
    </row>
    <row r="1293" spans="1:4" ht="21.6">
      <c r="A1293" s="9">
        <v>12623</v>
      </c>
      <c r="B1293" s="148" t="s">
        <v>91543</v>
      </c>
      <c r="C1293" s="150" t="s">
        <v>83076</v>
      </c>
      <c r="D1293" s="124">
        <v>41.47</v>
      </c>
    </row>
    <row r="1294" spans="1:4">
      <c r="A1294" s="27">
        <v>34498</v>
      </c>
      <c r="B1294" s="147" t="s">
        <v>91544</v>
      </c>
      <c r="C1294" s="149" t="s">
        <v>83075</v>
      </c>
      <c r="D1294" s="123">
        <v>78.39</v>
      </c>
    </row>
    <row r="1295" spans="1:4">
      <c r="A1295" s="9">
        <v>13244</v>
      </c>
      <c r="B1295" s="148" t="s">
        <v>91545</v>
      </c>
      <c r="C1295" s="150" t="s">
        <v>83075</v>
      </c>
      <c r="D1295" s="124">
        <v>33</v>
      </c>
    </row>
    <row r="1296" spans="1:4" ht="21.6">
      <c r="A1296" s="27">
        <v>38998</v>
      </c>
      <c r="B1296" s="147" t="s">
        <v>91546</v>
      </c>
      <c r="C1296" s="149" t="s">
        <v>83075</v>
      </c>
      <c r="D1296" s="123">
        <v>9.9700000000000006</v>
      </c>
    </row>
    <row r="1297" spans="1:4" ht="21.6">
      <c r="A1297" s="9">
        <v>38999</v>
      </c>
      <c r="B1297" s="148" t="s">
        <v>91547</v>
      </c>
      <c r="C1297" s="150" t="s">
        <v>83075</v>
      </c>
      <c r="D1297" s="124">
        <v>25.2</v>
      </c>
    </row>
    <row r="1298" spans="1:4" ht="21.6">
      <c r="A1298" s="27">
        <v>38996</v>
      </c>
      <c r="B1298" s="147" t="s">
        <v>91548</v>
      </c>
      <c r="C1298" s="149" t="s">
        <v>83075</v>
      </c>
      <c r="D1298" s="123">
        <v>17.809999999999999</v>
      </c>
    </row>
    <row r="1299" spans="1:4" ht="21.6">
      <c r="A1299" s="9">
        <v>44173</v>
      </c>
      <c r="B1299" s="148" t="s">
        <v>91549</v>
      </c>
      <c r="C1299" s="150" t="s">
        <v>83075</v>
      </c>
      <c r="D1299" s="124">
        <v>17.32</v>
      </c>
    </row>
    <row r="1300" spans="1:4" ht="21.6">
      <c r="A1300" s="27">
        <v>44174</v>
      </c>
      <c r="B1300" s="147" t="s">
        <v>91550</v>
      </c>
      <c r="C1300" s="149" t="s">
        <v>83075</v>
      </c>
      <c r="D1300" s="123">
        <v>28.36</v>
      </c>
    </row>
    <row r="1301" spans="1:4" ht="21.6">
      <c r="A1301" s="9">
        <v>38997</v>
      </c>
      <c r="B1301" s="148" t="s">
        <v>91551</v>
      </c>
      <c r="C1301" s="150" t="s">
        <v>83075</v>
      </c>
      <c r="D1301" s="124">
        <v>25.48</v>
      </c>
    </row>
    <row r="1302" spans="1:4">
      <c r="A1302" s="27">
        <v>39600</v>
      </c>
      <c r="B1302" s="147" t="s">
        <v>91552</v>
      </c>
      <c r="C1302" s="149" t="s">
        <v>83075</v>
      </c>
      <c r="D1302" s="123">
        <v>12.06</v>
      </c>
    </row>
    <row r="1303" spans="1:4">
      <c r="A1303" s="9">
        <v>39601</v>
      </c>
      <c r="B1303" s="148" t="s">
        <v>91553</v>
      </c>
      <c r="C1303" s="150" t="s">
        <v>83075</v>
      </c>
      <c r="D1303" s="124">
        <v>25.58</v>
      </c>
    </row>
    <row r="1304" spans="1:4">
      <c r="A1304" s="27">
        <v>39862</v>
      </c>
      <c r="B1304" s="147" t="s">
        <v>91554</v>
      </c>
      <c r="C1304" s="149" t="s">
        <v>83075</v>
      </c>
      <c r="D1304" s="123">
        <v>13.61</v>
      </c>
    </row>
    <row r="1305" spans="1:4">
      <c r="A1305" s="9">
        <v>39863</v>
      </c>
      <c r="B1305" s="148" t="s">
        <v>91555</v>
      </c>
      <c r="C1305" s="150" t="s">
        <v>83075</v>
      </c>
      <c r="D1305" s="124">
        <v>13.8</v>
      </c>
    </row>
    <row r="1306" spans="1:4">
      <c r="A1306" s="27">
        <v>39864</v>
      </c>
      <c r="B1306" s="147" t="s">
        <v>91556</v>
      </c>
      <c r="C1306" s="149" t="s">
        <v>83075</v>
      </c>
      <c r="D1306" s="123">
        <v>17.12</v>
      </c>
    </row>
    <row r="1307" spans="1:4">
      <c r="A1307" s="9">
        <v>39865</v>
      </c>
      <c r="B1307" s="148" t="s">
        <v>91557</v>
      </c>
      <c r="C1307" s="150" t="s">
        <v>83075</v>
      </c>
      <c r="D1307" s="124">
        <v>24.13</v>
      </c>
    </row>
    <row r="1308" spans="1:4" ht="21.6">
      <c r="A1308" s="27">
        <v>2517</v>
      </c>
      <c r="B1308" s="147" t="s">
        <v>91558</v>
      </c>
      <c r="C1308" s="149" t="s">
        <v>83075</v>
      </c>
      <c r="D1308" s="123">
        <v>30.57</v>
      </c>
    </row>
    <row r="1309" spans="1:4" ht="21.6">
      <c r="A1309" s="9">
        <v>2522</v>
      </c>
      <c r="B1309" s="148" t="s">
        <v>91559</v>
      </c>
      <c r="C1309" s="150" t="s">
        <v>83075</v>
      </c>
      <c r="D1309" s="124">
        <v>19.75</v>
      </c>
    </row>
    <row r="1310" spans="1:4" ht="21.6">
      <c r="A1310" s="27">
        <v>2548</v>
      </c>
      <c r="B1310" s="147" t="s">
        <v>91560</v>
      </c>
      <c r="C1310" s="149" t="s">
        <v>83075</v>
      </c>
      <c r="D1310" s="123">
        <v>12.15</v>
      </c>
    </row>
    <row r="1311" spans="1:4" ht="21.6">
      <c r="A1311" s="9">
        <v>2516</v>
      </c>
      <c r="B1311" s="148" t="s">
        <v>91561</v>
      </c>
      <c r="C1311" s="150" t="s">
        <v>83075</v>
      </c>
      <c r="D1311" s="124">
        <v>15.86</v>
      </c>
    </row>
    <row r="1312" spans="1:4" ht="21.6">
      <c r="A1312" s="27">
        <v>2518</v>
      </c>
      <c r="B1312" s="147" t="s">
        <v>91562</v>
      </c>
      <c r="C1312" s="149" t="s">
        <v>83075</v>
      </c>
      <c r="D1312" s="123">
        <v>145.49</v>
      </c>
    </row>
    <row r="1313" spans="1:4" ht="21.6">
      <c r="A1313" s="9">
        <v>2521</v>
      </c>
      <c r="B1313" s="148" t="s">
        <v>91563</v>
      </c>
      <c r="C1313" s="150" t="s">
        <v>83075</v>
      </c>
      <c r="D1313" s="124">
        <v>61.93</v>
      </c>
    </row>
    <row r="1314" spans="1:4" ht="21.6">
      <c r="A1314" s="27">
        <v>2515</v>
      </c>
      <c r="B1314" s="147" t="s">
        <v>91564</v>
      </c>
      <c r="C1314" s="149" t="s">
        <v>83075</v>
      </c>
      <c r="D1314" s="123">
        <v>13.2</v>
      </c>
    </row>
    <row r="1315" spans="1:4" ht="21.6">
      <c r="A1315" s="9">
        <v>2519</v>
      </c>
      <c r="B1315" s="148" t="s">
        <v>91565</v>
      </c>
      <c r="C1315" s="150" t="s">
        <v>83075</v>
      </c>
      <c r="D1315" s="124">
        <v>175.44</v>
      </c>
    </row>
    <row r="1316" spans="1:4" ht="21.6">
      <c r="A1316" s="27">
        <v>2520</v>
      </c>
      <c r="B1316" s="147" t="s">
        <v>91566</v>
      </c>
      <c r="C1316" s="149" t="s">
        <v>83075</v>
      </c>
      <c r="D1316" s="123">
        <v>322.89</v>
      </c>
    </row>
    <row r="1317" spans="1:4" ht="21.6">
      <c r="A1317" s="9">
        <v>1602</v>
      </c>
      <c r="B1317" s="148" t="s">
        <v>91567</v>
      </c>
      <c r="C1317" s="150" t="s">
        <v>83075</v>
      </c>
      <c r="D1317" s="124">
        <v>44.14</v>
      </c>
    </row>
    <row r="1318" spans="1:4" ht="21.6">
      <c r="A1318" s="27">
        <v>1601</v>
      </c>
      <c r="B1318" s="147" t="s">
        <v>91568</v>
      </c>
      <c r="C1318" s="149" t="s">
        <v>83075</v>
      </c>
      <c r="D1318" s="123">
        <v>39.340000000000003</v>
      </c>
    </row>
    <row r="1319" spans="1:4" ht="21.6">
      <c r="A1319" s="9">
        <v>1598</v>
      </c>
      <c r="B1319" s="148" t="s">
        <v>91569</v>
      </c>
      <c r="C1319" s="150" t="s">
        <v>83075</v>
      </c>
      <c r="D1319" s="124">
        <v>11.64</v>
      </c>
    </row>
    <row r="1320" spans="1:4">
      <c r="A1320" s="27">
        <v>1600</v>
      </c>
      <c r="B1320" s="147" t="s">
        <v>91570</v>
      </c>
      <c r="C1320" s="149" t="s">
        <v>83075</v>
      </c>
      <c r="D1320" s="123">
        <v>17.18</v>
      </c>
    </row>
    <row r="1321" spans="1:4">
      <c r="A1321" s="9">
        <v>1603</v>
      </c>
      <c r="B1321" s="148" t="s">
        <v>91571</v>
      </c>
      <c r="C1321" s="150" t="s">
        <v>83075</v>
      </c>
      <c r="D1321" s="124">
        <v>66.64</v>
      </c>
    </row>
    <row r="1322" spans="1:4" ht="21.6">
      <c r="A1322" s="27">
        <v>1599</v>
      </c>
      <c r="B1322" s="147" t="s">
        <v>91572</v>
      </c>
      <c r="C1322" s="149" t="s">
        <v>83075</v>
      </c>
      <c r="D1322" s="123">
        <v>13.51</v>
      </c>
    </row>
    <row r="1323" spans="1:4">
      <c r="A1323" s="9">
        <v>1597</v>
      </c>
      <c r="B1323" s="148" t="s">
        <v>91573</v>
      </c>
      <c r="C1323" s="150" t="s">
        <v>83075</v>
      </c>
      <c r="D1323" s="124">
        <v>10.94</v>
      </c>
    </row>
    <row r="1324" spans="1:4">
      <c r="A1324" s="27">
        <v>39602</v>
      </c>
      <c r="B1324" s="147" t="s">
        <v>91574</v>
      </c>
      <c r="C1324" s="149" t="s">
        <v>83075</v>
      </c>
      <c r="D1324" s="123">
        <v>1.28</v>
      </c>
    </row>
    <row r="1325" spans="1:4">
      <c r="A1325" s="9">
        <v>39603</v>
      </c>
      <c r="B1325" s="148" t="s">
        <v>91575</v>
      </c>
      <c r="C1325" s="150" t="s">
        <v>83075</v>
      </c>
      <c r="D1325" s="124">
        <v>2.72</v>
      </c>
    </row>
    <row r="1326" spans="1:4" ht="21.6">
      <c r="A1326" s="27">
        <v>11821</v>
      </c>
      <c r="B1326" s="147" t="s">
        <v>91576</v>
      </c>
      <c r="C1326" s="149" t="s">
        <v>83075</v>
      </c>
      <c r="D1326" s="123">
        <v>8.99</v>
      </c>
    </row>
    <row r="1327" spans="1:4" ht="21.6">
      <c r="A1327" s="9">
        <v>1562</v>
      </c>
      <c r="B1327" s="148" t="s">
        <v>91577</v>
      </c>
      <c r="C1327" s="150" t="s">
        <v>83075</v>
      </c>
      <c r="D1327" s="124">
        <v>14.72</v>
      </c>
    </row>
    <row r="1328" spans="1:4" ht="21.6">
      <c r="A1328" s="27">
        <v>1563</v>
      </c>
      <c r="B1328" s="147" t="s">
        <v>91578</v>
      </c>
      <c r="C1328" s="149" t="s">
        <v>83075</v>
      </c>
      <c r="D1328" s="123">
        <v>19.760000000000002</v>
      </c>
    </row>
    <row r="1329" spans="1:4">
      <c r="A1329" s="9">
        <v>11856</v>
      </c>
      <c r="B1329" s="148" t="s">
        <v>91579</v>
      </c>
      <c r="C1329" s="150" t="s">
        <v>83075</v>
      </c>
      <c r="D1329" s="124">
        <v>5.89</v>
      </c>
    </row>
    <row r="1330" spans="1:4">
      <c r="A1330" s="27">
        <v>11857</v>
      </c>
      <c r="B1330" s="147" t="s">
        <v>91580</v>
      </c>
      <c r="C1330" s="149" t="s">
        <v>83075</v>
      </c>
      <c r="D1330" s="123">
        <v>31</v>
      </c>
    </row>
    <row r="1331" spans="1:4">
      <c r="A1331" s="9">
        <v>11858</v>
      </c>
      <c r="B1331" s="148" t="s">
        <v>91581</v>
      </c>
      <c r="C1331" s="150" t="s">
        <v>83075</v>
      </c>
      <c r="D1331" s="124">
        <v>38.47</v>
      </c>
    </row>
    <row r="1332" spans="1:4">
      <c r="A1332" s="27">
        <v>1539</v>
      </c>
      <c r="B1332" s="147" t="s">
        <v>91582</v>
      </c>
      <c r="C1332" s="149" t="s">
        <v>83075</v>
      </c>
      <c r="D1332" s="123">
        <v>6.92</v>
      </c>
    </row>
    <row r="1333" spans="1:4">
      <c r="A1333" s="9">
        <v>11859</v>
      </c>
      <c r="B1333" s="148" t="s">
        <v>91583</v>
      </c>
      <c r="C1333" s="150" t="s">
        <v>83075</v>
      </c>
      <c r="D1333" s="124">
        <v>52.34</v>
      </c>
    </row>
    <row r="1334" spans="1:4">
      <c r="A1334" s="27">
        <v>1550</v>
      </c>
      <c r="B1334" s="147" t="s">
        <v>91584</v>
      </c>
      <c r="C1334" s="149" t="s">
        <v>83075</v>
      </c>
      <c r="D1334" s="123">
        <v>7.3</v>
      </c>
    </row>
    <row r="1335" spans="1:4">
      <c r="A1335" s="9">
        <v>11854</v>
      </c>
      <c r="B1335" s="148" t="s">
        <v>91585</v>
      </c>
      <c r="C1335" s="150" t="s">
        <v>83075</v>
      </c>
      <c r="D1335" s="124">
        <v>9.1199999999999992</v>
      </c>
    </row>
    <row r="1336" spans="1:4">
      <c r="A1336" s="27">
        <v>11862</v>
      </c>
      <c r="B1336" s="147" t="s">
        <v>91586</v>
      </c>
      <c r="C1336" s="149" t="s">
        <v>83075</v>
      </c>
      <c r="D1336" s="123">
        <v>12.8</v>
      </c>
    </row>
    <row r="1337" spans="1:4">
      <c r="A1337" s="9">
        <v>11863</v>
      </c>
      <c r="B1337" s="148" t="s">
        <v>91587</v>
      </c>
      <c r="C1337" s="150" t="s">
        <v>83075</v>
      </c>
      <c r="D1337" s="124">
        <v>5.17</v>
      </c>
    </row>
    <row r="1338" spans="1:4">
      <c r="A1338" s="27">
        <v>11855</v>
      </c>
      <c r="B1338" s="147" t="s">
        <v>91588</v>
      </c>
      <c r="C1338" s="149" t="s">
        <v>83075</v>
      </c>
      <c r="D1338" s="123">
        <v>19.100000000000001</v>
      </c>
    </row>
    <row r="1339" spans="1:4">
      <c r="A1339" s="9">
        <v>11864</v>
      </c>
      <c r="B1339" s="148" t="s">
        <v>91589</v>
      </c>
      <c r="C1339" s="150" t="s">
        <v>83075</v>
      </c>
      <c r="D1339" s="124">
        <v>28.88</v>
      </c>
    </row>
    <row r="1340" spans="1:4" ht="21.6">
      <c r="A1340" s="27">
        <v>2527</v>
      </c>
      <c r="B1340" s="147" t="s">
        <v>91590</v>
      </c>
      <c r="C1340" s="149" t="s">
        <v>83075</v>
      </c>
      <c r="D1340" s="123">
        <v>10.94</v>
      </c>
    </row>
    <row r="1341" spans="1:4" ht="21.6">
      <c r="A1341" s="9">
        <v>2526</v>
      </c>
      <c r="B1341" s="148" t="s">
        <v>91591</v>
      </c>
      <c r="C1341" s="150" t="s">
        <v>83075</v>
      </c>
      <c r="D1341" s="124">
        <v>7.01</v>
      </c>
    </row>
    <row r="1342" spans="1:4" ht="21.6">
      <c r="A1342" s="27">
        <v>2487</v>
      </c>
      <c r="B1342" s="147" t="s">
        <v>91592</v>
      </c>
      <c r="C1342" s="149" t="s">
        <v>83075</v>
      </c>
      <c r="D1342" s="123">
        <v>2.39</v>
      </c>
    </row>
    <row r="1343" spans="1:4" ht="21.6">
      <c r="A1343" s="9">
        <v>2483</v>
      </c>
      <c r="B1343" s="148" t="s">
        <v>91593</v>
      </c>
      <c r="C1343" s="150" t="s">
        <v>83075</v>
      </c>
      <c r="D1343" s="124">
        <v>4.99</v>
      </c>
    </row>
    <row r="1344" spans="1:4" ht="21.6">
      <c r="A1344" s="27">
        <v>2528</v>
      </c>
      <c r="B1344" s="147" t="s">
        <v>91594</v>
      </c>
      <c r="C1344" s="149" t="s">
        <v>83075</v>
      </c>
      <c r="D1344" s="123">
        <v>27.53</v>
      </c>
    </row>
    <row r="1345" spans="1:4" ht="21.6">
      <c r="A1345" s="9">
        <v>2489</v>
      </c>
      <c r="B1345" s="148" t="s">
        <v>91595</v>
      </c>
      <c r="C1345" s="150" t="s">
        <v>83075</v>
      </c>
      <c r="D1345" s="124">
        <v>12.12</v>
      </c>
    </row>
    <row r="1346" spans="1:4" ht="21.6">
      <c r="A1346" s="27">
        <v>2488</v>
      </c>
      <c r="B1346" s="147" t="s">
        <v>91596</v>
      </c>
      <c r="C1346" s="149" t="s">
        <v>83075</v>
      </c>
      <c r="D1346" s="123">
        <v>2.8</v>
      </c>
    </row>
    <row r="1347" spans="1:4" ht="21.6">
      <c r="A1347" s="9">
        <v>2484</v>
      </c>
      <c r="B1347" s="148" t="s">
        <v>91597</v>
      </c>
      <c r="C1347" s="150" t="s">
        <v>83075</v>
      </c>
      <c r="D1347" s="124">
        <v>39.99</v>
      </c>
    </row>
    <row r="1348" spans="1:4" ht="21.6">
      <c r="A1348" s="27">
        <v>2485</v>
      </c>
      <c r="B1348" s="147" t="s">
        <v>91598</v>
      </c>
      <c r="C1348" s="149" t="s">
        <v>83075</v>
      </c>
      <c r="D1348" s="123">
        <v>62.67</v>
      </c>
    </row>
    <row r="1349" spans="1:4" ht="21.6">
      <c r="A1349" s="9">
        <v>39279</v>
      </c>
      <c r="B1349" s="148" t="s">
        <v>91599</v>
      </c>
      <c r="C1349" s="150" t="s">
        <v>83075</v>
      </c>
      <c r="D1349" s="124">
        <v>8.35</v>
      </c>
    </row>
    <row r="1350" spans="1:4" ht="21.6">
      <c r="A1350" s="27">
        <v>39280</v>
      </c>
      <c r="B1350" s="147" t="s">
        <v>91600</v>
      </c>
      <c r="C1350" s="149" t="s">
        <v>83075</v>
      </c>
      <c r="D1350" s="123">
        <v>9.36</v>
      </c>
    </row>
    <row r="1351" spans="1:4" ht="21.6">
      <c r="A1351" s="9">
        <v>39281</v>
      </c>
      <c r="B1351" s="148" t="s">
        <v>91601</v>
      </c>
      <c r="C1351" s="150" t="s">
        <v>83075</v>
      </c>
      <c r="D1351" s="124">
        <v>12.37</v>
      </c>
    </row>
    <row r="1352" spans="1:4" ht="21.6">
      <c r="A1352" s="27">
        <v>39282</v>
      </c>
      <c r="B1352" s="147" t="s">
        <v>91602</v>
      </c>
      <c r="C1352" s="149" t="s">
        <v>83075</v>
      </c>
      <c r="D1352" s="123">
        <v>17.260000000000002</v>
      </c>
    </row>
    <row r="1353" spans="1:4" ht="21.6">
      <c r="A1353" s="9">
        <v>38844</v>
      </c>
      <c r="B1353" s="148" t="s">
        <v>91603</v>
      </c>
      <c r="C1353" s="150" t="s">
        <v>83075</v>
      </c>
      <c r="D1353" s="124">
        <v>8.4700000000000006</v>
      </c>
    </row>
    <row r="1354" spans="1:4" ht="21.6">
      <c r="A1354" s="27">
        <v>38846</v>
      </c>
      <c r="B1354" s="147" t="s">
        <v>91604</v>
      </c>
      <c r="C1354" s="149" t="s">
        <v>83075</v>
      </c>
      <c r="D1354" s="123">
        <v>8.6199999999999992</v>
      </c>
    </row>
    <row r="1355" spans="1:4" ht="21.6">
      <c r="A1355" s="9">
        <v>38847</v>
      </c>
      <c r="B1355" s="148" t="s">
        <v>91605</v>
      </c>
      <c r="C1355" s="150" t="s">
        <v>83075</v>
      </c>
      <c r="D1355" s="124">
        <v>10.09</v>
      </c>
    </row>
    <row r="1356" spans="1:4" ht="21.6">
      <c r="A1356" s="27">
        <v>38850</v>
      </c>
      <c r="B1356" s="147" t="s">
        <v>91606</v>
      </c>
      <c r="C1356" s="149" t="s">
        <v>83075</v>
      </c>
      <c r="D1356" s="123">
        <v>18.23</v>
      </c>
    </row>
    <row r="1357" spans="1:4" ht="21.6">
      <c r="A1357" s="9">
        <v>38848</v>
      </c>
      <c r="B1357" s="148" t="s">
        <v>91607</v>
      </c>
      <c r="C1357" s="150" t="s">
        <v>83075</v>
      </c>
      <c r="D1357" s="124">
        <v>11.95</v>
      </c>
    </row>
    <row r="1358" spans="1:4" ht="21.6">
      <c r="A1358" s="27">
        <v>38851</v>
      </c>
      <c r="B1358" s="147" t="s">
        <v>91608</v>
      </c>
      <c r="C1358" s="149" t="s">
        <v>83075</v>
      </c>
      <c r="D1358" s="123">
        <v>20.61</v>
      </c>
    </row>
    <row r="1359" spans="1:4" ht="21.6">
      <c r="A1359" s="9">
        <v>38854</v>
      </c>
      <c r="B1359" s="148" t="s">
        <v>91609</v>
      </c>
      <c r="C1359" s="150" t="s">
        <v>83075</v>
      </c>
      <c r="D1359" s="124">
        <v>8.9499999999999993</v>
      </c>
    </row>
    <row r="1360" spans="1:4">
      <c r="A1360" s="27">
        <v>44247</v>
      </c>
      <c r="B1360" s="147" t="s">
        <v>91610</v>
      </c>
      <c r="C1360" s="149" t="s">
        <v>83075</v>
      </c>
      <c r="D1360" s="125">
        <v>1404.24</v>
      </c>
    </row>
    <row r="1361" spans="1:4">
      <c r="A1361" s="9">
        <v>38005</v>
      </c>
      <c r="B1361" s="148" t="s">
        <v>91611</v>
      </c>
      <c r="C1361" s="150" t="s">
        <v>83075</v>
      </c>
      <c r="D1361" s="124">
        <v>16.690000000000001</v>
      </c>
    </row>
    <row r="1362" spans="1:4">
      <c r="A1362" s="27">
        <v>38006</v>
      </c>
      <c r="B1362" s="147" t="s">
        <v>91612</v>
      </c>
      <c r="C1362" s="149" t="s">
        <v>83075</v>
      </c>
      <c r="D1362" s="123">
        <v>22.19</v>
      </c>
    </row>
    <row r="1363" spans="1:4">
      <c r="A1363" s="9">
        <v>38428</v>
      </c>
      <c r="B1363" s="148" t="s">
        <v>91613</v>
      </c>
      <c r="C1363" s="150" t="s">
        <v>83075</v>
      </c>
      <c r="D1363" s="124">
        <v>19.87</v>
      </c>
    </row>
    <row r="1364" spans="1:4">
      <c r="A1364" s="27">
        <v>38007</v>
      </c>
      <c r="B1364" s="147" t="s">
        <v>91614</v>
      </c>
      <c r="C1364" s="149" t="s">
        <v>83075</v>
      </c>
      <c r="D1364" s="123">
        <v>25.6</v>
      </c>
    </row>
    <row r="1365" spans="1:4">
      <c r="A1365" s="9">
        <v>38008</v>
      </c>
      <c r="B1365" s="148" t="s">
        <v>91615</v>
      </c>
      <c r="C1365" s="150" t="s">
        <v>83075</v>
      </c>
      <c r="D1365" s="124">
        <v>40.96</v>
      </c>
    </row>
    <row r="1366" spans="1:4">
      <c r="A1366" s="27">
        <v>38009</v>
      </c>
      <c r="B1366" s="147" t="s">
        <v>91616</v>
      </c>
      <c r="C1366" s="149" t="s">
        <v>83075</v>
      </c>
      <c r="D1366" s="123">
        <v>50.15</v>
      </c>
    </row>
    <row r="1367" spans="1:4">
      <c r="A1367" s="9">
        <v>44248</v>
      </c>
      <c r="B1367" s="148" t="s">
        <v>91617</v>
      </c>
      <c r="C1367" s="150" t="s">
        <v>83075</v>
      </c>
      <c r="D1367" s="124">
        <v>81.739999999999995</v>
      </c>
    </row>
    <row r="1368" spans="1:4">
      <c r="A1368" s="27">
        <v>44249</v>
      </c>
      <c r="B1368" s="147" t="s">
        <v>91618</v>
      </c>
      <c r="C1368" s="149" t="s">
        <v>83075</v>
      </c>
      <c r="D1368" s="123">
        <v>315.37</v>
      </c>
    </row>
    <row r="1369" spans="1:4">
      <c r="A1369" s="9">
        <v>44250</v>
      </c>
      <c r="B1369" s="148" t="s">
        <v>91619</v>
      </c>
      <c r="C1369" s="150" t="s">
        <v>83075</v>
      </c>
      <c r="D1369" s="124">
        <v>457.99</v>
      </c>
    </row>
    <row r="1370" spans="1:4" ht="32.4">
      <c r="A1370" s="27">
        <v>3104</v>
      </c>
      <c r="B1370" s="147" t="s">
        <v>91620</v>
      </c>
      <c r="C1370" s="149" t="s">
        <v>83085</v>
      </c>
      <c r="D1370" s="123">
        <v>172.63</v>
      </c>
    </row>
    <row r="1371" spans="1:4" ht="21.6">
      <c r="A1371" s="9">
        <v>1607</v>
      </c>
      <c r="B1371" s="148" t="s">
        <v>91621</v>
      </c>
      <c r="C1371" s="150" t="s">
        <v>83085</v>
      </c>
      <c r="D1371" s="124">
        <v>0.26</v>
      </c>
    </row>
    <row r="1372" spans="1:4" ht="21.6">
      <c r="A1372" s="27">
        <v>38169</v>
      </c>
      <c r="B1372" s="147" t="s">
        <v>91622</v>
      </c>
      <c r="C1372" s="149" t="s">
        <v>83085</v>
      </c>
      <c r="D1372" s="123">
        <v>79.63</v>
      </c>
    </row>
    <row r="1373" spans="1:4" ht="21.6">
      <c r="A1373" s="9">
        <v>6142</v>
      </c>
      <c r="B1373" s="148" t="s">
        <v>91623</v>
      </c>
      <c r="C1373" s="150" t="s">
        <v>83075</v>
      </c>
      <c r="D1373" s="124">
        <v>9.07</v>
      </c>
    </row>
    <row r="1374" spans="1:4" ht="21.6">
      <c r="A1374" s="27">
        <v>11686</v>
      </c>
      <c r="B1374" s="147" t="s">
        <v>91624</v>
      </c>
      <c r="C1374" s="149" t="s">
        <v>83075</v>
      </c>
      <c r="D1374" s="123">
        <v>12.59</v>
      </c>
    </row>
    <row r="1375" spans="1:4">
      <c r="A1375" s="9">
        <v>37598</v>
      </c>
      <c r="B1375" s="148" t="s">
        <v>91625</v>
      </c>
      <c r="C1375" s="150" t="s">
        <v>83075</v>
      </c>
      <c r="D1375" s="124">
        <v>40.08</v>
      </c>
    </row>
    <row r="1376" spans="1:4" ht="32.4">
      <c r="A1376" s="27">
        <v>25398</v>
      </c>
      <c r="B1376" s="147" t="s">
        <v>91626</v>
      </c>
      <c r="C1376" s="149" t="s">
        <v>83075</v>
      </c>
      <c r="D1376" s="125">
        <v>4452.67</v>
      </c>
    </row>
    <row r="1377" spans="1:4" ht="32.4">
      <c r="A1377" s="9">
        <v>25399</v>
      </c>
      <c r="B1377" s="148" t="s">
        <v>91627</v>
      </c>
      <c r="C1377" s="150" t="s">
        <v>83075</v>
      </c>
      <c r="D1377" s="126">
        <v>2703.16</v>
      </c>
    </row>
    <row r="1378" spans="1:4" ht="21.6">
      <c r="A1378" s="27">
        <v>43440</v>
      </c>
      <c r="B1378" s="147" t="s">
        <v>91628</v>
      </c>
      <c r="C1378" s="149" t="s">
        <v>83075</v>
      </c>
      <c r="D1378" s="123">
        <v>468.79</v>
      </c>
    </row>
    <row r="1379" spans="1:4" ht="21.6">
      <c r="A1379" s="9">
        <v>10667</v>
      </c>
      <c r="B1379" s="148" t="s">
        <v>91629</v>
      </c>
      <c r="C1379" s="150" t="s">
        <v>83075</v>
      </c>
      <c r="D1379" s="126">
        <v>34449.5</v>
      </c>
    </row>
    <row r="1380" spans="1:4">
      <c r="A1380" s="27">
        <v>1613</v>
      </c>
      <c r="B1380" s="147" t="s">
        <v>91630</v>
      </c>
      <c r="C1380" s="149" t="s">
        <v>83075</v>
      </c>
      <c r="D1380" s="125">
        <v>1009.6</v>
      </c>
    </row>
    <row r="1381" spans="1:4">
      <c r="A1381" s="9">
        <v>1626</v>
      </c>
      <c r="B1381" s="148" t="s">
        <v>91631</v>
      </c>
      <c r="C1381" s="150" t="s">
        <v>83075</v>
      </c>
      <c r="D1381" s="126">
        <v>1509.98</v>
      </c>
    </row>
    <row r="1382" spans="1:4">
      <c r="A1382" s="27">
        <v>1625</v>
      </c>
      <c r="B1382" s="147" t="s">
        <v>91632</v>
      </c>
      <c r="C1382" s="149" t="s">
        <v>83075</v>
      </c>
      <c r="D1382" s="123">
        <v>105.46</v>
      </c>
    </row>
    <row r="1383" spans="1:4">
      <c r="A1383" s="9">
        <v>1622</v>
      </c>
      <c r="B1383" s="148" t="s">
        <v>91633</v>
      </c>
      <c r="C1383" s="150" t="s">
        <v>83075</v>
      </c>
      <c r="D1383" s="126">
        <v>3407.42</v>
      </c>
    </row>
    <row r="1384" spans="1:4">
      <c r="A1384" s="27">
        <v>1620</v>
      </c>
      <c r="B1384" s="147" t="s">
        <v>91634</v>
      </c>
      <c r="C1384" s="149" t="s">
        <v>83075</v>
      </c>
      <c r="D1384" s="123">
        <v>222.17</v>
      </c>
    </row>
    <row r="1385" spans="1:4">
      <c r="A1385" s="9">
        <v>1629</v>
      </c>
      <c r="B1385" s="148" t="s">
        <v>91635</v>
      </c>
      <c r="C1385" s="150" t="s">
        <v>83075</v>
      </c>
      <c r="D1385" s="126">
        <v>8292.85</v>
      </c>
    </row>
    <row r="1386" spans="1:4">
      <c r="A1386" s="27">
        <v>1627</v>
      </c>
      <c r="B1386" s="147" t="s">
        <v>91636</v>
      </c>
      <c r="C1386" s="149" t="s">
        <v>83075</v>
      </c>
      <c r="D1386" s="123">
        <v>424.67</v>
      </c>
    </row>
    <row r="1387" spans="1:4">
      <c r="A1387" s="9">
        <v>1623</v>
      </c>
      <c r="B1387" s="148" t="s">
        <v>91637</v>
      </c>
      <c r="C1387" s="150" t="s">
        <v>83075</v>
      </c>
      <c r="D1387" s="124">
        <v>86.01</v>
      </c>
    </row>
    <row r="1388" spans="1:4">
      <c r="A1388" s="27">
        <v>1619</v>
      </c>
      <c r="B1388" s="147" t="s">
        <v>91638</v>
      </c>
      <c r="C1388" s="149" t="s">
        <v>83075</v>
      </c>
      <c r="D1388" s="123">
        <v>118.31</v>
      </c>
    </row>
    <row r="1389" spans="1:4" ht="21.6">
      <c r="A1389" s="9">
        <v>1630</v>
      </c>
      <c r="B1389" s="148" t="s">
        <v>91639</v>
      </c>
      <c r="C1389" s="150" t="s">
        <v>83075</v>
      </c>
      <c r="D1389" s="126">
        <v>2605.04</v>
      </c>
    </row>
    <row r="1390" spans="1:4">
      <c r="A1390" s="27">
        <v>1616</v>
      </c>
      <c r="B1390" s="147" t="s">
        <v>91640</v>
      </c>
      <c r="C1390" s="149" t="s">
        <v>83075</v>
      </c>
      <c r="D1390" s="125">
        <v>4006.6</v>
      </c>
    </row>
    <row r="1391" spans="1:4">
      <c r="A1391" s="9">
        <v>1614</v>
      </c>
      <c r="B1391" s="148" t="s">
        <v>91641</v>
      </c>
      <c r="C1391" s="150" t="s">
        <v>83075</v>
      </c>
      <c r="D1391" s="124">
        <v>183.11</v>
      </c>
    </row>
    <row r="1392" spans="1:4">
      <c r="A1392" s="27">
        <v>1617</v>
      </c>
      <c r="B1392" s="147" t="s">
        <v>91642</v>
      </c>
      <c r="C1392" s="149" t="s">
        <v>83075</v>
      </c>
      <c r="D1392" s="125">
        <v>4783.0200000000004</v>
      </c>
    </row>
    <row r="1393" spans="1:4">
      <c r="A1393" s="9">
        <v>1621</v>
      </c>
      <c r="B1393" s="148" t="s">
        <v>91643</v>
      </c>
      <c r="C1393" s="150" t="s">
        <v>83075</v>
      </c>
      <c r="D1393" s="124">
        <v>327.5</v>
      </c>
    </row>
    <row r="1394" spans="1:4">
      <c r="A1394" s="27">
        <v>1624</v>
      </c>
      <c r="B1394" s="147" t="s">
        <v>91644</v>
      </c>
      <c r="C1394" s="149" t="s">
        <v>83075</v>
      </c>
      <c r="D1394" s="125">
        <v>11756.89</v>
      </c>
    </row>
    <row r="1395" spans="1:4">
      <c r="A1395" s="9">
        <v>1615</v>
      </c>
      <c r="B1395" s="148" t="s">
        <v>91645</v>
      </c>
      <c r="C1395" s="150" t="s">
        <v>83075</v>
      </c>
      <c r="D1395" s="124">
        <v>614.99</v>
      </c>
    </row>
    <row r="1396" spans="1:4">
      <c r="A1396" s="27">
        <v>1612</v>
      </c>
      <c r="B1396" s="147" t="s">
        <v>91646</v>
      </c>
      <c r="C1396" s="149" t="s">
        <v>83075</v>
      </c>
      <c r="D1396" s="123">
        <v>81</v>
      </c>
    </row>
    <row r="1397" spans="1:4">
      <c r="A1397" s="9">
        <v>1618</v>
      </c>
      <c r="B1397" s="148" t="s">
        <v>91647</v>
      </c>
      <c r="C1397" s="150" t="s">
        <v>83075</v>
      </c>
      <c r="D1397" s="124">
        <v>845.09</v>
      </c>
    </row>
    <row r="1398" spans="1:4">
      <c r="A1398" s="27">
        <v>14211</v>
      </c>
      <c r="B1398" s="147" t="s">
        <v>91648</v>
      </c>
      <c r="C1398" s="149" t="s">
        <v>83075</v>
      </c>
      <c r="D1398" s="123">
        <v>51.73</v>
      </c>
    </row>
    <row r="1399" spans="1:4" ht="21.6">
      <c r="A1399" s="9">
        <v>43657</v>
      </c>
      <c r="B1399" s="148" t="s">
        <v>91649</v>
      </c>
      <c r="C1399" s="150" t="s">
        <v>83076</v>
      </c>
      <c r="D1399" s="124">
        <v>4.2300000000000004</v>
      </c>
    </row>
    <row r="1400" spans="1:4">
      <c r="A1400" s="27">
        <v>34500</v>
      </c>
      <c r="B1400" s="147" t="s">
        <v>91650</v>
      </c>
      <c r="C1400" s="149" t="s">
        <v>83074</v>
      </c>
      <c r="D1400" s="123">
        <v>160.84</v>
      </c>
    </row>
    <row r="1401" spans="1:4">
      <c r="A1401" s="9">
        <v>40934</v>
      </c>
      <c r="B1401" s="148" t="s">
        <v>91651</v>
      </c>
      <c r="C1401" s="150" t="s">
        <v>83080</v>
      </c>
      <c r="D1401" s="126">
        <v>28161.4</v>
      </c>
    </row>
    <row r="1402" spans="1:4">
      <c r="A1402" s="27">
        <v>38200</v>
      </c>
      <c r="B1402" s="147" t="s">
        <v>91652</v>
      </c>
      <c r="C1402" s="149" t="s">
        <v>83086</v>
      </c>
      <c r="D1402" s="123">
        <v>635.12</v>
      </c>
    </row>
    <row r="1403" spans="1:4" ht="21.6">
      <c r="A1403" s="9">
        <v>39269</v>
      </c>
      <c r="B1403" s="148" t="s">
        <v>91653</v>
      </c>
      <c r="C1403" s="150" t="s">
        <v>83076</v>
      </c>
      <c r="D1403" s="124">
        <v>1.19</v>
      </c>
    </row>
    <row r="1404" spans="1:4" ht="21.6">
      <c r="A1404" s="27">
        <v>11889</v>
      </c>
      <c r="B1404" s="147" t="s">
        <v>91654</v>
      </c>
      <c r="C1404" s="149" t="s">
        <v>83076</v>
      </c>
      <c r="D1404" s="123">
        <v>1.64</v>
      </c>
    </row>
    <row r="1405" spans="1:4" ht="21.6">
      <c r="A1405" s="9">
        <v>39270</v>
      </c>
      <c r="B1405" s="148" t="s">
        <v>91655</v>
      </c>
      <c r="C1405" s="150" t="s">
        <v>83076</v>
      </c>
      <c r="D1405" s="124">
        <v>2.13</v>
      </c>
    </row>
    <row r="1406" spans="1:4" ht="21.6">
      <c r="A1406" s="27">
        <v>11890</v>
      </c>
      <c r="B1406" s="147" t="s">
        <v>91656</v>
      </c>
      <c r="C1406" s="149" t="s">
        <v>83076</v>
      </c>
      <c r="D1406" s="123">
        <v>2.9</v>
      </c>
    </row>
    <row r="1407" spans="1:4" ht="21.6">
      <c r="A1407" s="9">
        <v>11891</v>
      </c>
      <c r="B1407" s="148" t="s">
        <v>91657</v>
      </c>
      <c r="C1407" s="150" t="s">
        <v>83076</v>
      </c>
      <c r="D1407" s="124">
        <v>4.7</v>
      </c>
    </row>
    <row r="1408" spans="1:4" ht="21.6">
      <c r="A1408" s="27">
        <v>11892</v>
      </c>
      <c r="B1408" s="147" t="s">
        <v>91658</v>
      </c>
      <c r="C1408" s="149" t="s">
        <v>83076</v>
      </c>
      <c r="D1408" s="123">
        <v>7.69</v>
      </c>
    </row>
    <row r="1409" spans="1:4">
      <c r="A1409" s="9">
        <v>37601</v>
      </c>
      <c r="B1409" s="148" t="s">
        <v>91659</v>
      </c>
      <c r="C1409" s="150" t="s">
        <v>83076</v>
      </c>
      <c r="D1409" s="124">
        <v>8.9</v>
      </c>
    </row>
    <row r="1410" spans="1:4">
      <c r="A1410" s="27">
        <v>1634</v>
      </c>
      <c r="B1410" s="147" t="s">
        <v>91660</v>
      </c>
      <c r="C1410" s="149" t="s">
        <v>83076</v>
      </c>
      <c r="D1410" s="123">
        <v>9.1999999999999993</v>
      </c>
    </row>
    <row r="1411" spans="1:4">
      <c r="A1411" s="9">
        <v>5086</v>
      </c>
      <c r="B1411" s="148" t="s">
        <v>91661</v>
      </c>
      <c r="C1411" s="150" t="s">
        <v>83077</v>
      </c>
      <c r="D1411" s="124">
        <v>32.97</v>
      </c>
    </row>
    <row r="1412" spans="1:4" ht="21.6">
      <c r="A1412" s="27">
        <v>11280</v>
      </c>
      <c r="B1412" s="147" t="s">
        <v>91662</v>
      </c>
      <c r="C1412" s="149" t="s">
        <v>83075</v>
      </c>
      <c r="D1412" s="125">
        <v>13677.4</v>
      </c>
    </row>
    <row r="1413" spans="1:4" ht="21.6">
      <c r="A1413" s="9">
        <v>40519</v>
      </c>
      <c r="B1413" s="148" t="s">
        <v>91663</v>
      </c>
      <c r="C1413" s="150" t="s">
        <v>83075</v>
      </c>
      <c r="D1413" s="126">
        <v>112751.84</v>
      </c>
    </row>
    <row r="1414" spans="1:4">
      <c r="A1414" s="27">
        <v>39869</v>
      </c>
      <c r="B1414" s="147" t="s">
        <v>91664</v>
      </c>
      <c r="C1414" s="149" t="s">
        <v>83075</v>
      </c>
      <c r="D1414" s="123">
        <v>13.51</v>
      </c>
    </row>
    <row r="1415" spans="1:4">
      <c r="A1415" s="9">
        <v>39870</v>
      </c>
      <c r="B1415" s="148" t="s">
        <v>91665</v>
      </c>
      <c r="C1415" s="150" t="s">
        <v>83075</v>
      </c>
      <c r="D1415" s="124">
        <v>20.66</v>
      </c>
    </row>
    <row r="1416" spans="1:4">
      <c r="A1416" s="27">
        <v>39871</v>
      </c>
      <c r="B1416" s="147" t="s">
        <v>91666</v>
      </c>
      <c r="C1416" s="149" t="s">
        <v>83075</v>
      </c>
      <c r="D1416" s="123">
        <v>23.16</v>
      </c>
    </row>
    <row r="1417" spans="1:4">
      <c r="A1417" s="9">
        <v>12722</v>
      </c>
      <c r="B1417" s="148" t="s">
        <v>91667</v>
      </c>
      <c r="C1417" s="150" t="s">
        <v>83075</v>
      </c>
      <c r="D1417" s="124">
        <v>775.2</v>
      </c>
    </row>
    <row r="1418" spans="1:4">
      <c r="A1418" s="27">
        <v>12714</v>
      </c>
      <c r="B1418" s="147" t="s">
        <v>91668</v>
      </c>
      <c r="C1418" s="149" t="s">
        <v>83075</v>
      </c>
      <c r="D1418" s="123">
        <v>5.0599999999999996</v>
      </c>
    </row>
    <row r="1419" spans="1:4">
      <c r="A1419" s="9">
        <v>12715</v>
      </c>
      <c r="B1419" s="148" t="s">
        <v>91669</v>
      </c>
      <c r="C1419" s="150" t="s">
        <v>83075</v>
      </c>
      <c r="D1419" s="124">
        <v>11.42</v>
      </c>
    </row>
    <row r="1420" spans="1:4">
      <c r="A1420" s="27">
        <v>12716</v>
      </c>
      <c r="B1420" s="147" t="s">
        <v>91670</v>
      </c>
      <c r="C1420" s="149" t="s">
        <v>83075</v>
      </c>
      <c r="D1420" s="123">
        <v>19.62</v>
      </c>
    </row>
    <row r="1421" spans="1:4">
      <c r="A1421" s="9">
        <v>12717</v>
      </c>
      <c r="B1421" s="148" t="s">
        <v>91671</v>
      </c>
      <c r="C1421" s="150" t="s">
        <v>83075</v>
      </c>
      <c r="D1421" s="124">
        <v>38.56</v>
      </c>
    </row>
    <row r="1422" spans="1:4">
      <c r="A1422" s="27">
        <v>12718</v>
      </c>
      <c r="B1422" s="147" t="s">
        <v>91672</v>
      </c>
      <c r="C1422" s="149" t="s">
        <v>83075</v>
      </c>
      <c r="D1422" s="123">
        <v>59.19</v>
      </c>
    </row>
    <row r="1423" spans="1:4">
      <c r="A1423" s="9">
        <v>12719</v>
      </c>
      <c r="B1423" s="148" t="s">
        <v>91673</v>
      </c>
      <c r="C1423" s="150" t="s">
        <v>83075</v>
      </c>
      <c r="D1423" s="124">
        <v>93.96</v>
      </c>
    </row>
    <row r="1424" spans="1:4">
      <c r="A1424" s="27">
        <v>12720</v>
      </c>
      <c r="B1424" s="147" t="s">
        <v>91674</v>
      </c>
      <c r="C1424" s="149" t="s">
        <v>83075</v>
      </c>
      <c r="D1424" s="123">
        <v>327.16000000000003</v>
      </c>
    </row>
    <row r="1425" spans="1:4">
      <c r="A1425" s="9">
        <v>12721</v>
      </c>
      <c r="B1425" s="148" t="s">
        <v>91675</v>
      </c>
      <c r="C1425" s="150" t="s">
        <v>83075</v>
      </c>
      <c r="D1425" s="124">
        <v>313.72000000000003</v>
      </c>
    </row>
    <row r="1426" spans="1:4">
      <c r="A1426" s="27">
        <v>3468</v>
      </c>
      <c r="B1426" s="147" t="s">
        <v>91676</v>
      </c>
      <c r="C1426" s="149" t="s">
        <v>83075</v>
      </c>
      <c r="D1426" s="123">
        <v>49.63</v>
      </c>
    </row>
    <row r="1427" spans="1:4">
      <c r="A1427" s="9">
        <v>3465</v>
      </c>
      <c r="B1427" s="148" t="s">
        <v>91677</v>
      </c>
      <c r="C1427" s="150" t="s">
        <v>83075</v>
      </c>
      <c r="D1427" s="124">
        <v>49.62</v>
      </c>
    </row>
    <row r="1428" spans="1:4">
      <c r="A1428" s="27">
        <v>12403</v>
      </c>
      <c r="B1428" s="147" t="s">
        <v>91678</v>
      </c>
      <c r="C1428" s="149" t="s">
        <v>83075</v>
      </c>
      <c r="D1428" s="123">
        <v>35.369999999999997</v>
      </c>
    </row>
    <row r="1429" spans="1:4">
      <c r="A1429" s="9">
        <v>3463</v>
      </c>
      <c r="B1429" s="148" t="s">
        <v>91679</v>
      </c>
      <c r="C1429" s="150" t="s">
        <v>83075</v>
      </c>
      <c r="D1429" s="124">
        <v>20.66</v>
      </c>
    </row>
    <row r="1430" spans="1:4">
      <c r="A1430" s="27">
        <v>3464</v>
      </c>
      <c r="B1430" s="147" t="s">
        <v>91680</v>
      </c>
      <c r="C1430" s="149" t="s">
        <v>83075</v>
      </c>
      <c r="D1430" s="123">
        <v>20.66</v>
      </c>
    </row>
    <row r="1431" spans="1:4">
      <c r="A1431" s="9">
        <v>3466</v>
      </c>
      <c r="B1431" s="148" t="s">
        <v>91681</v>
      </c>
      <c r="C1431" s="150" t="s">
        <v>83075</v>
      </c>
      <c r="D1431" s="124">
        <v>126.02</v>
      </c>
    </row>
    <row r="1432" spans="1:4">
      <c r="A1432" s="27">
        <v>3467</v>
      </c>
      <c r="B1432" s="147" t="s">
        <v>91682</v>
      </c>
      <c r="C1432" s="149" t="s">
        <v>83075</v>
      </c>
      <c r="D1432" s="123">
        <v>71.17</v>
      </c>
    </row>
    <row r="1433" spans="1:4">
      <c r="A1433" s="9">
        <v>3462</v>
      </c>
      <c r="B1433" s="148" t="s">
        <v>91683</v>
      </c>
      <c r="C1433" s="150" t="s">
        <v>83075</v>
      </c>
      <c r="D1433" s="124">
        <v>13.63</v>
      </c>
    </row>
    <row r="1434" spans="1:4">
      <c r="A1434" s="27">
        <v>3446</v>
      </c>
      <c r="B1434" s="147" t="s">
        <v>91684</v>
      </c>
      <c r="C1434" s="149" t="s">
        <v>83075</v>
      </c>
      <c r="D1434" s="123">
        <v>41.96</v>
      </c>
    </row>
    <row r="1435" spans="1:4">
      <c r="A1435" s="9">
        <v>3445</v>
      </c>
      <c r="B1435" s="148" t="s">
        <v>91685</v>
      </c>
      <c r="C1435" s="150" t="s">
        <v>83075</v>
      </c>
      <c r="D1435" s="124">
        <v>34.25</v>
      </c>
    </row>
    <row r="1436" spans="1:4">
      <c r="A1436" s="27">
        <v>3441</v>
      </c>
      <c r="B1436" s="147" t="s">
        <v>91686</v>
      </c>
      <c r="C1436" s="149" t="s">
        <v>83075</v>
      </c>
      <c r="D1436" s="123">
        <v>9.67</v>
      </c>
    </row>
    <row r="1437" spans="1:4">
      <c r="A1437" s="9">
        <v>3444</v>
      </c>
      <c r="B1437" s="148" t="s">
        <v>91687</v>
      </c>
      <c r="C1437" s="150" t="s">
        <v>83075</v>
      </c>
      <c r="D1437" s="124">
        <v>21.08</v>
      </c>
    </row>
    <row r="1438" spans="1:4">
      <c r="A1438" s="27">
        <v>12402</v>
      </c>
      <c r="B1438" s="147" t="s">
        <v>91688</v>
      </c>
      <c r="C1438" s="149" t="s">
        <v>83075</v>
      </c>
      <c r="D1438" s="123">
        <v>117.94</v>
      </c>
    </row>
    <row r="1439" spans="1:4">
      <c r="A1439" s="9">
        <v>3447</v>
      </c>
      <c r="B1439" s="148" t="s">
        <v>91689</v>
      </c>
      <c r="C1439" s="150" t="s">
        <v>83075</v>
      </c>
      <c r="D1439" s="124">
        <v>61.02</v>
      </c>
    </row>
    <row r="1440" spans="1:4">
      <c r="A1440" s="27">
        <v>3442</v>
      </c>
      <c r="B1440" s="147" t="s">
        <v>91690</v>
      </c>
      <c r="C1440" s="149" t="s">
        <v>83075</v>
      </c>
      <c r="D1440" s="123">
        <v>14.46</v>
      </c>
    </row>
    <row r="1441" spans="1:4">
      <c r="A1441" s="9">
        <v>3448</v>
      </c>
      <c r="B1441" s="148" t="s">
        <v>91691</v>
      </c>
      <c r="C1441" s="150" t="s">
        <v>83075</v>
      </c>
      <c r="D1441" s="124">
        <v>172.43</v>
      </c>
    </row>
    <row r="1442" spans="1:4">
      <c r="A1442" s="27">
        <v>3449</v>
      </c>
      <c r="B1442" s="147" t="s">
        <v>91692</v>
      </c>
      <c r="C1442" s="149" t="s">
        <v>83075</v>
      </c>
      <c r="D1442" s="123">
        <v>302.14</v>
      </c>
    </row>
    <row r="1443" spans="1:4">
      <c r="A1443" s="9">
        <v>37438</v>
      </c>
      <c r="B1443" s="148" t="s">
        <v>91693</v>
      </c>
      <c r="C1443" s="150" t="s">
        <v>83075</v>
      </c>
      <c r="D1443" s="124">
        <v>243.4</v>
      </c>
    </row>
    <row r="1444" spans="1:4">
      <c r="A1444" s="27">
        <v>37439</v>
      </c>
      <c r="B1444" s="147" t="s">
        <v>91694</v>
      </c>
      <c r="C1444" s="149" t="s">
        <v>83075</v>
      </c>
      <c r="D1444" s="125">
        <v>1591.32</v>
      </c>
    </row>
    <row r="1445" spans="1:4">
      <c r="A1445" s="9">
        <v>37435</v>
      </c>
      <c r="B1445" s="148" t="s">
        <v>91695</v>
      </c>
      <c r="C1445" s="150" t="s">
        <v>83075</v>
      </c>
      <c r="D1445" s="124">
        <v>28.6</v>
      </c>
    </row>
    <row r="1446" spans="1:4">
      <c r="A1446" s="27">
        <v>37436</v>
      </c>
      <c r="B1446" s="147" t="s">
        <v>91696</v>
      </c>
      <c r="C1446" s="149" t="s">
        <v>83075</v>
      </c>
      <c r="D1446" s="123">
        <v>33.76</v>
      </c>
    </row>
    <row r="1447" spans="1:4">
      <c r="A1447" s="9">
        <v>37437</v>
      </c>
      <c r="B1447" s="148" t="s">
        <v>91697</v>
      </c>
      <c r="C1447" s="150" t="s">
        <v>83075</v>
      </c>
      <c r="D1447" s="124">
        <v>48.82</v>
      </c>
    </row>
    <row r="1448" spans="1:4">
      <c r="A1448" s="27">
        <v>3473</v>
      </c>
      <c r="B1448" s="147" t="s">
        <v>91698</v>
      </c>
      <c r="C1448" s="149" t="s">
        <v>83075</v>
      </c>
      <c r="D1448" s="123">
        <v>47.44</v>
      </c>
    </row>
    <row r="1449" spans="1:4">
      <c r="A1449" s="9">
        <v>3474</v>
      </c>
      <c r="B1449" s="148" t="s">
        <v>91699</v>
      </c>
      <c r="C1449" s="150" t="s">
        <v>83075</v>
      </c>
      <c r="D1449" s="124">
        <v>39.11</v>
      </c>
    </row>
    <row r="1450" spans="1:4">
      <c r="A1450" s="27">
        <v>3450</v>
      </c>
      <c r="B1450" s="147" t="s">
        <v>91700</v>
      </c>
      <c r="C1450" s="149" t="s">
        <v>83075</v>
      </c>
      <c r="D1450" s="123">
        <v>11.33</v>
      </c>
    </row>
    <row r="1451" spans="1:4">
      <c r="A1451" s="9">
        <v>3443</v>
      </c>
      <c r="B1451" s="148" t="s">
        <v>91701</v>
      </c>
      <c r="C1451" s="150" t="s">
        <v>83075</v>
      </c>
      <c r="D1451" s="124">
        <v>24.33</v>
      </c>
    </row>
    <row r="1452" spans="1:4">
      <c r="A1452" s="27">
        <v>3453</v>
      </c>
      <c r="B1452" s="147" t="s">
        <v>91702</v>
      </c>
      <c r="C1452" s="149" t="s">
        <v>83075</v>
      </c>
      <c r="D1452" s="123">
        <v>138.47</v>
      </c>
    </row>
    <row r="1453" spans="1:4">
      <c r="A1453" s="9">
        <v>3452</v>
      </c>
      <c r="B1453" s="148" t="s">
        <v>91703</v>
      </c>
      <c r="C1453" s="150" t="s">
        <v>83075</v>
      </c>
      <c r="D1453" s="124">
        <v>68.349999999999994</v>
      </c>
    </row>
    <row r="1454" spans="1:4">
      <c r="A1454" s="27">
        <v>3451</v>
      </c>
      <c r="B1454" s="147" t="s">
        <v>91704</v>
      </c>
      <c r="C1454" s="149" t="s">
        <v>83075</v>
      </c>
      <c r="D1454" s="123">
        <v>13.56</v>
      </c>
    </row>
    <row r="1455" spans="1:4">
      <c r="A1455" s="9">
        <v>3454</v>
      </c>
      <c r="B1455" s="148" t="s">
        <v>91705</v>
      </c>
      <c r="C1455" s="150" t="s">
        <v>83075</v>
      </c>
      <c r="D1455" s="124">
        <v>210.61</v>
      </c>
    </row>
    <row r="1456" spans="1:4">
      <c r="A1456" s="27">
        <v>3458</v>
      </c>
      <c r="B1456" s="147" t="s">
        <v>91706</v>
      </c>
      <c r="C1456" s="149" t="s">
        <v>83075</v>
      </c>
      <c r="D1456" s="123">
        <v>38.020000000000003</v>
      </c>
    </row>
    <row r="1457" spans="1:4">
      <c r="A1457" s="9">
        <v>3457</v>
      </c>
      <c r="B1457" s="148" t="s">
        <v>91707</v>
      </c>
      <c r="C1457" s="150" t="s">
        <v>83075</v>
      </c>
      <c r="D1457" s="124">
        <v>28.55</v>
      </c>
    </row>
    <row r="1458" spans="1:4">
      <c r="A1458" s="27">
        <v>3455</v>
      </c>
      <c r="B1458" s="147" t="s">
        <v>91708</v>
      </c>
      <c r="C1458" s="149" t="s">
        <v>83075</v>
      </c>
      <c r="D1458" s="123">
        <v>8.11</v>
      </c>
    </row>
    <row r="1459" spans="1:4">
      <c r="A1459" s="9">
        <v>3472</v>
      </c>
      <c r="B1459" s="148" t="s">
        <v>91709</v>
      </c>
      <c r="C1459" s="150" t="s">
        <v>83075</v>
      </c>
      <c r="D1459" s="124">
        <v>18.21</v>
      </c>
    </row>
    <row r="1460" spans="1:4">
      <c r="A1460" s="27">
        <v>3470</v>
      </c>
      <c r="B1460" s="147" t="s">
        <v>91710</v>
      </c>
      <c r="C1460" s="149" t="s">
        <v>83075</v>
      </c>
      <c r="D1460" s="123">
        <v>106.18</v>
      </c>
    </row>
    <row r="1461" spans="1:4">
      <c r="A1461" s="9">
        <v>3471</v>
      </c>
      <c r="B1461" s="148" t="s">
        <v>91711</v>
      </c>
      <c r="C1461" s="150" t="s">
        <v>83075</v>
      </c>
      <c r="D1461" s="124">
        <v>58.34</v>
      </c>
    </row>
    <row r="1462" spans="1:4">
      <c r="A1462" s="27">
        <v>3456</v>
      </c>
      <c r="B1462" s="147" t="s">
        <v>91712</v>
      </c>
      <c r="C1462" s="149" t="s">
        <v>83075</v>
      </c>
      <c r="D1462" s="123">
        <v>12.13</v>
      </c>
    </row>
    <row r="1463" spans="1:4">
      <c r="A1463" s="9">
        <v>3459</v>
      </c>
      <c r="B1463" s="148" t="s">
        <v>91713</v>
      </c>
      <c r="C1463" s="150" t="s">
        <v>83075</v>
      </c>
      <c r="D1463" s="124">
        <v>149.77000000000001</v>
      </c>
    </row>
    <row r="1464" spans="1:4">
      <c r="A1464" s="27">
        <v>3469</v>
      </c>
      <c r="B1464" s="147" t="s">
        <v>91714</v>
      </c>
      <c r="C1464" s="149" t="s">
        <v>83075</v>
      </c>
      <c r="D1464" s="123">
        <v>284.82</v>
      </c>
    </row>
    <row r="1465" spans="1:4">
      <c r="A1465" s="9">
        <v>3460</v>
      </c>
      <c r="B1465" s="148" t="s">
        <v>91715</v>
      </c>
      <c r="C1465" s="150" t="s">
        <v>83075</v>
      </c>
      <c r="D1465" s="124">
        <v>415.59</v>
      </c>
    </row>
    <row r="1466" spans="1:4">
      <c r="A1466" s="27">
        <v>3461</v>
      </c>
      <c r="B1466" s="147" t="s">
        <v>91716</v>
      </c>
      <c r="C1466" s="149" t="s">
        <v>83075</v>
      </c>
      <c r="D1466" s="125">
        <v>1062.23</v>
      </c>
    </row>
    <row r="1467" spans="1:4">
      <c r="A1467" s="9">
        <v>37433</v>
      </c>
      <c r="B1467" s="148" t="s">
        <v>91717</v>
      </c>
      <c r="C1467" s="150" t="s">
        <v>83075</v>
      </c>
      <c r="D1467" s="124">
        <v>243.4</v>
      </c>
    </row>
    <row r="1468" spans="1:4">
      <c r="A1468" s="27">
        <v>37430</v>
      </c>
      <c r="B1468" s="147" t="s">
        <v>91718</v>
      </c>
      <c r="C1468" s="149" t="s">
        <v>83075</v>
      </c>
      <c r="D1468" s="123">
        <v>30.5</v>
      </c>
    </row>
    <row r="1469" spans="1:4">
      <c r="A1469" s="9">
        <v>37434</v>
      </c>
      <c r="B1469" s="148" t="s">
        <v>91719</v>
      </c>
      <c r="C1469" s="150" t="s">
        <v>83075</v>
      </c>
      <c r="D1469" s="126">
        <v>2269.44</v>
      </c>
    </row>
    <row r="1470" spans="1:4">
      <c r="A1470" s="27">
        <v>37431</v>
      </c>
      <c r="B1470" s="147" t="s">
        <v>91720</v>
      </c>
      <c r="C1470" s="149" t="s">
        <v>83075</v>
      </c>
      <c r="D1470" s="123">
        <v>41.38</v>
      </c>
    </row>
    <row r="1471" spans="1:4">
      <c r="A1471" s="9">
        <v>37432</v>
      </c>
      <c r="B1471" s="148" t="s">
        <v>91721</v>
      </c>
      <c r="C1471" s="150" t="s">
        <v>83075</v>
      </c>
      <c r="D1471" s="124">
        <v>76.319999999999993</v>
      </c>
    </row>
    <row r="1472" spans="1:4" ht="21.6">
      <c r="A1472" s="27">
        <v>37413</v>
      </c>
      <c r="B1472" s="147" t="s">
        <v>91722</v>
      </c>
      <c r="C1472" s="149" t="s">
        <v>83075</v>
      </c>
      <c r="D1472" s="123">
        <v>3.54</v>
      </c>
    </row>
    <row r="1473" spans="1:4" ht="21.6">
      <c r="A1473" s="9">
        <v>37414</v>
      </c>
      <c r="B1473" s="148" t="s">
        <v>91723</v>
      </c>
      <c r="C1473" s="150" t="s">
        <v>83075</v>
      </c>
      <c r="D1473" s="124">
        <v>4.01</v>
      </c>
    </row>
    <row r="1474" spans="1:4" ht="21.6">
      <c r="A1474" s="27">
        <v>37415</v>
      </c>
      <c r="B1474" s="147" t="s">
        <v>91724</v>
      </c>
      <c r="C1474" s="149" t="s">
        <v>83075</v>
      </c>
      <c r="D1474" s="123">
        <v>7.3</v>
      </c>
    </row>
    <row r="1475" spans="1:4" ht="21.6">
      <c r="A1475" s="9">
        <v>37416</v>
      </c>
      <c r="B1475" s="148" t="s">
        <v>91725</v>
      </c>
      <c r="C1475" s="150" t="s">
        <v>83075</v>
      </c>
      <c r="D1475" s="124">
        <v>3.31</v>
      </c>
    </row>
    <row r="1476" spans="1:4" ht="21.6">
      <c r="A1476" s="27">
        <v>37417</v>
      </c>
      <c r="B1476" s="147" t="s">
        <v>91726</v>
      </c>
      <c r="C1476" s="149" t="s">
        <v>83075</v>
      </c>
      <c r="D1476" s="123">
        <v>4.75</v>
      </c>
    </row>
    <row r="1477" spans="1:4" ht="21.6">
      <c r="A1477" s="9">
        <v>43590</v>
      </c>
      <c r="B1477" s="148" t="s">
        <v>91727</v>
      </c>
      <c r="C1477" s="150" t="s">
        <v>83075</v>
      </c>
      <c r="D1477" s="124">
        <v>153.27000000000001</v>
      </c>
    </row>
    <row r="1478" spans="1:4" ht="21.6">
      <c r="A1478" s="27">
        <v>43589</v>
      </c>
      <c r="B1478" s="147" t="s">
        <v>91728</v>
      </c>
      <c r="C1478" s="149" t="s">
        <v>83075</v>
      </c>
      <c r="D1478" s="123">
        <v>27.73</v>
      </c>
    </row>
    <row r="1479" spans="1:4">
      <c r="A1479" s="9">
        <v>34519</v>
      </c>
      <c r="B1479" s="148" t="s">
        <v>91729</v>
      </c>
      <c r="C1479" s="150" t="s">
        <v>83075</v>
      </c>
      <c r="D1479" s="124">
        <v>95.72</v>
      </c>
    </row>
    <row r="1480" spans="1:4">
      <c r="A1480" s="27">
        <v>1649</v>
      </c>
      <c r="B1480" s="147" t="s">
        <v>91730</v>
      </c>
      <c r="C1480" s="149" t="s">
        <v>83075</v>
      </c>
      <c r="D1480" s="123">
        <v>89.67</v>
      </c>
    </row>
    <row r="1481" spans="1:4">
      <c r="A1481" s="9">
        <v>1653</v>
      </c>
      <c r="B1481" s="148" t="s">
        <v>91731</v>
      </c>
      <c r="C1481" s="150" t="s">
        <v>83075</v>
      </c>
      <c r="D1481" s="124">
        <v>70.239999999999995</v>
      </c>
    </row>
    <row r="1482" spans="1:4">
      <c r="A1482" s="27">
        <v>1647</v>
      </c>
      <c r="B1482" s="147" t="s">
        <v>91732</v>
      </c>
      <c r="C1482" s="149" t="s">
        <v>83075</v>
      </c>
      <c r="D1482" s="123">
        <v>25.15</v>
      </c>
    </row>
    <row r="1483" spans="1:4">
      <c r="A1483" s="9">
        <v>1648</v>
      </c>
      <c r="B1483" s="148" t="s">
        <v>91733</v>
      </c>
      <c r="C1483" s="150" t="s">
        <v>83075</v>
      </c>
      <c r="D1483" s="124">
        <v>48.3</v>
      </c>
    </row>
    <row r="1484" spans="1:4">
      <c r="A1484" s="27">
        <v>1651</v>
      </c>
      <c r="B1484" s="147" t="s">
        <v>91734</v>
      </c>
      <c r="C1484" s="149" t="s">
        <v>83075</v>
      </c>
      <c r="D1484" s="123">
        <v>224.05</v>
      </c>
    </row>
    <row r="1485" spans="1:4">
      <c r="A1485" s="9">
        <v>1650</v>
      </c>
      <c r="B1485" s="148" t="s">
        <v>91735</v>
      </c>
      <c r="C1485" s="150" t="s">
        <v>83075</v>
      </c>
      <c r="D1485" s="124">
        <v>123.84</v>
      </c>
    </row>
    <row r="1486" spans="1:4">
      <c r="A1486" s="27">
        <v>1654</v>
      </c>
      <c r="B1486" s="147" t="s">
        <v>91736</v>
      </c>
      <c r="C1486" s="149" t="s">
        <v>83075</v>
      </c>
      <c r="D1486" s="123">
        <v>34.520000000000003</v>
      </c>
    </row>
    <row r="1487" spans="1:4">
      <c r="A1487" s="9">
        <v>1652</v>
      </c>
      <c r="B1487" s="148" t="s">
        <v>91737</v>
      </c>
      <c r="C1487" s="150" t="s">
        <v>83075</v>
      </c>
      <c r="D1487" s="124">
        <v>321.57</v>
      </c>
    </row>
    <row r="1488" spans="1:4">
      <c r="A1488" s="27">
        <v>10510</v>
      </c>
      <c r="B1488" s="147" t="s">
        <v>91738</v>
      </c>
      <c r="C1488" s="149" t="s">
        <v>83075</v>
      </c>
      <c r="D1488" s="123">
        <v>147.87</v>
      </c>
    </row>
    <row r="1489" spans="1:4">
      <c r="A1489" s="9">
        <v>1747</v>
      </c>
      <c r="B1489" s="148" t="s">
        <v>91739</v>
      </c>
      <c r="C1489" s="150" t="s">
        <v>83075</v>
      </c>
      <c r="D1489" s="124">
        <v>175.69</v>
      </c>
    </row>
    <row r="1490" spans="1:4">
      <c r="A1490" s="27">
        <v>1744</v>
      </c>
      <c r="B1490" s="147" t="s">
        <v>91740</v>
      </c>
      <c r="C1490" s="149" t="s">
        <v>83075</v>
      </c>
      <c r="D1490" s="123">
        <v>121.69</v>
      </c>
    </row>
    <row r="1491" spans="1:4">
      <c r="A1491" s="9">
        <v>1743</v>
      </c>
      <c r="B1491" s="148" t="s">
        <v>91741</v>
      </c>
      <c r="C1491" s="150" t="s">
        <v>83075</v>
      </c>
      <c r="D1491" s="124">
        <v>159.81</v>
      </c>
    </row>
    <row r="1492" spans="1:4" ht="21.6">
      <c r="A1492" s="27">
        <v>39640</v>
      </c>
      <c r="B1492" s="147" t="s">
        <v>91742</v>
      </c>
      <c r="C1492" s="149" t="s">
        <v>83075</v>
      </c>
      <c r="D1492" s="123">
        <v>13.62</v>
      </c>
    </row>
    <row r="1493" spans="1:4" ht="21.6">
      <c r="A1493" s="9">
        <v>7216</v>
      </c>
      <c r="B1493" s="148" t="s">
        <v>91743</v>
      </c>
      <c r="C1493" s="150" t="s">
        <v>83075</v>
      </c>
      <c r="D1493" s="124">
        <v>73.19</v>
      </c>
    </row>
    <row r="1494" spans="1:4" ht="21.6">
      <c r="A1494" s="27">
        <v>20235</v>
      </c>
      <c r="B1494" s="147" t="s">
        <v>91744</v>
      </c>
      <c r="C1494" s="149" t="s">
        <v>83075</v>
      </c>
      <c r="D1494" s="123">
        <v>58.84</v>
      </c>
    </row>
    <row r="1495" spans="1:4">
      <c r="A1495" s="9">
        <v>7181</v>
      </c>
      <c r="B1495" s="148" t="s">
        <v>91745</v>
      </c>
      <c r="C1495" s="150" t="s">
        <v>83075</v>
      </c>
      <c r="D1495" s="124">
        <v>2.5</v>
      </c>
    </row>
    <row r="1496" spans="1:4" ht="21.6">
      <c r="A1496" s="27">
        <v>40742</v>
      </c>
      <c r="B1496" s="147" t="s">
        <v>91746</v>
      </c>
      <c r="C1496" s="149" t="s">
        <v>83075</v>
      </c>
      <c r="D1496" s="123">
        <v>8.23</v>
      </c>
    </row>
    <row r="1497" spans="1:4" ht="21.6">
      <c r="A1497" s="9">
        <v>7214</v>
      </c>
      <c r="B1497" s="148" t="s">
        <v>91747</v>
      </c>
      <c r="C1497" s="150" t="s">
        <v>83075</v>
      </c>
      <c r="D1497" s="124">
        <v>71.47</v>
      </c>
    </row>
    <row r="1498" spans="1:4" ht="21.6">
      <c r="A1498" s="27">
        <v>7219</v>
      </c>
      <c r="B1498" s="147" t="s">
        <v>91748</v>
      </c>
      <c r="C1498" s="149" t="s">
        <v>83075</v>
      </c>
      <c r="D1498" s="123">
        <v>63.4</v>
      </c>
    </row>
    <row r="1499" spans="1:4">
      <c r="A1499" s="9">
        <v>37971</v>
      </c>
      <c r="B1499" s="148" t="s">
        <v>91749</v>
      </c>
      <c r="C1499" s="150" t="s">
        <v>83075</v>
      </c>
      <c r="D1499" s="124">
        <v>4.54</v>
      </c>
    </row>
    <row r="1500" spans="1:4">
      <c r="A1500" s="27">
        <v>37972</v>
      </c>
      <c r="B1500" s="147" t="s">
        <v>91750</v>
      </c>
      <c r="C1500" s="149" t="s">
        <v>83075</v>
      </c>
      <c r="D1500" s="123">
        <v>6.43</v>
      </c>
    </row>
    <row r="1501" spans="1:4">
      <c r="A1501" s="9">
        <v>37973</v>
      </c>
      <c r="B1501" s="148" t="s">
        <v>91751</v>
      </c>
      <c r="C1501" s="150" t="s">
        <v>83075</v>
      </c>
      <c r="D1501" s="124">
        <v>12.09</v>
      </c>
    </row>
    <row r="1502" spans="1:4">
      <c r="A1502" s="27">
        <v>1926</v>
      </c>
      <c r="B1502" s="147" t="s">
        <v>91752</v>
      </c>
      <c r="C1502" s="149" t="s">
        <v>83075</v>
      </c>
      <c r="D1502" s="123">
        <v>2.19</v>
      </c>
    </row>
    <row r="1503" spans="1:4">
      <c r="A1503" s="9">
        <v>1927</v>
      </c>
      <c r="B1503" s="148" t="s">
        <v>91753</v>
      </c>
      <c r="C1503" s="150" t="s">
        <v>83075</v>
      </c>
      <c r="D1503" s="124">
        <v>2.46</v>
      </c>
    </row>
    <row r="1504" spans="1:4">
      <c r="A1504" s="27">
        <v>1923</v>
      </c>
      <c r="B1504" s="147" t="s">
        <v>91754</v>
      </c>
      <c r="C1504" s="149" t="s">
        <v>83075</v>
      </c>
      <c r="D1504" s="123">
        <v>4.49</v>
      </c>
    </row>
    <row r="1505" spans="1:4">
      <c r="A1505" s="9">
        <v>1929</v>
      </c>
      <c r="B1505" s="148" t="s">
        <v>91755</v>
      </c>
      <c r="C1505" s="150" t="s">
        <v>83075</v>
      </c>
      <c r="D1505" s="124">
        <v>5.44</v>
      </c>
    </row>
    <row r="1506" spans="1:4">
      <c r="A1506" s="27">
        <v>1930</v>
      </c>
      <c r="B1506" s="147" t="s">
        <v>91756</v>
      </c>
      <c r="C1506" s="149" t="s">
        <v>83075</v>
      </c>
      <c r="D1506" s="123">
        <v>9.31</v>
      </c>
    </row>
    <row r="1507" spans="1:4">
      <c r="A1507" s="9">
        <v>1924</v>
      </c>
      <c r="B1507" s="148" t="s">
        <v>91757</v>
      </c>
      <c r="C1507" s="150" t="s">
        <v>83075</v>
      </c>
      <c r="D1507" s="124">
        <v>15.03</v>
      </c>
    </row>
    <row r="1508" spans="1:4">
      <c r="A1508" s="27">
        <v>1922</v>
      </c>
      <c r="B1508" s="147" t="s">
        <v>91758</v>
      </c>
      <c r="C1508" s="149" t="s">
        <v>83075</v>
      </c>
      <c r="D1508" s="123">
        <v>31.08</v>
      </c>
    </row>
    <row r="1509" spans="1:4">
      <c r="A1509" s="9">
        <v>1953</v>
      </c>
      <c r="B1509" s="148" t="s">
        <v>91759</v>
      </c>
      <c r="C1509" s="150" t="s">
        <v>83075</v>
      </c>
      <c r="D1509" s="124">
        <v>37.94</v>
      </c>
    </row>
    <row r="1510" spans="1:4">
      <c r="A1510" s="27">
        <v>1962</v>
      </c>
      <c r="B1510" s="147" t="s">
        <v>91760</v>
      </c>
      <c r="C1510" s="149" t="s">
        <v>83075</v>
      </c>
      <c r="D1510" s="123">
        <v>184.34</v>
      </c>
    </row>
    <row r="1511" spans="1:4">
      <c r="A1511" s="9">
        <v>1955</v>
      </c>
      <c r="B1511" s="148" t="s">
        <v>91761</v>
      </c>
      <c r="C1511" s="150" t="s">
        <v>83075</v>
      </c>
      <c r="D1511" s="124">
        <v>2.12</v>
      </c>
    </row>
    <row r="1512" spans="1:4">
      <c r="A1512" s="27">
        <v>1956</v>
      </c>
      <c r="B1512" s="147" t="s">
        <v>91762</v>
      </c>
      <c r="C1512" s="149" t="s">
        <v>83075</v>
      </c>
      <c r="D1512" s="123">
        <v>3</v>
      </c>
    </row>
    <row r="1513" spans="1:4">
      <c r="A1513" s="9">
        <v>1957</v>
      </c>
      <c r="B1513" s="148" t="s">
        <v>91763</v>
      </c>
      <c r="C1513" s="150" t="s">
        <v>83075</v>
      </c>
      <c r="D1513" s="124">
        <v>6.48</v>
      </c>
    </row>
    <row r="1514" spans="1:4">
      <c r="A1514" s="27">
        <v>1958</v>
      </c>
      <c r="B1514" s="147" t="s">
        <v>91764</v>
      </c>
      <c r="C1514" s="149" t="s">
        <v>83075</v>
      </c>
      <c r="D1514" s="123">
        <v>12.07</v>
      </c>
    </row>
    <row r="1515" spans="1:4">
      <c r="A1515" s="9">
        <v>1959</v>
      </c>
      <c r="B1515" s="148" t="s">
        <v>91765</v>
      </c>
      <c r="C1515" s="150" t="s">
        <v>83075</v>
      </c>
      <c r="D1515" s="124">
        <v>13.1</v>
      </c>
    </row>
    <row r="1516" spans="1:4">
      <c r="A1516" s="27">
        <v>1925</v>
      </c>
      <c r="B1516" s="147" t="s">
        <v>91766</v>
      </c>
      <c r="C1516" s="149" t="s">
        <v>83075</v>
      </c>
      <c r="D1516" s="123">
        <v>34.229999999999997</v>
      </c>
    </row>
    <row r="1517" spans="1:4">
      <c r="A1517" s="9">
        <v>1960</v>
      </c>
      <c r="B1517" s="148" t="s">
        <v>91767</v>
      </c>
      <c r="C1517" s="150" t="s">
        <v>83075</v>
      </c>
      <c r="D1517" s="124">
        <v>52.57</v>
      </c>
    </row>
    <row r="1518" spans="1:4">
      <c r="A1518" s="27">
        <v>1961</v>
      </c>
      <c r="B1518" s="147" t="s">
        <v>91768</v>
      </c>
      <c r="C1518" s="149" t="s">
        <v>83075</v>
      </c>
      <c r="D1518" s="123">
        <v>67.34</v>
      </c>
    </row>
    <row r="1519" spans="1:4">
      <c r="A1519" s="9">
        <v>38423</v>
      </c>
      <c r="B1519" s="148" t="s">
        <v>91769</v>
      </c>
      <c r="C1519" s="150" t="s">
        <v>83075</v>
      </c>
      <c r="D1519" s="124">
        <v>33.409999999999997</v>
      </c>
    </row>
    <row r="1520" spans="1:4">
      <c r="A1520" s="27">
        <v>39866</v>
      </c>
      <c r="B1520" s="147" t="s">
        <v>91770</v>
      </c>
      <c r="C1520" s="149" t="s">
        <v>83075</v>
      </c>
      <c r="D1520" s="123">
        <v>17.89</v>
      </c>
    </row>
    <row r="1521" spans="1:4">
      <c r="A1521" s="9">
        <v>39867</v>
      </c>
      <c r="B1521" s="148" t="s">
        <v>91771</v>
      </c>
      <c r="C1521" s="150" t="s">
        <v>83075</v>
      </c>
      <c r="D1521" s="124">
        <v>39.78</v>
      </c>
    </row>
    <row r="1522" spans="1:4">
      <c r="A1522" s="27">
        <v>39868</v>
      </c>
      <c r="B1522" s="147" t="s">
        <v>91772</v>
      </c>
      <c r="C1522" s="149" t="s">
        <v>83075</v>
      </c>
      <c r="D1522" s="123">
        <v>71.67</v>
      </c>
    </row>
    <row r="1523" spans="1:4">
      <c r="A1523" s="9">
        <v>37999</v>
      </c>
      <c r="B1523" s="148" t="s">
        <v>91773</v>
      </c>
      <c r="C1523" s="150" t="s">
        <v>83075</v>
      </c>
      <c r="D1523" s="124">
        <v>7.65</v>
      </c>
    </row>
    <row r="1524" spans="1:4">
      <c r="A1524" s="27">
        <v>38000</v>
      </c>
      <c r="B1524" s="147" t="s">
        <v>91774</v>
      </c>
      <c r="C1524" s="149" t="s">
        <v>83075</v>
      </c>
      <c r="D1524" s="123">
        <v>8.93</v>
      </c>
    </row>
    <row r="1525" spans="1:4">
      <c r="A1525" s="9">
        <v>38129</v>
      </c>
      <c r="B1525" s="148" t="s">
        <v>91775</v>
      </c>
      <c r="C1525" s="150" t="s">
        <v>83075</v>
      </c>
      <c r="D1525" s="124">
        <v>4.9400000000000004</v>
      </c>
    </row>
    <row r="1526" spans="1:4">
      <c r="A1526" s="27">
        <v>38025</v>
      </c>
      <c r="B1526" s="147" t="s">
        <v>91776</v>
      </c>
      <c r="C1526" s="149" t="s">
        <v>83075</v>
      </c>
      <c r="D1526" s="123">
        <v>6.71</v>
      </c>
    </row>
    <row r="1527" spans="1:4">
      <c r="A1527" s="9">
        <v>38026</v>
      </c>
      <c r="B1527" s="148" t="s">
        <v>91777</v>
      </c>
      <c r="C1527" s="150" t="s">
        <v>83075</v>
      </c>
      <c r="D1527" s="124">
        <v>16.559999999999999</v>
      </c>
    </row>
    <row r="1528" spans="1:4">
      <c r="A1528" s="27">
        <v>1858</v>
      </c>
      <c r="B1528" s="147" t="s">
        <v>91778</v>
      </c>
      <c r="C1528" s="149" t="s">
        <v>83075</v>
      </c>
      <c r="D1528" s="123">
        <v>51.76</v>
      </c>
    </row>
    <row r="1529" spans="1:4">
      <c r="A1529" s="9">
        <v>1844</v>
      </c>
      <c r="B1529" s="148" t="s">
        <v>91779</v>
      </c>
      <c r="C1529" s="150" t="s">
        <v>83075</v>
      </c>
      <c r="D1529" s="124">
        <v>118.55</v>
      </c>
    </row>
    <row r="1530" spans="1:4">
      <c r="A1530" s="27">
        <v>1863</v>
      </c>
      <c r="B1530" s="147" t="s">
        <v>91780</v>
      </c>
      <c r="C1530" s="149" t="s">
        <v>83075</v>
      </c>
      <c r="D1530" s="123">
        <v>55.09</v>
      </c>
    </row>
    <row r="1531" spans="1:4">
      <c r="A1531" s="9">
        <v>1865</v>
      </c>
      <c r="B1531" s="148" t="s">
        <v>91781</v>
      </c>
      <c r="C1531" s="150" t="s">
        <v>83075</v>
      </c>
      <c r="D1531" s="124">
        <v>143.53</v>
      </c>
    </row>
    <row r="1532" spans="1:4">
      <c r="A1532" s="27">
        <v>36355</v>
      </c>
      <c r="B1532" s="147" t="s">
        <v>91782</v>
      </c>
      <c r="C1532" s="149" t="s">
        <v>83075</v>
      </c>
      <c r="D1532" s="123">
        <v>9.4600000000000009</v>
      </c>
    </row>
    <row r="1533" spans="1:4">
      <c r="A1533" s="9">
        <v>36356</v>
      </c>
      <c r="B1533" s="148" t="s">
        <v>91783</v>
      </c>
      <c r="C1533" s="150" t="s">
        <v>83075</v>
      </c>
      <c r="D1533" s="124">
        <v>15.22</v>
      </c>
    </row>
    <row r="1534" spans="1:4">
      <c r="A1534" s="27">
        <v>1966</v>
      </c>
      <c r="B1534" s="147" t="s">
        <v>91784</v>
      </c>
      <c r="C1534" s="149" t="s">
        <v>83075</v>
      </c>
      <c r="D1534" s="123">
        <v>21.97</v>
      </c>
    </row>
    <row r="1535" spans="1:4">
      <c r="A1535" s="9">
        <v>1933</v>
      </c>
      <c r="B1535" s="148" t="s">
        <v>91785</v>
      </c>
      <c r="C1535" s="150" t="s">
        <v>83075</v>
      </c>
      <c r="D1535" s="124">
        <v>4.7300000000000004</v>
      </c>
    </row>
    <row r="1536" spans="1:4">
      <c r="A1536" s="27">
        <v>1932</v>
      </c>
      <c r="B1536" s="147" t="s">
        <v>91786</v>
      </c>
      <c r="C1536" s="149" t="s">
        <v>83075</v>
      </c>
      <c r="D1536" s="123">
        <v>10.83</v>
      </c>
    </row>
    <row r="1537" spans="1:4">
      <c r="A1537" s="9">
        <v>1951</v>
      </c>
      <c r="B1537" s="148" t="s">
        <v>91787</v>
      </c>
      <c r="C1537" s="150" t="s">
        <v>83075</v>
      </c>
      <c r="D1537" s="124">
        <v>22.6</v>
      </c>
    </row>
    <row r="1538" spans="1:4">
      <c r="A1538" s="27">
        <v>1970</v>
      </c>
      <c r="B1538" s="147" t="s">
        <v>91788</v>
      </c>
      <c r="C1538" s="149" t="s">
        <v>83075</v>
      </c>
      <c r="D1538" s="123">
        <v>54.91</v>
      </c>
    </row>
    <row r="1539" spans="1:4">
      <c r="A1539" s="9">
        <v>1967</v>
      </c>
      <c r="B1539" s="148" t="s">
        <v>91789</v>
      </c>
      <c r="C1539" s="150" t="s">
        <v>83075</v>
      </c>
      <c r="D1539" s="124">
        <v>6.52</v>
      </c>
    </row>
    <row r="1540" spans="1:4">
      <c r="A1540" s="27">
        <v>1968</v>
      </c>
      <c r="B1540" s="147" t="s">
        <v>91790</v>
      </c>
      <c r="C1540" s="149" t="s">
        <v>83075</v>
      </c>
      <c r="D1540" s="123">
        <v>12.89</v>
      </c>
    </row>
    <row r="1541" spans="1:4">
      <c r="A1541" s="9">
        <v>1969</v>
      </c>
      <c r="B1541" s="148" t="s">
        <v>91791</v>
      </c>
      <c r="C1541" s="150" t="s">
        <v>83075</v>
      </c>
      <c r="D1541" s="124">
        <v>41.95</v>
      </c>
    </row>
    <row r="1542" spans="1:4">
      <c r="A1542" s="27">
        <v>1827</v>
      </c>
      <c r="B1542" s="147" t="s">
        <v>91792</v>
      </c>
      <c r="C1542" s="149" t="s">
        <v>83075</v>
      </c>
      <c r="D1542" s="123">
        <v>108.07</v>
      </c>
    </row>
    <row r="1543" spans="1:4">
      <c r="A1543" s="9">
        <v>1831</v>
      </c>
      <c r="B1543" s="148" t="s">
        <v>91793</v>
      </c>
      <c r="C1543" s="150" t="s">
        <v>83075</v>
      </c>
      <c r="D1543" s="124">
        <v>23.59</v>
      </c>
    </row>
    <row r="1544" spans="1:4">
      <c r="A1544" s="27">
        <v>1825</v>
      </c>
      <c r="B1544" s="147" t="s">
        <v>91794</v>
      </c>
      <c r="C1544" s="149" t="s">
        <v>83075</v>
      </c>
      <c r="D1544" s="123">
        <v>58.22</v>
      </c>
    </row>
    <row r="1545" spans="1:4">
      <c r="A1545" s="9">
        <v>1828</v>
      </c>
      <c r="B1545" s="148" t="s">
        <v>91795</v>
      </c>
      <c r="C1545" s="150" t="s">
        <v>83075</v>
      </c>
      <c r="D1545" s="124">
        <v>131.88</v>
      </c>
    </row>
    <row r="1546" spans="1:4">
      <c r="A1546" s="27">
        <v>1845</v>
      </c>
      <c r="B1546" s="147" t="s">
        <v>91796</v>
      </c>
      <c r="C1546" s="149" t="s">
        <v>83075</v>
      </c>
      <c r="D1546" s="123">
        <v>29.56</v>
      </c>
    </row>
    <row r="1547" spans="1:4">
      <c r="A1547" s="9">
        <v>1824</v>
      </c>
      <c r="B1547" s="148" t="s">
        <v>91797</v>
      </c>
      <c r="C1547" s="150" t="s">
        <v>83075</v>
      </c>
      <c r="D1547" s="124">
        <v>69.8</v>
      </c>
    </row>
    <row r="1548" spans="1:4">
      <c r="A1548" s="27">
        <v>1940</v>
      </c>
      <c r="B1548" s="147" t="s">
        <v>91798</v>
      </c>
      <c r="C1548" s="149" t="s">
        <v>83075</v>
      </c>
      <c r="D1548" s="123">
        <v>33.450000000000003</v>
      </c>
    </row>
    <row r="1549" spans="1:4">
      <c r="A1549" s="9">
        <v>1937</v>
      </c>
      <c r="B1549" s="148" t="s">
        <v>91799</v>
      </c>
      <c r="C1549" s="150" t="s">
        <v>83075</v>
      </c>
      <c r="D1549" s="124">
        <v>5.64</v>
      </c>
    </row>
    <row r="1550" spans="1:4">
      <c r="A1550" s="27">
        <v>1939</v>
      </c>
      <c r="B1550" s="147" t="s">
        <v>91800</v>
      </c>
      <c r="C1550" s="149" t="s">
        <v>83075</v>
      </c>
      <c r="D1550" s="123">
        <v>9.17</v>
      </c>
    </row>
    <row r="1551" spans="1:4">
      <c r="A1551" s="9">
        <v>1938</v>
      </c>
      <c r="B1551" s="148" t="s">
        <v>91801</v>
      </c>
      <c r="C1551" s="150" t="s">
        <v>83075</v>
      </c>
      <c r="D1551" s="124">
        <v>6.42</v>
      </c>
    </row>
    <row r="1552" spans="1:4" ht="21.6">
      <c r="A1552" s="27">
        <v>42693</v>
      </c>
      <c r="B1552" s="147" t="s">
        <v>91802</v>
      </c>
      <c r="C1552" s="149" t="s">
        <v>83075</v>
      </c>
      <c r="D1552" s="123">
        <v>403.2</v>
      </c>
    </row>
    <row r="1553" spans="1:4" ht="21.6">
      <c r="A1553" s="9">
        <v>42695</v>
      </c>
      <c r="B1553" s="148" t="s">
        <v>91803</v>
      </c>
      <c r="C1553" s="150" t="s">
        <v>83075</v>
      </c>
      <c r="D1553" s="124">
        <v>281.7</v>
      </c>
    </row>
    <row r="1554" spans="1:4" ht="21.6">
      <c r="A1554" s="27">
        <v>42694</v>
      </c>
      <c r="B1554" s="147" t="s">
        <v>91804</v>
      </c>
      <c r="C1554" s="149" t="s">
        <v>83075</v>
      </c>
      <c r="D1554" s="123">
        <v>539.57000000000005</v>
      </c>
    </row>
    <row r="1555" spans="1:4" ht="21.6">
      <c r="A1555" s="9">
        <v>20097</v>
      </c>
      <c r="B1555" s="148" t="s">
        <v>91805</v>
      </c>
      <c r="C1555" s="150" t="s">
        <v>83075</v>
      </c>
      <c r="D1555" s="124">
        <v>23.39</v>
      </c>
    </row>
    <row r="1556" spans="1:4" ht="21.6">
      <c r="A1556" s="27">
        <v>20098</v>
      </c>
      <c r="B1556" s="147" t="s">
        <v>91806</v>
      </c>
      <c r="C1556" s="149" t="s">
        <v>83075</v>
      </c>
      <c r="D1556" s="123">
        <v>95.62</v>
      </c>
    </row>
    <row r="1557" spans="1:4">
      <c r="A1557" s="9">
        <v>20096</v>
      </c>
      <c r="B1557" s="148" t="s">
        <v>91807</v>
      </c>
      <c r="C1557" s="150" t="s">
        <v>83075</v>
      </c>
      <c r="D1557" s="124">
        <v>24.22</v>
      </c>
    </row>
    <row r="1558" spans="1:4">
      <c r="A1558" s="27">
        <v>1880</v>
      </c>
      <c r="B1558" s="147" t="s">
        <v>91808</v>
      </c>
      <c r="C1558" s="149" t="s">
        <v>83075</v>
      </c>
      <c r="D1558" s="123">
        <v>2.88</v>
      </c>
    </row>
    <row r="1559" spans="1:4">
      <c r="A1559" s="9">
        <v>39274</v>
      </c>
      <c r="B1559" s="148" t="s">
        <v>91809</v>
      </c>
      <c r="C1559" s="150" t="s">
        <v>83075</v>
      </c>
      <c r="D1559" s="124">
        <v>2.23</v>
      </c>
    </row>
    <row r="1560" spans="1:4" ht="21.6">
      <c r="A1560" s="27">
        <v>2628</v>
      </c>
      <c r="B1560" s="147" t="s">
        <v>91810</v>
      </c>
      <c r="C1560" s="149" t="s">
        <v>83075</v>
      </c>
      <c r="D1560" s="123">
        <v>180.83</v>
      </c>
    </row>
    <row r="1561" spans="1:4" ht="21.6">
      <c r="A1561" s="9">
        <v>2622</v>
      </c>
      <c r="B1561" s="148" t="s">
        <v>91811</v>
      </c>
      <c r="C1561" s="150" t="s">
        <v>83075</v>
      </c>
      <c r="D1561" s="124">
        <v>4.29</v>
      </c>
    </row>
    <row r="1562" spans="1:4" ht="21.6">
      <c r="A1562" s="27">
        <v>2623</v>
      </c>
      <c r="B1562" s="147" t="s">
        <v>91812</v>
      </c>
      <c r="C1562" s="149" t="s">
        <v>83075</v>
      </c>
      <c r="D1562" s="123">
        <v>5.17</v>
      </c>
    </row>
    <row r="1563" spans="1:4" ht="21.6">
      <c r="A1563" s="9">
        <v>2624</v>
      </c>
      <c r="B1563" s="148" t="s">
        <v>91813</v>
      </c>
      <c r="C1563" s="150" t="s">
        <v>83075</v>
      </c>
      <c r="D1563" s="124">
        <v>8.2200000000000006</v>
      </c>
    </row>
    <row r="1564" spans="1:4" ht="21.6">
      <c r="A1564" s="27">
        <v>2625</v>
      </c>
      <c r="B1564" s="147" t="s">
        <v>91814</v>
      </c>
      <c r="C1564" s="149" t="s">
        <v>83075</v>
      </c>
      <c r="D1564" s="123">
        <v>17.350000000000001</v>
      </c>
    </row>
    <row r="1565" spans="1:4" ht="21.6">
      <c r="A1565" s="9">
        <v>2626</v>
      </c>
      <c r="B1565" s="148" t="s">
        <v>91815</v>
      </c>
      <c r="C1565" s="150" t="s">
        <v>83075</v>
      </c>
      <c r="D1565" s="124">
        <v>25.42</v>
      </c>
    </row>
    <row r="1566" spans="1:4" ht="21.6">
      <c r="A1566" s="27">
        <v>2630</v>
      </c>
      <c r="B1566" s="147" t="s">
        <v>91816</v>
      </c>
      <c r="C1566" s="149" t="s">
        <v>83075</v>
      </c>
      <c r="D1566" s="123">
        <v>38.659999999999997</v>
      </c>
    </row>
    <row r="1567" spans="1:4" ht="21.6">
      <c r="A1567" s="9">
        <v>2627</v>
      </c>
      <c r="B1567" s="148" t="s">
        <v>91817</v>
      </c>
      <c r="C1567" s="150" t="s">
        <v>83075</v>
      </c>
      <c r="D1567" s="124">
        <v>68.11</v>
      </c>
    </row>
    <row r="1568" spans="1:4" ht="21.6">
      <c r="A1568" s="27">
        <v>2629</v>
      </c>
      <c r="B1568" s="147" t="s">
        <v>91818</v>
      </c>
      <c r="C1568" s="149" t="s">
        <v>83075</v>
      </c>
      <c r="D1568" s="123">
        <v>92.12</v>
      </c>
    </row>
    <row r="1569" spans="1:5">
      <c r="A1569" s="9">
        <v>12033</v>
      </c>
      <c r="B1569" s="148" t="s">
        <v>91819</v>
      </c>
      <c r="C1569" s="150" t="s">
        <v>83075</v>
      </c>
      <c r="D1569" s="124">
        <v>9.2100000000000009</v>
      </c>
    </row>
    <row r="1570" spans="1:5">
      <c r="A1570" s="27">
        <v>40408</v>
      </c>
      <c r="B1570" s="147" t="s">
        <v>91820</v>
      </c>
      <c r="C1570" s="149" t="s">
        <v>83075</v>
      </c>
      <c r="D1570" s="123">
        <v>6.05</v>
      </c>
    </row>
    <row r="1571" spans="1:5">
      <c r="A1571" s="9">
        <v>40409</v>
      </c>
      <c r="B1571" s="148" t="s">
        <v>91821</v>
      </c>
      <c r="C1571" s="150" t="s">
        <v>83075</v>
      </c>
      <c r="D1571" s="124">
        <v>2.14</v>
      </c>
    </row>
    <row r="1572" spans="1:5">
      <c r="A1572" s="27">
        <v>39276</v>
      </c>
      <c r="B1572" s="147" t="s">
        <v>91822</v>
      </c>
      <c r="C1572" s="149" t="s">
        <v>83075</v>
      </c>
      <c r="D1572" s="123">
        <v>5.45</v>
      </c>
      <c r="E1572" s="3">
        <f>146.42*1.25</f>
        <v>183.02499999999998</v>
      </c>
    </row>
    <row r="1573" spans="1:5">
      <c r="A1573" s="9">
        <v>39277</v>
      </c>
      <c r="B1573" s="148" t="s">
        <v>91823</v>
      </c>
      <c r="C1573" s="150" t="s">
        <v>83075</v>
      </c>
      <c r="D1573" s="124">
        <v>14.71</v>
      </c>
    </row>
    <row r="1574" spans="1:5">
      <c r="A1574" s="27">
        <v>12034</v>
      </c>
      <c r="B1574" s="147" t="s">
        <v>91824</v>
      </c>
      <c r="C1574" s="149" t="s">
        <v>83075</v>
      </c>
      <c r="D1574" s="123">
        <v>4.17</v>
      </c>
    </row>
    <row r="1575" spans="1:5">
      <c r="A1575" s="9">
        <v>39879</v>
      </c>
      <c r="B1575" s="148" t="s">
        <v>91825</v>
      </c>
      <c r="C1575" s="150" t="s">
        <v>83075</v>
      </c>
      <c r="D1575" s="124">
        <v>5.03</v>
      </c>
    </row>
    <row r="1576" spans="1:5">
      <c r="A1576" s="27">
        <v>39880</v>
      </c>
      <c r="B1576" s="147" t="s">
        <v>91826</v>
      </c>
      <c r="C1576" s="149" t="s">
        <v>83075</v>
      </c>
      <c r="D1576" s="123">
        <v>11.14</v>
      </c>
    </row>
    <row r="1577" spans="1:5">
      <c r="A1577" s="9">
        <v>39881</v>
      </c>
      <c r="B1577" s="148" t="s">
        <v>91827</v>
      </c>
      <c r="C1577" s="150" t="s">
        <v>83075</v>
      </c>
      <c r="D1577" s="124">
        <v>17.88</v>
      </c>
    </row>
    <row r="1578" spans="1:5">
      <c r="A1578" s="27">
        <v>39882</v>
      </c>
      <c r="B1578" s="147" t="s">
        <v>91828</v>
      </c>
      <c r="C1578" s="149" t="s">
        <v>83075</v>
      </c>
      <c r="D1578" s="123">
        <v>47.09</v>
      </c>
    </row>
    <row r="1579" spans="1:5">
      <c r="A1579" s="9">
        <v>39883</v>
      </c>
      <c r="B1579" s="148" t="s">
        <v>91829</v>
      </c>
      <c r="C1579" s="150" t="s">
        <v>83075</v>
      </c>
      <c r="D1579" s="124">
        <v>75.2</v>
      </c>
    </row>
    <row r="1580" spans="1:5">
      <c r="A1580" s="27">
        <v>39884</v>
      </c>
      <c r="B1580" s="147" t="s">
        <v>91830</v>
      </c>
      <c r="C1580" s="149" t="s">
        <v>83075</v>
      </c>
      <c r="D1580" s="123">
        <v>111.7</v>
      </c>
    </row>
    <row r="1581" spans="1:5">
      <c r="A1581" s="9">
        <v>39885</v>
      </c>
      <c r="B1581" s="148" t="s">
        <v>91831</v>
      </c>
      <c r="C1581" s="150" t="s">
        <v>83075</v>
      </c>
      <c r="D1581" s="124">
        <v>265.45999999999998</v>
      </c>
    </row>
    <row r="1582" spans="1:5">
      <c r="A1582" s="27">
        <v>1777</v>
      </c>
      <c r="B1582" s="147" t="s">
        <v>91832</v>
      </c>
      <c r="C1582" s="149" t="s">
        <v>83075</v>
      </c>
      <c r="D1582" s="123">
        <v>96.69</v>
      </c>
    </row>
    <row r="1583" spans="1:5">
      <c r="A1583" s="9">
        <v>1819</v>
      </c>
      <c r="B1583" s="148" t="s">
        <v>91833</v>
      </c>
      <c r="C1583" s="150" t="s">
        <v>83075</v>
      </c>
      <c r="D1583" s="124">
        <v>70.349999999999994</v>
      </c>
    </row>
    <row r="1584" spans="1:5">
      <c r="A1584" s="27">
        <v>1775</v>
      </c>
      <c r="B1584" s="147" t="s">
        <v>91834</v>
      </c>
      <c r="C1584" s="149" t="s">
        <v>83075</v>
      </c>
      <c r="D1584" s="123">
        <v>21.04</v>
      </c>
    </row>
    <row r="1585" spans="1:4">
      <c r="A1585" s="9">
        <v>1776</v>
      </c>
      <c r="B1585" s="148" t="s">
        <v>91835</v>
      </c>
      <c r="C1585" s="150" t="s">
        <v>83075</v>
      </c>
      <c r="D1585" s="124">
        <v>57.23</v>
      </c>
    </row>
    <row r="1586" spans="1:4">
      <c r="A1586" s="27">
        <v>1778</v>
      </c>
      <c r="B1586" s="147" t="s">
        <v>91836</v>
      </c>
      <c r="C1586" s="149" t="s">
        <v>83075</v>
      </c>
      <c r="D1586" s="123">
        <v>234.04</v>
      </c>
    </row>
    <row r="1587" spans="1:4">
      <c r="A1587" s="9">
        <v>1818</v>
      </c>
      <c r="B1587" s="148" t="s">
        <v>91837</v>
      </c>
      <c r="C1587" s="150" t="s">
        <v>83075</v>
      </c>
      <c r="D1587" s="124">
        <v>155.35</v>
      </c>
    </row>
    <row r="1588" spans="1:4">
      <c r="A1588" s="27">
        <v>1820</v>
      </c>
      <c r="B1588" s="147" t="s">
        <v>91838</v>
      </c>
      <c r="C1588" s="149" t="s">
        <v>83075</v>
      </c>
      <c r="D1588" s="123">
        <v>30.38</v>
      </c>
    </row>
    <row r="1589" spans="1:4">
      <c r="A1589" s="9">
        <v>1779</v>
      </c>
      <c r="B1589" s="148" t="s">
        <v>91839</v>
      </c>
      <c r="C1589" s="150" t="s">
        <v>83075</v>
      </c>
      <c r="D1589" s="124">
        <v>340.38</v>
      </c>
    </row>
    <row r="1590" spans="1:4">
      <c r="A1590" s="27">
        <v>1780</v>
      </c>
      <c r="B1590" s="147" t="s">
        <v>91840</v>
      </c>
      <c r="C1590" s="149" t="s">
        <v>83075</v>
      </c>
      <c r="D1590" s="123">
        <v>701.69</v>
      </c>
    </row>
    <row r="1591" spans="1:4">
      <c r="A1591" s="9">
        <v>1783</v>
      </c>
      <c r="B1591" s="148" t="s">
        <v>91841</v>
      </c>
      <c r="C1591" s="150" t="s">
        <v>83075</v>
      </c>
      <c r="D1591" s="124">
        <v>74.19</v>
      </c>
    </row>
    <row r="1592" spans="1:4">
      <c r="A1592" s="27">
        <v>1782</v>
      </c>
      <c r="B1592" s="147" t="s">
        <v>91842</v>
      </c>
      <c r="C1592" s="149" t="s">
        <v>83075</v>
      </c>
      <c r="D1592" s="123">
        <v>58.66</v>
      </c>
    </row>
    <row r="1593" spans="1:4">
      <c r="A1593" s="9">
        <v>1817</v>
      </c>
      <c r="B1593" s="148" t="s">
        <v>91843</v>
      </c>
      <c r="C1593" s="150" t="s">
        <v>83075</v>
      </c>
      <c r="D1593" s="124">
        <v>17.48</v>
      </c>
    </row>
    <row r="1594" spans="1:4">
      <c r="A1594" s="27">
        <v>1781</v>
      </c>
      <c r="B1594" s="147" t="s">
        <v>91844</v>
      </c>
      <c r="C1594" s="149" t="s">
        <v>83075</v>
      </c>
      <c r="D1594" s="123">
        <v>38.22</v>
      </c>
    </row>
    <row r="1595" spans="1:4">
      <c r="A1595" s="9">
        <v>1784</v>
      </c>
      <c r="B1595" s="148" t="s">
        <v>91845</v>
      </c>
      <c r="C1595" s="150" t="s">
        <v>83075</v>
      </c>
      <c r="D1595" s="124">
        <v>209.5</v>
      </c>
    </row>
    <row r="1596" spans="1:4">
      <c r="A1596" s="27">
        <v>1810</v>
      </c>
      <c r="B1596" s="147" t="s">
        <v>91846</v>
      </c>
      <c r="C1596" s="149" t="s">
        <v>83075</v>
      </c>
      <c r="D1596" s="123">
        <v>116.2</v>
      </c>
    </row>
    <row r="1597" spans="1:4">
      <c r="A1597" s="9">
        <v>1811</v>
      </c>
      <c r="B1597" s="148" t="s">
        <v>91847</v>
      </c>
      <c r="C1597" s="150" t="s">
        <v>83075</v>
      </c>
      <c r="D1597" s="124">
        <v>25.14</v>
      </c>
    </row>
    <row r="1598" spans="1:4">
      <c r="A1598" s="27">
        <v>1812</v>
      </c>
      <c r="B1598" s="147" t="s">
        <v>91848</v>
      </c>
      <c r="C1598" s="149" t="s">
        <v>83075</v>
      </c>
      <c r="D1598" s="123">
        <v>293.33999999999997</v>
      </c>
    </row>
    <row r="1599" spans="1:4">
      <c r="A1599" s="9">
        <v>40386</v>
      </c>
      <c r="B1599" s="148" t="s">
        <v>91849</v>
      </c>
      <c r="C1599" s="150" t="s">
        <v>83075</v>
      </c>
      <c r="D1599" s="124">
        <v>150.5</v>
      </c>
    </row>
    <row r="1600" spans="1:4">
      <c r="A1600" s="27">
        <v>40384</v>
      </c>
      <c r="B1600" s="147" t="s">
        <v>91850</v>
      </c>
      <c r="C1600" s="149" t="s">
        <v>83075</v>
      </c>
      <c r="D1600" s="123">
        <v>103.04</v>
      </c>
    </row>
    <row r="1601" spans="1:4">
      <c r="A1601" s="9">
        <v>40379</v>
      </c>
      <c r="B1601" s="148" t="s">
        <v>91851</v>
      </c>
      <c r="C1601" s="150" t="s">
        <v>83075</v>
      </c>
      <c r="D1601" s="124">
        <v>35.619999999999997</v>
      </c>
    </row>
    <row r="1602" spans="1:4">
      <c r="A1602" s="27">
        <v>40423</v>
      </c>
      <c r="B1602" s="147" t="s">
        <v>91852</v>
      </c>
      <c r="C1602" s="149" t="s">
        <v>83075</v>
      </c>
      <c r="D1602" s="123">
        <v>67.41</v>
      </c>
    </row>
    <row r="1603" spans="1:4">
      <c r="A1603" s="9">
        <v>40389</v>
      </c>
      <c r="B1603" s="148" t="s">
        <v>91853</v>
      </c>
      <c r="C1603" s="150" t="s">
        <v>83075</v>
      </c>
      <c r="D1603" s="124">
        <v>427.48</v>
      </c>
    </row>
    <row r="1604" spans="1:4">
      <c r="A1604" s="27">
        <v>40388</v>
      </c>
      <c r="B1604" s="147" t="s">
        <v>91854</v>
      </c>
      <c r="C1604" s="149" t="s">
        <v>83075</v>
      </c>
      <c r="D1604" s="123">
        <v>213.97</v>
      </c>
    </row>
    <row r="1605" spans="1:4">
      <c r="A1605" s="9">
        <v>40381</v>
      </c>
      <c r="B1605" s="148" t="s">
        <v>91855</v>
      </c>
      <c r="C1605" s="150" t="s">
        <v>83075</v>
      </c>
      <c r="D1605" s="124">
        <v>47.5</v>
      </c>
    </row>
    <row r="1606" spans="1:4">
      <c r="A1606" s="27">
        <v>40391</v>
      </c>
      <c r="B1606" s="147" t="s">
        <v>91856</v>
      </c>
      <c r="C1606" s="149" t="s">
        <v>83075</v>
      </c>
      <c r="D1606" s="125">
        <v>1109.53</v>
      </c>
    </row>
    <row r="1607" spans="1:4">
      <c r="A1607" s="9">
        <v>40414</v>
      </c>
      <c r="B1607" s="148" t="s">
        <v>91857</v>
      </c>
      <c r="C1607" s="150" t="s">
        <v>83075</v>
      </c>
      <c r="D1607" s="124">
        <v>46.84</v>
      </c>
    </row>
    <row r="1608" spans="1:4">
      <c r="A1608" s="27">
        <v>40416</v>
      </c>
      <c r="B1608" s="147" t="s">
        <v>91858</v>
      </c>
      <c r="C1608" s="149" t="s">
        <v>83075</v>
      </c>
      <c r="D1608" s="123">
        <v>64.75</v>
      </c>
    </row>
    <row r="1609" spans="1:4">
      <c r="A1609" s="9">
        <v>40418</v>
      </c>
      <c r="B1609" s="148" t="s">
        <v>91859</v>
      </c>
      <c r="C1609" s="150" t="s">
        <v>83075</v>
      </c>
      <c r="D1609" s="124">
        <v>77.22</v>
      </c>
    </row>
    <row r="1610" spans="1:4" ht="21.6">
      <c r="A1610" s="27">
        <v>2609</v>
      </c>
      <c r="B1610" s="147" t="s">
        <v>91860</v>
      </c>
      <c r="C1610" s="149" t="s">
        <v>83075</v>
      </c>
      <c r="D1610" s="123">
        <v>4.03</v>
      </c>
    </row>
    <row r="1611" spans="1:4">
      <c r="A1611" s="9">
        <v>2634</v>
      </c>
      <c r="B1611" s="148" t="s">
        <v>91861</v>
      </c>
      <c r="C1611" s="150" t="s">
        <v>83075</v>
      </c>
      <c r="D1611" s="124">
        <v>5.3</v>
      </c>
    </row>
    <row r="1612" spans="1:4" ht="21.6">
      <c r="A1612" s="27">
        <v>2611</v>
      </c>
      <c r="B1612" s="147" t="s">
        <v>91862</v>
      </c>
      <c r="C1612" s="149" t="s">
        <v>83075</v>
      </c>
      <c r="D1612" s="123">
        <v>14.93</v>
      </c>
    </row>
    <row r="1613" spans="1:4">
      <c r="A1613" s="9">
        <v>34359</v>
      </c>
      <c r="B1613" s="148" t="s">
        <v>91863</v>
      </c>
      <c r="C1613" s="150" t="s">
        <v>83075</v>
      </c>
      <c r="D1613" s="124">
        <v>15.74</v>
      </c>
    </row>
    <row r="1614" spans="1:4">
      <c r="A1614" s="27">
        <v>1789</v>
      </c>
      <c r="B1614" s="147" t="s">
        <v>91864</v>
      </c>
      <c r="C1614" s="149" t="s">
        <v>83075</v>
      </c>
      <c r="D1614" s="123">
        <v>92.8</v>
      </c>
    </row>
    <row r="1615" spans="1:4">
      <c r="A1615" s="9">
        <v>1788</v>
      </c>
      <c r="B1615" s="148" t="s">
        <v>91865</v>
      </c>
      <c r="C1615" s="150" t="s">
        <v>83075</v>
      </c>
      <c r="D1615" s="124">
        <v>74.39</v>
      </c>
    </row>
    <row r="1616" spans="1:4">
      <c r="A1616" s="27">
        <v>1786</v>
      </c>
      <c r="B1616" s="147" t="s">
        <v>91866</v>
      </c>
      <c r="C1616" s="149" t="s">
        <v>83075</v>
      </c>
      <c r="D1616" s="123">
        <v>18.47</v>
      </c>
    </row>
    <row r="1617" spans="1:4">
      <c r="A1617" s="9">
        <v>1787</v>
      </c>
      <c r="B1617" s="148" t="s">
        <v>91867</v>
      </c>
      <c r="C1617" s="150" t="s">
        <v>83075</v>
      </c>
      <c r="D1617" s="124">
        <v>44.23</v>
      </c>
    </row>
    <row r="1618" spans="1:4">
      <c r="A1618" s="27">
        <v>1791</v>
      </c>
      <c r="B1618" s="147" t="s">
        <v>91868</v>
      </c>
      <c r="C1618" s="149" t="s">
        <v>83075</v>
      </c>
      <c r="D1618" s="123">
        <v>268.19</v>
      </c>
    </row>
    <row r="1619" spans="1:4">
      <c r="A1619" s="9">
        <v>1790</v>
      </c>
      <c r="B1619" s="148" t="s">
        <v>91869</v>
      </c>
      <c r="C1619" s="150" t="s">
        <v>83075</v>
      </c>
      <c r="D1619" s="124">
        <v>154.54</v>
      </c>
    </row>
    <row r="1620" spans="1:4">
      <c r="A1620" s="27">
        <v>1813</v>
      </c>
      <c r="B1620" s="147" t="s">
        <v>91870</v>
      </c>
      <c r="C1620" s="149" t="s">
        <v>83075</v>
      </c>
      <c r="D1620" s="123">
        <v>29.31</v>
      </c>
    </row>
    <row r="1621" spans="1:4">
      <c r="A1621" s="9">
        <v>1792</v>
      </c>
      <c r="B1621" s="148" t="s">
        <v>91871</v>
      </c>
      <c r="C1621" s="150" t="s">
        <v>83075</v>
      </c>
      <c r="D1621" s="124">
        <v>362.02</v>
      </c>
    </row>
    <row r="1622" spans="1:4">
      <c r="A1622" s="27">
        <v>1793</v>
      </c>
      <c r="B1622" s="147" t="s">
        <v>91872</v>
      </c>
      <c r="C1622" s="149" t="s">
        <v>83075</v>
      </c>
      <c r="D1622" s="123">
        <v>731.52</v>
      </c>
    </row>
    <row r="1623" spans="1:4">
      <c r="A1623" s="9">
        <v>1809</v>
      </c>
      <c r="B1623" s="148" t="s">
        <v>91873</v>
      </c>
      <c r="C1623" s="150" t="s">
        <v>83075</v>
      </c>
      <c r="D1623" s="124">
        <v>87</v>
      </c>
    </row>
    <row r="1624" spans="1:4">
      <c r="A1624" s="27">
        <v>1814</v>
      </c>
      <c r="B1624" s="147" t="s">
        <v>91874</v>
      </c>
      <c r="C1624" s="149" t="s">
        <v>83075</v>
      </c>
      <c r="D1624" s="123">
        <v>71.47</v>
      </c>
    </row>
    <row r="1625" spans="1:4">
      <c r="A1625" s="9">
        <v>1803</v>
      </c>
      <c r="B1625" s="148" t="s">
        <v>91875</v>
      </c>
      <c r="C1625" s="150" t="s">
        <v>83075</v>
      </c>
      <c r="D1625" s="124">
        <v>18.059999999999999</v>
      </c>
    </row>
    <row r="1626" spans="1:4">
      <c r="A1626" s="27">
        <v>1805</v>
      </c>
      <c r="B1626" s="147" t="s">
        <v>91876</v>
      </c>
      <c r="C1626" s="149" t="s">
        <v>83075</v>
      </c>
      <c r="D1626" s="123">
        <v>41.48</v>
      </c>
    </row>
    <row r="1627" spans="1:4">
      <c r="A1627" s="9">
        <v>1821</v>
      </c>
      <c r="B1627" s="148" t="s">
        <v>91877</v>
      </c>
      <c r="C1627" s="150" t="s">
        <v>83075</v>
      </c>
      <c r="D1627" s="124">
        <v>245.03</v>
      </c>
    </row>
    <row r="1628" spans="1:4">
      <c r="A1628" s="27">
        <v>1806</v>
      </c>
      <c r="B1628" s="147" t="s">
        <v>91878</v>
      </c>
      <c r="C1628" s="149" t="s">
        <v>83075</v>
      </c>
      <c r="D1628" s="123">
        <v>145.85</v>
      </c>
    </row>
    <row r="1629" spans="1:4">
      <c r="A1629" s="9">
        <v>1804</v>
      </c>
      <c r="B1629" s="148" t="s">
        <v>91879</v>
      </c>
      <c r="C1629" s="150" t="s">
        <v>83075</v>
      </c>
      <c r="D1629" s="124">
        <v>25.71</v>
      </c>
    </row>
    <row r="1630" spans="1:4">
      <c r="A1630" s="27">
        <v>1807</v>
      </c>
      <c r="B1630" s="147" t="s">
        <v>91880</v>
      </c>
      <c r="C1630" s="149" t="s">
        <v>83075</v>
      </c>
      <c r="D1630" s="123">
        <v>350.44</v>
      </c>
    </row>
    <row r="1631" spans="1:4">
      <c r="A1631" s="9">
        <v>1808</v>
      </c>
      <c r="B1631" s="148" t="s">
        <v>91881</v>
      </c>
      <c r="C1631" s="150" t="s">
        <v>83075</v>
      </c>
      <c r="D1631" s="124">
        <v>702.57</v>
      </c>
    </row>
    <row r="1632" spans="1:4">
      <c r="A1632" s="27">
        <v>1797</v>
      </c>
      <c r="B1632" s="147" t="s">
        <v>91882</v>
      </c>
      <c r="C1632" s="149" t="s">
        <v>83075</v>
      </c>
      <c r="D1632" s="123">
        <v>105.37</v>
      </c>
    </row>
    <row r="1633" spans="1:4">
      <c r="A1633" s="9">
        <v>1796</v>
      </c>
      <c r="B1633" s="148" t="s">
        <v>91883</v>
      </c>
      <c r="C1633" s="150" t="s">
        <v>83075</v>
      </c>
      <c r="D1633" s="124">
        <v>80.83</v>
      </c>
    </row>
    <row r="1634" spans="1:4">
      <c r="A1634" s="27">
        <v>1794</v>
      </c>
      <c r="B1634" s="147" t="s">
        <v>91884</v>
      </c>
      <c r="C1634" s="149" t="s">
        <v>83075</v>
      </c>
      <c r="D1634" s="123">
        <v>19.29</v>
      </c>
    </row>
    <row r="1635" spans="1:4">
      <c r="A1635" s="9">
        <v>1816</v>
      </c>
      <c r="B1635" s="148" t="s">
        <v>91885</v>
      </c>
      <c r="C1635" s="150" t="s">
        <v>83075</v>
      </c>
      <c r="D1635" s="124">
        <v>43.51</v>
      </c>
    </row>
    <row r="1636" spans="1:4">
      <c r="A1636" s="27">
        <v>1815</v>
      </c>
      <c r="B1636" s="147" t="s">
        <v>91886</v>
      </c>
      <c r="C1636" s="149" t="s">
        <v>83075</v>
      </c>
      <c r="D1636" s="123">
        <v>334.1</v>
      </c>
    </row>
    <row r="1637" spans="1:4">
      <c r="A1637" s="9">
        <v>1798</v>
      </c>
      <c r="B1637" s="148" t="s">
        <v>91887</v>
      </c>
      <c r="C1637" s="150" t="s">
        <v>83075</v>
      </c>
      <c r="D1637" s="124">
        <v>149.5</v>
      </c>
    </row>
    <row r="1638" spans="1:4">
      <c r="A1638" s="27">
        <v>1795</v>
      </c>
      <c r="B1638" s="147" t="s">
        <v>91888</v>
      </c>
      <c r="C1638" s="149" t="s">
        <v>83075</v>
      </c>
      <c r="D1638" s="123">
        <v>26.73</v>
      </c>
    </row>
    <row r="1639" spans="1:4">
      <c r="A1639" s="9">
        <v>1799</v>
      </c>
      <c r="B1639" s="148" t="s">
        <v>91889</v>
      </c>
      <c r="C1639" s="150" t="s">
        <v>83075</v>
      </c>
      <c r="D1639" s="124">
        <v>435.13</v>
      </c>
    </row>
    <row r="1640" spans="1:4">
      <c r="A1640" s="27">
        <v>1800</v>
      </c>
      <c r="B1640" s="147" t="s">
        <v>91890</v>
      </c>
      <c r="C1640" s="149" t="s">
        <v>83075</v>
      </c>
      <c r="D1640" s="123">
        <v>830.74</v>
      </c>
    </row>
    <row r="1641" spans="1:4">
      <c r="A1641" s="9">
        <v>1802</v>
      </c>
      <c r="B1641" s="148" t="s">
        <v>91891</v>
      </c>
      <c r="C1641" s="150" t="s">
        <v>83075</v>
      </c>
      <c r="D1641" s="126">
        <v>2078.0100000000002</v>
      </c>
    </row>
    <row r="1642" spans="1:4">
      <c r="A1642" s="27">
        <v>40385</v>
      </c>
      <c r="B1642" s="147" t="s">
        <v>91892</v>
      </c>
      <c r="C1642" s="149" t="s">
        <v>83075</v>
      </c>
      <c r="D1642" s="123">
        <v>150.5</v>
      </c>
    </row>
    <row r="1643" spans="1:4">
      <c r="A1643" s="9">
        <v>40383</v>
      </c>
      <c r="B1643" s="148" t="s">
        <v>91893</v>
      </c>
      <c r="C1643" s="150" t="s">
        <v>83075</v>
      </c>
      <c r="D1643" s="124">
        <v>103.04</v>
      </c>
    </row>
    <row r="1644" spans="1:4">
      <c r="A1644" s="27">
        <v>40378</v>
      </c>
      <c r="B1644" s="147" t="s">
        <v>91894</v>
      </c>
      <c r="C1644" s="149" t="s">
        <v>83075</v>
      </c>
      <c r="D1644" s="123">
        <v>35.619999999999997</v>
      </c>
    </row>
    <row r="1645" spans="1:4">
      <c r="A1645" s="9">
        <v>40382</v>
      </c>
      <c r="B1645" s="148" t="s">
        <v>91895</v>
      </c>
      <c r="C1645" s="150" t="s">
        <v>83075</v>
      </c>
      <c r="D1645" s="124">
        <v>67.41</v>
      </c>
    </row>
    <row r="1646" spans="1:4">
      <c r="A1646" s="27">
        <v>40422</v>
      </c>
      <c r="B1646" s="147" t="s">
        <v>91896</v>
      </c>
      <c r="C1646" s="149" t="s">
        <v>83075</v>
      </c>
      <c r="D1646" s="123">
        <v>459.22</v>
      </c>
    </row>
    <row r="1647" spans="1:4">
      <c r="A1647" s="9">
        <v>40387</v>
      </c>
      <c r="B1647" s="148" t="s">
        <v>91897</v>
      </c>
      <c r="C1647" s="150" t="s">
        <v>83075</v>
      </c>
      <c r="D1647" s="124">
        <v>233.82</v>
      </c>
    </row>
    <row r="1648" spans="1:4">
      <c r="A1648" s="27">
        <v>40380</v>
      </c>
      <c r="B1648" s="147" t="s">
        <v>91898</v>
      </c>
      <c r="C1648" s="149" t="s">
        <v>83075</v>
      </c>
      <c r="D1648" s="123">
        <v>47.5</v>
      </c>
    </row>
    <row r="1649" spans="1:4">
      <c r="A1649" s="9">
        <v>40390</v>
      </c>
      <c r="B1649" s="148" t="s">
        <v>91899</v>
      </c>
      <c r="C1649" s="150" t="s">
        <v>83075</v>
      </c>
      <c r="D1649" s="124">
        <v>967.16</v>
      </c>
    </row>
    <row r="1650" spans="1:4">
      <c r="A1650" s="27">
        <v>40413</v>
      </c>
      <c r="B1650" s="147" t="s">
        <v>91900</v>
      </c>
      <c r="C1650" s="149" t="s">
        <v>83075</v>
      </c>
      <c r="D1650" s="123">
        <v>50.88</v>
      </c>
    </row>
    <row r="1651" spans="1:4">
      <c r="A1651" s="9">
        <v>40415</v>
      </c>
      <c r="B1651" s="148" t="s">
        <v>91901</v>
      </c>
      <c r="C1651" s="150" t="s">
        <v>83075</v>
      </c>
      <c r="D1651" s="124">
        <v>72.510000000000005</v>
      </c>
    </row>
    <row r="1652" spans="1:4">
      <c r="A1652" s="27">
        <v>40417</v>
      </c>
      <c r="B1652" s="147" t="s">
        <v>91902</v>
      </c>
      <c r="C1652" s="149" t="s">
        <v>83075</v>
      </c>
      <c r="D1652" s="123">
        <v>85.54</v>
      </c>
    </row>
    <row r="1653" spans="1:4">
      <c r="A1653" s="9">
        <v>39271</v>
      </c>
      <c r="B1653" s="148" t="s">
        <v>91903</v>
      </c>
      <c r="C1653" s="150" t="s">
        <v>83075</v>
      </c>
      <c r="D1653" s="124">
        <v>1.85</v>
      </c>
    </row>
    <row r="1654" spans="1:4">
      <c r="A1654" s="27">
        <v>39273</v>
      </c>
      <c r="B1654" s="147" t="s">
        <v>91904</v>
      </c>
      <c r="C1654" s="149" t="s">
        <v>83075</v>
      </c>
      <c r="D1654" s="123">
        <v>3.15</v>
      </c>
    </row>
    <row r="1655" spans="1:4">
      <c r="A1655" s="9">
        <v>39272</v>
      </c>
      <c r="B1655" s="148" t="s">
        <v>91905</v>
      </c>
      <c r="C1655" s="150" t="s">
        <v>83075</v>
      </c>
      <c r="D1655" s="124">
        <v>2.2799999999999998</v>
      </c>
    </row>
    <row r="1656" spans="1:4">
      <c r="A1656" s="27">
        <v>1875</v>
      </c>
      <c r="B1656" s="147" t="s">
        <v>91906</v>
      </c>
      <c r="C1656" s="149" t="s">
        <v>83075</v>
      </c>
      <c r="D1656" s="123">
        <v>5.03</v>
      </c>
    </row>
    <row r="1657" spans="1:4">
      <c r="A1657" s="9">
        <v>1874</v>
      </c>
      <c r="B1657" s="148" t="s">
        <v>91907</v>
      </c>
      <c r="C1657" s="150" t="s">
        <v>83075</v>
      </c>
      <c r="D1657" s="124">
        <v>4.1500000000000004</v>
      </c>
    </row>
    <row r="1658" spans="1:4">
      <c r="A1658" s="27">
        <v>1870</v>
      </c>
      <c r="B1658" s="147" t="s">
        <v>91908</v>
      </c>
      <c r="C1658" s="149" t="s">
        <v>83075</v>
      </c>
      <c r="D1658" s="123">
        <v>2.4</v>
      </c>
    </row>
    <row r="1659" spans="1:4">
      <c r="A1659" s="9">
        <v>1884</v>
      </c>
      <c r="B1659" s="148" t="s">
        <v>91909</v>
      </c>
      <c r="C1659" s="150" t="s">
        <v>83075</v>
      </c>
      <c r="D1659" s="124">
        <v>3.68</v>
      </c>
    </row>
    <row r="1660" spans="1:4">
      <c r="A1660" s="27">
        <v>1887</v>
      </c>
      <c r="B1660" s="147" t="s">
        <v>91910</v>
      </c>
      <c r="C1660" s="149" t="s">
        <v>83075</v>
      </c>
      <c r="D1660" s="123">
        <v>20.86</v>
      </c>
    </row>
    <row r="1661" spans="1:4">
      <c r="A1661" s="9">
        <v>1876</v>
      </c>
      <c r="B1661" s="148" t="s">
        <v>91911</v>
      </c>
      <c r="C1661" s="150" t="s">
        <v>83075</v>
      </c>
      <c r="D1661" s="124">
        <v>8.18</v>
      </c>
    </row>
    <row r="1662" spans="1:4">
      <c r="A1662" s="27">
        <v>1879</v>
      </c>
      <c r="B1662" s="147" t="s">
        <v>91912</v>
      </c>
      <c r="C1662" s="149" t="s">
        <v>83075</v>
      </c>
      <c r="D1662" s="123">
        <v>2.4300000000000002</v>
      </c>
    </row>
    <row r="1663" spans="1:4">
      <c r="A1663" s="9">
        <v>1877</v>
      </c>
      <c r="B1663" s="148" t="s">
        <v>91913</v>
      </c>
      <c r="C1663" s="150" t="s">
        <v>83075</v>
      </c>
      <c r="D1663" s="124">
        <v>20.89</v>
      </c>
    </row>
    <row r="1664" spans="1:4">
      <c r="A1664" s="27">
        <v>1878</v>
      </c>
      <c r="B1664" s="147" t="s">
        <v>91914</v>
      </c>
      <c r="C1664" s="149" t="s">
        <v>83075</v>
      </c>
      <c r="D1664" s="123">
        <v>41.98</v>
      </c>
    </row>
    <row r="1665" spans="1:4" ht="21.6">
      <c r="A1665" s="9">
        <v>2621</v>
      </c>
      <c r="B1665" s="148" t="s">
        <v>91915</v>
      </c>
      <c r="C1665" s="150" t="s">
        <v>83075</v>
      </c>
      <c r="D1665" s="124">
        <v>127.76</v>
      </c>
    </row>
    <row r="1666" spans="1:4" ht="21.6">
      <c r="A1666" s="27">
        <v>2616</v>
      </c>
      <c r="B1666" s="147" t="s">
        <v>91916</v>
      </c>
      <c r="C1666" s="149" t="s">
        <v>83075</v>
      </c>
      <c r="D1666" s="123">
        <v>3.61</v>
      </c>
    </row>
    <row r="1667" spans="1:4" ht="21.6">
      <c r="A1667" s="9">
        <v>2633</v>
      </c>
      <c r="B1667" s="148" t="s">
        <v>91917</v>
      </c>
      <c r="C1667" s="150" t="s">
        <v>83075</v>
      </c>
      <c r="D1667" s="124">
        <v>4.09</v>
      </c>
    </row>
    <row r="1668" spans="1:4">
      <c r="A1668" s="27">
        <v>2617</v>
      </c>
      <c r="B1668" s="147" t="s">
        <v>91918</v>
      </c>
      <c r="C1668" s="149" t="s">
        <v>83075</v>
      </c>
      <c r="D1668" s="123">
        <v>5.56</v>
      </c>
    </row>
    <row r="1669" spans="1:4" ht="21.6">
      <c r="A1669" s="9">
        <v>2618</v>
      </c>
      <c r="B1669" s="148" t="s">
        <v>91919</v>
      </c>
      <c r="C1669" s="150" t="s">
        <v>83075</v>
      </c>
      <c r="D1669" s="124">
        <v>12.65</v>
      </c>
    </row>
    <row r="1670" spans="1:4" ht="21.6">
      <c r="A1670" s="27">
        <v>2632</v>
      </c>
      <c r="B1670" s="147" t="s">
        <v>91920</v>
      </c>
      <c r="C1670" s="149" t="s">
        <v>83075</v>
      </c>
      <c r="D1670" s="123">
        <v>15.43</v>
      </c>
    </row>
    <row r="1671" spans="1:4">
      <c r="A1671" s="9">
        <v>2631</v>
      </c>
      <c r="B1671" s="148" t="s">
        <v>91921</v>
      </c>
      <c r="C1671" s="150" t="s">
        <v>83075</v>
      </c>
      <c r="D1671" s="124">
        <v>22.66</v>
      </c>
    </row>
    <row r="1672" spans="1:4" ht="21.6">
      <c r="A1672" s="27">
        <v>2619</v>
      </c>
      <c r="B1672" s="147" t="s">
        <v>91922</v>
      </c>
      <c r="C1672" s="149" t="s">
        <v>83075</v>
      </c>
      <c r="D1672" s="123">
        <v>57.38</v>
      </c>
    </row>
    <row r="1673" spans="1:4">
      <c r="A1673" s="9">
        <v>2620</v>
      </c>
      <c r="B1673" s="148" t="s">
        <v>91923</v>
      </c>
      <c r="C1673" s="150" t="s">
        <v>83075</v>
      </c>
      <c r="D1673" s="124">
        <v>75.33</v>
      </c>
    </row>
    <row r="1674" spans="1:4">
      <c r="A1674" s="27">
        <v>44472</v>
      </c>
      <c r="B1674" s="147" t="s">
        <v>91924</v>
      </c>
      <c r="C1674" s="149" t="s">
        <v>83075</v>
      </c>
      <c r="D1674" s="123">
        <v>59.75</v>
      </c>
    </row>
    <row r="1675" spans="1:4">
      <c r="A1675" s="9">
        <v>38369</v>
      </c>
      <c r="B1675" s="148" t="s">
        <v>91925</v>
      </c>
      <c r="C1675" s="150" t="s">
        <v>83075</v>
      </c>
      <c r="D1675" s="124">
        <v>20.46</v>
      </c>
    </row>
    <row r="1676" spans="1:4">
      <c r="A1676" s="27">
        <v>38370</v>
      </c>
      <c r="B1676" s="147" t="s">
        <v>91926</v>
      </c>
      <c r="C1676" s="149" t="s">
        <v>83075</v>
      </c>
      <c r="D1676" s="123">
        <v>20.46</v>
      </c>
    </row>
    <row r="1677" spans="1:4">
      <c r="A1677" s="9">
        <v>38372</v>
      </c>
      <c r="B1677" s="148" t="s">
        <v>91927</v>
      </c>
      <c r="C1677" s="150" t="s">
        <v>83075</v>
      </c>
      <c r="D1677" s="124">
        <v>20.22</v>
      </c>
    </row>
    <row r="1678" spans="1:4">
      <c r="A1678" s="27">
        <v>2357</v>
      </c>
      <c r="B1678" s="147" t="s">
        <v>91928</v>
      </c>
      <c r="C1678" s="149" t="s">
        <v>83074</v>
      </c>
      <c r="D1678" s="123">
        <v>20.46</v>
      </c>
    </row>
    <row r="1679" spans="1:4">
      <c r="A1679" s="9">
        <v>40806</v>
      </c>
      <c r="B1679" s="148" t="s">
        <v>91929</v>
      </c>
      <c r="C1679" s="150" t="s">
        <v>83080</v>
      </c>
      <c r="D1679" s="126">
        <v>3584.26</v>
      </c>
    </row>
    <row r="1680" spans="1:4">
      <c r="A1680" s="27">
        <v>2355</v>
      </c>
      <c r="B1680" s="147" t="s">
        <v>91930</v>
      </c>
      <c r="C1680" s="149" t="s">
        <v>83074</v>
      </c>
      <c r="D1680" s="123">
        <v>32.4</v>
      </c>
    </row>
    <row r="1681" spans="1:4">
      <c r="A1681" s="9">
        <v>40805</v>
      </c>
      <c r="B1681" s="148" t="s">
        <v>91931</v>
      </c>
      <c r="C1681" s="150" t="s">
        <v>83080</v>
      </c>
      <c r="D1681" s="126">
        <v>5675.17</v>
      </c>
    </row>
    <row r="1682" spans="1:4">
      <c r="A1682" s="27">
        <v>2358</v>
      </c>
      <c r="B1682" s="147" t="s">
        <v>91932</v>
      </c>
      <c r="C1682" s="149" t="s">
        <v>83074</v>
      </c>
      <c r="D1682" s="123">
        <v>25.92</v>
      </c>
    </row>
    <row r="1683" spans="1:4">
      <c r="A1683" s="9">
        <v>40807</v>
      </c>
      <c r="B1683" s="148" t="s">
        <v>91933</v>
      </c>
      <c r="C1683" s="150" t="s">
        <v>83080</v>
      </c>
      <c r="D1683" s="126">
        <v>4540.13</v>
      </c>
    </row>
    <row r="1684" spans="1:4">
      <c r="A1684" s="27">
        <v>2359</v>
      </c>
      <c r="B1684" s="147" t="s">
        <v>91934</v>
      </c>
      <c r="C1684" s="149" t="s">
        <v>83074</v>
      </c>
      <c r="D1684" s="123">
        <v>24.74</v>
      </c>
    </row>
    <row r="1685" spans="1:4">
      <c r="A1685" s="9">
        <v>40808</v>
      </c>
      <c r="B1685" s="148" t="s">
        <v>91935</v>
      </c>
      <c r="C1685" s="150" t="s">
        <v>83080</v>
      </c>
      <c r="D1685" s="126">
        <v>4334.5</v>
      </c>
    </row>
    <row r="1686" spans="1:4">
      <c r="A1686" s="27">
        <v>44330</v>
      </c>
      <c r="B1686" s="147" t="s">
        <v>91936</v>
      </c>
      <c r="C1686" s="149" t="s">
        <v>83078</v>
      </c>
      <c r="D1686" s="123">
        <v>9.7200000000000006</v>
      </c>
    </row>
    <row r="1687" spans="1:4">
      <c r="A1687" s="9">
        <v>43144</v>
      </c>
      <c r="B1687" s="148" t="s">
        <v>91937</v>
      </c>
      <c r="C1687" s="150" t="s">
        <v>83077</v>
      </c>
      <c r="D1687" s="124">
        <v>35.06</v>
      </c>
    </row>
    <row r="1688" spans="1:4">
      <c r="A1688" s="27">
        <v>39397</v>
      </c>
      <c r="B1688" s="147" t="s">
        <v>91938</v>
      </c>
      <c r="C1688" s="149" t="s">
        <v>83078</v>
      </c>
      <c r="D1688" s="123">
        <v>15.98</v>
      </c>
    </row>
    <row r="1689" spans="1:4">
      <c r="A1689" s="9">
        <v>2692</v>
      </c>
      <c r="B1689" s="148" t="s">
        <v>91939</v>
      </c>
      <c r="C1689" s="150" t="s">
        <v>83078</v>
      </c>
      <c r="D1689" s="124">
        <v>6.45</v>
      </c>
    </row>
    <row r="1690" spans="1:4">
      <c r="A1690" s="27">
        <v>44329</v>
      </c>
      <c r="B1690" s="147" t="s">
        <v>91940</v>
      </c>
      <c r="C1690" s="149" t="s">
        <v>83078</v>
      </c>
      <c r="D1690" s="123">
        <v>12.74</v>
      </c>
    </row>
    <row r="1691" spans="1:4">
      <c r="A1691" s="9">
        <v>5318</v>
      </c>
      <c r="B1691" s="148" t="s">
        <v>91941</v>
      </c>
      <c r="C1691" s="150" t="s">
        <v>83078</v>
      </c>
      <c r="D1691" s="124">
        <v>20.6</v>
      </c>
    </row>
    <row r="1692" spans="1:4">
      <c r="A1692" s="27">
        <v>5330</v>
      </c>
      <c r="B1692" s="147" t="s">
        <v>91942</v>
      </c>
      <c r="C1692" s="149" t="s">
        <v>83078</v>
      </c>
      <c r="D1692" s="123">
        <v>46.95</v>
      </c>
    </row>
    <row r="1693" spans="1:4">
      <c r="A1693" s="9">
        <v>44532</v>
      </c>
      <c r="B1693" s="148" t="s">
        <v>91943</v>
      </c>
      <c r="C1693" s="150" t="s">
        <v>83075</v>
      </c>
      <c r="D1693" s="124">
        <v>34.67</v>
      </c>
    </row>
    <row r="1694" spans="1:4">
      <c r="A1694" s="27">
        <v>44531</v>
      </c>
      <c r="B1694" s="147" t="s">
        <v>91944</v>
      </c>
      <c r="C1694" s="149" t="s">
        <v>83075</v>
      </c>
      <c r="D1694" s="123">
        <v>110.18</v>
      </c>
    </row>
    <row r="1695" spans="1:4">
      <c r="A1695" s="9">
        <v>38140</v>
      </c>
      <c r="B1695" s="148" t="s">
        <v>91945</v>
      </c>
      <c r="C1695" s="150" t="s">
        <v>83075</v>
      </c>
      <c r="D1695" s="124">
        <v>26.72</v>
      </c>
    </row>
    <row r="1696" spans="1:4" ht="21.6">
      <c r="A1696" s="27">
        <v>13887</v>
      </c>
      <c r="B1696" s="147" t="s">
        <v>91946</v>
      </c>
      <c r="C1696" s="149" t="s">
        <v>83075</v>
      </c>
      <c r="D1696" s="123">
        <v>632.61</v>
      </c>
    </row>
    <row r="1697" spans="1:4">
      <c r="A1697" s="9">
        <v>44495</v>
      </c>
      <c r="B1697" s="148" t="s">
        <v>91947</v>
      </c>
      <c r="C1697" s="150" t="s">
        <v>83075</v>
      </c>
      <c r="D1697" s="124">
        <v>28.16</v>
      </c>
    </row>
    <row r="1698" spans="1:4" ht="21.6">
      <c r="A1698" s="27">
        <v>44533</v>
      </c>
      <c r="B1698" s="147" t="s">
        <v>91948</v>
      </c>
      <c r="C1698" s="149" t="s">
        <v>83075</v>
      </c>
      <c r="D1698" s="123">
        <v>26.59</v>
      </c>
    </row>
    <row r="1699" spans="1:4">
      <c r="A1699" s="9">
        <v>44534</v>
      </c>
      <c r="B1699" s="148" t="s">
        <v>91949</v>
      </c>
      <c r="C1699" s="150" t="s">
        <v>83075</v>
      </c>
      <c r="D1699" s="124">
        <v>6.93</v>
      </c>
    </row>
    <row r="1700" spans="1:4">
      <c r="A1700" s="27">
        <v>34544</v>
      </c>
      <c r="B1700" s="147" t="s">
        <v>91950</v>
      </c>
      <c r="C1700" s="149" t="s">
        <v>83075</v>
      </c>
      <c r="D1700" s="125">
        <v>1415.99</v>
      </c>
    </row>
    <row r="1701" spans="1:4" ht="21.6">
      <c r="A1701" s="9">
        <v>34729</v>
      </c>
      <c r="B1701" s="148" t="s">
        <v>91951</v>
      </c>
      <c r="C1701" s="150" t="s">
        <v>83075</v>
      </c>
      <c r="D1701" s="126">
        <v>1113.9000000000001</v>
      </c>
    </row>
    <row r="1702" spans="1:4" ht="21.6">
      <c r="A1702" s="27">
        <v>34734</v>
      </c>
      <c r="B1702" s="147" t="s">
        <v>91952</v>
      </c>
      <c r="C1702" s="149" t="s">
        <v>83075</v>
      </c>
      <c r="D1702" s="125">
        <v>1724.67</v>
      </c>
    </row>
    <row r="1703" spans="1:4" ht="21.6">
      <c r="A1703" s="9">
        <v>34738</v>
      </c>
      <c r="B1703" s="148" t="s">
        <v>91953</v>
      </c>
      <c r="C1703" s="150" t="s">
        <v>83075</v>
      </c>
      <c r="D1703" s="126">
        <v>4029.37</v>
      </c>
    </row>
    <row r="1704" spans="1:4">
      <c r="A1704" s="27">
        <v>2391</v>
      </c>
      <c r="B1704" s="147" t="s">
        <v>91954</v>
      </c>
      <c r="C1704" s="149" t="s">
        <v>83075</v>
      </c>
      <c r="D1704" s="123">
        <v>327.72</v>
      </c>
    </row>
    <row r="1705" spans="1:4">
      <c r="A1705" s="9">
        <v>2374</v>
      </c>
      <c r="B1705" s="148" t="s">
        <v>91955</v>
      </c>
      <c r="C1705" s="150" t="s">
        <v>83075</v>
      </c>
      <c r="D1705" s="124">
        <v>371.79</v>
      </c>
    </row>
    <row r="1706" spans="1:4">
      <c r="A1706" s="27">
        <v>2377</v>
      </c>
      <c r="B1706" s="147" t="s">
        <v>91956</v>
      </c>
      <c r="C1706" s="149" t="s">
        <v>83075</v>
      </c>
      <c r="D1706" s="123">
        <v>521.77</v>
      </c>
    </row>
    <row r="1707" spans="1:4">
      <c r="A1707" s="9">
        <v>2393</v>
      </c>
      <c r="B1707" s="148" t="s">
        <v>91957</v>
      </c>
      <c r="C1707" s="150" t="s">
        <v>83075</v>
      </c>
      <c r="D1707" s="124">
        <v>873.77</v>
      </c>
    </row>
    <row r="1708" spans="1:4">
      <c r="A1708" s="27">
        <v>34705</v>
      </c>
      <c r="B1708" s="147" t="s">
        <v>91958</v>
      </c>
      <c r="C1708" s="149" t="s">
        <v>83075</v>
      </c>
      <c r="D1708" s="123">
        <v>764.23</v>
      </c>
    </row>
    <row r="1709" spans="1:4">
      <c r="A1709" s="9">
        <v>34707</v>
      </c>
      <c r="B1709" s="148" t="s">
        <v>91959</v>
      </c>
      <c r="C1709" s="150" t="s">
        <v>83075</v>
      </c>
      <c r="D1709" s="126">
        <v>1416.14</v>
      </c>
    </row>
    <row r="1710" spans="1:4">
      <c r="A1710" s="27">
        <v>2378</v>
      </c>
      <c r="B1710" s="147" t="s">
        <v>91960</v>
      </c>
      <c r="C1710" s="149" t="s">
        <v>83075</v>
      </c>
      <c r="D1710" s="125">
        <v>1200.23</v>
      </c>
    </row>
    <row r="1711" spans="1:4">
      <c r="A1711" s="9">
        <v>2379</v>
      </c>
      <c r="B1711" s="148" t="s">
        <v>91961</v>
      </c>
      <c r="C1711" s="150" t="s">
        <v>83075</v>
      </c>
      <c r="D1711" s="126">
        <v>1200.23</v>
      </c>
    </row>
    <row r="1712" spans="1:4">
      <c r="A1712" s="27">
        <v>2376</v>
      </c>
      <c r="B1712" s="147" t="s">
        <v>91962</v>
      </c>
      <c r="C1712" s="149" t="s">
        <v>83075</v>
      </c>
      <c r="D1712" s="125">
        <v>1976.78</v>
      </c>
    </row>
    <row r="1713" spans="1:4">
      <c r="A1713" s="9">
        <v>2394</v>
      </c>
      <c r="B1713" s="148" t="s">
        <v>91963</v>
      </c>
      <c r="C1713" s="150" t="s">
        <v>83075</v>
      </c>
      <c r="D1713" s="126">
        <v>4226</v>
      </c>
    </row>
    <row r="1714" spans="1:4">
      <c r="A1714" s="27">
        <v>34686</v>
      </c>
      <c r="B1714" s="147" t="s">
        <v>91964</v>
      </c>
      <c r="C1714" s="149" t="s">
        <v>83075</v>
      </c>
      <c r="D1714" s="123">
        <v>12.68</v>
      </c>
    </row>
    <row r="1715" spans="1:4">
      <c r="A1715" s="9">
        <v>34616</v>
      </c>
      <c r="B1715" s="148" t="s">
        <v>91965</v>
      </c>
      <c r="C1715" s="150" t="s">
        <v>83075</v>
      </c>
      <c r="D1715" s="124">
        <v>49.04</v>
      </c>
    </row>
    <row r="1716" spans="1:4">
      <c r="A1716" s="27">
        <v>34623</v>
      </c>
      <c r="B1716" s="147" t="s">
        <v>91966</v>
      </c>
      <c r="C1716" s="149" t="s">
        <v>83075</v>
      </c>
      <c r="D1716" s="123">
        <v>48.28</v>
      </c>
    </row>
    <row r="1717" spans="1:4">
      <c r="A1717" s="9">
        <v>34628</v>
      </c>
      <c r="B1717" s="148" t="s">
        <v>91967</v>
      </c>
      <c r="C1717" s="150" t="s">
        <v>83075</v>
      </c>
      <c r="D1717" s="124">
        <v>69.16</v>
      </c>
    </row>
    <row r="1718" spans="1:4">
      <c r="A1718" s="27">
        <v>34653</v>
      </c>
      <c r="B1718" s="147" t="s">
        <v>91968</v>
      </c>
      <c r="C1718" s="149" t="s">
        <v>83075</v>
      </c>
      <c r="D1718" s="123">
        <v>8.5500000000000007</v>
      </c>
    </row>
    <row r="1719" spans="1:4">
      <c r="A1719" s="9">
        <v>34688</v>
      </c>
      <c r="B1719" s="148" t="s">
        <v>91969</v>
      </c>
      <c r="C1719" s="150" t="s">
        <v>83075</v>
      </c>
      <c r="D1719" s="124">
        <v>15.5</v>
      </c>
    </row>
    <row r="1720" spans="1:4">
      <c r="A1720" s="27">
        <v>34709</v>
      </c>
      <c r="B1720" s="147" t="s">
        <v>91970</v>
      </c>
      <c r="C1720" s="149" t="s">
        <v>83075</v>
      </c>
      <c r="D1720" s="123">
        <v>60.08</v>
      </c>
    </row>
    <row r="1721" spans="1:4">
      <c r="A1721" s="9">
        <v>34714</v>
      </c>
      <c r="B1721" s="148" t="s">
        <v>91971</v>
      </c>
      <c r="C1721" s="150" t="s">
        <v>83075</v>
      </c>
      <c r="D1721" s="124">
        <v>71.760000000000005</v>
      </c>
    </row>
    <row r="1722" spans="1:4">
      <c r="A1722" s="27">
        <v>2388</v>
      </c>
      <c r="B1722" s="147" t="s">
        <v>91972</v>
      </c>
      <c r="C1722" s="149" t="s">
        <v>83075</v>
      </c>
      <c r="D1722" s="123">
        <v>59.63</v>
      </c>
    </row>
    <row r="1723" spans="1:4">
      <c r="A1723" s="9">
        <v>34606</v>
      </c>
      <c r="B1723" s="148" t="s">
        <v>91973</v>
      </c>
      <c r="C1723" s="150" t="s">
        <v>83075</v>
      </c>
      <c r="D1723" s="124">
        <v>91.47</v>
      </c>
    </row>
    <row r="1724" spans="1:4">
      <c r="A1724" s="27">
        <v>34689</v>
      </c>
      <c r="B1724" s="147" t="s">
        <v>91974</v>
      </c>
      <c r="C1724" s="149" t="s">
        <v>83075</v>
      </c>
      <c r="D1724" s="123">
        <v>29.12</v>
      </c>
    </row>
    <row r="1725" spans="1:4">
      <c r="A1725" s="9">
        <v>2370</v>
      </c>
      <c r="B1725" s="148" t="s">
        <v>91975</v>
      </c>
      <c r="C1725" s="150" t="s">
        <v>83075</v>
      </c>
      <c r="D1725" s="124">
        <v>11.08</v>
      </c>
    </row>
    <row r="1726" spans="1:4">
      <c r="A1726" s="27">
        <v>2386</v>
      </c>
      <c r="B1726" s="147" t="s">
        <v>91976</v>
      </c>
      <c r="C1726" s="149" t="s">
        <v>83075</v>
      </c>
      <c r="D1726" s="123">
        <v>18.579999999999998</v>
      </c>
    </row>
    <row r="1727" spans="1:4">
      <c r="A1727" s="9">
        <v>2392</v>
      </c>
      <c r="B1727" s="148" t="s">
        <v>91977</v>
      </c>
      <c r="C1727" s="150" t="s">
        <v>83075</v>
      </c>
      <c r="D1727" s="124">
        <v>74.38</v>
      </c>
    </row>
    <row r="1728" spans="1:4">
      <c r="A1728" s="27">
        <v>2373</v>
      </c>
      <c r="B1728" s="147" t="s">
        <v>91978</v>
      </c>
      <c r="C1728" s="149" t="s">
        <v>83075</v>
      </c>
      <c r="D1728" s="123">
        <v>104.79</v>
      </c>
    </row>
    <row r="1729" spans="1:4" ht="21.6">
      <c r="A1729" s="9">
        <v>39465</v>
      </c>
      <c r="B1729" s="148" t="s">
        <v>91979</v>
      </c>
      <c r="C1729" s="150" t="s">
        <v>83075</v>
      </c>
      <c r="D1729" s="124">
        <v>64.010000000000005</v>
      </c>
    </row>
    <row r="1730" spans="1:4" ht="21.6">
      <c r="A1730" s="27">
        <v>39466</v>
      </c>
      <c r="B1730" s="147" t="s">
        <v>91980</v>
      </c>
      <c r="C1730" s="149" t="s">
        <v>83075</v>
      </c>
      <c r="D1730" s="123">
        <v>72.02</v>
      </c>
    </row>
    <row r="1731" spans="1:4" ht="21.6">
      <c r="A1731" s="9">
        <v>39467</v>
      </c>
      <c r="B1731" s="148" t="s">
        <v>91981</v>
      </c>
      <c r="C1731" s="150" t="s">
        <v>83075</v>
      </c>
      <c r="D1731" s="124">
        <v>92.12</v>
      </c>
    </row>
    <row r="1732" spans="1:4" ht="21.6">
      <c r="A1732" s="27">
        <v>39468</v>
      </c>
      <c r="B1732" s="147" t="s">
        <v>91982</v>
      </c>
      <c r="C1732" s="149" t="s">
        <v>83075</v>
      </c>
      <c r="D1732" s="123">
        <v>163.74</v>
      </c>
    </row>
    <row r="1733" spans="1:4" ht="21.6">
      <c r="A1733" s="9">
        <v>39469</v>
      </c>
      <c r="B1733" s="148" t="s">
        <v>91983</v>
      </c>
      <c r="C1733" s="150" t="s">
        <v>83075</v>
      </c>
      <c r="D1733" s="124">
        <v>66.7</v>
      </c>
    </row>
    <row r="1734" spans="1:4" ht="21.6">
      <c r="A1734" s="27">
        <v>39470</v>
      </c>
      <c r="B1734" s="147" t="s">
        <v>91984</v>
      </c>
      <c r="C1734" s="149" t="s">
        <v>83075</v>
      </c>
      <c r="D1734" s="123">
        <v>81.95</v>
      </c>
    </row>
    <row r="1735" spans="1:4" ht="21.6">
      <c r="A1735" s="9">
        <v>39471</v>
      </c>
      <c r="B1735" s="148" t="s">
        <v>91985</v>
      </c>
      <c r="C1735" s="150" t="s">
        <v>83075</v>
      </c>
      <c r="D1735" s="124">
        <v>98.48</v>
      </c>
    </row>
    <row r="1736" spans="1:4" ht="21.6">
      <c r="A1736" s="27">
        <v>39472</v>
      </c>
      <c r="B1736" s="147" t="s">
        <v>91986</v>
      </c>
      <c r="C1736" s="149" t="s">
        <v>83075</v>
      </c>
      <c r="D1736" s="123">
        <v>171.12</v>
      </c>
    </row>
    <row r="1737" spans="1:4" ht="21.6">
      <c r="A1737" s="9">
        <v>39473</v>
      </c>
      <c r="B1737" s="148" t="s">
        <v>91987</v>
      </c>
      <c r="C1737" s="150" t="s">
        <v>83075</v>
      </c>
      <c r="D1737" s="124">
        <v>110.54</v>
      </c>
    </row>
    <row r="1738" spans="1:4" ht="21.6">
      <c r="A1738" s="27">
        <v>39474</v>
      </c>
      <c r="B1738" s="147" t="s">
        <v>91988</v>
      </c>
      <c r="C1738" s="149" t="s">
        <v>83075</v>
      </c>
      <c r="D1738" s="123">
        <v>117.84</v>
      </c>
    </row>
    <row r="1739" spans="1:4" ht="21.6">
      <c r="A1739" s="9">
        <v>39475</v>
      </c>
      <c r="B1739" s="148" t="s">
        <v>91989</v>
      </c>
      <c r="C1739" s="150" t="s">
        <v>83075</v>
      </c>
      <c r="D1739" s="124">
        <v>133.71</v>
      </c>
    </row>
    <row r="1740" spans="1:4" ht="21.6">
      <c r="A1740" s="27">
        <v>39476</v>
      </c>
      <c r="B1740" s="147" t="s">
        <v>91990</v>
      </c>
      <c r="C1740" s="149" t="s">
        <v>83075</v>
      </c>
      <c r="D1740" s="123">
        <v>251.7</v>
      </c>
    </row>
    <row r="1741" spans="1:4" ht="21.6">
      <c r="A1741" s="9">
        <v>39477</v>
      </c>
      <c r="B1741" s="148" t="s">
        <v>91991</v>
      </c>
      <c r="C1741" s="150" t="s">
        <v>83075</v>
      </c>
      <c r="D1741" s="124">
        <v>123.32</v>
      </c>
    </row>
    <row r="1742" spans="1:4" ht="21.6">
      <c r="A1742" s="27">
        <v>39478</v>
      </c>
      <c r="B1742" s="147" t="s">
        <v>91992</v>
      </c>
      <c r="C1742" s="149" t="s">
        <v>83075</v>
      </c>
      <c r="D1742" s="123">
        <v>127.14</v>
      </c>
    </row>
    <row r="1743" spans="1:4" ht="21.6">
      <c r="A1743" s="9">
        <v>39479</v>
      </c>
      <c r="B1743" s="148" t="s">
        <v>91993</v>
      </c>
      <c r="C1743" s="150" t="s">
        <v>83075</v>
      </c>
      <c r="D1743" s="124">
        <v>149.80000000000001</v>
      </c>
    </row>
    <row r="1744" spans="1:4" ht="21.6">
      <c r="A1744" s="27">
        <v>39480</v>
      </c>
      <c r="B1744" s="147" t="s">
        <v>91994</v>
      </c>
      <c r="C1744" s="149" t="s">
        <v>83075</v>
      </c>
      <c r="D1744" s="123">
        <v>309.10000000000002</v>
      </c>
    </row>
    <row r="1745" spans="1:4">
      <c r="A1745" s="9">
        <v>39459</v>
      </c>
      <c r="B1745" s="148" t="s">
        <v>91995</v>
      </c>
      <c r="C1745" s="150" t="s">
        <v>83075</v>
      </c>
      <c r="D1745" s="124">
        <v>262.35000000000002</v>
      </c>
    </row>
    <row r="1746" spans="1:4">
      <c r="A1746" s="27">
        <v>39445</v>
      </c>
      <c r="B1746" s="147" t="s">
        <v>91996</v>
      </c>
      <c r="C1746" s="149" t="s">
        <v>83075</v>
      </c>
      <c r="D1746" s="123">
        <v>131.72</v>
      </c>
    </row>
    <row r="1747" spans="1:4">
      <c r="A1747" s="9">
        <v>39446</v>
      </c>
      <c r="B1747" s="148" t="s">
        <v>91997</v>
      </c>
      <c r="C1747" s="150" t="s">
        <v>83075</v>
      </c>
      <c r="D1747" s="124">
        <v>134.07</v>
      </c>
    </row>
    <row r="1748" spans="1:4">
      <c r="A1748" s="27">
        <v>39447</v>
      </c>
      <c r="B1748" s="147" t="s">
        <v>91998</v>
      </c>
      <c r="C1748" s="149" t="s">
        <v>83075</v>
      </c>
      <c r="D1748" s="123">
        <v>143.37</v>
      </c>
    </row>
    <row r="1749" spans="1:4">
      <c r="A1749" s="9">
        <v>39448</v>
      </c>
      <c r="B1749" s="148" t="s">
        <v>91999</v>
      </c>
      <c r="C1749" s="150" t="s">
        <v>83075</v>
      </c>
      <c r="D1749" s="124">
        <v>244.48</v>
      </c>
    </row>
    <row r="1750" spans="1:4">
      <c r="A1750" s="27">
        <v>39450</v>
      </c>
      <c r="B1750" s="147" t="s">
        <v>92000</v>
      </c>
      <c r="C1750" s="149" t="s">
        <v>83075</v>
      </c>
      <c r="D1750" s="123">
        <v>149.16</v>
      </c>
    </row>
    <row r="1751" spans="1:4">
      <c r="A1751" s="9">
        <v>39451</v>
      </c>
      <c r="B1751" s="148" t="s">
        <v>92001</v>
      </c>
      <c r="C1751" s="150" t="s">
        <v>83075</v>
      </c>
      <c r="D1751" s="124">
        <v>162.69</v>
      </c>
    </row>
    <row r="1752" spans="1:4">
      <c r="A1752" s="27">
        <v>39452</v>
      </c>
      <c r="B1752" s="147" t="s">
        <v>92002</v>
      </c>
      <c r="C1752" s="149" t="s">
        <v>83075</v>
      </c>
      <c r="D1752" s="123">
        <v>163.66</v>
      </c>
    </row>
    <row r="1753" spans="1:4">
      <c r="A1753" s="9">
        <v>39523</v>
      </c>
      <c r="B1753" s="148" t="s">
        <v>92003</v>
      </c>
      <c r="C1753" s="150" t="s">
        <v>83075</v>
      </c>
      <c r="D1753" s="124">
        <v>273.88</v>
      </c>
    </row>
    <row r="1754" spans="1:4">
      <c r="A1754" s="27">
        <v>39449</v>
      </c>
      <c r="B1754" s="147" t="s">
        <v>92004</v>
      </c>
      <c r="C1754" s="149" t="s">
        <v>83075</v>
      </c>
      <c r="D1754" s="123">
        <v>303.3</v>
      </c>
    </row>
    <row r="1755" spans="1:4">
      <c r="A1755" s="9">
        <v>39455</v>
      </c>
      <c r="B1755" s="148" t="s">
        <v>92005</v>
      </c>
      <c r="C1755" s="150" t="s">
        <v>83075</v>
      </c>
      <c r="D1755" s="124">
        <v>150.08000000000001</v>
      </c>
    </row>
    <row r="1756" spans="1:4">
      <c r="A1756" s="27">
        <v>39456</v>
      </c>
      <c r="B1756" s="147" t="s">
        <v>92006</v>
      </c>
      <c r="C1756" s="149" t="s">
        <v>83075</v>
      </c>
      <c r="D1756" s="123">
        <v>150.19</v>
      </c>
    </row>
    <row r="1757" spans="1:4">
      <c r="A1757" s="9">
        <v>39457</v>
      </c>
      <c r="B1757" s="148" t="s">
        <v>92007</v>
      </c>
      <c r="C1757" s="150" t="s">
        <v>83075</v>
      </c>
      <c r="D1757" s="124">
        <v>163.72999999999999</v>
      </c>
    </row>
    <row r="1758" spans="1:4">
      <c r="A1758" s="27">
        <v>39458</v>
      </c>
      <c r="B1758" s="147" t="s">
        <v>92008</v>
      </c>
      <c r="C1758" s="149" t="s">
        <v>83075</v>
      </c>
      <c r="D1758" s="123">
        <v>305.54000000000002</v>
      </c>
    </row>
    <row r="1759" spans="1:4">
      <c r="A1759" s="9">
        <v>39464</v>
      </c>
      <c r="B1759" s="148" t="s">
        <v>92009</v>
      </c>
      <c r="C1759" s="150" t="s">
        <v>83075</v>
      </c>
      <c r="D1759" s="124">
        <v>491.33</v>
      </c>
    </row>
    <row r="1760" spans="1:4">
      <c r="A1760" s="27">
        <v>39460</v>
      </c>
      <c r="B1760" s="147" t="s">
        <v>92010</v>
      </c>
      <c r="C1760" s="149" t="s">
        <v>83075</v>
      </c>
      <c r="D1760" s="123">
        <v>186.35</v>
      </c>
    </row>
    <row r="1761" spans="1:4">
      <c r="A1761" s="9">
        <v>39461</v>
      </c>
      <c r="B1761" s="148" t="s">
        <v>92011</v>
      </c>
      <c r="C1761" s="150" t="s">
        <v>83075</v>
      </c>
      <c r="D1761" s="124">
        <v>218.36</v>
      </c>
    </row>
    <row r="1762" spans="1:4">
      <c r="A1762" s="27">
        <v>39462</v>
      </c>
      <c r="B1762" s="147" t="s">
        <v>92012</v>
      </c>
      <c r="C1762" s="149" t="s">
        <v>83075</v>
      </c>
      <c r="D1762" s="123">
        <v>210.44</v>
      </c>
    </row>
    <row r="1763" spans="1:4">
      <c r="A1763" s="9">
        <v>39463</v>
      </c>
      <c r="B1763" s="148" t="s">
        <v>92013</v>
      </c>
      <c r="C1763" s="150" t="s">
        <v>83075</v>
      </c>
      <c r="D1763" s="124">
        <v>487.52</v>
      </c>
    </row>
    <row r="1764" spans="1:4">
      <c r="A1764" s="27">
        <v>26039</v>
      </c>
      <c r="B1764" s="147" t="s">
        <v>92014</v>
      </c>
      <c r="C1764" s="149" t="s">
        <v>83075</v>
      </c>
      <c r="D1764" s="125">
        <v>391246.87</v>
      </c>
    </row>
    <row r="1765" spans="1:4">
      <c r="A1765" s="9">
        <v>2401</v>
      </c>
      <c r="B1765" s="148" t="s">
        <v>92015</v>
      </c>
      <c r="C1765" s="150" t="s">
        <v>83075</v>
      </c>
      <c r="D1765" s="126">
        <v>89991.11</v>
      </c>
    </row>
    <row r="1766" spans="1:4" ht="21.6">
      <c r="A1766" s="27">
        <v>38870</v>
      </c>
      <c r="B1766" s="147" t="s">
        <v>92016</v>
      </c>
      <c r="C1766" s="149" t="s">
        <v>83075</v>
      </c>
      <c r="D1766" s="123">
        <v>29.51</v>
      </c>
    </row>
    <row r="1767" spans="1:4" ht="21.6">
      <c r="A1767" s="9">
        <v>38869</v>
      </c>
      <c r="B1767" s="148" t="s">
        <v>92017</v>
      </c>
      <c r="C1767" s="150" t="s">
        <v>83075</v>
      </c>
      <c r="D1767" s="124">
        <v>19.91</v>
      </c>
    </row>
    <row r="1768" spans="1:4" ht="21.6">
      <c r="A1768" s="27">
        <v>38872</v>
      </c>
      <c r="B1768" s="147" t="s">
        <v>92018</v>
      </c>
      <c r="C1768" s="149" t="s">
        <v>83075</v>
      </c>
      <c r="D1768" s="123">
        <v>37.590000000000003</v>
      </c>
    </row>
    <row r="1769" spans="1:4" ht="21.6">
      <c r="A1769" s="9">
        <v>38871</v>
      </c>
      <c r="B1769" s="148" t="s">
        <v>92019</v>
      </c>
      <c r="C1769" s="150" t="s">
        <v>83075</v>
      </c>
      <c r="D1769" s="124">
        <v>25.99</v>
      </c>
    </row>
    <row r="1770" spans="1:4" ht="21.6">
      <c r="A1770" s="27">
        <v>39283</v>
      </c>
      <c r="B1770" s="147" t="s">
        <v>92020</v>
      </c>
      <c r="C1770" s="149" t="s">
        <v>83075</v>
      </c>
      <c r="D1770" s="123">
        <v>121.76</v>
      </c>
    </row>
    <row r="1771" spans="1:4" ht="21.6">
      <c r="A1771" s="9">
        <v>39285</v>
      </c>
      <c r="B1771" s="148" t="s">
        <v>92021</v>
      </c>
      <c r="C1771" s="150" t="s">
        <v>83075</v>
      </c>
      <c r="D1771" s="124">
        <v>139.16</v>
      </c>
    </row>
    <row r="1772" spans="1:4" ht="21.6">
      <c r="A1772" s="27">
        <v>39286</v>
      </c>
      <c r="B1772" s="147" t="s">
        <v>92022</v>
      </c>
      <c r="C1772" s="149" t="s">
        <v>83075</v>
      </c>
      <c r="D1772" s="123">
        <v>133.37</v>
      </c>
    </row>
    <row r="1773" spans="1:4" ht="21.6">
      <c r="A1773" s="9">
        <v>39288</v>
      </c>
      <c r="B1773" s="148" t="s">
        <v>92023</v>
      </c>
      <c r="C1773" s="150" t="s">
        <v>83075</v>
      </c>
      <c r="D1773" s="124">
        <v>162.34</v>
      </c>
    </row>
    <row r="1774" spans="1:4" ht="21.6">
      <c r="A1774" s="27">
        <v>44476</v>
      </c>
      <c r="B1774" s="147" t="s">
        <v>92024</v>
      </c>
      <c r="C1774" s="149" t="s">
        <v>83073</v>
      </c>
      <c r="D1774" s="123">
        <v>514.42999999999995</v>
      </c>
    </row>
    <row r="1775" spans="1:4">
      <c r="A1775" s="9">
        <v>10629</v>
      </c>
      <c r="B1775" s="148" t="s">
        <v>92025</v>
      </c>
      <c r="C1775" s="150" t="s">
        <v>83073</v>
      </c>
      <c r="D1775" s="124">
        <v>462.62</v>
      </c>
    </row>
    <row r="1776" spans="1:4">
      <c r="A1776" s="27">
        <v>10698</v>
      </c>
      <c r="B1776" s="147" t="s">
        <v>92026</v>
      </c>
      <c r="C1776" s="149" t="s">
        <v>83073</v>
      </c>
      <c r="D1776" s="123">
        <v>207.56</v>
      </c>
    </row>
    <row r="1777" spans="1:4" ht="21.6">
      <c r="A1777" s="9">
        <v>40521</v>
      </c>
      <c r="B1777" s="148" t="s">
        <v>92027</v>
      </c>
      <c r="C1777" s="150" t="s">
        <v>83075</v>
      </c>
      <c r="D1777" s="126">
        <v>119498.82</v>
      </c>
    </row>
    <row r="1778" spans="1:4" ht="21.6">
      <c r="A1778" s="27">
        <v>2432</v>
      </c>
      <c r="B1778" s="147" t="s">
        <v>92028</v>
      </c>
      <c r="C1778" s="149" t="s">
        <v>83075</v>
      </c>
      <c r="D1778" s="123">
        <v>45.51</v>
      </c>
    </row>
    <row r="1779" spans="1:4" ht="21.6">
      <c r="A1779" s="9">
        <v>2433</v>
      </c>
      <c r="B1779" s="148" t="s">
        <v>92029</v>
      </c>
      <c r="C1779" s="150" t="s">
        <v>83075</v>
      </c>
      <c r="D1779" s="124">
        <v>15.42</v>
      </c>
    </row>
    <row r="1780" spans="1:4" ht="21.6">
      <c r="A1780" s="27">
        <v>2418</v>
      </c>
      <c r="B1780" s="147" t="s">
        <v>92030</v>
      </c>
      <c r="C1780" s="149" t="s">
        <v>83075</v>
      </c>
      <c r="D1780" s="123">
        <v>21.11</v>
      </c>
    </row>
    <row r="1781" spans="1:4" ht="21.6">
      <c r="A1781" s="9">
        <v>2420</v>
      </c>
      <c r="B1781" s="148" t="s">
        <v>92031</v>
      </c>
      <c r="C1781" s="150" t="s">
        <v>83075</v>
      </c>
      <c r="D1781" s="124">
        <v>26.48</v>
      </c>
    </row>
    <row r="1782" spans="1:4" ht="21.6">
      <c r="A1782" s="27">
        <v>11447</v>
      </c>
      <c r="B1782" s="147" t="s">
        <v>92032</v>
      </c>
      <c r="C1782" s="149" t="s">
        <v>83075</v>
      </c>
      <c r="D1782" s="123">
        <v>52.33</v>
      </c>
    </row>
    <row r="1783" spans="1:4">
      <c r="A1783" s="9">
        <v>11451</v>
      </c>
      <c r="B1783" s="148" t="s">
        <v>92033</v>
      </c>
      <c r="C1783" s="150" t="s">
        <v>83075</v>
      </c>
      <c r="D1783" s="124">
        <v>140.27000000000001</v>
      </c>
    </row>
    <row r="1784" spans="1:4">
      <c r="A1784" s="27">
        <v>11116</v>
      </c>
      <c r="B1784" s="147" t="s">
        <v>92034</v>
      </c>
      <c r="C1784" s="149" t="s">
        <v>83075</v>
      </c>
      <c r="D1784" s="123">
        <v>906.09</v>
      </c>
    </row>
    <row r="1785" spans="1:4">
      <c r="A1785" s="9">
        <v>38411</v>
      </c>
      <c r="B1785" s="148" t="s">
        <v>92035</v>
      </c>
      <c r="C1785" s="150" t="s">
        <v>83075</v>
      </c>
      <c r="D1785" s="126">
        <v>1773.19</v>
      </c>
    </row>
    <row r="1786" spans="1:4">
      <c r="A1786" s="27">
        <v>38189</v>
      </c>
      <c r="B1786" s="147" t="s">
        <v>92036</v>
      </c>
      <c r="C1786" s="149" t="s">
        <v>83075</v>
      </c>
      <c r="D1786" s="123">
        <v>168.79</v>
      </c>
    </row>
    <row r="1787" spans="1:4">
      <c r="A1787" s="9">
        <v>38190</v>
      </c>
      <c r="B1787" s="148" t="s">
        <v>92037</v>
      </c>
      <c r="C1787" s="150" t="s">
        <v>83075</v>
      </c>
      <c r="D1787" s="124">
        <v>355.6</v>
      </c>
    </row>
    <row r="1788" spans="1:4">
      <c r="A1788" s="27">
        <v>7608</v>
      </c>
      <c r="B1788" s="147" t="s">
        <v>92038</v>
      </c>
      <c r="C1788" s="149" t="s">
        <v>83075</v>
      </c>
      <c r="D1788" s="123">
        <v>9.75</v>
      </c>
    </row>
    <row r="1789" spans="1:4">
      <c r="A1789" s="9">
        <v>1370</v>
      </c>
      <c r="B1789" s="148" t="s">
        <v>92039</v>
      </c>
      <c r="C1789" s="150" t="s">
        <v>83075</v>
      </c>
      <c r="D1789" s="124">
        <v>105.44</v>
      </c>
    </row>
    <row r="1790" spans="1:4" ht="21.6">
      <c r="A1790" s="27">
        <v>36516</v>
      </c>
      <c r="B1790" s="147" t="s">
        <v>92040</v>
      </c>
      <c r="C1790" s="149" t="s">
        <v>83075</v>
      </c>
      <c r="D1790" s="125">
        <v>142570.07</v>
      </c>
    </row>
    <row r="1791" spans="1:4">
      <c r="A1791" s="9">
        <v>34777</v>
      </c>
      <c r="B1791" s="148" t="s">
        <v>92041</v>
      </c>
      <c r="C1791" s="150" t="s">
        <v>83075</v>
      </c>
      <c r="D1791" s="124">
        <v>2.4900000000000002</v>
      </c>
    </row>
    <row r="1792" spans="1:4" ht="21.6">
      <c r="A1792" s="27">
        <v>7272</v>
      </c>
      <c r="B1792" s="147" t="s">
        <v>92042</v>
      </c>
      <c r="C1792" s="149" t="s">
        <v>83075</v>
      </c>
      <c r="D1792" s="123">
        <v>2.11</v>
      </c>
    </row>
    <row r="1793" spans="1:4">
      <c r="A1793" s="9">
        <v>10605</v>
      </c>
      <c r="B1793" s="148" t="s">
        <v>92043</v>
      </c>
      <c r="C1793" s="150" t="s">
        <v>83075</v>
      </c>
      <c r="D1793" s="124">
        <v>3.85</v>
      </c>
    </row>
    <row r="1794" spans="1:4">
      <c r="A1794" s="27">
        <v>10604</v>
      </c>
      <c r="B1794" s="147" t="s">
        <v>92044</v>
      </c>
      <c r="C1794" s="149" t="s">
        <v>83075</v>
      </c>
      <c r="D1794" s="123">
        <v>8.9700000000000006</v>
      </c>
    </row>
    <row r="1795" spans="1:4">
      <c r="A1795" s="9">
        <v>672</v>
      </c>
      <c r="B1795" s="148" t="s">
        <v>92045</v>
      </c>
      <c r="C1795" s="150" t="s">
        <v>83075</v>
      </c>
      <c r="D1795" s="124">
        <v>12.34</v>
      </c>
    </row>
    <row r="1796" spans="1:4">
      <c r="A1796" s="27">
        <v>668</v>
      </c>
      <c r="B1796" s="147" t="s">
        <v>92046</v>
      </c>
      <c r="C1796" s="149" t="s">
        <v>83075</v>
      </c>
      <c r="D1796" s="123">
        <v>14.9</v>
      </c>
    </row>
    <row r="1797" spans="1:4">
      <c r="A1797" s="9">
        <v>10578</v>
      </c>
      <c r="B1797" s="148" t="s">
        <v>92047</v>
      </c>
      <c r="C1797" s="150" t="s">
        <v>83075</v>
      </c>
      <c r="D1797" s="124">
        <v>17.36</v>
      </c>
    </row>
    <row r="1798" spans="1:4">
      <c r="A1798" s="27">
        <v>666</v>
      </c>
      <c r="B1798" s="147" t="s">
        <v>92048</v>
      </c>
      <c r="C1798" s="149" t="s">
        <v>83075</v>
      </c>
      <c r="D1798" s="123">
        <v>19.3</v>
      </c>
    </row>
    <row r="1799" spans="1:4">
      <c r="A1799" s="9">
        <v>665</v>
      </c>
      <c r="B1799" s="148" t="s">
        <v>92049</v>
      </c>
      <c r="C1799" s="150" t="s">
        <v>83075</v>
      </c>
      <c r="D1799" s="124">
        <v>25.81</v>
      </c>
    </row>
    <row r="1800" spans="1:4">
      <c r="A1800" s="27">
        <v>10577</v>
      </c>
      <c r="B1800" s="147" t="s">
        <v>92050</v>
      </c>
      <c r="C1800" s="149" t="s">
        <v>83075</v>
      </c>
      <c r="D1800" s="123">
        <v>22.89</v>
      </c>
    </row>
    <row r="1801" spans="1:4">
      <c r="A1801" s="9">
        <v>10583</v>
      </c>
      <c r="B1801" s="148" t="s">
        <v>92051</v>
      </c>
      <c r="C1801" s="150" t="s">
        <v>83075</v>
      </c>
      <c r="D1801" s="124">
        <v>11.89</v>
      </c>
    </row>
    <row r="1802" spans="1:4">
      <c r="A1802" s="27">
        <v>10579</v>
      </c>
      <c r="B1802" s="147" t="s">
        <v>92052</v>
      </c>
      <c r="C1802" s="149" t="s">
        <v>83075</v>
      </c>
      <c r="D1802" s="123">
        <v>20.73</v>
      </c>
    </row>
    <row r="1803" spans="1:4">
      <c r="A1803" s="9">
        <v>10582</v>
      </c>
      <c r="B1803" s="148" t="s">
        <v>92053</v>
      </c>
      <c r="C1803" s="150" t="s">
        <v>83075</v>
      </c>
      <c r="D1803" s="124">
        <v>10.47</v>
      </c>
    </row>
    <row r="1804" spans="1:4">
      <c r="A1804" s="27">
        <v>2436</v>
      </c>
      <c r="B1804" s="147" t="s">
        <v>92054</v>
      </c>
      <c r="C1804" s="149" t="s">
        <v>83074</v>
      </c>
      <c r="D1804" s="123">
        <v>21.79</v>
      </c>
    </row>
    <row r="1805" spans="1:4">
      <c r="A1805" s="9">
        <v>40918</v>
      </c>
      <c r="B1805" s="148" t="s">
        <v>92055</v>
      </c>
      <c r="C1805" s="150" t="s">
        <v>83080</v>
      </c>
      <c r="D1805" s="126">
        <v>3815.8</v>
      </c>
    </row>
    <row r="1806" spans="1:4">
      <c r="A1806" s="27">
        <v>2439</v>
      </c>
      <c r="B1806" s="147" t="s">
        <v>92056</v>
      </c>
      <c r="C1806" s="149" t="s">
        <v>83074</v>
      </c>
      <c r="D1806" s="123">
        <v>23.08</v>
      </c>
    </row>
    <row r="1807" spans="1:4">
      <c r="A1807" s="9">
        <v>40923</v>
      </c>
      <c r="B1807" s="148" t="s">
        <v>92057</v>
      </c>
      <c r="C1807" s="150" t="s">
        <v>83080</v>
      </c>
      <c r="D1807" s="126">
        <v>4043.08</v>
      </c>
    </row>
    <row r="1808" spans="1:4">
      <c r="A1808" s="27">
        <v>10998</v>
      </c>
      <c r="B1808" s="147" t="s">
        <v>92058</v>
      </c>
      <c r="C1808" s="149" t="s">
        <v>83077</v>
      </c>
      <c r="D1808" s="123">
        <v>32.32</v>
      </c>
    </row>
    <row r="1809" spans="1:4">
      <c r="A1809" s="9">
        <v>11002</v>
      </c>
      <c r="B1809" s="148" t="s">
        <v>92059</v>
      </c>
      <c r="C1809" s="150" t="s">
        <v>83077</v>
      </c>
      <c r="D1809" s="124">
        <v>29.61</v>
      </c>
    </row>
    <row r="1810" spans="1:4">
      <c r="A1810" s="27">
        <v>10999</v>
      </c>
      <c r="B1810" s="147" t="s">
        <v>92060</v>
      </c>
      <c r="C1810" s="149" t="s">
        <v>83077</v>
      </c>
      <c r="D1810" s="123">
        <v>28.45</v>
      </c>
    </row>
    <row r="1811" spans="1:4">
      <c r="A1811" s="9">
        <v>10997</v>
      </c>
      <c r="B1811" s="148" t="s">
        <v>92061</v>
      </c>
      <c r="C1811" s="150" t="s">
        <v>83077</v>
      </c>
      <c r="D1811" s="124">
        <v>30.84</v>
      </c>
    </row>
    <row r="1812" spans="1:4">
      <c r="A1812" s="27">
        <v>2685</v>
      </c>
      <c r="B1812" s="147" t="s">
        <v>92062</v>
      </c>
      <c r="C1812" s="149" t="s">
        <v>83076</v>
      </c>
      <c r="D1812" s="123">
        <v>7.24</v>
      </c>
    </row>
    <row r="1813" spans="1:4">
      <c r="A1813" s="9">
        <v>2680</v>
      </c>
      <c r="B1813" s="148" t="s">
        <v>92063</v>
      </c>
      <c r="C1813" s="150" t="s">
        <v>83076</v>
      </c>
      <c r="D1813" s="124">
        <v>10.59</v>
      </c>
    </row>
    <row r="1814" spans="1:4">
      <c r="A1814" s="27">
        <v>2684</v>
      </c>
      <c r="B1814" s="147" t="s">
        <v>92064</v>
      </c>
      <c r="C1814" s="149" t="s">
        <v>83076</v>
      </c>
      <c r="D1814" s="123">
        <v>9.64</v>
      </c>
    </row>
    <row r="1815" spans="1:4">
      <c r="A1815" s="9">
        <v>2673</v>
      </c>
      <c r="B1815" s="148" t="s">
        <v>92065</v>
      </c>
      <c r="C1815" s="150" t="s">
        <v>83076</v>
      </c>
      <c r="D1815" s="124">
        <v>3.72</v>
      </c>
    </row>
    <row r="1816" spans="1:4">
      <c r="A1816" s="27">
        <v>2681</v>
      </c>
      <c r="B1816" s="147" t="s">
        <v>92066</v>
      </c>
      <c r="C1816" s="149" t="s">
        <v>83076</v>
      </c>
      <c r="D1816" s="123">
        <v>17.309999999999999</v>
      </c>
    </row>
    <row r="1817" spans="1:4">
      <c r="A1817" s="9">
        <v>2682</v>
      </c>
      <c r="B1817" s="148" t="s">
        <v>92067</v>
      </c>
      <c r="C1817" s="150" t="s">
        <v>83076</v>
      </c>
      <c r="D1817" s="124">
        <v>25.25</v>
      </c>
    </row>
    <row r="1818" spans="1:4">
      <c r="A1818" s="27">
        <v>2686</v>
      </c>
      <c r="B1818" s="147" t="s">
        <v>92068</v>
      </c>
      <c r="C1818" s="149" t="s">
        <v>83076</v>
      </c>
      <c r="D1818" s="123">
        <v>31.67</v>
      </c>
    </row>
    <row r="1819" spans="1:4">
      <c r="A1819" s="9">
        <v>2674</v>
      </c>
      <c r="B1819" s="148" t="s">
        <v>92069</v>
      </c>
      <c r="C1819" s="150" t="s">
        <v>83076</v>
      </c>
      <c r="D1819" s="124">
        <v>4.63</v>
      </c>
    </row>
    <row r="1820" spans="1:4">
      <c r="A1820" s="27">
        <v>2683</v>
      </c>
      <c r="B1820" s="147" t="s">
        <v>92070</v>
      </c>
      <c r="C1820" s="149" t="s">
        <v>83076</v>
      </c>
      <c r="D1820" s="123">
        <v>49.9</v>
      </c>
    </row>
    <row r="1821" spans="1:4">
      <c r="A1821" s="9">
        <v>2676</v>
      </c>
      <c r="B1821" s="148" t="s">
        <v>92071</v>
      </c>
      <c r="C1821" s="150" t="s">
        <v>83076</v>
      </c>
      <c r="D1821" s="124">
        <v>2.16</v>
      </c>
    </row>
    <row r="1822" spans="1:4">
      <c r="A1822" s="27">
        <v>2678</v>
      </c>
      <c r="B1822" s="147" t="s">
        <v>92072</v>
      </c>
      <c r="C1822" s="149" t="s">
        <v>83076</v>
      </c>
      <c r="D1822" s="123">
        <v>2.71</v>
      </c>
    </row>
    <row r="1823" spans="1:4">
      <c r="A1823" s="9">
        <v>2679</v>
      </c>
      <c r="B1823" s="148" t="s">
        <v>92073</v>
      </c>
      <c r="C1823" s="150" t="s">
        <v>83076</v>
      </c>
      <c r="D1823" s="124">
        <v>4.18</v>
      </c>
    </row>
    <row r="1824" spans="1:4">
      <c r="A1824" s="27">
        <v>12070</v>
      </c>
      <c r="B1824" s="147" t="s">
        <v>92074</v>
      </c>
      <c r="C1824" s="149" t="s">
        <v>83076</v>
      </c>
      <c r="D1824" s="123">
        <v>5.81</v>
      </c>
    </row>
    <row r="1825" spans="1:4">
      <c r="A1825" s="9">
        <v>2675</v>
      </c>
      <c r="B1825" s="148" t="s">
        <v>92075</v>
      </c>
      <c r="C1825" s="150" t="s">
        <v>83076</v>
      </c>
      <c r="D1825" s="124">
        <v>7.55</v>
      </c>
    </row>
    <row r="1826" spans="1:4">
      <c r="A1826" s="27">
        <v>12067</v>
      </c>
      <c r="B1826" s="147" t="s">
        <v>92076</v>
      </c>
      <c r="C1826" s="149" t="s">
        <v>83076</v>
      </c>
      <c r="D1826" s="123">
        <v>10.25</v>
      </c>
    </row>
    <row r="1827" spans="1:4">
      <c r="A1827" s="9">
        <v>21136</v>
      </c>
      <c r="B1827" s="148" t="s">
        <v>92077</v>
      </c>
      <c r="C1827" s="150" t="s">
        <v>83076</v>
      </c>
      <c r="D1827" s="124">
        <v>10.81</v>
      </c>
    </row>
    <row r="1828" spans="1:4">
      <c r="A1828" s="27">
        <v>21128</v>
      </c>
      <c r="B1828" s="147" t="s">
        <v>92078</v>
      </c>
      <c r="C1828" s="149" t="s">
        <v>83076</v>
      </c>
      <c r="D1828" s="123">
        <v>8.3699999999999992</v>
      </c>
    </row>
    <row r="1829" spans="1:4" ht="21.6">
      <c r="A1829" s="9">
        <v>21130</v>
      </c>
      <c r="B1829" s="148" t="s">
        <v>92079</v>
      </c>
      <c r="C1829" s="150" t="s">
        <v>83076</v>
      </c>
      <c r="D1829" s="124">
        <v>21.14</v>
      </c>
    </row>
    <row r="1830" spans="1:4" ht="21.6">
      <c r="A1830" s="27">
        <v>21135</v>
      </c>
      <c r="B1830" s="147" t="s">
        <v>92080</v>
      </c>
      <c r="C1830" s="149" t="s">
        <v>83076</v>
      </c>
      <c r="D1830" s="123">
        <v>20.81</v>
      </c>
    </row>
    <row r="1831" spans="1:4">
      <c r="A1831" s="9">
        <v>40401</v>
      </c>
      <c r="B1831" s="148" t="s">
        <v>92081</v>
      </c>
      <c r="C1831" s="150" t="s">
        <v>83076</v>
      </c>
      <c r="D1831" s="124">
        <v>2.97</v>
      </c>
    </row>
    <row r="1832" spans="1:4">
      <c r="A1832" s="27">
        <v>40402</v>
      </c>
      <c r="B1832" s="147" t="s">
        <v>92082</v>
      </c>
      <c r="C1832" s="149" t="s">
        <v>83076</v>
      </c>
      <c r="D1832" s="123">
        <v>3.82</v>
      </c>
    </row>
    <row r="1833" spans="1:4">
      <c r="A1833" s="9">
        <v>40400</v>
      </c>
      <c r="B1833" s="148" t="s">
        <v>92083</v>
      </c>
      <c r="C1833" s="150" t="s">
        <v>83076</v>
      </c>
      <c r="D1833" s="124">
        <v>2.02</v>
      </c>
    </row>
    <row r="1834" spans="1:4" ht="21.6">
      <c r="A1834" s="27">
        <v>2504</v>
      </c>
      <c r="B1834" s="147" t="s">
        <v>92084</v>
      </c>
      <c r="C1834" s="149" t="s">
        <v>83076</v>
      </c>
      <c r="D1834" s="123">
        <v>9.2799999999999994</v>
      </c>
    </row>
    <row r="1835" spans="1:4" ht="21.6">
      <c r="A1835" s="9">
        <v>2501</v>
      </c>
      <c r="B1835" s="148" t="s">
        <v>92085</v>
      </c>
      <c r="C1835" s="150" t="s">
        <v>83076</v>
      </c>
      <c r="D1835" s="124">
        <v>12.18</v>
      </c>
    </row>
    <row r="1836" spans="1:4" ht="21.6">
      <c r="A1836" s="27">
        <v>2502</v>
      </c>
      <c r="B1836" s="147" t="s">
        <v>92086</v>
      </c>
      <c r="C1836" s="149" t="s">
        <v>83076</v>
      </c>
      <c r="D1836" s="123">
        <v>18.37</v>
      </c>
    </row>
    <row r="1837" spans="1:4" ht="21.6">
      <c r="A1837" s="9">
        <v>2503</v>
      </c>
      <c r="B1837" s="148" t="s">
        <v>92087</v>
      </c>
      <c r="C1837" s="150" t="s">
        <v>83076</v>
      </c>
      <c r="D1837" s="124">
        <v>23.65</v>
      </c>
    </row>
    <row r="1838" spans="1:4" ht="21.6">
      <c r="A1838" s="27">
        <v>2500</v>
      </c>
      <c r="B1838" s="147" t="s">
        <v>92088</v>
      </c>
      <c r="C1838" s="149" t="s">
        <v>83076</v>
      </c>
      <c r="D1838" s="123">
        <v>31.5</v>
      </c>
    </row>
    <row r="1839" spans="1:4" ht="21.6">
      <c r="A1839" s="9">
        <v>2505</v>
      </c>
      <c r="B1839" s="148" t="s">
        <v>92089</v>
      </c>
      <c r="C1839" s="150" t="s">
        <v>83076</v>
      </c>
      <c r="D1839" s="124">
        <v>49.09</v>
      </c>
    </row>
    <row r="1840" spans="1:4">
      <c r="A1840" s="27">
        <v>12056</v>
      </c>
      <c r="B1840" s="147" t="s">
        <v>92090</v>
      </c>
      <c r="C1840" s="149" t="s">
        <v>83076</v>
      </c>
      <c r="D1840" s="123">
        <v>19.84</v>
      </c>
    </row>
    <row r="1841" spans="1:4">
      <c r="A1841" s="9">
        <v>12057</v>
      </c>
      <c r="B1841" s="148" t="s">
        <v>92091</v>
      </c>
      <c r="C1841" s="150" t="s">
        <v>83076</v>
      </c>
      <c r="D1841" s="124">
        <v>16.850000000000001</v>
      </c>
    </row>
    <row r="1842" spans="1:4">
      <c r="A1842" s="27">
        <v>12059</v>
      </c>
      <c r="B1842" s="147" t="s">
        <v>92092</v>
      </c>
      <c r="C1842" s="149" t="s">
        <v>83076</v>
      </c>
      <c r="D1842" s="123">
        <v>5.91</v>
      </c>
    </row>
    <row r="1843" spans="1:4">
      <c r="A1843" s="9">
        <v>12058</v>
      </c>
      <c r="B1843" s="148" t="s">
        <v>92093</v>
      </c>
      <c r="C1843" s="150" t="s">
        <v>83076</v>
      </c>
      <c r="D1843" s="124">
        <v>10.5</v>
      </c>
    </row>
    <row r="1844" spans="1:4">
      <c r="A1844" s="27">
        <v>12060</v>
      </c>
      <c r="B1844" s="147" t="s">
        <v>92094</v>
      </c>
      <c r="C1844" s="149" t="s">
        <v>83076</v>
      </c>
      <c r="D1844" s="123">
        <v>43.78</v>
      </c>
    </row>
    <row r="1845" spans="1:4">
      <c r="A1845" s="9">
        <v>12061</v>
      </c>
      <c r="B1845" s="148" t="s">
        <v>92095</v>
      </c>
      <c r="C1845" s="150" t="s">
        <v>83076</v>
      </c>
      <c r="D1845" s="124">
        <v>26.73</v>
      </c>
    </row>
    <row r="1846" spans="1:4">
      <c r="A1846" s="27">
        <v>12062</v>
      </c>
      <c r="B1846" s="147" t="s">
        <v>92096</v>
      </c>
      <c r="C1846" s="149" t="s">
        <v>83076</v>
      </c>
      <c r="D1846" s="123">
        <v>49.3</v>
      </c>
    </row>
    <row r="1847" spans="1:4" ht="21.6">
      <c r="A1847" s="9">
        <v>21137</v>
      </c>
      <c r="B1847" s="148" t="s">
        <v>92097</v>
      </c>
      <c r="C1847" s="150" t="s">
        <v>83076</v>
      </c>
      <c r="D1847" s="124">
        <v>8.56</v>
      </c>
    </row>
    <row r="1848" spans="1:4">
      <c r="A1848" s="27">
        <v>2687</v>
      </c>
      <c r="B1848" s="147" t="s">
        <v>92098</v>
      </c>
      <c r="C1848" s="149" t="s">
        <v>83076</v>
      </c>
      <c r="D1848" s="123">
        <v>1.89</v>
      </c>
    </row>
    <row r="1849" spans="1:4">
      <c r="A1849" s="9">
        <v>2689</v>
      </c>
      <c r="B1849" s="148" t="s">
        <v>92099</v>
      </c>
      <c r="C1849" s="150" t="s">
        <v>83076</v>
      </c>
      <c r="D1849" s="124">
        <v>2.25</v>
      </c>
    </row>
    <row r="1850" spans="1:4">
      <c r="A1850" s="27">
        <v>2688</v>
      </c>
      <c r="B1850" s="147" t="s">
        <v>92100</v>
      </c>
      <c r="C1850" s="149" t="s">
        <v>83076</v>
      </c>
      <c r="D1850" s="123">
        <v>2.4300000000000002</v>
      </c>
    </row>
    <row r="1851" spans="1:4">
      <c r="A1851" s="9">
        <v>2690</v>
      </c>
      <c r="B1851" s="148" t="s">
        <v>92101</v>
      </c>
      <c r="C1851" s="150" t="s">
        <v>83076</v>
      </c>
      <c r="D1851" s="124">
        <v>4.17</v>
      </c>
    </row>
    <row r="1852" spans="1:4">
      <c r="A1852" s="27">
        <v>39243</v>
      </c>
      <c r="B1852" s="147" t="s">
        <v>92102</v>
      </c>
      <c r="C1852" s="149" t="s">
        <v>83076</v>
      </c>
      <c r="D1852" s="123">
        <v>2.74</v>
      </c>
    </row>
    <row r="1853" spans="1:4">
      <c r="A1853" s="9">
        <v>39244</v>
      </c>
      <c r="B1853" s="148" t="s">
        <v>92103</v>
      </c>
      <c r="C1853" s="150" t="s">
        <v>83076</v>
      </c>
      <c r="D1853" s="124">
        <v>3.71</v>
      </c>
    </row>
    <row r="1854" spans="1:4">
      <c r="A1854" s="27">
        <v>39245</v>
      </c>
      <c r="B1854" s="147" t="s">
        <v>92104</v>
      </c>
      <c r="C1854" s="149" t="s">
        <v>83076</v>
      </c>
      <c r="D1854" s="123">
        <v>7.14</v>
      </c>
    </row>
    <row r="1855" spans="1:4" ht="21.6">
      <c r="A1855" s="9">
        <v>39254</v>
      </c>
      <c r="B1855" s="148" t="s">
        <v>92105</v>
      </c>
      <c r="C1855" s="150" t="s">
        <v>83076</v>
      </c>
      <c r="D1855" s="124">
        <v>10.68</v>
      </c>
    </row>
    <row r="1856" spans="1:4" ht="21.6">
      <c r="A1856" s="27">
        <v>39255</v>
      </c>
      <c r="B1856" s="147" t="s">
        <v>92106</v>
      </c>
      <c r="C1856" s="149" t="s">
        <v>83076</v>
      </c>
      <c r="D1856" s="123">
        <v>19.77</v>
      </c>
    </row>
    <row r="1857" spans="1:4" ht="21.6">
      <c r="A1857" s="9">
        <v>39253</v>
      </c>
      <c r="B1857" s="148" t="s">
        <v>92107</v>
      </c>
      <c r="C1857" s="150" t="s">
        <v>83076</v>
      </c>
      <c r="D1857" s="124">
        <v>13.61</v>
      </c>
    </row>
    <row r="1858" spans="1:4" ht="21.6">
      <c r="A1858" s="27">
        <v>39246</v>
      </c>
      <c r="B1858" s="147" t="s">
        <v>92108</v>
      </c>
      <c r="C1858" s="149" t="s">
        <v>83076</v>
      </c>
      <c r="D1858" s="123">
        <v>5.17</v>
      </c>
    </row>
    <row r="1859" spans="1:4" ht="21.6">
      <c r="A1859" s="9">
        <v>39247</v>
      </c>
      <c r="B1859" s="148" t="s">
        <v>92109</v>
      </c>
      <c r="C1859" s="150" t="s">
        <v>83076</v>
      </c>
      <c r="D1859" s="124">
        <v>4.5</v>
      </c>
    </row>
    <row r="1860" spans="1:4" ht="21.6">
      <c r="A1860" s="27">
        <v>2446</v>
      </c>
      <c r="B1860" s="147" t="s">
        <v>92110</v>
      </c>
      <c r="C1860" s="149" t="s">
        <v>83076</v>
      </c>
      <c r="D1860" s="123">
        <v>7.42</v>
      </c>
    </row>
    <row r="1861" spans="1:4" ht="21.6">
      <c r="A1861" s="9">
        <v>2442</v>
      </c>
      <c r="B1861" s="148" t="s">
        <v>92111</v>
      </c>
      <c r="C1861" s="150" t="s">
        <v>83076</v>
      </c>
      <c r="D1861" s="124">
        <v>10.39</v>
      </c>
    </row>
    <row r="1862" spans="1:4" ht="21.6">
      <c r="A1862" s="27">
        <v>39248</v>
      </c>
      <c r="B1862" s="147" t="s">
        <v>92112</v>
      </c>
      <c r="C1862" s="149" t="s">
        <v>83076</v>
      </c>
      <c r="D1862" s="123">
        <v>14.49</v>
      </c>
    </row>
    <row r="1863" spans="1:4">
      <c r="A1863" s="9">
        <v>2438</v>
      </c>
      <c r="B1863" s="148" t="s">
        <v>92113</v>
      </c>
      <c r="C1863" s="150" t="s">
        <v>83074</v>
      </c>
      <c r="D1863" s="124">
        <v>28.27</v>
      </c>
    </row>
    <row r="1864" spans="1:4">
      <c r="A1864" s="27">
        <v>40922</v>
      </c>
      <c r="B1864" s="147" t="s">
        <v>92114</v>
      </c>
      <c r="C1864" s="149" t="s">
        <v>83080</v>
      </c>
      <c r="D1864" s="125">
        <v>4950.7</v>
      </c>
    </row>
    <row r="1865" spans="1:4" ht="32.4">
      <c r="A1865" s="9">
        <v>36486</v>
      </c>
      <c r="B1865" s="148" t="s">
        <v>92115</v>
      </c>
      <c r="C1865" s="150" t="s">
        <v>83075</v>
      </c>
      <c r="D1865" s="126">
        <v>68406.98</v>
      </c>
    </row>
    <row r="1866" spans="1:4" ht="32.4">
      <c r="A1866" s="27">
        <v>37777</v>
      </c>
      <c r="B1866" s="147" t="s">
        <v>92116</v>
      </c>
      <c r="C1866" s="149" t="s">
        <v>83075</v>
      </c>
      <c r="D1866" s="125">
        <v>322058.73</v>
      </c>
    </row>
    <row r="1867" spans="1:4" ht="21.6">
      <c r="A1867" s="9">
        <v>12624</v>
      </c>
      <c r="B1867" s="148" t="s">
        <v>92117</v>
      </c>
      <c r="C1867" s="150" t="s">
        <v>83075</v>
      </c>
      <c r="D1867" s="124">
        <v>30.2</v>
      </c>
    </row>
    <row r="1868" spans="1:4">
      <c r="A1868" s="27">
        <v>517</v>
      </c>
      <c r="B1868" s="147" t="s">
        <v>92118</v>
      </c>
      <c r="C1868" s="149" t="s">
        <v>83078</v>
      </c>
      <c r="D1868" s="123">
        <v>7.38</v>
      </c>
    </row>
    <row r="1869" spans="1:4" ht="21.6">
      <c r="A1869" s="9">
        <v>37534</v>
      </c>
      <c r="B1869" s="148" t="s">
        <v>92119</v>
      </c>
      <c r="C1869" s="150" t="s">
        <v>83077</v>
      </c>
      <c r="D1869" s="124">
        <v>18</v>
      </c>
    </row>
    <row r="1870" spans="1:4" ht="21.6">
      <c r="A1870" s="27">
        <v>37535</v>
      </c>
      <c r="B1870" s="147" t="s">
        <v>92120</v>
      </c>
      <c r="C1870" s="149" t="s">
        <v>83077</v>
      </c>
      <c r="D1870" s="123">
        <v>18</v>
      </c>
    </row>
    <row r="1871" spans="1:4" ht="21.6">
      <c r="A1871" s="9">
        <v>37533</v>
      </c>
      <c r="B1871" s="148" t="s">
        <v>92121</v>
      </c>
      <c r="C1871" s="150" t="s">
        <v>83077</v>
      </c>
      <c r="D1871" s="124">
        <v>18</v>
      </c>
    </row>
    <row r="1872" spans="1:4" ht="21.6">
      <c r="A1872" s="27">
        <v>37537</v>
      </c>
      <c r="B1872" s="147" t="s">
        <v>92122</v>
      </c>
      <c r="C1872" s="149" t="s">
        <v>83077</v>
      </c>
      <c r="D1872" s="123">
        <v>13.62</v>
      </c>
    </row>
    <row r="1873" spans="1:4" ht="21.6">
      <c r="A1873" s="9">
        <v>37536</v>
      </c>
      <c r="B1873" s="148" t="s">
        <v>92123</v>
      </c>
      <c r="C1873" s="150" t="s">
        <v>83077</v>
      </c>
      <c r="D1873" s="124">
        <v>13.62</v>
      </c>
    </row>
    <row r="1874" spans="1:4" ht="21.6">
      <c r="A1874" s="27">
        <v>37532</v>
      </c>
      <c r="B1874" s="147" t="s">
        <v>92124</v>
      </c>
      <c r="C1874" s="149" t="s">
        <v>83077</v>
      </c>
      <c r="D1874" s="123">
        <v>13.62</v>
      </c>
    </row>
    <row r="1875" spans="1:4">
      <c r="A1875" s="9">
        <v>2696</v>
      </c>
      <c r="B1875" s="148" t="s">
        <v>92125</v>
      </c>
      <c r="C1875" s="150" t="s">
        <v>83074</v>
      </c>
      <c r="D1875" s="124">
        <v>21.79</v>
      </c>
    </row>
    <row r="1876" spans="1:4">
      <c r="A1876" s="27">
        <v>40928</v>
      </c>
      <c r="B1876" s="147" t="s">
        <v>92126</v>
      </c>
      <c r="C1876" s="149" t="s">
        <v>83080</v>
      </c>
      <c r="D1876" s="125">
        <v>3815.8</v>
      </c>
    </row>
    <row r="1877" spans="1:4">
      <c r="A1877" s="9">
        <v>4083</v>
      </c>
      <c r="B1877" s="148" t="s">
        <v>92127</v>
      </c>
      <c r="C1877" s="150" t="s">
        <v>83074</v>
      </c>
      <c r="D1877" s="124">
        <v>33.56</v>
      </c>
    </row>
    <row r="1878" spans="1:4">
      <c r="A1878" s="27">
        <v>40818</v>
      </c>
      <c r="B1878" s="147" t="s">
        <v>92128</v>
      </c>
      <c r="C1878" s="149" t="s">
        <v>83080</v>
      </c>
      <c r="D1878" s="125">
        <v>5876.27</v>
      </c>
    </row>
    <row r="1879" spans="1:4">
      <c r="A1879" s="9">
        <v>43146</v>
      </c>
      <c r="B1879" s="148" t="s">
        <v>92129</v>
      </c>
      <c r="C1879" s="150" t="s">
        <v>83077</v>
      </c>
      <c r="D1879" s="124">
        <v>8.26</v>
      </c>
    </row>
    <row r="1880" spans="1:4">
      <c r="A1880" s="27">
        <v>2705</v>
      </c>
      <c r="B1880" s="147" t="s">
        <v>92130</v>
      </c>
      <c r="C1880" s="149" t="s">
        <v>87443</v>
      </c>
      <c r="D1880" s="123">
        <v>1.1499999999999999</v>
      </c>
    </row>
    <row r="1881" spans="1:4" ht="21.6">
      <c r="A1881" s="9">
        <v>14250</v>
      </c>
      <c r="B1881" s="148" t="s">
        <v>92131</v>
      </c>
      <c r="C1881" s="150" t="s">
        <v>87443</v>
      </c>
      <c r="D1881" s="124">
        <v>1.17</v>
      </c>
    </row>
    <row r="1882" spans="1:4">
      <c r="A1882" s="27">
        <v>11683</v>
      </c>
      <c r="B1882" s="147" t="s">
        <v>92132</v>
      </c>
      <c r="C1882" s="149" t="s">
        <v>83075</v>
      </c>
      <c r="D1882" s="123">
        <v>30.87</v>
      </c>
    </row>
    <row r="1883" spans="1:4">
      <c r="A1883" s="9">
        <v>11684</v>
      </c>
      <c r="B1883" s="148" t="s">
        <v>92133</v>
      </c>
      <c r="C1883" s="150" t="s">
        <v>83075</v>
      </c>
      <c r="D1883" s="124">
        <v>33.79</v>
      </c>
    </row>
    <row r="1884" spans="1:4">
      <c r="A1884" s="27">
        <v>6141</v>
      </c>
      <c r="B1884" s="147" t="s">
        <v>92134</v>
      </c>
      <c r="C1884" s="149" t="s">
        <v>83075</v>
      </c>
      <c r="D1884" s="123">
        <v>4.6900000000000004</v>
      </c>
    </row>
    <row r="1885" spans="1:4">
      <c r="A1885" s="9">
        <v>11681</v>
      </c>
      <c r="B1885" s="148" t="s">
        <v>92135</v>
      </c>
      <c r="C1885" s="150" t="s">
        <v>83075</v>
      </c>
      <c r="D1885" s="124">
        <v>5.91</v>
      </c>
    </row>
    <row r="1886" spans="1:4">
      <c r="A1886" s="27">
        <v>2706</v>
      </c>
      <c r="B1886" s="147" t="s">
        <v>92136</v>
      </c>
      <c r="C1886" s="149" t="s">
        <v>83074</v>
      </c>
      <c r="D1886" s="123">
        <v>109.72</v>
      </c>
    </row>
    <row r="1887" spans="1:4">
      <c r="A1887" s="9">
        <v>40811</v>
      </c>
      <c r="B1887" s="148" t="s">
        <v>92137</v>
      </c>
      <c r="C1887" s="150" t="s">
        <v>83080</v>
      </c>
      <c r="D1887" s="126">
        <v>19210.88</v>
      </c>
    </row>
    <row r="1888" spans="1:4">
      <c r="A1888" s="27">
        <v>2707</v>
      </c>
      <c r="B1888" s="147" t="s">
        <v>92138</v>
      </c>
      <c r="C1888" s="149" t="s">
        <v>83074</v>
      </c>
      <c r="D1888" s="123">
        <v>124.87</v>
      </c>
    </row>
    <row r="1889" spans="1:4">
      <c r="A1889" s="9">
        <v>40813</v>
      </c>
      <c r="B1889" s="148" t="s">
        <v>92139</v>
      </c>
      <c r="C1889" s="150" t="s">
        <v>83080</v>
      </c>
      <c r="D1889" s="126">
        <v>21865.94</v>
      </c>
    </row>
    <row r="1890" spans="1:4">
      <c r="A1890" s="27">
        <v>2708</v>
      </c>
      <c r="B1890" s="147" t="s">
        <v>92140</v>
      </c>
      <c r="C1890" s="149" t="s">
        <v>83074</v>
      </c>
      <c r="D1890" s="123">
        <v>170.72</v>
      </c>
    </row>
    <row r="1891" spans="1:4">
      <c r="A1891" s="9">
        <v>40814</v>
      </c>
      <c r="B1891" s="148" t="s">
        <v>92141</v>
      </c>
      <c r="C1891" s="150" t="s">
        <v>83080</v>
      </c>
      <c r="D1891" s="126">
        <v>29890.14</v>
      </c>
    </row>
    <row r="1892" spans="1:4">
      <c r="A1892" s="27">
        <v>34779</v>
      </c>
      <c r="B1892" s="147" t="s">
        <v>92142</v>
      </c>
      <c r="C1892" s="149" t="s">
        <v>83074</v>
      </c>
      <c r="D1892" s="123">
        <v>111.31</v>
      </c>
    </row>
    <row r="1893" spans="1:4">
      <c r="A1893" s="9">
        <v>40936</v>
      </c>
      <c r="B1893" s="148" t="s">
        <v>92143</v>
      </c>
      <c r="C1893" s="150" t="s">
        <v>83080</v>
      </c>
      <c r="D1893" s="126">
        <v>19491.13</v>
      </c>
    </row>
    <row r="1894" spans="1:4">
      <c r="A1894" s="27">
        <v>34780</v>
      </c>
      <c r="B1894" s="147" t="s">
        <v>92144</v>
      </c>
      <c r="C1894" s="149" t="s">
        <v>83074</v>
      </c>
      <c r="D1894" s="123">
        <v>125.58</v>
      </c>
    </row>
    <row r="1895" spans="1:4">
      <c r="A1895" s="9">
        <v>40937</v>
      </c>
      <c r="B1895" s="148" t="s">
        <v>92145</v>
      </c>
      <c r="C1895" s="150" t="s">
        <v>83080</v>
      </c>
      <c r="D1895" s="126">
        <v>21989.85</v>
      </c>
    </row>
    <row r="1896" spans="1:4">
      <c r="A1896" s="27">
        <v>34782</v>
      </c>
      <c r="B1896" s="147" t="s">
        <v>92146</v>
      </c>
      <c r="C1896" s="149" t="s">
        <v>83074</v>
      </c>
      <c r="D1896" s="123">
        <v>172.12</v>
      </c>
    </row>
    <row r="1897" spans="1:4">
      <c r="A1897" s="9">
        <v>40938</v>
      </c>
      <c r="B1897" s="148" t="s">
        <v>92147</v>
      </c>
      <c r="C1897" s="150" t="s">
        <v>83080</v>
      </c>
      <c r="D1897" s="126">
        <v>30134.99</v>
      </c>
    </row>
    <row r="1898" spans="1:4">
      <c r="A1898" s="27">
        <v>34783</v>
      </c>
      <c r="B1898" s="147" t="s">
        <v>61</v>
      </c>
      <c r="C1898" s="149" t="s">
        <v>83074</v>
      </c>
      <c r="D1898" s="123">
        <v>109.42</v>
      </c>
    </row>
    <row r="1899" spans="1:4">
      <c r="A1899" s="9">
        <v>40939</v>
      </c>
      <c r="B1899" s="148" t="s">
        <v>92148</v>
      </c>
      <c r="C1899" s="150" t="s">
        <v>83080</v>
      </c>
      <c r="D1899" s="126">
        <v>19159.63</v>
      </c>
    </row>
    <row r="1900" spans="1:4">
      <c r="A1900" s="27">
        <v>34785</v>
      </c>
      <c r="B1900" s="147" t="s">
        <v>92149</v>
      </c>
      <c r="C1900" s="149" t="s">
        <v>83074</v>
      </c>
      <c r="D1900" s="123">
        <v>90.83</v>
      </c>
    </row>
    <row r="1901" spans="1:4">
      <c r="A1901" s="9">
        <v>40940</v>
      </c>
      <c r="B1901" s="148" t="s">
        <v>92150</v>
      </c>
      <c r="C1901" s="150" t="s">
        <v>83080</v>
      </c>
      <c r="D1901" s="126">
        <v>15905.48</v>
      </c>
    </row>
    <row r="1902" spans="1:4">
      <c r="A1902" s="27">
        <v>38403</v>
      </c>
      <c r="B1902" s="147" t="s">
        <v>92151</v>
      </c>
      <c r="C1902" s="149" t="s">
        <v>83075</v>
      </c>
      <c r="D1902" s="123">
        <v>50.66</v>
      </c>
    </row>
    <row r="1903" spans="1:4">
      <c r="A1903" s="9">
        <v>43482</v>
      </c>
      <c r="B1903" s="148" t="s">
        <v>92152</v>
      </c>
      <c r="C1903" s="150" t="s">
        <v>83074</v>
      </c>
      <c r="D1903" s="124">
        <v>0.75</v>
      </c>
    </row>
    <row r="1904" spans="1:4">
      <c r="A1904" s="27">
        <v>43494</v>
      </c>
      <c r="B1904" s="147" t="s">
        <v>92153</v>
      </c>
      <c r="C1904" s="149" t="s">
        <v>83080</v>
      </c>
      <c r="D1904" s="123">
        <v>140.69</v>
      </c>
    </row>
    <row r="1905" spans="1:4">
      <c r="A1905" s="9">
        <v>43483</v>
      </c>
      <c r="B1905" s="148" t="s">
        <v>92154</v>
      </c>
      <c r="C1905" s="150" t="s">
        <v>83074</v>
      </c>
      <c r="D1905" s="124">
        <v>1.34</v>
      </c>
    </row>
    <row r="1906" spans="1:4" ht="21.6">
      <c r="A1906" s="27">
        <v>43495</v>
      </c>
      <c r="B1906" s="147" t="s">
        <v>92155</v>
      </c>
      <c r="C1906" s="149" t="s">
        <v>83080</v>
      </c>
      <c r="D1906" s="123">
        <v>253.46</v>
      </c>
    </row>
    <row r="1907" spans="1:4">
      <c r="A1907" s="9">
        <v>43484</v>
      </c>
      <c r="B1907" s="148" t="s">
        <v>92156</v>
      </c>
      <c r="C1907" s="150" t="s">
        <v>83074</v>
      </c>
      <c r="D1907" s="124">
        <v>1.1399999999999999</v>
      </c>
    </row>
    <row r="1908" spans="1:4">
      <c r="A1908" s="27">
        <v>43496</v>
      </c>
      <c r="B1908" s="147" t="s">
        <v>92157</v>
      </c>
      <c r="C1908" s="149" t="s">
        <v>83080</v>
      </c>
      <c r="D1908" s="123">
        <v>214.4</v>
      </c>
    </row>
    <row r="1909" spans="1:4">
      <c r="A1909" s="9">
        <v>43485</v>
      </c>
      <c r="B1909" s="148" t="s">
        <v>92158</v>
      </c>
      <c r="C1909" s="150" t="s">
        <v>83074</v>
      </c>
      <c r="D1909" s="124">
        <v>1.01</v>
      </c>
    </row>
    <row r="1910" spans="1:4">
      <c r="A1910" s="27">
        <v>43497</v>
      </c>
      <c r="B1910" s="147" t="s">
        <v>92159</v>
      </c>
      <c r="C1910" s="149" t="s">
        <v>83080</v>
      </c>
      <c r="D1910" s="123">
        <v>189.52</v>
      </c>
    </row>
    <row r="1911" spans="1:4">
      <c r="A1911" s="9">
        <v>43487</v>
      </c>
      <c r="B1911" s="148" t="s">
        <v>92160</v>
      </c>
      <c r="C1911" s="150" t="s">
        <v>83074</v>
      </c>
      <c r="D1911" s="124">
        <v>1.17</v>
      </c>
    </row>
    <row r="1912" spans="1:4">
      <c r="A1912" s="27">
        <v>43499</v>
      </c>
      <c r="B1912" s="147" t="s">
        <v>92161</v>
      </c>
      <c r="C1912" s="149" t="s">
        <v>83080</v>
      </c>
      <c r="D1912" s="123">
        <v>221.51</v>
      </c>
    </row>
    <row r="1913" spans="1:4">
      <c r="A1913" s="9">
        <v>43486</v>
      </c>
      <c r="B1913" s="148" t="s">
        <v>92162</v>
      </c>
      <c r="C1913" s="150" t="s">
        <v>83074</v>
      </c>
      <c r="D1913" s="124">
        <v>0.71</v>
      </c>
    </row>
    <row r="1914" spans="1:4">
      <c r="A1914" s="27">
        <v>43498</v>
      </c>
      <c r="B1914" s="147" t="s">
        <v>92163</v>
      </c>
      <c r="C1914" s="149" t="s">
        <v>83080</v>
      </c>
      <c r="D1914" s="123">
        <v>133.44999999999999</v>
      </c>
    </row>
    <row r="1915" spans="1:4">
      <c r="A1915" s="9">
        <v>43488</v>
      </c>
      <c r="B1915" s="148" t="s">
        <v>92164</v>
      </c>
      <c r="C1915" s="150" t="s">
        <v>83074</v>
      </c>
      <c r="D1915" s="124">
        <v>0.82</v>
      </c>
    </row>
    <row r="1916" spans="1:4" ht="21.6">
      <c r="A1916" s="27">
        <v>43500</v>
      </c>
      <c r="B1916" s="147" t="s">
        <v>92165</v>
      </c>
      <c r="C1916" s="149" t="s">
        <v>83080</v>
      </c>
      <c r="D1916" s="123">
        <v>154.53</v>
      </c>
    </row>
    <row r="1917" spans="1:4">
      <c r="A1917" s="9">
        <v>43489</v>
      </c>
      <c r="B1917" s="148" t="s">
        <v>92166</v>
      </c>
      <c r="C1917" s="150" t="s">
        <v>83074</v>
      </c>
      <c r="D1917" s="124">
        <v>1.17</v>
      </c>
    </row>
    <row r="1918" spans="1:4">
      <c r="A1918" s="27">
        <v>43501</v>
      </c>
      <c r="B1918" s="147" t="s">
        <v>92167</v>
      </c>
      <c r="C1918" s="149" t="s">
        <v>83080</v>
      </c>
      <c r="D1918" s="123">
        <v>220.75</v>
      </c>
    </row>
    <row r="1919" spans="1:4">
      <c r="A1919" s="9">
        <v>43490</v>
      </c>
      <c r="B1919" s="148" t="s">
        <v>92168</v>
      </c>
      <c r="C1919" s="150" t="s">
        <v>83074</v>
      </c>
      <c r="D1919" s="124">
        <v>1.68</v>
      </c>
    </row>
    <row r="1920" spans="1:4">
      <c r="A1920" s="27">
        <v>43502</v>
      </c>
      <c r="B1920" s="147" t="s">
        <v>92169</v>
      </c>
      <c r="C1920" s="149" t="s">
        <v>83080</v>
      </c>
      <c r="D1920" s="123">
        <v>316.25</v>
      </c>
    </row>
    <row r="1921" spans="1:4">
      <c r="A1921" s="9">
        <v>43491</v>
      </c>
      <c r="B1921" s="148" t="s">
        <v>92170</v>
      </c>
      <c r="C1921" s="150" t="s">
        <v>83074</v>
      </c>
      <c r="D1921" s="124">
        <v>1.25</v>
      </c>
    </row>
    <row r="1922" spans="1:4">
      <c r="A1922" s="27">
        <v>43503</v>
      </c>
      <c r="B1922" s="147" t="s">
        <v>92171</v>
      </c>
      <c r="C1922" s="149" t="s">
        <v>83080</v>
      </c>
      <c r="D1922" s="123">
        <v>235.5</v>
      </c>
    </row>
    <row r="1923" spans="1:4">
      <c r="A1923" s="9">
        <v>43492</v>
      </c>
      <c r="B1923" s="148" t="s">
        <v>92172</v>
      </c>
      <c r="C1923" s="150" t="s">
        <v>83074</v>
      </c>
      <c r="D1923" s="124">
        <v>1.68</v>
      </c>
    </row>
    <row r="1924" spans="1:4">
      <c r="A1924" s="27">
        <v>43504</v>
      </c>
      <c r="B1924" s="147" t="s">
        <v>92173</v>
      </c>
      <c r="C1924" s="149" t="s">
        <v>83080</v>
      </c>
      <c r="D1924" s="123">
        <v>317.67</v>
      </c>
    </row>
    <row r="1925" spans="1:4">
      <c r="A1925" s="9">
        <v>43493</v>
      </c>
      <c r="B1925" s="148" t="s">
        <v>92174</v>
      </c>
      <c r="C1925" s="150" t="s">
        <v>83074</v>
      </c>
      <c r="D1925" s="124">
        <v>0.67</v>
      </c>
    </row>
    <row r="1926" spans="1:4">
      <c r="A1926" s="27">
        <v>43505</v>
      </c>
      <c r="B1926" s="147" t="s">
        <v>92175</v>
      </c>
      <c r="C1926" s="149" t="s">
        <v>83080</v>
      </c>
      <c r="D1926" s="123">
        <v>126.7</v>
      </c>
    </row>
    <row r="1927" spans="1:4" ht="32.4">
      <c r="A1927" s="9">
        <v>37774</v>
      </c>
      <c r="B1927" s="148" t="s">
        <v>92176</v>
      </c>
      <c r="C1927" s="150" t="s">
        <v>83075</v>
      </c>
      <c r="D1927" s="126">
        <v>450184.09</v>
      </c>
    </row>
    <row r="1928" spans="1:4" ht="32.4">
      <c r="A1928" s="27">
        <v>38629</v>
      </c>
      <c r="B1928" s="147" t="s">
        <v>92177</v>
      </c>
      <c r="C1928" s="149" t="s">
        <v>83075</v>
      </c>
      <c r="D1928" s="125">
        <v>1980468.75</v>
      </c>
    </row>
    <row r="1929" spans="1:4" ht="32.4">
      <c r="A1929" s="9">
        <v>38630</v>
      </c>
      <c r="B1929" s="148" t="s">
        <v>92178</v>
      </c>
      <c r="C1929" s="150" t="s">
        <v>83075</v>
      </c>
      <c r="D1929" s="126">
        <v>1330468.75</v>
      </c>
    </row>
    <row r="1930" spans="1:4">
      <c r="A1930" s="27">
        <v>38476</v>
      </c>
      <c r="B1930" s="147" t="s">
        <v>92179</v>
      </c>
      <c r="C1930" s="149" t="s">
        <v>83075</v>
      </c>
      <c r="D1930" s="123">
        <v>380.73</v>
      </c>
    </row>
    <row r="1931" spans="1:4">
      <c r="A1931" s="9">
        <v>38477</v>
      </c>
      <c r="B1931" s="148" t="s">
        <v>92180</v>
      </c>
      <c r="C1931" s="150" t="s">
        <v>83075</v>
      </c>
      <c r="D1931" s="126">
        <v>1078.22</v>
      </c>
    </row>
    <row r="1932" spans="1:4" ht="21.6">
      <c r="A1932" s="27">
        <v>40635</v>
      </c>
      <c r="B1932" s="147" t="s">
        <v>92181</v>
      </c>
      <c r="C1932" s="149" t="s">
        <v>83075</v>
      </c>
      <c r="D1932" s="125">
        <v>996650.5</v>
      </c>
    </row>
    <row r="1933" spans="1:4" ht="21.6">
      <c r="A1933" s="9">
        <v>36483</v>
      </c>
      <c r="B1933" s="148" t="s">
        <v>92182</v>
      </c>
      <c r="C1933" s="150" t="s">
        <v>83075</v>
      </c>
      <c r="D1933" s="126">
        <v>903125</v>
      </c>
    </row>
    <row r="1934" spans="1:4" ht="21.6">
      <c r="A1934" s="27">
        <v>14525</v>
      </c>
      <c r="B1934" s="147" t="s">
        <v>92183</v>
      </c>
      <c r="C1934" s="149" t="s">
        <v>83075</v>
      </c>
      <c r="D1934" s="125">
        <v>945625</v>
      </c>
    </row>
    <row r="1935" spans="1:4" ht="21.6">
      <c r="A1935" s="9">
        <v>36482</v>
      </c>
      <c r="B1935" s="148" t="s">
        <v>92184</v>
      </c>
      <c r="C1935" s="150" t="s">
        <v>83075</v>
      </c>
      <c r="D1935" s="126">
        <v>811005.14</v>
      </c>
    </row>
    <row r="1936" spans="1:4" ht="21.6">
      <c r="A1936" s="27">
        <v>36408</v>
      </c>
      <c r="B1936" s="147" t="s">
        <v>92185</v>
      </c>
      <c r="C1936" s="149" t="s">
        <v>83075</v>
      </c>
      <c r="D1936" s="125">
        <v>969000</v>
      </c>
    </row>
    <row r="1937" spans="1:4" ht="21.6">
      <c r="A1937" s="9">
        <v>2723</v>
      </c>
      <c r="B1937" s="148" t="s">
        <v>92186</v>
      </c>
      <c r="C1937" s="150" t="s">
        <v>83075</v>
      </c>
      <c r="D1937" s="126">
        <v>743750</v>
      </c>
    </row>
    <row r="1938" spans="1:4" ht="21.6">
      <c r="A1938" s="27">
        <v>36481</v>
      </c>
      <c r="B1938" s="147" t="s">
        <v>92187</v>
      </c>
      <c r="C1938" s="149" t="s">
        <v>83075</v>
      </c>
      <c r="D1938" s="125">
        <v>887187.5</v>
      </c>
    </row>
    <row r="1939" spans="1:4" ht="21.6">
      <c r="A1939" s="9">
        <v>10685</v>
      </c>
      <c r="B1939" s="148" t="s">
        <v>92188</v>
      </c>
      <c r="C1939" s="150" t="s">
        <v>83075</v>
      </c>
      <c r="D1939" s="126">
        <v>850000</v>
      </c>
    </row>
    <row r="1940" spans="1:4" ht="32.4">
      <c r="A1940" s="27">
        <v>40636</v>
      </c>
      <c r="B1940" s="147" t="s">
        <v>92189</v>
      </c>
      <c r="C1940" s="149" t="s">
        <v>83075</v>
      </c>
      <c r="D1940" s="125">
        <v>959463</v>
      </c>
    </row>
    <row r="1941" spans="1:4">
      <c r="A1941" s="9">
        <v>4111</v>
      </c>
      <c r="B1941" s="148" t="s">
        <v>92190</v>
      </c>
      <c r="C1941" s="150" t="s">
        <v>83075</v>
      </c>
      <c r="D1941" s="124">
        <v>40.21</v>
      </c>
    </row>
    <row r="1942" spans="1:4" ht="21.6">
      <c r="A1942" s="27">
        <v>44538</v>
      </c>
      <c r="B1942" s="147" t="s">
        <v>92191</v>
      </c>
      <c r="C1942" s="149" t="s">
        <v>83075</v>
      </c>
      <c r="D1942" s="123">
        <v>64.02</v>
      </c>
    </row>
    <row r="1943" spans="1:4">
      <c r="A1943" s="9">
        <v>12</v>
      </c>
      <c r="B1943" s="148" t="s">
        <v>92192</v>
      </c>
      <c r="C1943" s="150" t="s">
        <v>83075</v>
      </c>
      <c r="D1943" s="124">
        <v>9.9</v>
      </c>
    </row>
    <row r="1944" spans="1:4">
      <c r="A1944" s="27">
        <v>37554</v>
      </c>
      <c r="B1944" s="147" t="s">
        <v>92193</v>
      </c>
      <c r="C1944" s="149" t="s">
        <v>83075</v>
      </c>
      <c r="D1944" s="123">
        <v>315.37</v>
      </c>
    </row>
    <row r="1945" spans="1:4">
      <c r="A1945" s="9">
        <v>37555</v>
      </c>
      <c r="B1945" s="148" t="s">
        <v>92194</v>
      </c>
      <c r="C1945" s="150" t="s">
        <v>83075</v>
      </c>
      <c r="D1945" s="124">
        <v>383.64</v>
      </c>
    </row>
    <row r="1946" spans="1:4" ht="21.6">
      <c r="A1946" s="27">
        <v>10902</v>
      </c>
      <c r="B1946" s="147" t="s">
        <v>92195</v>
      </c>
      <c r="C1946" s="149" t="s">
        <v>83075</v>
      </c>
      <c r="D1946" s="123">
        <v>96.26</v>
      </c>
    </row>
    <row r="1947" spans="1:4" ht="21.6">
      <c r="A1947" s="9">
        <v>20965</v>
      </c>
      <c r="B1947" s="148" t="s">
        <v>92196</v>
      </c>
      <c r="C1947" s="150" t="s">
        <v>83075</v>
      </c>
      <c r="D1947" s="124">
        <v>97.16</v>
      </c>
    </row>
    <row r="1948" spans="1:4" ht="21.6">
      <c r="A1948" s="27">
        <v>20966</v>
      </c>
      <c r="B1948" s="147" t="s">
        <v>92197</v>
      </c>
      <c r="C1948" s="149" t="s">
        <v>83075</v>
      </c>
      <c r="D1948" s="123">
        <v>104.61</v>
      </c>
    </row>
    <row r="1949" spans="1:4" ht="21.6">
      <c r="A1949" s="9">
        <v>10903</v>
      </c>
      <c r="B1949" s="148" t="s">
        <v>92198</v>
      </c>
      <c r="C1949" s="150" t="s">
        <v>83075</v>
      </c>
      <c r="D1949" s="124">
        <v>158.57</v>
      </c>
    </row>
    <row r="1950" spans="1:4" ht="21.6">
      <c r="A1950" s="27">
        <v>20967</v>
      </c>
      <c r="B1950" s="147" t="s">
        <v>92199</v>
      </c>
      <c r="C1950" s="149" t="s">
        <v>83075</v>
      </c>
      <c r="D1950" s="123">
        <v>158.57</v>
      </c>
    </row>
    <row r="1951" spans="1:4" ht="21.6">
      <c r="A1951" s="9">
        <v>20968</v>
      </c>
      <c r="B1951" s="148" t="s">
        <v>92200</v>
      </c>
      <c r="C1951" s="150" t="s">
        <v>83075</v>
      </c>
      <c r="D1951" s="124">
        <v>173.91</v>
      </c>
    </row>
    <row r="1952" spans="1:4" ht="21.6">
      <c r="A1952" s="27">
        <v>11359</v>
      </c>
      <c r="B1952" s="147" t="s">
        <v>92201</v>
      </c>
      <c r="C1952" s="149" t="s">
        <v>83075</v>
      </c>
      <c r="D1952" s="123">
        <v>990</v>
      </c>
    </row>
    <row r="1953" spans="1:4" ht="21.6">
      <c r="A1953" s="9">
        <v>39017</v>
      </c>
      <c r="B1953" s="148" t="s">
        <v>92202</v>
      </c>
      <c r="C1953" s="150" t="s">
        <v>83075</v>
      </c>
      <c r="D1953" s="124">
        <v>0.21</v>
      </c>
    </row>
    <row r="1954" spans="1:4" ht="21.6">
      <c r="A1954" s="27">
        <v>39315</v>
      </c>
      <c r="B1954" s="147" t="s">
        <v>92203</v>
      </c>
      <c r="C1954" s="149" t="s">
        <v>83075</v>
      </c>
      <c r="D1954" s="123">
        <v>0.35</v>
      </c>
    </row>
    <row r="1955" spans="1:4" ht="21.6">
      <c r="A1955" s="9">
        <v>39016</v>
      </c>
      <c r="B1955" s="148" t="s">
        <v>92204</v>
      </c>
      <c r="C1955" s="150" t="s">
        <v>83075</v>
      </c>
      <c r="D1955" s="124">
        <v>0.35</v>
      </c>
    </row>
    <row r="1956" spans="1:4" ht="21.6">
      <c r="A1956" s="27">
        <v>39481</v>
      </c>
      <c r="B1956" s="147" t="s">
        <v>92205</v>
      </c>
      <c r="C1956" s="149" t="s">
        <v>83075</v>
      </c>
      <c r="D1956" s="123">
        <v>1.7</v>
      </c>
    </row>
    <row r="1957" spans="1:4" ht="21.6">
      <c r="A1957" s="9">
        <v>39013</v>
      </c>
      <c r="B1957" s="148" t="s">
        <v>92206</v>
      </c>
      <c r="C1957" s="150" t="s">
        <v>83075</v>
      </c>
      <c r="D1957" s="124">
        <v>1.45</v>
      </c>
    </row>
    <row r="1958" spans="1:4" ht="21.6">
      <c r="A1958" s="27">
        <v>44919</v>
      </c>
      <c r="B1958" s="147" t="s">
        <v>92207</v>
      </c>
      <c r="C1958" s="149" t="s">
        <v>83075</v>
      </c>
      <c r="D1958" s="123">
        <v>2.71</v>
      </c>
    </row>
    <row r="1959" spans="1:4">
      <c r="A1959" s="9">
        <v>40433</v>
      </c>
      <c r="B1959" s="148" t="s">
        <v>92208</v>
      </c>
      <c r="C1959" s="150" t="s">
        <v>83075</v>
      </c>
      <c r="D1959" s="124">
        <v>1.5</v>
      </c>
    </row>
    <row r="1960" spans="1:4" ht="21.6">
      <c r="A1960" s="27">
        <v>20219</v>
      </c>
      <c r="B1960" s="147" t="s">
        <v>92209</v>
      </c>
      <c r="C1960" s="149" t="s">
        <v>83075</v>
      </c>
      <c r="D1960" s="125">
        <v>116000</v>
      </c>
    </row>
    <row r="1961" spans="1:4" ht="21.6">
      <c r="A1961" s="9">
        <v>36484</v>
      </c>
      <c r="B1961" s="148" t="s">
        <v>92210</v>
      </c>
      <c r="C1961" s="150" t="s">
        <v>83075</v>
      </c>
      <c r="D1961" s="126">
        <v>246246.87</v>
      </c>
    </row>
    <row r="1962" spans="1:4">
      <c r="A1962" s="27">
        <v>38367</v>
      </c>
      <c r="B1962" s="147" t="s">
        <v>92211</v>
      </c>
      <c r="C1962" s="149" t="s">
        <v>83075</v>
      </c>
      <c r="D1962" s="123">
        <v>20.45</v>
      </c>
    </row>
    <row r="1963" spans="1:4">
      <c r="A1963" s="9">
        <v>38368</v>
      </c>
      <c r="B1963" s="148" t="s">
        <v>92212</v>
      </c>
      <c r="C1963" s="150" t="s">
        <v>83075</v>
      </c>
      <c r="D1963" s="124">
        <v>7.86</v>
      </c>
    </row>
    <row r="1964" spans="1:4">
      <c r="A1964" s="27">
        <v>38091</v>
      </c>
      <c r="B1964" s="147" t="s">
        <v>92213</v>
      </c>
      <c r="C1964" s="149" t="s">
        <v>83075</v>
      </c>
      <c r="D1964" s="123">
        <v>1.9</v>
      </c>
    </row>
    <row r="1965" spans="1:4">
      <c r="A1965" s="9">
        <v>38095</v>
      </c>
      <c r="B1965" s="148" t="s">
        <v>92214</v>
      </c>
      <c r="C1965" s="150" t="s">
        <v>83075</v>
      </c>
      <c r="D1965" s="124">
        <v>4.03</v>
      </c>
    </row>
    <row r="1966" spans="1:4">
      <c r="A1966" s="27">
        <v>38092</v>
      </c>
      <c r="B1966" s="147" t="s">
        <v>92215</v>
      </c>
      <c r="C1966" s="149" t="s">
        <v>83075</v>
      </c>
      <c r="D1966" s="123">
        <v>1.8</v>
      </c>
    </row>
    <row r="1967" spans="1:4">
      <c r="A1967" s="9">
        <v>38093</v>
      </c>
      <c r="B1967" s="148" t="s">
        <v>92216</v>
      </c>
      <c r="C1967" s="150" t="s">
        <v>83075</v>
      </c>
      <c r="D1967" s="124">
        <v>1.86</v>
      </c>
    </row>
    <row r="1968" spans="1:4">
      <c r="A1968" s="27">
        <v>38096</v>
      </c>
      <c r="B1968" s="147" t="s">
        <v>92217</v>
      </c>
      <c r="C1968" s="149" t="s">
        <v>83075</v>
      </c>
      <c r="D1968" s="123">
        <v>4.33</v>
      </c>
    </row>
    <row r="1969" spans="1:4">
      <c r="A1969" s="9">
        <v>38094</v>
      </c>
      <c r="B1969" s="148" t="s">
        <v>92218</v>
      </c>
      <c r="C1969" s="150" t="s">
        <v>83075</v>
      </c>
      <c r="D1969" s="124">
        <v>2.29</v>
      </c>
    </row>
    <row r="1970" spans="1:4">
      <c r="A1970" s="27">
        <v>38097</v>
      </c>
      <c r="B1970" s="147" t="s">
        <v>92219</v>
      </c>
      <c r="C1970" s="149" t="s">
        <v>83075</v>
      </c>
      <c r="D1970" s="123">
        <v>4.6399999999999997</v>
      </c>
    </row>
    <row r="1971" spans="1:4">
      <c r="A1971" s="9">
        <v>38098</v>
      </c>
      <c r="B1971" s="148" t="s">
        <v>92220</v>
      </c>
      <c r="C1971" s="150" t="s">
        <v>83075</v>
      </c>
      <c r="D1971" s="124">
        <v>4.6399999999999997</v>
      </c>
    </row>
    <row r="1972" spans="1:4">
      <c r="A1972" s="27">
        <v>11186</v>
      </c>
      <c r="B1972" s="147" t="s">
        <v>92221</v>
      </c>
      <c r="C1972" s="149" t="s">
        <v>83073</v>
      </c>
      <c r="D1972" s="123">
        <v>544.66</v>
      </c>
    </row>
    <row r="1973" spans="1:4" ht="21.6">
      <c r="A1973" s="9">
        <v>11558</v>
      </c>
      <c r="B1973" s="148" t="s">
        <v>92222</v>
      </c>
      <c r="C1973" s="150" t="s">
        <v>83081</v>
      </c>
      <c r="D1973" s="124">
        <v>14.44</v>
      </c>
    </row>
    <row r="1974" spans="1:4" ht="21.6">
      <c r="A1974" s="27">
        <v>11557</v>
      </c>
      <c r="B1974" s="147" t="s">
        <v>92223</v>
      </c>
      <c r="C1974" s="149" t="s">
        <v>83081</v>
      </c>
      <c r="D1974" s="123">
        <v>36.56</v>
      </c>
    </row>
    <row r="1975" spans="1:4">
      <c r="A1975" s="9">
        <v>2759</v>
      </c>
      <c r="B1975" s="148" t="s">
        <v>92224</v>
      </c>
      <c r="C1975" s="150" t="s">
        <v>83075</v>
      </c>
      <c r="D1975" s="124">
        <v>10.18</v>
      </c>
    </row>
    <row r="1976" spans="1:4">
      <c r="A1976" s="27">
        <v>38124</v>
      </c>
      <c r="B1976" s="147" t="s">
        <v>92225</v>
      </c>
      <c r="C1976" s="149" t="s">
        <v>83075</v>
      </c>
      <c r="D1976" s="123">
        <v>42.33</v>
      </c>
    </row>
    <row r="1977" spans="1:4">
      <c r="A1977" s="9">
        <v>38380</v>
      </c>
      <c r="B1977" s="148" t="s">
        <v>92226</v>
      </c>
      <c r="C1977" s="150" t="s">
        <v>83075</v>
      </c>
      <c r="D1977" s="124">
        <v>32.5</v>
      </c>
    </row>
    <row r="1978" spans="1:4" ht="21.6">
      <c r="A1978" s="27">
        <v>42429</v>
      </c>
      <c r="B1978" s="147" t="s">
        <v>92227</v>
      </c>
      <c r="C1978" s="149" t="s">
        <v>83075</v>
      </c>
      <c r="D1978" s="125">
        <v>6025.1</v>
      </c>
    </row>
    <row r="1979" spans="1:4">
      <c r="A1979" s="9">
        <v>39616</v>
      </c>
      <c r="B1979" s="148" t="s">
        <v>92228</v>
      </c>
      <c r="C1979" s="150" t="s">
        <v>83075</v>
      </c>
      <c r="D1979" s="124">
        <v>544.25</v>
      </c>
    </row>
    <row r="1980" spans="1:4">
      <c r="A1980" s="27">
        <v>39618</v>
      </c>
      <c r="B1980" s="147" t="s">
        <v>92229</v>
      </c>
      <c r="C1980" s="149" t="s">
        <v>83075</v>
      </c>
      <c r="D1980" s="123">
        <v>987.18</v>
      </c>
    </row>
    <row r="1981" spans="1:4">
      <c r="A1981" s="9">
        <v>39619</v>
      </c>
      <c r="B1981" s="148" t="s">
        <v>92230</v>
      </c>
      <c r="C1981" s="150" t="s">
        <v>83075</v>
      </c>
      <c r="D1981" s="126">
        <v>1352.03</v>
      </c>
    </row>
    <row r="1982" spans="1:4">
      <c r="A1982" s="27">
        <v>39613</v>
      </c>
      <c r="B1982" s="147" t="s">
        <v>92231</v>
      </c>
      <c r="C1982" s="149" t="s">
        <v>83075</v>
      </c>
      <c r="D1982" s="123">
        <v>216.19</v>
      </c>
    </row>
    <row r="1983" spans="1:4">
      <c r="A1983" s="9">
        <v>39614</v>
      </c>
      <c r="B1983" s="148" t="s">
        <v>92232</v>
      </c>
      <c r="C1983" s="150" t="s">
        <v>83075</v>
      </c>
      <c r="D1983" s="124">
        <v>315.39999999999998</v>
      </c>
    </row>
    <row r="1984" spans="1:4" ht="21.6">
      <c r="A1984" s="27">
        <v>38538</v>
      </c>
      <c r="B1984" s="147" t="s">
        <v>92233</v>
      </c>
      <c r="C1984" s="149" t="s">
        <v>83076</v>
      </c>
      <c r="D1984" s="123">
        <v>81.8</v>
      </c>
    </row>
    <row r="1985" spans="1:4" ht="21.6">
      <c r="A1985" s="9">
        <v>38539</v>
      </c>
      <c r="B1985" s="148" t="s">
        <v>92234</v>
      </c>
      <c r="C1985" s="150" t="s">
        <v>83076</v>
      </c>
      <c r="D1985" s="124">
        <v>111.23</v>
      </c>
    </row>
    <row r="1986" spans="1:4" ht="21.6">
      <c r="A1986" s="27">
        <v>38540</v>
      </c>
      <c r="B1986" s="147" t="s">
        <v>92235</v>
      </c>
      <c r="C1986" s="149" t="s">
        <v>83076</v>
      </c>
      <c r="D1986" s="123">
        <v>285.07</v>
      </c>
    </row>
    <row r="1987" spans="1:4">
      <c r="A1987" s="9">
        <v>38384</v>
      </c>
      <c r="B1987" s="148" t="s">
        <v>92236</v>
      </c>
      <c r="C1987" s="150" t="s">
        <v>83075</v>
      </c>
      <c r="D1987" s="124">
        <v>20.38</v>
      </c>
    </row>
    <row r="1988" spans="1:4">
      <c r="A1988" s="27">
        <v>13</v>
      </c>
      <c r="B1988" s="147" t="s">
        <v>92237</v>
      </c>
      <c r="C1988" s="149" t="s">
        <v>83077</v>
      </c>
      <c r="D1988" s="123">
        <v>15.24</v>
      </c>
    </row>
    <row r="1989" spans="1:4">
      <c r="A1989" s="9">
        <v>2762</v>
      </c>
      <c r="B1989" s="148" t="s">
        <v>92238</v>
      </c>
      <c r="C1989" s="150" t="s">
        <v>83076</v>
      </c>
      <c r="D1989" s="124">
        <v>12.72</v>
      </c>
    </row>
    <row r="1990" spans="1:4" ht="21.6">
      <c r="A1990" s="27">
        <v>21142</v>
      </c>
      <c r="B1990" s="147" t="s">
        <v>92239</v>
      </c>
      <c r="C1990" s="149" t="s">
        <v>83075</v>
      </c>
      <c r="D1990" s="123">
        <v>33.229999999999997</v>
      </c>
    </row>
    <row r="1991" spans="1:4">
      <c r="A1991" s="9">
        <v>4223</v>
      </c>
      <c r="B1991" s="148" t="s">
        <v>92240</v>
      </c>
      <c r="C1991" s="150" t="s">
        <v>83078</v>
      </c>
      <c r="D1991" s="124">
        <v>4.46</v>
      </c>
    </row>
    <row r="1992" spans="1:4">
      <c r="A1992" s="27">
        <v>37372</v>
      </c>
      <c r="B1992" s="147" t="s">
        <v>92241</v>
      </c>
      <c r="C1992" s="149" t="s">
        <v>83074</v>
      </c>
      <c r="D1992" s="123">
        <v>1.1399999999999999</v>
      </c>
    </row>
    <row r="1993" spans="1:4">
      <c r="A1993" s="9">
        <v>40863</v>
      </c>
      <c r="B1993" s="148" t="s">
        <v>92242</v>
      </c>
      <c r="C1993" s="150" t="s">
        <v>83080</v>
      </c>
      <c r="D1993" s="124">
        <v>215.56</v>
      </c>
    </row>
    <row r="1994" spans="1:4">
      <c r="A1994" s="27">
        <v>38475</v>
      </c>
      <c r="B1994" s="147" t="s">
        <v>92243</v>
      </c>
      <c r="C1994" s="149" t="s">
        <v>83075</v>
      </c>
      <c r="D1994" s="123">
        <v>28.65</v>
      </c>
    </row>
    <row r="1995" spans="1:4">
      <c r="A1995" s="9">
        <v>38474</v>
      </c>
      <c r="B1995" s="148" t="s">
        <v>92244</v>
      </c>
      <c r="C1995" s="150" t="s">
        <v>83075</v>
      </c>
      <c r="D1995" s="124">
        <v>35.409999999999997</v>
      </c>
    </row>
    <row r="1996" spans="1:4">
      <c r="A1996" s="27">
        <v>10886</v>
      </c>
      <c r="B1996" s="147" t="s">
        <v>92245</v>
      </c>
      <c r="C1996" s="149" t="s">
        <v>83075</v>
      </c>
      <c r="D1996" s="123">
        <v>235.37</v>
      </c>
    </row>
    <row r="1997" spans="1:4">
      <c r="A1997" s="9">
        <v>10888</v>
      </c>
      <c r="B1997" s="148" t="s">
        <v>92246</v>
      </c>
      <c r="C1997" s="150" t="s">
        <v>83075</v>
      </c>
      <c r="D1997" s="124">
        <v>744.92</v>
      </c>
    </row>
    <row r="1998" spans="1:4">
      <c r="A1998" s="27">
        <v>10889</v>
      </c>
      <c r="B1998" s="147" t="s">
        <v>92247</v>
      </c>
      <c r="C1998" s="149" t="s">
        <v>83075</v>
      </c>
      <c r="D1998" s="123">
        <v>807</v>
      </c>
    </row>
    <row r="1999" spans="1:4">
      <c r="A1999" s="9">
        <v>10890</v>
      </c>
      <c r="B1999" s="148" t="s">
        <v>92248</v>
      </c>
      <c r="C1999" s="150" t="s">
        <v>83075</v>
      </c>
      <c r="D1999" s="124">
        <v>372.46</v>
      </c>
    </row>
    <row r="2000" spans="1:4">
      <c r="A2000" s="27">
        <v>10891</v>
      </c>
      <c r="B2000" s="147" t="s">
        <v>92249</v>
      </c>
      <c r="C2000" s="149" t="s">
        <v>83075</v>
      </c>
      <c r="D2000" s="123">
        <v>227.61</v>
      </c>
    </row>
    <row r="2001" spans="1:4">
      <c r="A2001" s="9">
        <v>10892</v>
      </c>
      <c r="B2001" s="148" t="s">
        <v>92250</v>
      </c>
      <c r="C2001" s="150" t="s">
        <v>83075</v>
      </c>
      <c r="D2001" s="124">
        <v>269</v>
      </c>
    </row>
    <row r="2002" spans="1:4">
      <c r="A2002" s="27">
        <v>20977</v>
      </c>
      <c r="B2002" s="147" t="s">
        <v>92251</v>
      </c>
      <c r="C2002" s="149" t="s">
        <v>83075</v>
      </c>
      <c r="D2002" s="123">
        <v>320.73</v>
      </c>
    </row>
    <row r="2003" spans="1:4">
      <c r="A2003" s="9">
        <v>3073</v>
      </c>
      <c r="B2003" s="148" t="s">
        <v>92252</v>
      </c>
      <c r="C2003" s="150" t="s">
        <v>83075</v>
      </c>
      <c r="D2003" s="124">
        <v>158.94999999999999</v>
      </c>
    </row>
    <row r="2004" spans="1:4">
      <c r="A2004" s="27">
        <v>3074</v>
      </c>
      <c r="B2004" s="147" t="s">
        <v>92253</v>
      </c>
      <c r="C2004" s="149" t="s">
        <v>83075</v>
      </c>
      <c r="D2004" s="123">
        <v>100.35</v>
      </c>
    </row>
    <row r="2005" spans="1:4">
      <c r="A2005" s="9">
        <v>3076</v>
      </c>
      <c r="B2005" s="148" t="s">
        <v>92254</v>
      </c>
      <c r="C2005" s="150" t="s">
        <v>83075</v>
      </c>
      <c r="D2005" s="124">
        <v>130.66999999999999</v>
      </c>
    </row>
    <row r="2006" spans="1:4">
      <c r="A2006" s="27">
        <v>3075</v>
      </c>
      <c r="B2006" s="147" t="s">
        <v>92255</v>
      </c>
      <c r="C2006" s="149" t="s">
        <v>83075</v>
      </c>
      <c r="D2006" s="123">
        <v>82.58</v>
      </c>
    </row>
    <row r="2007" spans="1:4">
      <c r="A2007" s="9">
        <v>10781</v>
      </c>
      <c r="B2007" s="148" t="s">
        <v>92256</v>
      </c>
      <c r="C2007" s="150" t="s">
        <v>83075</v>
      </c>
      <c r="D2007" s="124">
        <v>11.2</v>
      </c>
    </row>
    <row r="2008" spans="1:4" ht="21.6">
      <c r="A2008" s="27">
        <v>43612</v>
      </c>
      <c r="B2008" s="147" t="s">
        <v>92257</v>
      </c>
      <c r="C2008" s="149" t="s">
        <v>83085</v>
      </c>
      <c r="D2008" s="123">
        <v>109.04</v>
      </c>
    </row>
    <row r="2009" spans="1:4" ht="21.6">
      <c r="A2009" s="9">
        <v>43613</v>
      </c>
      <c r="B2009" s="148" t="s">
        <v>92258</v>
      </c>
      <c r="C2009" s="150" t="s">
        <v>83085</v>
      </c>
      <c r="D2009" s="124">
        <v>90.27</v>
      </c>
    </row>
    <row r="2010" spans="1:4" ht="21.6">
      <c r="A2010" s="27">
        <v>11480</v>
      </c>
      <c r="B2010" s="147" t="s">
        <v>92259</v>
      </c>
      <c r="C2010" s="149" t="s">
        <v>83085</v>
      </c>
      <c r="D2010" s="123">
        <v>138.53</v>
      </c>
    </row>
    <row r="2011" spans="1:4" ht="32.4">
      <c r="A2011" s="9">
        <v>11469</v>
      </c>
      <c r="B2011" s="148" t="s">
        <v>92260</v>
      </c>
      <c r="C2011" s="150" t="s">
        <v>83075</v>
      </c>
      <c r="D2011" s="124">
        <v>14.79</v>
      </c>
    </row>
    <row r="2012" spans="1:4" ht="21.6">
      <c r="A2012" s="27">
        <v>11468</v>
      </c>
      <c r="B2012" s="147" t="s">
        <v>92261</v>
      </c>
      <c r="C2012" s="149" t="s">
        <v>83075</v>
      </c>
      <c r="D2012" s="123">
        <v>14.8</v>
      </c>
    </row>
    <row r="2013" spans="1:4" ht="21.6">
      <c r="A2013" s="9">
        <v>11484</v>
      </c>
      <c r="B2013" s="148" t="s">
        <v>92262</v>
      </c>
      <c r="C2013" s="150" t="s">
        <v>83075</v>
      </c>
      <c r="D2013" s="124">
        <v>64.989999999999995</v>
      </c>
    </row>
    <row r="2014" spans="1:4" ht="21.6">
      <c r="A2014" s="27">
        <v>38155</v>
      </c>
      <c r="B2014" s="147" t="s">
        <v>92263</v>
      </c>
      <c r="C2014" s="149" t="s">
        <v>83075</v>
      </c>
      <c r="D2014" s="123">
        <v>100.9</v>
      </c>
    </row>
    <row r="2015" spans="1:4" ht="21.6">
      <c r="A2015" s="9">
        <v>11467</v>
      </c>
      <c r="B2015" s="148" t="s">
        <v>92264</v>
      </c>
      <c r="C2015" s="150" t="s">
        <v>83075</v>
      </c>
      <c r="D2015" s="124">
        <v>23.05</v>
      </c>
    </row>
    <row r="2016" spans="1:4" ht="32.4">
      <c r="A2016" s="27">
        <v>38153</v>
      </c>
      <c r="B2016" s="147" t="s">
        <v>92265</v>
      </c>
      <c r="C2016" s="149" t="s">
        <v>83085</v>
      </c>
      <c r="D2016" s="123">
        <v>58.9</v>
      </c>
    </row>
    <row r="2017" spans="1:4" ht="32.4">
      <c r="A2017" s="9">
        <v>43607</v>
      </c>
      <c r="B2017" s="148" t="s">
        <v>92266</v>
      </c>
      <c r="C2017" s="150" t="s">
        <v>83085</v>
      </c>
      <c r="D2017" s="124">
        <v>111.4</v>
      </c>
    </row>
    <row r="2018" spans="1:4" ht="32.4">
      <c r="A2018" s="27">
        <v>3080</v>
      </c>
      <c r="B2018" s="147" t="s">
        <v>92267</v>
      </c>
      <c r="C2018" s="149" t="s">
        <v>83085</v>
      </c>
      <c r="D2018" s="123">
        <v>74.900000000000006</v>
      </c>
    </row>
    <row r="2019" spans="1:4" ht="32.4">
      <c r="A2019" s="9">
        <v>3081</v>
      </c>
      <c r="B2019" s="148" t="s">
        <v>92268</v>
      </c>
      <c r="C2019" s="150" t="s">
        <v>83085</v>
      </c>
      <c r="D2019" s="124">
        <v>148.19</v>
      </c>
    </row>
    <row r="2020" spans="1:4" ht="32.4">
      <c r="A2020" s="27">
        <v>3090</v>
      </c>
      <c r="B2020" s="147" t="s">
        <v>92269</v>
      </c>
      <c r="C2020" s="149" t="s">
        <v>83085</v>
      </c>
      <c r="D2020" s="123">
        <v>66.849999999999994</v>
      </c>
    </row>
    <row r="2021" spans="1:4" ht="32.4">
      <c r="A2021" s="9">
        <v>43611</v>
      </c>
      <c r="B2021" s="148" t="s">
        <v>92270</v>
      </c>
      <c r="C2021" s="150" t="s">
        <v>83085</v>
      </c>
      <c r="D2021" s="124">
        <v>110.93</v>
      </c>
    </row>
    <row r="2022" spans="1:4" ht="21.6">
      <c r="A2022" s="27">
        <v>3103</v>
      </c>
      <c r="B2022" s="147" t="s">
        <v>92271</v>
      </c>
      <c r="C2022" s="149" t="s">
        <v>83075</v>
      </c>
      <c r="D2022" s="123">
        <v>55.43</v>
      </c>
    </row>
    <row r="2023" spans="1:4" ht="32.4">
      <c r="A2023" s="9">
        <v>3097</v>
      </c>
      <c r="B2023" s="148" t="s">
        <v>92272</v>
      </c>
      <c r="C2023" s="150" t="s">
        <v>83085</v>
      </c>
      <c r="D2023" s="124">
        <v>83.86</v>
      </c>
    </row>
    <row r="2024" spans="1:4" ht="32.4">
      <c r="A2024" s="27">
        <v>3099</v>
      </c>
      <c r="B2024" s="147" t="s">
        <v>92273</v>
      </c>
      <c r="C2024" s="149" t="s">
        <v>83085</v>
      </c>
      <c r="D2024" s="123">
        <v>134.28</v>
      </c>
    </row>
    <row r="2025" spans="1:4" ht="32.4">
      <c r="A2025" s="9">
        <v>38151</v>
      </c>
      <c r="B2025" s="148" t="s">
        <v>92274</v>
      </c>
      <c r="C2025" s="150" t="s">
        <v>83085</v>
      </c>
      <c r="D2025" s="124">
        <v>97.35</v>
      </c>
    </row>
    <row r="2026" spans="1:4" ht="32.4">
      <c r="A2026" s="27">
        <v>38152</v>
      </c>
      <c r="B2026" s="147" t="s">
        <v>92275</v>
      </c>
      <c r="C2026" s="149" t="s">
        <v>83085</v>
      </c>
      <c r="D2026" s="123">
        <v>157.03</v>
      </c>
    </row>
    <row r="2027" spans="1:4" ht="32.4">
      <c r="A2027" s="9">
        <v>43610</v>
      </c>
      <c r="B2027" s="148" t="s">
        <v>92276</v>
      </c>
      <c r="C2027" s="150" t="s">
        <v>83085</v>
      </c>
      <c r="D2027" s="124">
        <v>83.21</v>
      </c>
    </row>
    <row r="2028" spans="1:4" ht="32.4">
      <c r="A2028" s="27">
        <v>3093</v>
      </c>
      <c r="B2028" s="147" t="s">
        <v>92277</v>
      </c>
      <c r="C2028" s="149" t="s">
        <v>83085</v>
      </c>
      <c r="D2028" s="123">
        <v>134.28</v>
      </c>
    </row>
    <row r="2029" spans="1:4" ht="21.6">
      <c r="A2029" s="9">
        <v>38165</v>
      </c>
      <c r="B2029" s="148" t="s">
        <v>92278</v>
      </c>
      <c r="C2029" s="150" t="s">
        <v>83085</v>
      </c>
      <c r="D2029" s="124">
        <v>69.489999999999995</v>
      </c>
    </row>
    <row r="2030" spans="1:4">
      <c r="A2030" s="27">
        <v>38177</v>
      </c>
      <c r="B2030" s="147" t="s">
        <v>92279</v>
      </c>
      <c r="C2030" s="149" t="s">
        <v>83075</v>
      </c>
      <c r="D2030" s="123">
        <v>20.65</v>
      </c>
    </row>
    <row r="2031" spans="1:4" ht="21.6">
      <c r="A2031" s="9">
        <v>11458</v>
      </c>
      <c r="B2031" s="148" t="s">
        <v>92280</v>
      </c>
      <c r="C2031" s="150" t="s">
        <v>83075</v>
      </c>
      <c r="D2031" s="124">
        <v>24.65</v>
      </c>
    </row>
    <row r="2032" spans="1:4" ht="32.4">
      <c r="A2032" s="27">
        <v>3108</v>
      </c>
      <c r="B2032" s="147" t="s">
        <v>92281</v>
      </c>
      <c r="C2032" s="149" t="s">
        <v>83075</v>
      </c>
      <c r="D2032" s="123">
        <v>104.79</v>
      </c>
    </row>
    <row r="2033" spans="1:4" ht="32.4">
      <c r="A2033" s="9">
        <v>3105</v>
      </c>
      <c r="B2033" s="148" t="s">
        <v>92282</v>
      </c>
      <c r="C2033" s="150" t="s">
        <v>83075</v>
      </c>
      <c r="D2033" s="124">
        <v>137.06</v>
      </c>
    </row>
    <row r="2034" spans="1:4" ht="21.6">
      <c r="A2034" s="27">
        <v>38178</v>
      </c>
      <c r="B2034" s="147" t="s">
        <v>92283</v>
      </c>
      <c r="C2034" s="149" t="s">
        <v>83075</v>
      </c>
      <c r="D2034" s="123">
        <v>22.72</v>
      </c>
    </row>
    <row r="2035" spans="1:4" ht="21.6">
      <c r="A2035" s="9">
        <v>43575</v>
      </c>
      <c r="B2035" s="148" t="s">
        <v>92284</v>
      </c>
      <c r="C2035" s="150" t="s">
        <v>83075</v>
      </c>
      <c r="D2035" s="124">
        <v>49.22</v>
      </c>
    </row>
    <row r="2036" spans="1:4" ht="21.6">
      <c r="A2036" s="27">
        <v>43577</v>
      </c>
      <c r="B2036" s="147" t="s">
        <v>92285</v>
      </c>
      <c r="C2036" s="149" t="s">
        <v>83075</v>
      </c>
      <c r="D2036" s="123">
        <v>85.58</v>
      </c>
    </row>
    <row r="2037" spans="1:4">
      <c r="A2037" s="9">
        <v>43458</v>
      </c>
      <c r="B2037" s="148" t="s">
        <v>92286</v>
      </c>
      <c r="C2037" s="150" t="s">
        <v>83074</v>
      </c>
      <c r="D2037" s="124">
        <v>0.06</v>
      </c>
    </row>
    <row r="2038" spans="1:4">
      <c r="A2038" s="27">
        <v>43470</v>
      </c>
      <c r="B2038" s="147" t="s">
        <v>92287</v>
      </c>
      <c r="C2038" s="149" t="s">
        <v>83080</v>
      </c>
      <c r="D2038" s="123">
        <v>10.6</v>
      </c>
    </row>
    <row r="2039" spans="1:4" ht="21.6">
      <c r="A2039" s="9">
        <v>43459</v>
      </c>
      <c r="B2039" s="148" t="s">
        <v>92288</v>
      </c>
      <c r="C2039" s="150" t="s">
        <v>83074</v>
      </c>
      <c r="D2039" s="124">
        <v>0.49</v>
      </c>
    </row>
    <row r="2040" spans="1:4" ht="21.6">
      <c r="A2040" s="27">
        <v>43471</v>
      </c>
      <c r="B2040" s="147" t="s">
        <v>92289</v>
      </c>
      <c r="C2040" s="149" t="s">
        <v>83080</v>
      </c>
      <c r="D2040" s="123">
        <v>92.9</v>
      </c>
    </row>
    <row r="2041" spans="1:4">
      <c r="A2041" s="9">
        <v>43460</v>
      </c>
      <c r="B2041" s="148" t="s">
        <v>92290</v>
      </c>
      <c r="C2041" s="150" t="s">
        <v>83074</v>
      </c>
      <c r="D2041" s="124">
        <v>0.86</v>
      </c>
    </row>
    <row r="2042" spans="1:4" ht="21.6">
      <c r="A2042" s="27">
        <v>43472</v>
      </c>
      <c r="B2042" s="147" t="s">
        <v>92291</v>
      </c>
      <c r="C2042" s="149" t="s">
        <v>83080</v>
      </c>
      <c r="D2042" s="123">
        <v>161.79</v>
      </c>
    </row>
    <row r="2043" spans="1:4">
      <c r="A2043" s="9">
        <v>43461</v>
      </c>
      <c r="B2043" s="148" t="s">
        <v>92292</v>
      </c>
      <c r="C2043" s="150" t="s">
        <v>83074</v>
      </c>
      <c r="D2043" s="124">
        <v>0.32</v>
      </c>
    </row>
    <row r="2044" spans="1:4">
      <c r="A2044" s="27">
        <v>43473</v>
      </c>
      <c r="B2044" s="147" t="s">
        <v>92293</v>
      </c>
      <c r="C2044" s="149" t="s">
        <v>83080</v>
      </c>
      <c r="D2044" s="123">
        <v>60.76</v>
      </c>
    </row>
    <row r="2045" spans="1:4" ht="21.6">
      <c r="A2045" s="9">
        <v>43463</v>
      </c>
      <c r="B2045" s="148" t="s">
        <v>92294</v>
      </c>
      <c r="C2045" s="150" t="s">
        <v>83074</v>
      </c>
      <c r="D2045" s="124">
        <v>0.11</v>
      </c>
    </row>
    <row r="2046" spans="1:4" ht="21.6">
      <c r="A2046" s="27">
        <v>43475</v>
      </c>
      <c r="B2046" s="147" t="s">
        <v>92295</v>
      </c>
      <c r="C2046" s="149" t="s">
        <v>83080</v>
      </c>
      <c r="D2046" s="123">
        <v>21.49</v>
      </c>
    </row>
    <row r="2047" spans="1:4" ht="21.6">
      <c r="A2047" s="9">
        <v>43462</v>
      </c>
      <c r="B2047" s="148" t="s">
        <v>92296</v>
      </c>
      <c r="C2047" s="150" t="s">
        <v>83074</v>
      </c>
      <c r="D2047" s="124">
        <v>0.01</v>
      </c>
    </row>
    <row r="2048" spans="1:4" ht="21.6">
      <c r="A2048" s="27">
        <v>43474</v>
      </c>
      <c r="B2048" s="147" t="s">
        <v>92297</v>
      </c>
      <c r="C2048" s="149" t="s">
        <v>83080</v>
      </c>
      <c r="D2048" s="123">
        <v>2.54</v>
      </c>
    </row>
    <row r="2049" spans="1:4" ht="21.6">
      <c r="A2049" s="9">
        <v>43464</v>
      </c>
      <c r="B2049" s="148" t="s">
        <v>92298</v>
      </c>
      <c r="C2049" s="150" t="s">
        <v>83074</v>
      </c>
      <c r="D2049" s="124">
        <v>0.01</v>
      </c>
    </row>
    <row r="2050" spans="1:4" ht="21.6">
      <c r="A2050" s="27">
        <v>43476</v>
      </c>
      <c r="B2050" s="147" t="s">
        <v>92299</v>
      </c>
      <c r="C2050" s="149" t="s">
        <v>83080</v>
      </c>
      <c r="D2050" s="123">
        <v>0.01</v>
      </c>
    </row>
    <row r="2051" spans="1:4">
      <c r="A2051" s="9">
        <v>43465</v>
      </c>
      <c r="B2051" s="148" t="s">
        <v>92300</v>
      </c>
      <c r="C2051" s="150" t="s">
        <v>83074</v>
      </c>
      <c r="D2051" s="124">
        <v>0.84</v>
      </c>
    </row>
    <row r="2052" spans="1:4">
      <c r="A2052" s="27">
        <v>43477</v>
      </c>
      <c r="B2052" s="147" t="s">
        <v>92301</v>
      </c>
      <c r="C2052" s="149" t="s">
        <v>83080</v>
      </c>
      <c r="D2052" s="123">
        <v>158.88</v>
      </c>
    </row>
    <row r="2053" spans="1:4">
      <c r="A2053" s="9">
        <v>43466</v>
      </c>
      <c r="B2053" s="148" t="s">
        <v>92302</v>
      </c>
      <c r="C2053" s="150" t="s">
        <v>83074</v>
      </c>
      <c r="D2053" s="124">
        <v>1.68</v>
      </c>
    </row>
    <row r="2054" spans="1:4">
      <c r="A2054" s="27">
        <v>43478</v>
      </c>
      <c r="B2054" s="147" t="s">
        <v>92303</v>
      </c>
      <c r="C2054" s="149" t="s">
        <v>83080</v>
      </c>
      <c r="D2054" s="123">
        <v>315.88</v>
      </c>
    </row>
    <row r="2055" spans="1:4">
      <c r="A2055" s="9">
        <v>43467</v>
      </c>
      <c r="B2055" s="148" t="s">
        <v>92304</v>
      </c>
      <c r="C2055" s="150" t="s">
        <v>83074</v>
      </c>
      <c r="D2055" s="124">
        <v>0.59</v>
      </c>
    </row>
    <row r="2056" spans="1:4">
      <c r="A2056" s="27">
        <v>43479</v>
      </c>
      <c r="B2056" s="147" t="s">
        <v>92305</v>
      </c>
      <c r="C2056" s="149" t="s">
        <v>83080</v>
      </c>
      <c r="D2056" s="123">
        <v>110.64</v>
      </c>
    </row>
    <row r="2057" spans="1:4">
      <c r="A2057" s="9">
        <v>43468</v>
      </c>
      <c r="B2057" s="148" t="s">
        <v>92306</v>
      </c>
      <c r="C2057" s="150" t="s">
        <v>83074</v>
      </c>
      <c r="D2057" s="124">
        <v>1.17</v>
      </c>
    </row>
    <row r="2058" spans="1:4">
      <c r="A2058" s="27">
        <v>43480</v>
      </c>
      <c r="B2058" s="147" t="s">
        <v>92307</v>
      </c>
      <c r="C2058" s="149" t="s">
        <v>83080</v>
      </c>
      <c r="D2058" s="123">
        <v>220.75</v>
      </c>
    </row>
    <row r="2059" spans="1:4">
      <c r="A2059" s="9">
        <v>43469</v>
      </c>
      <c r="B2059" s="148" t="s">
        <v>92308</v>
      </c>
      <c r="C2059" s="150" t="s">
        <v>83074</v>
      </c>
      <c r="D2059" s="124">
        <v>0.08</v>
      </c>
    </row>
    <row r="2060" spans="1:4">
      <c r="A2060" s="27">
        <v>43481</v>
      </c>
      <c r="B2060" s="147" t="s">
        <v>92309</v>
      </c>
      <c r="C2060" s="149" t="s">
        <v>83080</v>
      </c>
      <c r="D2060" s="123">
        <v>15.18</v>
      </c>
    </row>
    <row r="2061" spans="1:4" ht="21.6">
      <c r="A2061" s="9">
        <v>3119</v>
      </c>
      <c r="B2061" s="148" t="s">
        <v>92310</v>
      </c>
      <c r="C2061" s="150" t="s">
        <v>83075</v>
      </c>
      <c r="D2061" s="124">
        <v>2.67</v>
      </c>
    </row>
    <row r="2062" spans="1:4" ht="21.6">
      <c r="A2062" s="27">
        <v>3122</v>
      </c>
      <c r="B2062" s="147" t="s">
        <v>92311</v>
      </c>
      <c r="C2062" s="149" t="s">
        <v>83075</v>
      </c>
      <c r="D2062" s="123">
        <v>5.43</v>
      </c>
    </row>
    <row r="2063" spans="1:4" ht="21.6">
      <c r="A2063" s="9">
        <v>3121</v>
      </c>
      <c r="B2063" s="148" t="s">
        <v>92312</v>
      </c>
      <c r="C2063" s="150" t="s">
        <v>83075</v>
      </c>
      <c r="D2063" s="124">
        <v>6.15</v>
      </c>
    </row>
    <row r="2064" spans="1:4" ht="21.6">
      <c r="A2064" s="27">
        <v>3120</v>
      </c>
      <c r="B2064" s="147" t="s">
        <v>92313</v>
      </c>
      <c r="C2064" s="149" t="s">
        <v>83075</v>
      </c>
      <c r="D2064" s="123">
        <v>11.67</v>
      </c>
    </row>
    <row r="2065" spans="1:4" ht="21.6">
      <c r="A2065" s="9">
        <v>11455</v>
      </c>
      <c r="B2065" s="148" t="s">
        <v>92314</v>
      </c>
      <c r="C2065" s="150" t="s">
        <v>83075</v>
      </c>
      <c r="D2065" s="124">
        <v>16.87</v>
      </c>
    </row>
    <row r="2066" spans="1:4" ht="21.6">
      <c r="A2066" s="27">
        <v>11456</v>
      </c>
      <c r="B2066" s="147" t="s">
        <v>92315</v>
      </c>
      <c r="C2066" s="149" t="s">
        <v>83075</v>
      </c>
      <c r="D2066" s="123">
        <v>20.170000000000002</v>
      </c>
    </row>
    <row r="2067" spans="1:4" ht="32.4">
      <c r="A2067" s="9">
        <v>3107</v>
      </c>
      <c r="B2067" s="148" t="s">
        <v>92316</v>
      </c>
      <c r="C2067" s="150" t="s">
        <v>83075</v>
      </c>
      <c r="D2067" s="124">
        <v>8.51</v>
      </c>
    </row>
    <row r="2068" spans="1:4" ht="32.4">
      <c r="A2068" s="27">
        <v>43583</v>
      </c>
      <c r="B2068" s="147" t="s">
        <v>92317</v>
      </c>
      <c r="C2068" s="149" t="s">
        <v>83075</v>
      </c>
      <c r="D2068" s="123">
        <v>9.6</v>
      </c>
    </row>
    <row r="2069" spans="1:4" ht="32.4">
      <c r="A2069" s="9">
        <v>43586</v>
      </c>
      <c r="B2069" s="148" t="s">
        <v>92318</v>
      </c>
      <c r="C2069" s="150" t="s">
        <v>83075</v>
      </c>
      <c r="D2069" s="124">
        <v>9.83</v>
      </c>
    </row>
    <row r="2070" spans="1:4" ht="32.4">
      <c r="A2070" s="27">
        <v>11461</v>
      </c>
      <c r="B2070" s="147" t="s">
        <v>92319</v>
      </c>
      <c r="C2070" s="149" t="s">
        <v>83075</v>
      </c>
      <c r="D2070" s="123">
        <v>10.72</v>
      </c>
    </row>
    <row r="2071" spans="1:4" ht="32.4">
      <c r="A2071" s="9">
        <v>43587</v>
      </c>
      <c r="B2071" s="148" t="s">
        <v>92320</v>
      </c>
      <c r="C2071" s="150" t="s">
        <v>83075</v>
      </c>
      <c r="D2071" s="124">
        <v>12.36</v>
      </c>
    </row>
    <row r="2072" spans="1:4" ht="32.4">
      <c r="A2072" s="27">
        <v>3106</v>
      </c>
      <c r="B2072" s="147" t="s">
        <v>92321</v>
      </c>
      <c r="C2072" s="149" t="s">
        <v>83075</v>
      </c>
      <c r="D2072" s="123">
        <v>15.69</v>
      </c>
    </row>
    <row r="2073" spans="1:4">
      <c r="A2073" s="9">
        <v>44539</v>
      </c>
      <c r="B2073" s="148" t="s">
        <v>92322</v>
      </c>
      <c r="C2073" s="150" t="s">
        <v>83077</v>
      </c>
      <c r="D2073" s="124">
        <v>3</v>
      </c>
    </row>
    <row r="2074" spans="1:4">
      <c r="A2074" s="27">
        <v>3123</v>
      </c>
      <c r="B2074" s="147" t="s">
        <v>92323</v>
      </c>
      <c r="C2074" s="149" t="s">
        <v>83077</v>
      </c>
      <c r="D2074" s="123">
        <v>2.8</v>
      </c>
    </row>
    <row r="2075" spans="1:4">
      <c r="A2075" s="9">
        <v>38125</v>
      </c>
      <c r="B2075" s="148" t="s">
        <v>92324</v>
      </c>
      <c r="C2075" s="150" t="s">
        <v>83077</v>
      </c>
      <c r="D2075" s="124">
        <v>1.42</v>
      </c>
    </row>
    <row r="2076" spans="1:4" ht="21.6">
      <c r="A2076" s="27">
        <v>39014</v>
      </c>
      <c r="B2076" s="147" t="s">
        <v>92325</v>
      </c>
      <c r="C2076" s="149" t="s">
        <v>83077</v>
      </c>
      <c r="D2076" s="123">
        <v>10.79</v>
      </c>
    </row>
    <row r="2077" spans="1:4" ht="21.6">
      <c r="A2077" s="9">
        <v>39365</v>
      </c>
      <c r="B2077" s="148" t="s">
        <v>92326</v>
      </c>
      <c r="C2077" s="150" t="s">
        <v>83075</v>
      </c>
      <c r="D2077" s="126">
        <v>1757.75</v>
      </c>
    </row>
    <row r="2078" spans="1:4" ht="21.6">
      <c r="A2078" s="27">
        <v>39366</v>
      </c>
      <c r="B2078" s="147" t="s">
        <v>92327</v>
      </c>
      <c r="C2078" s="149" t="s">
        <v>83075</v>
      </c>
      <c r="D2078" s="125">
        <v>2666.8</v>
      </c>
    </row>
    <row r="2079" spans="1:4" ht="21.6">
      <c r="A2079" s="9">
        <v>39367</v>
      </c>
      <c r="B2079" s="148" t="s">
        <v>92328</v>
      </c>
      <c r="C2079" s="150" t="s">
        <v>83075</v>
      </c>
      <c r="D2079" s="126">
        <v>4569.38</v>
      </c>
    </row>
    <row r="2080" spans="1:4" ht="21.6">
      <c r="A2080" s="27">
        <v>37394</v>
      </c>
      <c r="B2080" s="147" t="s">
        <v>92329</v>
      </c>
      <c r="C2080" s="149" t="s">
        <v>83087</v>
      </c>
      <c r="D2080" s="123">
        <v>80.84</v>
      </c>
    </row>
    <row r="2081" spans="1:4" ht="21.6">
      <c r="A2081" s="9">
        <v>14146</v>
      </c>
      <c r="B2081" s="148" t="s">
        <v>92330</v>
      </c>
      <c r="C2081" s="150" t="s">
        <v>83087</v>
      </c>
      <c r="D2081" s="124">
        <v>130</v>
      </c>
    </row>
    <row r="2082" spans="1:4" ht="21.6">
      <c r="A2082" s="27">
        <v>938</v>
      </c>
      <c r="B2082" s="147" t="s">
        <v>92331</v>
      </c>
      <c r="C2082" s="149" t="s">
        <v>83076</v>
      </c>
      <c r="D2082" s="123">
        <v>1.37</v>
      </c>
    </row>
    <row r="2083" spans="1:4" ht="21.6">
      <c r="A2083" s="9">
        <v>937</v>
      </c>
      <c r="B2083" s="148" t="s">
        <v>92332</v>
      </c>
      <c r="C2083" s="150" t="s">
        <v>83076</v>
      </c>
      <c r="D2083" s="124">
        <v>8.01</v>
      </c>
    </row>
    <row r="2084" spans="1:4" ht="21.6">
      <c r="A2084" s="27">
        <v>939</v>
      </c>
      <c r="B2084" s="147" t="s">
        <v>92333</v>
      </c>
      <c r="C2084" s="149" t="s">
        <v>83076</v>
      </c>
      <c r="D2084" s="123">
        <v>2.2200000000000002</v>
      </c>
    </row>
    <row r="2085" spans="1:4" ht="21.6">
      <c r="A2085" s="9">
        <v>944</v>
      </c>
      <c r="B2085" s="148" t="s">
        <v>92334</v>
      </c>
      <c r="C2085" s="150" t="s">
        <v>83076</v>
      </c>
      <c r="D2085" s="124">
        <v>3.51</v>
      </c>
    </row>
    <row r="2086" spans="1:4" ht="21.6">
      <c r="A2086" s="27">
        <v>940</v>
      </c>
      <c r="B2086" s="147" t="s">
        <v>92335</v>
      </c>
      <c r="C2086" s="149" t="s">
        <v>83076</v>
      </c>
      <c r="D2086" s="123">
        <v>5.07</v>
      </c>
    </row>
    <row r="2087" spans="1:4">
      <c r="A2087" s="9">
        <v>44397</v>
      </c>
      <c r="B2087" s="148" t="s">
        <v>92336</v>
      </c>
      <c r="C2087" s="150" t="s">
        <v>83076</v>
      </c>
      <c r="D2087" s="124">
        <v>3.24</v>
      </c>
    </row>
    <row r="2088" spans="1:4">
      <c r="A2088" s="27">
        <v>406</v>
      </c>
      <c r="B2088" s="147" t="s">
        <v>92337</v>
      </c>
      <c r="C2088" s="149" t="s">
        <v>83075</v>
      </c>
      <c r="D2088" s="123">
        <v>75.92</v>
      </c>
    </row>
    <row r="2089" spans="1:4">
      <c r="A2089" s="9">
        <v>42529</v>
      </c>
      <c r="B2089" s="148" t="s">
        <v>92338</v>
      </c>
      <c r="C2089" s="150" t="s">
        <v>83076</v>
      </c>
      <c r="D2089" s="124">
        <v>1.28</v>
      </c>
    </row>
    <row r="2090" spans="1:4" ht="21.6">
      <c r="A2090" s="27">
        <v>39634</v>
      </c>
      <c r="B2090" s="147" t="s">
        <v>92339</v>
      </c>
      <c r="C2090" s="149" t="s">
        <v>83076</v>
      </c>
      <c r="D2090" s="123">
        <v>5.65</v>
      </c>
    </row>
    <row r="2091" spans="1:4">
      <c r="A2091" s="9">
        <v>39701</v>
      </c>
      <c r="B2091" s="148" t="s">
        <v>92340</v>
      </c>
      <c r="C2091" s="150" t="s">
        <v>83075</v>
      </c>
      <c r="D2091" s="124">
        <v>104.17</v>
      </c>
    </row>
    <row r="2092" spans="1:4">
      <c r="A2092" s="27">
        <v>12815</v>
      </c>
      <c r="B2092" s="147" t="s">
        <v>92341</v>
      </c>
      <c r="C2092" s="149" t="s">
        <v>83075</v>
      </c>
      <c r="D2092" s="123">
        <v>8.9700000000000006</v>
      </c>
    </row>
    <row r="2093" spans="1:4">
      <c r="A2093" s="9">
        <v>407</v>
      </c>
      <c r="B2093" s="148" t="s">
        <v>92342</v>
      </c>
      <c r="C2093" s="150" t="s">
        <v>83077</v>
      </c>
      <c r="D2093" s="124">
        <v>84.89</v>
      </c>
    </row>
    <row r="2094" spans="1:4" ht="21.6">
      <c r="A2094" s="27">
        <v>39431</v>
      </c>
      <c r="B2094" s="147" t="s">
        <v>92343</v>
      </c>
      <c r="C2094" s="149" t="s">
        <v>83076</v>
      </c>
      <c r="D2094" s="123">
        <v>0.35</v>
      </c>
    </row>
    <row r="2095" spans="1:4" ht="21.6">
      <c r="A2095" s="9">
        <v>39432</v>
      </c>
      <c r="B2095" s="148" t="s">
        <v>92344</v>
      </c>
      <c r="C2095" s="150" t="s">
        <v>83076</v>
      </c>
      <c r="D2095" s="124">
        <v>3.12</v>
      </c>
    </row>
    <row r="2096" spans="1:4">
      <c r="A2096" s="27">
        <v>20111</v>
      </c>
      <c r="B2096" s="147" t="s">
        <v>92345</v>
      </c>
      <c r="C2096" s="149" t="s">
        <v>83075</v>
      </c>
      <c r="D2096" s="123">
        <v>9.6999999999999993</v>
      </c>
    </row>
    <row r="2097" spans="1:4">
      <c r="A2097" s="9">
        <v>21127</v>
      </c>
      <c r="B2097" s="148" t="s">
        <v>92346</v>
      </c>
      <c r="C2097" s="150" t="s">
        <v>83075</v>
      </c>
      <c r="D2097" s="124">
        <v>3.66</v>
      </c>
    </row>
    <row r="2098" spans="1:4">
      <c r="A2098" s="27">
        <v>404</v>
      </c>
      <c r="B2098" s="147" t="s">
        <v>92347</v>
      </c>
      <c r="C2098" s="149" t="s">
        <v>83076</v>
      </c>
      <c r="D2098" s="123">
        <v>1.32</v>
      </c>
    </row>
    <row r="2099" spans="1:4">
      <c r="A2099" s="9">
        <v>14151</v>
      </c>
      <c r="B2099" s="148" t="s">
        <v>92348</v>
      </c>
      <c r="C2099" s="150" t="s">
        <v>83075</v>
      </c>
      <c r="D2099" s="124">
        <v>93.43</v>
      </c>
    </row>
    <row r="2100" spans="1:4">
      <c r="A2100" s="27">
        <v>14153</v>
      </c>
      <c r="B2100" s="147" t="s">
        <v>92349</v>
      </c>
      <c r="C2100" s="149" t="s">
        <v>83075</v>
      </c>
      <c r="D2100" s="123">
        <v>105.62</v>
      </c>
    </row>
    <row r="2101" spans="1:4">
      <c r="A2101" s="9">
        <v>14152</v>
      </c>
      <c r="B2101" s="148" t="s">
        <v>92350</v>
      </c>
      <c r="C2101" s="150" t="s">
        <v>83075</v>
      </c>
      <c r="D2101" s="124">
        <v>81.08</v>
      </c>
    </row>
    <row r="2102" spans="1:4">
      <c r="A2102" s="27">
        <v>14154</v>
      </c>
      <c r="B2102" s="147" t="s">
        <v>92351</v>
      </c>
      <c r="C2102" s="149" t="s">
        <v>83075</v>
      </c>
      <c r="D2102" s="123">
        <v>283.8</v>
      </c>
    </row>
    <row r="2103" spans="1:4">
      <c r="A2103" s="9">
        <v>3146</v>
      </c>
      <c r="B2103" s="148" t="s">
        <v>92352</v>
      </c>
      <c r="C2103" s="150" t="s">
        <v>83075</v>
      </c>
      <c r="D2103" s="124">
        <v>2.9</v>
      </c>
    </row>
    <row r="2104" spans="1:4">
      <c r="A2104" s="27">
        <v>3143</v>
      </c>
      <c r="B2104" s="147" t="s">
        <v>92353</v>
      </c>
      <c r="C2104" s="149" t="s">
        <v>83075</v>
      </c>
      <c r="D2104" s="123">
        <v>6.59</v>
      </c>
    </row>
    <row r="2105" spans="1:4">
      <c r="A2105" s="9">
        <v>3148</v>
      </c>
      <c r="B2105" s="148" t="s">
        <v>92354</v>
      </c>
      <c r="C2105" s="150" t="s">
        <v>83075</v>
      </c>
      <c r="D2105" s="124">
        <v>10.69</v>
      </c>
    </row>
    <row r="2106" spans="1:4">
      <c r="A2106" s="27">
        <v>4310</v>
      </c>
      <c r="B2106" s="147" t="s">
        <v>92355</v>
      </c>
      <c r="C2106" s="149" t="s">
        <v>83075</v>
      </c>
      <c r="D2106" s="123">
        <v>3.17</v>
      </c>
    </row>
    <row r="2107" spans="1:4">
      <c r="A2107" s="9">
        <v>4311</v>
      </c>
      <c r="B2107" s="148" t="s">
        <v>92356</v>
      </c>
      <c r="C2107" s="150" t="s">
        <v>83075</v>
      </c>
      <c r="D2107" s="124">
        <v>2.23</v>
      </c>
    </row>
    <row r="2108" spans="1:4">
      <c r="A2108" s="27">
        <v>4312</v>
      </c>
      <c r="B2108" s="147" t="s">
        <v>92357</v>
      </c>
      <c r="C2108" s="149" t="s">
        <v>83075</v>
      </c>
      <c r="D2108" s="123">
        <v>3.13</v>
      </c>
    </row>
    <row r="2109" spans="1:4">
      <c r="A2109" s="9">
        <v>13261</v>
      </c>
      <c r="B2109" s="148" t="s">
        <v>92358</v>
      </c>
      <c r="C2109" s="150" t="s">
        <v>83075</v>
      </c>
      <c r="D2109" s="124">
        <v>2.34</v>
      </c>
    </row>
    <row r="2110" spans="1:4">
      <c r="A2110" s="27">
        <v>3272</v>
      </c>
      <c r="B2110" s="147" t="s">
        <v>92359</v>
      </c>
      <c r="C2110" s="149" t="s">
        <v>83075</v>
      </c>
      <c r="D2110" s="123">
        <v>61.83</v>
      </c>
    </row>
    <row r="2111" spans="1:4">
      <c r="A2111" s="9">
        <v>3265</v>
      </c>
      <c r="B2111" s="148" t="s">
        <v>92360</v>
      </c>
      <c r="C2111" s="150" t="s">
        <v>83075</v>
      </c>
      <c r="D2111" s="124">
        <v>49.12</v>
      </c>
    </row>
    <row r="2112" spans="1:4">
      <c r="A2112" s="27">
        <v>3262</v>
      </c>
      <c r="B2112" s="147" t="s">
        <v>92361</v>
      </c>
      <c r="C2112" s="149" t="s">
        <v>83075</v>
      </c>
      <c r="D2112" s="123">
        <v>21.5</v>
      </c>
    </row>
    <row r="2113" spans="1:4">
      <c r="A2113" s="9">
        <v>3264</v>
      </c>
      <c r="B2113" s="148" t="s">
        <v>92362</v>
      </c>
      <c r="C2113" s="150" t="s">
        <v>83075</v>
      </c>
      <c r="D2113" s="124">
        <v>35.32</v>
      </c>
    </row>
    <row r="2114" spans="1:4">
      <c r="A2114" s="27">
        <v>3267</v>
      </c>
      <c r="B2114" s="147" t="s">
        <v>92363</v>
      </c>
      <c r="C2114" s="149" t="s">
        <v>83075</v>
      </c>
      <c r="D2114" s="123">
        <v>115.36</v>
      </c>
    </row>
    <row r="2115" spans="1:4">
      <c r="A2115" s="9">
        <v>3266</v>
      </c>
      <c r="B2115" s="148" t="s">
        <v>92364</v>
      </c>
      <c r="C2115" s="150" t="s">
        <v>83075</v>
      </c>
      <c r="D2115" s="124">
        <v>73.39</v>
      </c>
    </row>
    <row r="2116" spans="1:4">
      <c r="A2116" s="27">
        <v>3263</v>
      </c>
      <c r="B2116" s="147" t="s">
        <v>92365</v>
      </c>
      <c r="C2116" s="149" t="s">
        <v>83075</v>
      </c>
      <c r="D2116" s="123">
        <v>29.37</v>
      </c>
    </row>
    <row r="2117" spans="1:4">
      <c r="A2117" s="9">
        <v>3268</v>
      </c>
      <c r="B2117" s="148" t="s">
        <v>92366</v>
      </c>
      <c r="C2117" s="150" t="s">
        <v>83075</v>
      </c>
      <c r="D2117" s="124">
        <v>155.97</v>
      </c>
    </row>
    <row r="2118" spans="1:4">
      <c r="A2118" s="27">
        <v>3271</v>
      </c>
      <c r="B2118" s="147" t="s">
        <v>174</v>
      </c>
      <c r="C2118" s="149" t="s">
        <v>83075</v>
      </c>
      <c r="D2118" s="123">
        <v>230.59</v>
      </c>
    </row>
    <row r="2119" spans="1:4">
      <c r="A2119" s="9">
        <v>3270</v>
      </c>
      <c r="B2119" s="148" t="s">
        <v>92367</v>
      </c>
      <c r="C2119" s="150" t="s">
        <v>83075</v>
      </c>
      <c r="D2119" s="124">
        <v>387.4</v>
      </c>
    </row>
    <row r="2120" spans="1:4" ht="21.6">
      <c r="A2120" s="27">
        <v>3275</v>
      </c>
      <c r="B2120" s="147" t="s">
        <v>92368</v>
      </c>
      <c r="C2120" s="149" t="s">
        <v>83073</v>
      </c>
      <c r="D2120" s="123">
        <v>129.49</v>
      </c>
    </row>
    <row r="2121" spans="1:4" ht="21.6">
      <c r="A2121" s="9">
        <v>39512</v>
      </c>
      <c r="B2121" s="148" t="s">
        <v>92369</v>
      </c>
      <c r="C2121" s="150" t="s">
        <v>83073</v>
      </c>
      <c r="D2121" s="124">
        <v>134.79</v>
      </c>
    </row>
    <row r="2122" spans="1:4" ht="21.6">
      <c r="A2122" s="27">
        <v>39511</v>
      </c>
      <c r="B2122" s="147" t="s">
        <v>92370</v>
      </c>
      <c r="C2122" s="149" t="s">
        <v>83073</v>
      </c>
      <c r="D2122" s="123">
        <v>147.02000000000001</v>
      </c>
    </row>
    <row r="2123" spans="1:4" ht="21.6">
      <c r="A2123" s="9">
        <v>39513</v>
      </c>
      <c r="B2123" s="148" t="s">
        <v>92371</v>
      </c>
      <c r="C2123" s="150" t="s">
        <v>83073</v>
      </c>
      <c r="D2123" s="124">
        <v>157.69</v>
      </c>
    </row>
    <row r="2124" spans="1:4" ht="21.6">
      <c r="A2124" s="27">
        <v>3286</v>
      </c>
      <c r="B2124" s="147" t="s">
        <v>92372</v>
      </c>
      <c r="C2124" s="149" t="s">
        <v>83073</v>
      </c>
      <c r="D2124" s="123">
        <v>144.91999999999999</v>
      </c>
    </row>
    <row r="2125" spans="1:4" ht="21.6">
      <c r="A2125" s="9">
        <v>3287</v>
      </c>
      <c r="B2125" s="148" t="s">
        <v>92373</v>
      </c>
      <c r="C2125" s="150" t="s">
        <v>83073</v>
      </c>
      <c r="D2125" s="124">
        <v>219</v>
      </c>
    </row>
    <row r="2126" spans="1:4" ht="21.6">
      <c r="A2126" s="27">
        <v>3283</v>
      </c>
      <c r="B2126" s="147" t="s">
        <v>92374</v>
      </c>
      <c r="C2126" s="149" t="s">
        <v>83073</v>
      </c>
      <c r="D2126" s="123">
        <v>46</v>
      </c>
    </row>
    <row r="2127" spans="1:4" ht="21.6">
      <c r="A2127" s="9">
        <v>11587</v>
      </c>
      <c r="B2127" s="148" t="s">
        <v>92375</v>
      </c>
      <c r="C2127" s="150" t="s">
        <v>83073</v>
      </c>
      <c r="D2127" s="124">
        <v>88.79</v>
      </c>
    </row>
    <row r="2128" spans="1:4" ht="21.6">
      <c r="A2128" s="27">
        <v>36225</v>
      </c>
      <c r="B2128" s="147" t="s">
        <v>92376</v>
      </c>
      <c r="C2128" s="149" t="s">
        <v>83073</v>
      </c>
      <c r="D2128" s="123">
        <v>36.07</v>
      </c>
    </row>
    <row r="2129" spans="1:4" ht="21.6">
      <c r="A2129" s="9">
        <v>36230</v>
      </c>
      <c r="B2129" s="148" t="s">
        <v>92377</v>
      </c>
      <c r="C2129" s="150" t="s">
        <v>83073</v>
      </c>
      <c r="D2129" s="124">
        <v>26.5</v>
      </c>
    </row>
    <row r="2130" spans="1:4" ht="21.6">
      <c r="A2130" s="27">
        <v>36238</v>
      </c>
      <c r="B2130" s="147" t="s">
        <v>92378</v>
      </c>
      <c r="C2130" s="149" t="s">
        <v>83073</v>
      </c>
      <c r="D2130" s="123">
        <v>25.89</v>
      </c>
    </row>
    <row r="2131" spans="1:4" ht="21.6">
      <c r="A2131" s="9">
        <v>39363</v>
      </c>
      <c r="B2131" s="148" t="s">
        <v>92379</v>
      </c>
      <c r="C2131" s="150" t="s">
        <v>83075</v>
      </c>
      <c r="D2131" s="126">
        <v>5181.26</v>
      </c>
    </row>
    <row r="2132" spans="1:4" ht="21.6">
      <c r="A2132" s="27">
        <v>39361</v>
      </c>
      <c r="B2132" s="147" t="s">
        <v>92380</v>
      </c>
      <c r="C2132" s="149" t="s">
        <v>83075</v>
      </c>
      <c r="D2132" s="125">
        <v>1582.91</v>
      </c>
    </row>
    <row r="2133" spans="1:4" ht="21.6">
      <c r="A2133" s="9">
        <v>39362</v>
      </c>
      <c r="B2133" s="148" t="s">
        <v>92381</v>
      </c>
      <c r="C2133" s="150" t="s">
        <v>83075</v>
      </c>
      <c r="D2133" s="126">
        <v>2796.29</v>
      </c>
    </row>
    <row r="2134" spans="1:4" ht="21.6">
      <c r="A2134" s="27">
        <v>39364</v>
      </c>
      <c r="B2134" s="147" t="s">
        <v>92382</v>
      </c>
      <c r="C2134" s="149" t="s">
        <v>83075</v>
      </c>
      <c r="D2134" s="125">
        <v>10928.64</v>
      </c>
    </row>
    <row r="2135" spans="1:4">
      <c r="A2135" s="9">
        <v>14576</v>
      </c>
      <c r="B2135" s="148" t="s">
        <v>92383</v>
      </c>
      <c r="C2135" s="150" t="s">
        <v>83075</v>
      </c>
      <c r="D2135" s="126">
        <v>6540097.5099999998</v>
      </c>
    </row>
    <row r="2136" spans="1:4">
      <c r="A2136" s="27">
        <v>13877</v>
      </c>
      <c r="B2136" s="147" t="s">
        <v>92384</v>
      </c>
      <c r="C2136" s="149" t="s">
        <v>83075</v>
      </c>
      <c r="D2136" s="125">
        <v>2799718.2</v>
      </c>
    </row>
    <row r="2137" spans="1:4">
      <c r="A2137" s="9">
        <v>7307</v>
      </c>
      <c r="B2137" s="148" t="s">
        <v>92385</v>
      </c>
      <c r="C2137" s="150" t="s">
        <v>83078</v>
      </c>
      <c r="D2137" s="124">
        <v>38.01</v>
      </c>
    </row>
    <row r="2138" spans="1:4">
      <c r="A2138" s="27">
        <v>38122</v>
      </c>
      <c r="B2138" s="147" t="s">
        <v>92386</v>
      </c>
      <c r="C2138" s="149" t="s">
        <v>83078</v>
      </c>
      <c r="D2138" s="123">
        <v>16.920000000000002</v>
      </c>
    </row>
    <row r="2139" spans="1:4">
      <c r="A2139" s="9">
        <v>43653</v>
      </c>
      <c r="B2139" s="148" t="s">
        <v>92387</v>
      </c>
      <c r="C2139" s="150" t="s">
        <v>83078</v>
      </c>
      <c r="D2139" s="124">
        <v>29.9</v>
      </c>
    </row>
    <row r="2140" spans="1:4" ht="21.6">
      <c r="A2140" s="27">
        <v>38633</v>
      </c>
      <c r="B2140" s="147" t="s">
        <v>92388</v>
      </c>
      <c r="C2140" s="149" t="s">
        <v>83075</v>
      </c>
      <c r="D2140" s="123">
        <v>16.170000000000002</v>
      </c>
    </row>
    <row r="2141" spans="1:4" ht="21.6">
      <c r="A2141" s="9">
        <v>12344</v>
      </c>
      <c r="B2141" s="148" t="s">
        <v>92389</v>
      </c>
      <c r="C2141" s="150" t="s">
        <v>83075</v>
      </c>
      <c r="D2141" s="124">
        <v>3.58</v>
      </c>
    </row>
    <row r="2142" spans="1:4" ht="21.6">
      <c r="A2142" s="27">
        <v>12343</v>
      </c>
      <c r="B2142" s="147" t="s">
        <v>92390</v>
      </c>
      <c r="C2142" s="149" t="s">
        <v>83075</v>
      </c>
      <c r="D2142" s="123">
        <v>5.55</v>
      </c>
    </row>
    <row r="2143" spans="1:4" ht="21.6">
      <c r="A2143" s="9">
        <v>3295</v>
      </c>
      <c r="B2143" s="148" t="s">
        <v>92391</v>
      </c>
      <c r="C2143" s="150" t="s">
        <v>83075</v>
      </c>
      <c r="D2143" s="124">
        <v>19.399999999999999</v>
      </c>
    </row>
    <row r="2144" spans="1:4" ht="21.6">
      <c r="A2144" s="27">
        <v>3302</v>
      </c>
      <c r="B2144" s="147" t="s">
        <v>92392</v>
      </c>
      <c r="C2144" s="149" t="s">
        <v>83075</v>
      </c>
      <c r="D2144" s="123">
        <v>20.28</v>
      </c>
    </row>
    <row r="2145" spans="1:4" ht="21.6">
      <c r="A2145" s="9">
        <v>3297</v>
      </c>
      <c r="B2145" s="148" t="s">
        <v>92393</v>
      </c>
      <c r="C2145" s="150" t="s">
        <v>83075</v>
      </c>
      <c r="D2145" s="124">
        <v>21.65</v>
      </c>
    </row>
    <row r="2146" spans="1:4" ht="21.6">
      <c r="A2146" s="27">
        <v>3294</v>
      </c>
      <c r="B2146" s="147" t="s">
        <v>92394</v>
      </c>
      <c r="C2146" s="149" t="s">
        <v>83075</v>
      </c>
      <c r="D2146" s="123">
        <v>21.98</v>
      </c>
    </row>
    <row r="2147" spans="1:4" ht="21.6">
      <c r="A2147" s="9">
        <v>3292</v>
      </c>
      <c r="B2147" s="148" t="s">
        <v>92395</v>
      </c>
      <c r="C2147" s="150" t="s">
        <v>83075</v>
      </c>
      <c r="D2147" s="124">
        <v>20.65</v>
      </c>
    </row>
    <row r="2148" spans="1:4" ht="21.6">
      <c r="A2148" s="27">
        <v>3298</v>
      </c>
      <c r="B2148" s="147" t="s">
        <v>92396</v>
      </c>
      <c r="C2148" s="149" t="s">
        <v>83075</v>
      </c>
      <c r="D2148" s="123">
        <v>48.39</v>
      </c>
    </row>
    <row r="2149" spans="1:4" ht="21.6">
      <c r="A2149" s="9">
        <v>11596</v>
      </c>
      <c r="B2149" s="148" t="s">
        <v>92397</v>
      </c>
      <c r="C2149" s="150" t="s">
        <v>83075</v>
      </c>
      <c r="D2149" s="124">
        <v>532.87</v>
      </c>
    </row>
    <row r="2150" spans="1:4" ht="21.6">
      <c r="A2150" s="27">
        <v>34802</v>
      </c>
      <c r="B2150" s="147" t="s">
        <v>92398</v>
      </c>
      <c r="C2150" s="149" t="s">
        <v>83075</v>
      </c>
      <c r="D2150" s="125">
        <v>1463.44</v>
      </c>
    </row>
    <row r="2151" spans="1:4" ht="21.6">
      <c r="A2151" s="9">
        <v>11588</v>
      </c>
      <c r="B2151" s="148" t="s">
        <v>92399</v>
      </c>
      <c r="C2151" s="150" t="s">
        <v>83075</v>
      </c>
      <c r="D2151" s="126">
        <v>1578.81</v>
      </c>
    </row>
    <row r="2152" spans="1:4" ht="21.6">
      <c r="A2152" s="27">
        <v>34383</v>
      </c>
      <c r="B2152" s="147" t="s">
        <v>92400</v>
      </c>
      <c r="C2152" s="149" t="s">
        <v>83075</v>
      </c>
      <c r="D2152" s="125">
        <v>1736.81</v>
      </c>
    </row>
    <row r="2153" spans="1:4" ht="21.6">
      <c r="A2153" s="9">
        <v>40451</v>
      </c>
      <c r="B2153" s="148" t="s">
        <v>92401</v>
      </c>
      <c r="C2153" s="150" t="s">
        <v>83073</v>
      </c>
      <c r="D2153" s="124">
        <v>140.38999999999999</v>
      </c>
    </row>
    <row r="2154" spans="1:4" ht="21.6">
      <c r="A2154" s="27">
        <v>40453</v>
      </c>
      <c r="B2154" s="147" t="s">
        <v>92402</v>
      </c>
      <c r="C2154" s="149" t="s">
        <v>83073</v>
      </c>
      <c r="D2154" s="123">
        <v>151.9</v>
      </c>
    </row>
    <row r="2155" spans="1:4" ht="21.6">
      <c r="A2155" s="9">
        <v>40452</v>
      </c>
      <c r="B2155" s="148" t="s">
        <v>92403</v>
      </c>
      <c r="C2155" s="150" t="s">
        <v>83073</v>
      </c>
      <c r="D2155" s="124">
        <v>166.62</v>
      </c>
    </row>
    <row r="2156" spans="1:4" ht="21.6">
      <c r="A2156" s="27">
        <v>11594</v>
      </c>
      <c r="B2156" s="147" t="s">
        <v>92404</v>
      </c>
      <c r="C2156" s="149" t="s">
        <v>83075</v>
      </c>
      <c r="D2156" s="123">
        <v>503.21</v>
      </c>
    </row>
    <row r="2157" spans="1:4" ht="21.6">
      <c r="A2157" s="9">
        <v>3311</v>
      </c>
      <c r="B2157" s="148" t="s">
        <v>92405</v>
      </c>
      <c r="C2157" s="150" t="s">
        <v>83079</v>
      </c>
      <c r="D2157" s="124">
        <v>503.21</v>
      </c>
    </row>
    <row r="2158" spans="1:4">
      <c r="A2158" s="27">
        <v>11599</v>
      </c>
      <c r="B2158" s="147" t="s">
        <v>92406</v>
      </c>
      <c r="C2158" s="149" t="s">
        <v>83075</v>
      </c>
      <c r="D2158" s="123">
        <v>669.21</v>
      </c>
    </row>
    <row r="2159" spans="1:4" ht="21.6">
      <c r="A2159" s="9">
        <v>11593</v>
      </c>
      <c r="B2159" s="148" t="s">
        <v>92407</v>
      </c>
      <c r="C2159" s="150" t="s">
        <v>83075</v>
      </c>
      <c r="D2159" s="124">
        <v>938.2</v>
      </c>
    </row>
    <row r="2160" spans="1:4" ht="21.6">
      <c r="A2160" s="27">
        <v>3314</v>
      </c>
      <c r="B2160" s="147" t="s">
        <v>92408</v>
      </c>
      <c r="C2160" s="149" t="s">
        <v>83079</v>
      </c>
      <c r="D2160" s="123">
        <v>671</v>
      </c>
    </row>
    <row r="2161" spans="1:4" ht="21.6">
      <c r="A2161" s="9">
        <v>11597</v>
      </c>
      <c r="B2161" s="148" t="s">
        <v>92409</v>
      </c>
      <c r="C2161" s="150" t="s">
        <v>83075</v>
      </c>
      <c r="D2161" s="124">
        <v>780.29</v>
      </c>
    </row>
    <row r="2162" spans="1:4">
      <c r="A2162" s="27">
        <v>3309</v>
      </c>
      <c r="B2162" s="147" t="s">
        <v>92410</v>
      </c>
      <c r="C2162" s="149" t="s">
        <v>83079</v>
      </c>
      <c r="D2162" s="123">
        <v>532.87</v>
      </c>
    </row>
    <row r="2163" spans="1:4" ht="21.6">
      <c r="A2163" s="9">
        <v>34612</v>
      </c>
      <c r="B2163" s="148" t="s">
        <v>92411</v>
      </c>
      <c r="C2163" s="150" t="s">
        <v>83075</v>
      </c>
      <c r="D2163" s="124">
        <v>965.09</v>
      </c>
    </row>
    <row r="2164" spans="1:4" ht="21.6">
      <c r="A2164" s="27">
        <v>34635</v>
      </c>
      <c r="B2164" s="147" t="s">
        <v>92412</v>
      </c>
      <c r="C2164" s="149" t="s">
        <v>83075</v>
      </c>
      <c r="D2164" s="125">
        <v>1241.06</v>
      </c>
    </row>
    <row r="2165" spans="1:4" ht="21.6">
      <c r="A2165" s="9">
        <v>34633</v>
      </c>
      <c r="B2165" s="148" t="s">
        <v>92413</v>
      </c>
      <c r="C2165" s="150" t="s">
        <v>83075</v>
      </c>
      <c r="D2165" s="126">
        <v>1367.97</v>
      </c>
    </row>
    <row r="2166" spans="1:4" ht="21.6">
      <c r="A2166" s="27">
        <v>40440</v>
      </c>
      <c r="B2166" s="147" t="s">
        <v>92414</v>
      </c>
      <c r="C2166" s="149" t="s">
        <v>83079</v>
      </c>
      <c r="D2166" s="123">
        <v>698.92</v>
      </c>
    </row>
    <row r="2167" spans="1:4" ht="21.6">
      <c r="A2167" s="9">
        <v>40441</v>
      </c>
      <c r="B2167" s="148" t="s">
        <v>92415</v>
      </c>
      <c r="C2167" s="150" t="s">
        <v>83079</v>
      </c>
      <c r="D2167" s="124">
        <v>446.22</v>
      </c>
    </row>
    <row r="2168" spans="1:4" ht="32.4">
      <c r="A2168" s="27">
        <v>40449</v>
      </c>
      <c r="B2168" s="147" t="s">
        <v>92416</v>
      </c>
      <c r="C2168" s="149" t="s">
        <v>83079</v>
      </c>
      <c r="D2168" s="123">
        <v>375.12</v>
      </c>
    </row>
    <row r="2169" spans="1:4" ht="21.6">
      <c r="A2169" s="9">
        <v>34800</v>
      </c>
      <c r="B2169" s="148" t="s">
        <v>92417</v>
      </c>
      <c r="C2169" s="150" t="s">
        <v>83079</v>
      </c>
      <c r="D2169" s="124">
        <v>469.09</v>
      </c>
    </row>
    <row r="2170" spans="1:4" ht="21.6">
      <c r="A2170" s="27">
        <v>11592</v>
      </c>
      <c r="B2170" s="147" t="s">
        <v>92418</v>
      </c>
      <c r="C2170" s="149" t="s">
        <v>83075</v>
      </c>
      <c r="D2170" s="123">
        <v>671</v>
      </c>
    </row>
    <row r="2171" spans="1:4" ht="21.6">
      <c r="A2171" s="9">
        <v>40438</v>
      </c>
      <c r="B2171" s="148" t="s">
        <v>92419</v>
      </c>
      <c r="C2171" s="150" t="s">
        <v>83079</v>
      </c>
      <c r="D2171" s="124">
        <v>312.52</v>
      </c>
    </row>
    <row r="2172" spans="1:4" ht="21.6">
      <c r="A2172" s="27">
        <v>40436</v>
      </c>
      <c r="B2172" s="147" t="s">
        <v>92420</v>
      </c>
      <c r="C2172" s="149" t="s">
        <v>83079</v>
      </c>
      <c r="D2172" s="123">
        <v>389.69</v>
      </c>
    </row>
    <row r="2173" spans="1:4" ht="21.6">
      <c r="A2173" s="9">
        <v>4315</v>
      </c>
      <c r="B2173" s="148" t="s">
        <v>92421</v>
      </c>
      <c r="C2173" s="150" t="s">
        <v>83075</v>
      </c>
      <c r="D2173" s="124">
        <v>2.2999999999999998</v>
      </c>
    </row>
    <row r="2174" spans="1:4">
      <c r="A2174" s="27">
        <v>402</v>
      </c>
      <c r="B2174" s="147" t="s">
        <v>92422</v>
      </c>
      <c r="C2174" s="149" t="s">
        <v>83075</v>
      </c>
      <c r="D2174" s="123">
        <v>20.88</v>
      </c>
    </row>
    <row r="2175" spans="1:4">
      <c r="A2175" s="9">
        <v>4226</v>
      </c>
      <c r="B2175" s="148" t="s">
        <v>92423</v>
      </c>
      <c r="C2175" s="150" t="s">
        <v>83077</v>
      </c>
      <c r="D2175" s="124">
        <v>7.81</v>
      </c>
    </row>
    <row r="2176" spans="1:4">
      <c r="A2176" s="27">
        <v>4222</v>
      </c>
      <c r="B2176" s="147" t="s">
        <v>27</v>
      </c>
      <c r="C2176" s="149" t="s">
        <v>83078</v>
      </c>
      <c r="D2176" s="123">
        <v>5.69</v>
      </c>
    </row>
    <row r="2177" spans="1:4" ht="21.6">
      <c r="A2177" s="9">
        <v>34804</v>
      </c>
      <c r="B2177" s="148" t="s">
        <v>92424</v>
      </c>
      <c r="C2177" s="150" t="s">
        <v>83073</v>
      </c>
      <c r="D2177" s="124">
        <v>56.64</v>
      </c>
    </row>
    <row r="2178" spans="1:4" ht="21.6">
      <c r="A2178" s="27">
        <v>4013</v>
      </c>
      <c r="B2178" s="147" t="s">
        <v>92425</v>
      </c>
      <c r="C2178" s="149" t="s">
        <v>83073</v>
      </c>
      <c r="D2178" s="123">
        <v>7.35</v>
      </c>
    </row>
    <row r="2179" spans="1:4" ht="21.6">
      <c r="A2179" s="9">
        <v>4011</v>
      </c>
      <c r="B2179" s="148" t="s">
        <v>92426</v>
      </c>
      <c r="C2179" s="150" t="s">
        <v>83073</v>
      </c>
      <c r="D2179" s="124">
        <v>8.2100000000000009</v>
      </c>
    </row>
    <row r="2180" spans="1:4" ht="21.6">
      <c r="A2180" s="27">
        <v>4021</v>
      </c>
      <c r="B2180" s="147" t="s">
        <v>92427</v>
      </c>
      <c r="C2180" s="149" t="s">
        <v>83073</v>
      </c>
      <c r="D2180" s="123">
        <v>10.23</v>
      </c>
    </row>
    <row r="2181" spans="1:4" ht="21.6">
      <c r="A2181" s="9">
        <v>4019</v>
      </c>
      <c r="B2181" s="148" t="s">
        <v>92428</v>
      </c>
      <c r="C2181" s="150" t="s">
        <v>83073</v>
      </c>
      <c r="D2181" s="124">
        <v>12.29</v>
      </c>
    </row>
    <row r="2182" spans="1:4" ht="21.6">
      <c r="A2182" s="27">
        <v>4012</v>
      </c>
      <c r="B2182" s="147" t="s">
        <v>92429</v>
      </c>
      <c r="C2182" s="149" t="s">
        <v>83073</v>
      </c>
      <c r="D2182" s="123">
        <v>16.46</v>
      </c>
    </row>
    <row r="2183" spans="1:4" ht="21.6">
      <c r="A2183" s="9">
        <v>4020</v>
      </c>
      <c r="B2183" s="148" t="s">
        <v>92430</v>
      </c>
      <c r="C2183" s="150" t="s">
        <v>83073</v>
      </c>
      <c r="D2183" s="124">
        <v>20.62</v>
      </c>
    </row>
    <row r="2184" spans="1:4" ht="21.6">
      <c r="A2184" s="27">
        <v>4018</v>
      </c>
      <c r="B2184" s="147" t="s">
        <v>92431</v>
      </c>
      <c r="C2184" s="149" t="s">
        <v>83073</v>
      </c>
      <c r="D2184" s="123">
        <v>24.7</v>
      </c>
    </row>
    <row r="2185" spans="1:4">
      <c r="A2185" s="9">
        <v>36498</v>
      </c>
      <c r="B2185" s="148" t="s">
        <v>92432</v>
      </c>
      <c r="C2185" s="150" t="s">
        <v>83075</v>
      </c>
      <c r="D2185" s="126">
        <v>7072.91</v>
      </c>
    </row>
    <row r="2186" spans="1:4">
      <c r="A2186" s="27">
        <v>12872</v>
      </c>
      <c r="B2186" s="147" t="s">
        <v>92433</v>
      </c>
      <c r="C2186" s="149" t="s">
        <v>83074</v>
      </c>
      <c r="D2186" s="123">
        <v>21.79</v>
      </c>
    </row>
    <row r="2187" spans="1:4">
      <c r="A2187" s="9">
        <v>41075</v>
      </c>
      <c r="B2187" s="148" t="s">
        <v>92434</v>
      </c>
      <c r="C2187" s="150" t="s">
        <v>83080</v>
      </c>
      <c r="D2187" s="126">
        <v>3815.8</v>
      </c>
    </row>
    <row r="2188" spans="1:4">
      <c r="A2188" s="27">
        <v>44324</v>
      </c>
      <c r="B2188" s="147" t="s">
        <v>92435</v>
      </c>
      <c r="C2188" s="149" t="s">
        <v>83077</v>
      </c>
      <c r="D2188" s="123">
        <v>3.09</v>
      </c>
    </row>
    <row r="2189" spans="1:4">
      <c r="A2189" s="9">
        <v>3315</v>
      </c>
      <c r="B2189" s="148" t="s">
        <v>92436</v>
      </c>
      <c r="C2189" s="150" t="s">
        <v>83077</v>
      </c>
      <c r="D2189" s="124">
        <v>0.89</v>
      </c>
    </row>
    <row r="2190" spans="1:4">
      <c r="A2190" s="27">
        <v>36870</v>
      </c>
      <c r="B2190" s="147" t="s">
        <v>92437</v>
      </c>
      <c r="C2190" s="149" t="s">
        <v>83077</v>
      </c>
      <c r="D2190" s="123">
        <v>0.69</v>
      </c>
    </row>
    <row r="2191" spans="1:4" ht="21.6">
      <c r="A2191" s="9">
        <v>5092</v>
      </c>
      <c r="B2191" s="148" t="s">
        <v>92438</v>
      </c>
      <c r="C2191" s="150" t="s">
        <v>83081</v>
      </c>
      <c r="D2191" s="124">
        <v>17.68</v>
      </c>
    </row>
    <row r="2192" spans="1:4">
      <c r="A2192" s="27">
        <v>11462</v>
      </c>
      <c r="B2192" s="147" t="s">
        <v>92439</v>
      </c>
      <c r="C2192" s="149" t="s">
        <v>83081</v>
      </c>
      <c r="D2192" s="123">
        <v>18.079999999999998</v>
      </c>
    </row>
    <row r="2193" spans="1:4" ht="21.6">
      <c r="A2193" s="9">
        <v>36529</v>
      </c>
      <c r="B2193" s="148" t="s">
        <v>92440</v>
      </c>
      <c r="C2193" s="150" t="s">
        <v>83075</v>
      </c>
      <c r="D2193" s="126">
        <v>66900.5</v>
      </c>
    </row>
    <row r="2194" spans="1:4">
      <c r="A2194" s="27">
        <v>3318</v>
      </c>
      <c r="B2194" s="147" t="s">
        <v>92441</v>
      </c>
      <c r="C2194" s="149" t="s">
        <v>83075</v>
      </c>
      <c r="D2194" s="125">
        <v>52450</v>
      </c>
    </row>
    <row r="2195" spans="1:4">
      <c r="A2195" s="9">
        <v>3324</v>
      </c>
      <c r="B2195" s="148" t="s">
        <v>92442</v>
      </c>
      <c r="C2195" s="150" t="s">
        <v>83073</v>
      </c>
      <c r="D2195" s="124">
        <v>10.14</v>
      </c>
    </row>
    <row r="2196" spans="1:4">
      <c r="A2196" s="27">
        <v>3322</v>
      </c>
      <c r="B2196" s="147" t="s">
        <v>92443</v>
      </c>
      <c r="C2196" s="149" t="s">
        <v>83073</v>
      </c>
      <c r="D2196" s="123">
        <v>14.2</v>
      </c>
    </row>
    <row r="2197" spans="1:4">
      <c r="A2197" s="9">
        <v>5076</v>
      </c>
      <c r="B2197" s="148" t="s">
        <v>92444</v>
      </c>
      <c r="C2197" s="150" t="s">
        <v>83077</v>
      </c>
      <c r="D2197" s="124">
        <v>20.04</v>
      </c>
    </row>
    <row r="2198" spans="1:4">
      <c r="A2198" s="27">
        <v>5077</v>
      </c>
      <c r="B2198" s="147" t="s">
        <v>92445</v>
      </c>
      <c r="C2198" s="149" t="s">
        <v>83077</v>
      </c>
      <c r="D2198" s="123">
        <v>22.14</v>
      </c>
    </row>
    <row r="2199" spans="1:4" ht="21.6">
      <c r="A2199" s="9">
        <v>11837</v>
      </c>
      <c r="B2199" s="148" t="s">
        <v>92446</v>
      </c>
      <c r="C2199" s="150" t="s">
        <v>83075</v>
      </c>
      <c r="D2199" s="124">
        <v>82.42</v>
      </c>
    </row>
    <row r="2200" spans="1:4">
      <c r="A2200" s="27">
        <v>38055</v>
      </c>
      <c r="B2200" s="147" t="s">
        <v>92447</v>
      </c>
      <c r="C2200" s="149" t="s">
        <v>83075</v>
      </c>
      <c r="D2200" s="123">
        <v>7.48</v>
      </c>
    </row>
    <row r="2201" spans="1:4">
      <c r="A2201" s="9">
        <v>415</v>
      </c>
      <c r="B2201" s="148" t="s">
        <v>92448</v>
      </c>
      <c r="C2201" s="150" t="s">
        <v>83075</v>
      </c>
      <c r="D2201" s="124">
        <v>33.799999999999997</v>
      </c>
    </row>
    <row r="2202" spans="1:4">
      <c r="A2202" s="27">
        <v>416</v>
      </c>
      <c r="B2202" s="147" t="s">
        <v>92449</v>
      </c>
      <c r="C2202" s="149" t="s">
        <v>83075</v>
      </c>
      <c r="D2202" s="123">
        <v>12.37</v>
      </c>
    </row>
    <row r="2203" spans="1:4">
      <c r="A2203" s="9">
        <v>425</v>
      </c>
      <c r="B2203" s="148" t="s">
        <v>92450</v>
      </c>
      <c r="C2203" s="150" t="s">
        <v>83075</v>
      </c>
      <c r="D2203" s="124">
        <v>7.67</v>
      </c>
    </row>
    <row r="2204" spans="1:4">
      <c r="A2204" s="27">
        <v>426</v>
      </c>
      <c r="B2204" s="147" t="s">
        <v>92451</v>
      </c>
      <c r="C2204" s="149" t="s">
        <v>83075</v>
      </c>
      <c r="D2204" s="123">
        <v>42.24</v>
      </c>
    </row>
    <row r="2205" spans="1:4">
      <c r="A2205" s="9">
        <v>38056</v>
      </c>
      <c r="B2205" s="148" t="s">
        <v>92452</v>
      </c>
      <c r="C2205" s="150" t="s">
        <v>83075</v>
      </c>
      <c r="D2205" s="124">
        <v>41.25</v>
      </c>
    </row>
    <row r="2206" spans="1:4">
      <c r="A2206" s="27">
        <v>1564</v>
      </c>
      <c r="B2206" s="147" t="s">
        <v>92453</v>
      </c>
      <c r="C2206" s="149" t="s">
        <v>83075</v>
      </c>
      <c r="D2206" s="123">
        <v>15.74</v>
      </c>
    </row>
    <row r="2207" spans="1:4">
      <c r="A2207" s="9">
        <v>11032</v>
      </c>
      <c r="B2207" s="148" t="s">
        <v>92454</v>
      </c>
      <c r="C2207" s="150" t="s">
        <v>83075</v>
      </c>
      <c r="D2207" s="124">
        <v>12.98</v>
      </c>
    </row>
    <row r="2208" spans="1:4" ht="21.6">
      <c r="A2208" s="27">
        <v>36786</v>
      </c>
      <c r="B2208" s="147" t="s">
        <v>92455</v>
      </c>
      <c r="C2208" s="149" t="s">
        <v>55</v>
      </c>
      <c r="D2208" s="123">
        <v>158.34</v>
      </c>
    </row>
    <row r="2209" spans="1:4">
      <c r="A2209" s="9">
        <v>36785</v>
      </c>
      <c r="B2209" s="148" t="s">
        <v>92456</v>
      </c>
      <c r="C2209" s="150" t="s">
        <v>55</v>
      </c>
      <c r="D2209" s="124">
        <v>137.59</v>
      </c>
    </row>
    <row r="2210" spans="1:4" ht="21.6">
      <c r="A2210" s="27">
        <v>36782</v>
      </c>
      <c r="B2210" s="147" t="s">
        <v>92457</v>
      </c>
      <c r="C2210" s="149" t="s">
        <v>55</v>
      </c>
      <c r="D2210" s="123">
        <v>164.24</v>
      </c>
    </row>
    <row r="2211" spans="1:4">
      <c r="A2211" s="9">
        <v>44481</v>
      </c>
      <c r="B2211" s="148" t="s">
        <v>92458</v>
      </c>
      <c r="C2211" s="150" t="s">
        <v>55</v>
      </c>
      <c r="D2211" s="124">
        <v>185</v>
      </c>
    </row>
    <row r="2212" spans="1:4" ht="21.6">
      <c r="A2212" s="27">
        <v>4824</v>
      </c>
      <c r="B2212" s="147" t="s">
        <v>92459</v>
      </c>
      <c r="C2212" s="149" t="s">
        <v>83077</v>
      </c>
      <c r="D2212" s="123">
        <v>0.43</v>
      </c>
    </row>
    <row r="2213" spans="1:4" ht="21.6">
      <c r="A2213" s="9">
        <v>11795</v>
      </c>
      <c r="B2213" s="148" t="s">
        <v>92460</v>
      </c>
      <c r="C2213" s="150" t="s">
        <v>83073</v>
      </c>
      <c r="D2213" s="124">
        <v>464.15</v>
      </c>
    </row>
    <row r="2214" spans="1:4">
      <c r="A2214" s="27">
        <v>134</v>
      </c>
      <c r="B2214" s="147" t="s">
        <v>92461</v>
      </c>
      <c r="C2214" s="149" t="s">
        <v>83077</v>
      </c>
      <c r="D2214" s="123">
        <v>1.58</v>
      </c>
    </row>
    <row r="2215" spans="1:4">
      <c r="A2215" s="9">
        <v>4229</v>
      </c>
      <c r="B2215" s="148" t="s">
        <v>92462</v>
      </c>
      <c r="C2215" s="150" t="s">
        <v>83077</v>
      </c>
      <c r="D2215" s="124">
        <v>35.229999999999997</v>
      </c>
    </row>
    <row r="2216" spans="1:4">
      <c r="A2216" s="27">
        <v>11731</v>
      </c>
      <c r="B2216" s="147" t="s">
        <v>92463</v>
      </c>
      <c r="C2216" s="149" t="s">
        <v>83075</v>
      </c>
      <c r="D2216" s="123">
        <v>8.14</v>
      </c>
    </row>
    <row r="2217" spans="1:4">
      <c r="A2217" s="9">
        <v>11732</v>
      </c>
      <c r="B2217" s="148" t="s">
        <v>92464</v>
      </c>
      <c r="C2217" s="150" t="s">
        <v>83075</v>
      </c>
      <c r="D2217" s="124">
        <v>21.33</v>
      </c>
    </row>
    <row r="2218" spans="1:4">
      <c r="A2218" s="27">
        <v>11244</v>
      </c>
      <c r="B2218" s="147" t="s">
        <v>92465</v>
      </c>
      <c r="C2218" s="149" t="s">
        <v>83075</v>
      </c>
      <c r="D2218" s="123">
        <v>278.66000000000003</v>
      </c>
    </row>
    <row r="2219" spans="1:4" ht="21.6">
      <c r="A2219" s="9">
        <v>11245</v>
      </c>
      <c r="B2219" s="148" t="s">
        <v>92466</v>
      </c>
      <c r="C2219" s="150" t="s">
        <v>83075</v>
      </c>
      <c r="D2219" s="124">
        <v>385.43</v>
      </c>
    </row>
    <row r="2220" spans="1:4">
      <c r="A2220" s="27">
        <v>11235</v>
      </c>
      <c r="B2220" s="147" t="s">
        <v>92467</v>
      </c>
      <c r="C2220" s="149" t="s">
        <v>83075</v>
      </c>
      <c r="D2220" s="123">
        <v>212.65</v>
      </c>
    </row>
    <row r="2221" spans="1:4">
      <c r="A2221" s="9">
        <v>11236</v>
      </c>
      <c r="B2221" s="148" t="s">
        <v>92468</v>
      </c>
      <c r="C2221" s="150" t="s">
        <v>83075</v>
      </c>
      <c r="D2221" s="124">
        <v>270.24</v>
      </c>
    </row>
    <row r="2222" spans="1:4">
      <c r="A2222" s="27">
        <v>36494</v>
      </c>
      <c r="B2222" s="147" t="s">
        <v>92469</v>
      </c>
      <c r="C2222" s="149" t="s">
        <v>83075</v>
      </c>
      <c r="D2222" s="125">
        <v>701855.62</v>
      </c>
    </row>
    <row r="2223" spans="1:4">
      <c r="A2223" s="9">
        <v>36493</v>
      </c>
      <c r="B2223" s="148" t="s">
        <v>92470</v>
      </c>
      <c r="C2223" s="150" t="s">
        <v>83075</v>
      </c>
      <c r="D2223" s="126">
        <v>795173.91</v>
      </c>
    </row>
    <row r="2224" spans="1:4">
      <c r="A2224" s="27">
        <v>36492</v>
      </c>
      <c r="B2224" s="147" t="s">
        <v>92471</v>
      </c>
      <c r="C2224" s="149" t="s">
        <v>83075</v>
      </c>
      <c r="D2224" s="125">
        <v>1477131.56</v>
      </c>
    </row>
    <row r="2225" spans="1:4" ht="21.6">
      <c r="A2225" s="9">
        <v>36499</v>
      </c>
      <c r="B2225" s="148" t="s">
        <v>92472</v>
      </c>
      <c r="C2225" s="150" t="s">
        <v>83075</v>
      </c>
      <c r="D2225" s="126">
        <v>3819.37</v>
      </c>
    </row>
    <row r="2226" spans="1:4" ht="21.6">
      <c r="A2226" s="27">
        <v>13533</v>
      </c>
      <c r="B2226" s="147" t="s">
        <v>92473</v>
      </c>
      <c r="C2226" s="149" t="s">
        <v>83075</v>
      </c>
      <c r="D2226" s="125">
        <v>175081.61</v>
      </c>
    </row>
    <row r="2227" spans="1:4" ht="21.6">
      <c r="A2227" s="9">
        <v>13333</v>
      </c>
      <c r="B2227" s="148" t="s">
        <v>92474</v>
      </c>
      <c r="C2227" s="150" t="s">
        <v>83075</v>
      </c>
      <c r="D2227" s="126">
        <v>195865.07</v>
      </c>
    </row>
    <row r="2228" spans="1:4" ht="21.6">
      <c r="A2228" s="27">
        <v>39585</v>
      </c>
      <c r="B2228" s="147" t="s">
        <v>92475</v>
      </c>
      <c r="C2228" s="149" t="s">
        <v>83075</v>
      </c>
      <c r="D2228" s="125">
        <v>126470.07</v>
      </c>
    </row>
    <row r="2229" spans="1:4" ht="21.6">
      <c r="A2229" s="9">
        <v>39586</v>
      </c>
      <c r="B2229" s="148" t="s">
        <v>92476</v>
      </c>
      <c r="C2229" s="150" t="s">
        <v>83075</v>
      </c>
      <c r="D2229" s="126">
        <v>148340.82</v>
      </c>
    </row>
    <row r="2230" spans="1:4" ht="21.6">
      <c r="A2230" s="27">
        <v>39587</v>
      </c>
      <c r="B2230" s="147" t="s">
        <v>92477</v>
      </c>
      <c r="C2230" s="149" t="s">
        <v>83075</v>
      </c>
      <c r="D2230" s="125">
        <v>180671.53</v>
      </c>
    </row>
    <row r="2231" spans="1:4" ht="21.6">
      <c r="A2231" s="9">
        <v>39588</v>
      </c>
      <c r="B2231" s="148" t="s">
        <v>92478</v>
      </c>
      <c r="C2231" s="150" t="s">
        <v>83075</v>
      </c>
      <c r="D2231" s="126">
        <v>209198.6</v>
      </c>
    </row>
    <row r="2232" spans="1:4" ht="21.6">
      <c r="A2232" s="27">
        <v>39584</v>
      </c>
      <c r="B2232" s="147" t="s">
        <v>92479</v>
      </c>
      <c r="C2232" s="149" t="s">
        <v>83075</v>
      </c>
      <c r="D2232" s="125">
        <v>112624.92</v>
      </c>
    </row>
    <row r="2233" spans="1:4" ht="21.6">
      <c r="A2233" s="9">
        <v>39590</v>
      </c>
      <c r="B2233" s="148" t="s">
        <v>92480</v>
      </c>
      <c r="C2233" s="150" t="s">
        <v>83075</v>
      </c>
      <c r="D2233" s="126">
        <v>109924.36</v>
      </c>
    </row>
    <row r="2234" spans="1:4" ht="21.6">
      <c r="A2234" s="27">
        <v>39592</v>
      </c>
      <c r="B2234" s="147" t="s">
        <v>92481</v>
      </c>
      <c r="C2234" s="149" t="s">
        <v>83075</v>
      </c>
      <c r="D2234" s="125">
        <v>157963.96</v>
      </c>
    </row>
    <row r="2235" spans="1:4" ht="21.6">
      <c r="A2235" s="9">
        <v>39593</v>
      </c>
      <c r="B2235" s="148" t="s">
        <v>92482</v>
      </c>
      <c r="C2235" s="150" t="s">
        <v>83075</v>
      </c>
      <c r="D2235" s="126">
        <v>180671.53</v>
      </c>
    </row>
    <row r="2236" spans="1:4" ht="21.6">
      <c r="A2236" s="27">
        <v>14254</v>
      </c>
      <c r="B2236" s="147" t="s">
        <v>92483</v>
      </c>
      <c r="C2236" s="149" t="s">
        <v>83075</v>
      </c>
      <c r="D2236" s="125">
        <v>102697.5</v>
      </c>
    </row>
    <row r="2237" spans="1:4">
      <c r="A2237" s="9">
        <v>44494</v>
      </c>
      <c r="B2237" s="148" t="s">
        <v>92484</v>
      </c>
      <c r="C2237" s="150" t="s">
        <v>83075</v>
      </c>
      <c r="D2237" s="126">
        <v>85760.6</v>
      </c>
    </row>
    <row r="2238" spans="1:4">
      <c r="A2238" s="27">
        <v>25019</v>
      </c>
      <c r="B2238" s="147" t="s">
        <v>92485</v>
      </c>
      <c r="C2238" s="149" t="s">
        <v>83075</v>
      </c>
      <c r="D2238" s="125">
        <v>147003.26</v>
      </c>
    </row>
    <row r="2239" spans="1:4">
      <c r="A2239" s="9">
        <v>36501</v>
      </c>
      <c r="B2239" s="148" t="s">
        <v>92486</v>
      </c>
      <c r="C2239" s="150" t="s">
        <v>83075</v>
      </c>
      <c r="D2239" s="126">
        <v>130883.56</v>
      </c>
    </row>
    <row r="2240" spans="1:4">
      <c r="A2240" s="27">
        <v>44493</v>
      </c>
      <c r="B2240" s="147" t="s">
        <v>92487</v>
      </c>
      <c r="C2240" s="149" t="s">
        <v>83075</v>
      </c>
      <c r="D2240" s="125">
        <v>157347.12</v>
      </c>
    </row>
    <row r="2241" spans="1:4">
      <c r="A2241" s="9">
        <v>36500</v>
      </c>
      <c r="B2241" s="148" t="s">
        <v>92488</v>
      </c>
      <c r="C2241" s="150" t="s">
        <v>83075</v>
      </c>
      <c r="D2241" s="126">
        <v>92491.839999999997</v>
      </c>
    </row>
    <row r="2242" spans="1:4" ht="32.4">
      <c r="A2242" s="27">
        <v>20017</v>
      </c>
      <c r="B2242" s="147" t="s">
        <v>92489</v>
      </c>
      <c r="C2242" s="149" t="s">
        <v>83076</v>
      </c>
      <c r="D2242" s="123">
        <v>8.18</v>
      </c>
    </row>
    <row r="2243" spans="1:4" ht="21.6">
      <c r="A2243" s="9">
        <v>20007</v>
      </c>
      <c r="B2243" s="148" t="s">
        <v>92490</v>
      </c>
      <c r="C2243" s="150" t="s">
        <v>83076</v>
      </c>
      <c r="D2243" s="124">
        <v>4.88</v>
      </c>
    </row>
    <row r="2244" spans="1:4" ht="21.6">
      <c r="A2244" s="27">
        <v>39831</v>
      </c>
      <c r="B2244" s="147" t="s">
        <v>92491</v>
      </c>
      <c r="C2244" s="149" t="s">
        <v>83082</v>
      </c>
      <c r="D2244" s="123">
        <v>334.89</v>
      </c>
    </row>
    <row r="2245" spans="1:4" ht="21.6">
      <c r="A2245" s="9">
        <v>36888</v>
      </c>
      <c r="B2245" s="148" t="s">
        <v>92492</v>
      </c>
      <c r="C2245" s="150" t="s">
        <v>83076</v>
      </c>
      <c r="D2245" s="124">
        <v>16.13</v>
      </c>
    </row>
    <row r="2246" spans="1:4" ht="21.6">
      <c r="A2246" s="27">
        <v>39836</v>
      </c>
      <c r="B2246" s="147" t="s">
        <v>92493</v>
      </c>
      <c r="C2246" s="149" t="s">
        <v>83082</v>
      </c>
      <c r="D2246" s="123">
        <v>294.26</v>
      </c>
    </row>
    <row r="2247" spans="1:4" ht="21.6">
      <c r="A2247" s="9">
        <v>39830</v>
      </c>
      <c r="B2247" s="148" t="s">
        <v>92494</v>
      </c>
      <c r="C2247" s="150" t="s">
        <v>83082</v>
      </c>
      <c r="D2247" s="124">
        <v>335.6</v>
      </c>
    </row>
    <row r="2248" spans="1:4">
      <c r="A2248" s="27">
        <v>40527</v>
      </c>
      <c r="B2248" s="147" t="s">
        <v>92495</v>
      </c>
      <c r="C2248" s="149" t="s">
        <v>83075</v>
      </c>
      <c r="D2248" s="125">
        <v>3100.16</v>
      </c>
    </row>
    <row r="2249" spans="1:4">
      <c r="A2249" s="9">
        <v>36497</v>
      </c>
      <c r="B2249" s="148" t="s">
        <v>92496</v>
      </c>
      <c r="C2249" s="150" t="s">
        <v>83075</v>
      </c>
      <c r="D2249" s="126">
        <v>3539.17</v>
      </c>
    </row>
    <row r="2250" spans="1:4" ht="21.6">
      <c r="A2250" s="27">
        <v>36487</v>
      </c>
      <c r="B2250" s="147" t="s">
        <v>92497</v>
      </c>
      <c r="C2250" s="149" t="s">
        <v>83075</v>
      </c>
      <c r="D2250" s="125">
        <v>6162.23</v>
      </c>
    </row>
    <row r="2251" spans="1:4" ht="21.6">
      <c r="A2251" s="9">
        <v>44475</v>
      </c>
      <c r="B2251" s="148" t="s">
        <v>92498</v>
      </c>
      <c r="C2251" s="150" t="s">
        <v>83075</v>
      </c>
      <c r="D2251" s="126">
        <v>1227302.46</v>
      </c>
    </row>
    <row r="2252" spans="1:4" ht="21.6">
      <c r="A2252" s="27">
        <v>44474</v>
      </c>
      <c r="B2252" s="147" t="s">
        <v>92499</v>
      </c>
      <c r="C2252" s="149" t="s">
        <v>83075</v>
      </c>
      <c r="D2252" s="125">
        <v>2360197.0299999998</v>
      </c>
    </row>
    <row r="2253" spans="1:4" ht="21.6">
      <c r="A2253" s="9">
        <v>44490</v>
      </c>
      <c r="B2253" s="148" t="s">
        <v>92500</v>
      </c>
      <c r="C2253" s="150" t="s">
        <v>83075</v>
      </c>
      <c r="D2253" s="126">
        <v>4012334.94</v>
      </c>
    </row>
    <row r="2254" spans="1:4" ht="32.4">
      <c r="A2254" s="27">
        <v>37776</v>
      </c>
      <c r="B2254" s="147" t="s">
        <v>92501</v>
      </c>
      <c r="C2254" s="149" t="s">
        <v>83075</v>
      </c>
      <c r="D2254" s="125">
        <v>245904.85</v>
      </c>
    </row>
    <row r="2255" spans="1:4" ht="32.4">
      <c r="A2255" s="9">
        <v>37775</v>
      </c>
      <c r="B2255" s="148" t="s">
        <v>92502</v>
      </c>
      <c r="C2255" s="150" t="s">
        <v>83075</v>
      </c>
      <c r="D2255" s="126">
        <v>387318.75</v>
      </c>
    </row>
    <row r="2256" spans="1:4" ht="32.4">
      <c r="A2256" s="27">
        <v>36491</v>
      </c>
      <c r="B2256" s="147" t="s">
        <v>92503</v>
      </c>
      <c r="C2256" s="149" t="s">
        <v>83075</v>
      </c>
      <c r="D2256" s="125">
        <v>1434356.25</v>
      </c>
    </row>
    <row r="2257" spans="1:4" ht="32.4">
      <c r="A2257" s="9">
        <v>10712</v>
      </c>
      <c r="B2257" s="148" t="s">
        <v>92504</v>
      </c>
      <c r="C2257" s="150" t="s">
        <v>83075</v>
      </c>
      <c r="D2257" s="126">
        <v>96829.68</v>
      </c>
    </row>
    <row r="2258" spans="1:4" ht="32.4">
      <c r="A2258" s="27">
        <v>3363</v>
      </c>
      <c r="B2258" s="147" t="s">
        <v>92505</v>
      </c>
      <c r="C2258" s="149" t="s">
        <v>83075</v>
      </c>
      <c r="D2258" s="125">
        <v>136200</v>
      </c>
    </row>
    <row r="2259" spans="1:4" ht="32.4">
      <c r="A2259" s="9">
        <v>3365</v>
      </c>
      <c r="B2259" s="148" t="s">
        <v>92506</v>
      </c>
      <c r="C2259" s="150" t="s">
        <v>83075</v>
      </c>
      <c r="D2259" s="126">
        <v>318367.5</v>
      </c>
    </row>
    <row r="2260" spans="1:4">
      <c r="A2260" s="27">
        <v>7569</v>
      </c>
      <c r="B2260" s="147" t="s">
        <v>92507</v>
      </c>
      <c r="C2260" s="149" t="s">
        <v>83075</v>
      </c>
      <c r="D2260" s="123">
        <v>97.51</v>
      </c>
    </row>
    <row r="2261" spans="1:4">
      <c r="A2261" s="9">
        <v>34349</v>
      </c>
      <c r="B2261" s="148" t="s">
        <v>92508</v>
      </c>
      <c r="C2261" s="150" t="s">
        <v>83075</v>
      </c>
      <c r="D2261" s="124">
        <v>32.18</v>
      </c>
    </row>
    <row r="2262" spans="1:4" ht="21.6">
      <c r="A2262" s="27">
        <v>3378</v>
      </c>
      <c r="B2262" s="147" t="s">
        <v>92509</v>
      </c>
      <c r="C2262" s="149" t="s">
        <v>83075</v>
      </c>
      <c r="D2262" s="123">
        <v>119.64</v>
      </c>
    </row>
    <row r="2263" spans="1:4" ht="21.6">
      <c r="A2263" s="9">
        <v>3380</v>
      </c>
      <c r="B2263" s="148" t="s">
        <v>92510</v>
      </c>
      <c r="C2263" s="150" t="s">
        <v>83075</v>
      </c>
      <c r="D2263" s="124">
        <v>83.75</v>
      </c>
    </row>
    <row r="2264" spans="1:4" ht="21.6">
      <c r="A2264" s="27">
        <v>3379</v>
      </c>
      <c r="B2264" s="147" t="s">
        <v>92511</v>
      </c>
      <c r="C2264" s="149" t="s">
        <v>83075</v>
      </c>
      <c r="D2264" s="123">
        <v>80.86</v>
      </c>
    </row>
    <row r="2265" spans="1:4" ht="21.6">
      <c r="A2265" s="9">
        <v>11991</v>
      </c>
      <c r="B2265" s="148" t="s">
        <v>92512</v>
      </c>
      <c r="C2265" s="150" t="s">
        <v>83075</v>
      </c>
      <c r="D2265" s="124">
        <v>93.88</v>
      </c>
    </row>
    <row r="2266" spans="1:4" ht="21.6">
      <c r="A2266" s="27">
        <v>11029</v>
      </c>
      <c r="B2266" s="147" t="s">
        <v>92513</v>
      </c>
      <c r="C2266" s="149" t="s">
        <v>83085</v>
      </c>
      <c r="D2266" s="123">
        <v>1.99</v>
      </c>
    </row>
    <row r="2267" spans="1:4" ht="21.6">
      <c r="A2267" s="9">
        <v>4316</v>
      </c>
      <c r="B2267" s="148" t="s">
        <v>92514</v>
      </c>
      <c r="C2267" s="150" t="s">
        <v>83075</v>
      </c>
      <c r="D2267" s="124">
        <v>2.0099999999999998</v>
      </c>
    </row>
    <row r="2268" spans="1:4" ht="21.6">
      <c r="A2268" s="27">
        <v>4313</v>
      </c>
      <c r="B2268" s="147" t="s">
        <v>92515</v>
      </c>
      <c r="C2268" s="149" t="s">
        <v>83085</v>
      </c>
      <c r="D2268" s="123">
        <v>2.88</v>
      </c>
    </row>
    <row r="2269" spans="1:4" ht="21.6">
      <c r="A2269" s="9">
        <v>4317</v>
      </c>
      <c r="B2269" s="148" t="s">
        <v>92516</v>
      </c>
      <c r="C2269" s="150" t="s">
        <v>83075</v>
      </c>
      <c r="D2269" s="124">
        <v>3.28</v>
      </c>
    </row>
    <row r="2270" spans="1:4" ht="21.6">
      <c r="A2270" s="27">
        <v>4314</v>
      </c>
      <c r="B2270" s="147" t="s">
        <v>92517</v>
      </c>
      <c r="C2270" s="149" t="s">
        <v>83085</v>
      </c>
      <c r="D2270" s="123">
        <v>3.84</v>
      </c>
    </row>
    <row r="2271" spans="1:4" ht="21.6">
      <c r="A2271" s="9">
        <v>10921</v>
      </c>
      <c r="B2271" s="148" t="s">
        <v>92518</v>
      </c>
      <c r="C2271" s="150" t="s">
        <v>83075</v>
      </c>
      <c r="D2271" s="126">
        <v>5920</v>
      </c>
    </row>
    <row r="2272" spans="1:4" ht="21.6">
      <c r="A2272" s="27">
        <v>10922</v>
      </c>
      <c r="B2272" s="147" t="s">
        <v>92519</v>
      </c>
      <c r="C2272" s="149" t="s">
        <v>83075</v>
      </c>
      <c r="D2272" s="125">
        <v>5362.18</v>
      </c>
    </row>
    <row r="2273" spans="1:4">
      <c r="A2273" s="9">
        <v>10923</v>
      </c>
      <c r="B2273" s="148" t="s">
        <v>92520</v>
      </c>
      <c r="C2273" s="150" t="s">
        <v>83075</v>
      </c>
      <c r="D2273" s="126">
        <v>3169.28</v>
      </c>
    </row>
    <row r="2274" spans="1:4">
      <c r="A2274" s="27">
        <v>10924</v>
      </c>
      <c r="B2274" s="147" t="s">
        <v>92521</v>
      </c>
      <c r="C2274" s="149" t="s">
        <v>83075</v>
      </c>
      <c r="D2274" s="125">
        <v>3337.87</v>
      </c>
    </row>
    <row r="2275" spans="1:4" ht="21.6">
      <c r="A2275" s="9">
        <v>37772</v>
      </c>
      <c r="B2275" s="148" t="s">
        <v>92522</v>
      </c>
      <c r="C2275" s="150" t="s">
        <v>83075</v>
      </c>
      <c r="D2275" s="126">
        <v>273236.33</v>
      </c>
    </row>
    <row r="2276" spans="1:4" ht="32.4">
      <c r="A2276" s="27">
        <v>37771</v>
      </c>
      <c r="B2276" s="147" t="s">
        <v>92523</v>
      </c>
      <c r="C2276" s="149" t="s">
        <v>83075</v>
      </c>
      <c r="D2276" s="125">
        <v>290679.93</v>
      </c>
    </row>
    <row r="2277" spans="1:4" ht="21.6">
      <c r="A2277" s="9">
        <v>12772</v>
      </c>
      <c r="B2277" s="148" t="s">
        <v>92524</v>
      </c>
      <c r="C2277" s="150" t="s">
        <v>83075</v>
      </c>
      <c r="D2277" s="126">
        <v>1427.27</v>
      </c>
    </row>
    <row r="2278" spans="1:4" ht="21.6">
      <c r="A2278" s="27">
        <v>12770</v>
      </c>
      <c r="B2278" s="147" t="s">
        <v>92525</v>
      </c>
      <c r="C2278" s="149" t="s">
        <v>83075</v>
      </c>
      <c r="D2278" s="123">
        <v>858.78</v>
      </c>
    </row>
    <row r="2279" spans="1:4" ht="21.6">
      <c r="A2279" s="9">
        <v>12775</v>
      </c>
      <c r="B2279" s="148" t="s">
        <v>92526</v>
      </c>
      <c r="C2279" s="150" t="s">
        <v>83075</v>
      </c>
      <c r="D2279" s="124">
        <v>628.97</v>
      </c>
    </row>
    <row r="2280" spans="1:4" ht="21.6">
      <c r="A2280" s="27">
        <v>12768</v>
      </c>
      <c r="B2280" s="147" t="s">
        <v>92527</v>
      </c>
      <c r="C2280" s="149" t="s">
        <v>83075</v>
      </c>
      <c r="D2280" s="125">
        <v>2007.86</v>
      </c>
    </row>
    <row r="2281" spans="1:4" ht="21.6">
      <c r="A2281" s="9">
        <v>12769</v>
      </c>
      <c r="B2281" s="148" t="s">
        <v>92528</v>
      </c>
      <c r="C2281" s="150" t="s">
        <v>83075</v>
      </c>
      <c r="D2281" s="124">
        <v>164.5</v>
      </c>
    </row>
    <row r="2282" spans="1:4" ht="21.6">
      <c r="A2282" s="27">
        <v>12773</v>
      </c>
      <c r="B2282" s="147" t="s">
        <v>92529</v>
      </c>
      <c r="C2282" s="149" t="s">
        <v>83075</v>
      </c>
      <c r="D2282" s="123">
        <v>176.59</v>
      </c>
    </row>
    <row r="2283" spans="1:4" ht="21.6">
      <c r="A2283" s="9">
        <v>12774</v>
      </c>
      <c r="B2283" s="148" t="s">
        <v>92530</v>
      </c>
      <c r="C2283" s="150" t="s">
        <v>83075</v>
      </c>
      <c r="D2283" s="124">
        <v>217.72</v>
      </c>
    </row>
    <row r="2284" spans="1:4" ht="21.6">
      <c r="A2284" s="27">
        <v>12776</v>
      </c>
      <c r="B2284" s="147" t="s">
        <v>92531</v>
      </c>
      <c r="C2284" s="149" t="s">
        <v>83075</v>
      </c>
      <c r="D2284" s="125">
        <v>3241.61</v>
      </c>
    </row>
    <row r="2285" spans="1:4" ht="21.6">
      <c r="A2285" s="9">
        <v>12777</v>
      </c>
      <c r="B2285" s="148" t="s">
        <v>92532</v>
      </c>
      <c r="C2285" s="150" t="s">
        <v>83075</v>
      </c>
      <c r="D2285" s="126">
        <v>4233.45</v>
      </c>
    </row>
    <row r="2286" spans="1:4" ht="21.6">
      <c r="A2286" s="27">
        <v>3391</v>
      </c>
      <c r="B2286" s="147" t="s">
        <v>92533</v>
      </c>
      <c r="C2286" s="149" t="s">
        <v>83075</v>
      </c>
      <c r="D2286" s="123">
        <v>53.01</v>
      </c>
    </row>
    <row r="2287" spans="1:4" ht="21.6">
      <c r="A2287" s="9">
        <v>3389</v>
      </c>
      <c r="B2287" s="148" t="s">
        <v>92534</v>
      </c>
      <c r="C2287" s="150" t="s">
        <v>83075</v>
      </c>
      <c r="D2287" s="124">
        <v>27.5</v>
      </c>
    </row>
    <row r="2288" spans="1:4" ht="21.6">
      <c r="A2288" s="27">
        <v>3390</v>
      </c>
      <c r="B2288" s="147" t="s">
        <v>92535</v>
      </c>
      <c r="C2288" s="149" t="s">
        <v>83075</v>
      </c>
      <c r="D2288" s="123">
        <v>30.95</v>
      </c>
    </row>
    <row r="2289" spans="1:4">
      <c r="A2289" s="9">
        <v>12873</v>
      </c>
      <c r="B2289" s="148" t="s">
        <v>92536</v>
      </c>
      <c r="C2289" s="150" t="s">
        <v>83074</v>
      </c>
      <c r="D2289" s="124">
        <v>23.12</v>
      </c>
    </row>
    <row r="2290" spans="1:4">
      <c r="A2290" s="27">
        <v>41076</v>
      </c>
      <c r="B2290" s="147" t="s">
        <v>92537</v>
      </c>
      <c r="C2290" s="149" t="s">
        <v>83080</v>
      </c>
      <c r="D2290" s="125">
        <v>4051.64</v>
      </c>
    </row>
    <row r="2291" spans="1:4">
      <c r="A2291" s="9">
        <v>140</v>
      </c>
      <c r="B2291" s="148" t="s">
        <v>92538</v>
      </c>
      <c r="C2291" s="150" t="s">
        <v>83077</v>
      </c>
      <c r="D2291" s="124">
        <v>17.64</v>
      </c>
    </row>
    <row r="2292" spans="1:4" ht="21.6">
      <c r="A2292" s="27">
        <v>151</v>
      </c>
      <c r="B2292" s="147" t="s">
        <v>92539</v>
      </c>
      <c r="C2292" s="149" t="s">
        <v>83078</v>
      </c>
      <c r="D2292" s="123">
        <v>26.03</v>
      </c>
    </row>
    <row r="2293" spans="1:4">
      <c r="A2293" s="9">
        <v>7340</v>
      </c>
      <c r="B2293" s="148" t="s">
        <v>92540</v>
      </c>
      <c r="C2293" s="150" t="s">
        <v>83078</v>
      </c>
      <c r="D2293" s="124">
        <v>30.17</v>
      </c>
    </row>
    <row r="2294" spans="1:4">
      <c r="A2294" s="27">
        <v>2701</v>
      </c>
      <c r="B2294" s="147" t="s">
        <v>92541</v>
      </c>
      <c r="C2294" s="149" t="s">
        <v>83074</v>
      </c>
      <c r="D2294" s="123">
        <v>39.479999999999997</v>
      </c>
    </row>
    <row r="2295" spans="1:4">
      <c r="A2295" s="9">
        <v>40929</v>
      </c>
      <c r="B2295" s="148" t="s">
        <v>92542</v>
      </c>
      <c r="C2295" s="150" t="s">
        <v>83080</v>
      </c>
      <c r="D2295" s="126">
        <v>6912.75</v>
      </c>
    </row>
    <row r="2296" spans="1:4">
      <c r="A2296" s="27">
        <v>38114</v>
      </c>
      <c r="B2296" s="147" t="s">
        <v>92543</v>
      </c>
      <c r="C2296" s="149" t="s">
        <v>83075</v>
      </c>
      <c r="D2296" s="123">
        <v>13.99</v>
      </c>
    </row>
    <row r="2297" spans="1:4" ht="21.6">
      <c r="A2297" s="9">
        <v>38064</v>
      </c>
      <c r="B2297" s="148" t="s">
        <v>92544</v>
      </c>
      <c r="C2297" s="150" t="s">
        <v>83075</v>
      </c>
      <c r="D2297" s="124">
        <v>15.64</v>
      </c>
    </row>
    <row r="2298" spans="1:4">
      <c r="A2298" s="27">
        <v>38115</v>
      </c>
      <c r="B2298" s="147" t="s">
        <v>92545</v>
      </c>
      <c r="C2298" s="149" t="s">
        <v>83075</v>
      </c>
      <c r="D2298" s="123">
        <v>14.93</v>
      </c>
    </row>
    <row r="2299" spans="1:4" ht="21.6">
      <c r="A2299" s="9">
        <v>38065</v>
      </c>
      <c r="B2299" s="148" t="s">
        <v>92546</v>
      </c>
      <c r="C2299" s="150" t="s">
        <v>83075</v>
      </c>
      <c r="D2299" s="124">
        <v>22.19</v>
      </c>
    </row>
    <row r="2300" spans="1:4" ht="21.6">
      <c r="A2300" s="27">
        <v>38078</v>
      </c>
      <c r="B2300" s="147" t="s">
        <v>92547</v>
      </c>
      <c r="C2300" s="149" t="s">
        <v>83075</v>
      </c>
      <c r="D2300" s="123">
        <v>12.94</v>
      </c>
    </row>
    <row r="2301" spans="1:4">
      <c r="A2301" s="9">
        <v>38113</v>
      </c>
      <c r="B2301" s="148" t="s">
        <v>92548</v>
      </c>
      <c r="C2301" s="150" t="s">
        <v>83075</v>
      </c>
      <c r="D2301" s="124">
        <v>7.03</v>
      </c>
    </row>
    <row r="2302" spans="1:4" ht="21.6">
      <c r="A2302" s="27">
        <v>38063</v>
      </c>
      <c r="B2302" s="147" t="s">
        <v>92549</v>
      </c>
      <c r="C2302" s="149" t="s">
        <v>83075</v>
      </c>
      <c r="D2302" s="123">
        <v>7.54</v>
      </c>
    </row>
    <row r="2303" spans="1:4" ht="21.6">
      <c r="A2303" s="9">
        <v>38080</v>
      </c>
      <c r="B2303" s="148" t="s">
        <v>92550</v>
      </c>
      <c r="C2303" s="150" t="s">
        <v>83075</v>
      </c>
      <c r="D2303" s="124">
        <v>22.48</v>
      </c>
    </row>
    <row r="2304" spans="1:4" ht="21.6">
      <c r="A2304" s="27">
        <v>38069</v>
      </c>
      <c r="B2304" s="147" t="s">
        <v>92551</v>
      </c>
      <c r="C2304" s="149" t="s">
        <v>83075</v>
      </c>
      <c r="D2304" s="123">
        <v>12.29</v>
      </c>
    </row>
    <row r="2305" spans="1:4" ht="21.6">
      <c r="A2305" s="9">
        <v>38077</v>
      </c>
      <c r="B2305" s="148" t="s">
        <v>92552</v>
      </c>
      <c r="C2305" s="150" t="s">
        <v>83075</v>
      </c>
      <c r="D2305" s="124">
        <v>12.01</v>
      </c>
    </row>
    <row r="2306" spans="1:4" ht="21.6">
      <c r="A2306" s="27">
        <v>38073</v>
      </c>
      <c r="B2306" s="147" t="s">
        <v>92553</v>
      </c>
      <c r="C2306" s="149" t="s">
        <v>83075</v>
      </c>
      <c r="D2306" s="123">
        <v>18.3</v>
      </c>
    </row>
    <row r="2307" spans="1:4">
      <c r="A2307" s="9">
        <v>38112</v>
      </c>
      <c r="B2307" s="148" t="s">
        <v>92554</v>
      </c>
      <c r="C2307" s="150" t="s">
        <v>83075</v>
      </c>
      <c r="D2307" s="124">
        <v>5.4</v>
      </c>
    </row>
    <row r="2308" spans="1:4" ht="21.6">
      <c r="A2308" s="27">
        <v>38062</v>
      </c>
      <c r="B2308" s="147" t="s">
        <v>92555</v>
      </c>
      <c r="C2308" s="149" t="s">
        <v>83075</v>
      </c>
      <c r="D2308" s="123">
        <v>5.54</v>
      </c>
    </row>
    <row r="2309" spans="1:4">
      <c r="A2309" s="9">
        <v>12128</v>
      </c>
      <c r="B2309" s="148" t="s">
        <v>92556</v>
      </c>
      <c r="C2309" s="150" t="s">
        <v>83075</v>
      </c>
      <c r="D2309" s="124">
        <v>7.41</v>
      </c>
    </row>
    <row r="2310" spans="1:4" ht="21.6">
      <c r="A2310" s="27">
        <v>12129</v>
      </c>
      <c r="B2310" s="147" t="s">
        <v>92557</v>
      </c>
      <c r="C2310" s="149" t="s">
        <v>83075</v>
      </c>
      <c r="D2310" s="123">
        <v>9.7899999999999991</v>
      </c>
    </row>
    <row r="2311" spans="1:4" ht="21.6">
      <c r="A2311" s="9">
        <v>38081</v>
      </c>
      <c r="B2311" s="148" t="s">
        <v>92558</v>
      </c>
      <c r="C2311" s="150" t="s">
        <v>83075</v>
      </c>
      <c r="D2311" s="124">
        <v>19.07</v>
      </c>
    </row>
    <row r="2312" spans="1:4" ht="21.6">
      <c r="A2312" s="27">
        <v>38070</v>
      </c>
      <c r="B2312" s="147" t="s">
        <v>92559</v>
      </c>
      <c r="C2312" s="149" t="s">
        <v>83075</v>
      </c>
      <c r="D2312" s="123">
        <v>13.14</v>
      </c>
    </row>
    <row r="2313" spans="1:4" ht="21.6">
      <c r="A2313" s="9">
        <v>38074</v>
      </c>
      <c r="B2313" s="148" t="s">
        <v>92560</v>
      </c>
      <c r="C2313" s="150" t="s">
        <v>83075</v>
      </c>
      <c r="D2313" s="124">
        <v>19.98</v>
      </c>
    </row>
    <row r="2314" spans="1:4" ht="21.6">
      <c r="A2314" s="27">
        <v>38079</v>
      </c>
      <c r="B2314" s="147" t="s">
        <v>92561</v>
      </c>
      <c r="C2314" s="149" t="s">
        <v>83075</v>
      </c>
      <c r="D2314" s="123">
        <v>17.149999999999999</v>
      </c>
    </row>
    <row r="2315" spans="1:4" ht="21.6">
      <c r="A2315" s="9">
        <v>38072</v>
      </c>
      <c r="B2315" s="148" t="s">
        <v>92562</v>
      </c>
      <c r="C2315" s="150" t="s">
        <v>83075</v>
      </c>
      <c r="D2315" s="124">
        <v>16.48</v>
      </c>
    </row>
    <row r="2316" spans="1:4" ht="21.6">
      <c r="A2316" s="27">
        <v>38068</v>
      </c>
      <c r="B2316" s="147" t="s">
        <v>92563</v>
      </c>
      <c r="C2316" s="149" t="s">
        <v>83075</v>
      </c>
      <c r="D2316" s="123">
        <v>11.38</v>
      </c>
    </row>
    <row r="2317" spans="1:4" ht="21.6">
      <c r="A2317" s="9">
        <v>38071</v>
      </c>
      <c r="B2317" s="148" t="s">
        <v>92564</v>
      </c>
      <c r="C2317" s="150" t="s">
        <v>83075</v>
      </c>
      <c r="D2317" s="124">
        <v>13.6</v>
      </c>
    </row>
    <row r="2318" spans="1:4" ht="21.6">
      <c r="A2318" s="27">
        <v>38412</v>
      </c>
      <c r="B2318" s="147" t="s">
        <v>92565</v>
      </c>
      <c r="C2318" s="149" t="s">
        <v>83075</v>
      </c>
      <c r="D2318" s="125">
        <v>1241.22</v>
      </c>
    </row>
    <row r="2319" spans="1:4" ht="21.6">
      <c r="A2319" s="9">
        <v>3405</v>
      </c>
      <c r="B2319" s="148" t="s">
        <v>92566</v>
      </c>
      <c r="C2319" s="150" t="s">
        <v>83075</v>
      </c>
      <c r="D2319" s="124">
        <v>86.18</v>
      </c>
    </row>
    <row r="2320" spans="1:4">
      <c r="A2320" s="27">
        <v>3394</v>
      </c>
      <c r="B2320" s="147" t="s">
        <v>92567</v>
      </c>
      <c r="C2320" s="149" t="s">
        <v>83075</v>
      </c>
      <c r="D2320" s="123">
        <v>454.93</v>
      </c>
    </row>
    <row r="2321" spans="1:4">
      <c r="A2321" s="9">
        <v>3393</v>
      </c>
      <c r="B2321" s="148" t="s">
        <v>92568</v>
      </c>
      <c r="C2321" s="150" t="s">
        <v>83075</v>
      </c>
      <c r="D2321" s="124">
        <v>774.57</v>
      </c>
    </row>
    <row r="2322" spans="1:4">
      <c r="A2322" s="27">
        <v>3406</v>
      </c>
      <c r="B2322" s="147" t="s">
        <v>92569</v>
      </c>
      <c r="C2322" s="149" t="s">
        <v>83075</v>
      </c>
      <c r="D2322" s="123">
        <v>26.38</v>
      </c>
    </row>
    <row r="2323" spans="1:4">
      <c r="A2323" s="9">
        <v>3395</v>
      </c>
      <c r="B2323" s="148" t="s">
        <v>92570</v>
      </c>
      <c r="C2323" s="150" t="s">
        <v>83075</v>
      </c>
      <c r="D2323" s="124">
        <v>111.28</v>
      </c>
    </row>
    <row r="2324" spans="1:4" ht="21.6">
      <c r="A2324" s="27">
        <v>3398</v>
      </c>
      <c r="B2324" s="147" t="s">
        <v>92571</v>
      </c>
      <c r="C2324" s="149" t="s">
        <v>83075</v>
      </c>
      <c r="D2324" s="123">
        <v>5.29</v>
      </c>
    </row>
    <row r="2325" spans="1:4" ht="32.4">
      <c r="A2325" s="9">
        <v>40662</v>
      </c>
      <c r="B2325" s="148" t="s">
        <v>92572</v>
      </c>
      <c r="C2325" s="150" t="s">
        <v>83075</v>
      </c>
      <c r="D2325" s="124">
        <v>193.74</v>
      </c>
    </row>
    <row r="2326" spans="1:4" ht="32.4">
      <c r="A2326" s="27">
        <v>3437</v>
      </c>
      <c r="B2326" s="147" t="s">
        <v>92573</v>
      </c>
      <c r="C2326" s="149" t="s">
        <v>83073</v>
      </c>
      <c r="D2326" s="123">
        <v>538.17999999999995</v>
      </c>
    </row>
    <row r="2327" spans="1:4">
      <c r="A2327" s="9">
        <v>11190</v>
      </c>
      <c r="B2327" s="148" t="s">
        <v>92574</v>
      </c>
      <c r="C2327" s="150" t="s">
        <v>83075</v>
      </c>
      <c r="D2327" s="124">
        <v>168.13</v>
      </c>
    </row>
    <row r="2328" spans="1:4" ht="21.6">
      <c r="A2328" s="27">
        <v>34377</v>
      </c>
      <c r="B2328" s="147" t="s">
        <v>92575</v>
      </c>
      <c r="C2328" s="149" t="s">
        <v>83075</v>
      </c>
      <c r="D2328" s="123">
        <v>113.59</v>
      </c>
    </row>
    <row r="2329" spans="1:4" ht="32.4">
      <c r="A2329" s="9">
        <v>3428</v>
      </c>
      <c r="B2329" s="148" t="s">
        <v>92576</v>
      </c>
      <c r="C2329" s="150" t="s">
        <v>83073</v>
      </c>
      <c r="D2329" s="124">
        <v>798.3</v>
      </c>
    </row>
    <row r="2330" spans="1:4" ht="32.4">
      <c r="A2330" s="27">
        <v>3429</v>
      </c>
      <c r="B2330" s="147" t="s">
        <v>92577</v>
      </c>
      <c r="C2330" s="149" t="s">
        <v>83073</v>
      </c>
      <c r="D2330" s="123">
        <v>456.1</v>
      </c>
    </row>
    <row r="2331" spans="1:4" ht="21.6">
      <c r="A2331" s="9">
        <v>11199</v>
      </c>
      <c r="B2331" s="148" t="s">
        <v>92578</v>
      </c>
      <c r="C2331" s="150" t="s">
        <v>83075</v>
      </c>
      <c r="D2331" s="124">
        <v>928.55</v>
      </c>
    </row>
    <row r="2332" spans="1:4" ht="32.4">
      <c r="A2332" s="27">
        <v>34369</v>
      </c>
      <c r="B2332" s="147" t="s">
        <v>92579</v>
      </c>
      <c r="C2332" s="149" t="s">
        <v>83075</v>
      </c>
      <c r="D2332" s="123">
        <v>395.08</v>
      </c>
    </row>
    <row r="2333" spans="1:4" ht="32.4">
      <c r="A2333" s="9">
        <v>36896</v>
      </c>
      <c r="B2333" s="148" t="s">
        <v>92580</v>
      </c>
      <c r="C2333" s="150" t="s">
        <v>83075</v>
      </c>
      <c r="D2333" s="124">
        <v>220</v>
      </c>
    </row>
    <row r="2334" spans="1:4" ht="32.4">
      <c r="A2334" s="27">
        <v>34367</v>
      </c>
      <c r="B2334" s="147" t="s">
        <v>92581</v>
      </c>
      <c r="C2334" s="149" t="s">
        <v>83075</v>
      </c>
      <c r="D2334" s="123">
        <v>283.54000000000002</v>
      </c>
    </row>
    <row r="2335" spans="1:4" ht="32.4">
      <c r="A2335" s="9">
        <v>36897</v>
      </c>
      <c r="B2335" s="148" t="s">
        <v>92582</v>
      </c>
      <c r="C2335" s="150" t="s">
        <v>83075</v>
      </c>
      <c r="D2335" s="124">
        <v>343.3</v>
      </c>
    </row>
    <row r="2336" spans="1:4" ht="32.4">
      <c r="A2336" s="27">
        <v>34364</v>
      </c>
      <c r="B2336" s="147" t="s">
        <v>92583</v>
      </c>
      <c r="C2336" s="149" t="s">
        <v>83075</v>
      </c>
      <c r="D2336" s="123">
        <v>372.71</v>
      </c>
    </row>
    <row r="2337" spans="1:4" ht="43.2">
      <c r="A2337" s="9">
        <v>40659</v>
      </c>
      <c r="B2337" s="148" t="s">
        <v>92584</v>
      </c>
      <c r="C2337" s="150" t="s">
        <v>83073</v>
      </c>
      <c r="D2337" s="124">
        <v>761.45</v>
      </c>
    </row>
    <row r="2338" spans="1:4" ht="43.2">
      <c r="A2338" s="27">
        <v>40660</v>
      </c>
      <c r="B2338" s="147" t="s">
        <v>92585</v>
      </c>
      <c r="C2338" s="149" t="s">
        <v>83073</v>
      </c>
      <c r="D2338" s="123">
        <v>965.04</v>
      </c>
    </row>
    <row r="2339" spans="1:4" ht="43.2">
      <c r="A2339" s="9">
        <v>40661</v>
      </c>
      <c r="B2339" s="148" t="s">
        <v>92586</v>
      </c>
      <c r="C2339" s="150" t="s">
        <v>83073</v>
      </c>
      <c r="D2339" s="124">
        <v>593.33000000000004</v>
      </c>
    </row>
    <row r="2340" spans="1:4" ht="32.4">
      <c r="A2340" s="27">
        <v>3421</v>
      </c>
      <c r="B2340" s="147" t="s">
        <v>92587</v>
      </c>
      <c r="C2340" s="149" t="s">
        <v>83073</v>
      </c>
      <c r="D2340" s="123">
        <v>597.87</v>
      </c>
    </row>
    <row r="2341" spans="1:4" ht="21.6">
      <c r="A2341" s="9">
        <v>599</v>
      </c>
      <c r="B2341" s="148" t="s">
        <v>92588</v>
      </c>
      <c r="C2341" s="150" t="s">
        <v>83073</v>
      </c>
      <c r="D2341" s="124">
        <v>401.23</v>
      </c>
    </row>
    <row r="2342" spans="1:4" ht="32.4">
      <c r="A2342" s="27">
        <v>44053</v>
      </c>
      <c r="B2342" s="147" t="s">
        <v>92589</v>
      </c>
      <c r="C2342" s="149" t="s">
        <v>83075</v>
      </c>
      <c r="D2342" s="123">
        <v>890.55</v>
      </c>
    </row>
    <row r="2343" spans="1:4" ht="32.4">
      <c r="A2343" s="9">
        <v>3423</v>
      </c>
      <c r="B2343" s="148" t="s">
        <v>92590</v>
      </c>
      <c r="C2343" s="150" t="s">
        <v>83073</v>
      </c>
      <c r="D2343" s="124">
        <v>843.15</v>
      </c>
    </row>
    <row r="2344" spans="1:4" ht="21.6">
      <c r="A2344" s="27">
        <v>34381</v>
      </c>
      <c r="B2344" s="147" t="s">
        <v>92591</v>
      </c>
      <c r="C2344" s="149" t="s">
        <v>83075</v>
      </c>
      <c r="D2344" s="123">
        <v>162.01</v>
      </c>
    </row>
    <row r="2345" spans="1:4" ht="21.6">
      <c r="A2345" s="9">
        <v>34797</v>
      </c>
      <c r="B2345" s="148" t="s">
        <v>92592</v>
      </c>
      <c r="C2345" s="150" t="s">
        <v>83075</v>
      </c>
      <c r="D2345" s="124">
        <v>366.21</v>
      </c>
    </row>
    <row r="2346" spans="1:4" ht="32.4">
      <c r="A2346" s="27">
        <v>44054</v>
      </c>
      <c r="B2346" s="147" t="s">
        <v>92593</v>
      </c>
      <c r="C2346" s="149" t="s">
        <v>83075</v>
      </c>
      <c r="D2346" s="123">
        <v>319.47000000000003</v>
      </c>
    </row>
    <row r="2347" spans="1:4" ht="32.4">
      <c r="A2347" s="9">
        <v>44399</v>
      </c>
      <c r="B2347" s="148" t="s">
        <v>92594</v>
      </c>
      <c r="C2347" s="150" t="s">
        <v>83075</v>
      </c>
      <c r="D2347" s="124">
        <v>436.5</v>
      </c>
    </row>
    <row r="2348" spans="1:4">
      <c r="A2348" s="27">
        <v>44503</v>
      </c>
      <c r="B2348" s="147" t="s">
        <v>92595</v>
      </c>
      <c r="C2348" s="149" t="s">
        <v>83074</v>
      </c>
      <c r="D2348" s="123">
        <v>14.37</v>
      </c>
    </row>
    <row r="2349" spans="1:4">
      <c r="A2349" s="9">
        <v>41077</v>
      </c>
      <c r="B2349" s="148" t="s">
        <v>92596</v>
      </c>
      <c r="C2349" s="150" t="s">
        <v>83080</v>
      </c>
      <c r="D2349" s="126">
        <v>2517.15</v>
      </c>
    </row>
    <row r="2350" spans="1:4">
      <c r="A2350" s="27">
        <v>37963</v>
      </c>
      <c r="B2350" s="147" t="s">
        <v>92597</v>
      </c>
      <c r="C2350" s="149" t="s">
        <v>83075</v>
      </c>
      <c r="D2350" s="123">
        <v>3.96</v>
      </c>
    </row>
    <row r="2351" spans="1:4">
      <c r="A2351" s="9">
        <v>37964</v>
      </c>
      <c r="B2351" s="148" t="s">
        <v>92598</v>
      </c>
      <c r="C2351" s="150" t="s">
        <v>83075</v>
      </c>
      <c r="D2351" s="124">
        <v>5.3</v>
      </c>
    </row>
    <row r="2352" spans="1:4">
      <c r="A2352" s="27">
        <v>37965</v>
      </c>
      <c r="B2352" s="147" t="s">
        <v>92599</v>
      </c>
      <c r="C2352" s="149" t="s">
        <v>83075</v>
      </c>
      <c r="D2352" s="123">
        <v>7.64</v>
      </c>
    </row>
    <row r="2353" spans="1:4">
      <c r="A2353" s="9">
        <v>37966</v>
      </c>
      <c r="B2353" s="148" t="s">
        <v>92600</v>
      </c>
      <c r="C2353" s="150" t="s">
        <v>83075</v>
      </c>
      <c r="D2353" s="124">
        <v>13.42</v>
      </c>
    </row>
    <row r="2354" spans="1:4">
      <c r="A2354" s="27">
        <v>37967</v>
      </c>
      <c r="B2354" s="147" t="s">
        <v>92601</v>
      </c>
      <c r="C2354" s="149" t="s">
        <v>83075</v>
      </c>
      <c r="D2354" s="123">
        <v>22.55</v>
      </c>
    </row>
    <row r="2355" spans="1:4">
      <c r="A2355" s="9">
        <v>37968</v>
      </c>
      <c r="B2355" s="148" t="s">
        <v>92602</v>
      </c>
      <c r="C2355" s="150" t="s">
        <v>83075</v>
      </c>
      <c r="D2355" s="124">
        <v>47.87</v>
      </c>
    </row>
    <row r="2356" spans="1:4">
      <c r="A2356" s="27">
        <v>37969</v>
      </c>
      <c r="B2356" s="147" t="s">
        <v>92603</v>
      </c>
      <c r="C2356" s="149" t="s">
        <v>83075</v>
      </c>
      <c r="D2356" s="123">
        <v>120.97</v>
      </c>
    </row>
    <row r="2357" spans="1:4">
      <c r="A2357" s="9">
        <v>37970</v>
      </c>
      <c r="B2357" s="148" t="s">
        <v>92604</v>
      </c>
      <c r="C2357" s="150" t="s">
        <v>83075</v>
      </c>
      <c r="D2357" s="124">
        <v>175.01</v>
      </c>
    </row>
    <row r="2358" spans="1:4">
      <c r="A2358" s="27">
        <v>44251</v>
      </c>
      <c r="B2358" s="147" t="s">
        <v>92605</v>
      </c>
      <c r="C2358" s="149" t="s">
        <v>83075</v>
      </c>
      <c r="D2358" s="123">
        <v>202.15</v>
      </c>
    </row>
    <row r="2359" spans="1:4">
      <c r="A2359" s="9">
        <v>21118</v>
      </c>
      <c r="B2359" s="148" t="s">
        <v>92606</v>
      </c>
      <c r="C2359" s="150" t="s">
        <v>83075</v>
      </c>
      <c r="D2359" s="124">
        <v>3.15</v>
      </c>
    </row>
    <row r="2360" spans="1:4">
      <c r="A2360" s="27">
        <v>37956</v>
      </c>
      <c r="B2360" s="147" t="s">
        <v>92607</v>
      </c>
      <c r="C2360" s="149" t="s">
        <v>83075</v>
      </c>
      <c r="D2360" s="123">
        <v>3.87</v>
      </c>
    </row>
    <row r="2361" spans="1:4">
      <c r="A2361" s="9">
        <v>37957</v>
      </c>
      <c r="B2361" s="148" t="s">
        <v>92608</v>
      </c>
      <c r="C2361" s="150" t="s">
        <v>83075</v>
      </c>
      <c r="D2361" s="124">
        <v>8.23</v>
      </c>
    </row>
    <row r="2362" spans="1:4">
      <c r="A2362" s="27">
        <v>37958</v>
      </c>
      <c r="B2362" s="147" t="s">
        <v>92609</v>
      </c>
      <c r="C2362" s="149" t="s">
        <v>83075</v>
      </c>
      <c r="D2362" s="123">
        <v>14.88</v>
      </c>
    </row>
    <row r="2363" spans="1:4">
      <c r="A2363" s="9">
        <v>37959</v>
      </c>
      <c r="B2363" s="148" t="s">
        <v>92610</v>
      </c>
      <c r="C2363" s="150" t="s">
        <v>83075</v>
      </c>
      <c r="D2363" s="124">
        <v>22.91</v>
      </c>
    </row>
    <row r="2364" spans="1:4">
      <c r="A2364" s="27">
        <v>37960</v>
      </c>
      <c r="B2364" s="147" t="s">
        <v>92611</v>
      </c>
      <c r="C2364" s="149" t="s">
        <v>83075</v>
      </c>
      <c r="D2364" s="123">
        <v>58.53</v>
      </c>
    </row>
    <row r="2365" spans="1:4">
      <c r="A2365" s="9">
        <v>37961</v>
      </c>
      <c r="B2365" s="148" t="s">
        <v>92612</v>
      </c>
      <c r="C2365" s="150" t="s">
        <v>83075</v>
      </c>
      <c r="D2365" s="124">
        <v>125.79</v>
      </c>
    </row>
    <row r="2366" spans="1:4">
      <c r="A2366" s="27">
        <v>37962</v>
      </c>
      <c r="B2366" s="147" t="s">
        <v>92613</v>
      </c>
      <c r="C2366" s="149" t="s">
        <v>83075</v>
      </c>
      <c r="D2366" s="123">
        <v>145.01</v>
      </c>
    </row>
    <row r="2367" spans="1:4" ht="21.6">
      <c r="A2367" s="9">
        <v>3533</v>
      </c>
      <c r="B2367" s="148" t="s">
        <v>92614</v>
      </c>
      <c r="C2367" s="150" t="s">
        <v>83075</v>
      </c>
      <c r="D2367" s="124">
        <v>2.75</v>
      </c>
    </row>
    <row r="2368" spans="1:4" ht="21.6">
      <c r="A2368" s="27">
        <v>3538</v>
      </c>
      <c r="B2368" s="147" t="s">
        <v>92615</v>
      </c>
      <c r="C2368" s="149" t="s">
        <v>83075</v>
      </c>
      <c r="D2368" s="123">
        <v>5.2</v>
      </c>
    </row>
    <row r="2369" spans="1:4" ht="21.6">
      <c r="A2369" s="9">
        <v>3498</v>
      </c>
      <c r="B2369" s="148" t="s">
        <v>92616</v>
      </c>
      <c r="C2369" s="150" t="s">
        <v>83075</v>
      </c>
      <c r="D2369" s="124">
        <v>5.04</v>
      </c>
    </row>
    <row r="2370" spans="1:4" ht="21.6">
      <c r="A2370" s="27">
        <v>3496</v>
      </c>
      <c r="B2370" s="147" t="s">
        <v>92617</v>
      </c>
      <c r="C2370" s="149" t="s">
        <v>83075</v>
      </c>
      <c r="D2370" s="123">
        <v>3.37</v>
      </c>
    </row>
    <row r="2371" spans="1:4">
      <c r="A2371" s="9">
        <v>38429</v>
      </c>
      <c r="B2371" s="148" t="s">
        <v>92618</v>
      </c>
      <c r="C2371" s="150" t="s">
        <v>83075</v>
      </c>
      <c r="D2371" s="124">
        <v>10.71</v>
      </c>
    </row>
    <row r="2372" spans="1:4">
      <c r="A2372" s="27">
        <v>38431</v>
      </c>
      <c r="B2372" s="147" t="s">
        <v>92619</v>
      </c>
      <c r="C2372" s="149" t="s">
        <v>83075</v>
      </c>
      <c r="D2372" s="123">
        <v>13.43</v>
      </c>
    </row>
    <row r="2373" spans="1:4">
      <c r="A2373" s="9">
        <v>38430</v>
      </c>
      <c r="B2373" s="148" t="s">
        <v>92620</v>
      </c>
      <c r="C2373" s="150" t="s">
        <v>83075</v>
      </c>
      <c r="D2373" s="124">
        <v>20.83</v>
      </c>
    </row>
    <row r="2374" spans="1:4">
      <c r="A2374" s="27">
        <v>36348</v>
      </c>
      <c r="B2374" s="147" t="s">
        <v>92621</v>
      </c>
      <c r="C2374" s="149" t="s">
        <v>83075</v>
      </c>
      <c r="D2374" s="123">
        <v>1.96</v>
      </c>
    </row>
    <row r="2375" spans="1:4">
      <c r="A2375" s="9">
        <v>36349</v>
      </c>
      <c r="B2375" s="148" t="s">
        <v>92622</v>
      </c>
      <c r="C2375" s="150" t="s">
        <v>83075</v>
      </c>
      <c r="D2375" s="124">
        <v>2.7</v>
      </c>
    </row>
    <row r="2376" spans="1:4">
      <c r="A2376" s="27">
        <v>38987</v>
      </c>
      <c r="B2376" s="147" t="s">
        <v>92623</v>
      </c>
      <c r="C2376" s="149" t="s">
        <v>83075</v>
      </c>
      <c r="D2376" s="123">
        <v>12.98</v>
      </c>
    </row>
    <row r="2377" spans="1:4">
      <c r="A2377" s="9">
        <v>38988</v>
      </c>
      <c r="B2377" s="148" t="s">
        <v>92624</v>
      </c>
      <c r="C2377" s="150" t="s">
        <v>83075</v>
      </c>
      <c r="D2377" s="124">
        <v>21.15</v>
      </c>
    </row>
    <row r="2378" spans="1:4">
      <c r="A2378" s="27">
        <v>38989</v>
      </c>
      <c r="B2378" s="147" t="s">
        <v>92625</v>
      </c>
      <c r="C2378" s="149" t="s">
        <v>83075</v>
      </c>
      <c r="D2378" s="123">
        <v>35.590000000000003</v>
      </c>
    </row>
    <row r="2379" spans="1:4">
      <c r="A2379" s="9">
        <v>38990</v>
      </c>
      <c r="B2379" s="148" t="s">
        <v>92626</v>
      </c>
      <c r="C2379" s="150" t="s">
        <v>83075</v>
      </c>
      <c r="D2379" s="124">
        <v>71.12</v>
      </c>
    </row>
    <row r="2380" spans="1:4">
      <c r="A2380" s="27">
        <v>38991</v>
      </c>
      <c r="B2380" s="147" t="s">
        <v>92627</v>
      </c>
      <c r="C2380" s="149" t="s">
        <v>83075</v>
      </c>
      <c r="D2380" s="123">
        <v>127.97</v>
      </c>
    </row>
    <row r="2381" spans="1:4">
      <c r="A2381" s="9">
        <v>38433</v>
      </c>
      <c r="B2381" s="148" t="s">
        <v>92628</v>
      </c>
      <c r="C2381" s="150" t="s">
        <v>83075</v>
      </c>
      <c r="D2381" s="124">
        <v>6.61</v>
      </c>
    </row>
    <row r="2382" spans="1:4">
      <c r="A2382" s="27">
        <v>38440</v>
      </c>
      <c r="B2382" s="147" t="s">
        <v>92629</v>
      </c>
      <c r="C2382" s="149" t="s">
        <v>83075</v>
      </c>
      <c r="D2382" s="123">
        <v>278.89999999999998</v>
      </c>
    </row>
    <row r="2383" spans="1:4">
      <c r="A2383" s="9">
        <v>36359</v>
      </c>
      <c r="B2383" s="148" t="s">
        <v>92630</v>
      </c>
      <c r="C2383" s="150" t="s">
        <v>83075</v>
      </c>
      <c r="D2383" s="124">
        <v>1.74</v>
      </c>
    </row>
    <row r="2384" spans="1:4">
      <c r="A2384" s="27">
        <v>36360</v>
      </c>
      <c r="B2384" s="147" t="s">
        <v>92631</v>
      </c>
      <c r="C2384" s="149" t="s">
        <v>83075</v>
      </c>
      <c r="D2384" s="123">
        <v>2.34</v>
      </c>
    </row>
    <row r="2385" spans="1:4">
      <c r="A2385" s="9">
        <v>38434</v>
      </c>
      <c r="B2385" s="148" t="s">
        <v>92632</v>
      </c>
      <c r="C2385" s="150" t="s">
        <v>83075</v>
      </c>
      <c r="D2385" s="124">
        <v>3.56</v>
      </c>
    </row>
    <row r="2386" spans="1:4">
      <c r="A2386" s="27">
        <v>38435</v>
      </c>
      <c r="B2386" s="147" t="s">
        <v>92633</v>
      </c>
      <c r="C2386" s="149" t="s">
        <v>83075</v>
      </c>
      <c r="D2386" s="123">
        <v>8.02</v>
      </c>
    </row>
    <row r="2387" spans="1:4">
      <c r="A2387" s="9">
        <v>38436</v>
      </c>
      <c r="B2387" s="148" t="s">
        <v>92634</v>
      </c>
      <c r="C2387" s="150" t="s">
        <v>83075</v>
      </c>
      <c r="D2387" s="124">
        <v>13.3</v>
      </c>
    </row>
    <row r="2388" spans="1:4">
      <c r="A2388" s="27">
        <v>38437</v>
      </c>
      <c r="B2388" s="147" t="s">
        <v>92635</v>
      </c>
      <c r="C2388" s="149" t="s">
        <v>83075</v>
      </c>
      <c r="D2388" s="123">
        <v>21.57</v>
      </c>
    </row>
    <row r="2389" spans="1:4">
      <c r="A2389" s="9">
        <v>38438</v>
      </c>
      <c r="B2389" s="148" t="s">
        <v>92636</v>
      </c>
      <c r="C2389" s="150" t="s">
        <v>83075</v>
      </c>
      <c r="D2389" s="124">
        <v>62.57</v>
      </c>
    </row>
    <row r="2390" spans="1:4">
      <c r="A2390" s="27">
        <v>38439</v>
      </c>
      <c r="B2390" s="147" t="s">
        <v>92637</v>
      </c>
      <c r="C2390" s="149" t="s">
        <v>83075</v>
      </c>
      <c r="D2390" s="123">
        <v>79.5</v>
      </c>
    </row>
    <row r="2391" spans="1:4">
      <c r="A2391" s="9">
        <v>10836</v>
      </c>
      <c r="B2391" s="148" t="s">
        <v>92638</v>
      </c>
      <c r="C2391" s="150" t="s">
        <v>83075</v>
      </c>
      <c r="D2391" s="124">
        <v>19.13</v>
      </c>
    </row>
    <row r="2392" spans="1:4" ht="21.6">
      <c r="A2392" s="27">
        <v>10835</v>
      </c>
      <c r="B2392" s="147" t="s">
        <v>92639</v>
      </c>
      <c r="C2392" s="149" t="s">
        <v>83075</v>
      </c>
      <c r="D2392" s="123">
        <v>5.34</v>
      </c>
    </row>
    <row r="2393" spans="1:4">
      <c r="A2393" s="9">
        <v>3475</v>
      </c>
      <c r="B2393" s="148" t="s">
        <v>92640</v>
      </c>
      <c r="C2393" s="150" t="s">
        <v>83075</v>
      </c>
      <c r="D2393" s="124">
        <v>4.8099999999999996</v>
      </c>
    </row>
    <row r="2394" spans="1:4">
      <c r="A2394" s="27">
        <v>3485</v>
      </c>
      <c r="B2394" s="147" t="s">
        <v>92641</v>
      </c>
      <c r="C2394" s="149" t="s">
        <v>83075</v>
      </c>
      <c r="D2394" s="123">
        <v>13.31</v>
      </c>
    </row>
    <row r="2395" spans="1:4">
      <c r="A2395" s="9">
        <v>3534</v>
      </c>
      <c r="B2395" s="148" t="s">
        <v>92642</v>
      </c>
      <c r="C2395" s="150" t="s">
        <v>83075</v>
      </c>
      <c r="D2395" s="124">
        <v>7.63</v>
      </c>
    </row>
    <row r="2396" spans="1:4">
      <c r="A2396" s="27">
        <v>3543</v>
      </c>
      <c r="B2396" s="147" t="s">
        <v>92643</v>
      </c>
      <c r="C2396" s="149" t="s">
        <v>83075</v>
      </c>
      <c r="D2396" s="123">
        <v>1.77</v>
      </c>
    </row>
    <row r="2397" spans="1:4">
      <c r="A2397" s="9">
        <v>3482</v>
      </c>
      <c r="B2397" s="148" t="s">
        <v>92644</v>
      </c>
      <c r="C2397" s="150" t="s">
        <v>83075</v>
      </c>
      <c r="D2397" s="124">
        <v>5.46</v>
      </c>
    </row>
    <row r="2398" spans="1:4">
      <c r="A2398" s="27">
        <v>3505</v>
      </c>
      <c r="B2398" s="147" t="s">
        <v>92645</v>
      </c>
      <c r="C2398" s="149" t="s">
        <v>83075</v>
      </c>
      <c r="D2398" s="123">
        <v>2.63</v>
      </c>
    </row>
    <row r="2399" spans="1:4" ht="21.6">
      <c r="A2399" s="9">
        <v>3521</v>
      </c>
      <c r="B2399" s="148" t="s">
        <v>92646</v>
      </c>
      <c r="C2399" s="150" t="s">
        <v>83075</v>
      </c>
      <c r="D2399" s="124">
        <v>1.98</v>
      </c>
    </row>
    <row r="2400" spans="1:4" ht="21.6">
      <c r="A2400" s="27">
        <v>3531</v>
      </c>
      <c r="B2400" s="147" t="s">
        <v>92647</v>
      </c>
      <c r="C2400" s="149" t="s">
        <v>83075</v>
      </c>
      <c r="D2400" s="123">
        <v>3.78</v>
      </c>
    </row>
    <row r="2401" spans="1:4" ht="21.6">
      <c r="A2401" s="9">
        <v>3522</v>
      </c>
      <c r="B2401" s="148" t="s">
        <v>92648</v>
      </c>
      <c r="C2401" s="150" t="s">
        <v>83075</v>
      </c>
      <c r="D2401" s="124">
        <v>2.44</v>
      </c>
    </row>
    <row r="2402" spans="1:4" ht="21.6">
      <c r="A2402" s="27">
        <v>3527</v>
      </c>
      <c r="B2402" s="147" t="s">
        <v>92649</v>
      </c>
      <c r="C2402" s="149" t="s">
        <v>83075</v>
      </c>
      <c r="D2402" s="123">
        <v>12.82</v>
      </c>
    </row>
    <row r="2403" spans="1:4">
      <c r="A2403" s="9">
        <v>3516</v>
      </c>
      <c r="B2403" s="148" t="s">
        <v>92650</v>
      </c>
      <c r="C2403" s="150" t="s">
        <v>83075</v>
      </c>
      <c r="D2403" s="124">
        <v>2.2000000000000002</v>
      </c>
    </row>
    <row r="2404" spans="1:4">
      <c r="A2404" s="27">
        <v>3517</v>
      </c>
      <c r="B2404" s="147" t="s">
        <v>92651</v>
      </c>
      <c r="C2404" s="149" t="s">
        <v>83075</v>
      </c>
      <c r="D2404" s="123">
        <v>1.99</v>
      </c>
    </row>
    <row r="2405" spans="1:4">
      <c r="A2405" s="9">
        <v>3515</v>
      </c>
      <c r="B2405" s="148" t="s">
        <v>92652</v>
      </c>
      <c r="C2405" s="150" t="s">
        <v>83075</v>
      </c>
      <c r="D2405" s="124">
        <v>6.54</v>
      </c>
    </row>
    <row r="2406" spans="1:4">
      <c r="A2406" s="27">
        <v>20147</v>
      </c>
      <c r="B2406" s="147" t="s">
        <v>92653</v>
      </c>
      <c r="C2406" s="149" t="s">
        <v>83075</v>
      </c>
      <c r="D2406" s="123">
        <v>5.38</v>
      </c>
    </row>
    <row r="2407" spans="1:4">
      <c r="A2407" s="9">
        <v>3524</v>
      </c>
      <c r="B2407" s="148" t="s">
        <v>92654</v>
      </c>
      <c r="C2407" s="150" t="s">
        <v>83075</v>
      </c>
      <c r="D2407" s="124">
        <v>8.09</v>
      </c>
    </row>
    <row r="2408" spans="1:4">
      <c r="A2408" s="27">
        <v>3532</v>
      </c>
      <c r="B2408" s="147" t="s">
        <v>92655</v>
      </c>
      <c r="C2408" s="149" t="s">
        <v>83075</v>
      </c>
      <c r="D2408" s="123">
        <v>18.7</v>
      </c>
    </row>
    <row r="2409" spans="1:4">
      <c r="A2409" s="9">
        <v>3528</v>
      </c>
      <c r="B2409" s="148" t="s">
        <v>92656</v>
      </c>
      <c r="C2409" s="150" t="s">
        <v>83075</v>
      </c>
      <c r="D2409" s="124">
        <v>8.61</v>
      </c>
    </row>
    <row r="2410" spans="1:4">
      <c r="A2410" s="27">
        <v>37952</v>
      </c>
      <c r="B2410" s="147" t="s">
        <v>92657</v>
      </c>
      <c r="C2410" s="149" t="s">
        <v>83075</v>
      </c>
      <c r="D2410" s="123">
        <v>61.72</v>
      </c>
    </row>
    <row r="2411" spans="1:4">
      <c r="A2411" s="9">
        <v>37951</v>
      </c>
      <c r="B2411" s="148" t="s">
        <v>92658</v>
      </c>
      <c r="C2411" s="150" t="s">
        <v>83075</v>
      </c>
      <c r="D2411" s="124">
        <v>2.3199999999999998</v>
      </c>
    </row>
    <row r="2412" spans="1:4">
      <c r="A2412" s="27">
        <v>3518</v>
      </c>
      <c r="B2412" s="147" t="s">
        <v>92659</v>
      </c>
      <c r="C2412" s="149" t="s">
        <v>83075</v>
      </c>
      <c r="D2412" s="123">
        <v>3.57</v>
      </c>
    </row>
    <row r="2413" spans="1:4">
      <c r="A2413" s="9">
        <v>3519</v>
      </c>
      <c r="B2413" s="148" t="s">
        <v>92660</v>
      </c>
      <c r="C2413" s="150" t="s">
        <v>83075</v>
      </c>
      <c r="D2413" s="124">
        <v>7.47</v>
      </c>
    </row>
    <row r="2414" spans="1:4">
      <c r="A2414" s="27">
        <v>3520</v>
      </c>
      <c r="B2414" s="147" t="s">
        <v>92661</v>
      </c>
      <c r="C2414" s="149" t="s">
        <v>83075</v>
      </c>
      <c r="D2414" s="123">
        <v>7.83</v>
      </c>
    </row>
    <row r="2415" spans="1:4">
      <c r="A2415" s="9">
        <v>37950</v>
      </c>
      <c r="B2415" s="148" t="s">
        <v>92662</v>
      </c>
      <c r="C2415" s="150" t="s">
        <v>83075</v>
      </c>
      <c r="D2415" s="124">
        <v>56.82</v>
      </c>
    </row>
    <row r="2416" spans="1:4">
      <c r="A2416" s="27">
        <v>37949</v>
      </c>
      <c r="B2416" s="147" t="s">
        <v>92663</v>
      </c>
      <c r="C2416" s="149" t="s">
        <v>83075</v>
      </c>
      <c r="D2416" s="123">
        <v>2.09</v>
      </c>
    </row>
    <row r="2417" spans="1:4">
      <c r="A2417" s="9">
        <v>3526</v>
      </c>
      <c r="B2417" s="148" t="s">
        <v>92664</v>
      </c>
      <c r="C2417" s="150" t="s">
        <v>83075</v>
      </c>
      <c r="D2417" s="124">
        <v>2.88</v>
      </c>
    </row>
    <row r="2418" spans="1:4">
      <c r="A2418" s="27">
        <v>3509</v>
      </c>
      <c r="B2418" s="147" t="s">
        <v>92665</v>
      </c>
      <c r="C2418" s="149" t="s">
        <v>83075</v>
      </c>
      <c r="D2418" s="123">
        <v>6.55</v>
      </c>
    </row>
    <row r="2419" spans="1:4">
      <c r="A2419" s="9">
        <v>3530</v>
      </c>
      <c r="B2419" s="148" t="s">
        <v>92666</v>
      </c>
      <c r="C2419" s="150" t="s">
        <v>83075</v>
      </c>
      <c r="D2419" s="124">
        <v>207.66</v>
      </c>
    </row>
    <row r="2420" spans="1:4">
      <c r="A2420" s="27">
        <v>3542</v>
      </c>
      <c r="B2420" s="147" t="s">
        <v>92667</v>
      </c>
      <c r="C2420" s="149" t="s">
        <v>83075</v>
      </c>
      <c r="D2420" s="123">
        <v>0.59</v>
      </c>
    </row>
    <row r="2421" spans="1:4">
      <c r="A2421" s="9">
        <v>3529</v>
      </c>
      <c r="B2421" s="148" t="s">
        <v>92668</v>
      </c>
      <c r="C2421" s="150" t="s">
        <v>83075</v>
      </c>
      <c r="D2421" s="124">
        <v>0.73</v>
      </c>
    </row>
    <row r="2422" spans="1:4">
      <c r="A2422" s="27">
        <v>3536</v>
      </c>
      <c r="B2422" s="147" t="s">
        <v>92669</v>
      </c>
      <c r="C2422" s="149" t="s">
        <v>83075</v>
      </c>
      <c r="D2422" s="123">
        <v>2.4300000000000002</v>
      </c>
    </row>
    <row r="2423" spans="1:4">
      <c r="A2423" s="9">
        <v>3535</v>
      </c>
      <c r="B2423" s="148" t="s">
        <v>92670</v>
      </c>
      <c r="C2423" s="150" t="s">
        <v>83075</v>
      </c>
      <c r="D2423" s="124">
        <v>5.93</v>
      </c>
    </row>
    <row r="2424" spans="1:4">
      <c r="A2424" s="27">
        <v>3540</v>
      </c>
      <c r="B2424" s="147" t="s">
        <v>92671</v>
      </c>
      <c r="C2424" s="149" t="s">
        <v>83075</v>
      </c>
      <c r="D2424" s="123">
        <v>5.01</v>
      </c>
    </row>
    <row r="2425" spans="1:4">
      <c r="A2425" s="9">
        <v>3539</v>
      </c>
      <c r="B2425" s="148" t="s">
        <v>92672</v>
      </c>
      <c r="C2425" s="150" t="s">
        <v>83075</v>
      </c>
      <c r="D2425" s="124">
        <v>29.06</v>
      </c>
    </row>
    <row r="2426" spans="1:4">
      <c r="A2426" s="27">
        <v>3513</v>
      </c>
      <c r="B2426" s="147" t="s">
        <v>92673</v>
      </c>
      <c r="C2426" s="149" t="s">
        <v>83075</v>
      </c>
      <c r="D2426" s="123">
        <v>102.48</v>
      </c>
    </row>
    <row r="2427" spans="1:4">
      <c r="A2427" s="9">
        <v>3510</v>
      </c>
      <c r="B2427" s="148" t="s">
        <v>92674</v>
      </c>
      <c r="C2427" s="150" t="s">
        <v>83075</v>
      </c>
      <c r="D2427" s="124">
        <v>12.65</v>
      </c>
    </row>
    <row r="2428" spans="1:4" ht="21.6">
      <c r="A2428" s="27">
        <v>38913</v>
      </c>
      <c r="B2428" s="147" t="s">
        <v>92675</v>
      </c>
      <c r="C2428" s="149" t="s">
        <v>83075</v>
      </c>
      <c r="D2428" s="123">
        <v>9.42</v>
      </c>
    </row>
    <row r="2429" spans="1:4" ht="21.6">
      <c r="A2429" s="9">
        <v>38914</v>
      </c>
      <c r="B2429" s="148" t="s">
        <v>92676</v>
      </c>
      <c r="C2429" s="150" t="s">
        <v>83075</v>
      </c>
      <c r="D2429" s="124">
        <v>11.57</v>
      </c>
    </row>
    <row r="2430" spans="1:4" ht="21.6">
      <c r="A2430" s="27">
        <v>38915</v>
      </c>
      <c r="B2430" s="147" t="s">
        <v>92677</v>
      </c>
      <c r="C2430" s="149" t="s">
        <v>83075</v>
      </c>
      <c r="D2430" s="123">
        <v>22.29</v>
      </c>
    </row>
    <row r="2431" spans="1:4" ht="21.6">
      <c r="A2431" s="9">
        <v>38916</v>
      </c>
      <c r="B2431" s="148" t="s">
        <v>92678</v>
      </c>
      <c r="C2431" s="150" t="s">
        <v>83075</v>
      </c>
      <c r="D2431" s="124">
        <v>30.85</v>
      </c>
    </row>
    <row r="2432" spans="1:4" ht="21.6">
      <c r="A2432" s="27">
        <v>39300</v>
      </c>
      <c r="B2432" s="147" t="s">
        <v>92679</v>
      </c>
      <c r="C2432" s="149" t="s">
        <v>83075</v>
      </c>
      <c r="D2432" s="123">
        <v>8.41</v>
      </c>
    </row>
    <row r="2433" spans="1:4" ht="21.6">
      <c r="A2433" s="9">
        <v>39301</v>
      </c>
      <c r="B2433" s="148" t="s">
        <v>92680</v>
      </c>
      <c r="C2433" s="150" t="s">
        <v>83075</v>
      </c>
      <c r="D2433" s="124">
        <v>11.26</v>
      </c>
    </row>
    <row r="2434" spans="1:4" ht="21.6">
      <c r="A2434" s="27">
        <v>39302</v>
      </c>
      <c r="B2434" s="147" t="s">
        <v>92681</v>
      </c>
      <c r="C2434" s="149" t="s">
        <v>83075</v>
      </c>
      <c r="D2434" s="123">
        <v>20.47</v>
      </c>
    </row>
    <row r="2435" spans="1:4" ht="21.6">
      <c r="A2435" s="9">
        <v>38923</v>
      </c>
      <c r="B2435" s="148" t="s">
        <v>92682</v>
      </c>
      <c r="C2435" s="150" t="s">
        <v>83075</v>
      </c>
      <c r="D2435" s="124">
        <v>10.08</v>
      </c>
    </row>
    <row r="2436" spans="1:4" ht="21.6">
      <c r="A2436" s="27">
        <v>38925</v>
      </c>
      <c r="B2436" s="147" t="s">
        <v>92683</v>
      </c>
      <c r="C2436" s="149" t="s">
        <v>83075</v>
      </c>
      <c r="D2436" s="123">
        <v>11.7</v>
      </c>
    </row>
    <row r="2437" spans="1:4" ht="21.6">
      <c r="A2437" s="9">
        <v>38926</v>
      </c>
      <c r="B2437" s="148" t="s">
        <v>92684</v>
      </c>
      <c r="C2437" s="150" t="s">
        <v>83075</v>
      </c>
      <c r="D2437" s="124">
        <v>13.87</v>
      </c>
    </row>
    <row r="2438" spans="1:4" ht="21.6">
      <c r="A2438" s="27">
        <v>38927</v>
      </c>
      <c r="B2438" s="147" t="s">
        <v>92685</v>
      </c>
      <c r="C2438" s="149" t="s">
        <v>83075</v>
      </c>
      <c r="D2438" s="123">
        <v>17.52</v>
      </c>
    </row>
    <row r="2439" spans="1:4" ht="21.6">
      <c r="A2439" s="9">
        <v>39304</v>
      </c>
      <c r="B2439" s="148" t="s">
        <v>92686</v>
      </c>
      <c r="C2439" s="150" t="s">
        <v>83075</v>
      </c>
      <c r="D2439" s="124">
        <v>9.9499999999999993</v>
      </c>
    </row>
    <row r="2440" spans="1:4" ht="21.6">
      <c r="A2440" s="27">
        <v>39305</v>
      </c>
      <c r="B2440" s="147" t="s">
        <v>92687</v>
      </c>
      <c r="C2440" s="149" t="s">
        <v>83075</v>
      </c>
      <c r="D2440" s="123">
        <v>10.91</v>
      </c>
    </row>
    <row r="2441" spans="1:4" ht="21.6">
      <c r="A2441" s="9">
        <v>39306</v>
      </c>
      <c r="B2441" s="148" t="s">
        <v>92688</v>
      </c>
      <c r="C2441" s="150" t="s">
        <v>83075</v>
      </c>
      <c r="D2441" s="124">
        <v>14.67</v>
      </c>
    </row>
    <row r="2442" spans="1:4" ht="21.6">
      <c r="A2442" s="27">
        <v>38928</v>
      </c>
      <c r="B2442" s="147" t="s">
        <v>92689</v>
      </c>
      <c r="C2442" s="149" t="s">
        <v>83075</v>
      </c>
      <c r="D2442" s="123">
        <v>19.39</v>
      </c>
    </row>
    <row r="2443" spans="1:4" ht="21.6">
      <c r="A2443" s="9">
        <v>38941</v>
      </c>
      <c r="B2443" s="148" t="s">
        <v>92690</v>
      </c>
      <c r="C2443" s="150" t="s">
        <v>83075</v>
      </c>
      <c r="D2443" s="124">
        <v>15.2</v>
      </c>
    </row>
    <row r="2444" spans="1:4" ht="21.6">
      <c r="A2444" s="27">
        <v>38917</v>
      </c>
      <c r="B2444" s="147" t="s">
        <v>92691</v>
      </c>
      <c r="C2444" s="149" t="s">
        <v>83075</v>
      </c>
      <c r="D2444" s="123">
        <v>10.84</v>
      </c>
    </row>
    <row r="2445" spans="1:4" ht="21.6">
      <c r="A2445" s="9">
        <v>38919</v>
      </c>
      <c r="B2445" s="148" t="s">
        <v>92692</v>
      </c>
      <c r="C2445" s="150" t="s">
        <v>83075</v>
      </c>
      <c r="D2445" s="124">
        <v>12.72</v>
      </c>
    </row>
    <row r="2446" spans="1:4" ht="21.6">
      <c r="A2446" s="27">
        <v>38922</v>
      </c>
      <c r="B2446" s="147" t="s">
        <v>92693</v>
      </c>
      <c r="C2446" s="149" t="s">
        <v>83075</v>
      </c>
      <c r="D2446" s="123">
        <v>17.07</v>
      </c>
    </row>
    <row r="2447" spans="1:4">
      <c r="A2447" s="9">
        <v>20151</v>
      </c>
      <c r="B2447" s="148" t="s">
        <v>92694</v>
      </c>
      <c r="C2447" s="150" t="s">
        <v>83075</v>
      </c>
      <c r="D2447" s="124">
        <v>19.25</v>
      </c>
    </row>
    <row r="2448" spans="1:4">
      <c r="A2448" s="27">
        <v>20152</v>
      </c>
      <c r="B2448" s="147" t="s">
        <v>92695</v>
      </c>
      <c r="C2448" s="149" t="s">
        <v>83075</v>
      </c>
      <c r="D2448" s="123">
        <v>69.650000000000006</v>
      </c>
    </row>
    <row r="2449" spans="1:4">
      <c r="A2449" s="9">
        <v>20148</v>
      </c>
      <c r="B2449" s="148" t="s">
        <v>92696</v>
      </c>
      <c r="C2449" s="150" t="s">
        <v>83075</v>
      </c>
      <c r="D2449" s="124">
        <v>3.78</v>
      </c>
    </row>
    <row r="2450" spans="1:4">
      <c r="A2450" s="27">
        <v>20149</v>
      </c>
      <c r="B2450" s="147" t="s">
        <v>92697</v>
      </c>
      <c r="C2450" s="149" t="s">
        <v>83075</v>
      </c>
      <c r="D2450" s="123">
        <v>6.32</v>
      </c>
    </row>
    <row r="2451" spans="1:4">
      <c r="A2451" s="9">
        <v>20150</v>
      </c>
      <c r="B2451" s="148" t="s">
        <v>92698</v>
      </c>
      <c r="C2451" s="150" t="s">
        <v>83075</v>
      </c>
      <c r="D2451" s="124">
        <v>16.29</v>
      </c>
    </row>
    <row r="2452" spans="1:4">
      <c r="A2452" s="27">
        <v>20157</v>
      </c>
      <c r="B2452" s="147" t="s">
        <v>92699</v>
      </c>
      <c r="C2452" s="149" t="s">
        <v>83075</v>
      </c>
      <c r="D2452" s="123">
        <v>18.28</v>
      </c>
    </row>
    <row r="2453" spans="1:4">
      <c r="A2453" s="9">
        <v>20158</v>
      </c>
      <c r="B2453" s="148" t="s">
        <v>92700</v>
      </c>
      <c r="C2453" s="150" t="s">
        <v>83075</v>
      </c>
      <c r="D2453" s="124">
        <v>72.599999999999994</v>
      </c>
    </row>
    <row r="2454" spans="1:4">
      <c r="A2454" s="27">
        <v>20154</v>
      </c>
      <c r="B2454" s="147" t="s">
        <v>92701</v>
      </c>
      <c r="C2454" s="149" t="s">
        <v>83075</v>
      </c>
      <c r="D2454" s="123">
        <v>3.7</v>
      </c>
    </row>
    <row r="2455" spans="1:4">
      <c r="A2455" s="9">
        <v>20155</v>
      </c>
      <c r="B2455" s="148" t="s">
        <v>92702</v>
      </c>
      <c r="C2455" s="150" t="s">
        <v>83075</v>
      </c>
      <c r="D2455" s="124">
        <v>5.64</v>
      </c>
    </row>
    <row r="2456" spans="1:4">
      <c r="A2456" s="27">
        <v>20156</v>
      </c>
      <c r="B2456" s="147" t="s">
        <v>92703</v>
      </c>
      <c r="C2456" s="149" t="s">
        <v>83075</v>
      </c>
      <c r="D2456" s="123">
        <v>15.86</v>
      </c>
    </row>
    <row r="2457" spans="1:4">
      <c r="A2457" s="9">
        <v>3499</v>
      </c>
      <c r="B2457" s="148" t="s">
        <v>92704</v>
      </c>
      <c r="C2457" s="150" t="s">
        <v>83075</v>
      </c>
      <c r="D2457" s="124">
        <v>1.1399999999999999</v>
      </c>
    </row>
    <row r="2458" spans="1:4">
      <c r="A2458" s="27">
        <v>3500</v>
      </c>
      <c r="B2458" s="147" t="s">
        <v>92705</v>
      </c>
      <c r="C2458" s="149" t="s">
        <v>83075</v>
      </c>
      <c r="D2458" s="123">
        <v>1.51</v>
      </c>
    </row>
    <row r="2459" spans="1:4">
      <c r="A2459" s="9">
        <v>3501</v>
      </c>
      <c r="B2459" s="148" t="s">
        <v>92706</v>
      </c>
      <c r="C2459" s="150" t="s">
        <v>83075</v>
      </c>
      <c r="D2459" s="124">
        <v>4.16</v>
      </c>
    </row>
    <row r="2460" spans="1:4">
      <c r="A2460" s="27">
        <v>3502</v>
      </c>
      <c r="B2460" s="147" t="s">
        <v>92707</v>
      </c>
      <c r="C2460" s="149" t="s">
        <v>83075</v>
      </c>
      <c r="D2460" s="123">
        <v>5.98</v>
      </c>
    </row>
    <row r="2461" spans="1:4">
      <c r="A2461" s="9">
        <v>3503</v>
      </c>
      <c r="B2461" s="148" t="s">
        <v>92708</v>
      </c>
      <c r="C2461" s="150" t="s">
        <v>83075</v>
      </c>
      <c r="D2461" s="124">
        <v>7.52</v>
      </c>
    </row>
    <row r="2462" spans="1:4">
      <c r="A2462" s="27">
        <v>3477</v>
      </c>
      <c r="B2462" s="147" t="s">
        <v>92709</v>
      </c>
      <c r="C2462" s="149" t="s">
        <v>83075</v>
      </c>
      <c r="D2462" s="123">
        <v>27.31</v>
      </c>
    </row>
    <row r="2463" spans="1:4">
      <c r="A2463" s="9">
        <v>3478</v>
      </c>
      <c r="B2463" s="148" t="s">
        <v>92710</v>
      </c>
      <c r="C2463" s="150" t="s">
        <v>83075</v>
      </c>
      <c r="D2463" s="124">
        <v>65.48</v>
      </c>
    </row>
    <row r="2464" spans="1:4">
      <c r="A2464" s="27">
        <v>3525</v>
      </c>
      <c r="B2464" s="147" t="s">
        <v>92711</v>
      </c>
      <c r="C2464" s="149" t="s">
        <v>83075</v>
      </c>
      <c r="D2464" s="123">
        <v>80.81</v>
      </c>
    </row>
    <row r="2465" spans="1:4">
      <c r="A2465" s="9">
        <v>3511</v>
      </c>
      <c r="B2465" s="148" t="s">
        <v>92712</v>
      </c>
      <c r="C2465" s="150" t="s">
        <v>83075</v>
      </c>
      <c r="D2465" s="124">
        <v>85.72</v>
      </c>
    </row>
    <row r="2466" spans="1:4" ht="21.6">
      <c r="A2466" s="27">
        <v>12032</v>
      </c>
      <c r="B2466" s="147" t="s">
        <v>92713</v>
      </c>
      <c r="C2466" s="149" t="s">
        <v>83082</v>
      </c>
      <c r="D2466" s="123">
        <v>55.02</v>
      </c>
    </row>
    <row r="2467" spans="1:4" ht="21.6">
      <c r="A2467" s="9">
        <v>12030</v>
      </c>
      <c r="B2467" s="148" t="s">
        <v>92714</v>
      </c>
      <c r="C2467" s="150" t="s">
        <v>83082</v>
      </c>
      <c r="D2467" s="124">
        <v>51.7</v>
      </c>
    </row>
    <row r="2468" spans="1:4">
      <c r="A2468" s="27">
        <v>10908</v>
      </c>
      <c r="B2468" s="147" t="s">
        <v>92715</v>
      </c>
      <c r="C2468" s="149" t="s">
        <v>83075</v>
      </c>
      <c r="D2468" s="123">
        <v>17.97</v>
      </c>
    </row>
    <row r="2469" spans="1:4">
      <c r="A2469" s="9">
        <v>10909</v>
      </c>
      <c r="B2469" s="148" t="s">
        <v>92716</v>
      </c>
      <c r="C2469" s="150" t="s">
        <v>83075</v>
      </c>
      <c r="D2469" s="124">
        <v>20.91</v>
      </c>
    </row>
    <row r="2470" spans="1:4">
      <c r="A2470" s="27">
        <v>3669</v>
      </c>
      <c r="B2470" s="147" t="s">
        <v>92717</v>
      </c>
      <c r="C2470" s="149" t="s">
        <v>83075</v>
      </c>
      <c r="D2470" s="123">
        <v>12.84</v>
      </c>
    </row>
    <row r="2471" spans="1:4">
      <c r="A2471" s="9">
        <v>20139</v>
      </c>
      <c r="B2471" s="148" t="s">
        <v>92718</v>
      </c>
      <c r="C2471" s="150" t="s">
        <v>83075</v>
      </c>
      <c r="D2471" s="124">
        <v>110.46</v>
      </c>
    </row>
    <row r="2472" spans="1:4">
      <c r="A2472" s="27">
        <v>3668</v>
      </c>
      <c r="B2472" s="147" t="s">
        <v>92719</v>
      </c>
      <c r="C2472" s="149" t="s">
        <v>83075</v>
      </c>
      <c r="D2472" s="123">
        <v>39.46</v>
      </c>
    </row>
    <row r="2473" spans="1:4">
      <c r="A2473" s="9">
        <v>10911</v>
      </c>
      <c r="B2473" s="148" t="s">
        <v>92720</v>
      </c>
      <c r="C2473" s="150" t="s">
        <v>83075</v>
      </c>
      <c r="D2473" s="124">
        <v>17.3</v>
      </c>
    </row>
    <row r="2474" spans="1:4">
      <c r="A2474" s="27">
        <v>3659</v>
      </c>
      <c r="B2474" s="147" t="s">
        <v>92721</v>
      </c>
      <c r="C2474" s="149" t="s">
        <v>83075</v>
      </c>
      <c r="D2474" s="123">
        <v>17.62</v>
      </c>
    </row>
    <row r="2475" spans="1:4">
      <c r="A2475" s="9">
        <v>3660</v>
      </c>
      <c r="B2475" s="148" t="s">
        <v>92722</v>
      </c>
      <c r="C2475" s="150" t="s">
        <v>83075</v>
      </c>
      <c r="D2475" s="124">
        <v>22.79</v>
      </c>
    </row>
    <row r="2476" spans="1:4">
      <c r="A2476" s="27">
        <v>20144</v>
      </c>
      <c r="B2476" s="147" t="s">
        <v>92723</v>
      </c>
      <c r="C2476" s="149" t="s">
        <v>83075</v>
      </c>
      <c r="D2476" s="123">
        <v>51.03</v>
      </c>
    </row>
    <row r="2477" spans="1:4">
      <c r="A2477" s="9">
        <v>20143</v>
      </c>
      <c r="B2477" s="148" t="s">
        <v>92724</v>
      </c>
      <c r="C2477" s="150" t="s">
        <v>83075</v>
      </c>
      <c r="D2477" s="124">
        <v>65.290000000000006</v>
      </c>
    </row>
    <row r="2478" spans="1:4">
      <c r="A2478" s="27">
        <v>20145</v>
      </c>
      <c r="B2478" s="147" t="s">
        <v>92725</v>
      </c>
      <c r="C2478" s="149" t="s">
        <v>83075</v>
      </c>
      <c r="D2478" s="123">
        <v>125.95</v>
      </c>
    </row>
    <row r="2479" spans="1:4">
      <c r="A2479" s="9">
        <v>20146</v>
      </c>
      <c r="B2479" s="148" t="s">
        <v>92726</v>
      </c>
      <c r="C2479" s="150" t="s">
        <v>83075</v>
      </c>
      <c r="D2479" s="124">
        <v>172.18</v>
      </c>
    </row>
    <row r="2480" spans="1:4">
      <c r="A2480" s="27">
        <v>20140</v>
      </c>
      <c r="B2480" s="147" t="s">
        <v>92727</v>
      </c>
      <c r="C2480" s="149" t="s">
        <v>83075</v>
      </c>
      <c r="D2480" s="123">
        <v>8.07</v>
      </c>
    </row>
    <row r="2481" spans="1:4">
      <c r="A2481" s="9">
        <v>20141</v>
      </c>
      <c r="B2481" s="148" t="s">
        <v>92728</v>
      </c>
      <c r="C2481" s="150" t="s">
        <v>83075</v>
      </c>
      <c r="D2481" s="124">
        <v>19.78</v>
      </c>
    </row>
    <row r="2482" spans="1:4">
      <c r="A2482" s="27">
        <v>20142</v>
      </c>
      <c r="B2482" s="147" t="s">
        <v>92729</v>
      </c>
      <c r="C2482" s="149" t="s">
        <v>83075</v>
      </c>
      <c r="D2482" s="123">
        <v>34.799999999999997</v>
      </c>
    </row>
    <row r="2483" spans="1:4">
      <c r="A2483" s="9">
        <v>3670</v>
      </c>
      <c r="B2483" s="148" t="s">
        <v>92730</v>
      </c>
      <c r="C2483" s="150" t="s">
        <v>83075</v>
      </c>
      <c r="D2483" s="124">
        <v>22.63</v>
      </c>
    </row>
    <row r="2484" spans="1:4">
      <c r="A2484" s="27">
        <v>3666</v>
      </c>
      <c r="B2484" s="147" t="s">
        <v>92731</v>
      </c>
      <c r="C2484" s="149" t="s">
        <v>83075</v>
      </c>
      <c r="D2484" s="123">
        <v>3.56</v>
      </c>
    </row>
    <row r="2485" spans="1:4">
      <c r="A2485" s="9">
        <v>3662</v>
      </c>
      <c r="B2485" s="148" t="s">
        <v>92732</v>
      </c>
      <c r="C2485" s="150" t="s">
        <v>83075</v>
      </c>
      <c r="D2485" s="124">
        <v>9.2899999999999991</v>
      </c>
    </row>
    <row r="2486" spans="1:4">
      <c r="A2486" s="27">
        <v>3658</v>
      </c>
      <c r="B2486" s="147" t="s">
        <v>92733</v>
      </c>
      <c r="C2486" s="149" t="s">
        <v>83075</v>
      </c>
      <c r="D2486" s="123">
        <v>17.59</v>
      </c>
    </row>
    <row r="2487" spans="1:4">
      <c r="A2487" s="9">
        <v>14157</v>
      </c>
      <c r="B2487" s="148" t="s">
        <v>92734</v>
      </c>
      <c r="C2487" s="150" t="s">
        <v>83075</v>
      </c>
      <c r="D2487" s="124">
        <v>2.41</v>
      </c>
    </row>
    <row r="2488" spans="1:4" ht="21.6">
      <c r="A2488" s="27">
        <v>42696</v>
      </c>
      <c r="B2488" s="147" t="s">
        <v>92735</v>
      </c>
      <c r="C2488" s="149" t="s">
        <v>83075</v>
      </c>
      <c r="D2488" s="123">
        <v>139.52000000000001</v>
      </c>
    </row>
    <row r="2489" spans="1:4">
      <c r="A2489" s="9">
        <v>39875</v>
      </c>
      <c r="B2489" s="148" t="s">
        <v>92736</v>
      </c>
      <c r="C2489" s="150" t="s">
        <v>83075</v>
      </c>
      <c r="D2489" s="124">
        <v>636.32000000000005</v>
      </c>
    </row>
    <row r="2490" spans="1:4">
      <c r="A2490" s="27">
        <v>39876</v>
      </c>
      <c r="B2490" s="147" t="s">
        <v>92737</v>
      </c>
      <c r="C2490" s="149" t="s">
        <v>83075</v>
      </c>
      <c r="D2490" s="123">
        <v>796.67</v>
      </c>
    </row>
    <row r="2491" spans="1:4">
      <c r="A2491" s="9">
        <v>39877</v>
      </c>
      <c r="B2491" s="148" t="s">
        <v>92738</v>
      </c>
      <c r="C2491" s="150" t="s">
        <v>83075</v>
      </c>
      <c r="D2491" s="126">
        <v>1104.95</v>
      </c>
    </row>
    <row r="2492" spans="1:4">
      <c r="A2492" s="27">
        <v>39878</v>
      </c>
      <c r="B2492" s="147" t="s">
        <v>92739</v>
      </c>
      <c r="C2492" s="149" t="s">
        <v>83075</v>
      </c>
      <c r="D2492" s="125">
        <v>1459.46</v>
      </c>
    </row>
    <row r="2493" spans="1:4">
      <c r="A2493" s="9">
        <v>39872</v>
      </c>
      <c r="B2493" s="148" t="s">
        <v>92740</v>
      </c>
      <c r="C2493" s="150" t="s">
        <v>83075</v>
      </c>
      <c r="D2493" s="124">
        <v>436.37</v>
      </c>
    </row>
    <row r="2494" spans="1:4">
      <c r="A2494" s="27">
        <v>39873</v>
      </c>
      <c r="B2494" s="147" t="s">
        <v>92741</v>
      </c>
      <c r="C2494" s="149" t="s">
        <v>83075</v>
      </c>
      <c r="D2494" s="123">
        <v>506.17</v>
      </c>
    </row>
    <row r="2495" spans="1:4">
      <c r="A2495" s="9">
        <v>39874</v>
      </c>
      <c r="B2495" s="148" t="s">
        <v>92742</v>
      </c>
      <c r="C2495" s="150" t="s">
        <v>83075</v>
      </c>
      <c r="D2495" s="124">
        <v>555.96</v>
      </c>
    </row>
    <row r="2496" spans="1:4">
      <c r="A2496" s="27">
        <v>3674</v>
      </c>
      <c r="B2496" s="147" t="s">
        <v>92743</v>
      </c>
      <c r="C2496" s="149" t="s">
        <v>83076</v>
      </c>
      <c r="D2496" s="123">
        <v>86.56</v>
      </c>
    </row>
    <row r="2497" spans="1:4">
      <c r="A2497" s="9">
        <v>3681</v>
      </c>
      <c r="B2497" s="148" t="s">
        <v>92744</v>
      </c>
      <c r="C2497" s="150" t="s">
        <v>83076</v>
      </c>
      <c r="D2497" s="124">
        <v>128.78</v>
      </c>
    </row>
    <row r="2498" spans="1:4">
      <c r="A2498" s="27">
        <v>3676</v>
      </c>
      <c r="B2498" s="147" t="s">
        <v>92745</v>
      </c>
      <c r="C2498" s="149" t="s">
        <v>83076</v>
      </c>
      <c r="D2498" s="123">
        <v>484.67</v>
      </c>
    </row>
    <row r="2499" spans="1:4">
      <c r="A2499" s="9">
        <v>3679</v>
      </c>
      <c r="B2499" s="148" t="s">
        <v>92746</v>
      </c>
      <c r="C2499" s="150" t="s">
        <v>83076</v>
      </c>
      <c r="D2499" s="124">
        <v>400.97</v>
      </c>
    </row>
    <row r="2500" spans="1:4">
      <c r="A2500" s="27">
        <v>3672</v>
      </c>
      <c r="B2500" s="147" t="s">
        <v>92747</v>
      </c>
      <c r="C2500" s="149" t="s">
        <v>83076</v>
      </c>
      <c r="D2500" s="123">
        <v>1.36</v>
      </c>
    </row>
    <row r="2501" spans="1:4">
      <c r="A2501" s="9">
        <v>3671</v>
      </c>
      <c r="B2501" s="148" t="s">
        <v>92748</v>
      </c>
      <c r="C2501" s="150" t="s">
        <v>83076</v>
      </c>
      <c r="D2501" s="124">
        <v>1.29</v>
      </c>
    </row>
    <row r="2502" spans="1:4">
      <c r="A2502" s="27">
        <v>3673</v>
      </c>
      <c r="B2502" s="147" t="s">
        <v>92749</v>
      </c>
      <c r="C2502" s="149" t="s">
        <v>83076</v>
      </c>
      <c r="D2502" s="123">
        <v>2.02</v>
      </c>
    </row>
    <row r="2503" spans="1:4" ht="21.6">
      <c r="A2503" s="9">
        <v>38394</v>
      </c>
      <c r="B2503" s="148" t="s">
        <v>92750</v>
      </c>
      <c r="C2503" s="150" t="s">
        <v>83075</v>
      </c>
      <c r="D2503" s="124">
        <v>321.57</v>
      </c>
    </row>
    <row r="2504" spans="1:4">
      <c r="A2504" s="27">
        <v>3729</v>
      </c>
      <c r="B2504" s="147" t="s">
        <v>92751</v>
      </c>
      <c r="C2504" s="149" t="s">
        <v>83075</v>
      </c>
      <c r="D2504" s="123">
        <v>139.24</v>
      </c>
    </row>
    <row r="2505" spans="1:4" ht="32.4">
      <c r="A2505" s="9">
        <v>39357</v>
      </c>
      <c r="B2505" s="148" t="s">
        <v>92752</v>
      </c>
      <c r="C2505" s="150" t="s">
        <v>83075</v>
      </c>
      <c r="D2505" s="124">
        <v>52.21</v>
      </c>
    </row>
    <row r="2506" spans="1:4" ht="32.4">
      <c r="A2506" s="27">
        <v>39358</v>
      </c>
      <c r="B2506" s="147" t="s">
        <v>92753</v>
      </c>
      <c r="C2506" s="149" t="s">
        <v>83075</v>
      </c>
      <c r="D2506" s="123">
        <v>52.21</v>
      </c>
    </row>
    <row r="2507" spans="1:4" ht="32.4">
      <c r="A2507" s="9">
        <v>39355</v>
      </c>
      <c r="B2507" s="148" t="s">
        <v>92754</v>
      </c>
      <c r="C2507" s="150" t="s">
        <v>83075</v>
      </c>
      <c r="D2507" s="124">
        <v>76.069999999999993</v>
      </c>
    </row>
    <row r="2508" spans="1:4" ht="32.4">
      <c r="A2508" s="27">
        <v>39356</v>
      </c>
      <c r="B2508" s="147" t="s">
        <v>92755</v>
      </c>
      <c r="C2508" s="149" t="s">
        <v>83075</v>
      </c>
      <c r="D2508" s="123">
        <v>72.599999999999994</v>
      </c>
    </row>
    <row r="2509" spans="1:4" ht="32.4">
      <c r="A2509" s="9">
        <v>39353</v>
      </c>
      <c r="B2509" s="148" t="s">
        <v>92756</v>
      </c>
      <c r="C2509" s="150" t="s">
        <v>83075</v>
      </c>
      <c r="D2509" s="124">
        <v>166.66</v>
      </c>
    </row>
    <row r="2510" spans="1:4" ht="32.4">
      <c r="A2510" s="27">
        <v>39354</v>
      </c>
      <c r="B2510" s="147" t="s">
        <v>92757</v>
      </c>
      <c r="C2510" s="149" t="s">
        <v>83075</v>
      </c>
      <c r="D2510" s="123">
        <v>351.63</v>
      </c>
    </row>
    <row r="2511" spans="1:4">
      <c r="A2511" s="9">
        <v>39398</v>
      </c>
      <c r="B2511" s="148" t="s">
        <v>92758</v>
      </c>
      <c r="C2511" s="150" t="s">
        <v>83075</v>
      </c>
      <c r="D2511" s="124">
        <v>50.59</v>
      </c>
    </row>
    <row r="2512" spans="1:4" ht="21.6">
      <c r="A2512" s="27">
        <v>13343</v>
      </c>
      <c r="B2512" s="147" t="s">
        <v>92759</v>
      </c>
      <c r="C2512" s="149" t="s">
        <v>83075</v>
      </c>
      <c r="D2512" s="123">
        <v>51.52</v>
      </c>
    </row>
    <row r="2513" spans="1:4" ht="21.6">
      <c r="A2513" s="9">
        <v>12118</v>
      </c>
      <c r="B2513" s="148" t="s">
        <v>92760</v>
      </c>
      <c r="C2513" s="150" t="s">
        <v>83075</v>
      </c>
      <c r="D2513" s="124">
        <v>17.77</v>
      </c>
    </row>
    <row r="2514" spans="1:4" ht="32.4">
      <c r="A2514" s="27">
        <v>39482</v>
      </c>
      <c r="B2514" s="147" t="s">
        <v>92761</v>
      </c>
      <c r="C2514" s="149" t="s">
        <v>83075</v>
      </c>
      <c r="D2514" s="123">
        <v>597.79</v>
      </c>
    </row>
    <row r="2515" spans="1:4" ht="32.4">
      <c r="A2515" s="9">
        <v>39486</v>
      </c>
      <c r="B2515" s="148" t="s">
        <v>92762</v>
      </c>
      <c r="C2515" s="150" t="s">
        <v>83075</v>
      </c>
      <c r="D2515" s="124">
        <v>487.88</v>
      </c>
    </row>
    <row r="2516" spans="1:4" ht="32.4">
      <c r="A2516" s="27">
        <v>39484</v>
      </c>
      <c r="B2516" s="147" t="s">
        <v>92763</v>
      </c>
      <c r="C2516" s="149" t="s">
        <v>83075</v>
      </c>
      <c r="D2516" s="123">
        <v>597.79</v>
      </c>
    </row>
    <row r="2517" spans="1:4" ht="32.4">
      <c r="A2517" s="9">
        <v>39488</v>
      </c>
      <c r="B2517" s="148" t="s">
        <v>92764</v>
      </c>
      <c r="C2517" s="150" t="s">
        <v>83075</v>
      </c>
      <c r="D2517" s="124">
        <v>495.87</v>
      </c>
    </row>
    <row r="2518" spans="1:4" ht="32.4">
      <c r="A2518" s="27">
        <v>39485</v>
      </c>
      <c r="B2518" s="147" t="s">
        <v>92765</v>
      </c>
      <c r="C2518" s="149" t="s">
        <v>83075</v>
      </c>
      <c r="D2518" s="123">
        <v>597.79</v>
      </c>
    </row>
    <row r="2519" spans="1:4" ht="32.4">
      <c r="A2519" s="9">
        <v>39489</v>
      </c>
      <c r="B2519" s="148" t="s">
        <v>92766</v>
      </c>
      <c r="C2519" s="150" t="s">
        <v>83075</v>
      </c>
      <c r="D2519" s="124">
        <v>504.28</v>
      </c>
    </row>
    <row r="2520" spans="1:4" ht="43.2">
      <c r="A2520" s="27">
        <v>39490</v>
      </c>
      <c r="B2520" s="147" t="s">
        <v>92767</v>
      </c>
      <c r="C2520" s="149" t="s">
        <v>83075</v>
      </c>
      <c r="D2520" s="123">
        <v>751.44</v>
      </c>
    </row>
    <row r="2521" spans="1:4" ht="32.4">
      <c r="A2521" s="9">
        <v>39494</v>
      </c>
      <c r="B2521" s="148" t="s">
        <v>92768</v>
      </c>
      <c r="C2521" s="150" t="s">
        <v>83075</v>
      </c>
      <c r="D2521" s="124">
        <v>539.6</v>
      </c>
    </row>
    <row r="2522" spans="1:4" ht="32.4">
      <c r="A2522" s="27">
        <v>39495</v>
      </c>
      <c r="B2522" s="147" t="s">
        <v>92769</v>
      </c>
      <c r="C2522" s="149" t="s">
        <v>83075</v>
      </c>
      <c r="D2522" s="123">
        <v>608.05999999999995</v>
      </c>
    </row>
    <row r="2523" spans="1:4" ht="32.4">
      <c r="A2523" s="9">
        <v>39496</v>
      </c>
      <c r="B2523" s="148" t="s">
        <v>92770</v>
      </c>
      <c r="C2523" s="150" t="s">
        <v>83075</v>
      </c>
      <c r="D2523" s="124">
        <v>668.86</v>
      </c>
    </row>
    <row r="2524" spans="1:4" ht="32.4">
      <c r="A2524" s="27">
        <v>39492</v>
      </c>
      <c r="B2524" s="147" t="s">
        <v>92771</v>
      </c>
      <c r="C2524" s="149" t="s">
        <v>83075</v>
      </c>
      <c r="D2524" s="123">
        <v>774.36</v>
      </c>
    </row>
    <row r="2525" spans="1:4" ht="32.4">
      <c r="A2525" s="9">
        <v>39497</v>
      </c>
      <c r="B2525" s="148" t="s">
        <v>92772</v>
      </c>
      <c r="C2525" s="150" t="s">
        <v>83075</v>
      </c>
      <c r="D2525" s="124">
        <v>699.45</v>
      </c>
    </row>
    <row r="2526" spans="1:4" ht="32.4">
      <c r="A2526" s="27">
        <v>39493</v>
      </c>
      <c r="B2526" s="147" t="s">
        <v>92773</v>
      </c>
      <c r="C2526" s="149" t="s">
        <v>83075</v>
      </c>
      <c r="D2526" s="123">
        <v>830.57</v>
      </c>
    </row>
    <row r="2527" spans="1:4" ht="32.4">
      <c r="A2527" s="9">
        <v>39500</v>
      </c>
      <c r="B2527" s="148" t="s">
        <v>92774</v>
      </c>
      <c r="C2527" s="150" t="s">
        <v>83075</v>
      </c>
      <c r="D2527" s="124">
        <v>906.22</v>
      </c>
    </row>
    <row r="2528" spans="1:4" ht="32.4">
      <c r="A2528" s="27">
        <v>39498</v>
      </c>
      <c r="B2528" s="147" t="s">
        <v>92775</v>
      </c>
      <c r="C2528" s="149" t="s">
        <v>83075</v>
      </c>
      <c r="D2528" s="125">
        <v>1117.67</v>
      </c>
    </row>
    <row r="2529" spans="1:4" ht="32.4">
      <c r="A2529" s="9">
        <v>43628</v>
      </c>
      <c r="B2529" s="148" t="s">
        <v>92776</v>
      </c>
      <c r="C2529" s="150" t="s">
        <v>83075</v>
      </c>
      <c r="D2529" s="124">
        <v>880.96</v>
      </c>
    </row>
    <row r="2530" spans="1:4" ht="32.4">
      <c r="A2530" s="27">
        <v>39501</v>
      </c>
      <c r="B2530" s="147" t="s">
        <v>92777</v>
      </c>
      <c r="C2530" s="149" t="s">
        <v>83075</v>
      </c>
      <c r="D2530" s="123">
        <v>930.76</v>
      </c>
    </row>
    <row r="2531" spans="1:4" ht="32.4">
      <c r="A2531" s="9">
        <v>39499</v>
      </c>
      <c r="B2531" s="148" t="s">
        <v>92778</v>
      </c>
      <c r="C2531" s="150" t="s">
        <v>83075</v>
      </c>
      <c r="D2531" s="126">
        <v>1133.54</v>
      </c>
    </row>
    <row r="2532" spans="1:4" ht="32.4">
      <c r="A2532" s="27">
        <v>43621</v>
      </c>
      <c r="B2532" s="147" t="s">
        <v>92779</v>
      </c>
      <c r="C2532" s="149" t="s">
        <v>83075</v>
      </c>
      <c r="D2532" s="123">
        <v>936.02</v>
      </c>
    </row>
    <row r="2533" spans="1:4">
      <c r="A2533" s="9">
        <v>3733</v>
      </c>
      <c r="B2533" s="148" t="s">
        <v>92780</v>
      </c>
      <c r="C2533" s="150" t="s">
        <v>83073</v>
      </c>
      <c r="D2533" s="124">
        <v>76.92</v>
      </c>
    </row>
    <row r="2534" spans="1:4">
      <c r="A2534" s="27">
        <v>3731</v>
      </c>
      <c r="B2534" s="147" t="s">
        <v>92781</v>
      </c>
      <c r="C2534" s="149" t="s">
        <v>83073</v>
      </c>
      <c r="D2534" s="123">
        <v>71.400000000000006</v>
      </c>
    </row>
    <row r="2535" spans="1:4">
      <c r="A2535" s="9">
        <v>38137</v>
      </c>
      <c r="B2535" s="148" t="s">
        <v>92782</v>
      </c>
      <c r="C2535" s="150" t="s">
        <v>83073</v>
      </c>
      <c r="D2535" s="124">
        <v>71.819999999999993</v>
      </c>
    </row>
    <row r="2536" spans="1:4">
      <c r="A2536" s="27">
        <v>38135</v>
      </c>
      <c r="B2536" s="147" t="s">
        <v>92783</v>
      </c>
      <c r="C2536" s="149" t="s">
        <v>83073</v>
      </c>
      <c r="D2536" s="123">
        <v>91.04</v>
      </c>
    </row>
    <row r="2537" spans="1:4">
      <c r="A2537" s="9">
        <v>38138</v>
      </c>
      <c r="B2537" s="148" t="s">
        <v>92784</v>
      </c>
      <c r="C2537" s="150" t="s">
        <v>83073</v>
      </c>
      <c r="D2537" s="124">
        <v>70.53</v>
      </c>
    </row>
    <row r="2538" spans="1:4" ht="21.6">
      <c r="A2538" s="27">
        <v>3736</v>
      </c>
      <c r="B2538" s="147" t="s">
        <v>92785</v>
      </c>
      <c r="C2538" s="149" t="s">
        <v>83073</v>
      </c>
      <c r="D2538" s="123">
        <v>43.5</v>
      </c>
    </row>
    <row r="2539" spans="1:4" ht="21.6">
      <c r="A2539" s="9">
        <v>3741</v>
      </c>
      <c r="B2539" s="148" t="s">
        <v>92786</v>
      </c>
      <c r="C2539" s="150" t="s">
        <v>83073</v>
      </c>
      <c r="D2539" s="124">
        <v>45.34</v>
      </c>
    </row>
    <row r="2540" spans="1:4" ht="21.6">
      <c r="A2540" s="27">
        <v>3745</v>
      </c>
      <c r="B2540" s="147" t="s">
        <v>92787</v>
      </c>
      <c r="C2540" s="149" t="s">
        <v>83073</v>
      </c>
      <c r="D2540" s="123">
        <v>48.89</v>
      </c>
    </row>
    <row r="2541" spans="1:4" ht="21.6">
      <c r="A2541" s="9">
        <v>3743</v>
      </c>
      <c r="B2541" s="148" t="s">
        <v>92788</v>
      </c>
      <c r="C2541" s="150" t="s">
        <v>83073</v>
      </c>
      <c r="D2541" s="124">
        <v>45.18</v>
      </c>
    </row>
    <row r="2542" spans="1:4" ht="21.6">
      <c r="A2542" s="27">
        <v>3744</v>
      </c>
      <c r="B2542" s="147" t="s">
        <v>92789</v>
      </c>
      <c r="C2542" s="149" t="s">
        <v>83073</v>
      </c>
      <c r="D2542" s="123">
        <v>49.73</v>
      </c>
    </row>
    <row r="2543" spans="1:4" ht="21.6">
      <c r="A2543" s="9">
        <v>3739</v>
      </c>
      <c r="B2543" s="148" t="s">
        <v>92790</v>
      </c>
      <c r="C2543" s="150" t="s">
        <v>83073</v>
      </c>
      <c r="D2543" s="124">
        <v>52.26</v>
      </c>
    </row>
    <row r="2544" spans="1:4" ht="21.6">
      <c r="A2544" s="27">
        <v>3737</v>
      </c>
      <c r="B2544" s="147" t="s">
        <v>92791</v>
      </c>
      <c r="C2544" s="149" t="s">
        <v>83073</v>
      </c>
      <c r="D2544" s="123">
        <v>54.79</v>
      </c>
    </row>
    <row r="2545" spans="1:4" ht="21.6">
      <c r="A2545" s="9">
        <v>3738</v>
      </c>
      <c r="B2545" s="148" t="s">
        <v>92792</v>
      </c>
      <c r="C2545" s="150" t="s">
        <v>83073</v>
      </c>
      <c r="D2545" s="124">
        <v>63.22</v>
      </c>
    </row>
    <row r="2546" spans="1:4" ht="21.6">
      <c r="A2546" s="27">
        <v>3747</v>
      </c>
      <c r="B2546" s="147" t="s">
        <v>92793</v>
      </c>
      <c r="C2546" s="149" t="s">
        <v>83073</v>
      </c>
      <c r="D2546" s="123">
        <v>49.73</v>
      </c>
    </row>
    <row r="2547" spans="1:4" ht="21.6">
      <c r="A2547" s="9">
        <v>11649</v>
      </c>
      <c r="B2547" s="148" t="s">
        <v>92794</v>
      </c>
      <c r="C2547" s="150" t="s">
        <v>83075</v>
      </c>
      <c r="D2547" s="124">
        <v>360.81</v>
      </c>
    </row>
    <row r="2548" spans="1:4" ht="21.6">
      <c r="A2548" s="27">
        <v>11650</v>
      </c>
      <c r="B2548" s="147" t="s">
        <v>92795</v>
      </c>
      <c r="C2548" s="149" t="s">
        <v>83075</v>
      </c>
      <c r="D2548" s="123">
        <v>614.98</v>
      </c>
    </row>
    <row r="2549" spans="1:4" ht="21.6">
      <c r="A2549" s="9">
        <v>3742</v>
      </c>
      <c r="B2549" s="148" t="s">
        <v>92796</v>
      </c>
      <c r="C2549" s="150" t="s">
        <v>83073</v>
      </c>
      <c r="D2549" s="124">
        <v>65.58</v>
      </c>
    </row>
    <row r="2550" spans="1:4" ht="21.6">
      <c r="A2550" s="27">
        <v>3746</v>
      </c>
      <c r="B2550" s="147" t="s">
        <v>92797</v>
      </c>
      <c r="C2550" s="149" t="s">
        <v>83073</v>
      </c>
      <c r="D2550" s="123">
        <v>76.58</v>
      </c>
    </row>
    <row r="2551" spans="1:4" ht="21.6">
      <c r="A2551" s="9">
        <v>21106</v>
      </c>
      <c r="B2551" s="148" t="s">
        <v>92798</v>
      </c>
      <c r="C2551" s="150" t="s">
        <v>83077</v>
      </c>
      <c r="D2551" s="124">
        <v>53.13</v>
      </c>
    </row>
    <row r="2552" spans="1:4">
      <c r="A2552" s="27">
        <v>3755</v>
      </c>
      <c r="B2552" s="147" t="s">
        <v>92799</v>
      </c>
      <c r="C2552" s="149" t="s">
        <v>83075</v>
      </c>
      <c r="D2552" s="123">
        <v>19.809999999999999</v>
      </c>
    </row>
    <row r="2553" spans="1:4">
      <c r="A2553" s="9">
        <v>3750</v>
      </c>
      <c r="B2553" s="148" t="s">
        <v>92800</v>
      </c>
      <c r="C2553" s="150" t="s">
        <v>83075</v>
      </c>
      <c r="D2553" s="124">
        <v>26.64</v>
      </c>
    </row>
    <row r="2554" spans="1:4">
      <c r="A2554" s="27">
        <v>3756</v>
      </c>
      <c r="B2554" s="147" t="s">
        <v>92801</v>
      </c>
      <c r="C2554" s="149" t="s">
        <v>83075</v>
      </c>
      <c r="D2554" s="123">
        <v>49.79</v>
      </c>
    </row>
    <row r="2555" spans="1:4">
      <c r="A2555" s="9">
        <v>39377</v>
      </c>
      <c r="B2555" s="148" t="s">
        <v>92802</v>
      </c>
      <c r="C2555" s="150" t="s">
        <v>83075</v>
      </c>
      <c r="D2555" s="124">
        <v>147.5</v>
      </c>
    </row>
    <row r="2556" spans="1:4">
      <c r="A2556" s="27">
        <v>38191</v>
      </c>
      <c r="B2556" s="147" t="s">
        <v>92803</v>
      </c>
      <c r="C2556" s="149" t="s">
        <v>83075</v>
      </c>
      <c r="D2556" s="123">
        <v>10.98</v>
      </c>
    </row>
    <row r="2557" spans="1:4">
      <c r="A2557" s="9">
        <v>39381</v>
      </c>
      <c r="B2557" s="148" t="s">
        <v>92804</v>
      </c>
      <c r="C2557" s="150" t="s">
        <v>83075</v>
      </c>
      <c r="D2557" s="124">
        <v>10.24</v>
      </c>
    </row>
    <row r="2558" spans="1:4">
      <c r="A2558" s="27">
        <v>38780</v>
      </c>
      <c r="B2558" s="147" t="s">
        <v>92805</v>
      </c>
      <c r="C2558" s="149" t="s">
        <v>83075</v>
      </c>
      <c r="D2558" s="123">
        <v>12.53</v>
      </c>
    </row>
    <row r="2559" spans="1:4">
      <c r="A2559" s="9">
        <v>38781</v>
      </c>
      <c r="B2559" s="148" t="s">
        <v>92806</v>
      </c>
      <c r="C2559" s="150" t="s">
        <v>83075</v>
      </c>
      <c r="D2559" s="124">
        <v>42.3</v>
      </c>
    </row>
    <row r="2560" spans="1:4">
      <c r="A2560" s="27">
        <v>38192</v>
      </c>
      <c r="B2560" s="147" t="s">
        <v>92807</v>
      </c>
      <c r="C2560" s="149" t="s">
        <v>83075</v>
      </c>
      <c r="D2560" s="123">
        <v>76.55</v>
      </c>
    </row>
    <row r="2561" spans="1:4">
      <c r="A2561" s="9">
        <v>3753</v>
      </c>
      <c r="B2561" s="148" t="s">
        <v>92808</v>
      </c>
      <c r="C2561" s="150" t="s">
        <v>83075</v>
      </c>
      <c r="D2561" s="124">
        <v>6.7</v>
      </c>
    </row>
    <row r="2562" spans="1:4">
      <c r="A2562" s="27">
        <v>38782</v>
      </c>
      <c r="B2562" s="147" t="s">
        <v>92809</v>
      </c>
      <c r="C2562" s="149" t="s">
        <v>83075</v>
      </c>
      <c r="D2562" s="123">
        <v>8.7200000000000006</v>
      </c>
    </row>
    <row r="2563" spans="1:4">
      <c r="A2563" s="9">
        <v>38778</v>
      </c>
      <c r="B2563" s="148" t="s">
        <v>92810</v>
      </c>
      <c r="C2563" s="150" t="s">
        <v>83075</v>
      </c>
      <c r="D2563" s="124">
        <v>6.55</v>
      </c>
    </row>
    <row r="2564" spans="1:4">
      <c r="A2564" s="27">
        <v>38779</v>
      </c>
      <c r="B2564" s="147" t="s">
        <v>92811</v>
      </c>
      <c r="C2564" s="149" t="s">
        <v>83075</v>
      </c>
      <c r="D2564" s="123">
        <v>6.94</v>
      </c>
    </row>
    <row r="2565" spans="1:4">
      <c r="A2565" s="9">
        <v>39388</v>
      </c>
      <c r="B2565" s="148" t="s">
        <v>92812</v>
      </c>
      <c r="C2565" s="150" t="s">
        <v>83075</v>
      </c>
      <c r="D2565" s="124">
        <v>8.61</v>
      </c>
    </row>
    <row r="2566" spans="1:4">
      <c r="A2566" s="27">
        <v>39387</v>
      </c>
      <c r="B2566" s="147" t="s">
        <v>176</v>
      </c>
      <c r="C2566" s="149" t="s">
        <v>83075</v>
      </c>
      <c r="D2566" s="123">
        <v>13.42</v>
      </c>
    </row>
    <row r="2567" spans="1:4">
      <c r="A2567" s="9">
        <v>39386</v>
      </c>
      <c r="B2567" s="148" t="s">
        <v>92813</v>
      </c>
      <c r="C2567" s="150" t="s">
        <v>83075</v>
      </c>
      <c r="D2567" s="124">
        <v>9.36</v>
      </c>
    </row>
    <row r="2568" spans="1:4">
      <c r="A2568" s="27">
        <v>38194</v>
      </c>
      <c r="B2568" s="147" t="s">
        <v>92814</v>
      </c>
      <c r="C2568" s="149" t="s">
        <v>83075</v>
      </c>
      <c r="D2568" s="123">
        <v>7</v>
      </c>
    </row>
    <row r="2569" spans="1:4">
      <c r="A2569" s="9">
        <v>38193</v>
      </c>
      <c r="B2569" s="148" t="s">
        <v>92815</v>
      </c>
      <c r="C2569" s="150" t="s">
        <v>83075</v>
      </c>
      <c r="D2569" s="124">
        <v>6.08</v>
      </c>
    </row>
    <row r="2570" spans="1:4">
      <c r="A2570" s="27">
        <v>12216</v>
      </c>
      <c r="B2570" s="147" t="s">
        <v>92816</v>
      </c>
      <c r="C2570" s="149" t="s">
        <v>83075</v>
      </c>
      <c r="D2570" s="123">
        <v>38.28</v>
      </c>
    </row>
    <row r="2571" spans="1:4">
      <c r="A2571" s="9">
        <v>3757</v>
      </c>
      <c r="B2571" s="148" t="s">
        <v>92817</v>
      </c>
      <c r="C2571" s="150" t="s">
        <v>83075</v>
      </c>
      <c r="D2571" s="124">
        <v>44.26</v>
      </c>
    </row>
    <row r="2572" spans="1:4">
      <c r="A2572" s="27">
        <v>3758</v>
      </c>
      <c r="B2572" s="147" t="s">
        <v>92818</v>
      </c>
      <c r="C2572" s="149" t="s">
        <v>83075</v>
      </c>
      <c r="D2572" s="123">
        <v>51.61</v>
      </c>
    </row>
    <row r="2573" spans="1:4">
      <c r="A2573" s="9">
        <v>12214</v>
      </c>
      <c r="B2573" s="148" t="s">
        <v>92819</v>
      </c>
      <c r="C2573" s="150" t="s">
        <v>83075</v>
      </c>
      <c r="D2573" s="124">
        <v>17.670000000000002</v>
      </c>
    </row>
    <row r="2574" spans="1:4">
      <c r="A2574" s="27">
        <v>3749</v>
      </c>
      <c r="B2574" s="147" t="s">
        <v>92820</v>
      </c>
      <c r="C2574" s="149" t="s">
        <v>83075</v>
      </c>
      <c r="D2574" s="123">
        <v>31.5</v>
      </c>
    </row>
    <row r="2575" spans="1:4">
      <c r="A2575" s="9">
        <v>3751</v>
      </c>
      <c r="B2575" s="148" t="s">
        <v>92821</v>
      </c>
      <c r="C2575" s="150" t="s">
        <v>83075</v>
      </c>
      <c r="D2575" s="124">
        <v>42.99</v>
      </c>
    </row>
    <row r="2576" spans="1:4">
      <c r="A2576" s="27">
        <v>39376</v>
      </c>
      <c r="B2576" s="147" t="s">
        <v>92822</v>
      </c>
      <c r="C2576" s="149" t="s">
        <v>83075</v>
      </c>
      <c r="D2576" s="123">
        <v>36.24</v>
      </c>
    </row>
    <row r="2577" spans="1:4">
      <c r="A2577" s="9">
        <v>3752</v>
      </c>
      <c r="B2577" s="148" t="s">
        <v>92823</v>
      </c>
      <c r="C2577" s="150" t="s">
        <v>83075</v>
      </c>
      <c r="D2577" s="124">
        <v>70.91</v>
      </c>
    </row>
    <row r="2578" spans="1:4" ht="32.4">
      <c r="A2578" s="27">
        <v>746</v>
      </c>
      <c r="B2578" s="147" t="s">
        <v>92824</v>
      </c>
      <c r="C2578" s="149" t="s">
        <v>83075</v>
      </c>
      <c r="D2578" s="125">
        <v>2913.95</v>
      </c>
    </row>
    <row r="2579" spans="1:4" ht="21.6">
      <c r="A2579" s="9">
        <v>20269</v>
      </c>
      <c r="B2579" s="148" t="s">
        <v>92825</v>
      </c>
      <c r="C2579" s="150" t="s">
        <v>83075</v>
      </c>
      <c r="D2579" s="124">
        <v>90.56</v>
      </c>
    </row>
    <row r="2580" spans="1:4" ht="21.6">
      <c r="A2580" s="27">
        <v>20270</v>
      </c>
      <c r="B2580" s="147" t="s">
        <v>92826</v>
      </c>
      <c r="C2580" s="149" t="s">
        <v>83075</v>
      </c>
      <c r="D2580" s="123">
        <v>100.07</v>
      </c>
    </row>
    <row r="2581" spans="1:4" ht="21.6">
      <c r="A2581" s="9">
        <v>11696</v>
      </c>
      <c r="B2581" s="148" t="s">
        <v>92827</v>
      </c>
      <c r="C2581" s="150" t="s">
        <v>83075</v>
      </c>
      <c r="D2581" s="124">
        <v>160.19</v>
      </c>
    </row>
    <row r="2582" spans="1:4" ht="21.6">
      <c r="A2582" s="27">
        <v>10427</v>
      </c>
      <c r="B2582" s="147" t="s">
        <v>92828</v>
      </c>
      <c r="C2582" s="149" t="s">
        <v>83075</v>
      </c>
      <c r="D2582" s="123">
        <v>448.27</v>
      </c>
    </row>
    <row r="2583" spans="1:4" ht="21.6">
      <c r="A2583" s="9">
        <v>10428</v>
      </c>
      <c r="B2583" s="148" t="s">
        <v>92829</v>
      </c>
      <c r="C2583" s="150" t="s">
        <v>83075</v>
      </c>
      <c r="D2583" s="124">
        <v>461.86</v>
      </c>
    </row>
    <row r="2584" spans="1:4" ht="21.6">
      <c r="A2584" s="27">
        <v>36521</v>
      </c>
      <c r="B2584" s="147" t="s">
        <v>92830</v>
      </c>
      <c r="C2584" s="149" t="s">
        <v>83075</v>
      </c>
      <c r="D2584" s="123">
        <v>144.11000000000001</v>
      </c>
    </row>
    <row r="2585" spans="1:4">
      <c r="A2585" s="9">
        <v>36794</v>
      </c>
      <c r="B2585" s="148" t="s">
        <v>92831</v>
      </c>
      <c r="C2585" s="150" t="s">
        <v>83075</v>
      </c>
      <c r="D2585" s="124">
        <v>153.41</v>
      </c>
    </row>
    <row r="2586" spans="1:4">
      <c r="A2586" s="27">
        <v>10426</v>
      </c>
      <c r="B2586" s="147" t="s">
        <v>92832</v>
      </c>
      <c r="C2586" s="149" t="s">
        <v>83075</v>
      </c>
      <c r="D2586" s="123">
        <v>171.79</v>
      </c>
    </row>
    <row r="2587" spans="1:4">
      <c r="A2587" s="9">
        <v>10425</v>
      </c>
      <c r="B2587" s="148" t="s">
        <v>92833</v>
      </c>
      <c r="C2587" s="150" t="s">
        <v>83075</v>
      </c>
      <c r="D2587" s="124">
        <v>87.15</v>
      </c>
    </row>
    <row r="2588" spans="1:4">
      <c r="A2588" s="27">
        <v>10431</v>
      </c>
      <c r="B2588" s="147" t="s">
        <v>92834</v>
      </c>
      <c r="C2588" s="149" t="s">
        <v>83075</v>
      </c>
      <c r="D2588" s="123">
        <v>298.38</v>
      </c>
    </row>
    <row r="2589" spans="1:4">
      <c r="A2589" s="9">
        <v>10429</v>
      </c>
      <c r="B2589" s="148" t="s">
        <v>92835</v>
      </c>
      <c r="C2589" s="150" t="s">
        <v>83075</v>
      </c>
      <c r="D2589" s="124">
        <v>147.19</v>
      </c>
    </row>
    <row r="2590" spans="1:4">
      <c r="A2590" s="27">
        <v>2354</v>
      </c>
      <c r="B2590" s="147" t="s">
        <v>92836</v>
      </c>
      <c r="C2590" s="149" t="s">
        <v>83074</v>
      </c>
      <c r="D2590" s="123">
        <v>23.23</v>
      </c>
    </row>
    <row r="2591" spans="1:4">
      <c r="A2591" s="9">
        <v>40932</v>
      </c>
      <c r="B2591" s="148" t="s">
        <v>92837</v>
      </c>
      <c r="C2591" s="150" t="s">
        <v>83080</v>
      </c>
      <c r="D2591" s="126">
        <v>4070.13</v>
      </c>
    </row>
    <row r="2592" spans="1:4">
      <c r="A2592" s="27">
        <v>10853</v>
      </c>
      <c r="B2592" s="147" t="s">
        <v>92838</v>
      </c>
      <c r="C2592" s="149" t="s">
        <v>83075</v>
      </c>
      <c r="D2592" s="123">
        <v>89.71</v>
      </c>
    </row>
    <row r="2593" spans="1:4">
      <c r="A2593" s="9">
        <v>5093</v>
      </c>
      <c r="B2593" s="148" t="s">
        <v>92839</v>
      </c>
      <c r="C2593" s="150" t="s">
        <v>83081</v>
      </c>
      <c r="D2593" s="124">
        <v>17.489999999999998</v>
      </c>
    </row>
    <row r="2594" spans="1:4">
      <c r="A2594" s="27">
        <v>44331</v>
      </c>
      <c r="B2594" s="147" t="s">
        <v>92840</v>
      </c>
      <c r="C2594" s="149" t="s">
        <v>83078</v>
      </c>
      <c r="D2594" s="123">
        <v>50.74</v>
      </c>
    </row>
    <row r="2595" spans="1:4" ht="21.6">
      <c r="A2595" s="9">
        <v>37768</v>
      </c>
      <c r="B2595" s="148" t="s">
        <v>92841</v>
      </c>
      <c r="C2595" s="150" t="s">
        <v>83075</v>
      </c>
      <c r="D2595" s="126">
        <v>235000</v>
      </c>
    </row>
    <row r="2596" spans="1:4" ht="21.6">
      <c r="A2596" s="27">
        <v>37773</v>
      </c>
      <c r="B2596" s="147" t="s">
        <v>92842</v>
      </c>
      <c r="C2596" s="149" t="s">
        <v>83075</v>
      </c>
      <c r="D2596" s="125">
        <v>199554.62</v>
      </c>
    </row>
    <row r="2597" spans="1:4" ht="21.6">
      <c r="A2597" s="9">
        <v>37769</v>
      </c>
      <c r="B2597" s="148" t="s">
        <v>92843</v>
      </c>
      <c r="C2597" s="150" t="s">
        <v>83075</v>
      </c>
      <c r="D2597" s="126">
        <v>334079.57</v>
      </c>
    </row>
    <row r="2598" spans="1:4" ht="21.6">
      <c r="A2598" s="27">
        <v>37770</v>
      </c>
      <c r="B2598" s="147" t="s">
        <v>92844</v>
      </c>
      <c r="C2598" s="149" t="s">
        <v>83075</v>
      </c>
      <c r="D2598" s="125">
        <v>566986.32999999996</v>
      </c>
    </row>
    <row r="2599" spans="1:4">
      <c r="A2599" s="9">
        <v>38382</v>
      </c>
      <c r="B2599" s="148" t="s">
        <v>92845</v>
      </c>
      <c r="C2599" s="150" t="s">
        <v>83075</v>
      </c>
      <c r="D2599" s="124">
        <v>11.7</v>
      </c>
    </row>
    <row r="2600" spans="1:4">
      <c r="A2600" s="27">
        <v>38383</v>
      </c>
      <c r="B2600" s="147" t="s">
        <v>92846</v>
      </c>
      <c r="C2600" s="149" t="s">
        <v>83075</v>
      </c>
      <c r="D2600" s="123">
        <v>2.19</v>
      </c>
    </row>
    <row r="2601" spans="1:4">
      <c r="A2601" s="9">
        <v>3768</v>
      </c>
      <c r="B2601" s="148" t="s">
        <v>92847</v>
      </c>
      <c r="C2601" s="150" t="s">
        <v>83075</v>
      </c>
      <c r="D2601" s="124">
        <v>3.07</v>
      </c>
    </row>
    <row r="2602" spans="1:4">
      <c r="A2602" s="27">
        <v>3767</v>
      </c>
      <c r="B2602" s="147" t="s">
        <v>92848</v>
      </c>
      <c r="C2602" s="149" t="s">
        <v>83075</v>
      </c>
      <c r="D2602" s="123">
        <v>1.02</v>
      </c>
    </row>
    <row r="2603" spans="1:4">
      <c r="A2603" s="9">
        <v>13192</v>
      </c>
      <c r="B2603" s="148" t="s">
        <v>92849</v>
      </c>
      <c r="C2603" s="150" t="s">
        <v>83075</v>
      </c>
      <c r="D2603" s="126">
        <v>6171.53</v>
      </c>
    </row>
    <row r="2604" spans="1:4" ht="21.6">
      <c r="A2604" s="27">
        <v>38413</v>
      </c>
      <c r="B2604" s="147" t="s">
        <v>92850</v>
      </c>
      <c r="C2604" s="149" t="s">
        <v>83075</v>
      </c>
      <c r="D2604" s="125">
        <v>1020.68</v>
      </c>
    </row>
    <row r="2605" spans="1:4" ht="32.4">
      <c r="A2605" s="9">
        <v>42440</v>
      </c>
      <c r="B2605" s="148" t="s">
        <v>92851</v>
      </c>
      <c r="C2605" s="150" t="s">
        <v>83075</v>
      </c>
      <c r="D2605" s="126">
        <v>1235.9100000000001</v>
      </c>
    </row>
    <row r="2606" spans="1:4" ht="32.4">
      <c r="A2606" s="27">
        <v>20193</v>
      </c>
      <c r="B2606" s="147" t="s">
        <v>92852</v>
      </c>
      <c r="C2606" s="149" t="s">
        <v>83088</v>
      </c>
      <c r="D2606" s="123">
        <v>15</v>
      </c>
    </row>
    <row r="2607" spans="1:4" ht="32.4">
      <c r="A2607" s="9">
        <v>10527</v>
      </c>
      <c r="B2607" s="148" t="s">
        <v>92853</v>
      </c>
      <c r="C2607" s="150" t="s">
        <v>83089</v>
      </c>
      <c r="D2607" s="124">
        <v>20</v>
      </c>
    </row>
    <row r="2608" spans="1:4" ht="21.6">
      <c r="A2608" s="27">
        <v>41805</v>
      </c>
      <c r="B2608" s="147" t="s">
        <v>92854</v>
      </c>
      <c r="C2608" s="149" t="s">
        <v>83080</v>
      </c>
      <c r="D2608" s="123">
        <v>575</v>
      </c>
    </row>
    <row r="2609" spans="1:4" ht="21.6">
      <c r="A2609" s="9">
        <v>40271</v>
      </c>
      <c r="B2609" s="148" t="s">
        <v>92855</v>
      </c>
      <c r="C2609" s="150" t="s">
        <v>88651</v>
      </c>
      <c r="D2609" s="124">
        <v>15.31</v>
      </c>
    </row>
    <row r="2610" spans="1:4" ht="21.6">
      <c r="A2610" s="27">
        <v>40287</v>
      </c>
      <c r="B2610" s="147" t="s">
        <v>92856</v>
      </c>
      <c r="C2610" s="149" t="s">
        <v>83080</v>
      </c>
      <c r="D2610" s="123">
        <v>5.89</v>
      </c>
    </row>
    <row r="2611" spans="1:4" ht="32.4">
      <c r="A2611" s="9">
        <v>4084</v>
      </c>
      <c r="B2611" s="148" t="s">
        <v>92857</v>
      </c>
      <c r="C2611" s="150" t="s">
        <v>83074</v>
      </c>
      <c r="D2611" s="124">
        <v>2.16</v>
      </c>
    </row>
    <row r="2612" spans="1:4" ht="32.4">
      <c r="A2612" s="27">
        <v>743</v>
      </c>
      <c r="B2612" s="147" t="s">
        <v>92858</v>
      </c>
      <c r="C2612" s="149" t="s">
        <v>83074</v>
      </c>
      <c r="D2612" s="123">
        <v>2.16</v>
      </c>
    </row>
    <row r="2613" spans="1:4" ht="32.4">
      <c r="A2613" s="9">
        <v>40293</v>
      </c>
      <c r="B2613" s="148" t="s">
        <v>92859</v>
      </c>
      <c r="C2613" s="150" t="s">
        <v>83074</v>
      </c>
      <c r="D2613" s="124">
        <v>2.59</v>
      </c>
    </row>
    <row r="2614" spans="1:4" ht="32.4">
      <c r="A2614" s="27">
        <v>40294</v>
      </c>
      <c r="B2614" s="147" t="s">
        <v>92860</v>
      </c>
      <c r="C2614" s="149" t="s">
        <v>83074</v>
      </c>
      <c r="D2614" s="123">
        <v>2.16</v>
      </c>
    </row>
    <row r="2615" spans="1:4" ht="32.4">
      <c r="A2615" s="9">
        <v>4085</v>
      </c>
      <c r="B2615" s="148" t="s">
        <v>92861</v>
      </c>
      <c r="C2615" s="150" t="s">
        <v>83074</v>
      </c>
      <c r="D2615" s="124">
        <v>3.02</v>
      </c>
    </row>
    <row r="2616" spans="1:4" ht="21.6">
      <c r="A2616" s="27">
        <v>10779</v>
      </c>
      <c r="B2616" s="147" t="s">
        <v>92862</v>
      </c>
      <c r="C2616" s="149" t="s">
        <v>83080</v>
      </c>
      <c r="D2616" s="125">
        <v>1750</v>
      </c>
    </row>
    <row r="2617" spans="1:4" ht="21.6">
      <c r="A2617" s="9">
        <v>10777</v>
      </c>
      <c r="B2617" s="148" t="s">
        <v>92863</v>
      </c>
      <c r="C2617" s="150" t="s">
        <v>83080</v>
      </c>
      <c r="D2617" s="126">
        <v>1589.58</v>
      </c>
    </row>
    <row r="2618" spans="1:4" ht="21.6">
      <c r="A2618" s="27">
        <v>10775</v>
      </c>
      <c r="B2618" s="147" t="s">
        <v>92864</v>
      </c>
      <c r="C2618" s="149" t="s">
        <v>83080</v>
      </c>
      <c r="D2618" s="125">
        <v>1400</v>
      </c>
    </row>
    <row r="2619" spans="1:4" ht="21.6">
      <c r="A2619" s="9">
        <v>10776</v>
      </c>
      <c r="B2619" s="148" t="s">
        <v>92865</v>
      </c>
      <c r="C2619" s="150" t="s">
        <v>83080</v>
      </c>
      <c r="D2619" s="126">
        <v>1093.75</v>
      </c>
    </row>
    <row r="2620" spans="1:4" ht="21.6">
      <c r="A2620" s="27">
        <v>10778</v>
      </c>
      <c r="B2620" s="147" t="s">
        <v>92866</v>
      </c>
      <c r="C2620" s="149" t="s">
        <v>83080</v>
      </c>
      <c r="D2620" s="125">
        <v>1750</v>
      </c>
    </row>
    <row r="2621" spans="1:4">
      <c r="A2621" s="9">
        <v>40339</v>
      </c>
      <c r="B2621" s="148" t="s">
        <v>92867</v>
      </c>
      <c r="C2621" s="150" t="s">
        <v>88651</v>
      </c>
      <c r="D2621" s="124">
        <v>5.37</v>
      </c>
    </row>
    <row r="2622" spans="1:4" ht="21.6">
      <c r="A2622" s="27">
        <v>10749</v>
      </c>
      <c r="B2622" s="147" t="s">
        <v>92868</v>
      </c>
      <c r="C2622" s="149" t="s">
        <v>88651</v>
      </c>
      <c r="D2622" s="123">
        <v>17.75</v>
      </c>
    </row>
    <row r="2623" spans="1:4">
      <c r="A2623" s="9">
        <v>40290</v>
      </c>
      <c r="B2623" s="148" t="s">
        <v>92869</v>
      </c>
      <c r="C2623" s="150" t="s">
        <v>88651</v>
      </c>
      <c r="D2623" s="124">
        <v>9.6</v>
      </c>
    </row>
    <row r="2624" spans="1:4">
      <c r="A2624" s="27">
        <v>3346</v>
      </c>
      <c r="B2624" s="147" t="s">
        <v>92870</v>
      </c>
      <c r="C2624" s="149" t="s">
        <v>83074</v>
      </c>
      <c r="D2624" s="123">
        <v>21.6</v>
      </c>
    </row>
    <row r="2625" spans="1:4" ht="21.6">
      <c r="A2625" s="9">
        <v>3348</v>
      </c>
      <c r="B2625" s="148" t="s">
        <v>92871</v>
      </c>
      <c r="C2625" s="150" t="s">
        <v>83074</v>
      </c>
      <c r="D2625" s="124">
        <v>25.84</v>
      </c>
    </row>
    <row r="2626" spans="1:4">
      <c r="A2626" s="27">
        <v>39833</v>
      </c>
      <c r="B2626" s="147" t="s">
        <v>92872</v>
      </c>
      <c r="C2626" s="149" t="s">
        <v>83074</v>
      </c>
      <c r="D2626" s="123">
        <v>35.39</v>
      </c>
    </row>
    <row r="2627" spans="1:4">
      <c r="A2627" s="9">
        <v>7252</v>
      </c>
      <c r="B2627" s="148" t="s">
        <v>92873</v>
      </c>
      <c r="C2627" s="150" t="s">
        <v>83074</v>
      </c>
      <c r="D2627" s="124">
        <v>2.25</v>
      </c>
    </row>
    <row r="2628" spans="1:4">
      <c r="A2628" s="27">
        <v>7247</v>
      </c>
      <c r="B2628" s="147" t="s">
        <v>92874</v>
      </c>
      <c r="C2628" s="149" t="s">
        <v>83074</v>
      </c>
      <c r="D2628" s="123">
        <v>2.25</v>
      </c>
    </row>
    <row r="2629" spans="1:4" ht="21.6">
      <c r="A2629" s="9">
        <v>40291</v>
      </c>
      <c r="B2629" s="148" t="s">
        <v>92875</v>
      </c>
      <c r="C2629" s="150" t="s">
        <v>88651</v>
      </c>
      <c r="D2629" s="124">
        <v>500</v>
      </c>
    </row>
    <row r="2630" spans="1:4" ht="21.6">
      <c r="A2630" s="27">
        <v>40275</v>
      </c>
      <c r="B2630" s="147" t="s">
        <v>92876</v>
      </c>
      <c r="C2630" s="149" t="s">
        <v>88651</v>
      </c>
      <c r="D2630" s="123">
        <v>16</v>
      </c>
    </row>
    <row r="2631" spans="1:4">
      <c r="A2631" s="9">
        <v>42408</v>
      </c>
      <c r="B2631" s="148" t="s">
        <v>92877</v>
      </c>
      <c r="C2631" s="150" t="s">
        <v>83073</v>
      </c>
      <c r="D2631" s="124">
        <v>2.31</v>
      </c>
    </row>
    <row r="2632" spans="1:4">
      <c r="A2632" s="27">
        <v>3777</v>
      </c>
      <c r="B2632" s="147" t="s">
        <v>92878</v>
      </c>
      <c r="C2632" s="149" t="s">
        <v>83073</v>
      </c>
      <c r="D2632" s="123">
        <v>1.67</v>
      </c>
    </row>
    <row r="2633" spans="1:4">
      <c r="A2633" s="9">
        <v>3798</v>
      </c>
      <c r="B2633" s="148" t="s">
        <v>92879</v>
      </c>
      <c r="C2633" s="150" t="s">
        <v>83075</v>
      </c>
      <c r="D2633" s="124">
        <v>87.98</v>
      </c>
    </row>
    <row r="2634" spans="1:4" ht="21.6">
      <c r="A2634" s="27">
        <v>38769</v>
      </c>
      <c r="B2634" s="147" t="s">
        <v>92880</v>
      </c>
      <c r="C2634" s="149" t="s">
        <v>83075</v>
      </c>
      <c r="D2634" s="123">
        <v>68.709999999999994</v>
      </c>
    </row>
    <row r="2635" spans="1:4" ht="21.6">
      <c r="A2635" s="9">
        <v>39510</v>
      </c>
      <c r="B2635" s="148" t="s">
        <v>92881</v>
      </c>
      <c r="C2635" s="150" t="s">
        <v>83075</v>
      </c>
      <c r="D2635" s="124">
        <v>278.08</v>
      </c>
    </row>
    <row r="2636" spans="1:4" ht="21.6">
      <c r="A2636" s="27">
        <v>38776</v>
      </c>
      <c r="B2636" s="147" t="s">
        <v>92882</v>
      </c>
      <c r="C2636" s="149" t="s">
        <v>83075</v>
      </c>
      <c r="D2636" s="123">
        <v>295.13</v>
      </c>
    </row>
    <row r="2637" spans="1:4">
      <c r="A2637" s="9">
        <v>38774</v>
      </c>
      <c r="B2637" s="148" t="s">
        <v>92883</v>
      </c>
      <c r="C2637" s="150" t="s">
        <v>83075</v>
      </c>
      <c r="D2637" s="124">
        <v>17.579999999999998</v>
      </c>
    </row>
    <row r="2638" spans="1:4" ht="21.6">
      <c r="A2638" s="27">
        <v>42247</v>
      </c>
      <c r="B2638" s="147" t="s">
        <v>92884</v>
      </c>
      <c r="C2638" s="149" t="s">
        <v>83075</v>
      </c>
      <c r="D2638" s="123">
        <v>600.24</v>
      </c>
    </row>
    <row r="2639" spans="1:4" ht="21.6">
      <c r="A2639" s="9">
        <v>42248</v>
      </c>
      <c r="B2639" s="148" t="s">
        <v>92885</v>
      </c>
      <c r="C2639" s="150" t="s">
        <v>83075</v>
      </c>
      <c r="D2639" s="124">
        <v>697.22</v>
      </c>
    </row>
    <row r="2640" spans="1:4" ht="21.6">
      <c r="A2640" s="27">
        <v>42249</v>
      </c>
      <c r="B2640" s="147" t="s">
        <v>92886</v>
      </c>
      <c r="C2640" s="149" t="s">
        <v>83075</v>
      </c>
      <c r="D2640" s="125">
        <v>1155.05</v>
      </c>
    </row>
    <row r="2641" spans="1:4" ht="21.6">
      <c r="A2641" s="9">
        <v>42244</v>
      </c>
      <c r="B2641" s="148" t="s">
        <v>92887</v>
      </c>
      <c r="C2641" s="150" t="s">
        <v>83075</v>
      </c>
      <c r="D2641" s="124">
        <v>180.38</v>
      </c>
    </row>
    <row r="2642" spans="1:4" ht="21.6">
      <c r="A2642" s="27">
        <v>42245</v>
      </c>
      <c r="B2642" s="147" t="s">
        <v>92888</v>
      </c>
      <c r="C2642" s="149" t="s">
        <v>83075</v>
      </c>
      <c r="D2642" s="123">
        <v>332.86</v>
      </c>
    </row>
    <row r="2643" spans="1:4" ht="21.6">
      <c r="A2643" s="9">
        <v>42246</v>
      </c>
      <c r="B2643" s="148" t="s">
        <v>92889</v>
      </c>
      <c r="C2643" s="150" t="s">
        <v>83075</v>
      </c>
      <c r="D2643" s="124">
        <v>368.47</v>
      </c>
    </row>
    <row r="2644" spans="1:4" ht="21.6">
      <c r="A2644" s="27">
        <v>42243</v>
      </c>
      <c r="B2644" s="147" t="s">
        <v>92890</v>
      </c>
      <c r="C2644" s="149" t="s">
        <v>83075</v>
      </c>
      <c r="D2644" s="123">
        <v>444.3</v>
      </c>
    </row>
    <row r="2645" spans="1:4" ht="21.6">
      <c r="A2645" s="9">
        <v>38889</v>
      </c>
      <c r="B2645" s="148" t="s">
        <v>92891</v>
      </c>
      <c r="C2645" s="150" t="s">
        <v>83075</v>
      </c>
      <c r="D2645" s="124">
        <v>52.66</v>
      </c>
    </row>
    <row r="2646" spans="1:4" ht="21.6">
      <c r="A2646" s="27">
        <v>38784</v>
      </c>
      <c r="B2646" s="147" t="s">
        <v>92892</v>
      </c>
      <c r="C2646" s="149" t="s">
        <v>83075</v>
      </c>
      <c r="D2646" s="123">
        <v>70.45</v>
      </c>
    </row>
    <row r="2647" spans="1:4" ht="21.6">
      <c r="A2647" s="9">
        <v>3788</v>
      </c>
      <c r="B2647" s="148" t="s">
        <v>92893</v>
      </c>
      <c r="C2647" s="150" t="s">
        <v>83075</v>
      </c>
      <c r="D2647" s="124">
        <v>73.42</v>
      </c>
    </row>
    <row r="2648" spans="1:4" ht="21.6">
      <c r="A2648" s="27">
        <v>12230</v>
      </c>
      <c r="B2648" s="147" t="s">
        <v>92894</v>
      </c>
      <c r="C2648" s="149" t="s">
        <v>83075</v>
      </c>
      <c r="D2648" s="123">
        <v>18.88</v>
      </c>
    </row>
    <row r="2649" spans="1:4" ht="21.6">
      <c r="A2649" s="9">
        <v>3780</v>
      </c>
      <c r="B2649" s="148" t="s">
        <v>92895</v>
      </c>
      <c r="C2649" s="150" t="s">
        <v>83075</v>
      </c>
      <c r="D2649" s="124">
        <v>108.33</v>
      </c>
    </row>
    <row r="2650" spans="1:4" ht="21.6">
      <c r="A2650" s="27">
        <v>12231</v>
      </c>
      <c r="B2650" s="147" t="s">
        <v>92896</v>
      </c>
      <c r="C2650" s="149" t="s">
        <v>83075</v>
      </c>
      <c r="D2650" s="123">
        <v>31.41</v>
      </c>
    </row>
    <row r="2651" spans="1:4" ht="21.6">
      <c r="A2651" s="9">
        <v>3811</v>
      </c>
      <c r="B2651" s="148" t="s">
        <v>92897</v>
      </c>
      <c r="C2651" s="150" t="s">
        <v>83075</v>
      </c>
      <c r="D2651" s="124">
        <v>101.75</v>
      </c>
    </row>
    <row r="2652" spans="1:4" ht="21.6">
      <c r="A2652" s="27">
        <v>12232</v>
      </c>
      <c r="B2652" s="147" t="s">
        <v>92898</v>
      </c>
      <c r="C2652" s="149" t="s">
        <v>83075</v>
      </c>
      <c r="D2652" s="123">
        <v>32.9</v>
      </c>
    </row>
    <row r="2653" spans="1:4" ht="21.6">
      <c r="A2653" s="9">
        <v>3799</v>
      </c>
      <c r="B2653" s="148" t="s">
        <v>92899</v>
      </c>
      <c r="C2653" s="150" t="s">
        <v>83075</v>
      </c>
      <c r="D2653" s="124">
        <v>143.91</v>
      </c>
    </row>
    <row r="2654" spans="1:4" ht="21.6">
      <c r="A2654" s="27">
        <v>12239</v>
      </c>
      <c r="B2654" s="147" t="s">
        <v>92900</v>
      </c>
      <c r="C2654" s="149" t="s">
        <v>83075</v>
      </c>
      <c r="D2654" s="123">
        <v>43.08</v>
      </c>
    </row>
    <row r="2655" spans="1:4" ht="21.6">
      <c r="A2655" s="9">
        <v>38773</v>
      </c>
      <c r="B2655" s="148" t="s">
        <v>92901</v>
      </c>
      <c r="C2655" s="150" t="s">
        <v>83075</v>
      </c>
      <c r="D2655" s="124">
        <v>6.91</v>
      </c>
    </row>
    <row r="2656" spans="1:4">
      <c r="A2656" s="27">
        <v>12271</v>
      </c>
      <c r="B2656" s="147" t="s">
        <v>92902</v>
      </c>
      <c r="C2656" s="149" t="s">
        <v>83075</v>
      </c>
      <c r="D2656" s="123">
        <v>385.31</v>
      </c>
    </row>
    <row r="2657" spans="1:4" ht="21.6">
      <c r="A2657" s="9">
        <v>13382</v>
      </c>
      <c r="B2657" s="148" t="s">
        <v>92903</v>
      </c>
      <c r="C2657" s="150" t="s">
        <v>83075</v>
      </c>
      <c r="D2657" s="124">
        <v>410.58</v>
      </c>
    </row>
    <row r="2658" spans="1:4" ht="21.6">
      <c r="A2658" s="27">
        <v>38785</v>
      </c>
      <c r="B2658" s="147" t="s">
        <v>92904</v>
      </c>
      <c r="C2658" s="149" t="s">
        <v>83075</v>
      </c>
      <c r="D2658" s="123">
        <v>182.42</v>
      </c>
    </row>
    <row r="2659" spans="1:4" ht="21.6">
      <c r="A2659" s="9">
        <v>38786</v>
      </c>
      <c r="B2659" s="148" t="s">
        <v>92905</v>
      </c>
      <c r="C2659" s="150" t="s">
        <v>83075</v>
      </c>
      <c r="D2659" s="124">
        <v>224.7</v>
      </c>
    </row>
    <row r="2660" spans="1:4">
      <c r="A2660" s="27">
        <v>39385</v>
      </c>
      <c r="B2660" s="147" t="s">
        <v>92906</v>
      </c>
      <c r="C2660" s="149" t="s">
        <v>83075</v>
      </c>
      <c r="D2660" s="123">
        <v>16.079999999999998</v>
      </c>
    </row>
    <row r="2661" spans="1:4">
      <c r="A2661" s="9">
        <v>39389</v>
      </c>
      <c r="B2661" s="148" t="s">
        <v>92907</v>
      </c>
      <c r="C2661" s="150" t="s">
        <v>83075</v>
      </c>
      <c r="D2661" s="124">
        <v>17.45</v>
      </c>
    </row>
    <row r="2662" spans="1:4">
      <c r="A2662" s="27">
        <v>39390</v>
      </c>
      <c r="B2662" s="147" t="s">
        <v>92908</v>
      </c>
      <c r="C2662" s="149" t="s">
        <v>83075</v>
      </c>
      <c r="D2662" s="123">
        <v>36.58</v>
      </c>
    </row>
    <row r="2663" spans="1:4">
      <c r="A2663" s="9">
        <v>39391</v>
      </c>
      <c r="B2663" s="148" t="s">
        <v>92909</v>
      </c>
      <c r="C2663" s="150" t="s">
        <v>83075</v>
      </c>
      <c r="D2663" s="124">
        <v>41.07</v>
      </c>
    </row>
    <row r="2664" spans="1:4" ht="21.6">
      <c r="A2664" s="27">
        <v>3803</v>
      </c>
      <c r="B2664" s="147" t="s">
        <v>92910</v>
      </c>
      <c r="C2664" s="149" t="s">
        <v>83075</v>
      </c>
      <c r="D2664" s="123">
        <v>65.150000000000006</v>
      </c>
    </row>
    <row r="2665" spans="1:4" ht="21.6">
      <c r="A2665" s="9">
        <v>38770</v>
      </c>
      <c r="B2665" s="148" t="s">
        <v>92911</v>
      </c>
      <c r="C2665" s="150" t="s">
        <v>83075</v>
      </c>
      <c r="D2665" s="124">
        <v>75.44</v>
      </c>
    </row>
    <row r="2666" spans="1:4">
      <c r="A2666" s="27">
        <v>12267</v>
      </c>
      <c r="B2666" s="147" t="s">
        <v>92912</v>
      </c>
      <c r="C2666" s="149" t="s">
        <v>83075</v>
      </c>
      <c r="D2666" s="123">
        <v>221.08</v>
      </c>
    </row>
    <row r="2667" spans="1:4" ht="43.2">
      <c r="A2667" s="9">
        <v>43265</v>
      </c>
      <c r="B2667" s="148" t="s">
        <v>92913</v>
      </c>
      <c r="C2667" s="150" t="s">
        <v>83075</v>
      </c>
      <c r="D2667" s="124">
        <v>50.3</v>
      </c>
    </row>
    <row r="2668" spans="1:4" ht="21.6">
      <c r="A2668" s="27">
        <v>12266</v>
      </c>
      <c r="B2668" s="147" t="s">
        <v>92914</v>
      </c>
      <c r="C2668" s="149" t="s">
        <v>83075</v>
      </c>
      <c r="D2668" s="123">
        <v>113.15</v>
      </c>
    </row>
    <row r="2669" spans="1:4" ht="21.6">
      <c r="A2669" s="9">
        <v>39378</v>
      </c>
      <c r="B2669" s="148" t="s">
        <v>92915</v>
      </c>
      <c r="C2669" s="150" t="s">
        <v>83075</v>
      </c>
      <c r="D2669" s="124">
        <v>80.22</v>
      </c>
    </row>
    <row r="2670" spans="1:4" ht="21.6">
      <c r="A2670" s="27">
        <v>43543</v>
      </c>
      <c r="B2670" s="147" t="s">
        <v>92916</v>
      </c>
      <c r="C2670" s="149" t="s">
        <v>83075</v>
      </c>
      <c r="D2670" s="123">
        <v>167.13</v>
      </c>
    </row>
    <row r="2671" spans="1:4" ht="21.6">
      <c r="A2671" s="9">
        <v>38775</v>
      </c>
      <c r="B2671" s="148" t="s">
        <v>92917</v>
      </c>
      <c r="C2671" s="150" t="s">
        <v>83075</v>
      </c>
      <c r="D2671" s="124">
        <v>85.05</v>
      </c>
    </row>
    <row r="2672" spans="1:4">
      <c r="A2672" s="27">
        <v>44252</v>
      </c>
      <c r="B2672" s="147" t="s">
        <v>92918</v>
      </c>
      <c r="C2672" s="149" t="s">
        <v>83075</v>
      </c>
      <c r="D2672" s="123">
        <v>165.44</v>
      </c>
    </row>
    <row r="2673" spans="1:4">
      <c r="A2673" s="9">
        <v>21119</v>
      </c>
      <c r="B2673" s="148" t="s">
        <v>92919</v>
      </c>
      <c r="C2673" s="150" t="s">
        <v>83075</v>
      </c>
      <c r="D2673" s="124">
        <v>1.66</v>
      </c>
    </row>
    <row r="2674" spans="1:4">
      <c r="A2674" s="27">
        <v>37974</v>
      </c>
      <c r="B2674" s="147" t="s">
        <v>92920</v>
      </c>
      <c r="C2674" s="149" t="s">
        <v>83075</v>
      </c>
      <c r="D2674" s="123">
        <v>2.15</v>
      </c>
    </row>
    <row r="2675" spans="1:4">
      <c r="A2675" s="9">
        <v>37975</v>
      </c>
      <c r="B2675" s="148" t="s">
        <v>92921</v>
      </c>
      <c r="C2675" s="150" t="s">
        <v>83075</v>
      </c>
      <c r="D2675" s="124">
        <v>4.78</v>
      </c>
    </row>
    <row r="2676" spans="1:4">
      <c r="A2676" s="27">
        <v>37976</v>
      </c>
      <c r="B2676" s="147" t="s">
        <v>92922</v>
      </c>
      <c r="C2676" s="149" t="s">
        <v>83075</v>
      </c>
      <c r="D2676" s="123">
        <v>10.64</v>
      </c>
    </row>
    <row r="2677" spans="1:4">
      <c r="A2677" s="9">
        <v>37977</v>
      </c>
      <c r="B2677" s="148" t="s">
        <v>92923</v>
      </c>
      <c r="C2677" s="150" t="s">
        <v>83075</v>
      </c>
      <c r="D2677" s="124">
        <v>14.72</v>
      </c>
    </row>
    <row r="2678" spans="1:4">
      <c r="A2678" s="27">
        <v>37978</v>
      </c>
      <c r="B2678" s="147" t="s">
        <v>92924</v>
      </c>
      <c r="C2678" s="149" t="s">
        <v>83075</v>
      </c>
      <c r="D2678" s="123">
        <v>29.18</v>
      </c>
    </row>
    <row r="2679" spans="1:4">
      <c r="A2679" s="9">
        <v>37979</v>
      </c>
      <c r="B2679" s="148" t="s">
        <v>92925</v>
      </c>
      <c r="C2679" s="150" t="s">
        <v>83075</v>
      </c>
      <c r="D2679" s="124">
        <v>123.86</v>
      </c>
    </row>
    <row r="2680" spans="1:4">
      <c r="A2680" s="27">
        <v>37980</v>
      </c>
      <c r="B2680" s="147" t="s">
        <v>92926</v>
      </c>
      <c r="C2680" s="149" t="s">
        <v>83075</v>
      </c>
      <c r="D2680" s="123">
        <v>142.27000000000001</v>
      </c>
    </row>
    <row r="2681" spans="1:4" ht="21.6">
      <c r="A2681" s="9">
        <v>36147</v>
      </c>
      <c r="B2681" s="148" t="s">
        <v>92927</v>
      </c>
      <c r="C2681" s="150" t="s">
        <v>83081</v>
      </c>
      <c r="D2681" s="124">
        <v>385.04</v>
      </c>
    </row>
    <row r="2682" spans="1:4">
      <c r="A2682" s="27">
        <v>12731</v>
      </c>
      <c r="B2682" s="147" t="s">
        <v>92928</v>
      </c>
      <c r="C2682" s="149" t="s">
        <v>83075</v>
      </c>
      <c r="D2682" s="123">
        <v>363.14</v>
      </c>
    </row>
    <row r="2683" spans="1:4">
      <c r="A2683" s="9">
        <v>12723</v>
      </c>
      <c r="B2683" s="148" t="s">
        <v>92929</v>
      </c>
      <c r="C2683" s="150" t="s">
        <v>83075</v>
      </c>
      <c r="D2683" s="124">
        <v>2.81</v>
      </c>
    </row>
    <row r="2684" spans="1:4">
      <c r="A2684" s="27">
        <v>12724</v>
      </c>
      <c r="B2684" s="147" t="s">
        <v>92930</v>
      </c>
      <c r="C2684" s="149" t="s">
        <v>83075</v>
      </c>
      <c r="D2684" s="123">
        <v>5.41</v>
      </c>
    </row>
    <row r="2685" spans="1:4">
      <c r="A2685" s="9">
        <v>12725</v>
      </c>
      <c r="B2685" s="148" t="s">
        <v>92931</v>
      </c>
      <c r="C2685" s="150" t="s">
        <v>83075</v>
      </c>
      <c r="D2685" s="124">
        <v>10.85</v>
      </c>
    </row>
    <row r="2686" spans="1:4">
      <c r="A2686" s="27">
        <v>12726</v>
      </c>
      <c r="B2686" s="147" t="s">
        <v>92932</v>
      </c>
      <c r="C2686" s="149" t="s">
        <v>83075</v>
      </c>
      <c r="D2686" s="123">
        <v>23.96</v>
      </c>
    </row>
    <row r="2687" spans="1:4">
      <c r="A2687" s="9">
        <v>12727</v>
      </c>
      <c r="B2687" s="148" t="s">
        <v>92933</v>
      </c>
      <c r="C2687" s="150" t="s">
        <v>83075</v>
      </c>
      <c r="D2687" s="124">
        <v>30.38</v>
      </c>
    </row>
    <row r="2688" spans="1:4">
      <c r="A2688" s="27">
        <v>12728</v>
      </c>
      <c r="B2688" s="147" t="s">
        <v>92934</v>
      </c>
      <c r="C2688" s="149" t="s">
        <v>83075</v>
      </c>
      <c r="D2688" s="123">
        <v>49.63</v>
      </c>
    </row>
    <row r="2689" spans="1:4">
      <c r="A2689" s="9">
        <v>12729</v>
      </c>
      <c r="B2689" s="148" t="s">
        <v>92935</v>
      </c>
      <c r="C2689" s="150" t="s">
        <v>83075</v>
      </c>
      <c r="D2689" s="124">
        <v>162.66</v>
      </c>
    </row>
    <row r="2690" spans="1:4">
      <c r="A2690" s="27">
        <v>12730</v>
      </c>
      <c r="B2690" s="147" t="s">
        <v>92936</v>
      </c>
      <c r="C2690" s="149" t="s">
        <v>83075</v>
      </c>
      <c r="D2690" s="123">
        <v>249.04</v>
      </c>
    </row>
    <row r="2691" spans="1:4">
      <c r="A2691" s="9">
        <v>3840</v>
      </c>
      <c r="B2691" s="148" t="s">
        <v>92937</v>
      </c>
      <c r="C2691" s="150" t="s">
        <v>83075</v>
      </c>
      <c r="D2691" s="124">
        <v>41.78</v>
      </c>
    </row>
    <row r="2692" spans="1:4">
      <c r="A2692" s="27">
        <v>3838</v>
      </c>
      <c r="B2692" s="147" t="s">
        <v>92938</v>
      </c>
      <c r="C2692" s="149" t="s">
        <v>83075</v>
      </c>
      <c r="D2692" s="123">
        <v>92.22</v>
      </c>
    </row>
    <row r="2693" spans="1:4">
      <c r="A2693" s="9">
        <v>3844</v>
      </c>
      <c r="B2693" s="148" t="s">
        <v>92939</v>
      </c>
      <c r="C2693" s="150" t="s">
        <v>83075</v>
      </c>
      <c r="D2693" s="124">
        <v>164.5</v>
      </c>
    </row>
    <row r="2694" spans="1:4">
      <c r="A2694" s="27">
        <v>3839</v>
      </c>
      <c r="B2694" s="147" t="s">
        <v>92940</v>
      </c>
      <c r="C2694" s="149" t="s">
        <v>83075</v>
      </c>
      <c r="D2694" s="123">
        <v>299.62</v>
      </c>
    </row>
    <row r="2695" spans="1:4">
      <c r="A2695" s="9">
        <v>3843</v>
      </c>
      <c r="B2695" s="148" t="s">
        <v>92941</v>
      </c>
      <c r="C2695" s="150" t="s">
        <v>83075</v>
      </c>
      <c r="D2695" s="124">
        <v>411.24</v>
      </c>
    </row>
    <row r="2696" spans="1:4">
      <c r="A2696" s="27">
        <v>3900</v>
      </c>
      <c r="B2696" s="147" t="s">
        <v>92942</v>
      </c>
      <c r="C2696" s="149" t="s">
        <v>83075</v>
      </c>
      <c r="D2696" s="123">
        <v>46.82</v>
      </c>
    </row>
    <row r="2697" spans="1:4">
      <c r="A2697" s="9">
        <v>3846</v>
      </c>
      <c r="B2697" s="148" t="s">
        <v>92943</v>
      </c>
      <c r="C2697" s="150" t="s">
        <v>83075</v>
      </c>
      <c r="D2697" s="124">
        <v>14.07</v>
      </c>
    </row>
    <row r="2698" spans="1:4">
      <c r="A2698" s="27">
        <v>3886</v>
      </c>
      <c r="B2698" s="147" t="s">
        <v>92944</v>
      </c>
      <c r="C2698" s="149" t="s">
        <v>83075</v>
      </c>
      <c r="D2698" s="123">
        <v>18.670000000000002</v>
      </c>
    </row>
    <row r="2699" spans="1:4">
      <c r="A2699" s="9">
        <v>3854</v>
      </c>
      <c r="B2699" s="148" t="s">
        <v>92945</v>
      </c>
      <c r="C2699" s="150" t="s">
        <v>83075</v>
      </c>
      <c r="D2699" s="124">
        <v>10.64</v>
      </c>
    </row>
    <row r="2700" spans="1:4">
      <c r="A2700" s="27">
        <v>3873</v>
      </c>
      <c r="B2700" s="147" t="s">
        <v>92946</v>
      </c>
      <c r="C2700" s="149" t="s">
        <v>83075</v>
      </c>
      <c r="D2700" s="123">
        <v>12.39</v>
      </c>
    </row>
    <row r="2701" spans="1:4">
      <c r="A2701" s="9">
        <v>38021</v>
      </c>
      <c r="B2701" s="148" t="s">
        <v>92947</v>
      </c>
      <c r="C2701" s="150" t="s">
        <v>83075</v>
      </c>
      <c r="D2701" s="124">
        <v>22</v>
      </c>
    </row>
    <row r="2702" spans="1:4">
      <c r="A2702" s="27">
        <v>43838</v>
      </c>
      <c r="B2702" s="147" t="s">
        <v>92948</v>
      </c>
      <c r="C2702" s="149" t="s">
        <v>83075</v>
      </c>
      <c r="D2702" s="123">
        <v>28.44</v>
      </c>
    </row>
    <row r="2703" spans="1:4">
      <c r="A2703" s="9">
        <v>3847</v>
      </c>
      <c r="B2703" s="148" t="s">
        <v>92949</v>
      </c>
      <c r="C2703" s="150" t="s">
        <v>83075</v>
      </c>
      <c r="D2703" s="124">
        <v>28.68</v>
      </c>
    </row>
    <row r="2704" spans="1:4">
      <c r="A2704" s="27">
        <v>38022</v>
      </c>
      <c r="B2704" s="147" t="s">
        <v>92950</v>
      </c>
      <c r="C2704" s="149" t="s">
        <v>83075</v>
      </c>
      <c r="D2704" s="123">
        <v>39.409999999999997</v>
      </c>
    </row>
    <row r="2705" spans="1:4">
      <c r="A2705" s="9">
        <v>3830</v>
      </c>
      <c r="B2705" s="148" t="s">
        <v>92951</v>
      </c>
      <c r="C2705" s="150" t="s">
        <v>83075</v>
      </c>
      <c r="D2705" s="124">
        <v>186.22</v>
      </c>
    </row>
    <row r="2706" spans="1:4">
      <c r="A2706" s="27">
        <v>37981</v>
      </c>
      <c r="B2706" s="147" t="s">
        <v>92952</v>
      </c>
      <c r="C2706" s="149" t="s">
        <v>83075</v>
      </c>
      <c r="D2706" s="123">
        <v>6.19</v>
      </c>
    </row>
    <row r="2707" spans="1:4">
      <c r="A2707" s="9">
        <v>37982</v>
      </c>
      <c r="B2707" s="148" t="s">
        <v>92953</v>
      </c>
      <c r="C2707" s="150" t="s">
        <v>83075</v>
      </c>
      <c r="D2707" s="124">
        <v>8.99</v>
      </c>
    </row>
    <row r="2708" spans="1:4">
      <c r="A2708" s="27">
        <v>37983</v>
      </c>
      <c r="B2708" s="147" t="s">
        <v>92954</v>
      </c>
      <c r="C2708" s="149" t="s">
        <v>83075</v>
      </c>
      <c r="D2708" s="123">
        <v>13.29</v>
      </c>
    </row>
    <row r="2709" spans="1:4">
      <c r="A2709" s="9">
        <v>37984</v>
      </c>
      <c r="B2709" s="148" t="s">
        <v>92955</v>
      </c>
      <c r="C2709" s="150" t="s">
        <v>83075</v>
      </c>
      <c r="D2709" s="124">
        <v>18.670000000000002</v>
      </c>
    </row>
    <row r="2710" spans="1:4">
      <c r="A2710" s="27">
        <v>37985</v>
      </c>
      <c r="B2710" s="147" t="s">
        <v>92956</v>
      </c>
      <c r="C2710" s="149" t="s">
        <v>83075</v>
      </c>
      <c r="D2710" s="123">
        <v>26.53</v>
      </c>
    </row>
    <row r="2711" spans="1:4">
      <c r="A2711" s="9">
        <v>3826</v>
      </c>
      <c r="B2711" s="148" t="s">
        <v>92957</v>
      </c>
      <c r="C2711" s="150" t="s">
        <v>83075</v>
      </c>
      <c r="D2711" s="124">
        <v>41.46</v>
      </c>
    </row>
    <row r="2712" spans="1:4">
      <c r="A2712" s="27">
        <v>3825</v>
      </c>
      <c r="B2712" s="147" t="s">
        <v>92958</v>
      </c>
      <c r="C2712" s="149" t="s">
        <v>83075</v>
      </c>
      <c r="D2712" s="123">
        <v>11.92</v>
      </c>
    </row>
    <row r="2713" spans="1:4">
      <c r="A2713" s="9">
        <v>3827</v>
      </c>
      <c r="B2713" s="148" t="s">
        <v>92959</v>
      </c>
      <c r="C2713" s="150" t="s">
        <v>83075</v>
      </c>
      <c r="D2713" s="124">
        <v>26.05</v>
      </c>
    </row>
    <row r="2714" spans="1:4">
      <c r="A2714" s="27">
        <v>20165</v>
      </c>
      <c r="B2714" s="147" t="s">
        <v>92960</v>
      </c>
      <c r="C2714" s="149" t="s">
        <v>83075</v>
      </c>
      <c r="D2714" s="123">
        <v>23.08</v>
      </c>
    </row>
    <row r="2715" spans="1:4">
      <c r="A2715" s="9">
        <v>20166</v>
      </c>
      <c r="B2715" s="148" t="s">
        <v>92961</v>
      </c>
      <c r="C2715" s="150" t="s">
        <v>83075</v>
      </c>
      <c r="D2715" s="124">
        <v>70.5</v>
      </c>
    </row>
    <row r="2716" spans="1:4">
      <c r="A2716" s="27">
        <v>20164</v>
      </c>
      <c r="B2716" s="147" t="s">
        <v>92962</v>
      </c>
      <c r="C2716" s="149" t="s">
        <v>83075</v>
      </c>
      <c r="D2716" s="123">
        <v>11.09</v>
      </c>
    </row>
    <row r="2717" spans="1:4">
      <c r="A2717" s="9">
        <v>3893</v>
      </c>
      <c r="B2717" s="148" t="s">
        <v>92963</v>
      </c>
      <c r="C2717" s="150" t="s">
        <v>83075</v>
      </c>
      <c r="D2717" s="124">
        <v>17.38</v>
      </c>
    </row>
    <row r="2718" spans="1:4">
      <c r="A2718" s="27">
        <v>3848</v>
      </c>
      <c r="B2718" s="147" t="s">
        <v>92964</v>
      </c>
      <c r="C2718" s="149" t="s">
        <v>83075</v>
      </c>
      <c r="D2718" s="123">
        <v>10.6</v>
      </c>
    </row>
    <row r="2719" spans="1:4">
      <c r="A2719" s="9">
        <v>3895</v>
      </c>
      <c r="B2719" s="148" t="s">
        <v>92965</v>
      </c>
      <c r="C2719" s="150" t="s">
        <v>83075</v>
      </c>
      <c r="D2719" s="124">
        <v>11.77</v>
      </c>
    </row>
    <row r="2720" spans="1:4">
      <c r="A2720" s="27">
        <v>12404</v>
      </c>
      <c r="B2720" s="147" t="s">
        <v>92966</v>
      </c>
      <c r="C2720" s="149" t="s">
        <v>83075</v>
      </c>
      <c r="D2720" s="123">
        <v>13.02</v>
      </c>
    </row>
    <row r="2721" spans="1:4">
      <c r="A2721" s="9">
        <v>3939</v>
      </c>
      <c r="B2721" s="148" t="s">
        <v>92967</v>
      </c>
      <c r="C2721" s="150" t="s">
        <v>83075</v>
      </c>
      <c r="D2721" s="124">
        <v>26.82</v>
      </c>
    </row>
    <row r="2722" spans="1:4">
      <c r="A2722" s="27">
        <v>3911</v>
      </c>
      <c r="B2722" s="147" t="s">
        <v>92968</v>
      </c>
      <c r="C2722" s="149" t="s">
        <v>83075</v>
      </c>
      <c r="D2722" s="123">
        <v>21.91</v>
      </c>
    </row>
    <row r="2723" spans="1:4">
      <c r="A2723" s="9">
        <v>3908</v>
      </c>
      <c r="B2723" s="148" t="s">
        <v>92969</v>
      </c>
      <c r="C2723" s="150" t="s">
        <v>83075</v>
      </c>
      <c r="D2723" s="124">
        <v>7.08</v>
      </c>
    </row>
    <row r="2724" spans="1:4">
      <c r="A2724" s="27">
        <v>3910</v>
      </c>
      <c r="B2724" s="147" t="s">
        <v>92970</v>
      </c>
      <c r="C2724" s="149" t="s">
        <v>83075</v>
      </c>
      <c r="D2724" s="123">
        <v>15.68</v>
      </c>
    </row>
    <row r="2725" spans="1:4">
      <c r="A2725" s="9">
        <v>3913</v>
      </c>
      <c r="B2725" s="148" t="s">
        <v>92971</v>
      </c>
      <c r="C2725" s="150" t="s">
        <v>83075</v>
      </c>
      <c r="D2725" s="124">
        <v>74.930000000000007</v>
      </c>
    </row>
    <row r="2726" spans="1:4">
      <c r="A2726" s="27">
        <v>3912</v>
      </c>
      <c r="B2726" s="147" t="s">
        <v>92972</v>
      </c>
      <c r="C2726" s="149" t="s">
        <v>83075</v>
      </c>
      <c r="D2726" s="123">
        <v>41.07</v>
      </c>
    </row>
    <row r="2727" spans="1:4">
      <c r="A2727" s="9">
        <v>3909</v>
      </c>
      <c r="B2727" s="148" t="s">
        <v>92973</v>
      </c>
      <c r="C2727" s="150" t="s">
        <v>83075</v>
      </c>
      <c r="D2727" s="124">
        <v>9.64</v>
      </c>
    </row>
    <row r="2728" spans="1:4">
      <c r="A2728" s="27">
        <v>3914</v>
      </c>
      <c r="B2728" s="147" t="s">
        <v>92974</v>
      </c>
      <c r="C2728" s="149" t="s">
        <v>83075</v>
      </c>
      <c r="D2728" s="123">
        <v>113.03</v>
      </c>
    </row>
    <row r="2729" spans="1:4">
      <c r="A2729" s="9">
        <v>3915</v>
      </c>
      <c r="B2729" s="148" t="s">
        <v>92975</v>
      </c>
      <c r="C2729" s="150" t="s">
        <v>83075</v>
      </c>
      <c r="D2729" s="124">
        <v>178.24</v>
      </c>
    </row>
    <row r="2730" spans="1:4">
      <c r="A2730" s="27">
        <v>3916</v>
      </c>
      <c r="B2730" s="147" t="s">
        <v>92976</v>
      </c>
      <c r="C2730" s="149" t="s">
        <v>83075</v>
      </c>
      <c r="D2730" s="123">
        <v>324.73</v>
      </c>
    </row>
    <row r="2731" spans="1:4">
      <c r="A2731" s="9">
        <v>3917</v>
      </c>
      <c r="B2731" s="148" t="s">
        <v>92977</v>
      </c>
      <c r="C2731" s="150" t="s">
        <v>83075</v>
      </c>
      <c r="D2731" s="124">
        <v>535.6</v>
      </c>
    </row>
    <row r="2732" spans="1:4">
      <c r="A2732" s="27">
        <v>1904</v>
      </c>
      <c r="B2732" s="147" t="s">
        <v>92978</v>
      </c>
      <c r="C2732" s="149" t="s">
        <v>83075</v>
      </c>
      <c r="D2732" s="123">
        <v>0.83</v>
      </c>
    </row>
    <row r="2733" spans="1:4">
      <c r="A2733" s="9">
        <v>1899</v>
      </c>
      <c r="B2733" s="148" t="s">
        <v>92979</v>
      </c>
      <c r="C2733" s="150" t="s">
        <v>83075</v>
      </c>
      <c r="D2733" s="124">
        <v>0.94</v>
      </c>
    </row>
    <row r="2734" spans="1:4">
      <c r="A2734" s="27">
        <v>1900</v>
      </c>
      <c r="B2734" s="147" t="s">
        <v>92980</v>
      </c>
      <c r="C2734" s="149" t="s">
        <v>83075</v>
      </c>
      <c r="D2734" s="123">
        <v>1.53</v>
      </c>
    </row>
    <row r="2735" spans="1:4">
      <c r="A2735" s="9">
        <v>12407</v>
      </c>
      <c r="B2735" s="148" t="s">
        <v>92981</v>
      </c>
      <c r="C2735" s="150" t="s">
        <v>83075</v>
      </c>
      <c r="D2735" s="124">
        <v>40.549999999999997</v>
      </c>
    </row>
    <row r="2736" spans="1:4">
      <c r="A2736" s="27">
        <v>12408</v>
      </c>
      <c r="B2736" s="147" t="s">
        <v>92982</v>
      </c>
      <c r="C2736" s="149" t="s">
        <v>83075</v>
      </c>
      <c r="D2736" s="123">
        <v>22.88</v>
      </c>
    </row>
    <row r="2737" spans="1:4">
      <c r="A2737" s="9">
        <v>12409</v>
      </c>
      <c r="B2737" s="148" t="s">
        <v>92983</v>
      </c>
      <c r="C2737" s="150" t="s">
        <v>83075</v>
      </c>
      <c r="D2737" s="124">
        <v>22.88</v>
      </c>
    </row>
    <row r="2738" spans="1:4">
      <c r="A2738" s="27">
        <v>12410</v>
      </c>
      <c r="B2738" s="147" t="s">
        <v>92984</v>
      </c>
      <c r="C2738" s="149" t="s">
        <v>83075</v>
      </c>
      <c r="D2738" s="123">
        <v>15.77</v>
      </c>
    </row>
    <row r="2739" spans="1:4">
      <c r="A2739" s="9">
        <v>3936</v>
      </c>
      <c r="B2739" s="148" t="s">
        <v>92985</v>
      </c>
      <c r="C2739" s="150" t="s">
        <v>83075</v>
      </c>
      <c r="D2739" s="124">
        <v>28.49</v>
      </c>
    </row>
    <row r="2740" spans="1:4">
      <c r="A2740" s="27">
        <v>3922</v>
      </c>
      <c r="B2740" s="147" t="s">
        <v>92986</v>
      </c>
      <c r="C2740" s="149" t="s">
        <v>83075</v>
      </c>
      <c r="D2740" s="123">
        <v>26.2</v>
      </c>
    </row>
    <row r="2741" spans="1:4">
      <c r="A2741" s="9">
        <v>3924</v>
      </c>
      <c r="B2741" s="148" t="s">
        <v>92987</v>
      </c>
      <c r="C2741" s="150" t="s">
        <v>83075</v>
      </c>
      <c r="D2741" s="124">
        <v>28.49</v>
      </c>
    </row>
    <row r="2742" spans="1:4">
      <c r="A2742" s="27">
        <v>3923</v>
      </c>
      <c r="B2742" s="147" t="s">
        <v>92988</v>
      </c>
      <c r="C2742" s="149" t="s">
        <v>83075</v>
      </c>
      <c r="D2742" s="123">
        <v>28.49</v>
      </c>
    </row>
    <row r="2743" spans="1:4">
      <c r="A2743" s="9">
        <v>3937</v>
      </c>
      <c r="B2743" s="148" t="s">
        <v>92989</v>
      </c>
      <c r="C2743" s="150" t="s">
        <v>83075</v>
      </c>
      <c r="D2743" s="124">
        <v>23.5</v>
      </c>
    </row>
    <row r="2744" spans="1:4">
      <c r="A2744" s="27">
        <v>3921</v>
      </c>
      <c r="B2744" s="147" t="s">
        <v>92990</v>
      </c>
      <c r="C2744" s="149" t="s">
        <v>83075</v>
      </c>
      <c r="D2744" s="123">
        <v>23.52</v>
      </c>
    </row>
    <row r="2745" spans="1:4">
      <c r="A2745" s="9">
        <v>3920</v>
      </c>
      <c r="B2745" s="148" t="s">
        <v>92991</v>
      </c>
      <c r="C2745" s="150" t="s">
        <v>83075</v>
      </c>
      <c r="D2745" s="124">
        <v>23.5</v>
      </c>
    </row>
    <row r="2746" spans="1:4">
      <c r="A2746" s="27">
        <v>3938</v>
      </c>
      <c r="B2746" s="147" t="s">
        <v>92992</v>
      </c>
      <c r="C2746" s="149" t="s">
        <v>83075</v>
      </c>
      <c r="D2746" s="123">
        <v>15.49</v>
      </c>
    </row>
    <row r="2747" spans="1:4">
      <c r="A2747" s="9">
        <v>3919</v>
      </c>
      <c r="B2747" s="148" t="s">
        <v>92993</v>
      </c>
      <c r="C2747" s="150" t="s">
        <v>83075</v>
      </c>
      <c r="D2747" s="124">
        <v>15.8</v>
      </c>
    </row>
    <row r="2748" spans="1:4">
      <c r="A2748" s="27">
        <v>3927</v>
      </c>
      <c r="B2748" s="147" t="s">
        <v>92994</v>
      </c>
      <c r="C2748" s="149" t="s">
        <v>83075</v>
      </c>
      <c r="D2748" s="123">
        <v>80</v>
      </c>
    </row>
    <row r="2749" spans="1:4">
      <c r="A2749" s="9">
        <v>3928</v>
      </c>
      <c r="B2749" s="148" t="s">
        <v>92995</v>
      </c>
      <c r="C2749" s="150" t="s">
        <v>83075</v>
      </c>
      <c r="D2749" s="124">
        <v>80</v>
      </c>
    </row>
    <row r="2750" spans="1:4">
      <c r="A2750" s="27">
        <v>3926</v>
      </c>
      <c r="B2750" s="147" t="s">
        <v>92996</v>
      </c>
      <c r="C2750" s="149" t="s">
        <v>83075</v>
      </c>
      <c r="D2750" s="123">
        <v>45.61</v>
      </c>
    </row>
    <row r="2751" spans="1:4">
      <c r="A2751" s="9">
        <v>3935</v>
      </c>
      <c r="B2751" s="148" t="s">
        <v>92997</v>
      </c>
      <c r="C2751" s="150" t="s">
        <v>83075</v>
      </c>
      <c r="D2751" s="124">
        <v>45.61</v>
      </c>
    </row>
    <row r="2752" spans="1:4">
      <c r="A2752" s="27">
        <v>3925</v>
      </c>
      <c r="B2752" s="147" t="s">
        <v>92998</v>
      </c>
      <c r="C2752" s="149" t="s">
        <v>83075</v>
      </c>
      <c r="D2752" s="123">
        <v>45.61</v>
      </c>
    </row>
    <row r="2753" spans="1:4">
      <c r="A2753" s="9">
        <v>12406</v>
      </c>
      <c r="B2753" s="148" t="s">
        <v>92999</v>
      </c>
      <c r="C2753" s="150" t="s">
        <v>83075</v>
      </c>
      <c r="D2753" s="124">
        <v>11.2</v>
      </c>
    </row>
    <row r="2754" spans="1:4">
      <c r="A2754" s="27">
        <v>3929</v>
      </c>
      <c r="B2754" s="147" t="s">
        <v>93000</v>
      </c>
      <c r="C2754" s="149" t="s">
        <v>83075</v>
      </c>
      <c r="D2754" s="123">
        <v>121.89</v>
      </c>
    </row>
    <row r="2755" spans="1:4">
      <c r="A2755" s="9">
        <v>3931</v>
      </c>
      <c r="B2755" s="148" t="s">
        <v>93001</v>
      </c>
      <c r="C2755" s="150" t="s">
        <v>83075</v>
      </c>
      <c r="D2755" s="124">
        <v>121.89</v>
      </c>
    </row>
    <row r="2756" spans="1:4">
      <c r="A2756" s="27">
        <v>3930</v>
      </c>
      <c r="B2756" s="147" t="s">
        <v>93002</v>
      </c>
      <c r="C2756" s="149" t="s">
        <v>83075</v>
      </c>
      <c r="D2756" s="123">
        <v>121.89</v>
      </c>
    </row>
    <row r="2757" spans="1:4">
      <c r="A2757" s="9">
        <v>3932</v>
      </c>
      <c r="B2757" s="148" t="s">
        <v>93003</v>
      </c>
      <c r="C2757" s="150" t="s">
        <v>83075</v>
      </c>
      <c r="D2757" s="124">
        <v>210.47</v>
      </c>
    </row>
    <row r="2758" spans="1:4">
      <c r="A2758" s="27">
        <v>3933</v>
      </c>
      <c r="B2758" s="147" t="s">
        <v>93004</v>
      </c>
      <c r="C2758" s="149" t="s">
        <v>83075</v>
      </c>
      <c r="D2758" s="123">
        <v>210.47</v>
      </c>
    </row>
    <row r="2759" spans="1:4">
      <c r="A2759" s="9">
        <v>3934</v>
      </c>
      <c r="B2759" s="148" t="s">
        <v>93005</v>
      </c>
      <c r="C2759" s="150" t="s">
        <v>83075</v>
      </c>
      <c r="D2759" s="124">
        <v>210.47</v>
      </c>
    </row>
    <row r="2760" spans="1:4" ht="21.6">
      <c r="A2760" s="27">
        <v>40355</v>
      </c>
      <c r="B2760" s="147" t="s">
        <v>93006</v>
      </c>
      <c r="C2760" s="149" t="s">
        <v>83075</v>
      </c>
      <c r="D2760" s="123">
        <v>21.34</v>
      </c>
    </row>
    <row r="2761" spans="1:4" ht="21.6">
      <c r="A2761" s="9">
        <v>40364</v>
      </c>
      <c r="B2761" s="148" t="s">
        <v>93007</v>
      </c>
      <c r="C2761" s="150" t="s">
        <v>83075</v>
      </c>
      <c r="D2761" s="124">
        <v>99.96</v>
      </c>
    </row>
    <row r="2762" spans="1:4" ht="21.6">
      <c r="A2762" s="27">
        <v>40361</v>
      </c>
      <c r="B2762" s="147" t="s">
        <v>93008</v>
      </c>
      <c r="C2762" s="149" t="s">
        <v>83075</v>
      </c>
      <c r="D2762" s="123">
        <v>78.16</v>
      </c>
    </row>
    <row r="2763" spans="1:4" ht="21.6">
      <c r="A2763" s="9">
        <v>40358</v>
      </c>
      <c r="B2763" s="148" t="s">
        <v>93009</v>
      </c>
      <c r="C2763" s="150" t="s">
        <v>83075</v>
      </c>
      <c r="D2763" s="124">
        <v>29.8</v>
      </c>
    </row>
    <row r="2764" spans="1:4" ht="21.6">
      <c r="A2764" s="27">
        <v>40370</v>
      </c>
      <c r="B2764" s="147" t="s">
        <v>93010</v>
      </c>
      <c r="C2764" s="149" t="s">
        <v>83075</v>
      </c>
      <c r="D2764" s="123">
        <v>317.17</v>
      </c>
    </row>
    <row r="2765" spans="1:4" ht="21.6">
      <c r="A2765" s="9">
        <v>40367</v>
      </c>
      <c r="B2765" s="148" t="s">
        <v>93011</v>
      </c>
      <c r="C2765" s="150" t="s">
        <v>83075</v>
      </c>
      <c r="D2765" s="124">
        <v>157.63999999999999</v>
      </c>
    </row>
    <row r="2766" spans="1:4" ht="21.6">
      <c r="A2766" s="27">
        <v>40373</v>
      </c>
      <c r="B2766" s="147" t="s">
        <v>93012</v>
      </c>
      <c r="C2766" s="149" t="s">
        <v>83075</v>
      </c>
      <c r="D2766" s="123">
        <v>428.89</v>
      </c>
    </row>
    <row r="2767" spans="1:4">
      <c r="A2767" s="9">
        <v>3907</v>
      </c>
      <c r="B2767" s="148" t="s">
        <v>93013</v>
      </c>
      <c r="C2767" s="150" t="s">
        <v>83075</v>
      </c>
      <c r="D2767" s="124">
        <v>5.39</v>
      </c>
    </row>
    <row r="2768" spans="1:4">
      <c r="A2768" s="27">
        <v>3889</v>
      </c>
      <c r="B2768" s="147" t="s">
        <v>93014</v>
      </c>
      <c r="C2768" s="149" t="s">
        <v>83075</v>
      </c>
      <c r="D2768" s="123">
        <v>3.83</v>
      </c>
    </row>
    <row r="2769" spans="1:4">
      <c r="A2769" s="9">
        <v>3868</v>
      </c>
      <c r="B2769" s="148" t="s">
        <v>93015</v>
      </c>
      <c r="C2769" s="150" t="s">
        <v>83075</v>
      </c>
      <c r="D2769" s="124">
        <v>1.41</v>
      </c>
    </row>
    <row r="2770" spans="1:4">
      <c r="A2770" s="27">
        <v>3869</v>
      </c>
      <c r="B2770" s="147" t="s">
        <v>93016</v>
      </c>
      <c r="C2770" s="149" t="s">
        <v>83075</v>
      </c>
      <c r="D2770" s="123">
        <v>3.12</v>
      </c>
    </row>
    <row r="2771" spans="1:4">
      <c r="A2771" s="9">
        <v>3872</v>
      </c>
      <c r="B2771" s="148" t="s">
        <v>93017</v>
      </c>
      <c r="C2771" s="150" t="s">
        <v>83075</v>
      </c>
      <c r="D2771" s="124">
        <v>5.32</v>
      </c>
    </row>
    <row r="2772" spans="1:4">
      <c r="A2772" s="27">
        <v>3850</v>
      </c>
      <c r="B2772" s="147" t="s">
        <v>93018</v>
      </c>
      <c r="C2772" s="149" t="s">
        <v>83075</v>
      </c>
      <c r="D2772" s="123">
        <v>12.28</v>
      </c>
    </row>
    <row r="2773" spans="1:4">
      <c r="A2773" s="9">
        <v>38023</v>
      </c>
      <c r="B2773" s="148" t="s">
        <v>93019</v>
      </c>
      <c r="C2773" s="150" t="s">
        <v>83075</v>
      </c>
      <c r="D2773" s="124">
        <v>6.25</v>
      </c>
    </row>
    <row r="2774" spans="1:4">
      <c r="A2774" s="27">
        <v>37986</v>
      </c>
      <c r="B2774" s="147" t="s">
        <v>93020</v>
      </c>
      <c r="C2774" s="149" t="s">
        <v>83075</v>
      </c>
      <c r="D2774" s="123">
        <v>2.11</v>
      </c>
    </row>
    <row r="2775" spans="1:4">
      <c r="A2775" s="9">
        <v>37987</v>
      </c>
      <c r="B2775" s="148" t="s">
        <v>93021</v>
      </c>
      <c r="C2775" s="150" t="s">
        <v>83075</v>
      </c>
      <c r="D2775" s="124">
        <v>105.54</v>
      </c>
    </row>
    <row r="2776" spans="1:4">
      <c r="A2776" s="27">
        <v>37988</v>
      </c>
      <c r="B2776" s="147" t="s">
        <v>93022</v>
      </c>
      <c r="C2776" s="149" t="s">
        <v>83075</v>
      </c>
      <c r="D2776" s="123">
        <v>167.7</v>
      </c>
    </row>
    <row r="2777" spans="1:4">
      <c r="A2777" s="9">
        <v>21120</v>
      </c>
      <c r="B2777" s="148" t="s">
        <v>93023</v>
      </c>
      <c r="C2777" s="150" t="s">
        <v>83075</v>
      </c>
      <c r="D2777" s="124">
        <v>10.79</v>
      </c>
    </row>
    <row r="2778" spans="1:4">
      <c r="A2778" s="27">
        <v>39318</v>
      </c>
      <c r="B2778" s="147" t="s">
        <v>93024</v>
      </c>
      <c r="C2778" s="149" t="s">
        <v>83075</v>
      </c>
      <c r="D2778" s="123">
        <v>10.039999999999999</v>
      </c>
    </row>
    <row r="2779" spans="1:4">
      <c r="A2779" s="9">
        <v>40366</v>
      </c>
      <c r="B2779" s="148" t="s">
        <v>93025</v>
      </c>
      <c r="C2779" s="150" t="s">
        <v>83075</v>
      </c>
      <c r="D2779" s="124">
        <v>77.97</v>
      </c>
    </row>
    <row r="2780" spans="1:4">
      <c r="A2780" s="27">
        <v>40363</v>
      </c>
      <c r="B2780" s="147" t="s">
        <v>93026</v>
      </c>
      <c r="C2780" s="149" t="s">
        <v>83075</v>
      </c>
      <c r="D2780" s="123">
        <v>60.99</v>
      </c>
    </row>
    <row r="2781" spans="1:4">
      <c r="A2781" s="9">
        <v>40354</v>
      </c>
      <c r="B2781" s="148" t="s">
        <v>93027</v>
      </c>
      <c r="C2781" s="150" t="s">
        <v>83075</v>
      </c>
      <c r="D2781" s="124">
        <v>26.55</v>
      </c>
    </row>
    <row r="2782" spans="1:4">
      <c r="A2782" s="27">
        <v>40360</v>
      </c>
      <c r="B2782" s="147" t="s">
        <v>93028</v>
      </c>
      <c r="C2782" s="149" t="s">
        <v>83075</v>
      </c>
      <c r="D2782" s="123">
        <v>39.979999999999997</v>
      </c>
    </row>
    <row r="2783" spans="1:4">
      <c r="A2783" s="9">
        <v>40372</v>
      </c>
      <c r="B2783" s="148" t="s">
        <v>93029</v>
      </c>
      <c r="C2783" s="150" t="s">
        <v>83075</v>
      </c>
      <c r="D2783" s="124">
        <v>246.89</v>
      </c>
    </row>
    <row r="2784" spans="1:4">
      <c r="A2784" s="27">
        <v>40369</v>
      </c>
      <c r="B2784" s="147" t="s">
        <v>93030</v>
      </c>
      <c r="C2784" s="149" t="s">
        <v>83075</v>
      </c>
      <c r="D2784" s="123">
        <v>122.88</v>
      </c>
    </row>
    <row r="2785" spans="1:4">
      <c r="A2785" s="9">
        <v>40357</v>
      </c>
      <c r="B2785" s="148" t="s">
        <v>93031</v>
      </c>
      <c r="C2785" s="150" t="s">
        <v>83075</v>
      </c>
      <c r="D2785" s="124">
        <v>29.8</v>
      </c>
    </row>
    <row r="2786" spans="1:4">
      <c r="A2786" s="27">
        <v>40375</v>
      </c>
      <c r="B2786" s="147" t="s">
        <v>93032</v>
      </c>
      <c r="C2786" s="149" t="s">
        <v>83075</v>
      </c>
      <c r="D2786" s="123">
        <v>334.23</v>
      </c>
    </row>
    <row r="2787" spans="1:4">
      <c r="A2787" s="9">
        <v>1893</v>
      </c>
      <c r="B2787" s="148" t="s">
        <v>93033</v>
      </c>
      <c r="C2787" s="150" t="s">
        <v>83075</v>
      </c>
      <c r="D2787" s="124">
        <v>3.14</v>
      </c>
    </row>
    <row r="2788" spans="1:4">
      <c r="A2788" s="27">
        <v>1902</v>
      </c>
      <c r="B2788" s="147" t="s">
        <v>93034</v>
      </c>
      <c r="C2788" s="149" t="s">
        <v>83075</v>
      </c>
      <c r="D2788" s="123">
        <v>2.2799999999999998</v>
      </c>
    </row>
    <row r="2789" spans="1:4">
      <c r="A2789" s="9">
        <v>1901</v>
      </c>
      <c r="B2789" s="148" t="s">
        <v>93035</v>
      </c>
      <c r="C2789" s="150" t="s">
        <v>83075</v>
      </c>
      <c r="D2789" s="124">
        <v>0.71</v>
      </c>
    </row>
    <row r="2790" spans="1:4">
      <c r="A2790" s="27">
        <v>1892</v>
      </c>
      <c r="B2790" s="147" t="s">
        <v>93036</v>
      </c>
      <c r="C2790" s="149" t="s">
        <v>83075</v>
      </c>
      <c r="D2790" s="123">
        <v>1.47</v>
      </c>
    </row>
    <row r="2791" spans="1:4">
      <c r="A2791" s="9">
        <v>1907</v>
      </c>
      <c r="B2791" s="148" t="s">
        <v>93037</v>
      </c>
      <c r="C2791" s="150" t="s">
        <v>83075</v>
      </c>
      <c r="D2791" s="124">
        <v>10.11</v>
      </c>
    </row>
    <row r="2792" spans="1:4">
      <c r="A2792" s="27">
        <v>1894</v>
      </c>
      <c r="B2792" s="147" t="s">
        <v>93038</v>
      </c>
      <c r="C2792" s="149" t="s">
        <v>83075</v>
      </c>
      <c r="D2792" s="123">
        <v>4.54</v>
      </c>
    </row>
    <row r="2793" spans="1:4">
      <c r="A2793" s="9">
        <v>1891</v>
      </c>
      <c r="B2793" s="148" t="s">
        <v>93039</v>
      </c>
      <c r="C2793" s="150" t="s">
        <v>83075</v>
      </c>
      <c r="D2793" s="124">
        <v>1.05</v>
      </c>
    </row>
    <row r="2794" spans="1:4">
      <c r="A2794" s="27">
        <v>1896</v>
      </c>
      <c r="B2794" s="147" t="s">
        <v>93040</v>
      </c>
      <c r="C2794" s="149" t="s">
        <v>83075</v>
      </c>
      <c r="D2794" s="123">
        <v>13.57</v>
      </c>
    </row>
    <row r="2795" spans="1:4">
      <c r="A2795" s="9">
        <v>1895</v>
      </c>
      <c r="B2795" s="148" t="s">
        <v>93041</v>
      </c>
      <c r="C2795" s="150" t="s">
        <v>83075</v>
      </c>
      <c r="D2795" s="124">
        <v>23.86</v>
      </c>
    </row>
    <row r="2796" spans="1:4">
      <c r="A2796" s="27">
        <v>2641</v>
      </c>
      <c r="B2796" s="147" t="s">
        <v>93042</v>
      </c>
      <c r="C2796" s="149" t="s">
        <v>83075</v>
      </c>
      <c r="D2796" s="123">
        <v>22.49</v>
      </c>
    </row>
    <row r="2797" spans="1:4">
      <c r="A2797" s="9">
        <v>2636</v>
      </c>
      <c r="B2797" s="148" t="s">
        <v>93043</v>
      </c>
      <c r="C2797" s="150" t="s">
        <v>83075</v>
      </c>
      <c r="D2797" s="124">
        <v>1.45</v>
      </c>
    </row>
    <row r="2798" spans="1:4">
      <c r="A2798" s="27">
        <v>2637</v>
      </c>
      <c r="B2798" s="147" t="s">
        <v>93044</v>
      </c>
      <c r="C2798" s="149" t="s">
        <v>83075</v>
      </c>
      <c r="D2798" s="123">
        <v>1.54</v>
      </c>
    </row>
    <row r="2799" spans="1:4">
      <c r="A2799" s="9">
        <v>2638</v>
      </c>
      <c r="B2799" s="148" t="s">
        <v>93045</v>
      </c>
      <c r="C2799" s="150" t="s">
        <v>83075</v>
      </c>
      <c r="D2799" s="124">
        <v>1.79</v>
      </c>
    </row>
    <row r="2800" spans="1:4">
      <c r="A2800" s="27">
        <v>2639</v>
      </c>
      <c r="B2800" s="147" t="s">
        <v>93046</v>
      </c>
      <c r="C2800" s="149" t="s">
        <v>83075</v>
      </c>
      <c r="D2800" s="123">
        <v>3.18</v>
      </c>
    </row>
    <row r="2801" spans="1:4">
      <c r="A2801" s="9">
        <v>2644</v>
      </c>
      <c r="B2801" s="148" t="s">
        <v>93047</v>
      </c>
      <c r="C2801" s="150" t="s">
        <v>83075</v>
      </c>
      <c r="D2801" s="124">
        <v>4.5999999999999996</v>
      </c>
    </row>
    <row r="2802" spans="1:4">
      <c r="A2802" s="27">
        <v>2643</v>
      </c>
      <c r="B2802" s="147" t="s">
        <v>93048</v>
      </c>
      <c r="C2802" s="149" t="s">
        <v>83075</v>
      </c>
      <c r="D2802" s="123">
        <v>6.41</v>
      </c>
    </row>
    <row r="2803" spans="1:4">
      <c r="A2803" s="9">
        <v>2640</v>
      </c>
      <c r="B2803" s="148" t="s">
        <v>93049</v>
      </c>
      <c r="C2803" s="150" t="s">
        <v>83075</v>
      </c>
      <c r="D2803" s="124">
        <v>9.36</v>
      </c>
    </row>
    <row r="2804" spans="1:4">
      <c r="A2804" s="27">
        <v>2642</v>
      </c>
      <c r="B2804" s="147" t="s">
        <v>93050</v>
      </c>
      <c r="C2804" s="149" t="s">
        <v>83075</v>
      </c>
      <c r="D2804" s="123">
        <v>14.25</v>
      </c>
    </row>
    <row r="2805" spans="1:4">
      <c r="A2805" s="9">
        <v>39855</v>
      </c>
      <c r="B2805" s="148" t="s">
        <v>93051</v>
      </c>
      <c r="C2805" s="150" t="s">
        <v>83075</v>
      </c>
      <c r="D2805" s="124">
        <v>2.84</v>
      </c>
    </row>
    <row r="2806" spans="1:4">
      <c r="A2806" s="27">
        <v>39856</v>
      </c>
      <c r="B2806" s="147" t="s">
        <v>93052</v>
      </c>
      <c r="C2806" s="149" t="s">
        <v>83075</v>
      </c>
      <c r="D2806" s="123">
        <v>6.71</v>
      </c>
    </row>
    <row r="2807" spans="1:4">
      <c r="A2807" s="9">
        <v>39857</v>
      </c>
      <c r="B2807" s="148" t="s">
        <v>93053</v>
      </c>
      <c r="C2807" s="150" t="s">
        <v>83075</v>
      </c>
      <c r="D2807" s="124">
        <v>10.85</v>
      </c>
    </row>
    <row r="2808" spans="1:4">
      <c r="A2808" s="27">
        <v>39858</v>
      </c>
      <c r="B2808" s="147" t="s">
        <v>93054</v>
      </c>
      <c r="C2808" s="149" t="s">
        <v>83075</v>
      </c>
      <c r="D2808" s="123">
        <v>24.08</v>
      </c>
    </row>
    <row r="2809" spans="1:4">
      <c r="A2809" s="9">
        <v>39859</v>
      </c>
      <c r="B2809" s="148" t="s">
        <v>93055</v>
      </c>
      <c r="C2809" s="150" t="s">
        <v>83075</v>
      </c>
      <c r="D2809" s="124">
        <v>37.119999999999997</v>
      </c>
    </row>
    <row r="2810" spans="1:4">
      <c r="A2810" s="27">
        <v>39860</v>
      </c>
      <c r="B2810" s="147" t="s">
        <v>93056</v>
      </c>
      <c r="C2810" s="149" t="s">
        <v>83075</v>
      </c>
      <c r="D2810" s="123">
        <v>56.97</v>
      </c>
    </row>
    <row r="2811" spans="1:4">
      <c r="A2811" s="9">
        <v>39861</v>
      </c>
      <c r="B2811" s="148" t="s">
        <v>93057</v>
      </c>
      <c r="C2811" s="150" t="s">
        <v>83075</v>
      </c>
      <c r="D2811" s="124">
        <v>162.66</v>
      </c>
    </row>
    <row r="2812" spans="1:4">
      <c r="A2812" s="27">
        <v>3867</v>
      </c>
      <c r="B2812" s="147" t="s">
        <v>93058</v>
      </c>
      <c r="C2812" s="149" t="s">
        <v>83075</v>
      </c>
      <c r="D2812" s="123">
        <v>74.77</v>
      </c>
    </row>
    <row r="2813" spans="1:4">
      <c r="A2813" s="9">
        <v>3861</v>
      </c>
      <c r="B2813" s="148" t="s">
        <v>93059</v>
      </c>
      <c r="C2813" s="150" t="s">
        <v>83075</v>
      </c>
      <c r="D2813" s="124">
        <v>0.77</v>
      </c>
    </row>
    <row r="2814" spans="1:4">
      <c r="A2814" s="27">
        <v>3904</v>
      </c>
      <c r="B2814" s="147" t="s">
        <v>93060</v>
      </c>
      <c r="C2814" s="149" t="s">
        <v>83075</v>
      </c>
      <c r="D2814" s="123">
        <v>0.82</v>
      </c>
    </row>
    <row r="2815" spans="1:4">
      <c r="A2815" s="9">
        <v>3903</v>
      </c>
      <c r="B2815" s="148" t="s">
        <v>93061</v>
      </c>
      <c r="C2815" s="150" t="s">
        <v>83075</v>
      </c>
      <c r="D2815" s="124">
        <v>2.0099999999999998</v>
      </c>
    </row>
    <row r="2816" spans="1:4">
      <c r="A2816" s="27">
        <v>3862</v>
      </c>
      <c r="B2816" s="147" t="s">
        <v>93062</v>
      </c>
      <c r="C2816" s="149" t="s">
        <v>83075</v>
      </c>
      <c r="D2816" s="123">
        <v>4.2699999999999996</v>
      </c>
    </row>
    <row r="2817" spans="1:4">
      <c r="A2817" s="9">
        <v>3863</v>
      </c>
      <c r="B2817" s="148" t="s">
        <v>93063</v>
      </c>
      <c r="C2817" s="150" t="s">
        <v>83075</v>
      </c>
      <c r="D2817" s="124">
        <v>4.38</v>
      </c>
    </row>
    <row r="2818" spans="1:4">
      <c r="A2818" s="27">
        <v>3864</v>
      </c>
      <c r="B2818" s="147" t="s">
        <v>93064</v>
      </c>
      <c r="C2818" s="149" t="s">
        <v>83075</v>
      </c>
      <c r="D2818" s="123">
        <v>13.41</v>
      </c>
    </row>
    <row r="2819" spans="1:4">
      <c r="A2819" s="9">
        <v>3865</v>
      </c>
      <c r="B2819" s="148" t="s">
        <v>93065</v>
      </c>
      <c r="C2819" s="150" t="s">
        <v>83075</v>
      </c>
      <c r="D2819" s="124">
        <v>19.61</v>
      </c>
    </row>
    <row r="2820" spans="1:4">
      <c r="A2820" s="27">
        <v>3866</v>
      </c>
      <c r="B2820" s="147" t="s">
        <v>93066</v>
      </c>
      <c r="C2820" s="149" t="s">
        <v>83075</v>
      </c>
      <c r="D2820" s="123">
        <v>44.03</v>
      </c>
    </row>
    <row r="2821" spans="1:4">
      <c r="A2821" s="9">
        <v>3878</v>
      </c>
      <c r="B2821" s="148" t="s">
        <v>93067</v>
      </c>
      <c r="C2821" s="150" t="s">
        <v>83075</v>
      </c>
      <c r="D2821" s="124">
        <v>12.01</v>
      </c>
    </row>
    <row r="2822" spans="1:4">
      <c r="A2822" s="27">
        <v>3883</v>
      </c>
      <c r="B2822" s="147" t="s">
        <v>93068</v>
      </c>
      <c r="C2822" s="149" t="s">
        <v>83075</v>
      </c>
      <c r="D2822" s="123">
        <v>1.53</v>
      </c>
    </row>
    <row r="2823" spans="1:4">
      <c r="A2823" s="9">
        <v>3876</v>
      </c>
      <c r="B2823" s="148" t="s">
        <v>93069</v>
      </c>
      <c r="C2823" s="150" t="s">
        <v>83075</v>
      </c>
      <c r="D2823" s="124">
        <v>4.78</v>
      </c>
    </row>
    <row r="2824" spans="1:4">
      <c r="A2824" s="27">
        <v>3884</v>
      </c>
      <c r="B2824" s="147" t="s">
        <v>93070</v>
      </c>
      <c r="C2824" s="149" t="s">
        <v>83075</v>
      </c>
      <c r="D2824" s="123">
        <v>2.4300000000000002</v>
      </c>
    </row>
    <row r="2825" spans="1:4">
      <c r="A2825" s="9">
        <v>12892</v>
      </c>
      <c r="B2825" s="148" t="s">
        <v>93071</v>
      </c>
      <c r="C2825" s="150" t="s">
        <v>83081</v>
      </c>
      <c r="D2825" s="124">
        <v>13.39</v>
      </c>
    </row>
    <row r="2826" spans="1:4">
      <c r="A2826" s="27">
        <v>38447</v>
      </c>
      <c r="B2826" s="147" t="s">
        <v>93072</v>
      </c>
      <c r="C2826" s="149" t="s">
        <v>83075</v>
      </c>
      <c r="D2826" s="123">
        <v>81.650000000000006</v>
      </c>
    </row>
    <row r="2827" spans="1:4">
      <c r="A2827" s="9">
        <v>36320</v>
      </c>
      <c r="B2827" s="148" t="s">
        <v>93073</v>
      </c>
      <c r="C2827" s="150" t="s">
        <v>83075</v>
      </c>
      <c r="D2827" s="124">
        <v>2.19</v>
      </c>
    </row>
    <row r="2828" spans="1:4">
      <c r="A2828" s="27">
        <v>36324</v>
      </c>
      <c r="B2828" s="147" t="s">
        <v>93074</v>
      </c>
      <c r="C2828" s="149" t="s">
        <v>83075</v>
      </c>
      <c r="D2828" s="123">
        <v>2</v>
      </c>
    </row>
    <row r="2829" spans="1:4">
      <c r="A2829" s="9">
        <v>38441</v>
      </c>
      <c r="B2829" s="148" t="s">
        <v>93075</v>
      </c>
      <c r="C2829" s="150" t="s">
        <v>83075</v>
      </c>
      <c r="D2829" s="124">
        <v>3.59</v>
      </c>
    </row>
    <row r="2830" spans="1:4">
      <c r="A2830" s="27">
        <v>38442</v>
      </c>
      <c r="B2830" s="147" t="s">
        <v>93076</v>
      </c>
      <c r="C2830" s="149" t="s">
        <v>83075</v>
      </c>
      <c r="D2830" s="123">
        <v>10.199999999999999</v>
      </c>
    </row>
    <row r="2831" spans="1:4">
      <c r="A2831" s="9">
        <v>38443</v>
      </c>
      <c r="B2831" s="148" t="s">
        <v>93077</v>
      </c>
      <c r="C2831" s="150" t="s">
        <v>83075</v>
      </c>
      <c r="D2831" s="124">
        <v>12.38</v>
      </c>
    </row>
    <row r="2832" spans="1:4">
      <c r="A2832" s="9">
        <v>38444</v>
      </c>
      <c r="B2832" s="148" t="s">
        <v>93078</v>
      </c>
      <c r="C2832" s="150" t="s">
        <v>83075</v>
      </c>
      <c r="D2832" s="124">
        <v>20.79</v>
      </c>
    </row>
    <row r="2833" spans="1:4">
      <c r="A2833" s="27">
        <v>38445</v>
      </c>
      <c r="B2833" s="147" t="s">
        <v>93079</v>
      </c>
      <c r="C2833" s="149" t="s">
        <v>83075</v>
      </c>
      <c r="D2833" s="123">
        <v>38.54</v>
      </c>
    </row>
    <row r="2834" spans="1:4">
      <c r="A2834" s="9">
        <v>38446</v>
      </c>
      <c r="B2834" s="148" t="s">
        <v>93080</v>
      </c>
      <c r="C2834" s="150" t="s">
        <v>83075</v>
      </c>
      <c r="D2834" s="124">
        <v>63.08</v>
      </c>
    </row>
    <row r="2835" spans="1:4">
      <c r="A2835" s="27">
        <v>3837</v>
      </c>
      <c r="B2835" s="147" t="s">
        <v>93081</v>
      </c>
      <c r="C2835" s="149" t="s">
        <v>83075</v>
      </c>
      <c r="D2835" s="123">
        <v>35.99</v>
      </c>
    </row>
    <row r="2836" spans="1:4">
      <c r="A2836" s="9">
        <v>3845</v>
      </c>
      <c r="B2836" s="148" t="s">
        <v>93082</v>
      </c>
      <c r="C2836" s="150" t="s">
        <v>83075</v>
      </c>
      <c r="D2836" s="124">
        <v>13.15</v>
      </c>
    </row>
    <row r="2837" spans="1:4">
      <c r="A2837" s="27">
        <v>11045</v>
      </c>
      <c r="B2837" s="147" t="s">
        <v>93083</v>
      </c>
      <c r="C2837" s="149" t="s">
        <v>83075</v>
      </c>
      <c r="D2837" s="123">
        <v>25.36</v>
      </c>
    </row>
    <row r="2838" spans="1:4">
      <c r="A2838" s="9">
        <v>20170</v>
      </c>
      <c r="B2838" s="148" t="s">
        <v>93084</v>
      </c>
      <c r="C2838" s="150" t="s">
        <v>83075</v>
      </c>
      <c r="D2838" s="124">
        <v>12.79</v>
      </c>
    </row>
    <row r="2839" spans="1:4">
      <c r="A2839" s="27">
        <v>20171</v>
      </c>
      <c r="B2839" s="147" t="s">
        <v>93085</v>
      </c>
      <c r="C2839" s="149" t="s">
        <v>83075</v>
      </c>
      <c r="D2839" s="123">
        <v>36.869999999999997</v>
      </c>
    </row>
    <row r="2840" spans="1:4">
      <c r="A2840" s="9">
        <v>20167</v>
      </c>
      <c r="B2840" s="148" t="s">
        <v>93086</v>
      </c>
      <c r="C2840" s="150" t="s">
        <v>83075</v>
      </c>
      <c r="D2840" s="124">
        <v>4.6399999999999997</v>
      </c>
    </row>
    <row r="2841" spans="1:4">
      <c r="A2841" s="27">
        <v>20168</v>
      </c>
      <c r="B2841" s="147" t="s">
        <v>93087</v>
      </c>
      <c r="C2841" s="149" t="s">
        <v>83075</v>
      </c>
      <c r="D2841" s="123">
        <v>9.5399999999999991</v>
      </c>
    </row>
    <row r="2842" spans="1:4">
      <c r="A2842" s="9">
        <v>20169</v>
      </c>
      <c r="B2842" s="148" t="s">
        <v>93088</v>
      </c>
      <c r="C2842" s="150" t="s">
        <v>83075</v>
      </c>
      <c r="D2842" s="124">
        <v>11.14</v>
      </c>
    </row>
    <row r="2843" spans="1:4">
      <c r="A2843" s="27">
        <v>3899</v>
      </c>
      <c r="B2843" s="147" t="s">
        <v>93089</v>
      </c>
      <c r="C2843" s="149" t="s">
        <v>83075</v>
      </c>
      <c r="D2843" s="123">
        <v>6.18</v>
      </c>
    </row>
    <row r="2844" spans="1:4">
      <c r="A2844" s="9">
        <v>38676</v>
      </c>
      <c r="B2844" s="148" t="s">
        <v>93090</v>
      </c>
      <c r="C2844" s="150" t="s">
        <v>83075</v>
      </c>
      <c r="D2844" s="124">
        <v>30.9</v>
      </c>
    </row>
    <row r="2845" spans="1:4">
      <c r="A2845" s="27">
        <v>3897</v>
      </c>
      <c r="B2845" s="147" t="s">
        <v>93091</v>
      </c>
      <c r="C2845" s="149" t="s">
        <v>83075</v>
      </c>
      <c r="D2845" s="123">
        <v>1.51</v>
      </c>
    </row>
    <row r="2846" spans="1:4">
      <c r="A2846" s="9">
        <v>3875</v>
      </c>
      <c r="B2846" s="148" t="s">
        <v>93092</v>
      </c>
      <c r="C2846" s="150" t="s">
        <v>83075</v>
      </c>
      <c r="D2846" s="124">
        <v>3.11</v>
      </c>
    </row>
    <row r="2847" spans="1:4">
      <c r="A2847" s="27">
        <v>3898</v>
      </c>
      <c r="B2847" s="147" t="s">
        <v>93093</v>
      </c>
      <c r="C2847" s="149" t="s">
        <v>83075</v>
      </c>
      <c r="D2847" s="123">
        <v>6.32</v>
      </c>
    </row>
    <row r="2848" spans="1:4">
      <c r="A2848" s="9">
        <v>3855</v>
      </c>
      <c r="B2848" s="148" t="s">
        <v>93094</v>
      </c>
      <c r="C2848" s="150" t="s">
        <v>83075</v>
      </c>
      <c r="D2848" s="124">
        <v>5.18</v>
      </c>
    </row>
    <row r="2849" spans="1:4">
      <c r="A2849" s="27">
        <v>3874</v>
      </c>
      <c r="B2849" s="147" t="s">
        <v>93095</v>
      </c>
      <c r="C2849" s="149" t="s">
        <v>83075</v>
      </c>
      <c r="D2849" s="123">
        <v>6.01</v>
      </c>
    </row>
    <row r="2850" spans="1:4">
      <c r="A2850" s="9">
        <v>3870</v>
      </c>
      <c r="B2850" s="148" t="s">
        <v>93096</v>
      </c>
      <c r="C2850" s="150" t="s">
        <v>83075</v>
      </c>
      <c r="D2850" s="124">
        <v>6.59</v>
      </c>
    </row>
    <row r="2851" spans="1:4">
      <c r="A2851" s="27">
        <v>38678</v>
      </c>
      <c r="B2851" s="147" t="s">
        <v>93097</v>
      </c>
      <c r="C2851" s="149" t="s">
        <v>83075</v>
      </c>
      <c r="D2851" s="123">
        <v>17.440000000000001</v>
      </c>
    </row>
    <row r="2852" spans="1:4">
      <c r="A2852" s="9">
        <v>3859</v>
      </c>
      <c r="B2852" s="148" t="s">
        <v>93098</v>
      </c>
      <c r="C2852" s="150" t="s">
        <v>83075</v>
      </c>
      <c r="D2852" s="124">
        <v>1.33</v>
      </c>
    </row>
    <row r="2853" spans="1:4">
      <c r="A2853" s="27">
        <v>3856</v>
      </c>
      <c r="B2853" s="147" t="s">
        <v>93099</v>
      </c>
      <c r="C2853" s="149" t="s">
        <v>83075</v>
      </c>
      <c r="D2853" s="123">
        <v>1.84</v>
      </c>
    </row>
    <row r="2854" spans="1:4">
      <c r="A2854" s="9">
        <v>3906</v>
      </c>
      <c r="B2854" s="148" t="s">
        <v>93100</v>
      </c>
      <c r="C2854" s="150" t="s">
        <v>83075</v>
      </c>
      <c r="D2854" s="124">
        <v>1.52</v>
      </c>
    </row>
    <row r="2855" spans="1:4">
      <c r="A2855" s="27">
        <v>3860</v>
      </c>
      <c r="B2855" s="147" t="s">
        <v>93101</v>
      </c>
      <c r="C2855" s="149" t="s">
        <v>83075</v>
      </c>
      <c r="D2855" s="123">
        <v>4.5199999999999996</v>
      </c>
    </row>
    <row r="2856" spans="1:4">
      <c r="A2856" s="9">
        <v>3905</v>
      </c>
      <c r="B2856" s="148" t="s">
        <v>93102</v>
      </c>
      <c r="C2856" s="150" t="s">
        <v>83075</v>
      </c>
      <c r="D2856" s="124">
        <v>10.37</v>
      </c>
    </row>
    <row r="2857" spans="1:4">
      <c r="A2857" s="27">
        <v>3871</v>
      </c>
      <c r="B2857" s="147" t="s">
        <v>93103</v>
      </c>
      <c r="C2857" s="149" t="s">
        <v>83075</v>
      </c>
      <c r="D2857" s="123">
        <v>18.34</v>
      </c>
    </row>
    <row r="2858" spans="1:4" ht="21.6">
      <c r="A2858" s="9">
        <v>39292</v>
      </c>
      <c r="B2858" s="148" t="s">
        <v>93104</v>
      </c>
      <c r="C2858" s="150" t="s">
        <v>83075</v>
      </c>
      <c r="D2858" s="124">
        <v>7.58</v>
      </c>
    </row>
    <row r="2859" spans="1:4" ht="21.6">
      <c r="A2859" s="27">
        <v>39293</v>
      </c>
      <c r="B2859" s="147" t="s">
        <v>93105</v>
      </c>
      <c r="C2859" s="149" t="s">
        <v>83075</v>
      </c>
      <c r="D2859" s="123">
        <v>11.78</v>
      </c>
    </row>
    <row r="2860" spans="1:4" ht="21.6">
      <c r="A2860" s="9">
        <v>39294</v>
      </c>
      <c r="B2860" s="148" t="s">
        <v>93106</v>
      </c>
      <c r="C2860" s="150" t="s">
        <v>83075</v>
      </c>
      <c r="D2860" s="124">
        <v>12.59</v>
      </c>
    </row>
    <row r="2861" spans="1:4" ht="21.6">
      <c r="A2861" s="27">
        <v>39295</v>
      </c>
      <c r="B2861" s="147" t="s">
        <v>93107</v>
      </c>
      <c r="C2861" s="149" t="s">
        <v>83075</v>
      </c>
      <c r="D2861" s="123">
        <v>17.32</v>
      </c>
    </row>
    <row r="2862" spans="1:4" ht="21.6">
      <c r="A2862" s="9">
        <v>39312</v>
      </c>
      <c r="B2862" s="148" t="s">
        <v>93108</v>
      </c>
      <c r="C2862" s="150" t="s">
        <v>83075</v>
      </c>
      <c r="D2862" s="124">
        <v>11.62</v>
      </c>
    </row>
    <row r="2863" spans="1:4" ht="21.6">
      <c r="A2863" s="27">
        <v>39313</v>
      </c>
      <c r="B2863" s="147" t="s">
        <v>93109</v>
      </c>
      <c r="C2863" s="149" t="s">
        <v>83075</v>
      </c>
      <c r="D2863" s="123">
        <v>15.61</v>
      </c>
    </row>
    <row r="2864" spans="1:4" ht="21.6">
      <c r="A2864" s="9">
        <v>39314</v>
      </c>
      <c r="B2864" s="148" t="s">
        <v>93110</v>
      </c>
      <c r="C2864" s="150" t="s">
        <v>83075</v>
      </c>
      <c r="D2864" s="124">
        <v>22.97</v>
      </c>
    </row>
    <row r="2865" spans="1:4" ht="21.6">
      <c r="A2865" s="27">
        <v>39296</v>
      </c>
      <c r="B2865" s="147" t="s">
        <v>93111</v>
      </c>
      <c r="C2865" s="149" t="s">
        <v>83075</v>
      </c>
      <c r="D2865" s="123">
        <v>6.91</v>
      </c>
    </row>
    <row r="2866" spans="1:4" ht="21.6">
      <c r="A2866" s="9">
        <v>39297</v>
      </c>
      <c r="B2866" s="148" t="s">
        <v>93112</v>
      </c>
      <c r="C2866" s="150" t="s">
        <v>83075</v>
      </c>
      <c r="D2866" s="124">
        <v>9.3699999999999992</v>
      </c>
    </row>
    <row r="2867" spans="1:4" ht="21.6">
      <c r="A2867" s="27">
        <v>39298</v>
      </c>
      <c r="B2867" s="147" t="s">
        <v>93113</v>
      </c>
      <c r="C2867" s="149" t="s">
        <v>83075</v>
      </c>
      <c r="D2867" s="123">
        <v>17.989999999999998</v>
      </c>
    </row>
    <row r="2868" spans="1:4" ht="21.6">
      <c r="A2868" s="9">
        <v>39299</v>
      </c>
      <c r="B2868" s="148" t="s">
        <v>93114</v>
      </c>
      <c r="C2868" s="150" t="s">
        <v>83075</v>
      </c>
      <c r="D2868" s="124">
        <v>21.32</v>
      </c>
    </row>
    <row r="2869" spans="1:4" ht="21.6">
      <c r="A2869" s="27">
        <v>39308</v>
      </c>
      <c r="B2869" s="147" t="s">
        <v>93115</v>
      </c>
      <c r="C2869" s="149" t="s">
        <v>83075</v>
      </c>
      <c r="D2869" s="123">
        <v>5.76</v>
      </c>
    </row>
    <row r="2870" spans="1:4" ht="21.6">
      <c r="A2870" s="9">
        <v>39309</v>
      </c>
      <c r="B2870" s="148" t="s">
        <v>93116</v>
      </c>
      <c r="C2870" s="150" t="s">
        <v>83075</v>
      </c>
      <c r="D2870" s="124">
        <v>6.57</v>
      </c>
    </row>
    <row r="2871" spans="1:4" ht="21.6">
      <c r="A2871" s="27">
        <v>39310</v>
      </c>
      <c r="B2871" s="147" t="s">
        <v>93117</v>
      </c>
      <c r="C2871" s="149" t="s">
        <v>83075</v>
      </c>
      <c r="D2871" s="123">
        <v>12.27</v>
      </c>
    </row>
    <row r="2872" spans="1:4" ht="21.6">
      <c r="A2872" s="9">
        <v>39311</v>
      </c>
      <c r="B2872" s="148" t="s">
        <v>93118</v>
      </c>
      <c r="C2872" s="150" t="s">
        <v>83075</v>
      </c>
      <c r="D2872" s="124">
        <v>17.37</v>
      </c>
    </row>
    <row r="2873" spans="1:4">
      <c r="A2873" s="27">
        <v>37429</v>
      </c>
      <c r="B2873" s="147" t="s">
        <v>93119</v>
      </c>
      <c r="C2873" s="149" t="s">
        <v>83075</v>
      </c>
      <c r="D2873" s="125">
        <v>2794.13</v>
      </c>
    </row>
    <row r="2874" spans="1:4">
      <c r="A2874" s="9">
        <v>37426</v>
      </c>
      <c r="B2874" s="148" t="s">
        <v>93120</v>
      </c>
      <c r="C2874" s="150" t="s">
        <v>83075</v>
      </c>
      <c r="D2874" s="124">
        <v>26.88</v>
      </c>
    </row>
    <row r="2875" spans="1:4">
      <c r="A2875" s="27">
        <v>37427</v>
      </c>
      <c r="B2875" s="147" t="s">
        <v>93121</v>
      </c>
      <c r="C2875" s="149" t="s">
        <v>83075</v>
      </c>
      <c r="D2875" s="123">
        <v>64.11</v>
      </c>
    </row>
    <row r="2876" spans="1:4">
      <c r="A2876" s="9">
        <v>37424</v>
      </c>
      <c r="B2876" s="148" t="s">
        <v>93122</v>
      </c>
      <c r="C2876" s="150" t="s">
        <v>83075</v>
      </c>
      <c r="D2876" s="124">
        <v>12.35</v>
      </c>
    </row>
    <row r="2877" spans="1:4">
      <c r="A2877" s="27">
        <v>37428</v>
      </c>
      <c r="B2877" s="147" t="s">
        <v>93123</v>
      </c>
      <c r="C2877" s="149" t="s">
        <v>83075</v>
      </c>
      <c r="D2877" s="123">
        <v>220.95</v>
      </c>
    </row>
    <row r="2878" spans="1:4">
      <c r="A2878" s="9">
        <v>37425</v>
      </c>
      <c r="B2878" s="148" t="s">
        <v>93124</v>
      </c>
      <c r="C2878" s="150" t="s">
        <v>83075</v>
      </c>
      <c r="D2878" s="124">
        <v>13.31</v>
      </c>
    </row>
    <row r="2879" spans="1:4">
      <c r="A2879" s="27">
        <v>11519</v>
      </c>
      <c r="B2879" s="147" t="s">
        <v>93125</v>
      </c>
      <c r="C2879" s="149" t="s">
        <v>83081</v>
      </c>
      <c r="D2879" s="123">
        <v>56.05</v>
      </c>
    </row>
    <row r="2880" spans="1:4" ht="21.6">
      <c r="A2880" s="9">
        <v>11520</v>
      </c>
      <c r="B2880" s="148" t="s">
        <v>93126</v>
      </c>
      <c r="C2880" s="150" t="s">
        <v>83081</v>
      </c>
      <c r="D2880" s="124">
        <v>25.92</v>
      </c>
    </row>
    <row r="2881" spans="1:4">
      <c r="A2881" s="27">
        <v>11518</v>
      </c>
      <c r="B2881" s="147" t="s">
        <v>93127</v>
      </c>
      <c r="C2881" s="149" t="s">
        <v>83081</v>
      </c>
      <c r="D2881" s="123">
        <v>94.23</v>
      </c>
    </row>
    <row r="2882" spans="1:4">
      <c r="A2882" s="9">
        <v>38473</v>
      </c>
      <c r="B2882" s="148" t="s">
        <v>93128</v>
      </c>
      <c r="C2882" s="150" t="s">
        <v>83075</v>
      </c>
      <c r="D2882" s="124">
        <v>119.2</v>
      </c>
    </row>
    <row r="2883" spans="1:4">
      <c r="A2883" s="27">
        <v>4244</v>
      </c>
      <c r="B2883" s="147" t="s">
        <v>93129</v>
      </c>
      <c r="C2883" s="149" t="s">
        <v>83074</v>
      </c>
      <c r="D2883" s="123">
        <v>28.01</v>
      </c>
    </row>
    <row r="2884" spans="1:4">
      <c r="A2884" s="9">
        <v>40977</v>
      </c>
      <c r="B2884" s="148" t="s">
        <v>93130</v>
      </c>
      <c r="C2884" s="150" t="s">
        <v>83080</v>
      </c>
      <c r="D2884" s="126">
        <v>4905.55</v>
      </c>
    </row>
    <row r="2885" spans="1:4" ht="21.6">
      <c r="A2885" s="27">
        <v>4115</v>
      </c>
      <c r="B2885" s="147" t="s">
        <v>93131</v>
      </c>
      <c r="C2885" s="149" t="s">
        <v>83076</v>
      </c>
      <c r="D2885" s="123">
        <v>27.94</v>
      </c>
    </row>
    <row r="2886" spans="1:4" ht="21.6">
      <c r="A2886" s="9">
        <v>4119</v>
      </c>
      <c r="B2886" s="148" t="s">
        <v>93132</v>
      </c>
      <c r="C2886" s="150" t="s">
        <v>83076</v>
      </c>
      <c r="D2886" s="124">
        <v>56.44</v>
      </c>
    </row>
    <row r="2887" spans="1:4" ht="21.6">
      <c r="A2887" s="27">
        <v>2794</v>
      </c>
      <c r="B2887" s="147" t="s">
        <v>93133</v>
      </c>
      <c r="C2887" s="149" t="s">
        <v>83076</v>
      </c>
      <c r="D2887" s="123">
        <v>149.71</v>
      </c>
    </row>
    <row r="2888" spans="1:4" ht="21.6">
      <c r="A2888" s="9">
        <v>2788</v>
      </c>
      <c r="B2888" s="148" t="s">
        <v>93134</v>
      </c>
      <c r="C2888" s="150" t="s">
        <v>83076</v>
      </c>
      <c r="D2888" s="124">
        <v>218.11</v>
      </c>
    </row>
    <row r="2889" spans="1:4">
      <c r="A2889" s="27">
        <v>4006</v>
      </c>
      <c r="B2889" s="147" t="s">
        <v>93135</v>
      </c>
      <c r="C2889" s="149" t="s">
        <v>83079</v>
      </c>
      <c r="D2889" s="125">
        <v>2171.87</v>
      </c>
    </row>
    <row r="2890" spans="1:4">
      <c r="A2890" s="9">
        <v>36151</v>
      </c>
      <c r="B2890" s="148" t="s">
        <v>93136</v>
      </c>
      <c r="C2890" s="150" t="s">
        <v>83075</v>
      </c>
      <c r="D2890" s="124">
        <v>29.76</v>
      </c>
    </row>
    <row r="2891" spans="1:4">
      <c r="A2891" s="27">
        <v>37457</v>
      </c>
      <c r="B2891" s="147" t="s">
        <v>93137</v>
      </c>
      <c r="C2891" s="149" t="s">
        <v>83076</v>
      </c>
      <c r="D2891" s="123">
        <v>3.33</v>
      </c>
    </row>
    <row r="2892" spans="1:4">
      <c r="A2892" s="9">
        <v>37456</v>
      </c>
      <c r="B2892" s="148" t="s">
        <v>93138</v>
      </c>
      <c r="C2892" s="150" t="s">
        <v>83076</v>
      </c>
      <c r="D2892" s="124">
        <v>1.75</v>
      </c>
    </row>
    <row r="2893" spans="1:4" ht="21.6">
      <c r="A2893" s="27">
        <v>37461</v>
      </c>
      <c r="B2893" s="147" t="s">
        <v>93139</v>
      </c>
      <c r="C2893" s="149" t="s">
        <v>83076</v>
      </c>
      <c r="D2893" s="123">
        <v>12.36</v>
      </c>
    </row>
    <row r="2894" spans="1:4" ht="21.6">
      <c r="A2894" s="9">
        <v>37460</v>
      </c>
      <c r="B2894" s="148" t="s">
        <v>93140</v>
      </c>
      <c r="C2894" s="150" t="s">
        <v>83076</v>
      </c>
      <c r="D2894" s="124">
        <v>16.89</v>
      </c>
    </row>
    <row r="2895" spans="1:4">
      <c r="A2895" s="27">
        <v>37458</v>
      </c>
      <c r="B2895" s="147" t="s">
        <v>93141</v>
      </c>
      <c r="C2895" s="149" t="s">
        <v>83076</v>
      </c>
      <c r="D2895" s="123">
        <v>4.95</v>
      </c>
    </row>
    <row r="2896" spans="1:4">
      <c r="A2896" s="9">
        <v>37454</v>
      </c>
      <c r="B2896" s="148" t="s">
        <v>93142</v>
      </c>
      <c r="C2896" s="150" t="s">
        <v>83076</v>
      </c>
      <c r="D2896" s="124">
        <v>1.3</v>
      </c>
    </row>
    <row r="2897" spans="1:4">
      <c r="A2897" s="27">
        <v>37455</v>
      </c>
      <c r="B2897" s="147" t="s">
        <v>93143</v>
      </c>
      <c r="C2897" s="149" t="s">
        <v>83076</v>
      </c>
      <c r="D2897" s="123">
        <v>2.1800000000000002</v>
      </c>
    </row>
    <row r="2898" spans="1:4">
      <c r="A2898" s="9">
        <v>37459</v>
      </c>
      <c r="B2898" s="148" t="s">
        <v>93144</v>
      </c>
      <c r="C2898" s="150" t="s">
        <v>83076</v>
      </c>
      <c r="D2898" s="124">
        <v>6.95</v>
      </c>
    </row>
    <row r="2899" spans="1:4" ht="21.6">
      <c r="A2899" s="27">
        <v>21029</v>
      </c>
      <c r="B2899" s="147" t="s">
        <v>93145</v>
      </c>
      <c r="C2899" s="149" t="s">
        <v>83075</v>
      </c>
      <c r="D2899" s="123">
        <v>395</v>
      </c>
    </row>
    <row r="2900" spans="1:4" ht="21.6">
      <c r="A2900" s="9">
        <v>21030</v>
      </c>
      <c r="B2900" s="148" t="s">
        <v>93146</v>
      </c>
      <c r="C2900" s="150" t="s">
        <v>83075</v>
      </c>
      <c r="D2900" s="124">
        <v>486.9</v>
      </c>
    </row>
    <row r="2901" spans="1:4" ht="21.6">
      <c r="A2901" s="27">
        <v>21031</v>
      </c>
      <c r="B2901" s="147" t="s">
        <v>93147</v>
      </c>
      <c r="C2901" s="149" t="s">
        <v>83075</v>
      </c>
      <c r="D2901" s="123">
        <v>606.17999999999995</v>
      </c>
    </row>
    <row r="2902" spans="1:4" ht="21.6">
      <c r="A2902" s="9">
        <v>21032</v>
      </c>
      <c r="B2902" s="148" t="s">
        <v>93148</v>
      </c>
      <c r="C2902" s="150" t="s">
        <v>83075</v>
      </c>
      <c r="D2902" s="124">
        <v>647.25</v>
      </c>
    </row>
    <row r="2903" spans="1:4" ht="21.6">
      <c r="A2903" s="27">
        <v>37527</v>
      </c>
      <c r="B2903" s="147" t="s">
        <v>93149</v>
      </c>
      <c r="C2903" s="149" t="s">
        <v>83075</v>
      </c>
      <c r="D2903" s="123">
        <v>584.66999999999996</v>
      </c>
    </row>
    <row r="2904" spans="1:4" ht="21.6">
      <c r="A2904" s="9">
        <v>37528</v>
      </c>
      <c r="B2904" s="148" t="s">
        <v>93150</v>
      </c>
      <c r="C2904" s="150" t="s">
        <v>83075</v>
      </c>
      <c r="D2904" s="124">
        <v>697.11</v>
      </c>
    </row>
    <row r="2905" spans="1:4" ht="21.6">
      <c r="A2905" s="27">
        <v>37529</v>
      </c>
      <c r="B2905" s="147" t="s">
        <v>93151</v>
      </c>
      <c r="C2905" s="149" t="s">
        <v>83075</v>
      </c>
      <c r="D2905" s="123">
        <v>703.96</v>
      </c>
    </row>
    <row r="2906" spans="1:4" ht="21.6">
      <c r="A2906" s="9">
        <v>37530</v>
      </c>
      <c r="B2906" s="148" t="s">
        <v>93152</v>
      </c>
      <c r="C2906" s="150" t="s">
        <v>83075</v>
      </c>
      <c r="D2906" s="124">
        <v>919.05</v>
      </c>
    </row>
    <row r="2907" spans="1:4" ht="21.6">
      <c r="A2907" s="27">
        <v>21034</v>
      </c>
      <c r="B2907" s="147" t="s">
        <v>93153</v>
      </c>
      <c r="C2907" s="149" t="s">
        <v>83075</v>
      </c>
      <c r="D2907" s="123">
        <v>784.13</v>
      </c>
    </row>
    <row r="2908" spans="1:4" ht="21.6">
      <c r="A2908" s="9">
        <v>37531</v>
      </c>
      <c r="B2908" s="148" t="s">
        <v>93154</v>
      </c>
      <c r="C2908" s="150" t="s">
        <v>83075</v>
      </c>
      <c r="D2908" s="124">
        <v>987.5</v>
      </c>
    </row>
    <row r="2909" spans="1:4" ht="21.6">
      <c r="A2909" s="27">
        <v>21036</v>
      </c>
      <c r="B2909" s="147" t="s">
        <v>93155</v>
      </c>
      <c r="C2909" s="149" t="s">
        <v>83075</v>
      </c>
      <c r="D2909" s="125">
        <v>1200.6400000000001</v>
      </c>
    </row>
    <row r="2910" spans="1:4" ht="21.6">
      <c r="A2910" s="9">
        <v>21037</v>
      </c>
      <c r="B2910" s="148" t="s">
        <v>93156</v>
      </c>
      <c r="C2910" s="150" t="s">
        <v>83075</v>
      </c>
      <c r="D2910" s="126">
        <v>1368.81</v>
      </c>
    </row>
    <row r="2911" spans="1:4" ht="21.6">
      <c r="A2911" s="27">
        <v>20185</v>
      </c>
      <c r="B2911" s="147" t="s">
        <v>93157</v>
      </c>
      <c r="C2911" s="149" t="s">
        <v>83076</v>
      </c>
      <c r="D2911" s="123">
        <v>20.100000000000001</v>
      </c>
    </row>
    <row r="2912" spans="1:4" ht="21.6">
      <c r="A2912" s="9">
        <v>20260</v>
      </c>
      <c r="B2912" s="148" t="s">
        <v>93158</v>
      </c>
      <c r="C2912" s="150" t="s">
        <v>83075</v>
      </c>
      <c r="D2912" s="124">
        <v>16.170000000000002</v>
      </c>
    </row>
    <row r="2913" spans="1:4" ht="21.6">
      <c r="A2913" s="27">
        <v>37523</v>
      </c>
      <c r="B2913" s="147" t="s">
        <v>93159</v>
      </c>
      <c r="C2913" s="149" t="s">
        <v>83075</v>
      </c>
      <c r="D2913" s="125">
        <v>584893.24</v>
      </c>
    </row>
    <row r="2914" spans="1:4" ht="21.6">
      <c r="A2914" s="9">
        <v>37515</v>
      </c>
      <c r="B2914" s="148" t="s">
        <v>93160</v>
      </c>
      <c r="C2914" s="150" t="s">
        <v>83075</v>
      </c>
      <c r="D2914" s="126">
        <v>520000</v>
      </c>
    </row>
    <row r="2915" spans="1:4" ht="21.6">
      <c r="A2915" s="27">
        <v>12899</v>
      </c>
      <c r="B2915" s="147" t="s">
        <v>93161</v>
      </c>
      <c r="C2915" s="149" t="s">
        <v>83075</v>
      </c>
      <c r="D2915" s="123">
        <v>174</v>
      </c>
    </row>
    <row r="2916" spans="1:4" ht="21.6">
      <c r="A2916" s="9">
        <v>12898</v>
      </c>
      <c r="B2916" s="148" t="s">
        <v>93162</v>
      </c>
      <c r="C2916" s="150" t="s">
        <v>83075</v>
      </c>
      <c r="D2916" s="124">
        <v>276</v>
      </c>
    </row>
    <row r="2917" spans="1:4">
      <c r="A2917" s="27">
        <v>39699</v>
      </c>
      <c r="B2917" s="147" t="s">
        <v>93163</v>
      </c>
      <c r="C2917" s="149" t="s">
        <v>83073</v>
      </c>
      <c r="D2917" s="123">
        <v>17.34</v>
      </c>
    </row>
    <row r="2918" spans="1:4">
      <c r="A2918" s="9">
        <v>42528</v>
      </c>
      <c r="B2918" s="148" t="s">
        <v>93164</v>
      </c>
      <c r="C2918" s="150" t="s">
        <v>83073</v>
      </c>
      <c r="D2918" s="124">
        <v>8.66</v>
      </c>
    </row>
    <row r="2919" spans="1:4">
      <c r="A2919" s="27">
        <v>39696</v>
      </c>
      <c r="B2919" s="147" t="s">
        <v>93165</v>
      </c>
      <c r="C2919" s="149" t="s">
        <v>83073</v>
      </c>
      <c r="D2919" s="123">
        <v>6.09</v>
      </c>
    </row>
    <row r="2920" spans="1:4">
      <c r="A2920" s="9">
        <v>39700</v>
      </c>
      <c r="B2920" s="148" t="s">
        <v>93166</v>
      </c>
      <c r="C2920" s="150" t="s">
        <v>83073</v>
      </c>
      <c r="D2920" s="124">
        <v>28.22</v>
      </c>
    </row>
    <row r="2921" spans="1:4" ht="21.6">
      <c r="A2921" s="27">
        <v>11621</v>
      </c>
      <c r="B2921" s="147" t="s">
        <v>93167</v>
      </c>
      <c r="C2921" s="149" t="s">
        <v>83073</v>
      </c>
      <c r="D2921" s="123">
        <v>56.16</v>
      </c>
    </row>
    <row r="2922" spans="1:4" ht="21.6">
      <c r="A2922" s="9">
        <v>4014</v>
      </c>
      <c r="B2922" s="148" t="s">
        <v>93168</v>
      </c>
      <c r="C2922" s="150" t="s">
        <v>83073</v>
      </c>
      <c r="D2922" s="124">
        <v>58.11</v>
      </c>
    </row>
    <row r="2923" spans="1:4" ht="21.6">
      <c r="A2923" s="27">
        <v>4015</v>
      </c>
      <c r="B2923" s="147" t="s">
        <v>93169</v>
      </c>
      <c r="C2923" s="149" t="s">
        <v>83073</v>
      </c>
      <c r="D2923" s="123">
        <v>71.36</v>
      </c>
    </row>
    <row r="2924" spans="1:4" ht="21.6">
      <c r="A2924" s="9">
        <v>4017</v>
      </c>
      <c r="B2924" s="148" t="s">
        <v>93170</v>
      </c>
      <c r="C2924" s="150" t="s">
        <v>83073</v>
      </c>
      <c r="D2924" s="124">
        <v>103.83</v>
      </c>
    </row>
    <row r="2925" spans="1:4" ht="21.6">
      <c r="A2925" s="27">
        <v>4016</v>
      </c>
      <c r="B2925" s="147" t="s">
        <v>93171</v>
      </c>
      <c r="C2925" s="149" t="s">
        <v>83073</v>
      </c>
      <c r="D2925" s="123">
        <v>41.01</v>
      </c>
    </row>
    <row r="2926" spans="1:4">
      <c r="A2926" s="9">
        <v>38544</v>
      </c>
      <c r="B2926" s="148" t="s">
        <v>93172</v>
      </c>
      <c r="C2926" s="150" t="s">
        <v>83073</v>
      </c>
      <c r="D2926" s="124">
        <v>10.52</v>
      </c>
    </row>
    <row r="2927" spans="1:4">
      <c r="A2927" s="27">
        <v>38545</v>
      </c>
      <c r="B2927" s="147" t="s">
        <v>93173</v>
      </c>
      <c r="C2927" s="149" t="s">
        <v>83073</v>
      </c>
      <c r="D2927" s="123">
        <v>6.76</v>
      </c>
    </row>
    <row r="2928" spans="1:4">
      <c r="A2928" s="9">
        <v>42527</v>
      </c>
      <c r="B2928" s="148" t="s">
        <v>93174</v>
      </c>
      <c r="C2928" s="150" t="s">
        <v>83073</v>
      </c>
      <c r="D2928" s="124">
        <v>22.88</v>
      </c>
    </row>
    <row r="2929" spans="1:4">
      <c r="A2929" s="27">
        <v>39323</v>
      </c>
      <c r="B2929" s="147" t="s">
        <v>93175</v>
      </c>
      <c r="C2929" s="149" t="s">
        <v>83073</v>
      </c>
      <c r="D2929" s="123">
        <v>25.8</v>
      </c>
    </row>
    <row r="2930" spans="1:4" ht="21.6">
      <c r="A2930" s="9">
        <v>626</v>
      </c>
      <c r="B2930" s="148" t="s">
        <v>93176</v>
      </c>
      <c r="C2930" s="150" t="s">
        <v>83077</v>
      </c>
      <c r="D2930" s="124">
        <v>19.96</v>
      </c>
    </row>
    <row r="2931" spans="1:4">
      <c r="A2931" s="27">
        <v>44504</v>
      </c>
      <c r="B2931" s="147" t="s">
        <v>93177</v>
      </c>
      <c r="C2931" s="149" t="s">
        <v>83073</v>
      </c>
      <c r="D2931" s="123">
        <v>14.1</v>
      </c>
    </row>
    <row r="2932" spans="1:4">
      <c r="A2932" s="9">
        <v>44505</v>
      </c>
      <c r="B2932" s="148" t="s">
        <v>93178</v>
      </c>
      <c r="C2932" s="150" t="s">
        <v>83073</v>
      </c>
      <c r="D2932" s="124">
        <v>21.28</v>
      </c>
    </row>
    <row r="2933" spans="1:4">
      <c r="A2933" s="27">
        <v>44506</v>
      </c>
      <c r="B2933" s="147" t="s">
        <v>93179</v>
      </c>
      <c r="C2933" s="149" t="s">
        <v>83073</v>
      </c>
      <c r="D2933" s="123">
        <v>22.58</v>
      </c>
    </row>
    <row r="2934" spans="1:4">
      <c r="A2934" s="9">
        <v>44507</v>
      </c>
      <c r="B2934" s="148" t="s">
        <v>93180</v>
      </c>
      <c r="C2934" s="150" t="s">
        <v>83073</v>
      </c>
      <c r="D2934" s="124">
        <v>28.23</v>
      </c>
    </row>
    <row r="2935" spans="1:4">
      <c r="A2935" s="27">
        <v>44508</v>
      </c>
      <c r="B2935" s="147" t="s">
        <v>93181</v>
      </c>
      <c r="C2935" s="149" t="s">
        <v>83073</v>
      </c>
      <c r="D2935" s="123">
        <v>42.34</v>
      </c>
    </row>
    <row r="2936" spans="1:4">
      <c r="A2936" s="9">
        <v>44509</v>
      </c>
      <c r="B2936" s="148" t="s">
        <v>93182</v>
      </c>
      <c r="C2936" s="150" t="s">
        <v>83073</v>
      </c>
      <c r="D2936" s="124">
        <v>56.71</v>
      </c>
    </row>
    <row r="2937" spans="1:4">
      <c r="A2937" s="27">
        <v>44510</v>
      </c>
      <c r="B2937" s="147" t="s">
        <v>93183</v>
      </c>
      <c r="C2937" s="149" t="s">
        <v>83073</v>
      </c>
      <c r="D2937" s="123">
        <v>70.430000000000007</v>
      </c>
    </row>
    <row r="2938" spans="1:4" ht="21.6">
      <c r="A2938" s="9">
        <v>44512</v>
      </c>
      <c r="B2938" s="148" t="s">
        <v>93184</v>
      </c>
      <c r="C2938" s="150" t="s">
        <v>83073</v>
      </c>
      <c r="D2938" s="124">
        <v>15.72</v>
      </c>
    </row>
    <row r="2939" spans="1:4" ht="21.6">
      <c r="A2939" s="27">
        <v>44513</v>
      </c>
      <c r="B2939" s="147" t="s">
        <v>93185</v>
      </c>
      <c r="C2939" s="149" t="s">
        <v>83073</v>
      </c>
      <c r="D2939" s="123">
        <v>22.19</v>
      </c>
    </row>
    <row r="2940" spans="1:4" ht="21.6">
      <c r="A2940" s="9">
        <v>44514</v>
      </c>
      <c r="B2940" s="148" t="s">
        <v>93186</v>
      </c>
      <c r="C2940" s="150" t="s">
        <v>83073</v>
      </c>
      <c r="D2940" s="124">
        <v>25.15</v>
      </c>
    </row>
    <row r="2941" spans="1:4" ht="21.6">
      <c r="A2941" s="27">
        <v>44515</v>
      </c>
      <c r="B2941" s="147" t="s">
        <v>93187</v>
      </c>
      <c r="C2941" s="149" t="s">
        <v>83073</v>
      </c>
      <c r="D2941" s="123">
        <v>30.88</v>
      </c>
    </row>
    <row r="2942" spans="1:4" ht="21.6">
      <c r="A2942" s="9">
        <v>44511</v>
      </c>
      <c r="B2942" s="148" t="s">
        <v>93188</v>
      </c>
      <c r="C2942" s="150" t="s">
        <v>83073</v>
      </c>
      <c r="D2942" s="124">
        <v>45.72</v>
      </c>
    </row>
    <row r="2943" spans="1:4" ht="21.6">
      <c r="A2943" s="27">
        <v>44516</v>
      </c>
      <c r="B2943" s="147" t="s">
        <v>93189</v>
      </c>
      <c r="C2943" s="149" t="s">
        <v>83073</v>
      </c>
      <c r="D2943" s="123">
        <v>61.78</v>
      </c>
    </row>
    <row r="2944" spans="1:4" ht="21.6">
      <c r="A2944" s="9">
        <v>44517</v>
      </c>
      <c r="B2944" s="148" t="s">
        <v>93190</v>
      </c>
      <c r="C2944" s="150" t="s">
        <v>83073</v>
      </c>
      <c r="D2944" s="124">
        <v>77.06</v>
      </c>
    </row>
    <row r="2945" spans="1:4">
      <c r="A2945" s="27">
        <v>11479</v>
      </c>
      <c r="B2945" s="147" t="s">
        <v>93191</v>
      </c>
      <c r="C2945" s="149" t="s">
        <v>83075</v>
      </c>
      <c r="D2945" s="123">
        <v>39.36</v>
      </c>
    </row>
    <row r="2946" spans="1:4">
      <c r="A2946" s="9">
        <v>11481</v>
      </c>
      <c r="B2946" s="148" t="s">
        <v>93192</v>
      </c>
      <c r="C2946" s="150" t="s">
        <v>83075</v>
      </c>
      <c r="D2946" s="124">
        <v>35.6</v>
      </c>
    </row>
    <row r="2947" spans="1:4">
      <c r="A2947" s="27">
        <v>43609</v>
      </c>
      <c r="B2947" s="147" t="s">
        <v>93193</v>
      </c>
      <c r="C2947" s="149" t="s">
        <v>83075</v>
      </c>
      <c r="D2947" s="123">
        <v>35.6</v>
      </c>
    </row>
    <row r="2948" spans="1:4">
      <c r="A2948" s="9">
        <v>11478</v>
      </c>
      <c r="B2948" s="148" t="s">
        <v>93194</v>
      </c>
      <c r="C2948" s="150" t="s">
        <v>83075</v>
      </c>
      <c r="D2948" s="124">
        <v>67.53</v>
      </c>
    </row>
    <row r="2949" spans="1:4">
      <c r="A2949" s="27">
        <v>43608</v>
      </c>
      <c r="B2949" s="147" t="s">
        <v>93195</v>
      </c>
      <c r="C2949" s="149" t="s">
        <v>83075</v>
      </c>
      <c r="D2949" s="123">
        <v>51.53</v>
      </c>
    </row>
    <row r="2950" spans="1:4">
      <c r="A2950" s="9">
        <v>11476</v>
      </c>
      <c r="B2950" s="148" t="s">
        <v>93196</v>
      </c>
      <c r="C2950" s="150" t="s">
        <v>83075</v>
      </c>
      <c r="D2950" s="124">
        <v>51.53</v>
      </c>
    </row>
    <row r="2951" spans="1:4">
      <c r="A2951" s="27">
        <v>40637</v>
      </c>
      <c r="B2951" s="147" t="s">
        <v>93197</v>
      </c>
      <c r="C2951" s="149" t="s">
        <v>83075</v>
      </c>
      <c r="D2951" s="125">
        <v>793072.01</v>
      </c>
    </row>
    <row r="2952" spans="1:4">
      <c r="A2952" s="9">
        <v>13836</v>
      </c>
      <c r="B2952" s="148" t="s">
        <v>93198</v>
      </c>
      <c r="C2952" s="150" t="s">
        <v>83075</v>
      </c>
      <c r="D2952" s="126">
        <v>68434.17</v>
      </c>
    </row>
    <row r="2953" spans="1:4" ht="21.6">
      <c r="A2953" s="27">
        <v>14534</v>
      </c>
      <c r="B2953" s="147" t="s">
        <v>93199</v>
      </c>
      <c r="C2953" s="149" t="s">
        <v>83075</v>
      </c>
      <c r="D2953" s="125">
        <v>28648.36</v>
      </c>
    </row>
    <row r="2954" spans="1:4" ht="21.6">
      <c r="A2954" s="9">
        <v>14619</v>
      </c>
      <c r="B2954" s="148" t="s">
        <v>93200</v>
      </c>
      <c r="C2954" s="150" t="s">
        <v>83075</v>
      </c>
      <c r="D2954" s="126">
        <v>17445.23</v>
      </c>
    </row>
    <row r="2955" spans="1:4" ht="21.6">
      <c r="A2955" s="27">
        <v>14535</v>
      </c>
      <c r="B2955" s="147" t="s">
        <v>93201</v>
      </c>
      <c r="C2955" s="149" t="s">
        <v>83075</v>
      </c>
      <c r="D2955" s="125">
        <v>284337.68</v>
      </c>
    </row>
    <row r="2956" spans="1:4" ht="32.4">
      <c r="A2956" s="9">
        <v>39813</v>
      </c>
      <c r="B2956" s="148" t="s">
        <v>93202</v>
      </c>
      <c r="C2956" s="150" t="s">
        <v>83075</v>
      </c>
      <c r="D2956" s="126">
        <v>36836.910000000003</v>
      </c>
    </row>
    <row r="2957" spans="1:4" ht="32.4">
      <c r="A2957" s="27">
        <v>40403</v>
      </c>
      <c r="B2957" s="147" t="s">
        <v>93203</v>
      </c>
      <c r="C2957" s="149" t="s">
        <v>83075</v>
      </c>
      <c r="D2957" s="123">
        <v>602.41</v>
      </c>
    </row>
    <row r="2958" spans="1:4">
      <c r="A2958" s="9">
        <v>12868</v>
      </c>
      <c r="B2958" s="148" t="s">
        <v>93204</v>
      </c>
      <c r="C2958" s="150" t="s">
        <v>83074</v>
      </c>
      <c r="D2958" s="124">
        <v>21.14</v>
      </c>
    </row>
    <row r="2959" spans="1:4">
      <c r="A2959" s="27">
        <v>40916</v>
      </c>
      <c r="B2959" s="147" t="s">
        <v>93205</v>
      </c>
      <c r="C2959" s="149" t="s">
        <v>83080</v>
      </c>
      <c r="D2959" s="125">
        <v>3705.59</v>
      </c>
    </row>
    <row r="2960" spans="1:4">
      <c r="A2960" s="9">
        <v>4755</v>
      </c>
      <c r="B2960" s="148" t="s">
        <v>93206</v>
      </c>
      <c r="C2960" s="150" t="s">
        <v>83074</v>
      </c>
      <c r="D2960" s="124">
        <v>21.79</v>
      </c>
    </row>
    <row r="2961" spans="1:4">
      <c r="A2961" s="27">
        <v>41067</v>
      </c>
      <c r="B2961" s="147" t="s">
        <v>93207</v>
      </c>
      <c r="C2961" s="149" t="s">
        <v>83080</v>
      </c>
      <c r="D2961" s="125">
        <v>3815.8</v>
      </c>
    </row>
    <row r="2962" spans="1:4">
      <c r="A2962" s="9">
        <v>38463</v>
      </c>
      <c r="B2962" s="148" t="s">
        <v>93208</v>
      </c>
      <c r="C2962" s="150" t="s">
        <v>83075</v>
      </c>
      <c r="D2962" s="124">
        <v>28.96</v>
      </c>
    </row>
    <row r="2963" spans="1:4" ht="21.6">
      <c r="A2963" s="27">
        <v>40703</v>
      </c>
      <c r="B2963" s="147" t="s">
        <v>93209</v>
      </c>
      <c r="C2963" s="149" t="s">
        <v>83075</v>
      </c>
      <c r="D2963" s="125">
        <v>13148.7</v>
      </c>
    </row>
    <row r="2964" spans="1:4">
      <c r="A2964" s="9">
        <v>14531</v>
      </c>
      <c r="B2964" s="148" t="s">
        <v>93210</v>
      </c>
      <c r="C2964" s="150" t="s">
        <v>83075</v>
      </c>
      <c r="D2964" s="126">
        <v>24514.13</v>
      </c>
    </row>
    <row r="2965" spans="1:4">
      <c r="A2965" s="27">
        <v>36533</v>
      </c>
      <c r="B2965" s="147" t="s">
        <v>93211</v>
      </c>
      <c r="C2965" s="149" t="s">
        <v>83075</v>
      </c>
      <c r="D2965" s="125">
        <v>28209.5</v>
      </c>
    </row>
    <row r="2966" spans="1:4">
      <c r="A2966" s="9">
        <v>11616</v>
      </c>
      <c r="B2966" s="148" t="s">
        <v>93212</v>
      </c>
      <c r="C2966" s="150" t="s">
        <v>83075</v>
      </c>
      <c r="D2966" s="126">
        <v>26643.45</v>
      </c>
    </row>
    <row r="2967" spans="1:4">
      <c r="A2967" s="27">
        <v>41898</v>
      </c>
      <c r="B2967" s="147" t="s">
        <v>93213</v>
      </c>
      <c r="C2967" s="149" t="s">
        <v>83075</v>
      </c>
      <c r="D2967" s="125">
        <v>29977.51</v>
      </c>
    </row>
    <row r="2968" spans="1:4">
      <c r="A2968" s="9">
        <v>13447</v>
      </c>
      <c r="B2968" s="148" t="s">
        <v>93214</v>
      </c>
      <c r="C2968" s="150" t="s">
        <v>83075</v>
      </c>
      <c r="D2968" s="126">
        <v>55160.67</v>
      </c>
    </row>
    <row r="2969" spans="1:4">
      <c r="A2969" s="27">
        <v>14529</v>
      </c>
      <c r="B2969" s="147" t="s">
        <v>93215</v>
      </c>
      <c r="C2969" s="149" t="s">
        <v>83075</v>
      </c>
      <c r="D2969" s="125">
        <v>30849.96</v>
      </c>
    </row>
    <row r="2970" spans="1:4">
      <c r="A2970" s="9">
        <v>10747</v>
      </c>
      <c r="B2970" s="148" t="s">
        <v>93216</v>
      </c>
      <c r="C2970" s="150" t="s">
        <v>83075</v>
      </c>
      <c r="D2970" s="126">
        <v>30268.53</v>
      </c>
    </row>
    <row r="2971" spans="1:4" ht="21.6">
      <c r="A2971" s="27">
        <v>36141</v>
      </c>
      <c r="B2971" s="147" t="s">
        <v>93217</v>
      </c>
      <c r="C2971" s="149" t="s">
        <v>83075</v>
      </c>
      <c r="D2971" s="123">
        <v>40.17</v>
      </c>
    </row>
    <row r="2972" spans="1:4">
      <c r="A2972" s="9">
        <v>43651</v>
      </c>
      <c r="B2972" s="148" t="s">
        <v>93218</v>
      </c>
      <c r="C2972" s="150" t="s">
        <v>83077</v>
      </c>
      <c r="D2972" s="124">
        <v>5.47</v>
      </c>
    </row>
    <row r="2973" spans="1:4">
      <c r="A2973" s="27">
        <v>43626</v>
      </c>
      <c r="B2973" s="147" t="s">
        <v>93219</v>
      </c>
      <c r="C2973" s="149" t="s">
        <v>83077</v>
      </c>
      <c r="D2973" s="123">
        <v>3.04</v>
      </c>
    </row>
    <row r="2974" spans="1:4" ht="21.6">
      <c r="A2974" s="9">
        <v>39434</v>
      </c>
      <c r="B2974" s="148" t="s">
        <v>93220</v>
      </c>
      <c r="C2974" s="150" t="s">
        <v>83077</v>
      </c>
      <c r="D2974" s="124">
        <v>3.9</v>
      </c>
    </row>
    <row r="2975" spans="1:4" ht="21.6">
      <c r="A2975" s="27">
        <v>39433</v>
      </c>
      <c r="B2975" s="147" t="s">
        <v>93221</v>
      </c>
      <c r="C2975" s="149" t="s">
        <v>83077</v>
      </c>
      <c r="D2975" s="123">
        <v>3.1</v>
      </c>
    </row>
    <row r="2976" spans="1:4">
      <c r="A2976" s="9">
        <v>4049</v>
      </c>
      <c r="B2976" s="148" t="s">
        <v>93222</v>
      </c>
      <c r="C2976" s="150" t="s">
        <v>83078</v>
      </c>
      <c r="D2976" s="124">
        <v>61.01</v>
      </c>
    </row>
    <row r="2977" spans="1:4">
      <c r="A2977" s="27">
        <v>38120</v>
      </c>
      <c r="B2977" s="147" t="s">
        <v>93223</v>
      </c>
      <c r="C2977" s="149" t="s">
        <v>83077</v>
      </c>
      <c r="D2977" s="123">
        <v>142.04</v>
      </c>
    </row>
    <row r="2978" spans="1:4">
      <c r="A2978" s="9">
        <v>43652</v>
      </c>
      <c r="B2978" s="148" t="s">
        <v>93224</v>
      </c>
      <c r="C2978" s="150" t="s">
        <v>83077</v>
      </c>
      <c r="D2978" s="124">
        <v>12.25</v>
      </c>
    </row>
    <row r="2979" spans="1:4">
      <c r="A2979" s="27">
        <v>10498</v>
      </c>
      <c r="B2979" s="147" t="s">
        <v>93225</v>
      </c>
      <c r="C2979" s="149" t="s">
        <v>83077</v>
      </c>
      <c r="D2979" s="123">
        <v>12.09</v>
      </c>
    </row>
    <row r="2980" spans="1:4">
      <c r="A2980" s="9">
        <v>4823</v>
      </c>
      <c r="B2980" s="148" t="s">
        <v>93226</v>
      </c>
      <c r="C2980" s="150" t="s">
        <v>83077</v>
      </c>
      <c r="D2980" s="124">
        <v>54.06</v>
      </c>
    </row>
    <row r="2981" spans="1:4">
      <c r="A2981" s="27">
        <v>38877</v>
      </c>
      <c r="B2981" s="147" t="s">
        <v>93227</v>
      </c>
      <c r="C2981" s="149" t="s">
        <v>83077</v>
      </c>
      <c r="D2981" s="123">
        <v>6.21</v>
      </c>
    </row>
    <row r="2982" spans="1:4">
      <c r="A2982" s="9">
        <v>34546</v>
      </c>
      <c r="B2982" s="148" t="s">
        <v>93228</v>
      </c>
      <c r="C2982" s="150" t="s">
        <v>83077</v>
      </c>
      <c r="D2982" s="124">
        <v>6.39</v>
      </c>
    </row>
    <row r="2983" spans="1:4">
      <c r="A2983" s="27">
        <v>41387</v>
      </c>
      <c r="B2983" s="147" t="s">
        <v>93229</v>
      </c>
      <c r="C2983" s="149" t="s">
        <v>83076</v>
      </c>
      <c r="D2983" s="123">
        <v>46.96</v>
      </c>
    </row>
    <row r="2984" spans="1:4">
      <c r="A2984" s="9">
        <v>41388</v>
      </c>
      <c r="B2984" s="148" t="s">
        <v>93230</v>
      </c>
      <c r="C2984" s="150" t="s">
        <v>83076</v>
      </c>
      <c r="D2984" s="124">
        <v>56.35</v>
      </c>
    </row>
    <row r="2985" spans="1:4">
      <c r="A2985" s="27">
        <v>41380</v>
      </c>
      <c r="B2985" s="147" t="s">
        <v>93231</v>
      </c>
      <c r="C2985" s="149" t="s">
        <v>83075</v>
      </c>
      <c r="D2985" s="123">
        <v>374.9</v>
      </c>
    </row>
    <row r="2986" spans="1:4">
      <c r="A2986" s="9">
        <v>41381</v>
      </c>
      <c r="B2986" s="148" t="s">
        <v>93232</v>
      </c>
      <c r="C2986" s="150" t="s">
        <v>83075</v>
      </c>
      <c r="D2986" s="124">
        <v>392.76</v>
      </c>
    </row>
    <row r="2987" spans="1:4">
      <c r="A2987" s="27">
        <v>41382</v>
      </c>
      <c r="B2987" s="147" t="s">
        <v>93233</v>
      </c>
      <c r="C2987" s="149" t="s">
        <v>83075</v>
      </c>
      <c r="D2987" s="123">
        <v>380.17</v>
      </c>
    </row>
    <row r="2988" spans="1:4">
      <c r="A2988" s="9">
        <v>41383</v>
      </c>
      <c r="B2988" s="148" t="s">
        <v>93234</v>
      </c>
      <c r="C2988" s="150" t="s">
        <v>83075</v>
      </c>
      <c r="D2988" s="124">
        <v>516</v>
      </c>
    </row>
    <row r="2989" spans="1:4">
      <c r="A2989" s="27">
        <v>41385</v>
      </c>
      <c r="B2989" s="147" t="s">
        <v>93235</v>
      </c>
      <c r="C2989" s="149" t="s">
        <v>83075</v>
      </c>
      <c r="D2989" s="123">
        <v>642.1</v>
      </c>
    </row>
    <row r="2990" spans="1:4">
      <c r="A2990" s="9">
        <v>11079</v>
      </c>
      <c r="B2990" s="148" t="s">
        <v>93236</v>
      </c>
      <c r="C2990" s="150" t="s">
        <v>83079</v>
      </c>
      <c r="D2990" s="126">
        <v>2256.7399999999998</v>
      </c>
    </row>
    <row r="2991" spans="1:4">
      <c r="A2991" s="27">
        <v>11082</v>
      </c>
      <c r="B2991" s="147" t="s">
        <v>93237</v>
      </c>
      <c r="C2991" s="149" t="s">
        <v>83079</v>
      </c>
      <c r="D2991" s="125">
        <v>2256.7399999999998</v>
      </c>
    </row>
    <row r="2992" spans="1:4">
      <c r="A2992" s="9">
        <v>4058</v>
      </c>
      <c r="B2992" s="148" t="s">
        <v>24</v>
      </c>
      <c r="C2992" s="150" t="s">
        <v>83074</v>
      </c>
      <c r="D2992" s="124">
        <v>38.01</v>
      </c>
    </row>
    <row r="2993" spans="1:4">
      <c r="A2993" s="27">
        <v>40974</v>
      </c>
      <c r="B2993" s="147" t="s">
        <v>93238</v>
      </c>
      <c r="C2993" s="149" t="s">
        <v>83080</v>
      </c>
      <c r="D2993" s="125">
        <v>6659.56</v>
      </c>
    </row>
    <row r="2994" spans="1:4">
      <c r="A2994" s="9">
        <v>34794</v>
      </c>
      <c r="B2994" s="148" t="s">
        <v>93239</v>
      </c>
      <c r="C2994" s="150" t="s">
        <v>83074</v>
      </c>
      <c r="D2994" s="124">
        <v>19.940000000000001</v>
      </c>
    </row>
    <row r="2995" spans="1:4">
      <c r="A2995" s="27">
        <v>40925</v>
      </c>
      <c r="B2995" s="147" t="s">
        <v>93240</v>
      </c>
      <c r="C2995" s="149" t="s">
        <v>83080</v>
      </c>
      <c r="D2995" s="125">
        <v>3494.27</v>
      </c>
    </row>
    <row r="2996" spans="1:4">
      <c r="A2996" s="9">
        <v>13741</v>
      </c>
      <c r="B2996" s="148" t="s">
        <v>93241</v>
      </c>
      <c r="C2996" s="150" t="s">
        <v>83075</v>
      </c>
      <c r="D2996" s="126">
        <v>2578.41</v>
      </c>
    </row>
    <row r="2997" spans="1:4" ht="21.6">
      <c r="A2997" s="27">
        <v>3288</v>
      </c>
      <c r="B2997" s="147" t="s">
        <v>93242</v>
      </c>
      <c r="C2997" s="149" t="s">
        <v>83076</v>
      </c>
      <c r="D2997" s="123">
        <v>10.95</v>
      </c>
    </row>
    <row r="2998" spans="1:4" ht="21.6">
      <c r="A2998" s="9">
        <v>13587</v>
      </c>
      <c r="B2998" s="148" t="s">
        <v>93243</v>
      </c>
      <c r="C2998" s="150" t="s">
        <v>83076</v>
      </c>
      <c r="D2998" s="124">
        <v>6.61</v>
      </c>
    </row>
    <row r="2999" spans="1:4">
      <c r="A2999" s="27">
        <v>38598</v>
      </c>
      <c r="B2999" s="147" t="s">
        <v>93244</v>
      </c>
      <c r="C2999" s="149" t="s">
        <v>83075</v>
      </c>
      <c r="D2999" s="123">
        <v>2.4900000000000002</v>
      </c>
    </row>
    <row r="3000" spans="1:4">
      <c r="A3000" s="9">
        <v>38595</v>
      </c>
      <c r="B3000" s="148" t="s">
        <v>93245</v>
      </c>
      <c r="C3000" s="150" t="s">
        <v>83075</v>
      </c>
      <c r="D3000" s="124">
        <v>2.11</v>
      </c>
    </row>
    <row r="3001" spans="1:4">
      <c r="A3001" s="27">
        <v>38592</v>
      </c>
      <c r="B3001" s="147" t="s">
        <v>93246</v>
      </c>
      <c r="C3001" s="149" t="s">
        <v>83075</v>
      </c>
      <c r="D3001" s="123">
        <v>2.14</v>
      </c>
    </row>
    <row r="3002" spans="1:4">
      <c r="A3002" s="9">
        <v>38588</v>
      </c>
      <c r="B3002" s="148" t="s">
        <v>93247</v>
      </c>
      <c r="C3002" s="150" t="s">
        <v>83075</v>
      </c>
      <c r="D3002" s="124">
        <v>1.71</v>
      </c>
    </row>
    <row r="3003" spans="1:4">
      <c r="A3003" s="27">
        <v>38593</v>
      </c>
      <c r="B3003" s="147" t="s">
        <v>93248</v>
      </c>
      <c r="C3003" s="149" t="s">
        <v>83075</v>
      </c>
      <c r="D3003" s="123">
        <v>2.36</v>
      </c>
    </row>
    <row r="3004" spans="1:4">
      <c r="A3004" s="9">
        <v>38589</v>
      </c>
      <c r="B3004" s="148" t="s">
        <v>93249</v>
      </c>
      <c r="C3004" s="150" t="s">
        <v>83075</v>
      </c>
      <c r="D3004" s="124">
        <v>1.79</v>
      </c>
    </row>
    <row r="3005" spans="1:4">
      <c r="A3005" s="27">
        <v>38594</v>
      </c>
      <c r="B3005" s="147" t="s">
        <v>93250</v>
      </c>
      <c r="C3005" s="149" t="s">
        <v>83075</v>
      </c>
      <c r="D3005" s="123">
        <v>3.72</v>
      </c>
    </row>
    <row r="3006" spans="1:4">
      <c r="A3006" s="9">
        <v>34773</v>
      </c>
      <c r="B3006" s="148" t="s">
        <v>93251</v>
      </c>
      <c r="C3006" s="150" t="s">
        <v>83075</v>
      </c>
      <c r="D3006" s="124">
        <v>1.76</v>
      </c>
    </row>
    <row r="3007" spans="1:4">
      <c r="A3007" s="27">
        <v>34769</v>
      </c>
      <c r="B3007" s="147" t="s">
        <v>93252</v>
      </c>
      <c r="C3007" s="149" t="s">
        <v>83075</v>
      </c>
      <c r="D3007" s="123">
        <v>2.1800000000000002</v>
      </c>
    </row>
    <row r="3008" spans="1:4">
      <c r="A3008" s="9">
        <v>34763</v>
      </c>
      <c r="B3008" s="148" t="s">
        <v>93253</v>
      </c>
      <c r="C3008" s="150" t="s">
        <v>83075</v>
      </c>
      <c r="D3008" s="124">
        <v>1.34</v>
      </c>
    </row>
    <row r="3009" spans="1:4">
      <c r="A3009" s="27">
        <v>34774</v>
      </c>
      <c r="B3009" s="147" t="s">
        <v>93254</v>
      </c>
      <c r="C3009" s="149" t="s">
        <v>83075</v>
      </c>
      <c r="D3009" s="123">
        <v>1.67</v>
      </c>
    </row>
    <row r="3010" spans="1:4">
      <c r="A3010" s="9">
        <v>34771</v>
      </c>
      <c r="B3010" s="148" t="s">
        <v>93255</v>
      </c>
      <c r="C3010" s="150" t="s">
        <v>83075</v>
      </c>
      <c r="D3010" s="124">
        <v>2.02</v>
      </c>
    </row>
    <row r="3011" spans="1:4">
      <c r="A3011" s="27">
        <v>34764</v>
      </c>
      <c r="B3011" s="147" t="s">
        <v>93256</v>
      </c>
      <c r="C3011" s="149" t="s">
        <v>83075</v>
      </c>
      <c r="D3011" s="123">
        <v>1.32</v>
      </c>
    </row>
    <row r="3012" spans="1:4">
      <c r="A3012" s="9">
        <v>34788</v>
      </c>
      <c r="B3012" s="148" t="s">
        <v>93257</v>
      </c>
      <c r="C3012" s="150" t="s">
        <v>83075</v>
      </c>
      <c r="D3012" s="124">
        <v>1.23</v>
      </c>
    </row>
    <row r="3013" spans="1:4">
      <c r="A3013" s="27">
        <v>34781</v>
      </c>
      <c r="B3013" s="147" t="s">
        <v>93258</v>
      </c>
      <c r="C3013" s="149" t="s">
        <v>83075</v>
      </c>
      <c r="D3013" s="123">
        <v>1.4</v>
      </c>
    </row>
    <row r="3014" spans="1:4">
      <c r="A3014" s="9">
        <v>41682</v>
      </c>
      <c r="B3014" s="148" t="s">
        <v>93259</v>
      </c>
      <c r="C3014" s="150" t="s">
        <v>83075</v>
      </c>
      <c r="D3014" s="124">
        <v>24.9</v>
      </c>
    </row>
    <row r="3015" spans="1:4">
      <c r="A3015" s="27">
        <v>41683</v>
      </c>
      <c r="B3015" s="147" t="s">
        <v>93260</v>
      </c>
      <c r="C3015" s="149" t="s">
        <v>83075</v>
      </c>
      <c r="D3015" s="123">
        <v>18.32</v>
      </c>
    </row>
    <row r="3016" spans="1:4">
      <c r="A3016" s="9">
        <v>41680</v>
      </c>
      <c r="B3016" s="148" t="s">
        <v>93261</v>
      </c>
      <c r="C3016" s="150" t="s">
        <v>83075</v>
      </c>
      <c r="D3016" s="124">
        <v>9.86</v>
      </c>
    </row>
    <row r="3017" spans="1:4">
      <c r="A3017" s="27">
        <v>41679</v>
      </c>
      <c r="B3017" s="147" t="s">
        <v>93262</v>
      </c>
      <c r="C3017" s="149" t="s">
        <v>83075</v>
      </c>
      <c r="D3017" s="123">
        <v>22.55</v>
      </c>
    </row>
    <row r="3018" spans="1:4">
      <c r="A3018" s="9">
        <v>41681</v>
      </c>
      <c r="B3018" s="148" t="s">
        <v>93263</v>
      </c>
      <c r="C3018" s="150" t="s">
        <v>83075</v>
      </c>
      <c r="D3018" s="124">
        <v>15.43</v>
      </c>
    </row>
    <row r="3019" spans="1:4" ht="21.6">
      <c r="A3019" s="27">
        <v>43386</v>
      </c>
      <c r="B3019" s="147" t="s">
        <v>93264</v>
      </c>
      <c r="C3019" s="149" t="s">
        <v>83075</v>
      </c>
      <c r="D3019" s="123">
        <v>35.24</v>
      </c>
    </row>
    <row r="3020" spans="1:4">
      <c r="A3020" s="9">
        <v>4059</v>
      </c>
      <c r="B3020" s="148" t="s">
        <v>93265</v>
      </c>
      <c r="C3020" s="150" t="s">
        <v>83076</v>
      </c>
      <c r="D3020" s="124">
        <v>24.9</v>
      </c>
    </row>
    <row r="3021" spans="1:4">
      <c r="A3021" s="27">
        <v>4062</v>
      </c>
      <c r="B3021" s="147" t="s">
        <v>93266</v>
      </c>
      <c r="C3021" s="149" t="s">
        <v>83075</v>
      </c>
      <c r="D3021" s="123">
        <v>24.9</v>
      </c>
    </row>
    <row r="3022" spans="1:4">
      <c r="A3022" s="9">
        <v>4061</v>
      </c>
      <c r="B3022" s="148" t="s">
        <v>93267</v>
      </c>
      <c r="C3022" s="150" t="s">
        <v>83075</v>
      </c>
      <c r="D3022" s="124">
        <v>31.01</v>
      </c>
    </row>
    <row r="3023" spans="1:4">
      <c r="A3023" s="27">
        <v>41315</v>
      </c>
      <c r="B3023" s="147" t="s">
        <v>93268</v>
      </c>
      <c r="C3023" s="149" t="s">
        <v>83077</v>
      </c>
      <c r="D3023" s="123">
        <v>82.22</v>
      </c>
    </row>
    <row r="3024" spans="1:4">
      <c r="A3024" s="9">
        <v>43148</v>
      </c>
      <c r="B3024" s="148" t="s">
        <v>93269</v>
      </c>
      <c r="C3024" s="150" t="s">
        <v>83077</v>
      </c>
      <c r="D3024" s="124">
        <v>55.81</v>
      </c>
    </row>
    <row r="3025" spans="1:4">
      <c r="A3025" s="27">
        <v>43147</v>
      </c>
      <c r="B3025" s="147" t="s">
        <v>93270</v>
      </c>
      <c r="C3025" s="149" t="s">
        <v>83077</v>
      </c>
      <c r="D3025" s="123">
        <v>21.61</v>
      </c>
    </row>
    <row r="3026" spans="1:4" ht="21.6">
      <c r="A3026" s="9">
        <v>10608</v>
      </c>
      <c r="B3026" s="148" t="s">
        <v>93271</v>
      </c>
      <c r="C3026" s="150" t="s">
        <v>83075</v>
      </c>
      <c r="D3026" s="126">
        <v>9789.7999999999993</v>
      </c>
    </row>
    <row r="3027" spans="1:4">
      <c r="A3027" s="27">
        <v>4069</v>
      </c>
      <c r="B3027" s="147" t="s">
        <v>93272</v>
      </c>
      <c r="C3027" s="149" t="s">
        <v>83074</v>
      </c>
      <c r="D3027" s="123">
        <v>46.73</v>
      </c>
    </row>
    <row r="3028" spans="1:4">
      <c r="A3028" s="9">
        <v>40819</v>
      </c>
      <c r="B3028" s="148" t="s">
        <v>93273</v>
      </c>
      <c r="C3028" s="150" t="s">
        <v>83080</v>
      </c>
      <c r="D3028" s="126">
        <v>8182.39</v>
      </c>
    </row>
    <row r="3029" spans="1:4">
      <c r="A3029" s="27">
        <v>34361</v>
      </c>
      <c r="B3029" s="147" t="s">
        <v>93274</v>
      </c>
      <c r="C3029" s="149" t="s">
        <v>83077</v>
      </c>
      <c r="D3029" s="123">
        <v>15.73</v>
      </c>
    </row>
    <row r="3030" spans="1:4" ht="21.6">
      <c r="A3030" s="9">
        <v>36512</v>
      </c>
      <c r="B3030" s="148" t="s">
        <v>93275</v>
      </c>
      <c r="C3030" s="150" t="s">
        <v>83075</v>
      </c>
      <c r="D3030" s="126">
        <v>21070.07</v>
      </c>
    </row>
    <row r="3031" spans="1:4">
      <c r="A3031" s="27">
        <v>44478</v>
      </c>
      <c r="B3031" s="147" t="s">
        <v>93276</v>
      </c>
      <c r="C3031" s="149" t="s">
        <v>83077</v>
      </c>
      <c r="D3031" s="123">
        <v>15.83</v>
      </c>
    </row>
    <row r="3032" spans="1:4" ht="21.6">
      <c r="A3032" s="9">
        <v>44477</v>
      </c>
      <c r="B3032" s="148" t="s">
        <v>93277</v>
      </c>
      <c r="C3032" s="150" t="s">
        <v>83077</v>
      </c>
      <c r="D3032" s="124">
        <v>15.83</v>
      </c>
    </row>
    <row r="3033" spans="1:4">
      <c r="A3033" s="27">
        <v>11697</v>
      </c>
      <c r="B3033" s="147" t="s">
        <v>93278</v>
      </c>
      <c r="C3033" s="149" t="s">
        <v>83075</v>
      </c>
      <c r="D3033" s="123">
        <v>613.84</v>
      </c>
    </row>
    <row r="3034" spans="1:4">
      <c r="A3034" s="9">
        <v>11698</v>
      </c>
      <c r="B3034" s="148" t="s">
        <v>93279</v>
      </c>
      <c r="C3034" s="150" t="s">
        <v>83075</v>
      </c>
      <c r="D3034" s="124">
        <v>732.28</v>
      </c>
    </row>
    <row r="3035" spans="1:4">
      <c r="A3035" s="27">
        <v>10432</v>
      </c>
      <c r="B3035" s="147" t="s">
        <v>93280</v>
      </c>
      <c r="C3035" s="149" t="s">
        <v>83075</v>
      </c>
      <c r="D3035" s="123">
        <v>335.15</v>
      </c>
    </row>
    <row r="3036" spans="1:4">
      <c r="A3036" s="9">
        <v>11699</v>
      </c>
      <c r="B3036" s="148" t="s">
        <v>93281</v>
      </c>
      <c r="C3036" s="150" t="s">
        <v>83075</v>
      </c>
      <c r="D3036" s="124">
        <v>809.33</v>
      </c>
    </row>
    <row r="3037" spans="1:4" ht="21.6">
      <c r="A3037" s="27">
        <v>44020</v>
      </c>
      <c r="B3037" s="147" t="s">
        <v>93282</v>
      </c>
      <c r="C3037" s="149" t="s">
        <v>83075</v>
      </c>
      <c r="D3037" s="123">
        <v>826.87</v>
      </c>
    </row>
    <row r="3038" spans="1:4" ht="21.6">
      <c r="A3038" s="9">
        <v>41420</v>
      </c>
      <c r="B3038" s="148" t="s">
        <v>93283</v>
      </c>
      <c r="C3038" s="150" t="s">
        <v>83075</v>
      </c>
      <c r="D3038" s="124">
        <v>9.56</v>
      </c>
    </row>
    <row r="3039" spans="1:4" ht="21.6">
      <c r="A3039" s="27">
        <v>41422</v>
      </c>
      <c r="B3039" s="147" t="s">
        <v>93284</v>
      </c>
      <c r="C3039" s="149" t="s">
        <v>83075</v>
      </c>
      <c r="D3039" s="123">
        <v>13.05</v>
      </c>
    </row>
    <row r="3040" spans="1:4" ht="21.6">
      <c r="A3040" s="9">
        <v>41425</v>
      </c>
      <c r="B3040" s="148" t="s">
        <v>93285</v>
      </c>
      <c r="C3040" s="150" t="s">
        <v>83075</v>
      </c>
      <c r="D3040" s="124">
        <v>6.68</v>
      </c>
    </row>
    <row r="3041" spans="1:4" ht="21.6">
      <c r="A3041" s="27">
        <v>41426</v>
      </c>
      <c r="B3041" s="147" t="s">
        <v>93286</v>
      </c>
      <c r="C3041" s="149" t="s">
        <v>83075</v>
      </c>
      <c r="D3041" s="123">
        <v>12.04</v>
      </c>
    </row>
    <row r="3042" spans="1:4" ht="21.6">
      <c r="A3042" s="9">
        <v>41419</v>
      </c>
      <c r="B3042" s="148" t="s">
        <v>93287</v>
      </c>
      <c r="C3042" s="150" t="s">
        <v>83075</v>
      </c>
      <c r="D3042" s="124">
        <v>7.02</v>
      </c>
    </row>
    <row r="3043" spans="1:4" ht="21.6">
      <c r="A3043" s="27">
        <v>41421</v>
      </c>
      <c r="B3043" s="147" t="s">
        <v>93288</v>
      </c>
      <c r="C3043" s="149" t="s">
        <v>83075</v>
      </c>
      <c r="D3043" s="123">
        <v>9.5299999999999994</v>
      </c>
    </row>
    <row r="3044" spans="1:4">
      <c r="A3044" s="9">
        <v>41414</v>
      </c>
      <c r="B3044" s="148" t="s">
        <v>93289</v>
      </c>
      <c r="C3044" s="150" t="s">
        <v>83075</v>
      </c>
      <c r="D3044" s="124">
        <v>22.1</v>
      </c>
    </row>
    <row r="3045" spans="1:4">
      <c r="A3045" s="27">
        <v>41415</v>
      </c>
      <c r="B3045" s="147" t="s">
        <v>93290</v>
      </c>
      <c r="C3045" s="149" t="s">
        <v>83075</v>
      </c>
      <c r="D3045" s="123">
        <v>25.74</v>
      </c>
    </row>
    <row r="3046" spans="1:4" ht="21.6">
      <c r="A3046" s="9">
        <v>37514</v>
      </c>
      <c r="B3046" s="148" t="s">
        <v>93291</v>
      </c>
      <c r="C3046" s="150" t="s">
        <v>83075</v>
      </c>
      <c r="D3046" s="126">
        <v>330000</v>
      </c>
    </row>
    <row r="3047" spans="1:4" ht="21.6">
      <c r="A3047" s="27">
        <v>37519</v>
      </c>
      <c r="B3047" s="147" t="s">
        <v>93292</v>
      </c>
      <c r="C3047" s="149" t="s">
        <v>83075</v>
      </c>
      <c r="D3047" s="125">
        <v>509286.82</v>
      </c>
    </row>
    <row r="3048" spans="1:4" ht="21.6">
      <c r="A3048" s="9">
        <v>37520</v>
      </c>
      <c r="B3048" s="148" t="s">
        <v>93293</v>
      </c>
      <c r="C3048" s="150" t="s">
        <v>83075</v>
      </c>
      <c r="D3048" s="126">
        <v>500937.85</v>
      </c>
    </row>
    <row r="3049" spans="1:4" ht="21.6">
      <c r="A3049" s="27">
        <v>37521</v>
      </c>
      <c r="B3049" s="147" t="s">
        <v>93294</v>
      </c>
      <c r="C3049" s="149" t="s">
        <v>83075</v>
      </c>
      <c r="D3049" s="125">
        <v>611144.18999999994</v>
      </c>
    </row>
    <row r="3050" spans="1:4" ht="21.6">
      <c r="A3050" s="9">
        <v>37522</v>
      </c>
      <c r="B3050" s="148" t="s">
        <v>93295</v>
      </c>
      <c r="C3050" s="150" t="s">
        <v>83075</v>
      </c>
      <c r="D3050" s="126">
        <v>629530.93000000005</v>
      </c>
    </row>
    <row r="3051" spans="1:4" ht="21.6">
      <c r="A3051" s="27">
        <v>21109</v>
      </c>
      <c r="B3051" s="147" t="s">
        <v>93296</v>
      </c>
      <c r="C3051" s="149" t="s">
        <v>83075</v>
      </c>
      <c r="D3051" s="123">
        <v>71.48</v>
      </c>
    </row>
    <row r="3052" spans="1:4" ht="21.6">
      <c r="A3052" s="9">
        <v>37546</v>
      </c>
      <c r="B3052" s="148" t="s">
        <v>93297</v>
      </c>
      <c r="C3052" s="150" t="s">
        <v>83075</v>
      </c>
      <c r="D3052" s="126">
        <v>13412.13</v>
      </c>
    </row>
    <row r="3053" spans="1:4" ht="21.6">
      <c r="A3053" s="27">
        <v>37544</v>
      </c>
      <c r="B3053" s="147" t="s">
        <v>93298</v>
      </c>
      <c r="C3053" s="149" t="s">
        <v>83075</v>
      </c>
      <c r="D3053" s="125">
        <v>14185.58</v>
      </c>
    </row>
    <row r="3054" spans="1:4" ht="21.6">
      <c r="A3054" s="9">
        <v>37545</v>
      </c>
      <c r="B3054" s="148" t="s">
        <v>93299</v>
      </c>
      <c r="C3054" s="150" t="s">
        <v>83075</v>
      </c>
      <c r="D3054" s="126">
        <v>16878.93</v>
      </c>
    </row>
    <row r="3055" spans="1:4">
      <c r="A3055" s="27">
        <v>36793</v>
      </c>
      <c r="B3055" s="147" t="s">
        <v>93300</v>
      </c>
      <c r="C3055" s="149" t="s">
        <v>83075</v>
      </c>
      <c r="D3055" s="123">
        <v>859.47</v>
      </c>
    </row>
    <row r="3056" spans="1:4">
      <c r="A3056" s="9">
        <v>11769</v>
      </c>
      <c r="B3056" s="148" t="s">
        <v>93301</v>
      </c>
      <c r="C3056" s="150" t="s">
        <v>83075</v>
      </c>
      <c r="D3056" s="124">
        <v>379.82</v>
      </c>
    </row>
    <row r="3057" spans="1:4" ht="21.6">
      <c r="A3057" s="27">
        <v>11771</v>
      </c>
      <c r="B3057" s="147" t="s">
        <v>93302</v>
      </c>
      <c r="C3057" s="149" t="s">
        <v>83075</v>
      </c>
      <c r="D3057" s="123">
        <v>465.23</v>
      </c>
    </row>
    <row r="3058" spans="1:4" ht="21.6">
      <c r="A3058" s="9">
        <v>39919</v>
      </c>
      <c r="B3058" s="148" t="s">
        <v>93303</v>
      </c>
      <c r="C3058" s="150" t="s">
        <v>83075</v>
      </c>
      <c r="D3058" s="126">
        <v>67135.12</v>
      </c>
    </row>
    <row r="3059" spans="1:4" ht="21.6">
      <c r="A3059" s="27">
        <v>38385</v>
      </c>
      <c r="B3059" s="147" t="s">
        <v>93304</v>
      </c>
      <c r="C3059" s="149" t="s">
        <v>83075</v>
      </c>
      <c r="D3059" s="123">
        <v>47.96</v>
      </c>
    </row>
    <row r="3060" spans="1:4" ht="21.6">
      <c r="A3060" s="9">
        <v>36800</v>
      </c>
      <c r="B3060" s="148" t="s">
        <v>93305</v>
      </c>
      <c r="C3060" s="150" t="s">
        <v>83075</v>
      </c>
      <c r="D3060" s="124">
        <v>228.22</v>
      </c>
    </row>
    <row r="3061" spans="1:4">
      <c r="A3061" s="27">
        <v>37587</v>
      </c>
      <c r="B3061" s="147" t="s">
        <v>93306</v>
      </c>
      <c r="C3061" s="149" t="s">
        <v>83075</v>
      </c>
      <c r="D3061" s="123">
        <v>501.41</v>
      </c>
    </row>
    <row r="3062" spans="1:4" ht="21.6">
      <c r="A3062" s="9">
        <v>11561</v>
      </c>
      <c r="B3062" s="148" t="s">
        <v>93307</v>
      </c>
      <c r="C3062" s="150" t="s">
        <v>83075</v>
      </c>
      <c r="D3062" s="124">
        <v>233.33</v>
      </c>
    </row>
    <row r="3063" spans="1:4" ht="21.6">
      <c r="A3063" s="27">
        <v>43604</v>
      </c>
      <c r="B3063" s="147" t="s">
        <v>93308</v>
      </c>
      <c r="C3063" s="149" t="s">
        <v>83075</v>
      </c>
      <c r="D3063" s="123">
        <v>124.39</v>
      </c>
    </row>
    <row r="3064" spans="1:4" ht="21.6">
      <c r="A3064" s="9">
        <v>11560</v>
      </c>
      <c r="B3064" s="148" t="s">
        <v>93309</v>
      </c>
      <c r="C3064" s="150" t="s">
        <v>83075</v>
      </c>
      <c r="D3064" s="124">
        <v>180.09</v>
      </c>
    </row>
    <row r="3065" spans="1:4" ht="21.6">
      <c r="A3065" s="27">
        <v>11499</v>
      </c>
      <c r="B3065" s="147" t="s">
        <v>93310</v>
      </c>
      <c r="C3065" s="149" t="s">
        <v>83075</v>
      </c>
      <c r="D3065" s="123">
        <v>930.34</v>
      </c>
    </row>
    <row r="3066" spans="1:4">
      <c r="A3066" s="9">
        <v>34761</v>
      </c>
      <c r="B3066" s="148" t="s">
        <v>93311</v>
      </c>
      <c r="C3066" s="150" t="s">
        <v>83074</v>
      </c>
      <c r="D3066" s="124">
        <v>18.43</v>
      </c>
    </row>
    <row r="3067" spans="1:4">
      <c r="A3067" s="27">
        <v>40924</v>
      </c>
      <c r="B3067" s="147" t="s">
        <v>93312</v>
      </c>
      <c r="C3067" s="149" t="s">
        <v>83080</v>
      </c>
      <c r="D3067" s="125">
        <v>3231.62</v>
      </c>
    </row>
    <row r="3068" spans="1:4">
      <c r="A3068" s="9">
        <v>40983</v>
      </c>
      <c r="B3068" s="148" t="s">
        <v>93313</v>
      </c>
      <c r="C3068" s="150" t="s">
        <v>83080</v>
      </c>
      <c r="D3068" s="126">
        <v>6303.63</v>
      </c>
    </row>
    <row r="3069" spans="1:4">
      <c r="A3069" s="27">
        <v>44497</v>
      </c>
      <c r="B3069" s="147" t="s">
        <v>93314</v>
      </c>
      <c r="C3069" s="149" t="s">
        <v>83074</v>
      </c>
      <c r="D3069" s="123">
        <v>35.99</v>
      </c>
    </row>
    <row r="3070" spans="1:4">
      <c r="A3070" s="9">
        <v>2437</v>
      </c>
      <c r="B3070" s="148" t="s">
        <v>93315</v>
      </c>
      <c r="C3070" s="150" t="s">
        <v>83074</v>
      </c>
      <c r="D3070" s="124">
        <v>26.89</v>
      </c>
    </row>
    <row r="3071" spans="1:4">
      <c r="A3071" s="27">
        <v>40921</v>
      </c>
      <c r="B3071" s="147" t="s">
        <v>93316</v>
      </c>
      <c r="C3071" s="149" t="s">
        <v>83080</v>
      </c>
      <c r="D3071" s="125">
        <v>4709.54</v>
      </c>
    </row>
    <row r="3072" spans="1:4" ht="21.6">
      <c r="A3072" s="9">
        <v>14252</v>
      </c>
      <c r="B3072" s="148" t="s">
        <v>93317</v>
      </c>
      <c r="C3072" s="150" t="s">
        <v>83075</v>
      </c>
      <c r="D3072" s="126">
        <v>2136.52</v>
      </c>
    </row>
    <row r="3073" spans="1:4" ht="21.6">
      <c r="A3073" s="27">
        <v>730</v>
      </c>
      <c r="B3073" s="147" t="s">
        <v>93318</v>
      </c>
      <c r="C3073" s="149" t="s">
        <v>83075</v>
      </c>
      <c r="D3073" s="125">
        <v>5708.4</v>
      </c>
    </row>
    <row r="3074" spans="1:4" ht="21.6">
      <c r="A3074" s="9">
        <v>723</v>
      </c>
      <c r="B3074" s="148" t="s">
        <v>93319</v>
      </c>
      <c r="C3074" s="150" t="s">
        <v>83075</v>
      </c>
      <c r="D3074" s="126">
        <v>2837.27</v>
      </c>
    </row>
    <row r="3075" spans="1:4" ht="21.6">
      <c r="A3075" s="27">
        <v>36502</v>
      </c>
      <c r="B3075" s="147" t="s">
        <v>93320</v>
      </c>
      <c r="C3075" s="149" t="s">
        <v>83075</v>
      </c>
      <c r="D3075" s="125">
        <v>2666.7</v>
      </c>
    </row>
    <row r="3076" spans="1:4" ht="21.6">
      <c r="A3076" s="9">
        <v>36503</v>
      </c>
      <c r="B3076" s="148" t="s">
        <v>93321</v>
      </c>
      <c r="C3076" s="150" t="s">
        <v>83075</v>
      </c>
      <c r="D3076" s="126">
        <v>3288.35</v>
      </c>
    </row>
    <row r="3077" spans="1:4" ht="21.6">
      <c r="A3077" s="27">
        <v>4090</v>
      </c>
      <c r="B3077" s="147" t="s">
        <v>93322</v>
      </c>
      <c r="C3077" s="149" t="s">
        <v>83075</v>
      </c>
      <c r="D3077" s="125">
        <v>1412000</v>
      </c>
    </row>
    <row r="3078" spans="1:4" ht="21.6">
      <c r="A3078" s="9">
        <v>13227</v>
      </c>
      <c r="B3078" s="148" t="s">
        <v>93323</v>
      </c>
      <c r="C3078" s="150" t="s">
        <v>83075</v>
      </c>
      <c r="D3078" s="126">
        <v>1754586.07</v>
      </c>
    </row>
    <row r="3079" spans="1:4" ht="21.6">
      <c r="A3079" s="27">
        <v>10597</v>
      </c>
      <c r="B3079" s="147" t="s">
        <v>93324</v>
      </c>
      <c r="C3079" s="149" t="s">
        <v>83075</v>
      </c>
      <c r="D3079" s="125">
        <v>1846928.19</v>
      </c>
    </row>
    <row r="3080" spans="1:4">
      <c r="A3080" s="9">
        <v>39628</v>
      </c>
      <c r="B3080" s="148" t="s">
        <v>93325</v>
      </c>
      <c r="C3080" s="150" t="s">
        <v>83075</v>
      </c>
      <c r="D3080" s="126">
        <v>4094.61</v>
      </c>
    </row>
    <row r="3081" spans="1:4">
      <c r="A3081" s="27">
        <v>39404</v>
      </c>
      <c r="B3081" s="147" t="s">
        <v>93326</v>
      </c>
      <c r="C3081" s="149" t="s">
        <v>83075</v>
      </c>
      <c r="D3081" s="125">
        <v>2030.38</v>
      </c>
    </row>
    <row r="3082" spans="1:4">
      <c r="A3082" s="9">
        <v>39402</v>
      </c>
      <c r="B3082" s="148" t="s">
        <v>93327</v>
      </c>
      <c r="C3082" s="150" t="s">
        <v>83075</v>
      </c>
      <c r="D3082" s="126">
        <v>1672.65</v>
      </c>
    </row>
    <row r="3083" spans="1:4">
      <c r="A3083" s="27">
        <v>39403</v>
      </c>
      <c r="B3083" s="147" t="s">
        <v>93328</v>
      </c>
      <c r="C3083" s="149" t="s">
        <v>83075</v>
      </c>
      <c r="D3083" s="125">
        <v>1636.26</v>
      </c>
    </row>
    <row r="3084" spans="1:4">
      <c r="A3084" s="9">
        <v>4093</v>
      </c>
      <c r="B3084" s="148" t="s">
        <v>93329</v>
      </c>
      <c r="C3084" s="150" t="s">
        <v>83074</v>
      </c>
      <c r="D3084" s="124">
        <v>24.03</v>
      </c>
    </row>
    <row r="3085" spans="1:4">
      <c r="A3085" s="27">
        <v>10512</v>
      </c>
      <c r="B3085" s="147" t="s">
        <v>93330</v>
      </c>
      <c r="C3085" s="149" t="s">
        <v>83080</v>
      </c>
      <c r="D3085" s="125">
        <v>4207.5600000000004</v>
      </c>
    </row>
    <row r="3086" spans="1:4">
      <c r="A3086" s="9">
        <v>20020</v>
      </c>
      <c r="B3086" s="148" t="s">
        <v>93331</v>
      </c>
      <c r="C3086" s="150" t="s">
        <v>83074</v>
      </c>
      <c r="D3086" s="124">
        <v>24.95</v>
      </c>
    </row>
    <row r="3087" spans="1:4">
      <c r="A3087" s="27">
        <v>41038</v>
      </c>
      <c r="B3087" s="147" t="s">
        <v>93332</v>
      </c>
      <c r="C3087" s="149" t="s">
        <v>83080</v>
      </c>
      <c r="D3087" s="125">
        <v>4372.51</v>
      </c>
    </row>
    <row r="3088" spans="1:4">
      <c r="A3088" s="9">
        <v>4094</v>
      </c>
      <c r="B3088" s="148" t="s">
        <v>93333</v>
      </c>
      <c r="C3088" s="150" t="s">
        <v>83074</v>
      </c>
      <c r="D3088" s="124">
        <v>29.88</v>
      </c>
    </row>
    <row r="3089" spans="1:4">
      <c r="A3089" s="27">
        <v>40988</v>
      </c>
      <c r="B3089" s="147" t="s">
        <v>93334</v>
      </c>
      <c r="C3089" s="149" t="s">
        <v>83080</v>
      </c>
      <c r="D3089" s="125">
        <v>5233.45</v>
      </c>
    </row>
    <row r="3090" spans="1:4">
      <c r="A3090" s="9">
        <v>4095</v>
      </c>
      <c r="B3090" s="148" t="s">
        <v>93335</v>
      </c>
      <c r="C3090" s="150" t="s">
        <v>83074</v>
      </c>
      <c r="D3090" s="124">
        <v>21.27</v>
      </c>
    </row>
    <row r="3091" spans="1:4">
      <c r="A3091" s="27">
        <v>40990</v>
      </c>
      <c r="B3091" s="147" t="s">
        <v>93336</v>
      </c>
      <c r="C3091" s="149" t="s">
        <v>83080</v>
      </c>
      <c r="D3091" s="125">
        <v>3728.55</v>
      </c>
    </row>
    <row r="3092" spans="1:4">
      <c r="A3092" s="9">
        <v>4097</v>
      </c>
      <c r="B3092" s="148" t="s">
        <v>93337</v>
      </c>
      <c r="C3092" s="150" t="s">
        <v>83074</v>
      </c>
      <c r="D3092" s="124">
        <v>23.27</v>
      </c>
    </row>
    <row r="3093" spans="1:4">
      <c r="A3093" s="27">
        <v>40994</v>
      </c>
      <c r="B3093" s="147" t="s">
        <v>93338</v>
      </c>
      <c r="C3093" s="149" t="s">
        <v>83080</v>
      </c>
      <c r="D3093" s="125">
        <v>4076.49</v>
      </c>
    </row>
    <row r="3094" spans="1:4">
      <c r="A3094" s="9">
        <v>4096</v>
      </c>
      <c r="B3094" s="148" t="s">
        <v>93339</v>
      </c>
      <c r="C3094" s="150" t="s">
        <v>83074</v>
      </c>
      <c r="D3094" s="124">
        <v>26.93</v>
      </c>
    </row>
    <row r="3095" spans="1:4">
      <c r="A3095" s="27">
        <v>40992</v>
      </c>
      <c r="B3095" s="147" t="s">
        <v>93340</v>
      </c>
      <c r="C3095" s="149" t="s">
        <v>83080</v>
      </c>
      <c r="D3095" s="125">
        <v>4718.24</v>
      </c>
    </row>
    <row r="3096" spans="1:4">
      <c r="A3096" s="9">
        <v>4114</v>
      </c>
      <c r="B3096" s="148" t="s">
        <v>93341</v>
      </c>
      <c r="C3096" s="150" t="s">
        <v>83075</v>
      </c>
      <c r="D3096" s="124">
        <v>57.09</v>
      </c>
    </row>
    <row r="3097" spans="1:4">
      <c r="A3097" s="27">
        <v>36797</v>
      </c>
      <c r="B3097" s="147" t="s">
        <v>93342</v>
      </c>
      <c r="C3097" s="149" t="s">
        <v>83075</v>
      </c>
      <c r="D3097" s="123">
        <v>50.83</v>
      </c>
    </row>
    <row r="3098" spans="1:4">
      <c r="A3098" s="9">
        <v>4107</v>
      </c>
      <c r="B3098" s="148" t="s">
        <v>93343</v>
      </c>
      <c r="C3098" s="150" t="s">
        <v>83075</v>
      </c>
      <c r="D3098" s="124">
        <v>47.92</v>
      </c>
    </row>
    <row r="3099" spans="1:4">
      <c r="A3099" s="27">
        <v>4102</v>
      </c>
      <c r="B3099" s="147" t="s">
        <v>93344</v>
      </c>
      <c r="C3099" s="149" t="s">
        <v>83075</v>
      </c>
      <c r="D3099" s="123">
        <v>58.5</v>
      </c>
    </row>
    <row r="3100" spans="1:4">
      <c r="A3100" s="9">
        <v>36799</v>
      </c>
      <c r="B3100" s="148" t="s">
        <v>93345</v>
      </c>
      <c r="C3100" s="150" t="s">
        <v>83075</v>
      </c>
      <c r="D3100" s="124">
        <v>49.33</v>
      </c>
    </row>
    <row r="3101" spans="1:4" ht="21.6">
      <c r="A3101" s="27">
        <v>2747</v>
      </c>
      <c r="B3101" s="147" t="s">
        <v>93346</v>
      </c>
      <c r="C3101" s="149" t="s">
        <v>83076</v>
      </c>
      <c r="D3101" s="123">
        <v>31.67</v>
      </c>
    </row>
    <row r="3102" spans="1:4" ht="21.6">
      <c r="A3102" s="9">
        <v>21138</v>
      </c>
      <c r="B3102" s="148" t="s">
        <v>93347</v>
      </c>
      <c r="C3102" s="150" t="s">
        <v>83076</v>
      </c>
      <c r="D3102" s="124">
        <v>10.039999999999999</v>
      </c>
    </row>
    <row r="3103" spans="1:4" ht="21.6">
      <c r="A3103" s="27">
        <v>10826</v>
      </c>
      <c r="B3103" s="147" t="s">
        <v>93348</v>
      </c>
      <c r="C3103" s="149" t="s">
        <v>83075</v>
      </c>
      <c r="D3103" s="123">
        <v>86.2</v>
      </c>
    </row>
    <row r="3104" spans="1:4">
      <c r="A3104" s="9">
        <v>365</v>
      </c>
      <c r="B3104" s="148" t="s">
        <v>93349</v>
      </c>
      <c r="C3104" s="150" t="s">
        <v>83075</v>
      </c>
      <c r="D3104" s="124">
        <v>53.44</v>
      </c>
    </row>
    <row r="3105" spans="1:4">
      <c r="A3105" s="27">
        <v>38639</v>
      </c>
      <c r="B3105" s="147" t="s">
        <v>93350</v>
      </c>
      <c r="C3105" s="149" t="s">
        <v>83075</v>
      </c>
      <c r="D3105" s="123">
        <v>206.89</v>
      </c>
    </row>
    <row r="3106" spans="1:4">
      <c r="A3106" s="9">
        <v>38640</v>
      </c>
      <c r="B3106" s="148" t="s">
        <v>93351</v>
      </c>
      <c r="C3106" s="150" t="s">
        <v>83075</v>
      </c>
      <c r="D3106" s="124">
        <v>3.1</v>
      </c>
    </row>
    <row r="3107" spans="1:4" ht="21.6">
      <c r="A3107" s="27">
        <v>358</v>
      </c>
      <c r="B3107" s="147" t="s">
        <v>93352</v>
      </c>
      <c r="C3107" s="149" t="s">
        <v>83075</v>
      </c>
      <c r="D3107" s="123">
        <v>63.79</v>
      </c>
    </row>
    <row r="3108" spans="1:4" ht="21.6">
      <c r="A3108" s="9">
        <v>359</v>
      </c>
      <c r="B3108" s="148" t="s">
        <v>93353</v>
      </c>
      <c r="C3108" s="150" t="s">
        <v>83075</v>
      </c>
      <c r="D3108" s="124">
        <v>131.03</v>
      </c>
    </row>
    <row r="3109" spans="1:4">
      <c r="A3109" s="27">
        <v>38641</v>
      </c>
      <c r="B3109" s="147" t="s">
        <v>93354</v>
      </c>
      <c r="C3109" s="149" t="s">
        <v>83075</v>
      </c>
      <c r="D3109" s="123">
        <v>129.31</v>
      </c>
    </row>
    <row r="3110" spans="1:4" ht="21.6">
      <c r="A3110" s="9">
        <v>360</v>
      </c>
      <c r="B3110" s="148" t="s">
        <v>93355</v>
      </c>
      <c r="C3110" s="150" t="s">
        <v>83075</v>
      </c>
      <c r="D3110" s="124">
        <v>3</v>
      </c>
    </row>
    <row r="3111" spans="1:4" ht="32.4">
      <c r="A3111" s="27">
        <v>42430</v>
      </c>
      <c r="B3111" s="147" t="s">
        <v>93356</v>
      </c>
      <c r="C3111" s="149" t="s">
        <v>83075</v>
      </c>
      <c r="D3111" s="125">
        <v>6434.22</v>
      </c>
    </row>
    <row r="3112" spans="1:4">
      <c r="A3112" s="9">
        <v>4209</v>
      </c>
      <c r="B3112" s="148" t="s">
        <v>93357</v>
      </c>
      <c r="C3112" s="150" t="s">
        <v>83075</v>
      </c>
      <c r="D3112" s="124">
        <v>26.43</v>
      </c>
    </row>
    <row r="3113" spans="1:4">
      <c r="A3113" s="27">
        <v>4180</v>
      </c>
      <c r="B3113" s="147" t="s">
        <v>93358</v>
      </c>
      <c r="C3113" s="149" t="s">
        <v>83075</v>
      </c>
      <c r="D3113" s="123">
        <v>19.899999999999999</v>
      </c>
    </row>
    <row r="3114" spans="1:4">
      <c r="A3114" s="9">
        <v>4177</v>
      </c>
      <c r="B3114" s="148" t="s">
        <v>93359</v>
      </c>
      <c r="C3114" s="150" t="s">
        <v>83075</v>
      </c>
      <c r="D3114" s="124">
        <v>6.6</v>
      </c>
    </row>
    <row r="3115" spans="1:4">
      <c r="A3115" s="27">
        <v>4179</v>
      </c>
      <c r="B3115" s="147" t="s">
        <v>93360</v>
      </c>
      <c r="C3115" s="149" t="s">
        <v>83075</v>
      </c>
      <c r="D3115" s="123">
        <v>13.51</v>
      </c>
    </row>
    <row r="3116" spans="1:4">
      <c r="A3116" s="9">
        <v>4208</v>
      </c>
      <c r="B3116" s="148" t="s">
        <v>93361</v>
      </c>
      <c r="C3116" s="150" t="s">
        <v>83075</v>
      </c>
      <c r="D3116" s="124">
        <v>62.91</v>
      </c>
    </row>
    <row r="3117" spans="1:4">
      <c r="A3117" s="27">
        <v>4181</v>
      </c>
      <c r="B3117" s="147" t="s">
        <v>93362</v>
      </c>
      <c r="C3117" s="149" t="s">
        <v>83075</v>
      </c>
      <c r="D3117" s="123">
        <v>41.1</v>
      </c>
    </row>
    <row r="3118" spans="1:4">
      <c r="A3118" s="9">
        <v>4178</v>
      </c>
      <c r="B3118" s="148" t="s">
        <v>93363</v>
      </c>
      <c r="C3118" s="150" t="s">
        <v>83075</v>
      </c>
      <c r="D3118" s="124">
        <v>9.16</v>
      </c>
    </row>
    <row r="3119" spans="1:4">
      <c r="A3119" s="27">
        <v>4182</v>
      </c>
      <c r="B3119" s="147" t="s">
        <v>93364</v>
      </c>
      <c r="C3119" s="149" t="s">
        <v>83075</v>
      </c>
      <c r="D3119" s="123">
        <v>102.34</v>
      </c>
    </row>
    <row r="3120" spans="1:4">
      <c r="A3120" s="9">
        <v>4183</v>
      </c>
      <c r="B3120" s="148" t="s">
        <v>93365</v>
      </c>
      <c r="C3120" s="150" t="s">
        <v>83075</v>
      </c>
      <c r="D3120" s="124">
        <v>164.76</v>
      </c>
    </row>
    <row r="3121" spans="1:4">
      <c r="A3121" s="27">
        <v>4184</v>
      </c>
      <c r="B3121" s="147" t="s">
        <v>93366</v>
      </c>
      <c r="C3121" s="149" t="s">
        <v>83075</v>
      </c>
      <c r="D3121" s="123">
        <v>363.69</v>
      </c>
    </row>
    <row r="3122" spans="1:4">
      <c r="A3122" s="9">
        <v>4185</v>
      </c>
      <c r="B3122" s="148" t="s">
        <v>93367</v>
      </c>
      <c r="C3122" s="150" t="s">
        <v>83075</v>
      </c>
      <c r="D3122" s="124">
        <v>604.28</v>
      </c>
    </row>
    <row r="3123" spans="1:4">
      <c r="A3123" s="27">
        <v>4205</v>
      </c>
      <c r="B3123" s="147" t="s">
        <v>93368</v>
      </c>
      <c r="C3123" s="149" t="s">
        <v>83075</v>
      </c>
      <c r="D3123" s="123">
        <v>34.9</v>
      </c>
    </row>
    <row r="3124" spans="1:4">
      <c r="A3124" s="9">
        <v>4192</v>
      </c>
      <c r="B3124" s="148" t="s">
        <v>93369</v>
      </c>
      <c r="C3124" s="150" t="s">
        <v>83075</v>
      </c>
      <c r="D3124" s="124">
        <v>34.9</v>
      </c>
    </row>
    <row r="3125" spans="1:4">
      <c r="A3125" s="27">
        <v>4191</v>
      </c>
      <c r="B3125" s="147" t="s">
        <v>93370</v>
      </c>
      <c r="C3125" s="149" t="s">
        <v>83075</v>
      </c>
      <c r="D3125" s="123">
        <v>34.9</v>
      </c>
    </row>
    <row r="3126" spans="1:4">
      <c r="A3126" s="9">
        <v>4207</v>
      </c>
      <c r="B3126" s="148" t="s">
        <v>93371</v>
      </c>
      <c r="C3126" s="150" t="s">
        <v>83075</v>
      </c>
      <c r="D3126" s="124">
        <v>28.08</v>
      </c>
    </row>
    <row r="3127" spans="1:4">
      <c r="A3127" s="27">
        <v>4206</v>
      </c>
      <c r="B3127" s="147" t="s">
        <v>93372</v>
      </c>
      <c r="C3127" s="149" t="s">
        <v>83075</v>
      </c>
      <c r="D3127" s="123">
        <v>27.27</v>
      </c>
    </row>
    <row r="3128" spans="1:4">
      <c r="A3128" s="9">
        <v>4190</v>
      </c>
      <c r="B3128" s="148" t="s">
        <v>93373</v>
      </c>
      <c r="C3128" s="150" t="s">
        <v>83075</v>
      </c>
      <c r="D3128" s="124">
        <v>27.27</v>
      </c>
    </row>
    <row r="3129" spans="1:4">
      <c r="A3129" s="27">
        <v>4186</v>
      </c>
      <c r="B3129" s="147" t="s">
        <v>93374</v>
      </c>
      <c r="C3129" s="149" t="s">
        <v>83075</v>
      </c>
      <c r="D3129" s="123">
        <v>8.06</v>
      </c>
    </row>
    <row r="3130" spans="1:4">
      <c r="A3130" s="9">
        <v>4188</v>
      </c>
      <c r="B3130" s="148" t="s">
        <v>93375</v>
      </c>
      <c r="C3130" s="150" t="s">
        <v>83075</v>
      </c>
      <c r="D3130" s="124">
        <v>16.46</v>
      </c>
    </row>
    <row r="3131" spans="1:4">
      <c r="A3131" s="27">
        <v>4189</v>
      </c>
      <c r="B3131" s="147" t="s">
        <v>93376</v>
      </c>
      <c r="C3131" s="149" t="s">
        <v>83075</v>
      </c>
      <c r="D3131" s="123">
        <v>16.46</v>
      </c>
    </row>
    <row r="3132" spans="1:4">
      <c r="A3132" s="9">
        <v>4197</v>
      </c>
      <c r="B3132" s="148" t="s">
        <v>93377</v>
      </c>
      <c r="C3132" s="150" t="s">
        <v>83075</v>
      </c>
      <c r="D3132" s="124">
        <v>87.14</v>
      </c>
    </row>
    <row r="3133" spans="1:4">
      <c r="A3133" s="27">
        <v>4194</v>
      </c>
      <c r="B3133" s="147" t="s">
        <v>93378</v>
      </c>
      <c r="C3133" s="149" t="s">
        <v>83075</v>
      </c>
      <c r="D3133" s="123">
        <v>52.65</v>
      </c>
    </row>
    <row r="3134" spans="1:4">
      <c r="A3134" s="9">
        <v>4193</v>
      </c>
      <c r="B3134" s="148" t="s">
        <v>93379</v>
      </c>
      <c r="C3134" s="150" t="s">
        <v>83075</v>
      </c>
      <c r="D3134" s="124">
        <v>52.65</v>
      </c>
    </row>
    <row r="3135" spans="1:4">
      <c r="A3135" s="27">
        <v>4204</v>
      </c>
      <c r="B3135" s="147" t="s">
        <v>93380</v>
      </c>
      <c r="C3135" s="149" t="s">
        <v>83075</v>
      </c>
      <c r="D3135" s="123">
        <v>52.65</v>
      </c>
    </row>
    <row r="3136" spans="1:4">
      <c r="A3136" s="9">
        <v>4187</v>
      </c>
      <c r="B3136" s="148" t="s">
        <v>93381</v>
      </c>
      <c r="C3136" s="150" t="s">
        <v>83075</v>
      </c>
      <c r="D3136" s="124">
        <v>10.49</v>
      </c>
    </row>
    <row r="3137" spans="1:4">
      <c r="A3137" s="27">
        <v>4202</v>
      </c>
      <c r="B3137" s="147" t="s">
        <v>93382</v>
      </c>
      <c r="C3137" s="149" t="s">
        <v>83075</v>
      </c>
      <c r="D3137" s="123">
        <v>159.13999999999999</v>
      </c>
    </row>
    <row r="3138" spans="1:4">
      <c r="A3138" s="9">
        <v>4203</v>
      </c>
      <c r="B3138" s="148" t="s">
        <v>93383</v>
      </c>
      <c r="C3138" s="150" t="s">
        <v>83075</v>
      </c>
      <c r="D3138" s="124">
        <v>140.55000000000001</v>
      </c>
    </row>
    <row r="3139" spans="1:4">
      <c r="A3139" s="27">
        <v>40368</v>
      </c>
      <c r="B3139" s="147" t="s">
        <v>93384</v>
      </c>
      <c r="C3139" s="149" t="s">
        <v>83075</v>
      </c>
      <c r="D3139" s="123">
        <v>95.52</v>
      </c>
    </row>
    <row r="3140" spans="1:4">
      <c r="A3140" s="9">
        <v>40365</v>
      </c>
      <c r="B3140" s="148" t="s">
        <v>93385</v>
      </c>
      <c r="C3140" s="150" t="s">
        <v>83075</v>
      </c>
      <c r="D3140" s="124">
        <v>64.44</v>
      </c>
    </row>
    <row r="3141" spans="1:4">
      <c r="A3141" s="27">
        <v>40356</v>
      </c>
      <c r="B3141" s="147" t="s">
        <v>93386</v>
      </c>
      <c r="C3141" s="149" t="s">
        <v>83075</v>
      </c>
      <c r="D3141" s="123">
        <v>22.02</v>
      </c>
    </row>
    <row r="3142" spans="1:4">
      <c r="A3142" s="9">
        <v>40362</v>
      </c>
      <c r="B3142" s="148" t="s">
        <v>93387</v>
      </c>
      <c r="C3142" s="150" t="s">
        <v>83075</v>
      </c>
      <c r="D3142" s="124">
        <v>42.69</v>
      </c>
    </row>
    <row r="3143" spans="1:4">
      <c r="A3143" s="27">
        <v>40374</v>
      </c>
      <c r="B3143" s="147" t="s">
        <v>93388</v>
      </c>
      <c r="C3143" s="149" t="s">
        <v>83075</v>
      </c>
      <c r="D3143" s="123">
        <v>249.66</v>
      </c>
    </row>
    <row r="3144" spans="1:4">
      <c r="A3144" s="9">
        <v>40371</v>
      </c>
      <c r="B3144" s="148" t="s">
        <v>93389</v>
      </c>
      <c r="C3144" s="150" t="s">
        <v>83075</v>
      </c>
      <c r="D3144" s="124">
        <v>157.15</v>
      </c>
    </row>
    <row r="3145" spans="1:4">
      <c r="A3145" s="27">
        <v>40359</v>
      </c>
      <c r="B3145" s="147" t="s">
        <v>93390</v>
      </c>
      <c r="C3145" s="149" t="s">
        <v>83075</v>
      </c>
      <c r="D3145" s="123">
        <v>28.44</v>
      </c>
    </row>
    <row r="3146" spans="1:4">
      <c r="A3146" s="9">
        <v>7595</v>
      </c>
      <c r="B3146" s="148" t="s">
        <v>93391</v>
      </c>
      <c r="C3146" s="150" t="s">
        <v>83074</v>
      </c>
      <c r="D3146" s="124">
        <v>19.62</v>
      </c>
    </row>
    <row r="3147" spans="1:4">
      <c r="A3147" s="27">
        <v>41094</v>
      </c>
      <c r="B3147" s="147" t="s">
        <v>93392</v>
      </c>
      <c r="C3147" s="149" t="s">
        <v>83080</v>
      </c>
      <c r="D3147" s="125">
        <v>3436.84</v>
      </c>
    </row>
    <row r="3148" spans="1:4" ht="21.6">
      <c r="A3148" s="9">
        <v>39609</v>
      </c>
      <c r="B3148" s="148" t="s">
        <v>93393</v>
      </c>
      <c r="C3148" s="150" t="s">
        <v>83075</v>
      </c>
      <c r="D3148" s="126">
        <v>75384.820000000007</v>
      </c>
    </row>
    <row r="3149" spans="1:4" ht="21.6">
      <c r="A3149" s="27">
        <v>39610</v>
      </c>
      <c r="B3149" s="147" t="s">
        <v>93394</v>
      </c>
      <c r="C3149" s="149" t="s">
        <v>83075</v>
      </c>
      <c r="D3149" s="125">
        <v>110038.33</v>
      </c>
    </row>
    <row r="3150" spans="1:4" ht="21.6">
      <c r="A3150" s="9">
        <v>39611</v>
      </c>
      <c r="B3150" s="148" t="s">
        <v>93395</v>
      </c>
      <c r="C3150" s="150" t="s">
        <v>83075</v>
      </c>
      <c r="D3150" s="126">
        <v>133164.39000000001</v>
      </c>
    </row>
    <row r="3151" spans="1:4" ht="21.6">
      <c r="A3151" s="27">
        <v>39612</v>
      </c>
      <c r="B3151" s="147" t="s">
        <v>93396</v>
      </c>
      <c r="C3151" s="149" t="s">
        <v>83075</v>
      </c>
      <c r="D3151" s="125">
        <v>208605.01</v>
      </c>
    </row>
    <row r="3152" spans="1:4" ht="21.6">
      <c r="A3152" s="9">
        <v>39608</v>
      </c>
      <c r="B3152" s="148" t="s">
        <v>93397</v>
      </c>
      <c r="C3152" s="150" t="s">
        <v>83075</v>
      </c>
      <c r="D3152" s="126">
        <v>60276.91</v>
      </c>
    </row>
    <row r="3153" spans="1:4" ht="21.6">
      <c r="A3153" s="27">
        <v>38175</v>
      </c>
      <c r="B3153" s="147" t="s">
        <v>93398</v>
      </c>
      <c r="C3153" s="149" t="s">
        <v>83075</v>
      </c>
      <c r="D3153" s="123">
        <v>4.68</v>
      </c>
    </row>
    <row r="3154" spans="1:4" ht="21.6">
      <c r="A3154" s="9">
        <v>38176</v>
      </c>
      <c r="B3154" s="148" t="s">
        <v>93399</v>
      </c>
      <c r="C3154" s="150" t="s">
        <v>83075</v>
      </c>
      <c r="D3154" s="124">
        <v>13.76</v>
      </c>
    </row>
    <row r="3155" spans="1:4" ht="21.6">
      <c r="A3155" s="27">
        <v>36152</v>
      </c>
      <c r="B3155" s="147" t="s">
        <v>93400</v>
      </c>
      <c r="C3155" s="149" t="s">
        <v>83075</v>
      </c>
      <c r="D3155" s="123">
        <v>5.8</v>
      </c>
    </row>
    <row r="3156" spans="1:4">
      <c r="A3156" s="9">
        <v>11138</v>
      </c>
      <c r="B3156" s="148" t="s">
        <v>93401</v>
      </c>
      <c r="C3156" s="150" t="s">
        <v>83078</v>
      </c>
      <c r="D3156" s="124">
        <v>3.21</v>
      </c>
    </row>
    <row r="3157" spans="1:4">
      <c r="A3157" s="27">
        <v>4221</v>
      </c>
      <c r="B3157" s="147" t="s">
        <v>93402</v>
      </c>
      <c r="C3157" s="149" t="s">
        <v>83078</v>
      </c>
      <c r="D3157" s="123">
        <v>4.99</v>
      </c>
    </row>
    <row r="3158" spans="1:4" ht="21.6">
      <c r="A3158" s="9">
        <v>4227</v>
      </c>
      <c r="B3158" s="148" t="s">
        <v>93403</v>
      </c>
      <c r="C3158" s="150" t="s">
        <v>83078</v>
      </c>
      <c r="D3158" s="124">
        <v>24</v>
      </c>
    </row>
    <row r="3159" spans="1:4" ht="21.6">
      <c r="A3159" s="27">
        <v>38170</v>
      </c>
      <c r="B3159" s="147" t="s">
        <v>93404</v>
      </c>
      <c r="C3159" s="149" t="s">
        <v>83075</v>
      </c>
      <c r="D3159" s="123">
        <v>20.45</v>
      </c>
    </row>
    <row r="3160" spans="1:4">
      <c r="A3160" s="9">
        <v>4252</v>
      </c>
      <c r="B3160" s="148" t="s">
        <v>93405</v>
      </c>
      <c r="C3160" s="150" t="s">
        <v>83074</v>
      </c>
      <c r="D3160" s="124">
        <v>30.27</v>
      </c>
    </row>
    <row r="3161" spans="1:4">
      <c r="A3161" s="27">
        <v>40980</v>
      </c>
      <c r="B3161" s="147" t="s">
        <v>93406</v>
      </c>
      <c r="C3161" s="149" t="s">
        <v>83080</v>
      </c>
      <c r="D3161" s="125">
        <v>5300.91</v>
      </c>
    </row>
    <row r="3162" spans="1:4">
      <c r="A3162" s="9">
        <v>4243</v>
      </c>
      <c r="B3162" s="148" t="s">
        <v>93407</v>
      </c>
      <c r="C3162" s="150" t="s">
        <v>83074</v>
      </c>
      <c r="D3162" s="124">
        <v>24.89</v>
      </c>
    </row>
    <row r="3163" spans="1:4">
      <c r="A3163" s="27">
        <v>41031</v>
      </c>
      <c r="B3163" s="147" t="s">
        <v>93408</v>
      </c>
      <c r="C3163" s="149" t="s">
        <v>83080</v>
      </c>
      <c r="D3163" s="125">
        <v>4358.42</v>
      </c>
    </row>
    <row r="3164" spans="1:4">
      <c r="A3164" s="9">
        <v>37666</v>
      </c>
      <c r="B3164" s="148" t="s">
        <v>93409</v>
      </c>
      <c r="C3164" s="150" t="s">
        <v>83074</v>
      </c>
      <c r="D3164" s="124">
        <v>24.01</v>
      </c>
    </row>
    <row r="3165" spans="1:4">
      <c r="A3165" s="27">
        <v>40986</v>
      </c>
      <c r="B3165" s="147" t="s">
        <v>93410</v>
      </c>
      <c r="C3165" s="149" t="s">
        <v>83080</v>
      </c>
      <c r="D3165" s="125">
        <v>4206.03</v>
      </c>
    </row>
    <row r="3166" spans="1:4">
      <c r="A3166" s="9">
        <v>4250</v>
      </c>
      <c r="B3166" s="148" t="s">
        <v>93411</v>
      </c>
      <c r="C3166" s="150" t="s">
        <v>83074</v>
      </c>
      <c r="D3166" s="124">
        <v>27.3</v>
      </c>
    </row>
    <row r="3167" spans="1:4">
      <c r="A3167" s="27">
        <v>40978</v>
      </c>
      <c r="B3167" s="147" t="s">
        <v>93412</v>
      </c>
      <c r="C3167" s="149" t="s">
        <v>83080</v>
      </c>
      <c r="D3167" s="125">
        <v>4781.42</v>
      </c>
    </row>
    <row r="3168" spans="1:4">
      <c r="A3168" s="9">
        <v>41043</v>
      </c>
      <c r="B3168" s="148" t="s">
        <v>93413</v>
      </c>
      <c r="C3168" s="150" t="s">
        <v>83080</v>
      </c>
      <c r="D3168" s="126">
        <v>5364.21</v>
      </c>
    </row>
    <row r="3169" spans="1:4">
      <c r="A3169" s="27">
        <v>44501</v>
      </c>
      <c r="B3169" s="147" t="s">
        <v>93414</v>
      </c>
      <c r="C3169" s="149" t="s">
        <v>83074</v>
      </c>
      <c r="D3169" s="123">
        <v>30.63</v>
      </c>
    </row>
    <row r="3170" spans="1:4">
      <c r="A3170" s="9">
        <v>4234</v>
      </c>
      <c r="B3170" s="148" t="s">
        <v>93415</v>
      </c>
      <c r="C3170" s="150" t="s">
        <v>83074</v>
      </c>
      <c r="D3170" s="124">
        <v>33.56</v>
      </c>
    </row>
    <row r="3171" spans="1:4">
      <c r="A3171" s="27">
        <v>40987</v>
      </c>
      <c r="B3171" s="147" t="s">
        <v>93416</v>
      </c>
      <c r="C3171" s="149" t="s">
        <v>83080</v>
      </c>
      <c r="D3171" s="125">
        <v>5876.27</v>
      </c>
    </row>
    <row r="3172" spans="1:4">
      <c r="A3172" s="9">
        <v>4253</v>
      </c>
      <c r="B3172" s="148" t="s">
        <v>93417</v>
      </c>
      <c r="C3172" s="150" t="s">
        <v>83074</v>
      </c>
      <c r="D3172" s="124">
        <v>27.3</v>
      </c>
    </row>
    <row r="3173" spans="1:4">
      <c r="A3173" s="27">
        <v>40981</v>
      </c>
      <c r="B3173" s="147" t="s">
        <v>93418</v>
      </c>
      <c r="C3173" s="149" t="s">
        <v>83080</v>
      </c>
      <c r="D3173" s="125">
        <v>4781.42</v>
      </c>
    </row>
    <row r="3174" spans="1:4">
      <c r="A3174" s="9">
        <v>4254</v>
      </c>
      <c r="B3174" s="148" t="s">
        <v>93419</v>
      </c>
      <c r="C3174" s="150" t="s">
        <v>83074</v>
      </c>
      <c r="D3174" s="124">
        <v>24.59</v>
      </c>
    </row>
    <row r="3175" spans="1:4">
      <c r="A3175" s="27">
        <v>41036</v>
      </c>
      <c r="B3175" s="147" t="s">
        <v>93420</v>
      </c>
      <c r="C3175" s="149" t="s">
        <v>83080</v>
      </c>
      <c r="D3175" s="125">
        <v>4306.5200000000004</v>
      </c>
    </row>
    <row r="3176" spans="1:4">
      <c r="A3176" s="9">
        <v>4251</v>
      </c>
      <c r="B3176" s="148" t="s">
        <v>93421</v>
      </c>
      <c r="C3176" s="150" t="s">
        <v>83074</v>
      </c>
      <c r="D3176" s="124">
        <v>30.03</v>
      </c>
    </row>
    <row r="3177" spans="1:4">
      <c r="A3177" s="27">
        <v>40979</v>
      </c>
      <c r="B3177" s="147" t="s">
        <v>93422</v>
      </c>
      <c r="C3177" s="149" t="s">
        <v>83080</v>
      </c>
      <c r="D3177" s="125">
        <v>5260.59</v>
      </c>
    </row>
    <row r="3178" spans="1:4">
      <c r="A3178" s="9">
        <v>4230</v>
      </c>
      <c r="B3178" s="148" t="s">
        <v>93423</v>
      </c>
      <c r="C3178" s="150" t="s">
        <v>83074</v>
      </c>
      <c r="D3178" s="124">
        <v>30.8</v>
      </c>
    </row>
    <row r="3179" spans="1:4">
      <c r="A3179" s="27">
        <v>40998</v>
      </c>
      <c r="B3179" s="147" t="s">
        <v>93424</v>
      </c>
      <c r="C3179" s="149" t="s">
        <v>83080</v>
      </c>
      <c r="D3179" s="125">
        <v>5394.69</v>
      </c>
    </row>
    <row r="3180" spans="1:4">
      <c r="A3180" s="9">
        <v>4257</v>
      </c>
      <c r="B3180" s="148" t="s">
        <v>93425</v>
      </c>
      <c r="C3180" s="150" t="s">
        <v>83074</v>
      </c>
      <c r="D3180" s="124">
        <v>27.32</v>
      </c>
    </row>
    <row r="3181" spans="1:4">
      <c r="A3181" s="27">
        <v>40982</v>
      </c>
      <c r="B3181" s="147" t="s">
        <v>93426</v>
      </c>
      <c r="C3181" s="149" t="s">
        <v>83080</v>
      </c>
      <c r="D3181" s="125">
        <v>4784.09</v>
      </c>
    </row>
    <row r="3182" spans="1:4">
      <c r="A3182" s="9">
        <v>4240</v>
      </c>
      <c r="B3182" s="148" t="s">
        <v>93427</v>
      </c>
      <c r="C3182" s="150" t="s">
        <v>83074</v>
      </c>
      <c r="D3182" s="124">
        <v>31.15</v>
      </c>
    </row>
    <row r="3183" spans="1:4">
      <c r="A3183" s="27">
        <v>41026</v>
      </c>
      <c r="B3183" s="147" t="s">
        <v>93428</v>
      </c>
      <c r="C3183" s="149" t="s">
        <v>83080</v>
      </c>
      <c r="D3183" s="125">
        <v>5455.65</v>
      </c>
    </row>
    <row r="3184" spans="1:4">
      <c r="A3184" s="9">
        <v>4239</v>
      </c>
      <c r="B3184" s="148" t="s">
        <v>93429</v>
      </c>
      <c r="C3184" s="150" t="s">
        <v>83074</v>
      </c>
      <c r="D3184" s="124">
        <v>38.21</v>
      </c>
    </row>
    <row r="3185" spans="1:4">
      <c r="A3185" s="27">
        <v>41024</v>
      </c>
      <c r="B3185" s="147" t="s">
        <v>93430</v>
      </c>
      <c r="C3185" s="149" t="s">
        <v>83080</v>
      </c>
      <c r="D3185" s="125">
        <v>6693.09</v>
      </c>
    </row>
    <row r="3186" spans="1:4">
      <c r="A3186" s="9">
        <v>4248</v>
      </c>
      <c r="B3186" s="148" t="s">
        <v>29</v>
      </c>
      <c r="C3186" s="150" t="s">
        <v>83074</v>
      </c>
      <c r="D3186" s="124">
        <v>39.090000000000003</v>
      </c>
    </row>
    <row r="3187" spans="1:4">
      <c r="A3187" s="27">
        <v>41033</v>
      </c>
      <c r="B3187" s="147" t="s">
        <v>93431</v>
      </c>
      <c r="C3187" s="149" t="s">
        <v>83080</v>
      </c>
      <c r="D3187" s="125">
        <v>6845.4</v>
      </c>
    </row>
    <row r="3188" spans="1:4">
      <c r="A3188" s="9">
        <v>41040</v>
      </c>
      <c r="B3188" s="148" t="s">
        <v>93432</v>
      </c>
      <c r="C3188" s="150" t="s">
        <v>83080</v>
      </c>
      <c r="D3188" s="126">
        <v>5632.43</v>
      </c>
    </row>
    <row r="3189" spans="1:4">
      <c r="A3189" s="27">
        <v>44500</v>
      </c>
      <c r="B3189" s="147" t="s">
        <v>93433</v>
      </c>
      <c r="C3189" s="149" t="s">
        <v>83074</v>
      </c>
      <c r="D3189" s="123">
        <v>32.159999999999997</v>
      </c>
    </row>
    <row r="3190" spans="1:4">
      <c r="A3190" s="9">
        <v>4238</v>
      </c>
      <c r="B3190" s="148" t="s">
        <v>93434</v>
      </c>
      <c r="C3190" s="150" t="s">
        <v>83074</v>
      </c>
      <c r="D3190" s="124">
        <v>31.64</v>
      </c>
    </row>
    <row r="3191" spans="1:4">
      <c r="A3191" s="27">
        <v>41012</v>
      </c>
      <c r="B3191" s="147" t="s">
        <v>93435</v>
      </c>
      <c r="C3191" s="149" t="s">
        <v>83080</v>
      </c>
      <c r="D3191" s="125">
        <v>5541.84</v>
      </c>
    </row>
    <row r="3192" spans="1:4">
      <c r="A3192" s="9">
        <v>4237</v>
      </c>
      <c r="B3192" s="148" t="s">
        <v>93436</v>
      </c>
      <c r="C3192" s="150" t="s">
        <v>83074</v>
      </c>
      <c r="D3192" s="124">
        <v>35.340000000000003</v>
      </c>
    </row>
    <row r="3193" spans="1:4">
      <c r="A3193" s="27">
        <v>41002</v>
      </c>
      <c r="B3193" s="147" t="s">
        <v>93437</v>
      </c>
      <c r="C3193" s="149" t="s">
        <v>83080</v>
      </c>
      <c r="D3193" s="125">
        <v>6190.2</v>
      </c>
    </row>
    <row r="3194" spans="1:4">
      <c r="A3194" s="9">
        <v>4233</v>
      </c>
      <c r="B3194" s="148" t="s">
        <v>93438</v>
      </c>
      <c r="C3194" s="150" t="s">
        <v>83074</v>
      </c>
      <c r="D3194" s="124">
        <v>27.62</v>
      </c>
    </row>
    <row r="3195" spans="1:4">
      <c r="A3195" s="27">
        <v>41001</v>
      </c>
      <c r="B3195" s="147" t="s">
        <v>93439</v>
      </c>
      <c r="C3195" s="149" t="s">
        <v>83080</v>
      </c>
      <c r="D3195" s="125">
        <v>4836.9399999999996</v>
      </c>
    </row>
    <row r="3196" spans="1:4">
      <c r="A3196" s="9">
        <v>2</v>
      </c>
      <c r="B3196" s="148" t="s">
        <v>93440</v>
      </c>
      <c r="C3196" s="150" t="s">
        <v>83079</v>
      </c>
      <c r="D3196" s="124">
        <v>23.45</v>
      </c>
    </row>
    <row r="3197" spans="1:4" ht="21.6">
      <c r="A3197" s="27">
        <v>36517</v>
      </c>
      <c r="B3197" s="147" t="s">
        <v>93441</v>
      </c>
      <c r="C3197" s="149" t="s">
        <v>83075</v>
      </c>
      <c r="D3197" s="125">
        <v>680652</v>
      </c>
    </row>
    <row r="3198" spans="1:4" ht="21.6">
      <c r="A3198" s="9">
        <v>4262</v>
      </c>
      <c r="B3198" s="148" t="s">
        <v>93442</v>
      </c>
      <c r="C3198" s="150" t="s">
        <v>83075</v>
      </c>
      <c r="D3198" s="126">
        <v>766500</v>
      </c>
    </row>
    <row r="3199" spans="1:4" ht="21.6">
      <c r="A3199" s="27">
        <v>4263</v>
      </c>
      <c r="B3199" s="147" t="s">
        <v>93443</v>
      </c>
      <c r="C3199" s="149" t="s">
        <v>83075</v>
      </c>
      <c r="D3199" s="125">
        <v>1062879.94</v>
      </c>
    </row>
    <row r="3200" spans="1:4" ht="21.6">
      <c r="A3200" s="9">
        <v>36518</v>
      </c>
      <c r="B3200" s="148" t="s">
        <v>93444</v>
      </c>
      <c r="C3200" s="150" t="s">
        <v>83075</v>
      </c>
      <c r="D3200" s="126">
        <v>1210047.94</v>
      </c>
    </row>
    <row r="3201" spans="1:4" ht="21.6">
      <c r="A3201" s="27">
        <v>14221</v>
      </c>
      <c r="B3201" s="147" t="s">
        <v>93445</v>
      </c>
      <c r="C3201" s="149" t="s">
        <v>83075</v>
      </c>
      <c r="D3201" s="125">
        <v>706201.97</v>
      </c>
    </row>
    <row r="3202" spans="1:4">
      <c r="A3202" s="9">
        <v>38402</v>
      </c>
      <c r="B3202" s="148" t="s">
        <v>93446</v>
      </c>
      <c r="C3202" s="150" t="s">
        <v>83075</v>
      </c>
      <c r="D3202" s="124">
        <v>9.58</v>
      </c>
    </row>
    <row r="3203" spans="1:4">
      <c r="A3203" s="27">
        <v>3412</v>
      </c>
      <c r="B3203" s="147" t="s">
        <v>93447</v>
      </c>
      <c r="C3203" s="149" t="s">
        <v>83073</v>
      </c>
      <c r="D3203" s="123">
        <v>33.24</v>
      </c>
    </row>
    <row r="3204" spans="1:4">
      <c r="A3204" s="9">
        <v>3413</v>
      </c>
      <c r="B3204" s="148" t="s">
        <v>93448</v>
      </c>
      <c r="C3204" s="150" t="s">
        <v>83073</v>
      </c>
      <c r="D3204" s="124">
        <v>74.83</v>
      </c>
    </row>
    <row r="3205" spans="1:4">
      <c r="A3205" s="27">
        <v>39744</v>
      </c>
      <c r="B3205" s="147" t="s">
        <v>93449</v>
      </c>
      <c r="C3205" s="149" t="s">
        <v>83073</v>
      </c>
      <c r="D3205" s="123">
        <v>58.1</v>
      </c>
    </row>
    <row r="3206" spans="1:4">
      <c r="A3206" s="9">
        <v>39745</v>
      </c>
      <c r="B3206" s="148" t="s">
        <v>93450</v>
      </c>
      <c r="C3206" s="150" t="s">
        <v>83073</v>
      </c>
      <c r="D3206" s="124">
        <v>122.63</v>
      </c>
    </row>
    <row r="3207" spans="1:4" ht="21.6">
      <c r="A3207" s="27">
        <v>39637</v>
      </c>
      <c r="B3207" s="147" t="s">
        <v>93451</v>
      </c>
      <c r="C3207" s="149" t="s">
        <v>83073</v>
      </c>
      <c r="D3207" s="123">
        <v>104.46</v>
      </c>
    </row>
    <row r="3208" spans="1:4" ht="21.6">
      <c r="A3208" s="9">
        <v>39638</v>
      </c>
      <c r="B3208" s="148" t="s">
        <v>93452</v>
      </c>
      <c r="C3208" s="150" t="s">
        <v>83073</v>
      </c>
      <c r="D3208" s="124">
        <v>118.2</v>
      </c>
    </row>
    <row r="3209" spans="1:4" ht="21.6">
      <c r="A3209" s="27">
        <v>39639</v>
      </c>
      <c r="B3209" s="147" t="s">
        <v>93453</v>
      </c>
      <c r="C3209" s="149" t="s">
        <v>83073</v>
      </c>
      <c r="D3209" s="123">
        <v>178.34</v>
      </c>
    </row>
    <row r="3210" spans="1:4" ht="32.4">
      <c r="A3210" s="9">
        <v>39517</v>
      </c>
      <c r="B3210" s="148" t="s">
        <v>93454</v>
      </c>
      <c r="C3210" s="150" t="s">
        <v>83073</v>
      </c>
      <c r="D3210" s="124">
        <v>254.94</v>
      </c>
    </row>
    <row r="3211" spans="1:4" ht="32.4">
      <c r="A3211" s="27">
        <v>39518</v>
      </c>
      <c r="B3211" s="147" t="s">
        <v>93455</v>
      </c>
      <c r="C3211" s="149" t="s">
        <v>83073</v>
      </c>
      <c r="D3211" s="123">
        <v>302.24</v>
      </c>
    </row>
    <row r="3212" spans="1:4">
      <c r="A3212" s="9">
        <v>38366</v>
      </c>
      <c r="B3212" s="148" t="s">
        <v>93456</v>
      </c>
      <c r="C3212" s="150" t="s">
        <v>83073</v>
      </c>
      <c r="D3212" s="124">
        <v>5.96</v>
      </c>
    </row>
    <row r="3213" spans="1:4">
      <c r="A3213" s="27">
        <v>11703</v>
      </c>
      <c r="B3213" s="147" t="s">
        <v>93457</v>
      </c>
      <c r="C3213" s="149" t="s">
        <v>83075</v>
      </c>
      <c r="D3213" s="123">
        <v>19.68</v>
      </c>
    </row>
    <row r="3214" spans="1:4">
      <c r="A3214" s="9">
        <v>37400</v>
      </c>
      <c r="B3214" s="148" t="s">
        <v>93458</v>
      </c>
      <c r="C3214" s="150" t="s">
        <v>83075</v>
      </c>
      <c r="D3214" s="124">
        <v>59.39</v>
      </c>
    </row>
    <row r="3215" spans="1:4" ht="21.6">
      <c r="A3215" s="27">
        <v>25400</v>
      </c>
      <c r="B3215" s="147" t="s">
        <v>93459</v>
      </c>
      <c r="C3215" s="149" t="s">
        <v>83075</v>
      </c>
      <c r="D3215" s="125">
        <v>2697.03</v>
      </c>
    </row>
    <row r="3216" spans="1:4">
      <c r="A3216" s="9">
        <v>4276</v>
      </c>
      <c r="B3216" s="148" t="s">
        <v>93460</v>
      </c>
      <c r="C3216" s="150" t="s">
        <v>83075</v>
      </c>
      <c r="D3216" s="124">
        <v>177.91</v>
      </c>
    </row>
    <row r="3217" spans="1:4">
      <c r="A3217" s="27">
        <v>4273</v>
      </c>
      <c r="B3217" s="147" t="s">
        <v>93461</v>
      </c>
      <c r="C3217" s="149" t="s">
        <v>83075</v>
      </c>
      <c r="D3217" s="123">
        <v>323.01</v>
      </c>
    </row>
    <row r="3218" spans="1:4" ht="21.6">
      <c r="A3218" s="9">
        <v>4274</v>
      </c>
      <c r="B3218" s="148" t="s">
        <v>93462</v>
      </c>
      <c r="C3218" s="150" t="s">
        <v>83075</v>
      </c>
      <c r="D3218" s="124">
        <v>118.17</v>
      </c>
    </row>
    <row r="3219" spans="1:4" ht="21.6">
      <c r="A3219" s="27">
        <v>39438</v>
      </c>
      <c r="B3219" s="147" t="s">
        <v>93463</v>
      </c>
      <c r="C3219" s="149" t="s">
        <v>83075</v>
      </c>
      <c r="D3219" s="123">
        <v>0.3</v>
      </c>
    </row>
    <row r="3220" spans="1:4">
      <c r="A3220" s="9">
        <v>11963</v>
      </c>
      <c r="B3220" s="148" t="s">
        <v>93464</v>
      </c>
      <c r="C3220" s="150" t="s">
        <v>83075</v>
      </c>
      <c r="D3220" s="124">
        <v>10.93</v>
      </c>
    </row>
    <row r="3221" spans="1:4">
      <c r="A3221" s="27">
        <v>11964</v>
      </c>
      <c r="B3221" s="147" t="s">
        <v>93465</v>
      </c>
      <c r="C3221" s="149" t="s">
        <v>83075</v>
      </c>
      <c r="D3221" s="123">
        <v>2.76</v>
      </c>
    </row>
    <row r="3222" spans="1:4" ht="21.6">
      <c r="A3222" s="9">
        <v>4379</v>
      </c>
      <c r="B3222" s="148" t="s">
        <v>93466</v>
      </c>
      <c r="C3222" s="150" t="s">
        <v>83075</v>
      </c>
      <c r="D3222" s="124">
        <v>0.06</v>
      </c>
    </row>
    <row r="3223" spans="1:4" ht="21.6">
      <c r="A3223" s="27">
        <v>4377</v>
      </c>
      <c r="B3223" s="147" t="s">
        <v>93467</v>
      </c>
      <c r="C3223" s="149" t="s">
        <v>83075</v>
      </c>
      <c r="D3223" s="123">
        <v>0.21</v>
      </c>
    </row>
    <row r="3224" spans="1:4" ht="21.6">
      <c r="A3224" s="9">
        <v>4356</v>
      </c>
      <c r="B3224" s="148" t="s">
        <v>93468</v>
      </c>
      <c r="C3224" s="150" t="s">
        <v>83075</v>
      </c>
      <c r="D3224" s="124">
        <v>0.3</v>
      </c>
    </row>
    <row r="3225" spans="1:4" ht="21.6">
      <c r="A3225" s="27">
        <v>13246</v>
      </c>
      <c r="B3225" s="147" t="s">
        <v>93469</v>
      </c>
      <c r="C3225" s="149" t="s">
        <v>83075</v>
      </c>
      <c r="D3225" s="123">
        <v>0.52</v>
      </c>
    </row>
    <row r="3226" spans="1:4" ht="21.6">
      <c r="A3226" s="9">
        <v>4346</v>
      </c>
      <c r="B3226" s="148" t="s">
        <v>93470</v>
      </c>
      <c r="C3226" s="150" t="s">
        <v>83075</v>
      </c>
      <c r="D3226" s="124">
        <v>11.71</v>
      </c>
    </row>
    <row r="3227" spans="1:4" ht="21.6">
      <c r="A3227" s="27">
        <v>11955</v>
      </c>
      <c r="B3227" s="147" t="s">
        <v>93471</v>
      </c>
      <c r="C3227" s="149" t="s">
        <v>83075</v>
      </c>
      <c r="D3227" s="123">
        <v>5.13</v>
      </c>
    </row>
    <row r="3228" spans="1:4" ht="21.6">
      <c r="A3228" s="9">
        <v>11960</v>
      </c>
      <c r="B3228" s="148" t="s">
        <v>93472</v>
      </c>
      <c r="C3228" s="150" t="s">
        <v>83075</v>
      </c>
      <c r="D3228" s="124">
        <v>0.17</v>
      </c>
    </row>
    <row r="3229" spans="1:4" ht="21.6">
      <c r="A3229" s="27">
        <v>4333</v>
      </c>
      <c r="B3229" s="147" t="s">
        <v>93473</v>
      </c>
      <c r="C3229" s="149" t="s">
        <v>83075</v>
      </c>
      <c r="D3229" s="123">
        <v>0.3</v>
      </c>
    </row>
    <row r="3230" spans="1:4" ht="21.6">
      <c r="A3230" s="9">
        <v>4358</v>
      </c>
      <c r="B3230" s="148" t="s">
        <v>93474</v>
      </c>
      <c r="C3230" s="150" t="s">
        <v>83075</v>
      </c>
      <c r="D3230" s="124">
        <v>2.34</v>
      </c>
    </row>
    <row r="3231" spans="1:4" ht="21.6">
      <c r="A3231" s="27">
        <v>39435</v>
      </c>
      <c r="B3231" s="147" t="s">
        <v>93475</v>
      </c>
      <c r="C3231" s="149" t="s">
        <v>83075</v>
      </c>
      <c r="D3231" s="123">
        <v>0.12</v>
      </c>
    </row>
    <row r="3232" spans="1:4" ht="21.6">
      <c r="A3232" s="9">
        <v>39436</v>
      </c>
      <c r="B3232" s="148" t="s">
        <v>93476</v>
      </c>
      <c r="C3232" s="150" t="s">
        <v>83075</v>
      </c>
      <c r="D3232" s="124">
        <v>0.2</v>
      </c>
    </row>
    <row r="3233" spans="1:4" ht="21.6">
      <c r="A3233" s="27">
        <v>39437</v>
      </c>
      <c r="B3233" s="147" t="s">
        <v>93477</v>
      </c>
      <c r="C3233" s="149" t="s">
        <v>83075</v>
      </c>
      <c r="D3233" s="123">
        <v>0.26</v>
      </c>
    </row>
    <row r="3234" spans="1:4" ht="21.6">
      <c r="A3234" s="9">
        <v>39439</v>
      </c>
      <c r="B3234" s="148" t="s">
        <v>93478</v>
      </c>
      <c r="C3234" s="150" t="s">
        <v>83075</v>
      </c>
      <c r="D3234" s="124">
        <v>0.18</v>
      </c>
    </row>
    <row r="3235" spans="1:4" ht="21.6">
      <c r="A3235" s="27">
        <v>39440</v>
      </c>
      <c r="B3235" s="147" t="s">
        <v>93479</v>
      </c>
      <c r="C3235" s="149" t="s">
        <v>83075</v>
      </c>
      <c r="D3235" s="123">
        <v>0.23</v>
      </c>
    </row>
    <row r="3236" spans="1:4" ht="21.6">
      <c r="A3236" s="9">
        <v>39441</v>
      </c>
      <c r="B3236" s="148" t="s">
        <v>93480</v>
      </c>
      <c r="C3236" s="150" t="s">
        <v>83075</v>
      </c>
      <c r="D3236" s="124">
        <v>0.28999999999999998</v>
      </c>
    </row>
    <row r="3237" spans="1:4" ht="21.6">
      <c r="A3237" s="27">
        <v>39442</v>
      </c>
      <c r="B3237" s="147" t="s">
        <v>93481</v>
      </c>
      <c r="C3237" s="149" t="s">
        <v>83075</v>
      </c>
      <c r="D3237" s="123">
        <v>0.21</v>
      </c>
    </row>
    <row r="3238" spans="1:4" ht="21.6">
      <c r="A3238" s="9">
        <v>39443</v>
      </c>
      <c r="B3238" s="148" t="s">
        <v>93482</v>
      </c>
      <c r="C3238" s="150" t="s">
        <v>83075</v>
      </c>
      <c r="D3238" s="124">
        <v>0.28000000000000003</v>
      </c>
    </row>
    <row r="3239" spans="1:4" ht="21.6">
      <c r="A3239" s="27">
        <v>4329</v>
      </c>
      <c r="B3239" s="147" t="s">
        <v>93483</v>
      </c>
      <c r="C3239" s="149" t="s">
        <v>83075</v>
      </c>
      <c r="D3239" s="123">
        <v>2.5</v>
      </c>
    </row>
    <row r="3240" spans="1:4" ht="21.6">
      <c r="A3240" s="9">
        <v>4383</v>
      </c>
      <c r="B3240" s="148" t="s">
        <v>93484</v>
      </c>
      <c r="C3240" s="150" t="s">
        <v>83075</v>
      </c>
      <c r="D3240" s="124">
        <v>22.6</v>
      </c>
    </row>
    <row r="3241" spans="1:4" ht="21.6">
      <c r="A3241" s="27">
        <v>4344</v>
      </c>
      <c r="B3241" s="147" t="s">
        <v>93485</v>
      </c>
      <c r="C3241" s="149" t="s">
        <v>83075</v>
      </c>
      <c r="D3241" s="123">
        <v>23.69</v>
      </c>
    </row>
    <row r="3242" spans="1:4" ht="21.6">
      <c r="A3242" s="9">
        <v>436</v>
      </c>
      <c r="B3242" s="148" t="s">
        <v>93486</v>
      </c>
      <c r="C3242" s="150" t="s">
        <v>83075</v>
      </c>
      <c r="D3242" s="124">
        <v>11.44</v>
      </c>
    </row>
    <row r="3243" spans="1:4" ht="21.6">
      <c r="A3243" s="27">
        <v>442</v>
      </c>
      <c r="B3243" s="147" t="s">
        <v>93487</v>
      </c>
      <c r="C3243" s="149" t="s">
        <v>83075</v>
      </c>
      <c r="D3243" s="123">
        <v>6.77</v>
      </c>
    </row>
    <row r="3244" spans="1:4">
      <c r="A3244" s="9">
        <v>11953</v>
      </c>
      <c r="B3244" s="148" t="s">
        <v>93488</v>
      </c>
      <c r="C3244" s="150" t="s">
        <v>83075</v>
      </c>
      <c r="D3244" s="124">
        <v>3.76</v>
      </c>
    </row>
    <row r="3245" spans="1:4">
      <c r="A3245" s="27">
        <v>4335</v>
      </c>
      <c r="B3245" s="147" t="s">
        <v>93489</v>
      </c>
      <c r="C3245" s="149" t="s">
        <v>83075</v>
      </c>
      <c r="D3245" s="123">
        <v>15.91</v>
      </c>
    </row>
    <row r="3246" spans="1:4">
      <c r="A3246" s="9">
        <v>4334</v>
      </c>
      <c r="B3246" s="148" t="s">
        <v>93490</v>
      </c>
      <c r="C3246" s="150" t="s">
        <v>83075</v>
      </c>
      <c r="D3246" s="124">
        <v>21.82</v>
      </c>
    </row>
    <row r="3247" spans="1:4">
      <c r="A3247" s="27">
        <v>4343</v>
      </c>
      <c r="B3247" s="147" t="s">
        <v>93491</v>
      </c>
      <c r="C3247" s="149" t="s">
        <v>83075</v>
      </c>
      <c r="D3247" s="123">
        <v>5.36</v>
      </c>
    </row>
    <row r="3248" spans="1:4" ht="21.6">
      <c r="A3248" s="9">
        <v>430</v>
      </c>
      <c r="B3248" s="148" t="s">
        <v>93492</v>
      </c>
      <c r="C3248" s="150" t="s">
        <v>83075</v>
      </c>
      <c r="D3248" s="124">
        <v>10.24</v>
      </c>
    </row>
    <row r="3249" spans="1:4" ht="21.6">
      <c r="A3249" s="27">
        <v>441</v>
      </c>
      <c r="B3249" s="147" t="s">
        <v>93493</v>
      </c>
      <c r="C3249" s="149" t="s">
        <v>83075</v>
      </c>
      <c r="D3249" s="123">
        <v>11.27</v>
      </c>
    </row>
    <row r="3250" spans="1:4" ht="21.6">
      <c r="A3250" s="9">
        <v>431</v>
      </c>
      <c r="B3250" s="148" t="s">
        <v>93494</v>
      </c>
      <c r="C3250" s="150" t="s">
        <v>83075</v>
      </c>
      <c r="D3250" s="124">
        <v>13.61</v>
      </c>
    </row>
    <row r="3251" spans="1:4" ht="21.6">
      <c r="A3251" s="27">
        <v>432</v>
      </c>
      <c r="B3251" s="147" t="s">
        <v>93495</v>
      </c>
      <c r="C3251" s="149" t="s">
        <v>83075</v>
      </c>
      <c r="D3251" s="123">
        <v>15.02</v>
      </c>
    </row>
    <row r="3252" spans="1:4">
      <c r="A3252" s="9">
        <v>429</v>
      </c>
      <c r="B3252" s="148" t="s">
        <v>93496</v>
      </c>
      <c r="C3252" s="150" t="s">
        <v>83075</v>
      </c>
      <c r="D3252" s="124">
        <v>20.239999999999998</v>
      </c>
    </row>
    <row r="3253" spans="1:4" ht="21.6">
      <c r="A3253" s="27">
        <v>439</v>
      </c>
      <c r="B3253" s="147" t="s">
        <v>93497</v>
      </c>
      <c r="C3253" s="149" t="s">
        <v>83075</v>
      </c>
      <c r="D3253" s="123">
        <v>17.25</v>
      </c>
    </row>
    <row r="3254" spans="1:4" ht="21.6">
      <c r="A3254" s="9">
        <v>433</v>
      </c>
      <c r="B3254" s="148" t="s">
        <v>93498</v>
      </c>
      <c r="C3254" s="150" t="s">
        <v>83075</v>
      </c>
      <c r="D3254" s="124">
        <v>20.14</v>
      </c>
    </row>
    <row r="3255" spans="1:4">
      <c r="A3255" s="27">
        <v>437</v>
      </c>
      <c r="B3255" s="147" t="s">
        <v>93499</v>
      </c>
      <c r="C3255" s="149" t="s">
        <v>83075</v>
      </c>
      <c r="D3255" s="123">
        <v>26.76</v>
      </c>
    </row>
    <row r="3256" spans="1:4" ht="21.6">
      <c r="A3256" s="9">
        <v>11790</v>
      </c>
      <c r="B3256" s="148" t="s">
        <v>93500</v>
      </c>
      <c r="C3256" s="150" t="s">
        <v>83075</v>
      </c>
      <c r="D3256" s="124">
        <v>30.35</v>
      </c>
    </row>
    <row r="3257" spans="1:4" ht="21.6">
      <c r="A3257" s="27">
        <v>428</v>
      </c>
      <c r="B3257" s="147" t="s">
        <v>93501</v>
      </c>
      <c r="C3257" s="149" t="s">
        <v>83075</v>
      </c>
      <c r="D3257" s="123">
        <v>33</v>
      </c>
    </row>
    <row r="3258" spans="1:4" ht="21.6">
      <c r="A3258" s="9">
        <v>4384</v>
      </c>
      <c r="B3258" s="148" t="s">
        <v>93502</v>
      </c>
      <c r="C3258" s="150" t="s">
        <v>83075</v>
      </c>
      <c r="D3258" s="124">
        <v>25.97</v>
      </c>
    </row>
    <row r="3259" spans="1:4" ht="21.6">
      <c r="A3259" s="27">
        <v>4351</v>
      </c>
      <c r="B3259" s="147" t="s">
        <v>93503</v>
      </c>
      <c r="C3259" s="149" t="s">
        <v>83075</v>
      </c>
      <c r="D3259" s="123">
        <v>19.260000000000002</v>
      </c>
    </row>
    <row r="3260" spans="1:4">
      <c r="A3260" s="9">
        <v>11054</v>
      </c>
      <c r="B3260" s="148" t="s">
        <v>93504</v>
      </c>
      <c r="C3260" s="150" t="s">
        <v>83075</v>
      </c>
      <c r="D3260" s="124">
        <v>0.05</v>
      </c>
    </row>
    <row r="3261" spans="1:4">
      <c r="A3261" s="27">
        <v>11055</v>
      </c>
      <c r="B3261" s="147" t="s">
        <v>93505</v>
      </c>
      <c r="C3261" s="149" t="s">
        <v>83075</v>
      </c>
      <c r="D3261" s="123">
        <v>0.08</v>
      </c>
    </row>
    <row r="3262" spans="1:4">
      <c r="A3262" s="9">
        <v>11056</v>
      </c>
      <c r="B3262" s="148" t="s">
        <v>93506</v>
      </c>
      <c r="C3262" s="150" t="s">
        <v>83075</v>
      </c>
      <c r="D3262" s="124">
        <v>0.08</v>
      </c>
    </row>
    <row r="3263" spans="1:4">
      <c r="A3263" s="27">
        <v>11057</v>
      </c>
      <c r="B3263" s="147" t="s">
        <v>93507</v>
      </c>
      <c r="C3263" s="149" t="s">
        <v>83075</v>
      </c>
      <c r="D3263" s="123">
        <v>0.17</v>
      </c>
    </row>
    <row r="3264" spans="1:4">
      <c r="A3264" s="9">
        <v>11059</v>
      </c>
      <c r="B3264" s="148" t="s">
        <v>93508</v>
      </c>
      <c r="C3264" s="150" t="s">
        <v>83075</v>
      </c>
      <c r="D3264" s="124">
        <v>0.34</v>
      </c>
    </row>
    <row r="3265" spans="1:4">
      <c r="A3265" s="27">
        <v>11058</v>
      </c>
      <c r="B3265" s="147" t="s">
        <v>93509</v>
      </c>
      <c r="C3265" s="149" t="s">
        <v>83075</v>
      </c>
      <c r="D3265" s="123">
        <v>0.44</v>
      </c>
    </row>
    <row r="3266" spans="1:4">
      <c r="A3266" s="9">
        <v>4380</v>
      </c>
      <c r="B3266" s="148" t="s">
        <v>93510</v>
      </c>
      <c r="C3266" s="150" t="s">
        <v>83075</v>
      </c>
      <c r="D3266" s="124">
        <v>1.49</v>
      </c>
    </row>
    <row r="3267" spans="1:4" ht="21.6">
      <c r="A3267" s="27">
        <v>4299</v>
      </c>
      <c r="B3267" s="147" t="s">
        <v>93511</v>
      </c>
      <c r="C3267" s="149" t="s">
        <v>83075</v>
      </c>
      <c r="D3267" s="123">
        <v>1.41</v>
      </c>
    </row>
    <row r="3268" spans="1:4" ht="21.6">
      <c r="A3268" s="9">
        <v>4304</v>
      </c>
      <c r="B3268" s="148" t="s">
        <v>93512</v>
      </c>
      <c r="C3268" s="150" t="s">
        <v>83075</v>
      </c>
      <c r="D3268" s="124">
        <v>1.92</v>
      </c>
    </row>
    <row r="3269" spans="1:4" ht="21.6">
      <c r="A3269" s="27">
        <v>4305</v>
      </c>
      <c r="B3269" s="147" t="s">
        <v>93513</v>
      </c>
      <c r="C3269" s="149" t="s">
        <v>83075</v>
      </c>
      <c r="D3269" s="123">
        <v>2.23</v>
      </c>
    </row>
    <row r="3270" spans="1:4" ht="21.6">
      <c r="A3270" s="9">
        <v>4306</v>
      </c>
      <c r="B3270" s="148" t="s">
        <v>93514</v>
      </c>
      <c r="C3270" s="150" t="s">
        <v>83075</v>
      </c>
      <c r="D3270" s="124">
        <v>2.59</v>
      </c>
    </row>
    <row r="3271" spans="1:4" ht="21.6">
      <c r="A3271" s="27">
        <v>4308</v>
      </c>
      <c r="B3271" s="147" t="s">
        <v>93515</v>
      </c>
      <c r="C3271" s="149" t="s">
        <v>83075</v>
      </c>
      <c r="D3271" s="123">
        <v>5.37</v>
      </c>
    </row>
    <row r="3272" spans="1:4" ht="21.6">
      <c r="A3272" s="9">
        <v>4302</v>
      </c>
      <c r="B3272" s="148" t="s">
        <v>93516</v>
      </c>
      <c r="C3272" s="150" t="s">
        <v>83075</v>
      </c>
      <c r="D3272" s="124">
        <v>4.0199999999999996</v>
      </c>
    </row>
    <row r="3273" spans="1:4" ht="21.6">
      <c r="A3273" s="27">
        <v>4300</v>
      </c>
      <c r="B3273" s="147" t="s">
        <v>93517</v>
      </c>
      <c r="C3273" s="149" t="s">
        <v>83075</v>
      </c>
      <c r="D3273" s="123">
        <v>0.96</v>
      </c>
    </row>
    <row r="3274" spans="1:4" ht="21.6">
      <c r="A3274" s="9">
        <v>4301</v>
      </c>
      <c r="B3274" s="148" t="s">
        <v>93518</v>
      </c>
      <c r="C3274" s="150" t="s">
        <v>83075</v>
      </c>
      <c r="D3274" s="124">
        <v>1.17</v>
      </c>
    </row>
    <row r="3275" spans="1:4" ht="21.6">
      <c r="A3275" s="27">
        <v>4320</v>
      </c>
      <c r="B3275" s="147" t="s">
        <v>93519</v>
      </c>
      <c r="C3275" s="149" t="s">
        <v>83075</v>
      </c>
      <c r="D3275" s="123">
        <v>3.55</v>
      </c>
    </row>
    <row r="3276" spans="1:4" ht="21.6">
      <c r="A3276" s="9">
        <v>4318</v>
      </c>
      <c r="B3276" s="148" t="s">
        <v>93520</v>
      </c>
      <c r="C3276" s="150" t="s">
        <v>83075</v>
      </c>
      <c r="D3276" s="124">
        <v>1.73</v>
      </c>
    </row>
    <row r="3277" spans="1:4">
      <c r="A3277" s="27">
        <v>40547</v>
      </c>
      <c r="B3277" s="147" t="s">
        <v>93521</v>
      </c>
      <c r="C3277" s="149" t="s">
        <v>83087</v>
      </c>
      <c r="D3277" s="123">
        <v>31.56</v>
      </c>
    </row>
    <row r="3278" spans="1:4">
      <c r="A3278" s="9">
        <v>11962</v>
      </c>
      <c r="B3278" s="148" t="s">
        <v>93522</v>
      </c>
      <c r="C3278" s="150" t="s">
        <v>83075</v>
      </c>
      <c r="D3278" s="124">
        <v>0.26</v>
      </c>
    </row>
    <row r="3279" spans="1:4">
      <c r="A3279" s="27">
        <v>4332</v>
      </c>
      <c r="B3279" s="147" t="s">
        <v>93523</v>
      </c>
      <c r="C3279" s="149" t="s">
        <v>83075</v>
      </c>
      <c r="D3279" s="123">
        <v>1.26</v>
      </c>
    </row>
    <row r="3280" spans="1:4">
      <c r="A3280" s="9">
        <v>4331</v>
      </c>
      <c r="B3280" s="148" t="s">
        <v>93524</v>
      </c>
      <c r="C3280" s="150" t="s">
        <v>83075</v>
      </c>
      <c r="D3280" s="124">
        <v>4.7300000000000004</v>
      </c>
    </row>
    <row r="3281" spans="1:4" ht="21.6">
      <c r="A3281" s="27">
        <v>4336</v>
      </c>
      <c r="B3281" s="147" t="s">
        <v>93525</v>
      </c>
      <c r="C3281" s="149" t="s">
        <v>83075</v>
      </c>
      <c r="D3281" s="123">
        <v>6.06</v>
      </c>
    </row>
    <row r="3282" spans="1:4">
      <c r="A3282" s="9">
        <v>13294</v>
      </c>
      <c r="B3282" s="148" t="s">
        <v>93526</v>
      </c>
      <c r="C3282" s="150" t="s">
        <v>83075</v>
      </c>
      <c r="D3282" s="124">
        <v>1.73</v>
      </c>
    </row>
    <row r="3283" spans="1:4">
      <c r="A3283" s="27">
        <v>11948</v>
      </c>
      <c r="B3283" s="147" t="s">
        <v>93527</v>
      </c>
      <c r="C3283" s="149" t="s">
        <v>83075</v>
      </c>
      <c r="D3283" s="123">
        <v>0.78</v>
      </c>
    </row>
    <row r="3284" spans="1:4">
      <c r="A3284" s="9">
        <v>4382</v>
      </c>
      <c r="B3284" s="148" t="s">
        <v>93528</v>
      </c>
      <c r="C3284" s="150" t="s">
        <v>83075</v>
      </c>
      <c r="D3284" s="124">
        <v>1.3</v>
      </c>
    </row>
    <row r="3285" spans="1:4">
      <c r="A3285" s="27">
        <v>4354</v>
      </c>
      <c r="B3285" s="147" t="s">
        <v>93529</v>
      </c>
      <c r="C3285" s="149" t="s">
        <v>83075</v>
      </c>
      <c r="D3285" s="123">
        <v>54.34</v>
      </c>
    </row>
    <row r="3286" spans="1:4" ht="21.6">
      <c r="A3286" s="9">
        <v>40839</v>
      </c>
      <c r="B3286" s="148" t="s">
        <v>93530</v>
      </c>
      <c r="C3286" s="150" t="s">
        <v>83087</v>
      </c>
      <c r="D3286" s="124">
        <v>130.77000000000001</v>
      </c>
    </row>
    <row r="3287" spans="1:4">
      <c r="A3287" s="27">
        <v>40552</v>
      </c>
      <c r="B3287" s="147" t="s">
        <v>93531</v>
      </c>
      <c r="C3287" s="149" t="s">
        <v>83087</v>
      </c>
      <c r="D3287" s="123">
        <v>54.11</v>
      </c>
    </row>
    <row r="3288" spans="1:4">
      <c r="A3288" s="9">
        <v>40549</v>
      </c>
      <c r="B3288" s="148" t="s">
        <v>93532</v>
      </c>
      <c r="C3288" s="150" t="s">
        <v>83087</v>
      </c>
      <c r="D3288" s="124">
        <v>214.19</v>
      </c>
    </row>
    <row r="3289" spans="1:4" ht="21.6">
      <c r="A3289" s="27">
        <v>4385</v>
      </c>
      <c r="B3289" s="147" t="s">
        <v>93533</v>
      </c>
      <c r="C3289" s="149" t="s">
        <v>83083</v>
      </c>
      <c r="D3289" s="125">
        <v>1010.85</v>
      </c>
    </row>
    <row r="3290" spans="1:4" ht="21.6">
      <c r="A3290" s="9">
        <v>20078</v>
      </c>
      <c r="B3290" s="148" t="s">
        <v>93534</v>
      </c>
      <c r="C3290" s="150" t="s">
        <v>83075</v>
      </c>
      <c r="D3290" s="124">
        <v>26.42</v>
      </c>
    </row>
    <row r="3291" spans="1:4">
      <c r="A3291" s="27">
        <v>39897</v>
      </c>
      <c r="B3291" s="147" t="s">
        <v>93535</v>
      </c>
      <c r="C3291" s="149" t="s">
        <v>83075</v>
      </c>
      <c r="D3291" s="123">
        <v>52.22</v>
      </c>
    </row>
    <row r="3292" spans="1:4">
      <c r="A3292" s="9">
        <v>118</v>
      </c>
      <c r="B3292" s="148" t="s">
        <v>93536</v>
      </c>
      <c r="C3292" s="150" t="s">
        <v>83075</v>
      </c>
      <c r="D3292" s="124">
        <v>55.86</v>
      </c>
    </row>
    <row r="3293" spans="1:4" ht="21.6">
      <c r="A3293" s="27">
        <v>4396</v>
      </c>
      <c r="B3293" s="147" t="s">
        <v>93537</v>
      </c>
      <c r="C3293" s="149" t="s">
        <v>83073</v>
      </c>
      <c r="D3293" s="123">
        <v>159.01</v>
      </c>
    </row>
    <row r="3294" spans="1:4" ht="21.6">
      <c r="A3294" s="9">
        <v>36881</v>
      </c>
      <c r="B3294" s="148" t="s">
        <v>93538</v>
      </c>
      <c r="C3294" s="150" t="s">
        <v>83073</v>
      </c>
      <c r="D3294" s="124">
        <v>102.41</v>
      </c>
    </row>
    <row r="3295" spans="1:4" ht="21.6">
      <c r="A3295" s="27">
        <v>4397</v>
      </c>
      <c r="B3295" s="147" t="s">
        <v>93539</v>
      </c>
      <c r="C3295" s="149" t="s">
        <v>83073</v>
      </c>
      <c r="D3295" s="123">
        <v>172.97</v>
      </c>
    </row>
    <row r="3296" spans="1:4" ht="21.6">
      <c r="A3296" s="9">
        <v>36882</v>
      </c>
      <c r="B3296" s="148" t="s">
        <v>93540</v>
      </c>
      <c r="C3296" s="150" t="s">
        <v>83073</v>
      </c>
      <c r="D3296" s="124">
        <v>122.45</v>
      </c>
    </row>
    <row r="3297" spans="1:4">
      <c r="A3297" s="27">
        <v>4751</v>
      </c>
      <c r="B3297" s="147" t="s">
        <v>93541</v>
      </c>
      <c r="C3297" s="149" t="s">
        <v>83074</v>
      </c>
      <c r="D3297" s="123">
        <v>23.62</v>
      </c>
    </row>
    <row r="3298" spans="1:4">
      <c r="A3298" s="9">
        <v>41066</v>
      </c>
      <c r="B3298" s="148" t="s">
        <v>93542</v>
      </c>
      <c r="C3298" s="150" t="s">
        <v>83080</v>
      </c>
      <c r="D3298" s="126">
        <v>4137.68</v>
      </c>
    </row>
    <row r="3299" spans="1:4" ht="21.6">
      <c r="A3299" s="27">
        <v>39604</v>
      </c>
      <c r="B3299" s="147" t="s">
        <v>93543</v>
      </c>
      <c r="C3299" s="149" t="s">
        <v>83075</v>
      </c>
      <c r="D3299" s="123">
        <v>10.19</v>
      </c>
    </row>
    <row r="3300" spans="1:4" ht="21.6">
      <c r="A3300" s="9">
        <v>39605</v>
      </c>
      <c r="B3300" s="148" t="s">
        <v>93544</v>
      </c>
      <c r="C3300" s="150" t="s">
        <v>83075</v>
      </c>
      <c r="D3300" s="124">
        <v>11.07</v>
      </c>
    </row>
    <row r="3301" spans="1:4">
      <c r="A3301" s="27">
        <v>39606</v>
      </c>
      <c r="B3301" s="147" t="s">
        <v>93545</v>
      </c>
      <c r="C3301" s="149" t="s">
        <v>83075</v>
      </c>
      <c r="D3301" s="123">
        <v>19.39</v>
      </c>
    </row>
    <row r="3302" spans="1:4">
      <c r="A3302" s="9">
        <v>39607</v>
      </c>
      <c r="B3302" s="148" t="s">
        <v>93546</v>
      </c>
      <c r="C3302" s="150" t="s">
        <v>83075</v>
      </c>
      <c r="D3302" s="124">
        <v>26.23</v>
      </c>
    </row>
    <row r="3303" spans="1:4">
      <c r="A3303" s="27">
        <v>39594</v>
      </c>
      <c r="B3303" s="147" t="s">
        <v>93547</v>
      </c>
      <c r="C3303" s="149" t="s">
        <v>83075</v>
      </c>
      <c r="D3303" s="123">
        <v>367.45</v>
      </c>
    </row>
    <row r="3304" spans="1:4">
      <c r="A3304" s="9">
        <v>39596</v>
      </c>
      <c r="B3304" s="148" t="s">
        <v>93548</v>
      </c>
      <c r="C3304" s="150" t="s">
        <v>83075</v>
      </c>
      <c r="D3304" s="124">
        <v>984.06</v>
      </c>
    </row>
    <row r="3305" spans="1:4">
      <c r="A3305" s="27">
        <v>39595</v>
      </c>
      <c r="B3305" s="147" t="s">
        <v>93549</v>
      </c>
      <c r="C3305" s="149" t="s">
        <v>83075</v>
      </c>
      <c r="D3305" s="125">
        <v>2211.0500000000002</v>
      </c>
    </row>
    <row r="3306" spans="1:4">
      <c r="A3306" s="9">
        <v>39597</v>
      </c>
      <c r="B3306" s="148" t="s">
        <v>93550</v>
      </c>
      <c r="C3306" s="150" t="s">
        <v>83075</v>
      </c>
      <c r="D3306" s="126">
        <v>3468.33</v>
      </c>
    </row>
    <row r="3307" spans="1:4">
      <c r="A3307" s="27">
        <v>10731</v>
      </c>
      <c r="B3307" s="147" t="s">
        <v>93551</v>
      </c>
      <c r="C3307" s="149" t="s">
        <v>83073</v>
      </c>
      <c r="D3307" s="123">
        <v>34.75</v>
      </c>
    </row>
    <row r="3308" spans="1:4">
      <c r="A3308" s="9">
        <v>4704</v>
      </c>
      <c r="B3308" s="148" t="s">
        <v>93552</v>
      </c>
      <c r="C3308" s="150" t="s">
        <v>83073</v>
      </c>
      <c r="D3308" s="124">
        <v>31.36</v>
      </c>
    </row>
    <row r="3309" spans="1:4">
      <c r="A3309" s="27">
        <v>10730</v>
      </c>
      <c r="B3309" s="147" t="s">
        <v>93553</v>
      </c>
      <c r="C3309" s="149" t="s">
        <v>83073</v>
      </c>
      <c r="D3309" s="123">
        <v>33.6</v>
      </c>
    </row>
    <row r="3310" spans="1:4">
      <c r="A3310" s="9">
        <v>4729</v>
      </c>
      <c r="B3310" s="148" t="s">
        <v>93554</v>
      </c>
      <c r="C3310" s="150" t="s">
        <v>83079</v>
      </c>
      <c r="D3310" s="124">
        <v>109.17</v>
      </c>
    </row>
    <row r="3311" spans="1:4">
      <c r="A3311" s="27">
        <v>4720</v>
      </c>
      <c r="B3311" s="147" t="s">
        <v>93555</v>
      </c>
      <c r="C3311" s="149" t="s">
        <v>83079</v>
      </c>
      <c r="D3311" s="123">
        <v>125.09</v>
      </c>
    </row>
    <row r="3312" spans="1:4">
      <c r="A3312" s="9">
        <v>4721</v>
      </c>
      <c r="B3312" s="148" t="s">
        <v>93556</v>
      </c>
      <c r="C3312" s="150" t="s">
        <v>83079</v>
      </c>
      <c r="D3312" s="124">
        <v>108.35</v>
      </c>
    </row>
    <row r="3313" spans="1:4">
      <c r="A3313" s="27">
        <v>4718</v>
      </c>
      <c r="B3313" s="147" t="s">
        <v>93557</v>
      </c>
      <c r="C3313" s="149" t="s">
        <v>83079</v>
      </c>
      <c r="D3313" s="123">
        <v>108.92</v>
      </c>
    </row>
    <row r="3314" spans="1:4">
      <c r="A3314" s="9">
        <v>4722</v>
      </c>
      <c r="B3314" s="148" t="s">
        <v>93558</v>
      </c>
      <c r="C3314" s="150" t="s">
        <v>83079</v>
      </c>
      <c r="D3314" s="124">
        <v>102.34</v>
      </c>
    </row>
    <row r="3315" spans="1:4">
      <c r="A3315" s="27">
        <v>4723</v>
      </c>
      <c r="B3315" s="147" t="s">
        <v>93559</v>
      </c>
      <c r="C3315" s="149" t="s">
        <v>83079</v>
      </c>
      <c r="D3315" s="123">
        <v>101.46</v>
      </c>
    </row>
    <row r="3316" spans="1:4">
      <c r="A3316" s="9">
        <v>4727</v>
      </c>
      <c r="B3316" s="148" t="s">
        <v>93560</v>
      </c>
      <c r="C3316" s="150" t="s">
        <v>83079</v>
      </c>
      <c r="D3316" s="124">
        <v>92.87</v>
      </c>
    </row>
    <row r="3317" spans="1:4">
      <c r="A3317" s="27">
        <v>4748</v>
      </c>
      <c r="B3317" s="147" t="s">
        <v>93561</v>
      </c>
      <c r="C3317" s="149" t="s">
        <v>83079</v>
      </c>
      <c r="D3317" s="123">
        <v>100.07</v>
      </c>
    </row>
    <row r="3318" spans="1:4">
      <c r="A3318" s="9">
        <v>4730</v>
      </c>
      <c r="B3318" s="148" t="s">
        <v>93562</v>
      </c>
      <c r="C3318" s="150" t="s">
        <v>83079</v>
      </c>
      <c r="D3318" s="124">
        <v>101.84</v>
      </c>
    </row>
    <row r="3319" spans="1:4" ht="21.6">
      <c r="A3319" s="27">
        <v>13186</v>
      </c>
      <c r="B3319" s="147" t="s">
        <v>93563</v>
      </c>
      <c r="C3319" s="149" t="s">
        <v>83079</v>
      </c>
      <c r="D3319" s="123">
        <v>117.51</v>
      </c>
    </row>
    <row r="3320" spans="1:4" ht="21.6">
      <c r="A3320" s="9">
        <v>10737</v>
      </c>
      <c r="B3320" s="148" t="s">
        <v>93564</v>
      </c>
      <c r="C3320" s="150" t="s">
        <v>83073</v>
      </c>
      <c r="D3320" s="124">
        <v>109.2</v>
      </c>
    </row>
    <row r="3321" spans="1:4" ht="21.6">
      <c r="A3321" s="27">
        <v>10734</v>
      </c>
      <c r="B3321" s="147" t="s">
        <v>93565</v>
      </c>
      <c r="C3321" s="149" t="s">
        <v>83073</v>
      </c>
      <c r="D3321" s="123">
        <v>64.959999999999994</v>
      </c>
    </row>
    <row r="3322" spans="1:4">
      <c r="A3322" s="9">
        <v>4708</v>
      </c>
      <c r="B3322" s="148" t="s">
        <v>93566</v>
      </c>
      <c r="C3322" s="150" t="s">
        <v>83073</v>
      </c>
      <c r="D3322" s="124">
        <v>126</v>
      </c>
    </row>
    <row r="3323" spans="1:4" ht="21.6">
      <c r="A3323" s="27">
        <v>4712</v>
      </c>
      <c r="B3323" s="147" t="s">
        <v>93567</v>
      </c>
      <c r="C3323" s="149" t="s">
        <v>83073</v>
      </c>
      <c r="D3323" s="123">
        <v>61.6</v>
      </c>
    </row>
    <row r="3324" spans="1:4" ht="32.4">
      <c r="A3324" s="9">
        <v>4710</v>
      </c>
      <c r="B3324" s="148" t="s">
        <v>93568</v>
      </c>
      <c r="C3324" s="150" t="s">
        <v>83073</v>
      </c>
      <c r="D3324" s="124">
        <v>197.55</v>
      </c>
    </row>
    <row r="3325" spans="1:4" ht="21.6">
      <c r="A3325" s="27">
        <v>4746</v>
      </c>
      <c r="B3325" s="147" t="s">
        <v>93569</v>
      </c>
      <c r="C3325" s="149" t="s">
        <v>83079</v>
      </c>
      <c r="D3325" s="123">
        <v>76.06</v>
      </c>
    </row>
    <row r="3326" spans="1:4">
      <c r="A3326" s="9">
        <v>4750</v>
      </c>
      <c r="B3326" s="148" t="s">
        <v>93570</v>
      </c>
      <c r="C3326" s="150" t="s">
        <v>83074</v>
      </c>
      <c r="D3326" s="124">
        <v>21.79</v>
      </c>
    </row>
    <row r="3327" spans="1:4">
      <c r="A3327" s="27">
        <v>41065</v>
      </c>
      <c r="B3327" s="147" t="s">
        <v>93571</v>
      </c>
      <c r="C3327" s="149" t="s">
        <v>83080</v>
      </c>
      <c r="D3327" s="125">
        <v>3815.8</v>
      </c>
    </row>
    <row r="3328" spans="1:4">
      <c r="A3328" s="9">
        <v>34747</v>
      </c>
      <c r="B3328" s="148" t="s">
        <v>93572</v>
      </c>
      <c r="C3328" s="150" t="s">
        <v>83076</v>
      </c>
      <c r="D3328" s="124">
        <v>71.67</v>
      </c>
    </row>
    <row r="3329" spans="1:4">
      <c r="A3329" s="27">
        <v>4826</v>
      </c>
      <c r="B3329" s="147" t="s">
        <v>93573</v>
      </c>
      <c r="C3329" s="149" t="s">
        <v>83076</v>
      </c>
      <c r="D3329" s="123">
        <v>77.06</v>
      </c>
    </row>
    <row r="3330" spans="1:4">
      <c r="A3330" s="9">
        <v>41975</v>
      </c>
      <c r="B3330" s="148" t="s">
        <v>93574</v>
      </c>
      <c r="C3330" s="150" t="s">
        <v>83073</v>
      </c>
      <c r="D3330" s="124">
        <v>94.34</v>
      </c>
    </row>
    <row r="3331" spans="1:4">
      <c r="A3331" s="27">
        <v>4825</v>
      </c>
      <c r="B3331" s="147" t="s">
        <v>93575</v>
      </c>
      <c r="C3331" s="149" t="s">
        <v>83076</v>
      </c>
      <c r="D3331" s="123">
        <v>106.67</v>
      </c>
    </row>
    <row r="3332" spans="1:4">
      <c r="A3332" s="9">
        <v>34744</v>
      </c>
      <c r="B3332" s="148" t="s">
        <v>93576</v>
      </c>
      <c r="C3332" s="150" t="s">
        <v>83073</v>
      </c>
      <c r="D3332" s="124">
        <v>30.22</v>
      </c>
    </row>
    <row r="3333" spans="1:4" ht="21.6">
      <c r="A3333" s="27">
        <v>39430</v>
      </c>
      <c r="B3333" s="147" t="s">
        <v>93577</v>
      </c>
      <c r="C3333" s="149" t="s">
        <v>83075</v>
      </c>
      <c r="D3333" s="123">
        <v>2.48</v>
      </c>
    </row>
    <row r="3334" spans="1:4" ht="21.6">
      <c r="A3334" s="9">
        <v>39573</v>
      </c>
      <c r="B3334" s="148" t="s">
        <v>93578</v>
      </c>
      <c r="C3334" s="150" t="s">
        <v>83075</v>
      </c>
      <c r="D3334" s="124">
        <v>2.44</v>
      </c>
    </row>
    <row r="3335" spans="1:4" ht="21.6">
      <c r="A3335" s="27">
        <v>38410</v>
      </c>
      <c r="B3335" s="147" t="s">
        <v>93579</v>
      </c>
      <c r="C3335" s="149" t="s">
        <v>83075</v>
      </c>
      <c r="D3335" s="125">
        <v>15705.41</v>
      </c>
    </row>
    <row r="3336" spans="1:4">
      <c r="A3336" s="9">
        <v>41596</v>
      </c>
      <c r="B3336" s="148" t="s">
        <v>93580</v>
      </c>
      <c r="C3336" s="150" t="s">
        <v>83077</v>
      </c>
      <c r="D3336" s="124">
        <v>14.44</v>
      </c>
    </row>
    <row r="3337" spans="1:4">
      <c r="A3337" s="27">
        <v>41598</v>
      </c>
      <c r="B3337" s="147" t="s">
        <v>93581</v>
      </c>
      <c r="C3337" s="149" t="s">
        <v>83077</v>
      </c>
      <c r="D3337" s="123">
        <v>14.44</v>
      </c>
    </row>
    <row r="3338" spans="1:4">
      <c r="A3338" s="9">
        <v>41594</v>
      </c>
      <c r="B3338" s="148" t="s">
        <v>93582</v>
      </c>
      <c r="C3338" s="150" t="s">
        <v>83077</v>
      </c>
      <c r="D3338" s="124">
        <v>14.67</v>
      </c>
    </row>
    <row r="3339" spans="1:4">
      <c r="A3339" s="27">
        <v>43663</v>
      </c>
      <c r="B3339" s="147" t="s">
        <v>93583</v>
      </c>
      <c r="C3339" s="149" t="s">
        <v>83077</v>
      </c>
      <c r="D3339" s="123">
        <v>12.08</v>
      </c>
    </row>
    <row r="3340" spans="1:4">
      <c r="A3340" s="9">
        <v>4766</v>
      </c>
      <c r="B3340" s="148" t="s">
        <v>93584</v>
      </c>
      <c r="C3340" s="150" t="s">
        <v>83077</v>
      </c>
      <c r="D3340" s="124">
        <v>11.38</v>
      </c>
    </row>
    <row r="3341" spans="1:4">
      <c r="A3341" s="27">
        <v>43664</v>
      </c>
      <c r="B3341" s="147" t="s">
        <v>93585</v>
      </c>
      <c r="C3341" s="149" t="s">
        <v>83077</v>
      </c>
      <c r="D3341" s="123">
        <v>12.15</v>
      </c>
    </row>
    <row r="3342" spans="1:4">
      <c r="A3342" s="9">
        <v>43082</v>
      </c>
      <c r="B3342" s="148" t="s">
        <v>93586</v>
      </c>
      <c r="C3342" s="150" t="s">
        <v>83077</v>
      </c>
      <c r="D3342" s="124">
        <v>13.24</v>
      </c>
    </row>
    <row r="3343" spans="1:4">
      <c r="A3343" s="27">
        <v>43665</v>
      </c>
      <c r="B3343" s="147" t="s">
        <v>93587</v>
      </c>
      <c r="C3343" s="149" t="s">
        <v>83077</v>
      </c>
      <c r="D3343" s="123">
        <v>11.38</v>
      </c>
    </row>
    <row r="3344" spans="1:4">
      <c r="A3344" s="9">
        <v>10966</v>
      </c>
      <c r="B3344" s="148" t="s">
        <v>175</v>
      </c>
      <c r="C3344" s="150" t="s">
        <v>83077</v>
      </c>
      <c r="D3344" s="124">
        <v>12.08</v>
      </c>
    </row>
    <row r="3345" spans="1:4">
      <c r="A3345" s="27">
        <v>43692</v>
      </c>
      <c r="B3345" s="147" t="s">
        <v>93588</v>
      </c>
      <c r="C3345" s="149" t="s">
        <v>83077</v>
      </c>
      <c r="D3345" s="123">
        <v>12.08</v>
      </c>
    </row>
    <row r="3346" spans="1:4" ht="21.6">
      <c r="A3346" s="9">
        <v>43083</v>
      </c>
      <c r="B3346" s="148" t="s">
        <v>93589</v>
      </c>
      <c r="C3346" s="150" t="s">
        <v>83077</v>
      </c>
      <c r="D3346" s="124">
        <v>11.47</v>
      </c>
    </row>
    <row r="3347" spans="1:4">
      <c r="A3347" s="27">
        <v>40535</v>
      </c>
      <c r="B3347" s="147" t="s">
        <v>93590</v>
      </c>
      <c r="C3347" s="149" t="s">
        <v>83077</v>
      </c>
      <c r="D3347" s="123">
        <v>11.47</v>
      </c>
    </row>
    <row r="3348" spans="1:4" ht="21.6">
      <c r="A3348" s="9">
        <v>39427</v>
      </c>
      <c r="B3348" s="148" t="s">
        <v>93591</v>
      </c>
      <c r="C3348" s="150" t="s">
        <v>83076</v>
      </c>
      <c r="D3348" s="124">
        <v>6.58</v>
      </c>
    </row>
    <row r="3349" spans="1:4">
      <c r="A3349" s="27">
        <v>39424</v>
      </c>
      <c r="B3349" s="147" t="s">
        <v>93592</v>
      </c>
      <c r="C3349" s="149" t="s">
        <v>83076</v>
      </c>
      <c r="D3349" s="123">
        <v>3.91</v>
      </c>
    </row>
    <row r="3350" spans="1:4">
      <c r="A3350" s="9">
        <v>39425</v>
      </c>
      <c r="B3350" s="148" t="s">
        <v>93593</v>
      </c>
      <c r="C3350" s="150" t="s">
        <v>83076</v>
      </c>
      <c r="D3350" s="124">
        <v>3.86</v>
      </c>
    </row>
    <row r="3351" spans="1:4">
      <c r="A3351" s="27">
        <v>40664</v>
      </c>
      <c r="B3351" s="147" t="s">
        <v>93594</v>
      </c>
      <c r="C3351" s="149" t="s">
        <v>83077</v>
      </c>
      <c r="D3351" s="123">
        <v>23.53</v>
      </c>
    </row>
    <row r="3352" spans="1:4">
      <c r="A3352" s="9">
        <v>34360</v>
      </c>
      <c r="B3352" s="148" t="s">
        <v>93595</v>
      </c>
      <c r="C3352" s="150" t="s">
        <v>83077</v>
      </c>
      <c r="D3352" s="124">
        <v>61.9</v>
      </c>
    </row>
    <row r="3353" spans="1:4">
      <c r="A3353" s="27">
        <v>20259</v>
      </c>
      <c r="B3353" s="147" t="s">
        <v>93596</v>
      </c>
      <c r="C3353" s="149" t="s">
        <v>83076</v>
      </c>
      <c r="D3353" s="123">
        <v>12.9</v>
      </c>
    </row>
    <row r="3354" spans="1:4" ht="21.6">
      <c r="A3354" s="9">
        <v>14077</v>
      </c>
      <c r="B3354" s="148" t="s">
        <v>93597</v>
      </c>
      <c r="C3354" s="150" t="s">
        <v>83076</v>
      </c>
      <c r="D3354" s="124">
        <v>197.44</v>
      </c>
    </row>
    <row r="3355" spans="1:4" ht="21.6">
      <c r="A3355" s="27">
        <v>3678</v>
      </c>
      <c r="B3355" s="147" t="s">
        <v>93598</v>
      </c>
      <c r="C3355" s="149" t="s">
        <v>83076</v>
      </c>
      <c r="D3355" s="123">
        <v>89.24</v>
      </c>
    </row>
    <row r="3356" spans="1:4" ht="21.6">
      <c r="A3356" s="9">
        <v>39418</v>
      </c>
      <c r="B3356" s="148" t="s">
        <v>93599</v>
      </c>
      <c r="C3356" s="150" t="s">
        <v>83076</v>
      </c>
      <c r="D3356" s="124">
        <v>7.34</v>
      </c>
    </row>
    <row r="3357" spans="1:4" ht="21.6">
      <c r="A3357" s="27">
        <v>39419</v>
      </c>
      <c r="B3357" s="147" t="s">
        <v>93600</v>
      </c>
      <c r="C3357" s="149" t="s">
        <v>83076</v>
      </c>
      <c r="D3357" s="123">
        <v>8.9499999999999993</v>
      </c>
    </row>
    <row r="3358" spans="1:4" ht="21.6">
      <c r="A3358" s="9">
        <v>39420</v>
      </c>
      <c r="B3358" s="148" t="s">
        <v>93601</v>
      </c>
      <c r="C3358" s="150" t="s">
        <v>83076</v>
      </c>
      <c r="D3358" s="124">
        <v>9.8699999999999992</v>
      </c>
    </row>
    <row r="3359" spans="1:4" ht="21.6">
      <c r="A3359" s="27">
        <v>39571</v>
      </c>
      <c r="B3359" s="147" t="s">
        <v>93602</v>
      </c>
      <c r="C3359" s="149" t="s">
        <v>83076</v>
      </c>
      <c r="D3359" s="123">
        <v>5.97</v>
      </c>
    </row>
    <row r="3360" spans="1:4" ht="21.6">
      <c r="A3360" s="9">
        <v>39421</v>
      </c>
      <c r="B3360" s="148" t="s">
        <v>93603</v>
      </c>
      <c r="C3360" s="150" t="s">
        <v>83076</v>
      </c>
      <c r="D3360" s="124">
        <v>8.69</v>
      </c>
    </row>
    <row r="3361" spans="1:4" ht="21.6">
      <c r="A3361" s="27">
        <v>39422</v>
      </c>
      <c r="B3361" s="147" t="s">
        <v>93604</v>
      </c>
      <c r="C3361" s="149" t="s">
        <v>83076</v>
      </c>
      <c r="D3361" s="123">
        <v>10.15</v>
      </c>
    </row>
    <row r="3362" spans="1:4" ht="21.6">
      <c r="A3362" s="9">
        <v>39423</v>
      </c>
      <c r="B3362" s="148" t="s">
        <v>93605</v>
      </c>
      <c r="C3362" s="150" t="s">
        <v>83076</v>
      </c>
      <c r="D3362" s="124">
        <v>11.78</v>
      </c>
    </row>
    <row r="3363" spans="1:4" ht="21.6">
      <c r="A3363" s="27">
        <v>39426</v>
      </c>
      <c r="B3363" s="147" t="s">
        <v>93606</v>
      </c>
      <c r="C3363" s="149" t="s">
        <v>83076</v>
      </c>
      <c r="D3363" s="123">
        <v>26.49</v>
      </c>
    </row>
    <row r="3364" spans="1:4" ht="21.6">
      <c r="A3364" s="9">
        <v>39429</v>
      </c>
      <c r="B3364" s="148" t="s">
        <v>93607</v>
      </c>
      <c r="C3364" s="150" t="s">
        <v>83076</v>
      </c>
      <c r="D3364" s="124">
        <v>8.35</v>
      </c>
    </row>
    <row r="3365" spans="1:4" ht="21.6">
      <c r="A3365" s="27">
        <v>39428</v>
      </c>
      <c r="B3365" s="147" t="s">
        <v>93608</v>
      </c>
      <c r="C3365" s="149" t="s">
        <v>83076</v>
      </c>
      <c r="D3365" s="123">
        <v>6.38</v>
      </c>
    </row>
    <row r="3366" spans="1:4" ht="21.6">
      <c r="A3366" s="9">
        <v>39572</v>
      </c>
      <c r="B3366" s="148" t="s">
        <v>93609</v>
      </c>
      <c r="C3366" s="150" t="s">
        <v>83076</v>
      </c>
      <c r="D3366" s="124">
        <v>5.53</v>
      </c>
    </row>
    <row r="3367" spans="1:4" ht="21.6">
      <c r="A3367" s="27">
        <v>39570</v>
      </c>
      <c r="B3367" s="147" t="s">
        <v>93610</v>
      </c>
      <c r="C3367" s="149" t="s">
        <v>83076</v>
      </c>
      <c r="D3367" s="123">
        <v>5.86</v>
      </c>
    </row>
    <row r="3368" spans="1:4" ht="21.6">
      <c r="A3368" s="9">
        <v>39569</v>
      </c>
      <c r="B3368" s="148" t="s">
        <v>93611</v>
      </c>
      <c r="C3368" s="150" t="s">
        <v>83076</v>
      </c>
      <c r="D3368" s="124">
        <v>5.79</v>
      </c>
    </row>
    <row r="3369" spans="1:4" ht="21.6">
      <c r="A3369" s="27">
        <v>11552</v>
      </c>
      <c r="B3369" s="147" t="s">
        <v>93612</v>
      </c>
      <c r="C3369" s="149" t="s">
        <v>83076</v>
      </c>
      <c r="D3369" s="123">
        <v>7.21</v>
      </c>
    </row>
    <row r="3370" spans="1:4" ht="21.6">
      <c r="A3370" s="9">
        <v>40598</v>
      </c>
      <c r="B3370" s="148" t="s">
        <v>93613</v>
      </c>
      <c r="C3370" s="150" t="s">
        <v>83077</v>
      </c>
      <c r="D3370" s="124">
        <v>11.19</v>
      </c>
    </row>
    <row r="3371" spans="1:4">
      <c r="A3371" s="27">
        <v>39029</v>
      </c>
      <c r="B3371" s="147" t="s">
        <v>93614</v>
      </c>
      <c r="C3371" s="149" t="s">
        <v>83076</v>
      </c>
      <c r="D3371" s="123">
        <v>18.7</v>
      </c>
    </row>
    <row r="3372" spans="1:4">
      <c r="A3372" s="9">
        <v>39028</v>
      </c>
      <c r="B3372" s="148" t="s">
        <v>93615</v>
      </c>
      <c r="C3372" s="150" t="s">
        <v>83076</v>
      </c>
      <c r="D3372" s="124">
        <v>10.89</v>
      </c>
    </row>
    <row r="3373" spans="1:4">
      <c r="A3373" s="27">
        <v>39328</v>
      </c>
      <c r="B3373" s="147" t="s">
        <v>93616</v>
      </c>
      <c r="C3373" s="149" t="s">
        <v>83076</v>
      </c>
      <c r="D3373" s="123">
        <v>5.99</v>
      </c>
    </row>
    <row r="3374" spans="1:4" ht="32.4">
      <c r="A3374" s="9">
        <v>38541</v>
      </c>
      <c r="B3374" s="148" t="s">
        <v>93617</v>
      </c>
      <c r="C3374" s="150" t="s">
        <v>83075</v>
      </c>
      <c r="D3374" s="126">
        <v>4171710.49</v>
      </c>
    </row>
    <row r="3375" spans="1:4" ht="32.4">
      <c r="A3375" s="27">
        <v>38542</v>
      </c>
      <c r="B3375" s="147" t="s">
        <v>93618</v>
      </c>
      <c r="C3375" s="149" t="s">
        <v>83075</v>
      </c>
      <c r="D3375" s="125">
        <v>6486842.0599999996</v>
      </c>
    </row>
    <row r="3376" spans="1:4" ht="32.4">
      <c r="A3376" s="9">
        <v>38543</v>
      </c>
      <c r="B3376" s="148" t="s">
        <v>93619</v>
      </c>
      <c r="C3376" s="150" t="s">
        <v>83075</v>
      </c>
      <c r="D3376" s="126">
        <v>1588157.93</v>
      </c>
    </row>
    <row r="3377" spans="1:4" ht="21.6">
      <c r="A3377" s="27">
        <v>40406</v>
      </c>
      <c r="B3377" s="147" t="s">
        <v>93620</v>
      </c>
      <c r="C3377" s="149" t="s">
        <v>83075</v>
      </c>
      <c r="D3377" s="125">
        <v>88546.42</v>
      </c>
    </row>
    <row r="3378" spans="1:4" ht="21.6">
      <c r="A3378" s="9">
        <v>40789</v>
      </c>
      <c r="B3378" s="148" t="s">
        <v>93621</v>
      </c>
      <c r="C3378" s="150" t="s">
        <v>83075</v>
      </c>
      <c r="D3378" s="126">
        <v>12760.44</v>
      </c>
    </row>
    <row r="3379" spans="1:4" ht="21.6">
      <c r="A3379" s="27">
        <v>40791</v>
      </c>
      <c r="B3379" s="147" t="s">
        <v>93622</v>
      </c>
      <c r="C3379" s="149" t="s">
        <v>83075</v>
      </c>
      <c r="D3379" s="125">
        <v>39945.75</v>
      </c>
    </row>
    <row r="3380" spans="1:4" ht="21.6">
      <c r="A3380" s="9">
        <v>11651</v>
      </c>
      <c r="B3380" s="148" t="s">
        <v>93623</v>
      </c>
      <c r="C3380" s="150" t="s">
        <v>83075</v>
      </c>
      <c r="D3380" s="126">
        <v>21846.9</v>
      </c>
    </row>
    <row r="3381" spans="1:4" ht="21.6">
      <c r="A3381" s="27">
        <v>40435</v>
      </c>
      <c r="B3381" s="147" t="s">
        <v>93624</v>
      </c>
      <c r="C3381" s="149" t="s">
        <v>83075</v>
      </c>
      <c r="D3381" s="125">
        <v>871250</v>
      </c>
    </row>
    <row r="3382" spans="1:4" ht="21.6">
      <c r="A3382" s="9">
        <v>39012</v>
      </c>
      <c r="B3382" s="148" t="s">
        <v>93625</v>
      </c>
      <c r="C3382" s="150" t="s">
        <v>83075</v>
      </c>
      <c r="D3382" s="126">
        <v>909028.93</v>
      </c>
    </row>
    <row r="3383" spans="1:4">
      <c r="A3383" s="27">
        <v>13617</v>
      </c>
      <c r="B3383" s="147" t="s">
        <v>93626</v>
      </c>
      <c r="C3383" s="149" t="s">
        <v>83075</v>
      </c>
      <c r="D3383" s="125">
        <v>100018.71</v>
      </c>
    </row>
    <row r="3384" spans="1:4" ht="21.6">
      <c r="A3384" s="9">
        <v>35274</v>
      </c>
      <c r="B3384" s="148" t="s">
        <v>93627</v>
      </c>
      <c r="C3384" s="150" t="s">
        <v>83076</v>
      </c>
      <c r="D3384" s="124">
        <v>50.24</v>
      </c>
    </row>
    <row r="3385" spans="1:4" ht="21.6">
      <c r="A3385" s="27">
        <v>35275</v>
      </c>
      <c r="B3385" s="147" t="s">
        <v>93628</v>
      </c>
      <c r="C3385" s="149" t="s">
        <v>83076</v>
      </c>
      <c r="D3385" s="123">
        <v>106.63</v>
      </c>
    </row>
    <row r="3386" spans="1:4" ht="21.6">
      <c r="A3386" s="9">
        <v>35276</v>
      </c>
      <c r="B3386" s="148" t="s">
        <v>93629</v>
      </c>
      <c r="C3386" s="150" t="s">
        <v>83076</v>
      </c>
      <c r="D3386" s="124">
        <v>185.54</v>
      </c>
    </row>
    <row r="3387" spans="1:4">
      <c r="A3387" s="27">
        <v>38386</v>
      </c>
      <c r="B3387" s="147" t="s">
        <v>93630</v>
      </c>
      <c r="C3387" s="149" t="s">
        <v>83075</v>
      </c>
      <c r="D3387" s="123">
        <v>5.14</v>
      </c>
    </row>
    <row r="3388" spans="1:4" ht="21.6">
      <c r="A3388" s="9">
        <v>11091</v>
      </c>
      <c r="B3388" s="148" t="s">
        <v>93631</v>
      </c>
      <c r="C3388" s="150" t="s">
        <v>83075</v>
      </c>
      <c r="D3388" s="124">
        <v>1.72</v>
      </c>
    </row>
    <row r="3389" spans="1:4" ht="21.6">
      <c r="A3389" s="27">
        <v>37586</v>
      </c>
      <c r="B3389" s="147" t="s">
        <v>93632</v>
      </c>
      <c r="C3389" s="149" t="s">
        <v>83087</v>
      </c>
      <c r="D3389" s="123">
        <v>89.29</v>
      </c>
    </row>
    <row r="3390" spans="1:4">
      <c r="A3390" s="9">
        <v>37395</v>
      </c>
      <c r="B3390" s="148" t="s">
        <v>93633</v>
      </c>
      <c r="C3390" s="150" t="s">
        <v>83087</v>
      </c>
      <c r="D3390" s="124">
        <v>76.78</v>
      </c>
    </row>
    <row r="3391" spans="1:4">
      <c r="A3391" s="27">
        <v>14147</v>
      </c>
      <c r="B3391" s="147" t="s">
        <v>93634</v>
      </c>
      <c r="C3391" s="149" t="s">
        <v>83087</v>
      </c>
      <c r="D3391" s="123">
        <v>101.84</v>
      </c>
    </row>
    <row r="3392" spans="1:4">
      <c r="A3392" s="9">
        <v>37396</v>
      </c>
      <c r="B3392" s="148" t="s">
        <v>93635</v>
      </c>
      <c r="C3392" s="150" t="s">
        <v>83087</v>
      </c>
      <c r="D3392" s="124">
        <v>62.82</v>
      </c>
    </row>
    <row r="3393" spans="1:4">
      <c r="A3393" s="27">
        <v>37397</v>
      </c>
      <c r="B3393" s="147" t="s">
        <v>93636</v>
      </c>
      <c r="C3393" s="149" t="s">
        <v>83087</v>
      </c>
      <c r="D3393" s="123">
        <v>65.81</v>
      </c>
    </row>
    <row r="3394" spans="1:4">
      <c r="A3394" s="9">
        <v>43606</v>
      </c>
      <c r="B3394" s="148" t="s">
        <v>93637</v>
      </c>
      <c r="C3394" s="150" t="s">
        <v>83075</v>
      </c>
      <c r="D3394" s="124">
        <v>8.65</v>
      </c>
    </row>
    <row r="3395" spans="1:4" ht="21.6">
      <c r="A3395" s="27">
        <v>444</v>
      </c>
      <c r="B3395" s="147" t="s">
        <v>93638</v>
      </c>
      <c r="C3395" s="149" t="s">
        <v>83075</v>
      </c>
      <c r="D3395" s="123">
        <v>41.36</v>
      </c>
    </row>
    <row r="3396" spans="1:4" ht="21.6">
      <c r="A3396" s="9">
        <v>445</v>
      </c>
      <c r="B3396" s="148" t="s">
        <v>93639</v>
      </c>
      <c r="C3396" s="150" t="s">
        <v>83075</v>
      </c>
      <c r="D3396" s="124">
        <v>56.61</v>
      </c>
    </row>
    <row r="3397" spans="1:4">
      <c r="A3397" s="27">
        <v>4783</v>
      </c>
      <c r="B3397" s="147" t="s">
        <v>93640</v>
      </c>
      <c r="C3397" s="149" t="s">
        <v>83074</v>
      </c>
      <c r="D3397" s="123">
        <v>21.79</v>
      </c>
    </row>
    <row r="3398" spans="1:4">
      <c r="A3398" s="9">
        <v>41079</v>
      </c>
      <c r="B3398" s="148" t="s">
        <v>93641</v>
      </c>
      <c r="C3398" s="150" t="s">
        <v>83080</v>
      </c>
      <c r="D3398" s="126">
        <v>3815.8</v>
      </c>
    </row>
    <row r="3399" spans="1:4">
      <c r="A3399" s="27">
        <v>12874</v>
      </c>
      <c r="B3399" s="147" t="s">
        <v>93642</v>
      </c>
      <c r="C3399" s="149" t="s">
        <v>83074</v>
      </c>
      <c r="D3399" s="123">
        <v>21.79</v>
      </c>
    </row>
    <row r="3400" spans="1:4">
      <c r="A3400" s="9">
        <v>41082</v>
      </c>
      <c r="B3400" s="148" t="s">
        <v>93643</v>
      </c>
      <c r="C3400" s="150" t="s">
        <v>83080</v>
      </c>
      <c r="D3400" s="126">
        <v>3815.8</v>
      </c>
    </row>
    <row r="3401" spans="1:4">
      <c r="A3401" s="27">
        <v>4785</v>
      </c>
      <c r="B3401" s="147" t="s">
        <v>93644</v>
      </c>
      <c r="C3401" s="149" t="s">
        <v>83074</v>
      </c>
      <c r="D3401" s="123">
        <v>25.19</v>
      </c>
    </row>
    <row r="3402" spans="1:4">
      <c r="A3402" s="9">
        <v>41081</v>
      </c>
      <c r="B3402" s="148" t="s">
        <v>93645</v>
      </c>
      <c r="C3402" s="150" t="s">
        <v>83080</v>
      </c>
      <c r="D3402" s="126">
        <v>4413.3599999999997</v>
      </c>
    </row>
    <row r="3403" spans="1:4">
      <c r="A3403" s="27">
        <v>4801</v>
      </c>
      <c r="B3403" s="147" t="s">
        <v>93646</v>
      </c>
      <c r="C3403" s="149" t="s">
        <v>83073</v>
      </c>
      <c r="D3403" s="123">
        <v>82.63</v>
      </c>
    </row>
    <row r="3404" spans="1:4">
      <c r="A3404" s="9">
        <v>4794</v>
      </c>
      <c r="B3404" s="148" t="s">
        <v>93647</v>
      </c>
      <c r="C3404" s="150" t="s">
        <v>83073</v>
      </c>
      <c r="D3404" s="124">
        <v>376.34</v>
      </c>
    </row>
    <row r="3405" spans="1:4" ht="21.6">
      <c r="A3405" s="27">
        <v>4796</v>
      </c>
      <c r="B3405" s="147" t="s">
        <v>93648</v>
      </c>
      <c r="C3405" s="149" t="s">
        <v>83073</v>
      </c>
      <c r="D3405" s="123">
        <v>228.58</v>
      </c>
    </row>
    <row r="3406" spans="1:4">
      <c r="A3406" s="9">
        <v>4800</v>
      </c>
      <c r="B3406" s="148" t="s">
        <v>93649</v>
      </c>
      <c r="C3406" s="150" t="s">
        <v>83073</v>
      </c>
      <c r="D3406" s="124">
        <v>62.86</v>
      </c>
    </row>
    <row r="3407" spans="1:4">
      <c r="A3407" s="27">
        <v>4795</v>
      </c>
      <c r="B3407" s="147" t="s">
        <v>93650</v>
      </c>
      <c r="C3407" s="149" t="s">
        <v>83073</v>
      </c>
      <c r="D3407" s="123">
        <v>366.35</v>
      </c>
    </row>
    <row r="3408" spans="1:4" ht="32.4">
      <c r="A3408" s="9">
        <v>39694</v>
      </c>
      <c r="B3408" s="148" t="s">
        <v>93651</v>
      </c>
      <c r="C3408" s="150" t="s">
        <v>83073</v>
      </c>
      <c r="D3408" s="124">
        <v>416.23</v>
      </c>
    </row>
    <row r="3409" spans="1:4">
      <c r="A3409" s="27">
        <v>1292</v>
      </c>
      <c r="B3409" s="147" t="s">
        <v>93652</v>
      </c>
      <c r="C3409" s="149" t="s">
        <v>83073</v>
      </c>
      <c r="D3409" s="123">
        <v>60.32</v>
      </c>
    </row>
    <row r="3410" spans="1:4" ht="21.6">
      <c r="A3410" s="9">
        <v>1287</v>
      </c>
      <c r="B3410" s="148" t="s">
        <v>93653</v>
      </c>
      <c r="C3410" s="150" t="s">
        <v>83073</v>
      </c>
      <c r="D3410" s="124">
        <v>29.59</v>
      </c>
    </row>
    <row r="3411" spans="1:4" ht="21.6">
      <c r="A3411" s="27">
        <v>1297</v>
      </c>
      <c r="B3411" s="147" t="s">
        <v>93654</v>
      </c>
      <c r="C3411" s="149" t="s">
        <v>83073</v>
      </c>
      <c r="D3411" s="123">
        <v>24.54</v>
      </c>
    </row>
    <row r="3412" spans="1:4" ht="21.6">
      <c r="A3412" s="9">
        <v>4786</v>
      </c>
      <c r="B3412" s="148" t="s">
        <v>93655</v>
      </c>
      <c r="C3412" s="150" t="s">
        <v>83073</v>
      </c>
      <c r="D3412" s="124">
        <v>108.5</v>
      </c>
    </row>
    <row r="3413" spans="1:4" ht="21.6">
      <c r="A3413" s="27">
        <v>10840</v>
      </c>
      <c r="B3413" s="147" t="s">
        <v>93656</v>
      </c>
      <c r="C3413" s="149" t="s">
        <v>83073</v>
      </c>
      <c r="D3413" s="123">
        <v>307.5</v>
      </c>
    </row>
    <row r="3414" spans="1:4" ht="21.6">
      <c r="A3414" s="9">
        <v>10841</v>
      </c>
      <c r="B3414" s="148" t="s">
        <v>93657</v>
      </c>
      <c r="C3414" s="150" t="s">
        <v>83073</v>
      </c>
      <c r="D3414" s="124">
        <v>232.07</v>
      </c>
    </row>
    <row r="3415" spans="1:4" ht="21.6">
      <c r="A3415" s="27">
        <v>44540</v>
      </c>
      <c r="B3415" s="147" t="s">
        <v>93658</v>
      </c>
      <c r="C3415" s="149" t="s">
        <v>83073</v>
      </c>
      <c r="D3415" s="123">
        <v>296.54000000000002</v>
      </c>
    </row>
    <row r="3416" spans="1:4" ht="21.6">
      <c r="A3416" s="9">
        <v>10842</v>
      </c>
      <c r="B3416" s="148" t="s">
        <v>93659</v>
      </c>
      <c r="C3416" s="150" t="s">
        <v>83073</v>
      </c>
      <c r="D3416" s="124">
        <v>335.22</v>
      </c>
    </row>
    <row r="3417" spans="1:4">
      <c r="A3417" s="27">
        <v>21108</v>
      </c>
      <c r="B3417" s="147" t="s">
        <v>93660</v>
      </c>
      <c r="C3417" s="149" t="s">
        <v>83073</v>
      </c>
      <c r="D3417" s="123">
        <v>80.39</v>
      </c>
    </row>
    <row r="3418" spans="1:4">
      <c r="A3418" s="9">
        <v>38180</v>
      </c>
      <c r="B3418" s="148" t="s">
        <v>93661</v>
      </c>
      <c r="C3418" s="150" t="s">
        <v>83073</v>
      </c>
      <c r="D3418" s="124">
        <v>184.04</v>
      </c>
    </row>
    <row r="3419" spans="1:4">
      <c r="A3419" s="27">
        <v>40648</v>
      </c>
      <c r="B3419" s="147" t="s">
        <v>93662</v>
      </c>
      <c r="C3419" s="149" t="s">
        <v>83073</v>
      </c>
      <c r="D3419" s="123">
        <v>208.32</v>
      </c>
    </row>
    <row r="3420" spans="1:4">
      <c r="A3420" s="9">
        <v>40649</v>
      </c>
      <c r="B3420" s="148" t="s">
        <v>93663</v>
      </c>
      <c r="C3420" s="150" t="s">
        <v>83073</v>
      </c>
      <c r="D3420" s="124">
        <v>121.34</v>
      </c>
    </row>
    <row r="3421" spans="1:4">
      <c r="A3421" s="27">
        <v>40650</v>
      </c>
      <c r="B3421" s="147" t="s">
        <v>93664</v>
      </c>
      <c r="C3421" s="149" t="s">
        <v>83073</v>
      </c>
      <c r="D3421" s="123">
        <v>156.24</v>
      </c>
    </row>
    <row r="3422" spans="1:4">
      <c r="A3422" s="9">
        <v>40651</v>
      </c>
      <c r="B3422" s="148" t="s">
        <v>93665</v>
      </c>
      <c r="C3422" s="150" t="s">
        <v>83073</v>
      </c>
      <c r="D3422" s="124">
        <v>288.17</v>
      </c>
    </row>
    <row r="3423" spans="1:4">
      <c r="A3423" s="27">
        <v>40652</v>
      </c>
      <c r="B3423" s="147" t="s">
        <v>93666</v>
      </c>
      <c r="C3423" s="149" t="s">
        <v>83073</v>
      </c>
      <c r="D3423" s="123">
        <v>154.5</v>
      </c>
    </row>
    <row r="3424" spans="1:4" ht="21.6">
      <c r="A3424" s="9">
        <v>40647</v>
      </c>
      <c r="B3424" s="148" t="s">
        <v>93667</v>
      </c>
      <c r="C3424" s="150" t="s">
        <v>83073</v>
      </c>
      <c r="D3424" s="124">
        <v>170.12</v>
      </c>
    </row>
    <row r="3425" spans="1:4">
      <c r="A3425" s="27">
        <v>40653</v>
      </c>
      <c r="B3425" s="147" t="s">
        <v>93668</v>
      </c>
      <c r="C3425" s="149" t="s">
        <v>83073</v>
      </c>
      <c r="D3425" s="123">
        <v>130.19999999999999</v>
      </c>
    </row>
    <row r="3426" spans="1:4">
      <c r="A3426" s="9">
        <v>36178</v>
      </c>
      <c r="B3426" s="148" t="s">
        <v>93669</v>
      </c>
      <c r="C3426" s="150" t="s">
        <v>83075</v>
      </c>
      <c r="D3426" s="124">
        <v>12.05</v>
      </c>
    </row>
    <row r="3427" spans="1:4">
      <c r="A3427" s="27">
        <v>38195</v>
      </c>
      <c r="B3427" s="147" t="s">
        <v>93670</v>
      </c>
      <c r="C3427" s="149" t="s">
        <v>83073</v>
      </c>
      <c r="D3427" s="123">
        <v>94.95</v>
      </c>
    </row>
    <row r="3428" spans="1:4">
      <c r="A3428" s="9">
        <v>38181</v>
      </c>
      <c r="B3428" s="148" t="s">
        <v>93671</v>
      </c>
      <c r="C3428" s="150" t="s">
        <v>83073</v>
      </c>
      <c r="D3428" s="124">
        <v>251.24</v>
      </c>
    </row>
    <row r="3429" spans="1:4">
      <c r="A3429" s="27">
        <v>38182</v>
      </c>
      <c r="B3429" s="147" t="s">
        <v>93672</v>
      </c>
      <c r="C3429" s="149" t="s">
        <v>83073</v>
      </c>
      <c r="D3429" s="123">
        <v>239.32</v>
      </c>
    </row>
    <row r="3430" spans="1:4" ht="21.6">
      <c r="A3430" s="9">
        <v>38186</v>
      </c>
      <c r="B3430" s="148" t="s">
        <v>93673</v>
      </c>
      <c r="C3430" s="150" t="s">
        <v>83073</v>
      </c>
      <c r="D3430" s="124">
        <v>622.05999999999995</v>
      </c>
    </row>
    <row r="3431" spans="1:4" ht="21.6">
      <c r="A3431" s="27">
        <v>38185</v>
      </c>
      <c r="B3431" s="147" t="s">
        <v>93674</v>
      </c>
      <c r="C3431" s="149" t="s">
        <v>83073</v>
      </c>
      <c r="D3431" s="123">
        <v>553.86</v>
      </c>
    </row>
    <row r="3432" spans="1:4" ht="21.6">
      <c r="A3432" s="9">
        <v>40654</v>
      </c>
      <c r="B3432" s="148" t="s">
        <v>93675</v>
      </c>
      <c r="C3432" s="150" t="s">
        <v>83073</v>
      </c>
      <c r="D3432" s="124">
        <v>202.24</v>
      </c>
    </row>
    <row r="3433" spans="1:4" ht="21.6">
      <c r="A3433" s="27">
        <v>44541</v>
      </c>
      <c r="B3433" s="147" t="s">
        <v>93676</v>
      </c>
      <c r="C3433" s="149" t="s">
        <v>83073</v>
      </c>
      <c r="D3433" s="123">
        <v>244.96</v>
      </c>
    </row>
    <row r="3434" spans="1:4" ht="21.6">
      <c r="A3434" s="9">
        <v>4822</v>
      </c>
      <c r="B3434" s="148" t="s">
        <v>93677</v>
      </c>
      <c r="C3434" s="150" t="s">
        <v>83073</v>
      </c>
      <c r="D3434" s="124">
        <v>295.27</v>
      </c>
    </row>
    <row r="3435" spans="1:4" ht="21.6">
      <c r="A3435" s="27">
        <v>4818</v>
      </c>
      <c r="B3435" s="147" t="s">
        <v>93678</v>
      </c>
      <c r="C3435" s="149" t="s">
        <v>83073</v>
      </c>
      <c r="D3435" s="123">
        <v>303.5</v>
      </c>
    </row>
    <row r="3436" spans="1:4" ht="21.6">
      <c r="A3436" s="9">
        <v>39567</v>
      </c>
      <c r="B3436" s="148" t="s">
        <v>93679</v>
      </c>
      <c r="C3436" s="150" t="s">
        <v>83073</v>
      </c>
      <c r="D3436" s="124">
        <v>47.23</v>
      </c>
    </row>
    <row r="3437" spans="1:4" ht="21.6">
      <c r="A3437" s="27">
        <v>39566</v>
      </c>
      <c r="B3437" s="147" t="s">
        <v>93680</v>
      </c>
      <c r="C3437" s="149" t="s">
        <v>83073</v>
      </c>
      <c r="D3437" s="123">
        <v>49.99</v>
      </c>
    </row>
    <row r="3438" spans="1:4" ht="21.6">
      <c r="A3438" s="9">
        <v>39416</v>
      </c>
      <c r="B3438" s="148" t="s">
        <v>93681</v>
      </c>
      <c r="C3438" s="150" t="s">
        <v>83073</v>
      </c>
      <c r="D3438" s="124">
        <v>30.47</v>
      </c>
    </row>
    <row r="3439" spans="1:4" ht="21.6">
      <c r="A3439" s="27">
        <v>39417</v>
      </c>
      <c r="B3439" s="147" t="s">
        <v>93682</v>
      </c>
      <c r="C3439" s="149" t="s">
        <v>83073</v>
      </c>
      <c r="D3439" s="123">
        <v>29.72</v>
      </c>
    </row>
    <row r="3440" spans="1:4" ht="21.6">
      <c r="A3440" s="9">
        <v>43742</v>
      </c>
      <c r="B3440" s="148" t="s">
        <v>93683</v>
      </c>
      <c r="C3440" s="150" t="s">
        <v>83073</v>
      </c>
      <c r="D3440" s="124">
        <v>32.049999999999997</v>
      </c>
    </row>
    <row r="3441" spans="1:4" ht="21.6">
      <c r="A3441" s="27">
        <v>39414</v>
      </c>
      <c r="B3441" s="147" t="s">
        <v>93684</v>
      </c>
      <c r="C3441" s="149" t="s">
        <v>83073</v>
      </c>
      <c r="D3441" s="123">
        <v>28.85</v>
      </c>
    </row>
    <row r="3442" spans="1:4" ht="21.6">
      <c r="A3442" s="9">
        <v>39415</v>
      </c>
      <c r="B3442" s="148" t="s">
        <v>93685</v>
      </c>
      <c r="C3442" s="150" t="s">
        <v>83073</v>
      </c>
      <c r="D3442" s="124">
        <v>24.87</v>
      </c>
    </row>
    <row r="3443" spans="1:4" ht="21.6">
      <c r="A3443" s="27">
        <v>43740</v>
      </c>
      <c r="B3443" s="147" t="s">
        <v>93686</v>
      </c>
      <c r="C3443" s="149" t="s">
        <v>83073</v>
      </c>
      <c r="D3443" s="123">
        <v>30.37</v>
      </c>
    </row>
    <row r="3444" spans="1:4" ht="21.6">
      <c r="A3444" s="9">
        <v>39412</v>
      </c>
      <c r="B3444" s="148" t="s">
        <v>93687</v>
      </c>
      <c r="C3444" s="150" t="s">
        <v>83073</v>
      </c>
      <c r="D3444" s="124">
        <v>20.83</v>
      </c>
    </row>
    <row r="3445" spans="1:4" ht="21.6">
      <c r="A3445" s="27">
        <v>39413</v>
      </c>
      <c r="B3445" s="147" t="s">
        <v>93688</v>
      </c>
      <c r="C3445" s="149" t="s">
        <v>83073</v>
      </c>
      <c r="D3445" s="123">
        <v>22.52</v>
      </c>
    </row>
    <row r="3446" spans="1:4" ht="21.6">
      <c r="A3446" s="9">
        <v>43741</v>
      </c>
      <c r="B3446" s="148" t="s">
        <v>93689</v>
      </c>
      <c r="C3446" s="150" t="s">
        <v>83073</v>
      </c>
      <c r="D3446" s="124">
        <v>24.01</v>
      </c>
    </row>
    <row r="3447" spans="1:4">
      <c r="A3447" s="27">
        <v>11062</v>
      </c>
      <c r="B3447" s="147" t="s">
        <v>93690</v>
      </c>
      <c r="C3447" s="149" t="s">
        <v>83073</v>
      </c>
      <c r="D3447" s="123">
        <v>54.36</v>
      </c>
    </row>
    <row r="3448" spans="1:4">
      <c r="A3448" s="9">
        <v>11063</v>
      </c>
      <c r="B3448" s="148" t="s">
        <v>93691</v>
      </c>
      <c r="C3448" s="150" t="s">
        <v>83073</v>
      </c>
      <c r="D3448" s="124">
        <v>33.270000000000003</v>
      </c>
    </row>
    <row r="3449" spans="1:4">
      <c r="A3449" s="27">
        <v>13521</v>
      </c>
      <c r="B3449" s="147" t="s">
        <v>93692</v>
      </c>
      <c r="C3449" s="149" t="s">
        <v>83075</v>
      </c>
      <c r="D3449" s="123">
        <v>107.25</v>
      </c>
    </row>
    <row r="3450" spans="1:4" ht="21.6">
      <c r="A3450" s="9">
        <v>10851</v>
      </c>
      <c r="B3450" s="148" t="s">
        <v>93693</v>
      </c>
      <c r="C3450" s="150" t="s">
        <v>83075</v>
      </c>
      <c r="D3450" s="124">
        <v>89.25</v>
      </c>
    </row>
    <row r="3451" spans="1:4" ht="21.6">
      <c r="A3451" s="27">
        <v>39515</v>
      </c>
      <c r="B3451" s="147" t="s">
        <v>93694</v>
      </c>
      <c r="C3451" s="149" t="s">
        <v>83075</v>
      </c>
      <c r="D3451" s="123">
        <v>62.44</v>
      </c>
    </row>
    <row r="3452" spans="1:4" ht="21.6">
      <c r="A3452" s="9">
        <v>39516</v>
      </c>
      <c r="B3452" s="148" t="s">
        <v>93695</v>
      </c>
      <c r="C3452" s="150" t="s">
        <v>83075</v>
      </c>
      <c r="D3452" s="124">
        <v>52.64</v>
      </c>
    </row>
    <row r="3453" spans="1:4" ht="21.6">
      <c r="A3453" s="27">
        <v>39514</v>
      </c>
      <c r="B3453" s="147" t="s">
        <v>93696</v>
      </c>
      <c r="C3453" s="149" t="s">
        <v>83075</v>
      </c>
      <c r="D3453" s="123">
        <v>32.75</v>
      </c>
    </row>
    <row r="3454" spans="1:4">
      <c r="A3454" s="9">
        <v>4812</v>
      </c>
      <c r="B3454" s="148" t="s">
        <v>93697</v>
      </c>
      <c r="C3454" s="150" t="s">
        <v>83073</v>
      </c>
      <c r="D3454" s="124">
        <v>12.49</v>
      </c>
    </row>
    <row r="3455" spans="1:4">
      <c r="A3455" s="27">
        <v>10849</v>
      </c>
      <c r="B3455" s="147" t="s">
        <v>93698</v>
      </c>
      <c r="C3455" s="149" t="s">
        <v>83075</v>
      </c>
      <c r="D3455" s="125">
        <v>1560.01</v>
      </c>
    </row>
    <row r="3456" spans="1:4">
      <c r="A3456" s="9">
        <v>10848</v>
      </c>
      <c r="B3456" s="148" t="s">
        <v>93699</v>
      </c>
      <c r="C3456" s="150" t="s">
        <v>83075</v>
      </c>
      <c r="D3456" s="124">
        <v>979.88</v>
      </c>
    </row>
    <row r="3457" spans="1:4" ht="21.6">
      <c r="A3457" s="27">
        <v>4813</v>
      </c>
      <c r="B3457" s="147" t="s">
        <v>93700</v>
      </c>
      <c r="C3457" s="149" t="s">
        <v>83073</v>
      </c>
      <c r="D3457" s="123">
        <v>325</v>
      </c>
    </row>
    <row r="3458" spans="1:4" ht="21.6">
      <c r="A3458" s="9">
        <v>37560</v>
      </c>
      <c r="B3458" s="148" t="s">
        <v>93701</v>
      </c>
      <c r="C3458" s="150" t="s">
        <v>83075</v>
      </c>
      <c r="D3458" s="124">
        <v>29.53</v>
      </c>
    </row>
    <row r="3459" spans="1:4" ht="21.6">
      <c r="A3459" s="27">
        <v>37557</v>
      </c>
      <c r="B3459" s="147" t="s">
        <v>93702</v>
      </c>
      <c r="C3459" s="149" t="s">
        <v>83075</v>
      </c>
      <c r="D3459" s="123">
        <v>8.9600000000000009</v>
      </c>
    </row>
    <row r="3460" spans="1:4" ht="21.6">
      <c r="A3460" s="9">
        <v>37556</v>
      </c>
      <c r="B3460" s="148" t="s">
        <v>93703</v>
      </c>
      <c r="C3460" s="150" t="s">
        <v>83075</v>
      </c>
      <c r="D3460" s="124">
        <v>17.350000000000001</v>
      </c>
    </row>
    <row r="3461" spans="1:4" ht="21.6">
      <c r="A3461" s="27">
        <v>37559</v>
      </c>
      <c r="B3461" s="147" t="s">
        <v>93704</v>
      </c>
      <c r="C3461" s="149" t="s">
        <v>83075</v>
      </c>
      <c r="D3461" s="123">
        <v>21.28</v>
      </c>
    </row>
    <row r="3462" spans="1:4" ht="21.6">
      <c r="A3462" s="9">
        <v>37539</v>
      </c>
      <c r="B3462" s="148" t="s">
        <v>93705</v>
      </c>
      <c r="C3462" s="150" t="s">
        <v>83075</v>
      </c>
      <c r="D3462" s="124">
        <v>15</v>
      </c>
    </row>
    <row r="3463" spans="1:4" ht="21.6">
      <c r="A3463" s="27">
        <v>37558</v>
      </c>
      <c r="B3463" s="147" t="s">
        <v>93706</v>
      </c>
      <c r="C3463" s="149" t="s">
        <v>83075</v>
      </c>
      <c r="D3463" s="123">
        <v>27.96</v>
      </c>
    </row>
    <row r="3464" spans="1:4">
      <c r="A3464" s="9">
        <v>34723</v>
      </c>
      <c r="B3464" s="148" t="s">
        <v>93707</v>
      </c>
      <c r="C3464" s="150" t="s">
        <v>83073</v>
      </c>
      <c r="D3464" s="124">
        <v>750.75</v>
      </c>
    </row>
    <row r="3465" spans="1:4">
      <c r="A3465" s="27">
        <v>34721</v>
      </c>
      <c r="B3465" s="147" t="s">
        <v>93708</v>
      </c>
      <c r="C3465" s="149" t="s">
        <v>83073</v>
      </c>
      <c r="D3465" s="123">
        <v>936</v>
      </c>
    </row>
    <row r="3466" spans="1:4">
      <c r="A3466" s="9">
        <v>4309</v>
      </c>
      <c r="B3466" s="148" t="s">
        <v>93709</v>
      </c>
      <c r="C3466" s="150" t="s">
        <v>83075</v>
      </c>
      <c r="D3466" s="124">
        <v>7.72</v>
      </c>
    </row>
    <row r="3467" spans="1:4">
      <c r="A3467" s="27">
        <v>4307</v>
      </c>
      <c r="B3467" s="147" t="s">
        <v>93710</v>
      </c>
      <c r="C3467" s="149" t="s">
        <v>83075</v>
      </c>
      <c r="D3467" s="123">
        <v>13.2</v>
      </c>
    </row>
    <row r="3468" spans="1:4">
      <c r="A3468" s="9">
        <v>10850</v>
      </c>
      <c r="B3468" s="148" t="s">
        <v>93711</v>
      </c>
      <c r="C3468" s="150" t="s">
        <v>83075</v>
      </c>
      <c r="D3468" s="124">
        <v>48.75</v>
      </c>
    </row>
    <row r="3469" spans="1:4" ht="21.6">
      <c r="A3469" s="27">
        <v>42438</v>
      </c>
      <c r="B3469" s="147" t="s">
        <v>93712</v>
      </c>
      <c r="C3469" s="149" t="s">
        <v>83075</v>
      </c>
      <c r="D3469" s="125">
        <v>2090.75</v>
      </c>
    </row>
    <row r="3470" spans="1:4">
      <c r="A3470" s="9">
        <v>4792</v>
      </c>
      <c r="B3470" s="148" t="s">
        <v>93713</v>
      </c>
      <c r="C3470" s="150" t="s">
        <v>83073</v>
      </c>
      <c r="D3470" s="124">
        <v>176.67</v>
      </c>
    </row>
    <row r="3471" spans="1:4" ht="21.6">
      <c r="A3471" s="27">
        <v>4790</v>
      </c>
      <c r="B3471" s="147" t="s">
        <v>93714</v>
      </c>
      <c r="C3471" s="149" t="s">
        <v>83073</v>
      </c>
      <c r="D3471" s="123">
        <v>106.22</v>
      </c>
    </row>
    <row r="3472" spans="1:4" ht="21.6">
      <c r="A3472" s="9">
        <v>40671</v>
      </c>
      <c r="B3472" s="148" t="s">
        <v>93715</v>
      </c>
      <c r="C3472" s="150" t="s">
        <v>83073</v>
      </c>
      <c r="D3472" s="124">
        <v>79.09</v>
      </c>
    </row>
    <row r="3473" spans="1:4">
      <c r="A3473" s="27">
        <v>7552</v>
      </c>
      <c r="B3473" s="147" t="s">
        <v>93716</v>
      </c>
      <c r="C3473" s="149" t="s">
        <v>83075</v>
      </c>
      <c r="D3473" s="123">
        <v>20.92</v>
      </c>
    </row>
    <row r="3474" spans="1:4">
      <c r="A3474" s="9">
        <v>4893</v>
      </c>
      <c r="B3474" s="148" t="s">
        <v>93717</v>
      </c>
      <c r="C3474" s="150" t="s">
        <v>83075</v>
      </c>
      <c r="D3474" s="124">
        <v>16.489999999999998</v>
      </c>
    </row>
    <row r="3475" spans="1:4">
      <c r="A3475" s="27">
        <v>4894</v>
      </c>
      <c r="B3475" s="147" t="s">
        <v>93718</v>
      </c>
      <c r="C3475" s="149" t="s">
        <v>83075</v>
      </c>
      <c r="D3475" s="123">
        <v>14.14</v>
      </c>
    </row>
    <row r="3476" spans="1:4">
      <c r="A3476" s="9">
        <v>4888</v>
      </c>
      <c r="B3476" s="148" t="s">
        <v>93719</v>
      </c>
      <c r="C3476" s="150" t="s">
        <v>83075</v>
      </c>
      <c r="D3476" s="124">
        <v>4.82</v>
      </c>
    </row>
    <row r="3477" spans="1:4">
      <c r="A3477" s="27">
        <v>4890</v>
      </c>
      <c r="B3477" s="147" t="s">
        <v>93720</v>
      </c>
      <c r="C3477" s="149" t="s">
        <v>83075</v>
      </c>
      <c r="D3477" s="123">
        <v>9.0500000000000007</v>
      </c>
    </row>
    <row r="3478" spans="1:4">
      <c r="A3478" s="9">
        <v>12411</v>
      </c>
      <c r="B3478" s="148" t="s">
        <v>93721</v>
      </c>
      <c r="C3478" s="150" t="s">
        <v>83075</v>
      </c>
      <c r="D3478" s="124">
        <v>48.75</v>
      </c>
    </row>
    <row r="3479" spans="1:4">
      <c r="A3479" s="27">
        <v>4891</v>
      </c>
      <c r="B3479" s="147" t="s">
        <v>93722</v>
      </c>
      <c r="C3479" s="149" t="s">
        <v>83075</v>
      </c>
      <c r="D3479" s="123">
        <v>24.37</v>
      </c>
    </row>
    <row r="3480" spans="1:4">
      <c r="A3480" s="9">
        <v>4889</v>
      </c>
      <c r="B3480" s="148" t="s">
        <v>93723</v>
      </c>
      <c r="C3480" s="150" t="s">
        <v>83075</v>
      </c>
      <c r="D3480" s="124">
        <v>6.51</v>
      </c>
    </row>
    <row r="3481" spans="1:4">
      <c r="A3481" s="27">
        <v>4892</v>
      </c>
      <c r="B3481" s="147" t="s">
        <v>93724</v>
      </c>
      <c r="C3481" s="149" t="s">
        <v>83075</v>
      </c>
      <c r="D3481" s="123">
        <v>68.260000000000005</v>
      </c>
    </row>
    <row r="3482" spans="1:4">
      <c r="A3482" s="9">
        <v>12412</v>
      </c>
      <c r="B3482" s="148" t="s">
        <v>93725</v>
      </c>
      <c r="C3482" s="150" t="s">
        <v>83075</v>
      </c>
      <c r="D3482" s="124">
        <v>126.86</v>
      </c>
    </row>
    <row r="3483" spans="1:4">
      <c r="A3483" s="27">
        <v>4907</v>
      </c>
      <c r="B3483" s="147" t="s">
        <v>93726</v>
      </c>
      <c r="C3483" s="149" t="s">
        <v>83075</v>
      </c>
      <c r="D3483" s="123">
        <v>20.07</v>
      </c>
    </row>
    <row r="3484" spans="1:4">
      <c r="A3484" s="9">
        <v>4902</v>
      </c>
      <c r="B3484" s="148" t="s">
        <v>93727</v>
      </c>
      <c r="C3484" s="150" t="s">
        <v>83075</v>
      </c>
      <c r="D3484" s="124">
        <v>52.06</v>
      </c>
    </row>
    <row r="3485" spans="1:4">
      <c r="A3485" s="27">
        <v>11096</v>
      </c>
      <c r="B3485" s="147" t="s">
        <v>93728</v>
      </c>
      <c r="C3485" s="149" t="s">
        <v>83077</v>
      </c>
      <c r="D3485" s="123">
        <v>1.49</v>
      </c>
    </row>
    <row r="3486" spans="1:4">
      <c r="A3486" s="9">
        <v>4741</v>
      </c>
      <c r="B3486" s="148" t="s">
        <v>93729</v>
      </c>
      <c r="C3486" s="150" t="s">
        <v>83079</v>
      </c>
      <c r="D3486" s="124">
        <v>102.34</v>
      </c>
    </row>
    <row r="3487" spans="1:4">
      <c r="A3487" s="27">
        <v>4752</v>
      </c>
      <c r="B3487" s="147" t="s">
        <v>93730</v>
      </c>
      <c r="C3487" s="149" t="s">
        <v>83074</v>
      </c>
      <c r="D3487" s="123">
        <v>16.11</v>
      </c>
    </row>
    <row r="3488" spans="1:4">
      <c r="A3488" s="9">
        <v>41091</v>
      </c>
      <c r="B3488" s="148" t="s">
        <v>93731</v>
      </c>
      <c r="C3488" s="150" t="s">
        <v>83080</v>
      </c>
      <c r="D3488" s="126">
        <v>2823.69</v>
      </c>
    </row>
    <row r="3489" spans="1:4" ht="21.6">
      <c r="A3489" s="27">
        <v>13954</v>
      </c>
      <c r="B3489" s="147" t="s">
        <v>93732</v>
      </c>
      <c r="C3489" s="149" t="s">
        <v>83075</v>
      </c>
      <c r="D3489" s="125">
        <v>7532.65</v>
      </c>
    </row>
    <row r="3490" spans="1:4">
      <c r="A3490" s="9">
        <v>3411</v>
      </c>
      <c r="B3490" s="148" t="s">
        <v>93733</v>
      </c>
      <c r="C3490" s="150" t="s">
        <v>83077</v>
      </c>
      <c r="D3490" s="124">
        <v>93.3</v>
      </c>
    </row>
    <row r="3491" spans="1:4">
      <c r="A3491" s="27">
        <v>39995</v>
      </c>
      <c r="B3491" s="147" t="s">
        <v>93734</v>
      </c>
      <c r="C3491" s="149" t="s">
        <v>83079</v>
      </c>
      <c r="D3491" s="123">
        <v>717.82</v>
      </c>
    </row>
    <row r="3492" spans="1:4" ht="21.6">
      <c r="A3492" s="9">
        <v>11615</v>
      </c>
      <c r="B3492" s="148" t="s">
        <v>93735</v>
      </c>
      <c r="C3492" s="150" t="s">
        <v>83073</v>
      </c>
      <c r="D3492" s="124">
        <v>6.09</v>
      </c>
    </row>
    <row r="3493" spans="1:4" ht="21.6">
      <c r="A3493" s="27">
        <v>3408</v>
      </c>
      <c r="B3493" s="147" t="s">
        <v>93736</v>
      </c>
      <c r="C3493" s="149" t="s">
        <v>83073</v>
      </c>
      <c r="D3493" s="123">
        <v>16.170000000000002</v>
      </c>
    </row>
    <row r="3494" spans="1:4" ht="21.6">
      <c r="A3494" s="9">
        <v>3409</v>
      </c>
      <c r="B3494" s="148" t="s">
        <v>93737</v>
      </c>
      <c r="C3494" s="150" t="s">
        <v>83073</v>
      </c>
      <c r="D3494" s="124">
        <v>40.42</v>
      </c>
    </row>
    <row r="3495" spans="1:4">
      <c r="A3495" s="27">
        <v>11427</v>
      </c>
      <c r="B3495" s="147" t="s">
        <v>93738</v>
      </c>
      <c r="C3495" s="149" t="s">
        <v>83077</v>
      </c>
      <c r="D3495" s="123">
        <v>90.79</v>
      </c>
    </row>
    <row r="3496" spans="1:4">
      <c r="A3496" s="9">
        <v>4491</v>
      </c>
      <c r="B3496" s="148" t="s">
        <v>93739</v>
      </c>
      <c r="C3496" s="150" t="s">
        <v>83076</v>
      </c>
      <c r="D3496" s="124">
        <v>9.65</v>
      </c>
    </row>
    <row r="3497" spans="1:4" ht="21.6">
      <c r="A3497" s="27">
        <v>2745</v>
      </c>
      <c r="B3497" s="147" t="s">
        <v>93740</v>
      </c>
      <c r="C3497" s="149" t="s">
        <v>83076</v>
      </c>
      <c r="D3497" s="123">
        <v>3.69</v>
      </c>
    </row>
    <row r="3498" spans="1:4" ht="21.6">
      <c r="A3498" s="9">
        <v>14439</v>
      </c>
      <c r="B3498" s="148" t="s">
        <v>93741</v>
      </c>
      <c r="C3498" s="150" t="s">
        <v>83076</v>
      </c>
      <c r="D3498" s="124">
        <v>4.58</v>
      </c>
    </row>
    <row r="3499" spans="1:4" ht="21.6">
      <c r="A3499" s="27">
        <v>44496</v>
      </c>
      <c r="B3499" s="147" t="s">
        <v>93742</v>
      </c>
      <c r="C3499" s="149" t="s">
        <v>83075</v>
      </c>
      <c r="D3499" s="123">
        <v>177.78</v>
      </c>
    </row>
    <row r="3500" spans="1:4">
      <c r="A3500" s="9">
        <v>12362</v>
      </c>
      <c r="B3500" s="148" t="s">
        <v>93743</v>
      </c>
      <c r="C3500" s="150" t="s">
        <v>83075</v>
      </c>
      <c r="D3500" s="124">
        <v>22.47</v>
      </c>
    </row>
    <row r="3501" spans="1:4">
      <c r="A3501" s="27">
        <v>421</v>
      </c>
      <c r="B3501" s="147" t="s">
        <v>93744</v>
      </c>
      <c r="C3501" s="149" t="s">
        <v>83075</v>
      </c>
      <c r="D3501" s="123">
        <v>19.93</v>
      </c>
    </row>
    <row r="3502" spans="1:4">
      <c r="A3502" s="9">
        <v>14148</v>
      </c>
      <c r="B3502" s="148" t="s">
        <v>93745</v>
      </c>
      <c r="C3502" s="150" t="s">
        <v>83075</v>
      </c>
      <c r="D3502" s="124">
        <v>1.73</v>
      </c>
    </row>
    <row r="3503" spans="1:4">
      <c r="A3503" s="27">
        <v>4341</v>
      </c>
      <c r="B3503" s="147" t="s">
        <v>93746</v>
      </c>
      <c r="C3503" s="149" t="s">
        <v>83075</v>
      </c>
      <c r="D3503" s="123">
        <v>1.17</v>
      </c>
    </row>
    <row r="3504" spans="1:4">
      <c r="A3504" s="9">
        <v>4337</v>
      </c>
      <c r="B3504" s="148" t="s">
        <v>93747</v>
      </c>
      <c r="C3504" s="150" t="s">
        <v>83075</v>
      </c>
      <c r="D3504" s="124">
        <v>2.95</v>
      </c>
    </row>
    <row r="3505" spans="1:4">
      <c r="A3505" s="27">
        <v>4339</v>
      </c>
      <c r="B3505" s="147" t="s">
        <v>93748</v>
      </c>
      <c r="C3505" s="149" t="s">
        <v>83075</v>
      </c>
      <c r="D3505" s="123">
        <v>0.63</v>
      </c>
    </row>
    <row r="3506" spans="1:4">
      <c r="A3506" s="9">
        <v>39997</v>
      </c>
      <c r="B3506" s="148" t="s">
        <v>93749</v>
      </c>
      <c r="C3506" s="150" t="s">
        <v>83075</v>
      </c>
      <c r="D3506" s="124">
        <v>0.35</v>
      </c>
    </row>
    <row r="3507" spans="1:4">
      <c r="A3507" s="27">
        <v>11971</v>
      </c>
      <c r="B3507" s="147" t="s">
        <v>93750</v>
      </c>
      <c r="C3507" s="149" t="s">
        <v>83075</v>
      </c>
      <c r="D3507" s="123">
        <v>4.8899999999999997</v>
      </c>
    </row>
    <row r="3508" spans="1:4">
      <c r="A3508" s="9">
        <v>4342</v>
      </c>
      <c r="B3508" s="148" t="s">
        <v>93751</v>
      </c>
      <c r="C3508" s="150" t="s">
        <v>83075</v>
      </c>
      <c r="D3508" s="124">
        <v>0.26</v>
      </c>
    </row>
    <row r="3509" spans="1:4">
      <c r="A3509" s="27">
        <v>4330</v>
      </c>
      <c r="B3509" s="147" t="s">
        <v>93752</v>
      </c>
      <c r="C3509" s="149" t="s">
        <v>83075</v>
      </c>
      <c r="D3509" s="123">
        <v>0.17</v>
      </c>
    </row>
    <row r="3510" spans="1:4">
      <c r="A3510" s="9">
        <v>4340</v>
      </c>
      <c r="B3510" s="148" t="s">
        <v>93753</v>
      </c>
      <c r="C3510" s="150" t="s">
        <v>83075</v>
      </c>
      <c r="D3510" s="124">
        <v>1.36</v>
      </c>
    </row>
    <row r="3511" spans="1:4">
      <c r="A3511" s="27">
        <v>5088</v>
      </c>
      <c r="B3511" s="147" t="s">
        <v>93754</v>
      </c>
      <c r="C3511" s="149" t="s">
        <v>83075</v>
      </c>
      <c r="D3511" s="123">
        <v>6.75</v>
      </c>
    </row>
    <row r="3512" spans="1:4" ht="21.6">
      <c r="A3512" s="9">
        <v>11154</v>
      </c>
      <c r="B3512" s="148" t="s">
        <v>93755</v>
      </c>
      <c r="C3512" s="150" t="s">
        <v>83075</v>
      </c>
      <c r="D3512" s="124">
        <v>989.1</v>
      </c>
    </row>
    <row r="3513" spans="1:4" ht="32.4">
      <c r="A3513" s="27">
        <v>4989</v>
      </c>
      <c r="B3513" s="147" t="s">
        <v>93756</v>
      </c>
      <c r="C3513" s="149" t="s">
        <v>83075</v>
      </c>
      <c r="D3513" s="123">
        <v>315.94</v>
      </c>
    </row>
    <row r="3514" spans="1:4" ht="32.4">
      <c r="A3514" s="9">
        <v>4982</v>
      </c>
      <c r="B3514" s="148" t="s">
        <v>93757</v>
      </c>
      <c r="C3514" s="150" t="s">
        <v>83075</v>
      </c>
      <c r="D3514" s="124">
        <v>296.33</v>
      </c>
    </row>
    <row r="3515" spans="1:4" ht="32.4">
      <c r="A3515" s="27">
        <v>4962</v>
      </c>
      <c r="B3515" s="147" t="s">
        <v>93758</v>
      </c>
      <c r="C3515" s="149" t="s">
        <v>83075</v>
      </c>
      <c r="D3515" s="123">
        <v>233.7</v>
      </c>
    </row>
    <row r="3516" spans="1:4" ht="32.4">
      <c r="A3516" s="9">
        <v>4981</v>
      </c>
      <c r="B3516" s="148" t="s">
        <v>93759</v>
      </c>
      <c r="C3516" s="150" t="s">
        <v>83075</v>
      </c>
      <c r="D3516" s="124">
        <v>208.05</v>
      </c>
    </row>
    <row r="3517" spans="1:4" ht="32.4">
      <c r="A3517" s="27">
        <v>4964</v>
      </c>
      <c r="B3517" s="147" t="s">
        <v>93760</v>
      </c>
      <c r="C3517" s="149" t="s">
        <v>83075</v>
      </c>
      <c r="D3517" s="123">
        <v>263.94</v>
      </c>
    </row>
    <row r="3518" spans="1:4" ht="32.4">
      <c r="A3518" s="9">
        <v>4992</v>
      </c>
      <c r="B3518" s="148" t="s">
        <v>93761</v>
      </c>
      <c r="C3518" s="150" t="s">
        <v>83075</v>
      </c>
      <c r="D3518" s="124">
        <v>257.82</v>
      </c>
    </row>
    <row r="3519" spans="1:4" ht="32.4">
      <c r="A3519" s="27">
        <v>4987</v>
      </c>
      <c r="B3519" s="147" t="s">
        <v>93762</v>
      </c>
      <c r="C3519" s="149" t="s">
        <v>83075</v>
      </c>
      <c r="D3519" s="123">
        <v>294.95999999999998</v>
      </c>
    </row>
    <row r="3520" spans="1:4" ht="21.6">
      <c r="A3520" s="9">
        <v>4930</v>
      </c>
      <c r="B3520" s="148" t="s">
        <v>93763</v>
      </c>
      <c r="C3520" s="150" t="s">
        <v>83073</v>
      </c>
      <c r="D3520" s="124">
        <v>418.95</v>
      </c>
    </row>
    <row r="3521" spans="1:4" ht="21.6">
      <c r="A3521" s="27">
        <v>39021</v>
      </c>
      <c r="B3521" s="147" t="s">
        <v>93764</v>
      </c>
      <c r="C3521" s="149" t="s">
        <v>83075</v>
      </c>
      <c r="D3521" s="123">
        <v>445.45</v>
      </c>
    </row>
    <row r="3522" spans="1:4" ht="21.6">
      <c r="A3522" s="9">
        <v>39022</v>
      </c>
      <c r="B3522" s="148" t="s">
        <v>93765</v>
      </c>
      <c r="C3522" s="150" t="s">
        <v>83075</v>
      </c>
      <c r="D3522" s="124">
        <v>399</v>
      </c>
    </row>
    <row r="3523" spans="1:4" ht="21.6">
      <c r="A3523" s="27">
        <v>39024</v>
      </c>
      <c r="B3523" s="147" t="s">
        <v>93766</v>
      </c>
      <c r="C3523" s="149" t="s">
        <v>83075</v>
      </c>
      <c r="D3523" s="123">
        <v>493.99</v>
      </c>
    </row>
    <row r="3524" spans="1:4" ht="21.6">
      <c r="A3524" s="9">
        <v>4914</v>
      </c>
      <c r="B3524" s="148" t="s">
        <v>93767</v>
      </c>
      <c r="C3524" s="150" t="s">
        <v>83073</v>
      </c>
      <c r="D3524" s="124">
        <v>400.54</v>
      </c>
    </row>
    <row r="3525" spans="1:4" ht="21.6">
      <c r="A3525" s="27">
        <v>4917</v>
      </c>
      <c r="B3525" s="147" t="s">
        <v>93768</v>
      </c>
      <c r="C3525" s="149" t="s">
        <v>83073</v>
      </c>
      <c r="D3525" s="123">
        <v>276.62</v>
      </c>
    </row>
    <row r="3526" spans="1:4" ht="21.6">
      <c r="A3526" s="9">
        <v>39025</v>
      </c>
      <c r="B3526" s="148" t="s">
        <v>93769</v>
      </c>
      <c r="C3526" s="150" t="s">
        <v>83075</v>
      </c>
      <c r="D3526" s="124">
        <v>506.54</v>
      </c>
    </row>
    <row r="3527" spans="1:4" ht="21.6">
      <c r="A3527" s="27">
        <v>4922</v>
      </c>
      <c r="B3527" s="147" t="s">
        <v>93770</v>
      </c>
      <c r="C3527" s="149" t="s">
        <v>83073</v>
      </c>
      <c r="D3527" s="123">
        <v>256.58999999999997</v>
      </c>
    </row>
    <row r="3528" spans="1:4" ht="21.6">
      <c r="A3528" s="9">
        <v>4911</v>
      </c>
      <c r="B3528" s="148" t="s">
        <v>93771</v>
      </c>
      <c r="C3528" s="150" t="s">
        <v>83073</v>
      </c>
      <c r="D3528" s="124">
        <v>365.4</v>
      </c>
    </row>
    <row r="3529" spans="1:4" ht="21.6">
      <c r="A3529" s="27">
        <v>37518</v>
      </c>
      <c r="B3529" s="147" t="s">
        <v>93772</v>
      </c>
      <c r="C3529" s="149" t="s">
        <v>83073</v>
      </c>
      <c r="D3529" s="123">
        <v>593.77</v>
      </c>
    </row>
    <row r="3530" spans="1:4" ht="21.6">
      <c r="A3530" s="9">
        <v>4910</v>
      </c>
      <c r="B3530" s="148" t="s">
        <v>93773</v>
      </c>
      <c r="C3530" s="150" t="s">
        <v>83073</v>
      </c>
      <c r="D3530" s="124">
        <v>500.56</v>
      </c>
    </row>
    <row r="3531" spans="1:4" ht="21.6">
      <c r="A3531" s="27">
        <v>4943</v>
      </c>
      <c r="B3531" s="147" t="s">
        <v>93774</v>
      </c>
      <c r="C3531" s="149" t="s">
        <v>83073</v>
      </c>
      <c r="D3531" s="123">
        <v>745.71</v>
      </c>
    </row>
    <row r="3532" spans="1:4" ht="21.6">
      <c r="A3532" s="9">
        <v>5002</v>
      </c>
      <c r="B3532" s="148" t="s">
        <v>93775</v>
      </c>
      <c r="C3532" s="150" t="s">
        <v>83073</v>
      </c>
      <c r="D3532" s="124">
        <v>753.91</v>
      </c>
    </row>
    <row r="3533" spans="1:4">
      <c r="A3533" s="27">
        <v>4977</v>
      </c>
      <c r="B3533" s="147" t="s">
        <v>93776</v>
      </c>
      <c r="C3533" s="149" t="s">
        <v>83073</v>
      </c>
      <c r="D3533" s="123">
        <v>508.92</v>
      </c>
    </row>
    <row r="3534" spans="1:4" ht="21.6">
      <c r="A3534" s="9">
        <v>5028</v>
      </c>
      <c r="B3534" s="148" t="s">
        <v>93777</v>
      </c>
      <c r="C3534" s="150" t="s">
        <v>83073</v>
      </c>
      <c r="D3534" s="126">
        <v>1245.23</v>
      </c>
    </row>
    <row r="3535" spans="1:4" ht="21.6">
      <c r="A3535" s="27">
        <v>4998</v>
      </c>
      <c r="B3535" s="147" t="s">
        <v>93778</v>
      </c>
      <c r="C3535" s="149" t="s">
        <v>83073</v>
      </c>
      <c r="D3535" s="125">
        <v>1034.2</v>
      </c>
    </row>
    <row r="3536" spans="1:4">
      <c r="A3536" s="9">
        <v>4969</v>
      </c>
      <c r="B3536" s="148" t="s">
        <v>93779</v>
      </c>
      <c r="C3536" s="150" t="s">
        <v>83073</v>
      </c>
      <c r="D3536" s="124">
        <v>719.76</v>
      </c>
    </row>
    <row r="3537" spans="1:4" ht="21.6">
      <c r="A3537" s="27">
        <v>11364</v>
      </c>
      <c r="B3537" s="147" t="s">
        <v>93780</v>
      </c>
      <c r="C3537" s="149" t="s">
        <v>83075</v>
      </c>
      <c r="D3537" s="123">
        <v>178.73</v>
      </c>
    </row>
    <row r="3538" spans="1:4" ht="21.6">
      <c r="A3538" s="9">
        <v>11365</v>
      </c>
      <c r="B3538" s="148" t="s">
        <v>93781</v>
      </c>
      <c r="C3538" s="150" t="s">
        <v>83075</v>
      </c>
      <c r="D3538" s="124">
        <v>185.48</v>
      </c>
    </row>
    <row r="3539" spans="1:4" ht="21.6">
      <c r="A3539" s="27">
        <v>11366</v>
      </c>
      <c r="B3539" s="147" t="s">
        <v>93782</v>
      </c>
      <c r="C3539" s="149" t="s">
        <v>83075</v>
      </c>
      <c r="D3539" s="123">
        <v>197.16</v>
      </c>
    </row>
    <row r="3540" spans="1:4" ht="21.6">
      <c r="A3540" s="9">
        <v>43777</v>
      </c>
      <c r="B3540" s="148" t="s">
        <v>93783</v>
      </c>
      <c r="C3540" s="150" t="s">
        <v>83075</v>
      </c>
      <c r="D3540" s="124">
        <v>231.6</v>
      </c>
    </row>
    <row r="3541" spans="1:4" ht="32.4">
      <c r="A3541" s="27">
        <v>20322</v>
      </c>
      <c r="B3541" s="147" t="s">
        <v>93784</v>
      </c>
      <c r="C3541" s="149" t="s">
        <v>83075</v>
      </c>
      <c r="D3541" s="123">
        <v>214.99</v>
      </c>
    </row>
    <row r="3542" spans="1:4" ht="32.4">
      <c r="A3542" s="9">
        <v>10553</v>
      </c>
      <c r="B3542" s="148" t="s">
        <v>93785</v>
      </c>
      <c r="C3542" s="150" t="s">
        <v>83075</v>
      </c>
      <c r="D3542" s="124">
        <v>195.22</v>
      </c>
    </row>
    <row r="3543" spans="1:4" ht="32.4">
      <c r="A3543" s="27">
        <v>5020</v>
      </c>
      <c r="B3543" s="147" t="s">
        <v>93786</v>
      </c>
      <c r="C3543" s="149" t="s">
        <v>83075</v>
      </c>
      <c r="D3543" s="123">
        <v>205.82</v>
      </c>
    </row>
    <row r="3544" spans="1:4" ht="32.4">
      <c r="A3544" s="9">
        <v>10554</v>
      </c>
      <c r="B3544" s="148" t="s">
        <v>93787</v>
      </c>
      <c r="C3544" s="150" t="s">
        <v>83075</v>
      </c>
      <c r="D3544" s="124">
        <v>196.95</v>
      </c>
    </row>
    <row r="3545" spans="1:4" ht="32.4">
      <c r="A3545" s="27">
        <v>10555</v>
      </c>
      <c r="B3545" s="147" t="s">
        <v>93788</v>
      </c>
      <c r="C3545" s="149" t="s">
        <v>83075</v>
      </c>
      <c r="D3545" s="123">
        <v>214.77</v>
      </c>
    </row>
    <row r="3546" spans="1:4" ht="32.4">
      <c r="A3546" s="9">
        <v>10556</v>
      </c>
      <c r="B3546" s="148" t="s">
        <v>93789</v>
      </c>
      <c r="C3546" s="150" t="s">
        <v>83075</v>
      </c>
      <c r="D3546" s="124">
        <v>285.57</v>
      </c>
    </row>
    <row r="3547" spans="1:4" ht="21.6">
      <c r="A3547" s="27">
        <v>39502</v>
      </c>
      <c r="B3547" s="147" t="s">
        <v>93790</v>
      </c>
      <c r="C3547" s="149" t="s">
        <v>83075</v>
      </c>
      <c r="D3547" s="123">
        <v>401</v>
      </c>
    </row>
    <row r="3548" spans="1:4" ht="21.6">
      <c r="A3548" s="9">
        <v>39504</v>
      </c>
      <c r="B3548" s="148" t="s">
        <v>93791</v>
      </c>
      <c r="C3548" s="150" t="s">
        <v>83075</v>
      </c>
      <c r="D3548" s="124">
        <v>443.43</v>
      </c>
    </row>
    <row r="3549" spans="1:4" ht="21.6">
      <c r="A3549" s="27">
        <v>39503</v>
      </c>
      <c r="B3549" s="147" t="s">
        <v>93792</v>
      </c>
      <c r="C3549" s="149" t="s">
        <v>83075</v>
      </c>
      <c r="D3549" s="123">
        <v>466.7</v>
      </c>
    </row>
    <row r="3550" spans="1:4" ht="21.6">
      <c r="A3550" s="9">
        <v>39505</v>
      </c>
      <c r="B3550" s="148" t="s">
        <v>93793</v>
      </c>
      <c r="C3550" s="150" t="s">
        <v>83075</v>
      </c>
      <c r="D3550" s="124">
        <v>502.93</v>
      </c>
    </row>
    <row r="3551" spans="1:4">
      <c r="A3551" s="27">
        <v>44471</v>
      </c>
      <c r="B3551" s="147" t="s">
        <v>93794</v>
      </c>
      <c r="C3551" s="149" t="s">
        <v>83075</v>
      </c>
      <c r="D3551" s="123">
        <v>562.62</v>
      </c>
    </row>
    <row r="3552" spans="1:4" ht="21.6">
      <c r="A3552" s="9">
        <v>4944</v>
      </c>
      <c r="B3552" s="148" t="s">
        <v>93795</v>
      </c>
      <c r="C3552" s="150" t="s">
        <v>83073</v>
      </c>
      <c r="D3552" s="126">
        <v>1114.8399999999999</v>
      </c>
    </row>
    <row r="3553" spans="1:4">
      <c r="A3553" s="27">
        <v>21102</v>
      </c>
      <c r="B3553" s="147" t="s">
        <v>93796</v>
      </c>
      <c r="C3553" s="149" t="s">
        <v>83075</v>
      </c>
      <c r="D3553" s="123">
        <v>23.42</v>
      </c>
    </row>
    <row r="3554" spans="1:4">
      <c r="A3554" s="9">
        <v>21101</v>
      </c>
      <c r="B3554" s="148" t="s">
        <v>93797</v>
      </c>
      <c r="C3554" s="150" t="s">
        <v>83075</v>
      </c>
      <c r="D3554" s="124">
        <v>15.03</v>
      </c>
    </row>
    <row r="3555" spans="1:4" ht="21.6">
      <c r="A3555" s="27">
        <v>34713</v>
      </c>
      <c r="B3555" s="147" t="s">
        <v>93798</v>
      </c>
      <c r="C3555" s="149" t="s">
        <v>83073</v>
      </c>
      <c r="D3555" s="123">
        <v>491.9</v>
      </c>
    </row>
    <row r="3556" spans="1:4" ht="21.6">
      <c r="A3556" s="9">
        <v>37563</v>
      </c>
      <c r="B3556" s="148" t="s">
        <v>93799</v>
      </c>
      <c r="C3556" s="150" t="s">
        <v>83073</v>
      </c>
      <c r="D3556" s="124">
        <v>460.99</v>
      </c>
    </row>
    <row r="3557" spans="1:4" ht="21.6">
      <c r="A3557" s="27">
        <v>4948</v>
      </c>
      <c r="B3557" s="147" t="s">
        <v>93800</v>
      </c>
      <c r="C3557" s="149" t="s">
        <v>83073</v>
      </c>
      <c r="D3557" s="123">
        <v>401.07</v>
      </c>
    </row>
    <row r="3558" spans="1:4" ht="21.6">
      <c r="A3558" s="9">
        <v>37561</v>
      </c>
      <c r="B3558" s="148" t="s">
        <v>93801</v>
      </c>
      <c r="C3558" s="150" t="s">
        <v>83073</v>
      </c>
      <c r="D3558" s="124">
        <v>374.06</v>
      </c>
    </row>
    <row r="3559" spans="1:4" ht="21.6">
      <c r="A3559" s="27">
        <v>37562</v>
      </c>
      <c r="B3559" s="147" t="s">
        <v>93802</v>
      </c>
      <c r="C3559" s="149" t="s">
        <v>83073</v>
      </c>
      <c r="D3559" s="123">
        <v>490.43</v>
      </c>
    </row>
    <row r="3560" spans="1:4" ht="21.6">
      <c r="A3560" s="9">
        <v>14164</v>
      </c>
      <c r="B3560" s="148" t="s">
        <v>93803</v>
      </c>
      <c r="C3560" s="150" t="s">
        <v>83075</v>
      </c>
      <c r="D3560" s="126">
        <v>2009.86</v>
      </c>
    </row>
    <row r="3561" spans="1:4" ht="21.6">
      <c r="A3561" s="27">
        <v>14163</v>
      </c>
      <c r="B3561" s="147" t="s">
        <v>93804</v>
      </c>
      <c r="C3561" s="149" t="s">
        <v>83075</v>
      </c>
      <c r="D3561" s="125">
        <v>2284.34</v>
      </c>
    </row>
    <row r="3562" spans="1:4" ht="21.6">
      <c r="A3562" s="9">
        <v>5051</v>
      </c>
      <c r="B3562" s="148" t="s">
        <v>93805</v>
      </c>
      <c r="C3562" s="150" t="s">
        <v>83075</v>
      </c>
      <c r="D3562" s="126">
        <v>1942.8</v>
      </c>
    </row>
    <row r="3563" spans="1:4" ht="21.6">
      <c r="A3563" s="27">
        <v>14162</v>
      </c>
      <c r="B3563" s="147" t="s">
        <v>93806</v>
      </c>
      <c r="C3563" s="149" t="s">
        <v>83075</v>
      </c>
      <c r="D3563" s="125">
        <v>1939.98</v>
      </c>
    </row>
    <row r="3564" spans="1:4" ht="21.6">
      <c r="A3564" s="9">
        <v>5052</v>
      </c>
      <c r="B3564" s="148" t="s">
        <v>93807</v>
      </c>
      <c r="C3564" s="150" t="s">
        <v>83075</v>
      </c>
      <c r="D3564" s="126">
        <v>1447.5</v>
      </c>
    </row>
    <row r="3565" spans="1:4" ht="21.6">
      <c r="A3565" s="27">
        <v>14166</v>
      </c>
      <c r="B3565" s="147" t="s">
        <v>93808</v>
      </c>
      <c r="C3565" s="149" t="s">
        <v>83075</v>
      </c>
      <c r="D3565" s="125">
        <v>1465.88</v>
      </c>
    </row>
    <row r="3566" spans="1:4" ht="21.6">
      <c r="A3566" s="9">
        <v>14165</v>
      </c>
      <c r="B3566" s="148" t="s">
        <v>93809</v>
      </c>
      <c r="C3566" s="150" t="s">
        <v>83075</v>
      </c>
      <c r="D3566" s="126">
        <v>2030.77</v>
      </c>
    </row>
    <row r="3567" spans="1:4" ht="21.6">
      <c r="A3567" s="27">
        <v>5050</v>
      </c>
      <c r="B3567" s="147" t="s">
        <v>93810</v>
      </c>
      <c r="C3567" s="149" t="s">
        <v>83075</v>
      </c>
      <c r="D3567" s="123">
        <v>499.82</v>
      </c>
    </row>
    <row r="3568" spans="1:4" ht="21.6">
      <c r="A3568" s="9">
        <v>12366</v>
      </c>
      <c r="B3568" s="148" t="s">
        <v>93811</v>
      </c>
      <c r="C3568" s="150" t="s">
        <v>83075</v>
      </c>
      <c r="D3568" s="126">
        <v>1221.45</v>
      </c>
    </row>
    <row r="3569" spans="1:4" ht="21.6">
      <c r="A3569" s="27">
        <v>5045</v>
      </c>
      <c r="B3569" s="147" t="s">
        <v>93812</v>
      </c>
      <c r="C3569" s="149" t="s">
        <v>83075</v>
      </c>
      <c r="D3569" s="125">
        <v>1687.37</v>
      </c>
    </row>
    <row r="3570" spans="1:4" ht="21.6">
      <c r="A3570" s="9">
        <v>5035</v>
      </c>
      <c r="B3570" s="148" t="s">
        <v>93813</v>
      </c>
      <c r="C3570" s="150" t="s">
        <v>83075</v>
      </c>
      <c r="D3570" s="126">
        <v>1940.07</v>
      </c>
    </row>
    <row r="3571" spans="1:4" ht="21.6">
      <c r="A3571" s="27">
        <v>41180</v>
      </c>
      <c r="B3571" s="147" t="s">
        <v>93814</v>
      </c>
      <c r="C3571" s="149" t="s">
        <v>83075</v>
      </c>
      <c r="D3571" s="125">
        <v>4361.25</v>
      </c>
    </row>
    <row r="3572" spans="1:4" ht="21.6">
      <c r="A3572" s="9">
        <v>41181</v>
      </c>
      <c r="B3572" s="148" t="s">
        <v>93815</v>
      </c>
      <c r="C3572" s="150" t="s">
        <v>83075</v>
      </c>
      <c r="D3572" s="126">
        <v>5774.16</v>
      </c>
    </row>
    <row r="3573" spans="1:4" ht="21.6">
      <c r="A3573" s="27">
        <v>41182</v>
      </c>
      <c r="B3573" s="147" t="s">
        <v>93816</v>
      </c>
      <c r="C3573" s="149" t="s">
        <v>83075</v>
      </c>
      <c r="D3573" s="125">
        <v>8283.51</v>
      </c>
    </row>
    <row r="3574" spans="1:4" ht="21.6">
      <c r="A3574" s="9">
        <v>41183</v>
      </c>
      <c r="B3574" s="148" t="s">
        <v>93817</v>
      </c>
      <c r="C3574" s="150" t="s">
        <v>83075</v>
      </c>
      <c r="D3574" s="126">
        <v>10342.129999999999</v>
      </c>
    </row>
    <row r="3575" spans="1:4" ht="21.6">
      <c r="A3575" s="27">
        <v>41184</v>
      </c>
      <c r="B3575" s="147" t="s">
        <v>93818</v>
      </c>
      <c r="C3575" s="149" t="s">
        <v>83075</v>
      </c>
      <c r="D3575" s="125">
        <v>15746.52</v>
      </c>
    </row>
    <row r="3576" spans="1:4" ht="21.6">
      <c r="A3576" s="9">
        <v>41185</v>
      </c>
      <c r="B3576" s="148" t="s">
        <v>93819</v>
      </c>
      <c r="C3576" s="150" t="s">
        <v>83075</v>
      </c>
      <c r="D3576" s="126">
        <v>5839.52</v>
      </c>
    </row>
    <row r="3577" spans="1:4" ht="21.6">
      <c r="A3577" s="27">
        <v>41186</v>
      </c>
      <c r="B3577" s="147" t="s">
        <v>93820</v>
      </c>
      <c r="C3577" s="149" t="s">
        <v>83075</v>
      </c>
      <c r="D3577" s="125">
        <v>8183.41</v>
      </c>
    </row>
    <row r="3578" spans="1:4" ht="21.6">
      <c r="A3578" s="9">
        <v>41187</v>
      </c>
      <c r="B3578" s="148" t="s">
        <v>93821</v>
      </c>
      <c r="C3578" s="150" t="s">
        <v>83075</v>
      </c>
      <c r="D3578" s="126">
        <v>10974.63</v>
      </c>
    </row>
    <row r="3579" spans="1:4" ht="21.6">
      <c r="A3579" s="27">
        <v>41188</v>
      </c>
      <c r="B3579" s="147" t="s">
        <v>93822</v>
      </c>
      <c r="C3579" s="149" t="s">
        <v>83075</v>
      </c>
      <c r="D3579" s="125">
        <v>14034.11</v>
      </c>
    </row>
    <row r="3580" spans="1:4" ht="21.6">
      <c r="A3580" s="9">
        <v>5036</v>
      </c>
      <c r="B3580" s="148" t="s">
        <v>93823</v>
      </c>
      <c r="C3580" s="150" t="s">
        <v>83075</v>
      </c>
      <c r="D3580" s="126">
        <v>2976.42</v>
      </c>
    </row>
    <row r="3581" spans="1:4" ht="21.6">
      <c r="A3581" s="27">
        <v>41189</v>
      </c>
      <c r="B3581" s="147" t="s">
        <v>93824</v>
      </c>
      <c r="C3581" s="149" t="s">
        <v>83075</v>
      </c>
      <c r="D3581" s="125">
        <v>18042.32</v>
      </c>
    </row>
    <row r="3582" spans="1:4" ht="21.6">
      <c r="A3582" s="9">
        <v>41190</v>
      </c>
      <c r="B3582" s="148" t="s">
        <v>93825</v>
      </c>
      <c r="C3582" s="150" t="s">
        <v>83075</v>
      </c>
      <c r="D3582" s="126">
        <v>6274.48</v>
      </c>
    </row>
    <row r="3583" spans="1:4" ht="21.6">
      <c r="A3583" s="27">
        <v>41191</v>
      </c>
      <c r="B3583" s="147" t="s">
        <v>93826</v>
      </c>
      <c r="C3583" s="149" t="s">
        <v>83075</v>
      </c>
      <c r="D3583" s="125">
        <v>9621.69</v>
      </c>
    </row>
    <row r="3584" spans="1:4" ht="21.6">
      <c r="A3584" s="9">
        <v>41192</v>
      </c>
      <c r="B3584" s="148" t="s">
        <v>93827</v>
      </c>
      <c r="C3584" s="150" t="s">
        <v>83075</v>
      </c>
      <c r="D3584" s="126">
        <v>10030.540000000001</v>
      </c>
    </row>
    <row r="3585" spans="1:4" ht="21.6">
      <c r="A3585" s="27">
        <v>41193</v>
      </c>
      <c r="B3585" s="147" t="s">
        <v>93828</v>
      </c>
      <c r="C3585" s="149" t="s">
        <v>83075</v>
      </c>
      <c r="D3585" s="125">
        <v>16389.560000000001</v>
      </c>
    </row>
    <row r="3586" spans="1:4" ht="21.6">
      <c r="A3586" s="9">
        <v>41194</v>
      </c>
      <c r="B3586" s="148" t="s">
        <v>93829</v>
      </c>
      <c r="C3586" s="150" t="s">
        <v>83075</v>
      </c>
      <c r="D3586" s="126">
        <v>19556.46</v>
      </c>
    </row>
    <row r="3587" spans="1:4" ht="21.6">
      <c r="A3587" s="27">
        <v>5044</v>
      </c>
      <c r="B3587" s="147" t="s">
        <v>93830</v>
      </c>
      <c r="C3587" s="149" t="s">
        <v>83075</v>
      </c>
      <c r="D3587" s="125">
        <v>1052.3399999999999</v>
      </c>
    </row>
    <row r="3588" spans="1:4" ht="21.6">
      <c r="A3588" s="9">
        <v>5059</v>
      </c>
      <c r="B3588" s="148" t="s">
        <v>93831</v>
      </c>
      <c r="C3588" s="150" t="s">
        <v>83075</v>
      </c>
      <c r="D3588" s="126">
        <v>1258.47</v>
      </c>
    </row>
    <row r="3589" spans="1:4" ht="21.6">
      <c r="A3589" s="27">
        <v>41201</v>
      </c>
      <c r="B3589" s="147" t="s">
        <v>93832</v>
      </c>
      <c r="C3589" s="149" t="s">
        <v>83075</v>
      </c>
      <c r="D3589" s="125">
        <v>2553.9499999999998</v>
      </c>
    </row>
    <row r="3590" spans="1:4" ht="21.6">
      <c r="A3590" s="9">
        <v>41199</v>
      </c>
      <c r="B3590" s="148" t="s">
        <v>93833</v>
      </c>
      <c r="C3590" s="150" t="s">
        <v>83075</v>
      </c>
      <c r="D3590" s="124">
        <v>820.68</v>
      </c>
    </row>
    <row r="3591" spans="1:4" ht="21.6">
      <c r="A3591" s="27">
        <v>5057</v>
      </c>
      <c r="B3591" s="147" t="s">
        <v>93834</v>
      </c>
      <c r="C3591" s="149" t="s">
        <v>83075</v>
      </c>
      <c r="D3591" s="125">
        <v>1111.05</v>
      </c>
    </row>
    <row r="3592" spans="1:4" ht="21.6">
      <c r="A3592" s="9">
        <v>41200</v>
      </c>
      <c r="B3592" s="148" t="s">
        <v>93835</v>
      </c>
      <c r="C3592" s="150" t="s">
        <v>83075</v>
      </c>
      <c r="D3592" s="126">
        <v>1597.33</v>
      </c>
    </row>
    <row r="3593" spans="1:4" ht="21.6">
      <c r="A3593" s="27">
        <v>41205</v>
      </c>
      <c r="B3593" s="147" t="s">
        <v>93836</v>
      </c>
      <c r="C3593" s="149" t="s">
        <v>83075</v>
      </c>
      <c r="D3593" s="125">
        <v>2959.83</v>
      </c>
    </row>
    <row r="3594" spans="1:4" ht="21.6">
      <c r="A3594" s="9">
        <v>41202</v>
      </c>
      <c r="B3594" s="148" t="s">
        <v>93837</v>
      </c>
      <c r="C3594" s="150" t="s">
        <v>83075</v>
      </c>
      <c r="D3594" s="124">
        <v>863.69</v>
      </c>
    </row>
    <row r="3595" spans="1:4" ht="21.6">
      <c r="A3595" s="27">
        <v>41206</v>
      </c>
      <c r="B3595" s="147" t="s">
        <v>93838</v>
      </c>
      <c r="C3595" s="149" t="s">
        <v>83075</v>
      </c>
      <c r="D3595" s="125">
        <v>3902.41</v>
      </c>
    </row>
    <row r="3596" spans="1:4" ht="21.6">
      <c r="A3596" s="9">
        <v>12372</v>
      </c>
      <c r="B3596" s="148" t="s">
        <v>93839</v>
      </c>
      <c r="C3596" s="150" t="s">
        <v>83075</v>
      </c>
      <c r="D3596" s="124">
        <v>906.89</v>
      </c>
    </row>
    <row r="3597" spans="1:4" ht="21.6">
      <c r="A3597" s="27">
        <v>41207</v>
      </c>
      <c r="B3597" s="147" t="s">
        <v>93840</v>
      </c>
      <c r="C3597" s="149" t="s">
        <v>83075</v>
      </c>
      <c r="D3597" s="125">
        <v>5253.41</v>
      </c>
    </row>
    <row r="3598" spans="1:4" ht="21.6">
      <c r="A3598" s="9">
        <v>41203</v>
      </c>
      <c r="B3598" s="148" t="s">
        <v>93841</v>
      </c>
      <c r="C3598" s="150" t="s">
        <v>83075</v>
      </c>
      <c r="D3598" s="126">
        <v>1383.55</v>
      </c>
    </row>
    <row r="3599" spans="1:4" ht="21.6">
      <c r="A3599" s="27">
        <v>41204</v>
      </c>
      <c r="B3599" s="147" t="s">
        <v>93842</v>
      </c>
      <c r="C3599" s="149" t="s">
        <v>83075</v>
      </c>
      <c r="D3599" s="125">
        <v>1955.99</v>
      </c>
    </row>
    <row r="3600" spans="1:4" ht="21.6">
      <c r="A3600" s="9">
        <v>41210</v>
      </c>
      <c r="B3600" s="148" t="s">
        <v>93843</v>
      </c>
      <c r="C3600" s="150" t="s">
        <v>83075</v>
      </c>
      <c r="D3600" s="126">
        <v>3267.43</v>
      </c>
    </row>
    <row r="3601" spans="1:4" ht="21.6">
      <c r="A3601" s="27">
        <v>41208</v>
      </c>
      <c r="B3601" s="147" t="s">
        <v>93844</v>
      </c>
      <c r="C3601" s="149" t="s">
        <v>83075</v>
      </c>
      <c r="D3601" s="125">
        <v>1143.79</v>
      </c>
    </row>
    <row r="3602" spans="1:4" ht="21.6">
      <c r="A3602" s="9">
        <v>41211</v>
      </c>
      <c r="B3602" s="148" t="s">
        <v>93845</v>
      </c>
      <c r="C3602" s="150" t="s">
        <v>83075</v>
      </c>
      <c r="D3602" s="126">
        <v>4603.75</v>
      </c>
    </row>
    <row r="3603" spans="1:4" ht="21.6">
      <c r="A3603" s="27">
        <v>13339</v>
      </c>
      <c r="B3603" s="147" t="s">
        <v>93846</v>
      </c>
      <c r="C3603" s="149" t="s">
        <v>83075</v>
      </c>
      <c r="D3603" s="125">
        <v>1550.11</v>
      </c>
    </row>
    <row r="3604" spans="1:4" ht="21.6">
      <c r="A3604" s="9">
        <v>41213</v>
      </c>
      <c r="B3604" s="148" t="s">
        <v>93847</v>
      </c>
      <c r="C3604" s="150" t="s">
        <v>83075</v>
      </c>
      <c r="D3604" s="126">
        <v>9542.4599999999991</v>
      </c>
    </row>
    <row r="3605" spans="1:4" ht="21.6">
      <c r="A3605" s="27">
        <v>41209</v>
      </c>
      <c r="B3605" s="147" t="s">
        <v>93848</v>
      </c>
      <c r="C3605" s="149" t="s">
        <v>83075</v>
      </c>
      <c r="D3605" s="125">
        <v>2132.7600000000002</v>
      </c>
    </row>
    <row r="3606" spans="1:4" ht="21.6">
      <c r="A3606" s="9">
        <v>41216</v>
      </c>
      <c r="B3606" s="148" t="s">
        <v>93849</v>
      </c>
      <c r="C3606" s="150" t="s">
        <v>83075</v>
      </c>
      <c r="D3606" s="126">
        <v>3994.94</v>
      </c>
    </row>
    <row r="3607" spans="1:4" ht="21.6">
      <c r="A3607" s="27">
        <v>41217</v>
      </c>
      <c r="B3607" s="147" t="s">
        <v>93850</v>
      </c>
      <c r="C3607" s="149" t="s">
        <v>83075</v>
      </c>
      <c r="D3607" s="125">
        <v>6405.31</v>
      </c>
    </row>
    <row r="3608" spans="1:4" ht="21.6">
      <c r="A3608" s="9">
        <v>41218</v>
      </c>
      <c r="B3608" s="148" t="s">
        <v>93851</v>
      </c>
      <c r="C3608" s="150" t="s">
        <v>83075</v>
      </c>
      <c r="D3608" s="126">
        <v>8589.7099999999991</v>
      </c>
    </row>
    <row r="3609" spans="1:4" ht="21.6">
      <c r="A3609" s="27">
        <v>41214</v>
      </c>
      <c r="B3609" s="147" t="s">
        <v>93852</v>
      </c>
      <c r="C3609" s="149" t="s">
        <v>83075</v>
      </c>
      <c r="D3609" s="125">
        <v>1811.12</v>
      </c>
    </row>
    <row r="3610" spans="1:4" ht="21.6">
      <c r="A3610" s="9">
        <v>41215</v>
      </c>
      <c r="B3610" s="148" t="s">
        <v>93853</v>
      </c>
      <c r="C3610" s="150" t="s">
        <v>83075</v>
      </c>
      <c r="D3610" s="126">
        <v>2726.9</v>
      </c>
    </row>
    <row r="3611" spans="1:4" ht="21.6">
      <c r="A3611" s="27">
        <v>41221</v>
      </c>
      <c r="B3611" s="147" t="s">
        <v>93854</v>
      </c>
      <c r="C3611" s="149" t="s">
        <v>83075</v>
      </c>
      <c r="D3611" s="125">
        <v>7895.77</v>
      </c>
    </row>
    <row r="3612" spans="1:4" ht="21.6">
      <c r="A3612" s="9">
        <v>41222</v>
      </c>
      <c r="B3612" s="148" t="s">
        <v>93855</v>
      </c>
      <c r="C3612" s="150" t="s">
        <v>83075</v>
      </c>
      <c r="D3612" s="126">
        <v>11298.94</v>
      </c>
    </row>
    <row r="3613" spans="1:4" ht="21.6">
      <c r="A3613" s="27">
        <v>41195</v>
      </c>
      <c r="B3613" s="147" t="s">
        <v>93856</v>
      </c>
      <c r="C3613" s="149" t="s">
        <v>83075</v>
      </c>
      <c r="D3613" s="123">
        <v>580.73</v>
      </c>
    </row>
    <row r="3614" spans="1:4" ht="21.6">
      <c r="A3614" s="9">
        <v>41198</v>
      </c>
      <c r="B3614" s="148" t="s">
        <v>93857</v>
      </c>
      <c r="C3614" s="150" t="s">
        <v>83075</v>
      </c>
      <c r="D3614" s="126">
        <v>2269.37</v>
      </c>
    </row>
    <row r="3615" spans="1:4" ht="21.6">
      <c r="A3615" s="27">
        <v>41196</v>
      </c>
      <c r="B3615" s="147" t="s">
        <v>93858</v>
      </c>
      <c r="C3615" s="149" t="s">
        <v>83075</v>
      </c>
      <c r="D3615" s="123">
        <v>719.85</v>
      </c>
    </row>
    <row r="3616" spans="1:4" ht="21.6">
      <c r="A3616" s="9">
        <v>5033</v>
      </c>
      <c r="B3616" s="148" t="s">
        <v>93859</v>
      </c>
      <c r="C3616" s="150" t="s">
        <v>83075</v>
      </c>
      <c r="D3616" s="124">
        <v>945.13</v>
      </c>
    </row>
    <row r="3617" spans="1:4" ht="21.6">
      <c r="A3617" s="27">
        <v>41197</v>
      </c>
      <c r="B3617" s="147" t="s">
        <v>93860</v>
      </c>
      <c r="C3617" s="149" t="s">
        <v>83075</v>
      </c>
      <c r="D3617" s="125">
        <v>1403.87</v>
      </c>
    </row>
    <row r="3618" spans="1:4">
      <c r="A3618" s="9">
        <v>12388</v>
      </c>
      <c r="B3618" s="148" t="s">
        <v>93861</v>
      </c>
      <c r="C3618" s="150" t="s">
        <v>83075</v>
      </c>
      <c r="D3618" s="124">
        <v>295.85000000000002</v>
      </c>
    </row>
    <row r="3619" spans="1:4" ht="21.6">
      <c r="A3619" s="27">
        <v>2731</v>
      </c>
      <c r="B3619" s="147" t="s">
        <v>93862</v>
      </c>
      <c r="C3619" s="149" t="s">
        <v>83076</v>
      </c>
      <c r="D3619" s="123">
        <v>105.5</v>
      </c>
    </row>
    <row r="3620" spans="1:4" ht="21.6">
      <c r="A3620" s="9">
        <v>41457</v>
      </c>
      <c r="B3620" s="148" t="s">
        <v>93863</v>
      </c>
      <c r="C3620" s="150" t="s">
        <v>83075</v>
      </c>
      <c r="D3620" s="126">
        <v>1393.35</v>
      </c>
    </row>
    <row r="3621" spans="1:4" ht="21.6">
      <c r="A3621" s="27">
        <v>41458</v>
      </c>
      <c r="B3621" s="147" t="s">
        <v>93864</v>
      </c>
      <c r="C3621" s="149" t="s">
        <v>83075</v>
      </c>
      <c r="D3621" s="125">
        <v>1945.19</v>
      </c>
    </row>
    <row r="3622" spans="1:4" ht="21.6">
      <c r="A3622" s="9">
        <v>41459</v>
      </c>
      <c r="B3622" s="148" t="s">
        <v>93865</v>
      </c>
      <c r="C3622" s="150" t="s">
        <v>83075</v>
      </c>
      <c r="D3622" s="126">
        <v>2713.39</v>
      </c>
    </row>
    <row r="3623" spans="1:4" ht="21.6">
      <c r="A3623" s="27">
        <v>41461</v>
      </c>
      <c r="B3623" s="147" t="s">
        <v>93866</v>
      </c>
      <c r="C3623" s="149" t="s">
        <v>83075</v>
      </c>
      <c r="D3623" s="125">
        <v>3699.58</v>
      </c>
    </row>
    <row r="3624" spans="1:4">
      <c r="A3624" s="9">
        <v>44537</v>
      </c>
      <c r="B3624" s="148" t="s">
        <v>93867</v>
      </c>
      <c r="C3624" s="150" t="s">
        <v>83084</v>
      </c>
      <c r="D3624" s="124">
        <v>326.77999999999997</v>
      </c>
    </row>
    <row r="3625" spans="1:4">
      <c r="A3625" s="27">
        <v>11844</v>
      </c>
      <c r="B3625" s="147" t="s">
        <v>93868</v>
      </c>
      <c r="C3625" s="149" t="s">
        <v>83076</v>
      </c>
      <c r="D3625" s="123">
        <v>52.61</v>
      </c>
    </row>
    <row r="3626" spans="1:4" ht="21.6">
      <c r="A3626" s="9">
        <v>4465</v>
      </c>
      <c r="B3626" s="148" t="s">
        <v>93869</v>
      </c>
      <c r="C3626" s="150" t="s">
        <v>83076</v>
      </c>
      <c r="D3626" s="124">
        <v>43.72</v>
      </c>
    </row>
    <row r="3627" spans="1:4" ht="21.6">
      <c r="A3627" s="27">
        <v>35273</v>
      </c>
      <c r="B3627" s="147" t="s">
        <v>93870</v>
      </c>
      <c r="C3627" s="149" t="s">
        <v>83076</v>
      </c>
      <c r="D3627" s="123">
        <v>52.43</v>
      </c>
    </row>
    <row r="3628" spans="1:4" ht="21.6">
      <c r="A3628" s="9">
        <v>4470</v>
      </c>
      <c r="B3628" s="148" t="s">
        <v>93871</v>
      </c>
      <c r="C3628" s="150" t="s">
        <v>83076</v>
      </c>
      <c r="D3628" s="124">
        <v>121</v>
      </c>
    </row>
    <row r="3629" spans="1:4">
      <c r="A3629" s="27">
        <v>20208</v>
      </c>
      <c r="B3629" s="147" t="s">
        <v>93872</v>
      </c>
      <c r="C3629" s="149" t="s">
        <v>83076</v>
      </c>
      <c r="D3629" s="123">
        <v>108.9</v>
      </c>
    </row>
    <row r="3630" spans="1:4">
      <c r="A3630" s="9">
        <v>20204</v>
      </c>
      <c r="B3630" s="148" t="s">
        <v>93873</v>
      </c>
      <c r="C3630" s="150" t="s">
        <v>83076</v>
      </c>
      <c r="D3630" s="124">
        <v>80.67</v>
      </c>
    </row>
    <row r="3631" spans="1:4" ht="21.6">
      <c r="A3631" s="27">
        <v>4437</v>
      </c>
      <c r="B3631" s="147" t="s">
        <v>93874</v>
      </c>
      <c r="C3631" s="149" t="s">
        <v>83076</v>
      </c>
      <c r="D3631" s="123">
        <v>90.75</v>
      </c>
    </row>
    <row r="3632" spans="1:4" ht="21.6">
      <c r="A3632" s="9">
        <v>14580</v>
      </c>
      <c r="B3632" s="148" t="s">
        <v>93875</v>
      </c>
      <c r="C3632" s="150" t="s">
        <v>83076</v>
      </c>
      <c r="D3632" s="124">
        <v>90.75</v>
      </c>
    </row>
    <row r="3633" spans="1:4">
      <c r="A3633" s="27">
        <v>40304</v>
      </c>
      <c r="B3633" s="147" t="s">
        <v>93876</v>
      </c>
      <c r="C3633" s="149" t="s">
        <v>83077</v>
      </c>
      <c r="D3633" s="123">
        <v>24.48</v>
      </c>
    </row>
    <row r="3634" spans="1:4">
      <c r="A3634" s="9">
        <v>5065</v>
      </c>
      <c r="B3634" s="148" t="s">
        <v>93877</v>
      </c>
      <c r="C3634" s="150" t="s">
        <v>83077</v>
      </c>
      <c r="D3634" s="124">
        <v>37.729999999999997</v>
      </c>
    </row>
    <row r="3635" spans="1:4">
      <c r="A3635" s="27">
        <v>5072</v>
      </c>
      <c r="B3635" s="147" t="s">
        <v>93878</v>
      </c>
      <c r="C3635" s="149" t="s">
        <v>83077</v>
      </c>
      <c r="D3635" s="123">
        <v>34.9</v>
      </c>
    </row>
    <row r="3636" spans="1:4">
      <c r="A3636" s="9">
        <v>5066</v>
      </c>
      <c r="B3636" s="148" t="s">
        <v>93879</v>
      </c>
      <c r="C3636" s="150" t="s">
        <v>83077</v>
      </c>
      <c r="D3636" s="124">
        <v>26.14</v>
      </c>
    </row>
    <row r="3637" spans="1:4">
      <c r="A3637" s="27">
        <v>5063</v>
      </c>
      <c r="B3637" s="147" t="s">
        <v>93880</v>
      </c>
      <c r="C3637" s="149" t="s">
        <v>83077</v>
      </c>
      <c r="D3637" s="123">
        <v>23.67</v>
      </c>
    </row>
    <row r="3638" spans="1:4">
      <c r="A3638" s="9">
        <v>20247</v>
      </c>
      <c r="B3638" s="148" t="s">
        <v>93881</v>
      </c>
      <c r="C3638" s="150" t="s">
        <v>83077</v>
      </c>
      <c r="D3638" s="124">
        <v>21.96</v>
      </c>
    </row>
    <row r="3639" spans="1:4">
      <c r="A3639" s="27">
        <v>5074</v>
      </c>
      <c r="B3639" s="147" t="s">
        <v>93882</v>
      </c>
      <c r="C3639" s="149" t="s">
        <v>83077</v>
      </c>
      <c r="D3639" s="123">
        <v>22.22</v>
      </c>
    </row>
    <row r="3640" spans="1:4">
      <c r="A3640" s="9">
        <v>5067</v>
      </c>
      <c r="B3640" s="148" t="s">
        <v>93883</v>
      </c>
      <c r="C3640" s="150" t="s">
        <v>83077</v>
      </c>
      <c r="D3640" s="124">
        <v>21.14</v>
      </c>
    </row>
    <row r="3641" spans="1:4">
      <c r="A3641" s="27">
        <v>5078</v>
      </c>
      <c r="B3641" s="147" t="s">
        <v>93884</v>
      </c>
      <c r="C3641" s="149" t="s">
        <v>83077</v>
      </c>
      <c r="D3641" s="123">
        <v>20.9</v>
      </c>
    </row>
    <row r="3642" spans="1:4">
      <c r="A3642" s="9">
        <v>5068</v>
      </c>
      <c r="B3642" s="148" t="s">
        <v>93885</v>
      </c>
      <c r="C3642" s="150" t="s">
        <v>83077</v>
      </c>
      <c r="D3642" s="124">
        <v>19.84</v>
      </c>
    </row>
    <row r="3643" spans="1:4">
      <c r="A3643" s="27">
        <v>5073</v>
      </c>
      <c r="B3643" s="147" t="s">
        <v>93886</v>
      </c>
      <c r="C3643" s="149" t="s">
        <v>83077</v>
      </c>
      <c r="D3643" s="123">
        <v>20.22</v>
      </c>
    </row>
    <row r="3644" spans="1:4">
      <c r="A3644" s="9">
        <v>5069</v>
      </c>
      <c r="B3644" s="148" t="s">
        <v>93887</v>
      </c>
      <c r="C3644" s="150" t="s">
        <v>83077</v>
      </c>
      <c r="D3644" s="124">
        <v>20.22</v>
      </c>
    </row>
    <row r="3645" spans="1:4">
      <c r="A3645" s="27">
        <v>5070</v>
      </c>
      <c r="B3645" s="147" t="s">
        <v>93888</v>
      </c>
      <c r="C3645" s="149" t="s">
        <v>83077</v>
      </c>
      <c r="D3645" s="123">
        <v>20.440000000000001</v>
      </c>
    </row>
    <row r="3646" spans="1:4">
      <c r="A3646" s="9">
        <v>5071</v>
      </c>
      <c r="B3646" s="148" t="s">
        <v>93889</v>
      </c>
      <c r="C3646" s="150" t="s">
        <v>83077</v>
      </c>
      <c r="D3646" s="124">
        <v>19.84</v>
      </c>
    </row>
    <row r="3647" spans="1:4">
      <c r="A3647" s="27">
        <v>5061</v>
      </c>
      <c r="B3647" s="147" t="s">
        <v>93890</v>
      </c>
      <c r="C3647" s="149" t="s">
        <v>83077</v>
      </c>
      <c r="D3647" s="123">
        <v>19.5</v>
      </c>
    </row>
    <row r="3648" spans="1:4">
      <c r="A3648" s="9">
        <v>5075</v>
      </c>
      <c r="B3648" s="148" t="s">
        <v>93891</v>
      </c>
      <c r="C3648" s="150" t="s">
        <v>83077</v>
      </c>
      <c r="D3648" s="124">
        <v>19.84</v>
      </c>
    </row>
    <row r="3649" spans="1:4">
      <c r="A3649" s="27">
        <v>39027</v>
      </c>
      <c r="B3649" s="147" t="s">
        <v>93892</v>
      </c>
      <c r="C3649" s="149" t="s">
        <v>83077</v>
      </c>
      <c r="D3649" s="123">
        <v>19.82</v>
      </c>
    </row>
    <row r="3650" spans="1:4">
      <c r="A3650" s="9">
        <v>5062</v>
      </c>
      <c r="B3650" s="148" t="s">
        <v>93893</v>
      </c>
      <c r="C3650" s="150" t="s">
        <v>83077</v>
      </c>
      <c r="D3650" s="124">
        <v>20.100000000000001</v>
      </c>
    </row>
    <row r="3651" spans="1:4">
      <c r="A3651" s="27">
        <v>40568</v>
      </c>
      <c r="B3651" s="147" t="s">
        <v>93894</v>
      </c>
      <c r="C3651" s="149" t="s">
        <v>83077</v>
      </c>
      <c r="D3651" s="123">
        <v>19.98</v>
      </c>
    </row>
    <row r="3652" spans="1:4">
      <c r="A3652" s="9">
        <v>39026</v>
      </c>
      <c r="B3652" s="148" t="s">
        <v>93895</v>
      </c>
      <c r="C3652" s="150" t="s">
        <v>83077</v>
      </c>
      <c r="D3652" s="124">
        <v>22.3</v>
      </c>
    </row>
    <row r="3653" spans="1:4" ht="21.6">
      <c r="A3653" s="27">
        <v>42431</v>
      </c>
      <c r="B3653" s="147" t="s">
        <v>93896</v>
      </c>
      <c r="C3653" s="149" t="s">
        <v>83075</v>
      </c>
      <c r="D3653" s="125">
        <v>3957.85</v>
      </c>
    </row>
    <row r="3654" spans="1:4">
      <c r="A3654" s="9">
        <v>44074</v>
      </c>
      <c r="B3654" s="148" t="s">
        <v>93897</v>
      </c>
      <c r="C3654" s="150" t="s">
        <v>83078</v>
      </c>
      <c r="D3654" s="124">
        <v>521.97</v>
      </c>
    </row>
    <row r="3655" spans="1:4">
      <c r="A3655" s="27">
        <v>44072</v>
      </c>
      <c r="B3655" s="147" t="s">
        <v>93898</v>
      </c>
      <c r="C3655" s="149" t="s">
        <v>83078</v>
      </c>
      <c r="D3655" s="123">
        <v>109.47</v>
      </c>
    </row>
    <row r="3656" spans="1:4" ht="21.6">
      <c r="A3656" s="9">
        <v>511</v>
      </c>
      <c r="B3656" s="148" t="s">
        <v>93899</v>
      </c>
      <c r="C3656" s="150" t="s">
        <v>83078</v>
      </c>
      <c r="D3656" s="124">
        <v>15.66</v>
      </c>
    </row>
    <row r="3657" spans="1:4" ht="21.6">
      <c r="A3657" s="27">
        <v>37540</v>
      </c>
      <c r="B3657" s="147" t="s">
        <v>93900</v>
      </c>
      <c r="C3657" s="149" t="s">
        <v>83075</v>
      </c>
      <c r="D3657" s="125">
        <v>87267.31</v>
      </c>
    </row>
    <row r="3658" spans="1:4" ht="21.6">
      <c r="A3658" s="9">
        <v>37548</v>
      </c>
      <c r="B3658" s="148" t="s">
        <v>93901</v>
      </c>
      <c r="C3658" s="150" t="s">
        <v>83075</v>
      </c>
      <c r="D3658" s="126">
        <v>115672.39</v>
      </c>
    </row>
    <row r="3659" spans="1:4" ht="21.6">
      <c r="A3659" s="27">
        <v>39828</v>
      </c>
      <c r="B3659" s="147" t="s">
        <v>93902</v>
      </c>
      <c r="C3659" s="149" t="s">
        <v>83075</v>
      </c>
      <c r="D3659" s="123">
        <v>693.92</v>
      </c>
    </row>
    <row r="3660" spans="1:4" ht="32.4">
      <c r="A3660" s="9">
        <v>12273</v>
      </c>
      <c r="B3660" s="148" t="s">
        <v>93903</v>
      </c>
      <c r="C3660" s="150" t="s">
        <v>83075</v>
      </c>
      <c r="D3660" s="124">
        <v>113.69</v>
      </c>
    </row>
    <row r="3661" spans="1:4">
      <c r="A3661" s="27">
        <v>38392</v>
      </c>
      <c r="B3661" s="147" t="s">
        <v>93904</v>
      </c>
      <c r="C3661" s="149" t="s">
        <v>83075</v>
      </c>
      <c r="D3661" s="123">
        <v>56.77</v>
      </c>
    </row>
    <row r="3662" spans="1:4">
      <c r="A3662" s="9">
        <v>11735</v>
      </c>
      <c r="B3662" s="148" t="s">
        <v>93905</v>
      </c>
      <c r="C3662" s="150" t="s">
        <v>83075</v>
      </c>
      <c r="D3662" s="124">
        <v>7.49</v>
      </c>
    </row>
    <row r="3663" spans="1:4">
      <c r="A3663" s="27">
        <v>11737</v>
      </c>
      <c r="B3663" s="147" t="s">
        <v>93906</v>
      </c>
      <c r="C3663" s="149" t="s">
        <v>83075</v>
      </c>
      <c r="D3663" s="123">
        <v>10.63</v>
      </c>
    </row>
    <row r="3664" spans="1:4">
      <c r="A3664" s="9">
        <v>11738</v>
      </c>
      <c r="B3664" s="148" t="s">
        <v>93907</v>
      </c>
      <c r="C3664" s="150" t="s">
        <v>83075</v>
      </c>
      <c r="D3664" s="124">
        <v>13.4</v>
      </c>
    </row>
    <row r="3665" spans="1:4">
      <c r="A3665" s="27">
        <v>36143</v>
      </c>
      <c r="B3665" s="147" t="s">
        <v>93908</v>
      </c>
      <c r="C3665" s="149" t="s">
        <v>83075</v>
      </c>
      <c r="D3665" s="123">
        <v>30.5</v>
      </c>
    </row>
    <row r="3666" spans="1:4">
      <c r="A3666" s="9">
        <v>36142</v>
      </c>
      <c r="B3666" s="148" t="s">
        <v>93909</v>
      </c>
      <c r="C3666" s="150" t="s">
        <v>83075</v>
      </c>
      <c r="D3666" s="124">
        <v>2.23</v>
      </c>
    </row>
    <row r="3667" spans="1:4">
      <c r="A3667" s="27">
        <v>36146</v>
      </c>
      <c r="B3667" s="147" t="s">
        <v>93910</v>
      </c>
      <c r="C3667" s="149" t="s">
        <v>83075</v>
      </c>
      <c r="D3667" s="123">
        <v>252.96</v>
      </c>
    </row>
    <row r="3668" spans="1:4">
      <c r="A3668" s="9">
        <v>39015</v>
      </c>
      <c r="B3668" s="148" t="s">
        <v>93911</v>
      </c>
      <c r="C3668" s="150" t="s">
        <v>83075</v>
      </c>
      <c r="D3668" s="124">
        <v>0.95</v>
      </c>
    </row>
    <row r="3669" spans="1:4">
      <c r="A3669" s="27">
        <v>38377</v>
      </c>
      <c r="B3669" s="147" t="s">
        <v>93912</v>
      </c>
      <c r="C3669" s="149" t="s">
        <v>83075</v>
      </c>
      <c r="D3669" s="123">
        <v>41.11</v>
      </c>
    </row>
    <row r="3670" spans="1:4">
      <c r="A3670" s="9">
        <v>38376</v>
      </c>
      <c r="B3670" s="148" t="s">
        <v>93913</v>
      </c>
      <c r="C3670" s="150" t="s">
        <v>83075</v>
      </c>
      <c r="D3670" s="124">
        <v>46.87</v>
      </c>
    </row>
    <row r="3671" spans="1:4">
      <c r="A3671" s="27">
        <v>38116</v>
      </c>
      <c r="B3671" s="147" t="s">
        <v>93914</v>
      </c>
      <c r="C3671" s="149" t="s">
        <v>83075</v>
      </c>
      <c r="D3671" s="123">
        <v>4.5199999999999996</v>
      </c>
    </row>
    <row r="3672" spans="1:4" ht="21.6">
      <c r="A3672" s="9">
        <v>38066</v>
      </c>
      <c r="B3672" s="148" t="s">
        <v>93915</v>
      </c>
      <c r="C3672" s="150" t="s">
        <v>83075</v>
      </c>
      <c r="D3672" s="124">
        <v>7.46</v>
      </c>
    </row>
    <row r="3673" spans="1:4">
      <c r="A3673" s="27">
        <v>38117</v>
      </c>
      <c r="B3673" s="147" t="s">
        <v>93916</v>
      </c>
      <c r="C3673" s="149" t="s">
        <v>83075</v>
      </c>
      <c r="D3673" s="123">
        <v>7.7</v>
      </c>
    </row>
    <row r="3674" spans="1:4" ht="21.6">
      <c r="A3674" s="9">
        <v>38067</v>
      </c>
      <c r="B3674" s="148" t="s">
        <v>93917</v>
      </c>
      <c r="C3674" s="150" t="s">
        <v>83075</v>
      </c>
      <c r="D3674" s="124">
        <v>10.51</v>
      </c>
    </row>
    <row r="3675" spans="1:4" ht="21.6">
      <c r="A3675" s="27">
        <v>11522</v>
      </c>
      <c r="B3675" s="147" t="s">
        <v>93918</v>
      </c>
      <c r="C3675" s="149" t="s">
        <v>83075</v>
      </c>
      <c r="D3675" s="123">
        <v>13.08</v>
      </c>
    </row>
    <row r="3676" spans="1:4" ht="21.6">
      <c r="A3676" s="9">
        <v>43600</v>
      </c>
      <c r="B3676" s="148" t="s">
        <v>93919</v>
      </c>
      <c r="C3676" s="150" t="s">
        <v>83075</v>
      </c>
      <c r="D3676" s="124">
        <v>52.41</v>
      </c>
    </row>
    <row r="3677" spans="1:4" ht="21.6">
      <c r="A3677" s="27">
        <v>5080</v>
      </c>
      <c r="B3677" s="147" t="s">
        <v>93920</v>
      </c>
      <c r="C3677" s="149" t="s">
        <v>83075</v>
      </c>
      <c r="D3677" s="123">
        <v>20.440000000000001</v>
      </c>
    </row>
    <row r="3678" spans="1:4" ht="21.6">
      <c r="A3678" s="9">
        <v>38168</v>
      </c>
      <c r="B3678" s="148" t="s">
        <v>93921</v>
      </c>
      <c r="C3678" s="150" t="s">
        <v>83075</v>
      </c>
      <c r="D3678" s="124">
        <v>142.68</v>
      </c>
    </row>
    <row r="3679" spans="1:4" ht="21.6">
      <c r="A3679" s="27">
        <v>43601</v>
      </c>
      <c r="B3679" s="147" t="s">
        <v>93922</v>
      </c>
      <c r="C3679" s="149" t="s">
        <v>83075</v>
      </c>
      <c r="D3679" s="123">
        <v>71.34</v>
      </c>
    </row>
    <row r="3680" spans="1:4" ht="21.6">
      <c r="A3680" s="9">
        <v>13393</v>
      </c>
      <c r="B3680" s="148" t="s">
        <v>93923</v>
      </c>
      <c r="C3680" s="150" t="s">
        <v>83075</v>
      </c>
      <c r="D3680" s="124">
        <v>379.13</v>
      </c>
    </row>
    <row r="3681" spans="1:4" ht="21.6">
      <c r="A3681" s="27">
        <v>13395</v>
      </c>
      <c r="B3681" s="147" t="s">
        <v>93924</v>
      </c>
      <c r="C3681" s="149" t="s">
        <v>83075</v>
      </c>
      <c r="D3681" s="123">
        <v>531.32000000000005</v>
      </c>
    </row>
    <row r="3682" spans="1:4" ht="21.6">
      <c r="A3682" s="9">
        <v>12039</v>
      </c>
      <c r="B3682" s="148" t="s">
        <v>93925</v>
      </c>
      <c r="C3682" s="150" t="s">
        <v>83075</v>
      </c>
      <c r="D3682" s="124">
        <v>558.36</v>
      </c>
    </row>
    <row r="3683" spans="1:4" ht="21.6">
      <c r="A3683" s="27">
        <v>13396</v>
      </c>
      <c r="B3683" s="147" t="s">
        <v>93926</v>
      </c>
      <c r="C3683" s="149" t="s">
        <v>83075</v>
      </c>
      <c r="D3683" s="123">
        <v>784.18</v>
      </c>
    </row>
    <row r="3684" spans="1:4" ht="21.6">
      <c r="A3684" s="9">
        <v>12041</v>
      </c>
      <c r="B3684" s="148" t="s">
        <v>93927</v>
      </c>
      <c r="C3684" s="150" t="s">
        <v>83075</v>
      </c>
      <c r="D3684" s="124">
        <v>640.33000000000004</v>
      </c>
    </row>
    <row r="3685" spans="1:4" ht="21.6">
      <c r="A3685" s="27">
        <v>12043</v>
      </c>
      <c r="B3685" s="147" t="s">
        <v>93928</v>
      </c>
      <c r="C3685" s="149" t="s">
        <v>83075</v>
      </c>
      <c r="D3685" s="125">
        <v>1351.96</v>
      </c>
    </row>
    <row r="3686" spans="1:4" ht="21.6">
      <c r="A3686" s="9">
        <v>39762</v>
      </c>
      <c r="B3686" s="148" t="s">
        <v>93929</v>
      </c>
      <c r="C3686" s="150" t="s">
        <v>83075</v>
      </c>
      <c r="D3686" s="124">
        <v>643.57000000000005</v>
      </c>
    </row>
    <row r="3687" spans="1:4" ht="21.6">
      <c r="A3687" s="27">
        <v>12042</v>
      </c>
      <c r="B3687" s="147" t="s">
        <v>93930</v>
      </c>
      <c r="C3687" s="149" t="s">
        <v>83075</v>
      </c>
      <c r="D3687" s="123">
        <v>939.59</v>
      </c>
    </row>
    <row r="3688" spans="1:4" ht="21.6">
      <c r="A3688" s="9">
        <v>39763</v>
      </c>
      <c r="B3688" s="148" t="s">
        <v>93931</v>
      </c>
      <c r="C3688" s="150" t="s">
        <v>83075</v>
      </c>
      <c r="D3688" s="126">
        <v>1099.6600000000001</v>
      </c>
    </row>
    <row r="3689" spans="1:4" ht="21.6">
      <c r="A3689" s="27">
        <v>39760</v>
      </c>
      <c r="B3689" s="147" t="s">
        <v>93932</v>
      </c>
      <c r="C3689" s="149" t="s">
        <v>83075</v>
      </c>
      <c r="D3689" s="125">
        <v>1096.05</v>
      </c>
    </row>
    <row r="3690" spans="1:4" ht="21.6">
      <c r="A3690" s="9">
        <v>39756</v>
      </c>
      <c r="B3690" s="148" t="s">
        <v>93933</v>
      </c>
      <c r="C3690" s="150" t="s">
        <v>83075</v>
      </c>
      <c r="D3690" s="124">
        <v>393.55</v>
      </c>
    </row>
    <row r="3691" spans="1:4" ht="21.6">
      <c r="A3691" s="27">
        <v>12038</v>
      </c>
      <c r="B3691" s="147" t="s">
        <v>93934</v>
      </c>
      <c r="C3691" s="149" t="s">
        <v>83075</v>
      </c>
      <c r="D3691" s="123">
        <v>491.75</v>
      </c>
    </row>
    <row r="3692" spans="1:4" ht="21.6">
      <c r="A3692" s="9">
        <v>39757</v>
      </c>
      <c r="B3692" s="148" t="s">
        <v>93935</v>
      </c>
      <c r="C3692" s="150" t="s">
        <v>83075</v>
      </c>
      <c r="D3692" s="124">
        <v>454.71</v>
      </c>
    </row>
    <row r="3693" spans="1:4" ht="21.6">
      <c r="A3693" s="27">
        <v>39758</v>
      </c>
      <c r="B3693" s="147" t="s">
        <v>93936</v>
      </c>
      <c r="C3693" s="149" t="s">
        <v>83075</v>
      </c>
      <c r="D3693" s="123">
        <v>662.68</v>
      </c>
    </row>
    <row r="3694" spans="1:4" ht="21.6">
      <c r="A3694" s="9">
        <v>39759</v>
      </c>
      <c r="B3694" s="148" t="s">
        <v>93937</v>
      </c>
      <c r="C3694" s="150" t="s">
        <v>83075</v>
      </c>
      <c r="D3694" s="124">
        <v>818.42</v>
      </c>
    </row>
    <row r="3695" spans="1:4" ht="21.6">
      <c r="A3695" s="27">
        <v>39761</v>
      </c>
      <c r="B3695" s="147" t="s">
        <v>93938</v>
      </c>
      <c r="C3695" s="149" t="s">
        <v>83075</v>
      </c>
      <c r="D3695" s="123">
        <v>983.76</v>
      </c>
    </row>
    <row r="3696" spans="1:4" ht="21.6">
      <c r="A3696" s="9">
        <v>39805</v>
      </c>
      <c r="B3696" s="148" t="s">
        <v>93939</v>
      </c>
      <c r="C3696" s="150" t="s">
        <v>83075</v>
      </c>
      <c r="D3696" s="124">
        <v>133.02000000000001</v>
      </c>
    </row>
    <row r="3697" spans="1:4" ht="21.6">
      <c r="A3697" s="27">
        <v>39806</v>
      </c>
      <c r="B3697" s="147" t="s">
        <v>93940</v>
      </c>
      <c r="C3697" s="149" t="s">
        <v>83075</v>
      </c>
      <c r="D3697" s="123">
        <v>246.45</v>
      </c>
    </row>
    <row r="3698" spans="1:4" ht="21.6">
      <c r="A3698" s="9">
        <v>39807</v>
      </c>
      <c r="B3698" s="148" t="s">
        <v>93941</v>
      </c>
      <c r="C3698" s="150" t="s">
        <v>83075</v>
      </c>
      <c r="D3698" s="124">
        <v>534.12</v>
      </c>
    </row>
    <row r="3699" spans="1:4" ht="21.6">
      <c r="A3699" s="27">
        <v>43100</v>
      </c>
      <c r="B3699" s="147" t="s">
        <v>93942</v>
      </c>
      <c r="C3699" s="149" t="s">
        <v>83075</v>
      </c>
      <c r="D3699" s="123">
        <v>417.57</v>
      </c>
    </row>
    <row r="3700" spans="1:4" ht="21.6">
      <c r="A3700" s="9">
        <v>39804</v>
      </c>
      <c r="B3700" s="148" t="s">
        <v>93943</v>
      </c>
      <c r="C3700" s="150" t="s">
        <v>83075</v>
      </c>
      <c r="D3700" s="124">
        <v>78.11</v>
      </c>
    </row>
    <row r="3701" spans="1:4" ht="21.6">
      <c r="A3701" s="27">
        <v>39796</v>
      </c>
      <c r="B3701" s="147" t="s">
        <v>93944</v>
      </c>
      <c r="C3701" s="149" t="s">
        <v>83075</v>
      </c>
      <c r="D3701" s="123">
        <v>80.900000000000006</v>
      </c>
    </row>
    <row r="3702" spans="1:4" ht="21.6">
      <c r="A3702" s="9">
        <v>39797</v>
      </c>
      <c r="B3702" s="148" t="s">
        <v>93945</v>
      </c>
      <c r="C3702" s="150" t="s">
        <v>83075</v>
      </c>
      <c r="D3702" s="124">
        <v>127</v>
      </c>
    </row>
    <row r="3703" spans="1:4" ht="21.6">
      <c r="A3703" s="27">
        <v>39798</v>
      </c>
      <c r="B3703" s="147" t="s">
        <v>93946</v>
      </c>
      <c r="C3703" s="149" t="s">
        <v>83075</v>
      </c>
      <c r="D3703" s="123">
        <v>217.84</v>
      </c>
    </row>
    <row r="3704" spans="1:4" ht="21.6">
      <c r="A3704" s="9">
        <v>39794</v>
      </c>
      <c r="B3704" s="148" t="s">
        <v>93947</v>
      </c>
      <c r="C3704" s="150" t="s">
        <v>83075</v>
      </c>
      <c r="D3704" s="124">
        <v>34.340000000000003</v>
      </c>
    </row>
    <row r="3705" spans="1:4" ht="21.6">
      <c r="A3705" s="27">
        <v>39795</v>
      </c>
      <c r="B3705" s="147" t="s">
        <v>93948</v>
      </c>
      <c r="C3705" s="149" t="s">
        <v>83075</v>
      </c>
      <c r="D3705" s="123">
        <v>54.25</v>
      </c>
    </row>
    <row r="3706" spans="1:4" ht="21.6">
      <c r="A3706" s="9">
        <v>39799</v>
      </c>
      <c r="B3706" s="148" t="s">
        <v>93949</v>
      </c>
      <c r="C3706" s="150" t="s">
        <v>83075</v>
      </c>
      <c r="D3706" s="124">
        <v>40.03</v>
      </c>
    </row>
    <row r="3707" spans="1:4" ht="21.6">
      <c r="A3707" s="27">
        <v>39801</v>
      </c>
      <c r="B3707" s="147" t="s">
        <v>93950</v>
      </c>
      <c r="C3707" s="149" t="s">
        <v>83075</v>
      </c>
      <c r="D3707" s="123">
        <v>114.56</v>
      </c>
    </row>
    <row r="3708" spans="1:4" ht="21.6">
      <c r="A3708" s="9">
        <v>39802</v>
      </c>
      <c r="B3708" s="148" t="s">
        <v>93951</v>
      </c>
      <c r="C3708" s="150" t="s">
        <v>83075</v>
      </c>
      <c r="D3708" s="124">
        <v>167.93</v>
      </c>
    </row>
    <row r="3709" spans="1:4" ht="21.6">
      <c r="A3709" s="27">
        <v>39803</v>
      </c>
      <c r="B3709" s="147" t="s">
        <v>93952</v>
      </c>
      <c r="C3709" s="149" t="s">
        <v>83075</v>
      </c>
      <c r="D3709" s="123">
        <v>234.26</v>
      </c>
    </row>
    <row r="3710" spans="1:4" ht="21.6">
      <c r="A3710" s="9">
        <v>39800</v>
      </c>
      <c r="B3710" s="148" t="s">
        <v>93953</v>
      </c>
      <c r="C3710" s="150" t="s">
        <v>83075</v>
      </c>
      <c r="D3710" s="124">
        <v>68.180000000000007</v>
      </c>
    </row>
    <row r="3711" spans="1:4">
      <c r="A3711" s="27">
        <v>43837</v>
      </c>
      <c r="B3711" s="147" t="s">
        <v>93954</v>
      </c>
      <c r="C3711" s="149" t="s">
        <v>83075</v>
      </c>
      <c r="D3711" s="125">
        <v>1469.53</v>
      </c>
    </row>
    <row r="3712" spans="1:4">
      <c r="A3712" s="9">
        <v>43836</v>
      </c>
      <c r="B3712" s="148" t="s">
        <v>93955</v>
      </c>
      <c r="C3712" s="150" t="s">
        <v>83075</v>
      </c>
      <c r="D3712" s="126">
        <v>2990.24</v>
      </c>
    </row>
    <row r="3713" spans="1:4">
      <c r="A3713" s="27">
        <v>21059</v>
      </c>
      <c r="B3713" s="147" t="s">
        <v>93956</v>
      </c>
      <c r="C3713" s="149" t="s">
        <v>83075</v>
      </c>
      <c r="D3713" s="123">
        <v>61.13</v>
      </c>
    </row>
    <row r="3714" spans="1:4">
      <c r="A3714" s="9">
        <v>11234</v>
      </c>
      <c r="B3714" s="148" t="s">
        <v>93957</v>
      </c>
      <c r="C3714" s="150" t="s">
        <v>83075</v>
      </c>
      <c r="D3714" s="124">
        <v>92.14</v>
      </c>
    </row>
    <row r="3715" spans="1:4">
      <c r="A3715" s="27">
        <v>21060</v>
      </c>
      <c r="B3715" s="147" t="s">
        <v>93958</v>
      </c>
      <c r="C3715" s="149" t="s">
        <v>83075</v>
      </c>
      <c r="D3715" s="123">
        <v>113.41</v>
      </c>
    </row>
    <row r="3716" spans="1:4">
      <c r="A3716" s="9">
        <v>21061</v>
      </c>
      <c r="B3716" s="148" t="s">
        <v>93959</v>
      </c>
      <c r="C3716" s="150" t="s">
        <v>83075</v>
      </c>
      <c r="D3716" s="124">
        <v>141.76</v>
      </c>
    </row>
    <row r="3717" spans="1:4">
      <c r="A3717" s="27">
        <v>21062</v>
      </c>
      <c r="B3717" s="147" t="s">
        <v>93960</v>
      </c>
      <c r="C3717" s="149" t="s">
        <v>83075</v>
      </c>
      <c r="D3717" s="123">
        <v>223.28</v>
      </c>
    </row>
    <row r="3718" spans="1:4">
      <c r="A3718" s="9">
        <v>11708</v>
      </c>
      <c r="B3718" s="148" t="s">
        <v>93961</v>
      </c>
      <c r="C3718" s="150" t="s">
        <v>83075</v>
      </c>
      <c r="D3718" s="124">
        <v>24.36</v>
      </c>
    </row>
    <row r="3719" spans="1:4">
      <c r="A3719" s="27">
        <v>11709</v>
      </c>
      <c r="B3719" s="147" t="s">
        <v>93962</v>
      </c>
      <c r="C3719" s="149" t="s">
        <v>83075</v>
      </c>
      <c r="D3719" s="123">
        <v>57.23</v>
      </c>
    </row>
    <row r="3720" spans="1:4">
      <c r="A3720" s="9">
        <v>11710</v>
      </c>
      <c r="B3720" s="148" t="s">
        <v>93963</v>
      </c>
      <c r="C3720" s="150" t="s">
        <v>83075</v>
      </c>
      <c r="D3720" s="124">
        <v>131.57</v>
      </c>
    </row>
    <row r="3721" spans="1:4">
      <c r="A3721" s="27">
        <v>11707</v>
      </c>
      <c r="B3721" s="147" t="s">
        <v>93964</v>
      </c>
      <c r="C3721" s="149" t="s">
        <v>83075</v>
      </c>
      <c r="D3721" s="123">
        <v>18.25</v>
      </c>
    </row>
    <row r="3722" spans="1:4" ht="21.6">
      <c r="A3722" s="9">
        <v>5102</v>
      </c>
      <c r="B3722" s="148" t="s">
        <v>93965</v>
      </c>
      <c r="C3722" s="150" t="s">
        <v>83075</v>
      </c>
      <c r="D3722" s="124">
        <v>10.53</v>
      </c>
    </row>
    <row r="3723" spans="1:4">
      <c r="A3723" s="27">
        <v>11739</v>
      </c>
      <c r="B3723" s="147" t="s">
        <v>93966</v>
      </c>
      <c r="C3723" s="149" t="s">
        <v>83075</v>
      </c>
      <c r="D3723" s="123">
        <v>7.5</v>
      </c>
    </row>
    <row r="3724" spans="1:4">
      <c r="A3724" s="9">
        <v>11711</v>
      </c>
      <c r="B3724" s="148" t="s">
        <v>93967</v>
      </c>
      <c r="C3724" s="150" t="s">
        <v>83075</v>
      </c>
      <c r="D3724" s="124">
        <v>8.77</v>
      </c>
    </row>
    <row r="3725" spans="1:4">
      <c r="A3725" s="27">
        <v>11741</v>
      </c>
      <c r="B3725" s="147" t="s">
        <v>93968</v>
      </c>
      <c r="C3725" s="149" t="s">
        <v>83075</v>
      </c>
      <c r="D3725" s="123">
        <v>9.5500000000000007</v>
      </c>
    </row>
    <row r="3726" spans="1:4">
      <c r="A3726" s="9">
        <v>11745</v>
      </c>
      <c r="B3726" s="148" t="s">
        <v>93969</v>
      </c>
      <c r="C3726" s="150" t="s">
        <v>83075</v>
      </c>
      <c r="D3726" s="124">
        <v>12.59</v>
      </c>
    </row>
    <row r="3727" spans="1:4">
      <c r="A3727" s="27">
        <v>11743</v>
      </c>
      <c r="B3727" s="147" t="s">
        <v>93970</v>
      </c>
      <c r="C3727" s="149" t="s">
        <v>83075</v>
      </c>
      <c r="D3727" s="123">
        <v>8.02</v>
      </c>
    </row>
    <row r="3728" spans="1:4">
      <c r="A3728" s="9">
        <v>40985</v>
      </c>
      <c r="B3728" s="148" t="s">
        <v>93971</v>
      </c>
      <c r="C3728" s="150" t="s">
        <v>83080</v>
      </c>
      <c r="D3728" s="126">
        <v>3809.81</v>
      </c>
    </row>
    <row r="3729" spans="1:4">
      <c r="A3729" s="27">
        <v>44502</v>
      </c>
      <c r="B3729" s="147" t="s">
        <v>93972</v>
      </c>
      <c r="C3729" s="149" t="s">
        <v>83074</v>
      </c>
      <c r="D3729" s="123">
        <v>21.75</v>
      </c>
    </row>
    <row r="3730" spans="1:4">
      <c r="A3730" s="9">
        <v>1088</v>
      </c>
      <c r="B3730" s="148" t="s">
        <v>93973</v>
      </c>
      <c r="C3730" s="150" t="s">
        <v>83075</v>
      </c>
      <c r="D3730" s="124">
        <v>30.21</v>
      </c>
    </row>
    <row r="3731" spans="1:4">
      <c r="A3731" s="27">
        <v>1087</v>
      </c>
      <c r="B3731" s="147" t="s">
        <v>93974</v>
      </c>
      <c r="C3731" s="149" t="s">
        <v>83075</v>
      </c>
      <c r="D3731" s="123">
        <v>37.729999999999997</v>
      </c>
    </row>
    <row r="3732" spans="1:4">
      <c r="A3732" s="9">
        <v>38777</v>
      </c>
      <c r="B3732" s="148" t="s">
        <v>93975</v>
      </c>
      <c r="C3732" s="150" t="s">
        <v>83075</v>
      </c>
      <c r="D3732" s="124">
        <v>75.150000000000006</v>
      </c>
    </row>
    <row r="3733" spans="1:4">
      <c r="A3733" s="27">
        <v>1086</v>
      </c>
      <c r="B3733" s="147" t="s">
        <v>93976</v>
      </c>
      <c r="C3733" s="149" t="s">
        <v>83075</v>
      </c>
      <c r="D3733" s="123">
        <v>39.659999999999997</v>
      </c>
    </row>
    <row r="3734" spans="1:4">
      <c r="A3734" s="9">
        <v>1079</v>
      </c>
      <c r="B3734" s="148" t="s">
        <v>93977</v>
      </c>
      <c r="C3734" s="150" t="s">
        <v>83075</v>
      </c>
      <c r="D3734" s="124">
        <v>40.99</v>
      </c>
    </row>
    <row r="3735" spans="1:4">
      <c r="A3735" s="27">
        <v>39374</v>
      </c>
      <c r="B3735" s="147" t="s">
        <v>93978</v>
      </c>
      <c r="C3735" s="149" t="s">
        <v>83075</v>
      </c>
      <c r="D3735" s="123">
        <v>163.5</v>
      </c>
    </row>
    <row r="3736" spans="1:4">
      <c r="A3736" s="9">
        <v>1082</v>
      </c>
      <c r="B3736" s="148" t="s">
        <v>93979</v>
      </c>
      <c r="C3736" s="150" t="s">
        <v>83075</v>
      </c>
      <c r="D3736" s="124">
        <v>257.70999999999998</v>
      </c>
    </row>
    <row r="3737" spans="1:4">
      <c r="A3737" s="27">
        <v>12316</v>
      </c>
      <c r="B3737" s="147" t="s">
        <v>93980</v>
      </c>
      <c r="C3737" s="149" t="s">
        <v>83075</v>
      </c>
      <c r="D3737" s="123">
        <v>118.12</v>
      </c>
    </row>
    <row r="3738" spans="1:4">
      <c r="A3738" s="9">
        <v>12317</v>
      </c>
      <c r="B3738" s="148" t="s">
        <v>93981</v>
      </c>
      <c r="C3738" s="150" t="s">
        <v>83075</v>
      </c>
      <c r="D3738" s="124">
        <v>140.86000000000001</v>
      </c>
    </row>
    <row r="3739" spans="1:4">
      <c r="A3739" s="27">
        <v>12318</v>
      </c>
      <c r="B3739" s="147" t="s">
        <v>93982</v>
      </c>
      <c r="C3739" s="149" t="s">
        <v>83075</v>
      </c>
      <c r="D3739" s="123">
        <v>162.27000000000001</v>
      </c>
    </row>
    <row r="3740" spans="1:4">
      <c r="A3740" s="9">
        <v>5104</v>
      </c>
      <c r="B3740" s="148" t="s">
        <v>93983</v>
      </c>
      <c r="C3740" s="150" t="s">
        <v>83077</v>
      </c>
      <c r="D3740" s="124">
        <v>100.92</v>
      </c>
    </row>
    <row r="3741" spans="1:4">
      <c r="A3741" s="27">
        <v>44530</v>
      </c>
      <c r="B3741" s="147" t="s">
        <v>93984</v>
      </c>
      <c r="C3741" s="149" t="s">
        <v>83075</v>
      </c>
      <c r="D3741" s="123">
        <v>63.15</v>
      </c>
    </row>
    <row r="3742" spans="1:4">
      <c r="A3742" s="9">
        <v>2710</v>
      </c>
      <c r="B3742" s="148" t="s">
        <v>93985</v>
      </c>
      <c r="C3742" s="150" t="s">
        <v>83075</v>
      </c>
      <c r="D3742" s="124">
        <v>50.43</v>
      </c>
    </row>
    <row r="3743" spans="1:4">
      <c r="A3743" s="27">
        <v>14575</v>
      </c>
      <c r="B3743" s="147" t="s">
        <v>93986</v>
      </c>
      <c r="C3743" s="149" t="s">
        <v>83075</v>
      </c>
      <c r="D3743" s="125">
        <v>5682927.1100000003</v>
      </c>
    </row>
    <row r="3744" spans="1:4">
      <c r="A3744" s="9">
        <v>20043</v>
      </c>
      <c r="B3744" s="148" t="s">
        <v>93987</v>
      </c>
      <c r="C3744" s="150" t="s">
        <v>83075</v>
      </c>
      <c r="D3744" s="124">
        <v>8.4499999999999993</v>
      </c>
    </row>
    <row r="3745" spans="1:4">
      <c r="A3745" s="27">
        <v>20044</v>
      </c>
      <c r="B3745" s="147" t="s">
        <v>93988</v>
      </c>
      <c r="C3745" s="149" t="s">
        <v>83075</v>
      </c>
      <c r="D3745" s="123">
        <v>9.8000000000000007</v>
      </c>
    </row>
    <row r="3746" spans="1:4">
      <c r="A3746" s="9">
        <v>20042</v>
      </c>
      <c r="B3746" s="148" t="s">
        <v>93989</v>
      </c>
      <c r="C3746" s="150" t="s">
        <v>83075</v>
      </c>
      <c r="D3746" s="124">
        <v>7.33</v>
      </c>
    </row>
    <row r="3747" spans="1:4">
      <c r="A3747" s="27">
        <v>20046</v>
      </c>
      <c r="B3747" s="147" t="s">
        <v>93990</v>
      </c>
      <c r="C3747" s="149" t="s">
        <v>83075</v>
      </c>
      <c r="D3747" s="123">
        <v>17.36</v>
      </c>
    </row>
    <row r="3748" spans="1:4">
      <c r="A3748" s="9">
        <v>20047</v>
      </c>
      <c r="B3748" s="148" t="s">
        <v>93991</v>
      </c>
      <c r="C3748" s="150" t="s">
        <v>83075</v>
      </c>
      <c r="D3748" s="124">
        <v>52.05</v>
      </c>
    </row>
    <row r="3749" spans="1:4">
      <c r="A3749" s="27">
        <v>20045</v>
      </c>
      <c r="B3749" s="147" t="s">
        <v>93992</v>
      </c>
      <c r="C3749" s="149" t="s">
        <v>83075</v>
      </c>
      <c r="D3749" s="123">
        <v>8.7799999999999994</v>
      </c>
    </row>
    <row r="3750" spans="1:4" ht="21.6">
      <c r="A3750" s="9">
        <v>20972</v>
      </c>
      <c r="B3750" s="148" t="s">
        <v>93993</v>
      </c>
      <c r="C3750" s="150" t="s">
        <v>83075</v>
      </c>
      <c r="D3750" s="124">
        <v>191.82</v>
      </c>
    </row>
    <row r="3751" spans="1:4">
      <c r="A3751" s="27">
        <v>11321</v>
      </c>
      <c r="B3751" s="147" t="s">
        <v>93994</v>
      </c>
      <c r="C3751" s="149" t="s">
        <v>83075</v>
      </c>
      <c r="D3751" s="123">
        <v>23.39</v>
      </c>
    </row>
    <row r="3752" spans="1:4">
      <c r="A3752" s="9">
        <v>11323</v>
      </c>
      <c r="B3752" s="148" t="s">
        <v>93995</v>
      </c>
      <c r="C3752" s="150" t="s">
        <v>83075</v>
      </c>
      <c r="D3752" s="124">
        <v>26.9</v>
      </c>
    </row>
    <row r="3753" spans="1:4">
      <c r="A3753" s="27">
        <v>20327</v>
      </c>
      <c r="B3753" s="147" t="s">
        <v>93996</v>
      </c>
      <c r="C3753" s="149" t="s">
        <v>83075</v>
      </c>
      <c r="D3753" s="123">
        <v>15.27</v>
      </c>
    </row>
    <row r="3754" spans="1:4" ht="32.4">
      <c r="A3754" s="9">
        <v>13390</v>
      </c>
      <c r="B3754" s="148" t="s">
        <v>93997</v>
      </c>
      <c r="C3754" s="150" t="s">
        <v>83075</v>
      </c>
      <c r="D3754" s="124">
        <v>149.07</v>
      </c>
    </row>
    <row r="3755" spans="1:4">
      <c r="A3755" s="27">
        <v>6034</v>
      </c>
      <c r="B3755" s="147" t="s">
        <v>93998</v>
      </c>
      <c r="C3755" s="149" t="s">
        <v>83075</v>
      </c>
      <c r="D3755" s="123">
        <v>16.27</v>
      </c>
    </row>
    <row r="3756" spans="1:4">
      <c r="A3756" s="9">
        <v>6036</v>
      </c>
      <c r="B3756" s="148" t="s">
        <v>93999</v>
      </c>
      <c r="C3756" s="150" t="s">
        <v>83075</v>
      </c>
      <c r="D3756" s="124">
        <v>22.16</v>
      </c>
    </row>
    <row r="3757" spans="1:4">
      <c r="A3757" s="27">
        <v>6031</v>
      </c>
      <c r="B3757" s="147" t="s">
        <v>94000</v>
      </c>
      <c r="C3757" s="149" t="s">
        <v>83075</v>
      </c>
      <c r="D3757" s="123">
        <v>26.04</v>
      </c>
    </row>
    <row r="3758" spans="1:4">
      <c r="A3758" s="9">
        <v>6029</v>
      </c>
      <c r="B3758" s="148" t="s">
        <v>94001</v>
      </c>
      <c r="C3758" s="150" t="s">
        <v>83075</v>
      </c>
      <c r="D3758" s="124">
        <v>26.31</v>
      </c>
    </row>
    <row r="3759" spans="1:4">
      <c r="A3759" s="27">
        <v>6033</v>
      </c>
      <c r="B3759" s="147" t="s">
        <v>94002</v>
      </c>
      <c r="C3759" s="149" t="s">
        <v>83075</v>
      </c>
      <c r="D3759" s="123">
        <v>34.68</v>
      </c>
    </row>
    <row r="3760" spans="1:4">
      <c r="A3760" s="9">
        <v>11672</v>
      </c>
      <c r="B3760" s="148" t="s">
        <v>94003</v>
      </c>
      <c r="C3760" s="150" t="s">
        <v>83075</v>
      </c>
      <c r="D3760" s="124">
        <v>75.45</v>
      </c>
    </row>
    <row r="3761" spans="1:4">
      <c r="A3761" s="27">
        <v>11669</v>
      </c>
      <c r="B3761" s="147" t="s">
        <v>94004</v>
      </c>
      <c r="C3761" s="149" t="s">
        <v>83075</v>
      </c>
      <c r="D3761" s="123">
        <v>71.849999999999994</v>
      </c>
    </row>
    <row r="3762" spans="1:4">
      <c r="A3762" s="9">
        <v>11670</v>
      </c>
      <c r="B3762" s="148" t="s">
        <v>94005</v>
      </c>
      <c r="C3762" s="150" t="s">
        <v>83075</v>
      </c>
      <c r="D3762" s="124">
        <v>27.52</v>
      </c>
    </row>
    <row r="3763" spans="1:4">
      <c r="A3763" s="27">
        <v>20055</v>
      </c>
      <c r="B3763" s="147" t="s">
        <v>94006</v>
      </c>
      <c r="C3763" s="149" t="s">
        <v>83075</v>
      </c>
      <c r="D3763" s="123">
        <v>53.81</v>
      </c>
    </row>
    <row r="3764" spans="1:4">
      <c r="A3764" s="9">
        <v>11671</v>
      </c>
      <c r="B3764" s="148" t="s">
        <v>94007</v>
      </c>
      <c r="C3764" s="150" t="s">
        <v>83075</v>
      </c>
      <c r="D3764" s="124">
        <v>115.47</v>
      </c>
    </row>
    <row r="3765" spans="1:4">
      <c r="A3765" s="27">
        <v>6032</v>
      </c>
      <c r="B3765" s="147" t="s">
        <v>94008</v>
      </c>
      <c r="C3765" s="149" t="s">
        <v>83075</v>
      </c>
      <c r="D3765" s="123">
        <v>32.979999999999997</v>
      </c>
    </row>
    <row r="3766" spans="1:4">
      <c r="A3766" s="9">
        <v>11673</v>
      </c>
      <c r="B3766" s="148" t="s">
        <v>94009</v>
      </c>
      <c r="C3766" s="150" t="s">
        <v>83075</v>
      </c>
      <c r="D3766" s="124">
        <v>25.97</v>
      </c>
    </row>
    <row r="3767" spans="1:4">
      <c r="A3767" s="27">
        <v>11674</v>
      </c>
      <c r="B3767" s="147" t="s">
        <v>94010</v>
      </c>
      <c r="C3767" s="149" t="s">
        <v>83075</v>
      </c>
      <c r="D3767" s="123">
        <v>33.44</v>
      </c>
    </row>
    <row r="3768" spans="1:4">
      <c r="A3768" s="9">
        <v>11675</v>
      </c>
      <c r="B3768" s="148" t="s">
        <v>94011</v>
      </c>
      <c r="C3768" s="150" t="s">
        <v>83075</v>
      </c>
      <c r="D3768" s="124">
        <v>53.1</v>
      </c>
    </row>
    <row r="3769" spans="1:4">
      <c r="A3769" s="27">
        <v>11676</v>
      </c>
      <c r="B3769" s="147" t="s">
        <v>94012</v>
      </c>
      <c r="C3769" s="149" t="s">
        <v>83075</v>
      </c>
      <c r="D3769" s="123">
        <v>71.02</v>
      </c>
    </row>
    <row r="3770" spans="1:4">
      <c r="A3770" s="9">
        <v>11677</v>
      </c>
      <c r="B3770" s="148" t="s">
        <v>94013</v>
      </c>
      <c r="C3770" s="150" t="s">
        <v>83075</v>
      </c>
      <c r="D3770" s="124">
        <v>73.34</v>
      </c>
    </row>
    <row r="3771" spans="1:4">
      <c r="A3771" s="27">
        <v>11678</v>
      </c>
      <c r="B3771" s="147" t="s">
        <v>94014</v>
      </c>
      <c r="C3771" s="149" t="s">
        <v>83075</v>
      </c>
      <c r="D3771" s="123">
        <v>134.32</v>
      </c>
    </row>
    <row r="3772" spans="1:4">
      <c r="A3772" s="9">
        <v>6038</v>
      </c>
      <c r="B3772" s="148" t="s">
        <v>94015</v>
      </c>
      <c r="C3772" s="150" t="s">
        <v>83075</v>
      </c>
      <c r="D3772" s="124">
        <v>8.52</v>
      </c>
    </row>
    <row r="3773" spans="1:4">
      <c r="A3773" s="27">
        <v>11718</v>
      </c>
      <c r="B3773" s="147" t="s">
        <v>94016</v>
      </c>
      <c r="C3773" s="149" t="s">
        <v>83075</v>
      </c>
      <c r="D3773" s="123">
        <v>24.3</v>
      </c>
    </row>
    <row r="3774" spans="1:4">
      <c r="A3774" s="9">
        <v>6037</v>
      </c>
      <c r="B3774" s="148" t="s">
        <v>94017</v>
      </c>
      <c r="C3774" s="150" t="s">
        <v>83075</v>
      </c>
      <c r="D3774" s="124">
        <v>17.73</v>
      </c>
    </row>
    <row r="3775" spans="1:4">
      <c r="A3775" s="27">
        <v>11719</v>
      </c>
      <c r="B3775" s="147" t="s">
        <v>94018</v>
      </c>
      <c r="C3775" s="149" t="s">
        <v>83075</v>
      </c>
      <c r="D3775" s="123">
        <v>19.71</v>
      </c>
    </row>
    <row r="3776" spans="1:4">
      <c r="A3776" s="9">
        <v>6019</v>
      </c>
      <c r="B3776" s="148" t="s">
        <v>94019</v>
      </c>
      <c r="C3776" s="150" t="s">
        <v>83075</v>
      </c>
      <c r="D3776" s="124">
        <v>54.67</v>
      </c>
    </row>
    <row r="3777" spans="1:4">
      <c r="A3777" s="27">
        <v>6010</v>
      </c>
      <c r="B3777" s="147" t="s">
        <v>94020</v>
      </c>
      <c r="C3777" s="149" t="s">
        <v>83075</v>
      </c>
      <c r="D3777" s="123">
        <v>94.07</v>
      </c>
    </row>
    <row r="3778" spans="1:4">
      <c r="A3778" s="9">
        <v>6017</v>
      </c>
      <c r="B3778" s="148" t="s">
        <v>94021</v>
      </c>
      <c r="C3778" s="150" t="s">
        <v>83075</v>
      </c>
      <c r="D3778" s="124">
        <v>74.510000000000005</v>
      </c>
    </row>
    <row r="3779" spans="1:4">
      <c r="A3779" s="27">
        <v>6020</v>
      </c>
      <c r="B3779" s="147" t="s">
        <v>94022</v>
      </c>
      <c r="C3779" s="149" t="s">
        <v>83075</v>
      </c>
      <c r="D3779" s="123">
        <v>32.840000000000003</v>
      </c>
    </row>
    <row r="3780" spans="1:4">
      <c r="A3780" s="9">
        <v>6028</v>
      </c>
      <c r="B3780" s="148" t="s">
        <v>94023</v>
      </c>
      <c r="C3780" s="150" t="s">
        <v>83075</v>
      </c>
      <c r="D3780" s="124">
        <v>131.03</v>
      </c>
    </row>
    <row r="3781" spans="1:4">
      <c r="A3781" s="27">
        <v>6011</v>
      </c>
      <c r="B3781" s="147" t="s">
        <v>94024</v>
      </c>
      <c r="C3781" s="149" t="s">
        <v>83075</v>
      </c>
      <c r="D3781" s="123">
        <v>271.74</v>
      </c>
    </row>
    <row r="3782" spans="1:4">
      <c r="A3782" s="9">
        <v>6012</v>
      </c>
      <c r="B3782" s="148" t="s">
        <v>94025</v>
      </c>
      <c r="C3782" s="150" t="s">
        <v>83075</v>
      </c>
      <c r="D3782" s="124">
        <v>328.99</v>
      </c>
    </row>
    <row r="3783" spans="1:4">
      <c r="A3783" s="27">
        <v>6016</v>
      </c>
      <c r="B3783" s="147" t="s">
        <v>94026</v>
      </c>
      <c r="C3783" s="149" t="s">
        <v>83075</v>
      </c>
      <c r="D3783" s="123">
        <v>34.630000000000003</v>
      </c>
    </row>
    <row r="3784" spans="1:4">
      <c r="A3784" s="9">
        <v>6027</v>
      </c>
      <c r="B3784" s="148" t="s">
        <v>94027</v>
      </c>
      <c r="C3784" s="150" t="s">
        <v>83075</v>
      </c>
      <c r="D3784" s="124">
        <v>685.5</v>
      </c>
    </row>
    <row r="3785" spans="1:4">
      <c r="A3785" s="27">
        <v>6013</v>
      </c>
      <c r="B3785" s="147" t="s">
        <v>94028</v>
      </c>
      <c r="C3785" s="149" t="s">
        <v>83075</v>
      </c>
      <c r="D3785" s="123">
        <v>103.44</v>
      </c>
    </row>
    <row r="3786" spans="1:4">
      <c r="A3786" s="9">
        <v>6015</v>
      </c>
      <c r="B3786" s="148" t="s">
        <v>94029</v>
      </c>
      <c r="C3786" s="150" t="s">
        <v>83075</v>
      </c>
      <c r="D3786" s="124">
        <v>150.41999999999999</v>
      </c>
    </row>
    <row r="3787" spans="1:4">
      <c r="A3787" s="27">
        <v>6014</v>
      </c>
      <c r="B3787" s="147" t="s">
        <v>94030</v>
      </c>
      <c r="C3787" s="149" t="s">
        <v>83075</v>
      </c>
      <c r="D3787" s="123">
        <v>143.81</v>
      </c>
    </row>
    <row r="3788" spans="1:4">
      <c r="A3788" s="9">
        <v>6006</v>
      </c>
      <c r="B3788" s="148" t="s">
        <v>94031</v>
      </c>
      <c r="C3788" s="150" t="s">
        <v>83075</v>
      </c>
      <c r="D3788" s="124">
        <v>74.900000000000006</v>
      </c>
    </row>
    <row r="3789" spans="1:4">
      <c r="A3789" s="27">
        <v>6005</v>
      </c>
      <c r="B3789" s="147" t="s">
        <v>94032</v>
      </c>
      <c r="C3789" s="149" t="s">
        <v>83075</v>
      </c>
      <c r="D3789" s="123">
        <v>84.5</v>
      </c>
    </row>
    <row r="3790" spans="1:4">
      <c r="A3790" s="9">
        <v>11756</v>
      </c>
      <c r="B3790" s="148" t="s">
        <v>94033</v>
      </c>
      <c r="C3790" s="150" t="s">
        <v>83075</v>
      </c>
      <c r="D3790" s="124">
        <v>40.35</v>
      </c>
    </row>
    <row r="3791" spans="1:4" ht="21.6">
      <c r="A3791" s="27">
        <v>10904</v>
      </c>
      <c r="B3791" s="147" t="s">
        <v>94034</v>
      </c>
      <c r="C3791" s="149" t="s">
        <v>83075</v>
      </c>
      <c r="D3791" s="123">
        <v>268.55</v>
      </c>
    </row>
    <row r="3792" spans="1:4">
      <c r="A3792" s="9">
        <v>11752</v>
      </c>
      <c r="B3792" s="148" t="s">
        <v>94035</v>
      </c>
      <c r="C3792" s="150" t="s">
        <v>83075</v>
      </c>
      <c r="D3792" s="124">
        <v>23.27</v>
      </c>
    </row>
    <row r="3793" spans="1:4">
      <c r="A3793" s="27">
        <v>11753</v>
      </c>
      <c r="B3793" s="147" t="s">
        <v>94036</v>
      </c>
      <c r="C3793" s="149" t="s">
        <v>83075</v>
      </c>
      <c r="D3793" s="123">
        <v>27.78</v>
      </c>
    </row>
    <row r="3794" spans="1:4">
      <c r="A3794" s="9">
        <v>6021</v>
      </c>
      <c r="B3794" s="148" t="s">
        <v>94037</v>
      </c>
      <c r="C3794" s="150" t="s">
        <v>83075</v>
      </c>
      <c r="D3794" s="124">
        <v>77.099999999999994</v>
      </c>
    </row>
    <row r="3795" spans="1:4">
      <c r="A3795" s="27">
        <v>6024</v>
      </c>
      <c r="B3795" s="147" t="s">
        <v>94038</v>
      </c>
      <c r="C3795" s="149" t="s">
        <v>83075</v>
      </c>
      <c r="D3795" s="123">
        <v>79.7</v>
      </c>
    </row>
    <row r="3796" spans="1:4">
      <c r="A3796" s="9">
        <v>38379</v>
      </c>
      <c r="B3796" s="148" t="s">
        <v>94039</v>
      </c>
      <c r="C3796" s="150" t="s">
        <v>83076</v>
      </c>
      <c r="D3796" s="124">
        <v>55</v>
      </c>
    </row>
    <row r="3797" spans="1:4">
      <c r="A3797" s="27">
        <v>13897</v>
      </c>
      <c r="B3797" s="147" t="s">
        <v>94040</v>
      </c>
      <c r="C3797" s="149" t="s">
        <v>83075</v>
      </c>
      <c r="D3797" s="125">
        <v>6869.77</v>
      </c>
    </row>
    <row r="3798" spans="1:4">
      <c r="A3798" s="9">
        <v>10640</v>
      </c>
      <c r="B3798" s="148" t="s">
        <v>94041</v>
      </c>
      <c r="C3798" s="150" t="s">
        <v>83075</v>
      </c>
      <c r="D3798" s="126">
        <v>14878.49</v>
      </c>
    </row>
    <row r="3799" spans="1:4">
      <c r="A3799" s="27">
        <v>34357</v>
      </c>
      <c r="B3799" s="147" t="s">
        <v>94042</v>
      </c>
      <c r="C3799" s="149" t="s">
        <v>83077</v>
      </c>
      <c r="D3799" s="123">
        <v>5.05</v>
      </c>
    </row>
    <row r="3800" spans="1:4">
      <c r="A3800" s="9">
        <v>37329</v>
      </c>
      <c r="B3800" s="148" t="s">
        <v>94043</v>
      </c>
      <c r="C3800" s="150" t="s">
        <v>83077</v>
      </c>
      <c r="D3800" s="124">
        <v>106.35</v>
      </c>
    </row>
    <row r="3801" spans="1:4">
      <c r="A3801" s="27">
        <v>2510</v>
      </c>
      <c r="B3801" s="147" t="s">
        <v>94044</v>
      </c>
      <c r="C3801" s="149" t="s">
        <v>83075</v>
      </c>
      <c r="D3801" s="123">
        <v>37.33</v>
      </c>
    </row>
    <row r="3802" spans="1:4" ht="21.6">
      <c r="A3802" s="9">
        <v>12359</v>
      </c>
      <c r="B3802" s="148" t="s">
        <v>94045</v>
      </c>
      <c r="C3802" s="150" t="s">
        <v>83075</v>
      </c>
      <c r="D3802" s="124">
        <v>87.55</v>
      </c>
    </row>
    <row r="3803" spans="1:4">
      <c r="A3803" s="27">
        <v>7353</v>
      </c>
      <c r="B3803" s="147" t="s">
        <v>94046</v>
      </c>
      <c r="C3803" s="149" t="s">
        <v>83078</v>
      </c>
      <c r="D3803" s="123">
        <v>28.85</v>
      </c>
    </row>
    <row r="3804" spans="1:4">
      <c r="A3804" s="9">
        <v>36144</v>
      </c>
      <c r="B3804" s="148" t="s">
        <v>94047</v>
      </c>
      <c r="C3804" s="150" t="s">
        <v>83075</v>
      </c>
      <c r="D3804" s="124">
        <v>1.66</v>
      </c>
    </row>
    <row r="3805" spans="1:4">
      <c r="A3805" s="27">
        <v>10518</v>
      </c>
      <c r="B3805" s="147" t="s">
        <v>94048</v>
      </c>
      <c r="C3805" s="149" t="s">
        <v>83075</v>
      </c>
      <c r="D3805" s="123">
        <v>123</v>
      </c>
    </row>
    <row r="3806" spans="1:4" ht="32.4">
      <c r="A3806" s="9">
        <v>36530</v>
      </c>
      <c r="B3806" s="148" t="s">
        <v>94049</v>
      </c>
      <c r="C3806" s="150" t="s">
        <v>83075</v>
      </c>
      <c r="D3806" s="126">
        <v>432395.11</v>
      </c>
    </row>
    <row r="3807" spans="1:4" ht="32.4">
      <c r="A3807" s="27">
        <v>6046</v>
      </c>
      <c r="B3807" s="147" t="s">
        <v>94050</v>
      </c>
      <c r="C3807" s="149" t="s">
        <v>83075</v>
      </c>
      <c r="D3807" s="125">
        <v>469000</v>
      </c>
    </row>
    <row r="3808" spans="1:4" ht="32.4">
      <c r="A3808" s="9">
        <v>36531</v>
      </c>
      <c r="B3808" s="148" t="s">
        <v>94051</v>
      </c>
      <c r="C3808" s="150" t="s">
        <v>83075</v>
      </c>
      <c r="D3808" s="126">
        <v>486158.5</v>
      </c>
    </row>
    <row r="3809" spans="1:4" ht="21.6">
      <c r="A3809" s="27">
        <v>34684</v>
      </c>
      <c r="B3809" s="147" t="s">
        <v>94052</v>
      </c>
      <c r="C3809" s="149" t="s">
        <v>83073</v>
      </c>
      <c r="D3809" s="123">
        <v>256.62</v>
      </c>
    </row>
    <row r="3810" spans="1:4" ht="21.6">
      <c r="A3810" s="9">
        <v>34683</v>
      </c>
      <c r="B3810" s="148" t="s">
        <v>94053</v>
      </c>
      <c r="C3810" s="150" t="s">
        <v>83073</v>
      </c>
      <c r="D3810" s="124">
        <v>160.38999999999999</v>
      </c>
    </row>
    <row r="3811" spans="1:4" ht="21.6">
      <c r="A3811" s="27">
        <v>533</v>
      </c>
      <c r="B3811" s="147" t="s">
        <v>94054</v>
      </c>
      <c r="C3811" s="149" t="s">
        <v>83073</v>
      </c>
      <c r="D3811" s="123">
        <v>18.96</v>
      </c>
    </row>
    <row r="3812" spans="1:4">
      <c r="A3812" s="9">
        <v>10515</v>
      </c>
      <c r="B3812" s="148" t="s">
        <v>94055</v>
      </c>
      <c r="C3812" s="150" t="s">
        <v>83073</v>
      </c>
      <c r="D3812" s="124">
        <v>35.770000000000003</v>
      </c>
    </row>
    <row r="3813" spans="1:4" ht="21.6">
      <c r="A3813" s="27">
        <v>536</v>
      </c>
      <c r="B3813" s="147" t="s">
        <v>94056</v>
      </c>
      <c r="C3813" s="149" t="s">
        <v>83073</v>
      </c>
      <c r="D3813" s="123">
        <v>25.88</v>
      </c>
    </row>
    <row r="3814" spans="1:4">
      <c r="A3814" s="9">
        <v>153</v>
      </c>
      <c r="B3814" s="148" t="s">
        <v>94057</v>
      </c>
      <c r="C3814" s="150" t="s">
        <v>83078</v>
      </c>
      <c r="D3814" s="124">
        <v>90.5</v>
      </c>
    </row>
    <row r="3815" spans="1:4" ht="21.6">
      <c r="A3815" s="27">
        <v>34682</v>
      </c>
      <c r="B3815" s="147" t="s">
        <v>94058</v>
      </c>
      <c r="C3815" s="149" t="s">
        <v>83073</v>
      </c>
      <c r="D3815" s="123">
        <v>122.65</v>
      </c>
    </row>
    <row r="3816" spans="1:4">
      <c r="A3816" s="9">
        <v>20205</v>
      </c>
      <c r="B3816" s="148" t="s">
        <v>94059</v>
      </c>
      <c r="C3816" s="150" t="s">
        <v>83076</v>
      </c>
      <c r="D3816" s="124">
        <v>3.36</v>
      </c>
    </row>
    <row r="3817" spans="1:4" ht="21.6">
      <c r="A3817" s="27">
        <v>4412</v>
      </c>
      <c r="B3817" s="147" t="s">
        <v>94060</v>
      </c>
      <c r="C3817" s="149" t="s">
        <v>83076</v>
      </c>
      <c r="D3817" s="123">
        <v>2.0099999999999998</v>
      </c>
    </row>
    <row r="3818" spans="1:4" ht="21.6">
      <c r="A3818" s="9">
        <v>4408</v>
      </c>
      <c r="B3818" s="148" t="s">
        <v>94061</v>
      </c>
      <c r="C3818" s="150" t="s">
        <v>83076</v>
      </c>
      <c r="D3818" s="124">
        <v>2.5099999999999998</v>
      </c>
    </row>
    <row r="3819" spans="1:4">
      <c r="A3819" s="27">
        <v>36250</v>
      </c>
      <c r="B3819" s="147" t="s">
        <v>94062</v>
      </c>
      <c r="C3819" s="149" t="s">
        <v>83076</v>
      </c>
      <c r="D3819" s="123">
        <v>4.93</v>
      </c>
    </row>
    <row r="3820" spans="1:4">
      <c r="A3820" s="9">
        <v>10857</v>
      </c>
      <c r="B3820" s="148" t="s">
        <v>94063</v>
      </c>
      <c r="C3820" s="150" t="s">
        <v>83076</v>
      </c>
      <c r="D3820" s="124">
        <v>13.53</v>
      </c>
    </row>
    <row r="3821" spans="1:4">
      <c r="A3821" s="27">
        <v>4803</v>
      </c>
      <c r="B3821" s="147" t="s">
        <v>94064</v>
      </c>
      <c r="C3821" s="149" t="s">
        <v>83076</v>
      </c>
      <c r="D3821" s="123">
        <v>33.6</v>
      </c>
    </row>
    <row r="3822" spans="1:4">
      <c r="A3822" s="9">
        <v>6186</v>
      </c>
      <c r="B3822" s="148" t="s">
        <v>94065</v>
      </c>
      <c r="C3822" s="150" t="s">
        <v>83076</v>
      </c>
      <c r="D3822" s="124">
        <v>10.93</v>
      </c>
    </row>
    <row r="3823" spans="1:4">
      <c r="A3823" s="27">
        <v>4829</v>
      </c>
      <c r="B3823" s="147" t="s">
        <v>94066</v>
      </c>
      <c r="C3823" s="149" t="s">
        <v>83076</v>
      </c>
      <c r="D3823" s="123">
        <v>36.130000000000003</v>
      </c>
    </row>
    <row r="3824" spans="1:4">
      <c r="A3824" s="9">
        <v>39829</v>
      </c>
      <c r="B3824" s="148" t="s">
        <v>94067</v>
      </c>
      <c r="C3824" s="150" t="s">
        <v>83076</v>
      </c>
      <c r="D3824" s="124">
        <v>41.17</v>
      </c>
    </row>
    <row r="3825" spans="1:4" ht="21.6">
      <c r="A3825" s="27">
        <v>20231</v>
      </c>
      <c r="B3825" s="147" t="s">
        <v>94068</v>
      </c>
      <c r="C3825" s="149" t="s">
        <v>83076</v>
      </c>
      <c r="D3825" s="123">
        <v>45.77</v>
      </c>
    </row>
    <row r="3826" spans="1:4">
      <c r="A3826" s="9">
        <v>4804</v>
      </c>
      <c r="B3826" s="148" t="s">
        <v>94069</v>
      </c>
      <c r="C3826" s="150" t="s">
        <v>83076</v>
      </c>
      <c r="D3826" s="124">
        <v>25.79</v>
      </c>
    </row>
    <row r="3827" spans="1:4">
      <c r="A3827" s="27">
        <v>34680</v>
      </c>
      <c r="B3827" s="147" t="s">
        <v>94070</v>
      </c>
      <c r="C3827" s="149" t="s">
        <v>83076</v>
      </c>
      <c r="D3827" s="123">
        <v>37.729999999999997</v>
      </c>
    </row>
    <row r="3828" spans="1:4" ht="21.6">
      <c r="A3828" s="9">
        <v>11573</v>
      </c>
      <c r="B3828" s="148" t="s">
        <v>94071</v>
      </c>
      <c r="C3828" s="150" t="s">
        <v>83075</v>
      </c>
      <c r="D3828" s="124">
        <v>5.85</v>
      </c>
    </row>
    <row r="3829" spans="1:4">
      <c r="A3829" s="27">
        <v>38401</v>
      </c>
      <c r="B3829" s="147" t="s">
        <v>94072</v>
      </c>
      <c r="C3829" s="149" t="s">
        <v>83075</v>
      </c>
      <c r="D3829" s="123">
        <v>11.4</v>
      </c>
    </row>
    <row r="3830" spans="1:4" ht="21.6">
      <c r="A3830" s="9">
        <v>11575</v>
      </c>
      <c r="B3830" s="148" t="s">
        <v>94073</v>
      </c>
      <c r="C3830" s="150" t="s">
        <v>83075</v>
      </c>
      <c r="D3830" s="124">
        <v>56.44</v>
      </c>
    </row>
    <row r="3831" spans="1:4" ht="21.6">
      <c r="A3831" s="27">
        <v>38179</v>
      </c>
      <c r="B3831" s="147" t="s">
        <v>94074</v>
      </c>
      <c r="C3831" s="149" t="s">
        <v>83075</v>
      </c>
      <c r="D3831" s="123">
        <v>46.66</v>
      </c>
    </row>
    <row r="3832" spans="1:4">
      <c r="A3832" s="9">
        <v>20256</v>
      </c>
      <c r="B3832" s="148" t="s">
        <v>94075</v>
      </c>
      <c r="C3832" s="150" t="s">
        <v>83075</v>
      </c>
      <c r="D3832" s="124">
        <v>0.28999999999999998</v>
      </c>
    </row>
    <row r="3833" spans="1:4" ht="21.6">
      <c r="A3833" s="27">
        <v>14511</v>
      </c>
      <c r="B3833" s="147" t="s">
        <v>94076</v>
      </c>
      <c r="C3833" s="149" t="s">
        <v>83075</v>
      </c>
      <c r="D3833" s="125">
        <v>979036.57</v>
      </c>
    </row>
    <row r="3834" spans="1:4" ht="21.6">
      <c r="A3834" s="9">
        <v>10642</v>
      </c>
      <c r="B3834" s="148" t="s">
        <v>94077</v>
      </c>
      <c r="C3834" s="150" t="s">
        <v>83075</v>
      </c>
      <c r="D3834" s="126">
        <v>922300</v>
      </c>
    </row>
    <row r="3835" spans="1:4" ht="21.6">
      <c r="A3835" s="27">
        <v>14489</v>
      </c>
      <c r="B3835" s="147" t="s">
        <v>94078</v>
      </c>
      <c r="C3835" s="149" t="s">
        <v>83075</v>
      </c>
      <c r="D3835" s="125">
        <v>818062.94</v>
      </c>
    </row>
    <row r="3836" spans="1:4" ht="21.6">
      <c r="A3836" s="9">
        <v>14513</v>
      </c>
      <c r="B3836" s="148" t="s">
        <v>94079</v>
      </c>
      <c r="C3836" s="150" t="s">
        <v>83075</v>
      </c>
      <c r="D3836" s="126">
        <v>613566.62</v>
      </c>
    </row>
    <row r="3837" spans="1:4" ht="21.6">
      <c r="A3837" s="27">
        <v>13600</v>
      </c>
      <c r="B3837" s="147" t="s">
        <v>94080</v>
      </c>
      <c r="C3837" s="149" t="s">
        <v>83075</v>
      </c>
      <c r="D3837" s="125">
        <v>791673.72</v>
      </c>
    </row>
    <row r="3838" spans="1:4" ht="21.6">
      <c r="A3838" s="9">
        <v>10646</v>
      </c>
      <c r="B3838" s="148" t="s">
        <v>94081</v>
      </c>
      <c r="C3838" s="150" t="s">
        <v>83075</v>
      </c>
      <c r="D3838" s="126">
        <v>590140.01</v>
      </c>
    </row>
    <row r="3839" spans="1:4" ht="21.6">
      <c r="A3839" s="27">
        <v>6070</v>
      </c>
      <c r="B3839" s="147" t="s">
        <v>94082</v>
      </c>
      <c r="C3839" s="149" t="s">
        <v>83075</v>
      </c>
      <c r="D3839" s="125">
        <v>806353.7</v>
      </c>
    </row>
    <row r="3840" spans="1:4" ht="21.6">
      <c r="A3840" s="9">
        <v>6069</v>
      </c>
      <c r="B3840" s="148" t="s">
        <v>94083</v>
      </c>
      <c r="C3840" s="150" t="s">
        <v>83075</v>
      </c>
      <c r="D3840" s="126">
        <v>178135.69</v>
      </c>
    </row>
    <row r="3841" spans="1:4" ht="21.6">
      <c r="A3841" s="27">
        <v>14626</v>
      </c>
      <c r="B3841" s="147" t="s">
        <v>94084</v>
      </c>
      <c r="C3841" s="149" t="s">
        <v>83075</v>
      </c>
      <c r="D3841" s="125">
        <v>882772.89</v>
      </c>
    </row>
    <row r="3842" spans="1:4" ht="21.6">
      <c r="A3842" s="9">
        <v>6067</v>
      </c>
      <c r="B3842" s="148" t="s">
        <v>94085</v>
      </c>
      <c r="C3842" s="150" t="s">
        <v>83075</v>
      </c>
      <c r="D3842" s="126">
        <v>724664.29</v>
      </c>
    </row>
    <row r="3843" spans="1:4">
      <c r="A3843" s="27">
        <v>38393</v>
      </c>
      <c r="B3843" s="147" t="s">
        <v>94086</v>
      </c>
      <c r="C3843" s="149" t="s">
        <v>83075</v>
      </c>
      <c r="D3843" s="123">
        <v>15.9</v>
      </c>
    </row>
    <row r="3844" spans="1:4">
      <c r="A3844" s="9">
        <v>38390</v>
      </c>
      <c r="B3844" s="148" t="s">
        <v>94087</v>
      </c>
      <c r="C3844" s="150" t="s">
        <v>83075</v>
      </c>
      <c r="D3844" s="124">
        <v>35.26</v>
      </c>
    </row>
    <row r="3845" spans="1:4">
      <c r="A3845" s="27">
        <v>36532</v>
      </c>
      <c r="B3845" s="147" t="s">
        <v>94088</v>
      </c>
      <c r="C3845" s="149" t="s">
        <v>83075</v>
      </c>
      <c r="D3845" s="125">
        <v>34165.129999999997</v>
      </c>
    </row>
    <row r="3846" spans="1:4" ht="21.6">
      <c r="A3846" s="9">
        <v>11578</v>
      </c>
      <c r="B3846" s="148" t="s">
        <v>94089</v>
      </c>
      <c r="C3846" s="150" t="s">
        <v>83075</v>
      </c>
      <c r="D3846" s="124">
        <v>12.18</v>
      </c>
    </row>
    <row r="3847" spans="1:4" ht="21.6">
      <c r="A3847" s="27">
        <v>11577</v>
      </c>
      <c r="B3847" s="147" t="s">
        <v>94090</v>
      </c>
      <c r="C3847" s="149" t="s">
        <v>83075</v>
      </c>
      <c r="D3847" s="123">
        <v>11.63</v>
      </c>
    </row>
    <row r="3848" spans="1:4" ht="32.4">
      <c r="A3848" s="9">
        <v>42432</v>
      </c>
      <c r="B3848" s="148" t="s">
        <v>94091</v>
      </c>
      <c r="C3848" s="150" t="s">
        <v>83075</v>
      </c>
      <c r="D3848" s="126">
        <v>2424.64</v>
      </c>
    </row>
    <row r="3849" spans="1:4" ht="21.6">
      <c r="A3849" s="27">
        <v>42437</v>
      </c>
      <c r="B3849" s="147" t="s">
        <v>94092</v>
      </c>
      <c r="C3849" s="149" t="s">
        <v>83075</v>
      </c>
      <c r="D3849" s="125">
        <v>1843.37</v>
      </c>
    </row>
    <row r="3850" spans="1:4">
      <c r="A3850" s="9">
        <v>1116</v>
      </c>
      <c r="B3850" s="148" t="s">
        <v>94093</v>
      </c>
      <c r="C3850" s="150" t="s">
        <v>83076</v>
      </c>
      <c r="D3850" s="124">
        <v>21.78</v>
      </c>
    </row>
    <row r="3851" spans="1:4">
      <c r="A3851" s="27">
        <v>1115</v>
      </c>
      <c r="B3851" s="147" t="s">
        <v>94094</v>
      </c>
      <c r="C3851" s="149" t="s">
        <v>83076</v>
      </c>
      <c r="D3851" s="123">
        <v>26.1</v>
      </c>
    </row>
    <row r="3852" spans="1:4">
      <c r="A3852" s="9">
        <v>1113</v>
      </c>
      <c r="B3852" s="148" t="s">
        <v>94095</v>
      </c>
      <c r="C3852" s="150" t="s">
        <v>83076</v>
      </c>
      <c r="D3852" s="124">
        <v>30.51</v>
      </c>
    </row>
    <row r="3853" spans="1:4">
      <c r="A3853" s="27">
        <v>1114</v>
      </c>
      <c r="B3853" s="147" t="s">
        <v>94096</v>
      </c>
      <c r="C3853" s="149" t="s">
        <v>83076</v>
      </c>
      <c r="D3853" s="123">
        <v>36.35</v>
      </c>
    </row>
    <row r="3854" spans="1:4">
      <c r="A3854" s="9">
        <v>40873</v>
      </c>
      <c r="B3854" s="148" t="s">
        <v>94097</v>
      </c>
      <c r="C3854" s="150" t="s">
        <v>83076</v>
      </c>
      <c r="D3854" s="124">
        <v>28.44</v>
      </c>
    </row>
    <row r="3855" spans="1:4">
      <c r="A3855" s="27">
        <v>20214</v>
      </c>
      <c r="B3855" s="147" t="s">
        <v>94098</v>
      </c>
      <c r="C3855" s="149" t="s">
        <v>83075</v>
      </c>
      <c r="D3855" s="123">
        <v>60.98</v>
      </c>
    </row>
    <row r="3856" spans="1:4" ht="21.6">
      <c r="A3856" s="9">
        <v>7237</v>
      </c>
      <c r="B3856" s="148" t="s">
        <v>94099</v>
      </c>
      <c r="C3856" s="150" t="s">
        <v>83075</v>
      </c>
      <c r="D3856" s="124">
        <v>59.7</v>
      </c>
    </row>
    <row r="3857" spans="1:4">
      <c r="A3857" s="27">
        <v>11757</v>
      </c>
      <c r="B3857" s="147" t="s">
        <v>94100</v>
      </c>
      <c r="C3857" s="149" t="s">
        <v>83075</v>
      </c>
      <c r="D3857" s="123">
        <v>19.190000000000001</v>
      </c>
    </row>
    <row r="3858" spans="1:4">
      <c r="A3858" s="9">
        <v>11758</v>
      </c>
      <c r="B3858" s="148" t="s">
        <v>94101</v>
      </c>
      <c r="C3858" s="150" t="s">
        <v>83075</v>
      </c>
      <c r="D3858" s="124">
        <v>57.05</v>
      </c>
    </row>
    <row r="3859" spans="1:4">
      <c r="A3859" s="27">
        <v>37526</v>
      </c>
      <c r="B3859" s="147" t="s">
        <v>94102</v>
      </c>
      <c r="C3859" s="149" t="s">
        <v>83075</v>
      </c>
      <c r="D3859" s="123">
        <v>2.99</v>
      </c>
    </row>
    <row r="3860" spans="1:4">
      <c r="A3860" s="9">
        <v>6076</v>
      </c>
      <c r="B3860" s="148" t="s">
        <v>94103</v>
      </c>
      <c r="C3860" s="150" t="s">
        <v>83079</v>
      </c>
      <c r="D3860" s="124">
        <v>98.85</v>
      </c>
    </row>
    <row r="3861" spans="1:4">
      <c r="A3861" s="27">
        <v>13109</v>
      </c>
      <c r="B3861" s="147" t="s">
        <v>94104</v>
      </c>
      <c r="C3861" s="149" t="s">
        <v>83075</v>
      </c>
      <c r="D3861" s="123">
        <v>270.93</v>
      </c>
    </row>
    <row r="3862" spans="1:4">
      <c r="A3862" s="9">
        <v>13110</v>
      </c>
      <c r="B3862" s="148" t="s">
        <v>94105</v>
      </c>
      <c r="C3862" s="150" t="s">
        <v>83075</v>
      </c>
      <c r="D3862" s="124">
        <v>356.56</v>
      </c>
    </row>
    <row r="3863" spans="1:4">
      <c r="A3863" s="27">
        <v>7581</v>
      </c>
      <c r="B3863" s="147" t="s">
        <v>94106</v>
      </c>
      <c r="C3863" s="149" t="s">
        <v>83075</v>
      </c>
      <c r="D3863" s="123">
        <v>5.93</v>
      </c>
    </row>
    <row r="3864" spans="1:4">
      <c r="A3864" s="9">
        <v>4509</v>
      </c>
      <c r="B3864" s="148" t="s">
        <v>94107</v>
      </c>
      <c r="C3864" s="150" t="s">
        <v>83076</v>
      </c>
      <c r="D3864" s="124">
        <v>4.8899999999999997</v>
      </c>
    </row>
    <row r="3865" spans="1:4">
      <c r="A3865" s="27">
        <v>4512</v>
      </c>
      <c r="B3865" s="147" t="s">
        <v>94108</v>
      </c>
      <c r="C3865" s="149" t="s">
        <v>83076</v>
      </c>
      <c r="D3865" s="123">
        <v>2.34</v>
      </c>
    </row>
    <row r="3866" spans="1:4">
      <c r="A3866" s="9">
        <v>4517</v>
      </c>
      <c r="B3866" s="148" t="s">
        <v>94109</v>
      </c>
      <c r="C3866" s="150" t="s">
        <v>83076</v>
      </c>
      <c r="D3866" s="124">
        <v>3.37</v>
      </c>
    </row>
    <row r="3867" spans="1:4">
      <c r="A3867" s="27">
        <v>20206</v>
      </c>
      <c r="B3867" s="147" t="s">
        <v>94110</v>
      </c>
      <c r="C3867" s="149" t="s">
        <v>83076</v>
      </c>
      <c r="D3867" s="123">
        <v>9.07</v>
      </c>
    </row>
    <row r="3868" spans="1:4" ht="21.6">
      <c r="A3868" s="9">
        <v>4460</v>
      </c>
      <c r="B3868" s="148" t="s">
        <v>94111</v>
      </c>
      <c r="C3868" s="150" t="s">
        <v>83076</v>
      </c>
      <c r="D3868" s="124">
        <v>9.31</v>
      </c>
    </row>
    <row r="3869" spans="1:4" ht="21.6">
      <c r="A3869" s="27">
        <v>4417</v>
      </c>
      <c r="B3869" s="147" t="s">
        <v>94112</v>
      </c>
      <c r="C3869" s="149" t="s">
        <v>83076</v>
      </c>
      <c r="D3869" s="123">
        <v>7.18</v>
      </c>
    </row>
    <row r="3870" spans="1:4" ht="21.6">
      <c r="A3870" s="9">
        <v>4415</v>
      </c>
      <c r="B3870" s="148" t="s">
        <v>94113</v>
      </c>
      <c r="C3870" s="150" t="s">
        <v>83076</v>
      </c>
      <c r="D3870" s="124">
        <v>4.99</v>
      </c>
    </row>
    <row r="3871" spans="1:4">
      <c r="A3871" s="27">
        <v>37373</v>
      </c>
      <c r="B3871" s="147" t="s">
        <v>94114</v>
      </c>
      <c r="C3871" s="149" t="s">
        <v>83074</v>
      </c>
      <c r="D3871" s="123">
        <v>7.0000000000000007E-2</v>
      </c>
    </row>
    <row r="3872" spans="1:4">
      <c r="A3872" s="9">
        <v>40864</v>
      </c>
      <c r="B3872" s="148" t="s">
        <v>94115</v>
      </c>
      <c r="C3872" s="150" t="s">
        <v>83080</v>
      </c>
      <c r="D3872" s="124">
        <v>12.89</v>
      </c>
    </row>
    <row r="3873" spans="1:4">
      <c r="A3873" s="27">
        <v>4734</v>
      </c>
      <c r="B3873" s="147" t="s">
        <v>94116</v>
      </c>
      <c r="C3873" s="149" t="s">
        <v>83079</v>
      </c>
      <c r="D3873" s="123">
        <v>356.17</v>
      </c>
    </row>
    <row r="3874" spans="1:4">
      <c r="A3874" s="9">
        <v>6085</v>
      </c>
      <c r="B3874" s="148" t="s">
        <v>94117</v>
      </c>
      <c r="C3874" s="150" t="s">
        <v>83078</v>
      </c>
      <c r="D3874" s="124">
        <v>9.4499999999999993</v>
      </c>
    </row>
    <row r="3875" spans="1:4">
      <c r="A3875" s="27">
        <v>38396</v>
      </c>
      <c r="B3875" s="147" t="s">
        <v>94118</v>
      </c>
      <c r="C3875" s="149" t="s">
        <v>83075</v>
      </c>
      <c r="D3875" s="123">
        <v>488.95</v>
      </c>
    </row>
    <row r="3876" spans="1:4">
      <c r="A3876" s="9">
        <v>11622</v>
      </c>
      <c r="B3876" s="148" t="s">
        <v>94119</v>
      </c>
      <c r="C3876" s="150" t="s">
        <v>83077</v>
      </c>
      <c r="D3876" s="124">
        <v>68.2</v>
      </c>
    </row>
    <row r="3877" spans="1:4" ht="21.6">
      <c r="A3877" s="27">
        <v>43143</v>
      </c>
      <c r="B3877" s="147" t="s">
        <v>94120</v>
      </c>
      <c r="C3877" s="149" t="s">
        <v>83078</v>
      </c>
      <c r="D3877" s="123">
        <v>25.76</v>
      </c>
    </row>
    <row r="3878" spans="1:4">
      <c r="A3878" s="9">
        <v>7317</v>
      </c>
      <c r="B3878" s="148" t="s">
        <v>94121</v>
      </c>
      <c r="C3878" s="150" t="s">
        <v>83077</v>
      </c>
      <c r="D3878" s="124">
        <v>42.07</v>
      </c>
    </row>
    <row r="3879" spans="1:4">
      <c r="A3879" s="27">
        <v>142</v>
      </c>
      <c r="B3879" s="147" t="s">
        <v>94122</v>
      </c>
      <c r="C3879" s="149" t="s">
        <v>83090</v>
      </c>
      <c r="D3879" s="123">
        <v>32.18</v>
      </c>
    </row>
    <row r="3880" spans="1:4">
      <c r="A3880" s="9">
        <v>43142</v>
      </c>
      <c r="B3880" s="148" t="s">
        <v>94123</v>
      </c>
      <c r="C3880" s="150" t="s">
        <v>83078</v>
      </c>
      <c r="D3880" s="124">
        <v>146.16999999999999</v>
      </c>
    </row>
    <row r="3881" spans="1:4">
      <c r="A3881" s="27">
        <v>38123</v>
      </c>
      <c r="B3881" s="147" t="s">
        <v>94124</v>
      </c>
      <c r="C3881" s="149" t="s">
        <v>83077</v>
      </c>
      <c r="D3881" s="123">
        <v>59.74</v>
      </c>
    </row>
    <row r="3882" spans="1:4" ht="21.6">
      <c r="A3882" s="9">
        <v>42699</v>
      </c>
      <c r="B3882" s="148" t="s">
        <v>94125</v>
      </c>
      <c r="C3882" s="150" t="s">
        <v>83075</v>
      </c>
      <c r="D3882" s="124">
        <v>30.41</v>
      </c>
    </row>
    <row r="3883" spans="1:4" ht="21.6">
      <c r="A3883" s="27">
        <v>37743</v>
      </c>
      <c r="B3883" s="147" t="s">
        <v>94126</v>
      </c>
      <c r="C3883" s="149" t="s">
        <v>83075</v>
      </c>
      <c r="D3883" s="125">
        <v>162363.63</v>
      </c>
    </row>
    <row r="3884" spans="1:4" ht="21.6">
      <c r="A3884" s="9">
        <v>37744</v>
      </c>
      <c r="B3884" s="148" t="s">
        <v>94127</v>
      </c>
      <c r="C3884" s="150" t="s">
        <v>83075</v>
      </c>
      <c r="D3884" s="126">
        <v>190909.09</v>
      </c>
    </row>
    <row r="3885" spans="1:4" ht="21.6">
      <c r="A3885" s="27">
        <v>37741</v>
      </c>
      <c r="B3885" s="147" t="s">
        <v>94128</v>
      </c>
      <c r="C3885" s="149" t="s">
        <v>83075</v>
      </c>
      <c r="D3885" s="125">
        <v>147636.35999999999</v>
      </c>
    </row>
    <row r="3886" spans="1:4" ht="21.6">
      <c r="A3886" s="9">
        <v>39396</v>
      </c>
      <c r="B3886" s="148" t="s">
        <v>94129</v>
      </c>
      <c r="C3886" s="150" t="s">
        <v>83075</v>
      </c>
      <c r="D3886" s="124">
        <v>73.11</v>
      </c>
    </row>
    <row r="3887" spans="1:4" ht="21.6">
      <c r="A3887" s="27">
        <v>39392</v>
      </c>
      <c r="B3887" s="147" t="s">
        <v>94130</v>
      </c>
      <c r="C3887" s="149" t="s">
        <v>83075</v>
      </c>
      <c r="D3887" s="123">
        <v>82.47</v>
      </c>
    </row>
    <row r="3888" spans="1:4" ht="21.6">
      <c r="A3888" s="9">
        <v>39393</v>
      </c>
      <c r="B3888" s="148" t="s">
        <v>94131</v>
      </c>
      <c r="C3888" s="150" t="s">
        <v>83075</v>
      </c>
      <c r="D3888" s="124">
        <v>51</v>
      </c>
    </row>
    <row r="3889" spans="1:4" ht="21.6">
      <c r="A3889" s="27">
        <v>39394</v>
      </c>
      <c r="B3889" s="147" t="s">
        <v>94132</v>
      </c>
      <c r="C3889" s="149" t="s">
        <v>83075</v>
      </c>
      <c r="D3889" s="123">
        <v>57.4</v>
      </c>
    </row>
    <row r="3890" spans="1:4" ht="21.6">
      <c r="A3890" s="9">
        <v>39395</v>
      </c>
      <c r="B3890" s="148" t="s">
        <v>94133</v>
      </c>
      <c r="C3890" s="150" t="s">
        <v>83075</v>
      </c>
      <c r="D3890" s="124">
        <v>53.38</v>
      </c>
    </row>
    <row r="3891" spans="1:4" ht="21.6">
      <c r="A3891" s="27">
        <v>14618</v>
      </c>
      <c r="B3891" s="147" t="s">
        <v>94134</v>
      </c>
      <c r="C3891" s="149" t="s">
        <v>83075</v>
      </c>
      <c r="D3891" s="125">
        <v>1489.68</v>
      </c>
    </row>
    <row r="3892" spans="1:4" ht="21.6">
      <c r="A3892" s="9">
        <v>40269</v>
      </c>
      <c r="B3892" s="148" t="s">
        <v>94135</v>
      </c>
      <c r="C3892" s="150" t="s">
        <v>83075</v>
      </c>
      <c r="D3892" s="126">
        <v>6001.81</v>
      </c>
    </row>
    <row r="3893" spans="1:4">
      <c r="A3893" s="27">
        <v>6110</v>
      </c>
      <c r="B3893" s="147" t="s">
        <v>94136</v>
      </c>
      <c r="C3893" s="149" t="s">
        <v>83074</v>
      </c>
      <c r="D3893" s="123">
        <v>21.79</v>
      </c>
    </row>
    <row r="3894" spans="1:4">
      <c r="A3894" s="9">
        <v>40910</v>
      </c>
      <c r="B3894" s="148" t="s">
        <v>94137</v>
      </c>
      <c r="C3894" s="150" t="s">
        <v>83080</v>
      </c>
      <c r="D3894" s="126">
        <v>3815.8</v>
      </c>
    </row>
    <row r="3895" spans="1:4">
      <c r="A3895" s="27">
        <v>6111</v>
      </c>
      <c r="B3895" s="147" t="s">
        <v>94138</v>
      </c>
      <c r="C3895" s="149" t="s">
        <v>83074</v>
      </c>
      <c r="D3895" s="123">
        <v>13.03</v>
      </c>
    </row>
    <row r="3896" spans="1:4">
      <c r="A3896" s="9">
        <v>41084</v>
      </c>
      <c r="B3896" s="148" t="s">
        <v>94139</v>
      </c>
      <c r="C3896" s="150" t="s">
        <v>83080</v>
      </c>
      <c r="D3896" s="126">
        <v>2282.6999999999998</v>
      </c>
    </row>
    <row r="3897" spans="1:4" ht="21.6">
      <c r="A3897" s="27">
        <v>44535</v>
      </c>
      <c r="B3897" s="147" t="s">
        <v>94140</v>
      </c>
      <c r="C3897" s="149" t="s">
        <v>83079</v>
      </c>
      <c r="D3897" s="123">
        <v>52.43</v>
      </c>
    </row>
    <row r="3898" spans="1:4" ht="21.6">
      <c r="A3898" s="9">
        <v>44945</v>
      </c>
      <c r="B3898" s="148" t="s">
        <v>94141</v>
      </c>
      <c r="C3898" s="150" t="s">
        <v>83075</v>
      </c>
      <c r="D3898" s="124">
        <v>7.75</v>
      </c>
    </row>
    <row r="3899" spans="1:4">
      <c r="A3899" s="27">
        <v>38637</v>
      </c>
      <c r="B3899" s="147" t="s">
        <v>94142</v>
      </c>
      <c r="C3899" s="149" t="s">
        <v>83075</v>
      </c>
      <c r="D3899" s="123">
        <v>169.21</v>
      </c>
    </row>
    <row r="3900" spans="1:4">
      <c r="A3900" s="9">
        <v>6150</v>
      </c>
      <c r="B3900" s="148" t="s">
        <v>94143</v>
      </c>
      <c r="C3900" s="150" t="s">
        <v>83075</v>
      </c>
      <c r="D3900" s="124">
        <v>171.28</v>
      </c>
    </row>
    <row r="3901" spans="1:4">
      <c r="A3901" s="27">
        <v>6136</v>
      </c>
      <c r="B3901" s="147" t="s">
        <v>94144</v>
      </c>
      <c r="C3901" s="149" t="s">
        <v>83075</v>
      </c>
      <c r="D3901" s="123">
        <v>134.63999999999999</v>
      </c>
    </row>
    <row r="3902" spans="1:4">
      <c r="A3902" s="9">
        <v>38638</v>
      </c>
      <c r="B3902" s="148" t="s">
        <v>94145</v>
      </c>
      <c r="C3902" s="150" t="s">
        <v>83075</v>
      </c>
      <c r="D3902" s="124">
        <v>142.59</v>
      </c>
    </row>
    <row r="3903" spans="1:4">
      <c r="A3903" s="27">
        <v>20262</v>
      </c>
      <c r="B3903" s="147" t="s">
        <v>94146</v>
      </c>
      <c r="C3903" s="149" t="s">
        <v>83075</v>
      </c>
      <c r="D3903" s="123">
        <v>14.19</v>
      </c>
    </row>
    <row r="3904" spans="1:4">
      <c r="A3904" s="9">
        <v>6145</v>
      </c>
      <c r="B3904" s="148" t="s">
        <v>94147</v>
      </c>
      <c r="C3904" s="150" t="s">
        <v>83075</v>
      </c>
      <c r="D3904" s="124">
        <v>15.68</v>
      </c>
    </row>
    <row r="3905" spans="1:4">
      <c r="A3905" s="27">
        <v>6149</v>
      </c>
      <c r="B3905" s="147" t="s">
        <v>94148</v>
      </c>
      <c r="C3905" s="149" t="s">
        <v>83075</v>
      </c>
      <c r="D3905" s="123">
        <v>10.36</v>
      </c>
    </row>
    <row r="3906" spans="1:4">
      <c r="A3906" s="9">
        <v>6146</v>
      </c>
      <c r="B3906" s="148" t="s">
        <v>94149</v>
      </c>
      <c r="C3906" s="150" t="s">
        <v>83075</v>
      </c>
      <c r="D3906" s="124">
        <v>14.9</v>
      </c>
    </row>
    <row r="3907" spans="1:4">
      <c r="A3907" s="27">
        <v>44536</v>
      </c>
      <c r="B3907" s="147" t="s">
        <v>94150</v>
      </c>
      <c r="C3907" s="149" t="s">
        <v>83077</v>
      </c>
      <c r="D3907" s="123">
        <v>2.7</v>
      </c>
    </row>
    <row r="3908" spans="1:4">
      <c r="A3908" s="9">
        <v>39961</v>
      </c>
      <c r="B3908" s="148" t="s">
        <v>94151</v>
      </c>
      <c r="C3908" s="150" t="s">
        <v>83075</v>
      </c>
      <c r="D3908" s="124">
        <v>21.26</v>
      </c>
    </row>
    <row r="3909" spans="1:4" ht="21.6">
      <c r="A3909" s="27">
        <v>42433</v>
      </c>
      <c r="B3909" s="147" t="s">
        <v>94152</v>
      </c>
      <c r="C3909" s="149" t="s">
        <v>83075</v>
      </c>
      <c r="D3909" s="125">
        <v>4789.18</v>
      </c>
    </row>
    <row r="3910" spans="1:4" ht="21.6">
      <c r="A3910" s="9">
        <v>42434</v>
      </c>
      <c r="B3910" s="148" t="s">
        <v>94153</v>
      </c>
      <c r="C3910" s="150" t="s">
        <v>83075</v>
      </c>
      <c r="D3910" s="126">
        <v>5175.3999999999996</v>
      </c>
    </row>
    <row r="3911" spans="1:4" ht="21.6">
      <c r="A3911" s="27">
        <v>42435</v>
      </c>
      <c r="B3911" s="147" t="s">
        <v>94154</v>
      </c>
      <c r="C3911" s="149" t="s">
        <v>83075</v>
      </c>
      <c r="D3911" s="125">
        <v>2580.7800000000002</v>
      </c>
    </row>
    <row r="3912" spans="1:4">
      <c r="A3912" s="9">
        <v>38061</v>
      </c>
      <c r="B3912" s="148" t="s">
        <v>94155</v>
      </c>
      <c r="C3912" s="150" t="s">
        <v>83075</v>
      </c>
      <c r="D3912" s="124">
        <v>42.13</v>
      </c>
    </row>
    <row r="3913" spans="1:4">
      <c r="A3913" s="27">
        <v>20250</v>
      </c>
      <c r="B3913" s="147" t="s">
        <v>94156</v>
      </c>
      <c r="C3913" s="149" t="s">
        <v>83077</v>
      </c>
      <c r="D3913" s="123">
        <v>13.5</v>
      </c>
    </row>
    <row r="3914" spans="1:4">
      <c r="A3914" s="9">
        <v>13388</v>
      </c>
      <c r="B3914" s="148" t="s">
        <v>94157</v>
      </c>
      <c r="C3914" s="150" t="s">
        <v>83077</v>
      </c>
      <c r="D3914" s="124">
        <v>150.08000000000001</v>
      </c>
    </row>
    <row r="3915" spans="1:4">
      <c r="A3915" s="27">
        <v>39914</v>
      </c>
      <c r="B3915" s="147" t="s">
        <v>94158</v>
      </c>
      <c r="C3915" s="149" t="s">
        <v>83077</v>
      </c>
      <c r="D3915" s="123">
        <v>246.88</v>
      </c>
    </row>
    <row r="3916" spans="1:4">
      <c r="A3916" s="9">
        <v>12732</v>
      </c>
      <c r="B3916" s="148" t="s">
        <v>94159</v>
      </c>
      <c r="C3916" s="150" t="s">
        <v>83075</v>
      </c>
      <c r="D3916" s="124">
        <v>284.87</v>
      </c>
    </row>
    <row r="3917" spans="1:4">
      <c r="A3917" s="27">
        <v>6160</v>
      </c>
      <c r="B3917" s="147" t="s">
        <v>94160</v>
      </c>
      <c r="C3917" s="149" t="s">
        <v>83074</v>
      </c>
      <c r="D3917" s="123">
        <v>29.41</v>
      </c>
    </row>
    <row r="3918" spans="1:4">
      <c r="A3918" s="9">
        <v>41087</v>
      </c>
      <c r="B3918" s="148" t="s">
        <v>94161</v>
      </c>
      <c r="C3918" s="150" t="s">
        <v>83080</v>
      </c>
      <c r="D3918" s="126">
        <v>5149.2700000000004</v>
      </c>
    </row>
    <row r="3919" spans="1:4">
      <c r="A3919" s="27">
        <v>6166</v>
      </c>
      <c r="B3919" s="147" t="s">
        <v>94162</v>
      </c>
      <c r="C3919" s="149" t="s">
        <v>83074</v>
      </c>
      <c r="D3919" s="123">
        <v>39.65</v>
      </c>
    </row>
    <row r="3920" spans="1:4">
      <c r="A3920" s="9">
        <v>41088</v>
      </c>
      <c r="B3920" s="148" t="s">
        <v>94163</v>
      </c>
      <c r="C3920" s="150" t="s">
        <v>83080</v>
      </c>
      <c r="D3920" s="126">
        <v>6943.86</v>
      </c>
    </row>
    <row r="3921" spans="1:4" ht="21.6">
      <c r="A3921" s="27">
        <v>20232</v>
      </c>
      <c r="B3921" s="147" t="s">
        <v>94164</v>
      </c>
      <c r="C3921" s="149" t="s">
        <v>83076</v>
      </c>
      <c r="D3921" s="123">
        <v>64.78</v>
      </c>
    </row>
    <row r="3922" spans="1:4">
      <c r="A3922" s="9">
        <v>10856</v>
      </c>
      <c r="B3922" s="148" t="s">
        <v>94165</v>
      </c>
      <c r="C3922" s="150" t="s">
        <v>83076</v>
      </c>
      <c r="D3922" s="124">
        <v>103.78</v>
      </c>
    </row>
    <row r="3923" spans="1:4">
      <c r="A3923" s="27">
        <v>4828</v>
      </c>
      <c r="B3923" s="147" t="s">
        <v>94166</v>
      </c>
      <c r="C3923" s="149" t="s">
        <v>83076</v>
      </c>
      <c r="D3923" s="123">
        <v>53.93</v>
      </c>
    </row>
    <row r="3924" spans="1:4">
      <c r="A3924" s="9">
        <v>20249</v>
      </c>
      <c r="B3924" s="148" t="s">
        <v>94167</v>
      </c>
      <c r="C3924" s="150" t="s">
        <v>83076</v>
      </c>
      <c r="D3924" s="124">
        <v>29.53</v>
      </c>
    </row>
    <row r="3925" spans="1:4">
      <c r="A3925" s="27">
        <v>11609</v>
      </c>
      <c r="B3925" s="147" t="s">
        <v>94168</v>
      </c>
      <c r="C3925" s="149" t="s">
        <v>83078</v>
      </c>
      <c r="D3925" s="123">
        <v>11.33</v>
      </c>
    </row>
    <row r="3926" spans="1:4">
      <c r="A3926" s="9">
        <v>20083</v>
      </c>
      <c r="B3926" s="148" t="s">
        <v>94169</v>
      </c>
      <c r="C3926" s="150" t="s">
        <v>83075</v>
      </c>
      <c r="D3926" s="124">
        <v>72.53</v>
      </c>
    </row>
    <row r="3927" spans="1:4">
      <c r="A3927" s="27">
        <v>10691</v>
      </c>
      <c r="B3927" s="147" t="s">
        <v>94170</v>
      </c>
      <c r="C3927" s="149" t="s">
        <v>83078</v>
      </c>
      <c r="D3927" s="123">
        <v>62.64</v>
      </c>
    </row>
    <row r="3928" spans="1:4">
      <c r="A3928" s="9">
        <v>12295</v>
      </c>
      <c r="B3928" s="148" t="s">
        <v>94171</v>
      </c>
      <c r="C3928" s="150" t="s">
        <v>83075</v>
      </c>
      <c r="D3928" s="124">
        <v>2.4500000000000002</v>
      </c>
    </row>
    <row r="3929" spans="1:4">
      <c r="A3929" s="27">
        <v>12296</v>
      </c>
      <c r="B3929" s="147" t="s">
        <v>94172</v>
      </c>
      <c r="C3929" s="149" t="s">
        <v>83075</v>
      </c>
      <c r="D3929" s="123">
        <v>3.17</v>
      </c>
    </row>
    <row r="3930" spans="1:4">
      <c r="A3930" s="9">
        <v>12294</v>
      </c>
      <c r="B3930" s="148" t="s">
        <v>94173</v>
      </c>
      <c r="C3930" s="150" t="s">
        <v>83075</v>
      </c>
      <c r="D3930" s="124">
        <v>7.61</v>
      </c>
    </row>
    <row r="3931" spans="1:4">
      <c r="A3931" s="27">
        <v>14543</v>
      </c>
      <c r="B3931" s="147" t="s">
        <v>94174</v>
      </c>
      <c r="C3931" s="149" t="s">
        <v>83075</v>
      </c>
      <c r="D3931" s="123">
        <v>5.43</v>
      </c>
    </row>
    <row r="3932" spans="1:4">
      <c r="A3932" s="9">
        <v>13329</v>
      </c>
      <c r="B3932" s="148" t="s">
        <v>94175</v>
      </c>
      <c r="C3932" s="150" t="s">
        <v>83075</v>
      </c>
      <c r="D3932" s="124">
        <v>3.19</v>
      </c>
    </row>
    <row r="3933" spans="1:4" ht="21.6">
      <c r="A3933" s="27">
        <v>21047</v>
      </c>
      <c r="B3933" s="147" t="s">
        <v>94176</v>
      </c>
      <c r="C3933" s="149" t="s">
        <v>83075</v>
      </c>
      <c r="D3933" s="123">
        <v>47.46</v>
      </c>
    </row>
    <row r="3934" spans="1:4" ht="21.6">
      <c r="A3934" s="9">
        <v>21042</v>
      </c>
      <c r="B3934" s="148" t="s">
        <v>94177</v>
      </c>
      <c r="C3934" s="150" t="s">
        <v>83075</v>
      </c>
      <c r="D3934" s="124">
        <v>36.58</v>
      </c>
    </row>
    <row r="3935" spans="1:4" ht="21.6">
      <c r="A3935" s="27">
        <v>21043</v>
      </c>
      <c r="B3935" s="147" t="s">
        <v>94178</v>
      </c>
      <c r="C3935" s="149" t="s">
        <v>83075</v>
      </c>
      <c r="D3935" s="123">
        <v>46.21</v>
      </c>
    </row>
    <row r="3936" spans="1:4" ht="21.6">
      <c r="A3936" s="9">
        <v>21044</v>
      </c>
      <c r="B3936" s="148" t="s">
        <v>94179</v>
      </c>
      <c r="C3936" s="150" t="s">
        <v>83075</v>
      </c>
      <c r="D3936" s="124">
        <v>32.19</v>
      </c>
    </row>
    <row r="3937" spans="1:4" ht="21.6">
      <c r="A3937" s="27">
        <v>21045</v>
      </c>
      <c r="B3937" s="147" t="s">
        <v>94180</v>
      </c>
      <c r="C3937" s="149" t="s">
        <v>83075</v>
      </c>
      <c r="D3937" s="123">
        <v>44.09</v>
      </c>
    </row>
    <row r="3938" spans="1:4" ht="21.6">
      <c r="A3938" s="9">
        <v>21041</v>
      </c>
      <c r="B3938" s="148" t="s">
        <v>94181</v>
      </c>
      <c r="C3938" s="150" t="s">
        <v>83075</v>
      </c>
      <c r="D3938" s="124">
        <v>38.020000000000003</v>
      </c>
    </row>
    <row r="3939" spans="1:4" ht="21.6">
      <c r="A3939" s="27">
        <v>21040</v>
      </c>
      <c r="B3939" s="147" t="s">
        <v>94182</v>
      </c>
      <c r="C3939" s="149" t="s">
        <v>83075</v>
      </c>
      <c r="D3939" s="123">
        <v>31.5</v>
      </c>
    </row>
    <row r="3940" spans="1:4">
      <c r="A3940" s="9">
        <v>14149</v>
      </c>
      <c r="B3940" s="148" t="s">
        <v>94183</v>
      </c>
      <c r="C3940" s="150" t="s">
        <v>83087</v>
      </c>
      <c r="D3940" s="124">
        <v>362.41</v>
      </c>
    </row>
    <row r="3941" spans="1:4" ht="21.6">
      <c r="A3941" s="27">
        <v>38099</v>
      </c>
      <c r="B3941" s="147" t="s">
        <v>94184</v>
      </c>
      <c r="C3941" s="149" t="s">
        <v>83075</v>
      </c>
      <c r="D3941" s="123">
        <v>1.18</v>
      </c>
    </row>
    <row r="3942" spans="1:4" ht="21.6">
      <c r="A3942" s="9">
        <v>38100</v>
      </c>
      <c r="B3942" s="148" t="s">
        <v>94185</v>
      </c>
      <c r="C3942" s="150" t="s">
        <v>83075</v>
      </c>
      <c r="D3942" s="124">
        <v>1.94</v>
      </c>
    </row>
    <row r="3943" spans="1:4" ht="21.6">
      <c r="A3943" s="27">
        <v>7576</v>
      </c>
      <c r="B3943" s="147" t="s">
        <v>94186</v>
      </c>
      <c r="C3943" s="149" t="s">
        <v>83075</v>
      </c>
      <c r="D3943" s="123">
        <v>243.51</v>
      </c>
    </row>
    <row r="3944" spans="1:4">
      <c r="A3944" s="9">
        <v>3384</v>
      </c>
      <c r="B3944" s="148" t="s">
        <v>94187</v>
      </c>
      <c r="C3944" s="150" t="s">
        <v>83075</v>
      </c>
      <c r="D3944" s="124">
        <v>9.59</v>
      </c>
    </row>
    <row r="3945" spans="1:4">
      <c r="A3945" s="27">
        <v>7572</v>
      </c>
      <c r="B3945" s="147" t="s">
        <v>94188</v>
      </c>
      <c r="C3945" s="149" t="s">
        <v>83075</v>
      </c>
      <c r="D3945" s="123">
        <v>6.89</v>
      </c>
    </row>
    <row r="3946" spans="1:4">
      <c r="A3946" s="9">
        <v>3396</v>
      </c>
      <c r="B3946" s="148" t="s">
        <v>94189</v>
      </c>
      <c r="C3946" s="150" t="s">
        <v>83075</v>
      </c>
      <c r="D3946" s="124">
        <v>4.6500000000000004</v>
      </c>
    </row>
    <row r="3947" spans="1:4">
      <c r="A3947" s="27">
        <v>37590</v>
      </c>
      <c r="B3947" s="147" t="s">
        <v>94190</v>
      </c>
      <c r="C3947" s="149" t="s">
        <v>83075</v>
      </c>
      <c r="D3947" s="123">
        <v>22.33</v>
      </c>
    </row>
    <row r="3948" spans="1:4">
      <c r="A3948" s="9">
        <v>37591</v>
      </c>
      <c r="B3948" s="148" t="s">
        <v>94191</v>
      </c>
      <c r="C3948" s="150" t="s">
        <v>83075</v>
      </c>
      <c r="D3948" s="124">
        <v>26.83</v>
      </c>
    </row>
    <row r="3949" spans="1:4" ht="21.6">
      <c r="A3949" s="27">
        <v>12626</v>
      </c>
      <c r="B3949" s="147" t="s">
        <v>94192</v>
      </c>
      <c r="C3949" s="149" t="s">
        <v>83075</v>
      </c>
      <c r="D3949" s="123">
        <v>38.47</v>
      </c>
    </row>
    <row r="3950" spans="1:4">
      <c r="A3950" s="9">
        <v>11033</v>
      </c>
      <c r="B3950" s="148" t="s">
        <v>94193</v>
      </c>
      <c r="C3950" s="150" t="s">
        <v>83075</v>
      </c>
      <c r="D3950" s="124">
        <v>7.38</v>
      </c>
    </row>
    <row r="3951" spans="1:4">
      <c r="A3951" s="27">
        <v>390</v>
      </c>
      <c r="B3951" s="147" t="s">
        <v>94194</v>
      </c>
      <c r="C3951" s="149" t="s">
        <v>83075</v>
      </c>
      <c r="D3951" s="123">
        <v>8.42</v>
      </c>
    </row>
    <row r="3952" spans="1:4" ht="21.6">
      <c r="A3952" s="9">
        <v>42436</v>
      </c>
      <c r="B3952" s="148" t="s">
        <v>94195</v>
      </c>
      <c r="C3952" s="150" t="s">
        <v>83075</v>
      </c>
      <c r="D3952" s="126">
        <v>2701.34</v>
      </c>
    </row>
    <row r="3953" spans="1:4" ht="21.6">
      <c r="A3953" s="27">
        <v>6193</v>
      </c>
      <c r="B3953" s="147" t="s">
        <v>94196</v>
      </c>
      <c r="C3953" s="149" t="s">
        <v>83076</v>
      </c>
      <c r="D3953" s="123">
        <v>18.649999999999999</v>
      </c>
    </row>
    <row r="3954" spans="1:4">
      <c r="A3954" s="9">
        <v>6194</v>
      </c>
      <c r="B3954" s="148" t="s">
        <v>94197</v>
      </c>
      <c r="C3954" s="150" t="s">
        <v>83076</v>
      </c>
      <c r="D3954" s="124">
        <v>6.88</v>
      </c>
    </row>
    <row r="3955" spans="1:4">
      <c r="A3955" s="27">
        <v>10567</v>
      </c>
      <c r="B3955" s="147" t="s">
        <v>94198</v>
      </c>
      <c r="C3955" s="149" t="s">
        <v>83076</v>
      </c>
      <c r="D3955" s="123">
        <v>10.9</v>
      </c>
    </row>
    <row r="3956" spans="1:4">
      <c r="A3956" s="9">
        <v>6212</v>
      </c>
      <c r="B3956" s="148" t="s">
        <v>94199</v>
      </c>
      <c r="C3956" s="150" t="s">
        <v>83076</v>
      </c>
      <c r="D3956" s="124">
        <v>16</v>
      </c>
    </row>
    <row r="3957" spans="1:4">
      <c r="A3957" s="27">
        <v>3993</v>
      </c>
      <c r="B3957" s="147" t="s">
        <v>94200</v>
      </c>
      <c r="C3957" s="149" t="s">
        <v>83073</v>
      </c>
      <c r="D3957" s="123">
        <v>120.57</v>
      </c>
    </row>
    <row r="3958" spans="1:4">
      <c r="A3958" s="9">
        <v>3990</v>
      </c>
      <c r="B3958" s="148" t="s">
        <v>94201</v>
      </c>
      <c r="C3958" s="150" t="s">
        <v>83076</v>
      </c>
      <c r="D3958" s="124">
        <v>22.68</v>
      </c>
    </row>
    <row r="3959" spans="1:4">
      <c r="A3959" s="27">
        <v>3992</v>
      </c>
      <c r="B3959" s="147" t="s">
        <v>94202</v>
      </c>
      <c r="C3959" s="149" t="s">
        <v>83076</v>
      </c>
      <c r="D3959" s="123">
        <v>30.63</v>
      </c>
    </row>
    <row r="3960" spans="1:4" ht="21.6">
      <c r="A3960" s="9">
        <v>6178</v>
      </c>
      <c r="B3960" s="148" t="s">
        <v>94203</v>
      </c>
      <c r="C3960" s="150" t="s">
        <v>83073</v>
      </c>
      <c r="D3960" s="124">
        <v>182.44</v>
      </c>
    </row>
    <row r="3961" spans="1:4" ht="21.6">
      <c r="A3961" s="27">
        <v>6180</v>
      </c>
      <c r="B3961" s="147" t="s">
        <v>94204</v>
      </c>
      <c r="C3961" s="149" t="s">
        <v>83073</v>
      </c>
      <c r="D3961" s="123">
        <v>196.9</v>
      </c>
    </row>
    <row r="3962" spans="1:4" ht="21.6">
      <c r="A3962" s="9">
        <v>6182</v>
      </c>
      <c r="B3962" s="148" t="s">
        <v>94205</v>
      </c>
      <c r="C3962" s="150" t="s">
        <v>83073</v>
      </c>
      <c r="D3962" s="124">
        <v>244.4</v>
      </c>
    </row>
    <row r="3963" spans="1:4" ht="21.6">
      <c r="A3963" s="27">
        <v>43614</v>
      </c>
      <c r="B3963" s="147" t="s">
        <v>94206</v>
      </c>
      <c r="C3963" s="149" t="s">
        <v>83076</v>
      </c>
      <c r="D3963" s="123">
        <v>15.32</v>
      </c>
    </row>
    <row r="3964" spans="1:4" ht="21.6">
      <c r="A3964" s="9">
        <v>6189</v>
      </c>
      <c r="B3964" s="148" t="s">
        <v>94207</v>
      </c>
      <c r="C3964" s="150" t="s">
        <v>83076</v>
      </c>
      <c r="D3964" s="124">
        <v>27.22</v>
      </c>
    </row>
    <row r="3965" spans="1:4">
      <c r="A3965" s="27">
        <v>6214</v>
      </c>
      <c r="B3965" s="147" t="s">
        <v>94208</v>
      </c>
      <c r="C3965" s="149" t="s">
        <v>83073</v>
      </c>
      <c r="D3965" s="123">
        <v>114.28</v>
      </c>
    </row>
    <row r="3966" spans="1:4" ht="21.6">
      <c r="A3966" s="9">
        <v>36153</v>
      </c>
      <c r="B3966" s="148" t="s">
        <v>94209</v>
      </c>
      <c r="C3966" s="150" t="s">
        <v>83075</v>
      </c>
      <c r="D3966" s="124">
        <v>199.02</v>
      </c>
    </row>
    <row r="3967" spans="1:4">
      <c r="A3967" s="27">
        <v>10740</v>
      </c>
      <c r="B3967" s="147" t="s">
        <v>94210</v>
      </c>
      <c r="C3967" s="149" t="s">
        <v>83075</v>
      </c>
      <c r="D3967" s="125">
        <v>13740.3</v>
      </c>
    </row>
    <row r="3968" spans="1:4">
      <c r="A3968" s="9">
        <v>13914</v>
      </c>
      <c r="B3968" s="148" t="s">
        <v>94211</v>
      </c>
      <c r="C3968" s="150" t="s">
        <v>83075</v>
      </c>
      <c r="D3968" s="124">
        <v>994.16</v>
      </c>
    </row>
    <row r="3969" spans="1:4">
      <c r="A3969" s="27">
        <v>10742</v>
      </c>
      <c r="B3969" s="147" t="s">
        <v>94212</v>
      </c>
      <c r="C3969" s="149" t="s">
        <v>83075</v>
      </c>
      <c r="D3969" s="125">
        <v>1450</v>
      </c>
    </row>
    <row r="3970" spans="1:4">
      <c r="A3970" s="9">
        <v>38465</v>
      </c>
      <c r="B3970" s="148" t="s">
        <v>94213</v>
      </c>
      <c r="C3970" s="150" t="s">
        <v>83075</v>
      </c>
      <c r="D3970" s="124">
        <v>29.52</v>
      </c>
    </row>
    <row r="3971" spans="1:4">
      <c r="A3971" s="27">
        <v>7543</v>
      </c>
      <c r="B3971" s="147" t="s">
        <v>94214</v>
      </c>
      <c r="C3971" s="149" t="s">
        <v>83075</v>
      </c>
      <c r="D3971" s="123">
        <v>4.7300000000000004</v>
      </c>
    </row>
    <row r="3972" spans="1:4" ht="21.6">
      <c r="A3972" s="9">
        <v>43427</v>
      </c>
      <c r="B3972" s="148" t="s">
        <v>94215</v>
      </c>
      <c r="C3972" s="150" t="s">
        <v>83075</v>
      </c>
      <c r="D3972" s="126">
        <v>1872.26</v>
      </c>
    </row>
    <row r="3973" spans="1:4">
      <c r="A3973" s="27">
        <v>41613</v>
      </c>
      <c r="B3973" s="147" t="s">
        <v>94216</v>
      </c>
      <c r="C3973" s="149" t="s">
        <v>83075</v>
      </c>
      <c r="D3973" s="123">
        <v>120.35</v>
      </c>
    </row>
    <row r="3974" spans="1:4">
      <c r="A3974" s="9">
        <v>41614</v>
      </c>
      <c r="B3974" s="148" t="s">
        <v>94217</v>
      </c>
      <c r="C3974" s="150" t="s">
        <v>83075</v>
      </c>
      <c r="D3974" s="124">
        <v>153.35</v>
      </c>
    </row>
    <row r="3975" spans="1:4">
      <c r="A3975" s="27">
        <v>41615</v>
      </c>
      <c r="B3975" s="147" t="s">
        <v>94218</v>
      </c>
      <c r="C3975" s="149" t="s">
        <v>83075</v>
      </c>
      <c r="D3975" s="123">
        <v>237.01</v>
      </c>
    </row>
    <row r="3976" spans="1:4">
      <c r="A3976" s="9">
        <v>41616</v>
      </c>
      <c r="B3976" s="148" t="s">
        <v>94219</v>
      </c>
      <c r="C3976" s="150" t="s">
        <v>83075</v>
      </c>
      <c r="D3976" s="124">
        <v>354.13</v>
      </c>
    </row>
    <row r="3977" spans="1:4">
      <c r="A3977" s="27">
        <v>41617</v>
      </c>
      <c r="B3977" s="147" t="s">
        <v>94220</v>
      </c>
      <c r="C3977" s="149" t="s">
        <v>83075</v>
      </c>
      <c r="D3977" s="123">
        <v>704.16</v>
      </c>
    </row>
    <row r="3978" spans="1:4">
      <c r="A3978" s="9">
        <v>41618</v>
      </c>
      <c r="B3978" s="148" t="s">
        <v>94221</v>
      </c>
      <c r="C3978" s="150" t="s">
        <v>83075</v>
      </c>
      <c r="D3978" s="126">
        <v>1296.31</v>
      </c>
    </row>
    <row r="3979" spans="1:4" ht="21.6">
      <c r="A3979" s="27">
        <v>43428</v>
      </c>
      <c r="B3979" s="147" t="s">
        <v>94222</v>
      </c>
      <c r="C3979" s="149" t="s">
        <v>83075</v>
      </c>
      <c r="D3979" s="125">
        <v>2277</v>
      </c>
    </row>
    <row r="3980" spans="1:4">
      <c r="A3980" s="9">
        <v>41619</v>
      </c>
      <c r="B3980" s="148" t="s">
        <v>94223</v>
      </c>
      <c r="C3980" s="150" t="s">
        <v>83075</v>
      </c>
      <c r="D3980" s="124">
        <v>147.52000000000001</v>
      </c>
    </row>
    <row r="3981" spans="1:4">
      <c r="A3981" s="27">
        <v>41620</v>
      </c>
      <c r="B3981" s="147" t="s">
        <v>94224</v>
      </c>
      <c r="C3981" s="149" t="s">
        <v>83075</v>
      </c>
      <c r="D3981" s="123">
        <v>186.35</v>
      </c>
    </row>
    <row r="3982" spans="1:4">
      <c r="A3982" s="9">
        <v>41622</v>
      </c>
      <c r="B3982" s="148" t="s">
        <v>94225</v>
      </c>
      <c r="C3982" s="150" t="s">
        <v>83075</v>
      </c>
      <c r="D3982" s="124">
        <v>323.2</v>
      </c>
    </row>
    <row r="3983" spans="1:4">
      <c r="A3983" s="27">
        <v>41623</v>
      </c>
      <c r="B3983" s="147" t="s">
        <v>94226</v>
      </c>
      <c r="C3983" s="149" t="s">
        <v>83075</v>
      </c>
      <c r="D3983" s="123">
        <v>496.94</v>
      </c>
    </row>
    <row r="3984" spans="1:4">
      <c r="A3984" s="9">
        <v>41624</v>
      </c>
      <c r="B3984" s="148" t="s">
        <v>94227</v>
      </c>
      <c r="C3984" s="150" t="s">
        <v>83075</v>
      </c>
      <c r="D3984" s="124">
        <v>931.76</v>
      </c>
    </row>
    <row r="3985" spans="1:4">
      <c r="A3985" s="27">
        <v>41625</v>
      </c>
      <c r="B3985" s="147" t="s">
        <v>94228</v>
      </c>
      <c r="C3985" s="149" t="s">
        <v>83075</v>
      </c>
      <c r="D3985" s="125">
        <v>1433.55</v>
      </c>
    </row>
    <row r="3986" spans="1:4">
      <c r="A3986" s="9">
        <v>39352</v>
      </c>
      <c r="B3986" s="148" t="s">
        <v>94229</v>
      </c>
      <c r="C3986" s="150" t="s">
        <v>83075</v>
      </c>
      <c r="D3986" s="124">
        <v>2.92</v>
      </c>
    </row>
    <row r="3987" spans="1:4">
      <c r="A3987" s="27">
        <v>39346</v>
      </c>
      <c r="B3987" s="147" t="s">
        <v>94230</v>
      </c>
      <c r="C3987" s="149" t="s">
        <v>83075</v>
      </c>
      <c r="D3987" s="123">
        <v>2.92</v>
      </c>
    </row>
    <row r="3988" spans="1:4">
      <c r="A3988" s="9">
        <v>39350</v>
      </c>
      <c r="B3988" s="148" t="s">
        <v>94231</v>
      </c>
      <c r="C3988" s="150" t="s">
        <v>83075</v>
      </c>
      <c r="D3988" s="124">
        <v>3.14</v>
      </c>
    </row>
    <row r="3989" spans="1:4">
      <c r="A3989" s="27">
        <v>39351</v>
      </c>
      <c r="B3989" s="147" t="s">
        <v>94232</v>
      </c>
      <c r="C3989" s="149" t="s">
        <v>83075</v>
      </c>
      <c r="D3989" s="123">
        <v>3.63</v>
      </c>
    </row>
    <row r="3990" spans="1:4">
      <c r="A3990" s="9">
        <v>38837</v>
      </c>
      <c r="B3990" s="148" t="s">
        <v>94233</v>
      </c>
      <c r="C3990" s="150" t="s">
        <v>83075</v>
      </c>
      <c r="D3990" s="124">
        <v>7.53</v>
      </c>
    </row>
    <row r="3991" spans="1:4">
      <c r="A3991" s="27">
        <v>38836</v>
      </c>
      <c r="B3991" s="147" t="s">
        <v>94234</v>
      </c>
      <c r="C3991" s="149" t="s">
        <v>83075</v>
      </c>
      <c r="D3991" s="123">
        <v>5.26</v>
      </c>
    </row>
    <row r="3992" spans="1:4">
      <c r="A3992" s="9">
        <v>2666</v>
      </c>
      <c r="B3992" s="148" t="s">
        <v>94235</v>
      </c>
      <c r="C3992" s="150" t="s">
        <v>83075</v>
      </c>
      <c r="D3992" s="124">
        <v>7.49</v>
      </c>
    </row>
    <row r="3993" spans="1:4">
      <c r="A3993" s="27">
        <v>2668</v>
      </c>
      <c r="B3993" s="147" t="s">
        <v>94236</v>
      </c>
      <c r="C3993" s="149" t="s">
        <v>83075</v>
      </c>
      <c r="D3993" s="123">
        <v>8.5500000000000007</v>
      </c>
    </row>
    <row r="3994" spans="1:4">
      <c r="A3994" s="9">
        <v>2664</v>
      </c>
      <c r="B3994" s="148" t="s">
        <v>94237</v>
      </c>
      <c r="C3994" s="150" t="s">
        <v>83075</v>
      </c>
      <c r="D3994" s="124">
        <v>12.61</v>
      </c>
    </row>
    <row r="3995" spans="1:4">
      <c r="A3995" s="27">
        <v>2662</v>
      </c>
      <c r="B3995" s="147" t="s">
        <v>94238</v>
      </c>
      <c r="C3995" s="149" t="s">
        <v>83075</v>
      </c>
      <c r="D3995" s="123">
        <v>15.47</v>
      </c>
    </row>
    <row r="3996" spans="1:4" ht="21.6">
      <c r="A3996" s="9">
        <v>20964</v>
      </c>
      <c r="B3996" s="148" t="s">
        <v>94239</v>
      </c>
      <c r="C3996" s="150" t="s">
        <v>83075</v>
      </c>
      <c r="D3996" s="124">
        <v>104.86</v>
      </c>
    </row>
    <row r="3997" spans="1:4" ht="21.6">
      <c r="A3997" s="27">
        <v>10905</v>
      </c>
      <c r="B3997" s="147" t="s">
        <v>94240</v>
      </c>
      <c r="C3997" s="149" t="s">
        <v>83075</v>
      </c>
      <c r="D3997" s="123">
        <v>140.66</v>
      </c>
    </row>
    <row r="3998" spans="1:4">
      <c r="A3998" s="9">
        <v>11289</v>
      </c>
      <c r="B3998" s="148" t="s">
        <v>94241</v>
      </c>
      <c r="C3998" s="150" t="s">
        <v>83075</v>
      </c>
      <c r="D3998" s="124">
        <v>99.23</v>
      </c>
    </row>
    <row r="3999" spans="1:4">
      <c r="A3999" s="27">
        <v>11241</v>
      </c>
      <c r="B3999" s="147" t="s">
        <v>94242</v>
      </c>
      <c r="C3999" s="149" t="s">
        <v>83075</v>
      </c>
      <c r="D3999" s="123">
        <v>248.09</v>
      </c>
    </row>
    <row r="4000" spans="1:4" ht="21.6">
      <c r="A4000" s="9">
        <v>11301</v>
      </c>
      <c r="B4000" s="148" t="s">
        <v>94243</v>
      </c>
      <c r="C4000" s="150" t="s">
        <v>83075</v>
      </c>
      <c r="D4000" s="124">
        <v>629.09</v>
      </c>
    </row>
    <row r="4001" spans="1:4" ht="21.6">
      <c r="A4001" s="27">
        <v>21090</v>
      </c>
      <c r="B4001" s="147" t="s">
        <v>94244</v>
      </c>
      <c r="C4001" s="149" t="s">
        <v>83075</v>
      </c>
      <c r="D4001" s="123">
        <v>770.86</v>
      </c>
    </row>
    <row r="4002" spans="1:4" ht="21.6">
      <c r="A4002" s="9">
        <v>11315</v>
      </c>
      <c r="B4002" s="148" t="s">
        <v>94245</v>
      </c>
      <c r="C4002" s="150" t="s">
        <v>83075</v>
      </c>
      <c r="D4002" s="124">
        <v>150.62</v>
      </c>
    </row>
    <row r="4003" spans="1:4" ht="21.6">
      <c r="A4003" s="27">
        <v>21071</v>
      </c>
      <c r="B4003" s="147" t="s">
        <v>94246</v>
      </c>
      <c r="C4003" s="149" t="s">
        <v>83075</v>
      </c>
      <c r="D4003" s="123">
        <v>230.37</v>
      </c>
    </row>
    <row r="4004" spans="1:4" ht="21.6">
      <c r="A4004" s="9">
        <v>14112</v>
      </c>
      <c r="B4004" s="148" t="s">
        <v>94247</v>
      </c>
      <c r="C4004" s="150" t="s">
        <v>83075</v>
      </c>
      <c r="D4004" s="124">
        <v>321.63</v>
      </c>
    </row>
    <row r="4005" spans="1:4" ht="21.6">
      <c r="A4005" s="27">
        <v>11316</v>
      </c>
      <c r="B4005" s="147" t="s">
        <v>94248</v>
      </c>
      <c r="C4005" s="149" t="s">
        <v>83075</v>
      </c>
      <c r="D4005" s="123">
        <v>496.18</v>
      </c>
    </row>
    <row r="4006" spans="1:4" ht="21.6">
      <c r="A4006" s="9">
        <v>6243</v>
      </c>
      <c r="B4006" s="148" t="s">
        <v>94249</v>
      </c>
      <c r="C4006" s="150" t="s">
        <v>83075</v>
      </c>
      <c r="D4006" s="124">
        <v>571.5</v>
      </c>
    </row>
    <row r="4007" spans="1:4" ht="21.6">
      <c r="A4007" s="27">
        <v>6240</v>
      </c>
      <c r="B4007" s="147" t="s">
        <v>94250</v>
      </c>
      <c r="C4007" s="149" t="s">
        <v>83075</v>
      </c>
      <c r="D4007" s="123">
        <v>756.68</v>
      </c>
    </row>
    <row r="4008" spans="1:4" ht="21.6">
      <c r="A4008" s="9">
        <v>11296</v>
      </c>
      <c r="B4008" s="148" t="s">
        <v>94251</v>
      </c>
      <c r="C4008" s="150" t="s">
        <v>83075</v>
      </c>
      <c r="D4008" s="126">
        <v>2410.9299999999998</v>
      </c>
    </row>
    <row r="4009" spans="1:4" ht="21.6">
      <c r="A4009" s="27">
        <v>11299</v>
      </c>
      <c r="B4009" s="147" t="s">
        <v>94252</v>
      </c>
      <c r="C4009" s="149" t="s">
        <v>83075</v>
      </c>
      <c r="D4009" s="123">
        <v>816.04</v>
      </c>
    </row>
    <row r="4010" spans="1:4">
      <c r="A4010" s="9">
        <v>11688</v>
      </c>
      <c r="B4010" s="148" t="s">
        <v>94253</v>
      </c>
      <c r="C4010" s="150" t="s">
        <v>83075</v>
      </c>
      <c r="D4010" s="124">
        <v>439.51</v>
      </c>
    </row>
    <row r="4011" spans="1:4" ht="32.4">
      <c r="A4011" s="27">
        <v>37736</v>
      </c>
      <c r="B4011" s="147" t="s">
        <v>94254</v>
      </c>
      <c r="C4011" s="149" t="s">
        <v>83075</v>
      </c>
      <c r="D4011" s="125">
        <v>83450</v>
      </c>
    </row>
    <row r="4012" spans="1:4" ht="21.6">
      <c r="A4012" s="9">
        <v>37739</v>
      </c>
      <c r="B4012" s="148" t="s">
        <v>94255</v>
      </c>
      <c r="C4012" s="150" t="s">
        <v>83075</v>
      </c>
      <c r="D4012" s="126">
        <v>102707.68</v>
      </c>
    </row>
    <row r="4013" spans="1:4" ht="21.6">
      <c r="A4013" s="27">
        <v>37740</v>
      </c>
      <c r="B4013" s="147" t="s">
        <v>94256</v>
      </c>
      <c r="C4013" s="149" t="s">
        <v>83075</v>
      </c>
      <c r="D4013" s="125">
        <v>58610.36</v>
      </c>
    </row>
    <row r="4014" spans="1:4" ht="21.6">
      <c r="A4014" s="9">
        <v>37738</v>
      </c>
      <c r="B4014" s="148" t="s">
        <v>94257</v>
      </c>
      <c r="C4014" s="150" t="s">
        <v>83075</v>
      </c>
      <c r="D4014" s="126">
        <v>69634.7</v>
      </c>
    </row>
    <row r="4015" spans="1:4" ht="21.6">
      <c r="A4015" s="27">
        <v>37737</v>
      </c>
      <c r="B4015" s="147" t="s">
        <v>94258</v>
      </c>
      <c r="C4015" s="149" t="s">
        <v>83075</v>
      </c>
      <c r="D4015" s="125">
        <v>55400.75</v>
      </c>
    </row>
    <row r="4016" spans="1:4">
      <c r="A4016" s="9">
        <v>25014</v>
      </c>
      <c r="B4016" s="148" t="s">
        <v>94259</v>
      </c>
      <c r="C4016" s="150" t="s">
        <v>83075</v>
      </c>
      <c r="D4016" s="126">
        <v>116034.57</v>
      </c>
    </row>
    <row r="4017" spans="1:4">
      <c r="A4017" s="27">
        <v>25013</v>
      </c>
      <c r="B4017" s="147" t="s">
        <v>94260</v>
      </c>
      <c r="C4017" s="149" t="s">
        <v>83075</v>
      </c>
      <c r="D4017" s="125">
        <v>121616.51</v>
      </c>
    </row>
    <row r="4018" spans="1:4">
      <c r="A4018" s="9">
        <v>14405</v>
      </c>
      <c r="B4018" s="148" t="s">
        <v>94261</v>
      </c>
      <c r="C4018" s="150" t="s">
        <v>83075</v>
      </c>
      <c r="D4018" s="126">
        <v>142758.1</v>
      </c>
    </row>
    <row r="4019" spans="1:4">
      <c r="A4019" s="27">
        <v>20271</v>
      </c>
      <c r="B4019" s="147" t="s">
        <v>94262</v>
      </c>
      <c r="C4019" s="149" t="s">
        <v>83075</v>
      </c>
      <c r="D4019" s="123">
        <v>502.16</v>
      </c>
    </row>
    <row r="4020" spans="1:4">
      <c r="A4020" s="9">
        <v>10423</v>
      </c>
      <c r="B4020" s="148" t="s">
        <v>94263</v>
      </c>
      <c r="C4020" s="150" t="s">
        <v>83075</v>
      </c>
      <c r="D4020" s="124">
        <v>368.7</v>
      </c>
    </row>
    <row r="4021" spans="1:4">
      <c r="A4021" s="27">
        <v>36790</v>
      </c>
      <c r="B4021" s="147" t="s">
        <v>94264</v>
      </c>
      <c r="C4021" s="149" t="s">
        <v>83075</v>
      </c>
      <c r="D4021" s="123">
        <v>286.07</v>
      </c>
    </row>
    <row r="4022" spans="1:4">
      <c r="A4022" s="9">
        <v>37589</v>
      </c>
      <c r="B4022" s="148" t="s">
        <v>94265</v>
      </c>
      <c r="C4022" s="150" t="s">
        <v>83075</v>
      </c>
      <c r="D4022" s="124">
        <v>350.5</v>
      </c>
    </row>
    <row r="4023" spans="1:4">
      <c r="A4023" s="27">
        <v>11690</v>
      </c>
      <c r="B4023" s="147" t="s">
        <v>94266</v>
      </c>
      <c r="C4023" s="149" t="s">
        <v>83075</v>
      </c>
      <c r="D4023" s="123">
        <v>186.2</v>
      </c>
    </row>
    <row r="4024" spans="1:4">
      <c r="A4024" s="9">
        <v>20234</v>
      </c>
      <c r="B4024" s="148" t="s">
        <v>94267</v>
      </c>
      <c r="C4024" s="150" t="s">
        <v>83075</v>
      </c>
      <c r="D4024" s="124">
        <v>235.64</v>
      </c>
    </row>
    <row r="4025" spans="1:4">
      <c r="A4025" s="27">
        <v>4763</v>
      </c>
      <c r="B4025" s="147" t="s">
        <v>94268</v>
      </c>
      <c r="C4025" s="149" t="s">
        <v>83074</v>
      </c>
      <c r="D4025" s="123">
        <v>21.79</v>
      </c>
    </row>
    <row r="4026" spans="1:4">
      <c r="A4026" s="9">
        <v>41070</v>
      </c>
      <c r="B4026" s="148" t="s">
        <v>94269</v>
      </c>
      <c r="C4026" s="150" t="s">
        <v>83080</v>
      </c>
      <c r="D4026" s="126">
        <v>3815.8</v>
      </c>
    </row>
    <row r="4027" spans="1:4">
      <c r="A4027" s="27">
        <v>44480</v>
      </c>
      <c r="B4027" s="147" t="s">
        <v>94270</v>
      </c>
      <c r="C4027" s="149" t="s">
        <v>83079</v>
      </c>
      <c r="D4027" s="123">
        <v>22.13</v>
      </c>
    </row>
    <row r="4028" spans="1:4">
      <c r="A4028" s="9">
        <v>11457</v>
      </c>
      <c r="B4028" s="148" t="s">
        <v>94271</v>
      </c>
      <c r="C4028" s="150" t="s">
        <v>83075</v>
      </c>
      <c r="D4028" s="124">
        <v>46.14</v>
      </c>
    </row>
    <row r="4029" spans="1:4" ht="21.6">
      <c r="A4029" s="9">
        <v>44073</v>
      </c>
      <c r="B4029" s="148" t="s">
        <v>94272</v>
      </c>
      <c r="C4029" s="150" t="s">
        <v>83076</v>
      </c>
      <c r="D4029" s="124">
        <v>0.72</v>
      </c>
    </row>
    <row r="4030" spans="1:4">
      <c r="A4030" s="27">
        <v>44253</v>
      </c>
      <c r="B4030" s="147" t="s">
        <v>94273</v>
      </c>
      <c r="C4030" s="149" t="s">
        <v>83075</v>
      </c>
      <c r="D4030" s="123">
        <v>244.39</v>
      </c>
    </row>
    <row r="4031" spans="1:4">
      <c r="A4031" s="9">
        <v>21121</v>
      </c>
      <c r="B4031" s="148" t="s">
        <v>94274</v>
      </c>
      <c r="C4031" s="150" t="s">
        <v>83075</v>
      </c>
      <c r="D4031" s="124">
        <v>3.5</v>
      </c>
    </row>
    <row r="4032" spans="1:4">
      <c r="A4032" s="27">
        <v>38010</v>
      </c>
      <c r="B4032" s="147" t="s">
        <v>94275</v>
      </c>
      <c r="C4032" s="149" t="s">
        <v>83075</v>
      </c>
      <c r="D4032" s="123">
        <v>4.3600000000000003</v>
      </c>
    </row>
    <row r="4033" spans="1:4">
      <c r="A4033" s="9">
        <v>38011</v>
      </c>
      <c r="B4033" s="148" t="s">
        <v>94276</v>
      </c>
      <c r="C4033" s="150" t="s">
        <v>83075</v>
      </c>
      <c r="D4033" s="124">
        <v>8.75</v>
      </c>
    </row>
    <row r="4034" spans="1:4">
      <c r="A4034" s="27">
        <v>38012</v>
      </c>
      <c r="B4034" s="147" t="s">
        <v>94277</v>
      </c>
      <c r="C4034" s="149" t="s">
        <v>83075</v>
      </c>
      <c r="D4034" s="123">
        <v>33.36</v>
      </c>
    </row>
    <row r="4035" spans="1:4">
      <c r="A4035" s="9">
        <v>38013</v>
      </c>
      <c r="B4035" s="148" t="s">
        <v>94278</v>
      </c>
      <c r="C4035" s="150" t="s">
        <v>83075</v>
      </c>
      <c r="D4035" s="124">
        <v>42.86</v>
      </c>
    </row>
    <row r="4036" spans="1:4">
      <c r="A4036" s="27">
        <v>38014</v>
      </c>
      <c r="B4036" s="147" t="s">
        <v>94279</v>
      </c>
      <c r="C4036" s="149" t="s">
        <v>83075</v>
      </c>
      <c r="D4036" s="123">
        <v>71.569999999999993</v>
      </c>
    </row>
    <row r="4037" spans="1:4">
      <c r="A4037" s="9">
        <v>38015</v>
      </c>
      <c r="B4037" s="148" t="s">
        <v>94280</v>
      </c>
      <c r="C4037" s="150" t="s">
        <v>83075</v>
      </c>
      <c r="D4037" s="124">
        <v>168.26</v>
      </c>
    </row>
    <row r="4038" spans="1:4">
      <c r="A4038" s="27">
        <v>38016</v>
      </c>
      <c r="B4038" s="147" t="s">
        <v>94281</v>
      </c>
      <c r="C4038" s="149" t="s">
        <v>83075</v>
      </c>
      <c r="D4038" s="123">
        <v>195.67</v>
      </c>
    </row>
    <row r="4039" spans="1:4">
      <c r="A4039" s="9">
        <v>12741</v>
      </c>
      <c r="B4039" s="148" t="s">
        <v>94282</v>
      </c>
      <c r="C4039" s="150" t="s">
        <v>83075</v>
      </c>
      <c r="D4039" s="126">
        <v>1367.86</v>
      </c>
    </row>
    <row r="4040" spans="1:4">
      <c r="A4040" s="27">
        <v>12733</v>
      </c>
      <c r="B4040" s="147" t="s">
        <v>94283</v>
      </c>
      <c r="C4040" s="149" t="s">
        <v>83075</v>
      </c>
      <c r="D4040" s="123">
        <v>6.88</v>
      </c>
    </row>
    <row r="4041" spans="1:4">
      <c r="A4041" s="9">
        <v>12734</v>
      </c>
      <c r="B4041" s="148" t="s">
        <v>94284</v>
      </c>
      <c r="C4041" s="150" t="s">
        <v>83075</v>
      </c>
      <c r="D4041" s="124">
        <v>14.67</v>
      </c>
    </row>
    <row r="4042" spans="1:4">
      <c r="A4042" s="27">
        <v>12735</v>
      </c>
      <c r="B4042" s="147" t="s">
        <v>94285</v>
      </c>
      <c r="C4042" s="149" t="s">
        <v>83075</v>
      </c>
      <c r="D4042" s="123">
        <v>24.13</v>
      </c>
    </row>
    <row r="4043" spans="1:4">
      <c r="A4043" s="9">
        <v>12736</v>
      </c>
      <c r="B4043" s="148" t="s">
        <v>94286</v>
      </c>
      <c r="C4043" s="150" t="s">
        <v>83075</v>
      </c>
      <c r="D4043" s="124">
        <v>55.17</v>
      </c>
    </row>
    <row r="4044" spans="1:4">
      <c r="A4044" s="27">
        <v>12737</v>
      </c>
      <c r="B4044" s="147" t="s">
        <v>94287</v>
      </c>
      <c r="C4044" s="149" t="s">
        <v>83075</v>
      </c>
      <c r="D4044" s="123">
        <v>71.069999999999993</v>
      </c>
    </row>
    <row r="4045" spans="1:4">
      <c r="A4045" s="9">
        <v>12738</v>
      </c>
      <c r="B4045" s="148" t="s">
        <v>94288</v>
      </c>
      <c r="C4045" s="150" t="s">
        <v>83075</v>
      </c>
      <c r="D4045" s="124">
        <v>140.47</v>
      </c>
    </row>
    <row r="4046" spans="1:4">
      <c r="A4046" s="27">
        <v>12739</v>
      </c>
      <c r="B4046" s="147" t="s">
        <v>94289</v>
      </c>
      <c r="C4046" s="149" t="s">
        <v>83075</v>
      </c>
      <c r="D4046" s="123">
        <v>399.86</v>
      </c>
    </row>
    <row r="4047" spans="1:4">
      <c r="A4047" s="9">
        <v>12740</v>
      </c>
      <c r="B4047" s="148" t="s">
        <v>94290</v>
      </c>
      <c r="C4047" s="150" t="s">
        <v>83075</v>
      </c>
      <c r="D4047" s="124">
        <v>625.61</v>
      </c>
    </row>
    <row r="4048" spans="1:4">
      <c r="A4048" s="27">
        <v>6297</v>
      </c>
      <c r="B4048" s="147" t="s">
        <v>94291</v>
      </c>
      <c r="C4048" s="149" t="s">
        <v>83075</v>
      </c>
      <c r="D4048" s="123">
        <v>48.97</v>
      </c>
    </row>
    <row r="4049" spans="1:4">
      <c r="A4049" s="9">
        <v>6296</v>
      </c>
      <c r="B4049" s="148" t="s">
        <v>94292</v>
      </c>
      <c r="C4049" s="150" t="s">
        <v>83075</v>
      </c>
      <c r="D4049" s="124">
        <v>38.65</v>
      </c>
    </row>
    <row r="4050" spans="1:4">
      <c r="A4050" s="27">
        <v>6294</v>
      </c>
      <c r="B4050" s="147" t="s">
        <v>94293</v>
      </c>
      <c r="C4050" s="149" t="s">
        <v>83075</v>
      </c>
      <c r="D4050" s="123">
        <v>11.02</v>
      </c>
    </row>
    <row r="4051" spans="1:4">
      <c r="A4051" s="9">
        <v>6323</v>
      </c>
      <c r="B4051" s="148" t="s">
        <v>94294</v>
      </c>
      <c r="C4051" s="150" t="s">
        <v>83075</v>
      </c>
      <c r="D4051" s="124">
        <v>25.26</v>
      </c>
    </row>
    <row r="4052" spans="1:4">
      <c r="A4052" s="27">
        <v>6299</v>
      </c>
      <c r="B4052" s="147" t="s">
        <v>94295</v>
      </c>
      <c r="C4052" s="149" t="s">
        <v>83075</v>
      </c>
      <c r="D4052" s="123">
        <v>147.29</v>
      </c>
    </row>
    <row r="4053" spans="1:4">
      <c r="A4053" s="9">
        <v>6298</v>
      </c>
      <c r="B4053" s="148" t="s">
        <v>94296</v>
      </c>
      <c r="C4053" s="150" t="s">
        <v>83075</v>
      </c>
      <c r="D4053" s="124">
        <v>77.569999999999993</v>
      </c>
    </row>
    <row r="4054" spans="1:4">
      <c r="A4054" s="27">
        <v>6295</v>
      </c>
      <c r="B4054" s="147" t="s">
        <v>94297</v>
      </c>
      <c r="C4054" s="149" t="s">
        <v>83075</v>
      </c>
      <c r="D4054" s="123">
        <v>15.69</v>
      </c>
    </row>
    <row r="4055" spans="1:4">
      <c r="A4055" s="9">
        <v>6322</v>
      </c>
      <c r="B4055" s="148" t="s">
        <v>94298</v>
      </c>
      <c r="C4055" s="150" t="s">
        <v>83075</v>
      </c>
      <c r="D4055" s="124">
        <v>197.27</v>
      </c>
    </row>
    <row r="4056" spans="1:4">
      <c r="A4056" s="27">
        <v>6300</v>
      </c>
      <c r="B4056" s="147" t="s">
        <v>94299</v>
      </c>
      <c r="C4056" s="149" t="s">
        <v>83075</v>
      </c>
      <c r="D4056" s="123">
        <v>363.7</v>
      </c>
    </row>
    <row r="4057" spans="1:4">
      <c r="A4057" s="9">
        <v>6321</v>
      </c>
      <c r="B4057" s="148" t="s">
        <v>94300</v>
      </c>
      <c r="C4057" s="150" t="s">
        <v>83075</v>
      </c>
      <c r="D4057" s="124">
        <v>519.53</v>
      </c>
    </row>
    <row r="4058" spans="1:4">
      <c r="A4058" s="27">
        <v>6301</v>
      </c>
      <c r="B4058" s="147" t="s">
        <v>94301</v>
      </c>
      <c r="C4058" s="149" t="s">
        <v>83075</v>
      </c>
      <c r="D4058" s="125">
        <v>1217.71</v>
      </c>
    </row>
    <row r="4059" spans="1:4">
      <c r="A4059" s="9">
        <v>7105</v>
      </c>
      <c r="B4059" s="148" t="s">
        <v>94302</v>
      </c>
      <c r="C4059" s="150" t="s">
        <v>83075</v>
      </c>
      <c r="D4059" s="124">
        <v>38.659999999999997</v>
      </c>
    </row>
    <row r="4060" spans="1:4">
      <c r="A4060" s="27">
        <v>20183</v>
      </c>
      <c r="B4060" s="147" t="s">
        <v>94303</v>
      </c>
      <c r="C4060" s="149" t="s">
        <v>83075</v>
      </c>
      <c r="D4060" s="123">
        <v>47.63</v>
      </c>
    </row>
    <row r="4061" spans="1:4">
      <c r="A4061" s="9">
        <v>38448</v>
      </c>
      <c r="B4061" s="148" t="s">
        <v>94304</v>
      </c>
      <c r="C4061" s="150" t="s">
        <v>83075</v>
      </c>
      <c r="D4061" s="124">
        <v>216.14</v>
      </c>
    </row>
    <row r="4062" spans="1:4">
      <c r="A4062" s="27">
        <v>20182</v>
      </c>
      <c r="B4062" s="147" t="s">
        <v>94305</v>
      </c>
      <c r="C4062" s="149" t="s">
        <v>83075</v>
      </c>
      <c r="D4062" s="123">
        <v>27.69</v>
      </c>
    </row>
    <row r="4063" spans="1:4">
      <c r="A4063" s="9">
        <v>7119</v>
      </c>
      <c r="B4063" s="148" t="s">
        <v>94306</v>
      </c>
      <c r="C4063" s="150" t="s">
        <v>83075</v>
      </c>
      <c r="D4063" s="124">
        <v>11.32</v>
      </c>
    </row>
    <row r="4064" spans="1:4">
      <c r="A4064" s="27">
        <v>7126</v>
      </c>
      <c r="B4064" s="147" t="s">
        <v>94307</v>
      </c>
      <c r="C4064" s="149" t="s">
        <v>83075</v>
      </c>
      <c r="D4064" s="123">
        <v>23.1</v>
      </c>
    </row>
    <row r="4065" spans="1:4">
      <c r="A4065" s="9">
        <v>7120</v>
      </c>
      <c r="B4065" s="148" t="s">
        <v>94308</v>
      </c>
      <c r="C4065" s="150" t="s">
        <v>83075</v>
      </c>
      <c r="D4065" s="124">
        <v>8.68</v>
      </c>
    </row>
    <row r="4066" spans="1:4">
      <c r="A4066" s="27">
        <v>6319</v>
      </c>
      <c r="B4066" s="147" t="s">
        <v>94309</v>
      </c>
      <c r="C4066" s="149" t="s">
        <v>83075</v>
      </c>
      <c r="D4066" s="123">
        <v>57.53</v>
      </c>
    </row>
    <row r="4067" spans="1:4">
      <c r="A4067" s="9">
        <v>6304</v>
      </c>
      <c r="B4067" s="148" t="s">
        <v>94310</v>
      </c>
      <c r="C4067" s="150" t="s">
        <v>83075</v>
      </c>
      <c r="D4067" s="124">
        <v>57.53</v>
      </c>
    </row>
    <row r="4068" spans="1:4">
      <c r="A4068" s="27">
        <v>21116</v>
      </c>
      <c r="B4068" s="147" t="s">
        <v>94311</v>
      </c>
      <c r="C4068" s="149" t="s">
        <v>83075</v>
      </c>
      <c r="D4068" s="123">
        <v>43.57</v>
      </c>
    </row>
    <row r="4069" spans="1:4">
      <c r="A4069" s="9">
        <v>6320</v>
      </c>
      <c r="B4069" s="148" t="s">
        <v>94312</v>
      </c>
      <c r="C4069" s="150" t="s">
        <v>83075</v>
      </c>
      <c r="D4069" s="124">
        <v>29.63</v>
      </c>
    </row>
    <row r="4070" spans="1:4">
      <c r="A4070" s="27">
        <v>6303</v>
      </c>
      <c r="B4070" s="147" t="s">
        <v>94313</v>
      </c>
      <c r="C4070" s="149" t="s">
        <v>83075</v>
      </c>
      <c r="D4070" s="123">
        <v>29.63</v>
      </c>
    </row>
    <row r="4071" spans="1:4">
      <c r="A4071" s="9">
        <v>6308</v>
      </c>
      <c r="B4071" s="148" t="s">
        <v>94314</v>
      </c>
      <c r="C4071" s="150" t="s">
        <v>83075</v>
      </c>
      <c r="D4071" s="124">
        <v>159.19999999999999</v>
      </c>
    </row>
    <row r="4072" spans="1:4">
      <c r="A4072" s="27">
        <v>6317</v>
      </c>
      <c r="B4072" s="147" t="s">
        <v>94315</v>
      </c>
      <c r="C4072" s="149" t="s">
        <v>83075</v>
      </c>
      <c r="D4072" s="123">
        <v>159.19999999999999</v>
      </c>
    </row>
    <row r="4073" spans="1:4">
      <c r="A4073" s="9">
        <v>6307</v>
      </c>
      <c r="B4073" s="148" t="s">
        <v>94316</v>
      </c>
      <c r="C4073" s="150" t="s">
        <v>83075</v>
      </c>
      <c r="D4073" s="124">
        <v>159.19999999999999</v>
      </c>
    </row>
    <row r="4074" spans="1:4">
      <c r="A4074" s="27">
        <v>6309</v>
      </c>
      <c r="B4074" s="147" t="s">
        <v>94317</v>
      </c>
      <c r="C4074" s="149" t="s">
        <v>83075</v>
      </c>
      <c r="D4074" s="123">
        <v>163.83000000000001</v>
      </c>
    </row>
    <row r="4075" spans="1:4">
      <c r="A4075" s="9">
        <v>6318</v>
      </c>
      <c r="B4075" s="148" t="s">
        <v>94318</v>
      </c>
      <c r="C4075" s="150" t="s">
        <v>83075</v>
      </c>
      <c r="D4075" s="124">
        <v>85.88</v>
      </c>
    </row>
    <row r="4076" spans="1:4">
      <c r="A4076" s="27">
        <v>6306</v>
      </c>
      <c r="B4076" s="147" t="s">
        <v>94319</v>
      </c>
      <c r="C4076" s="149" t="s">
        <v>83075</v>
      </c>
      <c r="D4076" s="123">
        <v>85.88</v>
      </c>
    </row>
    <row r="4077" spans="1:4">
      <c r="A4077" s="9">
        <v>6305</v>
      </c>
      <c r="B4077" s="148" t="s">
        <v>94320</v>
      </c>
      <c r="C4077" s="150" t="s">
        <v>83075</v>
      </c>
      <c r="D4077" s="124">
        <v>85.88</v>
      </c>
    </row>
    <row r="4078" spans="1:4">
      <c r="A4078" s="27">
        <v>6302</v>
      </c>
      <c r="B4078" s="147" t="s">
        <v>94321</v>
      </c>
      <c r="C4078" s="149" t="s">
        <v>83075</v>
      </c>
      <c r="D4078" s="123">
        <v>18.21</v>
      </c>
    </row>
    <row r="4079" spans="1:4">
      <c r="A4079" s="9">
        <v>6312</v>
      </c>
      <c r="B4079" s="148" t="s">
        <v>94322</v>
      </c>
      <c r="C4079" s="150" t="s">
        <v>83075</v>
      </c>
      <c r="D4079" s="124">
        <v>228.99</v>
      </c>
    </row>
    <row r="4080" spans="1:4">
      <c r="A4080" s="27">
        <v>6311</v>
      </c>
      <c r="B4080" s="147" t="s">
        <v>94323</v>
      </c>
      <c r="C4080" s="149" t="s">
        <v>83075</v>
      </c>
      <c r="D4080" s="123">
        <v>228.99</v>
      </c>
    </row>
    <row r="4081" spans="1:4">
      <c r="A4081" s="9">
        <v>6310</v>
      </c>
      <c r="B4081" s="148" t="s">
        <v>94324</v>
      </c>
      <c r="C4081" s="150" t="s">
        <v>83075</v>
      </c>
      <c r="D4081" s="124">
        <v>228.99</v>
      </c>
    </row>
    <row r="4082" spans="1:4">
      <c r="A4082" s="27">
        <v>6314</v>
      </c>
      <c r="B4082" s="147" t="s">
        <v>94325</v>
      </c>
      <c r="C4082" s="149" t="s">
        <v>83075</v>
      </c>
      <c r="D4082" s="123">
        <v>228.99</v>
      </c>
    </row>
    <row r="4083" spans="1:4">
      <c r="A4083" s="9">
        <v>6313</v>
      </c>
      <c r="B4083" s="148" t="s">
        <v>94326</v>
      </c>
      <c r="C4083" s="150" t="s">
        <v>83075</v>
      </c>
      <c r="D4083" s="124">
        <v>228.99</v>
      </c>
    </row>
    <row r="4084" spans="1:4">
      <c r="A4084" s="27">
        <v>6315</v>
      </c>
      <c r="B4084" s="147" t="s">
        <v>94327</v>
      </c>
      <c r="C4084" s="149" t="s">
        <v>83075</v>
      </c>
      <c r="D4084" s="123">
        <v>433.59</v>
      </c>
    </row>
    <row r="4085" spans="1:4">
      <c r="A4085" s="9">
        <v>6316</v>
      </c>
      <c r="B4085" s="148" t="s">
        <v>94328</v>
      </c>
      <c r="C4085" s="150" t="s">
        <v>83075</v>
      </c>
      <c r="D4085" s="124">
        <v>433.59</v>
      </c>
    </row>
    <row r="4086" spans="1:4">
      <c r="A4086" s="27">
        <v>39324</v>
      </c>
      <c r="B4086" s="147" t="s">
        <v>94329</v>
      </c>
      <c r="C4086" s="149" t="s">
        <v>83075</v>
      </c>
      <c r="D4086" s="123">
        <v>4.5599999999999996</v>
      </c>
    </row>
    <row r="4087" spans="1:4">
      <c r="A4087" s="9">
        <v>39325</v>
      </c>
      <c r="B4087" s="148" t="s">
        <v>94330</v>
      </c>
      <c r="C4087" s="150" t="s">
        <v>83075</v>
      </c>
      <c r="D4087" s="124">
        <v>6.87</v>
      </c>
    </row>
    <row r="4088" spans="1:4">
      <c r="A4088" s="27">
        <v>39326</v>
      </c>
      <c r="B4088" s="147" t="s">
        <v>94331</v>
      </c>
      <c r="C4088" s="149" t="s">
        <v>83075</v>
      </c>
      <c r="D4088" s="123">
        <v>24.67</v>
      </c>
    </row>
    <row r="4089" spans="1:4">
      <c r="A4089" s="9">
        <v>39327</v>
      </c>
      <c r="B4089" s="148" t="s">
        <v>94332</v>
      </c>
      <c r="C4089" s="150" t="s">
        <v>83075</v>
      </c>
      <c r="D4089" s="124">
        <v>37.22</v>
      </c>
    </row>
    <row r="4090" spans="1:4" ht="21.6">
      <c r="A4090" s="27">
        <v>11378</v>
      </c>
      <c r="B4090" s="147" t="s">
        <v>94333</v>
      </c>
      <c r="C4090" s="149" t="s">
        <v>83075</v>
      </c>
      <c r="D4090" s="123">
        <v>73.17</v>
      </c>
    </row>
    <row r="4091" spans="1:4" ht="21.6">
      <c r="A4091" s="9">
        <v>11379</v>
      </c>
      <c r="B4091" s="148" t="s">
        <v>94334</v>
      </c>
      <c r="C4091" s="150" t="s">
        <v>83075</v>
      </c>
      <c r="D4091" s="124">
        <v>61.83</v>
      </c>
    </row>
    <row r="4092" spans="1:4">
      <c r="A4092" s="27">
        <v>11493</v>
      </c>
      <c r="B4092" s="147" t="s">
        <v>94335</v>
      </c>
      <c r="C4092" s="149" t="s">
        <v>83075</v>
      </c>
      <c r="D4092" s="123">
        <v>35.659999999999997</v>
      </c>
    </row>
    <row r="4093" spans="1:4">
      <c r="A4093" s="9">
        <v>7106</v>
      </c>
      <c r="B4093" s="148" t="s">
        <v>94336</v>
      </c>
      <c r="C4093" s="150" t="s">
        <v>83075</v>
      </c>
      <c r="D4093" s="124">
        <v>142.97</v>
      </c>
    </row>
    <row r="4094" spans="1:4">
      <c r="A4094" s="27">
        <v>7104</v>
      </c>
      <c r="B4094" s="147" t="s">
        <v>94337</v>
      </c>
      <c r="C4094" s="149" t="s">
        <v>83075</v>
      </c>
      <c r="D4094" s="123">
        <v>3.85</v>
      </c>
    </row>
    <row r="4095" spans="1:4">
      <c r="A4095" s="9">
        <v>7136</v>
      </c>
      <c r="B4095" s="148" t="s">
        <v>94338</v>
      </c>
      <c r="C4095" s="150" t="s">
        <v>83075</v>
      </c>
      <c r="D4095" s="124">
        <v>6.71</v>
      </c>
    </row>
    <row r="4096" spans="1:4">
      <c r="A4096" s="27">
        <v>7128</v>
      </c>
      <c r="B4096" s="147" t="s">
        <v>94339</v>
      </c>
      <c r="C4096" s="149" t="s">
        <v>83075</v>
      </c>
      <c r="D4096" s="123">
        <v>8.7100000000000009</v>
      </c>
    </row>
    <row r="4097" spans="1:4">
      <c r="A4097" s="9">
        <v>7108</v>
      </c>
      <c r="B4097" s="148" t="s">
        <v>94340</v>
      </c>
      <c r="C4097" s="150" t="s">
        <v>83075</v>
      </c>
      <c r="D4097" s="124">
        <v>8.68</v>
      </c>
    </row>
    <row r="4098" spans="1:4">
      <c r="A4098" s="27">
        <v>7129</v>
      </c>
      <c r="B4098" s="147" t="s">
        <v>94341</v>
      </c>
      <c r="C4098" s="149" t="s">
        <v>83075</v>
      </c>
      <c r="D4098" s="123">
        <v>10.220000000000001</v>
      </c>
    </row>
    <row r="4099" spans="1:4">
      <c r="A4099" s="9">
        <v>7130</v>
      </c>
      <c r="B4099" s="148" t="s">
        <v>94342</v>
      </c>
      <c r="C4099" s="150" t="s">
        <v>83075</v>
      </c>
      <c r="D4099" s="124">
        <v>14.85</v>
      </c>
    </row>
    <row r="4100" spans="1:4">
      <c r="A4100" s="27">
        <v>7131</v>
      </c>
      <c r="B4100" s="147" t="s">
        <v>94343</v>
      </c>
      <c r="C4100" s="149" t="s">
        <v>83075</v>
      </c>
      <c r="D4100" s="123">
        <v>18.16</v>
      </c>
    </row>
    <row r="4101" spans="1:4">
      <c r="A4101" s="9">
        <v>7132</v>
      </c>
      <c r="B4101" s="148" t="s">
        <v>94344</v>
      </c>
      <c r="C4101" s="150" t="s">
        <v>83075</v>
      </c>
      <c r="D4101" s="124">
        <v>42.76</v>
      </c>
    </row>
    <row r="4102" spans="1:4">
      <c r="A4102" s="27">
        <v>7133</v>
      </c>
      <c r="B4102" s="147" t="s">
        <v>94345</v>
      </c>
      <c r="C4102" s="149" t="s">
        <v>83075</v>
      </c>
      <c r="D4102" s="123">
        <v>98.82</v>
      </c>
    </row>
    <row r="4103" spans="1:4" ht="21.6">
      <c r="A4103" s="9">
        <v>37420</v>
      </c>
      <c r="B4103" s="148" t="s">
        <v>94346</v>
      </c>
      <c r="C4103" s="150" t="s">
        <v>83075</v>
      </c>
      <c r="D4103" s="124">
        <v>37.26</v>
      </c>
    </row>
    <row r="4104" spans="1:4" ht="21.6">
      <c r="A4104" s="27">
        <v>37421</v>
      </c>
      <c r="B4104" s="147" t="s">
        <v>94347</v>
      </c>
      <c r="C4104" s="149" t="s">
        <v>83075</v>
      </c>
      <c r="D4104" s="123">
        <v>50.92</v>
      </c>
    </row>
    <row r="4105" spans="1:4" ht="21.6">
      <c r="A4105" s="9">
        <v>37422</v>
      </c>
      <c r="B4105" s="148" t="s">
        <v>94348</v>
      </c>
      <c r="C4105" s="150" t="s">
        <v>83075</v>
      </c>
      <c r="D4105" s="124">
        <v>47.66</v>
      </c>
    </row>
    <row r="4106" spans="1:4">
      <c r="A4106" s="27">
        <v>37443</v>
      </c>
      <c r="B4106" s="147" t="s">
        <v>94349</v>
      </c>
      <c r="C4106" s="149" t="s">
        <v>83075</v>
      </c>
      <c r="D4106" s="123">
        <v>200.61</v>
      </c>
    </row>
    <row r="4107" spans="1:4">
      <c r="A4107" s="9">
        <v>37444</v>
      </c>
      <c r="B4107" s="148" t="s">
        <v>94350</v>
      </c>
      <c r="C4107" s="150" t="s">
        <v>83075</v>
      </c>
      <c r="D4107" s="124">
        <v>204.01</v>
      </c>
    </row>
    <row r="4108" spans="1:4">
      <c r="A4108" s="27">
        <v>37445</v>
      </c>
      <c r="B4108" s="147" t="s">
        <v>94351</v>
      </c>
      <c r="C4108" s="149" t="s">
        <v>83075</v>
      </c>
      <c r="D4108" s="123">
        <v>309.23</v>
      </c>
    </row>
    <row r="4109" spans="1:4">
      <c r="A4109" s="9">
        <v>37446</v>
      </c>
      <c r="B4109" s="148" t="s">
        <v>94352</v>
      </c>
      <c r="C4109" s="150" t="s">
        <v>83075</v>
      </c>
      <c r="D4109" s="124">
        <v>337.11</v>
      </c>
    </row>
    <row r="4110" spans="1:4">
      <c r="A4110" s="27">
        <v>37447</v>
      </c>
      <c r="B4110" s="147" t="s">
        <v>94353</v>
      </c>
      <c r="C4110" s="149" t="s">
        <v>83075</v>
      </c>
      <c r="D4110" s="123">
        <v>342.38</v>
      </c>
    </row>
    <row r="4111" spans="1:4">
      <c r="A4111" s="9">
        <v>37448</v>
      </c>
      <c r="B4111" s="148" t="s">
        <v>94354</v>
      </c>
      <c r="C4111" s="150" t="s">
        <v>83075</v>
      </c>
      <c r="D4111" s="124">
        <v>469.63</v>
      </c>
    </row>
    <row r="4112" spans="1:4">
      <c r="A4112" s="27">
        <v>37440</v>
      </c>
      <c r="B4112" s="147" t="s">
        <v>94355</v>
      </c>
      <c r="C4112" s="149" t="s">
        <v>83075</v>
      </c>
      <c r="D4112" s="123">
        <v>159.22999999999999</v>
      </c>
    </row>
    <row r="4113" spans="1:4">
      <c r="A4113" s="9">
        <v>37441</v>
      </c>
      <c r="B4113" s="148" t="s">
        <v>94356</v>
      </c>
      <c r="C4113" s="150" t="s">
        <v>83075</v>
      </c>
      <c r="D4113" s="124">
        <v>159.22999999999999</v>
      </c>
    </row>
    <row r="4114" spans="1:4">
      <c r="A4114" s="27">
        <v>37442</v>
      </c>
      <c r="B4114" s="147" t="s">
        <v>94357</v>
      </c>
      <c r="C4114" s="149" t="s">
        <v>83075</v>
      </c>
      <c r="D4114" s="123">
        <v>191.78</v>
      </c>
    </row>
    <row r="4115" spans="1:4">
      <c r="A4115" s="9">
        <v>38017</v>
      </c>
      <c r="B4115" s="148" t="s">
        <v>94358</v>
      </c>
      <c r="C4115" s="150" t="s">
        <v>83075</v>
      </c>
      <c r="D4115" s="124">
        <v>9.33</v>
      </c>
    </row>
    <row r="4116" spans="1:4">
      <c r="A4116" s="27">
        <v>38018</v>
      </c>
      <c r="B4116" s="147" t="s">
        <v>94359</v>
      </c>
      <c r="C4116" s="149" t="s">
        <v>83075</v>
      </c>
      <c r="D4116" s="123">
        <v>10.48</v>
      </c>
    </row>
    <row r="4117" spans="1:4" ht="21.6">
      <c r="A4117" s="9">
        <v>39895</v>
      </c>
      <c r="B4117" s="148" t="s">
        <v>94360</v>
      </c>
      <c r="C4117" s="150" t="s">
        <v>83075</v>
      </c>
      <c r="D4117" s="124">
        <v>49.69</v>
      </c>
    </row>
    <row r="4118" spans="1:4" ht="21.6">
      <c r="A4118" s="27">
        <v>39896</v>
      </c>
      <c r="B4118" s="147" t="s">
        <v>94361</v>
      </c>
      <c r="C4118" s="149" t="s">
        <v>83075</v>
      </c>
      <c r="D4118" s="123">
        <v>72.83</v>
      </c>
    </row>
    <row r="4119" spans="1:4" ht="21.6">
      <c r="A4119" s="9">
        <v>38873</v>
      </c>
      <c r="B4119" s="148" t="s">
        <v>94362</v>
      </c>
      <c r="C4119" s="150" t="s">
        <v>83075</v>
      </c>
      <c r="D4119" s="124">
        <v>14.35</v>
      </c>
    </row>
    <row r="4120" spans="1:4" ht="21.6">
      <c r="A4120" s="27">
        <v>38874</v>
      </c>
      <c r="B4120" s="147" t="s">
        <v>94363</v>
      </c>
      <c r="C4120" s="149" t="s">
        <v>83075</v>
      </c>
      <c r="D4120" s="123">
        <v>18.170000000000002</v>
      </c>
    </row>
    <row r="4121" spans="1:4" ht="21.6">
      <c r="A4121" s="9">
        <v>38875</v>
      </c>
      <c r="B4121" s="148" t="s">
        <v>94364</v>
      </c>
      <c r="C4121" s="150" t="s">
        <v>83075</v>
      </c>
      <c r="D4121" s="124">
        <v>28.8</v>
      </c>
    </row>
    <row r="4122" spans="1:4" ht="21.6">
      <c r="A4122" s="27">
        <v>38876</v>
      </c>
      <c r="B4122" s="147" t="s">
        <v>94365</v>
      </c>
      <c r="C4122" s="149" t="s">
        <v>83075</v>
      </c>
      <c r="D4122" s="123">
        <v>38.700000000000003</v>
      </c>
    </row>
    <row r="4123" spans="1:4" ht="21.6">
      <c r="A4123" s="9">
        <v>39000</v>
      </c>
      <c r="B4123" s="148" t="s">
        <v>94366</v>
      </c>
      <c r="C4123" s="150" t="s">
        <v>83075</v>
      </c>
      <c r="D4123" s="124">
        <v>29.79</v>
      </c>
    </row>
    <row r="4124" spans="1:4">
      <c r="A4124" s="27">
        <v>38674</v>
      </c>
      <c r="B4124" s="147" t="s">
        <v>94367</v>
      </c>
      <c r="C4124" s="149" t="s">
        <v>83075</v>
      </c>
      <c r="D4124" s="123">
        <v>31.39</v>
      </c>
    </row>
    <row r="4125" spans="1:4">
      <c r="A4125" s="9">
        <v>38019</v>
      </c>
      <c r="B4125" s="148" t="s">
        <v>94368</v>
      </c>
      <c r="C4125" s="150" t="s">
        <v>83075</v>
      </c>
      <c r="D4125" s="124">
        <v>6.64</v>
      </c>
    </row>
    <row r="4126" spans="1:4">
      <c r="A4126" s="27">
        <v>38020</v>
      </c>
      <c r="B4126" s="147" t="s">
        <v>94369</v>
      </c>
      <c r="C4126" s="149" t="s">
        <v>83075</v>
      </c>
      <c r="D4126" s="123">
        <v>8.18</v>
      </c>
    </row>
    <row r="4127" spans="1:4">
      <c r="A4127" s="9">
        <v>38454</v>
      </c>
      <c r="B4127" s="148" t="s">
        <v>94370</v>
      </c>
      <c r="C4127" s="150" t="s">
        <v>83075</v>
      </c>
      <c r="D4127" s="124">
        <v>11.17</v>
      </c>
    </row>
    <row r="4128" spans="1:4">
      <c r="A4128" s="27">
        <v>38455</v>
      </c>
      <c r="B4128" s="147" t="s">
        <v>94371</v>
      </c>
      <c r="C4128" s="149" t="s">
        <v>83075</v>
      </c>
      <c r="D4128" s="123">
        <v>14.95</v>
      </c>
    </row>
    <row r="4129" spans="1:4" ht="21.6">
      <c r="A4129" s="9">
        <v>38462</v>
      </c>
      <c r="B4129" s="148" t="s">
        <v>94372</v>
      </c>
      <c r="C4129" s="150" t="s">
        <v>83075</v>
      </c>
      <c r="D4129" s="124">
        <v>241.08</v>
      </c>
    </row>
    <row r="4130" spans="1:4">
      <c r="A4130" s="27">
        <v>36362</v>
      </c>
      <c r="B4130" s="147" t="s">
        <v>94373</v>
      </c>
      <c r="C4130" s="149" t="s">
        <v>83075</v>
      </c>
      <c r="D4130" s="123">
        <v>3.33</v>
      </c>
    </row>
    <row r="4131" spans="1:4">
      <c r="A4131" s="9">
        <v>36298</v>
      </c>
      <c r="B4131" s="148" t="s">
        <v>94374</v>
      </c>
      <c r="C4131" s="150" t="s">
        <v>83075</v>
      </c>
      <c r="D4131" s="124">
        <v>2.86</v>
      </c>
    </row>
    <row r="4132" spans="1:4">
      <c r="A4132" s="27">
        <v>38456</v>
      </c>
      <c r="B4132" s="147" t="s">
        <v>94375</v>
      </c>
      <c r="C4132" s="149" t="s">
        <v>83075</v>
      </c>
      <c r="D4132" s="123">
        <v>7.13</v>
      </c>
    </row>
    <row r="4133" spans="1:4">
      <c r="A4133" s="9">
        <v>38457</v>
      </c>
      <c r="B4133" s="148" t="s">
        <v>94376</v>
      </c>
      <c r="C4133" s="150" t="s">
        <v>83075</v>
      </c>
      <c r="D4133" s="124">
        <v>12.99</v>
      </c>
    </row>
    <row r="4134" spans="1:4">
      <c r="A4134" s="27">
        <v>38458</v>
      </c>
      <c r="B4134" s="147" t="s">
        <v>94377</v>
      </c>
      <c r="C4134" s="149" t="s">
        <v>83075</v>
      </c>
      <c r="D4134" s="123">
        <v>25.02</v>
      </c>
    </row>
    <row r="4135" spans="1:4">
      <c r="A4135" s="9">
        <v>38459</v>
      </c>
      <c r="B4135" s="148" t="s">
        <v>94378</v>
      </c>
      <c r="C4135" s="150" t="s">
        <v>83075</v>
      </c>
      <c r="D4135" s="124">
        <v>39.340000000000003</v>
      </c>
    </row>
    <row r="4136" spans="1:4">
      <c r="A4136" s="27">
        <v>38460</v>
      </c>
      <c r="B4136" s="147" t="s">
        <v>94379</v>
      </c>
      <c r="C4136" s="149" t="s">
        <v>83075</v>
      </c>
      <c r="D4136" s="123">
        <v>84.39</v>
      </c>
    </row>
    <row r="4137" spans="1:4">
      <c r="A4137" s="9">
        <v>38461</v>
      </c>
      <c r="B4137" s="148" t="s">
        <v>94380</v>
      </c>
      <c r="C4137" s="150" t="s">
        <v>83075</v>
      </c>
      <c r="D4137" s="124">
        <v>113.25</v>
      </c>
    </row>
    <row r="4138" spans="1:4">
      <c r="A4138" s="27">
        <v>7094</v>
      </c>
      <c r="B4138" s="147" t="s">
        <v>94381</v>
      </c>
      <c r="C4138" s="149" t="s">
        <v>83075</v>
      </c>
      <c r="D4138" s="123">
        <v>12.58</v>
      </c>
    </row>
    <row r="4139" spans="1:4">
      <c r="A4139" s="9">
        <v>7116</v>
      </c>
      <c r="B4139" s="148" t="s">
        <v>94382</v>
      </c>
      <c r="C4139" s="150" t="s">
        <v>83075</v>
      </c>
      <c r="D4139" s="124">
        <v>3.46</v>
      </c>
    </row>
    <row r="4140" spans="1:4">
      <c r="A4140" s="27">
        <v>7118</v>
      </c>
      <c r="B4140" s="147" t="s">
        <v>94383</v>
      </c>
      <c r="C4140" s="149" t="s">
        <v>83075</v>
      </c>
      <c r="D4140" s="123">
        <v>25.87</v>
      </c>
    </row>
    <row r="4141" spans="1:4">
      <c r="A4141" s="9">
        <v>7098</v>
      </c>
      <c r="B4141" s="148" t="s">
        <v>94384</v>
      </c>
      <c r="C4141" s="150" t="s">
        <v>83075</v>
      </c>
      <c r="D4141" s="124">
        <v>3.84</v>
      </c>
    </row>
    <row r="4142" spans="1:4">
      <c r="A4142" s="27">
        <v>7110</v>
      </c>
      <c r="B4142" s="147" t="s">
        <v>94385</v>
      </c>
      <c r="C4142" s="149" t="s">
        <v>83075</v>
      </c>
      <c r="D4142" s="123">
        <v>49.19</v>
      </c>
    </row>
    <row r="4143" spans="1:4">
      <c r="A4143" s="9">
        <v>7123</v>
      </c>
      <c r="B4143" s="148" t="s">
        <v>94386</v>
      </c>
      <c r="C4143" s="150" t="s">
        <v>83075</v>
      </c>
      <c r="D4143" s="124">
        <v>4.6500000000000004</v>
      </c>
    </row>
    <row r="4144" spans="1:4" ht="21.6">
      <c r="A4144" s="27">
        <v>7121</v>
      </c>
      <c r="B4144" s="147" t="s">
        <v>94387</v>
      </c>
      <c r="C4144" s="149" t="s">
        <v>83075</v>
      </c>
      <c r="D4144" s="123">
        <v>9.1999999999999993</v>
      </c>
    </row>
    <row r="4145" spans="1:4" ht="21.6">
      <c r="A4145" s="9">
        <v>7137</v>
      </c>
      <c r="B4145" s="148" t="s">
        <v>94388</v>
      </c>
      <c r="C4145" s="150" t="s">
        <v>83075</v>
      </c>
      <c r="D4145" s="124">
        <v>10.050000000000001</v>
      </c>
    </row>
    <row r="4146" spans="1:4" ht="21.6">
      <c r="A4146" s="27">
        <v>7122</v>
      </c>
      <c r="B4146" s="147" t="s">
        <v>94389</v>
      </c>
      <c r="C4146" s="149" t="s">
        <v>83075</v>
      </c>
      <c r="D4146" s="123">
        <v>11.06</v>
      </c>
    </row>
    <row r="4147" spans="1:4" ht="21.6">
      <c r="A4147" s="9">
        <v>7114</v>
      </c>
      <c r="B4147" s="148" t="s">
        <v>94390</v>
      </c>
      <c r="C4147" s="150" t="s">
        <v>83075</v>
      </c>
      <c r="D4147" s="124">
        <v>12.86</v>
      </c>
    </row>
    <row r="4148" spans="1:4" ht="21.6">
      <c r="A4148" s="27">
        <v>7109</v>
      </c>
      <c r="B4148" s="147" t="s">
        <v>94391</v>
      </c>
      <c r="C4148" s="149" t="s">
        <v>83075</v>
      </c>
      <c r="D4148" s="123">
        <v>2.5499999999999998</v>
      </c>
    </row>
    <row r="4149" spans="1:4" ht="21.6">
      <c r="A4149" s="9">
        <v>7135</v>
      </c>
      <c r="B4149" s="148" t="s">
        <v>94392</v>
      </c>
      <c r="C4149" s="150" t="s">
        <v>83075</v>
      </c>
      <c r="D4149" s="124">
        <v>5.22</v>
      </c>
    </row>
    <row r="4150" spans="1:4" ht="21.6">
      <c r="A4150" s="27">
        <v>37947</v>
      </c>
      <c r="B4150" s="147" t="s">
        <v>94393</v>
      </c>
      <c r="C4150" s="149" t="s">
        <v>83075</v>
      </c>
      <c r="D4150" s="123">
        <v>4.24</v>
      </c>
    </row>
    <row r="4151" spans="1:4" ht="21.6">
      <c r="A4151" s="9">
        <v>7103</v>
      </c>
      <c r="B4151" s="148" t="s">
        <v>94394</v>
      </c>
      <c r="C4151" s="150" t="s">
        <v>83075</v>
      </c>
      <c r="D4151" s="124">
        <v>13.83</v>
      </c>
    </row>
    <row r="4152" spans="1:4">
      <c r="A4152" s="27">
        <v>40419</v>
      </c>
      <c r="B4152" s="147" t="s">
        <v>94395</v>
      </c>
      <c r="C4152" s="149" t="s">
        <v>83075</v>
      </c>
      <c r="D4152" s="123">
        <v>83.34</v>
      </c>
    </row>
    <row r="4153" spans="1:4">
      <c r="A4153" s="9">
        <v>40420</v>
      </c>
      <c r="B4153" s="148" t="s">
        <v>94396</v>
      </c>
      <c r="C4153" s="150" t="s">
        <v>83075</v>
      </c>
      <c r="D4153" s="124">
        <v>121.59</v>
      </c>
    </row>
    <row r="4154" spans="1:4">
      <c r="A4154" s="27">
        <v>40421</v>
      </c>
      <c r="B4154" s="147" t="s">
        <v>94397</v>
      </c>
      <c r="C4154" s="149" t="s">
        <v>83075</v>
      </c>
      <c r="D4154" s="123">
        <v>129.44</v>
      </c>
    </row>
    <row r="4155" spans="1:4" ht="21.6">
      <c r="A4155" s="9">
        <v>38905</v>
      </c>
      <c r="B4155" s="148" t="s">
        <v>94398</v>
      </c>
      <c r="C4155" s="150" t="s">
        <v>83075</v>
      </c>
      <c r="D4155" s="124">
        <v>18.57</v>
      </c>
    </row>
    <row r="4156" spans="1:4" ht="21.6">
      <c r="A4156" s="27">
        <v>38907</v>
      </c>
      <c r="B4156" s="147" t="s">
        <v>94399</v>
      </c>
      <c r="C4156" s="149" t="s">
        <v>83075</v>
      </c>
      <c r="D4156" s="123">
        <v>17.899999999999999</v>
      </c>
    </row>
    <row r="4157" spans="1:4" ht="21.6">
      <c r="A4157" s="9">
        <v>38910</v>
      </c>
      <c r="B4157" s="148" t="s">
        <v>94400</v>
      </c>
      <c r="C4157" s="150" t="s">
        <v>83075</v>
      </c>
      <c r="D4157" s="124">
        <v>20.94</v>
      </c>
    </row>
    <row r="4158" spans="1:4">
      <c r="A4158" s="27">
        <v>11655</v>
      </c>
      <c r="B4158" s="147" t="s">
        <v>94401</v>
      </c>
      <c r="C4158" s="149" t="s">
        <v>83075</v>
      </c>
      <c r="D4158" s="123">
        <v>16.02</v>
      </c>
    </row>
    <row r="4159" spans="1:4">
      <c r="A4159" s="9">
        <v>11656</v>
      </c>
      <c r="B4159" s="148" t="s">
        <v>94402</v>
      </c>
      <c r="C4159" s="150" t="s">
        <v>83075</v>
      </c>
      <c r="D4159" s="124">
        <v>18.39</v>
      </c>
    </row>
    <row r="4160" spans="1:4">
      <c r="A4160" s="27">
        <v>7091</v>
      </c>
      <c r="B4160" s="147" t="s">
        <v>94403</v>
      </c>
      <c r="C4160" s="149" t="s">
        <v>83075</v>
      </c>
      <c r="D4160" s="123">
        <v>15.07</v>
      </c>
    </row>
    <row r="4161" spans="1:4">
      <c r="A4161" s="9">
        <v>37948</v>
      </c>
      <c r="B4161" s="148" t="s">
        <v>94404</v>
      </c>
      <c r="C4161" s="150" t="s">
        <v>83075</v>
      </c>
      <c r="D4161" s="124">
        <v>3.49</v>
      </c>
    </row>
    <row r="4162" spans="1:4">
      <c r="A4162" s="27">
        <v>7097</v>
      </c>
      <c r="B4162" s="147" t="s">
        <v>94405</v>
      </c>
      <c r="C4162" s="149" t="s">
        <v>83075</v>
      </c>
      <c r="D4162" s="123">
        <v>7.08</v>
      </c>
    </row>
    <row r="4163" spans="1:4">
      <c r="A4163" s="9">
        <v>11658</v>
      </c>
      <c r="B4163" s="148" t="s">
        <v>94406</v>
      </c>
      <c r="C4163" s="150" t="s">
        <v>83075</v>
      </c>
      <c r="D4163" s="124">
        <v>15.64</v>
      </c>
    </row>
    <row r="4164" spans="1:4">
      <c r="A4164" s="27">
        <v>7146</v>
      </c>
      <c r="B4164" s="147" t="s">
        <v>94407</v>
      </c>
      <c r="C4164" s="149" t="s">
        <v>83075</v>
      </c>
      <c r="D4164" s="123">
        <v>168.36</v>
      </c>
    </row>
    <row r="4165" spans="1:4">
      <c r="A4165" s="9">
        <v>7138</v>
      </c>
      <c r="B4165" s="148" t="s">
        <v>94408</v>
      </c>
      <c r="C4165" s="150" t="s">
        <v>83075</v>
      </c>
      <c r="D4165" s="124">
        <v>1.06</v>
      </c>
    </row>
    <row r="4166" spans="1:4">
      <c r="A4166" s="27">
        <v>7139</v>
      </c>
      <c r="B4166" s="147" t="s">
        <v>94409</v>
      </c>
      <c r="C4166" s="149" t="s">
        <v>83075</v>
      </c>
      <c r="D4166" s="123">
        <v>1.21</v>
      </c>
    </row>
    <row r="4167" spans="1:4">
      <c r="A4167" s="9">
        <v>7140</v>
      </c>
      <c r="B4167" s="148" t="s">
        <v>94410</v>
      </c>
      <c r="C4167" s="150" t="s">
        <v>83075</v>
      </c>
      <c r="D4167" s="124">
        <v>3.79</v>
      </c>
    </row>
    <row r="4168" spans="1:4">
      <c r="A4168" s="27">
        <v>7141</v>
      </c>
      <c r="B4168" s="147" t="s">
        <v>94411</v>
      </c>
      <c r="C4168" s="149" t="s">
        <v>83075</v>
      </c>
      <c r="D4168" s="123">
        <v>9.26</v>
      </c>
    </row>
    <row r="4169" spans="1:4">
      <c r="A4169" s="9">
        <v>7143</v>
      </c>
      <c r="B4169" s="148" t="s">
        <v>94412</v>
      </c>
      <c r="C4169" s="150" t="s">
        <v>83075</v>
      </c>
      <c r="D4169" s="124">
        <v>31.08</v>
      </c>
    </row>
    <row r="4170" spans="1:4">
      <c r="A4170" s="27">
        <v>7144</v>
      </c>
      <c r="B4170" s="147" t="s">
        <v>94413</v>
      </c>
      <c r="C4170" s="149" t="s">
        <v>83075</v>
      </c>
      <c r="D4170" s="123">
        <v>57.66</v>
      </c>
    </row>
    <row r="4171" spans="1:4">
      <c r="A4171" s="9">
        <v>7145</v>
      </c>
      <c r="B4171" s="148" t="s">
        <v>94414</v>
      </c>
      <c r="C4171" s="150" t="s">
        <v>83075</v>
      </c>
      <c r="D4171" s="124">
        <v>78.41</v>
      </c>
    </row>
    <row r="4172" spans="1:4">
      <c r="A4172" s="27">
        <v>7142</v>
      </c>
      <c r="B4172" s="147" t="s">
        <v>94415</v>
      </c>
      <c r="C4172" s="149" t="s">
        <v>83075</v>
      </c>
      <c r="D4172" s="123">
        <v>9.68</v>
      </c>
    </row>
    <row r="4173" spans="1:4">
      <c r="A4173" s="9">
        <v>3593</v>
      </c>
      <c r="B4173" s="148" t="s">
        <v>94416</v>
      </c>
      <c r="C4173" s="150" t="s">
        <v>83075</v>
      </c>
      <c r="D4173" s="124">
        <v>106.29</v>
      </c>
    </row>
    <row r="4174" spans="1:4">
      <c r="A4174" s="27">
        <v>3588</v>
      </c>
      <c r="B4174" s="147" t="s">
        <v>94417</v>
      </c>
      <c r="C4174" s="149" t="s">
        <v>83075</v>
      </c>
      <c r="D4174" s="123">
        <v>81.93</v>
      </c>
    </row>
    <row r="4175" spans="1:4">
      <c r="A4175" s="9">
        <v>3585</v>
      </c>
      <c r="B4175" s="148" t="s">
        <v>94418</v>
      </c>
      <c r="C4175" s="150" t="s">
        <v>83075</v>
      </c>
      <c r="D4175" s="124">
        <v>25.3</v>
      </c>
    </row>
    <row r="4176" spans="1:4">
      <c r="A4176" s="27">
        <v>3587</v>
      </c>
      <c r="B4176" s="147" t="s">
        <v>94419</v>
      </c>
      <c r="C4176" s="149" t="s">
        <v>83075</v>
      </c>
      <c r="D4176" s="123">
        <v>50.84</v>
      </c>
    </row>
    <row r="4177" spans="1:4">
      <c r="A4177" s="9">
        <v>3590</v>
      </c>
      <c r="B4177" s="148" t="s">
        <v>94420</v>
      </c>
      <c r="C4177" s="150" t="s">
        <v>83075</v>
      </c>
      <c r="D4177" s="124">
        <v>301.77999999999997</v>
      </c>
    </row>
    <row r="4178" spans="1:4">
      <c r="A4178" s="27">
        <v>3589</v>
      </c>
      <c r="B4178" s="147" t="s">
        <v>94421</v>
      </c>
      <c r="C4178" s="149" t="s">
        <v>83075</v>
      </c>
      <c r="D4178" s="123">
        <v>161.97999999999999</v>
      </c>
    </row>
    <row r="4179" spans="1:4">
      <c r="A4179" s="9">
        <v>3586</v>
      </c>
      <c r="B4179" s="148" t="s">
        <v>94422</v>
      </c>
      <c r="C4179" s="150" t="s">
        <v>83075</v>
      </c>
      <c r="D4179" s="124">
        <v>33.14</v>
      </c>
    </row>
    <row r="4180" spans="1:4">
      <c r="A4180" s="27">
        <v>3592</v>
      </c>
      <c r="B4180" s="147" t="s">
        <v>94423</v>
      </c>
      <c r="C4180" s="149" t="s">
        <v>83075</v>
      </c>
      <c r="D4180" s="123">
        <v>477.02</v>
      </c>
    </row>
    <row r="4181" spans="1:4">
      <c r="A4181" s="9">
        <v>3591</v>
      </c>
      <c r="B4181" s="148" t="s">
        <v>94424</v>
      </c>
      <c r="C4181" s="150" t="s">
        <v>83075</v>
      </c>
      <c r="D4181" s="124">
        <v>764.69</v>
      </c>
    </row>
    <row r="4182" spans="1:4">
      <c r="A4182" s="27">
        <v>40396</v>
      </c>
      <c r="B4182" s="147" t="s">
        <v>94425</v>
      </c>
      <c r="C4182" s="149" t="s">
        <v>83075</v>
      </c>
      <c r="D4182" s="123">
        <v>221.87</v>
      </c>
    </row>
    <row r="4183" spans="1:4">
      <c r="A4183" s="9">
        <v>40395</v>
      </c>
      <c r="B4183" s="148" t="s">
        <v>94426</v>
      </c>
      <c r="C4183" s="150" t="s">
        <v>83075</v>
      </c>
      <c r="D4183" s="124">
        <v>170.27</v>
      </c>
    </row>
    <row r="4184" spans="1:4">
      <c r="A4184" s="27">
        <v>40392</v>
      </c>
      <c r="B4184" s="147" t="s">
        <v>94427</v>
      </c>
      <c r="C4184" s="149" t="s">
        <v>83075</v>
      </c>
      <c r="D4184" s="123">
        <v>54.79</v>
      </c>
    </row>
    <row r="4185" spans="1:4">
      <c r="A4185" s="9">
        <v>40394</v>
      </c>
      <c r="B4185" s="148" t="s">
        <v>94428</v>
      </c>
      <c r="C4185" s="150" t="s">
        <v>83075</v>
      </c>
      <c r="D4185" s="124">
        <v>110.85</v>
      </c>
    </row>
    <row r="4186" spans="1:4">
      <c r="A4186" s="27">
        <v>40398</v>
      </c>
      <c r="B4186" s="147" t="s">
        <v>94429</v>
      </c>
      <c r="C4186" s="149" t="s">
        <v>83075</v>
      </c>
      <c r="D4186" s="123">
        <v>711.79</v>
      </c>
    </row>
    <row r="4187" spans="1:4">
      <c r="A4187" s="9">
        <v>40397</v>
      </c>
      <c r="B4187" s="148" t="s">
        <v>94430</v>
      </c>
      <c r="C4187" s="150" t="s">
        <v>83075</v>
      </c>
      <c r="D4187" s="124">
        <v>364.52</v>
      </c>
    </row>
    <row r="4188" spans="1:4">
      <c r="A4188" s="27">
        <v>40393</v>
      </c>
      <c r="B4188" s="147" t="s">
        <v>94431</v>
      </c>
      <c r="C4188" s="149" t="s">
        <v>83075</v>
      </c>
      <c r="D4188" s="123">
        <v>70.569999999999993</v>
      </c>
    </row>
    <row r="4189" spans="1:4">
      <c r="A4189" s="9">
        <v>40399</v>
      </c>
      <c r="B4189" s="148" t="s">
        <v>94432</v>
      </c>
      <c r="C4189" s="150" t="s">
        <v>83075</v>
      </c>
      <c r="D4189" s="126">
        <v>1164.47</v>
      </c>
    </row>
    <row r="4190" spans="1:4" ht="21.6">
      <c r="A4190" s="27">
        <v>39322</v>
      </c>
      <c r="B4190" s="147" t="s">
        <v>94433</v>
      </c>
      <c r="C4190" s="149" t="s">
        <v>83075</v>
      </c>
      <c r="D4190" s="123">
        <v>8.83</v>
      </c>
    </row>
    <row r="4191" spans="1:4" ht="21.6">
      <c r="A4191" s="9">
        <v>39289</v>
      </c>
      <c r="B4191" s="148" t="s">
        <v>94434</v>
      </c>
      <c r="C4191" s="150" t="s">
        <v>83075</v>
      </c>
      <c r="D4191" s="124">
        <v>16.46</v>
      </c>
    </row>
    <row r="4192" spans="1:4" ht="21.6">
      <c r="A4192" s="27">
        <v>39290</v>
      </c>
      <c r="B4192" s="147" t="s">
        <v>94435</v>
      </c>
      <c r="C4192" s="149" t="s">
        <v>83075</v>
      </c>
      <c r="D4192" s="123">
        <v>27.8</v>
      </c>
    </row>
    <row r="4193" spans="1:4" ht="21.6">
      <c r="A4193" s="9">
        <v>39291</v>
      </c>
      <c r="B4193" s="148" t="s">
        <v>94436</v>
      </c>
      <c r="C4193" s="150" t="s">
        <v>83075</v>
      </c>
      <c r="D4193" s="124">
        <v>30.74</v>
      </c>
    </row>
    <row r="4194" spans="1:4">
      <c r="A4194" s="27">
        <v>41892</v>
      </c>
      <c r="B4194" s="147" t="s">
        <v>94437</v>
      </c>
      <c r="C4194" s="149" t="s">
        <v>83075</v>
      </c>
      <c r="D4194" s="123">
        <v>92.08</v>
      </c>
    </row>
    <row r="4195" spans="1:4">
      <c r="A4195" s="9">
        <v>7048</v>
      </c>
      <c r="B4195" s="148" t="s">
        <v>94438</v>
      </c>
      <c r="C4195" s="150" t="s">
        <v>83075</v>
      </c>
      <c r="D4195" s="124">
        <v>19.87</v>
      </c>
    </row>
    <row r="4196" spans="1:4">
      <c r="A4196" s="27">
        <v>7088</v>
      </c>
      <c r="B4196" s="147" t="s">
        <v>94439</v>
      </c>
      <c r="C4196" s="149" t="s">
        <v>83075</v>
      </c>
      <c r="D4196" s="123">
        <v>43.46</v>
      </c>
    </row>
    <row r="4197" spans="1:4">
      <c r="A4197" s="9">
        <v>20179</v>
      </c>
      <c r="B4197" s="148" t="s">
        <v>94440</v>
      </c>
      <c r="C4197" s="150" t="s">
        <v>83075</v>
      </c>
      <c r="D4197" s="124">
        <v>41.23</v>
      </c>
    </row>
    <row r="4198" spans="1:4">
      <c r="A4198" s="27">
        <v>20178</v>
      </c>
      <c r="B4198" s="147" t="s">
        <v>94441</v>
      </c>
      <c r="C4198" s="149" t="s">
        <v>83075</v>
      </c>
      <c r="D4198" s="123">
        <v>49.42</v>
      </c>
    </row>
    <row r="4199" spans="1:4">
      <c r="A4199" s="9">
        <v>20180</v>
      </c>
      <c r="B4199" s="148" t="s">
        <v>94442</v>
      </c>
      <c r="C4199" s="150" t="s">
        <v>83075</v>
      </c>
      <c r="D4199" s="124">
        <v>81.569999999999993</v>
      </c>
    </row>
    <row r="4200" spans="1:4">
      <c r="A4200" s="27">
        <v>20181</v>
      </c>
      <c r="B4200" s="147" t="s">
        <v>94443</v>
      </c>
      <c r="C4200" s="149" t="s">
        <v>83075</v>
      </c>
      <c r="D4200" s="123">
        <v>109.22</v>
      </c>
    </row>
    <row r="4201" spans="1:4">
      <c r="A4201" s="9">
        <v>20177</v>
      </c>
      <c r="B4201" s="148" t="s">
        <v>94444</v>
      </c>
      <c r="C4201" s="150" t="s">
        <v>83075</v>
      </c>
      <c r="D4201" s="124">
        <v>27.01</v>
      </c>
    </row>
    <row r="4202" spans="1:4">
      <c r="A4202" s="27">
        <v>7070</v>
      </c>
      <c r="B4202" s="147" t="s">
        <v>94445</v>
      </c>
      <c r="C4202" s="149" t="s">
        <v>83075</v>
      </c>
      <c r="D4202" s="123">
        <v>193.87</v>
      </c>
    </row>
    <row r="4203" spans="1:4">
      <c r="A4203" s="9">
        <v>40945</v>
      </c>
      <c r="B4203" s="148" t="s">
        <v>94446</v>
      </c>
      <c r="C4203" s="150" t="s">
        <v>83074</v>
      </c>
      <c r="D4203" s="124">
        <v>27</v>
      </c>
    </row>
    <row r="4204" spans="1:4">
      <c r="A4204" s="27">
        <v>40946</v>
      </c>
      <c r="B4204" s="147" t="s">
        <v>94447</v>
      </c>
      <c r="C4204" s="149" t="s">
        <v>83080</v>
      </c>
      <c r="D4204" s="125">
        <v>4729.3</v>
      </c>
    </row>
    <row r="4205" spans="1:4">
      <c r="A4205" s="9">
        <v>7153</v>
      </c>
      <c r="B4205" s="148" t="s">
        <v>94448</v>
      </c>
      <c r="C4205" s="150" t="s">
        <v>83074</v>
      </c>
      <c r="D4205" s="124">
        <v>40.31</v>
      </c>
    </row>
    <row r="4206" spans="1:4">
      <c r="A4206" s="27">
        <v>41089</v>
      </c>
      <c r="B4206" s="147" t="s">
        <v>94449</v>
      </c>
      <c r="C4206" s="149" t="s">
        <v>83080</v>
      </c>
      <c r="D4206" s="125">
        <v>7060.2</v>
      </c>
    </row>
    <row r="4207" spans="1:4">
      <c r="A4207" s="9">
        <v>40943</v>
      </c>
      <c r="B4207" s="148" t="s">
        <v>94450</v>
      </c>
      <c r="C4207" s="150" t="s">
        <v>83074</v>
      </c>
      <c r="D4207" s="124">
        <v>40.31</v>
      </c>
    </row>
    <row r="4208" spans="1:4">
      <c r="A4208" s="27">
        <v>40944</v>
      </c>
      <c r="B4208" s="147" t="s">
        <v>94451</v>
      </c>
      <c r="C4208" s="149" t="s">
        <v>83080</v>
      </c>
      <c r="D4208" s="125">
        <v>7060.2</v>
      </c>
    </row>
    <row r="4209" spans="1:4">
      <c r="A4209" s="9">
        <v>6175</v>
      </c>
      <c r="B4209" s="148" t="s">
        <v>94452</v>
      </c>
      <c r="C4209" s="150" t="s">
        <v>83074</v>
      </c>
      <c r="D4209" s="124">
        <v>34.78</v>
      </c>
    </row>
    <row r="4210" spans="1:4">
      <c r="A4210" s="27">
        <v>41092</v>
      </c>
      <c r="B4210" s="147" t="s">
        <v>94453</v>
      </c>
      <c r="C4210" s="149" t="s">
        <v>83080</v>
      </c>
      <c r="D4210" s="125">
        <v>6092.65</v>
      </c>
    </row>
    <row r="4211" spans="1:4" ht="21.6">
      <c r="A4211" s="9">
        <v>37712</v>
      </c>
      <c r="B4211" s="148" t="s">
        <v>94454</v>
      </c>
      <c r="C4211" s="150" t="s">
        <v>83073</v>
      </c>
      <c r="D4211" s="124">
        <v>76.680000000000007</v>
      </c>
    </row>
    <row r="4212" spans="1:4" ht="21.6">
      <c r="A4212" s="27">
        <v>34547</v>
      </c>
      <c r="B4212" s="147" t="s">
        <v>94455</v>
      </c>
      <c r="C4212" s="149" t="s">
        <v>83076</v>
      </c>
      <c r="D4212" s="123">
        <v>3.15</v>
      </c>
    </row>
    <row r="4213" spans="1:4" ht="21.6">
      <c r="A4213" s="9">
        <v>34548</v>
      </c>
      <c r="B4213" s="148" t="s">
        <v>94456</v>
      </c>
      <c r="C4213" s="150" t="s">
        <v>83076</v>
      </c>
      <c r="D4213" s="124">
        <v>5.17</v>
      </c>
    </row>
    <row r="4214" spans="1:4" ht="21.6">
      <c r="A4214" s="27">
        <v>34558</v>
      </c>
      <c r="B4214" s="147" t="s">
        <v>94457</v>
      </c>
      <c r="C4214" s="149" t="s">
        <v>83076</v>
      </c>
      <c r="D4214" s="123">
        <v>2.56</v>
      </c>
    </row>
    <row r="4215" spans="1:4" ht="21.6">
      <c r="A4215" s="9">
        <v>34550</v>
      </c>
      <c r="B4215" s="148" t="s">
        <v>94458</v>
      </c>
      <c r="C4215" s="150" t="s">
        <v>83076</v>
      </c>
      <c r="D4215" s="124">
        <v>1.36</v>
      </c>
    </row>
    <row r="4216" spans="1:4" ht="21.6">
      <c r="A4216" s="27">
        <v>34557</v>
      </c>
      <c r="B4216" s="147" t="s">
        <v>94459</v>
      </c>
      <c r="C4216" s="149" t="s">
        <v>83076</v>
      </c>
      <c r="D4216" s="123">
        <v>2</v>
      </c>
    </row>
    <row r="4217" spans="1:4" ht="21.6">
      <c r="A4217" s="9">
        <v>37411</v>
      </c>
      <c r="B4217" s="148" t="s">
        <v>94460</v>
      </c>
      <c r="C4217" s="150" t="s">
        <v>83073</v>
      </c>
      <c r="D4217" s="124">
        <v>14.61</v>
      </c>
    </row>
    <row r="4218" spans="1:4" ht="21.6">
      <c r="A4218" s="27">
        <v>39508</v>
      </c>
      <c r="B4218" s="147" t="s">
        <v>94461</v>
      </c>
      <c r="C4218" s="149" t="s">
        <v>83073</v>
      </c>
      <c r="D4218" s="123">
        <v>8.2100000000000009</v>
      </c>
    </row>
    <row r="4219" spans="1:4" ht="21.6">
      <c r="A4219" s="9">
        <v>39507</v>
      </c>
      <c r="B4219" s="148" t="s">
        <v>94462</v>
      </c>
      <c r="C4219" s="150" t="s">
        <v>83073</v>
      </c>
      <c r="D4219" s="124">
        <v>12.24</v>
      </c>
    </row>
    <row r="4220" spans="1:4" ht="21.6">
      <c r="A4220" s="27">
        <v>7155</v>
      </c>
      <c r="B4220" s="147" t="s">
        <v>94463</v>
      </c>
      <c r="C4220" s="149" t="s">
        <v>83073</v>
      </c>
      <c r="D4220" s="123">
        <v>15.72</v>
      </c>
    </row>
    <row r="4221" spans="1:4" ht="21.6">
      <c r="A4221" s="9">
        <v>42406</v>
      </c>
      <c r="B4221" s="148" t="s">
        <v>94464</v>
      </c>
      <c r="C4221" s="150" t="s">
        <v>83073</v>
      </c>
      <c r="D4221" s="124">
        <v>18.02</v>
      </c>
    </row>
    <row r="4222" spans="1:4" ht="21.6">
      <c r="A4222" s="27">
        <v>7156</v>
      </c>
      <c r="B4222" s="147" t="s">
        <v>94465</v>
      </c>
      <c r="C4222" s="149" t="s">
        <v>83073</v>
      </c>
      <c r="D4222" s="123">
        <v>22.55</v>
      </c>
    </row>
    <row r="4223" spans="1:4" ht="21.6">
      <c r="A4223" s="9">
        <v>43127</v>
      </c>
      <c r="B4223" s="148" t="s">
        <v>94466</v>
      </c>
      <c r="C4223" s="150" t="s">
        <v>83073</v>
      </c>
      <c r="D4223" s="124">
        <v>32.270000000000003</v>
      </c>
    </row>
    <row r="4224" spans="1:4" ht="21.6">
      <c r="A4224" s="27">
        <v>10917</v>
      </c>
      <c r="B4224" s="147" t="s">
        <v>94467</v>
      </c>
      <c r="C4224" s="149" t="s">
        <v>83073</v>
      </c>
      <c r="D4224" s="123">
        <v>6.81</v>
      </c>
    </row>
    <row r="4225" spans="1:4" ht="21.6">
      <c r="A4225" s="9">
        <v>21141</v>
      </c>
      <c r="B4225" s="148" t="s">
        <v>94468</v>
      </c>
      <c r="C4225" s="150" t="s">
        <v>83073</v>
      </c>
      <c r="D4225" s="124">
        <v>10.54</v>
      </c>
    </row>
    <row r="4226" spans="1:4" ht="21.6">
      <c r="A4226" s="27">
        <v>39509</v>
      </c>
      <c r="B4226" s="147" t="s">
        <v>94469</v>
      </c>
      <c r="C4226" s="149" t="s">
        <v>83073</v>
      </c>
      <c r="D4226" s="123">
        <v>10.14</v>
      </c>
    </row>
    <row r="4227" spans="1:4">
      <c r="A4227" s="9">
        <v>44529</v>
      </c>
      <c r="B4227" s="148" t="s">
        <v>94470</v>
      </c>
      <c r="C4227" s="150" t="s">
        <v>83073</v>
      </c>
      <c r="D4227" s="124">
        <v>12.12</v>
      </c>
    </row>
    <row r="4228" spans="1:4" ht="21.6">
      <c r="A4228" s="27">
        <v>7167</v>
      </c>
      <c r="B4228" s="147" t="s">
        <v>94471</v>
      </c>
      <c r="C4228" s="149" t="s">
        <v>83073</v>
      </c>
      <c r="D4228" s="123">
        <v>29.65</v>
      </c>
    </row>
    <row r="4229" spans="1:4" ht="21.6">
      <c r="A4229" s="9">
        <v>10928</v>
      </c>
      <c r="B4229" s="148" t="s">
        <v>94472</v>
      </c>
      <c r="C4229" s="150" t="s">
        <v>83073</v>
      </c>
      <c r="D4229" s="124">
        <v>17.04</v>
      </c>
    </row>
    <row r="4230" spans="1:4" ht="21.6">
      <c r="A4230" s="27">
        <v>10933</v>
      </c>
      <c r="B4230" s="147" t="s">
        <v>94473</v>
      </c>
      <c r="C4230" s="149" t="s">
        <v>83073</v>
      </c>
      <c r="D4230" s="123">
        <v>25.69</v>
      </c>
    </row>
    <row r="4231" spans="1:4" ht="21.6">
      <c r="A4231" s="9">
        <v>7158</v>
      </c>
      <c r="B4231" s="148" t="s">
        <v>94474</v>
      </c>
      <c r="C4231" s="150" t="s">
        <v>83073</v>
      </c>
      <c r="D4231" s="124">
        <v>43.58</v>
      </c>
    </row>
    <row r="4232" spans="1:4" ht="21.6">
      <c r="A4232" s="27">
        <v>10927</v>
      </c>
      <c r="B4232" s="147" t="s">
        <v>94475</v>
      </c>
      <c r="C4232" s="149" t="s">
        <v>83073</v>
      </c>
      <c r="D4232" s="123">
        <v>27.87</v>
      </c>
    </row>
    <row r="4233" spans="1:4" ht="21.6">
      <c r="A4233" s="9">
        <v>7162</v>
      </c>
      <c r="B4233" s="148" t="s">
        <v>94476</v>
      </c>
      <c r="C4233" s="150" t="s">
        <v>83073</v>
      </c>
      <c r="D4233" s="124">
        <v>68.2</v>
      </c>
    </row>
    <row r="4234" spans="1:4" ht="21.6">
      <c r="A4234" s="27">
        <v>10932</v>
      </c>
      <c r="B4234" s="147" t="s">
        <v>94477</v>
      </c>
      <c r="C4234" s="149" t="s">
        <v>83073</v>
      </c>
      <c r="D4234" s="123">
        <v>118.62</v>
      </c>
    </row>
    <row r="4235" spans="1:4" ht="21.6">
      <c r="A4235" s="9">
        <v>10937</v>
      </c>
      <c r="B4235" s="148" t="s">
        <v>94478</v>
      </c>
      <c r="C4235" s="150" t="s">
        <v>83073</v>
      </c>
      <c r="D4235" s="124">
        <v>30.49</v>
      </c>
    </row>
    <row r="4236" spans="1:4" ht="21.6">
      <c r="A4236" s="27">
        <v>10935</v>
      </c>
      <c r="B4236" s="147" t="s">
        <v>94479</v>
      </c>
      <c r="C4236" s="149" t="s">
        <v>83073</v>
      </c>
      <c r="D4236" s="123">
        <v>52.88</v>
      </c>
    </row>
    <row r="4237" spans="1:4">
      <c r="A4237" s="9">
        <v>10931</v>
      </c>
      <c r="B4237" s="148" t="s">
        <v>94480</v>
      </c>
      <c r="C4237" s="150" t="s">
        <v>83073</v>
      </c>
      <c r="D4237" s="124">
        <v>14.87</v>
      </c>
    </row>
    <row r="4238" spans="1:4">
      <c r="A4238" s="27">
        <v>7164</v>
      </c>
      <c r="B4238" s="147" t="s">
        <v>94481</v>
      </c>
      <c r="C4238" s="149" t="s">
        <v>83073</v>
      </c>
      <c r="D4238" s="123">
        <v>49.22</v>
      </c>
    </row>
    <row r="4239" spans="1:4">
      <c r="A4239" s="9">
        <v>36887</v>
      </c>
      <c r="B4239" s="148" t="s">
        <v>94482</v>
      </c>
      <c r="C4239" s="150" t="s">
        <v>83073</v>
      </c>
      <c r="D4239" s="124">
        <v>9.64</v>
      </c>
    </row>
    <row r="4240" spans="1:4" ht="32.4">
      <c r="A4240" s="27">
        <v>34630</v>
      </c>
      <c r="B4240" s="147" t="s">
        <v>94483</v>
      </c>
      <c r="C4240" s="149" t="s">
        <v>83075</v>
      </c>
      <c r="D4240" s="125">
        <v>1246.17</v>
      </c>
    </row>
    <row r="4241" spans="1:4">
      <c r="A4241" s="9">
        <v>7161</v>
      </c>
      <c r="B4241" s="148" t="s">
        <v>94484</v>
      </c>
      <c r="C4241" s="150" t="s">
        <v>83073</v>
      </c>
      <c r="D4241" s="124">
        <v>6.12</v>
      </c>
    </row>
    <row r="4242" spans="1:4" ht="21.6">
      <c r="A4242" s="27">
        <v>7170</v>
      </c>
      <c r="B4242" s="147" t="s">
        <v>94485</v>
      </c>
      <c r="C4242" s="149" t="s">
        <v>83073</v>
      </c>
      <c r="D4242" s="123">
        <v>2.33</v>
      </c>
    </row>
    <row r="4243" spans="1:4" ht="21.6">
      <c r="A4243" s="9">
        <v>37524</v>
      </c>
      <c r="B4243" s="148" t="s">
        <v>94486</v>
      </c>
      <c r="C4243" s="150" t="s">
        <v>83076</v>
      </c>
      <c r="D4243" s="124">
        <v>2.13</v>
      </c>
    </row>
    <row r="4244" spans="1:4" ht="21.6">
      <c r="A4244" s="27">
        <v>37525</v>
      </c>
      <c r="B4244" s="147" t="s">
        <v>94487</v>
      </c>
      <c r="C4244" s="149" t="s">
        <v>83076</v>
      </c>
      <c r="D4244" s="123">
        <v>2.91</v>
      </c>
    </row>
    <row r="4245" spans="1:4">
      <c r="A4245" s="9">
        <v>36789</v>
      </c>
      <c r="B4245" s="148" t="s">
        <v>94488</v>
      </c>
      <c r="C4245" s="150" t="s">
        <v>83075</v>
      </c>
      <c r="D4245" s="124">
        <v>1.49</v>
      </c>
    </row>
    <row r="4246" spans="1:4" ht="21.6">
      <c r="A4246" s="27">
        <v>7173</v>
      </c>
      <c r="B4246" s="147" t="s">
        <v>94489</v>
      </c>
      <c r="C4246" s="149" t="s">
        <v>83083</v>
      </c>
      <c r="D4246" s="123">
        <v>965</v>
      </c>
    </row>
    <row r="4247" spans="1:4" ht="21.6">
      <c r="A4247" s="9">
        <v>7175</v>
      </c>
      <c r="B4247" s="148" t="s">
        <v>94490</v>
      </c>
      <c r="C4247" s="150" t="s">
        <v>83075</v>
      </c>
      <c r="D4247" s="124">
        <v>1.0900000000000001</v>
      </c>
    </row>
    <row r="4248" spans="1:4" ht="21.6">
      <c r="A4248" s="27">
        <v>40741</v>
      </c>
      <c r="B4248" s="147" t="s">
        <v>94491</v>
      </c>
      <c r="C4248" s="149" t="s">
        <v>83075</v>
      </c>
      <c r="D4248" s="123">
        <v>2.2799999999999998</v>
      </c>
    </row>
    <row r="4249" spans="1:4">
      <c r="A4249" s="9">
        <v>7184</v>
      </c>
      <c r="B4249" s="148" t="s">
        <v>94492</v>
      </c>
      <c r="C4249" s="150" t="s">
        <v>83073</v>
      </c>
      <c r="D4249" s="124">
        <v>56.8</v>
      </c>
    </row>
    <row r="4250" spans="1:4">
      <c r="A4250" s="27">
        <v>34458</v>
      </c>
      <c r="B4250" s="147" t="s">
        <v>94493</v>
      </c>
      <c r="C4250" s="149" t="s">
        <v>83075</v>
      </c>
      <c r="D4250" s="123">
        <v>166.54</v>
      </c>
    </row>
    <row r="4251" spans="1:4">
      <c r="A4251" s="9">
        <v>34464</v>
      </c>
      <c r="B4251" s="148" t="s">
        <v>94494</v>
      </c>
      <c r="C4251" s="150" t="s">
        <v>83075</v>
      </c>
      <c r="D4251" s="124">
        <v>247.91</v>
      </c>
    </row>
    <row r="4252" spans="1:4">
      <c r="A4252" s="27">
        <v>34468</v>
      </c>
      <c r="B4252" s="147" t="s">
        <v>94495</v>
      </c>
      <c r="C4252" s="149" t="s">
        <v>83075</v>
      </c>
      <c r="D4252" s="123">
        <v>312.54000000000002</v>
      </c>
    </row>
    <row r="4253" spans="1:4">
      <c r="A4253" s="9">
        <v>34473</v>
      </c>
      <c r="B4253" s="148" t="s">
        <v>94496</v>
      </c>
      <c r="C4253" s="150" t="s">
        <v>83075</v>
      </c>
      <c r="D4253" s="124">
        <v>189.6</v>
      </c>
    </row>
    <row r="4254" spans="1:4">
      <c r="A4254" s="27">
        <v>34480</v>
      </c>
      <c r="B4254" s="147" t="s">
        <v>94497</v>
      </c>
      <c r="C4254" s="149" t="s">
        <v>83075</v>
      </c>
      <c r="D4254" s="123">
        <v>350.38</v>
      </c>
    </row>
    <row r="4255" spans="1:4">
      <c r="A4255" s="9">
        <v>34486</v>
      </c>
      <c r="B4255" s="148" t="s">
        <v>94498</v>
      </c>
      <c r="C4255" s="150" t="s">
        <v>83075</v>
      </c>
      <c r="D4255" s="124">
        <v>414.84</v>
      </c>
    </row>
    <row r="4256" spans="1:4">
      <c r="A4256" s="27">
        <v>7190</v>
      </c>
      <c r="B4256" s="147" t="s">
        <v>94499</v>
      </c>
      <c r="C4256" s="149" t="s">
        <v>83075</v>
      </c>
      <c r="D4256" s="123">
        <v>13.85</v>
      </c>
    </row>
    <row r="4257" spans="1:4">
      <c r="A4257" s="9">
        <v>34417</v>
      </c>
      <c r="B4257" s="148" t="s">
        <v>94500</v>
      </c>
      <c r="C4257" s="150" t="s">
        <v>83075</v>
      </c>
      <c r="D4257" s="124">
        <v>22.16</v>
      </c>
    </row>
    <row r="4258" spans="1:4">
      <c r="A4258" s="27">
        <v>7213</v>
      </c>
      <c r="B4258" s="147" t="s">
        <v>94501</v>
      </c>
      <c r="C4258" s="149" t="s">
        <v>83073</v>
      </c>
      <c r="D4258" s="123">
        <v>20.32</v>
      </c>
    </row>
    <row r="4259" spans="1:4">
      <c r="A4259" s="9">
        <v>7195</v>
      </c>
      <c r="B4259" s="148" t="s">
        <v>94502</v>
      </c>
      <c r="C4259" s="150" t="s">
        <v>83075</v>
      </c>
      <c r="D4259" s="124">
        <v>59.68</v>
      </c>
    </row>
    <row r="4260" spans="1:4">
      <c r="A4260" s="27">
        <v>7186</v>
      </c>
      <c r="B4260" s="147" t="s">
        <v>94503</v>
      </c>
      <c r="C4260" s="149" t="s">
        <v>83075</v>
      </c>
      <c r="D4260" s="123">
        <v>65.010000000000005</v>
      </c>
    </row>
    <row r="4261" spans="1:4">
      <c r="A4261" s="9">
        <v>7194</v>
      </c>
      <c r="B4261" s="148" t="s">
        <v>94504</v>
      </c>
      <c r="C4261" s="150" t="s">
        <v>83073</v>
      </c>
      <c r="D4261" s="124">
        <v>29.97</v>
      </c>
    </row>
    <row r="4262" spans="1:4">
      <c r="A4262" s="27">
        <v>7197</v>
      </c>
      <c r="B4262" s="147" t="s">
        <v>94505</v>
      </c>
      <c r="C4262" s="149" t="s">
        <v>83075</v>
      </c>
      <c r="D4262" s="123">
        <v>126.51</v>
      </c>
    </row>
    <row r="4263" spans="1:4">
      <c r="A4263" s="9">
        <v>7192</v>
      </c>
      <c r="B4263" s="148" t="s">
        <v>94506</v>
      </c>
      <c r="C4263" s="150" t="s">
        <v>83075</v>
      </c>
      <c r="D4263" s="124">
        <v>113.34</v>
      </c>
    </row>
    <row r="4264" spans="1:4">
      <c r="A4264" s="27">
        <v>7193</v>
      </c>
      <c r="B4264" s="147" t="s">
        <v>94507</v>
      </c>
      <c r="C4264" s="149" t="s">
        <v>83075</v>
      </c>
      <c r="D4264" s="123">
        <v>127.6</v>
      </c>
    </row>
    <row r="4265" spans="1:4">
      <c r="A4265" s="9">
        <v>7189</v>
      </c>
      <c r="B4265" s="148" t="s">
        <v>94508</v>
      </c>
      <c r="C4265" s="150" t="s">
        <v>83075</v>
      </c>
      <c r="D4265" s="124">
        <v>148.29</v>
      </c>
    </row>
    <row r="4266" spans="1:4">
      <c r="A4266" s="27">
        <v>34402</v>
      </c>
      <c r="B4266" s="147" t="s">
        <v>94509</v>
      </c>
      <c r="C4266" s="149" t="s">
        <v>83075</v>
      </c>
      <c r="D4266" s="123">
        <v>209.36</v>
      </c>
    </row>
    <row r="4267" spans="1:4">
      <c r="A4267" s="9">
        <v>7245</v>
      </c>
      <c r="B4267" s="148" t="s">
        <v>94510</v>
      </c>
      <c r="C4267" s="150" t="s">
        <v>83075</v>
      </c>
      <c r="D4267" s="124">
        <v>51.62</v>
      </c>
    </row>
    <row r="4268" spans="1:4">
      <c r="A4268" s="27">
        <v>34425</v>
      </c>
      <c r="B4268" s="147" t="s">
        <v>94511</v>
      </c>
      <c r="C4268" s="149" t="s">
        <v>83075</v>
      </c>
      <c r="D4268" s="123">
        <v>134.49</v>
      </c>
    </row>
    <row r="4269" spans="1:4">
      <c r="A4269" s="9">
        <v>7223</v>
      </c>
      <c r="B4269" s="148" t="s">
        <v>94512</v>
      </c>
      <c r="C4269" s="150" t="s">
        <v>83075</v>
      </c>
      <c r="D4269" s="124">
        <v>149.88</v>
      </c>
    </row>
    <row r="4270" spans="1:4">
      <c r="A4270" s="27">
        <v>7234</v>
      </c>
      <c r="B4270" s="147" t="s">
        <v>94513</v>
      </c>
      <c r="C4270" s="149" t="s">
        <v>83075</v>
      </c>
      <c r="D4270" s="123">
        <v>226.16</v>
      </c>
    </row>
    <row r="4271" spans="1:4">
      <c r="A4271" s="9">
        <v>7224</v>
      </c>
      <c r="B4271" s="148" t="s">
        <v>94514</v>
      </c>
      <c r="C4271" s="150" t="s">
        <v>83075</v>
      </c>
      <c r="D4271" s="124">
        <v>275.52</v>
      </c>
    </row>
    <row r="4272" spans="1:4">
      <c r="A4272" s="27">
        <v>7225</v>
      </c>
      <c r="B4272" s="147" t="s">
        <v>94515</v>
      </c>
      <c r="C4272" s="149" t="s">
        <v>83075</v>
      </c>
      <c r="D4272" s="123">
        <v>295.43</v>
      </c>
    </row>
    <row r="4273" spans="1:4">
      <c r="A4273" s="9">
        <v>7226</v>
      </c>
      <c r="B4273" s="148" t="s">
        <v>94516</v>
      </c>
      <c r="C4273" s="150" t="s">
        <v>83075</v>
      </c>
      <c r="D4273" s="124">
        <v>315.27</v>
      </c>
    </row>
    <row r="4274" spans="1:4">
      <c r="A4274" s="27">
        <v>7227</v>
      </c>
      <c r="B4274" s="147" t="s">
        <v>94517</v>
      </c>
      <c r="C4274" s="149" t="s">
        <v>83075</v>
      </c>
      <c r="D4274" s="123">
        <v>358.86</v>
      </c>
    </row>
    <row r="4275" spans="1:4">
      <c r="A4275" s="9">
        <v>7212</v>
      </c>
      <c r="B4275" s="148" t="s">
        <v>94518</v>
      </c>
      <c r="C4275" s="150" t="s">
        <v>83075</v>
      </c>
      <c r="D4275" s="124">
        <v>394.3</v>
      </c>
    </row>
    <row r="4276" spans="1:4">
      <c r="A4276" s="27">
        <v>7229</v>
      </c>
      <c r="B4276" s="147" t="s">
        <v>94519</v>
      </c>
      <c r="C4276" s="149" t="s">
        <v>83075</v>
      </c>
      <c r="D4276" s="123">
        <v>249.93</v>
      </c>
    </row>
    <row r="4277" spans="1:4">
      <c r="A4277" s="9">
        <v>7230</v>
      </c>
      <c r="B4277" s="148" t="s">
        <v>94520</v>
      </c>
      <c r="C4277" s="150" t="s">
        <v>83075</v>
      </c>
      <c r="D4277" s="124">
        <v>416.09</v>
      </c>
    </row>
    <row r="4278" spans="1:4">
      <c r="A4278" s="27">
        <v>7231</v>
      </c>
      <c r="B4278" s="147" t="s">
        <v>94521</v>
      </c>
      <c r="C4278" s="149" t="s">
        <v>83075</v>
      </c>
      <c r="D4278" s="123">
        <v>590.26</v>
      </c>
    </row>
    <row r="4279" spans="1:4">
      <c r="A4279" s="9">
        <v>7220</v>
      </c>
      <c r="B4279" s="148" t="s">
        <v>94522</v>
      </c>
      <c r="C4279" s="150" t="s">
        <v>83075</v>
      </c>
      <c r="D4279" s="124">
        <v>728.61</v>
      </c>
    </row>
    <row r="4280" spans="1:4">
      <c r="A4280" s="27">
        <v>34447</v>
      </c>
      <c r="B4280" s="147" t="s">
        <v>94523</v>
      </c>
      <c r="C4280" s="149" t="s">
        <v>83075</v>
      </c>
      <c r="D4280" s="123">
        <v>814.69</v>
      </c>
    </row>
    <row r="4281" spans="1:4">
      <c r="A4281" s="9">
        <v>7233</v>
      </c>
      <c r="B4281" s="148" t="s">
        <v>94524</v>
      </c>
      <c r="C4281" s="150" t="s">
        <v>83075</v>
      </c>
      <c r="D4281" s="124">
        <v>934.59</v>
      </c>
    </row>
    <row r="4282" spans="1:4" ht="43.2">
      <c r="A4282" s="27">
        <v>40740</v>
      </c>
      <c r="B4282" s="147" t="s">
        <v>94525</v>
      </c>
      <c r="C4282" s="149" t="s">
        <v>83073</v>
      </c>
      <c r="D4282" s="123">
        <v>183.19</v>
      </c>
    </row>
    <row r="4283" spans="1:4" ht="21.6">
      <c r="A4283" s="9">
        <v>25007</v>
      </c>
      <c r="B4283" s="148" t="s">
        <v>94526</v>
      </c>
      <c r="C4283" s="150" t="s">
        <v>83073</v>
      </c>
      <c r="D4283" s="124">
        <v>52.42</v>
      </c>
    </row>
    <row r="4284" spans="1:4" ht="43.2">
      <c r="A4284" s="27">
        <v>43071</v>
      </c>
      <c r="B4284" s="147" t="s">
        <v>94527</v>
      </c>
      <c r="C4284" s="149" t="s">
        <v>83073</v>
      </c>
      <c r="D4284" s="123">
        <v>206.27</v>
      </c>
    </row>
    <row r="4285" spans="1:4" ht="32.4">
      <c r="A4285" s="9">
        <v>39520</v>
      </c>
      <c r="B4285" s="148" t="s">
        <v>94528</v>
      </c>
      <c r="C4285" s="150" t="s">
        <v>83073</v>
      </c>
      <c r="D4285" s="124">
        <v>168.29</v>
      </c>
    </row>
    <row r="4286" spans="1:4" ht="32.4">
      <c r="A4286" s="27">
        <v>39521</v>
      </c>
      <c r="B4286" s="147" t="s">
        <v>94529</v>
      </c>
      <c r="C4286" s="149" t="s">
        <v>83073</v>
      </c>
      <c r="D4286" s="123">
        <v>173.78</v>
      </c>
    </row>
    <row r="4287" spans="1:4" ht="32.4">
      <c r="A4287" s="9">
        <v>39522</v>
      </c>
      <c r="B4287" s="148" t="s">
        <v>94530</v>
      </c>
      <c r="C4287" s="150" t="s">
        <v>83073</v>
      </c>
      <c r="D4287" s="124">
        <v>179.45</v>
      </c>
    </row>
    <row r="4288" spans="1:4" ht="21.6">
      <c r="A4288" s="27">
        <v>7243</v>
      </c>
      <c r="B4288" s="147" t="s">
        <v>94531</v>
      </c>
      <c r="C4288" s="149" t="s">
        <v>83073</v>
      </c>
      <c r="D4288" s="123">
        <v>54.78</v>
      </c>
    </row>
    <row r="4289" spans="1:4" ht="21.6">
      <c r="A4289" s="9">
        <v>11067</v>
      </c>
      <c r="B4289" s="148" t="s">
        <v>94532</v>
      </c>
      <c r="C4289" s="150" t="s">
        <v>83075</v>
      </c>
      <c r="D4289" s="124">
        <v>541.14</v>
      </c>
    </row>
    <row r="4290" spans="1:4" ht="21.6">
      <c r="A4290" s="27">
        <v>11068</v>
      </c>
      <c r="B4290" s="147" t="s">
        <v>94533</v>
      </c>
      <c r="C4290" s="149" t="s">
        <v>83075</v>
      </c>
      <c r="D4290" s="123">
        <v>683.64</v>
      </c>
    </row>
    <row r="4291" spans="1:4">
      <c r="A4291" s="9">
        <v>7246</v>
      </c>
      <c r="B4291" s="148" t="s">
        <v>94534</v>
      </c>
      <c r="C4291" s="150" t="s">
        <v>83075</v>
      </c>
      <c r="D4291" s="124">
        <v>57</v>
      </c>
    </row>
    <row r="4292" spans="1:4">
      <c r="A4292" s="27">
        <v>41097</v>
      </c>
      <c r="B4292" s="147" t="s">
        <v>94535</v>
      </c>
      <c r="C4292" s="149" t="s">
        <v>83080</v>
      </c>
      <c r="D4292" s="125">
        <v>3770.45</v>
      </c>
    </row>
    <row r="4293" spans="1:4">
      <c r="A4293" s="9">
        <v>12869</v>
      </c>
      <c r="B4293" s="148" t="s">
        <v>94536</v>
      </c>
      <c r="C4293" s="150" t="s">
        <v>83074</v>
      </c>
      <c r="D4293" s="124">
        <v>21.51</v>
      </c>
    </row>
    <row r="4294" spans="1:4" ht="21.6">
      <c r="A4294" s="27">
        <v>1574</v>
      </c>
      <c r="B4294" s="147" t="s">
        <v>94537</v>
      </c>
      <c r="C4294" s="149" t="s">
        <v>83075</v>
      </c>
      <c r="D4294" s="123">
        <v>1.5</v>
      </c>
    </row>
    <row r="4295" spans="1:4" ht="21.6">
      <c r="A4295" s="9">
        <v>1581</v>
      </c>
      <c r="B4295" s="148" t="s">
        <v>94538</v>
      </c>
      <c r="C4295" s="150" t="s">
        <v>83075</v>
      </c>
      <c r="D4295" s="124">
        <v>10.43</v>
      </c>
    </row>
    <row r="4296" spans="1:4" ht="21.6">
      <c r="A4296" s="27">
        <v>1575</v>
      </c>
      <c r="B4296" s="147" t="s">
        <v>94539</v>
      </c>
      <c r="C4296" s="149" t="s">
        <v>83075</v>
      </c>
      <c r="D4296" s="123">
        <v>1.78</v>
      </c>
    </row>
    <row r="4297" spans="1:4" ht="21.6">
      <c r="A4297" s="9">
        <v>1570</v>
      </c>
      <c r="B4297" s="148" t="s">
        <v>94540</v>
      </c>
      <c r="C4297" s="150" t="s">
        <v>83075</v>
      </c>
      <c r="D4297" s="124">
        <v>0.89</v>
      </c>
    </row>
    <row r="4298" spans="1:4" ht="21.6">
      <c r="A4298" s="27">
        <v>1576</v>
      </c>
      <c r="B4298" s="147" t="s">
        <v>94541</v>
      </c>
      <c r="C4298" s="149" t="s">
        <v>83075</v>
      </c>
      <c r="D4298" s="123">
        <v>2.4700000000000002</v>
      </c>
    </row>
    <row r="4299" spans="1:4" ht="21.6">
      <c r="A4299" s="9">
        <v>1577</v>
      </c>
      <c r="B4299" s="148" t="s">
        <v>94542</v>
      </c>
      <c r="C4299" s="150" t="s">
        <v>83075</v>
      </c>
      <c r="D4299" s="124">
        <v>2.78</v>
      </c>
    </row>
    <row r="4300" spans="1:4" ht="21.6">
      <c r="A4300" s="27">
        <v>1571</v>
      </c>
      <c r="B4300" s="147" t="s">
        <v>94543</v>
      </c>
      <c r="C4300" s="149" t="s">
        <v>83075</v>
      </c>
      <c r="D4300" s="123">
        <v>1.1599999999999999</v>
      </c>
    </row>
    <row r="4301" spans="1:4" ht="21.6">
      <c r="A4301" s="9">
        <v>1578</v>
      </c>
      <c r="B4301" s="148" t="s">
        <v>94544</v>
      </c>
      <c r="C4301" s="150" t="s">
        <v>83075</v>
      </c>
      <c r="D4301" s="124">
        <v>4.83</v>
      </c>
    </row>
    <row r="4302" spans="1:4" ht="21.6">
      <c r="A4302" s="27">
        <v>1573</v>
      </c>
      <c r="B4302" s="147" t="s">
        <v>94545</v>
      </c>
      <c r="C4302" s="149" t="s">
        <v>83075</v>
      </c>
      <c r="D4302" s="123">
        <v>1.39</v>
      </c>
    </row>
    <row r="4303" spans="1:4" ht="21.6">
      <c r="A4303" s="9">
        <v>1579</v>
      </c>
      <c r="B4303" s="148" t="s">
        <v>94546</v>
      </c>
      <c r="C4303" s="150" t="s">
        <v>83075</v>
      </c>
      <c r="D4303" s="124">
        <v>6.02</v>
      </c>
    </row>
    <row r="4304" spans="1:4" ht="21.6">
      <c r="A4304" s="27">
        <v>1580</v>
      </c>
      <c r="B4304" s="147" t="s">
        <v>94547</v>
      </c>
      <c r="C4304" s="149" t="s">
        <v>83075</v>
      </c>
      <c r="D4304" s="123">
        <v>7.41</v>
      </c>
    </row>
    <row r="4305" spans="1:4">
      <c r="A4305" s="9">
        <v>39321</v>
      </c>
      <c r="B4305" s="148" t="s">
        <v>94548</v>
      </c>
      <c r="C4305" s="150" t="s">
        <v>83075</v>
      </c>
      <c r="D4305" s="124">
        <v>20.66</v>
      </c>
    </row>
    <row r="4306" spans="1:4">
      <c r="A4306" s="27">
        <v>39319</v>
      </c>
      <c r="B4306" s="147" t="s">
        <v>94549</v>
      </c>
      <c r="C4306" s="149" t="s">
        <v>83075</v>
      </c>
      <c r="D4306" s="123">
        <v>8.6</v>
      </c>
    </row>
    <row r="4307" spans="1:4">
      <c r="A4307" s="9">
        <v>39320</v>
      </c>
      <c r="B4307" s="148" t="s">
        <v>94550</v>
      </c>
      <c r="C4307" s="150" t="s">
        <v>83075</v>
      </c>
      <c r="D4307" s="124">
        <v>16.53</v>
      </c>
    </row>
    <row r="4308" spans="1:4">
      <c r="A4308" s="27">
        <v>1591</v>
      </c>
      <c r="B4308" s="147" t="s">
        <v>94551</v>
      </c>
      <c r="C4308" s="149" t="s">
        <v>83075</v>
      </c>
      <c r="D4308" s="123">
        <v>22.99</v>
      </c>
    </row>
    <row r="4309" spans="1:4">
      <c r="A4309" s="9">
        <v>1547</v>
      </c>
      <c r="B4309" s="148" t="s">
        <v>94552</v>
      </c>
      <c r="C4309" s="150" t="s">
        <v>83075</v>
      </c>
      <c r="D4309" s="124">
        <v>120.49</v>
      </c>
    </row>
    <row r="4310" spans="1:4">
      <c r="A4310" s="27">
        <v>38196</v>
      </c>
      <c r="B4310" s="147" t="s">
        <v>94553</v>
      </c>
      <c r="C4310" s="149" t="s">
        <v>83075</v>
      </c>
      <c r="D4310" s="123">
        <v>23.47</v>
      </c>
    </row>
    <row r="4311" spans="1:4">
      <c r="A4311" s="9">
        <v>1543</v>
      </c>
      <c r="B4311" s="148" t="s">
        <v>94554</v>
      </c>
      <c r="C4311" s="150" t="s">
        <v>83075</v>
      </c>
      <c r="D4311" s="124">
        <v>24.94</v>
      </c>
    </row>
    <row r="4312" spans="1:4">
      <c r="A4312" s="27">
        <v>1585</v>
      </c>
      <c r="B4312" s="147" t="s">
        <v>94555</v>
      </c>
      <c r="C4312" s="149" t="s">
        <v>83075</v>
      </c>
      <c r="D4312" s="123">
        <v>4.83</v>
      </c>
    </row>
    <row r="4313" spans="1:4">
      <c r="A4313" s="9">
        <v>1593</v>
      </c>
      <c r="B4313" s="148" t="s">
        <v>94556</v>
      </c>
      <c r="C4313" s="150" t="s">
        <v>83075</v>
      </c>
      <c r="D4313" s="124">
        <v>25.65</v>
      </c>
    </row>
    <row r="4314" spans="1:4">
      <c r="A4314" s="27">
        <v>11838</v>
      </c>
      <c r="B4314" s="147" t="s">
        <v>94557</v>
      </c>
      <c r="C4314" s="149" t="s">
        <v>83075</v>
      </c>
      <c r="D4314" s="123">
        <v>33.840000000000003</v>
      </c>
    </row>
    <row r="4315" spans="1:4">
      <c r="A4315" s="9">
        <v>1594</v>
      </c>
      <c r="B4315" s="148" t="s">
        <v>94558</v>
      </c>
      <c r="C4315" s="150" t="s">
        <v>83075</v>
      </c>
      <c r="D4315" s="124">
        <v>34.21</v>
      </c>
    </row>
    <row r="4316" spans="1:4">
      <c r="A4316" s="27">
        <v>1586</v>
      </c>
      <c r="B4316" s="147" t="s">
        <v>94559</v>
      </c>
      <c r="C4316" s="149" t="s">
        <v>83075</v>
      </c>
      <c r="D4316" s="123">
        <v>6.11</v>
      </c>
    </row>
    <row r="4317" spans="1:4">
      <c r="A4317" s="9">
        <v>11839</v>
      </c>
      <c r="B4317" s="148" t="s">
        <v>94560</v>
      </c>
      <c r="C4317" s="150" t="s">
        <v>83075</v>
      </c>
      <c r="D4317" s="124">
        <v>49.24</v>
      </c>
    </row>
    <row r="4318" spans="1:4">
      <c r="A4318" s="27">
        <v>1587</v>
      </c>
      <c r="B4318" s="147" t="s">
        <v>94561</v>
      </c>
      <c r="C4318" s="149" t="s">
        <v>83075</v>
      </c>
      <c r="D4318" s="123">
        <v>6.22</v>
      </c>
    </row>
    <row r="4319" spans="1:4">
      <c r="A4319" s="9">
        <v>1545</v>
      </c>
      <c r="B4319" s="148" t="s">
        <v>94562</v>
      </c>
      <c r="C4319" s="150" t="s">
        <v>83075</v>
      </c>
      <c r="D4319" s="124">
        <v>59.09</v>
      </c>
    </row>
    <row r="4320" spans="1:4">
      <c r="A4320" s="27">
        <v>1588</v>
      </c>
      <c r="B4320" s="147" t="s">
        <v>94563</v>
      </c>
      <c r="C4320" s="149" t="s">
        <v>83075</v>
      </c>
      <c r="D4320" s="123">
        <v>8.5399999999999991</v>
      </c>
    </row>
    <row r="4321" spans="1:4">
      <c r="A4321" s="9">
        <v>1535</v>
      </c>
      <c r="B4321" s="148" t="s">
        <v>94564</v>
      </c>
      <c r="C4321" s="150" t="s">
        <v>83075</v>
      </c>
      <c r="D4321" s="124">
        <v>4.92</v>
      </c>
    </row>
    <row r="4322" spans="1:4">
      <c r="A4322" s="27">
        <v>1589</v>
      </c>
      <c r="B4322" s="147" t="s">
        <v>94565</v>
      </c>
      <c r="C4322" s="149" t="s">
        <v>83075</v>
      </c>
      <c r="D4322" s="123">
        <v>8.81</v>
      </c>
    </row>
    <row r="4323" spans="1:4">
      <c r="A4323" s="9">
        <v>1546</v>
      </c>
      <c r="B4323" s="148" t="s">
        <v>94566</v>
      </c>
      <c r="C4323" s="150" t="s">
        <v>83075</v>
      </c>
      <c r="D4323" s="124">
        <v>99.71</v>
      </c>
    </row>
    <row r="4324" spans="1:4">
      <c r="A4324" s="27">
        <v>1590</v>
      </c>
      <c r="B4324" s="147" t="s">
        <v>94567</v>
      </c>
      <c r="C4324" s="149" t="s">
        <v>83075</v>
      </c>
      <c r="D4324" s="123">
        <v>15.51</v>
      </c>
    </row>
    <row r="4325" spans="1:4">
      <c r="A4325" s="9">
        <v>1542</v>
      </c>
      <c r="B4325" s="148" t="s">
        <v>94568</v>
      </c>
      <c r="C4325" s="150" t="s">
        <v>83075</v>
      </c>
      <c r="D4325" s="124">
        <v>20.54</v>
      </c>
    </row>
    <row r="4326" spans="1:4" ht="21.6">
      <c r="A4326" s="27">
        <v>38415</v>
      </c>
      <c r="B4326" s="147" t="s">
        <v>94569</v>
      </c>
      <c r="C4326" s="149" t="s">
        <v>83075</v>
      </c>
      <c r="D4326" s="125">
        <v>1104.6600000000001</v>
      </c>
    </row>
    <row r="4327" spans="1:4" ht="21.6">
      <c r="A4327" s="9">
        <v>38414</v>
      </c>
      <c r="B4327" s="148" t="s">
        <v>94570</v>
      </c>
      <c r="C4327" s="150" t="s">
        <v>83075</v>
      </c>
      <c r="D4327" s="126">
        <v>1550.4</v>
      </c>
    </row>
    <row r="4328" spans="1:4">
      <c r="A4328" s="27">
        <v>38128</v>
      </c>
      <c r="B4328" s="147" t="s">
        <v>94571</v>
      </c>
      <c r="C4328" s="149" t="s">
        <v>83077</v>
      </c>
      <c r="D4328" s="123">
        <v>0.83</v>
      </c>
    </row>
    <row r="4329" spans="1:4">
      <c r="A4329" s="9">
        <v>7253</v>
      </c>
      <c r="B4329" s="148" t="s">
        <v>94572</v>
      </c>
      <c r="C4329" s="150" t="s">
        <v>83079</v>
      </c>
      <c r="D4329" s="124">
        <v>177.85</v>
      </c>
    </row>
    <row r="4330" spans="1:4">
      <c r="A4330" s="27">
        <v>4806</v>
      </c>
      <c r="B4330" s="147" t="s">
        <v>94573</v>
      </c>
      <c r="C4330" s="149" t="s">
        <v>83076</v>
      </c>
      <c r="D4330" s="123">
        <v>19.5</v>
      </c>
    </row>
    <row r="4331" spans="1:4">
      <c r="A4331" s="9">
        <v>34401</v>
      </c>
      <c r="B4331" s="148" t="s">
        <v>94574</v>
      </c>
      <c r="C4331" s="150" t="s">
        <v>83075</v>
      </c>
      <c r="D4331" s="124">
        <v>1.6</v>
      </c>
    </row>
    <row r="4332" spans="1:4">
      <c r="A4332" s="27">
        <v>7260</v>
      </c>
      <c r="B4332" s="147" t="s">
        <v>94575</v>
      </c>
      <c r="C4332" s="149" t="s">
        <v>83075</v>
      </c>
      <c r="D4332" s="123">
        <v>1.42</v>
      </c>
    </row>
    <row r="4333" spans="1:4">
      <c r="A4333" s="9">
        <v>7256</v>
      </c>
      <c r="B4333" s="148" t="s">
        <v>94576</v>
      </c>
      <c r="C4333" s="150" t="s">
        <v>83075</v>
      </c>
      <c r="D4333" s="124">
        <v>1.4</v>
      </c>
    </row>
    <row r="4334" spans="1:4">
      <c r="A4334" s="27">
        <v>7258</v>
      </c>
      <c r="B4334" s="147" t="s">
        <v>94577</v>
      </c>
      <c r="C4334" s="149" t="s">
        <v>83075</v>
      </c>
      <c r="D4334" s="123">
        <v>0.56999999999999995</v>
      </c>
    </row>
    <row r="4335" spans="1:4">
      <c r="A4335" s="9">
        <v>34400</v>
      </c>
      <c r="B4335" s="148" t="s">
        <v>94578</v>
      </c>
      <c r="C4335" s="150" t="s">
        <v>83075</v>
      </c>
      <c r="D4335" s="124">
        <v>2.46</v>
      </c>
    </row>
    <row r="4336" spans="1:4">
      <c r="A4336" s="27">
        <v>10617</v>
      </c>
      <c r="B4336" s="147" t="s">
        <v>94579</v>
      </c>
      <c r="C4336" s="149" t="s">
        <v>83075</v>
      </c>
      <c r="D4336" s="123">
        <v>4.71</v>
      </c>
    </row>
    <row r="4337" spans="1:4">
      <c r="A4337" s="9">
        <v>44261</v>
      </c>
      <c r="B4337" s="148" t="s">
        <v>94580</v>
      </c>
      <c r="C4337" s="150" t="s">
        <v>83075</v>
      </c>
      <c r="D4337" s="124">
        <v>137.26</v>
      </c>
    </row>
    <row r="4338" spans="1:4">
      <c r="A4338" s="27">
        <v>7274</v>
      </c>
      <c r="B4338" s="147" t="s">
        <v>94581</v>
      </c>
      <c r="C4338" s="149" t="s">
        <v>83075</v>
      </c>
      <c r="D4338" s="123">
        <v>66.45</v>
      </c>
    </row>
    <row r="4339" spans="1:4">
      <c r="A4339" s="9">
        <v>44326</v>
      </c>
      <c r="B4339" s="148" t="s">
        <v>94582</v>
      </c>
      <c r="C4339" s="150" t="s">
        <v>83075</v>
      </c>
      <c r="D4339" s="126">
        <v>1435.22</v>
      </c>
    </row>
    <row r="4340" spans="1:4">
      <c r="A4340" s="27">
        <v>154</v>
      </c>
      <c r="B4340" s="147" t="s">
        <v>94583</v>
      </c>
      <c r="C4340" s="149" t="s">
        <v>83078</v>
      </c>
      <c r="D4340" s="123">
        <v>68.03</v>
      </c>
    </row>
    <row r="4341" spans="1:4" ht="21.6">
      <c r="A4341" s="9">
        <v>38121</v>
      </c>
      <c r="B4341" s="148" t="s">
        <v>94584</v>
      </c>
      <c r="C4341" s="150" t="s">
        <v>83078</v>
      </c>
      <c r="D4341" s="124">
        <v>17.45</v>
      </c>
    </row>
    <row r="4342" spans="1:4">
      <c r="A4342" s="27">
        <v>43776</v>
      </c>
      <c r="B4342" s="147" t="s">
        <v>94585</v>
      </c>
      <c r="C4342" s="149" t="s">
        <v>83078</v>
      </c>
      <c r="D4342" s="123">
        <v>24.53</v>
      </c>
    </row>
    <row r="4343" spans="1:4">
      <c r="A4343" s="9">
        <v>7343</v>
      </c>
      <c r="B4343" s="148" t="s">
        <v>94586</v>
      </c>
      <c r="C4343" s="150" t="s">
        <v>83078</v>
      </c>
      <c r="D4343" s="124">
        <v>15.43</v>
      </c>
    </row>
    <row r="4344" spans="1:4">
      <c r="A4344" s="27">
        <v>7348</v>
      </c>
      <c r="B4344" s="147" t="s">
        <v>94587</v>
      </c>
      <c r="C4344" s="149" t="s">
        <v>83078</v>
      </c>
      <c r="D4344" s="123">
        <v>17.46</v>
      </c>
    </row>
    <row r="4345" spans="1:4" ht="21.6">
      <c r="A4345" s="9">
        <v>7313</v>
      </c>
      <c r="B4345" s="148" t="s">
        <v>94588</v>
      </c>
      <c r="C4345" s="150" t="s">
        <v>83078</v>
      </c>
      <c r="D4345" s="124">
        <v>22.21</v>
      </c>
    </row>
    <row r="4346" spans="1:4">
      <c r="A4346" s="27">
        <v>7319</v>
      </c>
      <c r="B4346" s="147" t="s">
        <v>94589</v>
      </c>
      <c r="C4346" s="149" t="s">
        <v>83078</v>
      </c>
      <c r="D4346" s="123">
        <v>12.71</v>
      </c>
    </row>
    <row r="4347" spans="1:4">
      <c r="A4347" s="9">
        <v>7314</v>
      </c>
      <c r="B4347" s="148" t="s">
        <v>94590</v>
      </c>
      <c r="C4347" s="150" t="s">
        <v>83078</v>
      </c>
      <c r="D4347" s="124">
        <v>69.099999999999994</v>
      </c>
    </row>
    <row r="4348" spans="1:4">
      <c r="A4348" s="27">
        <v>7304</v>
      </c>
      <c r="B4348" s="147" t="s">
        <v>94591</v>
      </c>
      <c r="C4348" s="149" t="s">
        <v>83078</v>
      </c>
      <c r="D4348" s="123">
        <v>72.7</v>
      </c>
    </row>
    <row r="4349" spans="1:4">
      <c r="A4349" s="9">
        <v>43649</v>
      </c>
      <c r="B4349" s="148" t="s">
        <v>94592</v>
      </c>
      <c r="C4349" s="150" t="s">
        <v>83078</v>
      </c>
      <c r="D4349" s="124">
        <v>37.6</v>
      </c>
    </row>
    <row r="4350" spans="1:4">
      <c r="A4350" s="27">
        <v>43650</v>
      </c>
      <c r="B4350" s="147" t="s">
        <v>94593</v>
      </c>
      <c r="C4350" s="149" t="s">
        <v>83078</v>
      </c>
      <c r="D4350" s="123">
        <v>35.53</v>
      </c>
    </row>
    <row r="4351" spans="1:4">
      <c r="A4351" s="9">
        <v>7311</v>
      </c>
      <c r="B4351" s="148" t="s">
        <v>94594</v>
      </c>
      <c r="C4351" s="150" t="s">
        <v>83078</v>
      </c>
      <c r="D4351" s="124">
        <v>36.4</v>
      </c>
    </row>
    <row r="4352" spans="1:4">
      <c r="A4352" s="27">
        <v>7292</v>
      </c>
      <c r="B4352" s="147" t="s">
        <v>94595</v>
      </c>
      <c r="C4352" s="149" t="s">
        <v>83078</v>
      </c>
      <c r="D4352" s="123">
        <v>35.24</v>
      </c>
    </row>
    <row r="4353" spans="1:4" ht="21.6">
      <c r="A4353" s="9">
        <v>7293</v>
      </c>
      <c r="B4353" s="148" t="s">
        <v>94596</v>
      </c>
      <c r="C4353" s="150" t="s">
        <v>83078</v>
      </c>
      <c r="D4353" s="124">
        <v>38.979999999999997</v>
      </c>
    </row>
    <row r="4354" spans="1:4">
      <c r="A4354" s="27">
        <v>7306</v>
      </c>
      <c r="B4354" s="147" t="s">
        <v>94597</v>
      </c>
      <c r="C4354" s="149" t="s">
        <v>83078</v>
      </c>
      <c r="D4354" s="123">
        <v>43.02</v>
      </c>
    </row>
    <row r="4355" spans="1:4">
      <c r="A4355" s="9">
        <v>7288</v>
      </c>
      <c r="B4355" s="148" t="s">
        <v>94598</v>
      </c>
      <c r="C4355" s="150" t="s">
        <v>83078</v>
      </c>
      <c r="D4355" s="124">
        <v>35.72</v>
      </c>
    </row>
    <row r="4356" spans="1:4">
      <c r="A4356" s="27">
        <v>43625</v>
      </c>
      <c r="B4356" s="147" t="s">
        <v>94599</v>
      </c>
      <c r="C4356" s="149" t="s">
        <v>83078</v>
      </c>
      <c r="D4356" s="123">
        <v>28.84</v>
      </c>
    </row>
    <row r="4357" spans="1:4">
      <c r="A4357" s="9">
        <v>43647</v>
      </c>
      <c r="B4357" s="148" t="s">
        <v>94600</v>
      </c>
      <c r="C4357" s="150" t="s">
        <v>83078</v>
      </c>
      <c r="D4357" s="124">
        <v>26.2</v>
      </c>
    </row>
    <row r="4358" spans="1:4">
      <c r="A4358" s="27">
        <v>43648</v>
      </c>
      <c r="B4358" s="147" t="s">
        <v>94601</v>
      </c>
      <c r="C4358" s="149" t="s">
        <v>83078</v>
      </c>
      <c r="D4358" s="123">
        <v>25.28</v>
      </c>
    </row>
    <row r="4359" spans="1:4">
      <c r="A4359" s="9">
        <v>35693</v>
      </c>
      <c r="B4359" s="148" t="s">
        <v>94602</v>
      </c>
      <c r="C4359" s="150" t="s">
        <v>83078</v>
      </c>
      <c r="D4359" s="124">
        <v>10.86</v>
      </c>
    </row>
    <row r="4360" spans="1:4">
      <c r="A4360" s="27">
        <v>7356</v>
      </c>
      <c r="B4360" s="147" t="s">
        <v>94603</v>
      </c>
      <c r="C4360" s="149" t="s">
        <v>83078</v>
      </c>
      <c r="D4360" s="123">
        <v>26.04</v>
      </c>
    </row>
    <row r="4361" spans="1:4">
      <c r="A4361" s="9">
        <v>35692</v>
      </c>
      <c r="B4361" s="148" t="s">
        <v>94604</v>
      </c>
      <c r="C4361" s="150" t="s">
        <v>83078</v>
      </c>
      <c r="D4361" s="124">
        <v>17.04</v>
      </c>
    </row>
    <row r="4362" spans="1:4">
      <c r="A4362" s="27">
        <v>43624</v>
      </c>
      <c r="B4362" s="147" t="s">
        <v>94605</v>
      </c>
      <c r="C4362" s="149" t="s">
        <v>83078</v>
      </c>
      <c r="D4362" s="123">
        <v>31.74</v>
      </c>
    </row>
    <row r="4363" spans="1:4">
      <c r="A4363" s="9">
        <v>7342</v>
      </c>
      <c r="B4363" s="148" t="s">
        <v>94606</v>
      </c>
      <c r="C4363" s="150" t="s">
        <v>83077</v>
      </c>
      <c r="D4363" s="124">
        <v>2.44</v>
      </c>
    </row>
    <row r="4364" spans="1:4">
      <c r="A4364" s="27">
        <v>7350</v>
      </c>
      <c r="B4364" s="147" t="s">
        <v>94607</v>
      </c>
      <c r="C4364" s="149" t="s">
        <v>83078</v>
      </c>
      <c r="D4364" s="123">
        <v>37.590000000000003</v>
      </c>
    </row>
    <row r="4365" spans="1:4" ht="21.6">
      <c r="A4365" s="9">
        <v>39574</v>
      </c>
      <c r="B4365" s="148" t="s">
        <v>94608</v>
      </c>
      <c r="C4365" s="150" t="s">
        <v>83075</v>
      </c>
      <c r="D4365" s="124">
        <v>5.57</v>
      </c>
    </row>
    <row r="4366" spans="1:4">
      <c r="A4366" s="27">
        <v>11060</v>
      </c>
      <c r="B4366" s="147" t="s">
        <v>94609</v>
      </c>
      <c r="C4366" s="149" t="s">
        <v>83075</v>
      </c>
      <c r="D4366" s="123">
        <v>43.75</v>
      </c>
    </row>
    <row r="4367" spans="1:4">
      <c r="A4367" s="9">
        <v>37401</v>
      </c>
      <c r="B4367" s="148" t="s">
        <v>94610</v>
      </c>
      <c r="C4367" s="150" t="s">
        <v>83075</v>
      </c>
      <c r="D4367" s="124">
        <v>59.39</v>
      </c>
    </row>
    <row r="4368" spans="1:4">
      <c r="A4368" s="27">
        <v>7525</v>
      </c>
      <c r="B4368" s="147" t="s">
        <v>94611</v>
      </c>
      <c r="C4368" s="149" t="s">
        <v>83075</v>
      </c>
      <c r="D4368" s="123">
        <v>35.549999999999997</v>
      </c>
    </row>
    <row r="4369" spans="1:4">
      <c r="A4369" s="9">
        <v>7524</v>
      </c>
      <c r="B4369" s="148" t="s">
        <v>94612</v>
      </c>
      <c r="C4369" s="150" t="s">
        <v>83075</v>
      </c>
      <c r="D4369" s="124">
        <v>33.5</v>
      </c>
    </row>
    <row r="4370" spans="1:4">
      <c r="A4370" s="27">
        <v>38105</v>
      </c>
      <c r="B4370" s="147" t="s">
        <v>94613</v>
      </c>
      <c r="C4370" s="149" t="s">
        <v>83075</v>
      </c>
      <c r="D4370" s="123">
        <v>8.6</v>
      </c>
    </row>
    <row r="4371" spans="1:4" ht="21.6">
      <c r="A4371" s="9">
        <v>38084</v>
      </c>
      <c r="B4371" s="148" t="s">
        <v>94614</v>
      </c>
      <c r="C4371" s="150" t="s">
        <v>83075</v>
      </c>
      <c r="D4371" s="124">
        <v>12.22</v>
      </c>
    </row>
    <row r="4372" spans="1:4">
      <c r="A4372" s="27">
        <v>38103</v>
      </c>
      <c r="B4372" s="147" t="s">
        <v>94615</v>
      </c>
      <c r="C4372" s="149" t="s">
        <v>83075</v>
      </c>
      <c r="D4372" s="123">
        <v>12.92</v>
      </c>
    </row>
    <row r="4373" spans="1:4">
      <c r="A4373" s="9">
        <v>38082</v>
      </c>
      <c r="B4373" s="148" t="s">
        <v>94616</v>
      </c>
      <c r="C4373" s="150" t="s">
        <v>83075</v>
      </c>
      <c r="D4373" s="124">
        <v>15.91</v>
      </c>
    </row>
    <row r="4374" spans="1:4">
      <c r="A4374" s="27">
        <v>38104</v>
      </c>
      <c r="B4374" s="147" t="s">
        <v>94617</v>
      </c>
      <c r="C4374" s="149" t="s">
        <v>83075</v>
      </c>
      <c r="D4374" s="123">
        <v>25.29</v>
      </c>
    </row>
    <row r="4375" spans="1:4" ht="21.6">
      <c r="A4375" s="9">
        <v>38083</v>
      </c>
      <c r="B4375" s="148" t="s">
        <v>94618</v>
      </c>
      <c r="C4375" s="150" t="s">
        <v>83075</v>
      </c>
      <c r="D4375" s="124">
        <v>28.08</v>
      </c>
    </row>
    <row r="4376" spans="1:4">
      <c r="A4376" s="27">
        <v>38101</v>
      </c>
      <c r="B4376" s="147" t="s">
        <v>94619</v>
      </c>
      <c r="C4376" s="149" t="s">
        <v>83075</v>
      </c>
      <c r="D4376" s="123">
        <v>6.14</v>
      </c>
    </row>
    <row r="4377" spans="1:4">
      <c r="A4377" s="9">
        <v>7528</v>
      </c>
      <c r="B4377" s="148" t="s">
        <v>94620</v>
      </c>
      <c r="C4377" s="150" t="s">
        <v>83075</v>
      </c>
      <c r="D4377" s="124">
        <v>7.22</v>
      </c>
    </row>
    <row r="4378" spans="1:4">
      <c r="A4378" s="27">
        <v>12147</v>
      </c>
      <c r="B4378" s="147" t="s">
        <v>94621</v>
      </c>
      <c r="C4378" s="149" t="s">
        <v>83075</v>
      </c>
      <c r="D4378" s="123">
        <v>11.01</v>
      </c>
    </row>
    <row r="4379" spans="1:4">
      <c r="A4379" s="9">
        <v>38075</v>
      </c>
      <c r="B4379" s="148" t="s">
        <v>94622</v>
      </c>
      <c r="C4379" s="150" t="s">
        <v>83075</v>
      </c>
      <c r="D4379" s="124">
        <v>12.5</v>
      </c>
    </row>
    <row r="4380" spans="1:4">
      <c r="A4380" s="27">
        <v>38102</v>
      </c>
      <c r="B4380" s="147" t="s">
        <v>94623</v>
      </c>
      <c r="C4380" s="149" t="s">
        <v>83075</v>
      </c>
      <c r="D4380" s="123">
        <v>7.86</v>
      </c>
    </row>
    <row r="4381" spans="1:4" ht="21.6">
      <c r="A4381" s="9">
        <v>38076</v>
      </c>
      <c r="B4381" s="148" t="s">
        <v>94624</v>
      </c>
      <c r="C4381" s="150" t="s">
        <v>83075</v>
      </c>
      <c r="D4381" s="124">
        <v>14.02</v>
      </c>
    </row>
    <row r="4382" spans="1:4">
      <c r="A4382" s="27">
        <v>7592</v>
      </c>
      <c r="B4382" s="147" t="s">
        <v>94625</v>
      </c>
      <c r="C4382" s="149" t="s">
        <v>83074</v>
      </c>
      <c r="D4382" s="123">
        <v>34.18</v>
      </c>
    </row>
    <row r="4383" spans="1:4">
      <c r="A4383" s="9">
        <v>40820</v>
      </c>
      <c r="B4383" s="148" t="s">
        <v>94626</v>
      </c>
      <c r="C4383" s="150" t="s">
        <v>83080</v>
      </c>
      <c r="D4383" s="126">
        <v>5985.5</v>
      </c>
    </row>
    <row r="4384" spans="1:4" ht="21.6">
      <c r="A4384" s="27">
        <v>11826</v>
      </c>
      <c r="B4384" s="147" t="s">
        <v>94627</v>
      </c>
      <c r="C4384" s="149" t="s">
        <v>83075</v>
      </c>
      <c r="D4384" s="123">
        <v>51.79</v>
      </c>
    </row>
    <row r="4385" spans="1:4" ht="21.6">
      <c r="A4385" s="9">
        <v>7606</v>
      </c>
      <c r="B4385" s="148" t="s">
        <v>94628</v>
      </c>
      <c r="C4385" s="150" t="s">
        <v>83075</v>
      </c>
      <c r="D4385" s="124">
        <v>62.28</v>
      </c>
    </row>
    <row r="4386" spans="1:4" ht="21.6">
      <c r="A4386" s="27">
        <v>11763</v>
      </c>
      <c r="B4386" s="147" t="s">
        <v>94629</v>
      </c>
      <c r="C4386" s="149" t="s">
        <v>83075</v>
      </c>
      <c r="D4386" s="123">
        <v>136</v>
      </c>
    </row>
    <row r="4387" spans="1:4" ht="21.6">
      <c r="A4387" s="9">
        <v>11764</v>
      </c>
      <c r="B4387" s="148" t="s">
        <v>94630</v>
      </c>
      <c r="C4387" s="150" t="s">
        <v>83075</v>
      </c>
      <c r="D4387" s="124">
        <v>111.58</v>
      </c>
    </row>
    <row r="4388" spans="1:4" ht="21.6">
      <c r="A4388" s="27">
        <v>11829</v>
      </c>
      <c r="B4388" s="147" t="s">
        <v>94631</v>
      </c>
      <c r="C4388" s="149" t="s">
        <v>83075</v>
      </c>
      <c r="D4388" s="123">
        <v>26.97</v>
      </c>
    </row>
    <row r="4389" spans="1:4" ht="21.6">
      <c r="A4389" s="9">
        <v>11830</v>
      </c>
      <c r="B4389" s="148" t="s">
        <v>94632</v>
      </c>
      <c r="C4389" s="150" t="s">
        <v>83075</v>
      </c>
      <c r="D4389" s="124">
        <v>29.12</v>
      </c>
    </row>
    <row r="4390" spans="1:4" ht="21.6">
      <c r="A4390" s="27">
        <v>11825</v>
      </c>
      <c r="B4390" s="147" t="s">
        <v>94633</v>
      </c>
      <c r="C4390" s="149" t="s">
        <v>83075</v>
      </c>
      <c r="D4390" s="123">
        <v>65.510000000000005</v>
      </c>
    </row>
    <row r="4391" spans="1:4" ht="21.6">
      <c r="A4391" s="9">
        <v>11767</v>
      </c>
      <c r="B4391" s="148" t="s">
        <v>94634</v>
      </c>
      <c r="C4391" s="150" t="s">
        <v>83075</v>
      </c>
      <c r="D4391" s="124">
        <v>174.5</v>
      </c>
    </row>
    <row r="4392" spans="1:4" ht="21.6">
      <c r="A4392" s="27">
        <v>11766</v>
      </c>
      <c r="B4392" s="147" t="s">
        <v>94635</v>
      </c>
      <c r="C4392" s="149" t="s">
        <v>83075</v>
      </c>
      <c r="D4392" s="123">
        <v>40.67</v>
      </c>
    </row>
    <row r="4393" spans="1:4" ht="21.6">
      <c r="A4393" s="9">
        <v>11765</v>
      </c>
      <c r="B4393" s="148" t="s">
        <v>94636</v>
      </c>
      <c r="C4393" s="150" t="s">
        <v>83075</v>
      </c>
      <c r="D4393" s="124">
        <v>74.36</v>
      </c>
    </row>
    <row r="4394" spans="1:4" ht="21.6">
      <c r="A4394" s="27">
        <v>11824</v>
      </c>
      <c r="B4394" s="147" t="s">
        <v>94637</v>
      </c>
      <c r="C4394" s="149" t="s">
        <v>83075</v>
      </c>
      <c r="D4394" s="123">
        <v>47.84</v>
      </c>
    </row>
    <row r="4395" spans="1:4" ht="21.6">
      <c r="A4395" s="9">
        <v>44045</v>
      </c>
      <c r="B4395" s="148" t="s">
        <v>94638</v>
      </c>
      <c r="C4395" s="150" t="s">
        <v>83075</v>
      </c>
      <c r="D4395" s="124">
        <v>320.58</v>
      </c>
    </row>
    <row r="4396" spans="1:4" ht="21.6">
      <c r="A4396" s="27">
        <v>39702</v>
      </c>
      <c r="B4396" s="147" t="s">
        <v>94639</v>
      </c>
      <c r="C4396" s="149" t="s">
        <v>83075</v>
      </c>
      <c r="D4396" s="125">
        <v>2129.1</v>
      </c>
    </row>
    <row r="4397" spans="1:4" ht="21.6">
      <c r="A4397" s="9">
        <v>13415</v>
      </c>
      <c r="B4397" s="148" t="s">
        <v>94640</v>
      </c>
      <c r="C4397" s="150" t="s">
        <v>83075</v>
      </c>
      <c r="D4397" s="124">
        <v>69.900000000000006</v>
      </c>
    </row>
    <row r="4398" spans="1:4" ht="21.6">
      <c r="A4398" s="27">
        <v>7602</v>
      </c>
      <c r="B4398" s="147" t="s">
        <v>94641</v>
      </c>
      <c r="C4398" s="149" t="s">
        <v>83075</v>
      </c>
      <c r="D4398" s="123">
        <v>44.6</v>
      </c>
    </row>
    <row r="4399" spans="1:4" ht="21.6">
      <c r="A4399" s="9">
        <v>7603</v>
      </c>
      <c r="B4399" s="148" t="s">
        <v>94642</v>
      </c>
      <c r="C4399" s="150" t="s">
        <v>83075</v>
      </c>
      <c r="D4399" s="124">
        <v>37.840000000000003</v>
      </c>
    </row>
    <row r="4400" spans="1:4">
      <c r="A4400" s="27">
        <v>11777</v>
      </c>
      <c r="B4400" s="147" t="s">
        <v>94643</v>
      </c>
      <c r="C4400" s="149" t="s">
        <v>83075</v>
      </c>
      <c r="D4400" s="123">
        <v>167.9</v>
      </c>
    </row>
    <row r="4401" spans="1:4" ht="21.6">
      <c r="A4401" s="9">
        <v>13417</v>
      </c>
      <c r="B4401" s="148" t="s">
        <v>94644</v>
      </c>
      <c r="C4401" s="150" t="s">
        <v>83075</v>
      </c>
      <c r="D4401" s="124">
        <v>91.04</v>
      </c>
    </row>
    <row r="4402" spans="1:4">
      <c r="A4402" s="27">
        <v>36791</v>
      </c>
      <c r="B4402" s="147" t="s">
        <v>94645</v>
      </c>
      <c r="C4402" s="149" t="s">
        <v>83075</v>
      </c>
      <c r="D4402" s="123">
        <v>136.63</v>
      </c>
    </row>
    <row r="4403" spans="1:4" ht="21.6">
      <c r="A4403" s="9">
        <v>36795</v>
      </c>
      <c r="B4403" s="148" t="s">
        <v>94646</v>
      </c>
      <c r="C4403" s="150" t="s">
        <v>83075</v>
      </c>
      <c r="D4403" s="126">
        <v>1727.57</v>
      </c>
    </row>
    <row r="4404" spans="1:4" ht="21.6">
      <c r="A4404" s="27">
        <v>36796</v>
      </c>
      <c r="B4404" s="147" t="s">
        <v>94647</v>
      </c>
      <c r="C4404" s="149" t="s">
        <v>83075</v>
      </c>
      <c r="D4404" s="123">
        <v>143.56</v>
      </c>
    </row>
    <row r="4405" spans="1:4" ht="21.6">
      <c r="A4405" s="9">
        <v>36792</v>
      </c>
      <c r="B4405" s="148" t="s">
        <v>94648</v>
      </c>
      <c r="C4405" s="150" t="s">
        <v>83075</v>
      </c>
      <c r="D4405" s="124">
        <v>181.85</v>
      </c>
    </row>
    <row r="4406" spans="1:4" ht="21.6">
      <c r="A4406" s="27">
        <v>11773</v>
      </c>
      <c r="B4406" s="147" t="s">
        <v>94649</v>
      </c>
      <c r="C4406" s="149" t="s">
        <v>83075</v>
      </c>
      <c r="D4406" s="123">
        <v>121.05</v>
      </c>
    </row>
    <row r="4407" spans="1:4" ht="21.6">
      <c r="A4407" s="9">
        <v>11762</v>
      </c>
      <c r="B4407" s="148" t="s">
        <v>94650</v>
      </c>
      <c r="C4407" s="150" t="s">
        <v>83075</v>
      </c>
      <c r="D4407" s="124">
        <v>57.42</v>
      </c>
    </row>
    <row r="4408" spans="1:4" ht="21.6">
      <c r="A4408" s="27">
        <v>7604</v>
      </c>
      <c r="B4408" s="147" t="s">
        <v>94651</v>
      </c>
      <c r="C4408" s="149" t="s">
        <v>83075</v>
      </c>
      <c r="D4408" s="123">
        <v>48.62</v>
      </c>
    </row>
    <row r="4409" spans="1:4" ht="21.6">
      <c r="A4409" s="9">
        <v>13984</v>
      </c>
      <c r="B4409" s="148" t="s">
        <v>94652</v>
      </c>
      <c r="C4409" s="150" t="s">
        <v>83075</v>
      </c>
      <c r="D4409" s="124">
        <v>70.650000000000006</v>
      </c>
    </row>
    <row r="4410" spans="1:4" ht="21.6">
      <c r="A4410" s="27">
        <v>11772</v>
      </c>
      <c r="B4410" s="147" t="s">
        <v>94653</v>
      </c>
      <c r="C4410" s="149" t="s">
        <v>83075</v>
      </c>
      <c r="D4410" s="123">
        <v>121.43</v>
      </c>
    </row>
    <row r="4411" spans="1:4" ht="21.6">
      <c r="A4411" s="9">
        <v>13983</v>
      </c>
      <c r="B4411" s="148" t="s">
        <v>94654</v>
      </c>
      <c r="C4411" s="150" t="s">
        <v>83075</v>
      </c>
      <c r="D4411" s="124">
        <v>91.96</v>
      </c>
    </row>
    <row r="4412" spans="1:4" ht="21.6">
      <c r="A4412" s="27">
        <v>13416</v>
      </c>
      <c r="B4412" s="147" t="s">
        <v>94655</v>
      </c>
      <c r="C4412" s="149" t="s">
        <v>83075</v>
      </c>
      <c r="D4412" s="123">
        <v>81.680000000000007</v>
      </c>
    </row>
    <row r="4413" spans="1:4" ht="21.6">
      <c r="A4413" s="9">
        <v>40329</v>
      </c>
      <c r="B4413" s="148" t="s">
        <v>94656</v>
      </c>
      <c r="C4413" s="150" t="s">
        <v>83075</v>
      </c>
      <c r="D4413" s="124">
        <v>16.899999999999999</v>
      </c>
    </row>
    <row r="4414" spans="1:4" ht="21.6">
      <c r="A4414" s="27">
        <v>11823</v>
      </c>
      <c r="B4414" s="147" t="s">
        <v>94657</v>
      </c>
      <c r="C4414" s="149" t="s">
        <v>83075</v>
      </c>
      <c r="D4414" s="123">
        <v>7.12</v>
      </c>
    </row>
    <row r="4415" spans="1:4">
      <c r="A4415" s="9">
        <v>11822</v>
      </c>
      <c r="B4415" s="148" t="s">
        <v>94658</v>
      </c>
      <c r="C4415" s="150" t="s">
        <v>83075</v>
      </c>
      <c r="D4415" s="124">
        <v>24.64</v>
      </c>
    </row>
    <row r="4416" spans="1:4">
      <c r="A4416" s="27">
        <v>11831</v>
      </c>
      <c r="B4416" s="147" t="s">
        <v>94659</v>
      </c>
      <c r="C4416" s="149" t="s">
        <v>83075</v>
      </c>
      <c r="D4416" s="123">
        <v>14.82</v>
      </c>
    </row>
    <row r="4417" spans="1:4" ht="21.6">
      <c r="A4417" s="9">
        <v>7613</v>
      </c>
      <c r="B4417" s="148" t="s">
        <v>94660</v>
      </c>
      <c r="C4417" s="150" t="s">
        <v>83075</v>
      </c>
      <c r="D4417" s="126">
        <v>127097</v>
      </c>
    </row>
    <row r="4418" spans="1:4" ht="21.6">
      <c r="A4418" s="27">
        <v>7619</v>
      </c>
      <c r="B4418" s="147" t="s">
        <v>94661</v>
      </c>
      <c r="C4418" s="149" t="s">
        <v>83075</v>
      </c>
      <c r="D4418" s="125">
        <v>19646.47</v>
      </c>
    </row>
    <row r="4419" spans="1:4" ht="21.6">
      <c r="A4419" s="9">
        <v>12076</v>
      </c>
      <c r="B4419" s="148" t="s">
        <v>94662</v>
      </c>
      <c r="C4419" s="150" t="s">
        <v>83075</v>
      </c>
      <c r="D4419" s="126">
        <v>9012.14</v>
      </c>
    </row>
    <row r="4420" spans="1:4" ht="21.6">
      <c r="A4420" s="27">
        <v>7614</v>
      </c>
      <c r="B4420" s="147" t="s">
        <v>94663</v>
      </c>
      <c r="C4420" s="149" t="s">
        <v>83075</v>
      </c>
      <c r="D4420" s="125">
        <v>24778.89</v>
      </c>
    </row>
    <row r="4421" spans="1:4" ht="21.6">
      <c r="A4421" s="9">
        <v>7618</v>
      </c>
      <c r="B4421" s="148" t="s">
        <v>94664</v>
      </c>
      <c r="C4421" s="150" t="s">
        <v>83075</v>
      </c>
      <c r="D4421" s="126">
        <v>160709.73000000001</v>
      </c>
    </row>
    <row r="4422" spans="1:4" ht="21.6">
      <c r="A4422" s="27">
        <v>7620</v>
      </c>
      <c r="B4422" s="147" t="s">
        <v>94665</v>
      </c>
      <c r="C4422" s="149" t="s">
        <v>83075</v>
      </c>
      <c r="D4422" s="125">
        <v>34761.129999999997</v>
      </c>
    </row>
    <row r="4423" spans="1:4" ht="21.6">
      <c r="A4423" s="9">
        <v>7610</v>
      </c>
      <c r="B4423" s="148" t="s">
        <v>94666</v>
      </c>
      <c r="C4423" s="150" t="s">
        <v>83075</v>
      </c>
      <c r="D4423" s="126">
        <v>11007.69</v>
      </c>
    </row>
    <row r="4424" spans="1:4" ht="21.6">
      <c r="A4424" s="27">
        <v>7615</v>
      </c>
      <c r="B4424" s="147" t="s">
        <v>94667</v>
      </c>
      <c r="C4424" s="149" t="s">
        <v>83075</v>
      </c>
      <c r="D4424" s="125">
        <v>40554.65</v>
      </c>
    </row>
    <row r="4425" spans="1:4" ht="21.6">
      <c r="A4425" s="9">
        <v>7617</v>
      </c>
      <c r="B4425" s="148" t="s">
        <v>94668</v>
      </c>
      <c r="C4425" s="150" t="s">
        <v>83075</v>
      </c>
      <c r="D4425" s="126">
        <v>12295.14</v>
      </c>
    </row>
    <row r="4426" spans="1:4" ht="21.6">
      <c r="A4426" s="27">
        <v>7616</v>
      </c>
      <c r="B4426" s="147" t="s">
        <v>94669</v>
      </c>
      <c r="C4426" s="149" t="s">
        <v>83075</v>
      </c>
      <c r="D4426" s="125">
        <v>66178.759999999995</v>
      </c>
    </row>
    <row r="4427" spans="1:4" ht="21.6">
      <c r="A4427" s="9">
        <v>7611</v>
      </c>
      <c r="B4427" s="148" t="s">
        <v>94670</v>
      </c>
      <c r="C4427" s="150" t="s">
        <v>83075</v>
      </c>
      <c r="D4427" s="126">
        <v>15900</v>
      </c>
    </row>
    <row r="4428" spans="1:4" ht="21.6">
      <c r="A4428" s="27">
        <v>7612</v>
      </c>
      <c r="B4428" s="147" t="s">
        <v>94671</v>
      </c>
      <c r="C4428" s="149" t="s">
        <v>83075</v>
      </c>
      <c r="D4428" s="125">
        <v>90775.48</v>
      </c>
    </row>
    <row r="4429" spans="1:4">
      <c r="A4429" s="9">
        <v>37371</v>
      </c>
      <c r="B4429" s="148" t="s">
        <v>94672</v>
      </c>
      <c r="C4429" s="150" t="s">
        <v>83074</v>
      </c>
      <c r="D4429" s="124">
        <v>0.83</v>
      </c>
    </row>
    <row r="4430" spans="1:4">
      <c r="A4430" s="27">
        <v>40861</v>
      </c>
      <c r="B4430" s="147" t="s">
        <v>94673</v>
      </c>
      <c r="C4430" s="149" t="s">
        <v>83080</v>
      </c>
      <c r="D4430" s="123">
        <v>157.36000000000001</v>
      </c>
    </row>
    <row r="4431" spans="1:4" ht="21.6">
      <c r="A4431" s="9">
        <v>36510</v>
      </c>
      <c r="B4431" s="148" t="s">
        <v>94674</v>
      </c>
      <c r="C4431" s="150" t="s">
        <v>83075</v>
      </c>
      <c r="D4431" s="126">
        <v>985932.68</v>
      </c>
    </row>
    <row r="4432" spans="1:4" ht="21.6">
      <c r="A4432" s="27">
        <v>25020</v>
      </c>
      <c r="B4432" s="147" t="s">
        <v>94675</v>
      </c>
      <c r="C4432" s="149" t="s">
        <v>83075</v>
      </c>
      <c r="D4432" s="125">
        <v>4061695.76</v>
      </c>
    </row>
    <row r="4433" spans="1:4" ht="21.6">
      <c r="A4433" s="9">
        <v>7622</v>
      </c>
      <c r="B4433" s="148" t="s">
        <v>94676</v>
      </c>
      <c r="C4433" s="150" t="s">
        <v>83075</v>
      </c>
      <c r="D4433" s="126">
        <v>956498.8</v>
      </c>
    </row>
    <row r="4434" spans="1:4" ht="21.6">
      <c r="A4434" s="27">
        <v>7624</v>
      </c>
      <c r="B4434" s="147" t="s">
        <v>94677</v>
      </c>
      <c r="C4434" s="149" t="s">
        <v>83075</v>
      </c>
      <c r="D4434" s="125">
        <v>1240000</v>
      </c>
    </row>
    <row r="4435" spans="1:4" ht="21.6">
      <c r="A4435" s="9">
        <v>7625</v>
      </c>
      <c r="B4435" s="148" t="s">
        <v>94678</v>
      </c>
      <c r="C4435" s="150" t="s">
        <v>83075</v>
      </c>
      <c r="D4435" s="126">
        <v>1232415.78</v>
      </c>
    </row>
    <row r="4436" spans="1:4" ht="21.6">
      <c r="A4436" s="27">
        <v>7623</v>
      </c>
      <c r="B4436" s="147" t="s">
        <v>94679</v>
      </c>
      <c r="C4436" s="149" t="s">
        <v>83075</v>
      </c>
      <c r="D4436" s="125">
        <v>4061695.76</v>
      </c>
    </row>
    <row r="4437" spans="1:4" ht="21.6">
      <c r="A4437" s="9">
        <v>36508</v>
      </c>
      <c r="B4437" s="148" t="s">
        <v>94680</v>
      </c>
      <c r="C4437" s="150" t="s">
        <v>83075</v>
      </c>
      <c r="D4437" s="126">
        <v>1826705.75</v>
      </c>
    </row>
    <row r="4438" spans="1:4" ht="21.6">
      <c r="A4438" s="27">
        <v>36509</v>
      </c>
      <c r="B4438" s="147" t="s">
        <v>94681</v>
      </c>
      <c r="C4438" s="149" t="s">
        <v>83075</v>
      </c>
      <c r="D4438" s="125">
        <v>1001100.85</v>
      </c>
    </row>
    <row r="4439" spans="1:4">
      <c r="A4439" s="9">
        <v>13238</v>
      </c>
      <c r="B4439" s="148" t="s">
        <v>94682</v>
      </c>
      <c r="C4439" s="150" t="s">
        <v>83075</v>
      </c>
      <c r="D4439" s="126">
        <v>317943.90000000002</v>
      </c>
    </row>
    <row r="4440" spans="1:4">
      <c r="A4440" s="27">
        <v>36511</v>
      </c>
      <c r="B4440" s="147" t="s">
        <v>94683</v>
      </c>
      <c r="C4440" s="149" t="s">
        <v>83075</v>
      </c>
      <c r="D4440" s="125">
        <v>368411.19</v>
      </c>
    </row>
    <row r="4441" spans="1:4">
      <c r="A4441" s="9">
        <v>36515</v>
      </c>
      <c r="B4441" s="148" t="s">
        <v>94684</v>
      </c>
      <c r="C4441" s="150" t="s">
        <v>83075</v>
      </c>
      <c r="D4441" s="126">
        <v>108504.65</v>
      </c>
    </row>
    <row r="4442" spans="1:4">
      <c r="A4442" s="27">
        <v>10598</v>
      </c>
      <c r="B4442" s="147" t="s">
        <v>94685</v>
      </c>
      <c r="C4442" s="149" t="s">
        <v>83075</v>
      </c>
      <c r="D4442" s="125">
        <v>175956.7</v>
      </c>
    </row>
    <row r="4443" spans="1:4">
      <c r="A4443" s="9">
        <v>7640</v>
      </c>
      <c r="B4443" s="148" t="s">
        <v>94686</v>
      </c>
      <c r="C4443" s="150" t="s">
        <v>83075</v>
      </c>
      <c r="D4443" s="126">
        <v>270000</v>
      </c>
    </row>
    <row r="4444" spans="1:4">
      <c r="A4444" s="27">
        <v>36513</v>
      </c>
      <c r="B4444" s="147" t="s">
        <v>94687</v>
      </c>
      <c r="C4444" s="149" t="s">
        <v>83075</v>
      </c>
      <c r="D4444" s="125">
        <v>260095.77</v>
      </c>
    </row>
    <row r="4445" spans="1:4">
      <c r="A4445" s="9">
        <v>36514</v>
      </c>
      <c r="B4445" s="148" t="s">
        <v>94688</v>
      </c>
      <c r="C4445" s="150" t="s">
        <v>83075</v>
      </c>
      <c r="D4445" s="126">
        <v>290186.90000000002</v>
      </c>
    </row>
    <row r="4446" spans="1:4">
      <c r="A4446" s="27">
        <v>11572</v>
      </c>
      <c r="B4446" s="147" t="s">
        <v>94689</v>
      </c>
      <c r="C4446" s="149" t="s">
        <v>83075</v>
      </c>
      <c r="D4446" s="123">
        <v>31.36</v>
      </c>
    </row>
    <row r="4447" spans="1:4" ht="21.6">
      <c r="A4447" s="9">
        <v>36149</v>
      </c>
      <c r="B4447" s="148" t="s">
        <v>94690</v>
      </c>
      <c r="C4447" s="150" t="s">
        <v>83075</v>
      </c>
      <c r="D4447" s="124">
        <v>174.84</v>
      </c>
    </row>
    <row r="4448" spans="1:4" ht="21.6">
      <c r="A4448" s="27">
        <v>42407</v>
      </c>
      <c r="B4448" s="147" t="s">
        <v>94691</v>
      </c>
      <c r="C4448" s="149" t="s">
        <v>83076</v>
      </c>
      <c r="D4448" s="123">
        <v>5.14</v>
      </c>
    </row>
    <row r="4449" spans="1:4" ht="21.6">
      <c r="A4449" s="9">
        <v>11581</v>
      </c>
      <c r="B4449" s="148" t="s">
        <v>94692</v>
      </c>
      <c r="C4449" s="150" t="s">
        <v>83076</v>
      </c>
      <c r="D4449" s="124">
        <v>20.7</v>
      </c>
    </row>
    <row r="4450" spans="1:4" ht="21.6">
      <c r="A4450" s="27">
        <v>43605</v>
      </c>
      <c r="B4450" s="147" t="s">
        <v>94693</v>
      </c>
      <c r="C4450" s="149" t="s">
        <v>83076</v>
      </c>
      <c r="D4450" s="123">
        <v>42.35</v>
      </c>
    </row>
    <row r="4451" spans="1:4" ht="21.6">
      <c r="A4451" s="9">
        <v>11580</v>
      </c>
      <c r="B4451" s="148" t="s">
        <v>94694</v>
      </c>
      <c r="C4451" s="150" t="s">
        <v>83076</v>
      </c>
      <c r="D4451" s="124">
        <v>8.3000000000000007</v>
      </c>
    </row>
    <row r="4452" spans="1:4">
      <c r="A4452" s="27">
        <v>10743</v>
      </c>
      <c r="B4452" s="147" t="s">
        <v>94695</v>
      </c>
      <c r="C4452" s="149" t="s">
        <v>83075</v>
      </c>
      <c r="D4452" s="123">
        <v>802.73</v>
      </c>
    </row>
    <row r="4453" spans="1:4" ht="21.6">
      <c r="A4453" s="9">
        <v>39848</v>
      </c>
      <c r="B4453" s="148" t="s">
        <v>94696</v>
      </c>
      <c r="C4453" s="150" t="s">
        <v>83076</v>
      </c>
      <c r="D4453" s="124">
        <v>1.9</v>
      </c>
    </row>
    <row r="4454" spans="1:4">
      <c r="A4454" s="27">
        <v>20999</v>
      </c>
      <c r="B4454" s="147" t="s">
        <v>94697</v>
      </c>
      <c r="C4454" s="149" t="s">
        <v>83076</v>
      </c>
      <c r="D4454" s="123">
        <v>11.91</v>
      </c>
    </row>
    <row r="4455" spans="1:4">
      <c r="A4455" s="9">
        <v>21001</v>
      </c>
      <c r="B4455" s="148" t="s">
        <v>94698</v>
      </c>
      <c r="C4455" s="150" t="s">
        <v>83076</v>
      </c>
      <c r="D4455" s="124">
        <v>22.22</v>
      </c>
    </row>
    <row r="4456" spans="1:4">
      <c r="A4456" s="27">
        <v>21003</v>
      </c>
      <c r="B4456" s="147" t="s">
        <v>94699</v>
      </c>
      <c r="C4456" s="149" t="s">
        <v>83076</v>
      </c>
      <c r="D4456" s="123">
        <v>36.51</v>
      </c>
    </row>
    <row r="4457" spans="1:4">
      <c r="A4457" s="9">
        <v>21006</v>
      </c>
      <c r="B4457" s="148" t="s">
        <v>94700</v>
      </c>
      <c r="C4457" s="150" t="s">
        <v>83076</v>
      </c>
      <c r="D4457" s="124">
        <v>77.489999999999995</v>
      </c>
    </row>
    <row r="4458" spans="1:4">
      <c r="A4458" s="27">
        <v>21019</v>
      </c>
      <c r="B4458" s="147" t="s">
        <v>94701</v>
      </c>
      <c r="C4458" s="149" t="s">
        <v>83076</v>
      </c>
      <c r="D4458" s="123">
        <v>26.93</v>
      </c>
    </row>
    <row r="4459" spans="1:4">
      <c r="A4459" s="9">
        <v>21021</v>
      </c>
      <c r="B4459" s="148" t="s">
        <v>94702</v>
      </c>
      <c r="C4459" s="150" t="s">
        <v>83076</v>
      </c>
      <c r="D4459" s="124">
        <v>42.58</v>
      </c>
    </row>
    <row r="4460" spans="1:4">
      <c r="A4460" s="27">
        <v>21024</v>
      </c>
      <c r="B4460" s="147" t="s">
        <v>94703</v>
      </c>
      <c r="C4460" s="149" t="s">
        <v>83076</v>
      </c>
      <c r="D4460" s="123">
        <v>91.23</v>
      </c>
    </row>
    <row r="4461" spans="1:4">
      <c r="A4461" s="9">
        <v>40624</v>
      </c>
      <c r="B4461" s="148" t="s">
        <v>94704</v>
      </c>
      <c r="C4461" s="150" t="s">
        <v>83076</v>
      </c>
      <c r="D4461" s="124">
        <v>97.53</v>
      </c>
    </row>
    <row r="4462" spans="1:4">
      <c r="A4462" s="27">
        <v>42575</v>
      </c>
      <c r="B4462" s="147" t="s">
        <v>94705</v>
      </c>
      <c r="C4462" s="149" t="s">
        <v>83076</v>
      </c>
      <c r="D4462" s="123">
        <v>89.5</v>
      </c>
    </row>
    <row r="4463" spans="1:4">
      <c r="A4463" s="9">
        <v>13127</v>
      </c>
      <c r="B4463" s="148" t="s">
        <v>94706</v>
      </c>
      <c r="C4463" s="150" t="s">
        <v>83076</v>
      </c>
      <c r="D4463" s="124">
        <v>43.5</v>
      </c>
    </row>
    <row r="4464" spans="1:4">
      <c r="A4464" s="27">
        <v>13137</v>
      </c>
      <c r="B4464" s="147" t="s">
        <v>94707</v>
      </c>
      <c r="C4464" s="149" t="s">
        <v>83076</v>
      </c>
      <c r="D4464" s="123">
        <v>57.73</v>
      </c>
    </row>
    <row r="4465" spans="1:4">
      <c r="A4465" s="9">
        <v>42574</v>
      </c>
      <c r="B4465" s="148" t="s">
        <v>94708</v>
      </c>
      <c r="C4465" s="150" t="s">
        <v>83076</v>
      </c>
      <c r="D4465" s="124">
        <v>66.790000000000006</v>
      </c>
    </row>
    <row r="4466" spans="1:4">
      <c r="A4466" s="27">
        <v>20989</v>
      </c>
      <c r="B4466" s="147" t="s">
        <v>94709</v>
      </c>
      <c r="C4466" s="149" t="s">
        <v>83076</v>
      </c>
      <c r="D4466" s="125">
        <v>2068.1</v>
      </c>
    </row>
    <row r="4467" spans="1:4">
      <c r="A4467" s="9">
        <v>21147</v>
      </c>
      <c r="B4467" s="148" t="s">
        <v>94710</v>
      </c>
      <c r="C4467" s="150" t="s">
        <v>83076</v>
      </c>
      <c r="D4467" s="124">
        <v>193.91</v>
      </c>
    </row>
    <row r="4468" spans="1:4">
      <c r="A4468" s="27">
        <v>21148</v>
      </c>
      <c r="B4468" s="147" t="s">
        <v>94711</v>
      </c>
      <c r="C4468" s="149" t="s">
        <v>83076</v>
      </c>
      <c r="D4468" s="123">
        <v>119.68</v>
      </c>
    </row>
    <row r="4469" spans="1:4">
      <c r="A4469" s="9">
        <v>20984</v>
      </c>
      <c r="B4469" s="148" t="s">
        <v>94712</v>
      </c>
      <c r="C4469" s="150" t="s">
        <v>83076</v>
      </c>
      <c r="D4469" s="126">
        <v>3968.28</v>
      </c>
    </row>
    <row r="4470" spans="1:4">
      <c r="A4470" s="27">
        <v>13042</v>
      </c>
      <c r="B4470" s="147" t="s">
        <v>94713</v>
      </c>
      <c r="C4470" s="149" t="s">
        <v>83076</v>
      </c>
      <c r="D4470" s="125">
        <v>2199.0100000000002</v>
      </c>
    </row>
    <row r="4471" spans="1:4">
      <c r="A4471" s="9">
        <v>21150</v>
      </c>
      <c r="B4471" s="148" t="s">
        <v>94714</v>
      </c>
      <c r="C4471" s="150" t="s">
        <v>83076</v>
      </c>
      <c r="D4471" s="124">
        <v>59.34</v>
      </c>
    </row>
    <row r="4472" spans="1:4">
      <c r="A4472" s="27">
        <v>13141</v>
      </c>
      <c r="B4472" s="147" t="s">
        <v>94715</v>
      </c>
      <c r="C4472" s="149" t="s">
        <v>83076</v>
      </c>
      <c r="D4472" s="123">
        <v>74.77</v>
      </c>
    </row>
    <row r="4473" spans="1:4">
      <c r="A4473" s="9">
        <v>42576</v>
      </c>
      <c r="B4473" s="148" t="s">
        <v>94716</v>
      </c>
      <c r="C4473" s="150" t="s">
        <v>83076</v>
      </c>
      <c r="D4473" s="124">
        <v>244.13</v>
      </c>
    </row>
    <row r="4474" spans="1:4">
      <c r="A4474" s="27">
        <v>21151</v>
      </c>
      <c r="B4474" s="147" t="s">
        <v>94717</v>
      </c>
      <c r="C4474" s="149" t="s">
        <v>83076</v>
      </c>
      <c r="D4474" s="123">
        <v>355.21</v>
      </c>
    </row>
    <row r="4475" spans="1:4">
      <c r="A4475" s="9">
        <v>13142</v>
      </c>
      <c r="B4475" s="148" t="s">
        <v>94718</v>
      </c>
      <c r="C4475" s="150" t="s">
        <v>83076</v>
      </c>
      <c r="D4475" s="124">
        <v>507.8</v>
      </c>
    </row>
    <row r="4476" spans="1:4">
      <c r="A4476" s="27">
        <v>42577</v>
      </c>
      <c r="B4476" s="147" t="s">
        <v>94719</v>
      </c>
      <c r="C4476" s="149" t="s">
        <v>83076</v>
      </c>
      <c r="D4476" s="123">
        <v>557.19000000000005</v>
      </c>
    </row>
    <row r="4477" spans="1:4">
      <c r="A4477" s="9">
        <v>20994</v>
      </c>
      <c r="B4477" s="148" t="s">
        <v>94720</v>
      </c>
      <c r="C4477" s="150" t="s">
        <v>83076</v>
      </c>
      <c r="D4477" s="124">
        <v>957.42</v>
      </c>
    </row>
    <row r="4478" spans="1:4">
      <c r="A4478" s="27">
        <v>7672</v>
      </c>
      <c r="B4478" s="147" t="s">
        <v>94721</v>
      </c>
      <c r="C4478" s="149" t="s">
        <v>83076</v>
      </c>
      <c r="D4478" s="123">
        <v>627.22</v>
      </c>
    </row>
    <row r="4479" spans="1:4">
      <c r="A4479" s="9">
        <v>20995</v>
      </c>
      <c r="B4479" s="148" t="s">
        <v>94722</v>
      </c>
      <c r="C4479" s="150" t="s">
        <v>83076</v>
      </c>
      <c r="D4479" s="126">
        <v>1258.23</v>
      </c>
    </row>
    <row r="4480" spans="1:4">
      <c r="A4480" s="27">
        <v>7690</v>
      </c>
      <c r="B4480" s="147" t="s">
        <v>94723</v>
      </c>
      <c r="C4480" s="149" t="s">
        <v>83076</v>
      </c>
      <c r="D4480" s="123">
        <v>727.72</v>
      </c>
    </row>
    <row r="4481" spans="1:4">
      <c r="A4481" s="9">
        <v>20980</v>
      </c>
      <c r="B4481" s="148" t="s">
        <v>94724</v>
      </c>
      <c r="C4481" s="150" t="s">
        <v>83076</v>
      </c>
      <c r="D4481" s="124">
        <v>793.87</v>
      </c>
    </row>
    <row r="4482" spans="1:4">
      <c r="A4482" s="27">
        <v>7661</v>
      </c>
      <c r="B4482" s="147" t="s">
        <v>94725</v>
      </c>
      <c r="C4482" s="149" t="s">
        <v>83076</v>
      </c>
      <c r="D4482" s="123">
        <v>944.38</v>
      </c>
    </row>
    <row r="4483" spans="1:4" ht="21.6">
      <c r="A4483" s="9">
        <v>21016</v>
      </c>
      <c r="B4483" s="148" t="s">
        <v>94726</v>
      </c>
      <c r="C4483" s="150" t="s">
        <v>83076</v>
      </c>
      <c r="D4483" s="124">
        <v>208.5</v>
      </c>
    </row>
    <row r="4484" spans="1:4" ht="21.6">
      <c r="A4484" s="27">
        <v>21008</v>
      </c>
      <c r="B4484" s="147" t="s">
        <v>94727</v>
      </c>
      <c r="C4484" s="149" t="s">
        <v>83076</v>
      </c>
      <c r="D4484" s="123">
        <v>24.36</v>
      </c>
    </row>
    <row r="4485" spans="1:4" ht="21.6">
      <c r="A4485" s="9">
        <v>21009</v>
      </c>
      <c r="B4485" s="148" t="s">
        <v>94728</v>
      </c>
      <c r="C4485" s="150" t="s">
        <v>83076</v>
      </c>
      <c r="D4485" s="124">
        <v>31.71</v>
      </c>
    </row>
    <row r="4486" spans="1:4" ht="21.6">
      <c r="A4486" s="27">
        <v>21010</v>
      </c>
      <c r="B4486" s="147" t="s">
        <v>94729</v>
      </c>
      <c r="C4486" s="149" t="s">
        <v>83076</v>
      </c>
      <c r="D4486" s="123">
        <v>42.58</v>
      </c>
    </row>
    <row r="4487" spans="1:4" ht="21.6">
      <c r="A4487" s="9">
        <v>21011</v>
      </c>
      <c r="B4487" s="148" t="s">
        <v>94730</v>
      </c>
      <c r="C4487" s="150" t="s">
        <v>83076</v>
      </c>
      <c r="D4487" s="124">
        <v>62.06</v>
      </c>
    </row>
    <row r="4488" spans="1:4" ht="21.6">
      <c r="A4488" s="27">
        <v>21012</v>
      </c>
      <c r="B4488" s="147" t="s">
        <v>94731</v>
      </c>
      <c r="C4488" s="149" t="s">
        <v>83076</v>
      </c>
      <c r="D4488" s="123">
        <v>68.58</v>
      </c>
    </row>
    <row r="4489" spans="1:4" ht="21.6">
      <c r="A4489" s="9">
        <v>21013</v>
      </c>
      <c r="B4489" s="148" t="s">
        <v>94732</v>
      </c>
      <c r="C4489" s="150" t="s">
        <v>83076</v>
      </c>
      <c r="D4489" s="124">
        <v>89.49</v>
      </c>
    </row>
    <row r="4490" spans="1:4" ht="21.6">
      <c r="A4490" s="27">
        <v>21014</v>
      </c>
      <c r="B4490" s="147" t="s">
        <v>94733</v>
      </c>
      <c r="C4490" s="149" t="s">
        <v>83076</v>
      </c>
      <c r="D4490" s="123">
        <v>125.22</v>
      </c>
    </row>
    <row r="4491" spans="1:4" ht="21.6">
      <c r="A4491" s="9">
        <v>21015</v>
      </c>
      <c r="B4491" s="148" t="s">
        <v>94734</v>
      </c>
      <c r="C4491" s="150" t="s">
        <v>83076</v>
      </c>
      <c r="D4491" s="124">
        <v>143.86000000000001</v>
      </c>
    </row>
    <row r="4492" spans="1:4" ht="21.6">
      <c r="A4492" s="27">
        <v>7697</v>
      </c>
      <c r="B4492" s="147" t="s">
        <v>94735</v>
      </c>
      <c r="C4492" s="149" t="s">
        <v>83076</v>
      </c>
      <c r="D4492" s="123">
        <v>68.650000000000006</v>
      </c>
    </row>
    <row r="4493" spans="1:4" ht="21.6">
      <c r="A4493" s="9">
        <v>7698</v>
      </c>
      <c r="B4493" s="148" t="s">
        <v>94736</v>
      </c>
      <c r="C4493" s="150" t="s">
        <v>83076</v>
      </c>
      <c r="D4493" s="124">
        <v>59.09</v>
      </c>
    </row>
    <row r="4494" spans="1:4" ht="21.6">
      <c r="A4494" s="27">
        <v>7691</v>
      </c>
      <c r="B4494" s="147" t="s">
        <v>94737</v>
      </c>
      <c r="C4494" s="149" t="s">
        <v>83076</v>
      </c>
      <c r="D4494" s="123">
        <v>24.97</v>
      </c>
    </row>
    <row r="4495" spans="1:4" ht="21.6">
      <c r="A4495" s="9">
        <v>40626</v>
      </c>
      <c r="B4495" s="148" t="s">
        <v>94738</v>
      </c>
      <c r="C4495" s="150" t="s">
        <v>83076</v>
      </c>
      <c r="D4495" s="124">
        <v>46.86</v>
      </c>
    </row>
    <row r="4496" spans="1:4" ht="21.6">
      <c r="A4496" s="27">
        <v>7701</v>
      </c>
      <c r="B4496" s="147" t="s">
        <v>94739</v>
      </c>
      <c r="C4496" s="149" t="s">
        <v>83076</v>
      </c>
      <c r="D4496" s="123">
        <v>122.85</v>
      </c>
    </row>
    <row r="4497" spans="1:4" ht="21.6">
      <c r="A4497" s="9">
        <v>7696</v>
      </c>
      <c r="B4497" s="148" t="s">
        <v>94740</v>
      </c>
      <c r="C4497" s="150" t="s">
        <v>83076</v>
      </c>
      <c r="D4497" s="124">
        <v>98.99</v>
      </c>
    </row>
    <row r="4498" spans="1:4" ht="21.6">
      <c r="A4498" s="27">
        <v>7700</v>
      </c>
      <c r="B4498" s="147" t="s">
        <v>94741</v>
      </c>
      <c r="C4498" s="149" t="s">
        <v>83076</v>
      </c>
      <c r="D4498" s="123">
        <v>31.58</v>
      </c>
    </row>
    <row r="4499" spans="1:4" ht="21.6">
      <c r="A4499" s="9">
        <v>7694</v>
      </c>
      <c r="B4499" s="148" t="s">
        <v>94742</v>
      </c>
      <c r="C4499" s="150" t="s">
        <v>83076</v>
      </c>
      <c r="D4499" s="124">
        <v>165.32</v>
      </c>
    </row>
    <row r="4500" spans="1:4" ht="21.6">
      <c r="A4500" s="27">
        <v>7693</v>
      </c>
      <c r="B4500" s="147" t="s">
        <v>94743</v>
      </c>
      <c r="C4500" s="149" t="s">
        <v>83076</v>
      </c>
      <c r="D4500" s="123">
        <v>227.68</v>
      </c>
    </row>
    <row r="4501" spans="1:4" ht="21.6">
      <c r="A4501" s="9">
        <v>7692</v>
      </c>
      <c r="B4501" s="148" t="s">
        <v>94744</v>
      </c>
      <c r="C4501" s="150" t="s">
        <v>83076</v>
      </c>
      <c r="D4501" s="124">
        <v>340.87</v>
      </c>
    </row>
    <row r="4502" spans="1:4" ht="21.6">
      <c r="A4502" s="27">
        <v>7695</v>
      </c>
      <c r="B4502" s="147" t="s">
        <v>94745</v>
      </c>
      <c r="C4502" s="149" t="s">
        <v>83076</v>
      </c>
      <c r="D4502" s="123">
        <v>369.68</v>
      </c>
    </row>
    <row r="4503" spans="1:4">
      <c r="A4503" s="9">
        <v>13356</v>
      </c>
      <c r="B4503" s="148" t="s">
        <v>94746</v>
      </c>
      <c r="C4503" s="150" t="s">
        <v>83076</v>
      </c>
      <c r="D4503" s="124">
        <v>26.81</v>
      </c>
    </row>
    <row r="4504" spans="1:4">
      <c r="A4504" s="27">
        <v>36365</v>
      </c>
      <c r="B4504" s="147" t="s">
        <v>94747</v>
      </c>
      <c r="C4504" s="149" t="s">
        <v>83076</v>
      </c>
      <c r="D4504" s="123">
        <v>37.81</v>
      </c>
    </row>
    <row r="4505" spans="1:4">
      <c r="A4505" s="9">
        <v>41930</v>
      </c>
      <c r="B4505" s="148" t="s">
        <v>94748</v>
      </c>
      <c r="C4505" s="150" t="s">
        <v>83076</v>
      </c>
      <c r="D4505" s="124">
        <v>125.94</v>
      </c>
    </row>
    <row r="4506" spans="1:4">
      <c r="A4506" s="27">
        <v>41931</v>
      </c>
      <c r="B4506" s="147" t="s">
        <v>94749</v>
      </c>
      <c r="C4506" s="149" t="s">
        <v>83076</v>
      </c>
      <c r="D4506" s="123">
        <v>197.25</v>
      </c>
    </row>
    <row r="4507" spans="1:4">
      <c r="A4507" s="9">
        <v>41932</v>
      </c>
      <c r="B4507" s="148" t="s">
        <v>94750</v>
      </c>
      <c r="C4507" s="150" t="s">
        <v>83076</v>
      </c>
      <c r="D4507" s="124">
        <v>303.61</v>
      </c>
    </row>
    <row r="4508" spans="1:4">
      <c r="A4508" s="27">
        <v>41933</v>
      </c>
      <c r="B4508" s="147" t="s">
        <v>94751</v>
      </c>
      <c r="C4508" s="149" t="s">
        <v>83076</v>
      </c>
      <c r="D4508" s="123">
        <v>429.07</v>
      </c>
    </row>
    <row r="4509" spans="1:4">
      <c r="A4509" s="9">
        <v>41934</v>
      </c>
      <c r="B4509" s="148" t="s">
        <v>94752</v>
      </c>
      <c r="C4509" s="150" t="s">
        <v>83076</v>
      </c>
      <c r="D4509" s="124">
        <v>499.7</v>
      </c>
    </row>
    <row r="4510" spans="1:4">
      <c r="A4510" s="27">
        <v>41936</v>
      </c>
      <c r="B4510" s="147" t="s">
        <v>94753</v>
      </c>
      <c r="C4510" s="149" t="s">
        <v>83076</v>
      </c>
      <c r="D4510" s="123">
        <v>74.16</v>
      </c>
    </row>
    <row r="4511" spans="1:4">
      <c r="A4511" s="9">
        <v>44812</v>
      </c>
      <c r="B4511" s="148" t="s">
        <v>94754</v>
      </c>
      <c r="C4511" s="150" t="s">
        <v>83076</v>
      </c>
      <c r="D4511" s="124">
        <v>517.34</v>
      </c>
    </row>
    <row r="4512" spans="1:4" ht="21.6">
      <c r="A4512" s="27">
        <v>41785</v>
      </c>
      <c r="B4512" s="147" t="s">
        <v>94755</v>
      </c>
      <c r="C4512" s="149" t="s">
        <v>83076</v>
      </c>
      <c r="D4512" s="125">
        <v>1917.24</v>
      </c>
    </row>
    <row r="4513" spans="1:4" ht="21.6">
      <c r="A4513" s="9">
        <v>41781</v>
      </c>
      <c r="B4513" s="148" t="s">
        <v>94756</v>
      </c>
      <c r="C4513" s="150" t="s">
        <v>83076</v>
      </c>
      <c r="D4513" s="124">
        <v>346.19</v>
      </c>
    </row>
    <row r="4514" spans="1:4" ht="21.6">
      <c r="A4514" s="27">
        <v>41783</v>
      </c>
      <c r="B4514" s="147" t="s">
        <v>94757</v>
      </c>
      <c r="C4514" s="149" t="s">
        <v>83076</v>
      </c>
      <c r="D4514" s="125">
        <v>1244.57</v>
      </c>
    </row>
    <row r="4515" spans="1:4" ht="21.6">
      <c r="A4515" s="9">
        <v>41786</v>
      </c>
      <c r="B4515" s="148" t="s">
        <v>94758</v>
      </c>
      <c r="C4515" s="150" t="s">
        <v>83076</v>
      </c>
      <c r="D4515" s="126">
        <v>2649.74</v>
      </c>
    </row>
    <row r="4516" spans="1:4" ht="21.6">
      <c r="A4516" s="27">
        <v>41779</v>
      </c>
      <c r="B4516" s="147" t="s">
        <v>94759</v>
      </c>
      <c r="C4516" s="149" t="s">
        <v>83076</v>
      </c>
      <c r="D4516" s="123">
        <v>136.34</v>
      </c>
    </row>
    <row r="4517" spans="1:4" ht="21.6">
      <c r="A4517" s="9">
        <v>41780</v>
      </c>
      <c r="B4517" s="148" t="s">
        <v>94760</v>
      </c>
      <c r="C4517" s="150" t="s">
        <v>83076</v>
      </c>
      <c r="D4517" s="124">
        <v>213.6</v>
      </c>
    </row>
    <row r="4518" spans="1:4" ht="21.6">
      <c r="A4518" s="27">
        <v>41782</v>
      </c>
      <c r="B4518" s="147" t="s">
        <v>94761</v>
      </c>
      <c r="C4518" s="149" t="s">
        <v>83076</v>
      </c>
      <c r="D4518" s="123">
        <v>765.17</v>
      </c>
    </row>
    <row r="4519" spans="1:4">
      <c r="A4519" s="9">
        <v>38130</v>
      </c>
      <c r="B4519" s="148" t="s">
        <v>94762</v>
      </c>
      <c r="C4519" s="150" t="s">
        <v>83076</v>
      </c>
      <c r="D4519" s="124">
        <v>38.020000000000003</v>
      </c>
    </row>
    <row r="4520" spans="1:4">
      <c r="A4520" s="27">
        <v>44260</v>
      </c>
      <c r="B4520" s="147" t="s">
        <v>94763</v>
      </c>
      <c r="C4520" s="149" t="s">
        <v>83076</v>
      </c>
      <c r="D4520" s="123">
        <v>359.83</v>
      </c>
    </row>
    <row r="4521" spans="1:4">
      <c r="A4521" s="9">
        <v>21123</v>
      </c>
      <c r="B4521" s="148" t="s">
        <v>94764</v>
      </c>
      <c r="C4521" s="150" t="s">
        <v>83076</v>
      </c>
      <c r="D4521" s="124">
        <v>10.58</v>
      </c>
    </row>
    <row r="4522" spans="1:4">
      <c r="A4522" s="27">
        <v>21124</v>
      </c>
      <c r="B4522" s="147" t="s">
        <v>94765</v>
      </c>
      <c r="C4522" s="149" t="s">
        <v>83076</v>
      </c>
      <c r="D4522" s="123">
        <v>16.899999999999999</v>
      </c>
    </row>
    <row r="4523" spans="1:4">
      <c r="A4523" s="9">
        <v>21125</v>
      </c>
      <c r="B4523" s="148" t="s">
        <v>94766</v>
      </c>
      <c r="C4523" s="150" t="s">
        <v>83076</v>
      </c>
      <c r="D4523" s="124">
        <v>29.11</v>
      </c>
    </row>
    <row r="4524" spans="1:4">
      <c r="A4524" s="27">
        <v>38028</v>
      </c>
      <c r="B4524" s="147" t="s">
        <v>94767</v>
      </c>
      <c r="C4524" s="149" t="s">
        <v>83076</v>
      </c>
      <c r="D4524" s="123">
        <v>50.89</v>
      </c>
    </row>
    <row r="4525" spans="1:4">
      <c r="A4525" s="9">
        <v>38029</v>
      </c>
      <c r="B4525" s="148" t="s">
        <v>94768</v>
      </c>
      <c r="C4525" s="150" t="s">
        <v>83076</v>
      </c>
      <c r="D4525" s="124">
        <v>74.489999999999995</v>
      </c>
    </row>
    <row r="4526" spans="1:4">
      <c r="A4526" s="27">
        <v>38030</v>
      </c>
      <c r="B4526" s="147" t="s">
        <v>94769</v>
      </c>
      <c r="C4526" s="149" t="s">
        <v>83076</v>
      </c>
      <c r="D4526" s="123">
        <v>120.46</v>
      </c>
    </row>
    <row r="4527" spans="1:4">
      <c r="A4527" s="9">
        <v>38031</v>
      </c>
      <c r="B4527" s="148" t="s">
        <v>94770</v>
      </c>
      <c r="C4527" s="150" t="s">
        <v>83076</v>
      </c>
      <c r="D4527" s="124">
        <v>189.07</v>
      </c>
    </row>
    <row r="4528" spans="1:4" ht="32.4">
      <c r="A4528" s="27">
        <v>39735</v>
      </c>
      <c r="B4528" s="147" t="s">
        <v>94771</v>
      </c>
      <c r="C4528" s="149" t="s">
        <v>83076</v>
      </c>
      <c r="D4528" s="123">
        <v>80.650000000000006</v>
      </c>
    </row>
    <row r="4529" spans="1:4" ht="32.4">
      <c r="A4529" s="9">
        <v>39734</v>
      </c>
      <c r="B4529" s="148" t="s">
        <v>94772</v>
      </c>
      <c r="C4529" s="150" t="s">
        <v>83076</v>
      </c>
      <c r="D4529" s="124">
        <v>95.66</v>
      </c>
    </row>
    <row r="4530" spans="1:4" ht="32.4">
      <c r="A4530" s="27">
        <v>39736</v>
      </c>
      <c r="B4530" s="147" t="s">
        <v>94773</v>
      </c>
      <c r="C4530" s="149" t="s">
        <v>83076</v>
      </c>
      <c r="D4530" s="123">
        <v>109.17</v>
      </c>
    </row>
    <row r="4531" spans="1:4" ht="32.4">
      <c r="A4531" s="9">
        <v>39737</v>
      </c>
      <c r="B4531" s="148" t="s">
        <v>94774</v>
      </c>
      <c r="C4531" s="150" t="s">
        <v>83076</v>
      </c>
      <c r="D4531" s="124">
        <v>14.68</v>
      </c>
    </row>
    <row r="4532" spans="1:4" ht="32.4">
      <c r="A4532" s="27">
        <v>39738</v>
      </c>
      <c r="B4532" s="147" t="s">
        <v>94775</v>
      </c>
      <c r="C4532" s="149" t="s">
        <v>83076</v>
      </c>
      <c r="D4532" s="123">
        <v>5.31</v>
      </c>
    </row>
    <row r="4533" spans="1:4" ht="32.4">
      <c r="A4533" s="9">
        <v>39739</v>
      </c>
      <c r="B4533" s="148" t="s">
        <v>94776</v>
      </c>
      <c r="C4533" s="150" t="s">
        <v>83076</v>
      </c>
      <c r="D4533" s="124">
        <v>75.489999999999995</v>
      </c>
    </row>
    <row r="4534" spans="1:4" ht="32.4">
      <c r="A4534" s="27">
        <v>39733</v>
      </c>
      <c r="B4534" s="147" t="s">
        <v>94777</v>
      </c>
      <c r="C4534" s="149" t="s">
        <v>83076</v>
      </c>
      <c r="D4534" s="123">
        <v>130.65</v>
      </c>
    </row>
    <row r="4535" spans="1:4" ht="32.4">
      <c r="A4535" s="9">
        <v>39854</v>
      </c>
      <c r="B4535" s="148" t="s">
        <v>94778</v>
      </c>
      <c r="C4535" s="150" t="s">
        <v>83076</v>
      </c>
      <c r="D4535" s="124">
        <v>132.49</v>
      </c>
    </row>
    <row r="4536" spans="1:4" ht="32.4">
      <c r="A4536" s="27">
        <v>39740</v>
      </c>
      <c r="B4536" s="147" t="s">
        <v>94779</v>
      </c>
      <c r="C4536" s="149" t="s">
        <v>83076</v>
      </c>
      <c r="D4536" s="123">
        <v>72.489999999999995</v>
      </c>
    </row>
    <row r="4537" spans="1:4" ht="32.4">
      <c r="A4537" s="9">
        <v>39741</v>
      </c>
      <c r="B4537" s="148" t="s">
        <v>94780</v>
      </c>
      <c r="C4537" s="150" t="s">
        <v>83076</v>
      </c>
      <c r="D4537" s="124">
        <v>13.36</v>
      </c>
    </row>
    <row r="4538" spans="1:4" ht="32.4">
      <c r="A4538" s="27">
        <v>39853</v>
      </c>
      <c r="B4538" s="147" t="s">
        <v>94781</v>
      </c>
      <c r="C4538" s="149" t="s">
        <v>83076</v>
      </c>
      <c r="D4538" s="123">
        <v>17.55</v>
      </c>
    </row>
    <row r="4539" spans="1:4" ht="32.4">
      <c r="A4539" s="9">
        <v>39742</v>
      </c>
      <c r="B4539" s="148" t="s">
        <v>94782</v>
      </c>
      <c r="C4539" s="150" t="s">
        <v>83076</v>
      </c>
      <c r="D4539" s="124">
        <v>58.27</v>
      </c>
    </row>
    <row r="4540" spans="1:4" ht="21.6">
      <c r="A4540" s="27">
        <v>39749</v>
      </c>
      <c r="B4540" s="147" t="s">
        <v>94783</v>
      </c>
      <c r="C4540" s="149" t="s">
        <v>83076</v>
      </c>
      <c r="D4540" s="123">
        <v>96.02</v>
      </c>
    </row>
    <row r="4541" spans="1:4" ht="21.6">
      <c r="A4541" s="9">
        <v>39751</v>
      </c>
      <c r="B4541" s="148" t="s">
        <v>94784</v>
      </c>
      <c r="C4541" s="150" t="s">
        <v>83076</v>
      </c>
      <c r="D4541" s="124">
        <v>174.48</v>
      </c>
    </row>
    <row r="4542" spans="1:4" ht="21.6">
      <c r="A4542" s="27">
        <v>39750</v>
      </c>
      <c r="B4542" s="147" t="s">
        <v>94785</v>
      </c>
      <c r="C4542" s="149" t="s">
        <v>83076</v>
      </c>
      <c r="D4542" s="123">
        <v>145.02000000000001</v>
      </c>
    </row>
    <row r="4543" spans="1:4" ht="21.6">
      <c r="A4543" s="9">
        <v>39747</v>
      </c>
      <c r="B4543" s="148" t="s">
        <v>94786</v>
      </c>
      <c r="C4543" s="150" t="s">
        <v>83076</v>
      </c>
      <c r="D4543" s="124">
        <v>46.65</v>
      </c>
    </row>
    <row r="4544" spans="1:4" ht="21.6">
      <c r="A4544" s="27">
        <v>39753</v>
      </c>
      <c r="B4544" s="147" t="s">
        <v>94787</v>
      </c>
      <c r="C4544" s="149" t="s">
        <v>83076</v>
      </c>
      <c r="D4544" s="123">
        <v>321.18</v>
      </c>
    </row>
    <row r="4545" spans="1:4" ht="21.6">
      <c r="A4545" s="9">
        <v>39754</v>
      </c>
      <c r="B4545" s="148" t="s">
        <v>94788</v>
      </c>
      <c r="C4545" s="150" t="s">
        <v>83076</v>
      </c>
      <c r="D4545" s="124">
        <v>473.18</v>
      </c>
    </row>
    <row r="4546" spans="1:4" ht="21.6">
      <c r="A4546" s="27">
        <v>39748</v>
      </c>
      <c r="B4546" s="147" t="s">
        <v>94789</v>
      </c>
      <c r="C4546" s="149" t="s">
        <v>83076</v>
      </c>
      <c r="D4546" s="123">
        <v>75.48</v>
      </c>
    </row>
    <row r="4547" spans="1:4" ht="21.6">
      <c r="A4547" s="9">
        <v>39755</v>
      </c>
      <c r="B4547" s="148" t="s">
        <v>94790</v>
      </c>
      <c r="C4547" s="150" t="s">
        <v>83076</v>
      </c>
      <c r="D4547" s="124">
        <v>717.46</v>
      </c>
    </row>
    <row r="4548" spans="1:4">
      <c r="A4548" s="27">
        <v>12742</v>
      </c>
      <c r="B4548" s="147" t="s">
        <v>94791</v>
      </c>
      <c r="C4548" s="149" t="s">
        <v>83076</v>
      </c>
      <c r="D4548" s="123">
        <v>568.1</v>
      </c>
    </row>
    <row r="4549" spans="1:4">
      <c r="A4549" s="9">
        <v>12713</v>
      </c>
      <c r="B4549" s="148" t="s">
        <v>94792</v>
      </c>
      <c r="C4549" s="150" t="s">
        <v>83076</v>
      </c>
      <c r="D4549" s="124">
        <v>30.13</v>
      </c>
    </row>
    <row r="4550" spans="1:4">
      <c r="A4550" s="27">
        <v>12743</v>
      </c>
      <c r="B4550" s="147" t="s">
        <v>94793</v>
      </c>
      <c r="C4550" s="149" t="s">
        <v>83076</v>
      </c>
      <c r="D4550" s="123">
        <v>51.83</v>
      </c>
    </row>
    <row r="4551" spans="1:4">
      <c r="A4551" s="9">
        <v>12744</v>
      </c>
      <c r="B4551" s="148" t="s">
        <v>94794</v>
      </c>
      <c r="C4551" s="150" t="s">
        <v>83076</v>
      </c>
      <c r="D4551" s="124">
        <v>65.78</v>
      </c>
    </row>
    <row r="4552" spans="1:4">
      <c r="A4552" s="27">
        <v>12745</v>
      </c>
      <c r="B4552" s="147" t="s">
        <v>94795</v>
      </c>
      <c r="C4552" s="149" t="s">
        <v>83076</v>
      </c>
      <c r="D4552" s="123">
        <v>95.53</v>
      </c>
    </row>
    <row r="4553" spans="1:4">
      <c r="A4553" s="9">
        <v>12746</v>
      </c>
      <c r="B4553" s="148" t="s">
        <v>94796</v>
      </c>
      <c r="C4553" s="150" t="s">
        <v>83076</v>
      </c>
      <c r="D4553" s="124">
        <v>128.99</v>
      </c>
    </row>
    <row r="4554" spans="1:4">
      <c r="A4554" s="27">
        <v>12747</v>
      </c>
      <c r="B4554" s="147" t="s">
        <v>94797</v>
      </c>
      <c r="C4554" s="149" t="s">
        <v>83076</v>
      </c>
      <c r="D4554" s="123">
        <v>187.07</v>
      </c>
    </row>
    <row r="4555" spans="1:4">
      <c r="A4555" s="9">
        <v>12748</v>
      </c>
      <c r="B4555" s="148" t="s">
        <v>94798</v>
      </c>
      <c r="C4555" s="150" t="s">
        <v>83076</v>
      </c>
      <c r="D4555" s="124">
        <v>263.55</v>
      </c>
    </row>
    <row r="4556" spans="1:4">
      <c r="A4556" s="27">
        <v>12749</v>
      </c>
      <c r="B4556" s="147" t="s">
        <v>94799</v>
      </c>
      <c r="C4556" s="149" t="s">
        <v>83076</v>
      </c>
      <c r="D4556" s="123">
        <v>385.27</v>
      </c>
    </row>
    <row r="4557" spans="1:4" ht="21.6">
      <c r="A4557" s="9">
        <v>39726</v>
      </c>
      <c r="B4557" s="148" t="s">
        <v>94800</v>
      </c>
      <c r="C4557" s="150" t="s">
        <v>83076</v>
      </c>
      <c r="D4557" s="124">
        <v>126.54</v>
      </c>
    </row>
    <row r="4558" spans="1:4" ht="21.6">
      <c r="A4558" s="27">
        <v>39728</v>
      </c>
      <c r="B4558" s="147" t="s">
        <v>94801</v>
      </c>
      <c r="C4558" s="149" t="s">
        <v>83076</v>
      </c>
      <c r="D4558" s="123">
        <v>222.4</v>
      </c>
    </row>
    <row r="4559" spans="1:4" ht="21.6">
      <c r="A4559" s="9">
        <v>39727</v>
      </c>
      <c r="B4559" s="148" t="s">
        <v>94802</v>
      </c>
      <c r="C4559" s="150" t="s">
        <v>83076</v>
      </c>
      <c r="D4559" s="124">
        <v>183.03</v>
      </c>
    </row>
    <row r="4560" spans="1:4" ht="21.6">
      <c r="A4560" s="27">
        <v>39724</v>
      </c>
      <c r="B4560" s="147" t="s">
        <v>94803</v>
      </c>
      <c r="C4560" s="149" t="s">
        <v>83076</v>
      </c>
      <c r="D4560" s="123">
        <v>56.04</v>
      </c>
    </row>
    <row r="4561" spans="1:4" ht="21.6">
      <c r="A4561" s="9">
        <v>39729</v>
      </c>
      <c r="B4561" s="148" t="s">
        <v>94804</v>
      </c>
      <c r="C4561" s="150" t="s">
        <v>83076</v>
      </c>
      <c r="D4561" s="124">
        <v>307.99</v>
      </c>
    </row>
    <row r="4562" spans="1:4" ht="21.6">
      <c r="A4562" s="27">
        <v>39730</v>
      </c>
      <c r="B4562" s="147" t="s">
        <v>94805</v>
      </c>
      <c r="C4562" s="149" t="s">
        <v>83076</v>
      </c>
      <c r="D4562" s="123">
        <v>399.6</v>
      </c>
    </row>
    <row r="4563" spans="1:4" ht="21.6">
      <c r="A4563" s="9">
        <v>39731</v>
      </c>
      <c r="B4563" s="148" t="s">
        <v>94806</v>
      </c>
      <c r="C4563" s="150" t="s">
        <v>83076</v>
      </c>
      <c r="D4563" s="124">
        <v>591.84</v>
      </c>
    </row>
    <row r="4564" spans="1:4" ht="21.6">
      <c r="A4564" s="27">
        <v>39725</v>
      </c>
      <c r="B4564" s="147" t="s">
        <v>94807</v>
      </c>
      <c r="C4564" s="149" t="s">
        <v>83076</v>
      </c>
      <c r="D4564" s="123">
        <v>91.33</v>
      </c>
    </row>
    <row r="4565" spans="1:4" ht="21.6">
      <c r="A4565" s="9">
        <v>39732</v>
      </c>
      <c r="B4565" s="148" t="s">
        <v>94808</v>
      </c>
      <c r="C4565" s="150" t="s">
        <v>83076</v>
      </c>
      <c r="D4565" s="124">
        <v>871.16</v>
      </c>
    </row>
    <row r="4566" spans="1:4" ht="21.6">
      <c r="A4566" s="27">
        <v>39660</v>
      </c>
      <c r="B4566" s="147" t="s">
        <v>94809</v>
      </c>
      <c r="C4566" s="149" t="s">
        <v>83076</v>
      </c>
      <c r="D4566" s="123">
        <v>39.700000000000003</v>
      </c>
    </row>
    <row r="4567" spans="1:4" ht="21.6">
      <c r="A4567" s="9">
        <v>39662</v>
      </c>
      <c r="B4567" s="148" t="s">
        <v>94810</v>
      </c>
      <c r="C4567" s="150" t="s">
        <v>83076</v>
      </c>
      <c r="D4567" s="124">
        <v>19.02</v>
      </c>
    </row>
    <row r="4568" spans="1:4" ht="21.6">
      <c r="A4568" s="27">
        <v>39661</v>
      </c>
      <c r="B4568" s="147" t="s">
        <v>94811</v>
      </c>
      <c r="C4568" s="149" t="s">
        <v>83076</v>
      </c>
      <c r="D4568" s="123">
        <v>12.97</v>
      </c>
    </row>
    <row r="4569" spans="1:4" ht="21.6">
      <c r="A4569" s="9">
        <v>39666</v>
      </c>
      <c r="B4569" s="148" t="s">
        <v>94812</v>
      </c>
      <c r="C4569" s="150" t="s">
        <v>83076</v>
      </c>
      <c r="D4569" s="124">
        <v>59.72</v>
      </c>
    </row>
    <row r="4570" spans="1:4" ht="21.6">
      <c r="A4570" s="27">
        <v>39664</v>
      </c>
      <c r="B4570" s="147" t="s">
        <v>94813</v>
      </c>
      <c r="C4570" s="149" t="s">
        <v>83076</v>
      </c>
      <c r="D4570" s="123">
        <v>29.27</v>
      </c>
    </row>
    <row r="4571" spans="1:4" ht="21.6">
      <c r="A4571" s="9">
        <v>39663</v>
      </c>
      <c r="B4571" s="148" t="s">
        <v>94814</v>
      </c>
      <c r="C4571" s="150" t="s">
        <v>83076</v>
      </c>
      <c r="D4571" s="124">
        <v>23.4</v>
      </c>
    </row>
    <row r="4572" spans="1:4" ht="21.6">
      <c r="A4572" s="27">
        <v>39665</v>
      </c>
      <c r="B4572" s="147" t="s">
        <v>94815</v>
      </c>
      <c r="C4572" s="149" t="s">
        <v>83076</v>
      </c>
      <c r="D4572" s="123">
        <v>49.38</v>
      </c>
    </row>
    <row r="4573" spans="1:4" ht="21.6">
      <c r="A4573" s="9">
        <v>39752</v>
      </c>
      <c r="B4573" s="148" t="s">
        <v>94816</v>
      </c>
      <c r="C4573" s="150" t="s">
        <v>83076</v>
      </c>
      <c r="D4573" s="124">
        <v>248.27</v>
      </c>
    </row>
    <row r="4574" spans="1:4" ht="21.6">
      <c r="A4574" s="27">
        <v>7725</v>
      </c>
      <c r="B4574" s="147" t="s">
        <v>94817</v>
      </c>
      <c r="C4574" s="149" t="s">
        <v>83076</v>
      </c>
      <c r="D4574" s="123">
        <v>231</v>
      </c>
    </row>
    <row r="4575" spans="1:4" ht="21.6">
      <c r="A4575" s="9">
        <v>7753</v>
      </c>
      <c r="B4575" s="148" t="s">
        <v>94818</v>
      </c>
      <c r="C4575" s="150" t="s">
        <v>83076</v>
      </c>
      <c r="D4575" s="124">
        <v>450.35</v>
      </c>
    </row>
    <row r="4576" spans="1:4" ht="21.6">
      <c r="A4576" s="27">
        <v>13256</v>
      </c>
      <c r="B4576" s="147" t="s">
        <v>94819</v>
      </c>
      <c r="C4576" s="149" t="s">
        <v>83076</v>
      </c>
      <c r="D4576" s="123">
        <v>630.88</v>
      </c>
    </row>
    <row r="4577" spans="1:4" ht="21.6">
      <c r="A4577" s="9">
        <v>7757</v>
      </c>
      <c r="B4577" s="148" t="s">
        <v>94820</v>
      </c>
      <c r="C4577" s="150" t="s">
        <v>83076</v>
      </c>
      <c r="D4577" s="124">
        <v>672.61</v>
      </c>
    </row>
    <row r="4578" spans="1:4" ht="21.6">
      <c r="A4578" s="27">
        <v>7758</v>
      </c>
      <c r="B4578" s="147" t="s">
        <v>94821</v>
      </c>
      <c r="C4578" s="149" t="s">
        <v>83076</v>
      </c>
      <c r="D4578" s="123">
        <v>974.47</v>
      </c>
    </row>
    <row r="4579" spans="1:4" ht="21.6">
      <c r="A4579" s="9">
        <v>7759</v>
      </c>
      <c r="B4579" s="148" t="s">
        <v>94822</v>
      </c>
      <c r="C4579" s="150" t="s">
        <v>83076</v>
      </c>
      <c r="D4579" s="126">
        <v>2700.25</v>
      </c>
    </row>
    <row r="4580" spans="1:4" ht="21.6">
      <c r="A4580" s="27">
        <v>40334</v>
      </c>
      <c r="B4580" s="147" t="s">
        <v>94823</v>
      </c>
      <c r="C4580" s="149" t="s">
        <v>83076</v>
      </c>
      <c r="D4580" s="123">
        <v>105.79</v>
      </c>
    </row>
    <row r="4581" spans="1:4" ht="21.6">
      <c r="A4581" s="9">
        <v>7745</v>
      </c>
      <c r="B4581" s="148" t="s">
        <v>94824</v>
      </c>
      <c r="C4581" s="150" t="s">
        <v>83076</v>
      </c>
      <c r="D4581" s="124">
        <v>119.38</v>
      </c>
    </row>
    <row r="4582" spans="1:4" ht="21.6">
      <c r="A4582" s="27">
        <v>7714</v>
      </c>
      <c r="B4582" s="147" t="s">
        <v>94825</v>
      </c>
      <c r="C4582" s="149" t="s">
        <v>83076</v>
      </c>
      <c r="D4582" s="123">
        <v>142.66999999999999</v>
      </c>
    </row>
    <row r="4583" spans="1:4" ht="21.6">
      <c r="A4583" s="9">
        <v>7742</v>
      </c>
      <c r="B4583" s="148" t="s">
        <v>94826</v>
      </c>
      <c r="C4583" s="150" t="s">
        <v>83076</v>
      </c>
      <c r="D4583" s="124">
        <v>314.85000000000002</v>
      </c>
    </row>
    <row r="4584" spans="1:4" ht="21.6">
      <c r="A4584" s="27">
        <v>7750</v>
      </c>
      <c r="B4584" s="147" t="s">
        <v>94827</v>
      </c>
      <c r="C4584" s="149" t="s">
        <v>83076</v>
      </c>
      <c r="D4584" s="123">
        <v>384.35</v>
      </c>
    </row>
    <row r="4585" spans="1:4" ht="21.6">
      <c r="A4585" s="9">
        <v>7756</v>
      </c>
      <c r="B4585" s="148" t="s">
        <v>94828</v>
      </c>
      <c r="C4585" s="150" t="s">
        <v>83076</v>
      </c>
      <c r="D4585" s="124">
        <v>441.61</v>
      </c>
    </row>
    <row r="4586" spans="1:4" ht="21.6">
      <c r="A4586" s="27">
        <v>7765</v>
      </c>
      <c r="B4586" s="147" t="s">
        <v>94829</v>
      </c>
      <c r="C4586" s="149" t="s">
        <v>83076</v>
      </c>
      <c r="D4586" s="123">
        <v>494.99</v>
      </c>
    </row>
    <row r="4587" spans="1:4" ht="21.6">
      <c r="A4587" s="9">
        <v>12569</v>
      </c>
      <c r="B4587" s="148" t="s">
        <v>94830</v>
      </c>
      <c r="C4587" s="150" t="s">
        <v>83076</v>
      </c>
      <c r="D4587" s="124">
        <v>683.29</v>
      </c>
    </row>
    <row r="4588" spans="1:4" ht="21.6">
      <c r="A4588" s="27">
        <v>7766</v>
      </c>
      <c r="B4588" s="147" t="s">
        <v>94831</v>
      </c>
      <c r="C4588" s="149" t="s">
        <v>83076</v>
      </c>
      <c r="D4588" s="123">
        <v>725.99</v>
      </c>
    </row>
    <row r="4589" spans="1:4" ht="21.6">
      <c r="A4589" s="9">
        <v>7767</v>
      </c>
      <c r="B4589" s="148" t="s">
        <v>94832</v>
      </c>
      <c r="C4589" s="150" t="s">
        <v>83076</v>
      </c>
      <c r="D4589" s="126">
        <v>1042.4100000000001</v>
      </c>
    </row>
    <row r="4590" spans="1:4" ht="21.6">
      <c r="A4590" s="27">
        <v>7727</v>
      </c>
      <c r="B4590" s="147" t="s">
        <v>94833</v>
      </c>
      <c r="C4590" s="149" t="s">
        <v>83076</v>
      </c>
      <c r="D4590" s="125">
        <v>3028.23</v>
      </c>
    </row>
    <row r="4591" spans="1:4" ht="21.6">
      <c r="A4591" s="9">
        <v>7760</v>
      </c>
      <c r="B4591" s="148" t="s">
        <v>94834</v>
      </c>
      <c r="C4591" s="150" t="s">
        <v>83076</v>
      </c>
      <c r="D4591" s="124">
        <v>120.35</v>
      </c>
    </row>
    <row r="4592" spans="1:4" ht="21.6">
      <c r="A4592" s="27">
        <v>7761</v>
      </c>
      <c r="B4592" s="147" t="s">
        <v>94835</v>
      </c>
      <c r="C4592" s="149" t="s">
        <v>83076</v>
      </c>
      <c r="D4592" s="123">
        <v>126.17</v>
      </c>
    </row>
    <row r="4593" spans="1:4" ht="21.6">
      <c r="A4593" s="9">
        <v>7752</v>
      </c>
      <c r="B4593" s="148" t="s">
        <v>94836</v>
      </c>
      <c r="C4593" s="150" t="s">
        <v>83076</v>
      </c>
      <c r="D4593" s="124">
        <v>153.35</v>
      </c>
    </row>
    <row r="4594" spans="1:4" ht="21.6">
      <c r="A4594" s="27">
        <v>7762</v>
      </c>
      <c r="B4594" s="147" t="s">
        <v>94837</v>
      </c>
      <c r="C4594" s="149" t="s">
        <v>83076</v>
      </c>
      <c r="D4594" s="123">
        <v>200.42</v>
      </c>
    </row>
    <row r="4595" spans="1:4" ht="21.6">
      <c r="A4595" s="9">
        <v>7722</v>
      </c>
      <c r="B4595" s="148" t="s">
        <v>94838</v>
      </c>
      <c r="C4595" s="150" t="s">
        <v>83076</v>
      </c>
      <c r="D4595" s="124">
        <v>306.7</v>
      </c>
    </row>
    <row r="4596" spans="1:4" ht="21.6">
      <c r="A4596" s="27">
        <v>7763</v>
      </c>
      <c r="B4596" s="147" t="s">
        <v>94839</v>
      </c>
      <c r="C4596" s="149" t="s">
        <v>83076</v>
      </c>
      <c r="D4596" s="123">
        <v>373.67</v>
      </c>
    </row>
    <row r="4597" spans="1:4" ht="21.6">
      <c r="A4597" s="9">
        <v>7764</v>
      </c>
      <c r="B4597" s="148" t="s">
        <v>94840</v>
      </c>
      <c r="C4597" s="150" t="s">
        <v>83076</v>
      </c>
      <c r="D4597" s="124">
        <v>446.47</v>
      </c>
    </row>
    <row r="4598" spans="1:4" ht="21.6">
      <c r="A4598" s="27">
        <v>12572</v>
      </c>
      <c r="B4598" s="147" t="s">
        <v>94841</v>
      </c>
      <c r="C4598" s="149" t="s">
        <v>83076</v>
      </c>
      <c r="D4598" s="123">
        <v>630.88</v>
      </c>
    </row>
    <row r="4599" spans="1:4" ht="21.6">
      <c r="A4599" s="9">
        <v>12573</v>
      </c>
      <c r="B4599" s="148" t="s">
        <v>94842</v>
      </c>
      <c r="C4599" s="150" t="s">
        <v>83076</v>
      </c>
      <c r="D4599" s="124">
        <v>829.85</v>
      </c>
    </row>
    <row r="4600" spans="1:4" ht="21.6">
      <c r="A4600" s="27">
        <v>12574</v>
      </c>
      <c r="B4600" s="147" t="s">
        <v>94843</v>
      </c>
      <c r="C4600" s="149" t="s">
        <v>83076</v>
      </c>
      <c r="D4600" s="125">
        <v>1003.39</v>
      </c>
    </row>
    <row r="4601" spans="1:4" ht="21.6">
      <c r="A4601" s="9">
        <v>12575</v>
      </c>
      <c r="B4601" s="148" t="s">
        <v>94844</v>
      </c>
      <c r="C4601" s="150" t="s">
        <v>83076</v>
      </c>
      <c r="D4601" s="126">
        <v>1523.82</v>
      </c>
    </row>
    <row r="4602" spans="1:4" ht="21.6">
      <c r="A4602" s="27">
        <v>12576</v>
      </c>
      <c r="B4602" s="147" t="s">
        <v>94845</v>
      </c>
      <c r="C4602" s="149" t="s">
        <v>83076</v>
      </c>
      <c r="D4602" s="123">
        <v>184.41</v>
      </c>
    </row>
    <row r="4603" spans="1:4" ht="21.6">
      <c r="A4603" s="9">
        <v>12577</v>
      </c>
      <c r="B4603" s="148" t="s">
        <v>94846</v>
      </c>
      <c r="C4603" s="150" t="s">
        <v>83076</v>
      </c>
      <c r="D4603" s="124">
        <v>248.47</v>
      </c>
    </row>
    <row r="4604" spans="1:4" ht="21.6">
      <c r="A4604" s="27">
        <v>12578</v>
      </c>
      <c r="B4604" s="147" t="s">
        <v>94847</v>
      </c>
      <c r="C4604" s="149" t="s">
        <v>83076</v>
      </c>
      <c r="D4604" s="123">
        <v>300.88</v>
      </c>
    </row>
    <row r="4605" spans="1:4" ht="21.6">
      <c r="A4605" s="9">
        <v>12579</v>
      </c>
      <c r="B4605" s="148" t="s">
        <v>94848</v>
      </c>
      <c r="C4605" s="150" t="s">
        <v>83076</v>
      </c>
      <c r="D4605" s="124">
        <v>518.29</v>
      </c>
    </row>
    <row r="4606" spans="1:4" ht="21.6">
      <c r="A4606" s="27">
        <v>12580</v>
      </c>
      <c r="B4606" s="147" t="s">
        <v>94849</v>
      </c>
      <c r="C4606" s="149" t="s">
        <v>83076</v>
      </c>
      <c r="D4606" s="123">
        <v>540.03</v>
      </c>
    </row>
    <row r="4607" spans="1:4" ht="21.6">
      <c r="A4607" s="9">
        <v>12581</v>
      </c>
      <c r="B4607" s="148" t="s">
        <v>94850</v>
      </c>
      <c r="C4607" s="150" t="s">
        <v>83076</v>
      </c>
      <c r="D4607" s="124">
        <v>578.47</v>
      </c>
    </row>
    <row r="4608" spans="1:4" ht="21.6">
      <c r="A4608" s="27">
        <v>7720</v>
      </c>
      <c r="B4608" s="147" t="s">
        <v>94851</v>
      </c>
      <c r="C4608" s="149" t="s">
        <v>83076</v>
      </c>
      <c r="D4608" s="123">
        <v>904.58</v>
      </c>
    </row>
    <row r="4609" spans="1:4" ht="21.6">
      <c r="A4609" s="9">
        <v>40335</v>
      </c>
      <c r="B4609" s="148" t="s">
        <v>94852</v>
      </c>
      <c r="C4609" s="150" t="s">
        <v>83076</v>
      </c>
      <c r="D4609" s="124">
        <v>189.26</v>
      </c>
    </row>
    <row r="4610" spans="1:4" ht="21.6">
      <c r="A4610" s="27">
        <v>7740</v>
      </c>
      <c r="B4610" s="147" t="s">
        <v>94853</v>
      </c>
      <c r="C4610" s="149" t="s">
        <v>83076</v>
      </c>
      <c r="D4610" s="123">
        <v>194.11</v>
      </c>
    </row>
    <row r="4611" spans="1:4" ht="21.6">
      <c r="A4611" s="9">
        <v>7741</v>
      </c>
      <c r="B4611" s="148" t="s">
        <v>94854</v>
      </c>
      <c r="C4611" s="150" t="s">
        <v>83076</v>
      </c>
      <c r="D4611" s="124">
        <v>359.11</v>
      </c>
    </row>
    <row r="4612" spans="1:4" ht="21.6">
      <c r="A4612" s="27">
        <v>7774</v>
      </c>
      <c r="B4612" s="147" t="s">
        <v>94855</v>
      </c>
      <c r="C4612" s="149" t="s">
        <v>83076</v>
      </c>
      <c r="D4612" s="123">
        <v>440.64</v>
      </c>
    </row>
    <row r="4613" spans="1:4" ht="21.6">
      <c r="A4613" s="9">
        <v>7744</v>
      </c>
      <c r="B4613" s="148" t="s">
        <v>94856</v>
      </c>
      <c r="C4613" s="150" t="s">
        <v>83076</v>
      </c>
      <c r="D4613" s="124">
        <v>575.54999999999995</v>
      </c>
    </row>
    <row r="4614" spans="1:4" ht="21.6">
      <c r="A4614" s="27">
        <v>7773</v>
      </c>
      <c r="B4614" s="147" t="s">
        <v>94857</v>
      </c>
      <c r="C4614" s="149" t="s">
        <v>83076</v>
      </c>
      <c r="D4614" s="123">
        <v>588.27</v>
      </c>
    </row>
    <row r="4615" spans="1:4" ht="21.6">
      <c r="A4615" s="9">
        <v>7754</v>
      </c>
      <c r="B4615" s="148" t="s">
        <v>94858</v>
      </c>
      <c r="C4615" s="150" t="s">
        <v>83076</v>
      </c>
      <c r="D4615" s="124">
        <v>891.97</v>
      </c>
    </row>
    <row r="4616" spans="1:4" ht="21.6">
      <c r="A4616" s="27">
        <v>7735</v>
      </c>
      <c r="B4616" s="147" t="s">
        <v>94859</v>
      </c>
      <c r="C4616" s="149" t="s">
        <v>83076</v>
      </c>
      <c r="D4616" s="125">
        <v>1155</v>
      </c>
    </row>
    <row r="4617" spans="1:4" ht="21.6">
      <c r="A4617" s="9">
        <v>7755</v>
      </c>
      <c r="B4617" s="148" t="s">
        <v>94860</v>
      </c>
      <c r="C4617" s="150" t="s">
        <v>83076</v>
      </c>
      <c r="D4617" s="124">
        <v>229.05</v>
      </c>
    </row>
    <row r="4618" spans="1:4" ht="21.6">
      <c r="A4618" s="27">
        <v>7776</v>
      </c>
      <c r="B4618" s="147" t="s">
        <v>94861</v>
      </c>
      <c r="C4618" s="149" t="s">
        <v>83076</v>
      </c>
      <c r="D4618" s="123">
        <v>477.52</v>
      </c>
    </row>
    <row r="4619" spans="1:4" ht="21.6">
      <c r="A4619" s="9">
        <v>7743</v>
      </c>
      <c r="B4619" s="148" t="s">
        <v>94862</v>
      </c>
      <c r="C4619" s="150" t="s">
        <v>83076</v>
      </c>
      <c r="D4619" s="124">
        <v>505.67</v>
      </c>
    </row>
    <row r="4620" spans="1:4" ht="21.6">
      <c r="A4620" s="27">
        <v>7733</v>
      </c>
      <c r="B4620" s="147" t="s">
        <v>94863</v>
      </c>
      <c r="C4620" s="149" t="s">
        <v>83076</v>
      </c>
      <c r="D4620" s="123">
        <v>660</v>
      </c>
    </row>
    <row r="4621" spans="1:4" ht="21.6">
      <c r="A4621" s="9">
        <v>7775</v>
      </c>
      <c r="B4621" s="148" t="s">
        <v>94864</v>
      </c>
      <c r="C4621" s="150" t="s">
        <v>83076</v>
      </c>
      <c r="D4621" s="124">
        <v>723.08</v>
      </c>
    </row>
    <row r="4622" spans="1:4" ht="21.6">
      <c r="A4622" s="27">
        <v>7734</v>
      </c>
      <c r="B4622" s="147" t="s">
        <v>94865</v>
      </c>
      <c r="C4622" s="149" t="s">
        <v>83076</v>
      </c>
      <c r="D4622" s="125">
        <v>1023.97</v>
      </c>
    </row>
    <row r="4623" spans="1:4" ht="21.6">
      <c r="A4623" s="9">
        <v>37449</v>
      </c>
      <c r="B4623" s="148" t="s">
        <v>94866</v>
      </c>
      <c r="C4623" s="150" t="s">
        <v>83076</v>
      </c>
      <c r="D4623" s="124">
        <v>34.479999999999997</v>
      </c>
    </row>
    <row r="4624" spans="1:4" ht="21.6">
      <c r="A4624" s="27">
        <v>37450</v>
      </c>
      <c r="B4624" s="147" t="s">
        <v>94867</v>
      </c>
      <c r="C4624" s="149" t="s">
        <v>83076</v>
      </c>
      <c r="D4624" s="123">
        <v>48.28</v>
      </c>
    </row>
    <row r="4625" spans="1:4" ht="21.6">
      <c r="A4625" s="9">
        <v>37451</v>
      </c>
      <c r="B4625" s="148" t="s">
        <v>94868</v>
      </c>
      <c r="C4625" s="150" t="s">
        <v>83076</v>
      </c>
      <c r="D4625" s="124">
        <v>67.400000000000006</v>
      </c>
    </row>
    <row r="4626" spans="1:4" ht="21.6">
      <c r="A4626" s="27">
        <v>37452</v>
      </c>
      <c r="B4626" s="147" t="s">
        <v>94869</v>
      </c>
      <c r="C4626" s="149" t="s">
        <v>83076</v>
      </c>
      <c r="D4626" s="123">
        <v>97.97</v>
      </c>
    </row>
    <row r="4627" spans="1:4" ht="21.6">
      <c r="A4627" s="9">
        <v>37453</v>
      </c>
      <c r="B4627" s="148" t="s">
        <v>94870</v>
      </c>
      <c r="C4627" s="150" t="s">
        <v>83076</v>
      </c>
      <c r="D4627" s="124">
        <v>112.82</v>
      </c>
    </row>
    <row r="4628" spans="1:4" ht="21.6">
      <c r="A4628" s="27">
        <v>7778</v>
      </c>
      <c r="B4628" s="147" t="s">
        <v>94871</v>
      </c>
      <c r="C4628" s="149" t="s">
        <v>83076</v>
      </c>
      <c r="D4628" s="123">
        <v>42.32</v>
      </c>
    </row>
    <row r="4629" spans="1:4" ht="21.6">
      <c r="A4629" s="9">
        <v>7796</v>
      </c>
      <c r="B4629" s="148" t="s">
        <v>94872</v>
      </c>
      <c r="C4629" s="150" t="s">
        <v>83076</v>
      </c>
      <c r="D4629" s="124">
        <v>58</v>
      </c>
    </row>
    <row r="4630" spans="1:4" ht="21.6">
      <c r="A4630" s="27">
        <v>7781</v>
      </c>
      <c r="B4630" s="147" t="s">
        <v>94873</v>
      </c>
      <c r="C4630" s="149" t="s">
        <v>83076</v>
      </c>
      <c r="D4630" s="123">
        <v>68.540000000000006</v>
      </c>
    </row>
    <row r="4631" spans="1:4" ht="21.6">
      <c r="A4631" s="9">
        <v>7795</v>
      </c>
      <c r="B4631" s="148" t="s">
        <v>94874</v>
      </c>
      <c r="C4631" s="150" t="s">
        <v>83076</v>
      </c>
      <c r="D4631" s="124">
        <v>102</v>
      </c>
    </row>
    <row r="4632" spans="1:4" ht="21.6">
      <c r="A4632" s="27">
        <v>7791</v>
      </c>
      <c r="B4632" s="147" t="s">
        <v>94875</v>
      </c>
      <c r="C4632" s="149" t="s">
        <v>83076</v>
      </c>
      <c r="D4632" s="123">
        <v>122.11</v>
      </c>
    </row>
    <row r="4633" spans="1:4" ht="21.6">
      <c r="A4633" s="9">
        <v>7783</v>
      </c>
      <c r="B4633" s="148" t="s">
        <v>94876</v>
      </c>
      <c r="C4633" s="150" t="s">
        <v>83076</v>
      </c>
      <c r="D4633" s="124">
        <v>43.27</v>
      </c>
    </row>
    <row r="4634" spans="1:4" ht="21.6">
      <c r="A4634" s="27">
        <v>7790</v>
      </c>
      <c r="B4634" s="147" t="s">
        <v>94877</v>
      </c>
      <c r="C4634" s="149" t="s">
        <v>83076</v>
      </c>
      <c r="D4634" s="123">
        <v>68.180000000000007</v>
      </c>
    </row>
    <row r="4635" spans="1:4" ht="21.6">
      <c r="A4635" s="9">
        <v>7785</v>
      </c>
      <c r="B4635" s="148" t="s">
        <v>94878</v>
      </c>
      <c r="C4635" s="150" t="s">
        <v>83076</v>
      </c>
      <c r="D4635" s="124">
        <v>75.239999999999995</v>
      </c>
    </row>
    <row r="4636" spans="1:4" ht="21.6">
      <c r="A4636" s="27">
        <v>7792</v>
      </c>
      <c r="B4636" s="147" t="s">
        <v>94879</v>
      </c>
      <c r="C4636" s="149" t="s">
        <v>83076</v>
      </c>
      <c r="D4636" s="123">
        <v>106.71</v>
      </c>
    </row>
    <row r="4637" spans="1:4" ht="21.6">
      <c r="A4637" s="9">
        <v>7793</v>
      </c>
      <c r="B4637" s="148" t="s">
        <v>94880</v>
      </c>
      <c r="C4637" s="150" t="s">
        <v>83076</v>
      </c>
      <c r="D4637" s="124">
        <v>126.03</v>
      </c>
    </row>
    <row r="4638" spans="1:4" ht="21.6">
      <c r="A4638" s="27">
        <v>13159</v>
      </c>
      <c r="B4638" s="147" t="s">
        <v>94881</v>
      </c>
      <c r="C4638" s="149" t="s">
        <v>83076</v>
      </c>
      <c r="D4638" s="123">
        <v>109.72</v>
      </c>
    </row>
    <row r="4639" spans="1:4" ht="21.6">
      <c r="A4639" s="9">
        <v>13168</v>
      </c>
      <c r="B4639" s="148" t="s">
        <v>94882</v>
      </c>
      <c r="C4639" s="150" t="s">
        <v>83076</v>
      </c>
      <c r="D4639" s="124">
        <v>133.24</v>
      </c>
    </row>
    <row r="4640" spans="1:4" ht="21.6">
      <c r="A4640" s="27">
        <v>13173</v>
      </c>
      <c r="B4640" s="147" t="s">
        <v>94883</v>
      </c>
      <c r="C4640" s="149" t="s">
        <v>83076</v>
      </c>
      <c r="D4640" s="123">
        <v>180.27</v>
      </c>
    </row>
    <row r="4641" spans="1:4" ht="21.6">
      <c r="A4641" s="9">
        <v>12583</v>
      </c>
      <c r="B4641" s="148" t="s">
        <v>94884</v>
      </c>
      <c r="C4641" s="150" t="s">
        <v>83076</v>
      </c>
      <c r="D4641" s="124">
        <v>36.049999999999997</v>
      </c>
    </row>
    <row r="4642" spans="1:4" ht="21.6">
      <c r="A4642" s="27">
        <v>12584</v>
      </c>
      <c r="B4642" s="147" t="s">
        <v>94885</v>
      </c>
      <c r="C4642" s="149" t="s">
        <v>83076</v>
      </c>
      <c r="D4642" s="123">
        <v>47.02</v>
      </c>
    </row>
    <row r="4643" spans="1:4" ht="21.6">
      <c r="A4643" s="9">
        <v>12613</v>
      </c>
      <c r="B4643" s="148" t="s">
        <v>94886</v>
      </c>
      <c r="C4643" s="150" t="s">
        <v>83075</v>
      </c>
      <c r="D4643" s="124">
        <v>16.010000000000002</v>
      </c>
    </row>
    <row r="4644" spans="1:4">
      <c r="A4644" s="27">
        <v>1031</v>
      </c>
      <c r="B4644" s="147" t="s">
        <v>94887</v>
      </c>
      <c r="C4644" s="149" t="s">
        <v>83075</v>
      </c>
      <c r="D4644" s="123">
        <v>14.53</v>
      </c>
    </row>
    <row r="4645" spans="1:4" ht="21.6">
      <c r="A4645" s="9">
        <v>39707</v>
      </c>
      <c r="B4645" s="148" t="s">
        <v>94888</v>
      </c>
      <c r="C4645" s="150" t="s">
        <v>83076</v>
      </c>
      <c r="D4645" s="124">
        <v>6.45</v>
      </c>
    </row>
    <row r="4646" spans="1:4" ht="21.6">
      <c r="A4646" s="27">
        <v>39708</v>
      </c>
      <c r="B4646" s="147" t="s">
        <v>94889</v>
      </c>
      <c r="C4646" s="149" t="s">
        <v>83076</v>
      </c>
      <c r="D4646" s="123">
        <v>6.25</v>
      </c>
    </row>
    <row r="4647" spans="1:4" ht="21.6">
      <c r="A4647" s="9">
        <v>39710</v>
      </c>
      <c r="B4647" s="148" t="s">
        <v>94890</v>
      </c>
      <c r="C4647" s="150" t="s">
        <v>83076</v>
      </c>
      <c r="D4647" s="124">
        <v>4.3899999999999997</v>
      </c>
    </row>
    <row r="4648" spans="1:4" ht="21.6">
      <c r="A4648" s="27">
        <v>39709</v>
      </c>
      <c r="B4648" s="147" t="s">
        <v>94891</v>
      </c>
      <c r="C4648" s="149" t="s">
        <v>83076</v>
      </c>
      <c r="D4648" s="123">
        <v>6.1</v>
      </c>
    </row>
    <row r="4649" spans="1:4" ht="21.6">
      <c r="A4649" s="9">
        <v>39711</v>
      </c>
      <c r="B4649" s="148" t="s">
        <v>94892</v>
      </c>
      <c r="C4649" s="150" t="s">
        <v>83076</v>
      </c>
      <c r="D4649" s="124">
        <v>6.85</v>
      </c>
    </row>
    <row r="4650" spans="1:4" ht="21.6">
      <c r="A4650" s="27">
        <v>39712</v>
      </c>
      <c r="B4650" s="147" t="s">
        <v>94893</v>
      </c>
      <c r="C4650" s="149" t="s">
        <v>83076</v>
      </c>
      <c r="D4650" s="123">
        <v>2.4</v>
      </c>
    </row>
    <row r="4651" spans="1:4" ht="21.6">
      <c r="A4651" s="9">
        <v>39713</v>
      </c>
      <c r="B4651" s="148" t="s">
        <v>94894</v>
      </c>
      <c r="C4651" s="150" t="s">
        <v>83076</v>
      </c>
      <c r="D4651" s="124">
        <v>1.9</v>
      </c>
    </row>
    <row r="4652" spans="1:4" ht="21.6">
      <c r="A4652" s="27">
        <v>39714</v>
      </c>
      <c r="B4652" s="147" t="s">
        <v>94895</v>
      </c>
      <c r="C4652" s="149" t="s">
        <v>83076</v>
      </c>
      <c r="D4652" s="123">
        <v>4.3499999999999996</v>
      </c>
    </row>
    <row r="4653" spans="1:4" ht="21.6">
      <c r="A4653" s="9">
        <v>39715</v>
      </c>
      <c r="B4653" s="148" t="s">
        <v>94896</v>
      </c>
      <c r="C4653" s="150" t="s">
        <v>83076</v>
      </c>
      <c r="D4653" s="124">
        <v>3.1</v>
      </c>
    </row>
    <row r="4654" spans="1:4" ht="21.6">
      <c r="A4654" s="27">
        <v>39716</v>
      </c>
      <c r="B4654" s="147" t="s">
        <v>94897</v>
      </c>
      <c r="C4654" s="149" t="s">
        <v>83076</v>
      </c>
      <c r="D4654" s="123">
        <v>2.35</v>
      </c>
    </row>
    <row r="4655" spans="1:4" ht="21.6">
      <c r="A4655" s="9">
        <v>39718</v>
      </c>
      <c r="B4655" s="148" t="s">
        <v>94898</v>
      </c>
      <c r="C4655" s="150" t="s">
        <v>83076</v>
      </c>
      <c r="D4655" s="124">
        <v>4</v>
      </c>
    </row>
    <row r="4656" spans="1:4" ht="21.6">
      <c r="A4656" s="27">
        <v>9813</v>
      </c>
      <c r="B4656" s="147" t="s">
        <v>94899</v>
      </c>
      <c r="C4656" s="149" t="s">
        <v>83076</v>
      </c>
      <c r="D4656" s="123">
        <v>5.45</v>
      </c>
    </row>
    <row r="4657" spans="1:4" ht="21.6">
      <c r="A4657" s="9">
        <v>9815</v>
      </c>
      <c r="B4657" s="148" t="s">
        <v>94900</v>
      </c>
      <c r="C4657" s="150" t="s">
        <v>83076</v>
      </c>
      <c r="D4657" s="124">
        <v>10.76</v>
      </c>
    </row>
    <row r="4658" spans="1:4" ht="21.6">
      <c r="A4658" s="27">
        <v>44543</v>
      </c>
      <c r="B4658" s="147" t="s">
        <v>94901</v>
      </c>
      <c r="C4658" s="149" t="s">
        <v>83076</v>
      </c>
      <c r="D4658" s="125">
        <v>5355.53</v>
      </c>
    </row>
    <row r="4659" spans="1:4" ht="21.6">
      <c r="A4659" s="9">
        <v>44526</v>
      </c>
      <c r="B4659" s="148" t="s">
        <v>94902</v>
      </c>
      <c r="C4659" s="150" t="s">
        <v>83076</v>
      </c>
      <c r="D4659" s="124">
        <v>131.26</v>
      </c>
    </row>
    <row r="4660" spans="1:4" ht="21.6">
      <c r="A4660" s="27">
        <v>44518</v>
      </c>
      <c r="B4660" s="147" t="s">
        <v>94903</v>
      </c>
      <c r="C4660" s="149" t="s">
        <v>83076</v>
      </c>
      <c r="D4660" s="125">
        <v>3942.79</v>
      </c>
    </row>
    <row r="4661" spans="1:4" ht="21.6">
      <c r="A4661" s="9">
        <v>44544</v>
      </c>
      <c r="B4661" s="148" t="s">
        <v>94904</v>
      </c>
      <c r="C4661" s="150" t="s">
        <v>83076</v>
      </c>
      <c r="D4661" s="126">
        <v>1916.82</v>
      </c>
    </row>
    <row r="4662" spans="1:4" ht="21.6">
      <c r="A4662" s="27">
        <v>44545</v>
      </c>
      <c r="B4662" s="147" t="s">
        <v>94905</v>
      </c>
      <c r="C4662" s="149" t="s">
        <v>83076</v>
      </c>
      <c r="D4662" s="123">
        <v>281.74</v>
      </c>
    </row>
    <row r="4663" spans="1:4" ht="21.6">
      <c r="A4663" s="9">
        <v>44546</v>
      </c>
      <c r="B4663" s="148" t="s">
        <v>94906</v>
      </c>
      <c r="C4663" s="150" t="s">
        <v>83076</v>
      </c>
      <c r="D4663" s="126">
        <v>1258.28</v>
      </c>
    </row>
    <row r="4664" spans="1:4" ht="21.6">
      <c r="A4664" s="27">
        <v>44525</v>
      </c>
      <c r="B4664" s="147" t="s">
        <v>94907</v>
      </c>
      <c r="C4664" s="149" t="s">
        <v>83076</v>
      </c>
      <c r="D4664" s="125">
        <v>4857.43</v>
      </c>
    </row>
    <row r="4665" spans="1:4" ht="21.6">
      <c r="A4665" s="9">
        <v>44547</v>
      </c>
      <c r="B4665" s="148" t="s">
        <v>94908</v>
      </c>
      <c r="C4665" s="150" t="s">
        <v>83076</v>
      </c>
      <c r="D4665" s="124">
        <v>439.2</v>
      </c>
    </row>
    <row r="4666" spans="1:4" ht="21.6">
      <c r="A4666" s="27">
        <v>44519</v>
      </c>
      <c r="B4666" s="147" t="s">
        <v>94909</v>
      </c>
      <c r="C4666" s="149" t="s">
        <v>83076</v>
      </c>
      <c r="D4666" s="125">
        <v>1076.1600000000001</v>
      </c>
    </row>
    <row r="4667" spans="1:4" ht="21.6">
      <c r="A4667" s="9">
        <v>44520</v>
      </c>
      <c r="B4667" s="148" t="s">
        <v>94910</v>
      </c>
      <c r="C4667" s="150" t="s">
        <v>83076</v>
      </c>
      <c r="D4667" s="126">
        <v>1733.31</v>
      </c>
    </row>
    <row r="4668" spans="1:4" ht="21.6">
      <c r="A4668" s="27">
        <v>44521</v>
      </c>
      <c r="B4668" s="147" t="s">
        <v>94911</v>
      </c>
      <c r="C4668" s="149" t="s">
        <v>83076</v>
      </c>
      <c r="D4668" s="123">
        <v>27.96</v>
      </c>
    </row>
    <row r="4669" spans="1:4" ht="21.6">
      <c r="A4669" s="9">
        <v>44522</v>
      </c>
      <c r="B4669" s="148" t="s">
        <v>94912</v>
      </c>
      <c r="C4669" s="150" t="s">
        <v>83076</v>
      </c>
      <c r="D4669" s="126">
        <v>3043.05</v>
      </c>
    </row>
    <row r="4670" spans="1:4" ht="21.6">
      <c r="A4670" s="27">
        <v>44523</v>
      </c>
      <c r="B4670" s="147" t="s">
        <v>94913</v>
      </c>
      <c r="C4670" s="149" t="s">
        <v>83076</v>
      </c>
      <c r="D4670" s="125">
        <v>4525.87</v>
      </c>
    </row>
    <row r="4671" spans="1:4" ht="21.6">
      <c r="A4671" s="9">
        <v>44527</v>
      </c>
      <c r="B4671" s="148" t="s">
        <v>94914</v>
      </c>
      <c r="C4671" s="150" t="s">
        <v>83076</v>
      </c>
      <c r="D4671" s="126">
        <v>2269.61</v>
      </c>
    </row>
    <row r="4672" spans="1:4" ht="21.6">
      <c r="A4672" s="27">
        <v>44524</v>
      </c>
      <c r="B4672" s="147" t="s">
        <v>94915</v>
      </c>
      <c r="C4672" s="149" t="s">
        <v>83076</v>
      </c>
      <c r="D4672" s="123">
        <v>62.53</v>
      </c>
    </row>
    <row r="4673" spans="1:4" ht="21.6">
      <c r="A4673" s="9">
        <v>44542</v>
      </c>
      <c r="B4673" s="148" t="s">
        <v>94916</v>
      </c>
      <c r="C4673" s="150" t="s">
        <v>83076</v>
      </c>
      <c r="D4673" s="126">
        <v>2961.08</v>
      </c>
    </row>
    <row r="4674" spans="1:4">
      <c r="A4674" s="27">
        <v>9877</v>
      </c>
      <c r="B4674" s="147" t="s">
        <v>94917</v>
      </c>
      <c r="C4674" s="149" t="s">
        <v>83076</v>
      </c>
      <c r="D4674" s="123">
        <v>116.5</v>
      </c>
    </row>
    <row r="4675" spans="1:4">
      <c r="A4675" s="9">
        <v>9878</v>
      </c>
      <c r="B4675" s="148" t="s">
        <v>94918</v>
      </c>
      <c r="C4675" s="150" t="s">
        <v>83076</v>
      </c>
      <c r="D4675" s="124">
        <v>143.41999999999999</v>
      </c>
    </row>
    <row r="4676" spans="1:4" ht="21.6">
      <c r="A4676" s="27">
        <v>41986</v>
      </c>
      <c r="B4676" s="147" t="s">
        <v>94919</v>
      </c>
      <c r="C4676" s="149" t="s">
        <v>83076</v>
      </c>
      <c r="D4676" s="125">
        <v>3742.96</v>
      </c>
    </row>
    <row r="4677" spans="1:4" ht="21.6">
      <c r="A4677" s="9">
        <v>43422</v>
      </c>
      <c r="B4677" s="148" t="s">
        <v>94920</v>
      </c>
      <c r="C4677" s="150" t="s">
        <v>83076</v>
      </c>
      <c r="D4677" s="126">
        <v>4590.37</v>
      </c>
    </row>
    <row r="4678" spans="1:4" ht="21.6">
      <c r="A4678" s="27">
        <v>41987</v>
      </c>
      <c r="B4678" s="147" t="s">
        <v>94921</v>
      </c>
      <c r="C4678" s="149" t="s">
        <v>83076</v>
      </c>
      <c r="D4678" s="125">
        <v>5320.62</v>
      </c>
    </row>
    <row r="4679" spans="1:4" ht="21.6">
      <c r="A4679" s="9">
        <v>41988</v>
      </c>
      <c r="B4679" s="148" t="s">
        <v>94922</v>
      </c>
      <c r="C4679" s="150" t="s">
        <v>83076</v>
      </c>
      <c r="D4679" s="126">
        <v>7027.78</v>
      </c>
    </row>
    <row r="4680" spans="1:4" ht="21.6">
      <c r="A4680" s="27">
        <v>41697</v>
      </c>
      <c r="B4680" s="147" t="s">
        <v>94923</v>
      </c>
      <c r="C4680" s="149" t="s">
        <v>83076</v>
      </c>
      <c r="D4680" s="125">
        <v>1245.6500000000001</v>
      </c>
    </row>
    <row r="4681" spans="1:4" ht="21.6">
      <c r="A4681" s="9">
        <v>41985</v>
      </c>
      <c r="B4681" s="148" t="s">
        <v>94924</v>
      </c>
      <c r="C4681" s="150" t="s">
        <v>83076</v>
      </c>
      <c r="D4681" s="126">
        <v>1734.86</v>
      </c>
    </row>
    <row r="4682" spans="1:4" ht="21.6">
      <c r="A4682" s="27">
        <v>41699</v>
      </c>
      <c r="B4682" s="147" t="s">
        <v>94925</v>
      </c>
      <c r="C4682" s="149" t="s">
        <v>83076</v>
      </c>
      <c r="D4682" s="125">
        <v>2470.35</v>
      </c>
    </row>
    <row r="4683" spans="1:4" ht="21.6">
      <c r="A4683" s="9">
        <v>38053</v>
      </c>
      <c r="B4683" s="148" t="s">
        <v>94926</v>
      </c>
      <c r="C4683" s="150" t="s">
        <v>83076</v>
      </c>
      <c r="D4683" s="124">
        <v>24.47</v>
      </c>
    </row>
    <row r="4684" spans="1:4" ht="21.6">
      <c r="A4684" s="27">
        <v>38054</v>
      </c>
      <c r="B4684" s="147" t="s">
        <v>94927</v>
      </c>
      <c r="C4684" s="149" t="s">
        <v>83076</v>
      </c>
      <c r="D4684" s="123">
        <v>42.07</v>
      </c>
    </row>
    <row r="4685" spans="1:4" ht="21.6">
      <c r="A4685" s="9">
        <v>38052</v>
      </c>
      <c r="B4685" s="148" t="s">
        <v>94928</v>
      </c>
      <c r="C4685" s="150" t="s">
        <v>83076</v>
      </c>
      <c r="D4685" s="124">
        <v>11.85</v>
      </c>
    </row>
    <row r="4686" spans="1:4" ht="21.6">
      <c r="A4686" s="27">
        <v>38051</v>
      </c>
      <c r="B4686" s="147" t="s">
        <v>94929</v>
      </c>
      <c r="C4686" s="149" t="s">
        <v>83076</v>
      </c>
      <c r="D4686" s="123">
        <v>7.39</v>
      </c>
    </row>
    <row r="4687" spans="1:4">
      <c r="A4687" s="9">
        <v>38787</v>
      </c>
      <c r="B4687" s="148" t="s">
        <v>94930</v>
      </c>
      <c r="C4687" s="150" t="s">
        <v>83076</v>
      </c>
      <c r="D4687" s="124">
        <v>5.4</v>
      </c>
    </row>
    <row r="4688" spans="1:4">
      <c r="A4688" s="27">
        <v>38825</v>
      </c>
      <c r="B4688" s="147" t="s">
        <v>94931</v>
      </c>
      <c r="C4688" s="149" t="s">
        <v>83076</v>
      </c>
      <c r="D4688" s="123">
        <v>6.98</v>
      </c>
    </row>
    <row r="4689" spans="1:4">
      <c r="A4689" s="9">
        <v>38826</v>
      </c>
      <c r="B4689" s="148" t="s">
        <v>94932</v>
      </c>
      <c r="C4689" s="150" t="s">
        <v>83076</v>
      </c>
      <c r="D4689" s="124">
        <v>9.93</v>
      </c>
    </row>
    <row r="4690" spans="1:4">
      <c r="A4690" s="27">
        <v>38827</v>
      </c>
      <c r="B4690" s="147" t="s">
        <v>94933</v>
      </c>
      <c r="C4690" s="149" t="s">
        <v>83076</v>
      </c>
      <c r="D4690" s="123">
        <v>16.23</v>
      </c>
    </row>
    <row r="4691" spans="1:4">
      <c r="A4691" s="9">
        <v>38830</v>
      </c>
      <c r="B4691" s="148" t="s">
        <v>94934</v>
      </c>
      <c r="C4691" s="150" t="s">
        <v>83076</v>
      </c>
      <c r="D4691" s="124">
        <v>23.59</v>
      </c>
    </row>
    <row r="4692" spans="1:4">
      <c r="A4692" s="27">
        <v>38828</v>
      </c>
      <c r="B4692" s="147" t="s">
        <v>94935</v>
      </c>
      <c r="C4692" s="149" t="s">
        <v>83076</v>
      </c>
      <c r="D4692" s="123">
        <v>10.4</v>
      </c>
    </row>
    <row r="4693" spans="1:4">
      <c r="A4693" s="9">
        <v>38829</v>
      </c>
      <c r="B4693" s="148" t="s">
        <v>94936</v>
      </c>
      <c r="C4693" s="150" t="s">
        <v>83076</v>
      </c>
      <c r="D4693" s="124">
        <v>17.03</v>
      </c>
    </row>
    <row r="4694" spans="1:4">
      <c r="A4694" s="27">
        <v>38831</v>
      </c>
      <c r="B4694" s="147" t="s">
        <v>94937</v>
      </c>
      <c r="C4694" s="149" t="s">
        <v>83076</v>
      </c>
      <c r="D4694" s="123">
        <v>32.89</v>
      </c>
    </row>
    <row r="4695" spans="1:4">
      <c r="A4695" s="9">
        <v>36274</v>
      </c>
      <c r="B4695" s="148" t="s">
        <v>94938</v>
      </c>
      <c r="C4695" s="150" t="s">
        <v>83076</v>
      </c>
      <c r="D4695" s="124">
        <v>8.94</v>
      </c>
    </row>
    <row r="4696" spans="1:4">
      <c r="A4696" s="27">
        <v>36278</v>
      </c>
      <c r="B4696" s="147" t="s">
        <v>94939</v>
      </c>
      <c r="C4696" s="149" t="s">
        <v>83076</v>
      </c>
      <c r="D4696" s="123">
        <v>12.12</v>
      </c>
    </row>
    <row r="4697" spans="1:4">
      <c r="A4697" s="9">
        <v>38977</v>
      </c>
      <c r="B4697" s="148" t="s">
        <v>94940</v>
      </c>
      <c r="C4697" s="150" t="s">
        <v>83076</v>
      </c>
      <c r="D4697" s="124">
        <v>118.6</v>
      </c>
    </row>
    <row r="4698" spans="1:4">
      <c r="A4698" s="27">
        <v>38971</v>
      </c>
      <c r="B4698" s="147" t="s">
        <v>94941</v>
      </c>
      <c r="C4698" s="149" t="s">
        <v>83076</v>
      </c>
      <c r="D4698" s="123">
        <v>9.9499999999999993</v>
      </c>
    </row>
    <row r="4699" spans="1:4">
      <c r="A4699" s="9">
        <v>38972</v>
      </c>
      <c r="B4699" s="148" t="s">
        <v>94942</v>
      </c>
      <c r="C4699" s="150" t="s">
        <v>83076</v>
      </c>
      <c r="D4699" s="124">
        <v>13.42</v>
      </c>
    </row>
    <row r="4700" spans="1:4">
      <c r="A4700" s="27">
        <v>38973</v>
      </c>
      <c r="B4700" s="147" t="s">
        <v>94943</v>
      </c>
      <c r="C4700" s="149" t="s">
        <v>83076</v>
      </c>
      <c r="D4700" s="123">
        <v>22.17</v>
      </c>
    </row>
    <row r="4701" spans="1:4">
      <c r="A4701" s="9">
        <v>38974</v>
      </c>
      <c r="B4701" s="148" t="s">
        <v>94944</v>
      </c>
      <c r="C4701" s="150" t="s">
        <v>83076</v>
      </c>
      <c r="D4701" s="124">
        <v>36.01</v>
      </c>
    </row>
    <row r="4702" spans="1:4">
      <c r="A4702" s="27">
        <v>38975</v>
      </c>
      <c r="B4702" s="147" t="s">
        <v>94945</v>
      </c>
      <c r="C4702" s="149" t="s">
        <v>83076</v>
      </c>
      <c r="D4702" s="123">
        <v>46.17</v>
      </c>
    </row>
    <row r="4703" spans="1:4">
      <c r="A4703" s="9">
        <v>38976</v>
      </c>
      <c r="B4703" s="148" t="s">
        <v>94946</v>
      </c>
      <c r="C4703" s="150" t="s">
        <v>83076</v>
      </c>
      <c r="D4703" s="124">
        <v>79.38</v>
      </c>
    </row>
    <row r="4704" spans="1:4">
      <c r="A4704" s="27">
        <v>44176</v>
      </c>
      <c r="B4704" s="147" t="s">
        <v>94947</v>
      </c>
      <c r="C4704" s="149" t="s">
        <v>83076</v>
      </c>
      <c r="D4704" s="123">
        <v>18.239999999999998</v>
      </c>
    </row>
    <row r="4705" spans="1:4">
      <c r="A4705" s="9">
        <v>38986</v>
      </c>
      <c r="B4705" s="148" t="s">
        <v>94948</v>
      </c>
      <c r="C4705" s="150" t="s">
        <v>83076</v>
      </c>
      <c r="D4705" s="124">
        <v>239.62</v>
      </c>
    </row>
    <row r="4706" spans="1:4">
      <c r="A4706" s="27">
        <v>38978</v>
      </c>
      <c r="B4706" s="147" t="s">
        <v>94949</v>
      </c>
      <c r="C4706" s="149" t="s">
        <v>83076</v>
      </c>
      <c r="D4706" s="123">
        <v>9.83</v>
      </c>
    </row>
    <row r="4707" spans="1:4">
      <c r="A4707" s="9">
        <v>38979</v>
      </c>
      <c r="B4707" s="148" t="s">
        <v>94950</v>
      </c>
      <c r="C4707" s="150" t="s">
        <v>83076</v>
      </c>
      <c r="D4707" s="124">
        <v>13.59</v>
      </c>
    </row>
    <row r="4708" spans="1:4">
      <c r="A4708" s="27">
        <v>38980</v>
      </c>
      <c r="B4708" s="147" t="s">
        <v>94951</v>
      </c>
      <c r="C4708" s="149" t="s">
        <v>83076</v>
      </c>
      <c r="D4708" s="123">
        <v>18.190000000000001</v>
      </c>
    </row>
    <row r="4709" spans="1:4">
      <c r="A4709" s="9">
        <v>38981</v>
      </c>
      <c r="B4709" s="148" t="s">
        <v>94952</v>
      </c>
      <c r="C4709" s="150" t="s">
        <v>83076</v>
      </c>
      <c r="D4709" s="124">
        <v>26.24</v>
      </c>
    </row>
    <row r="4710" spans="1:4">
      <c r="A4710" s="27">
        <v>38982</v>
      </c>
      <c r="B4710" s="147" t="s">
        <v>94953</v>
      </c>
      <c r="C4710" s="149" t="s">
        <v>83076</v>
      </c>
      <c r="D4710" s="123">
        <v>41.46</v>
      </c>
    </row>
    <row r="4711" spans="1:4">
      <c r="A4711" s="9">
        <v>38983</v>
      </c>
      <c r="B4711" s="148" t="s">
        <v>94954</v>
      </c>
      <c r="C4711" s="150" t="s">
        <v>83076</v>
      </c>
      <c r="D4711" s="124">
        <v>72.959999999999994</v>
      </c>
    </row>
    <row r="4712" spans="1:4">
      <c r="A4712" s="27">
        <v>38984</v>
      </c>
      <c r="B4712" s="147" t="s">
        <v>94955</v>
      </c>
      <c r="C4712" s="149" t="s">
        <v>83076</v>
      </c>
      <c r="D4712" s="123">
        <v>100.3</v>
      </c>
    </row>
    <row r="4713" spans="1:4">
      <c r="A4713" s="9">
        <v>38985</v>
      </c>
      <c r="B4713" s="148" t="s">
        <v>94956</v>
      </c>
      <c r="C4713" s="150" t="s">
        <v>83076</v>
      </c>
      <c r="D4713" s="124">
        <v>172.44</v>
      </c>
    </row>
    <row r="4714" spans="1:4">
      <c r="A4714" s="27">
        <v>9836</v>
      </c>
      <c r="B4714" s="147" t="s">
        <v>94957</v>
      </c>
      <c r="C4714" s="149" t="s">
        <v>83076</v>
      </c>
      <c r="D4714" s="123">
        <v>14.04</v>
      </c>
    </row>
    <row r="4715" spans="1:4">
      <c r="A4715" s="9">
        <v>20065</v>
      </c>
      <c r="B4715" s="148" t="s">
        <v>94958</v>
      </c>
      <c r="C4715" s="150" t="s">
        <v>83076</v>
      </c>
      <c r="D4715" s="124">
        <v>36.700000000000003</v>
      </c>
    </row>
    <row r="4716" spans="1:4">
      <c r="A4716" s="27">
        <v>9835</v>
      </c>
      <c r="B4716" s="147" t="s">
        <v>94959</v>
      </c>
      <c r="C4716" s="149" t="s">
        <v>83076</v>
      </c>
      <c r="D4716" s="123">
        <v>6.13</v>
      </c>
    </row>
    <row r="4717" spans="1:4">
      <c r="A4717" s="9">
        <v>38032</v>
      </c>
      <c r="B4717" s="148" t="s">
        <v>94960</v>
      </c>
      <c r="C4717" s="150" t="s">
        <v>83076</v>
      </c>
      <c r="D4717" s="124">
        <v>55.48</v>
      </c>
    </row>
    <row r="4718" spans="1:4">
      <c r="A4718" s="27">
        <v>38033</v>
      </c>
      <c r="B4718" s="147" t="s">
        <v>94961</v>
      </c>
      <c r="C4718" s="149" t="s">
        <v>83076</v>
      </c>
      <c r="D4718" s="123">
        <v>94.3</v>
      </c>
    </row>
    <row r="4719" spans="1:4">
      <c r="A4719" s="9">
        <v>38034</v>
      </c>
      <c r="B4719" s="148" t="s">
        <v>94962</v>
      </c>
      <c r="C4719" s="150" t="s">
        <v>83076</v>
      </c>
      <c r="D4719" s="124">
        <v>147.72999999999999</v>
      </c>
    </row>
    <row r="4720" spans="1:4">
      <c r="A4720" s="27">
        <v>38035</v>
      </c>
      <c r="B4720" s="147" t="s">
        <v>94963</v>
      </c>
      <c r="C4720" s="149" t="s">
        <v>83076</v>
      </c>
      <c r="D4720" s="123">
        <v>217.33</v>
      </c>
    </row>
    <row r="4721" spans="1:4">
      <c r="A4721" s="9">
        <v>38036</v>
      </c>
      <c r="B4721" s="148" t="s">
        <v>94964</v>
      </c>
      <c r="C4721" s="150" t="s">
        <v>83076</v>
      </c>
      <c r="D4721" s="124">
        <v>292.77</v>
      </c>
    </row>
    <row r="4722" spans="1:4">
      <c r="A4722" s="27">
        <v>38037</v>
      </c>
      <c r="B4722" s="147" t="s">
        <v>94965</v>
      </c>
      <c r="C4722" s="149" t="s">
        <v>83076</v>
      </c>
      <c r="D4722" s="123">
        <v>386.71</v>
      </c>
    </row>
    <row r="4723" spans="1:4">
      <c r="A4723" s="9">
        <v>9850</v>
      </c>
      <c r="B4723" s="148" t="s">
        <v>94966</v>
      </c>
      <c r="C4723" s="150" t="s">
        <v>83076</v>
      </c>
      <c r="D4723" s="124">
        <v>147.75</v>
      </c>
    </row>
    <row r="4724" spans="1:4">
      <c r="A4724" s="27">
        <v>9853</v>
      </c>
      <c r="B4724" s="147" t="s">
        <v>94967</v>
      </c>
      <c r="C4724" s="149" t="s">
        <v>83076</v>
      </c>
      <c r="D4724" s="123">
        <v>262.74</v>
      </c>
    </row>
    <row r="4725" spans="1:4">
      <c r="A4725" s="9">
        <v>9854</v>
      </c>
      <c r="B4725" s="148" t="s">
        <v>94968</v>
      </c>
      <c r="C4725" s="150" t="s">
        <v>83076</v>
      </c>
      <c r="D4725" s="124">
        <v>115.12</v>
      </c>
    </row>
    <row r="4726" spans="1:4">
      <c r="A4726" s="27">
        <v>9851</v>
      </c>
      <c r="B4726" s="147" t="s">
        <v>94969</v>
      </c>
      <c r="C4726" s="149" t="s">
        <v>83076</v>
      </c>
      <c r="D4726" s="123">
        <v>199.62</v>
      </c>
    </row>
    <row r="4727" spans="1:4">
      <c r="A4727" s="9">
        <v>9855</v>
      </c>
      <c r="B4727" s="148" t="s">
        <v>94970</v>
      </c>
      <c r="C4727" s="150" t="s">
        <v>83076</v>
      </c>
      <c r="D4727" s="124">
        <v>333.89</v>
      </c>
    </row>
    <row r="4728" spans="1:4">
      <c r="A4728" s="27">
        <v>9825</v>
      </c>
      <c r="B4728" s="147" t="s">
        <v>94971</v>
      </c>
      <c r="C4728" s="149" t="s">
        <v>83076</v>
      </c>
      <c r="D4728" s="123">
        <v>37.32</v>
      </c>
    </row>
    <row r="4729" spans="1:4">
      <c r="A4729" s="9">
        <v>9828</v>
      </c>
      <c r="B4729" s="148" t="s">
        <v>94972</v>
      </c>
      <c r="C4729" s="150" t="s">
        <v>83076</v>
      </c>
      <c r="D4729" s="124">
        <v>100.42</v>
      </c>
    </row>
    <row r="4730" spans="1:4">
      <c r="A4730" s="27">
        <v>9829</v>
      </c>
      <c r="B4730" s="147" t="s">
        <v>94973</v>
      </c>
      <c r="C4730" s="149" t="s">
        <v>83076</v>
      </c>
      <c r="D4730" s="123">
        <v>170.19</v>
      </c>
    </row>
    <row r="4731" spans="1:4">
      <c r="A4731" s="9">
        <v>9826</v>
      </c>
      <c r="B4731" s="148" t="s">
        <v>94974</v>
      </c>
      <c r="C4731" s="150" t="s">
        <v>83076</v>
      </c>
      <c r="D4731" s="124">
        <v>259.10000000000002</v>
      </c>
    </row>
    <row r="4732" spans="1:4">
      <c r="A4732" s="27">
        <v>9827</v>
      </c>
      <c r="B4732" s="147" t="s">
        <v>94975</v>
      </c>
      <c r="C4732" s="149" t="s">
        <v>83076</v>
      </c>
      <c r="D4732" s="123">
        <v>367.92</v>
      </c>
    </row>
    <row r="4733" spans="1:4">
      <c r="A4733" s="9">
        <v>36374</v>
      </c>
      <c r="B4733" s="148" t="s">
        <v>94976</v>
      </c>
      <c r="C4733" s="150" t="s">
        <v>83076</v>
      </c>
      <c r="D4733" s="124">
        <v>44.72</v>
      </c>
    </row>
    <row r="4734" spans="1:4">
      <c r="A4734" s="27">
        <v>36084</v>
      </c>
      <c r="B4734" s="147" t="s">
        <v>94977</v>
      </c>
      <c r="C4734" s="149" t="s">
        <v>83076</v>
      </c>
      <c r="D4734" s="123">
        <v>13.25</v>
      </c>
    </row>
    <row r="4735" spans="1:4">
      <c r="A4735" s="9">
        <v>36373</v>
      </c>
      <c r="B4735" s="148" t="s">
        <v>94978</v>
      </c>
      <c r="C4735" s="150" t="s">
        <v>83076</v>
      </c>
      <c r="D4735" s="124">
        <v>27.51</v>
      </c>
    </row>
    <row r="4736" spans="1:4">
      <c r="A4736" s="27">
        <v>36377</v>
      </c>
      <c r="B4736" s="147" t="s">
        <v>94979</v>
      </c>
      <c r="C4736" s="149" t="s">
        <v>83076</v>
      </c>
      <c r="D4736" s="123">
        <v>53.65</v>
      </c>
    </row>
    <row r="4737" spans="1:4">
      <c r="A4737" s="9">
        <v>36375</v>
      </c>
      <c r="B4737" s="148" t="s">
        <v>94980</v>
      </c>
      <c r="C4737" s="150" t="s">
        <v>83076</v>
      </c>
      <c r="D4737" s="124">
        <v>16.350000000000001</v>
      </c>
    </row>
    <row r="4738" spans="1:4">
      <c r="A4738" s="27">
        <v>36376</v>
      </c>
      <c r="B4738" s="147" t="s">
        <v>94981</v>
      </c>
      <c r="C4738" s="149" t="s">
        <v>83076</v>
      </c>
      <c r="D4738" s="123">
        <v>32.11</v>
      </c>
    </row>
    <row r="4739" spans="1:4">
      <c r="A4739" s="9">
        <v>36380</v>
      </c>
      <c r="B4739" s="148" t="s">
        <v>94982</v>
      </c>
      <c r="C4739" s="150" t="s">
        <v>83076</v>
      </c>
      <c r="D4739" s="124">
        <v>67.08</v>
      </c>
    </row>
    <row r="4740" spans="1:4">
      <c r="A4740" s="27">
        <v>36378</v>
      </c>
      <c r="B4740" s="147" t="s">
        <v>94983</v>
      </c>
      <c r="C4740" s="149" t="s">
        <v>83076</v>
      </c>
      <c r="D4740" s="123">
        <v>20.100000000000001</v>
      </c>
    </row>
    <row r="4741" spans="1:4">
      <c r="A4741" s="9">
        <v>36379</v>
      </c>
      <c r="B4741" s="148" t="s">
        <v>94984</v>
      </c>
      <c r="C4741" s="150" t="s">
        <v>83076</v>
      </c>
      <c r="D4741" s="124">
        <v>40.520000000000003</v>
      </c>
    </row>
    <row r="4742" spans="1:4">
      <c r="A4742" s="27">
        <v>9859</v>
      </c>
      <c r="B4742" s="147" t="s">
        <v>94985</v>
      </c>
      <c r="C4742" s="149" t="s">
        <v>83076</v>
      </c>
      <c r="D4742" s="123">
        <v>10.210000000000001</v>
      </c>
    </row>
    <row r="4743" spans="1:4">
      <c r="A4743" s="9">
        <v>9838</v>
      </c>
      <c r="B4743" s="148" t="s">
        <v>94986</v>
      </c>
      <c r="C4743" s="150" t="s">
        <v>83076</v>
      </c>
      <c r="D4743" s="124">
        <v>10.130000000000001</v>
      </c>
    </row>
    <row r="4744" spans="1:4">
      <c r="A4744" s="27">
        <v>9837</v>
      </c>
      <c r="B4744" s="147" t="s">
        <v>94987</v>
      </c>
      <c r="C4744" s="149" t="s">
        <v>83076</v>
      </c>
      <c r="D4744" s="123">
        <v>13.29</v>
      </c>
    </row>
    <row r="4745" spans="1:4">
      <c r="A4745" s="9">
        <v>44315</v>
      </c>
      <c r="B4745" s="148" t="s">
        <v>94988</v>
      </c>
      <c r="C4745" s="150" t="s">
        <v>83076</v>
      </c>
      <c r="D4745" s="124">
        <v>54.97</v>
      </c>
    </row>
    <row r="4746" spans="1:4">
      <c r="A4746" s="27">
        <v>9863</v>
      </c>
      <c r="B4746" s="147" t="s">
        <v>94989</v>
      </c>
      <c r="C4746" s="149" t="s">
        <v>83076</v>
      </c>
      <c r="D4746" s="123">
        <v>61.68</v>
      </c>
    </row>
    <row r="4747" spans="1:4">
      <c r="A4747" s="9">
        <v>9860</v>
      </c>
      <c r="B4747" s="148" t="s">
        <v>94990</v>
      </c>
      <c r="C4747" s="150" t="s">
        <v>83076</v>
      </c>
      <c r="D4747" s="124">
        <v>45.02</v>
      </c>
    </row>
    <row r="4748" spans="1:4">
      <c r="A4748" s="27">
        <v>9862</v>
      </c>
      <c r="B4748" s="147" t="s">
        <v>94991</v>
      </c>
      <c r="C4748" s="149" t="s">
        <v>83076</v>
      </c>
      <c r="D4748" s="123">
        <v>31.46</v>
      </c>
    </row>
    <row r="4749" spans="1:4">
      <c r="A4749" s="9">
        <v>9861</v>
      </c>
      <c r="B4749" s="148" t="s">
        <v>94992</v>
      </c>
      <c r="C4749" s="150" t="s">
        <v>83076</v>
      </c>
      <c r="D4749" s="124">
        <v>24.71</v>
      </c>
    </row>
    <row r="4750" spans="1:4">
      <c r="A4750" s="27">
        <v>9856</v>
      </c>
      <c r="B4750" s="147" t="s">
        <v>94993</v>
      </c>
      <c r="C4750" s="149" t="s">
        <v>83076</v>
      </c>
      <c r="D4750" s="123">
        <v>7.97</v>
      </c>
    </row>
    <row r="4751" spans="1:4">
      <c r="A4751" s="9">
        <v>9866</v>
      </c>
      <c r="B4751" s="148" t="s">
        <v>94994</v>
      </c>
      <c r="C4751" s="150" t="s">
        <v>83076</v>
      </c>
      <c r="D4751" s="124">
        <v>21.32</v>
      </c>
    </row>
    <row r="4752" spans="1:4">
      <c r="A4752" s="27">
        <v>9841</v>
      </c>
      <c r="B4752" s="147" t="s">
        <v>94995</v>
      </c>
      <c r="C4752" s="149" t="s">
        <v>83076</v>
      </c>
      <c r="D4752" s="123">
        <v>26.44</v>
      </c>
    </row>
    <row r="4753" spans="1:4">
      <c r="A4753" s="9">
        <v>9840</v>
      </c>
      <c r="B4753" s="148" t="s">
        <v>94996</v>
      </c>
      <c r="C4753" s="150" t="s">
        <v>83076</v>
      </c>
      <c r="D4753" s="124">
        <v>55.85</v>
      </c>
    </row>
    <row r="4754" spans="1:4">
      <c r="A4754" s="27">
        <v>20067</v>
      </c>
      <c r="B4754" s="147" t="s">
        <v>94997</v>
      </c>
      <c r="C4754" s="149" t="s">
        <v>83076</v>
      </c>
      <c r="D4754" s="123">
        <v>8.57</v>
      </c>
    </row>
    <row r="4755" spans="1:4">
      <c r="A4755" s="9">
        <v>20068</v>
      </c>
      <c r="B4755" s="148" t="s">
        <v>94998</v>
      </c>
      <c r="C4755" s="150" t="s">
        <v>83076</v>
      </c>
      <c r="D4755" s="124">
        <v>12.07</v>
      </c>
    </row>
    <row r="4756" spans="1:4">
      <c r="A4756" s="27">
        <v>9839</v>
      </c>
      <c r="B4756" s="147" t="s">
        <v>94999</v>
      </c>
      <c r="C4756" s="149" t="s">
        <v>83076</v>
      </c>
      <c r="D4756" s="123">
        <v>21.9</v>
      </c>
    </row>
    <row r="4757" spans="1:4">
      <c r="A4757" s="9">
        <v>9870</v>
      </c>
      <c r="B4757" s="148" t="s">
        <v>95000</v>
      </c>
      <c r="C4757" s="150" t="s">
        <v>83076</v>
      </c>
      <c r="D4757" s="124">
        <v>91.99</v>
      </c>
    </row>
    <row r="4758" spans="1:4">
      <c r="A4758" s="27">
        <v>9867</v>
      </c>
      <c r="B4758" s="147" t="s">
        <v>95001</v>
      </c>
      <c r="C4758" s="149" t="s">
        <v>83076</v>
      </c>
      <c r="D4758" s="123">
        <v>3.69</v>
      </c>
    </row>
    <row r="4759" spans="1:4">
      <c r="A4759" s="9">
        <v>9868</v>
      </c>
      <c r="B4759" s="148" t="s">
        <v>95002</v>
      </c>
      <c r="C4759" s="150" t="s">
        <v>83076</v>
      </c>
      <c r="D4759" s="124">
        <v>4.17</v>
      </c>
    </row>
    <row r="4760" spans="1:4">
      <c r="A4760" s="27">
        <v>9869</v>
      </c>
      <c r="B4760" s="147" t="s">
        <v>95003</v>
      </c>
      <c r="C4760" s="149" t="s">
        <v>83076</v>
      </c>
      <c r="D4760" s="123">
        <v>9</v>
      </c>
    </row>
    <row r="4761" spans="1:4">
      <c r="A4761" s="9">
        <v>9874</v>
      </c>
      <c r="B4761" s="148" t="s">
        <v>95004</v>
      </c>
      <c r="C4761" s="150" t="s">
        <v>83076</v>
      </c>
      <c r="D4761" s="124">
        <v>14.13</v>
      </c>
    </row>
    <row r="4762" spans="1:4">
      <c r="A4762" s="27">
        <v>9875</v>
      </c>
      <c r="B4762" s="147" t="s">
        <v>95005</v>
      </c>
      <c r="C4762" s="149" t="s">
        <v>83076</v>
      </c>
      <c r="D4762" s="123">
        <v>15.5</v>
      </c>
    </row>
    <row r="4763" spans="1:4">
      <c r="A4763" s="9">
        <v>9873</v>
      </c>
      <c r="B4763" s="148" t="s">
        <v>95006</v>
      </c>
      <c r="C4763" s="150" t="s">
        <v>83076</v>
      </c>
      <c r="D4763" s="124">
        <v>25.5</v>
      </c>
    </row>
    <row r="4764" spans="1:4">
      <c r="A4764" s="27">
        <v>9871</v>
      </c>
      <c r="B4764" s="147" t="s">
        <v>95007</v>
      </c>
      <c r="C4764" s="149" t="s">
        <v>83076</v>
      </c>
      <c r="D4764" s="123">
        <v>42.25</v>
      </c>
    </row>
    <row r="4765" spans="1:4">
      <c r="A4765" s="9">
        <v>9872</v>
      </c>
      <c r="B4765" s="148" t="s">
        <v>95008</v>
      </c>
      <c r="C4765" s="150" t="s">
        <v>83076</v>
      </c>
      <c r="D4765" s="124">
        <v>58.78</v>
      </c>
    </row>
    <row r="4766" spans="1:4">
      <c r="A4766" s="27">
        <v>7667</v>
      </c>
      <c r="B4766" s="147" t="s">
        <v>95009</v>
      </c>
      <c r="C4766" s="149" t="s">
        <v>83076</v>
      </c>
      <c r="D4766" s="125">
        <v>3532.64</v>
      </c>
    </row>
    <row r="4767" spans="1:4">
      <c r="A4767" s="9">
        <v>7660</v>
      </c>
      <c r="B4767" s="148" t="s">
        <v>95010</v>
      </c>
      <c r="C4767" s="150" t="s">
        <v>83076</v>
      </c>
      <c r="D4767" s="126">
        <v>4503.2700000000004</v>
      </c>
    </row>
    <row r="4768" spans="1:4">
      <c r="A4768" s="27">
        <v>7676</v>
      </c>
      <c r="B4768" s="147" t="s">
        <v>95011</v>
      </c>
      <c r="C4768" s="149" t="s">
        <v>83076</v>
      </c>
      <c r="D4768" s="125">
        <v>4554.74</v>
      </c>
    </row>
    <row r="4769" spans="1:4">
      <c r="A4769" s="9">
        <v>12426</v>
      </c>
      <c r="B4769" s="148" t="s">
        <v>95012</v>
      </c>
      <c r="C4769" s="150" t="s">
        <v>83075</v>
      </c>
      <c r="D4769" s="124">
        <v>53.1</v>
      </c>
    </row>
    <row r="4770" spans="1:4">
      <c r="A4770" s="27">
        <v>12425</v>
      </c>
      <c r="B4770" s="147" t="s">
        <v>95013</v>
      </c>
      <c r="C4770" s="149" t="s">
        <v>83075</v>
      </c>
      <c r="D4770" s="123">
        <v>72.959999999999994</v>
      </c>
    </row>
    <row r="4771" spans="1:4">
      <c r="A4771" s="9">
        <v>12427</v>
      </c>
      <c r="B4771" s="148" t="s">
        <v>95014</v>
      </c>
      <c r="C4771" s="150" t="s">
        <v>83075</v>
      </c>
      <c r="D4771" s="124">
        <v>302.83</v>
      </c>
    </row>
    <row r="4772" spans="1:4">
      <c r="A4772" s="27">
        <v>12428</v>
      </c>
      <c r="B4772" s="147" t="s">
        <v>95015</v>
      </c>
      <c r="C4772" s="149" t="s">
        <v>83075</v>
      </c>
      <c r="D4772" s="123">
        <v>194.37</v>
      </c>
    </row>
    <row r="4773" spans="1:4">
      <c r="A4773" s="9">
        <v>12430</v>
      </c>
      <c r="B4773" s="148" t="s">
        <v>95016</v>
      </c>
      <c r="C4773" s="150" t="s">
        <v>83075</v>
      </c>
      <c r="D4773" s="124">
        <v>65.099999999999994</v>
      </c>
    </row>
    <row r="4774" spans="1:4">
      <c r="A4774" s="27">
        <v>12429</v>
      </c>
      <c r="B4774" s="147" t="s">
        <v>95017</v>
      </c>
      <c r="C4774" s="149" t="s">
        <v>83075</v>
      </c>
      <c r="D4774" s="123">
        <v>489.68</v>
      </c>
    </row>
    <row r="4775" spans="1:4">
      <c r="A4775" s="9">
        <v>12431</v>
      </c>
      <c r="B4775" s="148" t="s">
        <v>95018</v>
      </c>
      <c r="C4775" s="150" t="s">
        <v>83075</v>
      </c>
      <c r="D4775" s="124">
        <v>833.35</v>
      </c>
    </row>
    <row r="4776" spans="1:4">
      <c r="A4776" s="27">
        <v>12432</v>
      </c>
      <c r="B4776" s="147" t="s">
        <v>95019</v>
      </c>
      <c r="C4776" s="149" t="s">
        <v>83075</v>
      </c>
      <c r="D4776" s="123">
        <v>171.39</v>
      </c>
    </row>
    <row r="4777" spans="1:4">
      <c r="A4777" s="9">
        <v>12434</v>
      </c>
      <c r="B4777" s="148" t="s">
        <v>95020</v>
      </c>
      <c r="C4777" s="150" t="s">
        <v>83075</v>
      </c>
      <c r="D4777" s="124">
        <v>55.85</v>
      </c>
    </row>
    <row r="4778" spans="1:4">
      <c r="A4778" s="27">
        <v>12433</v>
      </c>
      <c r="B4778" s="147" t="s">
        <v>95021</v>
      </c>
      <c r="C4778" s="149" t="s">
        <v>83075</v>
      </c>
      <c r="D4778" s="123">
        <v>109.11</v>
      </c>
    </row>
    <row r="4779" spans="1:4">
      <c r="A4779" s="9">
        <v>12435</v>
      </c>
      <c r="B4779" s="148" t="s">
        <v>95022</v>
      </c>
      <c r="C4779" s="150" t="s">
        <v>83075</v>
      </c>
      <c r="D4779" s="124">
        <v>337.67</v>
      </c>
    </row>
    <row r="4780" spans="1:4">
      <c r="A4780" s="27">
        <v>12437</v>
      </c>
      <c r="B4780" s="147" t="s">
        <v>95023</v>
      </c>
      <c r="C4780" s="149" t="s">
        <v>83075</v>
      </c>
      <c r="D4780" s="123">
        <v>272.70999999999998</v>
      </c>
    </row>
    <row r="4781" spans="1:4">
      <c r="A4781" s="9">
        <v>12439</v>
      </c>
      <c r="B4781" s="148" t="s">
        <v>95024</v>
      </c>
      <c r="C4781" s="150" t="s">
        <v>83075</v>
      </c>
      <c r="D4781" s="124">
        <v>87.53</v>
      </c>
    </row>
    <row r="4782" spans="1:4">
      <c r="A4782" s="27">
        <v>12438</v>
      </c>
      <c r="B4782" s="147" t="s">
        <v>95025</v>
      </c>
      <c r="C4782" s="149" t="s">
        <v>83075</v>
      </c>
      <c r="D4782" s="123">
        <v>493.53</v>
      </c>
    </row>
    <row r="4783" spans="1:4">
      <c r="A4783" s="9">
        <v>12436</v>
      </c>
      <c r="B4783" s="148" t="s">
        <v>95026</v>
      </c>
      <c r="C4783" s="150" t="s">
        <v>83075</v>
      </c>
      <c r="D4783" s="124">
        <v>623.42999999999995</v>
      </c>
    </row>
    <row r="4784" spans="1:4">
      <c r="A4784" s="27">
        <v>36357</v>
      </c>
      <c r="B4784" s="147" t="s">
        <v>95027</v>
      </c>
      <c r="C4784" s="149" t="s">
        <v>83075</v>
      </c>
      <c r="D4784" s="123">
        <v>132.33000000000001</v>
      </c>
    </row>
    <row r="4785" spans="1:4">
      <c r="A4785" s="9">
        <v>12424</v>
      </c>
      <c r="B4785" s="148" t="s">
        <v>95028</v>
      </c>
      <c r="C4785" s="150" t="s">
        <v>83075</v>
      </c>
      <c r="D4785" s="124">
        <v>112.34</v>
      </c>
    </row>
    <row r="4786" spans="1:4">
      <c r="A4786" s="27">
        <v>12440</v>
      </c>
      <c r="B4786" s="147" t="s">
        <v>95029</v>
      </c>
      <c r="C4786" s="149" t="s">
        <v>83075</v>
      </c>
      <c r="D4786" s="123">
        <v>108.58</v>
      </c>
    </row>
    <row r="4787" spans="1:4">
      <c r="A4787" s="9">
        <v>9884</v>
      </c>
      <c r="B4787" s="148" t="s">
        <v>95030</v>
      </c>
      <c r="C4787" s="150" t="s">
        <v>83075</v>
      </c>
      <c r="D4787" s="124">
        <v>80.989999999999995</v>
      </c>
    </row>
    <row r="4788" spans="1:4">
      <c r="A4788" s="27">
        <v>9888</v>
      </c>
      <c r="B4788" s="147" t="s">
        <v>95031</v>
      </c>
      <c r="C4788" s="149" t="s">
        <v>83075</v>
      </c>
      <c r="D4788" s="123">
        <v>65.069999999999993</v>
      </c>
    </row>
    <row r="4789" spans="1:4">
      <c r="A4789" s="9">
        <v>9883</v>
      </c>
      <c r="B4789" s="148" t="s">
        <v>95032</v>
      </c>
      <c r="C4789" s="150" t="s">
        <v>83075</v>
      </c>
      <c r="D4789" s="124">
        <v>28.4</v>
      </c>
    </row>
    <row r="4790" spans="1:4">
      <c r="A4790" s="27">
        <v>9886</v>
      </c>
      <c r="B4790" s="147" t="s">
        <v>95033</v>
      </c>
      <c r="C4790" s="149" t="s">
        <v>83075</v>
      </c>
      <c r="D4790" s="123">
        <v>38.89</v>
      </c>
    </row>
    <row r="4791" spans="1:4">
      <c r="A4791" s="9">
        <v>9889</v>
      </c>
      <c r="B4791" s="148" t="s">
        <v>95034</v>
      </c>
      <c r="C4791" s="150" t="s">
        <v>83075</v>
      </c>
      <c r="D4791" s="124">
        <v>197.05</v>
      </c>
    </row>
    <row r="4792" spans="1:4">
      <c r="A4792" s="27">
        <v>9887</v>
      </c>
      <c r="B4792" s="147" t="s">
        <v>95035</v>
      </c>
      <c r="C4792" s="149" t="s">
        <v>83075</v>
      </c>
      <c r="D4792" s="123">
        <v>119.1</v>
      </c>
    </row>
    <row r="4793" spans="1:4">
      <c r="A4793" s="9">
        <v>9885</v>
      </c>
      <c r="B4793" s="148" t="s">
        <v>95036</v>
      </c>
      <c r="C4793" s="150" t="s">
        <v>83075</v>
      </c>
      <c r="D4793" s="124">
        <v>37.6</v>
      </c>
    </row>
    <row r="4794" spans="1:4">
      <c r="A4794" s="27">
        <v>9890</v>
      </c>
      <c r="B4794" s="147" t="s">
        <v>95037</v>
      </c>
      <c r="C4794" s="149" t="s">
        <v>83075</v>
      </c>
      <c r="D4794" s="123">
        <v>305.27999999999997</v>
      </c>
    </row>
    <row r="4795" spans="1:4">
      <c r="A4795" s="9">
        <v>9891</v>
      </c>
      <c r="B4795" s="148" t="s">
        <v>95038</v>
      </c>
      <c r="C4795" s="150" t="s">
        <v>83075</v>
      </c>
      <c r="D4795" s="124">
        <v>428.55</v>
      </c>
    </row>
    <row r="4796" spans="1:4">
      <c r="A4796" s="27">
        <v>36313</v>
      </c>
      <c r="B4796" s="147" t="s">
        <v>95039</v>
      </c>
      <c r="C4796" s="149" t="s">
        <v>83075</v>
      </c>
      <c r="D4796" s="123">
        <v>13.85</v>
      </c>
    </row>
    <row r="4797" spans="1:4">
      <c r="A4797" s="9">
        <v>36316</v>
      </c>
      <c r="B4797" s="148" t="s">
        <v>95040</v>
      </c>
      <c r="C4797" s="150" t="s">
        <v>83075</v>
      </c>
      <c r="D4797" s="124">
        <v>21.57</v>
      </c>
    </row>
    <row r="4798" spans="1:4">
      <c r="A4798" s="27">
        <v>64</v>
      </c>
      <c r="B4798" s="147" t="s">
        <v>95041</v>
      </c>
      <c r="C4798" s="149" t="s">
        <v>83075</v>
      </c>
      <c r="D4798" s="123">
        <v>4.43</v>
      </c>
    </row>
    <row r="4799" spans="1:4">
      <c r="A4799" s="9">
        <v>37423</v>
      </c>
      <c r="B4799" s="148" t="s">
        <v>95042</v>
      </c>
      <c r="C4799" s="150" t="s">
        <v>83075</v>
      </c>
      <c r="D4799" s="124">
        <v>10.94</v>
      </c>
    </row>
    <row r="4800" spans="1:4">
      <c r="A4800" s="27">
        <v>9892</v>
      </c>
      <c r="B4800" s="147" t="s">
        <v>95043</v>
      </c>
      <c r="C4800" s="149" t="s">
        <v>83075</v>
      </c>
      <c r="D4800" s="123">
        <v>6.77</v>
      </c>
    </row>
    <row r="4801" spans="1:4">
      <c r="A4801" s="9">
        <v>9901</v>
      </c>
      <c r="B4801" s="148" t="s">
        <v>95044</v>
      </c>
      <c r="C4801" s="150" t="s">
        <v>83075</v>
      </c>
      <c r="D4801" s="124">
        <v>32.74</v>
      </c>
    </row>
    <row r="4802" spans="1:4">
      <c r="A4802" s="27">
        <v>9900</v>
      </c>
      <c r="B4802" s="147" t="s">
        <v>95045</v>
      </c>
      <c r="C4802" s="149" t="s">
        <v>83075</v>
      </c>
      <c r="D4802" s="123">
        <v>18.97</v>
      </c>
    </row>
    <row r="4803" spans="1:4">
      <c r="A4803" s="9">
        <v>9899</v>
      </c>
      <c r="B4803" s="148" t="s">
        <v>95046</v>
      </c>
      <c r="C4803" s="150" t="s">
        <v>83075</v>
      </c>
      <c r="D4803" s="124">
        <v>8.51</v>
      </c>
    </row>
    <row r="4804" spans="1:4">
      <c r="A4804" s="27">
        <v>9908</v>
      </c>
      <c r="B4804" s="147" t="s">
        <v>95047</v>
      </c>
      <c r="C4804" s="149" t="s">
        <v>83075</v>
      </c>
      <c r="D4804" s="123">
        <v>382.45</v>
      </c>
    </row>
    <row r="4805" spans="1:4">
      <c r="A4805" s="9">
        <v>9905</v>
      </c>
      <c r="B4805" s="148" t="s">
        <v>95048</v>
      </c>
      <c r="C4805" s="150" t="s">
        <v>83075</v>
      </c>
      <c r="D4805" s="124">
        <v>6.65</v>
      </c>
    </row>
    <row r="4806" spans="1:4">
      <c r="A4806" s="27">
        <v>9906</v>
      </c>
      <c r="B4806" s="147" t="s">
        <v>95049</v>
      </c>
      <c r="C4806" s="149" t="s">
        <v>83075</v>
      </c>
      <c r="D4806" s="123">
        <v>8.02</v>
      </c>
    </row>
    <row r="4807" spans="1:4">
      <c r="A4807" s="9">
        <v>9895</v>
      </c>
      <c r="B4807" s="148" t="s">
        <v>95050</v>
      </c>
      <c r="C4807" s="150" t="s">
        <v>83075</v>
      </c>
      <c r="D4807" s="124">
        <v>13.51</v>
      </c>
    </row>
    <row r="4808" spans="1:4">
      <c r="A4808" s="27">
        <v>9894</v>
      </c>
      <c r="B4808" s="147" t="s">
        <v>95051</v>
      </c>
      <c r="C4808" s="149" t="s">
        <v>83075</v>
      </c>
      <c r="D4808" s="123">
        <v>25.98</v>
      </c>
    </row>
    <row r="4809" spans="1:4">
      <c r="A4809" s="9">
        <v>9897</v>
      </c>
      <c r="B4809" s="148" t="s">
        <v>95052</v>
      </c>
      <c r="C4809" s="150" t="s">
        <v>83075</v>
      </c>
      <c r="D4809" s="124">
        <v>27.75</v>
      </c>
    </row>
    <row r="4810" spans="1:4">
      <c r="A4810" s="27">
        <v>9910</v>
      </c>
      <c r="B4810" s="147" t="s">
        <v>95053</v>
      </c>
      <c r="C4810" s="149" t="s">
        <v>83075</v>
      </c>
      <c r="D4810" s="123">
        <v>72.19</v>
      </c>
    </row>
    <row r="4811" spans="1:4">
      <c r="A4811" s="9">
        <v>9909</v>
      </c>
      <c r="B4811" s="148" t="s">
        <v>95054</v>
      </c>
      <c r="C4811" s="150" t="s">
        <v>83075</v>
      </c>
      <c r="D4811" s="124">
        <v>147.02000000000001</v>
      </c>
    </row>
    <row r="4812" spans="1:4">
      <c r="A4812" s="27">
        <v>9907</v>
      </c>
      <c r="B4812" s="147" t="s">
        <v>95055</v>
      </c>
      <c r="C4812" s="149" t="s">
        <v>83075</v>
      </c>
      <c r="D4812" s="123">
        <v>173.59</v>
      </c>
    </row>
    <row r="4813" spans="1:4" ht="21.6">
      <c r="A4813" s="9">
        <v>20973</v>
      </c>
      <c r="B4813" s="148" t="s">
        <v>95056</v>
      </c>
      <c r="C4813" s="150" t="s">
        <v>83075</v>
      </c>
      <c r="D4813" s="124">
        <v>164.46</v>
      </c>
    </row>
    <row r="4814" spans="1:4" ht="21.6">
      <c r="A4814" s="27">
        <v>20974</v>
      </c>
      <c r="B4814" s="147" t="s">
        <v>95057</v>
      </c>
      <c r="C4814" s="149" t="s">
        <v>83075</v>
      </c>
      <c r="D4814" s="123">
        <v>235.3</v>
      </c>
    </row>
    <row r="4815" spans="1:4">
      <c r="A4815" s="9">
        <v>37989</v>
      </c>
      <c r="B4815" s="148" t="s">
        <v>95058</v>
      </c>
      <c r="C4815" s="150" t="s">
        <v>83075</v>
      </c>
      <c r="D4815" s="124">
        <v>13.25</v>
      </c>
    </row>
    <row r="4816" spans="1:4">
      <c r="A4816" s="27">
        <v>37990</v>
      </c>
      <c r="B4816" s="147" t="s">
        <v>95059</v>
      </c>
      <c r="C4816" s="149" t="s">
        <v>83075</v>
      </c>
      <c r="D4816" s="123">
        <v>14.61</v>
      </c>
    </row>
    <row r="4817" spans="1:4">
      <c r="A4817" s="9">
        <v>37991</v>
      </c>
      <c r="B4817" s="148" t="s">
        <v>95060</v>
      </c>
      <c r="C4817" s="150" t="s">
        <v>83075</v>
      </c>
      <c r="D4817" s="124">
        <v>19.45</v>
      </c>
    </row>
    <row r="4818" spans="1:4">
      <c r="A4818" s="27">
        <v>37992</v>
      </c>
      <c r="B4818" s="147" t="s">
        <v>95061</v>
      </c>
      <c r="C4818" s="149" t="s">
        <v>83075</v>
      </c>
      <c r="D4818" s="123">
        <v>30.18</v>
      </c>
    </row>
    <row r="4819" spans="1:4">
      <c r="A4819" s="9">
        <v>37993</v>
      </c>
      <c r="B4819" s="148" t="s">
        <v>95062</v>
      </c>
      <c r="C4819" s="150" t="s">
        <v>83075</v>
      </c>
      <c r="D4819" s="124">
        <v>45.79</v>
      </c>
    </row>
    <row r="4820" spans="1:4">
      <c r="A4820" s="27">
        <v>37994</v>
      </c>
      <c r="B4820" s="147" t="s">
        <v>95063</v>
      </c>
      <c r="C4820" s="149" t="s">
        <v>83075</v>
      </c>
      <c r="D4820" s="123">
        <v>109.05</v>
      </c>
    </row>
    <row r="4821" spans="1:4">
      <c r="A4821" s="9">
        <v>37995</v>
      </c>
      <c r="B4821" s="148" t="s">
        <v>95064</v>
      </c>
      <c r="C4821" s="150" t="s">
        <v>83075</v>
      </c>
      <c r="D4821" s="124">
        <v>142.13999999999999</v>
      </c>
    </row>
    <row r="4822" spans="1:4">
      <c r="A4822" s="27">
        <v>37996</v>
      </c>
      <c r="B4822" s="147" t="s">
        <v>95065</v>
      </c>
      <c r="C4822" s="149" t="s">
        <v>83075</v>
      </c>
      <c r="D4822" s="123">
        <v>216.44</v>
      </c>
    </row>
    <row r="4823" spans="1:4">
      <c r="A4823" s="9">
        <v>13883</v>
      </c>
      <c r="B4823" s="148" t="s">
        <v>95066</v>
      </c>
      <c r="C4823" s="150" t="s">
        <v>83075</v>
      </c>
      <c r="D4823" s="126">
        <v>116611.15</v>
      </c>
    </row>
    <row r="4824" spans="1:4">
      <c r="A4824" s="27">
        <v>38604</v>
      </c>
      <c r="B4824" s="147" t="s">
        <v>95067</v>
      </c>
      <c r="C4824" s="149" t="s">
        <v>83075</v>
      </c>
      <c r="D4824" s="125">
        <v>145237.64000000001</v>
      </c>
    </row>
    <row r="4825" spans="1:4" ht="21.6">
      <c r="A4825" s="9">
        <v>10601</v>
      </c>
      <c r="B4825" s="148" t="s">
        <v>95068</v>
      </c>
      <c r="C4825" s="150" t="s">
        <v>83075</v>
      </c>
      <c r="D4825" s="126">
        <v>2825161.76</v>
      </c>
    </row>
    <row r="4826" spans="1:4">
      <c r="A4826" s="27">
        <v>44469</v>
      </c>
      <c r="B4826" s="147" t="s">
        <v>95069</v>
      </c>
      <c r="C4826" s="149" t="s">
        <v>83075</v>
      </c>
      <c r="D4826" s="125">
        <v>7438551.21</v>
      </c>
    </row>
    <row r="4827" spans="1:4">
      <c r="A4827" s="9">
        <v>13894</v>
      </c>
      <c r="B4827" s="148" t="s">
        <v>95070</v>
      </c>
      <c r="C4827" s="150" t="s">
        <v>83075</v>
      </c>
      <c r="D4827" s="126">
        <v>399604.75</v>
      </c>
    </row>
    <row r="4828" spans="1:4">
      <c r="A4828" s="27">
        <v>13895</v>
      </c>
      <c r="B4828" s="147" t="s">
        <v>95071</v>
      </c>
      <c r="C4828" s="149" t="s">
        <v>83075</v>
      </c>
      <c r="D4828" s="125">
        <v>537335.18000000005</v>
      </c>
    </row>
    <row r="4829" spans="1:4">
      <c r="A4829" s="9">
        <v>13892</v>
      </c>
      <c r="B4829" s="148" t="s">
        <v>95072</v>
      </c>
      <c r="C4829" s="150" t="s">
        <v>83075</v>
      </c>
      <c r="D4829" s="126">
        <v>658491.12</v>
      </c>
    </row>
    <row r="4830" spans="1:4">
      <c r="A4830" s="27">
        <v>9914</v>
      </c>
      <c r="B4830" s="147" t="s">
        <v>95073</v>
      </c>
      <c r="C4830" s="149" t="s">
        <v>83075</v>
      </c>
      <c r="D4830" s="125">
        <v>712400</v>
      </c>
    </row>
    <row r="4831" spans="1:4" ht="21.6">
      <c r="A4831" s="9">
        <v>36485</v>
      </c>
      <c r="B4831" s="148" t="s">
        <v>95074</v>
      </c>
      <c r="C4831" s="150" t="s">
        <v>83075</v>
      </c>
      <c r="D4831" s="126">
        <v>665336.65</v>
      </c>
    </row>
    <row r="4832" spans="1:4" ht="21.6">
      <c r="A4832" s="27">
        <v>9912</v>
      </c>
      <c r="B4832" s="147" t="s">
        <v>95075</v>
      </c>
      <c r="C4832" s="149" t="s">
        <v>83075</v>
      </c>
      <c r="D4832" s="125">
        <v>2300000</v>
      </c>
    </row>
    <row r="4833" spans="1:4" ht="21.6">
      <c r="A4833" s="9">
        <v>9921</v>
      </c>
      <c r="B4833" s="148" t="s">
        <v>95076</v>
      </c>
      <c r="C4833" s="150" t="s">
        <v>83075</v>
      </c>
      <c r="D4833" s="126">
        <v>1186448.79</v>
      </c>
    </row>
    <row r="4834" spans="1:4" ht="21.6">
      <c r="A4834" s="27">
        <v>21112</v>
      </c>
      <c r="B4834" s="147" t="s">
        <v>95077</v>
      </c>
      <c r="C4834" s="149" t="s">
        <v>83075</v>
      </c>
      <c r="D4834" s="123">
        <v>288.2</v>
      </c>
    </row>
    <row r="4835" spans="1:4">
      <c r="A4835" s="9">
        <v>10228</v>
      </c>
      <c r="B4835" s="148" t="s">
        <v>95078</v>
      </c>
      <c r="C4835" s="150" t="s">
        <v>83075</v>
      </c>
      <c r="D4835" s="124">
        <v>334.8</v>
      </c>
    </row>
    <row r="4836" spans="1:4">
      <c r="A4836" s="27">
        <v>11781</v>
      </c>
      <c r="B4836" s="147" t="s">
        <v>95079</v>
      </c>
      <c r="C4836" s="149" t="s">
        <v>83075</v>
      </c>
      <c r="D4836" s="123">
        <v>271.23</v>
      </c>
    </row>
    <row r="4837" spans="1:4" ht="21.6">
      <c r="A4837" s="9">
        <v>37588</v>
      </c>
      <c r="B4837" s="148" t="s">
        <v>95080</v>
      </c>
      <c r="C4837" s="150" t="s">
        <v>83075</v>
      </c>
      <c r="D4837" s="124">
        <v>42.35</v>
      </c>
    </row>
    <row r="4838" spans="1:4">
      <c r="A4838" s="27">
        <v>11746</v>
      </c>
      <c r="B4838" s="147" t="s">
        <v>95081</v>
      </c>
      <c r="C4838" s="149" t="s">
        <v>83075</v>
      </c>
      <c r="D4838" s="123">
        <v>76.7</v>
      </c>
    </row>
    <row r="4839" spans="1:4">
      <c r="A4839" s="9">
        <v>11751</v>
      </c>
      <c r="B4839" s="148" t="s">
        <v>95082</v>
      </c>
      <c r="C4839" s="150" t="s">
        <v>83075</v>
      </c>
      <c r="D4839" s="124">
        <v>137.77000000000001</v>
      </c>
    </row>
    <row r="4840" spans="1:4">
      <c r="A4840" s="27">
        <v>11750</v>
      </c>
      <c r="B4840" s="147" t="s">
        <v>95083</v>
      </c>
      <c r="C4840" s="149" t="s">
        <v>83075</v>
      </c>
      <c r="D4840" s="123">
        <v>114.33</v>
      </c>
    </row>
    <row r="4841" spans="1:4">
      <c r="A4841" s="9">
        <v>11748</v>
      </c>
      <c r="B4841" s="148" t="s">
        <v>95084</v>
      </c>
      <c r="C4841" s="150" t="s">
        <v>83075</v>
      </c>
      <c r="D4841" s="124">
        <v>49.22</v>
      </c>
    </row>
    <row r="4842" spans="1:4">
      <c r="A4842" s="27">
        <v>11747</v>
      </c>
      <c r="B4842" s="147" t="s">
        <v>95085</v>
      </c>
      <c r="C4842" s="149" t="s">
        <v>83075</v>
      </c>
      <c r="D4842" s="123">
        <v>212.44</v>
      </c>
    </row>
    <row r="4843" spans="1:4">
      <c r="A4843" s="9">
        <v>11749</v>
      </c>
      <c r="B4843" s="148" t="s">
        <v>95086</v>
      </c>
      <c r="C4843" s="150" t="s">
        <v>83075</v>
      </c>
      <c r="D4843" s="124">
        <v>56.82</v>
      </c>
    </row>
    <row r="4844" spans="1:4" ht="21.6">
      <c r="A4844" s="27">
        <v>10236</v>
      </c>
      <c r="B4844" s="147" t="s">
        <v>95087</v>
      </c>
      <c r="C4844" s="149" t="s">
        <v>83075</v>
      </c>
      <c r="D4844" s="123">
        <v>127.19</v>
      </c>
    </row>
    <row r="4845" spans="1:4" ht="21.6">
      <c r="A4845" s="9">
        <v>10233</v>
      </c>
      <c r="B4845" s="148" t="s">
        <v>95088</v>
      </c>
      <c r="C4845" s="150" t="s">
        <v>83075</v>
      </c>
      <c r="D4845" s="124">
        <v>119.19</v>
      </c>
    </row>
    <row r="4846" spans="1:4" ht="21.6">
      <c r="A4846" s="27">
        <v>10234</v>
      </c>
      <c r="B4846" s="147" t="s">
        <v>95089</v>
      </c>
      <c r="C4846" s="149" t="s">
        <v>83075</v>
      </c>
      <c r="D4846" s="123">
        <v>75.08</v>
      </c>
    </row>
    <row r="4847" spans="1:4" ht="21.6">
      <c r="A4847" s="9">
        <v>10231</v>
      </c>
      <c r="B4847" s="148" t="s">
        <v>95090</v>
      </c>
      <c r="C4847" s="150" t="s">
        <v>83075</v>
      </c>
      <c r="D4847" s="124">
        <v>344.29</v>
      </c>
    </row>
    <row r="4848" spans="1:4" ht="21.6">
      <c r="A4848" s="27">
        <v>10232</v>
      </c>
      <c r="B4848" s="147" t="s">
        <v>95091</v>
      </c>
      <c r="C4848" s="149" t="s">
        <v>83075</v>
      </c>
      <c r="D4848" s="123">
        <v>192.66</v>
      </c>
    </row>
    <row r="4849" spans="1:4" ht="21.6">
      <c r="A4849" s="9">
        <v>10229</v>
      </c>
      <c r="B4849" s="148" t="s">
        <v>95092</v>
      </c>
      <c r="C4849" s="150" t="s">
        <v>83075</v>
      </c>
      <c r="D4849" s="124">
        <v>67.900000000000006</v>
      </c>
    </row>
    <row r="4850" spans="1:4" ht="21.6">
      <c r="A4850" s="27">
        <v>10235</v>
      </c>
      <c r="B4850" s="147" t="s">
        <v>95093</v>
      </c>
      <c r="C4850" s="149" t="s">
        <v>83075</v>
      </c>
      <c r="D4850" s="123">
        <v>471.99</v>
      </c>
    </row>
    <row r="4851" spans="1:4" ht="21.6">
      <c r="A4851" s="9">
        <v>10230</v>
      </c>
      <c r="B4851" s="148" t="s">
        <v>95094</v>
      </c>
      <c r="C4851" s="150" t="s">
        <v>83075</v>
      </c>
      <c r="D4851" s="124">
        <v>830.65</v>
      </c>
    </row>
    <row r="4852" spans="1:4" ht="21.6">
      <c r="A4852" s="27">
        <v>10409</v>
      </c>
      <c r="B4852" s="147" t="s">
        <v>95095</v>
      </c>
      <c r="C4852" s="149" t="s">
        <v>83075</v>
      </c>
      <c r="D4852" s="123">
        <v>246.78</v>
      </c>
    </row>
    <row r="4853" spans="1:4" ht="21.6">
      <c r="A4853" s="9">
        <v>10411</v>
      </c>
      <c r="B4853" s="148" t="s">
        <v>95096</v>
      </c>
      <c r="C4853" s="150" t="s">
        <v>83075</v>
      </c>
      <c r="D4853" s="124">
        <v>220.82</v>
      </c>
    </row>
    <row r="4854" spans="1:4" ht="21.6">
      <c r="A4854" s="27">
        <v>10404</v>
      </c>
      <c r="B4854" s="147" t="s">
        <v>95097</v>
      </c>
      <c r="C4854" s="149" t="s">
        <v>83075</v>
      </c>
      <c r="D4854" s="123">
        <v>89.55</v>
      </c>
    </row>
    <row r="4855" spans="1:4" ht="21.6">
      <c r="A4855" s="9">
        <v>10410</v>
      </c>
      <c r="B4855" s="148" t="s">
        <v>95098</v>
      </c>
      <c r="C4855" s="150" t="s">
        <v>83075</v>
      </c>
      <c r="D4855" s="124">
        <v>147.5</v>
      </c>
    </row>
    <row r="4856" spans="1:4" ht="21.6">
      <c r="A4856" s="27">
        <v>10405</v>
      </c>
      <c r="B4856" s="147" t="s">
        <v>95099</v>
      </c>
      <c r="C4856" s="149" t="s">
        <v>83075</v>
      </c>
      <c r="D4856" s="123">
        <v>494.42</v>
      </c>
    </row>
    <row r="4857" spans="1:4" ht="21.6">
      <c r="A4857" s="9">
        <v>10408</v>
      </c>
      <c r="B4857" s="148" t="s">
        <v>95100</v>
      </c>
      <c r="C4857" s="150" t="s">
        <v>83075</v>
      </c>
      <c r="D4857" s="124">
        <v>345.74</v>
      </c>
    </row>
    <row r="4858" spans="1:4" ht="21.6">
      <c r="A4858" s="27">
        <v>10412</v>
      </c>
      <c r="B4858" s="147" t="s">
        <v>95101</v>
      </c>
      <c r="C4858" s="149" t="s">
        <v>83075</v>
      </c>
      <c r="D4858" s="123">
        <v>108.53</v>
      </c>
    </row>
    <row r="4859" spans="1:4" ht="21.6">
      <c r="A4859" s="9">
        <v>10406</v>
      </c>
      <c r="B4859" s="148" t="s">
        <v>95102</v>
      </c>
      <c r="C4859" s="150" t="s">
        <v>83075</v>
      </c>
      <c r="D4859" s="124">
        <v>682.89</v>
      </c>
    </row>
    <row r="4860" spans="1:4" ht="21.6">
      <c r="A4860" s="27">
        <v>10407</v>
      </c>
      <c r="B4860" s="147" t="s">
        <v>95103</v>
      </c>
      <c r="C4860" s="149" t="s">
        <v>83075</v>
      </c>
      <c r="D4860" s="125">
        <v>1059.17</v>
      </c>
    </row>
    <row r="4861" spans="1:4">
      <c r="A4861" s="9">
        <v>10416</v>
      </c>
      <c r="B4861" s="148" t="s">
        <v>95104</v>
      </c>
      <c r="C4861" s="150" t="s">
        <v>83075</v>
      </c>
      <c r="D4861" s="124">
        <v>131.38</v>
      </c>
    </row>
    <row r="4862" spans="1:4">
      <c r="A4862" s="27">
        <v>10419</v>
      </c>
      <c r="B4862" s="147" t="s">
        <v>95105</v>
      </c>
      <c r="C4862" s="149" t="s">
        <v>83075</v>
      </c>
      <c r="D4862" s="123">
        <v>114.03</v>
      </c>
    </row>
    <row r="4863" spans="1:4">
      <c r="A4863" s="9">
        <v>21092</v>
      </c>
      <c r="B4863" s="148" t="s">
        <v>95106</v>
      </c>
      <c r="C4863" s="150" t="s">
        <v>83075</v>
      </c>
      <c r="D4863" s="124">
        <v>65.19</v>
      </c>
    </row>
    <row r="4864" spans="1:4">
      <c r="A4864" s="27">
        <v>10418</v>
      </c>
      <c r="B4864" s="147" t="s">
        <v>95107</v>
      </c>
      <c r="C4864" s="149" t="s">
        <v>83075</v>
      </c>
      <c r="D4864" s="123">
        <v>76.010000000000005</v>
      </c>
    </row>
    <row r="4865" spans="1:4">
      <c r="A4865" s="9">
        <v>12657</v>
      </c>
      <c r="B4865" s="148" t="s">
        <v>95108</v>
      </c>
      <c r="C4865" s="150" t="s">
        <v>83075</v>
      </c>
      <c r="D4865" s="124">
        <v>306.74</v>
      </c>
    </row>
    <row r="4866" spans="1:4">
      <c r="A4866" s="27">
        <v>10417</v>
      </c>
      <c r="B4866" s="147" t="s">
        <v>95109</v>
      </c>
      <c r="C4866" s="149" t="s">
        <v>83075</v>
      </c>
      <c r="D4866" s="123">
        <v>191.42</v>
      </c>
    </row>
    <row r="4867" spans="1:4">
      <c r="A4867" s="9">
        <v>10413</v>
      </c>
      <c r="B4867" s="148" t="s">
        <v>95110</v>
      </c>
      <c r="C4867" s="150" t="s">
        <v>83075</v>
      </c>
      <c r="D4867" s="124">
        <v>69.569999999999993</v>
      </c>
    </row>
    <row r="4868" spans="1:4">
      <c r="A4868" s="27">
        <v>10414</v>
      </c>
      <c r="B4868" s="147" t="s">
        <v>95111</v>
      </c>
      <c r="C4868" s="149" t="s">
        <v>83075</v>
      </c>
      <c r="D4868" s="123">
        <v>418.87</v>
      </c>
    </row>
    <row r="4869" spans="1:4">
      <c r="A4869" s="9">
        <v>10415</v>
      </c>
      <c r="B4869" s="148" t="s">
        <v>95112</v>
      </c>
      <c r="C4869" s="150" t="s">
        <v>83075</v>
      </c>
      <c r="D4869" s="124">
        <v>726.98</v>
      </c>
    </row>
    <row r="4870" spans="1:4">
      <c r="A4870" s="27">
        <v>38643</v>
      </c>
      <c r="B4870" s="147" t="s">
        <v>95113</v>
      </c>
      <c r="C4870" s="149" t="s">
        <v>83075</v>
      </c>
      <c r="D4870" s="123">
        <v>33.659999999999997</v>
      </c>
    </row>
    <row r="4871" spans="1:4">
      <c r="A4871" s="9">
        <v>6157</v>
      </c>
      <c r="B4871" s="148" t="s">
        <v>95114</v>
      </c>
      <c r="C4871" s="150" t="s">
        <v>83075</v>
      </c>
      <c r="D4871" s="124">
        <v>45.98</v>
      </c>
    </row>
    <row r="4872" spans="1:4">
      <c r="A4872" s="27">
        <v>6158</v>
      </c>
      <c r="B4872" s="147" t="s">
        <v>95115</v>
      </c>
      <c r="C4872" s="149" t="s">
        <v>83075</v>
      </c>
      <c r="D4872" s="123">
        <v>6.62</v>
      </c>
    </row>
    <row r="4873" spans="1:4">
      <c r="A4873" s="9">
        <v>6153</v>
      </c>
      <c r="B4873" s="148" t="s">
        <v>95116</v>
      </c>
      <c r="C4873" s="150" t="s">
        <v>83075</v>
      </c>
      <c r="D4873" s="124">
        <v>4.5599999999999996</v>
      </c>
    </row>
    <row r="4874" spans="1:4">
      <c r="A4874" s="27">
        <v>6156</v>
      </c>
      <c r="B4874" s="147" t="s">
        <v>95117</v>
      </c>
      <c r="C4874" s="149" t="s">
        <v>83075</v>
      </c>
      <c r="D4874" s="123">
        <v>5.68</v>
      </c>
    </row>
    <row r="4875" spans="1:4">
      <c r="A4875" s="9">
        <v>6154</v>
      </c>
      <c r="B4875" s="148" t="s">
        <v>95118</v>
      </c>
      <c r="C4875" s="150" t="s">
        <v>83075</v>
      </c>
      <c r="D4875" s="124">
        <v>8.1</v>
      </c>
    </row>
    <row r="4876" spans="1:4" ht="21.6">
      <c r="A4876" s="27">
        <v>6155</v>
      </c>
      <c r="B4876" s="147" t="s">
        <v>95119</v>
      </c>
      <c r="C4876" s="149" t="s">
        <v>83075</v>
      </c>
      <c r="D4876" s="123">
        <v>18.64</v>
      </c>
    </row>
    <row r="4877" spans="1:4" ht="21.6">
      <c r="A4877" s="9">
        <v>43595</v>
      </c>
      <c r="B4877" s="148" t="s">
        <v>95120</v>
      </c>
      <c r="C4877" s="150" t="s">
        <v>83075</v>
      </c>
      <c r="D4877" s="124">
        <v>18.75</v>
      </c>
    </row>
    <row r="4878" spans="1:4" ht="21.6">
      <c r="A4878" s="27">
        <v>43596</v>
      </c>
      <c r="B4878" s="147" t="s">
        <v>95121</v>
      </c>
      <c r="C4878" s="149" t="s">
        <v>83075</v>
      </c>
      <c r="D4878" s="123">
        <v>21.67</v>
      </c>
    </row>
    <row r="4879" spans="1:4">
      <c r="A4879" s="9">
        <v>38108</v>
      </c>
      <c r="B4879" s="148" t="s">
        <v>95122</v>
      </c>
      <c r="C4879" s="150" t="s">
        <v>83075</v>
      </c>
      <c r="D4879" s="124">
        <v>37.6</v>
      </c>
    </row>
    <row r="4880" spans="1:4" ht="21.6">
      <c r="A4880" s="27">
        <v>38087</v>
      </c>
      <c r="B4880" s="147" t="s">
        <v>95123</v>
      </c>
      <c r="C4880" s="149" t="s">
        <v>83075</v>
      </c>
      <c r="D4880" s="123">
        <v>48.36</v>
      </c>
    </row>
    <row r="4881" spans="1:4">
      <c r="A4881" s="9">
        <v>38109</v>
      </c>
      <c r="B4881" s="148" t="s">
        <v>95124</v>
      </c>
      <c r="C4881" s="150" t="s">
        <v>83075</v>
      </c>
      <c r="D4881" s="124">
        <v>60.09</v>
      </c>
    </row>
    <row r="4882" spans="1:4" ht="21.6">
      <c r="A4882" s="27">
        <v>38088</v>
      </c>
      <c r="B4882" s="147" t="s">
        <v>95125</v>
      </c>
      <c r="C4882" s="149" t="s">
        <v>83075</v>
      </c>
      <c r="D4882" s="123">
        <v>63.19</v>
      </c>
    </row>
    <row r="4883" spans="1:4">
      <c r="A4883" s="9">
        <v>38110</v>
      </c>
      <c r="B4883" s="148" t="s">
        <v>95126</v>
      </c>
      <c r="C4883" s="150" t="s">
        <v>83075</v>
      </c>
      <c r="D4883" s="124">
        <v>23.11</v>
      </c>
    </row>
    <row r="4884" spans="1:4" ht="21.6">
      <c r="A4884" s="27">
        <v>38089</v>
      </c>
      <c r="B4884" s="147" t="s">
        <v>95127</v>
      </c>
      <c r="C4884" s="149" t="s">
        <v>83075</v>
      </c>
      <c r="D4884" s="123">
        <v>40.28</v>
      </c>
    </row>
    <row r="4885" spans="1:4">
      <c r="A4885" s="9">
        <v>38111</v>
      </c>
      <c r="B4885" s="148" t="s">
        <v>95128</v>
      </c>
      <c r="C4885" s="150" t="s">
        <v>83075</v>
      </c>
      <c r="D4885" s="124">
        <v>25.85</v>
      </c>
    </row>
    <row r="4886" spans="1:4" ht="21.6">
      <c r="A4886" s="27">
        <v>38090</v>
      </c>
      <c r="B4886" s="147" t="s">
        <v>95129</v>
      </c>
      <c r="C4886" s="149" t="s">
        <v>83075</v>
      </c>
      <c r="D4886" s="123">
        <v>41.63</v>
      </c>
    </row>
    <row r="4887" spans="1:4">
      <c r="A4887" s="9">
        <v>13726</v>
      </c>
      <c r="B4887" s="148" t="s">
        <v>95130</v>
      </c>
      <c r="C4887" s="150" t="s">
        <v>83075</v>
      </c>
      <c r="D4887" s="126">
        <v>70914.53</v>
      </c>
    </row>
    <row r="4888" spans="1:4">
      <c r="A4888" s="27">
        <v>38400</v>
      </c>
      <c r="B4888" s="147" t="s">
        <v>95131</v>
      </c>
      <c r="C4888" s="149" t="s">
        <v>83075</v>
      </c>
      <c r="D4888" s="123">
        <v>15.96</v>
      </c>
    </row>
    <row r="4889" spans="1:4" ht="21.6">
      <c r="A4889" s="9">
        <v>12627</v>
      </c>
      <c r="B4889" s="148" t="s">
        <v>95132</v>
      </c>
      <c r="C4889" s="150" t="s">
        <v>83075</v>
      </c>
      <c r="D4889" s="124">
        <v>1.21</v>
      </c>
    </row>
    <row r="4890" spans="1:4">
      <c r="A4890" s="27">
        <v>39996</v>
      </c>
      <c r="B4890" s="147" t="s">
        <v>95133</v>
      </c>
      <c r="C4890" s="149" t="s">
        <v>83076</v>
      </c>
      <c r="D4890" s="123">
        <v>4.18</v>
      </c>
    </row>
    <row r="4891" spans="1:4" ht="21.6">
      <c r="A4891" s="9">
        <v>10478</v>
      </c>
      <c r="B4891" s="148" t="s">
        <v>95134</v>
      </c>
      <c r="C4891" s="150" t="s">
        <v>83078</v>
      </c>
      <c r="D4891" s="124">
        <v>37.29</v>
      </c>
    </row>
    <row r="4892" spans="1:4">
      <c r="A4892" s="27">
        <v>10481</v>
      </c>
      <c r="B4892" s="147" t="s">
        <v>95135</v>
      </c>
      <c r="C4892" s="149" t="s">
        <v>83078</v>
      </c>
      <c r="D4892" s="123">
        <v>33.159999999999997</v>
      </c>
    </row>
    <row r="4893" spans="1:4">
      <c r="A4893" s="9">
        <v>10475</v>
      </c>
      <c r="B4893" s="148" t="s">
        <v>95136</v>
      </c>
      <c r="C4893" s="150" t="s">
        <v>83078</v>
      </c>
      <c r="D4893" s="124">
        <v>32.090000000000003</v>
      </c>
    </row>
    <row r="4894" spans="1:4">
      <c r="A4894" s="27">
        <v>4030</v>
      </c>
      <c r="B4894" s="147" t="s">
        <v>95137</v>
      </c>
      <c r="C4894" s="149" t="s">
        <v>83073</v>
      </c>
      <c r="D4894" s="123">
        <v>7.61</v>
      </c>
    </row>
    <row r="4895" spans="1:4">
      <c r="A4895" s="9">
        <v>4031</v>
      </c>
      <c r="B4895" s="148" t="s">
        <v>95138</v>
      </c>
      <c r="C4895" s="150" t="s">
        <v>83073</v>
      </c>
      <c r="D4895" s="124">
        <v>35.799999999999997</v>
      </c>
    </row>
    <row r="4896" spans="1:4">
      <c r="A4896" s="27">
        <v>39399</v>
      </c>
      <c r="B4896" s="147" t="s">
        <v>95139</v>
      </c>
      <c r="C4896" s="149" t="s">
        <v>83075</v>
      </c>
      <c r="D4896" s="125">
        <v>1334.25</v>
      </c>
    </row>
    <row r="4897" spans="1:4">
      <c r="A4897" s="9">
        <v>39400</v>
      </c>
      <c r="B4897" s="148" t="s">
        <v>95140</v>
      </c>
      <c r="C4897" s="150" t="s">
        <v>83075</v>
      </c>
      <c r="D4897" s="126">
        <v>1450.27</v>
      </c>
    </row>
    <row r="4898" spans="1:4">
      <c r="A4898" s="27">
        <v>39401</v>
      </c>
      <c r="B4898" s="147" t="s">
        <v>95141</v>
      </c>
      <c r="C4898" s="149" t="s">
        <v>83075</v>
      </c>
      <c r="D4898" s="125">
        <v>1626.86</v>
      </c>
    </row>
    <row r="4899" spans="1:4" ht="21.6">
      <c r="A4899" s="9">
        <v>11652</v>
      </c>
      <c r="B4899" s="148" t="s">
        <v>95142</v>
      </c>
      <c r="C4899" s="150" t="s">
        <v>83075</v>
      </c>
      <c r="D4899" s="126">
        <v>3500</v>
      </c>
    </row>
    <row r="4900" spans="1:4" ht="21.6">
      <c r="A4900" s="27">
        <v>13896</v>
      </c>
      <c r="B4900" s="147" t="s">
        <v>95143</v>
      </c>
      <c r="C4900" s="149" t="s">
        <v>83075</v>
      </c>
      <c r="D4900" s="125">
        <v>3139.8</v>
      </c>
    </row>
    <row r="4901" spans="1:4" ht="21.6">
      <c r="A4901" s="9">
        <v>13475</v>
      </c>
      <c r="B4901" s="148" t="s">
        <v>95144</v>
      </c>
      <c r="C4901" s="150" t="s">
        <v>83075</v>
      </c>
      <c r="D4901" s="126">
        <v>3824.66</v>
      </c>
    </row>
    <row r="4902" spans="1:4" ht="21.6">
      <c r="A4902" s="27">
        <v>44491</v>
      </c>
      <c r="B4902" s="147" t="s">
        <v>95145</v>
      </c>
      <c r="C4902" s="149" t="s">
        <v>83075</v>
      </c>
      <c r="D4902" s="125">
        <v>4561370.04</v>
      </c>
    </row>
    <row r="4903" spans="1:4" ht="21.6">
      <c r="A4903" s="9">
        <v>44470</v>
      </c>
      <c r="B4903" s="148" t="s">
        <v>95146</v>
      </c>
      <c r="C4903" s="150" t="s">
        <v>83075</v>
      </c>
      <c r="D4903" s="126">
        <v>1920283.84</v>
      </c>
    </row>
    <row r="4904" spans="1:4" ht="21.6">
      <c r="A4904" s="27">
        <v>13476</v>
      </c>
      <c r="B4904" s="147" t="s">
        <v>95147</v>
      </c>
      <c r="C4904" s="149" t="s">
        <v>83075</v>
      </c>
      <c r="D4904" s="125">
        <v>1934199.08</v>
      </c>
    </row>
    <row r="4905" spans="1:4" ht="21.6">
      <c r="A4905" s="9">
        <v>10488</v>
      </c>
      <c r="B4905" s="148" t="s">
        <v>95148</v>
      </c>
      <c r="C4905" s="150" t="s">
        <v>83075</v>
      </c>
      <c r="D4905" s="126">
        <v>2343303</v>
      </c>
    </row>
    <row r="4906" spans="1:4" ht="21.6">
      <c r="A4906" s="27">
        <v>13606</v>
      </c>
      <c r="B4906" s="147" t="s">
        <v>95149</v>
      </c>
      <c r="C4906" s="149" t="s">
        <v>83075</v>
      </c>
      <c r="D4906" s="125">
        <v>2076132.94</v>
      </c>
    </row>
    <row r="4907" spans="1:4">
      <c r="A4907" s="9">
        <v>10489</v>
      </c>
      <c r="B4907" s="148" t="s">
        <v>95150</v>
      </c>
      <c r="C4907" s="150" t="s">
        <v>83074</v>
      </c>
      <c r="D4907" s="124">
        <v>14.47</v>
      </c>
    </row>
    <row r="4908" spans="1:4">
      <c r="A4908" s="27">
        <v>41073</v>
      </c>
      <c r="B4908" s="147" t="s">
        <v>95151</v>
      </c>
      <c r="C4908" s="149" t="s">
        <v>83080</v>
      </c>
      <c r="D4908" s="125">
        <v>2536.94</v>
      </c>
    </row>
    <row r="4909" spans="1:4" ht="21.6">
      <c r="A4909" s="9">
        <v>34391</v>
      </c>
      <c r="B4909" s="148" t="s">
        <v>95152</v>
      </c>
      <c r="C4909" s="150" t="s">
        <v>83073</v>
      </c>
      <c r="D4909" s="124">
        <v>909.62</v>
      </c>
    </row>
    <row r="4910" spans="1:4" ht="21.6">
      <c r="A4910" s="27">
        <v>10496</v>
      </c>
      <c r="B4910" s="147" t="s">
        <v>95153</v>
      </c>
      <c r="C4910" s="149" t="s">
        <v>83073</v>
      </c>
      <c r="D4910" s="123">
        <v>791.66</v>
      </c>
    </row>
    <row r="4911" spans="1:4" ht="21.6">
      <c r="A4911" s="9">
        <v>10497</v>
      </c>
      <c r="B4911" s="148" t="s">
        <v>95154</v>
      </c>
      <c r="C4911" s="150" t="s">
        <v>83073</v>
      </c>
      <c r="D4911" s="126">
        <v>2058.33</v>
      </c>
    </row>
    <row r="4912" spans="1:4" ht="21.6">
      <c r="A4912" s="27">
        <v>10504</v>
      </c>
      <c r="B4912" s="147" t="s">
        <v>95155</v>
      </c>
      <c r="C4912" s="149" t="s">
        <v>83073</v>
      </c>
      <c r="D4912" s="125">
        <v>2406.66</v>
      </c>
    </row>
    <row r="4913" spans="1:4">
      <c r="A4913" s="9">
        <v>34390</v>
      </c>
      <c r="B4913" s="148" t="s">
        <v>95156</v>
      </c>
      <c r="C4913" s="150" t="s">
        <v>83073</v>
      </c>
      <c r="D4913" s="124">
        <v>709.33</v>
      </c>
    </row>
    <row r="4914" spans="1:4">
      <c r="A4914" s="27">
        <v>34389</v>
      </c>
      <c r="B4914" s="147" t="s">
        <v>95157</v>
      </c>
      <c r="C4914" s="149" t="s">
        <v>83073</v>
      </c>
      <c r="D4914" s="123">
        <v>221.66</v>
      </c>
    </row>
    <row r="4915" spans="1:4">
      <c r="A4915" s="9">
        <v>34388</v>
      </c>
      <c r="B4915" s="148" t="s">
        <v>95158</v>
      </c>
      <c r="C4915" s="150" t="s">
        <v>83073</v>
      </c>
      <c r="D4915" s="124">
        <v>315.05</v>
      </c>
    </row>
    <row r="4916" spans="1:4">
      <c r="A4916" s="27">
        <v>34387</v>
      </c>
      <c r="B4916" s="147" t="s">
        <v>95159</v>
      </c>
      <c r="C4916" s="149" t="s">
        <v>83073</v>
      </c>
      <c r="D4916" s="123">
        <v>511.41</v>
      </c>
    </row>
    <row r="4917" spans="1:4">
      <c r="A4917" s="9">
        <v>11188</v>
      </c>
      <c r="B4917" s="148" t="s">
        <v>95160</v>
      </c>
      <c r="C4917" s="150" t="s">
        <v>83073</v>
      </c>
      <c r="D4917" s="124">
        <v>253.33</v>
      </c>
    </row>
    <row r="4918" spans="1:4">
      <c r="A4918" s="27">
        <v>11189</v>
      </c>
      <c r="B4918" s="147" t="s">
        <v>95161</v>
      </c>
      <c r="C4918" s="149" t="s">
        <v>83073</v>
      </c>
      <c r="D4918" s="123">
        <v>380</v>
      </c>
    </row>
    <row r="4919" spans="1:4">
      <c r="A4919" s="9">
        <v>21107</v>
      </c>
      <c r="B4919" s="148" t="s">
        <v>95162</v>
      </c>
      <c r="C4919" s="150" t="s">
        <v>83073</v>
      </c>
      <c r="D4919" s="124">
        <v>273.47000000000003</v>
      </c>
    </row>
    <row r="4920" spans="1:4">
      <c r="A4920" s="27">
        <v>34386</v>
      </c>
      <c r="B4920" s="147" t="s">
        <v>95163</v>
      </c>
      <c r="C4920" s="149" t="s">
        <v>83073</v>
      </c>
      <c r="D4920" s="123">
        <v>475</v>
      </c>
    </row>
    <row r="4921" spans="1:4">
      <c r="A4921" s="9">
        <v>10490</v>
      </c>
      <c r="B4921" s="148" t="s">
        <v>95164</v>
      </c>
      <c r="C4921" s="150" t="s">
        <v>83073</v>
      </c>
      <c r="D4921" s="124">
        <v>166.25</v>
      </c>
    </row>
    <row r="4922" spans="1:4">
      <c r="A4922" s="27">
        <v>10492</v>
      </c>
      <c r="B4922" s="147" t="s">
        <v>95165</v>
      </c>
      <c r="C4922" s="149" t="s">
        <v>83073</v>
      </c>
      <c r="D4922" s="123">
        <v>190</v>
      </c>
    </row>
    <row r="4923" spans="1:4">
      <c r="A4923" s="9">
        <v>10493</v>
      </c>
      <c r="B4923" s="148" t="s">
        <v>95166</v>
      </c>
      <c r="C4923" s="150" t="s">
        <v>83073</v>
      </c>
      <c r="D4923" s="124">
        <v>221.66</v>
      </c>
    </row>
    <row r="4924" spans="1:4">
      <c r="A4924" s="27">
        <v>10491</v>
      </c>
      <c r="B4924" s="147" t="s">
        <v>95167</v>
      </c>
      <c r="C4924" s="149" t="s">
        <v>83073</v>
      </c>
      <c r="D4924" s="123">
        <v>269.16000000000003</v>
      </c>
    </row>
    <row r="4925" spans="1:4">
      <c r="A4925" s="9">
        <v>34385</v>
      </c>
      <c r="B4925" s="148" t="s">
        <v>95168</v>
      </c>
      <c r="C4925" s="150" t="s">
        <v>83073</v>
      </c>
      <c r="D4925" s="124">
        <v>392.66</v>
      </c>
    </row>
    <row r="4926" spans="1:4">
      <c r="A4926" s="27">
        <v>10499</v>
      </c>
      <c r="B4926" s="147" t="s">
        <v>95169</v>
      </c>
      <c r="C4926" s="149" t="s">
        <v>83073</v>
      </c>
      <c r="D4926" s="123">
        <v>158.33000000000001</v>
      </c>
    </row>
    <row r="4927" spans="1:4">
      <c r="A4927" s="9">
        <v>34384</v>
      </c>
      <c r="B4927" s="148" t="s">
        <v>95170</v>
      </c>
      <c r="C4927" s="150" t="s">
        <v>83073</v>
      </c>
      <c r="D4927" s="124">
        <v>475</v>
      </c>
    </row>
    <row r="4928" spans="1:4">
      <c r="A4928" s="27">
        <v>11185</v>
      </c>
      <c r="B4928" s="147" t="s">
        <v>95171</v>
      </c>
      <c r="C4928" s="149" t="s">
        <v>83073</v>
      </c>
      <c r="D4928" s="123">
        <v>490.83</v>
      </c>
    </row>
    <row r="4929" spans="1:4">
      <c r="A4929" s="9">
        <v>10507</v>
      </c>
      <c r="B4929" s="148" t="s">
        <v>95172</v>
      </c>
      <c r="C4929" s="150" t="s">
        <v>83073</v>
      </c>
      <c r="D4929" s="124">
        <v>479.74</v>
      </c>
    </row>
    <row r="4930" spans="1:4">
      <c r="A4930" s="27">
        <v>10505</v>
      </c>
      <c r="B4930" s="147" t="s">
        <v>95173</v>
      </c>
      <c r="C4930" s="149" t="s">
        <v>83073</v>
      </c>
      <c r="D4930" s="123">
        <v>283.08</v>
      </c>
    </row>
    <row r="4931" spans="1:4">
      <c r="A4931" s="9">
        <v>10506</v>
      </c>
      <c r="B4931" s="148" t="s">
        <v>95174</v>
      </c>
      <c r="C4931" s="150" t="s">
        <v>83073</v>
      </c>
      <c r="D4931" s="124">
        <v>369.54</v>
      </c>
    </row>
    <row r="4932" spans="1:4">
      <c r="A4932" s="27">
        <v>5031</v>
      </c>
      <c r="B4932" s="147" t="s">
        <v>95175</v>
      </c>
      <c r="C4932" s="149" t="s">
        <v>83073</v>
      </c>
      <c r="D4932" s="123">
        <v>518.89</v>
      </c>
    </row>
    <row r="4933" spans="1:4">
      <c r="A4933" s="9">
        <v>10502</v>
      </c>
      <c r="B4933" s="148" t="s">
        <v>95176</v>
      </c>
      <c r="C4933" s="150" t="s">
        <v>83073</v>
      </c>
      <c r="D4933" s="124">
        <v>604.63</v>
      </c>
    </row>
    <row r="4934" spans="1:4">
      <c r="A4934" s="27">
        <v>10501</v>
      </c>
      <c r="B4934" s="147" t="s">
        <v>95177</v>
      </c>
      <c r="C4934" s="149" t="s">
        <v>83073</v>
      </c>
      <c r="D4934" s="123">
        <v>341.59</v>
      </c>
    </row>
    <row r="4935" spans="1:4">
      <c r="A4935" s="9">
        <v>10503</v>
      </c>
      <c r="B4935" s="148" t="s">
        <v>95178</v>
      </c>
      <c r="C4935" s="150" t="s">
        <v>83073</v>
      </c>
      <c r="D4935" s="124">
        <v>461.5</v>
      </c>
    </row>
    <row r="4936" spans="1:4">
      <c r="A4936" s="27">
        <v>4500</v>
      </c>
      <c r="B4936" s="147" t="s">
        <v>95179</v>
      </c>
      <c r="C4936" s="149" t="s">
        <v>83076</v>
      </c>
      <c r="D4936" s="123">
        <v>18.600000000000001</v>
      </c>
    </row>
    <row r="4937" spans="1:4">
      <c r="A4937" s="9">
        <v>4448</v>
      </c>
      <c r="B4937" s="148" t="s">
        <v>95180</v>
      </c>
      <c r="C4937" s="150" t="s">
        <v>83076</v>
      </c>
      <c r="D4937" s="124">
        <v>25.55</v>
      </c>
    </row>
    <row r="4938" spans="1:4">
      <c r="A4938" s="27">
        <v>20213</v>
      </c>
      <c r="B4938" s="147" t="s">
        <v>95181</v>
      </c>
      <c r="C4938" s="149" t="s">
        <v>83076</v>
      </c>
      <c r="D4938" s="123">
        <v>25.51</v>
      </c>
    </row>
    <row r="4939" spans="1:4">
      <c r="A4939" s="9">
        <v>20211</v>
      </c>
      <c r="B4939" s="148" t="s">
        <v>95182</v>
      </c>
      <c r="C4939" s="150" t="s">
        <v>83076</v>
      </c>
      <c r="D4939" s="124">
        <v>33.78</v>
      </c>
    </row>
    <row r="4940" spans="1:4" ht="21.6">
      <c r="A4940" s="27">
        <v>40270</v>
      </c>
      <c r="B4940" s="147" t="s">
        <v>95183</v>
      </c>
      <c r="C4940" s="149" t="s">
        <v>83076</v>
      </c>
      <c r="D4940" s="123">
        <v>126.05</v>
      </c>
    </row>
    <row r="4941" spans="1:4" ht="21.6">
      <c r="A4941" s="9">
        <v>4425</v>
      </c>
      <c r="B4941" s="148" t="s">
        <v>95184</v>
      </c>
      <c r="C4941" s="150" t="s">
        <v>83076</v>
      </c>
      <c r="D4941" s="124">
        <v>27.92</v>
      </c>
    </row>
    <row r="4942" spans="1:4" ht="21.6">
      <c r="A4942" s="27">
        <v>4472</v>
      </c>
      <c r="B4942" s="147" t="s">
        <v>95185</v>
      </c>
      <c r="C4942" s="149" t="s">
        <v>83076</v>
      </c>
      <c r="D4942" s="123">
        <v>34.880000000000003</v>
      </c>
    </row>
    <row r="4943" spans="1:4" ht="21.6">
      <c r="A4943" s="9">
        <v>35272</v>
      </c>
      <c r="B4943" s="148" t="s">
        <v>95186</v>
      </c>
      <c r="C4943" s="150" t="s">
        <v>83076</v>
      </c>
      <c r="D4943" s="124">
        <v>50.42</v>
      </c>
    </row>
    <row r="4944" spans="1:4" ht="21.6">
      <c r="A4944" s="27">
        <v>4481</v>
      </c>
      <c r="B4944" s="147" t="s">
        <v>95187</v>
      </c>
      <c r="C4944" s="149" t="s">
        <v>83076</v>
      </c>
      <c r="D4944" s="123">
        <v>53.96</v>
      </c>
    </row>
    <row r="4945" spans="1:4">
      <c r="A4945" s="9">
        <v>34345</v>
      </c>
      <c r="B4945" s="148" t="s">
        <v>13216</v>
      </c>
      <c r="C4945" s="150" t="s">
        <v>83074</v>
      </c>
      <c r="D4945" s="124">
        <v>13.03</v>
      </c>
    </row>
    <row r="4946" spans="1:4">
      <c r="A4946" s="27">
        <v>41096</v>
      </c>
      <c r="B4946" s="147" t="s">
        <v>13217</v>
      </c>
      <c r="C4946" s="149" t="s">
        <v>83080</v>
      </c>
      <c r="D4946" s="125">
        <v>2282.6999999999998</v>
      </c>
    </row>
    <row r="4947" spans="1:4">
      <c r="A4947" s="9">
        <v>41776</v>
      </c>
      <c r="B4947" s="148" t="s">
        <v>62331</v>
      </c>
      <c r="C4947" s="150" t="s">
        <v>83074</v>
      </c>
      <c r="D4947" s="124">
        <v>18.84</v>
      </c>
    </row>
    <row r="4948" spans="1:4">
      <c r="A4948" s="27">
        <v>38981</v>
      </c>
      <c r="B4948" s="147" t="s">
        <v>88393</v>
      </c>
      <c r="C4948" s="149" t="s">
        <v>83076</v>
      </c>
      <c r="D4948" s="123">
        <v>30.93</v>
      </c>
    </row>
    <row r="4949" spans="1:4">
      <c r="A4949" s="9">
        <v>38982</v>
      </c>
      <c r="B4949" s="148" t="s">
        <v>88394</v>
      </c>
      <c r="C4949" s="150" t="s">
        <v>83076</v>
      </c>
      <c r="D4949" s="124">
        <v>45.01</v>
      </c>
    </row>
    <row r="4950" spans="1:4">
      <c r="A4950" s="27">
        <v>38983</v>
      </c>
      <c r="B4950" s="147" t="s">
        <v>88395</v>
      </c>
      <c r="C4950" s="149" t="s">
        <v>83076</v>
      </c>
      <c r="D4950" s="123">
        <v>59.68</v>
      </c>
    </row>
    <row r="4951" spans="1:4">
      <c r="A4951" s="9">
        <v>38984</v>
      </c>
      <c r="B4951" s="148" t="s">
        <v>88396</v>
      </c>
      <c r="C4951" s="150" t="s">
        <v>83076</v>
      </c>
      <c r="D4951" s="124">
        <v>115.1</v>
      </c>
    </row>
    <row r="4952" spans="1:4">
      <c r="A4952" s="27">
        <v>38985</v>
      </c>
      <c r="B4952" s="147" t="s">
        <v>88397</v>
      </c>
      <c r="C4952" s="149" t="s">
        <v>83076</v>
      </c>
      <c r="D4952" s="123">
        <v>170.4</v>
      </c>
    </row>
    <row r="4953" spans="1:4">
      <c r="A4953" s="9">
        <v>9836</v>
      </c>
      <c r="B4953" s="148" t="s">
        <v>88398</v>
      </c>
      <c r="C4953" s="150" t="s">
        <v>83076</v>
      </c>
      <c r="D4953" s="124">
        <v>16.39</v>
      </c>
    </row>
    <row r="4954" spans="1:4">
      <c r="A4954" s="27">
        <v>20065</v>
      </c>
      <c r="B4954" s="147" t="s">
        <v>88399</v>
      </c>
      <c r="C4954" s="149" t="s">
        <v>83076</v>
      </c>
      <c r="D4954" s="123">
        <v>41.93</v>
      </c>
    </row>
    <row r="4955" spans="1:4">
      <c r="A4955" s="9">
        <v>9835</v>
      </c>
      <c r="B4955" s="148" t="s">
        <v>88400</v>
      </c>
      <c r="C4955" s="150" t="s">
        <v>83076</v>
      </c>
      <c r="D4955" s="124">
        <v>5.91</v>
      </c>
    </row>
    <row r="4956" spans="1:4">
      <c r="A4956" s="27">
        <v>38032</v>
      </c>
      <c r="B4956" s="147" t="s">
        <v>88401</v>
      </c>
      <c r="C4956" s="149" t="s">
        <v>83076</v>
      </c>
      <c r="D4956" s="123">
        <v>69.239999999999995</v>
      </c>
    </row>
    <row r="4957" spans="1:4">
      <c r="A4957" s="9">
        <v>38033</v>
      </c>
      <c r="B4957" s="148" t="s">
        <v>88402</v>
      </c>
      <c r="C4957" s="150" t="s">
        <v>83076</v>
      </c>
      <c r="D4957" s="124">
        <v>113.3</v>
      </c>
    </row>
    <row r="4958" spans="1:4">
      <c r="A4958" s="27">
        <v>38034</v>
      </c>
      <c r="B4958" s="147" t="s">
        <v>88403</v>
      </c>
      <c r="C4958" s="149" t="s">
        <v>83076</v>
      </c>
      <c r="D4958" s="123">
        <v>187.42</v>
      </c>
    </row>
    <row r="4959" spans="1:4">
      <c r="A4959" s="9">
        <v>38035</v>
      </c>
      <c r="B4959" s="148" t="s">
        <v>88404</v>
      </c>
      <c r="C4959" s="150" t="s">
        <v>83076</v>
      </c>
      <c r="D4959" s="124">
        <v>261.17</v>
      </c>
    </row>
    <row r="4960" spans="1:4">
      <c r="A4960" s="27">
        <v>38036</v>
      </c>
      <c r="B4960" s="147" t="s">
        <v>88405</v>
      </c>
      <c r="C4960" s="149" t="s">
        <v>83076</v>
      </c>
      <c r="D4960" s="123">
        <v>368.53</v>
      </c>
    </row>
    <row r="4961" spans="1:4">
      <c r="A4961" s="9">
        <v>38037</v>
      </c>
      <c r="B4961" s="148" t="s">
        <v>88406</v>
      </c>
      <c r="C4961" s="150" t="s">
        <v>83076</v>
      </c>
      <c r="D4961" s="124">
        <v>427.31</v>
      </c>
    </row>
    <row r="4962" spans="1:4">
      <c r="A4962" s="27">
        <v>9850</v>
      </c>
      <c r="B4962" s="147" t="s">
        <v>88407</v>
      </c>
      <c r="C4962" s="149" t="s">
        <v>83076</v>
      </c>
      <c r="D4962" s="123">
        <v>195</v>
      </c>
    </row>
    <row r="4963" spans="1:4">
      <c r="A4963" s="9">
        <v>9853</v>
      </c>
      <c r="B4963" s="148" t="s">
        <v>88408</v>
      </c>
      <c r="C4963" s="150" t="s">
        <v>83076</v>
      </c>
      <c r="D4963" s="124">
        <v>346.77</v>
      </c>
    </row>
    <row r="4964" spans="1:4">
      <c r="A4964" s="27">
        <v>9854</v>
      </c>
      <c r="B4964" s="147" t="s">
        <v>88409</v>
      </c>
      <c r="C4964" s="149" t="s">
        <v>83076</v>
      </c>
      <c r="D4964" s="123">
        <v>151.94</v>
      </c>
    </row>
    <row r="4965" spans="1:4">
      <c r="A4965" s="9">
        <v>9851</v>
      </c>
      <c r="B4965" s="148" t="s">
        <v>88410</v>
      </c>
      <c r="C4965" s="150" t="s">
        <v>83076</v>
      </c>
      <c r="D4965" s="124">
        <v>263.45999999999998</v>
      </c>
    </row>
    <row r="4966" spans="1:4">
      <c r="A4966" s="27">
        <v>9855</v>
      </c>
      <c r="B4966" s="147" t="s">
        <v>88411</v>
      </c>
      <c r="C4966" s="149" t="s">
        <v>83076</v>
      </c>
      <c r="D4966" s="123">
        <v>440.67</v>
      </c>
    </row>
    <row r="4967" spans="1:4">
      <c r="A4967" s="9">
        <v>9825</v>
      </c>
      <c r="B4967" s="148" t="s">
        <v>88412</v>
      </c>
      <c r="C4967" s="150" t="s">
        <v>83076</v>
      </c>
      <c r="D4967" s="124">
        <v>57.29</v>
      </c>
    </row>
    <row r="4968" spans="1:4">
      <c r="A4968" s="27">
        <v>9828</v>
      </c>
      <c r="B4968" s="147" t="s">
        <v>88413</v>
      </c>
      <c r="C4968" s="149" t="s">
        <v>83076</v>
      </c>
      <c r="D4968" s="123">
        <v>154.16</v>
      </c>
    </row>
    <row r="4969" spans="1:4">
      <c r="A4969" s="9">
        <v>9829</v>
      </c>
      <c r="B4969" s="148" t="s">
        <v>88414</v>
      </c>
      <c r="C4969" s="150" t="s">
        <v>83076</v>
      </c>
      <c r="D4969" s="124">
        <v>261.27</v>
      </c>
    </row>
    <row r="4970" spans="1:4">
      <c r="A4970" s="27">
        <v>9826</v>
      </c>
      <c r="B4970" s="147" t="s">
        <v>88415</v>
      </c>
      <c r="C4970" s="149" t="s">
        <v>83076</v>
      </c>
      <c r="D4970" s="123">
        <v>397.74</v>
      </c>
    </row>
    <row r="4971" spans="1:4">
      <c r="A4971" s="9">
        <v>9827</v>
      </c>
      <c r="B4971" s="148" t="s">
        <v>88416</v>
      </c>
      <c r="C4971" s="150" t="s">
        <v>83076</v>
      </c>
      <c r="D4971" s="124">
        <v>564.79</v>
      </c>
    </row>
    <row r="4972" spans="1:4">
      <c r="A4972" s="27">
        <v>36374</v>
      </c>
      <c r="B4972" s="147" t="s">
        <v>88417</v>
      </c>
      <c r="C4972" s="149" t="s">
        <v>83076</v>
      </c>
      <c r="D4972" s="123">
        <v>68.66</v>
      </c>
    </row>
    <row r="4973" spans="1:4">
      <c r="A4973" s="9">
        <v>36084</v>
      </c>
      <c r="B4973" s="148" t="s">
        <v>88418</v>
      </c>
      <c r="C4973" s="150" t="s">
        <v>83076</v>
      </c>
      <c r="D4973" s="124">
        <v>20.34</v>
      </c>
    </row>
    <row r="4974" spans="1:4">
      <c r="A4974" s="27">
        <v>36373</v>
      </c>
      <c r="B4974" s="147" t="s">
        <v>88419</v>
      </c>
      <c r="C4974" s="149" t="s">
        <v>83076</v>
      </c>
      <c r="D4974" s="123">
        <v>42.24</v>
      </c>
    </row>
    <row r="4975" spans="1:4">
      <c r="A4975" s="9">
        <v>36377</v>
      </c>
      <c r="B4975" s="148" t="s">
        <v>88420</v>
      </c>
      <c r="C4975" s="150" t="s">
        <v>83076</v>
      </c>
      <c r="D4975" s="124">
        <v>82.36</v>
      </c>
    </row>
    <row r="4976" spans="1:4">
      <c r="A4976" s="27">
        <v>36375</v>
      </c>
      <c r="B4976" s="147" t="s">
        <v>88421</v>
      </c>
      <c r="C4976" s="149" t="s">
        <v>83076</v>
      </c>
      <c r="D4976" s="123">
        <v>25.1</v>
      </c>
    </row>
    <row r="4977" spans="1:4">
      <c r="A4977" s="9">
        <v>36376</v>
      </c>
      <c r="B4977" s="148" t="s">
        <v>88422</v>
      </c>
      <c r="C4977" s="150" t="s">
        <v>83076</v>
      </c>
      <c r="D4977" s="124">
        <v>49.29</v>
      </c>
    </row>
    <row r="4978" spans="1:4">
      <c r="A4978" s="27">
        <v>36380</v>
      </c>
      <c r="B4978" s="147" t="s">
        <v>88423</v>
      </c>
      <c r="C4978" s="149" t="s">
        <v>83076</v>
      </c>
      <c r="D4978" s="123">
        <v>102.98</v>
      </c>
    </row>
    <row r="4979" spans="1:4">
      <c r="A4979" s="9">
        <v>36378</v>
      </c>
      <c r="B4979" s="148" t="s">
        <v>88424</v>
      </c>
      <c r="C4979" s="150" t="s">
        <v>83076</v>
      </c>
      <c r="D4979" s="124">
        <v>30.86</v>
      </c>
    </row>
    <row r="4980" spans="1:4">
      <c r="A4980" s="27">
        <v>36379</v>
      </c>
      <c r="B4980" s="147" t="s">
        <v>88425</v>
      </c>
      <c r="C4980" s="149" t="s">
        <v>83076</v>
      </c>
      <c r="D4980" s="123">
        <v>62.2</v>
      </c>
    </row>
    <row r="4981" spans="1:4">
      <c r="A4981" s="9">
        <v>9859</v>
      </c>
      <c r="B4981" s="148" t="s">
        <v>88426</v>
      </c>
      <c r="C4981" s="150" t="s">
        <v>83076</v>
      </c>
      <c r="D4981" s="124">
        <v>12.89</v>
      </c>
    </row>
    <row r="4982" spans="1:4">
      <c r="A4982" s="27">
        <v>9838</v>
      </c>
      <c r="B4982" s="147" t="s">
        <v>88427</v>
      </c>
      <c r="C4982" s="149" t="s">
        <v>83076</v>
      </c>
      <c r="D4982" s="123">
        <v>10.06</v>
      </c>
    </row>
    <row r="4983" spans="1:4">
      <c r="A4983" s="9">
        <v>9837</v>
      </c>
      <c r="B4983" s="148" t="s">
        <v>88428</v>
      </c>
      <c r="C4983" s="150" t="s">
        <v>83076</v>
      </c>
      <c r="D4983" s="124">
        <v>14.52</v>
      </c>
    </row>
    <row r="4984" spans="1:4">
      <c r="A4984" s="27">
        <v>9833</v>
      </c>
      <c r="B4984" s="147" t="s">
        <v>88429</v>
      </c>
      <c r="C4984" s="149" t="s">
        <v>83076</v>
      </c>
      <c r="D4984" s="123">
        <v>13.19</v>
      </c>
    </row>
    <row r="4985" spans="1:4">
      <c r="A4985" s="9">
        <v>9830</v>
      </c>
      <c r="B4985" s="148" t="s">
        <v>88430</v>
      </c>
      <c r="C4985" s="150" t="s">
        <v>83076</v>
      </c>
      <c r="D4985" s="124">
        <v>7.06</v>
      </c>
    </row>
    <row r="4986" spans="1:4">
      <c r="A4986" s="27">
        <v>9834</v>
      </c>
      <c r="B4986" s="147" t="s">
        <v>88431</v>
      </c>
      <c r="C4986" s="149" t="s">
        <v>83076</v>
      </c>
      <c r="D4986" s="123">
        <v>36.72</v>
      </c>
    </row>
    <row r="4987" spans="1:4">
      <c r="A4987" s="9">
        <v>9863</v>
      </c>
      <c r="B4987" s="148" t="s">
        <v>88432</v>
      </c>
      <c r="C4987" s="150" t="s">
        <v>83076</v>
      </c>
      <c r="D4987" s="124">
        <v>93</v>
      </c>
    </row>
    <row r="4988" spans="1:4">
      <c r="A4988" s="27">
        <v>9860</v>
      </c>
      <c r="B4988" s="147" t="s">
        <v>88433</v>
      </c>
      <c r="C4988" s="149" t="s">
        <v>83076</v>
      </c>
      <c r="D4988" s="123">
        <v>59.7</v>
      </c>
    </row>
    <row r="4989" spans="1:4">
      <c r="A4989" s="9">
        <v>9862</v>
      </c>
      <c r="B4989" s="148" t="s">
        <v>88434</v>
      </c>
      <c r="C4989" s="150" t="s">
        <v>83076</v>
      </c>
      <c r="D4989" s="124">
        <v>42.13</v>
      </c>
    </row>
    <row r="4990" spans="1:4">
      <c r="A4990" s="27">
        <v>9861</v>
      </c>
      <c r="B4990" s="147" t="s">
        <v>88435</v>
      </c>
      <c r="C4990" s="149" t="s">
        <v>83076</v>
      </c>
      <c r="D4990" s="123">
        <v>33.86</v>
      </c>
    </row>
    <row r="4991" spans="1:4">
      <c r="A4991" s="9">
        <v>9856</v>
      </c>
      <c r="B4991" s="148" t="s">
        <v>88436</v>
      </c>
      <c r="C4991" s="150" t="s">
        <v>83076</v>
      </c>
      <c r="D4991" s="124">
        <v>9.1</v>
      </c>
    </row>
    <row r="4992" spans="1:4">
      <c r="A4992" s="27">
        <v>9866</v>
      </c>
      <c r="B4992" s="147" t="s">
        <v>88437</v>
      </c>
      <c r="C4992" s="149" t="s">
        <v>83076</v>
      </c>
      <c r="D4992" s="123">
        <v>25.01</v>
      </c>
    </row>
    <row r="4993" spans="1:4">
      <c r="A4993" s="9">
        <v>9857</v>
      </c>
      <c r="B4993" s="148" t="s">
        <v>88438</v>
      </c>
      <c r="C4993" s="150" t="s">
        <v>83076</v>
      </c>
      <c r="D4993" s="124">
        <v>120.27</v>
      </c>
    </row>
    <row r="4994" spans="1:4">
      <c r="A4994" s="27">
        <v>9864</v>
      </c>
      <c r="B4994" s="147" t="s">
        <v>88439</v>
      </c>
      <c r="C4994" s="149" t="s">
        <v>83076</v>
      </c>
      <c r="D4994" s="123">
        <v>145.19999999999999</v>
      </c>
    </row>
    <row r="4995" spans="1:4">
      <c r="A4995" s="9">
        <v>9865</v>
      </c>
      <c r="B4995" s="148" t="s">
        <v>88440</v>
      </c>
      <c r="C4995" s="150" t="s">
        <v>83076</v>
      </c>
      <c r="D4995" s="124">
        <v>208.82</v>
      </c>
    </row>
    <row r="4996" spans="1:4">
      <c r="A4996" s="27">
        <v>9858</v>
      </c>
      <c r="B4996" s="147" t="s">
        <v>88441</v>
      </c>
      <c r="C4996" s="149" t="s">
        <v>83076</v>
      </c>
      <c r="D4996" s="123">
        <v>218.92</v>
      </c>
    </row>
    <row r="4997" spans="1:4">
      <c r="A4997" s="9">
        <v>9841</v>
      </c>
      <c r="B4997" s="148" t="s">
        <v>88442</v>
      </c>
      <c r="C4997" s="150" t="s">
        <v>83076</v>
      </c>
      <c r="D4997" s="124">
        <v>40.450000000000003</v>
      </c>
    </row>
    <row r="4998" spans="1:4">
      <c r="A4998" s="27">
        <v>9840</v>
      </c>
      <c r="B4998" s="147" t="s">
        <v>88443</v>
      </c>
      <c r="C4998" s="149" t="s">
        <v>83076</v>
      </c>
      <c r="D4998" s="123">
        <v>82.21</v>
      </c>
    </row>
    <row r="4999" spans="1:4">
      <c r="A4999" s="9">
        <v>20067</v>
      </c>
      <c r="B4999" s="148" t="s">
        <v>88444</v>
      </c>
      <c r="C4999" s="150" t="s">
        <v>83076</v>
      </c>
      <c r="D4999" s="124">
        <v>14.13</v>
      </c>
    </row>
    <row r="5000" spans="1:4">
      <c r="A5000" s="27">
        <v>20068</v>
      </c>
      <c r="B5000" s="147" t="s">
        <v>88445</v>
      </c>
      <c r="C5000" s="149" t="s">
        <v>83076</v>
      </c>
      <c r="D5000" s="123">
        <v>17.62</v>
      </c>
    </row>
    <row r="5001" spans="1:4">
      <c r="A5001" s="9">
        <v>9839</v>
      </c>
      <c r="B5001" s="148" t="s">
        <v>88446</v>
      </c>
      <c r="C5001" s="150" t="s">
        <v>83076</v>
      </c>
      <c r="D5001" s="124">
        <v>23.09</v>
      </c>
    </row>
    <row r="5002" spans="1:4">
      <c r="A5002" s="27">
        <v>9870</v>
      </c>
      <c r="B5002" s="147" t="s">
        <v>88447</v>
      </c>
      <c r="C5002" s="149" t="s">
        <v>83076</v>
      </c>
      <c r="D5002" s="123">
        <v>101.41</v>
      </c>
    </row>
    <row r="5003" spans="1:4">
      <c r="A5003" s="9">
        <v>9867</v>
      </c>
      <c r="B5003" s="148" t="s">
        <v>88448</v>
      </c>
      <c r="C5003" s="150" t="s">
        <v>83076</v>
      </c>
      <c r="D5003" s="124">
        <v>3.73</v>
      </c>
    </row>
    <row r="5004" spans="1:4">
      <c r="A5004" s="27">
        <v>9868</v>
      </c>
      <c r="B5004" s="147" t="s">
        <v>88449</v>
      </c>
      <c r="C5004" s="149" t="s">
        <v>83076</v>
      </c>
      <c r="D5004" s="123">
        <v>4.78</v>
      </c>
    </row>
    <row r="5005" spans="1:4">
      <c r="A5005" s="9">
        <v>9869</v>
      </c>
      <c r="B5005" s="148" t="s">
        <v>88450</v>
      </c>
      <c r="C5005" s="150" t="s">
        <v>83076</v>
      </c>
      <c r="D5005" s="124">
        <v>10.73</v>
      </c>
    </row>
    <row r="5006" spans="1:4">
      <c r="A5006" s="27">
        <v>9874</v>
      </c>
      <c r="B5006" s="147" t="s">
        <v>88451</v>
      </c>
      <c r="C5006" s="149" t="s">
        <v>83076</v>
      </c>
      <c r="D5006" s="123">
        <v>15.63</v>
      </c>
    </row>
    <row r="5007" spans="1:4">
      <c r="A5007" s="9">
        <v>9875</v>
      </c>
      <c r="B5007" s="148" t="s">
        <v>88452</v>
      </c>
      <c r="C5007" s="150" t="s">
        <v>83076</v>
      </c>
      <c r="D5007" s="124">
        <v>17.899999999999999</v>
      </c>
    </row>
    <row r="5008" spans="1:4">
      <c r="A5008" s="27">
        <v>9873</v>
      </c>
      <c r="B5008" s="147" t="s">
        <v>88453</v>
      </c>
      <c r="C5008" s="149" t="s">
        <v>83076</v>
      </c>
      <c r="D5008" s="123">
        <v>30.2</v>
      </c>
    </row>
    <row r="5009" spans="1:4">
      <c r="A5009" s="9">
        <v>9871</v>
      </c>
      <c r="B5009" s="148" t="s">
        <v>88454</v>
      </c>
      <c r="C5009" s="150" t="s">
        <v>83076</v>
      </c>
      <c r="D5009" s="124">
        <v>50.59</v>
      </c>
    </row>
    <row r="5010" spans="1:4">
      <c r="A5010" s="27">
        <v>9872</v>
      </c>
      <c r="B5010" s="147" t="s">
        <v>88455</v>
      </c>
      <c r="C5010" s="149" t="s">
        <v>83076</v>
      </c>
      <c r="D5010" s="123">
        <v>63.21</v>
      </c>
    </row>
    <row r="5011" spans="1:4">
      <c r="A5011" s="9">
        <v>7667</v>
      </c>
      <c r="B5011" s="148" t="s">
        <v>88456</v>
      </c>
      <c r="C5011" s="150" t="s">
        <v>83076</v>
      </c>
      <c r="D5011" s="126">
        <v>4148.08</v>
      </c>
    </row>
    <row r="5012" spans="1:4">
      <c r="A5012" s="27">
        <v>7660</v>
      </c>
      <c r="B5012" s="147" t="s">
        <v>88457</v>
      </c>
      <c r="C5012" s="149" t="s">
        <v>83076</v>
      </c>
      <c r="D5012" s="125">
        <v>5287.81</v>
      </c>
    </row>
    <row r="5013" spans="1:4">
      <c r="A5013" s="9">
        <v>7676</v>
      </c>
      <c r="B5013" s="148" t="s">
        <v>88458</v>
      </c>
      <c r="C5013" s="150" t="s">
        <v>83076</v>
      </c>
      <c r="D5013" s="126">
        <v>5348.24</v>
      </c>
    </row>
    <row r="5014" spans="1:4">
      <c r="A5014" s="27">
        <v>12426</v>
      </c>
      <c r="B5014" s="147" t="s">
        <v>88459</v>
      </c>
      <c r="C5014" s="149" t="s">
        <v>83075</v>
      </c>
      <c r="D5014" s="123">
        <v>41.17</v>
      </c>
    </row>
    <row r="5015" spans="1:4">
      <c r="A5015" s="9">
        <v>12425</v>
      </c>
      <c r="B5015" s="148" t="s">
        <v>88460</v>
      </c>
      <c r="C5015" s="150" t="s">
        <v>83075</v>
      </c>
      <c r="D5015" s="124">
        <v>56.56</v>
      </c>
    </row>
    <row r="5016" spans="1:4">
      <c r="A5016" s="27">
        <v>12427</v>
      </c>
      <c r="B5016" s="147" t="s">
        <v>88461</v>
      </c>
      <c r="C5016" s="149" t="s">
        <v>83075</v>
      </c>
      <c r="D5016" s="123">
        <v>234.76</v>
      </c>
    </row>
    <row r="5017" spans="1:4">
      <c r="A5017" s="9">
        <v>12428</v>
      </c>
      <c r="B5017" s="148" t="s">
        <v>88462</v>
      </c>
      <c r="C5017" s="150" t="s">
        <v>83075</v>
      </c>
      <c r="D5017" s="124">
        <v>150.68</v>
      </c>
    </row>
    <row r="5018" spans="1:4">
      <c r="A5018" s="27">
        <v>12430</v>
      </c>
      <c r="B5018" s="147" t="s">
        <v>88463</v>
      </c>
      <c r="C5018" s="149" t="s">
        <v>83075</v>
      </c>
      <c r="D5018" s="123">
        <v>50.47</v>
      </c>
    </row>
    <row r="5019" spans="1:4">
      <c r="A5019" s="9">
        <v>12429</v>
      </c>
      <c r="B5019" s="148" t="s">
        <v>88464</v>
      </c>
      <c r="C5019" s="150" t="s">
        <v>83075</v>
      </c>
      <c r="D5019" s="124">
        <v>379.61</v>
      </c>
    </row>
    <row r="5020" spans="1:4">
      <c r="A5020" s="27">
        <v>12431</v>
      </c>
      <c r="B5020" s="147" t="s">
        <v>88465</v>
      </c>
      <c r="C5020" s="149" t="s">
        <v>83075</v>
      </c>
      <c r="D5020" s="123">
        <v>646.03</v>
      </c>
    </row>
    <row r="5021" spans="1:4">
      <c r="A5021" s="9">
        <v>12432</v>
      </c>
      <c r="B5021" s="148" t="s">
        <v>88466</v>
      </c>
      <c r="C5021" s="150" t="s">
        <v>83075</v>
      </c>
      <c r="D5021" s="124">
        <v>132.87</v>
      </c>
    </row>
    <row r="5022" spans="1:4">
      <c r="A5022" s="27">
        <v>12434</v>
      </c>
      <c r="B5022" s="147" t="s">
        <v>88467</v>
      </c>
      <c r="C5022" s="149" t="s">
        <v>83075</v>
      </c>
      <c r="D5022" s="123">
        <v>43.3</v>
      </c>
    </row>
    <row r="5023" spans="1:4">
      <c r="A5023" s="9">
        <v>12433</v>
      </c>
      <c r="B5023" s="148" t="s">
        <v>88468</v>
      </c>
      <c r="C5023" s="150" t="s">
        <v>83075</v>
      </c>
      <c r="D5023" s="124">
        <v>84.58</v>
      </c>
    </row>
    <row r="5024" spans="1:4">
      <c r="A5024" s="27">
        <v>12435</v>
      </c>
      <c r="B5024" s="147" t="s">
        <v>88469</v>
      </c>
      <c r="C5024" s="149" t="s">
        <v>83075</v>
      </c>
      <c r="D5024" s="123">
        <v>261.77</v>
      </c>
    </row>
    <row r="5025" spans="1:4">
      <c r="A5025" s="9">
        <v>12437</v>
      </c>
      <c r="B5025" s="148" t="s">
        <v>88470</v>
      </c>
      <c r="C5025" s="150" t="s">
        <v>83075</v>
      </c>
      <c r="D5025" s="124">
        <v>211.41</v>
      </c>
    </row>
    <row r="5026" spans="1:4">
      <c r="A5026" s="27">
        <v>12439</v>
      </c>
      <c r="B5026" s="147" t="s">
        <v>88471</v>
      </c>
      <c r="C5026" s="149" t="s">
        <v>83075</v>
      </c>
      <c r="D5026" s="123">
        <v>67.849999999999994</v>
      </c>
    </row>
    <row r="5027" spans="1:4">
      <c r="A5027" s="9">
        <v>12438</v>
      </c>
      <c r="B5027" s="148" t="s">
        <v>88472</v>
      </c>
      <c r="C5027" s="150" t="s">
        <v>83075</v>
      </c>
      <c r="D5027" s="124">
        <v>382.59</v>
      </c>
    </row>
    <row r="5028" spans="1:4">
      <c r="A5028" s="27">
        <v>12436</v>
      </c>
      <c r="B5028" s="147" t="s">
        <v>88473</v>
      </c>
      <c r="C5028" s="149" t="s">
        <v>83075</v>
      </c>
      <c r="D5028" s="123">
        <v>483.29</v>
      </c>
    </row>
    <row r="5029" spans="1:4">
      <c r="A5029" s="9">
        <v>36357</v>
      </c>
      <c r="B5029" s="148" t="s">
        <v>88474</v>
      </c>
      <c r="C5029" s="150" t="s">
        <v>83075</v>
      </c>
      <c r="D5029" s="124">
        <v>175.23</v>
      </c>
    </row>
    <row r="5030" spans="1:4">
      <c r="A5030" s="27">
        <v>12424</v>
      </c>
      <c r="B5030" s="147" t="s">
        <v>88475</v>
      </c>
      <c r="C5030" s="149" t="s">
        <v>83075</v>
      </c>
      <c r="D5030" s="123">
        <v>87.09</v>
      </c>
    </row>
    <row r="5031" spans="1:4">
      <c r="A5031" s="9">
        <v>12440</v>
      </c>
      <c r="B5031" s="148" t="s">
        <v>88476</v>
      </c>
      <c r="C5031" s="150" t="s">
        <v>83075</v>
      </c>
      <c r="D5031" s="124">
        <v>84.17</v>
      </c>
    </row>
    <row r="5032" spans="1:4">
      <c r="A5032" s="27">
        <v>9884</v>
      </c>
      <c r="B5032" s="147" t="s">
        <v>88477</v>
      </c>
      <c r="C5032" s="149" t="s">
        <v>83075</v>
      </c>
      <c r="D5032" s="123">
        <v>62.79</v>
      </c>
    </row>
    <row r="5033" spans="1:4">
      <c r="A5033" s="9">
        <v>9888</v>
      </c>
      <c r="B5033" s="148" t="s">
        <v>88478</v>
      </c>
      <c r="C5033" s="150" t="s">
        <v>83075</v>
      </c>
      <c r="D5033" s="124">
        <v>50.44</v>
      </c>
    </row>
    <row r="5034" spans="1:4">
      <c r="A5034" s="27">
        <v>9883</v>
      </c>
      <c r="B5034" s="147" t="s">
        <v>88479</v>
      </c>
      <c r="C5034" s="149" t="s">
        <v>83075</v>
      </c>
      <c r="D5034" s="123">
        <v>22.01</v>
      </c>
    </row>
    <row r="5035" spans="1:4">
      <c r="A5035" s="9">
        <v>9886</v>
      </c>
      <c r="B5035" s="148" t="s">
        <v>88480</v>
      </c>
      <c r="C5035" s="150" t="s">
        <v>83075</v>
      </c>
      <c r="D5035" s="124">
        <v>30.15</v>
      </c>
    </row>
    <row r="5036" spans="1:4">
      <c r="A5036" s="27">
        <v>9889</v>
      </c>
      <c r="B5036" s="147" t="s">
        <v>88481</v>
      </c>
      <c r="C5036" s="149" t="s">
        <v>83075</v>
      </c>
      <c r="D5036" s="123">
        <v>152.75</v>
      </c>
    </row>
    <row r="5037" spans="1:4">
      <c r="A5037" s="9">
        <v>9887</v>
      </c>
      <c r="B5037" s="148" t="s">
        <v>88482</v>
      </c>
      <c r="C5037" s="150" t="s">
        <v>83075</v>
      </c>
      <c r="D5037" s="124">
        <v>92.33</v>
      </c>
    </row>
    <row r="5038" spans="1:4">
      <c r="A5038" s="27">
        <v>9885</v>
      </c>
      <c r="B5038" s="147" t="s">
        <v>88483</v>
      </c>
      <c r="C5038" s="149" t="s">
        <v>83075</v>
      </c>
      <c r="D5038" s="123">
        <v>29.15</v>
      </c>
    </row>
    <row r="5039" spans="1:4">
      <c r="A5039" s="9">
        <v>9890</v>
      </c>
      <c r="B5039" s="148" t="s">
        <v>88484</v>
      </c>
      <c r="C5039" s="150" t="s">
        <v>83075</v>
      </c>
      <c r="D5039" s="124">
        <v>236.65</v>
      </c>
    </row>
    <row r="5040" spans="1:4">
      <c r="A5040" s="27">
        <v>9891</v>
      </c>
      <c r="B5040" s="147" t="s">
        <v>88485</v>
      </c>
      <c r="C5040" s="149" t="s">
        <v>83075</v>
      </c>
      <c r="D5040" s="123">
        <v>332.22</v>
      </c>
    </row>
    <row r="5041" spans="1:4">
      <c r="A5041" s="9">
        <v>39292</v>
      </c>
      <c r="B5041" s="148" t="s">
        <v>88486</v>
      </c>
      <c r="C5041" s="150" t="s">
        <v>83075</v>
      </c>
      <c r="D5041" s="124">
        <v>8.4700000000000006</v>
      </c>
    </row>
    <row r="5042" spans="1:4">
      <c r="A5042" s="27">
        <v>39293</v>
      </c>
      <c r="B5042" s="147" t="s">
        <v>88487</v>
      </c>
      <c r="C5042" s="149" t="s">
        <v>83075</v>
      </c>
      <c r="D5042" s="123">
        <v>13.67</v>
      </c>
    </row>
    <row r="5043" spans="1:4">
      <c r="A5043" s="9">
        <v>39294</v>
      </c>
      <c r="B5043" s="148" t="s">
        <v>88488</v>
      </c>
      <c r="C5043" s="150" t="s">
        <v>83075</v>
      </c>
      <c r="D5043" s="124">
        <v>13.67</v>
      </c>
    </row>
    <row r="5044" spans="1:4">
      <c r="A5044" s="27">
        <v>39295</v>
      </c>
      <c r="B5044" s="147" t="s">
        <v>88489</v>
      </c>
      <c r="C5044" s="149" t="s">
        <v>83075</v>
      </c>
      <c r="D5044" s="123">
        <v>23.31</v>
      </c>
    </row>
    <row r="5045" spans="1:4">
      <c r="A5045" s="9">
        <v>36313</v>
      </c>
      <c r="B5045" s="148" t="s">
        <v>88490</v>
      </c>
      <c r="C5045" s="150" t="s">
        <v>83075</v>
      </c>
      <c r="D5045" s="124">
        <v>41.54</v>
      </c>
    </row>
    <row r="5046" spans="1:4">
      <c r="A5046" s="27">
        <v>36316</v>
      </c>
      <c r="B5046" s="147" t="s">
        <v>88491</v>
      </c>
      <c r="C5046" s="149" t="s">
        <v>83075</v>
      </c>
      <c r="D5046" s="123">
        <v>50.38</v>
      </c>
    </row>
    <row r="5047" spans="1:4">
      <c r="A5047" s="9">
        <v>64</v>
      </c>
      <c r="B5047" s="148" t="s">
        <v>88492</v>
      </c>
      <c r="C5047" s="150" t="s">
        <v>83075</v>
      </c>
      <c r="D5047" s="124">
        <v>5.71</v>
      </c>
    </row>
    <row r="5048" spans="1:4">
      <c r="A5048" s="27">
        <v>37423</v>
      </c>
      <c r="B5048" s="147" t="s">
        <v>88493</v>
      </c>
      <c r="C5048" s="149" t="s">
        <v>83075</v>
      </c>
      <c r="D5048" s="123">
        <v>14.1</v>
      </c>
    </row>
    <row r="5049" spans="1:4">
      <c r="A5049" s="9">
        <v>39296</v>
      </c>
      <c r="B5049" s="148" t="s">
        <v>88494</v>
      </c>
      <c r="C5049" s="150" t="s">
        <v>83075</v>
      </c>
      <c r="D5049" s="124">
        <v>6.54</v>
      </c>
    </row>
    <row r="5050" spans="1:4">
      <c r="A5050" s="27">
        <v>39297</v>
      </c>
      <c r="B5050" s="147" t="s">
        <v>88495</v>
      </c>
      <c r="C5050" s="149" t="s">
        <v>83075</v>
      </c>
      <c r="D5050" s="123">
        <v>9.35</v>
      </c>
    </row>
    <row r="5051" spans="1:4">
      <c r="A5051" s="9">
        <v>39298</v>
      </c>
      <c r="B5051" s="148" t="s">
        <v>88496</v>
      </c>
      <c r="C5051" s="150" t="s">
        <v>83075</v>
      </c>
      <c r="D5051" s="124">
        <v>16.48</v>
      </c>
    </row>
    <row r="5052" spans="1:4">
      <c r="A5052" s="27">
        <v>39299</v>
      </c>
      <c r="B5052" s="147" t="s">
        <v>88497</v>
      </c>
      <c r="C5052" s="149" t="s">
        <v>83075</v>
      </c>
      <c r="D5052" s="123">
        <v>28.05</v>
      </c>
    </row>
    <row r="5053" spans="1:4">
      <c r="A5053" s="9">
        <v>9892</v>
      </c>
      <c r="B5053" s="148" t="s">
        <v>88498</v>
      </c>
      <c r="C5053" s="150" t="s">
        <v>83075</v>
      </c>
      <c r="D5053" s="124">
        <v>8.1300000000000008</v>
      </c>
    </row>
    <row r="5054" spans="1:4">
      <c r="A5054" s="27">
        <v>9893</v>
      </c>
      <c r="B5054" s="147" t="s">
        <v>88499</v>
      </c>
      <c r="C5054" s="149" t="s">
        <v>83075</v>
      </c>
      <c r="D5054" s="123">
        <v>110.3</v>
      </c>
    </row>
    <row r="5055" spans="1:4">
      <c r="A5055" s="9">
        <v>9901</v>
      </c>
      <c r="B5055" s="148" t="s">
        <v>88500</v>
      </c>
      <c r="C5055" s="150" t="s">
        <v>83075</v>
      </c>
      <c r="D5055" s="124">
        <v>48.95</v>
      </c>
    </row>
    <row r="5056" spans="1:4">
      <c r="A5056" s="27">
        <v>9896</v>
      </c>
      <c r="B5056" s="147" t="s">
        <v>88501</v>
      </c>
      <c r="C5056" s="149" t="s">
        <v>83075</v>
      </c>
      <c r="D5056" s="123">
        <v>44.11</v>
      </c>
    </row>
    <row r="5057" spans="1:4">
      <c r="A5057" s="9">
        <v>9900</v>
      </c>
      <c r="B5057" s="148" t="s">
        <v>88502</v>
      </c>
      <c r="C5057" s="150" t="s">
        <v>83075</v>
      </c>
      <c r="D5057" s="124">
        <v>26.76</v>
      </c>
    </row>
    <row r="5058" spans="1:4">
      <c r="A5058" s="27">
        <v>9898</v>
      </c>
      <c r="B5058" s="147" t="s">
        <v>88503</v>
      </c>
      <c r="C5058" s="149" t="s">
        <v>83075</v>
      </c>
      <c r="D5058" s="123">
        <v>226.81</v>
      </c>
    </row>
    <row r="5059" spans="1:4">
      <c r="A5059" s="9">
        <v>9899</v>
      </c>
      <c r="B5059" s="148" t="s">
        <v>88504</v>
      </c>
      <c r="C5059" s="150" t="s">
        <v>83075</v>
      </c>
      <c r="D5059" s="124">
        <v>14.61</v>
      </c>
    </row>
    <row r="5060" spans="1:4">
      <c r="A5060" s="27">
        <v>9902</v>
      </c>
      <c r="B5060" s="147" t="s">
        <v>88505</v>
      </c>
      <c r="C5060" s="149" t="s">
        <v>83075</v>
      </c>
      <c r="D5060" s="123">
        <v>287.22000000000003</v>
      </c>
    </row>
    <row r="5061" spans="1:4">
      <c r="A5061" s="9">
        <v>9908</v>
      </c>
      <c r="B5061" s="148" t="s">
        <v>88506</v>
      </c>
      <c r="C5061" s="150" t="s">
        <v>83075</v>
      </c>
      <c r="D5061" s="124">
        <v>572.67999999999995</v>
      </c>
    </row>
    <row r="5062" spans="1:4">
      <c r="A5062" s="27">
        <v>9905</v>
      </c>
      <c r="B5062" s="147" t="s">
        <v>88507</v>
      </c>
      <c r="C5062" s="149" t="s">
        <v>83075</v>
      </c>
      <c r="D5062" s="123">
        <v>9.57</v>
      </c>
    </row>
    <row r="5063" spans="1:4">
      <c r="A5063" s="9">
        <v>9906</v>
      </c>
      <c r="B5063" s="148" t="s">
        <v>88508</v>
      </c>
      <c r="C5063" s="150" t="s">
        <v>83075</v>
      </c>
      <c r="D5063" s="124">
        <v>11.46</v>
      </c>
    </row>
    <row r="5064" spans="1:4">
      <c r="A5064" s="27">
        <v>9895</v>
      </c>
      <c r="B5064" s="147" t="s">
        <v>88509</v>
      </c>
      <c r="C5064" s="149" t="s">
        <v>83075</v>
      </c>
      <c r="D5064" s="123">
        <v>18.809999999999999</v>
      </c>
    </row>
    <row r="5065" spans="1:4">
      <c r="A5065" s="9">
        <v>9894</v>
      </c>
      <c r="B5065" s="148" t="s">
        <v>88510</v>
      </c>
      <c r="C5065" s="150" t="s">
        <v>83075</v>
      </c>
      <c r="D5065" s="124">
        <v>36.65</v>
      </c>
    </row>
    <row r="5066" spans="1:4">
      <c r="A5066" s="27">
        <v>9897</v>
      </c>
      <c r="B5066" s="147" t="s">
        <v>88511</v>
      </c>
      <c r="C5066" s="149" t="s">
        <v>83075</v>
      </c>
      <c r="D5066" s="123">
        <v>39.68</v>
      </c>
    </row>
    <row r="5067" spans="1:4">
      <c r="A5067" s="9">
        <v>9910</v>
      </c>
      <c r="B5067" s="148" t="s">
        <v>88512</v>
      </c>
      <c r="C5067" s="150" t="s">
        <v>83075</v>
      </c>
      <c r="D5067" s="124">
        <v>99.87</v>
      </c>
    </row>
    <row r="5068" spans="1:4">
      <c r="A5068" s="27">
        <v>9909</v>
      </c>
      <c r="B5068" s="147" t="s">
        <v>88513</v>
      </c>
      <c r="C5068" s="149" t="s">
        <v>83075</v>
      </c>
      <c r="D5068" s="123">
        <v>201.53</v>
      </c>
    </row>
    <row r="5069" spans="1:4">
      <c r="A5069" s="9">
        <v>9907</v>
      </c>
      <c r="B5069" s="148" t="s">
        <v>88514</v>
      </c>
      <c r="C5069" s="150" t="s">
        <v>83075</v>
      </c>
      <c r="D5069" s="124">
        <v>309.87</v>
      </c>
    </row>
    <row r="5070" spans="1:4" ht="21.6">
      <c r="A5070" s="27">
        <v>20973</v>
      </c>
      <c r="B5070" s="147" t="s">
        <v>88515</v>
      </c>
      <c r="C5070" s="149" t="s">
        <v>83075</v>
      </c>
      <c r="D5070" s="123">
        <v>128.6</v>
      </c>
    </row>
    <row r="5071" spans="1:4" ht="21.6">
      <c r="A5071" s="9">
        <v>20974</v>
      </c>
      <c r="B5071" s="148" t="s">
        <v>88516</v>
      </c>
      <c r="C5071" s="150" t="s">
        <v>83075</v>
      </c>
      <c r="D5071" s="124">
        <v>183.99</v>
      </c>
    </row>
    <row r="5072" spans="1:4">
      <c r="A5072" s="27">
        <v>37989</v>
      </c>
      <c r="B5072" s="147" t="s">
        <v>88517</v>
      </c>
      <c r="C5072" s="149" t="s">
        <v>83075</v>
      </c>
      <c r="D5072" s="123">
        <v>12.79</v>
      </c>
    </row>
    <row r="5073" spans="1:4">
      <c r="A5073" s="9">
        <v>37990</v>
      </c>
      <c r="B5073" s="148" t="s">
        <v>88518</v>
      </c>
      <c r="C5073" s="150" t="s">
        <v>83075</v>
      </c>
      <c r="D5073" s="124">
        <v>14.87</v>
      </c>
    </row>
    <row r="5074" spans="1:4">
      <c r="A5074" s="27">
        <v>37991</v>
      </c>
      <c r="B5074" s="147" t="s">
        <v>88519</v>
      </c>
      <c r="C5074" s="149" t="s">
        <v>83075</v>
      </c>
      <c r="D5074" s="123">
        <v>23.52</v>
      </c>
    </row>
    <row r="5075" spans="1:4">
      <c r="A5075" s="9">
        <v>37992</v>
      </c>
      <c r="B5075" s="148" t="s">
        <v>88520</v>
      </c>
      <c r="C5075" s="150" t="s">
        <v>83075</v>
      </c>
      <c r="D5075" s="124">
        <v>35.92</v>
      </c>
    </row>
    <row r="5076" spans="1:4">
      <c r="A5076" s="27">
        <v>37993</v>
      </c>
      <c r="B5076" s="147" t="s">
        <v>88521</v>
      </c>
      <c r="C5076" s="149" t="s">
        <v>83075</v>
      </c>
      <c r="D5076" s="123">
        <v>53.32</v>
      </c>
    </row>
    <row r="5077" spans="1:4">
      <c r="A5077" s="9">
        <v>37994</v>
      </c>
      <c r="B5077" s="148" t="s">
        <v>88522</v>
      </c>
      <c r="C5077" s="150" t="s">
        <v>83075</v>
      </c>
      <c r="D5077" s="124">
        <v>128.12</v>
      </c>
    </row>
    <row r="5078" spans="1:4">
      <c r="A5078" s="27">
        <v>37995</v>
      </c>
      <c r="B5078" s="147" t="s">
        <v>88523</v>
      </c>
      <c r="C5078" s="149" t="s">
        <v>83075</v>
      </c>
      <c r="D5078" s="123">
        <v>185.96</v>
      </c>
    </row>
    <row r="5079" spans="1:4">
      <c r="A5079" s="9">
        <v>37996</v>
      </c>
      <c r="B5079" s="148" t="s">
        <v>88524</v>
      </c>
      <c r="C5079" s="150" t="s">
        <v>83075</v>
      </c>
      <c r="D5079" s="124">
        <v>274.19</v>
      </c>
    </row>
    <row r="5080" spans="1:4">
      <c r="A5080" s="27">
        <v>13883</v>
      </c>
      <c r="B5080" s="147" t="s">
        <v>88525</v>
      </c>
      <c r="C5080" s="149" t="s">
        <v>83075</v>
      </c>
      <c r="D5080" s="125">
        <v>134381.67000000001</v>
      </c>
    </row>
    <row r="5081" spans="1:4">
      <c r="A5081" s="9">
        <v>38604</v>
      </c>
      <c r="B5081" s="148" t="s">
        <v>88526</v>
      </c>
      <c r="C5081" s="150" t="s">
        <v>83075</v>
      </c>
      <c r="D5081" s="126">
        <v>167370.59</v>
      </c>
    </row>
    <row r="5082" spans="1:4" ht="21.6">
      <c r="A5082" s="27">
        <v>10601</v>
      </c>
      <c r="B5082" s="147" t="s">
        <v>88527</v>
      </c>
      <c r="C5082" s="149" t="s">
        <v>83075</v>
      </c>
      <c r="D5082" s="125">
        <v>3255691.84</v>
      </c>
    </row>
    <row r="5083" spans="1:4">
      <c r="A5083" s="9">
        <v>44469</v>
      </c>
      <c r="B5083" s="148" t="s">
        <v>88528</v>
      </c>
      <c r="C5083" s="150" t="s">
        <v>83075</v>
      </c>
      <c r="D5083" s="126">
        <v>8572121.7300000004</v>
      </c>
    </row>
    <row r="5084" spans="1:4">
      <c r="A5084" s="27">
        <v>13894</v>
      </c>
      <c r="B5084" s="147" t="s">
        <v>88529</v>
      </c>
      <c r="C5084" s="149" t="s">
        <v>83075</v>
      </c>
      <c r="D5084" s="125">
        <v>392649.25</v>
      </c>
    </row>
    <row r="5085" spans="1:4">
      <c r="A5085" s="9">
        <v>13895</v>
      </c>
      <c r="B5085" s="148" t="s">
        <v>88530</v>
      </c>
      <c r="C5085" s="150" t="s">
        <v>83075</v>
      </c>
      <c r="D5085" s="126">
        <v>527982.35</v>
      </c>
    </row>
    <row r="5086" spans="1:4">
      <c r="A5086" s="27">
        <v>13892</v>
      </c>
      <c r="B5086" s="147" t="s">
        <v>88531</v>
      </c>
      <c r="C5086" s="149" t="s">
        <v>83075</v>
      </c>
      <c r="D5086" s="125">
        <v>647029.46</v>
      </c>
    </row>
    <row r="5087" spans="1:4">
      <c r="A5087" s="9">
        <v>9914</v>
      </c>
      <c r="B5087" s="148" t="s">
        <v>88532</v>
      </c>
      <c r="C5087" s="150" t="s">
        <v>83075</v>
      </c>
      <c r="D5087" s="126">
        <v>700000</v>
      </c>
    </row>
    <row r="5088" spans="1:4" ht="21.6">
      <c r="A5088" s="27">
        <v>36485</v>
      </c>
      <c r="B5088" s="147" t="s">
        <v>88533</v>
      </c>
      <c r="C5088" s="149" t="s">
        <v>83075</v>
      </c>
      <c r="D5088" s="125">
        <v>705486.27</v>
      </c>
    </row>
    <row r="5089" spans="1:4" ht="21.6">
      <c r="A5089" s="9">
        <v>9912</v>
      </c>
      <c r="B5089" s="148" t="s">
        <v>88534</v>
      </c>
      <c r="C5089" s="150" t="s">
        <v>83075</v>
      </c>
      <c r="D5089" s="126">
        <v>2650500</v>
      </c>
    </row>
    <row r="5090" spans="1:4" ht="21.6">
      <c r="A5090" s="27">
        <v>9921</v>
      </c>
      <c r="B5090" s="147" t="s">
        <v>88535</v>
      </c>
      <c r="C5090" s="149" t="s">
        <v>83075</v>
      </c>
      <c r="D5090" s="125">
        <v>1367253.26</v>
      </c>
    </row>
    <row r="5091" spans="1:4" ht="21.6">
      <c r="A5091" s="9">
        <v>21112</v>
      </c>
      <c r="B5091" s="148" t="s">
        <v>88536</v>
      </c>
      <c r="C5091" s="150" t="s">
        <v>83075</v>
      </c>
      <c r="D5091" s="124">
        <v>266.76</v>
      </c>
    </row>
    <row r="5092" spans="1:4">
      <c r="A5092" s="27">
        <v>10228</v>
      </c>
      <c r="B5092" s="147" t="s">
        <v>88537</v>
      </c>
      <c r="C5092" s="149" t="s">
        <v>83075</v>
      </c>
      <c r="D5092" s="123">
        <v>309.89999999999998</v>
      </c>
    </row>
    <row r="5093" spans="1:4">
      <c r="A5093" s="9">
        <v>11781</v>
      </c>
      <c r="B5093" s="148" t="s">
        <v>88538</v>
      </c>
      <c r="C5093" s="150" t="s">
        <v>83075</v>
      </c>
      <c r="D5093" s="124">
        <v>251.05</v>
      </c>
    </row>
    <row r="5094" spans="1:4" ht="21.6">
      <c r="A5094" s="27">
        <v>37588</v>
      </c>
      <c r="B5094" s="147" t="s">
        <v>88539</v>
      </c>
      <c r="C5094" s="149" t="s">
        <v>83075</v>
      </c>
      <c r="D5094" s="123">
        <v>48.44</v>
      </c>
    </row>
    <row r="5095" spans="1:4">
      <c r="A5095" s="9">
        <v>11746</v>
      </c>
      <c r="B5095" s="148" t="s">
        <v>88540</v>
      </c>
      <c r="C5095" s="150" t="s">
        <v>83075</v>
      </c>
      <c r="D5095" s="124">
        <v>76.709999999999994</v>
      </c>
    </row>
    <row r="5096" spans="1:4">
      <c r="A5096" s="27">
        <v>11751</v>
      </c>
      <c r="B5096" s="147" t="s">
        <v>88541</v>
      </c>
      <c r="C5096" s="149" t="s">
        <v>83075</v>
      </c>
      <c r="D5096" s="123">
        <v>137.78</v>
      </c>
    </row>
    <row r="5097" spans="1:4">
      <c r="A5097" s="9">
        <v>11750</v>
      </c>
      <c r="B5097" s="148" t="s">
        <v>88542</v>
      </c>
      <c r="C5097" s="150" t="s">
        <v>83075</v>
      </c>
      <c r="D5097" s="124">
        <v>114.34</v>
      </c>
    </row>
    <row r="5098" spans="1:4">
      <c r="A5098" s="27">
        <v>11748</v>
      </c>
      <c r="B5098" s="147" t="s">
        <v>88543</v>
      </c>
      <c r="C5098" s="149" t="s">
        <v>83075</v>
      </c>
      <c r="D5098" s="123">
        <v>49.23</v>
      </c>
    </row>
    <row r="5099" spans="1:4">
      <c r="A5099" s="9">
        <v>11747</v>
      </c>
      <c r="B5099" s="148" t="s">
        <v>88544</v>
      </c>
      <c r="C5099" s="150" t="s">
        <v>83075</v>
      </c>
      <c r="D5099" s="124">
        <v>212.46</v>
      </c>
    </row>
    <row r="5100" spans="1:4">
      <c r="A5100" s="27">
        <v>11749</v>
      </c>
      <c r="B5100" s="147" t="s">
        <v>88545</v>
      </c>
      <c r="C5100" s="149" t="s">
        <v>83075</v>
      </c>
      <c r="D5100" s="123">
        <v>56.82</v>
      </c>
    </row>
    <row r="5101" spans="1:4" ht="21.6">
      <c r="A5101" s="9">
        <v>10236</v>
      </c>
      <c r="B5101" s="148" t="s">
        <v>88546</v>
      </c>
      <c r="C5101" s="150" t="s">
        <v>83075</v>
      </c>
      <c r="D5101" s="124">
        <v>111.21</v>
      </c>
    </row>
    <row r="5102" spans="1:4" ht="21.6">
      <c r="A5102" s="27">
        <v>10233</v>
      </c>
      <c r="B5102" s="147" t="s">
        <v>88547</v>
      </c>
      <c r="C5102" s="149" t="s">
        <v>83075</v>
      </c>
      <c r="D5102" s="123">
        <v>104.21</v>
      </c>
    </row>
    <row r="5103" spans="1:4" ht="21.6">
      <c r="A5103" s="9">
        <v>10234</v>
      </c>
      <c r="B5103" s="148" t="s">
        <v>88548</v>
      </c>
      <c r="C5103" s="150" t="s">
        <v>83075</v>
      </c>
      <c r="D5103" s="124">
        <v>65.650000000000006</v>
      </c>
    </row>
    <row r="5104" spans="1:4" ht="21.6">
      <c r="A5104" s="27">
        <v>10231</v>
      </c>
      <c r="B5104" s="147" t="s">
        <v>88549</v>
      </c>
      <c r="C5104" s="149" t="s">
        <v>83075</v>
      </c>
      <c r="D5104" s="123">
        <v>301.04000000000002</v>
      </c>
    </row>
    <row r="5105" spans="1:4" ht="21.6">
      <c r="A5105" s="9">
        <v>10232</v>
      </c>
      <c r="B5105" s="148" t="s">
        <v>88550</v>
      </c>
      <c r="C5105" s="150" t="s">
        <v>83075</v>
      </c>
      <c r="D5105" s="124">
        <v>168.45</v>
      </c>
    </row>
    <row r="5106" spans="1:4" ht="21.6">
      <c r="A5106" s="27">
        <v>10229</v>
      </c>
      <c r="B5106" s="147" t="s">
        <v>88551</v>
      </c>
      <c r="C5106" s="149" t="s">
        <v>83075</v>
      </c>
      <c r="D5106" s="123">
        <v>59.37</v>
      </c>
    </row>
    <row r="5107" spans="1:4" ht="21.6">
      <c r="A5107" s="9">
        <v>10235</v>
      </c>
      <c r="B5107" s="148" t="s">
        <v>88552</v>
      </c>
      <c r="C5107" s="150" t="s">
        <v>83075</v>
      </c>
      <c r="D5107" s="124">
        <v>412.69</v>
      </c>
    </row>
    <row r="5108" spans="1:4" ht="21.6">
      <c r="A5108" s="27">
        <v>10230</v>
      </c>
      <c r="B5108" s="147" t="s">
        <v>88553</v>
      </c>
      <c r="C5108" s="149" t="s">
        <v>83075</v>
      </c>
      <c r="D5108" s="123">
        <v>726.3</v>
      </c>
    </row>
    <row r="5109" spans="1:4" ht="21.6">
      <c r="A5109" s="9">
        <v>10409</v>
      </c>
      <c r="B5109" s="148" t="s">
        <v>88554</v>
      </c>
      <c r="C5109" s="150" t="s">
        <v>83075</v>
      </c>
      <c r="D5109" s="124">
        <v>215.77</v>
      </c>
    </row>
    <row r="5110" spans="1:4" ht="21.6">
      <c r="A5110" s="27">
        <v>10411</v>
      </c>
      <c r="B5110" s="147" t="s">
        <v>88555</v>
      </c>
      <c r="C5110" s="149" t="s">
        <v>83075</v>
      </c>
      <c r="D5110" s="123">
        <v>193.08</v>
      </c>
    </row>
    <row r="5111" spans="1:4" ht="21.6">
      <c r="A5111" s="9">
        <v>10404</v>
      </c>
      <c r="B5111" s="148" t="s">
        <v>88556</v>
      </c>
      <c r="C5111" s="150" t="s">
        <v>83075</v>
      </c>
      <c r="D5111" s="124">
        <v>78.3</v>
      </c>
    </row>
    <row r="5112" spans="1:4" ht="21.6">
      <c r="A5112" s="27">
        <v>10410</v>
      </c>
      <c r="B5112" s="147" t="s">
        <v>88557</v>
      </c>
      <c r="C5112" s="149" t="s">
        <v>83075</v>
      </c>
      <c r="D5112" s="123">
        <v>128.97</v>
      </c>
    </row>
    <row r="5113" spans="1:4" ht="21.6">
      <c r="A5113" s="9">
        <v>10405</v>
      </c>
      <c r="B5113" s="148" t="s">
        <v>88558</v>
      </c>
      <c r="C5113" s="150" t="s">
        <v>83075</v>
      </c>
      <c r="D5113" s="124">
        <v>432.3</v>
      </c>
    </row>
    <row r="5114" spans="1:4" ht="21.6">
      <c r="A5114" s="27">
        <v>10408</v>
      </c>
      <c r="B5114" s="147" t="s">
        <v>88559</v>
      </c>
      <c r="C5114" s="149" t="s">
        <v>83075</v>
      </c>
      <c r="D5114" s="123">
        <v>302.3</v>
      </c>
    </row>
    <row r="5115" spans="1:4" ht="21.6">
      <c r="A5115" s="9">
        <v>10412</v>
      </c>
      <c r="B5115" s="148" t="s">
        <v>88560</v>
      </c>
      <c r="C5115" s="150" t="s">
        <v>83075</v>
      </c>
      <c r="D5115" s="124">
        <v>94.89</v>
      </c>
    </row>
    <row r="5116" spans="1:4" ht="21.6">
      <c r="A5116" s="27">
        <v>10406</v>
      </c>
      <c r="B5116" s="147" t="s">
        <v>88561</v>
      </c>
      <c r="C5116" s="149" t="s">
        <v>83075</v>
      </c>
      <c r="D5116" s="123">
        <v>597.1</v>
      </c>
    </row>
    <row r="5117" spans="1:4" ht="21.6">
      <c r="A5117" s="9">
        <v>10407</v>
      </c>
      <c r="B5117" s="148" t="s">
        <v>88562</v>
      </c>
      <c r="C5117" s="150" t="s">
        <v>83075</v>
      </c>
      <c r="D5117" s="124">
        <v>926.11</v>
      </c>
    </row>
    <row r="5118" spans="1:4">
      <c r="A5118" s="27">
        <v>10416</v>
      </c>
      <c r="B5118" s="147" t="s">
        <v>88563</v>
      </c>
      <c r="C5118" s="149" t="s">
        <v>83075</v>
      </c>
      <c r="D5118" s="123">
        <v>114.87</v>
      </c>
    </row>
    <row r="5119" spans="1:4">
      <c r="A5119" s="9">
        <v>10419</v>
      </c>
      <c r="B5119" s="148" t="s">
        <v>88564</v>
      </c>
      <c r="C5119" s="150" t="s">
        <v>83075</v>
      </c>
      <c r="D5119" s="124">
        <v>99.71</v>
      </c>
    </row>
    <row r="5120" spans="1:4">
      <c r="A5120" s="27">
        <v>21092</v>
      </c>
      <c r="B5120" s="147" t="s">
        <v>88565</v>
      </c>
      <c r="C5120" s="149" t="s">
        <v>83075</v>
      </c>
      <c r="D5120" s="123">
        <v>57</v>
      </c>
    </row>
    <row r="5121" spans="1:4">
      <c r="A5121" s="9">
        <v>10418</v>
      </c>
      <c r="B5121" s="148" t="s">
        <v>88566</v>
      </c>
      <c r="C5121" s="150" t="s">
        <v>83075</v>
      </c>
      <c r="D5121" s="124">
        <v>66.459999999999994</v>
      </c>
    </row>
    <row r="5122" spans="1:4">
      <c r="A5122" s="27">
        <v>12657</v>
      </c>
      <c r="B5122" s="147" t="s">
        <v>88567</v>
      </c>
      <c r="C5122" s="149" t="s">
        <v>83075</v>
      </c>
      <c r="D5122" s="123">
        <v>268.2</v>
      </c>
    </row>
    <row r="5123" spans="1:4">
      <c r="A5123" s="9">
        <v>10417</v>
      </c>
      <c r="B5123" s="148" t="s">
        <v>88568</v>
      </c>
      <c r="C5123" s="150" t="s">
        <v>83075</v>
      </c>
      <c r="D5123" s="124">
        <v>167.37</v>
      </c>
    </row>
    <row r="5124" spans="1:4">
      <c r="A5124" s="27">
        <v>10413</v>
      </c>
      <c r="B5124" s="147" t="s">
        <v>88569</v>
      </c>
      <c r="C5124" s="149" t="s">
        <v>83075</v>
      </c>
      <c r="D5124" s="123">
        <v>60.83</v>
      </c>
    </row>
    <row r="5125" spans="1:4">
      <c r="A5125" s="9">
        <v>10414</v>
      </c>
      <c r="B5125" s="148" t="s">
        <v>88570</v>
      </c>
      <c r="C5125" s="150" t="s">
        <v>83075</v>
      </c>
      <c r="D5125" s="124">
        <v>366.25</v>
      </c>
    </row>
    <row r="5126" spans="1:4">
      <c r="A5126" s="27">
        <v>10415</v>
      </c>
      <c r="B5126" s="147" t="s">
        <v>88571</v>
      </c>
      <c r="C5126" s="149" t="s">
        <v>83075</v>
      </c>
      <c r="D5126" s="123">
        <v>635.65</v>
      </c>
    </row>
    <row r="5127" spans="1:4">
      <c r="A5127" s="9">
        <v>38643</v>
      </c>
      <c r="B5127" s="148" t="s">
        <v>88572</v>
      </c>
      <c r="C5127" s="150" t="s">
        <v>83075</v>
      </c>
      <c r="D5127" s="124">
        <v>38.5</v>
      </c>
    </row>
    <row r="5128" spans="1:4">
      <c r="A5128" s="27">
        <v>6157</v>
      </c>
      <c r="B5128" s="147" t="s">
        <v>88573</v>
      </c>
      <c r="C5128" s="149" t="s">
        <v>83075</v>
      </c>
      <c r="D5128" s="123">
        <v>52.59</v>
      </c>
    </row>
    <row r="5129" spans="1:4">
      <c r="A5129" s="9">
        <v>6152</v>
      </c>
      <c r="B5129" s="148" t="s">
        <v>88574</v>
      </c>
      <c r="C5129" s="150" t="s">
        <v>83075</v>
      </c>
      <c r="D5129" s="124">
        <v>3.32</v>
      </c>
    </row>
    <row r="5130" spans="1:4">
      <c r="A5130" s="27">
        <v>6158</v>
      </c>
      <c r="B5130" s="147" t="s">
        <v>88575</v>
      </c>
      <c r="C5130" s="149" t="s">
        <v>83075</v>
      </c>
      <c r="D5130" s="123">
        <v>4.01</v>
      </c>
    </row>
    <row r="5131" spans="1:4">
      <c r="A5131" s="9">
        <v>6153</v>
      </c>
      <c r="B5131" s="148" t="s">
        <v>88576</v>
      </c>
      <c r="C5131" s="150" t="s">
        <v>83075</v>
      </c>
      <c r="D5131" s="124">
        <v>3.13</v>
      </c>
    </row>
    <row r="5132" spans="1:4">
      <c r="A5132" s="27">
        <v>6156</v>
      </c>
      <c r="B5132" s="147" t="s">
        <v>88577</v>
      </c>
      <c r="C5132" s="149" t="s">
        <v>83075</v>
      </c>
      <c r="D5132" s="123">
        <v>3.96</v>
      </c>
    </row>
    <row r="5133" spans="1:4">
      <c r="A5133" s="9">
        <v>6154</v>
      </c>
      <c r="B5133" s="148" t="s">
        <v>88578</v>
      </c>
      <c r="C5133" s="150" t="s">
        <v>83075</v>
      </c>
      <c r="D5133" s="124">
        <v>7.45</v>
      </c>
    </row>
    <row r="5134" spans="1:4" ht="21.6">
      <c r="A5134" s="27">
        <v>6155</v>
      </c>
      <c r="B5134" s="147" t="s">
        <v>88579</v>
      </c>
      <c r="C5134" s="149" t="s">
        <v>83075</v>
      </c>
      <c r="D5134" s="123">
        <v>15.43</v>
      </c>
    </row>
    <row r="5135" spans="1:4" ht="21.6">
      <c r="A5135" s="9">
        <v>43595</v>
      </c>
      <c r="B5135" s="148" t="s">
        <v>88580</v>
      </c>
      <c r="C5135" s="150" t="s">
        <v>83075</v>
      </c>
      <c r="D5135" s="124">
        <v>18.52</v>
      </c>
    </row>
    <row r="5136" spans="1:4" ht="21.6">
      <c r="A5136" s="27">
        <v>43596</v>
      </c>
      <c r="B5136" s="147" t="s">
        <v>88581</v>
      </c>
      <c r="C5136" s="149" t="s">
        <v>83075</v>
      </c>
      <c r="D5136" s="123">
        <v>21.41</v>
      </c>
    </row>
    <row r="5137" spans="1:4">
      <c r="A5137" s="9">
        <v>38108</v>
      </c>
      <c r="B5137" s="148" t="s">
        <v>88582</v>
      </c>
      <c r="C5137" s="150" t="s">
        <v>83075</v>
      </c>
      <c r="D5137" s="124">
        <v>34.06</v>
      </c>
    </row>
    <row r="5138" spans="1:4" ht="21.6">
      <c r="A5138" s="27">
        <v>38087</v>
      </c>
      <c r="B5138" s="147" t="s">
        <v>88583</v>
      </c>
      <c r="C5138" s="149" t="s">
        <v>83075</v>
      </c>
      <c r="D5138" s="123">
        <v>43.81</v>
      </c>
    </row>
    <row r="5139" spans="1:4">
      <c r="A5139" s="9">
        <v>38109</v>
      </c>
      <c r="B5139" s="148" t="s">
        <v>88584</v>
      </c>
      <c r="C5139" s="150" t="s">
        <v>83075</v>
      </c>
      <c r="D5139" s="124">
        <v>54.43</v>
      </c>
    </row>
    <row r="5140" spans="1:4" ht="21.6">
      <c r="A5140" s="27">
        <v>38088</v>
      </c>
      <c r="B5140" s="147" t="s">
        <v>88585</v>
      </c>
      <c r="C5140" s="149" t="s">
        <v>83075</v>
      </c>
      <c r="D5140" s="123">
        <v>57.24</v>
      </c>
    </row>
    <row r="5141" spans="1:4">
      <c r="A5141" s="9">
        <v>38110</v>
      </c>
      <c r="B5141" s="148" t="s">
        <v>88586</v>
      </c>
      <c r="C5141" s="150" t="s">
        <v>83075</v>
      </c>
      <c r="D5141" s="124">
        <v>20.94</v>
      </c>
    </row>
    <row r="5142" spans="1:4" ht="21.6">
      <c r="A5142" s="27">
        <v>38089</v>
      </c>
      <c r="B5142" s="147" t="s">
        <v>88587</v>
      </c>
      <c r="C5142" s="149" t="s">
        <v>83075</v>
      </c>
      <c r="D5142" s="123">
        <v>36.49</v>
      </c>
    </row>
    <row r="5143" spans="1:4">
      <c r="A5143" s="9">
        <v>38111</v>
      </c>
      <c r="B5143" s="148" t="s">
        <v>88588</v>
      </c>
      <c r="C5143" s="150" t="s">
        <v>83075</v>
      </c>
      <c r="D5143" s="124">
        <v>23.41</v>
      </c>
    </row>
    <row r="5144" spans="1:4" ht="21.6">
      <c r="A5144" s="27">
        <v>38090</v>
      </c>
      <c r="B5144" s="147" t="s">
        <v>88589</v>
      </c>
      <c r="C5144" s="149" t="s">
        <v>83075</v>
      </c>
      <c r="D5144" s="123">
        <v>37.71</v>
      </c>
    </row>
    <row r="5145" spans="1:4">
      <c r="A5145" s="9">
        <v>13726</v>
      </c>
      <c r="B5145" s="148" t="s">
        <v>88590</v>
      </c>
      <c r="C5145" s="150" t="s">
        <v>83075</v>
      </c>
      <c r="D5145" s="126">
        <v>74362.240000000005</v>
      </c>
    </row>
    <row r="5146" spans="1:4">
      <c r="A5146" s="27">
        <v>38400</v>
      </c>
      <c r="B5146" s="147" t="s">
        <v>88591</v>
      </c>
      <c r="C5146" s="149" t="s">
        <v>83075</v>
      </c>
      <c r="D5146" s="123">
        <v>14.54</v>
      </c>
    </row>
    <row r="5147" spans="1:4" ht="21.6">
      <c r="A5147" s="9">
        <v>12627</v>
      </c>
      <c r="B5147" s="148" t="s">
        <v>88592</v>
      </c>
      <c r="C5147" s="150" t="s">
        <v>83075</v>
      </c>
      <c r="D5147" s="124">
        <v>0.54</v>
      </c>
    </row>
    <row r="5148" spans="1:4">
      <c r="A5148" s="27">
        <v>39996</v>
      </c>
      <c r="B5148" s="147" t="s">
        <v>88593</v>
      </c>
      <c r="C5148" s="149" t="s">
        <v>83076</v>
      </c>
      <c r="D5148" s="123">
        <v>5.68</v>
      </c>
    </row>
    <row r="5149" spans="1:4" ht="21.6">
      <c r="A5149" s="9">
        <v>10478</v>
      </c>
      <c r="B5149" s="148" t="s">
        <v>88594</v>
      </c>
      <c r="C5149" s="150" t="s">
        <v>83078</v>
      </c>
      <c r="D5149" s="124">
        <v>33.6</v>
      </c>
    </row>
    <row r="5150" spans="1:4">
      <c r="A5150" s="27">
        <v>10481</v>
      </c>
      <c r="B5150" s="147" t="s">
        <v>88595</v>
      </c>
      <c r="C5150" s="149" t="s">
        <v>83078</v>
      </c>
      <c r="D5150" s="123">
        <v>29.88</v>
      </c>
    </row>
    <row r="5151" spans="1:4">
      <c r="A5151" s="9">
        <v>10475</v>
      </c>
      <c r="B5151" s="148" t="s">
        <v>88596</v>
      </c>
      <c r="C5151" s="150" t="s">
        <v>83078</v>
      </c>
      <c r="D5151" s="124">
        <v>28.91</v>
      </c>
    </row>
    <row r="5152" spans="1:4">
      <c r="A5152" s="27">
        <v>4031</v>
      </c>
      <c r="B5152" s="147" t="s">
        <v>88597</v>
      </c>
      <c r="C5152" s="149" t="s">
        <v>83073</v>
      </c>
      <c r="D5152" s="123">
        <v>34.22</v>
      </c>
    </row>
    <row r="5153" spans="1:4">
      <c r="A5153" s="9">
        <v>4030</v>
      </c>
      <c r="B5153" s="148" t="s">
        <v>88598</v>
      </c>
      <c r="C5153" s="150" t="s">
        <v>83073</v>
      </c>
      <c r="D5153" s="124">
        <v>7.28</v>
      </c>
    </row>
    <row r="5154" spans="1:4">
      <c r="A5154" s="27">
        <v>39399</v>
      </c>
      <c r="B5154" s="147" t="s">
        <v>88599</v>
      </c>
      <c r="C5154" s="149" t="s">
        <v>83075</v>
      </c>
      <c r="D5154" s="125">
        <v>1690.69</v>
      </c>
    </row>
    <row r="5155" spans="1:4">
      <c r="A5155" s="9">
        <v>39400</v>
      </c>
      <c r="B5155" s="148" t="s">
        <v>88600</v>
      </c>
      <c r="C5155" s="150" t="s">
        <v>83075</v>
      </c>
      <c r="D5155" s="126">
        <v>1837.7</v>
      </c>
    </row>
    <row r="5156" spans="1:4">
      <c r="A5156" s="27">
        <v>39401</v>
      </c>
      <c r="B5156" s="147" t="s">
        <v>88601</v>
      </c>
      <c r="C5156" s="149" t="s">
        <v>83075</v>
      </c>
      <c r="D5156" s="125">
        <v>2061.46</v>
      </c>
    </row>
    <row r="5157" spans="1:4" ht="21.6">
      <c r="A5157" s="9">
        <v>11652</v>
      </c>
      <c r="B5157" s="148" t="s">
        <v>88602</v>
      </c>
      <c r="C5157" s="150" t="s">
        <v>83075</v>
      </c>
      <c r="D5157" s="126">
        <v>4435</v>
      </c>
    </row>
    <row r="5158" spans="1:4" ht="21.6">
      <c r="A5158" s="27">
        <v>13896</v>
      </c>
      <c r="B5158" s="147" t="s">
        <v>88603</v>
      </c>
      <c r="C5158" s="149" t="s">
        <v>83075</v>
      </c>
      <c r="D5158" s="125">
        <v>3978.58</v>
      </c>
    </row>
    <row r="5159" spans="1:4" ht="21.6">
      <c r="A5159" s="9">
        <v>13475</v>
      </c>
      <c r="B5159" s="148" t="s">
        <v>88604</v>
      </c>
      <c r="C5159" s="150" t="s">
        <v>83075</v>
      </c>
      <c r="D5159" s="126">
        <v>4846.3900000000003</v>
      </c>
    </row>
    <row r="5160" spans="1:4" ht="21.6">
      <c r="A5160" s="27">
        <v>44491</v>
      </c>
      <c r="B5160" s="147" t="s">
        <v>88605</v>
      </c>
      <c r="C5160" s="149" t="s">
        <v>83075</v>
      </c>
      <c r="D5160" s="125">
        <v>4853435.17</v>
      </c>
    </row>
    <row r="5161" spans="1:4" ht="21.6">
      <c r="A5161" s="9">
        <v>44470</v>
      </c>
      <c r="B5161" s="148" t="s">
        <v>88606</v>
      </c>
      <c r="C5161" s="150" t="s">
        <v>83075</v>
      </c>
      <c r="D5161" s="126">
        <v>2043239.87</v>
      </c>
    </row>
    <row r="5162" spans="1:4" ht="21.6">
      <c r="A5162" s="27">
        <v>13476</v>
      </c>
      <c r="B5162" s="147" t="s">
        <v>88607</v>
      </c>
      <c r="C5162" s="149" t="s">
        <v>83075</v>
      </c>
      <c r="D5162" s="125">
        <v>2058046.1</v>
      </c>
    </row>
    <row r="5163" spans="1:4" ht="21.6">
      <c r="A5163" s="9">
        <v>10488</v>
      </c>
      <c r="B5163" s="148" t="s">
        <v>88608</v>
      </c>
      <c r="C5163" s="150" t="s">
        <v>83075</v>
      </c>
      <c r="D5163" s="126">
        <v>2493345</v>
      </c>
    </row>
    <row r="5164" spans="1:4" ht="21.6">
      <c r="A5164" s="27">
        <v>13606</v>
      </c>
      <c r="B5164" s="147" t="s">
        <v>88609</v>
      </c>
      <c r="C5164" s="149" t="s">
        <v>83075</v>
      </c>
      <c r="D5164" s="125">
        <v>2209068.0099999998</v>
      </c>
    </row>
    <row r="5165" spans="1:4">
      <c r="A5165" s="9">
        <v>10489</v>
      </c>
      <c r="B5165" s="148" t="s">
        <v>88610</v>
      </c>
      <c r="C5165" s="150" t="s">
        <v>83074</v>
      </c>
      <c r="D5165" s="124">
        <v>13.64</v>
      </c>
    </row>
    <row r="5166" spans="1:4">
      <c r="A5166" s="27">
        <v>41073</v>
      </c>
      <c r="B5166" s="147" t="s">
        <v>88611</v>
      </c>
      <c r="C5166" s="149" t="s">
        <v>83080</v>
      </c>
      <c r="D5166" s="125">
        <v>2392.36</v>
      </c>
    </row>
    <row r="5167" spans="1:4" ht="21.6">
      <c r="A5167" s="9">
        <v>34391</v>
      </c>
      <c r="B5167" s="148" t="s">
        <v>88612</v>
      </c>
      <c r="C5167" s="150" t="s">
        <v>83073</v>
      </c>
      <c r="D5167" s="126">
        <v>1276.42</v>
      </c>
    </row>
    <row r="5168" spans="1:4" ht="21.6">
      <c r="A5168" s="27">
        <v>10496</v>
      </c>
      <c r="B5168" s="147" t="s">
        <v>88613</v>
      </c>
      <c r="C5168" s="149" t="s">
        <v>83073</v>
      </c>
      <c r="D5168" s="125">
        <v>1111.1099999999999</v>
      </c>
    </row>
    <row r="5169" spans="1:4" ht="21.6">
      <c r="A5169" s="9">
        <v>10497</v>
      </c>
      <c r="B5169" s="148" t="s">
        <v>88614</v>
      </c>
      <c r="C5169" s="150" t="s">
        <v>83073</v>
      </c>
      <c r="D5169" s="126">
        <v>2888.88</v>
      </c>
    </row>
    <row r="5170" spans="1:4" ht="21.6">
      <c r="A5170" s="27">
        <v>10504</v>
      </c>
      <c r="B5170" s="147" t="s">
        <v>88615</v>
      </c>
      <c r="C5170" s="149" t="s">
        <v>83073</v>
      </c>
      <c r="D5170" s="125">
        <v>3377.77</v>
      </c>
    </row>
    <row r="5171" spans="1:4">
      <c r="A5171" s="9">
        <v>34390</v>
      </c>
      <c r="B5171" s="148" t="s">
        <v>88616</v>
      </c>
      <c r="C5171" s="150" t="s">
        <v>83073</v>
      </c>
      <c r="D5171" s="124">
        <v>995.55</v>
      </c>
    </row>
    <row r="5172" spans="1:4">
      <c r="A5172" s="27">
        <v>34389</v>
      </c>
      <c r="B5172" s="147" t="s">
        <v>88617</v>
      </c>
      <c r="C5172" s="149" t="s">
        <v>83073</v>
      </c>
      <c r="D5172" s="123">
        <v>311.11</v>
      </c>
    </row>
    <row r="5173" spans="1:4">
      <c r="A5173" s="9">
        <v>34388</v>
      </c>
      <c r="B5173" s="148" t="s">
        <v>88618</v>
      </c>
      <c r="C5173" s="150" t="s">
        <v>83073</v>
      </c>
      <c r="D5173" s="124">
        <v>442.15</v>
      </c>
    </row>
    <row r="5174" spans="1:4">
      <c r="A5174" s="27">
        <v>34387</v>
      </c>
      <c r="B5174" s="147" t="s">
        <v>88619</v>
      </c>
      <c r="C5174" s="149" t="s">
        <v>83073</v>
      </c>
      <c r="D5174" s="123">
        <v>717.77</v>
      </c>
    </row>
    <row r="5175" spans="1:4">
      <c r="A5175" s="9">
        <v>11188</v>
      </c>
      <c r="B5175" s="148" t="s">
        <v>88620</v>
      </c>
      <c r="C5175" s="150" t="s">
        <v>83073</v>
      </c>
      <c r="D5175" s="124">
        <v>355.55</v>
      </c>
    </row>
    <row r="5176" spans="1:4">
      <c r="A5176" s="27">
        <v>11189</v>
      </c>
      <c r="B5176" s="147" t="s">
        <v>88621</v>
      </c>
      <c r="C5176" s="149" t="s">
        <v>83073</v>
      </c>
      <c r="D5176" s="123">
        <v>533.33000000000004</v>
      </c>
    </row>
    <row r="5177" spans="1:4">
      <c r="A5177" s="9">
        <v>21107</v>
      </c>
      <c r="B5177" s="148" t="s">
        <v>88622</v>
      </c>
      <c r="C5177" s="150" t="s">
        <v>83073</v>
      </c>
      <c r="D5177" s="124">
        <v>383.8</v>
      </c>
    </row>
    <row r="5178" spans="1:4">
      <c r="A5178" s="27">
        <v>34386</v>
      </c>
      <c r="B5178" s="147" t="s">
        <v>88623</v>
      </c>
      <c r="C5178" s="149" t="s">
        <v>83073</v>
      </c>
      <c r="D5178" s="123">
        <v>666.66</v>
      </c>
    </row>
    <row r="5179" spans="1:4">
      <c r="A5179" s="9">
        <v>10490</v>
      </c>
      <c r="B5179" s="148" t="s">
        <v>88624</v>
      </c>
      <c r="C5179" s="150" t="s">
        <v>83073</v>
      </c>
      <c r="D5179" s="124">
        <v>200</v>
      </c>
    </row>
    <row r="5180" spans="1:4">
      <c r="A5180" s="27">
        <v>10492</v>
      </c>
      <c r="B5180" s="147" t="s">
        <v>88625</v>
      </c>
      <c r="C5180" s="149" t="s">
        <v>83073</v>
      </c>
      <c r="D5180" s="123">
        <v>266.66000000000003</v>
      </c>
    </row>
    <row r="5181" spans="1:4">
      <c r="A5181" s="9">
        <v>10493</v>
      </c>
      <c r="B5181" s="148" t="s">
        <v>88626</v>
      </c>
      <c r="C5181" s="150" t="s">
        <v>83073</v>
      </c>
      <c r="D5181" s="124">
        <v>311.11</v>
      </c>
    </row>
    <row r="5182" spans="1:4">
      <c r="A5182" s="27">
        <v>10491</v>
      </c>
      <c r="B5182" s="147" t="s">
        <v>88627</v>
      </c>
      <c r="C5182" s="149" t="s">
        <v>83073</v>
      </c>
      <c r="D5182" s="123">
        <v>377.77</v>
      </c>
    </row>
    <row r="5183" spans="1:4">
      <c r="A5183" s="9">
        <v>34385</v>
      </c>
      <c r="B5183" s="148" t="s">
        <v>88628</v>
      </c>
      <c r="C5183" s="150" t="s">
        <v>83073</v>
      </c>
      <c r="D5183" s="124">
        <v>551.11</v>
      </c>
    </row>
    <row r="5184" spans="1:4">
      <c r="A5184" s="27">
        <v>10499</v>
      </c>
      <c r="B5184" s="147" t="s">
        <v>88629</v>
      </c>
      <c r="C5184" s="149" t="s">
        <v>83073</v>
      </c>
      <c r="D5184" s="123">
        <v>222.22</v>
      </c>
    </row>
    <row r="5185" spans="1:4">
      <c r="A5185" s="9">
        <v>34384</v>
      </c>
      <c r="B5185" s="148" t="s">
        <v>88630</v>
      </c>
      <c r="C5185" s="150" t="s">
        <v>83073</v>
      </c>
      <c r="D5185" s="124">
        <v>666.66</v>
      </c>
    </row>
    <row r="5186" spans="1:4">
      <c r="A5186" s="27">
        <v>11185</v>
      </c>
      <c r="B5186" s="147" t="s">
        <v>88631</v>
      </c>
      <c r="C5186" s="149" t="s">
        <v>83073</v>
      </c>
      <c r="D5186" s="123">
        <v>688.88</v>
      </c>
    </row>
    <row r="5187" spans="1:4">
      <c r="A5187" s="9">
        <v>10507</v>
      </c>
      <c r="B5187" s="148" t="s">
        <v>88632</v>
      </c>
      <c r="C5187" s="150" t="s">
        <v>83073</v>
      </c>
      <c r="D5187" s="124">
        <v>369.82</v>
      </c>
    </row>
    <row r="5188" spans="1:4">
      <c r="A5188" s="27">
        <v>10505</v>
      </c>
      <c r="B5188" s="147" t="s">
        <v>88633</v>
      </c>
      <c r="C5188" s="149" t="s">
        <v>83073</v>
      </c>
      <c r="D5188" s="123">
        <v>218.22</v>
      </c>
    </row>
    <row r="5189" spans="1:4">
      <c r="A5189" s="9">
        <v>10506</v>
      </c>
      <c r="B5189" s="148" t="s">
        <v>88634</v>
      </c>
      <c r="C5189" s="150" t="s">
        <v>83073</v>
      </c>
      <c r="D5189" s="124">
        <v>284.87</v>
      </c>
    </row>
    <row r="5190" spans="1:4">
      <c r="A5190" s="27">
        <v>5031</v>
      </c>
      <c r="B5190" s="147" t="s">
        <v>88635</v>
      </c>
      <c r="C5190" s="149" t="s">
        <v>83073</v>
      </c>
      <c r="D5190" s="123">
        <v>400</v>
      </c>
    </row>
    <row r="5191" spans="1:4">
      <c r="A5191" s="9">
        <v>10502</v>
      </c>
      <c r="B5191" s="148" t="s">
        <v>88636</v>
      </c>
      <c r="C5191" s="150" t="s">
        <v>83073</v>
      </c>
      <c r="D5191" s="124">
        <v>466.09</v>
      </c>
    </row>
    <row r="5192" spans="1:4">
      <c r="A5192" s="27">
        <v>10501</v>
      </c>
      <c r="B5192" s="147" t="s">
        <v>88637</v>
      </c>
      <c r="C5192" s="149" t="s">
        <v>83073</v>
      </c>
      <c r="D5192" s="123">
        <v>263.33</v>
      </c>
    </row>
    <row r="5193" spans="1:4">
      <c r="A5193" s="9">
        <v>10503</v>
      </c>
      <c r="B5193" s="148" t="s">
        <v>88638</v>
      </c>
      <c r="C5193" s="150" t="s">
        <v>83073</v>
      </c>
      <c r="D5193" s="124">
        <v>355.76</v>
      </c>
    </row>
    <row r="5194" spans="1:4">
      <c r="A5194" s="27">
        <v>4500</v>
      </c>
      <c r="B5194" s="147" t="s">
        <v>88639</v>
      </c>
      <c r="C5194" s="149" t="s">
        <v>83076</v>
      </c>
      <c r="D5194" s="123">
        <v>18.309999999999999</v>
      </c>
    </row>
    <row r="5195" spans="1:4">
      <c r="A5195" s="9">
        <v>4448</v>
      </c>
      <c r="B5195" s="148" t="s">
        <v>88640</v>
      </c>
      <c r="C5195" s="150" t="s">
        <v>83076</v>
      </c>
      <c r="D5195" s="124">
        <v>25.15</v>
      </c>
    </row>
    <row r="5196" spans="1:4">
      <c r="A5196" s="27">
        <v>20213</v>
      </c>
      <c r="B5196" s="147" t="s">
        <v>88641</v>
      </c>
      <c r="C5196" s="149" t="s">
        <v>83076</v>
      </c>
      <c r="D5196" s="123">
        <v>29.14</v>
      </c>
    </row>
    <row r="5197" spans="1:4">
      <c r="A5197" s="9">
        <v>20211</v>
      </c>
      <c r="B5197" s="148" t="s">
        <v>88642</v>
      </c>
      <c r="C5197" s="150" t="s">
        <v>83076</v>
      </c>
      <c r="D5197" s="124">
        <v>38.590000000000003</v>
      </c>
    </row>
    <row r="5198" spans="1:4" ht="21.6">
      <c r="A5198" s="27">
        <v>40270</v>
      </c>
      <c r="B5198" s="147" t="s">
        <v>88643</v>
      </c>
      <c r="C5198" s="149" t="s">
        <v>83076</v>
      </c>
      <c r="D5198" s="123">
        <v>111.03</v>
      </c>
    </row>
    <row r="5199" spans="1:4" ht="21.6">
      <c r="A5199" s="9">
        <v>4425</v>
      </c>
      <c r="B5199" s="148" t="s">
        <v>88644</v>
      </c>
      <c r="C5199" s="150" t="s">
        <v>83076</v>
      </c>
      <c r="D5199" s="124">
        <v>31.89</v>
      </c>
    </row>
    <row r="5200" spans="1:4" ht="21.6">
      <c r="A5200" s="27">
        <v>4472</v>
      </c>
      <c r="B5200" s="147" t="s">
        <v>88645</v>
      </c>
      <c r="C5200" s="149" t="s">
        <v>83076</v>
      </c>
      <c r="D5200" s="123">
        <v>39.840000000000003</v>
      </c>
    </row>
    <row r="5201" spans="1:5" ht="21.6">
      <c r="A5201" s="9">
        <v>35272</v>
      </c>
      <c r="B5201" s="148" t="s">
        <v>88646</v>
      </c>
      <c r="C5201" s="150" t="s">
        <v>83076</v>
      </c>
      <c r="D5201" s="124">
        <v>57.6</v>
      </c>
    </row>
    <row r="5202" spans="1:5" ht="21.6">
      <c r="A5202" s="27">
        <v>4481</v>
      </c>
      <c r="B5202" s="147" t="s">
        <v>88647</v>
      </c>
      <c r="C5202" s="149" t="s">
        <v>83076</v>
      </c>
      <c r="D5202" s="123">
        <v>61.65</v>
      </c>
    </row>
    <row r="5203" spans="1:5">
      <c r="A5203" s="9">
        <v>34345</v>
      </c>
      <c r="B5203" s="148" t="s">
        <v>88648</v>
      </c>
      <c r="C5203" s="150" t="s">
        <v>83074</v>
      </c>
      <c r="D5203" s="124">
        <v>12.11</v>
      </c>
    </row>
    <row r="5204" spans="1:5">
      <c r="A5204" s="27">
        <v>41096</v>
      </c>
      <c r="B5204" s="147" t="s">
        <v>88649</v>
      </c>
      <c r="C5204" s="149" t="s">
        <v>83080</v>
      </c>
      <c r="D5204" s="125">
        <v>2124.41</v>
      </c>
    </row>
    <row r="5205" spans="1:5">
      <c r="A5205" s="9">
        <v>41776</v>
      </c>
      <c r="B5205" s="148" t="s">
        <v>88650</v>
      </c>
      <c r="C5205" s="150" t="s">
        <v>83074</v>
      </c>
      <c r="D5205" s="124">
        <v>17.5</v>
      </c>
    </row>
    <row r="5206" spans="1:5">
      <c r="A5206" s="27">
        <v>34345</v>
      </c>
      <c r="B5206" s="147" t="s">
        <v>13216</v>
      </c>
      <c r="C5206" s="149" t="s">
        <v>83074</v>
      </c>
      <c r="D5206" s="123">
        <v>11.81</v>
      </c>
    </row>
    <row r="5207" spans="1:5">
      <c r="A5207" s="9">
        <v>41096</v>
      </c>
      <c r="B5207" s="148" t="s">
        <v>13217</v>
      </c>
      <c r="C5207" s="150" t="s">
        <v>83080</v>
      </c>
      <c r="D5207" s="126">
        <v>2071.77</v>
      </c>
    </row>
    <row r="5208" spans="1:5">
      <c r="A5208" s="27">
        <v>41776</v>
      </c>
      <c r="B5208" s="147" t="s">
        <v>62331</v>
      </c>
      <c r="C5208" s="149" t="s">
        <v>83074</v>
      </c>
      <c r="D5208" s="123">
        <v>17.07</v>
      </c>
      <c r="E5208" s="234"/>
    </row>
  </sheetData>
  <autoFilter ref="A5:D5208" xr:uid="{00000000-0009-0000-0000-00000A000000}"/>
  <pageMargins left="0.511811024" right="0.511811024" top="0.78740157499999996" bottom="0.78740157499999996" header="0.31496062000000002" footer="0.31496062000000002"/>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4">
    <tabColor theme="5" tint="0.39997558519241921"/>
  </sheetPr>
  <dimension ref="A1:E9444"/>
  <sheetViews>
    <sheetView showGridLines="0" topLeftCell="A2942" zoomScale="120" zoomScaleNormal="120" workbookViewId="0">
      <selection activeCell="E2948" sqref="E2948"/>
    </sheetView>
  </sheetViews>
  <sheetFormatPr defaultColWidth="9.109375" defaultRowHeight="14.4"/>
  <cols>
    <col min="1" max="1" width="17.109375" style="4" customWidth="1"/>
    <col min="2" max="2" width="81.44140625" style="1" customWidth="1"/>
    <col min="3" max="3" width="17.109375" style="2" customWidth="1"/>
    <col min="4" max="4" width="22.88671875" style="2" customWidth="1"/>
    <col min="5" max="16384" width="9.109375" style="3"/>
  </cols>
  <sheetData>
    <row r="1" spans="1:5" ht="18" customHeight="1">
      <c r="A1" s="17" t="s">
        <v>13951</v>
      </c>
    </row>
    <row r="2" spans="1:5" ht="18" customHeight="1">
      <c r="A2" s="3"/>
      <c r="C2" s="4"/>
      <c r="D2" s="4"/>
    </row>
    <row r="3" spans="1:5" ht="18" customHeight="1">
      <c r="A3" s="20" t="s">
        <v>13948</v>
      </c>
      <c r="B3" s="21" t="s">
        <v>86453</v>
      </c>
      <c r="C3" s="4"/>
      <c r="D3" s="4"/>
    </row>
    <row r="4" spans="1:5" ht="18" customHeight="1" thickBot="1">
      <c r="A4" s="20"/>
      <c r="B4" s="23"/>
      <c r="C4" s="80"/>
      <c r="D4" s="80"/>
    </row>
    <row r="5" spans="1:5" ht="15" thickBot="1">
      <c r="A5" s="30" t="s">
        <v>1</v>
      </c>
      <c r="B5" s="42" t="s">
        <v>2</v>
      </c>
      <c r="C5" s="24" t="s">
        <v>3</v>
      </c>
      <c r="D5" s="43" t="s">
        <v>4</v>
      </c>
    </row>
    <row r="6" spans="1:5">
      <c r="A6" s="31">
        <v>3</v>
      </c>
      <c r="B6" s="32" t="s">
        <v>6852</v>
      </c>
      <c r="C6" s="33" t="s">
        <v>16</v>
      </c>
      <c r="D6" s="36">
        <v>4.1399999999999997</v>
      </c>
      <c r="E6" s="235">
        <v>45078</v>
      </c>
    </row>
    <row r="7" spans="1:5" ht="21.6">
      <c r="A7" s="28">
        <v>4</v>
      </c>
      <c r="B7" s="7" t="s">
        <v>6853</v>
      </c>
      <c r="C7" s="11" t="s">
        <v>16</v>
      </c>
      <c r="D7" s="15">
        <v>4.29</v>
      </c>
    </row>
    <row r="8" spans="1:5">
      <c r="A8" s="29">
        <v>5</v>
      </c>
      <c r="B8" s="8" t="s">
        <v>6854</v>
      </c>
      <c r="C8" s="12" t="s">
        <v>8</v>
      </c>
      <c r="D8" s="16">
        <v>1380.88</v>
      </c>
    </row>
    <row r="9" spans="1:5">
      <c r="A9" s="28">
        <v>6</v>
      </c>
      <c r="B9" s="7" t="s">
        <v>6855</v>
      </c>
      <c r="C9" s="11" t="s">
        <v>6</v>
      </c>
      <c r="D9" s="15">
        <v>20.53</v>
      </c>
    </row>
    <row r="10" spans="1:5">
      <c r="A10" s="29">
        <v>8</v>
      </c>
      <c r="B10" s="8" t="s">
        <v>6856</v>
      </c>
      <c r="C10" s="12" t="s">
        <v>6</v>
      </c>
      <c r="D10" s="16">
        <v>54.69</v>
      </c>
    </row>
    <row r="11" spans="1:5">
      <c r="A11" s="28">
        <v>9</v>
      </c>
      <c r="B11" s="7" t="s">
        <v>6857</v>
      </c>
      <c r="C11" s="11" t="s">
        <v>16</v>
      </c>
      <c r="D11" s="15">
        <v>8.17</v>
      </c>
    </row>
    <row r="12" spans="1:5">
      <c r="A12" s="29">
        <v>10</v>
      </c>
      <c r="B12" s="8" t="s">
        <v>65496</v>
      </c>
      <c r="C12" s="12" t="s">
        <v>16</v>
      </c>
      <c r="D12" s="16">
        <v>6.21</v>
      </c>
    </row>
    <row r="13" spans="1:5">
      <c r="A13" s="28">
        <v>11</v>
      </c>
      <c r="B13" s="7" t="s">
        <v>6858</v>
      </c>
      <c r="C13" s="11" t="s">
        <v>16</v>
      </c>
      <c r="D13" s="15">
        <v>3.58</v>
      </c>
    </row>
    <row r="14" spans="1:5">
      <c r="A14" s="29">
        <v>12</v>
      </c>
      <c r="B14" s="8" t="s">
        <v>6859</v>
      </c>
      <c r="C14" s="12" t="s">
        <v>16</v>
      </c>
      <c r="D14" s="16">
        <v>5.86</v>
      </c>
      <c r="E14" s="172">
        <v>44136</v>
      </c>
    </row>
    <row r="15" spans="1:5">
      <c r="A15" s="28">
        <v>13</v>
      </c>
      <c r="B15" s="7" t="s">
        <v>65497</v>
      </c>
      <c r="C15" s="11" t="s">
        <v>6</v>
      </c>
      <c r="D15" s="15">
        <v>177.85</v>
      </c>
    </row>
    <row r="16" spans="1:5">
      <c r="A16" s="29">
        <v>15</v>
      </c>
      <c r="B16" s="8" t="s">
        <v>6860</v>
      </c>
      <c r="C16" s="12" t="s">
        <v>16</v>
      </c>
      <c r="D16" s="16">
        <v>3.6</v>
      </c>
    </row>
    <row r="17" spans="1:4">
      <c r="A17" s="28">
        <v>16</v>
      </c>
      <c r="B17" s="7" t="s">
        <v>6861</v>
      </c>
      <c r="C17" s="11" t="s">
        <v>16</v>
      </c>
      <c r="D17" s="15">
        <v>17.809999999999999</v>
      </c>
    </row>
    <row r="18" spans="1:4">
      <c r="A18" s="29">
        <v>17</v>
      </c>
      <c r="B18" s="8" t="s">
        <v>6862</v>
      </c>
      <c r="C18" s="12" t="s">
        <v>16</v>
      </c>
      <c r="D18" s="16">
        <v>6.03</v>
      </c>
    </row>
    <row r="19" spans="1:4">
      <c r="A19" s="28">
        <v>18</v>
      </c>
      <c r="B19" s="7" t="s">
        <v>6863</v>
      </c>
      <c r="C19" s="11" t="s">
        <v>16</v>
      </c>
      <c r="D19" s="15">
        <v>9.5399999999999991</v>
      </c>
    </row>
    <row r="20" spans="1:4">
      <c r="A20" s="29">
        <v>19</v>
      </c>
      <c r="B20" s="8" t="s">
        <v>6864</v>
      </c>
      <c r="C20" s="12" t="s">
        <v>16</v>
      </c>
      <c r="D20" s="16">
        <v>16.38</v>
      </c>
    </row>
    <row r="21" spans="1:4" ht="21.6">
      <c r="A21" s="28">
        <v>20</v>
      </c>
      <c r="B21" s="7" t="s">
        <v>6865</v>
      </c>
      <c r="C21" s="11" t="s">
        <v>16</v>
      </c>
      <c r="D21" s="15">
        <v>7.21</v>
      </c>
    </row>
    <row r="22" spans="1:4">
      <c r="A22" s="29">
        <v>21</v>
      </c>
      <c r="B22" s="8" t="s">
        <v>6866</v>
      </c>
      <c r="C22" s="12" t="s">
        <v>10</v>
      </c>
      <c r="D22" s="16">
        <v>6.83</v>
      </c>
    </row>
    <row r="23" spans="1:4">
      <c r="A23" s="28">
        <v>22</v>
      </c>
      <c r="B23" s="7" t="s">
        <v>6867</v>
      </c>
      <c r="C23" s="11" t="s">
        <v>16</v>
      </c>
      <c r="D23" s="15">
        <v>13.68</v>
      </c>
    </row>
    <row r="24" spans="1:4">
      <c r="A24" s="29">
        <v>23</v>
      </c>
      <c r="B24" s="8" t="s">
        <v>6868</v>
      </c>
      <c r="C24" s="12" t="s">
        <v>16</v>
      </c>
      <c r="D24" s="16">
        <v>11.28</v>
      </c>
    </row>
    <row r="25" spans="1:4">
      <c r="A25" s="28">
        <v>24</v>
      </c>
      <c r="B25" s="7" t="s">
        <v>6869</v>
      </c>
      <c r="C25" s="11" t="s">
        <v>10</v>
      </c>
      <c r="D25" s="15">
        <v>18.09</v>
      </c>
    </row>
    <row r="26" spans="1:4">
      <c r="A26" s="29">
        <v>25</v>
      </c>
      <c r="B26" s="8" t="s">
        <v>6870</v>
      </c>
      <c r="C26" s="12" t="s">
        <v>10</v>
      </c>
      <c r="D26" s="16">
        <v>24.11</v>
      </c>
    </row>
    <row r="27" spans="1:4">
      <c r="A27" s="28">
        <v>26</v>
      </c>
      <c r="B27" s="7" t="s">
        <v>6871</v>
      </c>
      <c r="C27" s="11" t="s">
        <v>6</v>
      </c>
      <c r="D27" s="15">
        <v>12.03</v>
      </c>
    </row>
    <row r="28" spans="1:4">
      <c r="A28" s="29">
        <v>29</v>
      </c>
      <c r="B28" s="8" t="s">
        <v>6873</v>
      </c>
      <c r="C28" s="12" t="s">
        <v>16</v>
      </c>
      <c r="D28" s="16">
        <v>8.98</v>
      </c>
    </row>
    <row r="29" spans="1:4">
      <c r="A29" s="28">
        <v>30</v>
      </c>
      <c r="B29" s="7" t="s">
        <v>6874</v>
      </c>
      <c r="C29" s="11" t="s">
        <v>16</v>
      </c>
      <c r="D29" s="15">
        <v>17.809999999999999</v>
      </c>
    </row>
    <row r="30" spans="1:4">
      <c r="A30" s="29">
        <v>31</v>
      </c>
      <c r="B30" s="8" t="s">
        <v>6875</v>
      </c>
      <c r="C30" s="12" t="s">
        <v>16</v>
      </c>
      <c r="D30" s="16">
        <v>10.91</v>
      </c>
    </row>
    <row r="31" spans="1:4">
      <c r="A31" s="28">
        <v>32</v>
      </c>
      <c r="B31" s="7" t="s">
        <v>6876</v>
      </c>
      <c r="C31" s="11" t="s">
        <v>16</v>
      </c>
      <c r="D31" s="15">
        <v>3.61</v>
      </c>
    </row>
    <row r="32" spans="1:4">
      <c r="A32" s="29">
        <v>33</v>
      </c>
      <c r="B32" s="8" t="s">
        <v>6877</v>
      </c>
      <c r="C32" s="12" t="s">
        <v>16</v>
      </c>
      <c r="D32" s="16">
        <v>10.91</v>
      </c>
    </row>
    <row r="33" spans="1:4">
      <c r="A33" s="28">
        <v>34</v>
      </c>
      <c r="B33" s="7" t="s">
        <v>6878</v>
      </c>
      <c r="C33" s="11" t="s">
        <v>8</v>
      </c>
      <c r="D33" s="15">
        <v>12.3</v>
      </c>
    </row>
    <row r="34" spans="1:4">
      <c r="A34" s="29">
        <v>35</v>
      </c>
      <c r="B34" s="8" t="s">
        <v>6879</v>
      </c>
      <c r="C34" s="12" t="s">
        <v>16</v>
      </c>
      <c r="D34" s="16">
        <v>3.61</v>
      </c>
    </row>
    <row r="35" spans="1:4">
      <c r="A35" s="28">
        <v>36</v>
      </c>
      <c r="B35" s="7" t="s">
        <v>6880</v>
      </c>
      <c r="C35" s="11" t="s">
        <v>16</v>
      </c>
      <c r="D35" s="15">
        <v>2.41</v>
      </c>
    </row>
    <row r="36" spans="1:4">
      <c r="A36" s="29">
        <v>37</v>
      </c>
      <c r="B36" s="8" t="s">
        <v>6881</v>
      </c>
      <c r="C36" s="12" t="s">
        <v>10</v>
      </c>
      <c r="D36" s="16">
        <v>3.61</v>
      </c>
    </row>
    <row r="37" spans="1:4">
      <c r="A37" s="28">
        <v>38</v>
      </c>
      <c r="B37" s="7" t="s">
        <v>6882</v>
      </c>
      <c r="C37" s="11" t="s">
        <v>10</v>
      </c>
      <c r="D37" s="15">
        <v>7.21</v>
      </c>
    </row>
    <row r="38" spans="1:4">
      <c r="A38" s="29">
        <v>39</v>
      </c>
      <c r="B38" s="8" t="s">
        <v>6883</v>
      </c>
      <c r="C38" s="12" t="s">
        <v>16</v>
      </c>
      <c r="D38" s="16">
        <v>2.41</v>
      </c>
    </row>
    <row r="39" spans="1:4">
      <c r="A39" s="28">
        <v>40</v>
      </c>
      <c r="B39" s="7" t="s">
        <v>6884</v>
      </c>
      <c r="C39" s="11" t="s">
        <v>8</v>
      </c>
      <c r="D39" s="15">
        <v>8.44</v>
      </c>
    </row>
    <row r="40" spans="1:4">
      <c r="A40" s="29">
        <v>41</v>
      </c>
      <c r="B40" s="8" t="s">
        <v>6885</v>
      </c>
      <c r="C40" s="12" t="s">
        <v>8</v>
      </c>
      <c r="D40" s="16">
        <v>8.82</v>
      </c>
    </row>
    <row r="41" spans="1:4">
      <c r="A41" s="28">
        <v>42</v>
      </c>
      <c r="B41" s="7" t="s">
        <v>6886</v>
      </c>
      <c r="C41" s="11" t="s">
        <v>16</v>
      </c>
      <c r="D41" s="15">
        <v>1.8</v>
      </c>
    </row>
    <row r="42" spans="1:4">
      <c r="A42" s="29">
        <v>43</v>
      </c>
      <c r="B42" s="8" t="s">
        <v>6887</v>
      </c>
      <c r="C42" s="12" t="s">
        <v>10</v>
      </c>
      <c r="D42" s="16">
        <v>7.21</v>
      </c>
    </row>
    <row r="43" spans="1:4">
      <c r="A43" s="28">
        <v>44</v>
      </c>
      <c r="B43" s="7" t="s">
        <v>6888</v>
      </c>
      <c r="C43" s="11" t="s">
        <v>16</v>
      </c>
      <c r="D43" s="15">
        <v>56.73</v>
      </c>
    </row>
    <row r="44" spans="1:4">
      <c r="A44" s="29">
        <v>45</v>
      </c>
      <c r="B44" s="8" t="s">
        <v>6889</v>
      </c>
      <c r="C44" s="12" t="s">
        <v>16</v>
      </c>
      <c r="D44" s="16">
        <v>3.61</v>
      </c>
    </row>
    <row r="45" spans="1:4" ht="21.6">
      <c r="A45" s="28">
        <v>46</v>
      </c>
      <c r="B45" s="7" t="s">
        <v>6890</v>
      </c>
      <c r="C45" s="11" t="s">
        <v>10</v>
      </c>
      <c r="D45" s="15">
        <v>30.15</v>
      </c>
    </row>
    <row r="46" spans="1:4" ht="21.6">
      <c r="A46" s="29">
        <v>47</v>
      </c>
      <c r="B46" s="8" t="s">
        <v>6891</v>
      </c>
      <c r="C46" s="12" t="s">
        <v>10</v>
      </c>
      <c r="D46" s="16">
        <v>36.15</v>
      </c>
    </row>
    <row r="47" spans="1:4" ht="21.6">
      <c r="A47" s="28">
        <v>48</v>
      </c>
      <c r="B47" s="7" t="s">
        <v>6892</v>
      </c>
      <c r="C47" s="11" t="s">
        <v>10</v>
      </c>
      <c r="D47" s="15">
        <v>42.2</v>
      </c>
    </row>
    <row r="48" spans="1:4" ht="21.6">
      <c r="A48" s="29">
        <v>49</v>
      </c>
      <c r="B48" s="8" t="s">
        <v>6893</v>
      </c>
      <c r="C48" s="12" t="s">
        <v>10</v>
      </c>
      <c r="D48" s="16">
        <v>48.21</v>
      </c>
    </row>
    <row r="49" spans="1:5">
      <c r="A49" s="28">
        <v>50</v>
      </c>
      <c r="B49" s="7" t="s">
        <v>65498</v>
      </c>
      <c r="C49" s="11" t="s">
        <v>16</v>
      </c>
      <c r="D49" s="15">
        <v>6.19</v>
      </c>
    </row>
    <row r="50" spans="1:5">
      <c r="A50" s="29">
        <v>51</v>
      </c>
      <c r="B50" s="8" t="s">
        <v>6894</v>
      </c>
      <c r="C50" s="12" t="s">
        <v>16</v>
      </c>
      <c r="D50" s="16">
        <v>386.01</v>
      </c>
      <c r="E50" s="235">
        <v>45078</v>
      </c>
    </row>
    <row r="51" spans="1:5">
      <c r="A51" s="28">
        <v>52</v>
      </c>
      <c r="B51" s="7" t="s">
        <v>6895</v>
      </c>
      <c r="C51" s="11" t="s">
        <v>16</v>
      </c>
      <c r="D51" s="15">
        <v>80.95</v>
      </c>
    </row>
    <row r="52" spans="1:5">
      <c r="A52" s="29">
        <v>53</v>
      </c>
      <c r="B52" s="8" t="s">
        <v>6896</v>
      </c>
      <c r="C52" s="12" t="s">
        <v>16</v>
      </c>
      <c r="D52" s="16">
        <v>62.81</v>
      </c>
    </row>
    <row r="53" spans="1:5">
      <c r="A53" s="28">
        <v>54</v>
      </c>
      <c r="B53" s="7" t="s">
        <v>6897</v>
      </c>
      <c r="C53" s="11" t="s">
        <v>8</v>
      </c>
      <c r="D53" s="15">
        <v>13700.21</v>
      </c>
    </row>
    <row r="54" spans="1:5">
      <c r="A54" s="29">
        <v>55</v>
      </c>
      <c r="B54" s="8" t="s">
        <v>65499</v>
      </c>
      <c r="C54" s="12" t="s">
        <v>16</v>
      </c>
      <c r="D54" s="16">
        <v>169.03</v>
      </c>
    </row>
    <row r="55" spans="1:5">
      <c r="A55" s="28">
        <v>56</v>
      </c>
      <c r="B55" s="7" t="s">
        <v>6898</v>
      </c>
      <c r="C55" s="11" t="s">
        <v>8</v>
      </c>
      <c r="D55" s="15">
        <v>9865.64</v>
      </c>
    </row>
    <row r="56" spans="1:5">
      <c r="A56" s="29">
        <v>57</v>
      </c>
      <c r="B56" s="8" t="s">
        <v>6899</v>
      </c>
      <c r="C56" s="12" t="s">
        <v>8</v>
      </c>
      <c r="D56" s="16">
        <v>14808.83</v>
      </c>
    </row>
    <row r="57" spans="1:5">
      <c r="A57" s="28">
        <v>59</v>
      </c>
      <c r="B57" s="7" t="s">
        <v>6900</v>
      </c>
      <c r="C57" s="11" t="s">
        <v>10</v>
      </c>
      <c r="D57" s="15">
        <v>6.85</v>
      </c>
    </row>
    <row r="58" spans="1:5" ht="21.6">
      <c r="A58" s="29">
        <v>61</v>
      </c>
      <c r="B58" s="8" t="s">
        <v>6901</v>
      </c>
      <c r="C58" s="12" t="s">
        <v>8</v>
      </c>
      <c r="D58" s="16">
        <v>11632.62</v>
      </c>
    </row>
    <row r="59" spans="1:5" ht="21.6">
      <c r="A59" s="28">
        <v>62</v>
      </c>
      <c r="B59" s="7" t="s">
        <v>6902</v>
      </c>
      <c r="C59" s="11" t="s">
        <v>8</v>
      </c>
      <c r="D59" s="15">
        <v>7773.63</v>
      </c>
    </row>
    <row r="60" spans="1:5">
      <c r="A60" s="29">
        <v>63</v>
      </c>
      <c r="B60" s="8" t="s">
        <v>6903</v>
      </c>
      <c r="C60" s="12" t="s">
        <v>8</v>
      </c>
      <c r="D60" s="16">
        <v>180.7</v>
      </c>
    </row>
    <row r="61" spans="1:5">
      <c r="A61" s="28">
        <v>64</v>
      </c>
      <c r="B61" s="7" t="s">
        <v>6904</v>
      </c>
      <c r="C61" s="11" t="s">
        <v>8</v>
      </c>
      <c r="D61" s="15">
        <v>89.13</v>
      </c>
    </row>
    <row r="62" spans="1:5">
      <c r="A62" s="29">
        <v>65</v>
      </c>
      <c r="B62" s="8" t="s">
        <v>6905</v>
      </c>
      <c r="C62" s="12" t="s">
        <v>8</v>
      </c>
      <c r="D62" s="16">
        <v>482.25</v>
      </c>
    </row>
    <row r="63" spans="1:5">
      <c r="A63" s="28">
        <v>66</v>
      </c>
      <c r="B63" s="7" t="s">
        <v>6906</v>
      </c>
      <c r="C63" s="11" t="s">
        <v>16</v>
      </c>
      <c r="D63" s="15">
        <v>90.7</v>
      </c>
    </row>
    <row r="64" spans="1:5" ht="21.6">
      <c r="A64" s="29">
        <v>68</v>
      </c>
      <c r="B64" s="8" t="s">
        <v>61954</v>
      </c>
      <c r="C64" s="12" t="s">
        <v>6</v>
      </c>
      <c r="D64" s="16">
        <v>9.56</v>
      </c>
    </row>
    <row r="65" spans="1:4" ht="21.6">
      <c r="A65" s="28">
        <v>69</v>
      </c>
      <c r="B65" s="7" t="s">
        <v>61955</v>
      </c>
      <c r="C65" s="11" t="s">
        <v>6</v>
      </c>
      <c r="D65" s="15">
        <v>15.69</v>
      </c>
    </row>
    <row r="66" spans="1:4" ht="21.6">
      <c r="A66" s="29">
        <v>70</v>
      </c>
      <c r="B66" s="8" t="s">
        <v>6907</v>
      </c>
      <c r="C66" s="12" t="s">
        <v>6</v>
      </c>
      <c r="D66" s="16">
        <v>14.66</v>
      </c>
    </row>
    <row r="67" spans="1:4">
      <c r="A67" s="28">
        <v>71</v>
      </c>
      <c r="B67" s="7" t="s">
        <v>6908</v>
      </c>
      <c r="C67" s="11" t="s">
        <v>6</v>
      </c>
      <c r="D67" s="15">
        <v>36.15</v>
      </c>
    </row>
    <row r="68" spans="1:4" ht="21.6">
      <c r="A68" s="29">
        <v>72</v>
      </c>
      <c r="B68" s="8" t="s">
        <v>6909</v>
      </c>
      <c r="C68" s="12" t="s">
        <v>6</v>
      </c>
      <c r="D68" s="16">
        <v>24.11</v>
      </c>
    </row>
    <row r="69" spans="1:4">
      <c r="A69" s="28">
        <v>74</v>
      </c>
      <c r="B69" s="7" t="s">
        <v>6910</v>
      </c>
      <c r="C69" s="11" t="s">
        <v>6</v>
      </c>
      <c r="D69" s="15">
        <v>4.1500000000000004</v>
      </c>
    </row>
    <row r="70" spans="1:4">
      <c r="A70" s="29">
        <v>75</v>
      </c>
      <c r="B70" s="8" t="s">
        <v>6911</v>
      </c>
      <c r="C70" s="12" t="s">
        <v>6</v>
      </c>
      <c r="D70" s="16">
        <v>104.03</v>
      </c>
    </row>
    <row r="71" spans="1:4">
      <c r="A71" s="28">
        <v>76</v>
      </c>
      <c r="B71" s="7" t="s">
        <v>6912</v>
      </c>
      <c r="C71" s="11" t="s">
        <v>6</v>
      </c>
      <c r="D71" s="15">
        <v>12.03</v>
      </c>
    </row>
    <row r="72" spans="1:4">
      <c r="A72" s="29">
        <v>77</v>
      </c>
      <c r="B72" s="8" t="s">
        <v>6913</v>
      </c>
      <c r="C72" s="12" t="s">
        <v>6</v>
      </c>
      <c r="D72" s="16">
        <v>123.15</v>
      </c>
    </row>
    <row r="73" spans="1:4" ht="21.6">
      <c r="A73" s="28">
        <v>78</v>
      </c>
      <c r="B73" s="7" t="s">
        <v>6914</v>
      </c>
      <c r="C73" s="11" t="s">
        <v>6</v>
      </c>
      <c r="D73" s="15">
        <v>6.41</v>
      </c>
    </row>
    <row r="74" spans="1:4">
      <c r="A74" s="29">
        <v>79</v>
      </c>
      <c r="B74" s="8" t="s">
        <v>6915</v>
      </c>
      <c r="C74" s="12" t="s">
        <v>16</v>
      </c>
      <c r="D74" s="16">
        <v>72.38</v>
      </c>
    </row>
    <row r="75" spans="1:4">
      <c r="A75" s="28">
        <v>80</v>
      </c>
      <c r="B75" s="7" t="s">
        <v>6916</v>
      </c>
      <c r="C75" s="11" t="s">
        <v>16</v>
      </c>
      <c r="D75" s="15">
        <v>70.12</v>
      </c>
    </row>
    <row r="76" spans="1:4">
      <c r="A76" s="29">
        <v>81</v>
      </c>
      <c r="B76" s="8" t="s">
        <v>6917</v>
      </c>
      <c r="C76" s="12" t="s">
        <v>16</v>
      </c>
      <c r="D76" s="16">
        <v>105.47</v>
      </c>
    </row>
    <row r="77" spans="1:4">
      <c r="A77" s="28">
        <v>82</v>
      </c>
      <c r="B77" s="7" t="s">
        <v>6918</v>
      </c>
      <c r="C77" s="11" t="s">
        <v>63231</v>
      </c>
      <c r="D77" s="15">
        <v>60.6</v>
      </c>
    </row>
    <row r="78" spans="1:4">
      <c r="A78" s="29">
        <v>83</v>
      </c>
      <c r="B78" s="8" t="s">
        <v>6919</v>
      </c>
      <c r="C78" s="12" t="s">
        <v>16</v>
      </c>
      <c r="D78" s="16">
        <v>50.7</v>
      </c>
    </row>
    <row r="79" spans="1:4">
      <c r="A79" s="28">
        <v>84</v>
      </c>
      <c r="B79" s="7" t="s">
        <v>6920</v>
      </c>
      <c r="C79" s="11" t="s">
        <v>16</v>
      </c>
      <c r="D79" s="15">
        <v>99.16</v>
      </c>
    </row>
    <row r="80" spans="1:4">
      <c r="A80" s="29">
        <v>85</v>
      </c>
      <c r="B80" s="8" t="s">
        <v>6921</v>
      </c>
      <c r="C80" s="12" t="s">
        <v>16</v>
      </c>
      <c r="D80" s="16">
        <v>59.82</v>
      </c>
    </row>
    <row r="81" spans="1:4">
      <c r="A81" s="28">
        <v>86</v>
      </c>
      <c r="B81" s="7" t="s">
        <v>6922</v>
      </c>
      <c r="C81" s="11" t="s">
        <v>16</v>
      </c>
      <c r="D81" s="15">
        <v>52.38</v>
      </c>
    </row>
    <row r="82" spans="1:4">
      <c r="A82" s="29">
        <v>87</v>
      </c>
      <c r="B82" s="8" t="s">
        <v>6923</v>
      </c>
      <c r="C82" s="12" t="s">
        <v>16</v>
      </c>
      <c r="D82" s="16">
        <v>55.29</v>
      </c>
    </row>
    <row r="83" spans="1:4">
      <c r="A83" s="28">
        <v>88</v>
      </c>
      <c r="B83" s="7" t="s">
        <v>6924</v>
      </c>
      <c r="C83" s="11" t="s">
        <v>16</v>
      </c>
      <c r="D83" s="15">
        <v>48.47</v>
      </c>
    </row>
    <row r="84" spans="1:4">
      <c r="A84" s="29">
        <v>89</v>
      </c>
      <c r="B84" s="8" t="s">
        <v>6925</v>
      </c>
      <c r="C84" s="12" t="s">
        <v>16</v>
      </c>
      <c r="D84" s="16">
        <v>54.78</v>
      </c>
    </row>
    <row r="85" spans="1:4">
      <c r="A85" s="28">
        <v>90</v>
      </c>
      <c r="B85" s="7" t="s">
        <v>6926</v>
      </c>
      <c r="C85" s="11" t="s">
        <v>63231</v>
      </c>
      <c r="D85" s="15">
        <v>47.69</v>
      </c>
    </row>
    <row r="86" spans="1:4" ht="21.6">
      <c r="A86" s="29">
        <v>91</v>
      </c>
      <c r="B86" s="8" t="s">
        <v>6927</v>
      </c>
      <c r="C86" s="12" t="s">
        <v>6</v>
      </c>
      <c r="D86" s="16">
        <v>346.48</v>
      </c>
    </row>
    <row r="87" spans="1:4" ht="21.6">
      <c r="A87" s="28">
        <v>92</v>
      </c>
      <c r="B87" s="7" t="s">
        <v>65500</v>
      </c>
      <c r="C87" s="11" t="s">
        <v>6</v>
      </c>
      <c r="D87" s="15">
        <v>374.81</v>
      </c>
    </row>
    <row r="88" spans="1:4" ht="21.6">
      <c r="A88" s="29">
        <v>93</v>
      </c>
      <c r="B88" s="8" t="s">
        <v>6928</v>
      </c>
      <c r="C88" s="12" t="s">
        <v>6</v>
      </c>
      <c r="D88" s="16">
        <v>346.48</v>
      </c>
    </row>
    <row r="89" spans="1:4">
      <c r="A89" s="28">
        <v>94</v>
      </c>
      <c r="B89" s="7" t="s">
        <v>6929</v>
      </c>
      <c r="C89" s="11" t="s">
        <v>6</v>
      </c>
      <c r="D89" s="15">
        <v>465.9</v>
      </c>
    </row>
    <row r="90" spans="1:4">
      <c r="A90" s="29">
        <v>95</v>
      </c>
      <c r="B90" s="8" t="s">
        <v>65501</v>
      </c>
      <c r="C90" s="12" t="s">
        <v>6</v>
      </c>
      <c r="D90" s="16">
        <v>377.66</v>
      </c>
    </row>
    <row r="91" spans="1:4">
      <c r="A91" s="28">
        <v>96</v>
      </c>
      <c r="B91" s="7" t="s">
        <v>61956</v>
      </c>
      <c r="C91" s="11" t="s">
        <v>6</v>
      </c>
      <c r="D91" s="15">
        <v>275.22000000000003</v>
      </c>
    </row>
    <row r="92" spans="1:4">
      <c r="A92" s="29">
        <v>98</v>
      </c>
      <c r="B92" s="8" t="s">
        <v>61957</v>
      </c>
      <c r="C92" s="12" t="s">
        <v>6</v>
      </c>
      <c r="D92" s="16">
        <v>281.94</v>
      </c>
    </row>
    <row r="93" spans="1:4">
      <c r="A93" s="28">
        <v>99</v>
      </c>
      <c r="B93" s="7" t="s">
        <v>6930</v>
      </c>
      <c r="C93" s="11" t="s">
        <v>16</v>
      </c>
      <c r="D93" s="15">
        <v>13.07</v>
      </c>
    </row>
    <row r="94" spans="1:4">
      <c r="A94" s="29">
        <v>100</v>
      </c>
      <c r="B94" s="8" t="s">
        <v>6931</v>
      </c>
      <c r="C94" s="12" t="s">
        <v>16</v>
      </c>
      <c r="D94" s="16">
        <v>18.29</v>
      </c>
    </row>
    <row r="95" spans="1:4">
      <c r="A95" s="28">
        <v>101</v>
      </c>
      <c r="B95" s="7" t="s">
        <v>6932</v>
      </c>
      <c r="C95" s="11" t="s">
        <v>16</v>
      </c>
      <c r="D95" s="15">
        <v>26.14</v>
      </c>
    </row>
    <row r="96" spans="1:4">
      <c r="A96" s="29">
        <v>102</v>
      </c>
      <c r="B96" s="8" t="s">
        <v>6933</v>
      </c>
      <c r="C96" s="12" t="s">
        <v>16</v>
      </c>
      <c r="D96" s="16">
        <v>31.42</v>
      </c>
    </row>
    <row r="97" spans="1:4">
      <c r="A97" s="28">
        <v>103</v>
      </c>
      <c r="B97" s="7" t="s">
        <v>65502</v>
      </c>
      <c r="C97" s="11" t="s">
        <v>16</v>
      </c>
      <c r="D97" s="15">
        <v>9.07</v>
      </c>
    </row>
    <row r="98" spans="1:4">
      <c r="A98" s="29">
        <v>104</v>
      </c>
      <c r="B98" s="8" t="s">
        <v>6934</v>
      </c>
      <c r="C98" s="12" t="s">
        <v>63231</v>
      </c>
      <c r="D98" s="16">
        <v>20.9</v>
      </c>
    </row>
    <row r="99" spans="1:4">
      <c r="A99" s="28">
        <v>105</v>
      </c>
      <c r="B99" s="7" t="s">
        <v>61958</v>
      </c>
      <c r="C99" s="11" t="s">
        <v>6</v>
      </c>
      <c r="D99" s="15">
        <v>301.67</v>
      </c>
    </row>
    <row r="100" spans="1:4">
      <c r="A100" s="29">
        <v>106</v>
      </c>
      <c r="B100" s="8" t="s">
        <v>6935</v>
      </c>
      <c r="C100" s="12" t="s">
        <v>16</v>
      </c>
      <c r="D100" s="16">
        <v>70.48</v>
      </c>
    </row>
    <row r="101" spans="1:4" ht="21.6">
      <c r="A101" s="28">
        <v>107</v>
      </c>
      <c r="B101" s="7" t="s">
        <v>6936</v>
      </c>
      <c r="C101" s="11" t="s">
        <v>16</v>
      </c>
      <c r="D101" s="15">
        <v>67.040000000000006</v>
      </c>
    </row>
    <row r="102" spans="1:4" ht="21.6">
      <c r="A102" s="29">
        <v>108</v>
      </c>
      <c r="B102" s="8" t="s">
        <v>6937</v>
      </c>
      <c r="C102" s="12" t="s">
        <v>16</v>
      </c>
      <c r="D102" s="16">
        <v>66.849999999999994</v>
      </c>
    </row>
    <row r="103" spans="1:4" ht="21.6">
      <c r="A103" s="28">
        <v>109</v>
      </c>
      <c r="B103" s="7" t="s">
        <v>6938</v>
      </c>
      <c r="C103" s="11" t="s">
        <v>16</v>
      </c>
      <c r="D103" s="15">
        <v>86.73</v>
      </c>
    </row>
    <row r="104" spans="1:4" ht="21.6">
      <c r="A104" s="29">
        <v>110</v>
      </c>
      <c r="B104" s="8" t="s">
        <v>6939</v>
      </c>
      <c r="C104" s="12" t="s">
        <v>16</v>
      </c>
      <c r="D104" s="16">
        <v>125.86</v>
      </c>
    </row>
    <row r="105" spans="1:4">
      <c r="A105" s="28">
        <v>112</v>
      </c>
      <c r="B105" s="7" t="s">
        <v>6941</v>
      </c>
      <c r="C105" s="11" t="s">
        <v>16</v>
      </c>
      <c r="D105" s="15">
        <v>101.88</v>
      </c>
    </row>
    <row r="106" spans="1:4">
      <c r="A106" s="29">
        <v>113</v>
      </c>
      <c r="B106" s="8" t="s">
        <v>6942</v>
      </c>
      <c r="C106" s="12" t="s">
        <v>16</v>
      </c>
      <c r="D106" s="16">
        <v>65.06</v>
      </c>
    </row>
    <row r="107" spans="1:4">
      <c r="A107" s="28">
        <v>114</v>
      </c>
      <c r="B107" s="7" t="s">
        <v>6943</v>
      </c>
      <c r="C107" s="11" t="s">
        <v>63231</v>
      </c>
      <c r="D107" s="15">
        <v>51.37</v>
      </c>
    </row>
    <row r="108" spans="1:4" ht="21.6">
      <c r="A108" s="29">
        <v>115</v>
      </c>
      <c r="B108" s="8" t="s">
        <v>6944</v>
      </c>
      <c r="C108" s="12" t="s">
        <v>16</v>
      </c>
      <c r="D108" s="16">
        <v>85.66</v>
      </c>
    </row>
    <row r="109" spans="1:4" ht="21.6">
      <c r="A109" s="28">
        <v>116</v>
      </c>
      <c r="B109" s="7" t="s">
        <v>65503</v>
      </c>
      <c r="C109" s="11" t="s">
        <v>16</v>
      </c>
      <c r="D109" s="15">
        <v>52.48</v>
      </c>
    </row>
    <row r="110" spans="1:4" ht="21.6">
      <c r="A110" s="29">
        <v>119</v>
      </c>
      <c r="B110" s="8" t="s">
        <v>6947</v>
      </c>
      <c r="C110" s="12" t="s">
        <v>16</v>
      </c>
      <c r="D110" s="16">
        <v>135.76</v>
      </c>
    </row>
    <row r="111" spans="1:4" ht="21.6">
      <c r="A111" s="28">
        <v>120</v>
      </c>
      <c r="B111" s="7" t="s">
        <v>6948</v>
      </c>
      <c r="C111" s="11" t="s">
        <v>16</v>
      </c>
      <c r="D111" s="15">
        <v>74.739999999999995</v>
      </c>
    </row>
    <row r="112" spans="1:4" ht="21.6">
      <c r="A112" s="29">
        <v>121</v>
      </c>
      <c r="B112" s="8" t="s">
        <v>6949</v>
      </c>
      <c r="C112" s="12" t="s">
        <v>16</v>
      </c>
      <c r="D112" s="16">
        <v>59.54</v>
      </c>
    </row>
    <row r="113" spans="1:4" ht="21.6">
      <c r="A113" s="28">
        <v>122</v>
      </c>
      <c r="B113" s="7" t="s">
        <v>6950</v>
      </c>
      <c r="C113" s="11" t="s">
        <v>16</v>
      </c>
      <c r="D113" s="15">
        <v>44.38</v>
      </c>
    </row>
    <row r="114" spans="1:4" ht="21.6">
      <c r="A114" s="29">
        <v>123</v>
      </c>
      <c r="B114" s="8" t="s">
        <v>6951</v>
      </c>
      <c r="C114" s="12" t="s">
        <v>16</v>
      </c>
      <c r="D114" s="16">
        <v>145.79</v>
      </c>
    </row>
    <row r="115" spans="1:4">
      <c r="A115" s="28">
        <v>124</v>
      </c>
      <c r="B115" s="7" t="s">
        <v>65504</v>
      </c>
      <c r="C115" s="11" t="s">
        <v>6</v>
      </c>
      <c r="D115" s="15">
        <v>343.62</v>
      </c>
    </row>
    <row r="116" spans="1:4">
      <c r="A116" s="29">
        <v>125</v>
      </c>
      <c r="B116" s="8" t="s">
        <v>6952</v>
      </c>
      <c r="C116" s="12" t="s">
        <v>6</v>
      </c>
      <c r="D116" s="16">
        <v>360.83</v>
      </c>
    </row>
    <row r="117" spans="1:4">
      <c r="A117" s="28">
        <v>126</v>
      </c>
      <c r="B117" s="7" t="s">
        <v>6953</v>
      </c>
      <c r="C117" s="11" t="s">
        <v>6</v>
      </c>
      <c r="D117" s="15">
        <v>394.87</v>
      </c>
    </row>
    <row r="118" spans="1:4">
      <c r="A118" s="29">
        <v>127</v>
      </c>
      <c r="B118" s="8" t="s">
        <v>61959</v>
      </c>
      <c r="C118" s="12" t="s">
        <v>6</v>
      </c>
      <c r="D118" s="16">
        <v>273.66000000000003</v>
      </c>
    </row>
    <row r="119" spans="1:4" ht="21.6">
      <c r="A119" s="28">
        <v>128</v>
      </c>
      <c r="B119" s="7" t="s">
        <v>61960</v>
      </c>
      <c r="C119" s="11" t="s">
        <v>6</v>
      </c>
      <c r="D119" s="15">
        <v>34.03</v>
      </c>
    </row>
    <row r="120" spans="1:4">
      <c r="A120" s="29">
        <v>129</v>
      </c>
      <c r="B120" s="8" t="s">
        <v>6954</v>
      </c>
      <c r="C120" s="12" t="s">
        <v>6</v>
      </c>
      <c r="D120" s="16">
        <v>29.13</v>
      </c>
    </row>
    <row r="121" spans="1:4">
      <c r="A121" s="28">
        <v>130</v>
      </c>
      <c r="B121" s="7" t="s">
        <v>6955</v>
      </c>
      <c r="C121" s="11" t="s">
        <v>56</v>
      </c>
      <c r="D121" s="15">
        <v>418.69</v>
      </c>
    </row>
    <row r="122" spans="1:4" ht="21.6">
      <c r="A122" s="29">
        <v>131</v>
      </c>
      <c r="B122" s="8" t="s">
        <v>6956</v>
      </c>
      <c r="C122" s="12" t="s">
        <v>6</v>
      </c>
      <c r="D122" s="16">
        <v>504.35</v>
      </c>
    </row>
    <row r="123" spans="1:4" ht="21.6">
      <c r="A123" s="28">
        <v>134</v>
      </c>
      <c r="B123" s="7" t="s">
        <v>6957</v>
      </c>
      <c r="C123" s="11" t="s">
        <v>6</v>
      </c>
      <c r="D123" s="15">
        <v>3848.85</v>
      </c>
    </row>
    <row r="124" spans="1:4">
      <c r="A124" s="29">
        <v>135</v>
      </c>
      <c r="B124" s="8" t="s">
        <v>6958</v>
      </c>
      <c r="C124" s="12" t="s">
        <v>13080</v>
      </c>
      <c r="D124" s="16">
        <v>7.93</v>
      </c>
    </row>
    <row r="125" spans="1:4" ht="21.6">
      <c r="A125" s="28">
        <v>136</v>
      </c>
      <c r="B125" s="7" t="s">
        <v>6959</v>
      </c>
      <c r="C125" s="11" t="s">
        <v>6</v>
      </c>
      <c r="D125" s="15">
        <v>6.86</v>
      </c>
    </row>
    <row r="126" spans="1:4" ht="21.6">
      <c r="A126" s="29">
        <v>139</v>
      </c>
      <c r="B126" s="8" t="s">
        <v>6960</v>
      </c>
      <c r="C126" s="12" t="s">
        <v>5</v>
      </c>
      <c r="D126" s="16">
        <v>6.68</v>
      </c>
    </row>
    <row r="127" spans="1:4" ht="21.6">
      <c r="A127" s="28">
        <v>140</v>
      </c>
      <c r="B127" s="7" t="s">
        <v>6961</v>
      </c>
      <c r="C127" s="11" t="s">
        <v>5</v>
      </c>
      <c r="D127" s="15">
        <v>8.1300000000000008</v>
      </c>
    </row>
    <row r="128" spans="1:4" ht="21.6">
      <c r="A128" s="29">
        <v>141</v>
      </c>
      <c r="B128" s="8" t="s">
        <v>6962</v>
      </c>
      <c r="C128" s="12" t="s">
        <v>5</v>
      </c>
      <c r="D128" s="16">
        <v>7.18</v>
      </c>
    </row>
    <row r="129" spans="1:4" ht="21.6">
      <c r="A129" s="28">
        <v>145</v>
      </c>
      <c r="B129" s="7" t="s">
        <v>6963</v>
      </c>
      <c r="C129" s="11" t="s">
        <v>16</v>
      </c>
      <c r="D129" s="15">
        <v>85.71</v>
      </c>
    </row>
    <row r="130" spans="1:4" ht="21.6">
      <c r="A130" s="29">
        <v>146</v>
      </c>
      <c r="B130" s="8" t="s">
        <v>12896</v>
      </c>
      <c r="C130" s="12" t="s">
        <v>16</v>
      </c>
      <c r="D130" s="16">
        <v>160</v>
      </c>
    </row>
    <row r="131" spans="1:4">
      <c r="A131" s="28">
        <v>147</v>
      </c>
      <c r="B131" s="7" t="s">
        <v>6964</v>
      </c>
      <c r="C131" s="11" t="s">
        <v>10</v>
      </c>
      <c r="D131" s="15">
        <v>27.63</v>
      </c>
    </row>
    <row r="132" spans="1:4" ht="21.6">
      <c r="A132" s="29">
        <v>151</v>
      </c>
      <c r="B132" s="8" t="s">
        <v>6965</v>
      </c>
      <c r="C132" s="12" t="s">
        <v>16</v>
      </c>
      <c r="D132" s="16">
        <v>32.58</v>
      </c>
    </row>
    <row r="133" spans="1:4" ht="21.6">
      <c r="A133" s="28">
        <v>152</v>
      </c>
      <c r="B133" s="7" t="s">
        <v>6966</v>
      </c>
      <c r="C133" s="11" t="s">
        <v>16</v>
      </c>
      <c r="D133" s="15">
        <v>35.869999999999997</v>
      </c>
    </row>
    <row r="134" spans="1:4" ht="21.6">
      <c r="A134" s="29">
        <v>153</v>
      </c>
      <c r="B134" s="8" t="s">
        <v>6967</v>
      </c>
      <c r="C134" s="12" t="s">
        <v>16</v>
      </c>
      <c r="D134" s="16">
        <v>69.569999999999993</v>
      </c>
    </row>
    <row r="135" spans="1:4" ht="21.6">
      <c r="A135" s="28">
        <v>154</v>
      </c>
      <c r="B135" s="7" t="s">
        <v>6968</v>
      </c>
      <c r="C135" s="11" t="s">
        <v>16</v>
      </c>
      <c r="D135" s="15">
        <v>36.92</v>
      </c>
    </row>
    <row r="136" spans="1:4" ht="21.6">
      <c r="A136" s="29">
        <v>155</v>
      </c>
      <c r="B136" s="8" t="s">
        <v>6969</v>
      </c>
      <c r="C136" s="12" t="s">
        <v>16</v>
      </c>
      <c r="D136" s="16">
        <v>76.209999999999994</v>
      </c>
    </row>
    <row r="137" spans="1:4" ht="21.6">
      <c r="A137" s="28">
        <v>156</v>
      </c>
      <c r="B137" s="7" t="s">
        <v>6970</v>
      </c>
      <c r="C137" s="11" t="s">
        <v>16</v>
      </c>
      <c r="D137" s="15">
        <v>92.5</v>
      </c>
    </row>
    <row r="138" spans="1:4" ht="21.6">
      <c r="A138" s="29">
        <v>157</v>
      </c>
      <c r="B138" s="8" t="s">
        <v>6971</v>
      </c>
      <c r="C138" s="12" t="s">
        <v>16</v>
      </c>
      <c r="D138" s="16">
        <v>139.54</v>
      </c>
    </row>
    <row r="139" spans="1:4" ht="21.6">
      <c r="A139" s="28">
        <v>158</v>
      </c>
      <c r="B139" s="7" t="s">
        <v>6972</v>
      </c>
      <c r="C139" s="11" t="s">
        <v>16</v>
      </c>
      <c r="D139" s="15">
        <v>155.82</v>
      </c>
    </row>
    <row r="140" spans="1:4" ht="21.6">
      <c r="A140" s="29">
        <v>159</v>
      </c>
      <c r="B140" s="8" t="s">
        <v>6973</v>
      </c>
      <c r="C140" s="12" t="s">
        <v>16</v>
      </c>
      <c r="D140" s="16">
        <v>211.92</v>
      </c>
    </row>
    <row r="141" spans="1:4" ht="21.6">
      <c r="A141" s="28">
        <v>160</v>
      </c>
      <c r="B141" s="7" t="s">
        <v>6974</v>
      </c>
      <c r="C141" s="11" t="s">
        <v>16</v>
      </c>
      <c r="D141" s="15">
        <v>38.46</v>
      </c>
    </row>
    <row r="142" spans="1:4" ht="21.6">
      <c r="A142" s="29">
        <v>161</v>
      </c>
      <c r="B142" s="8" t="s">
        <v>6975</v>
      </c>
      <c r="C142" s="12" t="s">
        <v>16</v>
      </c>
      <c r="D142" s="16">
        <v>42.95</v>
      </c>
    </row>
    <row r="143" spans="1:4" ht="21.6">
      <c r="A143" s="28">
        <v>162</v>
      </c>
      <c r="B143" s="7" t="s">
        <v>65505</v>
      </c>
      <c r="C143" s="11" t="s">
        <v>16</v>
      </c>
      <c r="D143" s="15">
        <v>42.35</v>
      </c>
    </row>
    <row r="144" spans="1:4" ht="21.6">
      <c r="A144" s="29">
        <v>163</v>
      </c>
      <c r="B144" s="8" t="s">
        <v>6976</v>
      </c>
      <c r="C144" s="12" t="s">
        <v>16</v>
      </c>
      <c r="D144" s="16">
        <v>543.70000000000005</v>
      </c>
    </row>
    <row r="145" spans="1:4" ht="21.6">
      <c r="A145" s="28">
        <v>164</v>
      </c>
      <c r="B145" s="7" t="s">
        <v>6977</v>
      </c>
      <c r="C145" s="11" t="s">
        <v>16</v>
      </c>
      <c r="D145" s="15">
        <v>327.8</v>
      </c>
    </row>
    <row r="146" spans="1:4" ht="21.6">
      <c r="A146" s="29">
        <v>165</v>
      </c>
      <c r="B146" s="8" t="s">
        <v>6978</v>
      </c>
      <c r="C146" s="12" t="s">
        <v>16</v>
      </c>
      <c r="D146" s="16">
        <v>85.35</v>
      </c>
    </row>
    <row r="147" spans="1:4" ht="21.6">
      <c r="A147" s="28">
        <v>166</v>
      </c>
      <c r="B147" s="7" t="s">
        <v>6979</v>
      </c>
      <c r="C147" s="11" t="s">
        <v>16</v>
      </c>
      <c r="D147" s="15">
        <v>89.54</v>
      </c>
    </row>
    <row r="148" spans="1:4" ht="21.6">
      <c r="A148" s="29">
        <v>167</v>
      </c>
      <c r="B148" s="8" t="s">
        <v>6980</v>
      </c>
      <c r="C148" s="12" t="s">
        <v>10</v>
      </c>
      <c r="D148" s="16">
        <v>21.74</v>
      </c>
    </row>
    <row r="149" spans="1:4" ht="21.6">
      <c r="A149" s="28">
        <v>168</v>
      </c>
      <c r="B149" s="7" t="s">
        <v>6981</v>
      </c>
      <c r="C149" s="11" t="s">
        <v>63231</v>
      </c>
      <c r="D149" s="15">
        <v>338.21</v>
      </c>
    </row>
    <row r="150" spans="1:4">
      <c r="A150" s="29">
        <v>169</v>
      </c>
      <c r="B150" s="8" t="s">
        <v>65506</v>
      </c>
      <c r="C150" s="12" t="s">
        <v>16</v>
      </c>
      <c r="D150" s="16">
        <v>89.99</v>
      </c>
    </row>
    <row r="151" spans="1:4">
      <c r="A151" s="28">
        <v>170</v>
      </c>
      <c r="B151" s="7" t="s">
        <v>65507</v>
      </c>
      <c r="C151" s="11" t="s">
        <v>16</v>
      </c>
      <c r="D151" s="15">
        <v>78.739999999999995</v>
      </c>
    </row>
    <row r="152" spans="1:4">
      <c r="A152" s="29">
        <v>171</v>
      </c>
      <c r="B152" s="8" t="s">
        <v>65508</v>
      </c>
      <c r="C152" s="12" t="s">
        <v>16</v>
      </c>
      <c r="D152" s="16">
        <v>59.97</v>
      </c>
    </row>
    <row r="153" spans="1:4" ht="21.6">
      <c r="A153" s="28">
        <v>173</v>
      </c>
      <c r="B153" s="7" t="s">
        <v>6982</v>
      </c>
      <c r="C153" s="11" t="s">
        <v>16</v>
      </c>
      <c r="D153" s="15">
        <v>980.04</v>
      </c>
    </row>
    <row r="154" spans="1:4">
      <c r="A154" s="29">
        <v>174</v>
      </c>
      <c r="B154" s="8" t="s">
        <v>6983</v>
      </c>
      <c r="C154" s="12" t="s">
        <v>16</v>
      </c>
      <c r="D154" s="16">
        <v>299.68</v>
      </c>
    </row>
    <row r="155" spans="1:4">
      <c r="A155" s="28">
        <v>176</v>
      </c>
      <c r="B155" s="7" t="s">
        <v>6984</v>
      </c>
      <c r="C155" s="11" t="s">
        <v>16</v>
      </c>
      <c r="D155" s="15">
        <v>73.14</v>
      </c>
    </row>
    <row r="156" spans="1:4" ht="21.6">
      <c r="A156" s="29">
        <v>178</v>
      </c>
      <c r="B156" s="8" t="s">
        <v>6985</v>
      </c>
      <c r="C156" s="12" t="s">
        <v>18</v>
      </c>
      <c r="D156" s="16">
        <v>160.41</v>
      </c>
    </row>
    <row r="157" spans="1:4">
      <c r="A157" s="28">
        <v>180</v>
      </c>
      <c r="B157" s="7" t="s">
        <v>6986</v>
      </c>
      <c r="C157" s="11" t="s">
        <v>16</v>
      </c>
      <c r="D157" s="15">
        <v>77.180000000000007</v>
      </c>
    </row>
    <row r="158" spans="1:4" ht="21.6">
      <c r="A158" s="29">
        <v>186</v>
      </c>
      <c r="B158" s="8" t="s">
        <v>65509</v>
      </c>
      <c r="C158" s="12" t="s">
        <v>16</v>
      </c>
      <c r="D158" s="16">
        <v>78.09</v>
      </c>
    </row>
    <row r="159" spans="1:4" ht="21.6">
      <c r="A159" s="28">
        <v>187</v>
      </c>
      <c r="B159" s="7" t="s">
        <v>13128</v>
      </c>
      <c r="C159" s="11" t="s">
        <v>16</v>
      </c>
      <c r="D159" s="15">
        <v>107.38</v>
      </c>
    </row>
    <row r="160" spans="1:4" ht="21.6">
      <c r="A160" s="29">
        <v>188</v>
      </c>
      <c r="B160" s="8" t="s">
        <v>6987</v>
      </c>
      <c r="C160" s="12" t="s">
        <v>16</v>
      </c>
      <c r="D160" s="16">
        <v>87.85</v>
      </c>
    </row>
    <row r="161" spans="1:4" ht="21.6">
      <c r="A161" s="28">
        <v>189</v>
      </c>
      <c r="B161" s="7" t="s">
        <v>6988</v>
      </c>
      <c r="C161" s="11" t="s">
        <v>16</v>
      </c>
      <c r="D161" s="15">
        <v>117.14</v>
      </c>
    </row>
    <row r="162" spans="1:4">
      <c r="A162" s="29">
        <v>190</v>
      </c>
      <c r="B162" s="8" t="s">
        <v>6989</v>
      </c>
      <c r="C162" s="12" t="s">
        <v>16</v>
      </c>
      <c r="D162" s="16">
        <v>296.39</v>
      </c>
    </row>
    <row r="163" spans="1:4" ht="21.6">
      <c r="A163" s="28">
        <v>191</v>
      </c>
      <c r="B163" s="7" t="s">
        <v>65510</v>
      </c>
      <c r="C163" s="11" t="s">
        <v>16</v>
      </c>
      <c r="D163" s="15">
        <v>346.23</v>
      </c>
    </row>
    <row r="164" spans="1:4">
      <c r="A164" s="29">
        <v>192</v>
      </c>
      <c r="B164" s="8" t="s">
        <v>6990</v>
      </c>
      <c r="C164" s="12" t="s">
        <v>10</v>
      </c>
      <c r="D164" s="16">
        <v>45.26</v>
      </c>
    </row>
    <row r="165" spans="1:4" ht="21.6">
      <c r="A165" s="28">
        <v>193</v>
      </c>
      <c r="B165" s="7" t="s">
        <v>6991</v>
      </c>
      <c r="C165" s="11" t="s">
        <v>10</v>
      </c>
      <c r="D165" s="15">
        <v>109</v>
      </c>
    </row>
    <row r="166" spans="1:4" ht="21.6">
      <c r="A166" s="29">
        <v>194</v>
      </c>
      <c r="B166" s="8" t="s">
        <v>6992</v>
      </c>
      <c r="C166" s="12" t="s">
        <v>10</v>
      </c>
      <c r="D166" s="16">
        <v>168.07</v>
      </c>
    </row>
    <row r="167" spans="1:4" ht="21.6">
      <c r="A167" s="28">
        <v>195</v>
      </c>
      <c r="B167" s="7" t="s">
        <v>65511</v>
      </c>
      <c r="C167" s="11" t="s">
        <v>16</v>
      </c>
      <c r="D167" s="15">
        <v>73.8</v>
      </c>
    </row>
    <row r="168" spans="1:4" ht="21.6">
      <c r="A168" s="29">
        <v>196</v>
      </c>
      <c r="B168" s="8" t="s">
        <v>65512</v>
      </c>
      <c r="C168" s="12" t="s">
        <v>16</v>
      </c>
      <c r="D168" s="16">
        <v>62.27</v>
      </c>
    </row>
    <row r="169" spans="1:4" ht="21.6">
      <c r="A169" s="28">
        <v>197</v>
      </c>
      <c r="B169" s="7" t="s">
        <v>65513</v>
      </c>
      <c r="C169" s="11" t="s">
        <v>16</v>
      </c>
      <c r="D169" s="15">
        <v>77.17</v>
      </c>
    </row>
    <row r="170" spans="1:4" ht="21.6">
      <c r="A170" s="29">
        <v>198</v>
      </c>
      <c r="B170" s="8" t="s">
        <v>6993</v>
      </c>
      <c r="C170" s="12" t="s">
        <v>16</v>
      </c>
      <c r="D170" s="16">
        <v>65.64</v>
      </c>
    </row>
    <row r="171" spans="1:4" ht="21.6">
      <c r="A171" s="28">
        <v>199</v>
      </c>
      <c r="B171" s="7" t="s">
        <v>6994</v>
      </c>
      <c r="C171" s="11" t="s">
        <v>16</v>
      </c>
      <c r="D171" s="15">
        <v>29.3</v>
      </c>
    </row>
    <row r="172" spans="1:4">
      <c r="A172" s="29">
        <v>200</v>
      </c>
      <c r="B172" s="8" t="s">
        <v>6995</v>
      </c>
      <c r="C172" s="12" t="s">
        <v>16</v>
      </c>
      <c r="D172" s="16">
        <v>41.63</v>
      </c>
    </row>
    <row r="173" spans="1:4" ht="21.6">
      <c r="A173" s="28">
        <v>201</v>
      </c>
      <c r="B173" s="7" t="s">
        <v>6996</v>
      </c>
      <c r="C173" s="11" t="s">
        <v>10</v>
      </c>
      <c r="D173" s="15">
        <v>38.69</v>
      </c>
    </row>
    <row r="174" spans="1:4" ht="21.6">
      <c r="A174" s="29">
        <v>202</v>
      </c>
      <c r="B174" s="8" t="s">
        <v>6997</v>
      </c>
      <c r="C174" s="12" t="s">
        <v>10</v>
      </c>
      <c r="D174" s="16">
        <v>30.42</v>
      </c>
    </row>
    <row r="175" spans="1:4" ht="21.6">
      <c r="A175" s="28">
        <v>203</v>
      </c>
      <c r="B175" s="7" t="s">
        <v>6998</v>
      </c>
      <c r="C175" s="11" t="s">
        <v>10</v>
      </c>
      <c r="D175" s="15">
        <v>27.62</v>
      </c>
    </row>
    <row r="176" spans="1:4">
      <c r="A176" s="29">
        <v>204</v>
      </c>
      <c r="B176" s="8" t="s">
        <v>6999</v>
      </c>
      <c r="C176" s="12" t="s">
        <v>10</v>
      </c>
      <c r="D176" s="16">
        <v>88.58</v>
      </c>
    </row>
    <row r="177" spans="1:4">
      <c r="A177" s="28">
        <v>205</v>
      </c>
      <c r="B177" s="7" t="s">
        <v>7000</v>
      </c>
      <c r="C177" s="11" t="s">
        <v>10</v>
      </c>
      <c r="D177" s="15">
        <v>35.89</v>
      </c>
    </row>
    <row r="178" spans="1:4" ht="21.6">
      <c r="A178" s="29">
        <v>206</v>
      </c>
      <c r="B178" s="8" t="s">
        <v>7001</v>
      </c>
      <c r="C178" s="12" t="s">
        <v>10</v>
      </c>
      <c r="D178" s="16">
        <v>22.34</v>
      </c>
    </row>
    <row r="179" spans="1:4">
      <c r="A179" s="28">
        <v>207</v>
      </c>
      <c r="B179" s="7" t="s">
        <v>7002</v>
      </c>
      <c r="C179" s="11" t="s">
        <v>10</v>
      </c>
      <c r="D179" s="15">
        <v>18.88</v>
      </c>
    </row>
    <row r="180" spans="1:4">
      <c r="A180" s="29">
        <v>208</v>
      </c>
      <c r="B180" s="8" t="s">
        <v>7003</v>
      </c>
      <c r="C180" s="12" t="s">
        <v>16</v>
      </c>
      <c r="D180" s="16">
        <v>8.93</v>
      </c>
    </row>
    <row r="181" spans="1:4">
      <c r="A181" s="28">
        <v>209</v>
      </c>
      <c r="B181" s="7" t="s">
        <v>65514</v>
      </c>
      <c r="C181" s="11" t="s">
        <v>8</v>
      </c>
      <c r="D181" s="15">
        <v>737.73</v>
      </c>
    </row>
    <row r="182" spans="1:4">
      <c r="A182" s="29">
        <v>210</v>
      </c>
      <c r="B182" s="8" t="s">
        <v>65515</v>
      </c>
      <c r="C182" s="12" t="s">
        <v>8</v>
      </c>
      <c r="D182" s="16">
        <v>870.13</v>
      </c>
    </row>
    <row r="183" spans="1:4">
      <c r="A183" s="28">
        <v>211</v>
      </c>
      <c r="B183" s="7" t="s">
        <v>65516</v>
      </c>
      <c r="C183" s="11" t="s">
        <v>8</v>
      </c>
      <c r="D183" s="15">
        <v>1002.54</v>
      </c>
    </row>
    <row r="184" spans="1:4">
      <c r="A184" s="29">
        <v>212</v>
      </c>
      <c r="B184" s="8" t="s">
        <v>65517</v>
      </c>
      <c r="C184" s="12" t="s">
        <v>8</v>
      </c>
      <c r="D184" s="16">
        <v>1134.95</v>
      </c>
    </row>
    <row r="185" spans="1:4" ht="21.6">
      <c r="A185" s="28">
        <v>213</v>
      </c>
      <c r="B185" s="7" t="s">
        <v>7004</v>
      </c>
      <c r="C185" s="11" t="s">
        <v>10</v>
      </c>
      <c r="D185" s="15">
        <v>70.12</v>
      </c>
    </row>
    <row r="186" spans="1:4" ht="21.6">
      <c r="A186" s="29">
        <v>214</v>
      </c>
      <c r="B186" s="8" t="s">
        <v>7005</v>
      </c>
      <c r="C186" s="12" t="s">
        <v>16</v>
      </c>
      <c r="D186" s="16">
        <v>45.91</v>
      </c>
    </row>
    <row r="187" spans="1:4">
      <c r="A187" s="28">
        <v>222</v>
      </c>
      <c r="B187" s="7" t="s">
        <v>7006</v>
      </c>
      <c r="C187" s="11" t="s">
        <v>5</v>
      </c>
      <c r="D187" s="15">
        <v>4.8600000000000003</v>
      </c>
    </row>
    <row r="188" spans="1:4">
      <c r="A188" s="29">
        <v>223</v>
      </c>
      <c r="B188" s="8" t="s">
        <v>7007</v>
      </c>
      <c r="C188" s="12" t="s">
        <v>5</v>
      </c>
      <c r="D188" s="16">
        <v>4.8600000000000003</v>
      </c>
    </row>
    <row r="189" spans="1:4">
      <c r="A189" s="28">
        <v>224</v>
      </c>
      <c r="B189" s="7" t="s">
        <v>7008</v>
      </c>
      <c r="C189" s="11" t="s">
        <v>5</v>
      </c>
      <c r="D189" s="15">
        <v>4.8600000000000003</v>
      </c>
    </row>
    <row r="190" spans="1:4">
      <c r="A190" s="29">
        <v>225</v>
      </c>
      <c r="B190" s="8" t="s">
        <v>7009</v>
      </c>
      <c r="C190" s="12" t="s">
        <v>5</v>
      </c>
      <c r="D190" s="16">
        <v>4.8600000000000003</v>
      </c>
    </row>
    <row r="191" spans="1:4">
      <c r="A191" s="28">
        <v>226</v>
      </c>
      <c r="B191" s="7" t="s">
        <v>7010</v>
      </c>
      <c r="C191" s="11" t="s">
        <v>5</v>
      </c>
      <c r="D191" s="15">
        <v>6.93</v>
      </c>
    </row>
    <row r="192" spans="1:4">
      <c r="A192" s="29">
        <v>227</v>
      </c>
      <c r="B192" s="8" t="s">
        <v>7011</v>
      </c>
      <c r="C192" s="12" t="s">
        <v>63231</v>
      </c>
      <c r="D192" s="16">
        <v>36.15</v>
      </c>
    </row>
    <row r="193" spans="1:4" ht="21.6">
      <c r="A193" s="28">
        <v>228</v>
      </c>
      <c r="B193" s="7" t="s">
        <v>65518</v>
      </c>
      <c r="C193" s="11" t="s">
        <v>63231</v>
      </c>
      <c r="D193" s="15">
        <v>31.25</v>
      </c>
    </row>
    <row r="194" spans="1:4">
      <c r="A194" s="29">
        <v>229</v>
      </c>
      <c r="B194" s="8" t="s">
        <v>7012</v>
      </c>
      <c r="C194" s="12" t="s">
        <v>16</v>
      </c>
      <c r="D194" s="16">
        <v>35.28</v>
      </c>
    </row>
    <row r="195" spans="1:4" ht="21.6">
      <c r="A195" s="28">
        <v>230</v>
      </c>
      <c r="B195" s="7" t="s">
        <v>7013</v>
      </c>
      <c r="C195" s="11" t="s">
        <v>16</v>
      </c>
      <c r="D195" s="15">
        <v>34.450000000000003</v>
      </c>
    </row>
    <row r="196" spans="1:4">
      <c r="A196" s="29">
        <v>231</v>
      </c>
      <c r="B196" s="8" t="s">
        <v>7014</v>
      </c>
      <c r="C196" s="12" t="s">
        <v>16</v>
      </c>
      <c r="D196" s="16">
        <v>34.15</v>
      </c>
    </row>
    <row r="197" spans="1:4">
      <c r="A197" s="28">
        <v>232</v>
      </c>
      <c r="B197" s="7" t="s">
        <v>7015</v>
      </c>
      <c r="C197" s="11" t="s">
        <v>16</v>
      </c>
      <c r="D197" s="15">
        <v>32.369999999999997</v>
      </c>
    </row>
    <row r="198" spans="1:4">
      <c r="A198" s="29">
        <v>233</v>
      </c>
      <c r="B198" s="8" t="s">
        <v>7016</v>
      </c>
      <c r="C198" s="12" t="s">
        <v>16</v>
      </c>
      <c r="D198" s="16">
        <v>167.96</v>
      </c>
    </row>
    <row r="199" spans="1:4">
      <c r="A199" s="28">
        <v>234</v>
      </c>
      <c r="B199" s="7" t="s">
        <v>7017</v>
      </c>
      <c r="C199" s="11" t="s">
        <v>16</v>
      </c>
      <c r="D199" s="15">
        <v>26.46</v>
      </c>
    </row>
    <row r="200" spans="1:4">
      <c r="A200" s="29">
        <v>235</v>
      </c>
      <c r="B200" s="8" t="s">
        <v>65519</v>
      </c>
      <c r="C200" s="12" t="s">
        <v>16</v>
      </c>
      <c r="D200" s="16">
        <v>38.11</v>
      </c>
    </row>
    <row r="201" spans="1:4">
      <c r="A201" s="28">
        <v>236</v>
      </c>
      <c r="B201" s="7" t="s">
        <v>7018</v>
      </c>
      <c r="C201" s="11" t="s">
        <v>16</v>
      </c>
      <c r="D201" s="15">
        <v>51.53</v>
      </c>
    </row>
    <row r="202" spans="1:4">
      <c r="A202" s="29">
        <v>237</v>
      </c>
      <c r="B202" s="8" t="s">
        <v>7019</v>
      </c>
      <c r="C202" s="12" t="s">
        <v>16</v>
      </c>
      <c r="D202" s="16">
        <v>143.36000000000001</v>
      </c>
    </row>
    <row r="203" spans="1:4">
      <c r="A203" s="28">
        <v>238</v>
      </c>
      <c r="B203" s="7" t="s">
        <v>7020</v>
      </c>
      <c r="C203" s="11" t="s">
        <v>16</v>
      </c>
      <c r="D203" s="15">
        <v>130.91999999999999</v>
      </c>
    </row>
    <row r="204" spans="1:4">
      <c r="A204" s="29">
        <v>241</v>
      </c>
      <c r="B204" s="8" t="s">
        <v>7021</v>
      </c>
      <c r="C204" s="12" t="s">
        <v>16</v>
      </c>
      <c r="D204" s="16">
        <v>93.73</v>
      </c>
    </row>
    <row r="205" spans="1:4" ht="21.6">
      <c r="A205" s="28">
        <v>244</v>
      </c>
      <c r="B205" s="7" t="s">
        <v>7022</v>
      </c>
      <c r="C205" s="11" t="s">
        <v>16</v>
      </c>
      <c r="D205" s="15">
        <v>44.22</v>
      </c>
    </row>
    <row r="206" spans="1:4">
      <c r="A206" s="29">
        <v>245</v>
      </c>
      <c r="B206" s="8" t="s">
        <v>7023</v>
      </c>
      <c r="C206" s="12" t="s">
        <v>16</v>
      </c>
      <c r="D206" s="16">
        <v>695.83</v>
      </c>
    </row>
    <row r="207" spans="1:4">
      <c r="A207" s="28">
        <v>246</v>
      </c>
      <c r="B207" s="7" t="s">
        <v>7024</v>
      </c>
      <c r="C207" s="11" t="s">
        <v>16</v>
      </c>
      <c r="D207" s="15">
        <v>206.38</v>
      </c>
    </row>
    <row r="208" spans="1:4">
      <c r="A208" s="29">
        <v>247</v>
      </c>
      <c r="B208" s="8" t="s">
        <v>7025</v>
      </c>
      <c r="C208" s="12" t="s">
        <v>10</v>
      </c>
      <c r="D208" s="16">
        <v>7.51</v>
      </c>
    </row>
    <row r="209" spans="1:4">
      <c r="A209" s="28">
        <v>248</v>
      </c>
      <c r="B209" s="7" t="s">
        <v>7026</v>
      </c>
      <c r="C209" s="11" t="s">
        <v>10</v>
      </c>
      <c r="D209" s="15">
        <v>5.5</v>
      </c>
    </row>
    <row r="210" spans="1:4">
      <c r="A210" s="29">
        <v>249</v>
      </c>
      <c r="B210" s="8" t="s">
        <v>7027</v>
      </c>
      <c r="C210" s="12" t="s">
        <v>10</v>
      </c>
      <c r="D210" s="16">
        <v>50.42</v>
      </c>
    </row>
    <row r="211" spans="1:4">
      <c r="A211" s="28">
        <v>250</v>
      </c>
      <c r="B211" s="7" t="s">
        <v>7028</v>
      </c>
      <c r="C211" s="11" t="s">
        <v>10</v>
      </c>
      <c r="D211" s="15">
        <v>45.74</v>
      </c>
    </row>
    <row r="212" spans="1:4">
      <c r="A212" s="29">
        <v>251</v>
      </c>
      <c r="B212" s="8" t="s">
        <v>7029</v>
      </c>
      <c r="C212" s="12" t="s">
        <v>10</v>
      </c>
      <c r="D212" s="16">
        <v>60.2</v>
      </c>
    </row>
    <row r="213" spans="1:4">
      <c r="A213" s="28">
        <v>252</v>
      </c>
      <c r="B213" s="7" t="s">
        <v>7030</v>
      </c>
      <c r="C213" s="11" t="s">
        <v>10</v>
      </c>
      <c r="D213" s="15">
        <v>111.62</v>
      </c>
    </row>
    <row r="214" spans="1:4">
      <c r="A214" s="29">
        <v>253</v>
      </c>
      <c r="B214" s="8" t="s">
        <v>7031</v>
      </c>
      <c r="C214" s="12" t="s">
        <v>10</v>
      </c>
      <c r="D214" s="16">
        <v>197.58</v>
      </c>
    </row>
    <row r="215" spans="1:4">
      <c r="A215" s="28">
        <v>254</v>
      </c>
      <c r="B215" s="7" t="s">
        <v>7032</v>
      </c>
      <c r="C215" s="11" t="s">
        <v>10</v>
      </c>
      <c r="D215" s="15">
        <v>39.19</v>
      </c>
    </row>
    <row r="216" spans="1:4">
      <c r="A216" s="29">
        <v>255</v>
      </c>
      <c r="B216" s="8" t="s">
        <v>7033</v>
      </c>
      <c r="C216" s="12" t="s">
        <v>8</v>
      </c>
      <c r="D216" s="16">
        <v>31.95</v>
      </c>
    </row>
    <row r="217" spans="1:4">
      <c r="A217" s="28">
        <v>256</v>
      </c>
      <c r="B217" s="7" t="s">
        <v>7034</v>
      </c>
      <c r="C217" s="11" t="s">
        <v>8</v>
      </c>
      <c r="D217" s="15">
        <v>49.91</v>
      </c>
    </row>
    <row r="218" spans="1:4">
      <c r="A218" s="29">
        <v>257</v>
      </c>
      <c r="B218" s="8" t="s">
        <v>7035</v>
      </c>
      <c r="C218" s="12" t="s">
        <v>8</v>
      </c>
      <c r="D218" s="16">
        <v>4.2699999999999996</v>
      </c>
    </row>
    <row r="219" spans="1:4">
      <c r="A219" s="28">
        <v>258</v>
      </c>
      <c r="B219" s="7" t="s">
        <v>7036</v>
      </c>
      <c r="C219" s="11" t="s">
        <v>8</v>
      </c>
      <c r="D219" s="15">
        <v>7.28</v>
      </c>
    </row>
    <row r="220" spans="1:4">
      <c r="A220" s="29">
        <v>259</v>
      </c>
      <c r="B220" s="8" t="s">
        <v>7037</v>
      </c>
      <c r="C220" s="12" t="s">
        <v>16</v>
      </c>
      <c r="D220" s="16">
        <v>38.11</v>
      </c>
    </row>
    <row r="221" spans="1:4" ht="21.6">
      <c r="A221" s="28">
        <v>260</v>
      </c>
      <c r="B221" s="7" t="s">
        <v>7038</v>
      </c>
      <c r="C221" s="11" t="s">
        <v>16</v>
      </c>
      <c r="D221" s="15">
        <v>40.840000000000003</v>
      </c>
    </row>
    <row r="222" spans="1:4" ht="21.6">
      <c r="A222" s="29">
        <v>261</v>
      </c>
      <c r="B222" s="8" t="s">
        <v>7039</v>
      </c>
      <c r="C222" s="12" t="s">
        <v>16</v>
      </c>
      <c r="D222" s="16">
        <v>38.56</v>
      </c>
    </row>
    <row r="223" spans="1:4" ht="21.6">
      <c r="A223" s="28">
        <v>262</v>
      </c>
      <c r="B223" s="7" t="s">
        <v>7040</v>
      </c>
      <c r="C223" s="11" t="s">
        <v>16</v>
      </c>
      <c r="D223" s="15">
        <v>40.19</v>
      </c>
    </row>
    <row r="224" spans="1:4" ht="21.6">
      <c r="A224" s="29">
        <v>263</v>
      </c>
      <c r="B224" s="8" t="s">
        <v>7041</v>
      </c>
      <c r="C224" s="12" t="s">
        <v>16</v>
      </c>
      <c r="D224" s="16">
        <v>40.090000000000003</v>
      </c>
    </row>
    <row r="225" spans="1:4">
      <c r="A225" s="28">
        <v>264</v>
      </c>
      <c r="B225" s="7" t="s">
        <v>7042</v>
      </c>
      <c r="C225" s="11" t="s">
        <v>16</v>
      </c>
      <c r="D225" s="15">
        <v>12.36</v>
      </c>
    </row>
    <row r="226" spans="1:4">
      <c r="A226" s="29">
        <v>265</v>
      </c>
      <c r="B226" s="8" t="s">
        <v>7043</v>
      </c>
      <c r="C226" s="12" t="s">
        <v>16</v>
      </c>
      <c r="D226" s="16">
        <v>15.36</v>
      </c>
    </row>
    <row r="227" spans="1:4">
      <c r="A227" s="28">
        <v>266</v>
      </c>
      <c r="B227" s="7" t="s">
        <v>7044</v>
      </c>
      <c r="C227" s="11" t="s">
        <v>16</v>
      </c>
      <c r="D227" s="15">
        <v>18.11</v>
      </c>
    </row>
    <row r="228" spans="1:4" ht="21.6">
      <c r="A228" s="29">
        <v>267</v>
      </c>
      <c r="B228" s="8" t="s">
        <v>7045</v>
      </c>
      <c r="C228" s="12" t="s">
        <v>16</v>
      </c>
      <c r="D228" s="16">
        <v>31.37</v>
      </c>
    </row>
    <row r="229" spans="1:4">
      <c r="A229" s="28">
        <v>268</v>
      </c>
      <c r="B229" s="7" t="s">
        <v>7046</v>
      </c>
      <c r="C229" s="11" t="s">
        <v>16</v>
      </c>
      <c r="D229" s="15">
        <v>49.1</v>
      </c>
    </row>
    <row r="230" spans="1:4">
      <c r="A230" s="29">
        <v>269</v>
      </c>
      <c r="B230" s="8" t="s">
        <v>7047</v>
      </c>
      <c r="C230" s="12" t="s">
        <v>16</v>
      </c>
      <c r="D230" s="16">
        <v>58.29</v>
      </c>
    </row>
    <row r="231" spans="1:4" ht="21.6">
      <c r="A231" s="28">
        <v>270</v>
      </c>
      <c r="B231" s="7" t="s">
        <v>7048</v>
      </c>
      <c r="C231" s="11" t="s">
        <v>16</v>
      </c>
      <c r="D231" s="15">
        <v>50.94</v>
      </c>
    </row>
    <row r="232" spans="1:4" ht="21.6">
      <c r="A232" s="29">
        <v>271</v>
      </c>
      <c r="B232" s="8" t="s">
        <v>7049</v>
      </c>
      <c r="C232" s="12" t="s">
        <v>16</v>
      </c>
      <c r="D232" s="16">
        <v>59.63</v>
      </c>
    </row>
    <row r="233" spans="1:4" ht="21.6">
      <c r="A233" s="28">
        <v>272</v>
      </c>
      <c r="B233" s="7" t="s">
        <v>7050</v>
      </c>
      <c r="C233" s="11" t="s">
        <v>16</v>
      </c>
      <c r="D233" s="15">
        <v>48.07</v>
      </c>
    </row>
    <row r="234" spans="1:4" ht="21.6">
      <c r="A234" s="29">
        <v>273</v>
      </c>
      <c r="B234" s="8" t="s">
        <v>7051</v>
      </c>
      <c r="C234" s="12" t="s">
        <v>16</v>
      </c>
      <c r="D234" s="16">
        <v>61.06</v>
      </c>
    </row>
    <row r="235" spans="1:4" ht="21.6">
      <c r="A235" s="28">
        <v>274</v>
      </c>
      <c r="B235" s="7" t="s">
        <v>7052</v>
      </c>
      <c r="C235" s="11" t="s">
        <v>16</v>
      </c>
      <c r="D235" s="15">
        <v>49.65</v>
      </c>
    </row>
    <row r="236" spans="1:4" ht="21.6">
      <c r="A236" s="29">
        <v>275</v>
      </c>
      <c r="B236" s="8" t="s">
        <v>7053</v>
      </c>
      <c r="C236" s="12" t="s">
        <v>16</v>
      </c>
      <c r="D236" s="16">
        <v>59.12</v>
      </c>
    </row>
    <row r="237" spans="1:4" ht="21.6">
      <c r="A237" s="28">
        <v>276</v>
      </c>
      <c r="B237" s="7" t="s">
        <v>7054</v>
      </c>
      <c r="C237" s="11" t="s">
        <v>16</v>
      </c>
      <c r="D237" s="15">
        <v>49.45</v>
      </c>
    </row>
    <row r="238" spans="1:4" ht="21.6">
      <c r="A238" s="29">
        <v>277</v>
      </c>
      <c r="B238" s="8" t="s">
        <v>7055</v>
      </c>
      <c r="C238" s="12" t="s">
        <v>16</v>
      </c>
      <c r="D238" s="16">
        <v>58.81</v>
      </c>
    </row>
    <row r="239" spans="1:4">
      <c r="A239" s="28">
        <v>278</v>
      </c>
      <c r="B239" s="7" t="s">
        <v>7056</v>
      </c>
      <c r="C239" s="11" t="s">
        <v>16</v>
      </c>
      <c r="D239" s="15">
        <v>2.41</v>
      </c>
    </row>
    <row r="240" spans="1:4">
      <c r="A240" s="29">
        <v>279</v>
      </c>
      <c r="B240" s="8" t="s">
        <v>7057</v>
      </c>
      <c r="C240" s="12" t="s">
        <v>16</v>
      </c>
      <c r="D240" s="16">
        <v>24.76</v>
      </c>
    </row>
    <row r="241" spans="1:5">
      <c r="A241" s="28">
        <v>280</v>
      </c>
      <c r="B241" s="7" t="s">
        <v>7058</v>
      </c>
      <c r="C241" s="11" t="s">
        <v>10</v>
      </c>
      <c r="D241" s="15">
        <v>32.76</v>
      </c>
    </row>
    <row r="242" spans="1:5">
      <c r="A242" s="29">
        <v>281</v>
      </c>
      <c r="B242" s="8" t="s">
        <v>7059</v>
      </c>
      <c r="C242" s="12" t="s">
        <v>16</v>
      </c>
      <c r="D242" s="16">
        <v>36.229999999999997</v>
      </c>
    </row>
    <row r="243" spans="1:5" ht="21.6">
      <c r="A243" s="28">
        <v>283</v>
      </c>
      <c r="B243" s="7" t="s">
        <v>7060</v>
      </c>
      <c r="C243" s="11" t="s">
        <v>16</v>
      </c>
      <c r="D243" s="15">
        <v>49.84</v>
      </c>
    </row>
    <row r="244" spans="1:5" ht="21.6">
      <c r="A244" s="29">
        <v>284</v>
      </c>
      <c r="B244" s="8" t="s">
        <v>7061</v>
      </c>
      <c r="C244" s="12" t="s">
        <v>16</v>
      </c>
      <c r="D244" s="16">
        <v>32.64</v>
      </c>
    </row>
    <row r="245" spans="1:5">
      <c r="A245" s="28">
        <v>289</v>
      </c>
      <c r="B245" s="7" t="s">
        <v>589</v>
      </c>
      <c r="C245" s="11" t="s">
        <v>10</v>
      </c>
      <c r="D245" s="15">
        <v>36.93</v>
      </c>
    </row>
    <row r="246" spans="1:5">
      <c r="A246" s="29">
        <v>290</v>
      </c>
      <c r="B246" s="8" t="s">
        <v>7062</v>
      </c>
      <c r="C246" s="12" t="s">
        <v>10</v>
      </c>
      <c r="D246" s="16">
        <v>73.099999999999994</v>
      </c>
      <c r="E246" s="172">
        <v>44136</v>
      </c>
    </row>
    <row r="247" spans="1:5">
      <c r="A247" s="28">
        <v>291</v>
      </c>
      <c r="B247" s="7" t="s">
        <v>7063</v>
      </c>
      <c r="C247" s="11" t="s">
        <v>10</v>
      </c>
      <c r="D247" s="15">
        <v>43.48</v>
      </c>
    </row>
    <row r="248" spans="1:5">
      <c r="A248" s="29">
        <v>293</v>
      </c>
      <c r="B248" s="8" t="s">
        <v>7064</v>
      </c>
      <c r="C248" s="12" t="s">
        <v>10</v>
      </c>
      <c r="D248" s="16">
        <v>20.41</v>
      </c>
    </row>
    <row r="249" spans="1:5">
      <c r="A249" s="28">
        <v>294</v>
      </c>
      <c r="B249" s="7" t="s">
        <v>7065</v>
      </c>
      <c r="C249" s="11" t="s">
        <v>10</v>
      </c>
      <c r="D249" s="15">
        <v>7.08</v>
      </c>
    </row>
    <row r="250" spans="1:5">
      <c r="A250" s="29">
        <v>298</v>
      </c>
      <c r="B250" s="8" t="s">
        <v>65520</v>
      </c>
      <c r="C250" s="12" t="s">
        <v>16</v>
      </c>
      <c r="D250" s="16">
        <v>164.32</v>
      </c>
    </row>
    <row r="251" spans="1:5">
      <c r="A251" s="28">
        <v>299</v>
      </c>
      <c r="B251" s="7" t="s">
        <v>549</v>
      </c>
      <c r="C251" s="11" t="s">
        <v>10</v>
      </c>
      <c r="D251" s="15">
        <v>41.37</v>
      </c>
    </row>
    <row r="252" spans="1:5">
      <c r="A252" s="29">
        <v>300</v>
      </c>
      <c r="B252" s="8" t="s">
        <v>7066</v>
      </c>
      <c r="C252" s="12" t="s">
        <v>16</v>
      </c>
      <c r="D252" s="16">
        <v>373.79</v>
      </c>
    </row>
    <row r="253" spans="1:5">
      <c r="A253" s="28">
        <v>301</v>
      </c>
      <c r="B253" s="7" t="s">
        <v>7067</v>
      </c>
      <c r="C253" s="11" t="s">
        <v>16</v>
      </c>
      <c r="D253" s="15">
        <v>225.71</v>
      </c>
    </row>
    <row r="254" spans="1:5">
      <c r="A254" s="29">
        <v>302</v>
      </c>
      <c r="B254" s="8" t="s">
        <v>7068</v>
      </c>
      <c r="C254" s="12" t="s">
        <v>16</v>
      </c>
      <c r="D254" s="16">
        <v>110</v>
      </c>
    </row>
    <row r="255" spans="1:5" ht="32.4">
      <c r="A255" s="28">
        <v>303</v>
      </c>
      <c r="B255" s="7" t="s">
        <v>7069</v>
      </c>
      <c r="C255" s="11" t="s">
        <v>16</v>
      </c>
      <c r="D255" s="15">
        <v>187.27</v>
      </c>
    </row>
    <row r="256" spans="1:5">
      <c r="A256" s="29">
        <v>304</v>
      </c>
      <c r="B256" s="8" t="s">
        <v>7070</v>
      </c>
      <c r="C256" s="12" t="s">
        <v>10</v>
      </c>
      <c r="D256" s="16">
        <v>23.66</v>
      </c>
    </row>
    <row r="257" spans="1:4" ht="21.6">
      <c r="A257" s="28">
        <v>305</v>
      </c>
      <c r="B257" s="7" t="s">
        <v>7071</v>
      </c>
      <c r="C257" s="11" t="s">
        <v>10</v>
      </c>
      <c r="D257" s="15">
        <v>81.37</v>
      </c>
    </row>
    <row r="258" spans="1:4">
      <c r="A258" s="29">
        <v>306</v>
      </c>
      <c r="B258" s="8" t="s">
        <v>7072</v>
      </c>
      <c r="C258" s="12" t="s">
        <v>16</v>
      </c>
      <c r="D258" s="16">
        <v>125.65</v>
      </c>
    </row>
    <row r="259" spans="1:4">
      <c r="A259" s="28">
        <v>309</v>
      </c>
      <c r="B259" s="7" t="s">
        <v>7073</v>
      </c>
      <c r="C259" s="11" t="s">
        <v>16</v>
      </c>
      <c r="D259" s="15">
        <v>410.66</v>
      </c>
    </row>
    <row r="260" spans="1:4" ht="21.6">
      <c r="A260" s="29">
        <v>310</v>
      </c>
      <c r="B260" s="8" t="s">
        <v>7074</v>
      </c>
      <c r="C260" s="12" t="s">
        <v>10</v>
      </c>
      <c r="D260" s="16">
        <v>77.12</v>
      </c>
    </row>
    <row r="261" spans="1:4" ht="21.6">
      <c r="A261" s="28">
        <v>311</v>
      </c>
      <c r="B261" s="7" t="s">
        <v>7075</v>
      </c>
      <c r="C261" s="11" t="s">
        <v>8</v>
      </c>
      <c r="D261" s="15">
        <v>2747.49</v>
      </c>
    </row>
    <row r="262" spans="1:4">
      <c r="A262" s="29">
        <v>312</v>
      </c>
      <c r="B262" s="8" t="s">
        <v>7076</v>
      </c>
      <c r="C262" s="12" t="s">
        <v>8</v>
      </c>
      <c r="D262" s="16">
        <v>11105.1</v>
      </c>
    </row>
    <row r="263" spans="1:4">
      <c r="A263" s="28">
        <v>313</v>
      </c>
      <c r="B263" s="7" t="s">
        <v>7077</v>
      </c>
      <c r="C263" s="11" t="s">
        <v>8</v>
      </c>
      <c r="D263" s="15">
        <v>15688.71</v>
      </c>
    </row>
    <row r="264" spans="1:4">
      <c r="A264" s="29">
        <v>314</v>
      </c>
      <c r="B264" s="8" t="s">
        <v>7078</v>
      </c>
      <c r="C264" s="12" t="s">
        <v>8</v>
      </c>
      <c r="D264" s="16">
        <v>18388.3</v>
      </c>
    </row>
    <row r="265" spans="1:4">
      <c r="A265" s="28">
        <v>315</v>
      </c>
      <c r="B265" s="7" t="s">
        <v>7079</v>
      </c>
      <c r="C265" s="11" t="s">
        <v>8</v>
      </c>
      <c r="D265" s="15">
        <v>29918.49</v>
      </c>
    </row>
    <row r="266" spans="1:4" ht="21.6">
      <c r="A266" s="29">
        <v>316</v>
      </c>
      <c r="B266" s="8" t="s">
        <v>7080</v>
      </c>
      <c r="C266" s="12" t="s">
        <v>8</v>
      </c>
      <c r="D266" s="16">
        <v>2432.21</v>
      </c>
    </row>
    <row r="267" spans="1:4">
      <c r="A267" s="28">
        <v>320</v>
      </c>
      <c r="B267" s="7" t="s">
        <v>65521</v>
      </c>
      <c r="C267" s="11" t="s">
        <v>8</v>
      </c>
      <c r="D267" s="15">
        <v>380.75</v>
      </c>
    </row>
    <row r="268" spans="1:4">
      <c r="A268" s="29">
        <v>321</v>
      </c>
      <c r="B268" s="8" t="s">
        <v>7081</v>
      </c>
      <c r="C268" s="12" t="s">
        <v>8</v>
      </c>
      <c r="D268" s="16">
        <v>11.71</v>
      </c>
    </row>
    <row r="269" spans="1:4">
      <c r="A269" s="28">
        <v>323</v>
      </c>
      <c r="B269" s="7" t="s">
        <v>7082</v>
      </c>
      <c r="C269" s="11" t="s">
        <v>8</v>
      </c>
      <c r="D269" s="15">
        <v>3696.72</v>
      </c>
    </row>
    <row r="270" spans="1:4">
      <c r="A270" s="29">
        <v>324</v>
      </c>
      <c r="B270" s="8" t="s">
        <v>7083</v>
      </c>
      <c r="C270" s="12" t="s">
        <v>8</v>
      </c>
      <c r="D270" s="16">
        <v>3995.2</v>
      </c>
    </row>
    <row r="271" spans="1:4">
      <c r="A271" s="28">
        <v>325</v>
      </c>
      <c r="B271" s="7" t="s">
        <v>7084</v>
      </c>
      <c r="C271" s="11" t="s">
        <v>8</v>
      </c>
      <c r="D271" s="15">
        <v>4798.47</v>
      </c>
    </row>
    <row r="272" spans="1:4">
      <c r="A272" s="29">
        <v>326</v>
      </c>
      <c r="B272" s="8" t="s">
        <v>7085</v>
      </c>
      <c r="C272" s="12" t="s">
        <v>8</v>
      </c>
      <c r="D272" s="16">
        <v>5316.71</v>
      </c>
    </row>
    <row r="273" spans="1:4">
      <c r="A273" s="28">
        <v>327</v>
      </c>
      <c r="B273" s="7" t="s">
        <v>7086</v>
      </c>
      <c r="C273" s="11" t="s">
        <v>8</v>
      </c>
      <c r="D273" s="15">
        <v>6880.86</v>
      </c>
    </row>
    <row r="274" spans="1:4">
      <c r="A274" s="29">
        <v>328</v>
      </c>
      <c r="B274" s="8" t="s">
        <v>7087</v>
      </c>
      <c r="C274" s="12" t="s">
        <v>8</v>
      </c>
      <c r="D274" s="16">
        <v>8473.76</v>
      </c>
    </row>
    <row r="275" spans="1:4">
      <c r="A275" s="28">
        <v>329</v>
      </c>
      <c r="B275" s="7" t="s">
        <v>7076</v>
      </c>
      <c r="C275" s="11" t="s">
        <v>8</v>
      </c>
      <c r="D275" s="15">
        <v>10539.72</v>
      </c>
    </row>
    <row r="276" spans="1:4">
      <c r="A276" s="29">
        <v>330</v>
      </c>
      <c r="B276" s="8" t="s">
        <v>65522</v>
      </c>
      <c r="C276" s="12" t="s">
        <v>8</v>
      </c>
      <c r="D276" s="16">
        <v>641.76</v>
      </c>
    </row>
    <row r="277" spans="1:4">
      <c r="A277" s="28">
        <v>331</v>
      </c>
      <c r="B277" s="7" t="s">
        <v>65523</v>
      </c>
      <c r="C277" s="11" t="s">
        <v>8</v>
      </c>
      <c r="D277" s="15">
        <v>664.67</v>
      </c>
    </row>
    <row r="278" spans="1:4">
      <c r="A278" s="29">
        <v>332</v>
      </c>
      <c r="B278" s="8" t="s">
        <v>65524</v>
      </c>
      <c r="C278" s="12" t="s">
        <v>8</v>
      </c>
      <c r="D278" s="16">
        <v>741.06</v>
      </c>
    </row>
    <row r="279" spans="1:4">
      <c r="A279" s="28">
        <v>333</v>
      </c>
      <c r="B279" s="7" t="s">
        <v>7088</v>
      </c>
      <c r="C279" s="11" t="s">
        <v>8</v>
      </c>
      <c r="D279" s="15">
        <v>897.93</v>
      </c>
    </row>
    <row r="280" spans="1:4" ht="21.6">
      <c r="A280" s="29">
        <v>335</v>
      </c>
      <c r="B280" s="8" t="s">
        <v>7089</v>
      </c>
      <c r="C280" s="12" t="s">
        <v>8</v>
      </c>
      <c r="D280" s="16">
        <v>1056.3699999999999</v>
      </c>
    </row>
    <row r="281" spans="1:4" ht="21.6">
      <c r="A281" s="28">
        <v>336</v>
      </c>
      <c r="B281" s="7" t="s">
        <v>7090</v>
      </c>
      <c r="C281" s="11" t="s">
        <v>8</v>
      </c>
      <c r="D281" s="15">
        <v>1388.38</v>
      </c>
    </row>
    <row r="282" spans="1:4">
      <c r="A282" s="29">
        <v>337</v>
      </c>
      <c r="B282" s="8" t="s">
        <v>7091</v>
      </c>
      <c r="C282" s="12" t="s">
        <v>8</v>
      </c>
      <c r="D282" s="16">
        <v>173.96</v>
      </c>
    </row>
    <row r="283" spans="1:4">
      <c r="A283" s="28">
        <v>338</v>
      </c>
      <c r="B283" s="7" t="s">
        <v>7092</v>
      </c>
      <c r="C283" s="11" t="s">
        <v>8</v>
      </c>
      <c r="D283" s="15">
        <v>279.60000000000002</v>
      </c>
    </row>
    <row r="284" spans="1:4">
      <c r="A284" s="29">
        <v>339</v>
      </c>
      <c r="B284" s="8" t="s">
        <v>7093</v>
      </c>
      <c r="C284" s="12" t="s">
        <v>8</v>
      </c>
      <c r="D284" s="16">
        <v>294.95999999999998</v>
      </c>
    </row>
    <row r="285" spans="1:4">
      <c r="A285" s="28">
        <v>340</v>
      </c>
      <c r="B285" s="7" t="s">
        <v>7094</v>
      </c>
      <c r="C285" s="11" t="s">
        <v>8</v>
      </c>
      <c r="D285" s="15">
        <v>47.15</v>
      </c>
    </row>
    <row r="286" spans="1:4">
      <c r="A286" s="29">
        <v>341</v>
      </c>
      <c r="B286" s="8" t="s">
        <v>7095</v>
      </c>
      <c r="C286" s="12" t="s">
        <v>8</v>
      </c>
      <c r="D286" s="16">
        <v>19.899999999999999</v>
      </c>
    </row>
    <row r="287" spans="1:4">
      <c r="A287" s="28">
        <v>342</v>
      </c>
      <c r="B287" s="7" t="s">
        <v>7096</v>
      </c>
      <c r="C287" s="11" t="s">
        <v>8</v>
      </c>
      <c r="D287" s="15">
        <v>4765.1899999999996</v>
      </c>
    </row>
    <row r="288" spans="1:4">
      <c r="A288" s="29">
        <v>344</v>
      </c>
      <c r="B288" s="8" t="s">
        <v>7097</v>
      </c>
      <c r="C288" s="12" t="s">
        <v>8</v>
      </c>
      <c r="D288" s="16">
        <v>1.51</v>
      </c>
    </row>
    <row r="289" spans="1:5">
      <c r="A289" s="28">
        <v>346</v>
      </c>
      <c r="B289" s="7" t="s">
        <v>7098</v>
      </c>
      <c r="C289" s="11" t="s">
        <v>8</v>
      </c>
      <c r="D289" s="15">
        <v>3.75</v>
      </c>
      <c r="E289" s="235">
        <v>45078</v>
      </c>
    </row>
    <row r="290" spans="1:5">
      <c r="A290" s="29">
        <v>352</v>
      </c>
      <c r="B290" s="8" t="s">
        <v>7099</v>
      </c>
      <c r="C290" s="12" t="s">
        <v>10</v>
      </c>
      <c r="D290" s="16">
        <v>10.51</v>
      </c>
      <c r="E290" s="235">
        <v>45078</v>
      </c>
    </row>
    <row r="291" spans="1:5">
      <c r="A291" s="28">
        <v>353</v>
      </c>
      <c r="B291" s="7" t="s">
        <v>7100</v>
      </c>
      <c r="C291" s="11" t="s">
        <v>10</v>
      </c>
      <c r="D291" s="15">
        <v>12.64</v>
      </c>
      <c r="E291" s="235">
        <v>45078</v>
      </c>
    </row>
    <row r="292" spans="1:5">
      <c r="A292" s="29">
        <v>354</v>
      </c>
      <c r="B292" s="8" t="s">
        <v>7101</v>
      </c>
      <c r="C292" s="12" t="s">
        <v>10</v>
      </c>
      <c r="D292" s="16">
        <v>16.22</v>
      </c>
      <c r="E292" s="235">
        <v>45078</v>
      </c>
    </row>
    <row r="293" spans="1:5">
      <c r="A293" s="28">
        <v>355</v>
      </c>
      <c r="B293" s="7" t="s">
        <v>7102</v>
      </c>
      <c r="C293" s="11" t="s">
        <v>10</v>
      </c>
      <c r="D293" s="15">
        <v>20.309999999999999</v>
      </c>
      <c r="E293" s="235">
        <v>45078</v>
      </c>
    </row>
    <row r="294" spans="1:5">
      <c r="A294" s="29">
        <v>356</v>
      </c>
      <c r="B294" s="8" t="s">
        <v>7103</v>
      </c>
      <c r="C294" s="12" t="s">
        <v>10</v>
      </c>
      <c r="D294" s="16">
        <v>22.9</v>
      </c>
      <c r="E294" s="235">
        <v>45078</v>
      </c>
    </row>
    <row r="295" spans="1:5">
      <c r="A295" s="28">
        <v>357</v>
      </c>
      <c r="B295" s="7" t="s">
        <v>7104</v>
      </c>
      <c r="C295" s="11" t="s">
        <v>10</v>
      </c>
      <c r="D295" s="15">
        <v>20.71</v>
      </c>
    </row>
    <row r="296" spans="1:5">
      <c r="A296" s="29">
        <v>358</v>
      </c>
      <c r="B296" s="8" t="s">
        <v>7105</v>
      </c>
      <c r="C296" s="12" t="s">
        <v>10</v>
      </c>
      <c r="D296" s="16">
        <v>27.29</v>
      </c>
    </row>
    <row r="297" spans="1:5">
      <c r="A297" s="28">
        <v>359</v>
      </c>
      <c r="B297" s="7" t="s">
        <v>7106</v>
      </c>
      <c r="C297" s="11" t="s">
        <v>10</v>
      </c>
      <c r="D297" s="15">
        <v>33.090000000000003</v>
      </c>
    </row>
    <row r="298" spans="1:5">
      <c r="A298" s="29">
        <v>360</v>
      </c>
      <c r="B298" s="8" t="s">
        <v>7107</v>
      </c>
      <c r="C298" s="12" t="s">
        <v>10</v>
      </c>
      <c r="D298" s="16">
        <v>46.77</v>
      </c>
    </row>
    <row r="299" spans="1:5">
      <c r="A299" s="28">
        <v>361</v>
      </c>
      <c r="B299" s="7" t="s">
        <v>7108</v>
      </c>
      <c r="C299" s="11" t="s">
        <v>8</v>
      </c>
      <c r="D299" s="15">
        <v>3.38</v>
      </c>
    </row>
    <row r="300" spans="1:5">
      <c r="A300" s="29">
        <v>362</v>
      </c>
      <c r="B300" s="8" t="s">
        <v>7109</v>
      </c>
      <c r="C300" s="12" t="s">
        <v>8</v>
      </c>
      <c r="D300" s="16">
        <v>4.29</v>
      </c>
    </row>
    <row r="301" spans="1:5">
      <c r="A301" s="28">
        <v>363</v>
      </c>
      <c r="B301" s="7" t="s">
        <v>7110</v>
      </c>
      <c r="C301" s="11" t="s">
        <v>8</v>
      </c>
      <c r="D301" s="15">
        <v>5.93</v>
      </c>
    </row>
    <row r="302" spans="1:5">
      <c r="A302" s="29">
        <v>364</v>
      </c>
      <c r="B302" s="8" t="s">
        <v>7111</v>
      </c>
      <c r="C302" s="12" t="s">
        <v>8</v>
      </c>
      <c r="D302" s="16">
        <v>8.16</v>
      </c>
    </row>
    <row r="303" spans="1:5">
      <c r="A303" s="28">
        <v>365</v>
      </c>
      <c r="B303" s="7" t="s">
        <v>7112</v>
      </c>
      <c r="C303" s="11" t="s">
        <v>8</v>
      </c>
      <c r="D303" s="15">
        <v>8.69</v>
      </c>
    </row>
    <row r="304" spans="1:5">
      <c r="A304" s="29">
        <v>366</v>
      </c>
      <c r="B304" s="8" t="s">
        <v>7113</v>
      </c>
      <c r="C304" s="12" t="s">
        <v>8</v>
      </c>
      <c r="D304" s="16">
        <v>15.68</v>
      </c>
    </row>
    <row r="305" spans="1:5">
      <c r="A305" s="28">
        <v>367</v>
      </c>
      <c r="B305" s="7" t="s">
        <v>7114</v>
      </c>
      <c r="C305" s="11" t="s">
        <v>8</v>
      </c>
      <c r="D305" s="15">
        <v>35.21</v>
      </c>
    </row>
    <row r="306" spans="1:5">
      <c r="A306" s="29">
        <v>368</v>
      </c>
      <c r="B306" s="8" t="s">
        <v>7115</v>
      </c>
      <c r="C306" s="12" t="s">
        <v>8</v>
      </c>
      <c r="D306" s="16">
        <v>40.869999999999997</v>
      </c>
    </row>
    <row r="307" spans="1:5">
      <c r="A307" s="28">
        <v>369</v>
      </c>
      <c r="B307" s="7" t="s">
        <v>7116</v>
      </c>
      <c r="C307" s="11" t="s">
        <v>8</v>
      </c>
      <c r="D307" s="15">
        <v>59.25</v>
      </c>
    </row>
    <row r="308" spans="1:5">
      <c r="A308" s="29">
        <v>370</v>
      </c>
      <c r="B308" s="8" t="s">
        <v>7117</v>
      </c>
      <c r="C308" s="12" t="s">
        <v>8</v>
      </c>
      <c r="D308" s="16">
        <v>0.98</v>
      </c>
    </row>
    <row r="309" spans="1:5">
      <c r="A309" s="28">
        <v>371</v>
      </c>
      <c r="B309" s="7" t="s">
        <v>7118</v>
      </c>
      <c r="C309" s="11" t="s">
        <v>8</v>
      </c>
      <c r="D309" s="15">
        <v>1.45</v>
      </c>
    </row>
    <row r="310" spans="1:5">
      <c r="A310" s="29">
        <v>372</v>
      </c>
      <c r="B310" s="8" t="s">
        <v>7119</v>
      </c>
      <c r="C310" s="12" t="s">
        <v>8</v>
      </c>
      <c r="D310" s="16">
        <v>2.27</v>
      </c>
    </row>
    <row r="311" spans="1:5">
      <c r="A311" s="28">
        <v>373</v>
      </c>
      <c r="B311" s="7" t="s">
        <v>7120</v>
      </c>
      <c r="C311" s="11" t="s">
        <v>8</v>
      </c>
      <c r="D311" s="15">
        <v>3.31</v>
      </c>
    </row>
    <row r="312" spans="1:5">
      <c r="A312" s="29">
        <v>374</v>
      </c>
      <c r="B312" s="8" t="s">
        <v>7121</v>
      </c>
      <c r="C312" s="12" t="s">
        <v>8</v>
      </c>
      <c r="D312" s="16">
        <v>4.3899999999999997</v>
      </c>
    </row>
    <row r="313" spans="1:5">
      <c r="A313" s="28">
        <v>375</v>
      </c>
      <c r="B313" s="7" t="s">
        <v>7122</v>
      </c>
      <c r="C313" s="11" t="s">
        <v>8</v>
      </c>
      <c r="D313" s="15">
        <v>5.56</v>
      </c>
    </row>
    <row r="314" spans="1:5">
      <c r="A314" s="29">
        <v>376</v>
      </c>
      <c r="B314" s="8" t="s">
        <v>7123</v>
      </c>
      <c r="C314" s="12" t="s">
        <v>8</v>
      </c>
      <c r="D314" s="16">
        <v>11.76</v>
      </c>
    </row>
    <row r="315" spans="1:5">
      <c r="A315" s="28">
        <v>377</v>
      </c>
      <c r="B315" s="7" t="s">
        <v>7124</v>
      </c>
      <c r="C315" s="11" t="s">
        <v>8</v>
      </c>
      <c r="D315" s="15">
        <v>18.940000000000001</v>
      </c>
    </row>
    <row r="316" spans="1:5">
      <c r="A316" s="29">
        <v>378</v>
      </c>
      <c r="B316" s="8" t="s">
        <v>7125</v>
      </c>
      <c r="C316" s="12" t="s">
        <v>8</v>
      </c>
      <c r="D316" s="16">
        <v>27.97</v>
      </c>
    </row>
    <row r="317" spans="1:5">
      <c r="A317" s="28">
        <v>379</v>
      </c>
      <c r="B317" s="7" t="s">
        <v>7126</v>
      </c>
      <c r="C317" s="11" t="s">
        <v>8</v>
      </c>
      <c r="D317" s="15">
        <v>19.22</v>
      </c>
    </row>
    <row r="318" spans="1:5">
      <c r="A318" s="29">
        <v>380</v>
      </c>
      <c r="B318" s="8" t="s">
        <v>7127</v>
      </c>
      <c r="C318" s="12" t="s">
        <v>8</v>
      </c>
      <c r="D318" s="16">
        <v>17.97</v>
      </c>
    </row>
    <row r="319" spans="1:5">
      <c r="A319" s="28">
        <v>381</v>
      </c>
      <c r="B319" s="7" t="s">
        <v>7128</v>
      </c>
      <c r="C319" s="11" t="s">
        <v>8</v>
      </c>
      <c r="D319" s="15">
        <v>19.670000000000002</v>
      </c>
    </row>
    <row r="320" spans="1:5">
      <c r="A320" s="29">
        <v>382</v>
      </c>
      <c r="B320" s="8" t="s">
        <v>7129</v>
      </c>
      <c r="C320" s="12" t="s">
        <v>8</v>
      </c>
      <c r="D320" s="16">
        <v>35.86</v>
      </c>
      <c r="E320" s="235">
        <v>44593</v>
      </c>
    </row>
    <row r="321" spans="1:4">
      <c r="A321" s="28">
        <v>383</v>
      </c>
      <c r="B321" s="7" t="s">
        <v>7130</v>
      </c>
      <c r="C321" s="11" t="s">
        <v>8</v>
      </c>
      <c r="D321" s="15">
        <v>5.99</v>
      </c>
    </row>
    <row r="322" spans="1:4">
      <c r="A322" s="29">
        <v>388</v>
      </c>
      <c r="B322" s="8" t="s">
        <v>7131</v>
      </c>
      <c r="C322" s="12" t="s">
        <v>8</v>
      </c>
      <c r="D322" s="16">
        <v>974.06</v>
      </c>
    </row>
    <row r="323" spans="1:4">
      <c r="A323" s="28">
        <v>389</v>
      </c>
      <c r="B323" s="7" t="s">
        <v>7132</v>
      </c>
      <c r="C323" s="11" t="s">
        <v>8</v>
      </c>
      <c r="D323" s="15">
        <v>14.29</v>
      </c>
    </row>
    <row r="324" spans="1:4">
      <c r="A324" s="29">
        <v>390</v>
      </c>
      <c r="B324" s="8" t="s">
        <v>7133</v>
      </c>
      <c r="C324" s="12" t="s">
        <v>8</v>
      </c>
      <c r="D324" s="16">
        <v>14.29</v>
      </c>
    </row>
    <row r="325" spans="1:4">
      <c r="A325" s="28">
        <v>391</v>
      </c>
      <c r="B325" s="7" t="s">
        <v>7134</v>
      </c>
      <c r="C325" s="11" t="s">
        <v>8</v>
      </c>
      <c r="D325" s="15">
        <v>15.66</v>
      </c>
    </row>
    <row r="326" spans="1:4">
      <c r="A326" s="29">
        <v>392</v>
      </c>
      <c r="B326" s="8" t="s">
        <v>7135</v>
      </c>
      <c r="C326" s="12" t="s">
        <v>8</v>
      </c>
      <c r="D326" s="16">
        <v>15.92</v>
      </c>
    </row>
    <row r="327" spans="1:4">
      <c r="A327" s="28">
        <v>393</v>
      </c>
      <c r="B327" s="7" t="s">
        <v>7136</v>
      </c>
      <c r="C327" s="11" t="s">
        <v>8</v>
      </c>
      <c r="D327" s="15">
        <v>65.75</v>
      </c>
    </row>
    <row r="328" spans="1:4">
      <c r="A328" s="29">
        <v>395</v>
      </c>
      <c r="B328" s="8" t="s">
        <v>65525</v>
      </c>
      <c r="C328" s="12" t="s">
        <v>23</v>
      </c>
      <c r="D328" s="16">
        <v>1198.6400000000001</v>
      </c>
    </row>
    <row r="329" spans="1:4" ht="21.6">
      <c r="A329" s="28">
        <v>398</v>
      </c>
      <c r="B329" s="7" t="s">
        <v>7137</v>
      </c>
      <c r="C329" s="11" t="s">
        <v>8</v>
      </c>
      <c r="D329" s="15">
        <v>2163.02</v>
      </c>
    </row>
    <row r="330" spans="1:4">
      <c r="A330" s="29">
        <v>399</v>
      </c>
      <c r="B330" s="8" t="s">
        <v>7138</v>
      </c>
      <c r="C330" s="12" t="s">
        <v>10</v>
      </c>
      <c r="D330" s="16">
        <v>4.38</v>
      </c>
    </row>
    <row r="331" spans="1:4">
      <c r="A331" s="28">
        <v>400</v>
      </c>
      <c r="B331" s="7" t="s">
        <v>65526</v>
      </c>
      <c r="C331" s="11" t="s">
        <v>10</v>
      </c>
      <c r="D331" s="15">
        <v>4.29</v>
      </c>
    </row>
    <row r="332" spans="1:4">
      <c r="A332" s="29">
        <v>401</v>
      </c>
      <c r="B332" s="8" t="s">
        <v>65527</v>
      </c>
      <c r="C332" s="12" t="s">
        <v>10</v>
      </c>
      <c r="D332" s="16">
        <v>5.43</v>
      </c>
    </row>
    <row r="333" spans="1:4">
      <c r="A333" s="28">
        <v>402</v>
      </c>
      <c r="B333" s="7" t="s">
        <v>65528</v>
      </c>
      <c r="C333" s="11" t="s">
        <v>10</v>
      </c>
      <c r="D333" s="15">
        <v>6.79</v>
      </c>
    </row>
    <row r="334" spans="1:4">
      <c r="A334" s="29">
        <v>403</v>
      </c>
      <c r="B334" s="8" t="s">
        <v>65529</v>
      </c>
      <c r="C334" s="12" t="s">
        <v>10</v>
      </c>
      <c r="D334" s="16">
        <v>9.35</v>
      </c>
    </row>
    <row r="335" spans="1:4">
      <c r="A335" s="28">
        <v>404</v>
      </c>
      <c r="B335" s="7" t="s">
        <v>65530</v>
      </c>
      <c r="C335" s="11" t="s">
        <v>10</v>
      </c>
      <c r="D335" s="15">
        <v>13.48</v>
      </c>
    </row>
    <row r="336" spans="1:4">
      <c r="A336" s="29">
        <v>405</v>
      </c>
      <c r="B336" s="8" t="s">
        <v>65531</v>
      </c>
      <c r="C336" s="12" t="s">
        <v>10</v>
      </c>
      <c r="D336" s="16">
        <v>17.690000000000001</v>
      </c>
    </row>
    <row r="337" spans="1:4">
      <c r="A337" s="28">
        <v>406</v>
      </c>
      <c r="B337" s="7" t="s">
        <v>65532</v>
      </c>
      <c r="C337" s="11" t="s">
        <v>10</v>
      </c>
      <c r="D337" s="15">
        <v>23.69</v>
      </c>
    </row>
    <row r="338" spans="1:4">
      <c r="A338" s="29">
        <v>407</v>
      </c>
      <c r="B338" s="8" t="s">
        <v>65533</v>
      </c>
      <c r="C338" s="12" t="s">
        <v>10</v>
      </c>
      <c r="D338" s="16">
        <v>34.090000000000003</v>
      </c>
    </row>
    <row r="339" spans="1:4">
      <c r="A339" s="28">
        <v>408</v>
      </c>
      <c r="B339" s="7" t="s">
        <v>65534</v>
      </c>
      <c r="C339" s="11" t="s">
        <v>10</v>
      </c>
      <c r="D339" s="15">
        <v>44.65</v>
      </c>
    </row>
    <row r="340" spans="1:4">
      <c r="A340" s="29">
        <v>409</v>
      </c>
      <c r="B340" s="8" t="s">
        <v>65535</v>
      </c>
      <c r="C340" s="12" t="s">
        <v>10</v>
      </c>
      <c r="D340" s="16">
        <v>56.72</v>
      </c>
    </row>
    <row r="341" spans="1:4">
      <c r="A341" s="28">
        <v>410</v>
      </c>
      <c r="B341" s="7" t="s">
        <v>65536</v>
      </c>
      <c r="C341" s="11" t="s">
        <v>10</v>
      </c>
      <c r="D341" s="15">
        <v>73.69</v>
      </c>
    </row>
    <row r="342" spans="1:4">
      <c r="A342" s="29">
        <v>411</v>
      </c>
      <c r="B342" s="8" t="s">
        <v>65537</v>
      </c>
      <c r="C342" s="12" t="s">
        <v>10</v>
      </c>
      <c r="D342" s="16">
        <v>91.27</v>
      </c>
    </row>
    <row r="343" spans="1:4">
      <c r="A343" s="28">
        <v>412</v>
      </c>
      <c r="B343" s="7" t="s">
        <v>65538</v>
      </c>
      <c r="C343" s="11" t="s">
        <v>10</v>
      </c>
      <c r="D343" s="15">
        <v>113.04</v>
      </c>
    </row>
    <row r="344" spans="1:4">
      <c r="A344" s="29">
        <v>413</v>
      </c>
      <c r="B344" s="8" t="s">
        <v>65539</v>
      </c>
      <c r="C344" s="12" t="s">
        <v>10</v>
      </c>
      <c r="D344" s="16">
        <v>147.34</v>
      </c>
    </row>
    <row r="345" spans="1:4">
      <c r="A345" s="28">
        <v>414</v>
      </c>
      <c r="B345" s="7" t="s">
        <v>65540</v>
      </c>
      <c r="C345" s="11" t="s">
        <v>10</v>
      </c>
      <c r="D345" s="15">
        <v>184.35</v>
      </c>
    </row>
    <row r="346" spans="1:4">
      <c r="A346" s="29">
        <v>415</v>
      </c>
      <c r="B346" s="8" t="s">
        <v>7139</v>
      </c>
      <c r="C346" s="12" t="s">
        <v>10</v>
      </c>
      <c r="D346" s="16">
        <v>7.37</v>
      </c>
    </row>
    <row r="347" spans="1:4">
      <c r="A347" s="28">
        <v>416</v>
      </c>
      <c r="B347" s="7" t="s">
        <v>7140</v>
      </c>
      <c r="C347" s="11" t="s">
        <v>10</v>
      </c>
      <c r="D347" s="15">
        <v>5.96</v>
      </c>
    </row>
    <row r="348" spans="1:4">
      <c r="A348" s="29">
        <v>417</v>
      </c>
      <c r="B348" s="8" t="s">
        <v>7141</v>
      </c>
      <c r="C348" s="12" t="s">
        <v>10</v>
      </c>
      <c r="D348" s="16">
        <v>4.9400000000000004</v>
      </c>
    </row>
    <row r="349" spans="1:4">
      <c r="A349" s="28">
        <v>418</v>
      </c>
      <c r="B349" s="7" t="s">
        <v>7142</v>
      </c>
      <c r="C349" s="11" t="s">
        <v>10</v>
      </c>
      <c r="D349" s="15">
        <v>4.1900000000000004</v>
      </c>
    </row>
    <row r="350" spans="1:4">
      <c r="A350" s="29">
        <v>419</v>
      </c>
      <c r="B350" s="8" t="s">
        <v>7143</v>
      </c>
      <c r="C350" s="12" t="s">
        <v>10</v>
      </c>
      <c r="D350" s="16">
        <v>4.37</v>
      </c>
    </row>
    <row r="351" spans="1:4">
      <c r="A351" s="28">
        <v>420</v>
      </c>
      <c r="B351" s="7" t="s">
        <v>7144</v>
      </c>
      <c r="C351" s="11" t="s">
        <v>10</v>
      </c>
      <c r="D351" s="15">
        <v>4.01</v>
      </c>
    </row>
    <row r="352" spans="1:4">
      <c r="A352" s="29">
        <v>421</v>
      </c>
      <c r="B352" s="8" t="s">
        <v>7145</v>
      </c>
      <c r="C352" s="12" t="s">
        <v>10</v>
      </c>
      <c r="D352" s="16">
        <v>9.27</v>
      </c>
    </row>
    <row r="353" spans="1:4">
      <c r="A353" s="28">
        <v>422</v>
      </c>
      <c r="B353" s="7" t="s">
        <v>7146</v>
      </c>
      <c r="C353" s="11" t="s">
        <v>10</v>
      </c>
      <c r="D353" s="15">
        <v>15.9</v>
      </c>
    </row>
    <row r="354" spans="1:4" ht="21.6">
      <c r="A354" s="29">
        <v>424</v>
      </c>
      <c r="B354" s="8" t="s">
        <v>7147</v>
      </c>
      <c r="C354" s="12" t="s">
        <v>8</v>
      </c>
      <c r="D354" s="16">
        <v>14.36</v>
      </c>
    </row>
    <row r="355" spans="1:4" ht="21.6">
      <c r="A355" s="28">
        <v>425</v>
      </c>
      <c r="B355" s="7" t="s">
        <v>65541</v>
      </c>
      <c r="C355" s="11" t="s">
        <v>8</v>
      </c>
      <c r="D355" s="15">
        <v>4423.8100000000004</v>
      </c>
    </row>
    <row r="356" spans="1:4">
      <c r="A356" s="29">
        <v>426</v>
      </c>
      <c r="B356" s="8" t="s">
        <v>7148</v>
      </c>
      <c r="C356" s="12" t="s">
        <v>8</v>
      </c>
      <c r="D356" s="16">
        <v>14.7</v>
      </c>
    </row>
    <row r="357" spans="1:4">
      <c r="A357" s="28">
        <v>427</v>
      </c>
      <c r="B357" s="7" t="s">
        <v>7149</v>
      </c>
      <c r="C357" s="11" t="s">
        <v>8</v>
      </c>
      <c r="D357" s="15">
        <v>48.33</v>
      </c>
    </row>
    <row r="358" spans="1:4">
      <c r="A358" s="29">
        <v>428</v>
      </c>
      <c r="B358" s="8" t="s">
        <v>65542</v>
      </c>
      <c r="C358" s="12" t="s">
        <v>8</v>
      </c>
      <c r="D358" s="16">
        <v>0.49</v>
      </c>
    </row>
    <row r="359" spans="1:4">
      <c r="A359" s="28">
        <v>430</v>
      </c>
      <c r="B359" s="7" t="s">
        <v>7150</v>
      </c>
      <c r="C359" s="11" t="s">
        <v>8</v>
      </c>
      <c r="D359" s="15">
        <v>105.06</v>
      </c>
    </row>
    <row r="360" spans="1:4">
      <c r="A360" s="29">
        <v>431</v>
      </c>
      <c r="B360" s="8" t="s">
        <v>7151</v>
      </c>
      <c r="C360" s="12" t="s">
        <v>8</v>
      </c>
      <c r="D360" s="16">
        <v>1.6</v>
      </c>
    </row>
    <row r="361" spans="1:4">
      <c r="A361" s="28">
        <v>432</v>
      </c>
      <c r="B361" s="7" t="s">
        <v>65543</v>
      </c>
      <c r="C361" s="11" t="s">
        <v>10</v>
      </c>
      <c r="D361" s="15">
        <v>33.89</v>
      </c>
    </row>
    <row r="362" spans="1:4">
      <c r="A362" s="29">
        <v>433</v>
      </c>
      <c r="B362" s="8" t="s">
        <v>7152</v>
      </c>
      <c r="C362" s="12" t="s">
        <v>8</v>
      </c>
      <c r="D362" s="16">
        <v>3.98</v>
      </c>
    </row>
    <row r="363" spans="1:4">
      <c r="A363" s="28">
        <v>434</v>
      </c>
      <c r="B363" s="7" t="s">
        <v>7153</v>
      </c>
      <c r="C363" s="11" t="s">
        <v>8</v>
      </c>
      <c r="D363" s="15">
        <v>31.43</v>
      </c>
    </row>
    <row r="364" spans="1:4" ht="21.6">
      <c r="A364" s="29">
        <v>435</v>
      </c>
      <c r="B364" s="8" t="s">
        <v>7154</v>
      </c>
      <c r="C364" s="12" t="s">
        <v>10</v>
      </c>
      <c r="D364" s="16">
        <v>8.18</v>
      </c>
    </row>
    <row r="365" spans="1:4" ht="21.6">
      <c r="A365" s="28">
        <v>436</v>
      </c>
      <c r="B365" s="7" t="s">
        <v>7155</v>
      </c>
      <c r="C365" s="11" t="s">
        <v>10</v>
      </c>
      <c r="D365" s="15">
        <v>9.3699999999999992</v>
      </c>
    </row>
    <row r="366" spans="1:4" ht="21.6">
      <c r="A366" s="29">
        <v>437</v>
      </c>
      <c r="B366" s="8" t="s">
        <v>7156</v>
      </c>
      <c r="C366" s="12" t="s">
        <v>10</v>
      </c>
      <c r="D366" s="16">
        <v>13.59</v>
      </c>
    </row>
    <row r="367" spans="1:4" ht="21.6">
      <c r="A367" s="28">
        <v>438</v>
      </c>
      <c r="B367" s="7" t="s">
        <v>7157</v>
      </c>
      <c r="C367" s="11" t="s">
        <v>10</v>
      </c>
      <c r="D367" s="15">
        <v>20.54</v>
      </c>
    </row>
    <row r="368" spans="1:4" ht="21.6">
      <c r="A368" s="29">
        <v>439</v>
      </c>
      <c r="B368" s="8" t="s">
        <v>7158</v>
      </c>
      <c r="C368" s="12" t="s">
        <v>10</v>
      </c>
      <c r="D368" s="16">
        <v>20.91</v>
      </c>
    </row>
    <row r="369" spans="1:4" ht="21.6">
      <c r="A369" s="28">
        <v>440</v>
      </c>
      <c r="B369" s="7" t="s">
        <v>7159</v>
      </c>
      <c r="C369" s="11" t="s">
        <v>10</v>
      </c>
      <c r="D369" s="15">
        <v>30.67</v>
      </c>
    </row>
    <row r="370" spans="1:4">
      <c r="A370" s="29">
        <v>441</v>
      </c>
      <c r="B370" s="8" t="s">
        <v>7160</v>
      </c>
      <c r="C370" s="12" t="s">
        <v>8</v>
      </c>
      <c r="D370" s="16">
        <v>38.71</v>
      </c>
    </row>
    <row r="371" spans="1:4">
      <c r="A371" s="28">
        <v>442</v>
      </c>
      <c r="B371" s="7" t="s">
        <v>65544</v>
      </c>
      <c r="C371" s="11" t="s">
        <v>8</v>
      </c>
      <c r="D371" s="15">
        <v>54.41</v>
      </c>
    </row>
    <row r="372" spans="1:4">
      <c r="A372" s="29">
        <v>443</v>
      </c>
      <c r="B372" s="8" t="s">
        <v>7161</v>
      </c>
      <c r="C372" s="12" t="s">
        <v>8</v>
      </c>
      <c r="D372" s="16">
        <v>35.299999999999997</v>
      </c>
    </row>
    <row r="373" spans="1:4">
      <c r="A373" s="28">
        <v>444</v>
      </c>
      <c r="B373" s="7" t="s">
        <v>65545</v>
      </c>
      <c r="C373" s="11" t="s">
        <v>8</v>
      </c>
      <c r="D373" s="15">
        <v>137.28</v>
      </c>
    </row>
    <row r="374" spans="1:4">
      <c r="A374" s="29">
        <v>445</v>
      </c>
      <c r="B374" s="8" t="s">
        <v>7162</v>
      </c>
      <c r="C374" s="12" t="s">
        <v>8</v>
      </c>
      <c r="D374" s="16">
        <v>222.78</v>
      </c>
    </row>
    <row r="375" spans="1:4">
      <c r="A375" s="28">
        <v>446</v>
      </c>
      <c r="B375" s="7" t="s">
        <v>7163</v>
      </c>
      <c r="C375" s="11" t="s">
        <v>8</v>
      </c>
      <c r="D375" s="15">
        <v>394.21</v>
      </c>
    </row>
    <row r="376" spans="1:4">
      <c r="A376" s="29">
        <v>447</v>
      </c>
      <c r="B376" s="8" t="s">
        <v>7164</v>
      </c>
      <c r="C376" s="12" t="s">
        <v>8</v>
      </c>
      <c r="D376" s="16">
        <v>1121.17</v>
      </c>
    </row>
    <row r="377" spans="1:4">
      <c r="A377" s="28">
        <v>448</v>
      </c>
      <c r="B377" s="7" t="s">
        <v>7165</v>
      </c>
      <c r="C377" s="11" t="s">
        <v>8</v>
      </c>
      <c r="D377" s="15">
        <v>46.53</v>
      </c>
    </row>
    <row r="378" spans="1:4">
      <c r="A378" s="29">
        <v>449</v>
      </c>
      <c r="B378" s="8" t="s">
        <v>7166</v>
      </c>
      <c r="C378" s="12" t="s">
        <v>8</v>
      </c>
      <c r="D378" s="16">
        <v>46.83</v>
      </c>
    </row>
    <row r="379" spans="1:4" ht="21.6">
      <c r="A379" s="28">
        <v>450</v>
      </c>
      <c r="B379" s="7" t="s">
        <v>65546</v>
      </c>
      <c r="C379" s="11" t="s">
        <v>8</v>
      </c>
      <c r="D379" s="15">
        <v>73.75</v>
      </c>
    </row>
    <row r="380" spans="1:4">
      <c r="A380" s="29">
        <v>451</v>
      </c>
      <c r="B380" s="8" t="s">
        <v>65547</v>
      </c>
      <c r="C380" s="12" t="s">
        <v>8</v>
      </c>
      <c r="D380" s="16">
        <v>73.75</v>
      </c>
    </row>
    <row r="381" spans="1:4">
      <c r="A381" s="28">
        <v>452</v>
      </c>
      <c r="B381" s="7" t="s">
        <v>65548</v>
      </c>
      <c r="C381" s="11" t="s">
        <v>8</v>
      </c>
      <c r="D381" s="15">
        <v>94.85</v>
      </c>
    </row>
    <row r="382" spans="1:4">
      <c r="A382" s="29">
        <v>453</v>
      </c>
      <c r="B382" s="8" t="s">
        <v>7167</v>
      </c>
      <c r="C382" s="12" t="s">
        <v>8</v>
      </c>
      <c r="D382" s="16">
        <v>356.46</v>
      </c>
    </row>
    <row r="383" spans="1:4">
      <c r="A383" s="28">
        <v>454</v>
      </c>
      <c r="B383" s="7" t="s">
        <v>7168</v>
      </c>
      <c r="C383" s="11" t="s">
        <v>8</v>
      </c>
      <c r="D383" s="15">
        <v>229.56</v>
      </c>
    </row>
    <row r="384" spans="1:4">
      <c r="A384" s="29">
        <v>455</v>
      </c>
      <c r="B384" s="8" t="s">
        <v>7169</v>
      </c>
      <c r="C384" s="12" t="s">
        <v>8</v>
      </c>
      <c r="D384" s="16">
        <v>1244.51</v>
      </c>
    </row>
    <row r="385" spans="1:4">
      <c r="A385" s="28">
        <v>456</v>
      </c>
      <c r="B385" s="7" t="s">
        <v>65549</v>
      </c>
      <c r="C385" s="11" t="s">
        <v>8</v>
      </c>
      <c r="D385" s="15">
        <v>10967.16</v>
      </c>
    </row>
    <row r="386" spans="1:4">
      <c r="A386" s="29">
        <v>457</v>
      </c>
      <c r="B386" s="8" t="s">
        <v>7170</v>
      </c>
      <c r="C386" s="12" t="s">
        <v>8</v>
      </c>
      <c r="D386" s="16">
        <v>4135.8</v>
      </c>
    </row>
    <row r="387" spans="1:4" ht="21.6">
      <c r="A387" s="28">
        <v>458</v>
      </c>
      <c r="B387" s="7" t="s">
        <v>7171</v>
      </c>
      <c r="C387" s="11" t="s">
        <v>8</v>
      </c>
      <c r="D387" s="15">
        <v>96.52</v>
      </c>
    </row>
    <row r="388" spans="1:4" ht="21.6">
      <c r="A388" s="29">
        <v>461</v>
      </c>
      <c r="B388" s="8" t="s">
        <v>65550</v>
      </c>
      <c r="C388" s="12" t="s">
        <v>8</v>
      </c>
      <c r="D388" s="16">
        <v>1224.1099999999999</v>
      </c>
    </row>
    <row r="389" spans="1:4" ht="21.6">
      <c r="A389" s="28">
        <v>462</v>
      </c>
      <c r="B389" s="7" t="s">
        <v>7172</v>
      </c>
      <c r="C389" s="11" t="s">
        <v>8</v>
      </c>
      <c r="D389" s="15">
        <v>2092.87</v>
      </c>
    </row>
    <row r="390" spans="1:4" ht="21.6">
      <c r="A390" s="29">
        <v>463</v>
      </c>
      <c r="B390" s="8" t="s">
        <v>65551</v>
      </c>
      <c r="C390" s="12" t="s">
        <v>8</v>
      </c>
      <c r="D390" s="16">
        <v>671.41</v>
      </c>
    </row>
    <row r="391" spans="1:4" ht="21.6">
      <c r="A391" s="28">
        <v>464</v>
      </c>
      <c r="B391" s="7" t="s">
        <v>7173</v>
      </c>
      <c r="C391" s="11" t="s">
        <v>8</v>
      </c>
      <c r="D391" s="15">
        <v>1014.97</v>
      </c>
    </row>
    <row r="392" spans="1:4" ht="21.6">
      <c r="A392" s="29">
        <v>465</v>
      </c>
      <c r="B392" s="8" t="s">
        <v>7174</v>
      </c>
      <c r="C392" s="12" t="s">
        <v>8</v>
      </c>
      <c r="D392" s="16">
        <v>3149.66</v>
      </c>
    </row>
    <row r="393" spans="1:4" ht="21.6">
      <c r="A393" s="28">
        <v>466</v>
      </c>
      <c r="B393" s="7" t="s">
        <v>7175</v>
      </c>
      <c r="C393" s="11" t="s">
        <v>8</v>
      </c>
      <c r="D393" s="15">
        <v>261.99</v>
      </c>
    </row>
    <row r="394" spans="1:4" ht="21.6">
      <c r="A394" s="29">
        <v>467</v>
      </c>
      <c r="B394" s="8" t="s">
        <v>7176</v>
      </c>
      <c r="C394" s="12" t="s">
        <v>8</v>
      </c>
      <c r="D394" s="16">
        <v>108.99</v>
      </c>
    </row>
    <row r="395" spans="1:4" ht="21.6">
      <c r="A395" s="28">
        <v>468</v>
      </c>
      <c r="B395" s="7" t="s">
        <v>7177</v>
      </c>
      <c r="C395" s="11" t="s">
        <v>8</v>
      </c>
      <c r="D395" s="15">
        <v>242.9</v>
      </c>
    </row>
    <row r="396" spans="1:4">
      <c r="A396" s="29">
        <v>469</v>
      </c>
      <c r="B396" s="8" t="s">
        <v>7178</v>
      </c>
      <c r="C396" s="12" t="s">
        <v>8</v>
      </c>
      <c r="D396" s="16">
        <v>355.94</v>
      </c>
    </row>
    <row r="397" spans="1:4">
      <c r="A397" s="28">
        <v>470</v>
      </c>
      <c r="B397" s="7" t="s">
        <v>7179</v>
      </c>
      <c r="C397" s="11" t="s">
        <v>8</v>
      </c>
      <c r="D397" s="15">
        <v>13.97</v>
      </c>
    </row>
    <row r="398" spans="1:4">
      <c r="A398" s="29">
        <v>471</v>
      </c>
      <c r="B398" s="8" t="s">
        <v>7180</v>
      </c>
      <c r="C398" s="12" t="s">
        <v>8</v>
      </c>
      <c r="D398" s="16">
        <v>16.77</v>
      </c>
    </row>
    <row r="399" spans="1:4">
      <c r="A399" s="28">
        <v>472</v>
      </c>
      <c r="B399" s="7" t="s">
        <v>7181</v>
      </c>
      <c r="C399" s="11" t="s">
        <v>8</v>
      </c>
      <c r="D399" s="15">
        <v>72.62</v>
      </c>
    </row>
    <row r="400" spans="1:4">
      <c r="A400" s="29">
        <v>473</v>
      </c>
      <c r="B400" s="8" t="s">
        <v>7182</v>
      </c>
      <c r="C400" s="12" t="s">
        <v>8</v>
      </c>
      <c r="D400" s="16">
        <v>14.24</v>
      </c>
    </row>
    <row r="401" spans="1:4">
      <c r="A401" s="28">
        <v>474</v>
      </c>
      <c r="B401" s="7" t="s">
        <v>7183</v>
      </c>
      <c r="C401" s="11" t="s">
        <v>8</v>
      </c>
      <c r="D401" s="15">
        <v>67.53</v>
      </c>
    </row>
    <row r="402" spans="1:4" ht="21.6">
      <c r="A402" s="29">
        <v>475</v>
      </c>
      <c r="B402" s="8" t="s">
        <v>7184</v>
      </c>
      <c r="C402" s="12" t="s">
        <v>8</v>
      </c>
      <c r="D402" s="16">
        <v>41.48</v>
      </c>
    </row>
    <row r="403" spans="1:4">
      <c r="A403" s="28">
        <v>476</v>
      </c>
      <c r="B403" s="7" t="s">
        <v>7185</v>
      </c>
      <c r="C403" s="11" t="s">
        <v>8</v>
      </c>
      <c r="D403" s="15">
        <v>14.57</v>
      </c>
    </row>
    <row r="404" spans="1:4">
      <c r="A404" s="29">
        <v>477</v>
      </c>
      <c r="B404" s="8" t="s">
        <v>7186</v>
      </c>
      <c r="C404" s="12" t="s">
        <v>8</v>
      </c>
      <c r="D404" s="16">
        <v>338.94</v>
      </c>
    </row>
    <row r="405" spans="1:4">
      <c r="A405" s="28">
        <v>478</v>
      </c>
      <c r="B405" s="7" t="s">
        <v>4893</v>
      </c>
      <c r="C405" s="11" t="s">
        <v>8</v>
      </c>
      <c r="D405" s="15">
        <v>15.24</v>
      </c>
    </row>
    <row r="406" spans="1:4">
      <c r="A406" s="29">
        <v>479</v>
      </c>
      <c r="B406" s="8" t="s">
        <v>7187</v>
      </c>
      <c r="C406" s="12" t="s">
        <v>8</v>
      </c>
      <c r="D406" s="16">
        <v>10.34</v>
      </c>
    </row>
    <row r="407" spans="1:4">
      <c r="A407" s="28">
        <v>480</v>
      </c>
      <c r="B407" s="7" t="s">
        <v>7188</v>
      </c>
      <c r="C407" s="11" t="s">
        <v>8</v>
      </c>
      <c r="D407" s="15">
        <v>27.81</v>
      </c>
    </row>
    <row r="408" spans="1:4" ht="21.6">
      <c r="A408" s="29">
        <v>486</v>
      </c>
      <c r="B408" s="8" t="s">
        <v>7189</v>
      </c>
      <c r="C408" s="12" t="s">
        <v>8</v>
      </c>
      <c r="D408" s="16">
        <v>478.55</v>
      </c>
    </row>
    <row r="409" spans="1:4">
      <c r="A409" s="28">
        <v>487</v>
      </c>
      <c r="B409" s="7" t="s">
        <v>7190</v>
      </c>
      <c r="C409" s="11" t="s">
        <v>8</v>
      </c>
      <c r="D409" s="15">
        <v>602.41</v>
      </c>
    </row>
    <row r="410" spans="1:4" ht="21.6">
      <c r="A410" s="29">
        <v>492</v>
      </c>
      <c r="B410" s="8" t="s">
        <v>7191</v>
      </c>
      <c r="C410" s="12" t="s">
        <v>8</v>
      </c>
      <c r="D410" s="16">
        <v>238.42</v>
      </c>
    </row>
    <row r="411" spans="1:4">
      <c r="A411" s="28">
        <v>502</v>
      </c>
      <c r="B411" s="7" t="s">
        <v>7192</v>
      </c>
      <c r="C411" s="11" t="s">
        <v>8</v>
      </c>
      <c r="D411" s="15">
        <v>64.95</v>
      </c>
    </row>
    <row r="412" spans="1:4">
      <c r="A412" s="29">
        <v>503</v>
      </c>
      <c r="B412" s="8" t="s">
        <v>7193</v>
      </c>
      <c r="C412" s="12" t="s">
        <v>8</v>
      </c>
      <c r="D412" s="16">
        <v>111.61</v>
      </c>
    </row>
    <row r="413" spans="1:4">
      <c r="A413" s="28">
        <v>504</v>
      </c>
      <c r="B413" s="7" t="s">
        <v>7194</v>
      </c>
      <c r="C413" s="11" t="s">
        <v>8</v>
      </c>
      <c r="D413" s="15">
        <v>107.4</v>
      </c>
    </row>
    <row r="414" spans="1:4">
      <c r="A414" s="29">
        <v>505</v>
      </c>
      <c r="B414" s="8" t="s">
        <v>7195</v>
      </c>
      <c r="C414" s="12" t="s">
        <v>8</v>
      </c>
      <c r="D414" s="16">
        <v>180.28</v>
      </c>
    </row>
    <row r="415" spans="1:4">
      <c r="A415" s="28">
        <v>506</v>
      </c>
      <c r="B415" s="7" t="s">
        <v>7196</v>
      </c>
      <c r="C415" s="11" t="s">
        <v>8</v>
      </c>
      <c r="D415" s="15">
        <v>281.70999999999998</v>
      </c>
    </row>
    <row r="416" spans="1:4">
      <c r="A416" s="29">
        <v>507</v>
      </c>
      <c r="B416" s="8" t="s">
        <v>65552</v>
      </c>
      <c r="C416" s="12" t="s">
        <v>8</v>
      </c>
      <c r="D416" s="16">
        <v>493.03</v>
      </c>
    </row>
    <row r="417" spans="1:4">
      <c r="A417" s="28">
        <v>508</v>
      </c>
      <c r="B417" s="7" t="s">
        <v>7197</v>
      </c>
      <c r="C417" s="11" t="s">
        <v>8</v>
      </c>
      <c r="D417" s="15">
        <v>217.87</v>
      </c>
    </row>
    <row r="418" spans="1:4">
      <c r="A418" s="29">
        <v>513</v>
      </c>
      <c r="B418" s="8" t="s">
        <v>7198</v>
      </c>
      <c r="C418" s="12" t="s">
        <v>8</v>
      </c>
      <c r="D418" s="16">
        <v>34.01</v>
      </c>
    </row>
    <row r="419" spans="1:4">
      <c r="A419" s="28">
        <v>514</v>
      </c>
      <c r="B419" s="7" t="s">
        <v>7199</v>
      </c>
      <c r="C419" s="11" t="s">
        <v>8</v>
      </c>
      <c r="D419" s="15">
        <v>24.3</v>
      </c>
    </row>
    <row r="420" spans="1:4">
      <c r="A420" s="29">
        <v>519</v>
      </c>
      <c r="B420" s="8" t="s">
        <v>7200</v>
      </c>
      <c r="C420" s="12" t="s">
        <v>10</v>
      </c>
      <c r="D420" s="16">
        <v>7.68</v>
      </c>
    </row>
    <row r="421" spans="1:4">
      <c r="A421" s="28">
        <v>520</v>
      </c>
      <c r="B421" s="7" t="s">
        <v>7201</v>
      </c>
      <c r="C421" s="11" t="s">
        <v>8</v>
      </c>
      <c r="D421" s="15">
        <v>10.24</v>
      </c>
    </row>
    <row r="422" spans="1:4">
      <c r="A422" s="29">
        <v>521</v>
      </c>
      <c r="B422" s="8" t="s">
        <v>65553</v>
      </c>
      <c r="C422" s="12" t="s">
        <v>8</v>
      </c>
      <c r="D422" s="16">
        <v>264.74</v>
      </c>
    </row>
    <row r="423" spans="1:4">
      <c r="A423" s="28">
        <v>523</v>
      </c>
      <c r="B423" s="7" t="s">
        <v>7202</v>
      </c>
      <c r="C423" s="11" t="s">
        <v>8</v>
      </c>
      <c r="D423" s="15">
        <v>75.17</v>
      </c>
    </row>
    <row r="424" spans="1:4">
      <c r="A424" s="29">
        <v>524</v>
      </c>
      <c r="B424" s="8" t="s">
        <v>7203</v>
      </c>
      <c r="C424" s="12" t="s">
        <v>8</v>
      </c>
      <c r="D424" s="16">
        <v>104.42</v>
      </c>
    </row>
    <row r="425" spans="1:4">
      <c r="A425" s="28">
        <v>525</v>
      </c>
      <c r="B425" s="7" t="s">
        <v>65554</v>
      </c>
      <c r="C425" s="11" t="s">
        <v>8</v>
      </c>
      <c r="D425" s="15">
        <v>89.22</v>
      </c>
    </row>
    <row r="426" spans="1:4">
      <c r="A426" s="29">
        <v>526</v>
      </c>
      <c r="B426" s="8" t="s">
        <v>65555</v>
      </c>
      <c r="C426" s="12" t="s">
        <v>8</v>
      </c>
      <c r="D426" s="16">
        <v>127.68</v>
      </c>
    </row>
    <row r="427" spans="1:4" ht="21.6">
      <c r="A427" s="28">
        <v>527</v>
      </c>
      <c r="B427" s="7" t="s">
        <v>7204</v>
      </c>
      <c r="C427" s="11" t="s">
        <v>8</v>
      </c>
      <c r="D427" s="15">
        <v>72.900000000000006</v>
      </c>
    </row>
    <row r="428" spans="1:4" ht="21.6">
      <c r="A428" s="29">
        <v>528</v>
      </c>
      <c r="B428" s="8" t="s">
        <v>65556</v>
      </c>
      <c r="C428" s="12" t="s">
        <v>8</v>
      </c>
      <c r="D428" s="16">
        <v>88.6</v>
      </c>
    </row>
    <row r="429" spans="1:4" ht="21.6">
      <c r="A429" s="28">
        <v>529</v>
      </c>
      <c r="B429" s="7" t="s">
        <v>65557</v>
      </c>
      <c r="C429" s="11" t="s">
        <v>8</v>
      </c>
      <c r="D429" s="15">
        <v>131.34</v>
      </c>
    </row>
    <row r="430" spans="1:4" ht="21.6">
      <c r="A430" s="29">
        <v>530</v>
      </c>
      <c r="B430" s="8" t="s">
        <v>7205</v>
      </c>
      <c r="C430" s="12" t="s">
        <v>8</v>
      </c>
      <c r="D430" s="16">
        <v>166.46</v>
      </c>
    </row>
    <row r="431" spans="1:4" ht="21.6">
      <c r="A431" s="28">
        <v>531</v>
      </c>
      <c r="B431" s="7" t="s">
        <v>65558</v>
      </c>
      <c r="C431" s="11" t="s">
        <v>8</v>
      </c>
      <c r="D431" s="15">
        <v>226.94</v>
      </c>
    </row>
    <row r="432" spans="1:4" ht="21.6">
      <c r="A432" s="29">
        <v>533</v>
      </c>
      <c r="B432" s="8" t="s">
        <v>7206</v>
      </c>
      <c r="C432" s="12" t="s">
        <v>8</v>
      </c>
      <c r="D432" s="16">
        <v>108.91</v>
      </c>
    </row>
    <row r="433" spans="1:4" ht="21.6">
      <c r="A433" s="28">
        <v>534</v>
      </c>
      <c r="B433" s="7" t="s">
        <v>65559</v>
      </c>
      <c r="C433" s="11" t="s">
        <v>8</v>
      </c>
      <c r="D433" s="15">
        <v>149.51</v>
      </c>
    </row>
    <row r="434" spans="1:4" ht="21.6">
      <c r="A434" s="29">
        <v>535</v>
      </c>
      <c r="B434" s="8" t="s">
        <v>65560</v>
      </c>
      <c r="C434" s="12" t="s">
        <v>8</v>
      </c>
      <c r="D434" s="16">
        <v>196.26</v>
      </c>
    </row>
    <row r="435" spans="1:4" ht="21.6">
      <c r="A435" s="28">
        <v>536</v>
      </c>
      <c r="B435" s="7" t="s">
        <v>7207</v>
      </c>
      <c r="C435" s="11" t="s">
        <v>8</v>
      </c>
      <c r="D435" s="15">
        <v>135.58000000000001</v>
      </c>
    </row>
    <row r="436" spans="1:4" ht="21.6">
      <c r="A436" s="29">
        <v>537</v>
      </c>
      <c r="B436" s="8" t="s">
        <v>65561</v>
      </c>
      <c r="C436" s="12" t="s">
        <v>8</v>
      </c>
      <c r="D436" s="16">
        <v>180.82</v>
      </c>
    </row>
    <row r="437" spans="1:4" ht="21.6">
      <c r="A437" s="28">
        <v>538</v>
      </c>
      <c r="B437" s="7" t="s">
        <v>65562</v>
      </c>
      <c r="C437" s="11" t="s">
        <v>8</v>
      </c>
      <c r="D437" s="15">
        <v>182.9</v>
      </c>
    </row>
    <row r="438" spans="1:4" ht="21.6">
      <c r="A438" s="29">
        <v>539</v>
      </c>
      <c r="B438" s="8" t="s">
        <v>7208</v>
      </c>
      <c r="C438" s="12" t="s">
        <v>8</v>
      </c>
      <c r="D438" s="16">
        <v>180.09</v>
      </c>
    </row>
    <row r="439" spans="1:4" ht="21.6">
      <c r="A439" s="28">
        <v>540</v>
      </c>
      <c r="B439" s="7" t="s">
        <v>65563</v>
      </c>
      <c r="C439" s="11" t="s">
        <v>8</v>
      </c>
      <c r="D439" s="15">
        <v>238.69</v>
      </c>
    </row>
    <row r="440" spans="1:4" ht="21.6">
      <c r="A440" s="29">
        <v>541</v>
      </c>
      <c r="B440" s="8" t="s">
        <v>926</v>
      </c>
      <c r="C440" s="12" t="s">
        <v>8</v>
      </c>
      <c r="D440" s="16">
        <v>294</v>
      </c>
    </row>
    <row r="441" spans="1:4" ht="21.6">
      <c r="A441" s="28">
        <v>542</v>
      </c>
      <c r="B441" s="7" t="s">
        <v>7209</v>
      </c>
      <c r="C441" s="11" t="s">
        <v>8</v>
      </c>
      <c r="D441" s="15">
        <v>200.64</v>
      </c>
    </row>
    <row r="442" spans="1:4" ht="21.6">
      <c r="A442" s="29">
        <v>543</v>
      </c>
      <c r="B442" s="8" t="s">
        <v>65564</v>
      </c>
      <c r="C442" s="12" t="s">
        <v>8</v>
      </c>
      <c r="D442" s="16">
        <v>306.58</v>
      </c>
    </row>
    <row r="443" spans="1:4" ht="21.6">
      <c r="A443" s="28">
        <v>544</v>
      </c>
      <c r="B443" s="7" t="s">
        <v>65565</v>
      </c>
      <c r="C443" s="11" t="s">
        <v>8</v>
      </c>
      <c r="D443" s="15">
        <v>234.94</v>
      </c>
    </row>
    <row r="444" spans="1:4">
      <c r="A444" s="29">
        <v>546</v>
      </c>
      <c r="B444" s="8" t="s">
        <v>7210</v>
      </c>
      <c r="C444" s="12" t="s">
        <v>8</v>
      </c>
      <c r="D444" s="16">
        <v>40.369999999999997</v>
      </c>
    </row>
    <row r="445" spans="1:4">
      <c r="A445" s="28">
        <v>548</v>
      </c>
      <c r="B445" s="7" t="s">
        <v>63691</v>
      </c>
      <c r="C445" s="11" t="s">
        <v>8</v>
      </c>
      <c r="D445" s="15">
        <v>78.239999999999995</v>
      </c>
    </row>
    <row r="446" spans="1:4" ht="21.6">
      <c r="A446" s="29">
        <v>549</v>
      </c>
      <c r="B446" s="8" t="s">
        <v>65566</v>
      </c>
      <c r="C446" s="12" t="s">
        <v>8</v>
      </c>
      <c r="D446" s="16">
        <v>75.489999999999995</v>
      </c>
    </row>
    <row r="447" spans="1:4">
      <c r="A447" s="28">
        <v>552</v>
      </c>
      <c r="B447" s="7" t="s">
        <v>7211</v>
      </c>
      <c r="C447" s="11" t="s">
        <v>8</v>
      </c>
      <c r="D447" s="15">
        <v>7.73</v>
      </c>
    </row>
    <row r="448" spans="1:4">
      <c r="A448" s="29">
        <v>553</v>
      </c>
      <c r="B448" s="8" t="s">
        <v>65567</v>
      </c>
      <c r="C448" s="12" t="s">
        <v>8</v>
      </c>
      <c r="D448" s="16">
        <v>7.42</v>
      </c>
    </row>
    <row r="449" spans="1:4">
      <c r="A449" s="28">
        <v>554</v>
      </c>
      <c r="B449" s="7" t="s">
        <v>7212</v>
      </c>
      <c r="C449" s="11" t="s">
        <v>8</v>
      </c>
      <c r="D449" s="15">
        <v>16.14</v>
      </c>
    </row>
    <row r="450" spans="1:4">
      <c r="A450" s="29">
        <v>555</v>
      </c>
      <c r="B450" s="8" t="s">
        <v>7213</v>
      </c>
      <c r="C450" s="12" t="s">
        <v>8</v>
      </c>
      <c r="D450" s="16">
        <v>18.34</v>
      </c>
    </row>
    <row r="451" spans="1:4">
      <c r="A451" s="28">
        <v>556</v>
      </c>
      <c r="B451" s="7" t="s">
        <v>7214</v>
      </c>
      <c r="C451" s="11" t="s">
        <v>8</v>
      </c>
      <c r="D451" s="15">
        <v>19.190000000000001</v>
      </c>
    </row>
    <row r="452" spans="1:4">
      <c r="A452" s="29">
        <v>557</v>
      </c>
      <c r="B452" s="8" t="s">
        <v>7215</v>
      </c>
      <c r="C452" s="12" t="s">
        <v>8</v>
      </c>
      <c r="D452" s="16">
        <v>27.09</v>
      </c>
    </row>
    <row r="453" spans="1:4" ht="21.6">
      <c r="A453" s="28">
        <v>558</v>
      </c>
      <c r="B453" s="7" t="s">
        <v>7216</v>
      </c>
      <c r="C453" s="11" t="s">
        <v>8</v>
      </c>
      <c r="D453" s="15">
        <v>43.98</v>
      </c>
    </row>
    <row r="454" spans="1:4">
      <c r="A454" s="29">
        <v>559</v>
      </c>
      <c r="B454" s="8" t="s">
        <v>7217</v>
      </c>
      <c r="C454" s="12" t="s">
        <v>8</v>
      </c>
      <c r="D454" s="16">
        <v>48.19</v>
      </c>
    </row>
    <row r="455" spans="1:4">
      <c r="A455" s="28">
        <v>560</v>
      </c>
      <c r="B455" s="7" t="s">
        <v>7218</v>
      </c>
      <c r="C455" s="11" t="s">
        <v>8</v>
      </c>
      <c r="D455" s="15">
        <v>28.25</v>
      </c>
    </row>
    <row r="456" spans="1:4" ht="21.6">
      <c r="A456" s="29">
        <v>561</v>
      </c>
      <c r="B456" s="8" t="s">
        <v>65568</v>
      </c>
      <c r="C456" s="12" t="s">
        <v>8</v>
      </c>
      <c r="D456" s="16">
        <v>78.959999999999994</v>
      </c>
    </row>
    <row r="457" spans="1:4" ht="21.6">
      <c r="A457" s="28">
        <v>562</v>
      </c>
      <c r="B457" s="7" t="s">
        <v>7219</v>
      </c>
      <c r="C457" s="11" t="s">
        <v>8</v>
      </c>
      <c r="D457" s="15">
        <v>50.24</v>
      </c>
    </row>
    <row r="458" spans="1:4">
      <c r="A458" s="29">
        <v>564</v>
      </c>
      <c r="B458" s="8" t="s">
        <v>7220</v>
      </c>
      <c r="C458" s="12" t="s">
        <v>8</v>
      </c>
      <c r="D458" s="16">
        <v>115.04</v>
      </c>
    </row>
    <row r="459" spans="1:4">
      <c r="A459" s="28">
        <v>566</v>
      </c>
      <c r="B459" s="7" t="s">
        <v>7221</v>
      </c>
      <c r="C459" s="11" t="s">
        <v>8</v>
      </c>
      <c r="D459" s="15">
        <v>42.41</v>
      </c>
    </row>
    <row r="460" spans="1:4">
      <c r="A460" s="29">
        <v>568</v>
      </c>
      <c r="B460" s="8" t="s">
        <v>7222</v>
      </c>
      <c r="C460" s="12" t="s">
        <v>8</v>
      </c>
      <c r="D460" s="16">
        <v>14.29</v>
      </c>
    </row>
    <row r="461" spans="1:4" ht="21.6">
      <c r="A461" s="28">
        <v>570</v>
      </c>
      <c r="B461" s="7" t="s">
        <v>65569</v>
      </c>
      <c r="C461" s="11" t="s">
        <v>8</v>
      </c>
      <c r="D461" s="15">
        <v>63.91</v>
      </c>
    </row>
    <row r="462" spans="1:4" ht="21.6">
      <c r="A462" s="29">
        <v>572</v>
      </c>
      <c r="B462" s="8" t="s">
        <v>7223</v>
      </c>
      <c r="C462" s="12" t="s">
        <v>8</v>
      </c>
      <c r="D462" s="16">
        <v>121.59</v>
      </c>
    </row>
    <row r="463" spans="1:4" ht="21.6">
      <c r="A463" s="28">
        <v>574</v>
      </c>
      <c r="B463" s="7" t="s">
        <v>7224</v>
      </c>
      <c r="C463" s="11" t="s">
        <v>8</v>
      </c>
      <c r="D463" s="15">
        <v>759.69</v>
      </c>
    </row>
    <row r="464" spans="1:4" ht="21.6">
      <c r="A464" s="29">
        <v>575</v>
      </c>
      <c r="B464" s="8" t="s">
        <v>7225</v>
      </c>
      <c r="C464" s="12" t="s">
        <v>8</v>
      </c>
      <c r="D464" s="16">
        <v>1480.62</v>
      </c>
    </row>
    <row r="465" spans="1:4" ht="21.6">
      <c r="A465" s="28">
        <v>576</v>
      </c>
      <c r="B465" s="7" t="s">
        <v>7226</v>
      </c>
      <c r="C465" s="11" t="s">
        <v>8</v>
      </c>
      <c r="D465" s="15">
        <v>2129.65</v>
      </c>
    </row>
    <row r="466" spans="1:4" ht="21.6">
      <c r="A466" s="29">
        <v>577</v>
      </c>
      <c r="B466" s="8" t="s">
        <v>7227</v>
      </c>
      <c r="C466" s="12" t="s">
        <v>8</v>
      </c>
      <c r="D466" s="16">
        <v>3795.99</v>
      </c>
    </row>
    <row r="467" spans="1:4" ht="21.6">
      <c r="A467" s="28">
        <v>579</v>
      </c>
      <c r="B467" s="7" t="s">
        <v>7228</v>
      </c>
      <c r="C467" s="11" t="s">
        <v>8</v>
      </c>
      <c r="D467" s="15">
        <v>357.89</v>
      </c>
    </row>
    <row r="468" spans="1:4" ht="21.6">
      <c r="A468" s="29">
        <v>580</v>
      </c>
      <c r="B468" s="8" t="s">
        <v>7229</v>
      </c>
      <c r="C468" s="12" t="s">
        <v>8</v>
      </c>
      <c r="D468" s="16">
        <v>333.47</v>
      </c>
    </row>
    <row r="469" spans="1:4" ht="21.6">
      <c r="A469" s="28">
        <v>581</v>
      </c>
      <c r="B469" s="7" t="s">
        <v>7230</v>
      </c>
      <c r="C469" s="11" t="s">
        <v>8</v>
      </c>
      <c r="D469" s="15">
        <v>468.3</v>
      </c>
    </row>
    <row r="470" spans="1:4" ht="21.6">
      <c r="A470" s="29">
        <v>582</v>
      </c>
      <c r="B470" s="8" t="s">
        <v>7231</v>
      </c>
      <c r="C470" s="12" t="s">
        <v>8</v>
      </c>
      <c r="D470" s="16">
        <v>590.69000000000005</v>
      </c>
    </row>
    <row r="471" spans="1:4" ht="21.6">
      <c r="A471" s="28">
        <v>583</v>
      </c>
      <c r="B471" s="7" t="s">
        <v>7232</v>
      </c>
      <c r="C471" s="11" t="s">
        <v>8</v>
      </c>
      <c r="D471" s="15">
        <v>169.74</v>
      </c>
    </row>
    <row r="472" spans="1:4" ht="21.6">
      <c r="A472" s="29">
        <v>584</v>
      </c>
      <c r="B472" s="8" t="s">
        <v>7233</v>
      </c>
      <c r="C472" s="12" t="s">
        <v>8</v>
      </c>
      <c r="D472" s="16">
        <v>48.88</v>
      </c>
    </row>
    <row r="473" spans="1:4" ht="21.6">
      <c r="A473" s="28">
        <v>585</v>
      </c>
      <c r="B473" s="7" t="s">
        <v>7234</v>
      </c>
      <c r="C473" s="11" t="s">
        <v>8</v>
      </c>
      <c r="D473" s="15">
        <v>53.24</v>
      </c>
    </row>
    <row r="474" spans="1:4" ht="21.6">
      <c r="A474" s="29">
        <v>586</v>
      </c>
      <c r="B474" s="8" t="s">
        <v>7235</v>
      </c>
      <c r="C474" s="12" t="s">
        <v>8</v>
      </c>
      <c r="D474" s="16">
        <v>81.14</v>
      </c>
    </row>
    <row r="475" spans="1:4" ht="21.6">
      <c r="A475" s="28">
        <v>587</v>
      </c>
      <c r="B475" s="7" t="s">
        <v>65570</v>
      </c>
      <c r="C475" s="11" t="s">
        <v>8</v>
      </c>
      <c r="D475" s="15">
        <v>34.1</v>
      </c>
    </row>
    <row r="476" spans="1:4">
      <c r="A476" s="29">
        <v>588</v>
      </c>
      <c r="B476" s="8" t="s">
        <v>7236</v>
      </c>
      <c r="C476" s="12" t="s">
        <v>8</v>
      </c>
      <c r="D476" s="16">
        <v>74.45</v>
      </c>
    </row>
    <row r="477" spans="1:4">
      <c r="A477" s="28">
        <v>589</v>
      </c>
      <c r="B477" s="7" t="s">
        <v>7237</v>
      </c>
      <c r="C477" s="11" t="s">
        <v>8</v>
      </c>
      <c r="D477" s="15">
        <v>86.85</v>
      </c>
    </row>
    <row r="478" spans="1:4">
      <c r="A478" s="29">
        <v>590</v>
      </c>
      <c r="B478" s="8" t="s">
        <v>7238</v>
      </c>
      <c r="C478" s="12" t="s">
        <v>8</v>
      </c>
      <c r="D478" s="16">
        <v>137.68</v>
      </c>
    </row>
    <row r="479" spans="1:4">
      <c r="A479" s="28">
        <v>591</v>
      </c>
      <c r="B479" s="7" t="s">
        <v>7239</v>
      </c>
      <c r="C479" s="11" t="s">
        <v>8</v>
      </c>
      <c r="D479" s="15">
        <v>108.25</v>
      </c>
    </row>
    <row r="480" spans="1:4">
      <c r="A480" s="29">
        <v>592</v>
      </c>
      <c r="B480" s="8" t="s">
        <v>7240</v>
      </c>
      <c r="C480" s="12" t="s">
        <v>8</v>
      </c>
      <c r="D480" s="16">
        <v>72.349999999999994</v>
      </c>
    </row>
    <row r="481" spans="1:4">
      <c r="A481" s="28">
        <v>593</v>
      </c>
      <c r="B481" s="7" t="s">
        <v>7241</v>
      </c>
      <c r="C481" s="11" t="s">
        <v>8</v>
      </c>
      <c r="D481" s="15">
        <v>78.400000000000006</v>
      </c>
    </row>
    <row r="482" spans="1:4">
      <c r="A482" s="29">
        <v>594</v>
      </c>
      <c r="B482" s="8" t="s">
        <v>7242</v>
      </c>
      <c r="C482" s="12" t="s">
        <v>8</v>
      </c>
      <c r="D482" s="16">
        <v>76.150000000000006</v>
      </c>
    </row>
    <row r="483" spans="1:4">
      <c r="A483" s="28">
        <v>595</v>
      </c>
      <c r="B483" s="7" t="s">
        <v>7243</v>
      </c>
      <c r="C483" s="11" t="s">
        <v>8</v>
      </c>
      <c r="D483" s="15">
        <v>83.15</v>
      </c>
    </row>
    <row r="484" spans="1:4">
      <c r="A484" s="29">
        <v>596</v>
      </c>
      <c r="B484" s="8" t="s">
        <v>7244</v>
      </c>
      <c r="C484" s="12" t="s">
        <v>8</v>
      </c>
      <c r="D484" s="16">
        <v>30.14</v>
      </c>
    </row>
    <row r="485" spans="1:4">
      <c r="A485" s="28">
        <v>597</v>
      </c>
      <c r="B485" s="7" t="s">
        <v>7245</v>
      </c>
      <c r="C485" s="11" t="s">
        <v>8</v>
      </c>
      <c r="D485" s="15">
        <v>38.81</v>
      </c>
    </row>
    <row r="486" spans="1:4">
      <c r="A486" s="29">
        <v>598</v>
      </c>
      <c r="B486" s="8" t="s">
        <v>7246</v>
      </c>
      <c r="C486" s="12" t="s">
        <v>8</v>
      </c>
      <c r="D486" s="16">
        <v>43.55</v>
      </c>
    </row>
    <row r="487" spans="1:4">
      <c r="A487" s="28">
        <v>599</v>
      </c>
      <c r="B487" s="7" t="s">
        <v>7247</v>
      </c>
      <c r="C487" s="11" t="s">
        <v>8</v>
      </c>
      <c r="D487" s="15">
        <v>49.38</v>
      </c>
    </row>
    <row r="488" spans="1:4" ht="21.6">
      <c r="A488" s="29">
        <v>600</v>
      </c>
      <c r="B488" s="8" t="s">
        <v>7248</v>
      </c>
      <c r="C488" s="12" t="s">
        <v>8</v>
      </c>
      <c r="D488" s="16">
        <v>38.81</v>
      </c>
    </row>
    <row r="489" spans="1:4" ht="21.6">
      <c r="A489" s="28">
        <v>601</v>
      </c>
      <c r="B489" s="7" t="s">
        <v>7249</v>
      </c>
      <c r="C489" s="11" t="s">
        <v>8</v>
      </c>
      <c r="D489" s="15">
        <v>43.55</v>
      </c>
    </row>
    <row r="490" spans="1:4" ht="21.6">
      <c r="A490" s="29">
        <v>602</v>
      </c>
      <c r="B490" s="8" t="s">
        <v>7250</v>
      </c>
      <c r="C490" s="12" t="s">
        <v>8</v>
      </c>
      <c r="D490" s="16">
        <v>49.38</v>
      </c>
    </row>
    <row r="491" spans="1:4">
      <c r="A491" s="28">
        <v>603</v>
      </c>
      <c r="B491" s="7" t="s">
        <v>7251</v>
      </c>
      <c r="C491" s="11" t="s">
        <v>8</v>
      </c>
      <c r="D491" s="15">
        <v>18.14</v>
      </c>
    </row>
    <row r="492" spans="1:4">
      <c r="A492" s="29">
        <v>604</v>
      </c>
      <c r="B492" s="8" t="s">
        <v>7252</v>
      </c>
      <c r="C492" s="12" t="s">
        <v>8</v>
      </c>
      <c r="D492" s="16">
        <v>22.46</v>
      </c>
    </row>
    <row r="493" spans="1:4">
      <c r="A493" s="28">
        <v>605</v>
      </c>
      <c r="B493" s="7" t="s">
        <v>7253</v>
      </c>
      <c r="C493" s="11" t="s">
        <v>8</v>
      </c>
      <c r="D493" s="15">
        <v>33.43</v>
      </c>
    </row>
    <row r="494" spans="1:4">
      <c r="A494" s="29">
        <v>606</v>
      </c>
      <c r="B494" s="8" t="s">
        <v>7254</v>
      </c>
      <c r="C494" s="12" t="s">
        <v>8</v>
      </c>
      <c r="D494" s="16">
        <v>42.54</v>
      </c>
    </row>
    <row r="495" spans="1:4">
      <c r="A495" s="28">
        <v>607</v>
      </c>
      <c r="B495" s="7" t="s">
        <v>7255</v>
      </c>
      <c r="C495" s="11" t="s">
        <v>8</v>
      </c>
      <c r="D495" s="15">
        <v>24.16</v>
      </c>
    </row>
    <row r="496" spans="1:4">
      <c r="A496" s="29">
        <v>608</v>
      </c>
      <c r="B496" s="8" t="s">
        <v>7256</v>
      </c>
      <c r="C496" s="12" t="s">
        <v>8</v>
      </c>
      <c r="D496" s="16">
        <v>29.58</v>
      </c>
    </row>
    <row r="497" spans="1:4">
      <c r="A497" s="28">
        <v>609</v>
      </c>
      <c r="B497" s="7" t="s">
        <v>7257</v>
      </c>
      <c r="C497" s="11" t="s">
        <v>8</v>
      </c>
      <c r="D497" s="15">
        <v>47.94</v>
      </c>
    </row>
    <row r="498" spans="1:4" ht="21.6">
      <c r="A498" s="29">
        <v>611</v>
      </c>
      <c r="B498" s="8" t="s">
        <v>7258</v>
      </c>
      <c r="C498" s="12" t="s">
        <v>8</v>
      </c>
      <c r="D498" s="16">
        <v>145.5</v>
      </c>
    </row>
    <row r="499" spans="1:4" ht="21.6">
      <c r="A499" s="28">
        <v>612</v>
      </c>
      <c r="B499" s="7" t="s">
        <v>7259</v>
      </c>
      <c r="C499" s="11" t="s">
        <v>8</v>
      </c>
      <c r="D499" s="15">
        <v>149.72</v>
      </c>
    </row>
    <row r="500" spans="1:4" ht="21.6">
      <c r="A500" s="29">
        <v>613</v>
      </c>
      <c r="B500" s="8" t="s">
        <v>7260</v>
      </c>
      <c r="C500" s="12" t="s">
        <v>8</v>
      </c>
      <c r="D500" s="16">
        <v>420.82</v>
      </c>
    </row>
    <row r="501" spans="1:4" ht="21.6">
      <c r="A501" s="28">
        <v>614</v>
      </c>
      <c r="B501" s="7" t="s">
        <v>65571</v>
      </c>
      <c r="C501" s="11" t="s">
        <v>8</v>
      </c>
      <c r="D501" s="15">
        <v>433.57</v>
      </c>
    </row>
    <row r="502" spans="1:4" ht="21.6">
      <c r="A502" s="29">
        <v>615</v>
      </c>
      <c r="B502" s="8" t="s">
        <v>65572</v>
      </c>
      <c r="C502" s="12" t="s">
        <v>8</v>
      </c>
      <c r="D502" s="16">
        <v>445.45</v>
      </c>
    </row>
    <row r="503" spans="1:4" ht="21.6">
      <c r="A503" s="28">
        <v>616</v>
      </c>
      <c r="B503" s="7" t="s">
        <v>7261</v>
      </c>
      <c r="C503" s="11" t="s">
        <v>8</v>
      </c>
      <c r="D503" s="15">
        <v>2128.75</v>
      </c>
    </row>
    <row r="504" spans="1:4" ht="21.6">
      <c r="A504" s="29">
        <v>618</v>
      </c>
      <c r="B504" s="8" t="s">
        <v>65573</v>
      </c>
      <c r="C504" s="12" t="s">
        <v>8</v>
      </c>
      <c r="D504" s="16">
        <v>96.27</v>
      </c>
    </row>
    <row r="505" spans="1:4" ht="21.6">
      <c r="A505" s="28">
        <v>619</v>
      </c>
      <c r="B505" s="7" t="s">
        <v>65574</v>
      </c>
      <c r="C505" s="11" t="s">
        <v>8</v>
      </c>
      <c r="D505" s="15">
        <v>227.36</v>
      </c>
    </row>
    <row r="506" spans="1:4" ht="21.6">
      <c r="A506" s="29">
        <v>620</v>
      </c>
      <c r="B506" s="8" t="s">
        <v>65575</v>
      </c>
      <c r="C506" s="12" t="s">
        <v>8</v>
      </c>
      <c r="D506" s="16">
        <v>323.12</v>
      </c>
    </row>
    <row r="507" spans="1:4">
      <c r="A507" s="28">
        <v>622</v>
      </c>
      <c r="B507" s="7" t="s">
        <v>7262</v>
      </c>
      <c r="C507" s="11" t="s">
        <v>8</v>
      </c>
      <c r="D507" s="15">
        <v>114.69</v>
      </c>
    </row>
    <row r="508" spans="1:4">
      <c r="A508" s="29">
        <v>623</v>
      </c>
      <c r="B508" s="8" t="s">
        <v>7263</v>
      </c>
      <c r="C508" s="12" t="s">
        <v>8</v>
      </c>
      <c r="D508" s="16">
        <v>91.57</v>
      </c>
    </row>
    <row r="509" spans="1:4">
      <c r="A509" s="28">
        <v>624</v>
      </c>
      <c r="B509" s="7" t="s">
        <v>7264</v>
      </c>
      <c r="C509" s="11" t="s">
        <v>13129</v>
      </c>
      <c r="D509" s="15">
        <v>18.739999999999998</v>
      </c>
    </row>
    <row r="510" spans="1:4">
      <c r="A510" s="29">
        <v>625</v>
      </c>
      <c r="B510" s="8" t="s">
        <v>7265</v>
      </c>
      <c r="C510" s="12" t="s">
        <v>13129</v>
      </c>
      <c r="D510" s="16">
        <v>56.34</v>
      </c>
    </row>
    <row r="511" spans="1:4">
      <c r="A511" s="28">
        <v>626</v>
      </c>
      <c r="B511" s="7" t="s">
        <v>7266</v>
      </c>
      <c r="C511" s="11" t="s">
        <v>13129</v>
      </c>
      <c r="D511" s="15">
        <v>112.69</v>
      </c>
    </row>
    <row r="512" spans="1:4">
      <c r="A512" s="29">
        <v>627</v>
      </c>
      <c r="B512" s="8" t="s">
        <v>7267</v>
      </c>
      <c r="C512" s="12" t="s">
        <v>13129</v>
      </c>
      <c r="D512" s="16">
        <v>15.1</v>
      </c>
    </row>
    <row r="513" spans="1:4">
      <c r="A513" s="28">
        <v>628</v>
      </c>
      <c r="B513" s="7" t="s">
        <v>7268</v>
      </c>
      <c r="C513" s="11" t="s">
        <v>13129</v>
      </c>
      <c r="D513" s="15">
        <v>69.39</v>
      </c>
    </row>
    <row r="514" spans="1:4">
      <c r="A514" s="29">
        <v>629</v>
      </c>
      <c r="B514" s="8" t="s">
        <v>7269</v>
      </c>
      <c r="C514" s="12" t="s">
        <v>13129</v>
      </c>
      <c r="D514" s="16">
        <v>38.44</v>
      </c>
    </row>
    <row r="515" spans="1:4">
      <c r="A515" s="28">
        <v>630</v>
      </c>
      <c r="B515" s="7" t="s">
        <v>7270</v>
      </c>
      <c r="C515" s="11" t="s">
        <v>13129</v>
      </c>
      <c r="D515" s="15">
        <v>114.38</v>
      </c>
    </row>
    <row r="516" spans="1:4">
      <c r="A516" s="29">
        <v>631</v>
      </c>
      <c r="B516" s="8" t="s">
        <v>7271</v>
      </c>
      <c r="C516" s="12" t="s">
        <v>13129</v>
      </c>
      <c r="D516" s="16">
        <v>11.7</v>
      </c>
    </row>
    <row r="517" spans="1:4">
      <c r="A517" s="28">
        <v>632</v>
      </c>
      <c r="B517" s="7" t="s">
        <v>7272</v>
      </c>
      <c r="C517" s="11" t="s">
        <v>13129</v>
      </c>
      <c r="D517" s="15">
        <v>62.6</v>
      </c>
    </row>
    <row r="518" spans="1:4" ht="21.6">
      <c r="A518" s="29">
        <v>633</v>
      </c>
      <c r="B518" s="8" t="s">
        <v>65576</v>
      </c>
      <c r="C518" s="12" t="s">
        <v>8</v>
      </c>
      <c r="D518" s="16">
        <v>59.28</v>
      </c>
    </row>
    <row r="519" spans="1:4" ht="21.6">
      <c r="A519" s="28">
        <v>634</v>
      </c>
      <c r="B519" s="7" t="s">
        <v>7273</v>
      </c>
      <c r="C519" s="11" t="s">
        <v>8</v>
      </c>
      <c r="D519" s="15">
        <v>125.27</v>
      </c>
    </row>
    <row r="520" spans="1:4" ht="21.6">
      <c r="A520" s="29">
        <v>635</v>
      </c>
      <c r="B520" s="8" t="s">
        <v>7274</v>
      </c>
      <c r="C520" s="12" t="s">
        <v>8</v>
      </c>
      <c r="D520" s="16">
        <v>214.83</v>
      </c>
    </row>
    <row r="521" spans="1:4">
      <c r="A521" s="28">
        <v>636</v>
      </c>
      <c r="B521" s="7" t="s">
        <v>7275</v>
      </c>
      <c r="C521" s="11" t="s">
        <v>8</v>
      </c>
      <c r="D521" s="15">
        <v>197.23</v>
      </c>
    </row>
    <row r="522" spans="1:4" ht="21.6">
      <c r="A522" s="29">
        <v>637</v>
      </c>
      <c r="B522" s="8" t="s">
        <v>65577</v>
      </c>
      <c r="C522" s="12" t="s">
        <v>8</v>
      </c>
      <c r="D522" s="16">
        <v>153.43</v>
      </c>
    </row>
    <row r="523" spans="1:4">
      <c r="A523" s="28">
        <v>638</v>
      </c>
      <c r="B523" s="7" t="s">
        <v>65578</v>
      </c>
      <c r="C523" s="11" t="s">
        <v>8</v>
      </c>
      <c r="D523" s="15">
        <v>178.27</v>
      </c>
    </row>
    <row r="524" spans="1:4">
      <c r="A524" s="29">
        <v>639</v>
      </c>
      <c r="B524" s="8" t="s">
        <v>7276</v>
      </c>
      <c r="C524" s="12" t="s">
        <v>8</v>
      </c>
      <c r="D524" s="16">
        <v>187.61</v>
      </c>
    </row>
    <row r="525" spans="1:4">
      <c r="A525" s="28">
        <v>640</v>
      </c>
      <c r="B525" s="7" t="s">
        <v>7277</v>
      </c>
      <c r="C525" s="11" t="s">
        <v>8</v>
      </c>
      <c r="D525" s="15">
        <v>240.41</v>
      </c>
    </row>
    <row r="526" spans="1:4">
      <c r="A526" s="29">
        <v>641</v>
      </c>
      <c r="B526" s="8" t="s">
        <v>7278</v>
      </c>
      <c r="C526" s="12" t="s">
        <v>8</v>
      </c>
      <c r="D526" s="16">
        <v>152.77000000000001</v>
      </c>
    </row>
    <row r="527" spans="1:4">
      <c r="A527" s="28">
        <v>642</v>
      </c>
      <c r="B527" s="7" t="s">
        <v>7279</v>
      </c>
      <c r="C527" s="11" t="s">
        <v>8</v>
      </c>
      <c r="D527" s="15">
        <v>189.12</v>
      </c>
    </row>
    <row r="528" spans="1:4">
      <c r="A528" s="29">
        <v>643</v>
      </c>
      <c r="B528" s="8" t="s">
        <v>65579</v>
      </c>
      <c r="C528" s="12" t="s">
        <v>8</v>
      </c>
      <c r="D528" s="16">
        <v>240.4</v>
      </c>
    </row>
    <row r="529" spans="1:5" ht="21.6">
      <c r="A529" s="28">
        <v>644</v>
      </c>
      <c r="B529" s="7" t="s">
        <v>7280</v>
      </c>
      <c r="C529" s="11" t="s">
        <v>8</v>
      </c>
      <c r="D529" s="15">
        <v>167.42</v>
      </c>
    </row>
    <row r="530" spans="1:5" ht="21.6">
      <c r="A530" s="29">
        <v>645</v>
      </c>
      <c r="B530" s="8" t="s">
        <v>65580</v>
      </c>
      <c r="C530" s="12" t="s">
        <v>8</v>
      </c>
      <c r="D530" s="16">
        <v>224.37</v>
      </c>
    </row>
    <row r="531" spans="1:5" ht="21.6">
      <c r="A531" s="28">
        <v>646</v>
      </c>
      <c r="B531" s="7" t="s">
        <v>7281</v>
      </c>
      <c r="C531" s="11" t="s">
        <v>8</v>
      </c>
      <c r="D531" s="15">
        <v>169.1</v>
      </c>
    </row>
    <row r="532" spans="1:5" ht="21.6">
      <c r="A532" s="29">
        <v>647</v>
      </c>
      <c r="B532" s="8" t="s">
        <v>7282</v>
      </c>
      <c r="C532" s="12" t="s">
        <v>8</v>
      </c>
      <c r="D532" s="16">
        <v>147</v>
      </c>
    </row>
    <row r="533" spans="1:5">
      <c r="A533" s="28">
        <v>648</v>
      </c>
      <c r="B533" s="7" t="s">
        <v>65581</v>
      </c>
      <c r="C533" s="11" t="s">
        <v>8</v>
      </c>
      <c r="D533" s="15">
        <v>124.12</v>
      </c>
    </row>
    <row r="534" spans="1:5">
      <c r="A534" s="29">
        <v>649</v>
      </c>
      <c r="B534" s="8" t="s">
        <v>65582</v>
      </c>
      <c r="C534" s="12" t="s">
        <v>10</v>
      </c>
      <c r="D534" s="16">
        <v>3.83</v>
      </c>
    </row>
    <row r="535" spans="1:5">
      <c r="A535" s="28">
        <v>650</v>
      </c>
      <c r="B535" s="7" t="s">
        <v>7283</v>
      </c>
      <c r="C535" s="11" t="s">
        <v>8</v>
      </c>
      <c r="D535" s="15">
        <v>46.39</v>
      </c>
      <c r="E535" s="172">
        <v>44136</v>
      </c>
    </row>
    <row r="536" spans="1:5">
      <c r="A536" s="29">
        <v>651</v>
      </c>
      <c r="B536" s="8" t="s">
        <v>7284</v>
      </c>
      <c r="C536" s="12" t="s">
        <v>8</v>
      </c>
      <c r="D536" s="16">
        <v>13.89</v>
      </c>
    </row>
    <row r="537" spans="1:5">
      <c r="A537" s="28">
        <v>652</v>
      </c>
      <c r="B537" s="7" t="s">
        <v>7285</v>
      </c>
      <c r="C537" s="11" t="s">
        <v>8</v>
      </c>
      <c r="D537" s="15">
        <v>14.69</v>
      </c>
    </row>
    <row r="538" spans="1:5">
      <c r="A538" s="29">
        <v>653</v>
      </c>
      <c r="B538" s="8" t="s">
        <v>7286</v>
      </c>
      <c r="C538" s="12" t="s">
        <v>8</v>
      </c>
      <c r="D538" s="16">
        <v>12.39</v>
      </c>
    </row>
    <row r="539" spans="1:5">
      <c r="A539" s="28">
        <v>654</v>
      </c>
      <c r="B539" s="7" t="s">
        <v>7287</v>
      </c>
      <c r="C539" s="11" t="s">
        <v>8</v>
      </c>
      <c r="D539" s="15">
        <v>8.3699999999999992</v>
      </c>
    </row>
    <row r="540" spans="1:5">
      <c r="A540" s="29">
        <v>660</v>
      </c>
      <c r="B540" s="8" t="s">
        <v>7288</v>
      </c>
      <c r="C540" s="12" t="s">
        <v>8</v>
      </c>
      <c r="D540" s="16">
        <v>8543.0499999999993</v>
      </c>
    </row>
    <row r="541" spans="1:5">
      <c r="A541" s="28">
        <v>662</v>
      </c>
      <c r="B541" s="7" t="s">
        <v>65583</v>
      </c>
      <c r="C541" s="11" t="s">
        <v>10</v>
      </c>
      <c r="D541" s="15">
        <v>12.45</v>
      </c>
    </row>
    <row r="542" spans="1:5">
      <c r="A542" s="29">
        <v>663</v>
      </c>
      <c r="B542" s="8" t="s">
        <v>65584</v>
      </c>
      <c r="C542" s="12" t="s">
        <v>10</v>
      </c>
      <c r="D542" s="16">
        <v>17.739999999999998</v>
      </c>
    </row>
    <row r="543" spans="1:5">
      <c r="A543" s="28">
        <v>665</v>
      </c>
      <c r="B543" s="7" t="s">
        <v>7289</v>
      </c>
      <c r="C543" s="11" t="s">
        <v>8</v>
      </c>
      <c r="D543" s="15">
        <v>9.51</v>
      </c>
    </row>
    <row r="544" spans="1:5">
      <c r="A544" s="29">
        <v>666</v>
      </c>
      <c r="B544" s="8" t="s">
        <v>7290</v>
      </c>
      <c r="C544" s="12" t="s">
        <v>8</v>
      </c>
      <c r="D544" s="16">
        <v>36</v>
      </c>
    </row>
    <row r="545" spans="1:4">
      <c r="A545" s="28">
        <v>667</v>
      </c>
      <c r="B545" s="7" t="s">
        <v>7291</v>
      </c>
      <c r="C545" s="11" t="s">
        <v>8</v>
      </c>
      <c r="D545" s="15">
        <v>138742.51999999999</v>
      </c>
    </row>
    <row r="546" spans="1:4">
      <c r="A546" s="29">
        <v>668</v>
      </c>
      <c r="B546" s="8" t="s">
        <v>65585</v>
      </c>
      <c r="C546" s="12" t="s">
        <v>10</v>
      </c>
      <c r="D546" s="16">
        <v>9.5</v>
      </c>
    </row>
    <row r="547" spans="1:4" ht="21.6">
      <c r="A547" s="28">
        <v>670</v>
      </c>
      <c r="B547" s="7" t="s">
        <v>65586</v>
      </c>
      <c r="C547" s="11" t="s">
        <v>8</v>
      </c>
      <c r="D547" s="15">
        <v>59.33</v>
      </c>
    </row>
    <row r="548" spans="1:4">
      <c r="A548" s="29">
        <v>671</v>
      </c>
      <c r="B548" s="8" t="s">
        <v>7292</v>
      </c>
      <c r="C548" s="12" t="s">
        <v>8</v>
      </c>
      <c r="D548" s="16">
        <v>5.52</v>
      </c>
    </row>
    <row r="549" spans="1:4" ht="21.6">
      <c r="A549" s="28">
        <v>672</v>
      </c>
      <c r="B549" s="7" t="s">
        <v>7293</v>
      </c>
      <c r="C549" s="11" t="s">
        <v>8</v>
      </c>
      <c r="D549" s="15">
        <v>61.56</v>
      </c>
    </row>
    <row r="550" spans="1:4" ht="21.6">
      <c r="A550" s="29">
        <v>673</v>
      </c>
      <c r="B550" s="8" t="s">
        <v>7294</v>
      </c>
      <c r="C550" s="12" t="s">
        <v>8</v>
      </c>
      <c r="D550" s="16">
        <v>70.900000000000006</v>
      </c>
    </row>
    <row r="551" spans="1:4" ht="21.6">
      <c r="A551" s="28">
        <v>674</v>
      </c>
      <c r="B551" s="7" t="s">
        <v>7295</v>
      </c>
      <c r="C551" s="11" t="s">
        <v>8</v>
      </c>
      <c r="D551" s="15">
        <v>124.44</v>
      </c>
    </row>
    <row r="552" spans="1:4">
      <c r="A552" s="29">
        <v>675</v>
      </c>
      <c r="B552" s="8" t="s">
        <v>65587</v>
      </c>
      <c r="C552" s="12" t="s">
        <v>8</v>
      </c>
      <c r="D552" s="16">
        <v>205.66</v>
      </c>
    </row>
    <row r="553" spans="1:4">
      <c r="A553" s="28">
        <v>676</v>
      </c>
      <c r="B553" s="7" t="s">
        <v>65588</v>
      </c>
      <c r="C553" s="11" t="s">
        <v>8</v>
      </c>
      <c r="D553" s="15">
        <v>116.51</v>
      </c>
    </row>
    <row r="554" spans="1:4">
      <c r="A554" s="29">
        <v>677</v>
      </c>
      <c r="B554" s="8" t="s">
        <v>65589</v>
      </c>
      <c r="C554" s="12" t="s">
        <v>8</v>
      </c>
      <c r="D554" s="16">
        <v>123.24</v>
      </c>
    </row>
    <row r="555" spans="1:4">
      <c r="A555" s="28">
        <v>678</v>
      </c>
      <c r="B555" s="7" t="s">
        <v>7296</v>
      </c>
      <c r="C555" s="11" t="s">
        <v>8</v>
      </c>
      <c r="D555" s="15">
        <v>1.49</v>
      </c>
    </row>
    <row r="556" spans="1:4">
      <c r="A556" s="29">
        <v>680</v>
      </c>
      <c r="B556" s="8" t="s">
        <v>1297</v>
      </c>
      <c r="C556" s="12" t="s">
        <v>8</v>
      </c>
      <c r="D556" s="16">
        <v>466.98</v>
      </c>
    </row>
    <row r="557" spans="1:4">
      <c r="A557" s="28">
        <v>681</v>
      </c>
      <c r="B557" s="7" t="s">
        <v>7297</v>
      </c>
      <c r="C557" s="11" t="s">
        <v>8</v>
      </c>
      <c r="D557" s="15">
        <v>1.5</v>
      </c>
    </row>
    <row r="558" spans="1:4">
      <c r="A558" s="29">
        <v>682</v>
      </c>
      <c r="B558" s="8" t="s">
        <v>7298</v>
      </c>
      <c r="C558" s="12" t="s">
        <v>8</v>
      </c>
      <c r="D558" s="16">
        <v>327.25</v>
      </c>
    </row>
    <row r="559" spans="1:4">
      <c r="A559" s="28">
        <v>684</v>
      </c>
      <c r="B559" s="7" t="s">
        <v>7299</v>
      </c>
      <c r="C559" s="11" t="s">
        <v>8</v>
      </c>
      <c r="D559" s="15">
        <v>3.15</v>
      </c>
    </row>
    <row r="560" spans="1:4" ht="21.6">
      <c r="A560" s="29">
        <v>685</v>
      </c>
      <c r="B560" s="8" t="s">
        <v>7300</v>
      </c>
      <c r="C560" s="12" t="s">
        <v>8</v>
      </c>
      <c r="D560" s="16">
        <v>2.92</v>
      </c>
    </row>
    <row r="561" spans="1:4" ht="21.6">
      <c r="A561" s="28">
        <v>686</v>
      </c>
      <c r="B561" s="7" t="s">
        <v>7301</v>
      </c>
      <c r="C561" s="11" t="s">
        <v>8</v>
      </c>
      <c r="D561" s="15">
        <v>20.9</v>
      </c>
    </row>
    <row r="562" spans="1:4">
      <c r="A562" s="29">
        <v>687</v>
      </c>
      <c r="B562" s="8" t="s">
        <v>7302</v>
      </c>
      <c r="C562" s="12" t="s">
        <v>8</v>
      </c>
      <c r="D562" s="16">
        <v>79.52</v>
      </c>
    </row>
    <row r="563" spans="1:4">
      <c r="A563" s="28">
        <v>688</v>
      </c>
      <c r="B563" s="7" t="s">
        <v>7303</v>
      </c>
      <c r="C563" s="11" t="s">
        <v>8</v>
      </c>
      <c r="D563" s="15">
        <v>110.13</v>
      </c>
    </row>
    <row r="564" spans="1:4">
      <c r="A564" s="29">
        <v>689</v>
      </c>
      <c r="B564" s="8" t="s">
        <v>7304</v>
      </c>
      <c r="C564" s="12" t="s">
        <v>8</v>
      </c>
      <c r="D564" s="16">
        <v>94.45</v>
      </c>
    </row>
    <row r="565" spans="1:4">
      <c r="A565" s="28">
        <v>690</v>
      </c>
      <c r="B565" s="7" t="s">
        <v>7305</v>
      </c>
      <c r="C565" s="11" t="s">
        <v>8</v>
      </c>
      <c r="D565" s="15">
        <v>162.36000000000001</v>
      </c>
    </row>
    <row r="566" spans="1:4" ht="21.6">
      <c r="A566" s="29">
        <v>691</v>
      </c>
      <c r="B566" s="8" t="s">
        <v>7306</v>
      </c>
      <c r="C566" s="12" t="s">
        <v>8</v>
      </c>
      <c r="D566" s="16">
        <v>81.709999999999994</v>
      </c>
    </row>
    <row r="567" spans="1:4">
      <c r="A567" s="28">
        <v>692</v>
      </c>
      <c r="B567" s="7" t="s">
        <v>65590</v>
      </c>
      <c r="C567" s="11" t="s">
        <v>8</v>
      </c>
      <c r="D567" s="15">
        <v>135.51</v>
      </c>
    </row>
    <row r="568" spans="1:4">
      <c r="A568" s="29">
        <v>693</v>
      </c>
      <c r="B568" s="8" t="s">
        <v>7307</v>
      </c>
      <c r="C568" s="12" t="s">
        <v>8</v>
      </c>
      <c r="D568" s="16">
        <v>123.92</v>
      </c>
    </row>
    <row r="569" spans="1:4">
      <c r="A569" s="28">
        <v>696</v>
      </c>
      <c r="B569" s="7" t="s">
        <v>7308</v>
      </c>
      <c r="C569" s="11" t="s">
        <v>10</v>
      </c>
      <c r="D569" s="15">
        <v>35.56</v>
      </c>
    </row>
    <row r="570" spans="1:4">
      <c r="A570" s="29">
        <v>697</v>
      </c>
      <c r="B570" s="8" t="s">
        <v>7309</v>
      </c>
      <c r="C570" s="12" t="s">
        <v>10</v>
      </c>
      <c r="D570" s="16">
        <v>7.44</v>
      </c>
    </row>
    <row r="571" spans="1:4">
      <c r="A571" s="28">
        <v>698</v>
      </c>
      <c r="B571" s="7" t="s">
        <v>7310</v>
      </c>
      <c r="C571" s="11" t="s">
        <v>8</v>
      </c>
      <c r="D571" s="15">
        <v>0.56000000000000005</v>
      </c>
    </row>
    <row r="572" spans="1:4">
      <c r="A572" s="29">
        <v>699</v>
      </c>
      <c r="B572" s="8" t="s">
        <v>7311</v>
      </c>
      <c r="C572" s="12" t="s">
        <v>8</v>
      </c>
      <c r="D572" s="16">
        <v>12.46</v>
      </c>
    </row>
    <row r="573" spans="1:4">
      <c r="A573" s="28">
        <v>704</v>
      </c>
      <c r="B573" s="7" t="s">
        <v>7312</v>
      </c>
      <c r="C573" s="11" t="s">
        <v>8</v>
      </c>
      <c r="D573" s="15">
        <v>3.04</v>
      </c>
    </row>
    <row r="574" spans="1:4">
      <c r="A574" s="29">
        <v>705</v>
      </c>
      <c r="B574" s="8" t="s">
        <v>7313</v>
      </c>
      <c r="C574" s="12" t="s">
        <v>8</v>
      </c>
      <c r="D574" s="16">
        <v>18.77</v>
      </c>
    </row>
    <row r="575" spans="1:4" ht="21.6">
      <c r="A575" s="28">
        <v>706</v>
      </c>
      <c r="B575" s="7" t="s">
        <v>7314</v>
      </c>
      <c r="C575" s="11" t="s">
        <v>8</v>
      </c>
      <c r="D575" s="15">
        <v>150.57</v>
      </c>
    </row>
    <row r="576" spans="1:4">
      <c r="A576" s="29">
        <v>707</v>
      </c>
      <c r="B576" s="8" t="s">
        <v>7315</v>
      </c>
      <c r="C576" s="12" t="s">
        <v>8</v>
      </c>
      <c r="D576" s="16">
        <v>104.93</v>
      </c>
    </row>
    <row r="577" spans="1:4">
      <c r="A577" s="28">
        <v>708</v>
      </c>
      <c r="B577" s="7" t="s">
        <v>7316</v>
      </c>
      <c r="C577" s="11" t="s">
        <v>8</v>
      </c>
      <c r="D577" s="15">
        <v>31.93</v>
      </c>
    </row>
    <row r="578" spans="1:4">
      <c r="A578" s="29">
        <v>711</v>
      </c>
      <c r="B578" s="8" t="s">
        <v>7317</v>
      </c>
      <c r="C578" s="12" t="s">
        <v>8</v>
      </c>
      <c r="D578" s="16">
        <v>4.45</v>
      </c>
    </row>
    <row r="579" spans="1:4" ht="21.6">
      <c r="A579" s="28">
        <v>712</v>
      </c>
      <c r="B579" s="7" t="s">
        <v>7318</v>
      </c>
      <c r="C579" s="11" t="s">
        <v>8</v>
      </c>
      <c r="D579" s="15">
        <v>6.02</v>
      </c>
    </row>
    <row r="580" spans="1:4" ht="21.6">
      <c r="A580" s="29">
        <v>713</v>
      </c>
      <c r="B580" s="8" t="s">
        <v>7319</v>
      </c>
      <c r="C580" s="12" t="s">
        <v>8</v>
      </c>
      <c r="D580" s="16">
        <v>6.02</v>
      </c>
    </row>
    <row r="581" spans="1:4" ht="21.6">
      <c r="A581" s="28">
        <v>714</v>
      </c>
      <c r="B581" s="7" t="s">
        <v>7320</v>
      </c>
      <c r="C581" s="11" t="s">
        <v>8</v>
      </c>
      <c r="D581" s="15">
        <v>6.16</v>
      </c>
    </row>
    <row r="582" spans="1:4">
      <c r="A582" s="29">
        <v>715</v>
      </c>
      <c r="B582" s="8" t="s">
        <v>7321</v>
      </c>
      <c r="C582" s="12" t="s">
        <v>8</v>
      </c>
      <c r="D582" s="16">
        <v>4.72</v>
      </c>
    </row>
    <row r="583" spans="1:4" ht="21.6">
      <c r="A583" s="28">
        <v>716</v>
      </c>
      <c r="B583" s="7" t="s">
        <v>7322</v>
      </c>
      <c r="C583" s="11" t="s">
        <v>8</v>
      </c>
      <c r="D583" s="15">
        <v>28.02</v>
      </c>
    </row>
    <row r="584" spans="1:4" ht="21.6">
      <c r="A584" s="29">
        <v>717</v>
      </c>
      <c r="B584" s="8" t="s">
        <v>7323</v>
      </c>
      <c r="C584" s="12" t="s">
        <v>8</v>
      </c>
      <c r="D584" s="16">
        <v>9.86</v>
      </c>
    </row>
    <row r="585" spans="1:4" ht="21.6">
      <c r="A585" s="28">
        <v>718</v>
      </c>
      <c r="B585" s="7" t="s">
        <v>7324</v>
      </c>
      <c r="C585" s="11" t="s">
        <v>8</v>
      </c>
      <c r="D585" s="15">
        <v>2.69</v>
      </c>
    </row>
    <row r="586" spans="1:4">
      <c r="A586" s="29">
        <v>720</v>
      </c>
      <c r="B586" s="8" t="s">
        <v>7325</v>
      </c>
      <c r="C586" s="12" t="s">
        <v>8</v>
      </c>
      <c r="D586" s="16">
        <v>12.72</v>
      </c>
    </row>
    <row r="587" spans="1:4">
      <c r="A587" s="28">
        <v>721</v>
      </c>
      <c r="B587" s="7" t="s">
        <v>7326</v>
      </c>
      <c r="C587" s="11" t="s">
        <v>8</v>
      </c>
      <c r="D587" s="15">
        <v>1.49</v>
      </c>
    </row>
    <row r="588" spans="1:4" ht="21.6">
      <c r="A588" s="29">
        <v>723</v>
      </c>
      <c r="B588" s="8" t="s">
        <v>7327</v>
      </c>
      <c r="C588" s="12" t="s">
        <v>8</v>
      </c>
      <c r="D588" s="16">
        <v>3.56</v>
      </c>
    </row>
    <row r="589" spans="1:4" ht="21.6">
      <c r="A589" s="28">
        <v>724</v>
      </c>
      <c r="B589" s="7" t="s">
        <v>7328</v>
      </c>
      <c r="C589" s="11" t="s">
        <v>8</v>
      </c>
      <c r="D589" s="15">
        <v>5.15</v>
      </c>
    </row>
    <row r="590" spans="1:4" ht="21.6">
      <c r="A590" s="29">
        <v>725</v>
      </c>
      <c r="B590" s="8" t="s">
        <v>7329</v>
      </c>
      <c r="C590" s="12" t="s">
        <v>8</v>
      </c>
      <c r="D590" s="16">
        <v>5.25</v>
      </c>
    </row>
    <row r="591" spans="1:4">
      <c r="A591" s="28">
        <v>726</v>
      </c>
      <c r="B591" s="7" t="s">
        <v>7330</v>
      </c>
      <c r="C591" s="11" t="s">
        <v>8</v>
      </c>
      <c r="D591" s="15">
        <v>4.8099999999999996</v>
      </c>
    </row>
    <row r="592" spans="1:4" ht="21.6">
      <c r="A592" s="29">
        <v>729</v>
      </c>
      <c r="B592" s="8" t="s">
        <v>7331</v>
      </c>
      <c r="C592" s="12" t="s">
        <v>8</v>
      </c>
      <c r="D592" s="16">
        <v>7.62</v>
      </c>
    </row>
    <row r="593" spans="1:4">
      <c r="A593" s="28">
        <v>730</v>
      </c>
      <c r="B593" s="7" t="s">
        <v>7332</v>
      </c>
      <c r="C593" s="11" t="s">
        <v>8</v>
      </c>
      <c r="D593" s="15">
        <v>5.82</v>
      </c>
    </row>
    <row r="594" spans="1:4" ht="21.6">
      <c r="A594" s="29">
        <v>731</v>
      </c>
      <c r="B594" s="8" t="s">
        <v>7333</v>
      </c>
      <c r="C594" s="12" t="s">
        <v>8</v>
      </c>
      <c r="D594" s="16">
        <v>2.36</v>
      </c>
    </row>
    <row r="595" spans="1:4" ht="21.6">
      <c r="A595" s="28">
        <v>732</v>
      </c>
      <c r="B595" s="7" t="s">
        <v>7334</v>
      </c>
      <c r="C595" s="11" t="s">
        <v>8</v>
      </c>
      <c r="D595" s="15">
        <v>2.73</v>
      </c>
    </row>
    <row r="596" spans="1:4" ht="21.6">
      <c r="A596" s="29">
        <v>733</v>
      </c>
      <c r="B596" s="8" t="s">
        <v>7335</v>
      </c>
      <c r="C596" s="12" t="s">
        <v>8</v>
      </c>
      <c r="D596" s="16">
        <v>4.26</v>
      </c>
    </row>
    <row r="597" spans="1:4" ht="21.6">
      <c r="A597" s="28">
        <v>734</v>
      </c>
      <c r="B597" s="7" t="s">
        <v>7336</v>
      </c>
      <c r="C597" s="11" t="s">
        <v>8</v>
      </c>
      <c r="D597" s="15">
        <v>7.54</v>
      </c>
    </row>
    <row r="598" spans="1:4" ht="21.6">
      <c r="A598" s="29">
        <v>736</v>
      </c>
      <c r="B598" s="8" t="s">
        <v>7337</v>
      </c>
      <c r="C598" s="12" t="s">
        <v>8</v>
      </c>
      <c r="D598" s="16">
        <v>3.72</v>
      </c>
    </row>
    <row r="599" spans="1:4" ht="21.6">
      <c r="A599" s="28">
        <v>737</v>
      </c>
      <c r="B599" s="7" t="s">
        <v>7338</v>
      </c>
      <c r="C599" s="11" t="s">
        <v>8</v>
      </c>
      <c r="D599" s="15">
        <v>2.5299999999999998</v>
      </c>
    </row>
    <row r="600" spans="1:4">
      <c r="A600" s="29">
        <v>743</v>
      </c>
      <c r="B600" s="8" t="s">
        <v>7339</v>
      </c>
      <c r="C600" s="12" t="s">
        <v>8</v>
      </c>
      <c r="D600" s="16">
        <v>10.96</v>
      </c>
    </row>
    <row r="601" spans="1:4" ht="21.6">
      <c r="A601" s="28">
        <v>744</v>
      </c>
      <c r="B601" s="7" t="s">
        <v>7340</v>
      </c>
      <c r="C601" s="11" t="s">
        <v>8</v>
      </c>
      <c r="D601" s="15">
        <v>4.62</v>
      </c>
    </row>
    <row r="602" spans="1:4" ht="21.6">
      <c r="A602" s="29">
        <v>747</v>
      </c>
      <c r="B602" s="8" t="s">
        <v>7341</v>
      </c>
      <c r="C602" s="12" t="s">
        <v>8</v>
      </c>
      <c r="D602" s="16">
        <v>59.68</v>
      </c>
    </row>
    <row r="603" spans="1:4" ht="21.6">
      <c r="A603" s="28">
        <v>748</v>
      </c>
      <c r="B603" s="7" t="s">
        <v>65591</v>
      </c>
      <c r="C603" s="11" t="s">
        <v>8</v>
      </c>
      <c r="D603" s="15">
        <v>58.6</v>
      </c>
    </row>
    <row r="604" spans="1:4" ht="21.6">
      <c r="A604" s="29">
        <v>749</v>
      </c>
      <c r="B604" s="8" t="s">
        <v>65592</v>
      </c>
      <c r="C604" s="12" t="s">
        <v>8</v>
      </c>
      <c r="D604" s="16">
        <v>47.73</v>
      </c>
    </row>
    <row r="605" spans="1:4" ht="21.6">
      <c r="A605" s="28">
        <v>750</v>
      </c>
      <c r="B605" s="7" t="s">
        <v>7342</v>
      </c>
      <c r="C605" s="11" t="s">
        <v>8</v>
      </c>
      <c r="D605" s="15">
        <v>11.5</v>
      </c>
    </row>
    <row r="606" spans="1:4" ht="21.6">
      <c r="A606" s="29">
        <v>751</v>
      </c>
      <c r="B606" s="8" t="s">
        <v>7343</v>
      </c>
      <c r="C606" s="12" t="s">
        <v>8</v>
      </c>
      <c r="D606" s="16">
        <v>7.16</v>
      </c>
    </row>
    <row r="607" spans="1:4" ht="21.6">
      <c r="A607" s="28">
        <v>752</v>
      </c>
      <c r="B607" s="7" t="s">
        <v>7344</v>
      </c>
      <c r="C607" s="11" t="s">
        <v>8</v>
      </c>
      <c r="D607" s="15">
        <v>4.72</v>
      </c>
    </row>
    <row r="608" spans="1:4" ht="21.6">
      <c r="A608" s="29">
        <v>753</v>
      </c>
      <c r="B608" s="8" t="s">
        <v>7345</v>
      </c>
      <c r="C608" s="12" t="s">
        <v>8</v>
      </c>
      <c r="D608" s="16">
        <v>3.35</v>
      </c>
    </row>
    <row r="609" spans="1:4">
      <c r="A609" s="28">
        <v>755</v>
      </c>
      <c r="B609" s="7" t="s">
        <v>7346</v>
      </c>
      <c r="C609" s="11" t="s">
        <v>8</v>
      </c>
      <c r="D609" s="15">
        <v>644.95000000000005</v>
      </c>
    </row>
    <row r="610" spans="1:4" ht="21.6">
      <c r="A610" s="29">
        <v>756</v>
      </c>
      <c r="B610" s="8" t="s">
        <v>7347</v>
      </c>
      <c r="C610" s="12" t="s">
        <v>8</v>
      </c>
      <c r="D610" s="16">
        <v>22.52</v>
      </c>
    </row>
    <row r="611" spans="1:4" ht="21.6">
      <c r="A611" s="28">
        <v>757</v>
      </c>
      <c r="B611" s="7" t="s">
        <v>7348</v>
      </c>
      <c r="C611" s="11" t="s">
        <v>8</v>
      </c>
      <c r="D611" s="15">
        <v>43.19</v>
      </c>
    </row>
    <row r="612" spans="1:4">
      <c r="A612" s="29">
        <v>758</v>
      </c>
      <c r="B612" s="8" t="s">
        <v>65593</v>
      </c>
      <c r="C612" s="12" t="s">
        <v>8</v>
      </c>
      <c r="D612" s="16">
        <v>514.69000000000005</v>
      </c>
    </row>
    <row r="613" spans="1:4" ht="21.6">
      <c r="A613" s="28">
        <v>759</v>
      </c>
      <c r="B613" s="7" t="s">
        <v>7349</v>
      </c>
      <c r="C613" s="11" t="s">
        <v>8</v>
      </c>
      <c r="D613" s="15">
        <v>38.19</v>
      </c>
    </row>
    <row r="614" spans="1:4" ht="21.6">
      <c r="A614" s="29">
        <v>760</v>
      </c>
      <c r="B614" s="8" t="s">
        <v>7350</v>
      </c>
      <c r="C614" s="12" t="s">
        <v>8</v>
      </c>
      <c r="D614" s="16">
        <v>8.16</v>
      </c>
    </row>
    <row r="615" spans="1:4">
      <c r="A615" s="28">
        <v>761</v>
      </c>
      <c r="B615" s="7" t="s">
        <v>65594</v>
      </c>
      <c r="C615" s="11" t="s">
        <v>8</v>
      </c>
      <c r="D615" s="15">
        <v>251.62</v>
      </c>
    </row>
    <row r="616" spans="1:4" ht="21.6">
      <c r="A616" s="29">
        <v>762</v>
      </c>
      <c r="B616" s="8" t="s">
        <v>65595</v>
      </c>
      <c r="C616" s="12" t="s">
        <v>10</v>
      </c>
      <c r="D616" s="16">
        <v>24.19</v>
      </c>
    </row>
    <row r="617" spans="1:4" ht="21.6">
      <c r="A617" s="28">
        <v>763</v>
      </c>
      <c r="B617" s="7" t="s">
        <v>7351</v>
      </c>
      <c r="C617" s="11" t="s">
        <v>10</v>
      </c>
      <c r="D617" s="15">
        <v>35.619999999999997</v>
      </c>
    </row>
    <row r="618" spans="1:4" ht="21.6">
      <c r="A618" s="29">
        <v>764</v>
      </c>
      <c r="B618" s="8" t="s">
        <v>7352</v>
      </c>
      <c r="C618" s="12" t="s">
        <v>10</v>
      </c>
      <c r="D618" s="16">
        <v>66.459999999999994</v>
      </c>
    </row>
    <row r="619" spans="1:4" ht="21.6">
      <c r="A619" s="28">
        <v>765</v>
      </c>
      <c r="B619" s="7" t="s">
        <v>65596</v>
      </c>
      <c r="C619" s="11" t="s">
        <v>8</v>
      </c>
      <c r="D619" s="15">
        <v>29.55</v>
      </c>
    </row>
    <row r="620" spans="1:4">
      <c r="A620" s="29">
        <v>766</v>
      </c>
      <c r="B620" s="8" t="s">
        <v>7353</v>
      </c>
      <c r="C620" s="12" t="s">
        <v>8</v>
      </c>
      <c r="D620" s="16">
        <v>35.81</v>
      </c>
    </row>
    <row r="621" spans="1:4">
      <c r="A621" s="28">
        <v>767</v>
      </c>
      <c r="B621" s="7" t="s">
        <v>7354</v>
      </c>
      <c r="C621" s="11" t="s">
        <v>10</v>
      </c>
      <c r="D621" s="15">
        <v>11.03</v>
      </c>
    </row>
    <row r="622" spans="1:4">
      <c r="A622" s="29">
        <v>768</v>
      </c>
      <c r="B622" s="8" t="s">
        <v>7355</v>
      </c>
      <c r="C622" s="12" t="s">
        <v>8</v>
      </c>
      <c r="D622" s="16">
        <v>20.32</v>
      </c>
    </row>
    <row r="623" spans="1:4">
      <c r="A623" s="28">
        <v>769</v>
      </c>
      <c r="B623" s="7" t="s">
        <v>12897</v>
      </c>
      <c r="C623" s="11" t="s">
        <v>8</v>
      </c>
      <c r="D623" s="15">
        <v>34.549999999999997</v>
      </c>
    </row>
    <row r="624" spans="1:4">
      <c r="A624" s="29">
        <v>770</v>
      </c>
      <c r="B624" s="8" t="s">
        <v>7356</v>
      </c>
      <c r="C624" s="12" t="s">
        <v>8</v>
      </c>
      <c r="D624" s="16">
        <v>530.92999999999995</v>
      </c>
    </row>
    <row r="625" spans="1:4">
      <c r="A625" s="28">
        <v>771</v>
      </c>
      <c r="B625" s="7" t="s">
        <v>7357</v>
      </c>
      <c r="C625" s="11" t="s">
        <v>8</v>
      </c>
      <c r="D625" s="15">
        <v>33.69</v>
      </c>
    </row>
    <row r="626" spans="1:4">
      <c r="A626" s="29">
        <v>772</v>
      </c>
      <c r="B626" s="8" t="s">
        <v>7358</v>
      </c>
      <c r="C626" s="12" t="s">
        <v>8</v>
      </c>
      <c r="D626" s="16">
        <v>23.32</v>
      </c>
    </row>
    <row r="627" spans="1:4">
      <c r="A627" s="28">
        <v>773</v>
      </c>
      <c r="B627" s="7" t="s">
        <v>7359</v>
      </c>
      <c r="C627" s="11" t="s">
        <v>8</v>
      </c>
      <c r="D627" s="15">
        <v>15.26</v>
      </c>
    </row>
    <row r="628" spans="1:4">
      <c r="A628" s="29">
        <v>774</v>
      </c>
      <c r="B628" s="8" t="s">
        <v>7360</v>
      </c>
      <c r="C628" s="12" t="s">
        <v>8</v>
      </c>
      <c r="D628" s="16">
        <v>21.52</v>
      </c>
    </row>
    <row r="629" spans="1:4">
      <c r="A629" s="28">
        <v>775</v>
      </c>
      <c r="B629" s="7" t="s">
        <v>7361</v>
      </c>
      <c r="C629" s="11" t="s">
        <v>8</v>
      </c>
      <c r="D629" s="15">
        <v>24.39</v>
      </c>
    </row>
    <row r="630" spans="1:4">
      <c r="A630" s="29">
        <v>776</v>
      </c>
      <c r="B630" s="8" t="s">
        <v>65597</v>
      </c>
      <c r="C630" s="12" t="s">
        <v>8</v>
      </c>
      <c r="D630" s="16">
        <v>22.22</v>
      </c>
    </row>
    <row r="631" spans="1:4">
      <c r="A631" s="28">
        <v>777</v>
      </c>
      <c r="B631" s="7" t="s">
        <v>7362</v>
      </c>
      <c r="C631" s="11" t="s">
        <v>8</v>
      </c>
      <c r="D631" s="15">
        <v>7.53</v>
      </c>
    </row>
    <row r="632" spans="1:4">
      <c r="A632" s="29">
        <v>778</v>
      </c>
      <c r="B632" s="8" t="s">
        <v>7363</v>
      </c>
      <c r="C632" s="12" t="s">
        <v>8</v>
      </c>
      <c r="D632" s="16">
        <v>45.3</v>
      </c>
    </row>
    <row r="633" spans="1:4">
      <c r="A633" s="28">
        <v>779</v>
      </c>
      <c r="B633" s="7" t="s">
        <v>7364</v>
      </c>
      <c r="C633" s="11" t="s">
        <v>8</v>
      </c>
      <c r="D633" s="15">
        <v>42.9</v>
      </c>
    </row>
    <row r="634" spans="1:4">
      <c r="A634" s="29">
        <v>780</v>
      </c>
      <c r="B634" s="8" t="s">
        <v>7365</v>
      </c>
      <c r="C634" s="12" t="s">
        <v>8</v>
      </c>
      <c r="D634" s="16">
        <v>42.56</v>
      </c>
    </row>
    <row r="635" spans="1:4" ht="21.6">
      <c r="A635" s="28">
        <v>783</v>
      </c>
      <c r="B635" s="7" t="s">
        <v>7366</v>
      </c>
      <c r="C635" s="11" t="s">
        <v>8</v>
      </c>
      <c r="D635" s="15">
        <v>19.309999999999999</v>
      </c>
    </row>
    <row r="636" spans="1:4">
      <c r="A636" s="29">
        <v>784</v>
      </c>
      <c r="B636" s="8" t="s">
        <v>7367</v>
      </c>
      <c r="C636" s="12" t="s">
        <v>8</v>
      </c>
      <c r="D636" s="16">
        <v>13.57</v>
      </c>
    </row>
    <row r="637" spans="1:4">
      <c r="A637" s="28">
        <v>785</v>
      </c>
      <c r="B637" s="7" t="s">
        <v>7368</v>
      </c>
      <c r="C637" s="11" t="s">
        <v>8</v>
      </c>
      <c r="D637" s="15">
        <v>10.18</v>
      </c>
    </row>
    <row r="638" spans="1:4">
      <c r="A638" s="29">
        <v>786</v>
      </c>
      <c r="B638" s="8" t="s">
        <v>7369</v>
      </c>
      <c r="C638" s="12" t="s">
        <v>8</v>
      </c>
      <c r="D638" s="16">
        <v>104.52</v>
      </c>
    </row>
    <row r="639" spans="1:4">
      <c r="A639" s="28">
        <v>787</v>
      </c>
      <c r="B639" s="7" t="s">
        <v>7370</v>
      </c>
      <c r="C639" s="11" t="s">
        <v>8</v>
      </c>
      <c r="D639" s="15">
        <v>26.48</v>
      </c>
    </row>
    <row r="640" spans="1:4">
      <c r="A640" s="29">
        <v>788</v>
      </c>
      <c r="B640" s="8" t="s">
        <v>7371</v>
      </c>
      <c r="C640" s="12" t="s">
        <v>8</v>
      </c>
      <c r="D640" s="16">
        <v>27.94</v>
      </c>
    </row>
    <row r="641" spans="1:4" ht="21.6">
      <c r="A641" s="28">
        <v>789</v>
      </c>
      <c r="B641" s="7" t="s">
        <v>65598</v>
      </c>
      <c r="C641" s="11" t="s">
        <v>8</v>
      </c>
      <c r="D641" s="15">
        <v>133.65</v>
      </c>
    </row>
    <row r="642" spans="1:4">
      <c r="A642" s="29">
        <v>790</v>
      </c>
      <c r="B642" s="8" t="s">
        <v>7372</v>
      </c>
      <c r="C642" s="12" t="s">
        <v>8</v>
      </c>
      <c r="D642" s="16">
        <v>64.510000000000005</v>
      </c>
    </row>
    <row r="643" spans="1:4">
      <c r="A643" s="28">
        <v>791</v>
      </c>
      <c r="B643" s="7" t="s">
        <v>7373</v>
      </c>
      <c r="C643" s="11" t="s">
        <v>8</v>
      </c>
      <c r="D643" s="15">
        <v>70.05</v>
      </c>
    </row>
    <row r="644" spans="1:4">
      <c r="A644" s="29">
        <v>792</v>
      </c>
      <c r="B644" s="8" t="s">
        <v>7374</v>
      </c>
      <c r="C644" s="12" t="s">
        <v>8</v>
      </c>
      <c r="D644" s="16">
        <v>78.02</v>
      </c>
    </row>
    <row r="645" spans="1:4" ht="21.6">
      <c r="A645" s="28">
        <v>793</v>
      </c>
      <c r="B645" s="7" t="s">
        <v>7375</v>
      </c>
      <c r="C645" s="11" t="s">
        <v>8</v>
      </c>
      <c r="D645" s="15">
        <v>4.6100000000000003</v>
      </c>
    </row>
    <row r="646" spans="1:4">
      <c r="A646" s="29">
        <v>794</v>
      </c>
      <c r="B646" s="8" t="s">
        <v>7376</v>
      </c>
      <c r="C646" s="12" t="s">
        <v>8</v>
      </c>
      <c r="D646" s="16">
        <v>47.26</v>
      </c>
    </row>
    <row r="647" spans="1:4">
      <c r="A647" s="28">
        <v>795</v>
      </c>
      <c r="B647" s="7" t="s">
        <v>7377</v>
      </c>
      <c r="C647" s="11" t="s">
        <v>8</v>
      </c>
      <c r="D647" s="15">
        <v>49.17</v>
      </c>
    </row>
    <row r="648" spans="1:4">
      <c r="A648" s="29">
        <v>796</v>
      </c>
      <c r="B648" s="8" t="s">
        <v>7378</v>
      </c>
      <c r="C648" s="12" t="s">
        <v>8</v>
      </c>
      <c r="D648" s="16">
        <v>44.52</v>
      </c>
    </row>
    <row r="649" spans="1:4">
      <c r="A649" s="28">
        <v>798</v>
      </c>
      <c r="B649" s="7" t="s">
        <v>7379</v>
      </c>
      <c r="C649" s="11" t="s">
        <v>8</v>
      </c>
      <c r="D649" s="15">
        <v>1928.87</v>
      </c>
    </row>
    <row r="650" spans="1:4" ht="21.6">
      <c r="A650" s="29">
        <v>799</v>
      </c>
      <c r="B650" s="8" t="s">
        <v>7380</v>
      </c>
      <c r="C650" s="12" t="s">
        <v>8</v>
      </c>
      <c r="D650" s="16">
        <v>236.91</v>
      </c>
    </row>
    <row r="651" spans="1:4">
      <c r="A651" s="28">
        <v>801</v>
      </c>
      <c r="B651" s="7" t="s">
        <v>7381</v>
      </c>
      <c r="C651" s="11" t="s">
        <v>8</v>
      </c>
      <c r="D651" s="15">
        <v>2496.63</v>
      </c>
    </row>
    <row r="652" spans="1:4">
      <c r="A652" s="29">
        <v>802</v>
      </c>
      <c r="B652" s="8" t="s">
        <v>7382</v>
      </c>
      <c r="C652" s="12" t="s">
        <v>8</v>
      </c>
      <c r="D652" s="16">
        <v>656.88</v>
      </c>
    </row>
    <row r="653" spans="1:4">
      <c r="A653" s="28">
        <v>803</v>
      </c>
      <c r="B653" s="7" t="s">
        <v>7383</v>
      </c>
      <c r="C653" s="11" t="s">
        <v>8</v>
      </c>
      <c r="D653" s="15">
        <v>1711.52</v>
      </c>
    </row>
    <row r="654" spans="1:4">
      <c r="A654" s="29">
        <v>805</v>
      </c>
      <c r="B654" s="8" t="s">
        <v>7384</v>
      </c>
      <c r="C654" s="12" t="s">
        <v>8</v>
      </c>
      <c r="D654" s="16">
        <v>231.78</v>
      </c>
    </row>
    <row r="655" spans="1:4">
      <c r="A655" s="28">
        <v>806</v>
      </c>
      <c r="B655" s="7" t="s">
        <v>7385</v>
      </c>
      <c r="C655" s="11" t="s">
        <v>8</v>
      </c>
      <c r="D655" s="15">
        <v>67.680000000000007</v>
      </c>
    </row>
    <row r="656" spans="1:4">
      <c r="A656" s="29">
        <v>807</v>
      </c>
      <c r="B656" s="8" t="s">
        <v>7386</v>
      </c>
      <c r="C656" s="12" t="s">
        <v>8</v>
      </c>
      <c r="D656" s="16">
        <v>474.78</v>
      </c>
    </row>
    <row r="657" spans="1:4">
      <c r="A657" s="28">
        <v>808</v>
      </c>
      <c r="B657" s="7" t="s">
        <v>7387</v>
      </c>
      <c r="C657" s="11" t="s">
        <v>8</v>
      </c>
      <c r="D657" s="15">
        <v>132.08000000000001</v>
      </c>
    </row>
    <row r="658" spans="1:4">
      <c r="A658" s="29">
        <v>809</v>
      </c>
      <c r="B658" s="8" t="s">
        <v>7388</v>
      </c>
      <c r="C658" s="12" t="s">
        <v>8</v>
      </c>
      <c r="D658" s="16">
        <v>143.52000000000001</v>
      </c>
    </row>
    <row r="659" spans="1:4">
      <c r="A659" s="28">
        <v>810</v>
      </c>
      <c r="B659" s="7" t="s">
        <v>7389</v>
      </c>
      <c r="C659" s="11" t="s">
        <v>8</v>
      </c>
      <c r="D659" s="15">
        <v>146.91</v>
      </c>
    </row>
    <row r="660" spans="1:4">
      <c r="A660" s="29">
        <v>811</v>
      </c>
      <c r="B660" s="8" t="s">
        <v>7390</v>
      </c>
      <c r="C660" s="12" t="s">
        <v>8</v>
      </c>
      <c r="D660" s="16">
        <v>142.22</v>
      </c>
    </row>
    <row r="661" spans="1:4">
      <c r="A661" s="28">
        <v>816</v>
      </c>
      <c r="B661" s="7" t="s">
        <v>7391</v>
      </c>
      <c r="C661" s="11" t="s">
        <v>8</v>
      </c>
      <c r="D661" s="15">
        <v>25.4</v>
      </c>
    </row>
    <row r="662" spans="1:4" ht="21.6">
      <c r="A662" s="29">
        <v>817</v>
      </c>
      <c r="B662" s="8" t="s">
        <v>7392</v>
      </c>
      <c r="C662" s="12" t="s">
        <v>8</v>
      </c>
      <c r="D662" s="16">
        <v>92.81</v>
      </c>
    </row>
    <row r="663" spans="1:4" ht="21.6">
      <c r="A663" s="28">
        <v>818</v>
      </c>
      <c r="B663" s="7" t="s">
        <v>7393</v>
      </c>
      <c r="C663" s="11" t="s">
        <v>8</v>
      </c>
      <c r="D663" s="15">
        <v>227</v>
      </c>
    </row>
    <row r="664" spans="1:4">
      <c r="A664" s="29">
        <v>819</v>
      </c>
      <c r="B664" s="8" t="s">
        <v>7394</v>
      </c>
      <c r="C664" s="12" t="s">
        <v>8</v>
      </c>
      <c r="D664" s="16">
        <v>153.55000000000001</v>
      </c>
    </row>
    <row r="665" spans="1:4">
      <c r="A665" s="28">
        <v>820</v>
      </c>
      <c r="B665" s="7" t="s">
        <v>1097</v>
      </c>
      <c r="C665" s="11" t="s">
        <v>8</v>
      </c>
      <c r="D665" s="15">
        <v>54.66</v>
      </c>
    </row>
    <row r="666" spans="1:4">
      <c r="A666" s="29">
        <v>822</v>
      </c>
      <c r="B666" s="8" t="s">
        <v>7395</v>
      </c>
      <c r="C666" s="12" t="s">
        <v>10</v>
      </c>
      <c r="D666" s="16">
        <v>33.08</v>
      </c>
    </row>
    <row r="667" spans="1:4">
      <c r="A667" s="28">
        <v>823</v>
      </c>
      <c r="B667" s="7" t="s">
        <v>7396</v>
      </c>
      <c r="C667" s="11" t="s">
        <v>10</v>
      </c>
      <c r="D667" s="15">
        <v>52.6</v>
      </c>
    </row>
    <row r="668" spans="1:4" ht="21.6">
      <c r="A668" s="29">
        <v>824</v>
      </c>
      <c r="B668" s="8" t="s">
        <v>65599</v>
      </c>
      <c r="C668" s="12" t="s">
        <v>8</v>
      </c>
      <c r="D668" s="16">
        <v>672.12</v>
      </c>
    </row>
    <row r="669" spans="1:4">
      <c r="A669" s="28">
        <v>825</v>
      </c>
      <c r="B669" s="7" t="s">
        <v>7397</v>
      </c>
      <c r="C669" s="11" t="s">
        <v>8</v>
      </c>
      <c r="D669" s="15">
        <v>10.95</v>
      </c>
    </row>
    <row r="670" spans="1:4">
      <c r="A670" s="29">
        <v>826</v>
      </c>
      <c r="B670" s="8" t="s">
        <v>7398</v>
      </c>
      <c r="C670" s="12" t="s">
        <v>8</v>
      </c>
      <c r="D670" s="16">
        <v>12.98</v>
      </c>
    </row>
    <row r="671" spans="1:4">
      <c r="A671" s="28">
        <v>827</v>
      </c>
      <c r="B671" s="7" t="s">
        <v>65600</v>
      </c>
      <c r="C671" s="11" t="s">
        <v>8</v>
      </c>
      <c r="D671" s="15">
        <v>13.12</v>
      </c>
    </row>
    <row r="672" spans="1:4">
      <c r="A672" s="29">
        <v>828</v>
      </c>
      <c r="B672" s="8" t="s">
        <v>7399</v>
      </c>
      <c r="C672" s="12" t="s">
        <v>8</v>
      </c>
      <c r="D672" s="16">
        <v>20.97</v>
      </c>
    </row>
    <row r="673" spans="1:4">
      <c r="A673" s="28">
        <v>829</v>
      </c>
      <c r="B673" s="7" t="s">
        <v>7400</v>
      </c>
      <c r="C673" s="11" t="s">
        <v>8</v>
      </c>
      <c r="D673" s="15">
        <v>20.97</v>
      </c>
    </row>
    <row r="674" spans="1:4">
      <c r="A674" s="29">
        <v>830</v>
      </c>
      <c r="B674" s="8" t="s">
        <v>7401</v>
      </c>
      <c r="C674" s="12" t="s">
        <v>8</v>
      </c>
      <c r="D674" s="16">
        <v>22.43</v>
      </c>
    </row>
    <row r="675" spans="1:4">
      <c r="A675" s="28">
        <v>831</v>
      </c>
      <c r="B675" s="7" t="s">
        <v>7402</v>
      </c>
      <c r="C675" s="11" t="s">
        <v>8</v>
      </c>
      <c r="D675" s="15">
        <v>22.25</v>
      </c>
    </row>
    <row r="676" spans="1:4">
      <c r="A676" s="29">
        <v>832</v>
      </c>
      <c r="B676" s="8" t="s">
        <v>7403</v>
      </c>
      <c r="C676" s="12" t="s">
        <v>8</v>
      </c>
      <c r="D676" s="16">
        <v>23.33</v>
      </c>
    </row>
    <row r="677" spans="1:4">
      <c r="A677" s="28">
        <v>833</v>
      </c>
      <c r="B677" s="7" t="s">
        <v>7404</v>
      </c>
      <c r="C677" s="11" t="s">
        <v>8</v>
      </c>
      <c r="D677" s="15">
        <v>33.29</v>
      </c>
    </row>
    <row r="678" spans="1:4">
      <c r="A678" s="29">
        <v>834</v>
      </c>
      <c r="B678" s="8" t="s">
        <v>7405</v>
      </c>
      <c r="C678" s="12" t="s">
        <v>8</v>
      </c>
      <c r="D678" s="16">
        <v>23.33</v>
      </c>
    </row>
    <row r="679" spans="1:4">
      <c r="A679" s="28">
        <v>837</v>
      </c>
      <c r="B679" s="7" t="s">
        <v>7406</v>
      </c>
      <c r="C679" s="11" t="s">
        <v>8</v>
      </c>
      <c r="D679" s="15">
        <v>31.42</v>
      </c>
    </row>
    <row r="680" spans="1:4">
      <c r="A680" s="29">
        <v>838</v>
      </c>
      <c r="B680" s="8" t="s">
        <v>7407</v>
      </c>
      <c r="C680" s="12" t="s">
        <v>8</v>
      </c>
      <c r="D680" s="16">
        <v>41.38</v>
      </c>
    </row>
    <row r="681" spans="1:4">
      <c r="A681" s="28">
        <v>839</v>
      </c>
      <c r="B681" s="7" t="s">
        <v>7408</v>
      </c>
      <c r="C681" s="11" t="s">
        <v>8</v>
      </c>
      <c r="D681" s="15">
        <v>31.42</v>
      </c>
    </row>
    <row r="682" spans="1:4">
      <c r="A682" s="29">
        <v>840</v>
      </c>
      <c r="B682" s="8" t="s">
        <v>7409</v>
      </c>
      <c r="C682" s="12" t="s">
        <v>8</v>
      </c>
      <c r="D682" s="16">
        <v>56.55</v>
      </c>
    </row>
    <row r="683" spans="1:4">
      <c r="A683" s="28">
        <v>841</v>
      </c>
      <c r="B683" s="7" t="s">
        <v>7410</v>
      </c>
      <c r="C683" s="11" t="s">
        <v>8</v>
      </c>
      <c r="D683" s="15">
        <v>56.55</v>
      </c>
    </row>
    <row r="684" spans="1:4">
      <c r="A684" s="29">
        <v>842</v>
      </c>
      <c r="B684" s="8" t="s">
        <v>7411</v>
      </c>
      <c r="C684" s="12" t="s">
        <v>8</v>
      </c>
      <c r="D684" s="16">
        <v>52.12</v>
      </c>
    </row>
    <row r="685" spans="1:4">
      <c r="A685" s="28">
        <v>843</v>
      </c>
      <c r="B685" s="7" t="s">
        <v>7412</v>
      </c>
      <c r="C685" s="11" t="s">
        <v>8</v>
      </c>
      <c r="D685" s="15">
        <v>49.34</v>
      </c>
    </row>
    <row r="686" spans="1:4">
      <c r="A686" s="29">
        <v>844</v>
      </c>
      <c r="B686" s="8" t="s">
        <v>7413</v>
      </c>
      <c r="C686" s="12" t="s">
        <v>8</v>
      </c>
      <c r="D686" s="16">
        <v>60.45</v>
      </c>
    </row>
    <row r="687" spans="1:4">
      <c r="A687" s="28">
        <v>845</v>
      </c>
      <c r="B687" s="7" t="s">
        <v>7414</v>
      </c>
      <c r="C687" s="11" t="s">
        <v>8</v>
      </c>
      <c r="D687" s="15">
        <v>60.45</v>
      </c>
    </row>
    <row r="688" spans="1:4">
      <c r="A688" s="29">
        <v>846</v>
      </c>
      <c r="B688" s="8" t="s">
        <v>7415</v>
      </c>
      <c r="C688" s="12" t="s">
        <v>8</v>
      </c>
      <c r="D688" s="16">
        <v>79.38</v>
      </c>
    </row>
    <row r="689" spans="1:4">
      <c r="A689" s="28">
        <v>847</v>
      </c>
      <c r="B689" s="7" t="s">
        <v>7416</v>
      </c>
      <c r="C689" s="11" t="s">
        <v>8</v>
      </c>
      <c r="D689" s="15">
        <v>79.38</v>
      </c>
    </row>
    <row r="690" spans="1:4">
      <c r="A690" s="29">
        <v>848</v>
      </c>
      <c r="B690" s="8" t="s">
        <v>65601</v>
      </c>
      <c r="C690" s="12" t="s">
        <v>8</v>
      </c>
      <c r="D690" s="16">
        <v>58.94</v>
      </c>
    </row>
    <row r="691" spans="1:4">
      <c r="A691" s="28">
        <v>849</v>
      </c>
      <c r="B691" s="7" t="s">
        <v>7417</v>
      </c>
      <c r="C691" s="11" t="s">
        <v>8</v>
      </c>
      <c r="D691" s="15">
        <v>67.98</v>
      </c>
    </row>
    <row r="692" spans="1:4">
      <c r="A692" s="29">
        <v>850</v>
      </c>
      <c r="B692" s="8" t="s">
        <v>7418</v>
      </c>
      <c r="C692" s="12" t="s">
        <v>8</v>
      </c>
      <c r="D692" s="16">
        <v>68.930000000000007</v>
      </c>
    </row>
    <row r="693" spans="1:4">
      <c r="A693" s="28">
        <v>851</v>
      </c>
      <c r="B693" s="7" t="s">
        <v>7419</v>
      </c>
      <c r="C693" s="11" t="s">
        <v>8</v>
      </c>
      <c r="D693" s="15">
        <v>68.930000000000007</v>
      </c>
    </row>
    <row r="694" spans="1:4">
      <c r="A694" s="29">
        <v>852</v>
      </c>
      <c r="B694" s="8" t="s">
        <v>7420</v>
      </c>
      <c r="C694" s="12" t="s">
        <v>8</v>
      </c>
      <c r="D694" s="16">
        <v>68.930000000000007</v>
      </c>
    </row>
    <row r="695" spans="1:4">
      <c r="A695" s="28">
        <v>853</v>
      </c>
      <c r="B695" s="7" t="s">
        <v>7421</v>
      </c>
      <c r="C695" s="11" t="s">
        <v>8</v>
      </c>
      <c r="D695" s="15">
        <v>132.13</v>
      </c>
    </row>
    <row r="696" spans="1:4">
      <c r="A696" s="29">
        <v>854</v>
      </c>
      <c r="B696" s="8" t="s">
        <v>7422</v>
      </c>
      <c r="C696" s="12" t="s">
        <v>8</v>
      </c>
      <c r="D696" s="16">
        <v>132.13</v>
      </c>
    </row>
    <row r="697" spans="1:4">
      <c r="A697" s="28">
        <v>855</v>
      </c>
      <c r="B697" s="7" t="s">
        <v>7423</v>
      </c>
      <c r="C697" s="11" t="s">
        <v>8</v>
      </c>
      <c r="D697" s="15">
        <v>116.13</v>
      </c>
    </row>
    <row r="698" spans="1:4">
      <c r="A698" s="29">
        <v>856</v>
      </c>
      <c r="B698" s="8" t="s">
        <v>7424</v>
      </c>
      <c r="C698" s="12" t="s">
        <v>8</v>
      </c>
      <c r="D698" s="16">
        <v>123.02</v>
      </c>
    </row>
    <row r="699" spans="1:4">
      <c r="A699" s="28">
        <v>857</v>
      </c>
      <c r="B699" s="7" t="s">
        <v>7425</v>
      </c>
      <c r="C699" s="11" t="s">
        <v>8</v>
      </c>
      <c r="D699" s="15">
        <v>123.02</v>
      </c>
    </row>
    <row r="700" spans="1:4">
      <c r="A700" s="29">
        <v>858</v>
      </c>
      <c r="B700" s="8" t="s">
        <v>7426</v>
      </c>
      <c r="C700" s="12" t="s">
        <v>8</v>
      </c>
      <c r="D700" s="16">
        <v>113.62</v>
      </c>
    </row>
    <row r="701" spans="1:4">
      <c r="A701" s="28">
        <v>859</v>
      </c>
      <c r="B701" s="7" t="s">
        <v>7427</v>
      </c>
      <c r="C701" s="11" t="s">
        <v>8</v>
      </c>
      <c r="D701" s="15">
        <v>113.62</v>
      </c>
    </row>
    <row r="702" spans="1:4">
      <c r="A702" s="29">
        <v>860</v>
      </c>
      <c r="B702" s="8" t="s">
        <v>7428</v>
      </c>
      <c r="C702" s="12" t="s">
        <v>8</v>
      </c>
      <c r="D702" s="16">
        <v>113.62</v>
      </c>
    </row>
    <row r="703" spans="1:4">
      <c r="A703" s="28">
        <v>861</v>
      </c>
      <c r="B703" s="7" t="s">
        <v>7429</v>
      </c>
      <c r="C703" s="11" t="s">
        <v>8</v>
      </c>
      <c r="D703" s="15">
        <v>156.88</v>
      </c>
    </row>
    <row r="704" spans="1:4">
      <c r="A704" s="29">
        <v>862</v>
      </c>
      <c r="B704" s="8" t="s">
        <v>7430</v>
      </c>
      <c r="C704" s="12" t="s">
        <v>8</v>
      </c>
      <c r="D704" s="16">
        <v>167.78</v>
      </c>
    </row>
    <row r="705" spans="1:4">
      <c r="A705" s="28">
        <v>863</v>
      </c>
      <c r="B705" s="7" t="s">
        <v>7431</v>
      </c>
      <c r="C705" s="11" t="s">
        <v>8</v>
      </c>
      <c r="D705" s="15">
        <v>147.30000000000001</v>
      </c>
    </row>
    <row r="706" spans="1:4">
      <c r="A706" s="29">
        <v>864</v>
      </c>
      <c r="B706" s="8" t="s">
        <v>7432</v>
      </c>
      <c r="C706" s="12" t="s">
        <v>8</v>
      </c>
      <c r="D706" s="16">
        <v>153.65</v>
      </c>
    </row>
    <row r="707" spans="1:4">
      <c r="A707" s="28">
        <v>865</v>
      </c>
      <c r="B707" s="7" t="s">
        <v>7433</v>
      </c>
      <c r="C707" s="11" t="s">
        <v>8</v>
      </c>
      <c r="D707" s="15">
        <v>150.46</v>
      </c>
    </row>
    <row r="708" spans="1:4">
      <c r="A708" s="29">
        <v>866</v>
      </c>
      <c r="B708" s="8" t="s">
        <v>7434</v>
      </c>
      <c r="C708" s="12" t="s">
        <v>8</v>
      </c>
      <c r="D708" s="16">
        <v>160.11000000000001</v>
      </c>
    </row>
    <row r="709" spans="1:4">
      <c r="A709" s="28">
        <v>867</v>
      </c>
      <c r="B709" s="7" t="s">
        <v>7435</v>
      </c>
      <c r="C709" s="11" t="s">
        <v>8</v>
      </c>
      <c r="D709" s="15">
        <v>161.07</v>
      </c>
    </row>
    <row r="710" spans="1:4">
      <c r="A710" s="29">
        <v>868</v>
      </c>
      <c r="B710" s="8" t="s">
        <v>7436</v>
      </c>
      <c r="C710" s="12" t="s">
        <v>8</v>
      </c>
      <c r="D710" s="16">
        <v>165.18</v>
      </c>
    </row>
    <row r="711" spans="1:4">
      <c r="A711" s="28">
        <v>869</v>
      </c>
      <c r="B711" s="7" t="s">
        <v>7437</v>
      </c>
      <c r="C711" s="11" t="s">
        <v>8</v>
      </c>
      <c r="D711" s="15">
        <v>170.2</v>
      </c>
    </row>
    <row r="712" spans="1:4">
      <c r="A712" s="29">
        <v>870</v>
      </c>
      <c r="B712" s="8" t="s">
        <v>7438</v>
      </c>
      <c r="C712" s="12" t="s">
        <v>8</v>
      </c>
      <c r="D712" s="16">
        <v>181.64</v>
      </c>
    </row>
    <row r="713" spans="1:4">
      <c r="A713" s="28">
        <v>871</v>
      </c>
      <c r="B713" s="7" t="s">
        <v>7439</v>
      </c>
      <c r="C713" s="11" t="s">
        <v>8</v>
      </c>
      <c r="D713" s="15">
        <v>182.62</v>
      </c>
    </row>
    <row r="714" spans="1:4">
      <c r="A714" s="29">
        <v>872</v>
      </c>
      <c r="B714" s="8" t="s">
        <v>7440</v>
      </c>
      <c r="C714" s="12" t="s">
        <v>8</v>
      </c>
      <c r="D714" s="16">
        <v>177.07</v>
      </c>
    </row>
    <row r="715" spans="1:4">
      <c r="A715" s="28">
        <v>873</v>
      </c>
      <c r="B715" s="7" t="s">
        <v>7441</v>
      </c>
      <c r="C715" s="11" t="s">
        <v>8</v>
      </c>
      <c r="D715" s="15">
        <v>179.18</v>
      </c>
    </row>
    <row r="716" spans="1:4">
      <c r="A716" s="29">
        <v>874</v>
      </c>
      <c r="B716" s="8" t="s">
        <v>7442</v>
      </c>
      <c r="C716" s="12" t="s">
        <v>8</v>
      </c>
      <c r="D716" s="16">
        <v>178.16</v>
      </c>
    </row>
    <row r="717" spans="1:4">
      <c r="A717" s="28">
        <v>875</v>
      </c>
      <c r="B717" s="7" t="s">
        <v>7443</v>
      </c>
      <c r="C717" s="11" t="s">
        <v>8</v>
      </c>
      <c r="D717" s="15">
        <v>186.1</v>
      </c>
    </row>
    <row r="718" spans="1:4">
      <c r="A718" s="29">
        <v>876</v>
      </c>
      <c r="B718" s="8" t="s">
        <v>7444</v>
      </c>
      <c r="C718" s="12" t="s">
        <v>8</v>
      </c>
      <c r="D718" s="16">
        <v>187.19</v>
      </c>
    </row>
    <row r="719" spans="1:4">
      <c r="A719" s="28">
        <v>877</v>
      </c>
      <c r="B719" s="7" t="s">
        <v>7445</v>
      </c>
      <c r="C719" s="11" t="s">
        <v>8</v>
      </c>
      <c r="D719" s="15">
        <v>187.19</v>
      </c>
    </row>
    <row r="720" spans="1:4">
      <c r="A720" s="29">
        <v>878</v>
      </c>
      <c r="B720" s="8" t="s">
        <v>7446</v>
      </c>
      <c r="C720" s="12" t="s">
        <v>8</v>
      </c>
      <c r="D720" s="16">
        <v>191.75</v>
      </c>
    </row>
    <row r="721" spans="1:4">
      <c r="A721" s="28">
        <v>879</v>
      </c>
      <c r="B721" s="7" t="s">
        <v>7447</v>
      </c>
      <c r="C721" s="11" t="s">
        <v>8</v>
      </c>
      <c r="D721" s="15">
        <v>217.76</v>
      </c>
    </row>
    <row r="722" spans="1:4">
      <c r="A722" s="29">
        <v>880</v>
      </c>
      <c r="B722" s="8" t="s">
        <v>7448</v>
      </c>
      <c r="C722" s="12" t="s">
        <v>8</v>
      </c>
      <c r="D722" s="16">
        <v>140.01</v>
      </c>
    </row>
    <row r="723" spans="1:4">
      <c r="A723" s="28">
        <v>881</v>
      </c>
      <c r="B723" s="7" t="s">
        <v>7449</v>
      </c>
      <c r="C723" s="11" t="s">
        <v>8</v>
      </c>
      <c r="D723" s="15">
        <v>181.7</v>
      </c>
    </row>
    <row r="724" spans="1:4">
      <c r="A724" s="29">
        <v>882</v>
      </c>
      <c r="B724" s="8" t="s">
        <v>7450</v>
      </c>
      <c r="C724" s="12" t="s">
        <v>8</v>
      </c>
      <c r="D724" s="16">
        <v>49.6</v>
      </c>
    </row>
    <row r="725" spans="1:4">
      <c r="A725" s="28">
        <v>883</v>
      </c>
      <c r="B725" s="7" t="s">
        <v>7451</v>
      </c>
      <c r="C725" s="11" t="s">
        <v>8</v>
      </c>
      <c r="D725" s="15">
        <v>75.599999999999994</v>
      </c>
    </row>
    <row r="726" spans="1:4" ht="21.6">
      <c r="A726" s="29">
        <v>884</v>
      </c>
      <c r="B726" s="8" t="s">
        <v>7452</v>
      </c>
      <c r="C726" s="12" t="s">
        <v>10</v>
      </c>
      <c r="D726" s="16">
        <v>16.97</v>
      </c>
    </row>
    <row r="727" spans="1:4" ht="21.6">
      <c r="A727" s="28">
        <v>885</v>
      </c>
      <c r="B727" s="7" t="s">
        <v>7453</v>
      </c>
      <c r="C727" s="11" t="s">
        <v>10</v>
      </c>
      <c r="D727" s="15">
        <v>21.36</v>
      </c>
    </row>
    <row r="728" spans="1:4" ht="21.6">
      <c r="A728" s="29">
        <v>886</v>
      </c>
      <c r="B728" s="8" t="s">
        <v>7454</v>
      </c>
      <c r="C728" s="12" t="s">
        <v>10</v>
      </c>
      <c r="D728" s="16">
        <v>27.23</v>
      </c>
    </row>
    <row r="729" spans="1:4" ht="21.6">
      <c r="A729" s="28">
        <v>887</v>
      </c>
      <c r="B729" s="7" t="s">
        <v>4659</v>
      </c>
      <c r="C729" s="11" t="s">
        <v>10</v>
      </c>
      <c r="D729" s="15">
        <v>36.6</v>
      </c>
    </row>
    <row r="730" spans="1:4" ht="21.6">
      <c r="A730" s="29">
        <v>888</v>
      </c>
      <c r="B730" s="8" t="s">
        <v>4660</v>
      </c>
      <c r="C730" s="12" t="s">
        <v>10</v>
      </c>
      <c r="D730" s="16">
        <v>40.71</v>
      </c>
    </row>
    <row r="731" spans="1:4" ht="21.6">
      <c r="A731" s="28">
        <v>889</v>
      </c>
      <c r="B731" s="7" t="s">
        <v>4661</v>
      </c>
      <c r="C731" s="11" t="s">
        <v>10</v>
      </c>
      <c r="D731" s="15">
        <v>52.02</v>
      </c>
    </row>
    <row r="732" spans="1:4" ht="21.6">
      <c r="A732" s="29">
        <v>890</v>
      </c>
      <c r="B732" s="8" t="s">
        <v>4662</v>
      </c>
      <c r="C732" s="12" t="s">
        <v>10</v>
      </c>
      <c r="D732" s="16">
        <v>67.95</v>
      </c>
    </row>
    <row r="733" spans="1:4" ht="21.6">
      <c r="A733" s="28">
        <v>891</v>
      </c>
      <c r="B733" s="7" t="s">
        <v>4654</v>
      </c>
      <c r="C733" s="11" t="s">
        <v>10</v>
      </c>
      <c r="D733" s="15">
        <v>85.68</v>
      </c>
    </row>
    <row r="734" spans="1:4" ht="21.6">
      <c r="A734" s="29">
        <v>892</v>
      </c>
      <c r="B734" s="8" t="s">
        <v>4658</v>
      </c>
      <c r="C734" s="12" t="s">
        <v>10</v>
      </c>
      <c r="D734" s="16">
        <v>104.67</v>
      </c>
    </row>
    <row r="735" spans="1:4" ht="21.6">
      <c r="A735" s="28">
        <v>893</v>
      </c>
      <c r="B735" s="7" t="s">
        <v>4657</v>
      </c>
      <c r="C735" s="11" t="s">
        <v>10</v>
      </c>
      <c r="D735" s="15">
        <v>171.51</v>
      </c>
    </row>
    <row r="736" spans="1:4">
      <c r="A736" s="29">
        <v>894</v>
      </c>
      <c r="B736" s="8" t="s">
        <v>65602</v>
      </c>
      <c r="C736" s="12" t="s">
        <v>8</v>
      </c>
      <c r="D736" s="16">
        <v>8.68</v>
      </c>
    </row>
    <row r="737" spans="1:4">
      <c r="A737" s="28">
        <v>895</v>
      </c>
      <c r="B737" s="7" t="s">
        <v>65603</v>
      </c>
      <c r="C737" s="11" t="s">
        <v>8</v>
      </c>
      <c r="D737" s="15">
        <v>11.39</v>
      </c>
    </row>
    <row r="738" spans="1:4">
      <c r="A738" s="29">
        <v>896</v>
      </c>
      <c r="B738" s="8" t="s">
        <v>65604</v>
      </c>
      <c r="C738" s="12" t="s">
        <v>8</v>
      </c>
      <c r="D738" s="16">
        <v>15.1</v>
      </c>
    </row>
    <row r="739" spans="1:4">
      <c r="A739" s="28">
        <v>897</v>
      </c>
      <c r="B739" s="7" t="s">
        <v>7455</v>
      </c>
      <c r="C739" s="11" t="s">
        <v>8</v>
      </c>
      <c r="D739" s="15">
        <v>21.11</v>
      </c>
    </row>
    <row r="740" spans="1:4">
      <c r="A740" s="29">
        <v>898</v>
      </c>
      <c r="B740" s="8" t="s">
        <v>7456</v>
      </c>
      <c r="C740" s="12" t="s">
        <v>8</v>
      </c>
      <c r="D740" s="16">
        <v>26.4</v>
      </c>
    </row>
    <row r="741" spans="1:4">
      <c r="A741" s="28">
        <v>899</v>
      </c>
      <c r="B741" s="7" t="s">
        <v>65605</v>
      </c>
      <c r="C741" s="11" t="s">
        <v>8</v>
      </c>
      <c r="D741" s="15">
        <v>38</v>
      </c>
    </row>
    <row r="742" spans="1:4">
      <c r="A742" s="29">
        <v>900</v>
      </c>
      <c r="B742" s="8" t="s">
        <v>65606</v>
      </c>
      <c r="C742" s="12" t="s">
        <v>8</v>
      </c>
      <c r="D742" s="16">
        <v>82.95</v>
      </c>
    </row>
    <row r="743" spans="1:4">
      <c r="A743" s="28">
        <v>901</v>
      </c>
      <c r="B743" s="7" t="s">
        <v>7457</v>
      </c>
      <c r="C743" s="11" t="s">
        <v>8</v>
      </c>
      <c r="D743" s="15">
        <v>61.5</v>
      </c>
    </row>
    <row r="744" spans="1:4">
      <c r="A744" s="29">
        <v>902</v>
      </c>
      <c r="B744" s="8" t="s">
        <v>65607</v>
      </c>
      <c r="C744" s="12" t="s">
        <v>8</v>
      </c>
      <c r="D744" s="16">
        <v>147.94</v>
      </c>
    </row>
    <row r="745" spans="1:4">
      <c r="A745" s="28">
        <v>903</v>
      </c>
      <c r="B745" s="7" t="s">
        <v>65608</v>
      </c>
      <c r="C745" s="11" t="s">
        <v>8</v>
      </c>
      <c r="D745" s="15">
        <v>516.20000000000005</v>
      </c>
    </row>
    <row r="746" spans="1:4">
      <c r="A746" s="29">
        <v>904</v>
      </c>
      <c r="B746" s="8" t="s">
        <v>65609</v>
      </c>
      <c r="C746" s="12" t="s">
        <v>8</v>
      </c>
      <c r="D746" s="16">
        <v>9.42</v>
      </c>
    </row>
    <row r="747" spans="1:4">
      <c r="A747" s="28">
        <v>905</v>
      </c>
      <c r="B747" s="7" t="s">
        <v>65610</v>
      </c>
      <c r="C747" s="11" t="s">
        <v>8</v>
      </c>
      <c r="D747" s="15">
        <v>12.49</v>
      </c>
    </row>
    <row r="748" spans="1:4">
      <c r="A748" s="29">
        <v>906</v>
      </c>
      <c r="B748" s="8" t="s">
        <v>65611</v>
      </c>
      <c r="C748" s="12" t="s">
        <v>8</v>
      </c>
      <c r="D748" s="16">
        <v>16.45</v>
      </c>
    </row>
    <row r="749" spans="1:4">
      <c r="A749" s="28">
        <v>907</v>
      </c>
      <c r="B749" s="7" t="s">
        <v>7458</v>
      </c>
      <c r="C749" s="11" t="s">
        <v>8</v>
      </c>
      <c r="D749" s="15">
        <v>23.81</v>
      </c>
    </row>
    <row r="750" spans="1:4">
      <c r="A750" s="29">
        <v>908</v>
      </c>
      <c r="B750" s="8" t="s">
        <v>7459</v>
      </c>
      <c r="C750" s="12" t="s">
        <v>8</v>
      </c>
      <c r="D750" s="16">
        <v>28.26</v>
      </c>
    </row>
    <row r="751" spans="1:4">
      <c r="A751" s="28">
        <v>909</v>
      </c>
      <c r="B751" s="7" t="s">
        <v>65612</v>
      </c>
      <c r="C751" s="11" t="s">
        <v>8</v>
      </c>
      <c r="D751" s="15">
        <v>39.270000000000003</v>
      </c>
    </row>
    <row r="752" spans="1:4">
      <c r="A752" s="29">
        <v>910</v>
      </c>
      <c r="B752" s="8" t="s">
        <v>7460</v>
      </c>
      <c r="C752" s="12" t="s">
        <v>8</v>
      </c>
      <c r="D752" s="16">
        <v>67.06</v>
      </c>
    </row>
    <row r="753" spans="1:4">
      <c r="A753" s="28">
        <v>911</v>
      </c>
      <c r="B753" s="7" t="s">
        <v>65613</v>
      </c>
      <c r="C753" s="11" t="s">
        <v>8</v>
      </c>
      <c r="D753" s="15">
        <v>93.67</v>
      </c>
    </row>
    <row r="754" spans="1:4">
      <c r="A754" s="29">
        <v>912</v>
      </c>
      <c r="B754" s="8" t="s">
        <v>65614</v>
      </c>
      <c r="C754" s="12" t="s">
        <v>8</v>
      </c>
      <c r="D754" s="16">
        <v>156.12</v>
      </c>
    </row>
    <row r="755" spans="1:4">
      <c r="A755" s="28">
        <v>913</v>
      </c>
      <c r="B755" s="7" t="s">
        <v>65615</v>
      </c>
      <c r="C755" s="11" t="s">
        <v>8</v>
      </c>
      <c r="D755" s="15">
        <v>151.03</v>
      </c>
    </row>
    <row r="756" spans="1:4">
      <c r="A756" s="29">
        <v>914</v>
      </c>
      <c r="B756" s="8" t="s">
        <v>65616</v>
      </c>
      <c r="C756" s="12" t="s">
        <v>8</v>
      </c>
      <c r="D756" s="16">
        <v>13.38</v>
      </c>
    </row>
    <row r="757" spans="1:4">
      <c r="A757" s="28">
        <v>915</v>
      </c>
      <c r="B757" s="7" t="s">
        <v>65617</v>
      </c>
      <c r="C757" s="11" t="s">
        <v>8</v>
      </c>
      <c r="D757" s="15">
        <v>17.809999999999999</v>
      </c>
    </row>
    <row r="758" spans="1:4">
      <c r="A758" s="29">
        <v>916</v>
      </c>
      <c r="B758" s="8" t="s">
        <v>65618</v>
      </c>
      <c r="C758" s="12" t="s">
        <v>8</v>
      </c>
      <c r="D758" s="16">
        <v>26.09</v>
      </c>
    </row>
    <row r="759" spans="1:4">
      <c r="A759" s="28">
        <v>917</v>
      </c>
      <c r="B759" s="7" t="s">
        <v>7461</v>
      </c>
      <c r="C759" s="11" t="s">
        <v>8</v>
      </c>
      <c r="D759" s="15">
        <v>41.4</v>
      </c>
    </row>
    <row r="760" spans="1:4">
      <c r="A760" s="29">
        <v>918</v>
      </c>
      <c r="B760" s="8" t="s">
        <v>7462</v>
      </c>
      <c r="C760" s="12" t="s">
        <v>8</v>
      </c>
      <c r="D760" s="16">
        <v>49.55</v>
      </c>
    </row>
    <row r="761" spans="1:4">
      <c r="A761" s="28">
        <v>919</v>
      </c>
      <c r="B761" s="7" t="s">
        <v>65619</v>
      </c>
      <c r="C761" s="11" t="s">
        <v>8</v>
      </c>
      <c r="D761" s="15">
        <v>79.36</v>
      </c>
    </row>
    <row r="762" spans="1:4">
      <c r="A762" s="29">
        <v>920</v>
      </c>
      <c r="B762" s="8" t="s">
        <v>65620</v>
      </c>
      <c r="C762" s="12" t="s">
        <v>8</v>
      </c>
      <c r="D762" s="16">
        <v>177.8</v>
      </c>
    </row>
    <row r="763" spans="1:4">
      <c r="A763" s="28">
        <v>921</v>
      </c>
      <c r="B763" s="7" t="s">
        <v>7463</v>
      </c>
      <c r="C763" s="11" t="s">
        <v>8</v>
      </c>
      <c r="D763" s="15">
        <v>127.13</v>
      </c>
    </row>
    <row r="764" spans="1:4">
      <c r="A764" s="29">
        <v>922</v>
      </c>
      <c r="B764" s="8" t="s">
        <v>65621</v>
      </c>
      <c r="C764" s="12" t="s">
        <v>8</v>
      </c>
      <c r="D764" s="16">
        <v>345.38</v>
      </c>
    </row>
    <row r="765" spans="1:4">
      <c r="A765" s="28">
        <v>923</v>
      </c>
      <c r="B765" s="7" t="s">
        <v>65622</v>
      </c>
      <c r="C765" s="11" t="s">
        <v>8</v>
      </c>
      <c r="D765" s="15">
        <v>996.31</v>
      </c>
    </row>
    <row r="766" spans="1:4">
      <c r="A766" s="29">
        <v>924</v>
      </c>
      <c r="B766" s="8" t="s">
        <v>65623</v>
      </c>
      <c r="C766" s="12" t="s">
        <v>8</v>
      </c>
      <c r="D766" s="16">
        <v>13.11</v>
      </c>
    </row>
    <row r="767" spans="1:4">
      <c r="A767" s="28">
        <v>925</v>
      </c>
      <c r="B767" s="7" t="s">
        <v>65624</v>
      </c>
      <c r="C767" s="11" t="s">
        <v>8</v>
      </c>
      <c r="D767" s="15">
        <v>17.54</v>
      </c>
    </row>
    <row r="768" spans="1:4">
      <c r="A768" s="29">
        <v>926</v>
      </c>
      <c r="B768" s="8" t="s">
        <v>65625</v>
      </c>
      <c r="C768" s="12" t="s">
        <v>8</v>
      </c>
      <c r="D768" s="16">
        <v>24.55</v>
      </c>
    </row>
    <row r="769" spans="1:4">
      <c r="A769" s="28">
        <v>927</v>
      </c>
      <c r="B769" s="7" t="s">
        <v>7464</v>
      </c>
      <c r="C769" s="11" t="s">
        <v>8</v>
      </c>
      <c r="D769" s="15">
        <v>35.340000000000003</v>
      </c>
    </row>
    <row r="770" spans="1:4">
      <c r="A770" s="29">
        <v>928</v>
      </c>
      <c r="B770" s="8" t="s">
        <v>7465</v>
      </c>
      <c r="C770" s="12" t="s">
        <v>8</v>
      </c>
      <c r="D770" s="16">
        <v>43.49</v>
      </c>
    </row>
    <row r="771" spans="1:4">
      <c r="A771" s="28">
        <v>929</v>
      </c>
      <c r="B771" s="7" t="s">
        <v>65626</v>
      </c>
      <c r="C771" s="11" t="s">
        <v>8</v>
      </c>
      <c r="D771" s="15">
        <v>65.349999999999994</v>
      </c>
    </row>
    <row r="772" spans="1:4">
      <c r="A772" s="29">
        <v>930</v>
      </c>
      <c r="B772" s="8" t="s">
        <v>7466</v>
      </c>
      <c r="C772" s="12" t="s">
        <v>8</v>
      </c>
      <c r="D772" s="16">
        <v>110.34</v>
      </c>
    </row>
    <row r="773" spans="1:4">
      <c r="A773" s="28">
        <v>931</v>
      </c>
      <c r="B773" s="7" t="s">
        <v>65627</v>
      </c>
      <c r="C773" s="11" t="s">
        <v>8</v>
      </c>
      <c r="D773" s="15">
        <v>150.81</v>
      </c>
    </row>
    <row r="774" spans="1:4">
      <c r="A774" s="29">
        <v>932</v>
      </c>
      <c r="B774" s="8" t="s">
        <v>65628</v>
      </c>
      <c r="C774" s="12" t="s">
        <v>8</v>
      </c>
      <c r="D774" s="16">
        <v>344.97</v>
      </c>
    </row>
    <row r="775" spans="1:4">
      <c r="A775" s="28">
        <v>933</v>
      </c>
      <c r="B775" s="7" t="s">
        <v>65629</v>
      </c>
      <c r="C775" s="11" t="s">
        <v>8</v>
      </c>
      <c r="D775" s="15">
        <v>330.62</v>
      </c>
    </row>
    <row r="776" spans="1:4">
      <c r="A776" s="29">
        <v>934</v>
      </c>
      <c r="B776" s="8" t="s">
        <v>65630</v>
      </c>
      <c r="C776" s="12" t="s">
        <v>8</v>
      </c>
      <c r="D776" s="16">
        <v>8.1999999999999993</v>
      </c>
    </row>
    <row r="777" spans="1:4">
      <c r="A777" s="28">
        <v>935</v>
      </c>
      <c r="B777" s="7" t="s">
        <v>65631</v>
      </c>
      <c r="C777" s="11" t="s">
        <v>8</v>
      </c>
      <c r="D777" s="15">
        <v>10.210000000000001</v>
      </c>
    </row>
    <row r="778" spans="1:4">
      <c r="A778" s="29">
        <v>936</v>
      </c>
      <c r="B778" s="8" t="s">
        <v>65632</v>
      </c>
      <c r="C778" s="12" t="s">
        <v>8</v>
      </c>
      <c r="D778" s="16">
        <v>13.9</v>
      </c>
    </row>
    <row r="779" spans="1:4">
      <c r="A779" s="28">
        <v>937</v>
      </c>
      <c r="B779" s="7" t="s">
        <v>7467</v>
      </c>
      <c r="C779" s="11" t="s">
        <v>8</v>
      </c>
      <c r="D779" s="15">
        <v>17.97</v>
      </c>
    </row>
    <row r="780" spans="1:4">
      <c r="A780" s="29">
        <v>938</v>
      </c>
      <c r="B780" s="8" t="s">
        <v>7468</v>
      </c>
      <c r="C780" s="12" t="s">
        <v>8</v>
      </c>
      <c r="D780" s="16">
        <v>21.1</v>
      </c>
    </row>
    <row r="781" spans="1:4">
      <c r="A781" s="28">
        <v>939</v>
      </c>
      <c r="B781" s="7" t="s">
        <v>65633</v>
      </c>
      <c r="C781" s="11" t="s">
        <v>8</v>
      </c>
      <c r="D781" s="15">
        <v>29.84</v>
      </c>
    </row>
    <row r="782" spans="1:4">
      <c r="A782" s="29">
        <v>940</v>
      </c>
      <c r="B782" s="8" t="s">
        <v>7469</v>
      </c>
      <c r="C782" s="12" t="s">
        <v>8</v>
      </c>
      <c r="D782" s="16">
        <v>46.73</v>
      </c>
    </row>
    <row r="783" spans="1:4">
      <c r="A783" s="28">
        <v>941</v>
      </c>
      <c r="B783" s="7" t="s">
        <v>65634</v>
      </c>
      <c r="C783" s="11" t="s">
        <v>8</v>
      </c>
      <c r="D783" s="15">
        <v>65.59</v>
      </c>
    </row>
    <row r="784" spans="1:4">
      <c r="A784" s="29">
        <v>942</v>
      </c>
      <c r="B784" s="8" t="s">
        <v>65635</v>
      </c>
      <c r="C784" s="12" t="s">
        <v>8</v>
      </c>
      <c r="D784" s="16">
        <v>97.56</v>
      </c>
    </row>
    <row r="785" spans="1:4">
      <c r="A785" s="28">
        <v>943</v>
      </c>
      <c r="B785" s="7" t="s">
        <v>65636</v>
      </c>
      <c r="C785" s="11" t="s">
        <v>8</v>
      </c>
      <c r="D785" s="15">
        <v>267.29000000000002</v>
      </c>
    </row>
    <row r="786" spans="1:4">
      <c r="A786" s="29">
        <v>944</v>
      </c>
      <c r="B786" s="8" t="s">
        <v>65637</v>
      </c>
      <c r="C786" s="12" t="s">
        <v>8</v>
      </c>
      <c r="D786" s="16">
        <v>8.06</v>
      </c>
    </row>
    <row r="787" spans="1:4">
      <c r="A787" s="28">
        <v>945</v>
      </c>
      <c r="B787" s="7" t="s">
        <v>65638</v>
      </c>
      <c r="C787" s="11" t="s">
        <v>8</v>
      </c>
      <c r="D787" s="15">
        <v>9.99</v>
      </c>
    </row>
    <row r="788" spans="1:4">
      <c r="A788" s="29">
        <v>946</v>
      </c>
      <c r="B788" s="8" t="s">
        <v>65639</v>
      </c>
      <c r="C788" s="12" t="s">
        <v>8</v>
      </c>
      <c r="D788" s="16">
        <v>12.87</v>
      </c>
    </row>
    <row r="789" spans="1:4">
      <c r="A789" s="28">
        <v>947</v>
      </c>
      <c r="B789" s="7" t="s">
        <v>7470</v>
      </c>
      <c r="C789" s="11" t="s">
        <v>8</v>
      </c>
      <c r="D789" s="15">
        <v>22.36</v>
      </c>
    </row>
    <row r="790" spans="1:4">
      <c r="A790" s="29">
        <v>948</v>
      </c>
      <c r="B790" s="8" t="s">
        <v>65640</v>
      </c>
      <c r="C790" s="12" t="s">
        <v>8</v>
      </c>
      <c r="D790" s="16">
        <v>29.85</v>
      </c>
    </row>
    <row r="791" spans="1:4">
      <c r="A791" s="28">
        <v>949</v>
      </c>
      <c r="B791" s="7" t="s">
        <v>65641</v>
      </c>
      <c r="C791" s="11" t="s">
        <v>8</v>
      </c>
      <c r="D791" s="15">
        <v>60.54</v>
      </c>
    </row>
    <row r="792" spans="1:4">
      <c r="A792" s="29">
        <v>950</v>
      </c>
      <c r="B792" s="8" t="s">
        <v>65642</v>
      </c>
      <c r="C792" s="12" t="s">
        <v>8</v>
      </c>
      <c r="D792" s="16">
        <v>92.01</v>
      </c>
    </row>
    <row r="793" spans="1:4">
      <c r="A793" s="28">
        <v>951</v>
      </c>
      <c r="B793" s="7" t="s">
        <v>65643</v>
      </c>
      <c r="C793" s="11" t="s">
        <v>8</v>
      </c>
      <c r="D793" s="15">
        <v>12.26</v>
      </c>
    </row>
    <row r="794" spans="1:4">
      <c r="A794" s="29">
        <v>952</v>
      </c>
      <c r="B794" s="8" t="s">
        <v>65644</v>
      </c>
      <c r="C794" s="12" t="s">
        <v>8</v>
      </c>
      <c r="D794" s="16">
        <v>15.84</v>
      </c>
    </row>
    <row r="795" spans="1:4">
      <c r="A795" s="28">
        <v>953</v>
      </c>
      <c r="B795" s="7" t="s">
        <v>65645</v>
      </c>
      <c r="C795" s="11" t="s">
        <v>8</v>
      </c>
      <c r="D795" s="15">
        <v>21.81</v>
      </c>
    </row>
    <row r="796" spans="1:4">
      <c r="A796" s="29">
        <v>954</v>
      </c>
      <c r="B796" s="8" t="s">
        <v>7471</v>
      </c>
      <c r="C796" s="12" t="s">
        <v>8</v>
      </c>
      <c r="D796" s="16">
        <v>29.59</v>
      </c>
    </row>
    <row r="797" spans="1:4">
      <c r="A797" s="28">
        <v>955</v>
      </c>
      <c r="B797" s="7" t="s">
        <v>7472</v>
      </c>
      <c r="C797" s="11" t="s">
        <v>8</v>
      </c>
      <c r="D797" s="15">
        <v>35.89</v>
      </c>
    </row>
    <row r="798" spans="1:4">
      <c r="A798" s="29">
        <v>956</v>
      </c>
      <c r="B798" s="8" t="s">
        <v>65646</v>
      </c>
      <c r="C798" s="12" t="s">
        <v>8</v>
      </c>
      <c r="D798" s="16">
        <v>52.22</v>
      </c>
    </row>
    <row r="799" spans="1:4">
      <c r="A799" s="28">
        <v>957</v>
      </c>
      <c r="B799" s="7" t="s">
        <v>7473</v>
      </c>
      <c r="C799" s="11" t="s">
        <v>8</v>
      </c>
      <c r="D799" s="15">
        <v>86.58</v>
      </c>
    </row>
    <row r="800" spans="1:4">
      <c r="A800" s="29">
        <v>958</v>
      </c>
      <c r="B800" s="8" t="s">
        <v>65647</v>
      </c>
      <c r="C800" s="12" t="s">
        <v>8</v>
      </c>
      <c r="D800" s="16">
        <v>111.66</v>
      </c>
    </row>
    <row r="801" spans="1:4">
      <c r="A801" s="28">
        <v>959</v>
      </c>
      <c r="B801" s="7" t="s">
        <v>65648</v>
      </c>
      <c r="C801" s="11" t="s">
        <v>8</v>
      </c>
      <c r="D801" s="15">
        <v>191.73</v>
      </c>
    </row>
    <row r="802" spans="1:4">
      <c r="A802" s="29">
        <v>960</v>
      </c>
      <c r="B802" s="8" t="s">
        <v>65649</v>
      </c>
      <c r="C802" s="12" t="s">
        <v>8</v>
      </c>
      <c r="D802" s="16">
        <v>596.78</v>
      </c>
    </row>
    <row r="803" spans="1:4">
      <c r="A803" s="28">
        <v>961</v>
      </c>
      <c r="B803" s="7" t="s">
        <v>65650</v>
      </c>
      <c r="C803" s="11" t="s">
        <v>8</v>
      </c>
      <c r="D803" s="15">
        <v>19.010000000000002</v>
      </c>
    </row>
    <row r="804" spans="1:4">
      <c r="A804" s="29">
        <v>962</v>
      </c>
      <c r="B804" s="8" t="s">
        <v>65651</v>
      </c>
      <c r="C804" s="12" t="s">
        <v>8</v>
      </c>
      <c r="D804" s="16">
        <v>24.09</v>
      </c>
    </row>
    <row r="805" spans="1:4">
      <c r="A805" s="28">
        <v>963</v>
      </c>
      <c r="B805" s="7" t="s">
        <v>65652</v>
      </c>
      <c r="C805" s="11" t="s">
        <v>8</v>
      </c>
      <c r="D805" s="15">
        <v>33.89</v>
      </c>
    </row>
    <row r="806" spans="1:4">
      <c r="A806" s="29">
        <v>964</v>
      </c>
      <c r="B806" s="8" t="s">
        <v>7474</v>
      </c>
      <c r="C806" s="12" t="s">
        <v>8</v>
      </c>
      <c r="D806" s="16">
        <v>50.04</v>
      </c>
    </row>
    <row r="807" spans="1:4">
      <c r="A807" s="28">
        <v>965</v>
      </c>
      <c r="B807" s="7" t="s">
        <v>7475</v>
      </c>
      <c r="C807" s="11" t="s">
        <v>8</v>
      </c>
      <c r="D807" s="15">
        <v>62.98</v>
      </c>
    </row>
    <row r="808" spans="1:4">
      <c r="A808" s="29">
        <v>966</v>
      </c>
      <c r="B808" s="8" t="s">
        <v>65653</v>
      </c>
      <c r="C808" s="12" t="s">
        <v>8</v>
      </c>
      <c r="D808" s="16">
        <v>92.12</v>
      </c>
    </row>
    <row r="809" spans="1:4">
      <c r="A809" s="28">
        <v>967</v>
      </c>
      <c r="B809" s="7" t="s">
        <v>7476</v>
      </c>
      <c r="C809" s="11" t="s">
        <v>8</v>
      </c>
      <c r="D809" s="15">
        <v>159.6</v>
      </c>
    </row>
    <row r="810" spans="1:4">
      <c r="A810" s="29">
        <v>968</v>
      </c>
      <c r="B810" s="8" t="s">
        <v>65654</v>
      </c>
      <c r="C810" s="12" t="s">
        <v>8</v>
      </c>
      <c r="D810" s="16">
        <v>243.88</v>
      </c>
    </row>
    <row r="811" spans="1:4">
      <c r="A811" s="28">
        <v>969</v>
      </c>
      <c r="B811" s="7" t="s">
        <v>65655</v>
      </c>
      <c r="C811" s="11" t="s">
        <v>8</v>
      </c>
      <c r="D811" s="15">
        <v>381.26</v>
      </c>
    </row>
    <row r="812" spans="1:4">
      <c r="A812" s="29">
        <v>970</v>
      </c>
      <c r="B812" s="8" t="s">
        <v>65656</v>
      </c>
      <c r="C812" s="12" t="s">
        <v>8</v>
      </c>
      <c r="D812" s="16">
        <v>698.85</v>
      </c>
    </row>
    <row r="813" spans="1:4">
      <c r="A813" s="28">
        <v>971</v>
      </c>
      <c r="B813" s="7" t="s">
        <v>65657</v>
      </c>
      <c r="C813" s="11" t="s">
        <v>8</v>
      </c>
      <c r="D813" s="15">
        <v>7.83</v>
      </c>
    </row>
    <row r="814" spans="1:4">
      <c r="A814" s="29">
        <v>972</v>
      </c>
      <c r="B814" s="8" t="s">
        <v>65658</v>
      </c>
      <c r="C814" s="12" t="s">
        <v>8</v>
      </c>
      <c r="D814" s="16">
        <v>9.52</v>
      </c>
    </row>
    <row r="815" spans="1:4">
      <c r="A815" s="28">
        <v>973</v>
      </c>
      <c r="B815" s="7" t="s">
        <v>65659</v>
      </c>
      <c r="C815" s="11" t="s">
        <v>8</v>
      </c>
      <c r="D815" s="15">
        <v>12.11</v>
      </c>
    </row>
    <row r="816" spans="1:4">
      <c r="A816" s="29">
        <v>974</v>
      </c>
      <c r="B816" s="8" t="s">
        <v>7477</v>
      </c>
      <c r="C816" s="12" t="s">
        <v>8</v>
      </c>
      <c r="D816" s="16">
        <v>16.2</v>
      </c>
    </row>
    <row r="817" spans="1:4">
      <c r="A817" s="28">
        <v>975</v>
      </c>
      <c r="B817" s="7" t="s">
        <v>7478</v>
      </c>
      <c r="C817" s="11" t="s">
        <v>8</v>
      </c>
      <c r="D817" s="15">
        <v>19.03</v>
      </c>
    </row>
    <row r="818" spans="1:4">
      <c r="A818" s="29">
        <v>976</v>
      </c>
      <c r="B818" s="8" t="s">
        <v>65660</v>
      </c>
      <c r="C818" s="12" t="s">
        <v>8</v>
      </c>
      <c r="D818" s="16">
        <v>25.74</v>
      </c>
    </row>
    <row r="819" spans="1:4">
      <c r="A819" s="28">
        <v>977</v>
      </c>
      <c r="B819" s="7" t="s">
        <v>7479</v>
      </c>
      <c r="C819" s="11" t="s">
        <v>8</v>
      </c>
      <c r="D819" s="15">
        <v>38.94</v>
      </c>
    </row>
    <row r="820" spans="1:4">
      <c r="A820" s="29">
        <v>978</v>
      </c>
      <c r="B820" s="8" t="s">
        <v>65661</v>
      </c>
      <c r="C820" s="12" t="s">
        <v>8</v>
      </c>
      <c r="D820" s="16">
        <v>51.55</v>
      </c>
    </row>
    <row r="821" spans="1:4">
      <c r="A821" s="28">
        <v>979</v>
      </c>
      <c r="B821" s="7" t="s">
        <v>65662</v>
      </c>
      <c r="C821" s="11" t="s">
        <v>8</v>
      </c>
      <c r="D821" s="15">
        <v>79.19</v>
      </c>
    </row>
    <row r="822" spans="1:4">
      <c r="A822" s="29">
        <v>980</v>
      </c>
      <c r="B822" s="8" t="s">
        <v>65663</v>
      </c>
      <c r="C822" s="12" t="s">
        <v>8</v>
      </c>
      <c r="D822" s="16">
        <v>97.45</v>
      </c>
    </row>
    <row r="823" spans="1:4">
      <c r="A823" s="28">
        <v>981</v>
      </c>
      <c r="B823" s="7" t="s">
        <v>65664</v>
      </c>
      <c r="C823" s="11" t="s">
        <v>8</v>
      </c>
      <c r="D823" s="15">
        <v>36.43</v>
      </c>
    </row>
    <row r="824" spans="1:4">
      <c r="A824" s="29">
        <v>982</v>
      </c>
      <c r="B824" s="8" t="s">
        <v>65665</v>
      </c>
      <c r="C824" s="12" t="s">
        <v>8</v>
      </c>
      <c r="D824" s="16">
        <v>40.97</v>
      </c>
    </row>
    <row r="825" spans="1:4">
      <c r="A825" s="28">
        <v>983</v>
      </c>
      <c r="B825" s="7" t="s">
        <v>7480</v>
      </c>
      <c r="C825" s="11" t="s">
        <v>8</v>
      </c>
      <c r="D825" s="15">
        <v>40.1</v>
      </c>
    </row>
    <row r="826" spans="1:4">
      <c r="A826" s="29">
        <v>984</v>
      </c>
      <c r="B826" s="8" t="s">
        <v>7481</v>
      </c>
      <c r="C826" s="12" t="s">
        <v>8</v>
      </c>
      <c r="D826" s="16">
        <v>61.52</v>
      </c>
    </row>
    <row r="827" spans="1:4">
      <c r="A827" s="28">
        <v>985</v>
      </c>
      <c r="B827" s="7" t="s">
        <v>65666</v>
      </c>
      <c r="C827" s="11" t="s">
        <v>8</v>
      </c>
      <c r="D827" s="15">
        <v>102.3</v>
      </c>
    </row>
    <row r="828" spans="1:4">
      <c r="A828" s="29">
        <v>986</v>
      </c>
      <c r="B828" s="8" t="s">
        <v>7482</v>
      </c>
      <c r="C828" s="12" t="s">
        <v>8</v>
      </c>
      <c r="D828" s="16">
        <v>154.44999999999999</v>
      </c>
    </row>
    <row r="829" spans="1:4">
      <c r="A829" s="28">
        <v>987</v>
      </c>
      <c r="B829" s="7" t="s">
        <v>65667</v>
      </c>
      <c r="C829" s="11" t="s">
        <v>8</v>
      </c>
      <c r="D829" s="15">
        <v>243.62</v>
      </c>
    </row>
    <row r="830" spans="1:4">
      <c r="A830" s="29">
        <v>988</v>
      </c>
      <c r="B830" s="8" t="s">
        <v>65668</v>
      </c>
      <c r="C830" s="12" t="s">
        <v>8</v>
      </c>
      <c r="D830" s="16">
        <v>408.02</v>
      </c>
    </row>
    <row r="831" spans="1:4">
      <c r="A831" s="28">
        <v>989</v>
      </c>
      <c r="B831" s="7" t="s">
        <v>65669</v>
      </c>
      <c r="C831" s="11" t="s">
        <v>8</v>
      </c>
      <c r="D831" s="15">
        <v>285.2</v>
      </c>
    </row>
    <row r="832" spans="1:4">
      <c r="A832" s="29">
        <v>990</v>
      </c>
      <c r="B832" s="8" t="s">
        <v>65670</v>
      </c>
      <c r="C832" s="12" t="s">
        <v>8</v>
      </c>
      <c r="D832" s="16">
        <v>17.21</v>
      </c>
    </row>
    <row r="833" spans="1:4">
      <c r="A833" s="28">
        <v>991</v>
      </c>
      <c r="B833" s="7" t="s">
        <v>65671</v>
      </c>
      <c r="C833" s="11" t="s">
        <v>8</v>
      </c>
      <c r="D833" s="15">
        <v>22.31</v>
      </c>
    </row>
    <row r="834" spans="1:4">
      <c r="A834" s="29">
        <v>992</v>
      </c>
      <c r="B834" s="8" t="s">
        <v>65672</v>
      </c>
      <c r="C834" s="12" t="s">
        <v>8</v>
      </c>
      <c r="D834" s="16">
        <v>26.56</v>
      </c>
    </row>
    <row r="835" spans="1:4">
      <c r="A835" s="28">
        <v>993</v>
      </c>
      <c r="B835" s="7" t="s">
        <v>7483</v>
      </c>
      <c r="C835" s="11" t="s">
        <v>8</v>
      </c>
      <c r="D835" s="15">
        <v>34.54</v>
      </c>
    </row>
    <row r="836" spans="1:4">
      <c r="A836" s="29">
        <v>994</v>
      </c>
      <c r="B836" s="8" t="s">
        <v>7484</v>
      </c>
      <c r="C836" s="12" t="s">
        <v>8</v>
      </c>
      <c r="D836" s="16">
        <v>41.97</v>
      </c>
    </row>
    <row r="837" spans="1:4">
      <c r="A837" s="28">
        <v>995</v>
      </c>
      <c r="B837" s="7" t="s">
        <v>65673</v>
      </c>
      <c r="C837" s="11" t="s">
        <v>8</v>
      </c>
      <c r="D837" s="15">
        <v>50.25</v>
      </c>
    </row>
    <row r="838" spans="1:4">
      <c r="A838" s="29">
        <v>996</v>
      </c>
      <c r="B838" s="8" t="s">
        <v>7485</v>
      </c>
      <c r="C838" s="12" t="s">
        <v>8</v>
      </c>
      <c r="D838" s="16">
        <v>71.489999999999995</v>
      </c>
    </row>
    <row r="839" spans="1:4">
      <c r="A839" s="28">
        <v>997</v>
      </c>
      <c r="B839" s="7" t="s">
        <v>65674</v>
      </c>
      <c r="C839" s="11" t="s">
        <v>8</v>
      </c>
      <c r="D839" s="15">
        <v>92.14</v>
      </c>
    </row>
    <row r="840" spans="1:4">
      <c r="A840" s="29">
        <v>998</v>
      </c>
      <c r="B840" s="8" t="s">
        <v>65675</v>
      </c>
      <c r="C840" s="12" t="s">
        <v>8</v>
      </c>
      <c r="D840" s="16">
        <v>128.81</v>
      </c>
    </row>
    <row r="841" spans="1:4">
      <c r="A841" s="28">
        <v>999</v>
      </c>
      <c r="B841" s="7" t="s">
        <v>65676</v>
      </c>
      <c r="C841" s="11" t="s">
        <v>8</v>
      </c>
      <c r="D841" s="15">
        <v>204.33</v>
      </c>
    </row>
    <row r="842" spans="1:4">
      <c r="A842" s="29">
        <v>1000</v>
      </c>
      <c r="B842" s="8" t="s">
        <v>7486</v>
      </c>
      <c r="C842" s="12" t="s">
        <v>8</v>
      </c>
      <c r="D842" s="16">
        <v>11.29</v>
      </c>
    </row>
    <row r="843" spans="1:4">
      <c r="A843" s="28">
        <v>1001</v>
      </c>
      <c r="B843" s="7" t="s">
        <v>7487</v>
      </c>
      <c r="C843" s="11" t="s">
        <v>8</v>
      </c>
      <c r="D843" s="15">
        <v>15.42</v>
      </c>
    </row>
    <row r="844" spans="1:4">
      <c r="A844" s="29">
        <v>1002</v>
      </c>
      <c r="B844" s="8" t="s">
        <v>7488</v>
      </c>
      <c r="C844" s="12" t="s">
        <v>8</v>
      </c>
      <c r="D844" s="16">
        <v>23.2</v>
      </c>
    </row>
    <row r="845" spans="1:4">
      <c r="A845" s="28">
        <v>1003</v>
      </c>
      <c r="B845" s="7" t="s">
        <v>7489</v>
      </c>
      <c r="C845" s="11" t="s">
        <v>8</v>
      </c>
      <c r="D845" s="15">
        <v>31.08</v>
      </c>
    </row>
    <row r="846" spans="1:4">
      <c r="A846" s="29">
        <v>1005</v>
      </c>
      <c r="B846" s="8" t="s">
        <v>7490</v>
      </c>
      <c r="C846" s="12" t="s">
        <v>8</v>
      </c>
      <c r="D846" s="16">
        <v>44.07</v>
      </c>
    </row>
    <row r="847" spans="1:4">
      <c r="A847" s="28">
        <v>1006</v>
      </c>
      <c r="B847" s="7" t="s">
        <v>7491</v>
      </c>
      <c r="C847" s="11" t="s">
        <v>8</v>
      </c>
      <c r="D847" s="15">
        <v>70.88</v>
      </c>
    </row>
    <row r="848" spans="1:4">
      <c r="A848" s="29">
        <v>1009</v>
      </c>
      <c r="B848" s="8" t="s">
        <v>7492</v>
      </c>
      <c r="C848" s="12" t="s">
        <v>8</v>
      </c>
      <c r="D848" s="16">
        <v>13.46</v>
      </c>
    </row>
    <row r="849" spans="1:4">
      <c r="A849" s="28">
        <v>1010</v>
      </c>
      <c r="B849" s="7" t="s">
        <v>7493</v>
      </c>
      <c r="C849" s="11" t="s">
        <v>8</v>
      </c>
      <c r="D849" s="15">
        <v>19.66</v>
      </c>
    </row>
    <row r="850" spans="1:4">
      <c r="A850" s="29">
        <v>1011</v>
      </c>
      <c r="B850" s="8" t="s">
        <v>7494</v>
      </c>
      <c r="C850" s="12" t="s">
        <v>8</v>
      </c>
      <c r="D850" s="16">
        <v>24.04</v>
      </c>
    </row>
    <row r="851" spans="1:4">
      <c r="A851" s="28">
        <v>1012</v>
      </c>
      <c r="B851" s="7" t="s">
        <v>7495</v>
      </c>
      <c r="C851" s="11" t="s">
        <v>8</v>
      </c>
      <c r="D851" s="15">
        <v>34.81</v>
      </c>
    </row>
    <row r="852" spans="1:4">
      <c r="A852" s="29">
        <v>1013</v>
      </c>
      <c r="B852" s="8" t="s">
        <v>7496</v>
      </c>
      <c r="C852" s="12" t="s">
        <v>8</v>
      </c>
      <c r="D852" s="16">
        <v>25.72</v>
      </c>
    </row>
    <row r="853" spans="1:4">
      <c r="A853" s="28">
        <v>1014</v>
      </c>
      <c r="B853" s="7" t="s">
        <v>7497</v>
      </c>
      <c r="C853" s="11" t="s">
        <v>8</v>
      </c>
      <c r="D853" s="15">
        <v>51.02</v>
      </c>
    </row>
    <row r="854" spans="1:4">
      <c r="A854" s="29">
        <v>1015</v>
      </c>
      <c r="B854" s="8" t="s">
        <v>7498</v>
      </c>
      <c r="C854" s="12" t="s">
        <v>8</v>
      </c>
      <c r="D854" s="16">
        <v>88.75</v>
      </c>
    </row>
    <row r="855" spans="1:4">
      <c r="A855" s="28">
        <v>1016</v>
      </c>
      <c r="B855" s="7" t="s">
        <v>7499</v>
      </c>
      <c r="C855" s="11" t="s">
        <v>8</v>
      </c>
      <c r="D855" s="15">
        <v>120.4</v>
      </c>
    </row>
    <row r="856" spans="1:4">
      <c r="A856" s="29">
        <v>1017</v>
      </c>
      <c r="B856" s="8" t="s">
        <v>7500</v>
      </c>
      <c r="C856" s="12" t="s">
        <v>8</v>
      </c>
      <c r="D856" s="16">
        <v>218.25</v>
      </c>
    </row>
    <row r="857" spans="1:4">
      <c r="A857" s="28">
        <v>1018</v>
      </c>
      <c r="B857" s="7" t="s">
        <v>7501</v>
      </c>
      <c r="C857" s="11" t="s">
        <v>8</v>
      </c>
      <c r="D857" s="15">
        <v>8.66</v>
      </c>
    </row>
    <row r="858" spans="1:4">
      <c r="A858" s="29">
        <v>1019</v>
      </c>
      <c r="B858" s="8" t="s">
        <v>7502</v>
      </c>
      <c r="C858" s="12" t="s">
        <v>8</v>
      </c>
      <c r="D858" s="16">
        <v>11.19</v>
      </c>
    </row>
    <row r="859" spans="1:4">
      <c r="A859" s="28">
        <v>1020</v>
      </c>
      <c r="B859" s="7" t="s">
        <v>7503</v>
      </c>
      <c r="C859" s="11" t="s">
        <v>8</v>
      </c>
      <c r="D859" s="15">
        <v>15.28</v>
      </c>
    </row>
    <row r="860" spans="1:4">
      <c r="A860" s="29">
        <v>1021</v>
      </c>
      <c r="B860" s="8" t="s">
        <v>7504</v>
      </c>
      <c r="C860" s="12" t="s">
        <v>8</v>
      </c>
      <c r="D860" s="16">
        <v>19.059999999999999</v>
      </c>
    </row>
    <row r="861" spans="1:4">
      <c r="A861" s="28">
        <v>1022</v>
      </c>
      <c r="B861" s="7" t="s">
        <v>7505</v>
      </c>
      <c r="C861" s="11" t="s">
        <v>8</v>
      </c>
      <c r="D861" s="15">
        <v>19.87</v>
      </c>
    </row>
    <row r="862" spans="1:4">
      <c r="A862" s="29">
        <v>1023</v>
      </c>
      <c r="B862" s="8" t="s">
        <v>7506</v>
      </c>
      <c r="C862" s="12" t="s">
        <v>8</v>
      </c>
      <c r="D862" s="16">
        <v>25.78</v>
      </c>
    </row>
    <row r="863" spans="1:4">
      <c r="A863" s="28">
        <v>1024</v>
      </c>
      <c r="B863" s="7" t="s">
        <v>7507</v>
      </c>
      <c r="C863" s="11" t="s">
        <v>8</v>
      </c>
      <c r="D863" s="15">
        <v>36.020000000000003</v>
      </c>
    </row>
    <row r="864" spans="1:4">
      <c r="A864" s="29">
        <v>1025</v>
      </c>
      <c r="B864" s="8" t="s">
        <v>7508</v>
      </c>
      <c r="C864" s="12" t="s">
        <v>8</v>
      </c>
      <c r="D864" s="16">
        <v>47.74</v>
      </c>
    </row>
    <row r="865" spans="1:5">
      <c r="A865" s="28">
        <v>1026</v>
      </c>
      <c r="B865" s="7" t="s">
        <v>7509</v>
      </c>
      <c r="C865" s="11" t="s">
        <v>8</v>
      </c>
      <c r="D865" s="15">
        <v>80.599999999999994</v>
      </c>
    </row>
    <row r="866" spans="1:5">
      <c r="A866" s="29">
        <v>1027</v>
      </c>
      <c r="B866" s="8" t="s">
        <v>7510</v>
      </c>
      <c r="C866" s="12" t="s">
        <v>10</v>
      </c>
      <c r="D866" s="16">
        <v>12.5</v>
      </c>
      <c r="E866" s="237">
        <v>45078</v>
      </c>
    </row>
    <row r="867" spans="1:5">
      <c r="A867" s="28">
        <v>1028</v>
      </c>
      <c r="B867" s="7" t="s">
        <v>7511</v>
      </c>
      <c r="C867" s="11" t="s">
        <v>10</v>
      </c>
      <c r="D867" s="15">
        <v>14.22</v>
      </c>
      <c r="E867" s="237">
        <v>45078</v>
      </c>
    </row>
    <row r="868" spans="1:5">
      <c r="A868" s="29">
        <v>1029</v>
      </c>
      <c r="B868" s="8" t="s">
        <v>7512</v>
      </c>
      <c r="C868" s="12" t="s">
        <v>10</v>
      </c>
      <c r="D868" s="16">
        <v>19.95</v>
      </c>
      <c r="E868" s="237">
        <v>45078</v>
      </c>
    </row>
    <row r="869" spans="1:5">
      <c r="A869" s="28">
        <v>1030</v>
      </c>
      <c r="B869" s="7" t="s">
        <v>7513</v>
      </c>
      <c r="C869" s="11" t="s">
        <v>10</v>
      </c>
      <c r="D869" s="15">
        <v>43</v>
      </c>
      <c r="E869" s="237">
        <v>45078</v>
      </c>
    </row>
    <row r="870" spans="1:5">
      <c r="A870" s="29">
        <v>1031</v>
      </c>
      <c r="B870" s="8" t="s">
        <v>7514</v>
      </c>
      <c r="C870" s="12" t="s">
        <v>10</v>
      </c>
      <c r="D870" s="16">
        <v>46.1</v>
      </c>
      <c r="E870" s="237">
        <v>45078</v>
      </c>
    </row>
    <row r="871" spans="1:5">
      <c r="A871" s="28">
        <v>1032</v>
      </c>
      <c r="B871" s="7" t="s">
        <v>7515</v>
      </c>
      <c r="C871" s="11" t="s">
        <v>10</v>
      </c>
      <c r="D871" s="15">
        <v>59.54</v>
      </c>
      <c r="E871" s="237">
        <v>45078</v>
      </c>
    </row>
    <row r="872" spans="1:5">
      <c r="A872" s="29">
        <v>1033</v>
      </c>
      <c r="B872" s="8" t="s">
        <v>7516</v>
      </c>
      <c r="C872" s="12" t="s">
        <v>10</v>
      </c>
      <c r="D872" s="16">
        <v>53.05</v>
      </c>
    </row>
    <row r="873" spans="1:5">
      <c r="A873" s="28">
        <v>1034</v>
      </c>
      <c r="B873" s="7" t="s">
        <v>7517</v>
      </c>
      <c r="C873" s="11" t="s">
        <v>10</v>
      </c>
      <c r="D873" s="15">
        <v>52.73</v>
      </c>
    </row>
    <row r="874" spans="1:5">
      <c r="A874" s="29">
        <v>1035</v>
      </c>
      <c r="B874" s="8" t="s">
        <v>7518</v>
      </c>
      <c r="C874" s="12" t="s">
        <v>10</v>
      </c>
      <c r="D874" s="16">
        <v>77.709999999999994</v>
      </c>
    </row>
    <row r="875" spans="1:5">
      <c r="A875" s="28">
        <v>1036</v>
      </c>
      <c r="B875" s="7" t="s">
        <v>7519</v>
      </c>
      <c r="C875" s="11" t="s">
        <v>8</v>
      </c>
      <c r="D875" s="15">
        <v>6.11</v>
      </c>
    </row>
    <row r="876" spans="1:5">
      <c r="A876" s="29">
        <v>1037</v>
      </c>
      <c r="B876" s="8" t="s">
        <v>7520</v>
      </c>
      <c r="C876" s="12" t="s">
        <v>8</v>
      </c>
      <c r="D876" s="16">
        <v>6.25</v>
      </c>
    </row>
    <row r="877" spans="1:5">
      <c r="A877" s="28">
        <v>1038</v>
      </c>
      <c r="B877" s="7" t="s">
        <v>7521</v>
      </c>
      <c r="C877" s="11" t="s">
        <v>8</v>
      </c>
      <c r="D877" s="15">
        <v>9.67</v>
      </c>
      <c r="E877" s="235">
        <v>45078</v>
      </c>
    </row>
    <row r="878" spans="1:5">
      <c r="A878" s="29">
        <v>1039</v>
      </c>
      <c r="B878" s="8" t="s">
        <v>7522</v>
      </c>
      <c r="C878" s="12" t="s">
        <v>8</v>
      </c>
      <c r="D878" s="16">
        <v>11.27</v>
      </c>
    </row>
    <row r="879" spans="1:5">
      <c r="A879" s="28">
        <v>1040</v>
      </c>
      <c r="B879" s="7" t="s">
        <v>7523</v>
      </c>
      <c r="C879" s="11" t="s">
        <v>8</v>
      </c>
      <c r="D879" s="15">
        <v>12.1</v>
      </c>
    </row>
    <row r="880" spans="1:5">
      <c r="A880" s="29">
        <v>1041</v>
      </c>
      <c r="B880" s="8" t="s">
        <v>7524</v>
      </c>
      <c r="C880" s="12" t="s">
        <v>8</v>
      </c>
      <c r="D880" s="16">
        <v>14.97</v>
      </c>
    </row>
    <row r="881" spans="1:5">
      <c r="A881" s="28">
        <v>1042</v>
      </c>
      <c r="B881" s="7" t="s">
        <v>7525</v>
      </c>
      <c r="C881" s="11" t="s">
        <v>8</v>
      </c>
      <c r="D881" s="15">
        <v>12.18</v>
      </c>
    </row>
    <row r="882" spans="1:5">
      <c r="A882" s="29">
        <v>1043</v>
      </c>
      <c r="B882" s="8" t="s">
        <v>7526</v>
      </c>
      <c r="C882" s="12" t="s">
        <v>8</v>
      </c>
      <c r="D882" s="16">
        <v>24.93</v>
      </c>
      <c r="E882" s="235">
        <v>45078</v>
      </c>
    </row>
    <row r="883" spans="1:5">
      <c r="A883" s="28">
        <v>1044</v>
      </c>
      <c r="B883" s="7" t="s">
        <v>7527</v>
      </c>
      <c r="C883" s="11" t="s">
        <v>8</v>
      </c>
      <c r="D883" s="15">
        <v>26.66</v>
      </c>
    </row>
    <row r="884" spans="1:5">
      <c r="A884" s="29">
        <v>1045</v>
      </c>
      <c r="B884" s="8" t="s">
        <v>7528</v>
      </c>
      <c r="C884" s="12" t="s">
        <v>8</v>
      </c>
      <c r="D884" s="16">
        <v>35.65</v>
      </c>
    </row>
    <row r="885" spans="1:5">
      <c r="A885" s="28">
        <v>1046</v>
      </c>
      <c r="B885" s="7" t="s">
        <v>7529</v>
      </c>
      <c r="C885" s="11" t="s">
        <v>8</v>
      </c>
      <c r="D885" s="15">
        <v>52.87</v>
      </c>
    </row>
    <row r="886" spans="1:5">
      <c r="A886" s="29">
        <v>1047</v>
      </c>
      <c r="B886" s="8" t="s">
        <v>7530</v>
      </c>
      <c r="C886" s="12" t="s">
        <v>8</v>
      </c>
      <c r="D886" s="16">
        <v>15.79</v>
      </c>
    </row>
    <row r="887" spans="1:5">
      <c r="A887" s="28">
        <v>1048</v>
      </c>
      <c r="B887" s="7" t="s">
        <v>7531</v>
      </c>
      <c r="C887" s="11" t="s">
        <v>8</v>
      </c>
      <c r="D887" s="15">
        <v>17.68</v>
      </c>
      <c r="E887" s="235">
        <v>45078</v>
      </c>
    </row>
    <row r="888" spans="1:5">
      <c r="A888" s="29">
        <v>1049</v>
      </c>
      <c r="B888" s="8" t="s">
        <v>7532</v>
      </c>
      <c r="C888" s="12" t="s">
        <v>8</v>
      </c>
      <c r="D888" s="16">
        <v>17.059999999999999</v>
      </c>
      <c r="E888" s="235">
        <v>45078</v>
      </c>
    </row>
    <row r="889" spans="1:5">
      <c r="A889" s="28">
        <v>1050</v>
      </c>
      <c r="B889" s="7" t="s">
        <v>7533</v>
      </c>
      <c r="C889" s="11" t="s">
        <v>8</v>
      </c>
      <c r="D889" s="15">
        <v>24.76</v>
      </c>
    </row>
    <row r="890" spans="1:5">
      <c r="A890" s="29">
        <v>1051</v>
      </c>
      <c r="B890" s="8" t="s">
        <v>7534</v>
      </c>
      <c r="C890" s="12" t="s">
        <v>8</v>
      </c>
      <c r="D890" s="16">
        <v>28.08</v>
      </c>
    </row>
    <row r="891" spans="1:5">
      <c r="A891" s="28">
        <v>1052</v>
      </c>
      <c r="B891" s="7" t="s">
        <v>7535</v>
      </c>
      <c r="C891" s="11" t="s">
        <v>8</v>
      </c>
      <c r="D891" s="15">
        <v>39.49</v>
      </c>
    </row>
    <row r="892" spans="1:5">
      <c r="A892" s="29">
        <v>1053</v>
      </c>
      <c r="B892" s="8" t="s">
        <v>7536</v>
      </c>
      <c r="C892" s="12" t="s">
        <v>8</v>
      </c>
      <c r="D892" s="16">
        <v>140.06</v>
      </c>
    </row>
    <row r="893" spans="1:5">
      <c r="A893" s="28">
        <v>1054</v>
      </c>
      <c r="B893" s="7" t="s">
        <v>7537</v>
      </c>
      <c r="C893" s="11" t="s">
        <v>8</v>
      </c>
      <c r="D893" s="15">
        <v>186.43</v>
      </c>
    </row>
    <row r="894" spans="1:5">
      <c r="A894" s="29">
        <v>1055</v>
      </c>
      <c r="B894" s="8" t="s">
        <v>7538</v>
      </c>
      <c r="C894" s="12" t="s">
        <v>8</v>
      </c>
      <c r="D894" s="16">
        <v>265.92</v>
      </c>
    </row>
    <row r="895" spans="1:5">
      <c r="A895" s="28">
        <v>1056</v>
      </c>
      <c r="B895" s="7" t="s">
        <v>7539</v>
      </c>
      <c r="C895" s="11" t="s">
        <v>8</v>
      </c>
      <c r="D895" s="15">
        <v>12.02</v>
      </c>
    </row>
    <row r="896" spans="1:5">
      <c r="A896" s="29">
        <v>1057</v>
      </c>
      <c r="B896" s="8" t="s">
        <v>7540</v>
      </c>
      <c r="C896" s="12" t="s">
        <v>8</v>
      </c>
      <c r="D896" s="16">
        <v>14.85</v>
      </c>
    </row>
    <row r="897" spans="1:4">
      <c r="A897" s="28">
        <v>1058</v>
      </c>
      <c r="B897" s="7" t="s">
        <v>7541</v>
      </c>
      <c r="C897" s="11" t="s">
        <v>8</v>
      </c>
      <c r="D897" s="15">
        <v>18.100000000000001</v>
      </c>
    </row>
    <row r="898" spans="1:4">
      <c r="A898" s="29">
        <v>1059</v>
      </c>
      <c r="B898" s="8" t="s">
        <v>7542</v>
      </c>
      <c r="C898" s="12" t="s">
        <v>8</v>
      </c>
      <c r="D898" s="16">
        <v>29.03</v>
      </c>
    </row>
    <row r="899" spans="1:4">
      <c r="A899" s="28">
        <v>1060</v>
      </c>
      <c r="B899" s="7" t="s">
        <v>7543</v>
      </c>
      <c r="C899" s="11" t="s">
        <v>8</v>
      </c>
      <c r="D899" s="15">
        <v>33.119999999999997</v>
      </c>
    </row>
    <row r="900" spans="1:4">
      <c r="A900" s="29">
        <v>1061</v>
      </c>
      <c r="B900" s="8" t="s">
        <v>7544</v>
      </c>
      <c r="C900" s="12" t="s">
        <v>8</v>
      </c>
      <c r="D900" s="16">
        <v>39.49</v>
      </c>
    </row>
    <row r="901" spans="1:4" ht="21.6">
      <c r="A901" s="28">
        <v>1062</v>
      </c>
      <c r="B901" s="7" t="s">
        <v>7545</v>
      </c>
      <c r="C901" s="11" t="s">
        <v>8</v>
      </c>
      <c r="D901" s="15">
        <v>21.6</v>
      </c>
    </row>
    <row r="902" spans="1:4" ht="21.6">
      <c r="A902" s="29">
        <v>1063</v>
      </c>
      <c r="B902" s="8" t="s">
        <v>7546</v>
      </c>
      <c r="C902" s="12" t="s">
        <v>8</v>
      </c>
      <c r="D902" s="16">
        <v>18.059999999999999</v>
      </c>
    </row>
    <row r="903" spans="1:4" ht="21.6">
      <c r="A903" s="28">
        <v>1064</v>
      </c>
      <c r="B903" s="7" t="s">
        <v>7547</v>
      </c>
      <c r="C903" s="11" t="s">
        <v>8</v>
      </c>
      <c r="D903" s="15">
        <v>21.29</v>
      </c>
    </row>
    <row r="904" spans="1:4" ht="21.6">
      <c r="A904" s="29">
        <v>1065</v>
      </c>
      <c r="B904" s="8" t="s">
        <v>7548</v>
      </c>
      <c r="C904" s="12" t="s">
        <v>8</v>
      </c>
      <c r="D904" s="16">
        <v>31.57</v>
      </c>
    </row>
    <row r="905" spans="1:4" ht="21.6">
      <c r="A905" s="28">
        <v>1066</v>
      </c>
      <c r="B905" s="7" t="s">
        <v>7549</v>
      </c>
      <c r="C905" s="11" t="s">
        <v>8</v>
      </c>
      <c r="D905" s="15">
        <v>35.869999999999997</v>
      </c>
    </row>
    <row r="906" spans="1:4" ht="21.6">
      <c r="A906" s="29">
        <v>1067</v>
      </c>
      <c r="B906" s="8" t="s">
        <v>7550</v>
      </c>
      <c r="C906" s="12" t="s">
        <v>8</v>
      </c>
      <c r="D906" s="16">
        <v>51.08</v>
      </c>
    </row>
    <row r="907" spans="1:4" ht="21.6">
      <c r="A907" s="28">
        <v>1068</v>
      </c>
      <c r="B907" s="7" t="s">
        <v>7551</v>
      </c>
      <c r="C907" s="11" t="s">
        <v>8</v>
      </c>
      <c r="D907" s="15">
        <v>185.17</v>
      </c>
    </row>
    <row r="908" spans="1:4" ht="21.6">
      <c r="A908" s="29">
        <v>1069</v>
      </c>
      <c r="B908" s="8" t="s">
        <v>65677</v>
      </c>
      <c r="C908" s="12" t="s">
        <v>8</v>
      </c>
      <c r="D908" s="16">
        <v>247.25</v>
      </c>
    </row>
    <row r="909" spans="1:4" ht="21.6">
      <c r="A909" s="28">
        <v>1070</v>
      </c>
      <c r="B909" s="7" t="s">
        <v>7552</v>
      </c>
      <c r="C909" s="11" t="s">
        <v>8</v>
      </c>
      <c r="D909" s="15">
        <v>375.83</v>
      </c>
    </row>
    <row r="910" spans="1:4">
      <c r="A910" s="29">
        <v>1071</v>
      </c>
      <c r="B910" s="8" t="s">
        <v>7553</v>
      </c>
      <c r="C910" s="12" t="s">
        <v>8</v>
      </c>
      <c r="D910" s="16">
        <v>3.38</v>
      </c>
    </row>
    <row r="911" spans="1:4">
      <c r="A911" s="28">
        <v>1072</v>
      </c>
      <c r="B911" s="7" t="s">
        <v>7554</v>
      </c>
      <c r="C911" s="11" t="s">
        <v>8</v>
      </c>
      <c r="D911" s="15">
        <v>3.78</v>
      </c>
    </row>
    <row r="912" spans="1:4">
      <c r="A912" s="29">
        <v>1073</v>
      </c>
      <c r="B912" s="8" t="s">
        <v>7555</v>
      </c>
      <c r="C912" s="12" t="s">
        <v>8</v>
      </c>
      <c r="D912" s="16">
        <v>6.19</v>
      </c>
    </row>
    <row r="913" spans="1:5">
      <c r="A913" s="28">
        <v>1074</v>
      </c>
      <c r="B913" s="7" t="s">
        <v>7556</v>
      </c>
      <c r="C913" s="11" t="s">
        <v>8</v>
      </c>
      <c r="D913" s="15">
        <v>7.56</v>
      </c>
    </row>
    <row r="914" spans="1:5">
      <c r="A914" s="29">
        <v>1075</v>
      </c>
      <c r="B914" s="8" t="s">
        <v>7557</v>
      </c>
      <c r="C914" s="12" t="s">
        <v>8</v>
      </c>
      <c r="D914" s="16">
        <v>9.5500000000000007</v>
      </c>
    </row>
    <row r="915" spans="1:5">
      <c r="A915" s="28">
        <v>1076</v>
      </c>
      <c r="B915" s="7" t="s">
        <v>7558</v>
      </c>
      <c r="C915" s="11" t="s">
        <v>8</v>
      </c>
      <c r="D915" s="15">
        <v>18.45</v>
      </c>
    </row>
    <row r="916" spans="1:5">
      <c r="A916" s="29">
        <v>1077</v>
      </c>
      <c r="B916" s="8" t="s">
        <v>7559</v>
      </c>
      <c r="C916" s="12" t="s">
        <v>8</v>
      </c>
      <c r="D916" s="16">
        <v>17.649999999999999</v>
      </c>
    </row>
    <row r="917" spans="1:5">
      <c r="A917" s="28">
        <v>1078</v>
      </c>
      <c r="B917" s="7" t="s">
        <v>7560</v>
      </c>
      <c r="C917" s="11" t="s">
        <v>8</v>
      </c>
      <c r="D917" s="15">
        <v>53.48</v>
      </c>
    </row>
    <row r="918" spans="1:5">
      <c r="A918" s="29">
        <v>1079</v>
      </c>
      <c r="B918" s="8" t="s">
        <v>7561</v>
      </c>
      <c r="C918" s="12" t="s">
        <v>8</v>
      </c>
      <c r="D918" s="16">
        <v>8.16</v>
      </c>
    </row>
    <row r="919" spans="1:5">
      <c r="A919" s="28">
        <v>1080</v>
      </c>
      <c r="B919" s="7" t="s">
        <v>7562</v>
      </c>
      <c r="C919" s="11" t="s">
        <v>8</v>
      </c>
      <c r="D919" s="15">
        <v>9.43</v>
      </c>
    </row>
    <row r="920" spans="1:5">
      <c r="A920" s="29">
        <v>1081</v>
      </c>
      <c r="B920" s="8" t="s">
        <v>7563</v>
      </c>
      <c r="C920" s="12" t="s">
        <v>8</v>
      </c>
      <c r="D920" s="16">
        <v>14.97</v>
      </c>
      <c r="E920" s="235">
        <v>45078</v>
      </c>
    </row>
    <row r="921" spans="1:5">
      <c r="A921" s="28">
        <v>1082</v>
      </c>
      <c r="B921" s="7" t="s">
        <v>7564</v>
      </c>
      <c r="C921" s="11" t="s">
        <v>8</v>
      </c>
      <c r="D921" s="15">
        <v>10.54</v>
      </c>
    </row>
    <row r="922" spans="1:5">
      <c r="A922" s="29">
        <v>1083</v>
      </c>
      <c r="B922" s="8" t="s">
        <v>7565</v>
      </c>
      <c r="C922" s="12" t="s">
        <v>8</v>
      </c>
      <c r="D922" s="16">
        <v>12.89</v>
      </c>
      <c r="E922" s="172">
        <v>44136</v>
      </c>
    </row>
    <row r="923" spans="1:5">
      <c r="A923" s="28">
        <v>1084</v>
      </c>
      <c r="B923" s="7" t="s">
        <v>7566</v>
      </c>
      <c r="C923" s="11" t="s">
        <v>8</v>
      </c>
      <c r="D923" s="15">
        <v>12.25</v>
      </c>
    </row>
    <row r="924" spans="1:5">
      <c r="A924" s="29">
        <v>1085</v>
      </c>
      <c r="B924" s="8" t="s">
        <v>7567</v>
      </c>
      <c r="C924" s="12" t="s">
        <v>8</v>
      </c>
      <c r="D924" s="16">
        <v>14.77</v>
      </c>
    </row>
    <row r="925" spans="1:5">
      <c r="A925" s="28">
        <v>1086</v>
      </c>
      <c r="B925" s="7" t="s">
        <v>7568</v>
      </c>
      <c r="C925" s="11" t="s">
        <v>8</v>
      </c>
      <c r="D925" s="15">
        <v>14.27</v>
      </c>
    </row>
    <row r="926" spans="1:5">
      <c r="A926" s="29">
        <v>1087</v>
      </c>
      <c r="B926" s="8" t="s">
        <v>7569</v>
      </c>
      <c r="C926" s="12" t="s">
        <v>8</v>
      </c>
      <c r="D926" s="16">
        <v>29.23</v>
      </c>
      <c r="E926" s="235">
        <v>45078</v>
      </c>
    </row>
    <row r="927" spans="1:5">
      <c r="A927" s="28">
        <v>1088</v>
      </c>
      <c r="B927" s="7" t="s">
        <v>7570</v>
      </c>
      <c r="C927" s="11" t="s">
        <v>8</v>
      </c>
      <c r="D927" s="15">
        <v>19.02</v>
      </c>
    </row>
    <row r="928" spans="1:5">
      <c r="A928" s="29">
        <v>1089</v>
      </c>
      <c r="B928" s="8" t="s">
        <v>7571</v>
      </c>
      <c r="C928" s="12" t="s">
        <v>8</v>
      </c>
      <c r="D928" s="16">
        <v>21.26</v>
      </c>
    </row>
    <row r="929" spans="1:4">
      <c r="A929" s="28">
        <v>1090</v>
      </c>
      <c r="B929" s="7" t="s">
        <v>7572</v>
      </c>
      <c r="C929" s="11" t="s">
        <v>8</v>
      </c>
      <c r="D929" s="15">
        <v>25.27</v>
      </c>
    </row>
    <row r="930" spans="1:4">
      <c r="A930" s="29">
        <v>1091</v>
      </c>
      <c r="B930" s="8" t="s">
        <v>7573</v>
      </c>
      <c r="C930" s="12" t="s">
        <v>8</v>
      </c>
      <c r="D930" s="16">
        <v>37.61</v>
      </c>
    </row>
    <row r="931" spans="1:4">
      <c r="A931" s="28">
        <v>1092</v>
      </c>
      <c r="B931" s="7" t="s">
        <v>7574</v>
      </c>
      <c r="C931" s="11" t="s">
        <v>8</v>
      </c>
      <c r="D931" s="15">
        <v>34.46</v>
      </c>
    </row>
    <row r="932" spans="1:4">
      <c r="A932" s="29">
        <v>1093</v>
      </c>
      <c r="B932" s="8" t="s">
        <v>7575</v>
      </c>
      <c r="C932" s="12" t="s">
        <v>8</v>
      </c>
      <c r="D932" s="16">
        <v>2.36</v>
      </c>
    </row>
    <row r="933" spans="1:4">
      <c r="A933" s="28">
        <v>1094</v>
      </c>
      <c r="B933" s="7" t="s">
        <v>7576</v>
      </c>
      <c r="C933" s="11" t="s">
        <v>8</v>
      </c>
      <c r="D933" s="15">
        <v>2.5099999999999998</v>
      </c>
    </row>
    <row r="934" spans="1:4">
      <c r="A934" s="29">
        <v>1095</v>
      </c>
      <c r="B934" s="8" t="s">
        <v>7577</v>
      </c>
      <c r="C934" s="12" t="s">
        <v>8</v>
      </c>
      <c r="D934" s="16">
        <v>3.05</v>
      </c>
    </row>
    <row r="935" spans="1:4">
      <c r="A935" s="28">
        <v>1096</v>
      </c>
      <c r="B935" s="7" t="s">
        <v>7578</v>
      </c>
      <c r="C935" s="11" t="s">
        <v>8</v>
      </c>
      <c r="D935" s="15">
        <v>5.17</v>
      </c>
    </row>
    <row r="936" spans="1:4">
      <c r="A936" s="29">
        <v>1097</v>
      </c>
      <c r="B936" s="8" t="s">
        <v>7579</v>
      </c>
      <c r="C936" s="12" t="s">
        <v>8</v>
      </c>
      <c r="D936" s="16">
        <v>7.38</v>
      </c>
    </row>
    <row r="937" spans="1:4">
      <c r="A937" s="28">
        <v>1098</v>
      </c>
      <c r="B937" s="7" t="s">
        <v>7580</v>
      </c>
      <c r="C937" s="11" t="s">
        <v>8</v>
      </c>
      <c r="D937" s="15">
        <v>10.66</v>
      </c>
    </row>
    <row r="938" spans="1:4">
      <c r="A938" s="29">
        <v>1099</v>
      </c>
      <c r="B938" s="8" t="s">
        <v>7581</v>
      </c>
      <c r="C938" s="12" t="s">
        <v>8</v>
      </c>
      <c r="D938" s="16">
        <v>18.46</v>
      </c>
    </row>
    <row r="939" spans="1:4">
      <c r="A939" s="28">
        <v>1100</v>
      </c>
      <c r="B939" s="7" t="s">
        <v>7582</v>
      </c>
      <c r="C939" s="11" t="s">
        <v>8</v>
      </c>
      <c r="D939" s="15">
        <v>36.44</v>
      </c>
    </row>
    <row r="940" spans="1:4">
      <c r="A940" s="29">
        <v>1101</v>
      </c>
      <c r="B940" s="8" t="s">
        <v>7583</v>
      </c>
      <c r="C940" s="12" t="s">
        <v>8</v>
      </c>
      <c r="D940" s="16">
        <v>64.7</v>
      </c>
    </row>
    <row r="941" spans="1:4">
      <c r="A941" s="28">
        <v>1102</v>
      </c>
      <c r="B941" s="7" t="s">
        <v>7584</v>
      </c>
      <c r="C941" s="11" t="s">
        <v>8</v>
      </c>
      <c r="D941" s="15">
        <v>12.34</v>
      </c>
    </row>
    <row r="942" spans="1:4">
      <c r="A942" s="29">
        <v>1103</v>
      </c>
      <c r="B942" s="8" t="s">
        <v>7585</v>
      </c>
      <c r="C942" s="12" t="s">
        <v>8</v>
      </c>
      <c r="D942" s="16">
        <v>27.69</v>
      </c>
    </row>
    <row r="943" spans="1:4">
      <c r="A943" s="28">
        <v>1104</v>
      </c>
      <c r="B943" s="7" t="s">
        <v>575</v>
      </c>
      <c r="C943" s="11" t="s">
        <v>8</v>
      </c>
      <c r="D943" s="15">
        <v>34.19</v>
      </c>
    </row>
    <row r="944" spans="1:4">
      <c r="A944" s="29">
        <v>1105</v>
      </c>
      <c r="B944" s="8" t="s">
        <v>576</v>
      </c>
      <c r="C944" s="12" t="s">
        <v>8</v>
      </c>
      <c r="D944" s="16">
        <v>70.05</v>
      </c>
    </row>
    <row r="945" spans="1:4">
      <c r="A945" s="28">
        <v>1106</v>
      </c>
      <c r="B945" s="7" t="s">
        <v>577</v>
      </c>
      <c r="C945" s="11" t="s">
        <v>8</v>
      </c>
      <c r="D945" s="15">
        <v>118.53</v>
      </c>
    </row>
    <row r="946" spans="1:4">
      <c r="A946" s="29">
        <v>1107</v>
      </c>
      <c r="B946" s="8" t="s">
        <v>65678</v>
      </c>
      <c r="C946" s="12" t="s">
        <v>8</v>
      </c>
      <c r="D946" s="16">
        <v>7.08</v>
      </c>
    </row>
    <row r="947" spans="1:4">
      <c r="A947" s="28">
        <v>1108</v>
      </c>
      <c r="B947" s="7" t="s">
        <v>65679</v>
      </c>
      <c r="C947" s="11" t="s">
        <v>8</v>
      </c>
      <c r="D947" s="15">
        <v>7.52</v>
      </c>
    </row>
    <row r="948" spans="1:4">
      <c r="A948" s="29">
        <v>1109</v>
      </c>
      <c r="B948" s="8" t="s">
        <v>65680</v>
      </c>
      <c r="C948" s="12" t="s">
        <v>8</v>
      </c>
      <c r="D948" s="16">
        <v>8.86</v>
      </c>
    </row>
    <row r="949" spans="1:4">
      <c r="A949" s="28">
        <v>1110</v>
      </c>
      <c r="B949" s="7" t="s">
        <v>65681</v>
      </c>
      <c r="C949" s="11" t="s">
        <v>8</v>
      </c>
      <c r="D949" s="15">
        <v>12.67</v>
      </c>
    </row>
    <row r="950" spans="1:4">
      <c r="A950" s="29">
        <v>1111</v>
      </c>
      <c r="B950" s="8" t="s">
        <v>65682</v>
      </c>
      <c r="C950" s="12" t="s">
        <v>8</v>
      </c>
      <c r="D950" s="16">
        <v>17.329999999999998</v>
      </c>
    </row>
    <row r="951" spans="1:4">
      <c r="A951" s="28">
        <v>1112</v>
      </c>
      <c r="B951" s="7" t="s">
        <v>7586</v>
      </c>
      <c r="C951" s="11" t="s">
        <v>8</v>
      </c>
      <c r="D951" s="15">
        <v>23.5</v>
      </c>
    </row>
    <row r="952" spans="1:4">
      <c r="A952" s="29">
        <v>1113</v>
      </c>
      <c r="B952" s="8" t="s">
        <v>65683</v>
      </c>
      <c r="C952" s="12" t="s">
        <v>8</v>
      </c>
      <c r="D952" s="16">
        <v>41.24</v>
      </c>
    </row>
    <row r="953" spans="1:4">
      <c r="A953" s="28">
        <v>1114</v>
      </c>
      <c r="B953" s="7" t="s">
        <v>65684</v>
      </c>
      <c r="C953" s="11" t="s">
        <v>8</v>
      </c>
      <c r="D953" s="15">
        <v>47.28</v>
      </c>
    </row>
    <row r="954" spans="1:4">
      <c r="A954" s="29">
        <v>1115</v>
      </c>
      <c r="B954" s="8" t="s">
        <v>65685</v>
      </c>
      <c r="C954" s="12" t="s">
        <v>8</v>
      </c>
      <c r="D954" s="16">
        <v>108.02</v>
      </c>
    </row>
    <row r="955" spans="1:4">
      <c r="A955" s="28">
        <v>1116</v>
      </c>
      <c r="B955" s="7" t="s">
        <v>65686</v>
      </c>
      <c r="C955" s="11" t="s">
        <v>8</v>
      </c>
      <c r="D955" s="15">
        <v>7.16</v>
      </c>
    </row>
    <row r="956" spans="1:4">
      <c r="A956" s="29">
        <v>1117</v>
      </c>
      <c r="B956" s="8" t="s">
        <v>65687</v>
      </c>
      <c r="C956" s="12" t="s">
        <v>8</v>
      </c>
      <c r="D956" s="16">
        <v>7.97</v>
      </c>
    </row>
    <row r="957" spans="1:4">
      <c r="A957" s="28">
        <v>1118</v>
      </c>
      <c r="B957" s="7" t="s">
        <v>65688</v>
      </c>
      <c r="C957" s="11" t="s">
        <v>8</v>
      </c>
      <c r="D957" s="15">
        <v>10.8</v>
      </c>
    </row>
    <row r="958" spans="1:4">
      <c r="A958" s="29">
        <v>1119</v>
      </c>
      <c r="B958" s="8" t="s">
        <v>65689</v>
      </c>
      <c r="C958" s="12" t="s">
        <v>8</v>
      </c>
      <c r="D958" s="16">
        <v>17.670000000000002</v>
      </c>
    </row>
    <row r="959" spans="1:4">
      <c r="A959" s="28">
        <v>1120</v>
      </c>
      <c r="B959" s="7" t="s">
        <v>65690</v>
      </c>
      <c r="C959" s="11" t="s">
        <v>8</v>
      </c>
      <c r="D959" s="15">
        <v>18.89</v>
      </c>
    </row>
    <row r="960" spans="1:4">
      <c r="A960" s="29">
        <v>1121</v>
      </c>
      <c r="B960" s="8" t="s">
        <v>65691</v>
      </c>
      <c r="C960" s="12" t="s">
        <v>8</v>
      </c>
      <c r="D960" s="16">
        <v>32.299999999999997</v>
      </c>
    </row>
    <row r="961" spans="1:4">
      <c r="A961" s="28">
        <v>1122</v>
      </c>
      <c r="B961" s="7" t="s">
        <v>65692</v>
      </c>
      <c r="C961" s="11" t="s">
        <v>8</v>
      </c>
      <c r="D961" s="15">
        <v>52.11</v>
      </c>
    </row>
    <row r="962" spans="1:4">
      <c r="A962" s="29">
        <v>1123</v>
      </c>
      <c r="B962" s="8" t="s">
        <v>65693</v>
      </c>
      <c r="C962" s="12" t="s">
        <v>8</v>
      </c>
      <c r="D962" s="16">
        <v>60.51</v>
      </c>
    </row>
    <row r="963" spans="1:4">
      <c r="A963" s="28">
        <v>1124</v>
      </c>
      <c r="B963" s="7" t="s">
        <v>65694</v>
      </c>
      <c r="C963" s="11" t="s">
        <v>8</v>
      </c>
      <c r="D963" s="15">
        <v>116.49</v>
      </c>
    </row>
    <row r="964" spans="1:4">
      <c r="A964" s="29">
        <v>1125</v>
      </c>
      <c r="B964" s="8" t="s">
        <v>65695</v>
      </c>
      <c r="C964" s="12" t="s">
        <v>8</v>
      </c>
      <c r="D964" s="16">
        <v>6.06</v>
      </c>
    </row>
    <row r="965" spans="1:4">
      <c r="A965" s="28">
        <v>1126</v>
      </c>
      <c r="B965" s="7" t="s">
        <v>65696</v>
      </c>
      <c r="C965" s="11" t="s">
        <v>8</v>
      </c>
      <c r="D965" s="15">
        <v>6.57</v>
      </c>
    </row>
    <row r="966" spans="1:4">
      <c r="A966" s="29">
        <v>1127</v>
      </c>
      <c r="B966" s="8" t="s">
        <v>65697</v>
      </c>
      <c r="C966" s="12" t="s">
        <v>8</v>
      </c>
      <c r="D966" s="16">
        <v>8.5</v>
      </c>
    </row>
    <row r="967" spans="1:4">
      <c r="A967" s="28">
        <v>1128</v>
      </c>
      <c r="B967" s="7" t="s">
        <v>65698</v>
      </c>
      <c r="C967" s="11" t="s">
        <v>8</v>
      </c>
      <c r="D967" s="15">
        <v>12.75</v>
      </c>
    </row>
    <row r="968" spans="1:4">
      <c r="A968" s="29">
        <v>1129</v>
      </c>
      <c r="B968" s="8" t="s">
        <v>65699</v>
      </c>
      <c r="C968" s="12" t="s">
        <v>8</v>
      </c>
      <c r="D968" s="16">
        <v>14.06</v>
      </c>
    </row>
    <row r="969" spans="1:4">
      <c r="A969" s="28">
        <v>1130</v>
      </c>
      <c r="B969" s="7" t="s">
        <v>7587</v>
      </c>
      <c r="C969" s="11" t="s">
        <v>8</v>
      </c>
      <c r="D969" s="15">
        <v>27.77</v>
      </c>
    </row>
    <row r="970" spans="1:4">
      <c r="A970" s="29">
        <v>1131</v>
      </c>
      <c r="B970" s="8" t="s">
        <v>65700</v>
      </c>
      <c r="C970" s="12" t="s">
        <v>8</v>
      </c>
      <c r="D970" s="16">
        <v>57.23</v>
      </c>
    </row>
    <row r="971" spans="1:4">
      <c r="A971" s="28">
        <v>1132</v>
      </c>
      <c r="B971" s="7" t="s">
        <v>65701</v>
      </c>
      <c r="C971" s="11" t="s">
        <v>8</v>
      </c>
      <c r="D971" s="15">
        <v>63.6</v>
      </c>
    </row>
    <row r="972" spans="1:4">
      <c r="A972" s="29">
        <v>1133</v>
      </c>
      <c r="B972" s="8" t="s">
        <v>65702</v>
      </c>
      <c r="C972" s="12" t="s">
        <v>8</v>
      </c>
      <c r="D972" s="16">
        <v>161.77000000000001</v>
      </c>
    </row>
    <row r="973" spans="1:4">
      <c r="A973" s="28">
        <v>1134</v>
      </c>
      <c r="B973" s="7" t="s">
        <v>65703</v>
      </c>
      <c r="C973" s="11" t="s">
        <v>8</v>
      </c>
      <c r="D973" s="15">
        <v>5.85</v>
      </c>
    </row>
    <row r="974" spans="1:4">
      <c r="A974" s="29">
        <v>1135</v>
      </c>
      <c r="B974" s="8" t="s">
        <v>65704</v>
      </c>
      <c r="C974" s="12" t="s">
        <v>8</v>
      </c>
      <c r="D974" s="16">
        <v>6.1</v>
      </c>
    </row>
    <row r="975" spans="1:4">
      <c r="A975" s="28">
        <v>1136</v>
      </c>
      <c r="B975" s="7" t="s">
        <v>65705</v>
      </c>
      <c r="C975" s="11" t="s">
        <v>8</v>
      </c>
      <c r="D975" s="15">
        <v>7.2</v>
      </c>
    </row>
    <row r="976" spans="1:4">
      <c r="A976" s="29">
        <v>1137</v>
      </c>
      <c r="B976" s="8" t="s">
        <v>65706</v>
      </c>
      <c r="C976" s="12" t="s">
        <v>8</v>
      </c>
      <c r="D976" s="16">
        <v>12.39</v>
      </c>
    </row>
    <row r="977" spans="1:5">
      <c r="A977" s="28">
        <v>1138</v>
      </c>
      <c r="B977" s="7" t="s">
        <v>65707</v>
      </c>
      <c r="C977" s="11" t="s">
        <v>8</v>
      </c>
      <c r="D977" s="15">
        <v>13.1</v>
      </c>
    </row>
    <row r="978" spans="1:5">
      <c r="A978" s="29">
        <v>1139</v>
      </c>
      <c r="B978" s="8" t="s">
        <v>65708</v>
      </c>
      <c r="C978" s="12" t="s">
        <v>8</v>
      </c>
      <c r="D978" s="16">
        <v>28.45</v>
      </c>
    </row>
    <row r="979" spans="1:5">
      <c r="A979" s="28">
        <v>1140</v>
      </c>
      <c r="B979" s="7" t="s">
        <v>65709</v>
      </c>
      <c r="C979" s="11" t="s">
        <v>8</v>
      </c>
      <c r="D979" s="15">
        <v>73.2</v>
      </c>
    </row>
    <row r="980" spans="1:5">
      <c r="A980" s="29">
        <v>1141</v>
      </c>
      <c r="B980" s="8" t="s">
        <v>65710</v>
      </c>
      <c r="C980" s="12" t="s">
        <v>8</v>
      </c>
      <c r="D980" s="16">
        <v>81.37</v>
      </c>
    </row>
    <row r="981" spans="1:5">
      <c r="A981" s="28">
        <v>1142</v>
      </c>
      <c r="B981" s="7" t="s">
        <v>65711</v>
      </c>
      <c r="C981" s="11" t="s">
        <v>8</v>
      </c>
      <c r="D981" s="15">
        <v>175.49</v>
      </c>
    </row>
    <row r="982" spans="1:5">
      <c r="A982" s="29">
        <v>1143</v>
      </c>
      <c r="B982" s="8" t="s">
        <v>65712</v>
      </c>
      <c r="C982" s="12" t="s">
        <v>8</v>
      </c>
      <c r="D982" s="16">
        <v>7.38</v>
      </c>
    </row>
    <row r="983" spans="1:5">
      <c r="A983" s="28">
        <v>1144</v>
      </c>
      <c r="B983" s="7" t="s">
        <v>65713</v>
      </c>
      <c r="C983" s="11" t="s">
        <v>8</v>
      </c>
      <c r="D983" s="15">
        <v>13.74</v>
      </c>
      <c r="E983" s="235">
        <v>45078</v>
      </c>
    </row>
    <row r="984" spans="1:5">
      <c r="A984" s="29">
        <v>1146</v>
      </c>
      <c r="B984" s="8" t="s">
        <v>65714</v>
      </c>
      <c r="C984" s="12" t="s">
        <v>8</v>
      </c>
      <c r="D984" s="16">
        <v>9.27</v>
      </c>
    </row>
    <row r="985" spans="1:5">
      <c r="A985" s="28">
        <v>1147</v>
      </c>
      <c r="B985" s="7" t="s">
        <v>65715</v>
      </c>
      <c r="C985" s="11" t="s">
        <v>8</v>
      </c>
      <c r="D985" s="15">
        <v>12.06</v>
      </c>
    </row>
    <row r="986" spans="1:5">
      <c r="A986" s="29">
        <v>1148</v>
      </c>
      <c r="B986" s="8" t="s">
        <v>65716</v>
      </c>
      <c r="C986" s="12" t="s">
        <v>8</v>
      </c>
      <c r="D986" s="16">
        <v>26.13</v>
      </c>
    </row>
    <row r="987" spans="1:5">
      <c r="A987" s="28">
        <v>1149</v>
      </c>
      <c r="B987" s="7" t="s">
        <v>7588</v>
      </c>
      <c r="C987" s="11" t="s">
        <v>8</v>
      </c>
      <c r="D987" s="15">
        <v>3.27</v>
      </c>
    </row>
    <row r="988" spans="1:5">
      <c r="A988" s="29">
        <v>1150</v>
      </c>
      <c r="B988" s="8" t="s">
        <v>7589</v>
      </c>
      <c r="C988" s="12" t="s">
        <v>8</v>
      </c>
      <c r="D988" s="16">
        <v>3.68</v>
      </c>
    </row>
    <row r="989" spans="1:5">
      <c r="A989" s="28">
        <v>1151</v>
      </c>
      <c r="B989" s="7" t="s">
        <v>7590</v>
      </c>
      <c r="C989" s="11" t="s">
        <v>8</v>
      </c>
      <c r="D989" s="15">
        <v>4.57</v>
      </c>
    </row>
    <row r="990" spans="1:5">
      <c r="A990" s="29">
        <v>1152</v>
      </c>
      <c r="B990" s="8" t="s">
        <v>7591</v>
      </c>
      <c r="C990" s="12" t="s">
        <v>8</v>
      </c>
      <c r="D990" s="16">
        <v>7.88</v>
      </c>
    </row>
    <row r="991" spans="1:5">
      <c r="A991" s="28">
        <v>1153</v>
      </c>
      <c r="B991" s="7" t="s">
        <v>7592</v>
      </c>
      <c r="C991" s="11" t="s">
        <v>8</v>
      </c>
      <c r="D991" s="15">
        <v>8.9499999999999993</v>
      </c>
    </row>
    <row r="992" spans="1:5">
      <c r="A992" s="29">
        <v>1154</v>
      </c>
      <c r="B992" s="8" t="s">
        <v>7593</v>
      </c>
      <c r="C992" s="12" t="s">
        <v>8</v>
      </c>
      <c r="D992" s="16">
        <v>15.29</v>
      </c>
    </row>
    <row r="993" spans="1:5">
      <c r="A993" s="28">
        <v>1155</v>
      </c>
      <c r="B993" s="7" t="s">
        <v>7594</v>
      </c>
      <c r="C993" s="11" t="s">
        <v>8</v>
      </c>
      <c r="D993" s="15">
        <v>22.64</v>
      </c>
    </row>
    <row r="994" spans="1:5">
      <c r="A994" s="29">
        <v>1156</v>
      </c>
      <c r="B994" s="8" t="s">
        <v>7595</v>
      </c>
      <c r="C994" s="12" t="s">
        <v>8</v>
      </c>
      <c r="D994" s="16">
        <v>40.61</v>
      </c>
    </row>
    <row r="995" spans="1:5">
      <c r="A995" s="28">
        <v>1157</v>
      </c>
      <c r="B995" s="7" t="s">
        <v>7596</v>
      </c>
      <c r="C995" s="11" t="s">
        <v>8</v>
      </c>
      <c r="D995" s="15">
        <v>65.88</v>
      </c>
    </row>
    <row r="996" spans="1:5">
      <c r="A996" s="29">
        <v>1158</v>
      </c>
      <c r="B996" s="8" t="s">
        <v>7597</v>
      </c>
      <c r="C996" s="12" t="s">
        <v>8</v>
      </c>
      <c r="D996" s="16">
        <v>3.92</v>
      </c>
    </row>
    <row r="997" spans="1:5">
      <c r="A997" s="28">
        <v>1159</v>
      </c>
      <c r="B997" s="7" t="s">
        <v>7598</v>
      </c>
      <c r="C997" s="11" t="s">
        <v>8</v>
      </c>
      <c r="D997" s="15">
        <v>5.49</v>
      </c>
    </row>
    <row r="998" spans="1:5">
      <c r="A998" s="29">
        <v>1160</v>
      </c>
      <c r="B998" s="8" t="s">
        <v>7599</v>
      </c>
      <c r="C998" s="12" t="s">
        <v>8</v>
      </c>
      <c r="D998" s="16">
        <v>7.78</v>
      </c>
    </row>
    <row r="999" spans="1:5">
      <c r="A999" s="28">
        <v>1161</v>
      </c>
      <c r="B999" s="7" t="s">
        <v>7600</v>
      </c>
      <c r="C999" s="11" t="s">
        <v>8</v>
      </c>
      <c r="D999" s="15">
        <v>13.16</v>
      </c>
    </row>
    <row r="1000" spans="1:5">
      <c r="A1000" s="29">
        <v>1162</v>
      </c>
      <c r="B1000" s="8" t="s">
        <v>7601</v>
      </c>
      <c r="C1000" s="12" t="s">
        <v>8</v>
      </c>
      <c r="D1000" s="16">
        <v>16.71</v>
      </c>
    </row>
    <row r="1001" spans="1:5">
      <c r="A1001" s="28">
        <v>1164</v>
      </c>
      <c r="B1001" s="7" t="s">
        <v>7602</v>
      </c>
      <c r="C1001" s="11" t="s">
        <v>8</v>
      </c>
      <c r="D1001" s="15">
        <v>34.06</v>
      </c>
    </row>
    <row r="1002" spans="1:5">
      <c r="A1002" s="29">
        <v>1165</v>
      </c>
      <c r="B1002" s="8" t="s">
        <v>7603</v>
      </c>
      <c r="C1002" s="12" t="s">
        <v>8</v>
      </c>
      <c r="D1002" s="16">
        <v>37.35</v>
      </c>
    </row>
    <row r="1003" spans="1:5">
      <c r="A1003" s="28">
        <v>1166</v>
      </c>
      <c r="B1003" s="7" t="s">
        <v>7604</v>
      </c>
      <c r="C1003" s="11" t="s">
        <v>8</v>
      </c>
      <c r="D1003" s="15">
        <v>51.27</v>
      </c>
    </row>
    <row r="1004" spans="1:5">
      <c r="A1004" s="29">
        <v>1167</v>
      </c>
      <c r="B1004" s="8" t="s">
        <v>65717</v>
      </c>
      <c r="C1004" s="12" t="s">
        <v>8</v>
      </c>
      <c r="D1004" s="16">
        <v>6.68</v>
      </c>
    </row>
    <row r="1005" spans="1:5">
      <c r="A1005" s="28">
        <v>1168</v>
      </c>
      <c r="B1005" s="7" t="s">
        <v>65718</v>
      </c>
      <c r="C1005" s="11" t="s">
        <v>8</v>
      </c>
      <c r="D1005" s="15">
        <v>9.56</v>
      </c>
      <c r="E1005" s="235">
        <v>45078</v>
      </c>
    </row>
    <row r="1006" spans="1:5">
      <c r="A1006" s="29">
        <v>1169</v>
      </c>
      <c r="B1006" s="8" t="s">
        <v>65719</v>
      </c>
      <c r="C1006" s="12" t="s">
        <v>8</v>
      </c>
      <c r="D1006" s="16">
        <v>12.61</v>
      </c>
      <c r="E1006" s="235">
        <v>45078</v>
      </c>
    </row>
    <row r="1007" spans="1:5">
      <c r="A1007" s="28">
        <v>1170</v>
      </c>
      <c r="B1007" s="7" t="s">
        <v>65720</v>
      </c>
      <c r="C1007" s="11" t="s">
        <v>8</v>
      </c>
      <c r="D1007" s="15">
        <v>23.18</v>
      </c>
      <c r="E1007" s="235">
        <v>45078</v>
      </c>
    </row>
    <row r="1008" spans="1:5">
      <c r="A1008" s="29">
        <v>1171</v>
      </c>
      <c r="B1008" s="8" t="s">
        <v>65721</v>
      </c>
      <c r="C1008" s="12" t="s">
        <v>8</v>
      </c>
      <c r="D1008" s="16">
        <v>17.18</v>
      </c>
    </row>
    <row r="1009" spans="1:5">
      <c r="A1009" s="28">
        <v>1172</v>
      </c>
      <c r="B1009" s="7" t="s">
        <v>65722</v>
      </c>
      <c r="C1009" s="11" t="s">
        <v>8</v>
      </c>
      <c r="D1009" s="15">
        <v>31.27</v>
      </c>
    </row>
    <row r="1010" spans="1:5">
      <c r="A1010" s="29">
        <v>1173</v>
      </c>
      <c r="B1010" s="8" t="s">
        <v>65723</v>
      </c>
      <c r="C1010" s="12" t="s">
        <v>8</v>
      </c>
      <c r="D1010" s="16">
        <v>55.41</v>
      </c>
    </row>
    <row r="1011" spans="1:5">
      <c r="A1011" s="28">
        <v>1174</v>
      </c>
      <c r="B1011" s="7" t="s">
        <v>65724</v>
      </c>
      <c r="C1011" s="11" t="s">
        <v>8</v>
      </c>
      <c r="D1011" s="15">
        <v>78.75</v>
      </c>
    </row>
    <row r="1012" spans="1:5">
      <c r="A1012" s="29">
        <v>1175</v>
      </c>
      <c r="B1012" s="8" t="s">
        <v>65725</v>
      </c>
      <c r="C1012" s="12" t="s">
        <v>8</v>
      </c>
      <c r="D1012" s="16">
        <v>138.18</v>
      </c>
    </row>
    <row r="1013" spans="1:5">
      <c r="A1013" s="28">
        <v>1176</v>
      </c>
      <c r="B1013" s="7" t="s">
        <v>65726</v>
      </c>
      <c r="C1013" s="11" t="s">
        <v>8</v>
      </c>
      <c r="D1013" s="15">
        <v>8.59</v>
      </c>
    </row>
    <row r="1014" spans="1:5">
      <c r="A1014" s="29">
        <v>1177</v>
      </c>
      <c r="B1014" s="8" t="s">
        <v>65727</v>
      </c>
      <c r="C1014" s="12" t="s">
        <v>8</v>
      </c>
      <c r="D1014" s="16">
        <v>16.440000000000001</v>
      </c>
      <c r="E1014" s="235">
        <v>45078</v>
      </c>
    </row>
    <row r="1015" spans="1:5">
      <c r="A1015" s="28">
        <v>1178</v>
      </c>
      <c r="B1015" s="7" t="s">
        <v>65728</v>
      </c>
      <c r="C1015" s="11" t="s">
        <v>8</v>
      </c>
      <c r="D1015" s="15">
        <v>23.46</v>
      </c>
      <c r="E1015" s="235">
        <v>45078</v>
      </c>
    </row>
    <row r="1016" spans="1:5">
      <c r="A1016" s="29">
        <v>1179</v>
      </c>
      <c r="B1016" s="8" t="s">
        <v>65729</v>
      </c>
      <c r="C1016" s="12" t="s">
        <v>8</v>
      </c>
      <c r="D1016" s="16">
        <v>17.309999999999999</v>
      </c>
    </row>
    <row r="1017" spans="1:5">
      <c r="A1017" s="28">
        <v>1180</v>
      </c>
      <c r="B1017" s="7" t="s">
        <v>65730</v>
      </c>
      <c r="C1017" s="11" t="s">
        <v>8</v>
      </c>
      <c r="D1017" s="15">
        <v>17.440000000000001</v>
      </c>
    </row>
    <row r="1018" spans="1:5">
      <c r="A1018" s="29">
        <v>1181</v>
      </c>
      <c r="B1018" s="8" t="s">
        <v>65731</v>
      </c>
      <c r="C1018" s="12" t="s">
        <v>8</v>
      </c>
      <c r="D1018" s="16">
        <v>20.07</v>
      </c>
    </row>
    <row r="1019" spans="1:5">
      <c r="A1019" s="28">
        <v>1182</v>
      </c>
      <c r="B1019" s="7" t="s">
        <v>65732</v>
      </c>
      <c r="C1019" s="11" t="s">
        <v>8</v>
      </c>
      <c r="D1019" s="15">
        <v>21.59</v>
      </c>
    </row>
    <row r="1020" spans="1:5">
      <c r="A1020" s="29">
        <v>1183</v>
      </c>
      <c r="B1020" s="8" t="s">
        <v>65733</v>
      </c>
      <c r="C1020" s="12" t="s">
        <v>8</v>
      </c>
      <c r="D1020" s="16">
        <v>50.1</v>
      </c>
    </row>
    <row r="1021" spans="1:5">
      <c r="A1021" s="28">
        <v>1184</v>
      </c>
      <c r="B1021" s="7" t="s">
        <v>65734</v>
      </c>
      <c r="C1021" s="11" t="s">
        <v>8</v>
      </c>
      <c r="D1021" s="15">
        <v>71.959999999999994</v>
      </c>
    </row>
    <row r="1022" spans="1:5">
      <c r="A1022" s="29">
        <v>1185</v>
      </c>
      <c r="B1022" s="8" t="s">
        <v>65735</v>
      </c>
      <c r="C1022" s="12" t="s">
        <v>8</v>
      </c>
      <c r="D1022" s="16">
        <v>70.17</v>
      </c>
    </row>
    <row r="1023" spans="1:5">
      <c r="A1023" s="28">
        <v>1186</v>
      </c>
      <c r="B1023" s="7" t="s">
        <v>65736</v>
      </c>
      <c r="C1023" s="11" t="s">
        <v>8</v>
      </c>
      <c r="D1023" s="15">
        <v>57.93</v>
      </c>
    </row>
    <row r="1024" spans="1:5">
      <c r="A1024" s="29">
        <v>1187</v>
      </c>
      <c r="B1024" s="8" t="s">
        <v>65737</v>
      </c>
      <c r="C1024" s="12" t="s">
        <v>8</v>
      </c>
      <c r="D1024" s="16">
        <v>106.36</v>
      </c>
    </row>
    <row r="1025" spans="1:4">
      <c r="A1025" s="28">
        <v>1188</v>
      </c>
      <c r="B1025" s="7" t="s">
        <v>65738</v>
      </c>
      <c r="C1025" s="11" t="s">
        <v>8</v>
      </c>
      <c r="D1025" s="15">
        <v>116.23</v>
      </c>
    </row>
    <row r="1026" spans="1:4">
      <c r="A1026" s="29">
        <v>1190</v>
      </c>
      <c r="B1026" s="8" t="s">
        <v>65739</v>
      </c>
      <c r="C1026" s="12" t="s">
        <v>8</v>
      </c>
      <c r="D1026" s="16">
        <v>6.73</v>
      </c>
    </row>
    <row r="1027" spans="1:4">
      <c r="A1027" s="28">
        <v>1191</v>
      </c>
      <c r="B1027" s="7" t="s">
        <v>65740</v>
      </c>
      <c r="C1027" s="11" t="s">
        <v>8</v>
      </c>
      <c r="D1027" s="15">
        <v>7.61</v>
      </c>
    </row>
    <row r="1028" spans="1:4">
      <c r="A1028" s="29">
        <v>1192</v>
      </c>
      <c r="B1028" s="8" t="s">
        <v>65741</v>
      </c>
      <c r="C1028" s="12" t="s">
        <v>8</v>
      </c>
      <c r="D1028" s="16">
        <v>10.91</v>
      </c>
    </row>
    <row r="1029" spans="1:4">
      <c r="A1029" s="28">
        <v>1193</v>
      </c>
      <c r="B1029" s="7" t="s">
        <v>65742</v>
      </c>
      <c r="C1029" s="11" t="s">
        <v>8</v>
      </c>
      <c r="D1029" s="15">
        <v>19.87</v>
      </c>
    </row>
    <row r="1030" spans="1:4">
      <c r="A1030" s="29">
        <v>1194</v>
      </c>
      <c r="B1030" s="8" t="s">
        <v>65743</v>
      </c>
      <c r="C1030" s="12" t="s">
        <v>8</v>
      </c>
      <c r="D1030" s="16">
        <v>23.06</v>
      </c>
    </row>
    <row r="1031" spans="1:4">
      <c r="A1031" s="28">
        <v>1195</v>
      </c>
      <c r="B1031" s="7" t="s">
        <v>65744</v>
      </c>
      <c r="C1031" s="11" t="s">
        <v>8</v>
      </c>
      <c r="D1031" s="15">
        <v>46.37</v>
      </c>
    </row>
    <row r="1032" spans="1:4">
      <c r="A1032" s="29">
        <v>1196</v>
      </c>
      <c r="B1032" s="8" t="s">
        <v>65745</v>
      </c>
      <c r="C1032" s="12" t="s">
        <v>8</v>
      </c>
      <c r="D1032" s="16">
        <v>92.54</v>
      </c>
    </row>
    <row r="1033" spans="1:4">
      <c r="A1033" s="28">
        <v>1197</v>
      </c>
      <c r="B1033" s="7" t="s">
        <v>65746</v>
      </c>
      <c r="C1033" s="11" t="s">
        <v>8</v>
      </c>
      <c r="D1033" s="15">
        <v>133.26</v>
      </c>
    </row>
    <row r="1034" spans="1:4">
      <c r="A1034" s="29">
        <v>1198</v>
      </c>
      <c r="B1034" s="8" t="s">
        <v>65747</v>
      </c>
      <c r="C1034" s="12" t="s">
        <v>8</v>
      </c>
      <c r="D1034" s="16">
        <v>294.02999999999997</v>
      </c>
    </row>
    <row r="1035" spans="1:4">
      <c r="A1035" s="28">
        <v>1199</v>
      </c>
      <c r="B1035" s="7" t="s">
        <v>7605</v>
      </c>
      <c r="C1035" s="11" t="s">
        <v>8</v>
      </c>
      <c r="D1035" s="15">
        <v>38.340000000000003</v>
      </c>
    </row>
    <row r="1036" spans="1:4">
      <c r="A1036" s="29">
        <v>1200</v>
      </c>
      <c r="B1036" s="8" t="s">
        <v>7606</v>
      </c>
      <c r="C1036" s="12" t="s">
        <v>8</v>
      </c>
      <c r="D1036" s="16">
        <v>79.78</v>
      </c>
    </row>
    <row r="1037" spans="1:4">
      <c r="A1037" s="28">
        <v>1201</v>
      </c>
      <c r="B1037" s="7" t="s">
        <v>7607</v>
      </c>
      <c r="C1037" s="11" t="s">
        <v>8</v>
      </c>
      <c r="D1037" s="15">
        <v>56.76</v>
      </c>
    </row>
    <row r="1038" spans="1:4">
      <c r="A1038" s="29">
        <v>1204</v>
      </c>
      <c r="B1038" s="8" t="s">
        <v>7608</v>
      </c>
      <c r="C1038" s="12" t="s">
        <v>8</v>
      </c>
      <c r="D1038" s="16">
        <v>19.149999999999999</v>
      </c>
    </row>
    <row r="1039" spans="1:4">
      <c r="A1039" s="28">
        <v>1205</v>
      </c>
      <c r="B1039" s="7" t="s">
        <v>7609</v>
      </c>
      <c r="C1039" s="11" t="s">
        <v>8</v>
      </c>
      <c r="D1039" s="15">
        <v>113.42</v>
      </c>
    </row>
    <row r="1040" spans="1:4">
      <c r="A1040" s="29">
        <v>1206</v>
      </c>
      <c r="B1040" s="8" t="s">
        <v>7610</v>
      </c>
      <c r="C1040" s="12" t="s">
        <v>8</v>
      </c>
      <c r="D1040" s="16">
        <v>67.27</v>
      </c>
    </row>
    <row r="1041" spans="1:5">
      <c r="A1041" s="28">
        <v>1208</v>
      </c>
      <c r="B1041" s="7" t="s">
        <v>7611</v>
      </c>
      <c r="C1041" s="11" t="s">
        <v>8</v>
      </c>
      <c r="D1041" s="15">
        <v>70.06</v>
      </c>
    </row>
    <row r="1042" spans="1:5">
      <c r="A1042" s="29">
        <v>1209</v>
      </c>
      <c r="B1042" s="8" t="s">
        <v>7612</v>
      </c>
      <c r="C1042" s="12" t="s">
        <v>8</v>
      </c>
      <c r="D1042" s="16">
        <v>54.36</v>
      </c>
    </row>
    <row r="1043" spans="1:5">
      <c r="A1043" s="28">
        <v>1210</v>
      </c>
      <c r="B1043" s="7" t="s">
        <v>7613</v>
      </c>
      <c r="C1043" s="11" t="s">
        <v>8</v>
      </c>
      <c r="D1043" s="15">
        <v>6.75</v>
      </c>
    </row>
    <row r="1044" spans="1:5">
      <c r="A1044" s="29">
        <v>1211</v>
      </c>
      <c r="B1044" s="8" t="s">
        <v>65748</v>
      </c>
      <c r="C1044" s="12" t="s">
        <v>23</v>
      </c>
      <c r="D1044" s="16">
        <v>277.72000000000003</v>
      </c>
    </row>
    <row r="1045" spans="1:5">
      <c r="A1045" s="28">
        <v>1212</v>
      </c>
      <c r="B1045" s="7" t="s">
        <v>7614</v>
      </c>
      <c r="C1045" s="11" t="s">
        <v>8</v>
      </c>
      <c r="D1045" s="15">
        <v>3.05</v>
      </c>
    </row>
    <row r="1046" spans="1:5">
      <c r="A1046" s="29">
        <v>1213</v>
      </c>
      <c r="B1046" s="8" t="s">
        <v>7615</v>
      </c>
      <c r="C1046" s="12" t="s">
        <v>10</v>
      </c>
      <c r="D1046" s="16">
        <v>34.82</v>
      </c>
      <c r="E1046" s="172">
        <v>45078</v>
      </c>
    </row>
    <row r="1047" spans="1:5">
      <c r="A1047" s="28">
        <v>1214</v>
      </c>
      <c r="B1047" s="7" t="s">
        <v>7616</v>
      </c>
      <c r="C1047" s="11" t="s">
        <v>10</v>
      </c>
      <c r="D1047" s="15">
        <v>37.99</v>
      </c>
    </row>
    <row r="1048" spans="1:5">
      <c r="A1048" s="29">
        <v>1215</v>
      </c>
      <c r="B1048" s="8" t="s">
        <v>7617</v>
      </c>
      <c r="C1048" s="12" t="s">
        <v>10</v>
      </c>
      <c r="D1048" s="16">
        <v>33.57</v>
      </c>
    </row>
    <row r="1049" spans="1:5">
      <c r="A1049" s="28">
        <v>1216</v>
      </c>
      <c r="B1049" s="7" t="s">
        <v>7618</v>
      </c>
      <c r="C1049" s="11" t="s">
        <v>10</v>
      </c>
      <c r="D1049" s="15">
        <v>10.210000000000001</v>
      </c>
    </row>
    <row r="1050" spans="1:5">
      <c r="A1050" s="29">
        <v>1217</v>
      </c>
      <c r="B1050" s="8" t="s">
        <v>7619</v>
      </c>
      <c r="C1050" s="12" t="s">
        <v>10</v>
      </c>
      <c r="D1050" s="16">
        <v>88.79</v>
      </c>
      <c r="E1050" s="235">
        <v>45078</v>
      </c>
    </row>
    <row r="1051" spans="1:5">
      <c r="A1051" s="28">
        <v>1218</v>
      </c>
      <c r="B1051" s="7" t="s">
        <v>7620</v>
      </c>
      <c r="C1051" s="11" t="s">
        <v>10</v>
      </c>
      <c r="D1051" s="15">
        <v>66.569999999999993</v>
      </c>
    </row>
    <row r="1052" spans="1:5">
      <c r="A1052" s="29">
        <v>1219</v>
      </c>
      <c r="B1052" s="8" t="s">
        <v>7621</v>
      </c>
      <c r="C1052" s="12" t="s">
        <v>10</v>
      </c>
      <c r="D1052" s="16">
        <v>74.180000000000007</v>
      </c>
    </row>
    <row r="1053" spans="1:5">
      <c r="A1053" s="28">
        <v>1220</v>
      </c>
      <c r="B1053" s="7" t="s">
        <v>7622</v>
      </c>
      <c r="C1053" s="11" t="s">
        <v>10</v>
      </c>
      <c r="D1053" s="15">
        <v>12.65</v>
      </c>
    </row>
    <row r="1054" spans="1:5">
      <c r="A1054" s="29">
        <v>1221</v>
      </c>
      <c r="B1054" s="8" t="s">
        <v>7623</v>
      </c>
      <c r="C1054" s="12" t="s">
        <v>10</v>
      </c>
      <c r="D1054" s="16">
        <v>86.05</v>
      </c>
    </row>
    <row r="1055" spans="1:5">
      <c r="A1055" s="28">
        <v>1222</v>
      </c>
      <c r="B1055" s="7" t="s">
        <v>7624</v>
      </c>
      <c r="C1055" s="11" t="s">
        <v>8</v>
      </c>
      <c r="D1055" s="15">
        <v>13.16</v>
      </c>
    </row>
    <row r="1056" spans="1:5">
      <c r="A1056" s="29">
        <v>1223</v>
      </c>
      <c r="B1056" s="8" t="s">
        <v>7625</v>
      </c>
      <c r="C1056" s="12" t="s">
        <v>8</v>
      </c>
      <c r="D1056" s="16">
        <v>15.87</v>
      </c>
    </row>
    <row r="1057" spans="1:5">
      <c r="A1057" s="28">
        <v>1224</v>
      </c>
      <c r="B1057" s="7" t="s">
        <v>7626</v>
      </c>
      <c r="C1057" s="11" t="s">
        <v>8</v>
      </c>
      <c r="D1057" s="15">
        <v>46.33</v>
      </c>
      <c r="E1057" s="172">
        <v>45078</v>
      </c>
    </row>
    <row r="1058" spans="1:5">
      <c r="A1058" s="29">
        <v>1225</v>
      </c>
      <c r="B1058" s="8" t="s">
        <v>7627</v>
      </c>
      <c r="C1058" s="12" t="s">
        <v>8</v>
      </c>
      <c r="D1058" s="16">
        <v>34.299999999999997</v>
      </c>
    </row>
    <row r="1059" spans="1:5">
      <c r="A1059" s="28">
        <v>1226</v>
      </c>
      <c r="B1059" s="7" t="s">
        <v>7628</v>
      </c>
      <c r="C1059" s="11" t="s">
        <v>8</v>
      </c>
      <c r="D1059" s="15">
        <v>36.1</v>
      </c>
    </row>
    <row r="1060" spans="1:5">
      <c r="A1060" s="29">
        <v>1227</v>
      </c>
      <c r="B1060" s="8" t="s">
        <v>7629</v>
      </c>
      <c r="C1060" s="12" t="s">
        <v>8</v>
      </c>
      <c r="D1060" s="16">
        <v>41.39</v>
      </c>
      <c r="E1060" s="235">
        <v>45078</v>
      </c>
    </row>
    <row r="1061" spans="1:5">
      <c r="A1061" s="28">
        <v>1228</v>
      </c>
      <c r="B1061" s="7" t="s">
        <v>65749</v>
      </c>
      <c r="C1061" s="11" t="s">
        <v>8</v>
      </c>
      <c r="D1061" s="15">
        <v>3.1</v>
      </c>
    </row>
    <row r="1062" spans="1:5">
      <c r="A1062" s="29">
        <v>1229</v>
      </c>
      <c r="B1062" s="8" t="s">
        <v>65750</v>
      </c>
      <c r="C1062" s="12" t="s">
        <v>8</v>
      </c>
      <c r="D1062" s="16">
        <v>4.0999999999999996</v>
      </c>
    </row>
    <row r="1063" spans="1:5">
      <c r="A1063" s="28">
        <v>1230</v>
      </c>
      <c r="B1063" s="7" t="s">
        <v>65751</v>
      </c>
      <c r="C1063" s="11" t="s">
        <v>8</v>
      </c>
      <c r="D1063" s="15">
        <v>4.04</v>
      </c>
    </row>
    <row r="1064" spans="1:5">
      <c r="A1064" s="29">
        <v>1232</v>
      </c>
      <c r="B1064" s="8" t="s">
        <v>65752</v>
      </c>
      <c r="C1064" s="12" t="s">
        <v>8</v>
      </c>
      <c r="D1064" s="16">
        <v>6.55</v>
      </c>
    </row>
    <row r="1065" spans="1:5">
      <c r="A1065" s="28">
        <v>1233</v>
      </c>
      <c r="B1065" s="7" t="s">
        <v>65753</v>
      </c>
      <c r="C1065" s="11" t="s">
        <v>8</v>
      </c>
      <c r="D1065" s="15">
        <v>6.68</v>
      </c>
    </row>
    <row r="1066" spans="1:5">
      <c r="A1066" s="29">
        <v>1234</v>
      </c>
      <c r="B1066" s="8" t="s">
        <v>65754</v>
      </c>
      <c r="C1066" s="12" t="s">
        <v>8</v>
      </c>
      <c r="D1066" s="16">
        <v>7.75</v>
      </c>
    </row>
    <row r="1067" spans="1:5">
      <c r="A1067" s="28">
        <v>1235</v>
      </c>
      <c r="B1067" s="7" t="s">
        <v>65755</v>
      </c>
      <c r="C1067" s="11" t="s">
        <v>8</v>
      </c>
      <c r="D1067" s="15">
        <v>7.35</v>
      </c>
    </row>
    <row r="1068" spans="1:5">
      <c r="A1068" s="29">
        <v>1236</v>
      </c>
      <c r="B1068" s="8" t="s">
        <v>65756</v>
      </c>
      <c r="C1068" s="12" t="s">
        <v>8</v>
      </c>
      <c r="D1068" s="16">
        <v>7.42</v>
      </c>
    </row>
    <row r="1069" spans="1:5">
      <c r="A1069" s="28">
        <v>1237</v>
      </c>
      <c r="B1069" s="7" t="s">
        <v>65757</v>
      </c>
      <c r="C1069" s="11" t="s">
        <v>8</v>
      </c>
      <c r="D1069" s="15">
        <v>7.77</v>
      </c>
    </row>
    <row r="1070" spans="1:5">
      <c r="A1070" s="29">
        <v>1238</v>
      </c>
      <c r="B1070" s="8" t="s">
        <v>65758</v>
      </c>
      <c r="C1070" s="12" t="s">
        <v>8</v>
      </c>
      <c r="D1070" s="16">
        <v>11.77</v>
      </c>
    </row>
    <row r="1071" spans="1:5">
      <c r="A1071" s="28">
        <v>1239</v>
      </c>
      <c r="B1071" s="7" t="s">
        <v>65759</v>
      </c>
      <c r="C1071" s="11" t="s">
        <v>8</v>
      </c>
      <c r="D1071" s="15">
        <v>12.11</v>
      </c>
    </row>
    <row r="1072" spans="1:5">
      <c r="A1072" s="29">
        <v>1240</v>
      </c>
      <c r="B1072" s="8" t="s">
        <v>65760</v>
      </c>
      <c r="C1072" s="12" t="s">
        <v>8</v>
      </c>
      <c r="D1072" s="16">
        <v>11.43</v>
      </c>
    </row>
    <row r="1073" spans="1:4">
      <c r="A1073" s="28">
        <v>1241</v>
      </c>
      <c r="B1073" s="7" t="s">
        <v>65761</v>
      </c>
      <c r="C1073" s="11" t="s">
        <v>8</v>
      </c>
      <c r="D1073" s="15">
        <v>39.130000000000003</v>
      </c>
    </row>
    <row r="1074" spans="1:4">
      <c r="A1074" s="29">
        <v>1242</v>
      </c>
      <c r="B1074" s="8" t="s">
        <v>65762</v>
      </c>
      <c r="C1074" s="12" t="s">
        <v>8</v>
      </c>
      <c r="D1074" s="16">
        <v>27.35</v>
      </c>
    </row>
    <row r="1075" spans="1:4">
      <c r="A1075" s="28">
        <v>1243</v>
      </c>
      <c r="B1075" s="7" t="s">
        <v>65763</v>
      </c>
      <c r="C1075" s="11" t="s">
        <v>8</v>
      </c>
      <c r="D1075" s="15">
        <v>31.46</v>
      </c>
    </row>
    <row r="1076" spans="1:4">
      <c r="A1076" s="29">
        <v>1244</v>
      </c>
      <c r="B1076" s="8" t="s">
        <v>65764</v>
      </c>
      <c r="C1076" s="12" t="s">
        <v>8</v>
      </c>
      <c r="D1076" s="16">
        <v>43.62</v>
      </c>
    </row>
    <row r="1077" spans="1:4">
      <c r="A1077" s="28">
        <v>1245</v>
      </c>
      <c r="B1077" s="7" t="s">
        <v>65765</v>
      </c>
      <c r="C1077" s="11" t="s">
        <v>8</v>
      </c>
      <c r="D1077" s="15">
        <v>33.61</v>
      </c>
    </row>
    <row r="1078" spans="1:4">
      <c r="A1078" s="29">
        <v>1246</v>
      </c>
      <c r="B1078" s="8" t="s">
        <v>65766</v>
      </c>
      <c r="C1078" s="12" t="s">
        <v>8</v>
      </c>
      <c r="D1078" s="16">
        <v>38.729999999999997</v>
      </c>
    </row>
    <row r="1079" spans="1:4">
      <c r="A1079" s="28">
        <v>1247</v>
      </c>
      <c r="B1079" s="7" t="s">
        <v>65767</v>
      </c>
      <c r="C1079" s="11" t="s">
        <v>8</v>
      </c>
      <c r="D1079" s="15">
        <v>83.28</v>
      </c>
    </row>
    <row r="1080" spans="1:4">
      <c r="A1080" s="29">
        <v>1248</v>
      </c>
      <c r="B1080" s="8" t="s">
        <v>65768</v>
      </c>
      <c r="C1080" s="12" t="s">
        <v>8</v>
      </c>
      <c r="D1080" s="16">
        <v>12.49</v>
      </c>
    </row>
    <row r="1081" spans="1:4">
      <c r="A1081" s="28">
        <v>1249</v>
      </c>
      <c r="B1081" s="7" t="s">
        <v>65769</v>
      </c>
      <c r="C1081" s="11" t="s">
        <v>8</v>
      </c>
      <c r="D1081" s="15">
        <v>15.94</v>
      </c>
    </row>
    <row r="1082" spans="1:4">
      <c r="A1082" s="29">
        <v>1250</v>
      </c>
      <c r="B1082" s="8" t="s">
        <v>65770</v>
      </c>
      <c r="C1082" s="12" t="s">
        <v>8</v>
      </c>
      <c r="D1082" s="16">
        <v>17.96</v>
      </c>
    </row>
    <row r="1083" spans="1:4">
      <c r="A1083" s="28">
        <v>1251</v>
      </c>
      <c r="B1083" s="7" t="s">
        <v>65771</v>
      </c>
      <c r="C1083" s="11" t="s">
        <v>8</v>
      </c>
      <c r="D1083" s="15">
        <v>25.54</v>
      </c>
    </row>
    <row r="1084" spans="1:4">
      <c r="A1084" s="29">
        <v>1252</v>
      </c>
      <c r="B1084" s="8" t="s">
        <v>65772</v>
      </c>
      <c r="C1084" s="12" t="s">
        <v>8</v>
      </c>
      <c r="D1084" s="16">
        <v>28.18</v>
      </c>
    </row>
    <row r="1085" spans="1:4">
      <c r="A1085" s="28">
        <v>1253</v>
      </c>
      <c r="B1085" s="7" t="s">
        <v>65773</v>
      </c>
      <c r="C1085" s="11" t="s">
        <v>8</v>
      </c>
      <c r="D1085" s="15">
        <v>44.66</v>
      </c>
    </row>
    <row r="1086" spans="1:4">
      <c r="A1086" s="29">
        <v>1254</v>
      </c>
      <c r="B1086" s="8" t="s">
        <v>7630</v>
      </c>
      <c r="C1086" s="12" t="s">
        <v>8</v>
      </c>
      <c r="D1086" s="16">
        <v>21.44</v>
      </c>
    </row>
    <row r="1087" spans="1:4">
      <c r="A1087" s="28">
        <v>1255</v>
      </c>
      <c r="B1087" s="7" t="s">
        <v>7631</v>
      </c>
      <c r="C1087" s="11" t="s">
        <v>8</v>
      </c>
      <c r="D1087" s="15">
        <v>8.69</v>
      </c>
    </row>
    <row r="1088" spans="1:4">
      <c r="A1088" s="29">
        <v>1256</v>
      </c>
      <c r="B1088" s="8" t="s">
        <v>7632</v>
      </c>
      <c r="C1088" s="12" t="s">
        <v>8</v>
      </c>
      <c r="D1088" s="16">
        <v>9.34</v>
      </c>
    </row>
    <row r="1089" spans="1:4">
      <c r="A1089" s="28">
        <v>1257</v>
      </c>
      <c r="B1089" s="7" t="s">
        <v>7633</v>
      </c>
      <c r="C1089" s="11" t="s">
        <v>8</v>
      </c>
      <c r="D1089" s="15">
        <v>11.83</v>
      </c>
    </row>
    <row r="1090" spans="1:4">
      <c r="A1090" s="29">
        <v>1258</v>
      </c>
      <c r="B1090" s="8" t="s">
        <v>65774</v>
      </c>
      <c r="C1090" s="12" t="s">
        <v>8</v>
      </c>
      <c r="D1090" s="16">
        <v>21.35</v>
      </c>
    </row>
    <row r="1091" spans="1:4">
      <c r="A1091" s="28">
        <v>1259</v>
      </c>
      <c r="B1091" s="7" t="s">
        <v>65775</v>
      </c>
      <c r="C1091" s="11" t="s">
        <v>8</v>
      </c>
      <c r="D1091" s="15">
        <v>21.44</v>
      </c>
    </row>
    <row r="1092" spans="1:4">
      <c r="A1092" s="29">
        <v>1260</v>
      </c>
      <c r="B1092" s="8" t="s">
        <v>65776</v>
      </c>
      <c r="C1092" s="12" t="s">
        <v>8</v>
      </c>
      <c r="D1092" s="16">
        <v>31.86</v>
      </c>
    </row>
    <row r="1093" spans="1:4">
      <c r="A1093" s="28">
        <v>1261</v>
      </c>
      <c r="B1093" s="7" t="s">
        <v>65777</v>
      </c>
      <c r="C1093" s="11" t="s">
        <v>8</v>
      </c>
      <c r="D1093" s="15">
        <v>40.409999999999997</v>
      </c>
    </row>
    <row r="1094" spans="1:4">
      <c r="A1094" s="29">
        <v>1262</v>
      </c>
      <c r="B1094" s="8" t="s">
        <v>65778</v>
      </c>
      <c r="C1094" s="12" t="s">
        <v>8</v>
      </c>
      <c r="D1094" s="16">
        <v>53.34</v>
      </c>
    </row>
    <row r="1095" spans="1:4">
      <c r="A1095" s="28">
        <v>1263</v>
      </c>
      <c r="B1095" s="7" t="s">
        <v>65779</v>
      </c>
      <c r="C1095" s="11" t="s">
        <v>8</v>
      </c>
      <c r="D1095" s="15">
        <v>98.33</v>
      </c>
    </row>
    <row r="1096" spans="1:4">
      <c r="A1096" s="29">
        <v>1264</v>
      </c>
      <c r="B1096" s="8" t="s">
        <v>65780</v>
      </c>
      <c r="C1096" s="12" t="s">
        <v>8</v>
      </c>
      <c r="D1096" s="16">
        <v>7.02</v>
      </c>
    </row>
    <row r="1097" spans="1:4">
      <c r="A1097" s="28">
        <v>1265</v>
      </c>
      <c r="B1097" s="7" t="s">
        <v>65781</v>
      </c>
      <c r="C1097" s="11" t="s">
        <v>8</v>
      </c>
      <c r="D1097" s="15">
        <v>8.57</v>
      </c>
    </row>
    <row r="1098" spans="1:4">
      <c r="A1098" s="29">
        <v>1266</v>
      </c>
      <c r="B1098" s="8" t="s">
        <v>65782</v>
      </c>
      <c r="C1098" s="12" t="s">
        <v>8</v>
      </c>
      <c r="D1098" s="16">
        <v>10.07</v>
      </c>
    </row>
    <row r="1099" spans="1:4">
      <c r="A1099" s="28">
        <v>1267</v>
      </c>
      <c r="B1099" s="7" t="s">
        <v>65783</v>
      </c>
      <c r="C1099" s="11" t="s">
        <v>8</v>
      </c>
      <c r="D1099" s="15">
        <v>10.88</v>
      </c>
    </row>
    <row r="1100" spans="1:4">
      <c r="A1100" s="29">
        <v>1268</v>
      </c>
      <c r="B1100" s="8" t="s">
        <v>65784</v>
      </c>
      <c r="C1100" s="12" t="s">
        <v>8</v>
      </c>
      <c r="D1100" s="16">
        <v>13.82</v>
      </c>
    </row>
    <row r="1101" spans="1:4">
      <c r="A1101" s="28">
        <v>1269</v>
      </c>
      <c r="B1101" s="7" t="s">
        <v>65785</v>
      </c>
      <c r="C1101" s="11" t="s">
        <v>8</v>
      </c>
      <c r="D1101" s="15">
        <v>16.97</v>
      </c>
    </row>
    <row r="1102" spans="1:4">
      <c r="A1102" s="29">
        <v>1270</v>
      </c>
      <c r="B1102" s="8" t="s">
        <v>65786</v>
      </c>
      <c r="C1102" s="12" t="s">
        <v>8</v>
      </c>
      <c r="D1102" s="16">
        <v>69.349999999999994</v>
      </c>
    </row>
    <row r="1103" spans="1:4">
      <c r="A1103" s="28">
        <v>1271</v>
      </c>
      <c r="B1103" s="7" t="s">
        <v>65787</v>
      </c>
      <c r="C1103" s="11" t="s">
        <v>8</v>
      </c>
      <c r="D1103" s="15">
        <v>80.34</v>
      </c>
    </row>
    <row r="1104" spans="1:4">
      <c r="A1104" s="29">
        <v>1272</v>
      </c>
      <c r="B1104" s="8" t="s">
        <v>65788</v>
      </c>
      <c r="C1104" s="12" t="s">
        <v>8</v>
      </c>
      <c r="D1104" s="16">
        <v>125.99</v>
      </c>
    </row>
    <row r="1105" spans="1:5">
      <c r="A1105" s="28">
        <v>1273</v>
      </c>
      <c r="B1105" s="7" t="s">
        <v>7634</v>
      </c>
      <c r="C1105" s="11" t="s">
        <v>8</v>
      </c>
      <c r="D1105" s="15">
        <v>8.6199999999999992</v>
      </c>
    </row>
    <row r="1106" spans="1:5">
      <c r="A1106" s="29">
        <v>1274</v>
      </c>
      <c r="B1106" s="8" t="s">
        <v>7635</v>
      </c>
      <c r="C1106" s="12" t="s">
        <v>8</v>
      </c>
      <c r="D1106" s="16">
        <v>9.33</v>
      </c>
    </row>
    <row r="1107" spans="1:5">
      <c r="A1107" s="28">
        <v>1275</v>
      </c>
      <c r="B1107" s="7" t="s">
        <v>7636</v>
      </c>
      <c r="C1107" s="11" t="s">
        <v>8</v>
      </c>
      <c r="D1107" s="15">
        <v>13.41</v>
      </c>
    </row>
    <row r="1108" spans="1:5">
      <c r="A1108" s="29">
        <v>1276</v>
      </c>
      <c r="B1108" s="8" t="s">
        <v>65789</v>
      </c>
      <c r="C1108" s="12" t="s">
        <v>8</v>
      </c>
      <c r="D1108" s="16">
        <v>16.690000000000001</v>
      </c>
    </row>
    <row r="1109" spans="1:5">
      <c r="A1109" s="28">
        <v>1277</v>
      </c>
      <c r="B1109" s="7" t="s">
        <v>65790</v>
      </c>
      <c r="C1109" s="11" t="s">
        <v>8</v>
      </c>
      <c r="D1109" s="15">
        <v>18.149999999999999</v>
      </c>
    </row>
    <row r="1110" spans="1:5">
      <c r="A1110" s="29">
        <v>1278</v>
      </c>
      <c r="B1110" s="8" t="s">
        <v>65791</v>
      </c>
      <c r="C1110" s="12" t="s">
        <v>8</v>
      </c>
      <c r="D1110" s="16">
        <v>26.02</v>
      </c>
    </row>
    <row r="1111" spans="1:5">
      <c r="A1111" s="28">
        <v>1279</v>
      </c>
      <c r="B1111" s="7" t="s">
        <v>65792</v>
      </c>
      <c r="C1111" s="11" t="s">
        <v>8</v>
      </c>
      <c r="D1111" s="15">
        <v>30.45</v>
      </c>
    </row>
    <row r="1112" spans="1:5">
      <c r="A1112" s="29">
        <v>1280</v>
      </c>
      <c r="B1112" s="8" t="s">
        <v>65793</v>
      </c>
      <c r="C1112" s="12" t="s">
        <v>8</v>
      </c>
      <c r="D1112" s="16">
        <v>46.79</v>
      </c>
    </row>
    <row r="1113" spans="1:5">
      <c r="A1113" s="28">
        <v>1281</v>
      </c>
      <c r="B1113" s="7" t="s">
        <v>65794</v>
      </c>
      <c r="C1113" s="11" t="s">
        <v>8</v>
      </c>
      <c r="D1113" s="15">
        <v>125.75</v>
      </c>
    </row>
    <row r="1114" spans="1:5">
      <c r="A1114" s="29">
        <v>1282</v>
      </c>
      <c r="B1114" s="8" t="s">
        <v>7637</v>
      </c>
      <c r="C1114" s="12" t="s">
        <v>8</v>
      </c>
      <c r="D1114" s="16">
        <v>7.81</v>
      </c>
    </row>
    <row r="1115" spans="1:5">
      <c r="A1115" s="28">
        <v>1283</v>
      </c>
      <c r="B1115" s="7" t="s">
        <v>7638</v>
      </c>
      <c r="C1115" s="11" t="s">
        <v>8</v>
      </c>
      <c r="D1115" s="15">
        <v>8.49</v>
      </c>
    </row>
    <row r="1116" spans="1:5">
      <c r="A1116" s="29">
        <v>1284</v>
      </c>
      <c r="B1116" s="8" t="s">
        <v>7639</v>
      </c>
      <c r="C1116" s="12" t="s">
        <v>8</v>
      </c>
      <c r="D1116" s="16">
        <v>14.65</v>
      </c>
      <c r="E1116" s="172">
        <v>45078</v>
      </c>
    </row>
    <row r="1117" spans="1:5">
      <c r="A1117" s="28">
        <v>1285</v>
      </c>
      <c r="B1117" s="7" t="s">
        <v>65795</v>
      </c>
      <c r="C1117" s="11" t="s">
        <v>8</v>
      </c>
      <c r="D1117" s="15">
        <v>17.170000000000002</v>
      </c>
    </row>
    <row r="1118" spans="1:5">
      <c r="A1118" s="29">
        <v>1286</v>
      </c>
      <c r="B1118" s="8" t="s">
        <v>65796</v>
      </c>
      <c r="C1118" s="12" t="s">
        <v>8</v>
      </c>
      <c r="D1118" s="16">
        <v>18.25</v>
      </c>
    </row>
    <row r="1119" spans="1:5">
      <c r="A1119" s="28">
        <v>1287</v>
      </c>
      <c r="B1119" s="7" t="s">
        <v>65797</v>
      </c>
      <c r="C1119" s="11" t="s">
        <v>8</v>
      </c>
      <c r="D1119" s="15">
        <v>40.409999999999997</v>
      </c>
      <c r="E1119" s="235">
        <v>45078</v>
      </c>
    </row>
    <row r="1120" spans="1:5">
      <c r="A1120" s="29">
        <v>1288</v>
      </c>
      <c r="B1120" s="8" t="s">
        <v>65798</v>
      </c>
      <c r="C1120" s="12" t="s">
        <v>8</v>
      </c>
      <c r="D1120" s="16">
        <v>37.78</v>
      </c>
    </row>
    <row r="1121" spans="1:5">
      <c r="A1121" s="28">
        <v>1289</v>
      </c>
      <c r="B1121" s="7" t="s">
        <v>65799</v>
      </c>
      <c r="C1121" s="11" t="s">
        <v>8</v>
      </c>
      <c r="D1121" s="15">
        <v>46.14</v>
      </c>
    </row>
    <row r="1122" spans="1:5">
      <c r="A1122" s="29">
        <v>1290</v>
      </c>
      <c r="B1122" s="8" t="s">
        <v>65800</v>
      </c>
      <c r="C1122" s="12" t="s">
        <v>8</v>
      </c>
      <c r="D1122" s="16">
        <v>124.84</v>
      </c>
    </row>
    <row r="1123" spans="1:5">
      <c r="A1123" s="28">
        <v>1291</v>
      </c>
      <c r="B1123" s="7" t="s">
        <v>65801</v>
      </c>
      <c r="C1123" s="11" t="s">
        <v>8</v>
      </c>
      <c r="D1123" s="15">
        <v>8.49</v>
      </c>
    </row>
    <row r="1124" spans="1:5">
      <c r="A1124" s="29">
        <v>1292</v>
      </c>
      <c r="B1124" s="8" t="s">
        <v>65802</v>
      </c>
      <c r="C1124" s="12" t="s">
        <v>8</v>
      </c>
      <c r="D1124" s="16">
        <v>9.84</v>
      </c>
    </row>
    <row r="1125" spans="1:5">
      <c r="A1125" s="28">
        <v>1293</v>
      </c>
      <c r="B1125" s="7" t="s">
        <v>65803</v>
      </c>
      <c r="C1125" s="11" t="s">
        <v>8</v>
      </c>
      <c r="D1125" s="15">
        <v>15.33</v>
      </c>
    </row>
    <row r="1126" spans="1:5">
      <c r="A1126" s="29">
        <v>1294</v>
      </c>
      <c r="B1126" s="8" t="s">
        <v>65804</v>
      </c>
      <c r="C1126" s="12" t="s">
        <v>8</v>
      </c>
      <c r="D1126" s="16">
        <v>16.7</v>
      </c>
    </row>
    <row r="1127" spans="1:5">
      <c r="A1127" s="28">
        <v>1295</v>
      </c>
      <c r="B1127" s="7" t="s">
        <v>65805</v>
      </c>
      <c r="C1127" s="11" t="s">
        <v>8</v>
      </c>
      <c r="D1127" s="15">
        <v>24.24</v>
      </c>
    </row>
    <row r="1128" spans="1:5">
      <c r="A1128" s="29">
        <v>1296</v>
      </c>
      <c r="B1128" s="8" t="s">
        <v>65806</v>
      </c>
      <c r="C1128" s="12" t="s">
        <v>8</v>
      </c>
      <c r="D1128" s="16">
        <v>29.43</v>
      </c>
    </row>
    <row r="1129" spans="1:5">
      <c r="A1129" s="28">
        <v>1297</v>
      </c>
      <c r="B1129" s="7" t="s">
        <v>65807</v>
      </c>
      <c r="C1129" s="11" t="s">
        <v>8</v>
      </c>
      <c r="D1129" s="15">
        <v>36.299999999999997</v>
      </c>
    </row>
    <row r="1130" spans="1:5">
      <c r="A1130" s="29">
        <v>1298</v>
      </c>
      <c r="B1130" s="8" t="s">
        <v>65808</v>
      </c>
      <c r="C1130" s="12" t="s">
        <v>8</v>
      </c>
      <c r="D1130" s="16">
        <v>49.38</v>
      </c>
    </row>
    <row r="1131" spans="1:5">
      <c r="A1131" s="28">
        <v>1299</v>
      </c>
      <c r="B1131" s="7" t="s">
        <v>65809</v>
      </c>
      <c r="C1131" s="11" t="s">
        <v>8</v>
      </c>
      <c r="D1131" s="15">
        <v>10.61</v>
      </c>
    </row>
    <row r="1132" spans="1:5">
      <c r="A1132" s="29">
        <v>1300</v>
      </c>
      <c r="B1132" s="8" t="s">
        <v>65810</v>
      </c>
      <c r="C1132" s="12" t="s">
        <v>8</v>
      </c>
      <c r="D1132" s="16">
        <v>13.66</v>
      </c>
    </row>
    <row r="1133" spans="1:5">
      <c r="A1133" s="28">
        <v>1301</v>
      </c>
      <c r="B1133" s="7" t="s">
        <v>65811</v>
      </c>
      <c r="C1133" s="11" t="s">
        <v>8</v>
      </c>
      <c r="D1133" s="15">
        <v>28.95</v>
      </c>
    </row>
    <row r="1134" spans="1:5">
      <c r="A1134" s="29">
        <v>1302</v>
      </c>
      <c r="B1134" s="8" t="s">
        <v>65812</v>
      </c>
      <c r="C1134" s="12" t="s">
        <v>8</v>
      </c>
      <c r="D1134" s="16">
        <v>4.1500000000000004</v>
      </c>
    </row>
    <row r="1135" spans="1:5">
      <c r="A1135" s="28">
        <v>1303</v>
      </c>
      <c r="B1135" s="7" t="s">
        <v>65813</v>
      </c>
      <c r="C1135" s="11" t="s">
        <v>8</v>
      </c>
      <c r="D1135" s="15">
        <v>4.6500000000000004</v>
      </c>
    </row>
    <row r="1136" spans="1:5">
      <c r="A1136" s="29">
        <v>1304</v>
      </c>
      <c r="B1136" s="8" t="s">
        <v>65814</v>
      </c>
      <c r="C1136" s="12" t="s">
        <v>8</v>
      </c>
      <c r="D1136" s="16">
        <v>9.67</v>
      </c>
      <c r="E1136" s="172">
        <v>45078</v>
      </c>
    </row>
    <row r="1137" spans="1:5">
      <c r="A1137" s="28">
        <v>1305</v>
      </c>
      <c r="B1137" s="7" t="s">
        <v>65815</v>
      </c>
      <c r="C1137" s="11" t="s">
        <v>8</v>
      </c>
      <c r="D1137" s="15">
        <v>10.09</v>
      </c>
    </row>
    <row r="1138" spans="1:5">
      <c r="A1138" s="29">
        <v>1306</v>
      </c>
      <c r="B1138" s="8" t="s">
        <v>65816</v>
      </c>
      <c r="C1138" s="12" t="s">
        <v>8</v>
      </c>
      <c r="D1138" s="16">
        <v>10.63</v>
      </c>
    </row>
    <row r="1139" spans="1:5">
      <c r="A1139" s="28">
        <v>1307</v>
      </c>
      <c r="B1139" s="7" t="s">
        <v>65817</v>
      </c>
      <c r="C1139" s="11" t="s">
        <v>8</v>
      </c>
      <c r="D1139" s="15">
        <v>18.32</v>
      </c>
      <c r="E1139" s="235">
        <v>45078</v>
      </c>
    </row>
    <row r="1140" spans="1:5">
      <c r="A1140" s="29">
        <v>1308</v>
      </c>
      <c r="B1140" s="8" t="s">
        <v>65818</v>
      </c>
      <c r="C1140" s="12" t="s">
        <v>8</v>
      </c>
      <c r="D1140" s="16">
        <v>24.06</v>
      </c>
    </row>
    <row r="1141" spans="1:5">
      <c r="A1141" s="28">
        <v>1309</v>
      </c>
      <c r="B1141" s="7" t="s">
        <v>65819</v>
      </c>
      <c r="C1141" s="11" t="s">
        <v>8</v>
      </c>
      <c r="D1141" s="15">
        <v>31.76</v>
      </c>
    </row>
    <row r="1142" spans="1:5">
      <c r="A1142" s="29">
        <v>1310</v>
      </c>
      <c r="B1142" s="8" t="s">
        <v>65820</v>
      </c>
      <c r="C1142" s="12" t="s">
        <v>8</v>
      </c>
      <c r="D1142" s="16">
        <v>44.1</v>
      </c>
    </row>
    <row r="1143" spans="1:5">
      <c r="A1143" s="28">
        <v>1311</v>
      </c>
      <c r="B1143" s="7" t="s">
        <v>65821</v>
      </c>
      <c r="C1143" s="11" t="s">
        <v>8</v>
      </c>
      <c r="D1143" s="15">
        <v>5.13</v>
      </c>
    </row>
    <row r="1144" spans="1:5">
      <c r="A1144" s="29">
        <v>1312</v>
      </c>
      <c r="B1144" s="8" t="s">
        <v>65822</v>
      </c>
      <c r="C1144" s="12" t="s">
        <v>8</v>
      </c>
      <c r="D1144" s="16">
        <v>5.92</v>
      </c>
    </row>
    <row r="1145" spans="1:5">
      <c r="A1145" s="28">
        <v>1313</v>
      </c>
      <c r="B1145" s="7" t="s">
        <v>65823</v>
      </c>
      <c r="C1145" s="11" t="s">
        <v>8</v>
      </c>
      <c r="D1145" s="15">
        <v>3.83</v>
      </c>
    </row>
    <row r="1146" spans="1:5">
      <c r="A1146" s="29">
        <v>1314</v>
      </c>
      <c r="B1146" s="8" t="s">
        <v>65824</v>
      </c>
      <c r="C1146" s="12" t="s">
        <v>8</v>
      </c>
      <c r="D1146" s="16">
        <v>4.13</v>
      </c>
    </row>
    <row r="1147" spans="1:5">
      <c r="A1147" s="28">
        <v>1315</v>
      </c>
      <c r="B1147" s="7" t="s">
        <v>65825</v>
      </c>
      <c r="C1147" s="11" t="s">
        <v>8</v>
      </c>
      <c r="D1147" s="15">
        <v>8.07</v>
      </c>
    </row>
    <row r="1148" spans="1:5">
      <c r="A1148" s="29">
        <v>1316</v>
      </c>
      <c r="B1148" s="8" t="s">
        <v>65826</v>
      </c>
      <c r="C1148" s="12" t="s">
        <v>8</v>
      </c>
      <c r="D1148" s="16">
        <v>8.7100000000000009</v>
      </c>
    </row>
    <row r="1149" spans="1:5">
      <c r="A1149" s="28">
        <v>1317</v>
      </c>
      <c r="B1149" s="7" t="s">
        <v>65827</v>
      </c>
      <c r="C1149" s="11" t="s">
        <v>8</v>
      </c>
      <c r="D1149" s="15">
        <v>9.5</v>
      </c>
    </row>
    <row r="1150" spans="1:5">
      <c r="A1150" s="29">
        <v>1318</v>
      </c>
      <c r="B1150" s="8" t="s">
        <v>65828</v>
      </c>
      <c r="C1150" s="12" t="s">
        <v>8</v>
      </c>
      <c r="D1150" s="16">
        <v>17.27</v>
      </c>
      <c r="E1150" s="235">
        <v>45078</v>
      </c>
    </row>
    <row r="1151" spans="1:5">
      <c r="A1151" s="28">
        <v>1319</v>
      </c>
      <c r="B1151" s="7" t="s">
        <v>65829</v>
      </c>
      <c r="C1151" s="11" t="s">
        <v>8</v>
      </c>
      <c r="D1151" s="15">
        <v>21.71</v>
      </c>
    </row>
    <row r="1152" spans="1:5">
      <c r="A1152" s="29">
        <v>1320</v>
      </c>
      <c r="B1152" s="8" t="s">
        <v>65830</v>
      </c>
      <c r="C1152" s="12" t="s">
        <v>8</v>
      </c>
      <c r="D1152" s="16">
        <v>28.52</v>
      </c>
    </row>
    <row r="1153" spans="1:5">
      <c r="A1153" s="28">
        <v>1321</v>
      </c>
      <c r="B1153" s="7" t="s">
        <v>65831</v>
      </c>
      <c r="C1153" s="11" t="s">
        <v>8</v>
      </c>
      <c r="D1153" s="15">
        <v>43.08</v>
      </c>
    </row>
    <row r="1154" spans="1:5">
      <c r="A1154" s="29">
        <v>1322</v>
      </c>
      <c r="B1154" s="8" t="s">
        <v>65832</v>
      </c>
      <c r="C1154" s="12" t="s">
        <v>8</v>
      </c>
      <c r="D1154" s="16">
        <v>20.2</v>
      </c>
    </row>
    <row r="1155" spans="1:5">
      <c r="A1155" s="28">
        <v>1323</v>
      </c>
      <c r="B1155" s="7" t="s">
        <v>65833</v>
      </c>
      <c r="C1155" s="11" t="s">
        <v>8</v>
      </c>
      <c r="D1155" s="15">
        <v>23.35</v>
      </c>
    </row>
    <row r="1156" spans="1:5">
      <c r="A1156" s="29">
        <v>1324</v>
      </c>
      <c r="B1156" s="8" t="s">
        <v>65834</v>
      </c>
      <c r="C1156" s="12" t="s">
        <v>8</v>
      </c>
      <c r="D1156" s="16">
        <v>68.38</v>
      </c>
      <c r="E1156" s="235">
        <v>45078</v>
      </c>
    </row>
    <row r="1157" spans="1:5">
      <c r="A1157" s="28">
        <v>1325</v>
      </c>
      <c r="B1157" s="7" t="s">
        <v>65835</v>
      </c>
      <c r="C1157" s="11" t="s">
        <v>8</v>
      </c>
      <c r="D1157" s="15">
        <v>61.79</v>
      </c>
    </row>
    <row r="1158" spans="1:5">
      <c r="A1158" s="29">
        <v>1326</v>
      </c>
      <c r="B1158" s="8" t="s">
        <v>65836</v>
      </c>
      <c r="C1158" s="12" t="s">
        <v>8</v>
      </c>
      <c r="D1158" s="16">
        <v>87.93</v>
      </c>
    </row>
    <row r="1159" spans="1:5">
      <c r="A1159" s="28">
        <v>1327</v>
      </c>
      <c r="B1159" s="7" t="s">
        <v>65837</v>
      </c>
      <c r="C1159" s="11" t="s">
        <v>8</v>
      </c>
      <c r="D1159" s="15">
        <v>146.82</v>
      </c>
    </row>
    <row r="1160" spans="1:5">
      <c r="A1160" s="29">
        <v>1328</v>
      </c>
      <c r="B1160" s="8" t="s">
        <v>65838</v>
      </c>
      <c r="C1160" s="12" t="s">
        <v>8</v>
      </c>
      <c r="D1160" s="16">
        <v>10.199999999999999</v>
      </c>
    </row>
    <row r="1161" spans="1:5">
      <c r="A1161" s="28">
        <v>1329</v>
      </c>
      <c r="B1161" s="7" t="s">
        <v>65839</v>
      </c>
      <c r="C1161" s="11" t="s">
        <v>8</v>
      </c>
      <c r="D1161" s="15">
        <v>20.71</v>
      </c>
    </row>
    <row r="1162" spans="1:5">
      <c r="A1162" s="29">
        <v>1330</v>
      </c>
      <c r="B1162" s="8" t="s">
        <v>65840</v>
      </c>
      <c r="C1162" s="12" t="s">
        <v>8</v>
      </c>
      <c r="D1162" s="16">
        <v>7.19</v>
      </c>
    </row>
    <row r="1163" spans="1:5">
      <c r="A1163" s="28">
        <v>1331</v>
      </c>
      <c r="B1163" s="7" t="s">
        <v>65841</v>
      </c>
      <c r="C1163" s="11" t="s">
        <v>8</v>
      </c>
      <c r="D1163" s="15">
        <v>8.6999999999999993</v>
      </c>
    </row>
    <row r="1164" spans="1:5">
      <c r="A1164" s="29">
        <v>1332</v>
      </c>
      <c r="B1164" s="8" t="s">
        <v>65842</v>
      </c>
      <c r="C1164" s="12" t="s">
        <v>8</v>
      </c>
      <c r="D1164" s="16">
        <v>25.47</v>
      </c>
      <c r="E1164" s="172">
        <v>45078</v>
      </c>
    </row>
    <row r="1165" spans="1:5">
      <c r="A1165" s="28">
        <v>1333</v>
      </c>
      <c r="B1165" s="7" t="s">
        <v>65843</v>
      </c>
      <c r="C1165" s="11" t="s">
        <v>8</v>
      </c>
      <c r="D1165" s="15">
        <v>21.39</v>
      </c>
    </row>
    <row r="1166" spans="1:5">
      <c r="A1166" s="29">
        <v>1334</v>
      </c>
      <c r="B1166" s="8" t="s">
        <v>65844</v>
      </c>
      <c r="C1166" s="12" t="s">
        <v>8</v>
      </c>
      <c r="D1166" s="16">
        <v>24.08</v>
      </c>
    </row>
    <row r="1167" spans="1:5">
      <c r="A1167" s="28">
        <v>1335</v>
      </c>
      <c r="B1167" s="7" t="s">
        <v>65845</v>
      </c>
      <c r="C1167" s="11" t="s">
        <v>8</v>
      </c>
      <c r="D1167" s="15">
        <v>73.16</v>
      </c>
      <c r="E1167" s="235">
        <v>45078</v>
      </c>
    </row>
    <row r="1168" spans="1:5">
      <c r="A1168" s="29">
        <v>1336</v>
      </c>
      <c r="B1168" s="8" t="s">
        <v>65846</v>
      </c>
      <c r="C1168" s="12" t="s">
        <v>8</v>
      </c>
      <c r="D1168" s="16">
        <v>94.38</v>
      </c>
    </row>
    <row r="1169" spans="1:4">
      <c r="A1169" s="28">
        <v>1337</v>
      </c>
      <c r="B1169" s="7" t="s">
        <v>65847</v>
      </c>
      <c r="C1169" s="11" t="s">
        <v>8</v>
      </c>
      <c r="D1169" s="15">
        <v>117.83</v>
      </c>
    </row>
    <row r="1170" spans="1:4">
      <c r="A1170" s="29">
        <v>1338</v>
      </c>
      <c r="B1170" s="8" t="s">
        <v>65848</v>
      </c>
      <c r="C1170" s="12" t="s">
        <v>8</v>
      </c>
      <c r="D1170" s="16">
        <v>215.25</v>
      </c>
    </row>
    <row r="1171" spans="1:4">
      <c r="A1171" s="28">
        <v>1339</v>
      </c>
      <c r="B1171" s="7" t="s">
        <v>65849</v>
      </c>
      <c r="C1171" s="11" t="s">
        <v>8</v>
      </c>
      <c r="D1171" s="15">
        <v>12.42</v>
      </c>
    </row>
    <row r="1172" spans="1:4">
      <c r="A1172" s="29">
        <v>1340</v>
      </c>
      <c r="B1172" s="8" t="s">
        <v>65850</v>
      </c>
      <c r="C1172" s="12" t="s">
        <v>8</v>
      </c>
      <c r="D1172" s="16">
        <v>16.68</v>
      </c>
    </row>
    <row r="1173" spans="1:4">
      <c r="A1173" s="28">
        <v>1341</v>
      </c>
      <c r="B1173" s="7" t="s">
        <v>65851</v>
      </c>
      <c r="C1173" s="11" t="s">
        <v>8</v>
      </c>
      <c r="D1173" s="15">
        <v>8.94</v>
      </c>
    </row>
    <row r="1174" spans="1:4">
      <c r="A1174" s="29">
        <v>1342</v>
      </c>
      <c r="B1174" s="8" t="s">
        <v>65852</v>
      </c>
      <c r="C1174" s="12" t="s">
        <v>8</v>
      </c>
      <c r="D1174" s="16">
        <v>14.45</v>
      </c>
    </row>
    <row r="1175" spans="1:4">
      <c r="A1175" s="28">
        <v>1343</v>
      </c>
      <c r="B1175" s="7" t="s">
        <v>65853</v>
      </c>
      <c r="C1175" s="11" t="s">
        <v>8</v>
      </c>
      <c r="D1175" s="15">
        <v>22.1</v>
      </c>
    </row>
    <row r="1176" spans="1:4">
      <c r="A1176" s="29">
        <v>1344</v>
      </c>
      <c r="B1176" s="8" t="s">
        <v>7640</v>
      </c>
      <c r="C1176" s="12" t="s">
        <v>8</v>
      </c>
      <c r="D1176" s="16">
        <v>13.42</v>
      </c>
    </row>
    <row r="1177" spans="1:4">
      <c r="A1177" s="28">
        <v>1345</v>
      </c>
      <c r="B1177" s="7" t="s">
        <v>7641</v>
      </c>
      <c r="C1177" s="11" t="s">
        <v>8</v>
      </c>
      <c r="D1177" s="15">
        <v>16.329999999999998</v>
      </c>
    </row>
    <row r="1178" spans="1:4">
      <c r="A1178" s="29">
        <v>1346</v>
      </c>
      <c r="B1178" s="8" t="s">
        <v>7642</v>
      </c>
      <c r="C1178" s="12" t="s">
        <v>8</v>
      </c>
      <c r="D1178" s="16">
        <v>17.260000000000002</v>
      </c>
    </row>
    <row r="1179" spans="1:4">
      <c r="A1179" s="28">
        <v>1347</v>
      </c>
      <c r="B1179" s="7" t="s">
        <v>7643</v>
      </c>
      <c r="C1179" s="11" t="s">
        <v>8</v>
      </c>
      <c r="D1179" s="15">
        <v>13.56</v>
      </c>
    </row>
    <row r="1180" spans="1:4">
      <c r="A1180" s="29">
        <v>1348</v>
      </c>
      <c r="B1180" s="8" t="s">
        <v>7644</v>
      </c>
      <c r="C1180" s="12" t="s">
        <v>8</v>
      </c>
      <c r="D1180" s="16">
        <v>14.48</v>
      </c>
    </row>
    <row r="1181" spans="1:4">
      <c r="A1181" s="28">
        <v>1349</v>
      </c>
      <c r="B1181" s="7" t="s">
        <v>7645</v>
      </c>
      <c r="C1181" s="11" t="s">
        <v>10</v>
      </c>
      <c r="D1181" s="15">
        <v>11.95</v>
      </c>
    </row>
    <row r="1182" spans="1:4">
      <c r="A1182" s="29">
        <v>1350</v>
      </c>
      <c r="B1182" s="8" t="s">
        <v>7646</v>
      </c>
      <c r="C1182" s="12" t="s">
        <v>8</v>
      </c>
      <c r="D1182" s="16">
        <v>10.66</v>
      </c>
    </row>
    <row r="1183" spans="1:4">
      <c r="A1183" s="28">
        <v>1351</v>
      </c>
      <c r="B1183" s="7" t="s">
        <v>7647</v>
      </c>
      <c r="C1183" s="11" t="s">
        <v>8</v>
      </c>
      <c r="D1183" s="15">
        <v>10.81</v>
      </c>
    </row>
    <row r="1184" spans="1:4">
      <c r="A1184" s="29">
        <v>1352</v>
      </c>
      <c r="B1184" s="8" t="s">
        <v>7648</v>
      </c>
      <c r="C1184" s="12" t="s">
        <v>8</v>
      </c>
      <c r="D1184" s="16">
        <v>71.11</v>
      </c>
    </row>
    <row r="1185" spans="1:4">
      <c r="A1185" s="28">
        <v>1353</v>
      </c>
      <c r="B1185" s="7" t="s">
        <v>7649</v>
      </c>
      <c r="C1185" s="11" t="s">
        <v>8</v>
      </c>
      <c r="D1185" s="15">
        <v>113.25</v>
      </c>
    </row>
    <row r="1186" spans="1:4">
      <c r="A1186" s="29">
        <v>1354</v>
      </c>
      <c r="B1186" s="8" t="s">
        <v>7650</v>
      </c>
      <c r="C1186" s="12" t="s">
        <v>8</v>
      </c>
      <c r="D1186" s="16">
        <v>13.14</v>
      </c>
    </row>
    <row r="1187" spans="1:4">
      <c r="A1187" s="28">
        <v>1355</v>
      </c>
      <c r="B1187" s="7" t="s">
        <v>7651</v>
      </c>
      <c r="C1187" s="11" t="s">
        <v>8</v>
      </c>
      <c r="D1187" s="15">
        <v>3.3</v>
      </c>
    </row>
    <row r="1188" spans="1:4">
      <c r="A1188" s="29">
        <v>1356</v>
      </c>
      <c r="B1188" s="8" t="s">
        <v>7652</v>
      </c>
      <c r="C1188" s="12" t="s">
        <v>8</v>
      </c>
      <c r="D1188" s="16">
        <v>2.04</v>
      </c>
    </row>
    <row r="1189" spans="1:4">
      <c r="A1189" s="28">
        <v>1357</v>
      </c>
      <c r="B1189" s="7" t="s">
        <v>7653</v>
      </c>
      <c r="C1189" s="11" t="s">
        <v>8</v>
      </c>
      <c r="D1189" s="15">
        <v>8.58</v>
      </c>
    </row>
    <row r="1190" spans="1:4">
      <c r="A1190" s="29">
        <v>1358</v>
      </c>
      <c r="B1190" s="8" t="s">
        <v>1044</v>
      </c>
      <c r="C1190" s="12" t="s">
        <v>10</v>
      </c>
      <c r="D1190" s="16">
        <v>9.3000000000000007</v>
      </c>
    </row>
    <row r="1191" spans="1:4">
      <c r="A1191" s="28">
        <v>1359</v>
      </c>
      <c r="B1191" s="7" t="s">
        <v>7654</v>
      </c>
      <c r="C1191" s="11" t="s">
        <v>10</v>
      </c>
      <c r="D1191" s="15">
        <v>16.809999999999999</v>
      </c>
    </row>
    <row r="1192" spans="1:4">
      <c r="A1192" s="29">
        <v>1360</v>
      </c>
      <c r="B1192" s="8" t="s">
        <v>7655</v>
      </c>
      <c r="C1192" s="12" t="s">
        <v>10</v>
      </c>
      <c r="D1192" s="16">
        <v>28.02</v>
      </c>
    </row>
    <row r="1193" spans="1:4">
      <c r="A1193" s="28">
        <v>1361</v>
      </c>
      <c r="B1193" s="7" t="s">
        <v>7656</v>
      </c>
      <c r="C1193" s="11" t="s">
        <v>10</v>
      </c>
      <c r="D1193" s="15">
        <v>34.479999999999997</v>
      </c>
    </row>
    <row r="1194" spans="1:4">
      <c r="A1194" s="29">
        <v>1362</v>
      </c>
      <c r="B1194" s="8" t="s">
        <v>7657</v>
      </c>
      <c r="C1194" s="12" t="s">
        <v>10</v>
      </c>
      <c r="D1194" s="16">
        <v>50.21</v>
      </c>
    </row>
    <row r="1195" spans="1:4">
      <c r="A1195" s="28">
        <v>1363</v>
      </c>
      <c r="B1195" s="7" t="s">
        <v>7658</v>
      </c>
      <c r="C1195" s="11" t="s">
        <v>10</v>
      </c>
      <c r="D1195" s="15">
        <v>59.78</v>
      </c>
    </row>
    <row r="1196" spans="1:4">
      <c r="A1196" s="29">
        <v>1364</v>
      </c>
      <c r="B1196" s="8" t="s">
        <v>7659</v>
      </c>
      <c r="C1196" s="12" t="s">
        <v>10</v>
      </c>
      <c r="D1196" s="16">
        <v>95.44</v>
      </c>
    </row>
    <row r="1197" spans="1:4">
      <c r="A1197" s="28">
        <v>1365</v>
      </c>
      <c r="B1197" s="7" t="s">
        <v>7660</v>
      </c>
      <c r="C1197" s="11" t="s">
        <v>10</v>
      </c>
      <c r="D1197" s="15">
        <v>132.56</v>
      </c>
    </row>
    <row r="1198" spans="1:4">
      <c r="A1198" s="29">
        <v>1366</v>
      </c>
      <c r="B1198" s="8" t="s">
        <v>7661</v>
      </c>
      <c r="C1198" s="12" t="s">
        <v>10</v>
      </c>
      <c r="D1198" s="16">
        <v>190.42</v>
      </c>
    </row>
    <row r="1199" spans="1:4">
      <c r="A1199" s="28">
        <v>1367</v>
      </c>
      <c r="B1199" s="7" t="s">
        <v>7662</v>
      </c>
      <c r="C1199" s="11" t="s">
        <v>10</v>
      </c>
      <c r="D1199" s="15">
        <v>442.93</v>
      </c>
    </row>
    <row r="1200" spans="1:4">
      <c r="A1200" s="29">
        <v>1368</v>
      </c>
      <c r="B1200" s="8" t="s">
        <v>7663</v>
      </c>
      <c r="C1200" s="12" t="s">
        <v>8</v>
      </c>
      <c r="D1200" s="16">
        <v>7.45</v>
      </c>
    </row>
    <row r="1201" spans="1:4">
      <c r="A1201" s="28">
        <v>1369</v>
      </c>
      <c r="B1201" s="7" t="s">
        <v>7664</v>
      </c>
      <c r="C1201" s="11" t="s">
        <v>8</v>
      </c>
      <c r="D1201" s="15">
        <v>10.4</v>
      </c>
    </row>
    <row r="1202" spans="1:4">
      <c r="A1202" s="29">
        <v>1370</v>
      </c>
      <c r="B1202" s="8" t="s">
        <v>7665</v>
      </c>
      <c r="C1202" s="12" t="s">
        <v>8</v>
      </c>
      <c r="D1202" s="16">
        <v>11.21</v>
      </c>
    </row>
    <row r="1203" spans="1:4">
      <c r="A1203" s="28">
        <v>1371</v>
      </c>
      <c r="B1203" s="7" t="s">
        <v>7666</v>
      </c>
      <c r="C1203" s="11" t="s">
        <v>8</v>
      </c>
      <c r="D1203" s="15">
        <v>25.94</v>
      </c>
    </row>
    <row r="1204" spans="1:4">
      <c r="A1204" s="29">
        <v>1372</v>
      </c>
      <c r="B1204" s="8" t="s">
        <v>7667</v>
      </c>
      <c r="C1204" s="12" t="s">
        <v>8</v>
      </c>
      <c r="D1204" s="16">
        <v>35.47</v>
      </c>
    </row>
    <row r="1205" spans="1:4">
      <c r="A1205" s="28">
        <v>1373</v>
      </c>
      <c r="B1205" s="7" t="s">
        <v>7668</v>
      </c>
      <c r="C1205" s="11" t="s">
        <v>8</v>
      </c>
      <c r="D1205" s="15">
        <v>51.48</v>
      </c>
    </row>
    <row r="1206" spans="1:4">
      <c r="A1206" s="29">
        <v>1374</v>
      </c>
      <c r="B1206" s="8" t="s">
        <v>7669</v>
      </c>
      <c r="C1206" s="12" t="s">
        <v>8</v>
      </c>
      <c r="D1206" s="16">
        <v>159.91</v>
      </c>
    </row>
    <row r="1207" spans="1:4">
      <c r="A1207" s="28">
        <v>1375</v>
      </c>
      <c r="B1207" s="7" t="s">
        <v>7670</v>
      </c>
      <c r="C1207" s="11" t="s">
        <v>8</v>
      </c>
      <c r="D1207" s="15">
        <v>153.79</v>
      </c>
    </row>
    <row r="1208" spans="1:4">
      <c r="A1208" s="29">
        <v>1376</v>
      </c>
      <c r="B1208" s="8" t="s">
        <v>7671</v>
      </c>
      <c r="C1208" s="12" t="s">
        <v>8</v>
      </c>
      <c r="D1208" s="16">
        <v>367.87</v>
      </c>
    </row>
    <row r="1209" spans="1:4">
      <c r="A1209" s="28">
        <v>1377</v>
      </c>
      <c r="B1209" s="7" t="s">
        <v>7672</v>
      </c>
      <c r="C1209" s="11" t="s">
        <v>8</v>
      </c>
      <c r="D1209" s="15">
        <v>8.33</v>
      </c>
    </row>
    <row r="1210" spans="1:4">
      <c r="A1210" s="29">
        <v>1413</v>
      </c>
      <c r="B1210" s="8" t="s">
        <v>65854</v>
      </c>
      <c r="C1210" s="12" t="s">
        <v>8</v>
      </c>
      <c r="D1210" s="16">
        <v>8.85</v>
      </c>
    </row>
    <row r="1211" spans="1:4">
      <c r="A1211" s="28">
        <v>1414</v>
      </c>
      <c r="B1211" s="7" t="s">
        <v>65855</v>
      </c>
      <c r="C1211" s="11" t="s">
        <v>8</v>
      </c>
      <c r="D1211" s="15">
        <v>12.42</v>
      </c>
    </row>
    <row r="1212" spans="1:4">
      <c r="A1212" s="29">
        <v>1415</v>
      </c>
      <c r="B1212" s="8" t="s">
        <v>65856</v>
      </c>
      <c r="C1212" s="12" t="s">
        <v>8</v>
      </c>
      <c r="D1212" s="16">
        <v>16.829999999999998</v>
      </c>
    </row>
    <row r="1213" spans="1:4">
      <c r="A1213" s="28">
        <v>1416</v>
      </c>
      <c r="B1213" s="7" t="s">
        <v>65857</v>
      </c>
      <c r="C1213" s="11" t="s">
        <v>8</v>
      </c>
      <c r="D1213" s="15">
        <v>34.979999999999997</v>
      </c>
    </row>
    <row r="1214" spans="1:4">
      <c r="A1214" s="29">
        <v>1417</v>
      </c>
      <c r="B1214" s="8" t="s">
        <v>65858</v>
      </c>
      <c r="C1214" s="12" t="s">
        <v>8</v>
      </c>
      <c r="D1214" s="16">
        <v>42.41</v>
      </c>
    </row>
    <row r="1215" spans="1:4">
      <c r="A1215" s="28">
        <v>1418</v>
      </c>
      <c r="B1215" s="7" t="s">
        <v>65859</v>
      </c>
      <c r="C1215" s="11" t="s">
        <v>8</v>
      </c>
      <c r="D1215" s="15">
        <v>74.33</v>
      </c>
    </row>
    <row r="1216" spans="1:4">
      <c r="A1216" s="29">
        <v>1419</v>
      </c>
      <c r="B1216" s="8" t="s">
        <v>65860</v>
      </c>
      <c r="C1216" s="12" t="s">
        <v>8</v>
      </c>
      <c r="D1216" s="16">
        <v>195.41</v>
      </c>
    </row>
    <row r="1217" spans="1:4">
      <c r="A1217" s="28">
        <v>1420</v>
      </c>
      <c r="B1217" s="7" t="s">
        <v>65861</v>
      </c>
      <c r="C1217" s="11" t="s">
        <v>8</v>
      </c>
      <c r="D1217" s="15">
        <v>299.02</v>
      </c>
    </row>
    <row r="1218" spans="1:4">
      <c r="A1218" s="29">
        <v>1421</v>
      </c>
      <c r="B1218" s="8" t="s">
        <v>65862</v>
      </c>
      <c r="C1218" s="12" t="s">
        <v>8</v>
      </c>
      <c r="D1218" s="16">
        <v>642.44000000000005</v>
      </c>
    </row>
    <row r="1219" spans="1:4">
      <c r="A1219" s="28">
        <v>1423</v>
      </c>
      <c r="B1219" s="7" t="s">
        <v>7673</v>
      </c>
      <c r="C1219" s="11" t="s">
        <v>8</v>
      </c>
      <c r="D1219" s="15">
        <v>79.78</v>
      </c>
    </row>
    <row r="1220" spans="1:4" ht="21.6">
      <c r="A1220" s="29">
        <v>1424</v>
      </c>
      <c r="B1220" s="8" t="s">
        <v>7674</v>
      </c>
      <c r="C1220" s="12" t="s">
        <v>8</v>
      </c>
      <c r="D1220" s="16">
        <v>8.69</v>
      </c>
    </row>
    <row r="1221" spans="1:4">
      <c r="A1221" s="28">
        <v>1427</v>
      </c>
      <c r="B1221" s="7" t="s">
        <v>7675</v>
      </c>
      <c r="C1221" s="11" t="s">
        <v>23</v>
      </c>
      <c r="D1221" s="15">
        <v>257.86</v>
      </c>
    </row>
    <row r="1222" spans="1:4" ht="21.6">
      <c r="A1222" s="29">
        <v>1428</v>
      </c>
      <c r="B1222" s="8" t="s">
        <v>7676</v>
      </c>
      <c r="C1222" s="12" t="s">
        <v>10</v>
      </c>
      <c r="D1222" s="16">
        <v>45.32</v>
      </c>
    </row>
    <row r="1223" spans="1:4">
      <c r="A1223" s="28">
        <v>1429</v>
      </c>
      <c r="B1223" s="7" t="s">
        <v>65863</v>
      </c>
      <c r="C1223" s="11" t="s">
        <v>8</v>
      </c>
      <c r="D1223" s="15">
        <v>1164.56</v>
      </c>
    </row>
    <row r="1224" spans="1:4">
      <c r="A1224" s="29">
        <v>1430</v>
      </c>
      <c r="B1224" s="8" t="s">
        <v>65864</v>
      </c>
      <c r="C1224" s="12" t="s">
        <v>8</v>
      </c>
      <c r="D1224" s="16">
        <v>1359.33</v>
      </c>
    </row>
    <row r="1225" spans="1:4">
      <c r="A1225" s="28">
        <v>1431</v>
      </c>
      <c r="B1225" s="7" t="s">
        <v>7677</v>
      </c>
      <c r="C1225" s="11" t="s">
        <v>8</v>
      </c>
      <c r="D1225" s="15">
        <v>288.24</v>
      </c>
    </row>
    <row r="1226" spans="1:4">
      <c r="A1226" s="29">
        <v>1432</v>
      </c>
      <c r="B1226" s="8" t="s">
        <v>65865</v>
      </c>
      <c r="C1226" s="12" t="s">
        <v>8</v>
      </c>
      <c r="D1226" s="16">
        <v>3978.91</v>
      </c>
    </row>
    <row r="1227" spans="1:4">
      <c r="A1227" s="28">
        <v>1433</v>
      </c>
      <c r="B1227" s="7" t="s">
        <v>65866</v>
      </c>
      <c r="C1227" s="11" t="s">
        <v>8</v>
      </c>
      <c r="D1227" s="15">
        <v>7891.73</v>
      </c>
    </row>
    <row r="1228" spans="1:4">
      <c r="A1228" s="29">
        <v>1434</v>
      </c>
      <c r="B1228" s="8" t="s">
        <v>65867</v>
      </c>
      <c r="C1228" s="12" t="s">
        <v>8</v>
      </c>
      <c r="D1228" s="16">
        <v>8140.85</v>
      </c>
    </row>
    <row r="1229" spans="1:4">
      <c r="A1229" s="28">
        <v>1435</v>
      </c>
      <c r="B1229" s="7" t="s">
        <v>7678</v>
      </c>
      <c r="C1229" s="11" t="s">
        <v>8</v>
      </c>
      <c r="D1229" s="15">
        <v>439.12</v>
      </c>
    </row>
    <row r="1230" spans="1:4">
      <c r="A1230" s="29">
        <v>1436</v>
      </c>
      <c r="B1230" s="8" t="s">
        <v>7679</v>
      </c>
      <c r="C1230" s="12" t="s">
        <v>8</v>
      </c>
      <c r="D1230" s="16">
        <v>535.04</v>
      </c>
    </row>
    <row r="1231" spans="1:4">
      <c r="A1231" s="28">
        <v>1437</v>
      </c>
      <c r="B1231" s="7" t="s">
        <v>7680</v>
      </c>
      <c r="C1231" s="11" t="s">
        <v>8</v>
      </c>
      <c r="D1231" s="15">
        <v>760.32</v>
      </c>
    </row>
    <row r="1232" spans="1:4">
      <c r="A1232" s="29">
        <v>1438</v>
      </c>
      <c r="B1232" s="8" t="s">
        <v>7681</v>
      </c>
      <c r="C1232" s="12" t="s">
        <v>8</v>
      </c>
      <c r="D1232" s="16">
        <v>780.41</v>
      </c>
    </row>
    <row r="1233" spans="1:4">
      <c r="A1233" s="28">
        <v>1442</v>
      </c>
      <c r="B1233" s="7" t="s">
        <v>65868</v>
      </c>
      <c r="C1233" s="11" t="s">
        <v>8</v>
      </c>
      <c r="D1233" s="15">
        <v>1373.29</v>
      </c>
    </row>
    <row r="1234" spans="1:4">
      <c r="A1234" s="29">
        <v>1443</v>
      </c>
      <c r="B1234" s="8" t="s">
        <v>7682</v>
      </c>
      <c r="C1234" s="12" t="s">
        <v>8</v>
      </c>
      <c r="D1234" s="16">
        <v>1032.8699999999999</v>
      </c>
    </row>
    <row r="1235" spans="1:4">
      <c r="A1235" s="28">
        <v>1444</v>
      </c>
      <c r="B1235" s="7" t="s">
        <v>7683</v>
      </c>
      <c r="C1235" s="11" t="s">
        <v>8</v>
      </c>
      <c r="D1235" s="15">
        <v>60.96</v>
      </c>
    </row>
    <row r="1236" spans="1:4">
      <c r="A1236" s="29">
        <v>1446</v>
      </c>
      <c r="B1236" s="8" t="s">
        <v>7684</v>
      </c>
      <c r="C1236" s="12" t="s">
        <v>8</v>
      </c>
      <c r="D1236" s="16">
        <v>40.71</v>
      </c>
    </row>
    <row r="1237" spans="1:4">
      <c r="A1237" s="28">
        <v>1447</v>
      </c>
      <c r="B1237" s="7" t="s">
        <v>7685</v>
      </c>
      <c r="C1237" s="11" t="s">
        <v>8</v>
      </c>
      <c r="D1237" s="15">
        <v>340.18</v>
      </c>
    </row>
    <row r="1238" spans="1:4">
      <c r="A1238" s="29">
        <v>1448</v>
      </c>
      <c r="B1238" s="8" t="s">
        <v>65869</v>
      </c>
      <c r="C1238" s="12" t="s">
        <v>8</v>
      </c>
      <c r="D1238" s="16">
        <v>523.54999999999995</v>
      </c>
    </row>
    <row r="1239" spans="1:4" ht="21.6">
      <c r="A1239" s="28">
        <v>1449</v>
      </c>
      <c r="B1239" s="7" t="s">
        <v>7686</v>
      </c>
      <c r="C1239" s="11" t="s">
        <v>8</v>
      </c>
      <c r="D1239" s="15">
        <v>225.6</v>
      </c>
    </row>
    <row r="1240" spans="1:4" ht="21.6">
      <c r="A1240" s="29">
        <v>1450</v>
      </c>
      <c r="B1240" s="8" t="s">
        <v>7687</v>
      </c>
      <c r="C1240" s="12" t="s">
        <v>8</v>
      </c>
      <c r="D1240" s="16">
        <v>150.68</v>
      </c>
    </row>
    <row r="1241" spans="1:4" ht="21.6">
      <c r="A1241" s="28">
        <v>1451</v>
      </c>
      <c r="B1241" s="7" t="s">
        <v>7688</v>
      </c>
      <c r="C1241" s="11" t="s">
        <v>8</v>
      </c>
      <c r="D1241" s="15">
        <v>271.54000000000002</v>
      </c>
    </row>
    <row r="1242" spans="1:4" ht="21.6">
      <c r="A1242" s="29">
        <v>1452</v>
      </c>
      <c r="B1242" s="8" t="s">
        <v>7689</v>
      </c>
      <c r="C1242" s="12" t="s">
        <v>8</v>
      </c>
      <c r="D1242" s="16">
        <v>1348.14</v>
      </c>
    </row>
    <row r="1243" spans="1:4">
      <c r="A1243" s="28">
        <v>1455</v>
      </c>
      <c r="B1243" s="7" t="s">
        <v>7690</v>
      </c>
      <c r="C1243" s="11" t="s">
        <v>8</v>
      </c>
      <c r="D1243" s="15">
        <v>38.89</v>
      </c>
    </row>
    <row r="1244" spans="1:4">
      <c r="A1244" s="29">
        <v>1456</v>
      </c>
      <c r="B1244" s="8" t="s">
        <v>7691</v>
      </c>
      <c r="C1244" s="12" t="s">
        <v>8</v>
      </c>
      <c r="D1244" s="16">
        <v>40.24</v>
      </c>
    </row>
    <row r="1245" spans="1:4">
      <c r="A1245" s="28">
        <v>1457</v>
      </c>
      <c r="B1245" s="7" t="s">
        <v>7692</v>
      </c>
      <c r="C1245" s="11" t="s">
        <v>8</v>
      </c>
      <c r="D1245" s="15">
        <v>62.29</v>
      </c>
    </row>
    <row r="1246" spans="1:4">
      <c r="A1246" s="29">
        <v>1458</v>
      </c>
      <c r="B1246" s="8" t="s">
        <v>7693</v>
      </c>
      <c r="C1246" s="12" t="s">
        <v>8</v>
      </c>
      <c r="D1246" s="16">
        <v>77.64</v>
      </c>
    </row>
    <row r="1247" spans="1:4">
      <c r="A1247" s="28">
        <v>1459</v>
      </c>
      <c r="B1247" s="7" t="s">
        <v>7694</v>
      </c>
      <c r="C1247" s="11" t="s">
        <v>8</v>
      </c>
      <c r="D1247" s="15">
        <v>91.72</v>
      </c>
    </row>
    <row r="1248" spans="1:4">
      <c r="A1248" s="29">
        <v>1460</v>
      </c>
      <c r="B1248" s="8" t="s">
        <v>7695</v>
      </c>
      <c r="C1248" s="12" t="s">
        <v>8</v>
      </c>
      <c r="D1248" s="16">
        <v>118.26</v>
      </c>
    </row>
    <row r="1249" spans="1:4">
      <c r="A1249" s="28">
        <v>1461</v>
      </c>
      <c r="B1249" s="7" t="s">
        <v>7696</v>
      </c>
      <c r="C1249" s="11" t="s">
        <v>8</v>
      </c>
      <c r="D1249" s="15">
        <v>227.71</v>
      </c>
    </row>
    <row r="1250" spans="1:4">
      <c r="A1250" s="29">
        <v>1462</v>
      </c>
      <c r="B1250" s="8" t="s">
        <v>7697</v>
      </c>
      <c r="C1250" s="12" t="s">
        <v>8</v>
      </c>
      <c r="D1250" s="16">
        <v>268.77999999999997</v>
      </c>
    </row>
    <row r="1251" spans="1:4">
      <c r="A1251" s="28">
        <v>1463</v>
      </c>
      <c r="B1251" s="7" t="s">
        <v>7698</v>
      </c>
      <c r="C1251" s="11" t="s">
        <v>8</v>
      </c>
      <c r="D1251" s="15">
        <v>532.95000000000005</v>
      </c>
    </row>
    <row r="1252" spans="1:4">
      <c r="A1252" s="29">
        <v>1464</v>
      </c>
      <c r="B1252" s="8" t="s">
        <v>7699</v>
      </c>
      <c r="C1252" s="12" t="s">
        <v>8</v>
      </c>
      <c r="D1252" s="16">
        <v>70.98</v>
      </c>
    </row>
    <row r="1253" spans="1:4">
      <c r="A1253" s="28">
        <v>1465</v>
      </c>
      <c r="B1253" s="7" t="s">
        <v>7700</v>
      </c>
      <c r="C1253" s="11" t="s">
        <v>8</v>
      </c>
      <c r="D1253" s="15">
        <v>77.92</v>
      </c>
    </row>
    <row r="1254" spans="1:4">
      <c r="A1254" s="29">
        <v>1466</v>
      </c>
      <c r="B1254" s="8" t="s">
        <v>7701</v>
      </c>
      <c r="C1254" s="12" t="s">
        <v>8</v>
      </c>
      <c r="D1254" s="16">
        <v>91.53</v>
      </c>
    </row>
    <row r="1255" spans="1:4">
      <c r="A1255" s="28">
        <v>1467</v>
      </c>
      <c r="B1255" s="7" t="s">
        <v>7702</v>
      </c>
      <c r="C1255" s="11" t="s">
        <v>8</v>
      </c>
      <c r="D1255" s="15">
        <v>130.16999999999999</v>
      </c>
    </row>
    <row r="1256" spans="1:4">
      <c r="A1256" s="29">
        <v>1468</v>
      </c>
      <c r="B1256" s="8" t="s">
        <v>7703</v>
      </c>
      <c r="C1256" s="12" t="s">
        <v>8</v>
      </c>
      <c r="D1256" s="16">
        <v>134.97</v>
      </c>
    </row>
    <row r="1257" spans="1:4" ht="21.6">
      <c r="A1257" s="28">
        <v>1469</v>
      </c>
      <c r="B1257" s="7" t="s">
        <v>7704</v>
      </c>
      <c r="C1257" s="11" t="s">
        <v>8</v>
      </c>
      <c r="D1257" s="15">
        <v>56.55</v>
      </c>
    </row>
    <row r="1258" spans="1:4">
      <c r="A1258" s="29">
        <v>1470</v>
      </c>
      <c r="B1258" s="8" t="s">
        <v>7705</v>
      </c>
      <c r="C1258" s="12" t="s">
        <v>8</v>
      </c>
      <c r="D1258" s="16">
        <v>74.48</v>
      </c>
    </row>
    <row r="1259" spans="1:4">
      <c r="A1259" s="28">
        <v>1471</v>
      </c>
      <c r="B1259" s="7" t="s">
        <v>7706</v>
      </c>
      <c r="C1259" s="11" t="s">
        <v>8</v>
      </c>
      <c r="D1259" s="15">
        <v>203.03</v>
      </c>
    </row>
    <row r="1260" spans="1:4">
      <c r="A1260" s="29">
        <v>1472</v>
      </c>
      <c r="B1260" s="8" t="s">
        <v>7707</v>
      </c>
      <c r="C1260" s="12" t="s">
        <v>8</v>
      </c>
      <c r="D1260" s="16">
        <v>235.34</v>
      </c>
    </row>
    <row r="1261" spans="1:4">
      <c r="A1261" s="28">
        <v>1473</v>
      </c>
      <c r="B1261" s="7" t="s">
        <v>7708</v>
      </c>
      <c r="C1261" s="11" t="s">
        <v>8</v>
      </c>
      <c r="D1261" s="15">
        <v>55.46</v>
      </c>
    </row>
    <row r="1262" spans="1:4">
      <c r="A1262" s="29">
        <v>1474</v>
      </c>
      <c r="B1262" s="8" t="s">
        <v>7709</v>
      </c>
      <c r="C1262" s="12" t="s">
        <v>8</v>
      </c>
      <c r="D1262" s="16">
        <v>64.03</v>
      </c>
    </row>
    <row r="1263" spans="1:4">
      <c r="A1263" s="28">
        <v>1475</v>
      </c>
      <c r="B1263" s="7" t="s">
        <v>7710</v>
      </c>
      <c r="C1263" s="11" t="s">
        <v>8</v>
      </c>
      <c r="D1263" s="15">
        <v>123.14</v>
      </c>
    </row>
    <row r="1264" spans="1:4">
      <c r="A1264" s="29">
        <v>1476</v>
      </c>
      <c r="B1264" s="8" t="s">
        <v>7711</v>
      </c>
      <c r="C1264" s="12" t="s">
        <v>8</v>
      </c>
      <c r="D1264" s="16">
        <v>81.53</v>
      </c>
    </row>
    <row r="1265" spans="1:4">
      <c r="A1265" s="28">
        <v>1477</v>
      </c>
      <c r="B1265" s="7" t="s">
        <v>7712</v>
      </c>
      <c r="C1265" s="11" t="s">
        <v>8</v>
      </c>
      <c r="D1265" s="15">
        <v>134.76</v>
      </c>
    </row>
    <row r="1266" spans="1:4">
      <c r="A1266" s="29">
        <v>1478</v>
      </c>
      <c r="B1266" s="8" t="s">
        <v>7713</v>
      </c>
      <c r="C1266" s="12" t="s">
        <v>8</v>
      </c>
      <c r="D1266" s="16">
        <v>125.49</v>
      </c>
    </row>
    <row r="1267" spans="1:4">
      <c r="A1267" s="28">
        <v>1479</v>
      </c>
      <c r="B1267" s="7" t="s">
        <v>7714</v>
      </c>
      <c r="C1267" s="11" t="s">
        <v>8</v>
      </c>
      <c r="D1267" s="15">
        <v>245.88</v>
      </c>
    </row>
    <row r="1268" spans="1:4">
      <c r="A1268" s="29">
        <v>1480</v>
      </c>
      <c r="B1268" s="8" t="s">
        <v>7715</v>
      </c>
      <c r="C1268" s="12" t="s">
        <v>8</v>
      </c>
      <c r="D1268" s="16">
        <v>338.9</v>
      </c>
    </row>
    <row r="1269" spans="1:4">
      <c r="A1269" s="28">
        <v>1481</v>
      </c>
      <c r="B1269" s="7" t="s">
        <v>7716</v>
      </c>
      <c r="C1269" s="11" t="s">
        <v>8</v>
      </c>
      <c r="D1269" s="15">
        <v>516.87</v>
      </c>
    </row>
    <row r="1270" spans="1:4">
      <c r="A1270" s="29">
        <v>1482</v>
      </c>
      <c r="B1270" s="8" t="s">
        <v>7717</v>
      </c>
      <c r="C1270" s="12" t="s">
        <v>8</v>
      </c>
      <c r="D1270" s="16">
        <v>49.1</v>
      </c>
    </row>
    <row r="1271" spans="1:4">
      <c r="A1271" s="28">
        <v>1483</v>
      </c>
      <c r="B1271" s="7" t="s">
        <v>7718</v>
      </c>
      <c r="C1271" s="11" t="s">
        <v>8</v>
      </c>
      <c r="D1271" s="15">
        <v>77.64</v>
      </c>
    </row>
    <row r="1272" spans="1:4">
      <c r="A1272" s="29">
        <v>1484</v>
      </c>
      <c r="B1272" s="8" t="s">
        <v>7719</v>
      </c>
      <c r="C1272" s="12" t="s">
        <v>8</v>
      </c>
      <c r="D1272" s="16">
        <v>81.290000000000006</v>
      </c>
    </row>
    <row r="1273" spans="1:4">
      <c r="A1273" s="28">
        <v>1485</v>
      </c>
      <c r="B1273" s="7" t="s">
        <v>7720</v>
      </c>
      <c r="C1273" s="11" t="s">
        <v>8</v>
      </c>
      <c r="D1273" s="15">
        <v>110.67</v>
      </c>
    </row>
    <row r="1274" spans="1:4">
      <c r="A1274" s="29">
        <v>1486</v>
      </c>
      <c r="B1274" s="8" t="s">
        <v>7721</v>
      </c>
      <c r="C1274" s="12" t="s">
        <v>8</v>
      </c>
      <c r="D1274" s="16">
        <v>187.23</v>
      </c>
    </row>
    <row r="1275" spans="1:4">
      <c r="A1275" s="28">
        <v>1487</v>
      </c>
      <c r="B1275" s="7" t="s">
        <v>7722</v>
      </c>
      <c r="C1275" s="11" t="s">
        <v>8</v>
      </c>
      <c r="D1275" s="15">
        <v>244.47</v>
      </c>
    </row>
    <row r="1276" spans="1:4">
      <c r="A1276" s="29">
        <v>1488</v>
      </c>
      <c r="B1276" s="8" t="s">
        <v>1442</v>
      </c>
      <c r="C1276" s="12" t="s">
        <v>8</v>
      </c>
      <c r="D1276" s="16">
        <v>19.850000000000001</v>
      </c>
    </row>
    <row r="1277" spans="1:4" ht="21.6">
      <c r="A1277" s="28">
        <v>1489</v>
      </c>
      <c r="B1277" s="7" t="s">
        <v>7723</v>
      </c>
      <c r="C1277" s="11" t="s">
        <v>8</v>
      </c>
      <c r="D1277" s="15">
        <v>461.81</v>
      </c>
    </row>
    <row r="1278" spans="1:4" ht="21.6">
      <c r="A1278" s="29">
        <v>1490</v>
      </c>
      <c r="B1278" s="8" t="s">
        <v>7724</v>
      </c>
      <c r="C1278" s="12" t="s">
        <v>8</v>
      </c>
      <c r="D1278" s="16">
        <v>358.41</v>
      </c>
    </row>
    <row r="1279" spans="1:4">
      <c r="A1279" s="28">
        <v>1493</v>
      </c>
      <c r="B1279" s="7" t="s">
        <v>7725</v>
      </c>
      <c r="C1279" s="11" t="s">
        <v>8</v>
      </c>
      <c r="D1279" s="15">
        <v>73.47</v>
      </c>
    </row>
    <row r="1280" spans="1:4">
      <c r="A1280" s="29">
        <v>1494</v>
      </c>
      <c r="B1280" s="8" t="s">
        <v>7726</v>
      </c>
      <c r="C1280" s="12" t="s">
        <v>8</v>
      </c>
      <c r="D1280" s="16">
        <v>82.57</v>
      </c>
    </row>
    <row r="1281" spans="1:5">
      <c r="A1281" s="28">
        <v>1495</v>
      </c>
      <c r="B1281" s="7" t="s">
        <v>7727</v>
      </c>
      <c r="C1281" s="11" t="s">
        <v>8</v>
      </c>
      <c r="D1281" s="15">
        <v>88.03</v>
      </c>
    </row>
    <row r="1282" spans="1:5">
      <c r="A1282" s="29">
        <v>1496</v>
      </c>
      <c r="B1282" s="8" t="s">
        <v>7728</v>
      </c>
      <c r="C1282" s="12" t="s">
        <v>8</v>
      </c>
      <c r="D1282" s="16">
        <v>105.84</v>
      </c>
    </row>
    <row r="1283" spans="1:5">
      <c r="A1283" s="28">
        <v>1497</v>
      </c>
      <c r="B1283" s="7" t="s">
        <v>7729</v>
      </c>
      <c r="C1283" s="11" t="s">
        <v>8</v>
      </c>
      <c r="D1283" s="15">
        <v>109.72</v>
      </c>
    </row>
    <row r="1284" spans="1:5">
      <c r="A1284" s="29">
        <v>1498</v>
      </c>
      <c r="B1284" s="8" t="s">
        <v>7730</v>
      </c>
      <c r="C1284" s="12" t="s">
        <v>8</v>
      </c>
      <c r="D1284" s="16">
        <v>91.28</v>
      </c>
    </row>
    <row r="1285" spans="1:5">
      <c r="A1285" s="28">
        <v>1499</v>
      </c>
      <c r="B1285" s="7" t="s">
        <v>7731</v>
      </c>
      <c r="C1285" s="11" t="s">
        <v>8</v>
      </c>
      <c r="D1285" s="15">
        <v>89.86</v>
      </c>
    </row>
    <row r="1286" spans="1:5">
      <c r="A1286" s="29">
        <v>1500</v>
      </c>
      <c r="B1286" s="8" t="s">
        <v>7732</v>
      </c>
      <c r="C1286" s="12" t="s">
        <v>8</v>
      </c>
      <c r="D1286" s="16">
        <v>93.54</v>
      </c>
    </row>
    <row r="1287" spans="1:5">
      <c r="A1287" s="28">
        <v>1501</v>
      </c>
      <c r="B1287" s="7" t="s">
        <v>7733</v>
      </c>
      <c r="C1287" s="11" t="s">
        <v>8</v>
      </c>
      <c r="D1287" s="15">
        <v>358.9</v>
      </c>
    </row>
    <row r="1288" spans="1:5">
      <c r="A1288" s="29">
        <v>1502</v>
      </c>
      <c r="B1288" s="8" t="s">
        <v>699</v>
      </c>
      <c r="C1288" s="12" t="s">
        <v>8</v>
      </c>
      <c r="D1288" s="16">
        <v>441.71</v>
      </c>
    </row>
    <row r="1289" spans="1:5">
      <c r="A1289" s="28">
        <v>1503</v>
      </c>
      <c r="B1289" s="7" t="s">
        <v>7734</v>
      </c>
      <c r="C1289" s="11" t="s">
        <v>8</v>
      </c>
      <c r="D1289" s="15">
        <v>115.51</v>
      </c>
    </row>
    <row r="1290" spans="1:5" ht="21.6">
      <c r="A1290" s="29">
        <v>1504</v>
      </c>
      <c r="B1290" s="8" t="s">
        <v>701</v>
      </c>
      <c r="C1290" s="12" t="s">
        <v>8</v>
      </c>
      <c r="D1290" s="16">
        <v>348.77</v>
      </c>
    </row>
    <row r="1291" spans="1:5" ht="21.6">
      <c r="A1291" s="28">
        <v>1505</v>
      </c>
      <c r="B1291" s="7" t="s">
        <v>702</v>
      </c>
      <c r="C1291" s="11" t="s">
        <v>8</v>
      </c>
      <c r="D1291" s="15">
        <v>99.22</v>
      </c>
    </row>
    <row r="1292" spans="1:5">
      <c r="A1292" s="29">
        <v>1508</v>
      </c>
      <c r="B1292" s="8" t="s">
        <v>7735</v>
      </c>
      <c r="C1292" s="12" t="s">
        <v>8</v>
      </c>
      <c r="D1292" s="16">
        <v>748.91</v>
      </c>
    </row>
    <row r="1293" spans="1:5">
      <c r="A1293" s="28">
        <v>1509</v>
      </c>
      <c r="B1293" s="7" t="s">
        <v>7736</v>
      </c>
      <c r="C1293" s="11" t="s">
        <v>8</v>
      </c>
      <c r="D1293" s="15">
        <v>91.37</v>
      </c>
    </row>
    <row r="1294" spans="1:5" ht="21.6">
      <c r="A1294" s="29">
        <v>1510</v>
      </c>
      <c r="B1294" s="8" t="s">
        <v>7737</v>
      </c>
      <c r="C1294" s="12" t="s">
        <v>8</v>
      </c>
      <c r="D1294" s="16">
        <v>159.08000000000001</v>
      </c>
    </row>
    <row r="1295" spans="1:5" ht="21.6">
      <c r="A1295" s="28">
        <v>1511</v>
      </c>
      <c r="B1295" s="7" t="s">
        <v>703</v>
      </c>
      <c r="C1295" s="11" t="s">
        <v>8</v>
      </c>
      <c r="D1295" s="15">
        <v>216.64</v>
      </c>
      <c r="E1295" s="235">
        <v>45078</v>
      </c>
    </row>
    <row r="1296" spans="1:5">
      <c r="A1296" s="29">
        <v>1512</v>
      </c>
      <c r="B1296" s="8" t="s">
        <v>304</v>
      </c>
      <c r="C1296" s="12" t="s">
        <v>8</v>
      </c>
      <c r="D1296" s="16">
        <v>35.01</v>
      </c>
    </row>
    <row r="1297" spans="1:4" ht="21.6">
      <c r="A1297" s="28">
        <v>1513</v>
      </c>
      <c r="B1297" s="7" t="s">
        <v>425</v>
      </c>
      <c r="C1297" s="11" t="s">
        <v>8</v>
      </c>
      <c r="D1297" s="15">
        <v>1303.1500000000001</v>
      </c>
    </row>
    <row r="1298" spans="1:4">
      <c r="A1298" s="29">
        <v>1514</v>
      </c>
      <c r="B1298" s="8" t="s">
        <v>7738</v>
      </c>
      <c r="C1298" s="12" t="s">
        <v>8</v>
      </c>
      <c r="D1298" s="16">
        <v>715.82</v>
      </c>
    </row>
    <row r="1299" spans="1:4">
      <c r="A1299" s="28">
        <v>1515</v>
      </c>
      <c r="B1299" s="7" t="s">
        <v>7739</v>
      </c>
      <c r="C1299" s="11" t="s">
        <v>8</v>
      </c>
      <c r="D1299" s="15">
        <v>259.92</v>
      </c>
    </row>
    <row r="1300" spans="1:4">
      <c r="A1300" s="29">
        <v>1516</v>
      </c>
      <c r="B1300" s="8" t="s">
        <v>7740</v>
      </c>
      <c r="C1300" s="12" t="s">
        <v>8</v>
      </c>
      <c r="D1300" s="16">
        <v>91.17</v>
      </c>
    </row>
    <row r="1301" spans="1:4" ht="21.6">
      <c r="A1301" s="28">
        <v>1517</v>
      </c>
      <c r="B1301" s="7" t="s">
        <v>7741</v>
      </c>
      <c r="C1301" s="11" t="s">
        <v>8</v>
      </c>
      <c r="D1301" s="15">
        <v>97.36</v>
      </c>
    </row>
    <row r="1302" spans="1:4">
      <c r="A1302" s="29">
        <v>1518</v>
      </c>
      <c r="B1302" s="8" t="s">
        <v>7742</v>
      </c>
      <c r="C1302" s="12" t="s">
        <v>8</v>
      </c>
      <c r="D1302" s="16">
        <v>440.88</v>
      </c>
    </row>
    <row r="1303" spans="1:4">
      <c r="A1303" s="28">
        <v>1519</v>
      </c>
      <c r="B1303" s="7" t="s">
        <v>7743</v>
      </c>
      <c r="C1303" s="11" t="s">
        <v>8</v>
      </c>
      <c r="D1303" s="15">
        <v>234.55</v>
      </c>
    </row>
    <row r="1304" spans="1:4">
      <c r="A1304" s="29">
        <v>1520</v>
      </c>
      <c r="B1304" s="8" t="s">
        <v>1043</v>
      </c>
      <c r="C1304" s="12" t="s">
        <v>10</v>
      </c>
      <c r="D1304" s="16">
        <v>14.66</v>
      </c>
    </row>
    <row r="1305" spans="1:4">
      <c r="A1305" s="28">
        <v>1521</v>
      </c>
      <c r="B1305" s="7" t="s">
        <v>7744</v>
      </c>
      <c r="C1305" s="11" t="s">
        <v>8</v>
      </c>
      <c r="D1305" s="15">
        <v>111.93</v>
      </c>
    </row>
    <row r="1306" spans="1:4">
      <c r="A1306" s="29">
        <v>1522</v>
      </c>
      <c r="B1306" s="8" t="s">
        <v>7745</v>
      </c>
      <c r="C1306" s="12" t="s">
        <v>8</v>
      </c>
      <c r="D1306" s="16">
        <v>76.2</v>
      </c>
    </row>
    <row r="1307" spans="1:4" ht="21.6">
      <c r="A1307" s="28">
        <v>1523</v>
      </c>
      <c r="B1307" s="7" t="s">
        <v>7746</v>
      </c>
      <c r="C1307" s="11" t="s">
        <v>8</v>
      </c>
      <c r="D1307" s="15">
        <v>4222.07</v>
      </c>
    </row>
    <row r="1308" spans="1:4">
      <c r="A1308" s="29">
        <v>1524</v>
      </c>
      <c r="B1308" s="8" t="s">
        <v>65870</v>
      </c>
      <c r="C1308" s="12" t="s">
        <v>10</v>
      </c>
      <c r="D1308" s="16">
        <v>10.67</v>
      </c>
    </row>
    <row r="1309" spans="1:4">
      <c r="A1309" s="28">
        <v>1525</v>
      </c>
      <c r="B1309" s="7" t="s">
        <v>65871</v>
      </c>
      <c r="C1309" s="11" t="s">
        <v>10</v>
      </c>
      <c r="D1309" s="15">
        <v>14.99</v>
      </c>
    </row>
    <row r="1310" spans="1:4">
      <c r="A1310" s="29">
        <v>1526</v>
      </c>
      <c r="B1310" s="8" t="s">
        <v>65872</v>
      </c>
      <c r="C1310" s="12" t="s">
        <v>10</v>
      </c>
      <c r="D1310" s="16">
        <v>23.23</v>
      </c>
    </row>
    <row r="1311" spans="1:4">
      <c r="A1311" s="28">
        <v>1527</v>
      </c>
      <c r="B1311" s="7" t="s">
        <v>7747</v>
      </c>
      <c r="C1311" s="11" t="s">
        <v>10</v>
      </c>
      <c r="D1311" s="15">
        <v>26.36</v>
      </c>
    </row>
    <row r="1312" spans="1:4">
      <c r="A1312" s="29">
        <v>1528</v>
      </c>
      <c r="B1312" s="8" t="s">
        <v>7748</v>
      </c>
      <c r="C1312" s="12" t="s">
        <v>10</v>
      </c>
      <c r="D1312" s="16">
        <v>42.19</v>
      </c>
    </row>
    <row r="1313" spans="1:5">
      <c r="A1313" s="28">
        <v>1529</v>
      </c>
      <c r="B1313" s="7" t="s">
        <v>65873</v>
      </c>
      <c r="C1313" s="11" t="s">
        <v>10</v>
      </c>
      <c r="D1313" s="15">
        <v>11.48</v>
      </c>
    </row>
    <row r="1314" spans="1:5">
      <c r="A1314" s="29">
        <v>1530</v>
      </c>
      <c r="B1314" s="8" t="s">
        <v>65874</v>
      </c>
      <c r="C1314" s="12" t="s">
        <v>10</v>
      </c>
      <c r="D1314" s="16">
        <v>14.44</v>
      </c>
    </row>
    <row r="1315" spans="1:5">
      <c r="A1315" s="28">
        <v>1531</v>
      </c>
      <c r="B1315" s="7" t="s">
        <v>65875</v>
      </c>
      <c r="C1315" s="11" t="s">
        <v>10</v>
      </c>
      <c r="D1315" s="15">
        <v>16</v>
      </c>
    </row>
    <row r="1316" spans="1:5">
      <c r="A1316" s="29">
        <v>1532</v>
      </c>
      <c r="B1316" s="8" t="s">
        <v>7749</v>
      </c>
      <c r="C1316" s="12" t="s">
        <v>10</v>
      </c>
      <c r="D1316" s="16">
        <v>37.74</v>
      </c>
      <c r="E1316" s="235">
        <v>45078</v>
      </c>
    </row>
    <row r="1317" spans="1:5">
      <c r="A1317" s="28">
        <v>1533</v>
      </c>
      <c r="B1317" s="7" t="s">
        <v>7750</v>
      </c>
      <c r="C1317" s="11" t="s">
        <v>10</v>
      </c>
      <c r="D1317" s="15">
        <v>38.020000000000003</v>
      </c>
    </row>
    <row r="1318" spans="1:5">
      <c r="A1318" s="29">
        <v>1534</v>
      </c>
      <c r="B1318" s="8" t="s">
        <v>7751</v>
      </c>
      <c r="C1318" s="12" t="s">
        <v>8</v>
      </c>
      <c r="D1318" s="16">
        <v>5.49</v>
      </c>
    </row>
    <row r="1319" spans="1:5">
      <c r="A1319" s="28">
        <v>1535</v>
      </c>
      <c r="B1319" s="7" t="s">
        <v>7752</v>
      </c>
      <c r="C1319" s="11" t="s">
        <v>8</v>
      </c>
      <c r="D1319" s="15">
        <v>9</v>
      </c>
    </row>
    <row r="1320" spans="1:5">
      <c r="A1320" s="29">
        <v>1536</v>
      </c>
      <c r="B1320" s="8" t="s">
        <v>7753</v>
      </c>
      <c r="C1320" s="12" t="s">
        <v>8</v>
      </c>
      <c r="D1320" s="16">
        <v>12.31</v>
      </c>
    </row>
    <row r="1321" spans="1:5">
      <c r="A1321" s="28">
        <v>1537</v>
      </c>
      <c r="B1321" s="7" t="s">
        <v>7754</v>
      </c>
      <c r="C1321" s="11" t="s">
        <v>8</v>
      </c>
      <c r="D1321" s="15">
        <v>37.119999999999997</v>
      </c>
    </row>
    <row r="1322" spans="1:5">
      <c r="A1322" s="29">
        <v>1538</v>
      </c>
      <c r="B1322" s="8" t="s">
        <v>7755</v>
      </c>
      <c r="C1322" s="12" t="s">
        <v>8</v>
      </c>
      <c r="D1322" s="16">
        <v>13.59</v>
      </c>
    </row>
    <row r="1323" spans="1:5">
      <c r="A1323" s="28">
        <v>1539</v>
      </c>
      <c r="B1323" s="7" t="s">
        <v>7756</v>
      </c>
      <c r="C1323" s="11" t="s">
        <v>8</v>
      </c>
      <c r="D1323" s="15">
        <v>24.89</v>
      </c>
    </row>
    <row r="1324" spans="1:5">
      <c r="A1324" s="29">
        <v>1540</v>
      </c>
      <c r="B1324" s="8" t="s">
        <v>7757</v>
      </c>
      <c r="C1324" s="12" t="s">
        <v>8</v>
      </c>
      <c r="D1324" s="16">
        <v>29.2</v>
      </c>
    </row>
    <row r="1325" spans="1:5">
      <c r="A1325" s="28">
        <v>1541</v>
      </c>
      <c r="B1325" s="7" t="s">
        <v>7758</v>
      </c>
      <c r="C1325" s="11" t="s">
        <v>8</v>
      </c>
      <c r="D1325" s="15">
        <v>26.94</v>
      </c>
    </row>
    <row r="1326" spans="1:5">
      <c r="A1326" s="29">
        <v>1542</v>
      </c>
      <c r="B1326" s="8" t="s">
        <v>7759</v>
      </c>
      <c r="C1326" s="12" t="s">
        <v>8</v>
      </c>
      <c r="D1326" s="16">
        <v>36.99</v>
      </c>
    </row>
    <row r="1327" spans="1:5">
      <c r="A1327" s="28">
        <v>1543</v>
      </c>
      <c r="B1327" s="7" t="s">
        <v>7760</v>
      </c>
      <c r="C1327" s="11" t="s">
        <v>8</v>
      </c>
      <c r="D1327" s="15">
        <v>13.49</v>
      </c>
    </row>
    <row r="1328" spans="1:5">
      <c r="A1328" s="29">
        <v>1544</v>
      </c>
      <c r="B1328" s="8" t="s">
        <v>7761</v>
      </c>
      <c r="C1328" s="12" t="s">
        <v>8</v>
      </c>
      <c r="D1328" s="16">
        <v>30.56</v>
      </c>
    </row>
    <row r="1329" spans="1:5">
      <c r="A1329" s="28">
        <v>1545</v>
      </c>
      <c r="B1329" s="7" t="s">
        <v>7762</v>
      </c>
      <c r="C1329" s="11" t="s">
        <v>8</v>
      </c>
      <c r="D1329" s="15">
        <v>43.33</v>
      </c>
    </row>
    <row r="1330" spans="1:5">
      <c r="A1330" s="29">
        <v>1546</v>
      </c>
      <c r="B1330" s="8" t="s">
        <v>7763</v>
      </c>
      <c r="C1330" s="12" t="s">
        <v>8</v>
      </c>
      <c r="D1330" s="16">
        <v>13.42</v>
      </c>
    </row>
    <row r="1331" spans="1:5">
      <c r="A1331" s="28">
        <v>1547</v>
      </c>
      <c r="B1331" s="7" t="s">
        <v>7764</v>
      </c>
      <c r="C1331" s="11" t="s">
        <v>8</v>
      </c>
      <c r="D1331" s="15">
        <v>33.26</v>
      </c>
    </row>
    <row r="1332" spans="1:5">
      <c r="A1332" s="29">
        <v>1548</v>
      </c>
      <c r="B1332" s="8" t="s">
        <v>7765</v>
      </c>
      <c r="C1332" s="12" t="s">
        <v>8</v>
      </c>
      <c r="D1332" s="16">
        <v>51.16</v>
      </c>
    </row>
    <row r="1333" spans="1:5">
      <c r="A1333" s="28">
        <v>1549</v>
      </c>
      <c r="B1333" s="7" t="s">
        <v>7766</v>
      </c>
      <c r="C1333" s="11" t="s">
        <v>8</v>
      </c>
      <c r="D1333" s="15">
        <v>26.78</v>
      </c>
    </row>
    <row r="1334" spans="1:5">
      <c r="A1334" s="29">
        <v>1550</v>
      </c>
      <c r="B1334" s="8" t="s">
        <v>7767</v>
      </c>
      <c r="C1334" s="12" t="s">
        <v>8</v>
      </c>
      <c r="D1334" s="16">
        <v>42.31</v>
      </c>
    </row>
    <row r="1335" spans="1:5">
      <c r="A1335" s="28">
        <v>1551</v>
      </c>
      <c r="B1335" s="7" t="s">
        <v>7768</v>
      </c>
      <c r="C1335" s="11" t="s">
        <v>8</v>
      </c>
      <c r="D1335" s="15">
        <v>8.0399999999999991</v>
      </c>
    </row>
    <row r="1336" spans="1:5">
      <c r="A1336" s="29">
        <v>1552</v>
      </c>
      <c r="B1336" s="8" t="s">
        <v>7769</v>
      </c>
      <c r="C1336" s="12" t="s">
        <v>8</v>
      </c>
      <c r="D1336" s="16">
        <v>16.41</v>
      </c>
    </row>
    <row r="1337" spans="1:5">
      <c r="A1337" s="28">
        <v>1553</v>
      </c>
      <c r="B1337" s="7" t="s">
        <v>7770</v>
      </c>
      <c r="C1337" s="11" t="s">
        <v>8</v>
      </c>
      <c r="D1337" s="15">
        <v>18.53</v>
      </c>
    </row>
    <row r="1338" spans="1:5">
      <c r="A1338" s="29">
        <v>1554</v>
      </c>
      <c r="B1338" s="8" t="s">
        <v>7771</v>
      </c>
      <c r="C1338" s="12" t="s">
        <v>8</v>
      </c>
      <c r="D1338" s="16">
        <v>7.48</v>
      </c>
    </row>
    <row r="1339" spans="1:5">
      <c r="A1339" s="28">
        <v>1555</v>
      </c>
      <c r="B1339" s="7" t="s">
        <v>7772</v>
      </c>
      <c r="C1339" s="11" t="s">
        <v>8</v>
      </c>
      <c r="D1339" s="15">
        <v>13.65</v>
      </c>
    </row>
    <row r="1340" spans="1:5">
      <c r="A1340" s="29">
        <v>1556</v>
      </c>
      <c r="B1340" s="8" t="s">
        <v>7773</v>
      </c>
      <c r="C1340" s="12" t="s">
        <v>8</v>
      </c>
      <c r="D1340" s="16">
        <v>18.46</v>
      </c>
    </row>
    <row r="1341" spans="1:5">
      <c r="A1341" s="28">
        <v>1557</v>
      </c>
      <c r="B1341" s="7" t="s">
        <v>7774</v>
      </c>
      <c r="C1341" s="11" t="s">
        <v>8</v>
      </c>
      <c r="D1341" s="15">
        <v>26.94</v>
      </c>
    </row>
    <row r="1342" spans="1:5" ht="21.6">
      <c r="A1342" s="29">
        <v>1558</v>
      </c>
      <c r="B1342" s="8" t="s">
        <v>7775</v>
      </c>
      <c r="C1342" s="12" t="s">
        <v>8</v>
      </c>
      <c r="D1342" s="16">
        <v>36.99</v>
      </c>
    </row>
    <row r="1343" spans="1:5">
      <c r="A1343" s="28">
        <v>1559</v>
      </c>
      <c r="B1343" s="7" t="s">
        <v>7776</v>
      </c>
      <c r="C1343" s="11" t="s">
        <v>8</v>
      </c>
      <c r="D1343" s="15">
        <v>15.93</v>
      </c>
    </row>
    <row r="1344" spans="1:5">
      <c r="A1344" s="29">
        <v>1560</v>
      </c>
      <c r="B1344" s="8" t="s">
        <v>7777</v>
      </c>
      <c r="C1344" s="12" t="s">
        <v>8</v>
      </c>
      <c r="D1344" s="16">
        <v>26.33</v>
      </c>
      <c r="E1344" s="172">
        <v>44136</v>
      </c>
    </row>
    <row r="1345" spans="1:5">
      <c r="A1345" s="28">
        <v>1561</v>
      </c>
      <c r="B1345" s="7" t="s">
        <v>7778</v>
      </c>
      <c r="C1345" s="11" t="s">
        <v>8</v>
      </c>
      <c r="D1345" s="15">
        <v>27.68</v>
      </c>
    </row>
    <row r="1346" spans="1:5">
      <c r="A1346" s="29">
        <v>1562</v>
      </c>
      <c r="B1346" s="8" t="s">
        <v>7779</v>
      </c>
      <c r="C1346" s="12" t="s">
        <v>8</v>
      </c>
      <c r="D1346" s="16">
        <v>47.75</v>
      </c>
      <c r="E1346" s="235">
        <v>45078</v>
      </c>
    </row>
    <row r="1347" spans="1:5">
      <c r="A1347" s="28">
        <v>1563</v>
      </c>
      <c r="B1347" s="7" t="s">
        <v>7780</v>
      </c>
      <c r="C1347" s="11" t="s">
        <v>8</v>
      </c>
      <c r="D1347" s="15">
        <v>40.36</v>
      </c>
      <c r="E1347" s="172">
        <v>44136</v>
      </c>
    </row>
    <row r="1348" spans="1:5">
      <c r="A1348" s="29">
        <v>1564</v>
      </c>
      <c r="B1348" s="8" t="s">
        <v>7781</v>
      </c>
      <c r="C1348" s="12" t="s">
        <v>8</v>
      </c>
      <c r="D1348" s="16">
        <v>37.979999999999997</v>
      </c>
    </row>
    <row r="1349" spans="1:5">
      <c r="A1349" s="28">
        <v>1565</v>
      </c>
      <c r="B1349" s="7" t="s">
        <v>7782</v>
      </c>
      <c r="C1349" s="11" t="s">
        <v>8</v>
      </c>
      <c r="D1349" s="15">
        <v>30.14</v>
      </c>
    </row>
    <row r="1350" spans="1:5">
      <c r="A1350" s="29">
        <v>1566</v>
      </c>
      <c r="B1350" s="8" t="s">
        <v>7783</v>
      </c>
      <c r="C1350" s="12" t="s">
        <v>8</v>
      </c>
      <c r="D1350" s="16">
        <v>49.38</v>
      </c>
    </row>
    <row r="1351" spans="1:5">
      <c r="A1351" s="28">
        <v>1567</v>
      </c>
      <c r="B1351" s="7" t="s">
        <v>7784</v>
      </c>
      <c r="C1351" s="11" t="s">
        <v>8</v>
      </c>
      <c r="D1351" s="15">
        <v>23.53</v>
      </c>
    </row>
    <row r="1352" spans="1:5">
      <c r="A1352" s="29">
        <v>1568</v>
      </c>
      <c r="B1352" s="8" t="s">
        <v>7785</v>
      </c>
      <c r="C1352" s="12" t="s">
        <v>8</v>
      </c>
      <c r="D1352" s="16">
        <v>29.41</v>
      </c>
    </row>
    <row r="1353" spans="1:5">
      <c r="A1353" s="28">
        <v>1569</v>
      </c>
      <c r="B1353" s="7" t="s">
        <v>7786</v>
      </c>
      <c r="C1353" s="11" t="s">
        <v>8</v>
      </c>
      <c r="D1353" s="15">
        <v>31.19</v>
      </c>
    </row>
    <row r="1354" spans="1:5">
      <c r="A1354" s="29">
        <v>1570</v>
      </c>
      <c r="B1354" s="8" t="s">
        <v>7787</v>
      </c>
      <c r="C1354" s="12" t="s">
        <v>8</v>
      </c>
      <c r="D1354" s="16">
        <v>34.72</v>
      </c>
    </row>
    <row r="1355" spans="1:5">
      <c r="A1355" s="28">
        <v>1571</v>
      </c>
      <c r="B1355" s="7" t="s">
        <v>7788</v>
      </c>
      <c r="C1355" s="11" t="s">
        <v>8</v>
      </c>
      <c r="D1355" s="15">
        <v>46.37</v>
      </c>
    </row>
    <row r="1356" spans="1:5">
      <c r="A1356" s="29">
        <v>1572</v>
      </c>
      <c r="B1356" s="8" t="s">
        <v>7789</v>
      </c>
      <c r="C1356" s="12" t="s">
        <v>8</v>
      </c>
      <c r="D1356" s="16">
        <v>16.61</v>
      </c>
    </row>
    <row r="1357" spans="1:5">
      <c r="A1357" s="28">
        <v>1573</v>
      </c>
      <c r="B1357" s="7" t="s">
        <v>7790</v>
      </c>
      <c r="C1357" s="11" t="s">
        <v>8</v>
      </c>
      <c r="D1357" s="15">
        <v>7.86</v>
      </c>
    </row>
    <row r="1358" spans="1:5">
      <c r="A1358" s="29">
        <v>1574</v>
      </c>
      <c r="B1358" s="8" t="s">
        <v>7791</v>
      </c>
      <c r="C1358" s="12" t="s">
        <v>8</v>
      </c>
      <c r="D1358" s="16">
        <v>13.06</v>
      </c>
    </row>
    <row r="1359" spans="1:5">
      <c r="A1359" s="28">
        <v>1575</v>
      </c>
      <c r="B1359" s="7" t="s">
        <v>7792</v>
      </c>
      <c r="C1359" s="11" t="s">
        <v>8</v>
      </c>
      <c r="D1359" s="15">
        <v>17.07</v>
      </c>
    </row>
    <row r="1360" spans="1:5">
      <c r="A1360" s="29">
        <v>1576</v>
      </c>
      <c r="B1360" s="8" t="s">
        <v>7793</v>
      </c>
      <c r="C1360" s="12" t="s">
        <v>8</v>
      </c>
      <c r="D1360" s="16">
        <v>13.18</v>
      </c>
    </row>
    <row r="1361" spans="1:5">
      <c r="A1361" s="28">
        <v>1577</v>
      </c>
      <c r="B1361" s="7" t="s">
        <v>7794</v>
      </c>
      <c r="C1361" s="11" t="s">
        <v>8</v>
      </c>
      <c r="D1361" s="15">
        <v>16.399999999999999</v>
      </c>
    </row>
    <row r="1362" spans="1:5">
      <c r="A1362" s="29">
        <v>1578</v>
      </c>
      <c r="B1362" s="8" t="s">
        <v>7795</v>
      </c>
      <c r="C1362" s="12" t="s">
        <v>8</v>
      </c>
      <c r="D1362" s="16">
        <v>23.74</v>
      </c>
    </row>
    <row r="1363" spans="1:5">
      <c r="A1363" s="28">
        <v>1579</v>
      </c>
      <c r="B1363" s="7" t="s">
        <v>7796</v>
      </c>
      <c r="C1363" s="11" t="s">
        <v>8</v>
      </c>
      <c r="D1363" s="15">
        <v>6.1</v>
      </c>
    </row>
    <row r="1364" spans="1:5">
      <c r="A1364" s="29">
        <v>1580</v>
      </c>
      <c r="B1364" s="8" t="s">
        <v>7797</v>
      </c>
      <c r="C1364" s="12" t="s">
        <v>8</v>
      </c>
      <c r="D1364" s="16">
        <v>11.98</v>
      </c>
    </row>
    <row r="1365" spans="1:5">
      <c r="A1365" s="28">
        <v>1581</v>
      </c>
      <c r="B1365" s="7" t="s">
        <v>7798</v>
      </c>
      <c r="C1365" s="11" t="s">
        <v>8</v>
      </c>
      <c r="D1365" s="15">
        <v>15.27</v>
      </c>
    </row>
    <row r="1366" spans="1:5">
      <c r="A1366" s="29">
        <v>1582</v>
      </c>
      <c r="B1366" s="8" t="s">
        <v>65876</v>
      </c>
      <c r="C1366" s="12" t="s">
        <v>8</v>
      </c>
      <c r="D1366" s="16">
        <v>11.03</v>
      </c>
    </row>
    <row r="1367" spans="1:5">
      <c r="A1367" s="28">
        <v>1583</v>
      </c>
      <c r="B1367" s="7" t="s">
        <v>7799</v>
      </c>
      <c r="C1367" s="11" t="s">
        <v>8</v>
      </c>
      <c r="D1367" s="15">
        <v>15.26</v>
      </c>
    </row>
    <row r="1368" spans="1:5">
      <c r="A1368" s="29">
        <v>1584</v>
      </c>
      <c r="B1368" s="8" t="s">
        <v>7800</v>
      </c>
      <c r="C1368" s="12" t="s">
        <v>8</v>
      </c>
      <c r="D1368" s="16">
        <v>16.55</v>
      </c>
    </row>
    <row r="1369" spans="1:5">
      <c r="A1369" s="28">
        <v>1585</v>
      </c>
      <c r="B1369" s="7" t="s">
        <v>7801</v>
      </c>
      <c r="C1369" s="11" t="s">
        <v>8</v>
      </c>
      <c r="D1369" s="15">
        <v>23.02</v>
      </c>
      <c r="E1369" s="235">
        <v>45078</v>
      </c>
    </row>
    <row r="1370" spans="1:5">
      <c r="A1370" s="29">
        <v>1586</v>
      </c>
      <c r="B1370" s="8" t="s">
        <v>7802</v>
      </c>
      <c r="C1370" s="12" t="s">
        <v>8</v>
      </c>
      <c r="D1370" s="16">
        <v>25.29</v>
      </c>
    </row>
    <row r="1371" spans="1:5">
      <c r="A1371" s="28">
        <v>1587</v>
      </c>
      <c r="B1371" s="7" t="s">
        <v>7803</v>
      </c>
      <c r="C1371" s="11" t="s">
        <v>8</v>
      </c>
      <c r="D1371" s="15">
        <v>26.48</v>
      </c>
    </row>
    <row r="1372" spans="1:5">
      <c r="A1372" s="29">
        <v>1588</v>
      </c>
      <c r="B1372" s="8" t="s">
        <v>7804</v>
      </c>
      <c r="C1372" s="12" t="s">
        <v>8</v>
      </c>
      <c r="D1372" s="16">
        <v>49.22</v>
      </c>
      <c r="E1372" s="235">
        <v>45078</v>
      </c>
    </row>
    <row r="1373" spans="1:5">
      <c r="A1373" s="28">
        <v>1589</v>
      </c>
      <c r="B1373" s="7" t="s">
        <v>7805</v>
      </c>
      <c r="C1373" s="11" t="s">
        <v>8</v>
      </c>
      <c r="D1373" s="15">
        <v>32.53</v>
      </c>
    </row>
    <row r="1374" spans="1:5">
      <c r="A1374" s="29">
        <v>1590</v>
      </c>
      <c r="B1374" s="8" t="s">
        <v>7806</v>
      </c>
      <c r="C1374" s="12" t="s">
        <v>8</v>
      </c>
      <c r="D1374" s="16">
        <v>33.450000000000003</v>
      </c>
    </row>
    <row r="1375" spans="1:5">
      <c r="A1375" s="28">
        <v>1591</v>
      </c>
      <c r="B1375" s="7" t="s">
        <v>7807</v>
      </c>
      <c r="C1375" s="11" t="s">
        <v>8</v>
      </c>
      <c r="D1375" s="15">
        <v>21.7</v>
      </c>
    </row>
    <row r="1376" spans="1:5">
      <c r="A1376" s="29">
        <v>1592</v>
      </c>
      <c r="B1376" s="8" t="s">
        <v>7808</v>
      </c>
      <c r="C1376" s="12" t="s">
        <v>8</v>
      </c>
      <c r="D1376" s="16">
        <v>38.14</v>
      </c>
    </row>
    <row r="1377" spans="1:5">
      <c r="A1377" s="28">
        <v>1593</v>
      </c>
      <c r="B1377" s="7" t="s">
        <v>65877</v>
      </c>
      <c r="C1377" s="11" t="s">
        <v>8</v>
      </c>
      <c r="D1377" s="15">
        <v>51.51</v>
      </c>
    </row>
    <row r="1378" spans="1:5">
      <c r="A1378" s="29">
        <v>1594</v>
      </c>
      <c r="B1378" s="8" t="s">
        <v>7809</v>
      </c>
      <c r="C1378" s="12" t="s">
        <v>8</v>
      </c>
      <c r="D1378" s="16">
        <v>12.81</v>
      </c>
      <c r="E1378" s="235">
        <v>45078</v>
      </c>
    </row>
    <row r="1379" spans="1:5" ht="21.6">
      <c r="A1379" s="28">
        <v>1595</v>
      </c>
      <c r="B1379" s="7" t="s">
        <v>65878</v>
      </c>
      <c r="C1379" s="11" t="s">
        <v>8</v>
      </c>
      <c r="D1379" s="15">
        <v>10.74</v>
      </c>
    </row>
    <row r="1380" spans="1:5">
      <c r="A1380" s="29">
        <v>1596</v>
      </c>
      <c r="B1380" s="8" t="s">
        <v>7810</v>
      </c>
      <c r="C1380" s="12" t="s">
        <v>8</v>
      </c>
      <c r="D1380" s="16">
        <v>3.51</v>
      </c>
    </row>
    <row r="1381" spans="1:5" ht="21.6">
      <c r="A1381" s="28">
        <v>1597</v>
      </c>
      <c r="B1381" s="7" t="s">
        <v>7811</v>
      </c>
      <c r="C1381" s="11" t="s">
        <v>8</v>
      </c>
      <c r="D1381" s="15">
        <v>4.1100000000000003</v>
      </c>
    </row>
    <row r="1382" spans="1:5">
      <c r="A1382" s="29">
        <v>1598</v>
      </c>
      <c r="B1382" s="8" t="s">
        <v>7812</v>
      </c>
      <c r="C1382" s="12" t="s">
        <v>8</v>
      </c>
      <c r="D1382" s="16">
        <v>6.03</v>
      </c>
    </row>
    <row r="1383" spans="1:5">
      <c r="A1383" s="28">
        <v>1599</v>
      </c>
      <c r="B1383" s="7" t="s">
        <v>7813</v>
      </c>
      <c r="C1383" s="11" t="s">
        <v>8</v>
      </c>
      <c r="D1383" s="15">
        <v>9.1300000000000008</v>
      </c>
    </row>
    <row r="1384" spans="1:5">
      <c r="A1384" s="29">
        <v>1600</v>
      </c>
      <c r="B1384" s="8" t="s">
        <v>7814</v>
      </c>
      <c r="C1384" s="12" t="s">
        <v>8</v>
      </c>
      <c r="D1384" s="16">
        <v>8.5399999999999991</v>
      </c>
    </row>
    <row r="1385" spans="1:5">
      <c r="A1385" s="28">
        <v>1601</v>
      </c>
      <c r="B1385" s="7" t="s">
        <v>7815</v>
      </c>
      <c r="C1385" s="11" t="s">
        <v>8</v>
      </c>
      <c r="D1385" s="15">
        <v>8.65</v>
      </c>
    </row>
    <row r="1386" spans="1:5">
      <c r="A1386" s="29">
        <v>1602</v>
      </c>
      <c r="B1386" s="8" t="s">
        <v>7816</v>
      </c>
      <c r="C1386" s="12" t="s">
        <v>8</v>
      </c>
      <c r="D1386" s="16">
        <v>7.03</v>
      </c>
    </row>
    <row r="1387" spans="1:5">
      <c r="A1387" s="28">
        <v>1603</v>
      </c>
      <c r="B1387" s="7" t="s">
        <v>7817</v>
      </c>
      <c r="C1387" s="11" t="s">
        <v>8</v>
      </c>
      <c r="D1387" s="15">
        <v>6.26</v>
      </c>
    </row>
    <row r="1388" spans="1:5">
      <c r="A1388" s="29">
        <v>1605</v>
      </c>
      <c r="B1388" s="8" t="s">
        <v>7818</v>
      </c>
      <c r="C1388" s="12" t="s">
        <v>8</v>
      </c>
      <c r="D1388" s="16">
        <v>5.52</v>
      </c>
    </row>
    <row r="1389" spans="1:5">
      <c r="A1389" s="28">
        <v>1606</v>
      </c>
      <c r="B1389" s="7" t="s">
        <v>65879</v>
      </c>
      <c r="C1389" s="11" t="s">
        <v>8</v>
      </c>
      <c r="D1389" s="15">
        <v>8.4600000000000009</v>
      </c>
    </row>
    <row r="1390" spans="1:5">
      <c r="A1390" s="29">
        <v>1607</v>
      </c>
      <c r="B1390" s="8" t="s">
        <v>65880</v>
      </c>
      <c r="C1390" s="12" t="s">
        <v>8</v>
      </c>
      <c r="D1390" s="16">
        <v>6.04</v>
      </c>
    </row>
    <row r="1391" spans="1:5">
      <c r="A1391" s="28">
        <v>1608</v>
      </c>
      <c r="B1391" s="7" t="s">
        <v>7819</v>
      </c>
      <c r="C1391" s="11" t="s">
        <v>8</v>
      </c>
      <c r="D1391" s="15">
        <v>10.16</v>
      </c>
    </row>
    <row r="1392" spans="1:5">
      <c r="A1392" s="29">
        <v>1609</v>
      </c>
      <c r="B1392" s="8" t="s">
        <v>65881</v>
      </c>
      <c r="C1392" s="12" t="s">
        <v>8</v>
      </c>
      <c r="D1392" s="16">
        <v>8.07</v>
      </c>
    </row>
    <row r="1393" spans="1:4">
      <c r="A1393" s="28">
        <v>1610</v>
      </c>
      <c r="B1393" s="7" t="s">
        <v>7820</v>
      </c>
      <c r="C1393" s="11" t="s">
        <v>8</v>
      </c>
      <c r="D1393" s="15">
        <v>5.62</v>
      </c>
    </row>
    <row r="1394" spans="1:4">
      <c r="A1394" s="29">
        <v>1611</v>
      </c>
      <c r="B1394" s="8" t="s">
        <v>7821</v>
      </c>
      <c r="C1394" s="12" t="s">
        <v>8</v>
      </c>
      <c r="D1394" s="16">
        <v>8.48</v>
      </c>
    </row>
    <row r="1395" spans="1:4">
      <c r="A1395" s="28">
        <v>1612</v>
      </c>
      <c r="B1395" s="7" t="s">
        <v>7822</v>
      </c>
      <c r="C1395" s="11" t="s">
        <v>8</v>
      </c>
      <c r="D1395" s="15">
        <v>11.24</v>
      </c>
    </row>
    <row r="1396" spans="1:4">
      <c r="A1396" s="29">
        <v>1613</v>
      </c>
      <c r="B1396" s="8" t="s">
        <v>7823</v>
      </c>
      <c r="C1396" s="12" t="s">
        <v>8</v>
      </c>
      <c r="D1396" s="16">
        <v>30.89</v>
      </c>
    </row>
    <row r="1397" spans="1:4">
      <c r="A1397" s="28">
        <v>1614</v>
      </c>
      <c r="B1397" s="7" t="s">
        <v>65882</v>
      </c>
      <c r="C1397" s="11" t="s">
        <v>8</v>
      </c>
      <c r="D1397" s="15">
        <v>13.03</v>
      </c>
    </row>
    <row r="1398" spans="1:4">
      <c r="A1398" s="29">
        <v>1615</v>
      </c>
      <c r="B1398" s="8" t="s">
        <v>65883</v>
      </c>
      <c r="C1398" s="12" t="s">
        <v>8</v>
      </c>
      <c r="D1398" s="16">
        <v>22.69</v>
      </c>
    </row>
    <row r="1399" spans="1:4">
      <c r="A1399" s="28">
        <v>1616</v>
      </c>
      <c r="B1399" s="7" t="s">
        <v>7824</v>
      </c>
      <c r="C1399" s="11" t="s">
        <v>8</v>
      </c>
      <c r="D1399" s="15">
        <v>25.61</v>
      </c>
    </row>
    <row r="1400" spans="1:4">
      <c r="A1400" s="29">
        <v>1617</v>
      </c>
      <c r="B1400" s="8" t="s">
        <v>7825</v>
      </c>
      <c r="C1400" s="12" t="s">
        <v>8</v>
      </c>
      <c r="D1400" s="16">
        <v>23.49</v>
      </c>
    </row>
    <row r="1401" spans="1:4">
      <c r="A1401" s="28">
        <v>1618</v>
      </c>
      <c r="B1401" s="7" t="s">
        <v>7826</v>
      </c>
      <c r="C1401" s="11" t="s">
        <v>8</v>
      </c>
      <c r="D1401" s="15">
        <v>32.880000000000003</v>
      </c>
    </row>
    <row r="1402" spans="1:4">
      <c r="A1402" s="29">
        <v>1619</v>
      </c>
      <c r="B1402" s="8" t="s">
        <v>7827</v>
      </c>
      <c r="C1402" s="12" t="s">
        <v>8</v>
      </c>
      <c r="D1402" s="16">
        <v>12.82</v>
      </c>
    </row>
    <row r="1403" spans="1:4">
      <c r="A1403" s="28">
        <v>1620</v>
      </c>
      <c r="B1403" s="7" t="s">
        <v>7828</v>
      </c>
      <c r="C1403" s="11" t="s">
        <v>8</v>
      </c>
      <c r="D1403" s="15">
        <v>28.11</v>
      </c>
    </row>
    <row r="1404" spans="1:4">
      <c r="A1404" s="29">
        <v>1621</v>
      </c>
      <c r="B1404" s="8" t="s">
        <v>7829</v>
      </c>
      <c r="C1404" s="12" t="s">
        <v>8</v>
      </c>
      <c r="D1404" s="16">
        <v>39.36</v>
      </c>
    </row>
    <row r="1405" spans="1:4">
      <c r="A1405" s="28">
        <v>1622</v>
      </c>
      <c r="B1405" s="7" t="s">
        <v>7830</v>
      </c>
      <c r="C1405" s="11" t="s">
        <v>8</v>
      </c>
      <c r="D1405" s="15">
        <v>12.75</v>
      </c>
    </row>
    <row r="1406" spans="1:4">
      <c r="A1406" s="29">
        <v>1623</v>
      </c>
      <c r="B1406" s="8" t="s">
        <v>7831</v>
      </c>
      <c r="C1406" s="12" t="s">
        <v>8</v>
      </c>
      <c r="D1406" s="16">
        <v>30.81</v>
      </c>
    </row>
    <row r="1407" spans="1:4">
      <c r="A1407" s="28">
        <v>1624</v>
      </c>
      <c r="B1407" s="7" t="s">
        <v>7832</v>
      </c>
      <c r="C1407" s="11" t="s">
        <v>8</v>
      </c>
      <c r="D1407" s="15">
        <v>47.19</v>
      </c>
    </row>
    <row r="1408" spans="1:4">
      <c r="A1408" s="29">
        <v>1625</v>
      </c>
      <c r="B1408" s="8" t="s">
        <v>7833</v>
      </c>
      <c r="C1408" s="12" t="s">
        <v>8</v>
      </c>
      <c r="D1408" s="16">
        <v>7.53</v>
      </c>
    </row>
    <row r="1409" spans="1:4">
      <c r="A1409" s="28">
        <v>1626</v>
      </c>
      <c r="B1409" s="7" t="s">
        <v>7834</v>
      </c>
      <c r="C1409" s="11" t="s">
        <v>8</v>
      </c>
      <c r="D1409" s="15">
        <v>12.26</v>
      </c>
    </row>
    <row r="1410" spans="1:4">
      <c r="A1410" s="29">
        <v>1627</v>
      </c>
      <c r="B1410" s="8" t="s">
        <v>7835</v>
      </c>
      <c r="C1410" s="12" t="s">
        <v>8</v>
      </c>
      <c r="D1410" s="16">
        <v>14.94</v>
      </c>
    </row>
    <row r="1411" spans="1:4">
      <c r="A1411" s="28">
        <v>1628</v>
      </c>
      <c r="B1411" s="7" t="s">
        <v>7836</v>
      </c>
      <c r="C1411" s="11" t="s">
        <v>8</v>
      </c>
      <c r="D1411" s="15">
        <v>6.97</v>
      </c>
    </row>
    <row r="1412" spans="1:4">
      <c r="A1412" s="29">
        <v>1629</v>
      </c>
      <c r="B1412" s="8" t="s">
        <v>7837</v>
      </c>
      <c r="C1412" s="12" t="s">
        <v>8</v>
      </c>
      <c r="D1412" s="16">
        <v>11.45</v>
      </c>
    </row>
    <row r="1413" spans="1:4">
      <c r="A1413" s="28">
        <v>1630</v>
      </c>
      <c r="B1413" s="7" t="s">
        <v>7838</v>
      </c>
      <c r="C1413" s="11" t="s">
        <v>8</v>
      </c>
      <c r="D1413" s="15">
        <v>14.87</v>
      </c>
    </row>
    <row r="1414" spans="1:4">
      <c r="A1414" s="29">
        <v>1631</v>
      </c>
      <c r="B1414" s="8" t="s">
        <v>7839</v>
      </c>
      <c r="C1414" s="12" t="s">
        <v>8</v>
      </c>
      <c r="D1414" s="16">
        <v>23.49</v>
      </c>
    </row>
    <row r="1415" spans="1:4">
      <c r="A1415" s="28">
        <v>1632</v>
      </c>
      <c r="B1415" s="7" t="s">
        <v>7840</v>
      </c>
      <c r="C1415" s="11" t="s">
        <v>8</v>
      </c>
      <c r="D1415" s="15">
        <v>32.880000000000003</v>
      </c>
    </row>
    <row r="1416" spans="1:4">
      <c r="A1416" s="29">
        <v>1633</v>
      </c>
      <c r="B1416" s="8" t="s">
        <v>7841</v>
      </c>
      <c r="C1416" s="12" t="s">
        <v>8</v>
      </c>
      <c r="D1416" s="16">
        <v>16.37</v>
      </c>
    </row>
    <row r="1417" spans="1:4">
      <c r="A1417" s="28">
        <v>1634</v>
      </c>
      <c r="B1417" s="7" t="s">
        <v>7842</v>
      </c>
      <c r="C1417" s="11" t="s">
        <v>8</v>
      </c>
      <c r="D1417" s="15">
        <v>22.06</v>
      </c>
    </row>
    <row r="1418" spans="1:4">
      <c r="A1418" s="29">
        <v>1635</v>
      </c>
      <c r="B1418" s="8" t="s">
        <v>7843</v>
      </c>
      <c r="C1418" s="12" t="s">
        <v>8</v>
      </c>
      <c r="D1418" s="16">
        <v>24.95</v>
      </c>
    </row>
    <row r="1419" spans="1:4">
      <c r="A1419" s="28">
        <v>1636</v>
      </c>
      <c r="B1419" s="7" t="s">
        <v>7844</v>
      </c>
      <c r="C1419" s="11" t="s">
        <v>8</v>
      </c>
      <c r="D1419" s="15">
        <v>26.19</v>
      </c>
    </row>
    <row r="1420" spans="1:4">
      <c r="A1420" s="29">
        <v>1637</v>
      </c>
      <c r="B1420" s="8" t="s">
        <v>7845</v>
      </c>
      <c r="C1420" s="12" t="s">
        <v>8</v>
      </c>
      <c r="D1420" s="16">
        <v>32.67</v>
      </c>
    </row>
    <row r="1421" spans="1:4">
      <c r="A1421" s="28">
        <v>1638</v>
      </c>
      <c r="B1421" s="7" t="s">
        <v>7846</v>
      </c>
      <c r="C1421" s="11" t="s">
        <v>8</v>
      </c>
      <c r="D1421" s="15">
        <v>33.33</v>
      </c>
    </row>
    <row r="1422" spans="1:4">
      <c r="A1422" s="29">
        <v>1639</v>
      </c>
      <c r="B1422" s="8" t="s">
        <v>7847</v>
      </c>
      <c r="C1422" s="12" t="s">
        <v>8</v>
      </c>
      <c r="D1422" s="16">
        <v>28.56</v>
      </c>
    </row>
    <row r="1423" spans="1:4">
      <c r="A1423" s="28">
        <v>1640</v>
      </c>
      <c r="B1423" s="7" t="s">
        <v>7848</v>
      </c>
      <c r="C1423" s="11" t="s">
        <v>8</v>
      </c>
      <c r="D1423" s="15">
        <v>46.18</v>
      </c>
    </row>
    <row r="1424" spans="1:4">
      <c r="A1424" s="29">
        <v>1641</v>
      </c>
      <c r="B1424" s="8" t="s">
        <v>7849</v>
      </c>
      <c r="C1424" s="12" t="s">
        <v>8</v>
      </c>
      <c r="D1424" s="16">
        <v>21.46</v>
      </c>
    </row>
    <row r="1425" spans="1:5">
      <c r="A1425" s="28">
        <v>1642</v>
      </c>
      <c r="B1425" s="7" t="s">
        <v>7850</v>
      </c>
      <c r="C1425" s="11" t="s">
        <v>8</v>
      </c>
      <c r="D1425" s="15">
        <v>26.68</v>
      </c>
    </row>
    <row r="1426" spans="1:5">
      <c r="A1426" s="29">
        <v>1643</v>
      </c>
      <c r="B1426" s="8" t="s">
        <v>7851</v>
      </c>
      <c r="C1426" s="12" t="s">
        <v>8</v>
      </c>
      <c r="D1426" s="16">
        <v>27.74</v>
      </c>
    </row>
    <row r="1427" spans="1:5">
      <c r="A1427" s="28">
        <v>1644</v>
      </c>
      <c r="B1427" s="7" t="s">
        <v>7852</v>
      </c>
      <c r="C1427" s="11" t="s">
        <v>8</v>
      </c>
      <c r="D1427" s="15">
        <v>30.61</v>
      </c>
    </row>
    <row r="1428" spans="1:5">
      <c r="A1428" s="29">
        <v>1645</v>
      </c>
      <c r="B1428" s="8" t="s">
        <v>7853</v>
      </c>
      <c r="C1428" s="12" t="s">
        <v>8</v>
      </c>
      <c r="D1428" s="16">
        <v>41.72</v>
      </c>
    </row>
    <row r="1429" spans="1:5">
      <c r="A1429" s="28">
        <v>1646</v>
      </c>
      <c r="B1429" s="7" t="s">
        <v>7854</v>
      </c>
      <c r="C1429" s="11" t="s">
        <v>8</v>
      </c>
      <c r="D1429" s="15">
        <v>7.35</v>
      </c>
    </row>
    <row r="1430" spans="1:5">
      <c r="A1430" s="29">
        <v>1647</v>
      </c>
      <c r="B1430" s="8" t="s">
        <v>7855</v>
      </c>
      <c r="C1430" s="12" t="s">
        <v>8</v>
      </c>
      <c r="D1430" s="16">
        <v>10.86</v>
      </c>
    </row>
    <row r="1431" spans="1:5">
      <c r="A1431" s="28">
        <v>1648</v>
      </c>
      <c r="B1431" s="7" t="s">
        <v>7856</v>
      </c>
      <c r="C1431" s="11" t="s">
        <v>8</v>
      </c>
      <c r="D1431" s="15">
        <v>13.48</v>
      </c>
    </row>
    <row r="1432" spans="1:5">
      <c r="A1432" s="29">
        <v>1649</v>
      </c>
      <c r="B1432" s="8" t="s">
        <v>7857</v>
      </c>
      <c r="C1432" s="12" t="s">
        <v>8</v>
      </c>
      <c r="D1432" s="16">
        <v>12.91</v>
      </c>
    </row>
    <row r="1433" spans="1:5">
      <c r="A1433" s="28">
        <v>1650</v>
      </c>
      <c r="B1433" s="7" t="s">
        <v>7858</v>
      </c>
      <c r="C1433" s="11" t="s">
        <v>8</v>
      </c>
      <c r="D1433" s="15">
        <v>15.35</v>
      </c>
    </row>
    <row r="1434" spans="1:5">
      <c r="A1434" s="29">
        <v>1651</v>
      </c>
      <c r="B1434" s="8" t="s">
        <v>7859</v>
      </c>
      <c r="C1434" s="12" t="s">
        <v>8</v>
      </c>
      <c r="D1434" s="16">
        <v>21.6</v>
      </c>
    </row>
    <row r="1435" spans="1:5">
      <c r="A1435" s="28">
        <v>1652</v>
      </c>
      <c r="B1435" s="7" t="s">
        <v>7860</v>
      </c>
      <c r="C1435" s="11" t="s">
        <v>8</v>
      </c>
      <c r="D1435" s="15">
        <v>6.23</v>
      </c>
    </row>
    <row r="1436" spans="1:5">
      <c r="A1436" s="29">
        <v>1653</v>
      </c>
      <c r="B1436" s="8" t="s">
        <v>7861</v>
      </c>
      <c r="C1436" s="12" t="s">
        <v>8</v>
      </c>
      <c r="D1436" s="16">
        <v>11.46</v>
      </c>
    </row>
    <row r="1437" spans="1:5">
      <c r="A1437" s="28">
        <v>1654</v>
      </c>
      <c r="B1437" s="7" t="s">
        <v>7862</v>
      </c>
      <c r="C1437" s="11" t="s">
        <v>8</v>
      </c>
      <c r="D1437" s="15">
        <v>14.2</v>
      </c>
    </row>
    <row r="1438" spans="1:5">
      <c r="A1438" s="29">
        <v>1655</v>
      </c>
      <c r="B1438" s="8" t="s">
        <v>7863</v>
      </c>
      <c r="C1438" s="12" t="s">
        <v>8</v>
      </c>
      <c r="D1438" s="16">
        <v>13.6</v>
      </c>
      <c r="E1438" s="172">
        <v>44136</v>
      </c>
    </row>
    <row r="1439" spans="1:5">
      <c r="A1439" s="28">
        <v>1656</v>
      </c>
      <c r="B1439" s="7" t="s">
        <v>7864</v>
      </c>
      <c r="C1439" s="11" t="s">
        <v>8</v>
      </c>
      <c r="D1439" s="15">
        <v>12.88</v>
      </c>
    </row>
    <row r="1440" spans="1:5">
      <c r="A1440" s="29">
        <v>1657</v>
      </c>
      <c r="B1440" s="8" t="s">
        <v>7865</v>
      </c>
      <c r="C1440" s="12" t="s">
        <v>8</v>
      </c>
      <c r="D1440" s="16">
        <v>13.51</v>
      </c>
    </row>
    <row r="1441" spans="1:5">
      <c r="A1441" s="28">
        <v>1658</v>
      </c>
      <c r="B1441" s="7" t="s">
        <v>7866</v>
      </c>
      <c r="C1441" s="11" t="s">
        <v>8</v>
      </c>
      <c r="D1441" s="15">
        <v>15.51</v>
      </c>
    </row>
    <row r="1442" spans="1:5">
      <c r="A1442" s="29">
        <v>1659</v>
      </c>
      <c r="B1442" s="8" t="s">
        <v>7867</v>
      </c>
      <c r="C1442" s="12" t="s">
        <v>8</v>
      </c>
      <c r="D1442" s="16">
        <v>22.42</v>
      </c>
    </row>
    <row r="1443" spans="1:5">
      <c r="A1443" s="28">
        <v>1660</v>
      </c>
      <c r="B1443" s="7" t="s">
        <v>7868</v>
      </c>
      <c r="C1443" s="11" t="s">
        <v>8</v>
      </c>
      <c r="D1443" s="15">
        <v>23.75</v>
      </c>
    </row>
    <row r="1444" spans="1:5">
      <c r="A1444" s="29">
        <v>1661</v>
      </c>
      <c r="B1444" s="8" t="s">
        <v>7869</v>
      </c>
      <c r="C1444" s="12" t="s">
        <v>8</v>
      </c>
      <c r="D1444" s="16">
        <v>26.73</v>
      </c>
    </row>
    <row r="1445" spans="1:5">
      <c r="A1445" s="28">
        <v>1662</v>
      </c>
      <c r="B1445" s="7" t="s">
        <v>7870</v>
      </c>
      <c r="C1445" s="11" t="s">
        <v>8</v>
      </c>
      <c r="D1445" s="15">
        <v>27.45</v>
      </c>
    </row>
    <row r="1446" spans="1:5">
      <c r="A1446" s="29">
        <v>1663</v>
      </c>
      <c r="B1446" s="8" t="s">
        <v>7871</v>
      </c>
      <c r="C1446" s="12" t="s">
        <v>8</v>
      </c>
      <c r="D1446" s="16">
        <v>28.8</v>
      </c>
    </row>
    <row r="1447" spans="1:5">
      <c r="A1447" s="28">
        <v>1664</v>
      </c>
      <c r="B1447" s="7" t="s">
        <v>7872</v>
      </c>
      <c r="C1447" s="11" t="s">
        <v>8</v>
      </c>
      <c r="D1447" s="15">
        <v>34.020000000000003</v>
      </c>
    </row>
    <row r="1448" spans="1:5">
      <c r="A1448" s="29">
        <v>1665</v>
      </c>
      <c r="B1448" s="8" t="s">
        <v>7873</v>
      </c>
      <c r="C1448" s="12" t="s">
        <v>8</v>
      </c>
      <c r="D1448" s="16">
        <v>45.28</v>
      </c>
    </row>
    <row r="1449" spans="1:5">
      <c r="A1449" s="28">
        <v>1666</v>
      </c>
      <c r="B1449" s="7" t="s">
        <v>7874</v>
      </c>
      <c r="C1449" s="11" t="s">
        <v>8</v>
      </c>
      <c r="D1449" s="15">
        <v>6.13</v>
      </c>
    </row>
    <row r="1450" spans="1:5">
      <c r="A1450" s="29">
        <v>1667</v>
      </c>
      <c r="B1450" s="8" t="s">
        <v>7875</v>
      </c>
      <c r="C1450" s="12" t="s">
        <v>8</v>
      </c>
      <c r="D1450" s="16">
        <v>6.8</v>
      </c>
    </row>
    <row r="1451" spans="1:5">
      <c r="A1451" s="28">
        <v>1668</v>
      </c>
      <c r="B1451" s="7" t="s">
        <v>7876</v>
      </c>
      <c r="C1451" s="11" t="s">
        <v>8</v>
      </c>
      <c r="D1451" s="15">
        <v>8.5399999999999991</v>
      </c>
    </row>
    <row r="1452" spans="1:5">
      <c r="A1452" s="29">
        <v>1669</v>
      </c>
      <c r="B1452" s="8" t="s">
        <v>7877</v>
      </c>
      <c r="C1452" s="12" t="s">
        <v>8</v>
      </c>
      <c r="D1452" s="16">
        <v>12.62</v>
      </c>
    </row>
    <row r="1453" spans="1:5">
      <c r="A1453" s="28">
        <v>1670</v>
      </c>
      <c r="B1453" s="7" t="s">
        <v>7878</v>
      </c>
      <c r="C1453" s="11" t="s">
        <v>8</v>
      </c>
      <c r="D1453" s="15">
        <v>11</v>
      </c>
    </row>
    <row r="1454" spans="1:5">
      <c r="A1454" s="29">
        <v>1671</v>
      </c>
      <c r="B1454" s="8" t="s">
        <v>7879</v>
      </c>
      <c r="C1454" s="12" t="s">
        <v>8</v>
      </c>
      <c r="D1454" s="16">
        <v>6.37</v>
      </c>
    </row>
    <row r="1455" spans="1:5" ht="21.6">
      <c r="A1455" s="28">
        <v>1672</v>
      </c>
      <c r="B1455" s="7" t="s">
        <v>7880</v>
      </c>
      <c r="C1455" s="11" t="s">
        <v>8</v>
      </c>
      <c r="D1455" s="15">
        <v>15.31</v>
      </c>
      <c r="E1455" s="235">
        <v>45078</v>
      </c>
    </row>
    <row r="1456" spans="1:5">
      <c r="A1456" s="29">
        <v>1673</v>
      </c>
      <c r="B1456" s="8" t="s">
        <v>7881</v>
      </c>
      <c r="C1456" s="12" t="s">
        <v>8</v>
      </c>
      <c r="D1456" s="16">
        <v>10.34</v>
      </c>
    </row>
    <row r="1457" spans="1:5">
      <c r="A1457" s="28">
        <v>1674</v>
      </c>
      <c r="B1457" s="7" t="s">
        <v>7882</v>
      </c>
      <c r="C1457" s="11" t="s">
        <v>8</v>
      </c>
      <c r="D1457" s="15">
        <v>12.79</v>
      </c>
    </row>
    <row r="1458" spans="1:5">
      <c r="A1458" s="29">
        <v>1675</v>
      </c>
      <c r="B1458" s="8" t="s">
        <v>7883</v>
      </c>
      <c r="C1458" s="12" t="s">
        <v>8</v>
      </c>
      <c r="D1458" s="16">
        <v>5.45</v>
      </c>
    </row>
    <row r="1459" spans="1:5">
      <c r="A1459" s="28">
        <v>1676</v>
      </c>
      <c r="B1459" s="7" t="s">
        <v>7884</v>
      </c>
      <c r="C1459" s="11" t="s">
        <v>8</v>
      </c>
      <c r="D1459" s="15">
        <v>10.36</v>
      </c>
    </row>
    <row r="1460" spans="1:5">
      <c r="A1460" s="29">
        <v>1677</v>
      </c>
      <c r="B1460" s="8" t="s">
        <v>7885</v>
      </c>
      <c r="C1460" s="12" t="s">
        <v>8</v>
      </c>
      <c r="D1460" s="16">
        <v>7.58</v>
      </c>
    </row>
    <row r="1461" spans="1:5" ht="21.6">
      <c r="A1461" s="28">
        <v>1678</v>
      </c>
      <c r="B1461" s="7" t="s">
        <v>65884</v>
      </c>
      <c r="C1461" s="11" t="s">
        <v>8</v>
      </c>
      <c r="D1461" s="15">
        <v>69.34</v>
      </c>
    </row>
    <row r="1462" spans="1:5" ht="21.6">
      <c r="A1462" s="29">
        <v>1679</v>
      </c>
      <c r="B1462" s="8" t="s">
        <v>65885</v>
      </c>
      <c r="C1462" s="12" t="s">
        <v>8</v>
      </c>
      <c r="D1462" s="16">
        <v>47.04</v>
      </c>
    </row>
    <row r="1463" spans="1:5">
      <c r="A1463" s="28">
        <v>1680</v>
      </c>
      <c r="B1463" s="7" t="s">
        <v>7886</v>
      </c>
      <c r="C1463" s="11" t="s">
        <v>8</v>
      </c>
      <c r="D1463" s="15">
        <v>26.95</v>
      </c>
    </row>
    <row r="1464" spans="1:5">
      <c r="A1464" s="29">
        <v>1681</v>
      </c>
      <c r="B1464" s="8" t="s">
        <v>65886</v>
      </c>
      <c r="C1464" s="12" t="s">
        <v>8</v>
      </c>
      <c r="D1464" s="16">
        <v>51.14</v>
      </c>
    </row>
    <row r="1465" spans="1:5">
      <c r="A1465" s="28">
        <v>1682</v>
      </c>
      <c r="B1465" s="7" t="s">
        <v>65887</v>
      </c>
      <c r="C1465" s="11" t="s">
        <v>8</v>
      </c>
      <c r="D1465" s="15">
        <v>90.34</v>
      </c>
    </row>
    <row r="1466" spans="1:5">
      <c r="A1466" s="29">
        <v>1683</v>
      </c>
      <c r="B1466" s="8" t="s">
        <v>7887</v>
      </c>
      <c r="C1466" s="12" t="s">
        <v>13129</v>
      </c>
      <c r="D1466" s="16">
        <v>71.239999999999995</v>
      </c>
    </row>
    <row r="1467" spans="1:5">
      <c r="A1467" s="28">
        <v>1684</v>
      </c>
      <c r="B1467" s="7" t="s">
        <v>7888</v>
      </c>
      <c r="C1467" s="11" t="s">
        <v>8</v>
      </c>
      <c r="D1467" s="15">
        <v>104.23</v>
      </c>
      <c r="E1467" s="172">
        <v>44136</v>
      </c>
    </row>
    <row r="1468" spans="1:5">
      <c r="A1468" s="29">
        <v>1685</v>
      </c>
      <c r="B1468" s="8" t="s">
        <v>7889</v>
      </c>
      <c r="C1468" s="12" t="s">
        <v>8</v>
      </c>
      <c r="D1468" s="16">
        <v>93.45</v>
      </c>
      <c r="E1468" s="172">
        <v>44136</v>
      </c>
    </row>
    <row r="1469" spans="1:5">
      <c r="A1469" s="28">
        <v>1686</v>
      </c>
      <c r="B1469" s="7" t="s">
        <v>7890</v>
      </c>
      <c r="C1469" s="11" t="s">
        <v>8</v>
      </c>
      <c r="D1469" s="15">
        <v>23.38</v>
      </c>
    </row>
    <row r="1470" spans="1:5">
      <c r="A1470" s="29">
        <v>1687</v>
      </c>
      <c r="B1470" s="8" t="s">
        <v>7891</v>
      </c>
      <c r="C1470" s="12" t="s">
        <v>8</v>
      </c>
      <c r="D1470" s="16">
        <v>90.21</v>
      </c>
    </row>
    <row r="1471" spans="1:5">
      <c r="A1471" s="28">
        <v>1688</v>
      </c>
      <c r="B1471" s="7" t="s">
        <v>65888</v>
      </c>
      <c r="C1471" s="11" t="s">
        <v>23</v>
      </c>
      <c r="D1471" s="15">
        <v>663.66</v>
      </c>
    </row>
    <row r="1472" spans="1:5">
      <c r="A1472" s="29">
        <v>1689</v>
      </c>
      <c r="B1472" s="8" t="s">
        <v>7892</v>
      </c>
      <c r="C1472" s="12" t="s">
        <v>23</v>
      </c>
      <c r="D1472" s="16">
        <v>1102.3699999999999</v>
      </c>
    </row>
    <row r="1473" spans="1:4">
      <c r="A1473" s="28">
        <v>1690</v>
      </c>
      <c r="B1473" s="7" t="s">
        <v>7893</v>
      </c>
      <c r="C1473" s="11" t="s">
        <v>8</v>
      </c>
      <c r="D1473" s="15">
        <v>290.74</v>
      </c>
    </row>
    <row r="1474" spans="1:4">
      <c r="A1474" s="29">
        <v>1691</v>
      </c>
      <c r="B1474" s="8" t="s">
        <v>7894</v>
      </c>
      <c r="C1474" s="12" t="s">
        <v>8</v>
      </c>
      <c r="D1474" s="16">
        <v>290.74</v>
      </c>
    </row>
    <row r="1475" spans="1:4">
      <c r="A1475" s="28">
        <v>1692</v>
      </c>
      <c r="B1475" s="7" t="s">
        <v>7895</v>
      </c>
      <c r="C1475" s="11" t="s">
        <v>8</v>
      </c>
      <c r="D1475" s="15">
        <v>35.369999999999997</v>
      </c>
    </row>
    <row r="1476" spans="1:4" ht="21.6">
      <c r="A1476" s="29">
        <v>1693</v>
      </c>
      <c r="B1476" s="8" t="s">
        <v>1854</v>
      </c>
      <c r="C1476" s="12" t="s">
        <v>8</v>
      </c>
      <c r="D1476" s="16">
        <v>22.73</v>
      </c>
    </row>
    <row r="1477" spans="1:4" ht="21.6">
      <c r="A1477" s="28">
        <v>1694</v>
      </c>
      <c r="B1477" s="7" t="s">
        <v>7896</v>
      </c>
      <c r="C1477" s="11" t="s">
        <v>8</v>
      </c>
      <c r="D1477" s="15">
        <v>27.5</v>
      </c>
    </row>
    <row r="1478" spans="1:4" ht="21.6">
      <c r="A1478" s="29">
        <v>1695</v>
      </c>
      <c r="B1478" s="8" t="s">
        <v>446</v>
      </c>
      <c r="C1478" s="12" t="s">
        <v>8</v>
      </c>
      <c r="D1478" s="16">
        <v>34.14</v>
      </c>
    </row>
    <row r="1479" spans="1:4" ht="21.6">
      <c r="A1479" s="28">
        <v>1696</v>
      </c>
      <c r="B1479" s="7" t="s">
        <v>7897</v>
      </c>
      <c r="C1479" s="11" t="s">
        <v>8</v>
      </c>
      <c r="D1479" s="15">
        <v>54.73</v>
      </c>
    </row>
    <row r="1480" spans="1:4" ht="21.6">
      <c r="A1480" s="29">
        <v>1697</v>
      </c>
      <c r="B1480" s="8" t="s">
        <v>7898</v>
      </c>
      <c r="C1480" s="12" t="s">
        <v>8</v>
      </c>
      <c r="D1480" s="16">
        <v>24.59</v>
      </c>
    </row>
    <row r="1481" spans="1:4" ht="21.6">
      <c r="A1481" s="28">
        <v>1698</v>
      </c>
      <c r="B1481" s="7" t="s">
        <v>7899</v>
      </c>
      <c r="C1481" s="11" t="s">
        <v>8</v>
      </c>
      <c r="D1481" s="15">
        <v>63.53</v>
      </c>
    </row>
    <row r="1482" spans="1:4" ht="21.6">
      <c r="A1482" s="29">
        <v>1699</v>
      </c>
      <c r="B1482" s="8" t="s">
        <v>448</v>
      </c>
      <c r="C1482" s="12" t="s">
        <v>8</v>
      </c>
      <c r="D1482" s="16">
        <v>41.18</v>
      </c>
    </row>
    <row r="1483" spans="1:4" ht="21.6">
      <c r="A1483" s="28">
        <v>1700</v>
      </c>
      <c r="B1483" s="7" t="s">
        <v>65889</v>
      </c>
      <c r="C1483" s="11" t="s">
        <v>8</v>
      </c>
      <c r="D1483" s="15">
        <v>19.96</v>
      </c>
    </row>
    <row r="1484" spans="1:4" ht="21.6">
      <c r="A1484" s="29">
        <v>1701</v>
      </c>
      <c r="B1484" s="8" t="s">
        <v>7900</v>
      </c>
      <c r="C1484" s="12" t="s">
        <v>8</v>
      </c>
      <c r="D1484" s="16">
        <v>29.22</v>
      </c>
    </row>
    <row r="1485" spans="1:4" ht="21.6">
      <c r="A1485" s="28">
        <v>1702</v>
      </c>
      <c r="B1485" s="7" t="s">
        <v>7901</v>
      </c>
      <c r="C1485" s="11" t="s">
        <v>8</v>
      </c>
      <c r="D1485" s="15">
        <v>27.29</v>
      </c>
    </row>
    <row r="1486" spans="1:4">
      <c r="A1486" s="29">
        <v>1703</v>
      </c>
      <c r="B1486" s="8" t="s">
        <v>7902</v>
      </c>
      <c r="C1486" s="12" t="s">
        <v>8</v>
      </c>
      <c r="D1486" s="16">
        <v>27.29</v>
      </c>
    </row>
    <row r="1487" spans="1:4" ht="21.6">
      <c r="A1487" s="28">
        <v>1705</v>
      </c>
      <c r="B1487" s="7" t="s">
        <v>7903</v>
      </c>
      <c r="C1487" s="11" t="s">
        <v>8</v>
      </c>
      <c r="D1487" s="15">
        <v>91.75</v>
      </c>
    </row>
    <row r="1488" spans="1:4">
      <c r="A1488" s="29">
        <v>1706</v>
      </c>
      <c r="B1488" s="8" t="s">
        <v>7904</v>
      </c>
      <c r="C1488" s="12" t="s">
        <v>8</v>
      </c>
      <c r="D1488" s="16">
        <v>93.91</v>
      </c>
    </row>
    <row r="1489" spans="1:4">
      <c r="A1489" s="28">
        <v>1707</v>
      </c>
      <c r="B1489" s="7" t="s">
        <v>7905</v>
      </c>
      <c r="C1489" s="11" t="s">
        <v>8</v>
      </c>
      <c r="D1489" s="15">
        <v>6.03</v>
      </c>
    </row>
    <row r="1490" spans="1:4">
      <c r="A1490" s="29">
        <v>1708</v>
      </c>
      <c r="B1490" s="8" t="s">
        <v>7906</v>
      </c>
      <c r="C1490" s="12" t="s">
        <v>8</v>
      </c>
      <c r="D1490" s="16">
        <v>480.14</v>
      </c>
    </row>
    <row r="1491" spans="1:4">
      <c r="A1491" s="28">
        <v>1709</v>
      </c>
      <c r="B1491" s="7" t="s">
        <v>7907</v>
      </c>
      <c r="C1491" s="11" t="s">
        <v>8</v>
      </c>
      <c r="D1491" s="15">
        <v>513.66999999999996</v>
      </c>
    </row>
    <row r="1492" spans="1:4">
      <c r="A1492" s="29">
        <v>1710</v>
      </c>
      <c r="B1492" s="8" t="s">
        <v>7908</v>
      </c>
      <c r="C1492" s="12" t="s">
        <v>8</v>
      </c>
      <c r="D1492" s="16">
        <v>678.78</v>
      </c>
    </row>
    <row r="1493" spans="1:4">
      <c r="A1493" s="28">
        <v>1711</v>
      </c>
      <c r="B1493" s="7" t="s">
        <v>7909</v>
      </c>
      <c r="C1493" s="11" t="s">
        <v>8</v>
      </c>
      <c r="D1493" s="15">
        <v>2331.6799999999998</v>
      </c>
    </row>
    <row r="1494" spans="1:4">
      <c r="A1494" s="29">
        <v>1712</v>
      </c>
      <c r="B1494" s="8" t="s">
        <v>7910</v>
      </c>
      <c r="C1494" s="12" t="s">
        <v>8</v>
      </c>
      <c r="D1494" s="16">
        <v>2422.14</v>
      </c>
    </row>
    <row r="1495" spans="1:4">
      <c r="A1495" s="28">
        <v>1714</v>
      </c>
      <c r="B1495" s="7" t="s">
        <v>65890</v>
      </c>
      <c r="C1495" s="11" t="s">
        <v>8</v>
      </c>
      <c r="D1495" s="15">
        <v>1906.37</v>
      </c>
    </row>
    <row r="1496" spans="1:4">
      <c r="A1496" s="29">
        <v>1716</v>
      </c>
      <c r="B1496" s="8" t="s">
        <v>182</v>
      </c>
      <c r="C1496" s="12" t="s">
        <v>6</v>
      </c>
      <c r="D1496" s="16">
        <v>50</v>
      </c>
    </row>
    <row r="1497" spans="1:4">
      <c r="A1497" s="28">
        <v>1717</v>
      </c>
      <c r="B1497" s="7" t="s">
        <v>7911</v>
      </c>
      <c r="C1497" s="11" t="s">
        <v>8</v>
      </c>
      <c r="D1497" s="15">
        <v>10614.66</v>
      </c>
    </row>
    <row r="1498" spans="1:4">
      <c r="A1498" s="29">
        <v>1719</v>
      </c>
      <c r="B1498" s="8" t="s">
        <v>7912</v>
      </c>
      <c r="C1498" s="12" t="s">
        <v>8</v>
      </c>
      <c r="D1498" s="16">
        <v>39848.9</v>
      </c>
    </row>
    <row r="1499" spans="1:4">
      <c r="A1499" s="28">
        <v>1720</v>
      </c>
      <c r="B1499" s="7" t="s">
        <v>7913</v>
      </c>
      <c r="C1499" s="11" t="s">
        <v>8</v>
      </c>
      <c r="D1499" s="15">
        <v>47001.59</v>
      </c>
    </row>
    <row r="1500" spans="1:4">
      <c r="A1500" s="29">
        <v>1721</v>
      </c>
      <c r="B1500" s="8" t="s">
        <v>7914</v>
      </c>
      <c r="C1500" s="12" t="s">
        <v>8</v>
      </c>
      <c r="D1500" s="16">
        <v>6086.05</v>
      </c>
    </row>
    <row r="1501" spans="1:4">
      <c r="A1501" s="28">
        <v>1723</v>
      </c>
      <c r="B1501" s="7" t="s">
        <v>7915</v>
      </c>
      <c r="C1501" s="11" t="s">
        <v>8</v>
      </c>
      <c r="D1501" s="15">
        <v>13355.34</v>
      </c>
    </row>
    <row r="1502" spans="1:4" ht="21.6">
      <c r="A1502" s="29">
        <v>1724</v>
      </c>
      <c r="B1502" s="8" t="s">
        <v>7916</v>
      </c>
      <c r="C1502" s="12" t="s">
        <v>8</v>
      </c>
      <c r="D1502" s="16">
        <v>701.69</v>
      </c>
    </row>
    <row r="1503" spans="1:4" ht="21.6">
      <c r="A1503" s="28">
        <v>1725</v>
      </c>
      <c r="B1503" s="7" t="s">
        <v>7917</v>
      </c>
      <c r="C1503" s="11" t="s">
        <v>8</v>
      </c>
      <c r="D1503" s="15">
        <v>809.96</v>
      </c>
    </row>
    <row r="1504" spans="1:4" ht="21.6">
      <c r="A1504" s="29">
        <v>1726</v>
      </c>
      <c r="B1504" s="8" t="s">
        <v>65891</v>
      </c>
      <c r="C1504" s="12" t="s">
        <v>8</v>
      </c>
      <c r="D1504" s="16">
        <v>911.93</v>
      </c>
    </row>
    <row r="1505" spans="1:4" ht="21.6">
      <c r="A1505" s="28">
        <v>1727</v>
      </c>
      <c r="B1505" s="7" t="s">
        <v>65892</v>
      </c>
      <c r="C1505" s="11" t="s">
        <v>8</v>
      </c>
      <c r="D1505" s="15">
        <v>1184.56</v>
      </c>
    </row>
    <row r="1506" spans="1:4">
      <c r="A1506" s="29">
        <v>1728</v>
      </c>
      <c r="B1506" s="8" t="s">
        <v>65893</v>
      </c>
      <c r="C1506" s="12" t="s">
        <v>8</v>
      </c>
      <c r="D1506" s="16">
        <v>804.8</v>
      </c>
    </row>
    <row r="1507" spans="1:4" ht="21.6">
      <c r="A1507" s="28">
        <v>1729</v>
      </c>
      <c r="B1507" s="7" t="s">
        <v>65894</v>
      </c>
      <c r="C1507" s="11" t="s">
        <v>8</v>
      </c>
      <c r="D1507" s="15">
        <v>920.43</v>
      </c>
    </row>
    <row r="1508" spans="1:4" ht="21.6">
      <c r="A1508" s="29">
        <v>1730</v>
      </c>
      <c r="B1508" s="8" t="s">
        <v>65895</v>
      </c>
      <c r="C1508" s="12" t="s">
        <v>8</v>
      </c>
      <c r="D1508" s="16">
        <v>1024.94</v>
      </c>
    </row>
    <row r="1509" spans="1:4" ht="21.6">
      <c r="A1509" s="28">
        <v>1731</v>
      </c>
      <c r="B1509" s="7" t="s">
        <v>7918</v>
      </c>
      <c r="C1509" s="11" t="s">
        <v>8</v>
      </c>
      <c r="D1509" s="15">
        <v>1135.01</v>
      </c>
    </row>
    <row r="1510" spans="1:4" ht="21.6">
      <c r="A1510" s="29">
        <v>1732</v>
      </c>
      <c r="B1510" s="8" t="s">
        <v>65896</v>
      </c>
      <c r="C1510" s="12" t="s">
        <v>8</v>
      </c>
      <c r="D1510" s="16">
        <v>1244.99</v>
      </c>
    </row>
    <row r="1511" spans="1:4" ht="21.6">
      <c r="A1511" s="28">
        <v>1733</v>
      </c>
      <c r="B1511" s="7" t="s">
        <v>65897</v>
      </c>
      <c r="C1511" s="11" t="s">
        <v>8</v>
      </c>
      <c r="D1511" s="15">
        <v>901.9</v>
      </c>
    </row>
    <row r="1512" spans="1:4" ht="21.6">
      <c r="A1512" s="29">
        <v>1734</v>
      </c>
      <c r="B1512" s="8" t="s">
        <v>65898</v>
      </c>
      <c r="C1512" s="12" t="s">
        <v>8</v>
      </c>
      <c r="D1512" s="16">
        <v>1020.1</v>
      </c>
    </row>
    <row r="1513" spans="1:4" ht="21.6">
      <c r="A1513" s="28">
        <v>1735</v>
      </c>
      <c r="B1513" s="7" t="s">
        <v>65899</v>
      </c>
      <c r="C1513" s="11" t="s">
        <v>8</v>
      </c>
      <c r="D1513" s="15">
        <v>1138.03</v>
      </c>
    </row>
    <row r="1514" spans="1:4" ht="21.6">
      <c r="A1514" s="29">
        <v>1736</v>
      </c>
      <c r="B1514" s="8" t="s">
        <v>7919</v>
      </c>
      <c r="C1514" s="12" t="s">
        <v>8</v>
      </c>
      <c r="D1514" s="16">
        <v>1482.73</v>
      </c>
    </row>
    <row r="1515" spans="1:4" ht="21.6">
      <c r="A1515" s="28">
        <v>1737</v>
      </c>
      <c r="B1515" s="7" t="s">
        <v>7920</v>
      </c>
      <c r="C1515" s="11" t="s">
        <v>8</v>
      </c>
      <c r="D1515" s="15">
        <v>1256.1199999999999</v>
      </c>
    </row>
    <row r="1516" spans="1:4" ht="21.6">
      <c r="A1516" s="29">
        <v>1738</v>
      </c>
      <c r="B1516" s="8" t="s">
        <v>65900</v>
      </c>
      <c r="C1516" s="12" t="s">
        <v>8</v>
      </c>
      <c r="D1516" s="16">
        <v>1374.1</v>
      </c>
    </row>
    <row r="1517" spans="1:4" ht="21.6">
      <c r="A1517" s="28">
        <v>1739</v>
      </c>
      <c r="B1517" s="7" t="s">
        <v>7921</v>
      </c>
      <c r="C1517" s="11" t="s">
        <v>8</v>
      </c>
      <c r="D1517" s="15">
        <v>1783.03</v>
      </c>
    </row>
    <row r="1518" spans="1:4" ht="21.6">
      <c r="A1518" s="29">
        <v>1740</v>
      </c>
      <c r="B1518" s="8" t="s">
        <v>65901</v>
      </c>
      <c r="C1518" s="12" t="s">
        <v>8</v>
      </c>
      <c r="D1518" s="16">
        <v>1908.61</v>
      </c>
    </row>
    <row r="1519" spans="1:4" ht="21.6">
      <c r="A1519" s="28">
        <v>1741</v>
      </c>
      <c r="B1519" s="7" t="s">
        <v>65902</v>
      </c>
      <c r="C1519" s="11" t="s">
        <v>8</v>
      </c>
      <c r="D1519" s="15">
        <v>2026.53</v>
      </c>
    </row>
    <row r="1520" spans="1:4" ht="21.6">
      <c r="A1520" s="29">
        <v>1742</v>
      </c>
      <c r="B1520" s="8" t="s">
        <v>65903</v>
      </c>
      <c r="C1520" s="12" t="s">
        <v>8</v>
      </c>
      <c r="D1520" s="16">
        <v>2467.8200000000002</v>
      </c>
    </row>
    <row r="1521" spans="1:4" ht="21.6">
      <c r="A1521" s="28">
        <v>1743</v>
      </c>
      <c r="B1521" s="7" t="s">
        <v>7921</v>
      </c>
      <c r="C1521" s="11" t="s">
        <v>8</v>
      </c>
      <c r="D1521" s="15">
        <v>1697.16</v>
      </c>
    </row>
    <row r="1522" spans="1:4" ht="21.6">
      <c r="A1522" s="29">
        <v>1744</v>
      </c>
      <c r="B1522" s="8" t="s">
        <v>65904</v>
      </c>
      <c r="C1522" s="12" t="s">
        <v>8</v>
      </c>
      <c r="D1522" s="16">
        <v>2180.52</v>
      </c>
    </row>
    <row r="1523" spans="1:4" ht="21.6">
      <c r="A1523" s="28">
        <v>1745</v>
      </c>
      <c r="B1523" s="7" t="s">
        <v>7922</v>
      </c>
      <c r="C1523" s="11" t="s">
        <v>8</v>
      </c>
      <c r="D1523" s="15">
        <v>2221.21</v>
      </c>
    </row>
    <row r="1524" spans="1:4" ht="21.6">
      <c r="A1524" s="29">
        <v>1746</v>
      </c>
      <c r="B1524" s="8" t="s">
        <v>7923</v>
      </c>
      <c r="C1524" s="12" t="s">
        <v>8</v>
      </c>
      <c r="D1524" s="16">
        <v>2497.56</v>
      </c>
    </row>
    <row r="1525" spans="1:4" ht="21.6">
      <c r="A1525" s="28">
        <v>1747</v>
      </c>
      <c r="B1525" s="7" t="s">
        <v>7924</v>
      </c>
      <c r="C1525" s="11" t="s">
        <v>8</v>
      </c>
      <c r="D1525" s="15">
        <v>3198.25</v>
      </c>
    </row>
    <row r="1526" spans="1:4">
      <c r="A1526" s="29">
        <v>1748</v>
      </c>
      <c r="B1526" s="8" t="s">
        <v>7925</v>
      </c>
      <c r="C1526" s="12" t="s">
        <v>8</v>
      </c>
      <c r="D1526" s="16">
        <v>370.42</v>
      </c>
    </row>
    <row r="1527" spans="1:4">
      <c r="A1527" s="28">
        <v>1749</v>
      </c>
      <c r="B1527" s="7" t="s">
        <v>7926</v>
      </c>
      <c r="C1527" s="11" t="s">
        <v>8</v>
      </c>
      <c r="D1527" s="15">
        <v>14609.11</v>
      </c>
    </row>
    <row r="1528" spans="1:4">
      <c r="A1528" s="29">
        <v>1750</v>
      </c>
      <c r="B1528" s="8" t="s">
        <v>7927</v>
      </c>
      <c r="C1528" s="12" t="s">
        <v>8</v>
      </c>
      <c r="D1528" s="16">
        <v>51899.63</v>
      </c>
    </row>
    <row r="1529" spans="1:4">
      <c r="A1529" s="28">
        <v>1751</v>
      </c>
      <c r="B1529" s="7" t="s">
        <v>7928</v>
      </c>
      <c r="C1529" s="11" t="s">
        <v>8</v>
      </c>
      <c r="D1529" s="15">
        <v>40926.94</v>
      </c>
    </row>
    <row r="1530" spans="1:4">
      <c r="A1530" s="29">
        <v>1753</v>
      </c>
      <c r="B1530" s="8" t="s">
        <v>65905</v>
      </c>
      <c r="C1530" s="12" t="s">
        <v>8</v>
      </c>
      <c r="D1530" s="16">
        <v>166.11</v>
      </c>
    </row>
    <row r="1531" spans="1:4">
      <c r="A1531" s="28">
        <v>1755</v>
      </c>
      <c r="B1531" s="7" t="s">
        <v>65906</v>
      </c>
      <c r="C1531" s="11" t="s">
        <v>8</v>
      </c>
      <c r="D1531" s="15">
        <v>70</v>
      </c>
    </row>
    <row r="1532" spans="1:4">
      <c r="A1532" s="29">
        <v>1756</v>
      </c>
      <c r="B1532" s="8" t="s">
        <v>7929</v>
      </c>
      <c r="C1532" s="12" t="s">
        <v>8</v>
      </c>
      <c r="D1532" s="16">
        <v>319.62</v>
      </c>
    </row>
    <row r="1533" spans="1:4">
      <c r="A1533" s="28">
        <v>1757</v>
      </c>
      <c r="B1533" s="7" t="s">
        <v>65907</v>
      </c>
      <c r="C1533" s="11" t="s">
        <v>8</v>
      </c>
      <c r="D1533" s="15">
        <v>486.46</v>
      </c>
    </row>
    <row r="1534" spans="1:4" ht="21.6">
      <c r="A1534" s="29">
        <v>1759</v>
      </c>
      <c r="B1534" s="8" t="s">
        <v>62146</v>
      </c>
      <c r="C1534" s="12" t="s">
        <v>16</v>
      </c>
      <c r="D1534" s="16">
        <v>177.2</v>
      </c>
    </row>
    <row r="1535" spans="1:4" ht="21.6">
      <c r="A1535" s="28">
        <v>1760</v>
      </c>
      <c r="B1535" s="7" t="s">
        <v>62147</v>
      </c>
      <c r="C1535" s="11" t="s">
        <v>16</v>
      </c>
      <c r="D1535" s="15">
        <v>532.69000000000005</v>
      </c>
    </row>
    <row r="1536" spans="1:4" ht="21.6">
      <c r="A1536" s="29">
        <v>1762</v>
      </c>
      <c r="B1536" s="8" t="s">
        <v>62148</v>
      </c>
      <c r="C1536" s="12" t="s">
        <v>16</v>
      </c>
      <c r="D1536" s="16">
        <v>417.37</v>
      </c>
    </row>
    <row r="1537" spans="1:4" ht="21.6">
      <c r="A1537" s="28">
        <v>1765</v>
      </c>
      <c r="B1537" s="7" t="s">
        <v>62149</v>
      </c>
      <c r="C1537" s="11" t="s">
        <v>16</v>
      </c>
      <c r="D1537" s="15">
        <v>428.69</v>
      </c>
    </row>
    <row r="1538" spans="1:4" ht="21.6">
      <c r="A1538" s="29">
        <v>1766</v>
      </c>
      <c r="B1538" s="8" t="s">
        <v>62150</v>
      </c>
      <c r="C1538" s="12" t="s">
        <v>16</v>
      </c>
      <c r="D1538" s="16">
        <v>428.95</v>
      </c>
    </row>
    <row r="1539" spans="1:4">
      <c r="A1539" s="28">
        <v>1767</v>
      </c>
      <c r="B1539" s="7" t="s">
        <v>7930</v>
      </c>
      <c r="C1539" s="11" t="s">
        <v>16</v>
      </c>
      <c r="D1539" s="15">
        <v>621.58000000000004</v>
      </c>
    </row>
    <row r="1540" spans="1:4">
      <c r="A1540" s="29">
        <v>1768</v>
      </c>
      <c r="B1540" s="8" t="s">
        <v>7931</v>
      </c>
      <c r="C1540" s="12" t="s">
        <v>16</v>
      </c>
      <c r="D1540" s="16">
        <v>390.88</v>
      </c>
    </row>
    <row r="1541" spans="1:4" ht="21.6">
      <c r="A1541" s="28">
        <v>1769</v>
      </c>
      <c r="B1541" s="7" t="s">
        <v>7932</v>
      </c>
      <c r="C1541" s="11" t="s">
        <v>8</v>
      </c>
      <c r="D1541" s="15">
        <v>166.82</v>
      </c>
    </row>
    <row r="1542" spans="1:4">
      <c r="A1542" s="29">
        <v>1770</v>
      </c>
      <c r="B1542" s="8" t="s">
        <v>7933</v>
      </c>
      <c r="C1542" s="12" t="s">
        <v>10</v>
      </c>
      <c r="D1542" s="16">
        <v>33.82</v>
      </c>
    </row>
    <row r="1543" spans="1:4" ht="21.6">
      <c r="A1543" s="28">
        <v>1771</v>
      </c>
      <c r="B1543" s="7" t="s">
        <v>7934</v>
      </c>
      <c r="C1543" s="11" t="s">
        <v>10</v>
      </c>
      <c r="D1543" s="15">
        <v>65.92</v>
      </c>
    </row>
    <row r="1544" spans="1:4">
      <c r="A1544" s="29">
        <v>1772</v>
      </c>
      <c r="B1544" s="8" t="s">
        <v>7935</v>
      </c>
      <c r="C1544" s="12" t="s">
        <v>8</v>
      </c>
      <c r="D1544" s="16">
        <v>107.81</v>
      </c>
    </row>
    <row r="1545" spans="1:4">
      <c r="A1545" s="28">
        <v>1773</v>
      </c>
      <c r="B1545" s="7" t="s">
        <v>7936</v>
      </c>
      <c r="C1545" s="11" t="s">
        <v>8</v>
      </c>
      <c r="D1545" s="15">
        <v>139.72</v>
      </c>
    </row>
    <row r="1546" spans="1:4">
      <c r="A1546" s="29">
        <v>1775</v>
      </c>
      <c r="B1546" s="8" t="s">
        <v>7937</v>
      </c>
      <c r="C1546" s="12" t="s">
        <v>10</v>
      </c>
      <c r="D1546" s="16">
        <v>72.53</v>
      </c>
    </row>
    <row r="1547" spans="1:4">
      <c r="A1547" s="28">
        <v>1776</v>
      </c>
      <c r="B1547" s="7" t="s">
        <v>7938</v>
      </c>
      <c r="C1547" s="11" t="s">
        <v>16</v>
      </c>
      <c r="D1547" s="15">
        <v>266.14</v>
      </c>
    </row>
    <row r="1548" spans="1:4">
      <c r="A1548" s="29">
        <v>1777</v>
      </c>
      <c r="B1548" s="8" t="s">
        <v>1219</v>
      </c>
      <c r="C1548" s="12" t="s">
        <v>16</v>
      </c>
      <c r="D1548" s="16">
        <v>266.14</v>
      </c>
    </row>
    <row r="1549" spans="1:4">
      <c r="A1549" s="28">
        <v>1778</v>
      </c>
      <c r="B1549" s="7" t="s">
        <v>7939</v>
      </c>
      <c r="C1549" s="11" t="s">
        <v>8</v>
      </c>
      <c r="D1549" s="15">
        <v>127.14</v>
      </c>
    </row>
    <row r="1550" spans="1:4">
      <c r="A1550" s="29">
        <v>1779</v>
      </c>
      <c r="B1550" s="8" t="s">
        <v>7940</v>
      </c>
      <c r="C1550" s="12" t="s">
        <v>16</v>
      </c>
      <c r="D1550" s="16">
        <v>38.380000000000003</v>
      </c>
    </row>
    <row r="1551" spans="1:4">
      <c r="A1551" s="28">
        <v>1782</v>
      </c>
      <c r="B1551" s="7" t="s">
        <v>7941</v>
      </c>
      <c r="C1551" s="11" t="s">
        <v>10</v>
      </c>
      <c r="D1551" s="15">
        <v>43.99</v>
      </c>
    </row>
    <row r="1552" spans="1:4" ht="32.4">
      <c r="A1552" s="29">
        <v>1783</v>
      </c>
      <c r="B1552" s="8" t="s">
        <v>65908</v>
      </c>
      <c r="C1552" s="12" t="s">
        <v>18</v>
      </c>
      <c r="D1552" s="16">
        <v>158.47999999999999</v>
      </c>
    </row>
    <row r="1553" spans="1:4" ht="32.4">
      <c r="A1553" s="28">
        <v>1784</v>
      </c>
      <c r="B1553" s="7" t="s">
        <v>65909</v>
      </c>
      <c r="C1553" s="11" t="s">
        <v>18</v>
      </c>
      <c r="D1553" s="15">
        <v>153.53</v>
      </c>
    </row>
    <row r="1554" spans="1:4">
      <c r="A1554" s="29">
        <v>1788</v>
      </c>
      <c r="B1554" s="8" t="s">
        <v>768</v>
      </c>
      <c r="C1554" s="12" t="s">
        <v>8</v>
      </c>
      <c r="D1554" s="16">
        <v>11.47</v>
      </c>
    </row>
    <row r="1555" spans="1:4" ht="21.6">
      <c r="A1555" s="28">
        <v>1789</v>
      </c>
      <c r="B1555" s="7" t="s">
        <v>7942</v>
      </c>
      <c r="C1555" s="11" t="s">
        <v>8</v>
      </c>
      <c r="D1555" s="15">
        <v>16.850000000000001</v>
      </c>
    </row>
    <row r="1556" spans="1:4" ht="21.6">
      <c r="A1556" s="29">
        <v>1790</v>
      </c>
      <c r="B1556" s="8" t="s">
        <v>7943</v>
      </c>
      <c r="C1556" s="12" t="s">
        <v>8</v>
      </c>
      <c r="D1556" s="16">
        <v>42.93</v>
      </c>
    </row>
    <row r="1557" spans="1:4">
      <c r="A1557" s="28">
        <v>1794</v>
      </c>
      <c r="B1557" s="7" t="s">
        <v>65910</v>
      </c>
      <c r="C1557" s="11" t="s">
        <v>8</v>
      </c>
      <c r="D1557" s="15">
        <v>172.11</v>
      </c>
    </row>
    <row r="1558" spans="1:4">
      <c r="A1558" s="29">
        <v>1795</v>
      </c>
      <c r="B1558" s="8" t="s">
        <v>7944</v>
      </c>
      <c r="C1558" s="12" t="s">
        <v>10</v>
      </c>
      <c r="D1558" s="16">
        <v>245.16</v>
      </c>
    </row>
    <row r="1559" spans="1:4">
      <c r="A1559" s="28">
        <v>1796</v>
      </c>
      <c r="B1559" s="7" t="s">
        <v>7945</v>
      </c>
      <c r="C1559" s="11" t="s">
        <v>16</v>
      </c>
      <c r="D1559" s="15">
        <v>953.94</v>
      </c>
    </row>
    <row r="1560" spans="1:4">
      <c r="A1560" s="29">
        <v>1797</v>
      </c>
      <c r="B1560" s="8" t="s">
        <v>7946</v>
      </c>
      <c r="C1560" s="12" t="s">
        <v>16</v>
      </c>
      <c r="D1560" s="16">
        <v>64.150000000000006</v>
      </c>
    </row>
    <row r="1561" spans="1:4">
      <c r="A1561" s="28">
        <v>1800</v>
      </c>
      <c r="B1561" s="7" t="s">
        <v>65911</v>
      </c>
      <c r="C1561" s="11" t="s">
        <v>8</v>
      </c>
      <c r="D1561" s="15">
        <v>585.07000000000005</v>
      </c>
    </row>
    <row r="1562" spans="1:4">
      <c r="A1562" s="29">
        <v>1801</v>
      </c>
      <c r="B1562" s="8" t="s">
        <v>65912</v>
      </c>
      <c r="C1562" s="12" t="s">
        <v>8</v>
      </c>
      <c r="D1562" s="16">
        <v>493.72</v>
      </c>
    </row>
    <row r="1563" spans="1:4">
      <c r="A1563" s="28">
        <v>1802</v>
      </c>
      <c r="B1563" s="7" t="s">
        <v>7947</v>
      </c>
      <c r="C1563" s="11" t="s">
        <v>63231</v>
      </c>
      <c r="D1563" s="15">
        <v>66.72</v>
      </c>
    </row>
    <row r="1564" spans="1:4">
      <c r="A1564" s="29">
        <v>1803</v>
      </c>
      <c r="B1564" s="8" t="s">
        <v>7948</v>
      </c>
      <c r="C1564" s="12" t="s">
        <v>18</v>
      </c>
      <c r="D1564" s="16">
        <v>76.64</v>
      </c>
    </row>
    <row r="1565" spans="1:4">
      <c r="A1565" s="28">
        <v>1804</v>
      </c>
      <c r="B1565" s="7" t="s">
        <v>7949</v>
      </c>
      <c r="C1565" s="11" t="s">
        <v>8</v>
      </c>
      <c r="D1565" s="15">
        <v>372.15</v>
      </c>
    </row>
    <row r="1566" spans="1:4" ht="21.6">
      <c r="A1566" s="29">
        <v>1805</v>
      </c>
      <c r="B1566" s="8" t="s">
        <v>7950</v>
      </c>
      <c r="C1566" s="12" t="s">
        <v>8</v>
      </c>
      <c r="D1566" s="16">
        <v>154</v>
      </c>
    </row>
    <row r="1567" spans="1:4" ht="21.6">
      <c r="A1567" s="28">
        <v>1807</v>
      </c>
      <c r="B1567" s="7" t="s">
        <v>7951</v>
      </c>
      <c r="C1567" s="11" t="s">
        <v>16</v>
      </c>
      <c r="D1567" s="15">
        <v>29.08</v>
      </c>
    </row>
    <row r="1568" spans="1:4" ht="21.6">
      <c r="A1568" s="29">
        <v>1808</v>
      </c>
      <c r="B1568" s="8" t="s">
        <v>13053</v>
      </c>
      <c r="C1568" s="12" t="s">
        <v>16</v>
      </c>
      <c r="D1568" s="16">
        <v>438.91</v>
      </c>
    </row>
    <row r="1569" spans="1:4" ht="21.6">
      <c r="A1569" s="28">
        <v>1810</v>
      </c>
      <c r="B1569" s="7" t="s">
        <v>62151</v>
      </c>
      <c r="C1569" s="11" t="s">
        <v>16</v>
      </c>
      <c r="D1569" s="15">
        <v>589.77</v>
      </c>
    </row>
    <row r="1570" spans="1:4" ht="21.6">
      <c r="A1570" s="29">
        <v>1811</v>
      </c>
      <c r="B1570" s="8" t="s">
        <v>7952</v>
      </c>
      <c r="C1570" s="12" t="s">
        <v>63231</v>
      </c>
      <c r="D1570" s="16">
        <v>155.21</v>
      </c>
    </row>
    <row r="1571" spans="1:4">
      <c r="A1571" s="28">
        <v>1812</v>
      </c>
      <c r="B1571" s="7" t="s">
        <v>7953</v>
      </c>
      <c r="C1571" s="11" t="s">
        <v>10</v>
      </c>
      <c r="D1571" s="15">
        <v>17.100000000000001</v>
      </c>
    </row>
    <row r="1572" spans="1:4">
      <c r="A1572" s="29">
        <v>1814</v>
      </c>
      <c r="B1572" s="8" t="s">
        <v>7954</v>
      </c>
      <c r="C1572" s="12" t="s">
        <v>8</v>
      </c>
      <c r="D1572" s="16">
        <v>61.32</v>
      </c>
    </row>
    <row r="1573" spans="1:4">
      <c r="A1573" s="28">
        <v>1815</v>
      </c>
      <c r="B1573" s="7" t="s">
        <v>7955</v>
      </c>
      <c r="C1573" s="11" t="s">
        <v>10</v>
      </c>
      <c r="D1573" s="15">
        <v>43.04</v>
      </c>
    </row>
    <row r="1574" spans="1:4">
      <c r="A1574" s="29">
        <v>1816</v>
      </c>
      <c r="B1574" s="8" t="s">
        <v>1551</v>
      </c>
      <c r="C1574" s="12" t="s">
        <v>16</v>
      </c>
      <c r="D1574" s="16">
        <v>180</v>
      </c>
    </row>
    <row r="1575" spans="1:4">
      <c r="A1575" s="28">
        <v>1817</v>
      </c>
      <c r="B1575" s="7" t="s">
        <v>65913</v>
      </c>
      <c r="C1575" s="11" t="s">
        <v>8</v>
      </c>
      <c r="D1575" s="15">
        <v>178.72</v>
      </c>
    </row>
    <row r="1576" spans="1:4">
      <c r="A1576" s="29">
        <v>1818</v>
      </c>
      <c r="B1576" s="8" t="s">
        <v>65914</v>
      </c>
      <c r="C1576" s="12" t="s">
        <v>8</v>
      </c>
      <c r="D1576" s="16">
        <v>134.68</v>
      </c>
    </row>
    <row r="1577" spans="1:4">
      <c r="A1577" s="28">
        <v>1838</v>
      </c>
      <c r="B1577" s="7" t="s">
        <v>65915</v>
      </c>
      <c r="C1577" s="11" t="s">
        <v>16</v>
      </c>
      <c r="D1577" s="15">
        <v>349.4</v>
      </c>
    </row>
    <row r="1578" spans="1:4">
      <c r="A1578" s="29">
        <v>1841</v>
      </c>
      <c r="B1578" s="8" t="s">
        <v>7956</v>
      </c>
      <c r="C1578" s="12" t="s">
        <v>16</v>
      </c>
      <c r="D1578" s="16">
        <v>76.459999999999994</v>
      </c>
    </row>
    <row r="1579" spans="1:4">
      <c r="A1579" s="28">
        <v>1843</v>
      </c>
      <c r="B1579" s="7" t="s">
        <v>774</v>
      </c>
      <c r="C1579" s="11" t="s">
        <v>16</v>
      </c>
      <c r="D1579" s="15">
        <v>300.55</v>
      </c>
    </row>
    <row r="1580" spans="1:4">
      <c r="A1580" s="29">
        <v>1845</v>
      </c>
      <c r="B1580" s="8" t="s">
        <v>7957</v>
      </c>
      <c r="C1580" s="12" t="s">
        <v>16</v>
      </c>
      <c r="D1580" s="16">
        <v>176.59</v>
      </c>
    </row>
    <row r="1581" spans="1:4">
      <c r="A1581" s="28">
        <v>1846</v>
      </c>
      <c r="B1581" s="7" t="s">
        <v>65916</v>
      </c>
      <c r="C1581" s="11" t="s">
        <v>16</v>
      </c>
      <c r="D1581" s="15">
        <v>116.34</v>
      </c>
    </row>
    <row r="1582" spans="1:4">
      <c r="A1582" s="29">
        <v>1847</v>
      </c>
      <c r="B1582" s="8" t="s">
        <v>7958</v>
      </c>
      <c r="C1582" s="12" t="s">
        <v>16</v>
      </c>
      <c r="D1582" s="16">
        <v>259.08</v>
      </c>
    </row>
    <row r="1583" spans="1:4">
      <c r="A1583" s="28">
        <v>1848</v>
      </c>
      <c r="B1583" s="7" t="s">
        <v>7959</v>
      </c>
      <c r="C1583" s="11" t="s">
        <v>16</v>
      </c>
      <c r="D1583" s="15">
        <v>97.19</v>
      </c>
    </row>
    <row r="1584" spans="1:4">
      <c r="A1584" s="29">
        <v>1849</v>
      </c>
      <c r="B1584" s="8" t="s">
        <v>7960</v>
      </c>
      <c r="C1584" s="12" t="s">
        <v>16</v>
      </c>
      <c r="D1584" s="16">
        <v>135.74</v>
      </c>
    </row>
    <row r="1585" spans="1:4">
      <c r="A1585" s="28">
        <v>1850</v>
      </c>
      <c r="B1585" s="7" t="s">
        <v>7961</v>
      </c>
      <c r="C1585" s="11" t="s">
        <v>16</v>
      </c>
      <c r="D1585" s="15">
        <v>135.74</v>
      </c>
    </row>
    <row r="1586" spans="1:4">
      <c r="A1586" s="29">
        <v>1851</v>
      </c>
      <c r="B1586" s="8" t="s">
        <v>7962</v>
      </c>
      <c r="C1586" s="12" t="s">
        <v>16</v>
      </c>
      <c r="D1586" s="16">
        <v>212.56</v>
      </c>
    </row>
    <row r="1587" spans="1:4">
      <c r="A1587" s="28">
        <v>1852</v>
      </c>
      <c r="B1587" s="7" t="s">
        <v>7963</v>
      </c>
      <c r="C1587" s="11" t="s">
        <v>16</v>
      </c>
      <c r="D1587" s="15">
        <v>368.21</v>
      </c>
    </row>
    <row r="1588" spans="1:4">
      <c r="A1588" s="29">
        <v>1853</v>
      </c>
      <c r="B1588" s="8" t="s">
        <v>7964</v>
      </c>
      <c r="C1588" s="12" t="s">
        <v>16</v>
      </c>
      <c r="D1588" s="16">
        <v>186.61</v>
      </c>
    </row>
    <row r="1589" spans="1:4" ht="21.6">
      <c r="A1589" s="28">
        <v>1854</v>
      </c>
      <c r="B1589" s="7" t="s">
        <v>7965</v>
      </c>
      <c r="C1589" s="11" t="s">
        <v>16</v>
      </c>
      <c r="D1589" s="15">
        <v>426.33</v>
      </c>
    </row>
    <row r="1590" spans="1:4" ht="21.6">
      <c r="A1590" s="29">
        <v>1855</v>
      </c>
      <c r="B1590" s="8" t="s">
        <v>7966</v>
      </c>
      <c r="C1590" s="12" t="s">
        <v>10</v>
      </c>
      <c r="D1590" s="16">
        <v>108.42</v>
      </c>
    </row>
    <row r="1591" spans="1:4">
      <c r="A1591" s="28">
        <v>1857</v>
      </c>
      <c r="B1591" s="7" t="s">
        <v>65917</v>
      </c>
      <c r="C1591" s="11" t="s">
        <v>16</v>
      </c>
      <c r="D1591" s="15">
        <v>167.6</v>
      </c>
    </row>
    <row r="1592" spans="1:4">
      <c r="A1592" s="29">
        <v>1858</v>
      </c>
      <c r="B1592" s="8" t="s">
        <v>7967</v>
      </c>
      <c r="C1592" s="12" t="s">
        <v>16</v>
      </c>
      <c r="D1592" s="16">
        <v>2.41</v>
      </c>
    </row>
    <row r="1593" spans="1:4">
      <c r="A1593" s="28">
        <v>1859</v>
      </c>
      <c r="B1593" s="7" t="s">
        <v>7968</v>
      </c>
      <c r="C1593" s="11" t="s">
        <v>16</v>
      </c>
      <c r="D1593" s="15">
        <v>84.61</v>
      </c>
    </row>
    <row r="1594" spans="1:4">
      <c r="A1594" s="29">
        <v>1860</v>
      </c>
      <c r="B1594" s="8" t="s">
        <v>7969</v>
      </c>
      <c r="C1594" s="12" t="s">
        <v>16</v>
      </c>
      <c r="D1594" s="16">
        <v>38.630000000000003</v>
      </c>
    </row>
    <row r="1595" spans="1:4">
      <c r="A1595" s="28">
        <v>1861</v>
      </c>
      <c r="B1595" s="7" t="s">
        <v>7970</v>
      </c>
      <c r="C1595" s="11" t="s">
        <v>8</v>
      </c>
      <c r="D1595" s="15">
        <v>17.850000000000001</v>
      </c>
    </row>
    <row r="1596" spans="1:4">
      <c r="A1596" s="29">
        <v>1862</v>
      </c>
      <c r="B1596" s="8" t="s">
        <v>7971</v>
      </c>
      <c r="C1596" s="12" t="s">
        <v>10</v>
      </c>
      <c r="D1596" s="16">
        <v>508.98</v>
      </c>
    </row>
    <row r="1597" spans="1:4">
      <c r="A1597" s="28">
        <v>1863</v>
      </c>
      <c r="B1597" s="7" t="s">
        <v>7972</v>
      </c>
      <c r="C1597" s="11" t="s">
        <v>8</v>
      </c>
      <c r="D1597" s="15">
        <v>30.98</v>
      </c>
    </row>
    <row r="1598" spans="1:4">
      <c r="A1598" s="29">
        <v>1864</v>
      </c>
      <c r="B1598" s="8" t="s">
        <v>7973</v>
      </c>
      <c r="C1598" s="12" t="s">
        <v>8</v>
      </c>
      <c r="D1598" s="16">
        <v>9.9600000000000009</v>
      </c>
    </row>
    <row r="1599" spans="1:4">
      <c r="A1599" s="28">
        <v>1865</v>
      </c>
      <c r="B1599" s="7" t="s">
        <v>63434</v>
      </c>
      <c r="C1599" s="11" t="s">
        <v>8</v>
      </c>
      <c r="D1599" s="15">
        <v>32.270000000000003</v>
      </c>
    </row>
    <row r="1600" spans="1:4" ht="32.4">
      <c r="A1600" s="29">
        <v>1866</v>
      </c>
      <c r="B1600" s="8" t="s">
        <v>65918</v>
      </c>
      <c r="C1600" s="12" t="s">
        <v>8</v>
      </c>
      <c r="D1600" s="16">
        <v>95.79</v>
      </c>
    </row>
    <row r="1601" spans="1:5">
      <c r="A1601" s="28">
        <v>1867</v>
      </c>
      <c r="B1601" s="7" t="s">
        <v>7974</v>
      </c>
      <c r="C1601" s="11" t="s">
        <v>10</v>
      </c>
      <c r="D1601" s="15">
        <v>73.8</v>
      </c>
    </row>
    <row r="1602" spans="1:5" ht="32.4">
      <c r="A1602" s="29">
        <v>1868</v>
      </c>
      <c r="B1602" s="8" t="s">
        <v>7975</v>
      </c>
      <c r="C1602" s="12" t="s">
        <v>10</v>
      </c>
      <c r="D1602" s="16">
        <v>467.85</v>
      </c>
    </row>
    <row r="1603" spans="1:5">
      <c r="A1603" s="28">
        <v>1869</v>
      </c>
      <c r="B1603" s="7" t="s">
        <v>7976</v>
      </c>
      <c r="C1603" s="11" t="s">
        <v>10</v>
      </c>
      <c r="D1603" s="15">
        <v>116.36</v>
      </c>
    </row>
    <row r="1604" spans="1:5">
      <c r="A1604" s="29">
        <v>1870</v>
      </c>
      <c r="B1604" s="8" t="s">
        <v>7977</v>
      </c>
      <c r="C1604" s="12" t="s">
        <v>16</v>
      </c>
      <c r="D1604" s="16">
        <v>336.79</v>
      </c>
    </row>
    <row r="1605" spans="1:5" ht="21.6">
      <c r="A1605" s="28">
        <v>1871</v>
      </c>
      <c r="B1605" s="7" t="s">
        <v>7978</v>
      </c>
      <c r="C1605" s="11" t="s">
        <v>63231</v>
      </c>
      <c r="D1605" s="15">
        <v>261.73</v>
      </c>
    </row>
    <row r="1606" spans="1:5">
      <c r="A1606" s="29">
        <v>1873</v>
      </c>
      <c r="B1606" s="8" t="s">
        <v>7979</v>
      </c>
      <c r="C1606" s="12" t="s">
        <v>10</v>
      </c>
      <c r="D1606" s="16">
        <v>91.38</v>
      </c>
    </row>
    <row r="1607" spans="1:5">
      <c r="A1607" s="28">
        <v>1874</v>
      </c>
      <c r="B1607" s="7" t="s">
        <v>7980</v>
      </c>
      <c r="C1607" s="11" t="s">
        <v>8</v>
      </c>
      <c r="D1607" s="15">
        <v>25.62</v>
      </c>
    </row>
    <row r="1608" spans="1:5">
      <c r="A1608" s="29">
        <v>1875</v>
      </c>
      <c r="B1608" s="8" t="s">
        <v>7981</v>
      </c>
      <c r="C1608" s="12" t="s">
        <v>8</v>
      </c>
      <c r="D1608" s="16">
        <v>371.01</v>
      </c>
    </row>
    <row r="1609" spans="1:5">
      <c r="A1609" s="28">
        <v>1876</v>
      </c>
      <c r="B1609" s="7" t="s">
        <v>7982</v>
      </c>
      <c r="C1609" s="11" t="s">
        <v>8</v>
      </c>
      <c r="D1609" s="15">
        <v>1081.27</v>
      </c>
    </row>
    <row r="1610" spans="1:5">
      <c r="A1610" s="29">
        <v>1877</v>
      </c>
      <c r="B1610" s="8" t="s">
        <v>7983</v>
      </c>
      <c r="C1610" s="12" t="s">
        <v>16</v>
      </c>
      <c r="D1610" s="16">
        <v>84.34</v>
      </c>
    </row>
    <row r="1611" spans="1:5">
      <c r="A1611" s="28">
        <v>1878</v>
      </c>
      <c r="B1611" s="7" t="s">
        <v>7984</v>
      </c>
      <c r="C1611" s="11" t="s">
        <v>16</v>
      </c>
      <c r="D1611" s="15">
        <v>105.42</v>
      </c>
    </row>
    <row r="1612" spans="1:5">
      <c r="A1612" s="29">
        <v>1879</v>
      </c>
      <c r="B1612" s="8" t="s">
        <v>7985</v>
      </c>
      <c r="C1612" s="12" t="s">
        <v>16</v>
      </c>
      <c r="D1612" s="16">
        <v>124.44</v>
      </c>
    </row>
    <row r="1613" spans="1:5">
      <c r="A1613" s="28">
        <v>1880</v>
      </c>
      <c r="B1613" s="7" t="s">
        <v>7986</v>
      </c>
      <c r="C1613" s="11" t="s">
        <v>16</v>
      </c>
      <c r="D1613" s="15">
        <v>226.66</v>
      </c>
      <c r="E1613" s="235">
        <v>45078</v>
      </c>
    </row>
    <row r="1614" spans="1:5">
      <c r="A1614" s="29">
        <v>1881</v>
      </c>
      <c r="B1614" s="8" t="s">
        <v>7987</v>
      </c>
      <c r="C1614" s="12" t="s">
        <v>16</v>
      </c>
      <c r="D1614" s="16">
        <v>126.51</v>
      </c>
    </row>
    <row r="1615" spans="1:5">
      <c r="A1615" s="28">
        <v>1882</v>
      </c>
      <c r="B1615" s="7" t="s">
        <v>7988</v>
      </c>
      <c r="C1615" s="11" t="s">
        <v>16</v>
      </c>
      <c r="D1615" s="15">
        <v>213.33</v>
      </c>
    </row>
    <row r="1616" spans="1:5">
      <c r="A1616" s="29">
        <v>1883</v>
      </c>
      <c r="B1616" s="8" t="s">
        <v>7989</v>
      </c>
      <c r="C1616" s="12" t="s">
        <v>16</v>
      </c>
      <c r="D1616" s="16">
        <v>105.42</v>
      </c>
    </row>
    <row r="1617" spans="1:4">
      <c r="A1617" s="28">
        <v>1884</v>
      </c>
      <c r="B1617" s="7" t="s">
        <v>1548</v>
      </c>
      <c r="C1617" s="11" t="s">
        <v>16</v>
      </c>
      <c r="D1617" s="15">
        <v>213.65</v>
      </c>
    </row>
    <row r="1618" spans="1:4">
      <c r="A1618" s="29">
        <v>1885</v>
      </c>
      <c r="B1618" s="8" t="s">
        <v>7990</v>
      </c>
      <c r="C1618" s="12" t="s">
        <v>16</v>
      </c>
      <c r="D1618" s="16">
        <v>295.18</v>
      </c>
    </row>
    <row r="1619" spans="1:4">
      <c r="A1619" s="28">
        <v>1886</v>
      </c>
      <c r="B1619" s="7" t="s">
        <v>7991</v>
      </c>
      <c r="C1619" s="11" t="s">
        <v>8</v>
      </c>
      <c r="D1619" s="15">
        <v>631.61</v>
      </c>
    </row>
    <row r="1620" spans="1:4">
      <c r="A1620" s="29">
        <v>1888</v>
      </c>
      <c r="B1620" s="8" t="s">
        <v>7992</v>
      </c>
      <c r="C1620" s="12" t="s">
        <v>16</v>
      </c>
      <c r="D1620" s="16">
        <v>116.04</v>
      </c>
    </row>
    <row r="1621" spans="1:4">
      <c r="A1621" s="28">
        <v>1889</v>
      </c>
      <c r="B1621" s="7" t="s">
        <v>7993</v>
      </c>
      <c r="C1621" s="11" t="s">
        <v>16</v>
      </c>
      <c r="D1621" s="15">
        <v>305.77</v>
      </c>
    </row>
    <row r="1622" spans="1:4">
      <c r="A1622" s="29">
        <v>1891</v>
      </c>
      <c r="B1622" s="8" t="s">
        <v>7994</v>
      </c>
      <c r="C1622" s="12" t="s">
        <v>16</v>
      </c>
      <c r="D1622" s="16">
        <v>120</v>
      </c>
    </row>
    <row r="1623" spans="1:4">
      <c r="A1623" s="28">
        <v>1892</v>
      </c>
      <c r="B1623" s="7" t="s">
        <v>1160</v>
      </c>
      <c r="C1623" s="11" t="s">
        <v>16</v>
      </c>
      <c r="D1623" s="15">
        <v>110</v>
      </c>
    </row>
    <row r="1624" spans="1:4">
      <c r="A1624" s="29">
        <v>1893</v>
      </c>
      <c r="B1624" s="8" t="s">
        <v>7995</v>
      </c>
      <c r="C1624" s="12" t="s">
        <v>16</v>
      </c>
      <c r="D1624" s="16">
        <v>250</v>
      </c>
    </row>
    <row r="1625" spans="1:4">
      <c r="A1625" s="28">
        <v>1894</v>
      </c>
      <c r="B1625" s="7" t="s">
        <v>7996</v>
      </c>
      <c r="C1625" s="11" t="s">
        <v>16</v>
      </c>
      <c r="D1625" s="15">
        <v>72.209999999999994</v>
      </c>
    </row>
    <row r="1626" spans="1:4">
      <c r="A1626" s="29">
        <v>1895</v>
      </c>
      <c r="B1626" s="8" t="s">
        <v>7997</v>
      </c>
      <c r="C1626" s="12" t="s">
        <v>16</v>
      </c>
      <c r="D1626" s="16">
        <v>150</v>
      </c>
    </row>
    <row r="1627" spans="1:4">
      <c r="A1627" s="28">
        <v>1896</v>
      </c>
      <c r="B1627" s="7" t="s">
        <v>7998</v>
      </c>
      <c r="C1627" s="11" t="s">
        <v>16</v>
      </c>
      <c r="D1627" s="15">
        <v>140</v>
      </c>
    </row>
    <row r="1628" spans="1:4">
      <c r="A1628" s="29">
        <v>1897</v>
      </c>
      <c r="B1628" s="8" t="s">
        <v>7999</v>
      </c>
      <c r="C1628" s="12" t="s">
        <v>16</v>
      </c>
      <c r="D1628" s="16">
        <v>36.97</v>
      </c>
    </row>
    <row r="1629" spans="1:4">
      <c r="A1629" s="28">
        <v>1899</v>
      </c>
      <c r="B1629" s="7" t="s">
        <v>8000</v>
      </c>
      <c r="C1629" s="11" t="s">
        <v>16</v>
      </c>
      <c r="D1629" s="15">
        <v>24.84</v>
      </c>
    </row>
    <row r="1630" spans="1:4" ht="21.6">
      <c r="A1630" s="29">
        <v>1900</v>
      </c>
      <c r="B1630" s="8" t="s">
        <v>8001</v>
      </c>
      <c r="C1630" s="12" t="s">
        <v>63231</v>
      </c>
      <c r="D1630" s="16">
        <v>12</v>
      </c>
    </row>
    <row r="1631" spans="1:4" ht="21.6">
      <c r="A1631" s="28">
        <v>1903</v>
      </c>
      <c r="B1631" s="7" t="s">
        <v>8002</v>
      </c>
      <c r="C1631" s="11" t="s">
        <v>6</v>
      </c>
      <c r="D1631" s="15">
        <v>375.15</v>
      </c>
    </row>
    <row r="1632" spans="1:4" ht="32.4">
      <c r="A1632" s="29">
        <v>1904</v>
      </c>
      <c r="B1632" s="8" t="s">
        <v>8003</v>
      </c>
      <c r="C1632" s="12" t="s">
        <v>6</v>
      </c>
      <c r="D1632" s="16">
        <v>1006.35</v>
      </c>
    </row>
    <row r="1633" spans="1:5" ht="32.4">
      <c r="A1633" s="28">
        <v>1905</v>
      </c>
      <c r="B1633" s="7" t="s">
        <v>8004</v>
      </c>
      <c r="C1633" s="11" t="s">
        <v>6</v>
      </c>
      <c r="D1633" s="15">
        <v>477.95</v>
      </c>
    </row>
    <row r="1634" spans="1:5" ht="21.6">
      <c r="A1634" s="29">
        <v>1906</v>
      </c>
      <c r="B1634" s="8" t="s">
        <v>8005</v>
      </c>
      <c r="C1634" s="12" t="s">
        <v>6</v>
      </c>
      <c r="D1634" s="16">
        <v>296.01</v>
      </c>
    </row>
    <row r="1635" spans="1:5" ht="21.6">
      <c r="A1635" s="28">
        <v>1907</v>
      </c>
      <c r="B1635" s="7" t="s">
        <v>65919</v>
      </c>
      <c r="C1635" s="11" t="s">
        <v>16</v>
      </c>
      <c r="D1635" s="15">
        <v>14.47</v>
      </c>
    </row>
    <row r="1636" spans="1:5" ht="21.6">
      <c r="A1636" s="29">
        <v>1908</v>
      </c>
      <c r="B1636" s="8" t="s">
        <v>8006</v>
      </c>
      <c r="C1636" s="12" t="s">
        <v>16</v>
      </c>
      <c r="D1636" s="16">
        <v>33.369999999999997</v>
      </c>
      <c r="E1636" s="235">
        <v>45078</v>
      </c>
    </row>
    <row r="1637" spans="1:5">
      <c r="A1637" s="28">
        <v>1910</v>
      </c>
      <c r="B1637" s="7" t="s">
        <v>8007</v>
      </c>
      <c r="C1637" s="11" t="s">
        <v>10</v>
      </c>
      <c r="D1637" s="15">
        <v>22.97</v>
      </c>
    </row>
    <row r="1638" spans="1:5">
      <c r="A1638" s="29">
        <v>1911</v>
      </c>
      <c r="B1638" s="8" t="s">
        <v>468</v>
      </c>
      <c r="C1638" s="12" t="s">
        <v>10</v>
      </c>
      <c r="D1638" s="16">
        <v>24.46</v>
      </c>
    </row>
    <row r="1639" spans="1:5" ht="21.6">
      <c r="A1639" s="28">
        <v>1912</v>
      </c>
      <c r="B1639" s="7" t="s">
        <v>8008</v>
      </c>
      <c r="C1639" s="11" t="s">
        <v>16</v>
      </c>
      <c r="D1639" s="15">
        <v>30.87</v>
      </c>
    </row>
    <row r="1640" spans="1:5" ht="21.6">
      <c r="A1640" s="29">
        <v>1913</v>
      </c>
      <c r="B1640" s="8" t="s">
        <v>8009</v>
      </c>
      <c r="C1640" s="12" t="s">
        <v>16</v>
      </c>
      <c r="D1640" s="16">
        <v>23.65</v>
      </c>
    </row>
    <row r="1641" spans="1:5" ht="32.4">
      <c r="A1641" s="28">
        <v>1914</v>
      </c>
      <c r="B1641" s="7" t="s">
        <v>8010</v>
      </c>
      <c r="C1641" s="11" t="s">
        <v>16</v>
      </c>
      <c r="D1641" s="15">
        <v>149.38</v>
      </c>
    </row>
    <row r="1642" spans="1:5">
      <c r="A1642" s="29">
        <v>1916</v>
      </c>
      <c r="B1642" s="8" t="s">
        <v>8011</v>
      </c>
      <c r="C1642" s="12" t="s">
        <v>16</v>
      </c>
      <c r="D1642" s="16">
        <v>5.71</v>
      </c>
    </row>
    <row r="1643" spans="1:5">
      <c r="A1643" s="28">
        <v>1917</v>
      </c>
      <c r="B1643" s="7" t="s">
        <v>8012</v>
      </c>
      <c r="C1643" s="11" t="s">
        <v>16</v>
      </c>
      <c r="D1643" s="15">
        <v>6.41</v>
      </c>
    </row>
    <row r="1644" spans="1:5" ht="32.4">
      <c r="A1644" s="29">
        <v>1919</v>
      </c>
      <c r="B1644" s="8" t="s">
        <v>8013</v>
      </c>
      <c r="C1644" s="12" t="s">
        <v>16</v>
      </c>
      <c r="D1644" s="16">
        <v>48.7</v>
      </c>
    </row>
    <row r="1645" spans="1:5" ht="32.4">
      <c r="A1645" s="28">
        <v>1920</v>
      </c>
      <c r="B1645" s="7" t="s">
        <v>8014</v>
      </c>
      <c r="C1645" s="11" t="s">
        <v>16</v>
      </c>
      <c r="D1645" s="15">
        <v>47.97</v>
      </c>
    </row>
    <row r="1646" spans="1:5" ht="32.4">
      <c r="A1646" s="29">
        <v>1921</v>
      </c>
      <c r="B1646" s="8" t="s">
        <v>8015</v>
      </c>
      <c r="C1646" s="12" t="s">
        <v>16</v>
      </c>
      <c r="D1646" s="16">
        <v>41.16</v>
      </c>
    </row>
    <row r="1647" spans="1:5">
      <c r="A1647" s="28">
        <v>1923</v>
      </c>
      <c r="B1647" s="7" t="s">
        <v>8016</v>
      </c>
      <c r="C1647" s="11" t="s">
        <v>63231</v>
      </c>
      <c r="D1647" s="15">
        <v>72.599999999999994</v>
      </c>
    </row>
    <row r="1648" spans="1:5" ht="21.6">
      <c r="A1648" s="29">
        <v>1924</v>
      </c>
      <c r="B1648" s="8" t="s">
        <v>65920</v>
      </c>
      <c r="C1648" s="12" t="s">
        <v>16</v>
      </c>
      <c r="D1648" s="16">
        <v>52.72</v>
      </c>
    </row>
    <row r="1649" spans="1:4" ht="21.6">
      <c r="A1649" s="28">
        <v>1925</v>
      </c>
      <c r="B1649" s="7" t="s">
        <v>65921</v>
      </c>
      <c r="C1649" s="11" t="s">
        <v>16</v>
      </c>
      <c r="D1649" s="15">
        <v>55.6</v>
      </c>
    </row>
    <row r="1650" spans="1:4">
      <c r="A1650" s="29">
        <v>1926</v>
      </c>
      <c r="B1650" s="8" t="s">
        <v>8017</v>
      </c>
      <c r="C1650" s="12" t="s">
        <v>16</v>
      </c>
      <c r="D1650" s="16">
        <v>147.69</v>
      </c>
    </row>
    <row r="1651" spans="1:4" ht="21.6">
      <c r="A1651" s="28">
        <v>1927</v>
      </c>
      <c r="B1651" s="7" t="s">
        <v>8018</v>
      </c>
      <c r="C1651" s="11" t="s">
        <v>16</v>
      </c>
      <c r="D1651" s="15">
        <v>15.94</v>
      </c>
    </row>
    <row r="1652" spans="1:4" ht="21.6">
      <c r="A1652" s="29">
        <v>1928</v>
      </c>
      <c r="B1652" s="8" t="s">
        <v>8019</v>
      </c>
      <c r="C1652" s="12" t="s">
        <v>16</v>
      </c>
      <c r="D1652" s="16">
        <v>240.2</v>
      </c>
    </row>
    <row r="1653" spans="1:4" ht="21.6">
      <c r="A1653" s="28">
        <v>1929</v>
      </c>
      <c r="B1653" s="7" t="s">
        <v>8020</v>
      </c>
      <c r="C1653" s="11" t="s">
        <v>16</v>
      </c>
      <c r="D1653" s="15">
        <v>85.57</v>
      </c>
    </row>
    <row r="1654" spans="1:4" ht="21.6">
      <c r="A1654" s="29">
        <v>1932</v>
      </c>
      <c r="B1654" s="8" t="s">
        <v>8021</v>
      </c>
      <c r="C1654" s="12" t="s">
        <v>16</v>
      </c>
      <c r="D1654" s="16">
        <v>432.41</v>
      </c>
    </row>
    <row r="1655" spans="1:4" ht="21.6">
      <c r="A1655" s="28">
        <v>1933</v>
      </c>
      <c r="B1655" s="7" t="s">
        <v>8022</v>
      </c>
      <c r="C1655" s="11" t="s">
        <v>16</v>
      </c>
      <c r="D1655" s="15">
        <v>288.77</v>
      </c>
    </row>
    <row r="1656" spans="1:4" ht="21.6">
      <c r="A1656" s="29">
        <v>1934</v>
      </c>
      <c r="B1656" s="8" t="s">
        <v>8023</v>
      </c>
      <c r="C1656" s="12" t="s">
        <v>16</v>
      </c>
      <c r="D1656" s="16">
        <v>260.18</v>
      </c>
    </row>
    <row r="1657" spans="1:4" ht="21.6">
      <c r="A1657" s="28">
        <v>1935</v>
      </c>
      <c r="B1657" s="7" t="s">
        <v>65922</v>
      </c>
      <c r="C1657" s="11" t="s">
        <v>16</v>
      </c>
      <c r="D1657" s="15">
        <v>303.75</v>
      </c>
    </row>
    <row r="1658" spans="1:4" ht="21.6">
      <c r="A1658" s="29">
        <v>1936</v>
      </c>
      <c r="B1658" s="8" t="s">
        <v>8024</v>
      </c>
      <c r="C1658" s="12" t="s">
        <v>16</v>
      </c>
      <c r="D1658" s="16">
        <v>222.26</v>
      </c>
    </row>
    <row r="1659" spans="1:4" ht="21.6">
      <c r="A1659" s="28">
        <v>1937</v>
      </c>
      <c r="B1659" s="7" t="s">
        <v>8025</v>
      </c>
      <c r="C1659" s="11" t="s">
        <v>16</v>
      </c>
      <c r="D1659" s="15">
        <v>227.61</v>
      </c>
    </row>
    <row r="1660" spans="1:4">
      <c r="A1660" s="29">
        <v>1939</v>
      </c>
      <c r="B1660" s="8" t="s">
        <v>8026</v>
      </c>
      <c r="C1660" s="12" t="s">
        <v>16</v>
      </c>
      <c r="D1660" s="16">
        <v>113.16</v>
      </c>
    </row>
    <row r="1661" spans="1:4" ht="21.6">
      <c r="A1661" s="28">
        <v>1943</v>
      </c>
      <c r="B1661" s="7" t="s">
        <v>65923</v>
      </c>
      <c r="C1661" s="11" t="s">
        <v>16</v>
      </c>
      <c r="D1661" s="15">
        <v>160.11000000000001</v>
      </c>
    </row>
    <row r="1662" spans="1:4" ht="21.6">
      <c r="A1662" s="29">
        <v>1944</v>
      </c>
      <c r="B1662" s="8" t="s">
        <v>65924</v>
      </c>
      <c r="C1662" s="12" t="s">
        <v>16</v>
      </c>
      <c r="D1662" s="16">
        <v>104.89</v>
      </c>
    </row>
    <row r="1663" spans="1:4" ht="21.6">
      <c r="A1663" s="28">
        <v>1946</v>
      </c>
      <c r="B1663" s="7" t="s">
        <v>65925</v>
      </c>
      <c r="C1663" s="11" t="s">
        <v>16</v>
      </c>
      <c r="D1663" s="15">
        <v>77.59</v>
      </c>
    </row>
    <row r="1664" spans="1:4" ht="21.6">
      <c r="A1664" s="29">
        <v>1947</v>
      </c>
      <c r="B1664" s="8" t="s">
        <v>65926</v>
      </c>
      <c r="C1664" s="12" t="s">
        <v>16</v>
      </c>
      <c r="D1664" s="16">
        <v>133.56</v>
      </c>
    </row>
    <row r="1665" spans="1:5" ht="21.6">
      <c r="A1665" s="28">
        <v>1949</v>
      </c>
      <c r="B1665" s="7" t="s">
        <v>65927</v>
      </c>
      <c r="C1665" s="11" t="s">
        <v>16</v>
      </c>
      <c r="D1665" s="15">
        <v>77.16</v>
      </c>
    </row>
    <row r="1666" spans="1:5">
      <c r="A1666" s="29">
        <v>1951</v>
      </c>
      <c r="B1666" s="8" t="s">
        <v>8027</v>
      </c>
      <c r="C1666" s="12" t="s">
        <v>10</v>
      </c>
      <c r="D1666" s="16">
        <v>6</v>
      </c>
    </row>
    <row r="1667" spans="1:5">
      <c r="A1667" s="28">
        <v>1952</v>
      </c>
      <c r="B1667" s="7" t="s">
        <v>8028</v>
      </c>
      <c r="C1667" s="11" t="s">
        <v>10</v>
      </c>
      <c r="D1667" s="15">
        <v>10</v>
      </c>
    </row>
    <row r="1668" spans="1:5">
      <c r="A1668" s="29">
        <v>1953</v>
      </c>
      <c r="B1668" s="8" t="s">
        <v>1292</v>
      </c>
      <c r="C1668" s="12" t="s">
        <v>10</v>
      </c>
      <c r="D1668" s="16">
        <v>8.7799999999999994</v>
      </c>
    </row>
    <row r="1669" spans="1:5" ht="21.6">
      <c r="A1669" s="28">
        <v>1954</v>
      </c>
      <c r="B1669" s="7" t="s">
        <v>65928</v>
      </c>
      <c r="C1669" s="11" t="s">
        <v>16</v>
      </c>
      <c r="D1669" s="15">
        <v>58.52</v>
      </c>
    </row>
    <row r="1670" spans="1:5">
      <c r="A1670" s="29">
        <v>1955</v>
      </c>
      <c r="B1670" s="8" t="s">
        <v>8029</v>
      </c>
      <c r="C1670" s="12" t="s">
        <v>16</v>
      </c>
      <c r="D1670" s="16">
        <v>75</v>
      </c>
    </row>
    <row r="1671" spans="1:5">
      <c r="A1671" s="28">
        <v>1956</v>
      </c>
      <c r="B1671" s="7" t="s">
        <v>65929</v>
      </c>
      <c r="C1671" s="11" t="s">
        <v>16</v>
      </c>
      <c r="D1671" s="15">
        <v>380</v>
      </c>
    </row>
    <row r="1672" spans="1:5">
      <c r="A1672" s="29">
        <v>1967</v>
      </c>
      <c r="B1672" s="8" t="s">
        <v>65930</v>
      </c>
      <c r="C1672" s="12" t="s">
        <v>16</v>
      </c>
      <c r="D1672" s="16">
        <v>17.510000000000002</v>
      </c>
    </row>
    <row r="1673" spans="1:5" ht="21.6">
      <c r="A1673" s="28">
        <v>1968</v>
      </c>
      <c r="B1673" s="7" t="s">
        <v>8030</v>
      </c>
      <c r="C1673" s="11" t="s">
        <v>6</v>
      </c>
      <c r="D1673" s="15">
        <v>569.23</v>
      </c>
    </row>
    <row r="1674" spans="1:5" ht="21.6">
      <c r="A1674" s="29">
        <v>1969</v>
      </c>
      <c r="B1674" s="8" t="s">
        <v>8031</v>
      </c>
      <c r="C1674" s="12" t="s">
        <v>16</v>
      </c>
      <c r="D1674" s="16">
        <v>73.489999999999995</v>
      </c>
    </row>
    <row r="1675" spans="1:5">
      <c r="A1675" s="28">
        <v>1973</v>
      </c>
      <c r="B1675" s="7" t="s">
        <v>8032</v>
      </c>
      <c r="C1675" s="11" t="s">
        <v>16</v>
      </c>
      <c r="D1675" s="15">
        <v>19.07</v>
      </c>
    </row>
    <row r="1676" spans="1:5" ht="21.6">
      <c r="A1676" s="29">
        <v>1978</v>
      </c>
      <c r="B1676" s="8" t="s">
        <v>65931</v>
      </c>
      <c r="C1676" s="12" t="s">
        <v>16</v>
      </c>
      <c r="D1676" s="16">
        <v>24.74</v>
      </c>
      <c r="E1676" s="172">
        <v>44136</v>
      </c>
    </row>
    <row r="1677" spans="1:5" ht="21.6">
      <c r="A1677" s="28">
        <v>1979</v>
      </c>
      <c r="B1677" s="7" t="s">
        <v>65932</v>
      </c>
      <c r="C1677" s="11" t="s">
        <v>16</v>
      </c>
      <c r="D1677" s="15">
        <v>31.81</v>
      </c>
    </row>
    <row r="1678" spans="1:5">
      <c r="A1678" s="29">
        <v>1986</v>
      </c>
      <c r="B1678" s="8" t="s">
        <v>8033</v>
      </c>
      <c r="C1678" s="12" t="s">
        <v>10</v>
      </c>
      <c r="D1678" s="16">
        <v>20.67</v>
      </c>
    </row>
    <row r="1679" spans="1:5">
      <c r="A1679" s="28">
        <v>1987</v>
      </c>
      <c r="B1679" s="7" t="s">
        <v>8034</v>
      </c>
      <c r="C1679" s="11" t="s">
        <v>10</v>
      </c>
      <c r="D1679" s="15">
        <v>26.43</v>
      </c>
    </row>
    <row r="1680" spans="1:5">
      <c r="A1680" s="29">
        <v>1988</v>
      </c>
      <c r="B1680" s="8" t="s">
        <v>8035</v>
      </c>
      <c r="C1680" s="12" t="s">
        <v>10</v>
      </c>
      <c r="D1680" s="16">
        <v>74.81</v>
      </c>
      <c r="E1680" s="172">
        <v>44136</v>
      </c>
    </row>
    <row r="1681" spans="1:4">
      <c r="A1681" s="28">
        <v>1989</v>
      </c>
      <c r="B1681" s="7" t="s">
        <v>8036</v>
      </c>
      <c r="C1681" s="11" t="s">
        <v>10</v>
      </c>
      <c r="D1681" s="15">
        <v>82.9</v>
      </c>
    </row>
    <row r="1682" spans="1:4">
      <c r="A1682" s="29">
        <v>1990</v>
      </c>
      <c r="B1682" s="8" t="s">
        <v>8037</v>
      </c>
      <c r="C1682" s="12" t="s">
        <v>10</v>
      </c>
      <c r="D1682" s="16">
        <v>80.16</v>
      </c>
    </row>
    <row r="1683" spans="1:4">
      <c r="A1683" s="28">
        <v>1991</v>
      </c>
      <c r="B1683" s="7" t="s">
        <v>8038</v>
      </c>
      <c r="C1683" s="11" t="s">
        <v>10</v>
      </c>
      <c r="D1683" s="15">
        <v>101.79</v>
      </c>
    </row>
    <row r="1684" spans="1:4">
      <c r="A1684" s="29">
        <v>1992</v>
      </c>
      <c r="B1684" s="8" t="s">
        <v>8039</v>
      </c>
      <c r="C1684" s="12" t="s">
        <v>10</v>
      </c>
      <c r="D1684" s="16">
        <v>36.6</v>
      </c>
    </row>
    <row r="1685" spans="1:4">
      <c r="A1685" s="28">
        <v>1993</v>
      </c>
      <c r="B1685" s="7" t="s">
        <v>8040</v>
      </c>
      <c r="C1685" s="11" t="s">
        <v>10</v>
      </c>
      <c r="D1685" s="15">
        <v>44.29</v>
      </c>
    </row>
    <row r="1686" spans="1:4">
      <c r="A1686" s="29">
        <v>1994</v>
      </c>
      <c r="B1686" s="8" t="s">
        <v>8041</v>
      </c>
      <c r="C1686" s="12" t="s">
        <v>10</v>
      </c>
      <c r="D1686" s="16">
        <v>159.44</v>
      </c>
    </row>
    <row r="1687" spans="1:4">
      <c r="A1687" s="28">
        <v>1995</v>
      </c>
      <c r="B1687" s="7" t="s">
        <v>8042</v>
      </c>
      <c r="C1687" s="11" t="s">
        <v>10</v>
      </c>
      <c r="D1687" s="15">
        <v>124.9</v>
      </c>
    </row>
    <row r="1688" spans="1:4">
      <c r="A1688" s="29">
        <v>1996</v>
      </c>
      <c r="B1688" s="8" t="s">
        <v>8043</v>
      </c>
      <c r="C1688" s="12" t="s">
        <v>16</v>
      </c>
      <c r="D1688" s="16">
        <v>373.18</v>
      </c>
    </row>
    <row r="1689" spans="1:4">
      <c r="A1689" s="28">
        <v>1997</v>
      </c>
      <c r="B1689" s="7" t="s">
        <v>8044</v>
      </c>
      <c r="C1689" s="11" t="s">
        <v>10</v>
      </c>
      <c r="D1689" s="15">
        <v>157.16</v>
      </c>
    </row>
    <row r="1690" spans="1:4" ht="32.4">
      <c r="A1690" s="29">
        <v>1998</v>
      </c>
      <c r="B1690" s="8" t="s">
        <v>8045</v>
      </c>
      <c r="C1690" s="12" t="s">
        <v>8</v>
      </c>
      <c r="D1690" s="16">
        <v>301.26</v>
      </c>
    </row>
    <row r="1691" spans="1:4" ht="32.4">
      <c r="A1691" s="28">
        <v>1999</v>
      </c>
      <c r="B1691" s="7" t="s">
        <v>8046</v>
      </c>
      <c r="C1691" s="11" t="s">
        <v>8</v>
      </c>
      <c r="D1691" s="15">
        <v>948.52</v>
      </c>
    </row>
    <row r="1692" spans="1:4" ht="32.4">
      <c r="A1692" s="29">
        <v>2000</v>
      </c>
      <c r="B1692" s="8" t="s">
        <v>8047</v>
      </c>
      <c r="C1692" s="12" t="s">
        <v>8</v>
      </c>
      <c r="D1692" s="16">
        <v>1734.05</v>
      </c>
    </row>
    <row r="1693" spans="1:4" ht="32.4">
      <c r="A1693" s="28">
        <v>2001</v>
      </c>
      <c r="B1693" s="7" t="s">
        <v>8048</v>
      </c>
      <c r="C1693" s="11" t="s">
        <v>8</v>
      </c>
      <c r="D1693" s="15">
        <v>1690.32</v>
      </c>
    </row>
    <row r="1694" spans="1:4" ht="32.4">
      <c r="A1694" s="29">
        <v>2002</v>
      </c>
      <c r="B1694" s="8" t="s">
        <v>8049</v>
      </c>
      <c r="C1694" s="12" t="s">
        <v>8</v>
      </c>
      <c r="D1694" s="16">
        <v>1776.19</v>
      </c>
    </row>
    <row r="1695" spans="1:4">
      <c r="A1695" s="28">
        <v>2003</v>
      </c>
      <c r="B1695" s="7" t="s">
        <v>8050</v>
      </c>
      <c r="C1695" s="11" t="s">
        <v>8</v>
      </c>
      <c r="D1695" s="15">
        <v>1124.76</v>
      </c>
    </row>
    <row r="1696" spans="1:4" ht="21.6">
      <c r="A1696" s="29">
        <v>2004</v>
      </c>
      <c r="B1696" s="8" t="s">
        <v>8051</v>
      </c>
      <c r="C1696" s="12" t="s">
        <v>8</v>
      </c>
      <c r="D1696" s="16">
        <v>167.38</v>
      </c>
    </row>
    <row r="1697" spans="1:5" ht="32.4">
      <c r="A1697" s="28">
        <v>2005</v>
      </c>
      <c r="B1697" s="7" t="s">
        <v>8052</v>
      </c>
      <c r="C1697" s="11" t="s">
        <v>8</v>
      </c>
      <c r="D1697" s="15">
        <v>459.09</v>
      </c>
    </row>
    <row r="1698" spans="1:5" ht="32.4">
      <c r="A1698" s="29">
        <v>2006</v>
      </c>
      <c r="B1698" s="8" t="s">
        <v>8053</v>
      </c>
      <c r="C1698" s="12" t="s">
        <v>8</v>
      </c>
      <c r="D1698" s="16">
        <v>400.66</v>
      </c>
    </row>
    <row r="1699" spans="1:5" ht="32.4">
      <c r="A1699" s="28">
        <v>2007</v>
      </c>
      <c r="B1699" s="7" t="s">
        <v>8054</v>
      </c>
      <c r="C1699" s="11" t="s">
        <v>8</v>
      </c>
      <c r="D1699" s="15">
        <v>640.77</v>
      </c>
    </row>
    <row r="1700" spans="1:5" ht="32.4">
      <c r="A1700" s="29">
        <v>2008</v>
      </c>
      <c r="B1700" s="8" t="s">
        <v>65933</v>
      </c>
      <c r="C1700" s="12" t="s">
        <v>8</v>
      </c>
      <c r="D1700" s="16">
        <v>551.34</v>
      </c>
    </row>
    <row r="1701" spans="1:5" ht="32.4">
      <c r="A1701" s="28">
        <v>2009</v>
      </c>
      <c r="B1701" s="7" t="s">
        <v>8055</v>
      </c>
      <c r="C1701" s="11" t="s">
        <v>8</v>
      </c>
      <c r="D1701" s="15">
        <v>398.49</v>
      </c>
      <c r="E1701" s="172">
        <v>44136</v>
      </c>
    </row>
    <row r="1702" spans="1:5" ht="21.6">
      <c r="A1702" s="29">
        <v>2010</v>
      </c>
      <c r="B1702" s="8" t="s">
        <v>65934</v>
      </c>
      <c r="C1702" s="12" t="s">
        <v>8</v>
      </c>
      <c r="D1702" s="16">
        <v>395.31</v>
      </c>
    </row>
    <row r="1703" spans="1:5">
      <c r="A1703" s="28">
        <v>2011</v>
      </c>
      <c r="B1703" s="7" t="s">
        <v>65935</v>
      </c>
      <c r="C1703" s="11" t="s">
        <v>8</v>
      </c>
      <c r="D1703" s="15">
        <v>506.42</v>
      </c>
    </row>
    <row r="1704" spans="1:5" ht="21.6">
      <c r="A1704" s="29">
        <v>2012</v>
      </c>
      <c r="B1704" s="8" t="s">
        <v>8056</v>
      </c>
      <c r="C1704" s="12" t="s">
        <v>8</v>
      </c>
      <c r="D1704" s="16">
        <v>145.41999999999999</v>
      </c>
    </row>
    <row r="1705" spans="1:5" ht="21.6">
      <c r="A1705" s="28">
        <v>2013</v>
      </c>
      <c r="B1705" s="7" t="s">
        <v>8057</v>
      </c>
      <c r="C1705" s="11" t="s">
        <v>8</v>
      </c>
      <c r="D1705" s="15">
        <v>525.74</v>
      </c>
    </row>
    <row r="1706" spans="1:5" ht="21.6">
      <c r="A1706" s="29">
        <v>2014</v>
      </c>
      <c r="B1706" s="8" t="s">
        <v>8058</v>
      </c>
      <c r="C1706" s="12" t="s">
        <v>8</v>
      </c>
      <c r="D1706" s="16">
        <v>643.21</v>
      </c>
    </row>
    <row r="1707" spans="1:5" ht="21.6">
      <c r="A1707" s="28">
        <v>2016</v>
      </c>
      <c r="B1707" s="7" t="s">
        <v>8059</v>
      </c>
      <c r="C1707" s="11" t="s">
        <v>8</v>
      </c>
      <c r="D1707" s="15">
        <v>794.18</v>
      </c>
    </row>
    <row r="1708" spans="1:5" ht="21.6">
      <c r="A1708" s="29">
        <v>2017</v>
      </c>
      <c r="B1708" s="8" t="s">
        <v>8060</v>
      </c>
      <c r="C1708" s="12" t="s">
        <v>8</v>
      </c>
      <c r="D1708" s="16">
        <v>274.08999999999997</v>
      </c>
    </row>
    <row r="1709" spans="1:5" ht="21.6">
      <c r="A1709" s="28">
        <v>2018</v>
      </c>
      <c r="B1709" s="7" t="s">
        <v>8061</v>
      </c>
      <c r="C1709" s="11" t="s">
        <v>8</v>
      </c>
      <c r="D1709" s="15">
        <v>210.84</v>
      </c>
    </row>
    <row r="1710" spans="1:5">
      <c r="A1710" s="29">
        <v>2019</v>
      </c>
      <c r="B1710" s="8" t="s">
        <v>8062</v>
      </c>
      <c r="C1710" s="12" t="s">
        <v>8</v>
      </c>
      <c r="D1710" s="16">
        <v>139.27000000000001</v>
      </c>
    </row>
    <row r="1711" spans="1:5" ht="32.4">
      <c r="A1711" s="28">
        <v>2020</v>
      </c>
      <c r="B1711" s="7" t="s">
        <v>65936</v>
      </c>
      <c r="C1711" s="11" t="s">
        <v>8</v>
      </c>
      <c r="D1711" s="15">
        <v>402.55</v>
      </c>
    </row>
    <row r="1712" spans="1:5" ht="32.4">
      <c r="A1712" s="29">
        <v>2021</v>
      </c>
      <c r="B1712" s="8" t="s">
        <v>65937</v>
      </c>
      <c r="C1712" s="12" t="s">
        <v>8</v>
      </c>
      <c r="D1712" s="16">
        <v>438.64</v>
      </c>
    </row>
    <row r="1713" spans="1:5">
      <c r="A1713" s="28">
        <v>2022</v>
      </c>
      <c r="B1713" s="7" t="s">
        <v>8063</v>
      </c>
      <c r="C1713" s="11" t="s">
        <v>8</v>
      </c>
      <c r="D1713" s="15">
        <v>38.47</v>
      </c>
    </row>
    <row r="1714" spans="1:5" ht="21.6">
      <c r="A1714" s="29">
        <v>2024</v>
      </c>
      <c r="B1714" s="8" t="s">
        <v>8064</v>
      </c>
      <c r="C1714" s="12" t="s">
        <v>8</v>
      </c>
      <c r="D1714" s="16">
        <v>382.64</v>
      </c>
    </row>
    <row r="1715" spans="1:5">
      <c r="A1715" s="28">
        <v>2025</v>
      </c>
      <c r="B1715" s="7" t="s">
        <v>8065</v>
      </c>
      <c r="C1715" s="11" t="s">
        <v>8</v>
      </c>
      <c r="D1715" s="15">
        <v>113.08</v>
      </c>
      <c r="E1715" s="235">
        <v>45078</v>
      </c>
    </row>
    <row r="1716" spans="1:5">
      <c r="A1716" s="29">
        <v>2031</v>
      </c>
      <c r="B1716" s="8" t="s">
        <v>8066</v>
      </c>
      <c r="C1716" s="12" t="s">
        <v>8</v>
      </c>
      <c r="D1716" s="16">
        <v>27.51</v>
      </c>
    </row>
    <row r="1717" spans="1:5">
      <c r="A1717" s="28">
        <v>2032</v>
      </c>
      <c r="B1717" s="7" t="s">
        <v>8067</v>
      </c>
      <c r="C1717" s="11" t="s">
        <v>8</v>
      </c>
      <c r="D1717" s="15">
        <v>34.31</v>
      </c>
    </row>
    <row r="1718" spans="1:5">
      <c r="A1718" s="29">
        <v>2033</v>
      </c>
      <c r="B1718" s="8" t="s">
        <v>1096</v>
      </c>
      <c r="C1718" s="12" t="s">
        <v>8</v>
      </c>
      <c r="D1718" s="16">
        <v>41.75</v>
      </c>
    </row>
    <row r="1719" spans="1:5">
      <c r="A1719" s="28">
        <v>2034</v>
      </c>
      <c r="B1719" s="7" t="s">
        <v>8068</v>
      </c>
      <c r="C1719" s="11" t="s">
        <v>8</v>
      </c>
      <c r="D1719" s="15">
        <v>116.75</v>
      </c>
    </row>
    <row r="1720" spans="1:5">
      <c r="A1720" s="29">
        <v>2035</v>
      </c>
      <c r="B1720" s="8" t="s">
        <v>8069</v>
      </c>
      <c r="C1720" s="12" t="s">
        <v>8</v>
      </c>
      <c r="D1720" s="16">
        <v>83.76</v>
      </c>
    </row>
    <row r="1721" spans="1:5">
      <c r="A1721" s="28">
        <v>2036</v>
      </c>
      <c r="B1721" s="7" t="s">
        <v>8070</v>
      </c>
      <c r="C1721" s="11" t="s">
        <v>8</v>
      </c>
      <c r="D1721" s="15">
        <v>22.4</v>
      </c>
    </row>
    <row r="1722" spans="1:5">
      <c r="A1722" s="29">
        <v>2037</v>
      </c>
      <c r="B1722" s="8" t="s">
        <v>8071</v>
      </c>
      <c r="C1722" s="12" t="s">
        <v>8</v>
      </c>
      <c r="D1722" s="16">
        <v>17.05</v>
      </c>
    </row>
    <row r="1723" spans="1:5">
      <c r="A1723" s="28">
        <v>2038</v>
      </c>
      <c r="B1723" s="7" t="s">
        <v>65938</v>
      </c>
      <c r="C1723" s="11" t="s">
        <v>8</v>
      </c>
      <c r="D1723" s="15">
        <v>34.72</v>
      </c>
    </row>
    <row r="1724" spans="1:5">
      <c r="A1724" s="29">
        <v>2039</v>
      </c>
      <c r="B1724" s="8" t="s">
        <v>65939</v>
      </c>
      <c r="C1724" s="12" t="s">
        <v>8</v>
      </c>
      <c r="D1724" s="16">
        <v>38.81</v>
      </c>
    </row>
    <row r="1725" spans="1:5">
      <c r="A1725" s="28">
        <v>2040</v>
      </c>
      <c r="B1725" s="7" t="s">
        <v>8072</v>
      </c>
      <c r="C1725" s="11" t="s">
        <v>8</v>
      </c>
      <c r="D1725" s="15">
        <v>44.78</v>
      </c>
    </row>
    <row r="1726" spans="1:5">
      <c r="A1726" s="29">
        <v>2041</v>
      </c>
      <c r="B1726" s="8" t="s">
        <v>8073</v>
      </c>
      <c r="C1726" s="12" t="s">
        <v>8</v>
      </c>
      <c r="D1726" s="16">
        <v>80.290000000000006</v>
      </c>
    </row>
    <row r="1727" spans="1:5">
      <c r="A1727" s="28">
        <v>2042</v>
      </c>
      <c r="B1727" s="7" t="s">
        <v>8074</v>
      </c>
      <c r="C1727" s="11" t="s">
        <v>8</v>
      </c>
      <c r="D1727" s="15">
        <v>70.59</v>
      </c>
    </row>
    <row r="1728" spans="1:5">
      <c r="A1728" s="29">
        <v>2044</v>
      </c>
      <c r="B1728" s="8" t="s">
        <v>65940</v>
      </c>
      <c r="C1728" s="12" t="s">
        <v>8</v>
      </c>
      <c r="D1728" s="16">
        <v>73.12</v>
      </c>
    </row>
    <row r="1729" spans="1:4">
      <c r="A1729" s="28">
        <v>2045</v>
      </c>
      <c r="B1729" s="7" t="s">
        <v>8075</v>
      </c>
      <c r="C1729" s="11" t="s">
        <v>8</v>
      </c>
      <c r="D1729" s="15">
        <v>47.51</v>
      </c>
    </row>
    <row r="1730" spans="1:4">
      <c r="A1730" s="29">
        <v>2048</v>
      </c>
      <c r="B1730" s="8" t="s">
        <v>8076</v>
      </c>
      <c r="C1730" s="12" t="s">
        <v>8</v>
      </c>
      <c r="D1730" s="16">
        <v>18.079999999999998</v>
      </c>
    </row>
    <row r="1731" spans="1:4">
      <c r="A1731" s="28">
        <v>2049</v>
      </c>
      <c r="B1731" s="7" t="s">
        <v>8077</v>
      </c>
      <c r="C1731" s="11" t="s">
        <v>8</v>
      </c>
      <c r="D1731" s="15">
        <v>36.15</v>
      </c>
    </row>
    <row r="1732" spans="1:4">
      <c r="A1732" s="29">
        <v>2050</v>
      </c>
      <c r="B1732" s="8" t="s">
        <v>8078</v>
      </c>
      <c r="C1732" s="12" t="s">
        <v>8</v>
      </c>
      <c r="D1732" s="16">
        <v>13.95</v>
      </c>
    </row>
    <row r="1733" spans="1:4">
      <c r="A1733" s="28">
        <v>2051</v>
      </c>
      <c r="B1733" s="7" t="s">
        <v>8079</v>
      </c>
      <c r="C1733" s="11" t="s">
        <v>8</v>
      </c>
      <c r="D1733" s="15">
        <v>41</v>
      </c>
    </row>
    <row r="1734" spans="1:4">
      <c r="A1734" s="29">
        <v>2052</v>
      </c>
      <c r="B1734" s="8" t="s">
        <v>8080</v>
      </c>
      <c r="C1734" s="12" t="s">
        <v>8</v>
      </c>
      <c r="D1734" s="16">
        <v>32.83</v>
      </c>
    </row>
    <row r="1735" spans="1:4">
      <c r="A1735" s="28">
        <v>2053</v>
      </c>
      <c r="B1735" s="7" t="s">
        <v>8081</v>
      </c>
      <c r="C1735" s="11" t="s">
        <v>8</v>
      </c>
      <c r="D1735" s="15">
        <v>661.42</v>
      </c>
    </row>
    <row r="1736" spans="1:4">
      <c r="A1736" s="29">
        <v>2055</v>
      </c>
      <c r="B1736" s="8" t="s">
        <v>8082</v>
      </c>
      <c r="C1736" s="12" t="s">
        <v>8</v>
      </c>
      <c r="D1736" s="16">
        <v>426.32</v>
      </c>
    </row>
    <row r="1737" spans="1:4">
      <c r="A1737" s="28">
        <v>2056</v>
      </c>
      <c r="B1737" s="7" t="s">
        <v>8083</v>
      </c>
      <c r="C1737" s="11" t="s">
        <v>8</v>
      </c>
      <c r="D1737" s="15">
        <v>9.82</v>
      </c>
    </row>
    <row r="1738" spans="1:4">
      <c r="A1738" s="29">
        <v>2057</v>
      </c>
      <c r="B1738" s="8" t="s">
        <v>8084</v>
      </c>
      <c r="C1738" s="12" t="s">
        <v>8</v>
      </c>
      <c r="D1738" s="16">
        <v>80.17</v>
      </c>
    </row>
    <row r="1739" spans="1:4">
      <c r="A1739" s="28">
        <v>2058</v>
      </c>
      <c r="B1739" s="7" t="s">
        <v>8085</v>
      </c>
      <c r="C1739" s="11" t="s">
        <v>8</v>
      </c>
      <c r="D1739" s="15">
        <v>136.21</v>
      </c>
    </row>
    <row r="1740" spans="1:4">
      <c r="A1740" s="29">
        <v>2059</v>
      </c>
      <c r="B1740" s="8" t="s">
        <v>8086</v>
      </c>
      <c r="C1740" s="12" t="s">
        <v>8</v>
      </c>
      <c r="D1740" s="16">
        <v>131.69</v>
      </c>
    </row>
    <row r="1741" spans="1:4" ht="32.4">
      <c r="A1741" s="28">
        <v>2060</v>
      </c>
      <c r="B1741" s="7" t="s">
        <v>8087</v>
      </c>
      <c r="C1741" s="11" t="s">
        <v>8</v>
      </c>
      <c r="D1741" s="15">
        <v>212.38</v>
      </c>
    </row>
    <row r="1742" spans="1:4">
      <c r="A1742" s="29">
        <v>2061</v>
      </c>
      <c r="B1742" s="8" t="s">
        <v>1294</v>
      </c>
      <c r="C1742" s="12" t="s">
        <v>8</v>
      </c>
      <c r="D1742" s="16">
        <v>808.02</v>
      </c>
    </row>
    <row r="1743" spans="1:4">
      <c r="A1743" s="28">
        <v>2062</v>
      </c>
      <c r="B1743" s="7" t="s">
        <v>8088</v>
      </c>
      <c r="C1743" s="11" t="s">
        <v>8</v>
      </c>
      <c r="D1743" s="15">
        <v>73.790000000000006</v>
      </c>
    </row>
    <row r="1744" spans="1:4">
      <c r="A1744" s="29">
        <v>2063</v>
      </c>
      <c r="B1744" s="8" t="s">
        <v>8089</v>
      </c>
      <c r="C1744" s="12" t="s">
        <v>10</v>
      </c>
      <c r="D1744" s="16">
        <v>397.53</v>
      </c>
    </row>
    <row r="1745" spans="1:5" ht="21.6">
      <c r="A1745" s="28">
        <v>2064</v>
      </c>
      <c r="B1745" s="7" t="s">
        <v>8090</v>
      </c>
      <c r="C1745" s="11" t="s">
        <v>8</v>
      </c>
      <c r="D1745" s="15">
        <v>285.05</v>
      </c>
    </row>
    <row r="1746" spans="1:5">
      <c r="A1746" s="29">
        <v>2065</v>
      </c>
      <c r="B1746" s="8" t="s">
        <v>8091</v>
      </c>
      <c r="C1746" s="12" t="s">
        <v>8</v>
      </c>
      <c r="D1746" s="16">
        <v>39.31</v>
      </c>
    </row>
    <row r="1747" spans="1:5" ht="21.6">
      <c r="A1747" s="28">
        <v>2066</v>
      </c>
      <c r="B1747" s="7" t="s">
        <v>8092</v>
      </c>
      <c r="C1747" s="11" t="s">
        <v>8</v>
      </c>
      <c r="D1747" s="15">
        <v>54.53</v>
      </c>
      <c r="E1747" s="235">
        <v>45078</v>
      </c>
    </row>
    <row r="1748" spans="1:5">
      <c r="A1748" s="29">
        <v>2068</v>
      </c>
      <c r="B1748" s="8" t="s">
        <v>8093</v>
      </c>
      <c r="C1748" s="12" t="s">
        <v>8</v>
      </c>
      <c r="D1748" s="16">
        <v>44.43</v>
      </c>
    </row>
    <row r="1749" spans="1:5">
      <c r="A1749" s="28">
        <v>2069</v>
      </c>
      <c r="B1749" s="7" t="s">
        <v>8094</v>
      </c>
      <c r="C1749" s="11" t="s">
        <v>8</v>
      </c>
      <c r="D1749" s="15">
        <v>21.57</v>
      </c>
    </row>
    <row r="1750" spans="1:5" ht="32.4">
      <c r="A1750" s="29">
        <v>2070</v>
      </c>
      <c r="B1750" s="8" t="s">
        <v>8095</v>
      </c>
      <c r="C1750" s="12" t="s">
        <v>8</v>
      </c>
      <c r="D1750" s="16">
        <v>488.66</v>
      </c>
    </row>
    <row r="1751" spans="1:5" ht="32.4">
      <c r="A1751" s="28">
        <v>2071</v>
      </c>
      <c r="B1751" s="7" t="s">
        <v>8096</v>
      </c>
      <c r="C1751" s="11" t="s">
        <v>8</v>
      </c>
      <c r="D1751" s="15">
        <v>568.83000000000004</v>
      </c>
    </row>
    <row r="1752" spans="1:5" ht="32.4">
      <c r="A1752" s="29">
        <v>2072</v>
      </c>
      <c r="B1752" s="8" t="s">
        <v>8097</v>
      </c>
      <c r="C1752" s="12" t="s">
        <v>8</v>
      </c>
      <c r="D1752" s="16">
        <v>400.45</v>
      </c>
    </row>
    <row r="1753" spans="1:5" ht="32.4">
      <c r="A1753" s="28">
        <v>2073</v>
      </c>
      <c r="B1753" s="7" t="s">
        <v>8098</v>
      </c>
      <c r="C1753" s="11" t="s">
        <v>8</v>
      </c>
      <c r="D1753" s="15">
        <v>612.95000000000005</v>
      </c>
    </row>
    <row r="1754" spans="1:5" ht="21.6">
      <c r="A1754" s="29">
        <v>2074</v>
      </c>
      <c r="B1754" s="8" t="s">
        <v>65941</v>
      </c>
      <c r="C1754" s="12" t="s">
        <v>8</v>
      </c>
      <c r="D1754" s="16">
        <v>672</v>
      </c>
    </row>
    <row r="1755" spans="1:5">
      <c r="A1755" s="28">
        <v>2078</v>
      </c>
      <c r="B1755" s="7" t="s">
        <v>8099</v>
      </c>
      <c r="C1755" s="11" t="s">
        <v>8</v>
      </c>
      <c r="D1755" s="15">
        <v>96.39</v>
      </c>
    </row>
    <row r="1756" spans="1:5">
      <c r="A1756" s="29">
        <v>2080</v>
      </c>
      <c r="B1756" s="8" t="s">
        <v>8100</v>
      </c>
      <c r="C1756" s="12" t="s">
        <v>8</v>
      </c>
      <c r="D1756" s="16">
        <v>115.82</v>
      </c>
    </row>
    <row r="1757" spans="1:5">
      <c r="A1757" s="28">
        <v>2081</v>
      </c>
      <c r="B1757" s="7" t="s">
        <v>8101</v>
      </c>
      <c r="C1757" s="11" t="s">
        <v>8</v>
      </c>
      <c r="D1757" s="15">
        <v>36.659999999999997</v>
      </c>
    </row>
    <row r="1758" spans="1:5">
      <c r="A1758" s="29">
        <v>2082</v>
      </c>
      <c r="B1758" s="8" t="s">
        <v>8102</v>
      </c>
      <c r="C1758" s="12" t="s">
        <v>8</v>
      </c>
      <c r="D1758" s="16">
        <v>52.51</v>
      </c>
    </row>
    <row r="1759" spans="1:5" ht="21.6">
      <c r="A1759" s="28">
        <v>2084</v>
      </c>
      <c r="B1759" s="7" t="s">
        <v>8103</v>
      </c>
      <c r="C1759" s="11" t="s">
        <v>8</v>
      </c>
      <c r="D1759" s="15">
        <v>206.98</v>
      </c>
    </row>
    <row r="1760" spans="1:5" ht="32.4">
      <c r="A1760" s="29">
        <v>2085</v>
      </c>
      <c r="B1760" s="8" t="s">
        <v>8104</v>
      </c>
      <c r="C1760" s="12" t="s">
        <v>8</v>
      </c>
      <c r="D1760" s="16">
        <v>260.67</v>
      </c>
    </row>
    <row r="1761" spans="1:4" ht="21.6">
      <c r="A1761" s="28">
        <v>2086</v>
      </c>
      <c r="B1761" s="7" t="s">
        <v>8105</v>
      </c>
      <c r="C1761" s="11" t="s">
        <v>8</v>
      </c>
      <c r="D1761" s="15">
        <v>277.31</v>
      </c>
    </row>
    <row r="1762" spans="1:4" ht="21.6">
      <c r="A1762" s="29">
        <v>2087</v>
      </c>
      <c r="B1762" s="8" t="s">
        <v>8106</v>
      </c>
      <c r="C1762" s="12" t="s">
        <v>8</v>
      </c>
      <c r="D1762" s="16">
        <v>117.44</v>
      </c>
    </row>
    <row r="1763" spans="1:4" ht="21.6">
      <c r="A1763" s="28">
        <v>2088</v>
      </c>
      <c r="B1763" s="7" t="s">
        <v>65942</v>
      </c>
      <c r="C1763" s="11" t="s">
        <v>8</v>
      </c>
      <c r="D1763" s="15">
        <v>605.23</v>
      </c>
    </row>
    <row r="1764" spans="1:4" ht="21.6">
      <c r="A1764" s="29">
        <v>2089</v>
      </c>
      <c r="B1764" s="8" t="s">
        <v>8107</v>
      </c>
      <c r="C1764" s="12" t="s">
        <v>8</v>
      </c>
      <c r="D1764" s="16">
        <v>322.70999999999998</v>
      </c>
    </row>
    <row r="1765" spans="1:4" ht="21.6">
      <c r="A1765" s="28">
        <v>2090</v>
      </c>
      <c r="B1765" s="7" t="s">
        <v>8108</v>
      </c>
      <c r="C1765" s="11" t="s">
        <v>8</v>
      </c>
      <c r="D1765" s="15">
        <v>177.81</v>
      </c>
    </row>
    <row r="1766" spans="1:4" ht="21.6">
      <c r="A1766" s="29">
        <v>2091</v>
      </c>
      <c r="B1766" s="8" t="s">
        <v>8109</v>
      </c>
      <c r="C1766" s="12" t="s">
        <v>8</v>
      </c>
      <c r="D1766" s="16">
        <v>181.32</v>
      </c>
    </row>
    <row r="1767" spans="1:4" ht="21.6">
      <c r="A1767" s="28">
        <v>2093</v>
      </c>
      <c r="B1767" s="7" t="s">
        <v>65943</v>
      </c>
      <c r="C1767" s="11" t="s">
        <v>8</v>
      </c>
      <c r="D1767" s="15">
        <v>1213.72</v>
      </c>
    </row>
    <row r="1768" spans="1:4">
      <c r="A1768" s="29">
        <v>2094</v>
      </c>
      <c r="B1768" s="8" t="s">
        <v>8110</v>
      </c>
      <c r="C1768" s="12" t="s">
        <v>8</v>
      </c>
      <c r="D1768" s="16">
        <v>197.07</v>
      </c>
    </row>
    <row r="1769" spans="1:4">
      <c r="A1769" s="28">
        <v>2095</v>
      </c>
      <c r="B1769" s="7" t="s">
        <v>8111</v>
      </c>
      <c r="C1769" s="11" t="s">
        <v>8</v>
      </c>
      <c r="D1769" s="15">
        <v>8.82</v>
      </c>
    </row>
    <row r="1770" spans="1:4" ht="21.6">
      <c r="A1770" s="29">
        <v>2096</v>
      </c>
      <c r="B1770" s="8" t="s">
        <v>8112</v>
      </c>
      <c r="C1770" s="12" t="s">
        <v>8</v>
      </c>
      <c r="D1770" s="16">
        <v>42.01</v>
      </c>
    </row>
    <row r="1771" spans="1:4" ht="21.6">
      <c r="A1771" s="28">
        <v>2097</v>
      </c>
      <c r="B1771" s="7" t="s">
        <v>65944</v>
      </c>
      <c r="C1771" s="11" t="s">
        <v>8</v>
      </c>
      <c r="D1771" s="15">
        <v>613.22</v>
      </c>
    </row>
    <row r="1772" spans="1:4" ht="21.6">
      <c r="A1772" s="29">
        <v>2099</v>
      </c>
      <c r="B1772" s="8" t="s">
        <v>65945</v>
      </c>
      <c r="C1772" s="12" t="s">
        <v>8</v>
      </c>
      <c r="D1772" s="16">
        <v>664.32</v>
      </c>
    </row>
    <row r="1773" spans="1:4" ht="21.6">
      <c r="A1773" s="28">
        <v>2100</v>
      </c>
      <c r="B1773" s="7" t="s">
        <v>8113</v>
      </c>
      <c r="C1773" s="11" t="s">
        <v>8</v>
      </c>
      <c r="D1773" s="15">
        <v>875.06</v>
      </c>
    </row>
    <row r="1774" spans="1:4" ht="21.6">
      <c r="A1774" s="29">
        <v>2103</v>
      </c>
      <c r="B1774" s="8" t="s">
        <v>65946</v>
      </c>
      <c r="C1774" s="12" t="s">
        <v>8</v>
      </c>
      <c r="D1774" s="16">
        <v>672</v>
      </c>
    </row>
    <row r="1775" spans="1:4" ht="21.6">
      <c r="A1775" s="28">
        <v>2104</v>
      </c>
      <c r="B1775" s="7" t="s">
        <v>65947</v>
      </c>
      <c r="C1775" s="11" t="s">
        <v>8</v>
      </c>
      <c r="D1775" s="15">
        <v>625.66</v>
      </c>
    </row>
    <row r="1776" spans="1:4" ht="21.6">
      <c r="A1776" s="29">
        <v>2105</v>
      </c>
      <c r="B1776" s="8" t="s">
        <v>65948</v>
      </c>
      <c r="C1776" s="12" t="s">
        <v>8</v>
      </c>
      <c r="D1776" s="16">
        <v>684.09</v>
      </c>
    </row>
    <row r="1777" spans="1:4" ht="21.6">
      <c r="A1777" s="28">
        <v>2106</v>
      </c>
      <c r="B1777" s="7" t="s">
        <v>65949</v>
      </c>
      <c r="C1777" s="11" t="s">
        <v>8</v>
      </c>
      <c r="D1777" s="15">
        <v>846.65</v>
      </c>
    </row>
    <row r="1778" spans="1:4" ht="21.6">
      <c r="A1778" s="29">
        <v>2107</v>
      </c>
      <c r="B1778" s="8" t="s">
        <v>65950</v>
      </c>
      <c r="C1778" s="12" t="s">
        <v>8</v>
      </c>
      <c r="D1778" s="16">
        <v>832.44</v>
      </c>
    </row>
    <row r="1779" spans="1:4" ht="21.6">
      <c r="A1779" s="28">
        <v>2108</v>
      </c>
      <c r="B1779" s="7" t="s">
        <v>65951</v>
      </c>
      <c r="C1779" s="11" t="s">
        <v>8</v>
      </c>
      <c r="D1779" s="15">
        <v>1161.71</v>
      </c>
    </row>
    <row r="1780" spans="1:4" ht="32.4">
      <c r="A1780" s="29">
        <v>2123</v>
      </c>
      <c r="B1780" s="8" t="s">
        <v>65952</v>
      </c>
      <c r="C1780" s="12" t="s">
        <v>8</v>
      </c>
      <c r="D1780" s="16">
        <v>783.02</v>
      </c>
    </row>
    <row r="1781" spans="1:4" ht="32.4">
      <c r="A1781" s="28">
        <v>2124</v>
      </c>
      <c r="B1781" s="7" t="s">
        <v>65953</v>
      </c>
      <c r="C1781" s="11" t="s">
        <v>8</v>
      </c>
      <c r="D1781" s="15">
        <v>835.33</v>
      </c>
    </row>
    <row r="1782" spans="1:4" ht="21.6">
      <c r="A1782" s="29">
        <v>2125</v>
      </c>
      <c r="B1782" s="8" t="s">
        <v>8115</v>
      </c>
      <c r="C1782" s="12" t="s">
        <v>8</v>
      </c>
      <c r="D1782" s="16">
        <v>1023.35</v>
      </c>
    </row>
    <row r="1783" spans="1:4" ht="21.6">
      <c r="A1783" s="28">
        <v>2126</v>
      </c>
      <c r="B1783" s="7" t="s">
        <v>8116</v>
      </c>
      <c r="C1783" s="11" t="s">
        <v>8</v>
      </c>
      <c r="D1783" s="15">
        <v>1096.8900000000001</v>
      </c>
    </row>
    <row r="1784" spans="1:4" ht="21.6">
      <c r="A1784" s="29">
        <v>2139</v>
      </c>
      <c r="B1784" s="8" t="s">
        <v>8117</v>
      </c>
      <c r="C1784" s="12" t="s">
        <v>8</v>
      </c>
      <c r="D1784" s="16">
        <v>189.22</v>
      </c>
    </row>
    <row r="1785" spans="1:4" ht="21.6">
      <c r="A1785" s="28">
        <v>2140</v>
      </c>
      <c r="B1785" s="7" t="s">
        <v>8118</v>
      </c>
      <c r="C1785" s="11" t="s">
        <v>8</v>
      </c>
      <c r="D1785" s="15">
        <v>185.04</v>
      </c>
    </row>
    <row r="1786" spans="1:4" ht="21.6">
      <c r="A1786" s="29">
        <v>2141</v>
      </c>
      <c r="B1786" s="8" t="s">
        <v>8119</v>
      </c>
      <c r="C1786" s="12" t="s">
        <v>8</v>
      </c>
      <c r="D1786" s="16">
        <v>205.68</v>
      </c>
    </row>
    <row r="1787" spans="1:4" ht="21.6">
      <c r="A1787" s="28">
        <v>2142</v>
      </c>
      <c r="B1787" s="7" t="s">
        <v>8120</v>
      </c>
      <c r="C1787" s="11" t="s">
        <v>8</v>
      </c>
      <c r="D1787" s="15">
        <v>220.5</v>
      </c>
    </row>
    <row r="1788" spans="1:4">
      <c r="A1788" s="29">
        <v>2144</v>
      </c>
      <c r="B1788" s="8" t="s">
        <v>379</v>
      </c>
      <c r="C1788" s="12" t="s">
        <v>8</v>
      </c>
      <c r="D1788" s="16">
        <v>27.17</v>
      </c>
    </row>
    <row r="1789" spans="1:4" ht="21.6">
      <c r="A1789" s="28">
        <v>2145</v>
      </c>
      <c r="B1789" s="7" t="s">
        <v>8121</v>
      </c>
      <c r="C1789" s="11" t="s">
        <v>8</v>
      </c>
      <c r="D1789" s="15">
        <v>34.479999999999997</v>
      </c>
    </row>
    <row r="1790" spans="1:4" ht="21.6">
      <c r="A1790" s="29">
        <v>2146</v>
      </c>
      <c r="B1790" s="8" t="s">
        <v>8122</v>
      </c>
      <c r="C1790" s="12" t="s">
        <v>8</v>
      </c>
      <c r="D1790" s="16">
        <v>181.31</v>
      </c>
    </row>
    <row r="1791" spans="1:4">
      <c r="A1791" s="28">
        <v>2169</v>
      </c>
      <c r="B1791" s="7" t="s">
        <v>8123</v>
      </c>
      <c r="C1791" s="11" t="s">
        <v>6</v>
      </c>
      <c r="D1791" s="15">
        <v>462.61</v>
      </c>
    </row>
    <row r="1792" spans="1:4">
      <c r="A1792" s="29">
        <v>2170</v>
      </c>
      <c r="B1792" s="8" t="s">
        <v>8124</v>
      </c>
      <c r="C1792" s="12" t="s">
        <v>16</v>
      </c>
      <c r="D1792" s="16">
        <v>25.92</v>
      </c>
    </row>
    <row r="1793" spans="1:4">
      <c r="A1793" s="28">
        <v>2171</v>
      </c>
      <c r="B1793" s="7" t="s">
        <v>8125</v>
      </c>
      <c r="C1793" s="11" t="s">
        <v>16</v>
      </c>
      <c r="D1793" s="15">
        <v>38.24</v>
      </c>
    </row>
    <row r="1794" spans="1:4">
      <c r="A1794" s="29">
        <v>2172</v>
      </c>
      <c r="B1794" s="8" t="s">
        <v>8126</v>
      </c>
      <c r="C1794" s="12" t="s">
        <v>16</v>
      </c>
      <c r="D1794" s="16">
        <v>21.84</v>
      </c>
    </row>
    <row r="1795" spans="1:4" ht="21.6">
      <c r="A1795" s="28">
        <v>2175</v>
      </c>
      <c r="B1795" s="7" t="s">
        <v>61961</v>
      </c>
      <c r="C1795" s="11" t="s">
        <v>16</v>
      </c>
      <c r="D1795" s="15">
        <v>53.19</v>
      </c>
    </row>
    <row r="1796" spans="1:4" ht="32.4">
      <c r="A1796" s="29">
        <v>2176</v>
      </c>
      <c r="B1796" s="8" t="s">
        <v>65954</v>
      </c>
      <c r="C1796" s="12" t="s">
        <v>16</v>
      </c>
      <c r="D1796" s="16">
        <v>89.58</v>
      </c>
    </row>
    <row r="1797" spans="1:4">
      <c r="A1797" s="28">
        <v>2180</v>
      </c>
      <c r="B1797" s="7" t="s">
        <v>8127</v>
      </c>
      <c r="C1797" s="11" t="s">
        <v>16</v>
      </c>
      <c r="D1797" s="15">
        <v>18.72</v>
      </c>
    </row>
    <row r="1798" spans="1:4">
      <c r="A1798" s="29">
        <v>2181</v>
      </c>
      <c r="B1798" s="8" t="s">
        <v>8128</v>
      </c>
      <c r="C1798" s="12" t="s">
        <v>10</v>
      </c>
      <c r="D1798" s="16">
        <v>6.29</v>
      </c>
    </row>
    <row r="1799" spans="1:4">
      <c r="A1799" s="28">
        <v>2183</v>
      </c>
      <c r="B1799" s="7" t="s">
        <v>8129</v>
      </c>
      <c r="C1799" s="11" t="s">
        <v>10</v>
      </c>
      <c r="D1799" s="15">
        <v>10.56</v>
      </c>
    </row>
    <row r="1800" spans="1:4">
      <c r="A1800" s="29">
        <v>2187</v>
      </c>
      <c r="B1800" s="8" t="s">
        <v>8130</v>
      </c>
      <c r="C1800" s="12" t="s">
        <v>16</v>
      </c>
      <c r="D1800" s="16">
        <v>15.26</v>
      </c>
    </row>
    <row r="1801" spans="1:4" ht="32.4">
      <c r="A1801" s="28">
        <v>2188</v>
      </c>
      <c r="B1801" s="7" t="s">
        <v>65955</v>
      </c>
      <c r="C1801" s="11" t="s">
        <v>63231</v>
      </c>
      <c r="D1801" s="15">
        <v>102.45</v>
      </c>
    </row>
    <row r="1802" spans="1:4" ht="32.4">
      <c r="A1802" s="29">
        <v>2189</v>
      </c>
      <c r="B1802" s="8" t="s">
        <v>61962</v>
      </c>
      <c r="C1802" s="12" t="s">
        <v>63231</v>
      </c>
      <c r="D1802" s="16">
        <v>126.53</v>
      </c>
    </row>
    <row r="1803" spans="1:4" ht="21.6">
      <c r="A1803" s="28">
        <v>2198</v>
      </c>
      <c r="B1803" s="7" t="s">
        <v>61963</v>
      </c>
      <c r="C1803" s="11" t="s">
        <v>16</v>
      </c>
      <c r="D1803" s="15">
        <v>37.729999999999997</v>
      </c>
    </row>
    <row r="1804" spans="1:4">
      <c r="A1804" s="29">
        <v>2200</v>
      </c>
      <c r="B1804" s="8" t="s">
        <v>8131</v>
      </c>
      <c r="C1804" s="12" t="s">
        <v>16</v>
      </c>
      <c r="D1804" s="16">
        <v>15.54</v>
      </c>
    </row>
    <row r="1805" spans="1:4" ht="32.4">
      <c r="A1805" s="28">
        <v>2203</v>
      </c>
      <c r="B1805" s="7" t="s">
        <v>8132</v>
      </c>
      <c r="C1805" s="11" t="s">
        <v>16</v>
      </c>
      <c r="D1805" s="15">
        <v>54.14</v>
      </c>
    </row>
    <row r="1806" spans="1:4" ht="32.4">
      <c r="A1806" s="29">
        <v>2204</v>
      </c>
      <c r="B1806" s="8" t="s">
        <v>8133</v>
      </c>
      <c r="C1806" s="12" t="s">
        <v>16</v>
      </c>
      <c r="D1806" s="16">
        <v>155.36000000000001</v>
      </c>
    </row>
    <row r="1807" spans="1:4" ht="21.6">
      <c r="A1807" s="28">
        <v>2205</v>
      </c>
      <c r="B1807" s="7" t="s">
        <v>8134</v>
      </c>
      <c r="C1807" s="11" t="s">
        <v>16</v>
      </c>
      <c r="D1807" s="15">
        <v>68.42</v>
      </c>
    </row>
    <row r="1808" spans="1:4" ht="21.6">
      <c r="A1808" s="29">
        <v>2206</v>
      </c>
      <c r="B1808" s="8" t="s">
        <v>8135</v>
      </c>
      <c r="C1808" s="12" t="s">
        <v>16</v>
      </c>
      <c r="D1808" s="16">
        <v>68.42</v>
      </c>
    </row>
    <row r="1809" spans="1:5" ht="21.6">
      <c r="A1809" s="28">
        <v>2207</v>
      </c>
      <c r="B1809" s="7" t="s">
        <v>8136</v>
      </c>
      <c r="C1809" s="11" t="s">
        <v>16</v>
      </c>
      <c r="D1809" s="15">
        <v>70.900000000000006</v>
      </c>
    </row>
    <row r="1810" spans="1:5" ht="21.6">
      <c r="A1810" s="29">
        <v>2211</v>
      </c>
      <c r="B1810" s="8" t="s">
        <v>8137</v>
      </c>
      <c r="C1810" s="12" t="s">
        <v>16</v>
      </c>
      <c r="D1810" s="16">
        <v>300.72000000000003</v>
      </c>
      <c r="E1810" s="172">
        <v>44136</v>
      </c>
    </row>
    <row r="1811" spans="1:5" ht="21.6">
      <c r="A1811" s="28">
        <v>2212</v>
      </c>
      <c r="B1811" s="7" t="s">
        <v>61964</v>
      </c>
      <c r="C1811" s="11" t="s">
        <v>16</v>
      </c>
      <c r="D1811" s="15">
        <v>218.64</v>
      </c>
    </row>
    <row r="1812" spans="1:5" ht="21.6">
      <c r="A1812" s="29">
        <v>2213</v>
      </c>
      <c r="B1812" s="8" t="s">
        <v>8138</v>
      </c>
      <c r="C1812" s="12" t="s">
        <v>16</v>
      </c>
      <c r="D1812" s="16">
        <v>90.29</v>
      </c>
    </row>
    <row r="1813" spans="1:5" ht="21.6">
      <c r="A1813" s="28">
        <v>2215</v>
      </c>
      <c r="B1813" s="7" t="s">
        <v>8139</v>
      </c>
      <c r="C1813" s="11" t="s">
        <v>16</v>
      </c>
      <c r="D1813" s="15">
        <v>124.23</v>
      </c>
    </row>
    <row r="1814" spans="1:5" ht="21.6">
      <c r="A1814" s="29">
        <v>2216</v>
      </c>
      <c r="B1814" s="8" t="s">
        <v>8140</v>
      </c>
      <c r="C1814" s="12" t="s">
        <v>16</v>
      </c>
      <c r="D1814" s="16">
        <v>33.1</v>
      </c>
    </row>
    <row r="1815" spans="1:5" ht="21.6">
      <c r="A1815" s="28">
        <v>2218</v>
      </c>
      <c r="B1815" s="7" t="s">
        <v>8141</v>
      </c>
      <c r="C1815" s="11" t="s">
        <v>16</v>
      </c>
      <c r="D1815" s="15">
        <v>60.48</v>
      </c>
    </row>
    <row r="1816" spans="1:5" ht="21.6">
      <c r="A1816" s="29">
        <v>2219</v>
      </c>
      <c r="B1816" s="8" t="s">
        <v>8142</v>
      </c>
      <c r="C1816" s="12" t="s">
        <v>16</v>
      </c>
      <c r="D1816" s="16">
        <v>46.61</v>
      </c>
    </row>
    <row r="1817" spans="1:5" ht="21.6">
      <c r="A1817" s="28">
        <v>2223</v>
      </c>
      <c r="B1817" s="7" t="s">
        <v>8143</v>
      </c>
      <c r="C1817" s="11" t="s">
        <v>16</v>
      </c>
      <c r="D1817" s="15">
        <v>26.1</v>
      </c>
    </row>
    <row r="1818" spans="1:5" ht="21.6">
      <c r="A1818" s="29">
        <v>2224</v>
      </c>
      <c r="B1818" s="8" t="s">
        <v>8144</v>
      </c>
      <c r="C1818" s="12" t="s">
        <v>16</v>
      </c>
      <c r="D1818" s="16">
        <v>133.85</v>
      </c>
    </row>
    <row r="1819" spans="1:5" ht="21.6">
      <c r="A1819" s="28">
        <v>2225</v>
      </c>
      <c r="B1819" s="7" t="s">
        <v>8145</v>
      </c>
      <c r="C1819" s="11" t="s">
        <v>16</v>
      </c>
      <c r="D1819" s="15">
        <v>59.29</v>
      </c>
    </row>
    <row r="1820" spans="1:5" ht="21.6">
      <c r="A1820" s="29">
        <v>2226</v>
      </c>
      <c r="B1820" s="8" t="s">
        <v>8146</v>
      </c>
      <c r="C1820" s="12" t="s">
        <v>16</v>
      </c>
      <c r="D1820" s="16">
        <v>93.59</v>
      </c>
    </row>
    <row r="1821" spans="1:5" ht="21.6">
      <c r="A1821" s="28">
        <v>2227</v>
      </c>
      <c r="B1821" s="7" t="s">
        <v>63617</v>
      </c>
      <c r="C1821" s="11" t="s">
        <v>16</v>
      </c>
      <c r="D1821" s="15">
        <v>634.49</v>
      </c>
    </row>
    <row r="1822" spans="1:5">
      <c r="A1822" s="29">
        <v>2228</v>
      </c>
      <c r="B1822" s="8" t="s">
        <v>8147</v>
      </c>
      <c r="C1822" s="12" t="s">
        <v>10</v>
      </c>
      <c r="D1822" s="16">
        <v>6.93</v>
      </c>
    </row>
    <row r="1823" spans="1:5" ht="21.6">
      <c r="A1823" s="28">
        <v>2230</v>
      </c>
      <c r="B1823" s="7" t="s">
        <v>8148</v>
      </c>
      <c r="C1823" s="11" t="s">
        <v>16</v>
      </c>
      <c r="D1823" s="15">
        <v>204.78</v>
      </c>
    </row>
    <row r="1824" spans="1:5" ht="21.6">
      <c r="A1824" s="29">
        <v>2231</v>
      </c>
      <c r="B1824" s="8" t="s">
        <v>8149</v>
      </c>
      <c r="C1824" s="12" t="s">
        <v>16</v>
      </c>
      <c r="D1824" s="16">
        <v>132.22</v>
      </c>
    </row>
    <row r="1825" spans="1:5">
      <c r="A1825" s="28">
        <v>2232</v>
      </c>
      <c r="B1825" s="7" t="s">
        <v>8150</v>
      </c>
      <c r="C1825" s="11" t="s">
        <v>16</v>
      </c>
      <c r="D1825" s="15">
        <v>15.92</v>
      </c>
    </row>
    <row r="1826" spans="1:5">
      <c r="A1826" s="29">
        <v>2234</v>
      </c>
      <c r="B1826" s="8" t="s">
        <v>8151</v>
      </c>
      <c r="C1826" s="12" t="s">
        <v>10</v>
      </c>
      <c r="D1826" s="16">
        <v>3.79</v>
      </c>
    </row>
    <row r="1827" spans="1:5" ht="21.6">
      <c r="A1827" s="28">
        <v>2235</v>
      </c>
      <c r="B1827" s="7" t="s">
        <v>1171</v>
      </c>
      <c r="C1827" s="11" t="s">
        <v>16</v>
      </c>
      <c r="D1827" s="15">
        <v>51</v>
      </c>
    </row>
    <row r="1828" spans="1:5">
      <c r="A1828" s="29">
        <v>2236</v>
      </c>
      <c r="B1828" s="8" t="s">
        <v>8152</v>
      </c>
      <c r="C1828" s="12" t="s">
        <v>16</v>
      </c>
      <c r="D1828" s="16">
        <v>7.08</v>
      </c>
    </row>
    <row r="1829" spans="1:5">
      <c r="A1829" s="28">
        <v>2237</v>
      </c>
      <c r="B1829" s="7" t="s">
        <v>61965</v>
      </c>
      <c r="C1829" s="11" t="s">
        <v>16</v>
      </c>
      <c r="D1829" s="15">
        <v>10.23</v>
      </c>
    </row>
    <row r="1830" spans="1:5">
      <c r="A1830" s="29">
        <v>2238</v>
      </c>
      <c r="B1830" s="8" t="s">
        <v>65956</v>
      </c>
      <c r="C1830" s="12" t="s">
        <v>16</v>
      </c>
      <c r="D1830" s="16">
        <v>10.210000000000001</v>
      </c>
    </row>
    <row r="1831" spans="1:5">
      <c r="A1831" s="28">
        <v>2239</v>
      </c>
      <c r="B1831" s="7" t="s">
        <v>61966</v>
      </c>
      <c r="C1831" s="11" t="s">
        <v>16</v>
      </c>
      <c r="D1831" s="15">
        <v>52.27</v>
      </c>
    </row>
    <row r="1832" spans="1:5">
      <c r="A1832" s="29">
        <v>2240</v>
      </c>
      <c r="B1832" s="8" t="s">
        <v>8153</v>
      </c>
      <c r="C1832" s="12" t="s">
        <v>16</v>
      </c>
      <c r="D1832" s="16">
        <v>272.43</v>
      </c>
    </row>
    <row r="1833" spans="1:5">
      <c r="A1833" s="28">
        <v>2241</v>
      </c>
      <c r="B1833" s="7" t="s">
        <v>61967</v>
      </c>
      <c r="C1833" s="11" t="s">
        <v>6</v>
      </c>
      <c r="D1833" s="15">
        <v>219.44</v>
      </c>
    </row>
    <row r="1834" spans="1:5">
      <c r="A1834" s="29">
        <v>2242</v>
      </c>
      <c r="B1834" s="8" t="s">
        <v>8154</v>
      </c>
      <c r="C1834" s="12" t="s">
        <v>16</v>
      </c>
      <c r="D1834" s="16">
        <v>38.31</v>
      </c>
    </row>
    <row r="1835" spans="1:5" ht="21.6">
      <c r="A1835" s="28">
        <v>2243</v>
      </c>
      <c r="B1835" s="7" t="s">
        <v>8155</v>
      </c>
      <c r="C1835" s="11" t="s">
        <v>16</v>
      </c>
      <c r="D1835" s="15">
        <v>159.56</v>
      </c>
    </row>
    <row r="1836" spans="1:5">
      <c r="A1836" s="29">
        <v>2248</v>
      </c>
      <c r="B1836" s="8" t="s">
        <v>8156</v>
      </c>
      <c r="C1836" s="12" t="s">
        <v>10</v>
      </c>
      <c r="D1836" s="16">
        <v>6.86</v>
      </c>
    </row>
    <row r="1837" spans="1:5">
      <c r="A1837" s="28">
        <v>2249</v>
      </c>
      <c r="B1837" s="7" t="s">
        <v>8157</v>
      </c>
      <c r="C1837" s="11" t="s">
        <v>10</v>
      </c>
      <c r="D1837" s="15">
        <v>6.86</v>
      </c>
    </row>
    <row r="1838" spans="1:5">
      <c r="A1838" s="29">
        <v>2250</v>
      </c>
      <c r="B1838" s="8" t="s">
        <v>8158</v>
      </c>
      <c r="C1838" s="12" t="s">
        <v>10</v>
      </c>
      <c r="D1838" s="16">
        <v>8.49</v>
      </c>
    </row>
    <row r="1839" spans="1:5">
      <c r="A1839" s="28">
        <v>2251</v>
      </c>
      <c r="B1839" s="7" t="s">
        <v>8159</v>
      </c>
      <c r="C1839" s="11" t="s">
        <v>10</v>
      </c>
      <c r="D1839" s="15">
        <v>22.11</v>
      </c>
    </row>
    <row r="1840" spans="1:5">
      <c r="A1840" s="29">
        <v>2252</v>
      </c>
      <c r="B1840" s="8" t="s">
        <v>8160</v>
      </c>
      <c r="C1840" s="12" t="s">
        <v>10</v>
      </c>
      <c r="D1840" s="16">
        <v>32.14</v>
      </c>
      <c r="E1840" s="172">
        <v>44136</v>
      </c>
    </row>
    <row r="1841" spans="1:5">
      <c r="A1841" s="28">
        <v>2253</v>
      </c>
      <c r="B1841" s="7" t="s">
        <v>8161</v>
      </c>
      <c r="C1841" s="11" t="s">
        <v>10</v>
      </c>
      <c r="D1841" s="15">
        <v>33.450000000000003</v>
      </c>
    </row>
    <row r="1842" spans="1:5">
      <c r="A1842" s="29">
        <v>2254</v>
      </c>
      <c r="B1842" s="8" t="s">
        <v>8162</v>
      </c>
      <c r="C1842" s="12" t="s">
        <v>10</v>
      </c>
      <c r="D1842" s="16">
        <v>22.84</v>
      </c>
    </row>
    <row r="1843" spans="1:5">
      <c r="A1843" s="28">
        <v>2255</v>
      </c>
      <c r="B1843" s="7" t="s">
        <v>8163</v>
      </c>
      <c r="C1843" s="11" t="s">
        <v>10</v>
      </c>
      <c r="D1843" s="15">
        <v>22.84</v>
      </c>
    </row>
    <row r="1844" spans="1:5">
      <c r="A1844" s="29">
        <v>2256</v>
      </c>
      <c r="B1844" s="8" t="s">
        <v>8164</v>
      </c>
      <c r="C1844" s="12" t="s">
        <v>10</v>
      </c>
      <c r="D1844" s="16">
        <v>21.11</v>
      </c>
    </row>
    <row r="1845" spans="1:5">
      <c r="A1845" s="28">
        <v>2257</v>
      </c>
      <c r="B1845" s="7" t="s">
        <v>8165</v>
      </c>
      <c r="C1845" s="11" t="s">
        <v>10</v>
      </c>
      <c r="D1845" s="15">
        <v>25.72</v>
      </c>
    </row>
    <row r="1846" spans="1:5">
      <c r="A1846" s="29">
        <v>2258</v>
      </c>
      <c r="B1846" s="8" t="s">
        <v>8166</v>
      </c>
      <c r="C1846" s="12" t="s">
        <v>10</v>
      </c>
      <c r="D1846" s="16">
        <v>35.56</v>
      </c>
    </row>
    <row r="1847" spans="1:5">
      <c r="A1847" s="28">
        <v>2259</v>
      </c>
      <c r="B1847" s="7" t="s">
        <v>65957</v>
      </c>
      <c r="C1847" s="11" t="s">
        <v>10</v>
      </c>
      <c r="D1847" s="15">
        <v>13.3</v>
      </c>
    </row>
    <row r="1848" spans="1:5">
      <c r="A1848" s="29">
        <v>2260</v>
      </c>
      <c r="B1848" s="8" t="s">
        <v>8167</v>
      </c>
      <c r="C1848" s="12" t="s">
        <v>10</v>
      </c>
      <c r="D1848" s="16">
        <v>15.3</v>
      </c>
    </row>
    <row r="1849" spans="1:5">
      <c r="A1849" s="28">
        <v>2262</v>
      </c>
      <c r="B1849" s="7" t="s">
        <v>8168</v>
      </c>
      <c r="C1849" s="11" t="s">
        <v>10</v>
      </c>
      <c r="D1849" s="15">
        <v>68.510000000000005</v>
      </c>
    </row>
    <row r="1850" spans="1:5">
      <c r="A1850" s="29">
        <v>2264</v>
      </c>
      <c r="B1850" s="8" t="s">
        <v>8169</v>
      </c>
      <c r="C1850" s="12" t="s">
        <v>10</v>
      </c>
      <c r="D1850" s="16">
        <v>12.49</v>
      </c>
    </row>
    <row r="1851" spans="1:5">
      <c r="A1851" s="28">
        <v>2265</v>
      </c>
      <c r="B1851" s="7" t="s">
        <v>8170</v>
      </c>
      <c r="C1851" s="11" t="s">
        <v>10</v>
      </c>
      <c r="D1851" s="15">
        <v>13.69</v>
      </c>
    </row>
    <row r="1852" spans="1:5">
      <c r="A1852" s="29">
        <v>2266</v>
      </c>
      <c r="B1852" s="8" t="s">
        <v>8171</v>
      </c>
      <c r="C1852" s="12" t="s">
        <v>10</v>
      </c>
      <c r="D1852" s="16">
        <v>63.41</v>
      </c>
      <c r="E1852" s="172">
        <v>44136</v>
      </c>
    </row>
    <row r="1853" spans="1:5">
      <c r="A1853" s="28">
        <v>2267</v>
      </c>
      <c r="B1853" s="7" t="s">
        <v>8172</v>
      </c>
      <c r="C1853" s="11" t="s">
        <v>10</v>
      </c>
      <c r="D1853" s="15">
        <v>62.43</v>
      </c>
    </row>
    <row r="1854" spans="1:5">
      <c r="A1854" s="29">
        <v>2268</v>
      </c>
      <c r="B1854" s="8" t="s">
        <v>8173</v>
      </c>
      <c r="C1854" s="12" t="s">
        <v>10</v>
      </c>
      <c r="D1854" s="16">
        <v>27</v>
      </c>
    </row>
    <row r="1855" spans="1:5">
      <c r="A1855" s="28">
        <v>2269</v>
      </c>
      <c r="B1855" s="7" t="s">
        <v>8174</v>
      </c>
      <c r="C1855" s="11" t="s">
        <v>10</v>
      </c>
      <c r="D1855" s="15">
        <v>32.49</v>
      </c>
    </row>
    <row r="1856" spans="1:5">
      <c r="A1856" s="29">
        <v>2270</v>
      </c>
      <c r="B1856" s="8" t="s">
        <v>8175</v>
      </c>
      <c r="C1856" s="12" t="s">
        <v>10</v>
      </c>
      <c r="D1856" s="16">
        <v>38.79</v>
      </c>
    </row>
    <row r="1857" spans="1:5">
      <c r="A1857" s="28">
        <v>2271</v>
      </c>
      <c r="B1857" s="7" t="s">
        <v>8176</v>
      </c>
      <c r="C1857" s="11" t="s">
        <v>10</v>
      </c>
      <c r="D1857" s="15">
        <v>58.84</v>
      </c>
    </row>
    <row r="1858" spans="1:5">
      <c r="A1858" s="29">
        <v>2272</v>
      </c>
      <c r="B1858" s="8" t="s">
        <v>8177</v>
      </c>
      <c r="C1858" s="12" t="s">
        <v>10</v>
      </c>
      <c r="D1858" s="16">
        <v>32.86</v>
      </c>
    </row>
    <row r="1859" spans="1:5">
      <c r="A1859" s="28">
        <v>2273</v>
      </c>
      <c r="B1859" s="7" t="s">
        <v>8178</v>
      </c>
      <c r="C1859" s="11" t="s">
        <v>10</v>
      </c>
      <c r="D1859" s="15">
        <v>72.06</v>
      </c>
    </row>
    <row r="1860" spans="1:5" ht="21.6">
      <c r="A1860" s="29">
        <v>2276</v>
      </c>
      <c r="B1860" s="8" t="s">
        <v>8179</v>
      </c>
      <c r="C1860" s="12" t="s">
        <v>10</v>
      </c>
      <c r="D1860" s="16">
        <v>18.940000000000001</v>
      </c>
    </row>
    <row r="1861" spans="1:5" ht="21.6">
      <c r="A1861" s="28">
        <v>2278</v>
      </c>
      <c r="B1861" s="7" t="s">
        <v>8180</v>
      </c>
      <c r="C1861" s="11" t="s">
        <v>16</v>
      </c>
      <c r="D1861" s="15">
        <v>8.6199999999999992</v>
      </c>
    </row>
    <row r="1862" spans="1:5" ht="21.6">
      <c r="A1862" s="29">
        <v>2279</v>
      </c>
      <c r="B1862" s="8" t="s">
        <v>65958</v>
      </c>
      <c r="C1862" s="12" t="s">
        <v>16</v>
      </c>
      <c r="D1862" s="16">
        <v>10.199999999999999</v>
      </c>
    </row>
    <row r="1863" spans="1:5" ht="21.6">
      <c r="A1863" s="28">
        <v>2280</v>
      </c>
      <c r="B1863" s="7" t="s">
        <v>8181</v>
      </c>
      <c r="C1863" s="11" t="s">
        <v>16</v>
      </c>
      <c r="D1863" s="15">
        <v>5.96</v>
      </c>
    </row>
    <row r="1864" spans="1:5">
      <c r="A1864" s="29">
        <v>2281</v>
      </c>
      <c r="B1864" s="8" t="s">
        <v>8182</v>
      </c>
      <c r="C1864" s="12" t="s">
        <v>16</v>
      </c>
      <c r="D1864" s="16">
        <v>7.47</v>
      </c>
      <c r="E1864" s="235">
        <v>45078</v>
      </c>
    </row>
    <row r="1865" spans="1:5">
      <c r="A1865" s="28">
        <v>2282</v>
      </c>
      <c r="B1865" s="7" t="s">
        <v>8183</v>
      </c>
      <c r="C1865" s="11" t="s">
        <v>16</v>
      </c>
      <c r="D1865" s="15">
        <v>5.89</v>
      </c>
    </row>
    <row r="1866" spans="1:5">
      <c r="A1866" s="29">
        <v>2283</v>
      </c>
      <c r="B1866" s="8" t="s">
        <v>8184</v>
      </c>
      <c r="C1866" s="12" t="s">
        <v>16</v>
      </c>
      <c r="D1866" s="16">
        <v>11.95</v>
      </c>
    </row>
    <row r="1867" spans="1:5" ht="21.6">
      <c r="A1867" s="28">
        <v>2284</v>
      </c>
      <c r="B1867" s="7" t="s">
        <v>8185</v>
      </c>
      <c r="C1867" s="11" t="s">
        <v>16</v>
      </c>
      <c r="D1867" s="15">
        <v>5.68</v>
      </c>
    </row>
    <row r="1868" spans="1:5" ht="21.6">
      <c r="A1868" s="29">
        <v>2285</v>
      </c>
      <c r="B1868" s="8" t="s">
        <v>8186</v>
      </c>
      <c r="C1868" s="12" t="s">
        <v>16</v>
      </c>
      <c r="D1868" s="16">
        <v>11.34</v>
      </c>
    </row>
    <row r="1869" spans="1:5" ht="21.6">
      <c r="A1869" s="28">
        <v>2286</v>
      </c>
      <c r="B1869" s="7" t="s">
        <v>8187</v>
      </c>
      <c r="C1869" s="11" t="s">
        <v>16</v>
      </c>
      <c r="D1869" s="15">
        <v>5.68</v>
      </c>
    </row>
    <row r="1870" spans="1:5" ht="21.6">
      <c r="A1870" s="29">
        <v>2287</v>
      </c>
      <c r="B1870" s="8" t="s">
        <v>8188</v>
      </c>
      <c r="C1870" s="12" t="s">
        <v>16</v>
      </c>
      <c r="D1870" s="16">
        <v>11.35</v>
      </c>
    </row>
    <row r="1871" spans="1:5">
      <c r="A1871" s="28">
        <v>2288</v>
      </c>
      <c r="B1871" s="7" t="s">
        <v>8189</v>
      </c>
      <c r="C1871" s="11" t="s">
        <v>16</v>
      </c>
      <c r="D1871" s="15">
        <v>11.71</v>
      </c>
    </row>
    <row r="1872" spans="1:5" ht="21.6">
      <c r="A1872" s="29">
        <v>2289</v>
      </c>
      <c r="B1872" s="8" t="s">
        <v>8190</v>
      </c>
      <c r="C1872" s="12" t="s">
        <v>16</v>
      </c>
      <c r="D1872" s="16">
        <v>17.510000000000002</v>
      </c>
    </row>
    <row r="1873" spans="1:4" ht="21.6">
      <c r="A1873" s="28">
        <v>2290</v>
      </c>
      <c r="B1873" s="7" t="s">
        <v>8191</v>
      </c>
      <c r="C1873" s="11" t="s">
        <v>16</v>
      </c>
      <c r="D1873" s="15">
        <v>17.239999999999998</v>
      </c>
    </row>
    <row r="1874" spans="1:4" ht="32.4">
      <c r="A1874" s="29">
        <v>2291</v>
      </c>
      <c r="B1874" s="8" t="s">
        <v>8192</v>
      </c>
      <c r="C1874" s="12" t="s">
        <v>16</v>
      </c>
      <c r="D1874" s="16">
        <v>26.15</v>
      </c>
    </row>
    <row r="1875" spans="1:4" ht="32.4">
      <c r="A1875" s="28">
        <v>2292</v>
      </c>
      <c r="B1875" s="7" t="s">
        <v>65959</v>
      </c>
      <c r="C1875" s="11" t="s">
        <v>16</v>
      </c>
      <c r="D1875" s="15">
        <v>28.91</v>
      </c>
    </row>
    <row r="1876" spans="1:4" ht="32.4">
      <c r="A1876" s="29">
        <v>2293</v>
      </c>
      <c r="B1876" s="8" t="s">
        <v>8193</v>
      </c>
      <c r="C1876" s="12" t="s">
        <v>16</v>
      </c>
      <c r="D1876" s="16">
        <v>29.21</v>
      </c>
    </row>
    <row r="1877" spans="1:4" ht="32.4">
      <c r="A1877" s="28">
        <v>2295</v>
      </c>
      <c r="B1877" s="7" t="s">
        <v>65960</v>
      </c>
      <c r="C1877" s="11" t="s">
        <v>16</v>
      </c>
      <c r="D1877" s="15">
        <v>29.27</v>
      </c>
    </row>
    <row r="1878" spans="1:4" ht="21.6">
      <c r="A1878" s="29">
        <v>2296</v>
      </c>
      <c r="B1878" s="8" t="s">
        <v>8194</v>
      </c>
      <c r="C1878" s="12" t="s">
        <v>16</v>
      </c>
      <c r="D1878" s="16">
        <v>29.57</v>
      </c>
    </row>
    <row r="1879" spans="1:4">
      <c r="A1879" s="28">
        <v>2297</v>
      </c>
      <c r="B1879" s="7" t="s">
        <v>8195</v>
      </c>
      <c r="C1879" s="11" t="s">
        <v>16</v>
      </c>
      <c r="D1879" s="15">
        <v>19.57</v>
      </c>
    </row>
    <row r="1880" spans="1:4" ht="32.4">
      <c r="A1880" s="29">
        <v>2298</v>
      </c>
      <c r="B1880" s="8" t="s">
        <v>8196</v>
      </c>
      <c r="C1880" s="12" t="s">
        <v>16</v>
      </c>
      <c r="D1880" s="16">
        <v>29.2</v>
      </c>
    </row>
    <row r="1881" spans="1:4">
      <c r="A1881" s="28">
        <v>2299</v>
      </c>
      <c r="B1881" s="7" t="s">
        <v>8197</v>
      </c>
      <c r="C1881" s="11" t="s">
        <v>16</v>
      </c>
      <c r="D1881" s="15">
        <v>11.95</v>
      </c>
    </row>
    <row r="1882" spans="1:4" ht="21.6">
      <c r="A1882" s="29">
        <v>2300</v>
      </c>
      <c r="B1882" s="8" t="s">
        <v>8198</v>
      </c>
      <c r="C1882" s="12" t="s">
        <v>16</v>
      </c>
      <c r="D1882" s="16">
        <v>17.809999999999999</v>
      </c>
    </row>
    <row r="1883" spans="1:4" ht="21.6">
      <c r="A1883" s="28">
        <v>2301</v>
      </c>
      <c r="B1883" s="7" t="s">
        <v>8199</v>
      </c>
      <c r="C1883" s="11" t="s">
        <v>16</v>
      </c>
      <c r="D1883" s="15">
        <v>20.010000000000002</v>
      </c>
    </row>
    <row r="1884" spans="1:4" ht="21.6">
      <c r="A1884" s="29">
        <v>2302</v>
      </c>
      <c r="B1884" s="8" t="s">
        <v>8200</v>
      </c>
      <c r="C1884" s="12" t="s">
        <v>16</v>
      </c>
      <c r="D1884" s="16">
        <v>12.78</v>
      </c>
    </row>
    <row r="1885" spans="1:4" ht="21.6">
      <c r="A1885" s="28">
        <v>2303</v>
      </c>
      <c r="B1885" s="7" t="s">
        <v>8201</v>
      </c>
      <c r="C1885" s="11" t="s">
        <v>16</v>
      </c>
      <c r="D1885" s="15">
        <v>13.1</v>
      </c>
    </row>
    <row r="1886" spans="1:4" ht="21.6">
      <c r="A1886" s="29">
        <v>2304</v>
      </c>
      <c r="B1886" s="8" t="s">
        <v>8202</v>
      </c>
      <c r="C1886" s="12" t="s">
        <v>16</v>
      </c>
      <c r="D1886" s="16">
        <v>8.82</v>
      </c>
    </row>
    <row r="1887" spans="1:4">
      <c r="A1887" s="28">
        <v>2305</v>
      </c>
      <c r="B1887" s="7" t="s">
        <v>8203</v>
      </c>
      <c r="C1887" s="11" t="s">
        <v>16</v>
      </c>
      <c r="D1887" s="15">
        <v>7.02</v>
      </c>
    </row>
    <row r="1888" spans="1:4" ht="21.6">
      <c r="A1888" s="29">
        <v>2306</v>
      </c>
      <c r="B1888" s="8" t="s">
        <v>8204</v>
      </c>
      <c r="C1888" s="12" t="s">
        <v>16</v>
      </c>
      <c r="D1888" s="16">
        <v>22.77</v>
      </c>
    </row>
    <row r="1889" spans="1:4">
      <c r="A1889" s="28">
        <v>2307</v>
      </c>
      <c r="B1889" s="7" t="s">
        <v>8205</v>
      </c>
      <c r="C1889" s="11" t="s">
        <v>16</v>
      </c>
      <c r="D1889" s="15">
        <v>13.32</v>
      </c>
    </row>
    <row r="1890" spans="1:4" ht="21.6">
      <c r="A1890" s="29">
        <v>2308</v>
      </c>
      <c r="B1890" s="8" t="s">
        <v>8206</v>
      </c>
      <c r="C1890" s="12" t="s">
        <v>16</v>
      </c>
      <c r="D1890" s="16">
        <v>15.86</v>
      </c>
    </row>
    <row r="1891" spans="1:4" ht="21.6">
      <c r="A1891" s="28">
        <v>2309</v>
      </c>
      <c r="B1891" s="7" t="s">
        <v>8207</v>
      </c>
      <c r="C1891" s="11" t="s">
        <v>16</v>
      </c>
      <c r="D1891" s="15">
        <v>35.99</v>
      </c>
    </row>
    <row r="1892" spans="1:4" ht="21.6">
      <c r="A1892" s="29">
        <v>2310</v>
      </c>
      <c r="B1892" s="8" t="s">
        <v>8208</v>
      </c>
      <c r="C1892" s="12" t="s">
        <v>16</v>
      </c>
      <c r="D1892" s="16">
        <v>22.93</v>
      </c>
    </row>
    <row r="1893" spans="1:4" ht="21.6">
      <c r="A1893" s="28">
        <v>2311</v>
      </c>
      <c r="B1893" s="7" t="s">
        <v>8209</v>
      </c>
      <c r="C1893" s="11" t="s">
        <v>16</v>
      </c>
      <c r="D1893" s="15">
        <v>31.61</v>
      </c>
    </row>
    <row r="1894" spans="1:4" ht="21.6">
      <c r="A1894" s="29">
        <v>2312</v>
      </c>
      <c r="B1894" s="8" t="s">
        <v>8210</v>
      </c>
      <c r="C1894" s="12" t="s">
        <v>16</v>
      </c>
      <c r="D1894" s="16">
        <v>21.55</v>
      </c>
    </row>
    <row r="1895" spans="1:4">
      <c r="A1895" s="28">
        <v>2313</v>
      </c>
      <c r="B1895" s="7" t="s">
        <v>8211</v>
      </c>
      <c r="C1895" s="11" t="s">
        <v>16</v>
      </c>
      <c r="D1895" s="15">
        <v>7.06</v>
      </c>
    </row>
    <row r="1896" spans="1:4" ht="21.6">
      <c r="A1896" s="29">
        <v>2314</v>
      </c>
      <c r="B1896" s="8" t="s">
        <v>65961</v>
      </c>
      <c r="C1896" s="12" t="s">
        <v>16</v>
      </c>
      <c r="D1896" s="16">
        <v>15.63</v>
      </c>
    </row>
    <row r="1897" spans="1:4" ht="21.6">
      <c r="A1897" s="28">
        <v>2315</v>
      </c>
      <c r="B1897" s="7" t="s">
        <v>8212</v>
      </c>
      <c r="C1897" s="11" t="s">
        <v>16</v>
      </c>
      <c r="D1897" s="15">
        <v>13.16</v>
      </c>
    </row>
    <row r="1898" spans="1:4" ht="21.6">
      <c r="A1898" s="29">
        <v>2316</v>
      </c>
      <c r="B1898" s="8" t="s">
        <v>8213</v>
      </c>
      <c r="C1898" s="12" t="s">
        <v>16</v>
      </c>
      <c r="D1898" s="16">
        <v>13.32</v>
      </c>
    </row>
    <row r="1899" spans="1:4">
      <c r="A1899" s="28">
        <v>2317</v>
      </c>
      <c r="B1899" s="7" t="s">
        <v>8214</v>
      </c>
      <c r="C1899" s="11" t="s">
        <v>16</v>
      </c>
      <c r="D1899" s="15">
        <v>13.53</v>
      </c>
    </row>
    <row r="1900" spans="1:4">
      <c r="A1900" s="29">
        <v>2318</v>
      </c>
      <c r="B1900" s="8" t="s">
        <v>8215</v>
      </c>
      <c r="C1900" s="12" t="s">
        <v>16</v>
      </c>
      <c r="D1900" s="16">
        <v>23.74</v>
      </c>
    </row>
    <row r="1901" spans="1:4">
      <c r="A1901" s="28">
        <v>2319</v>
      </c>
      <c r="B1901" s="7" t="s">
        <v>8216</v>
      </c>
      <c r="C1901" s="11" t="s">
        <v>16</v>
      </c>
      <c r="D1901" s="15">
        <v>33.75</v>
      </c>
    </row>
    <row r="1902" spans="1:4" ht="21.6">
      <c r="A1902" s="29">
        <v>2322</v>
      </c>
      <c r="B1902" s="8" t="s">
        <v>8217</v>
      </c>
      <c r="C1902" s="12" t="s">
        <v>16</v>
      </c>
      <c r="D1902" s="16">
        <v>9.4499999999999993</v>
      </c>
    </row>
    <row r="1903" spans="1:4">
      <c r="A1903" s="28">
        <v>2323</v>
      </c>
      <c r="B1903" s="7" t="s">
        <v>8218</v>
      </c>
      <c r="C1903" s="11" t="s">
        <v>16</v>
      </c>
      <c r="D1903" s="15">
        <v>10.79</v>
      </c>
    </row>
    <row r="1904" spans="1:4">
      <c r="A1904" s="29">
        <v>2324</v>
      </c>
      <c r="B1904" s="8" t="s">
        <v>8219</v>
      </c>
      <c r="C1904" s="12" t="s">
        <v>16</v>
      </c>
      <c r="D1904" s="16">
        <v>13.02</v>
      </c>
    </row>
    <row r="1905" spans="1:4">
      <c r="A1905" s="28">
        <v>2325</v>
      </c>
      <c r="B1905" s="7" t="s">
        <v>8220</v>
      </c>
      <c r="C1905" s="11" t="s">
        <v>16</v>
      </c>
      <c r="D1905" s="15">
        <v>10.49</v>
      </c>
    </row>
    <row r="1906" spans="1:4" ht="21.6">
      <c r="A1906" s="29">
        <v>2326</v>
      </c>
      <c r="B1906" s="8" t="s">
        <v>8221</v>
      </c>
      <c r="C1906" s="12" t="s">
        <v>16</v>
      </c>
      <c r="D1906" s="16">
        <v>24.01</v>
      </c>
    </row>
    <row r="1907" spans="1:4" ht="21.6">
      <c r="A1907" s="28">
        <v>2327</v>
      </c>
      <c r="B1907" s="7" t="s">
        <v>8222</v>
      </c>
      <c r="C1907" s="11" t="s">
        <v>16</v>
      </c>
      <c r="D1907" s="15">
        <v>28.21</v>
      </c>
    </row>
    <row r="1908" spans="1:4" ht="21.6">
      <c r="A1908" s="29">
        <v>2328</v>
      </c>
      <c r="B1908" s="8" t="s">
        <v>8223</v>
      </c>
      <c r="C1908" s="12" t="s">
        <v>16</v>
      </c>
      <c r="D1908" s="16">
        <v>11.79</v>
      </c>
    </row>
    <row r="1909" spans="1:4">
      <c r="A1909" s="28">
        <v>2329</v>
      </c>
      <c r="B1909" s="7" t="s">
        <v>8224</v>
      </c>
      <c r="C1909" s="11" t="s">
        <v>16</v>
      </c>
      <c r="D1909" s="15">
        <v>17.13</v>
      </c>
    </row>
    <row r="1910" spans="1:4">
      <c r="A1910" s="29">
        <v>2330</v>
      </c>
      <c r="B1910" s="8" t="s">
        <v>8225</v>
      </c>
      <c r="C1910" s="12" t="s">
        <v>63231</v>
      </c>
      <c r="D1910" s="16">
        <v>27.62</v>
      </c>
    </row>
    <row r="1911" spans="1:4" ht="21.6">
      <c r="A1911" s="28">
        <v>2332</v>
      </c>
      <c r="B1911" s="7" t="s">
        <v>8226</v>
      </c>
      <c r="C1911" s="11" t="s">
        <v>63231</v>
      </c>
      <c r="D1911" s="15">
        <v>16.600000000000001</v>
      </c>
    </row>
    <row r="1912" spans="1:4">
      <c r="A1912" s="29">
        <v>2333</v>
      </c>
      <c r="B1912" s="8" t="s">
        <v>8227</v>
      </c>
      <c r="C1912" s="12" t="s">
        <v>16</v>
      </c>
      <c r="D1912" s="16">
        <v>9.3000000000000007</v>
      </c>
    </row>
    <row r="1913" spans="1:4" ht="21.6">
      <c r="A1913" s="28">
        <v>2334</v>
      </c>
      <c r="B1913" s="7" t="s">
        <v>8228</v>
      </c>
      <c r="C1913" s="11" t="s">
        <v>16</v>
      </c>
      <c r="D1913" s="15">
        <v>8.9</v>
      </c>
    </row>
    <row r="1914" spans="1:4">
      <c r="A1914" s="29">
        <v>2335</v>
      </c>
      <c r="B1914" s="8" t="s">
        <v>8229</v>
      </c>
      <c r="C1914" s="12" t="s">
        <v>16</v>
      </c>
      <c r="D1914" s="16">
        <v>36.08</v>
      </c>
    </row>
    <row r="1915" spans="1:4" ht="21.6">
      <c r="A1915" s="28">
        <v>2336</v>
      </c>
      <c r="B1915" s="7" t="s">
        <v>8230</v>
      </c>
      <c r="C1915" s="11" t="s">
        <v>16</v>
      </c>
      <c r="D1915" s="15">
        <v>8.75</v>
      </c>
    </row>
    <row r="1916" spans="1:4">
      <c r="A1916" s="29">
        <v>2337</v>
      </c>
      <c r="B1916" s="8" t="s">
        <v>8231</v>
      </c>
      <c r="C1916" s="12" t="s">
        <v>16</v>
      </c>
      <c r="D1916" s="16">
        <v>8.2100000000000009</v>
      </c>
    </row>
    <row r="1917" spans="1:4">
      <c r="A1917" s="28">
        <v>2338</v>
      </c>
      <c r="B1917" s="7" t="s">
        <v>8232</v>
      </c>
      <c r="C1917" s="11" t="s">
        <v>16</v>
      </c>
      <c r="D1917" s="15">
        <v>10.31</v>
      </c>
    </row>
    <row r="1918" spans="1:4">
      <c r="A1918" s="29">
        <v>2339</v>
      </c>
      <c r="B1918" s="8" t="s">
        <v>8233</v>
      </c>
      <c r="C1918" s="12" t="s">
        <v>16</v>
      </c>
      <c r="D1918" s="16">
        <v>12.49</v>
      </c>
    </row>
    <row r="1919" spans="1:4">
      <c r="A1919" s="28">
        <v>2340</v>
      </c>
      <c r="B1919" s="7" t="s">
        <v>8234</v>
      </c>
      <c r="C1919" s="11" t="s">
        <v>16</v>
      </c>
      <c r="D1919" s="15">
        <v>9.6</v>
      </c>
    </row>
    <row r="1920" spans="1:4" ht="21.6">
      <c r="A1920" s="29">
        <v>2341</v>
      </c>
      <c r="B1920" s="8" t="s">
        <v>8235</v>
      </c>
      <c r="C1920" s="12" t="s">
        <v>16</v>
      </c>
      <c r="D1920" s="16">
        <v>46.45</v>
      </c>
    </row>
    <row r="1921" spans="1:4">
      <c r="A1921" s="28">
        <v>2342</v>
      </c>
      <c r="B1921" s="7" t="s">
        <v>8236</v>
      </c>
      <c r="C1921" s="11" t="s">
        <v>63231</v>
      </c>
      <c r="D1921" s="15">
        <v>24.23</v>
      </c>
    </row>
    <row r="1922" spans="1:4">
      <c r="A1922" s="29">
        <v>2343</v>
      </c>
      <c r="B1922" s="8" t="s">
        <v>8237</v>
      </c>
      <c r="C1922" s="12" t="s">
        <v>63231</v>
      </c>
      <c r="D1922" s="16">
        <v>7.26</v>
      </c>
    </row>
    <row r="1923" spans="1:4">
      <c r="A1923" s="28">
        <v>2344</v>
      </c>
      <c r="B1923" s="7" t="s">
        <v>8238</v>
      </c>
      <c r="C1923" s="11" t="s">
        <v>16</v>
      </c>
      <c r="D1923" s="15">
        <v>2.38</v>
      </c>
    </row>
    <row r="1924" spans="1:4">
      <c r="A1924" s="29">
        <v>2345</v>
      </c>
      <c r="B1924" s="8" t="s">
        <v>65962</v>
      </c>
      <c r="C1924" s="12" t="s">
        <v>8</v>
      </c>
      <c r="D1924" s="16">
        <v>40.69</v>
      </c>
    </row>
    <row r="1925" spans="1:4" ht="21.6">
      <c r="A1925" s="28">
        <v>2346</v>
      </c>
      <c r="B1925" s="7" t="s">
        <v>8239</v>
      </c>
      <c r="C1925" s="11" t="s">
        <v>13129</v>
      </c>
      <c r="D1925" s="15">
        <v>72.900000000000006</v>
      </c>
    </row>
    <row r="1926" spans="1:4" ht="21.6">
      <c r="A1926" s="29">
        <v>2354</v>
      </c>
      <c r="B1926" s="8" t="s">
        <v>8240</v>
      </c>
      <c r="C1926" s="12" t="s">
        <v>8</v>
      </c>
      <c r="D1926" s="16">
        <v>229.29</v>
      </c>
    </row>
    <row r="1927" spans="1:4" ht="21.6">
      <c r="A1927" s="28">
        <v>2355</v>
      </c>
      <c r="B1927" s="7" t="s">
        <v>8241</v>
      </c>
      <c r="C1927" s="11" t="s">
        <v>8</v>
      </c>
      <c r="D1927" s="15">
        <v>229.29</v>
      </c>
    </row>
    <row r="1928" spans="1:4" ht="21.6">
      <c r="A1928" s="29">
        <v>2359</v>
      </c>
      <c r="B1928" s="8" t="s">
        <v>8242</v>
      </c>
      <c r="C1928" s="12" t="s">
        <v>8</v>
      </c>
      <c r="D1928" s="16">
        <v>2678</v>
      </c>
    </row>
    <row r="1929" spans="1:4" ht="21.6">
      <c r="A1929" s="28">
        <v>2360</v>
      </c>
      <c r="B1929" s="7" t="s">
        <v>8243</v>
      </c>
      <c r="C1929" s="11" t="s">
        <v>8</v>
      </c>
      <c r="D1929" s="15">
        <v>3623</v>
      </c>
    </row>
    <row r="1930" spans="1:4" ht="21.6">
      <c r="A1930" s="29">
        <v>2362</v>
      </c>
      <c r="B1930" s="8" t="s">
        <v>8244</v>
      </c>
      <c r="C1930" s="12" t="s">
        <v>8</v>
      </c>
      <c r="D1930" s="16">
        <v>7123</v>
      </c>
    </row>
    <row r="1931" spans="1:4">
      <c r="A1931" s="28">
        <v>2363</v>
      </c>
      <c r="B1931" s="7" t="s">
        <v>8245</v>
      </c>
      <c r="C1931" s="11" t="s">
        <v>6</v>
      </c>
      <c r="D1931" s="15">
        <v>9.86</v>
      </c>
    </row>
    <row r="1932" spans="1:4">
      <c r="A1932" s="29">
        <v>2364</v>
      </c>
      <c r="B1932" s="8" t="s">
        <v>8246</v>
      </c>
      <c r="C1932" s="12" t="s">
        <v>5</v>
      </c>
      <c r="D1932" s="16">
        <v>111.57</v>
      </c>
    </row>
    <row r="1933" spans="1:4">
      <c r="A1933" s="28">
        <v>2365</v>
      </c>
      <c r="B1933" s="7" t="s">
        <v>8247</v>
      </c>
      <c r="C1933" s="11" t="s">
        <v>5</v>
      </c>
      <c r="D1933" s="15">
        <v>111.57</v>
      </c>
    </row>
    <row r="1934" spans="1:4" ht="21.6">
      <c r="A1934" s="29">
        <v>2366</v>
      </c>
      <c r="B1934" s="8" t="s">
        <v>65963</v>
      </c>
      <c r="C1934" s="12" t="s">
        <v>5</v>
      </c>
      <c r="D1934" s="16">
        <v>216.38</v>
      </c>
    </row>
    <row r="1935" spans="1:4" ht="32.4">
      <c r="A1935" s="28">
        <v>2367</v>
      </c>
      <c r="B1935" s="7" t="s">
        <v>8248</v>
      </c>
      <c r="C1935" s="11" t="s">
        <v>8</v>
      </c>
      <c r="D1935" s="15">
        <v>405.7</v>
      </c>
    </row>
    <row r="1936" spans="1:4">
      <c r="A1936" s="29">
        <v>2368</v>
      </c>
      <c r="B1936" s="8" t="s">
        <v>65964</v>
      </c>
      <c r="C1936" s="12" t="s">
        <v>8</v>
      </c>
      <c r="D1936" s="16">
        <v>35.25</v>
      </c>
    </row>
    <row r="1937" spans="1:4">
      <c r="A1937" s="28">
        <v>2369</v>
      </c>
      <c r="B1937" s="7" t="s">
        <v>8249</v>
      </c>
      <c r="C1937" s="11" t="s">
        <v>8</v>
      </c>
      <c r="D1937" s="15">
        <v>54.94</v>
      </c>
    </row>
    <row r="1938" spans="1:4" ht="21.6">
      <c r="A1938" s="29">
        <v>2370</v>
      </c>
      <c r="B1938" s="8" t="s">
        <v>8250</v>
      </c>
      <c r="C1938" s="12" t="s">
        <v>8</v>
      </c>
      <c r="D1938" s="16">
        <v>6.38</v>
      </c>
    </row>
    <row r="1939" spans="1:4" ht="21.6">
      <c r="A1939" s="28">
        <v>2371</v>
      </c>
      <c r="B1939" s="7" t="s">
        <v>8251</v>
      </c>
      <c r="C1939" s="11" t="s">
        <v>16</v>
      </c>
      <c r="D1939" s="15">
        <v>99.67</v>
      </c>
    </row>
    <row r="1940" spans="1:4" ht="32.4">
      <c r="A1940" s="29">
        <v>2372</v>
      </c>
      <c r="B1940" s="8" t="s">
        <v>8252</v>
      </c>
      <c r="C1940" s="12" t="s">
        <v>16</v>
      </c>
      <c r="D1940" s="16">
        <v>162.12</v>
      </c>
    </row>
    <row r="1941" spans="1:4" ht="32.4">
      <c r="A1941" s="28">
        <v>2373</v>
      </c>
      <c r="B1941" s="7" t="s">
        <v>8253</v>
      </c>
      <c r="C1941" s="11" t="s">
        <v>16</v>
      </c>
      <c r="D1941" s="15">
        <v>195.6</v>
      </c>
    </row>
    <row r="1942" spans="1:4" ht="32.4">
      <c r="A1942" s="29">
        <v>2374</v>
      </c>
      <c r="B1942" s="8" t="s">
        <v>8254</v>
      </c>
      <c r="C1942" s="12" t="s">
        <v>16</v>
      </c>
      <c r="D1942" s="16">
        <v>140.65</v>
      </c>
    </row>
    <row r="1943" spans="1:4" ht="32.4">
      <c r="A1943" s="28">
        <v>2375</v>
      </c>
      <c r="B1943" s="7" t="s">
        <v>8255</v>
      </c>
      <c r="C1943" s="11" t="s">
        <v>16</v>
      </c>
      <c r="D1943" s="15">
        <v>199.22</v>
      </c>
    </row>
    <row r="1944" spans="1:4" ht="32.4">
      <c r="A1944" s="29">
        <v>2376</v>
      </c>
      <c r="B1944" s="8" t="s">
        <v>8256</v>
      </c>
      <c r="C1944" s="12" t="s">
        <v>16</v>
      </c>
      <c r="D1944" s="16">
        <v>188.44</v>
      </c>
    </row>
    <row r="1945" spans="1:4">
      <c r="A1945" s="28">
        <v>2377</v>
      </c>
      <c r="B1945" s="7" t="s">
        <v>8257</v>
      </c>
      <c r="C1945" s="11" t="s">
        <v>16</v>
      </c>
      <c r="D1945" s="15">
        <v>194.58</v>
      </c>
    </row>
    <row r="1946" spans="1:4" ht="21.6">
      <c r="A1946" s="29">
        <v>2379</v>
      </c>
      <c r="B1946" s="8" t="s">
        <v>8258</v>
      </c>
      <c r="C1946" s="12" t="s">
        <v>10</v>
      </c>
      <c r="D1946" s="16">
        <v>24.19</v>
      </c>
    </row>
    <row r="1947" spans="1:4" ht="21.6">
      <c r="A1947" s="28">
        <v>2380</v>
      </c>
      <c r="B1947" s="7" t="s">
        <v>65965</v>
      </c>
      <c r="C1947" s="11" t="s">
        <v>10</v>
      </c>
      <c r="D1947" s="15">
        <v>31.71</v>
      </c>
    </row>
    <row r="1948" spans="1:4" ht="21.6">
      <c r="A1948" s="29">
        <v>2381</v>
      </c>
      <c r="B1948" s="8" t="s">
        <v>8259</v>
      </c>
      <c r="C1948" s="12" t="s">
        <v>10</v>
      </c>
      <c r="D1948" s="16">
        <v>39.229999999999997</v>
      </c>
    </row>
    <row r="1949" spans="1:4">
      <c r="A1949" s="28">
        <v>2382</v>
      </c>
      <c r="B1949" s="7" t="s">
        <v>8260</v>
      </c>
      <c r="C1949" s="11" t="s">
        <v>10</v>
      </c>
      <c r="D1949" s="15">
        <v>19.829999999999998</v>
      </c>
    </row>
    <row r="1950" spans="1:4" ht="21.6">
      <c r="A1950" s="29">
        <v>2383</v>
      </c>
      <c r="B1950" s="8" t="s">
        <v>8261</v>
      </c>
      <c r="C1950" s="12" t="s">
        <v>10</v>
      </c>
      <c r="D1950" s="16">
        <v>27.19</v>
      </c>
    </row>
    <row r="1951" spans="1:4" ht="32.4">
      <c r="A1951" s="28">
        <v>2384</v>
      </c>
      <c r="B1951" s="7" t="s">
        <v>8262</v>
      </c>
      <c r="C1951" s="11" t="s">
        <v>16</v>
      </c>
      <c r="D1951" s="15">
        <v>130.61000000000001</v>
      </c>
    </row>
    <row r="1952" spans="1:4">
      <c r="A1952" s="29">
        <v>2387</v>
      </c>
      <c r="B1952" s="8" t="s">
        <v>8263</v>
      </c>
      <c r="C1952" s="12" t="s">
        <v>16</v>
      </c>
      <c r="D1952" s="16">
        <v>249.32</v>
      </c>
    </row>
    <row r="1953" spans="1:4">
      <c r="A1953" s="28">
        <v>2388</v>
      </c>
      <c r="B1953" s="7" t="s">
        <v>8264</v>
      </c>
      <c r="C1953" s="11" t="s">
        <v>16</v>
      </c>
      <c r="D1953" s="15">
        <v>223.58</v>
      </c>
    </row>
    <row r="1954" spans="1:4">
      <c r="A1954" s="29">
        <v>2389</v>
      </c>
      <c r="B1954" s="8" t="s">
        <v>8265</v>
      </c>
      <c r="C1954" s="12" t="s">
        <v>63231</v>
      </c>
      <c r="D1954" s="16">
        <v>34.200000000000003</v>
      </c>
    </row>
    <row r="1955" spans="1:4">
      <c r="A1955" s="28">
        <v>2390</v>
      </c>
      <c r="B1955" s="7" t="s">
        <v>65966</v>
      </c>
      <c r="C1955" s="11" t="s">
        <v>8</v>
      </c>
      <c r="D1955" s="15">
        <v>178.4</v>
      </c>
    </row>
    <row r="1956" spans="1:4">
      <c r="A1956" s="29">
        <v>2393</v>
      </c>
      <c r="B1956" s="8" t="s">
        <v>8266</v>
      </c>
      <c r="C1956" s="12" t="s">
        <v>16</v>
      </c>
      <c r="D1956" s="16">
        <v>133.05000000000001</v>
      </c>
    </row>
    <row r="1957" spans="1:4">
      <c r="A1957" s="28">
        <v>2394</v>
      </c>
      <c r="B1957" s="7" t="s">
        <v>8267</v>
      </c>
      <c r="C1957" s="11" t="s">
        <v>6</v>
      </c>
      <c r="D1957" s="15">
        <v>75.06</v>
      </c>
    </row>
    <row r="1958" spans="1:4">
      <c r="A1958" s="29">
        <v>2395</v>
      </c>
      <c r="B1958" s="8" t="s">
        <v>8268</v>
      </c>
      <c r="C1958" s="12" t="s">
        <v>16</v>
      </c>
      <c r="D1958" s="16">
        <v>14.06</v>
      </c>
    </row>
    <row r="1959" spans="1:4">
      <c r="A1959" s="28">
        <v>2397</v>
      </c>
      <c r="B1959" s="7" t="s">
        <v>8270</v>
      </c>
      <c r="C1959" s="11" t="s">
        <v>8</v>
      </c>
      <c r="D1959" s="15">
        <v>45.01</v>
      </c>
    </row>
    <row r="1960" spans="1:4">
      <c r="A1960" s="29">
        <v>2398</v>
      </c>
      <c r="B1960" s="8" t="s">
        <v>8271</v>
      </c>
      <c r="C1960" s="12" t="s">
        <v>8</v>
      </c>
      <c r="D1960" s="16">
        <v>36.450000000000003</v>
      </c>
    </row>
    <row r="1961" spans="1:4">
      <c r="A1961" s="28">
        <v>2399</v>
      </c>
      <c r="B1961" s="7" t="s">
        <v>8272</v>
      </c>
      <c r="C1961" s="11" t="s">
        <v>8</v>
      </c>
      <c r="D1961" s="15">
        <v>2.36</v>
      </c>
    </row>
    <row r="1962" spans="1:4" ht="21.6">
      <c r="A1962" s="29">
        <v>2400</v>
      </c>
      <c r="B1962" s="8" t="s">
        <v>569</v>
      </c>
      <c r="C1962" s="12" t="s">
        <v>8</v>
      </c>
      <c r="D1962" s="16">
        <v>750</v>
      </c>
    </row>
    <row r="1963" spans="1:4">
      <c r="A1963" s="28">
        <v>2401</v>
      </c>
      <c r="B1963" s="7" t="s">
        <v>8273</v>
      </c>
      <c r="C1963" s="11" t="s">
        <v>13130</v>
      </c>
      <c r="D1963" s="15">
        <v>0.09</v>
      </c>
    </row>
    <row r="1964" spans="1:4">
      <c r="A1964" s="29">
        <v>2402</v>
      </c>
      <c r="B1964" s="8" t="s">
        <v>8274</v>
      </c>
      <c r="C1964" s="12" t="s">
        <v>8</v>
      </c>
      <c r="D1964" s="16">
        <v>1569.78</v>
      </c>
    </row>
    <row r="1965" spans="1:4">
      <c r="A1965" s="28">
        <v>2403</v>
      </c>
      <c r="B1965" s="7" t="s">
        <v>8275</v>
      </c>
      <c r="C1965" s="11" t="s">
        <v>16</v>
      </c>
      <c r="D1965" s="15">
        <v>2.58</v>
      </c>
    </row>
    <row r="1966" spans="1:4">
      <c r="A1966" s="29">
        <v>2404</v>
      </c>
      <c r="B1966" s="8" t="s">
        <v>8276</v>
      </c>
      <c r="C1966" s="12" t="s">
        <v>8</v>
      </c>
      <c r="D1966" s="16">
        <v>50.65</v>
      </c>
    </row>
    <row r="1967" spans="1:4">
      <c r="A1967" s="28">
        <v>2405</v>
      </c>
      <c r="B1967" s="7" t="s">
        <v>8277</v>
      </c>
      <c r="C1967" s="11" t="s">
        <v>36</v>
      </c>
      <c r="D1967" s="15">
        <v>342.4</v>
      </c>
    </row>
    <row r="1968" spans="1:4">
      <c r="A1968" s="29">
        <v>2406</v>
      </c>
      <c r="B1968" s="8" t="s">
        <v>290</v>
      </c>
      <c r="C1968" s="12" t="s">
        <v>8</v>
      </c>
      <c r="D1968" s="16">
        <v>2250</v>
      </c>
    </row>
    <row r="1969" spans="1:4">
      <c r="A1969" s="28">
        <v>2407</v>
      </c>
      <c r="B1969" s="7" t="s">
        <v>8278</v>
      </c>
      <c r="C1969" s="11" t="s">
        <v>16</v>
      </c>
      <c r="D1969" s="15">
        <v>263.56</v>
      </c>
    </row>
    <row r="1970" spans="1:4">
      <c r="A1970" s="29">
        <v>2408</v>
      </c>
      <c r="B1970" s="8" t="s">
        <v>8279</v>
      </c>
      <c r="C1970" s="12" t="s">
        <v>36</v>
      </c>
      <c r="D1970" s="16">
        <v>1764.72</v>
      </c>
    </row>
    <row r="1971" spans="1:4">
      <c r="A1971" s="28">
        <v>2409</v>
      </c>
      <c r="B1971" s="7" t="s">
        <v>8280</v>
      </c>
      <c r="C1971" s="11" t="s">
        <v>8</v>
      </c>
      <c r="D1971" s="15">
        <v>175</v>
      </c>
    </row>
    <row r="1972" spans="1:4">
      <c r="A1972" s="29">
        <v>2410</v>
      </c>
      <c r="B1972" s="8" t="s">
        <v>8281</v>
      </c>
      <c r="C1972" s="12" t="s">
        <v>8</v>
      </c>
      <c r="D1972" s="16">
        <v>200</v>
      </c>
    </row>
    <row r="1973" spans="1:4" ht="21.6">
      <c r="A1973" s="28">
        <v>2411</v>
      </c>
      <c r="B1973" s="7" t="s">
        <v>8282</v>
      </c>
      <c r="C1973" s="11" t="s">
        <v>8</v>
      </c>
      <c r="D1973" s="15">
        <v>1030</v>
      </c>
    </row>
    <row r="1974" spans="1:4">
      <c r="A1974" s="29">
        <v>2412</v>
      </c>
      <c r="B1974" s="8" t="s">
        <v>8283</v>
      </c>
      <c r="C1974" s="12" t="s">
        <v>8</v>
      </c>
      <c r="D1974" s="16">
        <v>768</v>
      </c>
    </row>
    <row r="1975" spans="1:4">
      <c r="A1975" s="28">
        <v>2416</v>
      </c>
      <c r="B1975" s="7" t="s">
        <v>8284</v>
      </c>
      <c r="C1975" s="11" t="s">
        <v>10</v>
      </c>
      <c r="D1975" s="15">
        <v>0.96</v>
      </c>
    </row>
    <row r="1976" spans="1:4">
      <c r="A1976" s="29">
        <v>2417</v>
      </c>
      <c r="B1976" s="8" t="s">
        <v>8285</v>
      </c>
      <c r="C1976" s="12" t="s">
        <v>10</v>
      </c>
      <c r="D1976" s="16">
        <v>484.39</v>
      </c>
    </row>
    <row r="1977" spans="1:4">
      <c r="A1977" s="28">
        <v>2418</v>
      </c>
      <c r="B1977" s="7" t="s">
        <v>8286</v>
      </c>
      <c r="C1977" s="11" t="s">
        <v>8</v>
      </c>
      <c r="D1977" s="15">
        <v>1690</v>
      </c>
    </row>
    <row r="1978" spans="1:4" ht="21.6">
      <c r="A1978" s="29">
        <v>2419</v>
      </c>
      <c r="B1978" s="8" t="s">
        <v>8287</v>
      </c>
      <c r="C1978" s="12" t="s">
        <v>36</v>
      </c>
      <c r="D1978" s="16">
        <v>4824.6000000000004</v>
      </c>
    </row>
    <row r="1979" spans="1:4" ht="21.6">
      <c r="A1979" s="28">
        <v>2421</v>
      </c>
      <c r="B1979" s="7" t="s">
        <v>65967</v>
      </c>
      <c r="C1979" s="11" t="s">
        <v>8</v>
      </c>
      <c r="D1979" s="15">
        <v>2255.37</v>
      </c>
    </row>
    <row r="1980" spans="1:4" ht="21.6">
      <c r="A1980" s="29">
        <v>2422</v>
      </c>
      <c r="B1980" s="8" t="s">
        <v>65968</v>
      </c>
      <c r="C1980" s="12" t="s">
        <v>8</v>
      </c>
      <c r="D1980" s="16">
        <v>4510.74</v>
      </c>
    </row>
    <row r="1981" spans="1:4" ht="21.6">
      <c r="A1981" s="28">
        <v>2423</v>
      </c>
      <c r="B1981" s="7" t="s">
        <v>65969</v>
      </c>
      <c r="C1981" s="11" t="s">
        <v>8</v>
      </c>
      <c r="D1981" s="15">
        <v>6766.11</v>
      </c>
    </row>
    <row r="1982" spans="1:4">
      <c r="A1982" s="29">
        <v>2425</v>
      </c>
      <c r="B1982" s="8" t="s">
        <v>8288</v>
      </c>
      <c r="C1982" s="12" t="s">
        <v>10</v>
      </c>
      <c r="D1982" s="16">
        <v>57.08</v>
      </c>
    </row>
    <row r="1983" spans="1:4">
      <c r="A1983" s="28">
        <v>2426</v>
      </c>
      <c r="B1983" s="7" t="s">
        <v>8289</v>
      </c>
      <c r="C1983" s="11" t="s">
        <v>36</v>
      </c>
      <c r="D1983" s="15">
        <v>234.33</v>
      </c>
    </row>
    <row r="1984" spans="1:4">
      <c r="A1984" s="29">
        <v>2427</v>
      </c>
      <c r="B1984" s="8" t="s">
        <v>8290</v>
      </c>
      <c r="C1984" s="12" t="s">
        <v>36</v>
      </c>
      <c r="D1984" s="16">
        <v>198</v>
      </c>
    </row>
    <row r="1985" spans="1:4">
      <c r="A1985" s="28">
        <v>2428</v>
      </c>
      <c r="B1985" s="7" t="s">
        <v>8291</v>
      </c>
      <c r="C1985" s="11" t="s">
        <v>8</v>
      </c>
      <c r="D1985" s="15">
        <v>600.36</v>
      </c>
    </row>
    <row r="1986" spans="1:4">
      <c r="A1986" s="29">
        <v>2429</v>
      </c>
      <c r="B1986" s="8" t="s">
        <v>8292</v>
      </c>
      <c r="C1986" s="12" t="s">
        <v>8</v>
      </c>
      <c r="D1986" s="16">
        <v>167.12</v>
      </c>
    </row>
    <row r="1987" spans="1:4">
      <c r="A1987" s="28">
        <v>2431</v>
      </c>
      <c r="B1987" s="7" t="s">
        <v>8293</v>
      </c>
      <c r="C1987" s="11" t="s">
        <v>36</v>
      </c>
      <c r="D1987" s="15">
        <v>2465.33</v>
      </c>
    </row>
    <row r="1988" spans="1:4">
      <c r="A1988" s="29">
        <v>2432</v>
      </c>
      <c r="B1988" s="8" t="s">
        <v>8294</v>
      </c>
      <c r="C1988" s="12" t="s">
        <v>36</v>
      </c>
      <c r="D1988" s="16">
        <v>680.28</v>
      </c>
    </row>
    <row r="1989" spans="1:4">
      <c r="A1989" s="28">
        <v>2433</v>
      </c>
      <c r="B1989" s="7" t="s">
        <v>8295</v>
      </c>
      <c r="C1989" s="11" t="s">
        <v>10</v>
      </c>
      <c r="D1989" s="15">
        <v>84.15</v>
      </c>
    </row>
    <row r="1990" spans="1:4">
      <c r="A1990" s="29">
        <v>2434</v>
      </c>
      <c r="B1990" s="8" t="s">
        <v>8296</v>
      </c>
      <c r="C1990" s="12" t="s">
        <v>16</v>
      </c>
      <c r="D1990" s="16">
        <v>164.05</v>
      </c>
    </row>
    <row r="1991" spans="1:4">
      <c r="A1991" s="28">
        <v>2435</v>
      </c>
      <c r="B1991" s="7" t="s">
        <v>8297</v>
      </c>
      <c r="C1991" s="11" t="s">
        <v>8</v>
      </c>
      <c r="D1991" s="15">
        <v>113.26</v>
      </c>
    </row>
    <row r="1992" spans="1:4">
      <c r="A1992" s="29">
        <v>2436</v>
      </c>
      <c r="B1992" s="8" t="s">
        <v>8298</v>
      </c>
      <c r="C1992" s="12" t="s">
        <v>36</v>
      </c>
      <c r="D1992" s="16">
        <v>32.700000000000003</v>
      </c>
    </row>
    <row r="1993" spans="1:4">
      <c r="A1993" s="28">
        <v>2437</v>
      </c>
      <c r="B1993" s="7" t="s">
        <v>8299</v>
      </c>
      <c r="C1993" s="11" t="s">
        <v>8</v>
      </c>
      <c r="D1993" s="15">
        <v>517.84</v>
      </c>
    </row>
    <row r="1994" spans="1:4">
      <c r="A1994" s="29">
        <v>2440</v>
      </c>
      <c r="B1994" s="8" t="s">
        <v>8300</v>
      </c>
      <c r="C1994" s="12" t="s">
        <v>8</v>
      </c>
      <c r="D1994" s="16">
        <v>1980</v>
      </c>
    </row>
    <row r="1995" spans="1:4">
      <c r="A1995" s="28">
        <v>2441</v>
      </c>
      <c r="B1995" s="7" t="s">
        <v>484</v>
      </c>
      <c r="C1995" s="11" t="s">
        <v>8</v>
      </c>
      <c r="D1995" s="15">
        <v>1980</v>
      </c>
    </row>
    <row r="1996" spans="1:4">
      <c r="A1996" s="29">
        <v>2442</v>
      </c>
      <c r="B1996" s="8" t="s">
        <v>485</v>
      </c>
      <c r="C1996" s="12" t="s">
        <v>8</v>
      </c>
      <c r="D1996" s="16">
        <v>2190</v>
      </c>
    </row>
    <row r="1997" spans="1:4" ht="21.6">
      <c r="A1997" s="28">
        <v>2443</v>
      </c>
      <c r="B1997" s="7" t="s">
        <v>65970</v>
      </c>
      <c r="C1997" s="11" t="s">
        <v>10</v>
      </c>
      <c r="D1997" s="15">
        <v>84.04</v>
      </c>
    </row>
    <row r="1998" spans="1:4" ht="21.6">
      <c r="A1998" s="29">
        <v>2444</v>
      </c>
      <c r="B1998" s="8" t="s">
        <v>8301</v>
      </c>
      <c r="C1998" s="12" t="s">
        <v>8</v>
      </c>
      <c r="D1998" s="16">
        <v>44.95</v>
      </c>
    </row>
    <row r="1999" spans="1:4" ht="21.6">
      <c r="A1999" s="28">
        <v>2445</v>
      </c>
      <c r="B1999" s="7" t="s">
        <v>8302</v>
      </c>
      <c r="C1999" s="11" t="s">
        <v>8</v>
      </c>
      <c r="D1999" s="15">
        <v>679.59</v>
      </c>
    </row>
    <row r="2000" spans="1:4" ht="21.6">
      <c r="A2000" s="29">
        <v>2446</v>
      </c>
      <c r="B2000" s="8" t="s">
        <v>697</v>
      </c>
      <c r="C2000" s="12" t="s">
        <v>8</v>
      </c>
      <c r="D2000" s="16">
        <v>1202.06</v>
      </c>
    </row>
    <row r="2001" spans="1:5">
      <c r="A2001" s="28">
        <v>2447</v>
      </c>
      <c r="B2001" s="7" t="s">
        <v>8303</v>
      </c>
      <c r="C2001" s="11" t="s">
        <v>8</v>
      </c>
      <c r="D2001" s="15">
        <v>556.49</v>
      </c>
    </row>
    <row r="2002" spans="1:5">
      <c r="A2002" s="29">
        <v>2448</v>
      </c>
      <c r="B2002" s="8" t="s">
        <v>8304</v>
      </c>
      <c r="C2002" s="12" t="s">
        <v>8</v>
      </c>
      <c r="D2002" s="16">
        <v>449.11</v>
      </c>
    </row>
    <row r="2003" spans="1:5" ht="21.6">
      <c r="A2003" s="28">
        <v>2449</v>
      </c>
      <c r="B2003" s="7" t="s">
        <v>8305</v>
      </c>
      <c r="C2003" s="11" t="s">
        <v>8</v>
      </c>
      <c r="D2003" s="15">
        <v>2224.0100000000002</v>
      </c>
    </row>
    <row r="2004" spans="1:5">
      <c r="A2004" s="29">
        <v>2450</v>
      </c>
      <c r="B2004" s="8" t="s">
        <v>8306</v>
      </c>
      <c r="C2004" s="12" t="s">
        <v>16</v>
      </c>
      <c r="D2004" s="16">
        <v>2.2799999999999998</v>
      </c>
      <c r="E2004" s="235">
        <v>45078</v>
      </c>
    </row>
    <row r="2005" spans="1:5">
      <c r="A2005" s="28">
        <v>2451</v>
      </c>
      <c r="B2005" s="7" t="s">
        <v>8307</v>
      </c>
      <c r="C2005" s="11" t="s">
        <v>16</v>
      </c>
      <c r="D2005" s="15">
        <v>6.99</v>
      </c>
    </row>
    <row r="2006" spans="1:5">
      <c r="A2006" s="29">
        <v>2454</v>
      </c>
      <c r="B2006" s="8" t="s">
        <v>8308</v>
      </c>
      <c r="C2006" s="12" t="s">
        <v>13077</v>
      </c>
      <c r="D2006" s="16">
        <v>0.17</v>
      </c>
    </row>
    <row r="2007" spans="1:5">
      <c r="A2007" s="28">
        <v>2456</v>
      </c>
      <c r="B2007" s="7" t="s">
        <v>8309</v>
      </c>
      <c r="C2007" s="11" t="s">
        <v>63231</v>
      </c>
      <c r="D2007" s="15">
        <v>11.72</v>
      </c>
      <c r="E2007" s="172">
        <v>44136</v>
      </c>
    </row>
    <row r="2008" spans="1:5">
      <c r="A2008" s="29">
        <v>2457</v>
      </c>
      <c r="B2008" s="8" t="s">
        <v>8310</v>
      </c>
      <c r="C2008" s="12" t="s">
        <v>8</v>
      </c>
      <c r="D2008" s="16">
        <v>69.52</v>
      </c>
    </row>
    <row r="2009" spans="1:5">
      <c r="A2009" s="28">
        <v>2458</v>
      </c>
      <c r="B2009" s="7" t="s">
        <v>8311</v>
      </c>
      <c r="C2009" s="11" t="s">
        <v>8</v>
      </c>
      <c r="D2009" s="15">
        <v>38</v>
      </c>
    </row>
    <row r="2010" spans="1:5">
      <c r="A2010" s="29">
        <v>2459</v>
      </c>
      <c r="B2010" s="8" t="s">
        <v>8312</v>
      </c>
      <c r="C2010" s="12" t="s">
        <v>10</v>
      </c>
      <c r="D2010" s="16">
        <v>2.84</v>
      </c>
    </row>
    <row r="2011" spans="1:5">
      <c r="A2011" s="28">
        <v>2460</v>
      </c>
      <c r="B2011" s="7" t="s">
        <v>8313</v>
      </c>
      <c r="C2011" s="11" t="s">
        <v>10</v>
      </c>
      <c r="D2011" s="15">
        <v>27.02</v>
      </c>
    </row>
    <row r="2012" spans="1:5" ht="21.6">
      <c r="A2012" s="29">
        <v>2461</v>
      </c>
      <c r="B2012" s="8" t="s">
        <v>8314</v>
      </c>
      <c r="C2012" s="12" t="s">
        <v>10</v>
      </c>
      <c r="D2012" s="16">
        <v>10.61</v>
      </c>
    </row>
    <row r="2013" spans="1:5">
      <c r="A2013" s="28">
        <v>2463</v>
      </c>
      <c r="B2013" s="7" t="s">
        <v>8315</v>
      </c>
      <c r="C2013" s="11" t="s">
        <v>8</v>
      </c>
      <c r="D2013" s="15">
        <v>4057.12</v>
      </c>
    </row>
    <row r="2014" spans="1:5">
      <c r="A2014" s="29">
        <v>2464</v>
      </c>
      <c r="B2014" s="8" t="s">
        <v>8316</v>
      </c>
      <c r="C2014" s="12" t="s">
        <v>8</v>
      </c>
      <c r="D2014" s="16">
        <v>8045.25</v>
      </c>
    </row>
    <row r="2015" spans="1:5">
      <c r="A2015" s="28">
        <v>2465</v>
      </c>
      <c r="B2015" s="7" t="s">
        <v>8317</v>
      </c>
      <c r="C2015" s="11" t="s">
        <v>8</v>
      </c>
      <c r="D2015" s="15">
        <v>10196.790000000001</v>
      </c>
    </row>
    <row r="2016" spans="1:5">
      <c r="A2016" s="29">
        <v>2466</v>
      </c>
      <c r="B2016" s="8" t="s">
        <v>8318</v>
      </c>
      <c r="C2016" s="12" t="s">
        <v>8</v>
      </c>
      <c r="D2016" s="16">
        <v>6326.6</v>
      </c>
    </row>
    <row r="2017" spans="1:4">
      <c r="A2017" s="28">
        <v>2467</v>
      </c>
      <c r="B2017" s="7" t="s">
        <v>8319</v>
      </c>
      <c r="C2017" s="11" t="s">
        <v>8</v>
      </c>
      <c r="D2017" s="15">
        <v>6729.7</v>
      </c>
    </row>
    <row r="2018" spans="1:4">
      <c r="A2018" s="29">
        <v>2468</v>
      </c>
      <c r="B2018" s="8" t="s">
        <v>8320</v>
      </c>
      <c r="C2018" s="12" t="s">
        <v>8</v>
      </c>
      <c r="D2018" s="16">
        <v>14500</v>
      </c>
    </row>
    <row r="2019" spans="1:4">
      <c r="A2019" s="28">
        <v>2469</v>
      </c>
      <c r="B2019" s="7" t="s">
        <v>8321</v>
      </c>
      <c r="C2019" s="11" t="s">
        <v>8</v>
      </c>
      <c r="D2019" s="15">
        <v>14500</v>
      </c>
    </row>
    <row r="2020" spans="1:4" ht="21.6">
      <c r="A2020" s="29">
        <v>2470</v>
      </c>
      <c r="B2020" s="8" t="s">
        <v>8322</v>
      </c>
      <c r="C2020" s="12" t="s">
        <v>8</v>
      </c>
      <c r="D2020" s="16">
        <v>14500</v>
      </c>
    </row>
    <row r="2021" spans="1:4" ht="21.6">
      <c r="A2021" s="28">
        <v>2471</v>
      </c>
      <c r="B2021" s="7" t="s">
        <v>65971</v>
      </c>
      <c r="C2021" s="11" t="s">
        <v>8</v>
      </c>
      <c r="D2021" s="15">
        <v>14500</v>
      </c>
    </row>
    <row r="2022" spans="1:4" ht="21.6">
      <c r="A2022" s="29">
        <v>2472</v>
      </c>
      <c r="B2022" s="8" t="s">
        <v>65972</v>
      </c>
      <c r="C2022" s="12" t="s">
        <v>8</v>
      </c>
      <c r="D2022" s="16">
        <v>16000</v>
      </c>
    </row>
    <row r="2023" spans="1:4" ht="21.6">
      <c r="A2023" s="28">
        <v>2473</v>
      </c>
      <c r="B2023" s="7" t="s">
        <v>65973</v>
      </c>
      <c r="C2023" s="11" t="s">
        <v>8</v>
      </c>
      <c r="D2023" s="15">
        <v>16000</v>
      </c>
    </row>
    <row r="2024" spans="1:4" ht="21.6">
      <c r="A2024" s="29">
        <v>2474</v>
      </c>
      <c r="B2024" s="8" t="s">
        <v>65974</v>
      </c>
      <c r="C2024" s="12" t="s">
        <v>8</v>
      </c>
      <c r="D2024" s="16">
        <v>17000</v>
      </c>
    </row>
    <row r="2025" spans="1:4" ht="21.6">
      <c r="A2025" s="28">
        <v>2475</v>
      </c>
      <c r="B2025" s="7" t="s">
        <v>65975</v>
      </c>
      <c r="C2025" s="11" t="s">
        <v>8</v>
      </c>
      <c r="D2025" s="15">
        <v>17000</v>
      </c>
    </row>
    <row r="2026" spans="1:4">
      <c r="A2026" s="29">
        <v>2476</v>
      </c>
      <c r="B2026" s="8" t="s">
        <v>65976</v>
      </c>
      <c r="C2026" s="12" t="s">
        <v>10</v>
      </c>
      <c r="D2026" s="16">
        <v>4.63</v>
      </c>
    </row>
    <row r="2027" spans="1:4">
      <c r="A2027" s="28">
        <v>2477</v>
      </c>
      <c r="B2027" s="7" t="s">
        <v>65977</v>
      </c>
      <c r="C2027" s="11" t="s">
        <v>10</v>
      </c>
      <c r="D2027" s="15">
        <v>7.45</v>
      </c>
    </row>
    <row r="2028" spans="1:4">
      <c r="A2028" s="29">
        <v>2478</v>
      </c>
      <c r="B2028" s="8" t="s">
        <v>65978</v>
      </c>
      <c r="C2028" s="12" t="s">
        <v>10</v>
      </c>
      <c r="D2028" s="16">
        <v>7.05</v>
      </c>
    </row>
    <row r="2029" spans="1:4">
      <c r="A2029" s="28">
        <v>2479</v>
      </c>
      <c r="B2029" s="7" t="s">
        <v>65979</v>
      </c>
      <c r="C2029" s="11" t="s">
        <v>10</v>
      </c>
      <c r="D2029" s="15">
        <v>5.66</v>
      </c>
    </row>
    <row r="2030" spans="1:4">
      <c r="A2030" s="29">
        <v>2480</v>
      </c>
      <c r="B2030" s="8" t="s">
        <v>65980</v>
      </c>
      <c r="C2030" s="12" t="s">
        <v>10</v>
      </c>
      <c r="D2030" s="16">
        <v>11.32</v>
      </c>
    </row>
    <row r="2031" spans="1:4">
      <c r="A2031" s="28">
        <v>2481</v>
      </c>
      <c r="B2031" s="7" t="s">
        <v>8323</v>
      </c>
      <c r="C2031" s="11" t="s">
        <v>10</v>
      </c>
      <c r="D2031" s="15">
        <v>1.8</v>
      </c>
    </row>
    <row r="2032" spans="1:4">
      <c r="A2032" s="29">
        <v>2482</v>
      </c>
      <c r="B2032" s="8" t="s">
        <v>65981</v>
      </c>
      <c r="C2032" s="12" t="s">
        <v>10</v>
      </c>
      <c r="D2032" s="16">
        <v>21.23</v>
      </c>
    </row>
    <row r="2033" spans="1:4">
      <c r="A2033" s="28">
        <v>2483</v>
      </c>
      <c r="B2033" s="7" t="s">
        <v>65982</v>
      </c>
      <c r="C2033" s="11" t="s">
        <v>10</v>
      </c>
      <c r="D2033" s="15">
        <v>3.55</v>
      </c>
    </row>
    <row r="2034" spans="1:4">
      <c r="A2034" s="29">
        <v>2484</v>
      </c>
      <c r="B2034" s="8" t="s">
        <v>65983</v>
      </c>
      <c r="C2034" s="12" t="s">
        <v>10</v>
      </c>
      <c r="D2034" s="16">
        <v>6.72</v>
      </c>
    </row>
    <row r="2035" spans="1:4">
      <c r="A2035" s="28">
        <v>2485</v>
      </c>
      <c r="B2035" s="7" t="s">
        <v>65984</v>
      </c>
      <c r="C2035" s="11" t="s">
        <v>10</v>
      </c>
      <c r="D2035" s="15">
        <v>10.25</v>
      </c>
    </row>
    <row r="2036" spans="1:4">
      <c r="A2036" s="29">
        <v>2486</v>
      </c>
      <c r="B2036" s="8" t="s">
        <v>65985</v>
      </c>
      <c r="C2036" s="12" t="s">
        <v>10</v>
      </c>
      <c r="D2036" s="16">
        <v>13.57</v>
      </c>
    </row>
    <row r="2037" spans="1:4">
      <c r="A2037" s="28">
        <v>2487</v>
      </c>
      <c r="B2037" s="7" t="s">
        <v>8324</v>
      </c>
      <c r="C2037" s="11" t="s">
        <v>6</v>
      </c>
      <c r="D2037" s="15">
        <v>37.36</v>
      </c>
    </row>
    <row r="2038" spans="1:4">
      <c r="A2038" s="29">
        <v>2488</v>
      </c>
      <c r="B2038" s="8" t="s">
        <v>65986</v>
      </c>
      <c r="C2038" s="12" t="s">
        <v>6</v>
      </c>
      <c r="D2038" s="16">
        <v>37.36</v>
      </c>
    </row>
    <row r="2039" spans="1:4">
      <c r="A2039" s="28">
        <v>2489</v>
      </c>
      <c r="B2039" s="7" t="s">
        <v>8325</v>
      </c>
      <c r="C2039" s="11" t="s">
        <v>10</v>
      </c>
      <c r="D2039" s="15">
        <v>7.98</v>
      </c>
    </row>
    <row r="2040" spans="1:4">
      <c r="A2040" s="29">
        <v>2490</v>
      </c>
      <c r="B2040" s="8" t="s">
        <v>8326</v>
      </c>
      <c r="C2040" s="12" t="s">
        <v>8</v>
      </c>
      <c r="D2040" s="16">
        <v>2.96</v>
      </c>
    </row>
    <row r="2041" spans="1:4">
      <c r="A2041" s="28">
        <v>2491</v>
      </c>
      <c r="B2041" s="7" t="s">
        <v>8327</v>
      </c>
      <c r="C2041" s="11" t="s">
        <v>16</v>
      </c>
      <c r="D2041" s="15">
        <v>0.44</v>
      </c>
    </row>
    <row r="2042" spans="1:4">
      <c r="A2042" s="29">
        <v>2492</v>
      </c>
      <c r="B2042" s="8" t="s">
        <v>8328</v>
      </c>
      <c r="C2042" s="12" t="s">
        <v>8</v>
      </c>
      <c r="D2042" s="16">
        <v>28.37</v>
      </c>
    </row>
    <row r="2043" spans="1:4">
      <c r="A2043" s="28">
        <v>2493</v>
      </c>
      <c r="B2043" s="7" t="s">
        <v>8329</v>
      </c>
      <c r="C2043" s="11" t="s">
        <v>8</v>
      </c>
      <c r="D2043" s="15">
        <v>70.94</v>
      </c>
    </row>
    <row r="2044" spans="1:4">
      <c r="A2044" s="29">
        <v>2494</v>
      </c>
      <c r="B2044" s="8" t="s">
        <v>65987</v>
      </c>
      <c r="C2044" s="12" t="s">
        <v>16</v>
      </c>
      <c r="D2044" s="16">
        <v>0.19</v>
      </c>
    </row>
    <row r="2045" spans="1:4">
      <c r="A2045" s="28">
        <v>2496</v>
      </c>
      <c r="B2045" s="7" t="s">
        <v>8331</v>
      </c>
      <c r="C2045" s="11" t="s">
        <v>16</v>
      </c>
      <c r="D2045" s="15">
        <v>0.69</v>
      </c>
    </row>
    <row r="2046" spans="1:4">
      <c r="A2046" s="29">
        <v>2497</v>
      </c>
      <c r="B2046" s="8" t="s">
        <v>8332</v>
      </c>
      <c r="C2046" s="12" t="s">
        <v>6</v>
      </c>
      <c r="D2046" s="16">
        <v>36.15</v>
      </c>
    </row>
    <row r="2047" spans="1:4" ht="21.6">
      <c r="A2047" s="28">
        <v>2498</v>
      </c>
      <c r="B2047" s="7" t="s">
        <v>8333</v>
      </c>
      <c r="C2047" s="11" t="s">
        <v>6</v>
      </c>
      <c r="D2047" s="15">
        <v>54.25</v>
      </c>
    </row>
    <row r="2048" spans="1:4">
      <c r="A2048" s="29">
        <v>2499</v>
      </c>
      <c r="B2048" s="8" t="s">
        <v>8334</v>
      </c>
      <c r="C2048" s="12" t="s">
        <v>6</v>
      </c>
      <c r="D2048" s="16">
        <v>60.27</v>
      </c>
    </row>
    <row r="2049" spans="1:5" ht="21.6">
      <c r="A2049" s="28">
        <v>2500</v>
      </c>
      <c r="B2049" s="7" t="s">
        <v>8335</v>
      </c>
      <c r="C2049" s="11" t="s">
        <v>6</v>
      </c>
      <c r="D2049" s="15">
        <v>72.34</v>
      </c>
    </row>
    <row r="2050" spans="1:5" ht="21.6">
      <c r="A2050" s="29">
        <v>2501</v>
      </c>
      <c r="B2050" s="8" t="s">
        <v>8336</v>
      </c>
      <c r="C2050" s="12" t="s">
        <v>6</v>
      </c>
      <c r="D2050" s="16">
        <v>84.37</v>
      </c>
    </row>
    <row r="2051" spans="1:5" ht="21.6">
      <c r="A2051" s="28">
        <v>2502</v>
      </c>
      <c r="B2051" s="7" t="s">
        <v>8337</v>
      </c>
      <c r="C2051" s="11" t="s">
        <v>6</v>
      </c>
      <c r="D2051" s="15">
        <v>54.25</v>
      </c>
    </row>
    <row r="2052" spans="1:5" ht="21.6">
      <c r="A2052" s="29">
        <v>2503</v>
      </c>
      <c r="B2052" s="8" t="s">
        <v>8338</v>
      </c>
      <c r="C2052" s="12" t="s">
        <v>6</v>
      </c>
      <c r="D2052" s="16">
        <v>9.5399999999999991</v>
      </c>
      <c r="E2052" s="235">
        <v>45078</v>
      </c>
    </row>
    <row r="2053" spans="1:5" ht="21.6">
      <c r="A2053" s="28">
        <v>2504</v>
      </c>
      <c r="B2053" s="7" t="s">
        <v>8339</v>
      </c>
      <c r="C2053" s="11" t="s">
        <v>6</v>
      </c>
      <c r="D2053" s="15">
        <v>8.27</v>
      </c>
    </row>
    <row r="2054" spans="1:5" ht="21.6">
      <c r="A2054" s="29">
        <v>2505</v>
      </c>
      <c r="B2054" s="8" t="s">
        <v>8340</v>
      </c>
      <c r="C2054" s="12" t="s">
        <v>6</v>
      </c>
      <c r="D2054" s="16">
        <v>12.4</v>
      </c>
    </row>
    <row r="2055" spans="1:5" ht="21.6">
      <c r="A2055" s="28">
        <v>2506</v>
      </c>
      <c r="B2055" s="7" t="s">
        <v>8341</v>
      </c>
      <c r="C2055" s="11" t="s">
        <v>6</v>
      </c>
      <c r="D2055" s="15">
        <v>9.93</v>
      </c>
    </row>
    <row r="2056" spans="1:5">
      <c r="A2056" s="29">
        <v>2507</v>
      </c>
      <c r="B2056" s="8" t="s">
        <v>8342</v>
      </c>
      <c r="C2056" s="12" t="s">
        <v>6</v>
      </c>
      <c r="D2056" s="16">
        <v>2.23</v>
      </c>
    </row>
    <row r="2057" spans="1:5">
      <c r="A2057" s="28">
        <v>2508</v>
      </c>
      <c r="B2057" s="7" t="s">
        <v>8343</v>
      </c>
      <c r="C2057" s="11" t="s">
        <v>6</v>
      </c>
      <c r="D2057" s="15">
        <v>3.18</v>
      </c>
    </row>
    <row r="2058" spans="1:5">
      <c r="A2058" s="29">
        <v>2509</v>
      </c>
      <c r="B2058" s="8" t="s">
        <v>8344</v>
      </c>
      <c r="C2058" s="12" t="s">
        <v>6</v>
      </c>
      <c r="D2058" s="16">
        <v>7.21</v>
      </c>
    </row>
    <row r="2059" spans="1:5">
      <c r="A2059" s="28">
        <v>2510</v>
      </c>
      <c r="B2059" s="7" t="s">
        <v>8345</v>
      </c>
      <c r="C2059" s="11" t="s">
        <v>6</v>
      </c>
      <c r="D2059" s="15">
        <v>9.6</v>
      </c>
    </row>
    <row r="2060" spans="1:5">
      <c r="A2060" s="29">
        <v>2511</v>
      </c>
      <c r="B2060" s="8" t="s">
        <v>8346</v>
      </c>
      <c r="C2060" s="12" t="s">
        <v>6</v>
      </c>
      <c r="D2060" s="16">
        <v>12.03</v>
      </c>
    </row>
    <row r="2061" spans="1:5">
      <c r="A2061" s="28">
        <v>2512</v>
      </c>
      <c r="B2061" s="7" t="s">
        <v>8347</v>
      </c>
      <c r="C2061" s="11" t="s">
        <v>6</v>
      </c>
      <c r="D2061" s="15">
        <v>1.98</v>
      </c>
    </row>
    <row r="2062" spans="1:5">
      <c r="A2062" s="29">
        <v>2513</v>
      </c>
      <c r="B2062" s="8" t="s">
        <v>8348</v>
      </c>
      <c r="C2062" s="12" t="s">
        <v>6</v>
      </c>
      <c r="D2062" s="16">
        <v>2.74</v>
      </c>
    </row>
    <row r="2063" spans="1:5" ht="21.6">
      <c r="A2063" s="28">
        <v>2514</v>
      </c>
      <c r="B2063" s="7" t="s">
        <v>8349</v>
      </c>
      <c r="C2063" s="11" t="s">
        <v>6</v>
      </c>
      <c r="D2063" s="15">
        <v>6.03</v>
      </c>
    </row>
    <row r="2064" spans="1:5" ht="21.6">
      <c r="A2064" s="29">
        <v>2515</v>
      </c>
      <c r="B2064" s="8" t="s">
        <v>65988</v>
      </c>
      <c r="C2064" s="12" t="s">
        <v>6</v>
      </c>
      <c r="D2064" s="16">
        <v>1.45</v>
      </c>
    </row>
    <row r="2065" spans="1:4" ht="21.6">
      <c r="A2065" s="28">
        <v>2516</v>
      </c>
      <c r="B2065" s="7" t="s">
        <v>65989</v>
      </c>
      <c r="C2065" s="11" t="s">
        <v>6</v>
      </c>
      <c r="D2065" s="15">
        <v>5.37</v>
      </c>
    </row>
    <row r="2066" spans="1:4">
      <c r="A2066" s="29">
        <v>2517</v>
      </c>
      <c r="B2066" s="8" t="s">
        <v>8350</v>
      </c>
      <c r="C2066" s="12" t="s">
        <v>6</v>
      </c>
      <c r="D2066" s="16">
        <v>11.15</v>
      </c>
    </row>
    <row r="2067" spans="1:4" ht="21.6">
      <c r="A2067" s="28">
        <v>2518</v>
      </c>
      <c r="B2067" s="7" t="s">
        <v>8351</v>
      </c>
      <c r="C2067" s="11" t="s">
        <v>6</v>
      </c>
      <c r="D2067" s="15">
        <v>30.38</v>
      </c>
    </row>
    <row r="2068" spans="1:4" ht="21.6">
      <c r="A2068" s="29">
        <v>2519</v>
      </c>
      <c r="B2068" s="8" t="s">
        <v>61968</v>
      </c>
      <c r="C2068" s="12" t="s">
        <v>6</v>
      </c>
      <c r="D2068" s="16">
        <v>11.26</v>
      </c>
    </row>
    <row r="2069" spans="1:4">
      <c r="A2069" s="28">
        <v>2521</v>
      </c>
      <c r="B2069" s="7" t="s">
        <v>61969</v>
      </c>
      <c r="C2069" s="11" t="s">
        <v>6</v>
      </c>
      <c r="D2069" s="15">
        <v>2.82</v>
      </c>
    </row>
    <row r="2070" spans="1:4">
      <c r="A2070" s="29">
        <v>2522</v>
      </c>
      <c r="B2070" s="8" t="s">
        <v>61970</v>
      </c>
      <c r="C2070" s="12" t="s">
        <v>6</v>
      </c>
      <c r="D2070" s="16">
        <v>3.24</v>
      </c>
    </row>
    <row r="2071" spans="1:4" ht="21.6">
      <c r="A2071" s="28">
        <v>2523</v>
      </c>
      <c r="B2071" s="7" t="s">
        <v>8352</v>
      </c>
      <c r="C2071" s="11" t="s">
        <v>6</v>
      </c>
      <c r="D2071" s="15">
        <v>93.33</v>
      </c>
    </row>
    <row r="2072" spans="1:4" ht="21.6">
      <c r="A2072" s="29">
        <v>2524</v>
      </c>
      <c r="B2072" s="8" t="s">
        <v>8353</v>
      </c>
      <c r="C2072" s="12" t="s">
        <v>6</v>
      </c>
      <c r="D2072" s="16">
        <v>4.46</v>
      </c>
    </row>
    <row r="2073" spans="1:4">
      <c r="A2073" s="28">
        <v>2525</v>
      </c>
      <c r="B2073" s="7" t="s">
        <v>65990</v>
      </c>
      <c r="C2073" s="11" t="s">
        <v>6</v>
      </c>
      <c r="D2073" s="15">
        <v>15.59</v>
      </c>
    </row>
    <row r="2074" spans="1:4">
      <c r="A2074" s="29">
        <v>2529</v>
      </c>
      <c r="B2074" s="8" t="s">
        <v>8354</v>
      </c>
      <c r="C2074" s="12" t="s">
        <v>6</v>
      </c>
      <c r="D2074" s="16">
        <v>5.22</v>
      </c>
    </row>
    <row r="2075" spans="1:4">
      <c r="A2075" s="28">
        <v>2530</v>
      </c>
      <c r="B2075" s="7" t="s">
        <v>8355</v>
      </c>
      <c r="C2075" s="11" t="s">
        <v>63689</v>
      </c>
      <c r="D2075" s="15">
        <v>96.65</v>
      </c>
    </row>
    <row r="2076" spans="1:4" ht="21.6">
      <c r="A2076" s="29">
        <v>2531</v>
      </c>
      <c r="B2076" s="8" t="s">
        <v>8356</v>
      </c>
      <c r="C2076" s="12" t="s">
        <v>6</v>
      </c>
      <c r="D2076" s="16">
        <v>11.99</v>
      </c>
    </row>
    <row r="2077" spans="1:4">
      <c r="A2077" s="28">
        <v>2533</v>
      </c>
      <c r="B2077" s="7" t="s">
        <v>8357</v>
      </c>
      <c r="C2077" s="11" t="s">
        <v>6</v>
      </c>
      <c r="D2077" s="15">
        <v>0.36</v>
      </c>
    </row>
    <row r="2078" spans="1:4" ht="21.6">
      <c r="A2078" s="29">
        <v>2534</v>
      </c>
      <c r="B2078" s="8" t="s">
        <v>65991</v>
      </c>
      <c r="C2078" s="12" t="s">
        <v>15</v>
      </c>
      <c r="D2078" s="16">
        <v>1.49</v>
      </c>
    </row>
    <row r="2079" spans="1:4" ht="21.6">
      <c r="A2079" s="28">
        <v>2535</v>
      </c>
      <c r="B2079" s="7" t="s">
        <v>65992</v>
      </c>
      <c r="C2079" s="11" t="s">
        <v>15</v>
      </c>
      <c r="D2079" s="15">
        <v>1.83</v>
      </c>
    </row>
    <row r="2080" spans="1:4" ht="21.6">
      <c r="A2080" s="29">
        <v>2536</v>
      </c>
      <c r="B2080" s="8" t="s">
        <v>65993</v>
      </c>
      <c r="C2080" s="12" t="s">
        <v>15</v>
      </c>
      <c r="D2080" s="16">
        <v>2.2599999999999998</v>
      </c>
    </row>
    <row r="2081" spans="1:4" ht="21.6">
      <c r="A2081" s="28">
        <v>2537</v>
      </c>
      <c r="B2081" s="7" t="s">
        <v>65994</v>
      </c>
      <c r="C2081" s="11" t="s">
        <v>15</v>
      </c>
      <c r="D2081" s="15">
        <v>2.7</v>
      </c>
    </row>
    <row r="2082" spans="1:4" ht="21.6">
      <c r="A2082" s="29">
        <v>2538</v>
      </c>
      <c r="B2082" s="8" t="s">
        <v>65995</v>
      </c>
      <c r="C2082" s="12" t="s">
        <v>15</v>
      </c>
      <c r="D2082" s="16">
        <v>3.14</v>
      </c>
    </row>
    <row r="2083" spans="1:4" ht="21.6">
      <c r="A2083" s="28">
        <v>2539</v>
      </c>
      <c r="B2083" s="7" t="s">
        <v>65996</v>
      </c>
      <c r="C2083" s="11" t="s">
        <v>15</v>
      </c>
      <c r="D2083" s="15">
        <v>3.59</v>
      </c>
    </row>
    <row r="2084" spans="1:4" ht="21.6">
      <c r="A2084" s="29">
        <v>2540</v>
      </c>
      <c r="B2084" s="8" t="s">
        <v>65997</v>
      </c>
      <c r="C2084" s="12" t="s">
        <v>15</v>
      </c>
      <c r="D2084" s="16">
        <v>4.03</v>
      </c>
    </row>
    <row r="2085" spans="1:4" ht="21.6">
      <c r="A2085" s="28">
        <v>2541</v>
      </c>
      <c r="B2085" s="7" t="s">
        <v>65998</v>
      </c>
      <c r="C2085" s="11" t="s">
        <v>15</v>
      </c>
      <c r="D2085" s="15">
        <v>4.47</v>
      </c>
    </row>
    <row r="2086" spans="1:4" ht="21.6">
      <c r="A2086" s="29">
        <v>2542</v>
      </c>
      <c r="B2086" s="8" t="s">
        <v>65999</v>
      </c>
      <c r="C2086" s="12" t="s">
        <v>15</v>
      </c>
      <c r="D2086" s="16">
        <v>4.9000000000000004</v>
      </c>
    </row>
    <row r="2087" spans="1:4" ht="21.6">
      <c r="A2087" s="28">
        <v>2543</v>
      </c>
      <c r="B2087" s="7" t="s">
        <v>66000</v>
      </c>
      <c r="C2087" s="11" t="s">
        <v>15</v>
      </c>
      <c r="D2087" s="15">
        <v>5.34</v>
      </c>
    </row>
    <row r="2088" spans="1:4" ht="21.6">
      <c r="A2088" s="29">
        <v>2544</v>
      </c>
      <c r="B2088" s="8" t="s">
        <v>66001</v>
      </c>
      <c r="C2088" s="12" t="s">
        <v>15</v>
      </c>
      <c r="D2088" s="16">
        <v>5.8</v>
      </c>
    </row>
    <row r="2089" spans="1:4" ht="21.6">
      <c r="A2089" s="28">
        <v>2545</v>
      </c>
      <c r="B2089" s="7" t="s">
        <v>66002</v>
      </c>
      <c r="C2089" s="11" t="s">
        <v>15</v>
      </c>
      <c r="D2089" s="15">
        <v>8</v>
      </c>
    </row>
    <row r="2090" spans="1:4">
      <c r="A2090" s="29">
        <v>2548</v>
      </c>
      <c r="B2090" s="8" t="s">
        <v>8358</v>
      </c>
      <c r="C2090" s="12" t="s">
        <v>16</v>
      </c>
      <c r="D2090" s="16">
        <v>1.21</v>
      </c>
    </row>
    <row r="2091" spans="1:4">
      <c r="A2091" s="28">
        <v>2549</v>
      </c>
      <c r="B2091" s="7" t="s">
        <v>8359</v>
      </c>
      <c r="C2091" s="11" t="s">
        <v>8</v>
      </c>
      <c r="D2091" s="15">
        <v>6.4</v>
      </c>
    </row>
    <row r="2092" spans="1:4" ht="21.6">
      <c r="A2092" s="29">
        <v>2550</v>
      </c>
      <c r="B2092" s="8" t="s">
        <v>8360</v>
      </c>
      <c r="C2092" s="12" t="s">
        <v>8</v>
      </c>
      <c r="D2092" s="16">
        <v>16.350000000000001</v>
      </c>
    </row>
    <row r="2093" spans="1:4" ht="21.6">
      <c r="A2093" s="28">
        <v>2551</v>
      </c>
      <c r="B2093" s="7" t="s">
        <v>8361</v>
      </c>
      <c r="C2093" s="11" t="s">
        <v>8</v>
      </c>
      <c r="D2093" s="15">
        <v>930.88</v>
      </c>
    </row>
    <row r="2094" spans="1:4" ht="21.6">
      <c r="A2094" s="29">
        <v>2552</v>
      </c>
      <c r="B2094" s="8" t="s">
        <v>66003</v>
      </c>
      <c r="C2094" s="12" t="s">
        <v>8</v>
      </c>
      <c r="D2094" s="16">
        <v>790.41</v>
      </c>
    </row>
    <row r="2095" spans="1:4" ht="21.6">
      <c r="A2095" s="28">
        <v>2553</v>
      </c>
      <c r="B2095" s="7" t="s">
        <v>66004</v>
      </c>
      <c r="C2095" s="11" t="s">
        <v>8</v>
      </c>
      <c r="D2095" s="15">
        <v>913.32</v>
      </c>
    </row>
    <row r="2096" spans="1:4" ht="21.6">
      <c r="A2096" s="29">
        <v>2554</v>
      </c>
      <c r="B2096" s="8" t="s">
        <v>66005</v>
      </c>
      <c r="C2096" s="12" t="s">
        <v>8</v>
      </c>
      <c r="D2096" s="16">
        <v>1053.8499999999999</v>
      </c>
    </row>
    <row r="2097" spans="1:4">
      <c r="A2097" s="28">
        <v>2555</v>
      </c>
      <c r="B2097" s="7" t="s">
        <v>8362</v>
      </c>
      <c r="C2097" s="11" t="s">
        <v>8</v>
      </c>
      <c r="D2097" s="15">
        <v>51.86</v>
      </c>
    </row>
    <row r="2098" spans="1:4">
      <c r="A2098" s="29">
        <v>2556</v>
      </c>
      <c r="B2098" s="8" t="s">
        <v>8363</v>
      </c>
      <c r="C2098" s="12" t="s">
        <v>8</v>
      </c>
      <c r="D2098" s="16">
        <v>22.79</v>
      </c>
    </row>
    <row r="2099" spans="1:4" ht="32.4">
      <c r="A2099" s="28">
        <v>2557</v>
      </c>
      <c r="B2099" s="7" t="s">
        <v>8364</v>
      </c>
      <c r="C2099" s="11" t="s">
        <v>8</v>
      </c>
      <c r="D2099" s="15">
        <v>493.48</v>
      </c>
    </row>
    <row r="2100" spans="1:4" ht="21.6">
      <c r="A2100" s="29">
        <v>2558</v>
      </c>
      <c r="B2100" s="8" t="s">
        <v>66006</v>
      </c>
      <c r="C2100" s="12" t="s">
        <v>16</v>
      </c>
      <c r="D2100" s="16">
        <v>0.82</v>
      </c>
    </row>
    <row r="2101" spans="1:4" ht="21.6">
      <c r="A2101" s="28">
        <v>2559</v>
      </c>
      <c r="B2101" s="7" t="s">
        <v>8365</v>
      </c>
      <c r="C2101" s="11" t="s">
        <v>6</v>
      </c>
      <c r="D2101" s="15">
        <v>17.13</v>
      </c>
    </row>
    <row r="2102" spans="1:4">
      <c r="A2102" s="29">
        <v>2560</v>
      </c>
      <c r="B2102" s="8" t="s">
        <v>8366</v>
      </c>
      <c r="C2102" s="12" t="s">
        <v>6</v>
      </c>
      <c r="D2102" s="16">
        <v>5.29</v>
      </c>
    </row>
    <row r="2103" spans="1:4">
      <c r="A2103" s="28">
        <v>2561</v>
      </c>
      <c r="B2103" s="7" t="s">
        <v>8367</v>
      </c>
      <c r="C2103" s="11" t="s">
        <v>6</v>
      </c>
      <c r="D2103" s="15">
        <v>5.21</v>
      </c>
    </row>
    <row r="2104" spans="1:4">
      <c r="A2104" s="29">
        <v>2562</v>
      </c>
      <c r="B2104" s="8" t="s">
        <v>8368</v>
      </c>
      <c r="C2104" s="12" t="s">
        <v>15</v>
      </c>
      <c r="D2104" s="16">
        <v>147.38999999999999</v>
      </c>
    </row>
    <row r="2105" spans="1:4">
      <c r="A2105" s="28">
        <v>2563</v>
      </c>
      <c r="B2105" s="7" t="s">
        <v>8369</v>
      </c>
      <c r="C2105" s="11" t="s">
        <v>6</v>
      </c>
      <c r="D2105" s="15">
        <v>17.59</v>
      </c>
    </row>
    <row r="2106" spans="1:4" ht="21.6">
      <c r="A2106" s="29">
        <v>2564</v>
      </c>
      <c r="B2106" s="8" t="s">
        <v>8370</v>
      </c>
      <c r="C2106" s="12" t="s">
        <v>6</v>
      </c>
      <c r="D2106" s="16">
        <v>17.7</v>
      </c>
    </row>
    <row r="2107" spans="1:4" ht="21.6">
      <c r="A2107" s="28">
        <v>2565</v>
      </c>
      <c r="B2107" s="7" t="s">
        <v>8371</v>
      </c>
      <c r="C2107" s="11" t="s">
        <v>6</v>
      </c>
      <c r="D2107" s="15">
        <v>16.739999999999998</v>
      </c>
    </row>
    <row r="2108" spans="1:4" ht="21.6">
      <c r="A2108" s="29">
        <v>2569</v>
      </c>
      <c r="B2108" s="8" t="s">
        <v>8372</v>
      </c>
      <c r="C2108" s="12" t="s">
        <v>6</v>
      </c>
      <c r="D2108" s="16">
        <v>5.58</v>
      </c>
    </row>
    <row r="2109" spans="1:4" ht="21.6">
      <c r="A2109" s="28">
        <v>2570</v>
      </c>
      <c r="B2109" s="7" t="s">
        <v>8373</v>
      </c>
      <c r="C2109" s="11" t="s">
        <v>6</v>
      </c>
      <c r="D2109" s="15">
        <v>53.14</v>
      </c>
    </row>
    <row r="2110" spans="1:4" ht="21.6">
      <c r="A2110" s="29">
        <v>2571</v>
      </c>
      <c r="B2110" s="8" t="s">
        <v>8374</v>
      </c>
      <c r="C2110" s="12" t="s">
        <v>6</v>
      </c>
      <c r="D2110" s="16">
        <v>46.73</v>
      </c>
    </row>
    <row r="2111" spans="1:4" ht="21.6">
      <c r="A2111" s="28">
        <v>2572</v>
      </c>
      <c r="B2111" s="7" t="s">
        <v>8375</v>
      </c>
      <c r="C2111" s="11" t="s">
        <v>6</v>
      </c>
      <c r="D2111" s="15">
        <v>29.9</v>
      </c>
    </row>
    <row r="2112" spans="1:4" ht="21.6">
      <c r="A2112" s="29">
        <v>2573</v>
      </c>
      <c r="B2112" s="8" t="s">
        <v>8376</v>
      </c>
      <c r="C2112" s="12" t="s">
        <v>6</v>
      </c>
      <c r="D2112" s="16">
        <v>35.71</v>
      </c>
    </row>
    <row r="2113" spans="1:4" ht="21.6">
      <c r="A2113" s="28">
        <v>2574</v>
      </c>
      <c r="B2113" s="7" t="s">
        <v>8377</v>
      </c>
      <c r="C2113" s="11" t="s">
        <v>6</v>
      </c>
      <c r="D2113" s="15">
        <v>29.9</v>
      </c>
    </row>
    <row r="2114" spans="1:4" ht="21.6">
      <c r="A2114" s="29">
        <v>2575</v>
      </c>
      <c r="B2114" s="8" t="s">
        <v>8378</v>
      </c>
      <c r="C2114" s="12" t="s">
        <v>6</v>
      </c>
      <c r="D2114" s="16">
        <v>41.52</v>
      </c>
    </row>
    <row r="2115" spans="1:4" ht="21.6">
      <c r="A2115" s="28">
        <v>2576</v>
      </c>
      <c r="B2115" s="7" t="s">
        <v>8379</v>
      </c>
      <c r="C2115" s="11" t="s">
        <v>6</v>
      </c>
      <c r="D2115" s="15">
        <v>95.38</v>
      </c>
    </row>
    <row r="2116" spans="1:4" ht="21.6">
      <c r="A2116" s="29">
        <v>2577</v>
      </c>
      <c r="B2116" s="8" t="s">
        <v>8380</v>
      </c>
      <c r="C2116" s="12" t="s">
        <v>6</v>
      </c>
      <c r="D2116" s="16">
        <v>87.45</v>
      </c>
    </row>
    <row r="2117" spans="1:4">
      <c r="A2117" s="28">
        <v>2578</v>
      </c>
      <c r="B2117" s="7" t="s">
        <v>8381</v>
      </c>
      <c r="C2117" s="11" t="s">
        <v>6</v>
      </c>
      <c r="D2117" s="15">
        <v>77.12</v>
      </c>
    </row>
    <row r="2118" spans="1:4">
      <c r="A2118" s="29">
        <v>2579</v>
      </c>
      <c r="B2118" s="8" t="s">
        <v>8382</v>
      </c>
      <c r="C2118" s="12" t="s">
        <v>6</v>
      </c>
      <c r="D2118" s="16">
        <v>74.459999999999994</v>
      </c>
    </row>
    <row r="2119" spans="1:4" ht="21.6">
      <c r="A2119" s="28">
        <v>2581</v>
      </c>
      <c r="B2119" s="7" t="s">
        <v>8383</v>
      </c>
      <c r="C2119" s="11" t="s">
        <v>6</v>
      </c>
      <c r="D2119" s="15">
        <v>15.26</v>
      </c>
    </row>
    <row r="2120" spans="1:4">
      <c r="A2120" s="29">
        <v>2582</v>
      </c>
      <c r="B2120" s="8" t="s">
        <v>8384</v>
      </c>
      <c r="C2120" s="12" t="s">
        <v>6</v>
      </c>
      <c r="D2120" s="16">
        <v>111.25</v>
      </c>
    </row>
    <row r="2121" spans="1:4" ht="21.6">
      <c r="A2121" s="28">
        <v>2583</v>
      </c>
      <c r="B2121" s="7" t="s">
        <v>8385</v>
      </c>
      <c r="C2121" s="11" t="s">
        <v>6</v>
      </c>
      <c r="D2121" s="15">
        <v>37.5</v>
      </c>
    </row>
    <row r="2122" spans="1:4" ht="21.6">
      <c r="A2122" s="29">
        <v>2585</v>
      </c>
      <c r="B2122" s="8" t="s">
        <v>8386</v>
      </c>
      <c r="C2122" s="12" t="s">
        <v>6</v>
      </c>
      <c r="D2122" s="16">
        <v>5.58</v>
      </c>
    </row>
    <row r="2123" spans="1:4" ht="21.6">
      <c r="A2123" s="28">
        <v>2586</v>
      </c>
      <c r="B2123" s="7" t="s">
        <v>8387</v>
      </c>
      <c r="C2123" s="11" t="s">
        <v>6</v>
      </c>
      <c r="D2123" s="15">
        <v>31.19</v>
      </c>
    </row>
    <row r="2124" spans="1:4" ht="21.6">
      <c r="A2124" s="29">
        <v>2587</v>
      </c>
      <c r="B2124" s="8" t="s">
        <v>8388</v>
      </c>
      <c r="C2124" s="12" t="s">
        <v>6</v>
      </c>
      <c r="D2124" s="16">
        <v>67.42</v>
      </c>
    </row>
    <row r="2125" spans="1:4" ht="21.6">
      <c r="A2125" s="28">
        <v>2588</v>
      </c>
      <c r="B2125" s="7" t="s">
        <v>12898</v>
      </c>
      <c r="C2125" s="11" t="s">
        <v>6</v>
      </c>
      <c r="D2125" s="15">
        <v>88.76</v>
      </c>
    </row>
    <row r="2126" spans="1:4" ht="21.6">
      <c r="A2126" s="29">
        <v>2589</v>
      </c>
      <c r="B2126" s="8" t="s">
        <v>12899</v>
      </c>
      <c r="C2126" s="12" t="s">
        <v>6</v>
      </c>
      <c r="D2126" s="16">
        <v>122.08</v>
      </c>
    </row>
    <row r="2127" spans="1:4" ht="21.6">
      <c r="A2127" s="28">
        <v>2590</v>
      </c>
      <c r="B2127" s="7" t="s">
        <v>12900</v>
      </c>
      <c r="C2127" s="11" t="s">
        <v>6</v>
      </c>
      <c r="D2127" s="15">
        <v>75.77</v>
      </c>
    </row>
    <row r="2128" spans="1:4" ht="21.6">
      <c r="A2128" s="29">
        <v>2591</v>
      </c>
      <c r="B2128" s="8" t="s">
        <v>12901</v>
      </c>
      <c r="C2128" s="12" t="s">
        <v>6</v>
      </c>
      <c r="D2128" s="16">
        <v>80.900000000000006</v>
      </c>
    </row>
    <row r="2129" spans="1:4">
      <c r="A2129" s="28">
        <v>2592</v>
      </c>
      <c r="B2129" s="7" t="s">
        <v>8389</v>
      </c>
      <c r="C2129" s="11" t="s">
        <v>16</v>
      </c>
      <c r="D2129" s="15">
        <v>3.43</v>
      </c>
    </row>
    <row r="2130" spans="1:4">
      <c r="A2130" s="29">
        <v>2593</v>
      </c>
      <c r="B2130" s="8" t="s">
        <v>8390</v>
      </c>
      <c r="C2130" s="12" t="s">
        <v>16</v>
      </c>
      <c r="D2130" s="16">
        <v>0.88</v>
      </c>
    </row>
    <row r="2131" spans="1:4">
      <c r="A2131" s="28">
        <v>2594</v>
      </c>
      <c r="B2131" s="7" t="s">
        <v>8391</v>
      </c>
      <c r="C2131" s="11" t="s">
        <v>16</v>
      </c>
      <c r="D2131" s="15">
        <v>1.96</v>
      </c>
    </row>
    <row r="2132" spans="1:4">
      <c r="A2132" s="29">
        <v>2596</v>
      </c>
      <c r="B2132" s="8" t="s">
        <v>8392</v>
      </c>
      <c r="C2132" s="12" t="s">
        <v>16</v>
      </c>
      <c r="D2132" s="16">
        <v>3.94</v>
      </c>
    </row>
    <row r="2133" spans="1:4" ht="21.6">
      <c r="A2133" s="28">
        <v>2599</v>
      </c>
      <c r="B2133" s="7" t="s">
        <v>8393</v>
      </c>
      <c r="C2133" s="11" t="s">
        <v>15</v>
      </c>
      <c r="D2133" s="15">
        <v>323.35000000000002</v>
      </c>
    </row>
    <row r="2134" spans="1:4" ht="21.6">
      <c r="A2134" s="29">
        <v>2600</v>
      </c>
      <c r="B2134" s="8" t="s">
        <v>8394</v>
      </c>
      <c r="C2134" s="12" t="s">
        <v>16</v>
      </c>
      <c r="D2134" s="16">
        <v>39.68</v>
      </c>
    </row>
    <row r="2135" spans="1:4">
      <c r="A2135" s="28">
        <v>2602</v>
      </c>
      <c r="B2135" s="7" t="s">
        <v>8395</v>
      </c>
      <c r="C2135" s="11" t="s">
        <v>16</v>
      </c>
      <c r="D2135" s="15">
        <v>43.12</v>
      </c>
    </row>
    <row r="2136" spans="1:4" ht="21.6">
      <c r="A2136" s="29">
        <v>2604</v>
      </c>
      <c r="B2136" s="8" t="s">
        <v>8396</v>
      </c>
      <c r="C2136" s="12" t="s">
        <v>16</v>
      </c>
      <c r="D2136" s="16">
        <v>67.64</v>
      </c>
    </row>
    <row r="2137" spans="1:4">
      <c r="A2137" s="28">
        <v>2605</v>
      </c>
      <c r="B2137" s="7" t="s">
        <v>8397</v>
      </c>
      <c r="C2137" s="11" t="s">
        <v>16</v>
      </c>
      <c r="D2137" s="15">
        <v>1.3</v>
      </c>
    </row>
    <row r="2138" spans="1:4" ht="21.6">
      <c r="A2138" s="29">
        <v>2606</v>
      </c>
      <c r="B2138" s="8" t="s">
        <v>8398</v>
      </c>
      <c r="C2138" s="12" t="s">
        <v>16</v>
      </c>
      <c r="D2138" s="16">
        <v>31.08</v>
      </c>
    </row>
    <row r="2139" spans="1:4" ht="21.6">
      <c r="A2139" s="28">
        <v>2607</v>
      </c>
      <c r="B2139" s="7" t="s">
        <v>8399</v>
      </c>
      <c r="C2139" s="11" t="s">
        <v>16</v>
      </c>
      <c r="D2139" s="15">
        <v>77.36</v>
      </c>
    </row>
    <row r="2140" spans="1:4" ht="21.6">
      <c r="A2140" s="29">
        <v>2608</v>
      </c>
      <c r="B2140" s="8" t="s">
        <v>8400</v>
      </c>
      <c r="C2140" s="12" t="s">
        <v>16</v>
      </c>
      <c r="D2140" s="16">
        <v>66.2</v>
      </c>
    </row>
    <row r="2141" spans="1:4">
      <c r="A2141" s="28">
        <v>2614</v>
      </c>
      <c r="B2141" s="7" t="s">
        <v>8401</v>
      </c>
      <c r="C2141" s="11" t="s">
        <v>6</v>
      </c>
      <c r="D2141" s="15">
        <v>115.51</v>
      </c>
    </row>
    <row r="2142" spans="1:4" ht="21.6">
      <c r="A2142" s="29">
        <v>2620</v>
      </c>
      <c r="B2142" s="8" t="s">
        <v>8402</v>
      </c>
      <c r="C2142" s="12" t="s">
        <v>10</v>
      </c>
      <c r="D2142" s="16">
        <v>25.38</v>
      </c>
    </row>
    <row r="2143" spans="1:4" ht="21.6">
      <c r="A2143" s="28">
        <v>2621</v>
      </c>
      <c r="B2143" s="7" t="s">
        <v>8403</v>
      </c>
      <c r="C2143" s="11" t="s">
        <v>10</v>
      </c>
      <c r="D2143" s="15">
        <v>44.2</v>
      </c>
    </row>
    <row r="2144" spans="1:4" ht="21.6">
      <c r="A2144" s="29">
        <v>2622</v>
      </c>
      <c r="B2144" s="8" t="s">
        <v>8404</v>
      </c>
      <c r="C2144" s="12" t="s">
        <v>10</v>
      </c>
      <c r="D2144" s="16">
        <v>25.96</v>
      </c>
    </row>
    <row r="2145" spans="1:4">
      <c r="A2145" s="28">
        <v>2624</v>
      </c>
      <c r="B2145" s="7" t="s">
        <v>8405</v>
      </c>
      <c r="C2145" s="11" t="s">
        <v>10</v>
      </c>
      <c r="D2145" s="15">
        <v>11.92</v>
      </c>
    </row>
    <row r="2146" spans="1:4">
      <c r="A2146" s="29">
        <v>2625</v>
      </c>
      <c r="B2146" s="8" t="s">
        <v>8406</v>
      </c>
      <c r="C2146" s="12" t="s">
        <v>10</v>
      </c>
      <c r="D2146" s="16">
        <v>7.24</v>
      </c>
    </row>
    <row r="2147" spans="1:4">
      <c r="A2147" s="28">
        <v>2626</v>
      </c>
      <c r="B2147" s="7" t="s">
        <v>8407</v>
      </c>
      <c r="C2147" s="11" t="s">
        <v>10</v>
      </c>
      <c r="D2147" s="15">
        <v>1.8</v>
      </c>
    </row>
    <row r="2148" spans="1:4">
      <c r="A2148" s="29">
        <v>2629</v>
      </c>
      <c r="B2148" s="8" t="s">
        <v>8408</v>
      </c>
      <c r="C2148" s="12" t="s">
        <v>15</v>
      </c>
      <c r="D2148" s="16">
        <v>2670</v>
      </c>
    </row>
    <row r="2149" spans="1:4">
      <c r="A2149" s="28">
        <v>2632</v>
      </c>
      <c r="B2149" s="7" t="s">
        <v>8409</v>
      </c>
      <c r="C2149" s="11" t="s">
        <v>15</v>
      </c>
      <c r="D2149" s="15">
        <v>1688.17</v>
      </c>
    </row>
    <row r="2150" spans="1:4">
      <c r="A2150" s="29">
        <v>2634</v>
      </c>
      <c r="B2150" s="8" t="s">
        <v>8410</v>
      </c>
      <c r="C2150" s="12" t="s">
        <v>15</v>
      </c>
      <c r="D2150" s="16">
        <v>1774.33</v>
      </c>
    </row>
    <row r="2151" spans="1:4" ht="21.6">
      <c r="A2151" s="28">
        <v>2636</v>
      </c>
      <c r="B2151" s="7" t="s">
        <v>66007</v>
      </c>
      <c r="C2151" s="11" t="s">
        <v>8</v>
      </c>
      <c r="D2151" s="15">
        <v>600.4</v>
      </c>
    </row>
    <row r="2152" spans="1:4" ht="21.6">
      <c r="A2152" s="29">
        <v>2637</v>
      </c>
      <c r="B2152" s="8" t="s">
        <v>66008</v>
      </c>
      <c r="C2152" s="12" t="s">
        <v>8</v>
      </c>
      <c r="D2152" s="16">
        <v>540.11</v>
      </c>
    </row>
    <row r="2153" spans="1:4" ht="21.6">
      <c r="A2153" s="28">
        <v>2638</v>
      </c>
      <c r="B2153" s="7" t="s">
        <v>66009</v>
      </c>
      <c r="C2153" s="11" t="s">
        <v>8</v>
      </c>
      <c r="D2153" s="15">
        <v>712.4</v>
      </c>
    </row>
    <row r="2154" spans="1:4" ht="21.6">
      <c r="A2154" s="29">
        <v>2639</v>
      </c>
      <c r="B2154" s="8" t="s">
        <v>66010</v>
      </c>
      <c r="C2154" s="12" t="s">
        <v>8</v>
      </c>
      <c r="D2154" s="16">
        <v>1040.48</v>
      </c>
    </row>
    <row r="2155" spans="1:4" ht="21.6">
      <c r="A2155" s="28">
        <v>2640</v>
      </c>
      <c r="B2155" s="7" t="s">
        <v>66011</v>
      </c>
      <c r="C2155" s="11" t="s">
        <v>8</v>
      </c>
      <c r="D2155" s="15">
        <v>1306.8399999999999</v>
      </c>
    </row>
    <row r="2156" spans="1:4">
      <c r="A2156" s="29">
        <v>2642</v>
      </c>
      <c r="B2156" s="8" t="s">
        <v>8411</v>
      </c>
      <c r="C2156" s="12" t="s">
        <v>10</v>
      </c>
      <c r="D2156" s="16">
        <v>192.66</v>
      </c>
    </row>
    <row r="2157" spans="1:4">
      <c r="A2157" s="28">
        <v>2643</v>
      </c>
      <c r="B2157" s="7" t="s">
        <v>8412</v>
      </c>
      <c r="C2157" s="11" t="s">
        <v>6</v>
      </c>
      <c r="D2157" s="15">
        <v>70.75</v>
      </c>
    </row>
    <row r="2158" spans="1:4" ht="32.4">
      <c r="A2158" s="29">
        <v>2644</v>
      </c>
      <c r="B2158" s="8" t="s">
        <v>8413</v>
      </c>
      <c r="C2158" s="12" t="s">
        <v>8</v>
      </c>
      <c r="D2158" s="16">
        <v>1130.8499999999999</v>
      </c>
    </row>
    <row r="2159" spans="1:4" ht="32.4">
      <c r="A2159" s="28">
        <v>2645</v>
      </c>
      <c r="B2159" s="7" t="s">
        <v>8414</v>
      </c>
      <c r="C2159" s="11" t="s">
        <v>8</v>
      </c>
      <c r="D2159" s="15">
        <v>801.49</v>
      </c>
    </row>
    <row r="2160" spans="1:4" ht="32.4">
      <c r="A2160" s="29">
        <v>2646</v>
      </c>
      <c r="B2160" s="8" t="s">
        <v>8415</v>
      </c>
      <c r="C2160" s="12" t="s">
        <v>8</v>
      </c>
      <c r="D2160" s="16">
        <v>784.5</v>
      </c>
    </row>
    <row r="2161" spans="1:5" ht="32.4">
      <c r="A2161" s="28">
        <v>2647</v>
      </c>
      <c r="B2161" s="7" t="s">
        <v>8416</v>
      </c>
      <c r="C2161" s="11" t="s">
        <v>8</v>
      </c>
      <c r="D2161" s="15">
        <v>1222.33</v>
      </c>
    </row>
    <row r="2162" spans="1:5" ht="32.4">
      <c r="A2162" s="29">
        <v>2648</v>
      </c>
      <c r="B2162" s="8" t="s">
        <v>8417</v>
      </c>
      <c r="C2162" s="12" t="s">
        <v>8</v>
      </c>
      <c r="D2162" s="16">
        <v>1396.31</v>
      </c>
    </row>
    <row r="2163" spans="1:5" ht="32.4">
      <c r="A2163" s="28">
        <v>2649</v>
      </c>
      <c r="B2163" s="7" t="s">
        <v>8418</v>
      </c>
      <c r="C2163" s="11" t="s">
        <v>8</v>
      </c>
      <c r="D2163" s="15">
        <v>723.27</v>
      </c>
    </row>
    <row r="2164" spans="1:5" ht="32.4">
      <c r="A2164" s="29">
        <v>2650</v>
      </c>
      <c r="B2164" s="8" t="s">
        <v>8419</v>
      </c>
      <c r="C2164" s="12" t="s">
        <v>8</v>
      </c>
      <c r="D2164" s="16">
        <v>1130.8499999999999</v>
      </c>
    </row>
    <row r="2165" spans="1:5" ht="32.4">
      <c r="A2165" s="28">
        <v>2651</v>
      </c>
      <c r="B2165" s="7" t="s">
        <v>8420</v>
      </c>
      <c r="C2165" s="11" t="s">
        <v>8</v>
      </c>
      <c r="D2165" s="15">
        <v>1307.49</v>
      </c>
    </row>
    <row r="2166" spans="1:5" ht="32.4">
      <c r="A2166" s="29">
        <v>2652</v>
      </c>
      <c r="B2166" s="8" t="s">
        <v>8421</v>
      </c>
      <c r="C2166" s="12" t="s">
        <v>8</v>
      </c>
      <c r="D2166" s="16">
        <v>1208.1400000000001</v>
      </c>
    </row>
    <row r="2167" spans="1:5" ht="32.4">
      <c r="A2167" s="28">
        <v>2653</v>
      </c>
      <c r="B2167" s="7" t="s">
        <v>8422</v>
      </c>
      <c r="C2167" s="11" t="s">
        <v>8</v>
      </c>
      <c r="D2167" s="15">
        <v>2019.4</v>
      </c>
    </row>
    <row r="2168" spans="1:5" ht="32.4">
      <c r="A2168" s="29">
        <v>2654</v>
      </c>
      <c r="B2168" s="8" t="s">
        <v>8423</v>
      </c>
      <c r="C2168" s="12" t="s">
        <v>8</v>
      </c>
      <c r="D2168" s="16">
        <v>3729.29</v>
      </c>
    </row>
    <row r="2169" spans="1:5" ht="32.4">
      <c r="A2169" s="28">
        <v>2655</v>
      </c>
      <c r="B2169" s="7" t="s">
        <v>8424</v>
      </c>
      <c r="C2169" s="11" t="s">
        <v>8</v>
      </c>
      <c r="D2169" s="15">
        <v>1819.04</v>
      </c>
    </row>
    <row r="2170" spans="1:5">
      <c r="A2170" s="29">
        <v>2656</v>
      </c>
      <c r="B2170" s="8" t="s">
        <v>8425</v>
      </c>
      <c r="C2170" s="12" t="s">
        <v>6</v>
      </c>
      <c r="D2170" s="16">
        <v>151.22999999999999</v>
      </c>
      <c r="E2170" s="235">
        <v>44593</v>
      </c>
    </row>
    <row r="2171" spans="1:5">
      <c r="A2171" s="28">
        <v>2657</v>
      </c>
      <c r="B2171" s="7" t="s">
        <v>8426</v>
      </c>
      <c r="C2171" s="11" t="s">
        <v>6</v>
      </c>
      <c r="D2171" s="15">
        <v>113.47</v>
      </c>
    </row>
    <row r="2172" spans="1:5">
      <c r="A2172" s="29">
        <v>2658</v>
      </c>
      <c r="B2172" s="8" t="s">
        <v>8427</v>
      </c>
      <c r="C2172" s="12" t="s">
        <v>6</v>
      </c>
      <c r="D2172" s="16">
        <v>108.11</v>
      </c>
    </row>
    <row r="2173" spans="1:5">
      <c r="A2173" s="28">
        <v>2659</v>
      </c>
      <c r="B2173" s="7" t="s">
        <v>8428</v>
      </c>
      <c r="C2173" s="11" t="s">
        <v>6</v>
      </c>
      <c r="D2173" s="15">
        <v>115.75</v>
      </c>
    </row>
    <row r="2174" spans="1:5">
      <c r="A2174" s="29">
        <v>2660</v>
      </c>
      <c r="B2174" s="8" t="s">
        <v>8429</v>
      </c>
      <c r="C2174" s="12" t="s">
        <v>16</v>
      </c>
      <c r="D2174" s="16">
        <v>18.96</v>
      </c>
    </row>
    <row r="2175" spans="1:5" ht="21.6">
      <c r="A2175" s="28">
        <v>2661</v>
      </c>
      <c r="B2175" s="7" t="s">
        <v>8430</v>
      </c>
      <c r="C2175" s="11" t="s">
        <v>10</v>
      </c>
      <c r="D2175" s="15">
        <v>3.37</v>
      </c>
    </row>
    <row r="2176" spans="1:5" ht="21.6">
      <c r="A2176" s="29">
        <v>2662</v>
      </c>
      <c r="B2176" s="8" t="s">
        <v>66012</v>
      </c>
      <c r="C2176" s="12" t="s">
        <v>8</v>
      </c>
      <c r="D2176" s="16">
        <v>507.43</v>
      </c>
    </row>
    <row r="2177" spans="1:4">
      <c r="A2177" s="28">
        <v>2663</v>
      </c>
      <c r="B2177" s="7" t="s">
        <v>8431</v>
      </c>
      <c r="C2177" s="11" t="s">
        <v>10</v>
      </c>
      <c r="D2177" s="15">
        <v>1.49</v>
      </c>
    </row>
    <row r="2178" spans="1:4">
      <c r="A2178" s="29">
        <v>2664</v>
      </c>
      <c r="B2178" s="8" t="s">
        <v>8432</v>
      </c>
      <c r="C2178" s="12" t="s">
        <v>10</v>
      </c>
      <c r="D2178" s="16">
        <v>33.69</v>
      </c>
    </row>
    <row r="2179" spans="1:4">
      <c r="A2179" s="28">
        <v>2665</v>
      </c>
      <c r="B2179" s="7" t="s">
        <v>8433</v>
      </c>
      <c r="C2179" s="11" t="s">
        <v>8</v>
      </c>
      <c r="D2179" s="15">
        <v>127.68</v>
      </c>
    </row>
    <row r="2180" spans="1:4">
      <c r="A2180" s="29">
        <v>2666</v>
      </c>
      <c r="B2180" s="8" t="s">
        <v>8434</v>
      </c>
      <c r="C2180" s="12" t="s">
        <v>8</v>
      </c>
      <c r="D2180" s="16">
        <v>139.9</v>
      </c>
    </row>
    <row r="2181" spans="1:4">
      <c r="A2181" s="28">
        <v>2667</v>
      </c>
      <c r="B2181" s="7" t="s">
        <v>8435</v>
      </c>
      <c r="C2181" s="11" t="s">
        <v>10</v>
      </c>
      <c r="D2181" s="15">
        <v>47.3</v>
      </c>
    </row>
    <row r="2182" spans="1:4">
      <c r="A2182" s="29">
        <v>2668</v>
      </c>
      <c r="B2182" s="8" t="s">
        <v>8436</v>
      </c>
      <c r="C2182" s="12" t="s">
        <v>10</v>
      </c>
      <c r="D2182" s="16">
        <v>40.409999999999997</v>
      </c>
    </row>
    <row r="2183" spans="1:4">
      <c r="A2183" s="28">
        <v>2669</v>
      </c>
      <c r="B2183" s="7" t="s">
        <v>8437</v>
      </c>
      <c r="C2183" s="11" t="s">
        <v>10</v>
      </c>
      <c r="D2183" s="15">
        <v>49.82</v>
      </c>
    </row>
    <row r="2184" spans="1:4">
      <c r="A2184" s="29">
        <v>2670</v>
      </c>
      <c r="B2184" s="8" t="s">
        <v>8438</v>
      </c>
      <c r="C2184" s="12" t="s">
        <v>10</v>
      </c>
      <c r="D2184" s="16">
        <v>76.36</v>
      </c>
    </row>
    <row r="2185" spans="1:4">
      <c r="A2185" s="28">
        <v>2671</v>
      </c>
      <c r="B2185" s="7" t="s">
        <v>8439</v>
      </c>
      <c r="C2185" s="11" t="s">
        <v>10</v>
      </c>
      <c r="D2185" s="15">
        <v>114.32</v>
      </c>
    </row>
    <row r="2186" spans="1:4">
      <c r="A2186" s="29">
        <v>2672</v>
      </c>
      <c r="B2186" s="8" t="s">
        <v>8440</v>
      </c>
      <c r="C2186" s="12" t="s">
        <v>10</v>
      </c>
      <c r="D2186" s="16">
        <v>181.07</v>
      </c>
    </row>
    <row r="2187" spans="1:4">
      <c r="A2187" s="28">
        <v>2673</v>
      </c>
      <c r="B2187" s="7" t="s">
        <v>8441</v>
      </c>
      <c r="C2187" s="11" t="s">
        <v>10</v>
      </c>
      <c r="D2187" s="15">
        <v>260.06</v>
      </c>
    </row>
    <row r="2188" spans="1:4">
      <c r="A2188" s="29">
        <v>2674</v>
      </c>
      <c r="B2188" s="8" t="s">
        <v>8442</v>
      </c>
      <c r="C2188" s="12" t="s">
        <v>10</v>
      </c>
      <c r="D2188" s="16">
        <v>375.51</v>
      </c>
    </row>
    <row r="2189" spans="1:4">
      <c r="A2189" s="28">
        <v>2675</v>
      </c>
      <c r="B2189" s="7" t="s">
        <v>8443</v>
      </c>
      <c r="C2189" s="11" t="s">
        <v>10</v>
      </c>
      <c r="D2189" s="15">
        <v>79.28</v>
      </c>
    </row>
    <row r="2190" spans="1:4">
      <c r="A2190" s="29">
        <v>2676</v>
      </c>
      <c r="B2190" s="8" t="s">
        <v>8444</v>
      </c>
      <c r="C2190" s="12" t="s">
        <v>10</v>
      </c>
      <c r="D2190" s="16">
        <v>110.73</v>
      </c>
    </row>
    <row r="2191" spans="1:4">
      <c r="A2191" s="28">
        <v>2677</v>
      </c>
      <c r="B2191" s="7" t="s">
        <v>8445</v>
      </c>
      <c r="C2191" s="11" t="s">
        <v>10</v>
      </c>
      <c r="D2191" s="15">
        <v>186.16</v>
      </c>
    </row>
    <row r="2192" spans="1:4">
      <c r="A2192" s="29">
        <v>2678</v>
      </c>
      <c r="B2192" s="8" t="s">
        <v>8446</v>
      </c>
      <c r="C2192" s="12" t="s">
        <v>10</v>
      </c>
      <c r="D2192" s="16">
        <v>280.29000000000002</v>
      </c>
    </row>
    <row r="2193" spans="1:4">
      <c r="A2193" s="28">
        <v>2679</v>
      </c>
      <c r="B2193" s="7" t="s">
        <v>8447</v>
      </c>
      <c r="C2193" s="11" t="s">
        <v>10</v>
      </c>
      <c r="D2193" s="15">
        <v>412.14</v>
      </c>
    </row>
    <row r="2194" spans="1:4" ht="21.6">
      <c r="A2194" s="29">
        <v>2680</v>
      </c>
      <c r="B2194" s="8" t="s">
        <v>66013</v>
      </c>
      <c r="C2194" s="12" t="s">
        <v>8</v>
      </c>
      <c r="D2194" s="16">
        <v>1831.98</v>
      </c>
    </row>
    <row r="2195" spans="1:4" ht="21.6">
      <c r="A2195" s="28">
        <v>2681</v>
      </c>
      <c r="B2195" s="7" t="s">
        <v>66014</v>
      </c>
      <c r="C2195" s="11" t="s">
        <v>8</v>
      </c>
      <c r="D2195" s="15">
        <v>2001.21</v>
      </c>
    </row>
    <row r="2196" spans="1:4" ht="21.6">
      <c r="A2196" s="29">
        <v>2682</v>
      </c>
      <c r="B2196" s="8" t="s">
        <v>66015</v>
      </c>
      <c r="C2196" s="12" t="s">
        <v>8</v>
      </c>
      <c r="D2196" s="16">
        <v>2170.5</v>
      </c>
    </row>
    <row r="2197" spans="1:4" ht="21.6">
      <c r="A2197" s="28">
        <v>2683</v>
      </c>
      <c r="B2197" s="7" t="s">
        <v>66016</v>
      </c>
      <c r="C2197" s="11" t="s">
        <v>8</v>
      </c>
      <c r="D2197" s="15">
        <v>2339.75</v>
      </c>
    </row>
    <row r="2198" spans="1:4" ht="21.6">
      <c r="A2198" s="29">
        <v>2684</v>
      </c>
      <c r="B2198" s="8" t="s">
        <v>66017</v>
      </c>
      <c r="C2198" s="12" t="s">
        <v>8</v>
      </c>
      <c r="D2198" s="16">
        <v>2508.98</v>
      </c>
    </row>
    <row r="2199" spans="1:4" ht="21.6">
      <c r="A2199" s="28">
        <v>2685</v>
      </c>
      <c r="B2199" s="7" t="s">
        <v>8448</v>
      </c>
      <c r="C2199" s="11" t="s">
        <v>8</v>
      </c>
      <c r="D2199" s="15">
        <v>2678.28</v>
      </c>
    </row>
    <row r="2200" spans="1:4" ht="21.6">
      <c r="A2200" s="29">
        <v>2686</v>
      </c>
      <c r="B2200" s="8" t="s">
        <v>8449</v>
      </c>
      <c r="C2200" s="12" t="s">
        <v>8</v>
      </c>
      <c r="D2200" s="16">
        <v>2847.49</v>
      </c>
    </row>
    <row r="2201" spans="1:4" ht="21.6">
      <c r="A2201" s="28">
        <v>2687</v>
      </c>
      <c r="B2201" s="7" t="s">
        <v>8450</v>
      </c>
      <c r="C2201" s="11" t="s">
        <v>8</v>
      </c>
      <c r="D2201" s="15">
        <v>3016.79</v>
      </c>
    </row>
    <row r="2202" spans="1:4" ht="21.6">
      <c r="A2202" s="29">
        <v>2688</v>
      </c>
      <c r="B2202" s="8" t="s">
        <v>8451</v>
      </c>
      <c r="C2202" s="12" t="s">
        <v>8</v>
      </c>
      <c r="D2202" s="16">
        <v>3101.4</v>
      </c>
    </row>
    <row r="2203" spans="1:4" ht="21.6">
      <c r="A2203" s="28">
        <v>2689</v>
      </c>
      <c r="B2203" s="7" t="s">
        <v>8452</v>
      </c>
      <c r="C2203" s="11" t="s">
        <v>8</v>
      </c>
      <c r="D2203" s="15">
        <v>2111.13</v>
      </c>
    </row>
    <row r="2204" spans="1:4" ht="21.6">
      <c r="A2204" s="29">
        <v>2690</v>
      </c>
      <c r="B2204" s="8" t="s">
        <v>8453</v>
      </c>
      <c r="C2204" s="12" t="s">
        <v>8</v>
      </c>
      <c r="D2204" s="16">
        <v>2309.29</v>
      </c>
    </row>
    <row r="2205" spans="1:4" ht="21.6">
      <c r="A2205" s="28">
        <v>2691</v>
      </c>
      <c r="B2205" s="7" t="s">
        <v>8454</v>
      </c>
      <c r="C2205" s="11" t="s">
        <v>8</v>
      </c>
      <c r="D2205" s="15">
        <v>2507.39</v>
      </c>
    </row>
    <row r="2206" spans="1:4" ht="21.6">
      <c r="A2206" s="29">
        <v>2692</v>
      </c>
      <c r="B2206" s="8" t="s">
        <v>8455</v>
      </c>
      <c r="C2206" s="12" t="s">
        <v>8</v>
      </c>
      <c r="D2206" s="16">
        <v>2705.53</v>
      </c>
    </row>
    <row r="2207" spans="1:4" ht="21.6">
      <c r="A2207" s="28">
        <v>2693</v>
      </c>
      <c r="B2207" s="7" t="s">
        <v>8456</v>
      </c>
      <c r="C2207" s="11" t="s">
        <v>8</v>
      </c>
      <c r="D2207" s="15">
        <v>2903.61</v>
      </c>
    </row>
    <row r="2208" spans="1:4" ht="21.6">
      <c r="A2208" s="29">
        <v>2694</v>
      </c>
      <c r="B2208" s="8" t="s">
        <v>8457</v>
      </c>
      <c r="C2208" s="12" t="s">
        <v>8</v>
      </c>
      <c r="D2208" s="16">
        <v>3101.74</v>
      </c>
    </row>
    <row r="2209" spans="1:4" ht="21.6">
      <c r="A2209" s="28">
        <v>2695</v>
      </c>
      <c r="B2209" s="7" t="s">
        <v>8458</v>
      </c>
      <c r="C2209" s="11" t="s">
        <v>8</v>
      </c>
      <c r="D2209" s="15">
        <v>3299.81</v>
      </c>
    </row>
    <row r="2210" spans="1:4" ht="21.6">
      <c r="A2210" s="29">
        <v>2696</v>
      </c>
      <c r="B2210" s="8" t="s">
        <v>8459</v>
      </c>
      <c r="C2210" s="12" t="s">
        <v>8</v>
      </c>
      <c r="D2210" s="16">
        <v>3497.9</v>
      </c>
    </row>
    <row r="2211" spans="1:4" ht="21.6">
      <c r="A2211" s="28">
        <v>2697</v>
      </c>
      <c r="B2211" s="7" t="s">
        <v>8460</v>
      </c>
      <c r="C2211" s="11" t="s">
        <v>8</v>
      </c>
      <c r="D2211" s="15">
        <v>3596.07</v>
      </c>
    </row>
    <row r="2212" spans="1:4" ht="21.6">
      <c r="A2212" s="29">
        <v>2698</v>
      </c>
      <c r="B2212" s="8" t="s">
        <v>8461</v>
      </c>
      <c r="C2212" s="12" t="s">
        <v>8</v>
      </c>
      <c r="D2212" s="16">
        <v>2256.9899999999998</v>
      </c>
    </row>
    <row r="2213" spans="1:4" ht="21.6">
      <c r="A2213" s="28">
        <v>2699</v>
      </c>
      <c r="B2213" s="7" t="s">
        <v>8462</v>
      </c>
      <c r="C2213" s="11" t="s">
        <v>8</v>
      </c>
      <c r="D2213" s="15">
        <v>2469.52</v>
      </c>
    </row>
    <row r="2214" spans="1:4" ht="21.6">
      <c r="A2214" s="29">
        <v>2700</v>
      </c>
      <c r="B2214" s="8" t="s">
        <v>8463</v>
      </c>
      <c r="C2214" s="12" t="s">
        <v>8</v>
      </c>
      <c r="D2214" s="16">
        <v>2682.11</v>
      </c>
    </row>
    <row r="2215" spans="1:4" ht="21.6">
      <c r="A2215" s="28">
        <v>2701</v>
      </c>
      <c r="B2215" s="7" t="s">
        <v>8464</v>
      </c>
      <c r="C2215" s="11" t="s">
        <v>8</v>
      </c>
      <c r="D2215" s="15">
        <v>2894.64</v>
      </c>
    </row>
    <row r="2216" spans="1:4" ht="21.6">
      <c r="A2216" s="29">
        <v>2702</v>
      </c>
      <c r="B2216" s="8" t="s">
        <v>8465</v>
      </c>
      <c r="C2216" s="12" t="s">
        <v>8</v>
      </c>
      <c r="D2216" s="16">
        <v>3107.19</v>
      </c>
    </row>
    <row r="2217" spans="1:4" ht="21.6">
      <c r="A2217" s="28">
        <v>2703</v>
      </c>
      <c r="B2217" s="7" t="s">
        <v>8466</v>
      </c>
      <c r="C2217" s="11" t="s">
        <v>8</v>
      </c>
      <c r="D2217" s="15">
        <v>3319.73</v>
      </c>
    </row>
    <row r="2218" spans="1:4" ht="21.6">
      <c r="A2218" s="29">
        <v>2704</v>
      </c>
      <c r="B2218" s="8" t="s">
        <v>66018</v>
      </c>
      <c r="C2218" s="12" t="s">
        <v>8</v>
      </c>
      <c r="D2218" s="16">
        <v>3532.24</v>
      </c>
    </row>
    <row r="2219" spans="1:4" ht="21.6">
      <c r="A2219" s="28">
        <v>2705</v>
      </c>
      <c r="B2219" s="7" t="s">
        <v>8467</v>
      </c>
      <c r="C2219" s="11" t="s">
        <v>8</v>
      </c>
      <c r="D2219" s="15">
        <v>3744.82</v>
      </c>
    </row>
    <row r="2220" spans="1:4" ht="21.6">
      <c r="A2220" s="29">
        <v>2706</v>
      </c>
      <c r="B2220" s="8" t="s">
        <v>8468</v>
      </c>
      <c r="C2220" s="12" t="s">
        <v>8</v>
      </c>
      <c r="D2220" s="16">
        <v>3851.07</v>
      </c>
    </row>
    <row r="2221" spans="1:4" ht="21.6">
      <c r="A2221" s="28">
        <v>2707</v>
      </c>
      <c r="B2221" s="7" t="s">
        <v>8469</v>
      </c>
      <c r="C2221" s="11" t="s">
        <v>8</v>
      </c>
      <c r="D2221" s="15">
        <v>2406.75</v>
      </c>
    </row>
    <row r="2222" spans="1:4" ht="21.6">
      <c r="A2222" s="29">
        <v>2708</v>
      </c>
      <c r="B2222" s="8" t="s">
        <v>8470</v>
      </c>
      <c r="C2222" s="12" t="s">
        <v>8</v>
      </c>
      <c r="D2222" s="16">
        <v>2633.7</v>
      </c>
    </row>
    <row r="2223" spans="1:4" ht="21.6">
      <c r="A2223" s="28">
        <v>2709</v>
      </c>
      <c r="B2223" s="7" t="s">
        <v>8471</v>
      </c>
      <c r="C2223" s="11" t="s">
        <v>8</v>
      </c>
      <c r="D2223" s="15">
        <v>2860.64</v>
      </c>
    </row>
    <row r="2224" spans="1:4" ht="21.6">
      <c r="A2224" s="29">
        <v>2710</v>
      </c>
      <c r="B2224" s="8" t="s">
        <v>8472</v>
      </c>
      <c r="C2224" s="12" t="s">
        <v>8</v>
      </c>
      <c r="D2224" s="16">
        <v>3087.68</v>
      </c>
    </row>
    <row r="2225" spans="1:4" ht="21.6">
      <c r="A2225" s="28">
        <v>2711</v>
      </c>
      <c r="B2225" s="7" t="s">
        <v>8473</v>
      </c>
      <c r="C2225" s="11" t="s">
        <v>8</v>
      </c>
      <c r="D2225" s="15">
        <v>3314.61</v>
      </c>
    </row>
    <row r="2226" spans="1:4" ht="21.6">
      <c r="A2226" s="29">
        <v>2712</v>
      </c>
      <c r="B2226" s="8" t="s">
        <v>8474</v>
      </c>
      <c r="C2226" s="12" t="s">
        <v>8</v>
      </c>
      <c r="D2226" s="16">
        <v>3541.59</v>
      </c>
    </row>
    <row r="2227" spans="1:4" ht="21.6">
      <c r="A2227" s="28">
        <v>2713</v>
      </c>
      <c r="B2227" s="7" t="s">
        <v>8475</v>
      </c>
      <c r="C2227" s="11" t="s">
        <v>8</v>
      </c>
      <c r="D2227" s="15">
        <v>3768.6</v>
      </c>
    </row>
    <row r="2228" spans="1:4" ht="21.6">
      <c r="A2228" s="29">
        <v>2714</v>
      </c>
      <c r="B2228" s="8" t="s">
        <v>8476</v>
      </c>
      <c r="C2228" s="12" t="s">
        <v>8</v>
      </c>
      <c r="D2228" s="16">
        <v>3995.51</v>
      </c>
    </row>
    <row r="2229" spans="1:4" ht="21.6">
      <c r="A2229" s="28">
        <v>2715</v>
      </c>
      <c r="B2229" s="7" t="s">
        <v>8477</v>
      </c>
      <c r="C2229" s="11" t="s">
        <v>8</v>
      </c>
      <c r="D2229" s="15">
        <v>4109.0200000000004</v>
      </c>
    </row>
    <row r="2230" spans="1:4" ht="21.6">
      <c r="A2230" s="29">
        <v>2716</v>
      </c>
      <c r="B2230" s="8" t="s">
        <v>8478</v>
      </c>
      <c r="C2230" s="12" t="s">
        <v>8</v>
      </c>
      <c r="D2230" s="16">
        <v>2560.44</v>
      </c>
    </row>
    <row r="2231" spans="1:4" ht="21.6">
      <c r="A2231" s="28">
        <v>2717</v>
      </c>
      <c r="B2231" s="7" t="s">
        <v>66019</v>
      </c>
      <c r="C2231" s="11" t="s">
        <v>8</v>
      </c>
      <c r="D2231" s="15">
        <v>2801.94</v>
      </c>
    </row>
    <row r="2232" spans="1:4" ht="21.6">
      <c r="A2232" s="29">
        <v>2718</v>
      </c>
      <c r="B2232" s="8" t="s">
        <v>8479</v>
      </c>
      <c r="C2232" s="12" t="s">
        <v>8</v>
      </c>
      <c r="D2232" s="16">
        <v>3043.32</v>
      </c>
    </row>
    <row r="2233" spans="1:4" ht="21.6">
      <c r="A2233" s="28">
        <v>2719</v>
      </c>
      <c r="B2233" s="7" t="s">
        <v>8480</v>
      </c>
      <c r="C2233" s="11" t="s">
        <v>8</v>
      </c>
      <c r="D2233" s="15">
        <v>3284.66</v>
      </c>
    </row>
    <row r="2234" spans="1:4" ht="21.6">
      <c r="A2234" s="29">
        <v>2720</v>
      </c>
      <c r="B2234" s="8" t="s">
        <v>8481</v>
      </c>
      <c r="C2234" s="12" t="s">
        <v>8</v>
      </c>
      <c r="D2234" s="16">
        <v>3526.05</v>
      </c>
    </row>
    <row r="2235" spans="1:4" ht="21.6">
      <c r="A2235" s="28">
        <v>2721</v>
      </c>
      <c r="B2235" s="7" t="s">
        <v>8482</v>
      </c>
      <c r="C2235" s="11" t="s">
        <v>8</v>
      </c>
      <c r="D2235" s="15">
        <v>3767.45</v>
      </c>
    </row>
    <row r="2236" spans="1:4" ht="21.6">
      <c r="A2236" s="29">
        <v>2722</v>
      </c>
      <c r="B2236" s="8" t="s">
        <v>8483</v>
      </c>
      <c r="C2236" s="12" t="s">
        <v>8</v>
      </c>
      <c r="D2236" s="16">
        <v>4008.88</v>
      </c>
    </row>
    <row r="2237" spans="1:4" ht="21.6">
      <c r="A2237" s="28">
        <v>2723</v>
      </c>
      <c r="B2237" s="7" t="s">
        <v>8484</v>
      </c>
      <c r="C2237" s="11" t="s">
        <v>8</v>
      </c>
      <c r="D2237" s="15">
        <v>4250.2700000000004</v>
      </c>
    </row>
    <row r="2238" spans="1:4" ht="21.6">
      <c r="A2238" s="29">
        <v>2724</v>
      </c>
      <c r="B2238" s="8" t="s">
        <v>8485</v>
      </c>
      <c r="C2238" s="12" t="s">
        <v>8</v>
      </c>
      <c r="D2238" s="16">
        <v>4371.0200000000004</v>
      </c>
    </row>
    <row r="2239" spans="1:4">
      <c r="A2239" s="28">
        <v>2725</v>
      </c>
      <c r="B2239" s="7" t="s">
        <v>8486</v>
      </c>
      <c r="C2239" s="11" t="s">
        <v>16</v>
      </c>
      <c r="D2239" s="15">
        <v>162.06</v>
      </c>
    </row>
    <row r="2240" spans="1:4" ht="21.6">
      <c r="A2240" s="29">
        <v>2726</v>
      </c>
      <c r="B2240" s="8" t="s">
        <v>8487</v>
      </c>
      <c r="C2240" s="12" t="s">
        <v>8</v>
      </c>
      <c r="D2240" s="16">
        <v>345.36</v>
      </c>
    </row>
    <row r="2241" spans="1:4" ht="21.6">
      <c r="A2241" s="28">
        <v>2727</v>
      </c>
      <c r="B2241" s="7" t="s">
        <v>8488</v>
      </c>
      <c r="C2241" s="11" t="s">
        <v>8</v>
      </c>
      <c r="D2241" s="15">
        <v>2907.73</v>
      </c>
    </row>
    <row r="2242" spans="1:4" ht="21.6">
      <c r="A2242" s="29">
        <v>2728</v>
      </c>
      <c r="B2242" s="8" t="s">
        <v>8489</v>
      </c>
      <c r="C2242" s="12" t="s">
        <v>8</v>
      </c>
      <c r="D2242" s="16">
        <v>1543.61</v>
      </c>
    </row>
    <row r="2243" spans="1:4" ht="21.6">
      <c r="A2243" s="28">
        <v>2729</v>
      </c>
      <c r="B2243" s="7" t="s">
        <v>8490</v>
      </c>
      <c r="C2243" s="11" t="s">
        <v>8</v>
      </c>
      <c r="D2243" s="15">
        <v>1652.23</v>
      </c>
    </row>
    <row r="2244" spans="1:4" ht="21.6">
      <c r="A2244" s="29">
        <v>2730</v>
      </c>
      <c r="B2244" s="8" t="s">
        <v>8491</v>
      </c>
      <c r="C2244" s="12" t="s">
        <v>8</v>
      </c>
      <c r="D2244" s="16">
        <v>1832.2</v>
      </c>
    </row>
    <row r="2245" spans="1:4" ht="21.6">
      <c r="A2245" s="28">
        <v>2731</v>
      </c>
      <c r="B2245" s="7" t="s">
        <v>8492</v>
      </c>
      <c r="C2245" s="11" t="s">
        <v>8</v>
      </c>
      <c r="D2245" s="15">
        <v>4222.49</v>
      </c>
    </row>
    <row r="2246" spans="1:4" ht="21.6">
      <c r="A2246" s="29">
        <v>2732</v>
      </c>
      <c r="B2246" s="8" t="s">
        <v>8493</v>
      </c>
      <c r="C2246" s="12" t="s">
        <v>8</v>
      </c>
      <c r="D2246" s="16">
        <v>1832.2</v>
      </c>
    </row>
    <row r="2247" spans="1:4" ht="21.6">
      <c r="A2247" s="28">
        <v>2733</v>
      </c>
      <c r="B2247" s="7" t="s">
        <v>8494</v>
      </c>
      <c r="C2247" s="11" t="s">
        <v>8</v>
      </c>
      <c r="D2247" s="15">
        <v>4222.49</v>
      </c>
    </row>
    <row r="2248" spans="1:4" ht="21.6">
      <c r="A2248" s="29">
        <v>2734</v>
      </c>
      <c r="B2248" s="8" t="s">
        <v>8495</v>
      </c>
      <c r="C2248" s="12" t="s">
        <v>8</v>
      </c>
      <c r="D2248" s="16">
        <v>4449.5200000000004</v>
      </c>
    </row>
    <row r="2249" spans="1:4" ht="21.6">
      <c r="A2249" s="28">
        <v>2735</v>
      </c>
      <c r="B2249" s="7" t="s">
        <v>8496</v>
      </c>
      <c r="C2249" s="11" t="s">
        <v>8</v>
      </c>
      <c r="D2249" s="15">
        <v>4676.47</v>
      </c>
    </row>
    <row r="2250" spans="1:4" ht="21.6">
      <c r="A2250" s="29">
        <v>2736</v>
      </c>
      <c r="B2250" s="8" t="s">
        <v>8497</v>
      </c>
      <c r="C2250" s="12" t="s">
        <v>8</v>
      </c>
      <c r="D2250" s="16">
        <v>3373.89</v>
      </c>
    </row>
    <row r="2251" spans="1:4" ht="21.6">
      <c r="A2251" s="28">
        <v>2737</v>
      </c>
      <c r="B2251" s="7" t="s">
        <v>8498</v>
      </c>
      <c r="C2251" s="11" t="s">
        <v>8</v>
      </c>
      <c r="D2251" s="15">
        <v>2125.5700000000002</v>
      </c>
    </row>
    <row r="2252" spans="1:4" ht="21.6">
      <c r="A2252" s="29">
        <v>2738</v>
      </c>
      <c r="B2252" s="8" t="s">
        <v>8499</v>
      </c>
      <c r="C2252" s="12" t="s">
        <v>8</v>
      </c>
      <c r="D2252" s="16">
        <v>2273.0100000000002</v>
      </c>
    </row>
    <row r="2253" spans="1:4" ht="21.6">
      <c r="A2253" s="28">
        <v>2739</v>
      </c>
      <c r="B2253" s="7" t="s">
        <v>8500</v>
      </c>
      <c r="C2253" s="11" t="s">
        <v>8</v>
      </c>
      <c r="D2253" s="15">
        <v>2565.73</v>
      </c>
    </row>
    <row r="2254" spans="1:4" ht="21.6">
      <c r="A2254" s="29">
        <v>2740</v>
      </c>
      <c r="B2254" s="8" t="s">
        <v>8501</v>
      </c>
      <c r="C2254" s="12" t="s">
        <v>8</v>
      </c>
      <c r="D2254" s="16">
        <v>2861.89</v>
      </c>
    </row>
    <row r="2255" spans="1:4" ht="21.6">
      <c r="A2255" s="28">
        <v>2741</v>
      </c>
      <c r="B2255" s="7" t="s">
        <v>8502</v>
      </c>
      <c r="C2255" s="11" t="s">
        <v>8</v>
      </c>
      <c r="D2255" s="15">
        <v>3173.32</v>
      </c>
    </row>
    <row r="2256" spans="1:4" ht="21.6">
      <c r="A2256" s="29">
        <v>2742</v>
      </c>
      <c r="B2256" s="8" t="s">
        <v>8503</v>
      </c>
      <c r="C2256" s="12" t="s">
        <v>8</v>
      </c>
      <c r="D2256" s="16">
        <v>3469.48</v>
      </c>
    </row>
    <row r="2257" spans="1:4" ht="21.6">
      <c r="A2257" s="28">
        <v>2743</v>
      </c>
      <c r="B2257" s="7" t="s">
        <v>8504</v>
      </c>
      <c r="C2257" s="11" t="s">
        <v>8</v>
      </c>
      <c r="D2257" s="15">
        <v>3765.7</v>
      </c>
    </row>
    <row r="2258" spans="1:4" ht="21.6">
      <c r="A2258" s="29">
        <v>2744</v>
      </c>
      <c r="B2258" s="8" t="s">
        <v>8505</v>
      </c>
      <c r="C2258" s="12" t="s">
        <v>8</v>
      </c>
      <c r="D2258" s="16">
        <v>4062.02</v>
      </c>
    </row>
    <row r="2259" spans="1:4" ht="21.6">
      <c r="A2259" s="28">
        <v>2745</v>
      </c>
      <c r="B2259" s="7" t="s">
        <v>8506</v>
      </c>
      <c r="C2259" s="11" t="s">
        <v>8</v>
      </c>
      <c r="D2259" s="15">
        <v>3096.23</v>
      </c>
    </row>
    <row r="2260" spans="1:4" ht="21.6">
      <c r="A2260" s="29">
        <v>2746</v>
      </c>
      <c r="B2260" s="8" t="s">
        <v>8507</v>
      </c>
      <c r="C2260" s="12" t="s">
        <v>8</v>
      </c>
      <c r="D2260" s="16">
        <v>3437.9</v>
      </c>
    </row>
    <row r="2261" spans="1:4" ht="21.6">
      <c r="A2261" s="28">
        <v>2747</v>
      </c>
      <c r="B2261" s="7" t="s">
        <v>8508</v>
      </c>
      <c r="C2261" s="11" t="s">
        <v>8</v>
      </c>
      <c r="D2261" s="15">
        <v>3779.71</v>
      </c>
    </row>
    <row r="2262" spans="1:4" ht="21.6">
      <c r="A2262" s="29">
        <v>2748</v>
      </c>
      <c r="B2262" s="8" t="s">
        <v>8509</v>
      </c>
      <c r="C2262" s="12" t="s">
        <v>8</v>
      </c>
      <c r="D2262" s="16">
        <v>4272.88</v>
      </c>
    </row>
    <row r="2263" spans="1:4" ht="21.6">
      <c r="A2263" s="28">
        <v>2749</v>
      </c>
      <c r="B2263" s="7" t="s">
        <v>8510</v>
      </c>
      <c r="C2263" s="11" t="s">
        <v>8</v>
      </c>
      <c r="D2263" s="15">
        <v>4478.18</v>
      </c>
    </row>
    <row r="2264" spans="1:4" ht="21.6">
      <c r="A2264" s="29">
        <v>2750</v>
      </c>
      <c r="B2264" s="8" t="s">
        <v>8511</v>
      </c>
      <c r="C2264" s="12" t="s">
        <v>8</v>
      </c>
      <c r="D2264" s="16">
        <v>4819.96</v>
      </c>
    </row>
    <row r="2265" spans="1:4" ht="21.6">
      <c r="A2265" s="28">
        <v>2751</v>
      </c>
      <c r="B2265" s="7" t="s">
        <v>8512</v>
      </c>
      <c r="C2265" s="11" t="s">
        <v>8</v>
      </c>
      <c r="D2265" s="15">
        <v>5161.4399999999996</v>
      </c>
    </row>
    <row r="2266" spans="1:4" ht="21.6">
      <c r="A2266" s="29">
        <v>2753</v>
      </c>
      <c r="B2266" s="8" t="s">
        <v>8513</v>
      </c>
      <c r="C2266" s="12" t="s">
        <v>8</v>
      </c>
      <c r="D2266" s="16">
        <v>6645.9</v>
      </c>
    </row>
    <row r="2267" spans="1:4" ht="21.6">
      <c r="A2267" s="28">
        <v>2754</v>
      </c>
      <c r="B2267" s="7" t="s">
        <v>8514</v>
      </c>
      <c r="C2267" s="11" t="s">
        <v>8</v>
      </c>
      <c r="D2267" s="15">
        <v>4412.08</v>
      </c>
    </row>
    <row r="2268" spans="1:4">
      <c r="A2268" s="29">
        <v>2759</v>
      </c>
      <c r="B2268" s="8" t="s">
        <v>8519</v>
      </c>
      <c r="C2268" s="12" t="s">
        <v>8</v>
      </c>
      <c r="D2268" s="16">
        <v>309.94</v>
      </c>
    </row>
    <row r="2269" spans="1:4">
      <c r="A2269" s="28">
        <v>2760</v>
      </c>
      <c r="B2269" s="7" t="s">
        <v>8520</v>
      </c>
      <c r="C2269" s="11" t="s">
        <v>8</v>
      </c>
      <c r="D2269" s="15">
        <v>368.72</v>
      </c>
    </row>
    <row r="2270" spans="1:4">
      <c r="A2270" s="29">
        <v>2761</v>
      </c>
      <c r="B2270" s="8" t="s">
        <v>8521</v>
      </c>
      <c r="C2270" s="12" t="s">
        <v>8</v>
      </c>
      <c r="D2270" s="16">
        <v>439.32</v>
      </c>
    </row>
    <row r="2271" spans="1:4">
      <c r="A2271" s="28">
        <v>2762</v>
      </c>
      <c r="B2271" s="7" t="s">
        <v>8522</v>
      </c>
      <c r="C2271" s="11" t="s">
        <v>8</v>
      </c>
      <c r="D2271" s="15">
        <v>537.19000000000005</v>
      </c>
    </row>
    <row r="2272" spans="1:4" ht="21.6">
      <c r="A2272" s="29">
        <v>2764</v>
      </c>
      <c r="B2272" s="8" t="s">
        <v>8523</v>
      </c>
      <c r="C2272" s="12" t="s">
        <v>10</v>
      </c>
      <c r="D2272" s="16">
        <v>193.82</v>
      </c>
    </row>
    <row r="2273" spans="1:4" ht="21.6">
      <c r="A2273" s="28">
        <v>2765</v>
      </c>
      <c r="B2273" s="7" t="s">
        <v>66020</v>
      </c>
      <c r="C2273" s="11" t="s">
        <v>10</v>
      </c>
      <c r="D2273" s="15">
        <v>298.39999999999998</v>
      </c>
    </row>
    <row r="2274" spans="1:4">
      <c r="A2274" s="29">
        <v>2766</v>
      </c>
      <c r="B2274" s="8" t="s">
        <v>8524</v>
      </c>
      <c r="C2274" s="12" t="s">
        <v>10</v>
      </c>
      <c r="D2274" s="16">
        <v>36.340000000000003</v>
      </c>
    </row>
    <row r="2275" spans="1:4">
      <c r="A2275" s="28">
        <v>2767</v>
      </c>
      <c r="B2275" s="7" t="s">
        <v>8525</v>
      </c>
      <c r="C2275" s="11" t="s">
        <v>10</v>
      </c>
      <c r="D2275" s="15">
        <v>46.32</v>
      </c>
    </row>
    <row r="2276" spans="1:4">
      <c r="A2276" s="29">
        <v>2768</v>
      </c>
      <c r="B2276" s="8" t="s">
        <v>8526</v>
      </c>
      <c r="C2276" s="12" t="s">
        <v>10</v>
      </c>
      <c r="D2276" s="16">
        <v>44.77</v>
      </c>
    </row>
    <row r="2277" spans="1:4">
      <c r="A2277" s="28">
        <v>2769</v>
      </c>
      <c r="B2277" s="7" t="s">
        <v>8527</v>
      </c>
      <c r="C2277" s="11" t="s">
        <v>10</v>
      </c>
      <c r="D2277" s="15">
        <v>65.92</v>
      </c>
    </row>
    <row r="2278" spans="1:4">
      <c r="A2278" s="29">
        <v>2770</v>
      </c>
      <c r="B2278" s="8" t="s">
        <v>8528</v>
      </c>
      <c r="C2278" s="12" t="s">
        <v>10</v>
      </c>
      <c r="D2278" s="16">
        <v>64.040000000000006</v>
      </c>
    </row>
    <row r="2279" spans="1:4">
      <c r="A2279" s="28">
        <v>2771</v>
      </c>
      <c r="B2279" s="7" t="s">
        <v>8529</v>
      </c>
      <c r="C2279" s="11" t="s">
        <v>10</v>
      </c>
      <c r="D2279" s="15">
        <v>38.450000000000003</v>
      </c>
    </row>
    <row r="2280" spans="1:4">
      <c r="A2280" s="29">
        <v>2772</v>
      </c>
      <c r="B2280" s="8" t="s">
        <v>8530</v>
      </c>
      <c r="C2280" s="12" t="s">
        <v>10</v>
      </c>
      <c r="D2280" s="16">
        <v>40.880000000000003</v>
      </c>
    </row>
    <row r="2281" spans="1:4">
      <c r="A2281" s="28">
        <v>2773</v>
      </c>
      <c r="B2281" s="7" t="s">
        <v>8531</v>
      </c>
      <c r="C2281" s="11" t="s">
        <v>10</v>
      </c>
      <c r="D2281" s="15">
        <v>74.150000000000006</v>
      </c>
    </row>
    <row r="2282" spans="1:4">
      <c r="A2282" s="29">
        <v>2774</v>
      </c>
      <c r="B2282" s="8" t="s">
        <v>8532</v>
      </c>
      <c r="C2282" s="12" t="s">
        <v>10</v>
      </c>
      <c r="D2282" s="16">
        <v>76.59</v>
      </c>
    </row>
    <row r="2283" spans="1:4">
      <c r="A2283" s="28">
        <v>2775</v>
      </c>
      <c r="B2283" s="7" t="s">
        <v>8533</v>
      </c>
      <c r="C2283" s="11" t="s">
        <v>10</v>
      </c>
      <c r="D2283" s="15">
        <v>42.28</v>
      </c>
    </row>
    <row r="2284" spans="1:4">
      <c r="A2284" s="29">
        <v>2776</v>
      </c>
      <c r="B2284" s="8" t="s">
        <v>8534</v>
      </c>
      <c r="C2284" s="12" t="s">
        <v>10</v>
      </c>
      <c r="D2284" s="16">
        <v>58.6</v>
      </c>
    </row>
    <row r="2285" spans="1:4">
      <c r="A2285" s="28">
        <v>2777</v>
      </c>
      <c r="B2285" s="7" t="s">
        <v>8535</v>
      </c>
      <c r="C2285" s="11" t="s">
        <v>10</v>
      </c>
      <c r="D2285" s="15">
        <v>24.29</v>
      </c>
    </row>
    <row r="2286" spans="1:4">
      <c r="A2286" s="29">
        <v>2778</v>
      </c>
      <c r="B2286" s="8" t="s">
        <v>8536</v>
      </c>
      <c r="C2286" s="12" t="s">
        <v>10</v>
      </c>
      <c r="D2286" s="16">
        <v>10.51</v>
      </c>
    </row>
    <row r="2287" spans="1:4">
      <c r="A2287" s="28">
        <v>2779</v>
      </c>
      <c r="B2287" s="7" t="s">
        <v>8537</v>
      </c>
      <c r="C2287" s="11" t="s">
        <v>10</v>
      </c>
      <c r="D2287" s="15">
        <v>42.28</v>
      </c>
    </row>
    <row r="2288" spans="1:4">
      <c r="A2288" s="29">
        <v>2780</v>
      </c>
      <c r="B2288" s="8" t="s">
        <v>8538</v>
      </c>
      <c r="C2288" s="12" t="s">
        <v>10</v>
      </c>
      <c r="D2288" s="16">
        <v>51.2</v>
      </c>
    </row>
    <row r="2289" spans="1:5">
      <c r="A2289" s="28">
        <v>2781</v>
      </c>
      <c r="B2289" s="7" t="s">
        <v>8539</v>
      </c>
      <c r="C2289" s="11" t="s">
        <v>10</v>
      </c>
      <c r="D2289" s="15">
        <v>20.440000000000001</v>
      </c>
    </row>
    <row r="2290" spans="1:5">
      <c r="A2290" s="29">
        <v>2782</v>
      </c>
      <c r="B2290" s="8" t="s">
        <v>8540</v>
      </c>
      <c r="C2290" s="12" t="s">
        <v>10</v>
      </c>
      <c r="D2290" s="16">
        <v>3.92</v>
      </c>
    </row>
    <row r="2291" spans="1:5">
      <c r="A2291" s="28">
        <v>2783</v>
      </c>
      <c r="B2291" s="7" t="s">
        <v>8541</v>
      </c>
      <c r="C2291" s="11" t="s">
        <v>10</v>
      </c>
      <c r="D2291" s="15">
        <v>25.72</v>
      </c>
    </row>
    <row r="2292" spans="1:5">
      <c r="A2292" s="29">
        <v>2784</v>
      </c>
      <c r="B2292" s="8" t="s">
        <v>8542</v>
      </c>
      <c r="C2292" s="12" t="s">
        <v>10</v>
      </c>
      <c r="D2292" s="16">
        <v>32.64</v>
      </c>
    </row>
    <row r="2293" spans="1:5">
      <c r="A2293" s="28">
        <v>2785</v>
      </c>
      <c r="B2293" s="7" t="s">
        <v>8543</v>
      </c>
      <c r="C2293" s="11" t="s">
        <v>10</v>
      </c>
      <c r="D2293" s="15">
        <v>36.450000000000003</v>
      </c>
    </row>
    <row r="2294" spans="1:5">
      <c r="A2294" s="29">
        <v>2786</v>
      </c>
      <c r="B2294" s="8" t="s">
        <v>8544</v>
      </c>
      <c r="C2294" s="12" t="s">
        <v>10</v>
      </c>
      <c r="D2294" s="16">
        <v>52.24</v>
      </c>
    </row>
    <row r="2295" spans="1:5">
      <c r="A2295" s="28">
        <v>2787</v>
      </c>
      <c r="B2295" s="7" t="s">
        <v>8545</v>
      </c>
      <c r="C2295" s="11" t="s">
        <v>10</v>
      </c>
      <c r="D2295" s="15">
        <v>44.06</v>
      </c>
    </row>
    <row r="2296" spans="1:5">
      <c r="A2296" s="29">
        <v>2788</v>
      </c>
      <c r="B2296" s="8" t="s">
        <v>8546</v>
      </c>
      <c r="C2296" s="12" t="s">
        <v>10</v>
      </c>
      <c r="D2296" s="16">
        <v>87.15</v>
      </c>
    </row>
    <row r="2297" spans="1:5">
      <c r="A2297" s="28">
        <v>2789</v>
      </c>
      <c r="B2297" s="7" t="s">
        <v>8547</v>
      </c>
      <c r="C2297" s="11" t="s">
        <v>10</v>
      </c>
      <c r="D2297" s="15">
        <v>93.26</v>
      </c>
    </row>
    <row r="2298" spans="1:5">
      <c r="A2298" s="29">
        <v>2790</v>
      </c>
      <c r="B2298" s="8" t="s">
        <v>8548</v>
      </c>
      <c r="C2298" s="12" t="s">
        <v>10</v>
      </c>
      <c r="D2298" s="16">
        <v>53.39</v>
      </c>
    </row>
    <row r="2299" spans="1:5">
      <c r="A2299" s="28">
        <v>2791</v>
      </c>
      <c r="B2299" s="7" t="s">
        <v>8549</v>
      </c>
      <c r="C2299" s="11" t="s">
        <v>10</v>
      </c>
      <c r="D2299" s="15">
        <v>174.43</v>
      </c>
    </row>
    <row r="2300" spans="1:5" ht="21.6">
      <c r="A2300" s="29">
        <v>2792</v>
      </c>
      <c r="B2300" s="8" t="s">
        <v>8550</v>
      </c>
      <c r="C2300" s="12" t="s">
        <v>10</v>
      </c>
      <c r="D2300" s="16">
        <v>19.46</v>
      </c>
    </row>
    <row r="2301" spans="1:5" ht="21.6">
      <c r="A2301" s="28">
        <v>2793</v>
      </c>
      <c r="B2301" s="7" t="s">
        <v>8551</v>
      </c>
      <c r="C2301" s="11" t="s">
        <v>10</v>
      </c>
      <c r="D2301" s="15">
        <v>224.08</v>
      </c>
    </row>
    <row r="2302" spans="1:5" ht="21.6">
      <c r="A2302" s="29">
        <v>2794</v>
      </c>
      <c r="B2302" s="8" t="s">
        <v>66021</v>
      </c>
      <c r="C2302" s="12" t="s">
        <v>8</v>
      </c>
      <c r="D2302" s="16">
        <v>260.22000000000003</v>
      </c>
      <c r="E2302" s="235">
        <v>45078</v>
      </c>
    </row>
    <row r="2303" spans="1:5" ht="21.6">
      <c r="A2303" s="28">
        <v>2795</v>
      </c>
      <c r="B2303" s="7" t="s">
        <v>66022</v>
      </c>
      <c r="C2303" s="11" t="s">
        <v>8</v>
      </c>
      <c r="D2303" s="15">
        <v>243.01</v>
      </c>
    </row>
    <row r="2304" spans="1:5" ht="21.6">
      <c r="A2304" s="29">
        <v>2796</v>
      </c>
      <c r="B2304" s="8" t="s">
        <v>66023</v>
      </c>
      <c r="C2304" s="12" t="s">
        <v>8</v>
      </c>
      <c r="D2304" s="16">
        <v>295</v>
      </c>
    </row>
    <row r="2305" spans="1:5" ht="21.6">
      <c r="A2305" s="28">
        <v>2797</v>
      </c>
      <c r="B2305" s="7" t="s">
        <v>66024</v>
      </c>
      <c r="C2305" s="11" t="s">
        <v>8</v>
      </c>
      <c r="D2305" s="15">
        <v>297.82</v>
      </c>
    </row>
    <row r="2306" spans="1:5" ht="21.6">
      <c r="A2306" s="29">
        <v>2798</v>
      </c>
      <c r="B2306" s="8" t="s">
        <v>66025</v>
      </c>
      <c r="C2306" s="12" t="s">
        <v>8</v>
      </c>
      <c r="D2306" s="16">
        <v>505.79</v>
      </c>
      <c r="E2306" s="235">
        <v>45078</v>
      </c>
    </row>
    <row r="2307" spans="1:5" ht="21.6">
      <c r="A2307" s="28">
        <v>2799</v>
      </c>
      <c r="B2307" s="7" t="s">
        <v>66026</v>
      </c>
      <c r="C2307" s="11" t="s">
        <v>8</v>
      </c>
      <c r="D2307" s="15">
        <v>420.59</v>
      </c>
    </row>
    <row r="2308" spans="1:5" ht="21.6">
      <c r="A2308" s="29">
        <v>2800</v>
      </c>
      <c r="B2308" s="8" t="s">
        <v>66027</v>
      </c>
      <c r="C2308" s="12" t="s">
        <v>8</v>
      </c>
      <c r="D2308" s="16">
        <v>958.44</v>
      </c>
    </row>
    <row r="2309" spans="1:5" ht="21.6">
      <c r="A2309" s="28">
        <v>2801</v>
      </c>
      <c r="B2309" s="7" t="s">
        <v>66028</v>
      </c>
      <c r="C2309" s="11" t="s">
        <v>8</v>
      </c>
      <c r="D2309" s="15">
        <v>1083.3599999999999</v>
      </c>
    </row>
    <row r="2310" spans="1:5" ht="21.6">
      <c r="A2310" s="29">
        <v>2802</v>
      </c>
      <c r="B2310" s="8" t="s">
        <v>66029</v>
      </c>
      <c r="C2310" s="12" t="s">
        <v>8</v>
      </c>
      <c r="D2310" s="16">
        <v>1208.03</v>
      </c>
    </row>
    <row r="2311" spans="1:5" ht="21.6">
      <c r="A2311" s="28">
        <v>2803</v>
      </c>
      <c r="B2311" s="7" t="s">
        <v>66030</v>
      </c>
      <c r="C2311" s="11" t="s">
        <v>8</v>
      </c>
      <c r="D2311" s="15">
        <v>1332.94</v>
      </c>
    </row>
    <row r="2312" spans="1:5" ht="21.6">
      <c r="A2312" s="29">
        <v>2804</v>
      </c>
      <c r="B2312" s="8" t="s">
        <v>66031</v>
      </c>
      <c r="C2312" s="12" t="s">
        <v>8</v>
      </c>
      <c r="D2312" s="16">
        <v>1221.98</v>
      </c>
    </row>
    <row r="2313" spans="1:5" ht="21.6">
      <c r="A2313" s="28">
        <v>2805</v>
      </c>
      <c r="B2313" s="7" t="s">
        <v>66032</v>
      </c>
      <c r="C2313" s="11" t="s">
        <v>8</v>
      </c>
      <c r="D2313" s="15">
        <v>1373.75</v>
      </c>
    </row>
    <row r="2314" spans="1:5" ht="21.6">
      <c r="A2314" s="29">
        <v>2806</v>
      </c>
      <c r="B2314" s="8" t="s">
        <v>66033</v>
      </c>
      <c r="C2314" s="12" t="s">
        <v>8</v>
      </c>
      <c r="D2314" s="16">
        <v>1525.64</v>
      </c>
    </row>
    <row r="2315" spans="1:5" ht="21.6">
      <c r="A2315" s="28">
        <v>2807</v>
      </c>
      <c r="B2315" s="7" t="s">
        <v>66034</v>
      </c>
      <c r="C2315" s="11" t="s">
        <v>8</v>
      </c>
      <c r="D2315" s="15">
        <v>1677.33</v>
      </c>
    </row>
    <row r="2316" spans="1:5" ht="21.6">
      <c r="A2316" s="29">
        <v>2808</v>
      </c>
      <c r="B2316" s="8" t="s">
        <v>66035</v>
      </c>
      <c r="C2316" s="12" t="s">
        <v>8</v>
      </c>
      <c r="D2316" s="16">
        <v>1829.22</v>
      </c>
    </row>
    <row r="2317" spans="1:5" ht="21.6">
      <c r="A2317" s="28">
        <v>2809</v>
      </c>
      <c r="B2317" s="7" t="s">
        <v>66036</v>
      </c>
      <c r="C2317" s="11" t="s">
        <v>8</v>
      </c>
      <c r="D2317" s="15">
        <v>1772.44</v>
      </c>
    </row>
    <row r="2318" spans="1:5" ht="21.6">
      <c r="A2318" s="29">
        <v>2810</v>
      </c>
      <c r="B2318" s="8" t="s">
        <v>66037</v>
      </c>
      <c r="C2318" s="12" t="s">
        <v>8</v>
      </c>
      <c r="D2318" s="16">
        <v>1956.82</v>
      </c>
    </row>
    <row r="2319" spans="1:5" ht="21.6">
      <c r="A2319" s="28">
        <v>2811</v>
      </c>
      <c r="B2319" s="7" t="s">
        <v>66038</v>
      </c>
      <c r="C2319" s="11" t="s">
        <v>8</v>
      </c>
      <c r="D2319" s="15">
        <v>2141.2600000000002</v>
      </c>
    </row>
    <row r="2320" spans="1:5" ht="21.6">
      <c r="A2320" s="29">
        <v>2812</v>
      </c>
      <c r="B2320" s="8" t="s">
        <v>66039</v>
      </c>
      <c r="C2320" s="12" t="s">
        <v>8</v>
      </c>
      <c r="D2320" s="16">
        <v>2325.65</v>
      </c>
    </row>
    <row r="2321" spans="1:4" ht="21.6">
      <c r="A2321" s="28">
        <v>2813</v>
      </c>
      <c r="B2321" s="7" t="s">
        <v>66040</v>
      </c>
      <c r="C2321" s="11" t="s">
        <v>8</v>
      </c>
      <c r="D2321" s="15">
        <v>2547.86</v>
      </c>
    </row>
    <row r="2322" spans="1:4" ht="21.6">
      <c r="A2322" s="29">
        <v>2814</v>
      </c>
      <c r="B2322" s="8" t="s">
        <v>66041</v>
      </c>
      <c r="C2322" s="12" t="s">
        <v>8</v>
      </c>
      <c r="D2322" s="16">
        <v>2759.38</v>
      </c>
    </row>
    <row r="2323" spans="1:4" ht="21.6">
      <c r="A2323" s="28">
        <v>2815</v>
      </c>
      <c r="B2323" s="7" t="s">
        <v>66042</v>
      </c>
      <c r="C2323" s="11" t="s">
        <v>8</v>
      </c>
      <c r="D2323" s="15">
        <v>106.42</v>
      </c>
    </row>
    <row r="2324" spans="1:4" ht="21.6">
      <c r="A2324" s="29">
        <v>2816</v>
      </c>
      <c r="B2324" s="8" t="s">
        <v>8552</v>
      </c>
      <c r="C2324" s="12" t="s">
        <v>8</v>
      </c>
      <c r="D2324" s="16">
        <v>607</v>
      </c>
    </row>
    <row r="2325" spans="1:4">
      <c r="A2325" s="28">
        <v>2817</v>
      </c>
      <c r="B2325" s="7" t="s">
        <v>66043</v>
      </c>
      <c r="C2325" s="11" t="s">
        <v>8</v>
      </c>
      <c r="D2325" s="15">
        <v>1218.03</v>
      </c>
    </row>
    <row r="2326" spans="1:4" ht="21.6">
      <c r="A2326" s="29">
        <v>2818</v>
      </c>
      <c r="B2326" s="8" t="s">
        <v>8553</v>
      </c>
      <c r="C2326" s="12" t="s">
        <v>8</v>
      </c>
      <c r="D2326" s="16">
        <v>1537.26</v>
      </c>
    </row>
    <row r="2327" spans="1:4" ht="21.6">
      <c r="A2327" s="28">
        <v>2819</v>
      </c>
      <c r="B2327" s="7" t="s">
        <v>8554</v>
      </c>
      <c r="C2327" s="11" t="s">
        <v>8</v>
      </c>
      <c r="D2327" s="15">
        <v>1856.84</v>
      </c>
    </row>
    <row r="2328" spans="1:4" ht="21.6">
      <c r="A2328" s="29">
        <v>2820</v>
      </c>
      <c r="B2328" s="8" t="s">
        <v>8555</v>
      </c>
      <c r="C2328" s="12" t="s">
        <v>8</v>
      </c>
      <c r="D2328" s="16">
        <v>2475</v>
      </c>
    </row>
    <row r="2329" spans="1:4" ht="21.6">
      <c r="A2329" s="28">
        <v>2821</v>
      </c>
      <c r="B2329" s="7" t="s">
        <v>8556</v>
      </c>
      <c r="C2329" s="11" t="s">
        <v>8</v>
      </c>
      <c r="D2329" s="15">
        <v>2793.04</v>
      </c>
    </row>
    <row r="2330" spans="1:4">
      <c r="A2330" s="29">
        <v>2822</v>
      </c>
      <c r="B2330" s="8" t="s">
        <v>8557</v>
      </c>
      <c r="C2330" s="12" t="s">
        <v>8</v>
      </c>
      <c r="D2330" s="16">
        <v>2218.75</v>
      </c>
    </row>
    <row r="2331" spans="1:4" ht="21.6">
      <c r="A2331" s="28">
        <v>2823</v>
      </c>
      <c r="B2331" s="7" t="s">
        <v>8558</v>
      </c>
      <c r="C2331" s="11" t="s">
        <v>8</v>
      </c>
      <c r="D2331" s="15">
        <v>2741.85</v>
      </c>
    </row>
    <row r="2332" spans="1:4" ht="21.6">
      <c r="A2332" s="29">
        <v>2824</v>
      </c>
      <c r="B2332" s="8" t="s">
        <v>8559</v>
      </c>
      <c r="C2332" s="12" t="s">
        <v>8</v>
      </c>
      <c r="D2332" s="16">
        <v>3270.21</v>
      </c>
    </row>
    <row r="2333" spans="1:4" ht="21.6">
      <c r="A2333" s="28">
        <v>2825</v>
      </c>
      <c r="B2333" s="7" t="s">
        <v>8560</v>
      </c>
      <c r="C2333" s="11" t="s">
        <v>8</v>
      </c>
      <c r="D2333" s="15">
        <v>4288.75</v>
      </c>
    </row>
    <row r="2334" spans="1:4" ht="21.6">
      <c r="A2334" s="29">
        <v>2826</v>
      </c>
      <c r="B2334" s="8" t="s">
        <v>8561</v>
      </c>
      <c r="C2334" s="12" t="s">
        <v>8</v>
      </c>
      <c r="D2334" s="16">
        <v>4815.5200000000004</v>
      </c>
    </row>
    <row r="2335" spans="1:4">
      <c r="A2335" s="28">
        <v>2827</v>
      </c>
      <c r="B2335" s="7" t="s">
        <v>8562</v>
      </c>
      <c r="C2335" s="11" t="s">
        <v>8</v>
      </c>
      <c r="D2335" s="15">
        <v>60.91</v>
      </c>
    </row>
    <row r="2336" spans="1:4">
      <c r="A2336" s="29">
        <v>2829</v>
      </c>
      <c r="B2336" s="8" t="s">
        <v>8563</v>
      </c>
      <c r="C2336" s="12" t="s">
        <v>10</v>
      </c>
      <c r="D2336" s="16">
        <v>1.87</v>
      </c>
    </row>
    <row r="2337" spans="1:4">
      <c r="A2337" s="28">
        <v>2830</v>
      </c>
      <c r="B2337" s="7" t="s">
        <v>8564</v>
      </c>
      <c r="C2337" s="11" t="s">
        <v>10</v>
      </c>
      <c r="D2337" s="15">
        <v>1.84</v>
      </c>
    </row>
    <row r="2338" spans="1:4">
      <c r="A2338" s="29">
        <v>2831</v>
      </c>
      <c r="B2338" s="8" t="s">
        <v>8565</v>
      </c>
      <c r="C2338" s="12" t="s">
        <v>10</v>
      </c>
      <c r="D2338" s="16">
        <v>1.3</v>
      </c>
    </row>
    <row r="2339" spans="1:4">
      <c r="A2339" s="28">
        <v>2832</v>
      </c>
      <c r="B2339" s="7" t="s">
        <v>8566</v>
      </c>
      <c r="C2339" s="11" t="s">
        <v>8</v>
      </c>
      <c r="D2339" s="15">
        <v>6.1</v>
      </c>
    </row>
    <row r="2340" spans="1:4">
      <c r="A2340" s="29">
        <v>2833</v>
      </c>
      <c r="B2340" s="8" t="s">
        <v>8567</v>
      </c>
      <c r="C2340" s="12" t="s">
        <v>8</v>
      </c>
      <c r="D2340" s="16">
        <v>11.8</v>
      </c>
    </row>
    <row r="2341" spans="1:4">
      <c r="A2341" s="28">
        <v>2834</v>
      </c>
      <c r="B2341" s="7" t="s">
        <v>8568</v>
      </c>
      <c r="C2341" s="11" t="s">
        <v>8</v>
      </c>
      <c r="D2341" s="15">
        <v>8.6999999999999993</v>
      </c>
    </row>
    <row r="2342" spans="1:4">
      <c r="A2342" s="29">
        <v>2835</v>
      </c>
      <c r="B2342" s="8" t="s">
        <v>8569</v>
      </c>
      <c r="C2342" s="12" t="s">
        <v>8</v>
      </c>
      <c r="D2342" s="16">
        <v>6.1</v>
      </c>
    </row>
    <row r="2343" spans="1:4">
      <c r="A2343" s="28">
        <v>2837</v>
      </c>
      <c r="B2343" s="7" t="s">
        <v>8570</v>
      </c>
      <c r="C2343" s="11" t="s">
        <v>8</v>
      </c>
      <c r="D2343" s="15">
        <v>11.8</v>
      </c>
    </row>
    <row r="2344" spans="1:4">
      <c r="A2344" s="29">
        <v>2838</v>
      </c>
      <c r="B2344" s="8" t="s">
        <v>8571</v>
      </c>
      <c r="C2344" s="12" t="s">
        <v>8</v>
      </c>
      <c r="D2344" s="16">
        <v>11.8</v>
      </c>
    </row>
    <row r="2345" spans="1:4">
      <c r="A2345" s="28">
        <v>2840</v>
      </c>
      <c r="B2345" s="7" t="s">
        <v>8572</v>
      </c>
      <c r="C2345" s="11" t="s">
        <v>5</v>
      </c>
      <c r="D2345" s="15">
        <v>48.1</v>
      </c>
    </row>
    <row r="2346" spans="1:4">
      <c r="A2346" s="29">
        <v>2841</v>
      </c>
      <c r="B2346" s="8" t="s">
        <v>8573</v>
      </c>
      <c r="C2346" s="12" t="s">
        <v>5</v>
      </c>
      <c r="D2346" s="16">
        <v>12.21</v>
      </c>
    </row>
    <row r="2347" spans="1:4">
      <c r="A2347" s="28">
        <v>2842</v>
      </c>
      <c r="B2347" s="7" t="s">
        <v>8574</v>
      </c>
      <c r="C2347" s="11" t="s">
        <v>8</v>
      </c>
      <c r="D2347" s="15">
        <v>18.600000000000001</v>
      </c>
    </row>
    <row r="2348" spans="1:4">
      <c r="A2348" s="29">
        <v>2843</v>
      </c>
      <c r="B2348" s="8" t="s">
        <v>8575</v>
      </c>
      <c r="C2348" s="12" t="s">
        <v>8</v>
      </c>
      <c r="D2348" s="16">
        <v>21.4</v>
      </c>
    </row>
    <row r="2349" spans="1:4">
      <c r="A2349" s="28">
        <v>2844</v>
      </c>
      <c r="B2349" s="7" t="s">
        <v>8576</v>
      </c>
      <c r="C2349" s="11" t="s">
        <v>8</v>
      </c>
      <c r="D2349" s="15">
        <v>0.56999999999999995</v>
      </c>
    </row>
    <row r="2350" spans="1:4">
      <c r="A2350" s="29">
        <v>2845</v>
      </c>
      <c r="B2350" s="8" t="s">
        <v>8577</v>
      </c>
      <c r="C2350" s="12" t="s">
        <v>8</v>
      </c>
      <c r="D2350" s="16">
        <v>1</v>
      </c>
    </row>
    <row r="2351" spans="1:4">
      <c r="A2351" s="28">
        <v>2847</v>
      </c>
      <c r="B2351" s="7" t="s">
        <v>8578</v>
      </c>
      <c r="C2351" s="11" t="s">
        <v>5</v>
      </c>
      <c r="D2351" s="15">
        <v>19.66</v>
      </c>
    </row>
    <row r="2352" spans="1:4">
      <c r="A2352" s="29">
        <v>2848</v>
      </c>
      <c r="B2352" s="8" t="s">
        <v>8579</v>
      </c>
      <c r="C2352" s="12" t="s">
        <v>5</v>
      </c>
      <c r="D2352" s="16">
        <v>19.98</v>
      </c>
    </row>
    <row r="2353" spans="1:4">
      <c r="A2353" s="28">
        <v>2849</v>
      </c>
      <c r="B2353" s="7" t="s">
        <v>8580</v>
      </c>
      <c r="C2353" s="11" t="s">
        <v>5</v>
      </c>
      <c r="D2353" s="15">
        <v>21.9</v>
      </c>
    </row>
    <row r="2354" spans="1:4">
      <c r="A2354" s="29">
        <v>2850</v>
      </c>
      <c r="B2354" s="8" t="s">
        <v>8581</v>
      </c>
      <c r="C2354" s="12" t="s">
        <v>5</v>
      </c>
      <c r="D2354" s="16">
        <v>23.4</v>
      </c>
    </row>
    <row r="2355" spans="1:4">
      <c r="A2355" s="28">
        <v>2851</v>
      </c>
      <c r="B2355" s="7" t="s">
        <v>66044</v>
      </c>
      <c r="C2355" s="11" t="s">
        <v>5</v>
      </c>
      <c r="D2355" s="15">
        <v>29.4</v>
      </c>
    </row>
    <row r="2356" spans="1:4">
      <c r="A2356" s="29">
        <v>2852</v>
      </c>
      <c r="B2356" s="8" t="s">
        <v>8582</v>
      </c>
      <c r="C2356" s="12" t="s">
        <v>5</v>
      </c>
      <c r="D2356" s="16">
        <v>24.64</v>
      </c>
    </row>
    <row r="2357" spans="1:4">
      <c r="A2357" s="28">
        <v>2854</v>
      </c>
      <c r="B2357" s="7" t="s">
        <v>8583</v>
      </c>
      <c r="C2357" s="11" t="s">
        <v>5</v>
      </c>
      <c r="D2357" s="15">
        <v>6.4</v>
      </c>
    </row>
    <row r="2358" spans="1:4">
      <c r="A2358" s="29">
        <v>2855</v>
      </c>
      <c r="B2358" s="8" t="s">
        <v>8584</v>
      </c>
      <c r="C2358" s="12" t="s">
        <v>5</v>
      </c>
      <c r="D2358" s="16">
        <v>11.7</v>
      </c>
    </row>
    <row r="2359" spans="1:4">
      <c r="A2359" s="28">
        <v>2856</v>
      </c>
      <c r="B2359" s="7" t="s">
        <v>8585</v>
      </c>
      <c r="C2359" s="11" t="s">
        <v>10</v>
      </c>
      <c r="D2359" s="15">
        <v>8.76</v>
      </c>
    </row>
    <row r="2360" spans="1:4">
      <c r="A2360" s="29">
        <v>2857</v>
      </c>
      <c r="B2360" s="8" t="s">
        <v>8586</v>
      </c>
      <c r="C2360" s="12" t="s">
        <v>8</v>
      </c>
      <c r="D2360" s="16">
        <v>7.3</v>
      </c>
    </row>
    <row r="2361" spans="1:4">
      <c r="A2361" s="28">
        <v>2858</v>
      </c>
      <c r="B2361" s="7" t="s">
        <v>8587</v>
      </c>
      <c r="C2361" s="11" t="s">
        <v>8</v>
      </c>
      <c r="D2361" s="15">
        <v>238</v>
      </c>
    </row>
    <row r="2362" spans="1:4">
      <c r="A2362" s="29">
        <v>2860</v>
      </c>
      <c r="B2362" s="8" t="s">
        <v>8588</v>
      </c>
      <c r="C2362" s="12" t="s">
        <v>8</v>
      </c>
      <c r="D2362" s="16">
        <v>32</v>
      </c>
    </row>
    <row r="2363" spans="1:4">
      <c r="A2363" s="28">
        <v>2861</v>
      </c>
      <c r="B2363" s="7" t="s">
        <v>8589</v>
      </c>
      <c r="C2363" s="11" t="s">
        <v>8</v>
      </c>
      <c r="D2363" s="15">
        <v>168.96</v>
      </c>
    </row>
    <row r="2364" spans="1:4">
      <c r="A2364" s="29">
        <v>2862</v>
      </c>
      <c r="B2364" s="8" t="s">
        <v>8590</v>
      </c>
      <c r="C2364" s="12" t="s">
        <v>8</v>
      </c>
      <c r="D2364" s="16">
        <v>125.4</v>
      </c>
    </row>
    <row r="2365" spans="1:4">
      <c r="A2365" s="28">
        <v>2863</v>
      </c>
      <c r="B2365" s="7" t="s">
        <v>66045</v>
      </c>
      <c r="C2365" s="11" t="s">
        <v>8</v>
      </c>
      <c r="D2365" s="15">
        <v>153.5</v>
      </c>
    </row>
    <row r="2366" spans="1:4">
      <c r="A2366" s="29">
        <v>2864</v>
      </c>
      <c r="B2366" s="8" t="s">
        <v>66046</v>
      </c>
      <c r="C2366" s="12" t="s">
        <v>8</v>
      </c>
      <c r="D2366" s="16">
        <v>128</v>
      </c>
    </row>
    <row r="2367" spans="1:4">
      <c r="A2367" s="28">
        <v>2867</v>
      </c>
      <c r="B2367" s="7" t="s">
        <v>8591</v>
      </c>
      <c r="C2367" s="11" t="s">
        <v>8</v>
      </c>
      <c r="D2367" s="15">
        <v>8.1</v>
      </c>
    </row>
    <row r="2368" spans="1:4">
      <c r="A2368" s="29">
        <v>2868</v>
      </c>
      <c r="B2368" s="8" t="s">
        <v>8592</v>
      </c>
      <c r="C2368" s="12" t="s">
        <v>8</v>
      </c>
      <c r="D2368" s="16">
        <v>8.1</v>
      </c>
    </row>
    <row r="2369" spans="1:4">
      <c r="A2369" s="28">
        <v>2869</v>
      </c>
      <c r="B2369" s="7" t="s">
        <v>8593</v>
      </c>
      <c r="C2369" s="11" t="s">
        <v>8</v>
      </c>
      <c r="D2369" s="15">
        <v>8.1</v>
      </c>
    </row>
    <row r="2370" spans="1:4">
      <c r="A2370" s="29">
        <v>2870</v>
      </c>
      <c r="B2370" s="8" t="s">
        <v>8594</v>
      </c>
      <c r="C2370" s="12" t="s">
        <v>8</v>
      </c>
      <c r="D2370" s="16">
        <v>7.2</v>
      </c>
    </row>
    <row r="2371" spans="1:4">
      <c r="A2371" s="28">
        <v>2871</v>
      </c>
      <c r="B2371" s="7" t="s">
        <v>8595</v>
      </c>
      <c r="C2371" s="11" t="s">
        <v>8</v>
      </c>
      <c r="D2371" s="15">
        <v>7.5</v>
      </c>
    </row>
    <row r="2372" spans="1:4">
      <c r="A2372" s="29">
        <v>2872</v>
      </c>
      <c r="B2372" s="8" t="s">
        <v>8596</v>
      </c>
      <c r="C2372" s="12" t="s">
        <v>8</v>
      </c>
      <c r="D2372" s="16">
        <v>13.4</v>
      </c>
    </row>
    <row r="2373" spans="1:4">
      <c r="A2373" s="28">
        <v>2873</v>
      </c>
      <c r="B2373" s="7" t="s">
        <v>8597</v>
      </c>
      <c r="C2373" s="11" t="s">
        <v>8</v>
      </c>
      <c r="D2373" s="15">
        <v>7.9</v>
      </c>
    </row>
    <row r="2374" spans="1:4">
      <c r="A2374" s="29">
        <v>2874</v>
      </c>
      <c r="B2374" s="8" t="s">
        <v>8598</v>
      </c>
      <c r="C2374" s="12" t="s">
        <v>8</v>
      </c>
      <c r="D2374" s="16">
        <v>4.9000000000000004</v>
      </c>
    </row>
    <row r="2375" spans="1:4">
      <c r="A2375" s="28">
        <v>2875</v>
      </c>
      <c r="B2375" s="7" t="s">
        <v>8599</v>
      </c>
      <c r="C2375" s="11" t="s">
        <v>8</v>
      </c>
      <c r="D2375" s="15">
        <v>46.2</v>
      </c>
    </row>
    <row r="2376" spans="1:4">
      <c r="A2376" s="29">
        <v>2876</v>
      </c>
      <c r="B2376" s="8" t="s">
        <v>8600</v>
      </c>
      <c r="C2376" s="12" t="s">
        <v>5</v>
      </c>
      <c r="D2376" s="16">
        <v>19.98</v>
      </c>
    </row>
    <row r="2377" spans="1:4">
      <c r="A2377" s="28">
        <v>2877</v>
      </c>
      <c r="B2377" s="7" t="s">
        <v>8601</v>
      </c>
      <c r="C2377" s="11" t="s">
        <v>10</v>
      </c>
      <c r="D2377" s="15">
        <v>0.74</v>
      </c>
    </row>
    <row r="2378" spans="1:4">
      <c r="A2378" s="29">
        <v>2878</v>
      </c>
      <c r="B2378" s="8" t="s">
        <v>8602</v>
      </c>
      <c r="C2378" s="12" t="s">
        <v>10</v>
      </c>
      <c r="D2378" s="16">
        <v>2.04</v>
      </c>
    </row>
    <row r="2379" spans="1:4">
      <c r="A2379" s="28">
        <v>2879</v>
      </c>
      <c r="B2379" s="7" t="s">
        <v>8603</v>
      </c>
      <c r="C2379" s="11" t="s">
        <v>10</v>
      </c>
      <c r="D2379" s="15">
        <v>2.82</v>
      </c>
    </row>
    <row r="2380" spans="1:4">
      <c r="A2380" s="29">
        <v>2880</v>
      </c>
      <c r="B2380" s="8" t="s">
        <v>8604</v>
      </c>
      <c r="C2380" s="12" t="s">
        <v>5</v>
      </c>
      <c r="D2380" s="16">
        <v>10.61</v>
      </c>
    </row>
    <row r="2381" spans="1:4">
      <c r="A2381" s="28">
        <v>2881</v>
      </c>
      <c r="B2381" s="7" t="s">
        <v>8605</v>
      </c>
      <c r="C2381" s="11" t="s">
        <v>5</v>
      </c>
      <c r="D2381" s="15">
        <v>60</v>
      </c>
    </row>
    <row r="2382" spans="1:4">
      <c r="A2382" s="29">
        <v>2882</v>
      </c>
      <c r="B2382" s="8" t="s">
        <v>8606</v>
      </c>
      <c r="C2382" s="12" t="s">
        <v>5</v>
      </c>
      <c r="D2382" s="16">
        <v>60</v>
      </c>
    </row>
    <row r="2383" spans="1:4">
      <c r="A2383" s="28">
        <v>2883</v>
      </c>
      <c r="B2383" s="7" t="s">
        <v>8607</v>
      </c>
      <c r="C2383" s="11" t="s">
        <v>5</v>
      </c>
      <c r="D2383" s="15">
        <v>32</v>
      </c>
    </row>
    <row r="2384" spans="1:4">
      <c r="A2384" s="29">
        <v>2884</v>
      </c>
      <c r="B2384" s="8" t="s">
        <v>8608</v>
      </c>
      <c r="C2384" s="12" t="s">
        <v>8</v>
      </c>
      <c r="D2384" s="16">
        <v>8.5</v>
      </c>
    </row>
    <row r="2385" spans="1:4">
      <c r="A2385" s="28">
        <v>2885</v>
      </c>
      <c r="B2385" s="7" t="s">
        <v>8609</v>
      </c>
      <c r="C2385" s="11" t="s">
        <v>8</v>
      </c>
      <c r="D2385" s="15">
        <v>13.1</v>
      </c>
    </row>
    <row r="2386" spans="1:4">
      <c r="A2386" s="29">
        <v>2886</v>
      </c>
      <c r="B2386" s="8" t="s">
        <v>66047</v>
      </c>
      <c r="C2386" s="12" t="s">
        <v>8</v>
      </c>
      <c r="D2386" s="16">
        <v>41.8</v>
      </c>
    </row>
    <row r="2387" spans="1:4">
      <c r="A2387" s="28">
        <v>2887</v>
      </c>
      <c r="B2387" s="7" t="s">
        <v>8610</v>
      </c>
      <c r="C2387" s="11" t="s">
        <v>8</v>
      </c>
      <c r="D2387" s="15">
        <v>31.43</v>
      </c>
    </row>
    <row r="2388" spans="1:4">
      <c r="A2388" s="29">
        <v>2888</v>
      </c>
      <c r="B2388" s="8" t="s">
        <v>8611</v>
      </c>
      <c r="C2388" s="12" t="s">
        <v>8</v>
      </c>
      <c r="D2388" s="16">
        <v>26.9</v>
      </c>
    </row>
    <row r="2389" spans="1:4">
      <c r="A2389" s="28">
        <v>2889</v>
      </c>
      <c r="B2389" s="7" t="s">
        <v>8612</v>
      </c>
      <c r="C2389" s="11" t="s">
        <v>8</v>
      </c>
      <c r="D2389" s="15">
        <v>20.58</v>
      </c>
    </row>
    <row r="2390" spans="1:4">
      <c r="A2390" s="29">
        <v>2890</v>
      </c>
      <c r="B2390" s="8" t="s">
        <v>8613</v>
      </c>
      <c r="C2390" s="12" t="s">
        <v>8</v>
      </c>
      <c r="D2390" s="16">
        <v>60.5</v>
      </c>
    </row>
    <row r="2391" spans="1:4">
      <c r="A2391" s="28">
        <v>2891</v>
      </c>
      <c r="B2391" s="7" t="s">
        <v>8614</v>
      </c>
      <c r="C2391" s="11" t="s">
        <v>8</v>
      </c>
      <c r="D2391" s="15">
        <v>4.5</v>
      </c>
    </row>
    <row r="2392" spans="1:4">
      <c r="A2392" s="29">
        <v>2892</v>
      </c>
      <c r="B2392" s="8" t="s">
        <v>8615</v>
      </c>
      <c r="C2392" s="12" t="s">
        <v>8</v>
      </c>
      <c r="D2392" s="16">
        <v>4.12</v>
      </c>
    </row>
    <row r="2393" spans="1:4">
      <c r="A2393" s="28">
        <v>2893</v>
      </c>
      <c r="B2393" s="7" t="s">
        <v>8616</v>
      </c>
      <c r="C2393" s="11" t="s">
        <v>8</v>
      </c>
      <c r="D2393" s="15">
        <v>9.6999999999999993</v>
      </c>
    </row>
    <row r="2394" spans="1:4">
      <c r="A2394" s="29">
        <v>2894</v>
      </c>
      <c r="B2394" s="8" t="s">
        <v>8617</v>
      </c>
      <c r="C2394" s="12" t="s">
        <v>8</v>
      </c>
      <c r="D2394" s="16">
        <v>14.02</v>
      </c>
    </row>
    <row r="2395" spans="1:4">
      <c r="A2395" s="28">
        <v>2895</v>
      </c>
      <c r="B2395" s="7" t="s">
        <v>8618</v>
      </c>
      <c r="C2395" s="11" t="s">
        <v>8</v>
      </c>
      <c r="D2395" s="15">
        <v>24.99</v>
      </c>
    </row>
    <row r="2396" spans="1:4">
      <c r="A2396" s="29">
        <v>2897</v>
      </c>
      <c r="B2396" s="8" t="s">
        <v>8619</v>
      </c>
      <c r="C2396" s="12" t="s">
        <v>8</v>
      </c>
      <c r="D2396" s="16">
        <v>9.6300000000000008</v>
      </c>
    </row>
    <row r="2397" spans="1:4">
      <c r="A2397" s="28">
        <v>2898</v>
      </c>
      <c r="B2397" s="7" t="s">
        <v>8620</v>
      </c>
      <c r="C2397" s="11" t="s">
        <v>8</v>
      </c>
      <c r="D2397" s="15">
        <v>10.49</v>
      </c>
    </row>
    <row r="2398" spans="1:4">
      <c r="A2398" s="29">
        <v>2899</v>
      </c>
      <c r="B2398" s="8" t="s">
        <v>8621</v>
      </c>
      <c r="C2398" s="12" t="s">
        <v>8</v>
      </c>
      <c r="D2398" s="16">
        <v>14.2</v>
      </c>
    </row>
    <row r="2399" spans="1:4">
      <c r="A2399" s="28">
        <v>2903</v>
      </c>
      <c r="B2399" s="7" t="s">
        <v>8622</v>
      </c>
      <c r="C2399" s="11" t="s">
        <v>8</v>
      </c>
      <c r="D2399" s="15">
        <v>6.62</v>
      </c>
    </row>
    <row r="2400" spans="1:4">
      <c r="A2400" s="29">
        <v>2904</v>
      </c>
      <c r="B2400" s="8" t="s">
        <v>8623</v>
      </c>
      <c r="C2400" s="12" t="s">
        <v>8</v>
      </c>
      <c r="D2400" s="16">
        <v>6.62</v>
      </c>
    </row>
    <row r="2401" spans="1:4">
      <c r="A2401" s="28">
        <v>2905</v>
      </c>
      <c r="B2401" s="7" t="s">
        <v>8624</v>
      </c>
      <c r="C2401" s="11" t="s">
        <v>8</v>
      </c>
      <c r="D2401" s="15">
        <v>6.62</v>
      </c>
    </row>
    <row r="2402" spans="1:4">
      <c r="A2402" s="29">
        <v>2906</v>
      </c>
      <c r="B2402" s="8" t="s">
        <v>8625</v>
      </c>
      <c r="C2402" s="12" t="s">
        <v>8</v>
      </c>
      <c r="D2402" s="16">
        <v>4.8499999999999996</v>
      </c>
    </row>
    <row r="2403" spans="1:4">
      <c r="A2403" s="28">
        <v>2907</v>
      </c>
      <c r="B2403" s="7" t="s">
        <v>8626</v>
      </c>
      <c r="C2403" s="11" t="s">
        <v>8</v>
      </c>
      <c r="D2403" s="15">
        <v>6.5</v>
      </c>
    </row>
    <row r="2404" spans="1:4">
      <c r="A2404" s="29">
        <v>2908</v>
      </c>
      <c r="B2404" s="8" t="s">
        <v>8627</v>
      </c>
      <c r="C2404" s="12" t="s">
        <v>8</v>
      </c>
      <c r="D2404" s="16">
        <v>5.67</v>
      </c>
    </row>
    <row r="2405" spans="1:4">
      <c r="A2405" s="28">
        <v>2909</v>
      </c>
      <c r="B2405" s="7" t="s">
        <v>8628</v>
      </c>
      <c r="C2405" s="11" t="s">
        <v>8</v>
      </c>
      <c r="D2405" s="15">
        <v>2.87</v>
      </c>
    </row>
    <row r="2406" spans="1:4">
      <c r="A2406" s="29">
        <v>2910</v>
      </c>
      <c r="B2406" s="8" t="s">
        <v>8629</v>
      </c>
      <c r="C2406" s="12" t="s">
        <v>8</v>
      </c>
      <c r="D2406" s="16">
        <v>7.87</v>
      </c>
    </row>
    <row r="2407" spans="1:4">
      <c r="A2407" s="28">
        <v>2911</v>
      </c>
      <c r="B2407" s="7" t="s">
        <v>8630</v>
      </c>
      <c r="C2407" s="11" t="s">
        <v>8</v>
      </c>
      <c r="D2407" s="15">
        <v>5.5</v>
      </c>
    </row>
    <row r="2408" spans="1:4">
      <c r="A2408" s="29">
        <v>2912</v>
      </c>
      <c r="B2408" s="8" t="s">
        <v>8631</v>
      </c>
      <c r="C2408" s="12" t="s">
        <v>8</v>
      </c>
      <c r="D2408" s="16">
        <v>5.5</v>
      </c>
    </row>
    <row r="2409" spans="1:4">
      <c r="A2409" s="28">
        <v>2913</v>
      </c>
      <c r="B2409" s="7" t="s">
        <v>8632</v>
      </c>
      <c r="C2409" s="11" t="s">
        <v>8</v>
      </c>
      <c r="D2409" s="15">
        <v>6.5</v>
      </c>
    </row>
    <row r="2410" spans="1:4">
      <c r="A2410" s="29">
        <v>2914</v>
      </c>
      <c r="B2410" s="8" t="s">
        <v>8633</v>
      </c>
      <c r="C2410" s="12" t="s">
        <v>8</v>
      </c>
      <c r="D2410" s="16">
        <v>7.4</v>
      </c>
    </row>
    <row r="2411" spans="1:4">
      <c r="A2411" s="28">
        <v>2915</v>
      </c>
      <c r="B2411" s="7" t="s">
        <v>8634</v>
      </c>
      <c r="C2411" s="11" t="s">
        <v>8</v>
      </c>
      <c r="D2411" s="15">
        <v>7.31</v>
      </c>
    </row>
    <row r="2412" spans="1:4">
      <c r="A2412" s="29">
        <v>2916</v>
      </c>
      <c r="B2412" s="8" t="s">
        <v>8635</v>
      </c>
      <c r="C2412" s="12" t="s">
        <v>8</v>
      </c>
      <c r="D2412" s="16">
        <v>10.9</v>
      </c>
    </row>
    <row r="2413" spans="1:4">
      <c r="A2413" s="28">
        <v>2917</v>
      </c>
      <c r="B2413" s="7" t="s">
        <v>8636</v>
      </c>
      <c r="C2413" s="11" t="s">
        <v>8</v>
      </c>
      <c r="D2413" s="15">
        <v>12.7</v>
      </c>
    </row>
    <row r="2414" spans="1:4">
      <c r="A2414" s="29">
        <v>2918</v>
      </c>
      <c r="B2414" s="8" t="s">
        <v>8637</v>
      </c>
      <c r="C2414" s="12" t="s">
        <v>8</v>
      </c>
      <c r="D2414" s="16">
        <v>15.9</v>
      </c>
    </row>
    <row r="2415" spans="1:4">
      <c r="A2415" s="28">
        <v>2919</v>
      </c>
      <c r="B2415" s="7" t="s">
        <v>8638</v>
      </c>
      <c r="C2415" s="11" t="s">
        <v>8</v>
      </c>
      <c r="D2415" s="15">
        <v>14.3</v>
      </c>
    </row>
    <row r="2416" spans="1:4">
      <c r="A2416" s="29">
        <v>2920</v>
      </c>
      <c r="B2416" s="8" t="s">
        <v>8639</v>
      </c>
      <c r="C2416" s="12" t="s">
        <v>8</v>
      </c>
      <c r="D2416" s="16">
        <v>14.54</v>
      </c>
    </row>
    <row r="2417" spans="1:4">
      <c r="A2417" s="28">
        <v>2921</v>
      </c>
      <c r="B2417" s="7" t="s">
        <v>8640</v>
      </c>
      <c r="C2417" s="11" t="s">
        <v>8</v>
      </c>
      <c r="D2417" s="15">
        <v>7.6</v>
      </c>
    </row>
    <row r="2418" spans="1:4">
      <c r="A2418" s="29">
        <v>2922</v>
      </c>
      <c r="B2418" s="8" t="s">
        <v>8641</v>
      </c>
      <c r="C2418" s="12" t="s">
        <v>8</v>
      </c>
      <c r="D2418" s="16">
        <v>10.1</v>
      </c>
    </row>
    <row r="2419" spans="1:4">
      <c r="A2419" s="28">
        <v>2923</v>
      </c>
      <c r="B2419" s="7" t="s">
        <v>8642</v>
      </c>
      <c r="C2419" s="11" t="s">
        <v>8</v>
      </c>
      <c r="D2419" s="15">
        <v>8.58</v>
      </c>
    </row>
    <row r="2420" spans="1:4">
      <c r="A2420" s="29">
        <v>2924</v>
      </c>
      <c r="B2420" s="8" t="s">
        <v>8643</v>
      </c>
      <c r="C2420" s="12" t="s">
        <v>8</v>
      </c>
      <c r="D2420" s="16">
        <v>11.6</v>
      </c>
    </row>
    <row r="2421" spans="1:4">
      <c r="A2421" s="28">
        <v>2925</v>
      </c>
      <c r="B2421" s="7" t="s">
        <v>8644</v>
      </c>
      <c r="C2421" s="11" t="s">
        <v>8</v>
      </c>
      <c r="D2421" s="15">
        <v>11.34</v>
      </c>
    </row>
    <row r="2422" spans="1:4">
      <c r="A2422" s="29">
        <v>2926</v>
      </c>
      <c r="B2422" s="8" t="s">
        <v>8645</v>
      </c>
      <c r="C2422" s="12" t="s">
        <v>8</v>
      </c>
      <c r="D2422" s="16">
        <v>12.86</v>
      </c>
    </row>
    <row r="2423" spans="1:4">
      <c r="A2423" s="28">
        <v>2927</v>
      </c>
      <c r="B2423" s="7" t="s">
        <v>8646</v>
      </c>
      <c r="C2423" s="11" t="s">
        <v>8</v>
      </c>
      <c r="D2423" s="15">
        <v>17</v>
      </c>
    </row>
    <row r="2424" spans="1:4">
      <c r="A2424" s="29">
        <v>2928</v>
      </c>
      <c r="B2424" s="8" t="s">
        <v>8647</v>
      </c>
      <c r="C2424" s="12" t="s">
        <v>8</v>
      </c>
      <c r="D2424" s="16">
        <v>17</v>
      </c>
    </row>
    <row r="2425" spans="1:4">
      <c r="A2425" s="28">
        <v>2929</v>
      </c>
      <c r="B2425" s="7" t="s">
        <v>8648</v>
      </c>
      <c r="C2425" s="11" t="s">
        <v>8</v>
      </c>
      <c r="D2425" s="15">
        <v>29.47</v>
      </c>
    </row>
    <row r="2426" spans="1:4" ht="21.6">
      <c r="A2426" s="29">
        <v>2930</v>
      </c>
      <c r="B2426" s="8" t="s">
        <v>8649</v>
      </c>
      <c r="C2426" s="12" t="s">
        <v>8</v>
      </c>
      <c r="D2426" s="16">
        <v>214.9</v>
      </c>
    </row>
    <row r="2427" spans="1:4">
      <c r="A2427" s="28">
        <v>2931</v>
      </c>
      <c r="B2427" s="7" t="s">
        <v>8650</v>
      </c>
      <c r="C2427" s="11" t="s">
        <v>8</v>
      </c>
      <c r="D2427" s="15">
        <v>17.8</v>
      </c>
    </row>
    <row r="2428" spans="1:4">
      <c r="A2428" s="29">
        <v>2932</v>
      </c>
      <c r="B2428" s="8" t="s">
        <v>66048</v>
      </c>
      <c r="C2428" s="12" t="s">
        <v>8</v>
      </c>
      <c r="D2428" s="16">
        <v>13.9</v>
      </c>
    </row>
    <row r="2429" spans="1:4">
      <c r="A2429" s="28">
        <v>2933</v>
      </c>
      <c r="B2429" s="7" t="s">
        <v>8651</v>
      </c>
      <c r="C2429" s="11" t="s">
        <v>8</v>
      </c>
      <c r="D2429" s="15">
        <v>17.12</v>
      </c>
    </row>
    <row r="2430" spans="1:4">
      <c r="A2430" s="29">
        <v>2934</v>
      </c>
      <c r="B2430" s="8" t="s">
        <v>8652</v>
      </c>
      <c r="C2430" s="12" t="s">
        <v>8</v>
      </c>
      <c r="D2430" s="16">
        <v>8.4499999999999993</v>
      </c>
    </row>
    <row r="2431" spans="1:4">
      <c r="A2431" s="28">
        <v>2935</v>
      </c>
      <c r="B2431" s="7" t="s">
        <v>8653</v>
      </c>
      <c r="C2431" s="11" t="s">
        <v>8</v>
      </c>
      <c r="D2431" s="15">
        <v>1004.43</v>
      </c>
    </row>
    <row r="2432" spans="1:4">
      <c r="A2432" s="29">
        <v>2936</v>
      </c>
      <c r="B2432" s="8" t="s">
        <v>8654</v>
      </c>
      <c r="C2432" s="12" t="s">
        <v>8</v>
      </c>
      <c r="D2432" s="16">
        <v>645.66</v>
      </c>
    </row>
    <row r="2433" spans="1:4">
      <c r="A2433" s="28">
        <v>2937</v>
      </c>
      <c r="B2433" s="7" t="s">
        <v>8655</v>
      </c>
      <c r="C2433" s="11" t="s">
        <v>8</v>
      </c>
      <c r="D2433" s="15">
        <v>767.17</v>
      </c>
    </row>
    <row r="2434" spans="1:4">
      <c r="A2434" s="29">
        <v>2938</v>
      </c>
      <c r="B2434" s="8" t="s">
        <v>8656</v>
      </c>
      <c r="C2434" s="12" t="s">
        <v>8</v>
      </c>
      <c r="D2434" s="16">
        <v>844.8</v>
      </c>
    </row>
    <row r="2435" spans="1:4">
      <c r="A2435" s="28">
        <v>2941</v>
      </c>
      <c r="B2435" s="7" t="s">
        <v>8657</v>
      </c>
      <c r="C2435" s="11" t="s">
        <v>8</v>
      </c>
      <c r="D2435" s="15">
        <v>1166</v>
      </c>
    </row>
    <row r="2436" spans="1:4">
      <c r="A2436" s="29">
        <v>2942</v>
      </c>
      <c r="B2436" s="8" t="s">
        <v>8658</v>
      </c>
      <c r="C2436" s="12" t="s">
        <v>8</v>
      </c>
      <c r="D2436" s="16">
        <v>815.13</v>
      </c>
    </row>
    <row r="2437" spans="1:4">
      <c r="A2437" s="28">
        <v>2943</v>
      </c>
      <c r="B2437" s="7" t="s">
        <v>8659</v>
      </c>
      <c r="C2437" s="11" t="s">
        <v>8</v>
      </c>
      <c r="D2437" s="15">
        <v>1572.14</v>
      </c>
    </row>
    <row r="2438" spans="1:4">
      <c r="A2438" s="29">
        <v>2944</v>
      </c>
      <c r="B2438" s="8" t="s">
        <v>8660</v>
      </c>
      <c r="C2438" s="12" t="s">
        <v>8</v>
      </c>
      <c r="D2438" s="16">
        <v>855.78</v>
      </c>
    </row>
    <row r="2439" spans="1:4">
      <c r="A2439" s="28">
        <v>2945</v>
      </c>
      <c r="B2439" s="7" t="s">
        <v>8661</v>
      </c>
      <c r="C2439" s="11" t="s">
        <v>8</v>
      </c>
      <c r="D2439" s="15">
        <v>930.2</v>
      </c>
    </row>
    <row r="2440" spans="1:4">
      <c r="A2440" s="29">
        <v>2946</v>
      </c>
      <c r="B2440" s="8" t="s">
        <v>66049</v>
      </c>
      <c r="C2440" s="12" t="s">
        <v>8</v>
      </c>
      <c r="D2440" s="16">
        <v>536</v>
      </c>
    </row>
    <row r="2441" spans="1:4">
      <c r="A2441" s="28">
        <v>2947</v>
      </c>
      <c r="B2441" s="7" t="s">
        <v>66050</v>
      </c>
      <c r="C2441" s="11" t="s">
        <v>8</v>
      </c>
      <c r="D2441" s="15">
        <v>719.23</v>
      </c>
    </row>
    <row r="2442" spans="1:4">
      <c r="A2442" s="29">
        <v>2948</v>
      </c>
      <c r="B2442" s="8" t="s">
        <v>66051</v>
      </c>
      <c r="C2442" s="12" t="s">
        <v>8</v>
      </c>
      <c r="D2442" s="16">
        <v>480.37</v>
      </c>
    </row>
    <row r="2443" spans="1:4">
      <c r="A2443" s="28">
        <v>2949</v>
      </c>
      <c r="B2443" s="7" t="s">
        <v>8662</v>
      </c>
      <c r="C2443" s="11" t="s">
        <v>8</v>
      </c>
      <c r="D2443" s="15">
        <v>44.1</v>
      </c>
    </row>
    <row r="2444" spans="1:4">
      <c r="A2444" s="29">
        <v>2950</v>
      </c>
      <c r="B2444" s="8" t="s">
        <v>8663</v>
      </c>
      <c r="C2444" s="12" t="s">
        <v>8</v>
      </c>
      <c r="D2444" s="16">
        <v>50.15</v>
      </c>
    </row>
    <row r="2445" spans="1:4">
      <c r="A2445" s="28">
        <v>2951</v>
      </c>
      <c r="B2445" s="7" t="s">
        <v>8664</v>
      </c>
      <c r="C2445" s="11" t="s">
        <v>8</v>
      </c>
      <c r="D2445" s="15">
        <v>109.43</v>
      </c>
    </row>
    <row r="2446" spans="1:4">
      <c r="A2446" s="29">
        <v>2952</v>
      </c>
      <c r="B2446" s="8" t="s">
        <v>8665</v>
      </c>
      <c r="C2446" s="12" t="s">
        <v>8</v>
      </c>
      <c r="D2446" s="16">
        <v>19.7</v>
      </c>
    </row>
    <row r="2447" spans="1:4">
      <c r="A2447" s="28">
        <v>2953</v>
      </c>
      <c r="B2447" s="7" t="s">
        <v>8666</v>
      </c>
      <c r="C2447" s="11" t="s">
        <v>8</v>
      </c>
      <c r="D2447" s="15">
        <v>2</v>
      </c>
    </row>
    <row r="2448" spans="1:4">
      <c r="A2448" s="29">
        <v>2954</v>
      </c>
      <c r="B2448" s="8" t="s">
        <v>8667</v>
      </c>
      <c r="C2448" s="12" t="s">
        <v>8</v>
      </c>
      <c r="D2448" s="16">
        <v>47.3</v>
      </c>
    </row>
    <row r="2449" spans="1:4">
      <c r="A2449" s="28">
        <v>2955</v>
      </c>
      <c r="B2449" s="7" t="s">
        <v>8668</v>
      </c>
      <c r="C2449" s="11" t="s">
        <v>8</v>
      </c>
      <c r="D2449" s="15">
        <v>100.79</v>
      </c>
    </row>
    <row r="2450" spans="1:4">
      <c r="A2450" s="29">
        <v>2956</v>
      </c>
      <c r="B2450" s="8" t="s">
        <v>8669</v>
      </c>
      <c r="C2450" s="12" t="s">
        <v>8</v>
      </c>
      <c r="D2450" s="16">
        <v>3465.33</v>
      </c>
    </row>
    <row r="2451" spans="1:4">
      <c r="A2451" s="28">
        <v>2957</v>
      </c>
      <c r="B2451" s="7" t="s">
        <v>8670</v>
      </c>
      <c r="C2451" s="11" t="s">
        <v>8</v>
      </c>
      <c r="D2451" s="15">
        <v>4430.9399999999996</v>
      </c>
    </row>
    <row r="2452" spans="1:4">
      <c r="A2452" s="29">
        <v>2958</v>
      </c>
      <c r="B2452" s="8" t="s">
        <v>8671</v>
      </c>
      <c r="C2452" s="12" t="s">
        <v>8</v>
      </c>
      <c r="D2452" s="16">
        <v>4949.18</v>
      </c>
    </row>
    <row r="2453" spans="1:4">
      <c r="A2453" s="28">
        <v>2959</v>
      </c>
      <c r="B2453" s="7" t="s">
        <v>8672</v>
      </c>
      <c r="C2453" s="11" t="s">
        <v>8</v>
      </c>
      <c r="D2453" s="15">
        <v>6400.26</v>
      </c>
    </row>
    <row r="2454" spans="1:4">
      <c r="A2454" s="29">
        <v>2960</v>
      </c>
      <c r="B2454" s="8" t="s">
        <v>8673</v>
      </c>
      <c r="C2454" s="12" t="s">
        <v>8</v>
      </c>
      <c r="D2454" s="16">
        <v>7908.33</v>
      </c>
    </row>
    <row r="2455" spans="1:4">
      <c r="A2455" s="28">
        <v>2961</v>
      </c>
      <c r="B2455" s="7" t="s">
        <v>8674</v>
      </c>
      <c r="C2455" s="11" t="s">
        <v>8</v>
      </c>
      <c r="D2455" s="15">
        <v>3627.67</v>
      </c>
    </row>
    <row r="2456" spans="1:4">
      <c r="A2456" s="29">
        <v>2962</v>
      </c>
      <c r="B2456" s="8" t="s">
        <v>8675</v>
      </c>
      <c r="C2456" s="12" t="s">
        <v>8</v>
      </c>
      <c r="D2456" s="16">
        <v>17.34</v>
      </c>
    </row>
    <row r="2457" spans="1:4">
      <c r="A2457" s="28">
        <v>2963</v>
      </c>
      <c r="B2457" s="7" t="s">
        <v>8676</v>
      </c>
      <c r="C2457" s="11" t="s">
        <v>8</v>
      </c>
      <c r="D2457" s="15">
        <v>17.34</v>
      </c>
    </row>
    <row r="2458" spans="1:4">
      <c r="A2458" s="29">
        <v>2964</v>
      </c>
      <c r="B2458" s="8" t="s">
        <v>8677</v>
      </c>
      <c r="C2458" s="12" t="s">
        <v>8</v>
      </c>
      <c r="D2458" s="16">
        <v>27.4</v>
      </c>
    </row>
    <row r="2459" spans="1:4">
      <c r="A2459" s="28">
        <v>2965</v>
      </c>
      <c r="B2459" s="7" t="s">
        <v>8678</v>
      </c>
      <c r="C2459" s="11" t="s">
        <v>8</v>
      </c>
      <c r="D2459" s="15">
        <v>12.5</v>
      </c>
    </row>
    <row r="2460" spans="1:4">
      <c r="A2460" s="29">
        <v>2966</v>
      </c>
      <c r="B2460" s="8" t="s">
        <v>8679</v>
      </c>
      <c r="C2460" s="12" t="s">
        <v>8</v>
      </c>
      <c r="D2460" s="16">
        <v>12.5</v>
      </c>
    </row>
    <row r="2461" spans="1:4">
      <c r="A2461" s="28">
        <v>2967</v>
      </c>
      <c r="B2461" s="7" t="s">
        <v>8680</v>
      </c>
      <c r="C2461" s="11" t="s">
        <v>8</v>
      </c>
      <c r="D2461" s="15">
        <v>5.37</v>
      </c>
    </row>
    <row r="2462" spans="1:4">
      <c r="A2462" s="29">
        <v>2968</v>
      </c>
      <c r="B2462" s="8" t="s">
        <v>8681</v>
      </c>
      <c r="C2462" s="12" t="s">
        <v>8</v>
      </c>
      <c r="D2462" s="16">
        <v>5.37</v>
      </c>
    </row>
    <row r="2463" spans="1:4">
      <c r="A2463" s="28">
        <v>2969</v>
      </c>
      <c r="B2463" s="7" t="s">
        <v>8682</v>
      </c>
      <c r="C2463" s="11" t="s">
        <v>8</v>
      </c>
      <c r="D2463" s="15">
        <v>5.7</v>
      </c>
    </row>
    <row r="2464" spans="1:4">
      <c r="A2464" s="29">
        <v>2970</v>
      </c>
      <c r="B2464" s="8" t="s">
        <v>8683</v>
      </c>
      <c r="C2464" s="12" t="s">
        <v>8</v>
      </c>
      <c r="D2464" s="16">
        <v>15.2</v>
      </c>
    </row>
    <row r="2465" spans="1:4">
      <c r="A2465" s="28">
        <v>2971</v>
      </c>
      <c r="B2465" s="7" t="s">
        <v>8684</v>
      </c>
      <c r="C2465" s="11" t="s">
        <v>8</v>
      </c>
      <c r="D2465" s="15">
        <v>31.34</v>
      </c>
    </row>
    <row r="2466" spans="1:4">
      <c r="A2466" s="29">
        <v>2972</v>
      </c>
      <c r="B2466" s="8" t="s">
        <v>8685</v>
      </c>
      <c r="C2466" s="12" t="s">
        <v>8</v>
      </c>
      <c r="D2466" s="16">
        <v>9851.2000000000007</v>
      </c>
    </row>
    <row r="2467" spans="1:4">
      <c r="A2467" s="28">
        <v>2973</v>
      </c>
      <c r="B2467" s="7" t="s">
        <v>66052</v>
      </c>
      <c r="C2467" s="11" t="s">
        <v>8</v>
      </c>
      <c r="D2467" s="15">
        <v>98.94</v>
      </c>
    </row>
    <row r="2468" spans="1:4">
      <c r="A2468" s="29">
        <v>2974</v>
      </c>
      <c r="B2468" s="8" t="s">
        <v>66053</v>
      </c>
      <c r="C2468" s="12" t="s">
        <v>8</v>
      </c>
      <c r="D2468" s="16">
        <v>98.94</v>
      </c>
    </row>
    <row r="2469" spans="1:4">
      <c r="A2469" s="28">
        <v>2975</v>
      </c>
      <c r="B2469" s="7" t="s">
        <v>8686</v>
      </c>
      <c r="C2469" s="11" t="s">
        <v>8</v>
      </c>
      <c r="D2469" s="15">
        <v>56.79</v>
      </c>
    </row>
    <row r="2470" spans="1:4">
      <c r="A2470" s="29">
        <v>2976</v>
      </c>
      <c r="B2470" s="8" t="s">
        <v>8687</v>
      </c>
      <c r="C2470" s="12" t="s">
        <v>8</v>
      </c>
      <c r="D2470" s="16">
        <v>978.8</v>
      </c>
    </row>
    <row r="2471" spans="1:4">
      <c r="A2471" s="28">
        <v>2977</v>
      </c>
      <c r="B2471" s="7" t="s">
        <v>8688</v>
      </c>
      <c r="C2471" s="11" t="s">
        <v>8</v>
      </c>
      <c r="D2471" s="15">
        <v>62.23</v>
      </c>
    </row>
    <row r="2472" spans="1:4">
      <c r="A2472" s="29">
        <v>2978</v>
      </c>
      <c r="B2472" s="8" t="s">
        <v>8689</v>
      </c>
      <c r="C2472" s="12" t="s">
        <v>8</v>
      </c>
      <c r="D2472" s="16">
        <v>89.78</v>
      </c>
    </row>
    <row r="2473" spans="1:4">
      <c r="A2473" s="28">
        <v>2979</v>
      </c>
      <c r="B2473" s="7" t="s">
        <v>8690</v>
      </c>
      <c r="C2473" s="11" t="s">
        <v>8</v>
      </c>
      <c r="D2473" s="15">
        <v>89.78</v>
      </c>
    </row>
    <row r="2474" spans="1:4">
      <c r="A2474" s="29">
        <v>2980</v>
      </c>
      <c r="B2474" s="8" t="s">
        <v>8691</v>
      </c>
      <c r="C2474" s="12" t="s">
        <v>8</v>
      </c>
      <c r="D2474" s="16">
        <v>99.17</v>
      </c>
    </row>
    <row r="2475" spans="1:4">
      <c r="A2475" s="28">
        <v>2981</v>
      </c>
      <c r="B2475" s="7" t="s">
        <v>8692</v>
      </c>
      <c r="C2475" s="11" t="s">
        <v>8</v>
      </c>
      <c r="D2475" s="15">
        <v>109.31</v>
      </c>
    </row>
    <row r="2476" spans="1:4">
      <c r="A2476" s="29">
        <v>2982</v>
      </c>
      <c r="B2476" s="8" t="s">
        <v>8693</v>
      </c>
      <c r="C2476" s="12" t="s">
        <v>8</v>
      </c>
      <c r="D2476" s="16">
        <v>62.23</v>
      </c>
    </row>
    <row r="2477" spans="1:4">
      <c r="A2477" s="28">
        <v>2983</v>
      </c>
      <c r="B2477" s="7" t="s">
        <v>8694</v>
      </c>
      <c r="C2477" s="11" t="s">
        <v>8</v>
      </c>
      <c r="D2477" s="15">
        <v>89.78</v>
      </c>
    </row>
    <row r="2478" spans="1:4">
      <c r="A2478" s="29">
        <v>2984</v>
      </c>
      <c r="B2478" s="8" t="s">
        <v>8695</v>
      </c>
      <c r="C2478" s="12" t="s">
        <v>8</v>
      </c>
      <c r="D2478" s="16">
        <v>89.78</v>
      </c>
    </row>
    <row r="2479" spans="1:4">
      <c r="A2479" s="28">
        <v>2985</v>
      </c>
      <c r="B2479" s="7" t="s">
        <v>8696</v>
      </c>
      <c r="C2479" s="11" t="s">
        <v>8</v>
      </c>
      <c r="D2479" s="15">
        <v>99.17</v>
      </c>
    </row>
    <row r="2480" spans="1:4">
      <c r="A2480" s="29">
        <v>2986</v>
      </c>
      <c r="B2480" s="8" t="s">
        <v>2901</v>
      </c>
      <c r="C2480" s="12" t="s">
        <v>8</v>
      </c>
      <c r="D2480" s="16">
        <v>62.23</v>
      </c>
    </row>
    <row r="2481" spans="1:4">
      <c r="A2481" s="28">
        <v>2987</v>
      </c>
      <c r="B2481" s="7" t="s">
        <v>2903</v>
      </c>
      <c r="C2481" s="11" t="s">
        <v>8</v>
      </c>
      <c r="D2481" s="15">
        <v>89.78</v>
      </c>
    </row>
    <row r="2482" spans="1:4">
      <c r="A2482" s="29">
        <v>2988</v>
      </c>
      <c r="B2482" s="8" t="s">
        <v>8697</v>
      </c>
      <c r="C2482" s="12" t="s">
        <v>8</v>
      </c>
      <c r="D2482" s="16">
        <v>109.01</v>
      </c>
    </row>
    <row r="2483" spans="1:4">
      <c r="A2483" s="28">
        <v>2989</v>
      </c>
      <c r="B2483" s="7" t="s">
        <v>8698</v>
      </c>
      <c r="C2483" s="11" t="s">
        <v>8</v>
      </c>
      <c r="D2483" s="15">
        <v>356.85</v>
      </c>
    </row>
    <row r="2484" spans="1:4">
      <c r="A2484" s="29">
        <v>2990</v>
      </c>
      <c r="B2484" s="8" t="s">
        <v>8699</v>
      </c>
      <c r="C2484" s="12" t="s">
        <v>8</v>
      </c>
      <c r="D2484" s="16">
        <v>449.81</v>
      </c>
    </row>
    <row r="2485" spans="1:4">
      <c r="A2485" s="28">
        <v>2991</v>
      </c>
      <c r="B2485" s="7" t="s">
        <v>8700</v>
      </c>
      <c r="C2485" s="11" t="s">
        <v>8</v>
      </c>
      <c r="D2485" s="15">
        <v>16.96</v>
      </c>
    </row>
    <row r="2486" spans="1:4">
      <c r="A2486" s="29">
        <v>2992</v>
      </c>
      <c r="B2486" s="8" t="s">
        <v>8701</v>
      </c>
      <c r="C2486" s="12" t="s">
        <v>8</v>
      </c>
      <c r="D2486" s="16">
        <v>16.96</v>
      </c>
    </row>
    <row r="2487" spans="1:4">
      <c r="A2487" s="28">
        <v>2993</v>
      </c>
      <c r="B2487" s="7" t="s">
        <v>8702</v>
      </c>
      <c r="C2487" s="11" t="s">
        <v>8</v>
      </c>
      <c r="D2487" s="15">
        <v>338.08</v>
      </c>
    </row>
    <row r="2488" spans="1:4">
      <c r="A2488" s="29">
        <v>2994</v>
      </c>
      <c r="B2488" s="8" t="s">
        <v>8703</v>
      </c>
      <c r="C2488" s="12" t="s">
        <v>8</v>
      </c>
      <c r="D2488" s="16">
        <v>338.08</v>
      </c>
    </row>
    <row r="2489" spans="1:4">
      <c r="A2489" s="28">
        <v>2995</v>
      </c>
      <c r="B2489" s="7" t="s">
        <v>8704</v>
      </c>
      <c r="C2489" s="11" t="s">
        <v>8</v>
      </c>
      <c r="D2489" s="15">
        <v>16.96</v>
      </c>
    </row>
    <row r="2490" spans="1:4">
      <c r="A2490" s="29">
        <v>2996</v>
      </c>
      <c r="B2490" s="8" t="s">
        <v>8705</v>
      </c>
      <c r="C2490" s="12" t="s">
        <v>8</v>
      </c>
      <c r="D2490" s="16">
        <v>56.02</v>
      </c>
    </row>
    <row r="2491" spans="1:4">
      <c r="A2491" s="28">
        <v>2997</v>
      </c>
      <c r="B2491" s="7" t="s">
        <v>8706</v>
      </c>
      <c r="C2491" s="11" t="s">
        <v>8</v>
      </c>
      <c r="D2491" s="15">
        <v>302.8</v>
      </c>
    </row>
    <row r="2492" spans="1:4">
      <c r="A2492" s="29">
        <v>2998</v>
      </c>
      <c r="B2492" s="8" t="s">
        <v>8707</v>
      </c>
      <c r="C2492" s="12" t="s">
        <v>13082</v>
      </c>
      <c r="D2492" s="16">
        <v>0.76</v>
      </c>
    </row>
    <row r="2493" spans="1:4" ht="21.6">
      <c r="A2493" s="28">
        <v>2999</v>
      </c>
      <c r="B2493" s="7" t="s">
        <v>8708</v>
      </c>
      <c r="C2493" s="11" t="s">
        <v>8</v>
      </c>
      <c r="D2493" s="15">
        <v>42.85</v>
      </c>
    </row>
    <row r="2494" spans="1:4">
      <c r="A2494" s="29">
        <v>3000</v>
      </c>
      <c r="B2494" s="8" t="s">
        <v>8709</v>
      </c>
      <c r="C2494" s="12" t="s">
        <v>8</v>
      </c>
      <c r="D2494" s="16">
        <v>37.090000000000003</v>
      </c>
    </row>
    <row r="2495" spans="1:4">
      <c r="A2495" s="28">
        <v>3001</v>
      </c>
      <c r="B2495" s="7" t="s">
        <v>8710</v>
      </c>
      <c r="C2495" s="11" t="s">
        <v>8</v>
      </c>
      <c r="D2495" s="15">
        <v>84.03</v>
      </c>
    </row>
    <row r="2496" spans="1:4">
      <c r="A2496" s="29">
        <v>3002</v>
      </c>
      <c r="B2496" s="8" t="s">
        <v>8711</v>
      </c>
      <c r="C2496" s="12" t="s">
        <v>8</v>
      </c>
      <c r="D2496" s="16">
        <v>0.45</v>
      </c>
    </row>
    <row r="2497" spans="1:4">
      <c r="A2497" s="28">
        <v>3003</v>
      </c>
      <c r="B2497" s="7" t="s">
        <v>8712</v>
      </c>
      <c r="C2497" s="11" t="s">
        <v>8</v>
      </c>
      <c r="D2497" s="15">
        <v>37.24</v>
      </c>
    </row>
    <row r="2498" spans="1:4">
      <c r="A2498" s="29">
        <v>3004</v>
      </c>
      <c r="B2498" s="8" t="s">
        <v>8713</v>
      </c>
      <c r="C2498" s="12" t="s">
        <v>8</v>
      </c>
      <c r="D2498" s="16">
        <v>53.75</v>
      </c>
    </row>
    <row r="2499" spans="1:4">
      <c r="A2499" s="28">
        <v>3005</v>
      </c>
      <c r="B2499" s="7" t="s">
        <v>8714</v>
      </c>
      <c r="C2499" s="11" t="s">
        <v>8</v>
      </c>
      <c r="D2499" s="15">
        <v>53.75</v>
      </c>
    </row>
    <row r="2500" spans="1:4">
      <c r="A2500" s="29">
        <v>3006</v>
      </c>
      <c r="B2500" s="8" t="s">
        <v>8715</v>
      </c>
      <c r="C2500" s="12" t="s">
        <v>8</v>
      </c>
      <c r="D2500" s="16">
        <v>59.5</v>
      </c>
    </row>
    <row r="2501" spans="1:4">
      <c r="A2501" s="28">
        <v>3007</v>
      </c>
      <c r="B2501" s="7" t="s">
        <v>8716</v>
      </c>
      <c r="C2501" s="11" t="s">
        <v>8</v>
      </c>
      <c r="D2501" s="15">
        <v>65.56</v>
      </c>
    </row>
    <row r="2502" spans="1:4">
      <c r="A2502" s="29">
        <v>3008</v>
      </c>
      <c r="B2502" s="8" t="s">
        <v>8717</v>
      </c>
      <c r="C2502" s="12" t="s">
        <v>8</v>
      </c>
      <c r="D2502" s="16">
        <v>37.24</v>
      </c>
    </row>
    <row r="2503" spans="1:4">
      <c r="A2503" s="28">
        <v>3009</v>
      </c>
      <c r="B2503" s="7" t="s">
        <v>8718</v>
      </c>
      <c r="C2503" s="11" t="s">
        <v>8</v>
      </c>
      <c r="D2503" s="15">
        <v>53.75</v>
      </c>
    </row>
    <row r="2504" spans="1:4">
      <c r="A2504" s="29">
        <v>3010</v>
      </c>
      <c r="B2504" s="8" t="s">
        <v>8719</v>
      </c>
      <c r="C2504" s="12" t="s">
        <v>8</v>
      </c>
      <c r="D2504" s="16">
        <v>53.75</v>
      </c>
    </row>
    <row r="2505" spans="1:4">
      <c r="A2505" s="28">
        <v>3011</v>
      </c>
      <c r="B2505" s="7" t="s">
        <v>8720</v>
      </c>
      <c r="C2505" s="11" t="s">
        <v>8</v>
      </c>
      <c r="D2505" s="15">
        <v>59.5</v>
      </c>
    </row>
    <row r="2506" spans="1:4">
      <c r="A2506" s="29">
        <v>3012</v>
      </c>
      <c r="B2506" s="8" t="s">
        <v>8717</v>
      </c>
      <c r="C2506" s="12" t="s">
        <v>8</v>
      </c>
      <c r="D2506" s="16">
        <v>15.59</v>
      </c>
    </row>
    <row r="2507" spans="1:4">
      <c r="A2507" s="28">
        <v>3013</v>
      </c>
      <c r="B2507" s="7" t="s">
        <v>8718</v>
      </c>
      <c r="C2507" s="11" t="s">
        <v>8</v>
      </c>
      <c r="D2507" s="15">
        <v>32.700000000000003</v>
      </c>
    </row>
    <row r="2508" spans="1:4">
      <c r="A2508" s="29">
        <v>3014</v>
      </c>
      <c r="B2508" s="8" t="s">
        <v>8719</v>
      </c>
      <c r="C2508" s="12" t="s">
        <v>8</v>
      </c>
      <c r="D2508" s="16">
        <v>32.700000000000003</v>
      </c>
    </row>
    <row r="2509" spans="1:4">
      <c r="A2509" s="28">
        <v>3015</v>
      </c>
      <c r="B2509" s="7" t="s">
        <v>8720</v>
      </c>
      <c r="C2509" s="11" t="s">
        <v>8</v>
      </c>
      <c r="D2509" s="15">
        <v>49.05</v>
      </c>
    </row>
    <row r="2510" spans="1:4">
      <c r="A2510" s="29">
        <v>3016</v>
      </c>
      <c r="B2510" s="8" t="s">
        <v>8721</v>
      </c>
      <c r="C2510" s="12" t="s">
        <v>8</v>
      </c>
      <c r="D2510" s="16">
        <v>65.400000000000006</v>
      </c>
    </row>
    <row r="2511" spans="1:4">
      <c r="A2511" s="28">
        <v>3017</v>
      </c>
      <c r="B2511" s="7" t="s">
        <v>8722</v>
      </c>
      <c r="C2511" s="11" t="s">
        <v>8</v>
      </c>
      <c r="D2511" s="15">
        <v>214.08</v>
      </c>
    </row>
    <row r="2512" spans="1:4">
      <c r="A2512" s="29">
        <v>3018</v>
      </c>
      <c r="B2512" s="8" t="s">
        <v>8723</v>
      </c>
      <c r="C2512" s="12" t="s">
        <v>8</v>
      </c>
      <c r="D2512" s="16">
        <v>269.79000000000002</v>
      </c>
    </row>
    <row r="2513" spans="1:4">
      <c r="A2513" s="28">
        <v>3019</v>
      </c>
      <c r="B2513" s="7" t="s">
        <v>8724</v>
      </c>
      <c r="C2513" s="11" t="s">
        <v>8</v>
      </c>
      <c r="D2513" s="15">
        <v>30.58</v>
      </c>
    </row>
    <row r="2514" spans="1:4">
      <c r="A2514" s="29">
        <v>3020</v>
      </c>
      <c r="B2514" s="8" t="s">
        <v>8725</v>
      </c>
      <c r="C2514" s="12" t="s">
        <v>8</v>
      </c>
      <c r="D2514" s="16">
        <v>30.58</v>
      </c>
    </row>
    <row r="2515" spans="1:4">
      <c r="A2515" s="28">
        <v>3021</v>
      </c>
      <c r="B2515" s="7" t="s">
        <v>8726</v>
      </c>
      <c r="C2515" s="11" t="s">
        <v>8</v>
      </c>
      <c r="D2515" s="15">
        <v>205.75</v>
      </c>
    </row>
    <row r="2516" spans="1:4">
      <c r="A2516" s="29">
        <v>3022</v>
      </c>
      <c r="B2516" s="8" t="s">
        <v>8727</v>
      </c>
      <c r="C2516" s="12" t="s">
        <v>8</v>
      </c>
      <c r="D2516" s="16">
        <v>202.72</v>
      </c>
    </row>
    <row r="2517" spans="1:4">
      <c r="A2517" s="28">
        <v>3023</v>
      </c>
      <c r="B2517" s="7" t="s">
        <v>8728</v>
      </c>
      <c r="C2517" s="11" t="s">
        <v>8</v>
      </c>
      <c r="D2517" s="15">
        <v>30.58</v>
      </c>
    </row>
    <row r="2518" spans="1:4">
      <c r="A2518" s="29">
        <v>3024</v>
      </c>
      <c r="B2518" s="8" t="s">
        <v>8729</v>
      </c>
      <c r="C2518" s="12" t="s">
        <v>8</v>
      </c>
      <c r="D2518" s="16">
        <v>33.61</v>
      </c>
    </row>
    <row r="2519" spans="1:4">
      <c r="A2519" s="28">
        <v>3025</v>
      </c>
      <c r="B2519" s="7" t="s">
        <v>8730</v>
      </c>
      <c r="C2519" s="11" t="s">
        <v>13082</v>
      </c>
      <c r="D2519" s="15">
        <v>0.45</v>
      </c>
    </row>
    <row r="2520" spans="1:4">
      <c r="A2520" s="29">
        <v>3026</v>
      </c>
      <c r="B2520" s="8" t="s">
        <v>8731</v>
      </c>
      <c r="C2520" s="12" t="s">
        <v>8</v>
      </c>
      <c r="D2520" s="16">
        <v>25.59</v>
      </c>
    </row>
    <row r="2521" spans="1:4">
      <c r="A2521" s="28">
        <v>3027</v>
      </c>
      <c r="B2521" s="7" t="s">
        <v>8732</v>
      </c>
      <c r="C2521" s="11" t="s">
        <v>8</v>
      </c>
      <c r="D2521" s="15">
        <v>22.26</v>
      </c>
    </row>
    <row r="2522" spans="1:4">
      <c r="A2522" s="29">
        <v>3028</v>
      </c>
      <c r="B2522" s="8" t="s">
        <v>8733</v>
      </c>
      <c r="C2522" s="12" t="s">
        <v>8</v>
      </c>
      <c r="D2522" s="16">
        <v>59.05</v>
      </c>
    </row>
    <row r="2523" spans="1:4">
      <c r="A2523" s="28">
        <v>3029</v>
      </c>
      <c r="B2523" s="7" t="s">
        <v>8734</v>
      </c>
      <c r="C2523" s="11" t="s">
        <v>8</v>
      </c>
      <c r="D2523" s="15">
        <v>50.42</v>
      </c>
    </row>
    <row r="2524" spans="1:4">
      <c r="A2524" s="29">
        <v>3030</v>
      </c>
      <c r="B2524" s="8" t="s">
        <v>8735</v>
      </c>
      <c r="C2524" s="12" t="s">
        <v>8</v>
      </c>
      <c r="D2524" s="16">
        <v>0.3</v>
      </c>
    </row>
    <row r="2525" spans="1:4">
      <c r="A2525" s="28">
        <v>3031</v>
      </c>
      <c r="B2525" s="7" t="s">
        <v>8736</v>
      </c>
      <c r="C2525" s="11" t="s">
        <v>8</v>
      </c>
      <c r="D2525" s="15">
        <v>99.47</v>
      </c>
    </row>
    <row r="2526" spans="1:4">
      <c r="A2526" s="29">
        <v>3032</v>
      </c>
      <c r="B2526" s="8" t="s">
        <v>8737</v>
      </c>
      <c r="C2526" s="12" t="s">
        <v>8</v>
      </c>
      <c r="D2526" s="16">
        <v>143.53</v>
      </c>
    </row>
    <row r="2527" spans="1:4">
      <c r="A2527" s="28">
        <v>3033</v>
      </c>
      <c r="B2527" s="7" t="s">
        <v>8738</v>
      </c>
      <c r="C2527" s="11" t="s">
        <v>8</v>
      </c>
      <c r="D2527" s="15">
        <v>143.53</v>
      </c>
    </row>
    <row r="2528" spans="1:4">
      <c r="A2528" s="29">
        <v>3034</v>
      </c>
      <c r="B2528" s="8" t="s">
        <v>8739</v>
      </c>
      <c r="C2528" s="12" t="s">
        <v>8</v>
      </c>
      <c r="D2528" s="16">
        <v>158.66999999999999</v>
      </c>
    </row>
    <row r="2529" spans="1:4">
      <c r="A2529" s="28">
        <v>3035</v>
      </c>
      <c r="B2529" s="7" t="s">
        <v>8740</v>
      </c>
      <c r="C2529" s="11" t="s">
        <v>8</v>
      </c>
      <c r="D2529" s="15">
        <v>174.87</v>
      </c>
    </row>
    <row r="2530" spans="1:4">
      <c r="A2530" s="29">
        <v>3036</v>
      </c>
      <c r="B2530" s="8" t="s">
        <v>8741</v>
      </c>
      <c r="C2530" s="12" t="s">
        <v>8</v>
      </c>
      <c r="D2530" s="16">
        <v>99.47</v>
      </c>
    </row>
    <row r="2531" spans="1:4">
      <c r="A2531" s="28">
        <v>3037</v>
      </c>
      <c r="B2531" s="7" t="s">
        <v>8742</v>
      </c>
      <c r="C2531" s="11" t="s">
        <v>8</v>
      </c>
      <c r="D2531" s="15">
        <v>143.53</v>
      </c>
    </row>
    <row r="2532" spans="1:4">
      <c r="A2532" s="29">
        <v>3038</v>
      </c>
      <c r="B2532" s="8" t="s">
        <v>8743</v>
      </c>
      <c r="C2532" s="12" t="s">
        <v>8</v>
      </c>
      <c r="D2532" s="16">
        <v>143.53</v>
      </c>
    </row>
    <row r="2533" spans="1:4">
      <c r="A2533" s="28">
        <v>3039</v>
      </c>
      <c r="B2533" s="7" t="s">
        <v>8744</v>
      </c>
      <c r="C2533" s="11" t="s">
        <v>8</v>
      </c>
      <c r="D2533" s="15">
        <v>158.66999999999999</v>
      </c>
    </row>
    <row r="2534" spans="1:4">
      <c r="A2534" s="29">
        <v>3040</v>
      </c>
      <c r="B2534" s="8" t="s">
        <v>8741</v>
      </c>
      <c r="C2534" s="12" t="s">
        <v>8</v>
      </c>
      <c r="D2534" s="16">
        <v>43.6</v>
      </c>
    </row>
    <row r="2535" spans="1:4">
      <c r="A2535" s="28">
        <v>3041</v>
      </c>
      <c r="B2535" s="7" t="s">
        <v>8742</v>
      </c>
      <c r="C2535" s="11" t="s">
        <v>8</v>
      </c>
      <c r="D2535" s="15">
        <v>87.21</v>
      </c>
    </row>
    <row r="2536" spans="1:4">
      <c r="A2536" s="29">
        <v>3042</v>
      </c>
      <c r="B2536" s="8" t="s">
        <v>8743</v>
      </c>
      <c r="C2536" s="12" t="s">
        <v>8</v>
      </c>
      <c r="D2536" s="16">
        <v>87.21</v>
      </c>
    </row>
    <row r="2537" spans="1:4">
      <c r="A2537" s="28">
        <v>3043</v>
      </c>
      <c r="B2537" s="7" t="s">
        <v>8744</v>
      </c>
      <c r="C2537" s="11" t="s">
        <v>8</v>
      </c>
      <c r="D2537" s="15">
        <v>130.81</v>
      </c>
    </row>
    <row r="2538" spans="1:4">
      <c r="A2538" s="29">
        <v>3044</v>
      </c>
      <c r="B2538" s="8" t="s">
        <v>8745</v>
      </c>
      <c r="C2538" s="12" t="s">
        <v>8</v>
      </c>
      <c r="D2538" s="16">
        <v>174.41</v>
      </c>
    </row>
    <row r="2539" spans="1:4">
      <c r="A2539" s="28">
        <v>3045</v>
      </c>
      <c r="B2539" s="7" t="s">
        <v>8746</v>
      </c>
      <c r="C2539" s="11" t="s">
        <v>8</v>
      </c>
      <c r="D2539" s="15">
        <v>570.92999999999995</v>
      </c>
    </row>
    <row r="2540" spans="1:4">
      <c r="A2540" s="29">
        <v>3046</v>
      </c>
      <c r="B2540" s="8" t="s">
        <v>8747</v>
      </c>
      <c r="C2540" s="12" t="s">
        <v>8</v>
      </c>
      <c r="D2540" s="16">
        <v>719.6</v>
      </c>
    </row>
    <row r="2541" spans="1:4">
      <c r="A2541" s="28">
        <v>3047</v>
      </c>
      <c r="B2541" s="7" t="s">
        <v>8748</v>
      </c>
      <c r="C2541" s="11" t="s">
        <v>8</v>
      </c>
      <c r="D2541" s="15">
        <v>81.760000000000005</v>
      </c>
    </row>
    <row r="2542" spans="1:4">
      <c r="A2542" s="29">
        <v>3048</v>
      </c>
      <c r="B2542" s="8" t="s">
        <v>8749</v>
      </c>
      <c r="C2542" s="12" t="s">
        <v>8</v>
      </c>
      <c r="D2542" s="16">
        <v>81.760000000000005</v>
      </c>
    </row>
    <row r="2543" spans="1:4">
      <c r="A2543" s="28">
        <v>3049</v>
      </c>
      <c r="B2543" s="7" t="s">
        <v>8750</v>
      </c>
      <c r="C2543" s="11" t="s">
        <v>8</v>
      </c>
      <c r="D2543" s="15">
        <v>540.79999999999995</v>
      </c>
    </row>
    <row r="2544" spans="1:4">
      <c r="A2544" s="29">
        <v>3050</v>
      </c>
      <c r="B2544" s="8" t="s">
        <v>8751</v>
      </c>
      <c r="C2544" s="12" t="s">
        <v>8</v>
      </c>
      <c r="D2544" s="16">
        <v>540.79999999999995</v>
      </c>
    </row>
    <row r="2545" spans="1:4">
      <c r="A2545" s="28">
        <v>3051</v>
      </c>
      <c r="B2545" s="7" t="s">
        <v>8752</v>
      </c>
      <c r="C2545" s="11" t="s">
        <v>8</v>
      </c>
      <c r="D2545" s="15">
        <v>81.760000000000005</v>
      </c>
    </row>
    <row r="2546" spans="1:4">
      <c r="A2546" s="29">
        <v>3052</v>
      </c>
      <c r="B2546" s="8" t="s">
        <v>8753</v>
      </c>
      <c r="C2546" s="12" t="s">
        <v>8</v>
      </c>
      <c r="D2546" s="16">
        <v>89.63</v>
      </c>
    </row>
    <row r="2547" spans="1:4">
      <c r="A2547" s="28">
        <v>3053</v>
      </c>
      <c r="B2547" s="7" t="s">
        <v>8754</v>
      </c>
      <c r="C2547" s="11" t="s">
        <v>8</v>
      </c>
      <c r="D2547" s="15">
        <v>484.48</v>
      </c>
    </row>
    <row r="2548" spans="1:4">
      <c r="A2548" s="29">
        <v>3054</v>
      </c>
      <c r="B2548" s="8" t="s">
        <v>8755</v>
      </c>
      <c r="C2548" s="12" t="s">
        <v>13082</v>
      </c>
      <c r="D2548" s="16">
        <v>1.21</v>
      </c>
    </row>
    <row r="2549" spans="1:4">
      <c r="A2549" s="28">
        <v>3055</v>
      </c>
      <c r="B2549" s="7" t="s">
        <v>8756</v>
      </c>
      <c r="C2549" s="11" t="s">
        <v>8</v>
      </c>
      <c r="D2549" s="15">
        <v>68.430000000000007</v>
      </c>
    </row>
    <row r="2550" spans="1:4">
      <c r="A2550" s="29">
        <v>3056</v>
      </c>
      <c r="B2550" s="8" t="s">
        <v>8757</v>
      </c>
      <c r="C2550" s="12" t="s">
        <v>8</v>
      </c>
      <c r="D2550" s="16">
        <v>59.35</v>
      </c>
    </row>
    <row r="2551" spans="1:4">
      <c r="A2551" s="28">
        <v>3057</v>
      </c>
      <c r="B2551" s="7" t="s">
        <v>8758</v>
      </c>
      <c r="C2551" s="11" t="s">
        <v>8</v>
      </c>
      <c r="D2551" s="15">
        <v>157.46</v>
      </c>
    </row>
    <row r="2552" spans="1:4">
      <c r="A2552" s="29">
        <v>3058</v>
      </c>
      <c r="B2552" s="8" t="s">
        <v>8759</v>
      </c>
      <c r="C2552" s="12" t="s">
        <v>8</v>
      </c>
      <c r="D2552" s="16">
        <v>134.44</v>
      </c>
    </row>
    <row r="2553" spans="1:4">
      <c r="A2553" s="28">
        <v>3059</v>
      </c>
      <c r="B2553" s="7" t="s">
        <v>8760</v>
      </c>
      <c r="C2553" s="11" t="s">
        <v>8</v>
      </c>
      <c r="D2553" s="15">
        <v>0.61</v>
      </c>
    </row>
    <row r="2554" spans="1:4">
      <c r="A2554" s="29">
        <v>3060</v>
      </c>
      <c r="B2554" s="8" t="s">
        <v>8761</v>
      </c>
      <c r="C2554" s="12" t="s">
        <v>8</v>
      </c>
      <c r="D2554" s="16">
        <v>42.41</v>
      </c>
    </row>
    <row r="2555" spans="1:4">
      <c r="A2555" s="28">
        <v>3061</v>
      </c>
      <c r="B2555" s="7" t="s">
        <v>8762</v>
      </c>
      <c r="C2555" s="11" t="s">
        <v>8</v>
      </c>
      <c r="D2555" s="15">
        <v>98.94</v>
      </c>
    </row>
    <row r="2556" spans="1:4" ht="21.6">
      <c r="A2556" s="29">
        <v>3062</v>
      </c>
      <c r="B2556" s="8" t="s">
        <v>8763</v>
      </c>
      <c r="C2556" s="12" t="s">
        <v>8</v>
      </c>
      <c r="D2556" s="16">
        <v>779.54</v>
      </c>
    </row>
    <row r="2557" spans="1:4">
      <c r="A2557" s="28">
        <v>3063</v>
      </c>
      <c r="B2557" s="7" t="s">
        <v>8764</v>
      </c>
      <c r="C2557" s="11" t="s">
        <v>10</v>
      </c>
      <c r="D2557" s="15">
        <v>3.98</v>
      </c>
    </row>
    <row r="2558" spans="1:4">
      <c r="A2558" s="29">
        <v>3064</v>
      </c>
      <c r="B2558" s="8" t="s">
        <v>8765</v>
      </c>
      <c r="C2558" s="12" t="s">
        <v>8</v>
      </c>
      <c r="D2558" s="16">
        <v>3144.04</v>
      </c>
    </row>
    <row r="2559" spans="1:4">
      <c r="A2559" s="28">
        <v>3065</v>
      </c>
      <c r="B2559" s="7" t="s">
        <v>8766</v>
      </c>
      <c r="C2559" s="11" t="s">
        <v>10</v>
      </c>
      <c r="D2559" s="15">
        <v>13.1</v>
      </c>
    </row>
    <row r="2560" spans="1:4">
      <c r="A2560" s="29">
        <v>3066</v>
      </c>
      <c r="B2560" s="8" t="s">
        <v>8767</v>
      </c>
      <c r="C2560" s="12" t="s">
        <v>8</v>
      </c>
      <c r="D2560" s="16">
        <v>59.9</v>
      </c>
    </row>
    <row r="2561" spans="1:4">
      <c r="A2561" s="28">
        <v>3067</v>
      </c>
      <c r="B2561" s="7" t="s">
        <v>8768</v>
      </c>
      <c r="C2561" s="11" t="s">
        <v>10</v>
      </c>
      <c r="D2561" s="15">
        <v>1.3</v>
      </c>
    </row>
    <row r="2562" spans="1:4">
      <c r="A2562" s="29">
        <v>3068</v>
      </c>
      <c r="B2562" s="8" t="s">
        <v>8769</v>
      </c>
      <c r="C2562" s="12" t="s">
        <v>8</v>
      </c>
      <c r="D2562" s="16">
        <v>4528.71</v>
      </c>
    </row>
    <row r="2563" spans="1:4">
      <c r="A2563" s="28">
        <v>3069</v>
      </c>
      <c r="B2563" s="7" t="s">
        <v>8770</v>
      </c>
      <c r="C2563" s="11" t="s">
        <v>8</v>
      </c>
      <c r="D2563" s="15">
        <v>4902.5200000000004</v>
      </c>
    </row>
    <row r="2564" spans="1:4">
      <c r="A2564" s="29">
        <v>3070</v>
      </c>
      <c r="B2564" s="8" t="s">
        <v>8771</v>
      </c>
      <c r="C2564" s="12" t="s">
        <v>8</v>
      </c>
      <c r="D2564" s="16">
        <v>5210.08</v>
      </c>
    </row>
    <row r="2565" spans="1:4">
      <c r="A2565" s="28">
        <v>3071</v>
      </c>
      <c r="B2565" s="7" t="s">
        <v>8772</v>
      </c>
      <c r="C2565" s="11" t="s">
        <v>8</v>
      </c>
      <c r="D2565" s="15">
        <v>5938.82</v>
      </c>
    </row>
    <row r="2566" spans="1:4">
      <c r="A2566" s="29">
        <v>3072</v>
      </c>
      <c r="B2566" s="8" t="s">
        <v>8773</v>
      </c>
      <c r="C2566" s="12" t="s">
        <v>8</v>
      </c>
      <c r="D2566" s="16">
        <v>6301.21</v>
      </c>
    </row>
    <row r="2567" spans="1:4">
      <c r="A2567" s="28">
        <v>3073</v>
      </c>
      <c r="B2567" s="7" t="s">
        <v>66054</v>
      </c>
      <c r="C2567" s="11" t="s">
        <v>8</v>
      </c>
      <c r="D2567" s="15">
        <v>3293.85</v>
      </c>
    </row>
    <row r="2568" spans="1:4">
      <c r="A2568" s="29">
        <v>3074</v>
      </c>
      <c r="B2568" s="8" t="s">
        <v>8774</v>
      </c>
      <c r="C2568" s="12" t="s">
        <v>8</v>
      </c>
      <c r="D2568" s="16">
        <v>2644.24</v>
      </c>
    </row>
    <row r="2569" spans="1:4">
      <c r="A2569" s="28">
        <v>3075</v>
      </c>
      <c r="B2569" s="7" t="s">
        <v>8775</v>
      </c>
      <c r="C2569" s="11" t="s">
        <v>8</v>
      </c>
      <c r="D2569" s="15">
        <v>6611.15</v>
      </c>
    </row>
    <row r="2570" spans="1:4" ht="21.6">
      <c r="A2570" s="29">
        <v>3076</v>
      </c>
      <c r="B2570" s="8" t="s">
        <v>8776</v>
      </c>
      <c r="C2570" s="12" t="s">
        <v>8</v>
      </c>
      <c r="D2570" s="16">
        <v>740.24</v>
      </c>
    </row>
    <row r="2571" spans="1:4" ht="21.6">
      <c r="A2571" s="28">
        <v>3077</v>
      </c>
      <c r="B2571" s="7" t="s">
        <v>8777</v>
      </c>
      <c r="C2571" s="11" t="s">
        <v>8</v>
      </c>
      <c r="D2571" s="15">
        <v>1480.64</v>
      </c>
    </row>
    <row r="2572" spans="1:4">
      <c r="A2572" s="29">
        <v>3078</v>
      </c>
      <c r="B2572" s="8" t="s">
        <v>8778</v>
      </c>
      <c r="C2572" s="12" t="s">
        <v>6</v>
      </c>
      <c r="D2572" s="16">
        <v>527.54</v>
      </c>
    </row>
    <row r="2573" spans="1:4">
      <c r="A2573" s="28">
        <v>3079</v>
      </c>
      <c r="B2573" s="7" t="s">
        <v>8779</v>
      </c>
      <c r="C2573" s="11" t="s">
        <v>6</v>
      </c>
      <c r="D2573" s="15">
        <v>131.28</v>
      </c>
    </row>
    <row r="2574" spans="1:4">
      <c r="A2574" s="29">
        <v>3080</v>
      </c>
      <c r="B2574" s="8" t="s">
        <v>8780</v>
      </c>
      <c r="C2574" s="12" t="s">
        <v>6</v>
      </c>
      <c r="D2574" s="16">
        <v>260.61</v>
      </c>
    </row>
    <row r="2575" spans="1:4">
      <c r="A2575" s="28">
        <v>3081</v>
      </c>
      <c r="B2575" s="7" t="s">
        <v>8781</v>
      </c>
      <c r="C2575" s="11" t="s">
        <v>6</v>
      </c>
      <c r="D2575" s="15">
        <v>131.28</v>
      </c>
    </row>
    <row r="2576" spans="1:4">
      <c r="A2576" s="29">
        <v>3082</v>
      </c>
      <c r="B2576" s="8" t="s">
        <v>8782</v>
      </c>
      <c r="C2576" s="12" t="s">
        <v>6</v>
      </c>
      <c r="D2576" s="16">
        <v>260.61</v>
      </c>
    </row>
    <row r="2577" spans="1:4" ht="21.6">
      <c r="A2577" s="28">
        <v>3083</v>
      </c>
      <c r="B2577" s="7" t="s">
        <v>8783</v>
      </c>
      <c r="C2577" s="11" t="s">
        <v>16</v>
      </c>
      <c r="D2577" s="15">
        <v>9.64</v>
      </c>
    </row>
    <row r="2578" spans="1:4">
      <c r="A2578" s="29">
        <v>3085</v>
      </c>
      <c r="B2578" s="8" t="s">
        <v>8784</v>
      </c>
      <c r="C2578" s="12" t="s">
        <v>6</v>
      </c>
      <c r="D2578" s="16">
        <v>657.6</v>
      </c>
    </row>
    <row r="2579" spans="1:4">
      <c r="A2579" s="28">
        <v>3086</v>
      </c>
      <c r="B2579" s="7" t="s">
        <v>8785</v>
      </c>
      <c r="C2579" s="11" t="s">
        <v>6</v>
      </c>
      <c r="D2579" s="15">
        <v>755.26</v>
      </c>
    </row>
    <row r="2580" spans="1:4">
      <c r="A2580" s="29">
        <v>3087</v>
      </c>
      <c r="B2580" s="8" t="s">
        <v>8786</v>
      </c>
      <c r="C2580" s="12" t="s">
        <v>6</v>
      </c>
      <c r="D2580" s="16">
        <v>1047.7</v>
      </c>
    </row>
    <row r="2581" spans="1:4">
      <c r="A2581" s="28">
        <v>3088</v>
      </c>
      <c r="B2581" s="7" t="s">
        <v>8787</v>
      </c>
      <c r="C2581" s="11" t="s">
        <v>6</v>
      </c>
      <c r="D2581" s="15">
        <v>955.11</v>
      </c>
    </row>
    <row r="2582" spans="1:4" ht="21.6">
      <c r="A2582" s="29">
        <v>3089</v>
      </c>
      <c r="B2582" s="8" t="s">
        <v>8788</v>
      </c>
      <c r="C2582" s="12" t="s">
        <v>16</v>
      </c>
      <c r="D2582" s="16">
        <v>24.09</v>
      </c>
    </row>
    <row r="2583" spans="1:4">
      <c r="A2583" s="28">
        <v>3090</v>
      </c>
      <c r="B2583" s="7" t="s">
        <v>8789</v>
      </c>
      <c r="C2583" s="11" t="s">
        <v>11</v>
      </c>
      <c r="D2583" s="15">
        <v>4.3499999999999996</v>
      </c>
    </row>
    <row r="2584" spans="1:4">
      <c r="A2584" s="29">
        <v>3091</v>
      </c>
      <c r="B2584" s="8" t="s">
        <v>8790</v>
      </c>
      <c r="C2584" s="12" t="s">
        <v>6</v>
      </c>
      <c r="D2584" s="16">
        <v>53.57</v>
      </c>
    </row>
    <row r="2585" spans="1:4" ht="21.6">
      <c r="A2585" s="28">
        <v>3092</v>
      </c>
      <c r="B2585" s="7" t="s">
        <v>8791</v>
      </c>
      <c r="C2585" s="11" t="s">
        <v>13079</v>
      </c>
      <c r="D2585" s="15">
        <v>5500</v>
      </c>
    </row>
    <row r="2586" spans="1:4" ht="21.6">
      <c r="A2586" s="29">
        <v>3093</v>
      </c>
      <c r="B2586" s="8" t="s">
        <v>8792</v>
      </c>
      <c r="C2586" s="12" t="s">
        <v>13079</v>
      </c>
      <c r="D2586" s="16">
        <v>8087.58</v>
      </c>
    </row>
    <row r="2587" spans="1:4">
      <c r="A2587" s="28">
        <v>3094</v>
      </c>
      <c r="B2587" s="7" t="s">
        <v>8793</v>
      </c>
      <c r="C2587" s="11" t="s">
        <v>11</v>
      </c>
      <c r="D2587" s="15">
        <v>61.87</v>
      </c>
    </row>
    <row r="2588" spans="1:4">
      <c r="A2588" s="29">
        <v>3095</v>
      </c>
      <c r="B2588" s="8" t="s">
        <v>8794</v>
      </c>
      <c r="C2588" s="12" t="s">
        <v>11</v>
      </c>
      <c r="D2588" s="16">
        <v>136.1</v>
      </c>
    </row>
    <row r="2589" spans="1:4">
      <c r="A2589" s="28">
        <v>3096</v>
      </c>
      <c r="B2589" s="7" t="s">
        <v>8795</v>
      </c>
      <c r="C2589" s="11" t="s">
        <v>11</v>
      </c>
      <c r="D2589" s="15">
        <v>121.33</v>
      </c>
    </row>
    <row r="2590" spans="1:4">
      <c r="A2590" s="29">
        <v>3097</v>
      </c>
      <c r="B2590" s="8" t="s">
        <v>8796</v>
      </c>
      <c r="C2590" s="12" t="s">
        <v>13076</v>
      </c>
      <c r="D2590" s="16">
        <v>15.14</v>
      </c>
    </row>
    <row r="2591" spans="1:4">
      <c r="A2591" s="28">
        <v>3098</v>
      </c>
      <c r="B2591" s="7" t="s">
        <v>8797</v>
      </c>
      <c r="C2591" s="11" t="s">
        <v>11</v>
      </c>
      <c r="D2591" s="15">
        <v>52.37</v>
      </c>
    </row>
    <row r="2592" spans="1:4" ht="21.6">
      <c r="A2592" s="29">
        <v>3099</v>
      </c>
      <c r="B2592" s="8" t="s">
        <v>2313</v>
      </c>
      <c r="C2592" s="12" t="s">
        <v>56</v>
      </c>
      <c r="D2592" s="16">
        <v>579.57000000000005</v>
      </c>
    </row>
    <row r="2593" spans="1:4">
      <c r="A2593" s="28">
        <v>3100</v>
      </c>
      <c r="B2593" s="7" t="s">
        <v>8798</v>
      </c>
      <c r="C2593" s="11" t="s">
        <v>15</v>
      </c>
      <c r="D2593" s="15">
        <v>1326</v>
      </c>
    </row>
    <row r="2594" spans="1:4">
      <c r="A2594" s="29">
        <v>3101</v>
      </c>
      <c r="B2594" s="8" t="s">
        <v>8799</v>
      </c>
      <c r="C2594" s="12" t="s">
        <v>15</v>
      </c>
      <c r="D2594" s="16">
        <v>884.12</v>
      </c>
    </row>
    <row r="2595" spans="1:4">
      <c r="A2595" s="28">
        <v>3102</v>
      </c>
      <c r="B2595" s="7" t="s">
        <v>8800</v>
      </c>
      <c r="C2595" s="11" t="s">
        <v>15</v>
      </c>
      <c r="D2595" s="15">
        <v>595.08000000000004</v>
      </c>
    </row>
    <row r="2596" spans="1:4">
      <c r="A2596" s="29">
        <v>3103</v>
      </c>
      <c r="B2596" s="8" t="s">
        <v>8801</v>
      </c>
      <c r="C2596" s="12" t="s">
        <v>15</v>
      </c>
      <c r="D2596" s="16">
        <v>813.05</v>
      </c>
    </row>
    <row r="2597" spans="1:4">
      <c r="A2597" s="28">
        <v>3104</v>
      </c>
      <c r="B2597" s="7" t="s">
        <v>8802</v>
      </c>
      <c r="C2597" s="11" t="s">
        <v>15</v>
      </c>
      <c r="D2597" s="15">
        <v>728.45</v>
      </c>
    </row>
    <row r="2598" spans="1:4">
      <c r="A2598" s="29">
        <v>3105</v>
      </c>
      <c r="B2598" s="8" t="s">
        <v>8803</v>
      </c>
      <c r="C2598" s="12" t="s">
        <v>15</v>
      </c>
      <c r="D2598" s="16">
        <v>723.45</v>
      </c>
    </row>
    <row r="2599" spans="1:4">
      <c r="A2599" s="28">
        <v>3106</v>
      </c>
      <c r="B2599" s="7" t="s">
        <v>8804</v>
      </c>
      <c r="C2599" s="11" t="s">
        <v>15</v>
      </c>
      <c r="D2599" s="15">
        <v>1371.33</v>
      </c>
    </row>
    <row r="2600" spans="1:4">
      <c r="A2600" s="29">
        <v>3107</v>
      </c>
      <c r="B2600" s="8" t="s">
        <v>66055</v>
      </c>
      <c r="C2600" s="12" t="s">
        <v>8</v>
      </c>
      <c r="D2600" s="16">
        <v>9.5299999999999994</v>
      </c>
    </row>
    <row r="2601" spans="1:4">
      <c r="A2601" s="28">
        <v>3108</v>
      </c>
      <c r="B2601" s="7" t="s">
        <v>66056</v>
      </c>
      <c r="C2601" s="11" t="s">
        <v>8</v>
      </c>
      <c r="D2601" s="15">
        <v>12.04</v>
      </c>
    </row>
    <row r="2602" spans="1:4">
      <c r="A2602" s="29">
        <v>3109</v>
      </c>
      <c r="B2602" s="8" t="s">
        <v>66057</v>
      </c>
      <c r="C2602" s="12" t="s">
        <v>8</v>
      </c>
      <c r="D2602" s="16">
        <v>15.1</v>
      </c>
    </row>
    <row r="2603" spans="1:4">
      <c r="A2603" s="28">
        <v>3110</v>
      </c>
      <c r="B2603" s="7" t="s">
        <v>66058</v>
      </c>
      <c r="C2603" s="11" t="s">
        <v>8</v>
      </c>
      <c r="D2603" s="15">
        <v>18.91</v>
      </c>
    </row>
    <row r="2604" spans="1:4">
      <c r="A2604" s="29">
        <v>3111</v>
      </c>
      <c r="B2604" s="8" t="s">
        <v>66059</v>
      </c>
      <c r="C2604" s="12" t="s">
        <v>8</v>
      </c>
      <c r="D2604" s="16">
        <v>26.92</v>
      </c>
    </row>
    <row r="2605" spans="1:4">
      <c r="A2605" s="28">
        <v>3112</v>
      </c>
      <c r="B2605" s="7" t="s">
        <v>66060</v>
      </c>
      <c r="C2605" s="11" t="s">
        <v>8</v>
      </c>
      <c r="D2605" s="15">
        <v>34.26</v>
      </c>
    </row>
    <row r="2606" spans="1:4">
      <c r="A2606" s="29">
        <v>3113</v>
      </c>
      <c r="B2606" s="8" t="s">
        <v>66061</v>
      </c>
      <c r="C2606" s="12" t="s">
        <v>8</v>
      </c>
      <c r="D2606" s="16">
        <v>43.57</v>
      </c>
    </row>
    <row r="2607" spans="1:4">
      <c r="A2607" s="28">
        <v>3114</v>
      </c>
      <c r="B2607" s="7" t="s">
        <v>66062</v>
      </c>
      <c r="C2607" s="11" t="s">
        <v>8</v>
      </c>
      <c r="D2607" s="15">
        <v>47.04</v>
      </c>
    </row>
    <row r="2608" spans="1:4">
      <c r="A2608" s="29">
        <v>3115</v>
      </c>
      <c r="B2608" s="8" t="s">
        <v>66063</v>
      </c>
      <c r="C2608" s="12" t="s">
        <v>8</v>
      </c>
      <c r="D2608" s="16">
        <v>55.77</v>
      </c>
    </row>
    <row r="2609" spans="1:4">
      <c r="A2609" s="28">
        <v>3116</v>
      </c>
      <c r="B2609" s="7" t="s">
        <v>66064</v>
      </c>
      <c r="C2609" s="11" t="s">
        <v>8</v>
      </c>
      <c r="D2609" s="15">
        <v>70.52</v>
      </c>
    </row>
    <row r="2610" spans="1:4">
      <c r="A2610" s="29">
        <v>3117</v>
      </c>
      <c r="B2610" s="8" t="s">
        <v>66065</v>
      </c>
      <c r="C2610" s="12" t="s">
        <v>8</v>
      </c>
      <c r="D2610" s="16">
        <v>84.28</v>
      </c>
    </row>
    <row r="2611" spans="1:4">
      <c r="A2611" s="28">
        <v>3118</v>
      </c>
      <c r="B2611" s="7" t="s">
        <v>66066</v>
      </c>
      <c r="C2611" s="11" t="s">
        <v>8</v>
      </c>
      <c r="D2611" s="15">
        <v>100.56</v>
      </c>
    </row>
    <row r="2612" spans="1:4">
      <c r="A2612" s="29">
        <v>3119</v>
      </c>
      <c r="B2612" s="8" t="s">
        <v>66067</v>
      </c>
      <c r="C2612" s="12" t="s">
        <v>8</v>
      </c>
      <c r="D2612" s="16">
        <v>113.68</v>
      </c>
    </row>
    <row r="2613" spans="1:4">
      <c r="A2613" s="28">
        <v>3120</v>
      </c>
      <c r="B2613" s="7" t="s">
        <v>66068</v>
      </c>
      <c r="C2613" s="11" t="s">
        <v>8</v>
      </c>
      <c r="D2613" s="15">
        <v>134.36000000000001</v>
      </c>
    </row>
    <row r="2614" spans="1:4">
      <c r="A2614" s="29">
        <v>3121</v>
      </c>
      <c r="B2614" s="8" t="s">
        <v>8805</v>
      </c>
      <c r="C2614" s="12" t="s">
        <v>8</v>
      </c>
      <c r="D2614" s="16">
        <v>158.86000000000001</v>
      </c>
    </row>
    <row r="2615" spans="1:4">
      <c r="A2615" s="28">
        <v>3122</v>
      </c>
      <c r="B2615" s="7" t="s">
        <v>8806</v>
      </c>
      <c r="C2615" s="11" t="s">
        <v>8</v>
      </c>
      <c r="D2615" s="15">
        <v>175.9</v>
      </c>
    </row>
    <row r="2616" spans="1:4">
      <c r="A2616" s="29">
        <v>3123</v>
      </c>
      <c r="B2616" s="8" t="s">
        <v>8807</v>
      </c>
      <c r="C2616" s="12" t="s">
        <v>8</v>
      </c>
      <c r="D2616" s="16">
        <v>193.95</v>
      </c>
    </row>
    <row r="2617" spans="1:4">
      <c r="A2617" s="28">
        <v>3124</v>
      </c>
      <c r="B2617" s="7" t="s">
        <v>8808</v>
      </c>
      <c r="C2617" s="11" t="s">
        <v>8</v>
      </c>
      <c r="D2617" s="15">
        <v>231.6</v>
      </c>
    </row>
    <row r="2618" spans="1:4">
      <c r="A2618" s="29">
        <v>3125</v>
      </c>
      <c r="B2618" s="8" t="s">
        <v>8809</v>
      </c>
      <c r="C2618" s="12" t="s">
        <v>8</v>
      </c>
      <c r="D2618" s="16">
        <v>3.5</v>
      </c>
    </row>
    <row r="2619" spans="1:4">
      <c r="A2619" s="28">
        <v>3126</v>
      </c>
      <c r="B2619" s="7" t="s">
        <v>8810</v>
      </c>
      <c r="C2619" s="11" t="s">
        <v>8</v>
      </c>
      <c r="D2619" s="15">
        <v>10</v>
      </c>
    </row>
    <row r="2620" spans="1:4">
      <c r="A2620" s="29">
        <v>3127</v>
      </c>
      <c r="B2620" s="8" t="s">
        <v>8811</v>
      </c>
      <c r="C2620" s="12" t="s">
        <v>13131</v>
      </c>
      <c r="D2620" s="16">
        <v>38.97</v>
      </c>
    </row>
    <row r="2621" spans="1:4">
      <c r="A2621" s="28">
        <v>3128</v>
      </c>
      <c r="B2621" s="7" t="s">
        <v>8812</v>
      </c>
      <c r="C2621" s="11" t="s">
        <v>13131</v>
      </c>
      <c r="D2621" s="15">
        <v>52.35</v>
      </c>
    </row>
    <row r="2622" spans="1:4">
      <c r="A2622" s="29">
        <v>3129</v>
      </c>
      <c r="B2622" s="8" t="s">
        <v>8813</v>
      </c>
      <c r="C2622" s="12" t="s">
        <v>8</v>
      </c>
      <c r="D2622" s="16">
        <v>8.1199999999999992</v>
      </c>
    </row>
    <row r="2623" spans="1:4">
      <c r="A2623" s="28">
        <v>3130</v>
      </c>
      <c r="B2623" s="7" t="s">
        <v>5913</v>
      </c>
      <c r="C2623" s="11" t="s">
        <v>13131</v>
      </c>
      <c r="D2623" s="15">
        <v>7.3</v>
      </c>
    </row>
    <row r="2624" spans="1:4">
      <c r="A2624" s="29">
        <v>3131</v>
      </c>
      <c r="B2624" s="8" t="s">
        <v>8814</v>
      </c>
      <c r="C2624" s="12" t="s">
        <v>8</v>
      </c>
      <c r="D2624" s="16">
        <v>21.89</v>
      </c>
    </row>
    <row r="2625" spans="1:4">
      <c r="A2625" s="28">
        <v>3132</v>
      </c>
      <c r="B2625" s="7" t="s">
        <v>704</v>
      </c>
      <c r="C2625" s="11" t="s">
        <v>8</v>
      </c>
      <c r="D2625" s="15">
        <v>68.59</v>
      </c>
    </row>
    <row r="2626" spans="1:4">
      <c r="A2626" s="29">
        <v>3133</v>
      </c>
      <c r="B2626" s="8" t="s">
        <v>8815</v>
      </c>
      <c r="C2626" s="12" t="s">
        <v>8</v>
      </c>
      <c r="D2626" s="16">
        <v>0.62</v>
      </c>
    </row>
    <row r="2627" spans="1:4">
      <c r="A2627" s="28">
        <v>3134</v>
      </c>
      <c r="B2627" s="7" t="s">
        <v>8816</v>
      </c>
      <c r="C2627" s="11" t="s">
        <v>8</v>
      </c>
      <c r="D2627" s="15">
        <v>56.5</v>
      </c>
    </row>
    <row r="2628" spans="1:4">
      <c r="A2628" s="29">
        <v>3135</v>
      </c>
      <c r="B2628" s="8" t="s">
        <v>8817</v>
      </c>
      <c r="C2628" s="12" t="s">
        <v>8</v>
      </c>
      <c r="D2628" s="16">
        <v>141.01</v>
      </c>
    </row>
    <row r="2629" spans="1:4">
      <c r="A2629" s="28">
        <v>3136</v>
      </c>
      <c r="B2629" s="7" t="s">
        <v>8818</v>
      </c>
      <c r="C2629" s="11" t="s">
        <v>8</v>
      </c>
      <c r="D2629" s="15">
        <v>5.5</v>
      </c>
    </row>
    <row r="2630" spans="1:4" ht="21.6">
      <c r="A2630" s="29">
        <v>3137</v>
      </c>
      <c r="B2630" s="8" t="s">
        <v>61971</v>
      </c>
      <c r="C2630" s="12" t="s">
        <v>16</v>
      </c>
      <c r="D2630" s="16">
        <v>48.04</v>
      </c>
    </row>
    <row r="2631" spans="1:4" ht="21.6">
      <c r="A2631" s="28">
        <v>3138</v>
      </c>
      <c r="B2631" s="7" t="s">
        <v>61972</v>
      </c>
      <c r="C2631" s="11" t="s">
        <v>63231</v>
      </c>
      <c r="D2631" s="15">
        <v>59.26</v>
      </c>
    </row>
    <row r="2632" spans="1:4" ht="21.6">
      <c r="A2632" s="29">
        <v>3139</v>
      </c>
      <c r="B2632" s="8" t="s">
        <v>66069</v>
      </c>
      <c r="C2632" s="12" t="s">
        <v>10</v>
      </c>
      <c r="D2632" s="16">
        <v>71.09</v>
      </c>
    </row>
    <row r="2633" spans="1:4" ht="21.6">
      <c r="A2633" s="28">
        <v>3140</v>
      </c>
      <c r="B2633" s="7" t="s">
        <v>8819</v>
      </c>
      <c r="C2633" s="11" t="s">
        <v>8</v>
      </c>
      <c r="D2633" s="15">
        <v>5913.72</v>
      </c>
    </row>
    <row r="2634" spans="1:4">
      <c r="A2634" s="29">
        <v>3141</v>
      </c>
      <c r="B2634" s="8" t="s">
        <v>8820</v>
      </c>
      <c r="C2634" s="12" t="s">
        <v>8</v>
      </c>
      <c r="D2634" s="16">
        <v>5.65</v>
      </c>
    </row>
    <row r="2635" spans="1:4" ht="21.6">
      <c r="A2635" s="28">
        <v>3142</v>
      </c>
      <c r="B2635" s="7" t="s">
        <v>8821</v>
      </c>
      <c r="C2635" s="11" t="s">
        <v>10</v>
      </c>
      <c r="D2635" s="15">
        <v>6.35</v>
      </c>
    </row>
    <row r="2636" spans="1:4" ht="32.4">
      <c r="A2636" s="29">
        <v>3143</v>
      </c>
      <c r="B2636" s="8" t="s">
        <v>66070</v>
      </c>
      <c r="C2636" s="12" t="s">
        <v>8</v>
      </c>
      <c r="D2636" s="16">
        <v>3794.1</v>
      </c>
    </row>
    <row r="2637" spans="1:4">
      <c r="A2637" s="28">
        <v>3144</v>
      </c>
      <c r="B2637" s="7" t="s">
        <v>8822</v>
      </c>
      <c r="C2637" s="11" t="s">
        <v>10</v>
      </c>
      <c r="D2637" s="15">
        <v>30.07</v>
      </c>
    </row>
    <row r="2638" spans="1:4">
      <c r="A2638" s="29">
        <v>3145</v>
      </c>
      <c r="B2638" s="8" t="s">
        <v>8823</v>
      </c>
      <c r="C2638" s="12" t="s">
        <v>16</v>
      </c>
      <c r="D2638" s="16">
        <v>20.149999999999999</v>
      </c>
    </row>
    <row r="2639" spans="1:4">
      <c r="A2639" s="28">
        <v>3146</v>
      </c>
      <c r="B2639" s="7" t="s">
        <v>8824</v>
      </c>
      <c r="C2639" s="11" t="s">
        <v>8</v>
      </c>
      <c r="D2639" s="15">
        <v>9.24</v>
      </c>
    </row>
    <row r="2640" spans="1:4">
      <c r="A2640" s="29">
        <v>3147</v>
      </c>
      <c r="B2640" s="8" t="s">
        <v>66071</v>
      </c>
      <c r="C2640" s="12" t="s">
        <v>8</v>
      </c>
      <c r="D2640" s="16">
        <v>14.68</v>
      </c>
    </row>
    <row r="2641" spans="1:4">
      <c r="A2641" s="28">
        <v>3149</v>
      </c>
      <c r="B2641" s="7" t="s">
        <v>8825</v>
      </c>
      <c r="C2641" s="11" t="s">
        <v>16</v>
      </c>
      <c r="D2641" s="15">
        <v>28.21</v>
      </c>
    </row>
    <row r="2642" spans="1:4">
      <c r="A2642" s="29">
        <v>3156</v>
      </c>
      <c r="B2642" s="8" t="s">
        <v>8826</v>
      </c>
      <c r="C2642" s="12" t="s">
        <v>10</v>
      </c>
      <c r="D2642" s="16">
        <v>13.24</v>
      </c>
    </row>
    <row r="2643" spans="1:4" ht="21.6">
      <c r="A2643" s="28">
        <v>3158</v>
      </c>
      <c r="B2643" s="7" t="s">
        <v>8827</v>
      </c>
      <c r="C2643" s="11" t="s">
        <v>16</v>
      </c>
      <c r="D2643" s="15">
        <v>116.03</v>
      </c>
    </row>
    <row r="2644" spans="1:4">
      <c r="A2644" s="29">
        <v>3160</v>
      </c>
      <c r="B2644" s="8" t="s">
        <v>8828</v>
      </c>
      <c r="C2644" s="12" t="s">
        <v>8</v>
      </c>
      <c r="D2644" s="16">
        <v>5024.47</v>
      </c>
    </row>
    <row r="2645" spans="1:4" ht="21.6">
      <c r="A2645" s="28">
        <v>3161</v>
      </c>
      <c r="B2645" s="7" t="s">
        <v>8829</v>
      </c>
      <c r="C2645" s="11" t="s">
        <v>8</v>
      </c>
      <c r="D2645" s="15">
        <v>427.87</v>
      </c>
    </row>
    <row r="2646" spans="1:4">
      <c r="A2646" s="29">
        <v>3162</v>
      </c>
      <c r="B2646" s="8" t="s">
        <v>8830</v>
      </c>
      <c r="C2646" s="12" t="s">
        <v>8</v>
      </c>
      <c r="D2646" s="16">
        <v>132.52000000000001</v>
      </c>
    </row>
    <row r="2647" spans="1:4">
      <c r="A2647" s="28">
        <v>3163</v>
      </c>
      <c r="B2647" s="7" t="s">
        <v>8831</v>
      </c>
      <c r="C2647" s="11" t="s">
        <v>16</v>
      </c>
      <c r="D2647" s="15">
        <v>246.23</v>
      </c>
    </row>
    <row r="2648" spans="1:4">
      <c r="A2648" s="29">
        <v>3164</v>
      </c>
      <c r="B2648" s="8" t="s">
        <v>8832</v>
      </c>
      <c r="C2648" s="12" t="s">
        <v>8</v>
      </c>
      <c r="D2648" s="16">
        <v>1766.42</v>
      </c>
    </row>
    <row r="2649" spans="1:4" ht="32.4">
      <c r="A2649" s="28">
        <v>3165</v>
      </c>
      <c r="B2649" s="7" t="s">
        <v>8833</v>
      </c>
      <c r="C2649" s="11" t="s">
        <v>8</v>
      </c>
      <c r="D2649" s="15">
        <v>2280.54</v>
      </c>
    </row>
    <row r="2650" spans="1:4" ht="32.4">
      <c r="A2650" s="29">
        <v>3166</v>
      </c>
      <c r="B2650" s="8" t="s">
        <v>8834</v>
      </c>
      <c r="C2650" s="12" t="s">
        <v>8</v>
      </c>
      <c r="D2650" s="16">
        <v>4359.3999999999996</v>
      </c>
    </row>
    <row r="2651" spans="1:4">
      <c r="A2651" s="28">
        <v>3167</v>
      </c>
      <c r="B2651" s="7" t="s">
        <v>8835</v>
      </c>
      <c r="C2651" s="11" t="s">
        <v>8</v>
      </c>
      <c r="D2651" s="15">
        <v>1318.35</v>
      </c>
    </row>
    <row r="2652" spans="1:4" ht="21.6">
      <c r="A2652" s="29">
        <v>3168</v>
      </c>
      <c r="B2652" s="8" t="s">
        <v>8836</v>
      </c>
      <c r="C2652" s="12" t="s">
        <v>16</v>
      </c>
      <c r="D2652" s="16">
        <v>120.05</v>
      </c>
    </row>
    <row r="2653" spans="1:4" ht="21.6">
      <c r="A2653" s="28">
        <v>3170</v>
      </c>
      <c r="B2653" s="7" t="s">
        <v>8838</v>
      </c>
      <c r="C2653" s="11" t="s">
        <v>16</v>
      </c>
      <c r="D2653" s="15">
        <v>51.62</v>
      </c>
    </row>
    <row r="2654" spans="1:4" ht="21.6">
      <c r="A2654" s="29">
        <v>3171</v>
      </c>
      <c r="B2654" s="8" t="s">
        <v>8839</v>
      </c>
      <c r="C2654" s="12" t="s">
        <v>16</v>
      </c>
      <c r="D2654" s="16">
        <v>37.97</v>
      </c>
    </row>
    <row r="2655" spans="1:4" ht="21.6">
      <c r="A2655" s="28">
        <v>3175</v>
      </c>
      <c r="B2655" s="7" t="s">
        <v>8843</v>
      </c>
      <c r="C2655" s="11" t="s">
        <v>16</v>
      </c>
      <c r="D2655" s="15">
        <v>43.78</v>
      </c>
    </row>
    <row r="2656" spans="1:4" ht="21.6">
      <c r="A2656" s="29">
        <v>3176</v>
      </c>
      <c r="B2656" s="8" t="s">
        <v>8844</v>
      </c>
      <c r="C2656" s="12" t="s">
        <v>16</v>
      </c>
      <c r="D2656" s="16">
        <v>150.43</v>
      </c>
    </row>
    <row r="2657" spans="1:4" ht="21.6">
      <c r="A2657" s="28">
        <v>3177</v>
      </c>
      <c r="B2657" s="7" t="s">
        <v>8845</v>
      </c>
      <c r="C2657" s="11" t="s">
        <v>16</v>
      </c>
      <c r="D2657" s="15">
        <v>76.83</v>
      </c>
    </row>
    <row r="2658" spans="1:4" ht="21.6">
      <c r="A2658" s="29">
        <v>3178</v>
      </c>
      <c r="B2658" s="8" t="s">
        <v>8846</v>
      </c>
      <c r="C2658" s="12" t="s">
        <v>16</v>
      </c>
      <c r="D2658" s="16">
        <v>70.540000000000006</v>
      </c>
    </row>
    <row r="2659" spans="1:4">
      <c r="A2659" s="28">
        <v>3185</v>
      </c>
      <c r="B2659" s="7" t="s">
        <v>8851</v>
      </c>
      <c r="C2659" s="11" t="s">
        <v>8</v>
      </c>
      <c r="D2659" s="15">
        <v>1839.27</v>
      </c>
    </row>
    <row r="2660" spans="1:4">
      <c r="A2660" s="29">
        <v>3186</v>
      </c>
      <c r="B2660" s="8" t="s">
        <v>8852</v>
      </c>
      <c r="C2660" s="12" t="s">
        <v>10</v>
      </c>
      <c r="D2660" s="16">
        <v>2.08</v>
      </c>
    </row>
    <row r="2661" spans="1:4" ht="21.6">
      <c r="A2661" s="28">
        <v>3188</v>
      </c>
      <c r="B2661" s="7" t="s">
        <v>8853</v>
      </c>
      <c r="C2661" s="11" t="s">
        <v>8</v>
      </c>
      <c r="D2661" s="15">
        <v>1585.02</v>
      </c>
    </row>
    <row r="2662" spans="1:4">
      <c r="A2662" s="29">
        <v>3191</v>
      </c>
      <c r="B2662" s="8" t="s">
        <v>8854</v>
      </c>
      <c r="C2662" s="12" t="s">
        <v>8</v>
      </c>
      <c r="D2662" s="16">
        <v>47.73</v>
      </c>
    </row>
    <row r="2663" spans="1:4">
      <c r="A2663" s="28">
        <v>3192</v>
      </c>
      <c r="B2663" s="7" t="s">
        <v>8855</v>
      </c>
      <c r="C2663" s="11" t="s">
        <v>8</v>
      </c>
      <c r="D2663" s="15">
        <v>37.03</v>
      </c>
    </row>
    <row r="2664" spans="1:4">
      <c r="A2664" s="29">
        <v>3193</v>
      </c>
      <c r="B2664" s="8" t="s">
        <v>8856</v>
      </c>
      <c r="C2664" s="12" t="s">
        <v>8</v>
      </c>
      <c r="D2664" s="16">
        <v>26.67</v>
      </c>
    </row>
    <row r="2665" spans="1:4">
      <c r="A2665" s="28">
        <v>3194</v>
      </c>
      <c r="B2665" s="7" t="s">
        <v>8857</v>
      </c>
      <c r="C2665" s="11" t="s">
        <v>8</v>
      </c>
      <c r="D2665" s="15">
        <v>16.850000000000001</v>
      </c>
    </row>
    <row r="2666" spans="1:4">
      <c r="A2666" s="29">
        <v>3195</v>
      </c>
      <c r="B2666" s="8" t="s">
        <v>8858</v>
      </c>
      <c r="C2666" s="12" t="s">
        <v>8</v>
      </c>
      <c r="D2666" s="16">
        <v>22.76</v>
      </c>
    </row>
    <row r="2667" spans="1:4">
      <c r="A2667" s="28">
        <v>3196</v>
      </c>
      <c r="B2667" s="7" t="s">
        <v>8859</v>
      </c>
      <c r="C2667" s="11" t="s">
        <v>8</v>
      </c>
      <c r="D2667" s="15">
        <v>26.22</v>
      </c>
    </row>
    <row r="2668" spans="1:4">
      <c r="A2668" s="29">
        <v>3197</v>
      </c>
      <c r="B2668" s="8" t="s">
        <v>8860</v>
      </c>
      <c r="C2668" s="12" t="s">
        <v>8</v>
      </c>
      <c r="D2668" s="16">
        <v>26.22</v>
      </c>
    </row>
    <row r="2669" spans="1:4">
      <c r="A2669" s="28">
        <v>3198</v>
      </c>
      <c r="B2669" s="7" t="s">
        <v>8861</v>
      </c>
      <c r="C2669" s="11" t="s">
        <v>8</v>
      </c>
      <c r="D2669" s="15">
        <v>47.73</v>
      </c>
    </row>
    <row r="2670" spans="1:4">
      <c r="A2670" s="29">
        <v>3199</v>
      </c>
      <c r="B2670" s="8" t="s">
        <v>8862</v>
      </c>
      <c r="C2670" s="12" t="s">
        <v>8</v>
      </c>
      <c r="D2670" s="16">
        <v>91.83</v>
      </c>
    </row>
    <row r="2671" spans="1:4" ht="21.6">
      <c r="A2671" s="28">
        <v>3200</v>
      </c>
      <c r="B2671" s="7" t="s">
        <v>8863</v>
      </c>
      <c r="C2671" s="11" t="s">
        <v>16</v>
      </c>
      <c r="D2671" s="15">
        <v>149.38</v>
      </c>
    </row>
    <row r="2672" spans="1:4">
      <c r="A2672" s="29">
        <v>3201</v>
      </c>
      <c r="B2672" s="8" t="s">
        <v>8864</v>
      </c>
      <c r="C2672" s="12" t="s">
        <v>8</v>
      </c>
      <c r="D2672" s="16">
        <v>19.45</v>
      </c>
    </row>
    <row r="2673" spans="1:4">
      <c r="A2673" s="28">
        <v>3202</v>
      </c>
      <c r="B2673" s="7" t="s">
        <v>66072</v>
      </c>
      <c r="C2673" s="11" t="s">
        <v>8</v>
      </c>
      <c r="D2673" s="15">
        <v>30.72</v>
      </c>
    </row>
    <row r="2674" spans="1:4">
      <c r="A2674" s="29">
        <v>3203</v>
      </c>
      <c r="B2674" s="8" t="s">
        <v>66073</v>
      </c>
      <c r="C2674" s="12" t="s">
        <v>8</v>
      </c>
      <c r="D2674" s="16">
        <v>40.15</v>
      </c>
    </row>
    <row r="2675" spans="1:4">
      <c r="A2675" s="28">
        <v>3204</v>
      </c>
      <c r="B2675" s="7" t="s">
        <v>66074</v>
      </c>
      <c r="C2675" s="11" t="s">
        <v>8</v>
      </c>
      <c r="D2675" s="15">
        <v>55.2</v>
      </c>
    </row>
    <row r="2676" spans="1:4">
      <c r="A2676" s="29">
        <v>3205</v>
      </c>
      <c r="B2676" s="8" t="s">
        <v>66075</v>
      </c>
      <c r="C2676" s="12" t="s">
        <v>8</v>
      </c>
      <c r="D2676" s="16">
        <v>153.85</v>
      </c>
    </row>
    <row r="2677" spans="1:4">
      <c r="A2677" s="28">
        <v>3206</v>
      </c>
      <c r="B2677" s="7" t="s">
        <v>8865</v>
      </c>
      <c r="C2677" s="11" t="s">
        <v>8</v>
      </c>
      <c r="D2677" s="15">
        <v>15.34</v>
      </c>
    </row>
    <row r="2678" spans="1:4">
      <c r="A2678" s="29">
        <v>3209</v>
      </c>
      <c r="B2678" s="8" t="s">
        <v>8866</v>
      </c>
      <c r="C2678" s="12" t="s">
        <v>10</v>
      </c>
      <c r="D2678" s="16">
        <v>3.68</v>
      </c>
    </row>
    <row r="2679" spans="1:4" ht="21.6">
      <c r="A2679" s="28">
        <v>3210</v>
      </c>
      <c r="B2679" s="7" t="s">
        <v>8867</v>
      </c>
      <c r="C2679" s="11" t="s">
        <v>10</v>
      </c>
      <c r="D2679" s="15">
        <v>420.8</v>
      </c>
    </row>
    <row r="2680" spans="1:4" ht="21.6">
      <c r="A2680" s="29">
        <v>3211</v>
      </c>
      <c r="B2680" s="8" t="s">
        <v>8868</v>
      </c>
      <c r="C2680" s="12" t="s">
        <v>16</v>
      </c>
      <c r="D2680" s="16">
        <v>369.18</v>
      </c>
    </row>
    <row r="2681" spans="1:4">
      <c r="A2681" s="28">
        <v>3212</v>
      </c>
      <c r="B2681" s="7" t="s">
        <v>8869</v>
      </c>
      <c r="C2681" s="11" t="s">
        <v>6</v>
      </c>
      <c r="D2681" s="15">
        <v>93.23</v>
      </c>
    </row>
    <row r="2682" spans="1:4">
      <c r="A2682" s="29">
        <v>3213</v>
      </c>
      <c r="B2682" s="8" t="s">
        <v>8870</v>
      </c>
      <c r="C2682" s="12" t="s">
        <v>8</v>
      </c>
      <c r="D2682" s="16">
        <v>2038.28</v>
      </c>
    </row>
    <row r="2683" spans="1:4">
      <c r="A2683" s="28">
        <v>3215</v>
      </c>
      <c r="B2683" s="7" t="s">
        <v>8871</v>
      </c>
      <c r="C2683" s="11" t="s">
        <v>8</v>
      </c>
      <c r="D2683" s="15">
        <v>213.97</v>
      </c>
    </row>
    <row r="2684" spans="1:4">
      <c r="A2684" s="29">
        <v>3216</v>
      </c>
      <c r="B2684" s="8" t="s">
        <v>8872</v>
      </c>
      <c r="C2684" s="12" t="s">
        <v>8</v>
      </c>
      <c r="D2684" s="16">
        <v>502.62</v>
      </c>
    </row>
    <row r="2685" spans="1:4">
      <c r="A2685" s="28">
        <v>3218</v>
      </c>
      <c r="B2685" s="7" t="s">
        <v>8873</v>
      </c>
      <c r="C2685" s="11" t="s">
        <v>8</v>
      </c>
      <c r="D2685" s="15">
        <v>3240.08</v>
      </c>
    </row>
    <row r="2686" spans="1:4">
      <c r="A2686" s="29">
        <v>3222</v>
      </c>
      <c r="B2686" s="8" t="s">
        <v>8874</v>
      </c>
      <c r="C2686" s="12" t="s">
        <v>8</v>
      </c>
      <c r="D2686" s="16">
        <v>1120.42</v>
      </c>
    </row>
    <row r="2687" spans="1:4">
      <c r="A2687" s="28">
        <v>3223</v>
      </c>
      <c r="B2687" s="7" t="s">
        <v>8875</v>
      </c>
      <c r="C2687" s="11" t="s">
        <v>8</v>
      </c>
      <c r="D2687" s="15">
        <v>601.03</v>
      </c>
    </row>
    <row r="2688" spans="1:4">
      <c r="A2688" s="29">
        <v>3224</v>
      </c>
      <c r="B2688" s="8" t="s">
        <v>8876</v>
      </c>
      <c r="C2688" s="12" t="s">
        <v>8</v>
      </c>
      <c r="D2688" s="16">
        <v>393.65</v>
      </c>
    </row>
    <row r="2689" spans="1:4">
      <c r="A2689" s="28">
        <v>3225</v>
      </c>
      <c r="B2689" s="7" t="s">
        <v>8877</v>
      </c>
      <c r="C2689" s="11" t="s">
        <v>8</v>
      </c>
      <c r="D2689" s="15">
        <v>641.85</v>
      </c>
    </row>
    <row r="2690" spans="1:4" ht="21.6">
      <c r="A2690" s="29">
        <v>3226</v>
      </c>
      <c r="B2690" s="8" t="s">
        <v>8878</v>
      </c>
      <c r="C2690" s="12" t="s">
        <v>10</v>
      </c>
      <c r="D2690" s="16">
        <v>127.6</v>
      </c>
    </row>
    <row r="2691" spans="1:4">
      <c r="A2691" s="28">
        <v>3227</v>
      </c>
      <c r="B2691" s="7" t="s">
        <v>8879</v>
      </c>
      <c r="C2691" s="11" t="s">
        <v>8</v>
      </c>
      <c r="D2691" s="15">
        <v>98.47</v>
      </c>
    </row>
    <row r="2692" spans="1:4" ht="21.6">
      <c r="A2692" s="29">
        <v>3228</v>
      </c>
      <c r="B2692" s="8" t="s">
        <v>8880</v>
      </c>
      <c r="C2692" s="12" t="s">
        <v>16</v>
      </c>
      <c r="D2692" s="16">
        <v>13.39</v>
      </c>
    </row>
    <row r="2693" spans="1:4">
      <c r="A2693" s="28">
        <v>3229</v>
      </c>
      <c r="B2693" s="7" t="s">
        <v>66076</v>
      </c>
      <c r="C2693" s="11" t="s">
        <v>8</v>
      </c>
      <c r="D2693" s="15">
        <v>1717.11</v>
      </c>
    </row>
    <row r="2694" spans="1:4" ht="21.6">
      <c r="A2694" s="29">
        <v>3230</v>
      </c>
      <c r="B2694" s="8" t="s">
        <v>8881</v>
      </c>
      <c r="C2694" s="12" t="s">
        <v>10</v>
      </c>
      <c r="D2694" s="16">
        <v>196.66</v>
      </c>
    </row>
    <row r="2695" spans="1:4" ht="21.6">
      <c r="A2695" s="28">
        <v>3231</v>
      </c>
      <c r="B2695" s="7" t="s">
        <v>8882</v>
      </c>
      <c r="C2695" s="11" t="s">
        <v>10</v>
      </c>
      <c r="D2695" s="15">
        <v>215.77</v>
      </c>
    </row>
    <row r="2696" spans="1:4" ht="21.6">
      <c r="A2696" s="29">
        <v>3232</v>
      </c>
      <c r="B2696" s="8" t="s">
        <v>66077</v>
      </c>
      <c r="C2696" s="12" t="s">
        <v>8</v>
      </c>
      <c r="D2696" s="16">
        <v>196.07</v>
      </c>
    </row>
    <row r="2697" spans="1:4" ht="21.6">
      <c r="A2697" s="28">
        <v>3233</v>
      </c>
      <c r="B2697" s="7" t="s">
        <v>66078</v>
      </c>
      <c r="C2697" s="11" t="s">
        <v>8</v>
      </c>
      <c r="D2697" s="15">
        <v>327.42</v>
      </c>
    </row>
    <row r="2698" spans="1:4" ht="21.6">
      <c r="A2698" s="29">
        <v>3234</v>
      </c>
      <c r="B2698" s="8" t="s">
        <v>66079</v>
      </c>
      <c r="C2698" s="12" t="s">
        <v>8</v>
      </c>
      <c r="D2698" s="16">
        <v>330.58</v>
      </c>
    </row>
    <row r="2699" spans="1:4">
      <c r="A2699" s="28">
        <v>3236</v>
      </c>
      <c r="B2699" s="7" t="s">
        <v>8883</v>
      </c>
      <c r="C2699" s="11" t="s">
        <v>8</v>
      </c>
      <c r="D2699" s="15">
        <v>941.89</v>
      </c>
    </row>
    <row r="2700" spans="1:4" ht="21.6">
      <c r="A2700" s="29">
        <v>3237</v>
      </c>
      <c r="B2700" s="8" t="s">
        <v>8884</v>
      </c>
      <c r="C2700" s="12" t="s">
        <v>8</v>
      </c>
      <c r="D2700" s="16">
        <v>1702.35</v>
      </c>
    </row>
    <row r="2701" spans="1:4">
      <c r="A2701" s="28">
        <v>3239</v>
      </c>
      <c r="B2701" s="7" t="s">
        <v>8885</v>
      </c>
      <c r="C2701" s="11" t="s">
        <v>8</v>
      </c>
      <c r="D2701" s="15">
        <v>188.52</v>
      </c>
    </row>
    <row r="2702" spans="1:4">
      <c r="A2702" s="29">
        <v>3240</v>
      </c>
      <c r="B2702" s="8" t="s">
        <v>8886</v>
      </c>
      <c r="C2702" s="12" t="s">
        <v>16</v>
      </c>
      <c r="D2702" s="16">
        <v>13.68</v>
      </c>
    </row>
    <row r="2703" spans="1:4" ht="21.6">
      <c r="A2703" s="28">
        <v>3241</v>
      </c>
      <c r="B2703" s="7" t="s">
        <v>8887</v>
      </c>
      <c r="C2703" s="11" t="s">
        <v>16</v>
      </c>
      <c r="D2703" s="15">
        <v>38.090000000000003</v>
      </c>
    </row>
    <row r="2704" spans="1:4">
      <c r="A2704" s="29">
        <v>3242</v>
      </c>
      <c r="B2704" s="8" t="s">
        <v>8888</v>
      </c>
      <c r="C2704" s="12" t="s">
        <v>8</v>
      </c>
      <c r="D2704" s="16">
        <v>454.95</v>
      </c>
    </row>
    <row r="2705" spans="1:4">
      <c r="A2705" s="28">
        <v>3243</v>
      </c>
      <c r="B2705" s="7" t="s">
        <v>8889</v>
      </c>
      <c r="C2705" s="11" t="s">
        <v>8</v>
      </c>
      <c r="D2705" s="15">
        <v>454.95</v>
      </c>
    </row>
    <row r="2706" spans="1:4">
      <c r="A2706" s="29">
        <v>3244</v>
      </c>
      <c r="B2706" s="8" t="s">
        <v>8890</v>
      </c>
      <c r="C2706" s="12" t="s">
        <v>8</v>
      </c>
      <c r="D2706" s="16">
        <v>5.7</v>
      </c>
    </row>
    <row r="2707" spans="1:4">
      <c r="A2707" s="28">
        <v>3245</v>
      </c>
      <c r="B2707" s="7" t="s">
        <v>8891</v>
      </c>
      <c r="C2707" s="11" t="s">
        <v>8</v>
      </c>
      <c r="D2707" s="15">
        <v>225.89</v>
      </c>
    </row>
    <row r="2708" spans="1:4">
      <c r="A2708" s="29">
        <v>3246</v>
      </c>
      <c r="B2708" s="8" t="s">
        <v>8892</v>
      </c>
      <c r="C2708" s="12" t="s">
        <v>8</v>
      </c>
      <c r="D2708" s="16">
        <v>23.9</v>
      </c>
    </row>
    <row r="2709" spans="1:4">
      <c r="A2709" s="28">
        <v>3247</v>
      </c>
      <c r="B2709" s="7" t="s">
        <v>8893</v>
      </c>
      <c r="C2709" s="11" t="s">
        <v>13129</v>
      </c>
      <c r="D2709" s="15">
        <v>39.72</v>
      </c>
    </row>
    <row r="2710" spans="1:4">
      <c r="A2710" s="29">
        <v>3248</v>
      </c>
      <c r="B2710" s="8" t="s">
        <v>8894</v>
      </c>
      <c r="C2710" s="12" t="s">
        <v>8</v>
      </c>
      <c r="D2710" s="16">
        <v>3.24</v>
      </c>
    </row>
    <row r="2711" spans="1:4" ht="21.6">
      <c r="A2711" s="28">
        <v>3249</v>
      </c>
      <c r="B2711" s="7" t="s">
        <v>8895</v>
      </c>
      <c r="C2711" s="11" t="s">
        <v>8</v>
      </c>
      <c r="D2711" s="15">
        <v>835.32</v>
      </c>
    </row>
    <row r="2712" spans="1:4">
      <c r="A2712" s="29">
        <v>3250</v>
      </c>
      <c r="B2712" s="8" t="s">
        <v>8896</v>
      </c>
      <c r="C2712" s="12" t="s">
        <v>8</v>
      </c>
      <c r="D2712" s="16">
        <v>3.08</v>
      </c>
    </row>
    <row r="2713" spans="1:4">
      <c r="A2713" s="28">
        <v>3251</v>
      </c>
      <c r="B2713" s="7" t="s">
        <v>8897</v>
      </c>
      <c r="C2713" s="11" t="s">
        <v>8</v>
      </c>
      <c r="D2713" s="15">
        <v>16.2</v>
      </c>
    </row>
    <row r="2714" spans="1:4">
      <c r="A2714" s="29">
        <v>3252</v>
      </c>
      <c r="B2714" s="8" t="s">
        <v>8898</v>
      </c>
      <c r="C2714" s="12" t="s">
        <v>8</v>
      </c>
      <c r="D2714" s="16">
        <v>0.61</v>
      </c>
    </row>
    <row r="2715" spans="1:4">
      <c r="A2715" s="28">
        <v>3253</v>
      </c>
      <c r="B2715" s="7" t="s">
        <v>8899</v>
      </c>
      <c r="C2715" s="11" t="s">
        <v>8</v>
      </c>
      <c r="D2715" s="15">
        <v>0.59</v>
      </c>
    </row>
    <row r="2716" spans="1:4">
      <c r="A2716" s="29">
        <v>3254</v>
      </c>
      <c r="B2716" s="8" t="s">
        <v>8900</v>
      </c>
      <c r="C2716" s="12" t="s">
        <v>8</v>
      </c>
      <c r="D2716" s="16">
        <v>82.13</v>
      </c>
    </row>
    <row r="2717" spans="1:4">
      <c r="A2717" s="28">
        <v>3255</v>
      </c>
      <c r="B2717" s="7" t="s">
        <v>8901</v>
      </c>
      <c r="C2717" s="11" t="s">
        <v>16</v>
      </c>
      <c r="D2717" s="15">
        <v>23.97</v>
      </c>
    </row>
    <row r="2718" spans="1:4">
      <c r="A2718" s="29">
        <v>3256</v>
      </c>
      <c r="B2718" s="8" t="s">
        <v>8902</v>
      </c>
      <c r="C2718" s="12" t="s">
        <v>10</v>
      </c>
      <c r="D2718" s="16">
        <v>10.72</v>
      </c>
    </row>
    <row r="2719" spans="1:4">
      <c r="A2719" s="28">
        <v>3258</v>
      </c>
      <c r="B2719" s="7" t="s">
        <v>8903</v>
      </c>
      <c r="C2719" s="11" t="s">
        <v>16</v>
      </c>
      <c r="D2719" s="15">
        <v>8.7799999999999994</v>
      </c>
    </row>
    <row r="2720" spans="1:4" ht="21.6">
      <c r="A2720" s="29">
        <v>3259</v>
      </c>
      <c r="B2720" s="8" t="s">
        <v>8904</v>
      </c>
      <c r="C2720" s="12" t="s">
        <v>8</v>
      </c>
      <c r="D2720" s="16">
        <v>222.94</v>
      </c>
    </row>
    <row r="2721" spans="1:4" ht="21.6">
      <c r="A2721" s="28">
        <v>3260</v>
      </c>
      <c r="B2721" s="7" t="s">
        <v>8905</v>
      </c>
      <c r="C2721" s="11" t="s">
        <v>8</v>
      </c>
      <c r="D2721" s="15">
        <v>233.16</v>
      </c>
    </row>
    <row r="2722" spans="1:4">
      <c r="A2722" s="29">
        <v>3261</v>
      </c>
      <c r="B2722" s="8" t="s">
        <v>8906</v>
      </c>
      <c r="C2722" s="12" t="s">
        <v>8</v>
      </c>
      <c r="D2722" s="16">
        <v>84.95</v>
      </c>
    </row>
    <row r="2723" spans="1:4">
      <c r="A2723" s="28">
        <v>3262</v>
      </c>
      <c r="B2723" s="7" t="s">
        <v>8907</v>
      </c>
      <c r="C2723" s="11" t="s">
        <v>8</v>
      </c>
      <c r="D2723" s="15">
        <v>8.82</v>
      </c>
    </row>
    <row r="2724" spans="1:4">
      <c r="A2724" s="29">
        <v>3264</v>
      </c>
      <c r="B2724" s="8" t="s">
        <v>8908</v>
      </c>
      <c r="C2724" s="12" t="s">
        <v>8</v>
      </c>
      <c r="D2724" s="16">
        <v>14.14</v>
      </c>
    </row>
    <row r="2725" spans="1:4">
      <c r="A2725" s="28">
        <v>3265</v>
      </c>
      <c r="B2725" s="7" t="s">
        <v>8909</v>
      </c>
      <c r="C2725" s="11" t="s">
        <v>8</v>
      </c>
      <c r="D2725" s="15">
        <v>3.43</v>
      </c>
    </row>
    <row r="2726" spans="1:4">
      <c r="A2726" s="29">
        <v>3266</v>
      </c>
      <c r="B2726" s="8" t="s">
        <v>8910</v>
      </c>
      <c r="C2726" s="12" t="s">
        <v>10</v>
      </c>
      <c r="D2726" s="16">
        <v>12.03</v>
      </c>
    </row>
    <row r="2727" spans="1:4">
      <c r="A2727" s="28">
        <v>3267</v>
      </c>
      <c r="B2727" s="7" t="s">
        <v>8911</v>
      </c>
      <c r="C2727" s="11" t="s">
        <v>10</v>
      </c>
      <c r="D2727" s="15">
        <v>323.7</v>
      </c>
    </row>
    <row r="2728" spans="1:4">
      <c r="A2728" s="29">
        <v>3268</v>
      </c>
      <c r="B2728" s="8" t="s">
        <v>8912</v>
      </c>
      <c r="C2728" s="12" t="s">
        <v>8</v>
      </c>
      <c r="D2728" s="16">
        <v>6.5</v>
      </c>
    </row>
    <row r="2729" spans="1:4">
      <c r="A2729" s="28">
        <v>3269</v>
      </c>
      <c r="B2729" s="7" t="s">
        <v>8913</v>
      </c>
      <c r="C2729" s="11" t="s">
        <v>8</v>
      </c>
      <c r="D2729" s="15">
        <v>6.1</v>
      </c>
    </row>
    <row r="2730" spans="1:4">
      <c r="A2730" s="29">
        <v>3270</v>
      </c>
      <c r="B2730" s="8" t="s">
        <v>8914</v>
      </c>
      <c r="C2730" s="12" t="s">
        <v>8</v>
      </c>
      <c r="D2730" s="16">
        <v>2.08</v>
      </c>
    </row>
    <row r="2731" spans="1:4">
      <c r="A2731" s="28">
        <v>3271</v>
      </c>
      <c r="B2731" s="7" t="s">
        <v>8915</v>
      </c>
      <c r="C2731" s="11" t="s">
        <v>8</v>
      </c>
      <c r="D2731" s="15">
        <v>0.56999999999999995</v>
      </c>
    </row>
    <row r="2732" spans="1:4" ht="21.6">
      <c r="A2732" s="29">
        <v>3272</v>
      </c>
      <c r="B2732" s="8" t="s">
        <v>8916</v>
      </c>
      <c r="C2732" s="12" t="s">
        <v>10</v>
      </c>
      <c r="D2732" s="16">
        <v>18.63</v>
      </c>
    </row>
    <row r="2733" spans="1:4" ht="21.6">
      <c r="A2733" s="28">
        <v>3273</v>
      </c>
      <c r="B2733" s="7" t="s">
        <v>8917</v>
      </c>
      <c r="C2733" s="11" t="s">
        <v>16</v>
      </c>
      <c r="D2733" s="15">
        <v>128.72999999999999</v>
      </c>
    </row>
    <row r="2734" spans="1:4">
      <c r="A2734" s="29">
        <v>3274</v>
      </c>
      <c r="B2734" s="8" t="s">
        <v>8918</v>
      </c>
      <c r="C2734" s="12" t="s">
        <v>13129</v>
      </c>
      <c r="D2734" s="16">
        <v>174.14</v>
      </c>
    </row>
    <row r="2735" spans="1:4">
      <c r="A2735" s="28">
        <v>3275</v>
      </c>
      <c r="B2735" s="7" t="s">
        <v>8919</v>
      </c>
      <c r="C2735" s="11" t="s">
        <v>13129</v>
      </c>
      <c r="D2735" s="15">
        <v>166.4</v>
      </c>
    </row>
    <row r="2736" spans="1:4">
      <c r="A2736" s="29">
        <v>3276</v>
      </c>
      <c r="B2736" s="8" t="s">
        <v>8920</v>
      </c>
      <c r="C2736" s="12" t="s">
        <v>13129</v>
      </c>
      <c r="D2736" s="16">
        <v>217.17</v>
      </c>
    </row>
    <row r="2737" spans="1:4">
      <c r="A2737" s="28">
        <v>3277</v>
      </c>
      <c r="B2737" s="7" t="s">
        <v>8921</v>
      </c>
      <c r="C2737" s="11" t="s">
        <v>13129</v>
      </c>
      <c r="D2737" s="15">
        <v>171.82</v>
      </c>
    </row>
    <row r="2738" spans="1:4" ht="21.6">
      <c r="A2738" s="29">
        <v>3278</v>
      </c>
      <c r="B2738" s="8" t="s">
        <v>8922</v>
      </c>
      <c r="C2738" s="12" t="s">
        <v>13129</v>
      </c>
      <c r="D2738" s="16">
        <v>130.02000000000001</v>
      </c>
    </row>
    <row r="2739" spans="1:4" ht="21.6">
      <c r="A2739" s="28">
        <v>3279</v>
      </c>
      <c r="B2739" s="7" t="s">
        <v>8923</v>
      </c>
      <c r="C2739" s="11" t="s">
        <v>13129</v>
      </c>
      <c r="D2739" s="15">
        <v>172.52</v>
      </c>
    </row>
    <row r="2740" spans="1:4">
      <c r="A2740" s="29">
        <v>3280</v>
      </c>
      <c r="B2740" s="8" t="s">
        <v>8924</v>
      </c>
      <c r="C2740" s="12" t="s">
        <v>13129</v>
      </c>
      <c r="D2740" s="16">
        <v>219.97</v>
      </c>
    </row>
    <row r="2741" spans="1:4" ht="21.6">
      <c r="A2741" s="28">
        <v>3281</v>
      </c>
      <c r="B2741" s="7" t="s">
        <v>8925</v>
      </c>
      <c r="C2741" s="11" t="s">
        <v>13129</v>
      </c>
      <c r="D2741" s="15">
        <v>132.82</v>
      </c>
    </row>
    <row r="2742" spans="1:4">
      <c r="A2742" s="29">
        <v>3282</v>
      </c>
      <c r="B2742" s="8" t="s">
        <v>8926</v>
      </c>
      <c r="C2742" s="12" t="s">
        <v>13129</v>
      </c>
      <c r="D2742" s="16">
        <v>169.2</v>
      </c>
    </row>
    <row r="2743" spans="1:4" ht="21.6">
      <c r="A2743" s="28">
        <v>3283</v>
      </c>
      <c r="B2743" s="7" t="s">
        <v>8927</v>
      </c>
      <c r="C2743" s="11" t="s">
        <v>13129</v>
      </c>
      <c r="D2743" s="15">
        <v>173.52</v>
      </c>
    </row>
    <row r="2744" spans="1:4">
      <c r="A2744" s="29">
        <v>3284</v>
      </c>
      <c r="B2744" s="8" t="s">
        <v>66080</v>
      </c>
      <c r="C2744" s="12" t="s">
        <v>13129</v>
      </c>
      <c r="D2744" s="16">
        <v>216.77</v>
      </c>
    </row>
    <row r="2745" spans="1:4">
      <c r="A2745" s="28">
        <v>3285</v>
      </c>
      <c r="B2745" s="7" t="s">
        <v>8928</v>
      </c>
      <c r="C2745" s="11" t="s">
        <v>13129</v>
      </c>
      <c r="D2745" s="15">
        <v>129.62</v>
      </c>
    </row>
    <row r="2746" spans="1:4">
      <c r="A2746" s="29">
        <v>3286</v>
      </c>
      <c r="B2746" s="8" t="s">
        <v>8929</v>
      </c>
      <c r="C2746" s="12" t="s">
        <v>13129</v>
      </c>
      <c r="D2746" s="16">
        <v>166</v>
      </c>
    </row>
    <row r="2747" spans="1:4" ht="21.6">
      <c r="A2747" s="28">
        <v>3287</v>
      </c>
      <c r="B2747" s="7" t="s">
        <v>8930</v>
      </c>
      <c r="C2747" s="11" t="s">
        <v>13129</v>
      </c>
      <c r="D2747" s="15">
        <v>137.76</v>
      </c>
    </row>
    <row r="2748" spans="1:4" ht="21.6">
      <c r="A2748" s="29">
        <v>3288</v>
      </c>
      <c r="B2748" s="8" t="s">
        <v>8931</v>
      </c>
      <c r="C2748" s="12" t="s">
        <v>13129</v>
      </c>
      <c r="D2748" s="16">
        <v>224.91</v>
      </c>
    </row>
    <row r="2749" spans="1:4">
      <c r="A2749" s="28">
        <v>3289</v>
      </c>
      <c r="B2749" s="7" t="s">
        <v>8921</v>
      </c>
      <c r="C2749" s="11" t="s">
        <v>13129</v>
      </c>
      <c r="D2749" s="15">
        <v>178.96</v>
      </c>
    </row>
    <row r="2750" spans="1:4" ht="21.6">
      <c r="A2750" s="29">
        <v>3290</v>
      </c>
      <c r="B2750" s="8" t="s">
        <v>8932</v>
      </c>
      <c r="C2750" s="12" t="s">
        <v>8</v>
      </c>
      <c r="D2750" s="16">
        <v>65.55</v>
      </c>
    </row>
    <row r="2751" spans="1:4" ht="21.6">
      <c r="A2751" s="28">
        <v>3291</v>
      </c>
      <c r="B2751" s="7" t="s">
        <v>8933</v>
      </c>
      <c r="C2751" s="11" t="s">
        <v>8</v>
      </c>
      <c r="D2751" s="15">
        <v>138.41</v>
      </c>
    </row>
    <row r="2752" spans="1:4" ht="21.6">
      <c r="A2752" s="29">
        <v>3292</v>
      </c>
      <c r="B2752" s="8" t="s">
        <v>66081</v>
      </c>
      <c r="C2752" s="12" t="s">
        <v>13129</v>
      </c>
      <c r="D2752" s="16">
        <v>205.43</v>
      </c>
    </row>
    <row r="2753" spans="1:4" ht="21.6">
      <c r="A2753" s="28">
        <v>3293</v>
      </c>
      <c r="B2753" s="7" t="s">
        <v>66082</v>
      </c>
      <c r="C2753" s="11" t="s">
        <v>13129</v>
      </c>
      <c r="D2753" s="15">
        <v>256.64</v>
      </c>
    </row>
    <row r="2754" spans="1:4" ht="21.6">
      <c r="A2754" s="29">
        <v>3294</v>
      </c>
      <c r="B2754" s="8" t="s">
        <v>8934</v>
      </c>
      <c r="C2754" s="12" t="s">
        <v>13129</v>
      </c>
      <c r="D2754" s="16">
        <v>192.59</v>
      </c>
    </row>
    <row r="2755" spans="1:4" ht="21.6">
      <c r="A2755" s="28">
        <v>3295</v>
      </c>
      <c r="B2755" s="7" t="s">
        <v>66083</v>
      </c>
      <c r="C2755" s="11" t="s">
        <v>13129</v>
      </c>
      <c r="D2755" s="15">
        <v>201.61</v>
      </c>
    </row>
    <row r="2756" spans="1:4" ht="21.6">
      <c r="A2756" s="29">
        <v>3296</v>
      </c>
      <c r="B2756" s="8" t="s">
        <v>8935</v>
      </c>
      <c r="C2756" s="12" t="s">
        <v>13129</v>
      </c>
      <c r="D2756" s="16">
        <v>191.22</v>
      </c>
    </row>
    <row r="2757" spans="1:4" ht="21.6">
      <c r="A2757" s="28">
        <v>3297</v>
      </c>
      <c r="B2757" s="7" t="s">
        <v>66084</v>
      </c>
      <c r="C2757" s="11" t="s">
        <v>13129</v>
      </c>
      <c r="D2757" s="15">
        <v>176.94</v>
      </c>
    </row>
    <row r="2758" spans="1:4" ht="21.6">
      <c r="A2758" s="29">
        <v>3298</v>
      </c>
      <c r="B2758" s="8" t="s">
        <v>66085</v>
      </c>
      <c r="C2758" s="12" t="s">
        <v>13129</v>
      </c>
      <c r="D2758" s="16">
        <v>140.56</v>
      </c>
    </row>
    <row r="2759" spans="1:4" ht="21.6">
      <c r="A2759" s="28">
        <v>3299</v>
      </c>
      <c r="B2759" s="7" t="s">
        <v>66086</v>
      </c>
      <c r="C2759" s="11" t="s">
        <v>13129</v>
      </c>
      <c r="D2759" s="15">
        <v>178.76</v>
      </c>
    </row>
    <row r="2760" spans="1:4" ht="21.6">
      <c r="A2760" s="29">
        <v>3300</v>
      </c>
      <c r="B2760" s="8" t="s">
        <v>66087</v>
      </c>
      <c r="C2760" s="12" t="s">
        <v>13129</v>
      </c>
      <c r="D2760" s="16">
        <v>227.71</v>
      </c>
    </row>
    <row r="2761" spans="1:4">
      <c r="A2761" s="28">
        <v>3301</v>
      </c>
      <c r="B2761" s="7" t="s">
        <v>8936</v>
      </c>
      <c r="C2761" s="11" t="s">
        <v>8</v>
      </c>
      <c r="D2761" s="15">
        <v>0.2</v>
      </c>
    </row>
    <row r="2762" spans="1:4">
      <c r="A2762" s="29">
        <v>3302</v>
      </c>
      <c r="B2762" s="8" t="s">
        <v>8937</v>
      </c>
      <c r="C2762" s="12" t="s">
        <v>8</v>
      </c>
      <c r="D2762" s="16">
        <v>0.4</v>
      </c>
    </row>
    <row r="2763" spans="1:4">
      <c r="A2763" s="28">
        <v>3303</v>
      </c>
      <c r="B2763" s="7" t="s">
        <v>66088</v>
      </c>
      <c r="C2763" s="11" t="s">
        <v>8</v>
      </c>
      <c r="D2763" s="15">
        <v>1.21</v>
      </c>
    </row>
    <row r="2764" spans="1:4">
      <c r="A2764" s="29">
        <v>3304</v>
      </c>
      <c r="B2764" s="8" t="s">
        <v>66089</v>
      </c>
      <c r="C2764" s="12" t="s">
        <v>8</v>
      </c>
      <c r="D2764" s="16">
        <v>1.37</v>
      </c>
    </row>
    <row r="2765" spans="1:4" ht="21.6">
      <c r="A2765" s="28">
        <v>3305</v>
      </c>
      <c r="B2765" s="7" t="s">
        <v>8938</v>
      </c>
      <c r="C2765" s="11" t="s">
        <v>8</v>
      </c>
      <c r="D2765" s="15">
        <v>3.59</v>
      </c>
    </row>
    <row r="2766" spans="1:4">
      <c r="A2766" s="29">
        <v>3306</v>
      </c>
      <c r="B2766" s="8" t="s">
        <v>8939</v>
      </c>
      <c r="C2766" s="12" t="s">
        <v>8</v>
      </c>
      <c r="D2766" s="16">
        <v>4.4000000000000004</v>
      </c>
    </row>
    <row r="2767" spans="1:4" ht="21.6">
      <c r="A2767" s="28">
        <v>3307</v>
      </c>
      <c r="B2767" s="7" t="s">
        <v>8940</v>
      </c>
      <c r="C2767" s="11" t="s">
        <v>8</v>
      </c>
      <c r="D2767" s="15">
        <v>5.9</v>
      </c>
    </row>
    <row r="2768" spans="1:4" ht="32.4">
      <c r="A2768" s="29">
        <v>3308</v>
      </c>
      <c r="B2768" s="8" t="s">
        <v>8941</v>
      </c>
      <c r="C2768" s="12" t="s">
        <v>6</v>
      </c>
      <c r="D2768" s="16">
        <v>380.89</v>
      </c>
    </row>
    <row r="2769" spans="1:5" ht="32.4">
      <c r="A2769" s="28">
        <v>3309</v>
      </c>
      <c r="B2769" s="7" t="s">
        <v>8942</v>
      </c>
      <c r="C2769" s="11" t="s">
        <v>6</v>
      </c>
      <c r="D2769" s="15">
        <v>338.05</v>
      </c>
    </row>
    <row r="2770" spans="1:5">
      <c r="A2770" s="29">
        <v>3310</v>
      </c>
      <c r="B2770" s="8" t="s">
        <v>8943</v>
      </c>
      <c r="C2770" s="12" t="s">
        <v>16</v>
      </c>
      <c r="D2770" s="16">
        <v>6.5</v>
      </c>
      <c r="E2770" s="235">
        <v>45078</v>
      </c>
    </row>
    <row r="2771" spans="1:5" ht="21.6">
      <c r="A2771" s="28">
        <v>3311</v>
      </c>
      <c r="B2771" s="7" t="s">
        <v>66090</v>
      </c>
      <c r="C2771" s="11" t="s">
        <v>16</v>
      </c>
      <c r="D2771" s="15">
        <v>8.94</v>
      </c>
      <c r="E2771" s="3">
        <v>2022</v>
      </c>
    </row>
    <row r="2772" spans="1:5" ht="21.6">
      <c r="A2772" s="29">
        <v>3312</v>
      </c>
      <c r="B2772" s="8" t="s">
        <v>8944</v>
      </c>
      <c r="C2772" s="12" t="s">
        <v>16</v>
      </c>
      <c r="D2772" s="16">
        <v>8.92</v>
      </c>
    </row>
    <row r="2773" spans="1:5" ht="21.6">
      <c r="A2773" s="28">
        <v>3313</v>
      </c>
      <c r="B2773" s="7" t="s">
        <v>66091</v>
      </c>
      <c r="C2773" s="11" t="s">
        <v>16</v>
      </c>
      <c r="D2773" s="15">
        <v>12.08</v>
      </c>
    </row>
    <row r="2774" spans="1:5" ht="21.6">
      <c r="A2774" s="29">
        <v>3314</v>
      </c>
      <c r="B2774" s="8" t="s">
        <v>8945</v>
      </c>
      <c r="C2774" s="12" t="s">
        <v>16</v>
      </c>
      <c r="D2774" s="16">
        <v>22</v>
      </c>
    </row>
    <row r="2775" spans="1:5" ht="21.6">
      <c r="A2775" s="28">
        <v>3315</v>
      </c>
      <c r="B2775" s="7" t="s">
        <v>8946</v>
      </c>
      <c r="C2775" s="11" t="s">
        <v>16</v>
      </c>
      <c r="D2775" s="15">
        <v>24.87</v>
      </c>
    </row>
    <row r="2776" spans="1:5" ht="21.6">
      <c r="A2776" s="29">
        <v>3316</v>
      </c>
      <c r="B2776" s="8" t="s">
        <v>8947</v>
      </c>
      <c r="C2776" s="12" t="s">
        <v>16</v>
      </c>
      <c r="D2776" s="16">
        <v>26.76</v>
      </c>
    </row>
    <row r="2777" spans="1:5">
      <c r="A2777" s="28">
        <v>3317</v>
      </c>
      <c r="B2777" s="7" t="s">
        <v>8948</v>
      </c>
      <c r="C2777" s="11" t="s">
        <v>16</v>
      </c>
      <c r="D2777" s="15">
        <v>24.44</v>
      </c>
    </row>
    <row r="2778" spans="1:5">
      <c r="A2778" s="29">
        <v>3318</v>
      </c>
      <c r="B2778" s="8" t="s">
        <v>8949</v>
      </c>
      <c r="C2778" s="12" t="s">
        <v>16</v>
      </c>
      <c r="D2778" s="16">
        <v>26.5</v>
      </c>
    </row>
    <row r="2779" spans="1:5">
      <c r="A2779" s="28">
        <v>3319</v>
      </c>
      <c r="B2779" s="7" t="s">
        <v>8950</v>
      </c>
      <c r="C2779" s="11" t="s">
        <v>8</v>
      </c>
      <c r="D2779" s="15">
        <v>2.14</v>
      </c>
    </row>
    <row r="2780" spans="1:5">
      <c r="A2780" s="29">
        <v>3320</v>
      </c>
      <c r="B2780" s="8" t="s">
        <v>8951</v>
      </c>
      <c r="C2780" s="12" t="s">
        <v>8</v>
      </c>
      <c r="D2780" s="16">
        <v>4.66</v>
      </c>
    </row>
    <row r="2781" spans="1:5">
      <c r="A2781" s="28">
        <v>3321</v>
      </c>
      <c r="B2781" s="7" t="s">
        <v>8952</v>
      </c>
      <c r="C2781" s="11" t="s">
        <v>8</v>
      </c>
      <c r="D2781" s="15">
        <v>36.130000000000003</v>
      </c>
    </row>
    <row r="2782" spans="1:5">
      <c r="A2782" s="29">
        <v>3322</v>
      </c>
      <c r="B2782" s="8" t="s">
        <v>8953</v>
      </c>
      <c r="C2782" s="12" t="s">
        <v>8</v>
      </c>
      <c r="D2782" s="16">
        <v>2.63</v>
      </c>
    </row>
    <row r="2783" spans="1:5">
      <c r="A2783" s="28">
        <v>3323</v>
      </c>
      <c r="B2783" s="7" t="s">
        <v>66092</v>
      </c>
      <c r="C2783" s="11" t="s">
        <v>10</v>
      </c>
      <c r="D2783" s="15">
        <v>17.8</v>
      </c>
    </row>
    <row r="2784" spans="1:5">
      <c r="A2784" s="29">
        <v>3324</v>
      </c>
      <c r="B2784" s="8" t="s">
        <v>8954</v>
      </c>
      <c r="C2784" s="12" t="s">
        <v>5</v>
      </c>
      <c r="D2784" s="16">
        <v>47.79</v>
      </c>
    </row>
    <row r="2785" spans="1:4">
      <c r="A2785" s="28">
        <v>3325</v>
      </c>
      <c r="B2785" s="7" t="s">
        <v>66093</v>
      </c>
      <c r="C2785" s="11" t="s">
        <v>8</v>
      </c>
      <c r="D2785" s="15">
        <v>1.2</v>
      </c>
    </row>
    <row r="2786" spans="1:4">
      <c r="A2786" s="29">
        <v>3326</v>
      </c>
      <c r="B2786" s="8" t="s">
        <v>8955</v>
      </c>
      <c r="C2786" s="12" t="s">
        <v>8</v>
      </c>
      <c r="D2786" s="16">
        <v>27.4</v>
      </c>
    </row>
    <row r="2787" spans="1:4">
      <c r="A2787" s="28">
        <v>3327</v>
      </c>
      <c r="B2787" s="7" t="s">
        <v>8956</v>
      </c>
      <c r="C2787" s="11" t="s">
        <v>8</v>
      </c>
      <c r="D2787" s="15">
        <v>7.5</v>
      </c>
    </row>
    <row r="2788" spans="1:4">
      <c r="A2788" s="29">
        <v>3328</v>
      </c>
      <c r="B2788" s="8" t="s">
        <v>8957</v>
      </c>
      <c r="C2788" s="12" t="s">
        <v>8</v>
      </c>
      <c r="D2788" s="16">
        <v>69.8</v>
      </c>
    </row>
    <row r="2789" spans="1:4">
      <c r="A2789" s="28">
        <v>3329</v>
      </c>
      <c r="B2789" s="7" t="s">
        <v>8958</v>
      </c>
      <c r="C2789" s="11" t="s">
        <v>8</v>
      </c>
      <c r="D2789" s="15">
        <v>11</v>
      </c>
    </row>
    <row r="2790" spans="1:4">
      <c r="A2790" s="29">
        <v>3330</v>
      </c>
      <c r="B2790" s="8" t="s">
        <v>8959</v>
      </c>
      <c r="C2790" s="12" t="s">
        <v>8</v>
      </c>
      <c r="D2790" s="16">
        <v>7.53</v>
      </c>
    </row>
    <row r="2791" spans="1:4">
      <c r="A2791" s="28">
        <v>3331</v>
      </c>
      <c r="B2791" s="7" t="s">
        <v>8960</v>
      </c>
      <c r="C2791" s="11" t="s">
        <v>8</v>
      </c>
      <c r="D2791" s="15">
        <v>12.55</v>
      </c>
    </row>
    <row r="2792" spans="1:4">
      <c r="A2792" s="29">
        <v>3332</v>
      </c>
      <c r="B2792" s="8" t="s">
        <v>8961</v>
      </c>
      <c r="C2792" s="12" t="s">
        <v>8</v>
      </c>
      <c r="D2792" s="16">
        <v>4.8099999999999996</v>
      </c>
    </row>
    <row r="2793" spans="1:4">
      <c r="A2793" s="28">
        <v>3333</v>
      </c>
      <c r="B2793" s="7" t="s">
        <v>8962</v>
      </c>
      <c r="C2793" s="11" t="s">
        <v>8</v>
      </c>
      <c r="D2793" s="15">
        <v>15.85</v>
      </c>
    </row>
    <row r="2794" spans="1:4">
      <c r="A2794" s="29">
        <v>3334</v>
      </c>
      <c r="B2794" s="8" t="s">
        <v>8963</v>
      </c>
      <c r="C2794" s="12" t="s">
        <v>8</v>
      </c>
      <c r="D2794" s="16">
        <v>11.8</v>
      </c>
    </row>
    <row r="2795" spans="1:4">
      <c r="A2795" s="28">
        <v>3335</v>
      </c>
      <c r="B2795" s="7" t="s">
        <v>8964</v>
      </c>
      <c r="C2795" s="11" t="s">
        <v>8</v>
      </c>
      <c r="D2795" s="15">
        <v>3.5</v>
      </c>
    </row>
    <row r="2796" spans="1:4">
      <c r="A2796" s="29">
        <v>3336</v>
      </c>
      <c r="B2796" s="8" t="s">
        <v>8965</v>
      </c>
      <c r="C2796" s="12" t="s">
        <v>8</v>
      </c>
      <c r="D2796" s="16">
        <v>3.3</v>
      </c>
    </row>
    <row r="2797" spans="1:4">
      <c r="A2797" s="28">
        <v>3337</v>
      </c>
      <c r="B2797" s="7" t="s">
        <v>8966</v>
      </c>
      <c r="C2797" s="11" t="s">
        <v>8</v>
      </c>
      <c r="D2797" s="15">
        <v>3.5</v>
      </c>
    </row>
    <row r="2798" spans="1:4">
      <c r="A2798" s="29">
        <v>3338</v>
      </c>
      <c r="B2798" s="8" t="s">
        <v>8967</v>
      </c>
      <c r="C2798" s="12" t="s">
        <v>8</v>
      </c>
      <c r="D2798" s="16">
        <v>69.8</v>
      </c>
    </row>
    <row r="2799" spans="1:4">
      <c r="A2799" s="28">
        <v>3339</v>
      </c>
      <c r="B2799" s="7" t="s">
        <v>8968</v>
      </c>
      <c r="C2799" s="11" t="s">
        <v>8</v>
      </c>
      <c r="D2799" s="15">
        <v>7.5</v>
      </c>
    </row>
    <row r="2800" spans="1:4">
      <c r="A2800" s="29">
        <v>3340</v>
      </c>
      <c r="B2800" s="8" t="s">
        <v>8969</v>
      </c>
      <c r="C2800" s="12" t="s">
        <v>10</v>
      </c>
      <c r="D2800" s="16">
        <v>25</v>
      </c>
    </row>
    <row r="2801" spans="1:4">
      <c r="A2801" s="28">
        <v>3341</v>
      </c>
      <c r="B2801" s="7" t="s">
        <v>8970</v>
      </c>
      <c r="C2801" s="11" t="s">
        <v>10</v>
      </c>
      <c r="D2801" s="15">
        <v>3.2</v>
      </c>
    </row>
    <row r="2802" spans="1:4">
      <c r="A2802" s="29">
        <v>3342</v>
      </c>
      <c r="B2802" s="8" t="s">
        <v>8971</v>
      </c>
      <c r="C2802" s="12" t="s">
        <v>10</v>
      </c>
      <c r="D2802" s="16">
        <v>4.2</v>
      </c>
    </row>
    <row r="2803" spans="1:4">
      <c r="A2803" s="28">
        <v>3343</v>
      </c>
      <c r="B2803" s="7" t="s">
        <v>8972</v>
      </c>
      <c r="C2803" s="11" t="s">
        <v>10</v>
      </c>
      <c r="D2803" s="15">
        <v>9.6</v>
      </c>
    </row>
    <row r="2804" spans="1:4">
      <c r="A2804" s="29">
        <v>3344</v>
      </c>
      <c r="B2804" s="8" t="s">
        <v>8973</v>
      </c>
      <c r="C2804" s="12" t="s">
        <v>10</v>
      </c>
      <c r="D2804" s="16">
        <v>6</v>
      </c>
    </row>
    <row r="2805" spans="1:4">
      <c r="A2805" s="28">
        <v>3345</v>
      </c>
      <c r="B2805" s="7" t="s">
        <v>61973</v>
      </c>
      <c r="C2805" s="11" t="s">
        <v>6</v>
      </c>
      <c r="D2805" s="15">
        <v>312.44</v>
      </c>
    </row>
    <row r="2806" spans="1:4">
      <c r="A2806" s="29">
        <v>3346</v>
      </c>
      <c r="B2806" s="8" t="s">
        <v>61974</v>
      </c>
      <c r="C2806" s="12" t="s">
        <v>6</v>
      </c>
      <c r="D2806" s="16">
        <v>291.77999999999997</v>
      </c>
    </row>
    <row r="2807" spans="1:4" ht="21.6">
      <c r="A2807" s="28">
        <v>3350</v>
      </c>
      <c r="B2807" s="7" t="s">
        <v>8974</v>
      </c>
      <c r="C2807" s="11" t="s">
        <v>16</v>
      </c>
      <c r="D2807" s="15">
        <v>93.43</v>
      </c>
    </row>
    <row r="2808" spans="1:4" ht="21.6">
      <c r="A2808" s="29">
        <v>3351</v>
      </c>
      <c r="B2808" s="8" t="s">
        <v>8975</v>
      </c>
      <c r="C2808" s="12" t="s">
        <v>16</v>
      </c>
      <c r="D2808" s="16">
        <v>77.33</v>
      </c>
    </row>
    <row r="2809" spans="1:4" ht="21.6">
      <c r="A2809" s="28">
        <v>3352</v>
      </c>
      <c r="B2809" s="7" t="s">
        <v>8976</v>
      </c>
      <c r="C2809" s="11" t="s">
        <v>16</v>
      </c>
      <c r="D2809" s="15">
        <v>63.79</v>
      </c>
    </row>
    <row r="2810" spans="1:4" ht="21.6">
      <c r="A2810" s="29">
        <v>3353</v>
      </c>
      <c r="B2810" s="8" t="s">
        <v>8977</v>
      </c>
      <c r="C2810" s="12" t="s">
        <v>16</v>
      </c>
      <c r="D2810" s="16">
        <v>132.4</v>
      </c>
    </row>
    <row r="2811" spans="1:4" ht="21.6">
      <c r="A2811" s="28">
        <v>3354</v>
      </c>
      <c r="B2811" s="7" t="s">
        <v>8978</v>
      </c>
      <c r="C2811" s="11" t="s">
        <v>16</v>
      </c>
      <c r="D2811" s="15">
        <v>72.81</v>
      </c>
    </row>
    <row r="2812" spans="1:4" ht="21.6">
      <c r="A2812" s="29">
        <v>3355</v>
      </c>
      <c r="B2812" s="8" t="s">
        <v>8979</v>
      </c>
      <c r="C2812" s="12" t="s">
        <v>16</v>
      </c>
      <c r="D2812" s="16">
        <v>61.11</v>
      </c>
    </row>
    <row r="2813" spans="1:4" ht="21.6">
      <c r="A2813" s="28">
        <v>3356</v>
      </c>
      <c r="B2813" s="7" t="s">
        <v>8980</v>
      </c>
      <c r="C2813" s="11" t="s">
        <v>16</v>
      </c>
      <c r="D2813" s="15">
        <v>136.19</v>
      </c>
    </row>
    <row r="2814" spans="1:4" ht="21.6">
      <c r="A2814" s="29">
        <v>3357</v>
      </c>
      <c r="B2814" s="8" t="s">
        <v>8981</v>
      </c>
      <c r="C2814" s="12" t="s">
        <v>16</v>
      </c>
      <c r="D2814" s="16">
        <v>88.63</v>
      </c>
    </row>
    <row r="2815" spans="1:4" ht="21.6">
      <c r="A2815" s="28">
        <v>3358</v>
      </c>
      <c r="B2815" s="7" t="s">
        <v>8982</v>
      </c>
      <c r="C2815" s="11" t="s">
        <v>16</v>
      </c>
      <c r="D2815" s="15">
        <v>74.099999999999994</v>
      </c>
    </row>
    <row r="2816" spans="1:4" ht="21.6">
      <c r="A2816" s="29">
        <v>3359</v>
      </c>
      <c r="B2816" s="8" t="s">
        <v>8983</v>
      </c>
      <c r="C2816" s="12" t="s">
        <v>16</v>
      </c>
      <c r="D2816" s="16">
        <v>61.87</v>
      </c>
    </row>
    <row r="2817" spans="1:4" ht="21.6">
      <c r="A2817" s="28">
        <v>3365</v>
      </c>
      <c r="B2817" s="7" t="s">
        <v>8989</v>
      </c>
      <c r="C2817" s="11" t="s">
        <v>16</v>
      </c>
      <c r="D2817" s="15">
        <v>50.85</v>
      </c>
    </row>
    <row r="2818" spans="1:4" ht="21.6">
      <c r="A2818" s="29">
        <v>3366</v>
      </c>
      <c r="B2818" s="8" t="s">
        <v>8990</v>
      </c>
      <c r="C2818" s="12" t="s">
        <v>16</v>
      </c>
      <c r="D2818" s="16">
        <v>38.18</v>
      </c>
    </row>
    <row r="2819" spans="1:4" ht="21.6">
      <c r="A2819" s="28">
        <v>3369</v>
      </c>
      <c r="B2819" s="7" t="s">
        <v>8993</v>
      </c>
      <c r="C2819" s="11" t="s">
        <v>16</v>
      </c>
      <c r="D2819" s="15">
        <v>28.7</v>
      </c>
    </row>
    <row r="2820" spans="1:4">
      <c r="A2820" s="29">
        <v>3376</v>
      </c>
      <c r="B2820" s="8" t="s">
        <v>9000</v>
      </c>
      <c r="C2820" s="12" t="s">
        <v>16</v>
      </c>
      <c r="D2820" s="16">
        <v>54.44</v>
      </c>
    </row>
    <row r="2821" spans="1:4">
      <c r="A2821" s="28">
        <v>3377</v>
      </c>
      <c r="B2821" s="7" t="s">
        <v>9001</v>
      </c>
      <c r="C2821" s="11" t="s">
        <v>16</v>
      </c>
      <c r="D2821" s="15">
        <v>47.12</v>
      </c>
    </row>
    <row r="2822" spans="1:4" ht="21.6">
      <c r="A2822" s="29">
        <v>3378</v>
      </c>
      <c r="B2822" s="8" t="s">
        <v>9002</v>
      </c>
      <c r="C2822" s="12" t="s">
        <v>16</v>
      </c>
      <c r="D2822" s="16">
        <v>69.19</v>
      </c>
    </row>
    <row r="2823" spans="1:4" ht="21.6">
      <c r="A2823" s="28">
        <v>3379</v>
      </c>
      <c r="B2823" s="7" t="s">
        <v>9003</v>
      </c>
      <c r="C2823" s="11" t="s">
        <v>16</v>
      </c>
      <c r="D2823" s="15">
        <v>57.68</v>
      </c>
    </row>
    <row r="2824" spans="1:4" ht="21.6">
      <c r="A2824" s="29">
        <v>3380</v>
      </c>
      <c r="B2824" s="8" t="s">
        <v>9004</v>
      </c>
      <c r="C2824" s="12" t="s">
        <v>16</v>
      </c>
      <c r="D2824" s="16">
        <v>66.790000000000006</v>
      </c>
    </row>
    <row r="2825" spans="1:4" ht="21.6">
      <c r="A2825" s="28">
        <v>3381</v>
      </c>
      <c r="B2825" s="7" t="s">
        <v>9005</v>
      </c>
      <c r="C2825" s="11" t="s">
        <v>16</v>
      </c>
      <c r="D2825" s="15">
        <v>56.31</v>
      </c>
    </row>
    <row r="2826" spans="1:4" ht="21.6">
      <c r="A2826" s="29">
        <v>3382</v>
      </c>
      <c r="B2826" s="8" t="s">
        <v>9006</v>
      </c>
      <c r="C2826" s="12" t="s">
        <v>16</v>
      </c>
      <c r="D2826" s="16">
        <v>65.84</v>
      </c>
    </row>
    <row r="2827" spans="1:4" ht="21.6">
      <c r="A2827" s="28">
        <v>3383</v>
      </c>
      <c r="B2827" s="7" t="s">
        <v>9007</v>
      </c>
      <c r="C2827" s="11" t="s">
        <v>16</v>
      </c>
      <c r="D2827" s="15">
        <v>56.28</v>
      </c>
    </row>
    <row r="2828" spans="1:4">
      <c r="A2828" s="29">
        <v>3386</v>
      </c>
      <c r="B2828" s="8" t="s">
        <v>9008</v>
      </c>
      <c r="C2828" s="12" t="s">
        <v>63231</v>
      </c>
      <c r="D2828" s="16">
        <v>10.59</v>
      </c>
    </row>
    <row r="2829" spans="1:4" ht="21.6">
      <c r="A2829" s="28">
        <v>3387</v>
      </c>
      <c r="B2829" s="7" t="s">
        <v>9009</v>
      </c>
      <c r="C2829" s="11" t="s">
        <v>16</v>
      </c>
      <c r="D2829" s="15">
        <v>6.66</v>
      </c>
    </row>
    <row r="2830" spans="1:4">
      <c r="A2830" s="29">
        <v>3388</v>
      </c>
      <c r="B2830" s="8" t="s">
        <v>9010</v>
      </c>
      <c r="C2830" s="12" t="s">
        <v>6</v>
      </c>
      <c r="D2830" s="16">
        <v>7764.09</v>
      </c>
    </row>
    <row r="2831" spans="1:4">
      <c r="A2831" s="28">
        <v>3389</v>
      </c>
      <c r="B2831" s="7" t="s">
        <v>9011</v>
      </c>
      <c r="C2831" s="11" t="s">
        <v>16</v>
      </c>
      <c r="D2831" s="15">
        <v>54.74</v>
      </c>
    </row>
    <row r="2832" spans="1:4">
      <c r="A2832" s="29">
        <v>3390</v>
      </c>
      <c r="B2832" s="8" t="s">
        <v>9012</v>
      </c>
      <c r="C2832" s="12" t="s">
        <v>16</v>
      </c>
      <c r="D2832" s="16">
        <v>60.07</v>
      </c>
    </row>
    <row r="2833" spans="1:4">
      <c r="A2833" s="28">
        <v>3391</v>
      </c>
      <c r="B2833" s="7" t="s">
        <v>9013</v>
      </c>
      <c r="C2833" s="11" t="s">
        <v>16</v>
      </c>
      <c r="D2833" s="15">
        <v>126.72</v>
      </c>
    </row>
    <row r="2834" spans="1:4">
      <c r="A2834" s="29">
        <v>3394</v>
      </c>
      <c r="B2834" s="8" t="s">
        <v>9014</v>
      </c>
      <c r="C2834" s="12" t="s">
        <v>16</v>
      </c>
      <c r="D2834" s="16">
        <v>150.69</v>
      </c>
    </row>
    <row r="2835" spans="1:4">
      <c r="A2835" s="28">
        <v>3395</v>
      </c>
      <c r="B2835" s="7" t="s">
        <v>9015</v>
      </c>
      <c r="C2835" s="11" t="s">
        <v>8</v>
      </c>
      <c r="D2835" s="15">
        <v>181.02</v>
      </c>
    </row>
    <row r="2836" spans="1:4" ht="21.6">
      <c r="A2836" s="29">
        <v>3396</v>
      </c>
      <c r="B2836" s="8" t="s">
        <v>66094</v>
      </c>
      <c r="C2836" s="12" t="s">
        <v>13129</v>
      </c>
      <c r="D2836" s="16">
        <v>161.18</v>
      </c>
    </row>
    <row r="2837" spans="1:4" ht="21.6">
      <c r="A2837" s="28">
        <v>3397</v>
      </c>
      <c r="B2837" s="7" t="s">
        <v>66095</v>
      </c>
      <c r="C2837" s="11" t="s">
        <v>13129</v>
      </c>
      <c r="D2837" s="15">
        <v>165</v>
      </c>
    </row>
    <row r="2838" spans="1:4" ht="21.6">
      <c r="A2838" s="29">
        <v>3398</v>
      </c>
      <c r="B2838" s="8" t="s">
        <v>66096</v>
      </c>
      <c r="C2838" s="12" t="s">
        <v>13129</v>
      </c>
      <c r="D2838" s="16">
        <v>154.84</v>
      </c>
    </row>
    <row r="2839" spans="1:4" ht="21.6">
      <c r="A2839" s="28">
        <v>3399</v>
      </c>
      <c r="B2839" s="7" t="s">
        <v>66097</v>
      </c>
      <c r="C2839" s="11" t="s">
        <v>10</v>
      </c>
      <c r="D2839" s="15">
        <v>52.26</v>
      </c>
    </row>
    <row r="2840" spans="1:4" ht="21.6">
      <c r="A2840" s="29">
        <v>3400</v>
      </c>
      <c r="B2840" s="8" t="s">
        <v>66098</v>
      </c>
      <c r="C2840" s="12" t="s">
        <v>10</v>
      </c>
      <c r="D2840" s="16">
        <v>32.159999999999997</v>
      </c>
    </row>
    <row r="2841" spans="1:4">
      <c r="A2841" s="28">
        <v>3401</v>
      </c>
      <c r="B2841" s="7" t="s">
        <v>9016</v>
      </c>
      <c r="C2841" s="11" t="s">
        <v>8</v>
      </c>
      <c r="D2841" s="15">
        <v>6.22</v>
      </c>
    </row>
    <row r="2842" spans="1:4">
      <c r="A2842" s="29">
        <v>3402</v>
      </c>
      <c r="B2842" s="8" t="s">
        <v>9017</v>
      </c>
      <c r="C2842" s="12" t="s">
        <v>8</v>
      </c>
      <c r="D2842" s="16">
        <v>10.46</v>
      </c>
    </row>
    <row r="2843" spans="1:4">
      <c r="A2843" s="28">
        <v>3403</v>
      </c>
      <c r="B2843" s="7" t="s">
        <v>9018</v>
      </c>
      <c r="C2843" s="11" t="s">
        <v>8</v>
      </c>
      <c r="D2843" s="15">
        <v>8.65</v>
      </c>
    </row>
    <row r="2844" spans="1:4">
      <c r="A2844" s="29">
        <v>3404</v>
      </c>
      <c r="B2844" s="8" t="s">
        <v>9019</v>
      </c>
      <c r="C2844" s="12" t="s">
        <v>8</v>
      </c>
      <c r="D2844" s="16">
        <v>2.42</v>
      </c>
    </row>
    <row r="2845" spans="1:4">
      <c r="A2845" s="28">
        <v>3405</v>
      </c>
      <c r="B2845" s="7" t="s">
        <v>9020</v>
      </c>
      <c r="C2845" s="11" t="s">
        <v>16</v>
      </c>
      <c r="D2845" s="15">
        <v>16.690000000000001</v>
      </c>
    </row>
    <row r="2846" spans="1:4">
      <c r="A2846" s="29">
        <v>3406</v>
      </c>
      <c r="B2846" s="8" t="s">
        <v>9021</v>
      </c>
      <c r="C2846" s="12" t="s">
        <v>5</v>
      </c>
      <c r="D2846" s="16">
        <v>0.4</v>
      </c>
    </row>
    <row r="2847" spans="1:4">
      <c r="A2847" s="28">
        <v>3407</v>
      </c>
      <c r="B2847" s="7" t="s">
        <v>9022</v>
      </c>
      <c r="C2847" s="11" t="s">
        <v>5</v>
      </c>
      <c r="D2847" s="15">
        <v>0.8</v>
      </c>
    </row>
    <row r="2848" spans="1:4" ht="21.6">
      <c r="A2848" s="29">
        <v>3408</v>
      </c>
      <c r="B2848" s="8" t="s">
        <v>9023</v>
      </c>
      <c r="C2848" s="12" t="s">
        <v>16</v>
      </c>
      <c r="D2848" s="16">
        <v>124.03</v>
      </c>
    </row>
    <row r="2849" spans="1:4" ht="21.6">
      <c r="A2849" s="28">
        <v>3409</v>
      </c>
      <c r="B2849" s="7" t="s">
        <v>9024</v>
      </c>
      <c r="C2849" s="11" t="s">
        <v>16</v>
      </c>
      <c r="D2849" s="15">
        <v>291.88</v>
      </c>
    </row>
    <row r="2850" spans="1:4">
      <c r="A2850" s="29">
        <v>3410</v>
      </c>
      <c r="B2850" s="8" t="s">
        <v>9025</v>
      </c>
      <c r="C2850" s="12" t="s">
        <v>10</v>
      </c>
      <c r="D2850" s="16">
        <v>31.92</v>
      </c>
    </row>
    <row r="2851" spans="1:4" ht="21.6">
      <c r="A2851" s="28">
        <v>3411</v>
      </c>
      <c r="B2851" s="7" t="s">
        <v>9026</v>
      </c>
      <c r="C2851" s="11" t="s">
        <v>16</v>
      </c>
      <c r="D2851" s="15">
        <v>35.799999999999997</v>
      </c>
    </row>
    <row r="2852" spans="1:4" ht="21.6">
      <c r="A2852" s="29">
        <v>3412</v>
      </c>
      <c r="B2852" s="8" t="s">
        <v>9027</v>
      </c>
      <c r="C2852" s="12" t="s">
        <v>16</v>
      </c>
      <c r="D2852" s="16">
        <v>18.78</v>
      </c>
    </row>
    <row r="2853" spans="1:4" ht="32.4">
      <c r="A2853" s="28">
        <v>3413</v>
      </c>
      <c r="B2853" s="7" t="s">
        <v>9028</v>
      </c>
      <c r="C2853" s="11" t="s">
        <v>10</v>
      </c>
      <c r="D2853" s="15">
        <v>979.38</v>
      </c>
    </row>
    <row r="2854" spans="1:4">
      <c r="A2854" s="29">
        <v>3414</v>
      </c>
      <c r="B2854" s="8" t="s">
        <v>9029</v>
      </c>
      <c r="C2854" s="12" t="s">
        <v>5</v>
      </c>
      <c r="D2854" s="16">
        <v>47.58</v>
      </c>
    </row>
    <row r="2855" spans="1:4" ht="21.6">
      <c r="A2855" s="28">
        <v>3416</v>
      </c>
      <c r="B2855" s="7" t="s">
        <v>9030</v>
      </c>
      <c r="C2855" s="11" t="s">
        <v>16</v>
      </c>
      <c r="D2855" s="15">
        <v>75.040000000000006</v>
      </c>
    </row>
    <row r="2856" spans="1:4">
      <c r="A2856" s="29">
        <v>3417</v>
      </c>
      <c r="B2856" s="8" t="s">
        <v>9031</v>
      </c>
      <c r="C2856" s="12" t="s">
        <v>16</v>
      </c>
      <c r="D2856" s="16">
        <v>120</v>
      </c>
    </row>
    <row r="2857" spans="1:4">
      <c r="A2857" s="28">
        <v>3418</v>
      </c>
      <c r="B2857" s="7" t="s">
        <v>9032</v>
      </c>
      <c r="C2857" s="11" t="s">
        <v>16</v>
      </c>
      <c r="D2857" s="15">
        <v>414.53</v>
      </c>
    </row>
    <row r="2858" spans="1:4">
      <c r="A2858" s="29">
        <v>3419</v>
      </c>
      <c r="B2858" s="8" t="s">
        <v>9033</v>
      </c>
      <c r="C2858" s="12" t="s">
        <v>16</v>
      </c>
      <c r="D2858" s="16">
        <v>987.24</v>
      </c>
    </row>
    <row r="2859" spans="1:4">
      <c r="A2859" s="28">
        <v>3420</v>
      </c>
      <c r="B2859" s="7" t="s">
        <v>9034</v>
      </c>
      <c r="C2859" s="11" t="s">
        <v>16</v>
      </c>
      <c r="D2859" s="15">
        <v>876.03</v>
      </c>
    </row>
    <row r="2860" spans="1:4">
      <c r="A2860" s="29">
        <v>3421</v>
      </c>
      <c r="B2860" s="8" t="s">
        <v>9035</v>
      </c>
      <c r="C2860" s="12" t="s">
        <v>16</v>
      </c>
      <c r="D2860" s="16">
        <v>1168.27</v>
      </c>
    </row>
    <row r="2861" spans="1:4">
      <c r="A2861" s="28">
        <v>3422</v>
      </c>
      <c r="B2861" s="7" t="s">
        <v>9036</v>
      </c>
      <c r="C2861" s="11" t="s">
        <v>10</v>
      </c>
      <c r="D2861" s="15">
        <v>826.3</v>
      </c>
    </row>
    <row r="2862" spans="1:4">
      <c r="A2862" s="29">
        <v>3424</v>
      </c>
      <c r="B2862" s="8" t="s">
        <v>1748</v>
      </c>
      <c r="C2862" s="12" t="s">
        <v>8</v>
      </c>
      <c r="D2862" s="16">
        <v>118.46</v>
      </c>
    </row>
    <row r="2863" spans="1:4">
      <c r="A2863" s="28">
        <v>3426</v>
      </c>
      <c r="B2863" s="7" t="s">
        <v>9037</v>
      </c>
      <c r="C2863" s="11" t="s">
        <v>6</v>
      </c>
      <c r="D2863" s="15">
        <v>1.4</v>
      </c>
    </row>
    <row r="2864" spans="1:4" ht="21.6">
      <c r="A2864" s="29">
        <v>3427</v>
      </c>
      <c r="B2864" s="8" t="s">
        <v>9038</v>
      </c>
      <c r="C2864" s="12" t="s">
        <v>15</v>
      </c>
      <c r="D2864" s="16">
        <v>10.94</v>
      </c>
    </row>
    <row r="2865" spans="1:4" ht="21.6">
      <c r="A2865" s="28">
        <v>3428</v>
      </c>
      <c r="B2865" s="7" t="s">
        <v>9039</v>
      </c>
      <c r="C2865" s="11" t="s">
        <v>16</v>
      </c>
      <c r="D2865" s="15">
        <v>0.22</v>
      </c>
    </row>
    <row r="2866" spans="1:4">
      <c r="A2866" s="29">
        <v>3429</v>
      </c>
      <c r="B2866" s="8" t="s">
        <v>9040</v>
      </c>
      <c r="C2866" s="12" t="s">
        <v>6</v>
      </c>
      <c r="D2866" s="16">
        <v>370.74</v>
      </c>
    </row>
    <row r="2867" spans="1:4">
      <c r="A2867" s="28">
        <v>3431</v>
      </c>
      <c r="B2867" s="7" t="s">
        <v>66099</v>
      </c>
      <c r="C2867" s="11" t="s">
        <v>10</v>
      </c>
      <c r="D2867" s="15">
        <v>6.23</v>
      </c>
    </row>
    <row r="2868" spans="1:4" ht="21.6">
      <c r="A2868" s="29">
        <v>3432</v>
      </c>
      <c r="B2868" s="8" t="s">
        <v>9041</v>
      </c>
      <c r="C2868" s="12" t="s">
        <v>8</v>
      </c>
      <c r="D2868" s="16">
        <v>50.45</v>
      </c>
    </row>
    <row r="2869" spans="1:4">
      <c r="A2869" s="28">
        <v>3433</v>
      </c>
      <c r="B2869" s="7" t="s">
        <v>66100</v>
      </c>
      <c r="C2869" s="11" t="s">
        <v>8</v>
      </c>
      <c r="D2869" s="15">
        <v>377.3</v>
      </c>
    </row>
    <row r="2870" spans="1:4">
      <c r="A2870" s="29">
        <v>3434</v>
      </c>
      <c r="B2870" s="8" t="s">
        <v>9042</v>
      </c>
      <c r="C2870" s="12" t="s">
        <v>8</v>
      </c>
      <c r="D2870" s="16">
        <v>882.07</v>
      </c>
    </row>
    <row r="2871" spans="1:4">
      <c r="A2871" s="28">
        <v>3435</v>
      </c>
      <c r="B2871" s="7" t="s">
        <v>9043</v>
      </c>
      <c r="C2871" s="11" t="s">
        <v>10</v>
      </c>
      <c r="D2871" s="15">
        <v>12.53</v>
      </c>
    </row>
    <row r="2872" spans="1:4" ht="32.4">
      <c r="A2872" s="29">
        <v>3436</v>
      </c>
      <c r="B2872" s="8" t="s">
        <v>9044</v>
      </c>
      <c r="C2872" s="12" t="s">
        <v>10</v>
      </c>
      <c r="D2872" s="16">
        <v>49.74</v>
      </c>
    </row>
    <row r="2873" spans="1:4" ht="21.6">
      <c r="A2873" s="28">
        <v>3437</v>
      </c>
      <c r="B2873" s="7" t="s">
        <v>9045</v>
      </c>
      <c r="C2873" s="11" t="s">
        <v>8</v>
      </c>
      <c r="D2873" s="15">
        <v>41.25</v>
      </c>
    </row>
    <row r="2874" spans="1:4" ht="32.4">
      <c r="A2874" s="29">
        <v>3438</v>
      </c>
      <c r="B2874" s="8" t="s">
        <v>9046</v>
      </c>
      <c r="C2874" s="12" t="s">
        <v>8</v>
      </c>
      <c r="D2874" s="16">
        <v>62.19</v>
      </c>
    </row>
    <row r="2875" spans="1:4" ht="32.4">
      <c r="A2875" s="28">
        <v>3439</v>
      </c>
      <c r="B2875" s="7" t="s">
        <v>9047</v>
      </c>
      <c r="C2875" s="11" t="s">
        <v>8</v>
      </c>
      <c r="D2875" s="15">
        <v>85.87</v>
      </c>
    </row>
    <row r="2876" spans="1:4" ht="21.6">
      <c r="A2876" s="29">
        <v>3441</v>
      </c>
      <c r="B2876" s="8" t="s">
        <v>9048</v>
      </c>
      <c r="C2876" s="12" t="s">
        <v>10</v>
      </c>
      <c r="D2876" s="16">
        <v>24.68</v>
      </c>
    </row>
    <row r="2877" spans="1:4" ht="21.6">
      <c r="A2877" s="28">
        <v>3442</v>
      </c>
      <c r="B2877" s="7" t="s">
        <v>66101</v>
      </c>
      <c r="C2877" s="11" t="s">
        <v>15</v>
      </c>
      <c r="D2877" s="15">
        <v>21.04</v>
      </c>
    </row>
    <row r="2878" spans="1:4" ht="21.6">
      <c r="A2878" s="29">
        <v>3443</v>
      </c>
      <c r="B2878" s="8" t="s">
        <v>9049</v>
      </c>
      <c r="C2878" s="12" t="s">
        <v>16</v>
      </c>
      <c r="D2878" s="16">
        <v>0.39</v>
      </c>
    </row>
    <row r="2879" spans="1:4">
      <c r="A2879" s="28">
        <v>3444</v>
      </c>
      <c r="B2879" s="7" t="s">
        <v>9050</v>
      </c>
      <c r="C2879" s="11" t="s">
        <v>8</v>
      </c>
      <c r="D2879" s="15">
        <v>1271.71</v>
      </c>
    </row>
    <row r="2880" spans="1:4" ht="21.6">
      <c r="A2880" s="29">
        <v>3445</v>
      </c>
      <c r="B2880" s="8" t="s">
        <v>9051</v>
      </c>
      <c r="C2880" s="12" t="s">
        <v>10</v>
      </c>
      <c r="D2880" s="16">
        <v>624.53</v>
      </c>
    </row>
    <row r="2881" spans="1:4" ht="21.6">
      <c r="A2881" s="28">
        <v>3446</v>
      </c>
      <c r="B2881" s="7" t="s">
        <v>9052</v>
      </c>
      <c r="C2881" s="11" t="s">
        <v>10</v>
      </c>
      <c r="D2881" s="15">
        <v>710.25</v>
      </c>
    </row>
    <row r="2882" spans="1:4" ht="21.6">
      <c r="A2882" s="29">
        <v>3447</v>
      </c>
      <c r="B2882" s="8" t="s">
        <v>9053</v>
      </c>
      <c r="C2882" s="12" t="s">
        <v>10</v>
      </c>
      <c r="D2882" s="16">
        <v>1287.68</v>
      </c>
    </row>
    <row r="2883" spans="1:4">
      <c r="A2883" s="28">
        <v>3448</v>
      </c>
      <c r="B2883" s="7" t="s">
        <v>9054</v>
      </c>
      <c r="C2883" s="11" t="s">
        <v>8</v>
      </c>
      <c r="D2883" s="15">
        <v>892.76</v>
      </c>
    </row>
    <row r="2884" spans="1:4">
      <c r="A2884" s="29">
        <v>3449</v>
      </c>
      <c r="B2884" s="8" t="s">
        <v>9055</v>
      </c>
      <c r="C2884" s="12" t="s">
        <v>8</v>
      </c>
      <c r="D2884" s="16">
        <v>9019.6299999999992</v>
      </c>
    </row>
    <row r="2885" spans="1:4">
      <c r="A2885" s="28">
        <v>3450</v>
      </c>
      <c r="B2885" s="7" t="s">
        <v>9056</v>
      </c>
      <c r="C2885" s="11" t="s">
        <v>8</v>
      </c>
      <c r="D2885" s="15">
        <v>9740.57</v>
      </c>
    </row>
    <row r="2886" spans="1:4" ht="21.6">
      <c r="A2886" s="29">
        <v>3452</v>
      </c>
      <c r="B2886" s="8" t="s">
        <v>9057</v>
      </c>
      <c r="C2886" s="12" t="s">
        <v>10</v>
      </c>
      <c r="D2886" s="16">
        <v>146.56</v>
      </c>
    </row>
    <row r="2887" spans="1:4" ht="21.6">
      <c r="A2887" s="28">
        <v>3455</v>
      </c>
      <c r="B2887" s="7" t="s">
        <v>9058</v>
      </c>
      <c r="C2887" s="11" t="s">
        <v>16</v>
      </c>
      <c r="D2887" s="15">
        <v>25.28</v>
      </c>
    </row>
    <row r="2888" spans="1:4" ht="21.6">
      <c r="A2888" s="29">
        <v>3456</v>
      </c>
      <c r="B2888" s="8" t="s">
        <v>9059</v>
      </c>
      <c r="C2888" s="12" t="s">
        <v>8</v>
      </c>
      <c r="D2888" s="16">
        <v>344.32</v>
      </c>
    </row>
    <row r="2889" spans="1:4">
      <c r="A2889" s="28">
        <v>3457</v>
      </c>
      <c r="B2889" s="7" t="s">
        <v>1761</v>
      </c>
      <c r="C2889" s="11" t="s">
        <v>8</v>
      </c>
      <c r="D2889" s="15">
        <v>2417.5</v>
      </c>
    </row>
    <row r="2890" spans="1:4" ht="21.6">
      <c r="A2890" s="29">
        <v>3458</v>
      </c>
      <c r="B2890" s="8" t="s">
        <v>9060</v>
      </c>
      <c r="C2890" s="12" t="s">
        <v>10</v>
      </c>
      <c r="D2890" s="16">
        <v>38.6</v>
      </c>
    </row>
    <row r="2891" spans="1:4" ht="21.6">
      <c r="A2891" s="28">
        <v>3461</v>
      </c>
      <c r="B2891" s="7" t="s">
        <v>9061</v>
      </c>
      <c r="C2891" s="11" t="s">
        <v>8</v>
      </c>
      <c r="D2891" s="15">
        <v>692.06</v>
      </c>
    </row>
    <row r="2892" spans="1:4" ht="21.6">
      <c r="A2892" s="29">
        <v>3462</v>
      </c>
      <c r="B2892" s="8" t="s">
        <v>66102</v>
      </c>
      <c r="C2892" s="12" t="s">
        <v>10</v>
      </c>
      <c r="D2892" s="16">
        <v>38</v>
      </c>
    </row>
    <row r="2893" spans="1:4" ht="21.6">
      <c r="A2893" s="28">
        <v>3463</v>
      </c>
      <c r="B2893" s="7" t="s">
        <v>66103</v>
      </c>
      <c r="C2893" s="11" t="s">
        <v>10</v>
      </c>
      <c r="D2893" s="15">
        <v>42</v>
      </c>
    </row>
    <row r="2894" spans="1:4">
      <c r="A2894" s="29">
        <v>3464</v>
      </c>
      <c r="B2894" s="8" t="s">
        <v>9062</v>
      </c>
      <c r="C2894" s="12" t="s">
        <v>13082</v>
      </c>
      <c r="D2894" s="16">
        <v>3</v>
      </c>
    </row>
    <row r="2895" spans="1:4">
      <c r="A2895" s="28">
        <v>3465</v>
      </c>
      <c r="B2895" s="7" t="s">
        <v>1765</v>
      </c>
      <c r="C2895" s="11" t="s">
        <v>13082</v>
      </c>
      <c r="D2895" s="15">
        <v>3</v>
      </c>
    </row>
    <row r="2896" spans="1:4" ht="21.6">
      <c r="A2896" s="29">
        <v>3466</v>
      </c>
      <c r="B2896" s="8" t="s">
        <v>66104</v>
      </c>
      <c r="C2896" s="12" t="s">
        <v>8</v>
      </c>
      <c r="D2896" s="16">
        <v>649.87</v>
      </c>
    </row>
    <row r="2897" spans="1:4">
      <c r="A2897" s="28">
        <v>3467</v>
      </c>
      <c r="B2897" s="7" t="s">
        <v>9063</v>
      </c>
      <c r="C2897" s="11" t="s">
        <v>8</v>
      </c>
      <c r="D2897" s="15">
        <v>62.92</v>
      </c>
    </row>
    <row r="2898" spans="1:4">
      <c r="A2898" s="29">
        <v>3472</v>
      </c>
      <c r="B2898" s="8" t="s">
        <v>9064</v>
      </c>
      <c r="C2898" s="12" t="s">
        <v>16</v>
      </c>
      <c r="D2898" s="16">
        <v>42.19</v>
      </c>
    </row>
    <row r="2899" spans="1:4">
      <c r="A2899" s="28">
        <v>3473</v>
      </c>
      <c r="B2899" s="7" t="s">
        <v>9065</v>
      </c>
      <c r="C2899" s="11" t="s">
        <v>16</v>
      </c>
      <c r="D2899" s="15">
        <v>22.42</v>
      </c>
    </row>
    <row r="2900" spans="1:4">
      <c r="A2900" s="29">
        <v>3474</v>
      </c>
      <c r="B2900" s="8" t="s">
        <v>9066</v>
      </c>
      <c r="C2900" s="12" t="s">
        <v>16</v>
      </c>
      <c r="D2900" s="16">
        <v>15.81</v>
      </c>
    </row>
    <row r="2901" spans="1:4">
      <c r="A2901" s="28">
        <v>3475</v>
      </c>
      <c r="B2901" s="7" t="s">
        <v>9067</v>
      </c>
      <c r="C2901" s="11" t="s">
        <v>16</v>
      </c>
      <c r="D2901" s="15">
        <v>10.56</v>
      </c>
    </row>
    <row r="2902" spans="1:4" ht="21.6">
      <c r="A2902" s="29">
        <v>3476</v>
      </c>
      <c r="B2902" s="8" t="s">
        <v>66105</v>
      </c>
      <c r="C2902" s="12" t="s">
        <v>8</v>
      </c>
      <c r="D2902" s="16">
        <v>139.54</v>
      </c>
    </row>
    <row r="2903" spans="1:4" ht="21.6">
      <c r="A2903" s="28">
        <v>3477</v>
      </c>
      <c r="B2903" s="7" t="s">
        <v>9068</v>
      </c>
      <c r="C2903" s="11" t="s">
        <v>8</v>
      </c>
      <c r="D2903" s="15">
        <v>67.239999999999995</v>
      </c>
    </row>
    <row r="2904" spans="1:4" ht="21.6">
      <c r="A2904" s="29">
        <v>3479</v>
      </c>
      <c r="B2904" s="8" t="s">
        <v>1769</v>
      </c>
      <c r="C2904" s="12" t="s">
        <v>10</v>
      </c>
      <c r="D2904" s="16">
        <v>15.01</v>
      </c>
    </row>
    <row r="2905" spans="1:4" ht="32.4">
      <c r="A2905" s="28">
        <v>3480</v>
      </c>
      <c r="B2905" s="7" t="s">
        <v>66106</v>
      </c>
      <c r="C2905" s="11" t="s">
        <v>10</v>
      </c>
      <c r="D2905" s="15">
        <v>51.74</v>
      </c>
    </row>
    <row r="2906" spans="1:4" ht="32.4">
      <c r="A2906" s="29">
        <v>3481</v>
      </c>
      <c r="B2906" s="8" t="s">
        <v>9069</v>
      </c>
      <c r="C2906" s="12" t="s">
        <v>10</v>
      </c>
      <c r="D2906" s="16">
        <v>62.56</v>
      </c>
    </row>
    <row r="2907" spans="1:4" ht="32.4">
      <c r="A2907" s="28">
        <v>3482</v>
      </c>
      <c r="B2907" s="7" t="s">
        <v>9070</v>
      </c>
      <c r="C2907" s="11" t="s">
        <v>10</v>
      </c>
      <c r="D2907" s="15">
        <v>60.39</v>
      </c>
    </row>
    <row r="2908" spans="1:4" ht="32.4">
      <c r="A2908" s="29">
        <v>3483</v>
      </c>
      <c r="B2908" s="8" t="s">
        <v>9071</v>
      </c>
      <c r="C2908" s="12" t="s">
        <v>10</v>
      </c>
      <c r="D2908" s="16">
        <v>78.64</v>
      </c>
    </row>
    <row r="2909" spans="1:4" ht="32.4">
      <c r="A2909" s="28">
        <v>3484</v>
      </c>
      <c r="B2909" s="7" t="s">
        <v>9072</v>
      </c>
      <c r="C2909" s="11" t="s">
        <v>10</v>
      </c>
      <c r="D2909" s="15">
        <v>71.48</v>
      </c>
    </row>
    <row r="2910" spans="1:4" ht="32.4">
      <c r="A2910" s="29">
        <v>3485</v>
      </c>
      <c r="B2910" s="8" t="s">
        <v>9073</v>
      </c>
      <c r="C2910" s="12" t="s">
        <v>10</v>
      </c>
      <c r="D2910" s="16">
        <v>95.01</v>
      </c>
    </row>
    <row r="2911" spans="1:4" ht="32.4">
      <c r="A2911" s="28">
        <v>3486</v>
      </c>
      <c r="B2911" s="7" t="s">
        <v>9074</v>
      </c>
      <c r="C2911" s="11" t="s">
        <v>10</v>
      </c>
      <c r="D2911" s="15">
        <v>79.91</v>
      </c>
    </row>
    <row r="2912" spans="1:4" ht="32.4">
      <c r="A2912" s="29">
        <v>3487</v>
      </c>
      <c r="B2912" s="8" t="s">
        <v>66107</v>
      </c>
      <c r="C2912" s="12" t="s">
        <v>10</v>
      </c>
      <c r="D2912" s="16">
        <v>111.32</v>
      </c>
    </row>
    <row r="2913" spans="1:4" ht="21.6">
      <c r="A2913" s="28">
        <v>3488</v>
      </c>
      <c r="B2913" s="7" t="s">
        <v>12902</v>
      </c>
      <c r="C2913" s="11" t="s">
        <v>8</v>
      </c>
      <c r="D2913" s="15">
        <v>352.5</v>
      </c>
    </row>
    <row r="2914" spans="1:4" ht="32.4">
      <c r="A2914" s="29">
        <v>3489</v>
      </c>
      <c r="B2914" s="8" t="s">
        <v>9075</v>
      </c>
      <c r="C2914" s="12" t="s">
        <v>16</v>
      </c>
      <c r="D2914" s="16">
        <v>97.29</v>
      </c>
    </row>
    <row r="2915" spans="1:4" ht="21.6">
      <c r="A2915" s="28">
        <v>3490</v>
      </c>
      <c r="B2915" s="7" t="s">
        <v>9076</v>
      </c>
      <c r="C2915" s="11" t="s">
        <v>16</v>
      </c>
      <c r="D2915" s="15">
        <v>120.82</v>
      </c>
    </row>
    <row r="2916" spans="1:4" ht="21.6">
      <c r="A2916" s="29">
        <v>3491</v>
      </c>
      <c r="B2916" s="8" t="s">
        <v>9077</v>
      </c>
      <c r="C2916" s="12" t="s">
        <v>16</v>
      </c>
      <c r="D2916" s="16">
        <v>143.34</v>
      </c>
    </row>
    <row r="2917" spans="1:4" ht="21.6">
      <c r="A2917" s="28">
        <v>3492</v>
      </c>
      <c r="B2917" s="7" t="s">
        <v>9078</v>
      </c>
      <c r="C2917" s="11" t="s">
        <v>16</v>
      </c>
      <c r="D2917" s="15">
        <v>106.64</v>
      </c>
    </row>
    <row r="2918" spans="1:4">
      <c r="A2918" s="29">
        <v>3493</v>
      </c>
      <c r="B2918" s="8" t="s">
        <v>9079</v>
      </c>
      <c r="C2918" s="12" t="s">
        <v>8</v>
      </c>
      <c r="D2918" s="16">
        <v>2460.71</v>
      </c>
    </row>
    <row r="2919" spans="1:4">
      <c r="A2919" s="28">
        <v>3494</v>
      </c>
      <c r="B2919" s="7" t="s">
        <v>66108</v>
      </c>
      <c r="C2919" s="11" t="s">
        <v>8</v>
      </c>
      <c r="D2919" s="15">
        <v>159.66</v>
      </c>
    </row>
    <row r="2920" spans="1:4">
      <c r="A2920" s="29">
        <v>3495</v>
      </c>
      <c r="B2920" s="8" t="s">
        <v>66109</v>
      </c>
      <c r="C2920" s="12" t="s">
        <v>8</v>
      </c>
      <c r="D2920" s="16">
        <v>146.9</v>
      </c>
    </row>
    <row r="2921" spans="1:4">
      <c r="A2921" s="28">
        <v>3496</v>
      </c>
      <c r="B2921" s="7" t="s">
        <v>66110</v>
      </c>
      <c r="C2921" s="11" t="s">
        <v>8</v>
      </c>
      <c r="D2921" s="15">
        <v>146.9</v>
      </c>
    </row>
    <row r="2922" spans="1:4" ht="21.6">
      <c r="A2922" s="29">
        <v>3497</v>
      </c>
      <c r="B2922" s="8" t="s">
        <v>9080</v>
      </c>
      <c r="C2922" s="12" t="s">
        <v>8</v>
      </c>
      <c r="D2922" s="16">
        <v>169.9</v>
      </c>
    </row>
    <row r="2923" spans="1:4">
      <c r="A2923" s="28">
        <v>3500</v>
      </c>
      <c r="B2923" s="7" t="s">
        <v>66111</v>
      </c>
      <c r="C2923" s="11" t="s">
        <v>63231</v>
      </c>
      <c r="D2923" s="15">
        <v>39.15</v>
      </c>
    </row>
    <row r="2924" spans="1:4">
      <c r="A2924" s="29">
        <v>3518</v>
      </c>
      <c r="B2924" s="8" t="s">
        <v>9081</v>
      </c>
      <c r="C2924" s="12" t="s">
        <v>8</v>
      </c>
      <c r="D2924" s="16">
        <v>185.59</v>
      </c>
    </row>
    <row r="2925" spans="1:4">
      <c r="A2925" s="28">
        <v>3520</v>
      </c>
      <c r="B2925" s="7" t="s">
        <v>9082</v>
      </c>
      <c r="C2925" s="11" t="s">
        <v>8</v>
      </c>
      <c r="D2925" s="15">
        <v>93.41</v>
      </c>
    </row>
    <row r="2926" spans="1:4">
      <c r="A2926" s="29">
        <v>3521</v>
      </c>
      <c r="B2926" s="8" t="s">
        <v>9083</v>
      </c>
      <c r="C2926" s="12" t="s">
        <v>8</v>
      </c>
      <c r="D2926" s="16">
        <v>104.79</v>
      </c>
    </row>
    <row r="2927" spans="1:4">
      <c r="A2927" s="28">
        <v>3522</v>
      </c>
      <c r="B2927" s="7" t="s">
        <v>9084</v>
      </c>
      <c r="C2927" s="11" t="s">
        <v>8</v>
      </c>
      <c r="D2927" s="15">
        <v>106.73</v>
      </c>
    </row>
    <row r="2928" spans="1:4" ht="21.6">
      <c r="A2928" s="29">
        <v>3523</v>
      </c>
      <c r="B2928" s="8" t="s">
        <v>9085</v>
      </c>
      <c r="C2928" s="12" t="s">
        <v>8</v>
      </c>
      <c r="D2928" s="16">
        <v>90.18</v>
      </c>
    </row>
    <row r="2929" spans="1:4" ht="21.6">
      <c r="A2929" s="28">
        <v>3524</v>
      </c>
      <c r="B2929" s="7" t="s">
        <v>9086</v>
      </c>
      <c r="C2929" s="11" t="s">
        <v>8</v>
      </c>
      <c r="D2929" s="15">
        <v>20.94</v>
      </c>
    </row>
    <row r="2930" spans="1:4" ht="21.6">
      <c r="A2930" s="29">
        <v>3526</v>
      </c>
      <c r="B2930" s="8" t="s">
        <v>66112</v>
      </c>
      <c r="C2930" s="12" t="s">
        <v>8</v>
      </c>
      <c r="D2930" s="16">
        <v>70.64</v>
      </c>
    </row>
    <row r="2931" spans="1:4" ht="21.6">
      <c r="A2931" s="28">
        <v>3532</v>
      </c>
      <c r="B2931" s="7" t="s">
        <v>9087</v>
      </c>
      <c r="C2931" s="11" t="s">
        <v>10</v>
      </c>
      <c r="D2931" s="15">
        <v>35.700000000000003</v>
      </c>
    </row>
    <row r="2932" spans="1:4" ht="21.6">
      <c r="A2932" s="29">
        <v>3533</v>
      </c>
      <c r="B2932" s="8" t="s">
        <v>9088</v>
      </c>
      <c r="C2932" s="12" t="s">
        <v>10</v>
      </c>
      <c r="D2932" s="16">
        <v>74.849999999999994</v>
      </c>
    </row>
    <row r="2933" spans="1:4">
      <c r="A2933" s="28">
        <v>3539</v>
      </c>
      <c r="B2933" s="7" t="s">
        <v>9089</v>
      </c>
      <c r="C2933" s="11" t="s">
        <v>8</v>
      </c>
      <c r="D2933" s="15">
        <v>790.23</v>
      </c>
    </row>
    <row r="2934" spans="1:4">
      <c r="A2934" s="29">
        <v>3540</v>
      </c>
      <c r="B2934" s="8" t="s">
        <v>9090</v>
      </c>
      <c r="C2934" s="12" t="s">
        <v>8</v>
      </c>
      <c r="D2934" s="16">
        <v>904.54</v>
      </c>
    </row>
    <row r="2935" spans="1:4">
      <c r="A2935" s="28">
        <v>3541</v>
      </c>
      <c r="B2935" s="7" t="s">
        <v>9091</v>
      </c>
      <c r="C2935" s="11" t="s">
        <v>8</v>
      </c>
      <c r="D2935" s="15">
        <v>1003.15</v>
      </c>
    </row>
    <row r="2936" spans="1:4" ht="21.6">
      <c r="A2936" s="29">
        <v>3542</v>
      </c>
      <c r="B2936" s="8" t="s">
        <v>9092</v>
      </c>
      <c r="C2936" s="12" t="s">
        <v>8</v>
      </c>
      <c r="D2936" s="16">
        <v>422.52</v>
      </c>
    </row>
    <row r="2937" spans="1:4" ht="21.6">
      <c r="A2937" s="28">
        <v>3543</v>
      </c>
      <c r="B2937" s="7" t="s">
        <v>9093</v>
      </c>
      <c r="C2937" s="11" t="s">
        <v>8</v>
      </c>
      <c r="D2937" s="15">
        <v>440.63</v>
      </c>
    </row>
    <row r="2938" spans="1:4" ht="21.6">
      <c r="A2938" s="29">
        <v>3544</v>
      </c>
      <c r="B2938" s="8" t="s">
        <v>9094</v>
      </c>
      <c r="C2938" s="12" t="s">
        <v>8</v>
      </c>
      <c r="D2938" s="16">
        <v>434.63</v>
      </c>
    </row>
    <row r="2939" spans="1:4" ht="21.6">
      <c r="A2939" s="28">
        <v>3545</v>
      </c>
      <c r="B2939" s="7" t="s">
        <v>66113</v>
      </c>
      <c r="C2939" s="11" t="s">
        <v>8</v>
      </c>
      <c r="D2939" s="15">
        <v>454.82</v>
      </c>
    </row>
    <row r="2940" spans="1:4" ht="21.6">
      <c r="A2940" s="29">
        <v>3546</v>
      </c>
      <c r="B2940" s="8" t="s">
        <v>9095</v>
      </c>
      <c r="C2940" s="12" t="s">
        <v>8</v>
      </c>
      <c r="D2940" s="16">
        <v>410.61</v>
      </c>
    </row>
    <row r="2941" spans="1:4" ht="21.6">
      <c r="A2941" s="28">
        <v>3547</v>
      </c>
      <c r="B2941" s="7" t="s">
        <v>9096</v>
      </c>
      <c r="C2941" s="11" t="s">
        <v>8</v>
      </c>
      <c r="D2941" s="15">
        <v>410.61</v>
      </c>
    </row>
    <row r="2942" spans="1:4" ht="21.6">
      <c r="A2942" s="29">
        <v>3548</v>
      </c>
      <c r="B2942" s="8" t="s">
        <v>9097</v>
      </c>
      <c r="C2942" s="12" t="s">
        <v>16</v>
      </c>
      <c r="D2942" s="16">
        <v>198.85</v>
      </c>
    </row>
    <row r="2943" spans="1:4" ht="21.6">
      <c r="A2943" s="28">
        <v>3549</v>
      </c>
      <c r="B2943" s="7" t="s">
        <v>9098</v>
      </c>
      <c r="C2943" s="11" t="s">
        <v>16</v>
      </c>
      <c r="D2943" s="15">
        <v>200.15</v>
      </c>
    </row>
    <row r="2944" spans="1:4" ht="21.6">
      <c r="A2944" s="29">
        <v>3550</v>
      </c>
      <c r="B2944" s="8" t="s">
        <v>9099</v>
      </c>
      <c r="C2944" s="12" t="s">
        <v>10</v>
      </c>
      <c r="D2944" s="16">
        <v>133.02000000000001</v>
      </c>
    </row>
    <row r="2945" spans="1:5" ht="21.6">
      <c r="A2945" s="28">
        <v>3551</v>
      </c>
      <c r="B2945" s="7" t="s">
        <v>9100</v>
      </c>
      <c r="C2945" s="11" t="s">
        <v>10</v>
      </c>
      <c r="D2945" s="15">
        <v>105.89</v>
      </c>
    </row>
    <row r="2946" spans="1:5" ht="21.6">
      <c r="A2946" s="29">
        <v>3552</v>
      </c>
      <c r="B2946" s="8" t="s">
        <v>9101</v>
      </c>
      <c r="C2946" s="12" t="s">
        <v>10</v>
      </c>
      <c r="D2946" s="16">
        <v>149.54</v>
      </c>
    </row>
    <row r="2947" spans="1:5" ht="32.4">
      <c r="A2947" s="28">
        <v>3553</v>
      </c>
      <c r="B2947" s="7" t="s">
        <v>9102</v>
      </c>
      <c r="C2947" s="11" t="s">
        <v>10</v>
      </c>
      <c r="D2947" s="15">
        <v>143.4</v>
      </c>
    </row>
    <row r="2948" spans="1:5" ht="32.4">
      <c r="A2948" s="29">
        <v>3554</v>
      </c>
      <c r="B2948" s="8" t="s">
        <v>66114</v>
      </c>
      <c r="C2948" s="12" t="s">
        <v>10</v>
      </c>
      <c r="D2948" s="16">
        <v>327.95</v>
      </c>
      <c r="E2948" s="234" t="s">
        <v>95308</v>
      </c>
    </row>
    <row r="2949" spans="1:5" ht="21.6">
      <c r="A2949" s="28">
        <v>3555</v>
      </c>
      <c r="B2949" s="7" t="s">
        <v>9103</v>
      </c>
      <c r="C2949" s="11" t="s">
        <v>10</v>
      </c>
      <c r="D2949" s="15">
        <v>122.41</v>
      </c>
    </row>
    <row r="2950" spans="1:5">
      <c r="A2950" s="29">
        <v>3556</v>
      </c>
      <c r="B2950" s="8" t="s">
        <v>9104</v>
      </c>
      <c r="C2950" s="12" t="s">
        <v>10</v>
      </c>
      <c r="D2950" s="16">
        <v>59.94</v>
      </c>
    </row>
    <row r="2951" spans="1:5">
      <c r="A2951" s="28">
        <v>3557</v>
      </c>
      <c r="B2951" s="7" t="s">
        <v>9105</v>
      </c>
      <c r="C2951" s="11" t="s">
        <v>10</v>
      </c>
      <c r="D2951" s="15">
        <v>49.56</v>
      </c>
    </row>
    <row r="2952" spans="1:5">
      <c r="A2952" s="29">
        <v>3558</v>
      </c>
      <c r="B2952" s="8" t="s">
        <v>9106</v>
      </c>
      <c r="C2952" s="12" t="s">
        <v>10</v>
      </c>
      <c r="D2952" s="16">
        <v>66.08</v>
      </c>
    </row>
    <row r="2953" spans="1:5" ht="21.6">
      <c r="A2953" s="28">
        <v>3568</v>
      </c>
      <c r="B2953" s="7" t="s">
        <v>9107</v>
      </c>
      <c r="C2953" s="11" t="s">
        <v>10</v>
      </c>
      <c r="D2953" s="15">
        <v>30.22</v>
      </c>
    </row>
    <row r="2954" spans="1:5" ht="21.6">
      <c r="A2954" s="29">
        <v>3570</v>
      </c>
      <c r="B2954" s="8" t="s">
        <v>9108</v>
      </c>
      <c r="C2954" s="12" t="s">
        <v>10</v>
      </c>
      <c r="D2954" s="16">
        <v>30.22</v>
      </c>
    </row>
    <row r="2955" spans="1:5" ht="21.6">
      <c r="A2955" s="28">
        <v>3602</v>
      </c>
      <c r="B2955" s="7" t="s">
        <v>9109</v>
      </c>
      <c r="C2955" s="11" t="s">
        <v>6</v>
      </c>
      <c r="D2955" s="15">
        <v>3016.87</v>
      </c>
    </row>
    <row r="2956" spans="1:5" ht="21.6">
      <c r="A2956" s="29">
        <v>3606</v>
      </c>
      <c r="B2956" s="8" t="s">
        <v>9110</v>
      </c>
      <c r="C2956" s="12" t="s">
        <v>15</v>
      </c>
      <c r="D2956" s="16">
        <v>368.55</v>
      </c>
    </row>
    <row r="2957" spans="1:5">
      <c r="A2957" s="28">
        <v>3608</v>
      </c>
      <c r="B2957" s="7" t="s">
        <v>9111</v>
      </c>
      <c r="C2957" s="11" t="s">
        <v>10</v>
      </c>
      <c r="D2957" s="15">
        <v>352.99</v>
      </c>
    </row>
    <row r="2958" spans="1:5">
      <c r="A2958" s="29">
        <v>3610</v>
      </c>
      <c r="B2958" s="8" t="s">
        <v>9112</v>
      </c>
      <c r="C2958" s="12" t="s">
        <v>8</v>
      </c>
      <c r="D2958" s="16">
        <v>52.4</v>
      </c>
    </row>
    <row r="2959" spans="1:5">
      <c r="A2959" s="28">
        <v>3612</v>
      </c>
      <c r="B2959" s="7" t="s">
        <v>9113</v>
      </c>
      <c r="C2959" s="11" t="s">
        <v>8</v>
      </c>
      <c r="D2959" s="15">
        <v>3652.78</v>
      </c>
    </row>
    <row r="2960" spans="1:5">
      <c r="A2960" s="29">
        <v>3613</v>
      </c>
      <c r="B2960" s="8" t="s">
        <v>9114</v>
      </c>
      <c r="C2960" s="12" t="s">
        <v>8</v>
      </c>
      <c r="D2960" s="16">
        <v>2270.9699999999998</v>
      </c>
    </row>
    <row r="2961" spans="1:5" ht="21.6">
      <c r="A2961" s="28">
        <v>3615</v>
      </c>
      <c r="B2961" s="7" t="s">
        <v>1787</v>
      </c>
      <c r="C2961" s="11" t="s">
        <v>5</v>
      </c>
      <c r="D2961" s="15">
        <v>12</v>
      </c>
    </row>
    <row r="2962" spans="1:5" ht="21.6">
      <c r="A2962" s="29">
        <v>3618</v>
      </c>
      <c r="B2962" s="8" t="s">
        <v>1790</v>
      </c>
      <c r="C2962" s="12" t="s">
        <v>5</v>
      </c>
      <c r="D2962" s="16">
        <v>12</v>
      </c>
    </row>
    <row r="2963" spans="1:5">
      <c r="A2963" s="28">
        <v>3619</v>
      </c>
      <c r="B2963" s="7" t="s">
        <v>1793</v>
      </c>
      <c r="C2963" s="11" t="s">
        <v>5</v>
      </c>
      <c r="D2963" s="15">
        <v>16</v>
      </c>
    </row>
    <row r="2964" spans="1:5">
      <c r="A2964" s="29">
        <v>3623</v>
      </c>
      <c r="B2964" s="8" t="s">
        <v>9115</v>
      </c>
      <c r="C2964" s="12" t="s">
        <v>8</v>
      </c>
      <c r="D2964" s="16">
        <v>1536.48</v>
      </c>
      <c r="E2964" s="235">
        <v>45078</v>
      </c>
    </row>
    <row r="2965" spans="1:5" ht="21.6">
      <c r="A2965" s="28">
        <v>3624</v>
      </c>
      <c r="B2965" s="7" t="s">
        <v>66115</v>
      </c>
      <c r="C2965" s="11" t="s">
        <v>8</v>
      </c>
      <c r="D2965" s="15">
        <v>638.41999999999996</v>
      </c>
    </row>
    <row r="2966" spans="1:5" ht="21.6">
      <c r="A2966" s="29">
        <v>3625</v>
      </c>
      <c r="B2966" s="8" t="s">
        <v>66116</v>
      </c>
      <c r="C2966" s="12" t="s">
        <v>8</v>
      </c>
      <c r="D2966" s="16">
        <v>563.5</v>
      </c>
    </row>
    <row r="2967" spans="1:5">
      <c r="A2967" s="28">
        <v>3626</v>
      </c>
      <c r="B2967" s="7" t="s">
        <v>9116</v>
      </c>
      <c r="C2967" s="11" t="s">
        <v>16</v>
      </c>
      <c r="D2967" s="15">
        <v>48.23</v>
      </c>
    </row>
    <row r="2968" spans="1:5">
      <c r="A2968" s="29">
        <v>3627</v>
      </c>
      <c r="B2968" s="8" t="s">
        <v>9117</v>
      </c>
      <c r="C2968" s="12" t="s">
        <v>16</v>
      </c>
      <c r="D2968" s="16">
        <v>56.73</v>
      </c>
    </row>
    <row r="2969" spans="1:5" ht="21.6">
      <c r="A2969" s="28">
        <v>3628</v>
      </c>
      <c r="B2969" s="7" t="s">
        <v>9118</v>
      </c>
      <c r="C2969" s="11" t="s">
        <v>8</v>
      </c>
      <c r="D2969" s="15">
        <v>433.61</v>
      </c>
    </row>
    <row r="2970" spans="1:5" ht="21.6">
      <c r="A2970" s="29">
        <v>3629</v>
      </c>
      <c r="B2970" s="8" t="s">
        <v>9119</v>
      </c>
      <c r="C2970" s="12" t="s">
        <v>8</v>
      </c>
      <c r="D2970" s="16">
        <v>463.61</v>
      </c>
    </row>
    <row r="2971" spans="1:5" ht="21.6">
      <c r="A2971" s="28">
        <v>3630</v>
      </c>
      <c r="B2971" s="7" t="s">
        <v>1795</v>
      </c>
      <c r="C2971" s="11" t="s">
        <v>16</v>
      </c>
      <c r="D2971" s="15">
        <v>84</v>
      </c>
    </row>
    <row r="2972" spans="1:5" ht="21.6">
      <c r="A2972" s="29">
        <v>3637</v>
      </c>
      <c r="B2972" s="8" t="s">
        <v>9121</v>
      </c>
      <c r="C2972" s="12" t="s">
        <v>16</v>
      </c>
      <c r="D2972" s="16">
        <v>16.329999999999998</v>
      </c>
    </row>
    <row r="2973" spans="1:5" ht="21.6">
      <c r="A2973" s="28">
        <v>3638</v>
      </c>
      <c r="B2973" s="7" t="s">
        <v>9122</v>
      </c>
      <c r="C2973" s="11" t="s">
        <v>16</v>
      </c>
      <c r="D2973" s="15">
        <v>23.88</v>
      </c>
    </row>
    <row r="2974" spans="1:5" ht="21.6">
      <c r="A2974" s="29">
        <v>3639</v>
      </c>
      <c r="B2974" s="8" t="s">
        <v>9123</v>
      </c>
      <c r="C2974" s="12" t="s">
        <v>16</v>
      </c>
      <c r="D2974" s="16">
        <v>30.54</v>
      </c>
    </row>
    <row r="2975" spans="1:5">
      <c r="A2975" s="28">
        <v>3640</v>
      </c>
      <c r="B2975" s="7" t="s">
        <v>1799</v>
      </c>
      <c r="C2975" s="11" t="s">
        <v>5</v>
      </c>
      <c r="D2975" s="15">
        <v>17.38</v>
      </c>
    </row>
    <row r="2976" spans="1:5" ht="21.6">
      <c r="A2976" s="29">
        <v>3641</v>
      </c>
      <c r="B2976" s="8" t="s">
        <v>66117</v>
      </c>
      <c r="C2976" s="12" t="s">
        <v>16</v>
      </c>
      <c r="D2976" s="16">
        <v>10.82</v>
      </c>
    </row>
    <row r="2977" spans="1:4">
      <c r="A2977" s="28">
        <v>3642</v>
      </c>
      <c r="B2977" s="7" t="s">
        <v>9124</v>
      </c>
      <c r="C2977" s="11" t="s">
        <v>16</v>
      </c>
      <c r="D2977" s="15">
        <v>3.84</v>
      </c>
    </row>
    <row r="2978" spans="1:4">
      <c r="A2978" s="29">
        <v>3643</v>
      </c>
      <c r="B2978" s="8" t="s">
        <v>9125</v>
      </c>
      <c r="C2978" s="12" t="s">
        <v>16</v>
      </c>
      <c r="D2978" s="16">
        <v>7.05</v>
      </c>
    </row>
    <row r="2979" spans="1:4">
      <c r="A2979" s="28">
        <v>3644</v>
      </c>
      <c r="B2979" s="7" t="s">
        <v>9126</v>
      </c>
      <c r="C2979" s="11" t="s">
        <v>16</v>
      </c>
      <c r="D2979" s="15">
        <v>11.29</v>
      </c>
    </row>
    <row r="2980" spans="1:4">
      <c r="A2980" s="29">
        <v>3645</v>
      </c>
      <c r="B2980" s="8" t="s">
        <v>9127</v>
      </c>
      <c r="C2980" s="12" t="s">
        <v>16</v>
      </c>
      <c r="D2980" s="16">
        <v>15.6</v>
      </c>
    </row>
    <row r="2981" spans="1:4" ht="21.6">
      <c r="A2981" s="28">
        <v>3646</v>
      </c>
      <c r="B2981" s="7" t="s">
        <v>1800</v>
      </c>
      <c r="C2981" s="11" t="s">
        <v>8</v>
      </c>
      <c r="D2981" s="15">
        <v>2450</v>
      </c>
    </row>
    <row r="2982" spans="1:4" ht="21.6">
      <c r="A2982" s="29">
        <v>3647</v>
      </c>
      <c r="B2982" s="8" t="s">
        <v>9128</v>
      </c>
      <c r="C2982" s="12" t="s">
        <v>16</v>
      </c>
      <c r="D2982" s="16">
        <v>16.16</v>
      </c>
    </row>
    <row r="2983" spans="1:4" ht="21.6">
      <c r="A2983" s="28">
        <v>3648</v>
      </c>
      <c r="B2983" s="7" t="s">
        <v>9129</v>
      </c>
      <c r="C2983" s="11" t="s">
        <v>16</v>
      </c>
      <c r="D2983" s="15">
        <v>18.8</v>
      </c>
    </row>
    <row r="2984" spans="1:4" ht="21.6">
      <c r="A2984" s="29">
        <v>3649</v>
      </c>
      <c r="B2984" s="8" t="s">
        <v>9130</v>
      </c>
      <c r="C2984" s="12" t="s">
        <v>16</v>
      </c>
      <c r="D2984" s="16">
        <v>21.82</v>
      </c>
    </row>
    <row r="2985" spans="1:4" ht="21.6">
      <c r="A2985" s="28">
        <v>3651</v>
      </c>
      <c r="B2985" s="7" t="s">
        <v>9131</v>
      </c>
      <c r="C2985" s="11" t="s">
        <v>16</v>
      </c>
      <c r="D2985" s="15">
        <v>18.2</v>
      </c>
    </row>
    <row r="2986" spans="1:4" ht="21.6">
      <c r="A2986" s="29">
        <v>3652</v>
      </c>
      <c r="B2986" s="8" t="s">
        <v>9132</v>
      </c>
      <c r="C2986" s="12" t="s">
        <v>16</v>
      </c>
      <c r="D2986" s="16">
        <v>143.52000000000001</v>
      </c>
    </row>
    <row r="2987" spans="1:4" ht="21.6">
      <c r="A2987" s="28">
        <v>3653</v>
      </c>
      <c r="B2987" s="7" t="s">
        <v>9133</v>
      </c>
      <c r="C2987" s="11" t="s">
        <v>16</v>
      </c>
      <c r="D2987" s="15">
        <v>143.52000000000001</v>
      </c>
    </row>
    <row r="2988" spans="1:4" ht="21.6">
      <c r="A2988" s="29">
        <v>3654</v>
      </c>
      <c r="B2988" s="8" t="s">
        <v>9134</v>
      </c>
      <c r="C2988" s="12" t="s">
        <v>16</v>
      </c>
      <c r="D2988" s="16">
        <v>143.52000000000001</v>
      </c>
    </row>
    <row r="2989" spans="1:4" ht="21.6">
      <c r="A2989" s="28">
        <v>3655</v>
      </c>
      <c r="B2989" s="7" t="s">
        <v>9135</v>
      </c>
      <c r="C2989" s="11" t="s">
        <v>16</v>
      </c>
      <c r="D2989" s="15">
        <v>143.52000000000001</v>
      </c>
    </row>
    <row r="2990" spans="1:4" ht="21.6">
      <c r="A2990" s="29">
        <v>3656</v>
      </c>
      <c r="B2990" s="8" t="s">
        <v>66118</v>
      </c>
      <c r="C2990" s="12" t="s">
        <v>8</v>
      </c>
      <c r="D2990" s="16">
        <v>611.03</v>
      </c>
    </row>
    <row r="2991" spans="1:4">
      <c r="A2991" s="28">
        <v>3657</v>
      </c>
      <c r="B2991" s="7" t="s">
        <v>9136</v>
      </c>
      <c r="C2991" s="11" t="s">
        <v>16</v>
      </c>
      <c r="D2991" s="15">
        <v>510.56</v>
      </c>
    </row>
    <row r="2992" spans="1:4">
      <c r="A2992" s="29">
        <v>3658</v>
      </c>
      <c r="B2992" s="8" t="s">
        <v>9137</v>
      </c>
      <c r="C2992" s="12" t="s">
        <v>6</v>
      </c>
      <c r="D2992" s="16">
        <v>4.6900000000000004</v>
      </c>
    </row>
    <row r="2993" spans="1:4" ht="32.4">
      <c r="A2993" s="28">
        <v>3659</v>
      </c>
      <c r="B2993" s="7" t="s">
        <v>9138</v>
      </c>
      <c r="C2993" s="11" t="s">
        <v>8</v>
      </c>
      <c r="D2993" s="15">
        <v>672.91</v>
      </c>
    </row>
    <row r="2994" spans="1:4" ht="32.4">
      <c r="A2994" s="29">
        <v>3660</v>
      </c>
      <c r="B2994" s="8" t="s">
        <v>9139</v>
      </c>
      <c r="C2994" s="12" t="s">
        <v>8</v>
      </c>
      <c r="D2994" s="16">
        <v>476.62</v>
      </c>
    </row>
    <row r="2995" spans="1:4" ht="32.4">
      <c r="A2995" s="28">
        <v>3665</v>
      </c>
      <c r="B2995" s="7" t="s">
        <v>9140</v>
      </c>
      <c r="C2995" s="11" t="s">
        <v>16</v>
      </c>
      <c r="D2995" s="15">
        <v>115.27</v>
      </c>
    </row>
    <row r="2996" spans="1:4" ht="21.6">
      <c r="A2996" s="29">
        <v>3666</v>
      </c>
      <c r="B2996" s="8" t="s">
        <v>9141</v>
      </c>
      <c r="C2996" s="12" t="s">
        <v>63231</v>
      </c>
      <c r="D2996" s="16">
        <v>341.28</v>
      </c>
    </row>
    <row r="2997" spans="1:4" ht="21.6">
      <c r="A2997" s="28">
        <v>3669</v>
      </c>
      <c r="B2997" s="7" t="s">
        <v>9142</v>
      </c>
      <c r="C2997" s="11" t="s">
        <v>8</v>
      </c>
      <c r="D2997" s="15">
        <v>332.73</v>
      </c>
    </row>
    <row r="2998" spans="1:4" ht="21.6">
      <c r="A2998" s="29">
        <v>3670</v>
      </c>
      <c r="B2998" s="8" t="s">
        <v>9143</v>
      </c>
      <c r="C2998" s="12" t="s">
        <v>8</v>
      </c>
      <c r="D2998" s="16">
        <v>275.58999999999997</v>
      </c>
    </row>
    <row r="2999" spans="1:4" ht="21.6">
      <c r="A2999" s="28">
        <v>3671</v>
      </c>
      <c r="B2999" s="7" t="s">
        <v>9144</v>
      </c>
      <c r="C2999" s="11" t="s">
        <v>8</v>
      </c>
      <c r="D2999" s="15">
        <v>274.33999999999997</v>
      </c>
    </row>
    <row r="3000" spans="1:4">
      <c r="A3000" s="29">
        <v>3672</v>
      </c>
      <c r="B3000" s="8" t="s">
        <v>9145</v>
      </c>
      <c r="C3000" s="12" t="s">
        <v>8</v>
      </c>
      <c r="D3000" s="16">
        <v>26.61</v>
      </c>
    </row>
    <row r="3001" spans="1:4">
      <c r="A3001" s="28">
        <v>3673</v>
      </c>
      <c r="B3001" s="7" t="s">
        <v>9146</v>
      </c>
      <c r="C3001" s="11" t="s">
        <v>8</v>
      </c>
      <c r="D3001" s="15">
        <v>50.22</v>
      </c>
    </row>
    <row r="3002" spans="1:4" ht="21.6">
      <c r="A3002" s="29">
        <v>3674</v>
      </c>
      <c r="B3002" s="8" t="s">
        <v>9147</v>
      </c>
      <c r="C3002" s="12" t="s">
        <v>8</v>
      </c>
      <c r="D3002" s="16">
        <v>31.72</v>
      </c>
    </row>
    <row r="3003" spans="1:4">
      <c r="A3003" s="28">
        <v>3675</v>
      </c>
      <c r="B3003" s="7" t="s">
        <v>9148</v>
      </c>
      <c r="C3003" s="11" t="s">
        <v>8</v>
      </c>
      <c r="D3003" s="15">
        <v>56.63</v>
      </c>
    </row>
    <row r="3004" spans="1:4" ht="21.6">
      <c r="A3004" s="29">
        <v>3676</v>
      </c>
      <c r="B3004" s="8" t="s">
        <v>9149</v>
      </c>
      <c r="C3004" s="12" t="s">
        <v>8</v>
      </c>
      <c r="D3004" s="16">
        <v>10.96</v>
      </c>
    </row>
    <row r="3005" spans="1:4" ht="21.6">
      <c r="A3005" s="28">
        <v>3677</v>
      </c>
      <c r="B3005" s="7" t="s">
        <v>9150</v>
      </c>
      <c r="C3005" s="11" t="s">
        <v>8</v>
      </c>
      <c r="D3005" s="15">
        <v>14.4</v>
      </c>
    </row>
    <row r="3006" spans="1:4">
      <c r="A3006" s="29">
        <v>3678</v>
      </c>
      <c r="B3006" s="8" t="s">
        <v>9151</v>
      </c>
      <c r="C3006" s="12" t="s">
        <v>8</v>
      </c>
      <c r="D3006" s="16">
        <v>10.96</v>
      </c>
    </row>
    <row r="3007" spans="1:4">
      <c r="A3007" s="28">
        <v>3679</v>
      </c>
      <c r="B3007" s="7" t="s">
        <v>1828</v>
      </c>
      <c r="C3007" s="11" t="s">
        <v>8</v>
      </c>
      <c r="D3007" s="15">
        <v>20.74</v>
      </c>
    </row>
    <row r="3008" spans="1:4">
      <c r="A3008" s="29">
        <v>3680</v>
      </c>
      <c r="B3008" s="8" t="s">
        <v>1829</v>
      </c>
      <c r="C3008" s="12" t="s">
        <v>8</v>
      </c>
      <c r="D3008" s="16">
        <v>11.62</v>
      </c>
    </row>
    <row r="3009" spans="1:4">
      <c r="A3009" s="28">
        <v>3681</v>
      </c>
      <c r="B3009" s="7" t="s">
        <v>9152</v>
      </c>
      <c r="C3009" s="11" t="s">
        <v>8</v>
      </c>
      <c r="D3009" s="15">
        <v>11.65</v>
      </c>
    </row>
    <row r="3010" spans="1:4">
      <c r="A3010" s="29">
        <v>3682</v>
      </c>
      <c r="B3010" s="8" t="s">
        <v>9153</v>
      </c>
      <c r="C3010" s="12" t="s">
        <v>8</v>
      </c>
      <c r="D3010" s="16">
        <v>57.12</v>
      </c>
    </row>
    <row r="3011" spans="1:4">
      <c r="A3011" s="28">
        <v>3683</v>
      </c>
      <c r="B3011" s="7" t="s">
        <v>1444</v>
      </c>
      <c r="C3011" s="11" t="s">
        <v>8</v>
      </c>
      <c r="D3011" s="15">
        <v>86.79</v>
      </c>
    </row>
    <row r="3012" spans="1:4">
      <c r="A3012" s="29">
        <v>3684</v>
      </c>
      <c r="B3012" s="8" t="s">
        <v>1445</v>
      </c>
      <c r="C3012" s="12" t="s">
        <v>8</v>
      </c>
      <c r="D3012" s="16">
        <v>41.27</v>
      </c>
    </row>
    <row r="3013" spans="1:4">
      <c r="A3013" s="28">
        <v>3685</v>
      </c>
      <c r="B3013" s="7" t="s">
        <v>1447</v>
      </c>
      <c r="C3013" s="11" t="s">
        <v>8</v>
      </c>
      <c r="D3013" s="15">
        <v>44.2</v>
      </c>
    </row>
    <row r="3014" spans="1:4">
      <c r="A3014" s="29">
        <v>3686</v>
      </c>
      <c r="B3014" s="8" t="s">
        <v>9154</v>
      </c>
      <c r="C3014" s="12" t="s">
        <v>8</v>
      </c>
      <c r="D3014" s="16">
        <v>122.14</v>
      </c>
    </row>
    <row r="3015" spans="1:4">
      <c r="A3015" s="28">
        <v>3687</v>
      </c>
      <c r="B3015" s="7" t="s">
        <v>9155</v>
      </c>
      <c r="C3015" s="11" t="s">
        <v>8</v>
      </c>
      <c r="D3015" s="15">
        <v>16.2</v>
      </c>
    </row>
    <row r="3016" spans="1:4">
      <c r="A3016" s="29">
        <v>3688</v>
      </c>
      <c r="B3016" s="8" t="s">
        <v>9156</v>
      </c>
      <c r="C3016" s="12" t="s">
        <v>8</v>
      </c>
      <c r="D3016" s="16">
        <v>16.2</v>
      </c>
    </row>
    <row r="3017" spans="1:4">
      <c r="A3017" s="28">
        <v>3689</v>
      </c>
      <c r="B3017" s="7" t="s">
        <v>9157</v>
      </c>
      <c r="C3017" s="11" t="s">
        <v>8</v>
      </c>
      <c r="D3017" s="15">
        <v>21.23</v>
      </c>
    </row>
    <row r="3018" spans="1:4">
      <c r="A3018" s="29">
        <v>3690</v>
      </c>
      <c r="B3018" s="8" t="s">
        <v>1683</v>
      </c>
      <c r="C3018" s="12" t="s">
        <v>8</v>
      </c>
      <c r="D3018" s="16">
        <v>227.55</v>
      </c>
    </row>
    <row r="3019" spans="1:4">
      <c r="A3019" s="28">
        <v>3691</v>
      </c>
      <c r="B3019" s="7" t="s">
        <v>1684</v>
      </c>
      <c r="C3019" s="11" t="s">
        <v>8</v>
      </c>
      <c r="D3019" s="15">
        <v>237.77</v>
      </c>
    </row>
    <row r="3020" spans="1:4">
      <c r="A3020" s="29">
        <v>3692</v>
      </c>
      <c r="B3020" s="8" t="s">
        <v>9158</v>
      </c>
      <c r="C3020" s="12" t="s">
        <v>8</v>
      </c>
      <c r="D3020" s="16">
        <v>258.73</v>
      </c>
    </row>
    <row r="3021" spans="1:4">
      <c r="A3021" s="28">
        <v>3693</v>
      </c>
      <c r="B3021" s="7" t="s">
        <v>9159</v>
      </c>
      <c r="C3021" s="11" t="s">
        <v>8</v>
      </c>
      <c r="D3021" s="15">
        <v>38.18</v>
      </c>
    </row>
    <row r="3022" spans="1:4" ht="21.6">
      <c r="A3022" s="29">
        <v>3694</v>
      </c>
      <c r="B3022" s="8" t="s">
        <v>9160</v>
      </c>
      <c r="C3022" s="12" t="s">
        <v>8</v>
      </c>
      <c r="D3022" s="16">
        <v>50.33</v>
      </c>
    </row>
    <row r="3023" spans="1:4" ht="21.6">
      <c r="A3023" s="28">
        <v>3695</v>
      </c>
      <c r="B3023" s="7" t="s">
        <v>9161</v>
      </c>
      <c r="C3023" s="11" t="s">
        <v>8</v>
      </c>
      <c r="D3023" s="15">
        <v>83.72</v>
      </c>
    </row>
    <row r="3024" spans="1:4" ht="21.6">
      <c r="A3024" s="29">
        <v>3696</v>
      </c>
      <c r="B3024" s="8" t="s">
        <v>9162</v>
      </c>
      <c r="C3024" s="12" t="s">
        <v>8</v>
      </c>
      <c r="D3024" s="16">
        <v>87.02</v>
      </c>
    </row>
    <row r="3025" spans="1:4">
      <c r="A3025" s="28">
        <v>3697</v>
      </c>
      <c r="B3025" s="7" t="s">
        <v>674</v>
      </c>
      <c r="C3025" s="11" t="s">
        <v>8</v>
      </c>
      <c r="D3025" s="15">
        <v>27.59</v>
      </c>
    </row>
    <row r="3026" spans="1:4">
      <c r="A3026" s="29">
        <v>3698</v>
      </c>
      <c r="B3026" s="8" t="s">
        <v>9163</v>
      </c>
      <c r="C3026" s="12" t="s">
        <v>8</v>
      </c>
      <c r="D3026" s="16">
        <v>27.59</v>
      </c>
    </row>
    <row r="3027" spans="1:4">
      <c r="A3027" s="28">
        <v>3699</v>
      </c>
      <c r="B3027" s="7" t="s">
        <v>9164</v>
      </c>
      <c r="C3027" s="11" t="s">
        <v>8</v>
      </c>
      <c r="D3027" s="15">
        <v>4.7300000000000004</v>
      </c>
    </row>
    <row r="3028" spans="1:4">
      <c r="A3028" s="29">
        <v>3700</v>
      </c>
      <c r="B3028" s="8" t="s">
        <v>9165</v>
      </c>
      <c r="C3028" s="12" t="s">
        <v>8</v>
      </c>
      <c r="D3028" s="16">
        <v>27.59</v>
      </c>
    </row>
    <row r="3029" spans="1:4">
      <c r="A3029" s="28">
        <v>3702</v>
      </c>
      <c r="B3029" s="7" t="s">
        <v>9166</v>
      </c>
      <c r="C3029" s="11" t="s">
        <v>8</v>
      </c>
      <c r="D3029" s="15">
        <v>46.7</v>
      </c>
    </row>
    <row r="3030" spans="1:4">
      <c r="A3030" s="29">
        <v>3703</v>
      </c>
      <c r="B3030" s="8" t="s">
        <v>9167</v>
      </c>
      <c r="C3030" s="12" t="s">
        <v>8</v>
      </c>
      <c r="D3030" s="16">
        <v>28.25</v>
      </c>
    </row>
    <row r="3031" spans="1:4">
      <c r="A3031" s="28">
        <v>3704</v>
      </c>
      <c r="B3031" s="7" t="s">
        <v>9168</v>
      </c>
      <c r="C3031" s="11" t="s">
        <v>8</v>
      </c>
      <c r="D3031" s="15">
        <v>6.27</v>
      </c>
    </row>
    <row r="3032" spans="1:4">
      <c r="A3032" s="29">
        <v>3705</v>
      </c>
      <c r="B3032" s="8" t="s">
        <v>9169</v>
      </c>
      <c r="C3032" s="12" t="s">
        <v>8</v>
      </c>
      <c r="D3032" s="16">
        <v>10.6</v>
      </c>
    </row>
    <row r="3033" spans="1:4">
      <c r="A3033" s="28">
        <v>3706</v>
      </c>
      <c r="B3033" s="7" t="s">
        <v>1485</v>
      </c>
      <c r="C3033" s="11" t="s">
        <v>8</v>
      </c>
      <c r="D3033" s="15">
        <v>14.42</v>
      </c>
    </row>
    <row r="3034" spans="1:4" ht="21.6">
      <c r="A3034" s="29">
        <v>3707</v>
      </c>
      <c r="B3034" s="8" t="s">
        <v>1818</v>
      </c>
      <c r="C3034" s="12" t="s">
        <v>8</v>
      </c>
      <c r="D3034" s="16">
        <v>68.069999999999993</v>
      </c>
    </row>
    <row r="3035" spans="1:4">
      <c r="A3035" s="28">
        <v>3708</v>
      </c>
      <c r="B3035" s="7" t="s">
        <v>1819</v>
      </c>
      <c r="C3035" s="11" t="s">
        <v>8</v>
      </c>
      <c r="D3035" s="15">
        <v>104.26</v>
      </c>
    </row>
    <row r="3036" spans="1:4">
      <c r="A3036" s="29">
        <v>3709</v>
      </c>
      <c r="B3036" s="8" t="s">
        <v>1820</v>
      </c>
      <c r="C3036" s="12" t="s">
        <v>8</v>
      </c>
      <c r="D3036" s="16">
        <v>150.36000000000001</v>
      </c>
    </row>
    <row r="3037" spans="1:4">
      <c r="A3037" s="28">
        <v>3710</v>
      </c>
      <c r="B3037" s="7" t="s">
        <v>1821</v>
      </c>
      <c r="C3037" s="11" t="s">
        <v>8</v>
      </c>
      <c r="D3037" s="15">
        <v>378.13</v>
      </c>
    </row>
    <row r="3038" spans="1:4">
      <c r="A3038" s="29">
        <v>3711</v>
      </c>
      <c r="B3038" s="8" t="s">
        <v>9170</v>
      </c>
      <c r="C3038" s="12" t="s">
        <v>8</v>
      </c>
      <c r="D3038" s="16">
        <v>173.7</v>
      </c>
    </row>
    <row r="3039" spans="1:4">
      <c r="A3039" s="28">
        <v>3712</v>
      </c>
      <c r="B3039" s="7" t="s">
        <v>9171</v>
      </c>
      <c r="C3039" s="11" t="s">
        <v>8</v>
      </c>
      <c r="D3039" s="15">
        <v>255.93</v>
      </c>
    </row>
    <row r="3040" spans="1:4">
      <c r="A3040" s="29">
        <v>3713</v>
      </c>
      <c r="B3040" s="8" t="s">
        <v>9172</v>
      </c>
      <c r="C3040" s="12" t="s">
        <v>10</v>
      </c>
      <c r="D3040" s="16">
        <v>1.46</v>
      </c>
    </row>
    <row r="3041" spans="1:4" ht="21.6">
      <c r="A3041" s="28">
        <v>3714</v>
      </c>
      <c r="B3041" s="7" t="s">
        <v>9173</v>
      </c>
      <c r="C3041" s="11" t="s">
        <v>16</v>
      </c>
      <c r="D3041" s="15">
        <v>13.22</v>
      </c>
    </row>
    <row r="3042" spans="1:4" ht="32.4">
      <c r="A3042" s="29">
        <v>3715</v>
      </c>
      <c r="B3042" s="8" t="s">
        <v>9174</v>
      </c>
      <c r="C3042" s="12" t="s">
        <v>16</v>
      </c>
      <c r="D3042" s="16">
        <v>84.71</v>
      </c>
    </row>
    <row r="3043" spans="1:4">
      <c r="A3043" s="28">
        <v>3718</v>
      </c>
      <c r="B3043" s="7" t="s">
        <v>66119</v>
      </c>
      <c r="C3043" s="11" t="s">
        <v>63689</v>
      </c>
      <c r="D3043" s="15">
        <v>449.43</v>
      </c>
    </row>
    <row r="3044" spans="1:4" ht="21.6">
      <c r="A3044" s="29">
        <v>3719</v>
      </c>
      <c r="B3044" s="8" t="s">
        <v>9175</v>
      </c>
      <c r="C3044" s="12" t="s">
        <v>63231</v>
      </c>
      <c r="D3044" s="16">
        <v>64.27</v>
      </c>
    </row>
    <row r="3045" spans="1:4">
      <c r="A3045" s="28">
        <v>3720</v>
      </c>
      <c r="B3045" s="7" t="s">
        <v>9176</v>
      </c>
      <c r="C3045" s="11" t="s">
        <v>16</v>
      </c>
      <c r="D3045" s="15">
        <v>6.6</v>
      </c>
    </row>
    <row r="3046" spans="1:4" ht="21.6">
      <c r="A3046" s="29">
        <v>3724</v>
      </c>
      <c r="B3046" s="8" t="s">
        <v>1841</v>
      </c>
      <c r="C3046" s="12" t="s">
        <v>16</v>
      </c>
      <c r="D3046" s="16">
        <v>11.64</v>
      </c>
    </row>
    <row r="3047" spans="1:4">
      <c r="A3047" s="28">
        <v>3725</v>
      </c>
      <c r="B3047" s="7" t="s">
        <v>1842</v>
      </c>
      <c r="C3047" s="11" t="s">
        <v>8</v>
      </c>
      <c r="D3047" s="15">
        <v>17.82</v>
      </c>
    </row>
    <row r="3048" spans="1:4" ht="21.6">
      <c r="A3048" s="29">
        <v>3726</v>
      </c>
      <c r="B3048" s="8" t="s">
        <v>9177</v>
      </c>
      <c r="C3048" s="12" t="s">
        <v>8</v>
      </c>
      <c r="D3048" s="16">
        <v>66.900000000000006</v>
      </c>
    </row>
    <row r="3049" spans="1:4" ht="21.6">
      <c r="A3049" s="28">
        <v>3727</v>
      </c>
      <c r="B3049" s="7" t="s">
        <v>9178</v>
      </c>
      <c r="C3049" s="11" t="s">
        <v>8</v>
      </c>
      <c r="D3049" s="15">
        <v>210.78</v>
      </c>
    </row>
    <row r="3050" spans="1:4" ht="21.6">
      <c r="A3050" s="29">
        <v>3729</v>
      </c>
      <c r="B3050" s="8" t="s">
        <v>9179</v>
      </c>
      <c r="C3050" s="12" t="s">
        <v>8</v>
      </c>
      <c r="D3050" s="16">
        <v>21.46</v>
      </c>
    </row>
    <row r="3051" spans="1:4" ht="21.6">
      <c r="A3051" s="28">
        <v>3730</v>
      </c>
      <c r="B3051" s="7" t="s">
        <v>66120</v>
      </c>
      <c r="C3051" s="11" t="s">
        <v>8</v>
      </c>
      <c r="D3051" s="15">
        <v>128.04</v>
      </c>
    </row>
    <row r="3052" spans="1:4">
      <c r="A3052" s="29">
        <v>3731</v>
      </c>
      <c r="B3052" s="8" t="s">
        <v>1847</v>
      </c>
      <c r="C3052" s="12" t="s">
        <v>16</v>
      </c>
      <c r="D3052" s="16">
        <v>444.44</v>
      </c>
    </row>
    <row r="3053" spans="1:4">
      <c r="A3053" s="28">
        <v>3732</v>
      </c>
      <c r="B3053" s="7" t="s">
        <v>9180</v>
      </c>
      <c r="C3053" s="11" t="s">
        <v>16</v>
      </c>
      <c r="D3053" s="15">
        <v>8.8800000000000008</v>
      </c>
    </row>
    <row r="3054" spans="1:4" ht="21.6">
      <c r="A3054" s="29">
        <v>3733</v>
      </c>
      <c r="B3054" s="8" t="s">
        <v>9181</v>
      </c>
      <c r="C3054" s="12" t="s">
        <v>16</v>
      </c>
      <c r="D3054" s="16">
        <v>14.77</v>
      </c>
    </row>
    <row r="3055" spans="1:4" ht="21.6">
      <c r="A3055" s="28">
        <v>3735</v>
      </c>
      <c r="B3055" s="7" t="s">
        <v>9182</v>
      </c>
      <c r="C3055" s="11" t="s">
        <v>16</v>
      </c>
      <c r="D3055" s="15">
        <v>232.9</v>
      </c>
    </row>
    <row r="3056" spans="1:4">
      <c r="A3056" s="29">
        <v>3736</v>
      </c>
      <c r="B3056" s="8" t="s">
        <v>9183</v>
      </c>
      <c r="C3056" s="12" t="s">
        <v>8</v>
      </c>
      <c r="D3056" s="16">
        <v>101.59</v>
      </c>
    </row>
    <row r="3057" spans="1:4">
      <c r="A3057" s="28">
        <v>3737</v>
      </c>
      <c r="B3057" s="7" t="s">
        <v>9184</v>
      </c>
      <c r="C3057" s="11" t="s">
        <v>8</v>
      </c>
      <c r="D3057" s="15">
        <v>3</v>
      </c>
    </row>
    <row r="3058" spans="1:4" ht="21.6">
      <c r="A3058" s="29">
        <v>3738</v>
      </c>
      <c r="B3058" s="8" t="s">
        <v>9185</v>
      </c>
      <c r="C3058" s="12" t="s">
        <v>16</v>
      </c>
      <c r="D3058" s="16">
        <v>20.62</v>
      </c>
    </row>
    <row r="3059" spans="1:4" ht="21.6">
      <c r="A3059" s="28">
        <v>3739</v>
      </c>
      <c r="B3059" s="7" t="s">
        <v>9186</v>
      </c>
      <c r="C3059" s="11" t="s">
        <v>16</v>
      </c>
      <c r="D3059" s="15">
        <v>27.34</v>
      </c>
    </row>
    <row r="3060" spans="1:4">
      <c r="A3060" s="29">
        <v>3740</v>
      </c>
      <c r="B3060" s="8" t="s">
        <v>9187</v>
      </c>
      <c r="C3060" s="12" t="s">
        <v>8</v>
      </c>
      <c r="D3060" s="16">
        <v>478.36</v>
      </c>
    </row>
    <row r="3061" spans="1:4" ht="32.4">
      <c r="A3061" s="28">
        <v>3742</v>
      </c>
      <c r="B3061" s="7" t="s">
        <v>9189</v>
      </c>
      <c r="C3061" s="11" t="s">
        <v>8</v>
      </c>
      <c r="D3061" s="15">
        <v>1678.12</v>
      </c>
    </row>
    <row r="3062" spans="1:4" ht="21.6">
      <c r="A3062" s="29">
        <v>3743</v>
      </c>
      <c r="B3062" s="8" t="s">
        <v>9190</v>
      </c>
      <c r="C3062" s="12" t="s">
        <v>16</v>
      </c>
      <c r="D3062" s="16">
        <v>16.98</v>
      </c>
    </row>
    <row r="3063" spans="1:4" ht="21.6">
      <c r="A3063" s="28">
        <v>3744</v>
      </c>
      <c r="B3063" s="7" t="s">
        <v>9191</v>
      </c>
      <c r="C3063" s="11" t="s">
        <v>16</v>
      </c>
      <c r="D3063" s="15">
        <v>17</v>
      </c>
    </row>
    <row r="3064" spans="1:4" ht="21.6">
      <c r="A3064" s="29">
        <v>3745</v>
      </c>
      <c r="B3064" s="8" t="s">
        <v>9192</v>
      </c>
      <c r="C3064" s="12" t="s">
        <v>8</v>
      </c>
      <c r="D3064" s="16">
        <v>115.51</v>
      </c>
    </row>
    <row r="3065" spans="1:4" ht="21.6">
      <c r="A3065" s="28">
        <v>3747</v>
      </c>
      <c r="B3065" s="7" t="s">
        <v>9194</v>
      </c>
      <c r="C3065" s="11" t="s">
        <v>16</v>
      </c>
      <c r="D3065" s="15">
        <v>39.51</v>
      </c>
    </row>
    <row r="3066" spans="1:4" ht="21.6">
      <c r="A3066" s="29">
        <v>3748</v>
      </c>
      <c r="B3066" s="8" t="s">
        <v>9195</v>
      </c>
      <c r="C3066" s="12" t="s">
        <v>16</v>
      </c>
      <c r="D3066" s="16">
        <v>185.88</v>
      </c>
    </row>
    <row r="3067" spans="1:4" ht="32.4">
      <c r="A3067" s="28">
        <v>3750</v>
      </c>
      <c r="B3067" s="7" t="s">
        <v>9197</v>
      </c>
      <c r="C3067" s="11" t="s">
        <v>10</v>
      </c>
      <c r="D3067" s="15">
        <v>760.87</v>
      </c>
    </row>
    <row r="3068" spans="1:4" ht="32.4">
      <c r="A3068" s="29">
        <v>3751</v>
      </c>
      <c r="B3068" s="8" t="s">
        <v>9198</v>
      </c>
      <c r="C3068" s="12" t="s">
        <v>16</v>
      </c>
      <c r="D3068" s="16">
        <v>79.39</v>
      </c>
    </row>
    <row r="3069" spans="1:4" ht="21.6">
      <c r="A3069" s="28">
        <v>3752</v>
      </c>
      <c r="B3069" s="7" t="s">
        <v>9199</v>
      </c>
      <c r="C3069" s="11" t="s">
        <v>10</v>
      </c>
      <c r="D3069" s="15">
        <v>22.59</v>
      </c>
    </row>
    <row r="3070" spans="1:4" ht="21.6">
      <c r="A3070" s="29">
        <v>3753</v>
      </c>
      <c r="B3070" s="8" t="s">
        <v>9200</v>
      </c>
      <c r="C3070" s="12" t="s">
        <v>10</v>
      </c>
      <c r="D3070" s="16">
        <v>18.63</v>
      </c>
    </row>
    <row r="3071" spans="1:4" ht="21.6">
      <c r="A3071" s="28">
        <v>3754</v>
      </c>
      <c r="B3071" s="7" t="s">
        <v>66121</v>
      </c>
      <c r="C3071" s="11" t="s">
        <v>16</v>
      </c>
      <c r="D3071" s="15">
        <v>133.56</v>
      </c>
    </row>
    <row r="3072" spans="1:4" ht="32.4">
      <c r="A3072" s="29">
        <v>3755</v>
      </c>
      <c r="B3072" s="8" t="s">
        <v>9201</v>
      </c>
      <c r="C3072" s="12" t="s">
        <v>10</v>
      </c>
      <c r="D3072" s="16">
        <v>161.13</v>
      </c>
    </row>
    <row r="3073" spans="1:5">
      <c r="A3073" s="28">
        <v>3757</v>
      </c>
      <c r="B3073" s="7" t="s">
        <v>9202</v>
      </c>
      <c r="C3073" s="11" t="s">
        <v>8</v>
      </c>
      <c r="D3073" s="15">
        <v>62.01</v>
      </c>
    </row>
    <row r="3074" spans="1:5">
      <c r="A3074" s="29">
        <v>3758</v>
      </c>
      <c r="B3074" s="8" t="s">
        <v>9203</v>
      </c>
      <c r="C3074" s="12" t="s">
        <v>16</v>
      </c>
      <c r="D3074" s="16">
        <v>7.04</v>
      </c>
    </row>
    <row r="3075" spans="1:5" ht="21.6">
      <c r="A3075" s="28">
        <v>3759</v>
      </c>
      <c r="B3075" s="7" t="s">
        <v>9204</v>
      </c>
      <c r="C3075" s="11" t="s">
        <v>16</v>
      </c>
      <c r="D3075" s="15">
        <v>24.01</v>
      </c>
    </row>
    <row r="3076" spans="1:5" ht="21.6">
      <c r="A3076" s="29">
        <v>3760</v>
      </c>
      <c r="B3076" s="8" t="s">
        <v>9205</v>
      </c>
      <c r="C3076" s="12" t="s">
        <v>16</v>
      </c>
      <c r="D3076" s="16">
        <v>26.33</v>
      </c>
    </row>
    <row r="3077" spans="1:5" ht="21.6">
      <c r="A3077" s="28">
        <v>3761</v>
      </c>
      <c r="B3077" s="7" t="s">
        <v>9206</v>
      </c>
      <c r="C3077" s="11" t="s">
        <v>16</v>
      </c>
      <c r="D3077" s="15">
        <v>76.260000000000005</v>
      </c>
    </row>
    <row r="3078" spans="1:5" ht="32.4">
      <c r="A3078" s="29">
        <v>3762</v>
      </c>
      <c r="B3078" s="8" t="s">
        <v>9207</v>
      </c>
      <c r="C3078" s="12" t="s">
        <v>10</v>
      </c>
      <c r="D3078" s="16">
        <v>154.16</v>
      </c>
    </row>
    <row r="3079" spans="1:5" ht="21.6">
      <c r="A3079" s="28">
        <v>3764</v>
      </c>
      <c r="B3079" s="7" t="s">
        <v>9208</v>
      </c>
      <c r="C3079" s="11" t="s">
        <v>8</v>
      </c>
      <c r="D3079" s="15">
        <v>767.25</v>
      </c>
    </row>
    <row r="3080" spans="1:5">
      <c r="A3080" s="29">
        <v>3765</v>
      </c>
      <c r="B3080" s="8" t="s">
        <v>9209</v>
      </c>
      <c r="C3080" s="12" t="s">
        <v>8</v>
      </c>
      <c r="D3080" s="16">
        <v>376.93</v>
      </c>
    </row>
    <row r="3081" spans="1:5">
      <c r="A3081" s="28">
        <v>3766</v>
      </c>
      <c r="B3081" s="7" t="s">
        <v>9210</v>
      </c>
      <c r="C3081" s="11" t="s">
        <v>8</v>
      </c>
      <c r="D3081" s="15">
        <v>76.86</v>
      </c>
      <c r="E3081" s="172">
        <v>44136</v>
      </c>
    </row>
    <row r="3082" spans="1:5" ht="21.6">
      <c r="A3082" s="29">
        <v>3767</v>
      </c>
      <c r="B3082" s="8" t="s">
        <v>9211</v>
      </c>
      <c r="C3082" s="12" t="s">
        <v>10</v>
      </c>
      <c r="D3082" s="16">
        <v>9.33</v>
      </c>
    </row>
    <row r="3083" spans="1:5">
      <c r="A3083" s="28">
        <v>3768</v>
      </c>
      <c r="B3083" s="7" t="s">
        <v>9212</v>
      </c>
      <c r="C3083" s="11" t="s">
        <v>8</v>
      </c>
      <c r="D3083" s="15">
        <v>48.72</v>
      </c>
    </row>
    <row r="3084" spans="1:5">
      <c r="A3084" s="29">
        <v>3769</v>
      </c>
      <c r="B3084" s="8" t="s">
        <v>9213</v>
      </c>
      <c r="C3084" s="12" t="s">
        <v>8</v>
      </c>
      <c r="D3084" s="16">
        <v>10.52</v>
      </c>
    </row>
    <row r="3085" spans="1:5" ht="21.6">
      <c r="A3085" s="28">
        <v>3770</v>
      </c>
      <c r="B3085" s="7" t="s">
        <v>9214</v>
      </c>
      <c r="C3085" s="11" t="s">
        <v>10</v>
      </c>
      <c r="D3085" s="15">
        <v>11.42</v>
      </c>
    </row>
    <row r="3086" spans="1:5" ht="21.6">
      <c r="A3086" s="29">
        <v>3771</v>
      </c>
      <c r="B3086" s="8" t="s">
        <v>9215</v>
      </c>
      <c r="C3086" s="12" t="s">
        <v>10</v>
      </c>
      <c r="D3086" s="16">
        <v>10.89</v>
      </c>
    </row>
    <row r="3087" spans="1:5" ht="21.6">
      <c r="A3087" s="28">
        <v>3772</v>
      </c>
      <c r="B3087" s="7" t="s">
        <v>9216</v>
      </c>
      <c r="C3087" s="11" t="s">
        <v>8</v>
      </c>
      <c r="D3087" s="15">
        <v>9186.89</v>
      </c>
    </row>
    <row r="3088" spans="1:5" ht="21.6">
      <c r="A3088" s="29">
        <v>3773</v>
      </c>
      <c r="B3088" s="8" t="s">
        <v>9217</v>
      </c>
      <c r="C3088" s="12" t="s">
        <v>8</v>
      </c>
      <c r="D3088" s="16">
        <v>5503.54</v>
      </c>
    </row>
    <row r="3089" spans="1:4">
      <c r="A3089" s="28">
        <v>3774</v>
      </c>
      <c r="B3089" s="7" t="s">
        <v>9218</v>
      </c>
      <c r="C3089" s="11" t="s">
        <v>8</v>
      </c>
      <c r="D3089" s="15">
        <v>20.22</v>
      </c>
    </row>
    <row r="3090" spans="1:4">
      <c r="A3090" s="29">
        <v>3775</v>
      </c>
      <c r="B3090" s="8" t="s">
        <v>9219</v>
      </c>
      <c r="C3090" s="12" t="s">
        <v>8</v>
      </c>
      <c r="D3090" s="16">
        <v>86.42</v>
      </c>
    </row>
    <row r="3091" spans="1:4" ht="32.4">
      <c r="A3091" s="28">
        <v>3777</v>
      </c>
      <c r="B3091" s="7" t="s">
        <v>9220</v>
      </c>
      <c r="C3091" s="11" t="s">
        <v>10</v>
      </c>
      <c r="D3091" s="15">
        <v>281.27</v>
      </c>
    </row>
    <row r="3092" spans="1:4" ht="21.6">
      <c r="A3092" s="29">
        <v>3778</v>
      </c>
      <c r="B3092" s="8" t="s">
        <v>9221</v>
      </c>
      <c r="C3092" s="12" t="s">
        <v>10</v>
      </c>
      <c r="D3092" s="16">
        <v>672.82</v>
      </c>
    </row>
    <row r="3093" spans="1:4" ht="21.6">
      <c r="A3093" s="28">
        <v>3779</v>
      </c>
      <c r="B3093" s="7" t="s">
        <v>66122</v>
      </c>
      <c r="C3093" s="11" t="s">
        <v>8</v>
      </c>
      <c r="D3093" s="15">
        <v>397.11</v>
      </c>
    </row>
    <row r="3094" spans="1:4">
      <c r="A3094" s="29">
        <v>3780</v>
      </c>
      <c r="B3094" s="8" t="s">
        <v>9222</v>
      </c>
      <c r="C3094" s="12" t="s">
        <v>8</v>
      </c>
      <c r="D3094" s="16">
        <v>49.9</v>
      </c>
    </row>
    <row r="3095" spans="1:4">
      <c r="A3095" s="28">
        <v>3781</v>
      </c>
      <c r="B3095" s="7" t="s">
        <v>9223</v>
      </c>
      <c r="C3095" s="11" t="s">
        <v>8</v>
      </c>
      <c r="D3095" s="15">
        <v>230.93</v>
      </c>
    </row>
    <row r="3096" spans="1:4">
      <c r="A3096" s="29">
        <v>3782</v>
      </c>
      <c r="B3096" s="8" t="s">
        <v>66123</v>
      </c>
      <c r="C3096" s="12" t="s">
        <v>6</v>
      </c>
      <c r="D3096" s="16">
        <v>335.26</v>
      </c>
    </row>
    <row r="3097" spans="1:4" ht="21.6">
      <c r="A3097" s="28">
        <v>3783</v>
      </c>
      <c r="B3097" s="7" t="s">
        <v>66124</v>
      </c>
      <c r="C3097" s="11" t="s">
        <v>63231</v>
      </c>
      <c r="D3097" s="15">
        <v>431.72</v>
      </c>
    </row>
    <row r="3098" spans="1:4">
      <c r="A3098" s="29">
        <v>3784</v>
      </c>
      <c r="B3098" s="8" t="s">
        <v>9224</v>
      </c>
      <c r="C3098" s="12" t="s">
        <v>10</v>
      </c>
      <c r="D3098" s="16">
        <v>18.86</v>
      </c>
    </row>
    <row r="3099" spans="1:4">
      <c r="A3099" s="28">
        <v>3785</v>
      </c>
      <c r="B3099" s="7" t="s">
        <v>61975</v>
      </c>
      <c r="C3099" s="11" t="s">
        <v>16</v>
      </c>
      <c r="D3099" s="15">
        <v>158.53</v>
      </c>
    </row>
    <row r="3100" spans="1:4" ht="21.6">
      <c r="A3100" s="29">
        <v>3786</v>
      </c>
      <c r="B3100" s="8" t="s">
        <v>9225</v>
      </c>
      <c r="C3100" s="12" t="s">
        <v>16</v>
      </c>
      <c r="D3100" s="16">
        <v>241.8</v>
      </c>
    </row>
    <row r="3101" spans="1:4">
      <c r="A3101" s="28">
        <v>3787</v>
      </c>
      <c r="B3101" s="7" t="s">
        <v>9226</v>
      </c>
      <c r="C3101" s="11" t="s">
        <v>5</v>
      </c>
      <c r="D3101" s="15">
        <v>21.91</v>
      </c>
    </row>
    <row r="3102" spans="1:4">
      <c r="A3102" s="29">
        <v>3789</v>
      </c>
      <c r="B3102" s="8" t="s">
        <v>9227</v>
      </c>
      <c r="C3102" s="12" t="s">
        <v>10</v>
      </c>
      <c r="D3102" s="16">
        <v>99.03</v>
      </c>
    </row>
    <row r="3103" spans="1:4">
      <c r="A3103" s="28">
        <v>3790</v>
      </c>
      <c r="B3103" s="7" t="s">
        <v>9228</v>
      </c>
      <c r="C3103" s="11" t="s">
        <v>10</v>
      </c>
      <c r="D3103" s="15">
        <v>32.01</v>
      </c>
    </row>
    <row r="3104" spans="1:4">
      <c r="A3104" s="29">
        <v>3791</v>
      </c>
      <c r="B3104" s="8" t="s">
        <v>1888</v>
      </c>
      <c r="C3104" s="12" t="s">
        <v>5</v>
      </c>
      <c r="D3104" s="16">
        <v>0.69</v>
      </c>
    </row>
    <row r="3105" spans="1:4" ht="21.6">
      <c r="A3105" s="28">
        <v>3792</v>
      </c>
      <c r="B3105" s="7" t="s">
        <v>66125</v>
      </c>
      <c r="C3105" s="11" t="s">
        <v>16</v>
      </c>
      <c r="D3105" s="15">
        <v>370.79</v>
      </c>
    </row>
    <row r="3106" spans="1:4">
      <c r="A3106" s="29">
        <v>3793</v>
      </c>
      <c r="B3106" s="8" t="s">
        <v>66126</v>
      </c>
      <c r="C3106" s="12" t="s">
        <v>10</v>
      </c>
      <c r="D3106" s="16">
        <v>4.26</v>
      </c>
    </row>
    <row r="3107" spans="1:4">
      <c r="A3107" s="28">
        <v>3794</v>
      </c>
      <c r="B3107" s="7" t="s">
        <v>66127</v>
      </c>
      <c r="C3107" s="11" t="s">
        <v>10</v>
      </c>
      <c r="D3107" s="15">
        <v>4.18</v>
      </c>
    </row>
    <row r="3108" spans="1:4">
      <c r="A3108" s="29">
        <v>3795</v>
      </c>
      <c r="B3108" s="8" t="s">
        <v>66128</v>
      </c>
      <c r="C3108" s="12" t="s">
        <v>10</v>
      </c>
      <c r="D3108" s="16">
        <v>4.22</v>
      </c>
    </row>
    <row r="3109" spans="1:4">
      <c r="A3109" s="28">
        <v>3796</v>
      </c>
      <c r="B3109" s="7" t="s">
        <v>66129</v>
      </c>
      <c r="C3109" s="11" t="s">
        <v>10</v>
      </c>
      <c r="D3109" s="15">
        <v>4.45</v>
      </c>
    </row>
    <row r="3110" spans="1:4">
      <c r="A3110" s="29">
        <v>3797</v>
      </c>
      <c r="B3110" s="8" t="s">
        <v>66130</v>
      </c>
      <c r="C3110" s="12" t="s">
        <v>10</v>
      </c>
      <c r="D3110" s="16">
        <v>4.8899999999999997</v>
      </c>
    </row>
    <row r="3111" spans="1:4">
      <c r="A3111" s="28">
        <v>3798</v>
      </c>
      <c r="B3111" s="7" t="s">
        <v>66131</v>
      </c>
      <c r="C3111" s="11" t="s">
        <v>10</v>
      </c>
      <c r="D3111" s="15">
        <v>5.82</v>
      </c>
    </row>
    <row r="3112" spans="1:4">
      <c r="A3112" s="29">
        <v>3799</v>
      </c>
      <c r="B3112" s="8" t="s">
        <v>66132</v>
      </c>
      <c r="C3112" s="12" t="s">
        <v>10</v>
      </c>
      <c r="D3112" s="16">
        <v>6.67</v>
      </c>
    </row>
    <row r="3113" spans="1:4">
      <c r="A3113" s="28">
        <v>3800</v>
      </c>
      <c r="B3113" s="7" t="s">
        <v>66133</v>
      </c>
      <c r="C3113" s="11" t="s">
        <v>10</v>
      </c>
      <c r="D3113" s="15">
        <v>9.0399999999999991</v>
      </c>
    </row>
    <row r="3114" spans="1:4">
      <c r="A3114" s="29">
        <v>3801</v>
      </c>
      <c r="B3114" s="8" t="s">
        <v>66134</v>
      </c>
      <c r="C3114" s="12" t="s">
        <v>10</v>
      </c>
      <c r="D3114" s="16">
        <v>12.06</v>
      </c>
    </row>
    <row r="3115" spans="1:4">
      <c r="A3115" s="28">
        <v>3802</v>
      </c>
      <c r="B3115" s="7" t="s">
        <v>66135</v>
      </c>
      <c r="C3115" s="11" t="s">
        <v>10</v>
      </c>
      <c r="D3115" s="15">
        <v>14.54</v>
      </c>
    </row>
    <row r="3116" spans="1:4">
      <c r="A3116" s="29">
        <v>3803</v>
      </c>
      <c r="B3116" s="8" t="s">
        <v>1890</v>
      </c>
      <c r="C3116" s="12" t="s">
        <v>8</v>
      </c>
      <c r="D3116" s="16">
        <v>54.13</v>
      </c>
    </row>
    <row r="3117" spans="1:4">
      <c r="A3117" s="28">
        <v>3804</v>
      </c>
      <c r="B3117" s="7" t="s">
        <v>1891</v>
      </c>
      <c r="C3117" s="11" t="s">
        <v>8</v>
      </c>
      <c r="D3117" s="15">
        <v>55.05</v>
      </c>
    </row>
    <row r="3118" spans="1:4">
      <c r="A3118" s="29">
        <v>3805</v>
      </c>
      <c r="B3118" s="8" t="s">
        <v>9229</v>
      </c>
      <c r="C3118" s="12" t="s">
        <v>8</v>
      </c>
      <c r="D3118" s="16">
        <v>107.55</v>
      </c>
    </row>
    <row r="3119" spans="1:4">
      <c r="A3119" s="28">
        <v>3806</v>
      </c>
      <c r="B3119" s="7" t="s">
        <v>1898</v>
      </c>
      <c r="C3119" s="11" t="s">
        <v>8</v>
      </c>
      <c r="D3119" s="15">
        <v>69.150000000000006</v>
      </c>
    </row>
    <row r="3120" spans="1:4">
      <c r="A3120" s="29">
        <v>3807</v>
      </c>
      <c r="B3120" s="8" t="s">
        <v>9230</v>
      </c>
      <c r="C3120" s="12" t="s">
        <v>8</v>
      </c>
      <c r="D3120" s="16">
        <v>81</v>
      </c>
    </row>
    <row r="3121" spans="1:4">
      <c r="A3121" s="28">
        <v>3808</v>
      </c>
      <c r="B3121" s="7" t="s">
        <v>9231</v>
      </c>
      <c r="C3121" s="11" t="s">
        <v>8</v>
      </c>
      <c r="D3121" s="15">
        <v>91.15</v>
      </c>
    </row>
    <row r="3122" spans="1:4">
      <c r="A3122" s="29">
        <v>3809</v>
      </c>
      <c r="B3122" s="8" t="s">
        <v>9232</v>
      </c>
      <c r="C3122" s="12" t="s">
        <v>8</v>
      </c>
      <c r="D3122" s="16">
        <v>157.38</v>
      </c>
    </row>
    <row r="3123" spans="1:4">
      <c r="A3123" s="28">
        <v>3810</v>
      </c>
      <c r="B3123" s="7" t="s">
        <v>9233</v>
      </c>
      <c r="C3123" s="11" t="s">
        <v>10</v>
      </c>
      <c r="D3123" s="15">
        <v>32.17</v>
      </c>
    </row>
    <row r="3124" spans="1:4">
      <c r="A3124" s="29">
        <v>3811</v>
      </c>
      <c r="B3124" s="8" t="s">
        <v>9234</v>
      </c>
      <c r="C3124" s="12" t="s">
        <v>10</v>
      </c>
      <c r="D3124" s="16">
        <v>27.02</v>
      </c>
    </row>
    <row r="3125" spans="1:4">
      <c r="A3125" s="28">
        <v>3818</v>
      </c>
      <c r="B3125" s="7" t="s">
        <v>9235</v>
      </c>
      <c r="C3125" s="11" t="s">
        <v>8</v>
      </c>
      <c r="D3125" s="15">
        <v>157.05000000000001</v>
      </c>
    </row>
    <row r="3126" spans="1:4">
      <c r="A3126" s="29">
        <v>3819</v>
      </c>
      <c r="B3126" s="8" t="s">
        <v>9236</v>
      </c>
      <c r="C3126" s="12" t="s">
        <v>8</v>
      </c>
      <c r="D3126" s="16">
        <v>157.05000000000001</v>
      </c>
    </row>
    <row r="3127" spans="1:4">
      <c r="A3127" s="28">
        <v>3820</v>
      </c>
      <c r="B3127" s="7" t="s">
        <v>1901</v>
      </c>
      <c r="C3127" s="11" t="s">
        <v>8</v>
      </c>
      <c r="D3127" s="15">
        <v>84.05</v>
      </c>
    </row>
    <row r="3128" spans="1:4">
      <c r="A3128" s="29">
        <v>3821</v>
      </c>
      <c r="B3128" s="8" t="s">
        <v>9237</v>
      </c>
      <c r="C3128" s="12" t="s">
        <v>8</v>
      </c>
      <c r="D3128" s="16">
        <v>4649.1499999999996</v>
      </c>
    </row>
    <row r="3129" spans="1:4">
      <c r="A3129" s="28">
        <v>3824</v>
      </c>
      <c r="B3129" s="7" t="s">
        <v>1907</v>
      </c>
      <c r="C3129" s="11" t="s">
        <v>8</v>
      </c>
      <c r="D3129" s="15">
        <v>306.14</v>
      </c>
    </row>
    <row r="3130" spans="1:4">
      <c r="A3130" s="29">
        <v>3825</v>
      </c>
      <c r="B3130" s="8" t="s">
        <v>1906</v>
      </c>
      <c r="C3130" s="12" t="s">
        <v>8</v>
      </c>
      <c r="D3130" s="16">
        <v>376.44</v>
      </c>
    </row>
    <row r="3131" spans="1:4">
      <c r="A3131" s="28">
        <v>3826</v>
      </c>
      <c r="B3131" s="7" t="s">
        <v>1905</v>
      </c>
      <c r="C3131" s="11" t="s">
        <v>8</v>
      </c>
      <c r="D3131" s="15">
        <v>746.34</v>
      </c>
    </row>
    <row r="3132" spans="1:4">
      <c r="A3132" s="29">
        <v>3827</v>
      </c>
      <c r="B3132" s="8" t="s">
        <v>1904</v>
      </c>
      <c r="C3132" s="12" t="s">
        <v>8</v>
      </c>
      <c r="D3132" s="16">
        <v>650.54</v>
      </c>
    </row>
    <row r="3133" spans="1:4">
      <c r="A3133" s="28">
        <v>3828</v>
      </c>
      <c r="B3133" s="7" t="s">
        <v>1903</v>
      </c>
      <c r="C3133" s="11" t="s">
        <v>8</v>
      </c>
      <c r="D3133" s="15">
        <v>1211.54</v>
      </c>
    </row>
    <row r="3134" spans="1:4">
      <c r="A3134" s="29">
        <v>3829</v>
      </c>
      <c r="B3134" s="8" t="s">
        <v>9238</v>
      </c>
      <c r="C3134" s="12" t="s">
        <v>16</v>
      </c>
      <c r="D3134" s="16">
        <v>261.77</v>
      </c>
    </row>
    <row r="3135" spans="1:4" ht="21.6">
      <c r="A3135" s="28">
        <v>3831</v>
      </c>
      <c r="B3135" s="7" t="s">
        <v>9239</v>
      </c>
      <c r="C3135" s="11" t="s">
        <v>16</v>
      </c>
      <c r="D3135" s="15">
        <v>146.41999999999999</v>
      </c>
    </row>
    <row r="3136" spans="1:4" ht="21.6">
      <c r="A3136" s="29">
        <v>3832</v>
      </c>
      <c r="B3136" s="8" t="s">
        <v>66136</v>
      </c>
      <c r="C3136" s="12" t="s">
        <v>16</v>
      </c>
      <c r="D3136" s="16">
        <v>51.69</v>
      </c>
    </row>
    <row r="3137" spans="1:4">
      <c r="A3137" s="28">
        <v>3833</v>
      </c>
      <c r="B3137" s="7" t="s">
        <v>9240</v>
      </c>
      <c r="C3137" s="11" t="s">
        <v>16</v>
      </c>
      <c r="D3137" s="15">
        <v>41.55</v>
      </c>
    </row>
    <row r="3138" spans="1:4">
      <c r="A3138" s="29">
        <v>3835</v>
      </c>
      <c r="B3138" s="8" t="s">
        <v>1911</v>
      </c>
      <c r="C3138" s="12" t="s">
        <v>16</v>
      </c>
      <c r="D3138" s="16">
        <v>252.24</v>
      </c>
    </row>
    <row r="3139" spans="1:4">
      <c r="A3139" s="28">
        <v>3836</v>
      </c>
      <c r="B3139" s="7" t="s">
        <v>9241</v>
      </c>
      <c r="C3139" s="11" t="s">
        <v>8</v>
      </c>
      <c r="D3139" s="15">
        <v>264.73</v>
      </c>
    </row>
    <row r="3140" spans="1:4">
      <c r="A3140" s="29">
        <v>3837</v>
      </c>
      <c r="B3140" s="8" t="s">
        <v>1913</v>
      </c>
      <c r="C3140" s="12" t="s">
        <v>8</v>
      </c>
      <c r="D3140" s="16">
        <v>12.76</v>
      </c>
    </row>
    <row r="3141" spans="1:4" ht="21.6">
      <c r="A3141" s="28">
        <v>3838</v>
      </c>
      <c r="B3141" s="7" t="s">
        <v>1914</v>
      </c>
      <c r="C3141" s="11" t="s">
        <v>16</v>
      </c>
      <c r="D3141" s="15">
        <v>50</v>
      </c>
    </row>
    <row r="3142" spans="1:4" ht="21.6">
      <c r="A3142" s="29">
        <v>3840</v>
      </c>
      <c r="B3142" s="8" t="s">
        <v>9242</v>
      </c>
      <c r="C3142" s="12" t="s">
        <v>8</v>
      </c>
      <c r="D3142" s="16">
        <v>845.57</v>
      </c>
    </row>
    <row r="3143" spans="1:4" ht="21.6">
      <c r="A3143" s="28">
        <v>3841</v>
      </c>
      <c r="B3143" s="7" t="s">
        <v>9243</v>
      </c>
      <c r="C3143" s="11" t="s">
        <v>16</v>
      </c>
      <c r="D3143" s="15">
        <v>14</v>
      </c>
    </row>
    <row r="3144" spans="1:4" ht="21.6">
      <c r="A3144" s="29">
        <v>3843</v>
      </c>
      <c r="B3144" s="8" t="s">
        <v>9244</v>
      </c>
      <c r="C3144" s="12" t="s">
        <v>16</v>
      </c>
      <c r="D3144" s="16">
        <v>12.16</v>
      </c>
    </row>
    <row r="3145" spans="1:4">
      <c r="A3145" s="28">
        <v>3845</v>
      </c>
      <c r="B3145" s="7" t="s">
        <v>9245</v>
      </c>
      <c r="C3145" s="11" t="s">
        <v>8</v>
      </c>
      <c r="D3145" s="15">
        <v>79.41</v>
      </c>
    </row>
    <row r="3146" spans="1:4">
      <c r="A3146" s="29">
        <v>3846</v>
      </c>
      <c r="B3146" s="8" t="s">
        <v>9246</v>
      </c>
      <c r="C3146" s="12" t="s">
        <v>13132</v>
      </c>
      <c r="D3146" s="16">
        <v>0.48</v>
      </c>
    </row>
    <row r="3147" spans="1:4">
      <c r="A3147" s="28">
        <v>3847</v>
      </c>
      <c r="B3147" s="7" t="s">
        <v>9247</v>
      </c>
      <c r="C3147" s="11" t="s">
        <v>16</v>
      </c>
      <c r="D3147" s="15">
        <v>33.43</v>
      </c>
    </row>
    <row r="3148" spans="1:4">
      <c r="A3148" s="29">
        <v>3848</v>
      </c>
      <c r="B3148" s="8" t="s">
        <v>9248</v>
      </c>
      <c r="C3148" s="12" t="s">
        <v>10</v>
      </c>
      <c r="D3148" s="16">
        <v>23.7</v>
      </c>
    </row>
    <row r="3149" spans="1:4">
      <c r="A3149" s="28">
        <v>3849</v>
      </c>
      <c r="B3149" s="7" t="s">
        <v>9249</v>
      </c>
      <c r="C3149" s="11" t="s">
        <v>8</v>
      </c>
      <c r="D3149" s="15">
        <v>50.3</v>
      </c>
    </row>
    <row r="3150" spans="1:4">
      <c r="A3150" s="29">
        <v>3850</v>
      </c>
      <c r="B3150" s="8" t="s">
        <v>9250</v>
      </c>
      <c r="C3150" s="12" t="s">
        <v>16</v>
      </c>
      <c r="D3150" s="16">
        <v>58.94</v>
      </c>
    </row>
    <row r="3151" spans="1:4">
      <c r="A3151" s="28">
        <v>3852</v>
      </c>
      <c r="B3151" s="7" t="s">
        <v>9251</v>
      </c>
      <c r="C3151" s="11" t="s">
        <v>16</v>
      </c>
      <c r="D3151" s="15">
        <v>22.57</v>
      </c>
    </row>
    <row r="3152" spans="1:4" ht="21.6">
      <c r="A3152" s="29">
        <v>3853</v>
      </c>
      <c r="B3152" s="8" t="s">
        <v>9252</v>
      </c>
      <c r="C3152" s="12" t="s">
        <v>10</v>
      </c>
      <c r="D3152" s="16">
        <v>49.47</v>
      </c>
    </row>
    <row r="3153" spans="1:4" ht="21.6">
      <c r="A3153" s="28">
        <v>3854</v>
      </c>
      <c r="B3153" s="7" t="s">
        <v>9253</v>
      </c>
      <c r="C3153" s="11" t="s">
        <v>10</v>
      </c>
      <c r="D3153" s="15">
        <v>33.82</v>
      </c>
    </row>
    <row r="3154" spans="1:4" ht="21.6">
      <c r="A3154" s="29">
        <v>3855</v>
      </c>
      <c r="B3154" s="8" t="s">
        <v>9254</v>
      </c>
      <c r="C3154" s="12" t="s">
        <v>10</v>
      </c>
      <c r="D3154" s="16">
        <v>29.01</v>
      </c>
    </row>
    <row r="3155" spans="1:4" ht="32.4">
      <c r="A3155" s="28">
        <v>3857</v>
      </c>
      <c r="B3155" s="7" t="s">
        <v>9255</v>
      </c>
      <c r="C3155" s="11" t="s">
        <v>16</v>
      </c>
      <c r="D3155" s="15">
        <v>5.79</v>
      </c>
    </row>
    <row r="3156" spans="1:4" ht="32.4">
      <c r="A3156" s="29">
        <v>3858</v>
      </c>
      <c r="B3156" s="8" t="s">
        <v>9256</v>
      </c>
      <c r="C3156" s="12" t="s">
        <v>16</v>
      </c>
      <c r="D3156" s="16">
        <v>11.34</v>
      </c>
    </row>
    <row r="3157" spans="1:4" ht="32.4">
      <c r="A3157" s="28">
        <v>3859</v>
      </c>
      <c r="B3157" s="7" t="s">
        <v>9257</v>
      </c>
      <c r="C3157" s="11" t="s">
        <v>16</v>
      </c>
      <c r="D3157" s="15">
        <v>16.98</v>
      </c>
    </row>
    <row r="3158" spans="1:4" ht="32.4">
      <c r="A3158" s="29">
        <v>3860</v>
      </c>
      <c r="B3158" s="8" t="s">
        <v>9258</v>
      </c>
      <c r="C3158" s="12" t="s">
        <v>16</v>
      </c>
      <c r="D3158" s="16">
        <v>11.55</v>
      </c>
    </row>
    <row r="3159" spans="1:4" ht="32.4">
      <c r="A3159" s="28">
        <v>3861</v>
      </c>
      <c r="B3159" s="7" t="s">
        <v>9259</v>
      </c>
      <c r="C3159" s="11" t="s">
        <v>16</v>
      </c>
      <c r="D3159" s="15">
        <v>17.309999999999999</v>
      </c>
    </row>
    <row r="3160" spans="1:4" ht="32.4">
      <c r="A3160" s="29">
        <v>3862</v>
      </c>
      <c r="B3160" s="8" t="s">
        <v>9260</v>
      </c>
      <c r="C3160" s="12" t="s">
        <v>16</v>
      </c>
      <c r="D3160" s="16">
        <v>5.68</v>
      </c>
    </row>
    <row r="3161" spans="1:4" ht="21.6">
      <c r="A3161" s="28">
        <v>3894</v>
      </c>
      <c r="B3161" s="7" t="s">
        <v>66137</v>
      </c>
      <c r="C3161" s="11" t="s">
        <v>16</v>
      </c>
      <c r="D3161" s="15">
        <v>34.24</v>
      </c>
    </row>
    <row r="3162" spans="1:4">
      <c r="A3162" s="29">
        <v>3901</v>
      </c>
      <c r="B3162" s="8" t="s">
        <v>9261</v>
      </c>
      <c r="C3162" s="12" t="s">
        <v>16</v>
      </c>
      <c r="D3162" s="16">
        <v>75.12</v>
      </c>
    </row>
    <row r="3163" spans="1:4">
      <c r="A3163" s="28">
        <v>3903</v>
      </c>
      <c r="B3163" s="7" t="s">
        <v>9263</v>
      </c>
      <c r="C3163" s="11" t="s">
        <v>16</v>
      </c>
      <c r="D3163" s="15">
        <v>142.09</v>
      </c>
    </row>
    <row r="3164" spans="1:4">
      <c r="A3164" s="29">
        <v>3905</v>
      </c>
      <c r="B3164" s="8" t="s">
        <v>9265</v>
      </c>
      <c r="C3164" s="12" t="s">
        <v>16</v>
      </c>
      <c r="D3164" s="16">
        <v>48.97</v>
      </c>
    </row>
    <row r="3165" spans="1:4">
      <c r="A3165" s="28">
        <v>3906</v>
      </c>
      <c r="B3165" s="7" t="s">
        <v>9266</v>
      </c>
      <c r="C3165" s="11" t="s">
        <v>16</v>
      </c>
      <c r="D3165" s="15">
        <v>10.35</v>
      </c>
    </row>
    <row r="3166" spans="1:4">
      <c r="A3166" s="29">
        <v>3907</v>
      </c>
      <c r="B3166" s="8" t="s">
        <v>9267</v>
      </c>
      <c r="C3166" s="12" t="s">
        <v>16</v>
      </c>
      <c r="D3166" s="16">
        <v>20.73</v>
      </c>
    </row>
    <row r="3167" spans="1:4">
      <c r="A3167" s="28">
        <v>3908</v>
      </c>
      <c r="B3167" s="7" t="s">
        <v>9268</v>
      </c>
      <c r="C3167" s="11" t="s">
        <v>16</v>
      </c>
      <c r="D3167" s="15">
        <v>66.78</v>
      </c>
    </row>
    <row r="3168" spans="1:4">
      <c r="A3168" s="29">
        <v>3909</v>
      </c>
      <c r="B3168" s="8" t="s">
        <v>66138</v>
      </c>
      <c r="C3168" s="12" t="s">
        <v>16</v>
      </c>
      <c r="D3168" s="16">
        <v>99.45</v>
      </c>
    </row>
    <row r="3169" spans="1:4">
      <c r="A3169" s="28">
        <v>3910</v>
      </c>
      <c r="B3169" s="7" t="s">
        <v>9269</v>
      </c>
      <c r="C3169" s="11" t="s">
        <v>16</v>
      </c>
      <c r="D3169" s="15">
        <v>13.78</v>
      </c>
    </row>
    <row r="3170" spans="1:4">
      <c r="A3170" s="29">
        <v>3911</v>
      </c>
      <c r="B3170" s="8" t="s">
        <v>9270</v>
      </c>
      <c r="C3170" s="12" t="s">
        <v>16</v>
      </c>
      <c r="D3170" s="16">
        <v>1036.6500000000001</v>
      </c>
    </row>
    <row r="3171" spans="1:4">
      <c r="A3171" s="28">
        <v>3912</v>
      </c>
      <c r="B3171" s="7" t="s">
        <v>9271</v>
      </c>
      <c r="C3171" s="11" t="s">
        <v>10</v>
      </c>
      <c r="D3171" s="15">
        <v>90.73</v>
      </c>
    </row>
    <row r="3172" spans="1:4">
      <c r="A3172" s="29">
        <v>3913</v>
      </c>
      <c r="B3172" s="8" t="s">
        <v>9272</v>
      </c>
      <c r="C3172" s="12" t="s">
        <v>16</v>
      </c>
      <c r="D3172" s="16">
        <v>107.84</v>
      </c>
    </row>
    <row r="3173" spans="1:4">
      <c r="A3173" s="28">
        <v>3914</v>
      </c>
      <c r="B3173" s="7" t="s">
        <v>9273</v>
      </c>
      <c r="C3173" s="11" t="s">
        <v>16</v>
      </c>
      <c r="D3173" s="15">
        <v>114.83</v>
      </c>
    </row>
    <row r="3174" spans="1:4">
      <c r="A3174" s="29">
        <v>3915</v>
      </c>
      <c r="B3174" s="8" t="s">
        <v>9274</v>
      </c>
      <c r="C3174" s="12" t="s">
        <v>16</v>
      </c>
      <c r="D3174" s="16">
        <v>27.59</v>
      </c>
    </row>
    <row r="3175" spans="1:4">
      <c r="A3175" s="28">
        <v>3916</v>
      </c>
      <c r="B3175" s="7" t="s">
        <v>9275</v>
      </c>
      <c r="C3175" s="11" t="s">
        <v>16</v>
      </c>
      <c r="D3175" s="15">
        <v>53.76</v>
      </c>
    </row>
    <row r="3176" spans="1:4" ht="21.6">
      <c r="A3176" s="29">
        <v>3917</v>
      </c>
      <c r="B3176" s="8" t="s">
        <v>66139</v>
      </c>
      <c r="C3176" s="12" t="s">
        <v>8</v>
      </c>
      <c r="D3176" s="16">
        <v>1231.6199999999999</v>
      </c>
    </row>
    <row r="3177" spans="1:4" ht="21.6">
      <c r="A3177" s="28">
        <v>3918</v>
      </c>
      <c r="B3177" s="7" t="s">
        <v>66140</v>
      </c>
      <c r="C3177" s="11" t="s">
        <v>8</v>
      </c>
      <c r="D3177" s="15">
        <v>1139.6600000000001</v>
      </c>
    </row>
    <row r="3178" spans="1:4">
      <c r="A3178" s="29">
        <v>3919</v>
      </c>
      <c r="B3178" s="8" t="s">
        <v>9276</v>
      </c>
      <c r="C3178" s="12" t="s">
        <v>16</v>
      </c>
      <c r="D3178" s="16">
        <v>55.57</v>
      </c>
    </row>
    <row r="3179" spans="1:4">
      <c r="A3179" s="28">
        <v>3920</v>
      </c>
      <c r="B3179" s="7" t="s">
        <v>9277</v>
      </c>
      <c r="C3179" s="11" t="s">
        <v>63231</v>
      </c>
      <c r="D3179" s="15">
        <v>43.1</v>
      </c>
    </row>
    <row r="3180" spans="1:4">
      <c r="A3180" s="29">
        <v>3921</v>
      </c>
      <c r="B3180" s="8" t="s">
        <v>9278</v>
      </c>
      <c r="C3180" s="12" t="s">
        <v>16</v>
      </c>
      <c r="D3180" s="16">
        <v>27.32</v>
      </c>
    </row>
    <row r="3181" spans="1:4">
      <c r="A3181" s="28">
        <v>3922</v>
      </c>
      <c r="B3181" s="7" t="s">
        <v>9279</v>
      </c>
      <c r="C3181" s="11" t="s">
        <v>63231</v>
      </c>
      <c r="D3181" s="15">
        <v>41.56</v>
      </c>
    </row>
    <row r="3182" spans="1:4">
      <c r="A3182" s="29">
        <v>3923</v>
      </c>
      <c r="B3182" s="8" t="s">
        <v>9280</v>
      </c>
      <c r="C3182" s="12" t="s">
        <v>10</v>
      </c>
      <c r="D3182" s="16">
        <v>23.37</v>
      </c>
    </row>
    <row r="3183" spans="1:4" ht="32.4">
      <c r="A3183" s="28">
        <v>3924</v>
      </c>
      <c r="B3183" s="7" t="s">
        <v>66141</v>
      </c>
      <c r="C3183" s="11" t="s">
        <v>10</v>
      </c>
      <c r="D3183" s="15">
        <v>617.9</v>
      </c>
    </row>
    <row r="3184" spans="1:4" ht="32.4">
      <c r="A3184" s="29">
        <v>3925</v>
      </c>
      <c r="B3184" s="8" t="s">
        <v>9281</v>
      </c>
      <c r="C3184" s="12" t="s">
        <v>16</v>
      </c>
      <c r="D3184" s="16">
        <v>62.13</v>
      </c>
    </row>
    <row r="3185" spans="1:4" ht="21.6">
      <c r="A3185" s="28">
        <v>3927</v>
      </c>
      <c r="B3185" s="7" t="s">
        <v>9282</v>
      </c>
      <c r="C3185" s="11" t="s">
        <v>8</v>
      </c>
      <c r="D3185" s="15">
        <v>1219.26</v>
      </c>
    </row>
    <row r="3186" spans="1:4" ht="32.4">
      <c r="A3186" s="29">
        <v>3928</v>
      </c>
      <c r="B3186" s="8" t="s">
        <v>9283</v>
      </c>
      <c r="C3186" s="12" t="s">
        <v>8</v>
      </c>
      <c r="D3186" s="16">
        <v>3881.61</v>
      </c>
    </row>
    <row r="3187" spans="1:4">
      <c r="A3187" s="28">
        <v>3930</v>
      </c>
      <c r="B3187" s="7" t="s">
        <v>9284</v>
      </c>
      <c r="C3187" s="11" t="s">
        <v>10</v>
      </c>
      <c r="D3187" s="15">
        <v>16.03</v>
      </c>
    </row>
    <row r="3188" spans="1:4">
      <c r="A3188" s="29">
        <v>3931</v>
      </c>
      <c r="B3188" s="8" t="s">
        <v>9285</v>
      </c>
      <c r="C3188" s="12" t="s">
        <v>16</v>
      </c>
      <c r="D3188" s="16">
        <v>73.709999999999994</v>
      </c>
    </row>
    <row r="3189" spans="1:4">
      <c r="A3189" s="28">
        <v>3932</v>
      </c>
      <c r="B3189" s="7" t="s">
        <v>9286</v>
      </c>
      <c r="C3189" s="11" t="s">
        <v>16</v>
      </c>
      <c r="D3189" s="15">
        <v>72.69</v>
      </c>
    </row>
    <row r="3190" spans="1:4">
      <c r="A3190" s="29">
        <v>3933</v>
      </c>
      <c r="B3190" s="8" t="s">
        <v>9287</v>
      </c>
      <c r="C3190" s="12" t="s">
        <v>16</v>
      </c>
      <c r="D3190" s="16">
        <v>26.47</v>
      </c>
    </row>
    <row r="3191" spans="1:4">
      <c r="A3191" s="28">
        <v>3934</v>
      </c>
      <c r="B3191" s="7" t="s">
        <v>9288</v>
      </c>
      <c r="C3191" s="11" t="s">
        <v>16</v>
      </c>
      <c r="D3191" s="15">
        <v>86.57</v>
      </c>
    </row>
    <row r="3192" spans="1:4">
      <c r="A3192" s="29">
        <v>3935</v>
      </c>
      <c r="B3192" s="8" t="s">
        <v>9289</v>
      </c>
      <c r="C3192" s="12" t="s">
        <v>16</v>
      </c>
      <c r="D3192" s="16">
        <v>80.06</v>
      </c>
    </row>
    <row r="3193" spans="1:4">
      <c r="A3193" s="28">
        <v>3936</v>
      </c>
      <c r="B3193" s="7" t="s">
        <v>9290</v>
      </c>
      <c r="C3193" s="11" t="s">
        <v>16</v>
      </c>
      <c r="D3193" s="15">
        <v>122.6</v>
      </c>
    </row>
    <row r="3194" spans="1:4">
      <c r="A3194" s="29">
        <v>3937</v>
      </c>
      <c r="B3194" s="8" t="s">
        <v>9291</v>
      </c>
      <c r="C3194" s="12" t="s">
        <v>16</v>
      </c>
      <c r="D3194" s="16">
        <v>51.59</v>
      </c>
    </row>
    <row r="3195" spans="1:4">
      <c r="A3195" s="28">
        <v>3938</v>
      </c>
      <c r="B3195" s="7" t="s">
        <v>9292</v>
      </c>
      <c r="C3195" s="11" t="s">
        <v>16</v>
      </c>
      <c r="D3195" s="15">
        <v>44.94</v>
      </c>
    </row>
    <row r="3196" spans="1:4">
      <c r="A3196" s="29">
        <v>3939</v>
      </c>
      <c r="B3196" s="8" t="s">
        <v>9293</v>
      </c>
      <c r="C3196" s="12" t="s">
        <v>16</v>
      </c>
      <c r="D3196" s="16">
        <v>364.56</v>
      </c>
    </row>
    <row r="3197" spans="1:4">
      <c r="A3197" s="28">
        <v>3940</v>
      </c>
      <c r="B3197" s="7" t="s">
        <v>9294</v>
      </c>
      <c r="C3197" s="11" t="s">
        <v>16</v>
      </c>
      <c r="D3197" s="15">
        <v>134.58000000000001</v>
      </c>
    </row>
    <row r="3198" spans="1:4">
      <c r="A3198" s="29">
        <v>3941</v>
      </c>
      <c r="B3198" s="8" t="s">
        <v>9295</v>
      </c>
      <c r="C3198" s="12" t="s">
        <v>16</v>
      </c>
      <c r="D3198" s="16">
        <v>774.67</v>
      </c>
    </row>
    <row r="3199" spans="1:4">
      <c r="A3199" s="28">
        <v>3942</v>
      </c>
      <c r="B3199" s="7" t="s">
        <v>9296</v>
      </c>
      <c r="C3199" s="11" t="s">
        <v>16</v>
      </c>
      <c r="D3199" s="15">
        <v>169.3</v>
      </c>
    </row>
    <row r="3200" spans="1:4">
      <c r="A3200" s="29">
        <v>3943</v>
      </c>
      <c r="B3200" s="8" t="s">
        <v>9297</v>
      </c>
      <c r="C3200" s="12" t="s">
        <v>16</v>
      </c>
      <c r="D3200" s="16">
        <v>128.36000000000001</v>
      </c>
    </row>
    <row r="3201" spans="1:4" ht="21.6">
      <c r="A3201" s="28">
        <v>3944</v>
      </c>
      <c r="B3201" s="7" t="s">
        <v>66142</v>
      </c>
      <c r="C3201" s="11" t="s">
        <v>16</v>
      </c>
      <c r="D3201" s="15">
        <v>2156.59</v>
      </c>
    </row>
    <row r="3202" spans="1:4" ht="32.4">
      <c r="A3202" s="29">
        <v>3946</v>
      </c>
      <c r="B3202" s="8" t="s">
        <v>9299</v>
      </c>
      <c r="C3202" s="12" t="s">
        <v>16</v>
      </c>
      <c r="D3202" s="16">
        <v>214.93</v>
      </c>
    </row>
    <row r="3203" spans="1:4" ht="32.4">
      <c r="A3203" s="28">
        <v>3948</v>
      </c>
      <c r="B3203" s="7" t="s">
        <v>9300</v>
      </c>
      <c r="C3203" s="11" t="s">
        <v>16</v>
      </c>
      <c r="D3203" s="15">
        <v>6.74</v>
      </c>
    </row>
    <row r="3204" spans="1:4" ht="32.4">
      <c r="A3204" s="29">
        <v>3949</v>
      </c>
      <c r="B3204" s="8" t="s">
        <v>9301</v>
      </c>
      <c r="C3204" s="12" t="s">
        <v>16</v>
      </c>
      <c r="D3204" s="16">
        <v>4.9000000000000004</v>
      </c>
    </row>
    <row r="3205" spans="1:4" ht="32.4">
      <c r="A3205" s="28">
        <v>3950</v>
      </c>
      <c r="B3205" s="7" t="s">
        <v>9302</v>
      </c>
      <c r="C3205" s="11" t="s">
        <v>16</v>
      </c>
      <c r="D3205" s="15">
        <v>4.25</v>
      </c>
    </row>
    <row r="3206" spans="1:4" ht="32.4">
      <c r="A3206" s="29">
        <v>3951</v>
      </c>
      <c r="B3206" s="8" t="s">
        <v>9303</v>
      </c>
      <c r="C3206" s="12" t="s">
        <v>16</v>
      </c>
      <c r="D3206" s="16">
        <v>3.97</v>
      </c>
    </row>
    <row r="3207" spans="1:4" ht="32.4">
      <c r="A3207" s="28">
        <v>3952</v>
      </c>
      <c r="B3207" s="7" t="s">
        <v>9304</v>
      </c>
      <c r="C3207" s="11" t="s">
        <v>16</v>
      </c>
      <c r="D3207" s="15">
        <v>3.79</v>
      </c>
    </row>
    <row r="3208" spans="1:4" ht="21.6">
      <c r="A3208" s="29">
        <v>3953</v>
      </c>
      <c r="B3208" s="8" t="s">
        <v>9305</v>
      </c>
      <c r="C3208" s="12" t="s">
        <v>8</v>
      </c>
      <c r="D3208" s="16">
        <v>67.84</v>
      </c>
    </row>
    <row r="3209" spans="1:4" ht="21.6">
      <c r="A3209" s="28">
        <v>3954</v>
      </c>
      <c r="B3209" s="7" t="s">
        <v>66143</v>
      </c>
      <c r="C3209" s="11" t="s">
        <v>8</v>
      </c>
      <c r="D3209" s="15">
        <v>94.26</v>
      </c>
    </row>
    <row r="3210" spans="1:4" ht="21.6">
      <c r="A3210" s="29">
        <v>3955</v>
      </c>
      <c r="B3210" s="8" t="s">
        <v>66144</v>
      </c>
      <c r="C3210" s="12" t="s">
        <v>8</v>
      </c>
      <c r="D3210" s="16">
        <v>123.09</v>
      </c>
    </row>
    <row r="3211" spans="1:4">
      <c r="A3211" s="28">
        <v>3956</v>
      </c>
      <c r="B3211" s="7" t="s">
        <v>9306</v>
      </c>
      <c r="C3211" s="11" t="s">
        <v>8</v>
      </c>
      <c r="D3211" s="15">
        <v>154.04</v>
      </c>
    </row>
    <row r="3212" spans="1:4" ht="32.4">
      <c r="A3212" s="29">
        <v>3957</v>
      </c>
      <c r="B3212" s="8" t="s">
        <v>66145</v>
      </c>
      <c r="C3212" s="12" t="s">
        <v>16</v>
      </c>
      <c r="D3212" s="16">
        <v>10.43</v>
      </c>
    </row>
    <row r="3213" spans="1:4" ht="21.6">
      <c r="A3213" s="28">
        <v>3958</v>
      </c>
      <c r="B3213" s="7" t="s">
        <v>9307</v>
      </c>
      <c r="C3213" s="11" t="s">
        <v>16</v>
      </c>
      <c r="D3213" s="15">
        <v>147.77000000000001</v>
      </c>
    </row>
    <row r="3214" spans="1:4" ht="32.4">
      <c r="A3214" s="29">
        <v>3959</v>
      </c>
      <c r="B3214" s="8" t="s">
        <v>66146</v>
      </c>
      <c r="C3214" s="12" t="s">
        <v>16</v>
      </c>
      <c r="D3214" s="16">
        <v>11.03</v>
      </c>
    </row>
    <row r="3215" spans="1:4" ht="21.6">
      <c r="A3215" s="28">
        <v>3960</v>
      </c>
      <c r="B3215" s="7" t="s">
        <v>9308</v>
      </c>
      <c r="C3215" s="11" t="s">
        <v>8</v>
      </c>
      <c r="D3215" s="15">
        <v>970.48</v>
      </c>
    </row>
    <row r="3216" spans="1:4" ht="21.6">
      <c r="A3216" s="29">
        <v>3962</v>
      </c>
      <c r="B3216" s="8" t="s">
        <v>9309</v>
      </c>
      <c r="C3216" s="12" t="s">
        <v>16</v>
      </c>
      <c r="D3216" s="16">
        <v>23.68</v>
      </c>
    </row>
    <row r="3217" spans="1:4">
      <c r="A3217" s="28">
        <v>3963</v>
      </c>
      <c r="B3217" s="7" t="s">
        <v>9310</v>
      </c>
      <c r="C3217" s="11" t="s">
        <v>16</v>
      </c>
      <c r="D3217" s="15">
        <v>5.0199999999999996</v>
      </c>
    </row>
    <row r="3218" spans="1:4" ht="21.6">
      <c r="A3218" s="29">
        <v>3964</v>
      </c>
      <c r="B3218" s="8" t="s">
        <v>9311</v>
      </c>
      <c r="C3218" s="12" t="s">
        <v>16</v>
      </c>
      <c r="D3218" s="16">
        <v>6.8</v>
      </c>
    </row>
    <row r="3219" spans="1:4">
      <c r="A3219" s="28">
        <v>3965</v>
      </c>
      <c r="B3219" s="7" t="s">
        <v>9312</v>
      </c>
      <c r="C3219" s="11" t="s">
        <v>16</v>
      </c>
      <c r="D3219" s="15">
        <v>5.39</v>
      </c>
    </row>
    <row r="3220" spans="1:4">
      <c r="A3220" s="29">
        <v>3967</v>
      </c>
      <c r="B3220" s="8" t="s">
        <v>9313</v>
      </c>
      <c r="C3220" s="12" t="s">
        <v>16</v>
      </c>
      <c r="D3220" s="16">
        <v>9.3000000000000007</v>
      </c>
    </row>
    <row r="3221" spans="1:4">
      <c r="A3221" s="28">
        <v>3968</v>
      </c>
      <c r="B3221" s="7" t="s">
        <v>9314</v>
      </c>
      <c r="C3221" s="11" t="s">
        <v>16</v>
      </c>
      <c r="D3221" s="15">
        <v>7.25</v>
      </c>
    </row>
    <row r="3222" spans="1:4">
      <c r="A3222" s="29">
        <v>3969</v>
      </c>
      <c r="B3222" s="8" t="s">
        <v>9315</v>
      </c>
      <c r="C3222" s="12" t="s">
        <v>11</v>
      </c>
      <c r="D3222" s="16">
        <v>12.03</v>
      </c>
    </row>
    <row r="3223" spans="1:4">
      <c r="A3223" s="28">
        <v>3970</v>
      </c>
      <c r="B3223" s="7" t="s">
        <v>9316</v>
      </c>
      <c r="C3223" s="11" t="s">
        <v>11</v>
      </c>
      <c r="D3223" s="15">
        <v>16.239999999999998</v>
      </c>
    </row>
    <row r="3224" spans="1:4">
      <c r="A3224" s="29">
        <v>3971</v>
      </c>
      <c r="B3224" s="8" t="s">
        <v>9317</v>
      </c>
      <c r="C3224" s="12" t="s">
        <v>11</v>
      </c>
      <c r="D3224" s="16">
        <v>16.29</v>
      </c>
    </row>
    <row r="3225" spans="1:4">
      <c r="A3225" s="28">
        <v>3972</v>
      </c>
      <c r="B3225" s="7" t="s">
        <v>9318</v>
      </c>
      <c r="C3225" s="11" t="s">
        <v>11</v>
      </c>
      <c r="D3225" s="15">
        <v>16.190000000000001</v>
      </c>
    </row>
    <row r="3226" spans="1:4">
      <c r="A3226" s="29">
        <v>3973</v>
      </c>
      <c r="B3226" s="8" t="s">
        <v>9319</v>
      </c>
      <c r="C3226" s="12" t="s">
        <v>11</v>
      </c>
      <c r="D3226" s="16">
        <v>16.2</v>
      </c>
    </row>
    <row r="3227" spans="1:4">
      <c r="A3227" s="28">
        <v>3974</v>
      </c>
      <c r="B3227" s="7" t="s">
        <v>9320</v>
      </c>
      <c r="C3227" s="11" t="s">
        <v>11</v>
      </c>
      <c r="D3227" s="15">
        <v>16.25</v>
      </c>
    </row>
    <row r="3228" spans="1:4">
      <c r="A3228" s="29">
        <v>3975</v>
      </c>
      <c r="B3228" s="8" t="s">
        <v>9321</v>
      </c>
      <c r="C3228" s="12" t="s">
        <v>11</v>
      </c>
      <c r="D3228" s="16">
        <v>16.39</v>
      </c>
    </row>
    <row r="3229" spans="1:4">
      <c r="A3229" s="28">
        <v>3976</v>
      </c>
      <c r="B3229" s="7" t="s">
        <v>9322</v>
      </c>
      <c r="C3229" s="11" t="s">
        <v>11</v>
      </c>
      <c r="D3229" s="15">
        <v>16.489999999999998</v>
      </c>
    </row>
    <row r="3230" spans="1:4">
      <c r="A3230" s="29">
        <v>3977</v>
      </c>
      <c r="B3230" s="8" t="s">
        <v>9323</v>
      </c>
      <c r="C3230" s="12" t="s">
        <v>11</v>
      </c>
      <c r="D3230" s="16">
        <v>16.96</v>
      </c>
    </row>
    <row r="3231" spans="1:4">
      <c r="A3231" s="28">
        <v>3978</v>
      </c>
      <c r="B3231" s="7" t="s">
        <v>9324</v>
      </c>
      <c r="C3231" s="11" t="s">
        <v>11</v>
      </c>
      <c r="D3231" s="15">
        <v>56.44</v>
      </c>
    </row>
    <row r="3232" spans="1:4">
      <c r="A3232" s="29">
        <v>3979</v>
      </c>
      <c r="B3232" s="8" t="s">
        <v>66147</v>
      </c>
      <c r="C3232" s="12" t="s">
        <v>10</v>
      </c>
      <c r="D3232" s="16">
        <v>73.69</v>
      </c>
    </row>
    <row r="3233" spans="1:4">
      <c r="A3233" s="28">
        <v>3980</v>
      </c>
      <c r="B3233" s="7" t="s">
        <v>66148</v>
      </c>
      <c r="C3233" s="11" t="s">
        <v>10</v>
      </c>
      <c r="D3233" s="15">
        <v>45.69</v>
      </c>
    </row>
    <row r="3234" spans="1:4">
      <c r="A3234" s="29">
        <v>3981</v>
      </c>
      <c r="B3234" s="8" t="s">
        <v>9325</v>
      </c>
      <c r="C3234" s="12" t="s">
        <v>8</v>
      </c>
      <c r="D3234" s="16">
        <v>1480</v>
      </c>
    </row>
    <row r="3235" spans="1:4">
      <c r="A3235" s="28">
        <v>3982</v>
      </c>
      <c r="B3235" s="7" t="s">
        <v>9326</v>
      </c>
      <c r="C3235" s="11" t="s">
        <v>8</v>
      </c>
      <c r="D3235" s="15">
        <v>3</v>
      </c>
    </row>
    <row r="3236" spans="1:4">
      <c r="A3236" s="29">
        <v>3983</v>
      </c>
      <c r="B3236" s="8" t="s">
        <v>66149</v>
      </c>
      <c r="C3236" s="12" t="s">
        <v>8</v>
      </c>
      <c r="D3236" s="16">
        <v>82.44</v>
      </c>
    </row>
    <row r="3237" spans="1:4">
      <c r="A3237" s="28">
        <v>3984</v>
      </c>
      <c r="B3237" s="7" t="s">
        <v>9327</v>
      </c>
      <c r="C3237" s="11" t="s">
        <v>8</v>
      </c>
      <c r="D3237" s="15">
        <v>14.22</v>
      </c>
    </row>
    <row r="3238" spans="1:4">
      <c r="A3238" s="29">
        <v>3987</v>
      </c>
      <c r="B3238" s="8" t="s">
        <v>9328</v>
      </c>
      <c r="C3238" s="12" t="s">
        <v>63231</v>
      </c>
      <c r="D3238" s="16">
        <v>21.01</v>
      </c>
    </row>
    <row r="3239" spans="1:4">
      <c r="A3239" s="28">
        <v>3988</v>
      </c>
      <c r="B3239" s="7" t="s">
        <v>9329</v>
      </c>
      <c r="C3239" s="11" t="s">
        <v>10</v>
      </c>
      <c r="D3239" s="15">
        <v>30.58</v>
      </c>
    </row>
    <row r="3240" spans="1:4">
      <c r="A3240" s="29">
        <v>3990</v>
      </c>
      <c r="B3240" s="8" t="s">
        <v>9330</v>
      </c>
      <c r="C3240" s="12" t="s">
        <v>8</v>
      </c>
      <c r="D3240" s="16">
        <v>1521.59</v>
      </c>
    </row>
    <row r="3241" spans="1:4">
      <c r="A3241" s="28">
        <v>3991</v>
      </c>
      <c r="B3241" s="7" t="s">
        <v>9331</v>
      </c>
      <c r="C3241" s="11" t="s">
        <v>63231</v>
      </c>
      <c r="D3241" s="15">
        <v>17.559999999999999</v>
      </c>
    </row>
    <row r="3242" spans="1:4">
      <c r="A3242" s="29">
        <v>3992</v>
      </c>
      <c r="B3242" s="8" t="s">
        <v>9332</v>
      </c>
      <c r="C3242" s="12" t="s">
        <v>8</v>
      </c>
      <c r="D3242" s="16">
        <v>84.24</v>
      </c>
    </row>
    <row r="3243" spans="1:4">
      <c r="A3243" s="28">
        <v>3994</v>
      </c>
      <c r="B3243" s="7" t="s">
        <v>9333</v>
      </c>
      <c r="C3243" s="11" t="s">
        <v>8</v>
      </c>
      <c r="D3243" s="15">
        <v>1266.44</v>
      </c>
    </row>
    <row r="3244" spans="1:4">
      <c r="A3244" s="29">
        <v>3995</v>
      </c>
      <c r="B3244" s="8" t="s">
        <v>9334</v>
      </c>
      <c r="C3244" s="12" t="s">
        <v>8</v>
      </c>
      <c r="D3244" s="16">
        <v>7</v>
      </c>
    </row>
    <row r="3245" spans="1:4">
      <c r="A3245" s="28">
        <v>3996</v>
      </c>
      <c r="B3245" s="7" t="s">
        <v>66150</v>
      </c>
      <c r="C3245" s="11" t="s">
        <v>8</v>
      </c>
      <c r="D3245" s="15">
        <v>3.65</v>
      </c>
    </row>
    <row r="3246" spans="1:4">
      <c r="A3246" s="29">
        <v>3997</v>
      </c>
      <c r="B3246" s="8" t="s">
        <v>9335</v>
      </c>
      <c r="C3246" s="12" t="s">
        <v>8</v>
      </c>
      <c r="D3246" s="16">
        <v>9974.2900000000009</v>
      </c>
    </row>
    <row r="3247" spans="1:4">
      <c r="A3247" s="28">
        <v>3998</v>
      </c>
      <c r="B3247" s="7" t="s">
        <v>9336</v>
      </c>
      <c r="C3247" s="11" t="s">
        <v>8</v>
      </c>
      <c r="D3247" s="15">
        <v>26.88</v>
      </c>
    </row>
    <row r="3248" spans="1:4">
      <c r="A3248" s="29">
        <v>3999</v>
      </c>
      <c r="B3248" s="8" t="s">
        <v>9337</v>
      </c>
      <c r="C3248" s="12" t="s">
        <v>10</v>
      </c>
      <c r="D3248" s="16">
        <v>4.8</v>
      </c>
    </row>
    <row r="3249" spans="1:4">
      <c r="A3249" s="28">
        <v>4000</v>
      </c>
      <c r="B3249" s="7" t="s">
        <v>9338</v>
      </c>
      <c r="C3249" s="11" t="s">
        <v>8</v>
      </c>
      <c r="D3249" s="15">
        <v>0.8</v>
      </c>
    </row>
    <row r="3250" spans="1:4">
      <c r="A3250" s="29">
        <v>4001</v>
      </c>
      <c r="B3250" s="8" t="s">
        <v>9339</v>
      </c>
      <c r="C3250" s="12" t="s">
        <v>10</v>
      </c>
      <c r="D3250" s="16">
        <v>5.2</v>
      </c>
    </row>
    <row r="3251" spans="1:4">
      <c r="A3251" s="28">
        <v>4002</v>
      </c>
      <c r="B3251" s="7" t="s">
        <v>66151</v>
      </c>
      <c r="C3251" s="11" t="s">
        <v>10</v>
      </c>
      <c r="D3251" s="15">
        <v>5.26</v>
      </c>
    </row>
    <row r="3252" spans="1:4">
      <c r="A3252" s="29">
        <v>4003</v>
      </c>
      <c r="B3252" s="8" t="s">
        <v>66152</v>
      </c>
      <c r="C3252" s="12" t="s">
        <v>10</v>
      </c>
      <c r="D3252" s="16">
        <v>8.76</v>
      </c>
    </row>
    <row r="3253" spans="1:4">
      <c r="A3253" s="28">
        <v>4005</v>
      </c>
      <c r="B3253" s="7" t="s">
        <v>66153</v>
      </c>
      <c r="C3253" s="11" t="s">
        <v>10</v>
      </c>
      <c r="D3253" s="15">
        <v>7.99</v>
      </c>
    </row>
    <row r="3254" spans="1:4">
      <c r="A3254" s="29">
        <v>4006</v>
      </c>
      <c r="B3254" s="8" t="s">
        <v>9340</v>
      </c>
      <c r="C3254" s="12" t="s">
        <v>8</v>
      </c>
      <c r="D3254" s="16">
        <v>1.8</v>
      </c>
    </row>
    <row r="3255" spans="1:4">
      <c r="A3255" s="28">
        <v>4007</v>
      </c>
      <c r="B3255" s="7" t="s">
        <v>9341</v>
      </c>
      <c r="C3255" s="11" t="s">
        <v>8</v>
      </c>
      <c r="D3255" s="15">
        <v>3.4</v>
      </c>
    </row>
    <row r="3256" spans="1:4">
      <c r="A3256" s="29">
        <v>4008</v>
      </c>
      <c r="B3256" s="8" t="s">
        <v>9342</v>
      </c>
      <c r="C3256" s="12" t="s">
        <v>8</v>
      </c>
      <c r="D3256" s="16">
        <v>3.59</v>
      </c>
    </row>
    <row r="3257" spans="1:4">
      <c r="A3257" s="28">
        <v>4009</v>
      </c>
      <c r="B3257" s="7" t="s">
        <v>66154</v>
      </c>
      <c r="C3257" s="11" t="s">
        <v>8</v>
      </c>
      <c r="D3257" s="15">
        <v>2.54</v>
      </c>
    </row>
    <row r="3258" spans="1:4">
      <c r="A3258" s="29">
        <v>4010</v>
      </c>
      <c r="B3258" s="8" t="s">
        <v>9343</v>
      </c>
      <c r="C3258" s="12" t="s">
        <v>10</v>
      </c>
      <c r="D3258" s="16">
        <v>4.43</v>
      </c>
    </row>
    <row r="3259" spans="1:4">
      <c r="A3259" s="28">
        <v>4011</v>
      </c>
      <c r="B3259" s="7" t="s">
        <v>9344</v>
      </c>
      <c r="C3259" s="11" t="s">
        <v>10</v>
      </c>
      <c r="D3259" s="15">
        <v>6.49</v>
      </c>
    </row>
    <row r="3260" spans="1:4">
      <c r="A3260" s="29">
        <v>4012</v>
      </c>
      <c r="B3260" s="8" t="s">
        <v>9345</v>
      </c>
      <c r="C3260" s="12" t="s">
        <v>10</v>
      </c>
      <c r="D3260" s="16">
        <v>5.9</v>
      </c>
    </row>
    <row r="3261" spans="1:4">
      <c r="A3261" s="28">
        <v>4013</v>
      </c>
      <c r="B3261" s="7" t="s">
        <v>9346</v>
      </c>
      <c r="C3261" s="11" t="s">
        <v>10</v>
      </c>
      <c r="D3261" s="15">
        <v>10.61</v>
      </c>
    </row>
    <row r="3262" spans="1:4">
      <c r="A3262" s="29">
        <v>4014</v>
      </c>
      <c r="B3262" s="8" t="s">
        <v>9347</v>
      </c>
      <c r="C3262" s="12" t="s">
        <v>8</v>
      </c>
      <c r="D3262" s="16">
        <v>7.53</v>
      </c>
    </row>
    <row r="3263" spans="1:4">
      <c r="A3263" s="28">
        <v>4015</v>
      </c>
      <c r="B3263" s="7" t="s">
        <v>9348</v>
      </c>
      <c r="C3263" s="11" t="s">
        <v>8</v>
      </c>
      <c r="D3263" s="15">
        <v>11</v>
      </c>
    </row>
    <row r="3264" spans="1:4" ht="21.6">
      <c r="A3264" s="29">
        <v>4016</v>
      </c>
      <c r="B3264" s="8" t="s">
        <v>66155</v>
      </c>
      <c r="C3264" s="12" t="s">
        <v>8</v>
      </c>
      <c r="D3264" s="16">
        <v>40.94</v>
      </c>
    </row>
    <row r="3265" spans="1:4">
      <c r="A3265" s="28">
        <v>4017</v>
      </c>
      <c r="B3265" s="7" t="s">
        <v>66156</v>
      </c>
      <c r="C3265" s="11" t="s">
        <v>8</v>
      </c>
      <c r="D3265" s="15">
        <v>2.5</v>
      </c>
    </row>
    <row r="3266" spans="1:4">
      <c r="A3266" s="29">
        <v>4018</v>
      </c>
      <c r="B3266" s="8" t="s">
        <v>66157</v>
      </c>
      <c r="C3266" s="12" t="s">
        <v>8</v>
      </c>
      <c r="D3266" s="16">
        <v>5.5</v>
      </c>
    </row>
    <row r="3267" spans="1:4">
      <c r="A3267" s="28">
        <v>4019</v>
      </c>
      <c r="B3267" s="7" t="s">
        <v>66158</v>
      </c>
      <c r="C3267" s="11" t="s">
        <v>8</v>
      </c>
      <c r="D3267" s="15">
        <v>5.01</v>
      </c>
    </row>
    <row r="3268" spans="1:4">
      <c r="A3268" s="29">
        <v>4020</v>
      </c>
      <c r="B3268" s="8" t="s">
        <v>66159</v>
      </c>
      <c r="C3268" s="12" t="s">
        <v>8</v>
      </c>
      <c r="D3268" s="16">
        <v>11.09</v>
      </c>
    </row>
    <row r="3269" spans="1:4">
      <c r="A3269" s="28">
        <v>4021</v>
      </c>
      <c r="B3269" s="7" t="s">
        <v>9349</v>
      </c>
      <c r="C3269" s="11" t="s">
        <v>8</v>
      </c>
      <c r="D3269" s="15">
        <v>2302.65</v>
      </c>
    </row>
    <row r="3270" spans="1:4">
      <c r="A3270" s="29">
        <v>4022</v>
      </c>
      <c r="B3270" s="8" t="s">
        <v>9350</v>
      </c>
      <c r="C3270" s="12" t="s">
        <v>8</v>
      </c>
      <c r="D3270" s="16">
        <v>80</v>
      </c>
    </row>
    <row r="3271" spans="1:4">
      <c r="A3271" s="28">
        <v>4023</v>
      </c>
      <c r="B3271" s="7" t="s">
        <v>9351</v>
      </c>
      <c r="C3271" s="11" t="s">
        <v>10</v>
      </c>
      <c r="D3271" s="15">
        <v>8.5</v>
      </c>
    </row>
    <row r="3272" spans="1:4">
      <c r="A3272" s="29">
        <v>4024</v>
      </c>
      <c r="B3272" s="8" t="s">
        <v>9352</v>
      </c>
      <c r="C3272" s="12" t="s">
        <v>10</v>
      </c>
      <c r="D3272" s="16">
        <v>28.48</v>
      </c>
    </row>
    <row r="3273" spans="1:4">
      <c r="A3273" s="28">
        <v>4025</v>
      </c>
      <c r="B3273" s="7" t="s">
        <v>9353</v>
      </c>
      <c r="C3273" s="11" t="s">
        <v>8</v>
      </c>
      <c r="D3273" s="15">
        <v>128</v>
      </c>
    </row>
    <row r="3274" spans="1:4">
      <c r="A3274" s="29">
        <v>4026</v>
      </c>
      <c r="B3274" s="8" t="s">
        <v>9354</v>
      </c>
      <c r="C3274" s="12" t="s">
        <v>8</v>
      </c>
      <c r="D3274" s="16">
        <v>3.6</v>
      </c>
    </row>
    <row r="3275" spans="1:4">
      <c r="A3275" s="28">
        <v>4027</v>
      </c>
      <c r="B3275" s="7" t="s">
        <v>9355</v>
      </c>
      <c r="C3275" s="11" t="s">
        <v>8</v>
      </c>
      <c r="D3275" s="15">
        <v>5.5</v>
      </c>
    </row>
    <row r="3276" spans="1:4">
      <c r="A3276" s="29">
        <v>4028</v>
      </c>
      <c r="B3276" s="8" t="s">
        <v>9356</v>
      </c>
      <c r="C3276" s="12" t="s">
        <v>8</v>
      </c>
      <c r="D3276" s="16">
        <v>1222.77</v>
      </c>
    </row>
    <row r="3277" spans="1:4">
      <c r="A3277" s="28">
        <v>4029</v>
      </c>
      <c r="B3277" s="7" t="s">
        <v>9357</v>
      </c>
      <c r="C3277" s="11" t="s">
        <v>8</v>
      </c>
      <c r="D3277" s="15">
        <v>4498.0600000000004</v>
      </c>
    </row>
    <row r="3278" spans="1:4">
      <c r="A3278" s="29">
        <v>4030</v>
      </c>
      <c r="B3278" s="8" t="s">
        <v>9358</v>
      </c>
      <c r="C3278" s="12" t="s">
        <v>8</v>
      </c>
      <c r="D3278" s="16">
        <v>87.9</v>
      </c>
    </row>
    <row r="3279" spans="1:4" ht="21.6">
      <c r="A3279" s="28">
        <v>4031</v>
      </c>
      <c r="B3279" s="7" t="s">
        <v>66160</v>
      </c>
      <c r="C3279" s="11" t="s">
        <v>8</v>
      </c>
      <c r="D3279" s="15">
        <v>213.75</v>
      </c>
    </row>
    <row r="3280" spans="1:4">
      <c r="A3280" s="29">
        <v>4032</v>
      </c>
      <c r="B3280" s="8" t="s">
        <v>9359</v>
      </c>
      <c r="C3280" s="12" t="s">
        <v>10</v>
      </c>
      <c r="D3280" s="16">
        <v>7.7</v>
      </c>
    </row>
    <row r="3281" spans="1:4">
      <c r="A3281" s="28">
        <v>4035</v>
      </c>
      <c r="B3281" s="7" t="s">
        <v>9360</v>
      </c>
      <c r="C3281" s="11" t="s">
        <v>8</v>
      </c>
      <c r="D3281" s="15">
        <v>322.26</v>
      </c>
    </row>
    <row r="3282" spans="1:4">
      <c r="A3282" s="29">
        <v>4036</v>
      </c>
      <c r="B3282" s="8" t="s">
        <v>66161</v>
      </c>
      <c r="C3282" s="12" t="s">
        <v>10</v>
      </c>
      <c r="D3282" s="16">
        <v>1.1599999999999999</v>
      </c>
    </row>
    <row r="3283" spans="1:4">
      <c r="A3283" s="28">
        <v>4037</v>
      </c>
      <c r="B3283" s="7" t="s">
        <v>9361</v>
      </c>
      <c r="C3283" s="11" t="s">
        <v>8</v>
      </c>
      <c r="D3283" s="15">
        <v>5.9</v>
      </c>
    </row>
    <row r="3284" spans="1:4">
      <c r="A3284" s="29">
        <v>4038</v>
      </c>
      <c r="B3284" s="8" t="s">
        <v>9362</v>
      </c>
      <c r="C3284" s="12" t="s">
        <v>8</v>
      </c>
      <c r="D3284" s="16">
        <v>2.2799999999999998</v>
      </c>
    </row>
    <row r="3285" spans="1:4">
      <c r="A3285" s="28">
        <v>4039</v>
      </c>
      <c r="B3285" s="7" t="s">
        <v>9363</v>
      </c>
      <c r="C3285" s="11" t="s">
        <v>8</v>
      </c>
      <c r="D3285" s="15">
        <v>8.6999999999999993</v>
      </c>
    </row>
    <row r="3286" spans="1:4">
      <c r="A3286" s="29">
        <v>4040</v>
      </c>
      <c r="B3286" s="8" t="s">
        <v>66162</v>
      </c>
      <c r="C3286" s="12" t="s">
        <v>8</v>
      </c>
      <c r="D3286" s="16">
        <v>0.96</v>
      </c>
    </row>
    <row r="3287" spans="1:4" ht="21.6">
      <c r="A3287" s="28">
        <v>4041</v>
      </c>
      <c r="B3287" s="7" t="s">
        <v>9364</v>
      </c>
      <c r="C3287" s="11" t="s">
        <v>8</v>
      </c>
      <c r="D3287" s="15">
        <v>169.42</v>
      </c>
    </row>
    <row r="3288" spans="1:4">
      <c r="A3288" s="29">
        <v>4042</v>
      </c>
      <c r="B3288" s="8" t="s">
        <v>9365</v>
      </c>
      <c r="C3288" s="12" t="s">
        <v>16</v>
      </c>
      <c r="D3288" s="16">
        <v>56.91</v>
      </c>
    </row>
    <row r="3289" spans="1:4">
      <c r="A3289" s="28">
        <v>4043</v>
      </c>
      <c r="B3289" s="7" t="s">
        <v>9366</v>
      </c>
      <c r="C3289" s="11" t="s">
        <v>16</v>
      </c>
      <c r="D3289" s="15">
        <v>39.11</v>
      </c>
    </row>
    <row r="3290" spans="1:4" ht="21.6">
      <c r="A3290" s="29">
        <v>4044</v>
      </c>
      <c r="B3290" s="8" t="s">
        <v>9367</v>
      </c>
      <c r="C3290" s="12" t="s">
        <v>16</v>
      </c>
      <c r="D3290" s="16">
        <v>370.7</v>
      </c>
    </row>
    <row r="3291" spans="1:4">
      <c r="A3291" s="28">
        <v>4045</v>
      </c>
      <c r="B3291" s="7" t="s">
        <v>9368</v>
      </c>
      <c r="C3291" s="11" t="s">
        <v>16</v>
      </c>
      <c r="D3291" s="15">
        <v>17.28</v>
      </c>
    </row>
    <row r="3292" spans="1:4">
      <c r="A3292" s="29">
        <v>4046</v>
      </c>
      <c r="B3292" s="8" t="s">
        <v>9369</v>
      </c>
      <c r="C3292" s="12" t="s">
        <v>16</v>
      </c>
      <c r="D3292" s="16">
        <v>19.440000000000001</v>
      </c>
    </row>
    <row r="3293" spans="1:4">
      <c r="A3293" s="28">
        <v>4047</v>
      </c>
      <c r="B3293" s="7" t="s">
        <v>9370</v>
      </c>
      <c r="C3293" s="11" t="s">
        <v>16</v>
      </c>
      <c r="D3293" s="15">
        <v>297.85000000000002</v>
      </c>
    </row>
    <row r="3294" spans="1:4">
      <c r="A3294" s="29">
        <v>4048</v>
      </c>
      <c r="B3294" s="8" t="s">
        <v>9371</v>
      </c>
      <c r="C3294" s="12" t="s">
        <v>16</v>
      </c>
      <c r="D3294" s="16">
        <v>109.74</v>
      </c>
    </row>
    <row r="3295" spans="1:4" ht="21.6">
      <c r="A3295" s="28">
        <v>4050</v>
      </c>
      <c r="B3295" s="7" t="s">
        <v>9373</v>
      </c>
      <c r="C3295" s="11" t="s">
        <v>16</v>
      </c>
      <c r="D3295" s="15">
        <v>90.44</v>
      </c>
    </row>
    <row r="3296" spans="1:4">
      <c r="A3296" s="29">
        <v>4051</v>
      </c>
      <c r="B3296" s="8" t="s">
        <v>9374</v>
      </c>
      <c r="C3296" s="12" t="s">
        <v>16</v>
      </c>
      <c r="D3296" s="16">
        <v>42.08</v>
      </c>
    </row>
    <row r="3297" spans="1:4" ht="21.6">
      <c r="A3297" s="28">
        <v>4052</v>
      </c>
      <c r="B3297" s="7" t="s">
        <v>9375</v>
      </c>
      <c r="C3297" s="11" t="s">
        <v>16</v>
      </c>
      <c r="D3297" s="15">
        <v>109.87</v>
      </c>
    </row>
    <row r="3298" spans="1:4" ht="21.6">
      <c r="A3298" s="29">
        <v>4053</v>
      </c>
      <c r="B3298" s="8" t="s">
        <v>66163</v>
      </c>
      <c r="C3298" s="12" t="s">
        <v>8</v>
      </c>
      <c r="D3298" s="16">
        <v>16847.900000000001</v>
      </c>
    </row>
    <row r="3299" spans="1:4" ht="32.4">
      <c r="A3299" s="28">
        <v>4054</v>
      </c>
      <c r="B3299" s="7" t="s">
        <v>9376</v>
      </c>
      <c r="C3299" s="11" t="s">
        <v>10</v>
      </c>
      <c r="D3299" s="15">
        <v>172.79</v>
      </c>
    </row>
    <row r="3300" spans="1:4">
      <c r="A3300" s="29">
        <v>4055</v>
      </c>
      <c r="B3300" s="8" t="s">
        <v>9377</v>
      </c>
      <c r="C3300" s="12" t="s">
        <v>16</v>
      </c>
      <c r="D3300" s="16">
        <v>20.73</v>
      </c>
    </row>
    <row r="3301" spans="1:4">
      <c r="A3301" s="28">
        <v>4056</v>
      </c>
      <c r="B3301" s="7" t="s">
        <v>9378</v>
      </c>
      <c r="C3301" s="11" t="s">
        <v>16</v>
      </c>
      <c r="D3301" s="15">
        <v>37.49</v>
      </c>
    </row>
    <row r="3302" spans="1:4">
      <c r="A3302" s="29">
        <v>4057</v>
      </c>
      <c r="B3302" s="8" t="s">
        <v>9379</v>
      </c>
      <c r="C3302" s="12" t="s">
        <v>16</v>
      </c>
      <c r="D3302" s="16">
        <v>62.67</v>
      </c>
    </row>
    <row r="3303" spans="1:4">
      <c r="A3303" s="28">
        <v>4058</v>
      </c>
      <c r="B3303" s="7" t="s">
        <v>9380</v>
      </c>
      <c r="C3303" s="11" t="s">
        <v>16</v>
      </c>
      <c r="D3303" s="15">
        <v>46.43</v>
      </c>
    </row>
    <row r="3304" spans="1:4">
      <c r="A3304" s="29">
        <v>4059</v>
      </c>
      <c r="B3304" s="8" t="s">
        <v>9381</v>
      </c>
      <c r="C3304" s="12" t="s">
        <v>16</v>
      </c>
      <c r="D3304" s="16">
        <v>31.13</v>
      </c>
    </row>
    <row r="3305" spans="1:4">
      <c r="A3305" s="28">
        <v>4060</v>
      </c>
      <c r="B3305" s="7" t="s">
        <v>9382</v>
      </c>
      <c r="C3305" s="11" t="s">
        <v>16</v>
      </c>
      <c r="D3305" s="15">
        <v>89.13</v>
      </c>
    </row>
    <row r="3306" spans="1:4">
      <c r="A3306" s="29">
        <v>4061</v>
      </c>
      <c r="B3306" s="8" t="s">
        <v>9383</v>
      </c>
      <c r="C3306" s="12" t="s">
        <v>16</v>
      </c>
      <c r="D3306" s="16">
        <v>34.83</v>
      </c>
    </row>
    <row r="3307" spans="1:4">
      <c r="A3307" s="28">
        <v>4062</v>
      </c>
      <c r="B3307" s="7" t="s">
        <v>9384</v>
      </c>
      <c r="C3307" s="11" t="s">
        <v>16</v>
      </c>
      <c r="D3307" s="15">
        <v>40.409999999999997</v>
      </c>
    </row>
    <row r="3308" spans="1:4">
      <c r="A3308" s="29">
        <v>4063</v>
      </c>
      <c r="B3308" s="8" t="s">
        <v>9385</v>
      </c>
      <c r="C3308" s="12" t="s">
        <v>16</v>
      </c>
      <c r="D3308" s="16">
        <v>56.73</v>
      </c>
    </row>
    <row r="3309" spans="1:4">
      <c r="A3309" s="28">
        <v>4065</v>
      </c>
      <c r="B3309" s="7" t="s">
        <v>9386</v>
      </c>
      <c r="C3309" s="11" t="s">
        <v>16</v>
      </c>
      <c r="D3309" s="15">
        <v>84.57</v>
      </c>
    </row>
    <row r="3310" spans="1:4">
      <c r="A3310" s="29">
        <v>4066</v>
      </c>
      <c r="B3310" s="8" t="s">
        <v>9387</v>
      </c>
      <c r="C3310" s="12" t="s">
        <v>8</v>
      </c>
      <c r="D3310" s="16">
        <v>188.85</v>
      </c>
    </row>
    <row r="3311" spans="1:4" ht="21.6">
      <c r="A3311" s="28">
        <v>4067</v>
      </c>
      <c r="B3311" s="7" t="s">
        <v>9388</v>
      </c>
      <c r="C3311" s="11" t="s">
        <v>16</v>
      </c>
      <c r="D3311" s="15">
        <v>101.09</v>
      </c>
    </row>
    <row r="3312" spans="1:4">
      <c r="A3312" s="29">
        <v>4068</v>
      </c>
      <c r="B3312" s="8" t="s">
        <v>9389</v>
      </c>
      <c r="C3312" s="12" t="s">
        <v>8</v>
      </c>
      <c r="D3312" s="16">
        <v>233.56</v>
      </c>
    </row>
    <row r="3313" spans="1:4" ht="21.6">
      <c r="A3313" s="28">
        <v>4072</v>
      </c>
      <c r="B3313" s="7" t="s">
        <v>9390</v>
      </c>
      <c r="C3313" s="11" t="s">
        <v>8</v>
      </c>
      <c r="D3313" s="15">
        <v>5281.67</v>
      </c>
    </row>
    <row r="3314" spans="1:4">
      <c r="A3314" s="29">
        <v>4073</v>
      </c>
      <c r="B3314" s="8" t="s">
        <v>9391</v>
      </c>
      <c r="C3314" s="12" t="s">
        <v>16</v>
      </c>
      <c r="D3314" s="16">
        <v>96.02</v>
      </c>
    </row>
    <row r="3315" spans="1:4">
      <c r="A3315" s="28">
        <v>4074</v>
      </c>
      <c r="B3315" s="7" t="s">
        <v>9392</v>
      </c>
      <c r="C3315" s="11" t="s">
        <v>16</v>
      </c>
      <c r="D3315" s="15">
        <v>6.21</v>
      </c>
    </row>
    <row r="3316" spans="1:4" ht="21.6">
      <c r="A3316" s="29">
        <v>4075</v>
      </c>
      <c r="B3316" s="8" t="s">
        <v>9393</v>
      </c>
      <c r="C3316" s="12" t="s">
        <v>8</v>
      </c>
      <c r="D3316" s="16">
        <v>395.74</v>
      </c>
    </row>
    <row r="3317" spans="1:4" ht="21.6">
      <c r="A3317" s="28">
        <v>4076</v>
      </c>
      <c r="B3317" s="7" t="s">
        <v>9394</v>
      </c>
      <c r="C3317" s="11" t="s">
        <v>8</v>
      </c>
      <c r="D3317" s="15">
        <v>475.35</v>
      </c>
    </row>
    <row r="3318" spans="1:4" ht="21.6">
      <c r="A3318" s="29">
        <v>4078</v>
      </c>
      <c r="B3318" s="8" t="s">
        <v>9395</v>
      </c>
      <c r="C3318" s="12" t="s">
        <v>16</v>
      </c>
      <c r="D3318" s="16">
        <v>7.51</v>
      </c>
    </row>
    <row r="3319" spans="1:4">
      <c r="A3319" s="28">
        <v>4079</v>
      </c>
      <c r="B3319" s="7" t="s">
        <v>2038</v>
      </c>
      <c r="C3319" s="11" t="s">
        <v>8</v>
      </c>
      <c r="D3319" s="15">
        <v>45952.53</v>
      </c>
    </row>
    <row r="3320" spans="1:4">
      <c r="A3320" s="29">
        <v>4080</v>
      </c>
      <c r="B3320" s="8" t="s">
        <v>9396</v>
      </c>
      <c r="C3320" s="12" t="s">
        <v>8</v>
      </c>
      <c r="D3320" s="16">
        <v>7696.22</v>
      </c>
    </row>
    <row r="3321" spans="1:4">
      <c r="A3321" s="28">
        <v>4081</v>
      </c>
      <c r="B3321" s="7" t="s">
        <v>9397</v>
      </c>
      <c r="C3321" s="11" t="s">
        <v>8</v>
      </c>
      <c r="D3321" s="15">
        <v>3978.08</v>
      </c>
    </row>
    <row r="3322" spans="1:4">
      <c r="A3322" s="29">
        <v>4084</v>
      </c>
      <c r="B3322" s="8" t="s">
        <v>66164</v>
      </c>
      <c r="C3322" s="12" t="s">
        <v>8</v>
      </c>
      <c r="D3322" s="16">
        <v>16.36</v>
      </c>
    </row>
    <row r="3323" spans="1:4">
      <c r="A3323" s="28">
        <v>4085</v>
      </c>
      <c r="B3323" s="7" t="s">
        <v>66165</v>
      </c>
      <c r="C3323" s="11" t="s">
        <v>8</v>
      </c>
      <c r="D3323" s="15">
        <v>24.54</v>
      </c>
    </row>
    <row r="3324" spans="1:4">
      <c r="A3324" s="29">
        <v>4086</v>
      </c>
      <c r="B3324" s="8" t="s">
        <v>66166</v>
      </c>
      <c r="C3324" s="12" t="s">
        <v>8</v>
      </c>
      <c r="D3324" s="16">
        <v>32.72</v>
      </c>
    </row>
    <row r="3325" spans="1:4">
      <c r="A3325" s="28">
        <v>4087</v>
      </c>
      <c r="B3325" s="7" t="s">
        <v>66167</v>
      </c>
      <c r="C3325" s="11" t="s">
        <v>8</v>
      </c>
      <c r="D3325" s="15">
        <v>40.9</v>
      </c>
    </row>
    <row r="3326" spans="1:4">
      <c r="A3326" s="29">
        <v>4088</v>
      </c>
      <c r="B3326" s="8" t="s">
        <v>9398</v>
      </c>
      <c r="C3326" s="12" t="s">
        <v>8</v>
      </c>
      <c r="D3326" s="16">
        <v>121.41</v>
      </c>
    </row>
    <row r="3327" spans="1:4">
      <c r="A3327" s="28">
        <v>4089</v>
      </c>
      <c r="B3327" s="7" t="s">
        <v>9399</v>
      </c>
      <c r="C3327" s="11" t="s">
        <v>8</v>
      </c>
      <c r="D3327" s="15">
        <v>161.88</v>
      </c>
    </row>
    <row r="3328" spans="1:4">
      <c r="A3328" s="29">
        <v>4090</v>
      </c>
      <c r="B3328" s="8" t="s">
        <v>9400</v>
      </c>
      <c r="C3328" s="12" t="s">
        <v>8</v>
      </c>
      <c r="D3328" s="16">
        <v>202.35</v>
      </c>
    </row>
    <row r="3329" spans="1:4">
      <c r="A3329" s="28">
        <v>4091</v>
      </c>
      <c r="B3329" s="7" t="s">
        <v>9401</v>
      </c>
      <c r="C3329" s="11" t="s">
        <v>8</v>
      </c>
      <c r="D3329" s="15">
        <v>242.82</v>
      </c>
    </row>
    <row r="3330" spans="1:4">
      <c r="A3330" s="29">
        <v>4092</v>
      </c>
      <c r="B3330" s="8" t="s">
        <v>9402</v>
      </c>
      <c r="C3330" s="12" t="s">
        <v>8</v>
      </c>
      <c r="D3330" s="16">
        <v>305.32</v>
      </c>
    </row>
    <row r="3331" spans="1:4">
      <c r="A3331" s="28">
        <v>4093</v>
      </c>
      <c r="B3331" s="7" t="s">
        <v>9403</v>
      </c>
      <c r="C3331" s="11" t="s">
        <v>8</v>
      </c>
      <c r="D3331" s="15">
        <v>381.65</v>
      </c>
    </row>
    <row r="3332" spans="1:4">
      <c r="A3332" s="29">
        <v>4094</v>
      </c>
      <c r="B3332" s="8" t="s">
        <v>9404</v>
      </c>
      <c r="C3332" s="12" t="s">
        <v>8</v>
      </c>
      <c r="D3332" s="16">
        <v>457.98</v>
      </c>
    </row>
    <row r="3333" spans="1:4">
      <c r="A3333" s="28">
        <v>4095</v>
      </c>
      <c r="B3333" s="7" t="s">
        <v>9405</v>
      </c>
      <c r="C3333" s="11" t="s">
        <v>8</v>
      </c>
      <c r="D3333" s="15">
        <v>534.30999999999995</v>
      </c>
    </row>
    <row r="3334" spans="1:4" ht="21.6">
      <c r="A3334" s="29">
        <v>4096</v>
      </c>
      <c r="B3334" s="8" t="s">
        <v>9406</v>
      </c>
      <c r="C3334" s="12" t="s">
        <v>8</v>
      </c>
      <c r="D3334" s="16">
        <v>1133.81</v>
      </c>
    </row>
    <row r="3335" spans="1:4" ht="21.6">
      <c r="A3335" s="28">
        <v>4097</v>
      </c>
      <c r="B3335" s="7" t="s">
        <v>9407</v>
      </c>
      <c r="C3335" s="11" t="s">
        <v>18</v>
      </c>
      <c r="D3335" s="15">
        <v>2033.65</v>
      </c>
    </row>
    <row r="3336" spans="1:4" ht="21.6">
      <c r="A3336" s="29">
        <v>4098</v>
      </c>
      <c r="B3336" s="8" t="s">
        <v>9408</v>
      </c>
      <c r="C3336" s="12" t="s">
        <v>8</v>
      </c>
      <c r="D3336" s="16">
        <v>3159.11</v>
      </c>
    </row>
    <row r="3337" spans="1:4" ht="21.6">
      <c r="A3337" s="28">
        <v>4099</v>
      </c>
      <c r="B3337" s="7" t="s">
        <v>9409</v>
      </c>
      <c r="C3337" s="11" t="s">
        <v>16</v>
      </c>
      <c r="D3337" s="15">
        <v>8.24</v>
      </c>
    </row>
    <row r="3338" spans="1:4" ht="21.6">
      <c r="A3338" s="29">
        <v>4100</v>
      </c>
      <c r="B3338" s="8" t="s">
        <v>9410</v>
      </c>
      <c r="C3338" s="12" t="s">
        <v>16</v>
      </c>
      <c r="D3338" s="16">
        <v>15.33</v>
      </c>
    </row>
    <row r="3339" spans="1:4" ht="21.6">
      <c r="A3339" s="28">
        <v>4101</v>
      </c>
      <c r="B3339" s="7" t="s">
        <v>9411</v>
      </c>
      <c r="C3339" s="11" t="s">
        <v>16</v>
      </c>
      <c r="D3339" s="15">
        <v>31.81</v>
      </c>
    </row>
    <row r="3340" spans="1:4">
      <c r="A3340" s="29">
        <v>4102</v>
      </c>
      <c r="B3340" s="8" t="s">
        <v>9412</v>
      </c>
      <c r="C3340" s="12" t="s">
        <v>8</v>
      </c>
      <c r="D3340" s="16">
        <v>145.63</v>
      </c>
    </row>
    <row r="3341" spans="1:4" ht="21.6">
      <c r="A3341" s="28">
        <v>4103</v>
      </c>
      <c r="B3341" s="7" t="s">
        <v>9413</v>
      </c>
      <c r="C3341" s="11" t="s">
        <v>63231</v>
      </c>
      <c r="D3341" s="15">
        <v>185.67</v>
      </c>
    </row>
    <row r="3342" spans="1:4" ht="21.6">
      <c r="A3342" s="29">
        <v>4105</v>
      </c>
      <c r="B3342" s="8" t="s">
        <v>9414</v>
      </c>
      <c r="C3342" s="12" t="s">
        <v>8</v>
      </c>
      <c r="D3342" s="16">
        <v>796.53</v>
      </c>
    </row>
    <row r="3343" spans="1:4" ht="21.6">
      <c r="A3343" s="28">
        <v>4106</v>
      </c>
      <c r="B3343" s="7" t="s">
        <v>9415</v>
      </c>
      <c r="C3343" s="11" t="s">
        <v>16</v>
      </c>
      <c r="D3343" s="15">
        <v>56.04</v>
      </c>
    </row>
    <row r="3344" spans="1:4">
      <c r="A3344" s="29">
        <v>4107</v>
      </c>
      <c r="B3344" s="8" t="s">
        <v>9416</v>
      </c>
      <c r="C3344" s="12" t="s">
        <v>8</v>
      </c>
      <c r="D3344" s="16">
        <v>709.03</v>
      </c>
    </row>
    <row r="3345" spans="1:4" ht="21.6">
      <c r="A3345" s="28">
        <v>4108</v>
      </c>
      <c r="B3345" s="7" t="s">
        <v>9417</v>
      </c>
      <c r="C3345" s="11" t="s">
        <v>8</v>
      </c>
      <c r="D3345" s="15">
        <v>4.74</v>
      </c>
    </row>
    <row r="3346" spans="1:4" ht="21.6">
      <c r="A3346" s="29">
        <v>4109</v>
      </c>
      <c r="B3346" s="8" t="s">
        <v>9418</v>
      </c>
      <c r="C3346" s="12" t="s">
        <v>8</v>
      </c>
      <c r="D3346" s="16">
        <v>6.83</v>
      </c>
    </row>
    <row r="3347" spans="1:4" ht="21.6">
      <c r="A3347" s="28">
        <v>4110</v>
      </c>
      <c r="B3347" s="7" t="s">
        <v>9419</v>
      </c>
      <c r="C3347" s="11" t="s">
        <v>8</v>
      </c>
      <c r="D3347" s="15">
        <v>8.8699999999999992</v>
      </c>
    </row>
    <row r="3348" spans="1:4" ht="21.6">
      <c r="A3348" s="29">
        <v>4111</v>
      </c>
      <c r="B3348" s="8" t="s">
        <v>9420</v>
      </c>
      <c r="C3348" s="12" t="s">
        <v>63231</v>
      </c>
      <c r="D3348" s="16">
        <v>236.42</v>
      </c>
    </row>
    <row r="3349" spans="1:4">
      <c r="A3349" s="28">
        <v>4112</v>
      </c>
      <c r="B3349" s="7" t="s">
        <v>9421</v>
      </c>
      <c r="C3349" s="11" t="s">
        <v>16</v>
      </c>
      <c r="D3349" s="15">
        <v>356.56</v>
      </c>
    </row>
    <row r="3350" spans="1:4">
      <c r="A3350" s="29">
        <v>4113</v>
      </c>
      <c r="B3350" s="8" t="s">
        <v>9422</v>
      </c>
      <c r="C3350" s="12" t="s">
        <v>10</v>
      </c>
      <c r="D3350" s="16">
        <v>10.97</v>
      </c>
    </row>
    <row r="3351" spans="1:4" ht="21.6">
      <c r="A3351" s="28">
        <v>4114</v>
      </c>
      <c r="B3351" s="7" t="s">
        <v>9423</v>
      </c>
      <c r="C3351" s="11" t="s">
        <v>10</v>
      </c>
      <c r="D3351" s="15">
        <v>12.55</v>
      </c>
    </row>
    <row r="3352" spans="1:4">
      <c r="A3352" s="29">
        <v>4115</v>
      </c>
      <c r="B3352" s="8" t="s">
        <v>9424</v>
      </c>
      <c r="C3352" s="12" t="s">
        <v>11</v>
      </c>
      <c r="D3352" s="16">
        <v>3.14</v>
      </c>
    </row>
    <row r="3353" spans="1:4" ht="21.6">
      <c r="A3353" s="28">
        <v>4116</v>
      </c>
      <c r="B3353" s="7" t="s">
        <v>9425</v>
      </c>
      <c r="C3353" s="11" t="s">
        <v>6</v>
      </c>
      <c r="D3353" s="15">
        <v>14.48</v>
      </c>
    </row>
    <row r="3354" spans="1:4" ht="21.6">
      <c r="A3354" s="29">
        <v>4117</v>
      </c>
      <c r="B3354" s="8" t="s">
        <v>9426</v>
      </c>
      <c r="C3354" s="12" t="s">
        <v>16</v>
      </c>
      <c r="D3354" s="16">
        <v>529.53</v>
      </c>
    </row>
    <row r="3355" spans="1:4" ht="21.6">
      <c r="A3355" s="28">
        <v>4118</v>
      </c>
      <c r="B3355" s="7" t="s">
        <v>9427</v>
      </c>
      <c r="C3355" s="11" t="s">
        <v>16</v>
      </c>
      <c r="D3355" s="15">
        <v>130.87</v>
      </c>
    </row>
    <row r="3356" spans="1:4">
      <c r="A3356" s="29">
        <v>4119</v>
      </c>
      <c r="B3356" s="8" t="s">
        <v>9428</v>
      </c>
      <c r="C3356" s="12" t="s">
        <v>10</v>
      </c>
      <c r="D3356" s="16">
        <v>11.85</v>
      </c>
    </row>
    <row r="3357" spans="1:4">
      <c r="A3357" s="28">
        <v>4122</v>
      </c>
      <c r="B3357" s="7" t="s">
        <v>9429</v>
      </c>
      <c r="C3357" s="11" t="s">
        <v>8</v>
      </c>
      <c r="D3357" s="15">
        <v>1921.51</v>
      </c>
    </row>
    <row r="3358" spans="1:4">
      <c r="A3358" s="29">
        <v>4124</v>
      </c>
      <c r="B3358" s="8" t="s">
        <v>9430</v>
      </c>
      <c r="C3358" s="12" t="s">
        <v>8</v>
      </c>
      <c r="D3358" s="16">
        <v>896.19</v>
      </c>
    </row>
    <row r="3359" spans="1:4">
      <c r="A3359" s="28">
        <v>4125</v>
      </c>
      <c r="B3359" s="7" t="s">
        <v>9431</v>
      </c>
      <c r="C3359" s="11" t="s">
        <v>8</v>
      </c>
      <c r="D3359" s="15">
        <v>575.66</v>
      </c>
    </row>
    <row r="3360" spans="1:4">
      <c r="A3360" s="29">
        <v>4126</v>
      </c>
      <c r="B3360" s="8" t="s">
        <v>9432</v>
      </c>
      <c r="C3360" s="12" t="s">
        <v>8</v>
      </c>
      <c r="D3360" s="16">
        <v>44</v>
      </c>
    </row>
    <row r="3361" spans="1:4">
      <c r="A3361" s="28">
        <v>4127</v>
      </c>
      <c r="B3361" s="7" t="s">
        <v>9433</v>
      </c>
      <c r="C3361" s="11" t="s">
        <v>8</v>
      </c>
      <c r="D3361" s="15">
        <v>7.76</v>
      </c>
    </row>
    <row r="3362" spans="1:4">
      <c r="A3362" s="29">
        <v>4130</v>
      </c>
      <c r="B3362" s="8" t="s">
        <v>9434</v>
      </c>
      <c r="C3362" s="12" t="s">
        <v>8</v>
      </c>
      <c r="D3362" s="16">
        <v>1.27</v>
      </c>
    </row>
    <row r="3363" spans="1:4">
      <c r="A3363" s="28">
        <v>4131</v>
      </c>
      <c r="B3363" s="7" t="s">
        <v>9435</v>
      </c>
      <c r="C3363" s="11" t="s">
        <v>5</v>
      </c>
      <c r="D3363" s="15">
        <v>19.5</v>
      </c>
    </row>
    <row r="3364" spans="1:4">
      <c r="A3364" s="29">
        <v>4135</v>
      </c>
      <c r="B3364" s="8" t="s">
        <v>9436</v>
      </c>
      <c r="C3364" s="12" t="s">
        <v>8</v>
      </c>
      <c r="D3364" s="16">
        <v>8.64</v>
      </c>
    </row>
    <row r="3365" spans="1:4">
      <c r="A3365" s="28">
        <v>4136</v>
      </c>
      <c r="B3365" s="7" t="s">
        <v>9437</v>
      </c>
      <c r="C3365" s="11" t="s">
        <v>8</v>
      </c>
      <c r="D3365" s="15">
        <v>14.2</v>
      </c>
    </row>
    <row r="3366" spans="1:4">
      <c r="A3366" s="29">
        <v>4137</v>
      </c>
      <c r="B3366" s="8" t="s">
        <v>9438</v>
      </c>
      <c r="C3366" s="12" t="s">
        <v>8</v>
      </c>
      <c r="D3366" s="16">
        <v>388.29</v>
      </c>
    </row>
    <row r="3367" spans="1:4">
      <c r="A3367" s="28">
        <v>4138</v>
      </c>
      <c r="B3367" s="7" t="s">
        <v>9439</v>
      </c>
      <c r="C3367" s="11" t="s">
        <v>8</v>
      </c>
      <c r="D3367" s="15">
        <v>13.49</v>
      </c>
    </row>
    <row r="3368" spans="1:4">
      <c r="A3368" s="29">
        <v>4139</v>
      </c>
      <c r="B3368" s="8" t="s">
        <v>9440</v>
      </c>
      <c r="C3368" s="12" t="s">
        <v>8</v>
      </c>
      <c r="D3368" s="16">
        <v>13.49</v>
      </c>
    </row>
    <row r="3369" spans="1:4">
      <c r="A3369" s="28">
        <v>4140</v>
      </c>
      <c r="B3369" s="7" t="s">
        <v>9441</v>
      </c>
      <c r="C3369" s="11" t="s">
        <v>8</v>
      </c>
      <c r="D3369" s="15">
        <v>13.49</v>
      </c>
    </row>
    <row r="3370" spans="1:4">
      <c r="A3370" s="29">
        <v>4141</v>
      </c>
      <c r="B3370" s="8" t="s">
        <v>9442</v>
      </c>
      <c r="C3370" s="12" t="s">
        <v>8</v>
      </c>
      <c r="D3370" s="16">
        <v>168.96</v>
      </c>
    </row>
    <row r="3371" spans="1:4">
      <c r="A3371" s="28">
        <v>4142</v>
      </c>
      <c r="B3371" s="7" t="s">
        <v>66168</v>
      </c>
      <c r="C3371" s="11" t="s">
        <v>5</v>
      </c>
      <c r="D3371" s="15">
        <v>48.54</v>
      </c>
    </row>
    <row r="3372" spans="1:4">
      <c r="A3372" s="29">
        <v>4143</v>
      </c>
      <c r="B3372" s="8" t="s">
        <v>9443</v>
      </c>
      <c r="C3372" s="12" t="s">
        <v>8</v>
      </c>
      <c r="D3372" s="16">
        <v>5.65</v>
      </c>
    </row>
    <row r="3373" spans="1:4">
      <c r="A3373" s="28">
        <v>4146</v>
      </c>
      <c r="B3373" s="7" t="s">
        <v>9444</v>
      </c>
      <c r="C3373" s="11" t="s">
        <v>8</v>
      </c>
      <c r="D3373" s="15">
        <v>3.4</v>
      </c>
    </row>
    <row r="3374" spans="1:4">
      <c r="A3374" s="29">
        <v>4148</v>
      </c>
      <c r="B3374" s="8" t="s">
        <v>9445</v>
      </c>
      <c r="C3374" s="12" t="s">
        <v>8</v>
      </c>
      <c r="D3374" s="16">
        <v>7825.59</v>
      </c>
    </row>
    <row r="3375" spans="1:4">
      <c r="A3375" s="28">
        <v>4150</v>
      </c>
      <c r="B3375" s="7" t="s">
        <v>9446</v>
      </c>
      <c r="C3375" s="11" t="s">
        <v>8</v>
      </c>
      <c r="D3375" s="15">
        <v>27.4</v>
      </c>
    </row>
    <row r="3376" spans="1:4">
      <c r="A3376" s="29">
        <v>4151</v>
      </c>
      <c r="B3376" s="8" t="s">
        <v>9447</v>
      </c>
      <c r="C3376" s="12" t="s">
        <v>8</v>
      </c>
      <c r="D3376" s="16">
        <v>12.5</v>
      </c>
    </row>
    <row r="3377" spans="1:4">
      <c r="A3377" s="28">
        <v>4152</v>
      </c>
      <c r="B3377" s="7" t="s">
        <v>9448</v>
      </c>
      <c r="C3377" s="11" t="s">
        <v>8</v>
      </c>
      <c r="D3377" s="15">
        <v>27.4</v>
      </c>
    </row>
    <row r="3378" spans="1:4">
      <c r="A3378" s="29">
        <v>4156</v>
      </c>
      <c r="B3378" s="8" t="s">
        <v>9449</v>
      </c>
      <c r="C3378" s="12" t="s">
        <v>8</v>
      </c>
      <c r="D3378" s="16">
        <v>308.85000000000002</v>
      </c>
    </row>
    <row r="3379" spans="1:4">
      <c r="A3379" s="28">
        <v>4157</v>
      </c>
      <c r="B3379" s="7" t="s">
        <v>9450</v>
      </c>
      <c r="C3379" s="11" t="s">
        <v>8</v>
      </c>
      <c r="D3379" s="15">
        <v>1003.76</v>
      </c>
    </row>
    <row r="3380" spans="1:4">
      <c r="A3380" s="29">
        <v>4158</v>
      </c>
      <c r="B3380" s="8" t="s">
        <v>9451</v>
      </c>
      <c r="C3380" s="12" t="s">
        <v>8</v>
      </c>
      <c r="D3380" s="16">
        <v>176.3</v>
      </c>
    </row>
    <row r="3381" spans="1:4">
      <c r="A3381" s="28">
        <v>4159</v>
      </c>
      <c r="B3381" s="7" t="s">
        <v>9452</v>
      </c>
      <c r="C3381" s="11" t="s">
        <v>8</v>
      </c>
      <c r="D3381" s="15">
        <v>401.5</v>
      </c>
    </row>
    <row r="3382" spans="1:4">
      <c r="A3382" s="29">
        <v>4160</v>
      </c>
      <c r="B3382" s="8" t="s">
        <v>9453</v>
      </c>
      <c r="C3382" s="12" t="s">
        <v>8</v>
      </c>
      <c r="D3382" s="16">
        <v>586.80999999999995</v>
      </c>
    </row>
    <row r="3383" spans="1:4">
      <c r="A3383" s="28">
        <v>4161</v>
      </c>
      <c r="B3383" s="7" t="s">
        <v>9454</v>
      </c>
      <c r="C3383" s="11" t="s">
        <v>8</v>
      </c>
      <c r="D3383" s="15">
        <v>1014.65</v>
      </c>
    </row>
    <row r="3384" spans="1:4">
      <c r="A3384" s="29">
        <v>4162</v>
      </c>
      <c r="B3384" s="8" t="s">
        <v>9455</v>
      </c>
      <c r="C3384" s="12" t="s">
        <v>8</v>
      </c>
      <c r="D3384" s="16">
        <v>934.27</v>
      </c>
    </row>
    <row r="3385" spans="1:4">
      <c r="A3385" s="28">
        <v>4163</v>
      </c>
      <c r="B3385" s="7" t="s">
        <v>9456</v>
      </c>
      <c r="C3385" s="11" t="s">
        <v>8</v>
      </c>
      <c r="D3385" s="15">
        <v>1239.26</v>
      </c>
    </row>
    <row r="3386" spans="1:4">
      <c r="A3386" s="29">
        <v>4164</v>
      </c>
      <c r="B3386" s="8" t="s">
        <v>9457</v>
      </c>
      <c r="C3386" s="12" t="s">
        <v>8</v>
      </c>
      <c r="D3386" s="16">
        <v>2203.12</v>
      </c>
    </row>
    <row r="3387" spans="1:4">
      <c r="A3387" s="28">
        <v>4165</v>
      </c>
      <c r="B3387" s="7" t="s">
        <v>9458</v>
      </c>
      <c r="C3387" s="11" t="s">
        <v>8</v>
      </c>
      <c r="D3387" s="15">
        <v>2307.36</v>
      </c>
    </row>
    <row r="3388" spans="1:4">
      <c r="A3388" s="29">
        <v>4166</v>
      </c>
      <c r="B3388" s="8" t="s">
        <v>66169</v>
      </c>
      <c r="C3388" s="12" t="s">
        <v>8</v>
      </c>
      <c r="D3388" s="16">
        <v>3043.45</v>
      </c>
    </row>
    <row r="3389" spans="1:4">
      <c r="A3389" s="28">
        <v>4167</v>
      </c>
      <c r="B3389" s="7" t="s">
        <v>9459</v>
      </c>
      <c r="C3389" s="11" t="s">
        <v>8</v>
      </c>
      <c r="D3389" s="15">
        <v>720.65</v>
      </c>
    </row>
    <row r="3390" spans="1:4" ht="21.6">
      <c r="A3390" s="29">
        <v>4168</v>
      </c>
      <c r="B3390" s="8" t="s">
        <v>66170</v>
      </c>
      <c r="C3390" s="12" t="s">
        <v>8</v>
      </c>
      <c r="D3390" s="16">
        <v>1513.36</v>
      </c>
    </row>
    <row r="3391" spans="1:4" ht="21.6">
      <c r="A3391" s="28">
        <v>4169</v>
      </c>
      <c r="B3391" s="7" t="s">
        <v>66171</v>
      </c>
      <c r="C3391" s="11" t="s">
        <v>8</v>
      </c>
      <c r="D3391" s="15">
        <v>1853.09</v>
      </c>
    </row>
    <row r="3392" spans="1:4" ht="21.6">
      <c r="A3392" s="29">
        <v>4170</v>
      </c>
      <c r="B3392" s="8" t="s">
        <v>9460</v>
      </c>
      <c r="C3392" s="12" t="s">
        <v>8</v>
      </c>
      <c r="D3392" s="16">
        <v>2069.29</v>
      </c>
    </row>
    <row r="3393" spans="1:5" ht="21.6">
      <c r="A3393" s="28">
        <v>4171</v>
      </c>
      <c r="B3393" s="7" t="s">
        <v>66172</v>
      </c>
      <c r="C3393" s="11" t="s">
        <v>8</v>
      </c>
      <c r="D3393" s="15">
        <v>2674.12</v>
      </c>
    </row>
    <row r="3394" spans="1:5">
      <c r="A3394" s="29">
        <v>4172</v>
      </c>
      <c r="B3394" s="8" t="s">
        <v>66173</v>
      </c>
      <c r="C3394" s="12" t="s">
        <v>8</v>
      </c>
      <c r="D3394" s="16">
        <v>494.16</v>
      </c>
    </row>
    <row r="3395" spans="1:5" ht="21.6">
      <c r="A3395" s="28">
        <v>4173</v>
      </c>
      <c r="B3395" s="7" t="s">
        <v>66174</v>
      </c>
      <c r="C3395" s="11" t="s">
        <v>8</v>
      </c>
      <c r="D3395" s="15">
        <v>936.84</v>
      </c>
    </row>
    <row r="3396" spans="1:5" ht="21.6">
      <c r="A3396" s="29">
        <v>4174</v>
      </c>
      <c r="B3396" s="8" t="s">
        <v>66175</v>
      </c>
      <c r="C3396" s="12" t="s">
        <v>8</v>
      </c>
      <c r="D3396" s="16">
        <v>374.88</v>
      </c>
    </row>
    <row r="3397" spans="1:5">
      <c r="A3397" s="28">
        <v>4175</v>
      </c>
      <c r="B3397" s="7" t="s">
        <v>9461</v>
      </c>
      <c r="C3397" s="11" t="s">
        <v>16</v>
      </c>
      <c r="D3397" s="15">
        <v>0.52</v>
      </c>
    </row>
    <row r="3398" spans="1:5" ht="21.6">
      <c r="A3398" s="29">
        <v>4176</v>
      </c>
      <c r="B3398" s="8" t="s">
        <v>66176</v>
      </c>
      <c r="C3398" s="12" t="s">
        <v>16</v>
      </c>
      <c r="D3398" s="16">
        <v>4.42</v>
      </c>
    </row>
    <row r="3399" spans="1:5" ht="21.6">
      <c r="A3399" s="28">
        <v>4177</v>
      </c>
      <c r="B3399" s="7" t="s">
        <v>66177</v>
      </c>
      <c r="C3399" s="11" t="s">
        <v>16</v>
      </c>
      <c r="D3399" s="15">
        <v>3.91</v>
      </c>
    </row>
    <row r="3400" spans="1:5">
      <c r="A3400" s="29">
        <v>4178</v>
      </c>
      <c r="B3400" s="8" t="s">
        <v>9462</v>
      </c>
      <c r="C3400" s="12" t="s">
        <v>8</v>
      </c>
      <c r="D3400" s="16">
        <v>0.5</v>
      </c>
    </row>
    <row r="3401" spans="1:5">
      <c r="A3401" s="28">
        <v>4179</v>
      </c>
      <c r="B3401" s="7" t="s">
        <v>9463</v>
      </c>
      <c r="C3401" s="11" t="s">
        <v>10</v>
      </c>
      <c r="D3401" s="15">
        <v>9.9</v>
      </c>
      <c r="E3401" s="235">
        <v>44593</v>
      </c>
    </row>
    <row r="3402" spans="1:5">
      <c r="A3402" s="29">
        <v>4180</v>
      </c>
      <c r="B3402" s="8" t="s">
        <v>9464</v>
      </c>
      <c r="C3402" s="12" t="s">
        <v>10</v>
      </c>
      <c r="D3402" s="16">
        <v>5.2</v>
      </c>
    </row>
    <row r="3403" spans="1:5">
      <c r="A3403" s="28">
        <v>4181</v>
      </c>
      <c r="B3403" s="7" t="s">
        <v>66178</v>
      </c>
      <c r="C3403" s="11" t="s">
        <v>10</v>
      </c>
      <c r="D3403" s="15">
        <v>5.41</v>
      </c>
    </row>
    <row r="3404" spans="1:5">
      <c r="A3404" s="29">
        <v>4182</v>
      </c>
      <c r="B3404" s="8" t="s">
        <v>66179</v>
      </c>
      <c r="C3404" s="12" t="s">
        <v>10</v>
      </c>
      <c r="D3404" s="16">
        <v>8.3000000000000007</v>
      </c>
    </row>
    <row r="3405" spans="1:5">
      <c r="A3405" s="28">
        <v>4183</v>
      </c>
      <c r="B3405" s="7" t="s">
        <v>66180</v>
      </c>
      <c r="C3405" s="11" t="s">
        <v>10</v>
      </c>
      <c r="D3405" s="15">
        <v>12.64</v>
      </c>
    </row>
    <row r="3406" spans="1:5">
      <c r="A3406" s="29">
        <v>4184</v>
      </c>
      <c r="B3406" s="8" t="s">
        <v>9465</v>
      </c>
      <c r="C3406" s="12" t="s">
        <v>8</v>
      </c>
      <c r="D3406" s="16">
        <v>43.2</v>
      </c>
    </row>
    <row r="3407" spans="1:5">
      <c r="A3407" s="28">
        <v>4185</v>
      </c>
      <c r="B3407" s="7" t="s">
        <v>9466</v>
      </c>
      <c r="C3407" s="11" t="s">
        <v>8</v>
      </c>
      <c r="D3407" s="15">
        <v>237.5</v>
      </c>
    </row>
    <row r="3408" spans="1:5">
      <c r="A3408" s="29">
        <v>4186</v>
      </c>
      <c r="B3408" s="8" t="s">
        <v>9467</v>
      </c>
      <c r="C3408" s="12" t="s">
        <v>8</v>
      </c>
      <c r="D3408" s="16">
        <v>54.22</v>
      </c>
    </row>
    <row r="3409" spans="1:4">
      <c r="A3409" s="28">
        <v>4187</v>
      </c>
      <c r="B3409" s="7" t="s">
        <v>9468</v>
      </c>
      <c r="C3409" s="11" t="s">
        <v>8</v>
      </c>
      <c r="D3409" s="15">
        <v>1.6</v>
      </c>
    </row>
    <row r="3410" spans="1:4">
      <c r="A3410" s="29">
        <v>4189</v>
      </c>
      <c r="B3410" s="8" t="s">
        <v>9469</v>
      </c>
      <c r="C3410" s="12" t="s">
        <v>8</v>
      </c>
      <c r="D3410" s="16">
        <v>9.52</v>
      </c>
    </row>
    <row r="3411" spans="1:4">
      <c r="A3411" s="28">
        <v>4190</v>
      </c>
      <c r="B3411" s="7" t="s">
        <v>9470</v>
      </c>
      <c r="C3411" s="11" t="s">
        <v>8</v>
      </c>
      <c r="D3411" s="15">
        <v>3.82</v>
      </c>
    </row>
    <row r="3412" spans="1:4">
      <c r="A3412" s="29">
        <v>4191</v>
      </c>
      <c r="B3412" s="8" t="s">
        <v>9471</v>
      </c>
      <c r="C3412" s="12" t="s">
        <v>8</v>
      </c>
      <c r="D3412" s="16">
        <v>4.49</v>
      </c>
    </row>
    <row r="3413" spans="1:4">
      <c r="A3413" s="28">
        <v>4192</v>
      </c>
      <c r="B3413" s="7" t="s">
        <v>9472</v>
      </c>
      <c r="C3413" s="11" t="s">
        <v>8</v>
      </c>
      <c r="D3413" s="15">
        <v>6.3</v>
      </c>
    </row>
    <row r="3414" spans="1:4">
      <c r="A3414" s="29">
        <v>4193</v>
      </c>
      <c r="B3414" s="8" t="s">
        <v>9473</v>
      </c>
      <c r="C3414" s="12" t="s">
        <v>8</v>
      </c>
      <c r="D3414" s="16">
        <v>1693.01</v>
      </c>
    </row>
    <row r="3415" spans="1:4">
      <c r="A3415" s="28">
        <v>4195</v>
      </c>
      <c r="B3415" s="7" t="s">
        <v>66181</v>
      </c>
      <c r="C3415" s="11" t="s">
        <v>8</v>
      </c>
      <c r="D3415" s="15">
        <v>34.78</v>
      </c>
    </row>
    <row r="3416" spans="1:4">
      <c r="A3416" s="29">
        <v>4196</v>
      </c>
      <c r="B3416" s="8" t="s">
        <v>9474</v>
      </c>
      <c r="C3416" s="12" t="s">
        <v>8</v>
      </c>
      <c r="D3416" s="16">
        <v>34.78</v>
      </c>
    </row>
    <row r="3417" spans="1:4">
      <c r="A3417" s="28">
        <v>4197</v>
      </c>
      <c r="B3417" s="7" t="s">
        <v>9475</v>
      </c>
      <c r="C3417" s="11" t="s">
        <v>8</v>
      </c>
      <c r="D3417" s="15">
        <v>198</v>
      </c>
    </row>
    <row r="3418" spans="1:4">
      <c r="A3418" s="29">
        <v>4198</v>
      </c>
      <c r="B3418" s="8" t="s">
        <v>9476</v>
      </c>
      <c r="C3418" s="12" t="s">
        <v>8</v>
      </c>
      <c r="D3418" s="16">
        <v>624.51</v>
      </c>
    </row>
    <row r="3419" spans="1:4">
      <c r="A3419" s="28">
        <v>4199</v>
      </c>
      <c r="B3419" s="7" t="s">
        <v>9477</v>
      </c>
      <c r="C3419" s="11" t="s">
        <v>8</v>
      </c>
      <c r="D3419" s="15">
        <v>315</v>
      </c>
    </row>
    <row r="3420" spans="1:4" ht="21.6">
      <c r="A3420" s="29">
        <v>4201</v>
      </c>
      <c r="B3420" s="8" t="s">
        <v>9478</v>
      </c>
      <c r="C3420" s="12" t="s">
        <v>8</v>
      </c>
      <c r="D3420" s="16">
        <v>1599.96</v>
      </c>
    </row>
    <row r="3421" spans="1:4">
      <c r="A3421" s="28">
        <v>4202</v>
      </c>
      <c r="B3421" s="7" t="s">
        <v>9479</v>
      </c>
      <c r="C3421" s="11" t="s">
        <v>8</v>
      </c>
      <c r="D3421" s="15">
        <v>2.6</v>
      </c>
    </row>
    <row r="3422" spans="1:4">
      <c r="A3422" s="29">
        <v>4203</v>
      </c>
      <c r="B3422" s="8" t="s">
        <v>9480</v>
      </c>
      <c r="C3422" s="12" t="s">
        <v>8</v>
      </c>
      <c r="D3422" s="16">
        <v>489.88</v>
      </c>
    </row>
    <row r="3423" spans="1:4">
      <c r="A3423" s="28">
        <v>4204</v>
      </c>
      <c r="B3423" s="7" t="s">
        <v>9481</v>
      </c>
      <c r="C3423" s="11" t="s">
        <v>8</v>
      </c>
      <c r="D3423" s="15">
        <v>612.35</v>
      </c>
    </row>
    <row r="3424" spans="1:4">
      <c r="A3424" s="29">
        <v>4205</v>
      </c>
      <c r="B3424" s="8" t="s">
        <v>9482</v>
      </c>
      <c r="C3424" s="12" t="s">
        <v>8</v>
      </c>
      <c r="D3424" s="16">
        <v>734.82</v>
      </c>
    </row>
    <row r="3425" spans="1:4">
      <c r="A3425" s="28">
        <v>4206</v>
      </c>
      <c r="B3425" s="7" t="s">
        <v>9483</v>
      </c>
      <c r="C3425" s="11" t="s">
        <v>8</v>
      </c>
      <c r="D3425" s="15">
        <v>857.29</v>
      </c>
    </row>
    <row r="3426" spans="1:4">
      <c r="A3426" s="29">
        <v>4213</v>
      </c>
      <c r="B3426" s="8" t="s">
        <v>66182</v>
      </c>
      <c r="C3426" s="12" t="s">
        <v>8</v>
      </c>
      <c r="D3426" s="16">
        <v>14.67</v>
      </c>
    </row>
    <row r="3427" spans="1:4">
      <c r="A3427" s="28">
        <v>4214</v>
      </c>
      <c r="B3427" s="7" t="s">
        <v>66183</v>
      </c>
      <c r="C3427" s="11" t="s">
        <v>8</v>
      </c>
      <c r="D3427" s="15">
        <v>21.49</v>
      </c>
    </row>
    <row r="3428" spans="1:4">
      <c r="A3428" s="29">
        <v>4215</v>
      </c>
      <c r="B3428" s="8" t="s">
        <v>66184</v>
      </c>
      <c r="C3428" s="12" t="s">
        <v>8</v>
      </c>
      <c r="D3428" s="16">
        <v>26.68</v>
      </c>
    </row>
    <row r="3429" spans="1:4">
      <c r="A3429" s="28">
        <v>4216</v>
      </c>
      <c r="B3429" s="7" t="s">
        <v>66185</v>
      </c>
      <c r="C3429" s="11" t="s">
        <v>8</v>
      </c>
      <c r="D3429" s="15">
        <v>39.450000000000003</v>
      </c>
    </row>
    <row r="3430" spans="1:4">
      <c r="A3430" s="29">
        <v>4217</v>
      </c>
      <c r="B3430" s="8" t="s">
        <v>66186</v>
      </c>
      <c r="C3430" s="12" t="s">
        <v>8</v>
      </c>
      <c r="D3430" s="16">
        <v>67.989999999999995</v>
      </c>
    </row>
    <row r="3431" spans="1:4">
      <c r="A3431" s="28">
        <v>4218</v>
      </c>
      <c r="B3431" s="7" t="s">
        <v>9479</v>
      </c>
      <c r="C3431" s="11" t="s">
        <v>8</v>
      </c>
      <c r="D3431" s="15">
        <v>2.6</v>
      </c>
    </row>
    <row r="3432" spans="1:4">
      <c r="A3432" s="29">
        <v>4219</v>
      </c>
      <c r="B3432" s="8" t="s">
        <v>9484</v>
      </c>
      <c r="C3432" s="12" t="s">
        <v>8</v>
      </c>
      <c r="D3432" s="16">
        <v>3843.37</v>
      </c>
    </row>
    <row r="3433" spans="1:4">
      <c r="A3433" s="28">
        <v>4220</v>
      </c>
      <c r="B3433" s="7" t="s">
        <v>9485</v>
      </c>
      <c r="C3433" s="11" t="s">
        <v>8</v>
      </c>
      <c r="D3433" s="15">
        <v>767.26</v>
      </c>
    </row>
    <row r="3434" spans="1:4">
      <c r="A3434" s="29">
        <v>4221</v>
      </c>
      <c r="B3434" s="8" t="s">
        <v>9486</v>
      </c>
      <c r="C3434" s="12" t="s">
        <v>8</v>
      </c>
      <c r="D3434" s="16">
        <v>80</v>
      </c>
    </row>
    <row r="3435" spans="1:4">
      <c r="A3435" s="28">
        <v>4222</v>
      </c>
      <c r="B3435" s="7" t="s">
        <v>9487</v>
      </c>
      <c r="C3435" s="11" t="s">
        <v>8</v>
      </c>
      <c r="D3435" s="15">
        <v>87.9</v>
      </c>
    </row>
    <row r="3436" spans="1:4">
      <c r="A3436" s="29">
        <v>4223</v>
      </c>
      <c r="B3436" s="8" t="s">
        <v>9488</v>
      </c>
      <c r="C3436" s="12" t="s">
        <v>10</v>
      </c>
      <c r="D3436" s="16">
        <v>7.7</v>
      </c>
    </row>
    <row r="3437" spans="1:4">
      <c r="A3437" s="28">
        <v>4225</v>
      </c>
      <c r="B3437" s="7" t="s">
        <v>9489</v>
      </c>
      <c r="C3437" s="11" t="s">
        <v>8</v>
      </c>
      <c r="D3437" s="15">
        <v>11.7</v>
      </c>
    </row>
    <row r="3438" spans="1:4">
      <c r="A3438" s="29">
        <v>4227</v>
      </c>
      <c r="B3438" s="8" t="s">
        <v>66187</v>
      </c>
      <c r="C3438" s="12" t="s">
        <v>8</v>
      </c>
      <c r="D3438" s="16">
        <v>6400.26</v>
      </c>
    </row>
    <row r="3439" spans="1:4">
      <c r="A3439" s="28">
        <v>4228</v>
      </c>
      <c r="B3439" s="7" t="s">
        <v>9490</v>
      </c>
      <c r="C3439" s="11" t="s">
        <v>8</v>
      </c>
      <c r="D3439" s="15">
        <v>609.9</v>
      </c>
    </row>
    <row r="3440" spans="1:4">
      <c r="A3440" s="29">
        <v>4229</v>
      </c>
      <c r="B3440" s="8" t="s">
        <v>9491</v>
      </c>
      <c r="C3440" s="12" t="s">
        <v>8</v>
      </c>
      <c r="D3440" s="16">
        <v>183.48</v>
      </c>
    </row>
    <row r="3441" spans="1:5">
      <c r="A3441" s="28">
        <v>4230</v>
      </c>
      <c r="B3441" s="7" t="s">
        <v>9492</v>
      </c>
      <c r="C3441" s="11" t="s">
        <v>8</v>
      </c>
      <c r="D3441" s="15">
        <v>25.36</v>
      </c>
    </row>
    <row r="3442" spans="1:5">
      <c r="A3442" s="29">
        <v>4231</v>
      </c>
      <c r="B3442" s="8" t="s">
        <v>9493</v>
      </c>
      <c r="C3442" s="12" t="s">
        <v>8</v>
      </c>
      <c r="D3442" s="16">
        <v>19.600000000000001</v>
      </c>
    </row>
    <row r="3443" spans="1:5">
      <c r="A3443" s="28">
        <v>4232</v>
      </c>
      <c r="B3443" s="7" t="s">
        <v>9494</v>
      </c>
      <c r="C3443" s="11" t="s">
        <v>8</v>
      </c>
      <c r="D3443" s="15">
        <v>56.26</v>
      </c>
    </row>
    <row r="3444" spans="1:5">
      <c r="A3444" s="29">
        <v>4233</v>
      </c>
      <c r="B3444" s="8" t="s">
        <v>66188</v>
      </c>
      <c r="C3444" s="12" t="s">
        <v>8</v>
      </c>
      <c r="D3444" s="16">
        <v>17.43</v>
      </c>
    </row>
    <row r="3445" spans="1:5">
      <c r="A3445" s="28">
        <v>4234</v>
      </c>
      <c r="B3445" s="7" t="s">
        <v>66189</v>
      </c>
      <c r="C3445" s="11" t="s">
        <v>8</v>
      </c>
      <c r="D3445" s="15">
        <v>14.41</v>
      </c>
    </row>
    <row r="3446" spans="1:5">
      <c r="A3446" s="29">
        <v>4235</v>
      </c>
      <c r="B3446" s="8" t="s">
        <v>9495</v>
      </c>
      <c r="C3446" s="12" t="s">
        <v>10</v>
      </c>
      <c r="D3446" s="16">
        <v>13.69</v>
      </c>
    </row>
    <row r="3447" spans="1:5" ht="21.6">
      <c r="A3447" s="28">
        <v>4237</v>
      </c>
      <c r="B3447" s="7" t="s">
        <v>9496</v>
      </c>
      <c r="C3447" s="11" t="s">
        <v>16</v>
      </c>
      <c r="D3447" s="15">
        <v>50.07</v>
      </c>
    </row>
    <row r="3448" spans="1:5">
      <c r="A3448" s="29">
        <v>4243</v>
      </c>
      <c r="B3448" s="8" t="s">
        <v>9497</v>
      </c>
      <c r="C3448" s="12" t="s">
        <v>8</v>
      </c>
      <c r="D3448" s="16">
        <v>152.66</v>
      </c>
    </row>
    <row r="3449" spans="1:5">
      <c r="A3449" s="28">
        <v>4244</v>
      </c>
      <c r="B3449" s="7" t="s">
        <v>9498</v>
      </c>
      <c r="C3449" s="11" t="s">
        <v>8</v>
      </c>
      <c r="D3449" s="15">
        <v>228.99</v>
      </c>
    </row>
    <row r="3450" spans="1:5">
      <c r="A3450" s="29">
        <v>4245</v>
      </c>
      <c r="B3450" s="8" t="s">
        <v>9499</v>
      </c>
      <c r="C3450" s="12" t="s">
        <v>8</v>
      </c>
      <c r="D3450" s="16">
        <v>80.94</v>
      </c>
    </row>
    <row r="3451" spans="1:5">
      <c r="A3451" s="28">
        <v>4247</v>
      </c>
      <c r="B3451" s="7" t="s">
        <v>9500</v>
      </c>
      <c r="C3451" s="11" t="s">
        <v>8</v>
      </c>
      <c r="D3451" s="15">
        <v>367.41</v>
      </c>
    </row>
    <row r="3452" spans="1:5" ht="32.4">
      <c r="A3452" s="29">
        <v>4249</v>
      </c>
      <c r="B3452" s="8" t="s">
        <v>9501</v>
      </c>
      <c r="C3452" s="12" t="s">
        <v>8</v>
      </c>
      <c r="D3452" s="16">
        <v>125</v>
      </c>
    </row>
    <row r="3453" spans="1:5" ht="32.4">
      <c r="A3453" s="28">
        <v>4250</v>
      </c>
      <c r="B3453" s="7" t="s">
        <v>9502</v>
      </c>
      <c r="C3453" s="11" t="s">
        <v>8</v>
      </c>
      <c r="D3453" s="15">
        <v>148</v>
      </c>
    </row>
    <row r="3454" spans="1:5" ht="32.4">
      <c r="A3454" s="29">
        <v>4251</v>
      </c>
      <c r="B3454" s="8" t="s">
        <v>9503</v>
      </c>
      <c r="C3454" s="12" t="s">
        <v>8</v>
      </c>
      <c r="D3454" s="16">
        <v>145</v>
      </c>
    </row>
    <row r="3455" spans="1:5" ht="21.6">
      <c r="A3455" s="28">
        <v>4254</v>
      </c>
      <c r="B3455" s="7" t="s">
        <v>9504</v>
      </c>
      <c r="C3455" s="11" t="s">
        <v>16</v>
      </c>
      <c r="D3455" s="15">
        <v>208.75</v>
      </c>
      <c r="E3455" s="235">
        <v>44713</v>
      </c>
    </row>
    <row r="3456" spans="1:5" ht="21.6">
      <c r="A3456" s="29">
        <v>4256</v>
      </c>
      <c r="B3456" s="8" t="s">
        <v>9505</v>
      </c>
      <c r="C3456" s="12" t="s">
        <v>16</v>
      </c>
      <c r="D3456" s="16">
        <v>101.42</v>
      </c>
    </row>
    <row r="3457" spans="1:4">
      <c r="A3457" s="28">
        <v>4257</v>
      </c>
      <c r="B3457" s="7" t="s">
        <v>9506</v>
      </c>
      <c r="C3457" s="11" t="s">
        <v>16</v>
      </c>
      <c r="D3457" s="15">
        <v>104.71</v>
      </c>
    </row>
    <row r="3458" spans="1:4" ht="21.6">
      <c r="A3458" s="29">
        <v>4258</v>
      </c>
      <c r="B3458" s="8" t="s">
        <v>2118</v>
      </c>
      <c r="C3458" s="12" t="s">
        <v>11</v>
      </c>
      <c r="D3458" s="16">
        <v>55.6</v>
      </c>
    </row>
    <row r="3459" spans="1:4">
      <c r="A3459" s="28">
        <v>4259</v>
      </c>
      <c r="B3459" s="7" t="s">
        <v>2119</v>
      </c>
      <c r="C3459" s="11" t="s">
        <v>11</v>
      </c>
      <c r="D3459" s="15">
        <v>6.43</v>
      </c>
    </row>
    <row r="3460" spans="1:4">
      <c r="A3460" s="29">
        <v>4263</v>
      </c>
      <c r="B3460" s="8" t="s">
        <v>2120</v>
      </c>
      <c r="C3460" s="12" t="s">
        <v>16</v>
      </c>
      <c r="D3460" s="16">
        <v>316.26</v>
      </c>
    </row>
    <row r="3461" spans="1:4">
      <c r="A3461" s="28">
        <v>4264</v>
      </c>
      <c r="B3461" s="7" t="s">
        <v>2121</v>
      </c>
      <c r="C3461" s="11" t="s">
        <v>10</v>
      </c>
      <c r="D3461" s="15">
        <v>83.08</v>
      </c>
    </row>
    <row r="3462" spans="1:4" ht="32.4">
      <c r="A3462" s="29">
        <v>4266</v>
      </c>
      <c r="B3462" s="8" t="s">
        <v>66190</v>
      </c>
      <c r="C3462" s="12" t="s">
        <v>10</v>
      </c>
      <c r="D3462" s="16">
        <v>35.799999999999997</v>
      </c>
    </row>
    <row r="3463" spans="1:4">
      <c r="A3463" s="28">
        <v>4268</v>
      </c>
      <c r="B3463" s="7" t="s">
        <v>9507</v>
      </c>
      <c r="C3463" s="11" t="s">
        <v>8</v>
      </c>
      <c r="D3463" s="15">
        <v>79.709999999999994</v>
      </c>
    </row>
    <row r="3464" spans="1:4" ht="21.6">
      <c r="A3464" s="29">
        <v>4269</v>
      </c>
      <c r="B3464" s="8" t="s">
        <v>9508</v>
      </c>
      <c r="C3464" s="12" t="s">
        <v>16</v>
      </c>
      <c r="D3464" s="16">
        <v>28</v>
      </c>
    </row>
    <row r="3465" spans="1:4">
      <c r="A3465" s="28">
        <v>4270</v>
      </c>
      <c r="B3465" s="7" t="s">
        <v>9509</v>
      </c>
      <c r="C3465" s="11" t="s">
        <v>10</v>
      </c>
      <c r="D3465" s="15">
        <v>21.62</v>
      </c>
    </row>
    <row r="3466" spans="1:4">
      <c r="A3466" s="29">
        <v>4271</v>
      </c>
      <c r="B3466" s="8" t="s">
        <v>9510</v>
      </c>
      <c r="C3466" s="12" t="s">
        <v>8</v>
      </c>
      <c r="D3466" s="16">
        <v>13.37</v>
      </c>
    </row>
    <row r="3467" spans="1:4">
      <c r="A3467" s="28">
        <v>4273</v>
      </c>
      <c r="B3467" s="7" t="s">
        <v>2129</v>
      </c>
      <c r="C3467" s="11" t="s">
        <v>8</v>
      </c>
      <c r="D3467" s="15">
        <v>304.47000000000003</v>
      </c>
    </row>
    <row r="3468" spans="1:4" ht="21.6">
      <c r="A3468" s="29">
        <v>4274</v>
      </c>
      <c r="B3468" s="8" t="s">
        <v>66191</v>
      </c>
      <c r="C3468" s="12" t="s">
        <v>10</v>
      </c>
      <c r="D3468" s="16">
        <v>71.3</v>
      </c>
    </row>
    <row r="3469" spans="1:4">
      <c r="A3469" s="28">
        <v>4275</v>
      </c>
      <c r="B3469" s="7" t="s">
        <v>2133</v>
      </c>
      <c r="C3469" s="11" t="s">
        <v>8</v>
      </c>
      <c r="D3469" s="15">
        <v>60.06</v>
      </c>
    </row>
    <row r="3470" spans="1:4">
      <c r="A3470" s="29">
        <v>4276</v>
      </c>
      <c r="B3470" s="8" t="s">
        <v>9511</v>
      </c>
      <c r="C3470" s="12" t="s">
        <v>8</v>
      </c>
      <c r="D3470" s="16">
        <v>5368.96</v>
      </c>
    </row>
    <row r="3471" spans="1:4">
      <c r="A3471" s="28">
        <v>4277</v>
      </c>
      <c r="B3471" s="7" t="s">
        <v>9512</v>
      </c>
      <c r="C3471" s="11" t="s">
        <v>10</v>
      </c>
      <c r="D3471" s="15">
        <v>4.26</v>
      </c>
    </row>
    <row r="3472" spans="1:4">
      <c r="A3472" s="29">
        <v>4278</v>
      </c>
      <c r="B3472" s="8" t="s">
        <v>9513</v>
      </c>
      <c r="C3472" s="12" t="s">
        <v>10</v>
      </c>
      <c r="D3472" s="16">
        <v>5.5</v>
      </c>
    </row>
    <row r="3473" spans="1:5">
      <c r="A3473" s="28">
        <v>4279</v>
      </c>
      <c r="B3473" s="7" t="s">
        <v>4903</v>
      </c>
      <c r="C3473" s="11" t="s">
        <v>8</v>
      </c>
      <c r="D3473" s="15">
        <v>28.84</v>
      </c>
    </row>
    <row r="3474" spans="1:5">
      <c r="A3474" s="29">
        <v>4280</v>
      </c>
      <c r="B3474" s="8" t="s">
        <v>9514</v>
      </c>
      <c r="C3474" s="12" t="s">
        <v>8</v>
      </c>
      <c r="D3474" s="16">
        <v>29.86</v>
      </c>
    </row>
    <row r="3475" spans="1:5">
      <c r="A3475" s="28">
        <v>4281</v>
      </c>
      <c r="B3475" s="7" t="s">
        <v>9515</v>
      </c>
      <c r="C3475" s="11" t="s">
        <v>8</v>
      </c>
      <c r="D3475" s="15">
        <v>51.44</v>
      </c>
    </row>
    <row r="3476" spans="1:5" ht="21.6">
      <c r="A3476" s="29">
        <v>4282</v>
      </c>
      <c r="B3476" s="8" t="s">
        <v>9516</v>
      </c>
      <c r="C3476" s="12" t="s">
        <v>8</v>
      </c>
      <c r="D3476" s="16">
        <v>33.97</v>
      </c>
    </row>
    <row r="3477" spans="1:5">
      <c r="A3477" s="28">
        <v>4283</v>
      </c>
      <c r="B3477" s="7" t="s">
        <v>2131</v>
      </c>
      <c r="C3477" s="11" t="s">
        <v>8</v>
      </c>
      <c r="D3477" s="15">
        <v>29.54</v>
      </c>
    </row>
    <row r="3478" spans="1:5">
      <c r="A3478" s="29">
        <v>4284</v>
      </c>
      <c r="B3478" s="8" t="s">
        <v>66192</v>
      </c>
      <c r="C3478" s="12" t="s">
        <v>8</v>
      </c>
      <c r="D3478" s="16">
        <v>27.27</v>
      </c>
    </row>
    <row r="3479" spans="1:5">
      <c r="A3479" s="28">
        <v>4285</v>
      </c>
      <c r="B3479" s="7" t="s">
        <v>2132</v>
      </c>
      <c r="C3479" s="11" t="s">
        <v>8</v>
      </c>
      <c r="D3479" s="15">
        <v>3.86</v>
      </c>
    </row>
    <row r="3480" spans="1:5">
      <c r="A3480" s="29">
        <v>4286</v>
      </c>
      <c r="B3480" s="8" t="s">
        <v>2134</v>
      </c>
      <c r="C3480" s="12" t="s">
        <v>8</v>
      </c>
      <c r="D3480" s="16">
        <v>144.08000000000001</v>
      </c>
      <c r="E3480" s="235">
        <v>45078</v>
      </c>
    </row>
    <row r="3481" spans="1:5">
      <c r="A3481" s="28">
        <v>4287</v>
      </c>
      <c r="B3481" s="7" t="s">
        <v>9517</v>
      </c>
      <c r="C3481" s="11" t="s">
        <v>8</v>
      </c>
      <c r="D3481" s="15">
        <v>44.48</v>
      </c>
    </row>
    <row r="3482" spans="1:5">
      <c r="A3482" s="29">
        <v>4289</v>
      </c>
      <c r="B3482" s="8" t="s">
        <v>9518</v>
      </c>
      <c r="C3482" s="12" t="s">
        <v>8</v>
      </c>
      <c r="D3482" s="16">
        <v>1000</v>
      </c>
    </row>
    <row r="3483" spans="1:5" ht="21.6">
      <c r="A3483" s="28">
        <v>4292</v>
      </c>
      <c r="B3483" s="7" t="s">
        <v>66193</v>
      </c>
      <c r="C3483" s="11" t="s">
        <v>8</v>
      </c>
      <c r="D3483" s="15">
        <v>369.23</v>
      </c>
    </row>
    <row r="3484" spans="1:5">
      <c r="A3484" s="29">
        <v>4293</v>
      </c>
      <c r="B3484" s="8" t="s">
        <v>9519</v>
      </c>
      <c r="C3484" s="12" t="s">
        <v>16</v>
      </c>
      <c r="D3484" s="16">
        <v>11.95</v>
      </c>
    </row>
    <row r="3485" spans="1:5" ht="32.4">
      <c r="A3485" s="28">
        <v>4294</v>
      </c>
      <c r="B3485" s="7" t="s">
        <v>9520</v>
      </c>
      <c r="C3485" s="11" t="s">
        <v>10</v>
      </c>
      <c r="D3485" s="15">
        <v>382.75</v>
      </c>
    </row>
    <row r="3486" spans="1:5">
      <c r="A3486" s="29">
        <v>4295</v>
      </c>
      <c r="B3486" s="8" t="s">
        <v>9521</v>
      </c>
      <c r="C3486" s="12" t="s">
        <v>16</v>
      </c>
      <c r="D3486" s="16">
        <v>29.46</v>
      </c>
    </row>
    <row r="3487" spans="1:5">
      <c r="A3487" s="28">
        <v>4296</v>
      </c>
      <c r="B3487" s="7" t="s">
        <v>9522</v>
      </c>
      <c r="C3487" s="11" t="s">
        <v>16</v>
      </c>
      <c r="D3487" s="15">
        <v>38.43</v>
      </c>
    </row>
    <row r="3488" spans="1:5">
      <c r="A3488" s="29">
        <v>4297</v>
      </c>
      <c r="B3488" s="8" t="s">
        <v>9523</v>
      </c>
      <c r="C3488" s="12" t="s">
        <v>16</v>
      </c>
      <c r="D3488" s="16">
        <v>56.74</v>
      </c>
    </row>
    <row r="3489" spans="1:4">
      <c r="A3489" s="28">
        <v>4298</v>
      </c>
      <c r="B3489" s="7" t="s">
        <v>9524</v>
      </c>
      <c r="C3489" s="11" t="s">
        <v>16</v>
      </c>
      <c r="D3489" s="15">
        <v>21.54</v>
      </c>
    </row>
    <row r="3490" spans="1:4" ht="32.4">
      <c r="A3490" s="29">
        <v>4299</v>
      </c>
      <c r="B3490" s="8" t="s">
        <v>9525</v>
      </c>
      <c r="C3490" s="12" t="s">
        <v>10</v>
      </c>
      <c r="D3490" s="16">
        <v>330.56</v>
      </c>
    </row>
    <row r="3491" spans="1:4" ht="32.4">
      <c r="A3491" s="28">
        <v>4301</v>
      </c>
      <c r="B3491" s="7" t="s">
        <v>9526</v>
      </c>
      <c r="C3491" s="11" t="s">
        <v>10</v>
      </c>
      <c r="D3491" s="15">
        <v>234.3</v>
      </c>
    </row>
    <row r="3492" spans="1:4" ht="32.4">
      <c r="A3492" s="29">
        <v>4302</v>
      </c>
      <c r="B3492" s="8" t="s">
        <v>66194</v>
      </c>
      <c r="C3492" s="12" t="s">
        <v>10</v>
      </c>
      <c r="D3492" s="16">
        <v>167.5</v>
      </c>
    </row>
    <row r="3493" spans="1:4">
      <c r="A3493" s="28">
        <v>4303</v>
      </c>
      <c r="B3493" s="7" t="s">
        <v>9527</v>
      </c>
      <c r="C3493" s="11" t="s">
        <v>5</v>
      </c>
      <c r="D3493" s="15">
        <v>1.18</v>
      </c>
    </row>
    <row r="3494" spans="1:4">
      <c r="A3494" s="29">
        <v>4304</v>
      </c>
      <c r="B3494" s="8" t="s">
        <v>9528</v>
      </c>
      <c r="C3494" s="12" t="s">
        <v>16</v>
      </c>
      <c r="D3494" s="16">
        <v>507.05</v>
      </c>
    </row>
    <row r="3495" spans="1:4" ht="32.4">
      <c r="A3495" s="28">
        <v>4305</v>
      </c>
      <c r="B3495" s="7" t="s">
        <v>66195</v>
      </c>
      <c r="C3495" s="11" t="s">
        <v>8</v>
      </c>
      <c r="D3495" s="15">
        <v>2269.44</v>
      </c>
    </row>
    <row r="3496" spans="1:4" ht="32.4">
      <c r="A3496" s="29">
        <v>4306</v>
      </c>
      <c r="B3496" s="8" t="s">
        <v>66196</v>
      </c>
      <c r="C3496" s="12" t="s">
        <v>8</v>
      </c>
      <c r="D3496" s="16">
        <v>1596.61</v>
      </c>
    </row>
    <row r="3497" spans="1:4">
      <c r="A3497" s="28">
        <v>4318</v>
      </c>
      <c r="B3497" s="7" t="s">
        <v>9529</v>
      </c>
      <c r="C3497" s="11" t="s">
        <v>8</v>
      </c>
      <c r="D3497" s="15">
        <v>2242.34</v>
      </c>
    </row>
    <row r="3498" spans="1:4">
      <c r="A3498" s="29">
        <v>4321</v>
      </c>
      <c r="B3498" s="8" t="s">
        <v>66197</v>
      </c>
      <c r="C3498" s="12" t="s">
        <v>16</v>
      </c>
      <c r="D3498" s="16">
        <v>176.27</v>
      </c>
    </row>
    <row r="3499" spans="1:4" ht="21.6">
      <c r="A3499" s="28">
        <v>4322</v>
      </c>
      <c r="B3499" s="7" t="s">
        <v>62152</v>
      </c>
      <c r="C3499" s="11" t="s">
        <v>8</v>
      </c>
      <c r="D3499" s="15">
        <v>593.54</v>
      </c>
    </row>
    <row r="3500" spans="1:4">
      <c r="A3500" s="29">
        <v>4324</v>
      </c>
      <c r="B3500" s="8" t="s">
        <v>2146</v>
      </c>
      <c r="C3500" s="12" t="s">
        <v>8</v>
      </c>
      <c r="D3500" s="16">
        <v>14.72</v>
      </c>
    </row>
    <row r="3501" spans="1:4">
      <c r="A3501" s="28">
        <v>4325</v>
      </c>
      <c r="B3501" s="7" t="s">
        <v>2147</v>
      </c>
      <c r="C3501" s="11" t="s">
        <v>8</v>
      </c>
      <c r="D3501" s="15">
        <v>9.4499999999999993</v>
      </c>
    </row>
    <row r="3502" spans="1:4">
      <c r="A3502" s="29">
        <v>4326</v>
      </c>
      <c r="B3502" s="8" t="s">
        <v>2148</v>
      </c>
      <c r="C3502" s="12" t="s">
        <v>8</v>
      </c>
      <c r="D3502" s="16">
        <v>11.53</v>
      </c>
    </row>
    <row r="3503" spans="1:4" ht="21.6">
      <c r="A3503" s="28">
        <v>4327</v>
      </c>
      <c r="B3503" s="7" t="s">
        <v>9530</v>
      </c>
      <c r="C3503" s="11" t="s">
        <v>16</v>
      </c>
      <c r="D3503" s="15">
        <v>7.34</v>
      </c>
    </row>
    <row r="3504" spans="1:4" ht="21.6">
      <c r="A3504" s="29">
        <v>4328</v>
      </c>
      <c r="B3504" s="8" t="s">
        <v>66198</v>
      </c>
      <c r="C3504" s="12" t="s">
        <v>16</v>
      </c>
      <c r="D3504" s="16">
        <v>12.15</v>
      </c>
    </row>
    <row r="3505" spans="1:4" ht="21.6">
      <c r="A3505" s="28">
        <v>4329</v>
      </c>
      <c r="B3505" s="7" t="s">
        <v>9531</v>
      </c>
      <c r="C3505" s="11" t="s">
        <v>16</v>
      </c>
      <c r="D3505" s="15">
        <v>19.37</v>
      </c>
    </row>
    <row r="3506" spans="1:4">
      <c r="A3506" s="29">
        <v>4330</v>
      </c>
      <c r="B3506" s="8" t="s">
        <v>9532</v>
      </c>
      <c r="C3506" s="12" t="s">
        <v>16</v>
      </c>
      <c r="D3506" s="16">
        <v>187.21</v>
      </c>
    </row>
    <row r="3507" spans="1:4" ht="32.4">
      <c r="A3507" s="28">
        <v>4331</v>
      </c>
      <c r="B3507" s="7" t="s">
        <v>9533</v>
      </c>
      <c r="C3507" s="11" t="s">
        <v>10</v>
      </c>
      <c r="D3507" s="15">
        <v>307.10000000000002</v>
      </c>
    </row>
    <row r="3508" spans="1:4" ht="21.6">
      <c r="A3508" s="29">
        <v>4332</v>
      </c>
      <c r="B3508" s="8" t="s">
        <v>66199</v>
      </c>
      <c r="C3508" s="12" t="s">
        <v>16</v>
      </c>
      <c r="D3508" s="16">
        <v>92.91</v>
      </c>
    </row>
    <row r="3509" spans="1:4" ht="21.6">
      <c r="A3509" s="28">
        <v>4334</v>
      </c>
      <c r="B3509" s="7" t="s">
        <v>9534</v>
      </c>
      <c r="C3509" s="11" t="s">
        <v>16</v>
      </c>
      <c r="D3509" s="15">
        <v>40.85</v>
      </c>
    </row>
    <row r="3510" spans="1:4">
      <c r="A3510" s="29">
        <v>4337</v>
      </c>
      <c r="B3510" s="8" t="s">
        <v>2178</v>
      </c>
      <c r="C3510" s="12" t="s">
        <v>8</v>
      </c>
      <c r="D3510" s="16">
        <v>70</v>
      </c>
    </row>
    <row r="3511" spans="1:4">
      <c r="A3511" s="28">
        <v>4338</v>
      </c>
      <c r="B3511" s="7" t="s">
        <v>9535</v>
      </c>
      <c r="C3511" s="11" t="s">
        <v>8</v>
      </c>
      <c r="D3511" s="15">
        <v>1526.13</v>
      </c>
    </row>
    <row r="3512" spans="1:4" ht="21.6">
      <c r="A3512" s="29">
        <v>4339</v>
      </c>
      <c r="B3512" s="8" t="s">
        <v>12903</v>
      </c>
      <c r="C3512" s="12" t="s">
        <v>16</v>
      </c>
      <c r="D3512" s="16">
        <v>320.95</v>
      </c>
    </row>
    <row r="3513" spans="1:4" ht="21.6">
      <c r="A3513" s="28">
        <v>4340</v>
      </c>
      <c r="B3513" s="7" t="s">
        <v>2167</v>
      </c>
      <c r="C3513" s="11" t="s">
        <v>5</v>
      </c>
      <c r="D3513" s="15">
        <v>16.059999999999999</v>
      </c>
    </row>
    <row r="3514" spans="1:4">
      <c r="A3514" s="29">
        <v>4343</v>
      </c>
      <c r="B3514" s="8" t="s">
        <v>2166</v>
      </c>
      <c r="C3514" s="12" t="s">
        <v>8</v>
      </c>
      <c r="D3514" s="16">
        <v>1369.54</v>
      </c>
    </row>
    <row r="3515" spans="1:4">
      <c r="A3515" s="28">
        <v>4345</v>
      </c>
      <c r="B3515" s="7" t="s">
        <v>9536</v>
      </c>
      <c r="C3515" s="11" t="s">
        <v>16</v>
      </c>
      <c r="D3515" s="15">
        <v>248.39</v>
      </c>
    </row>
    <row r="3516" spans="1:4">
      <c r="A3516" s="29">
        <v>4346</v>
      </c>
      <c r="B3516" s="8" t="s">
        <v>9537</v>
      </c>
      <c r="C3516" s="12" t="s">
        <v>16</v>
      </c>
      <c r="D3516" s="16">
        <v>144.38999999999999</v>
      </c>
    </row>
    <row r="3517" spans="1:4" ht="21.6">
      <c r="A3517" s="28">
        <v>4347</v>
      </c>
      <c r="B3517" s="7" t="s">
        <v>9538</v>
      </c>
      <c r="C3517" s="11" t="s">
        <v>16</v>
      </c>
      <c r="D3517" s="15">
        <v>509.47</v>
      </c>
    </row>
    <row r="3518" spans="1:4" ht="21.6">
      <c r="A3518" s="29">
        <v>4348</v>
      </c>
      <c r="B3518" s="8" t="s">
        <v>12904</v>
      </c>
      <c r="C3518" s="12" t="s">
        <v>16</v>
      </c>
      <c r="D3518" s="16">
        <v>200</v>
      </c>
    </row>
    <row r="3519" spans="1:4" ht="32.4">
      <c r="A3519" s="28">
        <v>4349</v>
      </c>
      <c r="B3519" s="7" t="s">
        <v>9539</v>
      </c>
      <c r="C3519" s="11" t="s">
        <v>10</v>
      </c>
      <c r="D3519" s="15">
        <v>72.95</v>
      </c>
    </row>
    <row r="3520" spans="1:4">
      <c r="A3520" s="29">
        <v>4350</v>
      </c>
      <c r="B3520" s="8" t="s">
        <v>9540</v>
      </c>
      <c r="C3520" s="12" t="s">
        <v>63231</v>
      </c>
      <c r="D3520" s="16">
        <v>17.57</v>
      </c>
    </row>
    <row r="3521" spans="1:4" ht="21.6">
      <c r="A3521" s="28">
        <v>4351</v>
      </c>
      <c r="B3521" s="7" t="s">
        <v>9120</v>
      </c>
      <c r="C3521" s="11" t="s">
        <v>10</v>
      </c>
      <c r="D3521" s="15">
        <v>8.69</v>
      </c>
    </row>
    <row r="3522" spans="1:4">
      <c r="A3522" s="29">
        <v>4352</v>
      </c>
      <c r="B3522" s="8" t="s">
        <v>9541</v>
      </c>
      <c r="C3522" s="12" t="s">
        <v>16</v>
      </c>
      <c r="D3522" s="16">
        <v>14.53</v>
      </c>
    </row>
    <row r="3523" spans="1:4" ht="21.6">
      <c r="A3523" s="28">
        <v>4353</v>
      </c>
      <c r="B3523" s="7" t="s">
        <v>9542</v>
      </c>
      <c r="C3523" s="11" t="s">
        <v>10</v>
      </c>
      <c r="D3523" s="15">
        <v>78.16</v>
      </c>
    </row>
    <row r="3524" spans="1:4" ht="21.6">
      <c r="A3524" s="29">
        <v>4354</v>
      </c>
      <c r="B3524" s="8" t="s">
        <v>9543</v>
      </c>
      <c r="C3524" s="12" t="s">
        <v>16</v>
      </c>
      <c r="D3524" s="16">
        <v>147.97999999999999</v>
      </c>
    </row>
    <row r="3525" spans="1:4" ht="21.6">
      <c r="A3525" s="28">
        <v>4355</v>
      </c>
      <c r="B3525" s="7" t="s">
        <v>9544</v>
      </c>
      <c r="C3525" s="11" t="s">
        <v>16</v>
      </c>
      <c r="D3525" s="15">
        <v>147.97999999999999</v>
      </c>
    </row>
    <row r="3526" spans="1:4" ht="21.6">
      <c r="A3526" s="29">
        <v>4356</v>
      </c>
      <c r="B3526" s="8" t="s">
        <v>9545</v>
      </c>
      <c r="C3526" s="12" t="s">
        <v>16</v>
      </c>
      <c r="D3526" s="16">
        <v>132.22</v>
      </c>
    </row>
    <row r="3527" spans="1:4">
      <c r="A3527" s="28">
        <v>4357</v>
      </c>
      <c r="B3527" s="7" t="s">
        <v>9546</v>
      </c>
      <c r="C3527" s="11" t="s">
        <v>6</v>
      </c>
      <c r="D3527" s="15">
        <v>79.38</v>
      </c>
    </row>
    <row r="3528" spans="1:4" ht="21.6">
      <c r="A3528" s="29">
        <v>4358</v>
      </c>
      <c r="B3528" s="8" t="s">
        <v>9547</v>
      </c>
      <c r="C3528" s="12" t="s">
        <v>6</v>
      </c>
      <c r="D3528" s="16">
        <v>124.4</v>
      </c>
    </row>
    <row r="3529" spans="1:4">
      <c r="A3529" s="28">
        <v>4359</v>
      </c>
      <c r="B3529" s="7" t="s">
        <v>9548</v>
      </c>
      <c r="C3529" s="11" t="s">
        <v>8</v>
      </c>
      <c r="D3529" s="15">
        <v>169.16</v>
      </c>
    </row>
    <row r="3530" spans="1:4">
      <c r="A3530" s="29">
        <v>4360</v>
      </c>
      <c r="B3530" s="8" t="s">
        <v>9549</v>
      </c>
      <c r="C3530" s="12" t="s">
        <v>8</v>
      </c>
      <c r="D3530" s="16">
        <v>313.69</v>
      </c>
    </row>
    <row r="3531" spans="1:4">
      <c r="A3531" s="28">
        <v>4361</v>
      </c>
      <c r="B3531" s="7" t="s">
        <v>9550</v>
      </c>
      <c r="C3531" s="11" t="s">
        <v>8</v>
      </c>
      <c r="D3531" s="15">
        <v>49.77</v>
      </c>
    </row>
    <row r="3532" spans="1:4" ht="21.6">
      <c r="A3532" s="29">
        <v>4362</v>
      </c>
      <c r="B3532" s="8" t="s">
        <v>9551</v>
      </c>
      <c r="C3532" s="12" t="s">
        <v>8</v>
      </c>
      <c r="D3532" s="16">
        <v>32.32</v>
      </c>
    </row>
    <row r="3533" spans="1:4">
      <c r="A3533" s="28">
        <v>4363</v>
      </c>
      <c r="B3533" s="7" t="s">
        <v>9552</v>
      </c>
      <c r="C3533" s="11" t="s">
        <v>16</v>
      </c>
      <c r="D3533" s="15">
        <v>90.57</v>
      </c>
    </row>
    <row r="3534" spans="1:4">
      <c r="A3534" s="29">
        <v>4364</v>
      </c>
      <c r="B3534" s="8" t="s">
        <v>9553</v>
      </c>
      <c r="C3534" s="12" t="s">
        <v>16</v>
      </c>
      <c r="D3534" s="16">
        <v>137.66</v>
      </c>
    </row>
    <row r="3535" spans="1:4" ht="21.6">
      <c r="A3535" s="28">
        <v>4365</v>
      </c>
      <c r="B3535" s="7" t="s">
        <v>9554</v>
      </c>
      <c r="C3535" s="11" t="s">
        <v>16</v>
      </c>
      <c r="D3535" s="15">
        <v>159.03</v>
      </c>
    </row>
    <row r="3536" spans="1:4">
      <c r="A3536" s="29">
        <v>4366</v>
      </c>
      <c r="B3536" s="8" t="s">
        <v>9555</v>
      </c>
      <c r="C3536" s="12" t="s">
        <v>16</v>
      </c>
      <c r="D3536" s="16">
        <v>13.59</v>
      </c>
    </row>
    <row r="3537" spans="1:4">
      <c r="A3537" s="28">
        <v>4367</v>
      </c>
      <c r="B3537" s="7" t="s">
        <v>9556</v>
      </c>
      <c r="C3537" s="11" t="s">
        <v>8</v>
      </c>
      <c r="D3537" s="15">
        <v>2.99</v>
      </c>
    </row>
    <row r="3538" spans="1:4">
      <c r="A3538" s="29">
        <v>4368</v>
      </c>
      <c r="B3538" s="8" t="s">
        <v>9557</v>
      </c>
      <c r="C3538" s="12" t="s">
        <v>8</v>
      </c>
      <c r="D3538" s="16">
        <v>1.52</v>
      </c>
    </row>
    <row r="3539" spans="1:4">
      <c r="A3539" s="28">
        <v>4369</v>
      </c>
      <c r="B3539" s="7" t="s">
        <v>9558</v>
      </c>
      <c r="C3539" s="11" t="s">
        <v>8</v>
      </c>
      <c r="D3539" s="15">
        <v>1.64</v>
      </c>
    </row>
    <row r="3540" spans="1:4" ht="21.6">
      <c r="A3540" s="29">
        <v>4370</v>
      </c>
      <c r="B3540" s="8" t="s">
        <v>9559</v>
      </c>
      <c r="C3540" s="12" t="s">
        <v>16</v>
      </c>
      <c r="D3540" s="16">
        <v>50.67</v>
      </c>
    </row>
    <row r="3541" spans="1:4">
      <c r="A3541" s="28">
        <v>4371</v>
      </c>
      <c r="B3541" s="7" t="s">
        <v>66200</v>
      </c>
      <c r="C3541" s="11" t="s">
        <v>8</v>
      </c>
      <c r="D3541" s="15">
        <v>1312.01</v>
      </c>
    </row>
    <row r="3542" spans="1:4" ht="21.6">
      <c r="A3542" s="29">
        <v>4372</v>
      </c>
      <c r="B3542" s="8" t="s">
        <v>9560</v>
      </c>
      <c r="C3542" s="12" t="s">
        <v>16</v>
      </c>
      <c r="D3542" s="16">
        <v>15.57</v>
      </c>
    </row>
    <row r="3543" spans="1:4">
      <c r="A3543" s="28">
        <v>4373</v>
      </c>
      <c r="B3543" s="7" t="s">
        <v>2226</v>
      </c>
      <c r="C3543" s="11" t="s">
        <v>8</v>
      </c>
      <c r="D3543" s="15">
        <v>92.08</v>
      </c>
    </row>
    <row r="3544" spans="1:4">
      <c r="A3544" s="29">
        <v>4374</v>
      </c>
      <c r="B3544" s="8" t="s">
        <v>9561</v>
      </c>
      <c r="C3544" s="12" t="s">
        <v>8</v>
      </c>
      <c r="D3544" s="16">
        <v>34.36</v>
      </c>
    </row>
    <row r="3545" spans="1:4">
      <c r="A3545" s="28">
        <v>4375</v>
      </c>
      <c r="B3545" s="7" t="s">
        <v>2228</v>
      </c>
      <c r="C3545" s="11" t="s">
        <v>8</v>
      </c>
      <c r="D3545" s="15">
        <v>99.9</v>
      </c>
    </row>
    <row r="3546" spans="1:4" ht="21.6">
      <c r="A3546" s="29">
        <v>4377</v>
      </c>
      <c r="B3546" s="8" t="s">
        <v>9562</v>
      </c>
      <c r="C3546" s="12" t="s">
        <v>8</v>
      </c>
      <c r="D3546" s="16">
        <v>1219.21</v>
      </c>
    </row>
    <row r="3547" spans="1:4">
      <c r="A3547" s="28">
        <v>4378</v>
      </c>
      <c r="B3547" s="7" t="s">
        <v>9563</v>
      </c>
      <c r="C3547" s="11" t="s">
        <v>10</v>
      </c>
      <c r="D3547" s="15">
        <v>83.07</v>
      </c>
    </row>
    <row r="3548" spans="1:4">
      <c r="A3548" s="29">
        <v>4379</v>
      </c>
      <c r="B3548" s="8" t="s">
        <v>9564</v>
      </c>
      <c r="C3548" s="12" t="s">
        <v>8</v>
      </c>
      <c r="D3548" s="16">
        <v>40.61</v>
      </c>
    </row>
    <row r="3549" spans="1:4">
      <c r="A3549" s="28">
        <v>4380</v>
      </c>
      <c r="B3549" s="7" t="s">
        <v>9565</v>
      </c>
      <c r="C3549" s="11" t="s">
        <v>8</v>
      </c>
      <c r="D3549" s="15">
        <v>45.22</v>
      </c>
    </row>
    <row r="3550" spans="1:4">
      <c r="A3550" s="29">
        <v>4381</v>
      </c>
      <c r="B3550" s="8" t="s">
        <v>9566</v>
      </c>
      <c r="C3550" s="12" t="s">
        <v>10</v>
      </c>
      <c r="D3550" s="16">
        <v>62.61</v>
      </c>
    </row>
    <row r="3551" spans="1:4">
      <c r="A3551" s="28">
        <v>4382</v>
      </c>
      <c r="B3551" s="7" t="s">
        <v>9567</v>
      </c>
      <c r="C3551" s="11" t="s">
        <v>10</v>
      </c>
      <c r="D3551" s="15">
        <v>74.7</v>
      </c>
    </row>
    <row r="3552" spans="1:4">
      <c r="A3552" s="29">
        <v>4385</v>
      </c>
      <c r="B3552" s="8" t="s">
        <v>9568</v>
      </c>
      <c r="C3552" s="12" t="s">
        <v>16</v>
      </c>
      <c r="D3552" s="16">
        <v>70.41</v>
      </c>
    </row>
    <row r="3553" spans="1:4">
      <c r="A3553" s="28">
        <v>4386</v>
      </c>
      <c r="B3553" s="7" t="s">
        <v>9569</v>
      </c>
      <c r="C3553" s="11" t="s">
        <v>16</v>
      </c>
      <c r="D3553" s="15">
        <v>70.41</v>
      </c>
    </row>
    <row r="3554" spans="1:4">
      <c r="A3554" s="29">
        <v>4388</v>
      </c>
      <c r="B3554" s="8" t="s">
        <v>9570</v>
      </c>
      <c r="C3554" s="12" t="s">
        <v>10</v>
      </c>
      <c r="D3554" s="16">
        <v>357.37</v>
      </c>
    </row>
    <row r="3555" spans="1:4">
      <c r="A3555" s="28">
        <v>4389</v>
      </c>
      <c r="B3555" s="7" t="s">
        <v>9571</v>
      </c>
      <c r="C3555" s="11" t="s">
        <v>8</v>
      </c>
      <c r="D3555" s="15">
        <v>24.35</v>
      </c>
    </row>
    <row r="3556" spans="1:4">
      <c r="A3556" s="29">
        <v>4391</v>
      </c>
      <c r="B3556" s="8" t="s">
        <v>9572</v>
      </c>
      <c r="C3556" s="12" t="s">
        <v>8</v>
      </c>
      <c r="D3556" s="16">
        <v>634.84</v>
      </c>
    </row>
    <row r="3557" spans="1:4">
      <c r="A3557" s="28">
        <v>4392</v>
      </c>
      <c r="B3557" s="7" t="s">
        <v>9573</v>
      </c>
      <c r="C3557" s="11" t="s">
        <v>8</v>
      </c>
      <c r="D3557" s="15">
        <v>436.25</v>
      </c>
    </row>
    <row r="3558" spans="1:4">
      <c r="A3558" s="29">
        <v>4393</v>
      </c>
      <c r="B3558" s="8" t="s">
        <v>9574</v>
      </c>
      <c r="C3558" s="12" t="s">
        <v>8</v>
      </c>
      <c r="D3558" s="16">
        <v>713.28</v>
      </c>
    </row>
    <row r="3559" spans="1:4">
      <c r="A3559" s="28">
        <v>4394</v>
      </c>
      <c r="B3559" s="7" t="s">
        <v>2359</v>
      </c>
      <c r="C3559" s="11" t="s">
        <v>8</v>
      </c>
      <c r="D3559" s="15">
        <v>247.81</v>
      </c>
    </row>
    <row r="3560" spans="1:4">
      <c r="A3560" s="29">
        <v>4395</v>
      </c>
      <c r="B3560" s="8" t="s">
        <v>9575</v>
      </c>
      <c r="C3560" s="12" t="s">
        <v>8</v>
      </c>
      <c r="D3560" s="16">
        <v>47.09</v>
      </c>
    </row>
    <row r="3561" spans="1:4">
      <c r="A3561" s="28">
        <v>4396</v>
      </c>
      <c r="B3561" s="7" t="s">
        <v>9576</v>
      </c>
      <c r="C3561" s="11" t="s">
        <v>8</v>
      </c>
      <c r="D3561" s="15">
        <v>127.45</v>
      </c>
    </row>
    <row r="3562" spans="1:4">
      <c r="A3562" s="29">
        <v>4401</v>
      </c>
      <c r="B3562" s="8" t="s">
        <v>9577</v>
      </c>
      <c r="C3562" s="12" t="s">
        <v>8</v>
      </c>
      <c r="D3562" s="16">
        <v>173.88</v>
      </c>
    </row>
    <row r="3563" spans="1:4" ht="21.6">
      <c r="A3563" s="28">
        <v>4403</v>
      </c>
      <c r="B3563" s="7" t="s">
        <v>9578</v>
      </c>
      <c r="C3563" s="11" t="s">
        <v>8</v>
      </c>
      <c r="D3563" s="15">
        <v>3721.45</v>
      </c>
    </row>
    <row r="3564" spans="1:4" ht="21.6">
      <c r="A3564" s="29">
        <v>4404</v>
      </c>
      <c r="B3564" s="8" t="s">
        <v>66201</v>
      </c>
      <c r="C3564" s="12" t="s">
        <v>8</v>
      </c>
      <c r="D3564" s="16">
        <v>123.47</v>
      </c>
    </row>
    <row r="3565" spans="1:4">
      <c r="A3565" s="28">
        <v>4405</v>
      </c>
      <c r="B3565" s="7" t="s">
        <v>9579</v>
      </c>
      <c r="C3565" s="11" t="s">
        <v>16</v>
      </c>
      <c r="D3565" s="15">
        <v>11.72</v>
      </c>
    </row>
    <row r="3566" spans="1:4">
      <c r="A3566" s="29">
        <v>4408</v>
      </c>
      <c r="B3566" s="8" t="s">
        <v>9580</v>
      </c>
      <c r="C3566" s="12" t="s">
        <v>16</v>
      </c>
      <c r="D3566" s="16">
        <v>2.72</v>
      </c>
    </row>
    <row r="3567" spans="1:4">
      <c r="A3567" s="28">
        <v>4416</v>
      </c>
      <c r="B3567" s="7" t="s">
        <v>9581</v>
      </c>
      <c r="C3567" s="11" t="s">
        <v>8</v>
      </c>
      <c r="D3567" s="15">
        <v>494.94</v>
      </c>
    </row>
    <row r="3568" spans="1:4">
      <c r="A3568" s="29">
        <v>4417</v>
      </c>
      <c r="B3568" s="8" t="s">
        <v>9582</v>
      </c>
      <c r="C3568" s="12" t="s">
        <v>8</v>
      </c>
      <c r="D3568" s="16">
        <v>1595.82</v>
      </c>
    </row>
    <row r="3569" spans="1:4" ht="21.6">
      <c r="A3569" s="28">
        <v>4418</v>
      </c>
      <c r="B3569" s="7" t="s">
        <v>66202</v>
      </c>
      <c r="C3569" s="11" t="s">
        <v>8</v>
      </c>
      <c r="D3569" s="15">
        <v>1168.78</v>
      </c>
    </row>
    <row r="3570" spans="1:4">
      <c r="A3570" s="29">
        <v>4419</v>
      </c>
      <c r="B3570" s="8" t="s">
        <v>9583</v>
      </c>
      <c r="C3570" s="12" t="s">
        <v>8</v>
      </c>
      <c r="D3570" s="16">
        <v>131.29</v>
      </c>
    </row>
    <row r="3571" spans="1:4" ht="21.6">
      <c r="A3571" s="28">
        <v>4420</v>
      </c>
      <c r="B3571" s="7" t="s">
        <v>9584</v>
      </c>
      <c r="C3571" s="11" t="s">
        <v>10</v>
      </c>
      <c r="D3571" s="15">
        <v>163.59</v>
      </c>
    </row>
    <row r="3572" spans="1:4">
      <c r="A3572" s="29">
        <v>4421</v>
      </c>
      <c r="B3572" s="8" t="s">
        <v>66203</v>
      </c>
      <c r="C3572" s="12" t="s">
        <v>10</v>
      </c>
      <c r="D3572" s="16">
        <v>187.61</v>
      </c>
    </row>
    <row r="3573" spans="1:4" ht="21.6">
      <c r="A3573" s="28">
        <v>4422</v>
      </c>
      <c r="B3573" s="7" t="s">
        <v>9585</v>
      </c>
      <c r="C3573" s="11" t="s">
        <v>8</v>
      </c>
      <c r="D3573" s="15">
        <v>2088.4699999999998</v>
      </c>
    </row>
    <row r="3574" spans="1:4" ht="21.6">
      <c r="A3574" s="29">
        <v>4423</v>
      </c>
      <c r="B3574" s="8" t="s">
        <v>9586</v>
      </c>
      <c r="C3574" s="12" t="s">
        <v>8</v>
      </c>
      <c r="D3574" s="16">
        <v>2844.97</v>
      </c>
    </row>
    <row r="3575" spans="1:4">
      <c r="A3575" s="28">
        <v>4424</v>
      </c>
      <c r="B3575" s="7" t="s">
        <v>9587</v>
      </c>
      <c r="C3575" s="11" t="s">
        <v>8</v>
      </c>
      <c r="D3575" s="15">
        <v>6732.55</v>
      </c>
    </row>
    <row r="3576" spans="1:4">
      <c r="A3576" s="29">
        <v>4425</v>
      </c>
      <c r="B3576" s="8" t="s">
        <v>9588</v>
      </c>
      <c r="C3576" s="12" t="s">
        <v>8</v>
      </c>
      <c r="D3576" s="16">
        <v>335.67</v>
      </c>
    </row>
    <row r="3577" spans="1:4">
      <c r="A3577" s="28">
        <v>4426</v>
      </c>
      <c r="B3577" s="7" t="s">
        <v>9589</v>
      </c>
      <c r="C3577" s="11" t="s">
        <v>8</v>
      </c>
      <c r="D3577" s="15">
        <v>715.93</v>
      </c>
    </row>
    <row r="3578" spans="1:4">
      <c r="A3578" s="29">
        <v>4427</v>
      </c>
      <c r="B3578" s="8" t="s">
        <v>9590</v>
      </c>
      <c r="C3578" s="12" t="s">
        <v>8</v>
      </c>
      <c r="D3578" s="16">
        <v>652.77</v>
      </c>
    </row>
    <row r="3579" spans="1:4" ht="32.4">
      <c r="A3579" s="28">
        <v>4428</v>
      </c>
      <c r="B3579" s="7" t="s">
        <v>9591</v>
      </c>
      <c r="C3579" s="11" t="s">
        <v>8</v>
      </c>
      <c r="D3579" s="15">
        <v>1543.75</v>
      </c>
    </row>
    <row r="3580" spans="1:4">
      <c r="A3580" s="29">
        <v>4429</v>
      </c>
      <c r="B3580" s="8" t="s">
        <v>66204</v>
      </c>
      <c r="C3580" s="12" t="s">
        <v>8</v>
      </c>
      <c r="D3580" s="16">
        <v>106.42</v>
      </c>
    </row>
    <row r="3581" spans="1:4">
      <c r="A3581" s="28">
        <v>4430</v>
      </c>
      <c r="B3581" s="7" t="s">
        <v>9592</v>
      </c>
      <c r="C3581" s="11" t="s">
        <v>8</v>
      </c>
      <c r="D3581" s="15">
        <v>47.67</v>
      </c>
    </row>
    <row r="3582" spans="1:4">
      <c r="A3582" s="29">
        <v>4432</v>
      </c>
      <c r="B3582" s="8" t="s">
        <v>2491</v>
      </c>
      <c r="C3582" s="12" t="s">
        <v>8</v>
      </c>
      <c r="D3582" s="16">
        <v>50.3</v>
      </c>
    </row>
    <row r="3583" spans="1:4">
      <c r="A3583" s="28">
        <v>4434</v>
      </c>
      <c r="B3583" s="7" t="s">
        <v>2492</v>
      </c>
      <c r="C3583" s="11" t="s">
        <v>8</v>
      </c>
      <c r="D3583" s="15">
        <v>36</v>
      </c>
    </row>
    <row r="3584" spans="1:4">
      <c r="A3584" s="29">
        <v>4435</v>
      </c>
      <c r="B3584" s="8" t="s">
        <v>2493</v>
      </c>
      <c r="C3584" s="12" t="s">
        <v>8</v>
      </c>
      <c r="D3584" s="16">
        <v>59.6</v>
      </c>
    </row>
    <row r="3585" spans="1:4">
      <c r="A3585" s="28">
        <v>4436</v>
      </c>
      <c r="B3585" s="7" t="s">
        <v>2494</v>
      </c>
      <c r="C3585" s="11" t="s">
        <v>8</v>
      </c>
      <c r="D3585" s="15">
        <v>46.5</v>
      </c>
    </row>
    <row r="3586" spans="1:4">
      <c r="A3586" s="29">
        <v>4437</v>
      </c>
      <c r="B3586" s="8" t="s">
        <v>2495</v>
      </c>
      <c r="C3586" s="12" t="s">
        <v>8</v>
      </c>
      <c r="D3586" s="16">
        <v>49.5</v>
      </c>
    </row>
    <row r="3587" spans="1:4">
      <c r="A3587" s="28">
        <v>4438</v>
      </c>
      <c r="B3587" s="7" t="s">
        <v>9593</v>
      </c>
      <c r="C3587" s="11" t="s">
        <v>8</v>
      </c>
      <c r="D3587" s="15">
        <v>933.24</v>
      </c>
    </row>
    <row r="3588" spans="1:4">
      <c r="A3588" s="29">
        <v>4439</v>
      </c>
      <c r="B3588" s="8" t="s">
        <v>9594</v>
      </c>
      <c r="C3588" s="12" t="s">
        <v>8</v>
      </c>
      <c r="D3588" s="16">
        <v>20.74</v>
      </c>
    </row>
    <row r="3589" spans="1:4" ht="32.4">
      <c r="A3589" s="28">
        <v>4440</v>
      </c>
      <c r="B3589" s="7" t="s">
        <v>66205</v>
      </c>
      <c r="C3589" s="11" t="s">
        <v>16</v>
      </c>
      <c r="D3589" s="15">
        <v>52.34</v>
      </c>
    </row>
    <row r="3590" spans="1:4" ht="32.4">
      <c r="A3590" s="29">
        <v>4441</v>
      </c>
      <c r="B3590" s="8" t="s">
        <v>66206</v>
      </c>
      <c r="C3590" s="12" t="s">
        <v>16</v>
      </c>
      <c r="D3590" s="16">
        <v>61.79</v>
      </c>
    </row>
    <row r="3591" spans="1:4" ht="32.4">
      <c r="A3591" s="28">
        <v>4442</v>
      </c>
      <c r="B3591" s="7" t="s">
        <v>66207</v>
      </c>
      <c r="C3591" s="11" t="s">
        <v>16</v>
      </c>
      <c r="D3591" s="15">
        <v>62.5</v>
      </c>
    </row>
    <row r="3592" spans="1:4">
      <c r="A3592" s="29">
        <v>4446</v>
      </c>
      <c r="B3592" s="8" t="s">
        <v>9595</v>
      </c>
      <c r="C3592" s="12" t="s">
        <v>16</v>
      </c>
      <c r="D3592" s="16">
        <v>31.62</v>
      </c>
    </row>
    <row r="3593" spans="1:4">
      <c r="A3593" s="28">
        <v>4447</v>
      </c>
      <c r="B3593" s="7" t="s">
        <v>66208</v>
      </c>
      <c r="C3593" s="11" t="s">
        <v>8</v>
      </c>
      <c r="D3593" s="15">
        <v>646.07000000000005</v>
      </c>
    </row>
    <row r="3594" spans="1:4" ht="21.6">
      <c r="A3594" s="29">
        <v>4448</v>
      </c>
      <c r="B3594" s="8" t="s">
        <v>9596</v>
      </c>
      <c r="C3594" s="12" t="s">
        <v>10</v>
      </c>
      <c r="D3594" s="16">
        <v>35.549999999999997</v>
      </c>
    </row>
    <row r="3595" spans="1:4" ht="21.6">
      <c r="A3595" s="28">
        <v>4449</v>
      </c>
      <c r="B3595" s="7" t="s">
        <v>66209</v>
      </c>
      <c r="C3595" s="11" t="s">
        <v>16</v>
      </c>
      <c r="D3595" s="15">
        <v>29.9</v>
      </c>
    </row>
    <row r="3596" spans="1:4">
      <c r="A3596" s="29">
        <v>4450</v>
      </c>
      <c r="B3596" s="8" t="s">
        <v>9597</v>
      </c>
      <c r="C3596" s="12" t="s">
        <v>8</v>
      </c>
      <c r="D3596" s="16">
        <v>34.26</v>
      </c>
    </row>
    <row r="3597" spans="1:4">
      <c r="A3597" s="28">
        <v>4451</v>
      </c>
      <c r="B3597" s="7" t="s">
        <v>9598</v>
      </c>
      <c r="C3597" s="11" t="s">
        <v>8</v>
      </c>
      <c r="D3597" s="15">
        <v>42.83</v>
      </c>
    </row>
    <row r="3598" spans="1:4">
      <c r="A3598" s="29">
        <v>4452</v>
      </c>
      <c r="B3598" s="8" t="s">
        <v>9599</v>
      </c>
      <c r="C3598" s="12" t="s">
        <v>8</v>
      </c>
      <c r="D3598" s="16">
        <v>51.39</v>
      </c>
    </row>
    <row r="3599" spans="1:4">
      <c r="A3599" s="28">
        <v>4453</v>
      </c>
      <c r="B3599" s="7" t="s">
        <v>9600</v>
      </c>
      <c r="C3599" s="11" t="s">
        <v>8</v>
      </c>
      <c r="D3599" s="15">
        <v>68.52</v>
      </c>
    </row>
    <row r="3600" spans="1:4">
      <c r="A3600" s="29">
        <v>4454</v>
      </c>
      <c r="B3600" s="8" t="s">
        <v>9601</v>
      </c>
      <c r="C3600" s="12" t="s">
        <v>8</v>
      </c>
      <c r="D3600" s="16">
        <v>85.65</v>
      </c>
    </row>
    <row r="3601" spans="1:4" ht="21.6">
      <c r="A3601" s="28">
        <v>4455</v>
      </c>
      <c r="B3601" s="7" t="s">
        <v>9602</v>
      </c>
      <c r="C3601" s="11" t="s">
        <v>16</v>
      </c>
      <c r="D3601" s="15">
        <v>117.84</v>
      </c>
    </row>
    <row r="3602" spans="1:4">
      <c r="A3602" s="29">
        <v>4457</v>
      </c>
      <c r="B3602" s="8" t="s">
        <v>2637</v>
      </c>
      <c r="C3602" s="12" t="s">
        <v>8</v>
      </c>
      <c r="D3602" s="16">
        <v>113.13</v>
      </c>
    </row>
    <row r="3603" spans="1:4" ht="21.6">
      <c r="A3603" s="28">
        <v>4458</v>
      </c>
      <c r="B3603" s="7" t="s">
        <v>66210</v>
      </c>
      <c r="C3603" s="11" t="s">
        <v>16</v>
      </c>
      <c r="D3603" s="15">
        <v>278.58</v>
      </c>
    </row>
    <row r="3604" spans="1:4" ht="21.6">
      <c r="A3604" s="29">
        <v>4460</v>
      </c>
      <c r="B3604" s="8" t="s">
        <v>9603</v>
      </c>
      <c r="C3604" s="12" t="s">
        <v>16</v>
      </c>
      <c r="D3604" s="16">
        <v>93.12</v>
      </c>
    </row>
    <row r="3605" spans="1:4" ht="21.6">
      <c r="A3605" s="28">
        <v>4461</v>
      </c>
      <c r="B3605" s="7" t="s">
        <v>9604</v>
      </c>
      <c r="C3605" s="11" t="s">
        <v>16</v>
      </c>
      <c r="D3605" s="15">
        <v>47.41</v>
      </c>
    </row>
    <row r="3606" spans="1:4">
      <c r="A3606" s="29">
        <v>4463</v>
      </c>
      <c r="B3606" s="8" t="s">
        <v>2638</v>
      </c>
      <c r="C3606" s="12" t="s">
        <v>8</v>
      </c>
      <c r="D3606" s="16">
        <v>490</v>
      </c>
    </row>
    <row r="3607" spans="1:4">
      <c r="A3607" s="28">
        <v>4464</v>
      </c>
      <c r="B3607" s="7" t="s">
        <v>2639</v>
      </c>
      <c r="C3607" s="11" t="s">
        <v>8</v>
      </c>
      <c r="D3607" s="15">
        <v>450</v>
      </c>
    </row>
    <row r="3608" spans="1:4">
      <c r="A3608" s="29">
        <v>4465</v>
      </c>
      <c r="B3608" s="8" t="s">
        <v>9605</v>
      </c>
      <c r="C3608" s="12" t="s">
        <v>8</v>
      </c>
      <c r="D3608" s="16">
        <v>550</v>
      </c>
    </row>
    <row r="3609" spans="1:4">
      <c r="A3609" s="28">
        <v>4466</v>
      </c>
      <c r="B3609" s="7" t="s">
        <v>9606</v>
      </c>
      <c r="C3609" s="11" t="s">
        <v>8</v>
      </c>
      <c r="D3609" s="15">
        <v>550</v>
      </c>
    </row>
    <row r="3610" spans="1:4">
      <c r="A3610" s="29">
        <v>4467</v>
      </c>
      <c r="B3610" s="8" t="s">
        <v>9607</v>
      </c>
      <c r="C3610" s="12" t="s">
        <v>8</v>
      </c>
      <c r="D3610" s="16">
        <v>450</v>
      </c>
    </row>
    <row r="3611" spans="1:4">
      <c r="A3611" s="28">
        <v>4468</v>
      </c>
      <c r="B3611" s="7" t="s">
        <v>9608</v>
      </c>
      <c r="C3611" s="11" t="s">
        <v>8</v>
      </c>
      <c r="D3611" s="15">
        <v>550</v>
      </c>
    </row>
    <row r="3612" spans="1:4">
      <c r="A3612" s="29">
        <v>4469</v>
      </c>
      <c r="B3612" s="8" t="s">
        <v>9609</v>
      </c>
      <c r="C3612" s="12" t="s">
        <v>8</v>
      </c>
      <c r="D3612" s="16">
        <v>500</v>
      </c>
    </row>
    <row r="3613" spans="1:4">
      <c r="A3613" s="28">
        <v>4470</v>
      </c>
      <c r="B3613" s="7" t="s">
        <v>9610</v>
      </c>
      <c r="C3613" s="11" t="s">
        <v>8</v>
      </c>
      <c r="D3613" s="15">
        <v>600</v>
      </c>
    </row>
    <row r="3614" spans="1:4">
      <c r="A3614" s="29">
        <v>4471</v>
      </c>
      <c r="B3614" s="8" t="s">
        <v>9611</v>
      </c>
      <c r="C3614" s="12" t="s">
        <v>8</v>
      </c>
      <c r="D3614" s="16">
        <v>500</v>
      </c>
    </row>
    <row r="3615" spans="1:4">
      <c r="A3615" s="28">
        <v>4472</v>
      </c>
      <c r="B3615" s="7" t="s">
        <v>9612</v>
      </c>
      <c r="C3615" s="11" t="s">
        <v>8</v>
      </c>
      <c r="D3615" s="15">
        <v>620</v>
      </c>
    </row>
    <row r="3616" spans="1:4">
      <c r="A3616" s="29">
        <v>4473</v>
      </c>
      <c r="B3616" s="8" t="s">
        <v>9613</v>
      </c>
      <c r="C3616" s="12" t="s">
        <v>8</v>
      </c>
      <c r="D3616" s="16">
        <v>650</v>
      </c>
    </row>
    <row r="3617" spans="1:4">
      <c r="A3617" s="28">
        <v>4474</v>
      </c>
      <c r="B3617" s="7" t="s">
        <v>9614</v>
      </c>
      <c r="C3617" s="11" t="s">
        <v>8</v>
      </c>
      <c r="D3617" s="15">
        <v>660</v>
      </c>
    </row>
    <row r="3618" spans="1:4">
      <c r="A3618" s="29">
        <v>4475</v>
      </c>
      <c r="B3618" s="8" t="s">
        <v>9615</v>
      </c>
      <c r="C3618" s="12" t="s">
        <v>8</v>
      </c>
      <c r="D3618" s="16">
        <v>700</v>
      </c>
    </row>
    <row r="3619" spans="1:4">
      <c r="A3619" s="28">
        <v>4476</v>
      </c>
      <c r="B3619" s="7" t="s">
        <v>9616</v>
      </c>
      <c r="C3619" s="11" t="s">
        <v>8</v>
      </c>
      <c r="D3619" s="15">
        <v>750</v>
      </c>
    </row>
    <row r="3620" spans="1:4">
      <c r="A3620" s="29">
        <v>4477</v>
      </c>
      <c r="B3620" s="8" t="s">
        <v>9617</v>
      </c>
      <c r="C3620" s="12" t="s">
        <v>8</v>
      </c>
      <c r="D3620" s="16">
        <v>950</v>
      </c>
    </row>
    <row r="3621" spans="1:4">
      <c r="A3621" s="28">
        <v>4478</v>
      </c>
      <c r="B3621" s="7" t="s">
        <v>2644</v>
      </c>
      <c r="C3621" s="11" t="s">
        <v>8</v>
      </c>
      <c r="D3621" s="15">
        <v>800</v>
      </c>
    </row>
    <row r="3622" spans="1:4">
      <c r="A3622" s="29">
        <v>4480</v>
      </c>
      <c r="B3622" s="8" t="s">
        <v>2646</v>
      </c>
      <c r="C3622" s="12" t="s">
        <v>8</v>
      </c>
      <c r="D3622" s="16">
        <v>1100</v>
      </c>
    </row>
    <row r="3623" spans="1:4">
      <c r="A3623" s="28">
        <v>4481</v>
      </c>
      <c r="B3623" s="7" t="s">
        <v>2647</v>
      </c>
      <c r="C3623" s="11" t="s">
        <v>8</v>
      </c>
      <c r="D3623" s="15">
        <v>950</v>
      </c>
    </row>
    <row r="3624" spans="1:4">
      <c r="A3624" s="29">
        <v>4482</v>
      </c>
      <c r="B3624" s="8" t="s">
        <v>9618</v>
      </c>
      <c r="C3624" s="12" t="s">
        <v>8</v>
      </c>
      <c r="D3624" s="16">
        <v>1200</v>
      </c>
    </row>
    <row r="3625" spans="1:4">
      <c r="A3625" s="28">
        <v>4483</v>
      </c>
      <c r="B3625" s="7" t="s">
        <v>9619</v>
      </c>
      <c r="C3625" s="11" t="s">
        <v>8</v>
      </c>
      <c r="D3625" s="15">
        <v>800</v>
      </c>
    </row>
    <row r="3626" spans="1:4">
      <c r="A3626" s="29">
        <v>4484</v>
      </c>
      <c r="B3626" s="8" t="s">
        <v>9620</v>
      </c>
      <c r="C3626" s="12" t="s">
        <v>16</v>
      </c>
      <c r="D3626" s="16">
        <v>30.83</v>
      </c>
    </row>
    <row r="3627" spans="1:4" ht="21.6">
      <c r="A3627" s="28">
        <v>4485</v>
      </c>
      <c r="B3627" s="7" t="s">
        <v>9621</v>
      </c>
      <c r="C3627" s="11" t="s">
        <v>10</v>
      </c>
      <c r="D3627" s="15">
        <v>90.53</v>
      </c>
    </row>
    <row r="3628" spans="1:4">
      <c r="A3628" s="29">
        <v>4486</v>
      </c>
      <c r="B3628" s="8" t="s">
        <v>9622</v>
      </c>
      <c r="C3628" s="12" t="s">
        <v>10</v>
      </c>
      <c r="D3628" s="16">
        <v>9.0399999999999991</v>
      </c>
    </row>
    <row r="3629" spans="1:4">
      <c r="A3629" s="28">
        <v>4487</v>
      </c>
      <c r="B3629" s="7" t="s">
        <v>9623</v>
      </c>
      <c r="C3629" s="11" t="s">
        <v>10</v>
      </c>
      <c r="D3629" s="15">
        <v>6.99</v>
      </c>
    </row>
    <row r="3630" spans="1:4">
      <c r="A3630" s="29">
        <v>4488</v>
      </c>
      <c r="B3630" s="8" t="s">
        <v>9624</v>
      </c>
      <c r="C3630" s="12" t="s">
        <v>10</v>
      </c>
      <c r="D3630" s="16">
        <v>9.76</v>
      </c>
    </row>
    <row r="3631" spans="1:4">
      <c r="A3631" s="28">
        <v>4489</v>
      </c>
      <c r="B3631" s="7" t="s">
        <v>66211</v>
      </c>
      <c r="C3631" s="11" t="s">
        <v>8</v>
      </c>
      <c r="D3631" s="15">
        <v>225.78</v>
      </c>
    </row>
    <row r="3632" spans="1:4" ht="21.6">
      <c r="A3632" s="29">
        <v>4490</v>
      </c>
      <c r="B3632" s="8" t="s">
        <v>9625</v>
      </c>
      <c r="C3632" s="12" t="s">
        <v>16</v>
      </c>
      <c r="D3632" s="16">
        <v>81.8</v>
      </c>
    </row>
    <row r="3633" spans="1:4" ht="21.6">
      <c r="A3633" s="28">
        <v>4491</v>
      </c>
      <c r="B3633" s="7" t="s">
        <v>9626</v>
      </c>
      <c r="C3633" s="11" t="s">
        <v>16</v>
      </c>
      <c r="D3633" s="15">
        <v>42.72</v>
      </c>
    </row>
    <row r="3634" spans="1:4">
      <c r="A3634" s="29">
        <v>4492</v>
      </c>
      <c r="B3634" s="8" t="s">
        <v>9627</v>
      </c>
      <c r="C3634" s="12" t="s">
        <v>16</v>
      </c>
      <c r="D3634" s="16">
        <v>40.39</v>
      </c>
    </row>
    <row r="3635" spans="1:4" ht="21.6">
      <c r="A3635" s="28">
        <v>4493</v>
      </c>
      <c r="B3635" s="7" t="s">
        <v>9628</v>
      </c>
      <c r="C3635" s="11" t="s">
        <v>16</v>
      </c>
      <c r="D3635" s="15">
        <v>70.92</v>
      </c>
    </row>
    <row r="3636" spans="1:4">
      <c r="A3636" s="29">
        <v>4494</v>
      </c>
      <c r="B3636" s="8" t="s">
        <v>9629</v>
      </c>
      <c r="C3636" s="12" t="s">
        <v>10</v>
      </c>
      <c r="D3636" s="16">
        <v>17.02</v>
      </c>
    </row>
    <row r="3637" spans="1:4">
      <c r="A3637" s="28">
        <v>4495</v>
      </c>
      <c r="B3637" s="7" t="s">
        <v>9630</v>
      </c>
      <c r="C3637" s="11" t="s">
        <v>16</v>
      </c>
      <c r="D3637" s="15">
        <v>17.75</v>
      </c>
    </row>
    <row r="3638" spans="1:4">
      <c r="A3638" s="29">
        <v>4496</v>
      </c>
      <c r="B3638" s="8" t="s">
        <v>9631</v>
      </c>
      <c r="C3638" s="12" t="s">
        <v>16</v>
      </c>
      <c r="D3638" s="16">
        <v>2.99</v>
      </c>
    </row>
    <row r="3639" spans="1:4" ht="21.6">
      <c r="A3639" s="28">
        <v>4497</v>
      </c>
      <c r="B3639" s="7" t="s">
        <v>9632</v>
      </c>
      <c r="C3639" s="11" t="s">
        <v>6</v>
      </c>
      <c r="D3639" s="15">
        <v>45.37</v>
      </c>
    </row>
    <row r="3640" spans="1:4" ht="21.6">
      <c r="A3640" s="29">
        <v>4498</v>
      </c>
      <c r="B3640" s="8" t="s">
        <v>9633</v>
      </c>
      <c r="C3640" s="12" t="s">
        <v>6</v>
      </c>
      <c r="D3640" s="16">
        <v>25.58</v>
      </c>
    </row>
    <row r="3641" spans="1:4" ht="21.6">
      <c r="A3641" s="28">
        <v>4499</v>
      </c>
      <c r="B3641" s="7" t="s">
        <v>9634</v>
      </c>
      <c r="C3641" s="11" t="s">
        <v>6</v>
      </c>
      <c r="D3641" s="15">
        <v>302.55</v>
      </c>
    </row>
    <row r="3642" spans="1:4">
      <c r="A3642" s="29">
        <v>4500</v>
      </c>
      <c r="B3642" s="8" t="s">
        <v>9635</v>
      </c>
      <c r="C3642" s="12" t="s">
        <v>18</v>
      </c>
      <c r="D3642" s="16">
        <v>4638.72</v>
      </c>
    </row>
    <row r="3643" spans="1:4" ht="21.6">
      <c r="A3643" s="28">
        <v>4501</v>
      </c>
      <c r="B3643" s="7" t="s">
        <v>9636</v>
      </c>
      <c r="C3643" s="11" t="s">
        <v>6</v>
      </c>
      <c r="D3643" s="15">
        <v>320.64999999999998</v>
      </c>
    </row>
    <row r="3644" spans="1:4" ht="21.6">
      <c r="A3644" s="29">
        <v>4502</v>
      </c>
      <c r="B3644" s="8" t="s">
        <v>9637</v>
      </c>
      <c r="C3644" s="12" t="s">
        <v>6</v>
      </c>
      <c r="D3644" s="16">
        <v>222.04</v>
      </c>
    </row>
    <row r="3645" spans="1:4" ht="21.6">
      <c r="A3645" s="28">
        <v>4503</v>
      </c>
      <c r="B3645" s="7" t="s">
        <v>9638</v>
      </c>
      <c r="C3645" s="11" t="s">
        <v>6</v>
      </c>
      <c r="D3645" s="15">
        <v>240.65</v>
      </c>
    </row>
    <row r="3646" spans="1:4" ht="21.6">
      <c r="A3646" s="29">
        <v>4504</v>
      </c>
      <c r="B3646" s="8" t="s">
        <v>9639</v>
      </c>
      <c r="C3646" s="12" t="s">
        <v>6</v>
      </c>
      <c r="D3646" s="16">
        <v>259.25</v>
      </c>
    </row>
    <row r="3647" spans="1:4" ht="21.6">
      <c r="A3647" s="28">
        <v>4505</v>
      </c>
      <c r="B3647" s="7" t="s">
        <v>9640</v>
      </c>
      <c r="C3647" s="11" t="s">
        <v>6</v>
      </c>
      <c r="D3647" s="15">
        <v>277.89</v>
      </c>
    </row>
    <row r="3648" spans="1:4">
      <c r="A3648" s="29">
        <v>4506</v>
      </c>
      <c r="B3648" s="8" t="s">
        <v>9641</v>
      </c>
      <c r="C3648" s="12" t="s">
        <v>10</v>
      </c>
      <c r="D3648" s="16">
        <v>13.61</v>
      </c>
    </row>
    <row r="3649" spans="1:4">
      <c r="A3649" s="28">
        <v>4507</v>
      </c>
      <c r="B3649" s="7" t="s">
        <v>9642</v>
      </c>
      <c r="C3649" s="11" t="s">
        <v>8</v>
      </c>
      <c r="D3649" s="15">
        <v>38.92</v>
      </c>
    </row>
    <row r="3650" spans="1:4">
      <c r="A3650" s="29">
        <v>4508</v>
      </c>
      <c r="B3650" s="8" t="s">
        <v>9643</v>
      </c>
      <c r="C3650" s="12" t="s">
        <v>8</v>
      </c>
      <c r="D3650" s="16">
        <v>16.46</v>
      </c>
    </row>
    <row r="3651" spans="1:4" ht="21.6">
      <c r="A3651" s="28">
        <v>4509</v>
      </c>
      <c r="B3651" s="7" t="s">
        <v>9644</v>
      </c>
      <c r="C3651" s="11" t="s">
        <v>16</v>
      </c>
      <c r="D3651" s="15">
        <v>29.76</v>
      </c>
    </row>
    <row r="3652" spans="1:4">
      <c r="A3652" s="29">
        <v>4512</v>
      </c>
      <c r="B3652" s="8" t="s">
        <v>9645</v>
      </c>
      <c r="C3652" s="12" t="s">
        <v>10</v>
      </c>
      <c r="D3652" s="16">
        <v>215.45</v>
      </c>
    </row>
    <row r="3653" spans="1:4">
      <c r="A3653" s="28">
        <v>4513</v>
      </c>
      <c r="B3653" s="7" t="s">
        <v>9646</v>
      </c>
      <c r="C3653" s="11" t="s">
        <v>63231</v>
      </c>
      <c r="D3653" s="15">
        <v>14.7</v>
      </c>
    </row>
    <row r="3654" spans="1:4">
      <c r="A3654" s="29">
        <v>4514</v>
      </c>
      <c r="B3654" s="8" t="s">
        <v>9647</v>
      </c>
      <c r="C3654" s="12" t="s">
        <v>8</v>
      </c>
      <c r="D3654" s="16">
        <v>33.83</v>
      </c>
    </row>
    <row r="3655" spans="1:4">
      <c r="A3655" s="28">
        <v>4515</v>
      </c>
      <c r="B3655" s="7" t="s">
        <v>9648</v>
      </c>
      <c r="C3655" s="11" t="s">
        <v>63231</v>
      </c>
      <c r="D3655" s="15">
        <v>36.08</v>
      </c>
    </row>
    <row r="3656" spans="1:4">
      <c r="A3656" s="29">
        <v>4516</v>
      </c>
      <c r="B3656" s="8" t="s">
        <v>9649</v>
      </c>
      <c r="C3656" s="12" t="s">
        <v>63231</v>
      </c>
      <c r="D3656" s="16">
        <v>18.09</v>
      </c>
    </row>
    <row r="3657" spans="1:4">
      <c r="A3657" s="28">
        <v>4517</v>
      </c>
      <c r="B3657" s="7" t="s">
        <v>9650</v>
      </c>
      <c r="C3657" s="11" t="s">
        <v>63231</v>
      </c>
      <c r="D3657" s="15">
        <v>38.17</v>
      </c>
    </row>
    <row r="3658" spans="1:4">
      <c r="A3658" s="29">
        <v>4518</v>
      </c>
      <c r="B3658" s="8" t="s">
        <v>9651</v>
      </c>
      <c r="C3658" s="12" t="s">
        <v>63231</v>
      </c>
      <c r="D3658" s="16">
        <v>20.98</v>
      </c>
    </row>
    <row r="3659" spans="1:4" ht="21.6">
      <c r="A3659" s="28">
        <v>4520</v>
      </c>
      <c r="B3659" s="7" t="s">
        <v>9652</v>
      </c>
      <c r="C3659" s="11" t="s">
        <v>16</v>
      </c>
      <c r="D3659" s="15">
        <v>22.5</v>
      </c>
    </row>
    <row r="3660" spans="1:4">
      <c r="A3660" s="29">
        <v>4521</v>
      </c>
      <c r="B3660" s="8" t="s">
        <v>9653</v>
      </c>
      <c r="C3660" s="12" t="s">
        <v>16</v>
      </c>
      <c r="D3660" s="16">
        <v>26.86</v>
      </c>
    </row>
    <row r="3661" spans="1:4">
      <c r="A3661" s="28">
        <v>4522</v>
      </c>
      <c r="B3661" s="7" t="s">
        <v>9654</v>
      </c>
      <c r="C3661" s="11" t="s">
        <v>6</v>
      </c>
      <c r="D3661" s="15">
        <v>268.58</v>
      </c>
    </row>
    <row r="3662" spans="1:4">
      <c r="A3662" s="29">
        <v>4523</v>
      </c>
      <c r="B3662" s="8" t="s">
        <v>2674</v>
      </c>
      <c r="C3662" s="12" t="s">
        <v>10</v>
      </c>
      <c r="D3662" s="16">
        <v>24.72</v>
      </c>
    </row>
    <row r="3663" spans="1:4" ht="21.6">
      <c r="A3663" s="28">
        <v>4524</v>
      </c>
      <c r="B3663" s="7" t="s">
        <v>8496</v>
      </c>
      <c r="C3663" s="11" t="s">
        <v>8</v>
      </c>
      <c r="D3663" s="15">
        <v>4676.47</v>
      </c>
    </row>
    <row r="3664" spans="1:4" ht="21.6">
      <c r="A3664" s="29">
        <v>4525</v>
      </c>
      <c r="B3664" s="8" t="s">
        <v>66212</v>
      </c>
      <c r="C3664" s="12" t="s">
        <v>8</v>
      </c>
      <c r="D3664" s="16">
        <v>2420.9699999999998</v>
      </c>
    </row>
    <row r="3665" spans="1:4" ht="21.6">
      <c r="A3665" s="28">
        <v>4526</v>
      </c>
      <c r="B3665" s="7" t="s">
        <v>66213</v>
      </c>
      <c r="C3665" s="11" t="s">
        <v>8</v>
      </c>
      <c r="D3665" s="15">
        <v>334.99</v>
      </c>
    </row>
    <row r="3666" spans="1:4">
      <c r="A3666" s="29">
        <v>4527</v>
      </c>
      <c r="B3666" s="8" t="s">
        <v>9655</v>
      </c>
      <c r="C3666" s="12" t="s">
        <v>8</v>
      </c>
      <c r="D3666" s="16">
        <v>558.96</v>
      </c>
    </row>
    <row r="3667" spans="1:4" ht="21.6">
      <c r="A3667" s="28">
        <v>4528</v>
      </c>
      <c r="B3667" s="7" t="s">
        <v>9656</v>
      </c>
      <c r="C3667" s="11" t="s">
        <v>8</v>
      </c>
      <c r="D3667" s="15">
        <v>1246.42</v>
      </c>
    </row>
    <row r="3668" spans="1:4" ht="21.6">
      <c r="A3668" s="29">
        <v>4529</v>
      </c>
      <c r="B3668" s="8" t="s">
        <v>9657</v>
      </c>
      <c r="C3668" s="12" t="s">
        <v>8</v>
      </c>
      <c r="D3668" s="16">
        <v>1129.6500000000001</v>
      </c>
    </row>
    <row r="3669" spans="1:4" ht="21.6">
      <c r="A3669" s="28">
        <v>4530</v>
      </c>
      <c r="B3669" s="7" t="s">
        <v>9658</v>
      </c>
      <c r="C3669" s="11" t="s">
        <v>8</v>
      </c>
      <c r="D3669" s="15">
        <v>1539.23</v>
      </c>
    </row>
    <row r="3670" spans="1:4">
      <c r="A3670" s="29">
        <v>4531</v>
      </c>
      <c r="B3670" s="8" t="s">
        <v>9659</v>
      </c>
      <c r="C3670" s="12" t="s">
        <v>8</v>
      </c>
      <c r="D3670" s="16">
        <v>26.55</v>
      </c>
    </row>
    <row r="3671" spans="1:4">
      <c r="A3671" s="28">
        <v>4532</v>
      </c>
      <c r="B3671" s="7" t="s">
        <v>9660</v>
      </c>
      <c r="C3671" s="11" t="s">
        <v>8</v>
      </c>
      <c r="D3671" s="15">
        <v>28.59</v>
      </c>
    </row>
    <row r="3672" spans="1:4" ht="21.6">
      <c r="A3672" s="29">
        <v>4533</v>
      </c>
      <c r="B3672" s="8" t="s">
        <v>66098</v>
      </c>
      <c r="C3672" s="12" t="s">
        <v>8</v>
      </c>
      <c r="D3672" s="16">
        <v>71.19</v>
      </c>
    </row>
    <row r="3673" spans="1:4">
      <c r="A3673" s="28">
        <v>4534</v>
      </c>
      <c r="B3673" s="7" t="s">
        <v>9661</v>
      </c>
      <c r="C3673" s="11" t="s">
        <v>8</v>
      </c>
      <c r="D3673" s="15">
        <v>34.82</v>
      </c>
    </row>
    <row r="3674" spans="1:4">
      <c r="A3674" s="29">
        <v>4535</v>
      </c>
      <c r="B3674" s="8" t="s">
        <v>9662</v>
      </c>
      <c r="C3674" s="12" t="s">
        <v>8</v>
      </c>
      <c r="D3674" s="16">
        <v>36.19</v>
      </c>
    </row>
    <row r="3675" spans="1:4" ht="21.6">
      <c r="A3675" s="28">
        <v>4536</v>
      </c>
      <c r="B3675" s="7" t="s">
        <v>66214</v>
      </c>
      <c r="C3675" s="11" t="s">
        <v>10</v>
      </c>
      <c r="D3675" s="15">
        <v>15.01</v>
      </c>
    </row>
    <row r="3676" spans="1:4">
      <c r="A3676" s="29">
        <v>4537</v>
      </c>
      <c r="B3676" s="8" t="s">
        <v>66215</v>
      </c>
      <c r="C3676" s="12" t="s">
        <v>16</v>
      </c>
      <c r="D3676" s="16">
        <v>25.8</v>
      </c>
    </row>
    <row r="3677" spans="1:4" ht="21.6">
      <c r="A3677" s="28">
        <v>4538</v>
      </c>
      <c r="B3677" s="7" t="s">
        <v>66216</v>
      </c>
      <c r="C3677" s="11" t="s">
        <v>8</v>
      </c>
      <c r="D3677" s="15">
        <v>334.13</v>
      </c>
    </row>
    <row r="3678" spans="1:4">
      <c r="A3678" s="29">
        <v>4539</v>
      </c>
      <c r="B3678" s="8" t="s">
        <v>9663</v>
      </c>
      <c r="C3678" s="12" t="s">
        <v>8</v>
      </c>
      <c r="D3678" s="16">
        <v>83.84</v>
      </c>
    </row>
    <row r="3679" spans="1:4" ht="21.6">
      <c r="A3679" s="28">
        <v>4540</v>
      </c>
      <c r="B3679" s="7" t="s">
        <v>9664</v>
      </c>
      <c r="C3679" s="11" t="s">
        <v>8</v>
      </c>
      <c r="D3679" s="15">
        <v>2189.9899999999998</v>
      </c>
    </row>
    <row r="3680" spans="1:4">
      <c r="A3680" s="29">
        <v>4541</v>
      </c>
      <c r="B3680" s="8" t="s">
        <v>66217</v>
      </c>
      <c r="C3680" s="12" t="s">
        <v>8</v>
      </c>
      <c r="D3680" s="16">
        <v>523.36</v>
      </c>
    </row>
    <row r="3681" spans="1:4" ht="21.6">
      <c r="A3681" s="28">
        <v>4542</v>
      </c>
      <c r="B3681" s="7" t="s">
        <v>9664</v>
      </c>
      <c r="C3681" s="11" t="s">
        <v>8</v>
      </c>
      <c r="D3681" s="15">
        <v>3249.23</v>
      </c>
    </row>
    <row r="3682" spans="1:4">
      <c r="A3682" s="29">
        <v>4544</v>
      </c>
      <c r="B3682" s="8" t="s">
        <v>9665</v>
      </c>
      <c r="C3682" s="12" t="s">
        <v>8</v>
      </c>
      <c r="D3682" s="16">
        <v>83.84</v>
      </c>
    </row>
    <row r="3683" spans="1:4" ht="21.6">
      <c r="A3683" s="28">
        <v>4545</v>
      </c>
      <c r="B3683" s="7" t="s">
        <v>2687</v>
      </c>
      <c r="C3683" s="11" t="s">
        <v>8</v>
      </c>
      <c r="D3683" s="15">
        <v>49.02</v>
      </c>
    </row>
    <row r="3684" spans="1:4">
      <c r="A3684" s="29">
        <v>4546</v>
      </c>
      <c r="B3684" s="8" t="s">
        <v>9666</v>
      </c>
      <c r="C3684" s="12" t="s">
        <v>6</v>
      </c>
      <c r="D3684" s="16">
        <v>3.31</v>
      </c>
    </row>
    <row r="3685" spans="1:4">
      <c r="A3685" s="28">
        <v>4547</v>
      </c>
      <c r="B3685" s="7" t="s">
        <v>9667</v>
      </c>
      <c r="C3685" s="11" t="s">
        <v>6</v>
      </c>
      <c r="D3685" s="15">
        <v>3.59</v>
      </c>
    </row>
    <row r="3686" spans="1:4">
      <c r="A3686" s="29">
        <v>4548</v>
      </c>
      <c r="B3686" s="8" t="s">
        <v>9668</v>
      </c>
      <c r="C3686" s="12" t="s">
        <v>6</v>
      </c>
      <c r="D3686" s="16">
        <v>4.18</v>
      </c>
    </row>
    <row r="3687" spans="1:4">
      <c r="A3687" s="28">
        <v>4549</v>
      </c>
      <c r="B3687" s="7" t="s">
        <v>9669</v>
      </c>
      <c r="C3687" s="11" t="s">
        <v>6</v>
      </c>
      <c r="D3687" s="15">
        <v>4.1500000000000004</v>
      </c>
    </row>
    <row r="3688" spans="1:4" ht="21.6">
      <c r="A3688" s="29">
        <v>4550</v>
      </c>
      <c r="B3688" s="8" t="s">
        <v>66218</v>
      </c>
      <c r="C3688" s="12" t="s">
        <v>6</v>
      </c>
      <c r="D3688" s="16">
        <v>5.0199999999999996</v>
      </c>
    </row>
    <row r="3689" spans="1:4" ht="21.6">
      <c r="A3689" s="28">
        <v>4551</v>
      </c>
      <c r="B3689" s="7" t="s">
        <v>66219</v>
      </c>
      <c r="C3689" s="11" t="s">
        <v>6</v>
      </c>
      <c r="D3689" s="15">
        <v>6.3</v>
      </c>
    </row>
    <row r="3690" spans="1:4">
      <c r="A3690" s="29">
        <v>4553</v>
      </c>
      <c r="B3690" s="8" t="s">
        <v>9670</v>
      </c>
      <c r="C3690" s="12" t="s">
        <v>16</v>
      </c>
      <c r="D3690" s="16">
        <v>57.01</v>
      </c>
    </row>
    <row r="3691" spans="1:4">
      <c r="A3691" s="28">
        <v>4554</v>
      </c>
      <c r="B3691" s="7" t="s">
        <v>9671</v>
      </c>
      <c r="C3691" s="11" t="s">
        <v>10</v>
      </c>
      <c r="D3691" s="15">
        <v>19.02</v>
      </c>
    </row>
    <row r="3692" spans="1:4">
      <c r="A3692" s="29">
        <v>4555</v>
      </c>
      <c r="B3692" s="8" t="s">
        <v>9672</v>
      </c>
      <c r="C3692" s="12" t="s">
        <v>10</v>
      </c>
      <c r="D3692" s="16">
        <v>22.61</v>
      </c>
    </row>
    <row r="3693" spans="1:4" ht="21.6">
      <c r="A3693" s="28">
        <v>4557</v>
      </c>
      <c r="B3693" s="7" t="s">
        <v>66220</v>
      </c>
      <c r="C3693" s="11" t="s">
        <v>6</v>
      </c>
      <c r="D3693" s="15">
        <v>4.28</v>
      </c>
    </row>
    <row r="3694" spans="1:4" ht="21.6">
      <c r="A3694" s="29">
        <v>4558</v>
      </c>
      <c r="B3694" s="8" t="s">
        <v>66221</v>
      </c>
      <c r="C3694" s="12" t="s">
        <v>6</v>
      </c>
      <c r="D3694" s="16">
        <v>5.14</v>
      </c>
    </row>
    <row r="3695" spans="1:4" ht="21.6">
      <c r="A3695" s="28">
        <v>4559</v>
      </c>
      <c r="B3695" s="7" t="s">
        <v>66222</v>
      </c>
      <c r="C3695" s="11" t="s">
        <v>6</v>
      </c>
      <c r="D3695" s="15">
        <v>6.04</v>
      </c>
    </row>
    <row r="3696" spans="1:4" ht="21.6">
      <c r="A3696" s="29">
        <v>4560</v>
      </c>
      <c r="B3696" s="8" t="s">
        <v>66223</v>
      </c>
      <c r="C3696" s="12" t="s">
        <v>6</v>
      </c>
      <c r="D3696" s="16">
        <v>6.88</v>
      </c>
    </row>
    <row r="3697" spans="1:4" ht="21.6">
      <c r="A3697" s="28">
        <v>4561</v>
      </c>
      <c r="B3697" s="7" t="s">
        <v>66224</v>
      </c>
      <c r="C3697" s="11" t="s">
        <v>6</v>
      </c>
      <c r="D3697" s="15">
        <v>7.92</v>
      </c>
    </row>
    <row r="3698" spans="1:4" ht="21.6">
      <c r="A3698" s="29">
        <v>4562</v>
      </c>
      <c r="B3698" s="8" t="s">
        <v>66225</v>
      </c>
      <c r="C3698" s="12" t="s">
        <v>6</v>
      </c>
      <c r="D3698" s="16">
        <v>8.99</v>
      </c>
    </row>
    <row r="3699" spans="1:4" ht="21.6">
      <c r="A3699" s="28">
        <v>4563</v>
      </c>
      <c r="B3699" s="7" t="s">
        <v>66226</v>
      </c>
      <c r="C3699" s="11" t="s">
        <v>6</v>
      </c>
      <c r="D3699" s="15">
        <v>9.9499999999999993</v>
      </c>
    </row>
    <row r="3700" spans="1:4" ht="21.6">
      <c r="A3700" s="29">
        <v>4564</v>
      </c>
      <c r="B3700" s="8" t="s">
        <v>66227</v>
      </c>
      <c r="C3700" s="12" t="s">
        <v>6</v>
      </c>
      <c r="D3700" s="16">
        <v>5.93</v>
      </c>
    </row>
    <row r="3701" spans="1:4" ht="21.6">
      <c r="A3701" s="28">
        <v>4565</v>
      </c>
      <c r="B3701" s="7" t="s">
        <v>66228</v>
      </c>
      <c r="C3701" s="11" t="s">
        <v>6</v>
      </c>
      <c r="D3701" s="15">
        <v>6.44</v>
      </c>
    </row>
    <row r="3702" spans="1:4" ht="21.6">
      <c r="A3702" s="29">
        <v>4566</v>
      </c>
      <c r="B3702" s="8" t="s">
        <v>66229</v>
      </c>
      <c r="C3702" s="12" t="s">
        <v>6</v>
      </c>
      <c r="D3702" s="16">
        <v>6.73</v>
      </c>
    </row>
    <row r="3703" spans="1:4" ht="21.6">
      <c r="A3703" s="28">
        <v>4567</v>
      </c>
      <c r="B3703" s="7" t="s">
        <v>66230</v>
      </c>
      <c r="C3703" s="11" t="s">
        <v>6</v>
      </c>
      <c r="D3703" s="15">
        <v>7.05</v>
      </c>
    </row>
    <row r="3704" spans="1:4" ht="21.6">
      <c r="A3704" s="29">
        <v>4568</v>
      </c>
      <c r="B3704" s="8" t="s">
        <v>66231</v>
      </c>
      <c r="C3704" s="12" t="s">
        <v>6</v>
      </c>
      <c r="D3704" s="16">
        <v>7.51</v>
      </c>
    </row>
    <row r="3705" spans="1:4" ht="21.6">
      <c r="A3705" s="28">
        <v>4569</v>
      </c>
      <c r="B3705" s="7" t="s">
        <v>66232</v>
      </c>
      <c r="C3705" s="11" t="s">
        <v>6</v>
      </c>
      <c r="D3705" s="15">
        <v>7.83</v>
      </c>
    </row>
    <row r="3706" spans="1:4" ht="21.6">
      <c r="A3706" s="29">
        <v>4570</v>
      </c>
      <c r="B3706" s="8" t="s">
        <v>66233</v>
      </c>
      <c r="C3706" s="12" t="s">
        <v>6</v>
      </c>
      <c r="D3706" s="16">
        <v>8.11</v>
      </c>
    </row>
    <row r="3707" spans="1:4" ht="21.6">
      <c r="A3707" s="28">
        <v>4571</v>
      </c>
      <c r="B3707" s="7" t="s">
        <v>66234</v>
      </c>
      <c r="C3707" s="11" t="s">
        <v>6</v>
      </c>
      <c r="D3707" s="15">
        <v>8.4499999999999993</v>
      </c>
    </row>
    <row r="3708" spans="1:4" ht="21.6">
      <c r="A3708" s="29">
        <v>4572</v>
      </c>
      <c r="B3708" s="8" t="s">
        <v>66235</v>
      </c>
      <c r="C3708" s="12" t="s">
        <v>6</v>
      </c>
      <c r="D3708" s="16">
        <v>8.59</v>
      </c>
    </row>
    <row r="3709" spans="1:4" ht="21.6">
      <c r="A3709" s="28">
        <v>4573</v>
      </c>
      <c r="B3709" s="7" t="s">
        <v>66236</v>
      </c>
      <c r="C3709" s="11" t="s">
        <v>6</v>
      </c>
      <c r="D3709" s="15">
        <v>9.1300000000000008</v>
      </c>
    </row>
    <row r="3710" spans="1:4" ht="21.6">
      <c r="A3710" s="29">
        <v>4574</v>
      </c>
      <c r="B3710" s="8" t="s">
        <v>66237</v>
      </c>
      <c r="C3710" s="12" t="s">
        <v>6</v>
      </c>
      <c r="D3710" s="16">
        <v>10.14</v>
      </c>
    </row>
    <row r="3711" spans="1:4" ht="21.6">
      <c r="A3711" s="28">
        <v>4575</v>
      </c>
      <c r="B3711" s="7" t="s">
        <v>66238</v>
      </c>
      <c r="C3711" s="11" t="s">
        <v>6</v>
      </c>
      <c r="D3711" s="15">
        <v>12.92</v>
      </c>
    </row>
    <row r="3712" spans="1:4" ht="21.6">
      <c r="A3712" s="29">
        <v>4576</v>
      </c>
      <c r="B3712" s="8" t="s">
        <v>66239</v>
      </c>
      <c r="C3712" s="12" t="s">
        <v>6</v>
      </c>
      <c r="D3712" s="16">
        <v>4.32</v>
      </c>
    </row>
    <row r="3713" spans="1:4" ht="21.6">
      <c r="A3713" s="28">
        <v>4577</v>
      </c>
      <c r="B3713" s="7" t="s">
        <v>66240</v>
      </c>
      <c r="C3713" s="11" t="s">
        <v>6</v>
      </c>
      <c r="D3713" s="15">
        <v>4.75</v>
      </c>
    </row>
    <row r="3714" spans="1:4" ht="21.6">
      <c r="A3714" s="29">
        <v>4578</v>
      </c>
      <c r="B3714" s="8" t="s">
        <v>66241</v>
      </c>
      <c r="C3714" s="12" t="s">
        <v>6</v>
      </c>
      <c r="D3714" s="16">
        <v>5.0999999999999996</v>
      </c>
    </row>
    <row r="3715" spans="1:4" ht="21.6">
      <c r="A3715" s="28">
        <v>4579</v>
      </c>
      <c r="B3715" s="7" t="s">
        <v>66242</v>
      </c>
      <c r="C3715" s="11" t="s">
        <v>6</v>
      </c>
      <c r="D3715" s="15">
        <v>5.52</v>
      </c>
    </row>
    <row r="3716" spans="1:4" ht="21.6">
      <c r="A3716" s="29">
        <v>4580</v>
      </c>
      <c r="B3716" s="8" t="s">
        <v>66243</v>
      </c>
      <c r="C3716" s="12" t="s">
        <v>6</v>
      </c>
      <c r="D3716" s="16">
        <v>6.46</v>
      </c>
    </row>
    <row r="3717" spans="1:4" ht="21.6">
      <c r="A3717" s="28">
        <v>4581</v>
      </c>
      <c r="B3717" s="7" t="s">
        <v>66244</v>
      </c>
      <c r="C3717" s="11" t="s">
        <v>6</v>
      </c>
      <c r="D3717" s="15">
        <v>6.18</v>
      </c>
    </row>
    <row r="3718" spans="1:4" ht="21.6">
      <c r="A3718" s="29">
        <v>4582</v>
      </c>
      <c r="B3718" s="8" t="s">
        <v>66245</v>
      </c>
      <c r="C3718" s="12" t="s">
        <v>6</v>
      </c>
      <c r="D3718" s="16">
        <v>6.56</v>
      </c>
    </row>
    <row r="3719" spans="1:4" ht="21.6">
      <c r="A3719" s="28">
        <v>4583</v>
      </c>
      <c r="B3719" s="7" t="s">
        <v>66246</v>
      </c>
      <c r="C3719" s="11" t="s">
        <v>6</v>
      </c>
      <c r="D3719" s="15">
        <v>6.84</v>
      </c>
    </row>
    <row r="3720" spans="1:4" ht="21.6">
      <c r="A3720" s="29">
        <v>4584</v>
      </c>
      <c r="B3720" s="8" t="s">
        <v>66247</v>
      </c>
      <c r="C3720" s="12" t="s">
        <v>6</v>
      </c>
      <c r="D3720" s="16">
        <v>6.98</v>
      </c>
    </row>
    <row r="3721" spans="1:4" ht="21.6">
      <c r="A3721" s="28">
        <v>4585</v>
      </c>
      <c r="B3721" s="7" t="s">
        <v>66248</v>
      </c>
      <c r="C3721" s="11" t="s">
        <v>6</v>
      </c>
      <c r="D3721" s="15">
        <v>7.48</v>
      </c>
    </row>
    <row r="3722" spans="1:4" ht="21.6">
      <c r="A3722" s="29">
        <v>4586</v>
      </c>
      <c r="B3722" s="8" t="s">
        <v>66249</v>
      </c>
      <c r="C3722" s="12" t="s">
        <v>6</v>
      </c>
      <c r="D3722" s="16">
        <v>8.44</v>
      </c>
    </row>
    <row r="3723" spans="1:4" ht="21.6">
      <c r="A3723" s="28">
        <v>4587</v>
      </c>
      <c r="B3723" s="7" t="s">
        <v>66250</v>
      </c>
      <c r="C3723" s="11" t="s">
        <v>6</v>
      </c>
      <c r="D3723" s="15">
        <v>11.41</v>
      </c>
    </row>
    <row r="3724" spans="1:4" ht="21.6">
      <c r="A3724" s="29">
        <v>4588</v>
      </c>
      <c r="B3724" s="8" t="s">
        <v>66251</v>
      </c>
      <c r="C3724" s="12" t="s">
        <v>6</v>
      </c>
      <c r="D3724" s="16">
        <v>7.54</v>
      </c>
    </row>
    <row r="3725" spans="1:4" ht="21.6">
      <c r="A3725" s="28">
        <v>4589</v>
      </c>
      <c r="B3725" s="7" t="s">
        <v>66252</v>
      </c>
      <c r="C3725" s="11" t="s">
        <v>6</v>
      </c>
      <c r="D3725" s="15">
        <v>7.58</v>
      </c>
    </row>
    <row r="3726" spans="1:4" ht="21.6">
      <c r="A3726" s="29">
        <v>4590</v>
      </c>
      <c r="B3726" s="8" t="s">
        <v>66253</v>
      </c>
      <c r="C3726" s="12" t="s">
        <v>6</v>
      </c>
      <c r="D3726" s="16">
        <v>9.1199999999999992</v>
      </c>
    </row>
    <row r="3727" spans="1:4" ht="21.6">
      <c r="A3727" s="28">
        <v>4591</v>
      </c>
      <c r="B3727" s="7" t="s">
        <v>66254</v>
      </c>
      <c r="C3727" s="11" t="s">
        <v>6</v>
      </c>
      <c r="D3727" s="15">
        <v>10.6</v>
      </c>
    </row>
    <row r="3728" spans="1:4" ht="21.6">
      <c r="A3728" s="29">
        <v>4592</v>
      </c>
      <c r="B3728" s="8" t="s">
        <v>66255</v>
      </c>
      <c r="C3728" s="12" t="s">
        <v>6</v>
      </c>
      <c r="D3728" s="16">
        <v>12.13</v>
      </c>
    </row>
    <row r="3729" spans="1:4" ht="21.6">
      <c r="A3729" s="28">
        <v>4593</v>
      </c>
      <c r="B3729" s="7" t="s">
        <v>66256</v>
      </c>
      <c r="C3729" s="11" t="s">
        <v>6</v>
      </c>
      <c r="D3729" s="15">
        <v>12.15</v>
      </c>
    </row>
    <row r="3730" spans="1:4" ht="21.6">
      <c r="A3730" s="29">
        <v>4594</v>
      </c>
      <c r="B3730" s="8" t="s">
        <v>66257</v>
      </c>
      <c r="C3730" s="12" t="s">
        <v>6</v>
      </c>
      <c r="D3730" s="16">
        <v>13.68</v>
      </c>
    </row>
    <row r="3731" spans="1:4" ht="21.6">
      <c r="A3731" s="28">
        <v>4595</v>
      </c>
      <c r="B3731" s="7" t="s">
        <v>66258</v>
      </c>
      <c r="C3731" s="11" t="s">
        <v>6</v>
      </c>
      <c r="D3731" s="15">
        <v>9.25</v>
      </c>
    </row>
    <row r="3732" spans="1:4" ht="21.6">
      <c r="A3732" s="29">
        <v>4596</v>
      </c>
      <c r="B3732" s="8" t="s">
        <v>66259</v>
      </c>
      <c r="C3732" s="12" t="s">
        <v>6</v>
      </c>
      <c r="D3732" s="16">
        <v>9.74</v>
      </c>
    </row>
    <row r="3733" spans="1:4" ht="21.6">
      <c r="A3733" s="28">
        <v>4597</v>
      </c>
      <c r="B3733" s="7" t="s">
        <v>66260</v>
      </c>
      <c r="C3733" s="11" t="s">
        <v>6</v>
      </c>
      <c r="D3733" s="15">
        <v>10.220000000000001</v>
      </c>
    </row>
    <row r="3734" spans="1:4" ht="21.6">
      <c r="A3734" s="29">
        <v>4598</v>
      </c>
      <c r="B3734" s="8" t="s">
        <v>66261</v>
      </c>
      <c r="C3734" s="12" t="s">
        <v>6</v>
      </c>
      <c r="D3734" s="16">
        <v>10.75</v>
      </c>
    </row>
    <row r="3735" spans="1:4" ht="21.6">
      <c r="A3735" s="28">
        <v>4599</v>
      </c>
      <c r="B3735" s="7" t="s">
        <v>66262</v>
      </c>
      <c r="C3735" s="11" t="s">
        <v>6</v>
      </c>
      <c r="D3735" s="15">
        <v>11.11</v>
      </c>
    </row>
    <row r="3736" spans="1:4" ht="21.6">
      <c r="A3736" s="29">
        <v>4600</v>
      </c>
      <c r="B3736" s="8" t="s">
        <v>66263</v>
      </c>
      <c r="C3736" s="12" t="s">
        <v>6</v>
      </c>
      <c r="D3736" s="16">
        <v>11.63</v>
      </c>
    </row>
    <row r="3737" spans="1:4" ht="21.6">
      <c r="A3737" s="28">
        <v>4601</v>
      </c>
      <c r="B3737" s="7" t="s">
        <v>66264</v>
      </c>
      <c r="C3737" s="11" t="s">
        <v>6</v>
      </c>
      <c r="D3737" s="15">
        <v>12.02</v>
      </c>
    </row>
    <row r="3738" spans="1:4" ht="21.6">
      <c r="A3738" s="29">
        <v>4602</v>
      </c>
      <c r="B3738" s="8" t="s">
        <v>66265</v>
      </c>
      <c r="C3738" s="12" t="s">
        <v>6</v>
      </c>
      <c r="D3738" s="16">
        <v>12.33</v>
      </c>
    </row>
    <row r="3739" spans="1:4" ht="21.6">
      <c r="A3739" s="28">
        <v>4603</v>
      </c>
      <c r="B3739" s="7" t="s">
        <v>66266</v>
      </c>
      <c r="C3739" s="11" t="s">
        <v>6</v>
      </c>
      <c r="D3739" s="15">
        <v>12.51</v>
      </c>
    </row>
    <row r="3740" spans="1:4" ht="21.6">
      <c r="A3740" s="29">
        <v>4604</v>
      </c>
      <c r="B3740" s="8" t="s">
        <v>66267</v>
      </c>
      <c r="C3740" s="12" t="s">
        <v>6</v>
      </c>
      <c r="D3740" s="16">
        <v>13.05</v>
      </c>
    </row>
    <row r="3741" spans="1:4" ht="21.6">
      <c r="A3741" s="28">
        <v>4605</v>
      </c>
      <c r="B3741" s="7" t="s">
        <v>66268</v>
      </c>
      <c r="C3741" s="11" t="s">
        <v>6</v>
      </c>
      <c r="D3741" s="15">
        <v>14.21</v>
      </c>
    </row>
    <row r="3742" spans="1:4" ht="21.6">
      <c r="A3742" s="29">
        <v>4606</v>
      </c>
      <c r="B3742" s="8" t="s">
        <v>66269</v>
      </c>
      <c r="C3742" s="12" t="s">
        <v>6</v>
      </c>
      <c r="D3742" s="16">
        <v>17.96</v>
      </c>
    </row>
    <row r="3743" spans="1:4" ht="21.6">
      <c r="A3743" s="28">
        <v>4607</v>
      </c>
      <c r="B3743" s="7" t="s">
        <v>66270</v>
      </c>
      <c r="C3743" s="11" t="s">
        <v>6</v>
      </c>
      <c r="D3743" s="15">
        <v>5.94</v>
      </c>
    </row>
    <row r="3744" spans="1:4" ht="21.6">
      <c r="A3744" s="29">
        <v>4608</v>
      </c>
      <c r="B3744" s="8" t="s">
        <v>66271</v>
      </c>
      <c r="C3744" s="12" t="s">
        <v>6</v>
      </c>
      <c r="D3744" s="16">
        <v>6.51</v>
      </c>
    </row>
    <row r="3745" spans="1:4" ht="21.6">
      <c r="A3745" s="28">
        <v>4609</v>
      </c>
      <c r="B3745" s="7" t="s">
        <v>66272</v>
      </c>
      <c r="C3745" s="11" t="s">
        <v>6</v>
      </c>
      <c r="D3745" s="15">
        <v>6.93</v>
      </c>
    </row>
    <row r="3746" spans="1:4" ht="21.6">
      <c r="A3746" s="29">
        <v>4610</v>
      </c>
      <c r="B3746" s="8" t="s">
        <v>66273</v>
      </c>
      <c r="C3746" s="12" t="s">
        <v>6</v>
      </c>
      <c r="D3746" s="16">
        <v>7.26</v>
      </c>
    </row>
    <row r="3747" spans="1:4" ht="21.6">
      <c r="A3747" s="28">
        <v>4611</v>
      </c>
      <c r="B3747" s="7" t="s">
        <v>66274</v>
      </c>
      <c r="C3747" s="11" t="s">
        <v>6</v>
      </c>
      <c r="D3747" s="15">
        <v>7.9</v>
      </c>
    </row>
    <row r="3748" spans="1:4" ht="21.6">
      <c r="A3748" s="29">
        <v>4612</v>
      </c>
      <c r="B3748" s="8" t="s">
        <v>66275</v>
      </c>
      <c r="C3748" s="12" t="s">
        <v>6</v>
      </c>
      <c r="D3748" s="16">
        <v>8.41</v>
      </c>
    </row>
    <row r="3749" spans="1:4" ht="21.6">
      <c r="A3749" s="28">
        <v>4613</v>
      </c>
      <c r="B3749" s="7" t="s">
        <v>66276</v>
      </c>
      <c r="C3749" s="11" t="s">
        <v>6</v>
      </c>
      <c r="D3749" s="15">
        <v>8.7799999999999994</v>
      </c>
    </row>
    <row r="3750" spans="1:4" ht="21.6">
      <c r="A3750" s="29">
        <v>4614</v>
      </c>
      <c r="B3750" s="8" t="s">
        <v>66277</v>
      </c>
      <c r="C3750" s="12" t="s">
        <v>6</v>
      </c>
      <c r="D3750" s="16">
        <v>9.08</v>
      </c>
    </row>
    <row r="3751" spans="1:4" ht="21.6">
      <c r="A3751" s="28">
        <v>4615</v>
      </c>
      <c r="B3751" s="7" t="s">
        <v>66278</v>
      </c>
      <c r="C3751" s="11" t="s">
        <v>6</v>
      </c>
      <c r="D3751" s="15">
        <v>9.2899999999999991</v>
      </c>
    </row>
    <row r="3752" spans="1:4" ht="21.6">
      <c r="A3752" s="29">
        <v>4616</v>
      </c>
      <c r="B3752" s="8" t="s">
        <v>66279</v>
      </c>
      <c r="C3752" s="12" t="s">
        <v>6</v>
      </c>
      <c r="D3752" s="16">
        <v>9.81</v>
      </c>
    </row>
    <row r="3753" spans="1:4" ht="21.6">
      <c r="A3753" s="28">
        <v>4617</v>
      </c>
      <c r="B3753" s="7" t="s">
        <v>66280</v>
      </c>
      <c r="C3753" s="11" t="s">
        <v>6</v>
      </c>
      <c r="D3753" s="15">
        <v>10.93</v>
      </c>
    </row>
    <row r="3754" spans="1:4" ht="21.6">
      <c r="A3754" s="29">
        <v>4618</v>
      </c>
      <c r="B3754" s="8" t="s">
        <v>66281</v>
      </c>
      <c r="C3754" s="12" t="s">
        <v>6</v>
      </c>
      <c r="D3754" s="16">
        <v>14.51</v>
      </c>
    </row>
    <row r="3755" spans="1:4" ht="21.6">
      <c r="A3755" s="28">
        <v>4619</v>
      </c>
      <c r="B3755" s="7" t="s">
        <v>66282</v>
      </c>
      <c r="C3755" s="11" t="s">
        <v>6</v>
      </c>
      <c r="D3755" s="15">
        <v>31.89</v>
      </c>
    </row>
    <row r="3756" spans="1:4" ht="21.6">
      <c r="A3756" s="29">
        <v>4620</v>
      </c>
      <c r="B3756" s="8" t="s">
        <v>66283</v>
      </c>
      <c r="C3756" s="12" t="s">
        <v>6</v>
      </c>
      <c r="D3756" s="16">
        <v>35.700000000000003</v>
      </c>
    </row>
    <row r="3757" spans="1:4" ht="21.6">
      <c r="A3757" s="28">
        <v>4621</v>
      </c>
      <c r="B3757" s="7" t="s">
        <v>66284</v>
      </c>
      <c r="C3757" s="11" t="s">
        <v>6</v>
      </c>
      <c r="D3757" s="15">
        <v>36.479999999999997</v>
      </c>
    </row>
    <row r="3758" spans="1:4" ht="21.6">
      <c r="A3758" s="29">
        <v>4622</v>
      </c>
      <c r="B3758" s="8" t="s">
        <v>66285</v>
      </c>
      <c r="C3758" s="12" t="s">
        <v>6</v>
      </c>
      <c r="D3758" s="16">
        <v>37.15</v>
      </c>
    </row>
    <row r="3759" spans="1:4" ht="21.6">
      <c r="A3759" s="28">
        <v>4623</v>
      </c>
      <c r="B3759" s="7" t="s">
        <v>66286</v>
      </c>
      <c r="C3759" s="11" t="s">
        <v>6</v>
      </c>
      <c r="D3759" s="15">
        <v>37.909999999999997</v>
      </c>
    </row>
    <row r="3760" spans="1:4" ht="32.4">
      <c r="A3760" s="29">
        <v>4624</v>
      </c>
      <c r="B3760" s="8" t="s">
        <v>9673</v>
      </c>
      <c r="C3760" s="12" t="s">
        <v>63231</v>
      </c>
      <c r="D3760" s="16">
        <v>68.709999999999994</v>
      </c>
    </row>
    <row r="3761" spans="1:4" ht="21.6">
      <c r="A3761" s="28">
        <v>4625</v>
      </c>
      <c r="B3761" s="7" t="s">
        <v>66287</v>
      </c>
      <c r="C3761" s="11" t="s">
        <v>6</v>
      </c>
      <c r="D3761" s="15">
        <v>38.68</v>
      </c>
    </row>
    <row r="3762" spans="1:4" ht="21.6">
      <c r="A3762" s="29">
        <v>4626</v>
      </c>
      <c r="B3762" s="8" t="s">
        <v>66288</v>
      </c>
      <c r="C3762" s="12" t="s">
        <v>6</v>
      </c>
      <c r="D3762" s="16">
        <v>39.020000000000003</v>
      </c>
    </row>
    <row r="3763" spans="1:4" ht="21.6">
      <c r="A3763" s="28">
        <v>4628</v>
      </c>
      <c r="B3763" s="7" t="s">
        <v>66289</v>
      </c>
      <c r="C3763" s="11" t="s">
        <v>10</v>
      </c>
      <c r="D3763" s="15">
        <v>14.37</v>
      </c>
    </row>
    <row r="3764" spans="1:4">
      <c r="A3764" s="29">
        <v>4629</v>
      </c>
      <c r="B3764" s="8" t="s">
        <v>9674</v>
      </c>
      <c r="C3764" s="12" t="s">
        <v>10</v>
      </c>
      <c r="D3764" s="16">
        <v>103.85</v>
      </c>
    </row>
    <row r="3765" spans="1:4" ht="21.6">
      <c r="A3765" s="28">
        <v>4630</v>
      </c>
      <c r="B3765" s="7" t="s">
        <v>9675</v>
      </c>
      <c r="C3765" s="11" t="s">
        <v>6</v>
      </c>
      <c r="D3765" s="15">
        <v>17.03</v>
      </c>
    </row>
    <row r="3766" spans="1:4" ht="21.6">
      <c r="A3766" s="29">
        <v>4631</v>
      </c>
      <c r="B3766" s="8" t="s">
        <v>9676</v>
      </c>
      <c r="C3766" s="12" t="s">
        <v>6</v>
      </c>
      <c r="D3766" s="16">
        <v>18.87</v>
      </c>
    </row>
    <row r="3767" spans="1:4" ht="21.6">
      <c r="A3767" s="28">
        <v>4632</v>
      </c>
      <c r="B3767" s="7" t="s">
        <v>9677</v>
      </c>
      <c r="C3767" s="11" t="s">
        <v>6</v>
      </c>
      <c r="D3767" s="15">
        <v>19.68</v>
      </c>
    </row>
    <row r="3768" spans="1:4" ht="21.6">
      <c r="A3768" s="29">
        <v>4633</v>
      </c>
      <c r="B3768" s="8" t="s">
        <v>9678</v>
      </c>
      <c r="C3768" s="12" t="s">
        <v>6</v>
      </c>
      <c r="D3768" s="16">
        <v>20.6</v>
      </c>
    </row>
    <row r="3769" spans="1:4" ht="21.6">
      <c r="A3769" s="28">
        <v>4634</v>
      </c>
      <c r="B3769" s="7" t="s">
        <v>9679</v>
      </c>
      <c r="C3769" s="11" t="s">
        <v>6</v>
      </c>
      <c r="D3769" s="15">
        <v>21.71</v>
      </c>
    </row>
    <row r="3770" spans="1:4" ht="21.6">
      <c r="A3770" s="29">
        <v>4635</v>
      </c>
      <c r="B3770" s="8" t="s">
        <v>61976</v>
      </c>
      <c r="C3770" s="12" t="s">
        <v>6</v>
      </c>
      <c r="D3770" s="16">
        <v>2.17</v>
      </c>
    </row>
    <row r="3771" spans="1:4">
      <c r="A3771" s="28">
        <v>4638</v>
      </c>
      <c r="B3771" s="7" t="s">
        <v>66290</v>
      </c>
      <c r="C3771" s="11" t="s">
        <v>10</v>
      </c>
      <c r="D3771" s="15">
        <v>29.76</v>
      </c>
    </row>
    <row r="3772" spans="1:4">
      <c r="A3772" s="29">
        <v>4639</v>
      </c>
      <c r="B3772" s="8" t="s">
        <v>9681</v>
      </c>
      <c r="C3772" s="12" t="s">
        <v>10</v>
      </c>
      <c r="D3772" s="16">
        <v>73.849999999999994</v>
      </c>
    </row>
    <row r="3773" spans="1:4" ht="21.6">
      <c r="A3773" s="28">
        <v>4640</v>
      </c>
      <c r="B3773" s="7" t="s">
        <v>9682</v>
      </c>
      <c r="C3773" s="11" t="s">
        <v>6</v>
      </c>
      <c r="D3773" s="15">
        <v>64.53</v>
      </c>
    </row>
    <row r="3774" spans="1:4">
      <c r="A3774" s="29">
        <v>4641</v>
      </c>
      <c r="B3774" s="8" t="s">
        <v>9683</v>
      </c>
      <c r="C3774" s="12" t="s">
        <v>6</v>
      </c>
      <c r="D3774" s="16">
        <v>5.28</v>
      </c>
    </row>
    <row r="3775" spans="1:4">
      <c r="A3775" s="28">
        <v>4644</v>
      </c>
      <c r="B3775" s="7" t="s">
        <v>9684</v>
      </c>
      <c r="C3775" s="11" t="s">
        <v>16</v>
      </c>
      <c r="D3775" s="15">
        <v>15.61</v>
      </c>
    </row>
    <row r="3776" spans="1:4" ht="21.6">
      <c r="A3776" s="29">
        <v>4647</v>
      </c>
      <c r="B3776" s="8" t="s">
        <v>66291</v>
      </c>
      <c r="C3776" s="12" t="s">
        <v>8</v>
      </c>
      <c r="D3776" s="16">
        <v>360.24</v>
      </c>
    </row>
    <row r="3777" spans="1:4" ht="21.6">
      <c r="A3777" s="28">
        <v>4648</v>
      </c>
      <c r="B3777" s="7" t="s">
        <v>9685</v>
      </c>
      <c r="C3777" s="11" t="s">
        <v>8</v>
      </c>
      <c r="D3777" s="15">
        <v>397.88</v>
      </c>
    </row>
    <row r="3778" spans="1:4" ht="21.6">
      <c r="A3778" s="29">
        <v>4649</v>
      </c>
      <c r="B3778" s="8" t="s">
        <v>66292</v>
      </c>
      <c r="C3778" s="12" t="s">
        <v>8</v>
      </c>
      <c r="D3778" s="16">
        <v>397.88</v>
      </c>
    </row>
    <row r="3779" spans="1:4" ht="21.6">
      <c r="A3779" s="28">
        <v>4650</v>
      </c>
      <c r="B3779" s="7" t="s">
        <v>66293</v>
      </c>
      <c r="C3779" s="11" t="s">
        <v>8</v>
      </c>
      <c r="D3779" s="15">
        <v>418.29</v>
      </c>
    </row>
    <row r="3780" spans="1:4" ht="21.6">
      <c r="A3780" s="29">
        <v>4651</v>
      </c>
      <c r="B3780" s="8" t="s">
        <v>9686</v>
      </c>
      <c r="C3780" s="12" t="s">
        <v>16</v>
      </c>
      <c r="D3780" s="16">
        <v>25.08</v>
      </c>
    </row>
    <row r="3781" spans="1:4" ht="21.6">
      <c r="A3781" s="28">
        <v>4652</v>
      </c>
      <c r="B3781" s="7" t="s">
        <v>66294</v>
      </c>
      <c r="C3781" s="11" t="s">
        <v>16</v>
      </c>
      <c r="D3781" s="15">
        <v>24.67</v>
      </c>
    </row>
    <row r="3782" spans="1:4" ht="21.6">
      <c r="A3782" s="29">
        <v>4653</v>
      </c>
      <c r="B3782" s="8" t="s">
        <v>9687</v>
      </c>
      <c r="C3782" s="12" t="s">
        <v>16</v>
      </c>
      <c r="D3782" s="16">
        <v>32.89</v>
      </c>
    </row>
    <row r="3783" spans="1:4">
      <c r="A3783" s="28">
        <v>4654</v>
      </c>
      <c r="B3783" s="7" t="s">
        <v>9688</v>
      </c>
      <c r="C3783" s="11" t="s">
        <v>13075</v>
      </c>
      <c r="D3783" s="15">
        <v>394.53</v>
      </c>
    </row>
    <row r="3784" spans="1:4">
      <c r="A3784" s="29">
        <v>4656</v>
      </c>
      <c r="B3784" s="8" t="s">
        <v>9689</v>
      </c>
      <c r="C3784" s="12" t="s">
        <v>13075</v>
      </c>
      <c r="D3784" s="16">
        <v>573.38</v>
      </c>
    </row>
    <row r="3785" spans="1:4">
      <c r="A3785" s="28">
        <v>4657</v>
      </c>
      <c r="B3785" s="7" t="s">
        <v>9690</v>
      </c>
      <c r="C3785" s="11" t="s">
        <v>13075</v>
      </c>
      <c r="D3785" s="15">
        <v>505</v>
      </c>
    </row>
    <row r="3786" spans="1:4">
      <c r="A3786" s="29">
        <v>4659</v>
      </c>
      <c r="B3786" s="8" t="s">
        <v>9691</v>
      </c>
      <c r="C3786" s="12" t="s">
        <v>13075</v>
      </c>
      <c r="D3786" s="16">
        <v>394.53</v>
      </c>
    </row>
    <row r="3787" spans="1:4" ht="21.6">
      <c r="A3787" s="28">
        <v>4662</v>
      </c>
      <c r="B3787" s="7" t="s">
        <v>9692</v>
      </c>
      <c r="C3787" s="11" t="s">
        <v>8</v>
      </c>
      <c r="D3787" s="15">
        <v>192.08</v>
      </c>
    </row>
    <row r="3788" spans="1:4" ht="21.6">
      <c r="A3788" s="29">
        <v>4663</v>
      </c>
      <c r="B3788" s="8" t="s">
        <v>9693</v>
      </c>
      <c r="C3788" s="12" t="s">
        <v>8</v>
      </c>
      <c r="D3788" s="16">
        <v>82.21</v>
      </c>
    </row>
    <row r="3789" spans="1:4" ht="32.4">
      <c r="A3789" s="28">
        <v>4666</v>
      </c>
      <c r="B3789" s="7" t="s">
        <v>9694</v>
      </c>
      <c r="C3789" s="11" t="s">
        <v>10</v>
      </c>
      <c r="D3789" s="15">
        <v>125.97</v>
      </c>
    </row>
    <row r="3790" spans="1:4">
      <c r="A3790" s="29">
        <v>4672</v>
      </c>
      <c r="B3790" s="8" t="s">
        <v>2743</v>
      </c>
      <c r="C3790" s="12" t="s">
        <v>71</v>
      </c>
      <c r="D3790" s="16">
        <v>46.15</v>
      </c>
    </row>
    <row r="3791" spans="1:4">
      <c r="A3791" s="28">
        <v>4673</v>
      </c>
      <c r="B3791" s="7" t="s">
        <v>2744</v>
      </c>
      <c r="C3791" s="11" t="s">
        <v>13082</v>
      </c>
      <c r="D3791" s="15">
        <v>2460</v>
      </c>
    </row>
    <row r="3792" spans="1:4">
      <c r="A3792" s="29">
        <v>4674</v>
      </c>
      <c r="B3792" s="8" t="s">
        <v>9696</v>
      </c>
      <c r="C3792" s="12" t="s">
        <v>13082</v>
      </c>
      <c r="D3792" s="16">
        <v>230.77</v>
      </c>
    </row>
    <row r="3793" spans="1:4">
      <c r="A3793" s="28">
        <v>4675</v>
      </c>
      <c r="B3793" s="7" t="s">
        <v>2746</v>
      </c>
      <c r="C3793" s="11" t="s">
        <v>13082</v>
      </c>
      <c r="D3793" s="15">
        <v>107.69</v>
      </c>
    </row>
    <row r="3794" spans="1:4">
      <c r="A3794" s="29">
        <v>4679</v>
      </c>
      <c r="B3794" s="8" t="s">
        <v>2748</v>
      </c>
      <c r="C3794" s="12" t="s">
        <v>10</v>
      </c>
      <c r="D3794" s="16">
        <v>61.54</v>
      </c>
    </row>
    <row r="3795" spans="1:4">
      <c r="A3795" s="28">
        <v>4680</v>
      </c>
      <c r="B3795" s="7" t="s">
        <v>2750</v>
      </c>
      <c r="C3795" s="11" t="s">
        <v>10</v>
      </c>
      <c r="D3795" s="15">
        <v>30.77</v>
      </c>
    </row>
    <row r="3796" spans="1:4">
      <c r="A3796" s="29">
        <v>4681</v>
      </c>
      <c r="B3796" s="8" t="s">
        <v>2750</v>
      </c>
      <c r="C3796" s="12" t="s">
        <v>10</v>
      </c>
      <c r="D3796" s="16">
        <v>30.77</v>
      </c>
    </row>
    <row r="3797" spans="1:4">
      <c r="A3797" s="28">
        <v>4682</v>
      </c>
      <c r="B3797" s="7" t="s">
        <v>2751</v>
      </c>
      <c r="C3797" s="11" t="s">
        <v>8</v>
      </c>
      <c r="D3797" s="15">
        <v>110</v>
      </c>
    </row>
    <row r="3798" spans="1:4">
      <c r="A3798" s="29">
        <v>4683</v>
      </c>
      <c r="B3798" s="8" t="s">
        <v>2752</v>
      </c>
      <c r="C3798" s="12" t="s">
        <v>8</v>
      </c>
      <c r="D3798" s="16">
        <v>110</v>
      </c>
    </row>
    <row r="3799" spans="1:4">
      <c r="A3799" s="28">
        <v>4684</v>
      </c>
      <c r="B3799" s="7" t="s">
        <v>2753</v>
      </c>
      <c r="C3799" s="11" t="s">
        <v>8</v>
      </c>
      <c r="D3799" s="15">
        <v>110</v>
      </c>
    </row>
    <row r="3800" spans="1:4">
      <c r="A3800" s="29">
        <v>4685</v>
      </c>
      <c r="B3800" s="8" t="s">
        <v>9697</v>
      </c>
      <c r="C3800" s="12" t="s">
        <v>8</v>
      </c>
      <c r="D3800" s="16">
        <v>161.78</v>
      </c>
    </row>
    <row r="3801" spans="1:4">
      <c r="A3801" s="28">
        <v>4686</v>
      </c>
      <c r="B3801" s="7" t="s">
        <v>2755</v>
      </c>
      <c r="C3801" s="11" t="s">
        <v>8</v>
      </c>
      <c r="D3801" s="15">
        <v>53.56</v>
      </c>
    </row>
    <row r="3802" spans="1:4">
      <c r="A3802" s="29">
        <v>4687</v>
      </c>
      <c r="B3802" s="8" t="s">
        <v>9698</v>
      </c>
      <c r="C3802" s="12" t="s">
        <v>8</v>
      </c>
      <c r="D3802" s="16">
        <v>33.32</v>
      </c>
    </row>
    <row r="3803" spans="1:4">
      <c r="A3803" s="28">
        <v>4688</v>
      </c>
      <c r="B3803" s="7" t="s">
        <v>9699</v>
      </c>
      <c r="C3803" s="11" t="s">
        <v>8</v>
      </c>
      <c r="D3803" s="15">
        <v>171.36</v>
      </c>
    </row>
    <row r="3804" spans="1:4">
      <c r="A3804" s="29">
        <v>4689</v>
      </c>
      <c r="B3804" s="8" t="s">
        <v>2760</v>
      </c>
      <c r="C3804" s="12" t="s">
        <v>8</v>
      </c>
      <c r="D3804" s="16">
        <v>81.45</v>
      </c>
    </row>
    <row r="3805" spans="1:4">
      <c r="A3805" s="28">
        <v>4690</v>
      </c>
      <c r="B3805" s="7" t="s">
        <v>2761</v>
      </c>
      <c r="C3805" s="11" t="s">
        <v>8</v>
      </c>
      <c r="D3805" s="15">
        <v>230.77</v>
      </c>
    </row>
    <row r="3806" spans="1:4">
      <c r="A3806" s="29">
        <v>4691</v>
      </c>
      <c r="B3806" s="8" t="s">
        <v>2762</v>
      </c>
      <c r="C3806" s="12" t="s">
        <v>8</v>
      </c>
      <c r="D3806" s="16">
        <v>380</v>
      </c>
    </row>
    <row r="3807" spans="1:4">
      <c r="A3807" s="28">
        <v>4692</v>
      </c>
      <c r="B3807" s="7" t="s">
        <v>2763</v>
      </c>
      <c r="C3807" s="11" t="s">
        <v>8</v>
      </c>
      <c r="D3807" s="15">
        <v>153.85</v>
      </c>
    </row>
    <row r="3808" spans="1:4">
      <c r="A3808" s="29">
        <v>4693</v>
      </c>
      <c r="B3808" s="8" t="s">
        <v>9700</v>
      </c>
      <c r="C3808" s="12" t="s">
        <v>8</v>
      </c>
      <c r="D3808" s="16">
        <v>119</v>
      </c>
    </row>
    <row r="3809" spans="1:4">
      <c r="A3809" s="28">
        <v>4694</v>
      </c>
      <c r="B3809" s="7" t="s">
        <v>9701</v>
      </c>
      <c r="C3809" s="11" t="s">
        <v>8</v>
      </c>
      <c r="D3809" s="15">
        <v>342.72</v>
      </c>
    </row>
    <row r="3810" spans="1:4" ht="21.6">
      <c r="A3810" s="29">
        <v>4695</v>
      </c>
      <c r="B3810" s="8" t="s">
        <v>9702</v>
      </c>
      <c r="C3810" s="12" t="s">
        <v>10</v>
      </c>
      <c r="D3810" s="16">
        <v>456.78</v>
      </c>
    </row>
    <row r="3811" spans="1:4">
      <c r="A3811" s="28">
        <v>4706</v>
      </c>
      <c r="B3811" s="7" t="s">
        <v>2780</v>
      </c>
      <c r="C3811" s="11" t="s">
        <v>13082</v>
      </c>
      <c r="D3811" s="15">
        <v>1100</v>
      </c>
    </row>
    <row r="3812" spans="1:4">
      <c r="A3812" s="29">
        <v>4707</v>
      </c>
      <c r="B3812" s="8" t="s">
        <v>2781</v>
      </c>
      <c r="C3812" s="12" t="s">
        <v>8</v>
      </c>
      <c r="D3812" s="16">
        <v>44</v>
      </c>
    </row>
    <row r="3813" spans="1:4" ht="32.4">
      <c r="A3813" s="28">
        <v>4708</v>
      </c>
      <c r="B3813" s="7" t="s">
        <v>9703</v>
      </c>
      <c r="C3813" s="11" t="s">
        <v>8</v>
      </c>
      <c r="D3813" s="15">
        <v>248.46</v>
      </c>
    </row>
    <row r="3814" spans="1:4" ht="21.6">
      <c r="A3814" s="29">
        <v>4709</v>
      </c>
      <c r="B3814" s="8" t="s">
        <v>66295</v>
      </c>
      <c r="C3814" s="12" t="s">
        <v>16</v>
      </c>
      <c r="D3814" s="16">
        <v>33.979999999999997</v>
      </c>
    </row>
    <row r="3815" spans="1:4" ht="21.6">
      <c r="A3815" s="28">
        <v>4710</v>
      </c>
      <c r="B3815" s="7" t="s">
        <v>9704</v>
      </c>
      <c r="C3815" s="11" t="s">
        <v>10</v>
      </c>
      <c r="D3815" s="15">
        <v>9.0500000000000007</v>
      </c>
    </row>
    <row r="3816" spans="1:4" ht="32.4">
      <c r="A3816" s="29">
        <v>4711</v>
      </c>
      <c r="B3816" s="8" t="s">
        <v>61977</v>
      </c>
      <c r="C3816" s="12" t="s">
        <v>63231</v>
      </c>
      <c r="D3816" s="16">
        <v>72.63</v>
      </c>
    </row>
    <row r="3817" spans="1:4" ht="21.6">
      <c r="A3817" s="28">
        <v>4712</v>
      </c>
      <c r="B3817" s="7" t="s">
        <v>66296</v>
      </c>
      <c r="C3817" s="11" t="s">
        <v>16</v>
      </c>
      <c r="D3817" s="15">
        <v>15.08</v>
      </c>
    </row>
    <row r="3818" spans="1:4" ht="21.6">
      <c r="A3818" s="29">
        <v>4713</v>
      </c>
      <c r="B3818" s="8" t="s">
        <v>66297</v>
      </c>
      <c r="C3818" s="12" t="s">
        <v>10</v>
      </c>
      <c r="D3818" s="16">
        <v>32</v>
      </c>
    </row>
    <row r="3819" spans="1:4" ht="21.6">
      <c r="A3819" s="28">
        <v>4714</v>
      </c>
      <c r="B3819" s="7" t="s">
        <v>66298</v>
      </c>
      <c r="C3819" s="11" t="s">
        <v>10</v>
      </c>
      <c r="D3819" s="15">
        <v>35</v>
      </c>
    </row>
    <row r="3820" spans="1:4">
      <c r="A3820" s="29">
        <v>4715</v>
      </c>
      <c r="B3820" s="8" t="s">
        <v>9705</v>
      </c>
      <c r="C3820" s="12" t="s">
        <v>16</v>
      </c>
      <c r="D3820" s="16">
        <v>9.86</v>
      </c>
    </row>
    <row r="3821" spans="1:4">
      <c r="A3821" s="28">
        <v>4716</v>
      </c>
      <c r="B3821" s="7" t="s">
        <v>2811</v>
      </c>
      <c r="C3821" s="11" t="s">
        <v>16</v>
      </c>
      <c r="D3821" s="15">
        <v>245.07</v>
      </c>
    </row>
    <row r="3822" spans="1:4">
      <c r="A3822" s="29">
        <v>4717</v>
      </c>
      <c r="B3822" s="8" t="s">
        <v>9706</v>
      </c>
      <c r="C3822" s="12" t="s">
        <v>8</v>
      </c>
      <c r="D3822" s="16">
        <v>281.14</v>
      </c>
    </row>
    <row r="3823" spans="1:4">
      <c r="A3823" s="28">
        <v>4718</v>
      </c>
      <c r="B3823" s="7" t="s">
        <v>9707</v>
      </c>
      <c r="C3823" s="11" t="s">
        <v>8</v>
      </c>
      <c r="D3823" s="15">
        <v>225.59</v>
      </c>
    </row>
    <row r="3824" spans="1:4">
      <c r="A3824" s="29">
        <v>4719</v>
      </c>
      <c r="B3824" s="8" t="s">
        <v>9708</v>
      </c>
      <c r="C3824" s="12" t="s">
        <v>8</v>
      </c>
      <c r="D3824" s="16">
        <v>225.24</v>
      </c>
    </row>
    <row r="3825" spans="1:4" ht="21.6">
      <c r="A3825" s="28">
        <v>4720</v>
      </c>
      <c r="B3825" s="7" t="s">
        <v>9709</v>
      </c>
      <c r="C3825" s="11" t="s">
        <v>8</v>
      </c>
      <c r="D3825" s="15">
        <v>3043.4</v>
      </c>
    </row>
    <row r="3826" spans="1:4" ht="21.6">
      <c r="A3826" s="29">
        <v>4722</v>
      </c>
      <c r="B3826" s="8" t="s">
        <v>9710</v>
      </c>
      <c r="C3826" s="12" t="s">
        <v>16</v>
      </c>
      <c r="D3826" s="16">
        <v>24.41</v>
      </c>
    </row>
    <row r="3827" spans="1:4" ht="21.6">
      <c r="A3827" s="28">
        <v>4723</v>
      </c>
      <c r="B3827" s="7" t="s">
        <v>9711</v>
      </c>
      <c r="C3827" s="11" t="s">
        <v>8</v>
      </c>
      <c r="D3827" s="15">
        <v>1078.18</v>
      </c>
    </row>
    <row r="3828" spans="1:4" ht="21.6">
      <c r="A3828" s="29">
        <v>4725</v>
      </c>
      <c r="B3828" s="8" t="s">
        <v>9712</v>
      </c>
      <c r="C3828" s="12" t="s">
        <v>8</v>
      </c>
      <c r="D3828" s="16">
        <v>217.58</v>
      </c>
    </row>
    <row r="3829" spans="1:4" ht="21.6">
      <c r="A3829" s="28">
        <v>4726</v>
      </c>
      <c r="B3829" s="7" t="s">
        <v>66299</v>
      </c>
      <c r="C3829" s="11" t="s">
        <v>16</v>
      </c>
      <c r="D3829" s="15">
        <v>63</v>
      </c>
    </row>
    <row r="3830" spans="1:4" ht="21.6">
      <c r="A3830" s="29">
        <v>4729</v>
      </c>
      <c r="B3830" s="8" t="s">
        <v>66300</v>
      </c>
      <c r="C3830" s="12" t="s">
        <v>16</v>
      </c>
      <c r="D3830" s="16">
        <v>56.03</v>
      </c>
    </row>
    <row r="3831" spans="1:4" ht="21.6">
      <c r="A3831" s="28">
        <v>4730</v>
      </c>
      <c r="B3831" s="7" t="s">
        <v>66301</v>
      </c>
      <c r="C3831" s="11" t="s">
        <v>16</v>
      </c>
      <c r="D3831" s="15">
        <v>73.05</v>
      </c>
    </row>
    <row r="3832" spans="1:4">
      <c r="A3832" s="29">
        <v>4731</v>
      </c>
      <c r="B3832" s="8" t="s">
        <v>9713</v>
      </c>
      <c r="C3832" s="12" t="s">
        <v>10</v>
      </c>
      <c r="D3832" s="16">
        <v>76.489999999999995</v>
      </c>
    </row>
    <row r="3833" spans="1:4" ht="21.6">
      <c r="A3833" s="28">
        <v>4732</v>
      </c>
      <c r="B3833" s="7" t="s">
        <v>9714</v>
      </c>
      <c r="C3833" s="11" t="s">
        <v>16</v>
      </c>
      <c r="D3833" s="15">
        <v>27.77</v>
      </c>
    </row>
    <row r="3834" spans="1:4">
      <c r="A3834" s="29">
        <v>4734</v>
      </c>
      <c r="B3834" s="8" t="s">
        <v>66302</v>
      </c>
      <c r="C3834" s="12" t="s">
        <v>63689</v>
      </c>
      <c r="D3834" s="16">
        <v>280.25</v>
      </c>
    </row>
    <row r="3835" spans="1:4">
      <c r="A3835" s="28">
        <v>4736</v>
      </c>
      <c r="B3835" s="7" t="s">
        <v>9715</v>
      </c>
      <c r="C3835" s="11" t="s">
        <v>10</v>
      </c>
      <c r="D3835" s="15">
        <v>163.07</v>
      </c>
    </row>
    <row r="3836" spans="1:4">
      <c r="A3836" s="29">
        <v>4738</v>
      </c>
      <c r="B3836" s="8" t="s">
        <v>9716</v>
      </c>
      <c r="C3836" s="12" t="s">
        <v>13080</v>
      </c>
      <c r="D3836" s="16">
        <v>3.18</v>
      </c>
    </row>
    <row r="3837" spans="1:4">
      <c r="A3837" s="28">
        <v>4740</v>
      </c>
      <c r="B3837" s="7" t="s">
        <v>9717</v>
      </c>
      <c r="C3837" s="11" t="s">
        <v>64011</v>
      </c>
      <c r="D3837" s="15">
        <v>6.74</v>
      </c>
    </row>
    <row r="3838" spans="1:4" ht="21.6">
      <c r="A3838" s="29">
        <v>4748</v>
      </c>
      <c r="B3838" s="8" t="s">
        <v>9718</v>
      </c>
      <c r="C3838" s="12" t="s">
        <v>10</v>
      </c>
      <c r="D3838" s="16">
        <v>97.52</v>
      </c>
    </row>
    <row r="3839" spans="1:4">
      <c r="A3839" s="28">
        <v>4749</v>
      </c>
      <c r="B3839" s="7" t="s">
        <v>11791</v>
      </c>
      <c r="C3839" s="11" t="s">
        <v>63231</v>
      </c>
      <c r="D3839" s="15">
        <v>35.47</v>
      </c>
    </row>
    <row r="3840" spans="1:4" ht="32.4">
      <c r="A3840" s="29">
        <v>4750</v>
      </c>
      <c r="B3840" s="8" t="s">
        <v>9719</v>
      </c>
      <c r="C3840" s="12" t="s">
        <v>16</v>
      </c>
      <c r="D3840" s="16">
        <v>34.86</v>
      </c>
    </row>
    <row r="3841" spans="1:4">
      <c r="A3841" s="28">
        <v>4755</v>
      </c>
      <c r="B3841" s="7" t="s">
        <v>66303</v>
      </c>
      <c r="C3841" s="11" t="s">
        <v>10</v>
      </c>
      <c r="D3841" s="15">
        <v>33.29</v>
      </c>
    </row>
    <row r="3842" spans="1:4" ht="21.6">
      <c r="A3842" s="29">
        <v>4756</v>
      </c>
      <c r="B3842" s="8" t="s">
        <v>66304</v>
      </c>
      <c r="C3842" s="12" t="s">
        <v>8</v>
      </c>
      <c r="D3842" s="16">
        <v>291.77999999999997</v>
      </c>
    </row>
    <row r="3843" spans="1:4">
      <c r="A3843" s="28">
        <v>4758</v>
      </c>
      <c r="B3843" s="7" t="s">
        <v>9720</v>
      </c>
      <c r="C3843" s="11" t="s">
        <v>10</v>
      </c>
      <c r="D3843" s="15">
        <v>24.58</v>
      </c>
    </row>
    <row r="3844" spans="1:4">
      <c r="A3844" s="29">
        <v>4760</v>
      </c>
      <c r="B3844" s="8" t="s">
        <v>66305</v>
      </c>
      <c r="C3844" s="12" t="s">
        <v>10</v>
      </c>
      <c r="D3844" s="16">
        <v>17.86</v>
      </c>
    </row>
    <row r="3845" spans="1:4" ht="32.4">
      <c r="A3845" s="28">
        <v>4761</v>
      </c>
      <c r="B3845" s="7" t="s">
        <v>66306</v>
      </c>
      <c r="C3845" s="11" t="s">
        <v>10</v>
      </c>
      <c r="D3845" s="15">
        <v>21.22</v>
      </c>
    </row>
    <row r="3846" spans="1:4">
      <c r="A3846" s="29">
        <v>4762</v>
      </c>
      <c r="B3846" s="8" t="s">
        <v>9721</v>
      </c>
      <c r="C3846" s="12" t="s">
        <v>8</v>
      </c>
      <c r="D3846" s="16">
        <v>100.71</v>
      </c>
    </row>
    <row r="3847" spans="1:4">
      <c r="A3847" s="28">
        <v>4763</v>
      </c>
      <c r="B3847" s="7" t="s">
        <v>9722</v>
      </c>
      <c r="C3847" s="11" t="s">
        <v>8</v>
      </c>
      <c r="D3847" s="15">
        <v>51.21</v>
      </c>
    </row>
    <row r="3848" spans="1:4" ht="21.6">
      <c r="A3848" s="29">
        <v>4765</v>
      </c>
      <c r="B3848" s="8" t="s">
        <v>66307</v>
      </c>
      <c r="C3848" s="12" t="s">
        <v>8</v>
      </c>
      <c r="D3848" s="16">
        <v>408.59</v>
      </c>
    </row>
    <row r="3849" spans="1:4" ht="21.6">
      <c r="A3849" s="28">
        <v>4766</v>
      </c>
      <c r="B3849" s="7" t="s">
        <v>66308</v>
      </c>
      <c r="C3849" s="11" t="s">
        <v>8</v>
      </c>
      <c r="D3849" s="15">
        <v>592.61</v>
      </c>
    </row>
    <row r="3850" spans="1:4" ht="21.6">
      <c r="A3850" s="29">
        <v>4767</v>
      </c>
      <c r="B3850" s="8" t="s">
        <v>9723</v>
      </c>
      <c r="C3850" s="12" t="s">
        <v>8</v>
      </c>
      <c r="D3850" s="16">
        <v>569.19000000000005</v>
      </c>
    </row>
    <row r="3851" spans="1:4" ht="21.6">
      <c r="A3851" s="28">
        <v>4768</v>
      </c>
      <c r="B3851" s="7" t="s">
        <v>9724</v>
      </c>
      <c r="C3851" s="11" t="s">
        <v>8</v>
      </c>
      <c r="D3851" s="15">
        <v>405.29</v>
      </c>
    </row>
    <row r="3852" spans="1:4" ht="21.6">
      <c r="A3852" s="29">
        <v>4769</v>
      </c>
      <c r="B3852" s="8" t="s">
        <v>9725</v>
      </c>
      <c r="C3852" s="12" t="s">
        <v>8</v>
      </c>
      <c r="D3852" s="16">
        <v>123.22</v>
      </c>
    </row>
    <row r="3853" spans="1:4">
      <c r="A3853" s="28">
        <v>4771</v>
      </c>
      <c r="B3853" s="7" t="s">
        <v>9726</v>
      </c>
      <c r="C3853" s="11" t="s">
        <v>10</v>
      </c>
      <c r="D3853" s="15">
        <v>13.06</v>
      </c>
    </row>
    <row r="3854" spans="1:4">
      <c r="A3854" s="29">
        <v>4772</v>
      </c>
      <c r="B3854" s="8" t="s">
        <v>9727</v>
      </c>
      <c r="C3854" s="12" t="s">
        <v>10</v>
      </c>
      <c r="D3854" s="16">
        <v>20.72</v>
      </c>
    </row>
    <row r="3855" spans="1:4">
      <c r="A3855" s="28">
        <v>4773</v>
      </c>
      <c r="B3855" s="7" t="s">
        <v>9728</v>
      </c>
      <c r="C3855" s="11" t="s">
        <v>16</v>
      </c>
      <c r="D3855" s="15">
        <v>204.14</v>
      </c>
    </row>
    <row r="3856" spans="1:4">
      <c r="A3856" s="29">
        <v>4774</v>
      </c>
      <c r="B3856" s="8" t="s">
        <v>9729</v>
      </c>
      <c r="C3856" s="12" t="s">
        <v>16</v>
      </c>
      <c r="D3856" s="16">
        <v>21</v>
      </c>
    </row>
    <row r="3857" spans="1:4">
      <c r="A3857" s="28">
        <v>4775</v>
      </c>
      <c r="B3857" s="7" t="s">
        <v>9730</v>
      </c>
      <c r="C3857" s="11" t="s">
        <v>16</v>
      </c>
      <c r="D3857" s="15">
        <v>32.130000000000003</v>
      </c>
    </row>
    <row r="3858" spans="1:4" ht="32.4">
      <c r="A3858" s="29">
        <v>4776</v>
      </c>
      <c r="B3858" s="8" t="s">
        <v>66309</v>
      </c>
      <c r="C3858" s="12" t="s">
        <v>10</v>
      </c>
      <c r="D3858" s="16">
        <v>19.97</v>
      </c>
    </row>
    <row r="3859" spans="1:4" ht="32.4">
      <c r="A3859" s="28">
        <v>4777</v>
      </c>
      <c r="B3859" s="7" t="s">
        <v>66310</v>
      </c>
      <c r="C3859" s="11" t="s">
        <v>10</v>
      </c>
      <c r="D3859" s="15">
        <v>28.49</v>
      </c>
    </row>
    <row r="3860" spans="1:4" ht="32.4">
      <c r="A3860" s="29">
        <v>4778</v>
      </c>
      <c r="B3860" s="8" t="s">
        <v>9731</v>
      </c>
      <c r="C3860" s="12" t="s">
        <v>10</v>
      </c>
      <c r="D3860" s="16">
        <v>19.309999999999999</v>
      </c>
    </row>
    <row r="3861" spans="1:4" ht="32.4">
      <c r="A3861" s="28">
        <v>4779</v>
      </c>
      <c r="B3861" s="7" t="s">
        <v>66311</v>
      </c>
      <c r="C3861" s="11" t="s">
        <v>10</v>
      </c>
      <c r="D3861" s="15">
        <v>39.36</v>
      </c>
    </row>
    <row r="3862" spans="1:4" ht="21.6">
      <c r="A3862" s="29">
        <v>4780</v>
      </c>
      <c r="B3862" s="8" t="s">
        <v>9732</v>
      </c>
      <c r="C3862" s="12" t="s">
        <v>16</v>
      </c>
      <c r="D3862" s="16">
        <v>68.22</v>
      </c>
    </row>
    <row r="3863" spans="1:4" ht="21.6">
      <c r="A3863" s="28">
        <v>4781</v>
      </c>
      <c r="B3863" s="7" t="s">
        <v>9733</v>
      </c>
      <c r="C3863" s="11" t="s">
        <v>16</v>
      </c>
      <c r="D3863" s="15">
        <v>505.33</v>
      </c>
    </row>
    <row r="3864" spans="1:4">
      <c r="A3864" s="29">
        <v>4783</v>
      </c>
      <c r="B3864" s="8" t="s">
        <v>9734</v>
      </c>
      <c r="C3864" s="12" t="s">
        <v>16</v>
      </c>
      <c r="D3864" s="16">
        <v>23.72</v>
      </c>
    </row>
    <row r="3865" spans="1:4" ht="21.6">
      <c r="A3865" s="28">
        <v>4784</v>
      </c>
      <c r="B3865" s="7" t="s">
        <v>9735</v>
      </c>
      <c r="C3865" s="11" t="s">
        <v>8</v>
      </c>
      <c r="D3865" s="15">
        <v>14260.18</v>
      </c>
    </row>
    <row r="3866" spans="1:4">
      <c r="A3866" s="29">
        <v>4785</v>
      </c>
      <c r="B3866" s="8" t="s">
        <v>66312</v>
      </c>
      <c r="C3866" s="12" t="s">
        <v>16</v>
      </c>
      <c r="D3866" s="16">
        <v>62.12</v>
      </c>
    </row>
    <row r="3867" spans="1:4">
      <c r="A3867" s="28">
        <v>4786</v>
      </c>
      <c r="B3867" s="7" t="s">
        <v>9736</v>
      </c>
      <c r="C3867" s="11" t="s">
        <v>16</v>
      </c>
      <c r="D3867" s="15">
        <v>97.69</v>
      </c>
    </row>
    <row r="3868" spans="1:4" ht="32.4">
      <c r="A3868" s="29">
        <v>4787</v>
      </c>
      <c r="B3868" s="8" t="s">
        <v>9737</v>
      </c>
      <c r="C3868" s="12" t="s">
        <v>8</v>
      </c>
      <c r="D3868" s="16">
        <v>2443.5</v>
      </c>
    </row>
    <row r="3869" spans="1:4">
      <c r="A3869" s="28">
        <v>4789</v>
      </c>
      <c r="B3869" s="7" t="s">
        <v>9738</v>
      </c>
      <c r="C3869" s="11" t="s">
        <v>10</v>
      </c>
      <c r="D3869" s="15">
        <v>33.93</v>
      </c>
    </row>
    <row r="3870" spans="1:4">
      <c r="A3870" s="29">
        <v>4790</v>
      </c>
      <c r="B3870" s="8" t="s">
        <v>9739</v>
      </c>
      <c r="C3870" s="12" t="s">
        <v>10</v>
      </c>
      <c r="D3870" s="16">
        <v>62.8</v>
      </c>
    </row>
    <row r="3871" spans="1:4" ht="21.6">
      <c r="A3871" s="28">
        <v>4792</v>
      </c>
      <c r="B3871" s="7" t="s">
        <v>9740</v>
      </c>
      <c r="C3871" s="11" t="s">
        <v>8</v>
      </c>
      <c r="D3871" s="15">
        <v>4.5599999999999996</v>
      </c>
    </row>
    <row r="3872" spans="1:4" ht="21.6">
      <c r="A3872" s="29">
        <v>4794</v>
      </c>
      <c r="B3872" s="8" t="s">
        <v>9741</v>
      </c>
      <c r="C3872" s="12" t="s">
        <v>16</v>
      </c>
      <c r="D3872" s="16">
        <v>493.11</v>
      </c>
    </row>
    <row r="3873" spans="1:4">
      <c r="A3873" s="28">
        <v>4795</v>
      </c>
      <c r="B3873" s="7" t="s">
        <v>9742</v>
      </c>
      <c r="C3873" s="11" t="s">
        <v>10</v>
      </c>
      <c r="D3873" s="15">
        <v>29.55</v>
      </c>
    </row>
    <row r="3874" spans="1:4">
      <c r="A3874" s="29">
        <v>4797</v>
      </c>
      <c r="B3874" s="8" t="s">
        <v>9743</v>
      </c>
      <c r="C3874" s="12" t="s">
        <v>16</v>
      </c>
      <c r="D3874" s="16">
        <v>171.44</v>
      </c>
    </row>
    <row r="3875" spans="1:4" ht="21.6">
      <c r="A3875" s="28">
        <v>4799</v>
      </c>
      <c r="B3875" s="7" t="s">
        <v>9744</v>
      </c>
      <c r="C3875" s="11" t="s">
        <v>16</v>
      </c>
      <c r="D3875" s="15">
        <v>282.88</v>
      </c>
    </row>
    <row r="3876" spans="1:4">
      <c r="A3876" s="29">
        <v>4800</v>
      </c>
      <c r="B3876" s="8" t="s">
        <v>9745</v>
      </c>
      <c r="C3876" s="12" t="s">
        <v>6</v>
      </c>
      <c r="D3876" s="16">
        <v>27.36</v>
      </c>
    </row>
    <row r="3877" spans="1:4">
      <c r="A3877" s="28">
        <v>4801</v>
      </c>
      <c r="B3877" s="7" t="s">
        <v>9746</v>
      </c>
      <c r="C3877" s="11" t="s">
        <v>16</v>
      </c>
      <c r="D3877" s="15">
        <v>17.809999999999999</v>
      </c>
    </row>
    <row r="3878" spans="1:4">
      <c r="A3878" s="29">
        <v>4802</v>
      </c>
      <c r="B3878" s="8" t="s">
        <v>66313</v>
      </c>
      <c r="C3878" s="12" t="s">
        <v>8</v>
      </c>
      <c r="D3878" s="16">
        <v>27.36</v>
      </c>
    </row>
    <row r="3879" spans="1:4" ht="21.6">
      <c r="A3879" s="28">
        <v>4803</v>
      </c>
      <c r="B3879" s="7" t="s">
        <v>9747</v>
      </c>
      <c r="C3879" s="11" t="s">
        <v>16</v>
      </c>
      <c r="D3879" s="15">
        <v>30.84</v>
      </c>
    </row>
    <row r="3880" spans="1:4" ht="21.6">
      <c r="A3880" s="29">
        <v>4805</v>
      </c>
      <c r="B3880" s="8" t="s">
        <v>9748</v>
      </c>
      <c r="C3880" s="12" t="s">
        <v>8</v>
      </c>
      <c r="D3880" s="16">
        <v>1273.3</v>
      </c>
    </row>
    <row r="3881" spans="1:4" ht="32.4">
      <c r="A3881" s="28">
        <v>4806</v>
      </c>
      <c r="B3881" s="7" t="s">
        <v>9749</v>
      </c>
      <c r="C3881" s="11" t="s">
        <v>8</v>
      </c>
      <c r="D3881" s="15">
        <v>2283.5500000000002</v>
      </c>
    </row>
    <row r="3882" spans="1:4">
      <c r="A3882" s="29">
        <v>4807</v>
      </c>
      <c r="B3882" s="8" t="s">
        <v>2883</v>
      </c>
      <c r="C3882" s="12" t="s">
        <v>8</v>
      </c>
      <c r="D3882" s="16">
        <v>427.52</v>
      </c>
    </row>
    <row r="3883" spans="1:4" ht="21.6">
      <c r="A3883" s="28">
        <v>4808</v>
      </c>
      <c r="B3883" s="7" t="s">
        <v>9750</v>
      </c>
      <c r="C3883" s="11" t="s">
        <v>10</v>
      </c>
      <c r="D3883" s="15">
        <v>59.52</v>
      </c>
    </row>
    <row r="3884" spans="1:4" ht="21.6">
      <c r="A3884" s="29">
        <v>4809</v>
      </c>
      <c r="B3884" s="8" t="s">
        <v>9751</v>
      </c>
      <c r="C3884" s="12" t="s">
        <v>10</v>
      </c>
      <c r="D3884" s="16">
        <v>102.62</v>
      </c>
    </row>
    <row r="3885" spans="1:4" ht="21.6">
      <c r="A3885" s="28">
        <v>4810</v>
      </c>
      <c r="B3885" s="7" t="s">
        <v>9752</v>
      </c>
      <c r="C3885" s="11" t="s">
        <v>10</v>
      </c>
      <c r="D3885" s="15">
        <v>183.62</v>
      </c>
    </row>
    <row r="3886" spans="1:4" ht="21.6">
      <c r="A3886" s="29">
        <v>4811</v>
      </c>
      <c r="B3886" s="8" t="s">
        <v>9753</v>
      </c>
      <c r="C3886" s="12" t="s">
        <v>8</v>
      </c>
      <c r="D3886" s="16">
        <v>7195</v>
      </c>
    </row>
    <row r="3887" spans="1:4">
      <c r="A3887" s="28">
        <v>4812</v>
      </c>
      <c r="B3887" s="7" t="s">
        <v>9754</v>
      </c>
      <c r="C3887" s="11" t="s">
        <v>8</v>
      </c>
      <c r="D3887" s="15">
        <v>83.53</v>
      </c>
    </row>
    <row r="3888" spans="1:4" ht="32.4">
      <c r="A3888" s="29">
        <v>4813</v>
      </c>
      <c r="B3888" s="8" t="s">
        <v>62153</v>
      </c>
      <c r="C3888" s="12" t="s">
        <v>8</v>
      </c>
      <c r="D3888" s="16">
        <v>1575.84</v>
      </c>
    </row>
    <row r="3889" spans="1:4">
      <c r="A3889" s="28">
        <v>4814</v>
      </c>
      <c r="B3889" s="7" t="s">
        <v>9755</v>
      </c>
      <c r="C3889" s="11" t="s">
        <v>10</v>
      </c>
      <c r="D3889" s="15">
        <v>5.13</v>
      </c>
    </row>
    <row r="3890" spans="1:4" ht="32.4">
      <c r="A3890" s="29">
        <v>4815</v>
      </c>
      <c r="B3890" s="8" t="s">
        <v>9756</v>
      </c>
      <c r="C3890" s="12" t="s">
        <v>8</v>
      </c>
      <c r="D3890" s="16">
        <v>3695.3</v>
      </c>
    </row>
    <row r="3891" spans="1:4">
      <c r="A3891" s="28">
        <v>4816</v>
      </c>
      <c r="B3891" s="7" t="s">
        <v>9757</v>
      </c>
      <c r="C3891" s="11" t="s">
        <v>10</v>
      </c>
      <c r="D3891" s="15">
        <v>0.78</v>
      </c>
    </row>
    <row r="3892" spans="1:4">
      <c r="A3892" s="29">
        <v>4817</v>
      </c>
      <c r="B3892" s="8" t="s">
        <v>9758</v>
      </c>
      <c r="C3892" s="12" t="s">
        <v>8</v>
      </c>
      <c r="D3892" s="16">
        <v>4.83</v>
      </c>
    </row>
    <row r="3893" spans="1:4">
      <c r="A3893" s="28">
        <v>4818</v>
      </c>
      <c r="B3893" s="7" t="s">
        <v>9759</v>
      </c>
      <c r="C3893" s="11" t="s">
        <v>8</v>
      </c>
      <c r="D3893" s="15">
        <v>67.53</v>
      </c>
    </row>
    <row r="3894" spans="1:4" ht="32.4">
      <c r="A3894" s="29">
        <v>4819</v>
      </c>
      <c r="B3894" s="8" t="s">
        <v>9760</v>
      </c>
      <c r="C3894" s="12" t="s">
        <v>10</v>
      </c>
      <c r="D3894" s="16">
        <v>232.39</v>
      </c>
    </row>
    <row r="3895" spans="1:4">
      <c r="A3895" s="28">
        <v>4820</v>
      </c>
      <c r="B3895" s="7" t="s">
        <v>9761</v>
      </c>
      <c r="C3895" s="11" t="s">
        <v>8</v>
      </c>
      <c r="D3895" s="15">
        <v>98.41</v>
      </c>
    </row>
    <row r="3896" spans="1:4">
      <c r="A3896" s="29">
        <v>4821</v>
      </c>
      <c r="B3896" s="8" t="s">
        <v>9762</v>
      </c>
      <c r="C3896" s="12" t="s">
        <v>8</v>
      </c>
      <c r="D3896" s="16">
        <v>378.5</v>
      </c>
    </row>
    <row r="3897" spans="1:4">
      <c r="A3897" s="28">
        <v>4822</v>
      </c>
      <c r="B3897" s="7" t="s">
        <v>2897</v>
      </c>
      <c r="C3897" s="11" t="s">
        <v>8</v>
      </c>
      <c r="D3897" s="15">
        <v>89.78</v>
      </c>
    </row>
    <row r="3898" spans="1:4">
      <c r="A3898" s="29">
        <v>4823</v>
      </c>
      <c r="B3898" s="8" t="s">
        <v>2898</v>
      </c>
      <c r="C3898" s="12" t="s">
        <v>8</v>
      </c>
      <c r="D3898" s="16">
        <v>89.78</v>
      </c>
    </row>
    <row r="3899" spans="1:4">
      <c r="A3899" s="28">
        <v>4824</v>
      </c>
      <c r="B3899" s="7" t="s">
        <v>2899</v>
      </c>
      <c r="C3899" s="11" t="s">
        <v>8</v>
      </c>
      <c r="D3899" s="15">
        <v>99.17</v>
      </c>
    </row>
    <row r="3900" spans="1:4">
      <c r="A3900" s="29">
        <v>4825</v>
      </c>
      <c r="B3900" s="8" t="s">
        <v>2900</v>
      </c>
      <c r="C3900" s="12" t="s">
        <v>8</v>
      </c>
      <c r="D3900" s="16">
        <v>109.31</v>
      </c>
    </row>
    <row r="3901" spans="1:4">
      <c r="A3901" s="28">
        <v>4826</v>
      </c>
      <c r="B3901" s="7" t="s">
        <v>9763</v>
      </c>
      <c r="C3901" s="11" t="s">
        <v>8</v>
      </c>
      <c r="D3901" s="15">
        <v>62.23</v>
      </c>
    </row>
    <row r="3902" spans="1:4">
      <c r="A3902" s="29">
        <v>4827</v>
      </c>
      <c r="B3902" s="8" t="s">
        <v>2902</v>
      </c>
      <c r="C3902" s="12" t="s">
        <v>8</v>
      </c>
      <c r="D3902" s="16">
        <v>89.78</v>
      </c>
    </row>
    <row r="3903" spans="1:4">
      <c r="A3903" s="28">
        <v>4828</v>
      </c>
      <c r="B3903" s="7" t="s">
        <v>9764</v>
      </c>
      <c r="C3903" s="11" t="s">
        <v>8</v>
      </c>
      <c r="D3903" s="15">
        <v>82.97</v>
      </c>
    </row>
    <row r="3904" spans="1:4">
      <c r="A3904" s="29">
        <v>4829</v>
      </c>
      <c r="B3904" s="8" t="s">
        <v>2904</v>
      </c>
      <c r="C3904" s="12" t="s">
        <v>8</v>
      </c>
      <c r="D3904" s="16">
        <v>99.17</v>
      </c>
    </row>
    <row r="3905" spans="1:4">
      <c r="A3905" s="28">
        <v>4830</v>
      </c>
      <c r="B3905" s="7" t="s">
        <v>2905</v>
      </c>
      <c r="C3905" s="11" t="s">
        <v>8</v>
      </c>
      <c r="D3905" s="15">
        <v>109.31</v>
      </c>
    </row>
    <row r="3906" spans="1:4">
      <c r="A3906" s="29">
        <v>4831</v>
      </c>
      <c r="B3906" s="8" t="s">
        <v>2906</v>
      </c>
      <c r="C3906" s="12" t="s">
        <v>8</v>
      </c>
      <c r="D3906" s="16">
        <v>242.24</v>
      </c>
    </row>
    <row r="3907" spans="1:4">
      <c r="A3907" s="28">
        <v>4832</v>
      </c>
      <c r="B3907" s="7" t="s">
        <v>9765</v>
      </c>
      <c r="C3907" s="11" t="s">
        <v>8</v>
      </c>
      <c r="D3907" s="15">
        <v>363.36</v>
      </c>
    </row>
    <row r="3908" spans="1:4">
      <c r="A3908" s="29">
        <v>4833</v>
      </c>
      <c r="B3908" s="8" t="s">
        <v>9766</v>
      </c>
      <c r="C3908" s="12" t="s">
        <v>8</v>
      </c>
      <c r="D3908" s="16">
        <v>363.36</v>
      </c>
    </row>
    <row r="3909" spans="1:4">
      <c r="A3909" s="28">
        <v>4834</v>
      </c>
      <c r="B3909" s="7" t="s">
        <v>9767</v>
      </c>
      <c r="C3909" s="11" t="s">
        <v>8</v>
      </c>
      <c r="D3909" s="15">
        <v>56.02</v>
      </c>
    </row>
    <row r="3910" spans="1:4">
      <c r="A3910" s="29">
        <v>4835</v>
      </c>
      <c r="B3910" s="8" t="s">
        <v>9768</v>
      </c>
      <c r="C3910" s="12" t="s">
        <v>8</v>
      </c>
      <c r="D3910" s="16">
        <v>449.81</v>
      </c>
    </row>
    <row r="3911" spans="1:4">
      <c r="A3911" s="28">
        <v>4836</v>
      </c>
      <c r="B3911" s="7" t="s">
        <v>9769</v>
      </c>
      <c r="C3911" s="11" t="s">
        <v>8</v>
      </c>
      <c r="D3911" s="15">
        <v>356.85</v>
      </c>
    </row>
    <row r="3912" spans="1:4">
      <c r="A3912" s="29">
        <v>4837</v>
      </c>
      <c r="B3912" s="8" t="s">
        <v>9770</v>
      </c>
      <c r="C3912" s="12" t="s">
        <v>8</v>
      </c>
      <c r="D3912" s="16">
        <v>16.96</v>
      </c>
    </row>
    <row r="3913" spans="1:4">
      <c r="A3913" s="28">
        <v>4838</v>
      </c>
      <c r="B3913" s="7" t="s">
        <v>9771</v>
      </c>
      <c r="C3913" s="11" t="s">
        <v>8</v>
      </c>
      <c r="D3913" s="15">
        <v>336.56</v>
      </c>
    </row>
    <row r="3914" spans="1:4">
      <c r="A3914" s="29">
        <v>4839</v>
      </c>
      <c r="B3914" s="8" t="s">
        <v>9772</v>
      </c>
      <c r="C3914" s="12" t="s">
        <v>8</v>
      </c>
      <c r="D3914" s="16">
        <v>16.96</v>
      </c>
    </row>
    <row r="3915" spans="1:4">
      <c r="A3915" s="28">
        <v>4840</v>
      </c>
      <c r="B3915" s="7" t="s">
        <v>9773</v>
      </c>
      <c r="C3915" s="11" t="s">
        <v>8</v>
      </c>
      <c r="D3915" s="15">
        <v>16.96</v>
      </c>
    </row>
    <row r="3916" spans="1:4">
      <c r="A3916" s="29">
        <v>4841</v>
      </c>
      <c r="B3916" s="8" t="s">
        <v>9774</v>
      </c>
      <c r="C3916" s="12" t="s">
        <v>8</v>
      </c>
      <c r="D3916" s="16">
        <v>79.94</v>
      </c>
    </row>
    <row r="3917" spans="1:4">
      <c r="A3917" s="28">
        <v>4842</v>
      </c>
      <c r="B3917" s="7" t="s">
        <v>9775</v>
      </c>
      <c r="C3917" s="11" t="s">
        <v>8</v>
      </c>
      <c r="D3917" s="15">
        <v>188.49</v>
      </c>
    </row>
    <row r="3918" spans="1:4">
      <c r="A3918" s="29">
        <v>4843</v>
      </c>
      <c r="B3918" s="8" t="s">
        <v>9776</v>
      </c>
      <c r="C3918" s="12" t="s">
        <v>8</v>
      </c>
      <c r="D3918" s="16">
        <v>219.98</v>
      </c>
    </row>
    <row r="3919" spans="1:4">
      <c r="A3919" s="28">
        <v>4844</v>
      </c>
      <c r="B3919" s="7" t="s">
        <v>9777</v>
      </c>
      <c r="C3919" s="11" t="s">
        <v>8</v>
      </c>
      <c r="D3919" s="15">
        <v>376.99</v>
      </c>
    </row>
    <row r="3920" spans="1:4">
      <c r="A3920" s="29">
        <v>4845</v>
      </c>
      <c r="B3920" s="8" t="s">
        <v>9778</v>
      </c>
      <c r="C3920" s="12" t="s">
        <v>8</v>
      </c>
      <c r="D3920" s="16">
        <v>20.74</v>
      </c>
    </row>
    <row r="3921" spans="1:4">
      <c r="A3921" s="28">
        <v>4846</v>
      </c>
      <c r="B3921" s="7" t="s">
        <v>9779</v>
      </c>
      <c r="C3921" s="11" t="s">
        <v>8</v>
      </c>
      <c r="D3921" s="15">
        <v>29.83</v>
      </c>
    </row>
    <row r="3922" spans="1:4">
      <c r="A3922" s="29">
        <v>4847</v>
      </c>
      <c r="B3922" s="8" t="s">
        <v>9780</v>
      </c>
      <c r="C3922" s="12" t="s">
        <v>8</v>
      </c>
      <c r="D3922" s="16">
        <v>29.83</v>
      </c>
    </row>
    <row r="3923" spans="1:4">
      <c r="A3923" s="28">
        <v>4848</v>
      </c>
      <c r="B3923" s="7" t="s">
        <v>9781</v>
      </c>
      <c r="C3923" s="11" t="s">
        <v>8</v>
      </c>
      <c r="D3923" s="15">
        <v>32.85</v>
      </c>
    </row>
    <row r="3924" spans="1:4">
      <c r="A3924" s="29">
        <v>4849</v>
      </c>
      <c r="B3924" s="8" t="s">
        <v>9782</v>
      </c>
      <c r="C3924" s="12" t="s">
        <v>16</v>
      </c>
      <c r="D3924" s="16">
        <v>45.78</v>
      </c>
    </row>
    <row r="3925" spans="1:4">
      <c r="A3925" s="28">
        <v>4850</v>
      </c>
      <c r="B3925" s="7" t="s">
        <v>9783</v>
      </c>
      <c r="C3925" s="11" t="s">
        <v>16</v>
      </c>
      <c r="D3925" s="15">
        <v>22.58</v>
      </c>
    </row>
    <row r="3926" spans="1:4">
      <c r="A3926" s="29">
        <v>4851</v>
      </c>
      <c r="B3926" s="8" t="s">
        <v>9784</v>
      </c>
      <c r="C3926" s="12" t="s">
        <v>10</v>
      </c>
      <c r="D3926" s="16">
        <v>116.02</v>
      </c>
    </row>
    <row r="3927" spans="1:4" ht="32.4">
      <c r="A3927" s="28">
        <v>4852</v>
      </c>
      <c r="B3927" s="7" t="s">
        <v>9785</v>
      </c>
      <c r="C3927" s="11" t="s">
        <v>8</v>
      </c>
      <c r="D3927" s="15">
        <v>1559.45</v>
      </c>
    </row>
    <row r="3928" spans="1:4" ht="21.6">
      <c r="A3928" s="29">
        <v>4853</v>
      </c>
      <c r="B3928" s="8" t="s">
        <v>66314</v>
      </c>
      <c r="C3928" s="12" t="s">
        <v>8</v>
      </c>
      <c r="D3928" s="16">
        <v>442.41</v>
      </c>
    </row>
    <row r="3929" spans="1:4" ht="32.4">
      <c r="A3929" s="28">
        <v>4854</v>
      </c>
      <c r="B3929" s="7" t="s">
        <v>9786</v>
      </c>
      <c r="C3929" s="11" t="s">
        <v>16</v>
      </c>
      <c r="D3929" s="15">
        <v>149.38</v>
      </c>
    </row>
    <row r="3930" spans="1:4" ht="32.4">
      <c r="A3930" s="29">
        <v>4855</v>
      </c>
      <c r="B3930" s="8" t="s">
        <v>9787</v>
      </c>
      <c r="C3930" s="12" t="s">
        <v>16</v>
      </c>
      <c r="D3930" s="16">
        <v>273.44</v>
      </c>
    </row>
    <row r="3931" spans="1:4" ht="21.6">
      <c r="A3931" s="28">
        <v>4857</v>
      </c>
      <c r="B3931" s="7" t="s">
        <v>9788</v>
      </c>
      <c r="C3931" s="11" t="s">
        <v>8</v>
      </c>
      <c r="D3931" s="15">
        <v>389.48</v>
      </c>
    </row>
    <row r="3932" spans="1:4">
      <c r="A3932" s="29">
        <v>4858</v>
      </c>
      <c r="B3932" s="8" t="s">
        <v>9789</v>
      </c>
      <c r="C3932" s="12" t="s">
        <v>10</v>
      </c>
      <c r="D3932" s="16">
        <v>11.92</v>
      </c>
    </row>
    <row r="3933" spans="1:4">
      <c r="A3933" s="28">
        <v>4859</v>
      </c>
      <c r="B3933" s="7" t="s">
        <v>9790</v>
      </c>
      <c r="C3933" s="11" t="s">
        <v>8</v>
      </c>
      <c r="D3933" s="15">
        <v>4.03</v>
      </c>
    </row>
    <row r="3934" spans="1:4" ht="32.4">
      <c r="A3934" s="29">
        <v>4860</v>
      </c>
      <c r="B3934" s="8" t="s">
        <v>66315</v>
      </c>
      <c r="C3934" s="12" t="s">
        <v>16</v>
      </c>
      <c r="D3934" s="16">
        <v>78.489999999999995</v>
      </c>
    </row>
    <row r="3935" spans="1:4">
      <c r="A3935" s="28">
        <v>4861</v>
      </c>
      <c r="B3935" s="7" t="s">
        <v>9791</v>
      </c>
      <c r="C3935" s="11" t="s">
        <v>16</v>
      </c>
      <c r="D3935" s="15">
        <v>36.14</v>
      </c>
    </row>
    <row r="3936" spans="1:4" ht="21.6">
      <c r="A3936" s="29">
        <v>4863</v>
      </c>
      <c r="B3936" s="8" t="s">
        <v>9792</v>
      </c>
      <c r="C3936" s="12" t="s">
        <v>63231</v>
      </c>
      <c r="D3936" s="16">
        <v>22.5</v>
      </c>
    </row>
    <row r="3937" spans="1:5" ht="32.4">
      <c r="A3937" s="28">
        <v>4864</v>
      </c>
      <c r="B3937" s="7" t="s">
        <v>61978</v>
      </c>
      <c r="C3937" s="11" t="s">
        <v>16</v>
      </c>
      <c r="D3937" s="15">
        <v>115.04</v>
      </c>
      <c r="E3937" s="235">
        <v>45078</v>
      </c>
    </row>
    <row r="3938" spans="1:5">
      <c r="A3938" s="29">
        <v>4865</v>
      </c>
      <c r="B3938" s="8" t="s">
        <v>9793</v>
      </c>
      <c r="C3938" s="12" t="s">
        <v>10</v>
      </c>
      <c r="D3938" s="16">
        <v>12.03</v>
      </c>
    </row>
    <row r="3939" spans="1:5">
      <c r="A3939" s="28">
        <v>4866</v>
      </c>
      <c r="B3939" s="7" t="s">
        <v>9794</v>
      </c>
      <c r="C3939" s="11" t="s">
        <v>16</v>
      </c>
      <c r="D3939" s="15">
        <v>28.29</v>
      </c>
    </row>
    <row r="3940" spans="1:5">
      <c r="A3940" s="29">
        <v>4867</v>
      </c>
      <c r="B3940" s="8" t="s">
        <v>9795</v>
      </c>
      <c r="C3940" s="12" t="s">
        <v>10</v>
      </c>
      <c r="D3940" s="16">
        <v>7.21</v>
      </c>
    </row>
    <row r="3941" spans="1:5" ht="21.6">
      <c r="A3941" s="28">
        <v>4868</v>
      </c>
      <c r="B3941" s="7" t="s">
        <v>66316</v>
      </c>
      <c r="C3941" s="11" t="s">
        <v>8</v>
      </c>
      <c r="D3941" s="15">
        <v>224.31</v>
      </c>
    </row>
    <row r="3942" spans="1:5" ht="21.6">
      <c r="A3942" s="29">
        <v>4869</v>
      </c>
      <c r="B3942" s="8" t="s">
        <v>9796</v>
      </c>
      <c r="C3942" s="12" t="s">
        <v>10</v>
      </c>
      <c r="D3942" s="16">
        <v>48.32</v>
      </c>
    </row>
    <row r="3943" spans="1:5" ht="21.6">
      <c r="A3943" s="28">
        <v>4870</v>
      </c>
      <c r="B3943" s="7" t="s">
        <v>9797</v>
      </c>
      <c r="C3943" s="11" t="s">
        <v>10</v>
      </c>
      <c r="D3943" s="15">
        <v>21.46</v>
      </c>
    </row>
    <row r="3944" spans="1:5" ht="21.6">
      <c r="A3944" s="29">
        <v>4871</v>
      </c>
      <c r="B3944" s="8" t="s">
        <v>9798</v>
      </c>
      <c r="C3944" s="12" t="s">
        <v>10</v>
      </c>
      <c r="D3944" s="16">
        <v>89.48</v>
      </c>
    </row>
    <row r="3945" spans="1:5">
      <c r="A3945" s="28">
        <v>4872</v>
      </c>
      <c r="B3945" s="7" t="s">
        <v>9799</v>
      </c>
      <c r="C3945" s="11" t="s">
        <v>10</v>
      </c>
      <c r="D3945" s="15">
        <v>9.86</v>
      </c>
    </row>
    <row r="3946" spans="1:5">
      <c r="A3946" s="29">
        <v>4873</v>
      </c>
      <c r="B3946" s="8" t="s">
        <v>9800</v>
      </c>
      <c r="C3946" s="12" t="s">
        <v>16</v>
      </c>
      <c r="D3946" s="16">
        <v>20.149999999999999</v>
      </c>
    </row>
    <row r="3947" spans="1:5" ht="21.6">
      <c r="A3947" s="28">
        <v>4874</v>
      </c>
      <c r="B3947" s="7" t="s">
        <v>12670</v>
      </c>
      <c r="C3947" s="11" t="s">
        <v>16</v>
      </c>
      <c r="D3947" s="15">
        <v>180</v>
      </c>
    </row>
    <row r="3948" spans="1:5" ht="21.6">
      <c r="A3948" s="29">
        <v>4875</v>
      </c>
      <c r="B3948" s="8" t="s">
        <v>12669</v>
      </c>
      <c r="C3948" s="12" t="s">
        <v>16</v>
      </c>
      <c r="D3948" s="16">
        <v>190</v>
      </c>
    </row>
    <row r="3949" spans="1:5">
      <c r="A3949" s="28">
        <v>4876</v>
      </c>
      <c r="B3949" s="7" t="s">
        <v>9801</v>
      </c>
      <c r="C3949" s="11" t="s">
        <v>16</v>
      </c>
      <c r="D3949" s="15">
        <v>8.4700000000000006</v>
      </c>
    </row>
    <row r="3950" spans="1:5">
      <c r="A3950" s="29">
        <v>4877</v>
      </c>
      <c r="B3950" s="8" t="s">
        <v>12905</v>
      </c>
      <c r="C3950" s="12" t="s">
        <v>10</v>
      </c>
      <c r="D3950" s="16">
        <v>11.18</v>
      </c>
    </row>
    <row r="3951" spans="1:5">
      <c r="A3951" s="28">
        <v>4878</v>
      </c>
      <c r="B3951" s="7" t="s">
        <v>9802</v>
      </c>
      <c r="C3951" s="11" t="s">
        <v>13129</v>
      </c>
      <c r="D3951" s="15">
        <v>39.729999999999997</v>
      </c>
    </row>
    <row r="3952" spans="1:5">
      <c r="A3952" s="29">
        <v>4879</v>
      </c>
      <c r="B3952" s="8" t="s">
        <v>9803</v>
      </c>
      <c r="C3952" s="12" t="s">
        <v>8</v>
      </c>
      <c r="D3952" s="16">
        <v>4.54</v>
      </c>
    </row>
    <row r="3953" spans="1:5">
      <c r="A3953" s="28">
        <v>4880</v>
      </c>
      <c r="B3953" s="7" t="s">
        <v>9804</v>
      </c>
      <c r="C3953" s="11" t="s">
        <v>8</v>
      </c>
      <c r="D3953" s="15">
        <v>172.27</v>
      </c>
    </row>
    <row r="3954" spans="1:5">
      <c r="A3954" s="29">
        <v>4883</v>
      </c>
      <c r="B3954" s="8" t="s">
        <v>66317</v>
      </c>
      <c r="C3954" s="12" t="s">
        <v>8</v>
      </c>
      <c r="D3954" s="16">
        <v>615.62</v>
      </c>
      <c r="E3954" s="235">
        <v>45078</v>
      </c>
    </row>
    <row r="3955" spans="1:5">
      <c r="A3955" s="28">
        <v>4885</v>
      </c>
      <c r="B3955" s="7" t="s">
        <v>9805</v>
      </c>
      <c r="C3955" s="11" t="s">
        <v>8</v>
      </c>
      <c r="D3955" s="15">
        <v>447.65</v>
      </c>
    </row>
    <row r="3956" spans="1:5">
      <c r="A3956" s="29">
        <v>4886</v>
      </c>
      <c r="B3956" s="8" t="s">
        <v>9806</v>
      </c>
      <c r="C3956" s="12" t="s">
        <v>8</v>
      </c>
      <c r="D3956" s="16">
        <v>451.65</v>
      </c>
    </row>
    <row r="3957" spans="1:5">
      <c r="A3957" s="28">
        <v>4887</v>
      </c>
      <c r="B3957" s="7" t="s">
        <v>9807</v>
      </c>
      <c r="C3957" s="11" t="s">
        <v>8</v>
      </c>
      <c r="D3957" s="15">
        <v>550.97</v>
      </c>
    </row>
    <row r="3958" spans="1:5">
      <c r="A3958" s="29">
        <v>4888</v>
      </c>
      <c r="B3958" s="8" t="s">
        <v>9808</v>
      </c>
      <c r="C3958" s="12" t="s">
        <v>16</v>
      </c>
      <c r="D3958" s="16">
        <v>17.809999999999999</v>
      </c>
    </row>
    <row r="3959" spans="1:5">
      <c r="A3959" s="28">
        <v>4889</v>
      </c>
      <c r="B3959" s="7" t="s">
        <v>9809</v>
      </c>
      <c r="C3959" s="11" t="s">
        <v>16</v>
      </c>
      <c r="D3959" s="15">
        <v>26.02</v>
      </c>
    </row>
    <row r="3960" spans="1:5" ht="21.6">
      <c r="A3960" s="29">
        <v>4890</v>
      </c>
      <c r="B3960" s="8" t="s">
        <v>9810</v>
      </c>
      <c r="C3960" s="12" t="s">
        <v>8</v>
      </c>
      <c r="D3960" s="16">
        <v>179.02</v>
      </c>
    </row>
    <row r="3961" spans="1:5">
      <c r="A3961" s="28">
        <v>4894</v>
      </c>
      <c r="B3961" s="7" t="s">
        <v>9811</v>
      </c>
      <c r="C3961" s="11" t="s">
        <v>16</v>
      </c>
      <c r="D3961" s="15">
        <v>6912.57</v>
      </c>
    </row>
    <row r="3962" spans="1:5">
      <c r="A3962" s="29">
        <v>4895</v>
      </c>
      <c r="B3962" s="8" t="s">
        <v>9812</v>
      </c>
      <c r="C3962" s="12" t="s">
        <v>16</v>
      </c>
      <c r="D3962" s="16">
        <v>4316.57</v>
      </c>
    </row>
    <row r="3963" spans="1:5" ht="21.6">
      <c r="A3963" s="28">
        <v>4896</v>
      </c>
      <c r="B3963" s="7" t="s">
        <v>9813</v>
      </c>
      <c r="C3963" s="11" t="s">
        <v>8</v>
      </c>
      <c r="D3963" s="15">
        <v>55.4</v>
      </c>
    </row>
    <row r="3964" spans="1:5">
      <c r="A3964" s="29">
        <v>4897</v>
      </c>
      <c r="B3964" s="8" t="s">
        <v>9814</v>
      </c>
      <c r="C3964" s="12" t="s">
        <v>10</v>
      </c>
      <c r="D3964" s="16">
        <v>48.25</v>
      </c>
    </row>
    <row r="3965" spans="1:5" ht="21.6">
      <c r="A3965" s="28">
        <v>4899</v>
      </c>
      <c r="B3965" s="7" t="s">
        <v>9815</v>
      </c>
      <c r="C3965" s="11" t="s">
        <v>5</v>
      </c>
      <c r="D3965" s="15">
        <v>5.13</v>
      </c>
    </row>
    <row r="3966" spans="1:5" ht="21.6">
      <c r="A3966" s="29">
        <v>4900</v>
      </c>
      <c r="B3966" s="8" t="s">
        <v>2983</v>
      </c>
      <c r="C3966" s="12" t="s">
        <v>10</v>
      </c>
      <c r="D3966" s="16">
        <v>60</v>
      </c>
    </row>
    <row r="3967" spans="1:5" ht="21.6">
      <c r="A3967" s="28">
        <v>4901</v>
      </c>
      <c r="B3967" s="7" t="s">
        <v>9816</v>
      </c>
      <c r="C3967" s="11" t="s">
        <v>10</v>
      </c>
      <c r="D3967" s="15">
        <v>60</v>
      </c>
    </row>
    <row r="3968" spans="1:5" ht="21.6">
      <c r="A3968" s="29">
        <v>4902</v>
      </c>
      <c r="B3968" s="8" t="s">
        <v>2984</v>
      </c>
      <c r="C3968" s="12" t="s">
        <v>8</v>
      </c>
      <c r="D3968" s="16">
        <v>40</v>
      </c>
    </row>
    <row r="3969" spans="1:4" ht="21.6">
      <c r="A3969" s="28">
        <v>4904</v>
      </c>
      <c r="B3969" s="7" t="s">
        <v>9817</v>
      </c>
      <c r="C3969" s="11" t="s">
        <v>16</v>
      </c>
      <c r="D3969" s="15">
        <v>93.73</v>
      </c>
    </row>
    <row r="3970" spans="1:4" ht="32.4">
      <c r="A3970" s="29">
        <v>4905</v>
      </c>
      <c r="B3970" s="8" t="s">
        <v>9818</v>
      </c>
      <c r="C3970" s="12" t="s">
        <v>16</v>
      </c>
      <c r="D3970" s="16">
        <v>124.57</v>
      </c>
    </row>
    <row r="3971" spans="1:4">
      <c r="A3971" s="28">
        <v>4906</v>
      </c>
      <c r="B3971" s="7" t="s">
        <v>9819</v>
      </c>
      <c r="C3971" s="11" t="s">
        <v>16</v>
      </c>
      <c r="D3971" s="15">
        <v>35.49</v>
      </c>
    </row>
    <row r="3972" spans="1:4" ht="21.6">
      <c r="A3972" s="29">
        <v>4907</v>
      </c>
      <c r="B3972" s="8" t="s">
        <v>9820</v>
      </c>
      <c r="C3972" s="12" t="s">
        <v>16</v>
      </c>
      <c r="D3972" s="16">
        <v>64.53</v>
      </c>
    </row>
    <row r="3973" spans="1:4">
      <c r="A3973" s="28">
        <v>4908</v>
      </c>
      <c r="B3973" s="7" t="s">
        <v>9821</v>
      </c>
      <c r="C3973" s="11" t="s">
        <v>6</v>
      </c>
      <c r="D3973" s="15">
        <v>102.97</v>
      </c>
    </row>
    <row r="3974" spans="1:4">
      <c r="A3974" s="29">
        <v>4909</v>
      </c>
      <c r="B3974" s="8" t="s">
        <v>9822</v>
      </c>
      <c r="C3974" s="12" t="s">
        <v>16</v>
      </c>
      <c r="D3974" s="16">
        <v>18.95</v>
      </c>
    </row>
    <row r="3975" spans="1:4">
      <c r="A3975" s="28">
        <v>4910</v>
      </c>
      <c r="B3975" s="7" t="s">
        <v>9823</v>
      </c>
      <c r="C3975" s="11" t="s">
        <v>16</v>
      </c>
      <c r="D3975" s="15">
        <v>9.02</v>
      </c>
    </row>
    <row r="3976" spans="1:4" ht="21.6">
      <c r="A3976" s="29">
        <v>4911</v>
      </c>
      <c r="B3976" s="8" t="s">
        <v>9824</v>
      </c>
      <c r="C3976" s="12" t="s">
        <v>10</v>
      </c>
      <c r="D3976" s="16">
        <v>19.18</v>
      </c>
    </row>
    <row r="3977" spans="1:4" ht="21.6">
      <c r="A3977" s="28">
        <v>4912</v>
      </c>
      <c r="B3977" s="7" t="s">
        <v>61979</v>
      </c>
      <c r="C3977" s="11" t="s">
        <v>16</v>
      </c>
      <c r="D3977" s="15">
        <v>69.84</v>
      </c>
    </row>
    <row r="3978" spans="1:4" ht="21.6">
      <c r="A3978" s="29">
        <v>4913</v>
      </c>
      <c r="B3978" s="8" t="s">
        <v>9825</v>
      </c>
      <c r="C3978" s="12" t="s">
        <v>16</v>
      </c>
      <c r="D3978" s="16">
        <v>82.65</v>
      </c>
    </row>
    <row r="3979" spans="1:4" ht="21.6">
      <c r="A3979" s="28">
        <v>4914</v>
      </c>
      <c r="B3979" s="7" t="s">
        <v>9826</v>
      </c>
      <c r="C3979" s="11" t="s">
        <v>16</v>
      </c>
      <c r="D3979" s="15">
        <v>44.92</v>
      </c>
    </row>
    <row r="3980" spans="1:4">
      <c r="A3980" s="29">
        <v>4915</v>
      </c>
      <c r="B3980" s="8" t="s">
        <v>9827</v>
      </c>
      <c r="C3980" s="12" t="s">
        <v>63231</v>
      </c>
      <c r="D3980" s="16">
        <v>62.33</v>
      </c>
    </row>
    <row r="3981" spans="1:4" ht="21.6">
      <c r="A3981" s="28">
        <v>4917</v>
      </c>
      <c r="B3981" s="7" t="s">
        <v>9828</v>
      </c>
      <c r="C3981" s="11" t="s">
        <v>63231</v>
      </c>
      <c r="D3981" s="15">
        <v>129.93</v>
      </c>
    </row>
    <row r="3982" spans="1:4" ht="21.6">
      <c r="A3982" s="29">
        <v>4918</v>
      </c>
      <c r="B3982" s="8" t="s">
        <v>9829</v>
      </c>
      <c r="C3982" s="12" t="s">
        <v>63231</v>
      </c>
      <c r="D3982" s="16">
        <v>182.56</v>
      </c>
    </row>
    <row r="3983" spans="1:4" ht="21.6">
      <c r="A3983" s="28">
        <v>4919</v>
      </c>
      <c r="B3983" s="7" t="s">
        <v>9830</v>
      </c>
      <c r="C3983" s="11" t="s">
        <v>63231</v>
      </c>
      <c r="D3983" s="15">
        <v>23.2</v>
      </c>
    </row>
    <row r="3984" spans="1:4">
      <c r="A3984" s="29">
        <v>4920</v>
      </c>
      <c r="B3984" s="8" t="s">
        <v>9831</v>
      </c>
      <c r="C3984" s="12" t="s">
        <v>63231</v>
      </c>
      <c r="D3984" s="16">
        <v>13.74</v>
      </c>
    </row>
    <row r="3985" spans="1:4" ht="21.6">
      <c r="A3985" s="28">
        <v>4921</v>
      </c>
      <c r="B3985" s="7" t="s">
        <v>9832</v>
      </c>
      <c r="C3985" s="11" t="s">
        <v>63689</v>
      </c>
      <c r="D3985" s="15">
        <v>19118.259999999998</v>
      </c>
    </row>
    <row r="3986" spans="1:4">
      <c r="A3986" s="29">
        <v>4922</v>
      </c>
      <c r="B3986" s="8" t="s">
        <v>9833</v>
      </c>
      <c r="C3986" s="12" t="s">
        <v>63231</v>
      </c>
      <c r="D3986" s="16">
        <v>9.68</v>
      </c>
    </row>
    <row r="3987" spans="1:4">
      <c r="A3987" s="28">
        <v>4923</v>
      </c>
      <c r="B3987" s="7" t="s">
        <v>9834</v>
      </c>
      <c r="C3987" s="11" t="s">
        <v>63231</v>
      </c>
      <c r="D3987" s="15">
        <v>8.82</v>
      </c>
    </row>
    <row r="3988" spans="1:4">
      <c r="A3988" s="29">
        <v>4924</v>
      </c>
      <c r="B3988" s="8" t="s">
        <v>9835</v>
      </c>
      <c r="C3988" s="12" t="s">
        <v>63231</v>
      </c>
      <c r="D3988" s="16">
        <v>19.28</v>
      </c>
    </row>
    <row r="3989" spans="1:4">
      <c r="A3989" s="28">
        <v>4925</v>
      </c>
      <c r="B3989" s="7" t="s">
        <v>9836</v>
      </c>
      <c r="C3989" s="11" t="s">
        <v>63689</v>
      </c>
      <c r="D3989" s="15">
        <v>2729.21</v>
      </c>
    </row>
    <row r="3990" spans="1:4" ht="21.6">
      <c r="A3990" s="29">
        <v>4926</v>
      </c>
      <c r="B3990" s="8" t="s">
        <v>9837</v>
      </c>
      <c r="C3990" s="12" t="s">
        <v>63231</v>
      </c>
      <c r="D3990" s="16">
        <v>133.4</v>
      </c>
    </row>
    <row r="3991" spans="1:4">
      <c r="A3991" s="28">
        <v>4927</v>
      </c>
      <c r="B3991" s="7" t="s">
        <v>9838</v>
      </c>
      <c r="C3991" s="11" t="s">
        <v>63231</v>
      </c>
      <c r="D3991" s="15">
        <v>11.43</v>
      </c>
    </row>
    <row r="3992" spans="1:4">
      <c r="A3992" s="29">
        <v>4928</v>
      </c>
      <c r="B3992" s="8" t="s">
        <v>9839</v>
      </c>
      <c r="C3992" s="12" t="s">
        <v>63231</v>
      </c>
      <c r="D3992" s="16">
        <v>165.16</v>
      </c>
    </row>
    <row r="3993" spans="1:4" ht="21.6">
      <c r="A3993" s="28">
        <v>4929</v>
      </c>
      <c r="B3993" s="7" t="s">
        <v>9840</v>
      </c>
      <c r="C3993" s="11" t="s">
        <v>63231</v>
      </c>
      <c r="D3993" s="15">
        <v>44.19</v>
      </c>
    </row>
    <row r="3994" spans="1:4">
      <c r="A3994" s="29">
        <v>4930</v>
      </c>
      <c r="B3994" s="8" t="s">
        <v>9841</v>
      </c>
      <c r="C3994" s="12" t="s">
        <v>63231</v>
      </c>
      <c r="D3994" s="16">
        <v>8.9</v>
      </c>
    </row>
    <row r="3995" spans="1:4">
      <c r="A3995" s="28">
        <v>4931</v>
      </c>
      <c r="B3995" s="7" t="s">
        <v>9842</v>
      </c>
      <c r="C3995" s="11" t="s">
        <v>63231</v>
      </c>
      <c r="D3995" s="15">
        <v>87.42</v>
      </c>
    </row>
    <row r="3996" spans="1:4">
      <c r="A3996" s="29">
        <v>4934</v>
      </c>
      <c r="B3996" s="8" t="s">
        <v>9843</v>
      </c>
      <c r="C3996" s="12" t="s">
        <v>16</v>
      </c>
      <c r="D3996" s="16">
        <v>5.47</v>
      </c>
    </row>
    <row r="3997" spans="1:4">
      <c r="A3997" s="28">
        <v>4935</v>
      </c>
      <c r="B3997" s="7" t="s">
        <v>9844</v>
      </c>
      <c r="C3997" s="11" t="s">
        <v>16</v>
      </c>
      <c r="D3997" s="15">
        <v>9.5299999999999994</v>
      </c>
    </row>
    <row r="3998" spans="1:4">
      <c r="A3998" s="29">
        <v>4936</v>
      </c>
      <c r="B3998" s="8" t="s">
        <v>9845</v>
      </c>
      <c r="C3998" s="12" t="s">
        <v>16</v>
      </c>
      <c r="D3998" s="16">
        <v>6.58</v>
      </c>
    </row>
    <row r="3999" spans="1:4">
      <c r="A3999" s="28">
        <v>4937</v>
      </c>
      <c r="B3999" s="7" t="s">
        <v>9846</v>
      </c>
      <c r="C3999" s="11" t="s">
        <v>16</v>
      </c>
      <c r="D3999" s="15">
        <v>11.73</v>
      </c>
    </row>
    <row r="4000" spans="1:4">
      <c r="A4000" s="29">
        <v>4938</v>
      </c>
      <c r="B4000" s="8" t="s">
        <v>9847</v>
      </c>
      <c r="C4000" s="12" t="s">
        <v>16</v>
      </c>
      <c r="D4000" s="16">
        <v>7.82</v>
      </c>
    </row>
    <row r="4001" spans="1:4">
      <c r="A4001" s="28">
        <v>4939</v>
      </c>
      <c r="B4001" s="7" t="s">
        <v>9848</v>
      </c>
      <c r="C4001" s="11" t="s">
        <v>16</v>
      </c>
      <c r="D4001" s="15">
        <v>15.12</v>
      </c>
    </row>
    <row r="4002" spans="1:4">
      <c r="A4002" s="29">
        <v>4940</v>
      </c>
      <c r="B4002" s="8" t="s">
        <v>9849</v>
      </c>
      <c r="C4002" s="12" t="s">
        <v>8</v>
      </c>
      <c r="D4002" s="16">
        <v>185.2</v>
      </c>
    </row>
    <row r="4003" spans="1:4">
      <c r="A4003" s="28">
        <v>4941</v>
      </c>
      <c r="B4003" s="7" t="s">
        <v>9850</v>
      </c>
      <c r="C4003" s="11" t="s">
        <v>16</v>
      </c>
      <c r="D4003" s="15">
        <v>23.03</v>
      </c>
    </row>
    <row r="4004" spans="1:4">
      <c r="A4004" s="29">
        <v>4942</v>
      </c>
      <c r="B4004" s="8" t="s">
        <v>9851</v>
      </c>
      <c r="C4004" s="12" t="s">
        <v>16</v>
      </c>
      <c r="D4004" s="16">
        <v>13.01</v>
      </c>
    </row>
    <row r="4005" spans="1:4">
      <c r="A4005" s="28">
        <v>4943</v>
      </c>
      <c r="B4005" s="7" t="s">
        <v>9852</v>
      </c>
      <c r="C4005" s="11" t="s">
        <v>16</v>
      </c>
      <c r="D4005" s="15">
        <v>6.45</v>
      </c>
    </row>
    <row r="4006" spans="1:4">
      <c r="A4006" s="29">
        <v>4944</v>
      </c>
      <c r="B4006" s="8" t="s">
        <v>9853</v>
      </c>
      <c r="C4006" s="12" t="s">
        <v>8</v>
      </c>
      <c r="D4006" s="16">
        <v>6.52</v>
      </c>
    </row>
    <row r="4007" spans="1:4" ht="21.6">
      <c r="A4007" s="28">
        <v>4945</v>
      </c>
      <c r="B4007" s="7" t="s">
        <v>9854</v>
      </c>
      <c r="C4007" s="11" t="s">
        <v>16</v>
      </c>
      <c r="D4007" s="15">
        <v>24.6</v>
      </c>
    </row>
    <row r="4008" spans="1:4">
      <c r="A4008" s="29">
        <v>4946</v>
      </c>
      <c r="B4008" s="8" t="s">
        <v>9855</v>
      </c>
      <c r="C4008" s="12" t="s">
        <v>16</v>
      </c>
      <c r="D4008" s="16">
        <v>15.75</v>
      </c>
    </row>
    <row r="4009" spans="1:4" ht="21.6">
      <c r="A4009" s="28">
        <v>4947</v>
      </c>
      <c r="B4009" s="7" t="s">
        <v>9856</v>
      </c>
      <c r="C4009" s="11" t="s">
        <v>10</v>
      </c>
      <c r="D4009" s="15">
        <v>63.42</v>
      </c>
    </row>
    <row r="4010" spans="1:4" ht="21.6">
      <c r="A4010" s="29">
        <v>4948</v>
      </c>
      <c r="B4010" s="8" t="s">
        <v>9857</v>
      </c>
      <c r="C4010" s="12" t="s">
        <v>8</v>
      </c>
      <c r="D4010" s="16">
        <v>195.9</v>
      </c>
    </row>
    <row r="4011" spans="1:4" ht="21.6">
      <c r="A4011" s="28">
        <v>4949</v>
      </c>
      <c r="B4011" s="7" t="s">
        <v>9858</v>
      </c>
      <c r="C4011" s="11" t="s">
        <v>63689</v>
      </c>
      <c r="D4011" s="15">
        <v>106.03</v>
      </c>
    </row>
    <row r="4012" spans="1:4" ht="21.6">
      <c r="A4012" s="29">
        <v>4950</v>
      </c>
      <c r="B4012" s="8" t="s">
        <v>9859</v>
      </c>
      <c r="C4012" s="12" t="s">
        <v>63689</v>
      </c>
      <c r="D4012" s="16">
        <v>88.03</v>
      </c>
    </row>
    <row r="4013" spans="1:4" ht="21.6">
      <c r="A4013" s="28">
        <v>4951</v>
      </c>
      <c r="B4013" s="7" t="s">
        <v>9860</v>
      </c>
      <c r="C4013" s="11" t="s">
        <v>63689</v>
      </c>
      <c r="D4013" s="15">
        <v>105.11</v>
      </c>
    </row>
    <row r="4014" spans="1:4" ht="21.6">
      <c r="A4014" s="29">
        <v>4952</v>
      </c>
      <c r="B4014" s="8" t="s">
        <v>9861</v>
      </c>
      <c r="C4014" s="12" t="s">
        <v>63689</v>
      </c>
      <c r="D4014" s="16">
        <v>125.2</v>
      </c>
    </row>
    <row r="4015" spans="1:4" ht="21.6">
      <c r="A4015" s="28">
        <v>4953</v>
      </c>
      <c r="B4015" s="7" t="s">
        <v>9862</v>
      </c>
      <c r="C4015" s="11" t="s">
        <v>16</v>
      </c>
      <c r="D4015" s="15">
        <v>15.67</v>
      </c>
    </row>
    <row r="4016" spans="1:4" ht="21.6">
      <c r="A4016" s="29">
        <v>4954</v>
      </c>
      <c r="B4016" s="8" t="s">
        <v>9863</v>
      </c>
      <c r="C4016" s="12" t="s">
        <v>13133</v>
      </c>
      <c r="D4016" s="16">
        <v>57.3</v>
      </c>
    </row>
    <row r="4017" spans="1:4" ht="32.4">
      <c r="A4017" s="28">
        <v>4955</v>
      </c>
      <c r="B4017" s="7" t="s">
        <v>66318</v>
      </c>
      <c r="C4017" s="11" t="s">
        <v>8</v>
      </c>
      <c r="D4017" s="15">
        <v>14.65</v>
      </c>
    </row>
    <row r="4018" spans="1:4">
      <c r="A4018" s="29">
        <v>4956</v>
      </c>
      <c r="B4018" s="8" t="s">
        <v>9864</v>
      </c>
      <c r="C4018" s="12" t="s">
        <v>8</v>
      </c>
      <c r="D4018" s="16">
        <v>677.41</v>
      </c>
    </row>
    <row r="4019" spans="1:4">
      <c r="A4019" s="28">
        <v>4957</v>
      </c>
      <c r="B4019" s="7" t="s">
        <v>9865</v>
      </c>
      <c r="C4019" s="11" t="s">
        <v>10</v>
      </c>
      <c r="D4019" s="15">
        <v>297.66000000000003</v>
      </c>
    </row>
    <row r="4020" spans="1:4" ht="21.6">
      <c r="A4020" s="29">
        <v>4958</v>
      </c>
      <c r="B4020" s="8" t="s">
        <v>9866</v>
      </c>
      <c r="C4020" s="12" t="s">
        <v>5</v>
      </c>
      <c r="D4020" s="16">
        <v>3.14</v>
      </c>
    </row>
    <row r="4021" spans="1:4" ht="21.6">
      <c r="A4021" s="28">
        <v>4959</v>
      </c>
      <c r="B4021" s="7" t="s">
        <v>9867</v>
      </c>
      <c r="C4021" s="11" t="s">
        <v>5</v>
      </c>
      <c r="D4021" s="15">
        <v>2.29</v>
      </c>
    </row>
    <row r="4022" spans="1:4">
      <c r="A4022" s="29">
        <v>4960</v>
      </c>
      <c r="B4022" s="8" t="s">
        <v>9868</v>
      </c>
      <c r="C4022" s="12" t="s">
        <v>10</v>
      </c>
      <c r="D4022" s="16">
        <v>22.2</v>
      </c>
    </row>
    <row r="4023" spans="1:4">
      <c r="A4023" s="28">
        <v>4962</v>
      </c>
      <c r="B4023" s="7" t="s">
        <v>9869</v>
      </c>
      <c r="C4023" s="11" t="s">
        <v>8</v>
      </c>
      <c r="D4023" s="15">
        <v>50.33</v>
      </c>
    </row>
    <row r="4024" spans="1:4">
      <c r="A4024" s="29">
        <v>4963</v>
      </c>
      <c r="B4024" s="8" t="s">
        <v>9870</v>
      </c>
      <c r="C4024" s="12" t="s">
        <v>10</v>
      </c>
      <c r="D4024" s="16">
        <v>94.44</v>
      </c>
    </row>
    <row r="4025" spans="1:4">
      <c r="A4025" s="28">
        <v>4964</v>
      </c>
      <c r="B4025" s="7" t="s">
        <v>66319</v>
      </c>
      <c r="C4025" s="11" t="s">
        <v>8</v>
      </c>
      <c r="D4025" s="15">
        <v>10.79</v>
      </c>
    </row>
    <row r="4026" spans="1:4">
      <c r="A4026" s="29">
        <v>4965</v>
      </c>
      <c r="B4026" s="8" t="s">
        <v>66320</v>
      </c>
      <c r="C4026" s="12" t="s">
        <v>8</v>
      </c>
      <c r="D4026" s="16">
        <v>11.78</v>
      </c>
    </row>
    <row r="4027" spans="1:4" ht="32.4">
      <c r="A4027" s="28">
        <v>4966</v>
      </c>
      <c r="B4027" s="7" t="s">
        <v>9871</v>
      </c>
      <c r="C4027" s="11" t="s">
        <v>10</v>
      </c>
      <c r="D4027" s="15">
        <v>557.20000000000005</v>
      </c>
    </row>
    <row r="4028" spans="1:4" ht="32.4">
      <c r="A4028" s="29">
        <v>4967</v>
      </c>
      <c r="B4028" s="8" t="s">
        <v>9872</v>
      </c>
      <c r="C4028" s="12" t="s">
        <v>10</v>
      </c>
      <c r="D4028" s="16">
        <v>968.29</v>
      </c>
    </row>
    <row r="4029" spans="1:4">
      <c r="A4029" s="28">
        <v>4968</v>
      </c>
      <c r="B4029" s="7" t="s">
        <v>9873</v>
      </c>
      <c r="C4029" s="11" t="s">
        <v>8</v>
      </c>
      <c r="D4029" s="15">
        <v>14.21</v>
      </c>
    </row>
    <row r="4030" spans="1:4">
      <c r="A4030" s="29">
        <v>4969</v>
      </c>
      <c r="B4030" s="8" t="s">
        <v>9874</v>
      </c>
      <c r="C4030" s="12" t="s">
        <v>8</v>
      </c>
      <c r="D4030" s="16">
        <v>13.09</v>
      </c>
    </row>
    <row r="4031" spans="1:4" ht="32.4">
      <c r="A4031" s="28">
        <v>4973</v>
      </c>
      <c r="B4031" s="7" t="s">
        <v>9875</v>
      </c>
      <c r="C4031" s="11" t="s">
        <v>16</v>
      </c>
      <c r="D4031" s="15">
        <v>48.58</v>
      </c>
    </row>
    <row r="4032" spans="1:4">
      <c r="A4032" s="29">
        <v>4977</v>
      </c>
      <c r="B4032" s="8" t="s">
        <v>9876</v>
      </c>
      <c r="C4032" s="12" t="s">
        <v>16</v>
      </c>
      <c r="D4032" s="16">
        <v>9.5299999999999994</v>
      </c>
    </row>
    <row r="4033" spans="1:4">
      <c r="A4033" s="28">
        <v>4979</v>
      </c>
      <c r="B4033" s="7" t="s">
        <v>9877</v>
      </c>
      <c r="C4033" s="11" t="s">
        <v>16</v>
      </c>
      <c r="D4033" s="15">
        <v>12.44</v>
      </c>
    </row>
    <row r="4034" spans="1:4" ht="21.6">
      <c r="A4034" s="29">
        <v>4980</v>
      </c>
      <c r="B4034" s="8" t="s">
        <v>9878</v>
      </c>
      <c r="C4034" s="12" t="s">
        <v>16</v>
      </c>
      <c r="D4034" s="16">
        <v>40</v>
      </c>
    </row>
    <row r="4035" spans="1:4">
      <c r="A4035" s="28">
        <v>4982</v>
      </c>
      <c r="B4035" s="7" t="s">
        <v>66321</v>
      </c>
      <c r="C4035" s="11" t="s">
        <v>8</v>
      </c>
      <c r="D4035" s="15">
        <v>176.05</v>
      </c>
    </row>
    <row r="4036" spans="1:4">
      <c r="A4036" s="29">
        <v>4983</v>
      </c>
      <c r="B4036" s="8" t="s">
        <v>9879</v>
      </c>
      <c r="C4036" s="12" t="s">
        <v>8</v>
      </c>
      <c r="D4036" s="16">
        <v>65.180000000000007</v>
      </c>
    </row>
    <row r="4037" spans="1:4" ht="21.6">
      <c r="A4037" s="28">
        <v>4984</v>
      </c>
      <c r="B4037" s="7" t="s">
        <v>9880</v>
      </c>
      <c r="C4037" s="11" t="s">
        <v>16</v>
      </c>
      <c r="D4037" s="15">
        <v>79.099999999999994</v>
      </c>
    </row>
    <row r="4038" spans="1:4" ht="21.6">
      <c r="A4038" s="29">
        <v>4985</v>
      </c>
      <c r="B4038" s="8" t="s">
        <v>9881</v>
      </c>
      <c r="C4038" s="12" t="s">
        <v>8</v>
      </c>
      <c r="D4038" s="16">
        <v>44.38</v>
      </c>
    </row>
    <row r="4039" spans="1:4">
      <c r="A4039" s="28">
        <v>4986</v>
      </c>
      <c r="B4039" s="7" t="s">
        <v>9882</v>
      </c>
      <c r="C4039" s="11" t="s">
        <v>6</v>
      </c>
      <c r="D4039" s="15">
        <v>0.72</v>
      </c>
    </row>
    <row r="4040" spans="1:4">
      <c r="A4040" s="29">
        <v>4987</v>
      </c>
      <c r="B4040" s="8" t="s">
        <v>9883</v>
      </c>
      <c r="C4040" s="12" t="s">
        <v>10</v>
      </c>
      <c r="D4040" s="16">
        <v>13.15</v>
      </c>
    </row>
    <row r="4041" spans="1:4">
      <c r="A4041" s="28">
        <v>4988</v>
      </c>
      <c r="B4041" s="7" t="s">
        <v>9884</v>
      </c>
      <c r="C4041" s="11" t="s">
        <v>8</v>
      </c>
      <c r="D4041" s="15">
        <v>42.73</v>
      </c>
    </row>
    <row r="4042" spans="1:4">
      <c r="A4042" s="29">
        <v>4989</v>
      </c>
      <c r="B4042" s="8" t="s">
        <v>9885</v>
      </c>
      <c r="C4042" s="12" t="s">
        <v>8</v>
      </c>
      <c r="D4042" s="16">
        <v>46.57</v>
      </c>
    </row>
    <row r="4043" spans="1:4">
      <c r="A4043" s="28">
        <v>4991</v>
      </c>
      <c r="B4043" s="7" t="s">
        <v>3049</v>
      </c>
      <c r="C4043" s="11" t="s">
        <v>8</v>
      </c>
      <c r="D4043" s="15">
        <v>7.07</v>
      </c>
    </row>
    <row r="4044" spans="1:4">
      <c r="A4044" s="29">
        <v>4992</v>
      </c>
      <c r="B4044" s="8" t="s">
        <v>3050</v>
      </c>
      <c r="C4044" s="12" t="s">
        <v>8</v>
      </c>
      <c r="D4044" s="16">
        <v>8.39</v>
      </c>
    </row>
    <row r="4045" spans="1:4">
      <c r="A4045" s="28">
        <v>4993</v>
      </c>
      <c r="B4045" s="7" t="s">
        <v>3051</v>
      </c>
      <c r="C4045" s="11" t="s">
        <v>8</v>
      </c>
      <c r="D4045" s="15">
        <v>19.05</v>
      </c>
    </row>
    <row r="4046" spans="1:4">
      <c r="A4046" s="29">
        <v>4994</v>
      </c>
      <c r="B4046" s="8" t="s">
        <v>9886</v>
      </c>
      <c r="C4046" s="12" t="s">
        <v>8</v>
      </c>
      <c r="D4046" s="16">
        <v>7.35</v>
      </c>
    </row>
    <row r="4047" spans="1:4">
      <c r="A4047" s="28">
        <v>4995</v>
      </c>
      <c r="B4047" s="7" t="s">
        <v>9887</v>
      </c>
      <c r="C4047" s="11" t="s">
        <v>8</v>
      </c>
      <c r="D4047" s="15">
        <v>50.77</v>
      </c>
    </row>
    <row r="4048" spans="1:4" ht="21.6">
      <c r="A4048" s="29">
        <v>4996</v>
      </c>
      <c r="B4048" s="8" t="s">
        <v>9888</v>
      </c>
      <c r="C4048" s="12" t="s">
        <v>6</v>
      </c>
      <c r="D4048" s="16">
        <v>246.21</v>
      </c>
    </row>
    <row r="4049" spans="1:4" ht="21.6">
      <c r="A4049" s="28">
        <v>4997</v>
      </c>
      <c r="B4049" s="7" t="s">
        <v>9889</v>
      </c>
      <c r="C4049" s="11" t="s">
        <v>6</v>
      </c>
      <c r="D4049" s="15">
        <v>144.12</v>
      </c>
    </row>
    <row r="4050" spans="1:4">
      <c r="A4050" s="29">
        <v>5002</v>
      </c>
      <c r="B4050" s="8" t="s">
        <v>9890</v>
      </c>
      <c r="C4050" s="12" t="s">
        <v>16</v>
      </c>
      <c r="D4050" s="16">
        <v>46.22</v>
      </c>
    </row>
    <row r="4051" spans="1:4">
      <c r="A4051" s="28">
        <v>5003</v>
      </c>
      <c r="B4051" s="7" t="s">
        <v>9891</v>
      </c>
      <c r="C4051" s="11" t="s">
        <v>8</v>
      </c>
      <c r="D4051" s="15">
        <v>20.81</v>
      </c>
    </row>
    <row r="4052" spans="1:4" ht="32.4">
      <c r="A4052" s="29">
        <v>5004</v>
      </c>
      <c r="B4052" s="8" t="s">
        <v>9892</v>
      </c>
      <c r="C4052" s="12" t="s">
        <v>16</v>
      </c>
      <c r="D4052" s="16">
        <v>77.88</v>
      </c>
    </row>
    <row r="4053" spans="1:4" ht="21.6">
      <c r="A4053" s="28">
        <v>5005</v>
      </c>
      <c r="B4053" s="7" t="s">
        <v>9893</v>
      </c>
      <c r="C4053" s="11" t="s">
        <v>16</v>
      </c>
      <c r="D4053" s="15">
        <v>28.34</v>
      </c>
    </row>
    <row r="4054" spans="1:4" ht="21.6">
      <c r="A4054" s="29">
        <v>5006</v>
      </c>
      <c r="B4054" s="8" t="s">
        <v>66322</v>
      </c>
      <c r="C4054" s="12" t="s">
        <v>8</v>
      </c>
      <c r="D4054" s="16">
        <v>245.14</v>
      </c>
    </row>
    <row r="4055" spans="1:4">
      <c r="A4055" s="28">
        <v>5007</v>
      </c>
      <c r="B4055" s="7" t="s">
        <v>9894</v>
      </c>
      <c r="C4055" s="11" t="s">
        <v>16</v>
      </c>
      <c r="D4055" s="15">
        <v>9.76</v>
      </c>
    </row>
    <row r="4056" spans="1:4" ht="21.6">
      <c r="A4056" s="29">
        <v>5008</v>
      </c>
      <c r="B4056" s="8" t="s">
        <v>9895</v>
      </c>
      <c r="C4056" s="12" t="s">
        <v>63231</v>
      </c>
      <c r="D4056" s="16">
        <v>54.56</v>
      </c>
    </row>
    <row r="4057" spans="1:4">
      <c r="A4057" s="28">
        <v>5009</v>
      </c>
      <c r="B4057" s="7" t="s">
        <v>9896</v>
      </c>
      <c r="C4057" s="11" t="s">
        <v>63231</v>
      </c>
      <c r="D4057" s="15">
        <v>21.83</v>
      </c>
    </row>
    <row r="4058" spans="1:4" ht="21.6">
      <c r="A4058" s="29">
        <v>5010</v>
      </c>
      <c r="B4058" s="8" t="s">
        <v>9897</v>
      </c>
      <c r="C4058" s="12" t="s">
        <v>16</v>
      </c>
      <c r="D4058" s="16">
        <v>0.44</v>
      </c>
    </row>
    <row r="4059" spans="1:4">
      <c r="A4059" s="28">
        <v>5011</v>
      </c>
      <c r="B4059" s="7" t="s">
        <v>9898</v>
      </c>
      <c r="C4059" s="11" t="s">
        <v>16</v>
      </c>
      <c r="D4059" s="15">
        <v>25.06</v>
      </c>
    </row>
    <row r="4060" spans="1:4">
      <c r="A4060" s="29">
        <v>5012</v>
      </c>
      <c r="B4060" s="8" t="s">
        <v>9899</v>
      </c>
      <c r="C4060" s="12" t="s">
        <v>10</v>
      </c>
      <c r="D4060" s="16">
        <v>12.11</v>
      </c>
    </row>
    <row r="4061" spans="1:4">
      <c r="A4061" s="28">
        <v>5013</v>
      </c>
      <c r="B4061" s="7" t="s">
        <v>9900</v>
      </c>
      <c r="C4061" s="11" t="s">
        <v>10</v>
      </c>
      <c r="D4061" s="15">
        <v>11.95</v>
      </c>
    </row>
    <row r="4062" spans="1:4">
      <c r="A4062" s="29">
        <v>5014</v>
      </c>
      <c r="B4062" s="8" t="s">
        <v>9901</v>
      </c>
      <c r="C4062" s="12" t="s">
        <v>16</v>
      </c>
      <c r="D4062" s="16">
        <v>71.36</v>
      </c>
    </row>
    <row r="4063" spans="1:4" ht="21.6">
      <c r="A4063" s="28">
        <v>5015</v>
      </c>
      <c r="B4063" s="7" t="s">
        <v>9902</v>
      </c>
      <c r="C4063" s="11" t="s">
        <v>16</v>
      </c>
      <c r="D4063" s="15">
        <v>380.42</v>
      </c>
    </row>
    <row r="4064" spans="1:4">
      <c r="A4064" s="29">
        <v>5016</v>
      </c>
      <c r="B4064" s="8" t="s">
        <v>9903</v>
      </c>
      <c r="C4064" s="12" t="s">
        <v>10</v>
      </c>
      <c r="D4064" s="16">
        <v>46.59</v>
      </c>
    </row>
    <row r="4065" spans="1:4">
      <c r="A4065" s="28">
        <v>5017</v>
      </c>
      <c r="B4065" s="7" t="s">
        <v>9904</v>
      </c>
      <c r="C4065" s="11" t="s">
        <v>10</v>
      </c>
      <c r="D4065" s="15">
        <v>20.260000000000002</v>
      </c>
    </row>
    <row r="4066" spans="1:4">
      <c r="A4066" s="29">
        <v>5018</v>
      </c>
      <c r="B4066" s="8" t="s">
        <v>3085</v>
      </c>
      <c r="C4066" s="12" t="s">
        <v>8</v>
      </c>
      <c r="D4066" s="16">
        <v>289.62</v>
      </c>
    </row>
    <row r="4067" spans="1:4">
      <c r="A4067" s="28">
        <v>5019</v>
      </c>
      <c r="B4067" s="7" t="s">
        <v>3086</v>
      </c>
      <c r="C4067" s="11" t="s">
        <v>8</v>
      </c>
      <c r="D4067" s="15">
        <v>175.07</v>
      </c>
    </row>
    <row r="4068" spans="1:4">
      <c r="A4068" s="29">
        <v>5020</v>
      </c>
      <c r="B4068" s="8" t="s">
        <v>3087</v>
      </c>
      <c r="C4068" s="12" t="s">
        <v>8</v>
      </c>
      <c r="D4068" s="16">
        <v>439.82</v>
      </c>
    </row>
    <row r="4069" spans="1:4">
      <c r="A4069" s="28">
        <v>5021</v>
      </c>
      <c r="B4069" s="7" t="s">
        <v>3088</v>
      </c>
      <c r="C4069" s="11" t="s">
        <v>8</v>
      </c>
      <c r="D4069" s="15">
        <v>374.89</v>
      </c>
    </row>
    <row r="4070" spans="1:4">
      <c r="A4070" s="29">
        <v>5022</v>
      </c>
      <c r="B4070" s="8" t="s">
        <v>9905</v>
      </c>
      <c r="C4070" s="12" t="s">
        <v>16</v>
      </c>
      <c r="D4070" s="16">
        <v>6</v>
      </c>
    </row>
    <row r="4071" spans="1:4">
      <c r="A4071" s="28">
        <v>5023</v>
      </c>
      <c r="B4071" s="7" t="s">
        <v>9906</v>
      </c>
      <c r="C4071" s="11" t="s">
        <v>10</v>
      </c>
      <c r="D4071" s="15">
        <v>6.3</v>
      </c>
    </row>
    <row r="4072" spans="1:4">
      <c r="A4072" s="29">
        <v>5024</v>
      </c>
      <c r="B4072" s="8" t="s">
        <v>66323</v>
      </c>
      <c r="C4072" s="12" t="s">
        <v>8</v>
      </c>
      <c r="D4072" s="16">
        <v>137.65</v>
      </c>
    </row>
    <row r="4073" spans="1:4">
      <c r="A4073" s="28">
        <v>5025</v>
      </c>
      <c r="B4073" s="7" t="s">
        <v>9907</v>
      </c>
      <c r="C4073" s="11" t="s">
        <v>8</v>
      </c>
      <c r="D4073" s="15">
        <v>70.48</v>
      </c>
    </row>
    <row r="4074" spans="1:4" ht="21.6">
      <c r="A4074" s="29">
        <v>5027</v>
      </c>
      <c r="B4074" s="8" t="s">
        <v>66324</v>
      </c>
      <c r="C4074" s="12" t="s">
        <v>8</v>
      </c>
      <c r="D4074" s="16">
        <v>251.29</v>
      </c>
    </row>
    <row r="4075" spans="1:4" ht="21.6">
      <c r="A4075" s="28">
        <v>5028</v>
      </c>
      <c r="B4075" s="7" t="s">
        <v>66325</v>
      </c>
      <c r="C4075" s="11" t="s">
        <v>8</v>
      </c>
      <c r="D4075" s="15">
        <v>875.78</v>
      </c>
    </row>
    <row r="4076" spans="1:4">
      <c r="A4076" s="29">
        <v>5029</v>
      </c>
      <c r="B4076" s="8" t="s">
        <v>9908</v>
      </c>
      <c r="C4076" s="12" t="s">
        <v>8</v>
      </c>
      <c r="D4076" s="16">
        <v>149.49</v>
      </c>
    </row>
    <row r="4077" spans="1:4">
      <c r="A4077" s="28">
        <v>5030</v>
      </c>
      <c r="B4077" s="7" t="s">
        <v>9909</v>
      </c>
      <c r="C4077" s="11" t="s">
        <v>16</v>
      </c>
      <c r="D4077" s="15">
        <v>12.3</v>
      </c>
    </row>
    <row r="4078" spans="1:4">
      <c r="A4078" s="29">
        <v>5031</v>
      </c>
      <c r="B4078" s="8" t="s">
        <v>9910</v>
      </c>
      <c r="C4078" s="12" t="s">
        <v>63231</v>
      </c>
      <c r="D4078" s="16">
        <v>42.53</v>
      </c>
    </row>
    <row r="4079" spans="1:4">
      <c r="A4079" s="28">
        <v>5032</v>
      </c>
      <c r="B4079" s="7" t="s">
        <v>9911</v>
      </c>
      <c r="C4079" s="11" t="s">
        <v>63231</v>
      </c>
      <c r="D4079" s="15">
        <v>11.29</v>
      </c>
    </row>
    <row r="4080" spans="1:4" ht="21.6">
      <c r="A4080" s="29">
        <v>5033</v>
      </c>
      <c r="B4080" s="8" t="s">
        <v>9912</v>
      </c>
      <c r="C4080" s="12" t="s">
        <v>8</v>
      </c>
      <c r="D4080" s="16">
        <v>53.27</v>
      </c>
    </row>
    <row r="4081" spans="1:4" ht="21.6">
      <c r="A4081" s="28">
        <v>5034</v>
      </c>
      <c r="B4081" s="7" t="s">
        <v>66326</v>
      </c>
      <c r="C4081" s="11" t="s">
        <v>63231</v>
      </c>
      <c r="D4081" s="15">
        <v>123.21</v>
      </c>
    </row>
    <row r="4082" spans="1:4" ht="21.6">
      <c r="A4082" s="29">
        <v>5036</v>
      </c>
      <c r="B4082" s="8" t="s">
        <v>3109</v>
      </c>
      <c r="C4082" s="12" t="s">
        <v>16</v>
      </c>
      <c r="D4082" s="16">
        <v>56.8</v>
      </c>
    </row>
    <row r="4083" spans="1:4" ht="21.6">
      <c r="A4083" s="28">
        <v>5037</v>
      </c>
      <c r="B4083" s="7" t="s">
        <v>9913</v>
      </c>
      <c r="C4083" s="11" t="s">
        <v>16</v>
      </c>
      <c r="D4083" s="15">
        <v>17.239999999999998</v>
      </c>
    </row>
    <row r="4084" spans="1:4" ht="21.6">
      <c r="A4084" s="29">
        <v>5038</v>
      </c>
      <c r="B4084" s="8" t="s">
        <v>9914</v>
      </c>
      <c r="C4084" s="12" t="s">
        <v>16</v>
      </c>
      <c r="D4084" s="16">
        <v>11.83</v>
      </c>
    </row>
    <row r="4085" spans="1:4" ht="32.4">
      <c r="A4085" s="28">
        <v>5039</v>
      </c>
      <c r="B4085" s="7" t="s">
        <v>9915</v>
      </c>
      <c r="C4085" s="11" t="s">
        <v>16</v>
      </c>
      <c r="D4085" s="15">
        <v>12.14</v>
      </c>
    </row>
    <row r="4086" spans="1:4" ht="21.6">
      <c r="A4086" s="29">
        <v>5040</v>
      </c>
      <c r="B4086" s="8" t="s">
        <v>9916</v>
      </c>
      <c r="C4086" s="12" t="s">
        <v>16</v>
      </c>
      <c r="D4086" s="16">
        <v>13.68</v>
      </c>
    </row>
    <row r="4087" spans="1:4">
      <c r="A4087" s="28">
        <v>5041</v>
      </c>
      <c r="B4087" s="7" t="s">
        <v>9917</v>
      </c>
      <c r="C4087" s="11" t="s">
        <v>16</v>
      </c>
      <c r="D4087" s="15">
        <v>62.28</v>
      </c>
    </row>
    <row r="4088" spans="1:4" ht="21.6">
      <c r="A4088" s="29">
        <v>5042</v>
      </c>
      <c r="B4088" s="8" t="s">
        <v>3115</v>
      </c>
      <c r="C4088" s="12" t="s">
        <v>8</v>
      </c>
      <c r="D4088" s="16">
        <v>100.22</v>
      </c>
    </row>
    <row r="4089" spans="1:4" ht="32.4">
      <c r="A4089" s="28">
        <v>5043</v>
      </c>
      <c r="B4089" s="7" t="s">
        <v>9918</v>
      </c>
      <c r="C4089" s="11" t="s">
        <v>16</v>
      </c>
      <c r="D4089" s="15">
        <v>52.51</v>
      </c>
    </row>
    <row r="4090" spans="1:4" ht="21.6">
      <c r="A4090" s="29">
        <v>5045</v>
      </c>
      <c r="B4090" s="8" t="s">
        <v>66327</v>
      </c>
      <c r="C4090" s="12" t="s">
        <v>16</v>
      </c>
      <c r="D4090" s="16">
        <v>77</v>
      </c>
    </row>
    <row r="4091" spans="1:4">
      <c r="A4091" s="28">
        <v>5046</v>
      </c>
      <c r="B4091" s="7" t="s">
        <v>9919</v>
      </c>
      <c r="C4091" s="11" t="s">
        <v>8</v>
      </c>
      <c r="D4091" s="15">
        <v>417.67</v>
      </c>
    </row>
    <row r="4092" spans="1:4">
      <c r="A4092" s="29">
        <v>5047</v>
      </c>
      <c r="B4092" s="8" t="s">
        <v>9920</v>
      </c>
      <c r="C4092" s="12" t="s">
        <v>8</v>
      </c>
      <c r="D4092" s="16">
        <v>446.78</v>
      </c>
    </row>
    <row r="4093" spans="1:4">
      <c r="A4093" s="28">
        <v>5048</v>
      </c>
      <c r="B4093" s="7" t="s">
        <v>9921</v>
      </c>
      <c r="C4093" s="11" t="s">
        <v>8</v>
      </c>
      <c r="D4093" s="15">
        <v>570.28</v>
      </c>
    </row>
    <row r="4094" spans="1:4">
      <c r="A4094" s="29">
        <v>5049</v>
      </c>
      <c r="B4094" s="8" t="s">
        <v>66328</v>
      </c>
      <c r="C4094" s="12" t="s">
        <v>10</v>
      </c>
      <c r="D4094" s="16">
        <v>26.82</v>
      </c>
    </row>
    <row r="4095" spans="1:4" ht="21.6">
      <c r="A4095" s="28">
        <v>5050</v>
      </c>
      <c r="B4095" s="7" t="s">
        <v>9922</v>
      </c>
      <c r="C4095" s="11" t="s">
        <v>10</v>
      </c>
      <c r="D4095" s="15">
        <v>459.93</v>
      </c>
    </row>
    <row r="4096" spans="1:4">
      <c r="A4096" s="29">
        <v>5052</v>
      </c>
      <c r="B4096" s="8" t="s">
        <v>9923</v>
      </c>
      <c r="C4096" s="12" t="s">
        <v>16</v>
      </c>
      <c r="D4096" s="16">
        <v>117.22</v>
      </c>
    </row>
    <row r="4097" spans="1:4">
      <c r="A4097" s="28">
        <v>5055</v>
      </c>
      <c r="B4097" s="7" t="s">
        <v>9924</v>
      </c>
      <c r="C4097" s="11" t="s">
        <v>16</v>
      </c>
      <c r="D4097" s="15">
        <v>12.58</v>
      </c>
    </row>
    <row r="4098" spans="1:4" ht="32.4">
      <c r="A4098" s="29">
        <v>5056</v>
      </c>
      <c r="B4098" s="8" t="s">
        <v>9925</v>
      </c>
      <c r="C4098" s="12" t="s">
        <v>16</v>
      </c>
      <c r="D4098" s="16">
        <v>33.880000000000003</v>
      </c>
    </row>
    <row r="4099" spans="1:4" ht="32.4">
      <c r="A4099" s="28">
        <v>5057</v>
      </c>
      <c r="B4099" s="7" t="s">
        <v>66329</v>
      </c>
      <c r="C4099" s="11" t="s">
        <v>16</v>
      </c>
      <c r="D4099" s="15">
        <v>436.14</v>
      </c>
    </row>
    <row r="4100" spans="1:4" ht="32.4">
      <c r="A4100" s="29">
        <v>5058</v>
      </c>
      <c r="B4100" s="8" t="s">
        <v>9926</v>
      </c>
      <c r="C4100" s="12" t="s">
        <v>16</v>
      </c>
      <c r="D4100" s="16">
        <v>54.02</v>
      </c>
    </row>
    <row r="4101" spans="1:4" ht="21.6">
      <c r="A4101" s="28">
        <v>5061</v>
      </c>
      <c r="B4101" s="7" t="s">
        <v>9927</v>
      </c>
      <c r="C4101" s="11" t="s">
        <v>8</v>
      </c>
      <c r="D4101" s="15">
        <v>246.59</v>
      </c>
    </row>
    <row r="4102" spans="1:4" ht="21.6">
      <c r="A4102" s="29">
        <v>5062</v>
      </c>
      <c r="B4102" s="8" t="s">
        <v>9928</v>
      </c>
      <c r="C4102" s="12" t="s">
        <v>8</v>
      </c>
      <c r="D4102" s="16">
        <v>608.33000000000004</v>
      </c>
    </row>
    <row r="4103" spans="1:4" ht="21.6">
      <c r="A4103" s="28">
        <v>5063</v>
      </c>
      <c r="B4103" s="7" t="s">
        <v>9929</v>
      </c>
      <c r="C4103" s="11" t="s">
        <v>8</v>
      </c>
      <c r="D4103" s="15">
        <v>390.1</v>
      </c>
    </row>
    <row r="4104" spans="1:4" ht="21.6">
      <c r="A4104" s="29">
        <v>5064</v>
      </c>
      <c r="B4104" s="8" t="s">
        <v>9930</v>
      </c>
      <c r="C4104" s="12" t="s">
        <v>10</v>
      </c>
      <c r="D4104" s="16">
        <v>15</v>
      </c>
    </row>
    <row r="4105" spans="1:4" ht="21.6">
      <c r="A4105" s="28">
        <v>5065</v>
      </c>
      <c r="B4105" s="7" t="s">
        <v>66330</v>
      </c>
      <c r="C4105" s="11" t="s">
        <v>13089</v>
      </c>
      <c r="D4105" s="15">
        <v>0.79</v>
      </c>
    </row>
    <row r="4106" spans="1:4">
      <c r="A4106" s="29">
        <v>5067</v>
      </c>
      <c r="B4106" s="8" t="s">
        <v>9931</v>
      </c>
      <c r="C4106" s="12" t="s">
        <v>16</v>
      </c>
      <c r="D4106" s="16">
        <v>12.93</v>
      </c>
    </row>
    <row r="4107" spans="1:4" ht="21.6">
      <c r="A4107" s="28">
        <v>5068</v>
      </c>
      <c r="B4107" s="7" t="s">
        <v>66331</v>
      </c>
      <c r="C4107" s="11" t="s">
        <v>13089</v>
      </c>
      <c r="D4107" s="15">
        <v>1.03</v>
      </c>
    </row>
    <row r="4108" spans="1:4" ht="21.6">
      <c r="A4108" s="29">
        <v>5069</v>
      </c>
      <c r="B4108" s="8" t="s">
        <v>66332</v>
      </c>
      <c r="C4108" s="12" t="s">
        <v>13089</v>
      </c>
      <c r="D4108" s="16">
        <v>1.01</v>
      </c>
    </row>
    <row r="4109" spans="1:4" ht="21.6">
      <c r="A4109" s="28">
        <v>5070</v>
      </c>
      <c r="B4109" s="7" t="s">
        <v>9932</v>
      </c>
      <c r="C4109" s="11" t="s">
        <v>16</v>
      </c>
      <c r="D4109" s="15">
        <v>11.32</v>
      </c>
    </row>
    <row r="4110" spans="1:4" ht="21.6">
      <c r="A4110" s="29">
        <v>5072</v>
      </c>
      <c r="B4110" s="8" t="s">
        <v>66333</v>
      </c>
      <c r="C4110" s="12" t="s">
        <v>13089</v>
      </c>
      <c r="D4110" s="16">
        <v>0.79</v>
      </c>
    </row>
    <row r="4111" spans="1:4" ht="21.6">
      <c r="A4111" s="28">
        <v>5073</v>
      </c>
      <c r="B4111" s="7" t="s">
        <v>66334</v>
      </c>
      <c r="C4111" s="11" t="s">
        <v>13089</v>
      </c>
      <c r="D4111" s="15">
        <v>0.81</v>
      </c>
    </row>
    <row r="4112" spans="1:4" ht="21.6">
      <c r="A4112" s="29">
        <v>5074</v>
      </c>
      <c r="B4112" s="8" t="s">
        <v>66335</v>
      </c>
      <c r="C4112" s="12" t="s">
        <v>13089</v>
      </c>
      <c r="D4112" s="16">
        <v>0.54</v>
      </c>
    </row>
    <row r="4113" spans="1:4" ht="21.6">
      <c r="A4113" s="28">
        <v>5077</v>
      </c>
      <c r="B4113" s="7" t="s">
        <v>9933</v>
      </c>
      <c r="C4113" s="11" t="s">
        <v>10</v>
      </c>
      <c r="D4113" s="15">
        <v>64.22</v>
      </c>
    </row>
    <row r="4114" spans="1:4">
      <c r="A4114" s="29">
        <v>5079</v>
      </c>
      <c r="B4114" s="8" t="s">
        <v>66336</v>
      </c>
      <c r="C4114" s="12" t="s">
        <v>16</v>
      </c>
      <c r="D4114" s="16">
        <v>86.02</v>
      </c>
    </row>
    <row r="4115" spans="1:4" ht="21.6">
      <c r="A4115" s="28">
        <v>5080</v>
      </c>
      <c r="B4115" s="7" t="s">
        <v>66337</v>
      </c>
      <c r="C4115" s="11" t="s">
        <v>8</v>
      </c>
      <c r="D4115" s="15">
        <v>485.8</v>
      </c>
    </row>
    <row r="4116" spans="1:4" ht="32.4">
      <c r="A4116" s="29">
        <v>5082</v>
      </c>
      <c r="B4116" s="8" t="s">
        <v>9934</v>
      </c>
      <c r="C4116" s="12" t="s">
        <v>10</v>
      </c>
      <c r="D4116" s="16">
        <v>94.61</v>
      </c>
    </row>
    <row r="4117" spans="1:4">
      <c r="A4117" s="28">
        <v>5083</v>
      </c>
      <c r="B4117" s="7" t="s">
        <v>9935</v>
      </c>
      <c r="C4117" s="11" t="s">
        <v>10</v>
      </c>
      <c r="D4117" s="15">
        <v>32.979999999999997</v>
      </c>
    </row>
    <row r="4118" spans="1:4">
      <c r="A4118" s="29">
        <v>5084</v>
      </c>
      <c r="B4118" s="8" t="s">
        <v>66338</v>
      </c>
      <c r="C4118" s="12" t="s">
        <v>8</v>
      </c>
      <c r="D4118" s="16">
        <v>2852.48</v>
      </c>
    </row>
    <row r="4119" spans="1:4">
      <c r="A4119" s="28">
        <v>5085</v>
      </c>
      <c r="B4119" s="7" t="s">
        <v>9936</v>
      </c>
      <c r="C4119" s="11" t="s">
        <v>8</v>
      </c>
      <c r="D4119" s="15">
        <v>461.55</v>
      </c>
    </row>
    <row r="4120" spans="1:4">
      <c r="A4120" s="29">
        <v>5086</v>
      </c>
      <c r="B4120" s="8" t="s">
        <v>9937</v>
      </c>
      <c r="C4120" s="12" t="s">
        <v>8</v>
      </c>
      <c r="D4120" s="16">
        <v>609.65</v>
      </c>
    </row>
    <row r="4121" spans="1:4">
      <c r="A4121" s="28">
        <v>5087</v>
      </c>
      <c r="B4121" s="7" t="s">
        <v>9938</v>
      </c>
      <c r="C4121" s="11" t="s">
        <v>8</v>
      </c>
      <c r="D4121" s="15">
        <v>514.97</v>
      </c>
    </row>
    <row r="4122" spans="1:4">
      <c r="A4122" s="29">
        <v>5088</v>
      </c>
      <c r="B4122" s="8" t="s">
        <v>9939</v>
      </c>
      <c r="C4122" s="12" t="s">
        <v>16</v>
      </c>
      <c r="D4122" s="16">
        <v>157.16999999999999</v>
      </c>
    </row>
    <row r="4123" spans="1:4">
      <c r="A4123" s="28">
        <v>5096</v>
      </c>
      <c r="B4123" s="7" t="s">
        <v>9940</v>
      </c>
      <c r="C4123" s="11" t="s">
        <v>8</v>
      </c>
      <c r="D4123" s="15">
        <v>188.27</v>
      </c>
    </row>
    <row r="4124" spans="1:4">
      <c r="A4124" s="29">
        <v>5097</v>
      </c>
      <c r="B4124" s="8" t="s">
        <v>9941</v>
      </c>
      <c r="C4124" s="12" t="s">
        <v>8</v>
      </c>
      <c r="D4124" s="16">
        <v>59.05</v>
      </c>
    </row>
    <row r="4125" spans="1:4">
      <c r="A4125" s="28">
        <v>5098</v>
      </c>
      <c r="B4125" s="7" t="s">
        <v>9942</v>
      </c>
      <c r="C4125" s="11" t="s">
        <v>8</v>
      </c>
      <c r="D4125" s="15">
        <v>31.27</v>
      </c>
    </row>
    <row r="4126" spans="1:4">
      <c r="A4126" s="29">
        <v>5099</v>
      </c>
      <c r="B4126" s="8" t="s">
        <v>9943</v>
      </c>
      <c r="C4126" s="12" t="s">
        <v>8</v>
      </c>
      <c r="D4126" s="16">
        <v>93.84</v>
      </c>
    </row>
    <row r="4127" spans="1:4">
      <c r="A4127" s="28">
        <v>5100</v>
      </c>
      <c r="B4127" s="7" t="s">
        <v>9944</v>
      </c>
      <c r="C4127" s="11" t="s">
        <v>8</v>
      </c>
      <c r="D4127" s="15">
        <v>91.87</v>
      </c>
    </row>
    <row r="4128" spans="1:4">
      <c r="A4128" s="29">
        <v>5101</v>
      </c>
      <c r="B4128" s="8" t="s">
        <v>9945</v>
      </c>
      <c r="C4128" s="12" t="s">
        <v>8</v>
      </c>
      <c r="D4128" s="16">
        <v>231.45</v>
      </c>
    </row>
    <row r="4129" spans="1:4">
      <c r="A4129" s="28">
        <v>5102</v>
      </c>
      <c r="B4129" s="7" t="s">
        <v>9946</v>
      </c>
      <c r="C4129" s="11" t="s">
        <v>8</v>
      </c>
      <c r="D4129" s="15">
        <v>7.91</v>
      </c>
    </row>
    <row r="4130" spans="1:4">
      <c r="A4130" s="29">
        <v>5103</v>
      </c>
      <c r="B4130" s="8" t="s">
        <v>9947</v>
      </c>
      <c r="C4130" s="12" t="s">
        <v>16</v>
      </c>
      <c r="D4130" s="16">
        <v>3.61</v>
      </c>
    </row>
    <row r="4131" spans="1:4">
      <c r="A4131" s="28">
        <v>5105</v>
      </c>
      <c r="B4131" s="7" t="s">
        <v>9948</v>
      </c>
      <c r="C4131" s="11" t="s">
        <v>8</v>
      </c>
      <c r="D4131" s="15">
        <v>252.07</v>
      </c>
    </row>
    <row r="4132" spans="1:4" ht="21.6">
      <c r="A4132" s="29">
        <v>5106</v>
      </c>
      <c r="B4132" s="8" t="s">
        <v>9949</v>
      </c>
      <c r="C4132" s="12" t="s">
        <v>8</v>
      </c>
      <c r="D4132" s="16">
        <v>247.1</v>
      </c>
    </row>
    <row r="4133" spans="1:4">
      <c r="A4133" s="28">
        <v>5107</v>
      </c>
      <c r="B4133" s="7" t="s">
        <v>9950</v>
      </c>
      <c r="C4133" s="11" t="s">
        <v>8</v>
      </c>
      <c r="D4133" s="15">
        <v>215.92</v>
      </c>
    </row>
    <row r="4134" spans="1:4" ht="21.6">
      <c r="A4134" s="29">
        <v>5108</v>
      </c>
      <c r="B4134" s="8" t="s">
        <v>9951</v>
      </c>
      <c r="C4134" s="12" t="s">
        <v>8</v>
      </c>
      <c r="D4134" s="16">
        <v>290.38</v>
      </c>
    </row>
    <row r="4135" spans="1:4">
      <c r="A4135" s="28">
        <v>5109</v>
      </c>
      <c r="B4135" s="7" t="s">
        <v>9952</v>
      </c>
      <c r="C4135" s="11" t="s">
        <v>10</v>
      </c>
      <c r="D4135" s="15">
        <v>1.1499999999999999</v>
      </c>
    </row>
    <row r="4136" spans="1:4">
      <c r="A4136" s="29">
        <v>5110</v>
      </c>
      <c r="B4136" s="8" t="s">
        <v>66339</v>
      </c>
      <c r="C4136" s="12" t="s">
        <v>10</v>
      </c>
      <c r="D4136" s="16">
        <v>1.64</v>
      </c>
    </row>
    <row r="4137" spans="1:4">
      <c r="A4137" s="28">
        <v>5111</v>
      </c>
      <c r="B4137" s="7" t="s">
        <v>66340</v>
      </c>
      <c r="C4137" s="11" t="s">
        <v>10</v>
      </c>
      <c r="D4137" s="15">
        <v>4.17</v>
      </c>
    </row>
    <row r="4138" spans="1:4">
      <c r="A4138" s="29">
        <v>5112</v>
      </c>
      <c r="B4138" s="8" t="s">
        <v>66341</v>
      </c>
      <c r="C4138" s="12" t="s">
        <v>10</v>
      </c>
      <c r="D4138" s="16">
        <v>4.57</v>
      </c>
    </row>
    <row r="4139" spans="1:4">
      <c r="A4139" s="28">
        <v>5113</v>
      </c>
      <c r="B4139" s="7" t="s">
        <v>66342</v>
      </c>
      <c r="C4139" s="11" t="s">
        <v>10</v>
      </c>
      <c r="D4139" s="15">
        <v>18.48</v>
      </c>
    </row>
    <row r="4140" spans="1:4">
      <c r="A4140" s="29">
        <v>5114</v>
      </c>
      <c r="B4140" s="8" t="s">
        <v>66343</v>
      </c>
      <c r="C4140" s="12" t="s">
        <v>10</v>
      </c>
      <c r="D4140" s="16">
        <v>20.54</v>
      </c>
    </row>
    <row r="4141" spans="1:4">
      <c r="A4141" s="28">
        <v>5115</v>
      </c>
      <c r="B4141" s="7" t="s">
        <v>66344</v>
      </c>
      <c r="C4141" s="11" t="s">
        <v>10</v>
      </c>
      <c r="D4141" s="15">
        <v>22.42</v>
      </c>
    </row>
    <row r="4142" spans="1:4">
      <c r="A4142" s="29">
        <v>5116</v>
      </c>
      <c r="B4142" s="8" t="s">
        <v>66345</v>
      </c>
      <c r="C4142" s="12" t="s">
        <v>10</v>
      </c>
      <c r="D4142" s="16">
        <v>24.67</v>
      </c>
    </row>
    <row r="4143" spans="1:4">
      <c r="A4143" s="28">
        <v>5117</v>
      </c>
      <c r="B4143" s="7" t="s">
        <v>66346</v>
      </c>
      <c r="C4143" s="11" t="s">
        <v>10</v>
      </c>
      <c r="D4143" s="15">
        <v>26.89</v>
      </c>
    </row>
    <row r="4144" spans="1:4">
      <c r="A4144" s="29">
        <v>5118</v>
      </c>
      <c r="B4144" s="8" t="s">
        <v>66347</v>
      </c>
      <c r="C4144" s="12" t="s">
        <v>10</v>
      </c>
      <c r="D4144" s="16">
        <v>32.22</v>
      </c>
    </row>
    <row r="4145" spans="1:4">
      <c r="A4145" s="28">
        <v>5119</v>
      </c>
      <c r="B4145" s="7" t="s">
        <v>66348</v>
      </c>
      <c r="C4145" s="11" t="s">
        <v>10</v>
      </c>
      <c r="D4145" s="15">
        <v>37.409999999999997</v>
      </c>
    </row>
    <row r="4146" spans="1:4">
      <c r="A4146" s="29">
        <v>5120</v>
      </c>
      <c r="B4146" s="8" t="s">
        <v>66349</v>
      </c>
      <c r="C4146" s="12" t="s">
        <v>10</v>
      </c>
      <c r="D4146" s="16">
        <v>42.31</v>
      </c>
    </row>
    <row r="4147" spans="1:4">
      <c r="A4147" s="28">
        <v>5121</v>
      </c>
      <c r="B4147" s="7" t="s">
        <v>66350</v>
      </c>
      <c r="C4147" s="11" t="s">
        <v>10</v>
      </c>
      <c r="D4147" s="15">
        <v>57.8</v>
      </c>
    </row>
    <row r="4148" spans="1:4">
      <c r="A4148" s="29">
        <v>5122</v>
      </c>
      <c r="B4148" s="8" t="s">
        <v>66351</v>
      </c>
      <c r="C4148" s="12" t="s">
        <v>10</v>
      </c>
      <c r="D4148" s="16">
        <v>65.81</v>
      </c>
    </row>
    <row r="4149" spans="1:4">
      <c r="A4149" s="28">
        <v>5123</v>
      </c>
      <c r="B4149" s="7" t="s">
        <v>66352</v>
      </c>
      <c r="C4149" s="11" t="s">
        <v>10</v>
      </c>
      <c r="D4149" s="15">
        <v>48.21</v>
      </c>
    </row>
    <row r="4150" spans="1:4">
      <c r="A4150" s="29">
        <v>5124</v>
      </c>
      <c r="B4150" s="8" t="s">
        <v>66353</v>
      </c>
      <c r="C4150" s="12" t="s">
        <v>10</v>
      </c>
      <c r="D4150" s="16">
        <v>60.25</v>
      </c>
    </row>
    <row r="4151" spans="1:4">
      <c r="A4151" s="28">
        <v>5125</v>
      </c>
      <c r="B4151" s="7" t="s">
        <v>66354</v>
      </c>
      <c r="C4151" s="11" t="s">
        <v>10</v>
      </c>
      <c r="D4151" s="15">
        <v>80.319999999999993</v>
      </c>
    </row>
    <row r="4152" spans="1:4">
      <c r="A4152" s="29">
        <v>5126</v>
      </c>
      <c r="B4152" s="8" t="s">
        <v>66355</v>
      </c>
      <c r="C4152" s="12" t="s">
        <v>10</v>
      </c>
      <c r="D4152" s="16">
        <v>5.27</v>
      </c>
    </row>
    <row r="4153" spans="1:4">
      <c r="A4153" s="28">
        <v>5127</v>
      </c>
      <c r="B4153" s="7" t="s">
        <v>66356</v>
      </c>
      <c r="C4153" s="11" t="s">
        <v>10</v>
      </c>
      <c r="D4153" s="15">
        <v>2.82</v>
      </c>
    </row>
    <row r="4154" spans="1:4">
      <c r="A4154" s="29">
        <v>5128</v>
      </c>
      <c r="B4154" s="8" t="s">
        <v>66357</v>
      </c>
      <c r="C4154" s="12" t="s">
        <v>10</v>
      </c>
      <c r="D4154" s="16">
        <v>3.21</v>
      </c>
    </row>
    <row r="4155" spans="1:4">
      <c r="A4155" s="28">
        <v>5129</v>
      </c>
      <c r="B4155" s="7" t="s">
        <v>66358</v>
      </c>
      <c r="C4155" s="11" t="s">
        <v>10</v>
      </c>
      <c r="D4155" s="15">
        <v>5.61</v>
      </c>
    </row>
    <row r="4156" spans="1:4">
      <c r="A4156" s="29">
        <v>5130</v>
      </c>
      <c r="B4156" s="8" t="s">
        <v>66359</v>
      </c>
      <c r="C4156" s="12" t="s">
        <v>10</v>
      </c>
      <c r="D4156" s="16">
        <v>6.73</v>
      </c>
    </row>
    <row r="4157" spans="1:4">
      <c r="A4157" s="28">
        <v>5131</v>
      </c>
      <c r="B4157" s="7" t="s">
        <v>66360</v>
      </c>
      <c r="C4157" s="11" t="s">
        <v>10</v>
      </c>
      <c r="D4157" s="15">
        <v>7.32</v>
      </c>
    </row>
    <row r="4158" spans="1:4">
      <c r="A4158" s="29">
        <v>5132</v>
      </c>
      <c r="B4158" s="8" t="s">
        <v>66361</v>
      </c>
      <c r="C4158" s="12" t="s">
        <v>10</v>
      </c>
      <c r="D4158" s="16">
        <v>8.41</v>
      </c>
    </row>
    <row r="4159" spans="1:4">
      <c r="A4159" s="28">
        <v>5133</v>
      </c>
      <c r="B4159" s="7" t="s">
        <v>66362</v>
      </c>
      <c r="C4159" s="11" t="s">
        <v>10</v>
      </c>
      <c r="D4159" s="15">
        <v>9.91</v>
      </c>
    </row>
    <row r="4160" spans="1:4">
      <c r="A4160" s="29">
        <v>5134</v>
      </c>
      <c r="B4160" s="8" t="s">
        <v>66363</v>
      </c>
      <c r="C4160" s="12" t="s">
        <v>10</v>
      </c>
      <c r="D4160" s="16">
        <v>11.25</v>
      </c>
    </row>
    <row r="4161" spans="1:4">
      <c r="A4161" s="28">
        <v>5135</v>
      </c>
      <c r="B4161" s="7" t="s">
        <v>66364</v>
      </c>
      <c r="C4161" s="11" t="s">
        <v>10</v>
      </c>
      <c r="D4161" s="15">
        <v>15.02</v>
      </c>
    </row>
    <row r="4162" spans="1:4">
      <c r="A4162" s="29">
        <v>5136</v>
      </c>
      <c r="B4162" s="8" t="s">
        <v>66365</v>
      </c>
      <c r="C4162" s="12" t="s">
        <v>10</v>
      </c>
      <c r="D4162" s="16">
        <v>16.670000000000002</v>
      </c>
    </row>
    <row r="4163" spans="1:4">
      <c r="A4163" s="28">
        <v>5137</v>
      </c>
      <c r="B4163" s="7" t="s">
        <v>66366</v>
      </c>
      <c r="C4163" s="11" t="s">
        <v>10</v>
      </c>
      <c r="D4163" s="15">
        <v>19.170000000000002</v>
      </c>
    </row>
    <row r="4164" spans="1:4">
      <c r="A4164" s="29">
        <v>5138</v>
      </c>
      <c r="B4164" s="8" t="s">
        <v>66367</v>
      </c>
      <c r="C4164" s="12" t="s">
        <v>10</v>
      </c>
      <c r="D4164" s="16">
        <v>28.54</v>
      </c>
    </row>
    <row r="4165" spans="1:4">
      <c r="A4165" s="28">
        <v>5139</v>
      </c>
      <c r="B4165" s="7" t="s">
        <v>66368</v>
      </c>
      <c r="C4165" s="11" t="s">
        <v>10</v>
      </c>
      <c r="D4165" s="15">
        <v>3</v>
      </c>
    </row>
    <row r="4166" spans="1:4">
      <c r="A4166" s="29">
        <v>5140</v>
      </c>
      <c r="B4166" s="8" t="s">
        <v>66369</v>
      </c>
      <c r="C4166" s="12" t="s">
        <v>10</v>
      </c>
      <c r="D4166" s="16">
        <v>32.6</v>
      </c>
    </row>
    <row r="4167" spans="1:4">
      <c r="A4167" s="28">
        <v>5141</v>
      </c>
      <c r="B4167" s="7" t="s">
        <v>66370</v>
      </c>
      <c r="C4167" s="11" t="s">
        <v>10</v>
      </c>
      <c r="D4167" s="15">
        <v>41.39</v>
      </c>
    </row>
    <row r="4168" spans="1:4">
      <c r="A4168" s="29">
        <v>5142</v>
      </c>
      <c r="B4168" s="8" t="s">
        <v>66371</v>
      </c>
      <c r="C4168" s="12" t="s">
        <v>10</v>
      </c>
      <c r="D4168" s="16">
        <v>49.68</v>
      </c>
    </row>
    <row r="4169" spans="1:4">
      <c r="A4169" s="28">
        <v>5143</v>
      </c>
      <c r="B4169" s="7" t="s">
        <v>66372</v>
      </c>
      <c r="C4169" s="11" t="s">
        <v>10</v>
      </c>
      <c r="D4169" s="15">
        <v>62.04</v>
      </c>
    </row>
    <row r="4170" spans="1:4">
      <c r="A4170" s="29">
        <v>5144</v>
      </c>
      <c r="B4170" s="8" t="s">
        <v>66373</v>
      </c>
      <c r="C4170" s="12" t="s">
        <v>10</v>
      </c>
      <c r="D4170" s="16">
        <v>1.27</v>
      </c>
    </row>
    <row r="4171" spans="1:4">
      <c r="A4171" s="28">
        <v>5145</v>
      </c>
      <c r="B4171" s="7" t="s">
        <v>66374</v>
      </c>
      <c r="C4171" s="11" t="s">
        <v>10</v>
      </c>
      <c r="D4171" s="15">
        <v>1.35</v>
      </c>
    </row>
    <row r="4172" spans="1:4">
      <c r="A4172" s="29">
        <v>5146</v>
      </c>
      <c r="B4172" s="8" t="s">
        <v>66375</v>
      </c>
      <c r="C4172" s="12" t="s">
        <v>10</v>
      </c>
      <c r="D4172" s="16">
        <v>1.47</v>
      </c>
    </row>
    <row r="4173" spans="1:4">
      <c r="A4173" s="28">
        <v>5147</v>
      </c>
      <c r="B4173" s="7" t="s">
        <v>66376</v>
      </c>
      <c r="C4173" s="11" t="s">
        <v>10</v>
      </c>
      <c r="D4173" s="15">
        <v>1.57</v>
      </c>
    </row>
    <row r="4174" spans="1:4">
      <c r="A4174" s="29">
        <v>5148</v>
      </c>
      <c r="B4174" s="8" t="s">
        <v>66377</v>
      </c>
      <c r="C4174" s="12" t="s">
        <v>10</v>
      </c>
      <c r="D4174" s="16">
        <v>2.12</v>
      </c>
    </row>
    <row r="4175" spans="1:4">
      <c r="A4175" s="28">
        <v>5149</v>
      </c>
      <c r="B4175" s="7" t="s">
        <v>66378</v>
      </c>
      <c r="C4175" s="11" t="s">
        <v>10</v>
      </c>
      <c r="D4175" s="15">
        <v>0.83</v>
      </c>
    </row>
    <row r="4176" spans="1:4">
      <c r="A4176" s="29">
        <v>5150</v>
      </c>
      <c r="B4176" s="8" t="s">
        <v>66379</v>
      </c>
      <c r="C4176" s="12" t="s">
        <v>10</v>
      </c>
      <c r="D4176" s="16">
        <v>0.92</v>
      </c>
    </row>
    <row r="4177" spans="1:5">
      <c r="A4177" s="28">
        <v>5151</v>
      </c>
      <c r="B4177" s="7" t="s">
        <v>66380</v>
      </c>
      <c r="C4177" s="11" t="s">
        <v>10</v>
      </c>
      <c r="D4177" s="15">
        <v>1.03</v>
      </c>
    </row>
    <row r="4178" spans="1:5">
      <c r="A4178" s="29">
        <v>5152</v>
      </c>
      <c r="B4178" s="8" t="s">
        <v>9953</v>
      </c>
      <c r="C4178" s="12" t="s">
        <v>8</v>
      </c>
      <c r="D4178" s="16">
        <v>13.24</v>
      </c>
    </row>
    <row r="4179" spans="1:5">
      <c r="A4179" s="28">
        <v>5153</v>
      </c>
      <c r="B4179" s="7" t="s">
        <v>9954</v>
      </c>
      <c r="C4179" s="11" t="s">
        <v>16</v>
      </c>
      <c r="D4179" s="15">
        <v>46.72</v>
      </c>
    </row>
    <row r="4180" spans="1:5">
      <c r="A4180" s="29">
        <v>5154</v>
      </c>
      <c r="B4180" s="8" t="s">
        <v>9955</v>
      </c>
      <c r="C4180" s="12" t="s">
        <v>16</v>
      </c>
      <c r="D4180" s="16">
        <v>67.760000000000005</v>
      </c>
    </row>
    <row r="4181" spans="1:5">
      <c r="A4181" s="28">
        <v>5155</v>
      </c>
      <c r="B4181" s="7" t="s">
        <v>9956</v>
      </c>
      <c r="C4181" s="11" t="s">
        <v>10</v>
      </c>
      <c r="D4181" s="15">
        <v>16.829999999999998</v>
      </c>
    </row>
    <row r="4182" spans="1:5" ht="21.6">
      <c r="A4182" s="29">
        <v>5156</v>
      </c>
      <c r="B4182" s="8" t="s">
        <v>12699</v>
      </c>
      <c r="C4182" s="12" t="s">
        <v>10</v>
      </c>
      <c r="D4182" s="16">
        <v>2.0699999999999998</v>
      </c>
    </row>
    <row r="4183" spans="1:5">
      <c r="A4183" s="28">
        <v>5157</v>
      </c>
      <c r="B4183" s="7" t="s">
        <v>9957</v>
      </c>
      <c r="C4183" s="11" t="s">
        <v>10</v>
      </c>
      <c r="D4183" s="15">
        <v>2.11</v>
      </c>
    </row>
    <row r="4184" spans="1:5">
      <c r="A4184" s="29">
        <v>5158</v>
      </c>
      <c r="B4184" s="8" t="s">
        <v>9958</v>
      </c>
      <c r="C4184" s="12" t="s">
        <v>10</v>
      </c>
      <c r="D4184" s="16">
        <v>4.6900000000000004</v>
      </c>
      <c r="E4184" s="235">
        <v>45078</v>
      </c>
    </row>
    <row r="4185" spans="1:5" ht="21.6">
      <c r="A4185" s="28">
        <v>5159</v>
      </c>
      <c r="B4185" s="7" t="s">
        <v>66381</v>
      </c>
      <c r="C4185" s="11" t="s">
        <v>10</v>
      </c>
      <c r="D4185" s="15">
        <v>12.83</v>
      </c>
    </row>
    <row r="4186" spans="1:5" ht="21.6">
      <c r="A4186" s="29">
        <v>5160</v>
      </c>
      <c r="B4186" s="8" t="s">
        <v>66382</v>
      </c>
      <c r="C4186" s="12" t="s">
        <v>10</v>
      </c>
      <c r="D4186" s="16">
        <v>18.93</v>
      </c>
    </row>
    <row r="4187" spans="1:5" ht="21.6">
      <c r="A4187" s="28">
        <v>5161</v>
      </c>
      <c r="B4187" s="7" t="s">
        <v>9959</v>
      </c>
      <c r="C4187" s="11" t="s">
        <v>10</v>
      </c>
      <c r="D4187" s="15">
        <v>31.45</v>
      </c>
    </row>
    <row r="4188" spans="1:5" ht="21.6">
      <c r="A4188" s="29">
        <v>5162</v>
      </c>
      <c r="B4188" s="8" t="s">
        <v>66383</v>
      </c>
      <c r="C4188" s="12" t="s">
        <v>10</v>
      </c>
      <c r="D4188" s="16">
        <v>11.12</v>
      </c>
    </row>
    <row r="4189" spans="1:5" ht="21.6">
      <c r="A4189" s="28">
        <v>5163</v>
      </c>
      <c r="B4189" s="7" t="s">
        <v>66384</v>
      </c>
      <c r="C4189" s="11" t="s">
        <v>10</v>
      </c>
      <c r="D4189" s="15">
        <v>22.58</v>
      </c>
    </row>
    <row r="4190" spans="1:5" ht="21.6">
      <c r="A4190" s="29">
        <v>5164</v>
      </c>
      <c r="B4190" s="8" t="s">
        <v>9960</v>
      </c>
      <c r="C4190" s="12" t="s">
        <v>10</v>
      </c>
      <c r="D4190" s="16">
        <v>37.14</v>
      </c>
    </row>
    <row r="4191" spans="1:5" ht="21.6">
      <c r="A4191" s="28">
        <v>5165</v>
      </c>
      <c r="B4191" s="7" t="s">
        <v>66385</v>
      </c>
      <c r="C4191" s="11" t="s">
        <v>10</v>
      </c>
      <c r="D4191" s="15">
        <v>13.97</v>
      </c>
    </row>
    <row r="4192" spans="1:5" ht="21.6">
      <c r="A4192" s="29">
        <v>5166</v>
      </c>
      <c r="B4192" s="8" t="s">
        <v>66386</v>
      </c>
      <c r="C4192" s="12" t="s">
        <v>10</v>
      </c>
      <c r="D4192" s="16">
        <v>27.98</v>
      </c>
    </row>
    <row r="4193" spans="1:4" ht="21.6">
      <c r="A4193" s="28">
        <v>5167</v>
      </c>
      <c r="B4193" s="7" t="s">
        <v>9961</v>
      </c>
      <c r="C4193" s="11" t="s">
        <v>10</v>
      </c>
      <c r="D4193" s="15">
        <v>46.25</v>
      </c>
    </row>
    <row r="4194" spans="1:4" ht="21.6">
      <c r="A4194" s="29">
        <v>5168</v>
      </c>
      <c r="B4194" s="8" t="s">
        <v>66387</v>
      </c>
      <c r="C4194" s="12" t="s">
        <v>8</v>
      </c>
      <c r="D4194" s="16">
        <v>15.84</v>
      </c>
    </row>
    <row r="4195" spans="1:4" ht="21.6">
      <c r="A4195" s="28">
        <v>5169</v>
      </c>
      <c r="B4195" s="7" t="s">
        <v>66388</v>
      </c>
      <c r="C4195" s="11" t="s">
        <v>8</v>
      </c>
      <c r="D4195" s="15">
        <v>36.86</v>
      </c>
    </row>
    <row r="4196" spans="1:4" ht="21.6">
      <c r="A4196" s="29">
        <v>5170</v>
      </c>
      <c r="B4196" s="8" t="s">
        <v>66389</v>
      </c>
      <c r="C4196" s="12" t="s">
        <v>8</v>
      </c>
      <c r="D4196" s="16">
        <v>53.51</v>
      </c>
    </row>
    <row r="4197" spans="1:4">
      <c r="A4197" s="28">
        <v>5171</v>
      </c>
      <c r="B4197" s="7" t="s">
        <v>66390</v>
      </c>
      <c r="C4197" s="11" t="s">
        <v>8</v>
      </c>
      <c r="D4197" s="15">
        <v>22.84</v>
      </c>
    </row>
    <row r="4198" spans="1:4">
      <c r="A4198" s="29">
        <v>5172</v>
      </c>
      <c r="B4198" s="8" t="s">
        <v>66391</v>
      </c>
      <c r="C4198" s="12" t="s">
        <v>8</v>
      </c>
      <c r="D4198" s="16">
        <v>52.02</v>
      </c>
    </row>
    <row r="4199" spans="1:4">
      <c r="A4199" s="28">
        <v>5173</v>
      </c>
      <c r="B4199" s="7" t="s">
        <v>66392</v>
      </c>
      <c r="C4199" s="11" t="s">
        <v>8</v>
      </c>
      <c r="D4199" s="15">
        <v>76.67</v>
      </c>
    </row>
    <row r="4200" spans="1:4">
      <c r="A4200" s="29">
        <v>5174</v>
      </c>
      <c r="B4200" s="8" t="s">
        <v>66393</v>
      </c>
      <c r="C4200" s="12" t="s">
        <v>8</v>
      </c>
      <c r="D4200" s="16">
        <v>20.99</v>
      </c>
    </row>
    <row r="4201" spans="1:4">
      <c r="A4201" s="28">
        <v>5175</v>
      </c>
      <c r="B4201" s="7" t="s">
        <v>66394</v>
      </c>
      <c r="C4201" s="11" t="s">
        <v>8</v>
      </c>
      <c r="D4201" s="15">
        <v>58.76</v>
      </c>
    </row>
    <row r="4202" spans="1:4">
      <c r="A4202" s="29">
        <v>5176</v>
      </c>
      <c r="B4202" s="8" t="s">
        <v>66395</v>
      </c>
      <c r="C4202" s="12" t="s">
        <v>8</v>
      </c>
      <c r="D4202" s="16">
        <v>80.59</v>
      </c>
    </row>
    <row r="4203" spans="1:4">
      <c r="A4203" s="28">
        <v>5179</v>
      </c>
      <c r="B4203" s="7" t="s">
        <v>66396</v>
      </c>
      <c r="C4203" s="11" t="s">
        <v>8</v>
      </c>
      <c r="D4203" s="15">
        <v>8.77</v>
      </c>
    </row>
    <row r="4204" spans="1:4">
      <c r="A4204" s="29">
        <v>5180</v>
      </c>
      <c r="B4204" s="8" t="s">
        <v>66397</v>
      </c>
      <c r="C4204" s="12" t="s">
        <v>8</v>
      </c>
      <c r="D4204" s="16">
        <v>21.5</v>
      </c>
    </row>
    <row r="4205" spans="1:4">
      <c r="A4205" s="28">
        <v>5181</v>
      </c>
      <c r="B4205" s="7" t="s">
        <v>66398</v>
      </c>
      <c r="C4205" s="11" t="s">
        <v>8</v>
      </c>
      <c r="D4205" s="15">
        <v>32.99</v>
      </c>
    </row>
    <row r="4206" spans="1:4">
      <c r="A4206" s="29">
        <v>5182</v>
      </c>
      <c r="B4206" s="8" t="s">
        <v>66399</v>
      </c>
      <c r="C4206" s="12" t="s">
        <v>8</v>
      </c>
      <c r="D4206" s="16">
        <v>30.03</v>
      </c>
    </row>
    <row r="4207" spans="1:4">
      <c r="A4207" s="28">
        <v>5183</v>
      </c>
      <c r="B4207" s="7" t="s">
        <v>66400</v>
      </c>
      <c r="C4207" s="11" t="s">
        <v>8</v>
      </c>
      <c r="D4207" s="15">
        <v>78.95</v>
      </c>
    </row>
    <row r="4208" spans="1:4">
      <c r="A4208" s="29">
        <v>5184</v>
      </c>
      <c r="B4208" s="8" t="s">
        <v>66401</v>
      </c>
      <c r="C4208" s="12" t="s">
        <v>8</v>
      </c>
      <c r="D4208" s="16">
        <v>118.49</v>
      </c>
    </row>
    <row r="4209" spans="1:4">
      <c r="A4209" s="28">
        <v>5185</v>
      </c>
      <c r="B4209" s="7" t="s">
        <v>66402</v>
      </c>
      <c r="C4209" s="11" t="s">
        <v>8</v>
      </c>
      <c r="D4209" s="15">
        <v>86.35</v>
      </c>
    </row>
    <row r="4210" spans="1:4">
      <c r="A4210" s="29">
        <v>5186</v>
      </c>
      <c r="B4210" s="8" t="s">
        <v>66403</v>
      </c>
      <c r="C4210" s="12" t="s">
        <v>8</v>
      </c>
      <c r="D4210" s="16">
        <v>15.31</v>
      </c>
    </row>
    <row r="4211" spans="1:4">
      <c r="A4211" s="28">
        <v>5187</v>
      </c>
      <c r="B4211" s="7" t="s">
        <v>66404</v>
      </c>
      <c r="C4211" s="11" t="s">
        <v>8</v>
      </c>
      <c r="D4211" s="15">
        <v>37.340000000000003</v>
      </c>
    </row>
    <row r="4212" spans="1:4">
      <c r="A4212" s="29">
        <v>5188</v>
      </c>
      <c r="B4212" s="8" t="s">
        <v>66405</v>
      </c>
      <c r="C4212" s="12" t="s">
        <v>8</v>
      </c>
      <c r="D4212" s="16">
        <v>59.18</v>
      </c>
    </row>
    <row r="4213" spans="1:4">
      <c r="A4213" s="28">
        <v>5189</v>
      </c>
      <c r="B4213" s="7" t="s">
        <v>66406</v>
      </c>
      <c r="C4213" s="11" t="s">
        <v>8</v>
      </c>
      <c r="D4213" s="15">
        <v>15.79</v>
      </c>
    </row>
    <row r="4214" spans="1:4">
      <c r="A4214" s="29">
        <v>5190</v>
      </c>
      <c r="B4214" s="8" t="s">
        <v>66407</v>
      </c>
      <c r="C4214" s="12" t="s">
        <v>8</v>
      </c>
      <c r="D4214" s="16">
        <v>37.29</v>
      </c>
    </row>
    <row r="4215" spans="1:4">
      <c r="A4215" s="28">
        <v>5191</v>
      </c>
      <c r="B4215" s="7" t="s">
        <v>66408</v>
      </c>
      <c r="C4215" s="11" t="s">
        <v>8</v>
      </c>
      <c r="D4215" s="15">
        <v>60.65</v>
      </c>
    </row>
    <row r="4216" spans="1:4">
      <c r="A4216" s="29">
        <v>5192</v>
      </c>
      <c r="B4216" s="8" t="s">
        <v>66409</v>
      </c>
      <c r="C4216" s="12" t="s">
        <v>8</v>
      </c>
      <c r="D4216" s="16">
        <v>17.02</v>
      </c>
    </row>
    <row r="4217" spans="1:4">
      <c r="A4217" s="28">
        <v>5193</v>
      </c>
      <c r="B4217" s="7" t="s">
        <v>66410</v>
      </c>
      <c r="C4217" s="11" t="s">
        <v>8</v>
      </c>
      <c r="D4217" s="15">
        <v>41.32</v>
      </c>
    </row>
    <row r="4218" spans="1:4">
      <c r="A4218" s="29">
        <v>5194</v>
      </c>
      <c r="B4218" s="8" t="s">
        <v>66411</v>
      </c>
      <c r="C4218" s="12" t="s">
        <v>8</v>
      </c>
      <c r="D4218" s="16">
        <v>67.569999999999993</v>
      </c>
    </row>
    <row r="4219" spans="1:4">
      <c r="A4219" s="28">
        <v>5195</v>
      </c>
      <c r="B4219" s="7" t="s">
        <v>66412</v>
      </c>
      <c r="C4219" s="11" t="s">
        <v>8</v>
      </c>
      <c r="D4219" s="15">
        <v>164.83</v>
      </c>
    </row>
    <row r="4220" spans="1:4">
      <c r="A4220" s="29">
        <v>5196</v>
      </c>
      <c r="B4220" s="8" t="s">
        <v>66413</v>
      </c>
      <c r="C4220" s="12" t="s">
        <v>8</v>
      </c>
      <c r="D4220" s="16">
        <v>215.36</v>
      </c>
    </row>
    <row r="4221" spans="1:4">
      <c r="A4221" s="28">
        <v>5197</v>
      </c>
      <c r="B4221" s="7" t="s">
        <v>66414</v>
      </c>
      <c r="C4221" s="11" t="s">
        <v>8</v>
      </c>
      <c r="D4221" s="15">
        <v>140.43</v>
      </c>
    </row>
    <row r="4222" spans="1:4">
      <c r="A4222" s="29">
        <v>5198</v>
      </c>
      <c r="B4222" s="8" t="s">
        <v>66415</v>
      </c>
      <c r="C4222" s="12" t="s">
        <v>8</v>
      </c>
      <c r="D4222" s="16">
        <v>182.81</v>
      </c>
    </row>
    <row r="4223" spans="1:4">
      <c r="A4223" s="28">
        <v>5200</v>
      </c>
      <c r="B4223" s="7" t="s">
        <v>66416</v>
      </c>
      <c r="C4223" s="11" t="s">
        <v>8</v>
      </c>
      <c r="D4223" s="15">
        <v>13.11</v>
      </c>
    </row>
    <row r="4224" spans="1:4">
      <c r="A4224" s="29">
        <v>5201</v>
      </c>
      <c r="B4224" s="8" t="s">
        <v>66417</v>
      </c>
      <c r="C4224" s="12" t="s">
        <v>8</v>
      </c>
      <c r="D4224" s="16">
        <v>32.21</v>
      </c>
    </row>
    <row r="4225" spans="1:4">
      <c r="A4225" s="28">
        <v>5202</v>
      </c>
      <c r="B4225" s="7" t="s">
        <v>66418</v>
      </c>
      <c r="C4225" s="11" t="s">
        <v>8</v>
      </c>
      <c r="D4225" s="15">
        <v>45.1</v>
      </c>
    </row>
    <row r="4226" spans="1:4">
      <c r="A4226" s="29">
        <v>5203</v>
      </c>
      <c r="B4226" s="8" t="s">
        <v>66419</v>
      </c>
      <c r="C4226" s="12" t="s">
        <v>8</v>
      </c>
      <c r="D4226" s="16">
        <v>11.68</v>
      </c>
    </row>
    <row r="4227" spans="1:4">
      <c r="A4227" s="28">
        <v>5204</v>
      </c>
      <c r="B4227" s="7" t="s">
        <v>66420</v>
      </c>
      <c r="C4227" s="11" t="s">
        <v>8</v>
      </c>
      <c r="D4227" s="15">
        <v>26.67</v>
      </c>
    </row>
    <row r="4228" spans="1:4">
      <c r="A4228" s="29">
        <v>5205</v>
      </c>
      <c r="B4228" s="8" t="s">
        <v>66421</v>
      </c>
      <c r="C4228" s="12" t="s">
        <v>8</v>
      </c>
      <c r="D4228" s="16">
        <v>38.700000000000003</v>
      </c>
    </row>
    <row r="4229" spans="1:4">
      <c r="A4229" s="28">
        <v>5206</v>
      </c>
      <c r="B4229" s="7" t="s">
        <v>66422</v>
      </c>
      <c r="C4229" s="11" t="s">
        <v>8</v>
      </c>
      <c r="D4229" s="15">
        <v>15.51</v>
      </c>
    </row>
    <row r="4230" spans="1:4">
      <c r="A4230" s="29">
        <v>5207</v>
      </c>
      <c r="B4230" s="8" t="s">
        <v>66423</v>
      </c>
      <c r="C4230" s="12" t="s">
        <v>8</v>
      </c>
      <c r="D4230" s="16">
        <v>20.74</v>
      </c>
    </row>
    <row r="4231" spans="1:4">
      <c r="A4231" s="28">
        <v>5208</v>
      </c>
      <c r="B4231" s="7" t="s">
        <v>66424</v>
      </c>
      <c r="C4231" s="11" t="s">
        <v>8</v>
      </c>
      <c r="D4231" s="15">
        <v>80.36</v>
      </c>
    </row>
    <row r="4232" spans="1:4">
      <c r="A4232" s="29">
        <v>5209</v>
      </c>
      <c r="B4232" s="8" t="s">
        <v>66425</v>
      </c>
      <c r="C4232" s="12" t="s">
        <v>8</v>
      </c>
      <c r="D4232" s="16">
        <v>29.7</v>
      </c>
    </row>
    <row r="4233" spans="1:4">
      <c r="A4233" s="28">
        <v>5210</v>
      </c>
      <c r="B4233" s="7" t="s">
        <v>66426</v>
      </c>
      <c r="C4233" s="11" t="s">
        <v>8</v>
      </c>
      <c r="D4233" s="15">
        <v>28.25</v>
      </c>
    </row>
    <row r="4234" spans="1:4">
      <c r="A4234" s="29">
        <v>5211</v>
      </c>
      <c r="B4234" s="8" t="s">
        <v>66427</v>
      </c>
      <c r="C4234" s="12" t="s">
        <v>8</v>
      </c>
      <c r="D4234" s="16">
        <v>74.09</v>
      </c>
    </row>
    <row r="4235" spans="1:4">
      <c r="A4235" s="28">
        <v>5212</v>
      </c>
      <c r="B4235" s="7" t="s">
        <v>66428</v>
      </c>
      <c r="C4235" s="11" t="s">
        <v>8</v>
      </c>
      <c r="D4235" s="15">
        <v>105.26</v>
      </c>
    </row>
    <row r="4236" spans="1:4">
      <c r="A4236" s="29">
        <v>5213</v>
      </c>
      <c r="B4236" s="8" t="s">
        <v>66429</v>
      </c>
      <c r="C4236" s="12" t="s">
        <v>8</v>
      </c>
      <c r="D4236" s="16">
        <v>60.38</v>
      </c>
    </row>
    <row r="4237" spans="1:4">
      <c r="A4237" s="28">
        <v>5214</v>
      </c>
      <c r="B4237" s="7" t="s">
        <v>66430</v>
      </c>
      <c r="C4237" s="11" t="s">
        <v>8</v>
      </c>
      <c r="D4237" s="15">
        <v>93.64</v>
      </c>
    </row>
    <row r="4238" spans="1:4">
      <c r="A4238" s="29">
        <v>5215</v>
      </c>
      <c r="B4238" s="8" t="s">
        <v>66431</v>
      </c>
      <c r="C4238" s="12" t="s">
        <v>8</v>
      </c>
      <c r="D4238" s="16">
        <v>105.9</v>
      </c>
    </row>
    <row r="4239" spans="1:4">
      <c r="A4239" s="28">
        <v>5216</v>
      </c>
      <c r="B4239" s="7" t="s">
        <v>66432</v>
      </c>
      <c r="C4239" s="11" t="s">
        <v>8</v>
      </c>
      <c r="D4239" s="15">
        <v>4.3499999999999996</v>
      </c>
    </row>
    <row r="4240" spans="1:4">
      <c r="A4240" s="29">
        <v>5217</v>
      </c>
      <c r="B4240" s="8" t="s">
        <v>66433</v>
      </c>
      <c r="C4240" s="12" t="s">
        <v>8</v>
      </c>
      <c r="D4240" s="16">
        <v>5.0599999999999996</v>
      </c>
    </row>
    <row r="4241" spans="1:4">
      <c r="A4241" s="28">
        <v>5218</v>
      </c>
      <c r="B4241" s="7" t="s">
        <v>66434</v>
      </c>
      <c r="C4241" s="11" t="s">
        <v>8</v>
      </c>
      <c r="D4241" s="15">
        <v>5.8</v>
      </c>
    </row>
    <row r="4242" spans="1:4">
      <c r="A4242" s="29">
        <v>5219</v>
      </c>
      <c r="B4242" s="8" t="s">
        <v>66435</v>
      </c>
      <c r="C4242" s="12" t="s">
        <v>8</v>
      </c>
      <c r="D4242" s="16">
        <v>11.08</v>
      </c>
    </row>
    <row r="4243" spans="1:4">
      <c r="A4243" s="28">
        <v>5220</v>
      </c>
      <c r="B4243" s="7" t="s">
        <v>66436</v>
      </c>
      <c r="C4243" s="11" t="s">
        <v>8</v>
      </c>
      <c r="D4243" s="15">
        <v>16.14</v>
      </c>
    </row>
    <row r="4244" spans="1:4">
      <c r="A4244" s="29">
        <v>5221</v>
      </c>
      <c r="B4244" s="8" t="s">
        <v>66437</v>
      </c>
      <c r="C4244" s="12" t="s">
        <v>8</v>
      </c>
      <c r="D4244" s="16">
        <v>21.46</v>
      </c>
    </row>
    <row r="4245" spans="1:4">
      <c r="A4245" s="28">
        <v>5222</v>
      </c>
      <c r="B4245" s="7" t="s">
        <v>66438</v>
      </c>
      <c r="C4245" s="11" t="s">
        <v>8</v>
      </c>
      <c r="D4245" s="15">
        <v>29.05</v>
      </c>
    </row>
    <row r="4246" spans="1:4">
      <c r="A4246" s="29">
        <v>5223</v>
      </c>
      <c r="B4246" s="8" t="s">
        <v>66439</v>
      </c>
      <c r="C4246" s="12" t="s">
        <v>8</v>
      </c>
      <c r="D4246" s="16">
        <v>28.51</v>
      </c>
    </row>
    <row r="4247" spans="1:4">
      <c r="A4247" s="28">
        <v>5224</v>
      </c>
      <c r="B4247" s="7" t="s">
        <v>66440</v>
      </c>
      <c r="C4247" s="11" t="s">
        <v>8</v>
      </c>
      <c r="D4247" s="15">
        <v>29.04</v>
      </c>
    </row>
    <row r="4248" spans="1:4">
      <c r="A4248" s="29">
        <v>5225</v>
      </c>
      <c r="B4248" s="8" t="s">
        <v>66441</v>
      </c>
      <c r="C4248" s="12" t="s">
        <v>8</v>
      </c>
      <c r="D4248" s="16">
        <v>33.65</v>
      </c>
    </row>
    <row r="4249" spans="1:4">
      <c r="A4249" s="28">
        <v>5226</v>
      </c>
      <c r="B4249" s="7" t="s">
        <v>66442</v>
      </c>
      <c r="C4249" s="11" t="s">
        <v>8</v>
      </c>
      <c r="D4249" s="15">
        <v>36.24</v>
      </c>
    </row>
    <row r="4250" spans="1:4">
      <c r="A4250" s="29">
        <v>5227</v>
      </c>
      <c r="B4250" s="8" t="s">
        <v>66443</v>
      </c>
      <c r="C4250" s="12" t="s">
        <v>8</v>
      </c>
      <c r="D4250" s="16">
        <v>42.06</v>
      </c>
    </row>
    <row r="4251" spans="1:4">
      <c r="A4251" s="28">
        <v>5228</v>
      </c>
      <c r="B4251" s="7" t="s">
        <v>66444</v>
      </c>
      <c r="C4251" s="11" t="s">
        <v>8</v>
      </c>
      <c r="D4251" s="15">
        <v>73.37</v>
      </c>
    </row>
    <row r="4252" spans="1:4">
      <c r="A4252" s="29">
        <v>5229</v>
      </c>
      <c r="B4252" s="8" t="s">
        <v>66445</v>
      </c>
      <c r="C4252" s="12" t="s">
        <v>8</v>
      </c>
      <c r="D4252" s="16">
        <v>86.29</v>
      </c>
    </row>
    <row r="4253" spans="1:4">
      <c r="A4253" s="28">
        <v>5230</v>
      </c>
      <c r="B4253" s="7" t="s">
        <v>66446</v>
      </c>
      <c r="C4253" s="11" t="s">
        <v>8</v>
      </c>
      <c r="D4253" s="15">
        <v>138.05000000000001</v>
      </c>
    </row>
    <row r="4254" spans="1:4">
      <c r="A4254" s="29">
        <v>5231</v>
      </c>
      <c r="B4254" s="8" t="s">
        <v>66447</v>
      </c>
      <c r="C4254" s="12" t="s">
        <v>8</v>
      </c>
      <c r="D4254" s="16">
        <v>1.38</v>
      </c>
    </row>
    <row r="4255" spans="1:4">
      <c r="A4255" s="28">
        <v>5232</v>
      </c>
      <c r="B4255" s="7" t="s">
        <v>66448</v>
      </c>
      <c r="C4255" s="11" t="s">
        <v>8</v>
      </c>
      <c r="D4255" s="15">
        <v>1.55</v>
      </c>
    </row>
    <row r="4256" spans="1:4">
      <c r="A4256" s="29">
        <v>5233</v>
      </c>
      <c r="B4256" s="8" t="s">
        <v>9962</v>
      </c>
      <c r="C4256" s="12" t="s">
        <v>8</v>
      </c>
      <c r="D4256" s="16">
        <v>1.87</v>
      </c>
    </row>
    <row r="4257" spans="1:4">
      <c r="A4257" s="28">
        <v>5234</v>
      </c>
      <c r="B4257" s="7" t="s">
        <v>66449</v>
      </c>
      <c r="C4257" s="11" t="s">
        <v>10</v>
      </c>
      <c r="D4257" s="15">
        <v>14.18</v>
      </c>
    </row>
    <row r="4258" spans="1:4">
      <c r="A4258" s="29">
        <v>5235</v>
      </c>
      <c r="B4258" s="8" t="s">
        <v>66450</v>
      </c>
      <c r="C4258" s="12" t="s">
        <v>10</v>
      </c>
      <c r="D4258" s="16">
        <v>19.059999999999999</v>
      </c>
    </row>
    <row r="4259" spans="1:4">
      <c r="A4259" s="28">
        <v>5236</v>
      </c>
      <c r="B4259" s="7" t="s">
        <v>66451</v>
      </c>
      <c r="C4259" s="11" t="s">
        <v>10</v>
      </c>
      <c r="D4259" s="15">
        <v>20.97</v>
      </c>
    </row>
    <row r="4260" spans="1:4">
      <c r="A4260" s="29">
        <v>5237</v>
      </c>
      <c r="B4260" s="8" t="s">
        <v>66452</v>
      </c>
      <c r="C4260" s="12" t="s">
        <v>10</v>
      </c>
      <c r="D4260" s="16">
        <v>24.76</v>
      </c>
    </row>
    <row r="4261" spans="1:4">
      <c r="A4261" s="28">
        <v>5238</v>
      </c>
      <c r="B4261" s="7" t="s">
        <v>66453</v>
      </c>
      <c r="C4261" s="11" t="s">
        <v>10</v>
      </c>
      <c r="D4261" s="15">
        <v>26.04</v>
      </c>
    </row>
    <row r="4262" spans="1:4">
      <c r="A4262" s="29">
        <v>5239</v>
      </c>
      <c r="B4262" s="8" t="s">
        <v>66454</v>
      </c>
      <c r="C4262" s="12" t="s">
        <v>10</v>
      </c>
      <c r="D4262" s="16">
        <v>29.97</v>
      </c>
    </row>
    <row r="4263" spans="1:4">
      <c r="A4263" s="28">
        <v>5240</v>
      </c>
      <c r="B4263" s="7" t="s">
        <v>9963</v>
      </c>
      <c r="C4263" s="11" t="s">
        <v>8</v>
      </c>
      <c r="D4263" s="15">
        <v>183.44</v>
      </c>
    </row>
    <row r="4264" spans="1:4">
      <c r="A4264" s="29">
        <v>5241</v>
      </c>
      <c r="B4264" s="8" t="s">
        <v>9964</v>
      </c>
      <c r="C4264" s="12" t="s">
        <v>8</v>
      </c>
      <c r="D4264" s="16">
        <v>307.64999999999998</v>
      </c>
    </row>
    <row r="4265" spans="1:4">
      <c r="A4265" s="28">
        <v>5242</v>
      </c>
      <c r="B4265" s="7" t="s">
        <v>66455</v>
      </c>
      <c r="C4265" s="11" t="s">
        <v>8</v>
      </c>
      <c r="D4265" s="15">
        <v>5.22</v>
      </c>
    </row>
    <row r="4266" spans="1:4">
      <c r="A4266" s="29">
        <v>5243</v>
      </c>
      <c r="B4266" s="8" t="s">
        <v>66456</v>
      </c>
      <c r="C4266" s="12" t="s">
        <v>8</v>
      </c>
      <c r="D4266" s="16">
        <v>6</v>
      </c>
    </row>
    <row r="4267" spans="1:4">
      <c r="A4267" s="28">
        <v>5244</v>
      </c>
      <c r="B4267" s="7" t="s">
        <v>66457</v>
      </c>
      <c r="C4267" s="11" t="s">
        <v>8</v>
      </c>
      <c r="D4267" s="15">
        <v>9.5500000000000007</v>
      </c>
    </row>
    <row r="4268" spans="1:4">
      <c r="A4268" s="29">
        <v>5245</v>
      </c>
      <c r="B4268" s="8" t="s">
        <v>66458</v>
      </c>
      <c r="C4268" s="12" t="s">
        <v>8</v>
      </c>
      <c r="D4268" s="16">
        <v>14.93</v>
      </c>
    </row>
    <row r="4269" spans="1:4">
      <c r="A4269" s="28">
        <v>5246</v>
      </c>
      <c r="B4269" s="7" t="s">
        <v>66459</v>
      </c>
      <c r="C4269" s="11" t="s">
        <v>8</v>
      </c>
      <c r="D4269" s="15">
        <v>19.86</v>
      </c>
    </row>
    <row r="4270" spans="1:4">
      <c r="A4270" s="29">
        <v>5247</v>
      </c>
      <c r="B4270" s="8" t="s">
        <v>66460</v>
      </c>
      <c r="C4270" s="12" t="s">
        <v>8</v>
      </c>
      <c r="D4270" s="16">
        <v>26.83</v>
      </c>
    </row>
    <row r="4271" spans="1:4">
      <c r="A4271" s="28">
        <v>5248</v>
      </c>
      <c r="B4271" s="7" t="s">
        <v>66461</v>
      </c>
      <c r="C4271" s="11" t="s">
        <v>8</v>
      </c>
      <c r="D4271" s="15">
        <v>32.54</v>
      </c>
    </row>
    <row r="4272" spans="1:4">
      <c r="A4272" s="29">
        <v>5249</v>
      </c>
      <c r="B4272" s="8" t="s">
        <v>66462</v>
      </c>
      <c r="C4272" s="12" t="s">
        <v>8</v>
      </c>
      <c r="D4272" s="16">
        <v>34.67</v>
      </c>
    </row>
    <row r="4273" spans="1:4">
      <c r="A4273" s="28">
        <v>5250</v>
      </c>
      <c r="B4273" s="7" t="s">
        <v>66463</v>
      </c>
      <c r="C4273" s="11" t="s">
        <v>8</v>
      </c>
      <c r="D4273" s="15">
        <v>39.86</v>
      </c>
    </row>
    <row r="4274" spans="1:4">
      <c r="A4274" s="29">
        <v>5251</v>
      </c>
      <c r="B4274" s="8" t="s">
        <v>66464</v>
      </c>
      <c r="C4274" s="12" t="s">
        <v>8</v>
      </c>
      <c r="D4274" s="16">
        <v>43.25</v>
      </c>
    </row>
    <row r="4275" spans="1:4">
      <c r="A4275" s="28">
        <v>5252</v>
      </c>
      <c r="B4275" s="7" t="s">
        <v>66465</v>
      </c>
      <c r="C4275" s="11" t="s">
        <v>8</v>
      </c>
      <c r="D4275" s="15">
        <v>55.22</v>
      </c>
    </row>
    <row r="4276" spans="1:4">
      <c r="A4276" s="29">
        <v>5253</v>
      </c>
      <c r="B4276" s="8" t="s">
        <v>66466</v>
      </c>
      <c r="C4276" s="12" t="s">
        <v>8</v>
      </c>
      <c r="D4276" s="16">
        <v>77.38</v>
      </c>
    </row>
    <row r="4277" spans="1:4">
      <c r="A4277" s="28">
        <v>5254</v>
      </c>
      <c r="B4277" s="7" t="s">
        <v>66467</v>
      </c>
      <c r="C4277" s="11" t="s">
        <v>8</v>
      </c>
      <c r="D4277" s="15">
        <v>91.34</v>
      </c>
    </row>
    <row r="4278" spans="1:4">
      <c r="A4278" s="29">
        <v>5255</v>
      </c>
      <c r="B4278" s="8" t="s">
        <v>66468</v>
      </c>
      <c r="C4278" s="12" t="s">
        <v>8</v>
      </c>
      <c r="D4278" s="16">
        <v>178.87</v>
      </c>
    </row>
    <row r="4279" spans="1:4">
      <c r="A4279" s="28">
        <v>5256</v>
      </c>
      <c r="B4279" s="7" t="s">
        <v>9965</v>
      </c>
      <c r="C4279" s="11" t="s">
        <v>8</v>
      </c>
      <c r="D4279" s="15">
        <v>237.13</v>
      </c>
    </row>
    <row r="4280" spans="1:4">
      <c r="A4280" s="29">
        <v>5257</v>
      </c>
      <c r="B4280" s="8" t="s">
        <v>9966</v>
      </c>
      <c r="C4280" s="12" t="s">
        <v>8</v>
      </c>
      <c r="D4280" s="16">
        <v>425.04</v>
      </c>
    </row>
    <row r="4281" spans="1:4">
      <c r="A4281" s="28">
        <v>5258</v>
      </c>
      <c r="B4281" s="7" t="s">
        <v>66469</v>
      </c>
      <c r="C4281" s="11" t="s">
        <v>8</v>
      </c>
      <c r="D4281" s="15">
        <v>25.86</v>
      </c>
    </row>
    <row r="4282" spans="1:4">
      <c r="A4282" s="29">
        <v>5259</v>
      </c>
      <c r="B4282" s="8" t="s">
        <v>66470</v>
      </c>
      <c r="C4282" s="12" t="s">
        <v>8</v>
      </c>
      <c r="D4282" s="16">
        <v>27.5</v>
      </c>
    </row>
    <row r="4283" spans="1:4">
      <c r="A4283" s="28">
        <v>5260</v>
      </c>
      <c r="B4283" s="7" t="s">
        <v>66471</v>
      </c>
      <c r="C4283" s="11" t="s">
        <v>8</v>
      </c>
      <c r="D4283" s="15">
        <v>28.99</v>
      </c>
    </row>
    <row r="4284" spans="1:4">
      <c r="A4284" s="29">
        <v>5261</v>
      </c>
      <c r="B4284" s="8" t="s">
        <v>66472</v>
      </c>
      <c r="C4284" s="12" t="s">
        <v>8</v>
      </c>
      <c r="D4284" s="16">
        <v>33.42</v>
      </c>
    </row>
    <row r="4285" spans="1:4">
      <c r="A4285" s="28">
        <v>5262</v>
      </c>
      <c r="B4285" s="7" t="s">
        <v>66473</v>
      </c>
      <c r="C4285" s="11" t="s">
        <v>8</v>
      </c>
      <c r="D4285" s="15">
        <v>36.409999999999997</v>
      </c>
    </row>
    <row r="4286" spans="1:4">
      <c r="A4286" s="29">
        <v>5263</v>
      </c>
      <c r="B4286" s="8" t="s">
        <v>66474</v>
      </c>
      <c r="C4286" s="12" t="s">
        <v>8</v>
      </c>
      <c r="D4286" s="16">
        <v>44.44</v>
      </c>
    </row>
    <row r="4287" spans="1:4">
      <c r="A4287" s="28">
        <v>5264</v>
      </c>
      <c r="B4287" s="7" t="s">
        <v>66475</v>
      </c>
      <c r="C4287" s="11" t="s">
        <v>8</v>
      </c>
      <c r="D4287" s="15">
        <v>90.21</v>
      </c>
    </row>
    <row r="4288" spans="1:4">
      <c r="A4288" s="29">
        <v>5265</v>
      </c>
      <c r="B4288" s="8" t="s">
        <v>66476</v>
      </c>
      <c r="C4288" s="12" t="s">
        <v>8</v>
      </c>
      <c r="D4288" s="16">
        <v>111.38</v>
      </c>
    </row>
    <row r="4289" spans="1:4">
      <c r="A4289" s="28">
        <v>5266</v>
      </c>
      <c r="B4289" s="7" t="s">
        <v>66477</v>
      </c>
      <c r="C4289" s="11" t="s">
        <v>8</v>
      </c>
      <c r="D4289" s="15">
        <v>105.59</v>
      </c>
    </row>
    <row r="4290" spans="1:4">
      <c r="A4290" s="29">
        <v>5267</v>
      </c>
      <c r="B4290" s="8" t="s">
        <v>9967</v>
      </c>
      <c r="C4290" s="12" t="s">
        <v>8</v>
      </c>
      <c r="D4290" s="16">
        <v>155.72</v>
      </c>
    </row>
    <row r="4291" spans="1:4">
      <c r="A4291" s="28">
        <v>5268</v>
      </c>
      <c r="B4291" s="7" t="s">
        <v>9968</v>
      </c>
      <c r="C4291" s="11" t="s">
        <v>8</v>
      </c>
      <c r="D4291" s="15">
        <v>264.68</v>
      </c>
    </row>
    <row r="4292" spans="1:4">
      <c r="A4292" s="29">
        <v>5269</v>
      </c>
      <c r="B4292" s="8" t="s">
        <v>66478</v>
      </c>
      <c r="C4292" s="12" t="s">
        <v>8</v>
      </c>
      <c r="D4292" s="16">
        <v>4.8499999999999996</v>
      </c>
    </row>
    <row r="4293" spans="1:4">
      <c r="A4293" s="28">
        <v>5270</v>
      </c>
      <c r="B4293" s="7" t="s">
        <v>66479</v>
      </c>
      <c r="C4293" s="11" t="s">
        <v>8</v>
      </c>
      <c r="D4293" s="15">
        <v>3.04</v>
      </c>
    </row>
    <row r="4294" spans="1:4">
      <c r="A4294" s="29">
        <v>5271</v>
      </c>
      <c r="B4294" s="8" t="s">
        <v>66480</v>
      </c>
      <c r="C4294" s="12" t="s">
        <v>8</v>
      </c>
      <c r="D4294" s="16">
        <v>11.61</v>
      </c>
    </row>
    <row r="4295" spans="1:4">
      <c r="A4295" s="28">
        <v>5272</v>
      </c>
      <c r="B4295" s="7" t="s">
        <v>66481</v>
      </c>
      <c r="C4295" s="11" t="s">
        <v>8</v>
      </c>
      <c r="D4295" s="15">
        <v>14.88</v>
      </c>
    </row>
    <row r="4296" spans="1:4">
      <c r="A4296" s="29">
        <v>5273</v>
      </c>
      <c r="B4296" s="8" t="s">
        <v>66482</v>
      </c>
      <c r="C4296" s="12" t="s">
        <v>8</v>
      </c>
      <c r="D4296" s="16">
        <v>16.61</v>
      </c>
    </row>
    <row r="4297" spans="1:4">
      <c r="A4297" s="28">
        <v>5274</v>
      </c>
      <c r="B4297" s="7" t="s">
        <v>66483</v>
      </c>
      <c r="C4297" s="11" t="s">
        <v>8</v>
      </c>
      <c r="D4297" s="15">
        <v>19.670000000000002</v>
      </c>
    </row>
    <row r="4298" spans="1:4">
      <c r="A4298" s="29">
        <v>5275</v>
      </c>
      <c r="B4298" s="8" t="s">
        <v>66484</v>
      </c>
      <c r="C4298" s="12" t="s">
        <v>8</v>
      </c>
      <c r="D4298" s="16">
        <v>2.89</v>
      </c>
    </row>
    <row r="4299" spans="1:4">
      <c r="A4299" s="28">
        <v>5276</v>
      </c>
      <c r="B4299" s="7" t="s">
        <v>66485</v>
      </c>
      <c r="C4299" s="11" t="s">
        <v>8</v>
      </c>
      <c r="D4299" s="15">
        <v>3.27</v>
      </c>
    </row>
    <row r="4300" spans="1:4">
      <c r="A4300" s="29">
        <v>5277</v>
      </c>
      <c r="B4300" s="8" t="s">
        <v>66486</v>
      </c>
      <c r="C4300" s="12" t="s">
        <v>8</v>
      </c>
      <c r="D4300" s="16">
        <v>3.52</v>
      </c>
    </row>
    <row r="4301" spans="1:4">
      <c r="A4301" s="28">
        <v>5278</v>
      </c>
      <c r="B4301" s="7" t="s">
        <v>66487</v>
      </c>
      <c r="C4301" s="11" t="s">
        <v>8</v>
      </c>
      <c r="D4301" s="15">
        <v>3.89</v>
      </c>
    </row>
    <row r="4302" spans="1:4">
      <c r="A4302" s="29">
        <v>5279</v>
      </c>
      <c r="B4302" s="8" t="s">
        <v>66488</v>
      </c>
      <c r="C4302" s="12" t="s">
        <v>8</v>
      </c>
      <c r="D4302" s="16">
        <v>4.29</v>
      </c>
    </row>
    <row r="4303" spans="1:4">
      <c r="A4303" s="28">
        <v>5280</v>
      </c>
      <c r="B4303" s="7" t="s">
        <v>66489</v>
      </c>
      <c r="C4303" s="11" t="s">
        <v>8</v>
      </c>
      <c r="D4303" s="15">
        <v>2.19</v>
      </c>
    </row>
    <row r="4304" spans="1:4">
      <c r="A4304" s="29">
        <v>5281</v>
      </c>
      <c r="B4304" s="8" t="s">
        <v>66490</v>
      </c>
      <c r="C4304" s="12" t="s">
        <v>8</v>
      </c>
      <c r="D4304" s="16">
        <v>2.66</v>
      </c>
    </row>
    <row r="4305" spans="1:4">
      <c r="A4305" s="28">
        <v>5282</v>
      </c>
      <c r="B4305" s="7" t="s">
        <v>66491</v>
      </c>
      <c r="C4305" s="11" t="s">
        <v>8</v>
      </c>
      <c r="D4305" s="15">
        <v>3.04</v>
      </c>
    </row>
    <row r="4306" spans="1:4">
      <c r="A4306" s="29">
        <v>5283</v>
      </c>
      <c r="B4306" s="8" t="s">
        <v>66492</v>
      </c>
      <c r="C4306" s="12" t="s">
        <v>8</v>
      </c>
      <c r="D4306" s="16">
        <v>11.61</v>
      </c>
    </row>
    <row r="4307" spans="1:4">
      <c r="A4307" s="28">
        <v>5284</v>
      </c>
      <c r="B4307" s="7" t="s">
        <v>66493</v>
      </c>
      <c r="C4307" s="11" t="s">
        <v>8</v>
      </c>
      <c r="D4307" s="15">
        <v>14.88</v>
      </c>
    </row>
    <row r="4308" spans="1:4">
      <c r="A4308" s="29">
        <v>5285</v>
      </c>
      <c r="B4308" s="8" t="s">
        <v>66494</v>
      </c>
      <c r="C4308" s="12" t="s">
        <v>8</v>
      </c>
      <c r="D4308" s="16">
        <v>16.61</v>
      </c>
    </row>
    <row r="4309" spans="1:4">
      <c r="A4309" s="28">
        <v>5286</v>
      </c>
      <c r="B4309" s="7" t="s">
        <v>66495</v>
      </c>
      <c r="C4309" s="11" t="s">
        <v>8</v>
      </c>
      <c r="D4309" s="15">
        <v>19.690000000000001</v>
      </c>
    </row>
    <row r="4310" spans="1:4">
      <c r="A4310" s="29">
        <v>5287</v>
      </c>
      <c r="B4310" s="8" t="s">
        <v>66496</v>
      </c>
      <c r="C4310" s="12" t="s">
        <v>8</v>
      </c>
      <c r="D4310" s="16">
        <v>21.33</v>
      </c>
    </row>
    <row r="4311" spans="1:4">
      <c r="A4311" s="28">
        <v>5288</v>
      </c>
      <c r="B4311" s="7" t="s">
        <v>66497</v>
      </c>
      <c r="C4311" s="11" t="s">
        <v>8</v>
      </c>
      <c r="D4311" s="15">
        <v>23.06</v>
      </c>
    </row>
    <row r="4312" spans="1:4">
      <c r="A4312" s="29">
        <v>5289</v>
      </c>
      <c r="B4312" s="8" t="s">
        <v>66498</v>
      </c>
      <c r="C4312" s="12" t="s">
        <v>8</v>
      </c>
      <c r="D4312" s="16">
        <v>24.99</v>
      </c>
    </row>
    <row r="4313" spans="1:4">
      <c r="A4313" s="28">
        <v>5290</v>
      </c>
      <c r="B4313" s="7" t="s">
        <v>66499</v>
      </c>
      <c r="C4313" s="11" t="s">
        <v>8</v>
      </c>
      <c r="D4313" s="15">
        <v>27.08</v>
      </c>
    </row>
    <row r="4314" spans="1:4">
      <c r="A4314" s="29">
        <v>5291</v>
      </c>
      <c r="B4314" s="8" t="s">
        <v>66500</v>
      </c>
      <c r="C4314" s="12" t="s">
        <v>8</v>
      </c>
      <c r="D4314" s="16">
        <v>37.44</v>
      </c>
    </row>
    <row r="4315" spans="1:4">
      <c r="A4315" s="28">
        <v>5292</v>
      </c>
      <c r="B4315" s="7" t="s">
        <v>66501</v>
      </c>
      <c r="C4315" s="11" t="s">
        <v>8</v>
      </c>
      <c r="D4315" s="15">
        <v>40.46</v>
      </c>
    </row>
    <row r="4316" spans="1:4">
      <c r="A4316" s="29">
        <v>5293</v>
      </c>
      <c r="B4316" s="8" t="s">
        <v>66502</v>
      </c>
      <c r="C4316" s="12" t="s">
        <v>8</v>
      </c>
      <c r="D4316" s="16">
        <v>43.78</v>
      </c>
    </row>
    <row r="4317" spans="1:4">
      <c r="A4317" s="28">
        <v>5294</v>
      </c>
      <c r="B4317" s="7" t="s">
        <v>66503</v>
      </c>
      <c r="C4317" s="11" t="s">
        <v>8</v>
      </c>
      <c r="D4317" s="15">
        <v>58.16</v>
      </c>
    </row>
    <row r="4318" spans="1:4">
      <c r="A4318" s="29">
        <v>5295</v>
      </c>
      <c r="B4318" s="8" t="s">
        <v>9969</v>
      </c>
      <c r="C4318" s="12" t="s">
        <v>8</v>
      </c>
      <c r="D4318" s="16">
        <v>75.180000000000007</v>
      </c>
    </row>
    <row r="4319" spans="1:4">
      <c r="A4319" s="28">
        <v>5296</v>
      </c>
      <c r="B4319" s="7" t="s">
        <v>9970</v>
      </c>
      <c r="C4319" s="11" t="s">
        <v>8</v>
      </c>
      <c r="D4319" s="15">
        <v>113.85</v>
      </c>
    </row>
    <row r="4320" spans="1:4">
      <c r="A4320" s="29">
        <v>5297</v>
      </c>
      <c r="B4320" s="8" t="s">
        <v>66504</v>
      </c>
      <c r="C4320" s="12" t="s">
        <v>10</v>
      </c>
      <c r="D4320" s="16">
        <v>1.38</v>
      </c>
    </row>
    <row r="4321" spans="1:4">
      <c r="A4321" s="28">
        <v>5298</v>
      </c>
      <c r="B4321" s="7" t="s">
        <v>66505</v>
      </c>
      <c r="C4321" s="11" t="s">
        <v>10</v>
      </c>
      <c r="D4321" s="15">
        <v>1.55</v>
      </c>
    </row>
    <row r="4322" spans="1:4">
      <c r="A4322" s="29">
        <v>5299</v>
      </c>
      <c r="B4322" s="8" t="s">
        <v>66506</v>
      </c>
      <c r="C4322" s="12" t="s">
        <v>10</v>
      </c>
      <c r="D4322" s="16">
        <v>1.87</v>
      </c>
    </row>
    <row r="4323" spans="1:4">
      <c r="A4323" s="28">
        <v>5300</v>
      </c>
      <c r="B4323" s="7" t="s">
        <v>66507</v>
      </c>
      <c r="C4323" s="11" t="s">
        <v>10</v>
      </c>
      <c r="D4323" s="15">
        <v>2.4300000000000002</v>
      </c>
    </row>
    <row r="4324" spans="1:4">
      <c r="A4324" s="29">
        <v>5301</v>
      </c>
      <c r="B4324" s="8" t="s">
        <v>66508</v>
      </c>
      <c r="C4324" s="12" t="s">
        <v>10</v>
      </c>
      <c r="D4324" s="16">
        <v>2.63</v>
      </c>
    </row>
    <row r="4325" spans="1:4">
      <c r="A4325" s="28">
        <v>5302</v>
      </c>
      <c r="B4325" s="7" t="s">
        <v>66509</v>
      </c>
      <c r="C4325" s="11" t="s">
        <v>10</v>
      </c>
      <c r="D4325" s="15">
        <v>4.28</v>
      </c>
    </row>
    <row r="4326" spans="1:4">
      <c r="A4326" s="29">
        <v>5303</v>
      </c>
      <c r="B4326" s="8" t="s">
        <v>66510</v>
      </c>
      <c r="C4326" s="12" t="s">
        <v>10</v>
      </c>
      <c r="D4326" s="16">
        <v>4.53</v>
      </c>
    </row>
    <row r="4327" spans="1:4">
      <c r="A4327" s="28">
        <v>5304</v>
      </c>
      <c r="B4327" s="7" t="s">
        <v>66511</v>
      </c>
      <c r="C4327" s="11" t="s">
        <v>10</v>
      </c>
      <c r="D4327" s="15">
        <v>4.83</v>
      </c>
    </row>
    <row r="4328" spans="1:4">
      <c r="A4328" s="29">
        <v>5305</v>
      </c>
      <c r="B4328" s="8" t="s">
        <v>66512</v>
      </c>
      <c r="C4328" s="12" t="s">
        <v>8</v>
      </c>
      <c r="D4328" s="16">
        <v>9.42</v>
      </c>
    </row>
    <row r="4329" spans="1:4">
      <c r="A4329" s="28">
        <v>5306</v>
      </c>
      <c r="B4329" s="7" t="s">
        <v>66513</v>
      </c>
      <c r="C4329" s="11" t="s">
        <v>8</v>
      </c>
      <c r="D4329" s="15">
        <v>18.68</v>
      </c>
    </row>
    <row r="4330" spans="1:4">
      <c r="A4330" s="29">
        <v>5307</v>
      </c>
      <c r="B4330" s="8" t="s">
        <v>66514</v>
      </c>
      <c r="C4330" s="12" t="s">
        <v>8</v>
      </c>
      <c r="D4330" s="16">
        <v>27.08</v>
      </c>
    </row>
    <row r="4331" spans="1:4">
      <c r="A4331" s="28">
        <v>5308</v>
      </c>
      <c r="B4331" s="7" t="s">
        <v>9971</v>
      </c>
      <c r="C4331" s="11" t="s">
        <v>8</v>
      </c>
      <c r="D4331" s="15">
        <v>11.52</v>
      </c>
    </row>
    <row r="4332" spans="1:4">
      <c r="A4332" s="29">
        <v>5309</v>
      </c>
      <c r="B4332" s="8" t="s">
        <v>9972</v>
      </c>
      <c r="C4332" s="12" t="s">
        <v>8</v>
      </c>
      <c r="D4332" s="16">
        <v>22.88</v>
      </c>
    </row>
    <row r="4333" spans="1:4">
      <c r="A4333" s="28">
        <v>5310</v>
      </c>
      <c r="B4333" s="7" t="s">
        <v>9973</v>
      </c>
      <c r="C4333" s="11" t="s">
        <v>8</v>
      </c>
      <c r="D4333" s="15">
        <v>33.06</v>
      </c>
    </row>
    <row r="4334" spans="1:4">
      <c r="A4334" s="29">
        <v>5311</v>
      </c>
      <c r="B4334" s="8" t="s">
        <v>9974</v>
      </c>
      <c r="C4334" s="12" t="s">
        <v>8</v>
      </c>
      <c r="D4334" s="16">
        <v>17.899999999999999</v>
      </c>
    </row>
    <row r="4335" spans="1:4">
      <c r="A4335" s="28">
        <v>5312</v>
      </c>
      <c r="B4335" s="7" t="s">
        <v>9975</v>
      </c>
      <c r="C4335" s="11" t="s">
        <v>8</v>
      </c>
      <c r="D4335" s="15">
        <v>35.64</v>
      </c>
    </row>
    <row r="4336" spans="1:4">
      <c r="A4336" s="29">
        <v>5313</v>
      </c>
      <c r="B4336" s="8" t="s">
        <v>9976</v>
      </c>
      <c r="C4336" s="12" t="s">
        <v>8</v>
      </c>
      <c r="D4336" s="16">
        <v>51.57</v>
      </c>
    </row>
    <row r="4337" spans="1:4">
      <c r="A4337" s="28">
        <v>5314</v>
      </c>
      <c r="B4337" s="7" t="s">
        <v>9977</v>
      </c>
      <c r="C4337" s="11" t="s">
        <v>8</v>
      </c>
      <c r="D4337" s="15">
        <v>24.77</v>
      </c>
    </row>
    <row r="4338" spans="1:4">
      <c r="A4338" s="29">
        <v>5315</v>
      </c>
      <c r="B4338" s="8" t="s">
        <v>9978</v>
      </c>
      <c r="C4338" s="12" t="s">
        <v>8</v>
      </c>
      <c r="D4338" s="16">
        <v>49.46</v>
      </c>
    </row>
    <row r="4339" spans="1:4">
      <c r="A4339" s="28">
        <v>5316</v>
      </c>
      <c r="B4339" s="7" t="s">
        <v>9979</v>
      </c>
      <c r="C4339" s="11" t="s">
        <v>8</v>
      </c>
      <c r="D4339" s="15">
        <v>71.650000000000006</v>
      </c>
    </row>
    <row r="4340" spans="1:4">
      <c r="A4340" s="29">
        <v>5317</v>
      </c>
      <c r="B4340" s="8" t="s">
        <v>9980</v>
      </c>
      <c r="C4340" s="12" t="s">
        <v>8</v>
      </c>
      <c r="D4340" s="16">
        <v>33.340000000000003</v>
      </c>
    </row>
    <row r="4341" spans="1:4">
      <c r="A4341" s="28">
        <v>5318</v>
      </c>
      <c r="B4341" s="7" t="s">
        <v>9981</v>
      </c>
      <c r="C4341" s="11" t="s">
        <v>8</v>
      </c>
      <c r="D4341" s="15">
        <v>66.510000000000005</v>
      </c>
    </row>
    <row r="4342" spans="1:4">
      <c r="A4342" s="29">
        <v>5319</v>
      </c>
      <c r="B4342" s="8" t="s">
        <v>9982</v>
      </c>
      <c r="C4342" s="12" t="s">
        <v>8</v>
      </c>
      <c r="D4342" s="16">
        <v>96.36</v>
      </c>
    </row>
    <row r="4343" spans="1:4">
      <c r="A4343" s="28">
        <v>5320</v>
      </c>
      <c r="B4343" s="7" t="s">
        <v>9983</v>
      </c>
      <c r="C4343" s="11" t="s">
        <v>8</v>
      </c>
      <c r="D4343" s="15">
        <v>37.659999999999997</v>
      </c>
    </row>
    <row r="4344" spans="1:4">
      <c r="A4344" s="29">
        <v>5321</v>
      </c>
      <c r="B4344" s="8" t="s">
        <v>66515</v>
      </c>
      <c r="C4344" s="12" t="s">
        <v>10</v>
      </c>
      <c r="D4344" s="16">
        <v>1.97</v>
      </c>
    </row>
    <row r="4345" spans="1:4">
      <c r="A4345" s="28">
        <v>5322</v>
      </c>
      <c r="B4345" s="7" t="s">
        <v>66516</v>
      </c>
      <c r="C4345" s="11" t="s">
        <v>10</v>
      </c>
      <c r="D4345" s="15">
        <v>2.27</v>
      </c>
    </row>
    <row r="4346" spans="1:4">
      <c r="A4346" s="29">
        <v>5323</v>
      </c>
      <c r="B4346" s="8" t="s">
        <v>66517</v>
      </c>
      <c r="C4346" s="12" t="s">
        <v>10</v>
      </c>
      <c r="D4346" s="16">
        <v>4.22</v>
      </c>
    </row>
    <row r="4347" spans="1:4">
      <c r="A4347" s="28">
        <v>5324</v>
      </c>
      <c r="B4347" s="7" t="s">
        <v>66518</v>
      </c>
      <c r="C4347" s="11" t="s">
        <v>10</v>
      </c>
      <c r="D4347" s="15">
        <v>5.38</v>
      </c>
    </row>
    <row r="4348" spans="1:4">
      <c r="A4348" s="29">
        <v>5325</v>
      </c>
      <c r="B4348" s="8" t="s">
        <v>66519</v>
      </c>
      <c r="C4348" s="12" t="s">
        <v>10</v>
      </c>
      <c r="D4348" s="16">
        <v>6.35</v>
      </c>
    </row>
    <row r="4349" spans="1:4">
      <c r="A4349" s="28">
        <v>5326</v>
      </c>
      <c r="B4349" s="7" t="s">
        <v>66520</v>
      </c>
      <c r="C4349" s="11" t="s">
        <v>10</v>
      </c>
      <c r="D4349" s="15">
        <v>6.99</v>
      </c>
    </row>
    <row r="4350" spans="1:4">
      <c r="A4350" s="29">
        <v>5327</v>
      </c>
      <c r="B4350" s="8" t="s">
        <v>66521</v>
      </c>
      <c r="C4350" s="12" t="s">
        <v>10</v>
      </c>
      <c r="D4350" s="16">
        <v>8.06</v>
      </c>
    </row>
    <row r="4351" spans="1:4">
      <c r="A4351" s="28">
        <v>5328</v>
      </c>
      <c r="B4351" s="7" t="s">
        <v>66522</v>
      </c>
      <c r="C4351" s="11" t="s">
        <v>10</v>
      </c>
      <c r="D4351" s="15">
        <v>9.06</v>
      </c>
    </row>
    <row r="4352" spans="1:4">
      <c r="A4352" s="29">
        <v>5329</v>
      </c>
      <c r="B4352" s="8" t="s">
        <v>66523</v>
      </c>
      <c r="C4352" s="12" t="s">
        <v>10</v>
      </c>
      <c r="D4352" s="16">
        <v>10.029999999999999</v>
      </c>
    </row>
    <row r="4353" spans="1:4">
      <c r="A4353" s="28">
        <v>5330</v>
      </c>
      <c r="B4353" s="7" t="s">
        <v>66524</v>
      </c>
      <c r="C4353" s="11" t="s">
        <v>10</v>
      </c>
      <c r="D4353" s="15">
        <v>10.91</v>
      </c>
    </row>
    <row r="4354" spans="1:4">
      <c r="A4354" s="29">
        <v>5331</v>
      </c>
      <c r="B4354" s="8" t="s">
        <v>66525</v>
      </c>
      <c r="C4354" s="12" t="s">
        <v>10</v>
      </c>
      <c r="D4354" s="16">
        <v>12.73</v>
      </c>
    </row>
    <row r="4355" spans="1:4">
      <c r="A4355" s="28">
        <v>5332</v>
      </c>
      <c r="B4355" s="7" t="s">
        <v>66526</v>
      </c>
      <c r="C4355" s="11" t="s">
        <v>10</v>
      </c>
      <c r="D4355" s="15">
        <v>16.079999999999998</v>
      </c>
    </row>
    <row r="4356" spans="1:4">
      <c r="A4356" s="29">
        <v>5333</v>
      </c>
      <c r="B4356" s="8" t="s">
        <v>66527</v>
      </c>
      <c r="C4356" s="12" t="s">
        <v>10</v>
      </c>
      <c r="D4356" s="16">
        <v>17.91</v>
      </c>
    </row>
    <row r="4357" spans="1:4">
      <c r="A4357" s="28">
        <v>5334</v>
      </c>
      <c r="B4357" s="7" t="s">
        <v>66528</v>
      </c>
      <c r="C4357" s="11" t="s">
        <v>10</v>
      </c>
      <c r="D4357" s="15">
        <v>24.11</v>
      </c>
    </row>
    <row r="4358" spans="1:4">
      <c r="A4358" s="29">
        <v>5335</v>
      </c>
      <c r="B4358" s="8" t="s">
        <v>62104</v>
      </c>
      <c r="C4358" s="12" t="s">
        <v>10</v>
      </c>
      <c r="D4358" s="16">
        <v>24.86</v>
      </c>
    </row>
    <row r="4359" spans="1:4">
      <c r="A4359" s="28">
        <v>5336</v>
      </c>
      <c r="B4359" s="7" t="s">
        <v>62105</v>
      </c>
      <c r="C4359" s="11" t="s">
        <v>10</v>
      </c>
      <c r="D4359" s="15">
        <v>35.81</v>
      </c>
    </row>
    <row r="4360" spans="1:4">
      <c r="A4360" s="29">
        <v>5337</v>
      </c>
      <c r="B4360" s="8" t="s">
        <v>66529</v>
      </c>
      <c r="C4360" s="12" t="s">
        <v>10</v>
      </c>
      <c r="D4360" s="16">
        <v>5.3</v>
      </c>
    </row>
    <row r="4361" spans="1:4">
      <c r="A4361" s="28">
        <v>5338</v>
      </c>
      <c r="B4361" s="7" t="s">
        <v>66530</v>
      </c>
      <c r="C4361" s="11" t="s">
        <v>10</v>
      </c>
      <c r="D4361" s="15">
        <v>6.5</v>
      </c>
    </row>
    <row r="4362" spans="1:4">
      <c r="A4362" s="29">
        <v>5339</v>
      </c>
      <c r="B4362" s="8" t="s">
        <v>66531</v>
      </c>
      <c r="C4362" s="12" t="s">
        <v>10</v>
      </c>
      <c r="D4362" s="16">
        <v>10.17</v>
      </c>
    </row>
    <row r="4363" spans="1:4">
      <c r="A4363" s="28">
        <v>5340</v>
      </c>
      <c r="B4363" s="7" t="s">
        <v>66532</v>
      </c>
      <c r="C4363" s="11" t="s">
        <v>10</v>
      </c>
      <c r="D4363" s="15">
        <v>32.380000000000003</v>
      </c>
    </row>
    <row r="4364" spans="1:4">
      <c r="A4364" s="29">
        <v>5341</v>
      </c>
      <c r="B4364" s="8" t="s">
        <v>66533</v>
      </c>
      <c r="C4364" s="12" t="s">
        <v>10</v>
      </c>
      <c r="D4364" s="16">
        <v>49.92</v>
      </c>
    </row>
    <row r="4365" spans="1:4">
      <c r="A4365" s="28">
        <v>5342</v>
      </c>
      <c r="B4365" s="7" t="s">
        <v>66534</v>
      </c>
      <c r="C4365" s="11" t="s">
        <v>10</v>
      </c>
      <c r="D4365" s="15">
        <v>61.52</v>
      </c>
    </row>
    <row r="4366" spans="1:4">
      <c r="A4366" s="29">
        <v>5343</v>
      </c>
      <c r="B4366" s="8" t="s">
        <v>66535</v>
      </c>
      <c r="C4366" s="12" t="s">
        <v>10</v>
      </c>
      <c r="D4366" s="16">
        <v>74.599999999999994</v>
      </c>
    </row>
    <row r="4367" spans="1:4">
      <c r="A4367" s="28">
        <v>5344</v>
      </c>
      <c r="B4367" s="7" t="s">
        <v>66536</v>
      </c>
      <c r="C4367" s="11" t="s">
        <v>10</v>
      </c>
      <c r="D4367" s="15">
        <v>106.01</v>
      </c>
    </row>
    <row r="4368" spans="1:4">
      <c r="A4368" s="29">
        <v>5345</v>
      </c>
      <c r="B4368" s="8" t="s">
        <v>9984</v>
      </c>
      <c r="C4368" s="12" t="s">
        <v>10</v>
      </c>
      <c r="D4368" s="16">
        <v>156.97</v>
      </c>
    </row>
    <row r="4369" spans="1:4">
      <c r="A4369" s="28">
        <v>5346</v>
      </c>
      <c r="B4369" s="7" t="s">
        <v>9985</v>
      </c>
      <c r="C4369" s="11" t="s">
        <v>10</v>
      </c>
      <c r="D4369" s="15">
        <v>256.66000000000003</v>
      </c>
    </row>
    <row r="4370" spans="1:4">
      <c r="A4370" s="29">
        <v>5347</v>
      </c>
      <c r="B4370" s="8" t="s">
        <v>66537</v>
      </c>
      <c r="C4370" s="12" t="s">
        <v>10</v>
      </c>
      <c r="D4370" s="16">
        <v>21.84</v>
      </c>
    </row>
    <row r="4371" spans="1:4">
      <c r="A4371" s="28">
        <v>5348</v>
      </c>
      <c r="B4371" s="7" t="s">
        <v>66538</v>
      </c>
      <c r="C4371" s="11" t="s">
        <v>10</v>
      </c>
      <c r="D4371" s="15">
        <v>22.99</v>
      </c>
    </row>
    <row r="4372" spans="1:4">
      <c r="A4372" s="29">
        <v>5349</v>
      </c>
      <c r="B4372" s="8" t="s">
        <v>66539</v>
      </c>
      <c r="C4372" s="12" t="s">
        <v>10</v>
      </c>
      <c r="D4372" s="16">
        <v>24.14</v>
      </c>
    </row>
    <row r="4373" spans="1:4">
      <c r="A4373" s="28">
        <v>5350</v>
      </c>
      <c r="B4373" s="7" t="s">
        <v>66540</v>
      </c>
      <c r="C4373" s="11" t="s">
        <v>10</v>
      </c>
      <c r="D4373" s="15">
        <v>29.14</v>
      </c>
    </row>
    <row r="4374" spans="1:4">
      <c r="A4374" s="29">
        <v>5351</v>
      </c>
      <c r="B4374" s="8" t="s">
        <v>66541</v>
      </c>
      <c r="C4374" s="12" t="s">
        <v>10</v>
      </c>
      <c r="D4374" s="16">
        <v>31.63</v>
      </c>
    </row>
    <row r="4375" spans="1:4">
      <c r="A4375" s="28">
        <v>5352</v>
      </c>
      <c r="B4375" s="7" t="s">
        <v>66542</v>
      </c>
      <c r="C4375" s="11" t="s">
        <v>10</v>
      </c>
      <c r="D4375" s="15">
        <v>38.700000000000003</v>
      </c>
    </row>
    <row r="4376" spans="1:4">
      <c r="A4376" s="29">
        <v>5353</v>
      </c>
      <c r="B4376" s="8" t="s">
        <v>66543</v>
      </c>
      <c r="C4376" s="12" t="s">
        <v>10</v>
      </c>
      <c r="D4376" s="16">
        <v>65.760000000000005</v>
      </c>
    </row>
    <row r="4377" spans="1:4">
      <c r="A4377" s="28">
        <v>5354</v>
      </c>
      <c r="B4377" s="7" t="s">
        <v>66544</v>
      </c>
      <c r="C4377" s="11" t="s">
        <v>10</v>
      </c>
      <c r="D4377" s="15">
        <v>81.42</v>
      </c>
    </row>
    <row r="4378" spans="1:4">
      <c r="A4378" s="29">
        <v>5355</v>
      </c>
      <c r="B4378" s="8" t="s">
        <v>66545</v>
      </c>
      <c r="C4378" s="12" t="s">
        <v>10</v>
      </c>
      <c r="D4378" s="16">
        <v>83.71</v>
      </c>
    </row>
    <row r="4379" spans="1:4">
      <c r="A4379" s="28">
        <v>5356</v>
      </c>
      <c r="B4379" s="7" t="s">
        <v>9986</v>
      </c>
      <c r="C4379" s="11" t="s">
        <v>10</v>
      </c>
      <c r="D4379" s="15">
        <v>132.35</v>
      </c>
    </row>
    <row r="4380" spans="1:4">
      <c r="A4380" s="29">
        <v>5357</v>
      </c>
      <c r="B4380" s="8" t="s">
        <v>9987</v>
      </c>
      <c r="C4380" s="12" t="s">
        <v>10</v>
      </c>
      <c r="D4380" s="16">
        <v>225.18</v>
      </c>
    </row>
    <row r="4381" spans="1:4">
      <c r="A4381" s="28">
        <v>5358</v>
      </c>
      <c r="B4381" s="7" t="s">
        <v>66546</v>
      </c>
      <c r="C4381" s="11" t="s">
        <v>10</v>
      </c>
      <c r="D4381" s="15">
        <v>2.46</v>
      </c>
    </row>
    <row r="4382" spans="1:4">
      <c r="A4382" s="29">
        <v>5359</v>
      </c>
      <c r="B4382" s="8" t="s">
        <v>66547</v>
      </c>
      <c r="C4382" s="12" t="s">
        <v>10</v>
      </c>
      <c r="D4382" s="16">
        <v>2.8</v>
      </c>
    </row>
    <row r="4383" spans="1:4">
      <c r="A4383" s="28">
        <v>5360</v>
      </c>
      <c r="B4383" s="7" t="s">
        <v>66548</v>
      </c>
      <c r="C4383" s="11" t="s">
        <v>10</v>
      </c>
      <c r="D4383" s="15">
        <v>6.31</v>
      </c>
    </row>
    <row r="4384" spans="1:4">
      <c r="A4384" s="29">
        <v>5361</v>
      </c>
      <c r="B4384" s="8" t="s">
        <v>66549</v>
      </c>
      <c r="C4384" s="12" t="s">
        <v>10</v>
      </c>
      <c r="D4384" s="16">
        <v>8.07</v>
      </c>
    </row>
    <row r="4385" spans="1:4">
      <c r="A4385" s="28">
        <v>5362</v>
      </c>
      <c r="B4385" s="7" t="s">
        <v>66550</v>
      </c>
      <c r="C4385" s="11" t="s">
        <v>10</v>
      </c>
      <c r="D4385" s="15">
        <v>9.06</v>
      </c>
    </row>
    <row r="4386" spans="1:4">
      <c r="A4386" s="29">
        <v>5363</v>
      </c>
      <c r="B4386" s="8" t="s">
        <v>66551</v>
      </c>
      <c r="C4386" s="12" t="s">
        <v>10</v>
      </c>
      <c r="D4386" s="16">
        <v>10.65</v>
      </c>
    </row>
    <row r="4387" spans="1:4">
      <c r="A4387" s="28">
        <v>5364</v>
      </c>
      <c r="B4387" s="7" t="s">
        <v>66552</v>
      </c>
      <c r="C4387" s="11" t="s">
        <v>10</v>
      </c>
      <c r="D4387" s="15">
        <v>2.39</v>
      </c>
    </row>
    <row r="4388" spans="1:4">
      <c r="A4388" s="29">
        <v>5365</v>
      </c>
      <c r="B4388" s="8" t="s">
        <v>66553</v>
      </c>
      <c r="C4388" s="12" t="s">
        <v>10</v>
      </c>
      <c r="D4388" s="16">
        <v>2.5499999999999998</v>
      </c>
    </row>
    <row r="4389" spans="1:4">
      <c r="A4389" s="28">
        <v>5366</v>
      </c>
      <c r="B4389" s="7" t="s">
        <v>66554</v>
      </c>
      <c r="C4389" s="11" t="s">
        <v>10</v>
      </c>
      <c r="D4389" s="15">
        <v>4.16</v>
      </c>
    </row>
    <row r="4390" spans="1:4">
      <c r="A4390" s="29">
        <v>5367</v>
      </c>
      <c r="B4390" s="8" t="s">
        <v>66555</v>
      </c>
      <c r="C4390" s="12" t="s">
        <v>10</v>
      </c>
      <c r="D4390" s="16">
        <v>4.4400000000000004</v>
      </c>
    </row>
    <row r="4391" spans="1:4">
      <c r="A4391" s="28">
        <v>5368</v>
      </c>
      <c r="B4391" s="7" t="s">
        <v>66556</v>
      </c>
      <c r="C4391" s="11" t="s">
        <v>10</v>
      </c>
      <c r="D4391" s="15">
        <v>4.7300000000000004</v>
      </c>
    </row>
    <row r="4392" spans="1:4">
      <c r="A4392" s="29">
        <v>5369</v>
      </c>
      <c r="B4392" s="8" t="s">
        <v>66557</v>
      </c>
      <c r="C4392" s="12" t="s">
        <v>10</v>
      </c>
      <c r="D4392" s="16">
        <v>5.49</v>
      </c>
    </row>
    <row r="4393" spans="1:4">
      <c r="A4393" s="28">
        <v>5370</v>
      </c>
      <c r="B4393" s="7" t="s">
        <v>66558</v>
      </c>
      <c r="C4393" s="11" t="s">
        <v>10</v>
      </c>
      <c r="D4393" s="15">
        <v>6.32</v>
      </c>
    </row>
    <row r="4394" spans="1:4">
      <c r="A4394" s="29">
        <v>5371</v>
      </c>
      <c r="B4394" s="8" t="s">
        <v>9988</v>
      </c>
      <c r="C4394" s="12" t="s">
        <v>8</v>
      </c>
      <c r="D4394" s="16">
        <v>75.069999999999993</v>
      </c>
    </row>
    <row r="4395" spans="1:4">
      <c r="A4395" s="28">
        <v>5372</v>
      </c>
      <c r="B4395" s="7" t="s">
        <v>9989</v>
      </c>
      <c r="C4395" s="11" t="s">
        <v>8</v>
      </c>
      <c r="D4395" s="15">
        <v>108.87</v>
      </c>
    </row>
    <row r="4396" spans="1:4">
      <c r="A4396" s="29">
        <v>5373</v>
      </c>
      <c r="B4396" s="8" t="s">
        <v>9990</v>
      </c>
      <c r="C4396" s="12" t="s">
        <v>8</v>
      </c>
      <c r="D4396" s="16">
        <v>43.36</v>
      </c>
    </row>
    <row r="4397" spans="1:4">
      <c r="A4397" s="28">
        <v>5374</v>
      </c>
      <c r="B4397" s="7" t="s">
        <v>9991</v>
      </c>
      <c r="C4397" s="11" t="s">
        <v>8</v>
      </c>
      <c r="D4397" s="15">
        <v>86.52</v>
      </c>
    </row>
    <row r="4398" spans="1:4">
      <c r="A4398" s="29">
        <v>5375</v>
      </c>
      <c r="B4398" s="8" t="s">
        <v>9992</v>
      </c>
      <c r="C4398" s="12" t="s">
        <v>8</v>
      </c>
      <c r="D4398" s="16">
        <v>125.41</v>
      </c>
    </row>
    <row r="4399" spans="1:4">
      <c r="A4399" s="28">
        <v>5376</v>
      </c>
      <c r="B4399" s="7" t="s">
        <v>9993</v>
      </c>
      <c r="C4399" s="11" t="s">
        <v>8</v>
      </c>
      <c r="D4399" s="15">
        <v>45.95</v>
      </c>
    </row>
    <row r="4400" spans="1:4">
      <c r="A4400" s="29">
        <v>5377</v>
      </c>
      <c r="B4400" s="8" t="s">
        <v>9994</v>
      </c>
      <c r="C4400" s="12" t="s">
        <v>8</v>
      </c>
      <c r="D4400" s="16">
        <v>91.7</v>
      </c>
    </row>
    <row r="4401" spans="1:4">
      <c r="A4401" s="28">
        <v>5378</v>
      </c>
      <c r="B4401" s="7" t="s">
        <v>9995</v>
      </c>
      <c r="C4401" s="11" t="s">
        <v>8</v>
      </c>
      <c r="D4401" s="15">
        <v>132.85</v>
      </c>
    </row>
    <row r="4402" spans="1:4">
      <c r="A4402" s="29">
        <v>5379</v>
      </c>
      <c r="B4402" s="8" t="s">
        <v>9996</v>
      </c>
      <c r="C4402" s="12" t="s">
        <v>8</v>
      </c>
      <c r="D4402" s="16">
        <v>52.92</v>
      </c>
    </row>
    <row r="4403" spans="1:4">
      <c r="A4403" s="28">
        <v>5380</v>
      </c>
      <c r="B4403" s="7" t="s">
        <v>9997</v>
      </c>
      <c r="C4403" s="11" t="s">
        <v>8</v>
      </c>
      <c r="D4403" s="15">
        <v>105.63</v>
      </c>
    </row>
    <row r="4404" spans="1:4">
      <c r="A4404" s="29">
        <v>5381</v>
      </c>
      <c r="B4404" s="8" t="s">
        <v>9998</v>
      </c>
      <c r="C4404" s="12" t="s">
        <v>8</v>
      </c>
      <c r="D4404" s="16">
        <v>153.12</v>
      </c>
    </row>
    <row r="4405" spans="1:4">
      <c r="A4405" s="28">
        <v>5382</v>
      </c>
      <c r="B4405" s="7" t="s">
        <v>9999</v>
      </c>
      <c r="C4405" s="11" t="s">
        <v>8</v>
      </c>
      <c r="D4405" s="15">
        <v>59.24</v>
      </c>
    </row>
    <row r="4406" spans="1:4">
      <c r="A4406" s="29">
        <v>5383</v>
      </c>
      <c r="B4406" s="8" t="s">
        <v>10000</v>
      </c>
      <c r="C4406" s="12" t="s">
        <v>8</v>
      </c>
      <c r="D4406" s="16">
        <v>118.39</v>
      </c>
    </row>
    <row r="4407" spans="1:4">
      <c r="A4407" s="28">
        <v>5384</v>
      </c>
      <c r="B4407" s="7" t="s">
        <v>10001</v>
      </c>
      <c r="C4407" s="11" t="s">
        <v>8</v>
      </c>
      <c r="D4407" s="15">
        <v>171.54</v>
      </c>
    </row>
    <row r="4408" spans="1:4">
      <c r="A4408" s="29">
        <v>5385</v>
      </c>
      <c r="B4408" s="8" t="s">
        <v>10002</v>
      </c>
      <c r="C4408" s="12" t="s">
        <v>8</v>
      </c>
      <c r="D4408" s="16">
        <v>70.13</v>
      </c>
    </row>
    <row r="4409" spans="1:4">
      <c r="A4409" s="28">
        <v>5386</v>
      </c>
      <c r="B4409" s="7" t="s">
        <v>10003</v>
      </c>
      <c r="C4409" s="11" t="s">
        <v>8</v>
      </c>
      <c r="D4409" s="15">
        <v>140.05000000000001</v>
      </c>
    </row>
    <row r="4410" spans="1:4">
      <c r="A4410" s="29">
        <v>5387</v>
      </c>
      <c r="B4410" s="8" t="s">
        <v>10004</v>
      </c>
      <c r="C4410" s="12" t="s">
        <v>8</v>
      </c>
      <c r="D4410" s="16">
        <v>202.98</v>
      </c>
    </row>
    <row r="4411" spans="1:4">
      <c r="A4411" s="28">
        <v>5388</v>
      </c>
      <c r="B4411" s="7" t="s">
        <v>10005</v>
      </c>
      <c r="C4411" s="11" t="s">
        <v>8</v>
      </c>
      <c r="D4411" s="15">
        <v>114.12</v>
      </c>
    </row>
    <row r="4412" spans="1:4">
      <c r="A4412" s="29">
        <v>5389</v>
      </c>
      <c r="B4412" s="8" t="s">
        <v>10006</v>
      </c>
      <c r="C4412" s="12" t="s">
        <v>8</v>
      </c>
      <c r="D4412" s="16">
        <v>228.12</v>
      </c>
    </row>
    <row r="4413" spans="1:4">
      <c r="A4413" s="28">
        <v>5390</v>
      </c>
      <c r="B4413" s="7" t="s">
        <v>10007</v>
      </c>
      <c r="C4413" s="11" t="s">
        <v>8</v>
      </c>
      <c r="D4413" s="15">
        <v>330.67</v>
      </c>
    </row>
    <row r="4414" spans="1:4">
      <c r="A4414" s="29">
        <v>5391</v>
      </c>
      <c r="B4414" s="8" t="s">
        <v>10008</v>
      </c>
      <c r="C4414" s="12" t="s">
        <v>8</v>
      </c>
      <c r="D4414" s="16">
        <v>134.52000000000001</v>
      </c>
    </row>
    <row r="4415" spans="1:4">
      <c r="A4415" s="28">
        <v>5392</v>
      </c>
      <c r="B4415" s="7" t="s">
        <v>10009</v>
      </c>
      <c r="C4415" s="11" t="s">
        <v>8</v>
      </c>
      <c r="D4415" s="15">
        <v>268.91000000000003</v>
      </c>
    </row>
    <row r="4416" spans="1:4">
      <c r="A4416" s="29">
        <v>5393</v>
      </c>
      <c r="B4416" s="8" t="s">
        <v>10010</v>
      </c>
      <c r="C4416" s="12" t="s">
        <v>8</v>
      </c>
      <c r="D4416" s="16">
        <v>389.83</v>
      </c>
    </row>
    <row r="4417" spans="1:4">
      <c r="A4417" s="28">
        <v>5394</v>
      </c>
      <c r="B4417" s="7" t="s">
        <v>10011</v>
      </c>
      <c r="C4417" s="11" t="s">
        <v>8</v>
      </c>
      <c r="D4417" s="15">
        <v>143.44</v>
      </c>
    </row>
    <row r="4418" spans="1:4">
      <c r="A4418" s="29">
        <v>5395</v>
      </c>
      <c r="B4418" s="8" t="s">
        <v>10012</v>
      </c>
      <c r="C4418" s="12" t="s">
        <v>8</v>
      </c>
      <c r="D4418" s="16">
        <v>286.70999999999998</v>
      </c>
    </row>
    <row r="4419" spans="1:4">
      <c r="A4419" s="28">
        <v>5396</v>
      </c>
      <c r="B4419" s="7" t="s">
        <v>10013</v>
      </c>
      <c r="C4419" s="11" t="s">
        <v>8</v>
      </c>
      <c r="D4419" s="15">
        <v>415.63</v>
      </c>
    </row>
    <row r="4420" spans="1:4">
      <c r="A4420" s="29">
        <v>5397</v>
      </c>
      <c r="B4420" s="8" t="s">
        <v>10014</v>
      </c>
      <c r="C4420" s="12" t="s">
        <v>8</v>
      </c>
      <c r="D4420" s="16">
        <v>190.57</v>
      </c>
    </row>
    <row r="4421" spans="1:4">
      <c r="A4421" s="28">
        <v>5398</v>
      </c>
      <c r="B4421" s="7" t="s">
        <v>10015</v>
      </c>
      <c r="C4421" s="11" t="s">
        <v>8</v>
      </c>
      <c r="D4421" s="15">
        <v>380.99</v>
      </c>
    </row>
    <row r="4422" spans="1:4">
      <c r="A4422" s="29">
        <v>5399</v>
      </c>
      <c r="B4422" s="8" t="s">
        <v>10016</v>
      </c>
      <c r="C4422" s="12" t="s">
        <v>8</v>
      </c>
      <c r="D4422" s="16">
        <v>552.33000000000004</v>
      </c>
    </row>
    <row r="4423" spans="1:4">
      <c r="A4423" s="28">
        <v>5400</v>
      </c>
      <c r="B4423" s="7" t="s">
        <v>10017</v>
      </c>
      <c r="C4423" s="11" t="s">
        <v>8</v>
      </c>
      <c r="D4423" s="15">
        <v>289.31</v>
      </c>
    </row>
    <row r="4424" spans="1:4">
      <c r="A4424" s="29">
        <v>5401</v>
      </c>
      <c r="B4424" s="8" t="s">
        <v>10018</v>
      </c>
      <c r="C4424" s="12" t="s">
        <v>8</v>
      </c>
      <c r="D4424" s="16">
        <v>578.4</v>
      </c>
    </row>
    <row r="4425" spans="1:4">
      <c r="A4425" s="28">
        <v>5402</v>
      </c>
      <c r="B4425" s="7" t="s">
        <v>10019</v>
      </c>
      <c r="C4425" s="11" t="s">
        <v>8</v>
      </c>
      <c r="D4425" s="15">
        <v>838.64</v>
      </c>
    </row>
    <row r="4426" spans="1:4">
      <c r="A4426" s="29">
        <v>5403</v>
      </c>
      <c r="B4426" s="8" t="s">
        <v>66559</v>
      </c>
      <c r="C4426" s="12" t="s">
        <v>10</v>
      </c>
      <c r="D4426" s="16">
        <v>35.92</v>
      </c>
    </row>
    <row r="4427" spans="1:4">
      <c r="A4427" s="28">
        <v>5404</v>
      </c>
      <c r="B4427" s="7" t="s">
        <v>66560</v>
      </c>
      <c r="C4427" s="11" t="s">
        <v>10</v>
      </c>
      <c r="D4427" s="15">
        <v>70.39</v>
      </c>
    </row>
    <row r="4428" spans="1:4">
      <c r="A4428" s="29">
        <v>5405</v>
      </c>
      <c r="B4428" s="8" t="s">
        <v>66561</v>
      </c>
      <c r="C4428" s="12" t="s">
        <v>10</v>
      </c>
      <c r="D4428" s="16">
        <v>125.91</v>
      </c>
    </row>
    <row r="4429" spans="1:4">
      <c r="A4429" s="28">
        <v>5406</v>
      </c>
      <c r="B4429" s="7" t="s">
        <v>66562</v>
      </c>
      <c r="C4429" s="11" t="s">
        <v>10</v>
      </c>
      <c r="D4429" s="15">
        <v>186.97</v>
      </c>
    </row>
    <row r="4430" spans="1:4">
      <c r="A4430" s="29">
        <v>5407</v>
      </c>
      <c r="B4430" s="8" t="s">
        <v>66563</v>
      </c>
      <c r="C4430" s="12" t="s">
        <v>10</v>
      </c>
      <c r="D4430" s="16">
        <v>272.8</v>
      </c>
    </row>
    <row r="4431" spans="1:4" ht="21.6">
      <c r="A4431" s="28">
        <v>5408</v>
      </c>
      <c r="B4431" s="7" t="s">
        <v>66564</v>
      </c>
      <c r="C4431" s="11" t="s">
        <v>8</v>
      </c>
      <c r="D4431" s="15">
        <v>18.71</v>
      </c>
    </row>
    <row r="4432" spans="1:4" ht="21.6">
      <c r="A4432" s="29">
        <v>5409</v>
      </c>
      <c r="B4432" s="8" t="s">
        <v>66565</v>
      </c>
      <c r="C4432" s="12" t="s">
        <v>8</v>
      </c>
      <c r="D4432" s="16">
        <v>44.6</v>
      </c>
    </row>
    <row r="4433" spans="1:4" ht="21.6">
      <c r="A4433" s="28">
        <v>5410</v>
      </c>
      <c r="B4433" s="7" t="s">
        <v>66566</v>
      </c>
      <c r="C4433" s="11" t="s">
        <v>8</v>
      </c>
      <c r="D4433" s="15">
        <v>327.10000000000002</v>
      </c>
    </row>
    <row r="4434" spans="1:4" ht="21.6">
      <c r="A4434" s="29">
        <v>5411</v>
      </c>
      <c r="B4434" s="8" t="s">
        <v>66567</v>
      </c>
      <c r="C4434" s="12" t="s">
        <v>8</v>
      </c>
      <c r="D4434" s="16">
        <v>154.86000000000001</v>
      </c>
    </row>
    <row r="4435" spans="1:4" ht="21.6">
      <c r="A4435" s="28">
        <v>5412</v>
      </c>
      <c r="B4435" s="7" t="s">
        <v>66568</v>
      </c>
      <c r="C4435" s="11" t="s">
        <v>8</v>
      </c>
      <c r="D4435" s="15">
        <v>742.36</v>
      </c>
    </row>
    <row r="4436" spans="1:4" ht="21.6">
      <c r="A4436" s="29">
        <v>5419</v>
      </c>
      <c r="B4436" s="8" t="s">
        <v>66569</v>
      </c>
      <c r="C4436" s="12" t="s">
        <v>10</v>
      </c>
      <c r="D4436" s="16">
        <v>199.62</v>
      </c>
    </row>
    <row r="4437" spans="1:4" ht="21.6">
      <c r="A4437" s="28">
        <v>5420</v>
      </c>
      <c r="B4437" s="7" t="s">
        <v>66570</v>
      </c>
      <c r="C4437" s="11" t="s">
        <v>10</v>
      </c>
      <c r="D4437" s="15">
        <v>243.15</v>
      </c>
    </row>
    <row r="4438" spans="1:4" ht="21.6">
      <c r="A4438" s="29">
        <v>5421</v>
      </c>
      <c r="B4438" s="8" t="s">
        <v>66571</v>
      </c>
      <c r="C4438" s="12" t="s">
        <v>10</v>
      </c>
      <c r="D4438" s="16">
        <v>354.07</v>
      </c>
    </row>
    <row r="4439" spans="1:4" ht="21.6">
      <c r="A4439" s="28">
        <v>5422</v>
      </c>
      <c r="B4439" s="7" t="s">
        <v>66572</v>
      </c>
      <c r="C4439" s="11" t="s">
        <v>10</v>
      </c>
      <c r="D4439" s="15">
        <v>416.04</v>
      </c>
    </row>
    <row r="4440" spans="1:4" ht="21.6">
      <c r="A4440" s="29">
        <v>5423</v>
      </c>
      <c r="B4440" s="8" t="s">
        <v>66573</v>
      </c>
      <c r="C4440" s="12" t="s">
        <v>10</v>
      </c>
      <c r="D4440" s="16">
        <v>579.87</v>
      </c>
    </row>
    <row r="4441" spans="1:4" ht="21.6">
      <c r="A4441" s="28">
        <v>5424</v>
      </c>
      <c r="B4441" s="7" t="s">
        <v>66574</v>
      </c>
      <c r="C4441" s="11" t="s">
        <v>10</v>
      </c>
      <c r="D4441" s="15">
        <v>775.5</v>
      </c>
    </row>
    <row r="4442" spans="1:4" ht="21.6">
      <c r="A4442" s="29">
        <v>5425</v>
      </c>
      <c r="B4442" s="8" t="s">
        <v>66575</v>
      </c>
      <c r="C4442" s="12" t="s">
        <v>10</v>
      </c>
      <c r="D4442" s="16">
        <v>1008.61</v>
      </c>
    </row>
    <row r="4443" spans="1:4" ht="21.6">
      <c r="A4443" s="28">
        <v>5426</v>
      </c>
      <c r="B4443" s="7" t="s">
        <v>66576</v>
      </c>
      <c r="C4443" s="11" t="s">
        <v>10</v>
      </c>
      <c r="D4443" s="15">
        <v>170.44</v>
      </c>
    </row>
    <row r="4444" spans="1:4" ht="21.6">
      <c r="A4444" s="29">
        <v>5427</v>
      </c>
      <c r="B4444" s="8" t="s">
        <v>66577</v>
      </c>
      <c r="C4444" s="12" t="s">
        <v>10</v>
      </c>
      <c r="D4444" s="16">
        <v>177.49</v>
      </c>
    </row>
    <row r="4445" spans="1:4" ht="21.6">
      <c r="A4445" s="28">
        <v>5428</v>
      </c>
      <c r="B4445" s="7" t="s">
        <v>66578</v>
      </c>
      <c r="C4445" s="11" t="s">
        <v>10</v>
      </c>
      <c r="D4445" s="15">
        <v>199.62</v>
      </c>
    </row>
    <row r="4446" spans="1:4" ht="21.6">
      <c r="A4446" s="29">
        <v>5429</v>
      </c>
      <c r="B4446" s="8" t="s">
        <v>66579</v>
      </c>
      <c r="C4446" s="12" t="s">
        <v>10</v>
      </c>
      <c r="D4446" s="16">
        <v>243.15</v>
      </c>
    </row>
    <row r="4447" spans="1:4" ht="21.6">
      <c r="A4447" s="28">
        <v>5430</v>
      </c>
      <c r="B4447" s="7" t="s">
        <v>66580</v>
      </c>
      <c r="C4447" s="11" t="s">
        <v>10</v>
      </c>
      <c r="D4447" s="15">
        <v>359.62</v>
      </c>
    </row>
    <row r="4448" spans="1:4" ht="21.6">
      <c r="A4448" s="29">
        <v>5431</v>
      </c>
      <c r="B4448" s="8" t="s">
        <v>66581</v>
      </c>
      <c r="C4448" s="12" t="s">
        <v>10</v>
      </c>
      <c r="D4448" s="16">
        <v>454.49</v>
      </c>
    </row>
    <row r="4449" spans="1:4">
      <c r="A4449" s="28">
        <v>5436</v>
      </c>
      <c r="B4449" s="7" t="s">
        <v>66582</v>
      </c>
      <c r="C4449" s="11" t="s">
        <v>8</v>
      </c>
      <c r="D4449" s="15">
        <v>81.89</v>
      </c>
    </row>
    <row r="4450" spans="1:4">
      <c r="A4450" s="29">
        <v>5437</v>
      </c>
      <c r="B4450" s="8" t="s">
        <v>66583</v>
      </c>
      <c r="C4450" s="12" t="s">
        <v>8</v>
      </c>
      <c r="D4450" s="16">
        <v>123.54</v>
      </c>
    </row>
    <row r="4451" spans="1:4" ht="21.6">
      <c r="A4451" s="28">
        <v>5463</v>
      </c>
      <c r="B4451" s="7" t="s">
        <v>66584</v>
      </c>
      <c r="C4451" s="11" t="s">
        <v>8</v>
      </c>
      <c r="D4451" s="15">
        <v>136.72999999999999</v>
      </c>
    </row>
    <row r="4452" spans="1:4" ht="21.6">
      <c r="A4452" s="29">
        <v>5467</v>
      </c>
      <c r="B4452" s="8" t="s">
        <v>66585</v>
      </c>
      <c r="C4452" s="12" t="s">
        <v>8</v>
      </c>
      <c r="D4452" s="16">
        <v>397.26</v>
      </c>
    </row>
    <row r="4453" spans="1:4" ht="21.6">
      <c r="A4453" s="28">
        <v>5472</v>
      </c>
      <c r="B4453" s="7" t="s">
        <v>66586</v>
      </c>
      <c r="C4453" s="11" t="s">
        <v>8</v>
      </c>
      <c r="D4453" s="15">
        <v>136.19</v>
      </c>
    </row>
    <row r="4454" spans="1:4" ht="21.6">
      <c r="A4454" s="29">
        <v>5476</v>
      </c>
      <c r="B4454" s="8" t="s">
        <v>66587</v>
      </c>
      <c r="C4454" s="12" t="s">
        <v>8</v>
      </c>
      <c r="D4454" s="16">
        <v>435.66</v>
      </c>
    </row>
    <row r="4455" spans="1:4">
      <c r="A4455" s="28">
        <v>5480</v>
      </c>
      <c r="B4455" s="7" t="s">
        <v>66588</v>
      </c>
      <c r="C4455" s="11" t="s">
        <v>8</v>
      </c>
      <c r="D4455" s="15">
        <v>108.91</v>
      </c>
    </row>
    <row r="4456" spans="1:4">
      <c r="A4456" s="29">
        <v>5481</v>
      </c>
      <c r="B4456" s="8" t="s">
        <v>66589</v>
      </c>
      <c r="C4456" s="12" t="s">
        <v>8</v>
      </c>
      <c r="D4456" s="16">
        <v>129.38</v>
      </c>
    </row>
    <row r="4457" spans="1:4">
      <c r="A4457" s="28">
        <v>5483</v>
      </c>
      <c r="B4457" s="7" t="s">
        <v>66590</v>
      </c>
      <c r="C4457" s="11" t="s">
        <v>8</v>
      </c>
      <c r="D4457" s="15">
        <v>287.42</v>
      </c>
    </row>
    <row r="4458" spans="1:4">
      <c r="A4458" s="29">
        <v>5484</v>
      </c>
      <c r="B4458" s="8" t="s">
        <v>66591</v>
      </c>
      <c r="C4458" s="12" t="s">
        <v>8</v>
      </c>
      <c r="D4458" s="16">
        <v>401.6</v>
      </c>
    </row>
    <row r="4459" spans="1:4">
      <c r="A4459" s="28">
        <v>5485</v>
      </c>
      <c r="B4459" s="7" t="s">
        <v>66592</v>
      </c>
      <c r="C4459" s="11" t="s">
        <v>8</v>
      </c>
      <c r="D4459" s="15">
        <v>569.72</v>
      </c>
    </row>
    <row r="4460" spans="1:4">
      <c r="A4460" s="29">
        <v>5487</v>
      </c>
      <c r="B4460" s="8" t="s">
        <v>66593</v>
      </c>
      <c r="C4460" s="12" t="s">
        <v>8</v>
      </c>
      <c r="D4460" s="16">
        <v>141.99</v>
      </c>
    </row>
    <row r="4461" spans="1:4">
      <c r="A4461" s="28">
        <v>5491</v>
      </c>
      <c r="B4461" s="7" t="s">
        <v>66594</v>
      </c>
      <c r="C4461" s="11" t="s">
        <v>8</v>
      </c>
      <c r="D4461" s="15">
        <v>781.85</v>
      </c>
    </row>
    <row r="4462" spans="1:4">
      <c r="A4462" s="29">
        <v>5495</v>
      </c>
      <c r="B4462" s="8" t="s">
        <v>66595</v>
      </c>
      <c r="C4462" s="12" t="s">
        <v>8</v>
      </c>
      <c r="D4462" s="16">
        <v>93.88</v>
      </c>
    </row>
    <row r="4463" spans="1:4">
      <c r="A4463" s="28">
        <v>5496</v>
      </c>
      <c r="B4463" s="7" t="s">
        <v>66596</v>
      </c>
      <c r="C4463" s="11" t="s">
        <v>8</v>
      </c>
      <c r="D4463" s="15">
        <v>131.85</v>
      </c>
    </row>
    <row r="4464" spans="1:4">
      <c r="A4464" s="29">
        <v>5497</v>
      </c>
      <c r="B4464" s="8" t="s">
        <v>66597</v>
      </c>
      <c r="C4464" s="12" t="s">
        <v>8</v>
      </c>
      <c r="D4464" s="16">
        <v>198.73</v>
      </c>
    </row>
    <row r="4465" spans="1:4">
      <c r="A4465" s="28">
        <v>5498</v>
      </c>
      <c r="B4465" s="7" t="s">
        <v>66598</v>
      </c>
      <c r="C4465" s="11" t="s">
        <v>8</v>
      </c>
      <c r="D4465" s="15">
        <v>247.79</v>
      </c>
    </row>
    <row r="4466" spans="1:4">
      <c r="A4466" s="29">
        <v>5499</v>
      </c>
      <c r="B4466" s="8" t="s">
        <v>66599</v>
      </c>
      <c r="C4466" s="12" t="s">
        <v>8</v>
      </c>
      <c r="D4466" s="16">
        <v>461.62</v>
      </c>
    </row>
    <row r="4467" spans="1:4">
      <c r="A4467" s="28">
        <v>5500</v>
      </c>
      <c r="B4467" s="7" t="s">
        <v>66600</v>
      </c>
      <c r="C4467" s="11" t="s">
        <v>8</v>
      </c>
      <c r="D4467" s="15">
        <v>540.66999999999996</v>
      </c>
    </row>
    <row r="4468" spans="1:4" ht="21.6">
      <c r="A4468" s="29">
        <v>5503</v>
      </c>
      <c r="B4468" s="8" t="s">
        <v>66601</v>
      </c>
      <c r="C4468" s="12" t="s">
        <v>8</v>
      </c>
      <c r="D4468" s="16">
        <v>104.83</v>
      </c>
    </row>
    <row r="4469" spans="1:4" ht="21.6">
      <c r="A4469" s="28">
        <v>5505</v>
      </c>
      <c r="B4469" s="7" t="s">
        <v>66602</v>
      </c>
      <c r="C4469" s="11" t="s">
        <v>8</v>
      </c>
      <c r="D4469" s="15">
        <v>152.11000000000001</v>
      </c>
    </row>
    <row r="4470" spans="1:4" ht="21.6">
      <c r="A4470" s="29">
        <v>5506</v>
      </c>
      <c r="B4470" s="8" t="s">
        <v>66603</v>
      </c>
      <c r="C4470" s="12" t="s">
        <v>8</v>
      </c>
      <c r="D4470" s="16">
        <v>169.71</v>
      </c>
    </row>
    <row r="4471" spans="1:4" ht="21.6">
      <c r="A4471" s="28">
        <v>5508</v>
      </c>
      <c r="B4471" s="7" t="s">
        <v>66604</v>
      </c>
      <c r="C4471" s="11" t="s">
        <v>8</v>
      </c>
      <c r="D4471" s="15">
        <v>194.48</v>
      </c>
    </row>
    <row r="4472" spans="1:4" ht="21.6">
      <c r="A4472" s="29">
        <v>5509</v>
      </c>
      <c r="B4472" s="8" t="s">
        <v>66605</v>
      </c>
      <c r="C4472" s="12" t="s">
        <v>8</v>
      </c>
      <c r="D4472" s="16">
        <v>230.39</v>
      </c>
    </row>
    <row r="4473" spans="1:4" ht="21.6">
      <c r="A4473" s="28">
        <v>5513</v>
      </c>
      <c r="B4473" s="7" t="s">
        <v>66606</v>
      </c>
      <c r="C4473" s="11" t="s">
        <v>8</v>
      </c>
      <c r="D4473" s="15">
        <v>315.82</v>
      </c>
    </row>
    <row r="4474" spans="1:4">
      <c r="A4474" s="29">
        <v>5515</v>
      </c>
      <c r="B4474" s="8" t="s">
        <v>66607</v>
      </c>
      <c r="C4474" s="12" t="s">
        <v>8</v>
      </c>
      <c r="D4474" s="16">
        <v>165.32</v>
      </c>
    </row>
    <row r="4475" spans="1:4">
      <c r="A4475" s="28">
        <v>5516</v>
      </c>
      <c r="B4475" s="7" t="s">
        <v>66608</v>
      </c>
      <c r="C4475" s="11" t="s">
        <v>8</v>
      </c>
      <c r="D4475" s="15">
        <v>204.46</v>
      </c>
    </row>
    <row r="4476" spans="1:4">
      <c r="A4476" s="29">
        <v>5517</v>
      </c>
      <c r="B4476" s="8" t="s">
        <v>66609</v>
      </c>
      <c r="C4476" s="12" t="s">
        <v>8</v>
      </c>
      <c r="D4476" s="16">
        <v>189.47</v>
      </c>
    </row>
    <row r="4477" spans="1:4">
      <c r="A4477" s="28">
        <v>5520</v>
      </c>
      <c r="B4477" s="7" t="s">
        <v>66610</v>
      </c>
      <c r="C4477" s="11" t="s">
        <v>8</v>
      </c>
      <c r="D4477" s="15">
        <v>249.63</v>
      </c>
    </row>
    <row r="4478" spans="1:4">
      <c r="A4478" s="29">
        <v>5521</v>
      </c>
      <c r="B4478" s="8" t="s">
        <v>66611</v>
      </c>
      <c r="C4478" s="12" t="s">
        <v>8</v>
      </c>
      <c r="D4478" s="16">
        <v>264.13</v>
      </c>
    </row>
    <row r="4479" spans="1:4">
      <c r="A4479" s="28">
        <v>5522</v>
      </c>
      <c r="B4479" s="7" t="s">
        <v>66612</v>
      </c>
      <c r="C4479" s="11" t="s">
        <v>8</v>
      </c>
      <c r="D4479" s="15">
        <v>308.38</v>
      </c>
    </row>
    <row r="4480" spans="1:4">
      <c r="A4480" s="29">
        <v>5526</v>
      </c>
      <c r="B4480" s="8" t="s">
        <v>66613</v>
      </c>
      <c r="C4480" s="12" t="s">
        <v>8</v>
      </c>
      <c r="D4480" s="16">
        <v>267.60000000000002</v>
      </c>
    </row>
    <row r="4481" spans="1:4">
      <c r="A4481" s="28">
        <v>5527</v>
      </c>
      <c r="B4481" s="7" t="s">
        <v>66614</v>
      </c>
      <c r="C4481" s="11" t="s">
        <v>8</v>
      </c>
      <c r="D4481" s="15">
        <v>516.08000000000004</v>
      </c>
    </row>
    <row r="4482" spans="1:4">
      <c r="A4482" s="29">
        <v>5528</v>
      </c>
      <c r="B4482" s="8" t="s">
        <v>66615</v>
      </c>
      <c r="C4482" s="12" t="s">
        <v>8</v>
      </c>
      <c r="D4482" s="16">
        <v>417.46</v>
      </c>
    </row>
    <row r="4483" spans="1:4">
      <c r="A4483" s="28">
        <v>5532</v>
      </c>
      <c r="B4483" s="7" t="s">
        <v>66616</v>
      </c>
      <c r="C4483" s="11" t="s">
        <v>8</v>
      </c>
      <c r="D4483" s="15">
        <v>827.59</v>
      </c>
    </row>
    <row r="4484" spans="1:4">
      <c r="A4484" s="29">
        <v>5537</v>
      </c>
      <c r="B4484" s="8" t="s">
        <v>66617</v>
      </c>
      <c r="C4484" s="12" t="s">
        <v>8</v>
      </c>
      <c r="D4484" s="16">
        <v>1155.97</v>
      </c>
    </row>
    <row r="4485" spans="1:4">
      <c r="A4485" s="28">
        <v>5538</v>
      </c>
      <c r="B4485" s="7" t="s">
        <v>66618</v>
      </c>
      <c r="C4485" s="11" t="s">
        <v>8</v>
      </c>
      <c r="D4485" s="15">
        <v>864.96</v>
      </c>
    </row>
    <row r="4486" spans="1:4">
      <c r="A4486" s="29">
        <v>5544</v>
      </c>
      <c r="B4486" s="8" t="s">
        <v>66619</v>
      </c>
      <c r="C4486" s="12" t="s">
        <v>8</v>
      </c>
      <c r="D4486" s="16">
        <v>855.67</v>
      </c>
    </row>
    <row r="4487" spans="1:4">
      <c r="A4487" s="28">
        <v>5579</v>
      </c>
      <c r="B4487" s="7" t="s">
        <v>66620</v>
      </c>
      <c r="C4487" s="11" t="s">
        <v>8</v>
      </c>
      <c r="D4487" s="15">
        <v>754.77</v>
      </c>
    </row>
    <row r="4488" spans="1:4">
      <c r="A4488" s="29">
        <v>5586</v>
      </c>
      <c r="B4488" s="8" t="s">
        <v>66621</v>
      </c>
      <c r="C4488" s="12" t="s">
        <v>8</v>
      </c>
      <c r="D4488" s="16">
        <v>281.77999999999997</v>
      </c>
    </row>
    <row r="4489" spans="1:4">
      <c r="A4489" s="28">
        <v>5590</v>
      </c>
      <c r="B4489" s="7" t="s">
        <v>66622</v>
      </c>
      <c r="C4489" s="11" t="s">
        <v>8</v>
      </c>
      <c r="D4489" s="15">
        <v>1008.94</v>
      </c>
    </row>
    <row r="4490" spans="1:4" ht="21.6">
      <c r="A4490" s="29">
        <v>5591</v>
      </c>
      <c r="B4490" s="8" t="s">
        <v>66623</v>
      </c>
      <c r="C4490" s="12" t="s">
        <v>8</v>
      </c>
      <c r="D4490" s="16">
        <v>260.92</v>
      </c>
    </row>
    <row r="4491" spans="1:4">
      <c r="A4491" s="28">
        <v>5592</v>
      </c>
      <c r="B4491" s="7" t="s">
        <v>66624</v>
      </c>
      <c r="C4491" s="11" t="s">
        <v>8</v>
      </c>
      <c r="D4491" s="15">
        <v>283.27</v>
      </c>
    </row>
    <row r="4492" spans="1:4">
      <c r="A4492" s="29">
        <v>5596</v>
      </c>
      <c r="B4492" s="8" t="s">
        <v>66625</v>
      </c>
      <c r="C4492" s="12" t="s">
        <v>8</v>
      </c>
      <c r="D4492" s="16">
        <v>1098.8</v>
      </c>
    </row>
    <row r="4493" spans="1:4">
      <c r="A4493" s="28">
        <v>5597</v>
      </c>
      <c r="B4493" s="7" t="s">
        <v>66626</v>
      </c>
      <c r="C4493" s="11" t="s">
        <v>8</v>
      </c>
      <c r="D4493" s="15">
        <v>261.58999999999997</v>
      </c>
    </row>
    <row r="4494" spans="1:4">
      <c r="A4494" s="29">
        <v>5598</v>
      </c>
      <c r="B4494" s="8" t="s">
        <v>66627</v>
      </c>
      <c r="C4494" s="12" t="s">
        <v>8</v>
      </c>
      <c r="D4494" s="16">
        <v>314.01</v>
      </c>
    </row>
    <row r="4495" spans="1:4">
      <c r="A4495" s="28">
        <v>5599</v>
      </c>
      <c r="B4495" s="7" t="s">
        <v>66628</v>
      </c>
      <c r="C4495" s="11" t="s">
        <v>8</v>
      </c>
      <c r="D4495" s="15">
        <v>464.06</v>
      </c>
    </row>
    <row r="4496" spans="1:4">
      <c r="A4496" s="29">
        <v>5600</v>
      </c>
      <c r="B4496" s="8" t="s">
        <v>66629</v>
      </c>
      <c r="C4496" s="12" t="s">
        <v>8</v>
      </c>
      <c r="D4496" s="16">
        <v>562.17999999999995</v>
      </c>
    </row>
    <row r="4497" spans="1:4">
      <c r="A4497" s="28">
        <v>5601</v>
      </c>
      <c r="B4497" s="7" t="s">
        <v>66630</v>
      </c>
      <c r="C4497" s="11" t="s">
        <v>8</v>
      </c>
      <c r="D4497" s="15">
        <v>1252.51</v>
      </c>
    </row>
    <row r="4498" spans="1:4">
      <c r="A4498" s="29">
        <v>5602</v>
      </c>
      <c r="B4498" s="8" t="s">
        <v>66631</v>
      </c>
      <c r="C4498" s="12" t="s">
        <v>8</v>
      </c>
      <c r="D4498" s="16">
        <v>1470.05</v>
      </c>
    </row>
    <row r="4499" spans="1:4">
      <c r="A4499" s="28">
        <v>5609</v>
      </c>
      <c r="B4499" s="7" t="s">
        <v>66632</v>
      </c>
      <c r="C4499" s="11" t="s">
        <v>8</v>
      </c>
      <c r="D4499" s="15">
        <v>259.91000000000003</v>
      </c>
    </row>
    <row r="4500" spans="1:4">
      <c r="A4500" s="29">
        <v>5610</v>
      </c>
      <c r="B4500" s="8" t="s">
        <v>66633</v>
      </c>
      <c r="C4500" s="12" t="s">
        <v>8</v>
      </c>
      <c r="D4500" s="16">
        <v>296.27</v>
      </c>
    </row>
    <row r="4501" spans="1:4">
      <c r="A4501" s="28">
        <v>5611</v>
      </c>
      <c r="B4501" s="7" t="s">
        <v>66634</v>
      </c>
      <c r="C4501" s="11" t="s">
        <v>8</v>
      </c>
      <c r="D4501" s="15">
        <v>471.45</v>
      </c>
    </row>
    <row r="4502" spans="1:4">
      <c r="A4502" s="29">
        <v>5612</v>
      </c>
      <c r="B4502" s="8" t="s">
        <v>66635</v>
      </c>
      <c r="C4502" s="12" t="s">
        <v>8</v>
      </c>
      <c r="D4502" s="16">
        <v>585.98</v>
      </c>
    </row>
    <row r="4503" spans="1:4">
      <c r="A4503" s="28">
        <v>5613</v>
      </c>
      <c r="B4503" s="7" t="s">
        <v>66636</v>
      </c>
      <c r="C4503" s="11" t="s">
        <v>8</v>
      </c>
      <c r="D4503" s="15">
        <v>967.93</v>
      </c>
    </row>
    <row r="4504" spans="1:4" ht="21.6">
      <c r="A4504" s="29">
        <v>5615</v>
      </c>
      <c r="B4504" s="8" t="s">
        <v>66637</v>
      </c>
      <c r="C4504" s="12" t="s">
        <v>8</v>
      </c>
      <c r="D4504" s="16">
        <v>184.56</v>
      </c>
    </row>
    <row r="4505" spans="1:4" ht="21.6">
      <c r="A4505" s="28">
        <v>5616</v>
      </c>
      <c r="B4505" s="7" t="s">
        <v>66638</v>
      </c>
      <c r="C4505" s="11" t="s">
        <v>8</v>
      </c>
      <c r="D4505" s="15">
        <v>202.84</v>
      </c>
    </row>
    <row r="4506" spans="1:4" ht="21.6">
      <c r="A4506" s="29">
        <v>5618</v>
      </c>
      <c r="B4506" s="8" t="s">
        <v>66639</v>
      </c>
      <c r="C4506" s="12" t="s">
        <v>8</v>
      </c>
      <c r="D4506" s="16">
        <v>381.74</v>
      </c>
    </row>
    <row r="4507" spans="1:4" ht="21.6">
      <c r="A4507" s="28">
        <v>5619</v>
      </c>
      <c r="B4507" s="7" t="s">
        <v>66640</v>
      </c>
      <c r="C4507" s="11" t="s">
        <v>8</v>
      </c>
      <c r="D4507" s="15">
        <v>556.29999999999995</v>
      </c>
    </row>
    <row r="4508" spans="1:4" ht="21.6">
      <c r="A4508" s="29">
        <v>5620</v>
      </c>
      <c r="B4508" s="8" t="s">
        <v>66641</v>
      </c>
      <c r="C4508" s="12" t="s">
        <v>8</v>
      </c>
      <c r="D4508" s="16">
        <v>653.24</v>
      </c>
    </row>
    <row r="4509" spans="1:4" ht="21.6">
      <c r="A4509" s="28">
        <v>5623</v>
      </c>
      <c r="B4509" s="7" t="s">
        <v>66642</v>
      </c>
      <c r="C4509" s="11" t="s">
        <v>8</v>
      </c>
      <c r="D4509" s="15">
        <v>340.18</v>
      </c>
    </row>
    <row r="4510" spans="1:4" ht="21.6">
      <c r="A4510" s="29">
        <v>5624</v>
      </c>
      <c r="B4510" s="8" t="s">
        <v>66643</v>
      </c>
      <c r="C4510" s="12" t="s">
        <v>8</v>
      </c>
      <c r="D4510" s="16">
        <v>505.73</v>
      </c>
    </row>
    <row r="4511" spans="1:4" ht="21.6">
      <c r="A4511" s="28">
        <v>5625</v>
      </c>
      <c r="B4511" s="7" t="s">
        <v>66644</v>
      </c>
      <c r="C4511" s="11" t="s">
        <v>8</v>
      </c>
      <c r="D4511" s="15">
        <v>629.09</v>
      </c>
    </row>
    <row r="4512" spans="1:4" ht="21.6">
      <c r="A4512" s="29">
        <v>5626</v>
      </c>
      <c r="B4512" s="8" t="s">
        <v>66645</v>
      </c>
      <c r="C4512" s="12" t="s">
        <v>8</v>
      </c>
      <c r="D4512" s="16">
        <v>1070.6300000000001</v>
      </c>
    </row>
    <row r="4513" spans="1:4" ht="21.6">
      <c r="A4513" s="28">
        <v>5627</v>
      </c>
      <c r="B4513" s="7" t="s">
        <v>66646</v>
      </c>
      <c r="C4513" s="11" t="s">
        <v>8</v>
      </c>
      <c r="D4513" s="15">
        <v>1332.4</v>
      </c>
    </row>
    <row r="4514" spans="1:4" ht="21.6">
      <c r="A4514" s="29">
        <v>5628</v>
      </c>
      <c r="B4514" s="8" t="s">
        <v>66647</v>
      </c>
      <c r="C4514" s="12" t="s">
        <v>8</v>
      </c>
      <c r="D4514" s="16">
        <v>199.11</v>
      </c>
    </row>
    <row r="4515" spans="1:4" ht="21.6">
      <c r="A4515" s="28">
        <v>5629</v>
      </c>
      <c r="B4515" s="7" t="s">
        <v>66648</v>
      </c>
      <c r="C4515" s="11" t="s">
        <v>8</v>
      </c>
      <c r="D4515" s="15">
        <v>219.92</v>
      </c>
    </row>
    <row r="4516" spans="1:4" ht="21.6">
      <c r="A4516" s="29">
        <v>5633</v>
      </c>
      <c r="B4516" s="8" t="s">
        <v>66649</v>
      </c>
      <c r="C4516" s="12" t="s">
        <v>8</v>
      </c>
      <c r="D4516" s="16">
        <v>790.69</v>
      </c>
    </row>
    <row r="4517" spans="1:4">
      <c r="A4517" s="28">
        <v>5634</v>
      </c>
      <c r="B4517" s="7" t="s">
        <v>66650</v>
      </c>
      <c r="C4517" s="11" t="s">
        <v>8</v>
      </c>
      <c r="D4517" s="15">
        <v>298.10000000000002</v>
      </c>
    </row>
    <row r="4518" spans="1:4">
      <c r="A4518" s="29">
        <v>5635</v>
      </c>
      <c r="B4518" s="8" t="s">
        <v>66651</v>
      </c>
      <c r="C4518" s="12" t="s">
        <v>8</v>
      </c>
      <c r="D4518" s="16">
        <v>432.14</v>
      </c>
    </row>
    <row r="4519" spans="1:4">
      <c r="A4519" s="28">
        <v>5637</v>
      </c>
      <c r="B4519" s="7" t="s">
        <v>66652</v>
      </c>
      <c r="C4519" s="11" t="s">
        <v>8</v>
      </c>
      <c r="D4519" s="15">
        <v>119.65</v>
      </c>
    </row>
    <row r="4520" spans="1:4">
      <c r="A4520" s="29">
        <v>5638</v>
      </c>
      <c r="B4520" s="8" t="s">
        <v>66653</v>
      </c>
      <c r="C4520" s="12" t="s">
        <v>8</v>
      </c>
      <c r="D4520" s="16">
        <v>141.91</v>
      </c>
    </row>
    <row r="4521" spans="1:4">
      <c r="A4521" s="28">
        <v>5639</v>
      </c>
      <c r="B4521" s="7" t="s">
        <v>66654</v>
      </c>
      <c r="C4521" s="11" t="s">
        <v>8</v>
      </c>
      <c r="D4521" s="15">
        <v>217.04</v>
      </c>
    </row>
    <row r="4522" spans="1:4">
      <c r="A4522" s="29">
        <v>5640</v>
      </c>
      <c r="B4522" s="8" t="s">
        <v>66655</v>
      </c>
      <c r="C4522" s="12" t="s">
        <v>8</v>
      </c>
      <c r="D4522" s="16">
        <v>245.83</v>
      </c>
    </row>
    <row r="4523" spans="1:4">
      <c r="A4523" s="28">
        <v>5641</v>
      </c>
      <c r="B4523" s="7" t="s">
        <v>66656</v>
      </c>
      <c r="C4523" s="11" t="s">
        <v>8</v>
      </c>
      <c r="D4523" s="15">
        <v>341.59</v>
      </c>
    </row>
    <row r="4524" spans="1:4" ht="21.6">
      <c r="A4524" s="29">
        <v>5643</v>
      </c>
      <c r="B4524" s="8" t="s">
        <v>66657</v>
      </c>
      <c r="C4524" s="12" t="s">
        <v>8</v>
      </c>
      <c r="D4524" s="16">
        <v>436.82</v>
      </c>
    </row>
    <row r="4525" spans="1:4">
      <c r="A4525" s="28">
        <v>5644</v>
      </c>
      <c r="B4525" s="7" t="s">
        <v>66658</v>
      </c>
      <c r="C4525" s="11" t="s">
        <v>8</v>
      </c>
      <c r="D4525" s="15">
        <v>479.65</v>
      </c>
    </row>
    <row r="4526" spans="1:4">
      <c r="A4526" s="29">
        <v>5646</v>
      </c>
      <c r="B4526" s="8" t="s">
        <v>66659</v>
      </c>
      <c r="C4526" s="12" t="s">
        <v>8</v>
      </c>
      <c r="D4526" s="16">
        <v>816.56</v>
      </c>
    </row>
    <row r="4527" spans="1:4">
      <c r="A4527" s="28">
        <v>5652</v>
      </c>
      <c r="B4527" s="7" t="s">
        <v>66660</v>
      </c>
      <c r="C4527" s="11" t="s">
        <v>8</v>
      </c>
      <c r="D4527" s="15">
        <v>1956.36</v>
      </c>
    </row>
    <row r="4528" spans="1:4">
      <c r="A4528" s="29">
        <v>5658</v>
      </c>
      <c r="B4528" s="8" t="s">
        <v>66661</v>
      </c>
      <c r="C4528" s="12" t="s">
        <v>8</v>
      </c>
      <c r="D4528" s="16">
        <v>410.2</v>
      </c>
    </row>
    <row r="4529" spans="1:4">
      <c r="A4529" s="28">
        <v>5659</v>
      </c>
      <c r="B4529" s="7" t="s">
        <v>66662</v>
      </c>
      <c r="C4529" s="11" t="s">
        <v>8</v>
      </c>
      <c r="D4529" s="15">
        <v>381.2</v>
      </c>
    </row>
    <row r="4530" spans="1:4">
      <c r="A4530" s="29">
        <v>5660</v>
      </c>
      <c r="B4530" s="8" t="s">
        <v>66663</v>
      </c>
      <c r="C4530" s="12" t="s">
        <v>8</v>
      </c>
      <c r="D4530" s="16">
        <v>558.98</v>
      </c>
    </row>
    <row r="4531" spans="1:4">
      <c r="A4531" s="28">
        <v>5661</v>
      </c>
      <c r="B4531" s="7" t="s">
        <v>66664</v>
      </c>
      <c r="C4531" s="11" t="s">
        <v>8</v>
      </c>
      <c r="D4531" s="15">
        <v>470.04</v>
      </c>
    </row>
    <row r="4532" spans="1:4" ht="21.6">
      <c r="A4532" s="29">
        <v>5667</v>
      </c>
      <c r="B4532" s="8" t="s">
        <v>66665</v>
      </c>
      <c r="C4532" s="12" t="s">
        <v>8</v>
      </c>
      <c r="D4532" s="16">
        <v>295.48</v>
      </c>
    </row>
    <row r="4533" spans="1:4" ht="21.6">
      <c r="A4533" s="28">
        <v>5668</v>
      </c>
      <c r="B4533" s="7" t="s">
        <v>66666</v>
      </c>
      <c r="C4533" s="11" t="s">
        <v>8</v>
      </c>
      <c r="D4533" s="15">
        <v>388.44</v>
      </c>
    </row>
    <row r="4534" spans="1:4" ht="21.6">
      <c r="A4534" s="29">
        <v>5669</v>
      </c>
      <c r="B4534" s="8" t="s">
        <v>66667</v>
      </c>
      <c r="C4534" s="12" t="s">
        <v>8</v>
      </c>
      <c r="D4534" s="16">
        <v>412.76</v>
      </c>
    </row>
    <row r="4535" spans="1:4" ht="21.6">
      <c r="A4535" s="28">
        <v>5670</v>
      </c>
      <c r="B4535" s="7" t="s">
        <v>66668</v>
      </c>
      <c r="C4535" s="11" t="s">
        <v>8</v>
      </c>
      <c r="D4535" s="15">
        <v>572.09</v>
      </c>
    </row>
    <row r="4536" spans="1:4">
      <c r="A4536" s="29">
        <v>5677</v>
      </c>
      <c r="B4536" s="8" t="s">
        <v>66669</v>
      </c>
      <c r="C4536" s="12" t="s">
        <v>8</v>
      </c>
      <c r="D4536" s="16">
        <v>375.15</v>
      </c>
    </row>
    <row r="4537" spans="1:4">
      <c r="A4537" s="28">
        <v>5678</v>
      </c>
      <c r="B4537" s="7" t="s">
        <v>66670</v>
      </c>
      <c r="C4537" s="11" t="s">
        <v>8</v>
      </c>
      <c r="D4537" s="15">
        <v>402.95</v>
      </c>
    </row>
    <row r="4538" spans="1:4">
      <c r="A4538" s="29">
        <v>5679</v>
      </c>
      <c r="B4538" s="8" t="s">
        <v>66671</v>
      </c>
      <c r="C4538" s="12" t="s">
        <v>8</v>
      </c>
      <c r="D4538" s="16">
        <v>429.1</v>
      </c>
    </row>
    <row r="4539" spans="1:4">
      <c r="A4539" s="28">
        <v>5680</v>
      </c>
      <c r="B4539" s="7" t="s">
        <v>66672</v>
      </c>
      <c r="C4539" s="11" t="s">
        <v>8</v>
      </c>
      <c r="D4539" s="15">
        <v>434.16</v>
      </c>
    </row>
    <row r="4540" spans="1:4">
      <c r="A4540" s="29">
        <v>5682</v>
      </c>
      <c r="B4540" s="8" t="s">
        <v>66673</v>
      </c>
      <c r="C4540" s="12" t="s">
        <v>8</v>
      </c>
      <c r="D4540" s="16">
        <v>601.19000000000005</v>
      </c>
    </row>
    <row r="4541" spans="1:4">
      <c r="A4541" s="28">
        <v>5683</v>
      </c>
      <c r="B4541" s="7" t="s">
        <v>66674</v>
      </c>
      <c r="C4541" s="11" t="s">
        <v>8</v>
      </c>
      <c r="D4541" s="15">
        <v>670.39</v>
      </c>
    </row>
    <row r="4542" spans="1:4">
      <c r="A4542" s="29">
        <v>5684</v>
      </c>
      <c r="B4542" s="8" t="s">
        <v>66675</v>
      </c>
      <c r="C4542" s="12" t="s">
        <v>8</v>
      </c>
      <c r="D4542" s="16">
        <v>714.72</v>
      </c>
    </row>
    <row r="4543" spans="1:4">
      <c r="A4543" s="28">
        <v>5685</v>
      </c>
      <c r="B4543" s="7" t="s">
        <v>66676</v>
      </c>
      <c r="C4543" s="11" t="s">
        <v>8</v>
      </c>
      <c r="D4543" s="15">
        <v>731.07</v>
      </c>
    </row>
    <row r="4544" spans="1:4">
      <c r="A4544" s="29">
        <v>5687</v>
      </c>
      <c r="B4544" s="8" t="s">
        <v>66677</v>
      </c>
      <c r="C4544" s="12" t="s">
        <v>8</v>
      </c>
      <c r="D4544" s="16">
        <v>804.72</v>
      </c>
    </row>
    <row r="4545" spans="1:4">
      <c r="A4545" s="28">
        <v>5691</v>
      </c>
      <c r="B4545" s="7" t="s">
        <v>66678</v>
      </c>
      <c r="C4545" s="11" t="s">
        <v>8</v>
      </c>
      <c r="D4545" s="15">
        <v>1483.13</v>
      </c>
    </row>
    <row r="4546" spans="1:4" ht="21.6">
      <c r="A4546" s="29">
        <v>5695</v>
      </c>
      <c r="B4546" s="8" t="s">
        <v>66679</v>
      </c>
      <c r="C4546" s="12" t="s">
        <v>8</v>
      </c>
      <c r="D4546" s="16">
        <v>402.73</v>
      </c>
    </row>
    <row r="4547" spans="1:4" ht="21.6">
      <c r="A4547" s="28">
        <v>5696</v>
      </c>
      <c r="B4547" s="7" t="s">
        <v>66680</v>
      </c>
      <c r="C4547" s="11" t="s">
        <v>8</v>
      </c>
      <c r="D4547" s="15">
        <v>440.39</v>
      </c>
    </row>
    <row r="4548" spans="1:4" ht="21.6">
      <c r="A4548" s="29">
        <v>5697</v>
      </c>
      <c r="B4548" s="8" t="s">
        <v>66681</v>
      </c>
      <c r="C4548" s="12" t="s">
        <v>8</v>
      </c>
      <c r="D4548" s="16">
        <v>685.65</v>
      </c>
    </row>
    <row r="4549" spans="1:4" ht="21.6">
      <c r="A4549" s="28">
        <v>5701</v>
      </c>
      <c r="B4549" s="7" t="s">
        <v>66682</v>
      </c>
      <c r="C4549" s="11" t="s">
        <v>8</v>
      </c>
      <c r="D4549" s="15">
        <v>295.82</v>
      </c>
    </row>
    <row r="4550" spans="1:4" ht="21.6">
      <c r="A4550" s="29">
        <v>5702</v>
      </c>
      <c r="B4550" s="8" t="s">
        <v>66683</v>
      </c>
      <c r="C4550" s="12" t="s">
        <v>8</v>
      </c>
      <c r="D4550" s="16">
        <v>327.11</v>
      </c>
    </row>
    <row r="4551" spans="1:4" ht="21.6">
      <c r="A4551" s="28">
        <v>5704</v>
      </c>
      <c r="B4551" s="7" t="s">
        <v>66684</v>
      </c>
      <c r="C4551" s="11" t="s">
        <v>8</v>
      </c>
      <c r="D4551" s="15">
        <v>469.82</v>
      </c>
    </row>
    <row r="4552" spans="1:4" ht="21.6">
      <c r="A4552" s="29">
        <v>5705</v>
      </c>
      <c r="B4552" s="8" t="s">
        <v>66685</v>
      </c>
      <c r="C4552" s="12" t="s">
        <v>8</v>
      </c>
      <c r="D4552" s="16">
        <v>366.59</v>
      </c>
    </row>
    <row r="4553" spans="1:4" ht="21.6">
      <c r="A4553" s="28">
        <v>5706</v>
      </c>
      <c r="B4553" s="7" t="s">
        <v>66686</v>
      </c>
      <c r="C4553" s="11" t="s">
        <v>8</v>
      </c>
      <c r="D4553" s="15">
        <v>541.11</v>
      </c>
    </row>
    <row r="4554" spans="1:4">
      <c r="A4554" s="29">
        <v>5707</v>
      </c>
      <c r="B4554" s="8" t="s">
        <v>66687</v>
      </c>
      <c r="C4554" s="12" t="s">
        <v>8</v>
      </c>
      <c r="D4554" s="16">
        <v>563.13</v>
      </c>
    </row>
    <row r="4555" spans="1:4">
      <c r="A4555" s="28">
        <v>5708</v>
      </c>
      <c r="B4555" s="7" t="s">
        <v>66688</v>
      </c>
      <c r="C4555" s="11" t="s">
        <v>8</v>
      </c>
      <c r="D4555" s="15">
        <v>855.3</v>
      </c>
    </row>
    <row r="4556" spans="1:4">
      <c r="A4556" s="29">
        <v>5710</v>
      </c>
      <c r="B4556" s="8" t="s">
        <v>66689</v>
      </c>
      <c r="C4556" s="12" t="s">
        <v>8</v>
      </c>
      <c r="D4556" s="16">
        <v>631.95000000000005</v>
      </c>
    </row>
    <row r="4557" spans="1:4">
      <c r="A4557" s="28">
        <v>5802</v>
      </c>
      <c r="B4557" s="7" t="s">
        <v>66690</v>
      </c>
      <c r="C4557" s="11" t="s">
        <v>8</v>
      </c>
      <c r="D4557" s="15">
        <v>429.98</v>
      </c>
    </row>
    <row r="4558" spans="1:4">
      <c r="A4558" s="29">
        <v>5803</v>
      </c>
      <c r="B4558" s="8" t="s">
        <v>66691</v>
      </c>
      <c r="C4558" s="12" t="s">
        <v>8</v>
      </c>
      <c r="D4558" s="16">
        <v>615.86</v>
      </c>
    </row>
    <row r="4559" spans="1:4">
      <c r="A4559" s="28">
        <v>5804</v>
      </c>
      <c r="B4559" s="7" t="s">
        <v>66692</v>
      </c>
      <c r="C4559" s="11" t="s">
        <v>8</v>
      </c>
      <c r="D4559" s="15">
        <v>755.02</v>
      </c>
    </row>
    <row r="4560" spans="1:4">
      <c r="A4560" s="29">
        <v>5805</v>
      </c>
      <c r="B4560" s="8" t="s">
        <v>66693</v>
      </c>
      <c r="C4560" s="12" t="s">
        <v>8</v>
      </c>
      <c r="D4560" s="16">
        <v>1271.76</v>
      </c>
    </row>
    <row r="4561" spans="1:4">
      <c r="A4561" s="28">
        <v>5806</v>
      </c>
      <c r="B4561" s="7" t="s">
        <v>66694</v>
      </c>
      <c r="C4561" s="11" t="s">
        <v>8</v>
      </c>
      <c r="D4561" s="15">
        <v>1803.13</v>
      </c>
    </row>
    <row r="4562" spans="1:4">
      <c r="A4562" s="29">
        <v>5821</v>
      </c>
      <c r="B4562" s="8" t="s">
        <v>66695</v>
      </c>
      <c r="C4562" s="12" t="s">
        <v>8</v>
      </c>
      <c r="D4562" s="16">
        <v>1826.11</v>
      </c>
    </row>
    <row r="4563" spans="1:4">
      <c r="A4563" s="28">
        <v>5841</v>
      </c>
      <c r="B4563" s="7" t="s">
        <v>66696</v>
      </c>
      <c r="C4563" s="11" t="s">
        <v>8</v>
      </c>
      <c r="D4563" s="15">
        <v>196.21</v>
      </c>
    </row>
    <row r="4564" spans="1:4">
      <c r="A4564" s="29">
        <v>5842</v>
      </c>
      <c r="B4564" s="8" t="s">
        <v>66697</v>
      </c>
      <c r="C4564" s="12" t="s">
        <v>8</v>
      </c>
      <c r="D4564" s="16">
        <v>289.14999999999998</v>
      </c>
    </row>
    <row r="4565" spans="1:4">
      <c r="A4565" s="28">
        <v>5881</v>
      </c>
      <c r="B4565" s="7" t="s">
        <v>66698</v>
      </c>
      <c r="C4565" s="11" t="s">
        <v>8</v>
      </c>
      <c r="D4565" s="15">
        <v>1175.0899999999999</v>
      </c>
    </row>
    <row r="4566" spans="1:4">
      <c r="A4566" s="29">
        <v>5891</v>
      </c>
      <c r="B4566" s="8" t="s">
        <v>66699</v>
      </c>
      <c r="C4566" s="12" t="s">
        <v>8</v>
      </c>
      <c r="D4566" s="16">
        <v>1267.5999999999999</v>
      </c>
    </row>
    <row r="4567" spans="1:4">
      <c r="A4567" s="28">
        <v>5894</v>
      </c>
      <c r="B4567" s="7" t="s">
        <v>66700</v>
      </c>
      <c r="C4567" s="11" t="s">
        <v>8</v>
      </c>
      <c r="D4567" s="15">
        <v>415.41</v>
      </c>
    </row>
    <row r="4568" spans="1:4">
      <c r="A4568" s="29">
        <v>5905</v>
      </c>
      <c r="B4568" s="8" t="s">
        <v>66701</v>
      </c>
      <c r="C4568" s="12" t="s">
        <v>8</v>
      </c>
      <c r="D4568" s="16">
        <v>106.77</v>
      </c>
    </row>
    <row r="4569" spans="1:4">
      <c r="A4569" s="28">
        <v>5906</v>
      </c>
      <c r="B4569" s="7" t="s">
        <v>66702</v>
      </c>
      <c r="C4569" s="11" t="s">
        <v>8</v>
      </c>
      <c r="D4569" s="15">
        <v>136.4</v>
      </c>
    </row>
    <row r="4570" spans="1:4">
      <c r="A4570" s="29">
        <v>5907</v>
      </c>
      <c r="B4570" s="8" t="s">
        <v>66703</v>
      </c>
      <c r="C4570" s="12" t="s">
        <v>8</v>
      </c>
      <c r="D4570" s="16">
        <v>167.76</v>
      </c>
    </row>
    <row r="4571" spans="1:4">
      <c r="A4571" s="28">
        <v>5908</v>
      </c>
      <c r="B4571" s="7" t="s">
        <v>66704</v>
      </c>
      <c r="C4571" s="11" t="s">
        <v>8</v>
      </c>
      <c r="D4571" s="15">
        <v>236.24</v>
      </c>
    </row>
    <row r="4572" spans="1:4">
      <c r="A4572" s="29">
        <v>5909</v>
      </c>
      <c r="B4572" s="8" t="s">
        <v>66705</v>
      </c>
      <c r="C4572" s="12" t="s">
        <v>8</v>
      </c>
      <c r="D4572" s="16">
        <v>329.78</v>
      </c>
    </row>
    <row r="4573" spans="1:4">
      <c r="A4573" s="28">
        <v>5910</v>
      </c>
      <c r="B4573" s="7" t="s">
        <v>66706</v>
      </c>
      <c r="C4573" s="11" t="s">
        <v>8</v>
      </c>
      <c r="D4573" s="15">
        <v>442.23</v>
      </c>
    </row>
    <row r="4574" spans="1:4">
      <c r="A4574" s="29">
        <v>5911</v>
      </c>
      <c r="B4574" s="8" t="s">
        <v>66707</v>
      </c>
      <c r="C4574" s="12" t="s">
        <v>8</v>
      </c>
      <c r="D4574" s="16">
        <v>492.61</v>
      </c>
    </row>
    <row r="4575" spans="1:4" ht="21.6">
      <c r="A4575" s="28">
        <v>5912</v>
      </c>
      <c r="B4575" s="7" t="s">
        <v>66708</v>
      </c>
      <c r="C4575" s="11" t="s">
        <v>8</v>
      </c>
      <c r="D4575" s="15">
        <v>4.4400000000000004</v>
      </c>
    </row>
    <row r="4576" spans="1:4" ht="21.6">
      <c r="A4576" s="29">
        <v>5913</v>
      </c>
      <c r="B4576" s="8" t="s">
        <v>66709</v>
      </c>
      <c r="C4576" s="12" t="s">
        <v>8</v>
      </c>
      <c r="D4576" s="16">
        <v>5.22</v>
      </c>
    </row>
    <row r="4577" spans="1:4" ht="21.6">
      <c r="A4577" s="28">
        <v>5914</v>
      </c>
      <c r="B4577" s="7" t="s">
        <v>66710</v>
      </c>
      <c r="C4577" s="11" t="s">
        <v>8</v>
      </c>
      <c r="D4577" s="15">
        <v>6</v>
      </c>
    </row>
    <row r="4578" spans="1:4" ht="21.6">
      <c r="A4578" s="29">
        <v>5915</v>
      </c>
      <c r="B4578" s="8" t="s">
        <v>66711</v>
      </c>
      <c r="C4578" s="12" t="s">
        <v>8</v>
      </c>
      <c r="D4578" s="16">
        <v>9.5500000000000007</v>
      </c>
    </row>
    <row r="4579" spans="1:4" ht="21.6">
      <c r="A4579" s="28">
        <v>5916</v>
      </c>
      <c r="B4579" s="7" t="s">
        <v>66712</v>
      </c>
      <c r="C4579" s="11" t="s">
        <v>8</v>
      </c>
      <c r="D4579" s="15">
        <v>14.93</v>
      </c>
    </row>
    <row r="4580" spans="1:4" ht="21.6">
      <c r="A4580" s="29">
        <v>5917</v>
      </c>
      <c r="B4580" s="8" t="s">
        <v>66713</v>
      </c>
      <c r="C4580" s="12" t="s">
        <v>8</v>
      </c>
      <c r="D4580" s="16">
        <v>19.86</v>
      </c>
    </row>
    <row r="4581" spans="1:4" ht="21.6">
      <c r="A4581" s="28">
        <v>5918</v>
      </c>
      <c r="B4581" s="7" t="s">
        <v>66714</v>
      </c>
      <c r="C4581" s="11" t="s">
        <v>8</v>
      </c>
      <c r="D4581" s="15">
        <v>26.83</v>
      </c>
    </row>
    <row r="4582" spans="1:4">
      <c r="A4582" s="29">
        <v>5919</v>
      </c>
      <c r="B4582" s="8" t="s">
        <v>66715</v>
      </c>
      <c r="C4582" s="12" t="s">
        <v>8</v>
      </c>
      <c r="D4582" s="16">
        <v>5.31</v>
      </c>
    </row>
    <row r="4583" spans="1:4">
      <c r="A4583" s="28">
        <v>5920</v>
      </c>
      <c r="B4583" s="7" t="s">
        <v>66716</v>
      </c>
      <c r="C4583" s="11" t="s">
        <v>8</v>
      </c>
      <c r="D4583" s="15">
        <v>6.26</v>
      </c>
    </row>
    <row r="4584" spans="1:4">
      <c r="A4584" s="29">
        <v>5921</v>
      </c>
      <c r="B4584" s="8" t="s">
        <v>66717</v>
      </c>
      <c r="C4584" s="12" t="s">
        <v>8</v>
      </c>
      <c r="D4584" s="16">
        <v>7.23</v>
      </c>
    </row>
    <row r="4585" spans="1:4">
      <c r="A4585" s="28">
        <v>5922</v>
      </c>
      <c r="B4585" s="7" t="s">
        <v>66718</v>
      </c>
      <c r="C4585" s="11" t="s">
        <v>8</v>
      </c>
      <c r="D4585" s="15">
        <v>11.46</v>
      </c>
    </row>
    <row r="4586" spans="1:4">
      <c r="A4586" s="29">
        <v>5923</v>
      </c>
      <c r="B4586" s="8" t="s">
        <v>66719</v>
      </c>
      <c r="C4586" s="12" t="s">
        <v>8</v>
      </c>
      <c r="D4586" s="16">
        <v>17.91</v>
      </c>
    </row>
    <row r="4587" spans="1:4">
      <c r="A4587" s="28">
        <v>5924</v>
      </c>
      <c r="B4587" s="7" t="s">
        <v>66720</v>
      </c>
      <c r="C4587" s="11" t="s">
        <v>8</v>
      </c>
      <c r="D4587" s="15">
        <v>23.81</v>
      </c>
    </row>
    <row r="4588" spans="1:4">
      <c r="A4588" s="29">
        <v>5925</v>
      </c>
      <c r="B4588" s="8" t="s">
        <v>66721</v>
      </c>
      <c r="C4588" s="12" t="s">
        <v>8</v>
      </c>
      <c r="D4588" s="16">
        <v>32.24</v>
      </c>
    </row>
    <row r="4589" spans="1:4">
      <c r="A4589" s="28">
        <v>5926</v>
      </c>
      <c r="B4589" s="7" t="s">
        <v>66722</v>
      </c>
      <c r="C4589" s="11" t="s">
        <v>8</v>
      </c>
      <c r="D4589" s="15">
        <v>39.14</v>
      </c>
    </row>
    <row r="4590" spans="1:4">
      <c r="A4590" s="29">
        <v>5927</v>
      </c>
      <c r="B4590" s="8" t="s">
        <v>66723</v>
      </c>
      <c r="C4590" s="12" t="s">
        <v>8</v>
      </c>
      <c r="D4590" s="16">
        <v>41.63</v>
      </c>
    </row>
    <row r="4591" spans="1:4">
      <c r="A4591" s="28">
        <v>5928</v>
      </c>
      <c r="B4591" s="7" t="s">
        <v>66724</v>
      </c>
      <c r="C4591" s="11" t="s">
        <v>8</v>
      </c>
      <c r="D4591" s="15">
        <v>51.9</v>
      </c>
    </row>
    <row r="4592" spans="1:4">
      <c r="A4592" s="29">
        <v>5929</v>
      </c>
      <c r="B4592" s="8" t="s">
        <v>66725</v>
      </c>
      <c r="C4592" s="12" t="s">
        <v>8</v>
      </c>
      <c r="D4592" s="16">
        <v>66.23</v>
      </c>
    </row>
    <row r="4593" spans="1:4">
      <c r="A4593" s="28">
        <v>5930</v>
      </c>
      <c r="B4593" s="7" t="s">
        <v>10020</v>
      </c>
      <c r="C4593" s="11" t="s">
        <v>8</v>
      </c>
      <c r="D4593" s="15">
        <v>6.41</v>
      </c>
    </row>
    <row r="4594" spans="1:4">
      <c r="A4594" s="29">
        <v>5931</v>
      </c>
      <c r="B4594" s="8" t="s">
        <v>10021</v>
      </c>
      <c r="C4594" s="12" t="s">
        <v>8</v>
      </c>
      <c r="D4594" s="16">
        <v>7.52</v>
      </c>
    </row>
    <row r="4595" spans="1:4">
      <c r="A4595" s="28">
        <v>5932</v>
      </c>
      <c r="B4595" s="7" t="s">
        <v>10022</v>
      </c>
      <c r="C4595" s="11" t="s">
        <v>8</v>
      </c>
      <c r="D4595" s="15">
        <v>8.65</v>
      </c>
    </row>
    <row r="4596" spans="1:4">
      <c r="A4596" s="29">
        <v>5933</v>
      </c>
      <c r="B4596" s="8" t="s">
        <v>10023</v>
      </c>
      <c r="C4596" s="12" t="s">
        <v>8</v>
      </c>
      <c r="D4596" s="16">
        <v>13.71</v>
      </c>
    </row>
    <row r="4597" spans="1:4">
      <c r="A4597" s="28">
        <v>5934</v>
      </c>
      <c r="B4597" s="7" t="s">
        <v>10024</v>
      </c>
      <c r="C4597" s="11" t="s">
        <v>8</v>
      </c>
      <c r="D4597" s="15">
        <v>21.44</v>
      </c>
    </row>
    <row r="4598" spans="1:4">
      <c r="A4598" s="29">
        <v>5935</v>
      </c>
      <c r="B4598" s="8" t="s">
        <v>10025</v>
      </c>
      <c r="C4598" s="12" t="s">
        <v>8</v>
      </c>
      <c r="D4598" s="16">
        <v>28.91</v>
      </c>
    </row>
    <row r="4599" spans="1:4">
      <c r="A4599" s="28">
        <v>5936</v>
      </c>
      <c r="B4599" s="7" t="s">
        <v>10026</v>
      </c>
      <c r="C4599" s="11" t="s">
        <v>8</v>
      </c>
      <c r="D4599" s="15">
        <v>38.68</v>
      </c>
    </row>
    <row r="4600" spans="1:4" ht="21.6">
      <c r="A4600" s="29">
        <v>5942</v>
      </c>
      <c r="B4600" s="8" t="s">
        <v>10027</v>
      </c>
      <c r="C4600" s="12" t="s">
        <v>10</v>
      </c>
      <c r="D4600" s="16">
        <v>3.44</v>
      </c>
    </row>
    <row r="4601" spans="1:4" ht="21.6">
      <c r="A4601" s="28">
        <v>5944</v>
      </c>
      <c r="B4601" s="7" t="s">
        <v>10028</v>
      </c>
      <c r="C4601" s="11" t="s">
        <v>10</v>
      </c>
      <c r="D4601" s="15">
        <v>6.79</v>
      </c>
    </row>
    <row r="4602" spans="1:4" ht="21.6">
      <c r="A4602" s="29">
        <v>5945</v>
      </c>
      <c r="B4602" s="8" t="s">
        <v>10029</v>
      </c>
      <c r="C4602" s="12" t="s">
        <v>10</v>
      </c>
      <c r="D4602" s="16">
        <v>17.649999999999999</v>
      </c>
    </row>
    <row r="4603" spans="1:4" ht="21.6">
      <c r="A4603" s="28">
        <v>5947</v>
      </c>
      <c r="B4603" s="7" t="s">
        <v>10030</v>
      </c>
      <c r="C4603" s="11" t="s">
        <v>10</v>
      </c>
      <c r="D4603" s="15">
        <v>39.47</v>
      </c>
    </row>
    <row r="4604" spans="1:4" ht="21.6">
      <c r="A4604" s="29">
        <v>5949</v>
      </c>
      <c r="B4604" s="8" t="s">
        <v>10031</v>
      </c>
      <c r="C4604" s="12" t="s">
        <v>10</v>
      </c>
      <c r="D4604" s="16">
        <v>82.85</v>
      </c>
    </row>
    <row r="4605" spans="1:4">
      <c r="A4605" s="28">
        <v>5957</v>
      </c>
      <c r="B4605" s="7" t="s">
        <v>66726</v>
      </c>
      <c r="C4605" s="11" t="s">
        <v>8</v>
      </c>
      <c r="D4605" s="15">
        <v>785.59</v>
      </c>
    </row>
    <row r="4606" spans="1:4">
      <c r="A4606" s="29">
        <v>5958</v>
      </c>
      <c r="B4606" s="8" t="s">
        <v>10032</v>
      </c>
      <c r="C4606" s="12" t="s">
        <v>8</v>
      </c>
      <c r="D4606" s="16">
        <v>1166.72</v>
      </c>
    </row>
    <row r="4607" spans="1:4">
      <c r="A4607" s="28">
        <v>5959</v>
      </c>
      <c r="B4607" s="7" t="s">
        <v>10033</v>
      </c>
      <c r="C4607" s="11" t="s">
        <v>8</v>
      </c>
      <c r="D4607" s="15">
        <v>1892.09</v>
      </c>
    </row>
    <row r="4608" spans="1:4">
      <c r="A4608" s="29">
        <v>5960</v>
      </c>
      <c r="B4608" s="8" t="s">
        <v>10034</v>
      </c>
      <c r="C4608" s="12" t="s">
        <v>8</v>
      </c>
      <c r="D4608" s="16">
        <v>2382.31</v>
      </c>
    </row>
    <row r="4609" spans="1:4">
      <c r="A4609" s="28">
        <v>5961</v>
      </c>
      <c r="B4609" s="7" t="s">
        <v>10035</v>
      </c>
      <c r="C4609" s="11" t="s">
        <v>8</v>
      </c>
      <c r="D4609" s="15">
        <v>2931.78</v>
      </c>
    </row>
    <row r="4610" spans="1:4">
      <c r="A4610" s="29">
        <v>5962</v>
      </c>
      <c r="B4610" s="8" t="s">
        <v>66727</v>
      </c>
      <c r="C4610" s="12" t="s">
        <v>8</v>
      </c>
      <c r="D4610" s="16">
        <v>785.59</v>
      </c>
    </row>
    <row r="4611" spans="1:4" ht="21.6">
      <c r="A4611" s="28">
        <v>5963</v>
      </c>
      <c r="B4611" s="7" t="s">
        <v>10036</v>
      </c>
      <c r="C4611" s="11" t="s">
        <v>8</v>
      </c>
      <c r="D4611" s="15">
        <v>311.56</v>
      </c>
    </row>
    <row r="4612" spans="1:4" ht="21.6">
      <c r="A4612" s="29">
        <v>5964</v>
      </c>
      <c r="B4612" s="8" t="s">
        <v>10037</v>
      </c>
      <c r="C4612" s="12" t="s">
        <v>8</v>
      </c>
      <c r="D4612" s="16">
        <v>376.18</v>
      </c>
    </row>
    <row r="4613" spans="1:4" ht="21.6">
      <c r="A4613" s="28">
        <v>5965</v>
      </c>
      <c r="B4613" s="7" t="s">
        <v>10038</v>
      </c>
      <c r="C4613" s="11" t="s">
        <v>8</v>
      </c>
      <c r="D4613" s="15">
        <v>496.48</v>
      </c>
    </row>
    <row r="4614" spans="1:4">
      <c r="A4614" s="29">
        <v>5966</v>
      </c>
      <c r="B4614" s="8" t="s">
        <v>10039</v>
      </c>
      <c r="C4614" s="12" t="s">
        <v>8</v>
      </c>
      <c r="D4614" s="16">
        <v>2673.07</v>
      </c>
    </row>
    <row r="4615" spans="1:4">
      <c r="A4615" s="28">
        <v>5967</v>
      </c>
      <c r="B4615" s="7" t="s">
        <v>10040</v>
      </c>
      <c r="C4615" s="11" t="s">
        <v>8</v>
      </c>
      <c r="D4615" s="15">
        <v>2035.67</v>
      </c>
    </row>
    <row r="4616" spans="1:4">
      <c r="A4616" s="29">
        <v>5968</v>
      </c>
      <c r="B4616" s="8" t="s">
        <v>10041</v>
      </c>
      <c r="C4616" s="12" t="s">
        <v>8</v>
      </c>
      <c r="D4616" s="16">
        <v>1521.44</v>
      </c>
    </row>
    <row r="4617" spans="1:4">
      <c r="A4617" s="28">
        <v>5969</v>
      </c>
      <c r="B4617" s="7" t="s">
        <v>10042</v>
      </c>
      <c r="C4617" s="11" t="s">
        <v>8</v>
      </c>
      <c r="D4617" s="15">
        <v>1209.81</v>
      </c>
    </row>
    <row r="4618" spans="1:4">
      <c r="A4618" s="29">
        <v>5970</v>
      </c>
      <c r="B4618" s="8" t="s">
        <v>10043</v>
      </c>
      <c r="C4618" s="12" t="s">
        <v>8</v>
      </c>
      <c r="D4618" s="16">
        <v>865.52</v>
      </c>
    </row>
    <row r="4619" spans="1:4" ht="21.6">
      <c r="A4619" s="28">
        <v>5971</v>
      </c>
      <c r="B4619" s="7" t="s">
        <v>66728</v>
      </c>
      <c r="C4619" s="11" t="s">
        <v>8</v>
      </c>
      <c r="D4619" s="15">
        <v>333.99</v>
      </c>
    </row>
    <row r="4620" spans="1:4" ht="21.6">
      <c r="A4620" s="29">
        <v>5972</v>
      </c>
      <c r="B4620" s="8" t="s">
        <v>10044</v>
      </c>
      <c r="C4620" s="12" t="s">
        <v>8</v>
      </c>
      <c r="D4620" s="16">
        <v>267.29000000000002</v>
      </c>
    </row>
    <row r="4621" spans="1:4" ht="21.6">
      <c r="A4621" s="28">
        <v>5973</v>
      </c>
      <c r="B4621" s="7" t="s">
        <v>10045</v>
      </c>
      <c r="C4621" s="11" t="s">
        <v>8</v>
      </c>
      <c r="D4621" s="15">
        <v>227.21</v>
      </c>
    </row>
    <row r="4622" spans="1:4" ht="21.6">
      <c r="A4622" s="29">
        <v>5974</v>
      </c>
      <c r="B4622" s="8" t="s">
        <v>66729</v>
      </c>
      <c r="C4622" s="12" t="s">
        <v>8</v>
      </c>
      <c r="D4622" s="16">
        <v>373.42</v>
      </c>
    </row>
    <row r="4623" spans="1:4">
      <c r="A4623" s="28">
        <v>5975</v>
      </c>
      <c r="B4623" s="7" t="s">
        <v>10046</v>
      </c>
      <c r="C4623" s="11" t="s">
        <v>10</v>
      </c>
      <c r="D4623" s="15">
        <v>85.8</v>
      </c>
    </row>
    <row r="4624" spans="1:4">
      <c r="A4624" s="29">
        <v>5976</v>
      </c>
      <c r="B4624" s="8" t="s">
        <v>10047</v>
      </c>
      <c r="C4624" s="12" t="s">
        <v>8</v>
      </c>
      <c r="D4624" s="16">
        <v>9.02</v>
      </c>
    </row>
    <row r="4625" spans="1:4">
      <c r="A4625" s="28">
        <v>5977</v>
      </c>
      <c r="B4625" s="7" t="s">
        <v>10048</v>
      </c>
      <c r="C4625" s="11" t="s">
        <v>8</v>
      </c>
      <c r="D4625" s="15">
        <v>12.03</v>
      </c>
    </row>
    <row r="4626" spans="1:4">
      <c r="A4626" s="29">
        <v>5978</v>
      </c>
      <c r="B4626" s="8" t="s">
        <v>10049</v>
      </c>
      <c r="C4626" s="12" t="s">
        <v>8</v>
      </c>
      <c r="D4626" s="16">
        <v>15.05</v>
      </c>
    </row>
    <row r="4627" spans="1:4">
      <c r="A4627" s="28">
        <v>5979</v>
      </c>
      <c r="B4627" s="7" t="s">
        <v>10050</v>
      </c>
      <c r="C4627" s="11" t="s">
        <v>8</v>
      </c>
      <c r="D4627" s="15">
        <v>18.09</v>
      </c>
    </row>
    <row r="4628" spans="1:4" ht="21.6">
      <c r="A4628" s="29">
        <v>5980</v>
      </c>
      <c r="B4628" s="8" t="s">
        <v>66730</v>
      </c>
      <c r="C4628" s="12" t="s">
        <v>8</v>
      </c>
      <c r="D4628" s="16">
        <v>329.65</v>
      </c>
    </row>
    <row r="4629" spans="1:4" ht="21.6">
      <c r="A4629" s="28">
        <v>5981</v>
      </c>
      <c r="B4629" s="7" t="s">
        <v>66731</v>
      </c>
      <c r="C4629" s="11" t="s">
        <v>8</v>
      </c>
      <c r="D4629" s="15">
        <v>386.63</v>
      </c>
    </row>
    <row r="4630" spans="1:4" ht="21.6">
      <c r="A4630" s="29">
        <v>5982</v>
      </c>
      <c r="B4630" s="8" t="s">
        <v>66732</v>
      </c>
      <c r="C4630" s="12" t="s">
        <v>8</v>
      </c>
      <c r="D4630" s="16">
        <v>580.99</v>
      </c>
    </row>
    <row r="4631" spans="1:4" ht="21.6">
      <c r="A4631" s="28">
        <v>5983</v>
      </c>
      <c r="B4631" s="7" t="s">
        <v>66733</v>
      </c>
      <c r="C4631" s="11" t="s">
        <v>8</v>
      </c>
      <c r="D4631" s="15">
        <v>1135.3900000000001</v>
      </c>
    </row>
    <row r="4632" spans="1:4" ht="21.6">
      <c r="A4632" s="29">
        <v>5984</v>
      </c>
      <c r="B4632" s="8" t="s">
        <v>66734</v>
      </c>
      <c r="C4632" s="12" t="s">
        <v>8</v>
      </c>
      <c r="D4632" s="16">
        <v>1505.05</v>
      </c>
    </row>
    <row r="4633" spans="1:4" ht="21.6">
      <c r="A4633" s="28">
        <v>5985</v>
      </c>
      <c r="B4633" s="7" t="s">
        <v>66735</v>
      </c>
      <c r="C4633" s="11" t="s">
        <v>8</v>
      </c>
      <c r="D4633" s="15">
        <v>3071.78</v>
      </c>
    </row>
    <row r="4634" spans="1:4" ht="21.6">
      <c r="A4634" s="29">
        <v>5992</v>
      </c>
      <c r="B4634" s="8" t="s">
        <v>66736</v>
      </c>
      <c r="C4634" s="12" t="s">
        <v>8</v>
      </c>
      <c r="D4634" s="16">
        <v>248.73</v>
      </c>
    </row>
    <row r="4635" spans="1:4" ht="21.6">
      <c r="A4635" s="28">
        <v>5993</v>
      </c>
      <c r="B4635" s="7" t="s">
        <v>66737</v>
      </c>
      <c r="C4635" s="11" t="s">
        <v>8</v>
      </c>
      <c r="D4635" s="15">
        <v>325.04000000000002</v>
      </c>
    </row>
    <row r="4636" spans="1:4" ht="21.6">
      <c r="A4636" s="29">
        <v>5994</v>
      </c>
      <c r="B4636" s="8" t="s">
        <v>66738</v>
      </c>
      <c r="C4636" s="12" t="s">
        <v>8</v>
      </c>
      <c r="D4636" s="16">
        <v>379.01</v>
      </c>
    </row>
    <row r="4637" spans="1:4" ht="21.6">
      <c r="A4637" s="28">
        <v>5995</v>
      </c>
      <c r="B4637" s="7" t="s">
        <v>66739</v>
      </c>
      <c r="C4637" s="11" t="s">
        <v>8</v>
      </c>
      <c r="D4637" s="15">
        <v>273.45999999999998</v>
      </c>
    </row>
    <row r="4638" spans="1:4" ht="21.6">
      <c r="A4638" s="29">
        <v>5996</v>
      </c>
      <c r="B4638" s="8" t="s">
        <v>66740</v>
      </c>
      <c r="C4638" s="12" t="s">
        <v>8</v>
      </c>
      <c r="D4638" s="16">
        <v>349.74</v>
      </c>
    </row>
    <row r="4639" spans="1:4" ht="21.6">
      <c r="A4639" s="28">
        <v>5997</v>
      </c>
      <c r="B4639" s="7" t="s">
        <v>66741</v>
      </c>
      <c r="C4639" s="11" t="s">
        <v>8</v>
      </c>
      <c r="D4639" s="15">
        <v>379.01</v>
      </c>
    </row>
    <row r="4640" spans="1:4" ht="21.6">
      <c r="A4640" s="29">
        <v>5998</v>
      </c>
      <c r="B4640" s="8" t="s">
        <v>66742</v>
      </c>
      <c r="C4640" s="12" t="s">
        <v>8</v>
      </c>
      <c r="D4640" s="16">
        <v>1360.99</v>
      </c>
    </row>
    <row r="4641" spans="1:4" ht="21.6">
      <c r="A4641" s="28">
        <v>6000</v>
      </c>
      <c r="B4641" s="7" t="s">
        <v>66743</v>
      </c>
      <c r="C4641" s="11" t="s">
        <v>8</v>
      </c>
      <c r="D4641" s="15">
        <v>3491.12</v>
      </c>
    </row>
    <row r="4642" spans="1:4" ht="21.6">
      <c r="A4642" s="29">
        <v>6002</v>
      </c>
      <c r="B4642" s="8" t="s">
        <v>66744</v>
      </c>
      <c r="C4642" s="12" t="s">
        <v>8</v>
      </c>
      <c r="D4642" s="16">
        <v>1993.51</v>
      </c>
    </row>
    <row r="4643" spans="1:4">
      <c r="A4643" s="28">
        <v>6010</v>
      </c>
      <c r="B4643" s="7" t="s">
        <v>10051</v>
      </c>
      <c r="C4643" s="11" t="s">
        <v>8</v>
      </c>
      <c r="D4643" s="15">
        <v>1296.18</v>
      </c>
    </row>
    <row r="4644" spans="1:4">
      <c r="A4644" s="29">
        <v>6011</v>
      </c>
      <c r="B4644" s="8" t="s">
        <v>66745</v>
      </c>
      <c r="C4644" s="12" t="s">
        <v>8</v>
      </c>
      <c r="D4644" s="16">
        <v>5.83</v>
      </c>
    </row>
    <row r="4645" spans="1:4">
      <c r="A4645" s="28">
        <v>6012</v>
      </c>
      <c r="B4645" s="7" t="s">
        <v>66746</v>
      </c>
      <c r="C4645" s="11" t="s">
        <v>8</v>
      </c>
      <c r="D4645" s="15">
        <v>11.27</v>
      </c>
    </row>
    <row r="4646" spans="1:4">
      <c r="A4646" s="29">
        <v>6013</v>
      </c>
      <c r="B4646" s="8" t="s">
        <v>66747</v>
      </c>
      <c r="C4646" s="12" t="s">
        <v>8</v>
      </c>
      <c r="D4646" s="16">
        <v>14.17</v>
      </c>
    </row>
    <row r="4647" spans="1:4">
      <c r="A4647" s="28">
        <v>6014</v>
      </c>
      <c r="B4647" s="7" t="s">
        <v>66748</v>
      </c>
      <c r="C4647" s="11" t="s">
        <v>8</v>
      </c>
      <c r="D4647" s="15">
        <v>21.38</v>
      </c>
    </row>
    <row r="4648" spans="1:4">
      <c r="A4648" s="29">
        <v>6015</v>
      </c>
      <c r="B4648" s="8" t="s">
        <v>66749</v>
      </c>
      <c r="C4648" s="12" t="s">
        <v>8</v>
      </c>
      <c r="D4648" s="16">
        <v>10.99</v>
      </c>
    </row>
    <row r="4649" spans="1:4">
      <c r="A4649" s="28">
        <v>6016</v>
      </c>
      <c r="B4649" s="7" t="s">
        <v>66750</v>
      </c>
      <c r="C4649" s="11" t="s">
        <v>8</v>
      </c>
      <c r="D4649" s="15">
        <v>28.96</v>
      </c>
    </row>
    <row r="4650" spans="1:4">
      <c r="A4650" s="29">
        <v>6017</v>
      </c>
      <c r="B4650" s="8" t="s">
        <v>66751</v>
      </c>
      <c r="C4650" s="12" t="s">
        <v>8</v>
      </c>
      <c r="D4650" s="16">
        <v>33.56</v>
      </c>
    </row>
    <row r="4651" spans="1:4">
      <c r="A4651" s="28">
        <v>6018</v>
      </c>
      <c r="B4651" s="7" t="s">
        <v>66752</v>
      </c>
      <c r="C4651" s="11" t="s">
        <v>8</v>
      </c>
      <c r="D4651" s="15">
        <v>73.28</v>
      </c>
    </row>
    <row r="4652" spans="1:4">
      <c r="A4652" s="29">
        <v>6019</v>
      </c>
      <c r="B4652" s="8" t="s">
        <v>66753</v>
      </c>
      <c r="C4652" s="12" t="s">
        <v>8</v>
      </c>
      <c r="D4652" s="16">
        <v>307.56</v>
      </c>
    </row>
    <row r="4653" spans="1:4">
      <c r="A4653" s="28">
        <v>6020</v>
      </c>
      <c r="B4653" s="7" t="s">
        <v>10052</v>
      </c>
      <c r="C4653" s="11" t="s">
        <v>8</v>
      </c>
      <c r="D4653" s="15">
        <v>82.17</v>
      </c>
    </row>
    <row r="4654" spans="1:4">
      <c r="A4654" s="29">
        <v>6021</v>
      </c>
      <c r="B4654" s="8" t="s">
        <v>10053</v>
      </c>
      <c r="C4654" s="12" t="s">
        <v>8</v>
      </c>
      <c r="D4654" s="16">
        <v>85.7</v>
      </c>
    </row>
    <row r="4655" spans="1:4">
      <c r="A4655" s="28">
        <v>6022</v>
      </c>
      <c r="B4655" s="7" t="s">
        <v>10054</v>
      </c>
      <c r="C4655" s="11" t="s">
        <v>8</v>
      </c>
      <c r="D4655" s="15">
        <v>490.96</v>
      </c>
    </row>
    <row r="4656" spans="1:4">
      <c r="A4656" s="29">
        <v>6023</v>
      </c>
      <c r="B4656" s="8" t="s">
        <v>10055</v>
      </c>
      <c r="C4656" s="12" t="s">
        <v>8</v>
      </c>
      <c r="D4656" s="16">
        <v>235.62</v>
      </c>
    </row>
    <row r="4657" spans="1:4">
      <c r="A4657" s="28">
        <v>6028</v>
      </c>
      <c r="B4657" s="7" t="s">
        <v>10056</v>
      </c>
      <c r="C4657" s="11" t="s">
        <v>8</v>
      </c>
      <c r="D4657" s="15">
        <v>1112.83</v>
      </c>
    </row>
    <row r="4658" spans="1:4">
      <c r="A4658" s="29">
        <v>6029</v>
      </c>
      <c r="B4658" s="8" t="s">
        <v>10057</v>
      </c>
      <c r="C4658" s="12" t="s">
        <v>8</v>
      </c>
      <c r="D4658" s="16">
        <v>763.65</v>
      </c>
    </row>
    <row r="4659" spans="1:4">
      <c r="A4659" s="28">
        <v>6030</v>
      </c>
      <c r="B4659" s="7" t="s">
        <v>10058</v>
      </c>
      <c r="C4659" s="11" t="s">
        <v>16</v>
      </c>
      <c r="D4659" s="15">
        <v>22.57</v>
      </c>
    </row>
    <row r="4660" spans="1:4" ht="21.6">
      <c r="A4660" s="29">
        <v>6032</v>
      </c>
      <c r="B4660" s="8" t="s">
        <v>10059</v>
      </c>
      <c r="C4660" s="12" t="s">
        <v>8</v>
      </c>
      <c r="D4660" s="16">
        <v>297.95</v>
      </c>
    </row>
    <row r="4661" spans="1:4">
      <c r="A4661" s="28">
        <v>6033</v>
      </c>
      <c r="B4661" s="7" t="s">
        <v>10060</v>
      </c>
      <c r="C4661" s="11" t="s">
        <v>8</v>
      </c>
      <c r="D4661" s="15">
        <v>599.01</v>
      </c>
    </row>
    <row r="4662" spans="1:4">
      <c r="A4662" s="29">
        <v>6034</v>
      </c>
      <c r="B4662" s="8" t="s">
        <v>66754</v>
      </c>
      <c r="C4662" s="12" t="s">
        <v>8</v>
      </c>
      <c r="D4662" s="16">
        <v>647.29</v>
      </c>
    </row>
    <row r="4663" spans="1:4">
      <c r="A4663" s="28">
        <v>6035</v>
      </c>
      <c r="B4663" s="7" t="s">
        <v>10061</v>
      </c>
      <c r="C4663" s="11" t="s">
        <v>8</v>
      </c>
      <c r="D4663" s="15">
        <v>2607.56</v>
      </c>
    </row>
    <row r="4664" spans="1:4">
      <c r="A4664" s="29">
        <v>6036</v>
      </c>
      <c r="B4664" s="8" t="s">
        <v>66755</v>
      </c>
      <c r="C4664" s="12" t="s">
        <v>8</v>
      </c>
      <c r="D4664" s="16">
        <v>10.99</v>
      </c>
    </row>
    <row r="4665" spans="1:4">
      <c r="A4665" s="28">
        <v>6037</v>
      </c>
      <c r="B4665" s="7" t="s">
        <v>66756</v>
      </c>
      <c r="C4665" s="11" t="s">
        <v>8</v>
      </c>
      <c r="D4665" s="15">
        <v>29</v>
      </c>
    </row>
    <row r="4666" spans="1:4">
      <c r="A4666" s="29">
        <v>6038</v>
      </c>
      <c r="B4666" s="8" t="s">
        <v>66757</v>
      </c>
      <c r="C4666" s="12" t="s">
        <v>8</v>
      </c>
      <c r="D4666" s="16">
        <v>33.56</v>
      </c>
    </row>
    <row r="4667" spans="1:4">
      <c r="A4667" s="28">
        <v>6039</v>
      </c>
      <c r="B4667" s="7" t="s">
        <v>66758</v>
      </c>
      <c r="C4667" s="11" t="s">
        <v>8</v>
      </c>
      <c r="D4667" s="15">
        <v>73.28</v>
      </c>
    </row>
    <row r="4668" spans="1:4">
      <c r="A4668" s="29">
        <v>6040</v>
      </c>
      <c r="B4668" s="8" t="s">
        <v>66759</v>
      </c>
      <c r="C4668" s="12" t="s">
        <v>8</v>
      </c>
      <c r="D4668" s="16">
        <v>10.99</v>
      </c>
    </row>
    <row r="4669" spans="1:4">
      <c r="A4669" s="28">
        <v>6041</v>
      </c>
      <c r="B4669" s="7" t="s">
        <v>66760</v>
      </c>
      <c r="C4669" s="11" t="s">
        <v>8</v>
      </c>
      <c r="D4669" s="15">
        <v>28.96</v>
      </c>
    </row>
    <row r="4670" spans="1:4">
      <c r="A4670" s="29">
        <v>6042</v>
      </c>
      <c r="B4670" s="8" t="s">
        <v>66761</v>
      </c>
      <c r="C4670" s="12" t="s">
        <v>8</v>
      </c>
      <c r="D4670" s="16">
        <v>33.56</v>
      </c>
    </row>
    <row r="4671" spans="1:4">
      <c r="A4671" s="28">
        <v>6043</v>
      </c>
      <c r="B4671" s="7" t="s">
        <v>66762</v>
      </c>
      <c r="C4671" s="11" t="s">
        <v>8</v>
      </c>
      <c r="D4671" s="15">
        <v>73.28</v>
      </c>
    </row>
    <row r="4672" spans="1:4">
      <c r="A4672" s="29">
        <v>6044</v>
      </c>
      <c r="B4672" s="8" t="s">
        <v>66763</v>
      </c>
      <c r="C4672" s="12" t="s">
        <v>8</v>
      </c>
      <c r="D4672" s="16">
        <v>307.56</v>
      </c>
    </row>
    <row r="4673" spans="1:4" ht="21.6">
      <c r="A4673" s="28">
        <v>6045</v>
      </c>
      <c r="B4673" s="7" t="s">
        <v>66764</v>
      </c>
      <c r="C4673" s="11" t="s">
        <v>8</v>
      </c>
      <c r="D4673" s="15">
        <v>33.56</v>
      </c>
    </row>
    <row r="4674" spans="1:4" ht="21.6">
      <c r="A4674" s="29">
        <v>6046</v>
      </c>
      <c r="B4674" s="8" t="s">
        <v>66765</v>
      </c>
      <c r="C4674" s="12" t="s">
        <v>8</v>
      </c>
      <c r="D4674" s="16">
        <v>10.99</v>
      </c>
    </row>
    <row r="4675" spans="1:4" ht="21.6">
      <c r="A4675" s="28">
        <v>6047</v>
      </c>
      <c r="B4675" s="7" t="s">
        <v>66766</v>
      </c>
      <c r="C4675" s="11" t="s">
        <v>8</v>
      </c>
      <c r="D4675" s="15">
        <v>28.96</v>
      </c>
    </row>
    <row r="4676" spans="1:4" ht="21.6">
      <c r="A4676" s="29">
        <v>6048</v>
      </c>
      <c r="B4676" s="8" t="s">
        <v>66767</v>
      </c>
      <c r="C4676" s="12" t="s">
        <v>8</v>
      </c>
      <c r="D4676" s="16">
        <v>73.28</v>
      </c>
    </row>
    <row r="4677" spans="1:4">
      <c r="A4677" s="28">
        <v>6049</v>
      </c>
      <c r="B4677" s="7" t="s">
        <v>66768</v>
      </c>
      <c r="C4677" s="11" t="s">
        <v>8</v>
      </c>
      <c r="D4677" s="15">
        <v>10.99</v>
      </c>
    </row>
    <row r="4678" spans="1:4">
      <c r="A4678" s="29">
        <v>6050</v>
      </c>
      <c r="B4678" s="8" t="s">
        <v>66769</v>
      </c>
      <c r="C4678" s="12" t="s">
        <v>8</v>
      </c>
      <c r="D4678" s="16">
        <v>28.96</v>
      </c>
    </row>
    <row r="4679" spans="1:4">
      <c r="A4679" s="28">
        <v>6051</v>
      </c>
      <c r="B4679" s="7" t="s">
        <v>66770</v>
      </c>
      <c r="C4679" s="11" t="s">
        <v>8</v>
      </c>
      <c r="D4679" s="15">
        <v>33.56</v>
      </c>
    </row>
    <row r="4680" spans="1:4">
      <c r="A4680" s="29">
        <v>6052</v>
      </c>
      <c r="B4680" s="8" t="s">
        <v>66771</v>
      </c>
      <c r="C4680" s="12" t="s">
        <v>8</v>
      </c>
      <c r="D4680" s="16">
        <v>73.28</v>
      </c>
    </row>
    <row r="4681" spans="1:4">
      <c r="A4681" s="28">
        <v>6053</v>
      </c>
      <c r="B4681" s="7" t="s">
        <v>66772</v>
      </c>
      <c r="C4681" s="11" t="s">
        <v>8</v>
      </c>
      <c r="D4681" s="15">
        <v>5.83</v>
      </c>
    </row>
    <row r="4682" spans="1:4">
      <c r="A4682" s="29">
        <v>6054</v>
      </c>
      <c r="B4682" s="8" t="s">
        <v>66773</v>
      </c>
      <c r="C4682" s="12" t="s">
        <v>8</v>
      </c>
      <c r="D4682" s="16">
        <v>11.27</v>
      </c>
    </row>
    <row r="4683" spans="1:4">
      <c r="A4683" s="28">
        <v>6055</v>
      </c>
      <c r="B4683" s="7" t="s">
        <v>66774</v>
      </c>
      <c r="C4683" s="11" t="s">
        <v>8</v>
      </c>
      <c r="D4683" s="15">
        <v>14.17</v>
      </c>
    </row>
    <row r="4684" spans="1:4">
      <c r="A4684" s="29">
        <v>6056</v>
      </c>
      <c r="B4684" s="8" t="s">
        <v>66775</v>
      </c>
      <c r="C4684" s="12" t="s">
        <v>8</v>
      </c>
      <c r="D4684" s="16">
        <v>21.38</v>
      </c>
    </row>
    <row r="4685" spans="1:4">
      <c r="A4685" s="28">
        <v>6057</v>
      </c>
      <c r="B4685" s="7" t="s">
        <v>10062</v>
      </c>
      <c r="C4685" s="11" t="s">
        <v>8</v>
      </c>
      <c r="D4685" s="15">
        <v>1495.11</v>
      </c>
    </row>
    <row r="4686" spans="1:4">
      <c r="A4686" s="29">
        <v>6058</v>
      </c>
      <c r="B4686" s="8" t="s">
        <v>66776</v>
      </c>
      <c r="C4686" s="12" t="s">
        <v>8</v>
      </c>
      <c r="D4686" s="16">
        <v>10.99</v>
      </c>
    </row>
    <row r="4687" spans="1:4">
      <c r="A4687" s="28">
        <v>6059</v>
      </c>
      <c r="B4687" s="7" t="s">
        <v>66777</v>
      </c>
      <c r="C4687" s="11" t="s">
        <v>8</v>
      </c>
      <c r="D4687" s="15">
        <v>10.99</v>
      </c>
    </row>
    <row r="4688" spans="1:4">
      <c r="A4688" s="29">
        <v>6060</v>
      </c>
      <c r="B4688" s="8" t="s">
        <v>66778</v>
      </c>
      <c r="C4688" s="12" t="s">
        <v>8</v>
      </c>
      <c r="D4688" s="16">
        <v>10.99</v>
      </c>
    </row>
    <row r="4689" spans="1:4">
      <c r="A4689" s="28">
        <v>6061</v>
      </c>
      <c r="B4689" s="7" t="s">
        <v>66779</v>
      </c>
      <c r="C4689" s="11" t="s">
        <v>8</v>
      </c>
      <c r="D4689" s="15">
        <v>28.96</v>
      </c>
    </row>
    <row r="4690" spans="1:4">
      <c r="A4690" s="29">
        <v>6062</v>
      </c>
      <c r="B4690" s="8" t="s">
        <v>66780</v>
      </c>
      <c r="C4690" s="12" t="s">
        <v>8</v>
      </c>
      <c r="D4690" s="16">
        <v>7.26</v>
      </c>
    </row>
    <row r="4691" spans="1:4">
      <c r="A4691" s="28">
        <v>6063</v>
      </c>
      <c r="B4691" s="7" t="s">
        <v>10063</v>
      </c>
      <c r="C4691" s="11" t="s">
        <v>6</v>
      </c>
      <c r="D4691" s="15">
        <v>1240.8</v>
      </c>
    </row>
    <row r="4692" spans="1:4">
      <c r="A4692" s="29">
        <v>6064</v>
      </c>
      <c r="B4692" s="8" t="s">
        <v>10064</v>
      </c>
      <c r="C4692" s="12" t="s">
        <v>6</v>
      </c>
      <c r="D4692" s="16">
        <v>465.9</v>
      </c>
    </row>
    <row r="4693" spans="1:4">
      <c r="A4693" s="28">
        <v>6065</v>
      </c>
      <c r="B4693" s="7" t="s">
        <v>10065</v>
      </c>
      <c r="C4693" s="11" t="s">
        <v>6</v>
      </c>
      <c r="D4693" s="15">
        <v>394.87</v>
      </c>
    </row>
    <row r="4694" spans="1:4">
      <c r="A4694" s="29">
        <v>6068</v>
      </c>
      <c r="B4694" s="8" t="s">
        <v>66781</v>
      </c>
      <c r="C4694" s="12" t="s">
        <v>10</v>
      </c>
      <c r="D4694" s="16">
        <v>120.15</v>
      </c>
    </row>
    <row r="4695" spans="1:4">
      <c r="A4695" s="28">
        <v>6069</v>
      </c>
      <c r="B4695" s="7" t="s">
        <v>66782</v>
      </c>
      <c r="C4695" s="11" t="s">
        <v>10</v>
      </c>
      <c r="D4695" s="15">
        <v>129</v>
      </c>
    </row>
    <row r="4696" spans="1:4">
      <c r="A4696" s="29">
        <v>6071</v>
      </c>
      <c r="B4696" s="8" t="s">
        <v>10066</v>
      </c>
      <c r="C4696" s="12" t="s">
        <v>8</v>
      </c>
      <c r="D4696" s="16">
        <v>660.27</v>
      </c>
    </row>
    <row r="4697" spans="1:4">
      <c r="A4697" s="28">
        <v>6072</v>
      </c>
      <c r="B4697" s="7" t="s">
        <v>10067</v>
      </c>
      <c r="C4697" s="11" t="s">
        <v>8</v>
      </c>
      <c r="D4697" s="15">
        <v>397.28</v>
      </c>
    </row>
    <row r="4698" spans="1:4">
      <c r="A4698" s="29">
        <v>6074</v>
      </c>
      <c r="B4698" s="8" t="s">
        <v>10068</v>
      </c>
      <c r="C4698" s="12" t="s">
        <v>8</v>
      </c>
      <c r="D4698" s="16">
        <v>76.099999999999994</v>
      </c>
    </row>
    <row r="4699" spans="1:4">
      <c r="A4699" s="28">
        <v>6075</v>
      </c>
      <c r="B4699" s="7" t="s">
        <v>10069</v>
      </c>
      <c r="C4699" s="11" t="s">
        <v>8</v>
      </c>
      <c r="D4699" s="15">
        <v>81.69</v>
      </c>
    </row>
    <row r="4700" spans="1:4">
      <c r="A4700" s="29">
        <v>6077</v>
      </c>
      <c r="B4700" s="8" t="s">
        <v>10070</v>
      </c>
      <c r="C4700" s="12" t="s">
        <v>8</v>
      </c>
      <c r="D4700" s="16">
        <v>76.099999999999994</v>
      </c>
    </row>
    <row r="4701" spans="1:4">
      <c r="A4701" s="28">
        <v>6078</v>
      </c>
      <c r="B4701" s="7" t="s">
        <v>10071</v>
      </c>
      <c r="C4701" s="11" t="s">
        <v>8</v>
      </c>
      <c r="D4701" s="15">
        <v>100.72</v>
      </c>
    </row>
    <row r="4702" spans="1:4" ht="21.6">
      <c r="A4702" s="29">
        <v>6079</v>
      </c>
      <c r="B4702" s="8" t="s">
        <v>10072</v>
      </c>
      <c r="C4702" s="12" t="s">
        <v>8</v>
      </c>
      <c r="D4702" s="16">
        <v>281.77</v>
      </c>
    </row>
    <row r="4703" spans="1:4" ht="21.6">
      <c r="A4703" s="28">
        <v>6080</v>
      </c>
      <c r="B4703" s="7" t="s">
        <v>10073</v>
      </c>
      <c r="C4703" s="11" t="s">
        <v>8</v>
      </c>
      <c r="D4703" s="15">
        <v>200.08</v>
      </c>
    </row>
    <row r="4704" spans="1:4">
      <c r="A4704" s="29">
        <v>6081</v>
      </c>
      <c r="B4704" s="8" t="s">
        <v>10074</v>
      </c>
      <c r="C4704" s="12" t="s">
        <v>8</v>
      </c>
      <c r="D4704" s="16">
        <v>116.74</v>
      </c>
    </row>
    <row r="4705" spans="1:4" ht="21.6">
      <c r="A4705" s="28">
        <v>6082</v>
      </c>
      <c r="B4705" s="7" t="s">
        <v>10075</v>
      </c>
      <c r="C4705" s="11" t="s">
        <v>8</v>
      </c>
      <c r="D4705" s="15">
        <v>230.15</v>
      </c>
    </row>
    <row r="4706" spans="1:4">
      <c r="A4706" s="29">
        <v>6083</v>
      </c>
      <c r="B4706" s="8" t="s">
        <v>10076</v>
      </c>
      <c r="C4706" s="12" t="s">
        <v>8</v>
      </c>
      <c r="D4706" s="16">
        <v>180.99</v>
      </c>
    </row>
    <row r="4707" spans="1:4" ht="21.6">
      <c r="A4707" s="28">
        <v>6084</v>
      </c>
      <c r="B4707" s="7" t="s">
        <v>10077</v>
      </c>
      <c r="C4707" s="11" t="s">
        <v>8</v>
      </c>
      <c r="D4707" s="15">
        <v>149.94999999999999</v>
      </c>
    </row>
    <row r="4708" spans="1:4" ht="21.6">
      <c r="A4708" s="29">
        <v>6085</v>
      </c>
      <c r="B4708" s="8" t="s">
        <v>10078</v>
      </c>
      <c r="C4708" s="12" t="s">
        <v>8</v>
      </c>
      <c r="D4708" s="16">
        <v>261.10000000000002</v>
      </c>
    </row>
    <row r="4709" spans="1:4" ht="21.6">
      <c r="A4709" s="28">
        <v>6086</v>
      </c>
      <c r="B4709" s="7" t="s">
        <v>10079</v>
      </c>
      <c r="C4709" s="11" t="s">
        <v>8</v>
      </c>
      <c r="D4709" s="15">
        <v>338.91</v>
      </c>
    </row>
    <row r="4710" spans="1:4">
      <c r="A4710" s="29">
        <v>6087</v>
      </c>
      <c r="B4710" s="8" t="s">
        <v>10080</v>
      </c>
      <c r="C4710" s="12" t="s">
        <v>8</v>
      </c>
      <c r="D4710" s="16">
        <v>8.1999999999999993</v>
      </c>
    </row>
    <row r="4711" spans="1:4">
      <c r="A4711" s="28">
        <v>6088</v>
      </c>
      <c r="B4711" s="7" t="s">
        <v>10081</v>
      </c>
      <c r="C4711" s="11" t="s">
        <v>8</v>
      </c>
      <c r="D4711" s="15">
        <v>6.85</v>
      </c>
    </row>
    <row r="4712" spans="1:4" ht="21.6">
      <c r="A4712" s="29">
        <v>6090</v>
      </c>
      <c r="B4712" s="8" t="s">
        <v>10082</v>
      </c>
      <c r="C4712" s="12" t="s">
        <v>8</v>
      </c>
      <c r="D4712" s="16">
        <v>936.25</v>
      </c>
    </row>
    <row r="4713" spans="1:4" ht="21.6">
      <c r="A4713" s="28">
        <v>6092</v>
      </c>
      <c r="B4713" s="7" t="s">
        <v>10083</v>
      </c>
      <c r="C4713" s="11" t="s">
        <v>8</v>
      </c>
      <c r="D4713" s="15">
        <v>600.64</v>
      </c>
    </row>
    <row r="4714" spans="1:4" ht="21.6">
      <c r="A4714" s="29">
        <v>6093</v>
      </c>
      <c r="B4714" s="8" t="s">
        <v>10084</v>
      </c>
      <c r="C4714" s="12" t="s">
        <v>8</v>
      </c>
      <c r="D4714" s="16">
        <v>363.65</v>
      </c>
    </row>
    <row r="4715" spans="1:4" ht="21.6">
      <c r="A4715" s="28">
        <v>6095</v>
      </c>
      <c r="B4715" s="7" t="s">
        <v>10085</v>
      </c>
      <c r="C4715" s="11" t="s">
        <v>8</v>
      </c>
      <c r="D4715" s="15">
        <v>69.31</v>
      </c>
    </row>
    <row r="4716" spans="1:4" ht="21.6">
      <c r="A4716" s="29">
        <v>6096</v>
      </c>
      <c r="B4716" s="8" t="s">
        <v>10086</v>
      </c>
      <c r="C4716" s="12" t="s">
        <v>8</v>
      </c>
      <c r="D4716" s="16">
        <v>411.13</v>
      </c>
    </row>
    <row r="4717" spans="1:4">
      <c r="A4717" s="28">
        <v>6097</v>
      </c>
      <c r="B4717" s="7" t="s">
        <v>10087</v>
      </c>
      <c r="C4717" s="11" t="s">
        <v>6</v>
      </c>
      <c r="D4717" s="15">
        <v>120.93</v>
      </c>
    </row>
    <row r="4718" spans="1:4">
      <c r="A4718" s="29">
        <v>6098</v>
      </c>
      <c r="B4718" s="8" t="s">
        <v>10088</v>
      </c>
      <c r="C4718" s="12" t="s">
        <v>10</v>
      </c>
      <c r="D4718" s="16">
        <v>1.38</v>
      </c>
    </row>
    <row r="4719" spans="1:4">
      <c r="A4719" s="28">
        <v>6099</v>
      </c>
      <c r="B4719" s="7" t="s">
        <v>10089</v>
      </c>
      <c r="C4719" s="11" t="s">
        <v>10</v>
      </c>
      <c r="D4719" s="15">
        <v>0.15</v>
      </c>
    </row>
    <row r="4720" spans="1:4">
      <c r="A4720" s="29">
        <v>6100</v>
      </c>
      <c r="B4720" s="8" t="s">
        <v>10090</v>
      </c>
      <c r="C4720" s="12" t="s">
        <v>10</v>
      </c>
      <c r="D4720" s="16">
        <v>0.34</v>
      </c>
    </row>
    <row r="4721" spans="1:4">
      <c r="A4721" s="28">
        <v>6101</v>
      </c>
      <c r="B4721" s="7" t="s">
        <v>10091</v>
      </c>
      <c r="C4721" s="11" t="s">
        <v>10</v>
      </c>
      <c r="D4721" s="15">
        <v>0.38</v>
      </c>
    </row>
    <row r="4722" spans="1:4">
      <c r="A4722" s="29">
        <v>6102</v>
      </c>
      <c r="B4722" s="8" t="s">
        <v>10092</v>
      </c>
      <c r="C4722" s="12" t="s">
        <v>10</v>
      </c>
      <c r="D4722" s="16">
        <v>0.56999999999999995</v>
      </c>
    </row>
    <row r="4723" spans="1:4">
      <c r="A4723" s="28">
        <v>6103</v>
      </c>
      <c r="B4723" s="7" t="s">
        <v>10093</v>
      </c>
      <c r="C4723" s="11" t="s">
        <v>10</v>
      </c>
      <c r="D4723" s="15">
        <v>0.74</v>
      </c>
    </row>
    <row r="4724" spans="1:4">
      <c r="A4724" s="29">
        <v>6104</v>
      </c>
      <c r="B4724" s="8" t="s">
        <v>10094</v>
      </c>
      <c r="C4724" s="12" t="s">
        <v>10</v>
      </c>
      <c r="D4724" s="16">
        <v>0.96</v>
      </c>
    </row>
    <row r="4725" spans="1:4">
      <c r="A4725" s="28">
        <v>6105</v>
      </c>
      <c r="B4725" s="7" t="s">
        <v>10095</v>
      </c>
      <c r="C4725" s="11" t="s">
        <v>10</v>
      </c>
      <c r="D4725" s="15">
        <v>1.1399999999999999</v>
      </c>
    </row>
    <row r="4726" spans="1:4">
      <c r="A4726" s="29">
        <v>6106</v>
      </c>
      <c r="B4726" s="8" t="s">
        <v>10096</v>
      </c>
      <c r="C4726" s="12" t="s">
        <v>10</v>
      </c>
      <c r="D4726" s="16">
        <v>2.04</v>
      </c>
    </row>
    <row r="4727" spans="1:4">
      <c r="A4727" s="28">
        <v>6107</v>
      </c>
      <c r="B4727" s="7" t="s">
        <v>10097</v>
      </c>
      <c r="C4727" s="11" t="s">
        <v>10</v>
      </c>
      <c r="D4727" s="15">
        <v>2.33</v>
      </c>
    </row>
    <row r="4728" spans="1:4">
      <c r="A4728" s="29">
        <v>6108</v>
      </c>
      <c r="B4728" s="8" t="s">
        <v>66783</v>
      </c>
      <c r="C4728" s="12" t="s">
        <v>10</v>
      </c>
      <c r="D4728" s="16">
        <v>1.44</v>
      </c>
    </row>
    <row r="4729" spans="1:4">
      <c r="A4729" s="28">
        <v>6109</v>
      </c>
      <c r="B4729" s="7" t="s">
        <v>66784</v>
      </c>
      <c r="C4729" s="11" t="s">
        <v>10</v>
      </c>
      <c r="D4729" s="15">
        <v>1.6</v>
      </c>
    </row>
    <row r="4730" spans="1:4">
      <c r="A4730" s="29">
        <v>6110</v>
      </c>
      <c r="B4730" s="8" t="s">
        <v>66785</v>
      </c>
      <c r="C4730" s="12" t="s">
        <v>10</v>
      </c>
      <c r="D4730" s="16">
        <v>2.39</v>
      </c>
    </row>
    <row r="4731" spans="1:4">
      <c r="A4731" s="28">
        <v>6111</v>
      </c>
      <c r="B4731" s="7" t="s">
        <v>66786</v>
      </c>
      <c r="C4731" s="11" t="s">
        <v>10</v>
      </c>
      <c r="D4731" s="15">
        <v>4.6100000000000003</v>
      </c>
    </row>
    <row r="4732" spans="1:4">
      <c r="A4732" s="29">
        <v>6112</v>
      </c>
      <c r="B4732" s="8" t="s">
        <v>66787</v>
      </c>
      <c r="C4732" s="12" t="s">
        <v>10</v>
      </c>
      <c r="D4732" s="16">
        <v>6.38</v>
      </c>
    </row>
    <row r="4733" spans="1:4">
      <c r="A4733" s="28">
        <v>6113</v>
      </c>
      <c r="B4733" s="7" t="s">
        <v>66788</v>
      </c>
      <c r="C4733" s="11" t="s">
        <v>10</v>
      </c>
      <c r="D4733" s="15">
        <v>7.99</v>
      </c>
    </row>
    <row r="4734" spans="1:4">
      <c r="A4734" s="29">
        <v>6114</v>
      </c>
      <c r="B4734" s="8" t="s">
        <v>66789</v>
      </c>
      <c r="C4734" s="12" t="s">
        <v>10</v>
      </c>
      <c r="D4734" s="16">
        <v>8.58</v>
      </c>
    </row>
    <row r="4735" spans="1:4">
      <c r="A4735" s="28">
        <v>6115</v>
      </c>
      <c r="B4735" s="7" t="s">
        <v>66790</v>
      </c>
      <c r="C4735" s="11" t="s">
        <v>10</v>
      </c>
      <c r="D4735" s="15">
        <v>9.16</v>
      </c>
    </row>
    <row r="4736" spans="1:4">
      <c r="A4736" s="29">
        <v>6116</v>
      </c>
      <c r="B4736" s="8" t="s">
        <v>66791</v>
      </c>
      <c r="C4736" s="12" t="s">
        <v>10</v>
      </c>
      <c r="D4736" s="16">
        <v>9.89</v>
      </c>
    </row>
    <row r="4737" spans="1:4">
      <c r="A4737" s="28">
        <v>6117</v>
      </c>
      <c r="B4737" s="7" t="s">
        <v>66792</v>
      </c>
      <c r="C4737" s="11" t="s">
        <v>10</v>
      </c>
      <c r="D4737" s="15">
        <v>10.73</v>
      </c>
    </row>
    <row r="4738" spans="1:4">
      <c r="A4738" s="29">
        <v>6118</v>
      </c>
      <c r="B4738" s="8" t="s">
        <v>66793</v>
      </c>
      <c r="C4738" s="12" t="s">
        <v>10</v>
      </c>
      <c r="D4738" s="16">
        <v>14.6</v>
      </c>
    </row>
    <row r="4739" spans="1:4">
      <c r="A4739" s="28">
        <v>6119</v>
      </c>
      <c r="B4739" s="7" t="s">
        <v>66794</v>
      </c>
      <c r="C4739" s="11" t="s">
        <v>10</v>
      </c>
      <c r="D4739" s="15">
        <v>16.04</v>
      </c>
    </row>
    <row r="4740" spans="1:4">
      <c r="A4740" s="29">
        <v>6120</v>
      </c>
      <c r="B4740" s="8" t="s">
        <v>66795</v>
      </c>
      <c r="C4740" s="12" t="s">
        <v>10</v>
      </c>
      <c r="D4740" s="16">
        <v>17.829999999999998</v>
      </c>
    </row>
    <row r="4741" spans="1:4">
      <c r="A4741" s="28">
        <v>6121</v>
      </c>
      <c r="B4741" s="7" t="s">
        <v>66796</v>
      </c>
      <c r="C4741" s="11" t="s">
        <v>10</v>
      </c>
      <c r="D4741" s="15">
        <v>22.92</v>
      </c>
    </row>
    <row r="4742" spans="1:4">
      <c r="A4742" s="29">
        <v>6122</v>
      </c>
      <c r="B4742" s="8" t="s">
        <v>10098</v>
      </c>
      <c r="C4742" s="12" t="s">
        <v>10</v>
      </c>
      <c r="D4742" s="16">
        <v>30.36</v>
      </c>
    </row>
    <row r="4743" spans="1:4">
      <c r="A4743" s="28">
        <v>6123</v>
      </c>
      <c r="B4743" s="7" t="s">
        <v>10099</v>
      </c>
      <c r="C4743" s="11" t="s">
        <v>10</v>
      </c>
      <c r="D4743" s="15">
        <v>45.61</v>
      </c>
    </row>
    <row r="4744" spans="1:4">
      <c r="A4744" s="29">
        <v>6124</v>
      </c>
      <c r="B4744" s="8" t="s">
        <v>10100</v>
      </c>
      <c r="C4744" s="12" t="s">
        <v>8</v>
      </c>
      <c r="D4744" s="16">
        <v>13.44</v>
      </c>
    </row>
    <row r="4745" spans="1:4">
      <c r="A4745" s="28">
        <v>6125</v>
      </c>
      <c r="B4745" s="7" t="s">
        <v>10101</v>
      </c>
      <c r="C4745" s="11" t="s">
        <v>8</v>
      </c>
      <c r="D4745" s="15">
        <v>22.7</v>
      </c>
    </row>
    <row r="4746" spans="1:4">
      <c r="A4746" s="29">
        <v>6126</v>
      </c>
      <c r="B4746" s="8" t="s">
        <v>10102</v>
      </c>
      <c r="C4746" s="12" t="s">
        <v>8</v>
      </c>
      <c r="D4746" s="16">
        <v>160.85</v>
      </c>
    </row>
    <row r="4747" spans="1:4">
      <c r="A4747" s="28">
        <v>6127</v>
      </c>
      <c r="B4747" s="7" t="s">
        <v>10103</v>
      </c>
      <c r="C4747" s="11" t="s">
        <v>8</v>
      </c>
      <c r="D4747" s="15">
        <v>243.17</v>
      </c>
    </row>
    <row r="4748" spans="1:4" ht="21.6">
      <c r="A4748" s="29">
        <v>6128</v>
      </c>
      <c r="B4748" s="8" t="s">
        <v>10104</v>
      </c>
      <c r="C4748" s="12" t="s">
        <v>8</v>
      </c>
      <c r="D4748" s="16">
        <v>269.2</v>
      </c>
    </row>
    <row r="4749" spans="1:4">
      <c r="A4749" s="28">
        <v>6129</v>
      </c>
      <c r="B4749" s="7" t="s">
        <v>10105</v>
      </c>
      <c r="C4749" s="11" t="s">
        <v>8</v>
      </c>
      <c r="D4749" s="15">
        <v>193.17</v>
      </c>
    </row>
    <row r="4750" spans="1:4">
      <c r="A4750" s="29">
        <v>6130</v>
      </c>
      <c r="B4750" s="8" t="s">
        <v>10106</v>
      </c>
      <c r="C4750" s="12" t="s">
        <v>8</v>
      </c>
      <c r="D4750" s="16">
        <v>167.14</v>
      </c>
    </row>
    <row r="4751" spans="1:4">
      <c r="A4751" s="28">
        <v>6131</v>
      </c>
      <c r="B4751" s="7" t="s">
        <v>10107</v>
      </c>
      <c r="C4751" s="11" t="s">
        <v>8</v>
      </c>
      <c r="D4751" s="15">
        <v>236.58</v>
      </c>
    </row>
    <row r="4752" spans="1:4">
      <c r="A4752" s="29">
        <v>6132</v>
      </c>
      <c r="B4752" s="8" t="s">
        <v>10108</v>
      </c>
      <c r="C4752" s="12" t="s">
        <v>8</v>
      </c>
      <c r="D4752" s="16">
        <v>323.88</v>
      </c>
    </row>
    <row r="4753" spans="1:4" ht="21.6">
      <c r="A4753" s="28">
        <v>6133</v>
      </c>
      <c r="B4753" s="7" t="s">
        <v>10109</v>
      </c>
      <c r="C4753" s="11" t="s">
        <v>8</v>
      </c>
      <c r="D4753" s="15">
        <v>352.5</v>
      </c>
    </row>
    <row r="4754" spans="1:4">
      <c r="A4754" s="29">
        <v>6134</v>
      </c>
      <c r="B4754" s="8" t="s">
        <v>10110</v>
      </c>
      <c r="C4754" s="12" t="s">
        <v>8</v>
      </c>
      <c r="D4754" s="16">
        <v>272.13</v>
      </c>
    </row>
    <row r="4755" spans="1:4">
      <c r="A4755" s="28">
        <v>6135</v>
      </c>
      <c r="B4755" s="7" t="s">
        <v>10111</v>
      </c>
      <c r="C4755" s="11" t="s">
        <v>8</v>
      </c>
      <c r="D4755" s="15">
        <v>243.51</v>
      </c>
    </row>
    <row r="4756" spans="1:4">
      <c r="A4756" s="29">
        <v>6136</v>
      </c>
      <c r="B4756" s="8" t="s">
        <v>66797</v>
      </c>
      <c r="C4756" s="12" t="s">
        <v>8</v>
      </c>
      <c r="D4756" s="16">
        <v>111.74</v>
      </c>
    </row>
    <row r="4757" spans="1:4">
      <c r="A4757" s="28">
        <v>6137</v>
      </c>
      <c r="B4757" s="7" t="s">
        <v>66798</v>
      </c>
      <c r="C4757" s="11" t="s">
        <v>8</v>
      </c>
      <c r="D4757" s="15">
        <v>216.63</v>
      </c>
    </row>
    <row r="4758" spans="1:4" ht="21.6">
      <c r="A4758" s="29">
        <v>6138</v>
      </c>
      <c r="B4758" s="8" t="s">
        <v>66799</v>
      </c>
      <c r="C4758" s="12" t="s">
        <v>8</v>
      </c>
      <c r="D4758" s="16">
        <v>228.26</v>
      </c>
    </row>
    <row r="4759" spans="1:4" ht="21.6">
      <c r="A4759" s="28">
        <v>6139</v>
      </c>
      <c r="B4759" s="7" t="s">
        <v>66800</v>
      </c>
      <c r="C4759" s="11" t="s">
        <v>8</v>
      </c>
      <c r="D4759" s="15">
        <v>144.09</v>
      </c>
    </row>
    <row r="4760" spans="1:4" ht="21.6">
      <c r="A4760" s="29">
        <v>6140</v>
      </c>
      <c r="B4760" s="8" t="s">
        <v>66801</v>
      </c>
      <c r="C4760" s="12" t="s">
        <v>8</v>
      </c>
      <c r="D4760" s="16">
        <v>137.88999999999999</v>
      </c>
    </row>
    <row r="4761" spans="1:4">
      <c r="A4761" s="28">
        <v>6141</v>
      </c>
      <c r="B4761" s="7" t="s">
        <v>10112</v>
      </c>
      <c r="C4761" s="11" t="s">
        <v>8</v>
      </c>
      <c r="D4761" s="15">
        <v>119.66</v>
      </c>
    </row>
    <row r="4762" spans="1:4">
      <c r="A4762" s="29">
        <v>6142</v>
      </c>
      <c r="B4762" s="8" t="s">
        <v>10113</v>
      </c>
      <c r="C4762" s="12" t="s">
        <v>8</v>
      </c>
      <c r="D4762" s="16">
        <v>199.47</v>
      </c>
    </row>
    <row r="4763" spans="1:4" ht="21.6">
      <c r="A4763" s="28">
        <v>6143</v>
      </c>
      <c r="B4763" s="7" t="s">
        <v>10114</v>
      </c>
      <c r="C4763" s="11" t="s">
        <v>8</v>
      </c>
      <c r="D4763" s="15">
        <v>224.22</v>
      </c>
    </row>
    <row r="4764" spans="1:4">
      <c r="A4764" s="29">
        <v>6144</v>
      </c>
      <c r="B4764" s="8" t="s">
        <v>10115</v>
      </c>
      <c r="C4764" s="12" t="s">
        <v>8</v>
      </c>
      <c r="D4764" s="16">
        <v>148.31</v>
      </c>
    </row>
    <row r="4765" spans="1:4">
      <c r="A4765" s="28">
        <v>6145</v>
      </c>
      <c r="B4765" s="7" t="s">
        <v>66802</v>
      </c>
      <c r="C4765" s="11" t="s">
        <v>8</v>
      </c>
      <c r="D4765" s="15">
        <v>125.61</v>
      </c>
    </row>
    <row r="4766" spans="1:4">
      <c r="A4766" s="29">
        <v>6146</v>
      </c>
      <c r="B4766" s="8" t="s">
        <v>10116</v>
      </c>
      <c r="C4766" s="12" t="s">
        <v>8</v>
      </c>
      <c r="D4766" s="16">
        <v>86.96</v>
      </c>
    </row>
    <row r="4767" spans="1:4">
      <c r="A4767" s="28">
        <v>6147</v>
      </c>
      <c r="B4767" s="7" t="s">
        <v>10117</v>
      </c>
      <c r="C4767" s="11" t="s">
        <v>8</v>
      </c>
      <c r="D4767" s="15">
        <v>191.85</v>
      </c>
    </row>
    <row r="4768" spans="1:4" ht="21.6">
      <c r="A4768" s="29">
        <v>6148</v>
      </c>
      <c r="B4768" s="8" t="s">
        <v>10118</v>
      </c>
      <c r="C4768" s="12" t="s">
        <v>8</v>
      </c>
      <c r="D4768" s="16">
        <v>203.48</v>
      </c>
    </row>
    <row r="4769" spans="1:4">
      <c r="A4769" s="28">
        <v>6149</v>
      </c>
      <c r="B4769" s="7" t="s">
        <v>10119</v>
      </c>
      <c r="C4769" s="11" t="s">
        <v>8</v>
      </c>
      <c r="D4769" s="15">
        <v>123.57</v>
      </c>
    </row>
    <row r="4770" spans="1:4">
      <c r="A4770" s="29">
        <v>6150</v>
      </c>
      <c r="B4770" s="8" t="s">
        <v>10120</v>
      </c>
      <c r="C4770" s="12" t="s">
        <v>8</v>
      </c>
      <c r="D4770" s="16">
        <v>119.72</v>
      </c>
    </row>
    <row r="4771" spans="1:4" ht="21.6">
      <c r="A4771" s="28">
        <v>6151</v>
      </c>
      <c r="B4771" s="7" t="s">
        <v>10121</v>
      </c>
      <c r="C4771" s="11" t="s">
        <v>8</v>
      </c>
      <c r="D4771" s="15">
        <v>133.28</v>
      </c>
    </row>
    <row r="4772" spans="1:4" ht="21.6">
      <c r="A4772" s="29">
        <v>6152</v>
      </c>
      <c r="B4772" s="8" t="s">
        <v>10122</v>
      </c>
      <c r="C4772" s="12" t="s">
        <v>8</v>
      </c>
      <c r="D4772" s="16">
        <v>119.31</v>
      </c>
    </row>
    <row r="4773" spans="1:4" ht="21.6">
      <c r="A4773" s="28">
        <v>6153</v>
      </c>
      <c r="B4773" s="7" t="s">
        <v>10123</v>
      </c>
      <c r="C4773" s="11" t="s">
        <v>8</v>
      </c>
      <c r="D4773" s="15">
        <v>118.98</v>
      </c>
    </row>
    <row r="4774" spans="1:4" ht="21.6">
      <c r="A4774" s="29">
        <v>6154</v>
      </c>
      <c r="B4774" s="8" t="s">
        <v>10124</v>
      </c>
      <c r="C4774" s="12" t="s">
        <v>8</v>
      </c>
      <c r="D4774" s="16">
        <v>104.35</v>
      </c>
    </row>
    <row r="4775" spans="1:4">
      <c r="A4775" s="28">
        <v>6155</v>
      </c>
      <c r="B4775" s="7" t="s">
        <v>10125</v>
      </c>
      <c r="C4775" s="11" t="s">
        <v>8</v>
      </c>
      <c r="D4775" s="15">
        <v>55.76</v>
      </c>
    </row>
    <row r="4776" spans="1:4">
      <c r="A4776" s="29">
        <v>6156</v>
      </c>
      <c r="B4776" s="8" t="s">
        <v>10126</v>
      </c>
      <c r="C4776" s="12" t="s">
        <v>8</v>
      </c>
      <c r="D4776" s="16">
        <v>98.29</v>
      </c>
    </row>
    <row r="4777" spans="1:4">
      <c r="A4777" s="28">
        <v>6157</v>
      </c>
      <c r="B4777" s="7" t="s">
        <v>10127</v>
      </c>
      <c r="C4777" s="11" t="s">
        <v>8</v>
      </c>
      <c r="D4777" s="15">
        <v>10.01</v>
      </c>
    </row>
    <row r="4778" spans="1:4">
      <c r="A4778" s="29">
        <v>6158</v>
      </c>
      <c r="B4778" s="8" t="s">
        <v>10128</v>
      </c>
      <c r="C4778" s="12" t="s">
        <v>8</v>
      </c>
      <c r="D4778" s="16">
        <v>62.89</v>
      </c>
    </row>
    <row r="4779" spans="1:4">
      <c r="A4779" s="28">
        <v>6159</v>
      </c>
      <c r="B4779" s="7" t="s">
        <v>10129</v>
      </c>
      <c r="C4779" s="11" t="s">
        <v>8</v>
      </c>
      <c r="D4779" s="15">
        <v>40.380000000000003</v>
      </c>
    </row>
    <row r="4780" spans="1:4">
      <c r="A4780" s="29">
        <v>6161</v>
      </c>
      <c r="B4780" s="8" t="s">
        <v>10130</v>
      </c>
      <c r="C4780" s="12" t="s">
        <v>8</v>
      </c>
      <c r="D4780" s="16">
        <v>8.8000000000000007</v>
      </c>
    </row>
    <row r="4781" spans="1:4" ht="21.6">
      <c r="A4781" s="28">
        <v>6162</v>
      </c>
      <c r="B4781" s="7" t="s">
        <v>10131</v>
      </c>
      <c r="C4781" s="11" t="s">
        <v>8</v>
      </c>
      <c r="D4781" s="15">
        <v>12.88</v>
      </c>
    </row>
    <row r="4782" spans="1:4">
      <c r="A4782" s="29">
        <v>6163</v>
      </c>
      <c r="B4782" s="8" t="s">
        <v>10132</v>
      </c>
      <c r="C4782" s="12" t="s">
        <v>8</v>
      </c>
      <c r="D4782" s="16">
        <v>99.31</v>
      </c>
    </row>
    <row r="4783" spans="1:4">
      <c r="A4783" s="28">
        <v>6165</v>
      </c>
      <c r="B4783" s="7" t="s">
        <v>10133</v>
      </c>
      <c r="C4783" s="11" t="s">
        <v>8</v>
      </c>
      <c r="D4783" s="15">
        <v>43.03</v>
      </c>
    </row>
    <row r="4784" spans="1:4">
      <c r="A4784" s="29">
        <v>6166</v>
      </c>
      <c r="B4784" s="8" t="s">
        <v>10134</v>
      </c>
      <c r="C4784" s="12" t="s">
        <v>8</v>
      </c>
      <c r="D4784" s="16">
        <v>38.869999999999997</v>
      </c>
    </row>
    <row r="4785" spans="1:4">
      <c r="A4785" s="28">
        <v>6167</v>
      </c>
      <c r="B4785" s="7" t="s">
        <v>10135</v>
      </c>
      <c r="C4785" s="11" t="s">
        <v>8</v>
      </c>
      <c r="D4785" s="15">
        <v>26.29</v>
      </c>
    </row>
    <row r="4786" spans="1:4">
      <c r="A4786" s="29">
        <v>6168</v>
      </c>
      <c r="B4786" s="8" t="s">
        <v>10136</v>
      </c>
      <c r="C4786" s="12" t="s">
        <v>8</v>
      </c>
      <c r="D4786" s="16">
        <v>45.29</v>
      </c>
    </row>
    <row r="4787" spans="1:4">
      <c r="A4787" s="28">
        <v>6169</v>
      </c>
      <c r="B4787" s="7" t="s">
        <v>10137</v>
      </c>
      <c r="C4787" s="11" t="s">
        <v>8</v>
      </c>
      <c r="D4787" s="15">
        <v>32.71</v>
      </c>
    </row>
    <row r="4788" spans="1:4">
      <c r="A4788" s="29">
        <v>6170</v>
      </c>
      <c r="B4788" s="8" t="s">
        <v>10138</v>
      </c>
      <c r="C4788" s="12" t="s">
        <v>8</v>
      </c>
      <c r="D4788" s="16">
        <v>66.59</v>
      </c>
    </row>
    <row r="4789" spans="1:4">
      <c r="A4789" s="28">
        <v>6171</v>
      </c>
      <c r="B4789" s="7" t="s">
        <v>10139</v>
      </c>
      <c r="C4789" s="11" t="s">
        <v>8</v>
      </c>
      <c r="D4789" s="15">
        <v>23.89</v>
      </c>
    </row>
    <row r="4790" spans="1:4">
      <c r="A4790" s="29">
        <v>6172</v>
      </c>
      <c r="B4790" s="8" t="s">
        <v>10140</v>
      </c>
      <c r="C4790" s="12" t="s">
        <v>8</v>
      </c>
      <c r="D4790" s="16">
        <v>8.48</v>
      </c>
    </row>
    <row r="4791" spans="1:4">
      <c r="A4791" s="28">
        <v>6173</v>
      </c>
      <c r="B4791" s="7" t="s">
        <v>10141</v>
      </c>
      <c r="C4791" s="11" t="s">
        <v>8</v>
      </c>
      <c r="D4791" s="15">
        <v>18.82</v>
      </c>
    </row>
    <row r="4792" spans="1:4">
      <c r="A4792" s="29">
        <v>6174</v>
      </c>
      <c r="B4792" s="8" t="s">
        <v>10142</v>
      </c>
      <c r="C4792" s="12" t="s">
        <v>8</v>
      </c>
      <c r="D4792" s="16">
        <v>101.01</v>
      </c>
    </row>
    <row r="4793" spans="1:4">
      <c r="A4793" s="28">
        <v>6175</v>
      </c>
      <c r="B4793" s="7" t="s">
        <v>10143</v>
      </c>
      <c r="C4793" s="11" t="s">
        <v>8</v>
      </c>
      <c r="D4793" s="15">
        <v>113.85</v>
      </c>
    </row>
    <row r="4794" spans="1:4">
      <c r="A4794" s="29">
        <v>6176</v>
      </c>
      <c r="B4794" s="8" t="s">
        <v>10144</v>
      </c>
      <c r="C4794" s="12" t="s">
        <v>8</v>
      </c>
      <c r="D4794" s="16">
        <v>111.07</v>
      </c>
    </row>
    <row r="4795" spans="1:4">
      <c r="A4795" s="28">
        <v>6177</v>
      </c>
      <c r="B4795" s="7" t="s">
        <v>10145</v>
      </c>
      <c r="C4795" s="11" t="s">
        <v>8</v>
      </c>
      <c r="D4795" s="15">
        <v>112.5</v>
      </c>
    </row>
    <row r="4796" spans="1:4">
      <c r="A4796" s="29">
        <v>6178</v>
      </c>
      <c r="B4796" s="8" t="s">
        <v>10146</v>
      </c>
      <c r="C4796" s="12" t="s">
        <v>8</v>
      </c>
      <c r="D4796" s="16">
        <v>44.33</v>
      </c>
    </row>
    <row r="4797" spans="1:4">
      <c r="A4797" s="28">
        <v>6179</v>
      </c>
      <c r="B4797" s="7" t="s">
        <v>10147</v>
      </c>
      <c r="C4797" s="11" t="s">
        <v>8</v>
      </c>
      <c r="D4797" s="15">
        <v>6.15</v>
      </c>
    </row>
    <row r="4798" spans="1:4">
      <c r="A4798" s="29">
        <v>6180</v>
      </c>
      <c r="B4798" s="8" t="s">
        <v>10148</v>
      </c>
      <c r="C4798" s="12" t="s">
        <v>8</v>
      </c>
      <c r="D4798" s="16">
        <v>8.34</v>
      </c>
    </row>
    <row r="4799" spans="1:4">
      <c r="A4799" s="28">
        <v>6181</v>
      </c>
      <c r="B4799" s="7" t="s">
        <v>10149</v>
      </c>
      <c r="C4799" s="11" t="s">
        <v>8</v>
      </c>
      <c r="D4799" s="15">
        <v>27.08</v>
      </c>
    </row>
    <row r="4800" spans="1:4" ht="21.6">
      <c r="A4800" s="29">
        <v>6183</v>
      </c>
      <c r="B4800" s="8" t="s">
        <v>10150</v>
      </c>
      <c r="C4800" s="12" t="s">
        <v>8</v>
      </c>
      <c r="D4800" s="16">
        <v>18.600000000000001</v>
      </c>
    </row>
    <row r="4801" spans="1:4">
      <c r="A4801" s="28">
        <v>6184</v>
      </c>
      <c r="B4801" s="7" t="s">
        <v>10151</v>
      </c>
      <c r="C4801" s="11" t="s">
        <v>8</v>
      </c>
      <c r="D4801" s="15">
        <v>10.59</v>
      </c>
    </row>
    <row r="4802" spans="1:4" ht="21.6">
      <c r="A4802" s="29">
        <v>6185</v>
      </c>
      <c r="B4802" s="8" t="s">
        <v>10152</v>
      </c>
      <c r="C4802" s="12" t="s">
        <v>16</v>
      </c>
      <c r="D4802" s="16">
        <v>52.19</v>
      </c>
    </row>
    <row r="4803" spans="1:4" ht="21.6">
      <c r="A4803" s="28">
        <v>6186</v>
      </c>
      <c r="B4803" s="7" t="s">
        <v>66803</v>
      </c>
      <c r="C4803" s="11" t="s">
        <v>8</v>
      </c>
      <c r="D4803" s="15">
        <v>150.88</v>
      </c>
    </row>
    <row r="4804" spans="1:4" ht="21.6">
      <c r="A4804" s="29">
        <v>6187</v>
      </c>
      <c r="B4804" s="8" t="s">
        <v>66804</v>
      </c>
      <c r="C4804" s="12" t="s">
        <v>8</v>
      </c>
      <c r="D4804" s="16">
        <v>131.16999999999999</v>
      </c>
    </row>
    <row r="4805" spans="1:4">
      <c r="A4805" s="28">
        <v>6188</v>
      </c>
      <c r="B4805" s="7" t="s">
        <v>66805</v>
      </c>
      <c r="C4805" s="11" t="s">
        <v>8</v>
      </c>
      <c r="D4805" s="15">
        <v>111.74</v>
      </c>
    </row>
    <row r="4806" spans="1:4" ht="21.6">
      <c r="A4806" s="29">
        <v>6189</v>
      </c>
      <c r="B4806" s="8" t="s">
        <v>10153</v>
      </c>
      <c r="C4806" s="12" t="s">
        <v>8</v>
      </c>
      <c r="D4806" s="16">
        <v>210.54</v>
      </c>
    </row>
    <row r="4807" spans="1:4">
      <c r="A4807" s="28">
        <v>6191</v>
      </c>
      <c r="B4807" s="7" t="s">
        <v>10154</v>
      </c>
      <c r="C4807" s="11" t="s">
        <v>63231</v>
      </c>
      <c r="D4807" s="15">
        <v>0.38</v>
      </c>
    </row>
    <row r="4808" spans="1:4">
      <c r="A4808" s="29">
        <v>6192</v>
      </c>
      <c r="B4808" s="8" t="s">
        <v>10155</v>
      </c>
      <c r="C4808" s="12" t="s">
        <v>8</v>
      </c>
      <c r="D4808" s="16">
        <v>55.68</v>
      </c>
    </row>
    <row r="4809" spans="1:4" ht="21.6">
      <c r="A4809" s="28">
        <v>6193</v>
      </c>
      <c r="B4809" s="7" t="s">
        <v>66806</v>
      </c>
      <c r="C4809" s="11" t="s">
        <v>8</v>
      </c>
      <c r="D4809" s="15">
        <v>2999.17</v>
      </c>
    </row>
    <row r="4810" spans="1:4" ht="21.6">
      <c r="A4810" s="29">
        <v>6194</v>
      </c>
      <c r="B4810" s="8" t="s">
        <v>66807</v>
      </c>
      <c r="C4810" s="12" t="s">
        <v>8</v>
      </c>
      <c r="D4810" s="16">
        <v>3469.95</v>
      </c>
    </row>
    <row r="4811" spans="1:4" ht="21.6">
      <c r="A4811" s="28">
        <v>6195</v>
      </c>
      <c r="B4811" s="7" t="s">
        <v>66808</v>
      </c>
      <c r="C4811" s="11" t="s">
        <v>8</v>
      </c>
      <c r="D4811" s="15">
        <v>1810.18</v>
      </c>
    </row>
    <row r="4812" spans="1:4">
      <c r="A4812" s="29">
        <v>6196</v>
      </c>
      <c r="B4812" s="8" t="s">
        <v>10156</v>
      </c>
      <c r="C4812" s="12" t="s">
        <v>8</v>
      </c>
      <c r="D4812" s="16">
        <v>2669.33</v>
      </c>
    </row>
    <row r="4813" spans="1:4">
      <c r="A4813" s="28">
        <v>6197</v>
      </c>
      <c r="B4813" s="7" t="s">
        <v>10157</v>
      </c>
      <c r="C4813" s="11" t="s">
        <v>8</v>
      </c>
      <c r="D4813" s="15">
        <v>2401.4</v>
      </c>
    </row>
    <row r="4814" spans="1:4">
      <c r="A4814" s="29">
        <v>6198</v>
      </c>
      <c r="B4814" s="8" t="s">
        <v>10158</v>
      </c>
      <c r="C4814" s="12" t="s">
        <v>8</v>
      </c>
      <c r="D4814" s="16">
        <v>1152.67</v>
      </c>
    </row>
    <row r="4815" spans="1:4">
      <c r="A4815" s="28">
        <v>6199</v>
      </c>
      <c r="B4815" s="7" t="s">
        <v>10159</v>
      </c>
      <c r="C4815" s="11" t="s">
        <v>8</v>
      </c>
      <c r="D4815" s="15">
        <v>2459.46</v>
      </c>
    </row>
    <row r="4816" spans="1:4">
      <c r="A4816" s="29">
        <v>6201</v>
      </c>
      <c r="B4816" s="8" t="s">
        <v>10160</v>
      </c>
      <c r="C4816" s="12" t="s">
        <v>8</v>
      </c>
      <c r="D4816" s="16">
        <v>23.19</v>
      </c>
    </row>
    <row r="4817" spans="1:4">
      <c r="A4817" s="28">
        <v>6203</v>
      </c>
      <c r="B4817" s="7" t="s">
        <v>10161</v>
      </c>
      <c r="C4817" s="11" t="s">
        <v>8</v>
      </c>
      <c r="D4817" s="15">
        <v>1467.02</v>
      </c>
    </row>
    <row r="4818" spans="1:4">
      <c r="A4818" s="29">
        <v>6208</v>
      </c>
      <c r="B4818" s="8" t="s">
        <v>10162</v>
      </c>
      <c r="C4818" s="12" t="s">
        <v>8</v>
      </c>
      <c r="D4818" s="16">
        <v>808.41</v>
      </c>
    </row>
    <row r="4819" spans="1:4">
      <c r="A4819" s="28">
        <v>6209</v>
      </c>
      <c r="B4819" s="7" t="s">
        <v>10163</v>
      </c>
      <c r="C4819" s="11" t="s">
        <v>8</v>
      </c>
      <c r="D4819" s="15">
        <v>576.36</v>
      </c>
    </row>
    <row r="4820" spans="1:4">
      <c r="A4820" s="29">
        <v>6210</v>
      </c>
      <c r="B4820" s="8" t="s">
        <v>10164</v>
      </c>
      <c r="C4820" s="12" t="s">
        <v>8</v>
      </c>
      <c r="D4820" s="16">
        <v>417.32</v>
      </c>
    </row>
    <row r="4821" spans="1:4" ht="21.6">
      <c r="A4821" s="28">
        <v>6211</v>
      </c>
      <c r="B4821" s="7" t="s">
        <v>66809</v>
      </c>
      <c r="C4821" s="11" t="s">
        <v>8</v>
      </c>
      <c r="D4821" s="15">
        <v>5155.41</v>
      </c>
    </row>
    <row r="4822" spans="1:4">
      <c r="A4822" s="29">
        <v>6212</v>
      </c>
      <c r="B4822" s="8" t="s">
        <v>10165</v>
      </c>
      <c r="C4822" s="12" t="s">
        <v>10</v>
      </c>
      <c r="D4822" s="16">
        <v>333.43</v>
      </c>
    </row>
    <row r="4823" spans="1:4">
      <c r="A4823" s="28">
        <v>6213</v>
      </c>
      <c r="B4823" s="7" t="s">
        <v>10166</v>
      </c>
      <c r="C4823" s="11" t="s">
        <v>10</v>
      </c>
      <c r="D4823" s="15">
        <v>237.93</v>
      </c>
    </row>
    <row r="4824" spans="1:4">
      <c r="A4824" s="29">
        <v>6214</v>
      </c>
      <c r="B4824" s="8" t="s">
        <v>10167</v>
      </c>
      <c r="C4824" s="12" t="s">
        <v>10</v>
      </c>
      <c r="D4824" s="16">
        <v>202.3</v>
      </c>
    </row>
    <row r="4825" spans="1:4">
      <c r="A4825" s="28">
        <v>6215</v>
      </c>
      <c r="B4825" s="7" t="s">
        <v>10168</v>
      </c>
      <c r="C4825" s="11" t="s">
        <v>10</v>
      </c>
      <c r="D4825" s="15">
        <v>309.62</v>
      </c>
    </row>
    <row r="4826" spans="1:4">
      <c r="A4826" s="29">
        <v>6216</v>
      </c>
      <c r="B4826" s="8" t="s">
        <v>10169</v>
      </c>
      <c r="C4826" s="12" t="s">
        <v>10</v>
      </c>
      <c r="D4826" s="16">
        <v>257.17</v>
      </c>
    </row>
    <row r="4827" spans="1:4">
      <c r="A4827" s="28">
        <v>6217</v>
      </c>
      <c r="B4827" s="7" t="s">
        <v>10170</v>
      </c>
      <c r="C4827" s="11" t="s">
        <v>10</v>
      </c>
      <c r="D4827" s="15">
        <v>211.32</v>
      </c>
    </row>
    <row r="4828" spans="1:4">
      <c r="A4828" s="29">
        <v>6218</v>
      </c>
      <c r="B4828" s="8" t="s">
        <v>10171</v>
      </c>
      <c r="C4828" s="12" t="s">
        <v>10</v>
      </c>
      <c r="D4828" s="16">
        <v>285.79000000000002</v>
      </c>
    </row>
    <row r="4829" spans="1:4">
      <c r="A4829" s="28">
        <v>6219</v>
      </c>
      <c r="B4829" s="7" t="s">
        <v>10172</v>
      </c>
      <c r="C4829" s="11" t="s">
        <v>10</v>
      </c>
      <c r="D4829" s="15">
        <v>249.51</v>
      </c>
    </row>
    <row r="4830" spans="1:4">
      <c r="A4830" s="29">
        <v>6220</v>
      </c>
      <c r="B4830" s="8" t="s">
        <v>10173</v>
      </c>
      <c r="C4830" s="12" t="s">
        <v>10</v>
      </c>
      <c r="D4830" s="16">
        <v>238.17</v>
      </c>
    </row>
    <row r="4831" spans="1:4">
      <c r="A4831" s="28">
        <v>6221</v>
      </c>
      <c r="B4831" s="7" t="s">
        <v>10174</v>
      </c>
      <c r="C4831" s="11" t="s">
        <v>10</v>
      </c>
      <c r="D4831" s="15">
        <v>216.51</v>
      </c>
    </row>
    <row r="4832" spans="1:4">
      <c r="A4832" s="29">
        <v>6222</v>
      </c>
      <c r="B4832" s="8" t="s">
        <v>10175</v>
      </c>
      <c r="C4832" s="12" t="s">
        <v>10</v>
      </c>
      <c r="D4832" s="16">
        <v>198.19</v>
      </c>
    </row>
    <row r="4833" spans="1:4">
      <c r="A4833" s="28">
        <v>6223</v>
      </c>
      <c r="B4833" s="7" t="s">
        <v>10176</v>
      </c>
      <c r="C4833" s="11" t="s">
        <v>10</v>
      </c>
      <c r="D4833" s="15">
        <v>161.25</v>
      </c>
    </row>
    <row r="4834" spans="1:4">
      <c r="A4834" s="29">
        <v>6224</v>
      </c>
      <c r="B4834" s="8" t="s">
        <v>10177</v>
      </c>
      <c r="C4834" s="12" t="s">
        <v>10</v>
      </c>
      <c r="D4834" s="16">
        <v>180.43</v>
      </c>
    </row>
    <row r="4835" spans="1:4">
      <c r="A4835" s="28">
        <v>6225</v>
      </c>
      <c r="B4835" s="7" t="s">
        <v>10178</v>
      </c>
      <c r="C4835" s="11" t="s">
        <v>10</v>
      </c>
      <c r="D4835" s="15">
        <v>140.26</v>
      </c>
    </row>
    <row r="4836" spans="1:4">
      <c r="A4836" s="29">
        <v>6226</v>
      </c>
      <c r="B4836" s="8" t="s">
        <v>10179</v>
      </c>
      <c r="C4836" s="12" t="s">
        <v>10</v>
      </c>
      <c r="D4836" s="16">
        <v>112.37</v>
      </c>
    </row>
    <row r="4837" spans="1:4">
      <c r="A4837" s="28">
        <v>6227</v>
      </c>
      <c r="B4837" s="7" t="s">
        <v>10180</v>
      </c>
      <c r="C4837" s="11" t="s">
        <v>10</v>
      </c>
      <c r="D4837" s="15">
        <v>119.23</v>
      </c>
    </row>
    <row r="4838" spans="1:4">
      <c r="A4838" s="29">
        <v>6228</v>
      </c>
      <c r="B4838" s="8" t="s">
        <v>10181</v>
      </c>
      <c r="C4838" s="12" t="s">
        <v>10</v>
      </c>
      <c r="D4838" s="16">
        <v>154.32</v>
      </c>
    </row>
    <row r="4839" spans="1:4">
      <c r="A4839" s="28">
        <v>6229</v>
      </c>
      <c r="B4839" s="7" t="s">
        <v>10182</v>
      </c>
      <c r="C4839" s="11" t="s">
        <v>10</v>
      </c>
      <c r="D4839" s="15">
        <v>139.68</v>
      </c>
    </row>
    <row r="4840" spans="1:4">
      <c r="A4840" s="29">
        <v>6230</v>
      </c>
      <c r="B4840" s="8" t="s">
        <v>10183</v>
      </c>
      <c r="C4840" s="12" t="s">
        <v>10</v>
      </c>
      <c r="D4840" s="16">
        <v>114.5</v>
      </c>
    </row>
    <row r="4841" spans="1:4">
      <c r="A4841" s="28">
        <v>6231</v>
      </c>
      <c r="B4841" s="7" t="s">
        <v>10184</v>
      </c>
      <c r="C4841" s="11" t="s">
        <v>10</v>
      </c>
      <c r="D4841" s="15">
        <v>89.84</v>
      </c>
    </row>
    <row r="4842" spans="1:4">
      <c r="A4842" s="29">
        <v>6232</v>
      </c>
      <c r="B4842" s="8" t="s">
        <v>10185</v>
      </c>
      <c r="C4842" s="12" t="s">
        <v>10</v>
      </c>
      <c r="D4842" s="16">
        <v>77.209999999999994</v>
      </c>
    </row>
    <row r="4843" spans="1:4">
      <c r="A4843" s="28">
        <v>6233</v>
      </c>
      <c r="B4843" s="7" t="s">
        <v>10186</v>
      </c>
      <c r="C4843" s="11" t="s">
        <v>10</v>
      </c>
      <c r="D4843" s="15">
        <v>121.53</v>
      </c>
    </row>
    <row r="4844" spans="1:4">
      <c r="A4844" s="29">
        <v>6234</v>
      </c>
      <c r="B4844" s="8" t="s">
        <v>10187</v>
      </c>
      <c r="C4844" s="12" t="s">
        <v>10</v>
      </c>
      <c r="D4844" s="16">
        <v>104.05</v>
      </c>
    </row>
    <row r="4845" spans="1:4">
      <c r="A4845" s="28">
        <v>6235</v>
      </c>
      <c r="B4845" s="7" t="s">
        <v>10188</v>
      </c>
      <c r="C4845" s="11" t="s">
        <v>10</v>
      </c>
      <c r="D4845" s="15">
        <v>88.51</v>
      </c>
    </row>
    <row r="4846" spans="1:4">
      <c r="A4846" s="29">
        <v>6236</v>
      </c>
      <c r="B4846" s="8" t="s">
        <v>10189</v>
      </c>
      <c r="C4846" s="12" t="s">
        <v>10</v>
      </c>
      <c r="D4846" s="16">
        <v>89.21</v>
      </c>
    </row>
    <row r="4847" spans="1:4">
      <c r="A4847" s="28">
        <v>6237</v>
      </c>
      <c r="B4847" s="7" t="s">
        <v>10190</v>
      </c>
      <c r="C4847" s="11" t="s">
        <v>10</v>
      </c>
      <c r="D4847" s="15">
        <v>70.900000000000006</v>
      </c>
    </row>
    <row r="4848" spans="1:4">
      <c r="A4848" s="29">
        <v>6239</v>
      </c>
      <c r="B4848" s="8" t="s">
        <v>10191</v>
      </c>
      <c r="C4848" s="12" t="s">
        <v>10</v>
      </c>
      <c r="D4848" s="16">
        <v>162.85</v>
      </c>
    </row>
    <row r="4849" spans="1:4">
      <c r="A4849" s="28">
        <v>6240</v>
      </c>
      <c r="B4849" s="7" t="s">
        <v>10192</v>
      </c>
      <c r="C4849" s="11" t="s">
        <v>10</v>
      </c>
      <c r="D4849" s="15">
        <v>139.06</v>
      </c>
    </row>
    <row r="4850" spans="1:4">
      <c r="A4850" s="29">
        <v>6241</v>
      </c>
      <c r="B4850" s="8" t="s">
        <v>3263</v>
      </c>
      <c r="C4850" s="12" t="s">
        <v>10</v>
      </c>
      <c r="D4850" s="16">
        <v>753.19</v>
      </c>
    </row>
    <row r="4851" spans="1:4">
      <c r="A4851" s="28">
        <v>6242</v>
      </c>
      <c r="B4851" s="7" t="s">
        <v>3262</v>
      </c>
      <c r="C4851" s="11" t="s">
        <v>10</v>
      </c>
      <c r="D4851" s="15">
        <v>653.23</v>
      </c>
    </row>
    <row r="4852" spans="1:4">
      <c r="A4852" s="29">
        <v>6243</v>
      </c>
      <c r="B4852" s="8" t="s">
        <v>3261</v>
      </c>
      <c r="C4852" s="12" t="s">
        <v>10</v>
      </c>
      <c r="D4852" s="16">
        <v>890.04</v>
      </c>
    </row>
    <row r="4853" spans="1:4">
      <c r="A4853" s="28">
        <v>6244</v>
      </c>
      <c r="B4853" s="7" t="s">
        <v>3260</v>
      </c>
      <c r="C4853" s="11" t="s">
        <v>10</v>
      </c>
      <c r="D4853" s="15">
        <v>513.16999999999996</v>
      </c>
    </row>
    <row r="4854" spans="1:4">
      <c r="A4854" s="29">
        <v>6245</v>
      </c>
      <c r="B4854" s="8" t="s">
        <v>3259</v>
      </c>
      <c r="C4854" s="12" t="s">
        <v>10</v>
      </c>
      <c r="D4854" s="16">
        <v>149.9</v>
      </c>
    </row>
    <row r="4855" spans="1:4">
      <c r="A4855" s="28">
        <v>6246</v>
      </c>
      <c r="B4855" s="7" t="s">
        <v>3268</v>
      </c>
      <c r="C4855" s="11" t="s">
        <v>10</v>
      </c>
      <c r="D4855" s="15">
        <v>491.98</v>
      </c>
    </row>
    <row r="4856" spans="1:4">
      <c r="A4856" s="29">
        <v>6247</v>
      </c>
      <c r="B4856" s="8" t="s">
        <v>3270</v>
      </c>
      <c r="C4856" s="12" t="s">
        <v>10</v>
      </c>
      <c r="D4856" s="16">
        <v>93.17</v>
      </c>
    </row>
    <row r="4857" spans="1:4">
      <c r="A4857" s="28">
        <v>6248</v>
      </c>
      <c r="B4857" s="7" t="s">
        <v>3269</v>
      </c>
      <c r="C4857" s="11" t="s">
        <v>10</v>
      </c>
      <c r="D4857" s="15">
        <v>257.76</v>
      </c>
    </row>
    <row r="4858" spans="1:4">
      <c r="A4858" s="29">
        <v>6249</v>
      </c>
      <c r="B4858" s="8" t="s">
        <v>3267</v>
      </c>
      <c r="C4858" s="12" t="s">
        <v>10</v>
      </c>
      <c r="D4858" s="16">
        <v>294.54000000000002</v>
      </c>
    </row>
    <row r="4859" spans="1:4">
      <c r="A4859" s="28">
        <v>6250</v>
      </c>
      <c r="B4859" s="7" t="s">
        <v>3266</v>
      </c>
      <c r="C4859" s="11" t="s">
        <v>10</v>
      </c>
      <c r="D4859" s="15">
        <v>578.07000000000005</v>
      </c>
    </row>
    <row r="4860" spans="1:4">
      <c r="A4860" s="29">
        <v>6251</v>
      </c>
      <c r="B4860" s="8" t="s">
        <v>10193</v>
      </c>
      <c r="C4860" s="12" t="s">
        <v>10</v>
      </c>
      <c r="D4860" s="16">
        <v>294.54000000000002</v>
      </c>
    </row>
    <row r="4861" spans="1:4">
      <c r="A4861" s="28">
        <v>6252</v>
      </c>
      <c r="B4861" s="7" t="s">
        <v>10194</v>
      </c>
      <c r="C4861" s="11" t="s">
        <v>10</v>
      </c>
      <c r="D4861" s="15">
        <v>257.76</v>
      </c>
    </row>
    <row r="4862" spans="1:4">
      <c r="A4862" s="29">
        <v>6253</v>
      </c>
      <c r="B4862" s="8" t="s">
        <v>3275</v>
      </c>
      <c r="C4862" s="12" t="s">
        <v>10</v>
      </c>
      <c r="D4862" s="16">
        <v>214.41</v>
      </c>
    </row>
    <row r="4863" spans="1:4">
      <c r="A4863" s="28">
        <v>6254</v>
      </c>
      <c r="B4863" s="7" t="s">
        <v>3272</v>
      </c>
      <c r="C4863" s="11" t="s">
        <v>10</v>
      </c>
      <c r="D4863" s="15">
        <v>168.72</v>
      </c>
    </row>
    <row r="4864" spans="1:4">
      <c r="A4864" s="29">
        <v>6255</v>
      </c>
      <c r="B4864" s="8" t="s">
        <v>3274</v>
      </c>
      <c r="C4864" s="12" t="s">
        <v>10</v>
      </c>
      <c r="D4864" s="16">
        <v>128.19</v>
      </c>
    </row>
    <row r="4865" spans="1:4">
      <c r="A4865" s="28">
        <v>6256</v>
      </c>
      <c r="B4865" s="7" t="s">
        <v>3271</v>
      </c>
      <c r="C4865" s="11" t="s">
        <v>10</v>
      </c>
      <c r="D4865" s="15">
        <v>94.88</v>
      </c>
    </row>
    <row r="4866" spans="1:4">
      <c r="A4866" s="29">
        <v>6257</v>
      </c>
      <c r="B4866" s="8" t="s">
        <v>3273</v>
      </c>
      <c r="C4866" s="12" t="s">
        <v>10</v>
      </c>
      <c r="D4866" s="16">
        <v>73.92</v>
      </c>
    </row>
    <row r="4867" spans="1:4">
      <c r="A4867" s="28">
        <v>6259</v>
      </c>
      <c r="B4867" s="7" t="s">
        <v>3249</v>
      </c>
      <c r="C4867" s="11" t="s">
        <v>10</v>
      </c>
      <c r="D4867" s="15">
        <v>725.95</v>
      </c>
    </row>
    <row r="4868" spans="1:4">
      <c r="A4868" s="29">
        <v>6260</v>
      </c>
      <c r="B4868" s="8" t="s">
        <v>3251</v>
      </c>
      <c r="C4868" s="12" t="s">
        <v>10</v>
      </c>
      <c r="D4868" s="16">
        <v>473.75</v>
      </c>
    </row>
    <row r="4869" spans="1:4">
      <c r="A4869" s="28">
        <v>6261</v>
      </c>
      <c r="B4869" s="7" t="s">
        <v>3250</v>
      </c>
      <c r="C4869" s="11" t="s">
        <v>10</v>
      </c>
      <c r="D4869" s="15">
        <v>424.41</v>
      </c>
    </row>
    <row r="4870" spans="1:4">
      <c r="A4870" s="29">
        <v>6262</v>
      </c>
      <c r="B4870" s="8" t="s">
        <v>3246</v>
      </c>
      <c r="C4870" s="12" t="s">
        <v>10</v>
      </c>
      <c r="D4870" s="16">
        <v>344.77</v>
      </c>
    </row>
    <row r="4871" spans="1:4">
      <c r="A4871" s="28">
        <v>6263</v>
      </c>
      <c r="B4871" s="7" t="s">
        <v>3247</v>
      </c>
      <c r="C4871" s="11" t="s">
        <v>10</v>
      </c>
      <c r="D4871" s="15">
        <v>287.38</v>
      </c>
    </row>
    <row r="4872" spans="1:4">
      <c r="A4872" s="29">
        <v>6264</v>
      </c>
      <c r="B4872" s="8" t="s">
        <v>10195</v>
      </c>
      <c r="C4872" s="12" t="s">
        <v>10</v>
      </c>
      <c r="D4872" s="16">
        <v>249.83</v>
      </c>
    </row>
    <row r="4873" spans="1:4">
      <c r="A4873" s="28">
        <v>6265</v>
      </c>
      <c r="B4873" s="7" t="s">
        <v>10196</v>
      </c>
      <c r="C4873" s="11" t="s">
        <v>10</v>
      </c>
      <c r="D4873" s="15">
        <v>202.74</v>
      </c>
    </row>
    <row r="4874" spans="1:4">
      <c r="A4874" s="29">
        <v>6266</v>
      </c>
      <c r="B4874" s="8" t="s">
        <v>10197</v>
      </c>
      <c r="C4874" s="12" t="s">
        <v>10</v>
      </c>
      <c r="D4874" s="16">
        <v>159.54</v>
      </c>
    </row>
    <row r="4875" spans="1:4">
      <c r="A4875" s="28">
        <v>6267</v>
      </c>
      <c r="B4875" s="7" t="s">
        <v>10198</v>
      </c>
      <c r="C4875" s="11" t="s">
        <v>10</v>
      </c>
      <c r="D4875" s="15">
        <v>121.22</v>
      </c>
    </row>
    <row r="4876" spans="1:4">
      <c r="A4876" s="29">
        <v>6268</v>
      </c>
      <c r="B4876" s="8" t="s">
        <v>10199</v>
      </c>
      <c r="C4876" s="12" t="s">
        <v>10</v>
      </c>
      <c r="D4876" s="16">
        <v>230.08</v>
      </c>
    </row>
    <row r="4877" spans="1:4">
      <c r="A4877" s="28">
        <v>6269</v>
      </c>
      <c r="B4877" s="7" t="s">
        <v>10200</v>
      </c>
      <c r="C4877" s="11" t="s">
        <v>10</v>
      </c>
      <c r="D4877" s="15">
        <v>128.94</v>
      </c>
    </row>
    <row r="4878" spans="1:4">
      <c r="A4878" s="29">
        <v>6270</v>
      </c>
      <c r="B4878" s="8" t="s">
        <v>10201</v>
      </c>
      <c r="C4878" s="12" t="s">
        <v>10</v>
      </c>
      <c r="D4878" s="16">
        <v>119.56</v>
      </c>
    </row>
    <row r="4879" spans="1:4">
      <c r="A4879" s="28">
        <v>6271</v>
      </c>
      <c r="B4879" s="7" t="s">
        <v>10202</v>
      </c>
      <c r="C4879" s="11" t="s">
        <v>8</v>
      </c>
      <c r="D4879" s="15">
        <v>286.88</v>
      </c>
    </row>
    <row r="4880" spans="1:4">
      <c r="A4880" s="29">
        <v>6272</v>
      </c>
      <c r="B4880" s="8" t="s">
        <v>10203</v>
      </c>
      <c r="C4880" s="12" t="s">
        <v>8</v>
      </c>
      <c r="D4880" s="16">
        <v>229.5</v>
      </c>
    </row>
    <row r="4881" spans="1:4">
      <c r="A4881" s="28">
        <v>6273</v>
      </c>
      <c r="B4881" s="7" t="s">
        <v>10204</v>
      </c>
      <c r="C4881" s="11" t="s">
        <v>8</v>
      </c>
      <c r="D4881" s="15">
        <v>524.83000000000004</v>
      </c>
    </row>
    <row r="4882" spans="1:4">
      <c r="A4882" s="29">
        <v>6274</v>
      </c>
      <c r="B4882" s="8" t="s">
        <v>10205</v>
      </c>
      <c r="C4882" s="12" t="s">
        <v>8</v>
      </c>
      <c r="D4882" s="16">
        <v>267.81</v>
      </c>
    </row>
    <row r="4883" spans="1:4">
      <c r="A4883" s="28">
        <v>6275</v>
      </c>
      <c r="B4883" s="7" t="s">
        <v>10206</v>
      </c>
      <c r="C4883" s="11" t="s">
        <v>8</v>
      </c>
      <c r="D4883" s="15">
        <v>265.81</v>
      </c>
    </row>
    <row r="4884" spans="1:4">
      <c r="A4884" s="29">
        <v>6276</v>
      </c>
      <c r="B4884" s="8" t="s">
        <v>10207</v>
      </c>
      <c r="C4884" s="12" t="s">
        <v>8</v>
      </c>
      <c r="D4884" s="16">
        <v>228.58</v>
      </c>
    </row>
    <row r="4885" spans="1:4">
      <c r="A4885" s="28">
        <v>6277</v>
      </c>
      <c r="B4885" s="7" t="s">
        <v>10208</v>
      </c>
      <c r="C4885" s="11" t="s">
        <v>8</v>
      </c>
      <c r="D4885" s="15">
        <v>79.400000000000006</v>
      </c>
    </row>
    <row r="4886" spans="1:4">
      <c r="A4886" s="29">
        <v>6278</v>
      </c>
      <c r="B4886" s="8" t="s">
        <v>10209</v>
      </c>
      <c r="C4886" s="12" t="s">
        <v>8</v>
      </c>
      <c r="D4886" s="16">
        <v>151.19999999999999</v>
      </c>
    </row>
    <row r="4887" spans="1:4">
      <c r="A4887" s="28">
        <v>6279</v>
      </c>
      <c r="B4887" s="7" t="s">
        <v>10210</v>
      </c>
      <c r="C4887" s="11" t="s">
        <v>8</v>
      </c>
      <c r="D4887" s="15">
        <v>151.19999999999999</v>
      </c>
    </row>
    <row r="4888" spans="1:4">
      <c r="A4888" s="29">
        <v>6280</v>
      </c>
      <c r="B4888" s="8" t="s">
        <v>10211</v>
      </c>
      <c r="C4888" s="12" t="s">
        <v>8</v>
      </c>
      <c r="D4888" s="16">
        <v>81.03</v>
      </c>
    </row>
    <row r="4889" spans="1:4">
      <c r="A4889" s="28">
        <v>6281</v>
      </c>
      <c r="B4889" s="7" t="s">
        <v>10212</v>
      </c>
      <c r="C4889" s="11" t="s">
        <v>8</v>
      </c>
      <c r="D4889" s="15">
        <v>64.8</v>
      </c>
    </row>
    <row r="4890" spans="1:4">
      <c r="A4890" s="29">
        <v>6282</v>
      </c>
      <c r="B4890" s="8" t="s">
        <v>10213</v>
      </c>
      <c r="C4890" s="12" t="s">
        <v>8</v>
      </c>
      <c r="D4890" s="16">
        <v>60.77</v>
      </c>
    </row>
    <row r="4891" spans="1:4">
      <c r="A4891" s="28">
        <v>6283</v>
      </c>
      <c r="B4891" s="7" t="s">
        <v>3287</v>
      </c>
      <c r="C4891" s="11" t="s">
        <v>8</v>
      </c>
      <c r="D4891" s="15">
        <v>138.83000000000001</v>
      </c>
    </row>
    <row r="4892" spans="1:4">
      <c r="A4892" s="29">
        <v>6284</v>
      </c>
      <c r="B4892" s="8" t="s">
        <v>3284</v>
      </c>
      <c r="C4892" s="12" t="s">
        <v>8</v>
      </c>
      <c r="D4892" s="16">
        <v>226.84</v>
      </c>
    </row>
    <row r="4893" spans="1:4">
      <c r="A4893" s="28">
        <v>6285</v>
      </c>
      <c r="B4893" s="7" t="s">
        <v>3283</v>
      </c>
      <c r="C4893" s="11" t="s">
        <v>8</v>
      </c>
      <c r="D4893" s="15">
        <v>192.82</v>
      </c>
    </row>
    <row r="4894" spans="1:4">
      <c r="A4894" s="29">
        <v>6286</v>
      </c>
      <c r="B4894" s="8" t="s">
        <v>3286</v>
      </c>
      <c r="C4894" s="12" t="s">
        <v>8</v>
      </c>
      <c r="D4894" s="16">
        <v>107.12</v>
      </c>
    </row>
    <row r="4895" spans="1:4">
      <c r="A4895" s="28">
        <v>6287</v>
      </c>
      <c r="B4895" s="7" t="s">
        <v>3285</v>
      </c>
      <c r="C4895" s="11" t="s">
        <v>8</v>
      </c>
      <c r="D4895" s="15">
        <v>192.82</v>
      </c>
    </row>
    <row r="4896" spans="1:4">
      <c r="A4896" s="29">
        <v>6288</v>
      </c>
      <c r="B4896" s="8" t="s">
        <v>3282</v>
      </c>
      <c r="C4896" s="12" t="s">
        <v>8</v>
      </c>
      <c r="D4896" s="16">
        <v>42.45</v>
      </c>
    </row>
    <row r="4897" spans="1:4">
      <c r="A4897" s="28">
        <v>6289</v>
      </c>
      <c r="B4897" s="7" t="s">
        <v>3281</v>
      </c>
      <c r="C4897" s="11" t="s">
        <v>8</v>
      </c>
      <c r="D4897" s="15">
        <v>261.05</v>
      </c>
    </row>
    <row r="4898" spans="1:4">
      <c r="A4898" s="29">
        <v>6290</v>
      </c>
      <c r="B4898" s="8" t="s">
        <v>3280</v>
      </c>
      <c r="C4898" s="12" t="s">
        <v>8</v>
      </c>
      <c r="D4898" s="16">
        <v>195.78</v>
      </c>
    </row>
    <row r="4899" spans="1:4">
      <c r="A4899" s="28">
        <v>6291</v>
      </c>
      <c r="B4899" s="7" t="s">
        <v>10214</v>
      </c>
      <c r="C4899" s="11" t="s">
        <v>8</v>
      </c>
      <c r="D4899" s="15">
        <v>111.42</v>
      </c>
    </row>
    <row r="4900" spans="1:4">
      <c r="A4900" s="29">
        <v>6292</v>
      </c>
      <c r="B4900" s="8" t="s">
        <v>10215</v>
      </c>
      <c r="C4900" s="12" t="s">
        <v>8</v>
      </c>
      <c r="D4900" s="16">
        <v>99.38</v>
      </c>
    </row>
    <row r="4901" spans="1:4">
      <c r="A4901" s="28">
        <v>6293</v>
      </c>
      <c r="B4901" s="7" t="s">
        <v>10216</v>
      </c>
      <c r="C4901" s="11" t="s">
        <v>8</v>
      </c>
      <c r="D4901" s="15">
        <v>192.81</v>
      </c>
    </row>
    <row r="4902" spans="1:4">
      <c r="A4902" s="29">
        <v>6294</v>
      </c>
      <c r="B4902" s="8" t="s">
        <v>10217</v>
      </c>
      <c r="C4902" s="12" t="s">
        <v>8</v>
      </c>
      <c r="D4902" s="16">
        <v>192.82</v>
      </c>
    </row>
    <row r="4903" spans="1:4">
      <c r="A4903" s="28">
        <v>6295</v>
      </c>
      <c r="B4903" s="7" t="s">
        <v>10218</v>
      </c>
      <c r="C4903" s="11" t="s">
        <v>6</v>
      </c>
      <c r="D4903" s="15">
        <v>515.96</v>
      </c>
    </row>
    <row r="4904" spans="1:4">
      <c r="A4904" s="29">
        <v>6296</v>
      </c>
      <c r="B4904" s="8" t="s">
        <v>10219</v>
      </c>
      <c r="C4904" s="12" t="s">
        <v>6</v>
      </c>
      <c r="D4904" s="16">
        <v>797.45</v>
      </c>
    </row>
    <row r="4905" spans="1:4">
      <c r="A4905" s="28">
        <v>6297</v>
      </c>
      <c r="B4905" s="7" t="s">
        <v>3201</v>
      </c>
      <c r="C4905" s="11" t="s">
        <v>10</v>
      </c>
      <c r="D4905" s="15">
        <v>30.01</v>
      </c>
    </row>
    <row r="4906" spans="1:4">
      <c r="A4906" s="29">
        <v>6300</v>
      </c>
      <c r="B4906" s="8" t="s">
        <v>10220</v>
      </c>
      <c r="C4906" s="12" t="s">
        <v>10</v>
      </c>
      <c r="D4906" s="16">
        <v>312.8</v>
      </c>
    </row>
    <row r="4907" spans="1:4">
      <c r="A4907" s="28">
        <v>6301</v>
      </c>
      <c r="B4907" s="7" t="s">
        <v>3245</v>
      </c>
      <c r="C4907" s="11" t="s">
        <v>10</v>
      </c>
      <c r="D4907" s="15">
        <v>28.08</v>
      </c>
    </row>
    <row r="4908" spans="1:4">
      <c r="A4908" s="29">
        <v>6302</v>
      </c>
      <c r="B4908" s="8" t="s">
        <v>10221</v>
      </c>
      <c r="C4908" s="12" t="s">
        <v>8</v>
      </c>
      <c r="D4908" s="16">
        <v>284.32</v>
      </c>
    </row>
    <row r="4909" spans="1:4">
      <c r="A4909" s="28">
        <v>6303</v>
      </c>
      <c r="B4909" s="7" t="s">
        <v>10222</v>
      </c>
      <c r="C4909" s="11" t="s">
        <v>8</v>
      </c>
      <c r="D4909" s="15">
        <v>311.57</v>
      </c>
    </row>
    <row r="4910" spans="1:4">
      <c r="A4910" s="29">
        <v>6304</v>
      </c>
      <c r="B4910" s="8" t="s">
        <v>3205</v>
      </c>
      <c r="C4910" s="12" t="s">
        <v>11</v>
      </c>
      <c r="D4910" s="16">
        <v>121.45</v>
      </c>
    </row>
    <row r="4911" spans="1:4">
      <c r="A4911" s="28">
        <v>6305</v>
      </c>
      <c r="B4911" s="7" t="s">
        <v>10223</v>
      </c>
      <c r="C4911" s="11" t="s">
        <v>11</v>
      </c>
      <c r="D4911" s="15">
        <v>232.82</v>
      </c>
    </row>
    <row r="4912" spans="1:4">
      <c r="A4912" s="29">
        <v>6306</v>
      </c>
      <c r="B4912" s="8" t="s">
        <v>10224</v>
      </c>
      <c r="C4912" s="12" t="s">
        <v>11</v>
      </c>
      <c r="D4912" s="16">
        <v>127.46</v>
      </c>
    </row>
    <row r="4913" spans="1:4">
      <c r="A4913" s="28">
        <v>6307</v>
      </c>
      <c r="B4913" s="7" t="s">
        <v>10225</v>
      </c>
      <c r="C4913" s="11" t="s">
        <v>11</v>
      </c>
      <c r="D4913" s="15">
        <v>121.45</v>
      </c>
    </row>
    <row r="4914" spans="1:4">
      <c r="A4914" s="29">
        <v>6309</v>
      </c>
      <c r="B4914" s="8" t="s">
        <v>10226</v>
      </c>
      <c r="C4914" s="12" t="s">
        <v>11</v>
      </c>
      <c r="D4914" s="16">
        <v>232.82</v>
      </c>
    </row>
    <row r="4915" spans="1:4">
      <c r="A4915" s="28">
        <v>6310</v>
      </c>
      <c r="B4915" s="7" t="s">
        <v>10227</v>
      </c>
      <c r="C4915" s="11" t="s">
        <v>11</v>
      </c>
      <c r="D4915" s="15">
        <v>127.46</v>
      </c>
    </row>
    <row r="4916" spans="1:4">
      <c r="A4916" s="29">
        <v>6311</v>
      </c>
      <c r="B4916" s="8" t="s">
        <v>3207</v>
      </c>
      <c r="C4916" s="12" t="s">
        <v>11</v>
      </c>
      <c r="D4916" s="16">
        <v>150.47999999999999</v>
      </c>
    </row>
    <row r="4917" spans="1:4">
      <c r="A4917" s="28">
        <v>6312</v>
      </c>
      <c r="B4917" s="7" t="s">
        <v>10228</v>
      </c>
      <c r="C4917" s="11" t="s">
        <v>8</v>
      </c>
      <c r="D4917" s="15">
        <v>512.1</v>
      </c>
    </row>
    <row r="4918" spans="1:4">
      <c r="A4918" s="29">
        <v>6313</v>
      </c>
      <c r="B4918" s="8" t="s">
        <v>10229</v>
      </c>
      <c r="C4918" s="12" t="s">
        <v>8</v>
      </c>
      <c r="D4918" s="16">
        <v>31.69</v>
      </c>
    </row>
    <row r="4919" spans="1:4">
      <c r="A4919" s="28">
        <v>6314</v>
      </c>
      <c r="B4919" s="7" t="s">
        <v>10230</v>
      </c>
      <c r="C4919" s="11" t="s">
        <v>11</v>
      </c>
      <c r="D4919" s="15">
        <v>352.32</v>
      </c>
    </row>
    <row r="4920" spans="1:4">
      <c r="A4920" s="29">
        <v>6315</v>
      </c>
      <c r="B4920" s="8" t="s">
        <v>10231</v>
      </c>
      <c r="C4920" s="12" t="s">
        <v>10</v>
      </c>
      <c r="D4920" s="16">
        <v>1.49</v>
      </c>
    </row>
    <row r="4921" spans="1:4">
      <c r="A4921" s="28">
        <v>6316</v>
      </c>
      <c r="B4921" s="7" t="s">
        <v>10232</v>
      </c>
      <c r="C4921" s="11" t="s">
        <v>6</v>
      </c>
      <c r="D4921" s="15">
        <v>113.43</v>
      </c>
    </row>
    <row r="4922" spans="1:4">
      <c r="A4922" s="29">
        <v>6320</v>
      </c>
      <c r="B4922" s="8" t="s">
        <v>10233</v>
      </c>
      <c r="C4922" s="12" t="s">
        <v>6</v>
      </c>
      <c r="D4922" s="16">
        <v>394.87</v>
      </c>
    </row>
    <row r="4923" spans="1:4">
      <c r="A4923" s="28">
        <v>6321</v>
      </c>
      <c r="B4923" s="7" t="s">
        <v>10234</v>
      </c>
      <c r="C4923" s="11" t="s">
        <v>10</v>
      </c>
      <c r="D4923" s="15">
        <v>45.17</v>
      </c>
    </row>
    <row r="4924" spans="1:4">
      <c r="A4924" s="29">
        <v>6322</v>
      </c>
      <c r="B4924" s="8" t="s">
        <v>10235</v>
      </c>
      <c r="C4924" s="12" t="s">
        <v>10</v>
      </c>
      <c r="D4924" s="16">
        <v>53.35</v>
      </c>
    </row>
    <row r="4925" spans="1:4">
      <c r="A4925" s="28">
        <v>6323</v>
      </c>
      <c r="B4925" s="7" t="s">
        <v>10236</v>
      </c>
      <c r="C4925" s="11" t="s">
        <v>10</v>
      </c>
      <c r="D4925" s="15">
        <v>55.89</v>
      </c>
    </row>
    <row r="4926" spans="1:4">
      <c r="A4926" s="29">
        <v>6324</v>
      </c>
      <c r="B4926" s="8" t="s">
        <v>10237</v>
      </c>
      <c r="C4926" s="12" t="s">
        <v>10</v>
      </c>
      <c r="D4926" s="16">
        <v>56.69</v>
      </c>
    </row>
    <row r="4927" spans="1:4">
      <c r="A4927" s="28">
        <v>6325</v>
      </c>
      <c r="B4927" s="7" t="s">
        <v>10238</v>
      </c>
      <c r="C4927" s="11" t="s">
        <v>10</v>
      </c>
      <c r="D4927" s="15">
        <v>72.38</v>
      </c>
    </row>
    <row r="4928" spans="1:4">
      <c r="A4928" s="29">
        <v>6326</v>
      </c>
      <c r="B4928" s="8" t="s">
        <v>10239</v>
      </c>
      <c r="C4928" s="12" t="s">
        <v>10</v>
      </c>
      <c r="D4928" s="16">
        <v>113.23</v>
      </c>
    </row>
    <row r="4929" spans="1:4">
      <c r="A4929" s="28">
        <v>6327</v>
      </c>
      <c r="B4929" s="7" t="s">
        <v>10240</v>
      </c>
      <c r="C4929" s="11" t="s">
        <v>10</v>
      </c>
      <c r="D4929" s="15">
        <v>134.38</v>
      </c>
    </row>
    <row r="4930" spans="1:4">
      <c r="A4930" s="29">
        <v>6328</v>
      </c>
      <c r="B4930" s="8" t="s">
        <v>10241</v>
      </c>
      <c r="C4930" s="12" t="s">
        <v>10</v>
      </c>
      <c r="D4930" s="16">
        <v>145.79</v>
      </c>
    </row>
    <row r="4931" spans="1:4">
      <c r="A4931" s="28">
        <v>6329</v>
      </c>
      <c r="B4931" s="7" t="s">
        <v>10242</v>
      </c>
      <c r="C4931" s="11" t="s">
        <v>10</v>
      </c>
      <c r="D4931" s="15">
        <v>165.99</v>
      </c>
    </row>
    <row r="4932" spans="1:4">
      <c r="A4932" s="29">
        <v>6330</v>
      </c>
      <c r="B4932" s="8" t="s">
        <v>10243</v>
      </c>
      <c r="C4932" s="12" t="s">
        <v>10</v>
      </c>
      <c r="D4932" s="16">
        <v>225.53</v>
      </c>
    </row>
    <row r="4933" spans="1:4">
      <c r="A4933" s="28">
        <v>6331</v>
      </c>
      <c r="B4933" s="7" t="s">
        <v>10244</v>
      </c>
      <c r="C4933" s="11" t="s">
        <v>10</v>
      </c>
      <c r="D4933" s="15">
        <v>304.18</v>
      </c>
    </row>
    <row r="4934" spans="1:4">
      <c r="A4934" s="29">
        <v>6332</v>
      </c>
      <c r="B4934" s="8" t="s">
        <v>10245</v>
      </c>
      <c r="C4934" s="12" t="s">
        <v>10</v>
      </c>
      <c r="D4934" s="16">
        <v>375.23</v>
      </c>
    </row>
    <row r="4935" spans="1:4" ht="21.6">
      <c r="A4935" s="28">
        <v>6334</v>
      </c>
      <c r="B4935" s="7" t="s">
        <v>66810</v>
      </c>
      <c r="C4935" s="11" t="s">
        <v>10</v>
      </c>
      <c r="D4935" s="15">
        <v>15.33</v>
      </c>
    </row>
    <row r="4936" spans="1:4" ht="21.6">
      <c r="A4936" s="29">
        <v>6336</v>
      </c>
      <c r="B4936" s="8" t="s">
        <v>10246</v>
      </c>
      <c r="C4936" s="12" t="s">
        <v>10</v>
      </c>
      <c r="D4936" s="16">
        <v>39.43</v>
      </c>
    </row>
    <row r="4937" spans="1:4" ht="21.6">
      <c r="A4937" s="28">
        <v>6337</v>
      </c>
      <c r="B4937" s="7" t="s">
        <v>10247</v>
      </c>
      <c r="C4937" s="11" t="s">
        <v>10</v>
      </c>
      <c r="D4937" s="15">
        <v>61.56</v>
      </c>
    </row>
    <row r="4938" spans="1:4" ht="21.6">
      <c r="A4938" s="29">
        <v>6338</v>
      </c>
      <c r="B4938" s="8" t="s">
        <v>10248</v>
      </c>
      <c r="C4938" s="12" t="s">
        <v>10</v>
      </c>
      <c r="D4938" s="16">
        <v>104.36</v>
      </c>
    </row>
    <row r="4939" spans="1:4" ht="21.6">
      <c r="A4939" s="28">
        <v>6339</v>
      </c>
      <c r="B4939" s="7" t="s">
        <v>10249</v>
      </c>
      <c r="C4939" s="11" t="s">
        <v>10</v>
      </c>
      <c r="D4939" s="15">
        <v>169.11</v>
      </c>
    </row>
    <row r="4940" spans="1:4" ht="21.6">
      <c r="A4940" s="29">
        <v>6341</v>
      </c>
      <c r="B4940" s="8" t="s">
        <v>10250</v>
      </c>
      <c r="C4940" s="12" t="s">
        <v>10</v>
      </c>
      <c r="D4940" s="16">
        <v>3.69</v>
      </c>
    </row>
    <row r="4941" spans="1:4" ht="21.6">
      <c r="A4941" s="28">
        <v>6342</v>
      </c>
      <c r="B4941" s="7" t="s">
        <v>10251</v>
      </c>
      <c r="C4941" s="11" t="s">
        <v>10</v>
      </c>
      <c r="D4941" s="15">
        <v>3.99</v>
      </c>
    </row>
    <row r="4942" spans="1:4" ht="21.6">
      <c r="A4942" s="29">
        <v>6343</v>
      </c>
      <c r="B4942" s="8" t="s">
        <v>10252</v>
      </c>
      <c r="C4942" s="12" t="s">
        <v>10</v>
      </c>
      <c r="D4942" s="16">
        <v>4.45</v>
      </c>
    </row>
    <row r="4943" spans="1:4" ht="21.6">
      <c r="A4943" s="28">
        <v>6344</v>
      </c>
      <c r="B4943" s="7" t="s">
        <v>10253</v>
      </c>
      <c r="C4943" s="11" t="s">
        <v>10</v>
      </c>
      <c r="D4943" s="15">
        <v>4.8</v>
      </c>
    </row>
    <row r="4944" spans="1:4" ht="21.6">
      <c r="A4944" s="29">
        <v>6345</v>
      </c>
      <c r="B4944" s="8" t="s">
        <v>10254</v>
      </c>
      <c r="C4944" s="12" t="s">
        <v>10</v>
      </c>
      <c r="D4944" s="16">
        <v>5.28</v>
      </c>
    </row>
    <row r="4945" spans="1:4" ht="21.6">
      <c r="A4945" s="28">
        <v>6346</v>
      </c>
      <c r="B4945" s="7" t="s">
        <v>10255</v>
      </c>
      <c r="C4945" s="11" t="s">
        <v>10</v>
      </c>
      <c r="D4945" s="15">
        <v>6.3</v>
      </c>
    </row>
    <row r="4946" spans="1:4" ht="21.6">
      <c r="A4946" s="29">
        <v>6347</v>
      </c>
      <c r="B4946" s="8" t="s">
        <v>10256</v>
      </c>
      <c r="C4946" s="12" t="s">
        <v>10</v>
      </c>
      <c r="D4946" s="16">
        <v>9.27</v>
      </c>
    </row>
    <row r="4947" spans="1:4" ht="21.6">
      <c r="A4947" s="28">
        <v>6348</v>
      </c>
      <c r="B4947" s="7" t="s">
        <v>10257</v>
      </c>
      <c r="C4947" s="11" t="s">
        <v>8</v>
      </c>
      <c r="D4947" s="15">
        <v>1.38</v>
      </c>
    </row>
    <row r="4948" spans="1:4" ht="21.6">
      <c r="A4948" s="29">
        <v>6349</v>
      </c>
      <c r="B4948" s="8" t="s">
        <v>66811</v>
      </c>
      <c r="C4948" s="12" t="s">
        <v>8</v>
      </c>
      <c r="D4948" s="16">
        <v>2.31</v>
      </c>
    </row>
    <row r="4949" spans="1:4" ht="21.6">
      <c r="A4949" s="28">
        <v>6350</v>
      </c>
      <c r="B4949" s="7" t="s">
        <v>66812</v>
      </c>
      <c r="C4949" s="11" t="s">
        <v>8</v>
      </c>
      <c r="D4949" s="15">
        <v>2.31</v>
      </c>
    </row>
    <row r="4950" spans="1:4" ht="21.6">
      <c r="A4950" s="29">
        <v>6351</v>
      </c>
      <c r="B4950" s="8" t="s">
        <v>66813</v>
      </c>
      <c r="C4950" s="12" t="s">
        <v>8</v>
      </c>
      <c r="D4950" s="16">
        <v>3.79</v>
      </c>
    </row>
    <row r="4951" spans="1:4" ht="21.6">
      <c r="A4951" s="28">
        <v>6352</v>
      </c>
      <c r="B4951" s="7" t="s">
        <v>66814</v>
      </c>
      <c r="C4951" s="11" t="s">
        <v>8</v>
      </c>
      <c r="D4951" s="15">
        <v>3.79</v>
      </c>
    </row>
    <row r="4952" spans="1:4">
      <c r="A4952" s="29">
        <v>6353</v>
      </c>
      <c r="B4952" s="8" t="s">
        <v>10258</v>
      </c>
      <c r="C4952" s="12" t="s">
        <v>8</v>
      </c>
      <c r="D4952" s="16">
        <v>7.05</v>
      </c>
    </row>
    <row r="4953" spans="1:4" ht="21.6">
      <c r="A4953" s="28">
        <v>6354</v>
      </c>
      <c r="B4953" s="7" t="s">
        <v>10259</v>
      </c>
      <c r="C4953" s="11" t="s">
        <v>8</v>
      </c>
      <c r="D4953" s="15">
        <v>7.05</v>
      </c>
    </row>
    <row r="4954" spans="1:4" ht="21.6">
      <c r="A4954" s="29">
        <v>6355</v>
      </c>
      <c r="B4954" s="8" t="s">
        <v>10260</v>
      </c>
      <c r="C4954" s="12" t="s">
        <v>8</v>
      </c>
      <c r="D4954" s="16">
        <v>7.05</v>
      </c>
    </row>
    <row r="4955" spans="1:4" ht="21.6">
      <c r="A4955" s="28">
        <v>6356</v>
      </c>
      <c r="B4955" s="7" t="s">
        <v>10261</v>
      </c>
      <c r="C4955" s="11" t="s">
        <v>8</v>
      </c>
      <c r="D4955" s="15">
        <v>7.05</v>
      </c>
    </row>
    <row r="4956" spans="1:4" ht="21.6">
      <c r="A4956" s="29">
        <v>6357</v>
      </c>
      <c r="B4956" s="8" t="s">
        <v>10262</v>
      </c>
      <c r="C4956" s="12" t="s">
        <v>8</v>
      </c>
      <c r="D4956" s="16">
        <v>7.05</v>
      </c>
    </row>
    <row r="4957" spans="1:4" ht="21.6">
      <c r="A4957" s="28">
        <v>6358</v>
      </c>
      <c r="B4957" s="7" t="s">
        <v>10263</v>
      </c>
      <c r="C4957" s="11" t="s">
        <v>10</v>
      </c>
      <c r="D4957" s="15">
        <v>33.020000000000003</v>
      </c>
    </row>
    <row r="4958" spans="1:4" ht="21.6">
      <c r="A4958" s="29">
        <v>6359</v>
      </c>
      <c r="B4958" s="8" t="s">
        <v>10264</v>
      </c>
      <c r="C4958" s="12" t="s">
        <v>10</v>
      </c>
      <c r="D4958" s="16">
        <v>53.33</v>
      </c>
    </row>
    <row r="4959" spans="1:4" ht="21.6">
      <c r="A4959" s="28">
        <v>6360</v>
      </c>
      <c r="B4959" s="7" t="s">
        <v>10265</v>
      </c>
      <c r="C4959" s="11" t="s">
        <v>10</v>
      </c>
      <c r="D4959" s="15">
        <v>60.42</v>
      </c>
    </row>
    <row r="4960" spans="1:4" ht="21.6">
      <c r="A4960" s="29">
        <v>6361</v>
      </c>
      <c r="B4960" s="8" t="s">
        <v>10266</v>
      </c>
      <c r="C4960" s="12" t="s">
        <v>10</v>
      </c>
      <c r="D4960" s="16">
        <v>73.650000000000006</v>
      </c>
    </row>
    <row r="4961" spans="1:4" ht="21.6">
      <c r="A4961" s="28">
        <v>6362</v>
      </c>
      <c r="B4961" s="7" t="s">
        <v>10267</v>
      </c>
      <c r="C4961" s="11" t="s">
        <v>10</v>
      </c>
      <c r="D4961" s="15">
        <v>86.89</v>
      </c>
    </row>
    <row r="4962" spans="1:4" ht="21.6">
      <c r="A4962" s="29">
        <v>6363</v>
      </c>
      <c r="B4962" s="8" t="s">
        <v>10268</v>
      </c>
      <c r="C4962" s="12" t="s">
        <v>10</v>
      </c>
      <c r="D4962" s="16">
        <v>107.16</v>
      </c>
    </row>
    <row r="4963" spans="1:4" ht="21.6">
      <c r="A4963" s="28">
        <v>6364</v>
      </c>
      <c r="B4963" s="7" t="s">
        <v>10269</v>
      </c>
      <c r="C4963" s="11" t="s">
        <v>10</v>
      </c>
      <c r="D4963" s="15">
        <v>138.91999999999999</v>
      </c>
    </row>
    <row r="4964" spans="1:4" ht="21.6">
      <c r="A4964" s="29">
        <v>6365</v>
      </c>
      <c r="B4964" s="8" t="s">
        <v>10270</v>
      </c>
      <c r="C4964" s="12" t="s">
        <v>10</v>
      </c>
      <c r="D4964" s="16">
        <v>198.9</v>
      </c>
    </row>
    <row r="4965" spans="1:4" ht="21.6">
      <c r="A4965" s="28">
        <v>6366</v>
      </c>
      <c r="B4965" s="7" t="s">
        <v>10271</v>
      </c>
      <c r="C4965" s="11" t="s">
        <v>10</v>
      </c>
      <c r="D4965" s="15">
        <v>271.36</v>
      </c>
    </row>
    <row r="4966" spans="1:4" ht="21.6">
      <c r="A4966" s="29">
        <v>6367</v>
      </c>
      <c r="B4966" s="8" t="s">
        <v>10272</v>
      </c>
      <c r="C4966" s="12" t="s">
        <v>8</v>
      </c>
      <c r="D4966" s="16">
        <v>859.83</v>
      </c>
    </row>
    <row r="4967" spans="1:4" ht="21.6">
      <c r="A4967" s="28">
        <v>6368</v>
      </c>
      <c r="B4967" s="7" t="s">
        <v>10273</v>
      </c>
      <c r="C4967" s="11" t="s">
        <v>8</v>
      </c>
      <c r="D4967" s="15">
        <v>1188.1300000000001</v>
      </c>
    </row>
    <row r="4968" spans="1:4" ht="21.6">
      <c r="A4968" s="29">
        <v>6369</v>
      </c>
      <c r="B4968" s="8" t="s">
        <v>10274</v>
      </c>
      <c r="C4968" s="12" t="s">
        <v>8</v>
      </c>
      <c r="D4968" s="16">
        <v>1334.45</v>
      </c>
    </row>
    <row r="4969" spans="1:4" ht="21.6">
      <c r="A4969" s="28">
        <v>6370</v>
      </c>
      <c r="B4969" s="7" t="s">
        <v>10275</v>
      </c>
      <c r="C4969" s="11" t="s">
        <v>8</v>
      </c>
      <c r="D4969" s="15">
        <v>1733.14</v>
      </c>
    </row>
    <row r="4970" spans="1:4" ht="21.6">
      <c r="A4970" s="29">
        <v>6371</v>
      </c>
      <c r="B4970" s="8" t="s">
        <v>10276</v>
      </c>
      <c r="C4970" s="12" t="s">
        <v>8</v>
      </c>
      <c r="D4970" s="16">
        <v>2029.5</v>
      </c>
    </row>
    <row r="4971" spans="1:4" ht="21.6">
      <c r="A4971" s="28">
        <v>6372</v>
      </c>
      <c r="B4971" s="7" t="s">
        <v>10277</v>
      </c>
      <c r="C4971" s="11" t="s">
        <v>8</v>
      </c>
      <c r="D4971" s="15">
        <v>2367.2600000000002</v>
      </c>
    </row>
    <row r="4972" spans="1:4" ht="21.6">
      <c r="A4972" s="29">
        <v>6373</v>
      </c>
      <c r="B4972" s="8" t="s">
        <v>10278</v>
      </c>
      <c r="C4972" s="12" t="s">
        <v>8</v>
      </c>
      <c r="D4972" s="16">
        <v>1606.35</v>
      </c>
    </row>
    <row r="4973" spans="1:4" ht="21.6">
      <c r="A4973" s="28">
        <v>6374</v>
      </c>
      <c r="B4973" s="7" t="s">
        <v>10279</v>
      </c>
      <c r="C4973" s="11" t="s">
        <v>8</v>
      </c>
      <c r="D4973" s="15">
        <v>1791.42</v>
      </c>
    </row>
    <row r="4974" spans="1:4" ht="21.6">
      <c r="A4974" s="29">
        <v>6375</v>
      </c>
      <c r="B4974" s="8" t="s">
        <v>10280</v>
      </c>
      <c r="C4974" s="12" t="s">
        <v>8</v>
      </c>
      <c r="D4974" s="16">
        <v>2154.41</v>
      </c>
    </row>
    <row r="4975" spans="1:4" ht="21.6">
      <c r="A4975" s="28">
        <v>6376</v>
      </c>
      <c r="B4975" s="7" t="s">
        <v>10281</v>
      </c>
      <c r="C4975" s="11" t="s">
        <v>8</v>
      </c>
      <c r="D4975" s="15">
        <v>2472.25</v>
      </c>
    </row>
    <row r="4976" spans="1:4" ht="21.6">
      <c r="A4976" s="29">
        <v>6377</v>
      </c>
      <c r="B4976" s="8" t="s">
        <v>10282</v>
      </c>
      <c r="C4976" s="12" t="s">
        <v>8</v>
      </c>
      <c r="D4976" s="16">
        <v>2887.24</v>
      </c>
    </row>
    <row r="4977" spans="1:4" ht="21.6">
      <c r="A4977" s="28">
        <v>6378</v>
      </c>
      <c r="B4977" s="7" t="s">
        <v>10283</v>
      </c>
      <c r="C4977" s="11" t="s">
        <v>8</v>
      </c>
      <c r="D4977" s="15">
        <v>3301.77</v>
      </c>
    </row>
    <row r="4978" spans="1:4" ht="21.6">
      <c r="A4978" s="29">
        <v>6379</v>
      </c>
      <c r="B4978" s="8" t="s">
        <v>10284</v>
      </c>
      <c r="C4978" s="12" t="s">
        <v>8</v>
      </c>
      <c r="D4978" s="16">
        <v>3716.71</v>
      </c>
    </row>
    <row r="4979" spans="1:4" ht="21.6">
      <c r="A4979" s="28">
        <v>6380</v>
      </c>
      <c r="B4979" s="7" t="s">
        <v>10285</v>
      </c>
      <c r="C4979" s="11" t="s">
        <v>8</v>
      </c>
      <c r="D4979" s="15">
        <v>507.43</v>
      </c>
    </row>
    <row r="4980" spans="1:4">
      <c r="A4980" s="29">
        <v>6382</v>
      </c>
      <c r="B4980" s="8" t="s">
        <v>10286</v>
      </c>
      <c r="C4980" s="12" t="s">
        <v>8</v>
      </c>
      <c r="D4980" s="16">
        <v>297.36</v>
      </c>
    </row>
    <row r="4981" spans="1:4">
      <c r="A4981" s="28">
        <v>6383</v>
      </c>
      <c r="B4981" s="7" t="s">
        <v>10287</v>
      </c>
      <c r="C4981" s="11" t="s">
        <v>8</v>
      </c>
      <c r="D4981" s="15">
        <v>43.51</v>
      </c>
    </row>
    <row r="4982" spans="1:4">
      <c r="A4982" s="29">
        <v>6384</v>
      </c>
      <c r="B4982" s="8" t="s">
        <v>10288</v>
      </c>
      <c r="C4982" s="12" t="s">
        <v>8</v>
      </c>
      <c r="D4982" s="16">
        <v>20.399999999999999</v>
      </c>
    </row>
    <row r="4983" spans="1:4">
      <c r="A4983" s="28">
        <v>6386</v>
      </c>
      <c r="B4983" s="7" t="s">
        <v>10289</v>
      </c>
      <c r="C4983" s="11" t="s">
        <v>8</v>
      </c>
      <c r="D4983" s="15">
        <v>216.81</v>
      </c>
    </row>
    <row r="4984" spans="1:4">
      <c r="A4984" s="29">
        <v>6387</v>
      </c>
      <c r="B4984" s="8" t="s">
        <v>10290</v>
      </c>
      <c r="C4984" s="12" t="s">
        <v>8</v>
      </c>
      <c r="D4984" s="16">
        <v>370.9</v>
      </c>
    </row>
    <row r="4985" spans="1:4">
      <c r="A4985" s="28">
        <v>6388</v>
      </c>
      <c r="B4985" s="7" t="s">
        <v>66815</v>
      </c>
      <c r="C4985" s="11" t="s">
        <v>8</v>
      </c>
      <c r="D4985" s="15">
        <v>434.21</v>
      </c>
    </row>
    <row r="4986" spans="1:4">
      <c r="A4986" s="29">
        <v>6389</v>
      </c>
      <c r="B4986" s="8" t="s">
        <v>10291</v>
      </c>
      <c r="C4986" s="12" t="s">
        <v>8</v>
      </c>
      <c r="D4986" s="16">
        <v>497.92</v>
      </c>
    </row>
    <row r="4987" spans="1:4">
      <c r="A4987" s="28">
        <v>6390</v>
      </c>
      <c r="B4987" s="7" t="s">
        <v>10292</v>
      </c>
      <c r="C4987" s="11" t="s">
        <v>10</v>
      </c>
      <c r="D4987" s="15">
        <v>12.85</v>
      </c>
    </row>
    <row r="4988" spans="1:4">
      <c r="A4988" s="29">
        <v>6391</v>
      </c>
      <c r="B4988" s="8" t="s">
        <v>10293</v>
      </c>
      <c r="C4988" s="12" t="s">
        <v>10</v>
      </c>
      <c r="D4988" s="16">
        <v>12.85</v>
      </c>
    </row>
    <row r="4989" spans="1:4">
      <c r="A4989" s="28">
        <v>6392</v>
      </c>
      <c r="B4989" s="7" t="s">
        <v>10294</v>
      </c>
      <c r="C4989" s="11" t="s">
        <v>8</v>
      </c>
      <c r="D4989" s="15">
        <v>727.03</v>
      </c>
    </row>
    <row r="4990" spans="1:4">
      <c r="A4990" s="29">
        <v>6393</v>
      </c>
      <c r="B4990" s="8" t="s">
        <v>10295</v>
      </c>
      <c r="C4990" s="12" t="s">
        <v>8</v>
      </c>
      <c r="D4990" s="16">
        <v>2668.4</v>
      </c>
    </row>
    <row r="4991" spans="1:4">
      <c r="A4991" s="28">
        <v>6395</v>
      </c>
      <c r="B4991" s="7" t="s">
        <v>10296</v>
      </c>
      <c r="C4991" s="11" t="s">
        <v>10</v>
      </c>
      <c r="D4991" s="15">
        <v>1.72</v>
      </c>
    </row>
    <row r="4992" spans="1:4">
      <c r="A4992" s="29">
        <v>6396</v>
      </c>
      <c r="B4992" s="8" t="s">
        <v>10297</v>
      </c>
      <c r="C4992" s="12" t="s">
        <v>10</v>
      </c>
      <c r="D4992" s="16">
        <v>1.99</v>
      </c>
    </row>
    <row r="4993" spans="1:4">
      <c r="A4993" s="28">
        <v>6397</v>
      </c>
      <c r="B4993" s="7" t="s">
        <v>10298</v>
      </c>
      <c r="C4993" s="11" t="s">
        <v>10</v>
      </c>
      <c r="D4993" s="15">
        <v>2.1800000000000002</v>
      </c>
    </row>
    <row r="4994" spans="1:4">
      <c r="A4994" s="29">
        <v>6398</v>
      </c>
      <c r="B4994" s="8" t="s">
        <v>10299</v>
      </c>
      <c r="C4994" s="12" t="s">
        <v>10</v>
      </c>
      <c r="D4994" s="16">
        <v>2.4700000000000002</v>
      </c>
    </row>
    <row r="4995" spans="1:4">
      <c r="A4995" s="28">
        <v>6399</v>
      </c>
      <c r="B4995" s="7" t="s">
        <v>10300</v>
      </c>
      <c r="C4995" s="11" t="s">
        <v>10</v>
      </c>
      <c r="D4995" s="15">
        <v>2.8</v>
      </c>
    </row>
    <row r="4996" spans="1:4">
      <c r="A4996" s="29">
        <v>6400</v>
      </c>
      <c r="B4996" s="8" t="s">
        <v>10301</v>
      </c>
      <c r="C4996" s="12" t="s">
        <v>10</v>
      </c>
      <c r="D4996" s="16">
        <v>3.07</v>
      </c>
    </row>
    <row r="4997" spans="1:4">
      <c r="A4997" s="28">
        <v>6401</v>
      </c>
      <c r="B4997" s="7" t="s">
        <v>10302</v>
      </c>
      <c r="C4997" s="11" t="s">
        <v>10</v>
      </c>
      <c r="D4997" s="15">
        <v>3.47</v>
      </c>
    </row>
    <row r="4998" spans="1:4">
      <c r="A4998" s="29">
        <v>6402</v>
      </c>
      <c r="B4998" s="8" t="s">
        <v>10303</v>
      </c>
      <c r="C4998" s="12" t="s">
        <v>10</v>
      </c>
      <c r="D4998" s="16">
        <v>3.8</v>
      </c>
    </row>
    <row r="4999" spans="1:4">
      <c r="A4999" s="28">
        <v>6403</v>
      </c>
      <c r="B4999" s="7" t="s">
        <v>10304</v>
      </c>
      <c r="C4999" s="11" t="s">
        <v>10</v>
      </c>
      <c r="D4999" s="15">
        <v>4.51</v>
      </c>
    </row>
    <row r="5000" spans="1:4">
      <c r="A5000" s="29">
        <v>6404</v>
      </c>
      <c r="B5000" s="8" t="s">
        <v>10305</v>
      </c>
      <c r="C5000" s="12" t="s">
        <v>10</v>
      </c>
      <c r="D5000" s="16">
        <v>5.88</v>
      </c>
    </row>
    <row r="5001" spans="1:4">
      <c r="A5001" s="28">
        <v>6405</v>
      </c>
      <c r="B5001" s="7" t="s">
        <v>10306</v>
      </c>
      <c r="C5001" s="11" t="s">
        <v>6</v>
      </c>
      <c r="D5001" s="15">
        <v>48.78</v>
      </c>
    </row>
    <row r="5002" spans="1:4">
      <c r="A5002" s="29">
        <v>6406</v>
      </c>
      <c r="B5002" s="8" t="s">
        <v>10307</v>
      </c>
      <c r="C5002" s="12" t="s">
        <v>8</v>
      </c>
      <c r="D5002" s="16">
        <v>128.34</v>
      </c>
    </row>
    <row r="5003" spans="1:4">
      <c r="A5003" s="28">
        <v>6407</v>
      </c>
      <c r="B5003" s="7" t="s">
        <v>10308</v>
      </c>
      <c r="C5003" s="11" t="s">
        <v>8</v>
      </c>
      <c r="D5003" s="15">
        <v>99.14</v>
      </c>
    </row>
    <row r="5004" spans="1:4" ht="21.6">
      <c r="A5004" s="29">
        <v>6408</v>
      </c>
      <c r="B5004" s="8" t="s">
        <v>10309</v>
      </c>
      <c r="C5004" s="12" t="s">
        <v>8</v>
      </c>
      <c r="D5004" s="16">
        <v>132.83000000000001</v>
      </c>
    </row>
    <row r="5005" spans="1:4" ht="21.6">
      <c r="A5005" s="28">
        <v>6409</v>
      </c>
      <c r="B5005" s="7" t="s">
        <v>10310</v>
      </c>
      <c r="C5005" s="11" t="s">
        <v>8</v>
      </c>
      <c r="D5005" s="15">
        <v>318.92</v>
      </c>
    </row>
    <row r="5006" spans="1:4">
      <c r="A5006" s="29">
        <v>6410</v>
      </c>
      <c r="B5006" s="8" t="s">
        <v>10311</v>
      </c>
      <c r="C5006" s="12" t="s">
        <v>8</v>
      </c>
      <c r="D5006" s="16">
        <v>14.95</v>
      </c>
    </row>
    <row r="5007" spans="1:4">
      <c r="A5007" s="28">
        <v>6411</v>
      </c>
      <c r="B5007" s="7" t="s">
        <v>10312</v>
      </c>
      <c r="C5007" s="11" t="s">
        <v>8</v>
      </c>
      <c r="D5007" s="15">
        <v>33.72</v>
      </c>
    </row>
    <row r="5008" spans="1:4" ht="21.6">
      <c r="A5008" s="29">
        <v>6412</v>
      </c>
      <c r="B5008" s="8" t="s">
        <v>10313</v>
      </c>
      <c r="C5008" s="12" t="s">
        <v>8</v>
      </c>
      <c r="D5008" s="16">
        <v>79.73</v>
      </c>
    </row>
    <row r="5009" spans="1:4" ht="21.6">
      <c r="A5009" s="28">
        <v>6413</v>
      </c>
      <c r="B5009" s="7" t="s">
        <v>10314</v>
      </c>
      <c r="C5009" s="11" t="s">
        <v>8</v>
      </c>
      <c r="D5009" s="15">
        <v>184.05</v>
      </c>
    </row>
    <row r="5010" spans="1:4" ht="21.6">
      <c r="A5010" s="29">
        <v>6414</v>
      </c>
      <c r="B5010" s="8" t="s">
        <v>10315</v>
      </c>
      <c r="C5010" s="12" t="s">
        <v>8</v>
      </c>
      <c r="D5010" s="16">
        <v>404.75</v>
      </c>
    </row>
    <row r="5011" spans="1:4">
      <c r="A5011" s="28">
        <v>6415</v>
      </c>
      <c r="B5011" s="7" t="s">
        <v>10316</v>
      </c>
      <c r="C5011" s="11" t="s">
        <v>8</v>
      </c>
      <c r="D5011" s="15">
        <v>59.93</v>
      </c>
    </row>
    <row r="5012" spans="1:4">
      <c r="A5012" s="29">
        <v>6416</v>
      </c>
      <c r="B5012" s="8" t="s">
        <v>10317</v>
      </c>
      <c r="C5012" s="12" t="s">
        <v>8</v>
      </c>
      <c r="D5012" s="16">
        <v>93.86</v>
      </c>
    </row>
    <row r="5013" spans="1:4">
      <c r="A5013" s="28">
        <v>6417</v>
      </c>
      <c r="B5013" s="7" t="s">
        <v>10318</v>
      </c>
      <c r="C5013" s="11" t="s">
        <v>11</v>
      </c>
      <c r="D5013" s="15">
        <v>1.33</v>
      </c>
    </row>
    <row r="5014" spans="1:4">
      <c r="A5014" s="29">
        <v>6418</v>
      </c>
      <c r="B5014" s="8" t="s">
        <v>10319</v>
      </c>
      <c r="C5014" s="12" t="s">
        <v>10</v>
      </c>
      <c r="D5014" s="16">
        <v>26.09</v>
      </c>
    </row>
    <row r="5015" spans="1:4">
      <c r="A5015" s="28">
        <v>6420</v>
      </c>
      <c r="B5015" s="7" t="s">
        <v>66816</v>
      </c>
      <c r="C5015" s="11" t="s">
        <v>10</v>
      </c>
      <c r="D5015" s="15">
        <v>2.39</v>
      </c>
    </row>
    <row r="5016" spans="1:4">
      <c r="A5016" s="29">
        <v>6421</v>
      </c>
      <c r="B5016" s="8" t="s">
        <v>66817</v>
      </c>
      <c r="C5016" s="12" t="s">
        <v>10</v>
      </c>
      <c r="D5016" s="16">
        <v>2.5499999999999998</v>
      </c>
    </row>
    <row r="5017" spans="1:4">
      <c r="A5017" s="28">
        <v>6422</v>
      </c>
      <c r="B5017" s="7" t="s">
        <v>66818</v>
      </c>
      <c r="C5017" s="11" t="s">
        <v>10</v>
      </c>
      <c r="D5017" s="15">
        <v>4.16</v>
      </c>
    </row>
    <row r="5018" spans="1:4">
      <c r="A5018" s="29">
        <v>6423</v>
      </c>
      <c r="B5018" s="8" t="s">
        <v>66819</v>
      </c>
      <c r="C5018" s="12" t="s">
        <v>10</v>
      </c>
      <c r="D5018" s="16">
        <v>4.4400000000000004</v>
      </c>
    </row>
    <row r="5019" spans="1:4">
      <c r="A5019" s="28">
        <v>6424</v>
      </c>
      <c r="B5019" s="7" t="s">
        <v>66820</v>
      </c>
      <c r="C5019" s="11" t="s">
        <v>10</v>
      </c>
      <c r="D5019" s="15">
        <v>4.7300000000000004</v>
      </c>
    </row>
    <row r="5020" spans="1:4">
      <c r="A5020" s="29">
        <v>6425</v>
      </c>
      <c r="B5020" s="8" t="s">
        <v>66821</v>
      </c>
      <c r="C5020" s="12" t="s">
        <v>10</v>
      </c>
      <c r="D5020" s="16">
        <v>5.13</v>
      </c>
    </row>
    <row r="5021" spans="1:4">
      <c r="A5021" s="28">
        <v>6426</v>
      </c>
      <c r="B5021" s="7" t="s">
        <v>66822</v>
      </c>
      <c r="C5021" s="11" t="s">
        <v>10</v>
      </c>
      <c r="D5021" s="15">
        <v>5.49</v>
      </c>
    </row>
    <row r="5022" spans="1:4">
      <c r="A5022" s="29">
        <v>6427</v>
      </c>
      <c r="B5022" s="8" t="s">
        <v>66823</v>
      </c>
      <c r="C5022" s="12" t="s">
        <v>10</v>
      </c>
      <c r="D5022" s="16">
        <v>5.95</v>
      </c>
    </row>
    <row r="5023" spans="1:4">
      <c r="A5023" s="28">
        <v>6428</v>
      </c>
      <c r="B5023" s="7" t="s">
        <v>66824</v>
      </c>
      <c r="C5023" s="11" t="s">
        <v>10</v>
      </c>
      <c r="D5023" s="15">
        <v>6.32</v>
      </c>
    </row>
    <row r="5024" spans="1:4">
      <c r="A5024" s="29">
        <v>6429</v>
      </c>
      <c r="B5024" s="8" t="s">
        <v>66825</v>
      </c>
      <c r="C5024" s="12" t="s">
        <v>10</v>
      </c>
      <c r="D5024" s="16">
        <v>7.1</v>
      </c>
    </row>
    <row r="5025" spans="1:4">
      <c r="A5025" s="28">
        <v>6430</v>
      </c>
      <c r="B5025" s="7" t="s">
        <v>66826</v>
      </c>
      <c r="C5025" s="11" t="s">
        <v>10</v>
      </c>
      <c r="D5025" s="15">
        <v>7.29</v>
      </c>
    </row>
    <row r="5026" spans="1:4">
      <c r="A5026" s="29">
        <v>6431</v>
      </c>
      <c r="B5026" s="8" t="s">
        <v>66827</v>
      </c>
      <c r="C5026" s="12" t="s">
        <v>10</v>
      </c>
      <c r="D5026" s="16">
        <v>35.07</v>
      </c>
    </row>
    <row r="5027" spans="1:4">
      <c r="A5027" s="28">
        <v>6432</v>
      </c>
      <c r="B5027" s="7" t="s">
        <v>66828</v>
      </c>
      <c r="C5027" s="11" t="s">
        <v>10</v>
      </c>
      <c r="D5027" s="15">
        <v>53.5</v>
      </c>
    </row>
    <row r="5028" spans="1:4">
      <c r="A5028" s="29">
        <v>6433</v>
      </c>
      <c r="B5028" s="8" t="s">
        <v>66829</v>
      </c>
      <c r="C5028" s="12" t="s">
        <v>10</v>
      </c>
      <c r="D5028" s="16">
        <v>70.8</v>
      </c>
    </row>
    <row r="5029" spans="1:4">
      <c r="A5029" s="28">
        <v>6434</v>
      </c>
      <c r="B5029" s="7" t="s">
        <v>66830</v>
      </c>
      <c r="C5029" s="11" t="s">
        <v>10</v>
      </c>
      <c r="D5029" s="15">
        <v>92.26</v>
      </c>
    </row>
    <row r="5030" spans="1:4">
      <c r="A5030" s="29">
        <v>6435</v>
      </c>
      <c r="B5030" s="8" t="s">
        <v>66831</v>
      </c>
      <c r="C5030" s="12" t="s">
        <v>10</v>
      </c>
      <c r="D5030" s="16">
        <v>122.1</v>
      </c>
    </row>
    <row r="5031" spans="1:4">
      <c r="A5031" s="28">
        <v>6436</v>
      </c>
      <c r="B5031" s="7" t="s">
        <v>66832</v>
      </c>
      <c r="C5031" s="11" t="s">
        <v>10</v>
      </c>
      <c r="D5031" s="15">
        <v>36.21</v>
      </c>
    </row>
    <row r="5032" spans="1:4">
      <c r="A5032" s="29">
        <v>6437</v>
      </c>
      <c r="B5032" s="8" t="s">
        <v>66833</v>
      </c>
      <c r="C5032" s="12" t="s">
        <v>10</v>
      </c>
      <c r="D5032" s="16">
        <v>58.44</v>
      </c>
    </row>
    <row r="5033" spans="1:4">
      <c r="A5033" s="28">
        <v>6438</v>
      </c>
      <c r="B5033" s="7" t="s">
        <v>66834</v>
      </c>
      <c r="C5033" s="11" t="s">
        <v>10</v>
      </c>
      <c r="D5033" s="15">
        <v>78.88</v>
      </c>
    </row>
    <row r="5034" spans="1:4">
      <c r="A5034" s="29">
        <v>6439</v>
      </c>
      <c r="B5034" s="8" t="s">
        <v>66835</v>
      </c>
      <c r="C5034" s="12" t="s">
        <v>10</v>
      </c>
      <c r="D5034" s="16">
        <v>108.22</v>
      </c>
    </row>
    <row r="5035" spans="1:4">
      <c r="A5035" s="28">
        <v>6440</v>
      </c>
      <c r="B5035" s="7" t="s">
        <v>66836</v>
      </c>
      <c r="C5035" s="11" t="s">
        <v>10</v>
      </c>
      <c r="D5035" s="15">
        <v>146.88999999999999</v>
      </c>
    </row>
    <row r="5036" spans="1:4">
      <c r="A5036" s="29">
        <v>6441</v>
      </c>
      <c r="B5036" s="8" t="s">
        <v>66837</v>
      </c>
      <c r="C5036" s="12" t="s">
        <v>10</v>
      </c>
      <c r="D5036" s="16">
        <v>39.76</v>
      </c>
    </row>
    <row r="5037" spans="1:4">
      <c r="A5037" s="28">
        <v>6442</v>
      </c>
      <c r="B5037" s="7" t="s">
        <v>66838</v>
      </c>
      <c r="C5037" s="11" t="s">
        <v>10</v>
      </c>
      <c r="D5037" s="15">
        <v>60.81</v>
      </c>
    </row>
    <row r="5038" spans="1:4">
      <c r="A5038" s="29">
        <v>6443</v>
      </c>
      <c r="B5038" s="8" t="s">
        <v>66839</v>
      </c>
      <c r="C5038" s="12" t="s">
        <v>10</v>
      </c>
      <c r="D5038" s="16">
        <v>80.319999999999993</v>
      </c>
    </row>
    <row r="5039" spans="1:4">
      <c r="A5039" s="28">
        <v>6444</v>
      </c>
      <c r="B5039" s="7" t="s">
        <v>66840</v>
      </c>
      <c r="C5039" s="11" t="s">
        <v>10</v>
      </c>
      <c r="D5039" s="15">
        <v>120.41</v>
      </c>
    </row>
    <row r="5040" spans="1:4">
      <c r="A5040" s="29">
        <v>6445</v>
      </c>
      <c r="B5040" s="8" t="s">
        <v>66841</v>
      </c>
      <c r="C5040" s="12" t="s">
        <v>10</v>
      </c>
      <c r="D5040" s="16">
        <v>156.36000000000001</v>
      </c>
    </row>
    <row r="5041" spans="1:4">
      <c r="A5041" s="28">
        <v>6446</v>
      </c>
      <c r="B5041" s="7" t="s">
        <v>66842</v>
      </c>
      <c r="C5041" s="11" t="s">
        <v>10</v>
      </c>
      <c r="D5041" s="15">
        <v>42.83</v>
      </c>
    </row>
    <row r="5042" spans="1:4">
      <c r="A5042" s="29">
        <v>6447</v>
      </c>
      <c r="B5042" s="8" t="s">
        <v>66843</v>
      </c>
      <c r="C5042" s="12" t="s">
        <v>10</v>
      </c>
      <c r="D5042" s="16">
        <v>62.76</v>
      </c>
    </row>
    <row r="5043" spans="1:4">
      <c r="A5043" s="28">
        <v>6448</v>
      </c>
      <c r="B5043" s="7" t="s">
        <v>66844</v>
      </c>
      <c r="C5043" s="11" t="s">
        <v>10</v>
      </c>
      <c r="D5043" s="15">
        <v>91.07</v>
      </c>
    </row>
    <row r="5044" spans="1:4">
      <c r="A5044" s="29">
        <v>6449</v>
      </c>
      <c r="B5044" s="8" t="s">
        <v>66845</v>
      </c>
      <c r="C5044" s="12" t="s">
        <v>10</v>
      </c>
      <c r="D5044" s="16">
        <v>131.86000000000001</v>
      </c>
    </row>
    <row r="5045" spans="1:4">
      <c r="A5045" s="28">
        <v>6450</v>
      </c>
      <c r="B5045" s="7" t="s">
        <v>66846</v>
      </c>
      <c r="C5045" s="11" t="s">
        <v>10</v>
      </c>
      <c r="D5045" s="15">
        <v>167.24</v>
      </c>
    </row>
    <row r="5046" spans="1:4">
      <c r="A5046" s="29">
        <v>6451</v>
      </c>
      <c r="B5046" s="8" t="s">
        <v>10320</v>
      </c>
      <c r="C5046" s="12" t="s">
        <v>8</v>
      </c>
      <c r="D5046" s="16">
        <v>6622.91</v>
      </c>
    </row>
    <row r="5047" spans="1:4">
      <c r="A5047" s="28">
        <v>6452</v>
      </c>
      <c r="B5047" s="7" t="s">
        <v>10321</v>
      </c>
      <c r="C5047" s="11" t="s">
        <v>8</v>
      </c>
      <c r="D5047" s="15">
        <v>5989.49</v>
      </c>
    </row>
    <row r="5048" spans="1:4">
      <c r="A5048" s="29">
        <v>6453</v>
      </c>
      <c r="B5048" s="8" t="s">
        <v>10322</v>
      </c>
      <c r="C5048" s="12" t="s">
        <v>8</v>
      </c>
      <c r="D5048" s="16">
        <v>8252.24</v>
      </c>
    </row>
    <row r="5049" spans="1:4">
      <c r="A5049" s="28">
        <v>6454</v>
      </c>
      <c r="B5049" s="7" t="s">
        <v>10323</v>
      </c>
      <c r="C5049" s="11" t="s">
        <v>8</v>
      </c>
      <c r="D5049" s="15">
        <v>16.05</v>
      </c>
    </row>
    <row r="5050" spans="1:4">
      <c r="A5050" s="29">
        <v>6455</v>
      </c>
      <c r="B5050" s="8" t="s">
        <v>10324</v>
      </c>
      <c r="C5050" s="12" t="s">
        <v>8</v>
      </c>
      <c r="D5050" s="16">
        <v>86.96</v>
      </c>
    </row>
    <row r="5051" spans="1:4" ht="21.6">
      <c r="A5051" s="28">
        <v>6456</v>
      </c>
      <c r="B5051" s="7" t="s">
        <v>10325</v>
      </c>
      <c r="C5051" s="11" t="s">
        <v>6</v>
      </c>
      <c r="D5051" s="15">
        <v>1340.06</v>
      </c>
    </row>
    <row r="5052" spans="1:4" ht="21.6">
      <c r="A5052" s="29">
        <v>6457</v>
      </c>
      <c r="B5052" s="8" t="s">
        <v>10326</v>
      </c>
      <c r="C5052" s="12" t="s">
        <v>6</v>
      </c>
      <c r="D5052" s="16">
        <v>1461.25</v>
      </c>
    </row>
    <row r="5053" spans="1:4">
      <c r="A5053" s="28">
        <v>6458</v>
      </c>
      <c r="B5053" s="7" t="s">
        <v>66847</v>
      </c>
      <c r="C5053" s="11" t="s">
        <v>8</v>
      </c>
      <c r="D5053" s="15">
        <v>22.3</v>
      </c>
    </row>
    <row r="5054" spans="1:4">
      <c r="A5054" s="29">
        <v>6459</v>
      </c>
      <c r="B5054" s="8" t="s">
        <v>66848</v>
      </c>
      <c r="C5054" s="12" t="s">
        <v>8</v>
      </c>
      <c r="D5054" s="16">
        <v>378.51</v>
      </c>
    </row>
    <row r="5055" spans="1:4">
      <c r="A5055" s="28">
        <v>6460</v>
      </c>
      <c r="B5055" s="7" t="s">
        <v>10327</v>
      </c>
      <c r="C5055" s="11" t="s">
        <v>8</v>
      </c>
      <c r="D5055" s="15">
        <v>1452.98</v>
      </c>
    </row>
    <row r="5056" spans="1:4">
      <c r="A5056" s="29">
        <v>6461</v>
      </c>
      <c r="B5056" s="8" t="s">
        <v>10328</v>
      </c>
      <c r="C5056" s="12" t="s">
        <v>8</v>
      </c>
      <c r="D5056" s="16">
        <v>299.05</v>
      </c>
    </row>
    <row r="5057" spans="1:4">
      <c r="A5057" s="28">
        <v>6462</v>
      </c>
      <c r="B5057" s="7" t="s">
        <v>10329</v>
      </c>
      <c r="C5057" s="11" t="s">
        <v>8</v>
      </c>
      <c r="D5057" s="15">
        <v>1047.6500000000001</v>
      </c>
    </row>
    <row r="5058" spans="1:4">
      <c r="A5058" s="29">
        <v>6463</v>
      </c>
      <c r="B5058" s="8" t="s">
        <v>10330</v>
      </c>
      <c r="C5058" s="12" t="s">
        <v>6</v>
      </c>
      <c r="D5058" s="16">
        <v>848.52</v>
      </c>
    </row>
    <row r="5059" spans="1:4">
      <c r="A5059" s="28">
        <v>6465</v>
      </c>
      <c r="B5059" s="7" t="s">
        <v>10331</v>
      </c>
      <c r="C5059" s="11" t="s">
        <v>10</v>
      </c>
      <c r="D5059" s="15">
        <v>0.39</v>
      </c>
    </row>
    <row r="5060" spans="1:4">
      <c r="A5060" s="29">
        <v>6466</v>
      </c>
      <c r="B5060" s="8" t="s">
        <v>10332</v>
      </c>
      <c r="C5060" s="12" t="s">
        <v>16</v>
      </c>
      <c r="D5060" s="16">
        <v>104.59</v>
      </c>
    </row>
    <row r="5061" spans="1:4" ht="21.6">
      <c r="A5061" s="28">
        <v>6467</v>
      </c>
      <c r="B5061" s="7" t="s">
        <v>10333</v>
      </c>
      <c r="C5061" s="11" t="s">
        <v>10</v>
      </c>
      <c r="D5061" s="15">
        <v>41.26</v>
      </c>
    </row>
    <row r="5062" spans="1:4">
      <c r="A5062" s="29">
        <v>6468</v>
      </c>
      <c r="B5062" s="8" t="s">
        <v>10334</v>
      </c>
      <c r="C5062" s="12" t="s">
        <v>8</v>
      </c>
      <c r="D5062" s="16">
        <v>13.67</v>
      </c>
    </row>
    <row r="5063" spans="1:4">
      <c r="A5063" s="28">
        <v>6470</v>
      </c>
      <c r="B5063" s="7" t="s">
        <v>3396</v>
      </c>
      <c r="C5063" s="11" t="s">
        <v>8</v>
      </c>
      <c r="D5063" s="15">
        <v>51.44</v>
      </c>
    </row>
    <row r="5064" spans="1:4">
      <c r="A5064" s="29">
        <v>6471</v>
      </c>
      <c r="B5064" s="8" t="s">
        <v>10335</v>
      </c>
      <c r="C5064" s="12" t="s">
        <v>8</v>
      </c>
      <c r="D5064" s="16">
        <v>94.46</v>
      </c>
    </row>
    <row r="5065" spans="1:4">
      <c r="A5065" s="28">
        <v>6472</v>
      </c>
      <c r="B5065" s="7" t="s">
        <v>10336</v>
      </c>
      <c r="C5065" s="11" t="s">
        <v>8</v>
      </c>
      <c r="D5065" s="15">
        <v>15.51</v>
      </c>
    </row>
    <row r="5066" spans="1:4">
      <c r="A5066" s="29">
        <v>6473</v>
      </c>
      <c r="B5066" s="8" t="s">
        <v>10337</v>
      </c>
      <c r="C5066" s="12" t="s">
        <v>8</v>
      </c>
      <c r="D5066" s="16">
        <v>145.5</v>
      </c>
    </row>
    <row r="5067" spans="1:4">
      <c r="A5067" s="28">
        <v>6474</v>
      </c>
      <c r="B5067" s="7" t="s">
        <v>10338</v>
      </c>
      <c r="C5067" s="11" t="s">
        <v>8</v>
      </c>
      <c r="D5067" s="15">
        <v>160.07</v>
      </c>
    </row>
    <row r="5068" spans="1:4">
      <c r="A5068" s="29">
        <v>6475</v>
      </c>
      <c r="B5068" s="8" t="s">
        <v>10339</v>
      </c>
      <c r="C5068" s="12" t="s">
        <v>8</v>
      </c>
      <c r="D5068" s="16">
        <v>146.93</v>
      </c>
    </row>
    <row r="5069" spans="1:4">
      <c r="A5069" s="28">
        <v>6476</v>
      </c>
      <c r="B5069" s="7" t="s">
        <v>10340</v>
      </c>
      <c r="C5069" s="11" t="s">
        <v>8</v>
      </c>
      <c r="D5069" s="15">
        <v>161.5</v>
      </c>
    </row>
    <row r="5070" spans="1:4">
      <c r="A5070" s="29">
        <v>6477</v>
      </c>
      <c r="B5070" s="8" t="s">
        <v>10341</v>
      </c>
      <c r="C5070" s="12" t="s">
        <v>8</v>
      </c>
      <c r="D5070" s="16">
        <v>148.28</v>
      </c>
    </row>
    <row r="5071" spans="1:4">
      <c r="A5071" s="28">
        <v>6478</v>
      </c>
      <c r="B5071" s="7" t="s">
        <v>10342</v>
      </c>
      <c r="C5071" s="11" t="s">
        <v>8</v>
      </c>
      <c r="D5071" s="15">
        <v>162.85</v>
      </c>
    </row>
    <row r="5072" spans="1:4">
      <c r="A5072" s="29">
        <v>6481</v>
      </c>
      <c r="B5072" s="8" t="s">
        <v>10343</v>
      </c>
      <c r="C5072" s="12" t="s">
        <v>8</v>
      </c>
      <c r="D5072" s="16">
        <v>15.89</v>
      </c>
    </row>
    <row r="5073" spans="1:4">
      <c r="A5073" s="28">
        <v>6482</v>
      </c>
      <c r="B5073" s="7" t="s">
        <v>10344</v>
      </c>
      <c r="C5073" s="11" t="s">
        <v>8</v>
      </c>
      <c r="D5073" s="15">
        <v>8.98</v>
      </c>
    </row>
    <row r="5074" spans="1:4">
      <c r="A5074" s="29">
        <v>6483</v>
      </c>
      <c r="B5074" s="8" t="s">
        <v>10345</v>
      </c>
      <c r="C5074" s="12" t="s">
        <v>8</v>
      </c>
      <c r="D5074" s="16">
        <v>889.77</v>
      </c>
    </row>
    <row r="5075" spans="1:4">
      <c r="A5075" s="28">
        <v>6484</v>
      </c>
      <c r="B5075" s="7" t="s">
        <v>10346</v>
      </c>
      <c r="C5075" s="11" t="s">
        <v>8</v>
      </c>
      <c r="D5075" s="15">
        <v>982.04</v>
      </c>
    </row>
    <row r="5076" spans="1:4" ht="21.6">
      <c r="A5076" s="29">
        <v>6485</v>
      </c>
      <c r="B5076" s="8" t="s">
        <v>10347</v>
      </c>
      <c r="C5076" s="12" t="s">
        <v>8</v>
      </c>
      <c r="D5076" s="16">
        <v>1013.25</v>
      </c>
    </row>
    <row r="5077" spans="1:4">
      <c r="A5077" s="28">
        <v>6486</v>
      </c>
      <c r="B5077" s="7" t="s">
        <v>10348</v>
      </c>
      <c r="C5077" s="11" t="s">
        <v>8</v>
      </c>
      <c r="D5077" s="15">
        <v>928.53</v>
      </c>
    </row>
    <row r="5078" spans="1:4">
      <c r="A5078" s="29">
        <v>6487</v>
      </c>
      <c r="B5078" s="8" t="s">
        <v>10349</v>
      </c>
      <c r="C5078" s="12" t="s">
        <v>8</v>
      </c>
      <c r="D5078" s="16">
        <v>745.91</v>
      </c>
    </row>
    <row r="5079" spans="1:4">
      <c r="A5079" s="28">
        <v>6488</v>
      </c>
      <c r="B5079" s="7" t="s">
        <v>10350</v>
      </c>
      <c r="C5079" s="11" t="s">
        <v>8</v>
      </c>
      <c r="D5079" s="15">
        <v>843.13</v>
      </c>
    </row>
    <row r="5080" spans="1:4" ht="21.6">
      <c r="A5080" s="29">
        <v>6489</v>
      </c>
      <c r="B5080" s="8" t="s">
        <v>10351</v>
      </c>
      <c r="C5080" s="12" t="s">
        <v>8</v>
      </c>
      <c r="D5080" s="16">
        <v>877.04</v>
      </c>
    </row>
    <row r="5081" spans="1:4">
      <c r="A5081" s="28">
        <v>6490</v>
      </c>
      <c r="B5081" s="7" t="s">
        <v>10352</v>
      </c>
      <c r="C5081" s="11" t="s">
        <v>8</v>
      </c>
      <c r="D5081" s="15">
        <v>787.98</v>
      </c>
    </row>
    <row r="5082" spans="1:4">
      <c r="A5082" s="29">
        <v>6491</v>
      </c>
      <c r="B5082" s="8" t="s">
        <v>10353</v>
      </c>
      <c r="C5082" s="12" t="s">
        <v>8</v>
      </c>
      <c r="D5082" s="16">
        <v>2116.5700000000002</v>
      </c>
    </row>
    <row r="5083" spans="1:4">
      <c r="A5083" s="28">
        <v>6492</v>
      </c>
      <c r="B5083" s="7" t="s">
        <v>10354</v>
      </c>
      <c r="C5083" s="11" t="s">
        <v>8</v>
      </c>
      <c r="D5083" s="15">
        <v>2218.88</v>
      </c>
    </row>
    <row r="5084" spans="1:4" ht="21.6">
      <c r="A5084" s="29">
        <v>6493</v>
      </c>
      <c r="B5084" s="8" t="s">
        <v>10355</v>
      </c>
      <c r="C5084" s="12" t="s">
        <v>8</v>
      </c>
      <c r="D5084" s="16">
        <v>2255.27</v>
      </c>
    </row>
    <row r="5085" spans="1:4">
      <c r="A5085" s="28">
        <v>6494</v>
      </c>
      <c r="B5085" s="7" t="s">
        <v>10356</v>
      </c>
      <c r="C5085" s="11" t="s">
        <v>8</v>
      </c>
      <c r="D5085" s="15">
        <v>2160.0700000000002</v>
      </c>
    </row>
    <row r="5086" spans="1:4">
      <c r="A5086" s="29">
        <v>6495</v>
      </c>
      <c r="B5086" s="8" t="s">
        <v>66849</v>
      </c>
      <c r="C5086" s="12" t="s">
        <v>8</v>
      </c>
      <c r="D5086" s="16">
        <v>398.01</v>
      </c>
    </row>
    <row r="5087" spans="1:4">
      <c r="A5087" s="28">
        <v>6496</v>
      </c>
      <c r="B5087" s="7" t="s">
        <v>66850</v>
      </c>
      <c r="C5087" s="11" t="s">
        <v>8</v>
      </c>
      <c r="D5087" s="15">
        <v>478.39</v>
      </c>
    </row>
    <row r="5088" spans="1:4" ht="21.6">
      <c r="A5088" s="29">
        <v>6497</v>
      </c>
      <c r="B5088" s="8" t="s">
        <v>66851</v>
      </c>
      <c r="C5088" s="12" t="s">
        <v>8</v>
      </c>
      <c r="D5088" s="16">
        <v>503.36</v>
      </c>
    </row>
    <row r="5089" spans="1:4" ht="21.6">
      <c r="A5089" s="28">
        <v>6498</v>
      </c>
      <c r="B5089" s="7" t="s">
        <v>66852</v>
      </c>
      <c r="C5089" s="11" t="s">
        <v>8</v>
      </c>
      <c r="D5089" s="15">
        <v>429.06</v>
      </c>
    </row>
    <row r="5090" spans="1:4">
      <c r="A5090" s="29">
        <v>6499</v>
      </c>
      <c r="B5090" s="8" t="s">
        <v>10357</v>
      </c>
      <c r="C5090" s="12" t="s">
        <v>8</v>
      </c>
      <c r="D5090" s="16">
        <v>482.38</v>
      </c>
    </row>
    <row r="5091" spans="1:4">
      <c r="A5091" s="28">
        <v>6500</v>
      </c>
      <c r="B5091" s="7" t="s">
        <v>10358</v>
      </c>
      <c r="C5091" s="11" t="s">
        <v>8</v>
      </c>
      <c r="D5091" s="15">
        <v>564.67999999999995</v>
      </c>
    </row>
    <row r="5092" spans="1:4" ht="21.6">
      <c r="A5092" s="29">
        <v>6501</v>
      </c>
      <c r="B5092" s="8" t="s">
        <v>10359</v>
      </c>
      <c r="C5092" s="12" t="s">
        <v>8</v>
      </c>
      <c r="D5092" s="16">
        <v>590.73</v>
      </c>
    </row>
    <row r="5093" spans="1:4" ht="21.6">
      <c r="A5093" s="28">
        <v>6502</v>
      </c>
      <c r="B5093" s="7" t="s">
        <v>10360</v>
      </c>
      <c r="C5093" s="11" t="s">
        <v>8</v>
      </c>
      <c r="D5093" s="15">
        <v>514.69000000000005</v>
      </c>
    </row>
    <row r="5094" spans="1:4">
      <c r="A5094" s="29">
        <v>6503</v>
      </c>
      <c r="B5094" s="8" t="s">
        <v>10361</v>
      </c>
      <c r="C5094" s="12" t="s">
        <v>8</v>
      </c>
      <c r="D5094" s="16">
        <v>663.1</v>
      </c>
    </row>
    <row r="5095" spans="1:4">
      <c r="A5095" s="28">
        <v>6504</v>
      </c>
      <c r="B5095" s="7" t="s">
        <v>10362</v>
      </c>
      <c r="C5095" s="11" t="s">
        <v>8</v>
      </c>
      <c r="D5095" s="15">
        <v>750.38</v>
      </c>
    </row>
    <row r="5096" spans="1:4" ht="21.6">
      <c r="A5096" s="29">
        <v>6505</v>
      </c>
      <c r="B5096" s="8" t="s">
        <v>10363</v>
      </c>
      <c r="C5096" s="12" t="s">
        <v>8</v>
      </c>
      <c r="D5096" s="16">
        <v>779.02</v>
      </c>
    </row>
    <row r="5097" spans="1:4" ht="21.6">
      <c r="A5097" s="28">
        <v>6506</v>
      </c>
      <c r="B5097" s="7" t="s">
        <v>10364</v>
      </c>
      <c r="C5097" s="11" t="s">
        <v>8</v>
      </c>
      <c r="D5097" s="15">
        <v>698.66</v>
      </c>
    </row>
    <row r="5098" spans="1:4">
      <c r="A5098" s="29">
        <v>6507</v>
      </c>
      <c r="B5098" s="8" t="s">
        <v>10365</v>
      </c>
      <c r="C5098" s="12" t="s">
        <v>8</v>
      </c>
      <c r="D5098" s="16">
        <v>817.18</v>
      </c>
    </row>
    <row r="5099" spans="1:4">
      <c r="A5099" s="28">
        <v>6508</v>
      </c>
      <c r="B5099" s="7" t="s">
        <v>10366</v>
      </c>
      <c r="C5099" s="11" t="s">
        <v>8</v>
      </c>
      <c r="D5099" s="15">
        <v>909.46</v>
      </c>
    </row>
    <row r="5100" spans="1:4" ht="21.6">
      <c r="A5100" s="29">
        <v>6509</v>
      </c>
      <c r="B5100" s="8" t="s">
        <v>10367</v>
      </c>
      <c r="C5100" s="12" t="s">
        <v>8</v>
      </c>
      <c r="D5100" s="16">
        <v>940.68</v>
      </c>
    </row>
    <row r="5101" spans="1:4" ht="21.6">
      <c r="A5101" s="28">
        <v>6510</v>
      </c>
      <c r="B5101" s="7" t="s">
        <v>10368</v>
      </c>
      <c r="C5101" s="11" t="s">
        <v>8</v>
      </c>
      <c r="D5101" s="15">
        <v>855.94</v>
      </c>
    </row>
    <row r="5102" spans="1:4">
      <c r="A5102" s="29">
        <v>6511</v>
      </c>
      <c r="B5102" s="8" t="s">
        <v>10369</v>
      </c>
      <c r="C5102" s="12" t="s">
        <v>8</v>
      </c>
      <c r="D5102" s="16">
        <v>1363.2</v>
      </c>
    </row>
    <row r="5103" spans="1:4">
      <c r="A5103" s="28">
        <v>6512</v>
      </c>
      <c r="B5103" s="7" t="s">
        <v>10370</v>
      </c>
      <c r="C5103" s="11" t="s">
        <v>8</v>
      </c>
      <c r="D5103" s="15">
        <v>1460.44</v>
      </c>
    </row>
    <row r="5104" spans="1:4" ht="21.6">
      <c r="A5104" s="29">
        <v>6513</v>
      </c>
      <c r="B5104" s="8" t="s">
        <v>10371</v>
      </c>
      <c r="C5104" s="12" t="s">
        <v>8</v>
      </c>
      <c r="D5104" s="16">
        <v>1494.3</v>
      </c>
    </row>
    <row r="5105" spans="1:4" ht="21.6">
      <c r="A5105" s="28">
        <v>6514</v>
      </c>
      <c r="B5105" s="7" t="s">
        <v>10372</v>
      </c>
      <c r="C5105" s="11" t="s">
        <v>8</v>
      </c>
      <c r="D5105" s="15">
        <v>1404.49</v>
      </c>
    </row>
    <row r="5106" spans="1:4">
      <c r="A5106" s="29">
        <v>6515</v>
      </c>
      <c r="B5106" s="8" t="s">
        <v>10373</v>
      </c>
      <c r="C5106" s="12" t="s">
        <v>8</v>
      </c>
      <c r="D5106" s="16">
        <v>1602.6</v>
      </c>
    </row>
    <row r="5107" spans="1:4">
      <c r="A5107" s="28">
        <v>6516</v>
      </c>
      <c r="B5107" s="7" t="s">
        <v>10374</v>
      </c>
      <c r="C5107" s="11" t="s">
        <v>8</v>
      </c>
      <c r="D5107" s="15">
        <v>1704.9</v>
      </c>
    </row>
    <row r="5108" spans="1:4" ht="21.6">
      <c r="A5108" s="29">
        <v>6517</v>
      </c>
      <c r="B5108" s="8" t="s">
        <v>10375</v>
      </c>
      <c r="C5108" s="12" t="s">
        <v>8</v>
      </c>
      <c r="D5108" s="16">
        <v>1741.32</v>
      </c>
    </row>
    <row r="5109" spans="1:4" ht="21.6">
      <c r="A5109" s="28">
        <v>6518</v>
      </c>
      <c r="B5109" s="7" t="s">
        <v>10376</v>
      </c>
      <c r="C5109" s="11" t="s">
        <v>8</v>
      </c>
      <c r="D5109" s="15">
        <v>1647.88</v>
      </c>
    </row>
    <row r="5110" spans="1:4">
      <c r="A5110" s="29">
        <v>6519</v>
      </c>
      <c r="B5110" s="8" t="s">
        <v>10377</v>
      </c>
      <c r="C5110" s="12" t="s">
        <v>11</v>
      </c>
      <c r="D5110" s="16">
        <v>18.920000000000002</v>
      </c>
    </row>
    <row r="5111" spans="1:4">
      <c r="A5111" s="28">
        <v>6520</v>
      </c>
      <c r="B5111" s="7" t="s">
        <v>10378</v>
      </c>
      <c r="C5111" s="11" t="s">
        <v>8</v>
      </c>
      <c r="D5111" s="15">
        <v>897.31</v>
      </c>
    </row>
    <row r="5112" spans="1:4">
      <c r="A5112" s="29">
        <v>6521</v>
      </c>
      <c r="B5112" s="8" t="s">
        <v>10379</v>
      </c>
      <c r="C5112" s="12" t="s">
        <v>8</v>
      </c>
      <c r="D5112" s="16">
        <v>754.08</v>
      </c>
    </row>
    <row r="5113" spans="1:4">
      <c r="A5113" s="28">
        <v>6522</v>
      </c>
      <c r="B5113" s="7" t="s">
        <v>10380</v>
      </c>
      <c r="C5113" s="11" t="s">
        <v>8</v>
      </c>
      <c r="D5113" s="15">
        <v>2123.6999999999998</v>
      </c>
    </row>
    <row r="5114" spans="1:4" ht="21.6">
      <c r="A5114" s="29">
        <v>6523</v>
      </c>
      <c r="B5114" s="8" t="s">
        <v>66853</v>
      </c>
      <c r="C5114" s="12" t="s">
        <v>8</v>
      </c>
      <c r="D5114" s="16">
        <v>404.07</v>
      </c>
    </row>
    <row r="5115" spans="1:4" ht="21.6">
      <c r="A5115" s="28">
        <v>6524</v>
      </c>
      <c r="B5115" s="7" t="s">
        <v>10381</v>
      </c>
      <c r="C5115" s="11" t="s">
        <v>8</v>
      </c>
      <c r="D5115" s="15">
        <v>488.66</v>
      </c>
    </row>
    <row r="5116" spans="1:4" ht="21.6">
      <c r="A5116" s="29">
        <v>6525</v>
      </c>
      <c r="B5116" s="8" t="s">
        <v>10382</v>
      </c>
      <c r="C5116" s="12" t="s">
        <v>8</v>
      </c>
      <c r="D5116" s="16">
        <v>670.02</v>
      </c>
    </row>
    <row r="5117" spans="1:4" ht="21.6">
      <c r="A5117" s="28">
        <v>6526</v>
      </c>
      <c r="B5117" s="7" t="s">
        <v>10383</v>
      </c>
      <c r="C5117" s="11" t="s">
        <v>8</v>
      </c>
      <c r="D5117" s="15">
        <v>824.76</v>
      </c>
    </row>
    <row r="5118" spans="1:4" ht="21.6">
      <c r="A5118" s="29">
        <v>6527</v>
      </c>
      <c r="B5118" s="8" t="s">
        <v>10384</v>
      </c>
      <c r="C5118" s="12" t="s">
        <v>8</v>
      </c>
      <c r="D5118" s="16">
        <v>1371.39</v>
      </c>
    </row>
    <row r="5119" spans="1:4" ht="21.6">
      <c r="A5119" s="28">
        <v>6528</v>
      </c>
      <c r="B5119" s="7" t="s">
        <v>10385</v>
      </c>
      <c r="C5119" s="11" t="s">
        <v>8</v>
      </c>
      <c r="D5119" s="15">
        <v>1611.51</v>
      </c>
    </row>
    <row r="5120" spans="1:4">
      <c r="A5120" s="29">
        <v>6529</v>
      </c>
      <c r="B5120" s="8" t="s">
        <v>66854</v>
      </c>
      <c r="C5120" s="12" t="s">
        <v>10</v>
      </c>
      <c r="D5120" s="16">
        <v>29.84</v>
      </c>
    </row>
    <row r="5121" spans="1:4">
      <c r="A5121" s="28">
        <v>6530</v>
      </c>
      <c r="B5121" s="7" t="s">
        <v>66855</v>
      </c>
      <c r="C5121" s="11" t="s">
        <v>10</v>
      </c>
      <c r="D5121" s="15">
        <v>33.69</v>
      </c>
    </row>
    <row r="5122" spans="1:4">
      <c r="A5122" s="29">
        <v>6531</v>
      </c>
      <c r="B5122" s="8" t="s">
        <v>66856</v>
      </c>
      <c r="C5122" s="12" t="s">
        <v>8</v>
      </c>
      <c r="D5122" s="16">
        <v>995.13</v>
      </c>
    </row>
    <row r="5123" spans="1:4">
      <c r="A5123" s="28">
        <v>6532</v>
      </c>
      <c r="B5123" s="7" t="s">
        <v>66857</v>
      </c>
      <c r="C5123" s="11" t="s">
        <v>8</v>
      </c>
      <c r="D5123" s="15">
        <v>905.11</v>
      </c>
    </row>
    <row r="5124" spans="1:4">
      <c r="A5124" s="29">
        <v>6537</v>
      </c>
      <c r="B5124" s="8" t="s">
        <v>66858</v>
      </c>
      <c r="C5124" s="12" t="s">
        <v>8</v>
      </c>
      <c r="D5124" s="16">
        <v>700.52</v>
      </c>
    </row>
    <row r="5125" spans="1:4">
      <c r="A5125" s="28">
        <v>6538</v>
      </c>
      <c r="B5125" s="7" t="s">
        <v>66859</v>
      </c>
      <c r="C5125" s="11" t="s">
        <v>8</v>
      </c>
      <c r="D5125" s="15">
        <v>915.67</v>
      </c>
    </row>
    <row r="5126" spans="1:4">
      <c r="A5126" s="29">
        <v>6539</v>
      </c>
      <c r="B5126" s="8" t="s">
        <v>66860</v>
      </c>
      <c r="C5126" s="12" t="s">
        <v>8</v>
      </c>
      <c r="D5126" s="16">
        <v>1075.3399999999999</v>
      </c>
    </row>
    <row r="5127" spans="1:4">
      <c r="A5127" s="28">
        <v>6540</v>
      </c>
      <c r="B5127" s="7" t="s">
        <v>66861</v>
      </c>
      <c r="C5127" s="11" t="s">
        <v>8</v>
      </c>
      <c r="D5127" s="15">
        <v>1359.46</v>
      </c>
    </row>
    <row r="5128" spans="1:4">
      <c r="A5128" s="29">
        <v>6541</v>
      </c>
      <c r="B5128" s="8" t="s">
        <v>66862</v>
      </c>
      <c r="C5128" s="12" t="s">
        <v>8</v>
      </c>
      <c r="D5128" s="16">
        <v>1657.59</v>
      </c>
    </row>
    <row r="5129" spans="1:4">
      <c r="A5129" s="28">
        <v>6542</v>
      </c>
      <c r="B5129" s="7" t="s">
        <v>66863</v>
      </c>
      <c r="C5129" s="11" t="s">
        <v>8</v>
      </c>
      <c r="D5129" s="15">
        <v>1094.3</v>
      </c>
    </row>
    <row r="5130" spans="1:4">
      <c r="A5130" s="29">
        <v>6543</v>
      </c>
      <c r="B5130" s="8" t="s">
        <v>66864</v>
      </c>
      <c r="C5130" s="12" t="s">
        <v>8</v>
      </c>
      <c r="D5130" s="16">
        <v>1416.44</v>
      </c>
    </row>
    <row r="5131" spans="1:4">
      <c r="A5131" s="28">
        <v>6544</v>
      </c>
      <c r="B5131" s="7" t="s">
        <v>66865</v>
      </c>
      <c r="C5131" s="11" t="s">
        <v>8</v>
      </c>
      <c r="D5131" s="15">
        <v>1685.21</v>
      </c>
    </row>
    <row r="5132" spans="1:4">
      <c r="A5132" s="29">
        <v>6548</v>
      </c>
      <c r="B5132" s="8" t="s">
        <v>66866</v>
      </c>
      <c r="C5132" s="12" t="s">
        <v>8</v>
      </c>
      <c r="D5132" s="16">
        <v>476.95</v>
      </c>
    </row>
    <row r="5133" spans="1:4">
      <c r="A5133" s="28">
        <v>6549</v>
      </c>
      <c r="B5133" s="7" t="s">
        <v>66867</v>
      </c>
      <c r="C5133" s="11" t="s">
        <v>8</v>
      </c>
      <c r="D5133" s="15">
        <v>613.29</v>
      </c>
    </row>
    <row r="5134" spans="1:4">
      <c r="A5134" s="29">
        <v>6550</v>
      </c>
      <c r="B5134" s="8" t="s">
        <v>66868</v>
      </c>
      <c r="C5134" s="12" t="s">
        <v>8</v>
      </c>
      <c r="D5134" s="16">
        <v>728.41</v>
      </c>
    </row>
    <row r="5135" spans="1:4">
      <c r="A5135" s="28">
        <v>6551</v>
      </c>
      <c r="B5135" s="7" t="s">
        <v>66869</v>
      </c>
      <c r="C5135" s="11" t="s">
        <v>8</v>
      </c>
      <c r="D5135" s="15">
        <v>909.84</v>
      </c>
    </row>
    <row r="5136" spans="1:4">
      <c r="A5136" s="29">
        <v>6552</v>
      </c>
      <c r="B5136" s="8" t="s">
        <v>66870</v>
      </c>
      <c r="C5136" s="12" t="s">
        <v>8</v>
      </c>
      <c r="D5136" s="16">
        <v>1101.3599999999999</v>
      </c>
    </row>
    <row r="5137" spans="1:4">
      <c r="A5137" s="28">
        <v>6553</v>
      </c>
      <c r="B5137" s="7" t="s">
        <v>66871</v>
      </c>
      <c r="C5137" s="11" t="s">
        <v>8</v>
      </c>
      <c r="D5137" s="15">
        <v>756.78</v>
      </c>
    </row>
    <row r="5138" spans="1:4">
      <c r="A5138" s="29">
        <v>6554</v>
      </c>
      <c r="B5138" s="8" t="s">
        <v>66872</v>
      </c>
      <c r="C5138" s="12" t="s">
        <v>8</v>
      </c>
      <c r="D5138" s="16">
        <v>938.33</v>
      </c>
    </row>
    <row r="5139" spans="1:4">
      <c r="A5139" s="28">
        <v>6555</v>
      </c>
      <c r="B5139" s="7" t="s">
        <v>66873</v>
      </c>
      <c r="C5139" s="11" t="s">
        <v>8</v>
      </c>
      <c r="D5139" s="15">
        <v>1115.17</v>
      </c>
    </row>
    <row r="5140" spans="1:4">
      <c r="A5140" s="29">
        <v>6680</v>
      </c>
      <c r="B5140" s="8" t="s">
        <v>66874</v>
      </c>
      <c r="C5140" s="12" t="s">
        <v>8</v>
      </c>
      <c r="D5140" s="16">
        <v>875.23</v>
      </c>
    </row>
    <row r="5141" spans="1:4">
      <c r="A5141" s="28">
        <v>6688</v>
      </c>
      <c r="B5141" s="7" t="s">
        <v>66875</v>
      </c>
      <c r="C5141" s="11" t="s">
        <v>8</v>
      </c>
      <c r="D5141" s="15">
        <v>1499.29</v>
      </c>
    </row>
    <row r="5142" spans="1:4">
      <c r="A5142" s="29">
        <v>6690</v>
      </c>
      <c r="B5142" s="8" t="s">
        <v>66876</v>
      </c>
      <c r="C5142" s="12" t="s">
        <v>8</v>
      </c>
      <c r="D5142" s="16">
        <v>1143.17</v>
      </c>
    </row>
    <row r="5143" spans="1:4">
      <c r="A5143" s="28">
        <v>6698</v>
      </c>
      <c r="B5143" s="7" t="s">
        <v>66877</v>
      </c>
      <c r="C5143" s="11" t="s">
        <v>8</v>
      </c>
      <c r="D5143" s="15">
        <v>1963.16</v>
      </c>
    </row>
    <row r="5144" spans="1:4">
      <c r="A5144" s="29">
        <v>6700</v>
      </c>
      <c r="B5144" s="8" t="s">
        <v>66878</v>
      </c>
      <c r="C5144" s="12" t="s">
        <v>8</v>
      </c>
      <c r="D5144" s="16">
        <v>1366.1</v>
      </c>
    </row>
    <row r="5145" spans="1:4">
      <c r="A5145" s="28">
        <v>6708</v>
      </c>
      <c r="B5145" s="7" t="s">
        <v>66879</v>
      </c>
      <c r="C5145" s="11" t="s">
        <v>8</v>
      </c>
      <c r="D5145" s="15">
        <v>2405.37</v>
      </c>
    </row>
    <row r="5146" spans="1:4">
      <c r="A5146" s="29">
        <v>6710</v>
      </c>
      <c r="B5146" s="8" t="s">
        <v>66880</v>
      </c>
      <c r="C5146" s="12" t="s">
        <v>8</v>
      </c>
      <c r="D5146" s="16">
        <v>1726.99</v>
      </c>
    </row>
    <row r="5147" spans="1:4">
      <c r="A5147" s="28">
        <v>6718</v>
      </c>
      <c r="B5147" s="7" t="s">
        <v>66881</v>
      </c>
      <c r="C5147" s="11" t="s">
        <v>8</v>
      </c>
      <c r="D5147" s="15">
        <v>3042.34</v>
      </c>
    </row>
    <row r="5148" spans="1:4">
      <c r="A5148" s="29">
        <v>6720</v>
      </c>
      <c r="B5148" s="8" t="s">
        <v>66882</v>
      </c>
      <c r="C5148" s="12" t="s">
        <v>8</v>
      </c>
      <c r="D5148" s="16">
        <v>2104.13</v>
      </c>
    </row>
    <row r="5149" spans="1:4">
      <c r="A5149" s="28">
        <v>6728</v>
      </c>
      <c r="B5149" s="7" t="s">
        <v>66883</v>
      </c>
      <c r="C5149" s="11" t="s">
        <v>8</v>
      </c>
      <c r="D5149" s="15">
        <v>3717.82</v>
      </c>
    </row>
    <row r="5150" spans="1:4">
      <c r="A5150" s="29">
        <v>6927</v>
      </c>
      <c r="B5150" s="8" t="s">
        <v>66884</v>
      </c>
      <c r="C5150" s="12" t="s">
        <v>8</v>
      </c>
      <c r="D5150" s="16">
        <v>375.28</v>
      </c>
    </row>
    <row r="5151" spans="1:4">
      <c r="A5151" s="28">
        <v>6929</v>
      </c>
      <c r="B5151" s="7" t="s">
        <v>66885</v>
      </c>
      <c r="C5151" s="11" t="s">
        <v>8</v>
      </c>
      <c r="D5151" s="15">
        <v>630.79</v>
      </c>
    </row>
    <row r="5152" spans="1:4">
      <c r="A5152" s="29">
        <v>6931</v>
      </c>
      <c r="B5152" s="8" t="s">
        <v>66886</v>
      </c>
      <c r="C5152" s="12" t="s">
        <v>8</v>
      </c>
      <c r="D5152" s="16">
        <v>790.91</v>
      </c>
    </row>
    <row r="5153" spans="1:4">
      <c r="A5153" s="28">
        <v>6939</v>
      </c>
      <c r="B5153" s="7" t="s">
        <v>66887</v>
      </c>
      <c r="C5153" s="11" t="s">
        <v>8</v>
      </c>
      <c r="D5153" s="15">
        <v>1368.73</v>
      </c>
    </row>
    <row r="5154" spans="1:4">
      <c r="A5154" s="29">
        <v>6940</v>
      </c>
      <c r="B5154" s="8" t="s">
        <v>66888</v>
      </c>
      <c r="C5154" s="12" t="s">
        <v>8</v>
      </c>
      <c r="D5154" s="16">
        <v>448.89</v>
      </c>
    </row>
    <row r="5155" spans="1:4">
      <c r="A5155" s="28">
        <v>6952</v>
      </c>
      <c r="B5155" s="7" t="s">
        <v>10386</v>
      </c>
      <c r="C5155" s="11" t="s">
        <v>8</v>
      </c>
      <c r="D5155" s="15">
        <v>3006.75</v>
      </c>
    </row>
    <row r="5156" spans="1:4">
      <c r="A5156" s="29">
        <v>6953</v>
      </c>
      <c r="B5156" s="8" t="s">
        <v>10387</v>
      </c>
      <c r="C5156" s="12" t="s">
        <v>8</v>
      </c>
      <c r="D5156" s="16">
        <v>294.25</v>
      </c>
    </row>
    <row r="5157" spans="1:4">
      <c r="A5157" s="28">
        <v>6956</v>
      </c>
      <c r="B5157" s="7" t="s">
        <v>10388</v>
      </c>
      <c r="C5157" s="11" t="s">
        <v>8</v>
      </c>
      <c r="D5157" s="15">
        <v>454.36</v>
      </c>
    </row>
    <row r="5158" spans="1:4">
      <c r="A5158" s="29">
        <v>6957</v>
      </c>
      <c r="B5158" s="8" t="s">
        <v>10389</v>
      </c>
      <c r="C5158" s="12" t="s">
        <v>8</v>
      </c>
      <c r="D5158" s="16">
        <v>374.15</v>
      </c>
    </row>
    <row r="5159" spans="1:4">
      <c r="A5159" s="28">
        <v>6958</v>
      </c>
      <c r="B5159" s="7" t="s">
        <v>10390</v>
      </c>
      <c r="C5159" s="11" t="s">
        <v>8</v>
      </c>
      <c r="D5159" s="15">
        <v>476.84</v>
      </c>
    </row>
    <row r="5160" spans="1:4">
      <c r="A5160" s="29">
        <v>6959</v>
      </c>
      <c r="B5160" s="8" t="s">
        <v>10391</v>
      </c>
      <c r="C5160" s="12" t="s">
        <v>8</v>
      </c>
      <c r="D5160" s="16">
        <v>458.31</v>
      </c>
    </row>
    <row r="5161" spans="1:4" ht="21.6">
      <c r="A5161" s="28">
        <v>6960</v>
      </c>
      <c r="B5161" s="7" t="s">
        <v>10392</v>
      </c>
      <c r="C5161" s="11" t="s">
        <v>8</v>
      </c>
      <c r="D5161" s="15">
        <v>329.44</v>
      </c>
    </row>
    <row r="5162" spans="1:4" ht="21.6">
      <c r="A5162" s="29">
        <v>6961</v>
      </c>
      <c r="B5162" s="8" t="s">
        <v>10393</v>
      </c>
      <c r="C5162" s="12" t="s">
        <v>8</v>
      </c>
      <c r="D5162" s="16">
        <v>701.21</v>
      </c>
    </row>
    <row r="5163" spans="1:4" ht="21.6">
      <c r="A5163" s="28">
        <v>6962</v>
      </c>
      <c r="B5163" s="7" t="s">
        <v>10394</v>
      </c>
      <c r="C5163" s="11" t="s">
        <v>8</v>
      </c>
      <c r="D5163" s="15">
        <v>743.4</v>
      </c>
    </row>
    <row r="5164" spans="1:4" ht="21.6">
      <c r="A5164" s="29">
        <v>6963</v>
      </c>
      <c r="B5164" s="8" t="s">
        <v>10395</v>
      </c>
      <c r="C5164" s="12" t="s">
        <v>8</v>
      </c>
      <c r="D5164" s="16">
        <v>23.15</v>
      </c>
    </row>
    <row r="5165" spans="1:4" ht="21.6">
      <c r="A5165" s="28">
        <v>6964</v>
      </c>
      <c r="B5165" s="7" t="s">
        <v>10396</v>
      </c>
      <c r="C5165" s="11" t="s">
        <v>8</v>
      </c>
      <c r="D5165" s="15">
        <v>26.28</v>
      </c>
    </row>
    <row r="5166" spans="1:4" ht="21.6">
      <c r="A5166" s="29">
        <v>6965</v>
      </c>
      <c r="B5166" s="8" t="s">
        <v>10397</v>
      </c>
      <c r="C5166" s="12" t="s">
        <v>8</v>
      </c>
      <c r="D5166" s="16">
        <v>67.34</v>
      </c>
    </row>
    <row r="5167" spans="1:4" ht="21.6">
      <c r="A5167" s="28">
        <v>6966</v>
      </c>
      <c r="B5167" s="7" t="s">
        <v>10398</v>
      </c>
      <c r="C5167" s="11" t="s">
        <v>8</v>
      </c>
      <c r="D5167" s="15">
        <v>148.65</v>
      </c>
    </row>
    <row r="5168" spans="1:4" ht="21.6">
      <c r="A5168" s="29">
        <v>6967</v>
      </c>
      <c r="B5168" s="8" t="s">
        <v>10399</v>
      </c>
      <c r="C5168" s="12" t="s">
        <v>8</v>
      </c>
      <c r="D5168" s="16">
        <v>91.1</v>
      </c>
    </row>
    <row r="5169" spans="1:4" ht="21.6">
      <c r="A5169" s="28">
        <v>6968</v>
      </c>
      <c r="B5169" s="7" t="s">
        <v>10400</v>
      </c>
      <c r="C5169" s="11" t="s">
        <v>8</v>
      </c>
      <c r="D5169" s="15">
        <v>172.41</v>
      </c>
    </row>
    <row r="5170" spans="1:4">
      <c r="A5170" s="29">
        <v>6969</v>
      </c>
      <c r="B5170" s="8" t="s">
        <v>10401</v>
      </c>
      <c r="C5170" s="12" t="s">
        <v>8</v>
      </c>
      <c r="D5170" s="16">
        <v>55.45</v>
      </c>
    </row>
    <row r="5171" spans="1:4">
      <c r="A5171" s="28">
        <v>6970</v>
      </c>
      <c r="B5171" s="7" t="s">
        <v>10402</v>
      </c>
      <c r="C5171" s="11" t="s">
        <v>8</v>
      </c>
      <c r="D5171" s="15">
        <v>113.55</v>
      </c>
    </row>
    <row r="5172" spans="1:4">
      <c r="A5172" s="29">
        <v>6971</v>
      </c>
      <c r="B5172" s="8" t="s">
        <v>10403</v>
      </c>
      <c r="C5172" s="12" t="s">
        <v>8</v>
      </c>
      <c r="D5172" s="16">
        <v>29.96</v>
      </c>
    </row>
    <row r="5173" spans="1:4">
      <c r="A5173" s="28">
        <v>6972</v>
      </c>
      <c r="B5173" s="7" t="s">
        <v>10404</v>
      </c>
      <c r="C5173" s="11" t="s">
        <v>8</v>
      </c>
      <c r="D5173" s="15">
        <v>37.42</v>
      </c>
    </row>
    <row r="5174" spans="1:4">
      <c r="A5174" s="29">
        <v>6973</v>
      </c>
      <c r="B5174" s="8" t="s">
        <v>10405</v>
      </c>
      <c r="C5174" s="12" t="s">
        <v>56</v>
      </c>
      <c r="D5174" s="16">
        <v>1653.94</v>
      </c>
    </row>
    <row r="5175" spans="1:4">
      <c r="A5175" s="28">
        <v>6974</v>
      </c>
      <c r="B5175" s="7" t="s">
        <v>10406</v>
      </c>
      <c r="C5175" s="11" t="s">
        <v>8</v>
      </c>
      <c r="D5175" s="15">
        <v>1078.0899999999999</v>
      </c>
    </row>
    <row r="5176" spans="1:4" ht="21.6">
      <c r="A5176" s="29">
        <v>6975</v>
      </c>
      <c r="B5176" s="8" t="s">
        <v>66889</v>
      </c>
      <c r="C5176" s="12" t="s">
        <v>8</v>
      </c>
      <c r="D5176" s="16">
        <v>640.66</v>
      </c>
    </row>
    <row r="5177" spans="1:4" ht="21.6">
      <c r="A5177" s="28">
        <v>6976</v>
      </c>
      <c r="B5177" s="7" t="s">
        <v>66890</v>
      </c>
      <c r="C5177" s="11" t="s">
        <v>8</v>
      </c>
      <c r="D5177" s="15">
        <v>531.83000000000004</v>
      </c>
    </row>
    <row r="5178" spans="1:4" ht="21.6">
      <c r="A5178" s="29">
        <v>6977</v>
      </c>
      <c r="B5178" s="8" t="s">
        <v>66891</v>
      </c>
      <c r="C5178" s="12" t="s">
        <v>8</v>
      </c>
      <c r="D5178" s="16">
        <v>368.93</v>
      </c>
    </row>
    <row r="5179" spans="1:4" ht="21.6">
      <c r="A5179" s="28">
        <v>6978</v>
      </c>
      <c r="B5179" s="7" t="s">
        <v>66892</v>
      </c>
      <c r="C5179" s="11" t="s">
        <v>8</v>
      </c>
      <c r="D5179" s="15">
        <v>287.24</v>
      </c>
    </row>
    <row r="5180" spans="1:4">
      <c r="A5180" s="29">
        <v>6979</v>
      </c>
      <c r="B5180" s="8" t="s">
        <v>10407</v>
      </c>
      <c r="C5180" s="12" t="s">
        <v>10</v>
      </c>
      <c r="D5180" s="16">
        <v>38.25</v>
      </c>
    </row>
    <row r="5181" spans="1:4" ht="21.6">
      <c r="A5181" s="28">
        <v>6980</v>
      </c>
      <c r="B5181" s="7" t="s">
        <v>66893</v>
      </c>
      <c r="C5181" s="11" t="s">
        <v>8</v>
      </c>
      <c r="D5181" s="15">
        <v>819.08</v>
      </c>
    </row>
    <row r="5182" spans="1:4" ht="21.6">
      <c r="A5182" s="29">
        <v>6995</v>
      </c>
      <c r="B5182" s="8" t="s">
        <v>66894</v>
      </c>
      <c r="C5182" s="12" t="s">
        <v>8</v>
      </c>
      <c r="D5182" s="16">
        <v>565.59</v>
      </c>
    </row>
    <row r="5183" spans="1:4">
      <c r="A5183" s="28">
        <v>7026</v>
      </c>
      <c r="B5183" s="7" t="s">
        <v>66895</v>
      </c>
      <c r="C5183" s="11" t="s">
        <v>8</v>
      </c>
      <c r="D5183" s="15">
        <v>6688.71</v>
      </c>
    </row>
    <row r="5184" spans="1:4">
      <c r="A5184" s="29">
        <v>7027</v>
      </c>
      <c r="B5184" s="8" t="s">
        <v>66896</v>
      </c>
      <c r="C5184" s="12" t="s">
        <v>8</v>
      </c>
      <c r="D5184" s="16">
        <v>8455.64</v>
      </c>
    </row>
    <row r="5185" spans="1:4">
      <c r="A5185" s="28">
        <v>7028</v>
      </c>
      <c r="B5185" s="7" t="s">
        <v>66897</v>
      </c>
      <c r="C5185" s="11" t="s">
        <v>8</v>
      </c>
      <c r="D5185" s="15">
        <v>8470.08</v>
      </c>
    </row>
    <row r="5186" spans="1:4">
      <c r="A5186" s="29">
        <v>7029</v>
      </c>
      <c r="B5186" s="8" t="s">
        <v>66898</v>
      </c>
      <c r="C5186" s="12" t="s">
        <v>8</v>
      </c>
      <c r="D5186" s="16">
        <v>5809.97</v>
      </c>
    </row>
    <row r="5187" spans="1:4">
      <c r="A5187" s="28">
        <v>7030</v>
      </c>
      <c r="B5187" s="7" t="s">
        <v>66899</v>
      </c>
      <c r="C5187" s="11" t="s">
        <v>8</v>
      </c>
      <c r="D5187" s="15">
        <v>6052.96</v>
      </c>
    </row>
    <row r="5188" spans="1:4">
      <c r="A5188" s="29">
        <v>7031</v>
      </c>
      <c r="B5188" s="8" t="s">
        <v>66900</v>
      </c>
      <c r="C5188" s="12" t="s">
        <v>8</v>
      </c>
      <c r="D5188" s="16">
        <v>3399.11</v>
      </c>
    </row>
    <row r="5189" spans="1:4">
      <c r="A5189" s="28">
        <v>7032</v>
      </c>
      <c r="B5189" s="7" t="s">
        <v>66901</v>
      </c>
      <c r="C5189" s="11" t="s">
        <v>8</v>
      </c>
      <c r="D5189" s="15">
        <v>4247.95</v>
      </c>
    </row>
    <row r="5190" spans="1:4">
      <c r="A5190" s="29">
        <v>7033</v>
      </c>
      <c r="B5190" s="8" t="s">
        <v>66902</v>
      </c>
      <c r="C5190" s="12" t="s">
        <v>8</v>
      </c>
      <c r="D5190" s="16">
        <v>8271.2800000000007</v>
      </c>
    </row>
    <row r="5191" spans="1:4">
      <c r="A5191" s="28">
        <v>7034</v>
      </c>
      <c r="B5191" s="7" t="s">
        <v>66903</v>
      </c>
      <c r="C5191" s="11" t="s">
        <v>8</v>
      </c>
      <c r="D5191" s="15">
        <v>1844.28</v>
      </c>
    </row>
    <row r="5192" spans="1:4">
      <c r="A5192" s="29">
        <v>7035</v>
      </c>
      <c r="B5192" s="8" t="s">
        <v>66904</v>
      </c>
      <c r="C5192" s="12" t="s">
        <v>8</v>
      </c>
      <c r="D5192" s="16">
        <v>6500.28</v>
      </c>
    </row>
    <row r="5193" spans="1:4">
      <c r="A5193" s="28">
        <v>7036</v>
      </c>
      <c r="B5193" s="7" t="s">
        <v>66905</v>
      </c>
      <c r="C5193" s="11" t="s">
        <v>8</v>
      </c>
      <c r="D5193" s="15">
        <v>7147.27</v>
      </c>
    </row>
    <row r="5194" spans="1:4">
      <c r="A5194" s="29">
        <v>7037</v>
      </c>
      <c r="B5194" s="8" t="s">
        <v>66906</v>
      </c>
      <c r="C5194" s="12" t="s">
        <v>8</v>
      </c>
      <c r="D5194" s="16">
        <v>8016.59</v>
      </c>
    </row>
    <row r="5195" spans="1:4">
      <c r="A5195" s="28">
        <v>7038</v>
      </c>
      <c r="B5195" s="7" t="s">
        <v>66907</v>
      </c>
      <c r="C5195" s="11" t="s">
        <v>8</v>
      </c>
      <c r="D5195" s="15">
        <v>2166.04</v>
      </c>
    </row>
    <row r="5196" spans="1:4">
      <c r="A5196" s="29">
        <v>7039</v>
      </c>
      <c r="B5196" s="8" t="s">
        <v>66908</v>
      </c>
      <c r="C5196" s="12" t="s">
        <v>8</v>
      </c>
      <c r="D5196" s="16">
        <v>2564.09</v>
      </c>
    </row>
    <row r="5197" spans="1:4">
      <c r="A5197" s="28">
        <v>7040</v>
      </c>
      <c r="B5197" s="7" t="s">
        <v>66909</v>
      </c>
      <c r="C5197" s="11" t="s">
        <v>8</v>
      </c>
      <c r="D5197" s="15">
        <v>3399.11</v>
      </c>
    </row>
    <row r="5198" spans="1:4">
      <c r="A5198" s="29">
        <v>7041</v>
      </c>
      <c r="B5198" s="8" t="s">
        <v>66910</v>
      </c>
      <c r="C5198" s="12" t="s">
        <v>8</v>
      </c>
      <c r="D5198" s="16">
        <v>4247.95</v>
      </c>
    </row>
    <row r="5199" spans="1:4">
      <c r="A5199" s="28">
        <v>7042</v>
      </c>
      <c r="B5199" s="7" t="s">
        <v>66911</v>
      </c>
      <c r="C5199" s="11" t="s">
        <v>8</v>
      </c>
      <c r="D5199" s="15">
        <v>8121</v>
      </c>
    </row>
    <row r="5200" spans="1:4">
      <c r="A5200" s="29">
        <v>7043</v>
      </c>
      <c r="B5200" s="8" t="s">
        <v>66912</v>
      </c>
      <c r="C5200" s="12" t="s">
        <v>8</v>
      </c>
      <c r="D5200" s="16">
        <v>1844.28</v>
      </c>
    </row>
    <row r="5201" spans="1:4">
      <c r="A5201" s="28">
        <v>7044</v>
      </c>
      <c r="B5201" s="7" t="s">
        <v>66913</v>
      </c>
      <c r="C5201" s="11" t="s">
        <v>8</v>
      </c>
      <c r="D5201" s="15">
        <v>6284.11</v>
      </c>
    </row>
    <row r="5202" spans="1:4">
      <c r="A5202" s="29">
        <v>7045</v>
      </c>
      <c r="B5202" s="8" t="s">
        <v>66914</v>
      </c>
      <c r="C5202" s="12" t="s">
        <v>8</v>
      </c>
      <c r="D5202" s="16">
        <v>6743.69</v>
      </c>
    </row>
    <row r="5203" spans="1:4">
      <c r="A5203" s="28">
        <v>7046</v>
      </c>
      <c r="B5203" s="7" t="s">
        <v>66915</v>
      </c>
      <c r="C5203" s="11" t="s">
        <v>8</v>
      </c>
      <c r="D5203" s="15">
        <v>7436.14</v>
      </c>
    </row>
    <row r="5204" spans="1:4">
      <c r="A5204" s="29">
        <v>7047</v>
      </c>
      <c r="B5204" s="8" t="s">
        <v>66916</v>
      </c>
      <c r="C5204" s="12" t="s">
        <v>8</v>
      </c>
      <c r="D5204" s="16">
        <v>4908.33</v>
      </c>
    </row>
    <row r="5205" spans="1:4">
      <c r="A5205" s="28">
        <v>7048</v>
      </c>
      <c r="B5205" s="7" t="s">
        <v>66917</v>
      </c>
      <c r="C5205" s="11" t="s">
        <v>8</v>
      </c>
      <c r="D5205" s="15">
        <v>5557.27</v>
      </c>
    </row>
    <row r="5206" spans="1:4">
      <c r="A5206" s="29">
        <v>7049</v>
      </c>
      <c r="B5206" s="8" t="s">
        <v>66918</v>
      </c>
      <c r="C5206" s="12" t="s">
        <v>8</v>
      </c>
      <c r="D5206" s="16">
        <v>5787.14</v>
      </c>
    </row>
    <row r="5207" spans="1:4">
      <c r="A5207" s="28">
        <v>7050</v>
      </c>
      <c r="B5207" s="7" t="s">
        <v>66919</v>
      </c>
      <c r="C5207" s="11" t="s">
        <v>8</v>
      </c>
      <c r="D5207" s="15">
        <v>6926.52</v>
      </c>
    </row>
    <row r="5208" spans="1:4">
      <c r="A5208" s="29">
        <v>7051</v>
      </c>
      <c r="B5208" s="8" t="s">
        <v>66920</v>
      </c>
      <c r="C5208" s="12" t="s">
        <v>8</v>
      </c>
      <c r="D5208" s="16">
        <v>8294.89</v>
      </c>
    </row>
    <row r="5209" spans="1:4">
      <c r="A5209" s="28">
        <v>7052</v>
      </c>
      <c r="B5209" s="7" t="s">
        <v>66921</v>
      </c>
      <c r="C5209" s="11" t="s">
        <v>8</v>
      </c>
      <c r="D5209" s="15">
        <v>1844.28</v>
      </c>
    </row>
    <row r="5210" spans="1:4">
      <c r="A5210" s="29">
        <v>7053</v>
      </c>
      <c r="B5210" s="8" t="s">
        <v>66922</v>
      </c>
      <c r="C5210" s="12" t="s">
        <v>8</v>
      </c>
      <c r="D5210" s="16">
        <v>6276.42</v>
      </c>
    </row>
    <row r="5211" spans="1:4">
      <c r="A5211" s="28">
        <v>7054</v>
      </c>
      <c r="B5211" s="7" t="s">
        <v>66923</v>
      </c>
      <c r="C5211" s="11" t="s">
        <v>8</v>
      </c>
      <c r="D5211" s="15">
        <v>6740.93</v>
      </c>
    </row>
    <row r="5212" spans="1:4">
      <c r="A5212" s="29">
        <v>7055</v>
      </c>
      <c r="B5212" s="8" t="s">
        <v>66924</v>
      </c>
      <c r="C5212" s="12" t="s">
        <v>8</v>
      </c>
      <c r="D5212" s="16">
        <v>7433.39</v>
      </c>
    </row>
    <row r="5213" spans="1:4">
      <c r="A5213" s="28">
        <v>7056</v>
      </c>
      <c r="B5213" s="7" t="s">
        <v>66925</v>
      </c>
      <c r="C5213" s="11" t="s">
        <v>8</v>
      </c>
      <c r="D5213" s="15">
        <v>4898.32</v>
      </c>
    </row>
    <row r="5214" spans="1:4">
      <c r="A5214" s="29">
        <v>7057</v>
      </c>
      <c r="B5214" s="8" t="s">
        <v>66926</v>
      </c>
      <c r="C5214" s="12" t="s">
        <v>8</v>
      </c>
      <c r="D5214" s="16">
        <v>5549.32</v>
      </c>
    </row>
    <row r="5215" spans="1:4">
      <c r="A5215" s="28">
        <v>7058</v>
      </c>
      <c r="B5215" s="7" t="s">
        <v>66927</v>
      </c>
      <c r="C5215" s="11" t="s">
        <v>8</v>
      </c>
      <c r="D5215" s="15">
        <v>5784.62</v>
      </c>
    </row>
    <row r="5216" spans="1:4">
      <c r="A5216" s="29">
        <v>7059</v>
      </c>
      <c r="B5216" s="8" t="s">
        <v>66928</v>
      </c>
      <c r="C5216" s="12" t="s">
        <v>8</v>
      </c>
      <c r="D5216" s="16">
        <v>6923.69</v>
      </c>
    </row>
    <row r="5217" spans="1:4">
      <c r="A5217" s="28">
        <v>7060</v>
      </c>
      <c r="B5217" s="7" t="s">
        <v>66929</v>
      </c>
      <c r="C5217" s="11" t="s">
        <v>8</v>
      </c>
      <c r="D5217" s="15">
        <v>8292.1299999999992</v>
      </c>
    </row>
    <row r="5218" spans="1:4">
      <c r="A5218" s="29">
        <v>7061</v>
      </c>
      <c r="B5218" s="8" t="s">
        <v>66930</v>
      </c>
      <c r="C5218" s="12" t="s">
        <v>8</v>
      </c>
      <c r="D5218" s="16">
        <v>4930.91</v>
      </c>
    </row>
    <row r="5219" spans="1:4">
      <c r="A5219" s="28">
        <v>7062</v>
      </c>
      <c r="B5219" s="7" t="s">
        <v>10408</v>
      </c>
      <c r="C5219" s="11" t="s">
        <v>8</v>
      </c>
      <c r="D5219" s="15">
        <v>619.4</v>
      </c>
    </row>
    <row r="5220" spans="1:4">
      <c r="A5220" s="29">
        <v>7063</v>
      </c>
      <c r="B5220" s="8" t="s">
        <v>10409</v>
      </c>
      <c r="C5220" s="12" t="s">
        <v>8</v>
      </c>
      <c r="D5220" s="16">
        <v>299.58</v>
      </c>
    </row>
    <row r="5221" spans="1:4">
      <c r="A5221" s="28">
        <v>7064</v>
      </c>
      <c r="B5221" s="7" t="s">
        <v>10410</v>
      </c>
      <c r="C5221" s="11" t="s">
        <v>8</v>
      </c>
      <c r="D5221" s="15">
        <v>299.58</v>
      </c>
    </row>
    <row r="5222" spans="1:4">
      <c r="A5222" s="29">
        <v>7065</v>
      </c>
      <c r="B5222" s="8" t="s">
        <v>10411</v>
      </c>
      <c r="C5222" s="12" t="s">
        <v>8</v>
      </c>
      <c r="D5222" s="16">
        <v>299.58</v>
      </c>
    </row>
    <row r="5223" spans="1:4">
      <c r="A5223" s="28">
        <v>7066</v>
      </c>
      <c r="B5223" s="7" t="s">
        <v>10412</v>
      </c>
      <c r="C5223" s="11" t="s">
        <v>8</v>
      </c>
      <c r="D5223" s="15">
        <v>294.31</v>
      </c>
    </row>
    <row r="5224" spans="1:4">
      <c r="A5224" s="29">
        <v>7067</v>
      </c>
      <c r="B5224" s="8" t="s">
        <v>10413</v>
      </c>
      <c r="C5224" s="12" t="s">
        <v>8</v>
      </c>
      <c r="D5224" s="16">
        <v>299.58</v>
      </c>
    </row>
    <row r="5225" spans="1:4">
      <c r="A5225" s="28">
        <v>7068</v>
      </c>
      <c r="B5225" s="7" t="s">
        <v>66931</v>
      </c>
      <c r="C5225" s="11" t="s">
        <v>8</v>
      </c>
      <c r="D5225" s="15">
        <v>4042.63</v>
      </c>
    </row>
    <row r="5226" spans="1:4">
      <c r="A5226" s="29">
        <v>7069</v>
      </c>
      <c r="B5226" s="8" t="s">
        <v>66932</v>
      </c>
      <c r="C5226" s="12" t="s">
        <v>8</v>
      </c>
      <c r="D5226" s="16">
        <v>1868.81</v>
      </c>
    </row>
    <row r="5227" spans="1:4">
      <c r="A5227" s="28">
        <v>7070</v>
      </c>
      <c r="B5227" s="7" t="s">
        <v>66933</v>
      </c>
      <c r="C5227" s="11" t="s">
        <v>8</v>
      </c>
      <c r="D5227" s="15">
        <v>2686.72</v>
      </c>
    </row>
    <row r="5228" spans="1:4">
      <c r="A5228" s="29">
        <v>7071</v>
      </c>
      <c r="B5228" s="8" t="s">
        <v>66934</v>
      </c>
      <c r="C5228" s="12" t="s">
        <v>8</v>
      </c>
      <c r="D5228" s="16">
        <v>4098.83</v>
      </c>
    </row>
    <row r="5229" spans="1:4">
      <c r="A5229" s="28">
        <v>7072</v>
      </c>
      <c r="B5229" s="7" t="s">
        <v>66935</v>
      </c>
      <c r="C5229" s="11" t="s">
        <v>8</v>
      </c>
      <c r="D5229" s="15">
        <v>1589.75</v>
      </c>
    </row>
    <row r="5230" spans="1:4">
      <c r="A5230" s="29">
        <v>7073</v>
      </c>
      <c r="B5230" s="8" t="s">
        <v>66936</v>
      </c>
      <c r="C5230" s="12" t="s">
        <v>8</v>
      </c>
      <c r="D5230" s="16">
        <v>1902.97</v>
      </c>
    </row>
    <row r="5231" spans="1:4">
      <c r="A5231" s="28">
        <v>7074</v>
      </c>
      <c r="B5231" s="7" t="s">
        <v>66937</v>
      </c>
      <c r="C5231" s="11" t="s">
        <v>8</v>
      </c>
      <c r="D5231" s="15">
        <v>2704.32</v>
      </c>
    </row>
    <row r="5232" spans="1:4">
      <c r="A5232" s="29">
        <v>7075</v>
      </c>
      <c r="B5232" s="8" t="s">
        <v>66938</v>
      </c>
      <c r="C5232" s="12" t="s">
        <v>8</v>
      </c>
      <c r="D5232" s="16">
        <v>4069.71</v>
      </c>
    </row>
    <row r="5233" spans="1:4">
      <c r="A5233" s="28">
        <v>7076</v>
      </c>
      <c r="B5233" s="7" t="s">
        <v>66939</v>
      </c>
      <c r="C5233" s="11" t="s">
        <v>8</v>
      </c>
      <c r="D5233" s="15">
        <v>1131.58</v>
      </c>
    </row>
    <row r="5234" spans="1:4">
      <c r="A5234" s="29">
        <v>7077</v>
      </c>
      <c r="B5234" s="8" t="s">
        <v>66940</v>
      </c>
      <c r="C5234" s="12" t="s">
        <v>8</v>
      </c>
      <c r="D5234" s="16">
        <v>1593.41</v>
      </c>
    </row>
    <row r="5235" spans="1:4" ht="21.6">
      <c r="A5235" s="28">
        <v>7078</v>
      </c>
      <c r="B5235" s="7" t="s">
        <v>66941</v>
      </c>
      <c r="C5235" s="11" t="s">
        <v>8</v>
      </c>
      <c r="D5235" s="15">
        <v>384.03</v>
      </c>
    </row>
    <row r="5236" spans="1:4">
      <c r="A5236" s="29">
        <v>7081</v>
      </c>
      <c r="B5236" s="8" t="s">
        <v>10414</v>
      </c>
      <c r="C5236" s="12" t="s">
        <v>11</v>
      </c>
      <c r="D5236" s="16">
        <v>17.7</v>
      </c>
    </row>
    <row r="5237" spans="1:4">
      <c r="A5237" s="28">
        <v>7082</v>
      </c>
      <c r="B5237" s="7" t="s">
        <v>10415</v>
      </c>
      <c r="C5237" s="11" t="s">
        <v>13089</v>
      </c>
      <c r="D5237" s="15">
        <v>2.81</v>
      </c>
    </row>
    <row r="5238" spans="1:4" ht="21.6">
      <c r="A5238" s="29">
        <v>7084</v>
      </c>
      <c r="B5238" s="8" t="s">
        <v>10416</v>
      </c>
      <c r="C5238" s="12" t="s">
        <v>6</v>
      </c>
      <c r="D5238" s="16">
        <v>230.43</v>
      </c>
    </row>
    <row r="5239" spans="1:4" ht="21.6">
      <c r="A5239" s="28">
        <v>7085</v>
      </c>
      <c r="B5239" s="7" t="s">
        <v>10417</v>
      </c>
      <c r="C5239" s="11" t="s">
        <v>6</v>
      </c>
      <c r="D5239" s="15">
        <v>6.94</v>
      </c>
    </row>
    <row r="5240" spans="1:4" ht="21.6">
      <c r="A5240" s="29">
        <v>7086</v>
      </c>
      <c r="B5240" s="8" t="s">
        <v>10418</v>
      </c>
      <c r="C5240" s="12" t="s">
        <v>6</v>
      </c>
      <c r="D5240" s="16">
        <v>3.23</v>
      </c>
    </row>
    <row r="5241" spans="1:4">
      <c r="A5241" s="28">
        <v>7089</v>
      </c>
      <c r="B5241" s="7" t="s">
        <v>10419</v>
      </c>
      <c r="C5241" s="11" t="s">
        <v>8</v>
      </c>
      <c r="D5241" s="15">
        <v>2.64</v>
      </c>
    </row>
    <row r="5242" spans="1:4">
      <c r="A5242" s="29">
        <v>7091</v>
      </c>
      <c r="B5242" s="8" t="s">
        <v>10420</v>
      </c>
      <c r="C5242" s="12" t="s">
        <v>8</v>
      </c>
      <c r="D5242" s="16">
        <v>7.64</v>
      </c>
    </row>
    <row r="5243" spans="1:4">
      <c r="A5243" s="28">
        <v>7092</v>
      </c>
      <c r="B5243" s="7" t="s">
        <v>10421</v>
      </c>
      <c r="C5243" s="11" t="s">
        <v>8</v>
      </c>
      <c r="D5243" s="15">
        <v>9.75</v>
      </c>
    </row>
    <row r="5244" spans="1:4">
      <c r="A5244" s="29">
        <v>7093</v>
      </c>
      <c r="B5244" s="8" t="s">
        <v>10422</v>
      </c>
      <c r="C5244" s="12" t="s">
        <v>8</v>
      </c>
      <c r="D5244" s="16">
        <v>19.809999999999999</v>
      </c>
    </row>
    <row r="5245" spans="1:4">
      <c r="A5245" s="28">
        <v>7094</v>
      </c>
      <c r="B5245" s="7" t="s">
        <v>10423</v>
      </c>
      <c r="C5245" s="11" t="s">
        <v>8</v>
      </c>
      <c r="D5245" s="15">
        <v>88.97</v>
      </c>
    </row>
    <row r="5246" spans="1:4">
      <c r="A5246" s="29">
        <v>7095</v>
      </c>
      <c r="B5246" s="8" t="s">
        <v>10424</v>
      </c>
      <c r="C5246" s="12" t="s">
        <v>8</v>
      </c>
      <c r="D5246" s="16">
        <v>243.41</v>
      </c>
    </row>
    <row r="5247" spans="1:4">
      <c r="A5247" s="28">
        <v>7096</v>
      </c>
      <c r="B5247" s="7" t="s">
        <v>10425</v>
      </c>
      <c r="C5247" s="11" t="s">
        <v>8</v>
      </c>
      <c r="D5247" s="15">
        <v>359.86</v>
      </c>
    </row>
    <row r="5248" spans="1:4">
      <c r="A5248" s="29">
        <v>7097</v>
      </c>
      <c r="B5248" s="8" t="s">
        <v>10426</v>
      </c>
      <c r="C5248" s="12" t="s">
        <v>8</v>
      </c>
      <c r="D5248" s="16">
        <v>796.65</v>
      </c>
    </row>
    <row r="5249" spans="1:4">
      <c r="A5249" s="28">
        <v>7098</v>
      </c>
      <c r="B5249" s="7" t="s">
        <v>10427</v>
      </c>
      <c r="C5249" s="11" t="s">
        <v>8</v>
      </c>
      <c r="D5249" s="15">
        <v>20.6</v>
      </c>
    </row>
    <row r="5250" spans="1:4">
      <c r="A5250" s="29">
        <v>7099</v>
      </c>
      <c r="B5250" s="8" t="s">
        <v>10428</v>
      </c>
      <c r="C5250" s="12" t="s">
        <v>8</v>
      </c>
      <c r="D5250" s="16">
        <v>88.35</v>
      </c>
    </row>
    <row r="5251" spans="1:4">
      <c r="A5251" s="28">
        <v>7100</v>
      </c>
      <c r="B5251" s="7" t="s">
        <v>10429</v>
      </c>
      <c r="C5251" s="11" t="s">
        <v>8</v>
      </c>
      <c r="D5251" s="15">
        <v>194.63</v>
      </c>
    </row>
    <row r="5252" spans="1:4">
      <c r="A5252" s="29">
        <v>7101</v>
      </c>
      <c r="B5252" s="8" t="s">
        <v>10430</v>
      </c>
      <c r="C5252" s="12" t="s">
        <v>8</v>
      </c>
      <c r="D5252" s="16">
        <v>320.16000000000003</v>
      </c>
    </row>
    <row r="5253" spans="1:4">
      <c r="A5253" s="28">
        <v>7102</v>
      </c>
      <c r="B5253" s="7" t="s">
        <v>10431</v>
      </c>
      <c r="C5253" s="11" t="s">
        <v>8</v>
      </c>
      <c r="D5253" s="15">
        <v>630.49</v>
      </c>
    </row>
    <row r="5254" spans="1:4">
      <c r="A5254" s="29">
        <v>7103</v>
      </c>
      <c r="B5254" s="8" t="s">
        <v>10432</v>
      </c>
      <c r="C5254" s="12" t="s">
        <v>8</v>
      </c>
      <c r="D5254" s="16">
        <v>68.03</v>
      </c>
    </row>
    <row r="5255" spans="1:4">
      <c r="A5255" s="28">
        <v>7104</v>
      </c>
      <c r="B5255" s="7" t="s">
        <v>10433</v>
      </c>
      <c r="C5255" s="11" t="s">
        <v>8</v>
      </c>
      <c r="D5255" s="15">
        <v>112.11</v>
      </c>
    </row>
    <row r="5256" spans="1:4">
      <c r="A5256" s="29">
        <v>7105</v>
      </c>
      <c r="B5256" s="8" t="s">
        <v>10434</v>
      </c>
      <c r="C5256" s="12" t="s">
        <v>8</v>
      </c>
      <c r="D5256" s="16">
        <v>190.6</v>
      </c>
    </row>
    <row r="5257" spans="1:4">
      <c r="A5257" s="28">
        <v>7106</v>
      </c>
      <c r="B5257" s="7" t="s">
        <v>10435</v>
      </c>
      <c r="C5257" s="11" t="s">
        <v>8</v>
      </c>
      <c r="D5257" s="15">
        <v>1064.07</v>
      </c>
    </row>
    <row r="5258" spans="1:4">
      <c r="A5258" s="29">
        <v>7107</v>
      </c>
      <c r="B5258" s="8" t="s">
        <v>10436</v>
      </c>
      <c r="C5258" s="12" t="s">
        <v>8</v>
      </c>
      <c r="D5258" s="16">
        <v>1324.42</v>
      </c>
    </row>
    <row r="5259" spans="1:4" ht="21.6">
      <c r="A5259" s="28">
        <v>7108</v>
      </c>
      <c r="B5259" s="7" t="s">
        <v>10437</v>
      </c>
      <c r="C5259" s="11" t="s">
        <v>8</v>
      </c>
      <c r="D5259" s="15">
        <v>316.44</v>
      </c>
    </row>
    <row r="5260" spans="1:4" ht="21.6">
      <c r="A5260" s="29">
        <v>7109</v>
      </c>
      <c r="B5260" s="8" t="s">
        <v>10438</v>
      </c>
      <c r="C5260" s="12" t="s">
        <v>8</v>
      </c>
      <c r="D5260" s="16">
        <v>595.65</v>
      </c>
    </row>
    <row r="5261" spans="1:4" ht="21.6">
      <c r="A5261" s="28">
        <v>7110</v>
      </c>
      <c r="B5261" s="7" t="s">
        <v>10439</v>
      </c>
      <c r="C5261" s="11" t="s">
        <v>8</v>
      </c>
      <c r="D5261" s="15">
        <v>644.91</v>
      </c>
    </row>
    <row r="5262" spans="1:4" ht="21.6">
      <c r="A5262" s="29">
        <v>7111</v>
      </c>
      <c r="B5262" s="8" t="s">
        <v>10440</v>
      </c>
      <c r="C5262" s="12" t="s">
        <v>8</v>
      </c>
      <c r="D5262" s="16">
        <v>832.61</v>
      </c>
    </row>
    <row r="5263" spans="1:4" ht="21.6">
      <c r="A5263" s="28">
        <v>7112</v>
      </c>
      <c r="B5263" s="7" t="s">
        <v>10441</v>
      </c>
      <c r="C5263" s="11" t="s">
        <v>8</v>
      </c>
      <c r="D5263" s="15">
        <v>1067.21</v>
      </c>
    </row>
    <row r="5264" spans="1:4" ht="21.6">
      <c r="A5264" s="29">
        <v>7113</v>
      </c>
      <c r="B5264" s="8" t="s">
        <v>10442</v>
      </c>
      <c r="C5264" s="12" t="s">
        <v>10</v>
      </c>
      <c r="D5264" s="16">
        <v>272.91000000000003</v>
      </c>
    </row>
    <row r="5265" spans="1:4">
      <c r="A5265" s="28">
        <v>7115</v>
      </c>
      <c r="B5265" s="7" t="s">
        <v>10443</v>
      </c>
      <c r="C5265" s="11" t="s">
        <v>8</v>
      </c>
      <c r="D5265" s="15">
        <v>56.11</v>
      </c>
    </row>
    <row r="5266" spans="1:4">
      <c r="A5266" s="29">
        <v>7116</v>
      </c>
      <c r="B5266" s="8" t="s">
        <v>10444</v>
      </c>
      <c r="C5266" s="12" t="s">
        <v>8</v>
      </c>
      <c r="D5266" s="16">
        <v>129.31</v>
      </c>
    </row>
    <row r="5267" spans="1:4">
      <c r="A5267" s="28">
        <v>7117</v>
      </c>
      <c r="B5267" s="7" t="s">
        <v>10445</v>
      </c>
      <c r="C5267" s="11" t="s">
        <v>8</v>
      </c>
      <c r="D5267" s="15">
        <v>7.51</v>
      </c>
    </row>
    <row r="5268" spans="1:4">
      <c r="A5268" s="29">
        <v>7118</v>
      </c>
      <c r="B5268" s="8" t="s">
        <v>66942</v>
      </c>
      <c r="C5268" s="12" t="s">
        <v>10</v>
      </c>
      <c r="D5268" s="16">
        <v>32.92</v>
      </c>
    </row>
    <row r="5269" spans="1:4">
      <c r="A5269" s="28">
        <v>7119</v>
      </c>
      <c r="B5269" s="7" t="s">
        <v>66943</v>
      </c>
      <c r="C5269" s="11" t="s">
        <v>10</v>
      </c>
      <c r="D5269" s="15">
        <v>48.16</v>
      </c>
    </row>
    <row r="5270" spans="1:4" ht="21.6">
      <c r="A5270" s="29">
        <v>7120</v>
      </c>
      <c r="B5270" s="8" t="s">
        <v>10446</v>
      </c>
      <c r="C5270" s="12" t="s">
        <v>10</v>
      </c>
      <c r="D5270" s="16">
        <v>167.22</v>
      </c>
    </row>
    <row r="5271" spans="1:4" ht="21.6">
      <c r="A5271" s="28">
        <v>7121</v>
      </c>
      <c r="B5271" s="7" t="s">
        <v>10447</v>
      </c>
      <c r="C5271" s="11" t="s">
        <v>10</v>
      </c>
      <c r="D5271" s="15">
        <v>237.7</v>
      </c>
    </row>
    <row r="5272" spans="1:4">
      <c r="A5272" s="29">
        <v>7122</v>
      </c>
      <c r="B5272" s="8" t="s">
        <v>10448</v>
      </c>
      <c r="C5272" s="12" t="s">
        <v>5</v>
      </c>
      <c r="D5272" s="16">
        <v>8.73</v>
      </c>
    </row>
    <row r="5273" spans="1:4" ht="21.6">
      <c r="A5273" s="28">
        <v>7123</v>
      </c>
      <c r="B5273" s="7" t="s">
        <v>66944</v>
      </c>
      <c r="C5273" s="11" t="s">
        <v>8</v>
      </c>
      <c r="D5273" s="15">
        <v>223.4</v>
      </c>
    </row>
    <row r="5274" spans="1:4">
      <c r="A5274" s="29">
        <v>7124</v>
      </c>
      <c r="B5274" s="8" t="s">
        <v>10449</v>
      </c>
      <c r="C5274" s="12" t="s">
        <v>8</v>
      </c>
      <c r="D5274" s="16">
        <v>38.31</v>
      </c>
    </row>
    <row r="5275" spans="1:4">
      <c r="A5275" s="28">
        <v>7125</v>
      </c>
      <c r="B5275" s="7" t="s">
        <v>10450</v>
      </c>
      <c r="C5275" s="11" t="s">
        <v>8</v>
      </c>
      <c r="D5275" s="15">
        <v>193.51</v>
      </c>
    </row>
    <row r="5276" spans="1:4">
      <c r="A5276" s="29">
        <v>7126</v>
      </c>
      <c r="B5276" s="8" t="s">
        <v>10451</v>
      </c>
      <c r="C5276" s="12" t="s">
        <v>8</v>
      </c>
      <c r="D5276" s="16">
        <v>400.04</v>
      </c>
    </row>
    <row r="5277" spans="1:4" ht="21.6">
      <c r="A5277" s="28">
        <v>7127</v>
      </c>
      <c r="B5277" s="7" t="s">
        <v>66945</v>
      </c>
      <c r="C5277" s="11" t="s">
        <v>8</v>
      </c>
      <c r="D5277" s="15">
        <v>3655.2</v>
      </c>
    </row>
    <row r="5278" spans="1:4" ht="21.6">
      <c r="A5278" s="29">
        <v>7128</v>
      </c>
      <c r="B5278" s="8" t="s">
        <v>10452</v>
      </c>
      <c r="C5278" s="12" t="s">
        <v>8</v>
      </c>
      <c r="D5278" s="16">
        <v>3775.65</v>
      </c>
    </row>
    <row r="5279" spans="1:4" ht="21.6">
      <c r="A5279" s="28">
        <v>7129</v>
      </c>
      <c r="B5279" s="7" t="s">
        <v>10453</v>
      </c>
      <c r="C5279" s="11" t="s">
        <v>10</v>
      </c>
      <c r="D5279" s="15">
        <v>193.32</v>
      </c>
    </row>
    <row r="5280" spans="1:4">
      <c r="A5280" s="29">
        <v>7130</v>
      </c>
      <c r="B5280" s="8" t="s">
        <v>10454</v>
      </c>
      <c r="C5280" s="12" t="s">
        <v>8</v>
      </c>
      <c r="D5280" s="16">
        <v>376.41</v>
      </c>
    </row>
    <row r="5281" spans="1:5" ht="21.6">
      <c r="A5281" s="28">
        <v>7131</v>
      </c>
      <c r="B5281" s="7" t="s">
        <v>10455</v>
      </c>
      <c r="C5281" s="11" t="s">
        <v>10</v>
      </c>
      <c r="D5281" s="15">
        <v>125.56</v>
      </c>
    </row>
    <row r="5282" spans="1:5" ht="21.6">
      <c r="A5282" s="29">
        <v>7132</v>
      </c>
      <c r="B5282" s="8" t="s">
        <v>10456</v>
      </c>
      <c r="C5282" s="12" t="s">
        <v>10</v>
      </c>
      <c r="D5282" s="16">
        <v>26.53</v>
      </c>
    </row>
    <row r="5283" spans="1:5" ht="21.6">
      <c r="A5283" s="28">
        <v>7133</v>
      </c>
      <c r="B5283" s="7" t="s">
        <v>66946</v>
      </c>
      <c r="C5283" s="11" t="s">
        <v>16</v>
      </c>
      <c r="D5283" s="15">
        <v>27.63</v>
      </c>
    </row>
    <row r="5284" spans="1:5" ht="21.6">
      <c r="A5284" s="29">
        <v>7134</v>
      </c>
      <c r="B5284" s="8" t="s">
        <v>10457</v>
      </c>
      <c r="C5284" s="12" t="s">
        <v>16</v>
      </c>
      <c r="D5284" s="16">
        <v>47.4</v>
      </c>
    </row>
    <row r="5285" spans="1:5" ht="21.6">
      <c r="A5285" s="28">
        <v>7135</v>
      </c>
      <c r="B5285" s="7" t="s">
        <v>10458</v>
      </c>
      <c r="C5285" s="11" t="s">
        <v>16</v>
      </c>
      <c r="D5285" s="15">
        <v>56.8</v>
      </c>
    </row>
    <row r="5286" spans="1:5" ht="32.4">
      <c r="A5286" s="29">
        <v>7137</v>
      </c>
      <c r="B5286" s="8" t="s">
        <v>10459</v>
      </c>
      <c r="C5286" s="12" t="s">
        <v>16</v>
      </c>
      <c r="D5286" s="16">
        <v>57.94</v>
      </c>
    </row>
    <row r="5287" spans="1:5">
      <c r="A5287" s="28">
        <v>7138</v>
      </c>
      <c r="B5287" s="7" t="s">
        <v>10460</v>
      </c>
      <c r="C5287" s="11" t="s">
        <v>10</v>
      </c>
      <c r="D5287" s="15">
        <v>11.95</v>
      </c>
      <c r="E5287" s="235">
        <v>45078</v>
      </c>
    </row>
    <row r="5288" spans="1:5" ht="21.6">
      <c r="A5288" s="29">
        <v>7139</v>
      </c>
      <c r="B5288" s="8" t="s">
        <v>66947</v>
      </c>
      <c r="C5288" s="12" t="s">
        <v>13129</v>
      </c>
      <c r="D5288" s="16">
        <v>242.84</v>
      </c>
    </row>
    <row r="5289" spans="1:5" ht="21.6">
      <c r="A5289" s="28">
        <v>7141</v>
      </c>
      <c r="B5289" s="7" t="s">
        <v>10461</v>
      </c>
      <c r="C5289" s="11" t="s">
        <v>10</v>
      </c>
      <c r="D5289" s="15">
        <v>52.97</v>
      </c>
    </row>
    <row r="5290" spans="1:5" ht="21.6">
      <c r="A5290" s="29">
        <v>7142</v>
      </c>
      <c r="B5290" s="8" t="s">
        <v>10462</v>
      </c>
      <c r="C5290" s="12" t="s">
        <v>8</v>
      </c>
      <c r="D5290" s="16">
        <v>8.4600000000000009</v>
      </c>
    </row>
    <row r="5291" spans="1:5">
      <c r="A5291" s="28">
        <v>7143</v>
      </c>
      <c r="B5291" s="7" t="s">
        <v>3494</v>
      </c>
      <c r="C5291" s="11" t="s">
        <v>8</v>
      </c>
      <c r="D5291" s="15">
        <v>60.65</v>
      </c>
    </row>
    <row r="5292" spans="1:5" ht="21.6">
      <c r="A5292" s="29">
        <v>7144</v>
      </c>
      <c r="B5292" s="8" t="s">
        <v>3495</v>
      </c>
      <c r="C5292" s="12" t="s">
        <v>8</v>
      </c>
      <c r="D5292" s="16">
        <v>33.549999999999997</v>
      </c>
    </row>
    <row r="5293" spans="1:5" ht="21.6">
      <c r="A5293" s="28">
        <v>7148</v>
      </c>
      <c r="B5293" s="7" t="s">
        <v>10463</v>
      </c>
      <c r="C5293" s="11" t="s">
        <v>8</v>
      </c>
      <c r="D5293" s="15">
        <v>682.5</v>
      </c>
    </row>
    <row r="5294" spans="1:5" ht="21.6">
      <c r="A5294" s="29">
        <v>7149</v>
      </c>
      <c r="B5294" s="8" t="s">
        <v>10464</v>
      </c>
      <c r="C5294" s="12" t="s">
        <v>8</v>
      </c>
      <c r="D5294" s="16">
        <v>968.68</v>
      </c>
    </row>
    <row r="5295" spans="1:5" ht="21.6">
      <c r="A5295" s="28">
        <v>7150</v>
      </c>
      <c r="B5295" s="7" t="s">
        <v>10465</v>
      </c>
      <c r="C5295" s="11" t="s">
        <v>10</v>
      </c>
      <c r="D5295" s="15">
        <v>48.02</v>
      </c>
    </row>
    <row r="5296" spans="1:5" ht="21.6">
      <c r="A5296" s="29">
        <v>7151</v>
      </c>
      <c r="B5296" s="8" t="s">
        <v>10466</v>
      </c>
      <c r="C5296" s="12" t="s">
        <v>10</v>
      </c>
      <c r="D5296" s="16">
        <v>69.91</v>
      </c>
    </row>
    <row r="5297" spans="1:4" ht="21.6">
      <c r="A5297" s="28">
        <v>7152</v>
      </c>
      <c r="B5297" s="7" t="s">
        <v>10467</v>
      </c>
      <c r="C5297" s="11" t="s">
        <v>10</v>
      </c>
      <c r="D5297" s="15">
        <v>100.86</v>
      </c>
    </row>
    <row r="5298" spans="1:4">
      <c r="A5298" s="29">
        <v>7153</v>
      </c>
      <c r="B5298" s="8" t="s">
        <v>3083</v>
      </c>
      <c r="C5298" s="12" t="s">
        <v>8</v>
      </c>
      <c r="D5298" s="16">
        <v>2893.51</v>
      </c>
    </row>
    <row r="5299" spans="1:4">
      <c r="A5299" s="28">
        <v>7155</v>
      </c>
      <c r="B5299" s="7" t="s">
        <v>10468</v>
      </c>
      <c r="C5299" s="11" t="s">
        <v>11</v>
      </c>
      <c r="D5299" s="15">
        <v>113.53</v>
      </c>
    </row>
    <row r="5300" spans="1:4">
      <c r="A5300" s="29">
        <v>7156</v>
      </c>
      <c r="B5300" s="8" t="s">
        <v>10469</v>
      </c>
      <c r="C5300" s="12" t="s">
        <v>11</v>
      </c>
      <c r="D5300" s="16">
        <v>130.56</v>
      </c>
    </row>
    <row r="5301" spans="1:4">
      <c r="A5301" s="28">
        <v>7157</v>
      </c>
      <c r="B5301" s="7" t="s">
        <v>10470</v>
      </c>
      <c r="C5301" s="11" t="s">
        <v>11</v>
      </c>
      <c r="D5301" s="15">
        <v>98.72</v>
      </c>
    </row>
    <row r="5302" spans="1:4">
      <c r="A5302" s="29">
        <v>7158</v>
      </c>
      <c r="B5302" s="8" t="s">
        <v>10471</v>
      </c>
      <c r="C5302" s="12" t="s">
        <v>11</v>
      </c>
      <c r="D5302" s="16">
        <v>37.67</v>
      </c>
    </row>
    <row r="5303" spans="1:4">
      <c r="A5303" s="28">
        <v>7159</v>
      </c>
      <c r="B5303" s="7" t="s">
        <v>10472</v>
      </c>
      <c r="C5303" s="11" t="s">
        <v>11</v>
      </c>
      <c r="D5303" s="15">
        <v>28.5</v>
      </c>
    </row>
    <row r="5304" spans="1:4">
      <c r="A5304" s="29">
        <v>7161</v>
      </c>
      <c r="B5304" s="8" t="s">
        <v>10473</v>
      </c>
      <c r="C5304" s="12" t="s">
        <v>11</v>
      </c>
      <c r="D5304" s="16">
        <v>19.07</v>
      </c>
    </row>
    <row r="5305" spans="1:4">
      <c r="A5305" s="28">
        <v>7162</v>
      </c>
      <c r="B5305" s="7" t="s">
        <v>10474</v>
      </c>
      <c r="C5305" s="11" t="s">
        <v>8</v>
      </c>
      <c r="D5305" s="15">
        <v>191.64</v>
      </c>
    </row>
    <row r="5306" spans="1:4">
      <c r="A5306" s="29">
        <v>7164</v>
      </c>
      <c r="B5306" s="8" t="s">
        <v>10475</v>
      </c>
      <c r="C5306" s="12" t="s">
        <v>8</v>
      </c>
      <c r="D5306" s="16">
        <v>19.46</v>
      </c>
    </row>
    <row r="5307" spans="1:4" ht="32.4">
      <c r="A5307" s="28">
        <v>7165</v>
      </c>
      <c r="B5307" s="7" t="s">
        <v>66948</v>
      </c>
      <c r="C5307" s="11" t="s">
        <v>8</v>
      </c>
      <c r="D5307" s="15">
        <v>771.93</v>
      </c>
    </row>
    <row r="5308" spans="1:4">
      <c r="A5308" s="29">
        <v>7166</v>
      </c>
      <c r="B5308" s="8" t="s">
        <v>10476</v>
      </c>
      <c r="C5308" s="12" t="s">
        <v>8</v>
      </c>
      <c r="D5308" s="16">
        <v>32.229999999999997</v>
      </c>
    </row>
    <row r="5309" spans="1:4" ht="32.4">
      <c r="A5309" s="28">
        <v>7167</v>
      </c>
      <c r="B5309" s="7" t="s">
        <v>10477</v>
      </c>
      <c r="C5309" s="11" t="s">
        <v>8</v>
      </c>
      <c r="D5309" s="15">
        <v>279.76</v>
      </c>
    </row>
    <row r="5310" spans="1:4" ht="32.4">
      <c r="A5310" s="29">
        <v>7168</v>
      </c>
      <c r="B5310" s="8" t="s">
        <v>66949</v>
      </c>
      <c r="C5310" s="12" t="s">
        <v>8</v>
      </c>
      <c r="D5310" s="16">
        <v>851.9</v>
      </c>
    </row>
    <row r="5311" spans="1:4" ht="32.4">
      <c r="A5311" s="28">
        <v>7169</v>
      </c>
      <c r="B5311" s="7" t="s">
        <v>66950</v>
      </c>
      <c r="C5311" s="11" t="s">
        <v>8</v>
      </c>
      <c r="D5311" s="15">
        <v>816.7</v>
      </c>
    </row>
    <row r="5312" spans="1:4" ht="32.4">
      <c r="A5312" s="29">
        <v>7170</v>
      </c>
      <c r="B5312" s="8" t="s">
        <v>66951</v>
      </c>
      <c r="C5312" s="12" t="s">
        <v>8</v>
      </c>
      <c r="D5312" s="16">
        <v>627.9</v>
      </c>
    </row>
    <row r="5313" spans="1:4">
      <c r="A5313" s="28">
        <v>7171</v>
      </c>
      <c r="B5313" s="7" t="s">
        <v>3539</v>
      </c>
      <c r="C5313" s="11" t="s">
        <v>8</v>
      </c>
      <c r="D5313" s="15">
        <v>61.43</v>
      </c>
    </row>
    <row r="5314" spans="1:4" ht="32.4">
      <c r="A5314" s="29">
        <v>7172</v>
      </c>
      <c r="B5314" s="8" t="s">
        <v>66952</v>
      </c>
      <c r="C5314" s="12" t="s">
        <v>16</v>
      </c>
      <c r="D5314" s="16">
        <v>68.55</v>
      </c>
    </row>
    <row r="5315" spans="1:4" ht="32.4">
      <c r="A5315" s="28">
        <v>7174</v>
      </c>
      <c r="B5315" s="7" t="s">
        <v>10478</v>
      </c>
      <c r="C5315" s="11" t="s">
        <v>8</v>
      </c>
      <c r="D5315" s="15">
        <v>268.45999999999998</v>
      </c>
    </row>
    <row r="5316" spans="1:4" ht="21.6">
      <c r="A5316" s="29">
        <v>7175</v>
      </c>
      <c r="B5316" s="8" t="s">
        <v>10479</v>
      </c>
      <c r="C5316" s="12" t="s">
        <v>8</v>
      </c>
      <c r="D5316" s="16">
        <v>15261.41</v>
      </c>
    </row>
    <row r="5317" spans="1:4">
      <c r="A5317" s="28">
        <v>7176</v>
      </c>
      <c r="B5317" s="7" t="s">
        <v>10480</v>
      </c>
      <c r="C5317" s="11" t="s">
        <v>16</v>
      </c>
      <c r="D5317" s="15">
        <v>0.18</v>
      </c>
    </row>
    <row r="5318" spans="1:4">
      <c r="A5318" s="29">
        <v>7178</v>
      </c>
      <c r="B5318" s="8" t="s">
        <v>10481</v>
      </c>
      <c r="C5318" s="12" t="s">
        <v>15</v>
      </c>
      <c r="D5318" s="16">
        <v>77.77</v>
      </c>
    </row>
    <row r="5319" spans="1:4">
      <c r="A5319" s="28">
        <v>7179</v>
      </c>
      <c r="B5319" s="7" t="s">
        <v>10482</v>
      </c>
      <c r="C5319" s="11" t="s">
        <v>10</v>
      </c>
      <c r="D5319" s="15">
        <v>105.07</v>
      </c>
    </row>
    <row r="5320" spans="1:4" ht="32.4">
      <c r="A5320" s="29">
        <v>7180</v>
      </c>
      <c r="B5320" s="8" t="s">
        <v>10483</v>
      </c>
      <c r="C5320" s="12" t="s">
        <v>8</v>
      </c>
      <c r="D5320" s="16">
        <v>282.63</v>
      </c>
    </row>
    <row r="5321" spans="1:4" ht="32.4">
      <c r="A5321" s="28">
        <v>7181</v>
      </c>
      <c r="B5321" s="7" t="s">
        <v>10484</v>
      </c>
      <c r="C5321" s="11" t="s">
        <v>8</v>
      </c>
      <c r="D5321" s="15">
        <v>271.33</v>
      </c>
    </row>
    <row r="5322" spans="1:4">
      <c r="A5322" s="29">
        <v>7184</v>
      </c>
      <c r="B5322" s="8" t="s">
        <v>10485</v>
      </c>
      <c r="C5322" s="12" t="s">
        <v>63231</v>
      </c>
      <c r="D5322" s="16">
        <v>59.26</v>
      </c>
    </row>
    <row r="5323" spans="1:4">
      <c r="A5323" s="28">
        <v>7185</v>
      </c>
      <c r="B5323" s="7" t="s">
        <v>10486</v>
      </c>
      <c r="C5323" s="11" t="s">
        <v>8</v>
      </c>
      <c r="D5323" s="15">
        <v>1850</v>
      </c>
    </row>
    <row r="5324" spans="1:4">
      <c r="A5324" s="29">
        <v>7186</v>
      </c>
      <c r="B5324" s="8" t="s">
        <v>10487</v>
      </c>
      <c r="C5324" s="12" t="s">
        <v>8</v>
      </c>
      <c r="D5324" s="16">
        <v>2410</v>
      </c>
    </row>
    <row r="5325" spans="1:4">
      <c r="A5325" s="28">
        <v>7187</v>
      </c>
      <c r="B5325" s="7" t="s">
        <v>10488</v>
      </c>
      <c r="C5325" s="11" t="s">
        <v>8</v>
      </c>
      <c r="D5325" s="15">
        <v>2930</v>
      </c>
    </row>
    <row r="5326" spans="1:4">
      <c r="A5326" s="29">
        <v>7189</v>
      </c>
      <c r="B5326" s="8" t="s">
        <v>10489</v>
      </c>
      <c r="C5326" s="12" t="s">
        <v>56</v>
      </c>
      <c r="D5326" s="16">
        <v>710.22</v>
      </c>
    </row>
    <row r="5327" spans="1:4">
      <c r="A5327" s="28">
        <v>7191</v>
      </c>
      <c r="B5327" s="7" t="s">
        <v>10490</v>
      </c>
      <c r="C5327" s="11" t="s">
        <v>56</v>
      </c>
      <c r="D5327" s="15">
        <v>1001.68</v>
      </c>
    </row>
    <row r="5328" spans="1:4" ht="21.6">
      <c r="A5328" s="29">
        <v>7194</v>
      </c>
      <c r="B5328" s="8" t="s">
        <v>10491</v>
      </c>
      <c r="C5328" s="12" t="s">
        <v>56</v>
      </c>
      <c r="D5328" s="16">
        <v>1384.17</v>
      </c>
    </row>
    <row r="5329" spans="1:4" ht="21.6">
      <c r="A5329" s="28">
        <v>7197</v>
      </c>
      <c r="B5329" s="7" t="s">
        <v>10492</v>
      </c>
      <c r="C5329" s="11" t="s">
        <v>56</v>
      </c>
      <c r="D5329" s="15">
        <v>1857.85</v>
      </c>
    </row>
    <row r="5330" spans="1:4" ht="21.6">
      <c r="A5330" s="29">
        <v>7199</v>
      </c>
      <c r="B5330" s="8" t="s">
        <v>10493</v>
      </c>
      <c r="C5330" s="12" t="s">
        <v>56</v>
      </c>
      <c r="D5330" s="16">
        <v>2331.38</v>
      </c>
    </row>
    <row r="5331" spans="1:4" ht="32.4">
      <c r="A5331" s="28">
        <v>7206</v>
      </c>
      <c r="B5331" s="7" t="s">
        <v>10494</v>
      </c>
      <c r="C5331" s="11" t="s">
        <v>16</v>
      </c>
      <c r="D5331" s="15">
        <v>254.21</v>
      </c>
    </row>
    <row r="5332" spans="1:4" ht="32.4">
      <c r="A5332" s="29">
        <v>7207</v>
      </c>
      <c r="B5332" s="8" t="s">
        <v>10495</v>
      </c>
      <c r="C5332" s="12" t="s">
        <v>16</v>
      </c>
      <c r="D5332" s="16">
        <v>143.52000000000001</v>
      </c>
    </row>
    <row r="5333" spans="1:4" ht="21.6">
      <c r="A5333" s="28">
        <v>7209</v>
      </c>
      <c r="B5333" s="7" t="s">
        <v>10496</v>
      </c>
      <c r="C5333" s="11" t="s">
        <v>16</v>
      </c>
      <c r="D5333" s="15">
        <v>334.9</v>
      </c>
    </row>
    <row r="5334" spans="1:4">
      <c r="A5334" s="29">
        <v>7210</v>
      </c>
      <c r="B5334" s="8" t="s">
        <v>10497</v>
      </c>
      <c r="C5334" s="12" t="s">
        <v>13129</v>
      </c>
      <c r="D5334" s="16">
        <v>46.72</v>
      </c>
    </row>
    <row r="5335" spans="1:4">
      <c r="A5335" s="28">
        <v>7212</v>
      </c>
      <c r="B5335" s="7" t="s">
        <v>10498</v>
      </c>
      <c r="C5335" s="11" t="s">
        <v>10</v>
      </c>
      <c r="D5335" s="15">
        <v>5.32</v>
      </c>
    </row>
    <row r="5336" spans="1:4">
      <c r="A5336" s="29">
        <v>7213</v>
      </c>
      <c r="B5336" s="8" t="s">
        <v>10499</v>
      </c>
      <c r="C5336" s="12" t="s">
        <v>8</v>
      </c>
      <c r="D5336" s="16">
        <v>12.52</v>
      </c>
    </row>
    <row r="5337" spans="1:4">
      <c r="A5337" s="28">
        <v>7214</v>
      </c>
      <c r="B5337" s="7" t="s">
        <v>10500</v>
      </c>
      <c r="C5337" s="11" t="s">
        <v>8</v>
      </c>
      <c r="D5337" s="15">
        <v>28.3</v>
      </c>
    </row>
    <row r="5338" spans="1:4">
      <c r="A5338" s="29">
        <v>7215</v>
      </c>
      <c r="B5338" s="8" t="s">
        <v>10501</v>
      </c>
      <c r="C5338" s="12" t="s">
        <v>8</v>
      </c>
      <c r="D5338" s="16">
        <v>14.14</v>
      </c>
    </row>
    <row r="5339" spans="1:4">
      <c r="A5339" s="28">
        <v>7216</v>
      </c>
      <c r="B5339" s="7" t="s">
        <v>10502</v>
      </c>
      <c r="C5339" s="11" t="s">
        <v>8</v>
      </c>
      <c r="D5339" s="15">
        <v>9.86</v>
      </c>
    </row>
    <row r="5340" spans="1:4" ht="32.4">
      <c r="A5340" s="29">
        <v>7217</v>
      </c>
      <c r="B5340" s="8" t="s">
        <v>10503</v>
      </c>
      <c r="C5340" s="12" t="s">
        <v>8</v>
      </c>
      <c r="D5340" s="16">
        <v>1722.81</v>
      </c>
    </row>
    <row r="5341" spans="1:4">
      <c r="A5341" s="28">
        <v>7218</v>
      </c>
      <c r="B5341" s="7" t="s">
        <v>10504</v>
      </c>
      <c r="C5341" s="11" t="s">
        <v>16</v>
      </c>
      <c r="D5341" s="15">
        <v>4.75</v>
      </c>
    </row>
    <row r="5342" spans="1:4" ht="32.4">
      <c r="A5342" s="29">
        <v>7219</v>
      </c>
      <c r="B5342" s="8" t="s">
        <v>10505</v>
      </c>
      <c r="C5342" s="12" t="s">
        <v>8</v>
      </c>
      <c r="D5342" s="16">
        <v>1548.39</v>
      </c>
    </row>
    <row r="5343" spans="1:4" ht="32.4">
      <c r="A5343" s="28">
        <v>7220</v>
      </c>
      <c r="B5343" s="7" t="s">
        <v>10506</v>
      </c>
      <c r="C5343" s="11" t="s">
        <v>10</v>
      </c>
      <c r="D5343" s="15">
        <v>204.42</v>
      </c>
    </row>
    <row r="5344" spans="1:4" ht="21.6">
      <c r="A5344" s="29">
        <v>7221</v>
      </c>
      <c r="B5344" s="8" t="s">
        <v>10507</v>
      </c>
      <c r="C5344" s="12" t="s">
        <v>8</v>
      </c>
      <c r="D5344" s="16">
        <v>394.76</v>
      </c>
    </row>
    <row r="5345" spans="1:4" ht="21.6">
      <c r="A5345" s="28">
        <v>7222</v>
      </c>
      <c r="B5345" s="7" t="s">
        <v>10508</v>
      </c>
      <c r="C5345" s="11" t="s">
        <v>8</v>
      </c>
      <c r="D5345" s="15">
        <v>278.82</v>
      </c>
    </row>
    <row r="5346" spans="1:4">
      <c r="A5346" s="29">
        <v>7223</v>
      </c>
      <c r="B5346" s="8" t="s">
        <v>10509</v>
      </c>
      <c r="C5346" s="12" t="s">
        <v>16</v>
      </c>
      <c r="D5346" s="16">
        <v>107.38</v>
      </c>
    </row>
    <row r="5347" spans="1:4">
      <c r="A5347" s="28">
        <v>7224</v>
      </c>
      <c r="B5347" s="7" t="s">
        <v>10510</v>
      </c>
      <c r="C5347" s="11" t="s">
        <v>8</v>
      </c>
      <c r="D5347" s="15">
        <v>28.29</v>
      </c>
    </row>
    <row r="5348" spans="1:4">
      <c r="A5348" s="29">
        <v>7225</v>
      </c>
      <c r="B5348" s="8" t="s">
        <v>3600</v>
      </c>
      <c r="C5348" s="12" t="s">
        <v>10</v>
      </c>
      <c r="D5348" s="16">
        <v>47.8</v>
      </c>
    </row>
    <row r="5349" spans="1:4" ht="21.6">
      <c r="A5349" s="28">
        <v>7226</v>
      </c>
      <c r="B5349" s="7" t="s">
        <v>10511</v>
      </c>
      <c r="C5349" s="11" t="s">
        <v>8</v>
      </c>
      <c r="D5349" s="15">
        <v>939.06</v>
      </c>
    </row>
    <row r="5350" spans="1:4" ht="32.4">
      <c r="A5350" s="29">
        <v>7227</v>
      </c>
      <c r="B5350" s="8" t="s">
        <v>66953</v>
      </c>
      <c r="C5350" s="12" t="s">
        <v>8</v>
      </c>
      <c r="D5350" s="16">
        <v>1036.82</v>
      </c>
    </row>
    <row r="5351" spans="1:4">
      <c r="A5351" s="28">
        <v>7228</v>
      </c>
      <c r="B5351" s="7" t="s">
        <v>10512</v>
      </c>
      <c r="C5351" s="11" t="s">
        <v>8</v>
      </c>
      <c r="D5351" s="15">
        <v>13.28</v>
      </c>
    </row>
    <row r="5352" spans="1:4">
      <c r="A5352" s="29">
        <v>7229</v>
      </c>
      <c r="B5352" s="8" t="s">
        <v>10513</v>
      </c>
      <c r="C5352" s="12" t="s">
        <v>8</v>
      </c>
      <c r="D5352" s="16">
        <v>333.52</v>
      </c>
    </row>
    <row r="5353" spans="1:4">
      <c r="A5353" s="28">
        <v>7230</v>
      </c>
      <c r="B5353" s="7" t="s">
        <v>66954</v>
      </c>
      <c r="C5353" s="11" t="s">
        <v>8</v>
      </c>
      <c r="D5353" s="15">
        <v>156.69</v>
      </c>
    </row>
    <row r="5354" spans="1:4">
      <c r="A5354" s="29">
        <v>7231</v>
      </c>
      <c r="B5354" s="8" t="s">
        <v>10514</v>
      </c>
      <c r="C5354" s="12" t="s">
        <v>8</v>
      </c>
      <c r="D5354" s="16">
        <v>215.81</v>
      </c>
    </row>
    <row r="5355" spans="1:4" ht="21.6">
      <c r="A5355" s="28">
        <v>7232</v>
      </c>
      <c r="B5355" s="7" t="s">
        <v>10515</v>
      </c>
      <c r="C5355" s="11" t="s">
        <v>10</v>
      </c>
      <c r="D5355" s="15">
        <v>142.5</v>
      </c>
    </row>
    <row r="5356" spans="1:4">
      <c r="A5356" s="29">
        <v>7233</v>
      </c>
      <c r="B5356" s="8" t="s">
        <v>10516</v>
      </c>
      <c r="C5356" s="12" t="s">
        <v>8</v>
      </c>
      <c r="D5356" s="16">
        <v>16.170000000000002</v>
      </c>
    </row>
    <row r="5357" spans="1:4">
      <c r="A5357" s="28">
        <v>7234</v>
      </c>
      <c r="B5357" s="7" t="s">
        <v>10517</v>
      </c>
      <c r="C5357" s="11" t="s">
        <v>8</v>
      </c>
      <c r="D5357" s="15">
        <v>10.15</v>
      </c>
    </row>
    <row r="5358" spans="1:4">
      <c r="A5358" s="29">
        <v>7235</v>
      </c>
      <c r="B5358" s="8" t="s">
        <v>10518</v>
      </c>
      <c r="C5358" s="12" t="s">
        <v>8</v>
      </c>
      <c r="D5358" s="16">
        <v>7.66</v>
      </c>
    </row>
    <row r="5359" spans="1:4">
      <c r="A5359" s="28">
        <v>7236</v>
      </c>
      <c r="B5359" s="7" t="s">
        <v>10519</v>
      </c>
      <c r="C5359" s="11" t="s">
        <v>8</v>
      </c>
      <c r="D5359" s="15">
        <v>6.47</v>
      </c>
    </row>
    <row r="5360" spans="1:4" ht="21.6">
      <c r="A5360" s="29">
        <v>7237</v>
      </c>
      <c r="B5360" s="8" t="s">
        <v>66955</v>
      </c>
      <c r="C5360" s="12" t="s">
        <v>8</v>
      </c>
      <c r="D5360" s="16">
        <v>160.9</v>
      </c>
    </row>
    <row r="5361" spans="1:4" ht="21.6">
      <c r="A5361" s="28">
        <v>7238</v>
      </c>
      <c r="B5361" s="7" t="s">
        <v>66956</v>
      </c>
      <c r="C5361" s="11" t="s">
        <v>8</v>
      </c>
      <c r="D5361" s="15">
        <v>150.19</v>
      </c>
    </row>
    <row r="5362" spans="1:4" ht="32.4">
      <c r="A5362" s="29">
        <v>7241</v>
      </c>
      <c r="B5362" s="8" t="s">
        <v>10520</v>
      </c>
      <c r="C5362" s="12" t="s">
        <v>16</v>
      </c>
      <c r="D5362" s="16">
        <v>143.52000000000001</v>
      </c>
    </row>
    <row r="5363" spans="1:4" ht="32.4">
      <c r="A5363" s="28">
        <v>7243</v>
      </c>
      <c r="B5363" s="7" t="s">
        <v>10521</v>
      </c>
      <c r="C5363" s="11" t="s">
        <v>16</v>
      </c>
      <c r="D5363" s="15">
        <v>143.52000000000001</v>
      </c>
    </row>
    <row r="5364" spans="1:4" ht="21.6">
      <c r="A5364" s="29">
        <v>7246</v>
      </c>
      <c r="B5364" s="8" t="s">
        <v>10522</v>
      </c>
      <c r="C5364" s="12" t="s">
        <v>10</v>
      </c>
      <c r="D5364" s="16">
        <v>20.45</v>
      </c>
    </row>
    <row r="5365" spans="1:4">
      <c r="A5365" s="28">
        <v>7248</v>
      </c>
      <c r="B5365" s="7" t="s">
        <v>66957</v>
      </c>
      <c r="C5365" s="11" t="s">
        <v>8</v>
      </c>
      <c r="D5365" s="15">
        <v>123.41</v>
      </c>
    </row>
    <row r="5366" spans="1:4">
      <c r="A5366" s="29">
        <v>7249</v>
      </c>
      <c r="B5366" s="8" t="s">
        <v>10523</v>
      </c>
      <c r="C5366" s="12" t="s">
        <v>8</v>
      </c>
      <c r="D5366" s="16">
        <v>189.2</v>
      </c>
    </row>
    <row r="5367" spans="1:4">
      <c r="A5367" s="28">
        <v>7250</v>
      </c>
      <c r="B5367" s="7" t="s">
        <v>10524</v>
      </c>
      <c r="C5367" s="11" t="s">
        <v>11</v>
      </c>
      <c r="D5367" s="15">
        <v>16.190000000000001</v>
      </c>
    </row>
    <row r="5368" spans="1:4" ht="32.4">
      <c r="A5368" s="29">
        <v>7251</v>
      </c>
      <c r="B5368" s="8" t="s">
        <v>3643</v>
      </c>
      <c r="C5368" s="12" t="s">
        <v>8</v>
      </c>
      <c r="D5368" s="16">
        <v>2968.05</v>
      </c>
    </row>
    <row r="5369" spans="1:4" ht="32.4">
      <c r="A5369" s="28">
        <v>7252</v>
      </c>
      <c r="B5369" s="7" t="s">
        <v>10525</v>
      </c>
      <c r="C5369" s="11" t="s">
        <v>8</v>
      </c>
      <c r="D5369" s="15">
        <v>3019.89</v>
      </c>
    </row>
    <row r="5370" spans="1:4" ht="32.4">
      <c r="A5370" s="29">
        <v>7253</v>
      </c>
      <c r="B5370" s="8" t="s">
        <v>10526</v>
      </c>
      <c r="C5370" s="12" t="s">
        <v>8</v>
      </c>
      <c r="D5370" s="16">
        <v>5928.24</v>
      </c>
    </row>
    <row r="5371" spans="1:4" ht="32.4">
      <c r="A5371" s="28">
        <v>7254</v>
      </c>
      <c r="B5371" s="7" t="s">
        <v>3638</v>
      </c>
      <c r="C5371" s="11" t="s">
        <v>8</v>
      </c>
      <c r="D5371" s="15">
        <v>5928.24</v>
      </c>
    </row>
    <row r="5372" spans="1:4" ht="32.4">
      <c r="A5372" s="29">
        <v>7255</v>
      </c>
      <c r="B5372" s="8" t="s">
        <v>3639</v>
      </c>
      <c r="C5372" s="12" t="s">
        <v>8</v>
      </c>
      <c r="D5372" s="16">
        <v>5928.24</v>
      </c>
    </row>
    <row r="5373" spans="1:4" ht="32.4">
      <c r="A5373" s="28">
        <v>7256</v>
      </c>
      <c r="B5373" s="7" t="s">
        <v>3640</v>
      </c>
      <c r="C5373" s="11" t="s">
        <v>8</v>
      </c>
      <c r="D5373" s="15">
        <v>5928.24</v>
      </c>
    </row>
    <row r="5374" spans="1:4" ht="32.4">
      <c r="A5374" s="29">
        <v>7257</v>
      </c>
      <c r="B5374" s="8" t="s">
        <v>3641</v>
      </c>
      <c r="C5374" s="12" t="s">
        <v>8</v>
      </c>
      <c r="D5374" s="16">
        <v>5928.24</v>
      </c>
    </row>
    <row r="5375" spans="1:4" ht="32.4">
      <c r="A5375" s="28">
        <v>7258</v>
      </c>
      <c r="B5375" s="7" t="s">
        <v>3642</v>
      </c>
      <c r="C5375" s="11" t="s">
        <v>8</v>
      </c>
      <c r="D5375" s="15">
        <v>6101.35</v>
      </c>
    </row>
    <row r="5376" spans="1:4" ht="32.4">
      <c r="A5376" s="29">
        <v>7259</v>
      </c>
      <c r="B5376" s="8" t="s">
        <v>3645</v>
      </c>
      <c r="C5376" s="12" t="s">
        <v>8</v>
      </c>
      <c r="D5376" s="16">
        <v>3019.89</v>
      </c>
    </row>
    <row r="5377" spans="1:4" ht="32.4">
      <c r="A5377" s="28">
        <v>7260</v>
      </c>
      <c r="B5377" s="7" t="s">
        <v>3646</v>
      </c>
      <c r="C5377" s="11" t="s">
        <v>8</v>
      </c>
      <c r="D5377" s="15">
        <v>4309.55</v>
      </c>
    </row>
    <row r="5378" spans="1:4" ht="32.4">
      <c r="A5378" s="29">
        <v>7261</v>
      </c>
      <c r="B5378" s="8" t="s">
        <v>3647</v>
      </c>
      <c r="C5378" s="12" t="s">
        <v>8</v>
      </c>
      <c r="D5378" s="16">
        <v>4133.03</v>
      </c>
    </row>
    <row r="5379" spans="1:4" ht="32.4">
      <c r="A5379" s="28">
        <v>7262</v>
      </c>
      <c r="B5379" s="7" t="s">
        <v>3648</v>
      </c>
      <c r="C5379" s="11" t="s">
        <v>8</v>
      </c>
      <c r="D5379" s="15">
        <v>3071.91</v>
      </c>
    </row>
    <row r="5380" spans="1:4" ht="32.4">
      <c r="A5380" s="29">
        <v>7263</v>
      </c>
      <c r="B5380" s="8" t="s">
        <v>3649</v>
      </c>
      <c r="C5380" s="12" t="s">
        <v>8</v>
      </c>
      <c r="D5380" s="16">
        <v>1223.06</v>
      </c>
    </row>
    <row r="5381" spans="1:4" ht="32.4">
      <c r="A5381" s="28">
        <v>7264</v>
      </c>
      <c r="B5381" s="7" t="s">
        <v>3650</v>
      </c>
      <c r="C5381" s="11" t="s">
        <v>8</v>
      </c>
      <c r="D5381" s="15">
        <v>2301.52</v>
      </c>
    </row>
    <row r="5382" spans="1:4" ht="32.4">
      <c r="A5382" s="29">
        <v>7265</v>
      </c>
      <c r="B5382" s="8" t="s">
        <v>3651</v>
      </c>
      <c r="C5382" s="12" t="s">
        <v>8</v>
      </c>
      <c r="D5382" s="16">
        <v>3591.19</v>
      </c>
    </row>
    <row r="5383" spans="1:4" ht="32.4">
      <c r="A5383" s="28">
        <v>7266</v>
      </c>
      <c r="B5383" s="7" t="s">
        <v>64472</v>
      </c>
      <c r="C5383" s="11" t="s">
        <v>8</v>
      </c>
      <c r="D5383" s="15">
        <v>668.74</v>
      </c>
    </row>
    <row r="5384" spans="1:4" ht="32.4">
      <c r="A5384" s="29">
        <v>7267</v>
      </c>
      <c r="B5384" s="8" t="s">
        <v>10527</v>
      </c>
      <c r="C5384" s="12" t="s">
        <v>8</v>
      </c>
      <c r="D5384" s="16">
        <v>590.86</v>
      </c>
    </row>
    <row r="5385" spans="1:4" ht="21.6">
      <c r="A5385" s="28">
        <v>7268</v>
      </c>
      <c r="B5385" s="7" t="s">
        <v>10528</v>
      </c>
      <c r="C5385" s="11" t="s">
        <v>8</v>
      </c>
      <c r="D5385" s="15">
        <v>280.24</v>
      </c>
    </row>
    <row r="5386" spans="1:4" ht="21.6">
      <c r="A5386" s="29">
        <v>7269</v>
      </c>
      <c r="B5386" s="8" t="s">
        <v>3653</v>
      </c>
      <c r="C5386" s="12" t="s">
        <v>8</v>
      </c>
      <c r="D5386" s="16">
        <v>785.48</v>
      </c>
    </row>
    <row r="5387" spans="1:4" ht="21.6">
      <c r="A5387" s="28">
        <v>7271</v>
      </c>
      <c r="B5387" s="7" t="s">
        <v>64473</v>
      </c>
      <c r="C5387" s="11" t="s">
        <v>8</v>
      </c>
      <c r="D5387" s="15">
        <v>1425.46</v>
      </c>
    </row>
    <row r="5388" spans="1:4">
      <c r="A5388" s="29">
        <v>7273</v>
      </c>
      <c r="B5388" s="8" t="s">
        <v>66958</v>
      </c>
      <c r="C5388" s="12" t="s">
        <v>10</v>
      </c>
      <c r="D5388" s="16">
        <v>36.69</v>
      </c>
    </row>
    <row r="5389" spans="1:4">
      <c r="A5389" s="28">
        <v>7274</v>
      </c>
      <c r="B5389" s="7" t="s">
        <v>10529</v>
      </c>
      <c r="C5389" s="11" t="s">
        <v>8</v>
      </c>
      <c r="D5389" s="15">
        <v>1054.8800000000001</v>
      </c>
    </row>
    <row r="5390" spans="1:4" ht="21.6">
      <c r="A5390" s="29">
        <v>7275</v>
      </c>
      <c r="B5390" s="8" t="s">
        <v>3657</v>
      </c>
      <c r="C5390" s="12" t="s">
        <v>8</v>
      </c>
      <c r="D5390" s="16">
        <v>2699.41</v>
      </c>
    </row>
    <row r="5391" spans="1:4" ht="21.6">
      <c r="A5391" s="28">
        <v>7276</v>
      </c>
      <c r="B5391" s="7" t="s">
        <v>3658</v>
      </c>
      <c r="C5391" s="11" t="s">
        <v>8</v>
      </c>
      <c r="D5391" s="15">
        <v>3166.81</v>
      </c>
    </row>
    <row r="5392" spans="1:4" ht="21.6">
      <c r="A5392" s="29">
        <v>7277</v>
      </c>
      <c r="B5392" s="8" t="s">
        <v>3659</v>
      </c>
      <c r="C5392" s="12" t="s">
        <v>8</v>
      </c>
      <c r="D5392" s="16">
        <v>431.65</v>
      </c>
    </row>
    <row r="5393" spans="1:4" ht="21.6">
      <c r="A5393" s="28">
        <v>7278</v>
      </c>
      <c r="B5393" s="7" t="s">
        <v>3660</v>
      </c>
      <c r="C5393" s="11" t="s">
        <v>8</v>
      </c>
      <c r="D5393" s="15">
        <v>2197.36</v>
      </c>
    </row>
    <row r="5394" spans="1:4" ht="21.6">
      <c r="A5394" s="29">
        <v>7279</v>
      </c>
      <c r="B5394" s="8" t="s">
        <v>3662</v>
      </c>
      <c r="C5394" s="12" t="s">
        <v>8</v>
      </c>
      <c r="D5394" s="16">
        <v>1262.58</v>
      </c>
    </row>
    <row r="5395" spans="1:4" ht="21.6">
      <c r="A5395" s="28">
        <v>7280</v>
      </c>
      <c r="B5395" s="7" t="s">
        <v>3663</v>
      </c>
      <c r="C5395" s="11" t="s">
        <v>8</v>
      </c>
      <c r="D5395" s="15">
        <v>4681.6000000000004</v>
      </c>
    </row>
    <row r="5396" spans="1:4" ht="21.6">
      <c r="A5396" s="29">
        <v>7281</v>
      </c>
      <c r="B5396" s="8" t="s">
        <v>3664</v>
      </c>
      <c r="C5396" s="12" t="s">
        <v>8</v>
      </c>
      <c r="D5396" s="16">
        <v>4439.24</v>
      </c>
    </row>
    <row r="5397" spans="1:4">
      <c r="A5397" s="28">
        <v>7282</v>
      </c>
      <c r="B5397" s="7" t="s">
        <v>3665</v>
      </c>
      <c r="C5397" s="11" t="s">
        <v>8</v>
      </c>
      <c r="D5397" s="15">
        <v>2171.4499999999998</v>
      </c>
    </row>
    <row r="5398" spans="1:4">
      <c r="A5398" s="29">
        <v>7284</v>
      </c>
      <c r="B5398" s="8" t="s">
        <v>66959</v>
      </c>
      <c r="C5398" s="12" t="s">
        <v>10</v>
      </c>
      <c r="D5398" s="16">
        <v>73.64</v>
      </c>
    </row>
    <row r="5399" spans="1:4">
      <c r="A5399" s="28">
        <v>7285</v>
      </c>
      <c r="B5399" s="7" t="s">
        <v>10530</v>
      </c>
      <c r="C5399" s="11" t="s">
        <v>10</v>
      </c>
      <c r="D5399" s="15">
        <v>49.23</v>
      </c>
    </row>
    <row r="5400" spans="1:4" ht="32.4">
      <c r="A5400" s="29">
        <v>7287</v>
      </c>
      <c r="B5400" s="8" t="s">
        <v>66960</v>
      </c>
      <c r="C5400" s="12" t="s">
        <v>8</v>
      </c>
      <c r="D5400" s="16">
        <v>656.32</v>
      </c>
    </row>
    <row r="5401" spans="1:4" ht="32.4">
      <c r="A5401" s="28">
        <v>7289</v>
      </c>
      <c r="B5401" s="7" t="s">
        <v>10531</v>
      </c>
      <c r="C5401" s="11" t="s">
        <v>10</v>
      </c>
      <c r="D5401" s="15">
        <v>127.69</v>
      </c>
    </row>
    <row r="5402" spans="1:4" ht="21.6">
      <c r="A5402" s="29">
        <v>7291</v>
      </c>
      <c r="B5402" s="8" t="s">
        <v>10532</v>
      </c>
      <c r="C5402" s="12" t="s">
        <v>16</v>
      </c>
      <c r="D5402" s="16">
        <v>19.649999999999999</v>
      </c>
    </row>
    <row r="5403" spans="1:4" ht="32.4">
      <c r="A5403" s="28">
        <v>7294</v>
      </c>
      <c r="B5403" s="7" t="s">
        <v>64475</v>
      </c>
      <c r="C5403" s="11" t="s">
        <v>8</v>
      </c>
      <c r="D5403" s="15">
        <v>100.39</v>
      </c>
    </row>
    <row r="5404" spans="1:4" ht="21.6">
      <c r="A5404" s="29">
        <v>7295</v>
      </c>
      <c r="B5404" s="8" t="s">
        <v>10533</v>
      </c>
      <c r="C5404" s="12" t="s">
        <v>10</v>
      </c>
      <c r="D5404" s="16">
        <v>18.36</v>
      </c>
    </row>
    <row r="5405" spans="1:4" ht="32.4">
      <c r="A5405" s="28">
        <v>7296</v>
      </c>
      <c r="B5405" s="7" t="s">
        <v>3676</v>
      </c>
      <c r="C5405" s="11" t="s">
        <v>8</v>
      </c>
      <c r="D5405" s="15">
        <v>528.70000000000005</v>
      </c>
    </row>
    <row r="5406" spans="1:4">
      <c r="A5406" s="29">
        <v>7297</v>
      </c>
      <c r="B5406" s="8" t="s">
        <v>10534</v>
      </c>
      <c r="C5406" s="12" t="s">
        <v>8</v>
      </c>
      <c r="D5406" s="16">
        <v>29753.77</v>
      </c>
    </row>
    <row r="5407" spans="1:4" ht="21.6">
      <c r="A5407" s="28">
        <v>7298</v>
      </c>
      <c r="B5407" s="7" t="s">
        <v>10535</v>
      </c>
      <c r="C5407" s="11" t="s">
        <v>10</v>
      </c>
      <c r="D5407" s="15">
        <v>21.7</v>
      </c>
    </row>
    <row r="5408" spans="1:4" ht="21.6">
      <c r="A5408" s="29">
        <v>7299</v>
      </c>
      <c r="B5408" s="8" t="s">
        <v>10536</v>
      </c>
      <c r="C5408" s="12" t="s">
        <v>10</v>
      </c>
      <c r="D5408" s="16">
        <v>111.31</v>
      </c>
    </row>
    <row r="5409" spans="1:4">
      <c r="A5409" s="28">
        <v>7300</v>
      </c>
      <c r="B5409" s="7" t="s">
        <v>10537</v>
      </c>
      <c r="C5409" s="11" t="s">
        <v>6</v>
      </c>
      <c r="D5409" s="15">
        <v>60.27</v>
      </c>
    </row>
    <row r="5410" spans="1:4">
      <c r="A5410" s="29">
        <v>7301</v>
      </c>
      <c r="B5410" s="8" t="s">
        <v>10538</v>
      </c>
      <c r="C5410" s="12" t="s">
        <v>16</v>
      </c>
      <c r="D5410" s="16">
        <v>35.68</v>
      </c>
    </row>
    <row r="5411" spans="1:4">
      <c r="A5411" s="28">
        <v>7302</v>
      </c>
      <c r="B5411" s="7" t="s">
        <v>10539</v>
      </c>
      <c r="C5411" s="11" t="s">
        <v>16</v>
      </c>
      <c r="D5411" s="15">
        <v>14.74</v>
      </c>
    </row>
    <row r="5412" spans="1:4">
      <c r="A5412" s="29">
        <v>7303</v>
      </c>
      <c r="B5412" s="8" t="s">
        <v>10540</v>
      </c>
      <c r="C5412" s="12" t="s">
        <v>10</v>
      </c>
      <c r="D5412" s="16">
        <v>9.1</v>
      </c>
    </row>
    <row r="5413" spans="1:4">
      <c r="A5413" s="28">
        <v>7304</v>
      </c>
      <c r="B5413" s="7" t="s">
        <v>10541</v>
      </c>
      <c r="C5413" s="11" t="s">
        <v>10</v>
      </c>
      <c r="D5413" s="15">
        <v>17.54</v>
      </c>
    </row>
    <row r="5414" spans="1:4" ht="21.6">
      <c r="A5414" s="29">
        <v>7305</v>
      </c>
      <c r="B5414" s="8" t="s">
        <v>61980</v>
      </c>
      <c r="C5414" s="12" t="s">
        <v>16</v>
      </c>
      <c r="D5414" s="16">
        <v>14.85</v>
      </c>
    </row>
    <row r="5415" spans="1:4">
      <c r="A5415" s="28">
        <v>7306</v>
      </c>
      <c r="B5415" s="7" t="s">
        <v>61981</v>
      </c>
      <c r="C5415" s="11" t="s">
        <v>16</v>
      </c>
      <c r="D5415" s="15">
        <v>16.91</v>
      </c>
    </row>
    <row r="5416" spans="1:4" ht="21.6">
      <c r="A5416" s="29">
        <v>7307</v>
      </c>
      <c r="B5416" s="8" t="s">
        <v>10542</v>
      </c>
      <c r="C5416" s="12" t="s">
        <v>63689</v>
      </c>
      <c r="D5416" s="16">
        <v>47.62</v>
      </c>
    </row>
    <row r="5417" spans="1:4">
      <c r="A5417" s="28">
        <v>7308</v>
      </c>
      <c r="B5417" s="7" t="s">
        <v>10543</v>
      </c>
      <c r="C5417" s="11" t="s">
        <v>8</v>
      </c>
      <c r="D5417" s="15">
        <v>8.02</v>
      </c>
    </row>
    <row r="5418" spans="1:4">
      <c r="A5418" s="29">
        <v>7309</v>
      </c>
      <c r="B5418" s="8" t="s">
        <v>66961</v>
      </c>
      <c r="C5418" s="12" t="s">
        <v>8</v>
      </c>
      <c r="D5418" s="16">
        <v>942.58</v>
      </c>
    </row>
    <row r="5419" spans="1:4" ht="21.6">
      <c r="A5419" s="28">
        <v>7312</v>
      </c>
      <c r="B5419" s="7" t="s">
        <v>10544</v>
      </c>
      <c r="C5419" s="11" t="s">
        <v>8</v>
      </c>
      <c r="D5419" s="15">
        <v>7076.67</v>
      </c>
    </row>
    <row r="5420" spans="1:4">
      <c r="A5420" s="29">
        <v>7315</v>
      </c>
      <c r="B5420" s="8" t="s">
        <v>10545</v>
      </c>
      <c r="C5420" s="12" t="s">
        <v>8</v>
      </c>
      <c r="D5420" s="16">
        <v>163.66999999999999</v>
      </c>
    </row>
    <row r="5421" spans="1:4" ht="21.6">
      <c r="A5421" s="28">
        <v>7316</v>
      </c>
      <c r="B5421" s="7" t="s">
        <v>10546</v>
      </c>
      <c r="C5421" s="11" t="s">
        <v>8</v>
      </c>
      <c r="D5421" s="15">
        <v>777.61</v>
      </c>
    </row>
    <row r="5422" spans="1:4">
      <c r="A5422" s="29">
        <v>7317</v>
      </c>
      <c r="B5422" s="8" t="s">
        <v>3691</v>
      </c>
      <c r="C5422" s="12" t="s">
        <v>8</v>
      </c>
      <c r="D5422" s="16">
        <v>19.41</v>
      </c>
    </row>
    <row r="5423" spans="1:4">
      <c r="A5423" s="28">
        <v>7318</v>
      </c>
      <c r="B5423" s="7" t="s">
        <v>3692</v>
      </c>
      <c r="C5423" s="11" t="s">
        <v>8</v>
      </c>
      <c r="D5423" s="15">
        <v>30.12</v>
      </c>
    </row>
    <row r="5424" spans="1:4">
      <c r="A5424" s="29">
        <v>7319</v>
      </c>
      <c r="B5424" s="8" t="s">
        <v>64478</v>
      </c>
      <c r="C5424" s="12" t="s">
        <v>8</v>
      </c>
      <c r="D5424" s="16">
        <v>222.03</v>
      </c>
    </row>
    <row r="5425" spans="1:5">
      <c r="A5425" s="28">
        <v>7320</v>
      </c>
      <c r="B5425" s="7" t="s">
        <v>3695</v>
      </c>
      <c r="C5425" s="11" t="s">
        <v>8</v>
      </c>
      <c r="D5425" s="15">
        <v>89.25</v>
      </c>
    </row>
    <row r="5426" spans="1:5">
      <c r="A5426" s="29">
        <v>7321</v>
      </c>
      <c r="B5426" s="8" t="s">
        <v>10547</v>
      </c>
      <c r="C5426" s="12" t="s">
        <v>8</v>
      </c>
      <c r="D5426" s="16">
        <v>65.95</v>
      </c>
    </row>
    <row r="5427" spans="1:5">
      <c r="A5427" s="28">
        <v>7322</v>
      </c>
      <c r="B5427" s="7" t="s">
        <v>3693</v>
      </c>
      <c r="C5427" s="11" t="s">
        <v>8</v>
      </c>
      <c r="D5427" s="15">
        <v>4.16</v>
      </c>
    </row>
    <row r="5428" spans="1:5" ht="21.6">
      <c r="A5428" s="29">
        <v>7323</v>
      </c>
      <c r="B5428" s="8" t="s">
        <v>61982</v>
      </c>
      <c r="C5428" s="12" t="s">
        <v>16</v>
      </c>
      <c r="D5428" s="16">
        <v>204.02</v>
      </c>
    </row>
    <row r="5429" spans="1:5" ht="32.4">
      <c r="A5429" s="28">
        <v>7324</v>
      </c>
      <c r="B5429" s="7" t="s">
        <v>61983</v>
      </c>
      <c r="C5429" s="11" t="s">
        <v>16</v>
      </c>
      <c r="D5429" s="15">
        <v>112.73</v>
      </c>
      <c r="E5429" s="235">
        <v>45078</v>
      </c>
    </row>
    <row r="5430" spans="1:5" ht="21.6">
      <c r="A5430" s="29">
        <v>7325</v>
      </c>
      <c r="B5430" s="8" t="s">
        <v>10548</v>
      </c>
      <c r="C5430" s="12" t="s">
        <v>16</v>
      </c>
      <c r="D5430" s="16">
        <v>259.79000000000002</v>
      </c>
    </row>
    <row r="5431" spans="1:5" ht="21.6">
      <c r="A5431" s="28">
        <v>7326</v>
      </c>
      <c r="B5431" s="7" t="s">
        <v>66962</v>
      </c>
      <c r="C5431" s="11" t="s">
        <v>8</v>
      </c>
      <c r="D5431" s="15">
        <v>1233.22</v>
      </c>
    </row>
    <row r="5432" spans="1:5" ht="21.6">
      <c r="A5432" s="29">
        <v>7327</v>
      </c>
      <c r="B5432" s="8" t="s">
        <v>10549</v>
      </c>
      <c r="C5432" s="12" t="s">
        <v>8</v>
      </c>
      <c r="D5432" s="16">
        <v>200.3</v>
      </c>
    </row>
    <row r="5433" spans="1:5" ht="21.6">
      <c r="A5433" s="28">
        <v>7328</v>
      </c>
      <c r="B5433" s="7" t="s">
        <v>3669</v>
      </c>
      <c r="C5433" s="11" t="s">
        <v>8</v>
      </c>
      <c r="D5433" s="15">
        <v>222.14</v>
      </c>
    </row>
    <row r="5434" spans="1:5" ht="21.6">
      <c r="A5434" s="29">
        <v>7329</v>
      </c>
      <c r="B5434" s="8" t="s">
        <v>3670</v>
      </c>
      <c r="C5434" s="12" t="s">
        <v>8</v>
      </c>
      <c r="D5434" s="16">
        <v>258.52</v>
      </c>
    </row>
    <row r="5435" spans="1:5" ht="21.6">
      <c r="A5435" s="28">
        <v>7330</v>
      </c>
      <c r="B5435" s="7" t="s">
        <v>3673</v>
      </c>
      <c r="C5435" s="11" t="s">
        <v>8</v>
      </c>
      <c r="D5435" s="15">
        <v>236.64</v>
      </c>
    </row>
    <row r="5436" spans="1:5" ht="21.6">
      <c r="A5436" s="29">
        <v>7331</v>
      </c>
      <c r="B5436" s="8" t="s">
        <v>10550</v>
      </c>
      <c r="C5436" s="12" t="s">
        <v>8</v>
      </c>
      <c r="D5436" s="16">
        <v>236.64</v>
      </c>
    </row>
    <row r="5437" spans="1:5" ht="21.6">
      <c r="A5437" s="28">
        <v>7332</v>
      </c>
      <c r="B5437" s="7" t="s">
        <v>3672</v>
      </c>
      <c r="C5437" s="11" t="s">
        <v>8</v>
      </c>
      <c r="D5437" s="15">
        <v>258.52</v>
      </c>
    </row>
    <row r="5438" spans="1:5" ht="21.6">
      <c r="A5438" s="29">
        <v>7333</v>
      </c>
      <c r="B5438" s="8" t="s">
        <v>3688</v>
      </c>
      <c r="C5438" s="12" t="s">
        <v>8</v>
      </c>
      <c r="D5438" s="16">
        <v>234.24</v>
      </c>
    </row>
    <row r="5439" spans="1:5" ht="21.6">
      <c r="A5439" s="28">
        <v>7334</v>
      </c>
      <c r="B5439" s="7" t="s">
        <v>3687</v>
      </c>
      <c r="C5439" s="11" t="s">
        <v>8</v>
      </c>
      <c r="D5439" s="15">
        <v>251.59</v>
      </c>
    </row>
    <row r="5440" spans="1:5" ht="21.6">
      <c r="A5440" s="29">
        <v>7335</v>
      </c>
      <c r="B5440" s="8" t="s">
        <v>10551</v>
      </c>
      <c r="C5440" s="12" t="s">
        <v>16</v>
      </c>
      <c r="D5440" s="16">
        <v>204.78</v>
      </c>
    </row>
    <row r="5441" spans="1:5" ht="21.6">
      <c r="A5441" s="28">
        <v>7336</v>
      </c>
      <c r="B5441" s="7" t="s">
        <v>10552</v>
      </c>
      <c r="C5441" s="11" t="s">
        <v>16</v>
      </c>
      <c r="D5441" s="15">
        <v>185.88</v>
      </c>
    </row>
    <row r="5442" spans="1:5" ht="21.6">
      <c r="A5442" s="29">
        <v>7337</v>
      </c>
      <c r="B5442" s="8" t="s">
        <v>10553</v>
      </c>
      <c r="C5442" s="12" t="s">
        <v>16</v>
      </c>
      <c r="D5442" s="16">
        <v>28.64</v>
      </c>
    </row>
    <row r="5443" spans="1:5">
      <c r="A5443" s="28">
        <v>7338</v>
      </c>
      <c r="B5443" s="7" t="s">
        <v>10554</v>
      </c>
      <c r="C5443" s="11" t="s">
        <v>16</v>
      </c>
      <c r="D5443" s="15">
        <v>45.61</v>
      </c>
    </row>
    <row r="5444" spans="1:5" ht="21.6">
      <c r="A5444" s="29">
        <v>7339</v>
      </c>
      <c r="B5444" s="8" t="s">
        <v>10555</v>
      </c>
      <c r="C5444" s="12" t="s">
        <v>16</v>
      </c>
      <c r="D5444" s="16">
        <v>25.43</v>
      </c>
    </row>
    <row r="5445" spans="1:5" ht="21.6">
      <c r="A5445" s="28">
        <v>7340</v>
      </c>
      <c r="B5445" s="7" t="s">
        <v>3712</v>
      </c>
      <c r="C5445" s="11" t="s">
        <v>16</v>
      </c>
      <c r="D5445" s="15">
        <v>694.2</v>
      </c>
    </row>
    <row r="5446" spans="1:5">
      <c r="A5446" s="29">
        <v>7342</v>
      </c>
      <c r="B5446" s="8" t="s">
        <v>10556</v>
      </c>
      <c r="C5446" s="12" t="s">
        <v>16</v>
      </c>
      <c r="D5446" s="16">
        <v>16.86</v>
      </c>
      <c r="E5446" s="235">
        <v>44593</v>
      </c>
    </row>
    <row r="5447" spans="1:5">
      <c r="A5447" s="28">
        <v>7343</v>
      </c>
      <c r="B5447" s="7" t="s">
        <v>10557</v>
      </c>
      <c r="C5447" s="11" t="s">
        <v>16</v>
      </c>
      <c r="D5447" s="15">
        <v>6</v>
      </c>
    </row>
    <row r="5448" spans="1:5" ht="21.6">
      <c r="A5448" s="29">
        <v>7344</v>
      </c>
      <c r="B5448" s="8" t="s">
        <v>10558</v>
      </c>
      <c r="C5448" s="12" t="s">
        <v>16</v>
      </c>
      <c r="D5448" s="16">
        <v>81.819999999999993</v>
      </c>
    </row>
    <row r="5449" spans="1:5" ht="32.4">
      <c r="A5449" s="28">
        <v>7345</v>
      </c>
      <c r="B5449" s="7" t="s">
        <v>10559</v>
      </c>
      <c r="C5449" s="11" t="s">
        <v>8</v>
      </c>
      <c r="D5449" s="15">
        <v>1092.68</v>
      </c>
    </row>
    <row r="5450" spans="1:5">
      <c r="A5450" s="29">
        <v>7347</v>
      </c>
      <c r="B5450" s="8" t="s">
        <v>3744</v>
      </c>
      <c r="C5450" s="12" t="s">
        <v>8</v>
      </c>
      <c r="D5450" s="16">
        <v>155.13999999999999</v>
      </c>
    </row>
    <row r="5451" spans="1:5">
      <c r="A5451" s="28">
        <v>7348</v>
      </c>
      <c r="B5451" s="7" t="s">
        <v>3745</v>
      </c>
      <c r="C5451" s="11" t="s">
        <v>8</v>
      </c>
      <c r="D5451" s="15">
        <v>139.44</v>
      </c>
    </row>
    <row r="5452" spans="1:5">
      <c r="A5452" s="29">
        <v>7349</v>
      </c>
      <c r="B5452" s="8" t="s">
        <v>10560</v>
      </c>
      <c r="C5452" s="12" t="s">
        <v>8</v>
      </c>
      <c r="D5452" s="16">
        <v>186.58</v>
      </c>
    </row>
    <row r="5453" spans="1:5" ht="21.6">
      <c r="A5453" s="28">
        <v>7350</v>
      </c>
      <c r="B5453" s="7" t="s">
        <v>10561</v>
      </c>
      <c r="C5453" s="11" t="s">
        <v>8</v>
      </c>
      <c r="D5453" s="15">
        <v>348.08</v>
      </c>
    </row>
    <row r="5454" spans="1:5">
      <c r="A5454" s="29">
        <v>7351</v>
      </c>
      <c r="B5454" s="8" t="s">
        <v>3754</v>
      </c>
      <c r="C5454" s="12" t="s">
        <v>8</v>
      </c>
      <c r="D5454" s="16">
        <v>375.95</v>
      </c>
    </row>
    <row r="5455" spans="1:5" ht="32.4">
      <c r="A5455" s="28">
        <v>7352</v>
      </c>
      <c r="B5455" s="7" t="s">
        <v>66963</v>
      </c>
      <c r="C5455" s="11" t="s">
        <v>8</v>
      </c>
      <c r="D5455" s="15">
        <v>378.49</v>
      </c>
    </row>
    <row r="5456" spans="1:5">
      <c r="A5456" s="29">
        <v>7354</v>
      </c>
      <c r="B5456" s="8" t="s">
        <v>3753</v>
      </c>
      <c r="C5456" s="12" t="s">
        <v>8</v>
      </c>
      <c r="D5456" s="16">
        <v>275.44</v>
      </c>
    </row>
    <row r="5457" spans="1:4">
      <c r="A5457" s="28">
        <v>7355</v>
      </c>
      <c r="B5457" s="7" t="s">
        <v>12732</v>
      </c>
      <c r="C5457" s="11" t="s">
        <v>8</v>
      </c>
      <c r="D5457" s="15">
        <v>3844.1</v>
      </c>
    </row>
    <row r="5458" spans="1:4" ht="32.4">
      <c r="A5458" s="29">
        <v>7356</v>
      </c>
      <c r="B5458" s="8" t="s">
        <v>10562</v>
      </c>
      <c r="C5458" s="12" t="s">
        <v>8</v>
      </c>
      <c r="D5458" s="16">
        <v>659.23</v>
      </c>
    </row>
    <row r="5459" spans="1:4" ht="32.4">
      <c r="A5459" s="28">
        <v>7357</v>
      </c>
      <c r="B5459" s="7" t="s">
        <v>3760</v>
      </c>
      <c r="C5459" s="11" t="s">
        <v>18</v>
      </c>
      <c r="D5459" s="15">
        <v>11222</v>
      </c>
    </row>
    <row r="5460" spans="1:4" ht="32.4">
      <c r="A5460" s="29">
        <v>7358</v>
      </c>
      <c r="B5460" s="8" t="s">
        <v>3761</v>
      </c>
      <c r="C5460" s="12" t="s">
        <v>18</v>
      </c>
      <c r="D5460" s="16">
        <v>6285.2</v>
      </c>
    </row>
    <row r="5461" spans="1:4" ht="21.6">
      <c r="A5461" s="28">
        <v>7359</v>
      </c>
      <c r="B5461" s="7" t="s">
        <v>3762</v>
      </c>
      <c r="C5461" s="11" t="s">
        <v>8</v>
      </c>
      <c r="D5461" s="15">
        <v>46.43</v>
      </c>
    </row>
    <row r="5462" spans="1:4" ht="21.6">
      <c r="A5462" s="29">
        <v>7360</v>
      </c>
      <c r="B5462" s="8" t="s">
        <v>3763</v>
      </c>
      <c r="C5462" s="12" t="s">
        <v>8</v>
      </c>
      <c r="D5462" s="16">
        <v>49.43</v>
      </c>
    </row>
    <row r="5463" spans="1:4" ht="21.6">
      <c r="A5463" s="28">
        <v>7361</v>
      </c>
      <c r="B5463" s="7" t="s">
        <v>3764</v>
      </c>
      <c r="C5463" s="11" t="s">
        <v>8</v>
      </c>
      <c r="D5463" s="15">
        <v>54.43</v>
      </c>
    </row>
    <row r="5464" spans="1:4" ht="21.6">
      <c r="A5464" s="29">
        <v>7369</v>
      </c>
      <c r="B5464" s="8" t="s">
        <v>10563</v>
      </c>
      <c r="C5464" s="12" t="s">
        <v>6</v>
      </c>
      <c r="D5464" s="16">
        <v>1358.18</v>
      </c>
    </row>
    <row r="5465" spans="1:4" ht="32.4">
      <c r="A5465" s="28">
        <v>7370</v>
      </c>
      <c r="B5465" s="7" t="s">
        <v>10564</v>
      </c>
      <c r="C5465" s="11" t="s">
        <v>8</v>
      </c>
      <c r="D5465" s="15">
        <v>510.59</v>
      </c>
    </row>
    <row r="5466" spans="1:4">
      <c r="A5466" s="29">
        <v>7371</v>
      </c>
      <c r="B5466" s="8" t="s">
        <v>10565</v>
      </c>
      <c r="C5466" s="12" t="s">
        <v>8</v>
      </c>
      <c r="D5466" s="16">
        <v>97.72</v>
      </c>
    </row>
    <row r="5467" spans="1:4" ht="21.6">
      <c r="A5467" s="28">
        <v>7372</v>
      </c>
      <c r="B5467" s="7" t="s">
        <v>10566</v>
      </c>
      <c r="C5467" s="11" t="s">
        <v>8</v>
      </c>
      <c r="D5467" s="15">
        <v>856.92</v>
      </c>
    </row>
    <row r="5468" spans="1:4" ht="21.6">
      <c r="A5468" s="29">
        <v>7373</v>
      </c>
      <c r="B5468" s="8" t="s">
        <v>66964</v>
      </c>
      <c r="C5468" s="12" t="s">
        <v>63231</v>
      </c>
      <c r="D5468" s="16">
        <v>42</v>
      </c>
    </row>
    <row r="5469" spans="1:4" ht="21.6">
      <c r="A5469" s="28">
        <v>7375</v>
      </c>
      <c r="B5469" s="7" t="s">
        <v>10567</v>
      </c>
      <c r="C5469" s="11" t="s">
        <v>8</v>
      </c>
      <c r="D5469" s="15">
        <v>710.75</v>
      </c>
    </row>
    <row r="5470" spans="1:4" ht="21.6">
      <c r="A5470" s="29">
        <v>7376</v>
      </c>
      <c r="B5470" s="8" t="s">
        <v>10568</v>
      </c>
      <c r="C5470" s="12" t="s">
        <v>8</v>
      </c>
      <c r="D5470" s="16">
        <v>236.14</v>
      </c>
    </row>
    <row r="5471" spans="1:4" ht="21.6">
      <c r="A5471" s="28">
        <v>7377</v>
      </c>
      <c r="B5471" s="7" t="s">
        <v>10569</v>
      </c>
      <c r="C5471" s="11" t="s">
        <v>63231</v>
      </c>
      <c r="D5471" s="15">
        <v>28.68</v>
      </c>
    </row>
    <row r="5472" spans="1:4">
      <c r="A5472" s="29">
        <v>7378</v>
      </c>
      <c r="B5472" s="8" t="s">
        <v>3757</v>
      </c>
      <c r="C5472" s="12" t="s">
        <v>8</v>
      </c>
      <c r="D5472" s="16">
        <v>150.71</v>
      </c>
    </row>
    <row r="5473" spans="1:4" ht="21.6">
      <c r="A5473" s="28">
        <v>7379</v>
      </c>
      <c r="B5473" s="7" t="s">
        <v>10570</v>
      </c>
      <c r="C5473" s="11" t="s">
        <v>8</v>
      </c>
      <c r="D5473" s="15">
        <v>606</v>
      </c>
    </row>
    <row r="5474" spans="1:4" ht="21.6">
      <c r="A5474" s="29">
        <v>7380</v>
      </c>
      <c r="B5474" s="8" t="s">
        <v>10571</v>
      </c>
      <c r="C5474" s="12" t="s">
        <v>8</v>
      </c>
      <c r="D5474" s="16">
        <v>122.81</v>
      </c>
    </row>
    <row r="5475" spans="1:4" ht="21.6">
      <c r="A5475" s="28">
        <v>7381</v>
      </c>
      <c r="B5475" s="7" t="s">
        <v>10572</v>
      </c>
      <c r="C5475" s="11" t="s">
        <v>8</v>
      </c>
      <c r="D5475" s="15">
        <v>14273.07</v>
      </c>
    </row>
    <row r="5476" spans="1:4" ht="21.6">
      <c r="A5476" s="29">
        <v>7382</v>
      </c>
      <c r="B5476" s="8" t="s">
        <v>10573</v>
      </c>
      <c r="C5476" s="12" t="s">
        <v>8</v>
      </c>
      <c r="D5476" s="16">
        <v>1444.65</v>
      </c>
    </row>
    <row r="5477" spans="1:4">
      <c r="A5477" s="28">
        <v>7383</v>
      </c>
      <c r="B5477" s="7" t="s">
        <v>66965</v>
      </c>
      <c r="C5477" s="11" t="s">
        <v>10</v>
      </c>
      <c r="D5477" s="15">
        <v>104.02</v>
      </c>
    </row>
    <row r="5478" spans="1:4" ht="21.6">
      <c r="A5478" s="29">
        <v>7384</v>
      </c>
      <c r="B5478" s="8" t="s">
        <v>10574</v>
      </c>
      <c r="C5478" s="12" t="s">
        <v>10</v>
      </c>
      <c r="D5478" s="16">
        <v>15.04</v>
      </c>
    </row>
    <row r="5479" spans="1:4" ht="21.6">
      <c r="A5479" s="28">
        <v>7385</v>
      </c>
      <c r="B5479" s="7" t="s">
        <v>10575</v>
      </c>
      <c r="C5479" s="11" t="s">
        <v>63231</v>
      </c>
      <c r="D5479" s="15">
        <v>145.44999999999999</v>
      </c>
    </row>
    <row r="5480" spans="1:4">
      <c r="A5480" s="29">
        <v>7386</v>
      </c>
      <c r="B5480" s="8" t="s">
        <v>10576</v>
      </c>
      <c r="C5480" s="12" t="s">
        <v>16</v>
      </c>
      <c r="D5480" s="16">
        <v>5.64</v>
      </c>
    </row>
    <row r="5481" spans="1:4">
      <c r="A5481" s="28">
        <v>7387</v>
      </c>
      <c r="B5481" s="7" t="s">
        <v>10577</v>
      </c>
      <c r="C5481" s="11" t="s">
        <v>16</v>
      </c>
      <c r="D5481" s="15">
        <v>7.41</v>
      </c>
    </row>
    <row r="5482" spans="1:4">
      <c r="A5482" s="29">
        <v>7388</v>
      </c>
      <c r="B5482" s="8" t="s">
        <v>10578</v>
      </c>
      <c r="C5482" s="12" t="s">
        <v>63231</v>
      </c>
      <c r="D5482" s="16">
        <v>8.0299999999999994</v>
      </c>
    </row>
    <row r="5483" spans="1:4">
      <c r="A5483" s="28">
        <v>7389</v>
      </c>
      <c r="B5483" s="7" t="s">
        <v>10579</v>
      </c>
      <c r="C5483" s="11" t="s">
        <v>16</v>
      </c>
      <c r="D5483" s="15">
        <v>12.52</v>
      </c>
    </row>
    <row r="5484" spans="1:4">
      <c r="A5484" s="29">
        <v>7390</v>
      </c>
      <c r="B5484" s="8" t="s">
        <v>10580</v>
      </c>
      <c r="C5484" s="12" t="s">
        <v>16</v>
      </c>
      <c r="D5484" s="16">
        <v>9.27</v>
      </c>
    </row>
    <row r="5485" spans="1:4">
      <c r="A5485" s="28">
        <v>7391</v>
      </c>
      <c r="B5485" s="7" t="s">
        <v>10581</v>
      </c>
      <c r="C5485" s="11" t="s">
        <v>16</v>
      </c>
      <c r="D5485" s="15">
        <v>8.27</v>
      </c>
    </row>
    <row r="5486" spans="1:4">
      <c r="A5486" s="29">
        <v>7392</v>
      </c>
      <c r="B5486" s="8" t="s">
        <v>10582</v>
      </c>
      <c r="C5486" s="12" t="s">
        <v>16</v>
      </c>
      <c r="D5486" s="16">
        <v>5.9</v>
      </c>
    </row>
    <row r="5487" spans="1:4" ht="21.6">
      <c r="A5487" s="28">
        <v>7393</v>
      </c>
      <c r="B5487" s="7" t="s">
        <v>10583</v>
      </c>
      <c r="C5487" s="11" t="s">
        <v>16</v>
      </c>
      <c r="D5487" s="15">
        <v>101.8</v>
      </c>
    </row>
    <row r="5488" spans="1:4">
      <c r="A5488" s="29">
        <v>7394</v>
      </c>
      <c r="B5488" s="8" t="s">
        <v>10584</v>
      </c>
      <c r="C5488" s="12" t="s">
        <v>16</v>
      </c>
      <c r="D5488" s="16">
        <v>110.07</v>
      </c>
    </row>
    <row r="5489" spans="1:4">
      <c r="A5489" s="28">
        <v>7395</v>
      </c>
      <c r="B5489" s="7" t="s">
        <v>10585</v>
      </c>
      <c r="C5489" s="11" t="s">
        <v>16</v>
      </c>
      <c r="D5489" s="15">
        <v>64.25</v>
      </c>
    </row>
    <row r="5490" spans="1:4">
      <c r="A5490" s="29">
        <v>7396</v>
      </c>
      <c r="B5490" s="8" t="s">
        <v>10586</v>
      </c>
      <c r="C5490" s="12" t="s">
        <v>16</v>
      </c>
      <c r="D5490" s="16">
        <v>48.97</v>
      </c>
    </row>
    <row r="5491" spans="1:4">
      <c r="A5491" s="28">
        <v>7397</v>
      </c>
      <c r="B5491" s="7" t="s">
        <v>10587</v>
      </c>
      <c r="C5491" s="11" t="s">
        <v>16</v>
      </c>
      <c r="D5491" s="15">
        <v>41.36</v>
      </c>
    </row>
    <row r="5492" spans="1:4" ht="21.6">
      <c r="A5492" s="29">
        <v>7398</v>
      </c>
      <c r="B5492" s="8" t="s">
        <v>10588</v>
      </c>
      <c r="C5492" s="12" t="s">
        <v>16</v>
      </c>
      <c r="D5492" s="16">
        <v>33.85</v>
      </c>
    </row>
    <row r="5493" spans="1:4">
      <c r="A5493" s="28">
        <v>7399</v>
      </c>
      <c r="B5493" s="7" t="s">
        <v>10589</v>
      </c>
      <c r="C5493" s="11" t="s">
        <v>16</v>
      </c>
      <c r="D5493" s="15">
        <v>33.89</v>
      </c>
    </row>
    <row r="5494" spans="1:4">
      <c r="A5494" s="29">
        <v>7400</v>
      </c>
      <c r="B5494" s="8" t="s">
        <v>10590</v>
      </c>
      <c r="C5494" s="12" t="s">
        <v>16</v>
      </c>
      <c r="D5494" s="16">
        <v>31.57</v>
      </c>
    </row>
    <row r="5495" spans="1:4">
      <c r="A5495" s="28">
        <v>7401</v>
      </c>
      <c r="B5495" s="7" t="s">
        <v>10591</v>
      </c>
      <c r="C5495" s="11" t="s">
        <v>16</v>
      </c>
      <c r="D5495" s="15">
        <v>27.65</v>
      </c>
    </row>
    <row r="5496" spans="1:4">
      <c r="A5496" s="29">
        <v>7402</v>
      </c>
      <c r="B5496" s="8" t="s">
        <v>10592</v>
      </c>
      <c r="C5496" s="12" t="s">
        <v>16</v>
      </c>
      <c r="D5496" s="16">
        <v>26.13</v>
      </c>
    </row>
    <row r="5497" spans="1:4" ht="21.6">
      <c r="A5497" s="28">
        <v>7403</v>
      </c>
      <c r="B5497" s="7" t="s">
        <v>10593</v>
      </c>
      <c r="C5497" s="11" t="s">
        <v>16</v>
      </c>
      <c r="D5497" s="15">
        <v>120.42</v>
      </c>
    </row>
    <row r="5498" spans="1:4" ht="21.6">
      <c r="A5498" s="29">
        <v>7404</v>
      </c>
      <c r="B5498" s="8" t="s">
        <v>10594</v>
      </c>
      <c r="C5498" s="12" t="s">
        <v>16</v>
      </c>
      <c r="D5498" s="16">
        <v>69.42</v>
      </c>
    </row>
    <row r="5499" spans="1:4" ht="21.6">
      <c r="A5499" s="28">
        <v>7405</v>
      </c>
      <c r="B5499" s="7" t="s">
        <v>10595</v>
      </c>
      <c r="C5499" s="11" t="s">
        <v>16</v>
      </c>
      <c r="D5499" s="15">
        <v>52.42</v>
      </c>
    </row>
    <row r="5500" spans="1:4" ht="21.6">
      <c r="A5500" s="29">
        <v>7406</v>
      </c>
      <c r="B5500" s="8" t="s">
        <v>10596</v>
      </c>
      <c r="C5500" s="12" t="s">
        <v>16</v>
      </c>
      <c r="D5500" s="16">
        <v>43.95</v>
      </c>
    </row>
    <row r="5501" spans="1:4" ht="21.6">
      <c r="A5501" s="28">
        <v>7407</v>
      </c>
      <c r="B5501" s="7" t="s">
        <v>10597</v>
      </c>
      <c r="C5501" s="11" t="s">
        <v>16</v>
      </c>
      <c r="D5501" s="15">
        <v>38.85</v>
      </c>
    </row>
    <row r="5502" spans="1:4" ht="21.6">
      <c r="A5502" s="29">
        <v>7408</v>
      </c>
      <c r="B5502" s="8" t="s">
        <v>10598</v>
      </c>
      <c r="C5502" s="12" t="s">
        <v>16</v>
      </c>
      <c r="D5502" s="16">
        <v>35.67</v>
      </c>
    </row>
    <row r="5503" spans="1:4" ht="21.6">
      <c r="A5503" s="28">
        <v>7409</v>
      </c>
      <c r="B5503" s="7" t="s">
        <v>10599</v>
      </c>
      <c r="C5503" s="11" t="s">
        <v>16</v>
      </c>
      <c r="D5503" s="15">
        <v>33.04</v>
      </c>
    </row>
    <row r="5504" spans="1:4" ht="21.6">
      <c r="A5504" s="29">
        <v>7410</v>
      </c>
      <c r="B5504" s="8" t="s">
        <v>10600</v>
      </c>
      <c r="C5504" s="12" t="s">
        <v>16</v>
      </c>
      <c r="D5504" s="16">
        <v>28.69</v>
      </c>
    </row>
    <row r="5505" spans="1:4" ht="21.6">
      <c r="A5505" s="28">
        <v>7411</v>
      </c>
      <c r="B5505" s="7" t="s">
        <v>10601</v>
      </c>
      <c r="C5505" s="11" t="s">
        <v>16</v>
      </c>
      <c r="D5505" s="15">
        <v>27</v>
      </c>
    </row>
    <row r="5506" spans="1:4">
      <c r="A5506" s="29">
        <v>7412</v>
      </c>
      <c r="B5506" s="8" t="s">
        <v>10602</v>
      </c>
      <c r="C5506" s="12" t="s">
        <v>16</v>
      </c>
      <c r="D5506" s="16">
        <v>121.98</v>
      </c>
    </row>
    <row r="5507" spans="1:4">
      <c r="A5507" s="28">
        <v>7413</v>
      </c>
      <c r="B5507" s="7" t="s">
        <v>10603</v>
      </c>
      <c r="C5507" s="11" t="s">
        <v>16</v>
      </c>
      <c r="D5507" s="15">
        <v>65.33</v>
      </c>
    </row>
    <row r="5508" spans="1:4">
      <c r="A5508" s="29">
        <v>7414</v>
      </c>
      <c r="B5508" s="8" t="s">
        <v>10604</v>
      </c>
      <c r="C5508" s="12" t="s">
        <v>16</v>
      </c>
      <c r="D5508" s="16">
        <v>49.7</v>
      </c>
    </row>
    <row r="5509" spans="1:4">
      <c r="A5509" s="28">
        <v>7415</v>
      </c>
      <c r="B5509" s="7" t="s">
        <v>10605</v>
      </c>
      <c r="C5509" s="11" t="s">
        <v>16</v>
      </c>
      <c r="D5509" s="15">
        <v>41.91</v>
      </c>
    </row>
    <row r="5510" spans="1:4">
      <c r="A5510" s="29">
        <v>7416</v>
      </c>
      <c r="B5510" s="8" t="s">
        <v>10606</v>
      </c>
      <c r="C5510" s="12" t="s">
        <v>16</v>
      </c>
      <c r="D5510" s="16">
        <v>37.21</v>
      </c>
    </row>
    <row r="5511" spans="1:4">
      <c r="A5511" s="28">
        <v>7417</v>
      </c>
      <c r="B5511" s="7" t="s">
        <v>10607</v>
      </c>
      <c r="C5511" s="11" t="s">
        <v>16</v>
      </c>
      <c r="D5511" s="15">
        <v>34.26</v>
      </c>
    </row>
    <row r="5512" spans="1:4">
      <c r="A5512" s="29">
        <v>7418</v>
      </c>
      <c r="B5512" s="8" t="s">
        <v>10608</v>
      </c>
      <c r="C5512" s="12" t="s">
        <v>16</v>
      </c>
      <c r="D5512" s="16">
        <v>31.88</v>
      </c>
    </row>
    <row r="5513" spans="1:4">
      <c r="A5513" s="28">
        <v>7419</v>
      </c>
      <c r="B5513" s="7" t="s">
        <v>10609</v>
      </c>
      <c r="C5513" s="11" t="s">
        <v>16</v>
      </c>
      <c r="D5513" s="15">
        <v>27.87</v>
      </c>
    </row>
    <row r="5514" spans="1:4">
      <c r="A5514" s="29">
        <v>7420</v>
      </c>
      <c r="B5514" s="8" t="s">
        <v>10610</v>
      </c>
      <c r="C5514" s="12" t="s">
        <v>16</v>
      </c>
      <c r="D5514" s="16">
        <v>26.32</v>
      </c>
    </row>
    <row r="5515" spans="1:4" ht="21.6">
      <c r="A5515" s="28">
        <v>7421</v>
      </c>
      <c r="B5515" s="7" t="s">
        <v>10611</v>
      </c>
      <c r="C5515" s="11" t="s">
        <v>16</v>
      </c>
      <c r="D5515" s="15">
        <v>121.98</v>
      </c>
    </row>
    <row r="5516" spans="1:4" ht="21.6">
      <c r="A5516" s="29">
        <v>7422</v>
      </c>
      <c r="B5516" s="8" t="s">
        <v>10612</v>
      </c>
      <c r="C5516" s="12" t="s">
        <v>16</v>
      </c>
      <c r="D5516" s="16">
        <v>70.2</v>
      </c>
    </row>
    <row r="5517" spans="1:4" ht="21.6">
      <c r="A5517" s="28">
        <v>7423</v>
      </c>
      <c r="B5517" s="7" t="s">
        <v>10613</v>
      </c>
      <c r="C5517" s="11" t="s">
        <v>16</v>
      </c>
      <c r="D5517" s="15">
        <v>52.94</v>
      </c>
    </row>
    <row r="5518" spans="1:4" ht="21.6">
      <c r="A5518" s="29">
        <v>7424</v>
      </c>
      <c r="B5518" s="8" t="s">
        <v>10614</v>
      </c>
      <c r="C5518" s="12" t="s">
        <v>16</v>
      </c>
      <c r="D5518" s="16">
        <v>44.35</v>
      </c>
    </row>
    <row r="5519" spans="1:4" ht="21.6">
      <c r="A5519" s="28">
        <v>7425</v>
      </c>
      <c r="B5519" s="7" t="s">
        <v>10615</v>
      </c>
      <c r="C5519" s="11" t="s">
        <v>16</v>
      </c>
      <c r="D5519" s="15">
        <v>39.159999999999997</v>
      </c>
    </row>
    <row r="5520" spans="1:4" ht="21.6">
      <c r="A5520" s="29">
        <v>7426</v>
      </c>
      <c r="B5520" s="8" t="s">
        <v>10616</v>
      </c>
      <c r="C5520" s="12" t="s">
        <v>16</v>
      </c>
      <c r="D5520" s="16">
        <v>35.93</v>
      </c>
    </row>
    <row r="5521" spans="1:4" ht="21.6">
      <c r="A5521" s="28">
        <v>7427</v>
      </c>
      <c r="B5521" s="7" t="s">
        <v>10617</v>
      </c>
      <c r="C5521" s="11" t="s">
        <v>16</v>
      </c>
      <c r="D5521" s="15">
        <v>33.270000000000003</v>
      </c>
    </row>
    <row r="5522" spans="1:4" ht="21.6">
      <c r="A5522" s="29">
        <v>7428</v>
      </c>
      <c r="B5522" s="8" t="s">
        <v>10618</v>
      </c>
      <c r="C5522" s="12" t="s">
        <v>16</v>
      </c>
      <c r="D5522" s="16">
        <v>28.84</v>
      </c>
    </row>
    <row r="5523" spans="1:4" ht="21.6">
      <c r="A5523" s="28">
        <v>7429</v>
      </c>
      <c r="B5523" s="7" t="s">
        <v>10619</v>
      </c>
      <c r="C5523" s="11" t="s">
        <v>16</v>
      </c>
      <c r="D5523" s="15">
        <v>27.13</v>
      </c>
    </row>
    <row r="5524" spans="1:4">
      <c r="A5524" s="29">
        <v>7430</v>
      </c>
      <c r="B5524" s="8" t="s">
        <v>10620</v>
      </c>
      <c r="C5524" s="12" t="s">
        <v>16</v>
      </c>
      <c r="D5524" s="16">
        <v>116.94</v>
      </c>
    </row>
    <row r="5525" spans="1:4">
      <c r="A5525" s="28">
        <v>7431</v>
      </c>
      <c r="B5525" s="7" t="s">
        <v>10621</v>
      </c>
      <c r="C5525" s="11" t="s">
        <v>16</v>
      </c>
      <c r="D5525" s="15">
        <v>67.680000000000007</v>
      </c>
    </row>
    <row r="5526" spans="1:4">
      <c r="A5526" s="29">
        <v>7432</v>
      </c>
      <c r="B5526" s="8" t="s">
        <v>10622</v>
      </c>
      <c r="C5526" s="12" t="s">
        <v>16</v>
      </c>
      <c r="D5526" s="16">
        <v>51.26</v>
      </c>
    </row>
    <row r="5527" spans="1:4">
      <c r="A5527" s="28">
        <v>7433</v>
      </c>
      <c r="B5527" s="7" t="s">
        <v>10623</v>
      </c>
      <c r="C5527" s="11" t="s">
        <v>16</v>
      </c>
      <c r="D5527" s="15">
        <v>43.09</v>
      </c>
    </row>
    <row r="5528" spans="1:4">
      <c r="A5528" s="29">
        <v>7434</v>
      </c>
      <c r="B5528" s="8" t="s">
        <v>10624</v>
      </c>
      <c r="C5528" s="12" t="s">
        <v>16</v>
      </c>
      <c r="D5528" s="16">
        <v>38.15</v>
      </c>
    </row>
    <row r="5529" spans="1:4">
      <c r="A5529" s="28">
        <v>7435</v>
      </c>
      <c r="B5529" s="7" t="s">
        <v>10625</v>
      </c>
      <c r="C5529" s="11" t="s">
        <v>16</v>
      </c>
      <c r="D5529" s="15">
        <v>35.07</v>
      </c>
    </row>
    <row r="5530" spans="1:4">
      <c r="A5530" s="29">
        <v>7436</v>
      </c>
      <c r="B5530" s="8" t="s">
        <v>10626</v>
      </c>
      <c r="C5530" s="12" t="s">
        <v>16</v>
      </c>
      <c r="D5530" s="16">
        <v>32.549999999999997</v>
      </c>
    </row>
    <row r="5531" spans="1:4">
      <c r="A5531" s="28">
        <v>7437</v>
      </c>
      <c r="B5531" s="7" t="s">
        <v>10627</v>
      </c>
      <c r="C5531" s="11" t="s">
        <v>16</v>
      </c>
      <c r="D5531" s="15">
        <v>28.34</v>
      </c>
    </row>
    <row r="5532" spans="1:4">
      <c r="A5532" s="29">
        <v>7438</v>
      </c>
      <c r="B5532" s="8" t="s">
        <v>10628</v>
      </c>
      <c r="C5532" s="12" t="s">
        <v>16</v>
      </c>
      <c r="D5532" s="16">
        <v>26.71</v>
      </c>
    </row>
    <row r="5533" spans="1:4" ht="21.6">
      <c r="A5533" s="28">
        <v>7439</v>
      </c>
      <c r="B5533" s="7" t="s">
        <v>10629</v>
      </c>
      <c r="C5533" s="11" t="s">
        <v>16</v>
      </c>
      <c r="D5533" s="15">
        <v>141.02000000000001</v>
      </c>
    </row>
    <row r="5534" spans="1:4" ht="21.6">
      <c r="A5534" s="29">
        <v>7440</v>
      </c>
      <c r="B5534" s="8" t="s">
        <v>10630</v>
      </c>
      <c r="C5534" s="12" t="s">
        <v>16</v>
      </c>
      <c r="D5534" s="16">
        <v>79.72</v>
      </c>
    </row>
    <row r="5535" spans="1:4" ht="21.6">
      <c r="A5535" s="28">
        <v>7441</v>
      </c>
      <c r="B5535" s="7" t="s">
        <v>10631</v>
      </c>
      <c r="C5535" s="11" t="s">
        <v>16</v>
      </c>
      <c r="D5535" s="15">
        <v>59.28</v>
      </c>
    </row>
    <row r="5536" spans="1:4" ht="21.6">
      <c r="A5536" s="29">
        <v>7442</v>
      </c>
      <c r="B5536" s="8" t="s">
        <v>10632</v>
      </c>
      <c r="C5536" s="12" t="s">
        <v>16</v>
      </c>
      <c r="D5536" s="16">
        <v>49.12</v>
      </c>
    </row>
    <row r="5537" spans="1:4" ht="21.6">
      <c r="A5537" s="28">
        <v>7443</v>
      </c>
      <c r="B5537" s="7" t="s">
        <v>10633</v>
      </c>
      <c r="C5537" s="11" t="s">
        <v>16</v>
      </c>
      <c r="D5537" s="15">
        <v>42.97</v>
      </c>
    </row>
    <row r="5538" spans="1:4" ht="21.6">
      <c r="A5538" s="29">
        <v>7444</v>
      </c>
      <c r="B5538" s="8" t="s">
        <v>10634</v>
      </c>
      <c r="C5538" s="12" t="s">
        <v>16</v>
      </c>
      <c r="D5538" s="16">
        <v>39.19</v>
      </c>
    </row>
    <row r="5539" spans="1:4" ht="21.6">
      <c r="A5539" s="28">
        <v>7445</v>
      </c>
      <c r="B5539" s="7" t="s">
        <v>10635</v>
      </c>
      <c r="C5539" s="11" t="s">
        <v>16</v>
      </c>
      <c r="D5539" s="15">
        <v>35.979999999999997</v>
      </c>
    </row>
    <row r="5540" spans="1:4" ht="21.6">
      <c r="A5540" s="29">
        <v>7446</v>
      </c>
      <c r="B5540" s="8" t="s">
        <v>10636</v>
      </c>
      <c r="C5540" s="12" t="s">
        <v>16</v>
      </c>
      <c r="D5540" s="16">
        <v>30.74</v>
      </c>
    </row>
    <row r="5541" spans="1:4" ht="21.6">
      <c r="A5541" s="28">
        <v>7447</v>
      </c>
      <c r="B5541" s="7" t="s">
        <v>10637</v>
      </c>
      <c r="C5541" s="11" t="s">
        <v>16</v>
      </c>
      <c r="D5541" s="15">
        <v>28.72</v>
      </c>
    </row>
    <row r="5542" spans="1:4">
      <c r="A5542" s="29">
        <v>7448</v>
      </c>
      <c r="B5542" s="8" t="s">
        <v>10638</v>
      </c>
      <c r="C5542" s="12" t="s">
        <v>16</v>
      </c>
      <c r="D5542" s="16">
        <v>120.59</v>
      </c>
    </row>
    <row r="5543" spans="1:4">
      <c r="A5543" s="28">
        <v>7449</v>
      </c>
      <c r="B5543" s="7" t="s">
        <v>10639</v>
      </c>
      <c r="C5543" s="11" t="s">
        <v>16</v>
      </c>
      <c r="D5543" s="15">
        <v>67.27</v>
      </c>
    </row>
    <row r="5544" spans="1:4">
      <c r="A5544" s="29">
        <v>7450</v>
      </c>
      <c r="B5544" s="8" t="s">
        <v>10640</v>
      </c>
      <c r="C5544" s="12" t="s">
        <v>16</v>
      </c>
      <c r="D5544" s="16">
        <v>49.54</v>
      </c>
    </row>
    <row r="5545" spans="1:4">
      <c r="A5545" s="28">
        <v>7451</v>
      </c>
      <c r="B5545" s="7" t="s">
        <v>10641</v>
      </c>
      <c r="C5545" s="11" t="s">
        <v>16</v>
      </c>
      <c r="D5545" s="15">
        <v>40.65</v>
      </c>
    </row>
    <row r="5546" spans="1:4">
      <c r="A5546" s="29">
        <v>7452</v>
      </c>
      <c r="B5546" s="8" t="s">
        <v>10642</v>
      </c>
      <c r="C5546" s="12" t="s">
        <v>16</v>
      </c>
      <c r="D5546" s="16">
        <v>35.33</v>
      </c>
    </row>
    <row r="5547" spans="1:4">
      <c r="A5547" s="28">
        <v>7453</v>
      </c>
      <c r="B5547" s="7" t="s">
        <v>10643</v>
      </c>
      <c r="C5547" s="11" t="s">
        <v>16</v>
      </c>
      <c r="D5547" s="15">
        <v>31.79</v>
      </c>
    </row>
    <row r="5548" spans="1:4">
      <c r="A5548" s="29">
        <v>7454</v>
      </c>
      <c r="B5548" s="8" t="s">
        <v>10644</v>
      </c>
      <c r="C5548" s="12" t="s">
        <v>16</v>
      </c>
      <c r="D5548" s="16">
        <v>29.24</v>
      </c>
    </row>
    <row r="5549" spans="1:4">
      <c r="A5549" s="28">
        <v>7455</v>
      </c>
      <c r="B5549" s="7" t="s">
        <v>10645</v>
      </c>
      <c r="C5549" s="11" t="s">
        <v>16</v>
      </c>
      <c r="D5549" s="15">
        <v>24.7</v>
      </c>
    </row>
    <row r="5550" spans="1:4">
      <c r="A5550" s="29">
        <v>7456</v>
      </c>
      <c r="B5550" s="8" t="s">
        <v>10646</v>
      </c>
      <c r="C5550" s="12" t="s">
        <v>16</v>
      </c>
      <c r="D5550" s="16">
        <v>22.93</v>
      </c>
    </row>
    <row r="5551" spans="1:4" ht="21.6">
      <c r="A5551" s="28">
        <v>7457</v>
      </c>
      <c r="B5551" s="7" t="s">
        <v>10647</v>
      </c>
      <c r="C5551" s="11" t="s">
        <v>16</v>
      </c>
      <c r="D5551" s="15">
        <v>132.09</v>
      </c>
    </row>
    <row r="5552" spans="1:4" ht="21.6">
      <c r="A5552" s="29">
        <v>7458</v>
      </c>
      <c r="B5552" s="8" t="s">
        <v>10648</v>
      </c>
      <c r="C5552" s="12" t="s">
        <v>16</v>
      </c>
      <c r="D5552" s="16">
        <v>73.02</v>
      </c>
    </row>
    <row r="5553" spans="1:4" ht="21.6">
      <c r="A5553" s="28">
        <v>7459</v>
      </c>
      <c r="B5553" s="7" t="s">
        <v>10649</v>
      </c>
      <c r="C5553" s="11" t="s">
        <v>16</v>
      </c>
      <c r="D5553" s="15">
        <v>53.37</v>
      </c>
    </row>
    <row r="5554" spans="1:4" ht="21.6">
      <c r="A5554" s="29">
        <v>7460</v>
      </c>
      <c r="B5554" s="8" t="s">
        <v>10650</v>
      </c>
      <c r="C5554" s="12" t="s">
        <v>16</v>
      </c>
      <c r="D5554" s="16">
        <v>43.53</v>
      </c>
    </row>
    <row r="5555" spans="1:4" ht="21.6">
      <c r="A5555" s="28">
        <v>7461</v>
      </c>
      <c r="B5555" s="7" t="s">
        <v>10651</v>
      </c>
      <c r="C5555" s="11" t="s">
        <v>16</v>
      </c>
      <c r="D5555" s="15">
        <v>37.630000000000003</v>
      </c>
    </row>
    <row r="5556" spans="1:4" ht="21.6">
      <c r="A5556" s="29">
        <v>7462</v>
      </c>
      <c r="B5556" s="8" t="s">
        <v>10652</v>
      </c>
      <c r="C5556" s="12" t="s">
        <v>16</v>
      </c>
      <c r="D5556" s="16">
        <v>33.71</v>
      </c>
    </row>
    <row r="5557" spans="1:4" ht="21.6">
      <c r="A5557" s="28">
        <v>7463</v>
      </c>
      <c r="B5557" s="7" t="s">
        <v>10653</v>
      </c>
      <c r="C5557" s="11" t="s">
        <v>16</v>
      </c>
      <c r="D5557" s="15">
        <v>30.89</v>
      </c>
    </row>
    <row r="5558" spans="1:4" ht="21.6">
      <c r="A5558" s="29">
        <v>7464</v>
      </c>
      <c r="B5558" s="8" t="s">
        <v>10654</v>
      </c>
      <c r="C5558" s="12" t="s">
        <v>16</v>
      </c>
      <c r="D5558" s="16">
        <v>25.86</v>
      </c>
    </row>
    <row r="5559" spans="1:4" ht="21.6">
      <c r="A5559" s="28">
        <v>7465</v>
      </c>
      <c r="B5559" s="7" t="s">
        <v>10655</v>
      </c>
      <c r="C5559" s="11" t="s">
        <v>16</v>
      </c>
      <c r="D5559" s="15">
        <v>23.89</v>
      </c>
    </row>
    <row r="5560" spans="1:4">
      <c r="A5560" s="29">
        <v>7466</v>
      </c>
      <c r="B5560" s="8" t="s">
        <v>10656</v>
      </c>
      <c r="C5560" s="12" t="s">
        <v>16</v>
      </c>
      <c r="D5560" s="16">
        <v>114.02</v>
      </c>
    </row>
    <row r="5561" spans="1:4">
      <c r="A5561" s="28">
        <v>7467</v>
      </c>
      <c r="B5561" s="7" t="s">
        <v>10657</v>
      </c>
      <c r="C5561" s="11" t="s">
        <v>16</v>
      </c>
      <c r="D5561" s="15">
        <v>63.98</v>
      </c>
    </row>
    <row r="5562" spans="1:4">
      <c r="A5562" s="29">
        <v>7468</v>
      </c>
      <c r="B5562" s="8" t="s">
        <v>10658</v>
      </c>
      <c r="C5562" s="12" t="s">
        <v>16</v>
      </c>
      <c r="D5562" s="16">
        <v>47.35</v>
      </c>
    </row>
    <row r="5563" spans="1:4">
      <c r="A5563" s="28">
        <v>7469</v>
      </c>
      <c r="B5563" s="7" t="s">
        <v>10659</v>
      </c>
      <c r="C5563" s="11" t="s">
        <v>16</v>
      </c>
      <c r="D5563" s="15">
        <v>38.979999999999997</v>
      </c>
    </row>
    <row r="5564" spans="1:4">
      <c r="A5564" s="29">
        <v>7470</v>
      </c>
      <c r="B5564" s="8" t="s">
        <v>10660</v>
      </c>
      <c r="C5564" s="12" t="s">
        <v>16</v>
      </c>
      <c r="D5564" s="16">
        <v>32.57</v>
      </c>
    </row>
    <row r="5565" spans="1:4">
      <c r="A5565" s="28">
        <v>7471</v>
      </c>
      <c r="B5565" s="7" t="s">
        <v>10661</v>
      </c>
      <c r="C5565" s="11" t="s">
        <v>16</v>
      </c>
      <c r="D5565" s="15">
        <v>30.7</v>
      </c>
    </row>
    <row r="5566" spans="1:4">
      <c r="A5566" s="29">
        <v>7472</v>
      </c>
      <c r="B5566" s="8" t="s">
        <v>10662</v>
      </c>
      <c r="C5566" s="12" t="s">
        <v>16</v>
      </c>
      <c r="D5566" s="16">
        <v>28.3</v>
      </c>
    </row>
    <row r="5567" spans="1:4">
      <c r="A5567" s="28">
        <v>7473</v>
      </c>
      <c r="B5567" s="7" t="s">
        <v>10663</v>
      </c>
      <c r="C5567" s="11" t="s">
        <v>16</v>
      </c>
      <c r="D5567" s="15">
        <v>24.05</v>
      </c>
    </row>
    <row r="5568" spans="1:4">
      <c r="A5568" s="29">
        <v>7474</v>
      </c>
      <c r="B5568" s="8" t="s">
        <v>10664</v>
      </c>
      <c r="C5568" s="12" t="s">
        <v>16</v>
      </c>
      <c r="D5568" s="16">
        <v>22.38</v>
      </c>
    </row>
    <row r="5569" spans="1:4" ht="21.6">
      <c r="A5569" s="28">
        <v>7475</v>
      </c>
      <c r="B5569" s="7" t="s">
        <v>10665</v>
      </c>
      <c r="C5569" s="11" t="s">
        <v>16</v>
      </c>
      <c r="D5569" s="15">
        <v>124.84</v>
      </c>
    </row>
    <row r="5570" spans="1:4" ht="21.6">
      <c r="A5570" s="29">
        <v>7476</v>
      </c>
      <c r="B5570" s="8" t="s">
        <v>10666</v>
      </c>
      <c r="C5570" s="12" t="s">
        <v>16</v>
      </c>
      <c r="D5570" s="16">
        <v>69.39</v>
      </c>
    </row>
    <row r="5571" spans="1:4" ht="21.6">
      <c r="A5571" s="28">
        <v>7477</v>
      </c>
      <c r="B5571" s="7" t="s">
        <v>10667</v>
      </c>
      <c r="C5571" s="11" t="s">
        <v>16</v>
      </c>
      <c r="D5571" s="15">
        <v>50.95</v>
      </c>
    </row>
    <row r="5572" spans="1:4" ht="21.6">
      <c r="A5572" s="29">
        <v>7478</v>
      </c>
      <c r="B5572" s="8" t="s">
        <v>10668</v>
      </c>
      <c r="C5572" s="12" t="s">
        <v>16</v>
      </c>
      <c r="D5572" s="16">
        <v>41.69</v>
      </c>
    </row>
    <row r="5573" spans="1:4" ht="21.6">
      <c r="A5573" s="28">
        <v>7479</v>
      </c>
      <c r="B5573" s="7" t="s">
        <v>10669</v>
      </c>
      <c r="C5573" s="11" t="s">
        <v>16</v>
      </c>
      <c r="D5573" s="15">
        <v>36.18</v>
      </c>
    </row>
    <row r="5574" spans="1:4" ht="21.6">
      <c r="A5574" s="29">
        <v>7480</v>
      </c>
      <c r="B5574" s="8" t="s">
        <v>10670</v>
      </c>
      <c r="C5574" s="12" t="s">
        <v>16</v>
      </c>
      <c r="D5574" s="16">
        <v>32.51</v>
      </c>
    </row>
    <row r="5575" spans="1:4" ht="21.6">
      <c r="A5575" s="28">
        <v>7481</v>
      </c>
      <c r="B5575" s="7" t="s">
        <v>10671</v>
      </c>
      <c r="C5575" s="11" t="s">
        <v>16</v>
      </c>
      <c r="D5575" s="15">
        <v>29.85</v>
      </c>
    </row>
    <row r="5576" spans="1:4" ht="21.6">
      <c r="A5576" s="29">
        <v>7482</v>
      </c>
      <c r="B5576" s="8" t="s">
        <v>10672</v>
      </c>
      <c r="C5576" s="12" t="s">
        <v>16</v>
      </c>
      <c r="D5576" s="16">
        <v>25.14</v>
      </c>
    </row>
    <row r="5577" spans="1:4" ht="21.6">
      <c r="A5577" s="28">
        <v>7483</v>
      </c>
      <c r="B5577" s="7" t="s">
        <v>10673</v>
      </c>
      <c r="C5577" s="11" t="s">
        <v>16</v>
      </c>
      <c r="D5577" s="15">
        <v>23.29</v>
      </c>
    </row>
    <row r="5578" spans="1:4">
      <c r="A5578" s="29">
        <v>7484</v>
      </c>
      <c r="B5578" s="8" t="s">
        <v>10674</v>
      </c>
      <c r="C5578" s="12" t="s">
        <v>16</v>
      </c>
      <c r="D5578" s="16">
        <v>119.25</v>
      </c>
    </row>
    <row r="5579" spans="1:4">
      <c r="A5579" s="28">
        <v>7485</v>
      </c>
      <c r="B5579" s="7" t="s">
        <v>10675</v>
      </c>
      <c r="C5579" s="11" t="s">
        <v>16</v>
      </c>
      <c r="D5579" s="15">
        <v>66.59</v>
      </c>
    </row>
    <row r="5580" spans="1:4">
      <c r="A5580" s="29">
        <v>7486</v>
      </c>
      <c r="B5580" s="8" t="s">
        <v>10676</v>
      </c>
      <c r="C5580" s="12" t="s">
        <v>16</v>
      </c>
      <c r="D5580" s="16">
        <v>49.09</v>
      </c>
    </row>
    <row r="5581" spans="1:4">
      <c r="A5581" s="28">
        <v>7487</v>
      </c>
      <c r="B5581" s="7" t="s">
        <v>10677</v>
      </c>
      <c r="C5581" s="11" t="s">
        <v>16</v>
      </c>
      <c r="D5581" s="15">
        <v>40.29</v>
      </c>
    </row>
    <row r="5582" spans="1:4">
      <c r="A5582" s="29">
        <v>7488</v>
      </c>
      <c r="B5582" s="8" t="s">
        <v>10678</v>
      </c>
      <c r="C5582" s="12" t="s">
        <v>16</v>
      </c>
      <c r="D5582" s="16">
        <v>33.39</v>
      </c>
    </row>
    <row r="5583" spans="1:4">
      <c r="A5583" s="28">
        <v>7489</v>
      </c>
      <c r="B5583" s="7" t="s">
        <v>10679</v>
      </c>
      <c r="C5583" s="11" t="s">
        <v>16</v>
      </c>
      <c r="D5583" s="15">
        <v>31.57</v>
      </c>
    </row>
    <row r="5584" spans="1:4">
      <c r="A5584" s="29">
        <v>7490</v>
      </c>
      <c r="B5584" s="8" t="s">
        <v>10680</v>
      </c>
      <c r="C5584" s="12" t="s">
        <v>16</v>
      </c>
      <c r="D5584" s="16">
        <v>29.05</v>
      </c>
    </row>
    <row r="5585" spans="1:4">
      <c r="A5585" s="28">
        <v>7491</v>
      </c>
      <c r="B5585" s="7" t="s">
        <v>10681</v>
      </c>
      <c r="C5585" s="11" t="s">
        <v>16</v>
      </c>
      <c r="D5585" s="15">
        <v>24.57</v>
      </c>
    </row>
    <row r="5586" spans="1:4">
      <c r="A5586" s="29">
        <v>7492</v>
      </c>
      <c r="B5586" s="8" t="s">
        <v>10682</v>
      </c>
      <c r="C5586" s="12" t="s">
        <v>16</v>
      </c>
      <c r="D5586" s="16">
        <v>22.82</v>
      </c>
    </row>
    <row r="5587" spans="1:4" ht="21.6">
      <c r="A5587" s="28">
        <v>7493</v>
      </c>
      <c r="B5587" s="7" t="s">
        <v>10683</v>
      </c>
      <c r="C5587" s="11" t="s">
        <v>16</v>
      </c>
      <c r="D5587" s="15">
        <v>146.01</v>
      </c>
    </row>
    <row r="5588" spans="1:4" ht="21.6">
      <c r="A5588" s="29">
        <v>7494</v>
      </c>
      <c r="B5588" s="8" t="s">
        <v>10684</v>
      </c>
      <c r="C5588" s="12" t="s">
        <v>16</v>
      </c>
      <c r="D5588" s="16">
        <v>79.97</v>
      </c>
    </row>
    <row r="5589" spans="1:4" ht="21.6">
      <c r="A5589" s="28">
        <v>7495</v>
      </c>
      <c r="B5589" s="7" t="s">
        <v>10685</v>
      </c>
      <c r="C5589" s="11" t="s">
        <v>16</v>
      </c>
      <c r="D5589" s="15">
        <v>58.01</v>
      </c>
    </row>
    <row r="5590" spans="1:4" ht="21.6">
      <c r="A5590" s="29">
        <v>7496</v>
      </c>
      <c r="B5590" s="8" t="s">
        <v>10686</v>
      </c>
      <c r="C5590" s="12" t="s">
        <v>16</v>
      </c>
      <c r="D5590" s="16">
        <v>46.99</v>
      </c>
    </row>
    <row r="5591" spans="1:4" ht="21.6">
      <c r="A5591" s="28">
        <v>7497</v>
      </c>
      <c r="B5591" s="7" t="s">
        <v>10687</v>
      </c>
      <c r="C5591" s="11" t="s">
        <v>16</v>
      </c>
      <c r="D5591" s="15">
        <v>40.42</v>
      </c>
    </row>
    <row r="5592" spans="1:4" ht="21.6">
      <c r="A5592" s="29">
        <v>7498</v>
      </c>
      <c r="B5592" s="8" t="s">
        <v>10688</v>
      </c>
      <c r="C5592" s="12" t="s">
        <v>16</v>
      </c>
      <c r="D5592" s="16">
        <v>36.03</v>
      </c>
    </row>
    <row r="5593" spans="1:4" ht="21.6">
      <c r="A5593" s="28">
        <v>7499</v>
      </c>
      <c r="B5593" s="7" t="s">
        <v>10689</v>
      </c>
      <c r="C5593" s="11" t="s">
        <v>16</v>
      </c>
      <c r="D5593" s="15">
        <v>32.880000000000003</v>
      </c>
    </row>
    <row r="5594" spans="1:4" ht="21.6">
      <c r="A5594" s="29">
        <v>7500</v>
      </c>
      <c r="B5594" s="8" t="s">
        <v>10690</v>
      </c>
      <c r="C5594" s="12" t="s">
        <v>16</v>
      </c>
      <c r="D5594" s="16">
        <v>27.26</v>
      </c>
    </row>
    <row r="5595" spans="1:4" ht="21.6">
      <c r="A5595" s="28">
        <v>7501</v>
      </c>
      <c r="B5595" s="7" t="s">
        <v>10691</v>
      </c>
      <c r="C5595" s="11" t="s">
        <v>16</v>
      </c>
      <c r="D5595" s="15">
        <v>25.06</v>
      </c>
    </row>
    <row r="5596" spans="1:4">
      <c r="A5596" s="29">
        <v>7503</v>
      </c>
      <c r="B5596" s="8" t="s">
        <v>10692</v>
      </c>
      <c r="C5596" s="12" t="s">
        <v>16</v>
      </c>
      <c r="D5596" s="16">
        <v>115.19</v>
      </c>
    </row>
    <row r="5597" spans="1:4">
      <c r="A5597" s="28">
        <v>7504</v>
      </c>
      <c r="B5597" s="7" t="s">
        <v>10693</v>
      </c>
      <c r="C5597" s="11" t="s">
        <v>16</v>
      </c>
      <c r="D5597" s="15">
        <v>63.29</v>
      </c>
    </row>
    <row r="5598" spans="1:4">
      <c r="A5598" s="29">
        <v>7505</v>
      </c>
      <c r="B5598" s="8" t="s">
        <v>10694</v>
      </c>
      <c r="C5598" s="12" t="s">
        <v>16</v>
      </c>
      <c r="D5598" s="16">
        <v>45.96</v>
      </c>
    </row>
    <row r="5599" spans="1:4">
      <c r="A5599" s="28">
        <v>7506</v>
      </c>
      <c r="B5599" s="7" t="s">
        <v>10695</v>
      </c>
      <c r="C5599" s="11" t="s">
        <v>16</v>
      </c>
      <c r="D5599" s="15">
        <v>37.36</v>
      </c>
    </row>
    <row r="5600" spans="1:4">
      <c r="A5600" s="29">
        <v>7507</v>
      </c>
      <c r="B5600" s="8" t="s">
        <v>10696</v>
      </c>
      <c r="C5600" s="12" t="s">
        <v>16</v>
      </c>
      <c r="D5600" s="16">
        <v>31.67</v>
      </c>
    </row>
    <row r="5601" spans="1:4">
      <c r="A5601" s="28">
        <v>7509</v>
      </c>
      <c r="B5601" s="7" t="s">
        <v>10697</v>
      </c>
      <c r="C5601" s="11" t="s">
        <v>16</v>
      </c>
      <c r="D5601" s="15">
        <v>21.8</v>
      </c>
    </row>
    <row r="5602" spans="1:4">
      <c r="A5602" s="29">
        <v>7510</v>
      </c>
      <c r="B5602" s="8" t="s">
        <v>10698</v>
      </c>
      <c r="C5602" s="12" t="s">
        <v>16</v>
      </c>
      <c r="D5602" s="16">
        <v>20.100000000000001</v>
      </c>
    </row>
    <row r="5603" spans="1:4" ht="21.6">
      <c r="A5603" s="28">
        <v>7511</v>
      </c>
      <c r="B5603" s="7" t="s">
        <v>10699</v>
      </c>
      <c r="C5603" s="11" t="s">
        <v>16</v>
      </c>
      <c r="D5603" s="15">
        <v>125.54</v>
      </c>
    </row>
    <row r="5604" spans="1:4" ht="21.6">
      <c r="A5604" s="29">
        <v>7512</v>
      </c>
      <c r="B5604" s="8" t="s">
        <v>10700</v>
      </c>
      <c r="C5604" s="12" t="s">
        <v>16</v>
      </c>
      <c r="D5604" s="16">
        <v>68.459999999999994</v>
      </c>
    </row>
    <row r="5605" spans="1:4">
      <c r="A5605" s="28">
        <v>7513</v>
      </c>
      <c r="B5605" s="7" t="s">
        <v>10701</v>
      </c>
      <c r="C5605" s="11" t="s">
        <v>16</v>
      </c>
      <c r="D5605" s="15">
        <v>26.24</v>
      </c>
    </row>
    <row r="5606" spans="1:4" ht="21.6">
      <c r="A5606" s="29">
        <v>7514</v>
      </c>
      <c r="B5606" s="8" t="s">
        <v>10702</v>
      </c>
      <c r="C5606" s="12" t="s">
        <v>16</v>
      </c>
      <c r="D5606" s="16">
        <v>49.41</v>
      </c>
    </row>
    <row r="5607" spans="1:4" ht="21.6">
      <c r="A5607" s="28">
        <v>7515</v>
      </c>
      <c r="B5607" s="7" t="s">
        <v>10703</v>
      </c>
      <c r="C5607" s="11" t="s">
        <v>16</v>
      </c>
      <c r="D5607" s="15">
        <v>39.950000000000003</v>
      </c>
    </row>
    <row r="5608" spans="1:4" ht="21.6">
      <c r="A5608" s="29">
        <v>7516</v>
      </c>
      <c r="B5608" s="8" t="s">
        <v>10704</v>
      </c>
      <c r="C5608" s="12" t="s">
        <v>16</v>
      </c>
      <c r="D5608" s="16">
        <v>33.549999999999997</v>
      </c>
    </row>
    <row r="5609" spans="1:4" ht="21.6">
      <c r="A5609" s="28">
        <v>7517</v>
      </c>
      <c r="B5609" s="7" t="s">
        <v>10705</v>
      </c>
      <c r="C5609" s="11" t="s">
        <v>16</v>
      </c>
      <c r="D5609" s="15">
        <v>30.58</v>
      </c>
    </row>
    <row r="5610" spans="1:4" ht="21.6">
      <c r="A5610" s="29">
        <v>7518</v>
      </c>
      <c r="B5610" s="8" t="s">
        <v>10706</v>
      </c>
      <c r="C5610" s="12" t="s">
        <v>16</v>
      </c>
      <c r="D5610" s="16">
        <v>27.71</v>
      </c>
    </row>
    <row r="5611" spans="1:4" ht="21.6">
      <c r="A5611" s="28">
        <v>7519</v>
      </c>
      <c r="B5611" s="7" t="s">
        <v>10707</v>
      </c>
      <c r="C5611" s="11" t="s">
        <v>16</v>
      </c>
      <c r="D5611" s="15">
        <v>22.84</v>
      </c>
    </row>
    <row r="5612" spans="1:4" ht="21.6">
      <c r="A5612" s="29">
        <v>7520</v>
      </c>
      <c r="B5612" s="8" t="s">
        <v>10708</v>
      </c>
      <c r="C5612" s="12" t="s">
        <v>16</v>
      </c>
      <c r="D5612" s="16">
        <v>20.97</v>
      </c>
    </row>
    <row r="5613" spans="1:4">
      <c r="A5613" s="28">
        <v>7521</v>
      </c>
      <c r="B5613" s="7" t="s">
        <v>10709</v>
      </c>
      <c r="C5613" s="11" t="s">
        <v>16</v>
      </c>
      <c r="D5613" s="15">
        <v>112.08</v>
      </c>
    </row>
    <row r="5614" spans="1:4">
      <c r="A5614" s="29">
        <v>7522</v>
      </c>
      <c r="B5614" s="8" t="s">
        <v>10710</v>
      </c>
      <c r="C5614" s="12" t="s">
        <v>16</v>
      </c>
      <c r="D5614" s="16">
        <v>61.73</v>
      </c>
    </row>
    <row r="5615" spans="1:4">
      <c r="A5615" s="28">
        <v>7523</v>
      </c>
      <c r="B5615" s="7" t="s">
        <v>10711</v>
      </c>
      <c r="C5615" s="11" t="s">
        <v>16</v>
      </c>
      <c r="D5615" s="15">
        <v>44.92</v>
      </c>
    </row>
    <row r="5616" spans="1:4">
      <c r="A5616" s="29">
        <v>7524</v>
      </c>
      <c r="B5616" s="8" t="s">
        <v>10712</v>
      </c>
      <c r="C5616" s="12" t="s">
        <v>16</v>
      </c>
      <c r="D5616" s="16">
        <v>36.590000000000003</v>
      </c>
    </row>
    <row r="5617" spans="1:4">
      <c r="A5617" s="28">
        <v>7525</v>
      </c>
      <c r="B5617" s="7" t="s">
        <v>10713</v>
      </c>
      <c r="C5617" s="11" t="s">
        <v>16</v>
      </c>
      <c r="D5617" s="15">
        <v>30.99</v>
      </c>
    </row>
    <row r="5618" spans="1:4">
      <c r="A5618" s="29">
        <v>7526</v>
      </c>
      <c r="B5618" s="8" t="s">
        <v>10714</v>
      </c>
      <c r="C5618" s="12" t="s">
        <v>16</v>
      </c>
      <c r="D5618" s="16">
        <v>28.81</v>
      </c>
    </row>
    <row r="5619" spans="1:4">
      <c r="A5619" s="28">
        <v>7527</v>
      </c>
      <c r="B5619" s="7" t="s">
        <v>10715</v>
      </c>
      <c r="C5619" s="11" t="s">
        <v>16</v>
      </c>
      <c r="D5619" s="15">
        <v>28.31</v>
      </c>
    </row>
    <row r="5620" spans="1:4">
      <c r="A5620" s="29">
        <v>7528</v>
      </c>
      <c r="B5620" s="8" t="s">
        <v>10716</v>
      </c>
      <c r="C5620" s="12" t="s">
        <v>16</v>
      </c>
      <c r="D5620" s="16">
        <v>25.79</v>
      </c>
    </row>
    <row r="5621" spans="1:4">
      <c r="A5621" s="28">
        <v>7529</v>
      </c>
      <c r="B5621" s="7" t="s">
        <v>10717</v>
      </c>
      <c r="C5621" s="11" t="s">
        <v>16</v>
      </c>
      <c r="D5621" s="15">
        <v>21.49</v>
      </c>
    </row>
    <row r="5622" spans="1:4">
      <c r="A5622" s="29">
        <v>7530</v>
      </c>
      <c r="B5622" s="8" t="s">
        <v>10718</v>
      </c>
      <c r="C5622" s="12" t="s">
        <v>16</v>
      </c>
      <c r="D5622" s="16">
        <v>19.850000000000001</v>
      </c>
    </row>
    <row r="5623" spans="1:4" ht="21.6">
      <c r="A5623" s="28">
        <v>7531</v>
      </c>
      <c r="B5623" s="7" t="s">
        <v>10719</v>
      </c>
      <c r="C5623" s="11" t="s">
        <v>16</v>
      </c>
      <c r="D5623" s="15">
        <v>121.82</v>
      </c>
    </row>
    <row r="5624" spans="1:4" ht="21.6">
      <c r="A5624" s="29">
        <v>7532</v>
      </c>
      <c r="B5624" s="8" t="s">
        <v>10720</v>
      </c>
      <c r="C5624" s="12" t="s">
        <v>16</v>
      </c>
      <c r="D5624" s="16">
        <v>66.599999999999994</v>
      </c>
    </row>
    <row r="5625" spans="1:4" ht="21.6">
      <c r="A5625" s="28">
        <v>7533</v>
      </c>
      <c r="B5625" s="7" t="s">
        <v>10721</v>
      </c>
      <c r="C5625" s="11" t="s">
        <v>16</v>
      </c>
      <c r="D5625" s="15">
        <v>48.16</v>
      </c>
    </row>
    <row r="5626" spans="1:4" ht="21.6">
      <c r="A5626" s="29">
        <v>7534</v>
      </c>
      <c r="B5626" s="8" t="s">
        <v>10722</v>
      </c>
      <c r="C5626" s="12" t="s">
        <v>16</v>
      </c>
      <c r="D5626" s="16">
        <v>39.03</v>
      </c>
    </row>
    <row r="5627" spans="1:4" ht="21.6">
      <c r="A5627" s="28">
        <v>7535</v>
      </c>
      <c r="B5627" s="7" t="s">
        <v>10723</v>
      </c>
      <c r="C5627" s="11" t="s">
        <v>16</v>
      </c>
      <c r="D5627" s="15">
        <v>32.76</v>
      </c>
    </row>
    <row r="5628" spans="1:4" ht="21.6">
      <c r="A5628" s="29">
        <v>7536</v>
      </c>
      <c r="B5628" s="8" t="s">
        <v>10724</v>
      </c>
      <c r="C5628" s="12" t="s">
        <v>16</v>
      </c>
      <c r="D5628" s="16">
        <v>29.98</v>
      </c>
    </row>
    <row r="5629" spans="1:4" ht="21.6">
      <c r="A5629" s="28">
        <v>7537</v>
      </c>
      <c r="B5629" s="7" t="s">
        <v>10725</v>
      </c>
      <c r="C5629" s="11" t="s">
        <v>16</v>
      </c>
      <c r="D5629" s="15">
        <v>27.18</v>
      </c>
    </row>
    <row r="5630" spans="1:4" ht="21.6">
      <c r="A5630" s="29">
        <v>7538</v>
      </c>
      <c r="B5630" s="8" t="s">
        <v>10726</v>
      </c>
      <c r="C5630" s="12" t="s">
        <v>16</v>
      </c>
      <c r="D5630" s="16">
        <v>22.46</v>
      </c>
    </row>
    <row r="5631" spans="1:4" ht="21.6">
      <c r="A5631" s="28">
        <v>7539</v>
      </c>
      <c r="B5631" s="7" t="s">
        <v>10727</v>
      </c>
      <c r="C5631" s="11" t="s">
        <v>16</v>
      </c>
      <c r="D5631" s="15">
        <v>20.66</v>
      </c>
    </row>
    <row r="5632" spans="1:4">
      <c r="A5632" s="29">
        <v>7540</v>
      </c>
      <c r="B5632" s="8" t="s">
        <v>10728</v>
      </c>
      <c r="C5632" s="12" t="s">
        <v>16</v>
      </c>
      <c r="D5632" s="16">
        <v>116.78</v>
      </c>
    </row>
    <row r="5633" spans="1:4">
      <c r="A5633" s="28">
        <v>7541</v>
      </c>
      <c r="B5633" s="7" t="s">
        <v>10729</v>
      </c>
      <c r="C5633" s="11" t="s">
        <v>16</v>
      </c>
      <c r="D5633" s="15">
        <v>64.08</v>
      </c>
    </row>
    <row r="5634" spans="1:4">
      <c r="A5634" s="29">
        <v>7542</v>
      </c>
      <c r="B5634" s="8" t="s">
        <v>10730</v>
      </c>
      <c r="C5634" s="12" t="s">
        <v>16</v>
      </c>
      <c r="D5634" s="16">
        <v>46.48</v>
      </c>
    </row>
    <row r="5635" spans="1:4">
      <c r="A5635" s="28">
        <v>7543</v>
      </c>
      <c r="B5635" s="7" t="s">
        <v>10731</v>
      </c>
      <c r="C5635" s="11" t="s">
        <v>16</v>
      </c>
      <c r="D5635" s="15">
        <v>37.770000000000003</v>
      </c>
    </row>
    <row r="5636" spans="1:4">
      <c r="A5636" s="29">
        <v>7544</v>
      </c>
      <c r="B5636" s="8" t="s">
        <v>10732</v>
      </c>
      <c r="C5636" s="12" t="s">
        <v>16</v>
      </c>
      <c r="D5636" s="16">
        <v>31.84</v>
      </c>
    </row>
    <row r="5637" spans="1:4">
      <c r="A5637" s="28">
        <v>7545</v>
      </c>
      <c r="B5637" s="7" t="s">
        <v>10733</v>
      </c>
      <c r="C5637" s="11" t="s">
        <v>16</v>
      </c>
      <c r="D5637" s="15">
        <v>29.12</v>
      </c>
    </row>
    <row r="5638" spans="1:4">
      <c r="A5638" s="29">
        <v>7546</v>
      </c>
      <c r="B5638" s="8" t="s">
        <v>10734</v>
      </c>
      <c r="C5638" s="12" t="s">
        <v>16</v>
      </c>
      <c r="D5638" s="16">
        <v>26.46</v>
      </c>
    </row>
    <row r="5639" spans="1:4">
      <c r="A5639" s="28">
        <v>7547</v>
      </c>
      <c r="B5639" s="7" t="s">
        <v>10735</v>
      </c>
      <c r="C5639" s="11" t="s">
        <v>16</v>
      </c>
      <c r="D5639" s="15">
        <v>21.96</v>
      </c>
    </row>
    <row r="5640" spans="1:4">
      <c r="A5640" s="29">
        <v>7548</v>
      </c>
      <c r="B5640" s="8" t="s">
        <v>10736</v>
      </c>
      <c r="C5640" s="12" t="s">
        <v>16</v>
      </c>
      <c r="D5640" s="16">
        <v>20.239999999999998</v>
      </c>
    </row>
    <row r="5641" spans="1:4" ht="21.6">
      <c r="A5641" s="28">
        <v>7549</v>
      </c>
      <c r="B5641" s="7" t="s">
        <v>10737</v>
      </c>
      <c r="C5641" s="11" t="s">
        <v>16</v>
      </c>
      <c r="D5641" s="15">
        <v>140.86000000000001</v>
      </c>
    </row>
    <row r="5642" spans="1:4" ht="21.6">
      <c r="A5642" s="29">
        <v>7550</v>
      </c>
      <c r="B5642" s="8" t="s">
        <v>10738</v>
      </c>
      <c r="C5642" s="12" t="s">
        <v>16</v>
      </c>
      <c r="D5642" s="16">
        <v>76.12</v>
      </c>
    </row>
    <row r="5643" spans="1:4" ht="21.6">
      <c r="A5643" s="28">
        <v>7551</v>
      </c>
      <c r="B5643" s="7" t="s">
        <v>10739</v>
      </c>
      <c r="C5643" s="11" t="s">
        <v>16</v>
      </c>
      <c r="D5643" s="15">
        <v>54.5</v>
      </c>
    </row>
    <row r="5644" spans="1:4" ht="21.6">
      <c r="A5644" s="29">
        <v>7552</v>
      </c>
      <c r="B5644" s="8" t="s">
        <v>10740</v>
      </c>
      <c r="C5644" s="12" t="s">
        <v>16</v>
      </c>
      <c r="D5644" s="16">
        <v>43.8</v>
      </c>
    </row>
    <row r="5645" spans="1:4" ht="21.6">
      <c r="A5645" s="28">
        <v>7553</v>
      </c>
      <c r="B5645" s="7" t="s">
        <v>10741</v>
      </c>
      <c r="C5645" s="11" t="s">
        <v>16</v>
      </c>
      <c r="D5645" s="15">
        <v>36.22</v>
      </c>
    </row>
    <row r="5646" spans="1:4" ht="21.6">
      <c r="A5646" s="29">
        <v>7554</v>
      </c>
      <c r="B5646" s="8" t="s">
        <v>10742</v>
      </c>
      <c r="C5646" s="12" t="s">
        <v>16</v>
      </c>
      <c r="D5646" s="16">
        <v>33.24</v>
      </c>
    </row>
    <row r="5647" spans="1:4" ht="21.6">
      <c r="A5647" s="28">
        <v>7555</v>
      </c>
      <c r="B5647" s="7" t="s">
        <v>10743</v>
      </c>
      <c r="C5647" s="11" t="s">
        <v>16</v>
      </c>
      <c r="D5647" s="15">
        <v>29.89</v>
      </c>
    </row>
    <row r="5648" spans="1:4" ht="21.6">
      <c r="A5648" s="29">
        <v>7556</v>
      </c>
      <c r="B5648" s="8" t="s">
        <v>10744</v>
      </c>
      <c r="C5648" s="12" t="s">
        <v>16</v>
      </c>
      <c r="D5648" s="16">
        <v>24.36</v>
      </c>
    </row>
    <row r="5649" spans="1:4" ht="21.6">
      <c r="A5649" s="28">
        <v>7557</v>
      </c>
      <c r="B5649" s="7" t="s">
        <v>10745</v>
      </c>
      <c r="C5649" s="11" t="s">
        <v>16</v>
      </c>
      <c r="D5649" s="15">
        <v>22.25</v>
      </c>
    </row>
    <row r="5650" spans="1:4" ht="21.6">
      <c r="A5650" s="29">
        <v>7560</v>
      </c>
      <c r="B5650" s="8" t="s">
        <v>10746</v>
      </c>
      <c r="C5650" s="12" t="s">
        <v>16</v>
      </c>
      <c r="D5650" s="16">
        <v>100.39</v>
      </c>
    </row>
    <row r="5651" spans="1:4" ht="21.6">
      <c r="A5651" s="28">
        <v>7561</v>
      </c>
      <c r="B5651" s="7" t="s">
        <v>10747</v>
      </c>
      <c r="C5651" s="11" t="s">
        <v>16</v>
      </c>
      <c r="D5651" s="15">
        <v>57.17</v>
      </c>
    </row>
    <row r="5652" spans="1:4" ht="21.6">
      <c r="A5652" s="29">
        <v>7563</v>
      </c>
      <c r="B5652" s="8" t="s">
        <v>10748</v>
      </c>
      <c r="C5652" s="12" t="s">
        <v>16</v>
      </c>
      <c r="D5652" s="16">
        <v>35.6</v>
      </c>
    </row>
    <row r="5653" spans="1:4" ht="21.6">
      <c r="A5653" s="28">
        <v>7564</v>
      </c>
      <c r="B5653" s="7" t="s">
        <v>10749</v>
      </c>
      <c r="C5653" s="11" t="s">
        <v>16</v>
      </c>
      <c r="D5653" s="15">
        <v>31.29</v>
      </c>
    </row>
    <row r="5654" spans="1:4" ht="21.6">
      <c r="A5654" s="29">
        <v>7565</v>
      </c>
      <c r="B5654" s="8" t="s">
        <v>10750</v>
      </c>
      <c r="C5654" s="12" t="s">
        <v>16</v>
      </c>
      <c r="D5654" s="16">
        <v>42.79</v>
      </c>
    </row>
    <row r="5655" spans="1:4" ht="21.6">
      <c r="A5655" s="28">
        <v>7566</v>
      </c>
      <c r="B5655" s="7" t="s">
        <v>10751</v>
      </c>
      <c r="C5655" s="11" t="s">
        <v>16</v>
      </c>
      <c r="D5655" s="15">
        <v>103.42</v>
      </c>
    </row>
    <row r="5656" spans="1:4" ht="21.6">
      <c r="A5656" s="29">
        <v>7567</v>
      </c>
      <c r="B5656" s="8" t="s">
        <v>10752</v>
      </c>
      <c r="C5656" s="12" t="s">
        <v>16</v>
      </c>
      <c r="D5656" s="16">
        <v>58.68</v>
      </c>
    </row>
    <row r="5657" spans="1:4" ht="21.6">
      <c r="A5657" s="28">
        <v>7568</v>
      </c>
      <c r="B5657" s="7" t="s">
        <v>10753</v>
      </c>
      <c r="C5657" s="11" t="s">
        <v>16</v>
      </c>
      <c r="D5657" s="15">
        <v>43.8</v>
      </c>
    </row>
    <row r="5658" spans="1:4" ht="21.6">
      <c r="A5658" s="29">
        <v>7569</v>
      </c>
      <c r="B5658" s="8" t="s">
        <v>10754</v>
      </c>
      <c r="C5658" s="12" t="s">
        <v>16</v>
      </c>
      <c r="D5658" s="16">
        <v>36.36</v>
      </c>
    </row>
    <row r="5659" spans="1:4" ht="21.6">
      <c r="A5659" s="28">
        <v>7570</v>
      </c>
      <c r="B5659" s="7" t="s">
        <v>10755</v>
      </c>
      <c r="C5659" s="11" t="s">
        <v>16</v>
      </c>
      <c r="D5659" s="15">
        <v>31.89</v>
      </c>
    </row>
    <row r="5660" spans="1:4" ht="21.6">
      <c r="A5660" s="29">
        <v>7571</v>
      </c>
      <c r="B5660" s="8" t="s">
        <v>10756</v>
      </c>
      <c r="C5660" s="12" t="s">
        <v>16</v>
      </c>
      <c r="D5660" s="16">
        <v>95.4</v>
      </c>
    </row>
    <row r="5661" spans="1:4" ht="21.6">
      <c r="A5661" s="28">
        <v>7572</v>
      </c>
      <c r="B5661" s="7" t="s">
        <v>10757</v>
      </c>
      <c r="C5661" s="11" t="s">
        <v>16</v>
      </c>
      <c r="D5661" s="15">
        <v>56.92</v>
      </c>
    </row>
    <row r="5662" spans="1:4" ht="21.6">
      <c r="A5662" s="29">
        <v>7573</v>
      </c>
      <c r="B5662" s="8" t="s">
        <v>10758</v>
      </c>
      <c r="C5662" s="12" t="s">
        <v>16</v>
      </c>
      <c r="D5662" s="16">
        <v>44.09</v>
      </c>
    </row>
    <row r="5663" spans="1:4" ht="21.6">
      <c r="A5663" s="28">
        <v>7574</v>
      </c>
      <c r="B5663" s="7" t="s">
        <v>10759</v>
      </c>
      <c r="C5663" s="11" t="s">
        <v>16</v>
      </c>
      <c r="D5663" s="15">
        <v>37.69</v>
      </c>
    </row>
    <row r="5664" spans="1:4">
      <c r="A5664" s="29">
        <v>7575</v>
      </c>
      <c r="B5664" s="8" t="s">
        <v>10760</v>
      </c>
      <c r="C5664" s="12" t="s">
        <v>16</v>
      </c>
      <c r="D5664" s="16">
        <v>36.78</v>
      </c>
    </row>
    <row r="5665" spans="1:4" ht="21.6">
      <c r="A5665" s="28">
        <v>7576</v>
      </c>
      <c r="B5665" s="7" t="s">
        <v>10761</v>
      </c>
      <c r="C5665" s="11" t="s">
        <v>16</v>
      </c>
      <c r="D5665" s="15">
        <v>98.43</v>
      </c>
    </row>
    <row r="5666" spans="1:4" ht="21.6">
      <c r="A5666" s="29">
        <v>7577</v>
      </c>
      <c r="B5666" s="8" t="s">
        <v>10762</v>
      </c>
      <c r="C5666" s="12" t="s">
        <v>16</v>
      </c>
      <c r="D5666" s="16">
        <v>58.43</v>
      </c>
    </row>
    <row r="5667" spans="1:4" ht="21.6">
      <c r="A5667" s="28">
        <v>7578</v>
      </c>
      <c r="B5667" s="7" t="s">
        <v>10763</v>
      </c>
      <c r="C5667" s="11" t="s">
        <v>16</v>
      </c>
      <c r="D5667" s="15">
        <v>45.1</v>
      </c>
    </row>
    <row r="5668" spans="1:4" ht="21.6">
      <c r="A5668" s="29">
        <v>7579</v>
      </c>
      <c r="B5668" s="8" t="s">
        <v>10764</v>
      </c>
      <c r="C5668" s="12" t="s">
        <v>16</v>
      </c>
      <c r="D5668" s="16">
        <v>38.450000000000003</v>
      </c>
    </row>
    <row r="5669" spans="1:4" ht="21.6">
      <c r="A5669" s="28">
        <v>7580</v>
      </c>
      <c r="B5669" s="7" t="s">
        <v>10765</v>
      </c>
      <c r="C5669" s="11" t="s">
        <v>16</v>
      </c>
      <c r="D5669" s="15">
        <v>34.450000000000003</v>
      </c>
    </row>
    <row r="5670" spans="1:4">
      <c r="A5670" s="29">
        <v>7581</v>
      </c>
      <c r="B5670" s="8" t="s">
        <v>10766</v>
      </c>
      <c r="C5670" s="12" t="s">
        <v>16</v>
      </c>
      <c r="D5670" s="16">
        <v>97.19</v>
      </c>
    </row>
    <row r="5671" spans="1:4">
      <c r="A5671" s="28">
        <v>7582</v>
      </c>
      <c r="B5671" s="7" t="s">
        <v>10767</v>
      </c>
      <c r="C5671" s="11" t="s">
        <v>16</v>
      </c>
      <c r="D5671" s="15">
        <v>60.79</v>
      </c>
    </row>
    <row r="5672" spans="1:4">
      <c r="A5672" s="29">
        <v>7583</v>
      </c>
      <c r="B5672" s="8" t="s">
        <v>10768</v>
      </c>
      <c r="C5672" s="12" t="s">
        <v>16</v>
      </c>
      <c r="D5672" s="16">
        <v>45.17</v>
      </c>
    </row>
    <row r="5673" spans="1:4">
      <c r="A5673" s="28">
        <v>7584</v>
      </c>
      <c r="B5673" s="7" t="s">
        <v>10769</v>
      </c>
      <c r="C5673" s="11" t="s">
        <v>16</v>
      </c>
      <c r="D5673" s="15">
        <v>37.39</v>
      </c>
    </row>
    <row r="5674" spans="1:4">
      <c r="A5674" s="29">
        <v>7585</v>
      </c>
      <c r="B5674" s="8" t="s">
        <v>10770</v>
      </c>
      <c r="C5674" s="12" t="s">
        <v>16</v>
      </c>
      <c r="D5674" s="16">
        <v>32.659999999999997</v>
      </c>
    </row>
    <row r="5675" spans="1:4" ht="21.6">
      <c r="A5675" s="28">
        <v>7586</v>
      </c>
      <c r="B5675" s="7" t="s">
        <v>10771</v>
      </c>
      <c r="C5675" s="11" t="s">
        <v>6</v>
      </c>
      <c r="D5675" s="15">
        <v>48.08</v>
      </c>
    </row>
    <row r="5676" spans="1:4" ht="21.6">
      <c r="A5676" s="29">
        <v>7587</v>
      </c>
      <c r="B5676" s="8" t="s">
        <v>10772</v>
      </c>
      <c r="C5676" s="12" t="s">
        <v>6</v>
      </c>
      <c r="D5676" s="16">
        <v>34.86</v>
      </c>
    </row>
    <row r="5677" spans="1:4" ht="21.6">
      <c r="A5677" s="28">
        <v>7588</v>
      </c>
      <c r="B5677" s="7" t="s">
        <v>10773</v>
      </c>
      <c r="C5677" s="11" t="s">
        <v>8</v>
      </c>
      <c r="D5677" s="15">
        <v>145.13</v>
      </c>
    </row>
    <row r="5678" spans="1:4">
      <c r="A5678" s="29">
        <v>7589</v>
      </c>
      <c r="B5678" s="8" t="s">
        <v>10774</v>
      </c>
      <c r="C5678" s="12" t="s">
        <v>8</v>
      </c>
      <c r="D5678" s="16">
        <v>281.55</v>
      </c>
    </row>
    <row r="5679" spans="1:4" ht="21.6">
      <c r="A5679" s="28">
        <v>7591</v>
      </c>
      <c r="B5679" s="7" t="s">
        <v>10775</v>
      </c>
      <c r="C5679" s="11" t="s">
        <v>8</v>
      </c>
      <c r="D5679" s="15">
        <v>123.91</v>
      </c>
    </row>
    <row r="5680" spans="1:4" ht="21.6">
      <c r="A5680" s="29">
        <v>7592</v>
      </c>
      <c r="B5680" s="8" t="s">
        <v>10776</v>
      </c>
      <c r="C5680" s="12" t="s">
        <v>8</v>
      </c>
      <c r="D5680" s="16">
        <v>139.61000000000001</v>
      </c>
    </row>
    <row r="5681" spans="1:5" ht="32.4">
      <c r="A5681" s="28">
        <v>7593</v>
      </c>
      <c r="B5681" s="7" t="s">
        <v>10777</v>
      </c>
      <c r="C5681" s="11" t="s">
        <v>16</v>
      </c>
      <c r="D5681" s="15">
        <v>39.26</v>
      </c>
    </row>
    <row r="5682" spans="1:5">
      <c r="A5682" s="29">
        <v>7594</v>
      </c>
      <c r="B5682" s="8" t="s">
        <v>10778</v>
      </c>
      <c r="C5682" s="12" t="s">
        <v>8</v>
      </c>
      <c r="D5682" s="16">
        <v>5.85</v>
      </c>
    </row>
    <row r="5683" spans="1:5">
      <c r="A5683" s="28">
        <v>7595</v>
      </c>
      <c r="B5683" s="7" t="s">
        <v>10779</v>
      </c>
      <c r="C5683" s="11" t="s">
        <v>8</v>
      </c>
      <c r="D5683" s="15">
        <v>130.68</v>
      </c>
    </row>
    <row r="5684" spans="1:5">
      <c r="A5684" s="29">
        <v>7596</v>
      </c>
      <c r="B5684" s="8" t="s">
        <v>10780</v>
      </c>
      <c r="C5684" s="12" t="s">
        <v>8</v>
      </c>
      <c r="D5684" s="16">
        <v>12.29</v>
      </c>
    </row>
    <row r="5685" spans="1:5">
      <c r="A5685" s="28">
        <v>7597</v>
      </c>
      <c r="B5685" s="7" t="s">
        <v>10781</v>
      </c>
      <c r="C5685" s="11" t="s">
        <v>8</v>
      </c>
      <c r="D5685" s="15">
        <v>407.33</v>
      </c>
    </row>
    <row r="5686" spans="1:5" ht="21.6">
      <c r="A5686" s="29">
        <v>7598</v>
      </c>
      <c r="B5686" s="8" t="s">
        <v>3797</v>
      </c>
      <c r="C5686" s="12" t="s">
        <v>8</v>
      </c>
      <c r="D5686" s="16">
        <v>227.13</v>
      </c>
    </row>
    <row r="5687" spans="1:5" ht="21.6">
      <c r="A5687" s="28">
        <v>7599</v>
      </c>
      <c r="B5687" s="7" t="s">
        <v>3798</v>
      </c>
      <c r="C5687" s="11" t="s">
        <v>8</v>
      </c>
      <c r="D5687" s="15">
        <v>232.03</v>
      </c>
    </row>
    <row r="5688" spans="1:5">
      <c r="A5688" s="29">
        <v>7600</v>
      </c>
      <c r="B5688" s="8" t="s">
        <v>10782</v>
      </c>
      <c r="C5688" s="12" t="s">
        <v>8</v>
      </c>
      <c r="D5688" s="16">
        <v>1450.01</v>
      </c>
    </row>
    <row r="5689" spans="1:5" ht="32.4">
      <c r="A5689" s="28">
        <v>7601</v>
      </c>
      <c r="B5689" s="7" t="s">
        <v>3804</v>
      </c>
      <c r="C5689" s="11" t="s">
        <v>16</v>
      </c>
      <c r="D5689" s="15">
        <v>543.51</v>
      </c>
    </row>
    <row r="5690" spans="1:5" ht="21.6">
      <c r="A5690" s="29">
        <v>7602</v>
      </c>
      <c r="B5690" s="8" t="s">
        <v>10783</v>
      </c>
      <c r="C5690" s="12" t="s">
        <v>16</v>
      </c>
      <c r="D5690" s="16">
        <v>27.07</v>
      </c>
    </row>
    <row r="5691" spans="1:5" ht="32.4">
      <c r="A5691" s="28">
        <v>7604</v>
      </c>
      <c r="B5691" s="7" t="s">
        <v>66966</v>
      </c>
      <c r="C5691" s="11" t="s">
        <v>16</v>
      </c>
      <c r="D5691" s="15">
        <v>51.31</v>
      </c>
    </row>
    <row r="5692" spans="1:5" ht="32.4">
      <c r="A5692" s="29">
        <v>7607</v>
      </c>
      <c r="B5692" s="8" t="s">
        <v>66967</v>
      </c>
      <c r="C5692" s="12" t="s">
        <v>16</v>
      </c>
      <c r="D5692" s="16">
        <v>48.6</v>
      </c>
    </row>
    <row r="5693" spans="1:5" ht="32.4">
      <c r="A5693" s="28">
        <v>7608</v>
      </c>
      <c r="B5693" s="7" t="s">
        <v>10784</v>
      </c>
      <c r="C5693" s="11" t="s">
        <v>8</v>
      </c>
      <c r="D5693" s="15">
        <v>592.36</v>
      </c>
    </row>
    <row r="5694" spans="1:5">
      <c r="A5694" s="29">
        <v>7609</v>
      </c>
      <c r="B5694" s="8" t="s">
        <v>10785</v>
      </c>
      <c r="C5694" s="12" t="s">
        <v>8</v>
      </c>
      <c r="D5694" s="16">
        <v>55.6</v>
      </c>
    </row>
    <row r="5695" spans="1:5">
      <c r="A5695" s="28">
        <v>7611</v>
      </c>
      <c r="B5695" s="7" t="s">
        <v>3809</v>
      </c>
      <c r="C5695" s="11" t="s">
        <v>8</v>
      </c>
      <c r="D5695" s="15">
        <v>78.03</v>
      </c>
      <c r="E5695" s="235">
        <v>45078</v>
      </c>
    </row>
    <row r="5696" spans="1:5">
      <c r="A5696" s="29">
        <v>7612</v>
      </c>
      <c r="B5696" s="8" t="s">
        <v>3810</v>
      </c>
      <c r="C5696" s="12" t="s">
        <v>8</v>
      </c>
      <c r="D5696" s="16">
        <v>256.63</v>
      </c>
    </row>
    <row r="5697" spans="1:4">
      <c r="A5697" s="28">
        <v>7613</v>
      </c>
      <c r="B5697" s="7" t="s">
        <v>3811</v>
      </c>
      <c r="C5697" s="11" t="s">
        <v>8</v>
      </c>
      <c r="D5697" s="15">
        <v>519.87</v>
      </c>
    </row>
    <row r="5698" spans="1:4">
      <c r="A5698" s="29">
        <v>7614</v>
      </c>
      <c r="B5698" s="8" t="s">
        <v>10786</v>
      </c>
      <c r="C5698" s="12" t="s">
        <v>8</v>
      </c>
      <c r="D5698" s="16">
        <v>1937.41</v>
      </c>
    </row>
    <row r="5699" spans="1:4" ht="21.6">
      <c r="A5699" s="28">
        <v>7615</v>
      </c>
      <c r="B5699" s="7" t="s">
        <v>10787</v>
      </c>
      <c r="C5699" s="11" t="s">
        <v>8</v>
      </c>
      <c r="D5699" s="15">
        <v>699.79</v>
      </c>
    </row>
    <row r="5700" spans="1:4">
      <c r="A5700" s="29">
        <v>7616</v>
      </c>
      <c r="B5700" s="8" t="s">
        <v>10788</v>
      </c>
      <c r="C5700" s="12" t="s">
        <v>8</v>
      </c>
      <c r="D5700" s="16">
        <v>7.77</v>
      </c>
    </row>
    <row r="5701" spans="1:4">
      <c r="A5701" s="28">
        <v>7617</v>
      </c>
      <c r="B5701" s="7" t="s">
        <v>10789</v>
      </c>
      <c r="C5701" s="11" t="s">
        <v>8</v>
      </c>
      <c r="D5701" s="15">
        <v>9.48</v>
      </c>
    </row>
    <row r="5702" spans="1:4">
      <c r="A5702" s="29">
        <v>7618</v>
      </c>
      <c r="B5702" s="8" t="s">
        <v>10790</v>
      </c>
      <c r="C5702" s="12" t="s">
        <v>8</v>
      </c>
      <c r="D5702" s="16">
        <v>9.48</v>
      </c>
    </row>
    <row r="5703" spans="1:4">
      <c r="A5703" s="28">
        <v>7619</v>
      </c>
      <c r="B5703" s="7" t="s">
        <v>10791</v>
      </c>
      <c r="C5703" s="11" t="s">
        <v>8</v>
      </c>
      <c r="D5703" s="15">
        <v>23.17</v>
      </c>
    </row>
    <row r="5704" spans="1:4">
      <c r="A5704" s="29">
        <v>7620</v>
      </c>
      <c r="B5704" s="8" t="s">
        <v>10792</v>
      </c>
      <c r="C5704" s="12" t="s">
        <v>8</v>
      </c>
      <c r="D5704" s="16">
        <v>11.51</v>
      </c>
    </row>
    <row r="5705" spans="1:4">
      <c r="A5705" s="28">
        <v>7621</v>
      </c>
      <c r="B5705" s="7" t="s">
        <v>10793</v>
      </c>
      <c r="C5705" s="11" t="s">
        <v>8</v>
      </c>
      <c r="D5705" s="15">
        <v>11.51</v>
      </c>
    </row>
    <row r="5706" spans="1:4">
      <c r="A5706" s="29">
        <v>7626</v>
      </c>
      <c r="B5706" s="8" t="s">
        <v>10794</v>
      </c>
      <c r="C5706" s="12" t="s">
        <v>8</v>
      </c>
      <c r="D5706" s="16">
        <v>66.64</v>
      </c>
    </row>
    <row r="5707" spans="1:4">
      <c r="A5707" s="28">
        <v>7627</v>
      </c>
      <c r="B5707" s="7" t="s">
        <v>10795</v>
      </c>
      <c r="C5707" s="11" t="s">
        <v>8</v>
      </c>
      <c r="D5707" s="15">
        <v>62.58</v>
      </c>
    </row>
    <row r="5708" spans="1:4">
      <c r="A5708" s="29">
        <v>7628</v>
      </c>
      <c r="B5708" s="8" t="s">
        <v>10796</v>
      </c>
      <c r="C5708" s="12" t="s">
        <v>8</v>
      </c>
      <c r="D5708" s="16">
        <v>62.58</v>
      </c>
    </row>
    <row r="5709" spans="1:4" ht="21.6">
      <c r="A5709" s="28">
        <v>7629</v>
      </c>
      <c r="B5709" s="7" t="s">
        <v>10797</v>
      </c>
      <c r="C5709" s="11" t="s">
        <v>16</v>
      </c>
      <c r="D5709" s="15">
        <v>12.76</v>
      </c>
    </row>
    <row r="5710" spans="1:4">
      <c r="A5710" s="29">
        <v>7630</v>
      </c>
      <c r="B5710" s="8" t="s">
        <v>10798</v>
      </c>
      <c r="C5710" s="12" t="s">
        <v>8</v>
      </c>
      <c r="D5710" s="16">
        <v>79.83</v>
      </c>
    </row>
    <row r="5711" spans="1:4" ht="21.6">
      <c r="A5711" s="28">
        <v>7631</v>
      </c>
      <c r="B5711" s="7" t="s">
        <v>10799</v>
      </c>
      <c r="C5711" s="11" t="s">
        <v>16</v>
      </c>
      <c r="D5711" s="15">
        <v>12.76</v>
      </c>
    </row>
    <row r="5712" spans="1:4" ht="21.6">
      <c r="A5712" s="29">
        <v>7632</v>
      </c>
      <c r="B5712" s="8" t="s">
        <v>10800</v>
      </c>
      <c r="C5712" s="12" t="s">
        <v>16</v>
      </c>
      <c r="D5712" s="16">
        <v>11.34</v>
      </c>
    </row>
    <row r="5713" spans="1:4">
      <c r="A5713" s="28">
        <v>7633</v>
      </c>
      <c r="B5713" s="7" t="s">
        <v>10801</v>
      </c>
      <c r="C5713" s="11" t="s">
        <v>8</v>
      </c>
      <c r="D5713" s="15">
        <v>52.45</v>
      </c>
    </row>
    <row r="5714" spans="1:4">
      <c r="A5714" s="29">
        <v>7634</v>
      </c>
      <c r="B5714" s="8" t="s">
        <v>10802</v>
      </c>
      <c r="C5714" s="12" t="s">
        <v>8</v>
      </c>
      <c r="D5714" s="16">
        <v>62.58</v>
      </c>
    </row>
    <row r="5715" spans="1:4">
      <c r="A5715" s="28">
        <v>7635</v>
      </c>
      <c r="B5715" s="7" t="s">
        <v>10803</v>
      </c>
      <c r="C5715" s="11" t="s">
        <v>8</v>
      </c>
      <c r="D5715" s="15">
        <v>425.74</v>
      </c>
    </row>
    <row r="5716" spans="1:4">
      <c r="A5716" s="29">
        <v>7636</v>
      </c>
      <c r="B5716" s="8" t="s">
        <v>10804</v>
      </c>
      <c r="C5716" s="12" t="s">
        <v>8</v>
      </c>
      <c r="D5716" s="16">
        <v>62.58</v>
      </c>
    </row>
    <row r="5717" spans="1:4" ht="21.6">
      <c r="A5717" s="28">
        <v>7638</v>
      </c>
      <c r="B5717" s="7" t="s">
        <v>10805</v>
      </c>
      <c r="C5717" s="11" t="s">
        <v>16</v>
      </c>
      <c r="D5717" s="15">
        <v>24.66</v>
      </c>
    </row>
    <row r="5718" spans="1:4" ht="32.4">
      <c r="A5718" s="29">
        <v>7639</v>
      </c>
      <c r="B5718" s="8" t="s">
        <v>10806</v>
      </c>
      <c r="C5718" s="12" t="s">
        <v>63689</v>
      </c>
      <c r="D5718" s="16">
        <v>21.22</v>
      </c>
    </row>
    <row r="5719" spans="1:4" ht="21.6">
      <c r="A5719" s="28">
        <v>7640</v>
      </c>
      <c r="B5719" s="7" t="s">
        <v>64490</v>
      </c>
      <c r="C5719" s="11" t="s">
        <v>16</v>
      </c>
      <c r="D5719" s="15">
        <v>425.38</v>
      </c>
    </row>
    <row r="5720" spans="1:4" ht="21.6">
      <c r="A5720" s="29">
        <v>7641</v>
      </c>
      <c r="B5720" s="8" t="s">
        <v>10807</v>
      </c>
      <c r="C5720" s="12" t="s">
        <v>8</v>
      </c>
      <c r="D5720" s="16">
        <v>64.02</v>
      </c>
    </row>
    <row r="5721" spans="1:4" ht="21.6">
      <c r="A5721" s="28">
        <v>7642</v>
      </c>
      <c r="B5721" s="7" t="s">
        <v>3842</v>
      </c>
      <c r="C5721" s="11" t="s">
        <v>8</v>
      </c>
      <c r="D5721" s="15">
        <v>158.99</v>
      </c>
    </row>
    <row r="5722" spans="1:4">
      <c r="A5722" s="29">
        <v>7643</v>
      </c>
      <c r="B5722" s="8" t="s">
        <v>10808</v>
      </c>
      <c r="C5722" s="12" t="s">
        <v>8</v>
      </c>
      <c r="D5722" s="16">
        <v>99.56</v>
      </c>
    </row>
    <row r="5723" spans="1:4" ht="32.4">
      <c r="A5723" s="28">
        <v>7645</v>
      </c>
      <c r="B5723" s="7" t="s">
        <v>3843</v>
      </c>
      <c r="C5723" s="11" t="s">
        <v>8</v>
      </c>
      <c r="D5723" s="15">
        <v>2849.11</v>
      </c>
    </row>
    <row r="5724" spans="1:4" ht="32.4">
      <c r="A5724" s="29">
        <v>7646</v>
      </c>
      <c r="B5724" s="8" t="s">
        <v>10809</v>
      </c>
      <c r="C5724" s="12" t="s">
        <v>8</v>
      </c>
      <c r="D5724" s="16">
        <v>2091.5100000000002</v>
      </c>
    </row>
    <row r="5725" spans="1:4">
      <c r="A5725" s="28">
        <v>7647</v>
      </c>
      <c r="B5725" s="7" t="s">
        <v>10810</v>
      </c>
      <c r="C5725" s="11" t="s">
        <v>8</v>
      </c>
      <c r="D5725" s="15">
        <v>57.63</v>
      </c>
    </row>
    <row r="5726" spans="1:4" ht="21.6">
      <c r="A5726" s="29">
        <v>7650</v>
      </c>
      <c r="B5726" s="8" t="s">
        <v>10811</v>
      </c>
      <c r="C5726" s="12" t="s">
        <v>8</v>
      </c>
      <c r="D5726" s="16">
        <v>417.63</v>
      </c>
    </row>
    <row r="5727" spans="1:4">
      <c r="A5727" s="28">
        <v>7651</v>
      </c>
      <c r="B5727" s="7" t="s">
        <v>10812</v>
      </c>
      <c r="C5727" s="11" t="s">
        <v>8</v>
      </c>
      <c r="D5727" s="15">
        <v>76.53</v>
      </c>
    </row>
    <row r="5728" spans="1:4" ht="21.6">
      <c r="A5728" s="29">
        <v>7652</v>
      </c>
      <c r="B5728" s="8" t="s">
        <v>10813</v>
      </c>
      <c r="C5728" s="12" t="s">
        <v>10</v>
      </c>
      <c r="D5728" s="16">
        <v>24.41</v>
      </c>
    </row>
    <row r="5729" spans="1:4" ht="21.6">
      <c r="A5729" s="28">
        <v>7653</v>
      </c>
      <c r="B5729" s="7" t="s">
        <v>10814</v>
      </c>
      <c r="C5729" s="11" t="s">
        <v>16</v>
      </c>
      <c r="D5729" s="15">
        <v>320.42</v>
      </c>
    </row>
    <row r="5730" spans="1:4" ht="21.6">
      <c r="A5730" s="29">
        <v>7654</v>
      </c>
      <c r="B5730" s="8" t="s">
        <v>10815</v>
      </c>
      <c r="C5730" s="12" t="s">
        <v>10</v>
      </c>
      <c r="D5730" s="16">
        <v>14.64</v>
      </c>
    </row>
    <row r="5731" spans="1:4">
      <c r="A5731" s="28">
        <v>7655</v>
      </c>
      <c r="B5731" s="7" t="s">
        <v>10816</v>
      </c>
      <c r="C5731" s="11" t="s">
        <v>16</v>
      </c>
      <c r="D5731" s="15">
        <v>165.89</v>
      </c>
    </row>
    <row r="5732" spans="1:4">
      <c r="A5732" s="29">
        <v>7656</v>
      </c>
      <c r="B5732" s="8" t="s">
        <v>10817</v>
      </c>
      <c r="C5732" s="12" t="s">
        <v>63689</v>
      </c>
      <c r="D5732" s="16">
        <v>749.05</v>
      </c>
    </row>
    <row r="5733" spans="1:4">
      <c r="A5733" s="28">
        <v>7657</v>
      </c>
      <c r="B5733" s="7" t="s">
        <v>3867</v>
      </c>
      <c r="C5733" s="11" t="s">
        <v>10</v>
      </c>
      <c r="D5733" s="15">
        <v>10.69</v>
      </c>
    </row>
    <row r="5734" spans="1:4">
      <c r="A5734" s="29">
        <v>7659</v>
      </c>
      <c r="B5734" s="8" t="s">
        <v>10818</v>
      </c>
      <c r="C5734" s="12" t="s">
        <v>8</v>
      </c>
      <c r="D5734" s="16">
        <v>27.22</v>
      </c>
    </row>
    <row r="5735" spans="1:4">
      <c r="A5735" s="28">
        <v>7660</v>
      </c>
      <c r="B5735" s="7" t="s">
        <v>10819</v>
      </c>
      <c r="C5735" s="11" t="s">
        <v>8</v>
      </c>
      <c r="D5735" s="15">
        <v>34.33</v>
      </c>
    </row>
    <row r="5736" spans="1:4">
      <c r="A5736" s="29">
        <v>7661</v>
      </c>
      <c r="B5736" s="8" t="s">
        <v>10820</v>
      </c>
      <c r="C5736" s="12" t="s">
        <v>8</v>
      </c>
      <c r="D5736" s="16">
        <v>27.22</v>
      </c>
    </row>
    <row r="5737" spans="1:4">
      <c r="A5737" s="28">
        <v>7662</v>
      </c>
      <c r="B5737" s="7" t="s">
        <v>10821</v>
      </c>
      <c r="C5737" s="11" t="s">
        <v>8</v>
      </c>
      <c r="D5737" s="15">
        <v>19.12</v>
      </c>
    </row>
    <row r="5738" spans="1:4">
      <c r="A5738" s="29">
        <v>7663</v>
      </c>
      <c r="B5738" s="8" t="s">
        <v>10822</v>
      </c>
      <c r="C5738" s="12" t="s">
        <v>8</v>
      </c>
      <c r="D5738" s="16">
        <v>9.48</v>
      </c>
    </row>
    <row r="5739" spans="1:4">
      <c r="A5739" s="28">
        <v>7664</v>
      </c>
      <c r="B5739" s="7" t="s">
        <v>10823</v>
      </c>
      <c r="C5739" s="11" t="s">
        <v>8</v>
      </c>
      <c r="D5739" s="15">
        <v>62.58</v>
      </c>
    </row>
    <row r="5740" spans="1:4">
      <c r="A5740" s="29">
        <v>7665</v>
      </c>
      <c r="B5740" s="8" t="s">
        <v>10824</v>
      </c>
      <c r="C5740" s="12" t="s">
        <v>8</v>
      </c>
      <c r="D5740" s="16">
        <v>162</v>
      </c>
    </row>
    <row r="5741" spans="1:4">
      <c r="A5741" s="28">
        <v>7666</v>
      </c>
      <c r="B5741" s="7" t="s">
        <v>10825</v>
      </c>
      <c r="C5741" s="11" t="s">
        <v>8</v>
      </c>
      <c r="D5741" s="15">
        <v>62.58</v>
      </c>
    </row>
    <row r="5742" spans="1:4">
      <c r="A5742" s="29">
        <v>7667</v>
      </c>
      <c r="B5742" s="8" t="s">
        <v>10826</v>
      </c>
      <c r="C5742" s="12" t="s">
        <v>8</v>
      </c>
      <c r="D5742" s="16">
        <v>12.52</v>
      </c>
    </row>
    <row r="5743" spans="1:4">
      <c r="A5743" s="28">
        <v>7668</v>
      </c>
      <c r="B5743" s="7" t="s">
        <v>10827</v>
      </c>
      <c r="C5743" s="11" t="s">
        <v>8</v>
      </c>
      <c r="D5743" s="15">
        <v>70.849999999999994</v>
      </c>
    </row>
    <row r="5744" spans="1:4">
      <c r="A5744" s="29">
        <v>7669</v>
      </c>
      <c r="B5744" s="8" t="s">
        <v>10828</v>
      </c>
      <c r="C5744" s="12" t="s">
        <v>8</v>
      </c>
      <c r="D5744" s="16">
        <v>30.27</v>
      </c>
    </row>
    <row r="5745" spans="1:4">
      <c r="A5745" s="28">
        <v>7670</v>
      </c>
      <c r="B5745" s="7" t="s">
        <v>10829</v>
      </c>
      <c r="C5745" s="11" t="s">
        <v>8</v>
      </c>
      <c r="D5745" s="15">
        <v>8.4600000000000009</v>
      </c>
    </row>
    <row r="5746" spans="1:4" ht="21.6">
      <c r="A5746" s="29">
        <v>7671</v>
      </c>
      <c r="B5746" s="8" t="s">
        <v>10830</v>
      </c>
      <c r="C5746" s="12" t="s">
        <v>16</v>
      </c>
      <c r="D5746" s="16">
        <v>171.37</v>
      </c>
    </row>
    <row r="5747" spans="1:4">
      <c r="A5747" s="28">
        <v>7673</v>
      </c>
      <c r="B5747" s="7" t="s">
        <v>10831</v>
      </c>
      <c r="C5747" s="11" t="s">
        <v>8</v>
      </c>
      <c r="D5747" s="15">
        <v>21.14</v>
      </c>
    </row>
    <row r="5748" spans="1:4">
      <c r="A5748" s="29">
        <v>7674</v>
      </c>
      <c r="B5748" s="8" t="s">
        <v>10832</v>
      </c>
      <c r="C5748" s="12" t="s">
        <v>8</v>
      </c>
      <c r="D5748" s="16">
        <v>304.01</v>
      </c>
    </row>
    <row r="5749" spans="1:4" ht="21.6">
      <c r="A5749" s="28">
        <v>7675</v>
      </c>
      <c r="B5749" s="7" t="s">
        <v>10833</v>
      </c>
      <c r="C5749" s="11" t="s">
        <v>16</v>
      </c>
      <c r="D5749" s="15">
        <v>140.16</v>
      </c>
    </row>
    <row r="5750" spans="1:4" ht="21.6">
      <c r="A5750" s="29">
        <v>7676</v>
      </c>
      <c r="B5750" s="8" t="s">
        <v>10834</v>
      </c>
      <c r="C5750" s="12" t="s">
        <v>8</v>
      </c>
      <c r="D5750" s="16">
        <v>893</v>
      </c>
    </row>
    <row r="5751" spans="1:4" ht="21.6">
      <c r="A5751" s="28">
        <v>7677</v>
      </c>
      <c r="B5751" s="7" t="s">
        <v>10835</v>
      </c>
      <c r="C5751" s="11" t="s">
        <v>8</v>
      </c>
      <c r="D5751" s="15">
        <v>1638</v>
      </c>
    </row>
    <row r="5752" spans="1:4" ht="32.4">
      <c r="A5752" s="29">
        <v>7679</v>
      </c>
      <c r="B5752" s="8" t="s">
        <v>10837</v>
      </c>
      <c r="C5752" s="12" t="s">
        <v>8</v>
      </c>
      <c r="D5752" s="16">
        <v>1452.8</v>
      </c>
    </row>
    <row r="5753" spans="1:4" ht="32.4">
      <c r="A5753" s="28">
        <v>7680</v>
      </c>
      <c r="B5753" s="7" t="s">
        <v>66968</v>
      </c>
      <c r="C5753" s="11" t="s">
        <v>8</v>
      </c>
      <c r="D5753" s="15">
        <v>593.95000000000005</v>
      </c>
    </row>
    <row r="5754" spans="1:4" ht="21.6">
      <c r="A5754" s="29">
        <v>7681</v>
      </c>
      <c r="B5754" s="8" t="s">
        <v>12906</v>
      </c>
      <c r="C5754" s="12" t="s">
        <v>10</v>
      </c>
      <c r="D5754" s="16">
        <v>15.5</v>
      </c>
    </row>
    <row r="5755" spans="1:4" ht="21.6">
      <c r="A5755" s="28">
        <v>7682</v>
      </c>
      <c r="B5755" s="7" t="s">
        <v>10838</v>
      </c>
      <c r="C5755" s="11" t="s">
        <v>16</v>
      </c>
      <c r="D5755" s="15">
        <v>376.63</v>
      </c>
    </row>
    <row r="5756" spans="1:4">
      <c r="A5756" s="29">
        <v>7684</v>
      </c>
      <c r="B5756" s="8" t="s">
        <v>10839</v>
      </c>
      <c r="C5756" s="12" t="s">
        <v>10</v>
      </c>
      <c r="D5756" s="16">
        <v>229.48</v>
      </c>
    </row>
    <row r="5757" spans="1:4" ht="21.6">
      <c r="A5757" s="28">
        <v>7685</v>
      </c>
      <c r="B5757" s="7" t="s">
        <v>10840</v>
      </c>
      <c r="C5757" s="11" t="s">
        <v>10</v>
      </c>
      <c r="D5757" s="15">
        <v>304.37</v>
      </c>
    </row>
    <row r="5758" spans="1:4" ht="21.6">
      <c r="A5758" s="29">
        <v>7686</v>
      </c>
      <c r="B5758" s="8" t="s">
        <v>10841</v>
      </c>
      <c r="C5758" s="12" t="s">
        <v>10</v>
      </c>
      <c r="D5758" s="16">
        <v>371.88</v>
      </c>
    </row>
    <row r="5759" spans="1:4" ht="21.6">
      <c r="A5759" s="28">
        <v>7687</v>
      </c>
      <c r="B5759" s="7" t="s">
        <v>10842</v>
      </c>
      <c r="C5759" s="11" t="s">
        <v>10</v>
      </c>
      <c r="D5759" s="15">
        <v>439.38</v>
      </c>
    </row>
    <row r="5760" spans="1:4">
      <c r="A5760" s="29">
        <v>7688</v>
      </c>
      <c r="B5760" s="8" t="s">
        <v>3892</v>
      </c>
      <c r="C5760" s="12" t="s">
        <v>10</v>
      </c>
      <c r="D5760" s="16">
        <v>218.53</v>
      </c>
    </row>
    <row r="5761" spans="1:4">
      <c r="A5761" s="28">
        <v>7689</v>
      </c>
      <c r="B5761" s="7" t="s">
        <v>10843</v>
      </c>
      <c r="C5761" s="11" t="s">
        <v>10</v>
      </c>
      <c r="D5761" s="15">
        <v>501.05</v>
      </c>
    </row>
    <row r="5762" spans="1:4" ht="21.6">
      <c r="A5762" s="29">
        <v>7690</v>
      </c>
      <c r="B5762" s="8" t="s">
        <v>3894</v>
      </c>
      <c r="C5762" s="12" t="s">
        <v>16</v>
      </c>
      <c r="D5762" s="16">
        <v>852.8</v>
      </c>
    </row>
    <row r="5763" spans="1:4">
      <c r="A5763" s="28">
        <v>7691</v>
      </c>
      <c r="B5763" s="7" t="s">
        <v>10844</v>
      </c>
      <c r="C5763" s="11" t="s">
        <v>6</v>
      </c>
      <c r="D5763" s="15">
        <v>533.03</v>
      </c>
    </row>
    <row r="5764" spans="1:4" ht="21.6">
      <c r="A5764" s="29">
        <v>7692</v>
      </c>
      <c r="B5764" s="8" t="s">
        <v>61984</v>
      </c>
      <c r="C5764" s="12" t="s">
        <v>6</v>
      </c>
      <c r="D5764" s="16">
        <v>34.03</v>
      </c>
    </row>
    <row r="5765" spans="1:4" ht="21.6">
      <c r="A5765" s="28">
        <v>7693</v>
      </c>
      <c r="B5765" s="7" t="s">
        <v>10845</v>
      </c>
      <c r="C5765" s="11" t="s">
        <v>10</v>
      </c>
      <c r="D5765" s="15">
        <v>833.35</v>
      </c>
    </row>
    <row r="5766" spans="1:4">
      <c r="A5766" s="29">
        <v>7694</v>
      </c>
      <c r="B5766" s="8" t="s">
        <v>10846</v>
      </c>
      <c r="C5766" s="12" t="s">
        <v>16</v>
      </c>
      <c r="D5766" s="16">
        <v>28.34</v>
      </c>
    </row>
    <row r="5767" spans="1:4" ht="32.4">
      <c r="A5767" s="28">
        <v>7695</v>
      </c>
      <c r="B5767" s="7" t="s">
        <v>66969</v>
      </c>
      <c r="C5767" s="11" t="s">
        <v>16</v>
      </c>
      <c r="D5767" s="15">
        <v>31.61</v>
      </c>
    </row>
    <row r="5768" spans="1:4" ht="32.4">
      <c r="A5768" s="29">
        <v>7696</v>
      </c>
      <c r="B5768" s="8" t="s">
        <v>10847</v>
      </c>
      <c r="C5768" s="12" t="s">
        <v>16</v>
      </c>
      <c r="D5768" s="16">
        <v>47.3</v>
      </c>
    </row>
    <row r="5769" spans="1:4" ht="21.6">
      <c r="A5769" s="28">
        <v>7697</v>
      </c>
      <c r="B5769" s="7" t="s">
        <v>10848</v>
      </c>
      <c r="C5769" s="11" t="s">
        <v>16</v>
      </c>
      <c r="D5769" s="15">
        <v>46.79</v>
      </c>
    </row>
    <row r="5770" spans="1:4" ht="32.4">
      <c r="A5770" s="29">
        <v>7698</v>
      </c>
      <c r="B5770" s="8" t="s">
        <v>10849</v>
      </c>
      <c r="C5770" s="12" t="s">
        <v>16</v>
      </c>
      <c r="D5770" s="16">
        <v>178.08</v>
      </c>
    </row>
    <row r="5771" spans="1:4">
      <c r="A5771" s="28">
        <v>7699</v>
      </c>
      <c r="B5771" s="7" t="s">
        <v>10850</v>
      </c>
      <c r="C5771" s="11" t="s">
        <v>10</v>
      </c>
      <c r="D5771" s="15">
        <v>78.58</v>
      </c>
    </row>
    <row r="5772" spans="1:4" ht="32.4">
      <c r="A5772" s="29">
        <v>7701</v>
      </c>
      <c r="B5772" s="8" t="s">
        <v>10851</v>
      </c>
      <c r="C5772" s="12" t="s">
        <v>16</v>
      </c>
      <c r="D5772" s="16">
        <v>149.38</v>
      </c>
    </row>
    <row r="5773" spans="1:4" ht="21.6">
      <c r="A5773" s="28">
        <v>7702</v>
      </c>
      <c r="B5773" s="7" t="s">
        <v>66970</v>
      </c>
      <c r="C5773" s="11" t="s">
        <v>16</v>
      </c>
      <c r="D5773" s="15">
        <v>73.2</v>
      </c>
    </row>
    <row r="5774" spans="1:4">
      <c r="A5774" s="29">
        <v>7704</v>
      </c>
      <c r="B5774" s="8" t="s">
        <v>10852</v>
      </c>
      <c r="C5774" s="12" t="s">
        <v>16</v>
      </c>
      <c r="D5774" s="16">
        <v>23.02</v>
      </c>
    </row>
    <row r="5775" spans="1:4" ht="21.6">
      <c r="A5775" s="28">
        <v>7707</v>
      </c>
      <c r="B5775" s="7" t="s">
        <v>3902</v>
      </c>
      <c r="C5775" s="11" t="s">
        <v>8</v>
      </c>
      <c r="D5775" s="15">
        <v>247.86</v>
      </c>
    </row>
    <row r="5776" spans="1:4">
      <c r="A5776" s="29">
        <v>7708</v>
      </c>
      <c r="B5776" s="8" t="s">
        <v>10853</v>
      </c>
      <c r="C5776" s="12" t="s">
        <v>8</v>
      </c>
      <c r="D5776" s="16">
        <v>438.48</v>
      </c>
    </row>
    <row r="5777" spans="1:4" ht="32.4">
      <c r="A5777" s="28">
        <v>7710</v>
      </c>
      <c r="B5777" s="7" t="s">
        <v>10854</v>
      </c>
      <c r="C5777" s="11" t="s">
        <v>8</v>
      </c>
      <c r="D5777" s="15">
        <v>801.03</v>
      </c>
    </row>
    <row r="5778" spans="1:4">
      <c r="A5778" s="29">
        <v>7711</v>
      </c>
      <c r="B5778" s="8" t="s">
        <v>3907</v>
      </c>
      <c r="C5778" s="12" t="s">
        <v>8</v>
      </c>
      <c r="D5778" s="16">
        <v>460.2</v>
      </c>
    </row>
    <row r="5779" spans="1:4" ht="21.6">
      <c r="A5779" s="28">
        <v>7712</v>
      </c>
      <c r="B5779" s="7" t="s">
        <v>10855</v>
      </c>
      <c r="C5779" s="11" t="s">
        <v>8</v>
      </c>
      <c r="D5779" s="15">
        <v>764.58</v>
      </c>
    </row>
    <row r="5780" spans="1:4" ht="32.4">
      <c r="A5780" s="29">
        <v>7713</v>
      </c>
      <c r="B5780" s="8" t="s">
        <v>10856</v>
      </c>
      <c r="C5780" s="12" t="s">
        <v>8</v>
      </c>
      <c r="D5780" s="16">
        <v>1527.77</v>
      </c>
    </row>
    <row r="5781" spans="1:4" ht="21.6">
      <c r="A5781" s="28">
        <v>7714</v>
      </c>
      <c r="B5781" s="7" t="s">
        <v>10857</v>
      </c>
      <c r="C5781" s="11" t="s">
        <v>8</v>
      </c>
      <c r="D5781" s="15">
        <v>85.96</v>
      </c>
    </row>
    <row r="5782" spans="1:4">
      <c r="A5782" s="29">
        <v>7715</v>
      </c>
      <c r="B5782" s="8" t="s">
        <v>10858</v>
      </c>
      <c r="C5782" s="12" t="s">
        <v>8</v>
      </c>
      <c r="D5782" s="16">
        <v>177.55</v>
      </c>
    </row>
    <row r="5783" spans="1:4" ht="21.6">
      <c r="A5783" s="28">
        <v>7716</v>
      </c>
      <c r="B5783" s="7" t="s">
        <v>10859</v>
      </c>
      <c r="C5783" s="11" t="s">
        <v>8</v>
      </c>
      <c r="D5783" s="15">
        <v>155.28</v>
      </c>
    </row>
    <row r="5784" spans="1:4" ht="21.6">
      <c r="A5784" s="29">
        <v>7717</v>
      </c>
      <c r="B5784" s="8" t="s">
        <v>10860</v>
      </c>
      <c r="C5784" s="12" t="s">
        <v>8</v>
      </c>
      <c r="D5784" s="16">
        <v>131.81</v>
      </c>
    </row>
    <row r="5785" spans="1:4">
      <c r="A5785" s="28">
        <v>7718</v>
      </c>
      <c r="B5785" s="7" t="s">
        <v>10861</v>
      </c>
      <c r="C5785" s="11" t="s">
        <v>8</v>
      </c>
      <c r="D5785" s="15">
        <v>136.58000000000001</v>
      </c>
    </row>
    <row r="5786" spans="1:4">
      <c r="A5786" s="29">
        <v>7720</v>
      </c>
      <c r="B5786" s="8" t="s">
        <v>3920</v>
      </c>
      <c r="C5786" s="12" t="s">
        <v>16</v>
      </c>
      <c r="D5786" s="16">
        <v>73.2</v>
      </c>
    </row>
    <row r="5787" spans="1:4" ht="21.6">
      <c r="A5787" s="28">
        <v>7721</v>
      </c>
      <c r="B5787" s="7" t="s">
        <v>10862</v>
      </c>
      <c r="C5787" s="11" t="s">
        <v>8</v>
      </c>
      <c r="D5787" s="15">
        <v>124.1</v>
      </c>
    </row>
    <row r="5788" spans="1:4" ht="21.6">
      <c r="A5788" s="29">
        <v>7722</v>
      </c>
      <c r="B5788" s="8" t="s">
        <v>10863</v>
      </c>
      <c r="C5788" s="12" t="s">
        <v>8</v>
      </c>
      <c r="D5788" s="16">
        <v>59.25</v>
      </c>
    </row>
    <row r="5789" spans="1:4" ht="21.6">
      <c r="A5789" s="28">
        <v>7724</v>
      </c>
      <c r="B5789" s="7" t="s">
        <v>10864</v>
      </c>
      <c r="C5789" s="11" t="s">
        <v>36</v>
      </c>
      <c r="D5789" s="15">
        <v>5743.54</v>
      </c>
    </row>
    <row r="5790" spans="1:4">
      <c r="A5790" s="29">
        <v>7725</v>
      </c>
      <c r="B5790" s="8" t="s">
        <v>10865</v>
      </c>
      <c r="C5790" s="12" t="s">
        <v>16</v>
      </c>
      <c r="D5790" s="16">
        <v>4.83</v>
      </c>
    </row>
    <row r="5791" spans="1:4" ht="21.6">
      <c r="A5791" s="28">
        <v>7726</v>
      </c>
      <c r="B5791" s="7" t="s">
        <v>10866</v>
      </c>
      <c r="C5791" s="11" t="s">
        <v>16</v>
      </c>
      <c r="D5791" s="15">
        <v>30.68</v>
      </c>
    </row>
    <row r="5792" spans="1:4" ht="21.6">
      <c r="A5792" s="29">
        <v>7727</v>
      </c>
      <c r="B5792" s="8" t="s">
        <v>10867</v>
      </c>
      <c r="C5792" s="12" t="s">
        <v>16</v>
      </c>
      <c r="D5792" s="16">
        <v>20.16</v>
      </c>
    </row>
    <row r="5793" spans="1:4" ht="21.6">
      <c r="A5793" s="28">
        <v>7728</v>
      </c>
      <c r="B5793" s="7" t="s">
        <v>10868</v>
      </c>
      <c r="C5793" s="11" t="s">
        <v>6</v>
      </c>
      <c r="D5793" s="15">
        <v>373.87</v>
      </c>
    </row>
    <row r="5794" spans="1:4" ht="21.6">
      <c r="A5794" s="29">
        <v>7729</v>
      </c>
      <c r="B5794" s="8" t="s">
        <v>10869</v>
      </c>
      <c r="C5794" s="12" t="s">
        <v>16</v>
      </c>
      <c r="D5794" s="16">
        <v>43.59</v>
      </c>
    </row>
    <row r="5795" spans="1:4" ht="21.6">
      <c r="A5795" s="28">
        <v>7730</v>
      </c>
      <c r="B5795" s="7" t="s">
        <v>10870</v>
      </c>
      <c r="C5795" s="11" t="s">
        <v>16</v>
      </c>
      <c r="D5795" s="15">
        <v>11.98</v>
      </c>
    </row>
    <row r="5796" spans="1:4" ht="21.6">
      <c r="A5796" s="29">
        <v>7731</v>
      </c>
      <c r="B5796" s="8" t="s">
        <v>66971</v>
      </c>
      <c r="C5796" s="12" t="s">
        <v>8</v>
      </c>
      <c r="D5796" s="16">
        <v>82897.94</v>
      </c>
    </row>
    <row r="5797" spans="1:4">
      <c r="A5797" s="28">
        <v>7732</v>
      </c>
      <c r="B5797" s="7" t="s">
        <v>10871</v>
      </c>
      <c r="C5797" s="11" t="s">
        <v>8</v>
      </c>
      <c r="D5797" s="15">
        <v>21.14</v>
      </c>
    </row>
    <row r="5798" spans="1:4" ht="21.6">
      <c r="A5798" s="29">
        <v>7733</v>
      </c>
      <c r="B5798" s="8" t="s">
        <v>10872</v>
      </c>
      <c r="C5798" s="12" t="s">
        <v>10</v>
      </c>
      <c r="D5798" s="16">
        <v>646.91</v>
      </c>
    </row>
    <row r="5799" spans="1:4" ht="32.4">
      <c r="A5799" s="28">
        <v>7734</v>
      </c>
      <c r="B5799" s="7" t="s">
        <v>10873</v>
      </c>
      <c r="C5799" s="11" t="s">
        <v>16</v>
      </c>
      <c r="D5799" s="15">
        <v>455.23</v>
      </c>
    </row>
    <row r="5800" spans="1:4" ht="21.6">
      <c r="A5800" s="29">
        <v>7736</v>
      </c>
      <c r="B5800" s="8" t="s">
        <v>66972</v>
      </c>
      <c r="C5800" s="12" t="s">
        <v>8</v>
      </c>
      <c r="D5800" s="16">
        <v>103652.95</v>
      </c>
    </row>
    <row r="5801" spans="1:4" ht="21.6">
      <c r="A5801" s="28">
        <v>7737</v>
      </c>
      <c r="B5801" s="7" t="s">
        <v>66973</v>
      </c>
      <c r="C5801" s="11" t="s">
        <v>8</v>
      </c>
      <c r="D5801" s="15">
        <v>117724.02</v>
      </c>
    </row>
    <row r="5802" spans="1:4" ht="21.6">
      <c r="A5802" s="29">
        <v>7739</v>
      </c>
      <c r="B5802" s="8" t="s">
        <v>10874</v>
      </c>
      <c r="C5802" s="12" t="s">
        <v>8</v>
      </c>
      <c r="D5802" s="16">
        <v>269.95999999999998</v>
      </c>
    </row>
    <row r="5803" spans="1:4" ht="21.6">
      <c r="A5803" s="28">
        <v>7740</v>
      </c>
      <c r="B5803" s="7" t="s">
        <v>10875</v>
      </c>
      <c r="C5803" s="11" t="s">
        <v>8</v>
      </c>
      <c r="D5803" s="15">
        <v>114.72</v>
      </c>
    </row>
    <row r="5804" spans="1:4" ht="32.4">
      <c r="A5804" s="29">
        <v>7741</v>
      </c>
      <c r="B5804" s="8" t="s">
        <v>10876</v>
      </c>
      <c r="C5804" s="12" t="s">
        <v>8</v>
      </c>
      <c r="D5804" s="16">
        <v>583.17999999999995</v>
      </c>
    </row>
    <row r="5805" spans="1:4" ht="21.6">
      <c r="A5805" s="28">
        <v>7742</v>
      </c>
      <c r="B5805" s="7" t="s">
        <v>10877</v>
      </c>
      <c r="C5805" s="11" t="s">
        <v>8</v>
      </c>
      <c r="D5805" s="15">
        <v>419.58</v>
      </c>
    </row>
    <row r="5806" spans="1:4">
      <c r="A5806" s="29">
        <v>7743</v>
      </c>
      <c r="B5806" s="8" t="s">
        <v>10878</v>
      </c>
      <c r="C5806" s="12" t="s">
        <v>8</v>
      </c>
      <c r="D5806" s="16">
        <v>46.83</v>
      </c>
    </row>
    <row r="5807" spans="1:4">
      <c r="A5807" s="28">
        <v>7744</v>
      </c>
      <c r="B5807" s="7" t="s">
        <v>10879</v>
      </c>
      <c r="C5807" s="11" t="s">
        <v>8</v>
      </c>
      <c r="D5807" s="15">
        <v>291.72000000000003</v>
      </c>
    </row>
    <row r="5808" spans="1:4">
      <c r="A5808" s="29">
        <v>7746</v>
      </c>
      <c r="B5808" s="8" t="s">
        <v>10880</v>
      </c>
      <c r="C5808" s="12" t="s">
        <v>8</v>
      </c>
      <c r="D5808" s="16">
        <v>14.34</v>
      </c>
    </row>
    <row r="5809" spans="1:4">
      <c r="A5809" s="28">
        <v>7749</v>
      </c>
      <c r="B5809" s="7" t="s">
        <v>10881</v>
      </c>
      <c r="C5809" s="11" t="s">
        <v>16</v>
      </c>
      <c r="D5809" s="15">
        <v>259.67</v>
      </c>
    </row>
    <row r="5810" spans="1:4">
      <c r="A5810" s="29">
        <v>7750</v>
      </c>
      <c r="B5810" s="8" t="s">
        <v>3952</v>
      </c>
      <c r="C5810" s="12" t="s">
        <v>8</v>
      </c>
      <c r="D5810" s="16">
        <v>3.98</v>
      </c>
    </row>
    <row r="5811" spans="1:4">
      <c r="A5811" s="28">
        <v>7751</v>
      </c>
      <c r="B5811" s="7" t="s">
        <v>10882</v>
      </c>
      <c r="C5811" s="11" t="s">
        <v>10</v>
      </c>
      <c r="D5811" s="15">
        <v>98.88</v>
      </c>
    </row>
    <row r="5812" spans="1:4">
      <c r="A5812" s="29">
        <v>7752</v>
      </c>
      <c r="B5812" s="8" t="s">
        <v>10883</v>
      </c>
      <c r="C5812" s="12" t="s">
        <v>8</v>
      </c>
      <c r="D5812" s="16">
        <v>50.33</v>
      </c>
    </row>
    <row r="5813" spans="1:4" ht="21.6">
      <c r="A5813" s="28">
        <v>7753</v>
      </c>
      <c r="B5813" s="7" t="s">
        <v>66974</v>
      </c>
      <c r="C5813" s="11" t="s">
        <v>16</v>
      </c>
      <c r="D5813" s="15">
        <v>260.24</v>
      </c>
    </row>
    <row r="5814" spans="1:4">
      <c r="A5814" s="29">
        <v>7754</v>
      </c>
      <c r="B5814" s="8" t="s">
        <v>3956</v>
      </c>
      <c r="C5814" s="12" t="s">
        <v>8</v>
      </c>
      <c r="D5814" s="16">
        <v>154.99</v>
      </c>
    </row>
    <row r="5815" spans="1:4">
      <c r="A5815" s="28">
        <v>7755</v>
      </c>
      <c r="B5815" s="7" t="s">
        <v>3957</v>
      </c>
      <c r="C5815" s="11" t="s">
        <v>8</v>
      </c>
      <c r="D5815" s="15">
        <v>143.09</v>
      </c>
    </row>
    <row r="5816" spans="1:4" ht="21.6">
      <c r="A5816" s="29">
        <v>7756</v>
      </c>
      <c r="B5816" s="8" t="s">
        <v>10884</v>
      </c>
      <c r="C5816" s="12" t="s">
        <v>8</v>
      </c>
      <c r="D5816" s="16">
        <v>86.93</v>
      </c>
    </row>
    <row r="5817" spans="1:4" ht="21.6">
      <c r="A5817" s="28">
        <v>7757</v>
      </c>
      <c r="B5817" s="7" t="s">
        <v>10885</v>
      </c>
      <c r="C5817" s="11" t="s">
        <v>63231</v>
      </c>
      <c r="D5817" s="15">
        <v>18.22</v>
      </c>
    </row>
    <row r="5818" spans="1:4" ht="21.6">
      <c r="A5818" s="29">
        <v>7758</v>
      </c>
      <c r="B5818" s="8" t="s">
        <v>10886</v>
      </c>
      <c r="C5818" s="12" t="s">
        <v>8</v>
      </c>
      <c r="D5818" s="16">
        <v>172.51</v>
      </c>
    </row>
    <row r="5819" spans="1:4" ht="32.4">
      <c r="A5819" s="28">
        <v>7759</v>
      </c>
      <c r="B5819" s="7" t="s">
        <v>10887</v>
      </c>
      <c r="C5819" s="11" t="s">
        <v>8</v>
      </c>
      <c r="D5819" s="15">
        <v>458.59</v>
      </c>
    </row>
    <row r="5820" spans="1:4" ht="21.6">
      <c r="A5820" s="29">
        <v>7760</v>
      </c>
      <c r="B5820" s="8" t="s">
        <v>3960</v>
      </c>
      <c r="C5820" s="12" t="s">
        <v>8</v>
      </c>
      <c r="D5820" s="16">
        <v>684.75</v>
      </c>
    </row>
    <row r="5821" spans="1:4" ht="32.4">
      <c r="A5821" s="28">
        <v>7763</v>
      </c>
      <c r="B5821" s="7" t="s">
        <v>10888</v>
      </c>
      <c r="C5821" s="11" t="s">
        <v>16</v>
      </c>
      <c r="D5821" s="15">
        <v>461.6</v>
      </c>
    </row>
    <row r="5822" spans="1:4" ht="32.4">
      <c r="A5822" s="29">
        <v>7764</v>
      </c>
      <c r="B5822" s="8" t="s">
        <v>10889</v>
      </c>
      <c r="C5822" s="12" t="s">
        <v>16</v>
      </c>
      <c r="D5822" s="16">
        <v>149.25</v>
      </c>
    </row>
    <row r="5823" spans="1:4" ht="21.6">
      <c r="A5823" s="28">
        <v>7765</v>
      </c>
      <c r="B5823" s="7" t="s">
        <v>10890</v>
      </c>
      <c r="C5823" s="11" t="s">
        <v>16</v>
      </c>
      <c r="D5823" s="15">
        <v>30.47</v>
      </c>
    </row>
    <row r="5824" spans="1:4" ht="32.4">
      <c r="A5824" s="29">
        <v>7766</v>
      </c>
      <c r="B5824" s="8" t="s">
        <v>66975</v>
      </c>
      <c r="C5824" s="12" t="s">
        <v>8</v>
      </c>
      <c r="D5824" s="16">
        <v>780.65</v>
      </c>
    </row>
    <row r="5825" spans="1:4" ht="32.4">
      <c r="A5825" s="28">
        <v>7767</v>
      </c>
      <c r="B5825" s="7" t="s">
        <v>10891</v>
      </c>
      <c r="C5825" s="11" t="s">
        <v>16</v>
      </c>
      <c r="D5825" s="15">
        <v>88.12</v>
      </c>
    </row>
    <row r="5826" spans="1:4">
      <c r="A5826" s="29">
        <v>7768</v>
      </c>
      <c r="B5826" s="8" t="s">
        <v>10892</v>
      </c>
      <c r="C5826" s="12" t="s">
        <v>8</v>
      </c>
      <c r="D5826" s="16">
        <v>25.04</v>
      </c>
    </row>
    <row r="5827" spans="1:4">
      <c r="A5827" s="28">
        <v>7769</v>
      </c>
      <c r="B5827" s="7" t="s">
        <v>10893</v>
      </c>
      <c r="C5827" s="11" t="s">
        <v>8</v>
      </c>
      <c r="D5827" s="15">
        <v>264.69</v>
      </c>
    </row>
    <row r="5828" spans="1:4">
      <c r="A5828" s="29">
        <v>7770</v>
      </c>
      <c r="B5828" s="8" t="s">
        <v>10894</v>
      </c>
      <c r="C5828" s="12" t="s">
        <v>5</v>
      </c>
      <c r="D5828" s="16">
        <v>47.84</v>
      </c>
    </row>
    <row r="5829" spans="1:4" ht="21.6">
      <c r="A5829" s="28">
        <v>7771</v>
      </c>
      <c r="B5829" s="7" t="s">
        <v>3967</v>
      </c>
      <c r="C5829" s="11" t="s">
        <v>16</v>
      </c>
      <c r="D5829" s="15">
        <v>1067.95</v>
      </c>
    </row>
    <row r="5830" spans="1:4" ht="21.6">
      <c r="A5830" s="29">
        <v>7772</v>
      </c>
      <c r="B5830" s="8" t="s">
        <v>10895</v>
      </c>
      <c r="C5830" s="12" t="s">
        <v>10</v>
      </c>
      <c r="D5830" s="16">
        <v>255.43</v>
      </c>
    </row>
    <row r="5831" spans="1:4">
      <c r="A5831" s="28">
        <v>7773</v>
      </c>
      <c r="B5831" s="7" t="s">
        <v>10896</v>
      </c>
      <c r="C5831" s="11" t="s">
        <v>8</v>
      </c>
      <c r="D5831" s="15">
        <v>8.4600000000000009</v>
      </c>
    </row>
    <row r="5832" spans="1:4">
      <c r="A5832" s="29">
        <v>7774</v>
      </c>
      <c r="B5832" s="8" t="s">
        <v>10897</v>
      </c>
      <c r="C5832" s="12" t="s">
        <v>8</v>
      </c>
      <c r="D5832" s="16">
        <v>27.22</v>
      </c>
    </row>
    <row r="5833" spans="1:4">
      <c r="A5833" s="28">
        <v>7775</v>
      </c>
      <c r="B5833" s="7" t="s">
        <v>10898</v>
      </c>
      <c r="C5833" s="11" t="s">
        <v>8</v>
      </c>
      <c r="D5833" s="15">
        <v>14.04</v>
      </c>
    </row>
    <row r="5834" spans="1:4" ht="21.6">
      <c r="A5834" s="29">
        <v>7776</v>
      </c>
      <c r="B5834" s="8" t="s">
        <v>66976</v>
      </c>
      <c r="C5834" s="12" t="s">
        <v>8</v>
      </c>
      <c r="D5834" s="16">
        <v>2524.58</v>
      </c>
    </row>
    <row r="5835" spans="1:4">
      <c r="A5835" s="28">
        <v>7777</v>
      </c>
      <c r="B5835" s="7" t="s">
        <v>10899</v>
      </c>
      <c r="C5835" s="11" t="s">
        <v>10</v>
      </c>
      <c r="D5835" s="15">
        <v>11.6</v>
      </c>
    </row>
    <row r="5836" spans="1:4">
      <c r="A5836" s="29">
        <v>7778</v>
      </c>
      <c r="B5836" s="8" t="s">
        <v>10900</v>
      </c>
      <c r="C5836" s="12" t="s">
        <v>10</v>
      </c>
      <c r="D5836" s="16">
        <v>59.48</v>
      </c>
    </row>
    <row r="5837" spans="1:4">
      <c r="A5837" s="28">
        <v>7779</v>
      </c>
      <c r="B5837" s="7" t="s">
        <v>66977</v>
      </c>
      <c r="C5837" s="11" t="s">
        <v>8</v>
      </c>
      <c r="D5837" s="15">
        <v>74.290000000000006</v>
      </c>
    </row>
    <row r="5838" spans="1:4">
      <c r="A5838" s="29">
        <v>7780</v>
      </c>
      <c r="B5838" s="8" t="s">
        <v>3986</v>
      </c>
      <c r="C5838" s="12" t="s">
        <v>8</v>
      </c>
      <c r="D5838" s="16">
        <v>44.01</v>
      </c>
    </row>
    <row r="5839" spans="1:4">
      <c r="A5839" s="28">
        <v>7781</v>
      </c>
      <c r="B5839" s="7" t="s">
        <v>10901</v>
      </c>
      <c r="C5839" s="11" t="s">
        <v>8</v>
      </c>
      <c r="D5839" s="15">
        <v>76.3</v>
      </c>
    </row>
    <row r="5840" spans="1:4">
      <c r="A5840" s="29">
        <v>7782</v>
      </c>
      <c r="B5840" s="8" t="s">
        <v>10902</v>
      </c>
      <c r="C5840" s="12" t="s">
        <v>8</v>
      </c>
      <c r="D5840" s="16">
        <v>187.51</v>
      </c>
    </row>
    <row r="5841" spans="1:4" ht="21.6">
      <c r="A5841" s="28">
        <v>7783</v>
      </c>
      <c r="B5841" s="7" t="s">
        <v>10903</v>
      </c>
      <c r="C5841" s="11" t="s">
        <v>8</v>
      </c>
      <c r="D5841" s="15">
        <v>5824.03</v>
      </c>
    </row>
    <row r="5842" spans="1:4" ht="21.6">
      <c r="A5842" s="29">
        <v>7784</v>
      </c>
      <c r="B5842" s="8" t="s">
        <v>10904</v>
      </c>
      <c r="C5842" s="12" t="s">
        <v>10</v>
      </c>
      <c r="D5842" s="16">
        <v>41.35</v>
      </c>
    </row>
    <row r="5843" spans="1:4">
      <c r="A5843" s="28">
        <v>7785</v>
      </c>
      <c r="B5843" s="7" t="s">
        <v>66978</v>
      </c>
      <c r="C5843" s="11" t="s">
        <v>10</v>
      </c>
      <c r="D5843" s="15">
        <v>37.450000000000003</v>
      </c>
    </row>
    <row r="5844" spans="1:4">
      <c r="A5844" s="29">
        <v>7786</v>
      </c>
      <c r="B5844" s="8" t="s">
        <v>10905</v>
      </c>
      <c r="C5844" s="12" t="s">
        <v>8</v>
      </c>
      <c r="D5844" s="16">
        <v>8.31</v>
      </c>
    </row>
    <row r="5845" spans="1:4">
      <c r="A5845" s="28">
        <v>7787</v>
      </c>
      <c r="B5845" s="7" t="s">
        <v>66979</v>
      </c>
      <c r="C5845" s="11" t="s">
        <v>8</v>
      </c>
      <c r="D5845" s="15">
        <v>41.05</v>
      </c>
    </row>
    <row r="5846" spans="1:4" ht="32.4">
      <c r="A5846" s="29">
        <v>7788</v>
      </c>
      <c r="B5846" s="8" t="s">
        <v>66980</v>
      </c>
      <c r="C5846" s="12" t="s">
        <v>8</v>
      </c>
      <c r="D5846" s="16">
        <v>922.24</v>
      </c>
    </row>
    <row r="5847" spans="1:4" ht="21.6">
      <c r="A5847" s="28">
        <v>7791</v>
      </c>
      <c r="B5847" s="7" t="s">
        <v>3992</v>
      </c>
      <c r="C5847" s="11" t="s">
        <v>8</v>
      </c>
      <c r="D5847" s="15">
        <v>316.24</v>
      </c>
    </row>
    <row r="5848" spans="1:4">
      <c r="A5848" s="29">
        <v>7792</v>
      </c>
      <c r="B5848" s="8" t="s">
        <v>3993</v>
      </c>
      <c r="C5848" s="12" t="s">
        <v>8</v>
      </c>
      <c r="D5848" s="16">
        <v>98.55</v>
      </c>
    </row>
    <row r="5849" spans="1:4">
      <c r="A5849" s="28">
        <v>7794</v>
      </c>
      <c r="B5849" s="7" t="s">
        <v>66981</v>
      </c>
      <c r="C5849" s="11" t="s">
        <v>10</v>
      </c>
      <c r="D5849" s="15">
        <v>38.9</v>
      </c>
    </row>
    <row r="5850" spans="1:4">
      <c r="A5850" s="29">
        <v>7795</v>
      </c>
      <c r="B5850" s="8" t="s">
        <v>10906</v>
      </c>
      <c r="C5850" s="12" t="s">
        <v>10</v>
      </c>
      <c r="D5850" s="16">
        <v>15.04</v>
      </c>
    </row>
    <row r="5851" spans="1:4">
      <c r="A5851" s="28">
        <v>7796</v>
      </c>
      <c r="B5851" s="7" t="s">
        <v>10907</v>
      </c>
      <c r="C5851" s="11" t="s">
        <v>10</v>
      </c>
      <c r="D5851" s="15">
        <v>14.98</v>
      </c>
    </row>
    <row r="5852" spans="1:4" ht="21.6">
      <c r="A5852" s="29">
        <v>7797</v>
      </c>
      <c r="B5852" s="8" t="s">
        <v>10908</v>
      </c>
      <c r="C5852" s="12" t="s">
        <v>13129</v>
      </c>
      <c r="D5852" s="16">
        <v>268.74</v>
      </c>
    </row>
    <row r="5853" spans="1:4" ht="21.6">
      <c r="A5853" s="28">
        <v>7798</v>
      </c>
      <c r="B5853" s="7" t="s">
        <v>10909</v>
      </c>
      <c r="C5853" s="11" t="s">
        <v>8</v>
      </c>
      <c r="D5853" s="15">
        <v>122.86</v>
      </c>
    </row>
    <row r="5854" spans="1:4" ht="21.6">
      <c r="A5854" s="29">
        <v>7799</v>
      </c>
      <c r="B5854" s="8" t="s">
        <v>10910</v>
      </c>
      <c r="C5854" s="12" t="s">
        <v>8</v>
      </c>
      <c r="D5854" s="16">
        <v>264.52999999999997</v>
      </c>
    </row>
    <row r="5855" spans="1:4" ht="21.6">
      <c r="A5855" s="28">
        <v>7800</v>
      </c>
      <c r="B5855" s="7" t="s">
        <v>10911</v>
      </c>
      <c r="C5855" s="11" t="s">
        <v>8</v>
      </c>
      <c r="D5855" s="15">
        <v>43.03</v>
      </c>
    </row>
    <row r="5856" spans="1:4" ht="21.6">
      <c r="A5856" s="29">
        <v>7801</v>
      </c>
      <c r="B5856" s="8" t="s">
        <v>10912</v>
      </c>
      <c r="C5856" s="12" t="s">
        <v>8</v>
      </c>
      <c r="D5856" s="16">
        <v>51.75</v>
      </c>
    </row>
    <row r="5857" spans="1:4" ht="21.6">
      <c r="A5857" s="28">
        <v>7802</v>
      </c>
      <c r="B5857" s="7" t="s">
        <v>10913</v>
      </c>
      <c r="C5857" s="11" t="s">
        <v>8</v>
      </c>
      <c r="D5857" s="15">
        <v>55.4</v>
      </c>
    </row>
    <row r="5858" spans="1:4">
      <c r="A5858" s="29">
        <v>7803</v>
      </c>
      <c r="B5858" s="8" t="s">
        <v>10914</v>
      </c>
      <c r="C5858" s="12" t="s">
        <v>8</v>
      </c>
      <c r="D5858" s="16">
        <v>7.01</v>
      </c>
    </row>
    <row r="5859" spans="1:4">
      <c r="A5859" s="28">
        <v>7804</v>
      </c>
      <c r="B5859" s="7" t="s">
        <v>10915</v>
      </c>
      <c r="C5859" s="11" t="s">
        <v>8</v>
      </c>
      <c r="D5859" s="15">
        <v>5.81</v>
      </c>
    </row>
    <row r="5860" spans="1:4" ht="21.6">
      <c r="A5860" s="29">
        <v>7805</v>
      </c>
      <c r="B5860" s="8" t="s">
        <v>4008</v>
      </c>
      <c r="C5860" s="12" t="s">
        <v>8</v>
      </c>
      <c r="D5860" s="16">
        <v>8.42</v>
      </c>
    </row>
    <row r="5861" spans="1:4" ht="21.6">
      <c r="A5861" s="28">
        <v>7806</v>
      </c>
      <c r="B5861" s="7" t="s">
        <v>10916</v>
      </c>
      <c r="C5861" s="11" t="s">
        <v>8</v>
      </c>
      <c r="D5861" s="15">
        <v>5.48</v>
      </c>
    </row>
    <row r="5862" spans="1:4">
      <c r="A5862" s="29">
        <v>7807</v>
      </c>
      <c r="B5862" s="8" t="s">
        <v>10917</v>
      </c>
      <c r="C5862" s="12" t="s">
        <v>8</v>
      </c>
      <c r="D5862" s="16">
        <v>30.88</v>
      </c>
    </row>
    <row r="5863" spans="1:4" ht="21.6">
      <c r="A5863" s="28">
        <v>7808</v>
      </c>
      <c r="B5863" s="7" t="s">
        <v>10918</v>
      </c>
      <c r="C5863" s="11" t="s">
        <v>16</v>
      </c>
      <c r="D5863" s="15">
        <v>18.649999999999999</v>
      </c>
    </row>
    <row r="5864" spans="1:4" ht="21.6">
      <c r="A5864" s="29">
        <v>7809</v>
      </c>
      <c r="B5864" s="8" t="s">
        <v>10919</v>
      </c>
      <c r="C5864" s="12" t="s">
        <v>16</v>
      </c>
      <c r="D5864" s="16">
        <v>5.9</v>
      </c>
    </row>
    <row r="5865" spans="1:4" ht="21.6">
      <c r="A5865" s="28">
        <v>7810</v>
      </c>
      <c r="B5865" s="7" t="s">
        <v>10920</v>
      </c>
      <c r="C5865" s="11" t="s">
        <v>8</v>
      </c>
      <c r="D5865" s="15">
        <v>18.46</v>
      </c>
    </row>
    <row r="5866" spans="1:4">
      <c r="A5866" s="29">
        <v>7811</v>
      </c>
      <c r="B5866" s="8" t="s">
        <v>10921</v>
      </c>
      <c r="C5866" s="12" t="s">
        <v>8</v>
      </c>
      <c r="D5866" s="16">
        <v>31.56</v>
      </c>
    </row>
    <row r="5867" spans="1:4" ht="21.6">
      <c r="A5867" s="28">
        <v>7812</v>
      </c>
      <c r="B5867" s="7" t="s">
        <v>10922</v>
      </c>
      <c r="C5867" s="11" t="s">
        <v>10</v>
      </c>
      <c r="D5867" s="15">
        <v>94.38</v>
      </c>
    </row>
    <row r="5868" spans="1:4" ht="21.6">
      <c r="A5868" s="29">
        <v>7813</v>
      </c>
      <c r="B5868" s="8" t="s">
        <v>10923</v>
      </c>
      <c r="C5868" s="12" t="s">
        <v>10</v>
      </c>
      <c r="D5868" s="16">
        <v>244.13</v>
      </c>
    </row>
    <row r="5869" spans="1:4">
      <c r="A5869" s="28">
        <v>7814</v>
      </c>
      <c r="B5869" s="7" t="s">
        <v>4012</v>
      </c>
      <c r="C5869" s="11" t="s">
        <v>8</v>
      </c>
      <c r="D5869" s="15">
        <v>87.86</v>
      </c>
    </row>
    <row r="5870" spans="1:4" ht="21.6">
      <c r="A5870" s="29">
        <v>7815</v>
      </c>
      <c r="B5870" s="8" t="s">
        <v>10924</v>
      </c>
      <c r="C5870" s="12" t="s">
        <v>8</v>
      </c>
      <c r="D5870" s="16">
        <v>150.82</v>
      </c>
    </row>
    <row r="5871" spans="1:4" ht="21.6">
      <c r="A5871" s="28">
        <v>7816</v>
      </c>
      <c r="B5871" s="7" t="s">
        <v>10925</v>
      </c>
      <c r="C5871" s="11" t="s">
        <v>10</v>
      </c>
      <c r="D5871" s="15">
        <v>128.54</v>
      </c>
    </row>
    <row r="5872" spans="1:4">
      <c r="A5872" s="29">
        <v>7817</v>
      </c>
      <c r="B5872" s="8" t="s">
        <v>4014</v>
      </c>
      <c r="C5872" s="12" t="s">
        <v>8</v>
      </c>
      <c r="D5872" s="16">
        <v>63.06</v>
      </c>
    </row>
    <row r="5873" spans="1:4">
      <c r="A5873" s="28">
        <v>7818</v>
      </c>
      <c r="B5873" s="7" t="s">
        <v>10926</v>
      </c>
      <c r="C5873" s="11" t="s">
        <v>8</v>
      </c>
      <c r="D5873" s="15">
        <v>244.13</v>
      </c>
    </row>
    <row r="5874" spans="1:4">
      <c r="A5874" s="29">
        <v>7819</v>
      </c>
      <c r="B5874" s="8" t="s">
        <v>10927</v>
      </c>
      <c r="C5874" s="12" t="s">
        <v>8</v>
      </c>
      <c r="D5874" s="16">
        <v>14.36</v>
      </c>
    </row>
    <row r="5875" spans="1:4">
      <c r="A5875" s="28">
        <v>7820</v>
      </c>
      <c r="B5875" s="7" t="s">
        <v>10928</v>
      </c>
      <c r="C5875" s="11" t="s">
        <v>8</v>
      </c>
      <c r="D5875" s="15">
        <v>16.36</v>
      </c>
    </row>
    <row r="5876" spans="1:4" ht="21.6">
      <c r="A5876" s="29">
        <v>7823</v>
      </c>
      <c r="B5876" s="8" t="s">
        <v>10929</v>
      </c>
      <c r="C5876" s="12" t="s">
        <v>16</v>
      </c>
      <c r="D5876" s="16">
        <v>138.51</v>
      </c>
    </row>
    <row r="5877" spans="1:4" ht="21.6">
      <c r="A5877" s="28">
        <v>7824</v>
      </c>
      <c r="B5877" s="7" t="s">
        <v>10930</v>
      </c>
      <c r="C5877" s="11" t="s">
        <v>8</v>
      </c>
      <c r="D5877" s="15">
        <v>23.18</v>
      </c>
    </row>
    <row r="5878" spans="1:4" ht="21.6">
      <c r="A5878" s="29">
        <v>7825</v>
      </c>
      <c r="B5878" s="8" t="s">
        <v>4020</v>
      </c>
      <c r="C5878" s="12" t="s">
        <v>8</v>
      </c>
      <c r="D5878" s="16">
        <v>362.35</v>
      </c>
    </row>
    <row r="5879" spans="1:4">
      <c r="A5879" s="28">
        <v>7827</v>
      </c>
      <c r="B5879" s="7" t="s">
        <v>10931</v>
      </c>
      <c r="C5879" s="11" t="s">
        <v>10</v>
      </c>
      <c r="D5879" s="15">
        <v>141.99</v>
      </c>
    </row>
    <row r="5880" spans="1:4">
      <c r="A5880" s="29">
        <v>7832</v>
      </c>
      <c r="B5880" s="8" t="s">
        <v>10932</v>
      </c>
      <c r="C5880" s="12" t="s">
        <v>8</v>
      </c>
      <c r="D5880" s="16">
        <v>694.56</v>
      </c>
    </row>
    <row r="5881" spans="1:4" ht="21.6">
      <c r="A5881" s="28">
        <v>7833</v>
      </c>
      <c r="B5881" s="7" t="s">
        <v>10933</v>
      </c>
      <c r="C5881" s="11" t="s">
        <v>16</v>
      </c>
      <c r="D5881" s="15">
        <v>39.11</v>
      </c>
    </row>
    <row r="5882" spans="1:4">
      <c r="A5882" s="29">
        <v>7834</v>
      </c>
      <c r="B5882" s="8" t="s">
        <v>10934</v>
      </c>
      <c r="C5882" s="12" t="s">
        <v>8</v>
      </c>
      <c r="D5882" s="16">
        <v>13.49</v>
      </c>
    </row>
    <row r="5883" spans="1:4">
      <c r="A5883" s="28">
        <v>7835</v>
      </c>
      <c r="B5883" s="7" t="s">
        <v>4023</v>
      </c>
      <c r="C5883" s="11" t="s">
        <v>8</v>
      </c>
      <c r="D5883" s="15">
        <v>323.33</v>
      </c>
    </row>
    <row r="5884" spans="1:4">
      <c r="A5884" s="29">
        <v>7836</v>
      </c>
      <c r="B5884" s="8" t="s">
        <v>10935</v>
      </c>
      <c r="C5884" s="12" t="s">
        <v>8</v>
      </c>
      <c r="D5884" s="16">
        <v>16.670000000000002</v>
      </c>
    </row>
    <row r="5885" spans="1:4">
      <c r="A5885" s="28">
        <v>7837</v>
      </c>
      <c r="B5885" s="7" t="s">
        <v>10936</v>
      </c>
      <c r="C5885" s="11" t="s">
        <v>8</v>
      </c>
      <c r="D5885" s="15">
        <v>24.37</v>
      </c>
    </row>
    <row r="5886" spans="1:4">
      <c r="A5886" s="29">
        <v>7838</v>
      </c>
      <c r="B5886" s="8" t="s">
        <v>64537</v>
      </c>
      <c r="C5886" s="12" t="s">
        <v>8</v>
      </c>
      <c r="D5886" s="16">
        <v>39.71</v>
      </c>
    </row>
    <row r="5887" spans="1:4">
      <c r="A5887" s="28">
        <v>7839</v>
      </c>
      <c r="B5887" s="7" t="s">
        <v>10937</v>
      </c>
      <c r="C5887" s="11" t="s">
        <v>8</v>
      </c>
      <c r="D5887" s="15">
        <v>137.36000000000001</v>
      </c>
    </row>
    <row r="5888" spans="1:4">
      <c r="A5888" s="29">
        <v>7840</v>
      </c>
      <c r="B5888" s="8" t="s">
        <v>10938</v>
      </c>
      <c r="C5888" s="12" t="s">
        <v>16</v>
      </c>
      <c r="D5888" s="16">
        <v>20.149999999999999</v>
      </c>
    </row>
    <row r="5889" spans="1:4" ht="21.6">
      <c r="A5889" s="28">
        <v>7841</v>
      </c>
      <c r="B5889" s="7" t="s">
        <v>10939</v>
      </c>
      <c r="C5889" s="11" t="s">
        <v>8</v>
      </c>
      <c r="D5889" s="15">
        <v>5166.3599999999997</v>
      </c>
    </row>
    <row r="5890" spans="1:4">
      <c r="A5890" s="29">
        <v>7842</v>
      </c>
      <c r="B5890" s="8" t="s">
        <v>10940</v>
      </c>
      <c r="C5890" s="12" t="s">
        <v>8</v>
      </c>
      <c r="D5890" s="16">
        <v>157.55000000000001</v>
      </c>
    </row>
    <row r="5891" spans="1:4" ht="21.6">
      <c r="A5891" s="28">
        <v>7844</v>
      </c>
      <c r="B5891" s="7" t="s">
        <v>10941</v>
      </c>
      <c r="C5891" s="11" t="s">
        <v>8</v>
      </c>
      <c r="D5891" s="15">
        <v>20.25</v>
      </c>
    </row>
    <row r="5892" spans="1:4">
      <c r="A5892" s="29">
        <v>7846</v>
      </c>
      <c r="B5892" s="8" t="s">
        <v>10942</v>
      </c>
      <c r="C5892" s="12" t="s">
        <v>10</v>
      </c>
      <c r="D5892" s="16">
        <v>71.81</v>
      </c>
    </row>
    <row r="5893" spans="1:4" ht="21.6">
      <c r="A5893" s="28">
        <v>7852</v>
      </c>
      <c r="B5893" s="7" t="s">
        <v>4033</v>
      </c>
      <c r="C5893" s="11" t="s">
        <v>16</v>
      </c>
      <c r="D5893" s="15">
        <v>256.58</v>
      </c>
    </row>
    <row r="5894" spans="1:4" ht="21.6">
      <c r="A5894" s="29">
        <v>7854</v>
      </c>
      <c r="B5894" s="8" t="s">
        <v>10943</v>
      </c>
      <c r="C5894" s="12" t="s">
        <v>8</v>
      </c>
      <c r="D5894" s="16">
        <v>91.7</v>
      </c>
    </row>
    <row r="5895" spans="1:4">
      <c r="A5895" s="28">
        <v>7855</v>
      </c>
      <c r="B5895" s="7" t="s">
        <v>10944</v>
      </c>
      <c r="C5895" s="11" t="s">
        <v>16</v>
      </c>
      <c r="D5895" s="15">
        <v>549.30999999999995</v>
      </c>
    </row>
    <row r="5896" spans="1:4">
      <c r="A5896" s="29">
        <v>7856</v>
      </c>
      <c r="B5896" s="8" t="s">
        <v>10945</v>
      </c>
      <c r="C5896" s="12" t="s">
        <v>10</v>
      </c>
      <c r="D5896" s="16">
        <v>65.08</v>
      </c>
    </row>
    <row r="5897" spans="1:4" ht="21.6">
      <c r="A5897" s="28">
        <v>7858</v>
      </c>
      <c r="B5897" s="7" t="s">
        <v>10946</v>
      </c>
      <c r="C5897" s="11" t="s">
        <v>16</v>
      </c>
      <c r="D5897" s="15">
        <v>422.96</v>
      </c>
    </row>
    <row r="5898" spans="1:4">
      <c r="A5898" s="29">
        <v>7859</v>
      </c>
      <c r="B5898" s="8" t="s">
        <v>10947</v>
      </c>
      <c r="C5898" s="12" t="s">
        <v>8</v>
      </c>
      <c r="D5898" s="16">
        <v>200.97</v>
      </c>
    </row>
    <row r="5899" spans="1:4">
      <c r="A5899" s="28">
        <v>7860</v>
      </c>
      <c r="B5899" s="7" t="s">
        <v>10948</v>
      </c>
      <c r="C5899" s="11" t="s">
        <v>8</v>
      </c>
      <c r="D5899" s="15">
        <v>448.53</v>
      </c>
    </row>
    <row r="5900" spans="1:4">
      <c r="A5900" s="29">
        <v>7861</v>
      </c>
      <c r="B5900" s="8" t="s">
        <v>10949</v>
      </c>
      <c r="C5900" s="12" t="s">
        <v>8</v>
      </c>
      <c r="D5900" s="16">
        <v>86.38</v>
      </c>
    </row>
    <row r="5901" spans="1:4" ht="21.6">
      <c r="A5901" s="28">
        <v>7862</v>
      </c>
      <c r="B5901" s="7" t="s">
        <v>4044</v>
      </c>
      <c r="C5901" s="11" t="s">
        <v>8</v>
      </c>
      <c r="D5901" s="15">
        <v>51.92</v>
      </c>
    </row>
    <row r="5902" spans="1:4" ht="21.6">
      <c r="A5902" s="29">
        <v>7863</v>
      </c>
      <c r="B5902" s="8" t="s">
        <v>10950</v>
      </c>
      <c r="C5902" s="12" t="s">
        <v>8</v>
      </c>
      <c r="D5902" s="16">
        <v>292.19</v>
      </c>
    </row>
    <row r="5903" spans="1:4">
      <c r="A5903" s="28">
        <v>7864</v>
      </c>
      <c r="B5903" s="7" t="s">
        <v>4045</v>
      </c>
      <c r="C5903" s="11" t="s">
        <v>10</v>
      </c>
      <c r="D5903" s="15">
        <v>39.78</v>
      </c>
    </row>
    <row r="5904" spans="1:4">
      <c r="A5904" s="29">
        <v>7866</v>
      </c>
      <c r="B5904" s="8" t="s">
        <v>10951</v>
      </c>
      <c r="C5904" s="12" t="s">
        <v>8</v>
      </c>
      <c r="D5904" s="16">
        <v>230</v>
      </c>
    </row>
    <row r="5905" spans="1:5">
      <c r="A5905" s="28">
        <v>7867</v>
      </c>
      <c r="B5905" s="7" t="s">
        <v>10952</v>
      </c>
      <c r="C5905" s="11" t="s">
        <v>8</v>
      </c>
      <c r="D5905" s="15">
        <v>520</v>
      </c>
    </row>
    <row r="5906" spans="1:5">
      <c r="A5906" s="29">
        <v>7868</v>
      </c>
      <c r="B5906" s="8" t="s">
        <v>10953</v>
      </c>
      <c r="C5906" s="12" t="s">
        <v>8</v>
      </c>
      <c r="D5906" s="16">
        <v>3825.71</v>
      </c>
    </row>
    <row r="5907" spans="1:5" ht="21.6">
      <c r="A5907" s="28">
        <v>7870</v>
      </c>
      <c r="B5907" s="7" t="s">
        <v>10954</v>
      </c>
      <c r="C5907" s="11" t="s">
        <v>16</v>
      </c>
      <c r="D5907" s="15">
        <v>264.07</v>
      </c>
    </row>
    <row r="5908" spans="1:5" ht="21.6">
      <c r="A5908" s="29">
        <v>7871</v>
      </c>
      <c r="B5908" s="8" t="s">
        <v>66982</v>
      </c>
      <c r="C5908" s="12" t="s">
        <v>8</v>
      </c>
      <c r="D5908" s="16">
        <v>74.39</v>
      </c>
    </row>
    <row r="5909" spans="1:5">
      <c r="A5909" s="28">
        <v>7872</v>
      </c>
      <c r="B5909" s="7" t="s">
        <v>10955</v>
      </c>
      <c r="C5909" s="11" t="s">
        <v>8</v>
      </c>
      <c r="D5909" s="15">
        <v>35.22</v>
      </c>
      <c r="E5909" s="172">
        <v>44136</v>
      </c>
    </row>
    <row r="5910" spans="1:5">
      <c r="A5910" s="29">
        <v>7873</v>
      </c>
      <c r="B5910" s="8" t="s">
        <v>66983</v>
      </c>
      <c r="C5910" s="12" t="s">
        <v>8</v>
      </c>
      <c r="D5910" s="16">
        <v>69.25</v>
      </c>
    </row>
    <row r="5911" spans="1:5">
      <c r="A5911" s="28">
        <v>7874</v>
      </c>
      <c r="B5911" s="7" t="s">
        <v>10956</v>
      </c>
      <c r="C5911" s="11" t="s">
        <v>8</v>
      </c>
      <c r="D5911" s="15">
        <v>355.16</v>
      </c>
    </row>
    <row r="5912" spans="1:5">
      <c r="A5912" s="29">
        <v>7875</v>
      </c>
      <c r="B5912" s="8" t="s">
        <v>10957</v>
      </c>
      <c r="C5912" s="12" t="s">
        <v>8</v>
      </c>
      <c r="D5912" s="16">
        <v>362.15</v>
      </c>
    </row>
    <row r="5913" spans="1:5">
      <c r="A5913" s="28">
        <v>7876</v>
      </c>
      <c r="B5913" s="7" t="s">
        <v>10958</v>
      </c>
      <c r="C5913" s="11" t="s">
        <v>8</v>
      </c>
      <c r="D5913" s="15">
        <v>1874.29</v>
      </c>
    </row>
    <row r="5914" spans="1:5" ht="21.6">
      <c r="A5914" s="29">
        <v>7877</v>
      </c>
      <c r="B5914" s="8" t="s">
        <v>2525</v>
      </c>
      <c r="C5914" s="12" t="s">
        <v>8</v>
      </c>
      <c r="D5914" s="16">
        <v>14.95</v>
      </c>
    </row>
    <row r="5915" spans="1:5" ht="21.6">
      <c r="A5915" s="28">
        <v>7878</v>
      </c>
      <c r="B5915" s="7" t="s">
        <v>2554</v>
      </c>
      <c r="C5915" s="11" t="s">
        <v>8</v>
      </c>
      <c r="D5915" s="15">
        <v>7.95</v>
      </c>
    </row>
    <row r="5916" spans="1:5" ht="21.6">
      <c r="A5916" s="29">
        <v>7879</v>
      </c>
      <c r="B5916" s="8" t="s">
        <v>63936</v>
      </c>
      <c r="C5916" s="12" t="s">
        <v>8</v>
      </c>
      <c r="D5916" s="16">
        <v>7.75</v>
      </c>
    </row>
    <row r="5917" spans="1:5">
      <c r="A5917" s="28">
        <v>7880</v>
      </c>
      <c r="B5917" s="7" t="s">
        <v>2541</v>
      </c>
      <c r="C5917" s="11" t="s">
        <v>8</v>
      </c>
      <c r="D5917" s="15">
        <v>14.15</v>
      </c>
    </row>
    <row r="5918" spans="1:5">
      <c r="A5918" s="29">
        <v>7881</v>
      </c>
      <c r="B5918" s="8" t="s">
        <v>2634</v>
      </c>
      <c r="C5918" s="12" t="s">
        <v>8</v>
      </c>
      <c r="D5918" s="16">
        <v>7.15</v>
      </c>
    </row>
    <row r="5919" spans="1:5">
      <c r="A5919" s="28">
        <v>7882</v>
      </c>
      <c r="B5919" s="7" t="s">
        <v>1330</v>
      </c>
      <c r="C5919" s="11" t="s">
        <v>8</v>
      </c>
      <c r="D5919" s="15">
        <v>3.74</v>
      </c>
    </row>
    <row r="5920" spans="1:5">
      <c r="A5920" s="29">
        <v>7883</v>
      </c>
      <c r="B5920" s="8" t="s">
        <v>4072</v>
      </c>
      <c r="C5920" s="12" t="s">
        <v>8</v>
      </c>
      <c r="D5920" s="16">
        <v>149.35</v>
      </c>
    </row>
    <row r="5921" spans="1:5" ht="32.4">
      <c r="A5921" s="28">
        <v>7884</v>
      </c>
      <c r="B5921" s="7" t="s">
        <v>10959</v>
      </c>
      <c r="C5921" s="11" t="s">
        <v>8</v>
      </c>
      <c r="D5921" s="15">
        <v>460.91</v>
      </c>
    </row>
    <row r="5922" spans="1:5" ht="21.6">
      <c r="A5922" s="29">
        <v>7885</v>
      </c>
      <c r="B5922" s="8" t="s">
        <v>10960</v>
      </c>
      <c r="C5922" s="12" t="s">
        <v>8</v>
      </c>
      <c r="D5922" s="16">
        <v>175.83</v>
      </c>
    </row>
    <row r="5923" spans="1:5" ht="32.4">
      <c r="A5923" s="28">
        <v>7886</v>
      </c>
      <c r="B5923" s="7" t="s">
        <v>10961</v>
      </c>
      <c r="C5923" s="11" t="s">
        <v>16</v>
      </c>
      <c r="D5923" s="15">
        <v>253.28</v>
      </c>
    </row>
    <row r="5924" spans="1:5" ht="21.6">
      <c r="A5924" s="29">
        <v>7887</v>
      </c>
      <c r="B5924" s="8" t="s">
        <v>10962</v>
      </c>
      <c r="C5924" s="12" t="s">
        <v>10</v>
      </c>
      <c r="D5924" s="16">
        <v>220.15</v>
      </c>
    </row>
    <row r="5925" spans="1:5" ht="21.6">
      <c r="A5925" s="28">
        <v>7889</v>
      </c>
      <c r="B5925" s="7" t="s">
        <v>10963</v>
      </c>
      <c r="C5925" s="11" t="s">
        <v>8</v>
      </c>
      <c r="D5925" s="15">
        <v>7990</v>
      </c>
    </row>
    <row r="5926" spans="1:5" ht="21.6">
      <c r="A5926" s="29">
        <v>7890</v>
      </c>
      <c r="B5926" s="8" t="s">
        <v>10964</v>
      </c>
      <c r="C5926" s="12" t="s">
        <v>8</v>
      </c>
      <c r="D5926" s="16">
        <v>10000</v>
      </c>
    </row>
    <row r="5927" spans="1:5">
      <c r="A5927" s="28">
        <v>7891</v>
      </c>
      <c r="B5927" s="7" t="s">
        <v>2504</v>
      </c>
      <c r="C5927" s="11" t="s">
        <v>8</v>
      </c>
      <c r="D5927" s="15">
        <v>152.63</v>
      </c>
      <c r="E5927" s="235">
        <v>45078</v>
      </c>
    </row>
    <row r="5928" spans="1:5">
      <c r="A5928" s="29">
        <v>7892</v>
      </c>
      <c r="B5928" s="8" t="s">
        <v>2505</v>
      </c>
      <c r="C5928" s="12" t="s">
        <v>8</v>
      </c>
      <c r="D5928" s="16">
        <v>162.31</v>
      </c>
    </row>
    <row r="5929" spans="1:5">
      <c r="A5929" s="28">
        <v>7893</v>
      </c>
      <c r="B5929" s="7" t="s">
        <v>2183</v>
      </c>
      <c r="C5929" s="11" t="s">
        <v>8</v>
      </c>
      <c r="D5929" s="15">
        <v>14.73</v>
      </c>
      <c r="E5929" s="235">
        <v>45078</v>
      </c>
    </row>
    <row r="5930" spans="1:5">
      <c r="A5930" s="29">
        <v>7894</v>
      </c>
      <c r="B5930" s="8" t="s">
        <v>2211</v>
      </c>
      <c r="C5930" s="12" t="s">
        <v>8</v>
      </c>
      <c r="D5930" s="16">
        <v>15.58</v>
      </c>
    </row>
    <row r="5931" spans="1:5" ht="21.6">
      <c r="A5931" s="28">
        <v>7895</v>
      </c>
      <c r="B5931" s="7" t="s">
        <v>10965</v>
      </c>
      <c r="C5931" s="11" t="s">
        <v>10</v>
      </c>
      <c r="D5931" s="15">
        <v>347.58</v>
      </c>
    </row>
    <row r="5932" spans="1:5">
      <c r="A5932" s="29">
        <v>7898</v>
      </c>
      <c r="B5932" s="8" t="s">
        <v>10966</v>
      </c>
      <c r="C5932" s="12" t="s">
        <v>8</v>
      </c>
      <c r="D5932" s="16">
        <v>505.82</v>
      </c>
    </row>
    <row r="5933" spans="1:5" ht="32.4">
      <c r="A5933" s="28">
        <v>7899</v>
      </c>
      <c r="B5933" s="7" t="s">
        <v>10967</v>
      </c>
      <c r="C5933" s="11" t="s">
        <v>8</v>
      </c>
      <c r="D5933" s="15">
        <v>229.08</v>
      </c>
    </row>
    <row r="5934" spans="1:5">
      <c r="A5934" s="29">
        <v>7900</v>
      </c>
      <c r="B5934" s="8" t="s">
        <v>10968</v>
      </c>
      <c r="C5934" s="12" t="s">
        <v>16</v>
      </c>
      <c r="D5934" s="16">
        <v>71.180000000000007</v>
      </c>
    </row>
    <row r="5935" spans="1:5">
      <c r="A5935" s="28">
        <v>7901</v>
      </c>
      <c r="B5935" s="7" t="s">
        <v>66984</v>
      </c>
      <c r="C5935" s="11" t="s">
        <v>8</v>
      </c>
      <c r="D5935" s="15">
        <v>708.2</v>
      </c>
    </row>
    <row r="5936" spans="1:5" ht="21.6">
      <c r="A5936" s="29">
        <v>7902</v>
      </c>
      <c r="B5936" s="8" t="s">
        <v>10969</v>
      </c>
      <c r="C5936" s="12" t="s">
        <v>8</v>
      </c>
      <c r="D5936" s="16">
        <v>377.1</v>
      </c>
    </row>
    <row r="5937" spans="1:4" ht="21.6">
      <c r="A5937" s="28">
        <v>7903</v>
      </c>
      <c r="B5937" s="7" t="s">
        <v>10970</v>
      </c>
      <c r="C5937" s="11" t="s">
        <v>8</v>
      </c>
      <c r="D5937" s="15">
        <v>43.32</v>
      </c>
    </row>
    <row r="5938" spans="1:4">
      <c r="A5938" s="29">
        <v>7904</v>
      </c>
      <c r="B5938" s="8" t="s">
        <v>66985</v>
      </c>
      <c r="C5938" s="12" t="s">
        <v>8</v>
      </c>
      <c r="D5938" s="16">
        <v>6.78</v>
      </c>
    </row>
    <row r="5939" spans="1:4" ht="21.6">
      <c r="A5939" s="28">
        <v>7905</v>
      </c>
      <c r="B5939" s="7" t="s">
        <v>10972</v>
      </c>
      <c r="C5939" s="11" t="s">
        <v>8</v>
      </c>
      <c r="D5939" s="15">
        <v>354.87</v>
      </c>
    </row>
    <row r="5940" spans="1:4" ht="32.4">
      <c r="A5940" s="29">
        <v>7907</v>
      </c>
      <c r="B5940" s="8" t="s">
        <v>10973</v>
      </c>
      <c r="C5940" s="12" t="s">
        <v>10</v>
      </c>
      <c r="D5940" s="16">
        <v>1221.53</v>
      </c>
    </row>
    <row r="5941" spans="1:4" ht="21.6">
      <c r="A5941" s="28">
        <v>7908</v>
      </c>
      <c r="B5941" s="7" t="s">
        <v>10974</v>
      </c>
      <c r="C5941" s="11" t="s">
        <v>16</v>
      </c>
      <c r="D5941" s="15">
        <v>354.16</v>
      </c>
    </row>
    <row r="5942" spans="1:4" ht="21.6">
      <c r="A5942" s="29">
        <v>7909</v>
      </c>
      <c r="B5942" s="8" t="s">
        <v>10975</v>
      </c>
      <c r="C5942" s="12" t="s">
        <v>8</v>
      </c>
      <c r="D5942" s="16">
        <v>56.93</v>
      </c>
    </row>
    <row r="5943" spans="1:4" ht="21.6">
      <c r="A5943" s="28">
        <v>7910</v>
      </c>
      <c r="B5943" s="7" t="s">
        <v>66986</v>
      </c>
      <c r="C5943" s="11" t="s">
        <v>8</v>
      </c>
      <c r="D5943" s="15">
        <v>94.7</v>
      </c>
    </row>
    <row r="5944" spans="1:4" ht="21.6">
      <c r="A5944" s="29">
        <v>7911</v>
      </c>
      <c r="B5944" s="8" t="s">
        <v>66987</v>
      </c>
      <c r="C5944" s="12" t="s">
        <v>8</v>
      </c>
      <c r="D5944" s="16">
        <v>69.25</v>
      </c>
    </row>
    <row r="5945" spans="1:4">
      <c r="A5945" s="28">
        <v>7912</v>
      </c>
      <c r="B5945" s="7" t="s">
        <v>10976</v>
      </c>
      <c r="C5945" s="11" t="s">
        <v>8</v>
      </c>
      <c r="D5945" s="15">
        <v>56.93</v>
      </c>
    </row>
    <row r="5946" spans="1:4">
      <c r="A5946" s="29">
        <v>7913</v>
      </c>
      <c r="B5946" s="8" t="s">
        <v>66988</v>
      </c>
      <c r="C5946" s="12" t="s">
        <v>8</v>
      </c>
      <c r="D5946" s="16">
        <v>70.86</v>
      </c>
    </row>
    <row r="5947" spans="1:4" ht="21.6">
      <c r="A5947" s="28">
        <v>7914</v>
      </c>
      <c r="B5947" s="7" t="s">
        <v>10977</v>
      </c>
      <c r="C5947" s="11" t="s">
        <v>8</v>
      </c>
      <c r="D5947" s="15">
        <v>56.93</v>
      </c>
    </row>
    <row r="5948" spans="1:4" ht="21.6">
      <c r="A5948" s="29">
        <v>7915</v>
      </c>
      <c r="B5948" s="8" t="s">
        <v>10978</v>
      </c>
      <c r="C5948" s="12" t="s">
        <v>8</v>
      </c>
      <c r="D5948" s="16">
        <v>252.25</v>
      </c>
    </row>
    <row r="5949" spans="1:4">
      <c r="A5949" s="28">
        <v>7916</v>
      </c>
      <c r="B5949" s="7" t="s">
        <v>66989</v>
      </c>
      <c r="C5949" s="11" t="s">
        <v>10</v>
      </c>
      <c r="D5949" s="15">
        <v>21.22</v>
      </c>
    </row>
    <row r="5950" spans="1:4">
      <c r="A5950" s="29">
        <v>7917</v>
      </c>
      <c r="B5950" s="8" t="s">
        <v>66990</v>
      </c>
      <c r="C5950" s="12" t="s">
        <v>10</v>
      </c>
      <c r="D5950" s="16">
        <v>29.16</v>
      </c>
    </row>
    <row r="5951" spans="1:4">
      <c r="A5951" s="28">
        <v>7918</v>
      </c>
      <c r="B5951" s="7" t="s">
        <v>66991</v>
      </c>
      <c r="C5951" s="11" t="s">
        <v>10</v>
      </c>
      <c r="D5951" s="15">
        <v>55</v>
      </c>
    </row>
    <row r="5952" spans="1:4">
      <c r="A5952" s="29">
        <v>7920</v>
      </c>
      <c r="B5952" s="8" t="s">
        <v>10979</v>
      </c>
      <c r="C5952" s="12" t="s">
        <v>8</v>
      </c>
      <c r="D5952" s="16">
        <v>245.79</v>
      </c>
    </row>
    <row r="5953" spans="1:4">
      <c r="A5953" s="28">
        <v>7922</v>
      </c>
      <c r="B5953" s="7" t="s">
        <v>66992</v>
      </c>
      <c r="C5953" s="11" t="s">
        <v>8</v>
      </c>
      <c r="D5953" s="15">
        <v>2.1</v>
      </c>
    </row>
    <row r="5954" spans="1:4">
      <c r="A5954" s="29">
        <v>7923</v>
      </c>
      <c r="B5954" s="8" t="s">
        <v>66993</v>
      </c>
      <c r="C5954" s="12" t="s">
        <v>8</v>
      </c>
      <c r="D5954" s="16">
        <v>3.29</v>
      </c>
    </row>
    <row r="5955" spans="1:4">
      <c r="A5955" s="28">
        <v>7924</v>
      </c>
      <c r="B5955" s="7" t="s">
        <v>66994</v>
      </c>
      <c r="C5955" s="11" t="s">
        <v>8</v>
      </c>
      <c r="D5955" s="15">
        <v>4.7699999999999996</v>
      </c>
    </row>
    <row r="5956" spans="1:4">
      <c r="A5956" s="29">
        <v>7925</v>
      </c>
      <c r="B5956" s="8" t="s">
        <v>66995</v>
      </c>
      <c r="C5956" s="12" t="s">
        <v>8</v>
      </c>
      <c r="D5956" s="16">
        <v>1.4</v>
      </c>
    </row>
    <row r="5957" spans="1:4">
      <c r="A5957" s="28">
        <v>7926</v>
      </c>
      <c r="B5957" s="7" t="s">
        <v>66996</v>
      </c>
      <c r="C5957" s="11" t="s">
        <v>8</v>
      </c>
      <c r="D5957" s="15">
        <v>1.46</v>
      </c>
    </row>
    <row r="5958" spans="1:4">
      <c r="A5958" s="29">
        <v>7927</v>
      </c>
      <c r="B5958" s="8" t="s">
        <v>66997</v>
      </c>
      <c r="C5958" s="12" t="s">
        <v>8</v>
      </c>
      <c r="D5958" s="16">
        <v>1.61</v>
      </c>
    </row>
    <row r="5959" spans="1:4">
      <c r="A5959" s="28">
        <v>7928</v>
      </c>
      <c r="B5959" s="7" t="s">
        <v>66998</v>
      </c>
      <c r="C5959" s="11" t="s">
        <v>8</v>
      </c>
      <c r="D5959" s="15">
        <v>2.39</v>
      </c>
    </row>
    <row r="5960" spans="1:4">
      <c r="A5960" s="29">
        <v>7929</v>
      </c>
      <c r="B5960" s="8" t="s">
        <v>66999</v>
      </c>
      <c r="C5960" s="12" t="s">
        <v>8</v>
      </c>
      <c r="D5960" s="16">
        <v>4.08</v>
      </c>
    </row>
    <row r="5961" spans="1:4">
      <c r="A5961" s="28">
        <v>7930</v>
      </c>
      <c r="B5961" s="7" t="s">
        <v>10980</v>
      </c>
      <c r="C5961" s="11" t="s">
        <v>8</v>
      </c>
      <c r="D5961" s="15">
        <v>6.32</v>
      </c>
    </row>
    <row r="5962" spans="1:4">
      <c r="A5962" s="29">
        <v>7931</v>
      </c>
      <c r="B5962" s="8" t="s">
        <v>10981</v>
      </c>
      <c r="C5962" s="12" t="s">
        <v>8</v>
      </c>
      <c r="D5962" s="16">
        <v>8.99</v>
      </c>
    </row>
    <row r="5963" spans="1:4">
      <c r="A5963" s="28">
        <v>7932</v>
      </c>
      <c r="B5963" s="7" t="s">
        <v>10982</v>
      </c>
      <c r="C5963" s="11" t="s">
        <v>8</v>
      </c>
      <c r="D5963" s="15">
        <v>17.89</v>
      </c>
    </row>
    <row r="5964" spans="1:4">
      <c r="A5964" s="29">
        <v>7933</v>
      </c>
      <c r="B5964" s="8" t="s">
        <v>10983</v>
      </c>
      <c r="C5964" s="12" t="s">
        <v>8</v>
      </c>
      <c r="D5964" s="16">
        <v>16.329999999999998</v>
      </c>
    </row>
    <row r="5965" spans="1:4">
      <c r="A5965" s="28">
        <v>7934</v>
      </c>
      <c r="B5965" s="7" t="s">
        <v>10984</v>
      </c>
      <c r="C5965" s="11" t="s">
        <v>8</v>
      </c>
      <c r="D5965" s="15">
        <v>39.19</v>
      </c>
    </row>
    <row r="5966" spans="1:4">
      <c r="A5966" s="29">
        <v>7936</v>
      </c>
      <c r="B5966" s="8" t="s">
        <v>10985</v>
      </c>
      <c r="C5966" s="12" t="s">
        <v>8</v>
      </c>
      <c r="D5966" s="16">
        <v>16822.59</v>
      </c>
    </row>
    <row r="5967" spans="1:4" ht="21.6">
      <c r="A5967" s="28">
        <v>7938</v>
      </c>
      <c r="B5967" s="7" t="s">
        <v>10986</v>
      </c>
      <c r="C5967" s="11" t="s">
        <v>16</v>
      </c>
      <c r="D5967" s="15">
        <v>47.75</v>
      </c>
    </row>
    <row r="5968" spans="1:4" ht="21.6">
      <c r="A5968" s="29">
        <v>7939</v>
      </c>
      <c r="B5968" s="8" t="s">
        <v>10987</v>
      </c>
      <c r="C5968" s="12" t="s">
        <v>8</v>
      </c>
      <c r="D5968" s="16">
        <v>11720.51</v>
      </c>
    </row>
    <row r="5969" spans="1:4">
      <c r="A5969" s="28">
        <v>7940</v>
      </c>
      <c r="B5969" s="7" t="s">
        <v>10988</v>
      </c>
      <c r="C5969" s="11" t="s">
        <v>8</v>
      </c>
      <c r="D5969" s="15">
        <v>31.72</v>
      </c>
    </row>
    <row r="5970" spans="1:4">
      <c r="A5970" s="29">
        <v>7941</v>
      </c>
      <c r="B5970" s="8" t="s">
        <v>10989</v>
      </c>
      <c r="C5970" s="12" t="s">
        <v>8</v>
      </c>
      <c r="D5970" s="16">
        <v>5366.98</v>
      </c>
    </row>
    <row r="5971" spans="1:4">
      <c r="A5971" s="28">
        <v>7942</v>
      </c>
      <c r="B5971" s="7" t="s">
        <v>4125</v>
      </c>
      <c r="C5971" s="11" t="s">
        <v>8</v>
      </c>
      <c r="D5971" s="15">
        <v>220.44</v>
      </c>
    </row>
    <row r="5972" spans="1:4" ht="21.6">
      <c r="A5972" s="29">
        <v>7943</v>
      </c>
      <c r="B5972" s="8" t="s">
        <v>10990</v>
      </c>
      <c r="C5972" s="12" t="s">
        <v>16</v>
      </c>
      <c r="D5972" s="16">
        <v>170.43</v>
      </c>
    </row>
    <row r="5973" spans="1:4" ht="32.4">
      <c r="A5973" s="28">
        <v>7944</v>
      </c>
      <c r="B5973" s="7" t="s">
        <v>10991</v>
      </c>
      <c r="C5973" s="11" t="s">
        <v>8</v>
      </c>
      <c r="D5973" s="15">
        <v>9800</v>
      </c>
    </row>
    <row r="5974" spans="1:4" ht="21.6">
      <c r="A5974" s="29">
        <v>7945</v>
      </c>
      <c r="B5974" s="8" t="s">
        <v>10992</v>
      </c>
      <c r="C5974" s="12" t="s">
        <v>8</v>
      </c>
      <c r="D5974" s="16">
        <v>4830</v>
      </c>
    </row>
    <row r="5975" spans="1:4" ht="21.6">
      <c r="A5975" s="28">
        <v>7946</v>
      </c>
      <c r="B5975" s="7" t="s">
        <v>10993</v>
      </c>
      <c r="C5975" s="11" t="s">
        <v>63231</v>
      </c>
      <c r="D5975" s="15">
        <v>155.87</v>
      </c>
    </row>
    <row r="5976" spans="1:4" ht="21.6">
      <c r="A5976" s="29">
        <v>7947</v>
      </c>
      <c r="B5976" s="8" t="s">
        <v>10994</v>
      </c>
      <c r="C5976" s="12" t="s">
        <v>63231</v>
      </c>
      <c r="D5976" s="16">
        <v>132.18</v>
      </c>
    </row>
    <row r="5977" spans="1:4" ht="21.6">
      <c r="A5977" s="28">
        <v>7948</v>
      </c>
      <c r="B5977" s="7" t="s">
        <v>10995</v>
      </c>
      <c r="C5977" s="11" t="s">
        <v>8</v>
      </c>
      <c r="D5977" s="15">
        <v>14.48</v>
      </c>
    </row>
    <row r="5978" spans="1:4">
      <c r="A5978" s="29">
        <v>7949</v>
      </c>
      <c r="B5978" s="8" t="s">
        <v>10996</v>
      </c>
      <c r="C5978" s="12" t="s">
        <v>8</v>
      </c>
      <c r="D5978" s="16">
        <v>5.77</v>
      </c>
    </row>
    <row r="5979" spans="1:4" ht="21.6">
      <c r="A5979" s="28">
        <v>7950</v>
      </c>
      <c r="B5979" s="7" t="s">
        <v>10997</v>
      </c>
      <c r="C5979" s="11" t="s">
        <v>10</v>
      </c>
      <c r="D5979" s="15">
        <v>0.81</v>
      </c>
    </row>
    <row r="5980" spans="1:4" ht="21.6">
      <c r="A5980" s="29">
        <v>7967</v>
      </c>
      <c r="B5980" s="8" t="s">
        <v>10998</v>
      </c>
      <c r="C5980" s="12" t="s">
        <v>10</v>
      </c>
      <c r="D5980" s="16">
        <v>599.63</v>
      </c>
    </row>
    <row r="5981" spans="1:4" ht="21.6">
      <c r="A5981" s="28">
        <v>7970</v>
      </c>
      <c r="B5981" s="7" t="s">
        <v>10999</v>
      </c>
      <c r="C5981" s="11" t="s">
        <v>10</v>
      </c>
      <c r="D5981" s="15">
        <v>186.77</v>
      </c>
    </row>
    <row r="5982" spans="1:4" ht="21.6">
      <c r="A5982" s="29">
        <v>7972</v>
      </c>
      <c r="B5982" s="8" t="s">
        <v>11000</v>
      </c>
      <c r="C5982" s="12" t="s">
        <v>10</v>
      </c>
      <c r="D5982" s="16">
        <v>633.66999999999996</v>
      </c>
    </row>
    <row r="5983" spans="1:4" ht="21.6">
      <c r="A5983" s="28">
        <v>7979</v>
      </c>
      <c r="B5983" s="7" t="s">
        <v>11001</v>
      </c>
      <c r="C5983" s="11" t="s">
        <v>8</v>
      </c>
      <c r="D5983" s="15">
        <v>67.34</v>
      </c>
    </row>
    <row r="5984" spans="1:4" ht="32.4">
      <c r="A5984" s="29">
        <v>7985</v>
      </c>
      <c r="B5984" s="8" t="s">
        <v>11002</v>
      </c>
      <c r="C5984" s="12" t="s">
        <v>10</v>
      </c>
      <c r="D5984" s="16">
        <v>1296.99</v>
      </c>
    </row>
    <row r="5985" spans="1:5">
      <c r="A5985" s="28">
        <v>7986</v>
      </c>
      <c r="B5985" s="7" t="s">
        <v>11003</v>
      </c>
      <c r="C5985" s="11" t="s">
        <v>16</v>
      </c>
      <c r="D5985" s="15">
        <v>145.69999999999999</v>
      </c>
    </row>
    <row r="5986" spans="1:5" ht="32.4">
      <c r="A5986" s="29">
        <v>7987</v>
      </c>
      <c r="B5986" s="8" t="s">
        <v>11004</v>
      </c>
      <c r="C5986" s="12" t="s">
        <v>16</v>
      </c>
      <c r="D5986" s="16">
        <v>158.78</v>
      </c>
    </row>
    <row r="5987" spans="1:5" ht="21.6">
      <c r="A5987" s="28">
        <v>7988</v>
      </c>
      <c r="B5987" s="7" t="s">
        <v>11005</v>
      </c>
      <c r="C5987" s="11" t="s">
        <v>16</v>
      </c>
      <c r="D5987" s="15">
        <v>11.94</v>
      </c>
    </row>
    <row r="5988" spans="1:5">
      <c r="A5988" s="29">
        <v>7989</v>
      </c>
      <c r="B5988" s="8" t="s">
        <v>11006</v>
      </c>
      <c r="C5988" s="12" t="s">
        <v>16</v>
      </c>
      <c r="D5988" s="16">
        <v>8.17</v>
      </c>
    </row>
    <row r="5989" spans="1:5">
      <c r="A5989" s="28">
        <v>7990</v>
      </c>
      <c r="B5989" s="7" t="s">
        <v>11007</v>
      </c>
      <c r="C5989" s="11" t="s">
        <v>10</v>
      </c>
      <c r="D5989" s="15">
        <v>2.06</v>
      </c>
    </row>
    <row r="5990" spans="1:5">
      <c r="A5990" s="29">
        <v>7991</v>
      </c>
      <c r="B5990" s="8" t="s">
        <v>11008</v>
      </c>
      <c r="C5990" s="12" t="s">
        <v>10</v>
      </c>
      <c r="D5990" s="16">
        <v>2.99</v>
      </c>
    </row>
    <row r="5991" spans="1:5">
      <c r="A5991" s="28">
        <v>7992</v>
      </c>
      <c r="B5991" s="7" t="s">
        <v>11009</v>
      </c>
      <c r="C5991" s="11" t="s">
        <v>8</v>
      </c>
      <c r="D5991" s="15">
        <v>53.33</v>
      </c>
    </row>
    <row r="5992" spans="1:5">
      <c r="A5992" s="29">
        <v>7994</v>
      </c>
      <c r="B5992" s="8" t="s">
        <v>11010</v>
      </c>
      <c r="C5992" s="12" t="s">
        <v>8</v>
      </c>
      <c r="D5992" s="16">
        <v>46.83</v>
      </c>
    </row>
    <row r="5993" spans="1:5" ht="21.6">
      <c r="A5993" s="28">
        <v>7995</v>
      </c>
      <c r="B5993" s="7" t="s">
        <v>11011</v>
      </c>
      <c r="C5993" s="11" t="s">
        <v>8</v>
      </c>
      <c r="D5993" s="15">
        <v>62.83</v>
      </c>
    </row>
    <row r="5994" spans="1:5" ht="21.6">
      <c r="A5994" s="29">
        <v>7996</v>
      </c>
      <c r="B5994" s="8" t="s">
        <v>67000</v>
      </c>
      <c r="C5994" s="12" t="s">
        <v>8</v>
      </c>
      <c r="D5994" s="16">
        <v>164.46</v>
      </c>
      <c r="E5994" s="235">
        <v>45078</v>
      </c>
    </row>
    <row r="5995" spans="1:5">
      <c r="A5995" s="28">
        <v>7997</v>
      </c>
      <c r="B5995" s="7" t="s">
        <v>67001</v>
      </c>
      <c r="C5995" s="11" t="s">
        <v>8</v>
      </c>
      <c r="D5995" s="15">
        <v>203.83</v>
      </c>
    </row>
    <row r="5996" spans="1:5">
      <c r="A5996" s="29">
        <v>7998</v>
      </c>
      <c r="B5996" s="8" t="s">
        <v>11012</v>
      </c>
      <c r="C5996" s="12" t="s">
        <v>8</v>
      </c>
      <c r="D5996" s="16">
        <v>150.19</v>
      </c>
    </row>
    <row r="5997" spans="1:5">
      <c r="A5997" s="28">
        <v>7999</v>
      </c>
      <c r="B5997" s="7" t="s">
        <v>11013</v>
      </c>
      <c r="C5997" s="11" t="s">
        <v>8</v>
      </c>
      <c r="D5997" s="15">
        <v>355.16</v>
      </c>
    </row>
    <row r="5998" spans="1:5">
      <c r="A5998" s="29">
        <v>8000</v>
      </c>
      <c r="B5998" s="8" t="s">
        <v>67002</v>
      </c>
      <c r="C5998" s="12" t="s">
        <v>8</v>
      </c>
      <c r="D5998" s="16">
        <v>71.45</v>
      </c>
    </row>
    <row r="5999" spans="1:5" ht="21.6">
      <c r="A5999" s="28">
        <v>8001</v>
      </c>
      <c r="B5999" s="7" t="s">
        <v>67003</v>
      </c>
      <c r="C5999" s="11" t="s">
        <v>8</v>
      </c>
      <c r="D5999" s="15">
        <v>78.55</v>
      </c>
    </row>
    <row r="6000" spans="1:5" ht="21.6">
      <c r="A6000" s="29">
        <v>8002</v>
      </c>
      <c r="B6000" s="8" t="s">
        <v>67004</v>
      </c>
      <c r="C6000" s="12" t="s">
        <v>8</v>
      </c>
      <c r="D6000" s="16">
        <v>102.15</v>
      </c>
    </row>
    <row r="6001" spans="1:4" ht="21.6">
      <c r="A6001" s="28">
        <v>8003</v>
      </c>
      <c r="B6001" s="7" t="s">
        <v>67005</v>
      </c>
      <c r="C6001" s="11" t="s">
        <v>8</v>
      </c>
      <c r="D6001" s="15">
        <v>94.85</v>
      </c>
    </row>
    <row r="6002" spans="1:4" ht="32.4">
      <c r="A6002" s="29">
        <v>8004</v>
      </c>
      <c r="B6002" s="8" t="s">
        <v>66951</v>
      </c>
      <c r="C6002" s="12" t="s">
        <v>8</v>
      </c>
      <c r="D6002" s="16">
        <v>627.9</v>
      </c>
    </row>
    <row r="6003" spans="1:4">
      <c r="A6003" s="28">
        <v>8005</v>
      </c>
      <c r="B6003" s="7" t="s">
        <v>67006</v>
      </c>
      <c r="C6003" s="11" t="s">
        <v>8</v>
      </c>
      <c r="D6003" s="15">
        <v>0.92</v>
      </c>
    </row>
    <row r="6004" spans="1:4">
      <c r="A6004" s="29">
        <v>8006</v>
      </c>
      <c r="B6004" s="8" t="s">
        <v>67007</v>
      </c>
      <c r="C6004" s="12" t="s">
        <v>8</v>
      </c>
      <c r="D6004" s="16">
        <v>1.1599999999999999</v>
      </c>
    </row>
    <row r="6005" spans="1:4">
      <c r="A6005" s="28">
        <v>8007</v>
      </c>
      <c r="B6005" s="7" t="s">
        <v>67008</v>
      </c>
      <c r="C6005" s="11" t="s">
        <v>8</v>
      </c>
      <c r="D6005" s="15">
        <v>1.29</v>
      </c>
    </row>
    <row r="6006" spans="1:4">
      <c r="A6006" s="29">
        <v>8008</v>
      </c>
      <c r="B6006" s="8" t="s">
        <v>11014</v>
      </c>
      <c r="C6006" s="12" t="s">
        <v>10</v>
      </c>
      <c r="D6006" s="16">
        <v>3.69</v>
      </c>
    </row>
    <row r="6007" spans="1:4">
      <c r="A6007" s="28">
        <v>8009</v>
      </c>
      <c r="B6007" s="7" t="s">
        <v>4149</v>
      </c>
      <c r="C6007" s="11" t="s">
        <v>10</v>
      </c>
      <c r="D6007" s="15">
        <v>4</v>
      </c>
    </row>
    <row r="6008" spans="1:4">
      <c r="A6008" s="29">
        <v>8010</v>
      </c>
      <c r="B6008" s="8" t="s">
        <v>11015</v>
      </c>
      <c r="C6008" s="12" t="s">
        <v>8</v>
      </c>
      <c r="D6008" s="16">
        <v>1.1200000000000001</v>
      </c>
    </row>
    <row r="6009" spans="1:4">
      <c r="A6009" s="28">
        <v>8011</v>
      </c>
      <c r="B6009" s="7" t="s">
        <v>4151</v>
      </c>
      <c r="C6009" s="11" t="s">
        <v>8</v>
      </c>
      <c r="D6009" s="15">
        <v>94.97</v>
      </c>
    </row>
    <row r="6010" spans="1:4" ht="21.6">
      <c r="A6010" s="29">
        <v>8012</v>
      </c>
      <c r="B6010" s="8" t="s">
        <v>11016</v>
      </c>
      <c r="C6010" s="12" t="s">
        <v>8</v>
      </c>
      <c r="D6010" s="16">
        <v>387.52</v>
      </c>
    </row>
    <row r="6011" spans="1:4" ht="21.6">
      <c r="A6011" s="28">
        <v>8013</v>
      </c>
      <c r="B6011" s="7" t="s">
        <v>11017</v>
      </c>
      <c r="C6011" s="11" t="s">
        <v>8</v>
      </c>
      <c r="D6011" s="15">
        <v>107.37</v>
      </c>
    </row>
    <row r="6012" spans="1:4" ht="21.6">
      <c r="A6012" s="29">
        <v>8014</v>
      </c>
      <c r="B6012" s="8" t="s">
        <v>11018</v>
      </c>
      <c r="C6012" s="12" t="s">
        <v>8</v>
      </c>
      <c r="D6012" s="16">
        <v>353.57</v>
      </c>
    </row>
    <row r="6013" spans="1:4">
      <c r="A6013" s="28">
        <v>8015</v>
      </c>
      <c r="B6013" s="7" t="s">
        <v>11019</v>
      </c>
      <c r="C6013" s="11" t="s">
        <v>8</v>
      </c>
      <c r="D6013" s="15">
        <v>9.9499999999999993</v>
      </c>
    </row>
    <row r="6014" spans="1:4" ht="21.6">
      <c r="A6014" s="29">
        <v>8016</v>
      </c>
      <c r="B6014" s="8" t="s">
        <v>67009</v>
      </c>
      <c r="C6014" s="12" t="s">
        <v>8</v>
      </c>
      <c r="D6014" s="16">
        <v>345.52</v>
      </c>
    </row>
    <row r="6015" spans="1:4">
      <c r="A6015" s="28">
        <v>8017</v>
      </c>
      <c r="B6015" s="7" t="s">
        <v>4155</v>
      </c>
      <c r="C6015" s="11" t="s">
        <v>8</v>
      </c>
      <c r="D6015" s="15">
        <v>1142.99</v>
      </c>
    </row>
    <row r="6016" spans="1:4">
      <c r="A6016" s="29">
        <v>8018</v>
      </c>
      <c r="B6016" s="8" t="s">
        <v>4154</v>
      </c>
      <c r="C6016" s="12" t="s">
        <v>8</v>
      </c>
      <c r="D6016" s="16">
        <v>96.41</v>
      </c>
    </row>
    <row r="6017" spans="1:4">
      <c r="A6017" s="28">
        <v>8019</v>
      </c>
      <c r="B6017" s="7" t="s">
        <v>11020</v>
      </c>
      <c r="C6017" s="11" t="s">
        <v>10</v>
      </c>
      <c r="D6017" s="15">
        <v>191.84</v>
      </c>
    </row>
    <row r="6018" spans="1:4" ht="32.4">
      <c r="A6018" s="29">
        <v>8020</v>
      </c>
      <c r="B6018" s="8" t="s">
        <v>11021</v>
      </c>
      <c r="C6018" s="12" t="s">
        <v>8</v>
      </c>
      <c r="D6018" s="16">
        <v>101298.55</v>
      </c>
    </row>
    <row r="6019" spans="1:4">
      <c r="A6019" s="28">
        <v>8021</v>
      </c>
      <c r="B6019" s="7" t="s">
        <v>2035</v>
      </c>
      <c r="C6019" s="11" t="s">
        <v>8</v>
      </c>
      <c r="D6019" s="15">
        <v>22.76</v>
      </c>
    </row>
    <row r="6020" spans="1:4">
      <c r="A6020" s="29">
        <v>8022</v>
      </c>
      <c r="B6020" s="8" t="s">
        <v>11022</v>
      </c>
      <c r="C6020" s="12" t="s">
        <v>8</v>
      </c>
      <c r="D6020" s="16">
        <v>288.20999999999998</v>
      </c>
    </row>
    <row r="6021" spans="1:4">
      <c r="A6021" s="28">
        <v>8023</v>
      </c>
      <c r="B6021" s="7" t="s">
        <v>11023</v>
      </c>
      <c r="C6021" s="11" t="s">
        <v>8</v>
      </c>
      <c r="D6021" s="15">
        <v>148.71</v>
      </c>
    </row>
    <row r="6022" spans="1:4">
      <c r="A6022" s="29">
        <v>8024</v>
      </c>
      <c r="B6022" s="8" t="s">
        <v>11024</v>
      </c>
      <c r="C6022" s="12" t="s">
        <v>10</v>
      </c>
      <c r="D6022" s="16">
        <v>205.38</v>
      </c>
    </row>
    <row r="6023" spans="1:4">
      <c r="A6023" s="28">
        <v>8025</v>
      </c>
      <c r="B6023" s="7" t="s">
        <v>11025</v>
      </c>
      <c r="C6023" s="11" t="s">
        <v>10</v>
      </c>
      <c r="D6023" s="15">
        <v>224.33</v>
      </c>
    </row>
    <row r="6024" spans="1:4">
      <c r="A6024" s="29">
        <v>8026</v>
      </c>
      <c r="B6024" s="8" t="s">
        <v>11026</v>
      </c>
      <c r="C6024" s="12" t="s">
        <v>10</v>
      </c>
      <c r="D6024" s="16">
        <v>37</v>
      </c>
    </row>
    <row r="6025" spans="1:4" ht="21.6">
      <c r="A6025" s="28">
        <v>8029</v>
      </c>
      <c r="B6025" s="7" t="s">
        <v>11027</v>
      </c>
      <c r="C6025" s="11" t="s">
        <v>8</v>
      </c>
      <c r="D6025" s="15">
        <v>579.11</v>
      </c>
    </row>
    <row r="6026" spans="1:4" ht="21.6">
      <c r="A6026" s="29">
        <v>8030</v>
      </c>
      <c r="B6026" s="8" t="s">
        <v>11028</v>
      </c>
      <c r="C6026" s="12" t="s">
        <v>8</v>
      </c>
      <c r="D6026" s="16">
        <v>616.26</v>
      </c>
    </row>
    <row r="6027" spans="1:4" ht="21.6">
      <c r="A6027" s="28">
        <v>8033</v>
      </c>
      <c r="B6027" s="7" t="s">
        <v>11029</v>
      </c>
      <c r="C6027" s="11" t="s">
        <v>8</v>
      </c>
      <c r="D6027" s="15">
        <v>1177.54</v>
      </c>
    </row>
    <row r="6028" spans="1:4" ht="21.6">
      <c r="A6028" s="29">
        <v>8035</v>
      </c>
      <c r="B6028" s="8" t="s">
        <v>11030</v>
      </c>
      <c r="C6028" s="12" t="s">
        <v>16</v>
      </c>
      <c r="D6028" s="16">
        <v>647.24</v>
      </c>
    </row>
    <row r="6029" spans="1:4" ht="21.6">
      <c r="A6029" s="28">
        <v>8036</v>
      </c>
      <c r="B6029" s="7" t="s">
        <v>11031</v>
      </c>
      <c r="C6029" s="11" t="s">
        <v>8</v>
      </c>
      <c r="D6029" s="15">
        <v>576.5</v>
      </c>
    </row>
    <row r="6030" spans="1:4" ht="21.6">
      <c r="A6030" s="29">
        <v>8037</v>
      </c>
      <c r="B6030" s="8" t="s">
        <v>11032</v>
      </c>
      <c r="C6030" s="12" t="s">
        <v>8</v>
      </c>
      <c r="D6030" s="16">
        <v>1048.99</v>
      </c>
    </row>
    <row r="6031" spans="1:4">
      <c r="A6031" s="28">
        <v>8038</v>
      </c>
      <c r="B6031" s="7" t="s">
        <v>67010</v>
      </c>
      <c r="C6031" s="11" t="s">
        <v>6</v>
      </c>
      <c r="D6031" s="15">
        <v>26.55</v>
      </c>
    </row>
    <row r="6032" spans="1:4">
      <c r="A6032" s="29">
        <v>8039</v>
      </c>
      <c r="B6032" s="8" t="s">
        <v>11033</v>
      </c>
      <c r="C6032" s="12" t="s">
        <v>16</v>
      </c>
      <c r="D6032" s="16">
        <v>14.5</v>
      </c>
    </row>
    <row r="6033" spans="1:4" ht="21.6">
      <c r="A6033" s="28">
        <v>8040</v>
      </c>
      <c r="B6033" s="7" t="s">
        <v>11034</v>
      </c>
      <c r="C6033" s="11" t="s">
        <v>16</v>
      </c>
      <c r="D6033" s="15">
        <v>8.98</v>
      </c>
    </row>
    <row r="6034" spans="1:4" ht="32.4">
      <c r="A6034" s="29">
        <v>8042</v>
      </c>
      <c r="B6034" s="8" t="s">
        <v>11035</v>
      </c>
      <c r="C6034" s="12" t="s">
        <v>8</v>
      </c>
      <c r="D6034" s="16">
        <v>2233.34</v>
      </c>
    </row>
    <row r="6035" spans="1:4" ht="21.6">
      <c r="A6035" s="28">
        <v>8058</v>
      </c>
      <c r="B6035" s="7" t="s">
        <v>11036</v>
      </c>
      <c r="C6035" s="11" t="s">
        <v>8</v>
      </c>
      <c r="D6035" s="15">
        <v>263.67</v>
      </c>
    </row>
    <row r="6036" spans="1:4">
      <c r="A6036" s="29">
        <v>8061</v>
      </c>
      <c r="B6036" s="8" t="s">
        <v>11037</v>
      </c>
      <c r="C6036" s="12" t="s">
        <v>8</v>
      </c>
      <c r="D6036" s="16">
        <v>58.6</v>
      </c>
    </row>
    <row r="6037" spans="1:4" ht="32.4">
      <c r="A6037" s="28">
        <v>8064</v>
      </c>
      <c r="B6037" s="7" t="s">
        <v>11038</v>
      </c>
      <c r="C6037" s="11" t="s">
        <v>8</v>
      </c>
      <c r="D6037" s="15">
        <v>151.38</v>
      </c>
    </row>
    <row r="6038" spans="1:4" ht="32.4">
      <c r="A6038" s="29">
        <v>8065</v>
      </c>
      <c r="B6038" s="8" t="s">
        <v>11039</v>
      </c>
      <c r="C6038" s="12" t="s">
        <v>8</v>
      </c>
      <c r="D6038" s="16">
        <v>664.15</v>
      </c>
    </row>
    <row r="6039" spans="1:4">
      <c r="A6039" s="28">
        <v>8066</v>
      </c>
      <c r="B6039" s="7" t="s">
        <v>11040</v>
      </c>
      <c r="C6039" s="11" t="s">
        <v>11</v>
      </c>
      <c r="D6039" s="15">
        <v>182</v>
      </c>
    </row>
    <row r="6040" spans="1:4">
      <c r="A6040" s="29">
        <v>8067</v>
      </c>
      <c r="B6040" s="8" t="s">
        <v>11041</v>
      </c>
      <c r="C6040" s="12" t="s">
        <v>11</v>
      </c>
      <c r="D6040" s="16">
        <v>182</v>
      </c>
    </row>
    <row r="6041" spans="1:4" ht="32.4">
      <c r="A6041" s="28">
        <v>8068</v>
      </c>
      <c r="B6041" s="7" t="s">
        <v>11042</v>
      </c>
      <c r="C6041" s="11" t="s">
        <v>8</v>
      </c>
      <c r="D6041" s="15">
        <v>384.48</v>
      </c>
    </row>
    <row r="6042" spans="1:4" ht="21.6">
      <c r="A6042" s="29">
        <v>8069</v>
      </c>
      <c r="B6042" s="8" t="s">
        <v>11043</v>
      </c>
      <c r="C6042" s="12" t="s">
        <v>8</v>
      </c>
      <c r="D6042" s="16">
        <v>142.31</v>
      </c>
    </row>
    <row r="6043" spans="1:4">
      <c r="A6043" s="28">
        <v>8070</v>
      </c>
      <c r="B6043" s="7" t="s">
        <v>67011</v>
      </c>
      <c r="C6043" s="11" t="s">
        <v>10</v>
      </c>
      <c r="D6043" s="15">
        <v>16.989999999999998</v>
      </c>
    </row>
    <row r="6044" spans="1:4">
      <c r="A6044" s="29">
        <v>8071</v>
      </c>
      <c r="B6044" s="8" t="s">
        <v>67012</v>
      </c>
      <c r="C6044" s="12" t="s">
        <v>10</v>
      </c>
      <c r="D6044" s="16">
        <v>46.71</v>
      </c>
    </row>
    <row r="6045" spans="1:4">
      <c r="A6045" s="28">
        <v>8072</v>
      </c>
      <c r="B6045" s="7" t="s">
        <v>67013</v>
      </c>
      <c r="C6045" s="11" t="s">
        <v>10</v>
      </c>
      <c r="D6045" s="15">
        <v>65.55</v>
      </c>
    </row>
    <row r="6046" spans="1:4">
      <c r="A6046" s="29">
        <v>8073</v>
      </c>
      <c r="B6046" s="8" t="s">
        <v>67014</v>
      </c>
      <c r="C6046" s="12" t="s">
        <v>10</v>
      </c>
      <c r="D6046" s="16">
        <v>113.04</v>
      </c>
    </row>
    <row r="6047" spans="1:4">
      <c r="A6047" s="28">
        <v>8074</v>
      </c>
      <c r="B6047" s="7" t="s">
        <v>11044</v>
      </c>
      <c r="C6047" s="11" t="s">
        <v>5</v>
      </c>
      <c r="D6047" s="15">
        <v>49.42</v>
      </c>
    </row>
    <row r="6048" spans="1:4" ht="21.6">
      <c r="A6048" s="29">
        <v>8075</v>
      </c>
      <c r="B6048" s="8" t="s">
        <v>67015</v>
      </c>
      <c r="C6048" s="12" t="s">
        <v>8</v>
      </c>
      <c r="D6048" s="16">
        <v>90.51</v>
      </c>
    </row>
    <row r="6049" spans="1:5" ht="21.6">
      <c r="A6049" s="28">
        <v>8076</v>
      </c>
      <c r="B6049" s="7" t="s">
        <v>67016</v>
      </c>
      <c r="C6049" s="11" t="s">
        <v>8</v>
      </c>
      <c r="D6049" s="15">
        <v>216.33</v>
      </c>
    </row>
    <row r="6050" spans="1:5" ht="21.6">
      <c r="A6050" s="29">
        <v>8077</v>
      </c>
      <c r="B6050" s="8" t="s">
        <v>67017</v>
      </c>
      <c r="C6050" s="12" t="s">
        <v>8</v>
      </c>
      <c r="D6050" s="16">
        <v>142.88999999999999</v>
      </c>
      <c r="E6050" s="235">
        <v>45078</v>
      </c>
    </row>
    <row r="6051" spans="1:5">
      <c r="A6051" s="28">
        <v>8078</v>
      </c>
      <c r="B6051" s="7" t="s">
        <v>11045</v>
      </c>
      <c r="C6051" s="11" t="s">
        <v>8</v>
      </c>
      <c r="D6051" s="15">
        <v>349.38</v>
      </c>
    </row>
    <row r="6052" spans="1:5" ht="21.6">
      <c r="A6052" s="29">
        <v>8079</v>
      </c>
      <c r="B6052" s="8" t="s">
        <v>4267</v>
      </c>
      <c r="C6052" s="12" t="s">
        <v>8</v>
      </c>
      <c r="D6052" s="16">
        <v>82950</v>
      </c>
    </row>
    <row r="6053" spans="1:5" ht="32.4">
      <c r="A6053" s="28">
        <v>8081</v>
      </c>
      <c r="B6053" s="7" t="s">
        <v>11046</v>
      </c>
      <c r="C6053" s="11" t="s">
        <v>8</v>
      </c>
      <c r="D6053" s="15">
        <v>2639.09</v>
      </c>
    </row>
    <row r="6054" spans="1:5">
      <c r="A6054" s="29">
        <v>8082</v>
      </c>
      <c r="B6054" s="8" t="s">
        <v>11047</v>
      </c>
      <c r="C6054" s="12" t="s">
        <v>5</v>
      </c>
      <c r="D6054" s="16">
        <v>52.12</v>
      </c>
    </row>
    <row r="6055" spans="1:5" ht="21.6">
      <c r="A6055" s="28">
        <v>8083</v>
      </c>
      <c r="B6055" s="7" t="s">
        <v>67018</v>
      </c>
      <c r="C6055" s="11" t="s">
        <v>10</v>
      </c>
      <c r="D6055" s="15">
        <v>31.82</v>
      </c>
    </row>
    <row r="6056" spans="1:5">
      <c r="A6056" s="29">
        <v>8091</v>
      </c>
      <c r="B6056" s="8" t="s">
        <v>11048</v>
      </c>
      <c r="C6056" s="12" t="s">
        <v>16</v>
      </c>
      <c r="D6056" s="16">
        <v>306.16000000000003</v>
      </c>
    </row>
    <row r="6057" spans="1:5" ht="21.6">
      <c r="A6057" s="28">
        <v>8094</v>
      </c>
      <c r="B6057" s="7" t="s">
        <v>11049</v>
      </c>
      <c r="C6057" s="11" t="s">
        <v>8</v>
      </c>
      <c r="D6057" s="15">
        <v>3854.38</v>
      </c>
    </row>
    <row r="6058" spans="1:5" ht="21.6">
      <c r="A6058" s="29">
        <v>8100</v>
      </c>
      <c r="B6058" s="8" t="s">
        <v>11050</v>
      </c>
      <c r="C6058" s="12" t="s">
        <v>10</v>
      </c>
      <c r="D6058" s="16">
        <v>78.459999999999994</v>
      </c>
    </row>
    <row r="6059" spans="1:5" ht="21.6">
      <c r="A6059" s="28">
        <v>8101</v>
      </c>
      <c r="B6059" s="7" t="s">
        <v>11051</v>
      </c>
      <c r="C6059" s="11" t="s">
        <v>10</v>
      </c>
      <c r="D6059" s="15">
        <v>106.93</v>
      </c>
    </row>
    <row r="6060" spans="1:5" ht="21.6">
      <c r="A6060" s="29">
        <v>8106</v>
      </c>
      <c r="B6060" s="8" t="s">
        <v>11052</v>
      </c>
      <c r="C6060" s="12" t="s">
        <v>8</v>
      </c>
      <c r="D6060" s="16">
        <v>1027.7</v>
      </c>
    </row>
    <row r="6061" spans="1:5" ht="21.6">
      <c r="A6061" s="28">
        <v>8110</v>
      </c>
      <c r="B6061" s="7" t="s">
        <v>2604</v>
      </c>
      <c r="C6061" s="11" t="s">
        <v>8</v>
      </c>
      <c r="D6061" s="15">
        <v>14.15</v>
      </c>
    </row>
    <row r="6062" spans="1:5" ht="21.6">
      <c r="A6062" s="29">
        <v>8111</v>
      </c>
      <c r="B6062" s="8" t="s">
        <v>2605</v>
      </c>
      <c r="C6062" s="12" t="s">
        <v>8</v>
      </c>
      <c r="D6062" s="16">
        <v>17.149999999999999</v>
      </c>
    </row>
    <row r="6063" spans="1:5" ht="21.6">
      <c r="A6063" s="28">
        <v>8112</v>
      </c>
      <c r="B6063" s="7" t="s">
        <v>11053</v>
      </c>
      <c r="C6063" s="11" t="s">
        <v>8</v>
      </c>
      <c r="D6063" s="15">
        <v>122.65</v>
      </c>
    </row>
    <row r="6064" spans="1:5" ht="21.6">
      <c r="A6064" s="29">
        <v>8113</v>
      </c>
      <c r="B6064" s="8" t="s">
        <v>11054</v>
      </c>
      <c r="C6064" s="12" t="s">
        <v>8</v>
      </c>
      <c r="D6064" s="16">
        <v>22.95</v>
      </c>
    </row>
    <row r="6065" spans="1:4">
      <c r="A6065" s="28">
        <v>8114</v>
      </c>
      <c r="B6065" s="7" t="s">
        <v>2549</v>
      </c>
      <c r="C6065" s="11" t="s">
        <v>8</v>
      </c>
      <c r="D6065" s="15">
        <v>52.55</v>
      </c>
    </row>
    <row r="6066" spans="1:4">
      <c r="A6066" s="29">
        <v>8115</v>
      </c>
      <c r="B6066" s="8" t="s">
        <v>67019</v>
      </c>
      <c r="C6066" s="12" t="s">
        <v>10</v>
      </c>
      <c r="D6066" s="16">
        <v>178.36</v>
      </c>
    </row>
    <row r="6067" spans="1:4" ht="21.6">
      <c r="A6067" s="28">
        <v>8116</v>
      </c>
      <c r="B6067" s="7" t="s">
        <v>11055</v>
      </c>
      <c r="C6067" s="11" t="s">
        <v>8</v>
      </c>
      <c r="D6067" s="15">
        <v>333.51</v>
      </c>
    </row>
    <row r="6068" spans="1:4">
      <c r="A6068" s="29">
        <v>8117</v>
      </c>
      <c r="B6068" s="8" t="s">
        <v>67020</v>
      </c>
      <c r="C6068" s="12" t="s">
        <v>10</v>
      </c>
      <c r="D6068" s="16">
        <v>81.209999999999994</v>
      </c>
    </row>
    <row r="6069" spans="1:4">
      <c r="A6069" s="28">
        <v>8118</v>
      </c>
      <c r="B6069" s="7" t="s">
        <v>11056</v>
      </c>
      <c r="C6069" s="11" t="s">
        <v>8</v>
      </c>
      <c r="D6069" s="15">
        <v>91.94</v>
      </c>
    </row>
    <row r="6070" spans="1:4" ht="32.4">
      <c r="A6070" s="29">
        <v>8146</v>
      </c>
      <c r="B6070" s="8" t="s">
        <v>67021</v>
      </c>
      <c r="C6070" s="12" t="s">
        <v>16</v>
      </c>
      <c r="D6070" s="16">
        <v>29.27</v>
      </c>
    </row>
    <row r="6071" spans="1:4">
      <c r="A6071" s="28">
        <v>8158</v>
      </c>
      <c r="B6071" s="7" t="s">
        <v>4320</v>
      </c>
      <c r="C6071" s="11" t="s">
        <v>8</v>
      </c>
      <c r="D6071" s="15">
        <v>8682.31</v>
      </c>
    </row>
    <row r="6072" spans="1:4" ht="21.6">
      <c r="A6072" s="29">
        <v>8160</v>
      </c>
      <c r="B6072" s="8" t="s">
        <v>4321</v>
      </c>
      <c r="C6072" s="12" t="s">
        <v>8</v>
      </c>
      <c r="D6072" s="16">
        <v>917.85</v>
      </c>
    </row>
    <row r="6073" spans="1:4" ht="21.6">
      <c r="A6073" s="28">
        <v>8162</v>
      </c>
      <c r="B6073" s="7" t="s">
        <v>11057</v>
      </c>
      <c r="C6073" s="11" t="s">
        <v>8</v>
      </c>
      <c r="D6073" s="15">
        <v>367.63</v>
      </c>
    </row>
    <row r="6074" spans="1:4" ht="21.6">
      <c r="A6074" s="29">
        <v>8163</v>
      </c>
      <c r="B6074" s="8" t="s">
        <v>11058</v>
      </c>
      <c r="C6074" s="12" t="s">
        <v>10</v>
      </c>
      <c r="D6074" s="16">
        <v>75.239999999999995</v>
      </c>
    </row>
    <row r="6075" spans="1:4" ht="21.6">
      <c r="A6075" s="28">
        <v>8168</v>
      </c>
      <c r="B6075" s="7" t="s">
        <v>11059</v>
      </c>
      <c r="C6075" s="11" t="s">
        <v>8</v>
      </c>
      <c r="D6075" s="15">
        <v>751.15</v>
      </c>
    </row>
    <row r="6076" spans="1:4" ht="21.6">
      <c r="A6076" s="29">
        <v>8169</v>
      </c>
      <c r="B6076" s="8" t="s">
        <v>11060</v>
      </c>
      <c r="C6076" s="12" t="s">
        <v>8</v>
      </c>
      <c r="D6076" s="16">
        <v>781.43</v>
      </c>
    </row>
    <row r="6077" spans="1:4" ht="21.6">
      <c r="A6077" s="28">
        <v>8170</v>
      </c>
      <c r="B6077" s="7" t="s">
        <v>11061</v>
      </c>
      <c r="C6077" s="11" t="s">
        <v>8</v>
      </c>
      <c r="D6077" s="15">
        <v>1194.82</v>
      </c>
    </row>
    <row r="6078" spans="1:4" ht="21.6">
      <c r="A6078" s="29">
        <v>8172</v>
      </c>
      <c r="B6078" s="8" t="s">
        <v>11062</v>
      </c>
      <c r="C6078" s="12" t="s">
        <v>8</v>
      </c>
      <c r="D6078" s="16">
        <v>869.56</v>
      </c>
    </row>
    <row r="6079" spans="1:4">
      <c r="A6079" s="28">
        <v>8174</v>
      </c>
      <c r="B6079" s="7" t="s">
        <v>11063</v>
      </c>
      <c r="C6079" s="11" t="s">
        <v>8</v>
      </c>
      <c r="D6079" s="15">
        <v>8.0500000000000007</v>
      </c>
    </row>
    <row r="6080" spans="1:4" ht="21.6">
      <c r="A6080" s="29">
        <v>8175</v>
      </c>
      <c r="B6080" s="8" t="s">
        <v>11064</v>
      </c>
      <c r="C6080" s="12" t="s">
        <v>10</v>
      </c>
      <c r="D6080" s="16">
        <v>26.64</v>
      </c>
    </row>
    <row r="6081" spans="1:4" ht="21.6">
      <c r="A6081" s="28">
        <v>8176</v>
      </c>
      <c r="B6081" s="7" t="s">
        <v>11065</v>
      </c>
      <c r="C6081" s="11" t="s">
        <v>8</v>
      </c>
      <c r="D6081" s="15">
        <v>913.43</v>
      </c>
    </row>
    <row r="6082" spans="1:4" ht="21.6">
      <c r="A6082" s="29">
        <v>8177</v>
      </c>
      <c r="B6082" s="8" t="s">
        <v>11066</v>
      </c>
      <c r="C6082" s="12" t="s">
        <v>8</v>
      </c>
      <c r="D6082" s="16">
        <v>6.57</v>
      </c>
    </row>
    <row r="6083" spans="1:4">
      <c r="A6083" s="28">
        <v>8178</v>
      </c>
      <c r="B6083" s="7" t="s">
        <v>11067</v>
      </c>
      <c r="C6083" s="11" t="s">
        <v>10</v>
      </c>
      <c r="D6083" s="15">
        <v>17.78</v>
      </c>
    </row>
    <row r="6084" spans="1:4">
      <c r="A6084" s="29">
        <v>8179</v>
      </c>
      <c r="B6084" s="8" t="s">
        <v>11068</v>
      </c>
      <c r="C6084" s="12" t="s">
        <v>16</v>
      </c>
      <c r="D6084" s="16">
        <v>120.69</v>
      </c>
    </row>
    <row r="6085" spans="1:4" ht="21.6">
      <c r="A6085" s="28">
        <v>8181</v>
      </c>
      <c r="B6085" s="7" t="s">
        <v>11069</v>
      </c>
      <c r="C6085" s="11" t="s">
        <v>16</v>
      </c>
      <c r="D6085" s="15">
        <v>93.91</v>
      </c>
    </row>
    <row r="6086" spans="1:4" ht="21.6">
      <c r="A6086" s="29">
        <v>8182</v>
      </c>
      <c r="B6086" s="8" t="s">
        <v>11070</v>
      </c>
      <c r="C6086" s="12" t="s">
        <v>18</v>
      </c>
      <c r="D6086" s="16">
        <v>6800</v>
      </c>
    </row>
    <row r="6087" spans="1:4" ht="21.6">
      <c r="A6087" s="28">
        <v>8183</v>
      </c>
      <c r="B6087" s="7" t="s">
        <v>11071</v>
      </c>
      <c r="C6087" s="11" t="s">
        <v>18</v>
      </c>
      <c r="D6087" s="15">
        <v>5900</v>
      </c>
    </row>
    <row r="6088" spans="1:4">
      <c r="A6088" s="29">
        <v>8184</v>
      </c>
      <c r="B6088" s="8" t="s">
        <v>67022</v>
      </c>
      <c r="C6088" s="12" t="s">
        <v>10</v>
      </c>
      <c r="D6088" s="16">
        <v>561.59</v>
      </c>
    </row>
    <row r="6089" spans="1:4">
      <c r="A6089" s="28">
        <v>8185</v>
      </c>
      <c r="B6089" s="7" t="s">
        <v>11072</v>
      </c>
      <c r="C6089" s="11" t="s">
        <v>63689</v>
      </c>
      <c r="D6089" s="15">
        <v>51.26</v>
      </c>
    </row>
    <row r="6090" spans="1:4">
      <c r="A6090" s="29">
        <v>8186</v>
      </c>
      <c r="B6090" s="8" t="s">
        <v>4330</v>
      </c>
      <c r="C6090" s="12" t="s">
        <v>8</v>
      </c>
      <c r="D6090" s="16">
        <v>6933.36</v>
      </c>
    </row>
    <row r="6091" spans="1:4">
      <c r="A6091" s="28">
        <v>8187</v>
      </c>
      <c r="B6091" s="7" t="s">
        <v>4331</v>
      </c>
      <c r="C6091" s="11" t="s">
        <v>8</v>
      </c>
      <c r="D6091" s="15">
        <v>13722.18</v>
      </c>
    </row>
    <row r="6092" spans="1:4" ht="21.6">
      <c r="A6092" s="29">
        <v>8188</v>
      </c>
      <c r="B6092" s="8" t="s">
        <v>67023</v>
      </c>
      <c r="C6092" s="12" t="s">
        <v>10</v>
      </c>
      <c r="D6092" s="16">
        <v>21.03</v>
      </c>
    </row>
    <row r="6093" spans="1:4" ht="21.6">
      <c r="A6093" s="28">
        <v>8189</v>
      </c>
      <c r="B6093" s="7" t="s">
        <v>11073</v>
      </c>
      <c r="C6093" s="11" t="s">
        <v>16</v>
      </c>
      <c r="D6093" s="15">
        <v>51.05</v>
      </c>
    </row>
    <row r="6094" spans="1:4">
      <c r="A6094" s="29">
        <v>8190</v>
      </c>
      <c r="B6094" s="8" t="s">
        <v>11074</v>
      </c>
      <c r="C6094" s="12" t="s">
        <v>10</v>
      </c>
      <c r="D6094" s="16">
        <v>262.60000000000002</v>
      </c>
    </row>
    <row r="6095" spans="1:4" ht="21.6">
      <c r="A6095" s="28">
        <v>8191</v>
      </c>
      <c r="B6095" s="7" t="s">
        <v>11075</v>
      </c>
      <c r="C6095" s="11" t="s">
        <v>8</v>
      </c>
      <c r="D6095" s="15">
        <v>10579.37</v>
      </c>
    </row>
    <row r="6096" spans="1:4" ht="21.6">
      <c r="A6096" s="29">
        <v>8193</v>
      </c>
      <c r="B6096" s="8" t="s">
        <v>67024</v>
      </c>
      <c r="C6096" s="12" t="s">
        <v>8</v>
      </c>
      <c r="D6096" s="16">
        <v>182.49</v>
      </c>
    </row>
    <row r="6097" spans="1:5" ht="21.6">
      <c r="A6097" s="28">
        <v>8194</v>
      </c>
      <c r="B6097" s="7" t="s">
        <v>11076</v>
      </c>
      <c r="C6097" s="11" t="s">
        <v>8</v>
      </c>
      <c r="D6097" s="15">
        <v>182.49</v>
      </c>
    </row>
    <row r="6098" spans="1:5" ht="21.6">
      <c r="A6098" s="29">
        <v>8197</v>
      </c>
      <c r="B6098" s="8" t="s">
        <v>11077</v>
      </c>
      <c r="C6098" s="12" t="s">
        <v>8</v>
      </c>
      <c r="D6098" s="16">
        <v>573.04</v>
      </c>
    </row>
    <row r="6099" spans="1:5" ht="21.6">
      <c r="A6099" s="28">
        <v>8198</v>
      </c>
      <c r="B6099" s="7" t="s">
        <v>11078</v>
      </c>
      <c r="C6099" s="11" t="s">
        <v>8</v>
      </c>
      <c r="D6099" s="15">
        <v>966.48</v>
      </c>
    </row>
    <row r="6100" spans="1:5" ht="21.6">
      <c r="A6100" s="29">
        <v>8199</v>
      </c>
      <c r="B6100" s="8" t="s">
        <v>67025</v>
      </c>
      <c r="C6100" s="12" t="s">
        <v>8</v>
      </c>
      <c r="D6100" s="16">
        <v>839.72</v>
      </c>
    </row>
    <row r="6101" spans="1:5" ht="21.6">
      <c r="A6101" s="28">
        <v>8200</v>
      </c>
      <c r="B6101" s="7" t="s">
        <v>11079</v>
      </c>
      <c r="C6101" s="11" t="s">
        <v>8</v>
      </c>
      <c r="D6101" s="15">
        <v>892.04</v>
      </c>
    </row>
    <row r="6102" spans="1:5" ht="21.6">
      <c r="A6102" s="29">
        <v>8201</v>
      </c>
      <c r="B6102" s="8" t="s">
        <v>11080</v>
      </c>
      <c r="C6102" s="12" t="s">
        <v>8</v>
      </c>
      <c r="D6102" s="16">
        <v>915.67</v>
      </c>
    </row>
    <row r="6103" spans="1:5" ht="21.6">
      <c r="A6103" s="28">
        <v>8202</v>
      </c>
      <c r="B6103" s="7" t="s">
        <v>11081</v>
      </c>
      <c r="C6103" s="11" t="s">
        <v>8</v>
      </c>
      <c r="D6103" s="15">
        <v>616.1</v>
      </c>
    </row>
    <row r="6104" spans="1:5" ht="21.6">
      <c r="A6104" s="29">
        <v>8204</v>
      </c>
      <c r="B6104" s="8" t="s">
        <v>67026</v>
      </c>
      <c r="C6104" s="12" t="s">
        <v>8</v>
      </c>
      <c r="D6104" s="16">
        <v>707.76</v>
      </c>
    </row>
    <row r="6105" spans="1:5" ht="21.6">
      <c r="A6105" s="28">
        <v>8205</v>
      </c>
      <c r="B6105" s="7" t="s">
        <v>11082</v>
      </c>
      <c r="C6105" s="11" t="s">
        <v>8</v>
      </c>
      <c r="D6105" s="15">
        <v>1157.98</v>
      </c>
    </row>
    <row r="6106" spans="1:5" ht="32.4">
      <c r="A6106" s="29">
        <v>8206</v>
      </c>
      <c r="B6106" s="8" t="s">
        <v>11083</v>
      </c>
      <c r="C6106" s="12" t="s">
        <v>8</v>
      </c>
      <c r="D6106" s="16">
        <v>264.81</v>
      </c>
    </row>
    <row r="6107" spans="1:5" ht="21.6">
      <c r="A6107" s="28">
        <v>8207</v>
      </c>
      <c r="B6107" s="7" t="s">
        <v>4362</v>
      </c>
      <c r="C6107" s="11" t="s">
        <v>8</v>
      </c>
      <c r="D6107" s="15">
        <v>453.19</v>
      </c>
    </row>
    <row r="6108" spans="1:5" ht="21.6">
      <c r="A6108" s="29">
        <v>8208</v>
      </c>
      <c r="B6108" s="8" t="s">
        <v>67027</v>
      </c>
      <c r="C6108" s="12" t="s">
        <v>8</v>
      </c>
      <c r="D6108" s="16">
        <v>86.85</v>
      </c>
    </row>
    <row r="6109" spans="1:5" ht="21.6">
      <c r="A6109" s="28">
        <v>8209</v>
      </c>
      <c r="B6109" s="7" t="s">
        <v>11084</v>
      </c>
      <c r="C6109" s="11" t="s">
        <v>8</v>
      </c>
      <c r="D6109" s="15">
        <v>162.97999999999999</v>
      </c>
    </row>
    <row r="6110" spans="1:5">
      <c r="A6110" s="29">
        <v>8210</v>
      </c>
      <c r="B6110" s="8" t="s">
        <v>4364</v>
      </c>
      <c r="C6110" s="12" t="s">
        <v>8</v>
      </c>
      <c r="D6110" s="16">
        <v>380.14</v>
      </c>
    </row>
    <row r="6111" spans="1:5">
      <c r="A6111" s="28">
        <v>8211</v>
      </c>
      <c r="B6111" s="7" t="s">
        <v>4365</v>
      </c>
      <c r="C6111" s="11" t="s">
        <v>8</v>
      </c>
      <c r="D6111" s="15">
        <v>409.01</v>
      </c>
      <c r="E6111" s="235">
        <v>45078</v>
      </c>
    </row>
    <row r="6112" spans="1:5" ht="32.4">
      <c r="A6112" s="29">
        <v>8215</v>
      </c>
      <c r="B6112" s="8" t="s">
        <v>67028</v>
      </c>
      <c r="C6112" s="12" t="s">
        <v>5</v>
      </c>
      <c r="D6112" s="16">
        <v>57.53</v>
      </c>
    </row>
    <row r="6113" spans="1:4">
      <c r="A6113" s="28">
        <v>8216</v>
      </c>
      <c r="B6113" s="7" t="s">
        <v>11085</v>
      </c>
      <c r="C6113" s="11" t="s">
        <v>10</v>
      </c>
      <c r="D6113" s="15">
        <v>17.12</v>
      </c>
    </row>
    <row r="6114" spans="1:4" ht="21.6">
      <c r="A6114" s="29">
        <v>8217</v>
      </c>
      <c r="B6114" s="8" t="s">
        <v>4367</v>
      </c>
      <c r="C6114" s="12" t="s">
        <v>8</v>
      </c>
      <c r="D6114" s="16">
        <v>48.42</v>
      </c>
    </row>
    <row r="6115" spans="1:4">
      <c r="A6115" s="28">
        <v>8218</v>
      </c>
      <c r="B6115" s="7" t="s">
        <v>11086</v>
      </c>
      <c r="C6115" s="11" t="s">
        <v>8</v>
      </c>
      <c r="D6115" s="15">
        <v>3052.92</v>
      </c>
    </row>
    <row r="6116" spans="1:4">
      <c r="A6116" s="29">
        <v>8219</v>
      </c>
      <c r="B6116" s="8" t="s">
        <v>11087</v>
      </c>
      <c r="C6116" s="12" t="s">
        <v>8</v>
      </c>
      <c r="D6116" s="16">
        <v>5892.04</v>
      </c>
    </row>
    <row r="6117" spans="1:4">
      <c r="A6117" s="28">
        <v>8220</v>
      </c>
      <c r="B6117" s="7" t="s">
        <v>11088</v>
      </c>
      <c r="C6117" s="11" t="s">
        <v>8</v>
      </c>
      <c r="D6117" s="15">
        <v>7408.2</v>
      </c>
    </row>
    <row r="6118" spans="1:4">
      <c r="A6118" s="29">
        <v>8221</v>
      </c>
      <c r="B6118" s="8" t="s">
        <v>4370</v>
      </c>
      <c r="C6118" s="12" t="s">
        <v>8</v>
      </c>
      <c r="D6118" s="16">
        <v>25.11</v>
      </c>
    </row>
    <row r="6119" spans="1:4">
      <c r="A6119" s="28">
        <v>8222</v>
      </c>
      <c r="B6119" s="7" t="s">
        <v>4371</v>
      </c>
      <c r="C6119" s="11" t="s">
        <v>8</v>
      </c>
      <c r="D6119" s="15">
        <v>95.35</v>
      </c>
    </row>
    <row r="6120" spans="1:4" ht="21.6">
      <c r="A6120" s="29">
        <v>8223</v>
      </c>
      <c r="B6120" s="8" t="s">
        <v>4372</v>
      </c>
      <c r="C6120" s="12" t="s">
        <v>8</v>
      </c>
      <c r="D6120" s="16">
        <v>52.63</v>
      </c>
    </row>
    <row r="6121" spans="1:4" ht="21.6">
      <c r="A6121" s="28">
        <v>8224</v>
      </c>
      <c r="B6121" s="7" t="s">
        <v>4373</v>
      </c>
      <c r="C6121" s="11" t="s">
        <v>8</v>
      </c>
      <c r="D6121" s="15">
        <v>24.95</v>
      </c>
    </row>
    <row r="6122" spans="1:4" ht="21.6">
      <c r="A6122" s="29">
        <v>8226</v>
      </c>
      <c r="B6122" s="8" t="s">
        <v>4377</v>
      </c>
      <c r="C6122" s="12" t="s">
        <v>8</v>
      </c>
      <c r="D6122" s="16">
        <v>1800.61</v>
      </c>
    </row>
    <row r="6123" spans="1:4">
      <c r="A6123" s="28">
        <v>8228</v>
      </c>
      <c r="B6123" s="7" t="s">
        <v>11089</v>
      </c>
      <c r="C6123" s="11" t="s">
        <v>16</v>
      </c>
      <c r="D6123" s="15">
        <v>154.74</v>
      </c>
    </row>
    <row r="6124" spans="1:4" ht="21.6">
      <c r="A6124" s="29">
        <v>8229</v>
      </c>
      <c r="B6124" s="8" t="s">
        <v>11090</v>
      </c>
      <c r="C6124" s="12" t="s">
        <v>10</v>
      </c>
      <c r="D6124" s="16">
        <v>144.44</v>
      </c>
    </row>
    <row r="6125" spans="1:4">
      <c r="A6125" s="28">
        <v>8230</v>
      </c>
      <c r="B6125" s="7" t="s">
        <v>11091</v>
      </c>
      <c r="C6125" s="11" t="s">
        <v>8</v>
      </c>
      <c r="D6125" s="15">
        <v>343.61</v>
      </c>
    </row>
    <row r="6126" spans="1:4">
      <c r="A6126" s="29">
        <v>8231</v>
      </c>
      <c r="B6126" s="8" t="s">
        <v>11092</v>
      </c>
      <c r="C6126" s="12" t="s">
        <v>8</v>
      </c>
      <c r="D6126" s="16">
        <v>207.53</v>
      </c>
    </row>
    <row r="6127" spans="1:4" ht="21.6">
      <c r="A6127" s="28">
        <v>8232</v>
      </c>
      <c r="B6127" s="7" t="s">
        <v>11093</v>
      </c>
      <c r="C6127" s="11" t="s">
        <v>5</v>
      </c>
      <c r="D6127" s="15">
        <v>7.23</v>
      </c>
    </row>
    <row r="6128" spans="1:4" ht="21.6">
      <c r="A6128" s="29">
        <v>8233</v>
      </c>
      <c r="B6128" s="8" t="s">
        <v>11094</v>
      </c>
      <c r="C6128" s="12" t="s">
        <v>5</v>
      </c>
      <c r="D6128" s="16">
        <v>6.96</v>
      </c>
    </row>
    <row r="6129" spans="1:4">
      <c r="A6129" s="28">
        <v>8235</v>
      </c>
      <c r="B6129" s="7" t="s">
        <v>11095</v>
      </c>
      <c r="C6129" s="11" t="s">
        <v>8</v>
      </c>
      <c r="D6129" s="15">
        <v>230.93</v>
      </c>
    </row>
    <row r="6130" spans="1:4">
      <c r="A6130" s="29">
        <v>8236</v>
      </c>
      <c r="B6130" s="8" t="s">
        <v>11096</v>
      </c>
      <c r="C6130" s="12" t="s">
        <v>8</v>
      </c>
      <c r="D6130" s="16">
        <v>25.55</v>
      </c>
    </row>
    <row r="6131" spans="1:4">
      <c r="A6131" s="28">
        <v>8237</v>
      </c>
      <c r="B6131" s="7" t="s">
        <v>11097</v>
      </c>
      <c r="C6131" s="11" t="s">
        <v>8</v>
      </c>
      <c r="D6131" s="15">
        <v>694.56</v>
      </c>
    </row>
    <row r="6132" spans="1:4" ht="21.6">
      <c r="A6132" s="29">
        <v>8238</v>
      </c>
      <c r="B6132" s="8" t="s">
        <v>11098</v>
      </c>
      <c r="C6132" s="12" t="s">
        <v>63231</v>
      </c>
      <c r="D6132" s="16">
        <v>235.41</v>
      </c>
    </row>
    <row r="6133" spans="1:4">
      <c r="A6133" s="28">
        <v>8239</v>
      </c>
      <c r="B6133" s="7" t="s">
        <v>11099</v>
      </c>
      <c r="C6133" s="11" t="s">
        <v>8</v>
      </c>
      <c r="D6133" s="15">
        <v>214.9</v>
      </c>
    </row>
    <row r="6134" spans="1:4">
      <c r="A6134" s="29">
        <v>8241</v>
      </c>
      <c r="B6134" s="8" t="s">
        <v>11100</v>
      </c>
      <c r="C6134" s="12" t="s">
        <v>8</v>
      </c>
      <c r="D6134" s="16">
        <v>264</v>
      </c>
    </row>
    <row r="6135" spans="1:4">
      <c r="A6135" s="28">
        <v>8242</v>
      </c>
      <c r="B6135" s="7" t="s">
        <v>11101</v>
      </c>
      <c r="C6135" s="11" t="s">
        <v>16</v>
      </c>
      <c r="D6135" s="15">
        <v>1.17</v>
      </c>
    </row>
    <row r="6136" spans="1:4">
      <c r="A6136" s="29">
        <v>8243</v>
      </c>
      <c r="B6136" s="8" t="s">
        <v>11102</v>
      </c>
      <c r="C6136" s="12" t="s">
        <v>10</v>
      </c>
      <c r="D6136" s="16">
        <v>6.14</v>
      </c>
    </row>
    <row r="6137" spans="1:4" ht="21.6">
      <c r="A6137" s="28">
        <v>8244</v>
      </c>
      <c r="B6137" s="7" t="s">
        <v>67029</v>
      </c>
      <c r="C6137" s="11" t="s">
        <v>13129</v>
      </c>
      <c r="D6137" s="15">
        <v>155.86000000000001</v>
      </c>
    </row>
    <row r="6138" spans="1:4" ht="21.6">
      <c r="A6138" s="29">
        <v>8245</v>
      </c>
      <c r="B6138" s="8" t="s">
        <v>11103</v>
      </c>
      <c r="C6138" s="12" t="s">
        <v>16</v>
      </c>
      <c r="D6138" s="16">
        <v>262.27999999999997</v>
      </c>
    </row>
    <row r="6139" spans="1:4" ht="32.4">
      <c r="A6139" s="28">
        <v>8246</v>
      </c>
      <c r="B6139" s="7" t="s">
        <v>11104</v>
      </c>
      <c r="C6139" s="11" t="s">
        <v>8</v>
      </c>
      <c r="D6139" s="15">
        <v>155.08000000000001</v>
      </c>
    </row>
    <row r="6140" spans="1:4" ht="21.6">
      <c r="A6140" s="29">
        <v>8248</v>
      </c>
      <c r="B6140" s="8" t="s">
        <v>11105</v>
      </c>
      <c r="C6140" s="12" t="s">
        <v>8</v>
      </c>
      <c r="D6140" s="16">
        <v>4023.76</v>
      </c>
    </row>
    <row r="6141" spans="1:4" ht="21.6">
      <c r="A6141" s="28">
        <v>8249</v>
      </c>
      <c r="B6141" s="7" t="s">
        <v>11106</v>
      </c>
      <c r="C6141" s="11" t="s">
        <v>8</v>
      </c>
      <c r="D6141" s="15">
        <v>2277.08</v>
      </c>
    </row>
    <row r="6142" spans="1:4" ht="21.6">
      <c r="A6142" s="29">
        <v>8250</v>
      </c>
      <c r="B6142" s="8" t="s">
        <v>67030</v>
      </c>
      <c r="C6142" s="12" t="s">
        <v>8</v>
      </c>
      <c r="D6142" s="16">
        <v>315.38</v>
      </c>
    </row>
    <row r="6143" spans="1:4" ht="21.6">
      <c r="A6143" s="28">
        <v>8251</v>
      </c>
      <c r="B6143" s="7" t="s">
        <v>11107</v>
      </c>
      <c r="C6143" s="11" t="s">
        <v>8</v>
      </c>
      <c r="D6143" s="15">
        <v>120.66</v>
      </c>
    </row>
    <row r="6144" spans="1:4" ht="21.6">
      <c r="A6144" s="29">
        <v>8252</v>
      </c>
      <c r="B6144" s="8" t="s">
        <v>11108</v>
      </c>
      <c r="C6144" s="12" t="s">
        <v>8</v>
      </c>
      <c r="D6144" s="16">
        <v>1227.08</v>
      </c>
    </row>
    <row r="6145" spans="1:4">
      <c r="A6145" s="28">
        <v>8255</v>
      </c>
      <c r="B6145" s="7" t="s">
        <v>11109</v>
      </c>
      <c r="C6145" s="11" t="s">
        <v>10</v>
      </c>
      <c r="D6145" s="15">
        <v>148.25</v>
      </c>
    </row>
    <row r="6146" spans="1:4">
      <c r="A6146" s="29">
        <v>8256</v>
      </c>
      <c r="B6146" s="8" t="s">
        <v>11110</v>
      </c>
      <c r="C6146" s="12" t="s">
        <v>10</v>
      </c>
      <c r="D6146" s="16">
        <v>11.41</v>
      </c>
    </row>
    <row r="6147" spans="1:4">
      <c r="A6147" s="28">
        <v>8257</v>
      </c>
      <c r="B6147" s="7" t="s">
        <v>11111</v>
      </c>
      <c r="C6147" s="11" t="s">
        <v>8</v>
      </c>
      <c r="D6147" s="15">
        <v>1100.44</v>
      </c>
    </row>
    <row r="6148" spans="1:4" ht="21.6">
      <c r="A6148" s="29">
        <v>8258</v>
      </c>
      <c r="B6148" s="8" t="s">
        <v>67031</v>
      </c>
      <c r="C6148" s="12" t="s">
        <v>8</v>
      </c>
      <c r="D6148" s="16">
        <v>691.98</v>
      </c>
    </row>
    <row r="6149" spans="1:4">
      <c r="A6149" s="28">
        <v>8259</v>
      </c>
      <c r="B6149" s="7" t="s">
        <v>11112</v>
      </c>
      <c r="C6149" s="11" t="s">
        <v>16</v>
      </c>
      <c r="D6149" s="15">
        <v>68.64</v>
      </c>
    </row>
    <row r="6150" spans="1:4">
      <c r="A6150" s="29">
        <v>8260</v>
      </c>
      <c r="B6150" s="8" t="s">
        <v>11113</v>
      </c>
      <c r="C6150" s="12" t="s">
        <v>8</v>
      </c>
      <c r="D6150" s="16">
        <v>121.08</v>
      </c>
    </row>
    <row r="6151" spans="1:4">
      <c r="A6151" s="28">
        <v>8263</v>
      </c>
      <c r="B6151" s="7" t="s">
        <v>11114</v>
      </c>
      <c r="C6151" s="11" t="s">
        <v>8</v>
      </c>
      <c r="D6151" s="15">
        <v>181.08</v>
      </c>
    </row>
    <row r="6152" spans="1:4" ht="21.6">
      <c r="A6152" s="29">
        <v>8264</v>
      </c>
      <c r="B6152" s="8" t="s">
        <v>11115</v>
      </c>
      <c r="C6152" s="12" t="s">
        <v>10</v>
      </c>
      <c r="D6152" s="16">
        <v>19.93</v>
      </c>
    </row>
    <row r="6153" spans="1:4">
      <c r="A6153" s="28">
        <v>8265</v>
      </c>
      <c r="B6153" s="7" t="s">
        <v>11116</v>
      </c>
      <c r="C6153" s="11" t="s">
        <v>10</v>
      </c>
      <c r="D6153" s="15">
        <v>21.99</v>
      </c>
    </row>
    <row r="6154" spans="1:4" ht="21.6">
      <c r="A6154" s="29">
        <v>8266</v>
      </c>
      <c r="B6154" s="8" t="s">
        <v>11117</v>
      </c>
      <c r="C6154" s="12" t="s">
        <v>10</v>
      </c>
      <c r="D6154" s="16">
        <v>88.81</v>
      </c>
    </row>
    <row r="6155" spans="1:4">
      <c r="A6155" s="28">
        <v>8267</v>
      </c>
      <c r="B6155" s="7" t="s">
        <v>11118</v>
      </c>
      <c r="C6155" s="11" t="s">
        <v>6</v>
      </c>
      <c r="D6155" s="15">
        <v>191.24</v>
      </c>
    </row>
    <row r="6156" spans="1:4" ht="21.6">
      <c r="A6156" s="29">
        <v>8268</v>
      </c>
      <c r="B6156" s="8" t="s">
        <v>11119</v>
      </c>
      <c r="C6156" s="12" t="s">
        <v>10</v>
      </c>
      <c r="D6156" s="16">
        <v>92.16</v>
      </c>
    </row>
    <row r="6157" spans="1:4" ht="21.6">
      <c r="A6157" s="28">
        <v>8269</v>
      </c>
      <c r="B6157" s="7" t="s">
        <v>11120</v>
      </c>
      <c r="C6157" s="11" t="s">
        <v>10</v>
      </c>
      <c r="D6157" s="15">
        <v>97.45</v>
      </c>
    </row>
    <row r="6158" spans="1:4" ht="21.6">
      <c r="A6158" s="29">
        <v>8270</v>
      </c>
      <c r="B6158" s="8" t="s">
        <v>11121</v>
      </c>
      <c r="C6158" s="12" t="s">
        <v>10</v>
      </c>
      <c r="D6158" s="16">
        <v>21.84</v>
      </c>
    </row>
    <row r="6159" spans="1:4" ht="32.4">
      <c r="A6159" s="28">
        <v>8271</v>
      </c>
      <c r="B6159" s="7" t="s">
        <v>11122</v>
      </c>
      <c r="C6159" s="11" t="s">
        <v>8</v>
      </c>
      <c r="D6159" s="15">
        <v>660.03</v>
      </c>
    </row>
    <row r="6160" spans="1:4">
      <c r="A6160" s="29">
        <v>8272</v>
      </c>
      <c r="B6160" s="8" t="s">
        <v>11123</v>
      </c>
      <c r="C6160" s="12" t="s">
        <v>16</v>
      </c>
      <c r="D6160" s="16">
        <v>10.68</v>
      </c>
    </row>
    <row r="6161" spans="1:4">
      <c r="A6161" s="28">
        <v>8273</v>
      </c>
      <c r="B6161" s="7" t="s">
        <v>11124</v>
      </c>
      <c r="C6161" s="11" t="s">
        <v>16</v>
      </c>
      <c r="D6161" s="15">
        <v>4.45</v>
      </c>
    </row>
    <row r="6162" spans="1:4">
      <c r="A6162" s="29">
        <v>8274</v>
      </c>
      <c r="B6162" s="8" t="s">
        <v>11125</v>
      </c>
      <c r="C6162" s="12" t="s">
        <v>6</v>
      </c>
      <c r="D6162" s="16">
        <v>376.16</v>
      </c>
    </row>
    <row r="6163" spans="1:4">
      <c r="A6163" s="28">
        <v>8275</v>
      </c>
      <c r="B6163" s="7" t="s">
        <v>11126</v>
      </c>
      <c r="C6163" s="11" t="s">
        <v>8</v>
      </c>
      <c r="D6163" s="15">
        <v>5531.44</v>
      </c>
    </row>
    <row r="6164" spans="1:4">
      <c r="A6164" s="29">
        <v>8277</v>
      </c>
      <c r="B6164" s="8" t="s">
        <v>11127</v>
      </c>
      <c r="C6164" s="12" t="s">
        <v>16</v>
      </c>
      <c r="D6164" s="16">
        <v>2.19</v>
      </c>
    </row>
    <row r="6165" spans="1:4">
      <c r="A6165" s="28">
        <v>8278</v>
      </c>
      <c r="B6165" s="7" t="s">
        <v>11128</v>
      </c>
      <c r="C6165" s="11" t="s">
        <v>10</v>
      </c>
      <c r="D6165" s="15">
        <v>1036.23</v>
      </c>
    </row>
    <row r="6166" spans="1:4">
      <c r="A6166" s="29">
        <v>8279</v>
      </c>
      <c r="B6166" s="8" t="s">
        <v>11129</v>
      </c>
      <c r="C6166" s="12" t="s">
        <v>10</v>
      </c>
      <c r="D6166" s="16">
        <v>464.22</v>
      </c>
    </row>
    <row r="6167" spans="1:4">
      <c r="A6167" s="28">
        <v>8280</v>
      </c>
      <c r="B6167" s="7" t="s">
        <v>11130</v>
      </c>
      <c r="C6167" s="11" t="s">
        <v>10</v>
      </c>
      <c r="D6167" s="15">
        <v>430.69</v>
      </c>
    </row>
    <row r="6168" spans="1:4" ht="32.4">
      <c r="A6168" s="29">
        <v>8281</v>
      </c>
      <c r="B6168" s="8" t="s">
        <v>11131</v>
      </c>
      <c r="C6168" s="12" t="s">
        <v>10</v>
      </c>
      <c r="D6168" s="16">
        <v>180.92</v>
      </c>
    </row>
    <row r="6169" spans="1:4">
      <c r="A6169" s="28">
        <v>8282</v>
      </c>
      <c r="B6169" s="7" t="s">
        <v>11132</v>
      </c>
      <c r="C6169" s="11" t="s">
        <v>10</v>
      </c>
      <c r="D6169" s="15">
        <v>48.23</v>
      </c>
    </row>
    <row r="6170" spans="1:4" ht="21.6">
      <c r="A6170" s="29">
        <v>8284</v>
      </c>
      <c r="B6170" s="8" t="s">
        <v>11133</v>
      </c>
      <c r="C6170" s="12" t="s">
        <v>8</v>
      </c>
      <c r="D6170" s="16">
        <v>391.79</v>
      </c>
    </row>
    <row r="6171" spans="1:4" ht="21.6">
      <c r="A6171" s="28">
        <v>8285</v>
      </c>
      <c r="B6171" s="7" t="s">
        <v>11134</v>
      </c>
      <c r="C6171" s="11" t="s">
        <v>8</v>
      </c>
      <c r="D6171" s="15">
        <v>442.38</v>
      </c>
    </row>
    <row r="6172" spans="1:4" ht="21.6">
      <c r="A6172" s="29">
        <v>8286</v>
      </c>
      <c r="B6172" s="8" t="s">
        <v>11135</v>
      </c>
      <c r="C6172" s="12" t="s">
        <v>63231</v>
      </c>
      <c r="D6172" s="16">
        <v>159.91999999999999</v>
      </c>
    </row>
    <row r="6173" spans="1:4" ht="21.6">
      <c r="A6173" s="28">
        <v>8287</v>
      </c>
      <c r="B6173" s="7" t="s">
        <v>11135</v>
      </c>
      <c r="C6173" s="11" t="s">
        <v>63231</v>
      </c>
      <c r="D6173" s="15">
        <v>159.91999999999999</v>
      </c>
    </row>
    <row r="6174" spans="1:4">
      <c r="A6174" s="29">
        <v>8288</v>
      </c>
      <c r="B6174" s="8" t="s">
        <v>61985</v>
      </c>
      <c r="C6174" s="12" t="s">
        <v>6</v>
      </c>
      <c r="D6174" s="16">
        <v>397.22</v>
      </c>
    </row>
    <row r="6175" spans="1:4" ht="21.6">
      <c r="A6175" s="28">
        <v>8296</v>
      </c>
      <c r="B6175" s="7" t="s">
        <v>4480</v>
      </c>
      <c r="C6175" s="11" t="s">
        <v>5</v>
      </c>
      <c r="D6175" s="15">
        <v>14.91</v>
      </c>
    </row>
    <row r="6176" spans="1:4">
      <c r="A6176" s="29">
        <v>8297</v>
      </c>
      <c r="B6176" s="8" t="s">
        <v>11136</v>
      </c>
      <c r="C6176" s="12" t="s">
        <v>5</v>
      </c>
      <c r="D6176" s="16">
        <v>50.01</v>
      </c>
    </row>
    <row r="6177" spans="1:4">
      <c r="A6177" s="28">
        <v>8302</v>
      </c>
      <c r="B6177" s="7" t="s">
        <v>11137</v>
      </c>
      <c r="C6177" s="11" t="s">
        <v>63689</v>
      </c>
      <c r="D6177" s="15">
        <v>654.08000000000004</v>
      </c>
    </row>
    <row r="6178" spans="1:4">
      <c r="A6178" s="29">
        <v>8303</v>
      </c>
      <c r="B6178" s="8" t="s">
        <v>11138</v>
      </c>
      <c r="C6178" s="12" t="s">
        <v>63689</v>
      </c>
      <c r="D6178" s="16">
        <v>404.65</v>
      </c>
    </row>
    <row r="6179" spans="1:4">
      <c r="A6179" s="28">
        <v>8305</v>
      </c>
      <c r="B6179" s="7" t="s">
        <v>11139</v>
      </c>
      <c r="C6179" s="11" t="s">
        <v>63689</v>
      </c>
      <c r="D6179" s="15">
        <v>182.92</v>
      </c>
    </row>
    <row r="6180" spans="1:4" ht="21.6">
      <c r="A6180" s="29">
        <v>8306</v>
      </c>
      <c r="B6180" s="8" t="s">
        <v>11140</v>
      </c>
      <c r="C6180" s="12" t="s">
        <v>8</v>
      </c>
      <c r="D6180" s="16">
        <v>14.74</v>
      </c>
    </row>
    <row r="6181" spans="1:4">
      <c r="A6181" s="28">
        <v>8308</v>
      </c>
      <c r="B6181" s="7" t="s">
        <v>2619</v>
      </c>
      <c r="C6181" s="11" t="s">
        <v>8</v>
      </c>
      <c r="D6181" s="15">
        <v>52.65</v>
      </c>
    </row>
    <row r="6182" spans="1:4">
      <c r="A6182" s="29">
        <v>8309</v>
      </c>
      <c r="B6182" s="8" t="s">
        <v>11141</v>
      </c>
      <c r="C6182" s="12" t="s">
        <v>8</v>
      </c>
      <c r="D6182" s="16">
        <v>14.74</v>
      </c>
    </row>
    <row r="6183" spans="1:4">
      <c r="A6183" s="28">
        <v>8310</v>
      </c>
      <c r="B6183" s="7" t="s">
        <v>11142</v>
      </c>
      <c r="C6183" s="11" t="s">
        <v>8</v>
      </c>
      <c r="D6183" s="15">
        <v>16.14</v>
      </c>
    </row>
    <row r="6184" spans="1:4">
      <c r="A6184" s="29">
        <v>8311</v>
      </c>
      <c r="B6184" s="8" t="s">
        <v>11143</v>
      </c>
      <c r="C6184" s="12" t="s">
        <v>8</v>
      </c>
      <c r="D6184" s="16">
        <v>16.14</v>
      </c>
    </row>
    <row r="6185" spans="1:4" ht="21.6">
      <c r="A6185" s="28">
        <v>8312</v>
      </c>
      <c r="B6185" s="7" t="s">
        <v>67032</v>
      </c>
      <c r="C6185" s="11" t="s">
        <v>8</v>
      </c>
      <c r="D6185" s="15">
        <v>168.23</v>
      </c>
    </row>
    <row r="6186" spans="1:4" ht="21.6">
      <c r="A6186" s="29">
        <v>8313</v>
      </c>
      <c r="B6186" s="8" t="s">
        <v>67033</v>
      </c>
      <c r="C6186" s="12" t="s">
        <v>8</v>
      </c>
      <c r="D6186" s="16">
        <v>78.25</v>
      </c>
    </row>
    <row r="6187" spans="1:4">
      <c r="A6187" s="28">
        <v>8314</v>
      </c>
      <c r="B6187" s="7" t="s">
        <v>67034</v>
      </c>
      <c r="C6187" s="11" t="s">
        <v>8</v>
      </c>
      <c r="D6187" s="15">
        <v>129.56</v>
      </c>
    </row>
    <row r="6188" spans="1:4" ht="21.6">
      <c r="A6188" s="29">
        <v>8316</v>
      </c>
      <c r="B6188" s="8" t="s">
        <v>11144</v>
      </c>
      <c r="C6188" s="12" t="s">
        <v>8</v>
      </c>
      <c r="D6188" s="16">
        <v>5.3</v>
      </c>
    </row>
    <row r="6189" spans="1:4">
      <c r="A6189" s="28">
        <v>8318</v>
      </c>
      <c r="B6189" s="7" t="s">
        <v>4506</v>
      </c>
      <c r="C6189" s="11" t="s">
        <v>8</v>
      </c>
      <c r="D6189" s="15">
        <v>14.87</v>
      </c>
    </row>
    <row r="6190" spans="1:4" ht="21.6">
      <c r="A6190" s="29">
        <v>8319</v>
      </c>
      <c r="B6190" s="8" t="s">
        <v>11145</v>
      </c>
      <c r="C6190" s="12" t="s">
        <v>8</v>
      </c>
      <c r="D6190" s="16">
        <v>384.78</v>
      </c>
    </row>
    <row r="6191" spans="1:4">
      <c r="A6191" s="28">
        <v>8320</v>
      </c>
      <c r="B6191" s="7" t="s">
        <v>67035</v>
      </c>
      <c r="C6191" s="11" t="s">
        <v>8</v>
      </c>
      <c r="D6191" s="15">
        <v>644.62</v>
      </c>
    </row>
    <row r="6192" spans="1:4">
      <c r="A6192" s="29">
        <v>8323</v>
      </c>
      <c r="B6192" s="8" t="s">
        <v>11146</v>
      </c>
      <c r="C6192" s="12" t="s">
        <v>8</v>
      </c>
      <c r="D6192" s="16">
        <v>54.95</v>
      </c>
    </row>
    <row r="6193" spans="1:4">
      <c r="A6193" s="28">
        <v>8324</v>
      </c>
      <c r="B6193" s="7" t="s">
        <v>11147</v>
      </c>
      <c r="C6193" s="11" t="s">
        <v>8</v>
      </c>
      <c r="D6193" s="15">
        <v>7.24</v>
      </c>
    </row>
    <row r="6194" spans="1:4" ht="21.6">
      <c r="A6194" s="29">
        <v>8325</v>
      </c>
      <c r="B6194" s="8" t="s">
        <v>67036</v>
      </c>
      <c r="C6194" s="12" t="s">
        <v>8</v>
      </c>
      <c r="D6194" s="16">
        <v>78.55</v>
      </c>
    </row>
    <row r="6195" spans="1:4" ht="21.6">
      <c r="A6195" s="28">
        <v>8326</v>
      </c>
      <c r="B6195" s="7" t="s">
        <v>67037</v>
      </c>
      <c r="C6195" s="11" t="s">
        <v>8</v>
      </c>
      <c r="D6195" s="15">
        <v>69.25</v>
      </c>
    </row>
    <row r="6196" spans="1:4">
      <c r="A6196" s="29">
        <v>8327</v>
      </c>
      <c r="B6196" s="8" t="s">
        <v>11148</v>
      </c>
      <c r="C6196" s="12" t="s">
        <v>8</v>
      </c>
      <c r="D6196" s="16">
        <v>1418.27</v>
      </c>
    </row>
    <row r="6197" spans="1:4">
      <c r="A6197" s="28">
        <v>8328</v>
      </c>
      <c r="B6197" s="7" t="s">
        <v>11149</v>
      </c>
      <c r="C6197" s="11" t="s">
        <v>16</v>
      </c>
      <c r="D6197" s="15">
        <v>4.26</v>
      </c>
    </row>
    <row r="6198" spans="1:4" ht="21.6">
      <c r="A6198" s="29">
        <v>8331</v>
      </c>
      <c r="B6198" s="8" t="s">
        <v>11150</v>
      </c>
      <c r="C6198" s="12" t="s">
        <v>8</v>
      </c>
      <c r="D6198" s="16">
        <v>189330.13</v>
      </c>
    </row>
    <row r="6199" spans="1:4" ht="32.4">
      <c r="A6199" s="28">
        <v>8332</v>
      </c>
      <c r="B6199" s="7" t="s">
        <v>64569</v>
      </c>
      <c r="C6199" s="11" t="s">
        <v>8</v>
      </c>
      <c r="D6199" s="15">
        <v>344543.92</v>
      </c>
    </row>
    <row r="6200" spans="1:4" ht="32.4">
      <c r="A6200" s="29">
        <v>8333</v>
      </c>
      <c r="B6200" s="8" t="s">
        <v>4539</v>
      </c>
      <c r="C6200" s="12" t="s">
        <v>8</v>
      </c>
      <c r="D6200" s="16">
        <v>21556.959999999999</v>
      </c>
    </row>
    <row r="6201" spans="1:4">
      <c r="A6201" s="28">
        <v>8334</v>
      </c>
      <c r="B6201" s="7" t="s">
        <v>11151</v>
      </c>
      <c r="C6201" s="11" t="s">
        <v>16</v>
      </c>
      <c r="D6201" s="15">
        <v>316.95999999999998</v>
      </c>
    </row>
    <row r="6202" spans="1:4">
      <c r="A6202" s="29">
        <v>8335</v>
      </c>
      <c r="B6202" s="8" t="s">
        <v>11152</v>
      </c>
      <c r="C6202" s="12" t="s">
        <v>10</v>
      </c>
      <c r="D6202" s="16">
        <v>148.62</v>
      </c>
    </row>
    <row r="6203" spans="1:4">
      <c r="A6203" s="28">
        <v>8337</v>
      </c>
      <c r="B6203" s="7" t="s">
        <v>11153</v>
      </c>
      <c r="C6203" s="11" t="s">
        <v>16</v>
      </c>
      <c r="D6203" s="15">
        <v>10.91</v>
      </c>
    </row>
    <row r="6204" spans="1:4">
      <c r="A6204" s="29">
        <v>8342</v>
      </c>
      <c r="B6204" s="8" t="s">
        <v>67038</v>
      </c>
      <c r="C6204" s="12" t="s">
        <v>8</v>
      </c>
      <c r="D6204" s="16">
        <v>99.67</v>
      </c>
    </row>
    <row r="6205" spans="1:4" ht="21.6">
      <c r="A6205" s="28">
        <v>8343</v>
      </c>
      <c r="B6205" s="7" t="s">
        <v>67039</v>
      </c>
      <c r="C6205" s="11" t="s">
        <v>8</v>
      </c>
      <c r="D6205" s="15">
        <v>417.31</v>
      </c>
    </row>
    <row r="6206" spans="1:4" ht="21.6">
      <c r="A6206" s="29">
        <v>8344</v>
      </c>
      <c r="B6206" s="8" t="s">
        <v>11154</v>
      </c>
      <c r="C6206" s="12" t="s">
        <v>16</v>
      </c>
      <c r="D6206" s="16">
        <v>6.11</v>
      </c>
    </row>
    <row r="6207" spans="1:4" ht="21.6">
      <c r="A6207" s="28">
        <v>8345</v>
      </c>
      <c r="B6207" s="7" t="s">
        <v>4560</v>
      </c>
      <c r="C6207" s="11" t="s">
        <v>5</v>
      </c>
      <c r="D6207" s="15">
        <v>20.07</v>
      </c>
    </row>
    <row r="6208" spans="1:4" ht="32.4">
      <c r="A6208" s="29">
        <v>8346</v>
      </c>
      <c r="B6208" s="8" t="s">
        <v>11155</v>
      </c>
      <c r="C6208" s="12" t="s">
        <v>16</v>
      </c>
      <c r="D6208" s="16">
        <v>17.07</v>
      </c>
    </row>
    <row r="6209" spans="1:4">
      <c r="A6209" s="28">
        <v>8348</v>
      </c>
      <c r="B6209" s="7" t="s">
        <v>67040</v>
      </c>
      <c r="C6209" s="11" t="s">
        <v>10</v>
      </c>
      <c r="D6209" s="15">
        <v>6.06</v>
      </c>
    </row>
    <row r="6210" spans="1:4">
      <c r="A6210" s="29">
        <v>8349</v>
      </c>
      <c r="B6210" s="8" t="s">
        <v>11156</v>
      </c>
      <c r="C6210" s="12" t="s">
        <v>8</v>
      </c>
      <c r="D6210" s="16">
        <v>173.68</v>
      </c>
    </row>
    <row r="6211" spans="1:4">
      <c r="A6211" s="28">
        <v>8350</v>
      </c>
      <c r="B6211" s="7" t="s">
        <v>67041</v>
      </c>
      <c r="C6211" s="11" t="s">
        <v>10</v>
      </c>
      <c r="D6211" s="15">
        <v>29.36</v>
      </c>
    </row>
    <row r="6212" spans="1:4" ht="21.6">
      <c r="A6212" s="29">
        <v>8351</v>
      </c>
      <c r="B6212" s="8" t="s">
        <v>7300</v>
      </c>
      <c r="C6212" s="12" t="s">
        <v>8</v>
      </c>
      <c r="D6212" s="16">
        <v>2.92</v>
      </c>
    </row>
    <row r="6213" spans="1:4">
      <c r="A6213" s="28">
        <v>8353</v>
      </c>
      <c r="B6213" s="7" t="s">
        <v>4579</v>
      </c>
      <c r="C6213" s="11" t="s">
        <v>8</v>
      </c>
      <c r="D6213" s="15">
        <v>39.31</v>
      </c>
    </row>
    <row r="6214" spans="1:4">
      <c r="A6214" s="29">
        <v>8354</v>
      </c>
      <c r="B6214" s="8" t="s">
        <v>64574</v>
      </c>
      <c r="C6214" s="12" t="s">
        <v>8</v>
      </c>
      <c r="D6214" s="16">
        <v>10.76</v>
      </c>
    </row>
    <row r="6215" spans="1:4">
      <c r="A6215" s="28">
        <v>8355</v>
      </c>
      <c r="B6215" s="7" t="s">
        <v>11157</v>
      </c>
      <c r="C6215" s="11" t="s">
        <v>8</v>
      </c>
      <c r="D6215" s="15">
        <v>98.67</v>
      </c>
    </row>
    <row r="6216" spans="1:4" ht="21.6">
      <c r="A6216" s="29">
        <v>8356</v>
      </c>
      <c r="B6216" s="8" t="s">
        <v>11158</v>
      </c>
      <c r="C6216" s="12" t="s">
        <v>8</v>
      </c>
      <c r="D6216" s="16">
        <v>47.89</v>
      </c>
    </row>
    <row r="6217" spans="1:4" ht="21.6">
      <c r="A6217" s="28">
        <v>8357</v>
      </c>
      <c r="B6217" s="7" t="s">
        <v>4581</v>
      </c>
      <c r="C6217" s="11" t="s">
        <v>8</v>
      </c>
      <c r="D6217" s="15">
        <v>9.5500000000000007</v>
      </c>
    </row>
    <row r="6218" spans="1:4">
      <c r="A6218" s="29">
        <v>8358</v>
      </c>
      <c r="B6218" s="8" t="s">
        <v>11159</v>
      </c>
      <c r="C6218" s="12" t="s">
        <v>10</v>
      </c>
      <c r="D6218" s="16">
        <v>29.62</v>
      </c>
    </row>
    <row r="6219" spans="1:4" ht="21.6">
      <c r="A6219" s="28">
        <v>8359</v>
      </c>
      <c r="B6219" s="7" t="s">
        <v>67042</v>
      </c>
      <c r="C6219" s="11" t="s">
        <v>10</v>
      </c>
      <c r="D6219" s="15">
        <v>31.49</v>
      </c>
    </row>
    <row r="6220" spans="1:4" ht="21.6">
      <c r="A6220" s="29">
        <v>8360</v>
      </c>
      <c r="B6220" s="8" t="s">
        <v>67043</v>
      </c>
      <c r="C6220" s="12" t="s">
        <v>10</v>
      </c>
      <c r="D6220" s="16">
        <v>50.15</v>
      </c>
    </row>
    <row r="6221" spans="1:4" ht="21.6">
      <c r="A6221" s="28">
        <v>8362</v>
      </c>
      <c r="B6221" s="7" t="s">
        <v>11160</v>
      </c>
      <c r="C6221" s="11" t="s">
        <v>8</v>
      </c>
      <c r="D6221" s="15">
        <v>17.440000000000001</v>
      </c>
    </row>
    <row r="6222" spans="1:4">
      <c r="A6222" s="29">
        <v>8363</v>
      </c>
      <c r="B6222" s="8" t="s">
        <v>11161</v>
      </c>
      <c r="C6222" s="12" t="s">
        <v>8</v>
      </c>
      <c r="D6222" s="16">
        <v>247.62</v>
      </c>
    </row>
    <row r="6223" spans="1:4" ht="32.4">
      <c r="A6223" s="28">
        <v>8365</v>
      </c>
      <c r="B6223" s="7" t="s">
        <v>11162</v>
      </c>
      <c r="C6223" s="11" t="s">
        <v>10</v>
      </c>
      <c r="D6223" s="15">
        <v>710.6</v>
      </c>
    </row>
    <row r="6224" spans="1:4" ht="21.6">
      <c r="A6224" s="29">
        <v>8367</v>
      </c>
      <c r="B6224" s="8" t="s">
        <v>11163</v>
      </c>
      <c r="C6224" s="12" t="s">
        <v>10</v>
      </c>
      <c r="D6224" s="16">
        <v>46.07</v>
      </c>
    </row>
    <row r="6225" spans="1:4" ht="21.6">
      <c r="A6225" s="28">
        <v>8368</v>
      </c>
      <c r="B6225" s="7" t="s">
        <v>4591</v>
      </c>
      <c r="C6225" s="11" t="s">
        <v>8</v>
      </c>
      <c r="D6225" s="15">
        <v>228.52</v>
      </c>
    </row>
    <row r="6226" spans="1:4">
      <c r="A6226" s="29">
        <v>8370</v>
      </c>
      <c r="B6226" s="8" t="s">
        <v>67044</v>
      </c>
      <c r="C6226" s="12" t="s">
        <v>8</v>
      </c>
      <c r="D6226" s="16">
        <v>1125.68</v>
      </c>
    </row>
    <row r="6227" spans="1:4">
      <c r="A6227" s="28">
        <v>8371</v>
      </c>
      <c r="B6227" s="7" t="s">
        <v>11164</v>
      </c>
      <c r="C6227" s="11" t="s">
        <v>8</v>
      </c>
      <c r="D6227" s="15">
        <v>1300.3599999999999</v>
      </c>
    </row>
    <row r="6228" spans="1:4">
      <c r="A6228" s="29">
        <v>8372</v>
      </c>
      <c r="B6228" s="8" t="s">
        <v>11165</v>
      </c>
      <c r="C6228" s="12" t="s">
        <v>16</v>
      </c>
      <c r="D6228" s="16">
        <v>241.23</v>
      </c>
    </row>
    <row r="6229" spans="1:4">
      <c r="A6229" s="28">
        <v>8373</v>
      </c>
      <c r="B6229" s="7" t="s">
        <v>11166</v>
      </c>
      <c r="C6229" s="11" t="s">
        <v>10</v>
      </c>
      <c r="D6229" s="15">
        <v>18.559999999999999</v>
      </c>
    </row>
    <row r="6230" spans="1:4" ht="21.6">
      <c r="A6230" s="29">
        <v>8374</v>
      </c>
      <c r="B6230" s="8" t="s">
        <v>11167</v>
      </c>
      <c r="C6230" s="12" t="s">
        <v>8</v>
      </c>
      <c r="D6230" s="16">
        <v>912.41</v>
      </c>
    </row>
    <row r="6231" spans="1:4" ht="21.6">
      <c r="A6231" s="28">
        <v>8375</v>
      </c>
      <c r="B6231" s="7" t="s">
        <v>11168</v>
      </c>
      <c r="C6231" s="11" t="s">
        <v>8</v>
      </c>
      <c r="D6231" s="15">
        <v>784.89</v>
      </c>
    </row>
    <row r="6232" spans="1:4" ht="21.6">
      <c r="A6232" s="29">
        <v>8376</v>
      </c>
      <c r="B6232" s="8" t="s">
        <v>11169</v>
      </c>
      <c r="C6232" s="12" t="s">
        <v>8</v>
      </c>
      <c r="D6232" s="16">
        <v>182.95</v>
      </c>
    </row>
    <row r="6233" spans="1:4">
      <c r="A6233" s="28">
        <v>8377</v>
      </c>
      <c r="B6233" s="7" t="s">
        <v>4596</v>
      </c>
      <c r="C6233" s="11" t="s">
        <v>8</v>
      </c>
      <c r="D6233" s="15">
        <v>74.459999999999994</v>
      </c>
    </row>
    <row r="6234" spans="1:4" ht="21.6">
      <c r="A6234" s="29">
        <v>8378</v>
      </c>
      <c r="B6234" s="8" t="s">
        <v>67045</v>
      </c>
      <c r="C6234" s="12" t="s">
        <v>16</v>
      </c>
      <c r="D6234" s="16">
        <v>297.81</v>
      </c>
    </row>
    <row r="6235" spans="1:4" ht="21.6">
      <c r="A6235" s="28">
        <v>8379</v>
      </c>
      <c r="B6235" s="7" t="s">
        <v>67046</v>
      </c>
      <c r="C6235" s="11" t="s">
        <v>8</v>
      </c>
      <c r="D6235" s="15">
        <v>698.27</v>
      </c>
    </row>
    <row r="6236" spans="1:4" ht="32.4">
      <c r="A6236" s="29">
        <v>8383</v>
      </c>
      <c r="B6236" s="8" t="s">
        <v>4613</v>
      </c>
      <c r="C6236" s="12" t="s">
        <v>8</v>
      </c>
      <c r="D6236" s="16">
        <v>2563.9299999999998</v>
      </c>
    </row>
    <row r="6237" spans="1:4" ht="21.6">
      <c r="A6237" s="28">
        <v>8384</v>
      </c>
      <c r="B6237" s="7" t="s">
        <v>11170</v>
      </c>
      <c r="C6237" s="11" t="s">
        <v>8</v>
      </c>
      <c r="D6237" s="15">
        <v>835.5</v>
      </c>
    </row>
    <row r="6238" spans="1:4">
      <c r="A6238" s="29">
        <v>8385</v>
      </c>
      <c r="B6238" s="8" t="s">
        <v>11171</v>
      </c>
      <c r="C6238" s="12" t="s">
        <v>8</v>
      </c>
      <c r="D6238" s="16">
        <v>182.12</v>
      </c>
    </row>
    <row r="6239" spans="1:4" ht="32.4">
      <c r="A6239" s="28">
        <v>8386</v>
      </c>
      <c r="B6239" s="7" t="s">
        <v>11172</v>
      </c>
      <c r="C6239" s="11" t="s">
        <v>8</v>
      </c>
      <c r="D6239" s="15">
        <v>1417.69</v>
      </c>
    </row>
    <row r="6240" spans="1:4">
      <c r="A6240" s="29">
        <v>8387</v>
      </c>
      <c r="B6240" s="8" t="s">
        <v>11173</v>
      </c>
      <c r="C6240" s="12" t="s">
        <v>16</v>
      </c>
      <c r="D6240" s="16">
        <v>14.5</v>
      </c>
    </row>
    <row r="6241" spans="1:4" ht="21.6">
      <c r="A6241" s="28">
        <v>8388</v>
      </c>
      <c r="B6241" s="7" t="s">
        <v>11174</v>
      </c>
      <c r="C6241" s="11" t="s">
        <v>10</v>
      </c>
      <c r="D6241" s="15">
        <v>1066.25</v>
      </c>
    </row>
    <row r="6242" spans="1:4">
      <c r="A6242" s="29">
        <v>8389</v>
      </c>
      <c r="B6242" s="8" t="s">
        <v>10971</v>
      </c>
      <c r="C6242" s="12" t="s">
        <v>8</v>
      </c>
      <c r="D6242" s="16">
        <v>6.86</v>
      </c>
    </row>
    <row r="6243" spans="1:4" ht="32.4">
      <c r="A6243" s="28">
        <v>8393</v>
      </c>
      <c r="B6243" s="7" t="s">
        <v>61986</v>
      </c>
      <c r="C6243" s="11" t="s">
        <v>16</v>
      </c>
      <c r="D6243" s="15">
        <v>51.63</v>
      </c>
    </row>
    <row r="6244" spans="1:4">
      <c r="A6244" s="29">
        <v>8394</v>
      </c>
      <c r="B6244" s="8" t="s">
        <v>11175</v>
      </c>
      <c r="C6244" s="12" t="s">
        <v>10</v>
      </c>
      <c r="D6244" s="16">
        <v>14.36</v>
      </c>
    </row>
    <row r="6245" spans="1:4">
      <c r="A6245" s="28">
        <v>8395</v>
      </c>
      <c r="B6245" s="7" t="s">
        <v>11176</v>
      </c>
      <c r="C6245" s="11" t="s">
        <v>16</v>
      </c>
      <c r="D6245" s="15">
        <v>82.75</v>
      </c>
    </row>
    <row r="6246" spans="1:4">
      <c r="A6246" s="29">
        <v>8396</v>
      </c>
      <c r="B6246" s="8" t="s">
        <v>4621</v>
      </c>
      <c r="C6246" s="12" t="s">
        <v>8</v>
      </c>
      <c r="D6246" s="16">
        <v>284.11</v>
      </c>
    </row>
    <row r="6247" spans="1:4">
      <c r="A6247" s="28">
        <v>8397</v>
      </c>
      <c r="B6247" s="7" t="s">
        <v>11177</v>
      </c>
      <c r="C6247" s="11" t="s">
        <v>8</v>
      </c>
      <c r="D6247" s="15">
        <v>2746.27</v>
      </c>
    </row>
    <row r="6248" spans="1:4">
      <c r="A6248" s="29">
        <v>8398</v>
      </c>
      <c r="B6248" s="8" t="s">
        <v>11178</v>
      </c>
      <c r="C6248" s="12" t="s">
        <v>8</v>
      </c>
      <c r="D6248" s="16">
        <v>2010.89</v>
      </c>
    </row>
    <row r="6249" spans="1:4" ht="21.6">
      <c r="A6249" s="28">
        <v>8399</v>
      </c>
      <c r="B6249" s="7" t="s">
        <v>4624</v>
      </c>
      <c r="C6249" s="11" t="s">
        <v>8</v>
      </c>
      <c r="D6249" s="15">
        <v>648.22</v>
      </c>
    </row>
    <row r="6250" spans="1:4">
      <c r="A6250" s="29">
        <v>8400</v>
      </c>
      <c r="B6250" s="8" t="s">
        <v>11179</v>
      </c>
      <c r="C6250" s="12" t="s">
        <v>8</v>
      </c>
      <c r="D6250" s="16">
        <v>284.58999999999997</v>
      </c>
    </row>
    <row r="6251" spans="1:4" ht="21.6">
      <c r="A6251" s="28">
        <v>8401</v>
      </c>
      <c r="B6251" s="7" t="s">
        <v>11180</v>
      </c>
      <c r="C6251" s="11" t="s">
        <v>16</v>
      </c>
      <c r="D6251" s="15">
        <v>348.12</v>
      </c>
    </row>
    <row r="6252" spans="1:4" ht="21.6">
      <c r="A6252" s="29">
        <v>8402</v>
      </c>
      <c r="B6252" s="8" t="s">
        <v>11181</v>
      </c>
      <c r="C6252" s="12" t="s">
        <v>63231</v>
      </c>
      <c r="D6252" s="16">
        <v>25.05</v>
      </c>
    </row>
    <row r="6253" spans="1:4">
      <c r="A6253" s="28">
        <v>8403</v>
      </c>
      <c r="B6253" s="7" t="s">
        <v>11182</v>
      </c>
      <c r="C6253" s="11" t="s">
        <v>8</v>
      </c>
      <c r="D6253" s="15">
        <v>45.7</v>
      </c>
    </row>
    <row r="6254" spans="1:4">
      <c r="A6254" s="29">
        <v>8404</v>
      </c>
      <c r="B6254" s="8" t="s">
        <v>11183</v>
      </c>
      <c r="C6254" s="12" t="s">
        <v>8</v>
      </c>
      <c r="D6254" s="16">
        <v>49.77</v>
      </c>
    </row>
    <row r="6255" spans="1:4">
      <c r="A6255" s="28">
        <v>8405</v>
      </c>
      <c r="B6255" s="7" t="s">
        <v>11184</v>
      </c>
      <c r="C6255" s="11" t="s">
        <v>8</v>
      </c>
      <c r="D6255" s="15">
        <v>89.1</v>
      </c>
    </row>
    <row r="6256" spans="1:4">
      <c r="A6256" s="29">
        <v>8406</v>
      </c>
      <c r="B6256" s="8" t="s">
        <v>11185</v>
      </c>
      <c r="C6256" s="12" t="s">
        <v>8</v>
      </c>
      <c r="D6256" s="16">
        <v>59.91</v>
      </c>
    </row>
    <row r="6257" spans="1:5" ht="21.6">
      <c r="A6257" s="28">
        <v>8407</v>
      </c>
      <c r="B6257" s="7" t="s">
        <v>11186</v>
      </c>
      <c r="C6257" s="11" t="s">
        <v>16</v>
      </c>
      <c r="D6257" s="15">
        <v>30.96</v>
      </c>
    </row>
    <row r="6258" spans="1:5" ht="32.4">
      <c r="A6258" s="29">
        <v>8410</v>
      </c>
      <c r="B6258" s="8" t="s">
        <v>11187</v>
      </c>
      <c r="C6258" s="12" t="s">
        <v>8</v>
      </c>
      <c r="D6258" s="16">
        <v>689.96</v>
      </c>
    </row>
    <row r="6259" spans="1:5">
      <c r="A6259" s="28">
        <v>8411</v>
      </c>
      <c r="B6259" s="7" t="s">
        <v>4639</v>
      </c>
      <c r="C6259" s="11" t="s">
        <v>16</v>
      </c>
      <c r="D6259" s="15">
        <v>15</v>
      </c>
    </row>
    <row r="6260" spans="1:5">
      <c r="A6260" s="29">
        <v>8414</v>
      </c>
      <c r="B6260" s="8" t="s">
        <v>11188</v>
      </c>
      <c r="C6260" s="12" t="s">
        <v>16</v>
      </c>
      <c r="D6260" s="16">
        <v>7.21</v>
      </c>
    </row>
    <row r="6261" spans="1:5">
      <c r="A6261" s="28">
        <v>8415</v>
      </c>
      <c r="B6261" s="7" t="s">
        <v>11189</v>
      </c>
      <c r="C6261" s="11" t="s">
        <v>10</v>
      </c>
      <c r="D6261" s="15">
        <v>6.62</v>
      </c>
    </row>
    <row r="6262" spans="1:5">
      <c r="A6262" s="29">
        <v>8416</v>
      </c>
      <c r="B6262" s="8" t="s">
        <v>11190</v>
      </c>
      <c r="C6262" s="12" t="s">
        <v>8</v>
      </c>
      <c r="D6262" s="16">
        <v>16.14</v>
      </c>
    </row>
    <row r="6263" spans="1:5" ht="21.6">
      <c r="A6263" s="28">
        <v>8417</v>
      </c>
      <c r="B6263" s="7" t="s">
        <v>11191</v>
      </c>
      <c r="C6263" s="11" t="s">
        <v>8</v>
      </c>
      <c r="D6263" s="15">
        <v>12.29</v>
      </c>
    </row>
    <row r="6264" spans="1:5">
      <c r="A6264" s="29">
        <v>8418</v>
      </c>
      <c r="B6264" s="8" t="s">
        <v>11192</v>
      </c>
      <c r="C6264" s="12" t="s">
        <v>8</v>
      </c>
      <c r="D6264" s="16">
        <v>12.29</v>
      </c>
    </row>
    <row r="6265" spans="1:5" ht="21.6">
      <c r="A6265" s="28">
        <v>8419</v>
      </c>
      <c r="B6265" s="7" t="s">
        <v>67047</v>
      </c>
      <c r="C6265" s="11" t="s">
        <v>8</v>
      </c>
      <c r="D6265" s="15">
        <v>78.55</v>
      </c>
    </row>
    <row r="6266" spans="1:5" ht="21.6">
      <c r="A6266" s="29">
        <v>8420</v>
      </c>
      <c r="B6266" s="8" t="s">
        <v>11193</v>
      </c>
      <c r="C6266" s="12" t="s">
        <v>8</v>
      </c>
      <c r="D6266" s="16">
        <v>247.09</v>
      </c>
      <c r="E6266" s="172">
        <v>44136</v>
      </c>
    </row>
    <row r="6267" spans="1:5">
      <c r="A6267" s="28">
        <v>8421</v>
      </c>
      <c r="B6267" s="7" t="s">
        <v>11194</v>
      </c>
      <c r="C6267" s="11" t="s">
        <v>8</v>
      </c>
      <c r="D6267" s="15">
        <v>522.61</v>
      </c>
    </row>
    <row r="6268" spans="1:5">
      <c r="A6268" s="29">
        <v>8422</v>
      </c>
      <c r="B6268" s="8" t="s">
        <v>11195</v>
      </c>
      <c r="C6268" s="12" t="s">
        <v>16</v>
      </c>
      <c r="D6268" s="16">
        <v>227.35</v>
      </c>
    </row>
    <row r="6269" spans="1:5">
      <c r="A6269" s="28">
        <v>8423</v>
      </c>
      <c r="B6269" s="7" t="s">
        <v>4669</v>
      </c>
      <c r="C6269" s="11" t="s">
        <v>16</v>
      </c>
      <c r="D6269" s="15">
        <v>316.26</v>
      </c>
    </row>
    <row r="6270" spans="1:5" ht="21.6">
      <c r="A6270" s="29">
        <v>8424</v>
      </c>
      <c r="B6270" s="8" t="s">
        <v>11196</v>
      </c>
      <c r="C6270" s="12" t="s">
        <v>10</v>
      </c>
      <c r="D6270" s="16">
        <v>6.19</v>
      </c>
    </row>
    <row r="6271" spans="1:5">
      <c r="A6271" s="28">
        <v>8425</v>
      </c>
      <c r="B6271" s="7" t="s">
        <v>11197</v>
      </c>
      <c r="C6271" s="11" t="s">
        <v>8</v>
      </c>
      <c r="D6271" s="15">
        <v>441.58</v>
      </c>
    </row>
    <row r="6272" spans="1:5">
      <c r="A6272" s="29">
        <v>8426</v>
      </c>
      <c r="B6272" s="8" t="s">
        <v>11198</v>
      </c>
      <c r="C6272" s="12" t="s">
        <v>8</v>
      </c>
      <c r="D6272" s="16">
        <v>536.26</v>
      </c>
    </row>
    <row r="6273" spans="1:5">
      <c r="A6273" s="28">
        <v>8427</v>
      </c>
      <c r="B6273" s="7" t="s">
        <v>11199</v>
      </c>
      <c r="C6273" s="11" t="s">
        <v>8</v>
      </c>
      <c r="D6273" s="15">
        <v>477.58</v>
      </c>
    </row>
    <row r="6274" spans="1:5" ht="21.6">
      <c r="A6274" s="29">
        <v>8428</v>
      </c>
      <c r="B6274" s="8" t="s">
        <v>11200</v>
      </c>
      <c r="C6274" s="12" t="s">
        <v>8</v>
      </c>
      <c r="D6274" s="16">
        <v>123.45</v>
      </c>
    </row>
    <row r="6275" spans="1:5" ht="21.6">
      <c r="A6275" s="28">
        <v>8430</v>
      </c>
      <c r="B6275" s="7" t="s">
        <v>67048</v>
      </c>
      <c r="C6275" s="11" t="s">
        <v>8</v>
      </c>
      <c r="D6275" s="15">
        <v>274.19</v>
      </c>
    </row>
    <row r="6276" spans="1:5" ht="21.6">
      <c r="A6276" s="29">
        <v>8431</v>
      </c>
      <c r="B6276" s="8" t="s">
        <v>11201</v>
      </c>
      <c r="C6276" s="12" t="s">
        <v>16</v>
      </c>
      <c r="D6276" s="16">
        <v>57.07</v>
      </c>
      <c r="E6276" s="235">
        <v>44593</v>
      </c>
    </row>
    <row r="6277" spans="1:5" ht="21.6">
      <c r="A6277" s="28">
        <v>8432</v>
      </c>
      <c r="B6277" s="7" t="s">
        <v>11202</v>
      </c>
      <c r="C6277" s="11" t="s">
        <v>6</v>
      </c>
      <c r="D6277" s="15">
        <v>386.16</v>
      </c>
    </row>
    <row r="6278" spans="1:5">
      <c r="A6278" s="29">
        <v>8434</v>
      </c>
      <c r="B6278" s="8" t="s">
        <v>11203</v>
      </c>
      <c r="C6278" s="12" t="s">
        <v>16</v>
      </c>
      <c r="D6278" s="16">
        <v>4.34</v>
      </c>
    </row>
    <row r="6279" spans="1:5" ht="21.6">
      <c r="A6279" s="28">
        <v>8435</v>
      </c>
      <c r="B6279" s="7" t="s">
        <v>4663</v>
      </c>
      <c r="C6279" s="11" t="s">
        <v>10</v>
      </c>
      <c r="D6279" s="15">
        <v>76.989999999999995</v>
      </c>
    </row>
    <row r="6280" spans="1:5">
      <c r="A6280" s="29">
        <v>8436</v>
      </c>
      <c r="B6280" s="8" t="s">
        <v>4688</v>
      </c>
      <c r="C6280" s="12" t="s">
        <v>8</v>
      </c>
      <c r="D6280" s="16">
        <v>40.42</v>
      </c>
    </row>
    <row r="6281" spans="1:5">
      <c r="A6281" s="28">
        <v>8437</v>
      </c>
      <c r="B6281" s="7" t="s">
        <v>11204</v>
      </c>
      <c r="C6281" s="11" t="s">
        <v>8</v>
      </c>
      <c r="D6281" s="15">
        <v>49.85</v>
      </c>
    </row>
    <row r="6282" spans="1:5">
      <c r="A6282" s="29">
        <v>8438</v>
      </c>
      <c r="B6282" s="8" t="s">
        <v>11205</v>
      </c>
      <c r="C6282" s="12" t="s">
        <v>8</v>
      </c>
      <c r="D6282" s="16">
        <v>63.72</v>
      </c>
    </row>
    <row r="6283" spans="1:5">
      <c r="A6283" s="28">
        <v>8439</v>
      </c>
      <c r="B6283" s="7" t="s">
        <v>11206</v>
      </c>
      <c r="C6283" s="11" t="s">
        <v>8</v>
      </c>
      <c r="D6283" s="15">
        <v>562.96</v>
      </c>
    </row>
    <row r="6284" spans="1:5">
      <c r="A6284" s="29">
        <v>8440</v>
      </c>
      <c r="B6284" s="8" t="s">
        <v>11207</v>
      </c>
      <c r="C6284" s="12" t="s">
        <v>8</v>
      </c>
      <c r="D6284" s="16">
        <v>6.32</v>
      </c>
    </row>
    <row r="6285" spans="1:5">
      <c r="A6285" s="28">
        <v>8441</v>
      </c>
      <c r="B6285" s="7" t="s">
        <v>1704</v>
      </c>
      <c r="C6285" s="11" t="s">
        <v>8</v>
      </c>
      <c r="D6285" s="15">
        <v>3.43</v>
      </c>
    </row>
    <row r="6286" spans="1:5">
      <c r="A6286" s="29">
        <v>8442</v>
      </c>
      <c r="B6286" s="8" t="s">
        <v>11208</v>
      </c>
      <c r="C6286" s="12" t="s">
        <v>10</v>
      </c>
      <c r="D6286" s="16">
        <v>922.23</v>
      </c>
    </row>
    <row r="6287" spans="1:5" ht="21.6">
      <c r="A6287" s="28">
        <v>8443</v>
      </c>
      <c r="B6287" s="7" t="s">
        <v>2539</v>
      </c>
      <c r="C6287" s="11" t="s">
        <v>8</v>
      </c>
      <c r="D6287" s="15">
        <v>49.05</v>
      </c>
    </row>
    <row r="6288" spans="1:5">
      <c r="A6288" s="29">
        <v>8444</v>
      </c>
      <c r="B6288" s="8" t="s">
        <v>11209</v>
      </c>
      <c r="C6288" s="12" t="s">
        <v>8</v>
      </c>
      <c r="D6288" s="16">
        <v>404.09</v>
      </c>
    </row>
    <row r="6289" spans="1:5">
      <c r="A6289" s="28">
        <v>8445</v>
      </c>
      <c r="B6289" s="7" t="s">
        <v>11210</v>
      </c>
      <c r="C6289" s="11" t="s">
        <v>8</v>
      </c>
      <c r="D6289" s="15">
        <v>1821.34</v>
      </c>
    </row>
    <row r="6290" spans="1:5">
      <c r="A6290" s="29">
        <v>8446</v>
      </c>
      <c r="B6290" s="8" t="s">
        <v>11211</v>
      </c>
      <c r="C6290" s="12" t="s">
        <v>8</v>
      </c>
      <c r="D6290" s="16">
        <v>110.12</v>
      </c>
    </row>
    <row r="6291" spans="1:5">
      <c r="A6291" s="28">
        <v>8447</v>
      </c>
      <c r="B6291" s="7" t="s">
        <v>11212</v>
      </c>
      <c r="C6291" s="11" t="s">
        <v>8</v>
      </c>
      <c r="D6291" s="15">
        <v>49.52</v>
      </c>
    </row>
    <row r="6292" spans="1:5">
      <c r="A6292" s="29">
        <v>8448</v>
      </c>
      <c r="B6292" s="8" t="s">
        <v>11213</v>
      </c>
      <c r="C6292" s="12" t="s">
        <v>8</v>
      </c>
      <c r="D6292" s="16">
        <v>219.96</v>
      </c>
    </row>
    <row r="6293" spans="1:5">
      <c r="A6293" s="28">
        <v>8449</v>
      </c>
      <c r="B6293" s="7" t="s">
        <v>11214</v>
      </c>
      <c r="C6293" s="11" t="s">
        <v>8</v>
      </c>
      <c r="D6293" s="15">
        <v>861.29</v>
      </c>
    </row>
    <row r="6294" spans="1:5" ht="21.6">
      <c r="A6294" s="29">
        <v>8450</v>
      </c>
      <c r="B6294" s="8" t="s">
        <v>4523</v>
      </c>
      <c r="C6294" s="12" t="s">
        <v>8</v>
      </c>
      <c r="D6294" s="16">
        <v>344.73</v>
      </c>
    </row>
    <row r="6295" spans="1:5">
      <c r="A6295" s="28">
        <v>8451</v>
      </c>
      <c r="B6295" s="7" t="s">
        <v>3528</v>
      </c>
      <c r="C6295" s="11" t="s">
        <v>8</v>
      </c>
      <c r="D6295" s="15">
        <v>692.05</v>
      </c>
    </row>
    <row r="6296" spans="1:5">
      <c r="A6296" s="29">
        <v>8452</v>
      </c>
      <c r="B6296" s="8" t="s">
        <v>11215</v>
      </c>
      <c r="C6296" s="12" t="s">
        <v>8</v>
      </c>
      <c r="D6296" s="16">
        <v>7.15</v>
      </c>
    </row>
    <row r="6297" spans="1:5">
      <c r="A6297" s="28">
        <v>8453</v>
      </c>
      <c r="B6297" s="7" t="s">
        <v>4693</v>
      </c>
      <c r="C6297" s="11" t="s">
        <v>8</v>
      </c>
      <c r="D6297" s="15">
        <v>11.48</v>
      </c>
    </row>
    <row r="6298" spans="1:5">
      <c r="A6298" s="29">
        <v>8454</v>
      </c>
      <c r="B6298" s="8" t="s">
        <v>67049</v>
      </c>
      <c r="C6298" s="12" t="s">
        <v>8</v>
      </c>
      <c r="D6298" s="16">
        <v>1358.39</v>
      </c>
      <c r="E6298" s="235">
        <v>45078</v>
      </c>
    </row>
    <row r="6299" spans="1:5" ht="21.6">
      <c r="A6299" s="28">
        <v>8456</v>
      </c>
      <c r="B6299" s="7" t="s">
        <v>11216</v>
      </c>
      <c r="C6299" s="11" t="s">
        <v>10</v>
      </c>
      <c r="D6299" s="15">
        <v>7.28</v>
      </c>
    </row>
    <row r="6300" spans="1:5">
      <c r="A6300" s="29">
        <v>8457</v>
      </c>
      <c r="B6300" s="8" t="s">
        <v>11217</v>
      </c>
      <c r="C6300" s="12" t="s">
        <v>16</v>
      </c>
      <c r="D6300" s="16">
        <v>37.03</v>
      </c>
    </row>
    <row r="6301" spans="1:5">
      <c r="A6301" s="28">
        <v>8458</v>
      </c>
      <c r="B6301" s="7" t="s">
        <v>67050</v>
      </c>
      <c r="C6301" s="11" t="s">
        <v>10</v>
      </c>
      <c r="D6301" s="15">
        <v>17.7</v>
      </c>
    </row>
    <row r="6302" spans="1:5">
      <c r="A6302" s="29">
        <v>8460</v>
      </c>
      <c r="B6302" s="8" t="s">
        <v>11218</v>
      </c>
      <c r="C6302" s="12" t="s">
        <v>8</v>
      </c>
      <c r="D6302" s="16">
        <v>537.04999999999995</v>
      </c>
    </row>
    <row r="6303" spans="1:5" ht="21.6">
      <c r="A6303" s="28">
        <v>8461</v>
      </c>
      <c r="B6303" s="7" t="s">
        <v>11219</v>
      </c>
      <c r="C6303" s="11" t="s">
        <v>16</v>
      </c>
      <c r="D6303" s="15">
        <v>84.15</v>
      </c>
    </row>
    <row r="6304" spans="1:5" ht="21.6">
      <c r="A6304" s="29">
        <v>8462</v>
      </c>
      <c r="B6304" s="8" t="s">
        <v>11220</v>
      </c>
      <c r="C6304" s="12" t="s">
        <v>8</v>
      </c>
      <c r="D6304" s="16">
        <v>209.89</v>
      </c>
    </row>
    <row r="6305" spans="1:4">
      <c r="A6305" s="28">
        <v>8464</v>
      </c>
      <c r="B6305" s="7" t="s">
        <v>11221</v>
      </c>
      <c r="C6305" s="11" t="s">
        <v>8</v>
      </c>
      <c r="D6305" s="15">
        <v>409.77</v>
      </c>
    </row>
    <row r="6306" spans="1:4">
      <c r="A6306" s="29">
        <v>8465</v>
      </c>
      <c r="B6306" s="8" t="s">
        <v>67051</v>
      </c>
      <c r="C6306" s="12" t="s">
        <v>16</v>
      </c>
      <c r="D6306" s="16">
        <v>8.84</v>
      </c>
    </row>
    <row r="6307" spans="1:4">
      <c r="A6307" s="28">
        <v>8466</v>
      </c>
      <c r="B6307" s="7" t="s">
        <v>2372</v>
      </c>
      <c r="C6307" s="11" t="s">
        <v>10</v>
      </c>
      <c r="D6307" s="15">
        <v>5.39</v>
      </c>
    </row>
    <row r="6308" spans="1:4" ht="21.6">
      <c r="A6308" s="29">
        <v>8467</v>
      </c>
      <c r="B6308" s="8" t="s">
        <v>11222</v>
      </c>
      <c r="C6308" s="12" t="s">
        <v>10</v>
      </c>
      <c r="D6308" s="16">
        <v>22.04</v>
      </c>
    </row>
    <row r="6309" spans="1:4" ht="21.6">
      <c r="A6309" s="28">
        <v>8470</v>
      </c>
      <c r="B6309" s="7" t="s">
        <v>11223</v>
      </c>
      <c r="C6309" s="11" t="s">
        <v>16</v>
      </c>
      <c r="D6309" s="15">
        <v>414.72</v>
      </c>
    </row>
    <row r="6310" spans="1:4">
      <c r="A6310" s="29">
        <v>8471</v>
      </c>
      <c r="B6310" s="8" t="s">
        <v>11224</v>
      </c>
      <c r="C6310" s="12" t="s">
        <v>10</v>
      </c>
      <c r="D6310" s="16">
        <v>159.05000000000001</v>
      </c>
    </row>
    <row r="6311" spans="1:4" ht="21.6">
      <c r="A6311" s="28">
        <v>8472</v>
      </c>
      <c r="B6311" s="7" t="s">
        <v>11225</v>
      </c>
      <c r="C6311" s="11" t="s">
        <v>10</v>
      </c>
      <c r="D6311" s="15">
        <v>32.380000000000003</v>
      </c>
    </row>
    <row r="6312" spans="1:4">
      <c r="A6312" s="29">
        <v>8473</v>
      </c>
      <c r="B6312" s="8" t="s">
        <v>11226</v>
      </c>
      <c r="C6312" s="12" t="s">
        <v>10</v>
      </c>
      <c r="D6312" s="16">
        <v>65.37</v>
      </c>
    </row>
    <row r="6313" spans="1:4" ht="32.4">
      <c r="A6313" s="28">
        <v>8481</v>
      </c>
      <c r="B6313" s="7" t="s">
        <v>11227</v>
      </c>
      <c r="C6313" s="11" t="s">
        <v>8</v>
      </c>
      <c r="D6313" s="15">
        <v>4033.7</v>
      </c>
    </row>
    <row r="6314" spans="1:4" ht="21.6">
      <c r="A6314" s="29">
        <v>8482</v>
      </c>
      <c r="B6314" s="8" t="s">
        <v>11228</v>
      </c>
      <c r="C6314" s="12" t="s">
        <v>8</v>
      </c>
      <c r="D6314" s="16">
        <v>319.32</v>
      </c>
    </row>
    <row r="6315" spans="1:4">
      <c r="A6315" s="28">
        <v>8484</v>
      </c>
      <c r="B6315" s="7" t="s">
        <v>11229</v>
      </c>
      <c r="C6315" s="11" t="s">
        <v>8</v>
      </c>
      <c r="D6315" s="15">
        <v>46.83</v>
      </c>
    </row>
    <row r="6316" spans="1:4">
      <c r="A6316" s="29">
        <v>8485</v>
      </c>
      <c r="B6316" s="8" t="s">
        <v>11230</v>
      </c>
      <c r="C6316" s="12" t="s">
        <v>8</v>
      </c>
      <c r="D6316" s="16">
        <v>60.09</v>
      </c>
    </row>
    <row r="6317" spans="1:4">
      <c r="A6317" s="28">
        <v>8487</v>
      </c>
      <c r="B6317" s="7" t="s">
        <v>11231</v>
      </c>
      <c r="C6317" s="11" t="s">
        <v>8</v>
      </c>
      <c r="D6317" s="15">
        <v>412.6</v>
      </c>
    </row>
    <row r="6318" spans="1:4" ht="21.6">
      <c r="A6318" s="29">
        <v>8489</v>
      </c>
      <c r="B6318" s="8" t="s">
        <v>11232</v>
      </c>
      <c r="C6318" s="12" t="s">
        <v>8</v>
      </c>
      <c r="D6318" s="16">
        <v>200.55</v>
      </c>
    </row>
    <row r="6319" spans="1:4">
      <c r="A6319" s="28">
        <v>8490</v>
      </c>
      <c r="B6319" s="7" t="s">
        <v>11233</v>
      </c>
      <c r="C6319" s="11" t="s">
        <v>8</v>
      </c>
      <c r="D6319" s="15">
        <v>338.65</v>
      </c>
    </row>
    <row r="6320" spans="1:4">
      <c r="A6320" s="29">
        <v>8492</v>
      </c>
      <c r="B6320" s="8" t="s">
        <v>67052</v>
      </c>
      <c r="C6320" s="12" t="s">
        <v>8</v>
      </c>
      <c r="D6320" s="16">
        <v>155.85</v>
      </c>
    </row>
    <row r="6321" spans="1:4" ht="21.6">
      <c r="A6321" s="28">
        <v>8493</v>
      </c>
      <c r="B6321" s="7" t="s">
        <v>67053</v>
      </c>
      <c r="C6321" s="11" t="s">
        <v>8</v>
      </c>
      <c r="D6321" s="15">
        <v>1033.3900000000001</v>
      </c>
    </row>
    <row r="6322" spans="1:4" ht="32.4">
      <c r="A6322" s="29">
        <v>8494</v>
      </c>
      <c r="B6322" s="8" t="s">
        <v>67054</v>
      </c>
      <c r="C6322" s="12" t="s">
        <v>8</v>
      </c>
      <c r="D6322" s="16">
        <v>1401.92</v>
      </c>
    </row>
    <row r="6323" spans="1:4" ht="21.6">
      <c r="A6323" s="28">
        <v>8495</v>
      </c>
      <c r="B6323" s="7" t="s">
        <v>11234</v>
      </c>
      <c r="C6323" s="11" t="s">
        <v>8</v>
      </c>
      <c r="D6323" s="15">
        <v>3.37</v>
      </c>
    </row>
    <row r="6324" spans="1:4" ht="21.6">
      <c r="A6324" s="29">
        <v>8496</v>
      </c>
      <c r="B6324" s="8" t="s">
        <v>11235</v>
      </c>
      <c r="C6324" s="12" t="s">
        <v>8</v>
      </c>
      <c r="D6324" s="16">
        <v>88.77</v>
      </c>
    </row>
    <row r="6325" spans="1:4">
      <c r="A6325" s="28">
        <v>8497</v>
      </c>
      <c r="B6325" s="7" t="s">
        <v>11236</v>
      </c>
      <c r="C6325" s="11" t="s">
        <v>8</v>
      </c>
      <c r="D6325" s="15">
        <v>13.96</v>
      </c>
    </row>
    <row r="6326" spans="1:4">
      <c r="A6326" s="29">
        <v>8498</v>
      </c>
      <c r="B6326" s="8" t="s">
        <v>11237</v>
      </c>
      <c r="C6326" s="12" t="s">
        <v>8</v>
      </c>
      <c r="D6326" s="16">
        <v>23.73</v>
      </c>
    </row>
    <row r="6327" spans="1:4" ht="21.6">
      <c r="A6327" s="28">
        <v>8499</v>
      </c>
      <c r="B6327" s="7" t="s">
        <v>11238</v>
      </c>
      <c r="C6327" s="11" t="s">
        <v>8</v>
      </c>
      <c r="D6327" s="15">
        <v>65.55</v>
      </c>
    </row>
    <row r="6328" spans="1:4" ht="32.4">
      <c r="A6328" s="29">
        <v>8500</v>
      </c>
      <c r="B6328" s="8" t="s">
        <v>67055</v>
      </c>
      <c r="C6328" s="12" t="s">
        <v>8</v>
      </c>
      <c r="D6328" s="16">
        <v>1260.01</v>
      </c>
    </row>
    <row r="6329" spans="1:4" ht="21.6">
      <c r="A6329" s="28">
        <v>8501</v>
      </c>
      <c r="B6329" s="7" t="s">
        <v>11239</v>
      </c>
      <c r="C6329" s="11" t="s">
        <v>8</v>
      </c>
      <c r="D6329" s="15">
        <v>13.46</v>
      </c>
    </row>
    <row r="6330" spans="1:4">
      <c r="A6330" s="29">
        <v>8503</v>
      </c>
      <c r="B6330" s="8" t="s">
        <v>4718</v>
      </c>
      <c r="C6330" s="12" t="s">
        <v>8</v>
      </c>
      <c r="D6330" s="16">
        <v>108.15</v>
      </c>
    </row>
    <row r="6331" spans="1:4" ht="32.4">
      <c r="A6331" s="28">
        <v>8505</v>
      </c>
      <c r="B6331" s="7" t="s">
        <v>11240</v>
      </c>
      <c r="C6331" s="11" t="s">
        <v>8</v>
      </c>
      <c r="D6331" s="15">
        <v>444.8</v>
      </c>
    </row>
    <row r="6332" spans="1:4" ht="32.4">
      <c r="A6332" s="29">
        <v>8506</v>
      </c>
      <c r="B6332" s="8" t="s">
        <v>67056</v>
      </c>
      <c r="C6332" s="12" t="s">
        <v>16</v>
      </c>
      <c r="D6332" s="16">
        <v>320.82</v>
      </c>
    </row>
    <row r="6333" spans="1:4" ht="21.6">
      <c r="A6333" s="28">
        <v>8507</v>
      </c>
      <c r="B6333" s="7" t="s">
        <v>11241</v>
      </c>
      <c r="C6333" s="11" t="s">
        <v>8</v>
      </c>
      <c r="D6333" s="15">
        <v>4272.9799999999996</v>
      </c>
    </row>
    <row r="6334" spans="1:4" ht="32.4">
      <c r="A6334" s="29">
        <v>8511</v>
      </c>
      <c r="B6334" s="8" t="s">
        <v>67057</v>
      </c>
      <c r="C6334" s="12" t="s">
        <v>8</v>
      </c>
      <c r="D6334" s="16">
        <v>4656.91</v>
      </c>
    </row>
    <row r="6335" spans="1:4" ht="21.6">
      <c r="A6335" s="28">
        <v>8512</v>
      </c>
      <c r="B6335" s="7" t="s">
        <v>67058</v>
      </c>
      <c r="C6335" s="11" t="s">
        <v>16</v>
      </c>
      <c r="D6335" s="15">
        <v>364.13</v>
      </c>
    </row>
    <row r="6336" spans="1:4" ht="21.6">
      <c r="A6336" s="29">
        <v>8513</v>
      </c>
      <c r="B6336" s="8" t="s">
        <v>11242</v>
      </c>
      <c r="C6336" s="12" t="s">
        <v>16</v>
      </c>
      <c r="D6336" s="16">
        <v>403.04</v>
      </c>
    </row>
    <row r="6337" spans="1:4">
      <c r="A6337" s="28">
        <v>8514</v>
      </c>
      <c r="B6337" s="7" t="s">
        <v>11243</v>
      </c>
      <c r="C6337" s="11" t="s">
        <v>8</v>
      </c>
      <c r="D6337" s="15">
        <v>115.91</v>
      </c>
    </row>
    <row r="6338" spans="1:4" ht="21.6">
      <c r="A6338" s="29">
        <v>8515</v>
      </c>
      <c r="B6338" s="8" t="s">
        <v>11244</v>
      </c>
      <c r="C6338" s="12" t="s">
        <v>16</v>
      </c>
      <c r="D6338" s="16">
        <v>231.04</v>
      </c>
    </row>
    <row r="6339" spans="1:4">
      <c r="A6339" s="28">
        <v>8516</v>
      </c>
      <c r="B6339" s="7" t="s">
        <v>11245</v>
      </c>
      <c r="C6339" s="11" t="s">
        <v>8</v>
      </c>
      <c r="D6339" s="15">
        <v>95.94</v>
      </c>
    </row>
    <row r="6340" spans="1:4">
      <c r="A6340" s="29">
        <v>8517</v>
      </c>
      <c r="B6340" s="8" t="s">
        <v>11246</v>
      </c>
      <c r="C6340" s="12" t="s">
        <v>8</v>
      </c>
      <c r="D6340" s="16">
        <v>86.01</v>
      </c>
    </row>
    <row r="6341" spans="1:4" ht="32.4">
      <c r="A6341" s="28">
        <v>8521</v>
      </c>
      <c r="B6341" s="7" t="s">
        <v>67059</v>
      </c>
      <c r="C6341" s="11" t="s">
        <v>8</v>
      </c>
      <c r="D6341" s="15">
        <v>43731.87</v>
      </c>
    </row>
    <row r="6342" spans="1:4" ht="21.6">
      <c r="A6342" s="29">
        <v>8522</v>
      </c>
      <c r="B6342" s="8" t="s">
        <v>11247</v>
      </c>
      <c r="C6342" s="12" t="s">
        <v>10</v>
      </c>
      <c r="D6342" s="16">
        <v>910.33</v>
      </c>
    </row>
    <row r="6343" spans="1:4">
      <c r="A6343" s="28">
        <v>8523</v>
      </c>
      <c r="B6343" s="7" t="s">
        <v>67060</v>
      </c>
      <c r="C6343" s="11" t="s">
        <v>8</v>
      </c>
      <c r="D6343" s="15">
        <v>657.73</v>
      </c>
    </row>
    <row r="6344" spans="1:4">
      <c r="A6344" s="29">
        <v>8534</v>
      </c>
      <c r="B6344" s="8" t="s">
        <v>67061</v>
      </c>
      <c r="C6344" s="12" t="s">
        <v>8</v>
      </c>
      <c r="D6344" s="16">
        <v>1998.75</v>
      </c>
    </row>
    <row r="6345" spans="1:4" ht="21.6">
      <c r="A6345" s="28">
        <v>8535</v>
      </c>
      <c r="B6345" s="7" t="s">
        <v>11248</v>
      </c>
      <c r="C6345" s="11" t="s">
        <v>8</v>
      </c>
      <c r="D6345" s="15">
        <v>5069.72</v>
      </c>
    </row>
    <row r="6346" spans="1:4" ht="21.6">
      <c r="A6346" s="29">
        <v>8536</v>
      </c>
      <c r="B6346" s="8" t="s">
        <v>11249</v>
      </c>
      <c r="C6346" s="12" t="s">
        <v>8</v>
      </c>
      <c r="D6346" s="16">
        <v>4902.97</v>
      </c>
    </row>
    <row r="6347" spans="1:4" ht="21.6">
      <c r="A6347" s="28">
        <v>8537</v>
      </c>
      <c r="B6347" s="7" t="s">
        <v>11250</v>
      </c>
      <c r="C6347" s="11" t="s">
        <v>10</v>
      </c>
      <c r="D6347" s="15">
        <v>549.5</v>
      </c>
    </row>
    <row r="6348" spans="1:4">
      <c r="A6348" s="29">
        <v>8538</v>
      </c>
      <c r="B6348" s="8" t="s">
        <v>11251</v>
      </c>
      <c r="C6348" s="12" t="s">
        <v>10</v>
      </c>
      <c r="D6348" s="16">
        <v>112.19</v>
      </c>
    </row>
    <row r="6349" spans="1:4" ht="21.6">
      <c r="A6349" s="28">
        <v>8539</v>
      </c>
      <c r="B6349" s="7" t="s">
        <v>11252</v>
      </c>
      <c r="C6349" s="11" t="s">
        <v>10</v>
      </c>
      <c r="D6349" s="15">
        <v>270.31</v>
      </c>
    </row>
    <row r="6350" spans="1:4" ht="21.6">
      <c r="A6350" s="29">
        <v>8540</v>
      </c>
      <c r="B6350" s="8" t="s">
        <v>11253</v>
      </c>
      <c r="C6350" s="12" t="s">
        <v>18</v>
      </c>
      <c r="D6350" s="16">
        <v>1958.92</v>
      </c>
    </row>
    <row r="6351" spans="1:4">
      <c r="A6351" s="28">
        <v>8541</v>
      </c>
      <c r="B6351" s="7" t="s">
        <v>11254</v>
      </c>
      <c r="C6351" s="11" t="s">
        <v>10</v>
      </c>
      <c r="D6351" s="15">
        <v>50.39</v>
      </c>
    </row>
    <row r="6352" spans="1:4">
      <c r="A6352" s="29">
        <v>8542</v>
      </c>
      <c r="B6352" s="8" t="s">
        <v>67062</v>
      </c>
      <c r="C6352" s="12" t="s">
        <v>8</v>
      </c>
      <c r="D6352" s="16">
        <v>2388.58</v>
      </c>
    </row>
    <row r="6353" spans="1:4">
      <c r="A6353" s="28">
        <v>8543</v>
      </c>
      <c r="B6353" s="7" t="s">
        <v>67063</v>
      </c>
      <c r="C6353" s="11" t="s">
        <v>8</v>
      </c>
      <c r="D6353" s="15">
        <v>2733.99</v>
      </c>
    </row>
    <row r="6354" spans="1:4">
      <c r="A6354" s="29">
        <v>8544</v>
      </c>
      <c r="B6354" s="8" t="s">
        <v>67064</v>
      </c>
      <c r="C6354" s="12" t="s">
        <v>8</v>
      </c>
      <c r="D6354" s="16">
        <v>3136.46</v>
      </c>
    </row>
    <row r="6355" spans="1:4">
      <c r="A6355" s="28">
        <v>8545</v>
      </c>
      <c r="B6355" s="7" t="s">
        <v>67065</v>
      </c>
      <c r="C6355" s="11" t="s">
        <v>8</v>
      </c>
      <c r="D6355" s="15">
        <v>3884.89</v>
      </c>
    </row>
    <row r="6356" spans="1:4">
      <c r="A6356" s="29">
        <v>8546</v>
      </c>
      <c r="B6356" s="8" t="s">
        <v>67066</v>
      </c>
      <c r="C6356" s="12" t="s">
        <v>8</v>
      </c>
      <c r="D6356" s="16">
        <v>4977.6000000000004</v>
      </c>
    </row>
    <row r="6357" spans="1:4" ht="21.6">
      <c r="A6357" s="28">
        <v>8547</v>
      </c>
      <c r="B6357" s="7" t="s">
        <v>67067</v>
      </c>
      <c r="C6357" s="11" t="s">
        <v>8</v>
      </c>
      <c r="D6357" s="15">
        <v>56.57</v>
      </c>
    </row>
    <row r="6358" spans="1:4">
      <c r="A6358" s="29">
        <v>8548</v>
      </c>
      <c r="B6358" s="8" t="s">
        <v>67068</v>
      </c>
      <c r="C6358" s="12" t="s">
        <v>8</v>
      </c>
      <c r="D6358" s="16">
        <v>1592.94</v>
      </c>
    </row>
    <row r="6359" spans="1:4">
      <c r="A6359" s="28">
        <v>8549</v>
      </c>
      <c r="B6359" s="7" t="s">
        <v>67069</v>
      </c>
      <c r="C6359" s="11" t="s">
        <v>8</v>
      </c>
      <c r="D6359" s="15">
        <v>1841.43</v>
      </c>
    </row>
    <row r="6360" spans="1:4" ht="21.6">
      <c r="A6360" s="29">
        <v>8551</v>
      </c>
      <c r="B6360" s="8" t="s">
        <v>11255</v>
      </c>
      <c r="C6360" s="12" t="s">
        <v>16</v>
      </c>
      <c r="D6360" s="16">
        <v>273.92</v>
      </c>
    </row>
    <row r="6361" spans="1:4">
      <c r="A6361" s="28">
        <v>8552</v>
      </c>
      <c r="B6361" s="7" t="s">
        <v>11256</v>
      </c>
      <c r="C6361" s="11" t="s">
        <v>16</v>
      </c>
      <c r="D6361" s="15">
        <v>470.55</v>
      </c>
    </row>
    <row r="6362" spans="1:4" ht="21.6">
      <c r="A6362" s="29">
        <v>8553</v>
      </c>
      <c r="B6362" s="8" t="s">
        <v>67070</v>
      </c>
      <c r="C6362" s="12" t="s">
        <v>16</v>
      </c>
      <c r="D6362" s="16">
        <v>371.19</v>
      </c>
    </row>
    <row r="6363" spans="1:4">
      <c r="A6363" s="28">
        <v>8554</v>
      </c>
      <c r="B6363" s="7" t="s">
        <v>11257</v>
      </c>
      <c r="C6363" s="11" t="s">
        <v>10</v>
      </c>
      <c r="D6363" s="15">
        <v>24.93</v>
      </c>
    </row>
    <row r="6364" spans="1:4">
      <c r="A6364" s="29">
        <v>8555</v>
      </c>
      <c r="B6364" s="8" t="s">
        <v>11258</v>
      </c>
      <c r="C6364" s="12" t="s">
        <v>10</v>
      </c>
      <c r="D6364" s="16">
        <v>15.48</v>
      </c>
    </row>
    <row r="6365" spans="1:4">
      <c r="A6365" s="28">
        <v>8556</v>
      </c>
      <c r="B6365" s="7" t="s">
        <v>11259</v>
      </c>
      <c r="C6365" s="11" t="s">
        <v>10</v>
      </c>
      <c r="D6365" s="15">
        <v>30.02</v>
      </c>
    </row>
    <row r="6366" spans="1:4">
      <c r="A6366" s="29">
        <v>8557</v>
      </c>
      <c r="B6366" s="8" t="s">
        <v>11260</v>
      </c>
      <c r="C6366" s="12" t="s">
        <v>10</v>
      </c>
      <c r="D6366" s="16">
        <v>19.8</v>
      </c>
    </row>
    <row r="6367" spans="1:4">
      <c r="A6367" s="28">
        <v>8558</v>
      </c>
      <c r="B6367" s="7" t="s">
        <v>11261</v>
      </c>
      <c r="C6367" s="11" t="s">
        <v>10</v>
      </c>
      <c r="D6367" s="15">
        <v>50.8</v>
      </c>
    </row>
    <row r="6368" spans="1:4">
      <c r="A6368" s="29">
        <v>8559</v>
      </c>
      <c r="B6368" s="8" t="s">
        <v>11262</v>
      </c>
      <c r="C6368" s="12" t="s">
        <v>10</v>
      </c>
      <c r="D6368" s="16">
        <v>25.56</v>
      </c>
    </row>
    <row r="6369" spans="1:4">
      <c r="A6369" s="28">
        <v>8560</v>
      </c>
      <c r="B6369" s="7" t="s">
        <v>11263</v>
      </c>
      <c r="C6369" s="11" t="s">
        <v>10</v>
      </c>
      <c r="D6369" s="15">
        <v>88.74</v>
      </c>
    </row>
    <row r="6370" spans="1:4">
      <c r="A6370" s="29">
        <v>8561</v>
      </c>
      <c r="B6370" s="8" t="s">
        <v>11264</v>
      </c>
      <c r="C6370" s="12" t="s">
        <v>10</v>
      </c>
      <c r="D6370" s="16">
        <v>25.58</v>
      </c>
    </row>
    <row r="6371" spans="1:4">
      <c r="A6371" s="28">
        <v>8562</v>
      </c>
      <c r="B6371" s="7" t="s">
        <v>11265</v>
      </c>
      <c r="C6371" s="11" t="s">
        <v>10</v>
      </c>
      <c r="D6371" s="15">
        <v>141.25</v>
      </c>
    </row>
    <row r="6372" spans="1:4">
      <c r="A6372" s="29">
        <v>8563</v>
      </c>
      <c r="B6372" s="8" t="s">
        <v>11266</v>
      </c>
      <c r="C6372" s="12" t="s">
        <v>10</v>
      </c>
      <c r="D6372" s="16">
        <v>39.82</v>
      </c>
    </row>
    <row r="6373" spans="1:4">
      <c r="A6373" s="28">
        <v>8564</v>
      </c>
      <c r="B6373" s="7" t="s">
        <v>11267</v>
      </c>
      <c r="C6373" s="11" t="s">
        <v>10</v>
      </c>
      <c r="D6373" s="15">
        <v>193.88</v>
      </c>
    </row>
    <row r="6374" spans="1:4">
      <c r="A6374" s="29">
        <v>8565</v>
      </c>
      <c r="B6374" s="8" t="s">
        <v>11268</v>
      </c>
      <c r="C6374" s="12" t="s">
        <v>10</v>
      </c>
      <c r="D6374" s="16">
        <v>66.180000000000007</v>
      </c>
    </row>
    <row r="6375" spans="1:4">
      <c r="A6375" s="28">
        <v>8566</v>
      </c>
      <c r="B6375" s="7" t="s">
        <v>11269</v>
      </c>
      <c r="C6375" s="11" t="s">
        <v>10</v>
      </c>
      <c r="D6375" s="15">
        <v>274.77</v>
      </c>
    </row>
    <row r="6376" spans="1:4">
      <c r="A6376" s="29">
        <v>8567</v>
      </c>
      <c r="B6376" s="8" t="s">
        <v>11270</v>
      </c>
      <c r="C6376" s="12" t="s">
        <v>10</v>
      </c>
      <c r="D6376" s="16">
        <v>100.74</v>
      </c>
    </row>
    <row r="6377" spans="1:4">
      <c r="A6377" s="28">
        <v>8568</v>
      </c>
      <c r="B6377" s="7" t="s">
        <v>11271</v>
      </c>
      <c r="C6377" s="11" t="s">
        <v>10</v>
      </c>
      <c r="D6377" s="15">
        <v>53.72</v>
      </c>
    </row>
    <row r="6378" spans="1:4">
      <c r="A6378" s="29">
        <v>8569</v>
      </c>
      <c r="B6378" s="8" t="s">
        <v>11272</v>
      </c>
      <c r="C6378" s="12" t="s">
        <v>10</v>
      </c>
      <c r="D6378" s="16">
        <v>25.56</v>
      </c>
    </row>
    <row r="6379" spans="1:4">
      <c r="A6379" s="28">
        <v>8570</v>
      </c>
      <c r="B6379" s="7" t="s">
        <v>11273</v>
      </c>
      <c r="C6379" s="11" t="s">
        <v>10</v>
      </c>
      <c r="D6379" s="15">
        <v>85.15</v>
      </c>
    </row>
    <row r="6380" spans="1:4">
      <c r="A6380" s="29">
        <v>8571</v>
      </c>
      <c r="B6380" s="8" t="s">
        <v>11274</v>
      </c>
      <c r="C6380" s="12" t="s">
        <v>10</v>
      </c>
      <c r="D6380" s="16">
        <v>25.58</v>
      </c>
    </row>
    <row r="6381" spans="1:4">
      <c r="A6381" s="28">
        <v>8572</v>
      </c>
      <c r="B6381" s="7" t="s">
        <v>11275</v>
      </c>
      <c r="C6381" s="11" t="s">
        <v>10</v>
      </c>
      <c r="D6381" s="15">
        <v>146.34</v>
      </c>
    </row>
    <row r="6382" spans="1:4">
      <c r="A6382" s="29">
        <v>8573</v>
      </c>
      <c r="B6382" s="8" t="s">
        <v>11276</v>
      </c>
      <c r="C6382" s="12" t="s">
        <v>10</v>
      </c>
      <c r="D6382" s="16">
        <v>39.82</v>
      </c>
    </row>
    <row r="6383" spans="1:4">
      <c r="A6383" s="28">
        <v>8574</v>
      </c>
      <c r="B6383" s="7" t="s">
        <v>11277</v>
      </c>
      <c r="C6383" s="11" t="s">
        <v>10</v>
      </c>
      <c r="D6383" s="15">
        <v>214.11</v>
      </c>
    </row>
    <row r="6384" spans="1:4">
      <c r="A6384" s="29">
        <v>8575</v>
      </c>
      <c r="B6384" s="8" t="s">
        <v>11278</v>
      </c>
      <c r="C6384" s="12" t="s">
        <v>10</v>
      </c>
      <c r="D6384" s="16">
        <v>66.180000000000007</v>
      </c>
    </row>
    <row r="6385" spans="1:4">
      <c r="A6385" s="28">
        <v>8576</v>
      </c>
      <c r="B6385" s="7" t="s">
        <v>11279</v>
      </c>
      <c r="C6385" s="11" t="s">
        <v>10</v>
      </c>
      <c r="D6385" s="15">
        <v>311.39999999999998</v>
      </c>
    </row>
    <row r="6386" spans="1:4">
      <c r="A6386" s="29">
        <v>8577</v>
      </c>
      <c r="B6386" s="8" t="s">
        <v>11280</v>
      </c>
      <c r="C6386" s="12" t="s">
        <v>10</v>
      </c>
      <c r="D6386" s="16">
        <v>100.74</v>
      </c>
    </row>
    <row r="6387" spans="1:4">
      <c r="A6387" s="28">
        <v>8578</v>
      </c>
      <c r="B6387" s="7" t="s">
        <v>11281</v>
      </c>
      <c r="C6387" s="11" t="s">
        <v>10</v>
      </c>
      <c r="D6387" s="15">
        <v>23.44</v>
      </c>
    </row>
    <row r="6388" spans="1:4">
      <c r="A6388" s="29">
        <v>8579</v>
      </c>
      <c r="B6388" s="8" t="s">
        <v>11282</v>
      </c>
      <c r="C6388" s="12" t="s">
        <v>10</v>
      </c>
      <c r="D6388" s="16">
        <v>9.1999999999999993</v>
      </c>
    </row>
    <row r="6389" spans="1:4">
      <c r="A6389" s="28">
        <v>8580</v>
      </c>
      <c r="B6389" s="7" t="s">
        <v>11283</v>
      </c>
      <c r="C6389" s="11" t="s">
        <v>10</v>
      </c>
      <c r="D6389" s="15">
        <v>22.56</v>
      </c>
    </row>
    <row r="6390" spans="1:4">
      <c r="A6390" s="29">
        <v>8581</v>
      </c>
      <c r="B6390" s="8" t="s">
        <v>11284</v>
      </c>
      <c r="C6390" s="12" t="s">
        <v>10</v>
      </c>
      <c r="D6390" s="16">
        <v>13.89</v>
      </c>
    </row>
    <row r="6391" spans="1:4" ht="21.6">
      <c r="A6391" s="28">
        <v>8582</v>
      </c>
      <c r="B6391" s="7" t="s">
        <v>11285</v>
      </c>
      <c r="C6391" s="11" t="s">
        <v>10</v>
      </c>
      <c r="D6391" s="15">
        <v>76.78</v>
      </c>
    </row>
    <row r="6392" spans="1:4">
      <c r="A6392" s="29">
        <v>8583</v>
      </c>
      <c r="B6392" s="8" t="s">
        <v>11286</v>
      </c>
      <c r="C6392" s="12" t="s">
        <v>63231</v>
      </c>
      <c r="D6392" s="16">
        <v>559.01</v>
      </c>
    </row>
    <row r="6393" spans="1:4" ht="21.6">
      <c r="A6393" s="28">
        <v>8584</v>
      </c>
      <c r="B6393" s="7" t="s">
        <v>67071</v>
      </c>
      <c r="C6393" s="11" t="s">
        <v>16</v>
      </c>
      <c r="D6393" s="15">
        <v>964.67</v>
      </c>
    </row>
    <row r="6394" spans="1:4">
      <c r="A6394" s="29">
        <v>8585</v>
      </c>
      <c r="B6394" s="8" t="s">
        <v>67072</v>
      </c>
      <c r="C6394" s="12" t="s">
        <v>8</v>
      </c>
      <c r="D6394" s="16">
        <v>191.48</v>
      </c>
    </row>
    <row r="6395" spans="1:4" ht="21.6">
      <c r="A6395" s="28">
        <v>8588</v>
      </c>
      <c r="B6395" s="7" t="s">
        <v>11287</v>
      </c>
      <c r="C6395" s="11" t="s">
        <v>8</v>
      </c>
      <c r="D6395" s="15">
        <v>382.3</v>
      </c>
    </row>
    <row r="6396" spans="1:4">
      <c r="A6396" s="29">
        <v>8589</v>
      </c>
      <c r="B6396" s="8" t="s">
        <v>11288</v>
      </c>
      <c r="C6396" s="12" t="s">
        <v>10</v>
      </c>
      <c r="D6396" s="16">
        <v>145.82</v>
      </c>
    </row>
    <row r="6397" spans="1:4">
      <c r="A6397" s="28">
        <v>8590</v>
      </c>
      <c r="B6397" s="7" t="s">
        <v>11289</v>
      </c>
      <c r="C6397" s="11" t="s">
        <v>10</v>
      </c>
      <c r="D6397" s="15">
        <v>89.78</v>
      </c>
    </row>
    <row r="6398" spans="1:4">
      <c r="A6398" s="29">
        <v>8591</v>
      </c>
      <c r="B6398" s="8" t="s">
        <v>4734</v>
      </c>
      <c r="C6398" s="12" t="s">
        <v>8</v>
      </c>
      <c r="D6398" s="16">
        <v>61.82</v>
      </c>
    </row>
    <row r="6399" spans="1:4">
      <c r="A6399" s="28">
        <v>8592</v>
      </c>
      <c r="B6399" s="7" t="s">
        <v>4735</v>
      </c>
      <c r="C6399" s="11" t="s">
        <v>8</v>
      </c>
      <c r="D6399" s="15">
        <v>45.54</v>
      </c>
    </row>
    <row r="6400" spans="1:4" ht="21.6">
      <c r="A6400" s="29">
        <v>8593</v>
      </c>
      <c r="B6400" s="8" t="s">
        <v>11290</v>
      </c>
      <c r="C6400" s="12" t="s">
        <v>8</v>
      </c>
      <c r="D6400" s="16">
        <v>164.15</v>
      </c>
    </row>
    <row r="6401" spans="1:4">
      <c r="A6401" s="28">
        <v>8596</v>
      </c>
      <c r="B6401" s="7" t="s">
        <v>11291</v>
      </c>
      <c r="C6401" s="11" t="s">
        <v>8</v>
      </c>
      <c r="D6401" s="15">
        <v>119.17</v>
      </c>
    </row>
    <row r="6402" spans="1:4" ht="32.4">
      <c r="A6402" s="29">
        <v>8598</v>
      </c>
      <c r="B6402" s="8" t="s">
        <v>11292</v>
      </c>
      <c r="C6402" s="12" t="s">
        <v>6</v>
      </c>
      <c r="D6402" s="16">
        <v>210.75</v>
      </c>
    </row>
    <row r="6403" spans="1:4" ht="32.4">
      <c r="A6403" s="28">
        <v>8599</v>
      </c>
      <c r="B6403" s="7" t="s">
        <v>61987</v>
      </c>
      <c r="C6403" s="11" t="s">
        <v>63231</v>
      </c>
      <c r="D6403" s="15">
        <v>42.46</v>
      </c>
    </row>
    <row r="6404" spans="1:4" ht="32.4">
      <c r="A6404" s="29">
        <v>8601</v>
      </c>
      <c r="B6404" s="8" t="s">
        <v>61988</v>
      </c>
      <c r="C6404" s="12" t="s">
        <v>16</v>
      </c>
      <c r="D6404" s="16">
        <v>29.55</v>
      </c>
    </row>
    <row r="6405" spans="1:4" ht="32.4">
      <c r="A6405" s="28">
        <v>8603</v>
      </c>
      <c r="B6405" s="7" t="s">
        <v>61989</v>
      </c>
      <c r="C6405" s="11" t="s">
        <v>16</v>
      </c>
      <c r="D6405" s="15">
        <v>37.93</v>
      </c>
    </row>
    <row r="6406" spans="1:4" ht="21.6">
      <c r="A6406" s="29">
        <v>8610</v>
      </c>
      <c r="B6406" s="8" t="s">
        <v>11293</v>
      </c>
      <c r="C6406" s="12" t="s">
        <v>16</v>
      </c>
      <c r="D6406" s="16">
        <v>300.18</v>
      </c>
    </row>
    <row r="6407" spans="1:4">
      <c r="A6407" s="28">
        <v>8612</v>
      </c>
      <c r="B6407" s="7" t="s">
        <v>11294</v>
      </c>
      <c r="C6407" s="11" t="s">
        <v>8</v>
      </c>
      <c r="D6407" s="15">
        <v>3537.97</v>
      </c>
    </row>
    <row r="6408" spans="1:4" ht="21.6">
      <c r="A6408" s="29">
        <v>8613</v>
      </c>
      <c r="B6408" s="8" t="s">
        <v>11295</v>
      </c>
      <c r="C6408" s="12" t="s">
        <v>10</v>
      </c>
      <c r="D6408" s="16">
        <v>141.69999999999999</v>
      </c>
    </row>
    <row r="6409" spans="1:4">
      <c r="A6409" s="28">
        <v>8614</v>
      </c>
      <c r="B6409" s="7" t="s">
        <v>11296</v>
      </c>
      <c r="C6409" s="11" t="s">
        <v>8</v>
      </c>
      <c r="D6409" s="15">
        <v>71.040000000000006</v>
      </c>
    </row>
    <row r="6410" spans="1:4" ht="21.6">
      <c r="A6410" s="29">
        <v>8615</v>
      </c>
      <c r="B6410" s="8" t="s">
        <v>11297</v>
      </c>
      <c r="C6410" s="12" t="s">
        <v>8</v>
      </c>
      <c r="D6410" s="16">
        <v>275.48</v>
      </c>
    </row>
    <row r="6411" spans="1:4" ht="21.6">
      <c r="A6411" s="28">
        <v>8616</v>
      </c>
      <c r="B6411" s="7" t="s">
        <v>11298</v>
      </c>
      <c r="C6411" s="11" t="s">
        <v>8</v>
      </c>
      <c r="D6411" s="15">
        <v>644.05999999999995</v>
      </c>
    </row>
    <row r="6412" spans="1:4">
      <c r="A6412" s="29">
        <v>8617</v>
      </c>
      <c r="B6412" s="8" t="s">
        <v>11299</v>
      </c>
      <c r="C6412" s="12" t="s">
        <v>8</v>
      </c>
      <c r="D6412" s="16">
        <v>2.78</v>
      </c>
    </row>
    <row r="6413" spans="1:4">
      <c r="A6413" s="28">
        <v>8618</v>
      </c>
      <c r="B6413" s="7" t="s">
        <v>9112</v>
      </c>
      <c r="C6413" s="11" t="s">
        <v>8</v>
      </c>
      <c r="D6413" s="15">
        <v>52.4</v>
      </c>
    </row>
    <row r="6414" spans="1:4">
      <c r="A6414" s="29">
        <v>8619</v>
      </c>
      <c r="B6414" s="8" t="s">
        <v>11300</v>
      </c>
      <c r="C6414" s="12" t="s">
        <v>11</v>
      </c>
      <c r="D6414" s="16">
        <v>23.95</v>
      </c>
    </row>
    <row r="6415" spans="1:4">
      <c r="A6415" s="28">
        <v>8620</v>
      </c>
      <c r="B6415" s="7" t="s">
        <v>11301</v>
      </c>
      <c r="C6415" s="11" t="s">
        <v>8</v>
      </c>
      <c r="D6415" s="15">
        <v>2934.32</v>
      </c>
    </row>
    <row r="6416" spans="1:4" ht="21.6">
      <c r="A6416" s="29">
        <v>8621</v>
      </c>
      <c r="B6416" s="8" t="s">
        <v>11302</v>
      </c>
      <c r="C6416" s="12" t="s">
        <v>8</v>
      </c>
      <c r="D6416" s="16">
        <v>149.82</v>
      </c>
    </row>
    <row r="6417" spans="1:5" ht="21.6">
      <c r="A6417" s="28">
        <v>8623</v>
      </c>
      <c r="B6417" s="7" t="s">
        <v>11303</v>
      </c>
      <c r="C6417" s="11" t="s">
        <v>16</v>
      </c>
      <c r="D6417" s="15">
        <v>16.97</v>
      </c>
      <c r="E6417" s="235">
        <v>45078</v>
      </c>
    </row>
    <row r="6418" spans="1:5" ht="21.6">
      <c r="A6418" s="29">
        <v>8624</v>
      </c>
      <c r="B6418" s="8" t="s">
        <v>67073</v>
      </c>
      <c r="C6418" s="12" t="s">
        <v>16</v>
      </c>
      <c r="D6418" s="16">
        <v>11.78</v>
      </c>
    </row>
    <row r="6419" spans="1:5">
      <c r="A6419" s="28">
        <v>8625</v>
      </c>
      <c r="B6419" s="7" t="s">
        <v>11304</v>
      </c>
      <c r="C6419" s="11" t="s">
        <v>16</v>
      </c>
      <c r="D6419" s="15">
        <v>92.43</v>
      </c>
    </row>
    <row r="6420" spans="1:5" ht="32.4">
      <c r="A6420" s="29">
        <v>8626</v>
      </c>
      <c r="B6420" s="8" t="s">
        <v>11305</v>
      </c>
      <c r="C6420" s="12" t="s">
        <v>10</v>
      </c>
      <c r="D6420" s="16">
        <v>23.96</v>
      </c>
    </row>
    <row r="6421" spans="1:5" ht="21.6">
      <c r="A6421" s="28">
        <v>8627</v>
      </c>
      <c r="B6421" s="7" t="s">
        <v>13054</v>
      </c>
      <c r="C6421" s="11" t="s">
        <v>10</v>
      </c>
      <c r="D6421" s="15">
        <v>199.3</v>
      </c>
    </row>
    <row r="6422" spans="1:5" ht="32.4">
      <c r="A6422" s="29">
        <v>8628</v>
      </c>
      <c r="B6422" s="8" t="s">
        <v>11306</v>
      </c>
      <c r="C6422" s="12" t="s">
        <v>10</v>
      </c>
      <c r="D6422" s="16">
        <v>40.28</v>
      </c>
    </row>
    <row r="6423" spans="1:5" ht="21.6">
      <c r="A6423" s="28">
        <v>8629</v>
      </c>
      <c r="B6423" s="7" t="s">
        <v>13055</v>
      </c>
      <c r="C6423" s="11" t="s">
        <v>10</v>
      </c>
      <c r="D6423" s="15">
        <v>158.91</v>
      </c>
    </row>
    <row r="6424" spans="1:5" ht="21.6">
      <c r="A6424" s="29">
        <v>8630</v>
      </c>
      <c r="B6424" s="8" t="s">
        <v>13056</v>
      </c>
      <c r="C6424" s="12" t="s">
        <v>10</v>
      </c>
      <c r="D6424" s="16">
        <v>204.88</v>
      </c>
    </row>
    <row r="6425" spans="1:5" ht="21.6">
      <c r="A6425" s="28">
        <v>8631</v>
      </c>
      <c r="B6425" s="7" t="s">
        <v>13057</v>
      </c>
      <c r="C6425" s="11" t="s">
        <v>10</v>
      </c>
      <c r="D6425" s="15">
        <v>162.43</v>
      </c>
    </row>
    <row r="6426" spans="1:5" ht="21.6">
      <c r="A6426" s="29">
        <v>8633</v>
      </c>
      <c r="B6426" s="8" t="s">
        <v>11307</v>
      </c>
      <c r="C6426" s="12" t="s">
        <v>8</v>
      </c>
      <c r="D6426" s="16">
        <v>13.75</v>
      </c>
    </row>
    <row r="6427" spans="1:5" ht="21.6">
      <c r="A6427" s="28">
        <v>8634</v>
      </c>
      <c r="B6427" s="7" t="s">
        <v>11308</v>
      </c>
      <c r="C6427" s="11" t="s">
        <v>8</v>
      </c>
      <c r="D6427" s="15">
        <v>22.48</v>
      </c>
      <c r="E6427" s="235">
        <v>45078</v>
      </c>
    </row>
    <row r="6428" spans="1:5" ht="21.6">
      <c r="A6428" s="29">
        <v>8635</v>
      </c>
      <c r="B6428" s="8" t="s">
        <v>11309</v>
      </c>
      <c r="C6428" s="12" t="s">
        <v>8</v>
      </c>
      <c r="D6428" s="16">
        <v>14.74</v>
      </c>
    </row>
    <row r="6429" spans="1:5" ht="21.6">
      <c r="A6429" s="28">
        <v>8636</v>
      </c>
      <c r="B6429" s="7" t="s">
        <v>11310</v>
      </c>
      <c r="C6429" s="11" t="s">
        <v>8</v>
      </c>
      <c r="D6429" s="15">
        <v>8</v>
      </c>
    </row>
    <row r="6430" spans="1:5">
      <c r="A6430" s="29">
        <v>8637</v>
      </c>
      <c r="B6430" s="8" t="s">
        <v>11311</v>
      </c>
      <c r="C6430" s="12" t="s">
        <v>10</v>
      </c>
      <c r="D6430" s="16">
        <v>31.94</v>
      </c>
    </row>
    <row r="6431" spans="1:5">
      <c r="A6431" s="28">
        <v>8638</v>
      </c>
      <c r="B6431" s="7" t="s">
        <v>11312</v>
      </c>
      <c r="C6431" s="11" t="s">
        <v>10</v>
      </c>
      <c r="D6431" s="15">
        <v>84.75</v>
      </c>
    </row>
    <row r="6432" spans="1:5" ht="21.6">
      <c r="A6432" s="29">
        <v>8639</v>
      </c>
      <c r="B6432" s="8" t="s">
        <v>67074</v>
      </c>
      <c r="C6432" s="12" t="s">
        <v>8</v>
      </c>
      <c r="D6432" s="16">
        <v>108.49</v>
      </c>
    </row>
    <row r="6433" spans="1:4">
      <c r="A6433" s="28">
        <v>8640</v>
      </c>
      <c r="B6433" s="7" t="s">
        <v>11313</v>
      </c>
      <c r="C6433" s="11" t="s">
        <v>8</v>
      </c>
      <c r="D6433" s="15">
        <v>27.43</v>
      </c>
    </row>
    <row r="6434" spans="1:4" ht="21.6">
      <c r="A6434" s="29">
        <v>8641</v>
      </c>
      <c r="B6434" s="8" t="s">
        <v>11314</v>
      </c>
      <c r="C6434" s="12" t="s">
        <v>8</v>
      </c>
      <c r="D6434" s="16">
        <v>460.84</v>
      </c>
    </row>
    <row r="6435" spans="1:4">
      <c r="A6435" s="28">
        <v>8642</v>
      </c>
      <c r="B6435" s="7" t="s">
        <v>11315</v>
      </c>
      <c r="C6435" s="11" t="s">
        <v>10</v>
      </c>
      <c r="D6435" s="15">
        <v>16.47</v>
      </c>
    </row>
    <row r="6436" spans="1:4">
      <c r="A6436" s="29">
        <v>8643</v>
      </c>
      <c r="B6436" s="8" t="s">
        <v>11316</v>
      </c>
      <c r="C6436" s="12" t="s">
        <v>10</v>
      </c>
      <c r="D6436" s="16">
        <v>8.84</v>
      </c>
    </row>
    <row r="6437" spans="1:4">
      <c r="A6437" s="28">
        <v>8644</v>
      </c>
      <c r="B6437" s="7" t="s">
        <v>11317</v>
      </c>
      <c r="C6437" s="11" t="s">
        <v>10</v>
      </c>
      <c r="D6437" s="15">
        <v>11.57</v>
      </c>
    </row>
    <row r="6438" spans="1:4">
      <c r="A6438" s="29">
        <v>8645</v>
      </c>
      <c r="B6438" s="8" t="s">
        <v>11318</v>
      </c>
      <c r="C6438" s="12" t="s">
        <v>10</v>
      </c>
      <c r="D6438" s="16">
        <v>23.4</v>
      </c>
    </row>
    <row r="6439" spans="1:4">
      <c r="A6439" s="28">
        <v>8646</v>
      </c>
      <c r="B6439" s="7" t="s">
        <v>11319</v>
      </c>
      <c r="C6439" s="11" t="s">
        <v>8</v>
      </c>
      <c r="D6439" s="15">
        <v>269.22000000000003</v>
      </c>
    </row>
    <row r="6440" spans="1:4">
      <c r="A6440" s="29">
        <v>8647</v>
      </c>
      <c r="B6440" s="8" t="s">
        <v>11320</v>
      </c>
      <c r="C6440" s="12" t="s">
        <v>8</v>
      </c>
      <c r="D6440" s="16">
        <v>219.27</v>
      </c>
    </row>
    <row r="6441" spans="1:4">
      <c r="A6441" s="28">
        <v>8648</v>
      </c>
      <c r="B6441" s="7" t="s">
        <v>11321</v>
      </c>
      <c r="C6441" s="11" t="s">
        <v>8</v>
      </c>
      <c r="D6441" s="15">
        <v>611.72</v>
      </c>
    </row>
    <row r="6442" spans="1:4">
      <c r="A6442" s="29">
        <v>8649</v>
      </c>
      <c r="B6442" s="8" t="s">
        <v>11322</v>
      </c>
      <c r="C6442" s="12" t="s">
        <v>8</v>
      </c>
      <c r="D6442" s="16">
        <v>685.72</v>
      </c>
    </row>
    <row r="6443" spans="1:4">
      <c r="A6443" s="28">
        <v>8650</v>
      </c>
      <c r="B6443" s="7" t="s">
        <v>4774</v>
      </c>
      <c r="C6443" s="11" t="s">
        <v>8</v>
      </c>
      <c r="D6443" s="15">
        <v>2890.91</v>
      </c>
    </row>
    <row r="6444" spans="1:4">
      <c r="A6444" s="29">
        <v>8651</v>
      </c>
      <c r="B6444" s="8" t="s">
        <v>11323</v>
      </c>
      <c r="C6444" s="12" t="s">
        <v>8</v>
      </c>
      <c r="D6444" s="16">
        <v>642.72</v>
      </c>
    </row>
    <row r="6445" spans="1:4">
      <c r="A6445" s="28">
        <v>8652</v>
      </c>
      <c r="B6445" s="7" t="s">
        <v>11324</v>
      </c>
      <c r="C6445" s="11" t="s">
        <v>8</v>
      </c>
      <c r="D6445" s="15">
        <v>213.16</v>
      </c>
    </row>
    <row r="6446" spans="1:4">
      <c r="A6446" s="29">
        <v>8653</v>
      </c>
      <c r="B6446" s="8" t="s">
        <v>11325</v>
      </c>
      <c r="C6446" s="12" t="s">
        <v>8</v>
      </c>
      <c r="D6446" s="16">
        <v>213.16</v>
      </c>
    </row>
    <row r="6447" spans="1:4">
      <c r="A6447" s="28">
        <v>8654</v>
      </c>
      <c r="B6447" s="7" t="s">
        <v>11326</v>
      </c>
      <c r="C6447" s="11" t="s">
        <v>8</v>
      </c>
      <c r="D6447" s="15">
        <v>197.06</v>
      </c>
    </row>
    <row r="6448" spans="1:4">
      <c r="A6448" s="29">
        <v>8655</v>
      </c>
      <c r="B6448" s="8" t="s">
        <v>11327</v>
      </c>
      <c r="C6448" s="12" t="s">
        <v>8</v>
      </c>
      <c r="D6448" s="16">
        <v>104.47</v>
      </c>
    </row>
    <row r="6449" spans="1:4">
      <c r="A6449" s="28">
        <v>8656</v>
      </c>
      <c r="B6449" s="7" t="s">
        <v>11328</v>
      </c>
      <c r="C6449" s="11" t="s">
        <v>10</v>
      </c>
      <c r="D6449" s="15">
        <v>17.78</v>
      </c>
    </row>
    <row r="6450" spans="1:4">
      <c r="A6450" s="29">
        <v>8657</v>
      </c>
      <c r="B6450" s="8" t="s">
        <v>11329</v>
      </c>
      <c r="C6450" s="12" t="s">
        <v>10</v>
      </c>
      <c r="D6450" s="16">
        <v>15.28</v>
      </c>
    </row>
    <row r="6451" spans="1:4">
      <c r="A6451" s="28">
        <v>8658</v>
      </c>
      <c r="B6451" s="7" t="s">
        <v>11330</v>
      </c>
      <c r="C6451" s="11" t="s">
        <v>8</v>
      </c>
      <c r="D6451" s="15">
        <v>1046.3900000000001</v>
      </c>
    </row>
    <row r="6452" spans="1:4">
      <c r="A6452" s="29">
        <v>8659</v>
      </c>
      <c r="B6452" s="8" t="s">
        <v>11331</v>
      </c>
      <c r="C6452" s="12" t="s">
        <v>8</v>
      </c>
      <c r="D6452" s="16">
        <v>4654.93</v>
      </c>
    </row>
    <row r="6453" spans="1:4">
      <c r="A6453" s="28">
        <v>8660</v>
      </c>
      <c r="B6453" s="7" t="s">
        <v>11332</v>
      </c>
      <c r="C6453" s="11" t="s">
        <v>8</v>
      </c>
      <c r="D6453" s="15">
        <v>629.69000000000005</v>
      </c>
    </row>
    <row r="6454" spans="1:4">
      <c r="A6454" s="29">
        <v>8661</v>
      </c>
      <c r="B6454" s="8" t="s">
        <v>11333</v>
      </c>
      <c r="C6454" s="12" t="s">
        <v>8</v>
      </c>
      <c r="D6454" s="16">
        <v>359.76</v>
      </c>
    </row>
    <row r="6455" spans="1:4">
      <c r="A6455" s="28">
        <v>8662</v>
      </c>
      <c r="B6455" s="7" t="s">
        <v>11334</v>
      </c>
      <c r="C6455" s="11" t="s">
        <v>8</v>
      </c>
      <c r="D6455" s="15">
        <v>8.1300000000000008</v>
      </c>
    </row>
    <row r="6456" spans="1:4" ht="21.6">
      <c r="A6456" s="29">
        <v>8663</v>
      </c>
      <c r="B6456" s="8" t="s">
        <v>11335</v>
      </c>
      <c r="C6456" s="12" t="s">
        <v>8</v>
      </c>
      <c r="D6456" s="16">
        <v>4489.47</v>
      </c>
    </row>
    <row r="6457" spans="1:4">
      <c r="A6457" s="28">
        <v>8664</v>
      </c>
      <c r="B6457" s="7" t="s">
        <v>11336</v>
      </c>
      <c r="C6457" s="11" t="s">
        <v>16</v>
      </c>
      <c r="D6457" s="15">
        <v>438.26</v>
      </c>
    </row>
    <row r="6458" spans="1:4" ht="21.6">
      <c r="A6458" s="29">
        <v>8665</v>
      </c>
      <c r="B6458" s="8" t="s">
        <v>62154</v>
      </c>
      <c r="C6458" s="12" t="s">
        <v>16</v>
      </c>
      <c r="D6458" s="16">
        <v>400.43</v>
      </c>
    </row>
    <row r="6459" spans="1:4">
      <c r="A6459" s="28">
        <v>8666</v>
      </c>
      <c r="B6459" s="7" t="s">
        <v>11337</v>
      </c>
      <c r="C6459" s="11" t="s">
        <v>10</v>
      </c>
      <c r="D6459" s="15">
        <v>184.27</v>
      </c>
    </row>
    <row r="6460" spans="1:4">
      <c r="A6460" s="29">
        <v>8667</v>
      </c>
      <c r="B6460" s="8" t="s">
        <v>11338</v>
      </c>
      <c r="C6460" s="12" t="s">
        <v>16</v>
      </c>
      <c r="D6460" s="16">
        <v>410.12</v>
      </c>
    </row>
    <row r="6461" spans="1:4">
      <c r="A6461" s="28">
        <v>8668</v>
      </c>
      <c r="B6461" s="7" t="s">
        <v>11339</v>
      </c>
      <c r="C6461" s="11" t="s">
        <v>16</v>
      </c>
      <c r="D6461" s="15">
        <v>187.03</v>
      </c>
    </row>
    <row r="6462" spans="1:4">
      <c r="A6462" s="29">
        <v>8669</v>
      </c>
      <c r="B6462" s="8" t="s">
        <v>11340</v>
      </c>
      <c r="C6462" s="12" t="s">
        <v>63231</v>
      </c>
      <c r="D6462" s="16">
        <v>21.04</v>
      </c>
    </row>
    <row r="6463" spans="1:4">
      <c r="A6463" s="28">
        <v>8670</v>
      </c>
      <c r="B6463" s="7" t="s">
        <v>11341</v>
      </c>
      <c r="C6463" s="11" t="s">
        <v>16</v>
      </c>
      <c r="D6463" s="15">
        <v>193.73</v>
      </c>
    </row>
    <row r="6464" spans="1:4" ht="32.4">
      <c r="A6464" s="29">
        <v>8673</v>
      </c>
      <c r="B6464" s="8" t="s">
        <v>4788</v>
      </c>
      <c r="C6464" s="12" t="s">
        <v>8</v>
      </c>
      <c r="D6464" s="16">
        <v>750</v>
      </c>
    </row>
    <row r="6465" spans="1:4" ht="21.6">
      <c r="A6465" s="28">
        <v>8674</v>
      </c>
      <c r="B6465" s="7" t="s">
        <v>4789</v>
      </c>
      <c r="C6465" s="11" t="s">
        <v>16</v>
      </c>
      <c r="D6465" s="15">
        <v>94.6</v>
      </c>
    </row>
    <row r="6466" spans="1:4">
      <c r="A6466" s="29">
        <v>8675</v>
      </c>
      <c r="B6466" s="8" t="s">
        <v>4791</v>
      </c>
      <c r="C6466" s="12" t="s">
        <v>16</v>
      </c>
      <c r="D6466" s="16">
        <v>190</v>
      </c>
    </row>
    <row r="6467" spans="1:4" ht="21.6">
      <c r="A6467" s="28">
        <v>8676</v>
      </c>
      <c r="B6467" s="7" t="s">
        <v>67075</v>
      </c>
      <c r="C6467" s="11" t="s">
        <v>16</v>
      </c>
      <c r="D6467" s="15">
        <v>270.67</v>
      </c>
    </row>
    <row r="6468" spans="1:4">
      <c r="A6468" s="29">
        <v>8678</v>
      </c>
      <c r="B6468" s="8" t="s">
        <v>11342</v>
      </c>
      <c r="C6468" s="12" t="s">
        <v>16</v>
      </c>
      <c r="D6468" s="16">
        <v>24.46</v>
      </c>
    </row>
    <row r="6469" spans="1:4" ht="21.6">
      <c r="A6469" s="28">
        <v>8679</v>
      </c>
      <c r="B6469" s="7" t="s">
        <v>4793</v>
      </c>
      <c r="C6469" s="11" t="s">
        <v>8</v>
      </c>
      <c r="D6469" s="15">
        <v>25691.200000000001</v>
      </c>
    </row>
    <row r="6470" spans="1:4">
      <c r="A6470" s="29">
        <v>8681</v>
      </c>
      <c r="B6470" s="8" t="s">
        <v>11343</v>
      </c>
      <c r="C6470" s="12" t="s">
        <v>8</v>
      </c>
      <c r="D6470" s="16">
        <v>424.46</v>
      </c>
    </row>
    <row r="6471" spans="1:4">
      <c r="A6471" s="28">
        <v>8682</v>
      </c>
      <c r="B6471" s="7" t="s">
        <v>11344</v>
      </c>
      <c r="C6471" s="11" t="s">
        <v>8</v>
      </c>
      <c r="D6471" s="15">
        <v>594.46</v>
      </c>
    </row>
    <row r="6472" spans="1:4">
      <c r="A6472" s="29">
        <v>8683</v>
      </c>
      <c r="B6472" s="8" t="s">
        <v>11345</v>
      </c>
      <c r="C6472" s="12" t="s">
        <v>8</v>
      </c>
      <c r="D6472" s="16">
        <v>1632.74</v>
      </c>
    </row>
    <row r="6473" spans="1:4" ht="21.6">
      <c r="A6473" s="28">
        <v>8684</v>
      </c>
      <c r="B6473" s="7" t="s">
        <v>67076</v>
      </c>
      <c r="C6473" s="11" t="s">
        <v>8</v>
      </c>
      <c r="D6473" s="15">
        <v>64.430000000000007</v>
      </c>
    </row>
    <row r="6474" spans="1:4" ht="21.6">
      <c r="A6474" s="29">
        <v>8685</v>
      </c>
      <c r="B6474" s="8" t="s">
        <v>67077</v>
      </c>
      <c r="C6474" s="12" t="s">
        <v>8</v>
      </c>
      <c r="D6474" s="16">
        <v>9.65</v>
      </c>
    </row>
    <row r="6475" spans="1:4">
      <c r="A6475" s="28">
        <v>8686</v>
      </c>
      <c r="B6475" s="7" t="s">
        <v>3519</v>
      </c>
      <c r="C6475" s="11" t="s">
        <v>8</v>
      </c>
      <c r="D6475" s="15">
        <v>16.55</v>
      </c>
    </row>
    <row r="6476" spans="1:4">
      <c r="A6476" s="29">
        <v>8687</v>
      </c>
      <c r="B6476" s="8" t="s">
        <v>11346</v>
      </c>
      <c r="C6476" s="12" t="s">
        <v>8</v>
      </c>
      <c r="D6476" s="16">
        <v>38.15</v>
      </c>
    </row>
    <row r="6477" spans="1:4" ht="21.6">
      <c r="A6477" s="28">
        <v>8688</v>
      </c>
      <c r="B6477" s="7" t="s">
        <v>11347</v>
      </c>
      <c r="C6477" s="11" t="s">
        <v>8</v>
      </c>
      <c r="D6477" s="15">
        <v>17.55</v>
      </c>
    </row>
    <row r="6478" spans="1:4" ht="21.6">
      <c r="A6478" s="29">
        <v>8689</v>
      </c>
      <c r="B6478" s="8" t="s">
        <v>11348</v>
      </c>
      <c r="C6478" s="12" t="s">
        <v>8</v>
      </c>
      <c r="D6478" s="16">
        <v>24.86</v>
      </c>
    </row>
    <row r="6479" spans="1:4">
      <c r="A6479" s="28">
        <v>8690</v>
      </c>
      <c r="B6479" s="7" t="s">
        <v>4784</v>
      </c>
      <c r="C6479" s="11" t="s">
        <v>10</v>
      </c>
      <c r="D6479" s="15">
        <v>14.35</v>
      </c>
    </row>
    <row r="6480" spans="1:4">
      <c r="A6480" s="29">
        <v>8691</v>
      </c>
      <c r="B6480" s="8" t="s">
        <v>11349</v>
      </c>
      <c r="C6480" s="12" t="s">
        <v>8</v>
      </c>
      <c r="D6480" s="16">
        <v>534.78</v>
      </c>
    </row>
    <row r="6481" spans="1:4">
      <c r="A6481" s="28">
        <v>8693</v>
      </c>
      <c r="B6481" s="7" t="s">
        <v>11350</v>
      </c>
      <c r="C6481" s="11" t="s">
        <v>8</v>
      </c>
      <c r="D6481" s="15">
        <v>257.3</v>
      </c>
    </row>
    <row r="6482" spans="1:4">
      <c r="A6482" s="29">
        <v>8694</v>
      </c>
      <c r="B6482" s="8" t="s">
        <v>7936</v>
      </c>
      <c r="C6482" s="12" t="s">
        <v>10</v>
      </c>
      <c r="D6482" s="16">
        <v>12.01</v>
      </c>
    </row>
    <row r="6483" spans="1:4" ht="21.6">
      <c r="A6483" s="28">
        <v>8695</v>
      </c>
      <c r="B6483" s="7" t="s">
        <v>63937</v>
      </c>
      <c r="C6483" s="11" t="s">
        <v>8</v>
      </c>
      <c r="D6483" s="15">
        <v>9.15</v>
      </c>
    </row>
    <row r="6484" spans="1:4" ht="21.6">
      <c r="A6484" s="29">
        <v>8696</v>
      </c>
      <c r="B6484" s="8" t="s">
        <v>11351</v>
      </c>
      <c r="C6484" s="12" t="s">
        <v>8</v>
      </c>
      <c r="D6484" s="16">
        <v>60.76</v>
      </c>
    </row>
    <row r="6485" spans="1:4" ht="21.6">
      <c r="A6485" s="28">
        <v>8697</v>
      </c>
      <c r="B6485" s="7" t="s">
        <v>64613</v>
      </c>
      <c r="C6485" s="11" t="s">
        <v>8</v>
      </c>
      <c r="D6485" s="15">
        <v>7.72</v>
      </c>
    </row>
    <row r="6486" spans="1:4">
      <c r="A6486" s="29">
        <v>8699</v>
      </c>
      <c r="B6486" s="8" t="s">
        <v>11352</v>
      </c>
      <c r="C6486" s="12" t="s">
        <v>8</v>
      </c>
      <c r="D6486" s="16">
        <v>32.659999999999997</v>
      </c>
    </row>
    <row r="6487" spans="1:4">
      <c r="A6487" s="28">
        <v>8701</v>
      </c>
      <c r="B6487" s="7" t="s">
        <v>11353</v>
      </c>
      <c r="C6487" s="11" t="s">
        <v>8</v>
      </c>
      <c r="D6487" s="15">
        <v>26.19</v>
      </c>
    </row>
    <row r="6488" spans="1:4" ht="21.6">
      <c r="A6488" s="29">
        <v>8702</v>
      </c>
      <c r="B6488" s="8" t="s">
        <v>11354</v>
      </c>
      <c r="C6488" s="12" t="s">
        <v>16</v>
      </c>
      <c r="D6488" s="16">
        <v>298.57</v>
      </c>
    </row>
    <row r="6489" spans="1:4" ht="21.6">
      <c r="A6489" s="28">
        <v>8703</v>
      </c>
      <c r="B6489" s="7" t="s">
        <v>11355</v>
      </c>
      <c r="C6489" s="11" t="s">
        <v>16</v>
      </c>
      <c r="D6489" s="15">
        <v>414.24</v>
      </c>
    </row>
    <row r="6490" spans="1:4" ht="21.6">
      <c r="A6490" s="29">
        <v>8704</v>
      </c>
      <c r="B6490" s="8" t="s">
        <v>11356</v>
      </c>
      <c r="C6490" s="12" t="s">
        <v>16</v>
      </c>
      <c r="D6490" s="16">
        <v>218.05</v>
      </c>
    </row>
    <row r="6491" spans="1:4">
      <c r="A6491" s="28">
        <v>8705</v>
      </c>
      <c r="B6491" s="7" t="s">
        <v>11357</v>
      </c>
      <c r="C6491" s="11" t="s">
        <v>8</v>
      </c>
      <c r="D6491" s="15">
        <v>18745.04</v>
      </c>
    </row>
    <row r="6492" spans="1:4">
      <c r="A6492" s="29">
        <v>8706</v>
      </c>
      <c r="B6492" s="8" t="s">
        <v>11358</v>
      </c>
      <c r="C6492" s="12" t="s">
        <v>8</v>
      </c>
      <c r="D6492" s="16">
        <v>22368.49</v>
      </c>
    </row>
    <row r="6493" spans="1:4">
      <c r="A6493" s="28">
        <v>8707</v>
      </c>
      <c r="B6493" s="7" t="s">
        <v>67078</v>
      </c>
      <c r="C6493" s="11" t="s">
        <v>10</v>
      </c>
      <c r="D6493" s="15">
        <v>55.53</v>
      </c>
    </row>
    <row r="6494" spans="1:4">
      <c r="A6494" s="29">
        <v>8708</v>
      </c>
      <c r="B6494" s="8" t="s">
        <v>11359</v>
      </c>
      <c r="C6494" s="12" t="s">
        <v>8</v>
      </c>
      <c r="D6494" s="16">
        <v>133.80000000000001</v>
      </c>
    </row>
    <row r="6495" spans="1:4">
      <c r="A6495" s="28">
        <v>8709</v>
      </c>
      <c r="B6495" s="7" t="s">
        <v>11360</v>
      </c>
      <c r="C6495" s="11" t="s">
        <v>16</v>
      </c>
      <c r="D6495" s="15">
        <v>253.36</v>
      </c>
    </row>
    <row r="6496" spans="1:4" ht="32.4">
      <c r="A6496" s="29">
        <v>8710</v>
      </c>
      <c r="B6496" s="8" t="s">
        <v>11361</v>
      </c>
      <c r="C6496" s="12" t="s">
        <v>8</v>
      </c>
      <c r="D6496" s="16">
        <v>1127.03</v>
      </c>
    </row>
    <row r="6497" spans="1:4">
      <c r="A6497" s="28">
        <v>8711</v>
      </c>
      <c r="B6497" s="7" t="s">
        <v>11362</v>
      </c>
      <c r="C6497" s="11" t="s">
        <v>13075</v>
      </c>
      <c r="D6497" s="15">
        <v>667.53</v>
      </c>
    </row>
    <row r="6498" spans="1:4">
      <c r="A6498" s="29">
        <v>8712</v>
      </c>
      <c r="B6498" s="8" t="s">
        <v>11363</v>
      </c>
      <c r="C6498" s="12" t="s">
        <v>16</v>
      </c>
      <c r="D6498" s="16">
        <v>22.2</v>
      </c>
    </row>
    <row r="6499" spans="1:4">
      <c r="A6499" s="28">
        <v>8714</v>
      </c>
      <c r="B6499" s="7" t="s">
        <v>11364</v>
      </c>
      <c r="C6499" s="11" t="s">
        <v>10</v>
      </c>
      <c r="D6499" s="15">
        <v>5.71</v>
      </c>
    </row>
    <row r="6500" spans="1:4">
      <c r="A6500" s="29">
        <v>8715</v>
      </c>
      <c r="B6500" s="8" t="s">
        <v>11365</v>
      </c>
      <c r="C6500" s="12" t="s">
        <v>16</v>
      </c>
      <c r="D6500" s="16">
        <v>120.93</v>
      </c>
    </row>
    <row r="6501" spans="1:4">
      <c r="A6501" s="28">
        <v>8716</v>
      </c>
      <c r="B6501" s="7" t="s">
        <v>11366</v>
      </c>
      <c r="C6501" s="11" t="s">
        <v>16</v>
      </c>
      <c r="D6501" s="15">
        <v>78.27</v>
      </c>
    </row>
    <row r="6502" spans="1:4">
      <c r="A6502" s="29">
        <v>8717</v>
      </c>
      <c r="B6502" s="8" t="s">
        <v>11367</v>
      </c>
      <c r="C6502" s="12" t="s">
        <v>16</v>
      </c>
      <c r="D6502" s="16">
        <v>5.64</v>
      </c>
    </row>
    <row r="6503" spans="1:4" ht="21.6">
      <c r="A6503" s="28">
        <v>8718</v>
      </c>
      <c r="B6503" s="7" t="s">
        <v>67079</v>
      </c>
      <c r="C6503" s="11" t="s">
        <v>10</v>
      </c>
      <c r="D6503" s="15">
        <v>21.02</v>
      </c>
    </row>
    <row r="6504" spans="1:4">
      <c r="A6504" s="29">
        <v>8719</v>
      </c>
      <c r="B6504" s="8" t="s">
        <v>11368</v>
      </c>
      <c r="C6504" s="12" t="s">
        <v>16</v>
      </c>
      <c r="D6504" s="16">
        <v>14.6</v>
      </c>
    </row>
    <row r="6505" spans="1:4">
      <c r="A6505" s="28">
        <v>8721</v>
      </c>
      <c r="B6505" s="7" t="s">
        <v>11369</v>
      </c>
      <c r="C6505" s="11" t="s">
        <v>16</v>
      </c>
      <c r="D6505" s="15">
        <v>2.4900000000000002</v>
      </c>
    </row>
    <row r="6506" spans="1:4" ht="21.6">
      <c r="A6506" s="29">
        <v>8722</v>
      </c>
      <c r="B6506" s="8" t="s">
        <v>11370</v>
      </c>
      <c r="C6506" s="12" t="s">
        <v>8</v>
      </c>
      <c r="D6506" s="16">
        <v>573.37</v>
      </c>
    </row>
    <row r="6507" spans="1:4">
      <c r="A6507" s="28">
        <v>8723</v>
      </c>
      <c r="B6507" s="7" t="s">
        <v>11371</v>
      </c>
      <c r="C6507" s="11" t="s">
        <v>16</v>
      </c>
      <c r="D6507" s="15">
        <v>126.99</v>
      </c>
    </row>
    <row r="6508" spans="1:4">
      <c r="A6508" s="29">
        <v>8725</v>
      </c>
      <c r="B6508" s="8" t="s">
        <v>11372</v>
      </c>
      <c r="C6508" s="12" t="s">
        <v>8</v>
      </c>
      <c r="D6508" s="16">
        <v>51.5</v>
      </c>
    </row>
    <row r="6509" spans="1:4">
      <c r="A6509" s="28">
        <v>8726</v>
      </c>
      <c r="B6509" s="7" t="s">
        <v>11373</v>
      </c>
      <c r="C6509" s="11" t="s">
        <v>8</v>
      </c>
      <c r="D6509" s="15">
        <v>41.79</v>
      </c>
    </row>
    <row r="6510" spans="1:4" ht="21.6">
      <c r="A6510" s="29">
        <v>8727</v>
      </c>
      <c r="B6510" s="8" t="s">
        <v>11374</v>
      </c>
      <c r="C6510" s="12" t="s">
        <v>10</v>
      </c>
      <c r="D6510" s="16">
        <v>4.72</v>
      </c>
    </row>
    <row r="6511" spans="1:4">
      <c r="A6511" s="28">
        <v>8728</v>
      </c>
      <c r="B6511" s="7" t="s">
        <v>11375</v>
      </c>
      <c r="C6511" s="11" t="s">
        <v>10</v>
      </c>
      <c r="D6511" s="15">
        <v>12.91</v>
      </c>
    </row>
    <row r="6512" spans="1:4">
      <c r="A6512" s="29">
        <v>8729</v>
      </c>
      <c r="B6512" s="8" t="s">
        <v>11376</v>
      </c>
      <c r="C6512" s="12" t="s">
        <v>8</v>
      </c>
      <c r="D6512" s="16">
        <v>671.59</v>
      </c>
    </row>
    <row r="6513" spans="1:4" ht="21.6">
      <c r="A6513" s="28">
        <v>8730</v>
      </c>
      <c r="B6513" s="7" t="s">
        <v>67080</v>
      </c>
      <c r="C6513" s="11" t="s">
        <v>8</v>
      </c>
      <c r="D6513" s="15">
        <v>79.19</v>
      </c>
    </row>
    <row r="6514" spans="1:4">
      <c r="A6514" s="29">
        <v>8731</v>
      </c>
      <c r="B6514" s="8" t="s">
        <v>11377</v>
      </c>
      <c r="C6514" s="12" t="s">
        <v>8</v>
      </c>
      <c r="D6514" s="16">
        <v>43.61</v>
      </c>
    </row>
    <row r="6515" spans="1:4" ht="21.6">
      <c r="A6515" s="28">
        <v>8732</v>
      </c>
      <c r="B6515" s="7" t="s">
        <v>11378</v>
      </c>
      <c r="C6515" s="11" t="s">
        <v>8</v>
      </c>
      <c r="D6515" s="15">
        <v>729.85</v>
      </c>
    </row>
    <row r="6516" spans="1:4" ht="21.6">
      <c r="A6516" s="29">
        <v>8733</v>
      </c>
      <c r="B6516" s="8" t="s">
        <v>4815</v>
      </c>
      <c r="C6516" s="12" t="s">
        <v>8</v>
      </c>
      <c r="D6516" s="16">
        <v>1102.71</v>
      </c>
    </row>
    <row r="6517" spans="1:4" ht="21.6">
      <c r="A6517" s="28">
        <v>8734</v>
      </c>
      <c r="B6517" s="7" t="s">
        <v>4816</v>
      </c>
      <c r="C6517" s="11" t="s">
        <v>8</v>
      </c>
      <c r="D6517" s="15">
        <v>1475.49</v>
      </c>
    </row>
    <row r="6518" spans="1:4" ht="21.6">
      <c r="A6518" s="29">
        <v>8735</v>
      </c>
      <c r="B6518" s="8" t="s">
        <v>4817</v>
      </c>
      <c r="C6518" s="12" t="s">
        <v>8</v>
      </c>
      <c r="D6518" s="16">
        <v>1848.28</v>
      </c>
    </row>
    <row r="6519" spans="1:4">
      <c r="A6519" s="28">
        <v>8736</v>
      </c>
      <c r="B6519" s="7" t="s">
        <v>4818</v>
      </c>
      <c r="C6519" s="11" t="s">
        <v>8</v>
      </c>
      <c r="D6519" s="15">
        <v>153.44999999999999</v>
      </c>
    </row>
    <row r="6520" spans="1:4">
      <c r="A6520" s="29">
        <v>8737</v>
      </c>
      <c r="B6520" s="8" t="s">
        <v>11379</v>
      </c>
      <c r="C6520" s="12" t="s">
        <v>10</v>
      </c>
      <c r="D6520" s="16">
        <v>24.45</v>
      </c>
    </row>
    <row r="6521" spans="1:4" ht="21.6">
      <c r="A6521" s="28">
        <v>8738</v>
      </c>
      <c r="B6521" s="7" t="s">
        <v>11380</v>
      </c>
      <c r="C6521" s="11" t="s">
        <v>8</v>
      </c>
      <c r="D6521" s="15">
        <v>478.66</v>
      </c>
    </row>
    <row r="6522" spans="1:4">
      <c r="A6522" s="29">
        <v>8739</v>
      </c>
      <c r="B6522" s="8" t="s">
        <v>4821</v>
      </c>
      <c r="C6522" s="12" t="s">
        <v>8</v>
      </c>
      <c r="D6522" s="16">
        <v>25.05</v>
      </c>
    </row>
    <row r="6523" spans="1:4" ht="21.6">
      <c r="A6523" s="28">
        <v>8740</v>
      </c>
      <c r="B6523" s="7" t="s">
        <v>67081</v>
      </c>
      <c r="C6523" s="11" t="s">
        <v>8</v>
      </c>
      <c r="D6523" s="15">
        <v>20.88</v>
      </c>
    </row>
    <row r="6524" spans="1:4">
      <c r="A6524" s="29">
        <v>8741</v>
      </c>
      <c r="B6524" s="8" t="s">
        <v>4822</v>
      </c>
      <c r="C6524" s="12" t="s">
        <v>8</v>
      </c>
      <c r="D6524" s="16">
        <v>3.55</v>
      </c>
    </row>
    <row r="6525" spans="1:4" ht="21.6">
      <c r="A6525" s="28">
        <v>8742</v>
      </c>
      <c r="B6525" s="7" t="s">
        <v>11381</v>
      </c>
      <c r="C6525" s="11" t="s">
        <v>10</v>
      </c>
      <c r="D6525" s="15">
        <v>31.32</v>
      </c>
    </row>
    <row r="6526" spans="1:4">
      <c r="A6526" s="29">
        <v>8743</v>
      </c>
      <c r="B6526" s="8" t="s">
        <v>11382</v>
      </c>
      <c r="C6526" s="12" t="s">
        <v>16</v>
      </c>
      <c r="D6526" s="16">
        <v>187.04</v>
      </c>
    </row>
    <row r="6527" spans="1:4">
      <c r="A6527" s="28">
        <v>8744</v>
      </c>
      <c r="B6527" s="7" t="s">
        <v>11383</v>
      </c>
      <c r="C6527" s="11" t="s">
        <v>16</v>
      </c>
      <c r="D6527" s="15">
        <v>548.21</v>
      </c>
    </row>
    <row r="6528" spans="1:4">
      <c r="A6528" s="29">
        <v>8745</v>
      </c>
      <c r="B6528" s="8" t="s">
        <v>11384</v>
      </c>
      <c r="C6528" s="12" t="s">
        <v>16</v>
      </c>
      <c r="D6528" s="16">
        <v>381.84</v>
      </c>
    </row>
    <row r="6529" spans="1:5">
      <c r="A6529" s="28">
        <v>8746</v>
      </c>
      <c r="B6529" s="7" t="s">
        <v>11385</v>
      </c>
      <c r="C6529" s="11" t="s">
        <v>16</v>
      </c>
      <c r="D6529" s="15">
        <v>279.35000000000002</v>
      </c>
    </row>
    <row r="6530" spans="1:5">
      <c r="A6530" s="29">
        <v>8747</v>
      </c>
      <c r="B6530" s="8" t="s">
        <v>11386</v>
      </c>
      <c r="C6530" s="12" t="s">
        <v>16</v>
      </c>
      <c r="D6530" s="16">
        <v>245.04</v>
      </c>
    </row>
    <row r="6531" spans="1:5">
      <c r="A6531" s="28">
        <v>8748</v>
      </c>
      <c r="B6531" s="7" t="s">
        <v>11387</v>
      </c>
      <c r="C6531" s="11" t="s">
        <v>16</v>
      </c>
      <c r="D6531" s="15">
        <v>6.84</v>
      </c>
    </row>
    <row r="6532" spans="1:5">
      <c r="A6532" s="29">
        <v>8749</v>
      </c>
      <c r="B6532" s="8" t="s">
        <v>11388</v>
      </c>
      <c r="C6532" s="12" t="s">
        <v>10</v>
      </c>
      <c r="D6532" s="16">
        <v>7.03</v>
      </c>
    </row>
    <row r="6533" spans="1:5">
      <c r="A6533" s="28">
        <v>8750</v>
      </c>
      <c r="B6533" s="7" t="s">
        <v>11389</v>
      </c>
      <c r="C6533" s="11" t="s">
        <v>10</v>
      </c>
      <c r="D6533" s="15">
        <v>9.4600000000000009</v>
      </c>
    </row>
    <row r="6534" spans="1:5">
      <c r="A6534" s="29">
        <v>8751</v>
      </c>
      <c r="B6534" s="8" t="s">
        <v>2880</v>
      </c>
      <c r="C6534" s="12" t="s">
        <v>8</v>
      </c>
      <c r="D6534" s="16">
        <v>161.61000000000001</v>
      </c>
    </row>
    <row r="6535" spans="1:5">
      <c r="A6535" s="28">
        <v>8752</v>
      </c>
      <c r="B6535" s="7" t="s">
        <v>11390</v>
      </c>
      <c r="C6535" s="11" t="s">
        <v>8</v>
      </c>
      <c r="D6535" s="15">
        <v>1206.21</v>
      </c>
    </row>
    <row r="6536" spans="1:5" ht="32.4">
      <c r="A6536" s="29">
        <v>8753</v>
      </c>
      <c r="B6536" s="8" t="s">
        <v>67082</v>
      </c>
      <c r="C6536" s="12" t="s">
        <v>16</v>
      </c>
      <c r="D6536" s="16">
        <v>266.85000000000002</v>
      </c>
    </row>
    <row r="6537" spans="1:5">
      <c r="A6537" s="28">
        <v>8754</v>
      </c>
      <c r="B6537" s="7" t="s">
        <v>11391</v>
      </c>
      <c r="C6537" s="11" t="s">
        <v>8</v>
      </c>
      <c r="D6537" s="15">
        <v>54.16</v>
      </c>
    </row>
    <row r="6538" spans="1:5" ht="21.6">
      <c r="A6538" s="29">
        <v>8755</v>
      </c>
      <c r="B6538" s="8" t="s">
        <v>11392</v>
      </c>
      <c r="C6538" s="12" t="s">
        <v>8</v>
      </c>
      <c r="D6538" s="16">
        <v>247.27</v>
      </c>
    </row>
    <row r="6539" spans="1:5" ht="21.6">
      <c r="A6539" s="28">
        <v>8756</v>
      </c>
      <c r="B6539" s="7" t="s">
        <v>11393</v>
      </c>
      <c r="C6539" s="11" t="s">
        <v>16</v>
      </c>
      <c r="D6539" s="15">
        <v>15.17</v>
      </c>
    </row>
    <row r="6540" spans="1:5" ht="21.6">
      <c r="A6540" s="29">
        <v>8757</v>
      </c>
      <c r="B6540" s="8" t="s">
        <v>11394</v>
      </c>
      <c r="C6540" s="12" t="s">
        <v>16</v>
      </c>
      <c r="D6540" s="16">
        <v>13.96</v>
      </c>
    </row>
    <row r="6541" spans="1:5">
      <c r="A6541" s="28">
        <v>8758</v>
      </c>
      <c r="B6541" s="7" t="s">
        <v>11395</v>
      </c>
      <c r="C6541" s="11" t="s">
        <v>8</v>
      </c>
      <c r="D6541" s="15">
        <v>112.01</v>
      </c>
    </row>
    <row r="6542" spans="1:5">
      <c r="A6542" s="29">
        <v>8759</v>
      </c>
      <c r="B6542" s="8" t="s">
        <v>4839</v>
      </c>
      <c r="C6542" s="12" t="s">
        <v>10</v>
      </c>
      <c r="D6542" s="16">
        <v>304.19</v>
      </c>
      <c r="E6542" s="235">
        <v>45078</v>
      </c>
    </row>
    <row r="6543" spans="1:5">
      <c r="A6543" s="28">
        <v>8760</v>
      </c>
      <c r="B6543" s="7" t="s">
        <v>11396</v>
      </c>
      <c r="C6543" s="11" t="s">
        <v>8</v>
      </c>
      <c r="D6543" s="15">
        <v>97.3</v>
      </c>
    </row>
    <row r="6544" spans="1:5">
      <c r="A6544" s="29">
        <v>8761</v>
      </c>
      <c r="B6544" s="8" t="s">
        <v>11397</v>
      </c>
      <c r="C6544" s="12" t="s">
        <v>8</v>
      </c>
      <c r="D6544" s="16">
        <v>62.45</v>
      </c>
    </row>
    <row r="6545" spans="1:4">
      <c r="A6545" s="28">
        <v>8762</v>
      </c>
      <c r="B6545" s="7" t="s">
        <v>11398</v>
      </c>
      <c r="C6545" s="11" t="s">
        <v>8</v>
      </c>
      <c r="D6545" s="15">
        <v>28.08</v>
      </c>
    </row>
    <row r="6546" spans="1:4">
      <c r="A6546" s="29">
        <v>8763</v>
      </c>
      <c r="B6546" s="8" t="s">
        <v>11399</v>
      </c>
      <c r="C6546" s="12" t="s">
        <v>8</v>
      </c>
      <c r="D6546" s="16">
        <v>16.29</v>
      </c>
    </row>
    <row r="6547" spans="1:4">
      <c r="A6547" s="28">
        <v>8764</v>
      </c>
      <c r="B6547" s="7" t="s">
        <v>11400</v>
      </c>
      <c r="C6547" s="11" t="s">
        <v>8</v>
      </c>
      <c r="D6547" s="15">
        <v>81.22</v>
      </c>
    </row>
    <row r="6548" spans="1:4">
      <c r="A6548" s="29">
        <v>8765</v>
      </c>
      <c r="B6548" s="8" t="s">
        <v>11401</v>
      </c>
      <c r="C6548" s="12" t="s">
        <v>8</v>
      </c>
      <c r="D6548" s="16">
        <v>559.51</v>
      </c>
    </row>
    <row r="6549" spans="1:4" ht="21.6">
      <c r="A6549" s="28">
        <v>8767</v>
      </c>
      <c r="B6549" s="7" t="s">
        <v>11402</v>
      </c>
      <c r="C6549" s="11" t="s">
        <v>8</v>
      </c>
      <c r="D6549" s="15">
        <v>161.54</v>
      </c>
    </row>
    <row r="6550" spans="1:4" ht="21.6">
      <c r="A6550" s="29">
        <v>8768</v>
      </c>
      <c r="B6550" s="8" t="s">
        <v>11403</v>
      </c>
      <c r="C6550" s="12" t="s">
        <v>8</v>
      </c>
      <c r="D6550" s="16">
        <v>203.93</v>
      </c>
    </row>
    <row r="6551" spans="1:4" ht="21.6">
      <c r="A6551" s="28">
        <v>8769</v>
      </c>
      <c r="B6551" s="7" t="s">
        <v>11404</v>
      </c>
      <c r="C6551" s="11" t="s">
        <v>8</v>
      </c>
      <c r="D6551" s="15">
        <v>126.08</v>
      </c>
    </row>
    <row r="6552" spans="1:4" ht="21.6">
      <c r="A6552" s="29">
        <v>8770</v>
      </c>
      <c r="B6552" s="8" t="s">
        <v>11405</v>
      </c>
      <c r="C6552" s="12" t="s">
        <v>8</v>
      </c>
      <c r="D6552" s="16">
        <v>253.68</v>
      </c>
    </row>
    <row r="6553" spans="1:4">
      <c r="A6553" s="28">
        <v>8771</v>
      </c>
      <c r="B6553" s="7" t="s">
        <v>4850</v>
      </c>
      <c r="C6553" s="11" t="s">
        <v>16</v>
      </c>
      <c r="D6553" s="15">
        <v>31.13</v>
      </c>
    </row>
    <row r="6554" spans="1:4">
      <c r="A6554" s="29">
        <v>8773</v>
      </c>
      <c r="B6554" s="8" t="s">
        <v>11406</v>
      </c>
      <c r="C6554" s="12" t="s">
        <v>16</v>
      </c>
      <c r="D6554" s="16">
        <v>198.28</v>
      </c>
    </row>
    <row r="6555" spans="1:4">
      <c r="A6555" s="28">
        <v>8774</v>
      </c>
      <c r="B6555" s="7" t="s">
        <v>11407</v>
      </c>
      <c r="C6555" s="11" t="s">
        <v>5</v>
      </c>
      <c r="D6555" s="15">
        <v>4.33</v>
      </c>
    </row>
    <row r="6556" spans="1:4">
      <c r="A6556" s="29">
        <v>8777</v>
      </c>
      <c r="B6556" s="8" t="s">
        <v>11408</v>
      </c>
      <c r="C6556" s="12" t="s">
        <v>16</v>
      </c>
      <c r="D6556" s="16">
        <v>216.97</v>
      </c>
    </row>
    <row r="6557" spans="1:4">
      <c r="A6557" s="28">
        <v>8778</v>
      </c>
      <c r="B6557" s="7" t="s">
        <v>11409</v>
      </c>
      <c r="C6557" s="11" t="s">
        <v>16</v>
      </c>
      <c r="D6557" s="15">
        <v>211.07</v>
      </c>
    </row>
    <row r="6558" spans="1:4" ht="21.6">
      <c r="A6558" s="29">
        <v>8779</v>
      </c>
      <c r="B6558" s="8" t="s">
        <v>11410</v>
      </c>
      <c r="C6558" s="12" t="s">
        <v>10</v>
      </c>
      <c r="D6558" s="16">
        <v>148.52000000000001</v>
      </c>
    </row>
    <row r="6559" spans="1:4" ht="21.6">
      <c r="A6559" s="28">
        <v>8780</v>
      </c>
      <c r="B6559" s="7" t="s">
        <v>67083</v>
      </c>
      <c r="C6559" s="11" t="s">
        <v>8</v>
      </c>
      <c r="D6559" s="15">
        <v>960.54</v>
      </c>
    </row>
    <row r="6560" spans="1:4">
      <c r="A6560" s="29">
        <v>8782</v>
      </c>
      <c r="B6560" s="8" t="s">
        <v>11411</v>
      </c>
      <c r="C6560" s="12" t="s">
        <v>8</v>
      </c>
      <c r="D6560" s="16">
        <v>60.65</v>
      </c>
    </row>
    <row r="6561" spans="1:4">
      <c r="A6561" s="28">
        <v>8783</v>
      </c>
      <c r="B6561" s="7" t="s">
        <v>2597</v>
      </c>
      <c r="C6561" s="11" t="s">
        <v>8</v>
      </c>
      <c r="D6561" s="15">
        <v>30.16</v>
      </c>
    </row>
    <row r="6562" spans="1:4">
      <c r="A6562" s="29">
        <v>8784</v>
      </c>
      <c r="B6562" s="8" t="s">
        <v>11412</v>
      </c>
      <c r="C6562" s="12" t="s">
        <v>8</v>
      </c>
      <c r="D6562" s="16">
        <v>45.77</v>
      </c>
    </row>
    <row r="6563" spans="1:4">
      <c r="A6563" s="28">
        <v>8785</v>
      </c>
      <c r="B6563" s="7" t="s">
        <v>11413</v>
      </c>
      <c r="C6563" s="11" t="s">
        <v>8</v>
      </c>
      <c r="D6563" s="15">
        <v>22.87</v>
      </c>
    </row>
    <row r="6564" spans="1:4">
      <c r="A6564" s="29">
        <v>8786</v>
      </c>
      <c r="B6564" s="8" t="s">
        <v>11414</v>
      </c>
      <c r="C6564" s="12" t="s">
        <v>8</v>
      </c>
      <c r="D6564" s="16">
        <v>8.11</v>
      </c>
    </row>
    <row r="6565" spans="1:4">
      <c r="A6565" s="28">
        <v>8787</v>
      </c>
      <c r="B6565" s="7" t="s">
        <v>11415</v>
      </c>
      <c r="C6565" s="11" t="s">
        <v>8</v>
      </c>
      <c r="D6565" s="15">
        <v>11.63</v>
      </c>
    </row>
    <row r="6566" spans="1:4">
      <c r="A6566" s="29">
        <v>8788</v>
      </c>
      <c r="B6566" s="8" t="s">
        <v>11416</v>
      </c>
      <c r="C6566" s="12" t="s">
        <v>8</v>
      </c>
      <c r="D6566" s="16">
        <v>18.8</v>
      </c>
    </row>
    <row r="6567" spans="1:4" ht="32.4">
      <c r="A6567" s="28">
        <v>8789</v>
      </c>
      <c r="B6567" s="7" t="s">
        <v>11417</v>
      </c>
      <c r="C6567" s="11" t="s">
        <v>16</v>
      </c>
      <c r="D6567" s="15">
        <v>172.72</v>
      </c>
    </row>
    <row r="6568" spans="1:4">
      <c r="A6568" s="29">
        <v>8790</v>
      </c>
      <c r="B6568" s="8" t="s">
        <v>11418</v>
      </c>
      <c r="C6568" s="12" t="s">
        <v>8</v>
      </c>
      <c r="D6568" s="16">
        <v>4.8499999999999996</v>
      </c>
    </row>
    <row r="6569" spans="1:4" ht="32.4">
      <c r="A6569" s="28">
        <v>8791</v>
      </c>
      <c r="B6569" s="7" t="s">
        <v>11419</v>
      </c>
      <c r="C6569" s="11" t="s">
        <v>16</v>
      </c>
      <c r="D6569" s="15">
        <v>231.3</v>
      </c>
    </row>
    <row r="6570" spans="1:4">
      <c r="A6570" s="29">
        <v>8792</v>
      </c>
      <c r="B6570" s="8" t="s">
        <v>11420</v>
      </c>
      <c r="C6570" s="12" t="s">
        <v>8</v>
      </c>
      <c r="D6570" s="16">
        <v>11.78</v>
      </c>
    </row>
    <row r="6571" spans="1:4">
      <c r="A6571" s="28">
        <v>8793</v>
      </c>
      <c r="B6571" s="7" t="s">
        <v>11421</v>
      </c>
      <c r="C6571" s="11" t="s">
        <v>8</v>
      </c>
      <c r="D6571" s="15">
        <v>56.67</v>
      </c>
    </row>
    <row r="6572" spans="1:4">
      <c r="A6572" s="29">
        <v>8794</v>
      </c>
      <c r="B6572" s="8" t="s">
        <v>11422</v>
      </c>
      <c r="C6572" s="12" t="s">
        <v>8</v>
      </c>
      <c r="D6572" s="16">
        <v>161.85</v>
      </c>
    </row>
    <row r="6573" spans="1:4">
      <c r="A6573" s="28">
        <v>8795</v>
      </c>
      <c r="B6573" s="7" t="s">
        <v>11423</v>
      </c>
      <c r="C6573" s="11" t="s">
        <v>8</v>
      </c>
      <c r="D6573" s="15">
        <v>21.1</v>
      </c>
    </row>
    <row r="6574" spans="1:4">
      <c r="A6574" s="29">
        <v>8796</v>
      </c>
      <c r="B6574" s="8" t="s">
        <v>11424</v>
      </c>
      <c r="C6574" s="12" t="s">
        <v>8</v>
      </c>
      <c r="D6574" s="16">
        <v>29.59</v>
      </c>
    </row>
    <row r="6575" spans="1:4">
      <c r="A6575" s="28">
        <v>8797</v>
      </c>
      <c r="B6575" s="7" t="s">
        <v>11425</v>
      </c>
      <c r="C6575" s="11" t="s">
        <v>8</v>
      </c>
      <c r="D6575" s="15">
        <v>77.5</v>
      </c>
    </row>
    <row r="6576" spans="1:4">
      <c r="A6576" s="29">
        <v>8798</v>
      </c>
      <c r="B6576" s="8" t="s">
        <v>11426</v>
      </c>
      <c r="C6576" s="12" t="s">
        <v>8</v>
      </c>
      <c r="D6576" s="16">
        <v>26.54</v>
      </c>
    </row>
    <row r="6577" spans="1:4">
      <c r="A6577" s="28">
        <v>8799</v>
      </c>
      <c r="B6577" s="7" t="s">
        <v>11427</v>
      </c>
      <c r="C6577" s="11" t="s">
        <v>8</v>
      </c>
      <c r="D6577" s="15">
        <v>13.47</v>
      </c>
    </row>
    <row r="6578" spans="1:4" ht="21.6">
      <c r="A6578" s="29">
        <v>8800</v>
      </c>
      <c r="B6578" s="8" t="s">
        <v>67084</v>
      </c>
      <c r="C6578" s="12" t="s">
        <v>8</v>
      </c>
      <c r="D6578" s="16">
        <v>678.76</v>
      </c>
    </row>
    <row r="6579" spans="1:4">
      <c r="A6579" s="28">
        <v>8803</v>
      </c>
      <c r="B6579" s="7" t="s">
        <v>11428</v>
      </c>
      <c r="C6579" s="11" t="s">
        <v>16</v>
      </c>
      <c r="D6579" s="15">
        <v>241.23</v>
      </c>
    </row>
    <row r="6580" spans="1:4" ht="21.6">
      <c r="A6580" s="29">
        <v>8804</v>
      </c>
      <c r="B6580" s="8" t="s">
        <v>11429</v>
      </c>
      <c r="C6580" s="12" t="s">
        <v>8</v>
      </c>
      <c r="D6580" s="16">
        <v>2069.2800000000002</v>
      </c>
    </row>
    <row r="6581" spans="1:4">
      <c r="A6581" s="28">
        <v>8805</v>
      </c>
      <c r="B6581" s="7" t="s">
        <v>11430</v>
      </c>
      <c r="C6581" s="11" t="s">
        <v>16</v>
      </c>
      <c r="D6581" s="15">
        <v>25.98</v>
      </c>
    </row>
    <row r="6582" spans="1:4">
      <c r="A6582" s="29">
        <v>8806</v>
      </c>
      <c r="B6582" s="8" t="s">
        <v>11431</v>
      </c>
      <c r="C6582" s="12" t="s">
        <v>16</v>
      </c>
      <c r="D6582" s="16">
        <v>20.78</v>
      </c>
    </row>
    <row r="6583" spans="1:4">
      <c r="A6583" s="28">
        <v>8807</v>
      </c>
      <c r="B6583" s="7" t="s">
        <v>11432</v>
      </c>
      <c r="C6583" s="11" t="s">
        <v>16</v>
      </c>
      <c r="D6583" s="15">
        <v>12.99</v>
      </c>
    </row>
    <row r="6584" spans="1:4">
      <c r="A6584" s="29">
        <v>8808</v>
      </c>
      <c r="B6584" s="8" t="s">
        <v>11433</v>
      </c>
      <c r="C6584" s="12" t="s">
        <v>16</v>
      </c>
      <c r="D6584" s="16">
        <v>18.18</v>
      </c>
    </row>
    <row r="6585" spans="1:4">
      <c r="A6585" s="28">
        <v>8809</v>
      </c>
      <c r="B6585" s="7" t="s">
        <v>11434</v>
      </c>
      <c r="C6585" s="11" t="s">
        <v>16</v>
      </c>
      <c r="D6585" s="15">
        <v>31.23</v>
      </c>
    </row>
    <row r="6586" spans="1:4">
      <c r="A6586" s="29">
        <v>8811</v>
      </c>
      <c r="B6586" s="8" t="s">
        <v>11435</v>
      </c>
      <c r="C6586" s="12" t="s">
        <v>10</v>
      </c>
      <c r="D6586" s="16">
        <v>55.11</v>
      </c>
    </row>
    <row r="6587" spans="1:4">
      <c r="A6587" s="28">
        <v>8812</v>
      </c>
      <c r="B6587" s="7" t="s">
        <v>11436</v>
      </c>
      <c r="C6587" s="11" t="s">
        <v>6</v>
      </c>
      <c r="D6587" s="15">
        <v>10.64</v>
      </c>
    </row>
    <row r="6588" spans="1:4">
      <c r="A6588" s="29">
        <v>8814</v>
      </c>
      <c r="B6588" s="8" t="s">
        <v>11437</v>
      </c>
      <c r="C6588" s="12" t="s">
        <v>8</v>
      </c>
      <c r="D6588" s="16">
        <v>88</v>
      </c>
    </row>
    <row r="6589" spans="1:4">
      <c r="A6589" s="28">
        <v>8815</v>
      </c>
      <c r="B6589" s="7" t="s">
        <v>11438</v>
      </c>
      <c r="C6589" s="11" t="s">
        <v>8</v>
      </c>
      <c r="D6589" s="15">
        <v>598.5</v>
      </c>
    </row>
    <row r="6590" spans="1:4">
      <c r="A6590" s="29">
        <v>8817</v>
      </c>
      <c r="B6590" s="8" t="s">
        <v>11439</v>
      </c>
      <c r="C6590" s="12" t="s">
        <v>8</v>
      </c>
      <c r="D6590" s="16">
        <v>5.55</v>
      </c>
    </row>
    <row r="6591" spans="1:4">
      <c r="A6591" s="28">
        <v>8818</v>
      </c>
      <c r="B6591" s="7" t="s">
        <v>4894</v>
      </c>
      <c r="C6591" s="11" t="s">
        <v>8</v>
      </c>
      <c r="D6591" s="15">
        <v>18.940000000000001</v>
      </c>
    </row>
    <row r="6592" spans="1:4">
      <c r="A6592" s="29">
        <v>8820</v>
      </c>
      <c r="B6592" s="8" t="s">
        <v>11440</v>
      </c>
      <c r="C6592" s="12" t="s">
        <v>8</v>
      </c>
      <c r="D6592" s="16">
        <v>8</v>
      </c>
    </row>
    <row r="6593" spans="1:4" ht="21.6">
      <c r="A6593" s="28">
        <v>8821</v>
      </c>
      <c r="B6593" s="7" t="s">
        <v>11441</v>
      </c>
      <c r="C6593" s="11" t="s">
        <v>16</v>
      </c>
      <c r="D6593" s="15">
        <v>139.97</v>
      </c>
    </row>
    <row r="6594" spans="1:4" ht="21.6">
      <c r="A6594" s="29">
        <v>8822</v>
      </c>
      <c r="B6594" s="8" t="s">
        <v>11442</v>
      </c>
      <c r="C6594" s="12" t="s">
        <v>8</v>
      </c>
      <c r="D6594" s="16">
        <v>29.26</v>
      </c>
    </row>
    <row r="6595" spans="1:4">
      <c r="A6595" s="28">
        <v>8824</v>
      </c>
      <c r="B6595" s="7" t="s">
        <v>11443</v>
      </c>
      <c r="C6595" s="11" t="s">
        <v>8</v>
      </c>
      <c r="D6595" s="15">
        <v>0.38</v>
      </c>
    </row>
    <row r="6596" spans="1:4">
      <c r="A6596" s="29">
        <v>8828</v>
      </c>
      <c r="B6596" s="8" t="s">
        <v>11444</v>
      </c>
      <c r="C6596" s="12" t="s">
        <v>8</v>
      </c>
      <c r="D6596" s="16">
        <v>188.29</v>
      </c>
    </row>
    <row r="6597" spans="1:4" ht="21.6">
      <c r="A6597" s="28">
        <v>8829</v>
      </c>
      <c r="B6597" s="7" t="s">
        <v>11445</v>
      </c>
      <c r="C6597" s="11" t="s">
        <v>10</v>
      </c>
      <c r="D6597" s="15">
        <v>60.18</v>
      </c>
    </row>
    <row r="6598" spans="1:4" ht="21.6">
      <c r="A6598" s="29">
        <v>8830</v>
      </c>
      <c r="B6598" s="8" t="s">
        <v>11446</v>
      </c>
      <c r="C6598" s="12" t="s">
        <v>10</v>
      </c>
      <c r="D6598" s="16">
        <v>99.93</v>
      </c>
    </row>
    <row r="6599" spans="1:4" ht="21.6">
      <c r="A6599" s="28">
        <v>8831</v>
      </c>
      <c r="B6599" s="7" t="s">
        <v>11447</v>
      </c>
      <c r="C6599" s="11" t="s">
        <v>10</v>
      </c>
      <c r="D6599" s="15">
        <v>133.16</v>
      </c>
    </row>
    <row r="6600" spans="1:4">
      <c r="A6600" s="29">
        <v>8832</v>
      </c>
      <c r="B6600" s="8" t="s">
        <v>67085</v>
      </c>
      <c r="C6600" s="12" t="s">
        <v>10</v>
      </c>
      <c r="D6600" s="16">
        <v>59.33</v>
      </c>
    </row>
    <row r="6601" spans="1:4">
      <c r="A6601" s="28">
        <v>8833</v>
      </c>
      <c r="B6601" s="7" t="s">
        <v>67086</v>
      </c>
      <c r="C6601" s="11" t="s">
        <v>10</v>
      </c>
      <c r="D6601" s="15">
        <v>66.930000000000007</v>
      </c>
    </row>
    <row r="6602" spans="1:4">
      <c r="A6602" s="29">
        <v>8834</v>
      </c>
      <c r="B6602" s="8" t="s">
        <v>67087</v>
      </c>
      <c r="C6602" s="12" t="s">
        <v>10</v>
      </c>
      <c r="D6602" s="16">
        <v>127.73</v>
      </c>
    </row>
    <row r="6603" spans="1:4">
      <c r="A6603" s="28">
        <v>8835</v>
      </c>
      <c r="B6603" s="7" t="s">
        <v>11448</v>
      </c>
      <c r="C6603" s="11" t="s">
        <v>10</v>
      </c>
      <c r="D6603" s="15">
        <v>20.52</v>
      </c>
    </row>
    <row r="6604" spans="1:4">
      <c r="A6604" s="29">
        <v>8836</v>
      </c>
      <c r="B6604" s="8" t="s">
        <v>11449</v>
      </c>
      <c r="C6604" s="12" t="s">
        <v>16</v>
      </c>
      <c r="D6604" s="16">
        <v>390.06</v>
      </c>
    </row>
    <row r="6605" spans="1:4" ht="21.6">
      <c r="A6605" s="28">
        <v>8837</v>
      </c>
      <c r="B6605" s="7" t="s">
        <v>67088</v>
      </c>
      <c r="C6605" s="11" t="s">
        <v>8</v>
      </c>
      <c r="D6605" s="15">
        <v>719.88</v>
      </c>
    </row>
    <row r="6606" spans="1:4">
      <c r="A6606" s="29">
        <v>8838</v>
      </c>
      <c r="B6606" s="8" t="s">
        <v>11450</v>
      </c>
      <c r="C6606" s="12" t="s">
        <v>11</v>
      </c>
      <c r="D6606" s="16">
        <v>101.29</v>
      </c>
    </row>
    <row r="6607" spans="1:4">
      <c r="A6607" s="28">
        <v>8839</v>
      </c>
      <c r="B6607" s="7" t="s">
        <v>11451</v>
      </c>
      <c r="C6607" s="11" t="s">
        <v>11</v>
      </c>
      <c r="D6607" s="15">
        <v>135.02000000000001</v>
      </c>
    </row>
    <row r="6608" spans="1:4">
      <c r="A6608" s="29">
        <v>8840</v>
      </c>
      <c r="B6608" s="8" t="s">
        <v>11452</v>
      </c>
      <c r="C6608" s="12" t="s">
        <v>11</v>
      </c>
      <c r="D6608" s="16">
        <v>168.79</v>
      </c>
    </row>
    <row r="6609" spans="1:4">
      <c r="A6609" s="28">
        <v>8841</v>
      </c>
      <c r="B6609" s="7" t="s">
        <v>11453</v>
      </c>
      <c r="C6609" s="11" t="s">
        <v>11</v>
      </c>
      <c r="D6609" s="15">
        <v>9.8800000000000008</v>
      </c>
    </row>
    <row r="6610" spans="1:4">
      <c r="A6610" s="29">
        <v>8842</v>
      </c>
      <c r="B6610" s="8" t="s">
        <v>11454</v>
      </c>
      <c r="C6610" s="12" t="s">
        <v>11</v>
      </c>
      <c r="D6610" s="16">
        <v>18.920000000000002</v>
      </c>
    </row>
    <row r="6611" spans="1:4">
      <c r="A6611" s="28">
        <v>8843</v>
      </c>
      <c r="B6611" s="7" t="s">
        <v>11455</v>
      </c>
      <c r="C6611" s="11" t="s">
        <v>11</v>
      </c>
      <c r="D6611" s="15">
        <v>13.41</v>
      </c>
    </row>
    <row r="6612" spans="1:4">
      <c r="A6612" s="29">
        <v>8844</v>
      </c>
      <c r="B6612" s="8" t="s">
        <v>11456</v>
      </c>
      <c r="C6612" s="12" t="s">
        <v>11</v>
      </c>
      <c r="D6612" s="16">
        <v>55.54</v>
      </c>
    </row>
    <row r="6613" spans="1:4">
      <c r="A6613" s="28">
        <v>8845</v>
      </c>
      <c r="B6613" s="7" t="s">
        <v>11457</v>
      </c>
      <c r="C6613" s="11" t="s">
        <v>11</v>
      </c>
      <c r="D6613" s="15">
        <v>27.21</v>
      </c>
    </row>
    <row r="6614" spans="1:4" ht="21.6">
      <c r="A6614" s="29">
        <v>8849</v>
      </c>
      <c r="B6614" s="8" t="s">
        <v>11458</v>
      </c>
      <c r="C6614" s="12" t="s">
        <v>8</v>
      </c>
      <c r="D6614" s="16">
        <v>175.76</v>
      </c>
    </row>
    <row r="6615" spans="1:4">
      <c r="A6615" s="28">
        <v>8851</v>
      </c>
      <c r="B6615" s="7" t="s">
        <v>11459</v>
      </c>
      <c r="C6615" s="11" t="s">
        <v>8</v>
      </c>
      <c r="D6615" s="15">
        <v>151.85</v>
      </c>
    </row>
    <row r="6616" spans="1:4">
      <c r="A6616" s="29">
        <v>8852</v>
      </c>
      <c r="B6616" s="8" t="s">
        <v>11460</v>
      </c>
      <c r="C6616" s="12" t="s">
        <v>8</v>
      </c>
      <c r="D6616" s="16">
        <v>8.8800000000000008</v>
      </c>
    </row>
    <row r="6617" spans="1:4" ht="21.6">
      <c r="A6617" s="28">
        <v>8853</v>
      </c>
      <c r="B6617" s="7" t="s">
        <v>11461</v>
      </c>
      <c r="C6617" s="11" t="s">
        <v>16</v>
      </c>
      <c r="D6617" s="15">
        <v>67.19</v>
      </c>
    </row>
    <row r="6618" spans="1:4" ht="21.6">
      <c r="A6618" s="29">
        <v>8854</v>
      </c>
      <c r="B6618" s="8" t="s">
        <v>11462</v>
      </c>
      <c r="C6618" s="12" t="s">
        <v>16</v>
      </c>
      <c r="D6618" s="16">
        <v>85.87</v>
      </c>
    </row>
    <row r="6619" spans="1:4">
      <c r="A6619" s="28">
        <v>8855</v>
      </c>
      <c r="B6619" s="7" t="s">
        <v>64622</v>
      </c>
      <c r="C6619" s="11" t="s">
        <v>10</v>
      </c>
      <c r="D6619" s="15">
        <v>23.91</v>
      </c>
    </row>
    <row r="6620" spans="1:4">
      <c r="A6620" s="29">
        <v>8856</v>
      </c>
      <c r="B6620" s="8" t="s">
        <v>11463</v>
      </c>
      <c r="C6620" s="12" t="s">
        <v>16</v>
      </c>
      <c r="D6620" s="16">
        <v>66.150000000000006</v>
      </c>
    </row>
    <row r="6621" spans="1:4">
      <c r="A6621" s="28">
        <v>8857</v>
      </c>
      <c r="B6621" s="7" t="s">
        <v>11464</v>
      </c>
      <c r="C6621" s="11" t="s">
        <v>8</v>
      </c>
      <c r="D6621" s="15">
        <v>24.13</v>
      </c>
    </row>
    <row r="6622" spans="1:4" ht="21.6">
      <c r="A6622" s="29">
        <v>8858</v>
      </c>
      <c r="B6622" s="8" t="s">
        <v>11465</v>
      </c>
      <c r="C6622" s="12" t="s">
        <v>16</v>
      </c>
      <c r="D6622" s="16">
        <v>83.36</v>
      </c>
    </row>
    <row r="6623" spans="1:4">
      <c r="A6623" s="28">
        <v>8860</v>
      </c>
      <c r="B6623" s="7" t="s">
        <v>11466</v>
      </c>
      <c r="C6623" s="11" t="s">
        <v>11</v>
      </c>
      <c r="D6623" s="15">
        <v>26.21</v>
      </c>
    </row>
    <row r="6624" spans="1:4">
      <c r="A6624" s="29">
        <v>8861</v>
      </c>
      <c r="B6624" s="8" t="s">
        <v>67089</v>
      </c>
      <c r="C6624" s="12" t="s">
        <v>11</v>
      </c>
      <c r="D6624" s="16">
        <v>36.06</v>
      </c>
    </row>
    <row r="6625" spans="1:4" ht="21.6">
      <c r="A6625" s="28">
        <v>8862</v>
      </c>
      <c r="B6625" s="7" t="s">
        <v>11467</v>
      </c>
      <c r="C6625" s="11" t="s">
        <v>11</v>
      </c>
      <c r="D6625" s="15">
        <v>50.55</v>
      </c>
    </row>
    <row r="6626" spans="1:4">
      <c r="A6626" s="29">
        <v>8863</v>
      </c>
      <c r="B6626" s="8" t="s">
        <v>61990</v>
      </c>
      <c r="C6626" s="12" t="s">
        <v>16</v>
      </c>
      <c r="D6626" s="16">
        <v>10.96</v>
      </c>
    </row>
    <row r="6627" spans="1:4">
      <c r="A6627" s="28">
        <v>8864</v>
      </c>
      <c r="B6627" s="7" t="s">
        <v>11468</v>
      </c>
      <c r="C6627" s="11" t="s">
        <v>8</v>
      </c>
      <c r="D6627" s="15">
        <v>5461.66</v>
      </c>
    </row>
    <row r="6628" spans="1:4" ht="21.6">
      <c r="A6628" s="29">
        <v>8865</v>
      </c>
      <c r="B6628" s="8" t="s">
        <v>11469</v>
      </c>
      <c r="C6628" s="12" t="s">
        <v>10</v>
      </c>
      <c r="D6628" s="16">
        <v>23.63</v>
      </c>
    </row>
    <row r="6629" spans="1:4">
      <c r="A6629" s="28">
        <v>8866</v>
      </c>
      <c r="B6629" s="7" t="s">
        <v>11470</v>
      </c>
      <c r="C6629" s="11" t="s">
        <v>8</v>
      </c>
      <c r="D6629" s="15">
        <v>82.97</v>
      </c>
    </row>
    <row r="6630" spans="1:4">
      <c r="A6630" s="29">
        <v>8867</v>
      </c>
      <c r="B6630" s="8" t="s">
        <v>11471</v>
      </c>
      <c r="C6630" s="12" t="s">
        <v>8</v>
      </c>
      <c r="D6630" s="16">
        <v>92.05</v>
      </c>
    </row>
    <row r="6631" spans="1:4">
      <c r="A6631" s="28">
        <v>8868</v>
      </c>
      <c r="B6631" s="7" t="s">
        <v>11472</v>
      </c>
      <c r="C6631" s="11" t="s">
        <v>8</v>
      </c>
      <c r="D6631" s="15">
        <v>92.05</v>
      </c>
    </row>
    <row r="6632" spans="1:4">
      <c r="A6632" s="29">
        <v>8869</v>
      </c>
      <c r="B6632" s="8" t="s">
        <v>11473</v>
      </c>
      <c r="C6632" s="12" t="s">
        <v>8</v>
      </c>
      <c r="D6632" s="16">
        <v>119.61</v>
      </c>
    </row>
    <row r="6633" spans="1:4">
      <c r="A6633" s="28">
        <v>8870</v>
      </c>
      <c r="B6633" s="7" t="s">
        <v>11474</v>
      </c>
      <c r="C6633" s="11" t="s">
        <v>8</v>
      </c>
      <c r="D6633" s="15">
        <v>99.17</v>
      </c>
    </row>
    <row r="6634" spans="1:4">
      <c r="A6634" s="29">
        <v>8871</v>
      </c>
      <c r="B6634" s="8" t="s">
        <v>11475</v>
      </c>
      <c r="C6634" s="12" t="s">
        <v>8</v>
      </c>
      <c r="D6634" s="16">
        <v>99.17</v>
      </c>
    </row>
    <row r="6635" spans="1:4">
      <c r="A6635" s="28">
        <v>8872</v>
      </c>
      <c r="B6635" s="7" t="s">
        <v>11476</v>
      </c>
      <c r="C6635" s="11" t="s">
        <v>8</v>
      </c>
      <c r="D6635" s="15">
        <v>99.17</v>
      </c>
    </row>
    <row r="6636" spans="1:4">
      <c r="A6636" s="29">
        <v>8873</v>
      </c>
      <c r="B6636" s="8" t="s">
        <v>11477</v>
      </c>
      <c r="C6636" s="12" t="s">
        <v>8</v>
      </c>
      <c r="D6636" s="16">
        <v>27.25</v>
      </c>
    </row>
    <row r="6637" spans="1:4">
      <c r="A6637" s="28">
        <v>8874</v>
      </c>
      <c r="B6637" s="7" t="s">
        <v>11478</v>
      </c>
      <c r="C6637" s="11" t="s">
        <v>8</v>
      </c>
      <c r="D6637" s="15">
        <v>54.5</v>
      </c>
    </row>
    <row r="6638" spans="1:4">
      <c r="A6638" s="29">
        <v>8875</v>
      </c>
      <c r="B6638" s="8" t="s">
        <v>11479</v>
      </c>
      <c r="C6638" s="12" t="s">
        <v>8</v>
      </c>
      <c r="D6638" s="16">
        <v>54.5</v>
      </c>
    </row>
    <row r="6639" spans="1:4">
      <c r="A6639" s="28">
        <v>8876</v>
      </c>
      <c r="B6639" s="7" t="s">
        <v>11480</v>
      </c>
      <c r="C6639" s="11" t="s">
        <v>8</v>
      </c>
      <c r="D6639" s="15">
        <v>81.760000000000005</v>
      </c>
    </row>
    <row r="6640" spans="1:4" ht="32.4">
      <c r="A6640" s="29">
        <v>8877</v>
      </c>
      <c r="B6640" s="8" t="s">
        <v>11481</v>
      </c>
      <c r="C6640" s="12" t="s">
        <v>8</v>
      </c>
      <c r="D6640" s="16">
        <v>200.22</v>
      </c>
    </row>
    <row r="6641" spans="1:4">
      <c r="A6641" s="28">
        <v>8878</v>
      </c>
      <c r="B6641" s="7" t="s">
        <v>11482</v>
      </c>
      <c r="C6641" s="11" t="s">
        <v>8</v>
      </c>
      <c r="D6641" s="15">
        <v>13.63</v>
      </c>
    </row>
    <row r="6642" spans="1:4">
      <c r="A6642" s="29">
        <v>8879</v>
      </c>
      <c r="B6642" s="8" t="s">
        <v>11483</v>
      </c>
      <c r="C6642" s="12" t="s">
        <v>8</v>
      </c>
      <c r="D6642" s="16">
        <v>13.63</v>
      </c>
    </row>
    <row r="6643" spans="1:4">
      <c r="A6643" s="28">
        <v>8880</v>
      </c>
      <c r="B6643" s="7" t="s">
        <v>11484</v>
      </c>
      <c r="C6643" s="11" t="s">
        <v>8</v>
      </c>
      <c r="D6643" s="15">
        <v>27.25</v>
      </c>
    </row>
    <row r="6644" spans="1:4">
      <c r="A6644" s="29">
        <v>8881</v>
      </c>
      <c r="B6644" s="8" t="s">
        <v>11485</v>
      </c>
      <c r="C6644" s="12" t="s">
        <v>8</v>
      </c>
      <c r="D6644" s="16">
        <v>27.25</v>
      </c>
    </row>
    <row r="6645" spans="1:4">
      <c r="A6645" s="28">
        <v>8882</v>
      </c>
      <c r="B6645" s="7" t="s">
        <v>11486</v>
      </c>
      <c r="C6645" s="11" t="s">
        <v>8</v>
      </c>
      <c r="D6645" s="15">
        <v>27.25</v>
      </c>
    </row>
    <row r="6646" spans="1:4">
      <c r="A6646" s="29">
        <v>8883</v>
      </c>
      <c r="B6646" s="8" t="s">
        <v>11487</v>
      </c>
      <c r="C6646" s="12" t="s">
        <v>8</v>
      </c>
      <c r="D6646" s="16">
        <v>27.25</v>
      </c>
    </row>
    <row r="6647" spans="1:4" ht="21.6">
      <c r="A6647" s="28">
        <v>8884</v>
      </c>
      <c r="B6647" s="7" t="s">
        <v>11488</v>
      </c>
      <c r="C6647" s="11" t="s">
        <v>8</v>
      </c>
      <c r="D6647" s="15">
        <v>349.51</v>
      </c>
    </row>
    <row r="6648" spans="1:4" ht="21.6">
      <c r="A6648" s="29">
        <v>8885</v>
      </c>
      <c r="B6648" s="8" t="s">
        <v>11489</v>
      </c>
      <c r="C6648" s="12" t="s">
        <v>8</v>
      </c>
      <c r="D6648" s="16">
        <v>310.45</v>
      </c>
    </row>
    <row r="6649" spans="1:4" ht="21.6">
      <c r="A6649" s="28">
        <v>8886</v>
      </c>
      <c r="B6649" s="7" t="s">
        <v>11490</v>
      </c>
      <c r="C6649" s="11" t="s">
        <v>8</v>
      </c>
      <c r="D6649" s="15">
        <v>2815.58</v>
      </c>
    </row>
    <row r="6650" spans="1:4" ht="32.4">
      <c r="A6650" s="29">
        <v>8887</v>
      </c>
      <c r="B6650" s="8" t="s">
        <v>11491</v>
      </c>
      <c r="C6650" s="12" t="s">
        <v>8</v>
      </c>
      <c r="D6650" s="16">
        <v>4696.59</v>
      </c>
    </row>
    <row r="6651" spans="1:4" ht="32.4">
      <c r="A6651" s="28">
        <v>8888</v>
      </c>
      <c r="B6651" s="7" t="s">
        <v>11492</v>
      </c>
      <c r="C6651" s="11" t="s">
        <v>8</v>
      </c>
      <c r="D6651" s="15">
        <v>787.31</v>
      </c>
    </row>
    <row r="6652" spans="1:4" ht="21.6">
      <c r="A6652" s="29">
        <v>8889</v>
      </c>
      <c r="B6652" s="8" t="s">
        <v>11493</v>
      </c>
      <c r="C6652" s="12" t="s">
        <v>16</v>
      </c>
      <c r="D6652" s="16">
        <v>71.98</v>
      </c>
    </row>
    <row r="6653" spans="1:4" ht="21.6">
      <c r="A6653" s="28">
        <v>8890</v>
      </c>
      <c r="B6653" s="7" t="s">
        <v>11494</v>
      </c>
      <c r="C6653" s="11" t="s">
        <v>16</v>
      </c>
      <c r="D6653" s="15">
        <v>75.37</v>
      </c>
    </row>
    <row r="6654" spans="1:4">
      <c r="A6654" s="29">
        <v>8891</v>
      </c>
      <c r="B6654" s="8" t="s">
        <v>11495</v>
      </c>
      <c r="C6654" s="12" t="s">
        <v>8</v>
      </c>
      <c r="D6654" s="16">
        <v>18.61</v>
      </c>
    </row>
    <row r="6655" spans="1:4">
      <c r="A6655" s="28">
        <v>8892</v>
      </c>
      <c r="B6655" s="7" t="s">
        <v>11496</v>
      </c>
      <c r="C6655" s="11" t="s">
        <v>8</v>
      </c>
      <c r="D6655" s="15">
        <v>24.4</v>
      </c>
    </row>
    <row r="6656" spans="1:4">
      <c r="A6656" s="29">
        <v>8894</v>
      </c>
      <c r="B6656" s="8" t="s">
        <v>11498</v>
      </c>
      <c r="C6656" s="12" t="s">
        <v>8</v>
      </c>
      <c r="D6656" s="16">
        <v>110.71</v>
      </c>
    </row>
    <row r="6657" spans="1:4">
      <c r="A6657" s="28">
        <v>8895</v>
      </c>
      <c r="B6657" s="7" t="s">
        <v>4947</v>
      </c>
      <c r="C6657" s="11" t="s">
        <v>8</v>
      </c>
      <c r="D6657" s="15">
        <v>64.989999999999995</v>
      </c>
    </row>
    <row r="6658" spans="1:4">
      <c r="A6658" s="29">
        <v>8896</v>
      </c>
      <c r="B6658" s="8" t="s">
        <v>442</v>
      </c>
      <c r="C6658" s="12" t="s">
        <v>8</v>
      </c>
      <c r="D6658" s="16">
        <v>25.09</v>
      </c>
    </row>
    <row r="6659" spans="1:4" ht="21.6">
      <c r="A6659" s="28">
        <v>8897</v>
      </c>
      <c r="B6659" s="7" t="s">
        <v>11499</v>
      </c>
      <c r="C6659" s="11" t="s">
        <v>16</v>
      </c>
      <c r="D6659" s="15">
        <v>508.75</v>
      </c>
    </row>
    <row r="6660" spans="1:4" ht="21.6">
      <c r="A6660" s="29">
        <v>8898</v>
      </c>
      <c r="B6660" s="8" t="s">
        <v>11500</v>
      </c>
      <c r="C6660" s="12" t="s">
        <v>16</v>
      </c>
      <c r="D6660" s="16">
        <v>444.88</v>
      </c>
    </row>
    <row r="6661" spans="1:4" ht="21.6">
      <c r="A6661" s="28">
        <v>8899</v>
      </c>
      <c r="B6661" s="7" t="s">
        <v>67090</v>
      </c>
      <c r="C6661" s="11" t="s">
        <v>16</v>
      </c>
      <c r="D6661" s="15">
        <v>518.77</v>
      </c>
    </row>
    <row r="6662" spans="1:4" ht="32.4">
      <c r="A6662" s="29">
        <v>8900</v>
      </c>
      <c r="B6662" s="8" t="s">
        <v>11501</v>
      </c>
      <c r="C6662" s="12" t="s">
        <v>16</v>
      </c>
      <c r="D6662" s="16">
        <v>516.91</v>
      </c>
    </row>
    <row r="6663" spans="1:4">
      <c r="A6663" s="28">
        <v>8902</v>
      </c>
      <c r="B6663" s="7" t="s">
        <v>4952</v>
      </c>
      <c r="C6663" s="11" t="s">
        <v>8</v>
      </c>
      <c r="D6663" s="15">
        <v>1467.52</v>
      </c>
    </row>
    <row r="6664" spans="1:4">
      <c r="A6664" s="29">
        <v>8903</v>
      </c>
      <c r="B6664" s="8" t="s">
        <v>4953</v>
      </c>
      <c r="C6664" s="12" t="s">
        <v>8</v>
      </c>
      <c r="D6664" s="16">
        <v>1467.52</v>
      </c>
    </row>
    <row r="6665" spans="1:4" ht="21.6">
      <c r="A6665" s="28">
        <v>8904</v>
      </c>
      <c r="B6665" s="7" t="s">
        <v>4959</v>
      </c>
      <c r="C6665" s="11" t="s">
        <v>8</v>
      </c>
      <c r="D6665" s="15">
        <v>400</v>
      </c>
    </row>
    <row r="6666" spans="1:4">
      <c r="A6666" s="29">
        <v>8905</v>
      </c>
      <c r="B6666" s="8" t="s">
        <v>4967</v>
      </c>
      <c r="C6666" s="12" t="s">
        <v>8</v>
      </c>
      <c r="D6666" s="16">
        <v>239.63</v>
      </c>
    </row>
    <row r="6667" spans="1:4" ht="32.4">
      <c r="A6667" s="28">
        <v>8906</v>
      </c>
      <c r="B6667" s="7" t="s">
        <v>61991</v>
      </c>
      <c r="C6667" s="11" t="s">
        <v>63231</v>
      </c>
      <c r="D6667" s="15">
        <v>80.569999999999993</v>
      </c>
    </row>
    <row r="6668" spans="1:4" ht="32.4">
      <c r="A6668" s="29">
        <v>8907</v>
      </c>
      <c r="B6668" s="8" t="s">
        <v>11502</v>
      </c>
      <c r="C6668" s="12" t="s">
        <v>16</v>
      </c>
      <c r="D6668" s="16">
        <v>119.95</v>
      </c>
    </row>
    <row r="6669" spans="1:4" ht="21.6">
      <c r="A6669" s="28">
        <v>8908</v>
      </c>
      <c r="B6669" s="7" t="s">
        <v>11503</v>
      </c>
      <c r="C6669" s="11" t="s">
        <v>8</v>
      </c>
      <c r="D6669" s="15">
        <v>3.41</v>
      </c>
    </row>
    <row r="6670" spans="1:4" ht="21.6">
      <c r="A6670" s="29">
        <v>8909</v>
      </c>
      <c r="B6670" s="8" t="s">
        <v>11504</v>
      </c>
      <c r="C6670" s="12" t="s">
        <v>8</v>
      </c>
      <c r="D6670" s="16">
        <v>979.03</v>
      </c>
    </row>
    <row r="6671" spans="1:4">
      <c r="A6671" s="28">
        <v>8910</v>
      </c>
      <c r="B6671" s="7" t="s">
        <v>11505</v>
      </c>
      <c r="C6671" s="11" t="s">
        <v>8</v>
      </c>
      <c r="D6671" s="15">
        <v>3330.77</v>
      </c>
    </row>
    <row r="6672" spans="1:4">
      <c r="A6672" s="29">
        <v>8911</v>
      </c>
      <c r="B6672" s="8" t="s">
        <v>4970</v>
      </c>
      <c r="C6672" s="12" t="s">
        <v>8</v>
      </c>
      <c r="D6672" s="16">
        <v>359.93</v>
      </c>
    </row>
    <row r="6673" spans="1:4">
      <c r="A6673" s="28">
        <v>8912</v>
      </c>
      <c r="B6673" s="7" t="s">
        <v>11506</v>
      </c>
      <c r="C6673" s="11" t="s">
        <v>8</v>
      </c>
      <c r="D6673" s="15">
        <v>79.83</v>
      </c>
    </row>
    <row r="6674" spans="1:4">
      <c r="A6674" s="29">
        <v>8913</v>
      </c>
      <c r="B6674" s="8" t="s">
        <v>11507</v>
      </c>
      <c r="C6674" s="12" t="s">
        <v>8</v>
      </c>
      <c r="D6674" s="16">
        <v>62.58</v>
      </c>
    </row>
    <row r="6675" spans="1:4">
      <c r="A6675" s="28">
        <v>8914</v>
      </c>
      <c r="B6675" s="7" t="s">
        <v>11508</v>
      </c>
      <c r="C6675" s="11" t="s">
        <v>8</v>
      </c>
      <c r="D6675" s="15">
        <v>62.58</v>
      </c>
    </row>
    <row r="6676" spans="1:4">
      <c r="A6676" s="29">
        <v>8915</v>
      </c>
      <c r="B6676" s="8" t="s">
        <v>11509</v>
      </c>
      <c r="C6676" s="12" t="s">
        <v>8</v>
      </c>
      <c r="D6676" s="16">
        <v>62.58</v>
      </c>
    </row>
    <row r="6677" spans="1:4">
      <c r="A6677" s="28">
        <v>8916</v>
      </c>
      <c r="B6677" s="7" t="s">
        <v>11510</v>
      </c>
      <c r="C6677" s="11" t="s">
        <v>8</v>
      </c>
      <c r="D6677" s="15">
        <v>49.82</v>
      </c>
    </row>
    <row r="6678" spans="1:4">
      <c r="A6678" s="29">
        <v>8917</v>
      </c>
      <c r="B6678" s="8" t="s">
        <v>11511</v>
      </c>
      <c r="C6678" s="12" t="s">
        <v>8</v>
      </c>
      <c r="D6678" s="16">
        <v>62.58</v>
      </c>
    </row>
    <row r="6679" spans="1:4">
      <c r="A6679" s="28">
        <v>8918</v>
      </c>
      <c r="B6679" s="7" t="s">
        <v>11512</v>
      </c>
      <c r="C6679" s="11" t="s">
        <v>8</v>
      </c>
      <c r="D6679" s="15">
        <v>62.58</v>
      </c>
    </row>
    <row r="6680" spans="1:4">
      <c r="A6680" s="29">
        <v>8919</v>
      </c>
      <c r="B6680" s="8" t="s">
        <v>11513</v>
      </c>
      <c r="C6680" s="12" t="s">
        <v>8</v>
      </c>
      <c r="D6680" s="16">
        <v>62.58</v>
      </c>
    </row>
    <row r="6681" spans="1:4">
      <c r="A6681" s="28">
        <v>8920</v>
      </c>
      <c r="B6681" s="7" t="s">
        <v>11514</v>
      </c>
      <c r="C6681" s="11" t="s">
        <v>8</v>
      </c>
      <c r="D6681" s="15">
        <v>65.63</v>
      </c>
    </row>
    <row r="6682" spans="1:4">
      <c r="A6682" s="29">
        <v>8921</v>
      </c>
      <c r="B6682" s="8" t="s">
        <v>11515</v>
      </c>
      <c r="C6682" s="12" t="s">
        <v>8</v>
      </c>
      <c r="D6682" s="16">
        <v>106.21</v>
      </c>
    </row>
    <row r="6683" spans="1:4" ht="21.6">
      <c r="A6683" s="28">
        <v>8923</v>
      </c>
      <c r="B6683" s="7" t="s">
        <v>11516</v>
      </c>
      <c r="C6683" s="11" t="s">
        <v>8</v>
      </c>
      <c r="D6683" s="15">
        <v>95.46</v>
      </c>
    </row>
    <row r="6684" spans="1:4">
      <c r="A6684" s="29">
        <v>8924</v>
      </c>
      <c r="B6684" s="8" t="s">
        <v>4975</v>
      </c>
      <c r="C6684" s="12" t="s">
        <v>8</v>
      </c>
      <c r="D6684" s="16">
        <v>4.54</v>
      </c>
    </row>
    <row r="6685" spans="1:4">
      <c r="A6685" s="28">
        <v>8925</v>
      </c>
      <c r="B6685" s="7" t="s">
        <v>4976</v>
      </c>
      <c r="C6685" s="11" t="s">
        <v>8</v>
      </c>
      <c r="D6685" s="15">
        <v>4.74</v>
      </c>
    </row>
    <row r="6686" spans="1:4" ht="32.4">
      <c r="A6686" s="29">
        <v>8926</v>
      </c>
      <c r="B6686" s="8" t="s">
        <v>67091</v>
      </c>
      <c r="C6686" s="12" t="s">
        <v>8</v>
      </c>
      <c r="D6686" s="16">
        <v>19902.28</v>
      </c>
    </row>
    <row r="6687" spans="1:4" ht="32.4">
      <c r="A6687" s="28">
        <v>8927</v>
      </c>
      <c r="B6687" s="7" t="s">
        <v>67092</v>
      </c>
      <c r="C6687" s="11" t="s">
        <v>8</v>
      </c>
      <c r="D6687" s="15">
        <v>1794.79</v>
      </c>
    </row>
    <row r="6688" spans="1:4" ht="32.4">
      <c r="A6688" s="29">
        <v>8928</v>
      </c>
      <c r="B6688" s="8" t="s">
        <v>11517</v>
      </c>
      <c r="C6688" s="12" t="s">
        <v>16</v>
      </c>
      <c r="D6688" s="16">
        <v>58.48</v>
      </c>
    </row>
    <row r="6689" spans="1:4" ht="21.6">
      <c r="A6689" s="28">
        <v>8929</v>
      </c>
      <c r="B6689" s="7" t="s">
        <v>4983</v>
      </c>
      <c r="C6689" s="11" t="s">
        <v>8</v>
      </c>
      <c r="D6689" s="15">
        <v>463.38</v>
      </c>
    </row>
    <row r="6690" spans="1:4">
      <c r="A6690" s="29">
        <v>8930</v>
      </c>
      <c r="B6690" s="8" t="s">
        <v>4984</v>
      </c>
      <c r="C6690" s="12" t="s">
        <v>8</v>
      </c>
      <c r="D6690" s="16">
        <v>357.98</v>
      </c>
    </row>
    <row r="6691" spans="1:4" ht="21.6">
      <c r="A6691" s="28">
        <v>8931</v>
      </c>
      <c r="B6691" s="7" t="s">
        <v>11518</v>
      </c>
      <c r="C6691" s="11" t="s">
        <v>16</v>
      </c>
      <c r="D6691" s="15">
        <v>75.760000000000005</v>
      </c>
    </row>
    <row r="6692" spans="1:4" ht="21.6">
      <c r="A6692" s="29">
        <v>8933</v>
      </c>
      <c r="B6692" s="8" t="s">
        <v>11519</v>
      </c>
      <c r="C6692" s="12" t="s">
        <v>8</v>
      </c>
      <c r="D6692" s="16">
        <v>6950.57</v>
      </c>
    </row>
    <row r="6693" spans="1:4" ht="21.6">
      <c r="A6693" s="28">
        <v>8934</v>
      </c>
      <c r="B6693" s="7" t="s">
        <v>67093</v>
      </c>
      <c r="C6693" s="11" t="s">
        <v>8</v>
      </c>
      <c r="D6693" s="15">
        <v>4056.16</v>
      </c>
    </row>
    <row r="6694" spans="1:4" ht="21.6">
      <c r="A6694" s="29">
        <v>8935</v>
      </c>
      <c r="B6694" s="8" t="s">
        <v>4988</v>
      </c>
      <c r="C6694" s="12" t="s">
        <v>8</v>
      </c>
      <c r="D6694" s="16">
        <v>8226.18</v>
      </c>
    </row>
    <row r="6695" spans="1:4" ht="32.4">
      <c r="A6695" s="28">
        <v>8936</v>
      </c>
      <c r="B6695" s="7" t="s">
        <v>4989</v>
      </c>
      <c r="C6695" s="11" t="s">
        <v>8</v>
      </c>
      <c r="D6695" s="15">
        <v>28801.1</v>
      </c>
    </row>
    <row r="6696" spans="1:4" ht="32.4">
      <c r="A6696" s="29">
        <v>8937</v>
      </c>
      <c r="B6696" s="8" t="s">
        <v>11520</v>
      </c>
      <c r="C6696" s="12" t="s">
        <v>8</v>
      </c>
      <c r="D6696" s="16">
        <v>3003.52</v>
      </c>
    </row>
    <row r="6697" spans="1:4" ht="21.6">
      <c r="A6697" s="28">
        <v>8938</v>
      </c>
      <c r="B6697" s="7" t="s">
        <v>11521</v>
      </c>
      <c r="C6697" s="11" t="s">
        <v>8</v>
      </c>
      <c r="D6697" s="15">
        <v>2821.19</v>
      </c>
    </row>
    <row r="6698" spans="1:4">
      <c r="A6698" s="29">
        <v>8940</v>
      </c>
      <c r="B6698" s="8" t="s">
        <v>11522</v>
      </c>
      <c r="C6698" s="12" t="s">
        <v>8</v>
      </c>
      <c r="D6698" s="16">
        <v>162.29</v>
      </c>
    </row>
    <row r="6699" spans="1:4">
      <c r="A6699" s="28">
        <v>8941</v>
      </c>
      <c r="B6699" s="7" t="s">
        <v>67094</v>
      </c>
      <c r="C6699" s="11" t="s">
        <v>8</v>
      </c>
      <c r="D6699" s="15">
        <v>641.76</v>
      </c>
    </row>
    <row r="6700" spans="1:4">
      <c r="A6700" s="29">
        <v>8943</v>
      </c>
      <c r="B6700" s="8" t="s">
        <v>11523</v>
      </c>
      <c r="C6700" s="12" t="s">
        <v>10</v>
      </c>
      <c r="D6700" s="16">
        <v>26.08</v>
      </c>
    </row>
    <row r="6701" spans="1:4" ht="21.6">
      <c r="A6701" s="28">
        <v>8944</v>
      </c>
      <c r="B6701" s="7" t="s">
        <v>11524</v>
      </c>
      <c r="C6701" s="11" t="s">
        <v>10</v>
      </c>
      <c r="D6701" s="15">
        <v>177.83</v>
      </c>
    </row>
    <row r="6702" spans="1:4" ht="21.6">
      <c r="A6702" s="29">
        <v>8946</v>
      </c>
      <c r="B6702" s="8" t="s">
        <v>11525</v>
      </c>
      <c r="C6702" s="12" t="s">
        <v>8</v>
      </c>
      <c r="D6702" s="16">
        <v>5326.36</v>
      </c>
    </row>
    <row r="6703" spans="1:4" ht="32.4">
      <c r="A6703" s="28">
        <v>8947</v>
      </c>
      <c r="B6703" s="7" t="s">
        <v>67095</v>
      </c>
      <c r="C6703" s="11" t="s">
        <v>16</v>
      </c>
      <c r="D6703" s="15">
        <v>154.54</v>
      </c>
    </row>
    <row r="6704" spans="1:4" ht="32.4">
      <c r="A6704" s="29">
        <v>8948</v>
      </c>
      <c r="B6704" s="8" t="s">
        <v>67096</v>
      </c>
      <c r="C6704" s="12" t="s">
        <v>16</v>
      </c>
      <c r="D6704" s="16">
        <v>154.54</v>
      </c>
    </row>
    <row r="6705" spans="1:4" ht="32.4">
      <c r="A6705" s="28">
        <v>8949</v>
      </c>
      <c r="B6705" s="7" t="s">
        <v>67097</v>
      </c>
      <c r="C6705" s="11" t="s">
        <v>16</v>
      </c>
      <c r="D6705" s="15">
        <v>148.94999999999999</v>
      </c>
    </row>
    <row r="6706" spans="1:4" ht="32.4">
      <c r="A6706" s="29">
        <v>8950</v>
      </c>
      <c r="B6706" s="8" t="s">
        <v>67098</v>
      </c>
      <c r="C6706" s="12" t="s">
        <v>16</v>
      </c>
      <c r="D6706" s="16">
        <v>152.72999999999999</v>
      </c>
    </row>
    <row r="6707" spans="1:4" ht="21.6">
      <c r="A6707" s="28">
        <v>8953</v>
      </c>
      <c r="B6707" s="7" t="s">
        <v>11526</v>
      </c>
      <c r="C6707" s="11" t="s">
        <v>16</v>
      </c>
      <c r="D6707" s="15">
        <v>37.880000000000003</v>
      </c>
    </row>
    <row r="6708" spans="1:4">
      <c r="A6708" s="29">
        <v>8955</v>
      </c>
      <c r="B6708" s="8" t="s">
        <v>11527</v>
      </c>
      <c r="C6708" s="12" t="s">
        <v>8</v>
      </c>
      <c r="D6708" s="16">
        <v>425.74</v>
      </c>
    </row>
    <row r="6709" spans="1:4">
      <c r="A6709" s="28">
        <v>8956</v>
      </c>
      <c r="B6709" s="7" t="s">
        <v>11528</v>
      </c>
      <c r="C6709" s="11" t="s">
        <v>8</v>
      </c>
      <c r="D6709" s="15">
        <v>136.63999999999999</v>
      </c>
    </row>
    <row r="6710" spans="1:4">
      <c r="A6710" s="29">
        <v>8957</v>
      </c>
      <c r="B6710" s="8" t="s">
        <v>67099</v>
      </c>
      <c r="C6710" s="12" t="s">
        <v>8</v>
      </c>
      <c r="D6710" s="16">
        <v>21.8</v>
      </c>
    </row>
    <row r="6711" spans="1:4">
      <c r="A6711" s="28">
        <v>8958</v>
      </c>
      <c r="B6711" s="7" t="s">
        <v>11529</v>
      </c>
      <c r="C6711" s="11" t="s">
        <v>8</v>
      </c>
      <c r="D6711" s="15">
        <v>21.39</v>
      </c>
    </row>
    <row r="6712" spans="1:4">
      <c r="A6712" s="29">
        <v>8959</v>
      </c>
      <c r="B6712" s="8" t="s">
        <v>11530</v>
      </c>
      <c r="C6712" s="12" t="s">
        <v>8</v>
      </c>
      <c r="D6712" s="16">
        <v>25.43</v>
      </c>
    </row>
    <row r="6713" spans="1:4">
      <c r="A6713" s="28">
        <v>8960</v>
      </c>
      <c r="B6713" s="7" t="s">
        <v>11531</v>
      </c>
      <c r="C6713" s="11" t="s">
        <v>8</v>
      </c>
      <c r="D6713" s="15">
        <v>24.09</v>
      </c>
    </row>
    <row r="6714" spans="1:4">
      <c r="A6714" s="29">
        <v>8961</v>
      </c>
      <c r="B6714" s="8" t="s">
        <v>11532</v>
      </c>
      <c r="C6714" s="12" t="s">
        <v>8</v>
      </c>
      <c r="D6714" s="16">
        <v>36.99</v>
      </c>
    </row>
    <row r="6715" spans="1:4">
      <c r="A6715" s="28">
        <v>8962</v>
      </c>
      <c r="B6715" s="7" t="s">
        <v>11533</v>
      </c>
      <c r="C6715" s="11" t="s">
        <v>8</v>
      </c>
      <c r="D6715" s="15">
        <v>40.81</v>
      </c>
    </row>
    <row r="6716" spans="1:4" ht="21.6">
      <c r="A6716" s="29">
        <v>8964</v>
      </c>
      <c r="B6716" s="8" t="s">
        <v>11534</v>
      </c>
      <c r="C6716" s="12" t="s">
        <v>8</v>
      </c>
      <c r="D6716" s="16">
        <v>5517.08</v>
      </c>
    </row>
    <row r="6717" spans="1:4">
      <c r="A6717" s="28">
        <v>8965</v>
      </c>
      <c r="B6717" s="7" t="s">
        <v>11535</v>
      </c>
      <c r="C6717" s="11" t="s">
        <v>8</v>
      </c>
      <c r="D6717" s="15">
        <v>1223.3900000000001</v>
      </c>
    </row>
    <row r="6718" spans="1:4">
      <c r="A6718" s="29">
        <v>8967</v>
      </c>
      <c r="B6718" s="8" t="s">
        <v>5018</v>
      </c>
      <c r="C6718" s="12" t="s">
        <v>16</v>
      </c>
      <c r="D6718" s="16">
        <v>163.66</v>
      </c>
    </row>
    <row r="6719" spans="1:4">
      <c r="A6719" s="28">
        <v>8968</v>
      </c>
      <c r="B6719" s="7" t="s">
        <v>5019</v>
      </c>
      <c r="C6719" s="11" t="s">
        <v>16</v>
      </c>
      <c r="D6719" s="15">
        <v>240</v>
      </c>
    </row>
    <row r="6720" spans="1:4">
      <c r="A6720" s="29">
        <v>8969</v>
      </c>
      <c r="B6720" s="8" t="s">
        <v>5020</v>
      </c>
      <c r="C6720" s="12" t="s">
        <v>16</v>
      </c>
      <c r="D6720" s="16">
        <v>330</v>
      </c>
    </row>
    <row r="6721" spans="1:4">
      <c r="A6721" s="28">
        <v>8970</v>
      </c>
      <c r="B6721" s="7" t="s">
        <v>11536</v>
      </c>
      <c r="C6721" s="11" t="s">
        <v>16</v>
      </c>
      <c r="D6721" s="15">
        <v>57.39</v>
      </c>
    </row>
    <row r="6722" spans="1:4" ht="21.6">
      <c r="A6722" s="29">
        <v>8973</v>
      </c>
      <c r="B6722" s="8" t="s">
        <v>11537</v>
      </c>
      <c r="C6722" s="12" t="s">
        <v>16</v>
      </c>
      <c r="D6722" s="16">
        <v>29.97</v>
      </c>
    </row>
    <row r="6723" spans="1:4">
      <c r="A6723" s="28">
        <v>8974</v>
      </c>
      <c r="B6723" s="7" t="s">
        <v>11538</v>
      </c>
      <c r="C6723" s="11" t="s">
        <v>8</v>
      </c>
      <c r="D6723" s="15">
        <v>777.81</v>
      </c>
    </row>
    <row r="6724" spans="1:4">
      <c r="A6724" s="29">
        <v>8975</v>
      </c>
      <c r="B6724" s="8" t="s">
        <v>5025</v>
      </c>
      <c r="C6724" s="12" t="s">
        <v>8</v>
      </c>
      <c r="D6724" s="16">
        <v>38.22</v>
      </c>
    </row>
    <row r="6725" spans="1:4" ht="21.6">
      <c r="A6725" s="28">
        <v>8976</v>
      </c>
      <c r="B6725" s="7" t="s">
        <v>11539</v>
      </c>
      <c r="C6725" s="11" t="s">
        <v>10</v>
      </c>
      <c r="D6725" s="15">
        <v>48.32</v>
      </c>
    </row>
    <row r="6726" spans="1:4">
      <c r="A6726" s="29">
        <v>8977</v>
      </c>
      <c r="B6726" s="8" t="s">
        <v>5023</v>
      </c>
      <c r="C6726" s="12" t="s">
        <v>8</v>
      </c>
      <c r="D6726" s="16">
        <v>10.99</v>
      </c>
    </row>
    <row r="6727" spans="1:4">
      <c r="A6727" s="28">
        <v>8978</v>
      </c>
      <c r="B6727" s="7" t="s">
        <v>4171</v>
      </c>
      <c r="C6727" s="11" t="s">
        <v>8</v>
      </c>
      <c r="D6727" s="15">
        <v>9.24</v>
      </c>
    </row>
    <row r="6728" spans="1:4">
      <c r="A6728" s="29">
        <v>8979</v>
      </c>
      <c r="B6728" s="8" t="s">
        <v>11540</v>
      </c>
      <c r="C6728" s="12" t="s">
        <v>8</v>
      </c>
      <c r="D6728" s="16">
        <v>57.81</v>
      </c>
    </row>
    <row r="6729" spans="1:4">
      <c r="A6729" s="28">
        <v>8980</v>
      </c>
      <c r="B6729" s="7" t="s">
        <v>11541</v>
      </c>
      <c r="C6729" s="11" t="s">
        <v>8</v>
      </c>
      <c r="D6729" s="15">
        <v>147.63</v>
      </c>
    </row>
    <row r="6730" spans="1:4">
      <c r="A6730" s="29">
        <v>8981</v>
      </c>
      <c r="B6730" s="8" t="s">
        <v>5035</v>
      </c>
      <c r="C6730" s="12" t="s">
        <v>8</v>
      </c>
      <c r="D6730" s="16">
        <v>119.3</v>
      </c>
    </row>
    <row r="6731" spans="1:4">
      <c r="A6731" s="28">
        <v>8982</v>
      </c>
      <c r="B6731" s="7" t="s">
        <v>5034</v>
      </c>
      <c r="C6731" s="11" t="s">
        <v>8</v>
      </c>
      <c r="D6731" s="15">
        <v>62.5</v>
      </c>
    </row>
    <row r="6732" spans="1:4">
      <c r="A6732" s="29">
        <v>8983</v>
      </c>
      <c r="B6732" s="8" t="s">
        <v>5029</v>
      </c>
      <c r="C6732" s="12" t="s">
        <v>8</v>
      </c>
      <c r="D6732" s="16">
        <v>257.85000000000002</v>
      </c>
    </row>
    <row r="6733" spans="1:4">
      <c r="A6733" s="28">
        <v>8984</v>
      </c>
      <c r="B6733" s="7" t="s">
        <v>11542</v>
      </c>
      <c r="C6733" s="11" t="s">
        <v>8</v>
      </c>
      <c r="D6733" s="15">
        <v>174.98</v>
      </c>
    </row>
    <row r="6734" spans="1:4">
      <c r="A6734" s="29">
        <v>8985</v>
      </c>
      <c r="B6734" s="8" t="s">
        <v>11543</v>
      </c>
      <c r="C6734" s="12" t="s">
        <v>8</v>
      </c>
      <c r="D6734" s="16">
        <v>264.69</v>
      </c>
    </row>
    <row r="6735" spans="1:4" ht="21.6">
      <c r="A6735" s="28">
        <v>8987</v>
      </c>
      <c r="B6735" s="7" t="s">
        <v>11544</v>
      </c>
      <c r="C6735" s="11" t="s">
        <v>8</v>
      </c>
      <c r="D6735" s="15">
        <v>37.270000000000003</v>
      </c>
    </row>
    <row r="6736" spans="1:4" ht="21.6">
      <c r="A6736" s="29">
        <v>8992</v>
      </c>
      <c r="B6736" s="8" t="s">
        <v>5032</v>
      </c>
      <c r="C6736" s="12" t="s">
        <v>8</v>
      </c>
      <c r="D6736" s="16">
        <v>902.62</v>
      </c>
    </row>
    <row r="6737" spans="1:4" ht="21.6">
      <c r="A6737" s="28">
        <v>8993</v>
      </c>
      <c r="B6737" s="7" t="s">
        <v>11545</v>
      </c>
      <c r="C6737" s="11" t="s">
        <v>8</v>
      </c>
      <c r="D6737" s="15">
        <v>653.32000000000005</v>
      </c>
    </row>
    <row r="6738" spans="1:4">
      <c r="A6738" s="29">
        <v>8994</v>
      </c>
      <c r="B6738" s="8" t="s">
        <v>11546</v>
      </c>
      <c r="C6738" s="12" t="s">
        <v>8</v>
      </c>
      <c r="D6738" s="16">
        <v>15.49</v>
      </c>
    </row>
    <row r="6739" spans="1:4">
      <c r="A6739" s="28">
        <v>8995</v>
      </c>
      <c r="B6739" s="7" t="s">
        <v>11547</v>
      </c>
      <c r="C6739" s="11" t="s">
        <v>8</v>
      </c>
      <c r="D6739" s="15">
        <v>18.91</v>
      </c>
    </row>
    <row r="6740" spans="1:4" ht="21.6">
      <c r="A6740" s="29">
        <v>8996</v>
      </c>
      <c r="B6740" s="8" t="s">
        <v>67100</v>
      </c>
      <c r="C6740" s="12" t="s">
        <v>8</v>
      </c>
      <c r="D6740" s="16">
        <v>14.31</v>
      </c>
    </row>
    <row r="6741" spans="1:4" ht="21.6">
      <c r="A6741" s="28">
        <v>8997</v>
      </c>
      <c r="B6741" s="7" t="s">
        <v>11548</v>
      </c>
      <c r="C6741" s="11" t="s">
        <v>8</v>
      </c>
      <c r="D6741" s="15">
        <v>16.7</v>
      </c>
    </row>
    <row r="6742" spans="1:4">
      <c r="A6742" s="29">
        <v>8998</v>
      </c>
      <c r="B6742" s="8" t="s">
        <v>5039</v>
      </c>
      <c r="C6742" s="12" t="s">
        <v>8</v>
      </c>
      <c r="D6742" s="16">
        <v>3.25</v>
      </c>
    </row>
    <row r="6743" spans="1:4" ht="32.4">
      <c r="A6743" s="28">
        <v>8999</v>
      </c>
      <c r="B6743" s="7" t="s">
        <v>11549</v>
      </c>
      <c r="C6743" s="11" t="s">
        <v>8</v>
      </c>
      <c r="D6743" s="15">
        <v>106402.14</v>
      </c>
    </row>
    <row r="6744" spans="1:4">
      <c r="A6744" s="29">
        <v>9000</v>
      </c>
      <c r="B6744" s="8" t="s">
        <v>11550</v>
      </c>
      <c r="C6744" s="12" t="s">
        <v>8</v>
      </c>
      <c r="D6744" s="16">
        <v>1034.1300000000001</v>
      </c>
    </row>
    <row r="6745" spans="1:4" ht="21.6">
      <c r="A6745" s="28">
        <v>9001</v>
      </c>
      <c r="B6745" s="7" t="s">
        <v>11551</v>
      </c>
      <c r="C6745" s="11" t="s">
        <v>8</v>
      </c>
      <c r="D6745" s="15">
        <v>12152.23</v>
      </c>
    </row>
    <row r="6746" spans="1:4">
      <c r="A6746" s="29">
        <v>9002</v>
      </c>
      <c r="B6746" s="8" t="s">
        <v>11552</v>
      </c>
      <c r="C6746" s="12" t="s">
        <v>8</v>
      </c>
      <c r="D6746" s="16">
        <v>12.3</v>
      </c>
    </row>
    <row r="6747" spans="1:4">
      <c r="A6747" s="28">
        <v>9003</v>
      </c>
      <c r="B6747" s="7" t="s">
        <v>11553</v>
      </c>
      <c r="C6747" s="11" t="s">
        <v>8</v>
      </c>
      <c r="D6747" s="15">
        <v>4.32</v>
      </c>
    </row>
    <row r="6748" spans="1:4" ht="21.6">
      <c r="A6748" s="29">
        <v>9004</v>
      </c>
      <c r="B6748" s="8" t="s">
        <v>67101</v>
      </c>
      <c r="C6748" s="12" t="s">
        <v>8</v>
      </c>
      <c r="D6748" s="16">
        <v>94.85</v>
      </c>
    </row>
    <row r="6749" spans="1:4">
      <c r="A6749" s="28">
        <v>9005</v>
      </c>
      <c r="B6749" s="7" t="s">
        <v>67102</v>
      </c>
      <c r="C6749" s="11" t="s">
        <v>8</v>
      </c>
      <c r="D6749" s="15">
        <v>438.53</v>
      </c>
    </row>
    <row r="6750" spans="1:4">
      <c r="A6750" s="29">
        <v>9006</v>
      </c>
      <c r="B6750" s="8" t="s">
        <v>67103</v>
      </c>
      <c r="C6750" s="12" t="s">
        <v>10</v>
      </c>
      <c r="D6750" s="16">
        <v>12.42</v>
      </c>
    </row>
    <row r="6751" spans="1:4">
      <c r="A6751" s="28">
        <v>9007</v>
      </c>
      <c r="B6751" s="7" t="s">
        <v>67104</v>
      </c>
      <c r="C6751" s="11" t="s">
        <v>10</v>
      </c>
      <c r="D6751" s="15">
        <v>23.81</v>
      </c>
    </row>
    <row r="6752" spans="1:4">
      <c r="A6752" s="29">
        <v>9008</v>
      </c>
      <c r="B6752" s="8" t="s">
        <v>67105</v>
      </c>
      <c r="C6752" s="12" t="s">
        <v>10</v>
      </c>
      <c r="D6752" s="16">
        <v>42.46</v>
      </c>
    </row>
    <row r="6753" spans="1:4">
      <c r="A6753" s="28">
        <v>9009</v>
      </c>
      <c r="B6753" s="7" t="s">
        <v>67106</v>
      </c>
      <c r="C6753" s="11" t="s">
        <v>10</v>
      </c>
      <c r="D6753" s="15">
        <v>55.62</v>
      </c>
    </row>
    <row r="6754" spans="1:4">
      <c r="A6754" s="29">
        <v>9010</v>
      </c>
      <c r="B6754" s="8" t="s">
        <v>67107</v>
      </c>
      <c r="C6754" s="12" t="s">
        <v>10</v>
      </c>
      <c r="D6754" s="16">
        <v>147.16999999999999</v>
      </c>
    </row>
    <row r="6755" spans="1:4">
      <c r="A6755" s="28">
        <v>9012</v>
      </c>
      <c r="B6755" s="7" t="s">
        <v>5049</v>
      </c>
      <c r="C6755" s="11" t="s">
        <v>8</v>
      </c>
      <c r="D6755" s="15">
        <v>284.39</v>
      </c>
    </row>
    <row r="6756" spans="1:4">
      <c r="A6756" s="29">
        <v>9013</v>
      </c>
      <c r="B6756" s="8" t="s">
        <v>11554</v>
      </c>
      <c r="C6756" s="12" t="s">
        <v>8</v>
      </c>
      <c r="D6756" s="16">
        <v>14.68</v>
      </c>
    </row>
    <row r="6757" spans="1:4">
      <c r="A6757" s="28">
        <v>9014</v>
      </c>
      <c r="B6757" s="7" t="s">
        <v>11555</v>
      </c>
      <c r="C6757" s="11" t="s">
        <v>8</v>
      </c>
      <c r="D6757" s="15">
        <v>49.85</v>
      </c>
    </row>
    <row r="6758" spans="1:4">
      <c r="A6758" s="29">
        <v>9015</v>
      </c>
      <c r="B6758" s="8" t="s">
        <v>11556</v>
      </c>
      <c r="C6758" s="12" t="s">
        <v>8</v>
      </c>
      <c r="D6758" s="16">
        <v>202.94</v>
      </c>
    </row>
    <row r="6759" spans="1:4">
      <c r="A6759" s="28">
        <v>9016</v>
      </c>
      <c r="B6759" s="7" t="s">
        <v>11557</v>
      </c>
      <c r="C6759" s="11" t="s">
        <v>8</v>
      </c>
      <c r="D6759" s="15">
        <v>69.69</v>
      </c>
    </row>
    <row r="6760" spans="1:4" ht="32.4">
      <c r="A6760" s="29">
        <v>9017</v>
      </c>
      <c r="B6760" s="8" t="s">
        <v>11558</v>
      </c>
      <c r="C6760" s="12" t="s">
        <v>8</v>
      </c>
      <c r="D6760" s="16">
        <v>344.29</v>
      </c>
    </row>
    <row r="6761" spans="1:4" ht="21.6">
      <c r="A6761" s="28">
        <v>9018</v>
      </c>
      <c r="B6761" s="7" t="s">
        <v>11559</v>
      </c>
      <c r="C6761" s="11" t="s">
        <v>8</v>
      </c>
      <c r="D6761" s="15">
        <v>17.940000000000001</v>
      </c>
    </row>
    <row r="6762" spans="1:4" ht="21.6">
      <c r="A6762" s="29">
        <v>9020</v>
      </c>
      <c r="B6762" s="8" t="s">
        <v>5051</v>
      </c>
      <c r="C6762" s="12" t="s">
        <v>8</v>
      </c>
      <c r="D6762" s="16">
        <v>6867.47</v>
      </c>
    </row>
    <row r="6763" spans="1:4" ht="21.6">
      <c r="A6763" s="28">
        <v>9021</v>
      </c>
      <c r="B6763" s="7" t="s">
        <v>5053</v>
      </c>
      <c r="C6763" s="11" t="s">
        <v>8</v>
      </c>
      <c r="D6763" s="15">
        <v>3861.33</v>
      </c>
    </row>
    <row r="6764" spans="1:4" ht="21.6">
      <c r="A6764" s="29">
        <v>9022</v>
      </c>
      <c r="B6764" s="8" t="s">
        <v>11560</v>
      </c>
      <c r="C6764" s="12" t="s">
        <v>8</v>
      </c>
      <c r="D6764" s="16">
        <v>1521.8</v>
      </c>
    </row>
    <row r="6765" spans="1:4">
      <c r="A6765" s="28">
        <v>9026</v>
      </c>
      <c r="B6765" s="7" t="s">
        <v>5056</v>
      </c>
      <c r="C6765" s="11" t="s">
        <v>8</v>
      </c>
      <c r="D6765" s="15">
        <v>395.79</v>
      </c>
    </row>
    <row r="6766" spans="1:4">
      <c r="A6766" s="29">
        <v>9027</v>
      </c>
      <c r="B6766" s="8" t="s">
        <v>5058</v>
      </c>
      <c r="C6766" s="12" t="s">
        <v>8</v>
      </c>
      <c r="D6766" s="16">
        <v>1325.27</v>
      </c>
    </row>
    <row r="6767" spans="1:4">
      <c r="A6767" s="28">
        <v>9028</v>
      </c>
      <c r="B6767" s="7" t="s">
        <v>5057</v>
      </c>
      <c r="C6767" s="11" t="s">
        <v>8</v>
      </c>
      <c r="D6767" s="15">
        <v>1325.27</v>
      </c>
    </row>
    <row r="6768" spans="1:4" ht="21.6">
      <c r="A6768" s="29">
        <v>9030</v>
      </c>
      <c r="B6768" s="8" t="s">
        <v>11561</v>
      </c>
      <c r="C6768" s="12" t="s">
        <v>8</v>
      </c>
      <c r="D6768" s="16">
        <v>346.06</v>
      </c>
    </row>
    <row r="6769" spans="1:4">
      <c r="A6769" s="28">
        <v>9031</v>
      </c>
      <c r="B6769" s="7" t="s">
        <v>11562</v>
      </c>
      <c r="C6769" s="11" t="s">
        <v>6</v>
      </c>
      <c r="D6769" s="15">
        <v>142.4</v>
      </c>
    </row>
    <row r="6770" spans="1:4">
      <c r="A6770" s="29">
        <v>9032</v>
      </c>
      <c r="B6770" s="8" t="s">
        <v>11563</v>
      </c>
      <c r="C6770" s="12" t="s">
        <v>6</v>
      </c>
      <c r="D6770" s="16">
        <v>93.21</v>
      </c>
    </row>
    <row r="6771" spans="1:4">
      <c r="A6771" s="28">
        <v>9033</v>
      </c>
      <c r="B6771" s="7" t="s">
        <v>67108</v>
      </c>
      <c r="C6771" s="11" t="s">
        <v>8</v>
      </c>
      <c r="D6771" s="15">
        <v>395.85</v>
      </c>
    </row>
    <row r="6772" spans="1:4">
      <c r="A6772" s="29">
        <v>9034</v>
      </c>
      <c r="B6772" s="8" t="s">
        <v>11564</v>
      </c>
      <c r="C6772" s="12" t="s">
        <v>8</v>
      </c>
      <c r="D6772" s="16">
        <v>471.33</v>
      </c>
    </row>
    <row r="6773" spans="1:4" ht="21.6">
      <c r="A6773" s="28">
        <v>9035</v>
      </c>
      <c r="B6773" s="7" t="s">
        <v>5065</v>
      </c>
      <c r="C6773" s="11" t="s">
        <v>63231</v>
      </c>
      <c r="D6773" s="15">
        <v>175.36</v>
      </c>
    </row>
    <row r="6774" spans="1:4">
      <c r="A6774" s="29">
        <v>9036</v>
      </c>
      <c r="B6774" s="8" t="s">
        <v>64637</v>
      </c>
      <c r="C6774" s="12" t="s">
        <v>10</v>
      </c>
      <c r="D6774" s="16">
        <v>49.68</v>
      </c>
    </row>
    <row r="6775" spans="1:4">
      <c r="A6775" s="28">
        <v>9037</v>
      </c>
      <c r="B6775" s="7" t="s">
        <v>64638</v>
      </c>
      <c r="C6775" s="11" t="s">
        <v>10</v>
      </c>
      <c r="D6775" s="15">
        <v>75.819999999999993</v>
      </c>
    </row>
    <row r="6776" spans="1:4">
      <c r="A6776" s="29">
        <v>9038</v>
      </c>
      <c r="B6776" s="8" t="s">
        <v>11565</v>
      </c>
      <c r="C6776" s="12" t="s">
        <v>10</v>
      </c>
      <c r="D6776" s="16">
        <v>52.52</v>
      </c>
    </row>
    <row r="6777" spans="1:4">
      <c r="A6777" s="28">
        <v>9039</v>
      </c>
      <c r="B6777" s="7" t="s">
        <v>5068</v>
      </c>
      <c r="C6777" s="11" t="s">
        <v>16</v>
      </c>
      <c r="D6777" s="15">
        <v>240.05</v>
      </c>
    </row>
    <row r="6778" spans="1:4">
      <c r="A6778" s="29">
        <v>9040</v>
      </c>
      <c r="B6778" s="8" t="s">
        <v>11566</v>
      </c>
      <c r="C6778" s="12" t="s">
        <v>16</v>
      </c>
      <c r="D6778" s="16">
        <v>18.54</v>
      </c>
    </row>
    <row r="6779" spans="1:4">
      <c r="A6779" s="28">
        <v>9041</v>
      </c>
      <c r="B6779" s="7" t="s">
        <v>11567</v>
      </c>
      <c r="C6779" s="11" t="s">
        <v>8</v>
      </c>
      <c r="D6779" s="15">
        <v>265.13</v>
      </c>
    </row>
    <row r="6780" spans="1:4">
      <c r="A6780" s="29">
        <v>9042</v>
      </c>
      <c r="B6780" s="8" t="s">
        <v>11568</v>
      </c>
      <c r="C6780" s="12" t="s">
        <v>8</v>
      </c>
      <c r="D6780" s="16">
        <v>90.4</v>
      </c>
    </row>
    <row r="6781" spans="1:4">
      <c r="A6781" s="28">
        <v>9043</v>
      </c>
      <c r="B6781" s="7" t="s">
        <v>2397</v>
      </c>
      <c r="C6781" s="11" t="s">
        <v>8</v>
      </c>
      <c r="D6781" s="15">
        <v>10.08</v>
      </c>
    </row>
    <row r="6782" spans="1:4" ht="21.6">
      <c r="A6782" s="29">
        <v>9044</v>
      </c>
      <c r="B6782" s="8" t="s">
        <v>11569</v>
      </c>
      <c r="C6782" s="12" t="s">
        <v>10</v>
      </c>
      <c r="D6782" s="16">
        <v>16.170000000000002</v>
      </c>
    </row>
    <row r="6783" spans="1:4" ht="21.6">
      <c r="A6783" s="28">
        <v>9045</v>
      </c>
      <c r="B6783" s="7" t="s">
        <v>11570</v>
      </c>
      <c r="C6783" s="11" t="s">
        <v>10</v>
      </c>
      <c r="D6783" s="15">
        <v>12.43</v>
      </c>
    </row>
    <row r="6784" spans="1:4" ht="21.6">
      <c r="A6784" s="29">
        <v>9047</v>
      </c>
      <c r="B6784" s="8" t="s">
        <v>5063</v>
      </c>
      <c r="C6784" s="12" t="s">
        <v>8</v>
      </c>
      <c r="D6784" s="16">
        <v>498.44</v>
      </c>
    </row>
    <row r="6785" spans="1:4" ht="21.6">
      <c r="A6785" s="28">
        <v>9048</v>
      </c>
      <c r="B6785" s="7" t="s">
        <v>5066</v>
      </c>
      <c r="C6785" s="11" t="s">
        <v>8</v>
      </c>
      <c r="D6785" s="15">
        <v>24.4</v>
      </c>
    </row>
    <row r="6786" spans="1:4">
      <c r="A6786" s="29">
        <v>9049</v>
      </c>
      <c r="B6786" s="8" t="s">
        <v>11571</v>
      </c>
      <c r="C6786" s="12" t="s">
        <v>8</v>
      </c>
      <c r="D6786" s="16">
        <v>22.84</v>
      </c>
    </row>
    <row r="6787" spans="1:4">
      <c r="A6787" s="28">
        <v>9050</v>
      </c>
      <c r="B6787" s="7" t="s">
        <v>11572</v>
      </c>
      <c r="C6787" s="11" t="s">
        <v>8</v>
      </c>
      <c r="D6787" s="15">
        <v>78.87</v>
      </c>
    </row>
    <row r="6788" spans="1:4" ht="21.6">
      <c r="A6788" s="29">
        <v>9051</v>
      </c>
      <c r="B6788" s="8" t="s">
        <v>11573</v>
      </c>
      <c r="C6788" s="12" t="s">
        <v>8</v>
      </c>
      <c r="D6788" s="16">
        <v>232.76</v>
      </c>
    </row>
    <row r="6789" spans="1:4">
      <c r="A6789" s="28">
        <v>9053</v>
      </c>
      <c r="B6789" s="7" t="s">
        <v>5070</v>
      </c>
      <c r="C6789" s="11" t="s">
        <v>16</v>
      </c>
      <c r="D6789" s="15">
        <v>118.9</v>
      </c>
    </row>
    <row r="6790" spans="1:4" ht="21.6">
      <c r="A6790" s="29">
        <v>9054</v>
      </c>
      <c r="B6790" s="8" t="s">
        <v>11574</v>
      </c>
      <c r="C6790" s="12" t="s">
        <v>16</v>
      </c>
      <c r="D6790" s="16">
        <v>195</v>
      </c>
    </row>
    <row r="6791" spans="1:4" ht="21.6">
      <c r="A6791" s="28">
        <v>9056</v>
      </c>
      <c r="B6791" s="7" t="s">
        <v>11575</v>
      </c>
      <c r="C6791" s="11" t="s">
        <v>8</v>
      </c>
      <c r="D6791" s="15">
        <v>439.72</v>
      </c>
    </row>
    <row r="6792" spans="1:4">
      <c r="A6792" s="29">
        <v>9067</v>
      </c>
      <c r="B6792" s="8" t="s">
        <v>5071</v>
      </c>
      <c r="C6792" s="12" t="s">
        <v>8</v>
      </c>
      <c r="D6792" s="16">
        <v>566.92999999999995</v>
      </c>
    </row>
    <row r="6793" spans="1:4">
      <c r="A6793" s="28">
        <v>9068</v>
      </c>
      <c r="B6793" s="7" t="s">
        <v>11576</v>
      </c>
      <c r="C6793" s="11" t="s">
        <v>8</v>
      </c>
      <c r="D6793" s="15">
        <v>18.09</v>
      </c>
    </row>
    <row r="6794" spans="1:4">
      <c r="A6794" s="29">
        <v>9071</v>
      </c>
      <c r="B6794" s="8" t="s">
        <v>5078</v>
      </c>
      <c r="C6794" s="12" t="s">
        <v>16</v>
      </c>
      <c r="D6794" s="16">
        <v>670.17</v>
      </c>
    </row>
    <row r="6795" spans="1:4">
      <c r="A6795" s="28">
        <v>9072</v>
      </c>
      <c r="B6795" s="7" t="s">
        <v>67109</v>
      </c>
      <c r="C6795" s="11" t="s">
        <v>16</v>
      </c>
      <c r="D6795" s="15">
        <v>670.79</v>
      </c>
    </row>
    <row r="6796" spans="1:4" ht="21.6">
      <c r="A6796" s="29">
        <v>9073</v>
      </c>
      <c r="B6796" s="8" t="s">
        <v>5079</v>
      </c>
      <c r="C6796" s="12" t="s">
        <v>8</v>
      </c>
      <c r="D6796" s="16">
        <v>114.94</v>
      </c>
    </row>
    <row r="6797" spans="1:4">
      <c r="A6797" s="28">
        <v>9074</v>
      </c>
      <c r="B6797" s="7" t="s">
        <v>11577</v>
      </c>
      <c r="C6797" s="11" t="s">
        <v>16</v>
      </c>
      <c r="D6797" s="15">
        <v>237.31</v>
      </c>
    </row>
    <row r="6798" spans="1:4">
      <c r="A6798" s="29">
        <v>9075</v>
      </c>
      <c r="B6798" s="8" t="s">
        <v>11578</v>
      </c>
      <c r="C6798" s="12" t="s">
        <v>16</v>
      </c>
      <c r="D6798" s="16">
        <v>104.24</v>
      </c>
    </row>
    <row r="6799" spans="1:4">
      <c r="A6799" s="28">
        <v>9076</v>
      </c>
      <c r="B6799" s="7" t="s">
        <v>5081</v>
      </c>
      <c r="C6799" s="11" t="s">
        <v>16</v>
      </c>
      <c r="D6799" s="15">
        <v>99.5</v>
      </c>
    </row>
    <row r="6800" spans="1:4">
      <c r="A6800" s="29">
        <v>9077</v>
      </c>
      <c r="B6800" s="8" t="s">
        <v>11579</v>
      </c>
      <c r="C6800" s="12" t="s">
        <v>10</v>
      </c>
      <c r="D6800" s="16">
        <v>56.51</v>
      </c>
    </row>
    <row r="6801" spans="1:4">
      <c r="A6801" s="28">
        <v>9078</v>
      </c>
      <c r="B6801" s="7" t="s">
        <v>11580</v>
      </c>
      <c r="C6801" s="11" t="s">
        <v>10</v>
      </c>
      <c r="D6801" s="15">
        <v>90.81</v>
      </c>
    </row>
    <row r="6802" spans="1:4">
      <c r="A6802" s="29">
        <v>9079</v>
      </c>
      <c r="B6802" s="8" t="s">
        <v>11581</v>
      </c>
      <c r="C6802" s="12" t="s">
        <v>10</v>
      </c>
      <c r="D6802" s="16">
        <v>159.33000000000001</v>
      </c>
    </row>
    <row r="6803" spans="1:4">
      <c r="A6803" s="28">
        <v>9080</v>
      </c>
      <c r="B6803" s="7" t="s">
        <v>5085</v>
      </c>
      <c r="C6803" s="11" t="s">
        <v>10</v>
      </c>
      <c r="D6803" s="15">
        <v>36.520000000000003</v>
      </c>
    </row>
    <row r="6804" spans="1:4">
      <c r="A6804" s="29">
        <v>9081</v>
      </c>
      <c r="B6804" s="8" t="s">
        <v>5086</v>
      </c>
      <c r="C6804" s="12" t="s">
        <v>10</v>
      </c>
      <c r="D6804" s="16">
        <v>102.83</v>
      </c>
    </row>
    <row r="6805" spans="1:4">
      <c r="A6805" s="28">
        <v>9082</v>
      </c>
      <c r="B6805" s="7" t="s">
        <v>5087</v>
      </c>
      <c r="C6805" s="11" t="s">
        <v>10</v>
      </c>
      <c r="D6805" s="15">
        <v>12.19</v>
      </c>
    </row>
    <row r="6806" spans="1:4" ht="21.6">
      <c r="A6806" s="29">
        <v>9083</v>
      </c>
      <c r="B6806" s="8" t="s">
        <v>67110</v>
      </c>
      <c r="C6806" s="12" t="s">
        <v>16</v>
      </c>
      <c r="D6806" s="16">
        <v>70</v>
      </c>
    </row>
    <row r="6807" spans="1:4" ht="21.6">
      <c r="A6807" s="28">
        <v>9084</v>
      </c>
      <c r="B6807" s="7" t="s">
        <v>5088</v>
      </c>
      <c r="C6807" s="11" t="s">
        <v>16</v>
      </c>
      <c r="D6807" s="15">
        <v>62.52</v>
      </c>
    </row>
    <row r="6808" spans="1:4" ht="21.6">
      <c r="A6808" s="29">
        <v>9085</v>
      </c>
      <c r="B6808" s="8" t="s">
        <v>5089</v>
      </c>
      <c r="C6808" s="12" t="s">
        <v>6</v>
      </c>
      <c r="D6808" s="16">
        <v>903.66</v>
      </c>
    </row>
    <row r="6809" spans="1:4">
      <c r="A6809" s="28">
        <v>9086</v>
      </c>
      <c r="B6809" s="7" t="s">
        <v>11582</v>
      </c>
      <c r="C6809" s="11" t="s">
        <v>10</v>
      </c>
      <c r="D6809" s="15">
        <v>35.1</v>
      </c>
    </row>
    <row r="6810" spans="1:4">
      <c r="A6810" s="29">
        <v>9087</v>
      </c>
      <c r="B6810" s="8" t="s">
        <v>11583</v>
      </c>
      <c r="C6810" s="12" t="s">
        <v>10</v>
      </c>
      <c r="D6810" s="16">
        <v>12.4</v>
      </c>
    </row>
    <row r="6811" spans="1:4">
      <c r="A6811" s="28">
        <v>9089</v>
      </c>
      <c r="B6811" s="7" t="s">
        <v>11584</v>
      </c>
      <c r="C6811" s="11" t="s">
        <v>16</v>
      </c>
      <c r="D6811" s="15">
        <v>339.51</v>
      </c>
    </row>
    <row r="6812" spans="1:4">
      <c r="A6812" s="29">
        <v>9091</v>
      </c>
      <c r="B6812" s="8" t="s">
        <v>11585</v>
      </c>
      <c r="C6812" s="12" t="s">
        <v>8</v>
      </c>
      <c r="D6812" s="16">
        <v>98.1</v>
      </c>
    </row>
    <row r="6813" spans="1:4">
      <c r="A6813" s="28">
        <v>9092</v>
      </c>
      <c r="B6813" s="7" t="s">
        <v>11586</v>
      </c>
      <c r="C6813" s="11" t="s">
        <v>8</v>
      </c>
      <c r="D6813" s="15">
        <v>509.56</v>
      </c>
    </row>
    <row r="6814" spans="1:4">
      <c r="A6814" s="29">
        <v>9093</v>
      </c>
      <c r="B6814" s="8" t="s">
        <v>11587</v>
      </c>
      <c r="C6814" s="12" t="s">
        <v>8</v>
      </c>
      <c r="D6814" s="16">
        <v>480.38</v>
      </c>
    </row>
    <row r="6815" spans="1:4">
      <c r="A6815" s="28">
        <v>9094</v>
      </c>
      <c r="B6815" s="7" t="s">
        <v>5093</v>
      </c>
      <c r="C6815" s="11" t="s">
        <v>8</v>
      </c>
      <c r="D6815" s="15">
        <v>330.03</v>
      </c>
    </row>
    <row r="6816" spans="1:4" ht="32.4">
      <c r="A6816" s="29">
        <v>9096</v>
      </c>
      <c r="B6816" s="8" t="s">
        <v>11588</v>
      </c>
      <c r="C6816" s="12" t="s">
        <v>8</v>
      </c>
      <c r="D6816" s="16">
        <v>95558.14</v>
      </c>
    </row>
    <row r="6817" spans="1:4">
      <c r="A6817" s="28">
        <v>9097</v>
      </c>
      <c r="B6817" s="7" t="s">
        <v>5096</v>
      </c>
      <c r="C6817" s="11" t="s">
        <v>8</v>
      </c>
      <c r="D6817" s="15">
        <v>86.53</v>
      </c>
    </row>
    <row r="6818" spans="1:4">
      <c r="A6818" s="29">
        <v>9098</v>
      </c>
      <c r="B6818" s="8" t="s">
        <v>5097</v>
      </c>
      <c r="C6818" s="12" t="s">
        <v>10</v>
      </c>
      <c r="D6818" s="16">
        <v>44.24</v>
      </c>
    </row>
    <row r="6819" spans="1:4">
      <c r="A6819" s="28">
        <v>9099</v>
      </c>
      <c r="B6819" s="7" t="s">
        <v>5098</v>
      </c>
      <c r="C6819" s="11" t="s">
        <v>10</v>
      </c>
      <c r="D6819" s="15">
        <v>48.61</v>
      </c>
    </row>
    <row r="6820" spans="1:4">
      <c r="A6820" s="29">
        <v>9100</v>
      </c>
      <c r="B6820" s="8" t="s">
        <v>5099</v>
      </c>
      <c r="C6820" s="12" t="s">
        <v>10</v>
      </c>
      <c r="D6820" s="16">
        <v>60.5</v>
      </c>
    </row>
    <row r="6821" spans="1:4">
      <c r="A6821" s="28">
        <v>9101</v>
      </c>
      <c r="B6821" s="7" t="s">
        <v>11589</v>
      </c>
      <c r="C6821" s="11" t="s">
        <v>10</v>
      </c>
      <c r="D6821" s="15">
        <v>94.6</v>
      </c>
    </row>
    <row r="6822" spans="1:4" ht="21.6">
      <c r="A6822" s="29">
        <v>9102</v>
      </c>
      <c r="B6822" s="8" t="s">
        <v>67111</v>
      </c>
      <c r="C6822" s="12" t="s">
        <v>8</v>
      </c>
      <c r="D6822" s="16">
        <v>2892.61</v>
      </c>
    </row>
    <row r="6823" spans="1:4">
      <c r="A6823" s="28">
        <v>9103</v>
      </c>
      <c r="B6823" s="7" t="s">
        <v>11590</v>
      </c>
      <c r="C6823" s="11" t="s">
        <v>6</v>
      </c>
      <c r="D6823" s="15">
        <v>429.56</v>
      </c>
    </row>
    <row r="6824" spans="1:4" ht="21.6">
      <c r="A6824" s="29">
        <v>9104</v>
      </c>
      <c r="B6824" s="8" t="s">
        <v>11591</v>
      </c>
      <c r="C6824" s="12" t="s">
        <v>16</v>
      </c>
      <c r="D6824" s="16">
        <v>57.64</v>
      </c>
    </row>
    <row r="6825" spans="1:4">
      <c r="A6825" s="28">
        <v>9105</v>
      </c>
      <c r="B6825" s="7" t="s">
        <v>65654</v>
      </c>
      <c r="C6825" s="11" t="s">
        <v>8</v>
      </c>
      <c r="D6825" s="15">
        <v>243.88</v>
      </c>
    </row>
    <row r="6826" spans="1:4">
      <c r="A6826" s="29">
        <v>9106</v>
      </c>
      <c r="B6826" s="8" t="s">
        <v>11592</v>
      </c>
      <c r="C6826" s="12" t="s">
        <v>8</v>
      </c>
      <c r="D6826" s="16">
        <v>19.04</v>
      </c>
    </row>
    <row r="6827" spans="1:4" ht="21.6">
      <c r="A6827" s="28">
        <v>9107</v>
      </c>
      <c r="B6827" s="7" t="s">
        <v>11593</v>
      </c>
      <c r="C6827" s="11" t="s">
        <v>10</v>
      </c>
      <c r="D6827" s="15">
        <v>267.5</v>
      </c>
    </row>
    <row r="6828" spans="1:4" ht="21.6">
      <c r="A6828" s="29">
        <v>9108</v>
      </c>
      <c r="B6828" s="8" t="s">
        <v>11594</v>
      </c>
      <c r="C6828" s="12" t="s">
        <v>10</v>
      </c>
      <c r="D6828" s="16">
        <v>367.5</v>
      </c>
    </row>
    <row r="6829" spans="1:4">
      <c r="A6829" s="28">
        <v>9111</v>
      </c>
      <c r="B6829" s="7" t="s">
        <v>67112</v>
      </c>
      <c r="C6829" s="11" t="s">
        <v>16</v>
      </c>
      <c r="D6829" s="15">
        <v>9.26</v>
      </c>
    </row>
    <row r="6830" spans="1:4" ht="32.4">
      <c r="A6830" s="29">
        <v>9115</v>
      </c>
      <c r="B6830" s="8" t="s">
        <v>11595</v>
      </c>
      <c r="C6830" s="12" t="s">
        <v>16</v>
      </c>
      <c r="D6830" s="16">
        <v>380.94</v>
      </c>
    </row>
    <row r="6831" spans="1:4" ht="32.4">
      <c r="A6831" s="28">
        <v>9116</v>
      </c>
      <c r="B6831" s="7" t="s">
        <v>11596</v>
      </c>
      <c r="C6831" s="11" t="s">
        <v>16</v>
      </c>
      <c r="D6831" s="15">
        <v>171.19</v>
      </c>
    </row>
    <row r="6832" spans="1:4" ht="32.4">
      <c r="A6832" s="29">
        <v>9117</v>
      </c>
      <c r="B6832" s="8" t="s">
        <v>11597</v>
      </c>
      <c r="C6832" s="12" t="s">
        <v>16</v>
      </c>
      <c r="D6832" s="16">
        <v>112.32</v>
      </c>
    </row>
    <row r="6833" spans="1:5" ht="32.4">
      <c r="A6833" s="28">
        <v>9118</v>
      </c>
      <c r="B6833" s="7" t="s">
        <v>11598</v>
      </c>
      <c r="C6833" s="11" t="s">
        <v>16</v>
      </c>
      <c r="D6833" s="15">
        <v>106.23</v>
      </c>
    </row>
    <row r="6834" spans="1:5">
      <c r="A6834" s="29">
        <v>9119</v>
      </c>
      <c r="B6834" s="8" t="s">
        <v>11599</v>
      </c>
      <c r="C6834" s="12" t="s">
        <v>16</v>
      </c>
      <c r="D6834" s="16">
        <v>87.31</v>
      </c>
      <c r="E6834" s="172">
        <v>44136</v>
      </c>
    </row>
    <row r="6835" spans="1:5" ht="32.4">
      <c r="A6835" s="28">
        <v>9120</v>
      </c>
      <c r="B6835" s="7" t="s">
        <v>11600</v>
      </c>
      <c r="C6835" s="11" t="s">
        <v>8</v>
      </c>
      <c r="D6835" s="15">
        <v>1880.67</v>
      </c>
    </row>
    <row r="6836" spans="1:5" ht="32.4">
      <c r="A6836" s="29">
        <v>9121</v>
      </c>
      <c r="B6836" s="8" t="s">
        <v>11601</v>
      </c>
      <c r="C6836" s="12" t="s">
        <v>8</v>
      </c>
      <c r="D6836" s="16">
        <v>1642.43</v>
      </c>
    </row>
    <row r="6837" spans="1:5">
      <c r="A6837" s="28">
        <v>9122</v>
      </c>
      <c r="B6837" s="7" t="s">
        <v>11602</v>
      </c>
      <c r="C6837" s="11" t="s">
        <v>8</v>
      </c>
      <c r="D6837" s="15">
        <v>14.55</v>
      </c>
    </row>
    <row r="6838" spans="1:5">
      <c r="A6838" s="29">
        <v>9123</v>
      </c>
      <c r="B6838" s="8" t="s">
        <v>11603</v>
      </c>
      <c r="C6838" s="12" t="s">
        <v>8</v>
      </c>
      <c r="D6838" s="16">
        <v>62.58</v>
      </c>
    </row>
    <row r="6839" spans="1:5">
      <c r="A6839" s="28">
        <v>9124</v>
      </c>
      <c r="B6839" s="7" t="s">
        <v>11604</v>
      </c>
      <c r="C6839" s="11" t="s">
        <v>8</v>
      </c>
      <c r="D6839" s="15">
        <v>62.58</v>
      </c>
    </row>
    <row r="6840" spans="1:5">
      <c r="A6840" s="29">
        <v>9125</v>
      </c>
      <c r="B6840" s="8" t="s">
        <v>11605</v>
      </c>
      <c r="C6840" s="12" t="s">
        <v>8</v>
      </c>
      <c r="D6840" s="16">
        <v>62.58</v>
      </c>
    </row>
    <row r="6841" spans="1:5">
      <c r="A6841" s="28">
        <v>9126</v>
      </c>
      <c r="B6841" s="7" t="s">
        <v>11606</v>
      </c>
      <c r="C6841" s="11" t="s">
        <v>8</v>
      </c>
      <c r="D6841" s="15">
        <v>62.58</v>
      </c>
    </row>
    <row r="6842" spans="1:5">
      <c r="A6842" s="29">
        <v>9127</v>
      </c>
      <c r="B6842" s="8" t="s">
        <v>11607</v>
      </c>
      <c r="C6842" s="12" t="s">
        <v>8</v>
      </c>
      <c r="D6842" s="16">
        <v>49.82</v>
      </c>
    </row>
    <row r="6843" spans="1:5">
      <c r="A6843" s="28">
        <v>9128</v>
      </c>
      <c r="B6843" s="7" t="s">
        <v>11608</v>
      </c>
      <c r="C6843" s="11" t="s">
        <v>8</v>
      </c>
      <c r="D6843" s="15">
        <v>62.58</v>
      </c>
    </row>
    <row r="6844" spans="1:5">
      <c r="A6844" s="29">
        <v>9129</v>
      </c>
      <c r="B6844" s="8" t="s">
        <v>11609</v>
      </c>
      <c r="C6844" s="12" t="s">
        <v>8</v>
      </c>
      <c r="D6844" s="16">
        <v>49.82</v>
      </c>
    </row>
    <row r="6845" spans="1:5">
      <c r="A6845" s="28">
        <v>9130</v>
      </c>
      <c r="B6845" s="7" t="s">
        <v>11610</v>
      </c>
      <c r="C6845" s="11" t="s">
        <v>8</v>
      </c>
      <c r="D6845" s="15">
        <v>62.58</v>
      </c>
    </row>
    <row r="6846" spans="1:5">
      <c r="A6846" s="29">
        <v>9131</v>
      </c>
      <c r="B6846" s="8" t="s">
        <v>11611</v>
      </c>
      <c r="C6846" s="12" t="s">
        <v>8</v>
      </c>
      <c r="D6846" s="16">
        <v>62.58</v>
      </c>
    </row>
    <row r="6847" spans="1:5">
      <c r="A6847" s="28">
        <v>9137</v>
      </c>
      <c r="B6847" s="7" t="s">
        <v>5126</v>
      </c>
      <c r="C6847" s="11" t="s">
        <v>8</v>
      </c>
      <c r="D6847" s="15">
        <v>16.07</v>
      </c>
    </row>
    <row r="6848" spans="1:5">
      <c r="A6848" s="29">
        <v>9138</v>
      </c>
      <c r="B6848" s="8" t="s">
        <v>5127</v>
      </c>
      <c r="C6848" s="12" t="s">
        <v>8</v>
      </c>
      <c r="D6848" s="16">
        <v>17.600000000000001</v>
      </c>
    </row>
    <row r="6849" spans="1:5">
      <c r="A6849" s="28">
        <v>9139</v>
      </c>
      <c r="B6849" s="7" t="s">
        <v>5128</v>
      </c>
      <c r="C6849" s="11" t="s">
        <v>8</v>
      </c>
      <c r="D6849" s="15">
        <v>34.42</v>
      </c>
    </row>
    <row r="6850" spans="1:5">
      <c r="A6850" s="29">
        <v>9140</v>
      </c>
      <c r="B6850" s="8" t="s">
        <v>67113</v>
      </c>
      <c r="C6850" s="12" t="s">
        <v>10</v>
      </c>
      <c r="D6850" s="16">
        <v>9.77</v>
      </c>
    </row>
    <row r="6851" spans="1:5" ht="21.6">
      <c r="A6851" s="28">
        <v>9141</v>
      </c>
      <c r="B6851" s="7" t="s">
        <v>67114</v>
      </c>
      <c r="C6851" s="11" t="s">
        <v>8</v>
      </c>
      <c r="D6851" s="15">
        <v>796.22</v>
      </c>
      <c r="E6851" s="235">
        <v>44593</v>
      </c>
    </row>
    <row r="6852" spans="1:5">
      <c r="A6852" s="29">
        <v>9142</v>
      </c>
      <c r="B6852" s="8" t="s">
        <v>11612</v>
      </c>
      <c r="C6852" s="12" t="s">
        <v>16</v>
      </c>
      <c r="D6852" s="16">
        <v>71.400000000000006</v>
      </c>
    </row>
    <row r="6853" spans="1:5">
      <c r="A6853" s="28">
        <v>9143</v>
      </c>
      <c r="B6853" s="7" t="s">
        <v>5130</v>
      </c>
      <c r="C6853" s="11" t="s">
        <v>8</v>
      </c>
      <c r="D6853" s="15">
        <v>2355.5</v>
      </c>
    </row>
    <row r="6854" spans="1:5">
      <c r="A6854" s="29">
        <v>9144</v>
      </c>
      <c r="B6854" s="8" t="s">
        <v>5131</v>
      </c>
      <c r="C6854" s="12" t="s">
        <v>8</v>
      </c>
      <c r="D6854" s="16">
        <v>2436.5</v>
      </c>
    </row>
    <row r="6855" spans="1:5">
      <c r="A6855" s="28">
        <v>9145</v>
      </c>
      <c r="B6855" s="7" t="s">
        <v>5132</v>
      </c>
      <c r="C6855" s="11" t="s">
        <v>8</v>
      </c>
      <c r="D6855" s="15">
        <v>2460.65</v>
      </c>
    </row>
    <row r="6856" spans="1:5">
      <c r="A6856" s="29">
        <v>9146</v>
      </c>
      <c r="B6856" s="8" t="s">
        <v>5133</v>
      </c>
      <c r="C6856" s="12" t="s">
        <v>8</v>
      </c>
      <c r="D6856" s="16">
        <v>1207.5</v>
      </c>
    </row>
    <row r="6857" spans="1:5">
      <c r="A6857" s="28">
        <v>9147</v>
      </c>
      <c r="B6857" s="7" t="s">
        <v>5134</v>
      </c>
      <c r="C6857" s="11" t="s">
        <v>8</v>
      </c>
      <c r="D6857" s="15">
        <v>2885.5</v>
      </c>
    </row>
    <row r="6858" spans="1:5">
      <c r="A6858" s="29">
        <v>9148</v>
      </c>
      <c r="B6858" s="8" t="s">
        <v>5135</v>
      </c>
      <c r="C6858" s="12" t="s">
        <v>8</v>
      </c>
      <c r="D6858" s="16">
        <v>2386.65</v>
      </c>
    </row>
    <row r="6859" spans="1:5">
      <c r="A6859" s="28">
        <v>9151</v>
      </c>
      <c r="B6859" s="7" t="s">
        <v>11613</v>
      </c>
      <c r="C6859" s="11" t="s">
        <v>16</v>
      </c>
      <c r="D6859" s="15">
        <v>6.02</v>
      </c>
    </row>
    <row r="6860" spans="1:5">
      <c r="A6860" s="29">
        <v>9152</v>
      </c>
      <c r="B6860" s="8" t="s">
        <v>11614</v>
      </c>
      <c r="C6860" s="12" t="s">
        <v>16</v>
      </c>
      <c r="D6860" s="16">
        <v>12.03</v>
      </c>
    </row>
    <row r="6861" spans="1:5" ht="21.6">
      <c r="A6861" s="28">
        <v>9153</v>
      </c>
      <c r="B6861" s="7" t="s">
        <v>11615</v>
      </c>
      <c r="C6861" s="11" t="s">
        <v>16</v>
      </c>
      <c r="D6861" s="15">
        <v>47.9</v>
      </c>
    </row>
    <row r="6862" spans="1:5" ht="21.6">
      <c r="A6862" s="29">
        <v>9154</v>
      </c>
      <c r="B6862" s="8" t="s">
        <v>11616</v>
      </c>
      <c r="C6862" s="12" t="s">
        <v>16</v>
      </c>
      <c r="D6862" s="16">
        <v>15.11</v>
      </c>
    </row>
    <row r="6863" spans="1:5" ht="32.4">
      <c r="A6863" s="28">
        <v>9155</v>
      </c>
      <c r="B6863" s="7" t="s">
        <v>5139</v>
      </c>
      <c r="C6863" s="11" t="s">
        <v>8</v>
      </c>
      <c r="D6863" s="15">
        <v>8144.52</v>
      </c>
    </row>
    <row r="6864" spans="1:5">
      <c r="A6864" s="29">
        <v>9157</v>
      </c>
      <c r="B6864" s="8" t="s">
        <v>11618</v>
      </c>
      <c r="C6864" s="12" t="s">
        <v>8</v>
      </c>
      <c r="D6864" s="16">
        <v>29.31</v>
      </c>
    </row>
    <row r="6865" spans="1:4" ht="21.6">
      <c r="A6865" s="28">
        <v>9158</v>
      </c>
      <c r="B6865" s="7" t="s">
        <v>11619</v>
      </c>
      <c r="C6865" s="11" t="s">
        <v>8</v>
      </c>
      <c r="D6865" s="15">
        <v>5758.72</v>
      </c>
    </row>
    <row r="6866" spans="1:4" ht="21.6">
      <c r="A6866" s="29">
        <v>9159</v>
      </c>
      <c r="B6866" s="8" t="s">
        <v>11620</v>
      </c>
      <c r="C6866" s="12" t="s">
        <v>8</v>
      </c>
      <c r="D6866" s="16">
        <v>3103.19</v>
      </c>
    </row>
    <row r="6867" spans="1:4" ht="21.6">
      <c r="A6867" s="28">
        <v>9160</v>
      </c>
      <c r="B6867" s="7" t="s">
        <v>11621</v>
      </c>
      <c r="C6867" s="11" t="s">
        <v>8</v>
      </c>
      <c r="D6867" s="15">
        <v>3014.58</v>
      </c>
    </row>
    <row r="6868" spans="1:4">
      <c r="A6868" s="29">
        <v>9163</v>
      </c>
      <c r="B6868" s="8" t="s">
        <v>11623</v>
      </c>
      <c r="C6868" s="12" t="s">
        <v>8</v>
      </c>
      <c r="D6868" s="16">
        <v>433.4</v>
      </c>
    </row>
    <row r="6869" spans="1:4" ht="21.6">
      <c r="A6869" s="28">
        <v>9164</v>
      </c>
      <c r="B6869" s="7" t="s">
        <v>11624</v>
      </c>
      <c r="C6869" s="11" t="s">
        <v>10</v>
      </c>
      <c r="D6869" s="15">
        <v>4.22</v>
      </c>
    </row>
    <row r="6870" spans="1:4" ht="21.6">
      <c r="A6870" s="29">
        <v>9165</v>
      </c>
      <c r="B6870" s="8" t="s">
        <v>67115</v>
      </c>
      <c r="C6870" s="12" t="s">
        <v>8</v>
      </c>
      <c r="D6870" s="16">
        <v>3964.58</v>
      </c>
    </row>
    <row r="6871" spans="1:4" ht="21.6">
      <c r="A6871" s="28">
        <v>9166</v>
      </c>
      <c r="B6871" s="7" t="s">
        <v>67116</v>
      </c>
      <c r="C6871" s="11" t="s">
        <v>8</v>
      </c>
      <c r="D6871" s="15">
        <v>2101.87</v>
      </c>
    </row>
    <row r="6872" spans="1:4" ht="21.6">
      <c r="A6872" s="29">
        <v>9167</v>
      </c>
      <c r="B6872" s="8" t="s">
        <v>11625</v>
      </c>
      <c r="C6872" s="12" t="s">
        <v>8</v>
      </c>
      <c r="D6872" s="16">
        <v>1834.58</v>
      </c>
    </row>
    <row r="6873" spans="1:4" ht="21.6">
      <c r="A6873" s="28">
        <v>9168</v>
      </c>
      <c r="B6873" s="7" t="s">
        <v>11626</v>
      </c>
      <c r="C6873" s="11" t="s">
        <v>8</v>
      </c>
      <c r="D6873" s="15">
        <v>1644.58</v>
      </c>
    </row>
    <row r="6874" spans="1:4" ht="21.6">
      <c r="A6874" s="29">
        <v>9169</v>
      </c>
      <c r="B6874" s="8" t="s">
        <v>11627</v>
      </c>
      <c r="C6874" s="12" t="s">
        <v>8</v>
      </c>
      <c r="D6874" s="16">
        <v>814.58</v>
      </c>
    </row>
    <row r="6875" spans="1:4" ht="21.6">
      <c r="A6875" s="28">
        <v>9170</v>
      </c>
      <c r="B6875" s="7" t="s">
        <v>67117</v>
      </c>
      <c r="C6875" s="11" t="s">
        <v>8</v>
      </c>
      <c r="D6875" s="15">
        <v>1164.58</v>
      </c>
    </row>
    <row r="6876" spans="1:4">
      <c r="A6876" s="29">
        <v>9171</v>
      </c>
      <c r="B6876" s="8" t="s">
        <v>67118</v>
      </c>
      <c r="C6876" s="12" t="s">
        <v>10</v>
      </c>
      <c r="D6876" s="16">
        <v>159.75</v>
      </c>
    </row>
    <row r="6877" spans="1:4">
      <c r="A6877" s="28">
        <v>9172</v>
      </c>
      <c r="B6877" s="7" t="s">
        <v>11628</v>
      </c>
      <c r="C6877" s="11" t="s">
        <v>11</v>
      </c>
      <c r="D6877" s="15">
        <v>30.32</v>
      </c>
    </row>
    <row r="6878" spans="1:4">
      <c r="A6878" s="29">
        <v>9173</v>
      </c>
      <c r="B6878" s="8" t="s">
        <v>5151</v>
      </c>
      <c r="C6878" s="12" t="s">
        <v>8</v>
      </c>
      <c r="D6878" s="16">
        <v>191.77</v>
      </c>
    </row>
    <row r="6879" spans="1:4">
      <c r="A6879" s="28">
        <v>9174</v>
      </c>
      <c r="B6879" s="7" t="s">
        <v>11629</v>
      </c>
      <c r="C6879" s="11" t="s">
        <v>8</v>
      </c>
      <c r="D6879" s="15">
        <v>143.41</v>
      </c>
    </row>
    <row r="6880" spans="1:4" ht="21.6">
      <c r="A6880" s="29">
        <v>9176</v>
      </c>
      <c r="B6880" s="8" t="s">
        <v>67119</v>
      </c>
      <c r="C6880" s="12" t="s">
        <v>6</v>
      </c>
      <c r="D6880" s="16">
        <v>5.12</v>
      </c>
    </row>
    <row r="6881" spans="1:4">
      <c r="A6881" s="28">
        <v>9177</v>
      </c>
      <c r="B6881" s="7" t="s">
        <v>11630</v>
      </c>
      <c r="C6881" s="11" t="s">
        <v>8</v>
      </c>
      <c r="D6881" s="15">
        <v>257.68</v>
      </c>
    </row>
    <row r="6882" spans="1:4">
      <c r="A6882" s="29">
        <v>9178</v>
      </c>
      <c r="B6882" s="8" t="s">
        <v>11631</v>
      </c>
      <c r="C6882" s="12" t="s">
        <v>8</v>
      </c>
      <c r="D6882" s="16">
        <v>199</v>
      </c>
    </row>
    <row r="6883" spans="1:4" ht="21.6">
      <c r="A6883" s="28">
        <v>9179</v>
      </c>
      <c r="B6883" s="7" t="s">
        <v>62155</v>
      </c>
      <c r="C6883" s="11" t="s">
        <v>16</v>
      </c>
      <c r="D6883" s="15">
        <v>275.31</v>
      </c>
    </row>
    <row r="6884" spans="1:4" ht="21.6">
      <c r="A6884" s="29">
        <v>9180</v>
      </c>
      <c r="B6884" s="8" t="s">
        <v>11632</v>
      </c>
      <c r="C6884" s="12" t="s">
        <v>16</v>
      </c>
      <c r="D6884" s="16">
        <v>224.23</v>
      </c>
    </row>
    <row r="6885" spans="1:4" ht="21.6">
      <c r="A6885" s="28">
        <v>9181</v>
      </c>
      <c r="B6885" s="7" t="s">
        <v>11633</v>
      </c>
      <c r="C6885" s="11" t="s">
        <v>8</v>
      </c>
      <c r="D6885" s="15">
        <v>314.58999999999997</v>
      </c>
    </row>
    <row r="6886" spans="1:4">
      <c r="A6886" s="29">
        <v>9182</v>
      </c>
      <c r="B6886" s="8" t="s">
        <v>67120</v>
      </c>
      <c r="C6886" s="12" t="s">
        <v>6</v>
      </c>
      <c r="D6886" s="16">
        <v>327.95</v>
      </c>
    </row>
    <row r="6887" spans="1:4" ht="32.4">
      <c r="A6887" s="28">
        <v>9183</v>
      </c>
      <c r="B6887" s="7" t="s">
        <v>5153</v>
      </c>
      <c r="C6887" s="11" t="s">
        <v>8</v>
      </c>
      <c r="D6887" s="15">
        <v>287.33999999999997</v>
      </c>
    </row>
    <row r="6888" spans="1:4" ht="21.6">
      <c r="A6888" s="29">
        <v>9184</v>
      </c>
      <c r="B6888" s="8" t="s">
        <v>11634</v>
      </c>
      <c r="C6888" s="12" t="s">
        <v>10</v>
      </c>
      <c r="D6888" s="16">
        <v>71.53</v>
      </c>
    </row>
    <row r="6889" spans="1:4">
      <c r="A6889" s="28">
        <v>9186</v>
      </c>
      <c r="B6889" s="7" t="s">
        <v>12737</v>
      </c>
      <c r="C6889" s="11" t="s">
        <v>16</v>
      </c>
      <c r="D6889" s="15">
        <v>306.32</v>
      </c>
    </row>
    <row r="6890" spans="1:4" ht="32.4">
      <c r="A6890" s="29">
        <v>9187</v>
      </c>
      <c r="B6890" s="8" t="s">
        <v>11635</v>
      </c>
      <c r="C6890" s="12" t="s">
        <v>10</v>
      </c>
      <c r="D6890" s="16">
        <v>246.28</v>
      </c>
    </row>
    <row r="6891" spans="1:4" ht="32.4">
      <c r="A6891" s="28">
        <v>9188</v>
      </c>
      <c r="B6891" s="7" t="s">
        <v>11636</v>
      </c>
      <c r="C6891" s="11" t="s">
        <v>8</v>
      </c>
      <c r="D6891" s="15">
        <v>495.97</v>
      </c>
    </row>
    <row r="6892" spans="1:4" ht="21.6">
      <c r="A6892" s="29">
        <v>9189</v>
      </c>
      <c r="B6892" s="8" t="s">
        <v>67121</v>
      </c>
      <c r="C6892" s="12" t="s">
        <v>16</v>
      </c>
      <c r="D6892" s="16">
        <v>67.67</v>
      </c>
    </row>
    <row r="6893" spans="1:4" ht="21.6">
      <c r="A6893" s="28">
        <v>9190</v>
      </c>
      <c r="B6893" s="7" t="s">
        <v>11637</v>
      </c>
      <c r="C6893" s="11" t="s">
        <v>8</v>
      </c>
      <c r="D6893" s="15">
        <v>322.73</v>
      </c>
    </row>
    <row r="6894" spans="1:4" ht="21.6">
      <c r="A6894" s="29">
        <v>9191</v>
      </c>
      <c r="B6894" s="8" t="s">
        <v>11638</v>
      </c>
      <c r="C6894" s="12" t="s">
        <v>8</v>
      </c>
      <c r="D6894" s="16">
        <v>318.73</v>
      </c>
    </row>
    <row r="6895" spans="1:4" ht="21.6">
      <c r="A6895" s="28">
        <v>9192</v>
      </c>
      <c r="B6895" s="7" t="s">
        <v>11639</v>
      </c>
      <c r="C6895" s="11" t="s">
        <v>8</v>
      </c>
      <c r="D6895" s="15">
        <v>21704.79</v>
      </c>
    </row>
    <row r="6896" spans="1:4" ht="21.6">
      <c r="A6896" s="29">
        <v>9193</v>
      </c>
      <c r="B6896" s="8" t="s">
        <v>11640</v>
      </c>
      <c r="C6896" s="12" t="s">
        <v>8</v>
      </c>
      <c r="D6896" s="16">
        <v>205.28</v>
      </c>
    </row>
    <row r="6897" spans="1:4" ht="21.6">
      <c r="A6897" s="28">
        <v>9194</v>
      </c>
      <c r="B6897" s="7" t="s">
        <v>11641</v>
      </c>
      <c r="C6897" s="11" t="s">
        <v>8</v>
      </c>
      <c r="D6897" s="15">
        <v>23826.11</v>
      </c>
    </row>
    <row r="6898" spans="1:4" ht="21.6">
      <c r="A6898" s="29">
        <v>9195</v>
      </c>
      <c r="B6898" s="8" t="s">
        <v>11642</v>
      </c>
      <c r="C6898" s="12" t="s">
        <v>8</v>
      </c>
      <c r="D6898" s="16">
        <v>30445.29</v>
      </c>
    </row>
    <row r="6899" spans="1:4" ht="21.6">
      <c r="A6899" s="28">
        <v>9196</v>
      </c>
      <c r="B6899" s="7" t="s">
        <v>11643</v>
      </c>
      <c r="C6899" s="11" t="s">
        <v>8</v>
      </c>
      <c r="D6899" s="15">
        <v>18363.48</v>
      </c>
    </row>
    <row r="6900" spans="1:4" ht="21.6">
      <c r="A6900" s="29">
        <v>9197</v>
      </c>
      <c r="B6900" s="8" t="s">
        <v>11644</v>
      </c>
      <c r="C6900" s="12" t="s">
        <v>8</v>
      </c>
      <c r="D6900" s="16">
        <v>33003.379999999997</v>
      </c>
    </row>
    <row r="6901" spans="1:4" ht="21.6">
      <c r="A6901" s="28">
        <v>9198</v>
      </c>
      <c r="B6901" s="7" t="s">
        <v>11645</v>
      </c>
      <c r="C6901" s="11" t="s">
        <v>8</v>
      </c>
      <c r="D6901" s="15">
        <v>22079.21</v>
      </c>
    </row>
    <row r="6902" spans="1:4">
      <c r="A6902" s="29">
        <v>9199</v>
      </c>
      <c r="B6902" s="8" t="s">
        <v>2396</v>
      </c>
      <c r="C6902" s="12" t="s">
        <v>8</v>
      </c>
      <c r="D6902" s="16">
        <v>116.22</v>
      </c>
    </row>
    <row r="6903" spans="1:4">
      <c r="A6903" s="28">
        <v>9200</v>
      </c>
      <c r="B6903" s="7" t="s">
        <v>11646</v>
      </c>
      <c r="C6903" s="11" t="s">
        <v>8</v>
      </c>
      <c r="D6903" s="15">
        <v>20.56</v>
      </c>
    </row>
    <row r="6904" spans="1:4">
      <c r="A6904" s="29">
        <v>9201</v>
      </c>
      <c r="B6904" s="8" t="s">
        <v>67122</v>
      </c>
      <c r="C6904" s="12" t="s">
        <v>10</v>
      </c>
      <c r="D6904" s="16">
        <v>6.88</v>
      </c>
    </row>
    <row r="6905" spans="1:4">
      <c r="A6905" s="28">
        <v>9202</v>
      </c>
      <c r="B6905" s="7" t="s">
        <v>11647</v>
      </c>
      <c r="C6905" s="11" t="s">
        <v>8</v>
      </c>
      <c r="D6905" s="15">
        <v>21.24</v>
      </c>
    </row>
    <row r="6906" spans="1:4">
      <c r="A6906" s="29">
        <v>9203</v>
      </c>
      <c r="B6906" s="8" t="s">
        <v>64662</v>
      </c>
      <c r="C6906" s="12" t="s">
        <v>13089</v>
      </c>
      <c r="D6906" s="16">
        <v>0.4</v>
      </c>
    </row>
    <row r="6907" spans="1:4">
      <c r="A6907" s="28">
        <v>9204</v>
      </c>
      <c r="B6907" s="7" t="s">
        <v>67123</v>
      </c>
      <c r="C6907" s="11" t="s">
        <v>10</v>
      </c>
      <c r="D6907" s="15">
        <v>11.63</v>
      </c>
    </row>
    <row r="6908" spans="1:4">
      <c r="A6908" s="29">
        <v>9205</v>
      </c>
      <c r="B6908" s="8" t="s">
        <v>67124</v>
      </c>
      <c r="C6908" s="12" t="s">
        <v>10</v>
      </c>
      <c r="D6908" s="16">
        <v>8.57</v>
      </c>
    </row>
    <row r="6909" spans="1:4">
      <c r="A6909" s="28">
        <v>9206</v>
      </c>
      <c r="B6909" s="7" t="s">
        <v>11648</v>
      </c>
      <c r="C6909" s="11" t="s">
        <v>8</v>
      </c>
      <c r="D6909" s="15">
        <v>33.42</v>
      </c>
    </row>
    <row r="6910" spans="1:4" ht="21.6">
      <c r="A6910" s="29">
        <v>9207</v>
      </c>
      <c r="B6910" s="8" t="s">
        <v>11649</v>
      </c>
      <c r="C6910" s="12" t="s">
        <v>8</v>
      </c>
      <c r="D6910" s="16">
        <v>244.29</v>
      </c>
    </row>
    <row r="6911" spans="1:4" ht="21.6">
      <c r="A6911" s="28">
        <v>9208</v>
      </c>
      <c r="B6911" s="7" t="s">
        <v>11650</v>
      </c>
      <c r="C6911" s="11" t="s">
        <v>8</v>
      </c>
      <c r="D6911" s="15">
        <v>404.65</v>
      </c>
    </row>
    <row r="6912" spans="1:4" ht="32.4">
      <c r="A6912" s="29">
        <v>9209</v>
      </c>
      <c r="B6912" s="8" t="s">
        <v>11651</v>
      </c>
      <c r="C6912" s="12" t="s">
        <v>8</v>
      </c>
      <c r="D6912" s="16">
        <v>958.24</v>
      </c>
    </row>
    <row r="6913" spans="1:4" ht="21.6">
      <c r="A6913" s="28">
        <v>9210</v>
      </c>
      <c r="B6913" s="7" t="s">
        <v>11652</v>
      </c>
      <c r="C6913" s="11" t="s">
        <v>16</v>
      </c>
      <c r="D6913" s="15">
        <v>76.680000000000007</v>
      </c>
    </row>
    <row r="6914" spans="1:4" ht="21.6">
      <c r="A6914" s="29">
        <v>9211</v>
      </c>
      <c r="B6914" s="8" t="s">
        <v>11653</v>
      </c>
      <c r="C6914" s="12" t="s">
        <v>16</v>
      </c>
      <c r="D6914" s="16">
        <v>79.540000000000006</v>
      </c>
    </row>
    <row r="6915" spans="1:4" ht="21.6">
      <c r="A6915" s="28">
        <v>9212</v>
      </c>
      <c r="B6915" s="7" t="s">
        <v>11654</v>
      </c>
      <c r="C6915" s="11" t="s">
        <v>16</v>
      </c>
      <c r="D6915" s="15">
        <v>77.72</v>
      </c>
    </row>
    <row r="6916" spans="1:4">
      <c r="A6916" s="29">
        <v>9213</v>
      </c>
      <c r="B6916" s="8" t="s">
        <v>11655</v>
      </c>
      <c r="C6916" s="12" t="s">
        <v>16</v>
      </c>
      <c r="D6916" s="16">
        <v>78.58</v>
      </c>
    </row>
    <row r="6917" spans="1:4" ht="21.6">
      <c r="A6917" s="28">
        <v>9214</v>
      </c>
      <c r="B6917" s="7" t="s">
        <v>11656</v>
      </c>
      <c r="C6917" s="11" t="s">
        <v>16</v>
      </c>
      <c r="D6917" s="15">
        <v>77.569999999999993</v>
      </c>
    </row>
    <row r="6918" spans="1:4" ht="21.6">
      <c r="A6918" s="29">
        <v>9215</v>
      </c>
      <c r="B6918" s="8" t="s">
        <v>5174</v>
      </c>
      <c r="C6918" s="12" t="s">
        <v>16</v>
      </c>
      <c r="D6918" s="16">
        <v>338.78</v>
      </c>
    </row>
    <row r="6919" spans="1:4" ht="21.6">
      <c r="A6919" s="28">
        <v>9216</v>
      </c>
      <c r="B6919" s="7" t="s">
        <v>11657</v>
      </c>
      <c r="C6919" s="11" t="s">
        <v>8</v>
      </c>
      <c r="D6919" s="15">
        <v>75.83</v>
      </c>
    </row>
    <row r="6920" spans="1:4" ht="21.6">
      <c r="A6920" s="29">
        <v>9218</v>
      </c>
      <c r="B6920" s="8" t="s">
        <v>11658</v>
      </c>
      <c r="C6920" s="12" t="s">
        <v>16</v>
      </c>
      <c r="D6920" s="16">
        <v>247.93</v>
      </c>
    </row>
    <row r="6921" spans="1:4" ht="21.6">
      <c r="A6921" s="28">
        <v>9221</v>
      </c>
      <c r="B6921" s="7" t="s">
        <v>5176</v>
      </c>
      <c r="C6921" s="11" t="s">
        <v>8</v>
      </c>
      <c r="D6921" s="15">
        <v>139.33000000000001</v>
      </c>
    </row>
    <row r="6922" spans="1:4" ht="21.6">
      <c r="A6922" s="29">
        <v>9222</v>
      </c>
      <c r="B6922" s="8" t="s">
        <v>11659</v>
      </c>
      <c r="C6922" s="12" t="s">
        <v>10</v>
      </c>
      <c r="D6922" s="16">
        <v>133.54</v>
      </c>
    </row>
    <row r="6923" spans="1:4">
      <c r="A6923" s="28">
        <v>9223</v>
      </c>
      <c r="B6923" s="7" t="s">
        <v>11660</v>
      </c>
      <c r="C6923" s="11" t="s">
        <v>8</v>
      </c>
      <c r="D6923" s="15">
        <v>178.26</v>
      </c>
    </row>
    <row r="6924" spans="1:4">
      <c r="A6924" s="29">
        <v>9224</v>
      </c>
      <c r="B6924" s="8" t="s">
        <v>11661</v>
      </c>
      <c r="C6924" s="12" t="s">
        <v>8</v>
      </c>
      <c r="D6924" s="16">
        <v>158.76</v>
      </c>
    </row>
    <row r="6925" spans="1:4">
      <c r="A6925" s="28">
        <v>9225</v>
      </c>
      <c r="B6925" s="7" t="s">
        <v>11662</v>
      </c>
      <c r="C6925" s="11" t="s">
        <v>8</v>
      </c>
      <c r="D6925" s="15">
        <v>13.28</v>
      </c>
    </row>
    <row r="6926" spans="1:4">
      <c r="A6926" s="29">
        <v>9226</v>
      </c>
      <c r="B6926" s="8" t="s">
        <v>11663</v>
      </c>
      <c r="C6926" s="12" t="s">
        <v>8</v>
      </c>
      <c r="D6926" s="16">
        <v>13.28</v>
      </c>
    </row>
    <row r="6927" spans="1:4">
      <c r="A6927" s="28">
        <v>9227</v>
      </c>
      <c r="B6927" s="7" t="s">
        <v>11664</v>
      </c>
      <c r="C6927" s="11" t="s">
        <v>10</v>
      </c>
      <c r="D6927" s="15">
        <v>18.170000000000002</v>
      </c>
    </row>
    <row r="6928" spans="1:4">
      <c r="A6928" s="29">
        <v>9228</v>
      </c>
      <c r="B6928" s="8" t="s">
        <v>67125</v>
      </c>
      <c r="C6928" s="12" t="s">
        <v>8</v>
      </c>
      <c r="D6928" s="16">
        <v>10.199999999999999</v>
      </c>
    </row>
    <row r="6929" spans="1:4">
      <c r="A6929" s="28">
        <v>9229</v>
      </c>
      <c r="B6929" s="7" t="s">
        <v>67126</v>
      </c>
      <c r="C6929" s="11" t="s">
        <v>8</v>
      </c>
      <c r="D6929" s="15">
        <v>7.32</v>
      </c>
    </row>
    <row r="6930" spans="1:4">
      <c r="A6930" s="29">
        <v>9230</v>
      </c>
      <c r="B6930" s="8" t="s">
        <v>67127</v>
      </c>
      <c r="C6930" s="12" t="s">
        <v>8</v>
      </c>
      <c r="D6930" s="16">
        <v>7.98</v>
      </c>
    </row>
    <row r="6931" spans="1:4">
      <c r="A6931" s="28">
        <v>9231</v>
      </c>
      <c r="B6931" s="7" t="s">
        <v>67128</v>
      </c>
      <c r="C6931" s="11" t="s">
        <v>8</v>
      </c>
      <c r="D6931" s="15">
        <v>8.8800000000000008</v>
      </c>
    </row>
    <row r="6932" spans="1:4">
      <c r="A6932" s="29">
        <v>9232</v>
      </c>
      <c r="B6932" s="8" t="s">
        <v>67129</v>
      </c>
      <c r="C6932" s="12" t="s">
        <v>8</v>
      </c>
      <c r="D6932" s="16">
        <v>6.71</v>
      </c>
    </row>
    <row r="6933" spans="1:4">
      <c r="A6933" s="28">
        <v>9233</v>
      </c>
      <c r="B6933" s="7" t="s">
        <v>11665</v>
      </c>
      <c r="C6933" s="11" t="s">
        <v>10</v>
      </c>
      <c r="D6933" s="15">
        <v>15.76</v>
      </c>
    </row>
    <row r="6934" spans="1:4">
      <c r="A6934" s="29">
        <v>9234</v>
      </c>
      <c r="B6934" s="8" t="s">
        <v>11666</v>
      </c>
      <c r="C6934" s="12" t="s">
        <v>10</v>
      </c>
      <c r="D6934" s="16">
        <v>9.98</v>
      </c>
    </row>
    <row r="6935" spans="1:4">
      <c r="A6935" s="28">
        <v>9235</v>
      </c>
      <c r="B6935" s="7" t="s">
        <v>11667</v>
      </c>
      <c r="C6935" s="11" t="s">
        <v>10</v>
      </c>
      <c r="D6935" s="15">
        <v>17.22</v>
      </c>
    </row>
    <row r="6936" spans="1:4">
      <c r="A6936" s="29">
        <v>9236</v>
      </c>
      <c r="B6936" s="8" t="s">
        <v>11668</v>
      </c>
      <c r="C6936" s="12" t="s">
        <v>10</v>
      </c>
      <c r="D6936" s="16">
        <v>18.71</v>
      </c>
    </row>
    <row r="6937" spans="1:4">
      <c r="A6937" s="28">
        <v>9237</v>
      </c>
      <c r="B6937" s="7" t="s">
        <v>11669</v>
      </c>
      <c r="C6937" s="11" t="s">
        <v>8</v>
      </c>
      <c r="D6937" s="15">
        <v>42.67</v>
      </c>
    </row>
    <row r="6938" spans="1:4">
      <c r="A6938" s="29">
        <v>9238</v>
      </c>
      <c r="B6938" s="8" t="s">
        <v>11670</v>
      </c>
      <c r="C6938" s="12" t="s">
        <v>8</v>
      </c>
      <c r="D6938" s="16">
        <v>24.42</v>
      </c>
    </row>
    <row r="6939" spans="1:4" ht="21.6">
      <c r="A6939" s="28">
        <v>9239</v>
      </c>
      <c r="B6939" s="7" t="s">
        <v>11671</v>
      </c>
      <c r="C6939" s="11" t="s">
        <v>8</v>
      </c>
      <c r="D6939" s="15">
        <v>24.42</v>
      </c>
    </row>
    <row r="6940" spans="1:4">
      <c r="A6940" s="29">
        <v>9240</v>
      </c>
      <c r="B6940" s="8" t="s">
        <v>11672</v>
      </c>
      <c r="C6940" s="12" t="s">
        <v>10</v>
      </c>
      <c r="D6940" s="16">
        <v>14.92</v>
      </c>
    </row>
    <row r="6941" spans="1:4">
      <c r="A6941" s="28">
        <v>9241</v>
      </c>
      <c r="B6941" s="7" t="s">
        <v>11673</v>
      </c>
      <c r="C6941" s="11" t="s">
        <v>10</v>
      </c>
      <c r="D6941" s="15">
        <v>3.76</v>
      </c>
    </row>
    <row r="6942" spans="1:4">
      <c r="A6942" s="29">
        <v>9242</v>
      </c>
      <c r="B6942" s="8" t="s">
        <v>11674</v>
      </c>
      <c r="C6942" s="12" t="s">
        <v>10</v>
      </c>
      <c r="D6942" s="16">
        <v>6.86</v>
      </c>
    </row>
    <row r="6943" spans="1:4">
      <c r="A6943" s="28">
        <v>9243</v>
      </c>
      <c r="B6943" s="7" t="s">
        <v>11675</v>
      </c>
      <c r="C6943" s="11" t="s">
        <v>10</v>
      </c>
      <c r="D6943" s="15">
        <v>11.74</v>
      </c>
    </row>
    <row r="6944" spans="1:4">
      <c r="A6944" s="29">
        <v>9244</v>
      </c>
      <c r="B6944" s="8" t="s">
        <v>11676</v>
      </c>
      <c r="C6944" s="12" t="s">
        <v>8</v>
      </c>
      <c r="D6944" s="16">
        <v>15.05</v>
      </c>
    </row>
    <row r="6945" spans="1:4" ht="32.4">
      <c r="A6945" s="28">
        <v>9245</v>
      </c>
      <c r="B6945" s="7" t="s">
        <v>11677</v>
      </c>
      <c r="C6945" s="11" t="s">
        <v>8</v>
      </c>
      <c r="D6945" s="15">
        <v>1005.87</v>
      </c>
    </row>
    <row r="6946" spans="1:4">
      <c r="A6946" s="29">
        <v>9246</v>
      </c>
      <c r="B6946" s="8" t="s">
        <v>11678</v>
      </c>
      <c r="C6946" s="12" t="s">
        <v>16</v>
      </c>
      <c r="D6946" s="16">
        <v>14.3</v>
      </c>
    </row>
    <row r="6947" spans="1:4" ht="21.6">
      <c r="A6947" s="28">
        <v>9247</v>
      </c>
      <c r="B6947" s="7" t="s">
        <v>11679</v>
      </c>
      <c r="C6947" s="11" t="s">
        <v>8</v>
      </c>
      <c r="D6947" s="15">
        <v>171.08</v>
      </c>
    </row>
    <row r="6948" spans="1:4">
      <c r="A6948" s="29">
        <v>9248</v>
      </c>
      <c r="B6948" s="8" t="s">
        <v>11680</v>
      </c>
      <c r="C6948" s="12" t="s">
        <v>8</v>
      </c>
      <c r="D6948" s="16">
        <v>75.42</v>
      </c>
    </row>
    <row r="6949" spans="1:4">
      <c r="A6949" s="28">
        <v>9249</v>
      </c>
      <c r="B6949" s="7" t="s">
        <v>11681</v>
      </c>
      <c r="C6949" s="11" t="s">
        <v>10</v>
      </c>
      <c r="D6949" s="15">
        <v>8.48</v>
      </c>
    </row>
    <row r="6950" spans="1:4">
      <c r="A6950" s="29">
        <v>9250</v>
      </c>
      <c r="B6950" s="8" t="s">
        <v>11682</v>
      </c>
      <c r="C6950" s="12" t="s">
        <v>8</v>
      </c>
      <c r="D6950" s="16">
        <v>31.55</v>
      </c>
    </row>
    <row r="6951" spans="1:4">
      <c r="A6951" s="28">
        <v>9251</v>
      </c>
      <c r="B6951" s="7" t="s">
        <v>11683</v>
      </c>
      <c r="C6951" s="11" t="s">
        <v>16</v>
      </c>
      <c r="D6951" s="15">
        <v>1.61</v>
      </c>
    </row>
    <row r="6952" spans="1:4">
      <c r="A6952" s="29">
        <v>9252</v>
      </c>
      <c r="B6952" s="8" t="s">
        <v>11684</v>
      </c>
      <c r="C6952" s="12" t="s">
        <v>13075</v>
      </c>
      <c r="D6952" s="16">
        <v>17403.080000000002</v>
      </c>
    </row>
    <row r="6953" spans="1:4">
      <c r="A6953" s="28">
        <v>9253</v>
      </c>
      <c r="B6953" s="7" t="s">
        <v>11685</v>
      </c>
      <c r="C6953" s="11" t="s">
        <v>8</v>
      </c>
      <c r="D6953" s="15">
        <v>9.98</v>
      </c>
    </row>
    <row r="6954" spans="1:4">
      <c r="A6954" s="29">
        <v>9254</v>
      </c>
      <c r="B6954" s="8" t="s">
        <v>11686</v>
      </c>
      <c r="C6954" s="12" t="s">
        <v>8</v>
      </c>
      <c r="D6954" s="16">
        <v>33.090000000000003</v>
      </c>
    </row>
    <row r="6955" spans="1:4">
      <c r="A6955" s="28">
        <v>9256</v>
      </c>
      <c r="B6955" s="7" t="s">
        <v>11687</v>
      </c>
      <c r="C6955" s="11" t="s">
        <v>16</v>
      </c>
      <c r="D6955" s="15">
        <v>15.22</v>
      </c>
    </row>
    <row r="6956" spans="1:4">
      <c r="A6956" s="29">
        <v>9257</v>
      </c>
      <c r="B6956" s="8" t="s">
        <v>11688</v>
      </c>
      <c r="C6956" s="12" t="s">
        <v>16</v>
      </c>
      <c r="D6956" s="16">
        <v>13.91</v>
      </c>
    </row>
    <row r="6957" spans="1:4">
      <c r="A6957" s="28">
        <v>9260</v>
      </c>
      <c r="B6957" s="7" t="s">
        <v>11689</v>
      </c>
      <c r="C6957" s="11" t="s">
        <v>8</v>
      </c>
      <c r="D6957" s="15">
        <v>568.82000000000005</v>
      </c>
    </row>
    <row r="6958" spans="1:4" ht="21.6">
      <c r="A6958" s="29">
        <v>9262</v>
      </c>
      <c r="B6958" s="8" t="s">
        <v>11690</v>
      </c>
      <c r="C6958" s="12" t="s">
        <v>8</v>
      </c>
      <c r="D6958" s="16">
        <v>2801.27</v>
      </c>
    </row>
    <row r="6959" spans="1:4" ht="21.6">
      <c r="A6959" s="28">
        <v>9263</v>
      </c>
      <c r="B6959" s="7" t="s">
        <v>11691</v>
      </c>
      <c r="C6959" s="11" t="s">
        <v>8</v>
      </c>
      <c r="D6959" s="15">
        <v>398836.36</v>
      </c>
    </row>
    <row r="6960" spans="1:4" ht="21.6">
      <c r="A6960" s="29">
        <v>9264</v>
      </c>
      <c r="B6960" s="8" t="s">
        <v>11692</v>
      </c>
      <c r="C6960" s="12" t="s">
        <v>8</v>
      </c>
      <c r="D6960" s="16">
        <v>137224.41</v>
      </c>
    </row>
    <row r="6961" spans="1:4">
      <c r="A6961" s="28">
        <v>9265</v>
      </c>
      <c r="B6961" s="7" t="s">
        <v>5245</v>
      </c>
      <c r="C6961" s="11" t="s">
        <v>10</v>
      </c>
      <c r="D6961" s="15">
        <v>16.09</v>
      </c>
    </row>
    <row r="6962" spans="1:4">
      <c r="A6962" s="29">
        <v>9266</v>
      </c>
      <c r="B6962" s="8" t="s">
        <v>5246</v>
      </c>
      <c r="C6962" s="12" t="s">
        <v>10</v>
      </c>
      <c r="D6962" s="16">
        <v>23.88</v>
      </c>
    </row>
    <row r="6963" spans="1:4">
      <c r="A6963" s="28">
        <v>9267</v>
      </c>
      <c r="B6963" s="7" t="s">
        <v>11693</v>
      </c>
      <c r="C6963" s="11" t="s">
        <v>8</v>
      </c>
      <c r="D6963" s="15">
        <v>22.56</v>
      </c>
    </row>
    <row r="6964" spans="1:4">
      <c r="A6964" s="29">
        <v>9268</v>
      </c>
      <c r="B6964" s="8" t="s">
        <v>11694</v>
      </c>
      <c r="C6964" s="12" t="s">
        <v>8</v>
      </c>
      <c r="D6964" s="16">
        <v>11.73</v>
      </c>
    </row>
    <row r="6965" spans="1:4">
      <c r="A6965" s="28">
        <v>9269</v>
      </c>
      <c r="B6965" s="7" t="s">
        <v>11695</v>
      </c>
      <c r="C6965" s="11" t="s">
        <v>8</v>
      </c>
      <c r="D6965" s="15">
        <v>16.93</v>
      </c>
    </row>
    <row r="6966" spans="1:4">
      <c r="A6966" s="29">
        <v>9270</v>
      </c>
      <c r="B6966" s="8" t="s">
        <v>11696</v>
      </c>
      <c r="C6966" s="12" t="s">
        <v>8</v>
      </c>
      <c r="D6966" s="16">
        <v>90.24</v>
      </c>
    </row>
    <row r="6967" spans="1:4">
      <c r="A6967" s="28">
        <v>9273</v>
      </c>
      <c r="B6967" s="7" t="s">
        <v>11697</v>
      </c>
      <c r="C6967" s="11" t="s">
        <v>8</v>
      </c>
      <c r="D6967" s="15">
        <v>20.14</v>
      </c>
    </row>
    <row r="6968" spans="1:4">
      <c r="A6968" s="29">
        <v>9275</v>
      </c>
      <c r="B6968" s="8" t="s">
        <v>5248</v>
      </c>
      <c r="C6968" s="12" t="s">
        <v>8</v>
      </c>
      <c r="D6968" s="16">
        <v>16.02</v>
      </c>
    </row>
    <row r="6969" spans="1:4">
      <c r="A6969" s="28">
        <v>9276</v>
      </c>
      <c r="B6969" s="7" t="s">
        <v>3054</v>
      </c>
      <c r="C6969" s="11" t="s">
        <v>8</v>
      </c>
      <c r="D6969" s="15">
        <v>32.630000000000003</v>
      </c>
    </row>
    <row r="6970" spans="1:4">
      <c r="A6970" s="29">
        <v>9277</v>
      </c>
      <c r="B6970" s="8" t="s">
        <v>5251</v>
      </c>
      <c r="C6970" s="12" t="s">
        <v>10</v>
      </c>
      <c r="D6970" s="16">
        <v>7.41</v>
      </c>
    </row>
    <row r="6971" spans="1:4">
      <c r="A6971" s="28">
        <v>9280</v>
      </c>
      <c r="B6971" s="7" t="s">
        <v>11698</v>
      </c>
      <c r="C6971" s="11" t="s">
        <v>8</v>
      </c>
      <c r="D6971" s="15">
        <v>38.409999999999997</v>
      </c>
    </row>
    <row r="6972" spans="1:4">
      <c r="A6972" s="29">
        <v>9284</v>
      </c>
      <c r="B6972" s="8" t="s">
        <v>11699</v>
      </c>
      <c r="C6972" s="12" t="s">
        <v>8</v>
      </c>
      <c r="D6972" s="16">
        <v>53.6</v>
      </c>
    </row>
    <row r="6973" spans="1:4" ht="21.6">
      <c r="A6973" s="28">
        <v>9285</v>
      </c>
      <c r="B6973" s="7" t="s">
        <v>11700</v>
      </c>
      <c r="C6973" s="11" t="s">
        <v>8</v>
      </c>
      <c r="D6973" s="15">
        <v>53.6</v>
      </c>
    </row>
    <row r="6974" spans="1:4">
      <c r="A6974" s="29">
        <v>9286</v>
      </c>
      <c r="B6974" s="8" t="s">
        <v>11701</v>
      </c>
      <c r="C6974" s="12" t="s">
        <v>8</v>
      </c>
      <c r="D6974" s="16">
        <v>187.36</v>
      </c>
    </row>
    <row r="6975" spans="1:4">
      <c r="A6975" s="28">
        <v>9287</v>
      </c>
      <c r="B6975" s="7" t="s">
        <v>11702</v>
      </c>
      <c r="C6975" s="11" t="s">
        <v>8</v>
      </c>
      <c r="D6975" s="15">
        <v>79.83</v>
      </c>
    </row>
    <row r="6976" spans="1:4">
      <c r="A6976" s="29">
        <v>9288</v>
      </c>
      <c r="B6976" s="8" t="s">
        <v>11703</v>
      </c>
      <c r="C6976" s="12" t="s">
        <v>8</v>
      </c>
      <c r="D6976" s="16">
        <v>151.85</v>
      </c>
    </row>
    <row r="6977" spans="1:4" ht="21.6">
      <c r="A6977" s="28">
        <v>9290</v>
      </c>
      <c r="B6977" s="7" t="s">
        <v>11704</v>
      </c>
      <c r="C6977" s="11" t="s">
        <v>16</v>
      </c>
      <c r="D6977" s="15">
        <v>200</v>
      </c>
    </row>
    <row r="6978" spans="1:4">
      <c r="A6978" s="29">
        <v>9291</v>
      </c>
      <c r="B6978" s="8" t="s">
        <v>11705</v>
      </c>
      <c r="C6978" s="12" t="s">
        <v>16</v>
      </c>
      <c r="D6978" s="16">
        <v>14.09</v>
      </c>
    </row>
    <row r="6979" spans="1:4">
      <c r="A6979" s="28">
        <v>9292</v>
      </c>
      <c r="B6979" s="7" t="s">
        <v>11706</v>
      </c>
      <c r="C6979" s="11" t="s">
        <v>5</v>
      </c>
      <c r="D6979" s="15">
        <v>4.54</v>
      </c>
    </row>
    <row r="6980" spans="1:4">
      <c r="A6980" s="29">
        <v>9293</v>
      </c>
      <c r="B6980" s="8" t="s">
        <v>11707</v>
      </c>
      <c r="C6980" s="12" t="s">
        <v>10</v>
      </c>
      <c r="D6980" s="16">
        <v>297.52</v>
      </c>
    </row>
    <row r="6981" spans="1:4" ht="21.6">
      <c r="A6981" s="28">
        <v>9294</v>
      </c>
      <c r="B6981" s="7" t="s">
        <v>11708</v>
      </c>
      <c r="C6981" s="11" t="s">
        <v>8</v>
      </c>
      <c r="D6981" s="15">
        <v>325.33</v>
      </c>
    </row>
    <row r="6982" spans="1:4" ht="21.6">
      <c r="A6982" s="29">
        <v>9295</v>
      </c>
      <c r="B6982" s="8" t="s">
        <v>11709</v>
      </c>
      <c r="C6982" s="12" t="s">
        <v>16</v>
      </c>
      <c r="D6982" s="16">
        <v>52.49</v>
      </c>
    </row>
    <row r="6983" spans="1:4" ht="21.6">
      <c r="A6983" s="28">
        <v>9296</v>
      </c>
      <c r="B6983" s="7" t="s">
        <v>67130</v>
      </c>
      <c r="C6983" s="11" t="s">
        <v>10</v>
      </c>
      <c r="D6983" s="15">
        <v>349.11</v>
      </c>
    </row>
    <row r="6984" spans="1:4" ht="21.6">
      <c r="A6984" s="29">
        <v>9297</v>
      </c>
      <c r="B6984" s="8" t="s">
        <v>11710</v>
      </c>
      <c r="C6984" s="12" t="s">
        <v>10</v>
      </c>
      <c r="D6984" s="16">
        <v>165.34</v>
      </c>
    </row>
    <row r="6985" spans="1:4">
      <c r="A6985" s="28">
        <v>9298</v>
      </c>
      <c r="B6985" s="7" t="s">
        <v>5280</v>
      </c>
      <c r="C6985" s="11" t="s">
        <v>10</v>
      </c>
      <c r="D6985" s="15">
        <v>4.2</v>
      </c>
    </row>
    <row r="6986" spans="1:4" ht="21.6">
      <c r="A6986" s="29">
        <v>9299</v>
      </c>
      <c r="B6986" s="8" t="s">
        <v>11711</v>
      </c>
      <c r="C6986" s="12" t="s">
        <v>10</v>
      </c>
      <c r="D6986" s="16">
        <v>163.68</v>
      </c>
    </row>
    <row r="6987" spans="1:4" ht="32.4">
      <c r="A6987" s="28">
        <v>9300</v>
      </c>
      <c r="B6987" s="7" t="s">
        <v>11712</v>
      </c>
      <c r="C6987" s="11" t="s">
        <v>8</v>
      </c>
      <c r="D6987" s="15">
        <v>4802.57</v>
      </c>
    </row>
    <row r="6988" spans="1:4" ht="32.4">
      <c r="A6988" s="29">
        <v>9301</v>
      </c>
      <c r="B6988" s="8" t="s">
        <v>11713</v>
      </c>
      <c r="C6988" s="12" t="s">
        <v>8</v>
      </c>
      <c r="D6988" s="16">
        <v>8416.98</v>
      </c>
    </row>
    <row r="6989" spans="1:4">
      <c r="A6989" s="28">
        <v>9302</v>
      </c>
      <c r="B6989" s="7" t="s">
        <v>11714</v>
      </c>
      <c r="C6989" s="11" t="s">
        <v>10</v>
      </c>
      <c r="D6989" s="15">
        <v>11.93</v>
      </c>
    </row>
    <row r="6990" spans="1:4">
      <c r="A6990" s="29">
        <v>9303</v>
      </c>
      <c r="B6990" s="8" t="s">
        <v>11715</v>
      </c>
      <c r="C6990" s="12" t="s">
        <v>10</v>
      </c>
      <c r="D6990" s="16">
        <v>20.91</v>
      </c>
    </row>
    <row r="6991" spans="1:4">
      <c r="A6991" s="28">
        <v>9304</v>
      </c>
      <c r="B6991" s="7" t="s">
        <v>11716</v>
      </c>
      <c r="C6991" s="11" t="s">
        <v>8</v>
      </c>
      <c r="D6991" s="15">
        <v>18.3</v>
      </c>
    </row>
    <row r="6992" spans="1:4">
      <c r="A6992" s="29">
        <v>9305</v>
      </c>
      <c r="B6992" s="8" t="s">
        <v>11717</v>
      </c>
      <c r="C6992" s="12" t="s">
        <v>8</v>
      </c>
      <c r="D6992" s="16">
        <v>11.68</v>
      </c>
    </row>
    <row r="6993" spans="1:4">
      <c r="A6993" s="28">
        <v>9306</v>
      </c>
      <c r="B6993" s="7" t="s">
        <v>11718</v>
      </c>
      <c r="C6993" s="11" t="s">
        <v>8</v>
      </c>
      <c r="D6993" s="15">
        <v>11.97</v>
      </c>
    </row>
    <row r="6994" spans="1:4">
      <c r="A6994" s="29">
        <v>9307</v>
      </c>
      <c r="B6994" s="8" t="s">
        <v>11719</v>
      </c>
      <c r="C6994" s="12" t="s">
        <v>8</v>
      </c>
      <c r="D6994" s="16">
        <v>40.43</v>
      </c>
    </row>
    <row r="6995" spans="1:4">
      <c r="A6995" s="28">
        <v>9308</v>
      </c>
      <c r="B6995" s="7" t="s">
        <v>11720</v>
      </c>
      <c r="C6995" s="11" t="s">
        <v>8</v>
      </c>
      <c r="D6995" s="15">
        <v>70.709999999999994</v>
      </c>
    </row>
    <row r="6996" spans="1:4" ht="21.6">
      <c r="A6996" s="29">
        <v>9309</v>
      </c>
      <c r="B6996" s="8" t="s">
        <v>11721</v>
      </c>
      <c r="C6996" s="12" t="s">
        <v>16</v>
      </c>
      <c r="D6996" s="16">
        <v>356.56</v>
      </c>
    </row>
    <row r="6997" spans="1:4">
      <c r="A6997" s="28">
        <v>9310</v>
      </c>
      <c r="B6997" s="7" t="s">
        <v>11722</v>
      </c>
      <c r="C6997" s="11" t="s">
        <v>16</v>
      </c>
      <c r="D6997" s="15">
        <v>150.9</v>
      </c>
    </row>
    <row r="6998" spans="1:4">
      <c r="A6998" s="29">
        <v>9311</v>
      </c>
      <c r="B6998" s="8" t="s">
        <v>11723</v>
      </c>
      <c r="C6998" s="12" t="s">
        <v>10</v>
      </c>
      <c r="D6998" s="16">
        <v>17.63</v>
      </c>
    </row>
    <row r="6999" spans="1:4">
      <c r="A6999" s="28">
        <v>9312</v>
      </c>
      <c r="B6999" s="7" t="s">
        <v>175</v>
      </c>
      <c r="C6999" s="11" t="s">
        <v>10</v>
      </c>
      <c r="D6999" s="15">
        <v>90.14</v>
      </c>
    </row>
    <row r="7000" spans="1:4">
      <c r="A7000" s="29">
        <v>9313</v>
      </c>
      <c r="B7000" s="8" t="s">
        <v>11724</v>
      </c>
      <c r="C7000" s="12" t="s">
        <v>10</v>
      </c>
      <c r="D7000" s="16">
        <v>49.1</v>
      </c>
    </row>
    <row r="7001" spans="1:4">
      <c r="A7001" s="28">
        <v>9314</v>
      </c>
      <c r="B7001" s="7" t="s">
        <v>11725</v>
      </c>
      <c r="C7001" s="11" t="s">
        <v>10</v>
      </c>
      <c r="D7001" s="15">
        <v>58.74</v>
      </c>
    </row>
    <row r="7002" spans="1:4">
      <c r="A7002" s="29">
        <v>9317</v>
      </c>
      <c r="B7002" s="8" t="s">
        <v>5292</v>
      </c>
      <c r="C7002" s="12" t="s">
        <v>8</v>
      </c>
      <c r="D7002" s="16">
        <v>775.33</v>
      </c>
    </row>
    <row r="7003" spans="1:4">
      <c r="A7003" s="28">
        <v>9318</v>
      </c>
      <c r="B7003" s="7" t="s">
        <v>11726</v>
      </c>
      <c r="C7003" s="11" t="s">
        <v>8</v>
      </c>
      <c r="D7003" s="15">
        <v>185.73</v>
      </c>
    </row>
    <row r="7004" spans="1:4" ht="21.6">
      <c r="A7004" s="29">
        <v>9319</v>
      </c>
      <c r="B7004" s="8" t="s">
        <v>5293</v>
      </c>
      <c r="C7004" s="12" t="s">
        <v>8</v>
      </c>
      <c r="D7004" s="16">
        <v>6530.48</v>
      </c>
    </row>
    <row r="7005" spans="1:4">
      <c r="A7005" s="28">
        <v>9320</v>
      </c>
      <c r="B7005" s="7" t="s">
        <v>11727</v>
      </c>
      <c r="C7005" s="11" t="s">
        <v>8</v>
      </c>
      <c r="D7005" s="15">
        <v>40.270000000000003</v>
      </c>
    </row>
    <row r="7006" spans="1:4">
      <c r="A7006" s="29">
        <v>9321</v>
      </c>
      <c r="B7006" s="8" t="s">
        <v>67131</v>
      </c>
      <c r="C7006" s="12" t="s">
        <v>10</v>
      </c>
      <c r="D7006" s="16">
        <v>12.55</v>
      </c>
    </row>
    <row r="7007" spans="1:4" ht="21.6">
      <c r="A7007" s="28">
        <v>9322</v>
      </c>
      <c r="B7007" s="7" t="s">
        <v>11728</v>
      </c>
      <c r="C7007" s="11" t="s">
        <v>8</v>
      </c>
      <c r="D7007" s="15">
        <v>28854.6</v>
      </c>
    </row>
    <row r="7008" spans="1:4" ht="21.6">
      <c r="A7008" s="29">
        <v>9323</v>
      </c>
      <c r="B7008" s="8" t="s">
        <v>11729</v>
      </c>
      <c r="C7008" s="12" t="s">
        <v>8</v>
      </c>
      <c r="D7008" s="16">
        <v>17837.39</v>
      </c>
    </row>
    <row r="7009" spans="1:4" ht="21.6">
      <c r="A7009" s="28">
        <v>9324</v>
      </c>
      <c r="B7009" s="7" t="s">
        <v>11730</v>
      </c>
      <c r="C7009" s="11" t="s">
        <v>8</v>
      </c>
      <c r="D7009" s="15">
        <v>99679.51</v>
      </c>
    </row>
    <row r="7010" spans="1:4" ht="21.6">
      <c r="A7010" s="29">
        <v>9325</v>
      </c>
      <c r="B7010" s="8" t="s">
        <v>11731</v>
      </c>
      <c r="C7010" s="12" t="s">
        <v>8</v>
      </c>
      <c r="D7010" s="16">
        <v>15214.24</v>
      </c>
    </row>
    <row r="7011" spans="1:4" ht="21.6">
      <c r="A7011" s="28">
        <v>9326</v>
      </c>
      <c r="B7011" s="7" t="s">
        <v>11732</v>
      </c>
      <c r="C7011" s="11" t="s">
        <v>8</v>
      </c>
      <c r="D7011" s="15">
        <v>9023.6200000000008</v>
      </c>
    </row>
    <row r="7012" spans="1:4" ht="21.6">
      <c r="A7012" s="29">
        <v>9327</v>
      </c>
      <c r="B7012" s="8" t="s">
        <v>11733</v>
      </c>
      <c r="C7012" s="12" t="s">
        <v>8</v>
      </c>
      <c r="D7012" s="16">
        <v>2728.07</v>
      </c>
    </row>
    <row r="7013" spans="1:4" ht="21.6">
      <c r="A7013" s="28">
        <v>9328</v>
      </c>
      <c r="B7013" s="7" t="s">
        <v>11734</v>
      </c>
      <c r="C7013" s="11" t="s">
        <v>8</v>
      </c>
      <c r="D7013" s="15">
        <v>1311.57</v>
      </c>
    </row>
    <row r="7014" spans="1:4" ht="21.6">
      <c r="A7014" s="29">
        <v>9329</v>
      </c>
      <c r="B7014" s="8" t="s">
        <v>11735</v>
      </c>
      <c r="C7014" s="12" t="s">
        <v>8</v>
      </c>
      <c r="D7014" s="16">
        <v>1133.2</v>
      </c>
    </row>
    <row r="7015" spans="1:4" ht="21.6">
      <c r="A7015" s="28">
        <v>9330</v>
      </c>
      <c r="B7015" s="7" t="s">
        <v>11736</v>
      </c>
      <c r="C7015" s="11" t="s">
        <v>8</v>
      </c>
      <c r="D7015" s="15">
        <v>870.88</v>
      </c>
    </row>
    <row r="7016" spans="1:4" ht="21.6">
      <c r="A7016" s="29">
        <v>9331</v>
      </c>
      <c r="B7016" s="8" t="s">
        <v>11737</v>
      </c>
      <c r="C7016" s="12" t="s">
        <v>8</v>
      </c>
      <c r="D7016" s="16">
        <v>870.88</v>
      </c>
    </row>
    <row r="7017" spans="1:4" ht="21.6">
      <c r="A7017" s="28">
        <v>9332</v>
      </c>
      <c r="B7017" s="7" t="s">
        <v>11738</v>
      </c>
      <c r="C7017" s="11" t="s">
        <v>8</v>
      </c>
      <c r="D7017" s="15">
        <v>1364.04</v>
      </c>
    </row>
    <row r="7018" spans="1:4" ht="21.6">
      <c r="A7018" s="29">
        <v>9333</v>
      </c>
      <c r="B7018" s="8" t="s">
        <v>11739</v>
      </c>
      <c r="C7018" s="12" t="s">
        <v>8</v>
      </c>
      <c r="D7018" s="16">
        <v>1416.5</v>
      </c>
    </row>
    <row r="7019" spans="1:4" ht="21.6">
      <c r="A7019" s="28">
        <v>9334</v>
      </c>
      <c r="B7019" s="7" t="s">
        <v>11740</v>
      </c>
      <c r="C7019" s="11" t="s">
        <v>8</v>
      </c>
      <c r="D7019" s="15">
        <v>818.42</v>
      </c>
    </row>
    <row r="7020" spans="1:4" ht="21.6">
      <c r="A7020" s="29">
        <v>9335</v>
      </c>
      <c r="B7020" s="8" t="s">
        <v>11741</v>
      </c>
      <c r="C7020" s="12" t="s">
        <v>8</v>
      </c>
      <c r="D7020" s="16">
        <v>870.88</v>
      </c>
    </row>
    <row r="7021" spans="1:4" ht="32.4">
      <c r="A7021" s="28">
        <v>9336</v>
      </c>
      <c r="B7021" s="7" t="s">
        <v>11742</v>
      </c>
      <c r="C7021" s="11" t="s">
        <v>8</v>
      </c>
      <c r="D7021" s="15">
        <v>29324.9</v>
      </c>
    </row>
    <row r="7022" spans="1:4">
      <c r="A7022" s="29">
        <v>9337</v>
      </c>
      <c r="B7022" s="8" t="s">
        <v>11743</v>
      </c>
      <c r="C7022" s="12" t="s">
        <v>5</v>
      </c>
      <c r="D7022" s="16">
        <v>0.28000000000000003</v>
      </c>
    </row>
    <row r="7023" spans="1:4" ht="32.4">
      <c r="A7023" s="28">
        <v>9338</v>
      </c>
      <c r="B7023" s="7" t="s">
        <v>11744</v>
      </c>
      <c r="C7023" s="11" t="s">
        <v>8</v>
      </c>
      <c r="D7023" s="15">
        <v>2349.29</v>
      </c>
    </row>
    <row r="7024" spans="1:4" ht="21.6">
      <c r="A7024" s="29">
        <v>9341</v>
      </c>
      <c r="B7024" s="8" t="s">
        <v>5312</v>
      </c>
      <c r="C7024" s="12" t="s">
        <v>8</v>
      </c>
      <c r="D7024" s="16">
        <v>1224.49</v>
      </c>
    </row>
    <row r="7025" spans="1:4">
      <c r="A7025" s="28">
        <v>9343</v>
      </c>
      <c r="B7025" s="7" t="s">
        <v>2779</v>
      </c>
      <c r="C7025" s="11" t="s">
        <v>10</v>
      </c>
      <c r="D7025" s="15">
        <v>1.19</v>
      </c>
    </row>
    <row r="7026" spans="1:4">
      <c r="A7026" s="29">
        <v>9344</v>
      </c>
      <c r="B7026" s="8" t="s">
        <v>11745</v>
      </c>
      <c r="C7026" s="12" t="s">
        <v>10</v>
      </c>
      <c r="D7026" s="16">
        <v>1.19</v>
      </c>
    </row>
    <row r="7027" spans="1:4">
      <c r="A7027" s="28">
        <v>9345</v>
      </c>
      <c r="B7027" s="7" t="s">
        <v>11746</v>
      </c>
      <c r="C7027" s="11" t="s">
        <v>10</v>
      </c>
      <c r="D7027" s="15">
        <v>2.44</v>
      </c>
    </row>
    <row r="7028" spans="1:4">
      <c r="A7028" s="29">
        <v>9346</v>
      </c>
      <c r="B7028" s="8" t="s">
        <v>11747</v>
      </c>
      <c r="C7028" s="12" t="s">
        <v>63231</v>
      </c>
      <c r="D7028" s="16">
        <v>0.32</v>
      </c>
    </row>
    <row r="7029" spans="1:4">
      <c r="A7029" s="28">
        <v>9348</v>
      </c>
      <c r="B7029" s="7" t="s">
        <v>11748</v>
      </c>
      <c r="C7029" s="11" t="s">
        <v>16</v>
      </c>
      <c r="D7029" s="15">
        <v>292.25</v>
      </c>
    </row>
    <row r="7030" spans="1:4" ht="21.6">
      <c r="A7030" s="29">
        <v>9349</v>
      </c>
      <c r="B7030" s="8" t="s">
        <v>11749</v>
      </c>
      <c r="C7030" s="12" t="s">
        <v>16</v>
      </c>
      <c r="D7030" s="16">
        <v>325.72000000000003</v>
      </c>
    </row>
    <row r="7031" spans="1:4">
      <c r="A7031" s="28">
        <v>9350</v>
      </c>
      <c r="B7031" s="7" t="s">
        <v>11750</v>
      </c>
      <c r="C7031" s="11" t="s">
        <v>16</v>
      </c>
      <c r="D7031" s="15">
        <v>958.21</v>
      </c>
    </row>
    <row r="7032" spans="1:4" ht="21.6">
      <c r="A7032" s="29">
        <v>9351</v>
      </c>
      <c r="B7032" s="8" t="s">
        <v>11751</v>
      </c>
      <c r="C7032" s="12" t="s">
        <v>16</v>
      </c>
      <c r="D7032" s="16">
        <v>244.63</v>
      </c>
    </row>
    <row r="7033" spans="1:4" ht="21.6">
      <c r="A7033" s="28">
        <v>9352</v>
      </c>
      <c r="B7033" s="7" t="s">
        <v>11752</v>
      </c>
      <c r="C7033" s="11" t="s">
        <v>16</v>
      </c>
      <c r="D7033" s="15">
        <v>293.18</v>
      </c>
    </row>
    <row r="7034" spans="1:4">
      <c r="A7034" s="29">
        <v>9360</v>
      </c>
      <c r="B7034" s="8" t="s">
        <v>11753</v>
      </c>
      <c r="C7034" s="12" t="s">
        <v>16</v>
      </c>
      <c r="D7034" s="16">
        <v>35.25</v>
      </c>
    </row>
    <row r="7035" spans="1:4">
      <c r="A7035" s="28">
        <v>9362</v>
      </c>
      <c r="B7035" s="7" t="s">
        <v>11754</v>
      </c>
      <c r="C7035" s="11" t="s">
        <v>16</v>
      </c>
      <c r="D7035" s="15">
        <v>26.81</v>
      </c>
    </row>
    <row r="7036" spans="1:4">
      <c r="A7036" s="29">
        <v>9363</v>
      </c>
      <c r="B7036" s="8" t="s">
        <v>11755</v>
      </c>
      <c r="C7036" s="12" t="s">
        <v>16</v>
      </c>
      <c r="D7036" s="16">
        <v>7.05</v>
      </c>
    </row>
    <row r="7037" spans="1:4">
      <c r="A7037" s="28">
        <v>9365</v>
      </c>
      <c r="B7037" s="7" t="s">
        <v>11756</v>
      </c>
      <c r="C7037" s="11" t="s">
        <v>8</v>
      </c>
      <c r="D7037" s="15">
        <v>45.25</v>
      </c>
    </row>
    <row r="7038" spans="1:4">
      <c r="A7038" s="29">
        <v>9367</v>
      </c>
      <c r="B7038" s="8" t="s">
        <v>11757</v>
      </c>
      <c r="C7038" s="12" t="s">
        <v>8</v>
      </c>
      <c r="D7038" s="16">
        <v>391.88</v>
      </c>
    </row>
    <row r="7039" spans="1:4">
      <c r="A7039" s="28">
        <v>9368</v>
      </c>
      <c r="B7039" s="7" t="s">
        <v>11758</v>
      </c>
      <c r="C7039" s="11" t="s">
        <v>8</v>
      </c>
      <c r="D7039" s="15">
        <v>674.55</v>
      </c>
    </row>
    <row r="7040" spans="1:4">
      <c r="A7040" s="29">
        <v>9369</v>
      </c>
      <c r="B7040" s="8" t="s">
        <v>11759</v>
      </c>
      <c r="C7040" s="12" t="s">
        <v>8</v>
      </c>
      <c r="D7040" s="16">
        <v>1003.81</v>
      </c>
    </row>
    <row r="7041" spans="1:4">
      <c r="A7041" s="28">
        <v>9370</v>
      </c>
      <c r="B7041" s="7" t="s">
        <v>11760</v>
      </c>
      <c r="C7041" s="11" t="s">
        <v>8</v>
      </c>
      <c r="D7041" s="15">
        <v>1187.5899999999999</v>
      </c>
    </row>
    <row r="7042" spans="1:4">
      <c r="A7042" s="29">
        <v>9371</v>
      </c>
      <c r="B7042" s="8" t="s">
        <v>11761</v>
      </c>
      <c r="C7042" s="12" t="s">
        <v>8</v>
      </c>
      <c r="D7042" s="16">
        <v>24.99</v>
      </c>
    </row>
    <row r="7043" spans="1:4">
      <c r="A7043" s="28">
        <v>9372</v>
      </c>
      <c r="B7043" s="7" t="s">
        <v>11762</v>
      </c>
      <c r="C7043" s="11" t="s">
        <v>8</v>
      </c>
      <c r="D7043" s="15">
        <v>39.25</v>
      </c>
    </row>
    <row r="7044" spans="1:4">
      <c r="A7044" s="29">
        <v>9373</v>
      </c>
      <c r="B7044" s="8" t="s">
        <v>64670</v>
      </c>
      <c r="C7044" s="12" t="s">
        <v>8</v>
      </c>
      <c r="D7044" s="16">
        <v>357.48</v>
      </c>
    </row>
    <row r="7045" spans="1:4">
      <c r="A7045" s="28">
        <v>9374</v>
      </c>
      <c r="B7045" s="7" t="s">
        <v>5323</v>
      </c>
      <c r="C7045" s="11" t="s">
        <v>8</v>
      </c>
      <c r="D7045" s="15">
        <v>1705</v>
      </c>
    </row>
    <row r="7046" spans="1:4">
      <c r="A7046" s="29">
        <v>9375</v>
      </c>
      <c r="B7046" s="8" t="s">
        <v>67132</v>
      </c>
      <c r="C7046" s="12" t="s">
        <v>8</v>
      </c>
      <c r="D7046" s="16">
        <v>468.62</v>
      </c>
    </row>
    <row r="7047" spans="1:4">
      <c r="A7047" s="28">
        <v>9376</v>
      </c>
      <c r="B7047" s="7" t="s">
        <v>67133</v>
      </c>
      <c r="C7047" s="11" t="s">
        <v>10</v>
      </c>
      <c r="D7047" s="15">
        <v>25.72</v>
      </c>
    </row>
    <row r="7048" spans="1:4">
      <c r="A7048" s="29">
        <v>9377</v>
      </c>
      <c r="B7048" s="8" t="s">
        <v>11763</v>
      </c>
      <c r="C7048" s="12" t="s">
        <v>10</v>
      </c>
      <c r="D7048" s="16">
        <v>32.33</v>
      </c>
    </row>
    <row r="7049" spans="1:4">
      <c r="A7049" s="28">
        <v>9378</v>
      </c>
      <c r="B7049" s="7" t="s">
        <v>11764</v>
      </c>
      <c r="C7049" s="11" t="s">
        <v>8</v>
      </c>
      <c r="D7049" s="15">
        <v>142.4</v>
      </c>
    </row>
    <row r="7050" spans="1:4">
      <c r="A7050" s="29">
        <v>9379</v>
      </c>
      <c r="B7050" s="8" t="s">
        <v>67134</v>
      </c>
      <c r="C7050" s="12" t="s">
        <v>8</v>
      </c>
      <c r="D7050" s="16">
        <v>28.34</v>
      </c>
    </row>
    <row r="7051" spans="1:4">
      <c r="A7051" s="28">
        <v>9380</v>
      </c>
      <c r="B7051" s="7" t="s">
        <v>11765</v>
      </c>
      <c r="C7051" s="11" t="s">
        <v>8</v>
      </c>
      <c r="D7051" s="15">
        <v>283.73</v>
      </c>
    </row>
    <row r="7052" spans="1:4">
      <c r="A7052" s="29">
        <v>9381</v>
      </c>
      <c r="B7052" s="8" t="s">
        <v>11766</v>
      </c>
      <c r="C7052" s="12" t="s">
        <v>8</v>
      </c>
      <c r="D7052" s="16">
        <v>537.33000000000004</v>
      </c>
    </row>
    <row r="7053" spans="1:4" ht="21.6">
      <c r="A7053" s="28">
        <v>9382</v>
      </c>
      <c r="B7053" s="7" t="s">
        <v>12529</v>
      </c>
      <c r="C7053" s="11" t="s">
        <v>16</v>
      </c>
      <c r="D7053" s="15">
        <v>52.1</v>
      </c>
    </row>
    <row r="7054" spans="1:4" ht="21.6">
      <c r="A7054" s="29">
        <v>9383</v>
      </c>
      <c r="B7054" s="8" t="s">
        <v>11767</v>
      </c>
      <c r="C7054" s="12" t="s">
        <v>8</v>
      </c>
      <c r="D7054" s="16">
        <v>31.02</v>
      </c>
    </row>
    <row r="7055" spans="1:4">
      <c r="A7055" s="28">
        <v>9384</v>
      </c>
      <c r="B7055" s="7" t="s">
        <v>67135</v>
      </c>
      <c r="C7055" s="11" t="s">
        <v>10</v>
      </c>
      <c r="D7055" s="15">
        <v>14.2</v>
      </c>
    </row>
    <row r="7056" spans="1:4">
      <c r="A7056" s="29">
        <v>9385</v>
      </c>
      <c r="B7056" s="8" t="s">
        <v>67136</v>
      </c>
      <c r="C7056" s="12" t="s">
        <v>10</v>
      </c>
      <c r="D7056" s="16">
        <v>16.739999999999998</v>
      </c>
    </row>
    <row r="7057" spans="1:5">
      <c r="A7057" s="28">
        <v>9386</v>
      </c>
      <c r="B7057" s="7" t="s">
        <v>67137</v>
      </c>
      <c r="C7057" s="11" t="s">
        <v>10</v>
      </c>
      <c r="D7057" s="15">
        <v>18.510000000000002</v>
      </c>
    </row>
    <row r="7058" spans="1:5">
      <c r="A7058" s="29">
        <v>9387</v>
      </c>
      <c r="B7058" s="8" t="s">
        <v>11768</v>
      </c>
      <c r="C7058" s="12" t="s">
        <v>10</v>
      </c>
      <c r="D7058" s="16">
        <v>32.11</v>
      </c>
    </row>
    <row r="7059" spans="1:5">
      <c r="A7059" s="28">
        <v>9388</v>
      </c>
      <c r="B7059" s="7" t="s">
        <v>11769</v>
      </c>
      <c r="C7059" s="11" t="s">
        <v>10</v>
      </c>
      <c r="D7059" s="15">
        <v>75.03</v>
      </c>
      <c r="E7059" s="172">
        <v>44136</v>
      </c>
    </row>
    <row r="7060" spans="1:5">
      <c r="A7060" s="29">
        <v>9389</v>
      </c>
      <c r="B7060" s="8" t="s">
        <v>67138</v>
      </c>
      <c r="C7060" s="12" t="s">
        <v>10</v>
      </c>
      <c r="D7060" s="16">
        <v>13.39</v>
      </c>
    </row>
    <row r="7061" spans="1:5">
      <c r="A7061" s="28">
        <v>9390</v>
      </c>
      <c r="B7061" s="7" t="s">
        <v>67139</v>
      </c>
      <c r="C7061" s="11" t="s">
        <v>10</v>
      </c>
      <c r="D7061" s="15">
        <v>17.309999999999999</v>
      </c>
    </row>
    <row r="7062" spans="1:5">
      <c r="A7062" s="29">
        <v>9391</v>
      </c>
      <c r="B7062" s="8" t="s">
        <v>11770</v>
      </c>
      <c r="C7062" s="12" t="s">
        <v>5</v>
      </c>
      <c r="D7062" s="16">
        <v>51.08</v>
      </c>
    </row>
    <row r="7063" spans="1:5">
      <c r="A7063" s="28">
        <v>9392</v>
      </c>
      <c r="B7063" s="7" t="s">
        <v>11771</v>
      </c>
      <c r="C7063" s="11" t="s">
        <v>5</v>
      </c>
      <c r="D7063" s="15">
        <v>110.52</v>
      </c>
      <c r="E7063" s="172">
        <v>44136</v>
      </c>
    </row>
    <row r="7064" spans="1:5" ht="21.6">
      <c r="A7064" s="29">
        <v>9393</v>
      </c>
      <c r="B7064" s="8" t="s">
        <v>11772</v>
      </c>
      <c r="C7064" s="12" t="s">
        <v>8</v>
      </c>
      <c r="D7064" s="16">
        <v>184.95</v>
      </c>
    </row>
    <row r="7065" spans="1:5" ht="21.6">
      <c r="A7065" s="28">
        <v>9394</v>
      </c>
      <c r="B7065" s="7" t="s">
        <v>11773</v>
      </c>
      <c r="C7065" s="11" t="s">
        <v>8</v>
      </c>
      <c r="D7065" s="15">
        <v>216.97</v>
      </c>
    </row>
    <row r="7066" spans="1:5" ht="21.6">
      <c r="A7066" s="29">
        <v>9395</v>
      </c>
      <c r="B7066" s="8" t="s">
        <v>11774</v>
      </c>
      <c r="C7066" s="12" t="s">
        <v>10</v>
      </c>
      <c r="D7066" s="16">
        <v>8.2899999999999991</v>
      </c>
    </row>
    <row r="7067" spans="1:5" ht="21.6">
      <c r="A7067" s="28">
        <v>9396</v>
      </c>
      <c r="B7067" s="7" t="s">
        <v>5356</v>
      </c>
      <c r="C7067" s="11" t="s">
        <v>16</v>
      </c>
      <c r="D7067" s="15">
        <v>124.07</v>
      </c>
    </row>
    <row r="7068" spans="1:5">
      <c r="A7068" s="29">
        <v>9398</v>
      </c>
      <c r="B7068" s="8" t="s">
        <v>11775</v>
      </c>
      <c r="C7068" s="12" t="s">
        <v>6</v>
      </c>
      <c r="D7068" s="16">
        <v>380.87</v>
      </c>
    </row>
    <row r="7069" spans="1:5">
      <c r="A7069" s="28">
        <v>9399</v>
      </c>
      <c r="B7069" s="7" t="s">
        <v>11776</v>
      </c>
      <c r="C7069" s="11" t="s">
        <v>6</v>
      </c>
      <c r="D7069" s="15">
        <v>414.91</v>
      </c>
    </row>
    <row r="7070" spans="1:5" ht="32.4">
      <c r="A7070" s="29">
        <v>9400</v>
      </c>
      <c r="B7070" s="8" t="s">
        <v>11777</v>
      </c>
      <c r="C7070" s="12" t="s">
        <v>8</v>
      </c>
      <c r="D7070" s="16">
        <v>43527.23</v>
      </c>
    </row>
    <row r="7071" spans="1:5" ht="21.6">
      <c r="A7071" s="28">
        <v>9401</v>
      </c>
      <c r="B7071" s="7" t="s">
        <v>11778</v>
      </c>
      <c r="C7071" s="11" t="s">
        <v>16</v>
      </c>
      <c r="D7071" s="15">
        <v>366.94</v>
      </c>
    </row>
    <row r="7072" spans="1:5">
      <c r="A7072" s="29">
        <v>9402</v>
      </c>
      <c r="B7072" s="8" t="s">
        <v>11779</v>
      </c>
      <c r="C7072" s="12" t="s">
        <v>16</v>
      </c>
      <c r="D7072" s="16">
        <v>301.16000000000003</v>
      </c>
    </row>
    <row r="7073" spans="1:4" ht="21.6">
      <c r="A7073" s="28">
        <v>9403</v>
      </c>
      <c r="B7073" s="7" t="s">
        <v>11780</v>
      </c>
      <c r="C7073" s="11" t="s">
        <v>16</v>
      </c>
      <c r="D7073" s="15">
        <v>339.53</v>
      </c>
    </row>
    <row r="7074" spans="1:4">
      <c r="A7074" s="29">
        <v>9404</v>
      </c>
      <c r="B7074" s="8" t="s">
        <v>11781</v>
      </c>
      <c r="C7074" s="12" t="s">
        <v>8</v>
      </c>
      <c r="D7074" s="16">
        <v>444.56</v>
      </c>
    </row>
    <row r="7075" spans="1:4">
      <c r="A7075" s="28">
        <v>9405</v>
      </c>
      <c r="B7075" s="7" t="s">
        <v>11782</v>
      </c>
      <c r="C7075" s="11" t="s">
        <v>8</v>
      </c>
      <c r="D7075" s="15">
        <v>432.83</v>
      </c>
    </row>
    <row r="7076" spans="1:4">
      <c r="A7076" s="29">
        <v>9406</v>
      </c>
      <c r="B7076" s="8" t="s">
        <v>11783</v>
      </c>
      <c r="C7076" s="12" t="s">
        <v>8</v>
      </c>
      <c r="D7076" s="16">
        <v>472.71</v>
      </c>
    </row>
    <row r="7077" spans="1:4">
      <c r="A7077" s="28">
        <v>9407</v>
      </c>
      <c r="B7077" s="7" t="s">
        <v>11784</v>
      </c>
      <c r="C7077" s="11" t="s">
        <v>8</v>
      </c>
      <c r="D7077" s="15">
        <v>710.52</v>
      </c>
    </row>
    <row r="7078" spans="1:4">
      <c r="A7078" s="29">
        <v>9408</v>
      </c>
      <c r="B7078" s="8" t="s">
        <v>11785</v>
      </c>
      <c r="C7078" s="12" t="s">
        <v>8</v>
      </c>
      <c r="D7078" s="16">
        <v>498.54</v>
      </c>
    </row>
    <row r="7079" spans="1:4">
      <c r="A7079" s="28">
        <v>9409</v>
      </c>
      <c r="B7079" s="7" t="s">
        <v>11786</v>
      </c>
      <c r="C7079" s="11" t="s">
        <v>8</v>
      </c>
      <c r="D7079" s="15">
        <v>477.54</v>
      </c>
    </row>
    <row r="7080" spans="1:4">
      <c r="A7080" s="29">
        <v>9410</v>
      </c>
      <c r="B7080" s="8" t="s">
        <v>11787</v>
      </c>
      <c r="C7080" s="12" t="s">
        <v>8</v>
      </c>
      <c r="D7080" s="16">
        <v>2374.4899999999998</v>
      </c>
    </row>
    <row r="7081" spans="1:4">
      <c r="A7081" s="28">
        <v>9411</v>
      </c>
      <c r="B7081" s="7" t="s">
        <v>11788</v>
      </c>
      <c r="C7081" s="11" t="s">
        <v>8</v>
      </c>
      <c r="D7081" s="15">
        <v>466.57</v>
      </c>
    </row>
    <row r="7082" spans="1:4">
      <c r="A7082" s="29">
        <v>9412</v>
      </c>
      <c r="B7082" s="8" t="s">
        <v>11789</v>
      </c>
      <c r="C7082" s="12" t="s">
        <v>8</v>
      </c>
      <c r="D7082" s="16">
        <v>466.32</v>
      </c>
    </row>
    <row r="7083" spans="1:4">
      <c r="A7083" s="28">
        <v>9413</v>
      </c>
      <c r="B7083" s="7" t="s">
        <v>11790</v>
      </c>
      <c r="C7083" s="11" t="s">
        <v>16</v>
      </c>
      <c r="D7083" s="15">
        <v>380.62</v>
      </c>
    </row>
    <row r="7084" spans="1:4">
      <c r="A7084" s="29">
        <v>9415</v>
      </c>
      <c r="B7084" s="8" t="s">
        <v>11791</v>
      </c>
      <c r="C7084" s="12" t="s">
        <v>10</v>
      </c>
      <c r="D7084" s="16">
        <v>5.51</v>
      </c>
    </row>
    <row r="7085" spans="1:4" ht="21.6">
      <c r="A7085" s="28">
        <v>9416</v>
      </c>
      <c r="B7085" s="7" t="s">
        <v>11792</v>
      </c>
      <c r="C7085" s="11" t="s">
        <v>8</v>
      </c>
      <c r="D7085" s="15">
        <v>1551.69</v>
      </c>
    </row>
    <row r="7086" spans="1:4" ht="32.4">
      <c r="A7086" s="29">
        <v>9417</v>
      </c>
      <c r="B7086" s="8" t="s">
        <v>61992</v>
      </c>
      <c r="C7086" s="12" t="s">
        <v>16</v>
      </c>
      <c r="D7086" s="16">
        <v>73.010000000000005</v>
      </c>
    </row>
    <row r="7087" spans="1:4" ht="32.4">
      <c r="A7087" s="28">
        <v>9418</v>
      </c>
      <c r="B7087" s="7" t="s">
        <v>61993</v>
      </c>
      <c r="C7087" s="11" t="s">
        <v>16</v>
      </c>
      <c r="D7087" s="15">
        <v>72.2</v>
      </c>
    </row>
    <row r="7088" spans="1:4">
      <c r="A7088" s="29">
        <v>9419</v>
      </c>
      <c r="B7088" s="8" t="s">
        <v>5379</v>
      </c>
      <c r="C7088" s="12" t="s">
        <v>8</v>
      </c>
      <c r="D7088" s="16">
        <v>5.0199999999999996</v>
      </c>
    </row>
    <row r="7089" spans="1:4">
      <c r="A7089" s="28">
        <v>9420</v>
      </c>
      <c r="B7089" s="7" t="s">
        <v>11793</v>
      </c>
      <c r="C7089" s="11" t="s">
        <v>8</v>
      </c>
      <c r="D7089" s="15">
        <v>1.8</v>
      </c>
    </row>
    <row r="7090" spans="1:4">
      <c r="A7090" s="29">
        <v>9421</v>
      </c>
      <c r="B7090" s="8" t="s">
        <v>11794</v>
      </c>
      <c r="C7090" s="12" t="s">
        <v>8</v>
      </c>
      <c r="D7090" s="16">
        <v>13.28</v>
      </c>
    </row>
    <row r="7091" spans="1:4" ht="21.6">
      <c r="A7091" s="28">
        <v>9422</v>
      </c>
      <c r="B7091" s="7" t="s">
        <v>5380</v>
      </c>
      <c r="C7091" s="11" t="s">
        <v>8</v>
      </c>
      <c r="D7091" s="15">
        <v>40.81</v>
      </c>
    </row>
    <row r="7092" spans="1:4" ht="21.6">
      <c r="A7092" s="29">
        <v>9423</v>
      </c>
      <c r="B7092" s="8" t="s">
        <v>5382</v>
      </c>
      <c r="C7092" s="12" t="s">
        <v>8</v>
      </c>
      <c r="D7092" s="16">
        <v>32697.63</v>
      </c>
    </row>
    <row r="7093" spans="1:4">
      <c r="A7093" s="28">
        <v>9424</v>
      </c>
      <c r="B7093" s="7" t="s">
        <v>11795</v>
      </c>
      <c r="C7093" s="11" t="s">
        <v>8</v>
      </c>
      <c r="D7093" s="15">
        <v>21.49</v>
      </c>
    </row>
    <row r="7094" spans="1:4">
      <c r="A7094" s="29">
        <v>9425</v>
      </c>
      <c r="B7094" s="8" t="s">
        <v>11796</v>
      </c>
      <c r="C7094" s="12" t="s">
        <v>8</v>
      </c>
      <c r="D7094" s="16">
        <v>82.28</v>
      </c>
    </row>
    <row r="7095" spans="1:4">
      <c r="A7095" s="28">
        <v>9426</v>
      </c>
      <c r="B7095" s="7" t="s">
        <v>5387</v>
      </c>
      <c r="C7095" s="11" t="s">
        <v>8</v>
      </c>
      <c r="D7095" s="15">
        <v>16.55</v>
      </c>
    </row>
    <row r="7096" spans="1:4">
      <c r="A7096" s="29">
        <v>9427</v>
      </c>
      <c r="B7096" s="8" t="s">
        <v>5239</v>
      </c>
      <c r="C7096" s="12" t="s">
        <v>8</v>
      </c>
      <c r="D7096" s="16">
        <v>4.22</v>
      </c>
    </row>
    <row r="7097" spans="1:4" ht="21.6">
      <c r="A7097" s="28">
        <v>9429</v>
      </c>
      <c r="B7097" s="7" t="s">
        <v>11797</v>
      </c>
      <c r="C7097" s="11" t="s">
        <v>8</v>
      </c>
      <c r="D7097" s="15">
        <v>889.71</v>
      </c>
    </row>
    <row r="7098" spans="1:4">
      <c r="A7098" s="29">
        <v>9430</v>
      </c>
      <c r="B7098" s="8" t="s">
        <v>67140</v>
      </c>
      <c r="C7098" s="12" t="s">
        <v>10</v>
      </c>
      <c r="D7098" s="16">
        <v>2.09</v>
      </c>
    </row>
    <row r="7099" spans="1:4" ht="21.6">
      <c r="A7099" s="28">
        <v>9431</v>
      </c>
      <c r="B7099" s="7" t="s">
        <v>11798</v>
      </c>
      <c r="C7099" s="11" t="s">
        <v>10</v>
      </c>
      <c r="D7099" s="15">
        <v>171.78</v>
      </c>
    </row>
    <row r="7100" spans="1:4" ht="32.4">
      <c r="A7100" s="29">
        <v>9432</v>
      </c>
      <c r="B7100" s="8" t="s">
        <v>11799</v>
      </c>
      <c r="C7100" s="12" t="s">
        <v>8</v>
      </c>
      <c r="D7100" s="16">
        <v>11353.98</v>
      </c>
    </row>
    <row r="7101" spans="1:4">
      <c r="A7101" s="28">
        <v>9433</v>
      </c>
      <c r="B7101" s="7" t="s">
        <v>5397</v>
      </c>
      <c r="C7101" s="11" t="s">
        <v>10</v>
      </c>
      <c r="D7101" s="15">
        <v>25.99</v>
      </c>
    </row>
    <row r="7102" spans="1:4">
      <c r="A7102" s="29">
        <v>9434</v>
      </c>
      <c r="B7102" s="8" t="s">
        <v>5398</v>
      </c>
      <c r="C7102" s="12" t="s">
        <v>10</v>
      </c>
      <c r="D7102" s="16">
        <v>23.95</v>
      </c>
    </row>
    <row r="7103" spans="1:4">
      <c r="A7103" s="28">
        <v>9435</v>
      </c>
      <c r="B7103" s="7" t="s">
        <v>67141</v>
      </c>
      <c r="C7103" s="11" t="s">
        <v>10</v>
      </c>
      <c r="D7103" s="15">
        <v>32.06</v>
      </c>
    </row>
    <row r="7104" spans="1:4" ht="21.6">
      <c r="A7104" s="29">
        <v>9436</v>
      </c>
      <c r="B7104" s="8" t="s">
        <v>11800</v>
      </c>
      <c r="C7104" s="12" t="s">
        <v>10</v>
      </c>
      <c r="D7104" s="16">
        <v>22.65</v>
      </c>
    </row>
    <row r="7105" spans="1:4" ht="32.4">
      <c r="A7105" s="28">
        <v>9437</v>
      </c>
      <c r="B7105" s="7" t="s">
        <v>11801</v>
      </c>
      <c r="C7105" s="11" t="s">
        <v>16</v>
      </c>
      <c r="D7105" s="15">
        <v>312.60000000000002</v>
      </c>
    </row>
    <row r="7106" spans="1:4" ht="32.4">
      <c r="A7106" s="29">
        <v>9438</v>
      </c>
      <c r="B7106" s="8" t="s">
        <v>11802</v>
      </c>
      <c r="C7106" s="12" t="s">
        <v>16</v>
      </c>
      <c r="D7106" s="16">
        <v>334.21</v>
      </c>
    </row>
    <row r="7107" spans="1:4" ht="32.4">
      <c r="A7107" s="28">
        <v>9439</v>
      </c>
      <c r="B7107" s="7" t="s">
        <v>11803</v>
      </c>
      <c r="C7107" s="11" t="s">
        <v>16</v>
      </c>
      <c r="D7107" s="15">
        <v>387.04</v>
      </c>
    </row>
    <row r="7108" spans="1:4" ht="32.4">
      <c r="A7108" s="29">
        <v>9440</v>
      </c>
      <c r="B7108" s="8" t="s">
        <v>11804</v>
      </c>
      <c r="C7108" s="12" t="s">
        <v>16</v>
      </c>
      <c r="D7108" s="16">
        <v>492.97</v>
      </c>
    </row>
    <row r="7109" spans="1:4">
      <c r="A7109" s="28">
        <v>9442</v>
      </c>
      <c r="B7109" s="7" t="s">
        <v>11805</v>
      </c>
      <c r="C7109" s="11" t="s">
        <v>16</v>
      </c>
      <c r="D7109" s="15">
        <v>16.41</v>
      </c>
    </row>
    <row r="7110" spans="1:4">
      <c r="A7110" s="29">
        <v>9443</v>
      </c>
      <c r="B7110" s="8" t="s">
        <v>11806</v>
      </c>
      <c r="C7110" s="12" t="s">
        <v>16</v>
      </c>
      <c r="D7110" s="16">
        <v>32.83</v>
      </c>
    </row>
    <row r="7111" spans="1:4" ht="21.6">
      <c r="A7111" s="28">
        <v>9444</v>
      </c>
      <c r="B7111" s="7" t="s">
        <v>67142</v>
      </c>
      <c r="C7111" s="11" t="s">
        <v>16</v>
      </c>
      <c r="D7111" s="15">
        <v>135.79</v>
      </c>
    </row>
    <row r="7112" spans="1:4" ht="21.6">
      <c r="A7112" s="29">
        <v>9445</v>
      </c>
      <c r="B7112" s="8" t="s">
        <v>67143</v>
      </c>
      <c r="C7112" s="12" t="s">
        <v>63231</v>
      </c>
      <c r="D7112" s="16">
        <v>43.79</v>
      </c>
    </row>
    <row r="7113" spans="1:4">
      <c r="A7113" s="28">
        <v>9456</v>
      </c>
      <c r="B7113" s="7" t="s">
        <v>11807</v>
      </c>
      <c r="C7113" s="11" t="s">
        <v>16</v>
      </c>
      <c r="D7113" s="15">
        <v>6705.68</v>
      </c>
    </row>
    <row r="7114" spans="1:4" ht="21.6">
      <c r="A7114" s="29">
        <v>9457</v>
      </c>
      <c r="B7114" s="8" t="s">
        <v>67144</v>
      </c>
      <c r="C7114" s="12" t="s">
        <v>16</v>
      </c>
      <c r="D7114" s="16">
        <v>155.05000000000001</v>
      </c>
    </row>
    <row r="7115" spans="1:4" ht="21.6">
      <c r="A7115" s="28">
        <v>9458</v>
      </c>
      <c r="B7115" s="7" t="s">
        <v>11808</v>
      </c>
      <c r="C7115" s="11" t="s">
        <v>16</v>
      </c>
      <c r="D7115" s="15">
        <v>161.57</v>
      </c>
    </row>
    <row r="7116" spans="1:4">
      <c r="A7116" s="29">
        <v>9459</v>
      </c>
      <c r="B7116" s="8" t="s">
        <v>11809</v>
      </c>
      <c r="C7116" s="12" t="s">
        <v>8</v>
      </c>
      <c r="D7116" s="16">
        <v>47.92</v>
      </c>
    </row>
    <row r="7117" spans="1:4" ht="21.6">
      <c r="A7117" s="28">
        <v>9460</v>
      </c>
      <c r="B7117" s="7" t="s">
        <v>67145</v>
      </c>
      <c r="C7117" s="11" t="s">
        <v>16</v>
      </c>
      <c r="D7117" s="15">
        <v>155.05000000000001</v>
      </c>
    </row>
    <row r="7118" spans="1:4" ht="21.6">
      <c r="A7118" s="29">
        <v>9461</v>
      </c>
      <c r="B7118" s="8" t="s">
        <v>5410</v>
      </c>
      <c r="C7118" s="12" t="s">
        <v>8</v>
      </c>
      <c r="D7118" s="16">
        <v>329.35</v>
      </c>
    </row>
    <row r="7119" spans="1:4" ht="21.6">
      <c r="A7119" s="28">
        <v>9463</v>
      </c>
      <c r="B7119" s="7" t="s">
        <v>11810</v>
      </c>
      <c r="C7119" s="11" t="s">
        <v>8</v>
      </c>
      <c r="D7119" s="15">
        <v>20.239999999999998</v>
      </c>
    </row>
    <row r="7120" spans="1:4">
      <c r="A7120" s="29">
        <v>9464</v>
      </c>
      <c r="B7120" s="8" t="s">
        <v>67146</v>
      </c>
      <c r="C7120" s="12" t="s">
        <v>10</v>
      </c>
      <c r="D7120" s="16">
        <v>128</v>
      </c>
    </row>
    <row r="7121" spans="1:4" ht="21.6">
      <c r="A7121" s="28">
        <v>9465</v>
      </c>
      <c r="B7121" s="7" t="s">
        <v>5411</v>
      </c>
      <c r="C7121" s="11" t="s">
        <v>8</v>
      </c>
      <c r="D7121" s="15">
        <v>89.25</v>
      </c>
    </row>
    <row r="7122" spans="1:4" ht="21.6">
      <c r="A7122" s="29">
        <v>9467</v>
      </c>
      <c r="B7122" s="8" t="s">
        <v>67147</v>
      </c>
      <c r="C7122" s="12" t="s">
        <v>8</v>
      </c>
      <c r="D7122" s="16">
        <v>433.61</v>
      </c>
    </row>
    <row r="7123" spans="1:4" ht="21.6">
      <c r="A7123" s="28">
        <v>9469</v>
      </c>
      <c r="B7123" s="7" t="s">
        <v>11811</v>
      </c>
      <c r="C7123" s="11" t="s">
        <v>8</v>
      </c>
      <c r="D7123" s="15">
        <v>1295.06</v>
      </c>
    </row>
    <row r="7124" spans="1:4" ht="21.6">
      <c r="A7124" s="29">
        <v>9470</v>
      </c>
      <c r="B7124" s="8" t="s">
        <v>67148</v>
      </c>
      <c r="C7124" s="12" t="s">
        <v>16</v>
      </c>
      <c r="D7124" s="16">
        <v>415.47</v>
      </c>
    </row>
    <row r="7125" spans="1:4" ht="21.6">
      <c r="A7125" s="28">
        <v>9471</v>
      </c>
      <c r="B7125" s="7" t="s">
        <v>11812</v>
      </c>
      <c r="C7125" s="11" t="s">
        <v>63231</v>
      </c>
      <c r="D7125" s="15">
        <v>2.5499999999999998</v>
      </c>
    </row>
    <row r="7126" spans="1:4" ht="21.6">
      <c r="A7126" s="29">
        <v>9472</v>
      </c>
      <c r="B7126" s="8" t="s">
        <v>11813</v>
      </c>
      <c r="C7126" s="12" t="s">
        <v>8</v>
      </c>
      <c r="D7126" s="16">
        <v>306.62</v>
      </c>
    </row>
    <row r="7127" spans="1:4" ht="21.6">
      <c r="A7127" s="28">
        <v>9473</v>
      </c>
      <c r="B7127" s="7" t="s">
        <v>11814</v>
      </c>
      <c r="C7127" s="11" t="s">
        <v>8</v>
      </c>
      <c r="D7127" s="15">
        <v>4836.13</v>
      </c>
    </row>
    <row r="7128" spans="1:4">
      <c r="A7128" s="29">
        <v>9475</v>
      </c>
      <c r="B7128" s="8" t="s">
        <v>11815</v>
      </c>
      <c r="C7128" s="12" t="s">
        <v>8</v>
      </c>
      <c r="D7128" s="16">
        <v>639.02</v>
      </c>
    </row>
    <row r="7129" spans="1:4">
      <c r="A7129" s="28">
        <v>9477</v>
      </c>
      <c r="B7129" s="7" t="s">
        <v>4634</v>
      </c>
      <c r="C7129" s="11" t="s">
        <v>10</v>
      </c>
      <c r="D7129" s="15">
        <v>112.24</v>
      </c>
    </row>
    <row r="7130" spans="1:4">
      <c r="A7130" s="29">
        <v>9478</v>
      </c>
      <c r="B7130" s="8" t="s">
        <v>11816</v>
      </c>
      <c r="C7130" s="12" t="s">
        <v>10</v>
      </c>
      <c r="D7130" s="16">
        <v>3.61</v>
      </c>
    </row>
    <row r="7131" spans="1:4" ht="21.6">
      <c r="A7131" s="28">
        <v>9479</v>
      </c>
      <c r="B7131" s="7" t="s">
        <v>11817</v>
      </c>
      <c r="C7131" s="11" t="s">
        <v>10</v>
      </c>
      <c r="D7131" s="15">
        <v>16.73</v>
      </c>
    </row>
    <row r="7132" spans="1:4">
      <c r="A7132" s="29">
        <v>9481</v>
      </c>
      <c r="B7132" s="8" t="s">
        <v>11818</v>
      </c>
      <c r="C7132" s="12" t="s">
        <v>8</v>
      </c>
      <c r="D7132" s="16">
        <v>2258.39</v>
      </c>
    </row>
    <row r="7133" spans="1:4" ht="21.6">
      <c r="A7133" s="28">
        <v>9482</v>
      </c>
      <c r="B7133" s="7" t="s">
        <v>5417</v>
      </c>
      <c r="C7133" s="11" t="s">
        <v>13079</v>
      </c>
      <c r="D7133" s="15">
        <v>10846.03</v>
      </c>
    </row>
    <row r="7134" spans="1:4" ht="21.6">
      <c r="A7134" s="29">
        <v>9483</v>
      </c>
      <c r="B7134" s="8" t="s">
        <v>11819</v>
      </c>
      <c r="C7134" s="12" t="s">
        <v>8</v>
      </c>
      <c r="D7134" s="16">
        <v>1067.3599999999999</v>
      </c>
    </row>
    <row r="7135" spans="1:4" ht="21.6">
      <c r="A7135" s="28">
        <v>9484</v>
      </c>
      <c r="B7135" s="7" t="s">
        <v>11820</v>
      </c>
      <c r="C7135" s="11" t="s">
        <v>16</v>
      </c>
      <c r="D7135" s="15">
        <v>15.99</v>
      </c>
    </row>
    <row r="7136" spans="1:4" ht="21.6">
      <c r="A7136" s="29">
        <v>9485</v>
      </c>
      <c r="B7136" s="8" t="s">
        <v>11821</v>
      </c>
      <c r="C7136" s="12" t="s">
        <v>8</v>
      </c>
      <c r="D7136" s="16">
        <v>3073.11</v>
      </c>
    </row>
    <row r="7137" spans="1:4" ht="21.6">
      <c r="A7137" s="28">
        <v>9486</v>
      </c>
      <c r="B7137" s="7" t="s">
        <v>11822</v>
      </c>
      <c r="C7137" s="11" t="s">
        <v>8</v>
      </c>
      <c r="D7137" s="15">
        <v>3117.81</v>
      </c>
    </row>
    <row r="7138" spans="1:4" ht="21.6">
      <c r="A7138" s="29">
        <v>9487</v>
      </c>
      <c r="B7138" s="8" t="s">
        <v>11823</v>
      </c>
      <c r="C7138" s="12" t="s">
        <v>8</v>
      </c>
      <c r="D7138" s="16">
        <v>2505.4699999999998</v>
      </c>
    </row>
    <row r="7139" spans="1:4">
      <c r="A7139" s="28">
        <v>9488</v>
      </c>
      <c r="B7139" s="7" t="s">
        <v>5429</v>
      </c>
      <c r="C7139" s="11" t="s">
        <v>8</v>
      </c>
      <c r="D7139" s="15">
        <v>495.6</v>
      </c>
    </row>
    <row r="7140" spans="1:4">
      <c r="A7140" s="29">
        <v>9489</v>
      </c>
      <c r="B7140" s="8" t="s">
        <v>5419</v>
      </c>
      <c r="C7140" s="12" t="s">
        <v>8</v>
      </c>
      <c r="D7140" s="16">
        <v>345.07</v>
      </c>
    </row>
    <row r="7141" spans="1:4">
      <c r="A7141" s="28">
        <v>9490</v>
      </c>
      <c r="B7141" s="7" t="s">
        <v>5428</v>
      </c>
      <c r="C7141" s="11" t="s">
        <v>8</v>
      </c>
      <c r="D7141" s="15">
        <v>442.48</v>
      </c>
    </row>
    <row r="7142" spans="1:4">
      <c r="A7142" s="29">
        <v>9491</v>
      </c>
      <c r="B7142" s="8" t="s">
        <v>5430</v>
      </c>
      <c r="C7142" s="12" t="s">
        <v>8</v>
      </c>
      <c r="D7142" s="16">
        <v>631.26</v>
      </c>
    </row>
    <row r="7143" spans="1:4">
      <c r="A7143" s="28">
        <v>9492</v>
      </c>
      <c r="B7143" s="7" t="s">
        <v>5431</v>
      </c>
      <c r="C7143" s="11" t="s">
        <v>8</v>
      </c>
      <c r="D7143" s="15">
        <v>476.26</v>
      </c>
    </row>
    <row r="7144" spans="1:4">
      <c r="A7144" s="29">
        <v>9493</v>
      </c>
      <c r="B7144" s="8" t="s">
        <v>5432</v>
      </c>
      <c r="C7144" s="12" t="s">
        <v>8</v>
      </c>
      <c r="D7144" s="16">
        <v>277.11</v>
      </c>
    </row>
    <row r="7145" spans="1:4">
      <c r="A7145" s="28">
        <v>9494</v>
      </c>
      <c r="B7145" s="7" t="s">
        <v>5433</v>
      </c>
      <c r="C7145" s="11" t="s">
        <v>8</v>
      </c>
      <c r="D7145" s="15">
        <v>497.19</v>
      </c>
    </row>
    <row r="7146" spans="1:4">
      <c r="A7146" s="29">
        <v>9495</v>
      </c>
      <c r="B7146" s="8" t="s">
        <v>5434</v>
      </c>
      <c r="C7146" s="12" t="s">
        <v>8</v>
      </c>
      <c r="D7146" s="16">
        <v>135.44</v>
      </c>
    </row>
    <row r="7147" spans="1:4">
      <c r="A7147" s="28">
        <v>9496</v>
      </c>
      <c r="B7147" s="7" t="s">
        <v>5435</v>
      </c>
      <c r="C7147" s="11" t="s">
        <v>8</v>
      </c>
      <c r="D7147" s="15">
        <v>291.26</v>
      </c>
    </row>
    <row r="7148" spans="1:4" ht="21.6">
      <c r="A7148" s="29">
        <v>9497</v>
      </c>
      <c r="B7148" s="8" t="s">
        <v>5420</v>
      </c>
      <c r="C7148" s="12" t="s">
        <v>8</v>
      </c>
      <c r="D7148" s="16">
        <v>214.13</v>
      </c>
    </row>
    <row r="7149" spans="1:4" ht="21.6">
      <c r="A7149" s="28">
        <v>9498</v>
      </c>
      <c r="B7149" s="7" t="s">
        <v>5421</v>
      </c>
      <c r="C7149" s="11" t="s">
        <v>8</v>
      </c>
      <c r="D7149" s="15">
        <v>1588.23</v>
      </c>
    </row>
    <row r="7150" spans="1:4">
      <c r="A7150" s="29">
        <v>9499</v>
      </c>
      <c r="B7150" s="8" t="s">
        <v>11824</v>
      </c>
      <c r="C7150" s="12" t="s">
        <v>8</v>
      </c>
      <c r="D7150" s="16">
        <v>551.26</v>
      </c>
    </row>
    <row r="7151" spans="1:4">
      <c r="A7151" s="28">
        <v>9500</v>
      </c>
      <c r="B7151" s="7" t="s">
        <v>11825</v>
      </c>
      <c r="C7151" s="11" t="s">
        <v>8</v>
      </c>
      <c r="D7151" s="15">
        <v>102.62</v>
      </c>
    </row>
    <row r="7152" spans="1:4">
      <c r="A7152" s="29">
        <v>9501</v>
      </c>
      <c r="B7152" s="8" t="s">
        <v>11826</v>
      </c>
      <c r="C7152" s="12" t="s">
        <v>8</v>
      </c>
      <c r="D7152" s="16">
        <v>99.2</v>
      </c>
    </row>
    <row r="7153" spans="1:4">
      <c r="A7153" s="28">
        <v>9502</v>
      </c>
      <c r="B7153" s="7" t="s">
        <v>5424</v>
      </c>
      <c r="C7153" s="11" t="s">
        <v>8</v>
      </c>
      <c r="D7153" s="15">
        <v>246.85</v>
      </c>
    </row>
    <row r="7154" spans="1:4">
      <c r="A7154" s="29">
        <v>9503</v>
      </c>
      <c r="B7154" s="8" t="s">
        <v>5425</v>
      </c>
      <c r="C7154" s="12" t="s">
        <v>8</v>
      </c>
      <c r="D7154" s="16">
        <v>626.84</v>
      </c>
    </row>
    <row r="7155" spans="1:4">
      <c r="A7155" s="28">
        <v>9504</v>
      </c>
      <c r="B7155" s="7" t="s">
        <v>64691</v>
      </c>
      <c r="C7155" s="11" t="s">
        <v>8</v>
      </c>
      <c r="D7155" s="15">
        <v>239.35</v>
      </c>
    </row>
    <row r="7156" spans="1:4">
      <c r="A7156" s="29">
        <v>9505</v>
      </c>
      <c r="B7156" s="8" t="s">
        <v>5426</v>
      </c>
      <c r="C7156" s="12" t="s">
        <v>8</v>
      </c>
      <c r="D7156" s="16">
        <v>544.75</v>
      </c>
    </row>
    <row r="7157" spans="1:4">
      <c r="A7157" s="28">
        <v>9506</v>
      </c>
      <c r="B7157" s="7" t="s">
        <v>5427</v>
      </c>
      <c r="C7157" s="11" t="s">
        <v>8</v>
      </c>
      <c r="D7157" s="15">
        <v>473.62</v>
      </c>
    </row>
    <row r="7158" spans="1:4" ht="21.6">
      <c r="A7158" s="29">
        <v>9507</v>
      </c>
      <c r="B7158" s="8" t="s">
        <v>11827</v>
      </c>
      <c r="C7158" s="12" t="s">
        <v>8</v>
      </c>
      <c r="D7158" s="16">
        <v>739.47</v>
      </c>
    </row>
    <row r="7159" spans="1:4">
      <c r="A7159" s="28">
        <v>9508</v>
      </c>
      <c r="B7159" s="7" t="s">
        <v>64693</v>
      </c>
      <c r="C7159" s="11" t="s">
        <v>10</v>
      </c>
      <c r="D7159" s="15">
        <v>38.56</v>
      </c>
    </row>
    <row r="7160" spans="1:4">
      <c r="A7160" s="29">
        <v>9509</v>
      </c>
      <c r="B7160" s="8" t="s">
        <v>67149</v>
      </c>
      <c r="C7160" s="12" t="s">
        <v>8</v>
      </c>
      <c r="D7160" s="16">
        <v>20</v>
      </c>
    </row>
    <row r="7161" spans="1:4">
      <c r="A7161" s="28">
        <v>9510</v>
      </c>
      <c r="B7161" s="7" t="s">
        <v>63986</v>
      </c>
      <c r="C7161" s="11" t="s">
        <v>8</v>
      </c>
      <c r="D7161" s="15">
        <v>364.12</v>
      </c>
    </row>
    <row r="7162" spans="1:4">
      <c r="A7162" s="29">
        <v>9511</v>
      </c>
      <c r="B7162" s="8" t="s">
        <v>67150</v>
      </c>
      <c r="C7162" s="12" t="s">
        <v>8</v>
      </c>
      <c r="D7162" s="16">
        <v>127.61</v>
      </c>
    </row>
    <row r="7163" spans="1:4" ht="21.6">
      <c r="A7163" s="28">
        <v>9512</v>
      </c>
      <c r="B7163" s="7" t="s">
        <v>5368</v>
      </c>
      <c r="C7163" s="11" t="s">
        <v>8</v>
      </c>
      <c r="D7163" s="15">
        <v>22762.53</v>
      </c>
    </row>
    <row r="7164" spans="1:4" ht="21.6">
      <c r="A7164" s="29">
        <v>9513</v>
      </c>
      <c r="B7164" s="8" t="s">
        <v>5366</v>
      </c>
      <c r="C7164" s="12" t="s">
        <v>8</v>
      </c>
      <c r="D7164" s="16">
        <v>3766.83</v>
      </c>
    </row>
    <row r="7165" spans="1:4">
      <c r="A7165" s="28">
        <v>9514</v>
      </c>
      <c r="B7165" s="7" t="s">
        <v>5333</v>
      </c>
      <c r="C7165" s="11" t="s">
        <v>8</v>
      </c>
      <c r="D7165" s="15">
        <v>11.86</v>
      </c>
    </row>
    <row r="7166" spans="1:4">
      <c r="A7166" s="29">
        <v>9516</v>
      </c>
      <c r="B7166" s="8" t="s">
        <v>11828</v>
      </c>
      <c r="C7166" s="12" t="s">
        <v>8</v>
      </c>
      <c r="D7166" s="16">
        <v>11.86</v>
      </c>
    </row>
    <row r="7167" spans="1:4">
      <c r="A7167" s="28">
        <v>9517</v>
      </c>
      <c r="B7167" s="7" t="s">
        <v>11829</v>
      </c>
      <c r="C7167" s="11" t="s">
        <v>8</v>
      </c>
      <c r="D7167" s="15">
        <v>2.85</v>
      </c>
    </row>
    <row r="7168" spans="1:4" ht="21.6">
      <c r="A7168" s="29">
        <v>9518</v>
      </c>
      <c r="B7168" s="8" t="s">
        <v>11830</v>
      </c>
      <c r="C7168" s="12" t="s">
        <v>8</v>
      </c>
      <c r="D7168" s="16">
        <v>14.74</v>
      </c>
    </row>
    <row r="7169" spans="1:4">
      <c r="A7169" s="28">
        <v>9519</v>
      </c>
      <c r="B7169" s="7" t="s">
        <v>11831</v>
      </c>
      <c r="C7169" s="11" t="s">
        <v>8</v>
      </c>
      <c r="D7169" s="15">
        <v>7.4</v>
      </c>
    </row>
    <row r="7170" spans="1:4">
      <c r="A7170" s="29">
        <v>9520</v>
      </c>
      <c r="B7170" s="8" t="s">
        <v>2548</v>
      </c>
      <c r="C7170" s="12" t="s">
        <v>8</v>
      </c>
      <c r="D7170" s="16">
        <v>45.15</v>
      </c>
    </row>
    <row r="7171" spans="1:4" ht="21.6">
      <c r="A7171" s="28">
        <v>9521</v>
      </c>
      <c r="B7171" s="7" t="s">
        <v>2529</v>
      </c>
      <c r="C7171" s="11" t="s">
        <v>8</v>
      </c>
      <c r="D7171" s="15">
        <v>40.549999999999997</v>
      </c>
    </row>
    <row r="7172" spans="1:4" ht="21.6">
      <c r="A7172" s="29">
        <v>9522</v>
      </c>
      <c r="B7172" s="8" t="s">
        <v>11832</v>
      </c>
      <c r="C7172" s="12" t="s">
        <v>8</v>
      </c>
      <c r="D7172" s="16">
        <v>7.2</v>
      </c>
    </row>
    <row r="7173" spans="1:4">
      <c r="A7173" s="28">
        <v>9523</v>
      </c>
      <c r="B7173" s="7" t="s">
        <v>5442</v>
      </c>
      <c r="C7173" s="11" t="s">
        <v>8</v>
      </c>
      <c r="D7173" s="15">
        <v>7.88</v>
      </c>
    </row>
    <row r="7174" spans="1:4">
      <c r="A7174" s="29">
        <v>9524</v>
      </c>
      <c r="B7174" s="8" t="s">
        <v>11833</v>
      </c>
      <c r="C7174" s="12" t="s">
        <v>8</v>
      </c>
      <c r="D7174" s="16">
        <v>6.72</v>
      </c>
    </row>
    <row r="7175" spans="1:4" ht="21.6">
      <c r="A7175" s="28">
        <v>9525</v>
      </c>
      <c r="B7175" s="7" t="s">
        <v>5447</v>
      </c>
      <c r="C7175" s="11" t="s">
        <v>8</v>
      </c>
      <c r="D7175" s="15">
        <v>9.5399999999999991</v>
      </c>
    </row>
    <row r="7176" spans="1:4">
      <c r="A7176" s="29">
        <v>9526</v>
      </c>
      <c r="B7176" s="8" t="s">
        <v>2264</v>
      </c>
      <c r="C7176" s="12" t="s">
        <v>8</v>
      </c>
      <c r="D7176" s="16">
        <v>6.95</v>
      </c>
    </row>
    <row r="7177" spans="1:4">
      <c r="A7177" s="28">
        <v>9527</v>
      </c>
      <c r="B7177" s="7" t="s">
        <v>5443</v>
      </c>
      <c r="C7177" s="11" t="s">
        <v>10</v>
      </c>
      <c r="D7177" s="15">
        <v>11.55</v>
      </c>
    </row>
    <row r="7178" spans="1:4" ht="21.6">
      <c r="A7178" s="29">
        <v>9528</v>
      </c>
      <c r="B7178" s="8" t="s">
        <v>5364</v>
      </c>
      <c r="C7178" s="12" t="s">
        <v>8</v>
      </c>
      <c r="D7178" s="16">
        <v>4401.63</v>
      </c>
    </row>
    <row r="7179" spans="1:4" ht="21.6">
      <c r="A7179" s="28">
        <v>9529</v>
      </c>
      <c r="B7179" s="7" t="s">
        <v>5367</v>
      </c>
      <c r="C7179" s="11" t="s">
        <v>8</v>
      </c>
      <c r="D7179" s="15">
        <v>3261.86</v>
      </c>
    </row>
    <row r="7180" spans="1:4" ht="21.6">
      <c r="A7180" s="29">
        <v>9530</v>
      </c>
      <c r="B7180" s="8" t="s">
        <v>5365</v>
      </c>
      <c r="C7180" s="12" t="s">
        <v>8</v>
      </c>
      <c r="D7180" s="16">
        <v>2468.9499999999998</v>
      </c>
    </row>
    <row r="7181" spans="1:4" ht="21.6">
      <c r="A7181" s="28">
        <v>9531</v>
      </c>
      <c r="B7181" s="7" t="s">
        <v>5369</v>
      </c>
      <c r="C7181" s="11" t="s">
        <v>8</v>
      </c>
      <c r="D7181" s="15">
        <v>2531.69</v>
      </c>
    </row>
    <row r="7182" spans="1:4" ht="21.6">
      <c r="A7182" s="29">
        <v>9532</v>
      </c>
      <c r="B7182" s="8" t="s">
        <v>5444</v>
      </c>
      <c r="C7182" s="12" t="s">
        <v>8</v>
      </c>
      <c r="D7182" s="16">
        <v>2268.3200000000002</v>
      </c>
    </row>
    <row r="7183" spans="1:4">
      <c r="A7183" s="28">
        <v>9533</v>
      </c>
      <c r="B7183" s="7" t="s">
        <v>11834</v>
      </c>
      <c r="C7183" s="11" t="s">
        <v>8</v>
      </c>
      <c r="D7183" s="15">
        <v>12.99</v>
      </c>
    </row>
    <row r="7184" spans="1:4">
      <c r="A7184" s="29">
        <v>9534</v>
      </c>
      <c r="B7184" s="8" t="s">
        <v>67151</v>
      </c>
      <c r="C7184" s="12" t="s">
        <v>8</v>
      </c>
      <c r="D7184" s="16">
        <v>15.1</v>
      </c>
    </row>
    <row r="7185" spans="1:4" ht="21.6">
      <c r="A7185" s="28">
        <v>9536</v>
      </c>
      <c r="B7185" s="7" t="s">
        <v>11835</v>
      </c>
      <c r="C7185" s="11" t="s">
        <v>8</v>
      </c>
      <c r="D7185" s="15">
        <v>289.94</v>
      </c>
    </row>
    <row r="7186" spans="1:4">
      <c r="A7186" s="29">
        <v>9538</v>
      </c>
      <c r="B7186" s="8" t="s">
        <v>67152</v>
      </c>
      <c r="C7186" s="12" t="s">
        <v>8</v>
      </c>
      <c r="D7186" s="16">
        <v>37.35</v>
      </c>
    </row>
    <row r="7187" spans="1:4">
      <c r="A7187" s="28">
        <v>9539</v>
      </c>
      <c r="B7187" s="7" t="s">
        <v>11836</v>
      </c>
      <c r="C7187" s="11" t="s">
        <v>8</v>
      </c>
      <c r="D7187" s="15">
        <v>6.72</v>
      </c>
    </row>
    <row r="7188" spans="1:4" ht="21.6">
      <c r="A7188" s="29">
        <v>9541</v>
      </c>
      <c r="B7188" s="8" t="s">
        <v>11837</v>
      </c>
      <c r="C7188" s="12" t="s">
        <v>8</v>
      </c>
      <c r="D7188" s="16">
        <v>339.6</v>
      </c>
    </row>
    <row r="7189" spans="1:4" ht="21.6">
      <c r="A7189" s="28">
        <v>9542</v>
      </c>
      <c r="B7189" s="7" t="s">
        <v>11838</v>
      </c>
      <c r="C7189" s="11" t="s">
        <v>10</v>
      </c>
      <c r="D7189" s="15">
        <v>31.38</v>
      </c>
    </row>
    <row r="7190" spans="1:4">
      <c r="A7190" s="29">
        <v>9543</v>
      </c>
      <c r="B7190" s="8" t="s">
        <v>11839</v>
      </c>
      <c r="C7190" s="12" t="s">
        <v>16</v>
      </c>
      <c r="D7190" s="16">
        <v>19.36</v>
      </c>
    </row>
    <row r="7191" spans="1:4">
      <c r="A7191" s="28">
        <v>9544</v>
      </c>
      <c r="B7191" s="7" t="s">
        <v>11840</v>
      </c>
      <c r="C7191" s="11" t="s">
        <v>5</v>
      </c>
      <c r="D7191" s="15">
        <v>74.760000000000005</v>
      </c>
    </row>
    <row r="7192" spans="1:4">
      <c r="A7192" s="29">
        <v>9545</v>
      </c>
      <c r="B7192" s="8" t="s">
        <v>5452</v>
      </c>
      <c r="C7192" s="12" t="s">
        <v>8</v>
      </c>
      <c r="D7192" s="16">
        <v>37.92</v>
      </c>
    </row>
    <row r="7193" spans="1:4">
      <c r="A7193" s="28">
        <v>9546</v>
      </c>
      <c r="B7193" s="7" t="s">
        <v>67153</v>
      </c>
      <c r="C7193" s="11" t="s">
        <v>8</v>
      </c>
      <c r="D7193" s="15">
        <v>66.8</v>
      </c>
    </row>
    <row r="7194" spans="1:4">
      <c r="A7194" s="29">
        <v>9548</v>
      </c>
      <c r="B7194" s="8" t="s">
        <v>11841</v>
      </c>
      <c r="C7194" s="12" t="s">
        <v>16</v>
      </c>
      <c r="D7194" s="16">
        <v>316.26</v>
      </c>
    </row>
    <row r="7195" spans="1:4">
      <c r="A7195" s="28">
        <v>9549</v>
      </c>
      <c r="B7195" s="7" t="s">
        <v>5458</v>
      </c>
      <c r="C7195" s="11" t="s">
        <v>8</v>
      </c>
      <c r="D7195" s="15">
        <v>106.64</v>
      </c>
    </row>
    <row r="7196" spans="1:4" ht="21.6">
      <c r="A7196" s="29">
        <v>9550</v>
      </c>
      <c r="B7196" s="8" t="s">
        <v>11842</v>
      </c>
      <c r="C7196" s="12" t="s">
        <v>10</v>
      </c>
      <c r="D7196" s="16">
        <v>130.56</v>
      </c>
    </row>
    <row r="7197" spans="1:4" ht="32.4">
      <c r="A7197" s="28">
        <v>9551</v>
      </c>
      <c r="B7197" s="7" t="s">
        <v>67154</v>
      </c>
      <c r="C7197" s="11" t="s">
        <v>16</v>
      </c>
      <c r="D7197" s="15">
        <v>196.86</v>
      </c>
    </row>
    <row r="7198" spans="1:4">
      <c r="A7198" s="29">
        <v>9552</v>
      </c>
      <c r="B7198" s="8" t="s">
        <v>11843</v>
      </c>
      <c r="C7198" s="12" t="s">
        <v>16</v>
      </c>
      <c r="D7198" s="16">
        <v>132.25</v>
      </c>
    </row>
    <row r="7199" spans="1:4" ht="21.6">
      <c r="A7199" s="28">
        <v>9553</v>
      </c>
      <c r="B7199" s="7" t="s">
        <v>11844</v>
      </c>
      <c r="C7199" s="11" t="s">
        <v>10</v>
      </c>
      <c r="D7199" s="15">
        <v>31.38</v>
      </c>
    </row>
    <row r="7200" spans="1:4" ht="21.6">
      <c r="A7200" s="29">
        <v>9554</v>
      </c>
      <c r="B7200" s="8" t="s">
        <v>67155</v>
      </c>
      <c r="C7200" s="12" t="s">
        <v>16</v>
      </c>
      <c r="D7200" s="16">
        <v>110</v>
      </c>
    </row>
    <row r="7201" spans="1:4">
      <c r="A7201" s="28">
        <v>9558</v>
      </c>
      <c r="B7201" s="7" t="s">
        <v>5462</v>
      </c>
      <c r="C7201" s="11" t="s">
        <v>8</v>
      </c>
      <c r="D7201" s="15">
        <v>221.39</v>
      </c>
    </row>
    <row r="7202" spans="1:4">
      <c r="A7202" s="29">
        <v>9559</v>
      </c>
      <c r="B7202" s="8" t="s">
        <v>5463</v>
      </c>
      <c r="C7202" s="12" t="s">
        <v>10</v>
      </c>
      <c r="D7202" s="16">
        <v>77.239999999999995</v>
      </c>
    </row>
    <row r="7203" spans="1:4">
      <c r="A7203" s="28">
        <v>9563</v>
      </c>
      <c r="B7203" s="7" t="s">
        <v>11845</v>
      </c>
      <c r="C7203" s="11" t="s">
        <v>10</v>
      </c>
      <c r="D7203" s="15">
        <v>77.12</v>
      </c>
    </row>
    <row r="7204" spans="1:4" ht="21.6">
      <c r="A7204" s="29">
        <v>9564</v>
      </c>
      <c r="B7204" s="8" t="s">
        <v>5465</v>
      </c>
      <c r="C7204" s="12" t="s">
        <v>16</v>
      </c>
      <c r="D7204" s="16">
        <v>400</v>
      </c>
    </row>
    <row r="7205" spans="1:4">
      <c r="A7205" s="28">
        <v>9565</v>
      </c>
      <c r="B7205" s="7" t="s">
        <v>5466</v>
      </c>
      <c r="C7205" s="11" t="s">
        <v>8</v>
      </c>
      <c r="D7205" s="15">
        <v>290</v>
      </c>
    </row>
    <row r="7206" spans="1:4">
      <c r="A7206" s="29">
        <v>9566</v>
      </c>
      <c r="B7206" s="8" t="s">
        <v>11846</v>
      </c>
      <c r="C7206" s="12" t="s">
        <v>10</v>
      </c>
      <c r="D7206" s="16">
        <v>52.49</v>
      </c>
    </row>
    <row r="7207" spans="1:4">
      <c r="A7207" s="28">
        <v>9567</v>
      </c>
      <c r="B7207" s="7" t="s">
        <v>5467</v>
      </c>
      <c r="C7207" s="11" t="s">
        <v>8</v>
      </c>
      <c r="D7207" s="15">
        <v>56.48</v>
      </c>
    </row>
    <row r="7208" spans="1:4">
      <c r="A7208" s="29">
        <v>9568</v>
      </c>
      <c r="B7208" s="8" t="s">
        <v>5469</v>
      </c>
      <c r="C7208" s="12" t="s">
        <v>8</v>
      </c>
      <c r="D7208" s="16">
        <v>734.81</v>
      </c>
    </row>
    <row r="7209" spans="1:4">
      <c r="A7209" s="28">
        <v>9569</v>
      </c>
      <c r="B7209" s="7" t="s">
        <v>5468</v>
      </c>
      <c r="C7209" s="11" t="s">
        <v>8</v>
      </c>
      <c r="D7209" s="15">
        <v>203.96</v>
      </c>
    </row>
    <row r="7210" spans="1:4">
      <c r="A7210" s="29">
        <v>9571</v>
      </c>
      <c r="B7210" s="8" t="s">
        <v>64978</v>
      </c>
      <c r="C7210" s="12" t="s">
        <v>16</v>
      </c>
      <c r="D7210" s="16">
        <v>72.209999999999994</v>
      </c>
    </row>
    <row r="7211" spans="1:4">
      <c r="A7211" s="28">
        <v>9572</v>
      </c>
      <c r="B7211" s="7" t="s">
        <v>5471</v>
      </c>
      <c r="C7211" s="11" t="s">
        <v>16</v>
      </c>
      <c r="D7211" s="15">
        <v>262.26</v>
      </c>
    </row>
    <row r="7212" spans="1:4" ht="21.6">
      <c r="A7212" s="29">
        <v>9574</v>
      </c>
      <c r="B7212" s="8" t="s">
        <v>11847</v>
      </c>
      <c r="C7212" s="12" t="s">
        <v>10</v>
      </c>
      <c r="D7212" s="16">
        <v>470.31</v>
      </c>
    </row>
    <row r="7213" spans="1:4" ht="21.6">
      <c r="A7213" s="28">
        <v>9578</v>
      </c>
      <c r="B7213" s="7" t="s">
        <v>11848</v>
      </c>
      <c r="C7213" s="11" t="s">
        <v>8</v>
      </c>
      <c r="D7213" s="15">
        <v>1561.44</v>
      </c>
    </row>
    <row r="7214" spans="1:4" ht="21.6">
      <c r="A7214" s="29">
        <v>9580</v>
      </c>
      <c r="B7214" s="8" t="s">
        <v>67156</v>
      </c>
      <c r="C7214" s="12" t="s">
        <v>16</v>
      </c>
      <c r="D7214" s="16">
        <v>578.47</v>
      </c>
    </row>
    <row r="7215" spans="1:4">
      <c r="A7215" s="28">
        <v>9584</v>
      </c>
      <c r="B7215" s="7" t="s">
        <v>11849</v>
      </c>
      <c r="C7215" s="11" t="s">
        <v>10</v>
      </c>
      <c r="D7215" s="15">
        <v>97.89</v>
      </c>
    </row>
    <row r="7216" spans="1:4">
      <c r="A7216" s="29">
        <v>9585</v>
      </c>
      <c r="B7216" s="8" t="s">
        <v>11850</v>
      </c>
      <c r="C7216" s="12" t="s">
        <v>10</v>
      </c>
      <c r="D7216" s="16">
        <v>19.73</v>
      </c>
    </row>
    <row r="7217" spans="1:4">
      <c r="A7217" s="28">
        <v>9587</v>
      </c>
      <c r="B7217" s="7" t="s">
        <v>11851</v>
      </c>
      <c r="C7217" s="11" t="s">
        <v>10</v>
      </c>
      <c r="D7217" s="15">
        <v>73.989999999999995</v>
      </c>
    </row>
    <row r="7218" spans="1:4" ht="21.6">
      <c r="A7218" s="29">
        <v>9591</v>
      </c>
      <c r="B7218" s="8" t="s">
        <v>11852</v>
      </c>
      <c r="C7218" s="12" t="s">
        <v>16</v>
      </c>
      <c r="D7218" s="16">
        <v>223.65</v>
      </c>
    </row>
    <row r="7219" spans="1:4">
      <c r="A7219" s="28">
        <v>9593</v>
      </c>
      <c r="B7219" s="7" t="s">
        <v>11853</v>
      </c>
      <c r="C7219" s="11" t="s">
        <v>10</v>
      </c>
      <c r="D7219" s="15">
        <v>23.68</v>
      </c>
    </row>
    <row r="7220" spans="1:4">
      <c r="A7220" s="29">
        <v>9594</v>
      </c>
      <c r="B7220" s="8" t="s">
        <v>11854</v>
      </c>
      <c r="C7220" s="12" t="s">
        <v>10</v>
      </c>
      <c r="D7220" s="16">
        <v>16.190000000000001</v>
      </c>
    </row>
    <row r="7221" spans="1:4">
      <c r="A7221" s="28">
        <v>9595</v>
      </c>
      <c r="B7221" s="7" t="s">
        <v>5477</v>
      </c>
      <c r="C7221" s="11" t="s">
        <v>16</v>
      </c>
      <c r="D7221" s="15">
        <v>780.02</v>
      </c>
    </row>
    <row r="7222" spans="1:4" ht="21.6">
      <c r="A7222" s="29">
        <v>9596</v>
      </c>
      <c r="B7222" s="8" t="s">
        <v>11855</v>
      </c>
      <c r="C7222" s="12" t="s">
        <v>16</v>
      </c>
      <c r="D7222" s="16">
        <v>866.7</v>
      </c>
    </row>
    <row r="7223" spans="1:4">
      <c r="A7223" s="28">
        <v>9597</v>
      </c>
      <c r="B7223" s="7" t="s">
        <v>5478</v>
      </c>
      <c r="C7223" s="11" t="s">
        <v>10</v>
      </c>
      <c r="D7223" s="15">
        <v>18.64</v>
      </c>
    </row>
    <row r="7224" spans="1:4">
      <c r="A7224" s="29">
        <v>9598</v>
      </c>
      <c r="B7224" s="8" t="s">
        <v>11856</v>
      </c>
      <c r="C7224" s="12" t="s">
        <v>10</v>
      </c>
      <c r="D7224" s="16">
        <v>47.68</v>
      </c>
    </row>
    <row r="7225" spans="1:4" ht="32.4">
      <c r="A7225" s="28">
        <v>9601</v>
      </c>
      <c r="B7225" s="7" t="s">
        <v>11857</v>
      </c>
      <c r="C7225" s="11" t="s">
        <v>8</v>
      </c>
      <c r="D7225" s="15">
        <v>4849.07</v>
      </c>
    </row>
    <row r="7226" spans="1:4">
      <c r="A7226" s="29">
        <v>9602</v>
      </c>
      <c r="B7226" s="8" t="s">
        <v>11858</v>
      </c>
      <c r="C7226" s="12" t="s">
        <v>16</v>
      </c>
      <c r="D7226" s="16">
        <v>14.5</v>
      </c>
    </row>
    <row r="7227" spans="1:4" ht="21.6">
      <c r="A7227" s="28">
        <v>9603</v>
      </c>
      <c r="B7227" s="7" t="s">
        <v>11859</v>
      </c>
      <c r="C7227" s="11" t="s">
        <v>16</v>
      </c>
      <c r="D7227" s="15">
        <v>77.53</v>
      </c>
    </row>
    <row r="7228" spans="1:4" ht="32.4">
      <c r="A7228" s="29">
        <v>9604</v>
      </c>
      <c r="B7228" s="8" t="s">
        <v>11860</v>
      </c>
      <c r="C7228" s="12" t="s">
        <v>16</v>
      </c>
      <c r="D7228" s="16">
        <v>57.06</v>
      </c>
    </row>
    <row r="7229" spans="1:4" ht="32.4">
      <c r="A7229" s="28">
        <v>9605</v>
      </c>
      <c r="B7229" s="7" t="s">
        <v>67157</v>
      </c>
      <c r="C7229" s="11" t="s">
        <v>16</v>
      </c>
      <c r="D7229" s="15">
        <v>156.16</v>
      </c>
    </row>
    <row r="7230" spans="1:4" ht="32.4">
      <c r="A7230" s="29">
        <v>9606</v>
      </c>
      <c r="B7230" s="8" t="s">
        <v>11861</v>
      </c>
      <c r="C7230" s="12" t="s">
        <v>16</v>
      </c>
      <c r="D7230" s="16">
        <v>104.52</v>
      </c>
    </row>
    <row r="7231" spans="1:4" ht="32.4">
      <c r="A7231" s="28">
        <v>9608</v>
      </c>
      <c r="B7231" s="7" t="s">
        <v>11862</v>
      </c>
      <c r="C7231" s="11" t="s">
        <v>16</v>
      </c>
      <c r="D7231" s="15">
        <v>178.43</v>
      </c>
    </row>
    <row r="7232" spans="1:4" ht="32.4">
      <c r="A7232" s="29">
        <v>9609</v>
      </c>
      <c r="B7232" s="8" t="s">
        <v>11863</v>
      </c>
      <c r="C7232" s="12" t="s">
        <v>16</v>
      </c>
      <c r="D7232" s="16">
        <v>220.38</v>
      </c>
    </row>
    <row r="7233" spans="1:4" ht="32.4">
      <c r="A7233" s="28">
        <v>9610</v>
      </c>
      <c r="B7233" s="7" t="s">
        <v>11864</v>
      </c>
      <c r="C7233" s="11" t="s">
        <v>16</v>
      </c>
      <c r="D7233" s="15">
        <v>159.66999999999999</v>
      </c>
    </row>
    <row r="7234" spans="1:4" ht="32.4">
      <c r="A7234" s="29">
        <v>9611</v>
      </c>
      <c r="B7234" s="8" t="s">
        <v>11865</v>
      </c>
      <c r="C7234" s="12" t="s">
        <v>16</v>
      </c>
      <c r="D7234" s="16">
        <v>101.21</v>
      </c>
    </row>
    <row r="7235" spans="1:4" ht="32.4">
      <c r="A7235" s="28">
        <v>9612</v>
      </c>
      <c r="B7235" s="7" t="s">
        <v>11866</v>
      </c>
      <c r="C7235" s="11" t="s">
        <v>16</v>
      </c>
      <c r="D7235" s="15">
        <v>51.84</v>
      </c>
    </row>
    <row r="7236" spans="1:4" ht="32.4">
      <c r="A7236" s="29">
        <v>9613</v>
      </c>
      <c r="B7236" s="8" t="s">
        <v>11867</v>
      </c>
      <c r="C7236" s="12" t="s">
        <v>16</v>
      </c>
      <c r="D7236" s="16">
        <v>129.88</v>
      </c>
    </row>
    <row r="7237" spans="1:4" ht="32.4">
      <c r="A7237" s="28">
        <v>9614</v>
      </c>
      <c r="B7237" s="7" t="s">
        <v>11868</v>
      </c>
      <c r="C7237" s="11" t="s">
        <v>16</v>
      </c>
      <c r="D7237" s="15">
        <v>42.34</v>
      </c>
    </row>
    <row r="7238" spans="1:4" ht="32.4">
      <c r="A7238" s="29">
        <v>9615</v>
      </c>
      <c r="B7238" s="8" t="s">
        <v>11869</v>
      </c>
      <c r="C7238" s="12" t="s">
        <v>16</v>
      </c>
      <c r="D7238" s="16">
        <v>113.66</v>
      </c>
    </row>
    <row r="7239" spans="1:4" ht="32.4">
      <c r="A7239" s="28">
        <v>9616</v>
      </c>
      <c r="B7239" s="7" t="s">
        <v>11870</v>
      </c>
      <c r="C7239" s="11" t="s">
        <v>16</v>
      </c>
      <c r="D7239" s="15">
        <v>230.41</v>
      </c>
    </row>
    <row r="7240" spans="1:4" ht="21.6">
      <c r="A7240" s="29">
        <v>9617</v>
      </c>
      <c r="B7240" s="8" t="s">
        <v>67158</v>
      </c>
      <c r="C7240" s="12" t="s">
        <v>16</v>
      </c>
      <c r="D7240" s="16">
        <v>133.04</v>
      </c>
    </row>
    <row r="7241" spans="1:4">
      <c r="A7241" s="28">
        <v>9618</v>
      </c>
      <c r="B7241" s="7" t="s">
        <v>11871</v>
      </c>
      <c r="C7241" s="11" t="s">
        <v>10</v>
      </c>
      <c r="D7241" s="15">
        <v>47.16</v>
      </c>
    </row>
    <row r="7242" spans="1:4" ht="21.6">
      <c r="A7242" s="29">
        <v>9619</v>
      </c>
      <c r="B7242" s="8" t="s">
        <v>64706</v>
      </c>
      <c r="C7242" s="12" t="s">
        <v>8</v>
      </c>
      <c r="D7242" s="16">
        <v>87.16</v>
      </c>
    </row>
    <row r="7243" spans="1:4" ht="21.6">
      <c r="A7243" s="28">
        <v>9620</v>
      </c>
      <c r="B7243" s="7" t="s">
        <v>64707</v>
      </c>
      <c r="C7243" s="11" t="s">
        <v>8</v>
      </c>
      <c r="D7243" s="15">
        <v>145.05000000000001</v>
      </c>
    </row>
    <row r="7244" spans="1:4" ht="21.6">
      <c r="A7244" s="29">
        <v>9621</v>
      </c>
      <c r="B7244" s="8" t="s">
        <v>64708</v>
      </c>
      <c r="C7244" s="12" t="s">
        <v>8</v>
      </c>
      <c r="D7244" s="16">
        <v>237.9</v>
      </c>
    </row>
    <row r="7245" spans="1:4" ht="21.6">
      <c r="A7245" s="28">
        <v>9622</v>
      </c>
      <c r="B7245" s="7" t="s">
        <v>64709</v>
      </c>
      <c r="C7245" s="11" t="s">
        <v>8</v>
      </c>
      <c r="D7245" s="15">
        <v>143.16999999999999</v>
      </c>
    </row>
    <row r="7246" spans="1:4" ht="21.6">
      <c r="A7246" s="29">
        <v>9623</v>
      </c>
      <c r="B7246" s="8" t="s">
        <v>64710</v>
      </c>
      <c r="C7246" s="12" t="s">
        <v>8</v>
      </c>
      <c r="D7246" s="16">
        <v>97.85</v>
      </c>
    </row>
    <row r="7247" spans="1:4">
      <c r="A7247" s="28">
        <v>9624</v>
      </c>
      <c r="B7247" s="7" t="s">
        <v>5490</v>
      </c>
      <c r="C7247" s="11" t="s">
        <v>8</v>
      </c>
      <c r="D7247" s="15">
        <v>57.11</v>
      </c>
    </row>
    <row r="7248" spans="1:4">
      <c r="A7248" s="29">
        <v>9625</v>
      </c>
      <c r="B7248" s="8" t="s">
        <v>5491</v>
      </c>
      <c r="C7248" s="12" t="s">
        <v>8</v>
      </c>
      <c r="D7248" s="16">
        <v>213.52</v>
      </c>
    </row>
    <row r="7249" spans="1:4">
      <c r="A7249" s="28">
        <v>9626</v>
      </c>
      <c r="B7249" s="7" t="s">
        <v>5492</v>
      </c>
      <c r="C7249" s="11" t="s">
        <v>8</v>
      </c>
      <c r="D7249" s="15">
        <v>2499.92</v>
      </c>
    </row>
    <row r="7250" spans="1:4">
      <c r="A7250" s="29">
        <v>9627</v>
      </c>
      <c r="B7250" s="8" t="s">
        <v>5493</v>
      </c>
      <c r="C7250" s="12" t="s">
        <v>8</v>
      </c>
      <c r="D7250" s="16">
        <v>1291.93</v>
      </c>
    </row>
    <row r="7251" spans="1:4">
      <c r="A7251" s="28">
        <v>9628</v>
      </c>
      <c r="B7251" s="7" t="s">
        <v>5494</v>
      </c>
      <c r="C7251" s="11" t="s">
        <v>8</v>
      </c>
      <c r="D7251" s="15">
        <v>458.09</v>
      </c>
    </row>
    <row r="7252" spans="1:4" ht="21.6">
      <c r="A7252" s="29">
        <v>9629</v>
      </c>
      <c r="B7252" s="8" t="s">
        <v>5495</v>
      </c>
      <c r="C7252" s="12" t="s">
        <v>8</v>
      </c>
      <c r="D7252" s="16">
        <v>179.16</v>
      </c>
    </row>
    <row r="7253" spans="1:4">
      <c r="A7253" s="28">
        <v>9630</v>
      </c>
      <c r="B7253" s="7" t="s">
        <v>11872</v>
      </c>
      <c r="C7253" s="11" t="s">
        <v>8</v>
      </c>
      <c r="D7253" s="15">
        <v>107.48</v>
      </c>
    </row>
    <row r="7254" spans="1:4">
      <c r="A7254" s="29">
        <v>9631</v>
      </c>
      <c r="B7254" s="8" t="s">
        <v>1928</v>
      </c>
      <c r="C7254" s="12" t="s">
        <v>16</v>
      </c>
      <c r="D7254" s="16">
        <v>316.26</v>
      </c>
    </row>
    <row r="7255" spans="1:4">
      <c r="A7255" s="28">
        <v>9632</v>
      </c>
      <c r="B7255" s="7" t="s">
        <v>11873</v>
      </c>
      <c r="C7255" s="11" t="s">
        <v>16</v>
      </c>
      <c r="D7255" s="15">
        <v>93.78</v>
      </c>
    </row>
    <row r="7256" spans="1:4">
      <c r="A7256" s="29">
        <v>9633</v>
      </c>
      <c r="B7256" s="8" t="s">
        <v>5497</v>
      </c>
      <c r="C7256" s="12" t="s">
        <v>10</v>
      </c>
      <c r="D7256" s="16">
        <v>36.15</v>
      </c>
    </row>
    <row r="7257" spans="1:4">
      <c r="A7257" s="28">
        <v>9634</v>
      </c>
      <c r="B7257" s="7" t="s">
        <v>11874</v>
      </c>
      <c r="C7257" s="11" t="s">
        <v>16</v>
      </c>
      <c r="D7257" s="15">
        <v>14.54</v>
      </c>
    </row>
    <row r="7258" spans="1:4">
      <c r="A7258" s="29">
        <v>9635</v>
      </c>
      <c r="B7258" s="8" t="s">
        <v>5500</v>
      </c>
      <c r="C7258" s="12" t="s">
        <v>16</v>
      </c>
      <c r="D7258" s="16">
        <v>352.63</v>
      </c>
    </row>
    <row r="7259" spans="1:4">
      <c r="A7259" s="28">
        <v>9637</v>
      </c>
      <c r="B7259" s="7" t="s">
        <v>5502</v>
      </c>
      <c r="C7259" s="11" t="s">
        <v>10</v>
      </c>
      <c r="D7259" s="15">
        <v>23.83</v>
      </c>
    </row>
    <row r="7260" spans="1:4">
      <c r="A7260" s="29">
        <v>9638</v>
      </c>
      <c r="B7260" s="8" t="s">
        <v>5503</v>
      </c>
      <c r="C7260" s="12" t="s">
        <v>10</v>
      </c>
      <c r="D7260" s="16">
        <v>17.920000000000002</v>
      </c>
    </row>
    <row r="7261" spans="1:4">
      <c r="A7261" s="28">
        <v>9639</v>
      </c>
      <c r="B7261" s="7" t="s">
        <v>11875</v>
      </c>
      <c r="C7261" s="11" t="s">
        <v>16</v>
      </c>
      <c r="D7261" s="15">
        <v>156.30000000000001</v>
      </c>
    </row>
    <row r="7262" spans="1:4">
      <c r="A7262" s="29">
        <v>9640</v>
      </c>
      <c r="B7262" s="8" t="s">
        <v>5504</v>
      </c>
      <c r="C7262" s="12" t="s">
        <v>16</v>
      </c>
      <c r="D7262" s="16">
        <v>16.41</v>
      </c>
    </row>
    <row r="7263" spans="1:4">
      <c r="A7263" s="28">
        <v>9641</v>
      </c>
      <c r="B7263" s="7" t="s">
        <v>11876</v>
      </c>
      <c r="C7263" s="11" t="s">
        <v>16</v>
      </c>
      <c r="D7263" s="15">
        <v>17.809999999999999</v>
      </c>
    </row>
    <row r="7264" spans="1:4" ht="21.6">
      <c r="A7264" s="29">
        <v>9642</v>
      </c>
      <c r="B7264" s="8" t="s">
        <v>67159</v>
      </c>
      <c r="C7264" s="12" t="s">
        <v>16</v>
      </c>
      <c r="D7264" s="16">
        <v>71.040000000000006</v>
      </c>
    </row>
    <row r="7265" spans="1:4">
      <c r="A7265" s="28">
        <v>9643</v>
      </c>
      <c r="B7265" s="7" t="s">
        <v>11877</v>
      </c>
      <c r="C7265" s="11" t="s">
        <v>10</v>
      </c>
      <c r="D7265" s="15">
        <v>8.02</v>
      </c>
    </row>
    <row r="7266" spans="1:4">
      <c r="A7266" s="29">
        <v>9644</v>
      </c>
      <c r="B7266" s="8" t="s">
        <v>11878</v>
      </c>
      <c r="C7266" s="12" t="s">
        <v>10</v>
      </c>
      <c r="D7266" s="16">
        <v>11.77</v>
      </c>
    </row>
    <row r="7267" spans="1:4" ht="32.4">
      <c r="A7267" s="28">
        <v>9645</v>
      </c>
      <c r="B7267" s="7" t="s">
        <v>11879</v>
      </c>
      <c r="C7267" s="11" t="s">
        <v>8</v>
      </c>
      <c r="D7267" s="15">
        <v>2547.6</v>
      </c>
    </row>
    <row r="7268" spans="1:4" ht="32.4">
      <c r="A7268" s="29">
        <v>9646</v>
      </c>
      <c r="B7268" s="8" t="s">
        <v>11880</v>
      </c>
      <c r="C7268" s="12" t="s">
        <v>8</v>
      </c>
      <c r="D7268" s="16">
        <v>20671.64</v>
      </c>
    </row>
    <row r="7269" spans="1:4" ht="32.4">
      <c r="A7269" s="28">
        <v>9647</v>
      </c>
      <c r="B7269" s="7" t="s">
        <v>11881</v>
      </c>
      <c r="C7269" s="11" t="s">
        <v>16</v>
      </c>
      <c r="D7269" s="15">
        <v>896.27</v>
      </c>
    </row>
    <row r="7270" spans="1:4" ht="21.6">
      <c r="A7270" s="29">
        <v>9649</v>
      </c>
      <c r="B7270" s="8" t="s">
        <v>5476</v>
      </c>
      <c r="C7270" s="12" t="s">
        <v>8</v>
      </c>
      <c r="D7270" s="16">
        <v>540.07000000000005</v>
      </c>
    </row>
    <row r="7271" spans="1:4" ht="21.6">
      <c r="A7271" s="28">
        <v>9650</v>
      </c>
      <c r="B7271" s="7" t="s">
        <v>5516</v>
      </c>
      <c r="C7271" s="11" t="s">
        <v>8</v>
      </c>
      <c r="D7271" s="15">
        <v>5095.9399999999996</v>
      </c>
    </row>
    <row r="7272" spans="1:4" ht="32.4">
      <c r="A7272" s="29">
        <v>9652</v>
      </c>
      <c r="B7272" s="8" t="s">
        <v>5517</v>
      </c>
      <c r="C7272" s="12" t="s">
        <v>8</v>
      </c>
      <c r="D7272" s="16">
        <v>12163.29</v>
      </c>
    </row>
    <row r="7273" spans="1:4" ht="21.6">
      <c r="A7273" s="28">
        <v>9655</v>
      </c>
      <c r="B7273" s="7" t="s">
        <v>11882</v>
      </c>
      <c r="C7273" s="11" t="s">
        <v>16</v>
      </c>
      <c r="D7273" s="15">
        <v>470</v>
      </c>
    </row>
    <row r="7274" spans="1:4" ht="21.6">
      <c r="A7274" s="29">
        <v>9656</v>
      </c>
      <c r="B7274" s="8" t="s">
        <v>11883</v>
      </c>
      <c r="C7274" s="12" t="s">
        <v>16</v>
      </c>
      <c r="D7274" s="16">
        <v>500</v>
      </c>
    </row>
    <row r="7275" spans="1:4" ht="32.4">
      <c r="A7275" s="28">
        <v>9657</v>
      </c>
      <c r="B7275" s="7" t="s">
        <v>64714</v>
      </c>
      <c r="C7275" s="11" t="s">
        <v>8</v>
      </c>
      <c r="D7275" s="15">
        <v>420117.57</v>
      </c>
    </row>
    <row r="7276" spans="1:4">
      <c r="A7276" s="29">
        <v>9659</v>
      </c>
      <c r="B7276" s="8" t="s">
        <v>11884</v>
      </c>
      <c r="C7276" s="12" t="s">
        <v>6</v>
      </c>
      <c r="D7276" s="16">
        <v>36.07</v>
      </c>
    </row>
    <row r="7277" spans="1:4">
      <c r="A7277" s="28">
        <v>9662</v>
      </c>
      <c r="B7277" s="7" t="s">
        <v>11885</v>
      </c>
      <c r="C7277" s="11" t="s">
        <v>63689</v>
      </c>
      <c r="D7277" s="15">
        <v>17.440000000000001</v>
      </c>
    </row>
    <row r="7278" spans="1:4" ht="32.4">
      <c r="A7278" s="29">
        <v>9663</v>
      </c>
      <c r="B7278" s="8" t="s">
        <v>5514</v>
      </c>
      <c r="C7278" s="12" t="s">
        <v>8</v>
      </c>
      <c r="D7278" s="16">
        <v>1520.72</v>
      </c>
    </row>
    <row r="7279" spans="1:4">
      <c r="A7279" s="28">
        <v>9664</v>
      </c>
      <c r="B7279" s="7" t="s">
        <v>11886</v>
      </c>
      <c r="C7279" s="11" t="s">
        <v>6</v>
      </c>
      <c r="D7279" s="15">
        <v>29.12</v>
      </c>
    </row>
    <row r="7280" spans="1:4">
      <c r="A7280" s="29">
        <v>9665</v>
      </c>
      <c r="B7280" s="8" t="s">
        <v>5533</v>
      </c>
      <c r="C7280" s="12" t="s">
        <v>8</v>
      </c>
      <c r="D7280" s="16">
        <v>920.81</v>
      </c>
    </row>
    <row r="7281" spans="1:4">
      <c r="A7281" s="28">
        <v>9666</v>
      </c>
      <c r="B7281" s="7" t="s">
        <v>5534</v>
      </c>
      <c r="C7281" s="11" t="s">
        <v>8</v>
      </c>
      <c r="D7281" s="15">
        <v>7.01</v>
      </c>
    </row>
    <row r="7282" spans="1:4">
      <c r="A7282" s="29">
        <v>9667</v>
      </c>
      <c r="B7282" s="8" t="s">
        <v>5535</v>
      </c>
      <c r="C7282" s="12" t="s">
        <v>8</v>
      </c>
      <c r="D7282" s="16">
        <v>7.48</v>
      </c>
    </row>
    <row r="7283" spans="1:4">
      <c r="A7283" s="28">
        <v>9668</v>
      </c>
      <c r="B7283" s="7" t="s">
        <v>5536</v>
      </c>
      <c r="C7283" s="11" t="s">
        <v>8</v>
      </c>
      <c r="D7283" s="15">
        <v>8.6199999999999992</v>
      </c>
    </row>
    <row r="7284" spans="1:4">
      <c r="A7284" s="29">
        <v>9669</v>
      </c>
      <c r="B7284" s="8" t="s">
        <v>64716</v>
      </c>
      <c r="C7284" s="12" t="s">
        <v>8</v>
      </c>
      <c r="D7284" s="16">
        <v>36.93</v>
      </c>
    </row>
    <row r="7285" spans="1:4">
      <c r="A7285" s="28">
        <v>9670</v>
      </c>
      <c r="B7285" s="7" t="s">
        <v>67160</v>
      </c>
      <c r="C7285" s="11" t="s">
        <v>8</v>
      </c>
      <c r="D7285" s="15">
        <v>167.91</v>
      </c>
    </row>
    <row r="7286" spans="1:4">
      <c r="A7286" s="29">
        <v>9673</v>
      </c>
      <c r="B7286" s="8" t="s">
        <v>2265</v>
      </c>
      <c r="C7286" s="12" t="s">
        <v>8</v>
      </c>
      <c r="D7286" s="16">
        <v>7.55</v>
      </c>
    </row>
    <row r="7287" spans="1:4" ht="32.4">
      <c r="A7287" s="28">
        <v>9674</v>
      </c>
      <c r="B7287" s="7" t="s">
        <v>11887</v>
      </c>
      <c r="C7287" s="11" t="s">
        <v>16</v>
      </c>
      <c r="D7287" s="15">
        <v>38.6</v>
      </c>
    </row>
    <row r="7288" spans="1:4" ht="32.4">
      <c r="A7288" s="29">
        <v>9675</v>
      </c>
      <c r="B7288" s="8" t="s">
        <v>11888</v>
      </c>
      <c r="C7288" s="12" t="s">
        <v>16</v>
      </c>
      <c r="D7288" s="16">
        <v>66.17</v>
      </c>
    </row>
    <row r="7289" spans="1:4" ht="21.6">
      <c r="A7289" s="28">
        <v>9676</v>
      </c>
      <c r="B7289" s="7" t="s">
        <v>11889</v>
      </c>
      <c r="C7289" s="11" t="s">
        <v>8</v>
      </c>
      <c r="D7289" s="15">
        <v>258.73</v>
      </c>
    </row>
    <row r="7290" spans="1:4" ht="32.4">
      <c r="A7290" s="29">
        <v>9677</v>
      </c>
      <c r="B7290" s="8" t="s">
        <v>11890</v>
      </c>
      <c r="C7290" s="12" t="s">
        <v>16</v>
      </c>
      <c r="D7290" s="16">
        <v>50.98</v>
      </c>
    </row>
    <row r="7291" spans="1:4" ht="32.4">
      <c r="A7291" s="28">
        <v>9678</v>
      </c>
      <c r="B7291" s="7" t="s">
        <v>11891</v>
      </c>
      <c r="C7291" s="11" t="s">
        <v>16</v>
      </c>
      <c r="D7291" s="15">
        <v>204.75</v>
      </c>
    </row>
    <row r="7292" spans="1:4" ht="21.6">
      <c r="A7292" s="29">
        <v>9679</v>
      </c>
      <c r="B7292" s="8" t="s">
        <v>11892</v>
      </c>
      <c r="C7292" s="12" t="s">
        <v>16</v>
      </c>
      <c r="D7292" s="16">
        <v>754.4</v>
      </c>
    </row>
    <row r="7293" spans="1:4">
      <c r="A7293" s="28">
        <v>9681</v>
      </c>
      <c r="B7293" s="7" t="s">
        <v>11893</v>
      </c>
      <c r="C7293" s="11" t="s">
        <v>63231</v>
      </c>
      <c r="D7293" s="15">
        <v>82.74</v>
      </c>
    </row>
    <row r="7294" spans="1:4">
      <c r="A7294" s="29">
        <v>9682</v>
      </c>
      <c r="B7294" s="8" t="s">
        <v>11894</v>
      </c>
      <c r="C7294" s="12" t="s">
        <v>63231</v>
      </c>
      <c r="D7294" s="16">
        <v>151.38</v>
      </c>
    </row>
    <row r="7295" spans="1:4" ht="21.6">
      <c r="A7295" s="28">
        <v>9683</v>
      </c>
      <c r="B7295" s="7" t="s">
        <v>11895</v>
      </c>
      <c r="C7295" s="11" t="s">
        <v>8</v>
      </c>
      <c r="D7295" s="15">
        <v>1345.59</v>
      </c>
    </row>
    <row r="7296" spans="1:4" ht="21.6">
      <c r="A7296" s="29">
        <v>9684</v>
      </c>
      <c r="B7296" s="8" t="s">
        <v>11896</v>
      </c>
      <c r="C7296" s="12" t="s">
        <v>8</v>
      </c>
      <c r="D7296" s="16">
        <v>327.2</v>
      </c>
    </row>
    <row r="7297" spans="1:4">
      <c r="A7297" s="28">
        <v>9685</v>
      </c>
      <c r="B7297" s="7" t="s">
        <v>5547</v>
      </c>
      <c r="C7297" s="11" t="s">
        <v>8</v>
      </c>
      <c r="D7297" s="15">
        <v>985.63</v>
      </c>
    </row>
    <row r="7298" spans="1:4">
      <c r="A7298" s="29">
        <v>9686</v>
      </c>
      <c r="B7298" s="8" t="s">
        <v>5548</v>
      </c>
      <c r="C7298" s="12" t="s">
        <v>8</v>
      </c>
      <c r="D7298" s="16">
        <v>599.92999999999995</v>
      </c>
    </row>
    <row r="7299" spans="1:4">
      <c r="A7299" s="28">
        <v>9687</v>
      </c>
      <c r="B7299" s="7" t="s">
        <v>5549</v>
      </c>
      <c r="C7299" s="11" t="s">
        <v>8</v>
      </c>
      <c r="D7299" s="15">
        <v>316.83</v>
      </c>
    </row>
    <row r="7300" spans="1:4">
      <c r="A7300" s="29">
        <v>9688</v>
      </c>
      <c r="B7300" s="8" t="s">
        <v>5550</v>
      </c>
      <c r="C7300" s="12" t="s">
        <v>8</v>
      </c>
      <c r="D7300" s="16">
        <v>411.13</v>
      </c>
    </row>
    <row r="7301" spans="1:4">
      <c r="A7301" s="28">
        <v>9689</v>
      </c>
      <c r="B7301" s="7" t="s">
        <v>5551</v>
      </c>
      <c r="C7301" s="11" t="s">
        <v>8</v>
      </c>
      <c r="D7301" s="15">
        <v>847.13</v>
      </c>
    </row>
    <row r="7302" spans="1:4">
      <c r="A7302" s="29">
        <v>9690</v>
      </c>
      <c r="B7302" s="8" t="s">
        <v>5552</v>
      </c>
      <c r="C7302" s="12" t="s">
        <v>8</v>
      </c>
      <c r="D7302" s="16">
        <v>743.93</v>
      </c>
    </row>
    <row r="7303" spans="1:4" ht="21.6">
      <c r="A7303" s="28">
        <v>9691</v>
      </c>
      <c r="B7303" s="7" t="s">
        <v>11897</v>
      </c>
      <c r="C7303" s="11" t="s">
        <v>8</v>
      </c>
      <c r="D7303" s="15">
        <v>4018.57</v>
      </c>
    </row>
    <row r="7304" spans="1:4" ht="32.4">
      <c r="A7304" s="29">
        <v>9692</v>
      </c>
      <c r="B7304" s="8" t="s">
        <v>67161</v>
      </c>
      <c r="C7304" s="12" t="s">
        <v>8</v>
      </c>
      <c r="D7304" s="16">
        <v>689.96</v>
      </c>
    </row>
    <row r="7305" spans="1:4" ht="21.6">
      <c r="A7305" s="28">
        <v>9693</v>
      </c>
      <c r="B7305" s="7" t="s">
        <v>11898</v>
      </c>
      <c r="C7305" s="11" t="s">
        <v>8</v>
      </c>
      <c r="D7305" s="15">
        <v>3095</v>
      </c>
    </row>
    <row r="7306" spans="1:4" ht="21.6">
      <c r="A7306" s="29">
        <v>9694</v>
      </c>
      <c r="B7306" s="8" t="s">
        <v>11899</v>
      </c>
      <c r="C7306" s="12" t="s">
        <v>8</v>
      </c>
      <c r="D7306" s="16">
        <v>4304.1400000000003</v>
      </c>
    </row>
    <row r="7307" spans="1:4" ht="21.6">
      <c r="A7307" s="28">
        <v>9695</v>
      </c>
      <c r="B7307" s="7" t="s">
        <v>11900</v>
      </c>
      <c r="C7307" s="11" t="s">
        <v>8</v>
      </c>
      <c r="D7307" s="15">
        <v>1530.44</v>
      </c>
    </row>
    <row r="7308" spans="1:4" ht="21.6">
      <c r="A7308" s="29">
        <v>9696</v>
      </c>
      <c r="B7308" s="8" t="s">
        <v>11901</v>
      </c>
      <c r="C7308" s="12" t="s">
        <v>8</v>
      </c>
      <c r="D7308" s="16">
        <v>2543.39</v>
      </c>
    </row>
    <row r="7309" spans="1:4">
      <c r="A7309" s="28">
        <v>9698</v>
      </c>
      <c r="B7309" s="7" t="s">
        <v>11902</v>
      </c>
      <c r="C7309" s="11" t="s">
        <v>8</v>
      </c>
      <c r="D7309" s="15">
        <v>32.78</v>
      </c>
    </row>
    <row r="7310" spans="1:4">
      <c r="A7310" s="29">
        <v>9699</v>
      </c>
      <c r="B7310" s="8" t="s">
        <v>5555</v>
      </c>
      <c r="C7310" s="12" t="s">
        <v>8</v>
      </c>
      <c r="D7310" s="16">
        <v>102.01</v>
      </c>
    </row>
    <row r="7311" spans="1:4" ht="21.6">
      <c r="A7311" s="28">
        <v>9700</v>
      </c>
      <c r="B7311" s="7" t="s">
        <v>5556</v>
      </c>
      <c r="C7311" s="11" t="s">
        <v>8</v>
      </c>
      <c r="D7311" s="15">
        <v>290.82</v>
      </c>
    </row>
    <row r="7312" spans="1:4" ht="21.6">
      <c r="A7312" s="29">
        <v>9701</v>
      </c>
      <c r="B7312" s="8" t="s">
        <v>5557</v>
      </c>
      <c r="C7312" s="12" t="s">
        <v>8</v>
      </c>
      <c r="D7312" s="16">
        <v>1053.73</v>
      </c>
    </row>
    <row r="7313" spans="1:4" ht="21.6">
      <c r="A7313" s="28">
        <v>9702</v>
      </c>
      <c r="B7313" s="7" t="s">
        <v>5559</v>
      </c>
      <c r="C7313" s="11" t="s">
        <v>8</v>
      </c>
      <c r="D7313" s="15">
        <v>315.64999999999998</v>
      </c>
    </row>
    <row r="7314" spans="1:4">
      <c r="A7314" s="29">
        <v>9703</v>
      </c>
      <c r="B7314" s="8" t="s">
        <v>5560</v>
      </c>
      <c r="C7314" s="12" t="s">
        <v>8</v>
      </c>
      <c r="D7314" s="16">
        <v>492.8</v>
      </c>
    </row>
    <row r="7315" spans="1:4">
      <c r="A7315" s="28">
        <v>9706</v>
      </c>
      <c r="B7315" s="7" t="s">
        <v>5561</v>
      </c>
      <c r="C7315" s="11" t="s">
        <v>8</v>
      </c>
      <c r="D7315" s="15">
        <v>174.47</v>
      </c>
    </row>
    <row r="7316" spans="1:4" ht="21.6">
      <c r="A7316" s="29">
        <v>9710</v>
      </c>
      <c r="B7316" s="8" t="s">
        <v>11903</v>
      </c>
      <c r="C7316" s="12" t="s">
        <v>16</v>
      </c>
      <c r="D7316" s="16">
        <v>64.27</v>
      </c>
    </row>
    <row r="7317" spans="1:4" ht="32.4">
      <c r="A7317" s="28">
        <v>9712</v>
      </c>
      <c r="B7317" s="7" t="s">
        <v>11904</v>
      </c>
      <c r="C7317" s="11" t="s">
        <v>10</v>
      </c>
      <c r="D7317" s="15">
        <v>553.1</v>
      </c>
    </row>
    <row r="7318" spans="1:4" ht="32.4">
      <c r="A7318" s="29">
        <v>9713</v>
      </c>
      <c r="B7318" s="8" t="s">
        <v>11905</v>
      </c>
      <c r="C7318" s="12" t="s">
        <v>10</v>
      </c>
      <c r="D7318" s="16">
        <v>943.5</v>
      </c>
    </row>
    <row r="7319" spans="1:4" ht="21.6">
      <c r="A7319" s="28">
        <v>9714</v>
      </c>
      <c r="B7319" s="7" t="s">
        <v>11906</v>
      </c>
      <c r="C7319" s="11" t="s">
        <v>8</v>
      </c>
      <c r="D7319" s="15">
        <v>634.49</v>
      </c>
    </row>
    <row r="7320" spans="1:4" ht="21.6">
      <c r="A7320" s="29">
        <v>9715</v>
      </c>
      <c r="B7320" s="8" t="s">
        <v>11907</v>
      </c>
      <c r="C7320" s="12" t="s">
        <v>8</v>
      </c>
      <c r="D7320" s="16">
        <v>683.3</v>
      </c>
    </row>
    <row r="7321" spans="1:4" ht="21.6">
      <c r="A7321" s="28">
        <v>9716</v>
      </c>
      <c r="B7321" s="7" t="s">
        <v>11908</v>
      </c>
      <c r="C7321" s="11" t="s">
        <v>10</v>
      </c>
      <c r="D7321" s="15">
        <v>11.13</v>
      </c>
    </row>
    <row r="7322" spans="1:4">
      <c r="A7322" s="29">
        <v>9717</v>
      </c>
      <c r="B7322" s="8" t="s">
        <v>5564</v>
      </c>
      <c r="C7322" s="12" t="s">
        <v>10</v>
      </c>
      <c r="D7322" s="16">
        <v>80.17</v>
      </c>
    </row>
    <row r="7323" spans="1:4">
      <c r="A7323" s="28">
        <v>9718</v>
      </c>
      <c r="B7323" s="7" t="s">
        <v>5565</v>
      </c>
      <c r="C7323" s="11" t="s">
        <v>16</v>
      </c>
      <c r="D7323" s="15">
        <v>330.9</v>
      </c>
    </row>
    <row r="7324" spans="1:4" ht="21.6">
      <c r="A7324" s="29">
        <v>9719</v>
      </c>
      <c r="B7324" s="8" t="s">
        <v>11909</v>
      </c>
      <c r="C7324" s="12" t="s">
        <v>10</v>
      </c>
      <c r="D7324" s="16">
        <v>102.46</v>
      </c>
    </row>
    <row r="7325" spans="1:4">
      <c r="A7325" s="28">
        <v>9720</v>
      </c>
      <c r="B7325" s="7" t="s">
        <v>11910</v>
      </c>
      <c r="C7325" s="11" t="s">
        <v>16</v>
      </c>
      <c r="D7325" s="15">
        <v>266.87</v>
      </c>
    </row>
    <row r="7326" spans="1:4">
      <c r="A7326" s="29">
        <v>9721</v>
      </c>
      <c r="B7326" s="8" t="s">
        <v>11911</v>
      </c>
      <c r="C7326" s="12" t="s">
        <v>16</v>
      </c>
      <c r="D7326" s="16">
        <v>303.39</v>
      </c>
    </row>
    <row r="7327" spans="1:4">
      <c r="A7327" s="28">
        <v>9722</v>
      </c>
      <c r="B7327" s="7" t="s">
        <v>11912</v>
      </c>
      <c r="C7327" s="11" t="s">
        <v>16</v>
      </c>
      <c r="D7327" s="15">
        <v>39.840000000000003</v>
      </c>
    </row>
    <row r="7328" spans="1:4">
      <c r="A7328" s="29">
        <v>9723</v>
      </c>
      <c r="B7328" s="8" t="s">
        <v>67162</v>
      </c>
      <c r="C7328" s="12" t="s">
        <v>8</v>
      </c>
      <c r="D7328" s="16">
        <v>69.25</v>
      </c>
    </row>
    <row r="7329" spans="1:4" ht="21.6">
      <c r="A7329" s="28">
        <v>9724</v>
      </c>
      <c r="B7329" s="7" t="s">
        <v>5576</v>
      </c>
      <c r="C7329" s="11" t="s">
        <v>8</v>
      </c>
      <c r="D7329" s="15">
        <v>3858.86</v>
      </c>
    </row>
    <row r="7330" spans="1:4" ht="21.6">
      <c r="A7330" s="29">
        <v>9725</v>
      </c>
      <c r="B7330" s="8" t="s">
        <v>5577</v>
      </c>
      <c r="C7330" s="12" t="s">
        <v>8</v>
      </c>
      <c r="D7330" s="16">
        <v>1512.09</v>
      </c>
    </row>
    <row r="7331" spans="1:4" ht="21.6">
      <c r="A7331" s="28">
        <v>9726</v>
      </c>
      <c r="B7331" s="7" t="s">
        <v>5578</v>
      </c>
      <c r="C7331" s="11" t="s">
        <v>8</v>
      </c>
      <c r="D7331" s="15">
        <v>1512.09</v>
      </c>
    </row>
    <row r="7332" spans="1:4" ht="21.6">
      <c r="A7332" s="29">
        <v>9727</v>
      </c>
      <c r="B7332" s="8" t="s">
        <v>5574</v>
      </c>
      <c r="C7332" s="12" t="s">
        <v>8</v>
      </c>
      <c r="D7332" s="16">
        <v>7596.14</v>
      </c>
    </row>
    <row r="7333" spans="1:4" ht="21.6">
      <c r="A7333" s="28">
        <v>9728</v>
      </c>
      <c r="B7333" s="7" t="s">
        <v>5575</v>
      </c>
      <c r="C7333" s="11" t="s">
        <v>8</v>
      </c>
      <c r="D7333" s="15">
        <v>15123.63</v>
      </c>
    </row>
    <row r="7334" spans="1:4">
      <c r="A7334" s="29">
        <v>9729</v>
      </c>
      <c r="B7334" s="8" t="s">
        <v>5579</v>
      </c>
      <c r="C7334" s="12" t="s">
        <v>8</v>
      </c>
      <c r="D7334" s="16">
        <v>2266.9299999999998</v>
      </c>
    </row>
    <row r="7335" spans="1:4" ht="21.6">
      <c r="A7335" s="28">
        <v>9730</v>
      </c>
      <c r="B7335" s="7" t="s">
        <v>5580</v>
      </c>
      <c r="C7335" s="11" t="s">
        <v>8</v>
      </c>
      <c r="D7335" s="15">
        <v>420.98</v>
      </c>
    </row>
    <row r="7336" spans="1:4" ht="21.6">
      <c r="A7336" s="29">
        <v>9731</v>
      </c>
      <c r="B7336" s="8" t="s">
        <v>5581</v>
      </c>
      <c r="C7336" s="12" t="s">
        <v>8</v>
      </c>
      <c r="D7336" s="16">
        <v>91.04</v>
      </c>
    </row>
    <row r="7337" spans="1:4" ht="21.6">
      <c r="A7337" s="28">
        <v>9732</v>
      </c>
      <c r="B7337" s="7" t="s">
        <v>5582</v>
      </c>
      <c r="C7337" s="11" t="s">
        <v>8</v>
      </c>
      <c r="D7337" s="15">
        <v>290.39</v>
      </c>
    </row>
    <row r="7338" spans="1:4" ht="21.6">
      <c r="A7338" s="29">
        <v>9733</v>
      </c>
      <c r="B7338" s="8" t="s">
        <v>5583</v>
      </c>
      <c r="C7338" s="12" t="s">
        <v>8</v>
      </c>
      <c r="D7338" s="16">
        <v>135.72999999999999</v>
      </c>
    </row>
    <row r="7339" spans="1:4">
      <c r="A7339" s="28">
        <v>9734</v>
      </c>
      <c r="B7339" s="7" t="s">
        <v>11913</v>
      </c>
      <c r="C7339" s="11" t="s">
        <v>8</v>
      </c>
      <c r="D7339" s="15">
        <v>19.34</v>
      </c>
    </row>
    <row r="7340" spans="1:4">
      <c r="A7340" s="29">
        <v>9735</v>
      </c>
      <c r="B7340" s="8" t="s">
        <v>11914</v>
      </c>
      <c r="C7340" s="12" t="s">
        <v>8</v>
      </c>
      <c r="D7340" s="16">
        <v>46.83</v>
      </c>
    </row>
    <row r="7341" spans="1:4">
      <c r="A7341" s="28">
        <v>9736</v>
      </c>
      <c r="B7341" s="7" t="s">
        <v>5059</v>
      </c>
      <c r="C7341" s="11" t="s">
        <v>8</v>
      </c>
      <c r="D7341" s="15">
        <v>710.13</v>
      </c>
    </row>
    <row r="7342" spans="1:4">
      <c r="A7342" s="29">
        <v>9737</v>
      </c>
      <c r="B7342" s="8" t="s">
        <v>11915</v>
      </c>
      <c r="C7342" s="12" t="s">
        <v>63231</v>
      </c>
      <c r="D7342" s="16">
        <v>134.85</v>
      </c>
    </row>
    <row r="7343" spans="1:4">
      <c r="A7343" s="28">
        <v>9738</v>
      </c>
      <c r="B7343" s="7" t="s">
        <v>11916</v>
      </c>
      <c r="C7343" s="11" t="s">
        <v>63231</v>
      </c>
      <c r="D7343" s="15">
        <v>154.87</v>
      </c>
    </row>
    <row r="7344" spans="1:4">
      <c r="A7344" s="29">
        <v>9739</v>
      </c>
      <c r="B7344" s="8" t="s">
        <v>11917</v>
      </c>
      <c r="C7344" s="12" t="s">
        <v>63231</v>
      </c>
      <c r="D7344" s="16">
        <v>173.35</v>
      </c>
    </row>
    <row r="7345" spans="1:5">
      <c r="A7345" s="28">
        <v>9740</v>
      </c>
      <c r="B7345" s="7" t="s">
        <v>11918</v>
      </c>
      <c r="C7345" s="11" t="s">
        <v>63231</v>
      </c>
      <c r="D7345" s="15">
        <v>191.83</v>
      </c>
    </row>
    <row r="7346" spans="1:5" ht="21.6">
      <c r="A7346" s="29">
        <v>9741</v>
      </c>
      <c r="B7346" s="8" t="s">
        <v>5585</v>
      </c>
      <c r="C7346" s="12" t="s">
        <v>8</v>
      </c>
      <c r="D7346" s="16">
        <v>1046.79</v>
      </c>
    </row>
    <row r="7347" spans="1:5">
      <c r="A7347" s="28">
        <v>9742</v>
      </c>
      <c r="B7347" s="7" t="s">
        <v>5586</v>
      </c>
      <c r="C7347" s="11" t="s">
        <v>8</v>
      </c>
      <c r="D7347" s="15">
        <v>5963.41</v>
      </c>
    </row>
    <row r="7348" spans="1:5">
      <c r="A7348" s="29">
        <v>9743</v>
      </c>
      <c r="B7348" s="8" t="s">
        <v>11919</v>
      </c>
      <c r="C7348" s="12" t="s">
        <v>8</v>
      </c>
      <c r="D7348" s="16">
        <v>226.79</v>
      </c>
    </row>
    <row r="7349" spans="1:5">
      <c r="A7349" s="28">
        <v>9744</v>
      </c>
      <c r="B7349" s="7" t="s">
        <v>11920</v>
      </c>
      <c r="C7349" s="11" t="s">
        <v>10</v>
      </c>
      <c r="D7349" s="15">
        <v>8.89</v>
      </c>
    </row>
    <row r="7350" spans="1:5">
      <c r="A7350" s="29">
        <v>9745</v>
      </c>
      <c r="B7350" s="8" t="s">
        <v>11921</v>
      </c>
      <c r="C7350" s="12" t="s">
        <v>10</v>
      </c>
      <c r="D7350" s="16">
        <v>143.88999999999999</v>
      </c>
    </row>
    <row r="7351" spans="1:5">
      <c r="A7351" s="28">
        <v>9746</v>
      </c>
      <c r="B7351" s="7" t="s">
        <v>11922</v>
      </c>
      <c r="C7351" s="11" t="s">
        <v>10</v>
      </c>
      <c r="D7351" s="15">
        <v>192.99</v>
      </c>
    </row>
    <row r="7352" spans="1:5" ht="21.6">
      <c r="A7352" s="29">
        <v>9747</v>
      </c>
      <c r="B7352" s="8" t="s">
        <v>11923</v>
      </c>
      <c r="C7352" s="12" t="s">
        <v>16</v>
      </c>
      <c r="D7352" s="16">
        <v>48.74</v>
      </c>
    </row>
    <row r="7353" spans="1:5" ht="21.6">
      <c r="A7353" s="28">
        <v>9748</v>
      </c>
      <c r="B7353" s="7" t="s">
        <v>11924</v>
      </c>
      <c r="C7353" s="11" t="s">
        <v>16</v>
      </c>
      <c r="D7353" s="15">
        <v>331.82</v>
      </c>
    </row>
    <row r="7354" spans="1:5">
      <c r="A7354" s="29">
        <v>9749</v>
      </c>
      <c r="B7354" s="8" t="s">
        <v>11925</v>
      </c>
      <c r="C7354" s="12" t="s">
        <v>8</v>
      </c>
      <c r="D7354" s="16">
        <v>23.4</v>
      </c>
    </row>
    <row r="7355" spans="1:5">
      <c r="A7355" s="28">
        <v>9750</v>
      </c>
      <c r="B7355" s="7" t="s">
        <v>11926</v>
      </c>
      <c r="C7355" s="11" t="s">
        <v>8</v>
      </c>
      <c r="D7355" s="15">
        <v>46.8</v>
      </c>
    </row>
    <row r="7356" spans="1:5" ht="21.6">
      <c r="A7356" s="29">
        <v>9751</v>
      </c>
      <c r="B7356" s="8" t="s">
        <v>11927</v>
      </c>
      <c r="C7356" s="12" t="s">
        <v>8</v>
      </c>
      <c r="D7356" s="16">
        <v>789.78</v>
      </c>
    </row>
    <row r="7357" spans="1:5">
      <c r="A7357" s="28">
        <v>9752</v>
      </c>
      <c r="B7357" s="7" t="s">
        <v>5588</v>
      </c>
      <c r="C7357" s="11" t="s">
        <v>8</v>
      </c>
      <c r="D7357" s="15">
        <v>25.68</v>
      </c>
    </row>
    <row r="7358" spans="1:5">
      <c r="A7358" s="29">
        <v>9753</v>
      </c>
      <c r="B7358" s="8" t="s">
        <v>11928</v>
      </c>
      <c r="C7358" s="12" t="s">
        <v>10</v>
      </c>
      <c r="D7358" s="16">
        <v>59.78</v>
      </c>
      <c r="E7358" s="172">
        <v>44136</v>
      </c>
    </row>
    <row r="7359" spans="1:5">
      <c r="A7359" s="28">
        <v>9754</v>
      </c>
      <c r="B7359" s="7" t="s">
        <v>11929</v>
      </c>
      <c r="C7359" s="11" t="s">
        <v>8</v>
      </c>
      <c r="D7359" s="15">
        <v>568.65</v>
      </c>
    </row>
    <row r="7360" spans="1:5">
      <c r="A7360" s="29">
        <v>9755</v>
      </c>
      <c r="B7360" s="8" t="s">
        <v>11930</v>
      </c>
      <c r="C7360" s="12" t="s">
        <v>8</v>
      </c>
      <c r="D7360" s="16">
        <v>1521.65</v>
      </c>
    </row>
    <row r="7361" spans="1:4" ht="21.6">
      <c r="A7361" s="28">
        <v>9756</v>
      </c>
      <c r="B7361" s="7" t="s">
        <v>11931</v>
      </c>
      <c r="C7361" s="11" t="s">
        <v>8</v>
      </c>
      <c r="D7361" s="15">
        <v>2326.1999999999998</v>
      </c>
    </row>
    <row r="7362" spans="1:4" ht="21.6">
      <c r="A7362" s="29">
        <v>9757</v>
      </c>
      <c r="B7362" s="8" t="s">
        <v>11932</v>
      </c>
      <c r="C7362" s="12" t="s">
        <v>8</v>
      </c>
      <c r="D7362" s="16">
        <v>2414.56</v>
      </c>
    </row>
    <row r="7363" spans="1:4" ht="21.6">
      <c r="A7363" s="28">
        <v>9758</v>
      </c>
      <c r="B7363" s="7" t="s">
        <v>11933</v>
      </c>
      <c r="C7363" s="11" t="s">
        <v>8</v>
      </c>
      <c r="D7363" s="15">
        <v>2452.2399999999998</v>
      </c>
    </row>
    <row r="7364" spans="1:4">
      <c r="A7364" s="29">
        <v>9759</v>
      </c>
      <c r="B7364" s="8" t="s">
        <v>11934</v>
      </c>
      <c r="C7364" s="12" t="s">
        <v>8</v>
      </c>
      <c r="D7364" s="16">
        <v>18.73</v>
      </c>
    </row>
    <row r="7365" spans="1:4">
      <c r="A7365" s="28">
        <v>9760</v>
      </c>
      <c r="B7365" s="7" t="s">
        <v>11935</v>
      </c>
      <c r="C7365" s="11" t="s">
        <v>8</v>
      </c>
      <c r="D7365" s="15">
        <v>12.05</v>
      </c>
    </row>
    <row r="7366" spans="1:4">
      <c r="A7366" s="29">
        <v>9761</v>
      </c>
      <c r="B7366" s="8" t="s">
        <v>11936</v>
      </c>
      <c r="C7366" s="12" t="s">
        <v>8</v>
      </c>
      <c r="D7366" s="16">
        <v>12.72</v>
      </c>
    </row>
    <row r="7367" spans="1:4" ht="32.4">
      <c r="A7367" s="28">
        <v>9762</v>
      </c>
      <c r="B7367" s="7" t="s">
        <v>11937</v>
      </c>
      <c r="C7367" s="11" t="s">
        <v>16</v>
      </c>
      <c r="D7367" s="15">
        <v>40.86</v>
      </c>
    </row>
    <row r="7368" spans="1:4" ht="32.4">
      <c r="A7368" s="29">
        <v>9763</v>
      </c>
      <c r="B7368" s="8" t="s">
        <v>11938</v>
      </c>
      <c r="C7368" s="12" t="s">
        <v>16</v>
      </c>
      <c r="D7368" s="16">
        <v>53.5</v>
      </c>
    </row>
    <row r="7369" spans="1:4" ht="32.4">
      <c r="A7369" s="28">
        <v>9764</v>
      </c>
      <c r="B7369" s="7" t="s">
        <v>11939</v>
      </c>
      <c r="C7369" s="11" t="s">
        <v>16</v>
      </c>
      <c r="D7369" s="15">
        <v>48.35</v>
      </c>
    </row>
    <row r="7370" spans="1:4" ht="32.4">
      <c r="A7370" s="29">
        <v>9765</v>
      </c>
      <c r="B7370" s="8" t="s">
        <v>11940</v>
      </c>
      <c r="C7370" s="12" t="s">
        <v>16</v>
      </c>
      <c r="D7370" s="16">
        <v>62.01</v>
      </c>
    </row>
    <row r="7371" spans="1:4" ht="32.4">
      <c r="A7371" s="28">
        <v>9768</v>
      </c>
      <c r="B7371" s="7" t="s">
        <v>11941</v>
      </c>
      <c r="C7371" s="11" t="s">
        <v>16</v>
      </c>
      <c r="D7371" s="15">
        <v>53.98</v>
      </c>
    </row>
    <row r="7372" spans="1:4" ht="32.4">
      <c r="A7372" s="29">
        <v>9769</v>
      </c>
      <c r="B7372" s="8" t="s">
        <v>11942</v>
      </c>
      <c r="C7372" s="12" t="s">
        <v>16</v>
      </c>
      <c r="D7372" s="16">
        <v>51.57</v>
      </c>
    </row>
    <row r="7373" spans="1:4" ht="32.4">
      <c r="A7373" s="28">
        <v>9770</v>
      </c>
      <c r="B7373" s="7" t="s">
        <v>11943</v>
      </c>
      <c r="C7373" s="11" t="s">
        <v>16</v>
      </c>
      <c r="D7373" s="15">
        <v>57.43</v>
      </c>
    </row>
    <row r="7374" spans="1:4" ht="32.4">
      <c r="A7374" s="29">
        <v>9771</v>
      </c>
      <c r="B7374" s="8" t="s">
        <v>11944</v>
      </c>
      <c r="C7374" s="12" t="s">
        <v>16</v>
      </c>
      <c r="D7374" s="16">
        <v>57.43</v>
      </c>
    </row>
    <row r="7375" spans="1:4" ht="32.4">
      <c r="A7375" s="28">
        <v>9772</v>
      </c>
      <c r="B7375" s="7" t="s">
        <v>11945</v>
      </c>
      <c r="C7375" s="11" t="s">
        <v>16</v>
      </c>
      <c r="D7375" s="15">
        <v>56.38</v>
      </c>
    </row>
    <row r="7376" spans="1:4" ht="32.4">
      <c r="A7376" s="29">
        <v>9773</v>
      </c>
      <c r="B7376" s="8" t="s">
        <v>11946</v>
      </c>
      <c r="C7376" s="12" t="s">
        <v>16</v>
      </c>
      <c r="D7376" s="16">
        <v>55.27</v>
      </c>
    </row>
    <row r="7377" spans="1:4" ht="32.4">
      <c r="A7377" s="28">
        <v>9774</v>
      </c>
      <c r="B7377" s="7" t="s">
        <v>11947</v>
      </c>
      <c r="C7377" s="11" t="s">
        <v>16</v>
      </c>
      <c r="D7377" s="15">
        <v>67.98</v>
      </c>
    </row>
    <row r="7378" spans="1:4" ht="32.4">
      <c r="A7378" s="29">
        <v>9775</v>
      </c>
      <c r="B7378" s="8" t="s">
        <v>11948</v>
      </c>
      <c r="C7378" s="12" t="s">
        <v>16</v>
      </c>
      <c r="D7378" s="16">
        <v>69.42</v>
      </c>
    </row>
    <row r="7379" spans="1:4" ht="32.4">
      <c r="A7379" s="28">
        <v>9776</v>
      </c>
      <c r="B7379" s="7" t="s">
        <v>11949</v>
      </c>
      <c r="C7379" s="11" t="s">
        <v>16</v>
      </c>
      <c r="D7379" s="15">
        <v>57.3</v>
      </c>
    </row>
    <row r="7380" spans="1:4" ht="32.4">
      <c r="A7380" s="29">
        <v>9777</v>
      </c>
      <c r="B7380" s="8" t="s">
        <v>11950</v>
      </c>
      <c r="C7380" s="12" t="s">
        <v>16</v>
      </c>
      <c r="D7380" s="16">
        <v>63.48</v>
      </c>
    </row>
    <row r="7381" spans="1:4" ht="32.4">
      <c r="A7381" s="28">
        <v>9778</v>
      </c>
      <c r="B7381" s="7" t="s">
        <v>11951</v>
      </c>
      <c r="C7381" s="11" t="s">
        <v>16</v>
      </c>
      <c r="D7381" s="15">
        <v>52.03</v>
      </c>
    </row>
    <row r="7382" spans="1:4" ht="21.6">
      <c r="A7382" s="29">
        <v>9779</v>
      </c>
      <c r="B7382" s="8" t="s">
        <v>11952</v>
      </c>
      <c r="C7382" s="12" t="s">
        <v>16</v>
      </c>
      <c r="D7382" s="16">
        <v>144.82</v>
      </c>
    </row>
    <row r="7383" spans="1:4">
      <c r="A7383" s="28">
        <v>9787</v>
      </c>
      <c r="B7383" s="7" t="s">
        <v>11953</v>
      </c>
      <c r="C7383" s="11" t="s">
        <v>6</v>
      </c>
      <c r="D7383" s="15">
        <v>1461.25</v>
      </c>
    </row>
    <row r="7384" spans="1:4">
      <c r="A7384" s="29">
        <v>9788</v>
      </c>
      <c r="B7384" s="8" t="s">
        <v>11954</v>
      </c>
      <c r="C7384" s="12" t="s">
        <v>6</v>
      </c>
      <c r="D7384" s="16">
        <v>1461.25</v>
      </c>
    </row>
    <row r="7385" spans="1:4" ht="21.6">
      <c r="A7385" s="28">
        <v>9789</v>
      </c>
      <c r="B7385" s="7" t="s">
        <v>11955</v>
      </c>
      <c r="C7385" s="11" t="s">
        <v>10</v>
      </c>
      <c r="D7385" s="15">
        <v>49.83</v>
      </c>
    </row>
    <row r="7386" spans="1:4">
      <c r="A7386" s="29">
        <v>9791</v>
      </c>
      <c r="B7386" s="8" t="s">
        <v>13134</v>
      </c>
      <c r="C7386" s="12" t="s">
        <v>6</v>
      </c>
      <c r="D7386" s="16">
        <v>149.18</v>
      </c>
    </row>
    <row r="7387" spans="1:4">
      <c r="A7387" s="28">
        <v>9792</v>
      </c>
      <c r="B7387" s="7" t="s">
        <v>11956</v>
      </c>
      <c r="C7387" s="11" t="s">
        <v>10</v>
      </c>
      <c r="D7387" s="15">
        <v>41.98</v>
      </c>
    </row>
    <row r="7388" spans="1:4">
      <c r="A7388" s="29">
        <v>9793</v>
      </c>
      <c r="B7388" s="8" t="s">
        <v>11957</v>
      </c>
      <c r="C7388" s="12" t="s">
        <v>8</v>
      </c>
      <c r="D7388" s="16">
        <v>45.15</v>
      </c>
    </row>
    <row r="7389" spans="1:4">
      <c r="A7389" s="28">
        <v>9794</v>
      </c>
      <c r="B7389" s="7" t="s">
        <v>11958</v>
      </c>
      <c r="C7389" s="11" t="s">
        <v>8</v>
      </c>
      <c r="D7389" s="15">
        <v>80.989999999999995</v>
      </c>
    </row>
    <row r="7390" spans="1:4" ht="21.6">
      <c r="A7390" s="29">
        <v>9795</v>
      </c>
      <c r="B7390" s="8" t="s">
        <v>5604</v>
      </c>
      <c r="C7390" s="12" t="s">
        <v>8</v>
      </c>
      <c r="D7390" s="16">
        <v>621.97</v>
      </c>
    </row>
    <row r="7391" spans="1:4" ht="21.6">
      <c r="A7391" s="28">
        <v>9796</v>
      </c>
      <c r="B7391" s="7" t="s">
        <v>11959</v>
      </c>
      <c r="C7391" s="11" t="s">
        <v>8</v>
      </c>
      <c r="D7391" s="15">
        <v>2799.71</v>
      </c>
    </row>
    <row r="7392" spans="1:4" ht="21.6">
      <c r="A7392" s="29">
        <v>9797</v>
      </c>
      <c r="B7392" s="8" t="s">
        <v>11960</v>
      </c>
      <c r="C7392" s="12" t="s">
        <v>63231</v>
      </c>
      <c r="D7392" s="16">
        <v>95.88</v>
      </c>
    </row>
    <row r="7393" spans="1:4">
      <c r="A7393" s="28">
        <v>9798</v>
      </c>
      <c r="B7393" s="7" t="s">
        <v>11961</v>
      </c>
      <c r="C7393" s="11" t="s">
        <v>6</v>
      </c>
      <c r="D7393" s="15">
        <v>182.72</v>
      </c>
    </row>
    <row r="7394" spans="1:4" ht="21.6">
      <c r="A7394" s="29">
        <v>9799</v>
      </c>
      <c r="B7394" s="8" t="s">
        <v>11962</v>
      </c>
      <c r="C7394" s="12" t="s">
        <v>16</v>
      </c>
      <c r="D7394" s="16">
        <v>209.63</v>
      </c>
    </row>
    <row r="7395" spans="1:4" ht="21.6">
      <c r="A7395" s="28">
        <v>9800</v>
      </c>
      <c r="B7395" s="7" t="s">
        <v>11963</v>
      </c>
      <c r="C7395" s="11" t="s">
        <v>10</v>
      </c>
      <c r="D7395" s="15">
        <v>35.049999999999997</v>
      </c>
    </row>
    <row r="7396" spans="1:4" ht="21.6">
      <c r="A7396" s="29">
        <v>9801</v>
      </c>
      <c r="B7396" s="8" t="s">
        <v>11964</v>
      </c>
      <c r="C7396" s="12" t="s">
        <v>16</v>
      </c>
      <c r="D7396" s="16">
        <v>108.08</v>
      </c>
    </row>
    <row r="7397" spans="1:4" ht="21.6">
      <c r="A7397" s="28">
        <v>9802</v>
      </c>
      <c r="B7397" s="7" t="s">
        <v>11965</v>
      </c>
      <c r="C7397" s="11" t="s">
        <v>16</v>
      </c>
      <c r="D7397" s="15">
        <v>12.35</v>
      </c>
    </row>
    <row r="7398" spans="1:4">
      <c r="A7398" s="29">
        <v>9803</v>
      </c>
      <c r="B7398" s="8" t="s">
        <v>67163</v>
      </c>
      <c r="C7398" s="12" t="s">
        <v>10</v>
      </c>
      <c r="D7398" s="16">
        <v>27.95</v>
      </c>
    </row>
    <row r="7399" spans="1:4" ht="32.4">
      <c r="A7399" s="28">
        <v>9804</v>
      </c>
      <c r="B7399" s="7" t="s">
        <v>11966</v>
      </c>
      <c r="C7399" s="11" t="s">
        <v>16</v>
      </c>
      <c r="D7399" s="15">
        <v>143.52000000000001</v>
      </c>
    </row>
    <row r="7400" spans="1:4" ht="32.4">
      <c r="A7400" s="29">
        <v>9805</v>
      </c>
      <c r="B7400" s="8" t="s">
        <v>11967</v>
      </c>
      <c r="C7400" s="12" t="s">
        <v>16</v>
      </c>
      <c r="D7400" s="16">
        <v>143.52000000000001</v>
      </c>
    </row>
    <row r="7401" spans="1:4" ht="32.4">
      <c r="A7401" s="28">
        <v>9806</v>
      </c>
      <c r="B7401" s="7" t="s">
        <v>11968</v>
      </c>
      <c r="C7401" s="11" t="s">
        <v>16</v>
      </c>
      <c r="D7401" s="15">
        <v>143.52000000000001</v>
      </c>
    </row>
    <row r="7402" spans="1:4" ht="32.4">
      <c r="A7402" s="29">
        <v>9807</v>
      </c>
      <c r="B7402" s="8" t="s">
        <v>11969</v>
      </c>
      <c r="C7402" s="12" t="s">
        <v>16</v>
      </c>
      <c r="D7402" s="16">
        <v>143.52000000000001</v>
      </c>
    </row>
    <row r="7403" spans="1:4">
      <c r="A7403" s="28">
        <v>9808</v>
      </c>
      <c r="B7403" s="7" t="s">
        <v>11970</v>
      </c>
      <c r="C7403" s="11" t="s">
        <v>16</v>
      </c>
      <c r="D7403" s="15">
        <v>20.03</v>
      </c>
    </row>
    <row r="7404" spans="1:4" ht="32.4">
      <c r="A7404" s="29">
        <v>9809</v>
      </c>
      <c r="B7404" s="8" t="s">
        <v>67164</v>
      </c>
      <c r="C7404" s="12" t="s">
        <v>8</v>
      </c>
      <c r="D7404" s="16">
        <v>1069.0999999999999</v>
      </c>
    </row>
    <row r="7405" spans="1:4">
      <c r="A7405" s="28">
        <v>9810</v>
      </c>
      <c r="B7405" s="7" t="s">
        <v>11971</v>
      </c>
      <c r="C7405" s="11" t="s">
        <v>8</v>
      </c>
      <c r="D7405" s="15">
        <v>3.64</v>
      </c>
    </row>
    <row r="7406" spans="1:4" ht="21.6">
      <c r="A7406" s="29">
        <v>9811</v>
      </c>
      <c r="B7406" s="8" t="s">
        <v>5650</v>
      </c>
      <c r="C7406" s="12" t="s">
        <v>8</v>
      </c>
      <c r="D7406" s="16">
        <v>11279.38</v>
      </c>
    </row>
    <row r="7407" spans="1:4" ht="21.6">
      <c r="A7407" s="28">
        <v>9812</v>
      </c>
      <c r="B7407" s="7" t="s">
        <v>5651</v>
      </c>
      <c r="C7407" s="11" t="s">
        <v>8</v>
      </c>
      <c r="D7407" s="15">
        <v>1918.58</v>
      </c>
    </row>
    <row r="7408" spans="1:4">
      <c r="A7408" s="29">
        <v>9813</v>
      </c>
      <c r="B7408" s="8" t="s">
        <v>5652</v>
      </c>
      <c r="C7408" s="12" t="s">
        <v>8</v>
      </c>
      <c r="D7408" s="16">
        <v>195.34</v>
      </c>
    </row>
    <row r="7409" spans="1:4" ht="21.6">
      <c r="A7409" s="28">
        <v>9814</v>
      </c>
      <c r="B7409" s="7" t="s">
        <v>5653</v>
      </c>
      <c r="C7409" s="11" t="s">
        <v>8</v>
      </c>
      <c r="D7409" s="15">
        <v>582.20000000000005</v>
      </c>
    </row>
    <row r="7410" spans="1:4">
      <c r="A7410" s="29">
        <v>9815</v>
      </c>
      <c r="B7410" s="8" t="s">
        <v>5655</v>
      </c>
      <c r="C7410" s="12" t="s">
        <v>8</v>
      </c>
      <c r="D7410" s="16">
        <v>257.83999999999997</v>
      </c>
    </row>
    <row r="7411" spans="1:4">
      <c r="A7411" s="28">
        <v>9816</v>
      </c>
      <c r="B7411" s="7" t="s">
        <v>11972</v>
      </c>
      <c r="C7411" s="11" t="s">
        <v>8</v>
      </c>
      <c r="D7411" s="15">
        <v>0.36</v>
      </c>
    </row>
    <row r="7412" spans="1:4">
      <c r="A7412" s="29">
        <v>9817</v>
      </c>
      <c r="B7412" s="8" t="s">
        <v>11973</v>
      </c>
      <c r="C7412" s="12" t="s">
        <v>8</v>
      </c>
      <c r="D7412" s="16">
        <v>25.73</v>
      </c>
    </row>
    <row r="7413" spans="1:4">
      <c r="A7413" s="28">
        <v>9818</v>
      </c>
      <c r="B7413" s="7" t="s">
        <v>67165</v>
      </c>
      <c r="C7413" s="11" t="s">
        <v>10</v>
      </c>
      <c r="D7413" s="15">
        <v>11.33</v>
      </c>
    </row>
    <row r="7414" spans="1:4">
      <c r="A7414" s="29">
        <v>9819</v>
      </c>
      <c r="B7414" s="8" t="s">
        <v>11974</v>
      </c>
      <c r="C7414" s="12" t="s">
        <v>8</v>
      </c>
      <c r="D7414" s="16">
        <v>1.55</v>
      </c>
    </row>
    <row r="7415" spans="1:4">
      <c r="A7415" s="28">
        <v>9822</v>
      </c>
      <c r="B7415" s="7" t="s">
        <v>11975</v>
      </c>
      <c r="C7415" s="11" t="s">
        <v>5</v>
      </c>
      <c r="D7415" s="15">
        <v>14.94</v>
      </c>
    </row>
    <row r="7416" spans="1:4">
      <c r="A7416" s="29">
        <v>9823</v>
      </c>
      <c r="B7416" s="8" t="s">
        <v>11976</v>
      </c>
      <c r="C7416" s="12" t="s">
        <v>63689</v>
      </c>
      <c r="D7416" s="16">
        <v>22</v>
      </c>
    </row>
    <row r="7417" spans="1:4">
      <c r="A7417" s="28">
        <v>9824</v>
      </c>
      <c r="B7417" s="7" t="s">
        <v>11977</v>
      </c>
      <c r="C7417" s="11" t="s">
        <v>5</v>
      </c>
      <c r="D7417" s="15">
        <v>103.75</v>
      </c>
    </row>
    <row r="7418" spans="1:4">
      <c r="A7418" s="29">
        <v>9825</v>
      </c>
      <c r="B7418" s="8" t="s">
        <v>11978</v>
      </c>
      <c r="C7418" s="12" t="s">
        <v>8</v>
      </c>
      <c r="D7418" s="16">
        <v>0.1</v>
      </c>
    </row>
    <row r="7419" spans="1:4">
      <c r="A7419" s="28">
        <v>9826</v>
      </c>
      <c r="B7419" s="7" t="s">
        <v>11979</v>
      </c>
      <c r="C7419" s="11" t="s">
        <v>10</v>
      </c>
      <c r="D7419" s="15">
        <v>10.55</v>
      </c>
    </row>
    <row r="7420" spans="1:4">
      <c r="A7420" s="29">
        <v>9827</v>
      </c>
      <c r="B7420" s="8" t="s">
        <v>11980</v>
      </c>
      <c r="C7420" s="12" t="s">
        <v>8</v>
      </c>
      <c r="D7420" s="16">
        <v>25.78</v>
      </c>
    </row>
    <row r="7421" spans="1:4">
      <c r="A7421" s="28">
        <v>9828</v>
      </c>
      <c r="B7421" s="7" t="s">
        <v>11981</v>
      </c>
      <c r="C7421" s="11" t="s">
        <v>10</v>
      </c>
      <c r="D7421" s="15">
        <v>3.44</v>
      </c>
    </row>
    <row r="7422" spans="1:4">
      <c r="A7422" s="29">
        <v>9829</v>
      </c>
      <c r="B7422" s="8" t="s">
        <v>11982</v>
      </c>
      <c r="C7422" s="12" t="s">
        <v>8</v>
      </c>
      <c r="D7422" s="16">
        <v>3.01</v>
      </c>
    </row>
    <row r="7423" spans="1:4">
      <c r="A7423" s="28">
        <v>9830</v>
      </c>
      <c r="B7423" s="7" t="s">
        <v>11983</v>
      </c>
      <c r="C7423" s="11" t="s">
        <v>8</v>
      </c>
      <c r="D7423" s="15">
        <v>47.77</v>
      </c>
    </row>
    <row r="7424" spans="1:4">
      <c r="A7424" s="29">
        <v>9831</v>
      </c>
      <c r="B7424" s="8" t="s">
        <v>11984</v>
      </c>
      <c r="C7424" s="12" t="s">
        <v>8</v>
      </c>
      <c r="D7424" s="16">
        <v>0.28999999999999998</v>
      </c>
    </row>
    <row r="7425" spans="1:4">
      <c r="A7425" s="28">
        <v>9832</v>
      </c>
      <c r="B7425" s="7" t="s">
        <v>11985</v>
      </c>
      <c r="C7425" s="11" t="s">
        <v>8</v>
      </c>
      <c r="D7425" s="15">
        <v>1.04</v>
      </c>
    </row>
    <row r="7426" spans="1:4">
      <c r="A7426" s="29">
        <v>9833</v>
      </c>
      <c r="B7426" s="8" t="s">
        <v>11986</v>
      </c>
      <c r="C7426" s="12" t="s">
        <v>8</v>
      </c>
      <c r="D7426" s="16">
        <v>3.61</v>
      </c>
    </row>
    <row r="7427" spans="1:4">
      <c r="A7427" s="28">
        <v>9834</v>
      </c>
      <c r="B7427" s="7" t="s">
        <v>11987</v>
      </c>
      <c r="C7427" s="11" t="s">
        <v>16</v>
      </c>
      <c r="D7427" s="15">
        <v>54.57</v>
      </c>
    </row>
    <row r="7428" spans="1:4">
      <c r="A7428" s="29">
        <v>9835</v>
      </c>
      <c r="B7428" s="8" t="s">
        <v>5659</v>
      </c>
      <c r="C7428" s="12" t="s">
        <v>16</v>
      </c>
      <c r="D7428" s="16">
        <v>23.28</v>
      </c>
    </row>
    <row r="7429" spans="1:4" ht="21.6">
      <c r="A7429" s="28">
        <v>9836</v>
      </c>
      <c r="B7429" s="7" t="s">
        <v>11988</v>
      </c>
      <c r="C7429" s="11" t="s">
        <v>16</v>
      </c>
      <c r="D7429" s="15">
        <v>106.33</v>
      </c>
    </row>
    <row r="7430" spans="1:4">
      <c r="A7430" s="29">
        <v>9837</v>
      </c>
      <c r="B7430" s="8" t="s">
        <v>67166</v>
      </c>
      <c r="C7430" s="12" t="s">
        <v>10</v>
      </c>
      <c r="D7430" s="16">
        <v>5.17</v>
      </c>
    </row>
    <row r="7431" spans="1:4">
      <c r="A7431" s="28">
        <v>9838</v>
      </c>
      <c r="B7431" s="7" t="s">
        <v>67167</v>
      </c>
      <c r="C7431" s="11" t="s">
        <v>10</v>
      </c>
      <c r="D7431" s="15">
        <v>5.48</v>
      </c>
    </row>
    <row r="7432" spans="1:4" ht="21.6">
      <c r="A7432" s="29">
        <v>9840</v>
      </c>
      <c r="B7432" s="8" t="s">
        <v>11989</v>
      </c>
      <c r="C7432" s="12" t="s">
        <v>10</v>
      </c>
      <c r="D7432" s="16">
        <v>50.36</v>
      </c>
    </row>
    <row r="7433" spans="1:4" ht="21.6">
      <c r="A7433" s="28">
        <v>9841</v>
      </c>
      <c r="B7433" s="7" t="s">
        <v>11990</v>
      </c>
      <c r="C7433" s="11" t="s">
        <v>10</v>
      </c>
      <c r="D7433" s="15">
        <v>91.72</v>
      </c>
    </row>
    <row r="7434" spans="1:4" ht="21.6">
      <c r="A7434" s="29">
        <v>9842</v>
      </c>
      <c r="B7434" s="8" t="s">
        <v>11991</v>
      </c>
      <c r="C7434" s="12" t="s">
        <v>10</v>
      </c>
      <c r="D7434" s="16">
        <v>47.51</v>
      </c>
    </row>
    <row r="7435" spans="1:4" ht="21.6">
      <c r="A7435" s="28">
        <v>9843</v>
      </c>
      <c r="B7435" s="7" t="s">
        <v>11992</v>
      </c>
      <c r="C7435" s="11" t="s">
        <v>10</v>
      </c>
      <c r="D7435" s="15">
        <v>55.56</v>
      </c>
    </row>
    <row r="7436" spans="1:4">
      <c r="A7436" s="29">
        <v>9845</v>
      </c>
      <c r="B7436" s="8" t="s">
        <v>11993</v>
      </c>
      <c r="C7436" s="12" t="s">
        <v>8</v>
      </c>
      <c r="D7436" s="16">
        <v>82.47</v>
      </c>
    </row>
    <row r="7437" spans="1:4">
      <c r="A7437" s="28">
        <v>9848</v>
      </c>
      <c r="B7437" s="7" t="s">
        <v>5664</v>
      </c>
      <c r="C7437" s="11" t="s">
        <v>8</v>
      </c>
      <c r="D7437" s="15">
        <v>191.93</v>
      </c>
    </row>
    <row r="7438" spans="1:4">
      <c r="A7438" s="29">
        <v>9850</v>
      </c>
      <c r="B7438" s="8" t="s">
        <v>5665</v>
      </c>
      <c r="C7438" s="12" t="s">
        <v>8</v>
      </c>
      <c r="D7438" s="16">
        <v>703</v>
      </c>
    </row>
    <row r="7439" spans="1:4">
      <c r="A7439" s="28">
        <v>9851</v>
      </c>
      <c r="B7439" s="7" t="s">
        <v>5666</v>
      </c>
      <c r="C7439" s="11" t="s">
        <v>8</v>
      </c>
      <c r="D7439" s="15">
        <v>12.47</v>
      </c>
    </row>
    <row r="7440" spans="1:4" ht="21.6">
      <c r="A7440" s="29">
        <v>9853</v>
      </c>
      <c r="B7440" s="8" t="s">
        <v>11994</v>
      </c>
      <c r="C7440" s="12" t="s">
        <v>8</v>
      </c>
      <c r="D7440" s="16">
        <v>727.82</v>
      </c>
    </row>
    <row r="7441" spans="1:4">
      <c r="A7441" s="28">
        <v>9854</v>
      </c>
      <c r="B7441" s="7" t="s">
        <v>5667</v>
      </c>
      <c r="C7441" s="11" t="s">
        <v>16</v>
      </c>
      <c r="D7441" s="15">
        <v>14.48</v>
      </c>
    </row>
    <row r="7442" spans="1:4">
      <c r="A7442" s="29">
        <v>9855</v>
      </c>
      <c r="B7442" s="8" t="s">
        <v>11995</v>
      </c>
      <c r="C7442" s="12" t="s">
        <v>8</v>
      </c>
      <c r="D7442" s="16">
        <v>283.29000000000002</v>
      </c>
    </row>
    <row r="7443" spans="1:4" ht="21.6">
      <c r="A7443" s="28">
        <v>9856</v>
      </c>
      <c r="B7443" s="7" t="s">
        <v>11996</v>
      </c>
      <c r="C7443" s="11" t="s">
        <v>10</v>
      </c>
      <c r="D7443" s="15">
        <v>16.78</v>
      </c>
    </row>
    <row r="7444" spans="1:4" ht="21.6">
      <c r="A7444" s="29">
        <v>9857</v>
      </c>
      <c r="B7444" s="8" t="s">
        <v>11997</v>
      </c>
      <c r="C7444" s="12" t="s">
        <v>10</v>
      </c>
      <c r="D7444" s="16">
        <v>23.51</v>
      </c>
    </row>
    <row r="7445" spans="1:4" ht="21.6">
      <c r="A7445" s="28">
        <v>9858</v>
      </c>
      <c r="B7445" s="7" t="s">
        <v>11998</v>
      </c>
      <c r="C7445" s="11" t="s">
        <v>10</v>
      </c>
      <c r="D7445" s="15">
        <v>11.69</v>
      </c>
    </row>
    <row r="7446" spans="1:4" ht="21.6">
      <c r="A7446" s="29">
        <v>9859</v>
      </c>
      <c r="B7446" s="8" t="s">
        <v>11999</v>
      </c>
      <c r="C7446" s="12" t="s">
        <v>10</v>
      </c>
      <c r="D7446" s="16">
        <v>8.34</v>
      </c>
    </row>
    <row r="7447" spans="1:4">
      <c r="A7447" s="28">
        <v>9861</v>
      </c>
      <c r="B7447" s="7" t="s">
        <v>5669</v>
      </c>
      <c r="C7447" s="11" t="s">
        <v>8</v>
      </c>
      <c r="D7447" s="15">
        <v>3056.75</v>
      </c>
    </row>
    <row r="7448" spans="1:4">
      <c r="A7448" s="29">
        <v>9862</v>
      </c>
      <c r="B7448" s="8" t="s">
        <v>5670</v>
      </c>
      <c r="C7448" s="12" t="s">
        <v>8</v>
      </c>
      <c r="D7448" s="16">
        <v>52372.31</v>
      </c>
    </row>
    <row r="7449" spans="1:4">
      <c r="A7449" s="28">
        <v>9863</v>
      </c>
      <c r="B7449" s="7" t="s">
        <v>12000</v>
      </c>
      <c r="C7449" s="11" t="s">
        <v>16</v>
      </c>
      <c r="D7449" s="15">
        <v>16.03</v>
      </c>
    </row>
    <row r="7450" spans="1:4">
      <c r="A7450" s="29">
        <v>9864</v>
      </c>
      <c r="B7450" s="8" t="s">
        <v>12001</v>
      </c>
      <c r="C7450" s="12" t="s">
        <v>8</v>
      </c>
      <c r="D7450" s="16">
        <v>70.849999999999994</v>
      </c>
    </row>
    <row r="7451" spans="1:4">
      <c r="A7451" s="28">
        <v>9865</v>
      </c>
      <c r="B7451" s="7" t="s">
        <v>12002</v>
      </c>
      <c r="C7451" s="11" t="s">
        <v>8</v>
      </c>
      <c r="D7451" s="15">
        <v>4.8600000000000003</v>
      </c>
    </row>
    <row r="7452" spans="1:4">
      <c r="A7452" s="29">
        <v>9866</v>
      </c>
      <c r="B7452" s="8" t="s">
        <v>12003</v>
      </c>
      <c r="C7452" s="12" t="s">
        <v>8</v>
      </c>
      <c r="D7452" s="16">
        <v>70.459999999999994</v>
      </c>
    </row>
    <row r="7453" spans="1:4">
      <c r="A7453" s="28">
        <v>9867</v>
      </c>
      <c r="B7453" s="7" t="s">
        <v>12004</v>
      </c>
      <c r="C7453" s="11" t="s">
        <v>8</v>
      </c>
      <c r="D7453" s="15">
        <v>13.03</v>
      </c>
    </row>
    <row r="7454" spans="1:4">
      <c r="A7454" s="29">
        <v>9868</v>
      </c>
      <c r="B7454" s="8" t="s">
        <v>12005</v>
      </c>
      <c r="C7454" s="12" t="s">
        <v>8</v>
      </c>
      <c r="D7454" s="16">
        <v>13.03</v>
      </c>
    </row>
    <row r="7455" spans="1:4">
      <c r="A7455" s="28">
        <v>9869</v>
      </c>
      <c r="B7455" s="7" t="s">
        <v>12006</v>
      </c>
      <c r="C7455" s="11" t="s">
        <v>8</v>
      </c>
      <c r="D7455" s="15">
        <v>13.03</v>
      </c>
    </row>
    <row r="7456" spans="1:4">
      <c r="A7456" s="29">
        <v>9870</v>
      </c>
      <c r="B7456" s="8" t="s">
        <v>12007</v>
      </c>
      <c r="C7456" s="12" t="s">
        <v>8</v>
      </c>
      <c r="D7456" s="16">
        <v>12.12</v>
      </c>
    </row>
    <row r="7457" spans="1:4">
      <c r="A7457" s="28">
        <v>9871</v>
      </c>
      <c r="B7457" s="7" t="s">
        <v>12008</v>
      </c>
      <c r="C7457" s="11" t="s">
        <v>8</v>
      </c>
      <c r="D7457" s="15">
        <v>27.83</v>
      </c>
    </row>
    <row r="7458" spans="1:4">
      <c r="A7458" s="29">
        <v>9872</v>
      </c>
      <c r="B7458" s="8" t="s">
        <v>12009</v>
      </c>
      <c r="C7458" s="12" t="s">
        <v>8</v>
      </c>
      <c r="D7458" s="16">
        <v>435.9</v>
      </c>
    </row>
    <row r="7459" spans="1:4">
      <c r="A7459" s="28">
        <v>9873</v>
      </c>
      <c r="B7459" s="7" t="s">
        <v>12010</v>
      </c>
      <c r="C7459" s="11" t="s">
        <v>8</v>
      </c>
      <c r="D7459" s="15">
        <v>62.58</v>
      </c>
    </row>
    <row r="7460" spans="1:4">
      <c r="A7460" s="29">
        <v>9874</v>
      </c>
      <c r="B7460" s="8" t="s">
        <v>12011</v>
      </c>
      <c r="C7460" s="12" t="s">
        <v>8</v>
      </c>
      <c r="D7460" s="16">
        <v>62.58</v>
      </c>
    </row>
    <row r="7461" spans="1:4">
      <c r="A7461" s="28">
        <v>9875</v>
      </c>
      <c r="B7461" s="7" t="s">
        <v>12012</v>
      </c>
      <c r="C7461" s="11" t="s">
        <v>8</v>
      </c>
      <c r="D7461" s="15">
        <v>62.58</v>
      </c>
    </row>
    <row r="7462" spans="1:4">
      <c r="A7462" s="29">
        <v>9876</v>
      </c>
      <c r="B7462" s="8" t="s">
        <v>12013</v>
      </c>
      <c r="C7462" s="12" t="s">
        <v>8</v>
      </c>
      <c r="D7462" s="16">
        <v>42.29</v>
      </c>
    </row>
    <row r="7463" spans="1:4">
      <c r="A7463" s="28">
        <v>9877</v>
      </c>
      <c r="B7463" s="7" t="s">
        <v>12014</v>
      </c>
      <c r="C7463" s="11" t="s">
        <v>8</v>
      </c>
      <c r="D7463" s="15">
        <v>62.58</v>
      </c>
    </row>
    <row r="7464" spans="1:4">
      <c r="A7464" s="29">
        <v>9878</v>
      </c>
      <c r="B7464" s="8" t="s">
        <v>12015</v>
      </c>
      <c r="C7464" s="12" t="s">
        <v>8</v>
      </c>
      <c r="D7464" s="16">
        <v>62.58</v>
      </c>
    </row>
    <row r="7465" spans="1:4">
      <c r="A7465" s="28">
        <v>9879</v>
      </c>
      <c r="B7465" s="7" t="s">
        <v>12016</v>
      </c>
      <c r="C7465" s="11" t="s">
        <v>8</v>
      </c>
      <c r="D7465" s="15">
        <v>62.58</v>
      </c>
    </row>
    <row r="7466" spans="1:4">
      <c r="A7466" s="29">
        <v>9880</v>
      </c>
      <c r="B7466" s="8" t="s">
        <v>12017</v>
      </c>
      <c r="C7466" s="12" t="s">
        <v>8</v>
      </c>
      <c r="D7466" s="16">
        <v>322.08</v>
      </c>
    </row>
    <row r="7467" spans="1:4">
      <c r="A7467" s="28">
        <v>9881</v>
      </c>
      <c r="B7467" s="7" t="s">
        <v>12018</v>
      </c>
      <c r="C7467" s="11" t="s">
        <v>8</v>
      </c>
      <c r="D7467" s="15">
        <v>26.91</v>
      </c>
    </row>
    <row r="7468" spans="1:4">
      <c r="A7468" s="29">
        <v>9882</v>
      </c>
      <c r="B7468" s="8" t="s">
        <v>12019</v>
      </c>
      <c r="C7468" s="12" t="s">
        <v>6</v>
      </c>
      <c r="D7468" s="16">
        <v>52.04</v>
      </c>
    </row>
    <row r="7469" spans="1:4">
      <c r="A7469" s="28">
        <v>9883</v>
      </c>
      <c r="B7469" s="7" t="s">
        <v>12020</v>
      </c>
      <c r="C7469" s="11" t="s">
        <v>7</v>
      </c>
      <c r="D7469" s="15">
        <v>1.5</v>
      </c>
    </row>
    <row r="7470" spans="1:4" ht="21.6">
      <c r="A7470" s="29">
        <v>9884</v>
      </c>
      <c r="B7470" s="8" t="s">
        <v>5693</v>
      </c>
      <c r="C7470" s="12" t="s">
        <v>8</v>
      </c>
      <c r="D7470" s="16">
        <v>529.74</v>
      </c>
    </row>
    <row r="7471" spans="1:4">
      <c r="A7471" s="28">
        <v>9886</v>
      </c>
      <c r="B7471" s="7" t="s">
        <v>12021</v>
      </c>
      <c r="C7471" s="11" t="s">
        <v>8</v>
      </c>
      <c r="D7471" s="15">
        <v>108.66</v>
      </c>
    </row>
    <row r="7472" spans="1:4" ht="21.6">
      <c r="A7472" s="29">
        <v>9887</v>
      </c>
      <c r="B7472" s="8" t="s">
        <v>12022</v>
      </c>
      <c r="C7472" s="12" t="s">
        <v>10</v>
      </c>
      <c r="D7472" s="16">
        <v>70.08</v>
      </c>
    </row>
    <row r="7473" spans="1:4">
      <c r="A7473" s="28">
        <v>9888</v>
      </c>
      <c r="B7473" s="7" t="s">
        <v>13135</v>
      </c>
      <c r="C7473" s="11" t="s">
        <v>16</v>
      </c>
      <c r="D7473" s="15">
        <v>119.45</v>
      </c>
    </row>
    <row r="7474" spans="1:4">
      <c r="A7474" s="29">
        <v>9889</v>
      </c>
      <c r="B7474" s="8" t="s">
        <v>12023</v>
      </c>
      <c r="C7474" s="12" t="s">
        <v>10</v>
      </c>
      <c r="D7474" s="16">
        <v>41.54</v>
      </c>
    </row>
    <row r="7475" spans="1:4" ht="21.6">
      <c r="A7475" s="28">
        <v>9891</v>
      </c>
      <c r="B7475" s="7" t="s">
        <v>12024</v>
      </c>
      <c r="C7475" s="11" t="s">
        <v>8</v>
      </c>
      <c r="D7475" s="15">
        <v>106.1</v>
      </c>
    </row>
    <row r="7476" spans="1:4">
      <c r="A7476" s="29">
        <v>9892</v>
      </c>
      <c r="B7476" s="8" t="s">
        <v>5703</v>
      </c>
      <c r="C7476" s="12" t="s">
        <v>8</v>
      </c>
      <c r="D7476" s="16">
        <v>15.26</v>
      </c>
    </row>
    <row r="7477" spans="1:4" ht="21.6">
      <c r="A7477" s="28">
        <v>9893</v>
      </c>
      <c r="B7477" s="7" t="s">
        <v>12025</v>
      </c>
      <c r="C7477" s="11" t="s">
        <v>10</v>
      </c>
      <c r="D7477" s="15">
        <v>178.11</v>
      </c>
    </row>
    <row r="7478" spans="1:4">
      <c r="A7478" s="29">
        <v>9894</v>
      </c>
      <c r="B7478" s="8" t="s">
        <v>12026</v>
      </c>
      <c r="C7478" s="12" t="s">
        <v>8</v>
      </c>
      <c r="D7478" s="16">
        <v>84.54</v>
      </c>
    </row>
    <row r="7479" spans="1:4">
      <c r="A7479" s="28">
        <v>9895</v>
      </c>
      <c r="B7479" s="7" t="s">
        <v>12027</v>
      </c>
      <c r="C7479" s="11" t="s">
        <v>8</v>
      </c>
      <c r="D7479" s="15">
        <v>4606.3</v>
      </c>
    </row>
    <row r="7480" spans="1:4" ht="21.6">
      <c r="A7480" s="29">
        <v>9896</v>
      </c>
      <c r="B7480" s="8" t="s">
        <v>12028</v>
      </c>
      <c r="C7480" s="12" t="s">
        <v>16</v>
      </c>
      <c r="D7480" s="16">
        <v>18.899999999999999</v>
      </c>
    </row>
    <row r="7481" spans="1:4">
      <c r="A7481" s="28">
        <v>9897</v>
      </c>
      <c r="B7481" s="7" t="s">
        <v>12029</v>
      </c>
      <c r="C7481" s="11" t="s">
        <v>16</v>
      </c>
      <c r="D7481" s="15">
        <v>1.42</v>
      </c>
    </row>
    <row r="7482" spans="1:4">
      <c r="A7482" s="29">
        <v>9898</v>
      </c>
      <c r="B7482" s="8" t="s">
        <v>12030</v>
      </c>
      <c r="C7482" s="12" t="s">
        <v>6</v>
      </c>
      <c r="D7482" s="16">
        <v>7.67</v>
      </c>
    </row>
    <row r="7483" spans="1:4">
      <c r="A7483" s="28">
        <v>9899</v>
      </c>
      <c r="B7483" s="7" t="s">
        <v>12031</v>
      </c>
      <c r="C7483" s="11" t="s">
        <v>6</v>
      </c>
      <c r="D7483" s="15">
        <v>10.82</v>
      </c>
    </row>
    <row r="7484" spans="1:4">
      <c r="A7484" s="29">
        <v>9900</v>
      </c>
      <c r="B7484" s="8" t="s">
        <v>67168</v>
      </c>
      <c r="C7484" s="12" t="s">
        <v>8</v>
      </c>
      <c r="D7484" s="16">
        <v>4.4000000000000004</v>
      </c>
    </row>
    <row r="7485" spans="1:4">
      <c r="A7485" s="28">
        <v>9901</v>
      </c>
      <c r="B7485" s="7" t="s">
        <v>67169</v>
      </c>
      <c r="C7485" s="11" t="s">
        <v>8</v>
      </c>
      <c r="D7485" s="15">
        <v>127.61</v>
      </c>
    </row>
    <row r="7486" spans="1:4">
      <c r="A7486" s="29">
        <v>9902</v>
      </c>
      <c r="B7486" s="8" t="s">
        <v>67170</v>
      </c>
      <c r="C7486" s="12" t="s">
        <v>8</v>
      </c>
      <c r="D7486" s="16">
        <v>214.09</v>
      </c>
    </row>
    <row r="7487" spans="1:4" ht="21.6">
      <c r="A7487" s="28">
        <v>9903</v>
      </c>
      <c r="B7487" s="7" t="s">
        <v>67171</v>
      </c>
      <c r="C7487" s="11" t="s">
        <v>16</v>
      </c>
      <c r="D7487" s="15">
        <v>78.930000000000007</v>
      </c>
    </row>
    <row r="7488" spans="1:4" ht="21.6">
      <c r="A7488" s="29">
        <v>9904</v>
      </c>
      <c r="B7488" s="8" t="s">
        <v>12032</v>
      </c>
      <c r="C7488" s="12" t="s">
        <v>16</v>
      </c>
      <c r="D7488" s="16">
        <v>121.89</v>
      </c>
    </row>
    <row r="7489" spans="1:4">
      <c r="A7489" s="28">
        <v>9905</v>
      </c>
      <c r="B7489" s="7" t="s">
        <v>5711</v>
      </c>
      <c r="C7489" s="11" t="s">
        <v>8</v>
      </c>
      <c r="D7489" s="15">
        <v>954.11</v>
      </c>
    </row>
    <row r="7490" spans="1:4">
      <c r="A7490" s="29">
        <v>9906</v>
      </c>
      <c r="B7490" s="8" t="s">
        <v>12033</v>
      </c>
      <c r="C7490" s="12" t="s">
        <v>8</v>
      </c>
      <c r="D7490" s="16">
        <v>0.54</v>
      </c>
    </row>
    <row r="7491" spans="1:4" ht="21.6">
      <c r="A7491" s="28">
        <v>9907</v>
      </c>
      <c r="B7491" s="7" t="s">
        <v>12034</v>
      </c>
      <c r="C7491" s="11" t="s">
        <v>10</v>
      </c>
      <c r="D7491" s="15">
        <v>31.53</v>
      </c>
    </row>
    <row r="7492" spans="1:4">
      <c r="A7492" s="29">
        <v>9908</v>
      </c>
      <c r="B7492" s="8" t="s">
        <v>5722</v>
      </c>
      <c r="C7492" s="12" t="s">
        <v>16</v>
      </c>
      <c r="D7492" s="16">
        <v>413.66</v>
      </c>
    </row>
    <row r="7493" spans="1:4" ht="32.4">
      <c r="A7493" s="28">
        <v>9909</v>
      </c>
      <c r="B7493" s="7" t="s">
        <v>12035</v>
      </c>
      <c r="C7493" s="11" t="s">
        <v>10</v>
      </c>
      <c r="D7493" s="15">
        <v>143.54</v>
      </c>
    </row>
    <row r="7494" spans="1:4" ht="21.6">
      <c r="A7494" s="29">
        <v>9910</v>
      </c>
      <c r="B7494" s="8" t="s">
        <v>12036</v>
      </c>
      <c r="C7494" s="12" t="s">
        <v>10</v>
      </c>
      <c r="D7494" s="16">
        <v>23.52</v>
      </c>
    </row>
    <row r="7495" spans="1:4" ht="21.6">
      <c r="A7495" s="28">
        <v>9911</v>
      </c>
      <c r="B7495" s="7" t="s">
        <v>12037</v>
      </c>
      <c r="C7495" s="11" t="s">
        <v>8</v>
      </c>
      <c r="D7495" s="15">
        <v>1187.54</v>
      </c>
    </row>
    <row r="7496" spans="1:4">
      <c r="A7496" s="29">
        <v>9912</v>
      </c>
      <c r="B7496" s="8" t="s">
        <v>67172</v>
      </c>
      <c r="C7496" s="12" t="s">
        <v>10</v>
      </c>
      <c r="D7496" s="16">
        <v>55.5</v>
      </c>
    </row>
    <row r="7497" spans="1:4">
      <c r="A7497" s="28">
        <v>9913</v>
      </c>
      <c r="B7497" s="7" t="s">
        <v>12038</v>
      </c>
      <c r="C7497" s="11" t="s">
        <v>8</v>
      </c>
      <c r="D7497" s="15">
        <v>1875.7</v>
      </c>
    </row>
    <row r="7498" spans="1:4">
      <c r="A7498" s="29">
        <v>9914</v>
      </c>
      <c r="B7498" s="8" t="s">
        <v>12039</v>
      </c>
      <c r="C7498" s="12" t="s">
        <v>8</v>
      </c>
      <c r="D7498" s="16">
        <v>32.94</v>
      </c>
    </row>
    <row r="7499" spans="1:4" ht="21.6">
      <c r="A7499" s="28">
        <v>9915</v>
      </c>
      <c r="B7499" s="7" t="s">
        <v>12040</v>
      </c>
      <c r="C7499" s="11" t="s">
        <v>8</v>
      </c>
      <c r="D7499" s="15">
        <v>231.86</v>
      </c>
    </row>
    <row r="7500" spans="1:4">
      <c r="A7500" s="29">
        <v>9916</v>
      </c>
      <c r="B7500" s="8" t="s">
        <v>12041</v>
      </c>
      <c r="C7500" s="12" t="s">
        <v>5</v>
      </c>
      <c r="D7500" s="16">
        <v>55.85</v>
      </c>
    </row>
    <row r="7501" spans="1:4">
      <c r="A7501" s="28">
        <v>9917</v>
      </c>
      <c r="B7501" s="7" t="s">
        <v>2776</v>
      </c>
      <c r="C7501" s="11" t="s">
        <v>8</v>
      </c>
      <c r="D7501" s="15">
        <v>32.700000000000003</v>
      </c>
    </row>
    <row r="7502" spans="1:4" ht="21.6">
      <c r="A7502" s="29">
        <v>9918</v>
      </c>
      <c r="B7502" s="8" t="s">
        <v>67173</v>
      </c>
      <c r="C7502" s="12" t="s">
        <v>16</v>
      </c>
      <c r="D7502" s="16">
        <v>135.77000000000001</v>
      </c>
    </row>
    <row r="7503" spans="1:4">
      <c r="A7503" s="28">
        <v>9919</v>
      </c>
      <c r="B7503" s="7" t="s">
        <v>12042</v>
      </c>
      <c r="C7503" s="11" t="s">
        <v>8</v>
      </c>
      <c r="D7503" s="15">
        <v>26.57</v>
      </c>
    </row>
    <row r="7504" spans="1:4">
      <c r="A7504" s="29">
        <v>9920</v>
      </c>
      <c r="B7504" s="8" t="s">
        <v>67174</v>
      </c>
      <c r="C7504" s="12" t="s">
        <v>8</v>
      </c>
      <c r="D7504" s="16">
        <v>407.25</v>
      </c>
    </row>
    <row r="7505" spans="1:5">
      <c r="A7505" s="28">
        <v>9921</v>
      </c>
      <c r="B7505" s="7" t="s">
        <v>12043</v>
      </c>
      <c r="C7505" s="11" t="s">
        <v>8</v>
      </c>
      <c r="D7505" s="15">
        <v>142.05000000000001</v>
      </c>
    </row>
    <row r="7506" spans="1:5">
      <c r="A7506" s="29">
        <v>9922</v>
      </c>
      <c r="B7506" s="8" t="s">
        <v>12044</v>
      </c>
      <c r="C7506" s="12" t="s">
        <v>8</v>
      </c>
      <c r="D7506" s="16">
        <v>11.64</v>
      </c>
    </row>
    <row r="7507" spans="1:5">
      <c r="A7507" s="28">
        <v>9923</v>
      </c>
      <c r="B7507" s="7" t="s">
        <v>12045</v>
      </c>
      <c r="C7507" s="11" t="s">
        <v>8</v>
      </c>
      <c r="D7507" s="15">
        <v>75.540000000000006</v>
      </c>
    </row>
    <row r="7508" spans="1:5">
      <c r="A7508" s="29">
        <v>9924</v>
      </c>
      <c r="B7508" s="8" t="s">
        <v>12046</v>
      </c>
      <c r="C7508" s="12" t="s">
        <v>8</v>
      </c>
      <c r="D7508" s="16">
        <v>0.93</v>
      </c>
      <c r="E7508" s="235">
        <v>44562</v>
      </c>
    </row>
    <row r="7509" spans="1:5">
      <c r="A7509" s="28">
        <v>9925</v>
      </c>
      <c r="B7509" s="7" t="s">
        <v>12047</v>
      </c>
      <c r="C7509" s="11" t="s">
        <v>8</v>
      </c>
      <c r="D7509" s="15">
        <v>1.97</v>
      </c>
      <c r="E7509" s="235">
        <v>45078</v>
      </c>
    </row>
    <row r="7510" spans="1:5" ht="32.4">
      <c r="A7510" s="29">
        <v>9926</v>
      </c>
      <c r="B7510" s="8" t="s">
        <v>12048</v>
      </c>
      <c r="C7510" s="12" t="s">
        <v>16</v>
      </c>
      <c r="D7510" s="16">
        <v>896.27</v>
      </c>
    </row>
    <row r="7511" spans="1:5">
      <c r="A7511" s="28">
        <v>9927</v>
      </c>
      <c r="B7511" s="7" t="s">
        <v>12049</v>
      </c>
      <c r="C7511" s="11" t="s">
        <v>6</v>
      </c>
      <c r="D7511" s="15">
        <v>6.31</v>
      </c>
    </row>
    <row r="7512" spans="1:5">
      <c r="A7512" s="29">
        <v>9929</v>
      </c>
      <c r="B7512" s="8" t="s">
        <v>12050</v>
      </c>
      <c r="C7512" s="12" t="s">
        <v>16</v>
      </c>
      <c r="D7512" s="16">
        <v>54.36</v>
      </c>
    </row>
    <row r="7513" spans="1:5" ht="21.6">
      <c r="A7513" s="28">
        <v>9931</v>
      </c>
      <c r="B7513" s="7" t="s">
        <v>67175</v>
      </c>
      <c r="C7513" s="11" t="s">
        <v>8</v>
      </c>
      <c r="D7513" s="15">
        <v>397.77</v>
      </c>
    </row>
    <row r="7514" spans="1:5">
      <c r="A7514" s="29">
        <v>9932</v>
      </c>
      <c r="B7514" s="8" t="s">
        <v>12051</v>
      </c>
      <c r="C7514" s="12" t="s">
        <v>8</v>
      </c>
      <c r="D7514" s="16">
        <v>15.74</v>
      </c>
    </row>
    <row r="7515" spans="1:5">
      <c r="A7515" s="28">
        <v>9933</v>
      </c>
      <c r="B7515" s="7" t="s">
        <v>12052</v>
      </c>
      <c r="C7515" s="11" t="s">
        <v>8</v>
      </c>
      <c r="D7515" s="15">
        <v>15.94</v>
      </c>
    </row>
    <row r="7516" spans="1:5">
      <c r="A7516" s="29">
        <v>9934</v>
      </c>
      <c r="B7516" s="8" t="s">
        <v>12053</v>
      </c>
      <c r="C7516" s="12" t="s">
        <v>8</v>
      </c>
      <c r="D7516" s="16">
        <v>192.25</v>
      </c>
    </row>
    <row r="7517" spans="1:5">
      <c r="A7517" s="28">
        <v>9935</v>
      </c>
      <c r="B7517" s="7" t="s">
        <v>67176</v>
      </c>
      <c r="C7517" s="11" t="s">
        <v>16</v>
      </c>
      <c r="D7517" s="15">
        <v>75.47</v>
      </c>
    </row>
    <row r="7518" spans="1:5" ht="21.6">
      <c r="A7518" s="29">
        <v>9936</v>
      </c>
      <c r="B7518" s="8" t="s">
        <v>12054</v>
      </c>
      <c r="C7518" s="12" t="s">
        <v>16</v>
      </c>
      <c r="D7518" s="16">
        <v>0.25</v>
      </c>
    </row>
    <row r="7519" spans="1:5" ht="21.6">
      <c r="A7519" s="28">
        <v>9937</v>
      </c>
      <c r="B7519" s="7" t="s">
        <v>12055</v>
      </c>
      <c r="C7519" s="11" t="s">
        <v>16</v>
      </c>
      <c r="D7519" s="15">
        <v>1.84</v>
      </c>
    </row>
    <row r="7520" spans="1:5">
      <c r="A7520" s="29">
        <v>9941</v>
      </c>
      <c r="B7520" s="8" t="s">
        <v>12057</v>
      </c>
      <c r="C7520" s="12" t="s">
        <v>10</v>
      </c>
      <c r="D7520" s="16">
        <v>36.979999999999997</v>
      </c>
    </row>
    <row r="7521" spans="1:4">
      <c r="A7521" s="28">
        <v>9942</v>
      </c>
      <c r="B7521" s="7" t="s">
        <v>12058</v>
      </c>
      <c r="C7521" s="11" t="s">
        <v>10</v>
      </c>
      <c r="D7521" s="15">
        <v>115.12</v>
      </c>
    </row>
    <row r="7522" spans="1:4" ht="21.6">
      <c r="A7522" s="29">
        <v>9943</v>
      </c>
      <c r="B7522" s="8" t="s">
        <v>67177</v>
      </c>
      <c r="C7522" s="12" t="s">
        <v>16</v>
      </c>
      <c r="D7522" s="16">
        <v>174.17</v>
      </c>
    </row>
    <row r="7523" spans="1:4" ht="21.6">
      <c r="A7523" s="28">
        <v>9944</v>
      </c>
      <c r="B7523" s="7" t="s">
        <v>12059</v>
      </c>
      <c r="C7523" s="11" t="s">
        <v>8</v>
      </c>
      <c r="D7523" s="15">
        <v>19357.96</v>
      </c>
    </row>
    <row r="7524" spans="1:4" ht="21.6">
      <c r="A7524" s="29">
        <v>9945</v>
      </c>
      <c r="B7524" s="8" t="s">
        <v>12060</v>
      </c>
      <c r="C7524" s="12" t="s">
        <v>16</v>
      </c>
      <c r="D7524" s="16">
        <v>93.99</v>
      </c>
    </row>
    <row r="7525" spans="1:4">
      <c r="A7525" s="28">
        <v>9946</v>
      </c>
      <c r="B7525" s="7" t="s">
        <v>12061</v>
      </c>
      <c r="C7525" s="11" t="s">
        <v>8</v>
      </c>
      <c r="D7525" s="15">
        <v>9758.06</v>
      </c>
    </row>
    <row r="7526" spans="1:4">
      <c r="A7526" s="29">
        <v>9947</v>
      </c>
      <c r="B7526" s="8" t="s">
        <v>12062</v>
      </c>
      <c r="C7526" s="12" t="s">
        <v>8</v>
      </c>
      <c r="D7526" s="16">
        <v>11455.61</v>
      </c>
    </row>
    <row r="7527" spans="1:4">
      <c r="A7527" s="28">
        <v>9948</v>
      </c>
      <c r="B7527" s="7" t="s">
        <v>12063</v>
      </c>
      <c r="C7527" s="11" t="s">
        <v>8</v>
      </c>
      <c r="D7527" s="15">
        <v>32.15</v>
      </c>
    </row>
    <row r="7528" spans="1:4" ht="21.6">
      <c r="A7528" s="29">
        <v>9949</v>
      </c>
      <c r="B7528" s="8" t="s">
        <v>12064</v>
      </c>
      <c r="C7528" s="12" t="s">
        <v>10</v>
      </c>
      <c r="D7528" s="16">
        <v>65.709999999999994</v>
      </c>
    </row>
    <row r="7529" spans="1:4" ht="21.6">
      <c r="A7529" s="28">
        <v>9950</v>
      </c>
      <c r="B7529" s="7" t="s">
        <v>12065</v>
      </c>
      <c r="C7529" s="11" t="s">
        <v>10</v>
      </c>
      <c r="D7529" s="15">
        <v>93.65</v>
      </c>
    </row>
    <row r="7530" spans="1:4">
      <c r="A7530" s="29">
        <v>9951</v>
      </c>
      <c r="B7530" s="8" t="s">
        <v>12066</v>
      </c>
      <c r="C7530" s="12" t="s">
        <v>8</v>
      </c>
      <c r="D7530" s="16">
        <v>121.46</v>
      </c>
    </row>
    <row r="7531" spans="1:4">
      <c r="A7531" s="28">
        <v>9953</v>
      </c>
      <c r="B7531" s="7" t="s">
        <v>12067</v>
      </c>
      <c r="C7531" s="11" t="s">
        <v>8</v>
      </c>
      <c r="D7531" s="15">
        <v>20</v>
      </c>
    </row>
    <row r="7532" spans="1:4">
      <c r="A7532" s="29">
        <v>9956</v>
      </c>
      <c r="B7532" s="8" t="s">
        <v>12068</v>
      </c>
      <c r="C7532" s="12" t="s">
        <v>8</v>
      </c>
      <c r="D7532" s="16">
        <v>220.46</v>
      </c>
    </row>
    <row r="7533" spans="1:4">
      <c r="A7533" s="28">
        <v>9957</v>
      </c>
      <c r="B7533" s="7" t="s">
        <v>5742</v>
      </c>
      <c r="C7533" s="11" t="s">
        <v>8</v>
      </c>
      <c r="D7533" s="15">
        <v>502.84</v>
      </c>
    </row>
    <row r="7534" spans="1:4">
      <c r="A7534" s="29">
        <v>9959</v>
      </c>
      <c r="B7534" s="8" t="s">
        <v>5740</v>
      </c>
      <c r="C7534" s="12" t="s">
        <v>8</v>
      </c>
      <c r="D7534" s="16">
        <v>77.900000000000006</v>
      </c>
    </row>
    <row r="7535" spans="1:4">
      <c r="A7535" s="28">
        <v>9960</v>
      </c>
      <c r="B7535" s="7" t="s">
        <v>12069</v>
      </c>
      <c r="C7535" s="11" t="s">
        <v>8</v>
      </c>
      <c r="D7535" s="15">
        <v>1111.31</v>
      </c>
    </row>
    <row r="7536" spans="1:4">
      <c r="A7536" s="29">
        <v>9961</v>
      </c>
      <c r="B7536" s="8" t="s">
        <v>5743</v>
      </c>
      <c r="C7536" s="12" t="s">
        <v>63231</v>
      </c>
      <c r="D7536" s="16">
        <v>44.47</v>
      </c>
    </row>
    <row r="7537" spans="1:4">
      <c r="A7537" s="28">
        <v>9962</v>
      </c>
      <c r="B7537" s="7" t="s">
        <v>12070</v>
      </c>
      <c r="C7537" s="11" t="s">
        <v>16</v>
      </c>
      <c r="D7537" s="15">
        <v>19.03</v>
      </c>
    </row>
    <row r="7538" spans="1:4">
      <c r="A7538" s="29">
        <v>9963</v>
      </c>
      <c r="B7538" s="8" t="s">
        <v>12071</v>
      </c>
      <c r="C7538" s="12" t="s">
        <v>8</v>
      </c>
      <c r="D7538" s="16">
        <v>16.8</v>
      </c>
    </row>
    <row r="7539" spans="1:4">
      <c r="A7539" s="28">
        <v>9964</v>
      </c>
      <c r="B7539" s="7" t="s">
        <v>12072</v>
      </c>
      <c r="C7539" s="11" t="s">
        <v>8</v>
      </c>
      <c r="D7539" s="15">
        <v>32.909999999999997</v>
      </c>
    </row>
    <row r="7540" spans="1:4" ht="21.6">
      <c r="A7540" s="29">
        <v>9965</v>
      </c>
      <c r="B7540" s="8" t="s">
        <v>12073</v>
      </c>
      <c r="C7540" s="12" t="s">
        <v>10</v>
      </c>
      <c r="D7540" s="16">
        <v>78.55</v>
      </c>
    </row>
    <row r="7541" spans="1:4">
      <c r="A7541" s="28">
        <v>9966</v>
      </c>
      <c r="B7541" s="7" t="s">
        <v>12074</v>
      </c>
      <c r="C7541" s="11" t="s">
        <v>10</v>
      </c>
      <c r="D7541" s="15">
        <v>51.97</v>
      </c>
    </row>
    <row r="7542" spans="1:4">
      <c r="A7542" s="29">
        <v>9967</v>
      </c>
      <c r="B7542" s="8" t="s">
        <v>12075</v>
      </c>
      <c r="C7542" s="12" t="s">
        <v>8</v>
      </c>
      <c r="D7542" s="16">
        <v>50.96</v>
      </c>
    </row>
    <row r="7543" spans="1:4">
      <c r="A7543" s="28">
        <v>9968</v>
      </c>
      <c r="B7543" s="7" t="s">
        <v>67178</v>
      </c>
      <c r="C7543" s="11" t="s">
        <v>10</v>
      </c>
      <c r="D7543" s="15">
        <v>25.4</v>
      </c>
    </row>
    <row r="7544" spans="1:4" ht="21.6">
      <c r="A7544" s="29">
        <v>9969</v>
      </c>
      <c r="B7544" s="8" t="s">
        <v>5747</v>
      </c>
      <c r="C7544" s="12" t="s">
        <v>8</v>
      </c>
      <c r="D7544" s="16">
        <v>3249.93</v>
      </c>
    </row>
    <row r="7545" spans="1:4">
      <c r="A7545" s="28">
        <v>9973</v>
      </c>
      <c r="B7545" s="7" t="s">
        <v>2502</v>
      </c>
      <c r="C7545" s="11" t="s">
        <v>8</v>
      </c>
      <c r="D7545" s="15">
        <v>70.23</v>
      </c>
    </row>
    <row r="7546" spans="1:4">
      <c r="A7546" s="29">
        <v>9974</v>
      </c>
      <c r="B7546" s="8" t="s">
        <v>2501</v>
      </c>
      <c r="C7546" s="12" t="s">
        <v>8</v>
      </c>
      <c r="D7546" s="16">
        <v>56.58</v>
      </c>
    </row>
    <row r="7547" spans="1:4">
      <c r="A7547" s="28">
        <v>9975</v>
      </c>
      <c r="B7547" s="7" t="s">
        <v>204</v>
      </c>
      <c r="C7547" s="11" t="s">
        <v>8</v>
      </c>
      <c r="D7547" s="15">
        <v>3.4</v>
      </c>
    </row>
    <row r="7548" spans="1:4" ht="21.6">
      <c r="A7548" s="29">
        <v>9976</v>
      </c>
      <c r="B7548" s="8" t="s">
        <v>64591</v>
      </c>
      <c r="C7548" s="12" t="s">
        <v>10</v>
      </c>
      <c r="D7548" s="16">
        <v>24.62</v>
      </c>
    </row>
    <row r="7549" spans="1:4">
      <c r="A7549" s="28">
        <v>9977</v>
      </c>
      <c r="B7549" s="7" t="s">
        <v>12076</v>
      </c>
      <c r="C7549" s="11" t="s">
        <v>8</v>
      </c>
      <c r="D7549" s="15">
        <v>8.9499999999999993</v>
      </c>
    </row>
    <row r="7550" spans="1:4">
      <c r="A7550" s="29">
        <v>9978</v>
      </c>
      <c r="B7550" s="8" t="s">
        <v>12077</v>
      </c>
      <c r="C7550" s="12" t="s">
        <v>13136</v>
      </c>
      <c r="D7550" s="16">
        <v>13.89</v>
      </c>
    </row>
    <row r="7551" spans="1:4">
      <c r="A7551" s="28">
        <v>9979</v>
      </c>
      <c r="B7551" s="7" t="s">
        <v>12078</v>
      </c>
      <c r="C7551" s="11" t="s">
        <v>10</v>
      </c>
      <c r="D7551" s="15">
        <v>12.21</v>
      </c>
    </row>
    <row r="7552" spans="1:4">
      <c r="A7552" s="29">
        <v>9980</v>
      </c>
      <c r="B7552" s="8" t="s">
        <v>12079</v>
      </c>
      <c r="C7552" s="12" t="s">
        <v>10</v>
      </c>
      <c r="D7552" s="16">
        <v>190.28</v>
      </c>
    </row>
    <row r="7553" spans="1:4" ht="21.6">
      <c r="A7553" s="28">
        <v>9981</v>
      </c>
      <c r="B7553" s="7" t="s">
        <v>12080</v>
      </c>
      <c r="C7553" s="11" t="s">
        <v>16</v>
      </c>
      <c r="D7553" s="15">
        <v>130.15</v>
      </c>
    </row>
    <row r="7554" spans="1:4" ht="21.6">
      <c r="A7554" s="29">
        <v>9982</v>
      </c>
      <c r="B7554" s="8" t="s">
        <v>12081</v>
      </c>
      <c r="C7554" s="12" t="s">
        <v>8</v>
      </c>
      <c r="D7554" s="16">
        <v>802.91</v>
      </c>
    </row>
    <row r="7555" spans="1:4" ht="21.6">
      <c r="A7555" s="28">
        <v>9983</v>
      </c>
      <c r="B7555" s="7" t="s">
        <v>12082</v>
      </c>
      <c r="C7555" s="11" t="s">
        <v>8</v>
      </c>
      <c r="D7555" s="15">
        <v>845.78</v>
      </c>
    </row>
    <row r="7556" spans="1:4" ht="21.6">
      <c r="A7556" s="29">
        <v>9984</v>
      </c>
      <c r="B7556" s="8" t="s">
        <v>12083</v>
      </c>
      <c r="C7556" s="12" t="s">
        <v>8</v>
      </c>
      <c r="D7556" s="16">
        <v>1093.22</v>
      </c>
    </row>
    <row r="7557" spans="1:4">
      <c r="A7557" s="28">
        <v>9985</v>
      </c>
      <c r="B7557" s="7" t="s">
        <v>3520</v>
      </c>
      <c r="C7557" s="11" t="s">
        <v>8</v>
      </c>
      <c r="D7557" s="15">
        <v>8.3000000000000007</v>
      </c>
    </row>
    <row r="7558" spans="1:4" ht="21.6">
      <c r="A7558" s="29">
        <v>9987</v>
      </c>
      <c r="B7558" s="8" t="s">
        <v>12084</v>
      </c>
      <c r="C7558" s="12" t="s">
        <v>8</v>
      </c>
      <c r="D7558" s="16">
        <v>13.84</v>
      </c>
    </row>
    <row r="7559" spans="1:4">
      <c r="A7559" s="28">
        <v>9988</v>
      </c>
      <c r="B7559" s="7" t="s">
        <v>12085</v>
      </c>
      <c r="C7559" s="11" t="s">
        <v>8</v>
      </c>
      <c r="D7559" s="15">
        <v>4.8099999999999996</v>
      </c>
    </row>
    <row r="7560" spans="1:4">
      <c r="A7560" s="29">
        <v>9989</v>
      </c>
      <c r="B7560" s="8" t="s">
        <v>5756</v>
      </c>
      <c r="C7560" s="12" t="s">
        <v>8</v>
      </c>
      <c r="D7560" s="16">
        <v>20.29</v>
      </c>
    </row>
    <row r="7561" spans="1:4">
      <c r="A7561" s="28">
        <v>9990</v>
      </c>
      <c r="B7561" s="7" t="s">
        <v>5757</v>
      </c>
      <c r="C7561" s="11" t="s">
        <v>8</v>
      </c>
      <c r="D7561" s="15">
        <v>54.65</v>
      </c>
    </row>
    <row r="7562" spans="1:4">
      <c r="A7562" s="29">
        <v>9991</v>
      </c>
      <c r="B7562" s="8" t="s">
        <v>12086</v>
      </c>
      <c r="C7562" s="12" t="s">
        <v>8</v>
      </c>
      <c r="D7562" s="16">
        <v>10.59</v>
      </c>
    </row>
    <row r="7563" spans="1:4">
      <c r="A7563" s="28">
        <v>9992</v>
      </c>
      <c r="B7563" s="7" t="s">
        <v>12087</v>
      </c>
      <c r="C7563" s="11" t="s">
        <v>8</v>
      </c>
      <c r="D7563" s="15">
        <v>18.420000000000002</v>
      </c>
    </row>
    <row r="7564" spans="1:4" ht="21.6">
      <c r="A7564" s="29">
        <v>9997</v>
      </c>
      <c r="B7564" s="8" t="s">
        <v>5761</v>
      </c>
      <c r="C7564" s="12" t="s">
        <v>16</v>
      </c>
      <c r="D7564" s="16">
        <v>1692.3</v>
      </c>
    </row>
    <row r="7565" spans="1:4">
      <c r="A7565" s="28">
        <v>9998</v>
      </c>
      <c r="B7565" s="7" t="s">
        <v>12088</v>
      </c>
      <c r="C7565" s="11" t="s">
        <v>8</v>
      </c>
      <c r="D7565" s="15">
        <v>239.27</v>
      </c>
    </row>
    <row r="7566" spans="1:4" ht="21.6">
      <c r="A7566" s="29">
        <v>10000</v>
      </c>
      <c r="B7566" s="8" t="s">
        <v>12089</v>
      </c>
      <c r="C7566" s="12" t="s">
        <v>16</v>
      </c>
      <c r="D7566" s="16">
        <v>307.44</v>
      </c>
    </row>
    <row r="7567" spans="1:4" ht="21.6">
      <c r="A7567" s="28">
        <v>10002</v>
      </c>
      <c r="B7567" s="7" t="s">
        <v>67179</v>
      </c>
      <c r="C7567" s="11" t="s">
        <v>16</v>
      </c>
      <c r="D7567" s="15">
        <v>7.27</v>
      </c>
    </row>
    <row r="7568" spans="1:4" ht="21.6">
      <c r="A7568" s="29">
        <v>10003</v>
      </c>
      <c r="B7568" s="8" t="s">
        <v>12090</v>
      </c>
      <c r="C7568" s="12" t="s">
        <v>8</v>
      </c>
      <c r="D7568" s="16">
        <v>86.64</v>
      </c>
    </row>
    <row r="7569" spans="1:4">
      <c r="A7569" s="28">
        <v>10004</v>
      </c>
      <c r="B7569" s="7" t="s">
        <v>5767</v>
      </c>
      <c r="C7569" s="11" t="s">
        <v>8</v>
      </c>
      <c r="D7569" s="15">
        <v>64.12</v>
      </c>
    </row>
    <row r="7570" spans="1:4" ht="21.6">
      <c r="A7570" s="29">
        <v>10005</v>
      </c>
      <c r="B7570" s="8" t="s">
        <v>12091</v>
      </c>
      <c r="C7570" s="12" t="s">
        <v>8</v>
      </c>
      <c r="D7570" s="16">
        <v>180.99</v>
      </c>
    </row>
    <row r="7571" spans="1:4">
      <c r="A7571" s="28">
        <v>10006</v>
      </c>
      <c r="B7571" s="7" t="s">
        <v>12092</v>
      </c>
      <c r="C7571" s="11" t="s">
        <v>6</v>
      </c>
      <c r="D7571" s="15">
        <v>19.77</v>
      </c>
    </row>
    <row r="7572" spans="1:4" ht="21.6">
      <c r="A7572" s="29">
        <v>10007</v>
      </c>
      <c r="B7572" s="8" t="s">
        <v>12093</v>
      </c>
      <c r="C7572" s="12" t="s">
        <v>18</v>
      </c>
      <c r="D7572" s="16">
        <v>7136.3</v>
      </c>
    </row>
    <row r="7573" spans="1:4">
      <c r="A7573" s="28">
        <v>10008</v>
      </c>
      <c r="B7573" s="7" t="s">
        <v>12094</v>
      </c>
      <c r="C7573" s="11" t="s">
        <v>18</v>
      </c>
      <c r="D7573" s="15">
        <v>2483.58</v>
      </c>
    </row>
    <row r="7574" spans="1:4">
      <c r="A7574" s="29">
        <v>10009</v>
      </c>
      <c r="B7574" s="8" t="s">
        <v>12095</v>
      </c>
      <c r="C7574" s="12" t="s">
        <v>18</v>
      </c>
      <c r="D7574" s="16">
        <v>534.44000000000005</v>
      </c>
    </row>
    <row r="7575" spans="1:4">
      <c r="A7575" s="28">
        <v>10010</v>
      </c>
      <c r="B7575" s="7" t="s">
        <v>12096</v>
      </c>
      <c r="C7575" s="11" t="s">
        <v>18</v>
      </c>
      <c r="D7575" s="15">
        <v>20022.63</v>
      </c>
    </row>
    <row r="7576" spans="1:4" ht="21.6">
      <c r="A7576" s="29">
        <v>10011</v>
      </c>
      <c r="B7576" s="8" t="s">
        <v>67180</v>
      </c>
      <c r="C7576" s="12" t="s">
        <v>16</v>
      </c>
      <c r="D7576" s="16">
        <v>13.4</v>
      </c>
    </row>
    <row r="7577" spans="1:4" ht="21.6">
      <c r="A7577" s="28">
        <v>10012</v>
      </c>
      <c r="B7577" s="7" t="s">
        <v>67181</v>
      </c>
      <c r="C7577" s="11" t="s">
        <v>16</v>
      </c>
      <c r="D7577" s="15">
        <v>15.94</v>
      </c>
    </row>
    <row r="7578" spans="1:4" ht="21.6">
      <c r="A7578" s="29">
        <v>10013</v>
      </c>
      <c r="B7578" s="8" t="s">
        <v>12097</v>
      </c>
      <c r="C7578" s="12" t="s">
        <v>16</v>
      </c>
      <c r="D7578" s="16">
        <v>79.680000000000007</v>
      </c>
    </row>
    <row r="7579" spans="1:4">
      <c r="A7579" s="28">
        <v>10014</v>
      </c>
      <c r="B7579" s="7" t="s">
        <v>12098</v>
      </c>
      <c r="C7579" s="11" t="s">
        <v>10</v>
      </c>
      <c r="D7579" s="15">
        <v>74.569999999999993</v>
      </c>
    </row>
    <row r="7580" spans="1:4">
      <c r="A7580" s="29">
        <v>10015</v>
      </c>
      <c r="B7580" s="8" t="s">
        <v>12099</v>
      </c>
      <c r="C7580" s="12" t="s">
        <v>10</v>
      </c>
      <c r="D7580" s="16">
        <v>108.24</v>
      </c>
    </row>
    <row r="7581" spans="1:4" ht="21.6">
      <c r="A7581" s="28">
        <v>10016</v>
      </c>
      <c r="B7581" s="7" t="s">
        <v>5775</v>
      </c>
      <c r="C7581" s="11" t="s">
        <v>8</v>
      </c>
      <c r="D7581" s="15">
        <v>1364.58</v>
      </c>
    </row>
    <row r="7582" spans="1:4" ht="21.6">
      <c r="A7582" s="29">
        <v>10017</v>
      </c>
      <c r="B7582" s="8" t="s">
        <v>12100</v>
      </c>
      <c r="C7582" s="12" t="s">
        <v>6</v>
      </c>
      <c r="D7582" s="16">
        <v>178.29</v>
      </c>
    </row>
    <row r="7583" spans="1:4">
      <c r="A7583" s="28">
        <v>10018</v>
      </c>
      <c r="B7583" s="7" t="s">
        <v>12101</v>
      </c>
      <c r="C7583" s="11" t="s">
        <v>16</v>
      </c>
      <c r="D7583" s="15">
        <v>272.70999999999998</v>
      </c>
    </row>
    <row r="7584" spans="1:4">
      <c r="A7584" s="29">
        <v>10019</v>
      </c>
      <c r="B7584" s="8" t="s">
        <v>12102</v>
      </c>
      <c r="C7584" s="12" t="s">
        <v>6</v>
      </c>
      <c r="D7584" s="16">
        <v>10.82</v>
      </c>
    </row>
    <row r="7585" spans="1:4" ht="21.6">
      <c r="A7585" s="28">
        <v>10020</v>
      </c>
      <c r="B7585" s="7" t="s">
        <v>12103</v>
      </c>
      <c r="C7585" s="11" t="s">
        <v>16</v>
      </c>
      <c r="D7585" s="15">
        <v>73.650000000000006</v>
      </c>
    </row>
    <row r="7586" spans="1:4" ht="21.6">
      <c r="A7586" s="29">
        <v>10022</v>
      </c>
      <c r="B7586" s="8" t="s">
        <v>12104</v>
      </c>
      <c r="C7586" s="12" t="s">
        <v>16</v>
      </c>
      <c r="D7586" s="16">
        <v>97.98</v>
      </c>
    </row>
    <row r="7587" spans="1:4" ht="21.6">
      <c r="A7587" s="28">
        <v>10023</v>
      </c>
      <c r="B7587" s="7" t="s">
        <v>12105</v>
      </c>
      <c r="C7587" s="11" t="s">
        <v>16</v>
      </c>
      <c r="D7587" s="15">
        <v>13.65</v>
      </c>
    </row>
    <row r="7588" spans="1:4" ht="21.6">
      <c r="A7588" s="29">
        <v>10024</v>
      </c>
      <c r="B7588" s="8" t="s">
        <v>12106</v>
      </c>
      <c r="C7588" s="12" t="s">
        <v>10</v>
      </c>
      <c r="D7588" s="16">
        <v>17.89</v>
      </c>
    </row>
    <row r="7589" spans="1:4">
      <c r="A7589" s="28">
        <v>10025</v>
      </c>
      <c r="B7589" s="7" t="s">
        <v>5791</v>
      </c>
      <c r="C7589" s="11" t="s">
        <v>8</v>
      </c>
      <c r="D7589" s="15">
        <v>6.99</v>
      </c>
    </row>
    <row r="7590" spans="1:4" ht="21.6">
      <c r="A7590" s="29">
        <v>10026</v>
      </c>
      <c r="B7590" s="8" t="s">
        <v>12107</v>
      </c>
      <c r="C7590" s="12" t="s">
        <v>16</v>
      </c>
      <c r="D7590" s="16">
        <v>33.39</v>
      </c>
    </row>
    <row r="7591" spans="1:4" ht="21.6">
      <c r="A7591" s="28">
        <v>10027</v>
      </c>
      <c r="B7591" s="7" t="s">
        <v>67182</v>
      </c>
      <c r="C7591" s="11" t="s">
        <v>16</v>
      </c>
      <c r="D7591" s="15">
        <v>72.400000000000006</v>
      </c>
    </row>
    <row r="7592" spans="1:4" ht="21.6">
      <c r="A7592" s="29">
        <v>10028</v>
      </c>
      <c r="B7592" s="8" t="s">
        <v>67183</v>
      </c>
      <c r="C7592" s="12" t="s">
        <v>16</v>
      </c>
      <c r="D7592" s="16">
        <v>122.96</v>
      </c>
    </row>
    <row r="7593" spans="1:4" ht="21.6">
      <c r="A7593" s="28">
        <v>10029</v>
      </c>
      <c r="B7593" s="7" t="s">
        <v>12108</v>
      </c>
      <c r="C7593" s="11" t="s">
        <v>16</v>
      </c>
      <c r="D7593" s="15">
        <v>71.61</v>
      </c>
    </row>
    <row r="7594" spans="1:4" ht="32.4">
      <c r="A7594" s="29">
        <v>10031</v>
      </c>
      <c r="B7594" s="8" t="s">
        <v>12109</v>
      </c>
      <c r="C7594" s="12" t="s">
        <v>10</v>
      </c>
      <c r="D7594" s="16">
        <v>139.22999999999999</v>
      </c>
    </row>
    <row r="7595" spans="1:4" ht="21.6">
      <c r="A7595" s="28">
        <v>10032</v>
      </c>
      <c r="B7595" s="7" t="s">
        <v>12110</v>
      </c>
      <c r="C7595" s="11" t="s">
        <v>8</v>
      </c>
      <c r="D7595" s="15">
        <v>594.59</v>
      </c>
    </row>
    <row r="7596" spans="1:4">
      <c r="A7596" s="29">
        <v>10033</v>
      </c>
      <c r="B7596" s="8" t="s">
        <v>12111</v>
      </c>
      <c r="C7596" s="12" t="s">
        <v>6</v>
      </c>
      <c r="D7596" s="16">
        <v>67.540000000000006</v>
      </c>
    </row>
    <row r="7597" spans="1:4" ht="21.6">
      <c r="A7597" s="28">
        <v>10034</v>
      </c>
      <c r="B7597" s="7" t="s">
        <v>12112</v>
      </c>
      <c r="C7597" s="11" t="s">
        <v>16</v>
      </c>
      <c r="D7597" s="15">
        <v>28.94</v>
      </c>
    </row>
    <row r="7598" spans="1:4" ht="21.6">
      <c r="A7598" s="29">
        <v>10035</v>
      </c>
      <c r="B7598" s="8" t="s">
        <v>12113</v>
      </c>
      <c r="C7598" s="12" t="s">
        <v>8</v>
      </c>
      <c r="D7598" s="16">
        <v>132.26</v>
      </c>
    </row>
    <row r="7599" spans="1:4" ht="32.4">
      <c r="A7599" s="28">
        <v>10036</v>
      </c>
      <c r="B7599" s="7" t="s">
        <v>12114</v>
      </c>
      <c r="C7599" s="11" t="s">
        <v>16</v>
      </c>
      <c r="D7599" s="15">
        <v>1374.52</v>
      </c>
    </row>
    <row r="7600" spans="1:4">
      <c r="A7600" s="29">
        <v>10037</v>
      </c>
      <c r="B7600" s="8" t="s">
        <v>12115</v>
      </c>
      <c r="C7600" s="12" t="s">
        <v>8</v>
      </c>
      <c r="D7600" s="16">
        <v>18228.41</v>
      </c>
    </row>
    <row r="7601" spans="1:4">
      <c r="A7601" s="28">
        <v>10039</v>
      </c>
      <c r="B7601" s="7" t="s">
        <v>12116</v>
      </c>
      <c r="C7601" s="11" t="s">
        <v>15</v>
      </c>
      <c r="D7601" s="15">
        <v>35</v>
      </c>
    </row>
    <row r="7602" spans="1:4">
      <c r="A7602" s="29">
        <v>10040</v>
      </c>
      <c r="B7602" s="8" t="s">
        <v>6871</v>
      </c>
      <c r="C7602" s="12" t="s">
        <v>15</v>
      </c>
      <c r="D7602" s="16">
        <v>9.9700000000000006</v>
      </c>
    </row>
    <row r="7603" spans="1:4" ht="21.6">
      <c r="A7603" s="28">
        <v>10041</v>
      </c>
      <c r="B7603" s="7" t="s">
        <v>5837</v>
      </c>
      <c r="C7603" s="11" t="s">
        <v>8</v>
      </c>
      <c r="D7603" s="15">
        <v>1478.11</v>
      </c>
    </row>
    <row r="7604" spans="1:4" ht="32.4">
      <c r="A7604" s="29">
        <v>10042</v>
      </c>
      <c r="B7604" s="8" t="s">
        <v>5838</v>
      </c>
      <c r="C7604" s="12" t="s">
        <v>16</v>
      </c>
      <c r="D7604" s="16">
        <v>89.9</v>
      </c>
    </row>
    <row r="7605" spans="1:4">
      <c r="A7605" s="28">
        <v>10043</v>
      </c>
      <c r="B7605" s="7" t="s">
        <v>12117</v>
      </c>
      <c r="C7605" s="11" t="s">
        <v>16</v>
      </c>
      <c r="D7605" s="15">
        <v>34.44</v>
      </c>
    </row>
    <row r="7606" spans="1:4">
      <c r="A7606" s="29">
        <v>10044</v>
      </c>
      <c r="B7606" s="8" t="s">
        <v>12118</v>
      </c>
      <c r="C7606" s="12" t="s">
        <v>16</v>
      </c>
      <c r="D7606" s="16">
        <v>49.56</v>
      </c>
    </row>
    <row r="7607" spans="1:4">
      <c r="A7607" s="28">
        <v>10045</v>
      </c>
      <c r="B7607" s="7" t="s">
        <v>12119</v>
      </c>
      <c r="C7607" s="11" t="s">
        <v>16</v>
      </c>
      <c r="D7607" s="15">
        <v>22.89</v>
      </c>
    </row>
    <row r="7608" spans="1:4">
      <c r="A7608" s="29">
        <v>10046</v>
      </c>
      <c r="B7608" s="8" t="s">
        <v>12120</v>
      </c>
      <c r="C7608" s="12" t="s">
        <v>10</v>
      </c>
      <c r="D7608" s="16">
        <v>19.12</v>
      </c>
    </row>
    <row r="7609" spans="1:4">
      <c r="A7609" s="28">
        <v>10047</v>
      </c>
      <c r="B7609" s="7" t="s">
        <v>12121</v>
      </c>
      <c r="C7609" s="11" t="s">
        <v>10</v>
      </c>
      <c r="D7609" s="15">
        <v>14.57</v>
      </c>
    </row>
    <row r="7610" spans="1:4" ht="21.6">
      <c r="A7610" s="29">
        <v>10048</v>
      </c>
      <c r="B7610" s="8" t="s">
        <v>12122</v>
      </c>
      <c r="C7610" s="12" t="s">
        <v>10</v>
      </c>
      <c r="D7610" s="16">
        <v>181.25</v>
      </c>
    </row>
    <row r="7611" spans="1:4" ht="21.6">
      <c r="A7611" s="28">
        <v>10049</v>
      </c>
      <c r="B7611" s="7" t="s">
        <v>12123</v>
      </c>
      <c r="C7611" s="11" t="s">
        <v>10</v>
      </c>
      <c r="D7611" s="15">
        <v>245.4</v>
      </c>
    </row>
    <row r="7612" spans="1:4" ht="21.6">
      <c r="A7612" s="29">
        <v>10050</v>
      </c>
      <c r="B7612" s="8" t="s">
        <v>12124</v>
      </c>
      <c r="C7612" s="12" t="s">
        <v>10</v>
      </c>
      <c r="D7612" s="16">
        <v>372.88</v>
      </c>
    </row>
    <row r="7613" spans="1:4" ht="21.6">
      <c r="A7613" s="28">
        <v>10051</v>
      </c>
      <c r="B7613" s="7" t="s">
        <v>12125</v>
      </c>
      <c r="C7613" s="11" t="s">
        <v>10</v>
      </c>
      <c r="D7613" s="15">
        <v>516.67999999999995</v>
      </c>
    </row>
    <row r="7614" spans="1:4" ht="21.6">
      <c r="A7614" s="29">
        <v>10052</v>
      </c>
      <c r="B7614" s="8" t="s">
        <v>12126</v>
      </c>
      <c r="C7614" s="12" t="s">
        <v>10</v>
      </c>
      <c r="D7614" s="16">
        <v>634.15</v>
      </c>
    </row>
    <row r="7615" spans="1:4" ht="21.6">
      <c r="A7615" s="28">
        <v>10053</v>
      </c>
      <c r="B7615" s="7" t="s">
        <v>12127</v>
      </c>
      <c r="C7615" s="11" t="s">
        <v>10</v>
      </c>
      <c r="D7615" s="15">
        <v>834.44</v>
      </c>
    </row>
    <row r="7616" spans="1:4" ht="21.6">
      <c r="A7616" s="29">
        <v>10054</v>
      </c>
      <c r="B7616" s="8" t="s">
        <v>12128</v>
      </c>
      <c r="C7616" s="12" t="s">
        <v>10</v>
      </c>
      <c r="D7616" s="16">
        <v>1061.6600000000001</v>
      </c>
    </row>
    <row r="7617" spans="1:4" ht="21.6">
      <c r="A7617" s="28">
        <v>10055</v>
      </c>
      <c r="B7617" s="7" t="s">
        <v>12129</v>
      </c>
      <c r="C7617" s="11" t="s">
        <v>10</v>
      </c>
      <c r="D7617" s="15">
        <v>1440.03</v>
      </c>
    </row>
    <row r="7618" spans="1:4" ht="32.4">
      <c r="A7618" s="29">
        <v>10059</v>
      </c>
      <c r="B7618" s="8" t="s">
        <v>12130</v>
      </c>
      <c r="C7618" s="12" t="s">
        <v>16</v>
      </c>
      <c r="D7618" s="16">
        <v>35.200000000000003</v>
      </c>
    </row>
    <row r="7619" spans="1:4" ht="32.4">
      <c r="A7619" s="28">
        <v>10060</v>
      </c>
      <c r="B7619" s="7" t="s">
        <v>12131</v>
      </c>
      <c r="C7619" s="11" t="s">
        <v>16</v>
      </c>
      <c r="D7619" s="15">
        <v>35.36</v>
      </c>
    </row>
    <row r="7620" spans="1:4" ht="32.4">
      <c r="A7620" s="29">
        <v>10062</v>
      </c>
      <c r="B7620" s="8" t="s">
        <v>12132</v>
      </c>
      <c r="C7620" s="12" t="s">
        <v>16</v>
      </c>
      <c r="D7620" s="16">
        <v>35.36</v>
      </c>
    </row>
    <row r="7621" spans="1:4" ht="32.4">
      <c r="A7621" s="28">
        <v>10064</v>
      </c>
      <c r="B7621" s="7" t="s">
        <v>12133</v>
      </c>
      <c r="C7621" s="11" t="s">
        <v>16</v>
      </c>
      <c r="D7621" s="15">
        <v>35.97</v>
      </c>
    </row>
    <row r="7622" spans="1:4" ht="32.4">
      <c r="A7622" s="29">
        <v>10066</v>
      </c>
      <c r="B7622" s="8" t="s">
        <v>12134</v>
      </c>
      <c r="C7622" s="12" t="s">
        <v>16</v>
      </c>
      <c r="D7622" s="16">
        <v>35.97</v>
      </c>
    </row>
    <row r="7623" spans="1:4" ht="21.6">
      <c r="A7623" s="28">
        <v>10067</v>
      </c>
      <c r="B7623" s="7" t="s">
        <v>67184</v>
      </c>
      <c r="C7623" s="11" t="s">
        <v>16</v>
      </c>
      <c r="D7623" s="15">
        <v>12.19</v>
      </c>
    </row>
    <row r="7624" spans="1:4">
      <c r="A7624" s="29">
        <v>10068</v>
      </c>
      <c r="B7624" s="8" t="s">
        <v>12135</v>
      </c>
      <c r="C7624" s="12" t="s">
        <v>16</v>
      </c>
      <c r="D7624" s="16">
        <v>20.309999999999999</v>
      </c>
    </row>
    <row r="7625" spans="1:4" ht="21.6">
      <c r="A7625" s="28">
        <v>10069</v>
      </c>
      <c r="B7625" s="7" t="s">
        <v>12136</v>
      </c>
      <c r="C7625" s="11" t="s">
        <v>36</v>
      </c>
      <c r="D7625" s="15">
        <v>2174.38</v>
      </c>
    </row>
    <row r="7626" spans="1:4" ht="21.6">
      <c r="A7626" s="29">
        <v>10070</v>
      </c>
      <c r="B7626" s="8" t="s">
        <v>12137</v>
      </c>
      <c r="C7626" s="12" t="s">
        <v>16</v>
      </c>
      <c r="D7626" s="16">
        <v>100.63</v>
      </c>
    </row>
    <row r="7627" spans="1:4" ht="21.6">
      <c r="A7627" s="28">
        <v>10071</v>
      </c>
      <c r="B7627" s="7" t="s">
        <v>6009</v>
      </c>
      <c r="C7627" s="11" t="s">
        <v>36</v>
      </c>
      <c r="D7627" s="15">
        <v>1437.04</v>
      </c>
    </row>
    <row r="7628" spans="1:4">
      <c r="A7628" s="29">
        <v>10072</v>
      </c>
      <c r="B7628" s="8" t="s">
        <v>12138</v>
      </c>
      <c r="C7628" s="12" t="s">
        <v>8</v>
      </c>
      <c r="D7628" s="16">
        <v>1176.18</v>
      </c>
    </row>
    <row r="7629" spans="1:4" ht="21.6">
      <c r="A7629" s="28">
        <v>10074</v>
      </c>
      <c r="B7629" s="7" t="s">
        <v>12140</v>
      </c>
      <c r="C7629" s="11" t="s">
        <v>10</v>
      </c>
      <c r="D7629" s="15">
        <v>101.87</v>
      </c>
    </row>
    <row r="7630" spans="1:4" ht="32.4">
      <c r="A7630" s="29">
        <v>10076</v>
      </c>
      <c r="B7630" s="8" t="s">
        <v>67185</v>
      </c>
      <c r="C7630" s="12" t="s">
        <v>10</v>
      </c>
      <c r="D7630" s="16">
        <v>188.88</v>
      </c>
    </row>
    <row r="7631" spans="1:4" ht="21.6">
      <c r="A7631" s="28">
        <v>10077</v>
      </c>
      <c r="B7631" s="7" t="s">
        <v>12141</v>
      </c>
      <c r="C7631" s="11" t="s">
        <v>8</v>
      </c>
      <c r="D7631" s="15">
        <v>211.81</v>
      </c>
    </row>
    <row r="7632" spans="1:4" ht="21.6">
      <c r="A7632" s="29">
        <v>10078</v>
      </c>
      <c r="B7632" s="8" t="s">
        <v>6034</v>
      </c>
      <c r="C7632" s="12" t="s">
        <v>16</v>
      </c>
      <c r="D7632" s="16">
        <v>634.49</v>
      </c>
    </row>
    <row r="7633" spans="1:4" ht="21.6">
      <c r="A7633" s="28">
        <v>10079</v>
      </c>
      <c r="B7633" s="7" t="s">
        <v>6035</v>
      </c>
      <c r="C7633" s="11" t="s">
        <v>16</v>
      </c>
      <c r="D7633" s="15">
        <v>663.78</v>
      </c>
    </row>
    <row r="7634" spans="1:4">
      <c r="A7634" s="29">
        <v>10080</v>
      </c>
      <c r="B7634" s="8" t="s">
        <v>6036</v>
      </c>
      <c r="C7634" s="12" t="s">
        <v>8</v>
      </c>
      <c r="D7634" s="16">
        <v>15.67</v>
      </c>
    </row>
    <row r="7635" spans="1:4">
      <c r="A7635" s="28">
        <v>10081</v>
      </c>
      <c r="B7635" s="7" t="s">
        <v>6042</v>
      </c>
      <c r="C7635" s="11" t="s">
        <v>10</v>
      </c>
      <c r="D7635" s="15">
        <v>31.48</v>
      </c>
    </row>
    <row r="7636" spans="1:4">
      <c r="A7636" s="29">
        <v>10083</v>
      </c>
      <c r="B7636" s="8" t="s">
        <v>6043</v>
      </c>
      <c r="C7636" s="12" t="s">
        <v>8</v>
      </c>
      <c r="D7636" s="16">
        <v>43.31</v>
      </c>
    </row>
    <row r="7637" spans="1:4">
      <c r="A7637" s="28">
        <v>10084</v>
      </c>
      <c r="B7637" s="7" t="s">
        <v>12142</v>
      </c>
      <c r="C7637" s="11" t="s">
        <v>8</v>
      </c>
      <c r="D7637" s="15">
        <v>24.39</v>
      </c>
    </row>
    <row r="7638" spans="1:4">
      <c r="A7638" s="29">
        <v>10085</v>
      </c>
      <c r="B7638" s="8" t="s">
        <v>12143</v>
      </c>
      <c r="C7638" s="12" t="s">
        <v>8</v>
      </c>
      <c r="D7638" s="16">
        <v>19.68</v>
      </c>
    </row>
    <row r="7639" spans="1:4">
      <c r="A7639" s="28">
        <v>10086</v>
      </c>
      <c r="B7639" s="7" t="s">
        <v>12144</v>
      </c>
      <c r="C7639" s="11" t="s">
        <v>8</v>
      </c>
      <c r="D7639" s="15">
        <v>18.43</v>
      </c>
    </row>
    <row r="7640" spans="1:4">
      <c r="A7640" s="29">
        <v>10087</v>
      </c>
      <c r="B7640" s="8" t="s">
        <v>12145</v>
      </c>
      <c r="C7640" s="12" t="s">
        <v>8</v>
      </c>
      <c r="D7640" s="16">
        <v>34.08</v>
      </c>
    </row>
    <row r="7641" spans="1:4">
      <c r="A7641" s="28">
        <v>10088</v>
      </c>
      <c r="B7641" s="7" t="s">
        <v>12146</v>
      </c>
      <c r="C7641" s="11" t="s">
        <v>8</v>
      </c>
      <c r="D7641" s="15">
        <v>1289.95</v>
      </c>
    </row>
    <row r="7642" spans="1:4">
      <c r="A7642" s="29">
        <v>10089</v>
      </c>
      <c r="B7642" s="8" t="s">
        <v>12147</v>
      </c>
      <c r="C7642" s="12" t="s">
        <v>8</v>
      </c>
      <c r="D7642" s="16">
        <v>1690.74</v>
      </c>
    </row>
    <row r="7643" spans="1:4" ht="21.6">
      <c r="A7643" s="28">
        <v>10090</v>
      </c>
      <c r="B7643" s="7" t="s">
        <v>67186</v>
      </c>
      <c r="C7643" s="11" t="s">
        <v>8</v>
      </c>
      <c r="D7643" s="15">
        <v>1.65</v>
      </c>
    </row>
    <row r="7644" spans="1:4" ht="21.6">
      <c r="A7644" s="29">
        <v>10091</v>
      </c>
      <c r="B7644" s="8" t="s">
        <v>5337</v>
      </c>
      <c r="C7644" s="12" t="s">
        <v>8</v>
      </c>
      <c r="D7644" s="16">
        <v>1.32</v>
      </c>
    </row>
    <row r="7645" spans="1:4">
      <c r="A7645" s="28">
        <v>10092</v>
      </c>
      <c r="B7645" s="7" t="s">
        <v>12148</v>
      </c>
      <c r="C7645" s="11" t="s">
        <v>8</v>
      </c>
      <c r="D7645" s="15">
        <v>0.12</v>
      </c>
    </row>
    <row r="7646" spans="1:4">
      <c r="A7646" s="29">
        <v>10093</v>
      </c>
      <c r="B7646" s="8" t="s">
        <v>12149</v>
      </c>
      <c r="C7646" s="12" t="s">
        <v>8</v>
      </c>
      <c r="D7646" s="16">
        <v>0.08</v>
      </c>
    </row>
    <row r="7647" spans="1:4" ht="21.6">
      <c r="A7647" s="28">
        <v>10095</v>
      </c>
      <c r="B7647" s="7" t="s">
        <v>12150</v>
      </c>
      <c r="C7647" s="11" t="s">
        <v>8</v>
      </c>
      <c r="D7647" s="15">
        <v>2406.25</v>
      </c>
    </row>
    <row r="7648" spans="1:4">
      <c r="A7648" s="29">
        <v>10097</v>
      </c>
      <c r="B7648" s="8" t="s">
        <v>12151</v>
      </c>
      <c r="C7648" s="12" t="s">
        <v>16</v>
      </c>
      <c r="D7648" s="16">
        <v>23.71</v>
      </c>
    </row>
    <row r="7649" spans="1:4" ht="21.6">
      <c r="A7649" s="28">
        <v>10098</v>
      </c>
      <c r="B7649" s="7" t="s">
        <v>12152</v>
      </c>
      <c r="C7649" s="11" t="s">
        <v>16</v>
      </c>
      <c r="D7649" s="15">
        <v>29.76</v>
      </c>
    </row>
    <row r="7650" spans="1:4" ht="21.6">
      <c r="A7650" s="29">
        <v>10100</v>
      </c>
      <c r="B7650" s="8" t="s">
        <v>6080</v>
      </c>
      <c r="C7650" s="12" t="s">
        <v>8</v>
      </c>
      <c r="D7650" s="16">
        <v>188.02</v>
      </c>
    </row>
    <row r="7651" spans="1:4" ht="21.6">
      <c r="A7651" s="28">
        <v>10101</v>
      </c>
      <c r="B7651" s="7" t="s">
        <v>12153</v>
      </c>
      <c r="C7651" s="11" t="s">
        <v>8</v>
      </c>
      <c r="D7651" s="15">
        <v>2974.61</v>
      </c>
    </row>
    <row r="7652" spans="1:4" ht="21.6">
      <c r="A7652" s="29">
        <v>10102</v>
      </c>
      <c r="B7652" s="8" t="s">
        <v>6083</v>
      </c>
      <c r="C7652" s="12" t="s">
        <v>8</v>
      </c>
      <c r="D7652" s="16">
        <v>1928.26</v>
      </c>
    </row>
    <row r="7653" spans="1:4" ht="32.4">
      <c r="A7653" s="28">
        <v>10103</v>
      </c>
      <c r="B7653" s="7" t="s">
        <v>6081</v>
      </c>
      <c r="C7653" s="11" t="s">
        <v>8</v>
      </c>
      <c r="D7653" s="15">
        <v>8309.92</v>
      </c>
    </row>
    <row r="7654" spans="1:4" ht="32.4">
      <c r="A7654" s="29">
        <v>10107</v>
      </c>
      <c r="B7654" s="8" t="s">
        <v>67187</v>
      </c>
      <c r="C7654" s="12" t="s">
        <v>8</v>
      </c>
      <c r="D7654" s="16">
        <v>1458.64</v>
      </c>
    </row>
    <row r="7655" spans="1:4" ht="21.6">
      <c r="A7655" s="28">
        <v>10124</v>
      </c>
      <c r="B7655" s="7" t="s">
        <v>67188</v>
      </c>
      <c r="C7655" s="11" t="s">
        <v>8</v>
      </c>
      <c r="D7655" s="15">
        <v>1443.59</v>
      </c>
    </row>
    <row r="7656" spans="1:4" ht="21.6">
      <c r="A7656" s="29">
        <v>10125</v>
      </c>
      <c r="B7656" s="8" t="s">
        <v>67189</v>
      </c>
      <c r="C7656" s="12" t="s">
        <v>8</v>
      </c>
      <c r="D7656" s="16">
        <v>1523.26</v>
      </c>
    </row>
    <row r="7657" spans="1:4" ht="21.6">
      <c r="A7657" s="28">
        <v>10126</v>
      </c>
      <c r="B7657" s="7" t="s">
        <v>67190</v>
      </c>
      <c r="C7657" s="11" t="s">
        <v>8</v>
      </c>
      <c r="D7657" s="15">
        <v>1533.71</v>
      </c>
    </row>
    <row r="7658" spans="1:4" ht="21.6">
      <c r="A7658" s="29">
        <v>10127</v>
      </c>
      <c r="B7658" s="8" t="s">
        <v>67191</v>
      </c>
      <c r="C7658" s="12" t="s">
        <v>8</v>
      </c>
      <c r="D7658" s="16">
        <v>1115.9100000000001</v>
      </c>
    </row>
    <row r="7659" spans="1:4" ht="21.6">
      <c r="A7659" s="28">
        <v>10128</v>
      </c>
      <c r="B7659" s="7" t="s">
        <v>67192</v>
      </c>
      <c r="C7659" s="11" t="s">
        <v>8</v>
      </c>
      <c r="D7659" s="15">
        <v>1315.55</v>
      </c>
    </row>
    <row r="7660" spans="1:4">
      <c r="A7660" s="29">
        <v>10129</v>
      </c>
      <c r="B7660" s="8" t="s">
        <v>67193</v>
      </c>
      <c r="C7660" s="12" t="s">
        <v>8</v>
      </c>
      <c r="D7660" s="16">
        <v>6157.03</v>
      </c>
    </row>
    <row r="7661" spans="1:4" ht="32.4">
      <c r="A7661" s="28">
        <v>10140</v>
      </c>
      <c r="B7661" s="7" t="s">
        <v>12154</v>
      </c>
      <c r="C7661" s="11" t="s">
        <v>8</v>
      </c>
      <c r="D7661" s="15">
        <v>4382.6099999999997</v>
      </c>
    </row>
    <row r="7662" spans="1:4" ht="21.6">
      <c r="A7662" s="29">
        <v>10142</v>
      </c>
      <c r="B7662" s="8" t="s">
        <v>12155</v>
      </c>
      <c r="C7662" s="12" t="s">
        <v>8</v>
      </c>
      <c r="D7662" s="16">
        <v>3195.47</v>
      </c>
    </row>
    <row r="7663" spans="1:4" ht="21.6">
      <c r="A7663" s="28">
        <v>10143</v>
      </c>
      <c r="B7663" s="7" t="s">
        <v>12156</v>
      </c>
      <c r="C7663" s="11" t="s">
        <v>8</v>
      </c>
      <c r="D7663" s="15">
        <v>2597.7800000000002</v>
      </c>
    </row>
    <row r="7664" spans="1:4">
      <c r="A7664" s="29">
        <v>10145</v>
      </c>
      <c r="B7664" s="8" t="s">
        <v>12157</v>
      </c>
      <c r="C7664" s="12" t="s">
        <v>8</v>
      </c>
      <c r="D7664" s="16">
        <v>54680</v>
      </c>
    </row>
    <row r="7665" spans="1:5" ht="32.4">
      <c r="A7665" s="28">
        <v>10147</v>
      </c>
      <c r="B7665" s="7" t="s">
        <v>12158</v>
      </c>
      <c r="C7665" s="11" t="s">
        <v>8</v>
      </c>
      <c r="D7665" s="15">
        <v>48771.39</v>
      </c>
    </row>
    <row r="7666" spans="1:5" ht="21.6">
      <c r="A7666" s="29">
        <v>10148</v>
      </c>
      <c r="B7666" s="8" t="s">
        <v>12159</v>
      </c>
      <c r="C7666" s="12" t="s">
        <v>10</v>
      </c>
      <c r="D7666" s="16">
        <v>1418.94</v>
      </c>
    </row>
    <row r="7667" spans="1:5" ht="21.6">
      <c r="A7667" s="28">
        <v>10150</v>
      </c>
      <c r="B7667" s="7" t="s">
        <v>6089</v>
      </c>
      <c r="C7667" s="11" t="s">
        <v>8</v>
      </c>
      <c r="D7667" s="15">
        <v>2466.41</v>
      </c>
    </row>
    <row r="7668" spans="1:5" ht="32.4">
      <c r="A7668" s="29">
        <v>10151</v>
      </c>
      <c r="B7668" s="8" t="s">
        <v>6090</v>
      </c>
      <c r="C7668" s="12" t="s">
        <v>8</v>
      </c>
      <c r="D7668" s="16">
        <v>235.36</v>
      </c>
    </row>
    <row r="7669" spans="1:5">
      <c r="A7669" s="28">
        <v>10153</v>
      </c>
      <c r="B7669" s="7" t="s">
        <v>12907</v>
      </c>
      <c r="C7669" s="11" t="s">
        <v>8</v>
      </c>
      <c r="D7669" s="15">
        <v>124.58</v>
      </c>
    </row>
    <row r="7670" spans="1:5" ht="21.6">
      <c r="A7670" s="29">
        <v>10154</v>
      </c>
      <c r="B7670" s="8" t="s">
        <v>12160</v>
      </c>
      <c r="C7670" s="12" t="s">
        <v>10</v>
      </c>
      <c r="D7670" s="16">
        <v>264.67</v>
      </c>
    </row>
    <row r="7671" spans="1:5" ht="21.6">
      <c r="A7671" s="28">
        <v>10155</v>
      </c>
      <c r="B7671" s="7" t="s">
        <v>12161</v>
      </c>
      <c r="C7671" s="11" t="s">
        <v>10</v>
      </c>
      <c r="D7671" s="15">
        <v>444.73</v>
      </c>
    </row>
    <row r="7672" spans="1:5" ht="21.6">
      <c r="A7672" s="29">
        <v>10156</v>
      </c>
      <c r="B7672" s="8" t="s">
        <v>12162</v>
      </c>
      <c r="C7672" s="12" t="s">
        <v>10</v>
      </c>
      <c r="D7672" s="16">
        <v>580.51</v>
      </c>
    </row>
    <row r="7673" spans="1:5" ht="21.6">
      <c r="A7673" s="28">
        <v>10157</v>
      </c>
      <c r="B7673" s="7" t="s">
        <v>12163</v>
      </c>
      <c r="C7673" s="11" t="s">
        <v>10</v>
      </c>
      <c r="D7673" s="15">
        <v>697.81</v>
      </c>
    </row>
    <row r="7674" spans="1:5" ht="21.6">
      <c r="A7674" s="29">
        <v>10158</v>
      </c>
      <c r="B7674" s="8" t="s">
        <v>12164</v>
      </c>
      <c r="C7674" s="12" t="s">
        <v>10</v>
      </c>
      <c r="D7674" s="16">
        <v>982.85</v>
      </c>
    </row>
    <row r="7675" spans="1:5" ht="21.6">
      <c r="A7675" s="28">
        <v>10159</v>
      </c>
      <c r="B7675" s="7" t="s">
        <v>12165</v>
      </c>
      <c r="C7675" s="11" t="s">
        <v>10</v>
      </c>
      <c r="D7675" s="15">
        <v>1375.37</v>
      </c>
    </row>
    <row r="7676" spans="1:5">
      <c r="A7676" s="29">
        <v>10160</v>
      </c>
      <c r="B7676" s="8" t="s">
        <v>12166</v>
      </c>
      <c r="C7676" s="12" t="s">
        <v>16</v>
      </c>
      <c r="D7676" s="16">
        <v>133.34</v>
      </c>
    </row>
    <row r="7677" spans="1:5">
      <c r="A7677" s="28">
        <v>10161</v>
      </c>
      <c r="B7677" s="7" t="s">
        <v>12167</v>
      </c>
      <c r="C7677" s="11" t="s">
        <v>8</v>
      </c>
      <c r="D7677" s="15">
        <v>65.540000000000006</v>
      </c>
    </row>
    <row r="7678" spans="1:5" ht="21.6">
      <c r="A7678" s="29">
        <v>10168</v>
      </c>
      <c r="B7678" s="8" t="s">
        <v>1941</v>
      </c>
      <c r="C7678" s="12" t="s">
        <v>16</v>
      </c>
      <c r="D7678" s="16">
        <v>41.2</v>
      </c>
    </row>
    <row r="7679" spans="1:5" ht="21.6">
      <c r="A7679" s="28">
        <v>10169</v>
      </c>
      <c r="B7679" s="7" t="s">
        <v>12168</v>
      </c>
      <c r="C7679" s="11" t="s">
        <v>16</v>
      </c>
      <c r="D7679" s="15">
        <v>36.200000000000003</v>
      </c>
    </row>
    <row r="7680" spans="1:5" ht="21.6">
      <c r="A7680" s="29">
        <v>10170</v>
      </c>
      <c r="B7680" s="8" t="s">
        <v>87475</v>
      </c>
      <c r="C7680" s="12" t="s">
        <v>16</v>
      </c>
      <c r="D7680" s="16">
        <v>39.840000000000003</v>
      </c>
      <c r="E7680" s="235">
        <v>44593</v>
      </c>
    </row>
    <row r="7681" spans="1:4" ht="21.6">
      <c r="A7681" s="28">
        <v>10171</v>
      </c>
      <c r="B7681" s="7" t="s">
        <v>12169</v>
      </c>
      <c r="C7681" s="11" t="s">
        <v>16</v>
      </c>
      <c r="D7681" s="15">
        <v>40.200000000000003</v>
      </c>
    </row>
    <row r="7682" spans="1:4" ht="21.6">
      <c r="A7682" s="29">
        <v>10172</v>
      </c>
      <c r="B7682" s="8" t="s">
        <v>12170</v>
      </c>
      <c r="C7682" s="12" t="s">
        <v>16</v>
      </c>
      <c r="D7682" s="16">
        <v>41.2</v>
      </c>
    </row>
    <row r="7683" spans="1:4" ht="21.6">
      <c r="A7683" s="28">
        <v>10173</v>
      </c>
      <c r="B7683" s="7" t="s">
        <v>12171</v>
      </c>
      <c r="C7683" s="11" t="s">
        <v>16</v>
      </c>
      <c r="D7683" s="15">
        <v>46.2</v>
      </c>
    </row>
    <row r="7684" spans="1:4" ht="21.6">
      <c r="A7684" s="29">
        <v>10174</v>
      </c>
      <c r="B7684" s="8" t="s">
        <v>12169</v>
      </c>
      <c r="C7684" s="12" t="s">
        <v>16</v>
      </c>
      <c r="D7684" s="16">
        <v>53.2</v>
      </c>
    </row>
    <row r="7685" spans="1:4" ht="21.6">
      <c r="A7685" s="28">
        <v>10175</v>
      </c>
      <c r="B7685" s="7" t="s">
        <v>12172</v>
      </c>
      <c r="C7685" s="11" t="s">
        <v>16</v>
      </c>
      <c r="D7685" s="15">
        <v>70.5</v>
      </c>
    </row>
    <row r="7686" spans="1:4" ht="21.6">
      <c r="A7686" s="29">
        <v>10177</v>
      </c>
      <c r="B7686" s="8" t="s">
        <v>6103</v>
      </c>
      <c r="C7686" s="12" t="s">
        <v>8</v>
      </c>
      <c r="D7686" s="16">
        <v>718.87</v>
      </c>
    </row>
    <row r="7687" spans="1:4" ht="32.4">
      <c r="A7687" s="28">
        <v>10178</v>
      </c>
      <c r="B7687" s="7" t="s">
        <v>6104</v>
      </c>
      <c r="C7687" s="11" t="s">
        <v>8</v>
      </c>
      <c r="D7687" s="15">
        <v>6433.47</v>
      </c>
    </row>
    <row r="7688" spans="1:4">
      <c r="A7688" s="29">
        <v>10179</v>
      </c>
      <c r="B7688" s="8" t="s">
        <v>12173</v>
      </c>
      <c r="C7688" s="12" t="s">
        <v>6</v>
      </c>
      <c r="D7688" s="16">
        <v>131.37</v>
      </c>
    </row>
    <row r="7689" spans="1:4" ht="21.6">
      <c r="A7689" s="28">
        <v>10180</v>
      </c>
      <c r="B7689" s="7" t="s">
        <v>12174</v>
      </c>
      <c r="C7689" s="11" t="s">
        <v>10</v>
      </c>
      <c r="D7689" s="15">
        <v>249.61</v>
      </c>
    </row>
    <row r="7690" spans="1:4" ht="21.6">
      <c r="A7690" s="29">
        <v>10182</v>
      </c>
      <c r="B7690" s="8" t="s">
        <v>67194</v>
      </c>
      <c r="C7690" s="12" t="s">
        <v>8</v>
      </c>
      <c r="D7690" s="16">
        <v>438.07</v>
      </c>
    </row>
    <row r="7691" spans="1:4" ht="21.6">
      <c r="A7691" s="28">
        <v>10183</v>
      </c>
      <c r="B7691" s="7" t="s">
        <v>12175</v>
      </c>
      <c r="C7691" s="11" t="s">
        <v>8</v>
      </c>
      <c r="D7691" s="15">
        <v>271.07</v>
      </c>
    </row>
    <row r="7692" spans="1:4" ht="21.6">
      <c r="A7692" s="29">
        <v>10184</v>
      </c>
      <c r="B7692" s="8" t="s">
        <v>67195</v>
      </c>
      <c r="C7692" s="12" t="s">
        <v>8</v>
      </c>
      <c r="D7692" s="16">
        <v>12123.96</v>
      </c>
    </row>
    <row r="7693" spans="1:4" ht="21.6">
      <c r="A7693" s="28">
        <v>10185</v>
      </c>
      <c r="B7693" s="7" t="s">
        <v>12176</v>
      </c>
      <c r="C7693" s="11" t="s">
        <v>8</v>
      </c>
      <c r="D7693" s="15">
        <v>5121.72</v>
      </c>
    </row>
    <row r="7694" spans="1:4">
      <c r="A7694" s="29">
        <v>10186</v>
      </c>
      <c r="B7694" s="8" t="s">
        <v>6113</v>
      </c>
      <c r="C7694" s="12" t="s">
        <v>8</v>
      </c>
      <c r="D7694" s="16">
        <v>17945.97</v>
      </c>
    </row>
    <row r="7695" spans="1:4" ht="32.4">
      <c r="A7695" s="28">
        <v>10187</v>
      </c>
      <c r="B7695" s="7" t="s">
        <v>12177</v>
      </c>
      <c r="C7695" s="11" t="s">
        <v>8</v>
      </c>
      <c r="D7695" s="15">
        <v>55797.43</v>
      </c>
    </row>
    <row r="7696" spans="1:4" ht="21.6">
      <c r="A7696" s="29">
        <v>10189</v>
      </c>
      <c r="B7696" s="8" t="s">
        <v>12178</v>
      </c>
      <c r="C7696" s="12" t="s">
        <v>16</v>
      </c>
      <c r="D7696" s="16">
        <v>24.64</v>
      </c>
    </row>
    <row r="7697" spans="1:4" ht="21.6">
      <c r="A7697" s="28">
        <v>10190</v>
      </c>
      <c r="B7697" s="7" t="s">
        <v>12179</v>
      </c>
      <c r="C7697" s="11" t="s">
        <v>16</v>
      </c>
      <c r="D7697" s="15">
        <v>24.94</v>
      </c>
    </row>
    <row r="7698" spans="1:4" ht="21.6">
      <c r="A7698" s="29">
        <v>10191</v>
      </c>
      <c r="B7698" s="8" t="s">
        <v>12180</v>
      </c>
      <c r="C7698" s="12" t="s">
        <v>8</v>
      </c>
      <c r="D7698" s="16">
        <v>21.44</v>
      </c>
    </row>
    <row r="7699" spans="1:4">
      <c r="A7699" s="28">
        <v>10194</v>
      </c>
      <c r="B7699" s="7" t="s">
        <v>67196</v>
      </c>
      <c r="C7699" s="11" t="s">
        <v>16</v>
      </c>
      <c r="D7699" s="15">
        <v>119.33</v>
      </c>
    </row>
    <row r="7700" spans="1:4">
      <c r="A7700" s="29">
        <v>10195</v>
      </c>
      <c r="B7700" s="8" t="s">
        <v>12181</v>
      </c>
      <c r="C7700" s="12" t="s">
        <v>6</v>
      </c>
      <c r="D7700" s="16">
        <v>0.88</v>
      </c>
    </row>
    <row r="7701" spans="1:4">
      <c r="A7701" s="28">
        <v>10196</v>
      </c>
      <c r="B7701" s="7" t="s">
        <v>6126</v>
      </c>
      <c r="C7701" s="11" t="s">
        <v>16</v>
      </c>
      <c r="D7701" s="15">
        <v>3.61</v>
      </c>
    </row>
    <row r="7702" spans="1:4">
      <c r="A7702" s="29">
        <v>10197</v>
      </c>
      <c r="B7702" s="8" t="s">
        <v>6125</v>
      </c>
      <c r="C7702" s="12" t="s">
        <v>63231</v>
      </c>
      <c r="D7702" s="16">
        <v>0.5</v>
      </c>
    </row>
    <row r="7703" spans="1:4">
      <c r="A7703" s="28">
        <v>10199</v>
      </c>
      <c r="B7703" s="7" t="s">
        <v>6128</v>
      </c>
      <c r="C7703" s="11" t="s">
        <v>16</v>
      </c>
      <c r="D7703" s="15">
        <v>2.19</v>
      </c>
    </row>
    <row r="7704" spans="1:4" ht="21.6">
      <c r="A7704" s="29">
        <v>10200</v>
      </c>
      <c r="B7704" s="8" t="s">
        <v>6138</v>
      </c>
      <c r="C7704" s="12" t="s">
        <v>8</v>
      </c>
      <c r="D7704" s="16">
        <v>82.51</v>
      </c>
    </row>
    <row r="7705" spans="1:4" ht="21.6">
      <c r="A7705" s="28">
        <v>10201</v>
      </c>
      <c r="B7705" s="7" t="s">
        <v>12182</v>
      </c>
      <c r="C7705" s="11" t="s">
        <v>8</v>
      </c>
      <c r="D7705" s="15">
        <v>163.22</v>
      </c>
    </row>
    <row r="7706" spans="1:4" ht="21.6">
      <c r="A7706" s="29">
        <v>10202</v>
      </c>
      <c r="B7706" s="8" t="s">
        <v>12183</v>
      </c>
      <c r="C7706" s="12" t="s">
        <v>10</v>
      </c>
      <c r="D7706" s="16">
        <v>60.59</v>
      </c>
    </row>
    <row r="7707" spans="1:4" ht="32.4">
      <c r="A7707" s="28">
        <v>10203</v>
      </c>
      <c r="B7707" s="7" t="s">
        <v>12184</v>
      </c>
      <c r="C7707" s="11" t="s">
        <v>8</v>
      </c>
      <c r="D7707" s="15">
        <v>7580.23</v>
      </c>
    </row>
    <row r="7708" spans="1:4">
      <c r="A7708" s="29">
        <v>10204</v>
      </c>
      <c r="B7708" s="8" t="s">
        <v>6142</v>
      </c>
      <c r="C7708" s="12" t="s">
        <v>16</v>
      </c>
      <c r="D7708" s="16">
        <v>170.24</v>
      </c>
    </row>
    <row r="7709" spans="1:4" ht="21.6">
      <c r="A7709" s="28">
        <v>10205</v>
      </c>
      <c r="B7709" s="7" t="s">
        <v>12185</v>
      </c>
      <c r="C7709" s="11" t="s">
        <v>8</v>
      </c>
      <c r="D7709" s="15">
        <v>172.59</v>
      </c>
    </row>
    <row r="7710" spans="1:4">
      <c r="A7710" s="29">
        <v>10206</v>
      </c>
      <c r="B7710" s="8" t="s">
        <v>12186</v>
      </c>
      <c r="C7710" s="12" t="s">
        <v>8</v>
      </c>
      <c r="D7710" s="16">
        <v>510.31</v>
      </c>
    </row>
    <row r="7711" spans="1:4">
      <c r="A7711" s="28">
        <v>10207</v>
      </c>
      <c r="B7711" s="7" t="s">
        <v>6145</v>
      </c>
      <c r="C7711" s="11" t="s">
        <v>8</v>
      </c>
      <c r="D7711" s="15">
        <v>4151.17</v>
      </c>
    </row>
    <row r="7712" spans="1:4">
      <c r="A7712" s="29">
        <v>10209</v>
      </c>
      <c r="B7712" s="8" t="s">
        <v>12187</v>
      </c>
      <c r="C7712" s="12" t="s">
        <v>8</v>
      </c>
      <c r="D7712" s="16">
        <v>2.3199999999999998</v>
      </c>
    </row>
    <row r="7713" spans="1:4">
      <c r="A7713" s="28">
        <v>10210</v>
      </c>
      <c r="B7713" s="7" t="s">
        <v>12188</v>
      </c>
      <c r="C7713" s="11" t="s">
        <v>10</v>
      </c>
      <c r="D7713" s="15">
        <v>53.26</v>
      </c>
    </row>
    <row r="7714" spans="1:4">
      <c r="A7714" s="29">
        <v>10211</v>
      </c>
      <c r="B7714" s="8" t="s">
        <v>6147</v>
      </c>
      <c r="C7714" s="12" t="s">
        <v>8</v>
      </c>
      <c r="D7714" s="16">
        <v>39.380000000000003</v>
      </c>
    </row>
    <row r="7715" spans="1:4">
      <c r="A7715" s="28">
        <v>10212</v>
      </c>
      <c r="B7715" s="7" t="s">
        <v>6148</v>
      </c>
      <c r="C7715" s="11" t="s">
        <v>8</v>
      </c>
      <c r="D7715" s="15">
        <v>32.799999999999997</v>
      </c>
    </row>
    <row r="7716" spans="1:4">
      <c r="A7716" s="29">
        <v>10213</v>
      </c>
      <c r="B7716" s="8" t="s">
        <v>6149</v>
      </c>
      <c r="C7716" s="12" t="s">
        <v>8</v>
      </c>
      <c r="D7716" s="16">
        <v>17.52</v>
      </c>
    </row>
    <row r="7717" spans="1:4">
      <c r="A7717" s="28">
        <v>10214</v>
      </c>
      <c r="B7717" s="7" t="s">
        <v>12189</v>
      </c>
      <c r="C7717" s="11" t="s">
        <v>8</v>
      </c>
      <c r="D7717" s="15">
        <v>9.39</v>
      </c>
    </row>
    <row r="7718" spans="1:4" ht="21.6">
      <c r="A7718" s="29">
        <v>10215</v>
      </c>
      <c r="B7718" s="8" t="s">
        <v>67197</v>
      </c>
      <c r="C7718" s="12" t="s">
        <v>16</v>
      </c>
      <c r="D7718" s="16">
        <v>68.400000000000006</v>
      </c>
    </row>
    <row r="7719" spans="1:4">
      <c r="A7719" s="28">
        <v>10217</v>
      </c>
      <c r="B7719" s="7" t="s">
        <v>12190</v>
      </c>
      <c r="C7719" s="11" t="s">
        <v>16</v>
      </c>
      <c r="D7719" s="15">
        <v>99.02</v>
      </c>
    </row>
    <row r="7720" spans="1:4" ht="21.6">
      <c r="A7720" s="29">
        <v>10218</v>
      </c>
      <c r="B7720" s="8" t="s">
        <v>12191</v>
      </c>
      <c r="C7720" s="12" t="s">
        <v>16</v>
      </c>
      <c r="D7720" s="16">
        <v>317.52</v>
      </c>
    </row>
    <row r="7721" spans="1:4" ht="21.6">
      <c r="A7721" s="28">
        <v>10219</v>
      </c>
      <c r="B7721" s="7" t="s">
        <v>12192</v>
      </c>
      <c r="C7721" s="11" t="s">
        <v>10</v>
      </c>
      <c r="D7721" s="15">
        <v>36.090000000000003</v>
      </c>
    </row>
    <row r="7722" spans="1:4" ht="21.6">
      <c r="A7722" s="29">
        <v>10220</v>
      </c>
      <c r="B7722" s="8" t="s">
        <v>12193</v>
      </c>
      <c r="C7722" s="12" t="s">
        <v>8</v>
      </c>
      <c r="D7722" s="16">
        <v>3650</v>
      </c>
    </row>
    <row r="7723" spans="1:4" ht="32.4">
      <c r="A7723" s="28">
        <v>10221</v>
      </c>
      <c r="B7723" s="7" t="s">
        <v>12194</v>
      </c>
      <c r="C7723" s="11" t="s">
        <v>8</v>
      </c>
      <c r="D7723" s="15">
        <v>224.18</v>
      </c>
    </row>
    <row r="7724" spans="1:4">
      <c r="A7724" s="29">
        <v>10222</v>
      </c>
      <c r="B7724" s="8" t="s">
        <v>12195</v>
      </c>
      <c r="C7724" s="12" t="s">
        <v>10</v>
      </c>
      <c r="D7724" s="16">
        <v>4.43</v>
      </c>
    </row>
    <row r="7725" spans="1:4" ht="21.6">
      <c r="A7725" s="28">
        <v>10223</v>
      </c>
      <c r="B7725" s="7" t="s">
        <v>12196</v>
      </c>
      <c r="C7725" s="11" t="s">
        <v>10</v>
      </c>
      <c r="D7725" s="15">
        <v>374.93</v>
      </c>
    </row>
    <row r="7726" spans="1:4" ht="21.6">
      <c r="A7726" s="29">
        <v>10224</v>
      </c>
      <c r="B7726" s="8" t="s">
        <v>12197</v>
      </c>
      <c r="C7726" s="12" t="s">
        <v>10</v>
      </c>
      <c r="D7726" s="16">
        <v>310.47000000000003</v>
      </c>
    </row>
    <row r="7727" spans="1:4" ht="21.6">
      <c r="A7727" s="28">
        <v>10225</v>
      </c>
      <c r="B7727" s="7" t="s">
        <v>12198</v>
      </c>
      <c r="C7727" s="11" t="s">
        <v>10</v>
      </c>
      <c r="D7727" s="15">
        <v>156.91999999999999</v>
      </c>
    </row>
    <row r="7728" spans="1:4">
      <c r="A7728" s="29">
        <v>10226</v>
      </c>
      <c r="B7728" s="8" t="s">
        <v>12199</v>
      </c>
      <c r="C7728" s="12" t="s">
        <v>8</v>
      </c>
      <c r="D7728" s="16">
        <v>5.63</v>
      </c>
    </row>
    <row r="7729" spans="1:4">
      <c r="A7729" s="28">
        <v>10227</v>
      </c>
      <c r="B7729" s="7" t="s">
        <v>12200</v>
      </c>
      <c r="C7729" s="11" t="s">
        <v>8</v>
      </c>
      <c r="D7729" s="15">
        <v>13.14</v>
      </c>
    </row>
    <row r="7730" spans="1:4">
      <c r="A7730" s="29">
        <v>10228</v>
      </c>
      <c r="B7730" s="8" t="s">
        <v>12201</v>
      </c>
      <c r="C7730" s="12" t="s">
        <v>8</v>
      </c>
      <c r="D7730" s="16">
        <v>4.42</v>
      </c>
    </row>
    <row r="7731" spans="1:4">
      <c r="A7731" s="28">
        <v>10229</v>
      </c>
      <c r="B7731" s="7" t="s">
        <v>12202</v>
      </c>
      <c r="C7731" s="11" t="s">
        <v>8</v>
      </c>
      <c r="D7731" s="15">
        <v>15.94</v>
      </c>
    </row>
    <row r="7732" spans="1:4" ht="21.6">
      <c r="A7732" s="29">
        <v>10230</v>
      </c>
      <c r="B7732" s="8" t="s">
        <v>6163</v>
      </c>
      <c r="C7732" s="12" t="s">
        <v>10</v>
      </c>
      <c r="D7732" s="16">
        <v>191.19</v>
      </c>
    </row>
    <row r="7733" spans="1:4">
      <c r="A7733" s="28">
        <v>10231</v>
      </c>
      <c r="B7733" s="7" t="s">
        <v>12203</v>
      </c>
      <c r="C7733" s="11" t="s">
        <v>8</v>
      </c>
      <c r="D7733" s="15">
        <v>11.52</v>
      </c>
    </row>
    <row r="7734" spans="1:4" ht="21.6">
      <c r="A7734" s="29">
        <v>10232</v>
      </c>
      <c r="B7734" s="8" t="s">
        <v>12204</v>
      </c>
      <c r="C7734" s="12" t="s">
        <v>63231</v>
      </c>
      <c r="D7734" s="16">
        <v>81.89</v>
      </c>
    </row>
    <row r="7735" spans="1:4">
      <c r="A7735" s="28">
        <v>10233</v>
      </c>
      <c r="B7735" s="7" t="s">
        <v>12205</v>
      </c>
      <c r="C7735" s="11" t="s">
        <v>16</v>
      </c>
      <c r="D7735" s="15">
        <v>57.64</v>
      </c>
    </row>
    <row r="7736" spans="1:4">
      <c r="A7736" s="29">
        <v>10234</v>
      </c>
      <c r="B7736" s="8" t="s">
        <v>12206</v>
      </c>
      <c r="C7736" s="12" t="s">
        <v>16</v>
      </c>
      <c r="D7736" s="16">
        <v>14.68</v>
      </c>
    </row>
    <row r="7737" spans="1:4">
      <c r="A7737" s="28">
        <v>10235</v>
      </c>
      <c r="B7737" s="7" t="s">
        <v>12207</v>
      </c>
      <c r="C7737" s="11" t="s">
        <v>16</v>
      </c>
      <c r="D7737" s="15">
        <v>4.3499999999999996</v>
      </c>
    </row>
    <row r="7738" spans="1:4" ht="32.4">
      <c r="A7738" s="29">
        <v>10236</v>
      </c>
      <c r="B7738" s="8" t="s">
        <v>12208</v>
      </c>
      <c r="C7738" s="12" t="s">
        <v>10</v>
      </c>
      <c r="D7738" s="16">
        <v>283.91000000000003</v>
      </c>
    </row>
    <row r="7739" spans="1:4" ht="21.6">
      <c r="A7739" s="28">
        <v>10237</v>
      </c>
      <c r="B7739" s="7" t="s">
        <v>12209</v>
      </c>
      <c r="C7739" s="11" t="s">
        <v>8</v>
      </c>
      <c r="D7739" s="15">
        <v>68.83</v>
      </c>
    </row>
    <row r="7740" spans="1:4" ht="32.4">
      <c r="A7740" s="29">
        <v>10240</v>
      </c>
      <c r="B7740" s="8" t="s">
        <v>12989</v>
      </c>
      <c r="C7740" s="12" t="s">
        <v>8</v>
      </c>
      <c r="D7740" s="16">
        <v>63242.54</v>
      </c>
    </row>
    <row r="7741" spans="1:4" ht="32.4">
      <c r="A7741" s="28">
        <v>10241</v>
      </c>
      <c r="B7741" s="7" t="s">
        <v>12990</v>
      </c>
      <c r="C7741" s="11" t="s">
        <v>8</v>
      </c>
      <c r="D7741" s="15">
        <v>9311.41</v>
      </c>
    </row>
    <row r="7742" spans="1:4" ht="32.4">
      <c r="A7742" s="29">
        <v>10242</v>
      </c>
      <c r="B7742" s="8" t="s">
        <v>12991</v>
      </c>
      <c r="C7742" s="12" t="s">
        <v>8</v>
      </c>
      <c r="D7742" s="16">
        <v>10870.81</v>
      </c>
    </row>
    <row r="7743" spans="1:4" ht="32.4">
      <c r="A7743" s="28">
        <v>10243</v>
      </c>
      <c r="B7743" s="7" t="s">
        <v>12992</v>
      </c>
      <c r="C7743" s="11" t="s">
        <v>8</v>
      </c>
      <c r="D7743" s="15">
        <v>2222.44</v>
      </c>
    </row>
    <row r="7744" spans="1:4" ht="32.4">
      <c r="A7744" s="29">
        <v>10244</v>
      </c>
      <c r="B7744" s="8" t="s">
        <v>12993</v>
      </c>
      <c r="C7744" s="12" t="s">
        <v>8</v>
      </c>
      <c r="D7744" s="16">
        <v>2561.5100000000002</v>
      </c>
    </row>
    <row r="7745" spans="1:4" ht="32.4">
      <c r="A7745" s="28">
        <v>10245</v>
      </c>
      <c r="B7745" s="7" t="s">
        <v>12994</v>
      </c>
      <c r="C7745" s="11" t="s">
        <v>8</v>
      </c>
      <c r="D7745" s="15">
        <v>4040.7</v>
      </c>
    </row>
    <row r="7746" spans="1:4" ht="32.4">
      <c r="A7746" s="29">
        <v>10246</v>
      </c>
      <c r="B7746" s="8" t="s">
        <v>13058</v>
      </c>
      <c r="C7746" s="12" t="s">
        <v>8</v>
      </c>
      <c r="D7746" s="16">
        <v>17457.349999999999</v>
      </c>
    </row>
    <row r="7747" spans="1:4" ht="32.4">
      <c r="A7747" s="28">
        <v>10247</v>
      </c>
      <c r="B7747" s="7" t="s">
        <v>12996</v>
      </c>
      <c r="C7747" s="11" t="s">
        <v>8</v>
      </c>
      <c r="D7747" s="15">
        <v>2816.14</v>
      </c>
    </row>
    <row r="7748" spans="1:4" ht="32.4">
      <c r="A7748" s="29">
        <v>10248</v>
      </c>
      <c r="B7748" s="8" t="s">
        <v>12997</v>
      </c>
      <c r="C7748" s="12" t="s">
        <v>8</v>
      </c>
      <c r="D7748" s="16">
        <v>2816.14</v>
      </c>
    </row>
    <row r="7749" spans="1:4" ht="32.4">
      <c r="A7749" s="28">
        <v>10249</v>
      </c>
      <c r="B7749" s="7" t="s">
        <v>12998</v>
      </c>
      <c r="C7749" s="11" t="s">
        <v>8</v>
      </c>
      <c r="D7749" s="15">
        <v>2816.14</v>
      </c>
    </row>
    <row r="7750" spans="1:4" ht="32.4">
      <c r="A7750" s="29">
        <v>10250</v>
      </c>
      <c r="B7750" s="8" t="s">
        <v>12999</v>
      </c>
      <c r="C7750" s="12" t="s">
        <v>8</v>
      </c>
      <c r="D7750" s="16">
        <v>2816.14</v>
      </c>
    </row>
    <row r="7751" spans="1:4" ht="32.4">
      <c r="A7751" s="28">
        <v>10251</v>
      </c>
      <c r="B7751" s="7" t="s">
        <v>13000</v>
      </c>
      <c r="C7751" s="11" t="s">
        <v>8</v>
      </c>
      <c r="D7751" s="15">
        <v>2510.7600000000002</v>
      </c>
    </row>
    <row r="7752" spans="1:4" ht="32.4">
      <c r="A7752" s="29">
        <v>10252</v>
      </c>
      <c r="B7752" s="8" t="s">
        <v>13001</v>
      </c>
      <c r="C7752" s="12" t="s">
        <v>8</v>
      </c>
      <c r="D7752" s="16">
        <v>2394.3200000000002</v>
      </c>
    </row>
    <row r="7753" spans="1:4" ht="32.4">
      <c r="A7753" s="28">
        <v>10253</v>
      </c>
      <c r="B7753" s="7" t="s">
        <v>13002</v>
      </c>
      <c r="C7753" s="11" t="s">
        <v>8</v>
      </c>
      <c r="D7753" s="15">
        <v>3481.4</v>
      </c>
    </row>
    <row r="7754" spans="1:4" ht="32.4">
      <c r="A7754" s="29">
        <v>10254</v>
      </c>
      <c r="B7754" s="8" t="s">
        <v>13003</v>
      </c>
      <c r="C7754" s="12" t="s">
        <v>8</v>
      </c>
      <c r="D7754" s="16">
        <v>3863.61</v>
      </c>
    </row>
    <row r="7755" spans="1:4" ht="32.4">
      <c r="A7755" s="28">
        <v>10255</v>
      </c>
      <c r="B7755" s="7" t="s">
        <v>13004</v>
      </c>
      <c r="C7755" s="11" t="s">
        <v>8</v>
      </c>
      <c r="D7755" s="15">
        <v>3895.08</v>
      </c>
    </row>
    <row r="7756" spans="1:4" ht="32.4">
      <c r="A7756" s="29">
        <v>10256</v>
      </c>
      <c r="B7756" s="8" t="s">
        <v>13005</v>
      </c>
      <c r="C7756" s="12" t="s">
        <v>8</v>
      </c>
      <c r="D7756" s="16">
        <v>3481.4</v>
      </c>
    </row>
    <row r="7757" spans="1:4" ht="32.4">
      <c r="A7757" s="28">
        <v>10257</v>
      </c>
      <c r="B7757" s="7" t="s">
        <v>13006</v>
      </c>
      <c r="C7757" s="11" t="s">
        <v>8</v>
      </c>
      <c r="D7757" s="15">
        <v>2821.24</v>
      </c>
    </row>
    <row r="7758" spans="1:4" ht="32.4">
      <c r="A7758" s="29">
        <v>10258</v>
      </c>
      <c r="B7758" s="8" t="s">
        <v>13007</v>
      </c>
      <c r="C7758" s="12" t="s">
        <v>8</v>
      </c>
      <c r="D7758" s="16">
        <v>3567.65</v>
      </c>
    </row>
    <row r="7759" spans="1:4" ht="32.4">
      <c r="A7759" s="28">
        <v>10259</v>
      </c>
      <c r="B7759" s="7" t="s">
        <v>13008</v>
      </c>
      <c r="C7759" s="11" t="s">
        <v>8</v>
      </c>
      <c r="D7759" s="15">
        <v>3662.1</v>
      </c>
    </row>
    <row r="7760" spans="1:4" ht="32.4">
      <c r="A7760" s="29">
        <v>10260</v>
      </c>
      <c r="B7760" s="8" t="s">
        <v>13009</v>
      </c>
      <c r="C7760" s="12" t="s">
        <v>8</v>
      </c>
      <c r="D7760" s="16">
        <v>3630.63</v>
      </c>
    </row>
    <row r="7761" spans="1:4" ht="32.4">
      <c r="A7761" s="28">
        <v>10261</v>
      </c>
      <c r="B7761" s="7" t="s">
        <v>13010</v>
      </c>
      <c r="C7761" s="11" t="s">
        <v>8</v>
      </c>
      <c r="D7761" s="15">
        <v>3623.65</v>
      </c>
    </row>
    <row r="7762" spans="1:4" ht="32.4">
      <c r="A7762" s="29">
        <v>10262</v>
      </c>
      <c r="B7762" s="8" t="s">
        <v>13014</v>
      </c>
      <c r="C7762" s="12" t="s">
        <v>8</v>
      </c>
      <c r="D7762" s="16">
        <v>2357.5500000000002</v>
      </c>
    </row>
    <row r="7763" spans="1:4" ht="32.4">
      <c r="A7763" s="28">
        <v>10263</v>
      </c>
      <c r="B7763" s="7" t="s">
        <v>13011</v>
      </c>
      <c r="C7763" s="11" t="s">
        <v>8</v>
      </c>
      <c r="D7763" s="15">
        <v>2820.25</v>
      </c>
    </row>
    <row r="7764" spans="1:4" ht="43.2">
      <c r="A7764" s="29">
        <v>10264</v>
      </c>
      <c r="B7764" s="8" t="s">
        <v>13012</v>
      </c>
      <c r="C7764" s="12" t="s">
        <v>8</v>
      </c>
      <c r="D7764" s="16">
        <v>1141.56</v>
      </c>
    </row>
    <row r="7765" spans="1:4" ht="43.2">
      <c r="A7765" s="28">
        <v>10265</v>
      </c>
      <c r="B7765" s="7" t="s">
        <v>13013</v>
      </c>
      <c r="C7765" s="11" t="s">
        <v>8</v>
      </c>
      <c r="D7765" s="15">
        <v>1141.56</v>
      </c>
    </row>
    <row r="7766" spans="1:4">
      <c r="A7766" s="29">
        <v>10266</v>
      </c>
      <c r="B7766" s="8" t="s">
        <v>12210</v>
      </c>
      <c r="C7766" s="12" t="s">
        <v>8</v>
      </c>
      <c r="D7766" s="16">
        <v>9.36</v>
      </c>
    </row>
    <row r="7767" spans="1:4">
      <c r="A7767" s="28">
        <v>10267</v>
      </c>
      <c r="B7767" s="7" t="s">
        <v>12211</v>
      </c>
      <c r="C7767" s="11" t="s">
        <v>8</v>
      </c>
      <c r="D7767" s="15">
        <v>45.45</v>
      </c>
    </row>
    <row r="7768" spans="1:4">
      <c r="A7768" s="29">
        <v>10268</v>
      </c>
      <c r="B7768" s="8" t="s">
        <v>67198</v>
      </c>
      <c r="C7768" s="12" t="s">
        <v>8</v>
      </c>
      <c r="D7768" s="16">
        <v>24.76</v>
      </c>
    </row>
    <row r="7769" spans="1:4">
      <c r="A7769" s="28">
        <v>10270</v>
      </c>
      <c r="B7769" s="7" t="s">
        <v>12212</v>
      </c>
      <c r="C7769" s="11" t="s">
        <v>8</v>
      </c>
      <c r="D7769" s="15">
        <v>14</v>
      </c>
    </row>
    <row r="7770" spans="1:4">
      <c r="A7770" s="29">
        <v>10271</v>
      </c>
      <c r="B7770" s="8" t="s">
        <v>12213</v>
      </c>
      <c r="C7770" s="12" t="s">
        <v>8</v>
      </c>
      <c r="D7770" s="16">
        <v>11.88</v>
      </c>
    </row>
    <row r="7771" spans="1:4">
      <c r="A7771" s="28">
        <v>10272</v>
      </c>
      <c r="B7771" s="7" t="s">
        <v>12214</v>
      </c>
      <c r="C7771" s="11" t="s">
        <v>8</v>
      </c>
      <c r="D7771" s="15">
        <v>8.66</v>
      </c>
    </row>
    <row r="7772" spans="1:4" ht="21.6">
      <c r="A7772" s="29">
        <v>10273</v>
      </c>
      <c r="B7772" s="8" t="s">
        <v>12215</v>
      </c>
      <c r="C7772" s="12" t="s">
        <v>10</v>
      </c>
      <c r="D7772" s="16">
        <v>232.3</v>
      </c>
    </row>
    <row r="7773" spans="1:4">
      <c r="A7773" s="28">
        <v>10274</v>
      </c>
      <c r="B7773" s="7" t="s">
        <v>6176</v>
      </c>
      <c r="C7773" s="11" t="s">
        <v>8</v>
      </c>
      <c r="D7773" s="15">
        <v>60.76</v>
      </c>
    </row>
    <row r="7774" spans="1:4">
      <c r="A7774" s="29">
        <v>10275</v>
      </c>
      <c r="B7774" s="8" t="s">
        <v>6177</v>
      </c>
      <c r="C7774" s="12" t="s">
        <v>8</v>
      </c>
      <c r="D7774" s="16">
        <v>26.04</v>
      </c>
    </row>
    <row r="7775" spans="1:4">
      <c r="A7775" s="28">
        <v>10276</v>
      </c>
      <c r="B7775" s="7" t="s">
        <v>6178</v>
      </c>
      <c r="C7775" s="11" t="s">
        <v>8</v>
      </c>
      <c r="D7775" s="15">
        <v>63.52</v>
      </c>
    </row>
    <row r="7776" spans="1:4">
      <c r="A7776" s="29">
        <v>10277</v>
      </c>
      <c r="B7776" s="8" t="s">
        <v>6179</v>
      </c>
      <c r="C7776" s="12" t="s">
        <v>8</v>
      </c>
      <c r="D7776" s="16">
        <v>30.42</v>
      </c>
    </row>
    <row r="7777" spans="1:4">
      <c r="A7777" s="28">
        <v>10278</v>
      </c>
      <c r="B7777" s="7" t="s">
        <v>6180</v>
      </c>
      <c r="C7777" s="11" t="s">
        <v>8</v>
      </c>
      <c r="D7777" s="15">
        <v>18.84</v>
      </c>
    </row>
    <row r="7778" spans="1:4">
      <c r="A7778" s="29">
        <v>10279</v>
      </c>
      <c r="B7778" s="8" t="s">
        <v>6181</v>
      </c>
      <c r="C7778" s="12" t="s">
        <v>8</v>
      </c>
      <c r="D7778" s="16">
        <v>18.84</v>
      </c>
    </row>
    <row r="7779" spans="1:4">
      <c r="A7779" s="28">
        <v>10280</v>
      </c>
      <c r="B7779" s="7" t="s">
        <v>6183</v>
      </c>
      <c r="C7779" s="11" t="s">
        <v>8</v>
      </c>
      <c r="D7779" s="15">
        <v>39.979999999999997</v>
      </c>
    </row>
    <row r="7780" spans="1:4">
      <c r="A7780" s="29">
        <v>10281</v>
      </c>
      <c r="B7780" s="8" t="s">
        <v>6184</v>
      </c>
      <c r="C7780" s="12" t="s">
        <v>8</v>
      </c>
      <c r="D7780" s="16">
        <v>39.979999999999997</v>
      </c>
    </row>
    <row r="7781" spans="1:4">
      <c r="A7781" s="28">
        <v>10282</v>
      </c>
      <c r="B7781" s="7" t="s">
        <v>6182</v>
      </c>
      <c r="C7781" s="11" t="s">
        <v>8</v>
      </c>
      <c r="D7781" s="15">
        <v>39.979999999999997</v>
      </c>
    </row>
    <row r="7782" spans="1:4" ht="21.6">
      <c r="A7782" s="29">
        <v>10283</v>
      </c>
      <c r="B7782" s="8" t="s">
        <v>12216</v>
      </c>
      <c r="C7782" s="12" t="s">
        <v>8</v>
      </c>
      <c r="D7782" s="16">
        <v>1162.21</v>
      </c>
    </row>
    <row r="7783" spans="1:4" ht="21.6">
      <c r="A7783" s="28">
        <v>10284</v>
      </c>
      <c r="B7783" s="7" t="s">
        <v>12217</v>
      </c>
      <c r="C7783" s="11" t="s">
        <v>8</v>
      </c>
      <c r="D7783" s="15">
        <v>1547.39</v>
      </c>
    </row>
    <row r="7784" spans="1:4" ht="32.4">
      <c r="A7784" s="29">
        <v>10286</v>
      </c>
      <c r="B7784" s="8" t="s">
        <v>6185</v>
      </c>
      <c r="C7784" s="12" t="s">
        <v>8</v>
      </c>
      <c r="D7784" s="16">
        <v>17537.07</v>
      </c>
    </row>
    <row r="7785" spans="1:4" ht="32.4">
      <c r="A7785" s="28">
        <v>10287</v>
      </c>
      <c r="B7785" s="7" t="s">
        <v>6186</v>
      </c>
      <c r="C7785" s="11" t="s">
        <v>8</v>
      </c>
      <c r="D7785" s="15">
        <v>19324.23</v>
      </c>
    </row>
    <row r="7786" spans="1:4" ht="21.6">
      <c r="A7786" s="29">
        <v>10288</v>
      </c>
      <c r="B7786" s="8" t="s">
        <v>6187</v>
      </c>
      <c r="C7786" s="12" t="s">
        <v>8</v>
      </c>
      <c r="D7786" s="16">
        <v>439.14</v>
      </c>
    </row>
    <row r="7787" spans="1:4" ht="21.6">
      <c r="A7787" s="28">
        <v>10289</v>
      </c>
      <c r="B7787" s="7" t="s">
        <v>6188</v>
      </c>
      <c r="C7787" s="11" t="s">
        <v>8</v>
      </c>
      <c r="D7787" s="15">
        <v>1780.28</v>
      </c>
    </row>
    <row r="7788" spans="1:4" ht="21.6">
      <c r="A7788" s="29">
        <v>10290</v>
      </c>
      <c r="B7788" s="8" t="s">
        <v>12218</v>
      </c>
      <c r="C7788" s="12" t="s">
        <v>16</v>
      </c>
      <c r="D7788" s="16">
        <v>125.65</v>
      </c>
    </row>
    <row r="7789" spans="1:4">
      <c r="A7789" s="28">
        <v>10291</v>
      </c>
      <c r="B7789" s="7" t="s">
        <v>2824</v>
      </c>
      <c r="C7789" s="11" t="s">
        <v>8</v>
      </c>
      <c r="D7789" s="15">
        <v>721.43</v>
      </c>
    </row>
    <row r="7790" spans="1:4">
      <c r="A7790" s="29">
        <v>10292</v>
      </c>
      <c r="B7790" s="8" t="s">
        <v>6189</v>
      </c>
      <c r="C7790" s="12" t="s">
        <v>8</v>
      </c>
      <c r="D7790" s="16">
        <v>636.32000000000005</v>
      </c>
    </row>
    <row r="7791" spans="1:4">
      <c r="A7791" s="28">
        <v>10293</v>
      </c>
      <c r="B7791" s="7" t="s">
        <v>6190</v>
      </c>
      <c r="C7791" s="11" t="s">
        <v>8</v>
      </c>
      <c r="D7791" s="15">
        <v>663.61</v>
      </c>
    </row>
    <row r="7792" spans="1:4" ht="21.6">
      <c r="A7792" s="29">
        <v>10294</v>
      </c>
      <c r="B7792" s="8" t="s">
        <v>12219</v>
      </c>
      <c r="C7792" s="12" t="s">
        <v>8</v>
      </c>
      <c r="D7792" s="16">
        <v>459.14</v>
      </c>
    </row>
    <row r="7793" spans="1:4" ht="21.6">
      <c r="A7793" s="28">
        <v>10299</v>
      </c>
      <c r="B7793" s="7" t="s">
        <v>6198</v>
      </c>
      <c r="C7793" s="11" t="s">
        <v>8</v>
      </c>
      <c r="D7793" s="15">
        <v>43918.94</v>
      </c>
    </row>
    <row r="7794" spans="1:4">
      <c r="A7794" s="29">
        <v>10300</v>
      </c>
      <c r="B7794" s="8" t="s">
        <v>6199</v>
      </c>
      <c r="C7794" s="12" t="s">
        <v>8</v>
      </c>
      <c r="D7794" s="16">
        <v>70.31</v>
      </c>
    </row>
    <row r="7795" spans="1:4" ht="21.6">
      <c r="A7795" s="28">
        <v>10301</v>
      </c>
      <c r="B7795" s="7" t="s">
        <v>12220</v>
      </c>
      <c r="C7795" s="11" t="s">
        <v>8</v>
      </c>
      <c r="D7795" s="15">
        <v>1165.2</v>
      </c>
    </row>
    <row r="7796" spans="1:4" ht="21.6">
      <c r="A7796" s="29">
        <v>10302</v>
      </c>
      <c r="B7796" s="8" t="s">
        <v>12221</v>
      </c>
      <c r="C7796" s="12" t="s">
        <v>8</v>
      </c>
      <c r="D7796" s="16">
        <v>1550.02</v>
      </c>
    </row>
    <row r="7797" spans="1:4">
      <c r="A7797" s="28">
        <v>10303</v>
      </c>
      <c r="B7797" s="7" t="s">
        <v>6201</v>
      </c>
      <c r="C7797" s="11" t="s">
        <v>8</v>
      </c>
      <c r="D7797" s="15">
        <v>60.06</v>
      </c>
    </row>
    <row r="7798" spans="1:4">
      <c r="A7798" s="29">
        <v>10304</v>
      </c>
      <c r="B7798" s="8" t="s">
        <v>6200</v>
      </c>
      <c r="C7798" s="12" t="s">
        <v>8</v>
      </c>
      <c r="D7798" s="16">
        <v>60.06</v>
      </c>
    </row>
    <row r="7799" spans="1:4">
      <c r="A7799" s="28">
        <v>10305</v>
      </c>
      <c r="B7799" s="7" t="s">
        <v>12222</v>
      </c>
      <c r="C7799" s="11" t="s">
        <v>8</v>
      </c>
      <c r="D7799" s="15">
        <v>3040.37</v>
      </c>
    </row>
    <row r="7800" spans="1:4" ht="21.6">
      <c r="A7800" s="29">
        <v>10306</v>
      </c>
      <c r="B7800" s="8" t="s">
        <v>12223</v>
      </c>
      <c r="C7800" s="12" t="s">
        <v>8</v>
      </c>
      <c r="D7800" s="16">
        <v>4380.9399999999996</v>
      </c>
    </row>
    <row r="7801" spans="1:4" ht="21.6">
      <c r="A7801" s="28">
        <v>10307</v>
      </c>
      <c r="B7801" s="7" t="s">
        <v>12224</v>
      </c>
      <c r="C7801" s="11" t="s">
        <v>8</v>
      </c>
      <c r="D7801" s="15">
        <v>2855.58</v>
      </c>
    </row>
    <row r="7802" spans="1:4">
      <c r="A7802" s="29">
        <v>10308</v>
      </c>
      <c r="B7802" s="8" t="s">
        <v>6204</v>
      </c>
      <c r="C7802" s="12" t="s">
        <v>6</v>
      </c>
      <c r="D7802" s="16">
        <v>12.5</v>
      </c>
    </row>
    <row r="7803" spans="1:4" ht="21.6">
      <c r="A7803" s="28">
        <v>10311</v>
      </c>
      <c r="B7803" s="7" t="s">
        <v>64805</v>
      </c>
      <c r="C7803" s="11" t="s">
        <v>8</v>
      </c>
      <c r="D7803" s="15">
        <v>804.83</v>
      </c>
    </row>
    <row r="7804" spans="1:4" ht="21.6">
      <c r="A7804" s="29">
        <v>10312</v>
      </c>
      <c r="B7804" s="8" t="s">
        <v>6205</v>
      </c>
      <c r="C7804" s="12" t="s">
        <v>8</v>
      </c>
      <c r="D7804" s="16">
        <v>3423.64</v>
      </c>
    </row>
    <row r="7805" spans="1:4">
      <c r="A7805" s="28">
        <v>10313</v>
      </c>
      <c r="B7805" s="7" t="s">
        <v>12225</v>
      </c>
      <c r="C7805" s="11" t="s">
        <v>8</v>
      </c>
      <c r="D7805" s="15">
        <v>12.47</v>
      </c>
    </row>
    <row r="7806" spans="1:4">
      <c r="A7806" s="29">
        <v>10314</v>
      </c>
      <c r="B7806" s="8" t="s">
        <v>67199</v>
      </c>
      <c r="C7806" s="12" t="s">
        <v>8</v>
      </c>
      <c r="D7806" s="16">
        <v>30.76</v>
      </c>
    </row>
    <row r="7807" spans="1:4">
      <c r="A7807" s="28">
        <v>10315</v>
      </c>
      <c r="B7807" s="7" t="s">
        <v>12226</v>
      </c>
      <c r="C7807" s="11" t="s">
        <v>8</v>
      </c>
      <c r="D7807" s="15">
        <v>12.29</v>
      </c>
    </row>
    <row r="7808" spans="1:4">
      <c r="A7808" s="29">
        <v>10316</v>
      </c>
      <c r="B7808" s="8" t="s">
        <v>12227</v>
      </c>
      <c r="C7808" s="12" t="s">
        <v>8</v>
      </c>
      <c r="D7808" s="16">
        <v>49.84</v>
      </c>
    </row>
    <row r="7809" spans="1:4">
      <c r="A7809" s="28">
        <v>10317</v>
      </c>
      <c r="B7809" s="7" t="s">
        <v>6206</v>
      </c>
      <c r="C7809" s="11" t="s">
        <v>8</v>
      </c>
      <c r="D7809" s="15">
        <v>4.84</v>
      </c>
    </row>
    <row r="7810" spans="1:4">
      <c r="A7810" s="29">
        <v>10318</v>
      </c>
      <c r="B7810" s="8" t="s">
        <v>6207</v>
      </c>
      <c r="C7810" s="12" t="s">
        <v>8</v>
      </c>
      <c r="D7810" s="16">
        <v>12</v>
      </c>
    </row>
    <row r="7811" spans="1:4" ht="21.6">
      <c r="A7811" s="28">
        <v>10319</v>
      </c>
      <c r="B7811" s="7" t="s">
        <v>12228</v>
      </c>
      <c r="C7811" s="11" t="s">
        <v>8</v>
      </c>
      <c r="D7811" s="15">
        <v>7332.97</v>
      </c>
    </row>
    <row r="7812" spans="1:4" ht="21.6">
      <c r="A7812" s="29">
        <v>10320</v>
      </c>
      <c r="B7812" s="8" t="s">
        <v>12229</v>
      </c>
      <c r="C7812" s="12" t="s">
        <v>8</v>
      </c>
      <c r="D7812" s="16">
        <v>14062.51</v>
      </c>
    </row>
    <row r="7813" spans="1:4" ht="21.6">
      <c r="A7813" s="28">
        <v>10321</v>
      </c>
      <c r="B7813" s="7" t="s">
        <v>12230</v>
      </c>
      <c r="C7813" s="11" t="s">
        <v>8</v>
      </c>
      <c r="D7813" s="15">
        <v>16253.83</v>
      </c>
    </row>
    <row r="7814" spans="1:4">
      <c r="A7814" s="29">
        <v>10322</v>
      </c>
      <c r="B7814" s="8" t="s">
        <v>12231</v>
      </c>
      <c r="C7814" s="12" t="s">
        <v>8</v>
      </c>
      <c r="D7814" s="16">
        <v>8810.85</v>
      </c>
    </row>
    <row r="7815" spans="1:4">
      <c r="A7815" s="28">
        <v>10323</v>
      </c>
      <c r="B7815" s="7" t="s">
        <v>12232</v>
      </c>
      <c r="C7815" s="11" t="s">
        <v>8</v>
      </c>
      <c r="D7815" s="15">
        <v>14695.44</v>
      </c>
    </row>
    <row r="7816" spans="1:4">
      <c r="A7816" s="29">
        <v>10324</v>
      </c>
      <c r="B7816" s="8" t="s">
        <v>12233</v>
      </c>
      <c r="C7816" s="12" t="s">
        <v>8</v>
      </c>
      <c r="D7816" s="16">
        <v>3980.14</v>
      </c>
    </row>
    <row r="7817" spans="1:4">
      <c r="A7817" s="28">
        <v>10325</v>
      </c>
      <c r="B7817" s="7" t="s">
        <v>12234</v>
      </c>
      <c r="C7817" s="11" t="s">
        <v>8</v>
      </c>
      <c r="D7817" s="15">
        <v>65.319999999999993</v>
      </c>
    </row>
    <row r="7818" spans="1:4">
      <c r="A7818" s="29">
        <v>10326</v>
      </c>
      <c r="B7818" s="8" t="s">
        <v>12235</v>
      </c>
      <c r="C7818" s="12" t="s">
        <v>8</v>
      </c>
      <c r="D7818" s="16">
        <v>2616.91</v>
      </c>
    </row>
    <row r="7819" spans="1:4">
      <c r="A7819" s="28">
        <v>10327</v>
      </c>
      <c r="B7819" s="7" t="s">
        <v>12236</v>
      </c>
      <c r="C7819" s="11" t="s">
        <v>8</v>
      </c>
      <c r="D7819" s="15">
        <v>3.37</v>
      </c>
    </row>
    <row r="7820" spans="1:4" ht="21.6">
      <c r="A7820" s="29">
        <v>10328</v>
      </c>
      <c r="B7820" s="8" t="s">
        <v>6216</v>
      </c>
      <c r="C7820" s="12" t="s">
        <v>16</v>
      </c>
      <c r="D7820" s="16">
        <v>77.849999999999994</v>
      </c>
    </row>
    <row r="7821" spans="1:4" ht="21.6">
      <c r="A7821" s="28">
        <v>10329</v>
      </c>
      <c r="B7821" s="7" t="s">
        <v>12237</v>
      </c>
      <c r="C7821" s="11" t="s">
        <v>8</v>
      </c>
      <c r="D7821" s="15">
        <v>8600</v>
      </c>
    </row>
    <row r="7822" spans="1:4">
      <c r="A7822" s="29">
        <v>10330</v>
      </c>
      <c r="B7822" s="8" t="s">
        <v>6218</v>
      </c>
      <c r="C7822" s="12" t="s">
        <v>16</v>
      </c>
      <c r="D7822" s="16">
        <v>140</v>
      </c>
    </row>
    <row r="7823" spans="1:4">
      <c r="A7823" s="28">
        <v>10331</v>
      </c>
      <c r="B7823" s="7" t="s">
        <v>12238</v>
      </c>
      <c r="C7823" s="11" t="s">
        <v>8</v>
      </c>
      <c r="D7823" s="15">
        <v>1386.03</v>
      </c>
    </row>
    <row r="7824" spans="1:4">
      <c r="A7824" s="29">
        <v>10332</v>
      </c>
      <c r="B7824" s="8" t="s">
        <v>12239</v>
      </c>
      <c r="C7824" s="12" t="s">
        <v>8</v>
      </c>
      <c r="D7824" s="16">
        <v>277.43</v>
      </c>
    </row>
    <row r="7825" spans="1:4">
      <c r="A7825" s="28">
        <v>10333</v>
      </c>
      <c r="B7825" s="7" t="s">
        <v>12240</v>
      </c>
      <c r="C7825" s="11" t="s">
        <v>10</v>
      </c>
      <c r="D7825" s="15">
        <v>11.01</v>
      </c>
    </row>
    <row r="7826" spans="1:4">
      <c r="A7826" s="29">
        <v>10334</v>
      </c>
      <c r="B7826" s="8" t="s">
        <v>6222</v>
      </c>
      <c r="C7826" s="12" t="s">
        <v>8</v>
      </c>
      <c r="D7826" s="16">
        <v>68.47</v>
      </c>
    </row>
    <row r="7827" spans="1:4">
      <c r="A7827" s="28">
        <v>10335</v>
      </c>
      <c r="B7827" s="7" t="s">
        <v>12241</v>
      </c>
      <c r="C7827" s="11" t="s">
        <v>8</v>
      </c>
      <c r="D7827" s="15">
        <v>909.83</v>
      </c>
    </row>
    <row r="7828" spans="1:4" ht="21.6">
      <c r="A7828" s="29">
        <v>10336</v>
      </c>
      <c r="B7828" s="8" t="s">
        <v>67200</v>
      </c>
      <c r="C7828" s="12" t="s">
        <v>8</v>
      </c>
      <c r="D7828" s="16">
        <v>8.5399999999999991</v>
      </c>
    </row>
    <row r="7829" spans="1:4" ht="21.6">
      <c r="A7829" s="28">
        <v>10337</v>
      </c>
      <c r="B7829" s="7" t="s">
        <v>12242</v>
      </c>
      <c r="C7829" s="11" t="s">
        <v>63689</v>
      </c>
      <c r="D7829" s="15">
        <v>2729.21</v>
      </c>
    </row>
    <row r="7830" spans="1:4">
      <c r="A7830" s="29">
        <v>10338</v>
      </c>
      <c r="B7830" s="8" t="s">
        <v>12243</v>
      </c>
      <c r="C7830" s="12" t="s">
        <v>6</v>
      </c>
      <c r="D7830" s="16">
        <v>523.79999999999995</v>
      </c>
    </row>
    <row r="7831" spans="1:4">
      <c r="A7831" s="28">
        <v>10339</v>
      </c>
      <c r="B7831" s="7" t="s">
        <v>6223</v>
      </c>
      <c r="C7831" s="11" t="s">
        <v>8</v>
      </c>
      <c r="D7831" s="15">
        <v>15.89</v>
      </c>
    </row>
    <row r="7832" spans="1:4">
      <c r="A7832" s="29">
        <v>10340</v>
      </c>
      <c r="B7832" s="8" t="s">
        <v>6224</v>
      </c>
      <c r="C7832" s="12" t="s">
        <v>8</v>
      </c>
      <c r="D7832" s="16">
        <v>20.05</v>
      </c>
    </row>
    <row r="7833" spans="1:4" ht="32.4">
      <c r="A7833" s="28">
        <v>10342</v>
      </c>
      <c r="B7833" s="7" t="s">
        <v>12244</v>
      </c>
      <c r="C7833" s="11" t="s">
        <v>16</v>
      </c>
      <c r="D7833" s="15">
        <v>62.42</v>
      </c>
    </row>
    <row r="7834" spans="1:4" ht="21.6">
      <c r="A7834" s="29">
        <v>10343</v>
      </c>
      <c r="B7834" s="8" t="s">
        <v>12245</v>
      </c>
      <c r="C7834" s="12" t="s">
        <v>16</v>
      </c>
      <c r="D7834" s="16">
        <v>33.08</v>
      </c>
    </row>
    <row r="7835" spans="1:4" ht="21.6">
      <c r="A7835" s="28">
        <v>10344</v>
      </c>
      <c r="B7835" s="7" t="s">
        <v>12246</v>
      </c>
      <c r="C7835" s="11" t="s">
        <v>16</v>
      </c>
      <c r="D7835" s="15">
        <v>100.37</v>
      </c>
    </row>
    <row r="7836" spans="1:4" ht="21.6">
      <c r="A7836" s="29">
        <v>10345</v>
      </c>
      <c r="B7836" s="8" t="s">
        <v>12247</v>
      </c>
      <c r="C7836" s="12" t="s">
        <v>8</v>
      </c>
      <c r="D7836" s="16">
        <v>451.78</v>
      </c>
    </row>
    <row r="7837" spans="1:4" ht="21.6">
      <c r="A7837" s="28">
        <v>10346</v>
      </c>
      <c r="B7837" s="7" t="s">
        <v>12248</v>
      </c>
      <c r="C7837" s="11" t="s">
        <v>10</v>
      </c>
      <c r="D7837" s="15">
        <v>660.21</v>
      </c>
    </row>
    <row r="7838" spans="1:4" ht="21.6">
      <c r="A7838" s="29">
        <v>10347</v>
      </c>
      <c r="B7838" s="8" t="s">
        <v>12249</v>
      </c>
      <c r="C7838" s="12" t="s">
        <v>10</v>
      </c>
      <c r="D7838" s="16">
        <v>26.65</v>
      </c>
    </row>
    <row r="7839" spans="1:4">
      <c r="A7839" s="28">
        <v>10348</v>
      </c>
      <c r="B7839" s="7" t="s">
        <v>6230</v>
      </c>
      <c r="C7839" s="11" t="s">
        <v>8</v>
      </c>
      <c r="D7839" s="15">
        <v>102.75</v>
      </c>
    </row>
    <row r="7840" spans="1:4" ht="21.6">
      <c r="A7840" s="29">
        <v>10349</v>
      </c>
      <c r="B7840" s="8" t="s">
        <v>12250</v>
      </c>
      <c r="C7840" s="12" t="s">
        <v>10</v>
      </c>
      <c r="D7840" s="16">
        <v>4.54</v>
      </c>
    </row>
    <row r="7841" spans="1:4" ht="21.6">
      <c r="A7841" s="28">
        <v>10350</v>
      </c>
      <c r="B7841" s="7" t="s">
        <v>12251</v>
      </c>
      <c r="C7841" s="11" t="s">
        <v>16</v>
      </c>
      <c r="D7841" s="15">
        <v>21.97</v>
      </c>
    </row>
    <row r="7842" spans="1:4">
      <c r="A7842" s="29">
        <v>10351</v>
      </c>
      <c r="B7842" s="8" t="s">
        <v>6235</v>
      </c>
      <c r="C7842" s="12" t="s">
        <v>8</v>
      </c>
      <c r="D7842" s="16">
        <v>75.67</v>
      </c>
    </row>
    <row r="7843" spans="1:4">
      <c r="A7843" s="28">
        <v>10352</v>
      </c>
      <c r="B7843" s="7" t="s">
        <v>6236</v>
      </c>
      <c r="C7843" s="11" t="s">
        <v>8</v>
      </c>
      <c r="D7843" s="15">
        <v>104.03</v>
      </c>
    </row>
    <row r="7844" spans="1:4" ht="21.6">
      <c r="A7844" s="29">
        <v>10353</v>
      </c>
      <c r="B7844" s="8" t="s">
        <v>6239</v>
      </c>
      <c r="C7844" s="12" t="s">
        <v>16</v>
      </c>
      <c r="D7844" s="16">
        <v>900</v>
      </c>
    </row>
    <row r="7845" spans="1:4" ht="21.6">
      <c r="A7845" s="28">
        <v>10354</v>
      </c>
      <c r="B7845" s="7" t="s">
        <v>12252</v>
      </c>
      <c r="C7845" s="11" t="s">
        <v>10</v>
      </c>
      <c r="D7845" s="15">
        <v>38.520000000000003</v>
      </c>
    </row>
    <row r="7846" spans="1:4" ht="32.4">
      <c r="A7846" s="29">
        <v>10355</v>
      </c>
      <c r="B7846" s="8" t="s">
        <v>6241</v>
      </c>
      <c r="C7846" s="12" t="s">
        <v>8</v>
      </c>
      <c r="D7846" s="16">
        <v>4777.6000000000004</v>
      </c>
    </row>
    <row r="7847" spans="1:4" ht="32.4">
      <c r="A7847" s="28">
        <v>10356</v>
      </c>
      <c r="B7847" s="7" t="s">
        <v>6242</v>
      </c>
      <c r="C7847" s="11" t="s">
        <v>8</v>
      </c>
      <c r="D7847" s="15">
        <v>4645.01</v>
      </c>
    </row>
    <row r="7848" spans="1:4" ht="32.4">
      <c r="A7848" s="29">
        <v>10357</v>
      </c>
      <c r="B7848" s="8" t="s">
        <v>6243</v>
      </c>
      <c r="C7848" s="12" t="s">
        <v>8</v>
      </c>
      <c r="D7848" s="16">
        <v>2089.67</v>
      </c>
    </row>
    <row r="7849" spans="1:4" ht="32.4">
      <c r="A7849" s="28">
        <v>10358</v>
      </c>
      <c r="B7849" s="7" t="s">
        <v>6244</v>
      </c>
      <c r="C7849" s="11" t="s">
        <v>8</v>
      </c>
      <c r="D7849" s="15">
        <v>2128.4699999999998</v>
      </c>
    </row>
    <row r="7850" spans="1:4" ht="21.6">
      <c r="A7850" s="29">
        <v>10359</v>
      </c>
      <c r="B7850" s="8" t="s">
        <v>12253</v>
      </c>
      <c r="C7850" s="12" t="s">
        <v>10</v>
      </c>
      <c r="D7850" s="16">
        <v>38.06</v>
      </c>
    </row>
    <row r="7851" spans="1:4">
      <c r="A7851" s="28">
        <v>10360</v>
      </c>
      <c r="B7851" s="7" t="s">
        <v>6246</v>
      </c>
      <c r="C7851" s="11" t="s">
        <v>8</v>
      </c>
      <c r="D7851" s="15">
        <v>1397.99</v>
      </c>
    </row>
    <row r="7852" spans="1:4">
      <c r="A7852" s="29">
        <v>10361</v>
      </c>
      <c r="B7852" s="8" t="s">
        <v>6247</v>
      </c>
      <c r="C7852" s="12" t="s">
        <v>8</v>
      </c>
      <c r="D7852" s="16">
        <v>1519.71</v>
      </c>
    </row>
    <row r="7853" spans="1:4" ht="32.4">
      <c r="A7853" s="28">
        <v>10362</v>
      </c>
      <c r="B7853" s="7" t="s">
        <v>12254</v>
      </c>
      <c r="C7853" s="11" t="s">
        <v>8</v>
      </c>
      <c r="D7853" s="15">
        <v>768.88</v>
      </c>
    </row>
    <row r="7854" spans="1:4">
      <c r="A7854" s="29">
        <v>10363</v>
      </c>
      <c r="B7854" s="8" t="s">
        <v>6249</v>
      </c>
      <c r="C7854" s="12" t="s">
        <v>8</v>
      </c>
      <c r="D7854" s="16">
        <v>18.53</v>
      </c>
    </row>
    <row r="7855" spans="1:4" ht="21.6">
      <c r="A7855" s="28">
        <v>10364</v>
      </c>
      <c r="B7855" s="7" t="s">
        <v>12255</v>
      </c>
      <c r="C7855" s="11" t="s">
        <v>16</v>
      </c>
      <c r="D7855" s="15">
        <v>34.39</v>
      </c>
    </row>
    <row r="7856" spans="1:4">
      <c r="A7856" s="29">
        <v>10365</v>
      </c>
      <c r="B7856" s="8" t="s">
        <v>6252</v>
      </c>
      <c r="C7856" s="12" t="s">
        <v>8</v>
      </c>
      <c r="D7856" s="16">
        <v>341</v>
      </c>
    </row>
    <row r="7857" spans="1:4" ht="21.6">
      <c r="A7857" s="28">
        <v>10366</v>
      </c>
      <c r="B7857" s="7" t="s">
        <v>6250</v>
      </c>
      <c r="C7857" s="11" t="s">
        <v>8</v>
      </c>
      <c r="D7857" s="15">
        <v>116.89</v>
      </c>
    </row>
    <row r="7858" spans="1:4" ht="21.6">
      <c r="A7858" s="29">
        <v>10368</v>
      </c>
      <c r="B7858" s="8" t="s">
        <v>12256</v>
      </c>
      <c r="C7858" s="12" t="s">
        <v>8</v>
      </c>
      <c r="D7858" s="16">
        <v>2250</v>
      </c>
    </row>
    <row r="7859" spans="1:4" ht="21.6">
      <c r="A7859" s="28">
        <v>10369</v>
      </c>
      <c r="B7859" s="7" t="s">
        <v>12257</v>
      </c>
      <c r="C7859" s="11" t="s">
        <v>8</v>
      </c>
      <c r="D7859" s="15">
        <v>2490</v>
      </c>
    </row>
    <row r="7860" spans="1:4" ht="21.6">
      <c r="A7860" s="29">
        <v>10370</v>
      </c>
      <c r="B7860" s="8" t="s">
        <v>12258</v>
      </c>
      <c r="C7860" s="12" t="s">
        <v>8</v>
      </c>
      <c r="D7860" s="16">
        <v>4180</v>
      </c>
    </row>
    <row r="7861" spans="1:4" ht="21.6">
      <c r="A7861" s="28">
        <v>10371</v>
      </c>
      <c r="B7861" s="7" t="s">
        <v>12259</v>
      </c>
      <c r="C7861" s="11" t="s">
        <v>8</v>
      </c>
      <c r="D7861" s="15">
        <v>6983</v>
      </c>
    </row>
    <row r="7862" spans="1:4" ht="21.6">
      <c r="A7862" s="29">
        <v>10372</v>
      </c>
      <c r="B7862" s="8" t="s">
        <v>12260</v>
      </c>
      <c r="C7862" s="12" t="s">
        <v>8</v>
      </c>
      <c r="D7862" s="16">
        <v>7823</v>
      </c>
    </row>
    <row r="7863" spans="1:4">
      <c r="A7863" s="28">
        <v>10373</v>
      </c>
      <c r="B7863" s="7" t="s">
        <v>12261</v>
      </c>
      <c r="C7863" s="11" t="s">
        <v>16</v>
      </c>
      <c r="D7863" s="15">
        <v>210.85</v>
      </c>
    </row>
    <row r="7864" spans="1:4" ht="21.6">
      <c r="A7864" s="29">
        <v>10374</v>
      </c>
      <c r="B7864" s="8" t="s">
        <v>12262</v>
      </c>
      <c r="C7864" s="12" t="s">
        <v>16</v>
      </c>
      <c r="D7864" s="16">
        <v>76.66</v>
      </c>
    </row>
    <row r="7865" spans="1:4" ht="21.6">
      <c r="A7865" s="28">
        <v>10375</v>
      </c>
      <c r="B7865" s="7" t="s">
        <v>6256</v>
      </c>
      <c r="C7865" s="11" t="s">
        <v>10</v>
      </c>
      <c r="D7865" s="15">
        <v>108.5</v>
      </c>
    </row>
    <row r="7866" spans="1:4" ht="21.6">
      <c r="A7866" s="29">
        <v>10376</v>
      </c>
      <c r="B7866" s="8" t="s">
        <v>6257</v>
      </c>
      <c r="C7866" s="12" t="s">
        <v>10</v>
      </c>
      <c r="D7866" s="16">
        <v>147.38</v>
      </c>
    </row>
    <row r="7867" spans="1:4" ht="21.6">
      <c r="A7867" s="28">
        <v>10377</v>
      </c>
      <c r="B7867" s="7" t="s">
        <v>6258</v>
      </c>
      <c r="C7867" s="11" t="s">
        <v>10</v>
      </c>
      <c r="D7867" s="15">
        <v>160.63</v>
      </c>
    </row>
    <row r="7868" spans="1:4" ht="21.6">
      <c r="A7868" s="29">
        <v>10378</v>
      </c>
      <c r="B7868" s="8" t="s">
        <v>6261</v>
      </c>
      <c r="C7868" s="12" t="s">
        <v>16</v>
      </c>
      <c r="D7868" s="16">
        <v>126.09</v>
      </c>
    </row>
    <row r="7869" spans="1:4" ht="21.6">
      <c r="A7869" s="28">
        <v>10379</v>
      </c>
      <c r="B7869" s="7" t="s">
        <v>6262</v>
      </c>
      <c r="C7869" s="11" t="s">
        <v>16</v>
      </c>
      <c r="D7869" s="15">
        <v>248.36</v>
      </c>
    </row>
    <row r="7870" spans="1:4">
      <c r="A7870" s="29">
        <v>10380</v>
      </c>
      <c r="B7870" s="8" t="s">
        <v>6263</v>
      </c>
      <c r="C7870" s="12" t="s">
        <v>16</v>
      </c>
      <c r="D7870" s="16">
        <v>219.71</v>
      </c>
    </row>
    <row r="7871" spans="1:4" ht="21.6">
      <c r="A7871" s="28">
        <v>10383</v>
      </c>
      <c r="B7871" s="7" t="s">
        <v>12263</v>
      </c>
      <c r="C7871" s="11" t="s">
        <v>8</v>
      </c>
      <c r="D7871" s="15">
        <v>1783.1</v>
      </c>
    </row>
    <row r="7872" spans="1:4" ht="32.4">
      <c r="A7872" s="29">
        <v>10384</v>
      </c>
      <c r="B7872" s="8" t="s">
        <v>67201</v>
      </c>
      <c r="C7872" s="12" t="s">
        <v>8</v>
      </c>
      <c r="D7872" s="16">
        <v>2176.69</v>
      </c>
    </row>
    <row r="7873" spans="1:4" ht="32.4">
      <c r="A7873" s="28">
        <v>10385</v>
      </c>
      <c r="B7873" s="7" t="s">
        <v>12264</v>
      </c>
      <c r="C7873" s="11" t="s">
        <v>16</v>
      </c>
      <c r="D7873" s="15">
        <v>81.400000000000006</v>
      </c>
    </row>
    <row r="7874" spans="1:4" ht="21.6">
      <c r="A7874" s="29">
        <v>10386</v>
      </c>
      <c r="B7874" s="8" t="s">
        <v>12265</v>
      </c>
      <c r="C7874" s="12" t="s">
        <v>8</v>
      </c>
      <c r="D7874" s="16">
        <v>853.77</v>
      </c>
    </row>
    <row r="7875" spans="1:4" ht="21.6">
      <c r="A7875" s="28">
        <v>10387</v>
      </c>
      <c r="B7875" s="7" t="s">
        <v>6268</v>
      </c>
      <c r="C7875" s="11" t="s">
        <v>8</v>
      </c>
      <c r="D7875" s="15">
        <v>3818.6</v>
      </c>
    </row>
    <row r="7876" spans="1:4">
      <c r="A7876" s="29">
        <v>10388</v>
      </c>
      <c r="B7876" s="8" t="s">
        <v>12266</v>
      </c>
      <c r="C7876" s="12" t="s">
        <v>8</v>
      </c>
      <c r="D7876" s="16">
        <v>1072.47</v>
      </c>
    </row>
    <row r="7877" spans="1:4">
      <c r="A7877" s="28">
        <v>10389</v>
      </c>
      <c r="B7877" s="7" t="s">
        <v>12267</v>
      </c>
      <c r="C7877" s="11" t="s">
        <v>6</v>
      </c>
      <c r="D7877" s="15">
        <v>1.47</v>
      </c>
    </row>
    <row r="7878" spans="1:4" ht="21.6">
      <c r="A7878" s="29">
        <v>10390</v>
      </c>
      <c r="B7878" s="8" t="s">
        <v>12268</v>
      </c>
      <c r="C7878" s="12" t="s">
        <v>10</v>
      </c>
      <c r="D7878" s="16">
        <v>30.45</v>
      </c>
    </row>
    <row r="7879" spans="1:4">
      <c r="A7879" s="28">
        <v>10391</v>
      </c>
      <c r="B7879" s="7" t="s">
        <v>12269</v>
      </c>
      <c r="C7879" s="11" t="s">
        <v>8</v>
      </c>
      <c r="D7879" s="15">
        <v>700.88</v>
      </c>
    </row>
    <row r="7880" spans="1:4">
      <c r="A7880" s="29">
        <v>10392</v>
      </c>
      <c r="B7880" s="8" t="s">
        <v>12270</v>
      </c>
      <c r="C7880" s="12" t="s">
        <v>8</v>
      </c>
      <c r="D7880" s="16">
        <v>837.92</v>
      </c>
    </row>
    <row r="7881" spans="1:4">
      <c r="A7881" s="28">
        <v>10393</v>
      </c>
      <c r="B7881" s="7" t="s">
        <v>12271</v>
      </c>
      <c r="C7881" s="11" t="s">
        <v>8</v>
      </c>
      <c r="D7881" s="15">
        <v>1256.1099999999999</v>
      </c>
    </row>
    <row r="7882" spans="1:4">
      <c r="A7882" s="29">
        <v>10394</v>
      </c>
      <c r="B7882" s="8" t="s">
        <v>12272</v>
      </c>
      <c r="C7882" s="12" t="s">
        <v>8</v>
      </c>
      <c r="D7882" s="16">
        <v>1839.27</v>
      </c>
    </row>
    <row r="7883" spans="1:4">
      <c r="A7883" s="28">
        <v>10395</v>
      </c>
      <c r="B7883" s="7" t="s">
        <v>12273</v>
      </c>
      <c r="C7883" s="11" t="s">
        <v>8</v>
      </c>
      <c r="D7883" s="15">
        <v>2174.5</v>
      </c>
    </row>
    <row r="7884" spans="1:4">
      <c r="A7884" s="29">
        <v>10396</v>
      </c>
      <c r="B7884" s="8" t="s">
        <v>12274</v>
      </c>
      <c r="C7884" s="12" t="s">
        <v>8</v>
      </c>
      <c r="D7884" s="16">
        <v>2644.16</v>
      </c>
    </row>
    <row r="7885" spans="1:4">
      <c r="A7885" s="28">
        <v>10397</v>
      </c>
      <c r="B7885" s="7" t="s">
        <v>12275</v>
      </c>
      <c r="C7885" s="11" t="s">
        <v>8</v>
      </c>
      <c r="D7885" s="15">
        <v>3075.68</v>
      </c>
    </row>
    <row r="7886" spans="1:4">
      <c r="A7886" s="29">
        <v>10398</v>
      </c>
      <c r="B7886" s="8" t="s">
        <v>12276</v>
      </c>
      <c r="C7886" s="12" t="s">
        <v>8</v>
      </c>
      <c r="D7886" s="16">
        <v>3402.66</v>
      </c>
    </row>
    <row r="7887" spans="1:4">
      <c r="A7887" s="28">
        <v>10399</v>
      </c>
      <c r="B7887" s="7" t="s">
        <v>12277</v>
      </c>
      <c r="C7887" s="11" t="s">
        <v>8</v>
      </c>
      <c r="D7887" s="15">
        <v>3271.23</v>
      </c>
    </row>
    <row r="7888" spans="1:4">
      <c r="A7888" s="29">
        <v>10400</v>
      </c>
      <c r="B7888" s="8" t="s">
        <v>12278</v>
      </c>
      <c r="C7888" s="12" t="s">
        <v>8</v>
      </c>
      <c r="D7888" s="16">
        <v>3866.59</v>
      </c>
    </row>
    <row r="7889" spans="1:4">
      <c r="A7889" s="28">
        <v>10401</v>
      </c>
      <c r="B7889" s="7" t="s">
        <v>12279</v>
      </c>
      <c r="C7889" s="11" t="s">
        <v>8</v>
      </c>
      <c r="D7889" s="15">
        <v>3788.83</v>
      </c>
    </row>
    <row r="7890" spans="1:4">
      <c r="A7890" s="29">
        <v>10402</v>
      </c>
      <c r="B7890" s="8" t="s">
        <v>12280</v>
      </c>
      <c r="C7890" s="12" t="s">
        <v>8</v>
      </c>
      <c r="D7890" s="16">
        <v>4170.17</v>
      </c>
    </row>
    <row r="7891" spans="1:4">
      <c r="A7891" s="28">
        <v>10403</v>
      </c>
      <c r="B7891" s="7" t="s">
        <v>12281</v>
      </c>
      <c r="C7891" s="11" t="s">
        <v>8</v>
      </c>
      <c r="D7891" s="15">
        <v>1209.1500000000001</v>
      </c>
    </row>
    <row r="7892" spans="1:4">
      <c r="A7892" s="29">
        <v>10404</v>
      </c>
      <c r="B7892" s="8" t="s">
        <v>12282</v>
      </c>
      <c r="C7892" s="12" t="s">
        <v>8</v>
      </c>
      <c r="D7892" s="16">
        <v>482.93</v>
      </c>
    </row>
    <row r="7893" spans="1:4">
      <c r="A7893" s="28">
        <v>10405</v>
      </c>
      <c r="B7893" s="7" t="s">
        <v>12283</v>
      </c>
      <c r="C7893" s="11" t="s">
        <v>8</v>
      </c>
      <c r="D7893" s="15">
        <v>760.12</v>
      </c>
    </row>
    <row r="7894" spans="1:4">
      <c r="A7894" s="29">
        <v>10406</v>
      </c>
      <c r="B7894" s="8" t="s">
        <v>12284</v>
      </c>
      <c r="C7894" s="12" t="s">
        <v>8</v>
      </c>
      <c r="D7894" s="16">
        <v>1903.34</v>
      </c>
    </row>
    <row r="7895" spans="1:4">
      <c r="A7895" s="28">
        <v>10407</v>
      </c>
      <c r="B7895" s="7" t="s">
        <v>12285</v>
      </c>
      <c r="C7895" s="11" t="s">
        <v>6</v>
      </c>
      <c r="D7895" s="15">
        <v>481.97</v>
      </c>
    </row>
    <row r="7896" spans="1:4">
      <c r="A7896" s="29">
        <v>10408</v>
      </c>
      <c r="B7896" s="8" t="s">
        <v>12286</v>
      </c>
      <c r="C7896" s="12" t="s">
        <v>10</v>
      </c>
      <c r="D7896" s="16">
        <v>391.55</v>
      </c>
    </row>
    <row r="7897" spans="1:4">
      <c r="A7897" s="28">
        <v>10409</v>
      </c>
      <c r="B7897" s="7" t="s">
        <v>6275</v>
      </c>
      <c r="C7897" s="11" t="s">
        <v>8</v>
      </c>
      <c r="D7897" s="15">
        <v>121.25</v>
      </c>
    </row>
    <row r="7898" spans="1:4" ht="21.6">
      <c r="A7898" s="29">
        <v>10410</v>
      </c>
      <c r="B7898" s="8" t="s">
        <v>6277</v>
      </c>
      <c r="C7898" s="12" t="s">
        <v>16</v>
      </c>
      <c r="D7898" s="16">
        <v>87.85</v>
      </c>
    </row>
    <row r="7899" spans="1:4" ht="21.6">
      <c r="A7899" s="28">
        <v>10414</v>
      </c>
      <c r="B7899" s="7" t="s">
        <v>12287</v>
      </c>
      <c r="C7899" s="11" t="s">
        <v>8</v>
      </c>
      <c r="D7899" s="15">
        <v>1444.8</v>
      </c>
    </row>
    <row r="7900" spans="1:4">
      <c r="A7900" s="29">
        <v>10415</v>
      </c>
      <c r="B7900" s="8" t="s">
        <v>12288</v>
      </c>
      <c r="C7900" s="12" t="s">
        <v>8</v>
      </c>
      <c r="D7900" s="16">
        <v>754.43</v>
      </c>
    </row>
    <row r="7901" spans="1:4">
      <c r="A7901" s="28">
        <v>10416</v>
      </c>
      <c r="B7901" s="7" t="s">
        <v>12289</v>
      </c>
      <c r="C7901" s="11" t="s">
        <v>8</v>
      </c>
      <c r="D7901" s="15">
        <v>1397.46</v>
      </c>
    </row>
    <row r="7902" spans="1:4">
      <c r="A7902" s="29">
        <v>10417</v>
      </c>
      <c r="B7902" s="8" t="s">
        <v>12290</v>
      </c>
      <c r="C7902" s="12" t="s">
        <v>8</v>
      </c>
      <c r="D7902" s="16">
        <v>3668.32</v>
      </c>
    </row>
    <row r="7903" spans="1:4">
      <c r="A7903" s="28">
        <v>10418</v>
      </c>
      <c r="B7903" s="7" t="s">
        <v>12291</v>
      </c>
      <c r="C7903" s="11" t="s">
        <v>8</v>
      </c>
      <c r="D7903" s="15">
        <v>300.02</v>
      </c>
    </row>
    <row r="7904" spans="1:4" ht="21.6">
      <c r="A7904" s="29">
        <v>10419</v>
      </c>
      <c r="B7904" s="8" t="s">
        <v>6288</v>
      </c>
      <c r="C7904" s="12" t="s">
        <v>8</v>
      </c>
      <c r="D7904" s="16">
        <v>139.80000000000001</v>
      </c>
    </row>
    <row r="7905" spans="1:4" ht="21.6">
      <c r="A7905" s="28">
        <v>10420</v>
      </c>
      <c r="B7905" s="7" t="s">
        <v>6289</v>
      </c>
      <c r="C7905" s="11" t="s">
        <v>8</v>
      </c>
      <c r="D7905" s="15">
        <v>24.92</v>
      </c>
    </row>
    <row r="7906" spans="1:4">
      <c r="A7906" s="29">
        <v>10421</v>
      </c>
      <c r="B7906" s="8" t="s">
        <v>6290</v>
      </c>
      <c r="C7906" s="12" t="s">
        <v>8</v>
      </c>
      <c r="D7906" s="16">
        <v>151.41</v>
      </c>
    </row>
    <row r="7907" spans="1:4">
      <c r="A7907" s="28">
        <v>10422</v>
      </c>
      <c r="B7907" s="7" t="s">
        <v>12292</v>
      </c>
      <c r="C7907" s="11" t="s">
        <v>10</v>
      </c>
      <c r="D7907" s="15">
        <v>1.43</v>
      </c>
    </row>
    <row r="7908" spans="1:4">
      <c r="A7908" s="29">
        <v>10423</v>
      </c>
      <c r="B7908" s="8" t="s">
        <v>12293</v>
      </c>
      <c r="C7908" s="12" t="s">
        <v>10</v>
      </c>
      <c r="D7908" s="16">
        <v>399.9</v>
      </c>
    </row>
    <row r="7909" spans="1:4">
      <c r="A7909" s="28">
        <v>10424</v>
      </c>
      <c r="B7909" s="7" t="s">
        <v>12294</v>
      </c>
      <c r="C7909" s="11" t="s">
        <v>10</v>
      </c>
      <c r="D7909" s="15">
        <v>55</v>
      </c>
    </row>
    <row r="7910" spans="1:4">
      <c r="A7910" s="29">
        <v>10425</v>
      </c>
      <c r="B7910" s="8" t="s">
        <v>67202</v>
      </c>
      <c r="C7910" s="12" t="s">
        <v>8</v>
      </c>
      <c r="D7910" s="16">
        <v>9.1199999999999992</v>
      </c>
    </row>
    <row r="7911" spans="1:4">
      <c r="A7911" s="28">
        <v>10426</v>
      </c>
      <c r="B7911" s="7" t="s">
        <v>67203</v>
      </c>
      <c r="C7911" s="11" t="s">
        <v>8</v>
      </c>
      <c r="D7911" s="15">
        <v>31</v>
      </c>
    </row>
    <row r="7912" spans="1:4">
      <c r="A7912" s="29">
        <v>10427</v>
      </c>
      <c r="B7912" s="8" t="s">
        <v>67204</v>
      </c>
      <c r="C7912" s="12" t="s">
        <v>8</v>
      </c>
      <c r="D7912" s="16">
        <v>20</v>
      </c>
    </row>
    <row r="7913" spans="1:4">
      <c r="A7913" s="28">
        <v>10428</v>
      </c>
      <c r="B7913" s="7" t="s">
        <v>67205</v>
      </c>
      <c r="C7913" s="11" t="s">
        <v>8</v>
      </c>
      <c r="D7913" s="15">
        <v>11</v>
      </c>
    </row>
    <row r="7914" spans="1:4">
      <c r="A7914" s="29">
        <v>10429</v>
      </c>
      <c r="B7914" s="8" t="s">
        <v>5985</v>
      </c>
      <c r="C7914" s="12" t="s">
        <v>8</v>
      </c>
      <c r="D7914" s="16">
        <v>11614.72</v>
      </c>
    </row>
    <row r="7915" spans="1:4" ht="21.6">
      <c r="A7915" s="28">
        <v>10430</v>
      </c>
      <c r="B7915" s="7" t="s">
        <v>6297</v>
      </c>
      <c r="C7915" s="11" t="s">
        <v>8</v>
      </c>
      <c r="D7915" s="15">
        <v>54.29</v>
      </c>
    </row>
    <row r="7916" spans="1:4">
      <c r="A7916" s="29">
        <v>10431</v>
      </c>
      <c r="B7916" s="8" t="s">
        <v>12295</v>
      </c>
      <c r="C7916" s="12" t="s">
        <v>8</v>
      </c>
      <c r="D7916" s="16">
        <v>45.91</v>
      </c>
    </row>
    <row r="7917" spans="1:4" ht="21.6">
      <c r="A7917" s="28">
        <v>10432</v>
      </c>
      <c r="B7917" s="7" t="s">
        <v>12296</v>
      </c>
      <c r="C7917" s="11" t="s">
        <v>8</v>
      </c>
      <c r="D7917" s="15">
        <v>3429.22</v>
      </c>
    </row>
    <row r="7918" spans="1:4" ht="21.6">
      <c r="A7918" s="29">
        <v>10433</v>
      </c>
      <c r="B7918" s="8" t="s">
        <v>12297</v>
      </c>
      <c r="C7918" s="12" t="s">
        <v>8</v>
      </c>
      <c r="D7918" s="16">
        <v>2050.62</v>
      </c>
    </row>
    <row r="7919" spans="1:4" ht="21.6">
      <c r="A7919" s="28">
        <v>10434</v>
      </c>
      <c r="B7919" s="7" t="s">
        <v>67206</v>
      </c>
      <c r="C7919" s="11" t="s">
        <v>8</v>
      </c>
      <c r="D7919" s="15">
        <v>2778.39</v>
      </c>
    </row>
    <row r="7920" spans="1:4" ht="21.6">
      <c r="A7920" s="29">
        <v>10435</v>
      </c>
      <c r="B7920" s="8" t="s">
        <v>67207</v>
      </c>
      <c r="C7920" s="12" t="s">
        <v>8</v>
      </c>
      <c r="D7920" s="16">
        <v>1715.42</v>
      </c>
    </row>
    <row r="7921" spans="1:4" ht="21.6">
      <c r="A7921" s="28">
        <v>10436</v>
      </c>
      <c r="B7921" s="7" t="s">
        <v>67208</v>
      </c>
      <c r="C7921" s="11" t="s">
        <v>8</v>
      </c>
      <c r="D7921" s="15">
        <v>2782.84</v>
      </c>
    </row>
    <row r="7922" spans="1:4" ht="21.6">
      <c r="A7922" s="29">
        <v>10437</v>
      </c>
      <c r="B7922" s="8" t="s">
        <v>67209</v>
      </c>
      <c r="C7922" s="12" t="s">
        <v>8</v>
      </c>
      <c r="D7922" s="16">
        <v>3929.93</v>
      </c>
    </row>
    <row r="7923" spans="1:4" ht="21.6">
      <c r="A7923" s="28">
        <v>10438</v>
      </c>
      <c r="B7923" s="7" t="s">
        <v>12298</v>
      </c>
      <c r="C7923" s="11" t="s">
        <v>10</v>
      </c>
      <c r="D7923" s="15">
        <v>53.48</v>
      </c>
    </row>
    <row r="7924" spans="1:4" ht="21.6">
      <c r="A7924" s="29">
        <v>10439</v>
      </c>
      <c r="B7924" s="8" t="s">
        <v>12299</v>
      </c>
      <c r="C7924" s="12" t="s">
        <v>10</v>
      </c>
      <c r="D7924" s="16">
        <v>42.76</v>
      </c>
    </row>
    <row r="7925" spans="1:4">
      <c r="A7925" s="28">
        <v>10440</v>
      </c>
      <c r="B7925" s="7" t="s">
        <v>67210</v>
      </c>
      <c r="C7925" s="11" t="s">
        <v>8</v>
      </c>
      <c r="D7925" s="15">
        <v>93.41</v>
      </c>
    </row>
    <row r="7926" spans="1:4">
      <c r="A7926" s="29">
        <v>10441</v>
      </c>
      <c r="B7926" s="8" t="s">
        <v>12300</v>
      </c>
      <c r="C7926" s="12" t="s">
        <v>8</v>
      </c>
      <c r="D7926" s="16">
        <v>76.53</v>
      </c>
    </row>
    <row r="7927" spans="1:4">
      <c r="A7927" s="28">
        <v>10442</v>
      </c>
      <c r="B7927" s="7" t="s">
        <v>67211</v>
      </c>
      <c r="C7927" s="11" t="s">
        <v>8</v>
      </c>
      <c r="D7927" s="15">
        <v>62.46</v>
      </c>
    </row>
    <row r="7928" spans="1:4">
      <c r="A7928" s="29">
        <v>10443</v>
      </c>
      <c r="B7928" s="8" t="s">
        <v>67212</v>
      </c>
      <c r="C7928" s="12" t="s">
        <v>8</v>
      </c>
      <c r="D7928" s="16">
        <v>110.3</v>
      </c>
    </row>
    <row r="7929" spans="1:4">
      <c r="A7929" s="28">
        <v>10444</v>
      </c>
      <c r="B7929" s="7" t="s">
        <v>12301</v>
      </c>
      <c r="C7929" s="11" t="s">
        <v>8</v>
      </c>
      <c r="D7929" s="15">
        <v>273.35000000000002</v>
      </c>
    </row>
    <row r="7930" spans="1:4">
      <c r="A7930" s="29">
        <v>10445</v>
      </c>
      <c r="B7930" s="8" t="s">
        <v>12302</v>
      </c>
      <c r="C7930" s="12" t="s">
        <v>8</v>
      </c>
      <c r="D7930" s="16">
        <v>173.48</v>
      </c>
    </row>
    <row r="7931" spans="1:4">
      <c r="A7931" s="28">
        <v>10446</v>
      </c>
      <c r="B7931" s="7" t="s">
        <v>12303</v>
      </c>
      <c r="C7931" s="11" t="s">
        <v>8</v>
      </c>
      <c r="D7931" s="15">
        <v>178.05</v>
      </c>
    </row>
    <row r="7932" spans="1:4">
      <c r="A7932" s="29">
        <v>10447</v>
      </c>
      <c r="B7932" s="8" t="s">
        <v>12304</v>
      </c>
      <c r="C7932" s="12" t="s">
        <v>8</v>
      </c>
      <c r="D7932" s="16">
        <v>1253.32</v>
      </c>
    </row>
    <row r="7933" spans="1:4">
      <c r="A7933" s="28">
        <v>10448</v>
      </c>
      <c r="B7933" s="7" t="s">
        <v>2164</v>
      </c>
      <c r="C7933" s="11" t="s">
        <v>8</v>
      </c>
      <c r="D7933" s="15">
        <v>5.29</v>
      </c>
    </row>
    <row r="7934" spans="1:4" ht="32.4">
      <c r="A7934" s="29">
        <v>10449</v>
      </c>
      <c r="B7934" s="8" t="s">
        <v>12305</v>
      </c>
      <c r="C7934" s="12" t="s">
        <v>16</v>
      </c>
      <c r="D7934" s="16">
        <v>88</v>
      </c>
    </row>
    <row r="7935" spans="1:4">
      <c r="A7935" s="28">
        <v>10450</v>
      </c>
      <c r="B7935" s="7" t="s">
        <v>12306</v>
      </c>
      <c r="C7935" s="11" t="s">
        <v>16</v>
      </c>
      <c r="D7935" s="15">
        <v>202.38</v>
      </c>
    </row>
    <row r="7936" spans="1:4">
      <c r="A7936" s="29">
        <v>10451</v>
      </c>
      <c r="B7936" s="8" t="s">
        <v>12307</v>
      </c>
      <c r="C7936" s="12" t="s">
        <v>8</v>
      </c>
      <c r="D7936" s="16">
        <v>58.03</v>
      </c>
    </row>
    <row r="7937" spans="1:4" ht="21.6">
      <c r="A7937" s="28">
        <v>10452</v>
      </c>
      <c r="B7937" s="7" t="s">
        <v>12308</v>
      </c>
      <c r="C7937" s="11" t="s">
        <v>5</v>
      </c>
      <c r="D7937" s="15">
        <v>7.56</v>
      </c>
    </row>
    <row r="7938" spans="1:4" ht="21.6">
      <c r="A7938" s="29">
        <v>10453</v>
      </c>
      <c r="B7938" s="8" t="s">
        <v>12309</v>
      </c>
      <c r="C7938" s="12" t="s">
        <v>10</v>
      </c>
      <c r="D7938" s="16">
        <v>92.32</v>
      </c>
    </row>
    <row r="7939" spans="1:4" ht="32.4">
      <c r="A7939" s="28">
        <v>10512</v>
      </c>
      <c r="B7939" s="7" t="s">
        <v>12310</v>
      </c>
      <c r="C7939" s="11" t="s">
        <v>16</v>
      </c>
      <c r="D7939" s="15">
        <v>27.56</v>
      </c>
    </row>
    <row r="7940" spans="1:4">
      <c r="A7940" s="29">
        <v>10513</v>
      </c>
      <c r="B7940" s="8" t="s">
        <v>12311</v>
      </c>
      <c r="C7940" s="12" t="s">
        <v>6</v>
      </c>
      <c r="D7940" s="16">
        <v>127.37</v>
      </c>
    </row>
    <row r="7941" spans="1:4">
      <c r="A7941" s="28">
        <v>10514</v>
      </c>
      <c r="B7941" s="7" t="s">
        <v>12312</v>
      </c>
      <c r="C7941" s="11" t="s">
        <v>6</v>
      </c>
      <c r="D7941" s="15">
        <v>138.01</v>
      </c>
    </row>
    <row r="7942" spans="1:4" ht="21.6">
      <c r="A7942" s="29">
        <v>10515</v>
      </c>
      <c r="B7942" s="8" t="s">
        <v>6302</v>
      </c>
      <c r="C7942" s="12" t="s">
        <v>8</v>
      </c>
      <c r="D7942" s="16">
        <v>14.97</v>
      </c>
    </row>
    <row r="7943" spans="1:4">
      <c r="A7943" s="28">
        <v>10516</v>
      </c>
      <c r="B7943" s="7" t="s">
        <v>12313</v>
      </c>
      <c r="C7943" s="11" t="s">
        <v>6</v>
      </c>
      <c r="D7943" s="15">
        <v>5.16</v>
      </c>
    </row>
    <row r="7944" spans="1:4" ht="21.6">
      <c r="A7944" s="29">
        <v>10517</v>
      </c>
      <c r="B7944" s="8" t="s">
        <v>6306</v>
      </c>
      <c r="C7944" s="12" t="s">
        <v>8</v>
      </c>
      <c r="D7944" s="16">
        <v>21.6</v>
      </c>
    </row>
    <row r="7945" spans="1:4" ht="21.6">
      <c r="A7945" s="28">
        <v>10518</v>
      </c>
      <c r="B7945" s="7" t="s">
        <v>6310</v>
      </c>
      <c r="C7945" s="11" t="s">
        <v>8</v>
      </c>
      <c r="D7945" s="15">
        <v>21.6</v>
      </c>
    </row>
    <row r="7946" spans="1:4" ht="21.6">
      <c r="A7946" s="29">
        <v>10519</v>
      </c>
      <c r="B7946" s="8" t="s">
        <v>6311</v>
      </c>
      <c r="C7946" s="12" t="s">
        <v>8</v>
      </c>
      <c r="D7946" s="16">
        <v>21.57</v>
      </c>
    </row>
    <row r="7947" spans="1:4" ht="21.6">
      <c r="A7947" s="28">
        <v>10520</v>
      </c>
      <c r="B7947" s="7" t="s">
        <v>6312</v>
      </c>
      <c r="C7947" s="11" t="s">
        <v>8</v>
      </c>
      <c r="D7947" s="15">
        <v>15.14</v>
      </c>
    </row>
    <row r="7948" spans="1:4" ht="21.6">
      <c r="A7948" s="29">
        <v>10521</v>
      </c>
      <c r="B7948" s="8" t="s">
        <v>64816</v>
      </c>
      <c r="C7948" s="12" t="s">
        <v>8</v>
      </c>
      <c r="D7948" s="16">
        <v>22.32</v>
      </c>
    </row>
    <row r="7949" spans="1:4">
      <c r="A7949" s="28">
        <v>10522</v>
      </c>
      <c r="B7949" s="7" t="s">
        <v>12314</v>
      </c>
      <c r="C7949" s="11" t="s">
        <v>8</v>
      </c>
      <c r="D7949" s="15">
        <v>15.08</v>
      </c>
    </row>
    <row r="7950" spans="1:4">
      <c r="A7950" s="29">
        <v>10523</v>
      </c>
      <c r="B7950" s="8" t="s">
        <v>12315</v>
      </c>
      <c r="C7950" s="12" t="s">
        <v>8</v>
      </c>
      <c r="D7950" s="16">
        <v>19</v>
      </c>
    </row>
    <row r="7951" spans="1:4">
      <c r="A7951" s="28">
        <v>10524</v>
      </c>
      <c r="B7951" s="7" t="s">
        <v>6313</v>
      </c>
      <c r="C7951" s="11" t="s">
        <v>8</v>
      </c>
      <c r="D7951" s="15">
        <v>9.24</v>
      </c>
    </row>
    <row r="7952" spans="1:4" ht="21.6">
      <c r="A7952" s="29">
        <v>10534</v>
      </c>
      <c r="B7952" s="8" t="s">
        <v>12316</v>
      </c>
      <c r="C7952" s="12" t="s">
        <v>8</v>
      </c>
      <c r="D7952" s="16">
        <v>825.5</v>
      </c>
    </row>
    <row r="7953" spans="1:4" ht="32.4">
      <c r="A7953" s="28">
        <v>10535</v>
      </c>
      <c r="B7953" s="7" t="s">
        <v>12317</v>
      </c>
      <c r="C7953" s="11" t="s">
        <v>8</v>
      </c>
      <c r="D7953" s="15">
        <v>1410.67</v>
      </c>
    </row>
    <row r="7954" spans="1:4" ht="21.6">
      <c r="A7954" s="29">
        <v>10536</v>
      </c>
      <c r="B7954" s="8" t="s">
        <v>12318</v>
      </c>
      <c r="C7954" s="12" t="s">
        <v>8</v>
      </c>
      <c r="D7954" s="16">
        <v>325.99</v>
      </c>
    </row>
    <row r="7955" spans="1:4" ht="21.6">
      <c r="A7955" s="28">
        <v>10537</v>
      </c>
      <c r="B7955" s="7" t="s">
        <v>12319</v>
      </c>
      <c r="C7955" s="11" t="s">
        <v>10</v>
      </c>
      <c r="D7955" s="15">
        <v>28.69</v>
      </c>
    </row>
    <row r="7956" spans="1:4" ht="21.6">
      <c r="A7956" s="29">
        <v>10538</v>
      </c>
      <c r="B7956" s="8" t="s">
        <v>12320</v>
      </c>
      <c r="C7956" s="12" t="s">
        <v>10</v>
      </c>
      <c r="D7956" s="16">
        <v>12.86</v>
      </c>
    </row>
    <row r="7957" spans="1:4" ht="21.6">
      <c r="A7957" s="28">
        <v>10539</v>
      </c>
      <c r="B7957" s="7" t="s">
        <v>12321</v>
      </c>
      <c r="C7957" s="11" t="s">
        <v>10</v>
      </c>
      <c r="D7957" s="15">
        <v>9.31</v>
      </c>
    </row>
    <row r="7958" spans="1:4">
      <c r="A7958" s="29">
        <v>10540</v>
      </c>
      <c r="B7958" s="8" t="s">
        <v>12322</v>
      </c>
      <c r="C7958" s="12" t="s">
        <v>8</v>
      </c>
      <c r="D7958" s="16">
        <v>56.28</v>
      </c>
    </row>
    <row r="7959" spans="1:4">
      <c r="A7959" s="28">
        <v>10541</v>
      </c>
      <c r="B7959" s="7" t="s">
        <v>12323</v>
      </c>
      <c r="C7959" s="11" t="s">
        <v>8</v>
      </c>
      <c r="D7959" s="15">
        <v>46.51</v>
      </c>
    </row>
    <row r="7960" spans="1:4">
      <c r="A7960" s="29">
        <v>10542</v>
      </c>
      <c r="B7960" s="8" t="s">
        <v>12324</v>
      </c>
      <c r="C7960" s="12" t="s">
        <v>8</v>
      </c>
      <c r="D7960" s="16">
        <v>16.329999999999998</v>
      </c>
    </row>
    <row r="7961" spans="1:4">
      <c r="A7961" s="28">
        <v>10543</v>
      </c>
      <c r="B7961" s="7" t="s">
        <v>12325</v>
      </c>
      <c r="C7961" s="11" t="s">
        <v>8</v>
      </c>
      <c r="D7961" s="15">
        <v>43.65</v>
      </c>
    </row>
    <row r="7962" spans="1:4">
      <c r="A7962" s="29">
        <v>10544</v>
      </c>
      <c r="B7962" s="8" t="s">
        <v>12326</v>
      </c>
      <c r="C7962" s="12" t="s">
        <v>8</v>
      </c>
      <c r="D7962" s="16">
        <v>69.489999999999995</v>
      </c>
    </row>
    <row r="7963" spans="1:4">
      <c r="A7963" s="28">
        <v>10545</v>
      </c>
      <c r="B7963" s="7" t="s">
        <v>12327</v>
      </c>
      <c r="C7963" s="11" t="s">
        <v>8</v>
      </c>
      <c r="D7963" s="15">
        <v>30.89</v>
      </c>
    </row>
    <row r="7964" spans="1:4">
      <c r="A7964" s="29">
        <v>10546</v>
      </c>
      <c r="B7964" s="8" t="s">
        <v>12328</v>
      </c>
      <c r="C7964" s="12" t="s">
        <v>8</v>
      </c>
      <c r="D7964" s="16">
        <v>14.4</v>
      </c>
    </row>
    <row r="7965" spans="1:4" ht="32.4">
      <c r="A7965" s="28">
        <v>10547</v>
      </c>
      <c r="B7965" s="7" t="s">
        <v>12317</v>
      </c>
      <c r="C7965" s="11" t="s">
        <v>8</v>
      </c>
      <c r="D7965" s="15">
        <v>6545.84</v>
      </c>
    </row>
    <row r="7966" spans="1:4">
      <c r="A7966" s="29">
        <v>10548</v>
      </c>
      <c r="B7966" s="8" t="s">
        <v>12329</v>
      </c>
      <c r="C7966" s="12" t="s">
        <v>10</v>
      </c>
      <c r="D7966" s="16">
        <v>21.01</v>
      </c>
    </row>
    <row r="7967" spans="1:4">
      <c r="A7967" s="28">
        <v>10549</v>
      </c>
      <c r="B7967" s="7" t="s">
        <v>12330</v>
      </c>
      <c r="C7967" s="11" t="s">
        <v>11</v>
      </c>
      <c r="D7967" s="15">
        <v>2.56</v>
      </c>
    </row>
    <row r="7968" spans="1:4">
      <c r="A7968" s="29">
        <v>10550</v>
      </c>
      <c r="B7968" s="8" t="s">
        <v>12331</v>
      </c>
      <c r="C7968" s="12" t="s">
        <v>11</v>
      </c>
      <c r="D7968" s="16">
        <v>2.5</v>
      </c>
    </row>
    <row r="7969" spans="1:4">
      <c r="A7969" s="28">
        <v>10551</v>
      </c>
      <c r="B7969" s="7" t="s">
        <v>12332</v>
      </c>
      <c r="C7969" s="11" t="s">
        <v>11</v>
      </c>
      <c r="D7969" s="15">
        <v>2.5499999999999998</v>
      </c>
    </row>
    <row r="7970" spans="1:4">
      <c r="A7970" s="29">
        <v>10552</v>
      </c>
      <c r="B7970" s="8" t="s">
        <v>12333</v>
      </c>
      <c r="C7970" s="12" t="s">
        <v>11</v>
      </c>
      <c r="D7970" s="16">
        <v>2.46</v>
      </c>
    </row>
    <row r="7971" spans="1:4">
      <c r="A7971" s="28">
        <v>10553</v>
      </c>
      <c r="B7971" s="7" t="s">
        <v>12334</v>
      </c>
      <c r="C7971" s="11" t="s">
        <v>11</v>
      </c>
      <c r="D7971" s="15">
        <v>2.65</v>
      </c>
    </row>
    <row r="7972" spans="1:4">
      <c r="A7972" s="29">
        <v>10554</v>
      </c>
      <c r="B7972" s="8" t="s">
        <v>12335</v>
      </c>
      <c r="C7972" s="12" t="s">
        <v>11</v>
      </c>
      <c r="D7972" s="16">
        <v>2.5099999999999998</v>
      </c>
    </row>
    <row r="7973" spans="1:4">
      <c r="A7973" s="28">
        <v>10555</v>
      </c>
      <c r="B7973" s="7" t="s">
        <v>12336</v>
      </c>
      <c r="C7973" s="11" t="s">
        <v>11</v>
      </c>
      <c r="D7973" s="15">
        <v>2.4500000000000002</v>
      </c>
    </row>
    <row r="7974" spans="1:4" ht="21.6">
      <c r="A7974" s="29">
        <v>10563</v>
      </c>
      <c r="B7974" s="8" t="s">
        <v>12337</v>
      </c>
      <c r="C7974" s="12" t="s">
        <v>8</v>
      </c>
      <c r="D7974" s="16">
        <v>2730.83</v>
      </c>
    </row>
    <row r="7975" spans="1:4" ht="21.6">
      <c r="A7975" s="28">
        <v>10564</v>
      </c>
      <c r="B7975" s="7" t="s">
        <v>12338</v>
      </c>
      <c r="C7975" s="11" t="s">
        <v>8</v>
      </c>
      <c r="D7975" s="15">
        <v>2526.36</v>
      </c>
    </row>
    <row r="7976" spans="1:4">
      <c r="A7976" s="29">
        <v>10565</v>
      </c>
      <c r="B7976" s="8" t="s">
        <v>6340</v>
      </c>
      <c r="C7976" s="12" t="s">
        <v>16</v>
      </c>
      <c r="D7976" s="16">
        <v>48.81</v>
      </c>
    </row>
    <row r="7977" spans="1:4" ht="21.6">
      <c r="A7977" s="28">
        <v>10566</v>
      </c>
      <c r="B7977" s="7" t="s">
        <v>6339</v>
      </c>
      <c r="C7977" s="11" t="s">
        <v>8</v>
      </c>
      <c r="D7977" s="15">
        <v>277.05</v>
      </c>
    </row>
    <row r="7978" spans="1:4">
      <c r="A7978" s="29">
        <v>10567</v>
      </c>
      <c r="B7978" s="8" t="s">
        <v>12339</v>
      </c>
      <c r="C7978" s="12" t="s">
        <v>10</v>
      </c>
      <c r="D7978" s="16">
        <v>24.98</v>
      </c>
    </row>
    <row r="7979" spans="1:4">
      <c r="A7979" s="28">
        <v>10568</v>
      </c>
      <c r="B7979" s="7" t="s">
        <v>12340</v>
      </c>
      <c r="C7979" s="11" t="s">
        <v>8</v>
      </c>
      <c r="D7979" s="15">
        <v>55.84</v>
      </c>
    </row>
    <row r="7980" spans="1:4" ht="21.6">
      <c r="A7980" s="29">
        <v>10569</v>
      </c>
      <c r="B7980" s="8" t="s">
        <v>12341</v>
      </c>
      <c r="C7980" s="12" t="s">
        <v>16</v>
      </c>
      <c r="D7980" s="16">
        <v>83.27</v>
      </c>
    </row>
    <row r="7981" spans="1:4" ht="21.6">
      <c r="A7981" s="28">
        <v>10570</v>
      </c>
      <c r="B7981" s="7" t="s">
        <v>12342</v>
      </c>
      <c r="C7981" s="11" t="s">
        <v>16</v>
      </c>
      <c r="D7981" s="15">
        <v>7.36</v>
      </c>
    </row>
    <row r="7982" spans="1:4">
      <c r="A7982" s="29">
        <v>10572</v>
      </c>
      <c r="B7982" s="8" t="s">
        <v>12343</v>
      </c>
      <c r="C7982" s="12" t="s">
        <v>10</v>
      </c>
      <c r="D7982" s="16">
        <v>3.46</v>
      </c>
    </row>
    <row r="7983" spans="1:4">
      <c r="A7983" s="28">
        <v>10573</v>
      </c>
      <c r="B7983" s="7" t="s">
        <v>12344</v>
      </c>
      <c r="C7983" s="11" t="s">
        <v>10</v>
      </c>
      <c r="D7983" s="15">
        <v>2.36</v>
      </c>
    </row>
    <row r="7984" spans="1:4">
      <c r="A7984" s="29">
        <v>10574</v>
      </c>
      <c r="B7984" s="8" t="s">
        <v>12345</v>
      </c>
      <c r="C7984" s="12" t="s">
        <v>8</v>
      </c>
      <c r="D7984" s="16">
        <v>8.83</v>
      </c>
    </row>
    <row r="7985" spans="1:4">
      <c r="A7985" s="28">
        <v>10575</v>
      </c>
      <c r="B7985" s="7" t="s">
        <v>12346</v>
      </c>
      <c r="C7985" s="11" t="s">
        <v>11</v>
      </c>
      <c r="D7985" s="15">
        <v>2.56</v>
      </c>
    </row>
    <row r="7986" spans="1:4">
      <c r="A7986" s="29">
        <v>10576</v>
      </c>
      <c r="B7986" s="8" t="s">
        <v>12347</v>
      </c>
      <c r="C7986" s="12" t="s">
        <v>11</v>
      </c>
      <c r="D7986" s="16">
        <v>2.56</v>
      </c>
    </row>
    <row r="7987" spans="1:4">
      <c r="A7987" s="28">
        <v>10577</v>
      </c>
      <c r="B7987" s="7" t="s">
        <v>12348</v>
      </c>
      <c r="C7987" s="11" t="s">
        <v>11</v>
      </c>
      <c r="D7987" s="15">
        <v>2.56</v>
      </c>
    </row>
    <row r="7988" spans="1:4">
      <c r="A7988" s="29">
        <v>10578</v>
      </c>
      <c r="B7988" s="8" t="s">
        <v>12349</v>
      </c>
      <c r="C7988" s="12" t="s">
        <v>11</v>
      </c>
      <c r="D7988" s="16">
        <v>2.56</v>
      </c>
    </row>
    <row r="7989" spans="1:4">
      <c r="A7989" s="28">
        <v>10579</v>
      </c>
      <c r="B7989" s="7" t="s">
        <v>12350</v>
      </c>
      <c r="C7989" s="11" t="s">
        <v>11</v>
      </c>
      <c r="D7989" s="15">
        <v>2.56</v>
      </c>
    </row>
    <row r="7990" spans="1:4">
      <c r="A7990" s="29">
        <v>10580</v>
      </c>
      <c r="B7990" s="8" t="s">
        <v>12351</v>
      </c>
      <c r="C7990" s="12" t="s">
        <v>11</v>
      </c>
      <c r="D7990" s="16">
        <v>2.56</v>
      </c>
    </row>
    <row r="7991" spans="1:4">
      <c r="A7991" s="28">
        <v>10581</v>
      </c>
      <c r="B7991" s="7" t="s">
        <v>12352</v>
      </c>
      <c r="C7991" s="11" t="s">
        <v>11</v>
      </c>
      <c r="D7991" s="15">
        <v>2.56</v>
      </c>
    </row>
    <row r="7992" spans="1:4">
      <c r="A7992" s="29">
        <v>10582</v>
      </c>
      <c r="B7992" s="8" t="s">
        <v>12353</v>
      </c>
      <c r="C7992" s="12" t="s">
        <v>11</v>
      </c>
      <c r="D7992" s="16">
        <v>2.5</v>
      </c>
    </row>
    <row r="7993" spans="1:4">
      <c r="A7993" s="28">
        <v>10583</v>
      </c>
      <c r="B7993" s="7" t="s">
        <v>12354</v>
      </c>
      <c r="C7993" s="11" t="s">
        <v>11</v>
      </c>
      <c r="D7993" s="15">
        <v>2.5</v>
      </c>
    </row>
    <row r="7994" spans="1:4">
      <c r="A7994" s="29">
        <v>10584</v>
      </c>
      <c r="B7994" s="8" t="s">
        <v>12355</v>
      </c>
      <c r="C7994" s="12" t="s">
        <v>11</v>
      </c>
      <c r="D7994" s="16">
        <v>2.5</v>
      </c>
    </row>
    <row r="7995" spans="1:4">
      <c r="A7995" s="28">
        <v>10585</v>
      </c>
      <c r="B7995" s="7" t="s">
        <v>12356</v>
      </c>
      <c r="C7995" s="11" t="s">
        <v>11</v>
      </c>
      <c r="D7995" s="15">
        <v>2.5</v>
      </c>
    </row>
    <row r="7996" spans="1:4">
      <c r="A7996" s="29">
        <v>10586</v>
      </c>
      <c r="B7996" s="8" t="s">
        <v>12357</v>
      </c>
      <c r="C7996" s="12" t="s">
        <v>11</v>
      </c>
      <c r="D7996" s="16">
        <v>2.5</v>
      </c>
    </row>
    <row r="7997" spans="1:4">
      <c r="A7997" s="28">
        <v>10587</v>
      </c>
      <c r="B7997" s="7" t="s">
        <v>12358</v>
      </c>
      <c r="C7997" s="11" t="s">
        <v>11</v>
      </c>
      <c r="D7997" s="15">
        <v>2.5499999999999998</v>
      </c>
    </row>
    <row r="7998" spans="1:4">
      <c r="A7998" s="29">
        <v>10588</v>
      </c>
      <c r="B7998" s="8" t="s">
        <v>12359</v>
      </c>
      <c r="C7998" s="12" t="s">
        <v>11</v>
      </c>
      <c r="D7998" s="16">
        <v>2.5499999999999998</v>
      </c>
    </row>
    <row r="7999" spans="1:4">
      <c r="A7999" s="28">
        <v>10589</v>
      </c>
      <c r="B7999" s="7" t="s">
        <v>12360</v>
      </c>
      <c r="C7999" s="11" t="s">
        <v>11</v>
      </c>
      <c r="D7999" s="15">
        <v>2.5499999999999998</v>
      </c>
    </row>
    <row r="8000" spans="1:4">
      <c r="A8000" s="29">
        <v>10590</v>
      </c>
      <c r="B8000" s="8" t="s">
        <v>12361</v>
      </c>
      <c r="C8000" s="12" t="s">
        <v>11</v>
      </c>
      <c r="D8000" s="16">
        <v>2.5499999999999998</v>
      </c>
    </row>
    <row r="8001" spans="1:4">
      <c r="A8001" s="28">
        <v>10591</v>
      </c>
      <c r="B8001" s="7" t="s">
        <v>12362</v>
      </c>
      <c r="C8001" s="11" t="s">
        <v>11</v>
      </c>
      <c r="D8001" s="15">
        <v>2.5499999999999998</v>
      </c>
    </row>
    <row r="8002" spans="1:4">
      <c r="A8002" s="29">
        <v>10592</v>
      </c>
      <c r="B8002" s="8" t="s">
        <v>12363</v>
      </c>
      <c r="C8002" s="12" t="s">
        <v>11</v>
      </c>
      <c r="D8002" s="16">
        <v>2.46</v>
      </c>
    </row>
    <row r="8003" spans="1:4">
      <c r="A8003" s="28">
        <v>10593</v>
      </c>
      <c r="B8003" s="7" t="s">
        <v>12364</v>
      </c>
      <c r="C8003" s="11" t="s">
        <v>11</v>
      </c>
      <c r="D8003" s="15">
        <v>2.65</v>
      </c>
    </row>
    <row r="8004" spans="1:4">
      <c r="A8004" s="29">
        <v>10594</v>
      </c>
      <c r="B8004" s="8" t="s">
        <v>12365</v>
      </c>
      <c r="C8004" s="12" t="s">
        <v>11</v>
      </c>
      <c r="D8004" s="16">
        <v>2.4500000000000002</v>
      </c>
    </row>
    <row r="8005" spans="1:4">
      <c r="A8005" s="28">
        <v>10595</v>
      </c>
      <c r="B8005" s="7" t="s">
        <v>12366</v>
      </c>
      <c r="C8005" s="11" t="s">
        <v>11</v>
      </c>
      <c r="D8005" s="15">
        <v>2.5099999999999998</v>
      </c>
    </row>
    <row r="8006" spans="1:4">
      <c r="A8006" s="29">
        <v>10596</v>
      </c>
      <c r="B8006" s="8" t="s">
        <v>12367</v>
      </c>
      <c r="C8006" s="12" t="s">
        <v>11</v>
      </c>
      <c r="D8006" s="16">
        <v>2.5</v>
      </c>
    </row>
    <row r="8007" spans="1:4">
      <c r="A8007" s="28">
        <v>10597</v>
      </c>
      <c r="B8007" s="7" t="s">
        <v>12368</v>
      </c>
      <c r="C8007" s="11" t="s">
        <v>11</v>
      </c>
      <c r="D8007" s="15">
        <v>2.5</v>
      </c>
    </row>
    <row r="8008" spans="1:4">
      <c r="A8008" s="29">
        <v>10598</v>
      </c>
      <c r="B8008" s="8" t="s">
        <v>12369</v>
      </c>
      <c r="C8008" s="12" t="s">
        <v>11</v>
      </c>
      <c r="D8008" s="16">
        <v>2.5499999999999998</v>
      </c>
    </row>
    <row r="8009" spans="1:4">
      <c r="A8009" s="28">
        <v>10599</v>
      </c>
      <c r="B8009" s="7" t="s">
        <v>12370</v>
      </c>
      <c r="C8009" s="11" t="s">
        <v>11</v>
      </c>
      <c r="D8009" s="15">
        <v>2.56</v>
      </c>
    </row>
    <row r="8010" spans="1:4">
      <c r="A8010" s="29">
        <v>10600</v>
      </c>
      <c r="B8010" s="8" t="s">
        <v>12371</v>
      </c>
      <c r="C8010" s="12" t="s">
        <v>11</v>
      </c>
      <c r="D8010" s="16">
        <v>2.65</v>
      </c>
    </row>
    <row r="8011" spans="1:4">
      <c r="A8011" s="28">
        <v>10601</v>
      </c>
      <c r="B8011" s="7" t="s">
        <v>12372</v>
      </c>
      <c r="C8011" s="11" t="s">
        <v>11</v>
      </c>
      <c r="D8011" s="15">
        <v>2.5</v>
      </c>
    </row>
    <row r="8012" spans="1:4" ht="21.6">
      <c r="A8012" s="29">
        <v>10602</v>
      </c>
      <c r="B8012" s="8" t="s">
        <v>62500</v>
      </c>
      <c r="C8012" s="12" t="s">
        <v>16</v>
      </c>
      <c r="D8012" s="16">
        <v>16.02</v>
      </c>
    </row>
    <row r="8013" spans="1:4">
      <c r="A8013" s="28">
        <v>10603</v>
      </c>
      <c r="B8013" s="7" t="s">
        <v>12373</v>
      </c>
      <c r="C8013" s="11" t="s">
        <v>11</v>
      </c>
      <c r="D8013" s="15">
        <v>3.2</v>
      </c>
    </row>
    <row r="8014" spans="1:4">
      <c r="A8014" s="29">
        <v>10604</v>
      </c>
      <c r="B8014" s="8" t="s">
        <v>12374</v>
      </c>
      <c r="C8014" s="12" t="s">
        <v>11</v>
      </c>
      <c r="D8014" s="16">
        <v>3.2</v>
      </c>
    </row>
    <row r="8015" spans="1:4">
      <c r="A8015" s="28">
        <v>10605</v>
      </c>
      <c r="B8015" s="7" t="s">
        <v>12375</v>
      </c>
      <c r="C8015" s="11" t="s">
        <v>11</v>
      </c>
      <c r="D8015" s="15">
        <v>3.2</v>
      </c>
    </row>
    <row r="8016" spans="1:4">
      <c r="A8016" s="29">
        <v>10606</v>
      </c>
      <c r="B8016" s="8" t="s">
        <v>12376</v>
      </c>
      <c r="C8016" s="12" t="s">
        <v>11</v>
      </c>
      <c r="D8016" s="16">
        <v>3.2</v>
      </c>
    </row>
    <row r="8017" spans="1:4">
      <c r="A8017" s="28">
        <v>10607</v>
      </c>
      <c r="B8017" s="7" t="s">
        <v>12377</v>
      </c>
      <c r="C8017" s="11" t="s">
        <v>10</v>
      </c>
      <c r="D8017" s="15">
        <v>34.74</v>
      </c>
    </row>
    <row r="8018" spans="1:4" ht="21.6">
      <c r="A8018" s="29">
        <v>10609</v>
      </c>
      <c r="B8018" s="8" t="s">
        <v>12378</v>
      </c>
      <c r="C8018" s="12" t="s">
        <v>16</v>
      </c>
      <c r="D8018" s="16">
        <v>5.14</v>
      </c>
    </row>
    <row r="8019" spans="1:4" ht="21.6">
      <c r="A8019" s="28">
        <v>10610</v>
      </c>
      <c r="B8019" s="7" t="s">
        <v>12379</v>
      </c>
      <c r="C8019" s="11" t="s">
        <v>16</v>
      </c>
      <c r="D8019" s="15">
        <v>103.89</v>
      </c>
    </row>
    <row r="8020" spans="1:4" ht="21.6">
      <c r="A8020" s="29">
        <v>10611</v>
      </c>
      <c r="B8020" s="8" t="s">
        <v>12380</v>
      </c>
      <c r="C8020" s="12" t="s">
        <v>8</v>
      </c>
      <c r="D8020" s="16">
        <v>216.64</v>
      </c>
    </row>
    <row r="8021" spans="1:4">
      <c r="A8021" s="28">
        <v>10613</v>
      </c>
      <c r="B8021" s="7" t="s">
        <v>12381</v>
      </c>
      <c r="C8021" s="11" t="s">
        <v>8</v>
      </c>
      <c r="D8021" s="15">
        <v>86.56</v>
      </c>
    </row>
    <row r="8022" spans="1:4" ht="32.4">
      <c r="A8022" s="29">
        <v>10614</v>
      </c>
      <c r="B8022" s="8" t="s">
        <v>12382</v>
      </c>
      <c r="C8022" s="12" t="s">
        <v>10</v>
      </c>
      <c r="D8022" s="16">
        <v>139.41999999999999</v>
      </c>
    </row>
    <row r="8023" spans="1:4" ht="21.6">
      <c r="A8023" s="28">
        <v>10615</v>
      </c>
      <c r="B8023" s="7" t="s">
        <v>12383</v>
      </c>
      <c r="C8023" s="11" t="s">
        <v>16</v>
      </c>
      <c r="D8023" s="15">
        <v>40.42</v>
      </c>
    </row>
    <row r="8024" spans="1:4" ht="32.4">
      <c r="A8024" s="29">
        <v>10616</v>
      </c>
      <c r="B8024" s="8" t="s">
        <v>12384</v>
      </c>
      <c r="C8024" s="12" t="s">
        <v>16</v>
      </c>
      <c r="D8024" s="16">
        <v>72.209999999999994</v>
      </c>
    </row>
    <row r="8025" spans="1:4" ht="32.4">
      <c r="A8025" s="28">
        <v>10617</v>
      </c>
      <c r="B8025" s="7" t="s">
        <v>12385</v>
      </c>
      <c r="C8025" s="11" t="s">
        <v>16</v>
      </c>
      <c r="D8025" s="15">
        <v>71.8</v>
      </c>
    </row>
    <row r="8026" spans="1:4" ht="32.4">
      <c r="A8026" s="29">
        <v>10618</v>
      </c>
      <c r="B8026" s="8" t="s">
        <v>12386</v>
      </c>
      <c r="C8026" s="12" t="s">
        <v>16</v>
      </c>
      <c r="D8026" s="16">
        <v>43.21</v>
      </c>
    </row>
    <row r="8027" spans="1:4" ht="32.4">
      <c r="A8027" s="28">
        <v>10619</v>
      </c>
      <c r="B8027" s="7" t="s">
        <v>12387</v>
      </c>
      <c r="C8027" s="11" t="s">
        <v>16</v>
      </c>
      <c r="D8027" s="15">
        <v>43.21</v>
      </c>
    </row>
    <row r="8028" spans="1:4">
      <c r="A8028" s="29">
        <v>10620</v>
      </c>
      <c r="B8028" s="8" t="s">
        <v>12388</v>
      </c>
      <c r="C8028" s="12" t="s">
        <v>8</v>
      </c>
      <c r="D8028" s="16">
        <v>3.16</v>
      </c>
    </row>
    <row r="8029" spans="1:4">
      <c r="A8029" s="28">
        <v>10621</v>
      </c>
      <c r="B8029" s="7" t="s">
        <v>12389</v>
      </c>
      <c r="C8029" s="11" t="s">
        <v>8</v>
      </c>
      <c r="D8029" s="15">
        <v>1.7</v>
      </c>
    </row>
    <row r="8030" spans="1:4" ht="32.4">
      <c r="A8030" s="29">
        <v>10622</v>
      </c>
      <c r="B8030" s="8" t="s">
        <v>6374</v>
      </c>
      <c r="C8030" s="12" t="s">
        <v>10</v>
      </c>
      <c r="D8030" s="16">
        <v>600.16</v>
      </c>
    </row>
    <row r="8031" spans="1:4" ht="32.4">
      <c r="A8031" s="28">
        <v>10624</v>
      </c>
      <c r="B8031" s="7" t="s">
        <v>12390</v>
      </c>
      <c r="C8031" s="11" t="s">
        <v>63231</v>
      </c>
      <c r="D8031" s="15">
        <v>77.33</v>
      </c>
    </row>
    <row r="8032" spans="1:4" ht="21.6">
      <c r="A8032" s="29">
        <v>10625</v>
      </c>
      <c r="B8032" s="8" t="s">
        <v>12391</v>
      </c>
      <c r="C8032" s="12" t="s">
        <v>10</v>
      </c>
      <c r="D8032" s="16">
        <v>128.29</v>
      </c>
    </row>
    <row r="8033" spans="1:4">
      <c r="A8033" s="28">
        <v>10626</v>
      </c>
      <c r="B8033" s="7" t="s">
        <v>12392</v>
      </c>
      <c r="C8033" s="11" t="s">
        <v>16</v>
      </c>
      <c r="D8033" s="15">
        <v>37.18</v>
      </c>
    </row>
    <row r="8034" spans="1:4" ht="32.4">
      <c r="A8034" s="29">
        <v>10627</v>
      </c>
      <c r="B8034" s="8" t="s">
        <v>12393</v>
      </c>
      <c r="C8034" s="12" t="s">
        <v>16</v>
      </c>
      <c r="D8034" s="16">
        <v>102.33</v>
      </c>
    </row>
    <row r="8035" spans="1:4">
      <c r="A8035" s="28">
        <v>10630</v>
      </c>
      <c r="B8035" s="7" t="s">
        <v>12394</v>
      </c>
      <c r="C8035" s="11" t="s">
        <v>8</v>
      </c>
      <c r="D8035" s="15">
        <v>2272.4899999999998</v>
      </c>
    </row>
    <row r="8036" spans="1:4" ht="21.6">
      <c r="A8036" s="29">
        <v>10632</v>
      </c>
      <c r="B8036" s="8" t="s">
        <v>13059</v>
      </c>
      <c r="C8036" s="12" t="s">
        <v>10</v>
      </c>
      <c r="D8036" s="16">
        <v>155.83000000000001</v>
      </c>
    </row>
    <row r="8037" spans="1:4" ht="32.4">
      <c r="A8037" s="28">
        <v>10634</v>
      </c>
      <c r="B8037" s="7" t="s">
        <v>12395</v>
      </c>
      <c r="C8037" s="11" t="s">
        <v>16</v>
      </c>
      <c r="D8037" s="15">
        <v>73.22</v>
      </c>
    </row>
    <row r="8038" spans="1:4" ht="32.4">
      <c r="A8038" s="29">
        <v>10651</v>
      </c>
      <c r="B8038" s="8" t="s">
        <v>12396</v>
      </c>
      <c r="C8038" s="12" t="s">
        <v>10</v>
      </c>
      <c r="D8038" s="16">
        <v>393.26</v>
      </c>
    </row>
    <row r="8039" spans="1:4" ht="21.6">
      <c r="A8039" s="28">
        <v>10652</v>
      </c>
      <c r="B8039" s="7" t="s">
        <v>67213</v>
      </c>
      <c r="C8039" s="11" t="s">
        <v>16</v>
      </c>
      <c r="D8039" s="15">
        <v>65.900000000000006</v>
      </c>
    </row>
    <row r="8040" spans="1:4">
      <c r="A8040" s="29">
        <v>10653</v>
      </c>
      <c r="B8040" s="8" t="s">
        <v>12397</v>
      </c>
      <c r="C8040" s="12" t="s">
        <v>10</v>
      </c>
      <c r="D8040" s="16">
        <v>37.86</v>
      </c>
    </row>
    <row r="8041" spans="1:4">
      <c r="A8041" s="28">
        <v>10654</v>
      </c>
      <c r="B8041" s="7" t="s">
        <v>12398</v>
      </c>
      <c r="C8041" s="11" t="s">
        <v>10</v>
      </c>
      <c r="D8041" s="15">
        <v>97.19</v>
      </c>
    </row>
    <row r="8042" spans="1:4">
      <c r="A8042" s="29">
        <v>10655</v>
      </c>
      <c r="B8042" s="8" t="s">
        <v>12399</v>
      </c>
      <c r="C8042" s="12" t="s">
        <v>10</v>
      </c>
      <c r="D8042" s="16">
        <v>66.59</v>
      </c>
    </row>
    <row r="8043" spans="1:4" ht="21.6">
      <c r="A8043" s="28">
        <v>10656</v>
      </c>
      <c r="B8043" s="7" t="s">
        <v>67214</v>
      </c>
      <c r="C8043" s="11" t="s">
        <v>16</v>
      </c>
      <c r="D8043" s="15">
        <v>58.56</v>
      </c>
    </row>
    <row r="8044" spans="1:4" ht="21.6">
      <c r="A8044" s="29">
        <v>10657</v>
      </c>
      <c r="B8044" s="8" t="s">
        <v>6385</v>
      </c>
      <c r="C8044" s="12" t="s">
        <v>16</v>
      </c>
      <c r="D8044" s="16">
        <v>19.52</v>
      </c>
    </row>
    <row r="8045" spans="1:4" ht="21.6">
      <c r="A8045" s="28">
        <v>10659</v>
      </c>
      <c r="B8045" s="7" t="s">
        <v>6386</v>
      </c>
      <c r="C8045" s="11" t="s">
        <v>16</v>
      </c>
      <c r="D8045" s="15">
        <v>25</v>
      </c>
    </row>
    <row r="8046" spans="1:4" ht="21.6">
      <c r="A8046" s="29">
        <v>10660</v>
      </c>
      <c r="B8046" s="8" t="s">
        <v>6387</v>
      </c>
      <c r="C8046" s="12" t="s">
        <v>16</v>
      </c>
      <c r="D8046" s="16">
        <v>107.32</v>
      </c>
    </row>
    <row r="8047" spans="1:4" ht="21.6">
      <c r="A8047" s="28">
        <v>10661</v>
      </c>
      <c r="B8047" s="7" t="s">
        <v>6388</v>
      </c>
      <c r="C8047" s="11" t="s">
        <v>16</v>
      </c>
      <c r="D8047" s="15">
        <v>26.83</v>
      </c>
    </row>
    <row r="8048" spans="1:4" ht="21.6">
      <c r="A8048" s="29">
        <v>10662</v>
      </c>
      <c r="B8048" s="8" t="s">
        <v>6390</v>
      </c>
      <c r="C8048" s="12" t="s">
        <v>16</v>
      </c>
      <c r="D8048" s="16">
        <v>22.36</v>
      </c>
    </row>
    <row r="8049" spans="1:4" ht="21.6">
      <c r="A8049" s="28">
        <v>10663</v>
      </c>
      <c r="B8049" s="7" t="s">
        <v>6389</v>
      </c>
      <c r="C8049" s="11" t="s">
        <v>16</v>
      </c>
      <c r="D8049" s="15">
        <v>107.32</v>
      </c>
    </row>
    <row r="8050" spans="1:4">
      <c r="A8050" s="29">
        <v>10665</v>
      </c>
      <c r="B8050" s="8" t="s">
        <v>6391</v>
      </c>
      <c r="C8050" s="12" t="s">
        <v>8</v>
      </c>
      <c r="D8050" s="16">
        <v>44.72</v>
      </c>
    </row>
    <row r="8051" spans="1:4" ht="21.6">
      <c r="A8051" s="28">
        <v>10666</v>
      </c>
      <c r="B8051" s="7" t="s">
        <v>12400</v>
      </c>
      <c r="C8051" s="11" t="s">
        <v>10</v>
      </c>
      <c r="D8051" s="15">
        <v>20.7</v>
      </c>
    </row>
    <row r="8052" spans="1:4">
      <c r="A8052" s="29">
        <v>10668</v>
      </c>
      <c r="B8052" s="8" t="s">
        <v>12401</v>
      </c>
      <c r="C8052" s="12" t="s">
        <v>8</v>
      </c>
      <c r="D8052" s="16">
        <v>2.4700000000000002</v>
      </c>
    </row>
    <row r="8053" spans="1:4">
      <c r="A8053" s="28">
        <v>10669</v>
      </c>
      <c r="B8053" s="7" t="s">
        <v>12402</v>
      </c>
      <c r="C8053" s="11" t="s">
        <v>8</v>
      </c>
      <c r="D8053" s="15">
        <v>1.83</v>
      </c>
    </row>
    <row r="8054" spans="1:4">
      <c r="A8054" s="29">
        <v>10670</v>
      </c>
      <c r="B8054" s="8" t="s">
        <v>12403</v>
      </c>
      <c r="C8054" s="12" t="s">
        <v>8</v>
      </c>
      <c r="D8054" s="16">
        <v>1</v>
      </c>
    </row>
    <row r="8055" spans="1:4">
      <c r="A8055" s="28">
        <v>10671</v>
      </c>
      <c r="B8055" s="7" t="s">
        <v>12404</v>
      </c>
      <c r="C8055" s="11" t="s">
        <v>8</v>
      </c>
      <c r="D8055" s="15">
        <v>267.12</v>
      </c>
    </row>
    <row r="8056" spans="1:4">
      <c r="A8056" s="29">
        <v>10672</v>
      </c>
      <c r="B8056" s="8" t="s">
        <v>12405</v>
      </c>
      <c r="C8056" s="12" t="s">
        <v>8</v>
      </c>
      <c r="D8056" s="16">
        <v>426.57</v>
      </c>
    </row>
    <row r="8057" spans="1:4">
      <c r="A8057" s="28">
        <v>10673</v>
      </c>
      <c r="B8057" s="7" t="s">
        <v>6397</v>
      </c>
      <c r="C8057" s="11" t="s">
        <v>8</v>
      </c>
      <c r="D8057" s="15">
        <v>1070.6199999999999</v>
      </c>
    </row>
    <row r="8058" spans="1:4">
      <c r="A8058" s="29">
        <v>10674</v>
      </c>
      <c r="B8058" s="8" t="s">
        <v>6400</v>
      </c>
      <c r="C8058" s="12" t="s">
        <v>16</v>
      </c>
      <c r="D8058" s="16">
        <v>246.7</v>
      </c>
    </row>
    <row r="8059" spans="1:4">
      <c r="A8059" s="28">
        <v>10675</v>
      </c>
      <c r="B8059" s="7" t="s">
        <v>12406</v>
      </c>
      <c r="C8059" s="11" t="s">
        <v>10</v>
      </c>
      <c r="D8059" s="15">
        <v>243.98</v>
      </c>
    </row>
    <row r="8060" spans="1:4" ht="21.6">
      <c r="A8060" s="29">
        <v>10676</v>
      </c>
      <c r="B8060" s="8" t="s">
        <v>13060</v>
      </c>
      <c r="C8060" s="12" t="s">
        <v>10</v>
      </c>
      <c r="D8060" s="16">
        <v>157.24</v>
      </c>
    </row>
    <row r="8061" spans="1:4" ht="21.6">
      <c r="A8061" s="28">
        <v>10677</v>
      </c>
      <c r="B8061" s="7" t="s">
        <v>13061</v>
      </c>
      <c r="C8061" s="11" t="s">
        <v>10</v>
      </c>
      <c r="D8061" s="15">
        <v>196.65</v>
      </c>
    </row>
    <row r="8062" spans="1:4">
      <c r="A8062" s="29">
        <v>10678</v>
      </c>
      <c r="B8062" s="8" t="s">
        <v>6403</v>
      </c>
      <c r="C8062" s="12" t="s">
        <v>8</v>
      </c>
      <c r="D8062" s="16">
        <v>95</v>
      </c>
    </row>
    <row r="8063" spans="1:4">
      <c r="A8063" s="28">
        <v>10679</v>
      </c>
      <c r="B8063" s="7" t="s">
        <v>6404</v>
      </c>
      <c r="C8063" s="11" t="s">
        <v>8</v>
      </c>
      <c r="D8063" s="15">
        <v>65</v>
      </c>
    </row>
    <row r="8064" spans="1:4">
      <c r="A8064" s="29">
        <v>10681</v>
      </c>
      <c r="B8064" s="8" t="s">
        <v>12407</v>
      </c>
      <c r="C8064" s="12" t="s">
        <v>10</v>
      </c>
      <c r="D8064" s="16">
        <v>699.56</v>
      </c>
    </row>
    <row r="8065" spans="1:4">
      <c r="A8065" s="28">
        <v>10690</v>
      </c>
      <c r="B8065" s="7" t="s">
        <v>12408</v>
      </c>
      <c r="C8065" s="11" t="s">
        <v>8</v>
      </c>
      <c r="D8065" s="15">
        <v>161.29</v>
      </c>
    </row>
    <row r="8066" spans="1:4" ht="32.4">
      <c r="A8066" s="29">
        <v>10691</v>
      </c>
      <c r="B8066" s="8" t="s">
        <v>6408</v>
      </c>
      <c r="C8066" s="12" t="s">
        <v>8</v>
      </c>
      <c r="D8066" s="16">
        <v>113000</v>
      </c>
    </row>
    <row r="8067" spans="1:4">
      <c r="A8067" s="28">
        <v>10693</v>
      </c>
      <c r="B8067" s="7" t="s">
        <v>12409</v>
      </c>
      <c r="C8067" s="11" t="s">
        <v>8</v>
      </c>
      <c r="D8067" s="15">
        <v>20.420000000000002</v>
      </c>
    </row>
    <row r="8068" spans="1:4">
      <c r="A8068" s="29">
        <v>10694</v>
      </c>
      <c r="B8068" s="8" t="s">
        <v>6410</v>
      </c>
      <c r="C8068" s="12" t="s">
        <v>8</v>
      </c>
      <c r="D8068" s="16">
        <v>19.13</v>
      </c>
    </row>
    <row r="8069" spans="1:4">
      <c r="A8069" s="28">
        <v>10695</v>
      </c>
      <c r="B8069" s="7" t="s">
        <v>12410</v>
      </c>
      <c r="C8069" s="11" t="s">
        <v>8</v>
      </c>
      <c r="D8069" s="15">
        <v>20.32</v>
      </c>
    </row>
    <row r="8070" spans="1:4">
      <c r="A8070" s="29">
        <v>10696</v>
      </c>
      <c r="B8070" s="8" t="s">
        <v>12411</v>
      </c>
      <c r="C8070" s="12" t="s">
        <v>8</v>
      </c>
      <c r="D8070" s="16">
        <v>117.75</v>
      </c>
    </row>
    <row r="8071" spans="1:4">
      <c r="A8071" s="28">
        <v>10697</v>
      </c>
      <c r="B8071" s="7" t="s">
        <v>12412</v>
      </c>
      <c r="C8071" s="11" t="s">
        <v>8</v>
      </c>
      <c r="D8071" s="15">
        <v>140.37</v>
      </c>
    </row>
    <row r="8072" spans="1:4" ht="32.4">
      <c r="A8072" s="29">
        <v>10708</v>
      </c>
      <c r="B8072" s="8" t="s">
        <v>12413</v>
      </c>
      <c r="C8072" s="12" t="s">
        <v>8</v>
      </c>
      <c r="D8072" s="16">
        <v>29215.74</v>
      </c>
    </row>
    <row r="8073" spans="1:4">
      <c r="A8073" s="28">
        <v>10709</v>
      </c>
      <c r="B8073" s="7" t="s">
        <v>67215</v>
      </c>
      <c r="C8073" s="11" t="s">
        <v>10</v>
      </c>
      <c r="D8073" s="15">
        <v>68.290000000000006</v>
      </c>
    </row>
    <row r="8074" spans="1:4">
      <c r="A8074" s="29">
        <v>10710</v>
      </c>
      <c r="B8074" s="8" t="s">
        <v>12414</v>
      </c>
      <c r="C8074" s="12" t="s">
        <v>16</v>
      </c>
      <c r="D8074" s="16">
        <v>99.99</v>
      </c>
    </row>
    <row r="8075" spans="1:4">
      <c r="A8075" s="28">
        <v>10712</v>
      </c>
      <c r="B8075" s="7" t="s">
        <v>12415</v>
      </c>
      <c r="C8075" s="11" t="s">
        <v>16</v>
      </c>
      <c r="D8075" s="15">
        <v>302.62</v>
      </c>
    </row>
    <row r="8076" spans="1:4">
      <c r="A8076" s="29">
        <v>10713</v>
      </c>
      <c r="B8076" s="8" t="s">
        <v>12416</v>
      </c>
      <c r="C8076" s="12" t="s">
        <v>8</v>
      </c>
      <c r="D8076" s="16">
        <v>62.61</v>
      </c>
    </row>
    <row r="8077" spans="1:4">
      <c r="A8077" s="28">
        <v>10714</v>
      </c>
      <c r="B8077" s="7" t="s">
        <v>67216</v>
      </c>
      <c r="C8077" s="11" t="s">
        <v>16</v>
      </c>
      <c r="D8077" s="15">
        <v>59.43</v>
      </c>
    </row>
    <row r="8078" spans="1:4">
      <c r="A8078" s="29">
        <v>10715</v>
      </c>
      <c r="B8078" s="8" t="s">
        <v>67217</v>
      </c>
      <c r="C8078" s="12" t="s">
        <v>16</v>
      </c>
      <c r="D8078" s="16">
        <v>67.900000000000006</v>
      </c>
    </row>
    <row r="8079" spans="1:4">
      <c r="A8079" s="28">
        <v>10716</v>
      </c>
      <c r="B8079" s="7" t="s">
        <v>67218</v>
      </c>
      <c r="C8079" s="11" t="s">
        <v>16</v>
      </c>
      <c r="D8079" s="15">
        <v>77.58</v>
      </c>
    </row>
    <row r="8080" spans="1:4" ht="21.6">
      <c r="A8080" s="29">
        <v>10718</v>
      </c>
      <c r="B8080" s="8" t="s">
        <v>12417</v>
      </c>
      <c r="C8080" s="12" t="s">
        <v>8</v>
      </c>
      <c r="D8080" s="16">
        <v>21.18</v>
      </c>
    </row>
    <row r="8081" spans="1:5" ht="21.6">
      <c r="A8081" s="28">
        <v>10719</v>
      </c>
      <c r="B8081" s="7" t="s">
        <v>12418</v>
      </c>
      <c r="C8081" s="11" t="s">
        <v>8</v>
      </c>
      <c r="D8081" s="15">
        <v>34.130000000000003</v>
      </c>
    </row>
    <row r="8082" spans="1:5" ht="21.6">
      <c r="A8082" s="29">
        <v>10720</v>
      </c>
      <c r="B8082" s="8" t="s">
        <v>6476</v>
      </c>
      <c r="C8082" s="12" t="s">
        <v>8</v>
      </c>
      <c r="D8082" s="16">
        <v>130.1</v>
      </c>
    </row>
    <row r="8083" spans="1:5" ht="32.4">
      <c r="A8083" s="28">
        <v>10721</v>
      </c>
      <c r="B8083" s="7" t="s">
        <v>64847</v>
      </c>
      <c r="C8083" s="11" t="s">
        <v>8</v>
      </c>
      <c r="D8083" s="15">
        <v>2407.31</v>
      </c>
    </row>
    <row r="8084" spans="1:5">
      <c r="A8084" s="29">
        <v>10724</v>
      </c>
      <c r="B8084" s="8" t="s">
        <v>67219</v>
      </c>
      <c r="C8084" s="12" t="s">
        <v>8</v>
      </c>
      <c r="D8084" s="16">
        <v>76.900000000000006</v>
      </c>
    </row>
    <row r="8085" spans="1:5">
      <c r="A8085" s="28">
        <v>10725</v>
      </c>
      <c r="B8085" s="7" t="s">
        <v>12419</v>
      </c>
      <c r="C8085" s="11" t="s">
        <v>8</v>
      </c>
      <c r="D8085" s="15">
        <v>17.86</v>
      </c>
    </row>
    <row r="8086" spans="1:5">
      <c r="A8086" s="29">
        <v>10726</v>
      </c>
      <c r="B8086" s="8" t="s">
        <v>12420</v>
      </c>
      <c r="C8086" s="12" t="s">
        <v>8</v>
      </c>
      <c r="D8086" s="16">
        <v>1289.68</v>
      </c>
      <c r="E8086" s="235">
        <v>45078</v>
      </c>
    </row>
    <row r="8087" spans="1:5">
      <c r="A8087" s="28">
        <v>10727</v>
      </c>
      <c r="B8087" s="7" t="s">
        <v>12421</v>
      </c>
      <c r="C8087" s="11" t="s">
        <v>8</v>
      </c>
      <c r="D8087" s="15">
        <v>248.02</v>
      </c>
    </row>
    <row r="8088" spans="1:5">
      <c r="A8088" s="29">
        <v>10728</v>
      </c>
      <c r="B8088" s="8" t="s">
        <v>12422</v>
      </c>
      <c r="C8088" s="12" t="s">
        <v>8</v>
      </c>
      <c r="D8088" s="16">
        <v>65.55</v>
      </c>
    </row>
    <row r="8089" spans="1:5">
      <c r="A8089" s="28">
        <v>10729</v>
      </c>
      <c r="B8089" s="7" t="s">
        <v>12423</v>
      </c>
      <c r="C8089" s="11" t="s">
        <v>8</v>
      </c>
      <c r="D8089" s="15">
        <v>20.46</v>
      </c>
    </row>
    <row r="8090" spans="1:5" ht="32.4">
      <c r="A8090" s="29">
        <v>10730</v>
      </c>
      <c r="B8090" s="8" t="s">
        <v>12424</v>
      </c>
      <c r="C8090" s="12" t="s">
        <v>8</v>
      </c>
      <c r="D8090" s="16">
        <v>268.14999999999998</v>
      </c>
    </row>
    <row r="8091" spans="1:5" ht="32.4">
      <c r="A8091" s="28">
        <v>10731</v>
      </c>
      <c r="B8091" s="7" t="s">
        <v>67220</v>
      </c>
      <c r="C8091" s="11" t="s">
        <v>8</v>
      </c>
      <c r="D8091" s="15">
        <v>175.94</v>
      </c>
    </row>
    <row r="8092" spans="1:5">
      <c r="A8092" s="29">
        <v>10735</v>
      </c>
      <c r="B8092" s="8" t="s">
        <v>12425</v>
      </c>
      <c r="C8092" s="12" t="s">
        <v>16</v>
      </c>
      <c r="D8092" s="16">
        <v>16.98</v>
      </c>
    </row>
    <row r="8093" spans="1:5" ht="32.4">
      <c r="A8093" s="28">
        <v>10736</v>
      </c>
      <c r="B8093" s="7" t="s">
        <v>67221</v>
      </c>
      <c r="C8093" s="11" t="s">
        <v>63231</v>
      </c>
      <c r="D8093" s="15">
        <v>91.16</v>
      </c>
    </row>
    <row r="8094" spans="1:5" ht="21.6">
      <c r="A8094" s="29">
        <v>10737</v>
      </c>
      <c r="B8094" s="8" t="s">
        <v>12426</v>
      </c>
      <c r="C8094" s="12" t="s">
        <v>16</v>
      </c>
      <c r="D8094" s="16">
        <v>64.77</v>
      </c>
    </row>
    <row r="8095" spans="1:5">
      <c r="A8095" s="28">
        <v>10738</v>
      </c>
      <c r="B8095" s="7" t="s">
        <v>12427</v>
      </c>
      <c r="C8095" s="11" t="s">
        <v>16</v>
      </c>
      <c r="D8095" s="15">
        <v>382.45</v>
      </c>
    </row>
    <row r="8096" spans="1:5">
      <c r="A8096" s="29">
        <v>10739</v>
      </c>
      <c r="B8096" s="8" t="s">
        <v>12428</v>
      </c>
      <c r="C8096" s="12" t="s">
        <v>16</v>
      </c>
      <c r="D8096" s="16">
        <v>31.69</v>
      </c>
    </row>
    <row r="8097" spans="1:4" ht="21.6">
      <c r="A8097" s="28">
        <v>10742</v>
      </c>
      <c r="B8097" s="7" t="s">
        <v>6517</v>
      </c>
      <c r="C8097" s="11" t="s">
        <v>10</v>
      </c>
      <c r="D8097" s="15">
        <v>44</v>
      </c>
    </row>
    <row r="8098" spans="1:4" ht="21.6">
      <c r="A8098" s="29">
        <v>10743</v>
      </c>
      <c r="B8098" s="8" t="s">
        <v>12429</v>
      </c>
      <c r="C8098" s="12" t="s">
        <v>8</v>
      </c>
      <c r="D8098" s="16">
        <v>60</v>
      </c>
    </row>
    <row r="8099" spans="1:4" ht="21.6">
      <c r="A8099" s="28">
        <v>10744</v>
      </c>
      <c r="B8099" s="7" t="s">
        <v>12430</v>
      </c>
      <c r="C8099" s="11" t="s">
        <v>8</v>
      </c>
      <c r="D8099" s="15">
        <v>50</v>
      </c>
    </row>
    <row r="8100" spans="1:4">
      <c r="A8100" s="29">
        <v>10745</v>
      </c>
      <c r="B8100" s="8" t="s">
        <v>12431</v>
      </c>
      <c r="C8100" s="12" t="s">
        <v>8</v>
      </c>
      <c r="D8100" s="16">
        <v>508.79</v>
      </c>
    </row>
    <row r="8101" spans="1:4">
      <c r="A8101" s="28">
        <v>10746</v>
      </c>
      <c r="B8101" s="7" t="s">
        <v>12432</v>
      </c>
      <c r="C8101" s="11" t="s">
        <v>8</v>
      </c>
      <c r="D8101" s="15">
        <v>898.11</v>
      </c>
    </row>
    <row r="8102" spans="1:4" ht="21.6">
      <c r="A8102" s="29">
        <v>10747</v>
      </c>
      <c r="B8102" s="8" t="s">
        <v>6528</v>
      </c>
      <c r="C8102" s="12" t="s">
        <v>8</v>
      </c>
      <c r="D8102" s="16">
        <v>322.33999999999997</v>
      </c>
    </row>
    <row r="8103" spans="1:4" ht="21.6">
      <c r="A8103" s="28">
        <v>10748</v>
      </c>
      <c r="B8103" s="7" t="s">
        <v>6529</v>
      </c>
      <c r="C8103" s="11" t="s">
        <v>8</v>
      </c>
      <c r="D8103" s="15">
        <v>2786.78</v>
      </c>
    </row>
    <row r="8104" spans="1:4" ht="21.6">
      <c r="A8104" s="29">
        <v>10749</v>
      </c>
      <c r="B8104" s="8" t="s">
        <v>6530</v>
      </c>
      <c r="C8104" s="12" t="s">
        <v>8</v>
      </c>
      <c r="D8104" s="16">
        <v>3415.21</v>
      </c>
    </row>
    <row r="8105" spans="1:4" ht="21.6">
      <c r="A8105" s="28">
        <v>10750</v>
      </c>
      <c r="B8105" s="7" t="s">
        <v>12433</v>
      </c>
      <c r="C8105" s="11" t="s">
        <v>8</v>
      </c>
      <c r="D8105" s="15">
        <v>526.54999999999995</v>
      </c>
    </row>
    <row r="8106" spans="1:4">
      <c r="A8106" s="29">
        <v>10751</v>
      </c>
      <c r="B8106" s="8" t="s">
        <v>12434</v>
      </c>
      <c r="C8106" s="12" t="s">
        <v>8</v>
      </c>
      <c r="D8106" s="16">
        <v>5743.19</v>
      </c>
    </row>
    <row r="8107" spans="1:4">
      <c r="A8107" s="28">
        <v>10752</v>
      </c>
      <c r="B8107" s="7" t="s">
        <v>12435</v>
      </c>
      <c r="C8107" s="11" t="s">
        <v>8</v>
      </c>
      <c r="D8107" s="15">
        <v>7416.39</v>
      </c>
    </row>
    <row r="8108" spans="1:4">
      <c r="A8108" s="29">
        <v>10754</v>
      </c>
      <c r="B8108" s="8" t="s">
        <v>12436</v>
      </c>
      <c r="C8108" s="12" t="s">
        <v>10</v>
      </c>
      <c r="D8108" s="16">
        <v>10.99</v>
      </c>
    </row>
    <row r="8109" spans="1:4" ht="21.6">
      <c r="A8109" s="28">
        <v>10755</v>
      </c>
      <c r="B8109" s="7" t="s">
        <v>6336</v>
      </c>
      <c r="C8109" s="11" t="s">
        <v>8</v>
      </c>
      <c r="D8109" s="15">
        <v>5397.14</v>
      </c>
    </row>
    <row r="8110" spans="1:4" ht="32.4">
      <c r="A8110" s="29">
        <v>10756</v>
      </c>
      <c r="B8110" s="8" t="s">
        <v>6534</v>
      </c>
      <c r="C8110" s="12" t="s">
        <v>8</v>
      </c>
      <c r="D8110" s="16">
        <v>5797.13</v>
      </c>
    </row>
    <row r="8111" spans="1:4" ht="32.4">
      <c r="A8111" s="28">
        <v>10757</v>
      </c>
      <c r="B8111" s="7" t="s">
        <v>13017</v>
      </c>
      <c r="C8111" s="11" t="s">
        <v>8</v>
      </c>
      <c r="D8111" s="15">
        <v>13596.97</v>
      </c>
    </row>
    <row r="8112" spans="1:4">
      <c r="A8112" s="29">
        <v>10758</v>
      </c>
      <c r="B8112" s="8" t="s">
        <v>2371</v>
      </c>
      <c r="C8112" s="12" t="s">
        <v>10</v>
      </c>
      <c r="D8112" s="16">
        <v>4.7300000000000004</v>
      </c>
    </row>
    <row r="8113" spans="1:4">
      <c r="A8113" s="28">
        <v>10759</v>
      </c>
      <c r="B8113" s="7" t="s">
        <v>12437</v>
      </c>
      <c r="C8113" s="11" t="s">
        <v>16</v>
      </c>
      <c r="D8113" s="15">
        <v>248.83</v>
      </c>
    </row>
    <row r="8114" spans="1:4" ht="21.6">
      <c r="A8114" s="29">
        <v>10760</v>
      </c>
      <c r="B8114" s="8" t="s">
        <v>6539</v>
      </c>
      <c r="C8114" s="12" t="s">
        <v>8</v>
      </c>
      <c r="D8114" s="16">
        <v>295.66000000000003</v>
      </c>
    </row>
    <row r="8115" spans="1:4" ht="32.4">
      <c r="A8115" s="28">
        <v>10761</v>
      </c>
      <c r="B8115" s="7" t="s">
        <v>6540</v>
      </c>
      <c r="C8115" s="11" t="s">
        <v>8</v>
      </c>
      <c r="D8115" s="15">
        <v>193.98</v>
      </c>
    </row>
    <row r="8116" spans="1:4">
      <c r="A8116" s="29">
        <v>10762</v>
      </c>
      <c r="B8116" s="8" t="s">
        <v>12438</v>
      </c>
      <c r="C8116" s="12" t="s">
        <v>8</v>
      </c>
      <c r="D8116" s="16">
        <v>61.12</v>
      </c>
    </row>
    <row r="8117" spans="1:4">
      <c r="A8117" s="28">
        <v>10764</v>
      </c>
      <c r="B8117" s="7" t="s">
        <v>6543</v>
      </c>
      <c r="C8117" s="11" t="s">
        <v>8</v>
      </c>
      <c r="D8117" s="15">
        <v>6.92</v>
      </c>
    </row>
    <row r="8118" spans="1:4">
      <c r="A8118" s="29">
        <v>10765</v>
      </c>
      <c r="B8118" s="8" t="s">
        <v>6544</v>
      </c>
      <c r="C8118" s="12" t="s">
        <v>8</v>
      </c>
      <c r="D8118" s="16">
        <v>31.94</v>
      </c>
    </row>
    <row r="8119" spans="1:4" ht="21.6">
      <c r="A8119" s="28">
        <v>10766</v>
      </c>
      <c r="B8119" s="7" t="s">
        <v>67222</v>
      </c>
      <c r="C8119" s="11" t="s">
        <v>8</v>
      </c>
      <c r="D8119" s="15">
        <v>3170.5</v>
      </c>
    </row>
    <row r="8120" spans="1:4" ht="21.6">
      <c r="A8120" s="29">
        <v>10768</v>
      </c>
      <c r="B8120" s="8" t="s">
        <v>12439</v>
      </c>
      <c r="C8120" s="12" t="s">
        <v>8</v>
      </c>
      <c r="D8120" s="16">
        <v>5950</v>
      </c>
    </row>
    <row r="8121" spans="1:4" ht="21.6">
      <c r="A8121" s="28">
        <v>10769</v>
      </c>
      <c r="B8121" s="7" t="s">
        <v>12440</v>
      </c>
      <c r="C8121" s="11" t="s">
        <v>8</v>
      </c>
      <c r="D8121" s="15">
        <v>13490</v>
      </c>
    </row>
    <row r="8122" spans="1:4" ht="21.6">
      <c r="A8122" s="29">
        <v>10770</v>
      </c>
      <c r="B8122" s="8" t="s">
        <v>12441</v>
      </c>
      <c r="C8122" s="12" t="s">
        <v>8</v>
      </c>
      <c r="D8122" s="16">
        <v>18930</v>
      </c>
    </row>
    <row r="8123" spans="1:4" ht="32.4">
      <c r="A8123" s="28">
        <v>10771</v>
      </c>
      <c r="B8123" s="7" t="s">
        <v>6554</v>
      </c>
      <c r="C8123" s="11" t="s">
        <v>8</v>
      </c>
      <c r="D8123" s="15">
        <v>7497.1</v>
      </c>
    </row>
    <row r="8124" spans="1:4" ht="32.4">
      <c r="A8124" s="29">
        <v>10772</v>
      </c>
      <c r="B8124" s="8" t="s">
        <v>13018</v>
      </c>
      <c r="C8124" s="12" t="s">
        <v>8</v>
      </c>
      <c r="D8124" s="16">
        <v>17996.87</v>
      </c>
    </row>
    <row r="8125" spans="1:4" ht="21.6">
      <c r="A8125" s="28">
        <v>10773</v>
      </c>
      <c r="B8125" s="7" t="s">
        <v>6555</v>
      </c>
      <c r="C8125" s="11" t="s">
        <v>8</v>
      </c>
      <c r="D8125" s="15">
        <v>7997.09</v>
      </c>
    </row>
    <row r="8126" spans="1:4" ht="21.6">
      <c r="A8126" s="29">
        <v>10774</v>
      </c>
      <c r="B8126" s="8" t="s">
        <v>6569</v>
      </c>
      <c r="C8126" s="12" t="s">
        <v>8</v>
      </c>
      <c r="D8126" s="16">
        <v>50594.41</v>
      </c>
    </row>
    <row r="8127" spans="1:4">
      <c r="A8127" s="28">
        <v>10777</v>
      </c>
      <c r="B8127" s="7" t="s">
        <v>12442</v>
      </c>
      <c r="C8127" s="11" t="s">
        <v>16</v>
      </c>
      <c r="D8127" s="15">
        <v>343.14</v>
      </c>
    </row>
    <row r="8128" spans="1:4">
      <c r="A8128" s="29">
        <v>10778</v>
      </c>
      <c r="B8128" s="8" t="s">
        <v>6572</v>
      </c>
      <c r="C8128" s="12" t="s">
        <v>8</v>
      </c>
      <c r="D8128" s="16">
        <v>2.98</v>
      </c>
    </row>
    <row r="8129" spans="1:4" ht="21.6">
      <c r="A8129" s="28">
        <v>10779</v>
      </c>
      <c r="B8129" s="7" t="s">
        <v>6573</v>
      </c>
      <c r="C8129" s="11" t="s">
        <v>10</v>
      </c>
      <c r="D8129" s="15">
        <v>92</v>
      </c>
    </row>
    <row r="8130" spans="1:4">
      <c r="A8130" s="29">
        <v>10781</v>
      </c>
      <c r="B8130" s="8" t="s">
        <v>12700</v>
      </c>
      <c r="C8130" s="12" t="s">
        <v>8</v>
      </c>
      <c r="D8130" s="16">
        <v>14.02</v>
      </c>
    </row>
    <row r="8131" spans="1:4" ht="21.6">
      <c r="A8131" s="28">
        <v>10783</v>
      </c>
      <c r="B8131" s="7" t="s">
        <v>12443</v>
      </c>
      <c r="C8131" s="11" t="s">
        <v>16</v>
      </c>
      <c r="D8131" s="15">
        <v>139.22999999999999</v>
      </c>
    </row>
    <row r="8132" spans="1:4">
      <c r="A8132" s="29">
        <v>10784</v>
      </c>
      <c r="B8132" s="8" t="s">
        <v>6598</v>
      </c>
      <c r="C8132" s="12" t="s">
        <v>8</v>
      </c>
      <c r="D8132" s="16">
        <v>694.37</v>
      </c>
    </row>
    <row r="8133" spans="1:4" ht="21.6">
      <c r="A8133" s="28">
        <v>10785</v>
      </c>
      <c r="B8133" s="7" t="s">
        <v>6599</v>
      </c>
      <c r="C8133" s="11" t="s">
        <v>8</v>
      </c>
      <c r="D8133" s="15">
        <v>178.07</v>
      </c>
    </row>
    <row r="8134" spans="1:4">
      <c r="A8134" s="29">
        <v>10786</v>
      </c>
      <c r="B8134" s="8" t="s">
        <v>6600</v>
      </c>
      <c r="C8134" s="12" t="s">
        <v>8</v>
      </c>
      <c r="D8134" s="16">
        <v>66.39</v>
      </c>
    </row>
    <row r="8135" spans="1:4" ht="21.6">
      <c r="A8135" s="28">
        <v>10787</v>
      </c>
      <c r="B8135" s="7" t="s">
        <v>6601</v>
      </c>
      <c r="C8135" s="11" t="s">
        <v>16</v>
      </c>
      <c r="D8135" s="15">
        <v>160</v>
      </c>
    </row>
    <row r="8136" spans="1:4" ht="32.4">
      <c r="A8136" s="29">
        <v>10788</v>
      </c>
      <c r="B8136" s="8" t="s">
        <v>6602</v>
      </c>
      <c r="C8136" s="12" t="s">
        <v>8</v>
      </c>
      <c r="D8136" s="16">
        <v>224.64</v>
      </c>
    </row>
    <row r="8137" spans="1:4" ht="21.6">
      <c r="A8137" s="28">
        <v>10789</v>
      </c>
      <c r="B8137" s="7" t="s">
        <v>6605</v>
      </c>
      <c r="C8137" s="11" t="s">
        <v>16</v>
      </c>
      <c r="D8137" s="15">
        <v>300.16000000000003</v>
      </c>
    </row>
    <row r="8138" spans="1:4" ht="21.6">
      <c r="A8138" s="29">
        <v>10790</v>
      </c>
      <c r="B8138" s="8" t="s">
        <v>12444</v>
      </c>
      <c r="C8138" s="12" t="s">
        <v>8</v>
      </c>
      <c r="D8138" s="16">
        <v>72.34</v>
      </c>
    </row>
    <row r="8139" spans="1:4" ht="21.6">
      <c r="A8139" s="28">
        <v>10791</v>
      </c>
      <c r="B8139" s="7" t="s">
        <v>12445</v>
      </c>
      <c r="C8139" s="11" t="s">
        <v>8</v>
      </c>
      <c r="D8139" s="15">
        <v>477.08</v>
      </c>
    </row>
    <row r="8140" spans="1:4">
      <c r="A8140" s="29">
        <v>10793</v>
      </c>
      <c r="B8140" s="8" t="s">
        <v>12446</v>
      </c>
      <c r="C8140" s="12" t="s">
        <v>8</v>
      </c>
      <c r="D8140" s="16">
        <v>9.6999999999999993</v>
      </c>
    </row>
    <row r="8141" spans="1:4">
      <c r="A8141" s="28">
        <v>10794</v>
      </c>
      <c r="B8141" s="7" t="s">
        <v>67223</v>
      </c>
      <c r="C8141" s="11" t="s">
        <v>8</v>
      </c>
      <c r="D8141" s="15">
        <v>548.36</v>
      </c>
    </row>
    <row r="8142" spans="1:4" ht="21.6">
      <c r="A8142" s="29">
        <v>10795</v>
      </c>
      <c r="B8142" s="8" t="s">
        <v>6608</v>
      </c>
      <c r="C8142" s="12" t="s">
        <v>8</v>
      </c>
      <c r="D8142" s="16">
        <v>346.3</v>
      </c>
    </row>
    <row r="8143" spans="1:4">
      <c r="A8143" s="28">
        <v>10796</v>
      </c>
      <c r="B8143" s="7" t="s">
        <v>6609</v>
      </c>
      <c r="C8143" s="11" t="s">
        <v>8</v>
      </c>
      <c r="D8143" s="15">
        <v>7126.23</v>
      </c>
    </row>
    <row r="8144" spans="1:4" ht="21.6">
      <c r="A8144" s="29">
        <v>10797</v>
      </c>
      <c r="B8144" s="8" t="s">
        <v>12447</v>
      </c>
      <c r="C8144" s="12" t="s">
        <v>8</v>
      </c>
      <c r="D8144" s="16">
        <v>3909.07</v>
      </c>
    </row>
    <row r="8145" spans="1:4">
      <c r="A8145" s="28">
        <v>10798</v>
      </c>
      <c r="B8145" s="7" t="s">
        <v>12448</v>
      </c>
      <c r="C8145" s="11" t="s">
        <v>10</v>
      </c>
      <c r="D8145" s="15">
        <v>1830.29</v>
      </c>
    </row>
    <row r="8146" spans="1:4">
      <c r="A8146" s="29">
        <v>10799</v>
      </c>
      <c r="B8146" s="8" t="s">
        <v>12449</v>
      </c>
      <c r="C8146" s="12" t="s">
        <v>8</v>
      </c>
      <c r="D8146" s="16">
        <v>13009.63</v>
      </c>
    </row>
    <row r="8147" spans="1:4">
      <c r="A8147" s="28">
        <v>10800</v>
      </c>
      <c r="B8147" s="7" t="s">
        <v>67224</v>
      </c>
      <c r="C8147" s="11" t="s">
        <v>8</v>
      </c>
      <c r="D8147" s="15">
        <v>6087.68</v>
      </c>
    </row>
    <row r="8148" spans="1:4">
      <c r="A8148" s="29">
        <v>10801</v>
      </c>
      <c r="B8148" s="8" t="s">
        <v>12450</v>
      </c>
      <c r="C8148" s="12" t="s">
        <v>8</v>
      </c>
      <c r="D8148" s="16">
        <v>10093.370000000001</v>
      </c>
    </row>
    <row r="8149" spans="1:4">
      <c r="A8149" s="28">
        <v>10802</v>
      </c>
      <c r="B8149" s="7" t="s">
        <v>12451</v>
      </c>
      <c r="C8149" s="11" t="s">
        <v>8</v>
      </c>
      <c r="D8149" s="15">
        <v>14488.88</v>
      </c>
    </row>
    <row r="8150" spans="1:4">
      <c r="A8150" s="29">
        <v>10803</v>
      </c>
      <c r="B8150" s="8" t="s">
        <v>12452</v>
      </c>
      <c r="C8150" s="12" t="s">
        <v>8</v>
      </c>
      <c r="D8150" s="16">
        <v>5475.63</v>
      </c>
    </row>
    <row r="8151" spans="1:4" ht="21.6">
      <c r="A8151" s="28">
        <v>10804</v>
      </c>
      <c r="B8151" s="7" t="s">
        <v>6615</v>
      </c>
      <c r="C8151" s="11" t="s">
        <v>10</v>
      </c>
      <c r="D8151" s="15">
        <v>145</v>
      </c>
    </row>
    <row r="8152" spans="1:4">
      <c r="A8152" s="29">
        <v>10805</v>
      </c>
      <c r="B8152" s="8" t="s">
        <v>12453</v>
      </c>
      <c r="C8152" s="12" t="s">
        <v>8</v>
      </c>
      <c r="D8152" s="16">
        <v>126.8</v>
      </c>
    </row>
    <row r="8153" spans="1:4">
      <c r="A8153" s="28">
        <v>10806</v>
      </c>
      <c r="B8153" s="7" t="s">
        <v>12454</v>
      </c>
      <c r="C8153" s="11" t="s">
        <v>8</v>
      </c>
      <c r="D8153" s="15">
        <v>29.39</v>
      </c>
    </row>
    <row r="8154" spans="1:4">
      <c r="A8154" s="29">
        <v>10807</v>
      </c>
      <c r="B8154" s="8" t="s">
        <v>6616</v>
      </c>
      <c r="C8154" s="12" t="s">
        <v>16</v>
      </c>
      <c r="D8154" s="16">
        <v>8.52</v>
      </c>
    </row>
    <row r="8155" spans="1:4">
      <c r="A8155" s="28">
        <v>10808</v>
      </c>
      <c r="B8155" s="7" t="s">
        <v>12455</v>
      </c>
      <c r="C8155" s="11" t="s">
        <v>8</v>
      </c>
      <c r="D8155" s="15">
        <v>108.34</v>
      </c>
    </row>
    <row r="8156" spans="1:4" ht="32.4">
      <c r="A8156" s="29">
        <v>10809</v>
      </c>
      <c r="B8156" s="8" t="s">
        <v>12456</v>
      </c>
      <c r="C8156" s="12" t="s">
        <v>10</v>
      </c>
      <c r="D8156" s="16">
        <v>351.94</v>
      </c>
    </row>
    <row r="8157" spans="1:4" ht="32.4">
      <c r="A8157" s="28">
        <v>10811</v>
      </c>
      <c r="B8157" s="7" t="s">
        <v>12457</v>
      </c>
      <c r="C8157" s="11" t="s">
        <v>10</v>
      </c>
      <c r="D8157" s="15">
        <v>364.24</v>
      </c>
    </row>
    <row r="8158" spans="1:4" ht="21.6">
      <c r="A8158" s="29">
        <v>10812</v>
      </c>
      <c r="B8158" s="8" t="s">
        <v>12458</v>
      </c>
      <c r="C8158" s="12" t="s">
        <v>63231</v>
      </c>
      <c r="D8158" s="16">
        <v>180.01</v>
      </c>
    </row>
    <row r="8159" spans="1:4" ht="21.6">
      <c r="A8159" s="28">
        <v>10813</v>
      </c>
      <c r="B8159" s="7" t="s">
        <v>6651</v>
      </c>
      <c r="C8159" s="11" t="s">
        <v>8</v>
      </c>
      <c r="D8159" s="15">
        <v>740.92</v>
      </c>
    </row>
    <row r="8160" spans="1:4" ht="21.6">
      <c r="A8160" s="29">
        <v>10814</v>
      </c>
      <c r="B8160" s="8" t="s">
        <v>6652</v>
      </c>
      <c r="C8160" s="12" t="s">
        <v>8</v>
      </c>
      <c r="D8160" s="16">
        <v>760.46</v>
      </c>
    </row>
    <row r="8161" spans="1:4" ht="21.6">
      <c r="A8161" s="28">
        <v>10815</v>
      </c>
      <c r="B8161" s="7" t="s">
        <v>6653</v>
      </c>
      <c r="C8161" s="11" t="s">
        <v>8</v>
      </c>
      <c r="D8161" s="15">
        <v>578.11</v>
      </c>
    </row>
    <row r="8162" spans="1:4" ht="21.6">
      <c r="A8162" s="29">
        <v>10816</v>
      </c>
      <c r="B8162" s="8" t="s">
        <v>12459</v>
      </c>
      <c r="C8162" s="12" t="s">
        <v>8</v>
      </c>
      <c r="D8162" s="16">
        <v>790.84</v>
      </c>
    </row>
    <row r="8163" spans="1:4">
      <c r="A8163" s="28">
        <v>10817</v>
      </c>
      <c r="B8163" s="7" t="s">
        <v>12460</v>
      </c>
      <c r="C8163" s="11" t="s">
        <v>8</v>
      </c>
      <c r="D8163" s="15">
        <v>426.42</v>
      </c>
    </row>
    <row r="8164" spans="1:4" ht="32.4">
      <c r="A8164" s="29">
        <v>10818</v>
      </c>
      <c r="B8164" s="8" t="s">
        <v>12461</v>
      </c>
      <c r="C8164" s="12" t="s">
        <v>16</v>
      </c>
      <c r="D8164" s="16">
        <v>118.72</v>
      </c>
    </row>
    <row r="8165" spans="1:4" ht="32.4">
      <c r="A8165" s="28">
        <v>10819</v>
      </c>
      <c r="B8165" s="7" t="s">
        <v>67225</v>
      </c>
      <c r="C8165" s="11" t="s">
        <v>16</v>
      </c>
      <c r="D8165" s="15">
        <v>89.1</v>
      </c>
    </row>
    <row r="8166" spans="1:4" ht="21.6">
      <c r="A8166" s="29">
        <v>10820</v>
      </c>
      <c r="B8166" s="8" t="s">
        <v>12462</v>
      </c>
      <c r="C8166" s="12" t="s">
        <v>16</v>
      </c>
      <c r="D8166" s="16">
        <v>91.44</v>
      </c>
    </row>
    <row r="8167" spans="1:4">
      <c r="A8167" s="28">
        <v>10821</v>
      </c>
      <c r="B8167" s="7" t="s">
        <v>12463</v>
      </c>
      <c r="C8167" s="11" t="s">
        <v>10</v>
      </c>
      <c r="D8167" s="15">
        <v>34.69</v>
      </c>
    </row>
    <row r="8168" spans="1:4" ht="32.4">
      <c r="A8168" s="29">
        <v>10826</v>
      </c>
      <c r="B8168" s="8" t="s">
        <v>12464</v>
      </c>
      <c r="C8168" s="12" t="s">
        <v>16</v>
      </c>
      <c r="D8168" s="16">
        <v>144.66999999999999</v>
      </c>
    </row>
    <row r="8169" spans="1:4" ht="21.6">
      <c r="A8169" s="28">
        <v>10827</v>
      </c>
      <c r="B8169" s="7" t="s">
        <v>12465</v>
      </c>
      <c r="C8169" s="11" t="s">
        <v>10</v>
      </c>
      <c r="D8169" s="15">
        <v>39.57</v>
      </c>
    </row>
    <row r="8170" spans="1:4" ht="32.4">
      <c r="A8170" s="29">
        <v>10829</v>
      </c>
      <c r="B8170" s="8" t="s">
        <v>12466</v>
      </c>
      <c r="C8170" s="12" t="s">
        <v>16</v>
      </c>
      <c r="D8170" s="16">
        <v>143.52000000000001</v>
      </c>
    </row>
    <row r="8171" spans="1:4">
      <c r="A8171" s="28">
        <v>10830</v>
      </c>
      <c r="B8171" s="7" t="s">
        <v>6685</v>
      </c>
      <c r="C8171" s="11" t="s">
        <v>10</v>
      </c>
      <c r="D8171" s="15">
        <v>633</v>
      </c>
    </row>
    <row r="8172" spans="1:4" ht="21.6">
      <c r="A8172" s="29">
        <v>10831</v>
      </c>
      <c r="B8172" s="8" t="s">
        <v>12467</v>
      </c>
      <c r="C8172" s="12" t="s">
        <v>10</v>
      </c>
      <c r="D8172" s="16">
        <v>100.09</v>
      </c>
    </row>
    <row r="8173" spans="1:4">
      <c r="A8173" s="28">
        <v>10832</v>
      </c>
      <c r="B8173" s="7" t="s">
        <v>12468</v>
      </c>
      <c r="C8173" s="11" t="s">
        <v>16</v>
      </c>
      <c r="D8173" s="15">
        <v>0.53</v>
      </c>
    </row>
    <row r="8174" spans="1:4">
      <c r="A8174" s="29">
        <v>10833</v>
      </c>
      <c r="B8174" s="8" t="s">
        <v>6694</v>
      </c>
      <c r="C8174" s="12" t="s">
        <v>8</v>
      </c>
      <c r="D8174" s="16">
        <v>1138.0999999999999</v>
      </c>
    </row>
    <row r="8175" spans="1:4" ht="32.4">
      <c r="A8175" s="28">
        <v>10834</v>
      </c>
      <c r="B8175" s="7" t="s">
        <v>6695</v>
      </c>
      <c r="C8175" s="11" t="s">
        <v>8</v>
      </c>
      <c r="D8175" s="15">
        <v>225.12</v>
      </c>
    </row>
    <row r="8176" spans="1:4" ht="21.6">
      <c r="A8176" s="29">
        <v>10838</v>
      </c>
      <c r="B8176" s="8" t="s">
        <v>67226</v>
      </c>
      <c r="C8176" s="12" t="s">
        <v>10</v>
      </c>
      <c r="D8176" s="16">
        <v>210.26</v>
      </c>
    </row>
    <row r="8177" spans="1:4" ht="32.4">
      <c r="A8177" s="28">
        <v>10839</v>
      </c>
      <c r="B8177" s="7" t="s">
        <v>6696</v>
      </c>
      <c r="C8177" s="11" t="s">
        <v>10</v>
      </c>
      <c r="D8177" s="15">
        <v>153.01</v>
      </c>
    </row>
    <row r="8178" spans="1:4" ht="32.4">
      <c r="A8178" s="29">
        <v>10840</v>
      </c>
      <c r="B8178" s="8" t="s">
        <v>64882</v>
      </c>
      <c r="C8178" s="12" t="s">
        <v>10</v>
      </c>
      <c r="D8178" s="16">
        <v>329.58</v>
      </c>
    </row>
    <row r="8179" spans="1:4" ht="32.4">
      <c r="A8179" s="28">
        <v>10841</v>
      </c>
      <c r="B8179" s="7" t="s">
        <v>6697</v>
      </c>
      <c r="C8179" s="11" t="s">
        <v>16</v>
      </c>
      <c r="D8179" s="15">
        <v>326.95</v>
      </c>
    </row>
    <row r="8180" spans="1:4" ht="21.6">
      <c r="A8180" s="29">
        <v>10842</v>
      </c>
      <c r="B8180" s="8" t="s">
        <v>67227</v>
      </c>
      <c r="C8180" s="12" t="s">
        <v>16</v>
      </c>
      <c r="D8180" s="16">
        <v>57.51</v>
      </c>
    </row>
    <row r="8181" spans="1:4" ht="21.6">
      <c r="A8181" s="28">
        <v>10843</v>
      </c>
      <c r="B8181" s="7" t="s">
        <v>64883</v>
      </c>
      <c r="C8181" s="11" t="s">
        <v>16</v>
      </c>
      <c r="D8181" s="15">
        <v>225.54</v>
      </c>
    </row>
    <row r="8182" spans="1:4" ht="21.6">
      <c r="A8182" s="29">
        <v>10844</v>
      </c>
      <c r="B8182" s="8" t="s">
        <v>6699</v>
      </c>
      <c r="C8182" s="12" t="s">
        <v>18</v>
      </c>
      <c r="D8182" s="16">
        <v>44.57</v>
      </c>
    </row>
    <row r="8183" spans="1:4" ht="21.6">
      <c r="A8183" s="28">
        <v>10845</v>
      </c>
      <c r="B8183" s="7" t="s">
        <v>6700</v>
      </c>
      <c r="C8183" s="11" t="s">
        <v>18</v>
      </c>
      <c r="D8183" s="15">
        <v>52.55</v>
      </c>
    </row>
    <row r="8184" spans="1:4" ht="21.6">
      <c r="A8184" s="29">
        <v>10846</v>
      </c>
      <c r="B8184" s="8" t="s">
        <v>6701</v>
      </c>
      <c r="C8184" s="12" t="s">
        <v>18</v>
      </c>
      <c r="D8184" s="16">
        <v>45.49</v>
      </c>
    </row>
    <row r="8185" spans="1:4" ht="21.6">
      <c r="A8185" s="28">
        <v>10847</v>
      </c>
      <c r="B8185" s="7" t="s">
        <v>6702</v>
      </c>
      <c r="C8185" s="11" t="s">
        <v>18</v>
      </c>
      <c r="D8185" s="15">
        <v>50.32</v>
      </c>
    </row>
    <row r="8186" spans="1:4" ht="21.6">
      <c r="A8186" s="29">
        <v>10848</v>
      </c>
      <c r="B8186" s="8" t="s">
        <v>6703</v>
      </c>
      <c r="C8186" s="12" t="s">
        <v>18</v>
      </c>
      <c r="D8186" s="16">
        <v>42.83</v>
      </c>
    </row>
    <row r="8187" spans="1:4">
      <c r="A8187" s="28">
        <v>10849</v>
      </c>
      <c r="B8187" s="7" t="s">
        <v>12469</v>
      </c>
      <c r="C8187" s="11" t="s">
        <v>8</v>
      </c>
      <c r="D8187" s="15">
        <v>40.65</v>
      </c>
    </row>
    <row r="8188" spans="1:4">
      <c r="A8188" s="29">
        <v>10850</v>
      </c>
      <c r="B8188" s="8" t="s">
        <v>6705</v>
      </c>
      <c r="C8188" s="12" t="s">
        <v>8</v>
      </c>
      <c r="D8188" s="16">
        <v>8.42</v>
      </c>
    </row>
    <row r="8189" spans="1:4">
      <c r="A8189" s="28">
        <v>10851</v>
      </c>
      <c r="B8189" s="7" t="s">
        <v>12470</v>
      </c>
      <c r="C8189" s="11" t="s">
        <v>10</v>
      </c>
      <c r="D8189" s="15">
        <v>11.85</v>
      </c>
    </row>
    <row r="8190" spans="1:4">
      <c r="A8190" s="29">
        <v>10852</v>
      </c>
      <c r="B8190" s="8" t="s">
        <v>12471</v>
      </c>
      <c r="C8190" s="12" t="s">
        <v>10</v>
      </c>
      <c r="D8190" s="16">
        <v>21.65</v>
      </c>
    </row>
    <row r="8191" spans="1:4" ht="21.6">
      <c r="A8191" s="28">
        <v>10853</v>
      </c>
      <c r="B8191" s="7" t="s">
        <v>12472</v>
      </c>
      <c r="C8191" s="11" t="s">
        <v>10</v>
      </c>
      <c r="D8191" s="15">
        <v>81.86</v>
      </c>
    </row>
    <row r="8192" spans="1:4" ht="32.4">
      <c r="A8192" s="29">
        <v>10854</v>
      </c>
      <c r="B8192" s="8" t="s">
        <v>13019</v>
      </c>
      <c r="C8192" s="12" t="s">
        <v>8</v>
      </c>
      <c r="D8192" s="16">
        <v>316000</v>
      </c>
    </row>
    <row r="8193" spans="1:4">
      <c r="A8193" s="28">
        <v>10855</v>
      </c>
      <c r="B8193" s="7" t="s">
        <v>6708</v>
      </c>
      <c r="C8193" s="11" t="s">
        <v>8</v>
      </c>
      <c r="D8193" s="15">
        <v>6.2</v>
      </c>
    </row>
    <row r="8194" spans="1:4" ht="21.6">
      <c r="A8194" s="29">
        <v>10857</v>
      </c>
      <c r="B8194" s="8" t="s">
        <v>67228</v>
      </c>
      <c r="C8194" s="12" t="s">
        <v>8</v>
      </c>
      <c r="D8194" s="16">
        <v>1171.24</v>
      </c>
    </row>
    <row r="8195" spans="1:4" ht="32.4">
      <c r="A8195" s="28">
        <v>10860</v>
      </c>
      <c r="B8195" s="7" t="s">
        <v>67229</v>
      </c>
      <c r="C8195" s="11" t="s">
        <v>8</v>
      </c>
      <c r="D8195" s="15">
        <v>1765.71</v>
      </c>
    </row>
    <row r="8196" spans="1:4" ht="21.6">
      <c r="A8196" s="29">
        <v>10864</v>
      </c>
      <c r="B8196" s="8" t="s">
        <v>67230</v>
      </c>
      <c r="C8196" s="12" t="s">
        <v>8</v>
      </c>
      <c r="D8196" s="16">
        <v>6500</v>
      </c>
    </row>
    <row r="8197" spans="1:4">
      <c r="A8197" s="28">
        <v>10865</v>
      </c>
      <c r="B8197" s="7" t="s">
        <v>12473</v>
      </c>
      <c r="C8197" s="11" t="s">
        <v>16</v>
      </c>
      <c r="D8197" s="15">
        <v>6.18</v>
      </c>
    </row>
    <row r="8198" spans="1:4">
      <c r="A8198" s="29">
        <v>10866</v>
      </c>
      <c r="B8198" s="8" t="s">
        <v>12474</v>
      </c>
      <c r="C8198" s="12" t="s">
        <v>16</v>
      </c>
      <c r="D8198" s="16">
        <v>6.46</v>
      </c>
    </row>
    <row r="8199" spans="1:4">
      <c r="A8199" s="28">
        <v>10867</v>
      </c>
      <c r="B8199" s="7" t="s">
        <v>12475</v>
      </c>
      <c r="C8199" s="11" t="s">
        <v>16</v>
      </c>
      <c r="D8199" s="15">
        <v>6.81</v>
      </c>
    </row>
    <row r="8200" spans="1:4">
      <c r="A8200" s="29">
        <v>10868</v>
      </c>
      <c r="B8200" s="8" t="s">
        <v>12476</v>
      </c>
      <c r="C8200" s="12" t="s">
        <v>16</v>
      </c>
      <c r="D8200" s="16">
        <v>8.5</v>
      </c>
    </row>
    <row r="8201" spans="1:4">
      <c r="A8201" s="28">
        <v>10869</v>
      </c>
      <c r="B8201" s="7" t="s">
        <v>12477</v>
      </c>
      <c r="C8201" s="11" t="s">
        <v>16</v>
      </c>
      <c r="D8201" s="15">
        <v>7.48</v>
      </c>
    </row>
    <row r="8202" spans="1:4">
      <c r="A8202" s="29">
        <v>10870</v>
      </c>
      <c r="B8202" s="8" t="s">
        <v>12478</v>
      </c>
      <c r="C8202" s="12" t="s">
        <v>16</v>
      </c>
      <c r="D8202" s="16">
        <v>6.61</v>
      </c>
    </row>
    <row r="8203" spans="1:4">
      <c r="A8203" s="28">
        <v>10872</v>
      </c>
      <c r="B8203" s="7" t="s">
        <v>12479</v>
      </c>
      <c r="C8203" s="11" t="s">
        <v>16</v>
      </c>
      <c r="D8203" s="15">
        <v>6.29</v>
      </c>
    </row>
    <row r="8204" spans="1:4">
      <c r="A8204" s="29">
        <v>10873</v>
      </c>
      <c r="B8204" s="8" t="s">
        <v>12480</v>
      </c>
      <c r="C8204" s="12" t="s">
        <v>16</v>
      </c>
      <c r="D8204" s="16">
        <v>6.06</v>
      </c>
    </row>
    <row r="8205" spans="1:4">
      <c r="A8205" s="28">
        <v>10874</v>
      </c>
      <c r="B8205" s="7" t="s">
        <v>12481</v>
      </c>
      <c r="C8205" s="11" t="s">
        <v>16</v>
      </c>
      <c r="D8205" s="15">
        <v>6.21</v>
      </c>
    </row>
    <row r="8206" spans="1:4">
      <c r="A8206" s="29">
        <v>10877</v>
      </c>
      <c r="B8206" s="8" t="s">
        <v>12482</v>
      </c>
      <c r="C8206" s="12" t="s">
        <v>8</v>
      </c>
      <c r="D8206" s="16">
        <v>13.55</v>
      </c>
    </row>
    <row r="8207" spans="1:4">
      <c r="A8207" s="28">
        <v>10878</v>
      </c>
      <c r="B8207" s="7" t="s">
        <v>12483</v>
      </c>
      <c r="C8207" s="11" t="s">
        <v>8</v>
      </c>
      <c r="D8207" s="15">
        <v>15.89</v>
      </c>
    </row>
    <row r="8208" spans="1:4">
      <c r="A8208" s="29">
        <v>10879</v>
      </c>
      <c r="B8208" s="8" t="s">
        <v>12484</v>
      </c>
      <c r="C8208" s="12" t="s">
        <v>8</v>
      </c>
      <c r="D8208" s="16">
        <v>16.41</v>
      </c>
    </row>
    <row r="8209" spans="1:4">
      <c r="A8209" s="28">
        <v>10881</v>
      </c>
      <c r="B8209" s="7" t="s">
        <v>12485</v>
      </c>
      <c r="C8209" s="11" t="s">
        <v>8</v>
      </c>
      <c r="D8209" s="15">
        <v>39.78</v>
      </c>
    </row>
    <row r="8210" spans="1:4">
      <c r="A8210" s="29">
        <v>10882</v>
      </c>
      <c r="B8210" s="8" t="s">
        <v>12486</v>
      </c>
      <c r="C8210" s="12" t="s">
        <v>8</v>
      </c>
      <c r="D8210" s="16">
        <v>35.630000000000003</v>
      </c>
    </row>
    <row r="8211" spans="1:4">
      <c r="A8211" s="28">
        <v>10883</v>
      </c>
      <c r="B8211" s="7" t="s">
        <v>6725</v>
      </c>
      <c r="C8211" s="11" t="s">
        <v>8</v>
      </c>
      <c r="D8211" s="15">
        <v>27.15</v>
      </c>
    </row>
    <row r="8212" spans="1:4">
      <c r="A8212" s="29">
        <v>10884</v>
      </c>
      <c r="B8212" s="8" t="s">
        <v>6727</v>
      </c>
      <c r="C8212" s="12" t="s">
        <v>8</v>
      </c>
      <c r="D8212" s="16">
        <v>10.64</v>
      </c>
    </row>
    <row r="8213" spans="1:4">
      <c r="A8213" s="28">
        <v>10885</v>
      </c>
      <c r="B8213" s="7" t="s">
        <v>12487</v>
      </c>
      <c r="C8213" s="11" t="s">
        <v>8</v>
      </c>
      <c r="D8213" s="15">
        <v>17.8</v>
      </c>
    </row>
    <row r="8214" spans="1:4">
      <c r="A8214" s="29">
        <v>10886</v>
      </c>
      <c r="B8214" s="8" t="s">
        <v>12488</v>
      </c>
      <c r="C8214" s="12" t="s">
        <v>8</v>
      </c>
      <c r="D8214" s="16">
        <v>16.61</v>
      </c>
    </row>
    <row r="8215" spans="1:4" ht="21.6">
      <c r="A8215" s="28">
        <v>10887</v>
      </c>
      <c r="B8215" s="7" t="s">
        <v>12489</v>
      </c>
      <c r="C8215" s="11" t="s">
        <v>8</v>
      </c>
      <c r="D8215" s="15">
        <v>16.46</v>
      </c>
    </row>
    <row r="8216" spans="1:4" ht="21.6">
      <c r="A8216" s="29">
        <v>10888</v>
      </c>
      <c r="B8216" s="8" t="s">
        <v>12490</v>
      </c>
      <c r="C8216" s="12" t="s">
        <v>8</v>
      </c>
      <c r="D8216" s="16">
        <v>15.47</v>
      </c>
    </row>
    <row r="8217" spans="1:4" ht="21.6">
      <c r="A8217" s="28">
        <v>10889</v>
      </c>
      <c r="B8217" s="7" t="s">
        <v>12491</v>
      </c>
      <c r="C8217" s="11" t="s">
        <v>16</v>
      </c>
      <c r="D8217" s="15">
        <v>29.33</v>
      </c>
    </row>
    <row r="8218" spans="1:4" ht="21.6">
      <c r="A8218" s="29">
        <v>10891</v>
      </c>
      <c r="B8218" s="8" t="s">
        <v>67231</v>
      </c>
      <c r="C8218" s="12" t="s">
        <v>16</v>
      </c>
      <c r="D8218" s="16">
        <v>402.92</v>
      </c>
    </row>
    <row r="8219" spans="1:4">
      <c r="A8219" s="28">
        <v>10894</v>
      </c>
      <c r="B8219" s="7" t="s">
        <v>12493</v>
      </c>
      <c r="C8219" s="11" t="s">
        <v>5</v>
      </c>
      <c r="D8219" s="15">
        <v>19.170000000000002</v>
      </c>
    </row>
    <row r="8220" spans="1:4">
      <c r="A8220" s="29">
        <v>10895</v>
      </c>
      <c r="B8220" s="8" t="s">
        <v>12494</v>
      </c>
      <c r="C8220" s="12" t="s">
        <v>8</v>
      </c>
      <c r="D8220" s="16">
        <v>51.02</v>
      </c>
    </row>
    <row r="8221" spans="1:4">
      <c r="A8221" s="28">
        <v>10896</v>
      </c>
      <c r="B8221" s="7" t="s">
        <v>12495</v>
      </c>
      <c r="C8221" s="11" t="s">
        <v>8</v>
      </c>
      <c r="D8221" s="15">
        <v>99.56</v>
      </c>
    </row>
    <row r="8222" spans="1:4">
      <c r="A8222" s="29">
        <v>10897</v>
      </c>
      <c r="B8222" s="8" t="s">
        <v>12496</v>
      </c>
      <c r="C8222" s="12" t="s">
        <v>8</v>
      </c>
      <c r="D8222" s="16">
        <v>22.32</v>
      </c>
    </row>
    <row r="8223" spans="1:4">
      <c r="A8223" s="28">
        <v>10898</v>
      </c>
      <c r="B8223" s="7" t="s">
        <v>12497</v>
      </c>
      <c r="C8223" s="11" t="s">
        <v>16</v>
      </c>
      <c r="D8223" s="15">
        <v>300</v>
      </c>
    </row>
    <row r="8224" spans="1:4">
      <c r="A8224" s="29">
        <v>10899</v>
      </c>
      <c r="B8224" s="8" t="s">
        <v>6734</v>
      </c>
      <c r="C8224" s="12" t="s">
        <v>8</v>
      </c>
      <c r="D8224" s="16">
        <v>15.54</v>
      </c>
    </row>
    <row r="8225" spans="1:4">
      <c r="A8225" s="28">
        <v>10900</v>
      </c>
      <c r="B8225" s="7" t="s">
        <v>12498</v>
      </c>
      <c r="C8225" s="11" t="s">
        <v>8</v>
      </c>
      <c r="D8225" s="15">
        <v>18.010000000000002</v>
      </c>
    </row>
    <row r="8226" spans="1:4">
      <c r="A8226" s="29">
        <v>10901</v>
      </c>
      <c r="B8226" s="8" t="s">
        <v>12499</v>
      </c>
      <c r="C8226" s="12" t="s">
        <v>63231</v>
      </c>
      <c r="D8226" s="16">
        <v>137.47999999999999</v>
      </c>
    </row>
    <row r="8227" spans="1:4">
      <c r="A8227" s="28">
        <v>10902</v>
      </c>
      <c r="B8227" s="7" t="s">
        <v>12500</v>
      </c>
      <c r="C8227" s="11" t="s">
        <v>8</v>
      </c>
      <c r="D8227" s="15">
        <v>12.58</v>
      </c>
    </row>
    <row r="8228" spans="1:4">
      <c r="A8228" s="29">
        <v>10903</v>
      </c>
      <c r="B8228" s="8" t="s">
        <v>12501</v>
      </c>
      <c r="C8228" s="12" t="s">
        <v>8</v>
      </c>
      <c r="D8228" s="16">
        <v>9.74</v>
      </c>
    </row>
    <row r="8229" spans="1:4" ht="21.6">
      <c r="A8229" s="28">
        <v>10905</v>
      </c>
      <c r="B8229" s="7" t="s">
        <v>6738</v>
      </c>
      <c r="C8229" s="11" t="s">
        <v>8</v>
      </c>
      <c r="D8229" s="15">
        <v>120000</v>
      </c>
    </row>
    <row r="8230" spans="1:4" ht="21.6">
      <c r="A8230" s="29">
        <v>10907</v>
      </c>
      <c r="B8230" s="8" t="s">
        <v>67232</v>
      </c>
      <c r="C8230" s="12" t="s">
        <v>8</v>
      </c>
      <c r="D8230" s="16">
        <v>5.42</v>
      </c>
    </row>
    <row r="8231" spans="1:4">
      <c r="A8231" s="28">
        <v>10908</v>
      </c>
      <c r="B8231" s="7" t="s">
        <v>6737</v>
      </c>
      <c r="C8231" s="11" t="s">
        <v>8</v>
      </c>
      <c r="D8231" s="15">
        <v>34.520000000000003</v>
      </c>
    </row>
    <row r="8232" spans="1:4">
      <c r="A8232" s="29">
        <v>10909</v>
      </c>
      <c r="B8232" s="8" t="s">
        <v>12502</v>
      </c>
      <c r="C8232" s="12" t="s">
        <v>8</v>
      </c>
      <c r="D8232" s="16">
        <v>4.45</v>
      </c>
    </row>
    <row r="8233" spans="1:4">
      <c r="A8233" s="28">
        <v>10911</v>
      </c>
      <c r="B8233" s="7" t="s">
        <v>12503</v>
      </c>
      <c r="C8233" s="11" t="s">
        <v>16</v>
      </c>
      <c r="D8233" s="15">
        <v>33.47</v>
      </c>
    </row>
    <row r="8234" spans="1:4">
      <c r="A8234" s="29">
        <v>10912</v>
      </c>
      <c r="B8234" s="8" t="s">
        <v>12504</v>
      </c>
      <c r="C8234" s="12" t="s">
        <v>16</v>
      </c>
      <c r="D8234" s="16">
        <v>57.36</v>
      </c>
    </row>
    <row r="8235" spans="1:4">
      <c r="A8235" s="28">
        <v>10913</v>
      </c>
      <c r="B8235" s="7" t="s">
        <v>12505</v>
      </c>
      <c r="C8235" s="11" t="s">
        <v>8</v>
      </c>
      <c r="D8235" s="15">
        <v>115.56</v>
      </c>
    </row>
    <row r="8236" spans="1:4" ht="32.4">
      <c r="A8236" s="29">
        <v>10914</v>
      </c>
      <c r="B8236" s="8" t="s">
        <v>6741</v>
      </c>
      <c r="C8236" s="12" t="s">
        <v>8</v>
      </c>
      <c r="D8236" s="16">
        <v>1500</v>
      </c>
    </row>
    <row r="8237" spans="1:4">
      <c r="A8237" s="28">
        <v>10915</v>
      </c>
      <c r="B8237" s="7" t="s">
        <v>11020</v>
      </c>
      <c r="C8237" s="11" t="s">
        <v>10</v>
      </c>
      <c r="D8237" s="15">
        <v>191.84</v>
      </c>
    </row>
    <row r="8238" spans="1:4">
      <c r="A8238" s="29">
        <v>10916</v>
      </c>
      <c r="B8238" s="8" t="s">
        <v>67233</v>
      </c>
      <c r="C8238" s="12" t="s">
        <v>8</v>
      </c>
      <c r="D8238" s="16">
        <v>136.93</v>
      </c>
    </row>
    <row r="8239" spans="1:4" ht="21.6">
      <c r="A8239" s="28">
        <v>10917</v>
      </c>
      <c r="B8239" s="7" t="s">
        <v>12506</v>
      </c>
      <c r="C8239" s="11" t="s">
        <v>63231</v>
      </c>
      <c r="D8239" s="15">
        <v>43.46</v>
      </c>
    </row>
    <row r="8240" spans="1:4" ht="21.6">
      <c r="A8240" s="29">
        <v>10918</v>
      </c>
      <c r="B8240" s="8" t="s">
        <v>12507</v>
      </c>
      <c r="C8240" s="12" t="s">
        <v>63231</v>
      </c>
      <c r="D8240" s="16">
        <v>52.1</v>
      </c>
    </row>
    <row r="8241" spans="1:5" ht="21.6">
      <c r="A8241" s="28">
        <v>10919</v>
      </c>
      <c r="B8241" s="7" t="s">
        <v>6742</v>
      </c>
      <c r="C8241" s="11" t="s">
        <v>8</v>
      </c>
      <c r="D8241" s="15">
        <v>92.63</v>
      </c>
    </row>
    <row r="8242" spans="1:5" ht="32.4">
      <c r="A8242" s="29">
        <v>10920</v>
      </c>
      <c r="B8242" s="8" t="s">
        <v>64682</v>
      </c>
      <c r="C8242" s="12" t="s">
        <v>8</v>
      </c>
      <c r="D8242" s="16">
        <v>3946.02</v>
      </c>
    </row>
    <row r="8243" spans="1:5" ht="21.6">
      <c r="A8243" s="28">
        <v>10921</v>
      </c>
      <c r="B8243" s="7" t="s">
        <v>67234</v>
      </c>
      <c r="C8243" s="11" t="s">
        <v>63231</v>
      </c>
      <c r="D8243" s="15">
        <v>48.28</v>
      </c>
    </row>
    <row r="8244" spans="1:5" ht="21.6">
      <c r="A8244" s="29">
        <v>10922</v>
      </c>
      <c r="B8244" s="8" t="s">
        <v>12508</v>
      </c>
      <c r="C8244" s="12" t="s">
        <v>63231</v>
      </c>
      <c r="D8244" s="16">
        <v>49.74</v>
      </c>
    </row>
    <row r="8245" spans="1:5" ht="21.6">
      <c r="A8245" s="28">
        <v>10923</v>
      </c>
      <c r="B8245" s="7" t="s">
        <v>12509</v>
      </c>
      <c r="C8245" s="11" t="s">
        <v>63231</v>
      </c>
      <c r="D8245" s="15">
        <v>57.59</v>
      </c>
    </row>
    <row r="8246" spans="1:5" ht="21.6">
      <c r="A8246" s="29">
        <v>10924</v>
      </c>
      <c r="B8246" s="8" t="s">
        <v>67235</v>
      </c>
      <c r="C8246" s="12" t="s">
        <v>16</v>
      </c>
      <c r="D8246" s="16">
        <v>52.54</v>
      </c>
    </row>
    <row r="8247" spans="1:5" ht="21.6">
      <c r="A8247" s="28">
        <v>10925</v>
      </c>
      <c r="B8247" s="7" t="s">
        <v>87490</v>
      </c>
      <c r="C8247" s="11" t="s">
        <v>16</v>
      </c>
      <c r="D8247" s="15">
        <v>99.13</v>
      </c>
      <c r="E8247" s="235">
        <v>45078</v>
      </c>
    </row>
    <row r="8248" spans="1:5" ht="21.6">
      <c r="A8248" s="29">
        <v>10926</v>
      </c>
      <c r="B8248" s="8" t="s">
        <v>12510</v>
      </c>
      <c r="C8248" s="12" t="s">
        <v>63231</v>
      </c>
      <c r="D8248" s="16">
        <v>56.72</v>
      </c>
    </row>
    <row r="8249" spans="1:5" ht="21.6">
      <c r="A8249" s="28">
        <v>10927</v>
      </c>
      <c r="B8249" s="7" t="s">
        <v>87491</v>
      </c>
      <c r="C8249" s="11" t="s">
        <v>63231</v>
      </c>
      <c r="D8249" s="15">
        <v>88</v>
      </c>
      <c r="E8249" s="235">
        <v>44593</v>
      </c>
    </row>
    <row r="8250" spans="1:5" ht="21.6">
      <c r="A8250" s="29">
        <v>10928</v>
      </c>
      <c r="B8250" s="8" t="s">
        <v>87489</v>
      </c>
      <c r="C8250" s="12" t="s">
        <v>63231</v>
      </c>
      <c r="D8250" s="16">
        <v>89.22</v>
      </c>
      <c r="E8250" s="235">
        <v>44593</v>
      </c>
    </row>
    <row r="8251" spans="1:5" ht="21.6">
      <c r="A8251" s="28">
        <v>10930</v>
      </c>
      <c r="B8251" s="7" t="s">
        <v>12511</v>
      </c>
      <c r="C8251" s="11" t="s">
        <v>63231</v>
      </c>
      <c r="D8251" s="15">
        <v>63.2</v>
      </c>
    </row>
    <row r="8252" spans="1:5" ht="21.6">
      <c r="A8252" s="29">
        <v>10931</v>
      </c>
      <c r="B8252" s="8" t="s">
        <v>12512</v>
      </c>
      <c r="C8252" s="12" t="s">
        <v>63231</v>
      </c>
      <c r="D8252" s="16">
        <v>71</v>
      </c>
    </row>
    <row r="8253" spans="1:5" ht="21.6">
      <c r="A8253" s="28">
        <v>10932</v>
      </c>
      <c r="B8253" s="7" t="s">
        <v>12513</v>
      </c>
      <c r="C8253" s="11" t="s">
        <v>63231</v>
      </c>
      <c r="D8253" s="15">
        <v>67.510000000000005</v>
      </c>
    </row>
    <row r="8254" spans="1:5" ht="21.6">
      <c r="A8254" s="29">
        <v>10933</v>
      </c>
      <c r="B8254" s="8" t="s">
        <v>87493</v>
      </c>
      <c r="C8254" s="12" t="s">
        <v>63231</v>
      </c>
      <c r="D8254" s="16">
        <v>107.92</v>
      </c>
      <c r="E8254" s="235">
        <v>44593</v>
      </c>
    </row>
    <row r="8255" spans="1:5" ht="21.6">
      <c r="A8255" s="28">
        <v>10934</v>
      </c>
      <c r="B8255" s="7" t="s">
        <v>87492</v>
      </c>
      <c r="C8255" s="11" t="s">
        <v>63231</v>
      </c>
      <c r="D8255" s="15">
        <v>110.49</v>
      </c>
      <c r="E8255" s="235">
        <v>44593</v>
      </c>
    </row>
    <row r="8256" spans="1:5" ht="21.6">
      <c r="A8256" s="29">
        <v>10935</v>
      </c>
      <c r="B8256" s="8" t="s">
        <v>12514</v>
      </c>
      <c r="C8256" s="12" t="s">
        <v>63231</v>
      </c>
      <c r="D8256" s="16">
        <v>77.11</v>
      </c>
    </row>
    <row r="8257" spans="1:5" ht="21.6">
      <c r="A8257" s="28">
        <v>10936</v>
      </c>
      <c r="B8257" s="7" t="s">
        <v>12515</v>
      </c>
      <c r="C8257" s="11" t="s">
        <v>63231</v>
      </c>
      <c r="D8257" s="15">
        <v>91.03</v>
      </c>
    </row>
    <row r="8258" spans="1:5" ht="21.6">
      <c r="A8258" s="29">
        <v>10938</v>
      </c>
      <c r="B8258" s="8" t="s">
        <v>67236</v>
      </c>
      <c r="C8258" s="12" t="s">
        <v>16</v>
      </c>
      <c r="D8258" s="16">
        <v>46.42</v>
      </c>
    </row>
    <row r="8259" spans="1:5" ht="21.6">
      <c r="A8259" s="28">
        <v>10939</v>
      </c>
      <c r="B8259" s="7" t="s">
        <v>67237</v>
      </c>
      <c r="C8259" s="11" t="s">
        <v>16</v>
      </c>
      <c r="D8259" s="15">
        <v>36.82</v>
      </c>
    </row>
    <row r="8260" spans="1:5" ht="21.6">
      <c r="A8260" s="29">
        <v>10940</v>
      </c>
      <c r="B8260" s="8" t="s">
        <v>12516</v>
      </c>
      <c r="C8260" s="12" t="s">
        <v>8</v>
      </c>
      <c r="D8260" s="16">
        <v>69.760000000000005</v>
      </c>
    </row>
    <row r="8261" spans="1:5" ht="21.6">
      <c r="A8261" s="28">
        <v>10941</v>
      </c>
      <c r="B8261" s="7" t="s">
        <v>12517</v>
      </c>
      <c r="C8261" s="11" t="s">
        <v>6</v>
      </c>
      <c r="D8261" s="15">
        <v>3786.03</v>
      </c>
    </row>
    <row r="8262" spans="1:5" ht="21.6">
      <c r="A8262" s="29">
        <v>10942</v>
      </c>
      <c r="B8262" s="8" t="s">
        <v>67238</v>
      </c>
      <c r="C8262" s="12" t="s">
        <v>63231</v>
      </c>
      <c r="D8262" s="16">
        <v>48.16</v>
      </c>
    </row>
    <row r="8263" spans="1:5" ht="21.6">
      <c r="A8263" s="28">
        <v>10943</v>
      </c>
      <c r="B8263" s="7" t="s">
        <v>12518</v>
      </c>
      <c r="C8263" s="11" t="s">
        <v>63231</v>
      </c>
      <c r="D8263" s="15">
        <v>48.76</v>
      </c>
    </row>
    <row r="8264" spans="1:5" ht="21.6">
      <c r="A8264" s="29">
        <v>10945</v>
      </c>
      <c r="B8264" s="8" t="s">
        <v>12519</v>
      </c>
      <c r="C8264" s="12" t="s">
        <v>63231</v>
      </c>
      <c r="D8264" s="16">
        <v>50.32</v>
      </c>
    </row>
    <row r="8265" spans="1:5" ht="21.6">
      <c r="A8265" s="28">
        <v>10946</v>
      </c>
      <c r="B8265" s="7" t="s">
        <v>12520</v>
      </c>
      <c r="C8265" s="11" t="s">
        <v>63231</v>
      </c>
      <c r="D8265" s="15">
        <v>53.68</v>
      </c>
    </row>
    <row r="8266" spans="1:5" ht="21.6">
      <c r="A8266" s="29">
        <v>10947</v>
      </c>
      <c r="B8266" s="8" t="s">
        <v>12521</v>
      </c>
      <c r="C8266" s="12" t="s">
        <v>63231</v>
      </c>
      <c r="D8266" s="16">
        <v>54.4</v>
      </c>
    </row>
    <row r="8267" spans="1:5" ht="21.6">
      <c r="A8267" s="28">
        <v>10948</v>
      </c>
      <c r="B8267" s="7" t="s">
        <v>67239</v>
      </c>
      <c r="C8267" s="11" t="s">
        <v>63231</v>
      </c>
      <c r="D8267" s="15">
        <v>56.8</v>
      </c>
    </row>
    <row r="8268" spans="1:5" ht="21.6">
      <c r="A8268" s="29">
        <v>10949</v>
      </c>
      <c r="B8268" s="8" t="s">
        <v>12522</v>
      </c>
      <c r="C8268" s="12" t="s">
        <v>63231</v>
      </c>
      <c r="D8268" s="16">
        <v>64.599999999999994</v>
      </c>
    </row>
    <row r="8269" spans="1:5" ht="21.6">
      <c r="A8269" s="28">
        <v>10950</v>
      </c>
      <c r="B8269" s="7" t="s">
        <v>67240</v>
      </c>
      <c r="C8269" s="11" t="s">
        <v>63231</v>
      </c>
      <c r="D8269" s="15">
        <v>57.16</v>
      </c>
    </row>
    <row r="8270" spans="1:5" ht="21.6">
      <c r="A8270" s="29">
        <v>10951</v>
      </c>
      <c r="B8270" s="8" t="s">
        <v>87494</v>
      </c>
      <c r="C8270" s="12" t="s">
        <v>63231</v>
      </c>
      <c r="D8270" s="16">
        <v>76.39</v>
      </c>
      <c r="E8270" s="235">
        <v>44593</v>
      </c>
    </row>
    <row r="8271" spans="1:5" ht="21.6">
      <c r="A8271" s="28">
        <v>10952</v>
      </c>
      <c r="B8271" s="7" t="s">
        <v>12523</v>
      </c>
      <c r="C8271" s="11" t="s">
        <v>63231</v>
      </c>
      <c r="D8271" s="15">
        <v>62.32</v>
      </c>
    </row>
    <row r="8272" spans="1:5" ht="21.6">
      <c r="A8272" s="29">
        <v>10953</v>
      </c>
      <c r="B8272" s="8" t="s">
        <v>12524</v>
      </c>
      <c r="C8272" s="12" t="s">
        <v>63231</v>
      </c>
      <c r="D8272" s="16">
        <v>65.08</v>
      </c>
    </row>
    <row r="8273" spans="1:4" ht="21.6">
      <c r="A8273" s="28">
        <v>10954</v>
      </c>
      <c r="B8273" s="7" t="s">
        <v>67241</v>
      </c>
      <c r="C8273" s="11" t="s">
        <v>63231</v>
      </c>
      <c r="D8273" s="15">
        <v>70</v>
      </c>
    </row>
    <row r="8274" spans="1:4" ht="21.6">
      <c r="A8274" s="29">
        <v>10955</v>
      </c>
      <c r="B8274" s="8" t="s">
        <v>67242</v>
      </c>
      <c r="C8274" s="12" t="s">
        <v>63231</v>
      </c>
      <c r="D8274" s="16">
        <v>83.92</v>
      </c>
    </row>
    <row r="8275" spans="1:4" ht="32.4">
      <c r="A8275" s="28">
        <v>10956</v>
      </c>
      <c r="B8275" s="7" t="s">
        <v>12525</v>
      </c>
      <c r="C8275" s="11" t="s">
        <v>5</v>
      </c>
      <c r="D8275" s="15">
        <v>0.22</v>
      </c>
    </row>
    <row r="8276" spans="1:4" ht="21.6">
      <c r="A8276" s="29">
        <v>10957</v>
      </c>
      <c r="B8276" s="8" t="s">
        <v>12526</v>
      </c>
      <c r="C8276" s="12" t="s">
        <v>15</v>
      </c>
      <c r="D8276" s="16">
        <v>304.37</v>
      </c>
    </row>
    <row r="8277" spans="1:4" ht="32.4">
      <c r="A8277" s="28">
        <v>10959</v>
      </c>
      <c r="B8277" s="7" t="s">
        <v>12527</v>
      </c>
      <c r="C8277" s="11" t="s">
        <v>16</v>
      </c>
      <c r="D8277" s="15">
        <v>32.299999999999997</v>
      </c>
    </row>
    <row r="8278" spans="1:4">
      <c r="A8278" s="29">
        <v>10963</v>
      </c>
      <c r="B8278" s="8" t="s">
        <v>12528</v>
      </c>
      <c r="C8278" s="12" t="s">
        <v>6</v>
      </c>
      <c r="D8278" s="16">
        <v>17.059999999999999</v>
      </c>
    </row>
    <row r="8279" spans="1:4" ht="21.6">
      <c r="A8279" s="28">
        <v>10966</v>
      </c>
      <c r="B8279" s="7" t="s">
        <v>12529</v>
      </c>
      <c r="C8279" s="11" t="s">
        <v>16</v>
      </c>
      <c r="D8279" s="15">
        <v>52.1</v>
      </c>
    </row>
    <row r="8280" spans="1:4">
      <c r="A8280" s="29">
        <v>10967</v>
      </c>
      <c r="B8280" s="8" t="s">
        <v>12530</v>
      </c>
      <c r="C8280" s="12" t="s">
        <v>8</v>
      </c>
      <c r="D8280" s="16">
        <v>25488.5</v>
      </c>
    </row>
    <row r="8281" spans="1:4">
      <c r="A8281" s="28">
        <v>10968</v>
      </c>
      <c r="B8281" s="7" t="s">
        <v>12531</v>
      </c>
      <c r="C8281" s="11" t="s">
        <v>8</v>
      </c>
      <c r="D8281" s="15">
        <v>9415.32</v>
      </c>
    </row>
    <row r="8282" spans="1:4">
      <c r="A8282" s="29">
        <v>10969</v>
      </c>
      <c r="B8282" s="8" t="s">
        <v>12532</v>
      </c>
      <c r="C8282" s="12" t="s">
        <v>8</v>
      </c>
      <c r="D8282" s="16">
        <v>16920.060000000001</v>
      </c>
    </row>
    <row r="8283" spans="1:4">
      <c r="A8283" s="28">
        <v>10970</v>
      </c>
      <c r="B8283" s="7" t="s">
        <v>12533</v>
      </c>
      <c r="C8283" s="11" t="s">
        <v>10</v>
      </c>
      <c r="D8283" s="15">
        <v>3.61</v>
      </c>
    </row>
    <row r="8284" spans="1:4">
      <c r="A8284" s="29">
        <v>10971</v>
      </c>
      <c r="B8284" s="8" t="s">
        <v>12534</v>
      </c>
      <c r="C8284" s="12" t="s">
        <v>10</v>
      </c>
      <c r="D8284" s="16">
        <v>3.69</v>
      </c>
    </row>
    <row r="8285" spans="1:4">
      <c r="A8285" s="28">
        <v>10972</v>
      </c>
      <c r="B8285" s="7" t="s">
        <v>12535</v>
      </c>
      <c r="C8285" s="11" t="s">
        <v>10</v>
      </c>
      <c r="D8285" s="15">
        <v>1.1200000000000001</v>
      </c>
    </row>
    <row r="8286" spans="1:4">
      <c r="A8286" s="29">
        <v>10973</v>
      </c>
      <c r="B8286" s="8" t="s">
        <v>12536</v>
      </c>
      <c r="C8286" s="12" t="s">
        <v>11</v>
      </c>
      <c r="D8286" s="16">
        <v>2.5499999999999998</v>
      </c>
    </row>
    <row r="8287" spans="1:4" ht="21.6">
      <c r="A8287" s="28">
        <v>10976</v>
      </c>
      <c r="B8287" s="7" t="s">
        <v>64898</v>
      </c>
      <c r="C8287" s="11" t="s">
        <v>16</v>
      </c>
      <c r="D8287" s="15">
        <v>421.44</v>
      </c>
    </row>
    <row r="8288" spans="1:4">
      <c r="A8288" s="29">
        <v>10977</v>
      </c>
      <c r="B8288" s="8" t="s">
        <v>12537</v>
      </c>
      <c r="C8288" s="12" t="s">
        <v>8</v>
      </c>
      <c r="D8288" s="16">
        <v>9620.42</v>
      </c>
    </row>
    <row r="8289" spans="1:5" ht="32.4">
      <c r="A8289" s="28">
        <v>10978</v>
      </c>
      <c r="B8289" s="7" t="s">
        <v>12538</v>
      </c>
      <c r="C8289" s="11" t="s">
        <v>16</v>
      </c>
      <c r="D8289" s="15">
        <v>90.5</v>
      </c>
    </row>
    <row r="8290" spans="1:5">
      <c r="A8290" s="29">
        <v>10979</v>
      </c>
      <c r="B8290" s="8" t="s">
        <v>12539</v>
      </c>
      <c r="C8290" s="12" t="s">
        <v>8</v>
      </c>
      <c r="D8290" s="16">
        <v>11486.23</v>
      </c>
    </row>
    <row r="8291" spans="1:5" ht="32.4">
      <c r="A8291" s="28">
        <v>10980</v>
      </c>
      <c r="B8291" s="7" t="s">
        <v>12540</v>
      </c>
      <c r="C8291" s="11" t="s">
        <v>16</v>
      </c>
      <c r="D8291" s="15">
        <v>67.400000000000006</v>
      </c>
    </row>
    <row r="8292" spans="1:5" ht="32.4">
      <c r="A8292" s="29">
        <v>10981</v>
      </c>
      <c r="B8292" s="8" t="s">
        <v>12541</v>
      </c>
      <c r="C8292" s="12" t="s">
        <v>16</v>
      </c>
      <c r="D8292" s="16">
        <v>84.04</v>
      </c>
    </row>
    <row r="8293" spans="1:5" ht="32.4">
      <c r="A8293" s="28">
        <v>10982</v>
      </c>
      <c r="B8293" s="7" t="s">
        <v>12542</v>
      </c>
      <c r="C8293" s="11" t="s">
        <v>16</v>
      </c>
      <c r="D8293" s="15">
        <v>71.86</v>
      </c>
    </row>
    <row r="8294" spans="1:5" ht="32.4">
      <c r="A8294" s="29">
        <v>10983</v>
      </c>
      <c r="B8294" s="8" t="s">
        <v>12543</v>
      </c>
      <c r="C8294" s="12" t="s">
        <v>16</v>
      </c>
      <c r="D8294" s="16">
        <v>71.650000000000006</v>
      </c>
    </row>
    <row r="8295" spans="1:5" ht="32.4">
      <c r="A8295" s="28">
        <v>10984</v>
      </c>
      <c r="B8295" s="7" t="s">
        <v>12544</v>
      </c>
      <c r="C8295" s="11" t="s">
        <v>16</v>
      </c>
      <c r="D8295" s="15">
        <v>70.78</v>
      </c>
    </row>
    <row r="8296" spans="1:5" ht="32.4">
      <c r="A8296" s="29">
        <v>10985</v>
      </c>
      <c r="B8296" s="8" t="s">
        <v>12545</v>
      </c>
      <c r="C8296" s="12" t="s">
        <v>16</v>
      </c>
      <c r="D8296" s="16">
        <v>50.55</v>
      </c>
    </row>
    <row r="8297" spans="1:5" ht="32.4">
      <c r="A8297" s="28">
        <v>10986</v>
      </c>
      <c r="B8297" s="7" t="s">
        <v>12546</v>
      </c>
      <c r="C8297" s="11" t="s">
        <v>16</v>
      </c>
      <c r="D8297" s="15">
        <v>52.29</v>
      </c>
    </row>
    <row r="8298" spans="1:5" ht="32.4">
      <c r="A8298" s="29">
        <v>10987</v>
      </c>
      <c r="B8298" s="8" t="s">
        <v>12547</v>
      </c>
      <c r="C8298" s="12" t="s">
        <v>16</v>
      </c>
      <c r="D8298" s="16">
        <v>64.41</v>
      </c>
    </row>
    <row r="8299" spans="1:5" ht="32.4">
      <c r="A8299" s="28">
        <v>10988</v>
      </c>
      <c r="B8299" s="7" t="s">
        <v>12548</v>
      </c>
      <c r="C8299" s="11" t="s">
        <v>16</v>
      </c>
      <c r="D8299" s="15">
        <v>50.16</v>
      </c>
    </row>
    <row r="8300" spans="1:5" ht="32.4">
      <c r="A8300" s="29">
        <v>10989</v>
      </c>
      <c r="B8300" s="8" t="s">
        <v>87474</v>
      </c>
      <c r="C8300" s="12" t="s">
        <v>16</v>
      </c>
      <c r="D8300" s="16">
        <v>57.19</v>
      </c>
      <c r="E8300" s="235">
        <v>45078</v>
      </c>
    </row>
    <row r="8301" spans="1:5" ht="32.4">
      <c r="A8301" s="28">
        <v>10990</v>
      </c>
      <c r="B8301" s="7" t="s">
        <v>12549</v>
      </c>
      <c r="C8301" s="11" t="s">
        <v>16</v>
      </c>
      <c r="D8301" s="15">
        <v>39.64</v>
      </c>
    </row>
    <row r="8302" spans="1:5" ht="32.4">
      <c r="A8302" s="29">
        <v>10991</v>
      </c>
      <c r="B8302" s="8" t="s">
        <v>12550</v>
      </c>
      <c r="C8302" s="12" t="s">
        <v>16</v>
      </c>
      <c r="D8302" s="16">
        <v>37.15</v>
      </c>
    </row>
    <row r="8303" spans="1:5" ht="32.4">
      <c r="A8303" s="28">
        <v>10992</v>
      </c>
      <c r="B8303" s="7" t="s">
        <v>12551</v>
      </c>
      <c r="C8303" s="11" t="s">
        <v>16</v>
      </c>
      <c r="D8303" s="15">
        <v>38.74</v>
      </c>
    </row>
    <row r="8304" spans="1:5" ht="32.4">
      <c r="A8304" s="29">
        <v>10993</v>
      </c>
      <c r="B8304" s="8" t="s">
        <v>12552</v>
      </c>
      <c r="C8304" s="12" t="s">
        <v>16</v>
      </c>
      <c r="D8304" s="16">
        <v>38.74</v>
      </c>
    </row>
    <row r="8305" spans="1:4" ht="32.4">
      <c r="A8305" s="28">
        <v>10994</v>
      </c>
      <c r="B8305" s="7" t="s">
        <v>12553</v>
      </c>
      <c r="C8305" s="11" t="s">
        <v>16</v>
      </c>
      <c r="D8305" s="15">
        <v>70.11</v>
      </c>
    </row>
    <row r="8306" spans="1:4" ht="21.6">
      <c r="A8306" s="29">
        <v>10995</v>
      </c>
      <c r="B8306" s="8" t="s">
        <v>12554</v>
      </c>
      <c r="C8306" s="12" t="s">
        <v>10</v>
      </c>
      <c r="D8306" s="16">
        <v>1647.35</v>
      </c>
    </row>
    <row r="8307" spans="1:4" ht="21.6">
      <c r="A8307" s="28">
        <v>10996</v>
      </c>
      <c r="B8307" s="7" t="s">
        <v>12555</v>
      </c>
      <c r="C8307" s="11" t="s">
        <v>10</v>
      </c>
      <c r="D8307" s="15">
        <v>86.96</v>
      </c>
    </row>
    <row r="8308" spans="1:4" ht="21.6">
      <c r="A8308" s="29">
        <v>10997</v>
      </c>
      <c r="B8308" s="8" t="s">
        <v>12556</v>
      </c>
      <c r="C8308" s="12" t="s">
        <v>10</v>
      </c>
      <c r="D8308" s="16">
        <v>107.53</v>
      </c>
    </row>
    <row r="8309" spans="1:4" ht="21.6">
      <c r="A8309" s="28">
        <v>10998</v>
      </c>
      <c r="B8309" s="7" t="s">
        <v>12557</v>
      </c>
      <c r="C8309" s="11" t="s">
        <v>10</v>
      </c>
      <c r="D8309" s="15">
        <v>138.25</v>
      </c>
    </row>
    <row r="8310" spans="1:4">
      <c r="A8310" s="29">
        <v>10999</v>
      </c>
      <c r="B8310" s="8" t="s">
        <v>12558</v>
      </c>
      <c r="C8310" s="12" t="s">
        <v>13075</v>
      </c>
      <c r="D8310" s="16">
        <v>15656.64</v>
      </c>
    </row>
    <row r="8311" spans="1:4" ht="21.6">
      <c r="A8311" s="28">
        <v>11000</v>
      </c>
      <c r="B8311" s="7" t="s">
        <v>12559</v>
      </c>
      <c r="C8311" s="11" t="s">
        <v>16</v>
      </c>
      <c r="D8311" s="15">
        <v>183.53</v>
      </c>
    </row>
    <row r="8312" spans="1:4">
      <c r="A8312" s="29">
        <v>11001</v>
      </c>
      <c r="B8312" s="8" t="s">
        <v>12560</v>
      </c>
      <c r="C8312" s="12" t="s">
        <v>16</v>
      </c>
      <c r="D8312" s="16">
        <v>1033.05</v>
      </c>
    </row>
    <row r="8313" spans="1:4">
      <c r="A8313" s="28">
        <v>11002</v>
      </c>
      <c r="B8313" s="7" t="s">
        <v>12561</v>
      </c>
      <c r="C8313" s="11" t="s">
        <v>10</v>
      </c>
      <c r="D8313" s="15">
        <v>11.9</v>
      </c>
    </row>
    <row r="8314" spans="1:4">
      <c r="A8314" s="29">
        <v>11003</v>
      </c>
      <c r="B8314" s="8" t="s">
        <v>12562</v>
      </c>
      <c r="C8314" s="12" t="s">
        <v>10</v>
      </c>
      <c r="D8314" s="16">
        <v>30.53</v>
      </c>
    </row>
    <row r="8315" spans="1:4">
      <c r="A8315" s="28">
        <v>11004</v>
      </c>
      <c r="B8315" s="7" t="s">
        <v>12563</v>
      </c>
      <c r="C8315" s="11" t="s">
        <v>8</v>
      </c>
      <c r="D8315" s="15">
        <v>224.55</v>
      </c>
    </row>
    <row r="8316" spans="1:4" ht="21.6">
      <c r="A8316" s="29">
        <v>11005</v>
      </c>
      <c r="B8316" s="8" t="s">
        <v>67243</v>
      </c>
      <c r="C8316" s="12" t="s">
        <v>8</v>
      </c>
      <c r="D8316" s="16">
        <v>786.87</v>
      </c>
    </row>
    <row r="8317" spans="1:4" ht="21.6">
      <c r="A8317" s="28">
        <v>11006</v>
      </c>
      <c r="B8317" s="7" t="s">
        <v>67244</v>
      </c>
      <c r="C8317" s="11" t="s">
        <v>8</v>
      </c>
      <c r="D8317" s="15">
        <v>1.32</v>
      </c>
    </row>
    <row r="8318" spans="1:4">
      <c r="A8318" s="29">
        <v>11007</v>
      </c>
      <c r="B8318" s="8" t="s">
        <v>12564</v>
      </c>
      <c r="C8318" s="12" t="s">
        <v>8</v>
      </c>
      <c r="D8318" s="16">
        <v>2.52</v>
      </c>
    </row>
    <row r="8319" spans="1:4">
      <c r="A8319" s="28">
        <v>11008</v>
      </c>
      <c r="B8319" s="7" t="s">
        <v>12565</v>
      </c>
      <c r="C8319" s="11" t="s">
        <v>8</v>
      </c>
      <c r="D8319" s="15">
        <v>4.3499999999999996</v>
      </c>
    </row>
    <row r="8320" spans="1:4">
      <c r="A8320" s="29">
        <v>11009</v>
      </c>
      <c r="B8320" s="8" t="s">
        <v>12566</v>
      </c>
      <c r="C8320" s="12" t="s">
        <v>8</v>
      </c>
      <c r="D8320" s="16">
        <v>10.28</v>
      </c>
    </row>
    <row r="8321" spans="1:4">
      <c r="A8321" s="28">
        <v>11010</v>
      </c>
      <c r="B8321" s="7" t="s">
        <v>12567</v>
      </c>
      <c r="C8321" s="11" t="s">
        <v>8</v>
      </c>
      <c r="D8321" s="15">
        <v>17.28</v>
      </c>
    </row>
    <row r="8322" spans="1:4">
      <c r="A8322" s="29">
        <v>11011</v>
      </c>
      <c r="B8322" s="8" t="s">
        <v>12568</v>
      </c>
      <c r="C8322" s="12" t="s">
        <v>8</v>
      </c>
      <c r="D8322" s="16">
        <v>15.05</v>
      </c>
    </row>
    <row r="8323" spans="1:4">
      <c r="A8323" s="28">
        <v>11012</v>
      </c>
      <c r="B8323" s="7" t="s">
        <v>12569</v>
      </c>
      <c r="C8323" s="11" t="s">
        <v>8</v>
      </c>
      <c r="D8323" s="15">
        <v>21.73</v>
      </c>
    </row>
    <row r="8324" spans="1:4">
      <c r="A8324" s="29">
        <v>11013</v>
      </c>
      <c r="B8324" s="8" t="s">
        <v>12570</v>
      </c>
      <c r="C8324" s="12" t="s">
        <v>8</v>
      </c>
      <c r="D8324" s="16">
        <v>18.41</v>
      </c>
    </row>
    <row r="8325" spans="1:4">
      <c r="A8325" s="28">
        <v>11014</v>
      </c>
      <c r="B8325" s="7" t="s">
        <v>12571</v>
      </c>
      <c r="C8325" s="11" t="s">
        <v>8</v>
      </c>
      <c r="D8325" s="15">
        <v>19.52</v>
      </c>
    </row>
    <row r="8326" spans="1:4">
      <c r="A8326" s="29">
        <v>11015</v>
      </c>
      <c r="B8326" s="8" t="s">
        <v>12572</v>
      </c>
      <c r="C8326" s="12" t="s">
        <v>8</v>
      </c>
      <c r="D8326" s="16">
        <v>21.33</v>
      </c>
    </row>
    <row r="8327" spans="1:4">
      <c r="A8327" s="28">
        <v>11016</v>
      </c>
      <c r="B8327" s="7" t="s">
        <v>12573</v>
      </c>
      <c r="C8327" s="11" t="s">
        <v>8</v>
      </c>
      <c r="D8327" s="15">
        <v>29.54</v>
      </c>
    </row>
    <row r="8328" spans="1:4">
      <c r="A8328" s="29">
        <v>11017</v>
      </c>
      <c r="B8328" s="8" t="s">
        <v>12574</v>
      </c>
      <c r="C8328" s="12" t="s">
        <v>8</v>
      </c>
      <c r="D8328" s="16">
        <v>27.19</v>
      </c>
    </row>
    <row r="8329" spans="1:4">
      <c r="A8329" s="28">
        <v>11018</v>
      </c>
      <c r="B8329" s="7" t="s">
        <v>12575</v>
      </c>
      <c r="C8329" s="11" t="s">
        <v>8</v>
      </c>
      <c r="D8329" s="15">
        <v>28.2</v>
      </c>
    </row>
    <row r="8330" spans="1:4">
      <c r="A8330" s="29">
        <v>11019</v>
      </c>
      <c r="B8330" s="8" t="s">
        <v>12576</v>
      </c>
      <c r="C8330" s="12" t="s">
        <v>8</v>
      </c>
      <c r="D8330" s="16">
        <v>29.21</v>
      </c>
    </row>
    <row r="8331" spans="1:4">
      <c r="A8331" s="28">
        <v>11020</v>
      </c>
      <c r="B8331" s="7" t="s">
        <v>12577</v>
      </c>
      <c r="C8331" s="11" t="s">
        <v>8</v>
      </c>
      <c r="D8331" s="15">
        <v>49.91</v>
      </c>
    </row>
    <row r="8332" spans="1:4">
      <c r="A8332" s="29">
        <v>11021</v>
      </c>
      <c r="B8332" s="8" t="s">
        <v>12578</v>
      </c>
      <c r="C8332" s="12" t="s">
        <v>8</v>
      </c>
      <c r="D8332" s="16">
        <v>49.91</v>
      </c>
    </row>
    <row r="8333" spans="1:4">
      <c r="A8333" s="28">
        <v>11022</v>
      </c>
      <c r="B8333" s="7" t="s">
        <v>12579</v>
      </c>
      <c r="C8333" s="11" t="s">
        <v>8</v>
      </c>
      <c r="D8333" s="15">
        <v>50</v>
      </c>
    </row>
    <row r="8334" spans="1:4">
      <c r="A8334" s="29">
        <v>11023</v>
      </c>
      <c r="B8334" s="8" t="s">
        <v>12580</v>
      </c>
      <c r="C8334" s="12" t="s">
        <v>8</v>
      </c>
      <c r="D8334" s="16">
        <v>58.01</v>
      </c>
    </row>
    <row r="8335" spans="1:4">
      <c r="A8335" s="28">
        <v>11024</v>
      </c>
      <c r="B8335" s="7" t="s">
        <v>12581</v>
      </c>
      <c r="C8335" s="11" t="s">
        <v>8</v>
      </c>
      <c r="D8335" s="15">
        <v>59.04</v>
      </c>
    </row>
    <row r="8336" spans="1:4">
      <c r="A8336" s="29">
        <v>11025</v>
      </c>
      <c r="B8336" s="8" t="s">
        <v>12582</v>
      </c>
      <c r="C8336" s="12" t="s">
        <v>8</v>
      </c>
      <c r="D8336" s="16">
        <v>73.569999999999993</v>
      </c>
    </row>
    <row r="8337" spans="1:4">
      <c r="A8337" s="28">
        <v>11026</v>
      </c>
      <c r="B8337" s="7" t="s">
        <v>12583</v>
      </c>
      <c r="C8337" s="11" t="s">
        <v>8</v>
      </c>
      <c r="D8337" s="15">
        <v>119.1</v>
      </c>
    </row>
    <row r="8338" spans="1:4">
      <c r="A8338" s="29">
        <v>11027</v>
      </c>
      <c r="B8338" s="8" t="s">
        <v>12584</v>
      </c>
      <c r="C8338" s="12" t="s">
        <v>8</v>
      </c>
      <c r="D8338" s="16">
        <v>119.1</v>
      </c>
    </row>
    <row r="8339" spans="1:4">
      <c r="A8339" s="28">
        <v>11028</v>
      </c>
      <c r="B8339" s="7" t="s">
        <v>12585</v>
      </c>
      <c r="C8339" s="11" t="s">
        <v>8</v>
      </c>
      <c r="D8339" s="15">
        <v>119.1</v>
      </c>
    </row>
    <row r="8340" spans="1:4">
      <c r="A8340" s="29">
        <v>11029</v>
      </c>
      <c r="B8340" s="8" t="s">
        <v>12586</v>
      </c>
      <c r="C8340" s="12" t="s">
        <v>8</v>
      </c>
      <c r="D8340" s="16">
        <v>119.1</v>
      </c>
    </row>
    <row r="8341" spans="1:4">
      <c r="A8341" s="28">
        <v>11030</v>
      </c>
      <c r="B8341" s="7" t="s">
        <v>12587</v>
      </c>
      <c r="C8341" s="11" t="s">
        <v>8</v>
      </c>
      <c r="D8341" s="15">
        <v>119.1</v>
      </c>
    </row>
    <row r="8342" spans="1:4">
      <c r="A8342" s="29">
        <v>11031</v>
      </c>
      <c r="B8342" s="8" t="s">
        <v>12588</v>
      </c>
      <c r="C8342" s="12" t="s">
        <v>8</v>
      </c>
      <c r="D8342" s="16">
        <v>119.1</v>
      </c>
    </row>
    <row r="8343" spans="1:4">
      <c r="A8343" s="28">
        <v>11032</v>
      </c>
      <c r="B8343" s="7" t="s">
        <v>12589</v>
      </c>
      <c r="C8343" s="11" t="s">
        <v>8</v>
      </c>
      <c r="D8343" s="15">
        <v>119.1</v>
      </c>
    </row>
    <row r="8344" spans="1:4" ht="21.6">
      <c r="A8344" s="29">
        <v>11033</v>
      </c>
      <c r="B8344" s="8" t="s">
        <v>12590</v>
      </c>
      <c r="C8344" s="12" t="s">
        <v>8</v>
      </c>
      <c r="D8344" s="16">
        <v>274.69</v>
      </c>
    </row>
    <row r="8345" spans="1:4" ht="21.6">
      <c r="A8345" s="28">
        <v>11034</v>
      </c>
      <c r="B8345" s="7" t="s">
        <v>12591</v>
      </c>
      <c r="C8345" s="11" t="s">
        <v>8</v>
      </c>
      <c r="D8345" s="15">
        <v>1.62</v>
      </c>
    </row>
    <row r="8346" spans="1:4" ht="21.6">
      <c r="A8346" s="29">
        <v>11035</v>
      </c>
      <c r="B8346" s="8" t="s">
        <v>12592</v>
      </c>
      <c r="C8346" s="12" t="s">
        <v>8</v>
      </c>
      <c r="D8346" s="16">
        <v>1.62</v>
      </c>
    </row>
    <row r="8347" spans="1:4">
      <c r="A8347" s="28">
        <v>11036</v>
      </c>
      <c r="B8347" s="7" t="s">
        <v>12593</v>
      </c>
      <c r="C8347" s="11" t="s">
        <v>8</v>
      </c>
      <c r="D8347" s="15">
        <v>0.4</v>
      </c>
    </row>
    <row r="8348" spans="1:4">
      <c r="A8348" s="29">
        <v>11037</v>
      </c>
      <c r="B8348" s="8" t="s">
        <v>12594</v>
      </c>
      <c r="C8348" s="12" t="s">
        <v>8</v>
      </c>
      <c r="D8348" s="16">
        <v>0.49</v>
      </c>
    </row>
    <row r="8349" spans="1:4">
      <c r="A8349" s="28">
        <v>11038</v>
      </c>
      <c r="B8349" s="7" t="s">
        <v>12595</v>
      </c>
      <c r="C8349" s="11" t="s">
        <v>8</v>
      </c>
      <c r="D8349" s="15">
        <v>0.37</v>
      </c>
    </row>
    <row r="8350" spans="1:4">
      <c r="A8350" s="29">
        <v>11039</v>
      </c>
      <c r="B8350" s="8" t="s">
        <v>12596</v>
      </c>
      <c r="C8350" s="12" t="s">
        <v>8</v>
      </c>
      <c r="D8350" s="16">
        <v>0.49</v>
      </c>
    </row>
    <row r="8351" spans="1:4" ht="21.6">
      <c r="A8351" s="28">
        <v>11068</v>
      </c>
      <c r="B8351" s="7" t="s">
        <v>12597</v>
      </c>
      <c r="C8351" s="11" t="s">
        <v>16</v>
      </c>
      <c r="D8351" s="15">
        <v>148.06</v>
      </c>
    </row>
    <row r="8352" spans="1:4" ht="21.6">
      <c r="A8352" s="29">
        <v>11069</v>
      </c>
      <c r="B8352" s="8" t="s">
        <v>12598</v>
      </c>
      <c r="C8352" s="12" t="s">
        <v>16</v>
      </c>
      <c r="D8352" s="16">
        <v>51.98</v>
      </c>
    </row>
    <row r="8353" spans="1:4">
      <c r="A8353" s="28">
        <v>11070</v>
      </c>
      <c r="B8353" s="7" t="s">
        <v>12599</v>
      </c>
      <c r="C8353" s="11" t="s">
        <v>8</v>
      </c>
      <c r="D8353" s="15">
        <v>207.88</v>
      </c>
    </row>
    <row r="8354" spans="1:4">
      <c r="A8354" s="29">
        <v>11071</v>
      </c>
      <c r="B8354" s="8" t="s">
        <v>12600</v>
      </c>
      <c r="C8354" s="12" t="s">
        <v>16</v>
      </c>
      <c r="D8354" s="16">
        <v>3.6</v>
      </c>
    </row>
    <row r="8355" spans="1:4">
      <c r="A8355" s="28">
        <v>11072</v>
      </c>
      <c r="B8355" s="7" t="s">
        <v>6806</v>
      </c>
      <c r="C8355" s="11" t="s">
        <v>8</v>
      </c>
      <c r="D8355" s="15">
        <v>3721.09</v>
      </c>
    </row>
    <row r="8356" spans="1:4">
      <c r="A8356" s="29">
        <v>11073</v>
      </c>
      <c r="B8356" s="8" t="s">
        <v>6805</v>
      </c>
      <c r="C8356" s="12" t="s">
        <v>8</v>
      </c>
      <c r="D8356" s="16">
        <v>2183.46</v>
      </c>
    </row>
    <row r="8357" spans="1:4">
      <c r="A8357" s="28">
        <v>11074</v>
      </c>
      <c r="B8357" s="7" t="s">
        <v>6807</v>
      </c>
      <c r="C8357" s="11" t="s">
        <v>8</v>
      </c>
      <c r="D8357" s="15">
        <v>2052.94</v>
      </c>
    </row>
    <row r="8358" spans="1:4">
      <c r="A8358" s="29">
        <v>11075</v>
      </c>
      <c r="B8358" s="8" t="s">
        <v>12601</v>
      </c>
      <c r="C8358" s="12" t="s">
        <v>8</v>
      </c>
      <c r="D8358" s="16">
        <v>5080.46</v>
      </c>
    </row>
    <row r="8359" spans="1:4">
      <c r="A8359" s="28">
        <v>11076</v>
      </c>
      <c r="B8359" s="7" t="s">
        <v>12602</v>
      </c>
      <c r="C8359" s="11" t="s">
        <v>8</v>
      </c>
      <c r="D8359" s="15">
        <v>7693.85</v>
      </c>
    </row>
    <row r="8360" spans="1:4">
      <c r="A8360" s="29">
        <v>11077</v>
      </c>
      <c r="B8360" s="8" t="s">
        <v>12603</v>
      </c>
      <c r="C8360" s="12" t="s">
        <v>8</v>
      </c>
      <c r="D8360" s="16">
        <v>9680.6299999999992</v>
      </c>
    </row>
    <row r="8361" spans="1:4" ht="21.6">
      <c r="A8361" s="28">
        <v>11078</v>
      </c>
      <c r="B8361" s="7" t="s">
        <v>12604</v>
      </c>
      <c r="C8361" s="11" t="s">
        <v>8</v>
      </c>
      <c r="D8361" s="15">
        <v>10804.31</v>
      </c>
    </row>
    <row r="8362" spans="1:4" ht="21.6">
      <c r="A8362" s="29">
        <v>11079</v>
      </c>
      <c r="B8362" s="8" t="s">
        <v>12605</v>
      </c>
      <c r="C8362" s="12" t="s">
        <v>8</v>
      </c>
      <c r="D8362" s="16">
        <v>14753.35</v>
      </c>
    </row>
    <row r="8363" spans="1:4" ht="32.4">
      <c r="A8363" s="28">
        <v>11080</v>
      </c>
      <c r="B8363" s="7" t="s">
        <v>12606</v>
      </c>
      <c r="C8363" s="11" t="s">
        <v>8</v>
      </c>
      <c r="D8363" s="15">
        <v>2178.25</v>
      </c>
    </row>
    <row r="8364" spans="1:4" ht="32.4">
      <c r="A8364" s="29">
        <v>11081</v>
      </c>
      <c r="B8364" s="8" t="s">
        <v>13062</v>
      </c>
      <c r="C8364" s="12" t="s">
        <v>16</v>
      </c>
      <c r="D8364" s="16">
        <v>133.83000000000001</v>
      </c>
    </row>
    <row r="8365" spans="1:4" ht="32.4">
      <c r="A8365" s="28">
        <v>11082</v>
      </c>
      <c r="B8365" s="7" t="s">
        <v>13063</v>
      </c>
      <c r="C8365" s="11" t="s">
        <v>16</v>
      </c>
      <c r="D8365" s="15">
        <v>138.11000000000001</v>
      </c>
    </row>
    <row r="8366" spans="1:4" ht="21.6">
      <c r="A8366" s="29">
        <v>11083</v>
      </c>
      <c r="B8366" s="8" t="s">
        <v>67245</v>
      </c>
      <c r="C8366" s="12" t="s">
        <v>8</v>
      </c>
      <c r="D8366" s="16">
        <v>225.98</v>
      </c>
    </row>
    <row r="8367" spans="1:4" ht="21.6">
      <c r="A8367" s="28">
        <v>11084</v>
      </c>
      <c r="B8367" s="7" t="s">
        <v>67246</v>
      </c>
      <c r="C8367" s="11" t="s">
        <v>8</v>
      </c>
      <c r="D8367" s="15">
        <v>322.94</v>
      </c>
    </row>
    <row r="8368" spans="1:4" ht="21.6">
      <c r="A8368" s="29">
        <v>11085</v>
      </c>
      <c r="B8368" s="8" t="s">
        <v>67247</v>
      </c>
      <c r="C8368" s="12" t="s">
        <v>8</v>
      </c>
      <c r="D8368" s="16">
        <v>322.94</v>
      </c>
    </row>
    <row r="8369" spans="1:4" ht="21.6">
      <c r="A8369" s="28">
        <v>11086</v>
      </c>
      <c r="B8369" s="7" t="s">
        <v>12607</v>
      </c>
      <c r="C8369" s="11" t="s">
        <v>16</v>
      </c>
      <c r="D8369" s="15">
        <v>369.65</v>
      </c>
    </row>
    <row r="8370" spans="1:4">
      <c r="A8370" s="29">
        <v>11088</v>
      </c>
      <c r="B8370" s="8" t="s">
        <v>67248</v>
      </c>
      <c r="C8370" s="12" t="s">
        <v>10</v>
      </c>
      <c r="D8370" s="16">
        <v>21.45</v>
      </c>
    </row>
    <row r="8371" spans="1:4">
      <c r="A8371" s="28">
        <v>11089</v>
      </c>
      <c r="B8371" s="7" t="s">
        <v>12608</v>
      </c>
      <c r="C8371" s="11" t="s">
        <v>8</v>
      </c>
      <c r="D8371" s="15">
        <v>2001.5</v>
      </c>
    </row>
    <row r="8372" spans="1:4">
      <c r="A8372" s="29">
        <v>11090</v>
      </c>
      <c r="B8372" s="8" t="s">
        <v>6828</v>
      </c>
      <c r="C8372" s="12" t="s">
        <v>8</v>
      </c>
      <c r="D8372" s="16">
        <v>3702.5</v>
      </c>
    </row>
    <row r="8373" spans="1:4">
      <c r="A8373" s="28">
        <v>11091</v>
      </c>
      <c r="B8373" s="7" t="s">
        <v>6829</v>
      </c>
      <c r="C8373" s="11" t="s">
        <v>8</v>
      </c>
      <c r="D8373" s="15">
        <v>2581.5</v>
      </c>
    </row>
    <row r="8374" spans="1:4">
      <c r="A8374" s="29">
        <v>11092</v>
      </c>
      <c r="B8374" s="8" t="s">
        <v>12609</v>
      </c>
      <c r="C8374" s="12" t="s">
        <v>10</v>
      </c>
      <c r="D8374" s="16">
        <v>16.79</v>
      </c>
    </row>
    <row r="8375" spans="1:4" ht="32.4">
      <c r="A8375" s="28">
        <v>11093</v>
      </c>
      <c r="B8375" s="7" t="s">
        <v>67249</v>
      </c>
      <c r="C8375" s="11" t="s">
        <v>8</v>
      </c>
      <c r="D8375" s="15">
        <v>1835.93</v>
      </c>
    </row>
    <row r="8376" spans="1:4" ht="32.4">
      <c r="A8376" s="29">
        <v>11095</v>
      </c>
      <c r="B8376" s="8" t="s">
        <v>12610</v>
      </c>
      <c r="C8376" s="12" t="s">
        <v>8</v>
      </c>
      <c r="D8376" s="16">
        <v>324.5</v>
      </c>
    </row>
    <row r="8377" spans="1:4" ht="21.6">
      <c r="A8377" s="28">
        <v>11096</v>
      </c>
      <c r="B8377" s="7" t="s">
        <v>12611</v>
      </c>
      <c r="C8377" s="11" t="s">
        <v>8</v>
      </c>
      <c r="D8377" s="15">
        <v>3186.76</v>
      </c>
    </row>
    <row r="8378" spans="1:4" ht="21.6">
      <c r="A8378" s="29">
        <v>11097</v>
      </c>
      <c r="B8378" s="8" t="s">
        <v>12612</v>
      </c>
      <c r="C8378" s="12" t="s">
        <v>8</v>
      </c>
      <c r="D8378" s="16">
        <v>4141.32</v>
      </c>
    </row>
    <row r="8379" spans="1:4" ht="21.6">
      <c r="A8379" s="28">
        <v>11098</v>
      </c>
      <c r="B8379" s="7" t="s">
        <v>12613</v>
      </c>
      <c r="C8379" s="11" t="s">
        <v>8</v>
      </c>
      <c r="D8379" s="15">
        <v>11385.44</v>
      </c>
    </row>
    <row r="8380" spans="1:4" ht="32.4">
      <c r="A8380" s="29">
        <v>11099</v>
      </c>
      <c r="B8380" s="8" t="s">
        <v>67250</v>
      </c>
      <c r="C8380" s="12" t="s">
        <v>16</v>
      </c>
      <c r="D8380" s="16">
        <v>224.52</v>
      </c>
    </row>
    <row r="8381" spans="1:4" ht="21.6">
      <c r="A8381" s="28">
        <v>11100</v>
      </c>
      <c r="B8381" s="7" t="s">
        <v>6834</v>
      </c>
      <c r="C8381" s="11" t="s">
        <v>8</v>
      </c>
      <c r="D8381" s="15">
        <v>10900.08</v>
      </c>
    </row>
    <row r="8382" spans="1:4">
      <c r="A8382" s="29">
        <v>11101</v>
      </c>
      <c r="B8382" s="8" t="s">
        <v>12614</v>
      </c>
      <c r="C8382" s="12" t="s">
        <v>8</v>
      </c>
      <c r="D8382" s="16">
        <v>28.29</v>
      </c>
    </row>
    <row r="8383" spans="1:4">
      <c r="A8383" s="28">
        <v>11102</v>
      </c>
      <c r="B8383" s="7" t="s">
        <v>12615</v>
      </c>
      <c r="C8383" s="11" t="s">
        <v>8</v>
      </c>
      <c r="D8383" s="15">
        <v>14.1</v>
      </c>
    </row>
    <row r="8384" spans="1:4">
      <c r="A8384" s="29">
        <v>11104</v>
      </c>
      <c r="B8384" s="8" t="s">
        <v>12616</v>
      </c>
      <c r="C8384" s="12" t="s">
        <v>8</v>
      </c>
      <c r="D8384" s="16">
        <v>6.66</v>
      </c>
    </row>
    <row r="8385" spans="1:4">
      <c r="A8385" s="28">
        <v>11105</v>
      </c>
      <c r="B8385" s="7" t="s">
        <v>12617</v>
      </c>
      <c r="C8385" s="11" t="s">
        <v>8</v>
      </c>
      <c r="D8385" s="15">
        <v>3.12</v>
      </c>
    </row>
    <row r="8386" spans="1:4" ht="32.4">
      <c r="A8386" s="29">
        <v>11106</v>
      </c>
      <c r="B8386" s="8" t="s">
        <v>67251</v>
      </c>
      <c r="C8386" s="12" t="s">
        <v>8</v>
      </c>
      <c r="D8386" s="16">
        <v>6767.03</v>
      </c>
    </row>
    <row r="8387" spans="1:4">
      <c r="A8387" s="28">
        <v>11107</v>
      </c>
      <c r="B8387" s="7" t="s">
        <v>12618</v>
      </c>
      <c r="C8387" s="11" t="s">
        <v>8</v>
      </c>
      <c r="D8387" s="15">
        <v>2569.7800000000002</v>
      </c>
    </row>
    <row r="8388" spans="1:4">
      <c r="A8388" s="29">
        <v>11108</v>
      </c>
      <c r="B8388" s="8" t="s">
        <v>6836</v>
      </c>
      <c r="C8388" s="12" t="s">
        <v>8</v>
      </c>
      <c r="D8388" s="16">
        <v>6.86</v>
      </c>
    </row>
    <row r="8389" spans="1:4">
      <c r="A8389" s="28">
        <v>11109</v>
      </c>
      <c r="B8389" s="7" t="s">
        <v>6837</v>
      </c>
      <c r="C8389" s="11" t="s">
        <v>8</v>
      </c>
      <c r="D8389" s="15">
        <v>2277.5</v>
      </c>
    </row>
    <row r="8390" spans="1:4">
      <c r="A8390" s="29">
        <v>11110</v>
      </c>
      <c r="B8390" s="8" t="s">
        <v>6838</v>
      </c>
      <c r="C8390" s="12" t="s">
        <v>8</v>
      </c>
      <c r="D8390" s="16">
        <v>3352.5</v>
      </c>
    </row>
    <row r="8391" spans="1:4" ht="21.6">
      <c r="A8391" s="28">
        <v>11111</v>
      </c>
      <c r="B8391" s="7" t="s">
        <v>12619</v>
      </c>
      <c r="C8391" s="11" t="s">
        <v>16</v>
      </c>
      <c r="D8391" s="15">
        <v>356.72</v>
      </c>
    </row>
    <row r="8392" spans="1:4" ht="21.6">
      <c r="A8392" s="29">
        <v>11112</v>
      </c>
      <c r="B8392" s="8" t="s">
        <v>12620</v>
      </c>
      <c r="C8392" s="12" t="s">
        <v>8</v>
      </c>
      <c r="D8392" s="16">
        <v>6061.56</v>
      </c>
    </row>
    <row r="8393" spans="1:4">
      <c r="A8393" s="28">
        <v>11114</v>
      </c>
      <c r="B8393" s="7" t="s">
        <v>12621</v>
      </c>
      <c r="C8393" s="11" t="s">
        <v>10</v>
      </c>
      <c r="D8393" s="15">
        <v>28.83</v>
      </c>
    </row>
    <row r="8394" spans="1:4">
      <c r="A8394" s="29">
        <v>11115</v>
      </c>
      <c r="B8394" s="8" t="s">
        <v>12622</v>
      </c>
      <c r="C8394" s="12" t="s">
        <v>10</v>
      </c>
      <c r="D8394" s="16">
        <v>57.25</v>
      </c>
    </row>
    <row r="8395" spans="1:4">
      <c r="A8395" s="28">
        <v>11116</v>
      </c>
      <c r="B8395" s="7" t="s">
        <v>12623</v>
      </c>
      <c r="C8395" s="11" t="s">
        <v>10</v>
      </c>
      <c r="D8395" s="15">
        <v>188.05</v>
      </c>
    </row>
    <row r="8396" spans="1:4">
      <c r="A8396" s="29">
        <v>11117</v>
      </c>
      <c r="B8396" s="8" t="s">
        <v>12624</v>
      </c>
      <c r="C8396" s="12" t="s">
        <v>8</v>
      </c>
      <c r="D8396" s="16">
        <v>13.54</v>
      </c>
    </row>
    <row r="8397" spans="1:4">
      <c r="A8397" s="28">
        <v>11118</v>
      </c>
      <c r="B8397" s="7" t="s">
        <v>12625</v>
      </c>
      <c r="C8397" s="11" t="s">
        <v>8</v>
      </c>
      <c r="D8397" s="15">
        <v>5.83</v>
      </c>
    </row>
    <row r="8398" spans="1:4">
      <c r="A8398" s="29">
        <v>11119</v>
      </c>
      <c r="B8398" s="8" t="s">
        <v>12626</v>
      </c>
      <c r="C8398" s="12" t="s">
        <v>8</v>
      </c>
      <c r="D8398" s="16">
        <v>8.9700000000000006</v>
      </c>
    </row>
    <row r="8399" spans="1:4">
      <c r="A8399" s="28">
        <v>11120</v>
      </c>
      <c r="B8399" s="7" t="s">
        <v>12627</v>
      </c>
      <c r="C8399" s="11" t="s">
        <v>8</v>
      </c>
      <c r="D8399" s="15">
        <v>40.43</v>
      </c>
    </row>
    <row r="8400" spans="1:4">
      <c r="A8400" s="29">
        <v>11121</v>
      </c>
      <c r="B8400" s="8" t="s">
        <v>12628</v>
      </c>
      <c r="C8400" s="12" t="s">
        <v>8</v>
      </c>
      <c r="D8400" s="16">
        <v>385.17</v>
      </c>
    </row>
    <row r="8401" spans="1:4">
      <c r="A8401" s="28">
        <v>11122</v>
      </c>
      <c r="B8401" s="7" t="s">
        <v>12629</v>
      </c>
      <c r="C8401" s="11" t="s">
        <v>8</v>
      </c>
      <c r="D8401" s="15">
        <v>977.88</v>
      </c>
    </row>
    <row r="8402" spans="1:4">
      <c r="A8402" s="29">
        <v>11123</v>
      </c>
      <c r="B8402" s="8" t="s">
        <v>12630</v>
      </c>
      <c r="C8402" s="12" t="s">
        <v>8</v>
      </c>
      <c r="D8402" s="16">
        <v>1011.91</v>
      </c>
    </row>
    <row r="8403" spans="1:4">
      <c r="A8403" s="28">
        <v>11124</v>
      </c>
      <c r="B8403" s="7" t="s">
        <v>12631</v>
      </c>
      <c r="C8403" s="11" t="s">
        <v>8</v>
      </c>
      <c r="D8403" s="15">
        <v>1071.3499999999999</v>
      </c>
    </row>
    <row r="8404" spans="1:4">
      <c r="A8404" s="29">
        <v>11125</v>
      </c>
      <c r="B8404" s="8" t="s">
        <v>12632</v>
      </c>
      <c r="C8404" s="12" t="s">
        <v>8</v>
      </c>
      <c r="D8404" s="16">
        <v>1195.1199999999999</v>
      </c>
    </row>
    <row r="8405" spans="1:4">
      <c r="A8405" s="28">
        <v>11126</v>
      </c>
      <c r="B8405" s="7" t="s">
        <v>12633</v>
      </c>
      <c r="C8405" s="11" t="s">
        <v>8</v>
      </c>
      <c r="D8405" s="15">
        <v>1218.1600000000001</v>
      </c>
    </row>
    <row r="8406" spans="1:4">
      <c r="A8406" s="29">
        <v>11127</v>
      </c>
      <c r="B8406" s="8" t="s">
        <v>12634</v>
      </c>
      <c r="C8406" s="12" t="s">
        <v>8</v>
      </c>
      <c r="D8406" s="16">
        <v>1297.95</v>
      </c>
    </row>
    <row r="8407" spans="1:4">
      <c r="A8407" s="28">
        <v>11129</v>
      </c>
      <c r="B8407" s="7" t="s">
        <v>12636</v>
      </c>
      <c r="C8407" s="11" t="s">
        <v>8</v>
      </c>
      <c r="D8407" s="15">
        <v>13.28</v>
      </c>
    </row>
    <row r="8408" spans="1:4">
      <c r="A8408" s="29">
        <v>11130</v>
      </c>
      <c r="B8408" s="8" t="s">
        <v>12637</v>
      </c>
      <c r="C8408" s="12" t="s">
        <v>8</v>
      </c>
      <c r="D8408" s="16">
        <v>38.58</v>
      </c>
    </row>
    <row r="8409" spans="1:4">
      <c r="A8409" s="28">
        <v>11131</v>
      </c>
      <c r="B8409" s="7" t="s">
        <v>67252</v>
      </c>
      <c r="C8409" s="11" t="s">
        <v>8</v>
      </c>
      <c r="D8409" s="15">
        <v>11</v>
      </c>
    </row>
    <row r="8410" spans="1:4" ht="21.6">
      <c r="A8410" s="29">
        <v>11132</v>
      </c>
      <c r="B8410" s="8" t="s">
        <v>67253</v>
      </c>
      <c r="C8410" s="12" t="s">
        <v>8</v>
      </c>
      <c r="D8410" s="16">
        <v>1.49</v>
      </c>
    </row>
    <row r="8411" spans="1:4" ht="21.6">
      <c r="A8411" s="28">
        <v>11133</v>
      </c>
      <c r="B8411" s="7" t="s">
        <v>6845</v>
      </c>
      <c r="C8411" s="11" t="s">
        <v>8</v>
      </c>
      <c r="D8411" s="15">
        <v>20.18</v>
      </c>
    </row>
    <row r="8412" spans="1:4">
      <c r="A8412" s="29">
        <v>11134</v>
      </c>
      <c r="B8412" s="8" t="s">
        <v>12638</v>
      </c>
      <c r="C8412" s="12" t="s">
        <v>8</v>
      </c>
      <c r="D8412" s="16">
        <v>53.68</v>
      </c>
    </row>
    <row r="8413" spans="1:4">
      <c r="A8413" s="28">
        <v>11135</v>
      </c>
      <c r="B8413" s="7" t="s">
        <v>12639</v>
      </c>
      <c r="C8413" s="11" t="s">
        <v>8</v>
      </c>
      <c r="D8413" s="15">
        <v>134.03</v>
      </c>
    </row>
    <row r="8414" spans="1:4">
      <c r="A8414" s="29">
        <v>11136</v>
      </c>
      <c r="B8414" s="8" t="s">
        <v>12640</v>
      </c>
      <c r="C8414" s="12" t="s">
        <v>8</v>
      </c>
      <c r="D8414" s="16">
        <v>1714.45</v>
      </c>
    </row>
    <row r="8415" spans="1:4">
      <c r="A8415" s="28">
        <v>11137</v>
      </c>
      <c r="B8415" s="7" t="s">
        <v>12641</v>
      </c>
      <c r="C8415" s="11" t="s">
        <v>8</v>
      </c>
      <c r="D8415" s="15">
        <v>1309.0999999999999</v>
      </c>
    </row>
    <row r="8416" spans="1:4">
      <c r="A8416" s="29">
        <v>11138</v>
      </c>
      <c r="B8416" s="8" t="s">
        <v>12642</v>
      </c>
      <c r="C8416" s="12" t="s">
        <v>8</v>
      </c>
      <c r="D8416" s="16">
        <v>1874.87</v>
      </c>
    </row>
    <row r="8417" spans="1:5">
      <c r="A8417" s="28">
        <v>11139</v>
      </c>
      <c r="B8417" s="7" t="s">
        <v>12643</v>
      </c>
      <c r="C8417" s="11" t="s">
        <v>8</v>
      </c>
      <c r="D8417" s="15">
        <v>4148.16</v>
      </c>
    </row>
    <row r="8418" spans="1:5">
      <c r="A8418" s="29">
        <v>11140</v>
      </c>
      <c r="B8418" s="8" t="s">
        <v>12644</v>
      </c>
      <c r="C8418" s="12" t="s">
        <v>8</v>
      </c>
      <c r="D8418" s="16">
        <v>4994.83</v>
      </c>
    </row>
    <row r="8419" spans="1:5" ht="21.6">
      <c r="A8419" s="28">
        <v>11141</v>
      </c>
      <c r="B8419" s="7" t="s">
        <v>12645</v>
      </c>
      <c r="C8419" s="11" t="s">
        <v>8</v>
      </c>
      <c r="D8419" s="15">
        <v>32.04</v>
      </c>
    </row>
    <row r="8420" spans="1:5">
      <c r="A8420" s="29">
        <v>11142</v>
      </c>
      <c r="B8420" s="8" t="s">
        <v>12646</v>
      </c>
      <c r="C8420" s="12" t="s">
        <v>6</v>
      </c>
      <c r="D8420" s="16">
        <v>30.15</v>
      </c>
    </row>
    <row r="8421" spans="1:5">
      <c r="A8421" s="28">
        <v>11143</v>
      </c>
      <c r="B8421" s="7" t="s">
        <v>12647</v>
      </c>
      <c r="C8421" s="11" t="s">
        <v>6</v>
      </c>
      <c r="D8421" s="15">
        <v>42.2</v>
      </c>
    </row>
    <row r="8422" spans="1:5">
      <c r="A8422" s="29">
        <v>11144</v>
      </c>
      <c r="B8422" s="8" t="s">
        <v>12648</v>
      </c>
      <c r="C8422" s="12" t="s">
        <v>6</v>
      </c>
      <c r="D8422" s="16">
        <v>36.15</v>
      </c>
    </row>
    <row r="8423" spans="1:5">
      <c r="A8423" s="28">
        <v>11145</v>
      </c>
      <c r="B8423" s="7" t="s">
        <v>12649</v>
      </c>
      <c r="C8423" s="11" t="s">
        <v>6</v>
      </c>
      <c r="D8423" s="15">
        <v>42.2</v>
      </c>
    </row>
    <row r="8424" spans="1:5" ht="32.4">
      <c r="A8424" s="29">
        <v>11146</v>
      </c>
      <c r="B8424" s="8" t="s">
        <v>12650</v>
      </c>
      <c r="C8424" s="12" t="s">
        <v>16</v>
      </c>
      <c r="D8424" s="16">
        <v>140.56</v>
      </c>
    </row>
    <row r="8425" spans="1:5" ht="21.6">
      <c r="A8425" s="28">
        <v>11147</v>
      </c>
      <c r="B8425" s="7" t="s">
        <v>12651</v>
      </c>
      <c r="C8425" s="11" t="s">
        <v>16</v>
      </c>
      <c r="D8425" s="15">
        <v>52.39</v>
      </c>
    </row>
    <row r="8426" spans="1:5" ht="21.6">
      <c r="A8426" s="29">
        <v>11148</v>
      </c>
      <c r="B8426" s="8" t="s">
        <v>12652</v>
      </c>
      <c r="C8426" s="12" t="s">
        <v>8</v>
      </c>
      <c r="D8426" s="16">
        <v>218.42</v>
      </c>
    </row>
    <row r="8427" spans="1:5" ht="21.6">
      <c r="A8427" s="28">
        <v>11149</v>
      </c>
      <c r="B8427" s="7" t="s">
        <v>12653</v>
      </c>
      <c r="C8427" s="11" t="s">
        <v>8</v>
      </c>
      <c r="D8427" s="15">
        <v>891.48</v>
      </c>
    </row>
    <row r="8428" spans="1:5">
      <c r="A8428" s="29">
        <v>11150</v>
      </c>
      <c r="B8428" s="8" t="s">
        <v>12654</v>
      </c>
      <c r="C8428" s="12" t="s">
        <v>16</v>
      </c>
      <c r="D8428" s="16">
        <v>397.75</v>
      </c>
      <c r="E8428" s="172">
        <v>44136</v>
      </c>
    </row>
    <row r="8429" spans="1:5">
      <c r="A8429" s="28">
        <v>11151</v>
      </c>
      <c r="B8429" s="7" t="s">
        <v>13300</v>
      </c>
      <c r="C8429" s="11" t="s">
        <v>8</v>
      </c>
      <c r="D8429" s="15">
        <v>304.73</v>
      </c>
    </row>
    <row r="8430" spans="1:5" ht="21.6">
      <c r="A8430" s="29">
        <v>11152</v>
      </c>
      <c r="B8430" s="8" t="s">
        <v>67254</v>
      </c>
      <c r="C8430" s="12" t="s">
        <v>16</v>
      </c>
      <c r="D8430" s="16">
        <v>152.46</v>
      </c>
    </row>
    <row r="8431" spans="1:5" ht="21.6">
      <c r="A8431" s="28">
        <v>11153</v>
      </c>
      <c r="B8431" s="7" t="s">
        <v>12675</v>
      </c>
      <c r="C8431" s="11" t="s">
        <v>8</v>
      </c>
      <c r="D8431" s="15">
        <v>113.57</v>
      </c>
    </row>
    <row r="8432" spans="1:5" ht="21.6">
      <c r="A8432" s="29">
        <v>11154</v>
      </c>
      <c r="B8432" s="8" t="s">
        <v>12701</v>
      </c>
      <c r="C8432" s="12" t="s">
        <v>10</v>
      </c>
      <c r="D8432" s="16">
        <v>64.05</v>
      </c>
    </row>
    <row r="8433" spans="1:4">
      <c r="A8433" s="28">
        <v>11155</v>
      </c>
      <c r="B8433" s="7" t="s">
        <v>12702</v>
      </c>
      <c r="C8433" s="11" t="s">
        <v>8</v>
      </c>
      <c r="D8433" s="15">
        <v>49.82</v>
      </c>
    </row>
    <row r="8434" spans="1:4">
      <c r="A8434" s="29">
        <v>11156</v>
      </c>
      <c r="B8434" s="8" t="s">
        <v>12703</v>
      </c>
      <c r="C8434" s="12" t="s">
        <v>8</v>
      </c>
      <c r="D8434" s="16">
        <v>49.82</v>
      </c>
    </row>
    <row r="8435" spans="1:4">
      <c r="A8435" s="28">
        <v>11157</v>
      </c>
      <c r="B8435" s="7" t="s">
        <v>12704</v>
      </c>
      <c r="C8435" s="11" t="s">
        <v>8</v>
      </c>
      <c r="D8435" s="15">
        <v>49.82</v>
      </c>
    </row>
    <row r="8436" spans="1:4">
      <c r="A8436" s="29">
        <v>11158</v>
      </c>
      <c r="B8436" s="8" t="s">
        <v>12705</v>
      </c>
      <c r="C8436" s="12" t="s">
        <v>8</v>
      </c>
      <c r="D8436" s="16">
        <v>49.82</v>
      </c>
    </row>
    <row r="8437" spans="1:4">
      <c r="A8437" s="28">
        <v>11159</v>
      </c>
      <c r="B8437" s="7" t="s">
        <v>12706</v>
      </c>
      <c r="C8437" s="11" t="s">
        <v>8</v>
      </c>
      <c r="D8437" s="15">
        <v>49.82</v>
      </c>
    </row>
    <row r="8438" spans="1:4">
      <c r="A8438" s="29">
        <v>11160</v>
      </c>
      <c r="B8438" s="8" t="s">
        <v>12707</v>
      </c>
      <c r="C8438" s="12" t="s">
        <v>8</v>
      </c>
      <c r="D8438" s="16">
        <v>49.82</v>
      </c>
    </row>
    <row r="8439" spans="1:4">
      <c r="A8439" s="28">
        <v>11161</v>
      </c>
      <c r="B8439" s="7" t="s">
        <v>12708</v>
      </c>
      <c r="C8439" s="11" t="s">
        <v>8</v>
      </c>
      <c r="D8439" s="15">
        <v>55.34</v>
      </c>
    </row>
    <row r="8440" spans="1:4">
      <c r="A8440" s="29">
        <v>11162</v>
      </c>
      <c r="B8440" s="8" t="s">
        <v>12709</v>
      </c>
      <c r="C8440" s="12" t="s">
        <v>8</v>
      </c>
      <c r="D8440" s="16">
        <v>49.82</v>
      </c>
    </row>
    <row r="8441" spans="1:4" ht="32.4">
      <c r="A8441" s="28">
        <v>11163</v>
      </c>
      <c r="B8441" s="7" t="s">
        <v>12710</v>
      </c>
      <c r="C8441" s="11" t="s">
        <v>16</v>
      </c>
      <c r="D8441" s="15">
        <v>35.36</v>
      </c>
    </row>
    <row r="8442" spans="1:4" ht="32.4">
      <c r="A8442" s="29">
        <v>11164</v>
      </c>
      <c r="B8442" s="8" t="s">
        <v>12711</v>
      </c>
      <c r="C8442" s="12" t="s">
        <v>16</v>
      </c>
      <c r="D8442" s="16">
        <v>35.97</v>
      </c>
    </row>
    <row r="8443" spans="1:4" ht="32.4">
      <c r="A8443" s="28">
        <v>11165</v>
      </c>
      <c r="B8443" s="7" t="s">
        <v>12712</v>
      </c>
      <c r="C8443" s="11" t="s">
        <v>16</v>
      </c>
      <c r="D8443" s="15">
        <v>35.97</v>
      </c>
    </row>
    <row r="8444" spans="1:4">
      <c r="A8444" s="29">
        <v>11166</v>
      </c>
      <c r="B8444" s="8" t="s">
        <v>12713</v>
      </c>
      <c r="C8444" s="12" t="s">
        <v>11</v>
      </c>
      <c r="D8444" s="16">
        <v>15.85</v>
      </c>
    </row>
    <row r="8445" spans="1:4">
      <c r="A8445" s="28">
        <v>11167</v>
      </c>
      <c r="B8445" s="7" t="s">
        <v>12714</v>
      </c>
      <c r="C8445" s="11" t="s">
        <v>8</v>
      </c>
      <c r="D8445" s="15">
        <v>10170.59</v>
      </c>
    </row>
    <row r="8446" spans="1:4">
      <c r="A8446" s="29">
        <v>11168</v>
      </c>
      <c r="B8446" s="8" t="s">
        <v>12715</v>
      </c>
      <c r="C8446" s="12" t="s">
        <v>8</v>
      </c>
      <c r="D8446" s="16">
        <v>10850.89</v>
      </c>
    </row>
    <row r="8447" spans="1:4">
      <c r="A8447" s="28">
        <v>11169</v>
      </c>
      <c r="B8447" s="7" t="s">
        <v>12716</v>
      </c>
      <c r="C8447" s="11" t="s">
        <v>16</v>
      </c>
      <c r="D8447" s="15">
        <v>5.97</v>
      </c>
    </row>
    <row r="8448" spans="1:4" ht="32.4">
      <c r="A8448" s="29">
        <v>11170</v>
      </c>
      <c r="B8448" s="8" t="s">
        <v>12717</v>
      </c>
      <c r="C8448" s="12" t="s">
        <v>8</v>
      </c>
      <c r="D8448" s="16">
        <v>1211</v>
      </c>
    </row>
    <row r="8449" spans="1:4" ht="32.4">
      <c r="A8449" s="28">
        <v>11171</v>
      </c>
      <c r="B8449" s="7" t="s">
        <v>12718</v>
      </c>
      <c r="C8449" s="11" t="s">
        <v>8</v>
      </c>
      <c r="D8449" s="15">
        <v>1641.6</v>
      </c>
    </row>
    <row r="8450" spans="1:4">
      <c r="A8450" s="29">
        <v>11172</v>
      </c>
      <c r="B8450" s="8" t="s">
        <v>67255</v>
      </c>
      <c r="C8450" s="12" t="s">
        <v>8</v>
      </c>
      <c r="D8450" s="16">
        <v>6120.03</v>
      </c>
    </row>
    <row r="8451" spans="1:4">
      <c r="A8451" s="28">
        <v>11173</v>
      </c>
      <c r="B8451" s="7" t="s">
        <v>12698</v>
      </c>
      <c r="C8451" s="11" t="s">
        <v>8</v>
      </c>
      <c r="D8451" s="15">
        <v>1583.99</v>
      </c>
    </row>
    <row r="8452" spans="1:4" ht="32.4">
      <c r="A8452" s="29">
        <v>11174</v>
      </c>
      <c r="B8452" s="8" t="s">
        <v>67256</v>
      </c>
      <c r="C8452" s="12" t="s">
        <v>16</v>
      </c>
      <c r="D8452" s="16">
        <v>86.81</v>
      </c>
    </row>
    <row r="8453" spans="1:4" ht="32.4">
      <c r="A8453" s="28">
        <v>11175</v>
      </c>
      <c r="B8453" s="7" t="s">
        <v>67257</v>
      </c>
      <c r="C8453" s="11" t="s">
        <v>16</v>
      </c>
      <c r="D8453" s="15">
        <v>74.819999999999993</v>
      </c>
    </row>
    <row r="8454" spans="1:4" ht="32.4">
      <c r="A8454" s="29">
        <v>11176</v>
      </c>
      <c r="B8454" s="8" t="s">
        <v>67258</v>
      </c>
      <c r="C8454" s="12" t="s">
        <v>16</v>
      </c>
      <c r="D8454" s="16">
        <v>87.86</v>
      </c>
    </row>
    <row r="8455" spans="1:4" ht="32.4">
      <c r="A8455" s="28">
        <v>11177</v>
      </c>
      <c r="B8455" s="7" t="s">
        <v>67259</v>
      </c>
      <c r="C8455" s="11" t="s">
        <v>16</v>
      </c>
      <c r="D8455" s="15">
        <v>78.41</v>
      </c>
    </row>
    <row r="8456" spans="1:4" ht="32.4">
      <c r="A8456" s="29">
        <v>11178</v>
      </c>
      <c r="B8456" s="8" t="s">
        <v>67260</v>
      </c>
      <c r="C8456" s="12" t="s">
        <v>16</v>
      </c>
      <c r="D8456" s="16">
        <v>76.92</v>
      </c>
    </row>
    <row r="8457" spans="1:4" ht="32.4">
      <c r="A8457" s="28">
        <v>11179</v>
      </c>
      <c r="B8457" s="7" t="s">
        <v>67261</v>
      </c>
      <c r="C8457" s="11" t="s">
        <v>16</v>
      </c>
      <c r="D8457" s="15">
        <v>76.790000000000006</v>
      </c>
    </row>
    <row r="8458" spans="1:4" ht="32.4">
      <c r="A8458" s="29">
        <v>11180</v>
      </c>
      <c r="B8458" s="8" t="s">
        <v>67262</v>
      </c>
      <c r="C8458" s="12" t="s">
        <v>16</v>
      </c>
      <c r="D8458" s="16">
        <v>71.06</v>
      </c>
    </row>
    <row r="8459" spans="1:4" ht="32.4">
      <c r="A8459" s="28">
        <v>11181</v>
      </c>
      <c r="B8459" s="7" t="s">
        <v>67263</v>
      </c>
      <c r="C8459" s="11" t="s">
        <v>16</v>
      </c>
      <c r="D8459" s="15">
        <v>77.36</v>
      </c>
    </row>
    <row r="8460" spans="1:4">
      <c r="A8460" s="29">
        <v>11183</v>
      </c>
      <c r="B8460" s="8" t="s">
        <v>12748</v>
      </c>
      <c r="C8460" s="12" t="s">
        <v>16</v>
      </c>
      <c r="D8460" s="16">
        <v>403.95</v>
      </c>
    </row>
    <row r="8461" spans="1:4">
      <c r="A8461" s="28">
        <v>11186</v>
      </c>
      <c r="B8461" s="7" t="s">
        <v>12749</v>
      </c>
      <c r="C8461" s="11" t="s">
        <v>10</v>
      </c>
      <c r="D8461" s="15">
        <v>4.8499999999999996</v>
      </c>
    </row>
    <row r="8462" spans="1:4">
      <c r="A8462" s="29">
        <v>11187</v>
      </c>
      <c r="B8462" s="8" t="s">
        <v>12750</v>
      </c>
      <c r="C8462" s="12" t="s">
        <v>10</v>
      </c>
      <c r="D8462" s="16">
        <v>5.48</v>
      </c>
    </row>
    <row r="8463" spans="1:4">
      <c r="A8463" s="28">
        <v>11188</v>
      </c>
      <c r="B8463" s="7" t="s">
        <v>12751</v>
      </c>
      <c r="C8463" s="11" t="s">
        <v>10</v>
      </c>
      <c r="D8463" s="15">
        <v>6.27</v>
      </c>
    </row>
    <row r="8464" spans="1:4">
      <c r="A8464" s="29">
        <v>11190</v>
      </c>
      <c r="B8464" s="8" t="s">
        <v>12752</v>
      </c>
      <c r="C8464" s="12" t="s">
        <v>10</v>
      </c>
      <c r="D8464" s="16">
        <v>8.73</v>
      </c>
    </row>
    <row r="8465" spans="1:4">
      <c r="A8465" s="28">
        <v>11191</v>
      </c>
      <c r="B8465" s="7" t="s">
        <v>12753</v>
      </c>
      <c r="C8465" s="11" t="s">
        <v>10</v>
      </c>
      <c r="D8465" s="15">
        <v>11.59</v>
      </c>
    </row>
    <row r="8466" spans="1:4">
      <c r="A8466" s="29">
        <v>11192</v>
      </c>
      <c r="B8466" s="8" t="s">
        <v>12754</v>
      </c>
      <c r="C8466" s="12" t="s">
        <v>10</v>
      </c>
      <c r="D8466" s="16">
        <v>15.98</v>
      </c>
    </row>
    <row r="8467" spans="1:4">
      <c r="A8467" s="28">
        <v>11193</v>
      </c>
      <c r="B8467" s="7" t="s">
        <v>12755</v>
      </c>
      <c r="C8467" s="11" t="s">
        <v>10</v>
      </c>
      <c r="D8467" s="15">
        <v>21.16</v>
      </c>
    </row>
    <row r="8468" spans="1:4">
      <c r="A8468" s="29">
        <v>11194</v>
      </c>
      <c r="B8468" s="8" t="s">
        <v>12756</v>
      </c>
      <c r="C8468" s="12" t="s">
        <v>10</v>
      </c>
      <c r="D8468" s="16">
        <v>30.38</v>
      </c>
    </row>
    <row r="8469" spans="1:4">
      <c r="A8469" s="28">
        <v>11195</v>
      </c>
      <c r="B8469" s="7" t="s">
        <v>12757</v>
      </c>
      <c r="C8469" s="11" t="s">
        <v>10</v>
      </c>
      <c r="D8469" s="15">
        <v>39.340000000000003</v>
      </c>
    </row>
    <row r="8470" spans="1:4">
      <c r="A8470" s="29">
        <v>11196</v>
      </c>
      <c r="B8470" s="8" t="s">
        <v>12758</v>
      </c>
      <c r="C8470" s="12" t="s">
        <v>10</v>
      </c>
      <c r="D8470" s="16">
        <v>49.86</v>
      </c>
    </row>
    <row r="8471" spans="1:4">
      <c r="A8471" s="28">
        <v>11197</v>
      </c>
      <c r="B8471" s="7" t="s">
        <v>12759</v>
      </c>
      <c r="C8471" s="11" t="s">
        <v>10</v>
      </c>
      <c r="D8471" s="15">
        <v>62.62</v>
      </c>
    </row>
    <row r="8472" spans="1:4">
      <c r="A8472" s="29">
        <v>11198</v>
      </c>
      <c r="B8472" s="8" t="s">
        <v>12760</v>
      </c>
      <c r="C8472" s="12" t="s">
        <v>10</v>
      </c>
      <c r="D8472" s="16">
        <v>75.430000000000007</v>
      </c>
    </row>
    <row r="8473" spans="1:4">
      <c r="A8473" s="28">
        <v>11199</v>
      </c>
      <c r="B8473" s="7" t="s">
        <v>12761</v>
      </c>
      <c r="C8473" s="11" t="s">
        <v>10</v>
      </c>
      <c r="D8473" s="15">
        <v>96.44</v>
      </c>
    </row>
    <row r="8474" spans="1:4">
      <c r="A8474" s="29">
        <v>11201</v>
      </c>
      <c r="B8474" s="8" t="s">
        <v>12788</v>
      </c>
      <c r="C8474" s="12" t="s">
        <v>16</v>
      </c>
      <c r="D8474" s="16">
        <v>219.17</v>
      </c>
    </row>
    <row r="8475" spans="1:4">
      <c r="A8475" s="28">
        <v>11202</v>
      </c>
      <c r="B8475" s="7" t="s">
        <v>12789</v>
      </c>
      <c r="C8475" s="11" t="s">
        <v>8</v>
      </c>
      <c r="D8475" s="15">
        <v>130.34</v>
      </c>
    </row>
    <row r="8476" spans="1:4">
      <c r="A8476" s="29">
        <v>11203</v>
      </c>
      <c r="B8476" s="8" t="s">
        <v>12908</v>
      </c>
      <c r="C8476" s="12" t="s">
        <v>8</v>
      </c>
      <c r="D8476" s="16">
        <v>58.99</v>
      </c>
    </row>
    <row r="8477" spans="1:4">
      <c r="A8477" s="28">
        <v>11204</v>
      </c>
      <c r="B8477" s="7" t="s">
        <v>12909</v>
      </c>
      <c r="C8477" s="11" t="s">
        <v>8</v>
      </c>
      <c r="D8477" s="15">
        <v>48.59</v>
      </c>
    </row>
    <row r="8478" spans="1:4">
      <c r="A8478" s="29">
        <v>11205</v>
      </c>
      <c r="B8478" s="8" t="s">
        <v>12910</v>
      </c>
      <c r="C8478" s="12" t="s">
        <v>8</v>
      </c>
      <c r="D8478" s="16">
        <v>45.48</v>
      </c>
    </row>
    <row r="8479" spans="1:4">
      <c r="A8479" s="28">
        <v>11206</v>
      </c>
      <c r="B8479" s="7" t="s">
        <v>12911</v>
      </c>
      <c r="C8479" s="11" t="s">
        <v>8</v>
      </c>
      <c r="D8479" s="15">
        <v>46.51</v>
      </c>
    </row>
    <row r="8480" spans="1:4">
      <c r="A8480" s="29">
        <v>11207</v>
      </c>
      <c r="B8480" s="8" t="s">
        <v>12912</v>
      </c>
      <c r="C8480" s="12" t="s">
        <v>8</v>
      </c>
      <c r="D8480" s="16">
        <v>87.08</v>
      </c>
    </row>
    <row r="8481" spans="1:5">
      <c r="A8481" s="28">
        <v>11208</v>
      </c>
      <c r="B8481" s="7" t="s">
        <v>12913</v>
      </c>
      <c r="C8481" s="11" t="s">
        <v>8</v>
      </c>
      <c r="D8481" s="15">
        <v>76.69</v>
      </c>
    </row>
    <row r="8482" spans="1:5" ht="21.6">
      <c r="A8482" s="29">
        <v>11210</v>
      </c>
      <c r="B8482" s="8" t="s">
        <v>12796</v>
      </c>
      <c r="C8482" s="12" t="s">
        <v>8</v>
      </c>
      <c r="D8482" s="16">
        <v>93.83</v>
      </c>
    </row>
    <row r="8483" spans="1:5" ht="21.6">
      <c r="A8483" s="28">
        <v>11211</v>
      </c>
      <c r="B8483" s="7" t="s">
        <v>12797</v>
      </c>
      <c r="C8483" s="11" t="s">
        <v>8</v>
      </c>
      <c r="D8483" s="15">
        <v>93.83</v>
      </c>
    </row>
    <row r="8484" spans="1:5" ht="21.6">
      <c r="A8484" s="29">
        <v>11212</v>
      </c>
      <c r="B8484" s="8" t="s">
        <v>12798</v>
      </c>
      <c r="C8484" s="12" t="s">
        <v>8</v>
      </c>
      <c r="D8484" s="16">
        <v>85.78</v>
      </c>
    </row>
    <row r="8485" spans="1:5" ht="32.4">
      <c r="A8485" s="28">
        <v>11213</v>
      </c>
      <c r="B8485" s="7" t="s">
        <v>12799</v>
      </c>
      <c r="C8485" s="11" t="s">
        <v>8</v>
      </c>
      <c r="D8485" s="15">
        <v>949.36</v>
      </c>
    </row>
    <row r="8486" spans="1:5">
      <c r="A8486" s="29">
        <v>11214</v>
      </c>
      <c r="B8486" s="8" t="s">
        <v>12914</v>
      </c>
      <c r="C8486" s="12" t="s">
        <v>8</v>
      </c>
      <c r="D8486" s="16">
        <v>62.89</v>
      </c>
      <c r="E8486" s="235">
        <v>45078</v>
      </c>
    </row>
    <row r="8487" spans="1:5" ht="21.6">
      <c r="A8487" s="28">
        <v>11215</v>
      </c>
      <c r="B8487" s="7" t="s">
        <v>12800</v>
      </c>
      <c r="C8487" s="11" t="s">
        <v>8</v>
      </c>
      <c r="D8487" s="15">
        <v>769.49</v>
      </c>
    </row>
    <row r="8488" spans="1:5" ht="32.4">
      <c r="A8488" s="29">
        <v>11216</v>
      </c>
      <c r="B8488" s="8" t="s">
        <v>12802</v>
      </c>
      <c r="C8488" s="12" t="s">
        <v>8</v>
      </c>
      <c r="D8488" s="16">
        <v>949.36</v>
      </c>
    </row>
    <row r="8489" spans="1:5" ht="32.4">
      <c r="A8489" s="28">
        <v>11217</v>
      </c>
      <c r="B8489" s="7" t="s">
        <v>12803</v>
      </c>
      <c r="C8489" s="11" t="s">
        <v>8</v>
      </c>
      <c r="D8489" s="15">
        <v>949.36</v>
      </c>
    </row>
    <row r="8490" spans="1:5" ht="32.4">
      <c r="A8490" s="29">
        <v>11218</v>
      </c>
      <c r="B8490" s="8" t="s">
        <v>12804</v>
      </c>
      <c r="C8490" s="12" t="s">
        <v>8</v>
      </c>
      <c r="D8490" s="16">
        <v>949.36</v>
      </c>
    </row>
    <row r="8491" spans="1:5" ht="32.4">
      <c r="A8491" s="28">
        <v>11219</v>
      </c>
      <c r="B8491" s="7" t="s">
        <v>12805</v>
      </c>
      <c r="C8491" s="11" t="s">
        <v>8</v>
      </c>
      <c r="D8491" s="15">
        <v>949.36</v>
      </c>
    </row>
    <row r="8492" spans="1:5" ht="32.4">
      <c r="A8492" s="29">
        <v>11220</v>
      </c>
      <c r="B8492" s="8" t="s">
        <v>12806</v>
      </c>
      <c r="C8492" s="12" t="s">
        <v>8</v>
      </c>
      <c r="D8492" s="16">
        <v>949.36</v>
      </c>
    </row>
    <row r="8493" spans="1:5" ht="21.6">
      <c r="A8493" s="28">
        <v>11221</v>
      </c>
      <c r="B8493" s="7" t="s">
        <v>12807</v>
      </c>
      <c r="C8493" s="11" t="s">
        <v>8</v>
      </c>
      <c r="D8493" s="15">
        <v>949.36</v>
      </c>
    </row>
    <row r="8494" spans="1:5" ht="21.6">
      <c r="A8494" s="29">
        <v>11222</v>
      </c>
      <c r="B8494" s="8" t="s">
        <v>12808</v>
      </c>
      <c r="C8494" s="12" t="s">
        <v>8</v>
      </c>
      <c r="D8494" s="16">
        <v>949.36</v>
      </c>
    </row>
    <row r="8495" spans="1:5" ht="32.4">
      <c r="A8495" s="28">
        <v>11223</v>
      </c>
      <c r="B8495" s="7" t="s">
        <v>12809</v>
      </c>
      <c r="C8495" s="11" t="s">
        <v>8</v>
      </c>
      <c r="D8495" s="15">
        <v>949.36</v>
      </c>
    </row>
    <row r="8496" spans="1:5">
      <c r="A8496" s="29">
        <v>11224</v>
      </c>
      <c r="B8496" s="8" t="s">
        <v>12915</v>
      </c>
      <c r="C8496" s="12" t="s">
        <v>8</v>
      </c>
      <c r="D8496" s="16">
        <v>107.89</v>
      </c>
    </row>
    <row r="8497" spans="1:5">
      <c r="A8497" s="28">
        <v>11225</v>
      </c>
      <c r="B8497" s="7" t="s">
        <v>12916</v>
      </c>
      <c r="C8497" s="11" t="s">
        <v>8</v>
      </c>
      <c r="D8497" s="15">
        <v>136.65</v>
      </c>
    </row>
    <row r="8498" spans="1:5">
      <c r="A8498" s="29">
        <v>11226</v>
      </c>
      <c r="B8498" s="8" t="s">
        <v>12917</v>
      </c>
      <c r="C8498" s="12" t="s">
        <v>8</v>
      </c>
      <c r="D8498" s="16">
        <v>142.24</v>
      </c>
    </row>
    <row r="8499" spans="1:5">
      <c r="A8499" s="28">
        <v>11227</v>
      </c>
      <c r="B8499" s="7" t="s">
        <v>12918</v>
      </c>
      <c r="C8499" s="11" t="s">
        <v>8</v>
      </c>
      <c r="D8499" s="15">
        <v>2147.23</v>
      </c>
    </row>
    <row r="8500" spans="1:5">
      <c r="A8500" s="29">
        <v>11229</v>
      </c>
      <c r="B8500" s="8" t="s">
        <v>67264</v>
      </c>
      <c r="C8500" s="12" t="s">
        <v>8</v>
      </c>
      <c r="D8500" s="16">
        <v>357.8</v>
      </c>
    </row>
    <row r="8501" spans="1:5">
      <c r="A8501" s="28">
        <v>11230</v>
      </c>
      <c r="B8501" s="7" t="s">
        <v>67265</v>
      </c>
      <c r="C8501" s="11" t="s">
        <v>8</v>
      </c>
      <c r="D8501" s="15">
        <v>28.47</v>
      </c>
      <c r="E8501" s="235">
        <v>45078</v>
      </c>
    </row>
    <row r="8502" spans="1:5">
      <c r="A8502" s="29">
        <v>11232</v>
      </c>
      <c r="B8502" s="8" t="s">
        <v>12919</v>
      </c>
      <c r="C8502" s="12" t="s">
        <v>8</v>
      </c>
      <c r="D8502" s="16">
        <v>134.77000000000001</v>
      </c>
    </row>
    <row r="8503" spans="1:5">
      <c r="A8503" s="28">
        <v>11233</v>
      </c>
      <c r="B8503" s="7" t="s">
        <v>12920</v>
      </c>
      <c r="C8503" s="11" t="s">
        <v>10</v>
      </c>
      <c r="D8503" s="15">
        <v>17.170000000000002</v>
      </c>
    </row>
    <row r="8504" spans="1:5">
      <c r="A8504" s="29">
        <v>11234</v>
      </c>
      <c r="B8504" s="8" t="s">
        <v>12921</v>
      </c>
      <c r="C8504" s="12" t="s">
        <v>8</v>
      </c>
      <c r="D8504" s="16">
        <v>108.45</v>
      </c>
      <c r="E8504" s="235">
        <v>45078</v>
      </c>
    </row>
    <row r="8505" spans="1:5">
      <c r="A8505" s="28">
        <v>11235</v>
      </c>
      <c r="B8505" s="7" t="s">
        <v>12922</v>
      </c>
      <c r="C8505" s="11" t="s">
        <v>8</v>
      </c>
      <c r="D8505" s="15">
        <v>163.13999999999999</v>
      </c>
    </row>
    <row r="8506" spans="1:5" ht="32.4">
      <c r="A8506" s="29">
        <v>11236</v>
      </c>
      <c r="B8506" s="8" t="s">
        <v>12923</v>
      </c>
      <c r="C8506" s="12" t="s">
        <v>16</v>
      </c>
      <c r="D8506" s="16">
        <v>420.64</v>
      </c>
    </row>
    <row r="8507" spans="1:5" ht="21.6">
      <c r="A8507" s="28">
        <v>11237</v>
      </c>
      <c r="B8507" s="7" t="s">
        <v>12924</v>
      </c>
      <c r="C8507" s="11" t="s">
        <v>8</v>
      </c>
      <c r="D8507" s="15">
        <v>1835.14</v>
      </c>
    </row>
    <row r="8508" spans="1:5" ht="21.6">
      <c r="A8508" s="29">
        <v>11238</v>
      </c>
      <c r="B8508" s="8" t="s">
        <v>12925</v>
      </c>
      <c r="C8508" s="12" t="s">
        <v>8</v>
      </c>
      <c r="D8508" s="16">
        <v>2493.34</v>
      </c>
    </row>
    <row r="8509" spans="1:5" ht="21.6">
      <c r="A8509" s="28">
        <v>11239</v>
      </c>
      <c r="B8509" s="7" t="s">
        <v>12926</v>
      </c>
      <c r="C8509" s="11" t="s">
        <v>8</v>
      </c>
      <c r="D8509" s="15">
        <v>2697.9</v>
      </c>
    </row>
    <row r="8510" spans="1:5" ht="21.6">
      <c r="A8510" s="29">
        <v>11240</v>
      </c>
      <c r="B8510" s="8" t="s">
        <v>12927</v>
      </c>
      <c r="C8510" s="12" t="s">
        <v>8</v>
      </c>
      <c r="D8510" s="16">
        <v>5391.23</v>
      </c>
    </row>
    <row r="8511" spans="1:5">
      <c r="A8511" s="28">
        <v>11241</v>
      </c>
      <c r="B8511" s="7" t="s">
        <v>12928</v>
      </c>
      <c r="C8511" s="11" t="s">
        <v>8</v>
      </c>
      <c r="D8511" s="15">
        <v>7.97</v>
      </c>
    </row>
    <row r="8512" spans="1:5">
      <c r="A8512" s="29">
        <v>11242</v>
      </c>
      <c r="B8512" s="8" t="s">
        <v>12929</v>
      </c>
      <c r="C8512" s="12" t="s">
        <v>8</v>
      </c>
      <c r="D8512" s="16">
        <v>4.6900000000000004</v>
      </c>
    </row>
    <row r="8513" spans="1:4" ht="21.6">
      <c r="A8513" s="28">
        <v>11244</v>
      </c>
      <c r="B8513" s="7" t="s">
        <v>12931</v>
      </c>
      <c r="C8513" s="11" t="s">
        <v>16</v>
      </c>
      <c r="D8513" s="15">
        <v>57.56</v>
      </c>
    </row>
    <row r="8514" spans="1:4" ht="21.6">
      <c r="A8514" s="29">
        <v>11245</v>
      </c>
      <c r="B8514" s="8" t="s">
        <v>12932</v>
      </c>
      <c r="C8514" s="12" t="s">
        <v>16</v>
      </c>
      <c r="D8514" s="16">
        <v>55.15</v>
      </c>
    </row>
    <row r="8515" spans="1:4">
      <c r="A8515" s="28">
        <v>11246</v>
      </c>
      <c r="B8515" s="7" t="s">
        <v>12819</v>
      </c>
      <c r="C8515" s="11" t="s">
        <v>8</v>
      </c>
      <c r="D8515" s="15">
        <v>13.18</v>
      </c>
    </row>
    <row r="8516" spans="1:4">
      <c r="A8516" s="29">
        <v>11247</v>
      </c>
      <c r="B8516" s="8" t="s">
        <v>12820</v>
      </c>
      <c r="C8516" s="12" t="s">
        <v>8</v>
      </c>
      <c r="D8516" s="16">
        <v>13.18</v>
      </c>
    </row>
    <row r="8517" spans="1:4">
      <c r="A8517" s="28">
        <v>11248</v>
      </c>
      <c r="B8517" s="7" t="s">
        <v>12821</v>
      </c>
      <c r="C8517" s="11" t="s">
        <v>8</v>
      </c>
      <c r="D8517" s="15">
        <v>13.18</v>
      </c>
    </row>
    <row r="8518" spans="1:4">
      <c r="A8518" s="29">
        <v>11249</v>
      </c>
      <c r="B8518" s="8" t="s">
        <v>12822</v>
      </c>
      <c r="C8518" s="12" t="s">
        <v>8</v>
      </c>
      <c r="D8518" s="16">
        <v>13.18</v>
      </c>
    </row>
    <row r="8519" spans="1:4">
      <c r="A8519" s="28">
        <v>11250</v>
      </c>
      <c r="B8519" s="7" t="s">
        <v>12823</v>
      </c>
      <c r="C8519" s="11" t="s">
        <v>8</v>
      </c>
      <c r="D8519" s="15">
        <v>13.18</v>
      </c>
    </row>
    <row r="8520" spans="1:4">
      <c r="A8520" s="29">
        <v>11251</v>
      </c>
      <c r="B8520" s="8" t="s">
        <v>12824</v>
      </c>
      <c r="C8520" s="12" t="s">
        <v>8</v>
      </c>
      <c r="D8520" s="16">
        <v>13.18</v>
      </c>
    </row>
    <row r="8521" spans="1:4">
      <c r="A8521" s="28">
        <v>11252</v>
      </c>
      <c r="B8521" s="7" t="s">
        <v>12825</v>
      </c>
      <c r="C8521" s="11" t="s">
        <v>8</v>
      </c>
      <c r="D8521" s="15">
        <v>13.18</v>
      </c>
    </row>
    <row r="8522" spans="1:4">
      <c r="A8522" s="29">
        <v>11253</v>
      </c>
      <c r="B8522" s="8" t="s">
        <v>12826</v>
      </c>
      <c r="C8522" s="12" t="s">
        <v>8</v>
      </c>
      <c r="D8522" s="16">
        <v>13.18</v>
      </c>
    </row>
    <row r="8523" spans="1:4">
      <c r="A8523" s="28">
        <v>11254</v>
      </c>
      <c r="B8523" s="7" t="s">
        <v>12827</v>
      </c>
      <c r="C8523" s="11" t="s">
        <v>8</v>
      </c>
      <c r="D8523" s="15">
        <v>13.18</v>
      </c>
    </row>
    <row r="8524" spans="1:4">
      <c r="A8524" s="29">
        <v>11255</v>
      </c>
      <c r="B8524" s="8" t="s">
        <v>12828</v>
      </c>
      <c r="C8524" s="12" t="s">
        <v>8</v>
      </c>
      <c r="D8524" s="16">
        <v>13.18</v>
      </c>
    </row>
    <row r="8525" spans="1:4">
      <c r="A8525" s="28">
        <v>11256</v>
      </c>
      <c r="B8525" s="7" t="s">
        <v>12829</v>
      </c>
      <c r="C8525" s="11" t="s">
        <v>8</v>
      </c>
      <c r="D8525" s="15">
        <v>13.18</v>
      </c>
    </row>
    <row r="8526" spans="1:4">
      <c r="A8526" s="29">
        <v>11257</v>
      </c>
      <c r="B8526" s="8" t="s">
        <v>12830</v>
      </c>
      <c r="C8526" s="12" t="s">
        <v>8</v>
      </c>
      <c r="D8526" s="16">
        <v>13.18</v>
      </c>
    </row>
    <row r="8527" spans="1:4">
      <c r="A8527" s="28">
        <v>11258</v>
      </c>
      <c r="B8527" s="7" t="s">
        <v>12831</v>
      </c>
      <c r="C8527" s="11" t="s">
        <v>8</v>
      </c>
      <c r="D8527" s="15">
        <v>13.18</v>
      </c>
    </row>
    <row r="8528" spans="1:4">
      <c r="A8528" s="29">
        <v>11259</v>
      </c>
      <c r="B8528" s="8" t="s">
        <v>12832</v>
      </c>
      <c r="C8528" s="12" t="s">
        <v>8</v>
      </c>
      <c r="D8528" s="16">
        <v>13.18</v>
      </c>
    </row>
    <row r="8529" spans="1:4">
      <c r="A8529" s="28">
        <v>11260</v>
      </c>
      <c r="B8529" s="7" t="s">
        <v>5210</v>
      </c>
      <c r="C8529" s="11" t="s">
        <v>8</v>
      </c>
      <c r="D8529" s="15">
        <v>14.16</v>
      </c>
    </row>
    <row r="8530" spans="1:4">
      <c r="A8530" s="29">
        <v>11264</v>
      </c>
      <c r="B8530" s="8" t="s">
        <v>12935</v>
      </c>
      <c r="C8530" s="12" t="s">
        <v>8</v>
      </c>
      <c r="D8530" s="16">
        <v>4.92</v>
      </c>
    </row>
    <row r="8531" spans="1:4">
      <c r="A8531" s="28">
        <v>11265</v>
      </c>
      <c r="B8531" s="7" t="s">
        <v>12936</v>
      </c>
      <c r="C8531" s="11" t="s">
        <v>8</v>
      </c>
      <c r="D8531" s="15">
        <v>5.61</v>
      </c>
    </row>
    <row r="8532" spans="1:4" ht="21.6">
      <c r="A8532" s="29">
        <v>11266</v>
      </c>
      <c r="B8532" s="8" t="s">
        <v>12937</v>
      </c>
      <c r="C8532" s="12" t="s">
        <v>5</v>
      </c>
      <c r="D8532" s="16">
        <v>6.46</v>
      </c>
    </row>
    <row r="8533" spans="1:4" ht="21.6">
      <c r="A8533" s="28">
        <v>11267</v>
      </c>
      <c r="B8533" s="7" t="s">
        <v>12938</v>
      </c>
      <c r="C8533" s="11" t="s">
        <v>8</v>
      </c>
      <c r="D8533" s="15">
        <v>848.25</v>
      </c>
    </row>
    <row r="8534" spans="1:4" ht="32.4">
      <c r="A8534" s="29">
        <v>11268</v>
      </c>
      <c r="B8534" s="8" t="s">
        <v>64913</v>
      </c>
      <c r="C8534" s="12" t="s">
        <v>16</v>
      </c>
      <c r="D8534" s="16">
        <v>191.25</v>
      </c>
    </row>
    <row r="8535" spans="1:4" ht="21.6">
      <c r="A8535" s="28">
        <v>11269</v>
      </c>
      <c r="B8535" s="7" t="s">
        <v>64914</v>
      </c>
      <c r="C8535" s="11" t="s">
        <v>16</v>
      </c>
      <c r="D8535" s="15">
        <v>170.5</v>
      </c>
    </row>
    <row r="8536" spans="1:4" ht="21.6">
      <c r="A8536" s="29">
        <v>11270</v>
      </c>
      <c r="B8536" s="8" t="s">
        <v>64915</v>
      </c>
      <c r="C8536" s="12" t="s">
        <v>16</v>
      </c>
      <c r="D8536" s="16">
        <v>192.81</v>
      </c>
    </row>
    <row r="8537" spans="1:4" ht="21.6">
      <c r="A8537" s="28">
        <v>11273</v>
      </c>
      <c r="B8537" s="7" t="s">
        <v>12833</v>
      </c>
      <c r="C8537" s="11" t="s">
        <v>10</v>
      </c>
      <c r="D8537" s="15">
        <v>381.04</v>
      </c>
    </row>
    <row r="8538" spans="1:4" ht="21.6">
      <c r="A8538" s="29">
        <v>11274</v>
      </c>
      <c r="B8538" s="8" t="s">
        <v>12834</v>
      </c>
      <c r="C8538" s="12" t="s">
        <v>8</v>
      </c>
      <c r="D8538" s="16">
        <v>11806.76</v>
      </c>
    </row>
    <row r="8539" spans="1:4" ht="21.6">
      <c r="A8539" s="28">
        <v>11275</v>
      </c>
      <c r="B8539" s="7" t="s">
        <v>12939</v>
      </c>
      <c r="C8539" s="11" t="s">
        <v>8</v>
      </c>
      <c r="D8539" s="15">
        <v>5712.74</v>
      </c>
    </row>
    <row r="8540" spans="1:4">
      <c r="A8540" s="29">
        <v>11276</v>
      </c>
      <c r="B8540" s="8" t="s">
        <v>12940</v>
      </c>
      <c r="C8540" s="12" t="s">
        <v>8</v>
      </c>
      <c r="D8540" s="16">
        <v>6.75</v>
      </c>
    </row>
    <row r="8541" spans="1:4" ht="21.6">
      <c r="A8541" s="28">
        <v>11277</v>
      </c>
      <c r="B8541" s="7" t="s">
        <v>12941</v>
      </c>
      <c r="C8541" s="11" t="s">
        <v>10</v>
      </c>
      <c r="D8541" s="15">
        <v>331</v>
      </c>
    </row>
    <row r="8542" spans="1:4">
      <c r="A8542" s="29">
        <v>11278</v>
      </c>
      <c r="B8542" s="8" t="s">
        <v>12942</v>
      </c>
      <c r="C8542" s="12" t="s">
        <v>8</v>
      </c>
      <c r="D8542" s="16">
        <v>110.89</v>
      </c>
    </row>
    <row r="8543" spans="1:4" ht="32.4">
      <c r="A8543" s="28">
        <v>11279</v>
      </c>
      <c r="B8543" s="7" t="s">
        <v>12838</v>
      </c>
      <c r="C8543" s="11" t="s">
        <v>8</v>
      </c>
      <c r="D8543" s="15">
        <v>4526.21</v>
      </c>
    </row>
    <row r="8544" spans="1:4" ht="32.4">
      <c r="A8544" s="29">
        <v>11280</v>
      </c>
      <c r="B8544" s="8" t="s">
        <v>12839</v>
      </c>
      <c r="C8544" s="12" t="s">
        <v>8</v>
      </c>
      <c r="D8544" s="16">
        <v>2203.17</v>
      </c>
    </row>
    <row r="8545" spans="1:4" ht="21.6">
      <c r="A8545" s="28">
        <v>11281</v>
      </c>
      <c r="B8545" s="7" t="s">
        <v>12840</v>
      </c>
      <c r="C8545" s="11" t="s">
        <v>8</v>
      </c>
      <c r="D8545" s="15">
        <v>76.989999999999995</v>
      </c>
    </row>
    <row r="8546" spans="1:4" ht="21.6">
      <c r="A8546" s="29">
        <v>11282</v>
      </c>
      <c r="B8546" s="8" t="s">
        <v>12841</v>
      </c>
      <c r="C8546" s="12" t="s">
        <v>8</v>
      </c>
      <c r="D8546" s="16">
        <v>68.11</v>
      </c>
    </row>
    <row r="8547" spans="1:4">
      <c r="A8547" s="28">
        <v>11283</v>
      </c>
      <c r="B8547" s="7" t="s">
        <v>174</v>
      </c>
      <c r="C8547" s="11" t="s">
        <v>8</v>
      </c>
      <c r="D8547" s="15">
        <v>118.29</v>
      </c>
    </row>
    <row r="8548" spans="1:4">
      <c r="A8548" s="29">
        <v>11284</v>
      </c>
      <c r="B8548" s="8" t="s">
        <v>12842</v>
      </c>
      <c r="C8548" s="12" t="s">
        <v>8</v>
      </c>
      <c r="D8548" s="16">
        <v>1658.11</v>
      </c>
    </row>
    <row r="8549" spans="1:4" ht="21.6">
      <c r="A8549" s="28">
        <v>11285</v>
      </c>
      <c r="B8549" s="7" t="s">
        <v>12843</v>
      </c>
      <c r="C8549" s="11" t="s">
        <v>8</v>
      </c>
      <c r="D8549" s="15">
        <v>69.569999999999993</v>
      </c>
    </row>
    <row r="8550" spans="1:4" ht="21.6">
      <c r="A8550" s="29">
        <v>11286</v>
      </c>
      <c r="B8550" s="8" t="s">
        <v>12943</v>
      </c>
      <c r="C8550" s="12" t="s">
        <v>8</v>
      </c>
      <c r="D8550" s="16">
        <v>49.13</v>
      </c>
    </row>
    <row r="8551" spans="1:4" ht="21.6">
      <c r="A8551" s="28">
        <v>11287</v>
      </c>
      <c r="B8551" s="7" t="s">
        <v>12944</v>
      </c>
      <c r="C8551" s="11" t="s">
        <v>8</v>
      </c>
      <c r="D8551" s="15">
        <v>13.8</v>
      </c>
    </row>
    <row r="8552" spans="1:4" ht="21.6">
      <c r="A8552" s="29">
        <v>11288</v>
      </c>
      <c r="B8552" s="8" t="s">
        <v>12945</v>
      </c>
      <c r="C8552" s="12" t="s">
        <v>8</v>
      </c>
      <c r="D8552" s="16">
        <v>60.14</v>
      </c>
    </row>
    <row r="8553" spans="1:4" ht="21.6">
      <c r="A8553" s="28">
        <v>11289</v>
      </c>
      <c r="B8553" s="7" t="s">
        <v>2533</v>
      </c>
      <c r="C8553" s="11" t="s">
        <v>8</v>
      </c>
      <c r="D8553" s="15">
        <v>68.739999999999995</v>
      </c>
    </row>
    <row r="8554" spans="1:4">
      <c r="A8554" s="29">
        <v>11290</v>
      </c>
      <c r="B8554" s="8" t="s">
        <v>12848</v>
      </c>
      <c r="C8554" s="12" t="s">
        <v>8</v>
      </c>
      <c r="D8554" s="16">
        <v>63.28</v>
      </c>
    </row>
    <row r="8555" spans="1:4">
      <c r="A8555" s="28">
        <v>11291</v>
      </c>
      <c r="B8555" s="7" t="s">
        <v>12849</v>
      </c>
      <c r="C8555" s="11" t="s">
        <v>8</v>
      </c>
      <c r="D8555" s="15">
        <v>86.33</v>
      </c>
    </row>
    <row r="8556" spans="1:4">
      <c r="A8556" s="29">
        <v>11292</v>
      </c>
      <c r="B8556" s="8" t="s">
        <v>12850</v>
      </c>
      <c r="C8556" s="12" t="s">
        <v>8</v>
      </c>
      <c r="D8556" s="16">
        <v>50.72</v>
      </c>
    </row>
    <row r="8557" spans="1:4">
      <c r="A8557" s="28">
        <v>11293</v>
      </c>
      <c r="B8557" s="7" t="s">
        <v>12851</v>
      </c>
      <c r="C8557" s="11" t="s">
        <v>8</v>
      </c>
      <c r="D8557" s="15">
        <v>45.37</v>
      </c>
    </row>
    <row r="8558" spans="1:4" ht="21.6">
      <c r="A8558" s="29">
        <v>11294</v>
      </c>
      <c r="B8558" s="8" t="s">
        <v>2555</v>
      </c>
      <c r="C8558" s="12" t="s">
        <v>8</v>
      </c>
      <c r="D8558" s="16">
        <v>9.68</v>
      </c>
    </row>
    <row r="8559" spans="1:4" ht="21.6">
      <c r="A8559" s="28">
        <v>11295</v>
      </c>
      <c r="B8559" s="7" t="s">
        <v>2559</v>
      </c>
      <c r="C8559" s="11" t="s">
        <v>8</v>
      </c>
      <c r="D8559" s="15">
        <v>11.25</v>
      </c>
    </row>
    <row r="8560" spans="1:4">
      <c r="A8560" s="29">
        <v>11296</v>
      </c>
      <c r="B8560" s="8" t="s">
        <v>12852</v>
      </c>
      <c r="C8560" s="12" t="s">
        <v>8</v>
      </c>
      <c r="D8560" s="16">
        <v>10.44</v>
      </c>
    </row>
    <row r="8561" spans="1:4">
      <c r="A8561" s="28">
        <v>11297</v>
      </c>
      <c r="B8561" s="7" t="s">
        <v>12946</v>
      </c>
      <c r="C8561" s="11" t="s">
        <v>8</v>
      </c>
      <c r="D8561" s="15">
        <v>8.4499999999999993</v>
      </c>
    </row>
    <row r="8562" spans="1:4">
      <c r="A8562" s="29">
        <v>11298</v>
      </c>
      <c r="B8562" s="8" t="s">
        <v>12947</v>
      </c>
      <c r="C8562" s="12" t="s">
        <v>8</v>
      </c>
      <c r="D8562" s="16">
        <v>9.08</v>
      </c>
    </row>
    <row r="8563" spans="1:4">
      <c r="A8563" s="28">
        <v>11299</v>
      </c>
      <c r="B8563" s="7" t="s">
        <v>12948</v>
      </c>
      <c r="C8563" s="11" t="s">
        <v>8</v>
      </c>
      <c r="D8563" s="15">
        <v>10.76</v>
      </c>
    </row>
    <row r="8564" spans="1:4">
      <c r="A8564" s="29">
        <v>11302</v>
      </c>
      <c r="B8564" s="8" t="s">
        <v>67266</v>
      </c>
      <c r="C8564" s="12" t="s">
        <v>8</v>
      </c>
      <c r="D8564" s="16">
        <v>505.55</v>
      </c>
    </row>
    <row r="8565" spans="1:4" ht="21.6">
      <c r="A8565" s="28">
        <v>11303</v>
      </c>
      <c r="B8565" s="7" t="s">
        <v>12949</v>
      </c>
      <c r="C8565" s="11" t="s">
        <v>8</v>
      </c>
      <c r="D8565" s="15">
        <v>3.06</v>
      </c>
    </row>
    <row r="8566" spans="1:4" ht="21.6">
      <c r="A8566" s="29">
        <v>11304</v>
      </c>
      <c r="B8566" s="8" t="s">
        <v>12950</v>
      </c>
      <c r="C8566" s="12" t="s">
        <v>8</v>
      </c>
      <c r="D8566" s="16">
        <v>2.11</v>
      </c>
    </row>
    <row r="8567" spans="1:4">
      <c r="A8567" s="28">
        <v>11305</v>
      </c>
      <c r="B8567" s="7" t="s">
        <v>12951</v>
      </c>
      <c r="C8567" s="11" t="s">
        <v>10</v>
      </c>
      <c r="D8567" s="15">
        <v>60.64</v>
      </c>
    </row>
    <row r="8568" spans="1:4">
      <c r="A8568" s="29">
        <v>11306</v>
      </c>
      <c r="B8568" s="8" t="s">
        <v>12952</v>
      </c>
      <c r="C8568" s="12" t="s">
        <v>10</v>
      </c>
      <c r="D8568" s="16">
        <v>77.64</v>
      </c>
    </row>
    <row r="8569" spans="1:4">
      <c r="A8569" s="28">
        <v>11307</v>
      </c>
      <c r="B8569" s="7" t="s">
        <v>12858</v>
      </c>
      <c r="C8569" s="11" t="s">
        <v>8</v>
      </c>
      <c r="D8569" s="15">
        <v>748.95</v>
      </c>
    </row>
    <row r="8570" spans="1:4" ht="21.6">
      <c r="A8570" s="29">
        <v>11308</v>
      </c>
      <c r="B8570" s="8" t="s">
        <v>12953</v>
      </c>
      <c r="C8570" s="12" t="s">
        <v>8</v>
      </c>
      <c r="D8570" s="16">
        <v>1596.58</v>
      </c>
    </row>
    <row r="8571" spans="1:4">
      <c r="A8571" s="28">
        <v>11309</v>
      </c>
      <c r="B8571" s="7" t="s">
        <v>67267</v>
      </c>
      <c r="C8571" s="11" t="s">
        <v>8</v>
      </c>
      <c r="D8571" s="15">
        <v>4.29</v>
      </c>
    </row>
    <row r="8572" spans="1:4">
      <c r="A8572" s="29">
        <v>11310</v>
      </c>
      <c r="B8572" s="8" t="s">
        <v>67268</v>
      </c>
      <c r="C8572" s="12" t="s">
        <v>8</v>
      </c>
      <c r="D8572" s="16">
        <v>463.75</v>
      </c>
    </row>
    <row r="8573" spans="1:4">
      <c r="A8573" s="28">
        <v>11311</v>
      </c>
      <c r="B8573" s="7" t="s">
        <v>67269</v>
      </c>
      <c r="C8573" s="11" t="s">
        <v>8</v>
      </c>
      <c r="D8573" s="15">
        <v>730.33</v>
      </c>
    </row>
    <row r="8574" spans="1:4" ht="21.6">
      <c r="A8574" s="29">
        <v>11312</v>
      </c>
      <c r="B8574" s="8" t="s">
        <v>67270</v>
      </c>
      <c r="C8574" s="12" t="s">
        <v>8</v>
      </c>
      <c r="D8574" s="16">
        <v>302.83999999999997</v>
      </c>
    </row>
    <row r="8575" spans="1:4">
      <c r="A8575" s="28">
        <v>11313</v>
      </c>
      <c r="B8575" s="7" t="s">
        <v>67271</v>
      </c>
      <c r="C8575" s="11" t="s">
        <v>8</v>
      </c>
      <c r="D8575" s="15">
        <v>875.23</v>
      </c>
    </row>
    <row r="8576" spans="1:4">
      <c r="A8576" s="29">
        <v>11314</v>
      </c>
      <c r="B8576" s="8" t="s">
        <v>67272</v>
      </c>
      <c r="C8576" s="12" t="s">
        <v>8</v>
      </c>
      <c r="D8576" s="16">
        <v>700.52</v>
      </c>
    </row>
    <row r="8577" spans="1:4" ht="21.6">
      <c r="A8577" s="28">
        <v>11315</v>
      </c>
      <c r="B8577" s="7" t="s">
        <v>67273</v>
      </c>
      <c r="C8577" s="11" t="s">
        <v>8</v>
      </c>
      <c r="D8577" s="15">
        <v>479.97</v>
      </c>
    </row>
    <row r="8578" spans="1:4">
      <c r="A8578" s="29">
        <v>11316</v>
      </c>
      <c r="B8578" s="8" t="s">
        <v>12954</v>
      </c>
      <c r="C8578" s="12" t="s">
        <v>8</v>
      </c>
      <c r="D8578" s="16">
        <v>374.01</v>
      </c>
    </row>
    <row r="8579" spans="1:4">
      <c r="A8579" s="28">
        <v>11317</v>
      </c>
      <c r="B8579" s="7" t="s">
        <v>12861</v>
      </c>
      <c r="C8579" s="11" t="s">
        <v>8</v>
      </c>
      <c r="D8579" s="15">
        <v>801.13</v>
      </c>
    </row>
    <row r="8580" spans="1:4">
      <c r="A8580" s="29">
        <v>11318</v>
      </c>
      <c r="B8580" s="8" t="s">
        <v>12955</v>
      </c>
      <c r="C8580" s="12" t="s">
        <v>8</v>
      </c>
      <c r="D8580" s="16">
        <v>10.3</v>
      </c>
    </row>
    <row r="8581" spans="1:4">
      <c r="A8581" s="28">
        <v>11319</v>
      </c>
      <c r="B8581" s="7" t="s">
        <v>12956</v>
      </c>
      <c r="C8581" s="11" t="s">
        <v>8</v>
      </c>
      <c r="D8581" s="15">
        <v>2.29</v>
      </c>
    </row>
    <row r="8582" spans="1:4">
      <c r="A8582" s="29">
        <v>11320</v>
      </c>
      <c r="B8582" s="8" t="s">
        <v>12871</v>
      </c>
      <c r="C8582" s="12" t="s">
        <v>63231</v>
      </c>
      <c r="D8582" s="16">
        <v>21.69</v>
      </c>
    </row>
    <row r="8583" spans="1:4">
      <c r="A8583" s="28">
        <v>11321</v>
      </c>
      <c r="B8583" s="7" t="s">
        <v>4975</v>
      </c>
      <c r="C8583" s="11" t="s">
        <v>8</v>
      </c>
      <c r="D8583" s="15">
        <v>4.54</v>
      </c>
    </row>
    <row r="8584" spans="1:4">
      <c r="A8584" s="29">
        <v>11322</v>
      </c>
      <c r="B8584" s="8" t="s">
        <v>12957</v>
      </c>
      <c r="C8584" s="12" t="s">
        <v>10</v>
      </c>
      <c r="D8584" s="16">
        <v>12.38</v>
      </c>
    </row>
    <row r="8585" spans="1:4">
      <c r="A8585" s="28">
        <v>11323</v>
      </c>
      <c r="B8585" s="7" t="s">
        <v>67274</v>
      </c>
      <c r="C8585" s="11" t="s">
        <v>8</v>
      </c>
      <c r="D8585" s="15">
        <v>18.7</v>
      </c>
    </row>
    <row r="8586" spans="1:4" ht="21.6">
      <c r="A8586" s="29">
        <v>11324</v>
      </c>
      <c r="B8586" s="8" t="s">
        <v>12958</v>
      </c>
      <c r="C8586" s="12" t="s">
        <v>16</v>
      </c>
      <c r="D8586" s="16">
        <v>26.04</v>
      </c>
    </row>
    <row r="8587" spans="1:4" ht="21.6">
      <c r="A8587" s="28">
        <v>11325</v>
      </c>
      <c r="B8587" s="7" t="s">
        <v>12959</v>
      </c>
      <c r="C8587" s="11" t="s">
        <v>10</v>
      </c>
      <c r="D8587" s="15">
        <v>16.440000000000001</v>
      </c>
    </row>
    <row r="8588" spans="1:4" ht="21.6">
      <c r="A8588" s="29">
        <v>11326</v>
      </c>
      <c r="B8588" s="8" t="s">
        <v>12960</v>
      </c>
      <c r="C8588" s="12" t="s">
        <v>10</v>
      </c>
      <c r="D8588" s="16">
        <v>18.27</v>
      </c>
    </row>
    <row r="8589" spans="1:4">
      <c r="A8589" s="28">
        <v>11327</v>
      </c>
      <c r="B8589" s="7" t="s">
        <v>12961</v>
      </c>
      <c r="C8589" s="11" t="s">
        <v>8</v>
      </c>
      <c r="D8589" s="15">
        <v>19.96</v>
      </c>
    </row>
    <row r="8590" spans="1:4" ht="21.6">
      <c r="A8590" s="29">
        <v>11328</v>
      </c>
      <c r="B8590" s="8" t="s">
        <v>12875</v>
      </c>
      <c r="C8590" s="12" t="s">
        <v>8</v>
      </c>
      <c r="D8590" s="16">
        <v>1859.55</v>
      </c>
    </row>
    <row r="8591" spans="1:4" ht="21.6">
      <c r="A8591" s="28">
        <v>11329</v>
      </c>
      <c r="B8591" s="7" t="s">
        <v>12876</v>
      </c>
      <c r="C8591" s="11" t="s">
        <v>8</v>
      </c>
      <c r="D8591" s="15">
        <v>3007.55</v>
      </c>
    </row>
    <row r="8592" spans="1:4" ht="21.6">
      <c r="A8592" s="29">
        <v>11330</v>
      </c>
      <c r="B8592" s="8" t="s">
        <v>12877</v>
      </c>
      <c r="C8592" s="12" t="s">
        <v>8</v>
      </c>
      <c r="D8592" s="16">
        <v>2622.55</v>
      </c>
    </row>
    <row r="8593" spans="1:5">
      <c r="A8593" s="28">
        <v>11332</v>
      </c>
      <c r="B8593" s="7" t="s">
        <v>12878</v>
      </c>
      <c r="C8593" s="11" t="s">
        <v>8</v>
      </c>
      <c r="D8593" s="15">
        <v>6910.78</v>
      </c>
    </row>
    <row r="8594" spans="1:5" ht="21.6">
      <c r="A8594" s="29">
        <v>11333</v>
      </c>
      <c r="B8594" s="8" t="s">
        <v>12879</v>
      </c>
      <c r="C8594" s="12" t="s">
        <v>8</v>
      </c>
      <c r="D8594" s="16">
        <v>5210.7700000000004</v>
      </c>
    </row>
    <row r="8595" spans="1:5">
      <c r="A8595" s="28">
        <v>11334</v>
      </c>
      <c r="B8595" s="7" t="s">
        <v>67275</v>
      </c>
      <c r="C8595" s="11" t="s">
        <v>8</v>
      </c>
      <c r="D8595" s="15">
        <v>615.62</v>
      </c>
      <c r="E8595" s="235">
        <v>45078</v>
      </c>
    </row>
    <row r="8596" spans="1:5">
      <c r="A8596" s="29">
        <v>11335</v>
      </c>
      <c r="B8596" s="8" t="s">
        <v>67276</v>
      </c>
      <c r="C8596" s="12" t="s">
        <v>8</v>
      </c>
      <c r="D8596" s="16">
        <v>436.48</v>
      </c>
    </row>
    <row r="8597" spans="1:5" ht="21.6">
      <c r="A8597" s="28">
        <v>11336</v>
      </c>
      <c r="B8597" s="7" t="s">
        <v>12881</v>
      </c>
      <c r="C8597" s="11" t="s">
        <v>8</v>
      </c>
      <c r="D8597" s="15">
        <v>2016.83</v>
      </c>
    </row>
    <row r="8598" spans="1:5" ht="21.6">
      <c r="A8598" s="29">
        <v>11337</v>
      </c>
      <c r="B8598" s="8" t="s">
        <v>12882</v>
      </c>
      <c r="C8598" s="12" t="s">
        <v>8</v>
      </c>
      <c r="D8598" s="16">
        <v>2417.98</v>
      </c>
    </row>
    <row r="8599" spans="1:5" ht="21.6">
      <c r="A8599" s="28">
        <v>11338</v>
      </c>
      <c r="B8599" s="7" t="s">
        <v>12883</v>
      </c>
      <c r="C8599" s="11" t="s">
        <v>8</v>
      </c>
      <c r="D8599" s="15">
        <v>1527.8</v>
      </c>
    </row>
    <row r="8600" spans="1:5" ht="21.6">
      <c r="A8600" s="29">
        <v>11339</v>
      </c>
      <c r="B8600" s="8" t="s">
        <v>67277</v>
      </c>
      <c r="C8600" s="12" t="s">
        <v>8</v>
      </c>
      <c r="D8600" s="16">
        <v>2752.6</v>
      </c>
    </row>
    <row r="8601" spans="1:5" ht="21.6">
      <c r="A8601" s="28">
        <v>11340</v>
      </c>
      <c r="B8601" s="7" t="s">
        <v>67278</v>
      </c>
      <c r="C8601" s="11" t="s">
        <v>8</v>
      </c>
      <c r="D8601" s="15">
        <v>2988.07</v>
      </c>
    </row>
    <row r="8602" spans="1:5" ht="21.6">
      <c r="A8602" s="29">
        <v>11341</v>
      </c>
      <c r="B8602" s="8" t="s">
        <v>12962</v>
      </c>
      <c r="C8602" s="12" t="s">
        <v>8</v>
      </c>
      <c r="D8602" s="16">
        <v>20.6</v>
      </c>
    </row>
    <row r="8603" spans="1:5">
      <c r="A8603" s="28">
        <v>11342</v>
      </c>
      <c r="B8603" s="7" t="s">
        <v>12886</v>
      </c>
      <c r="C8603" s="11" t="s">
        <v>8</v>
      </c>
      <c r="D8603" s="15">
        <v>12.6</v>
      </c>
    </row>
    <row r="8604" spans="1:5">
      <c r="A8604" s="29">
        <v>11343</v>
      </c>
      <c r="B8604" s="8" t="s">
        <v>12963</v>
      </c>
      <c r="C8604" s="12" t="s">
        <v>8</v>
      </c>
      <c r="D8604" s="16">
        <v>4.42</v>
      </c>
    </row>
    <row r="8605" spans="1:5" ht="21.6">
      <c r="A8605" s="28">
        <v>11344</v>
      </c>
      <c r="B8605" s="7" t="s">
        <v>67279</v>
      </c>
      <c r="C8605" s="11" t="s">
        <v>16</v>
      </c>
      <c r="D8605" s="15">
        <v>69.819999999999993</v>
      </c>
    </row>
    <row r="8606" spans="1:5" ht="21.6">
      <c r="A8606" s="29">
        <v>11345</v>
      </c>
      <c r="B8606" s="8" t="s">
        <v>67280</v>
      </c>
      <c r="C8606" s="12" t="s">
        <v>8</v>
      </c>
      <c r="D8606" s="16">
        <v>400.27</v>
      </c>
    </row>
    <row r="8607" spans="1:5">
      <c r="A8607" s="28">
        <v>11346</v>
      </c>
      <c r="B8607" s="7" t="s">
        <v>12964</v>
      </c>
      <c r="C8607" s="11" t="s">
        <v>10</v>
      </c>
      <c r="D8607" s="15">
        <v>290.54000000000002</v>
      </c>
    </row>
    <row r="8608" spans="1:5">
      <c r="A8608" s="29">
        <v>11347</v>
      </c>
      <c r="B8608" s="8" t="s">
        <v>12888</v>
      </c>
      <c r="C8608" s="12" t="s">
        <v>16</v>
      </c>
      <c r="D8608" s="16">
        <v>1250</v>
      </c>
    </row>
    <row r="8609" spans="1:4">
      <c r="A8609" s="28">
        <v>11348</v>
      </c>
      <c r="B8609" s="7" t="s">
        <v>64894</v>
      </c>
      <c r="C8609" s="11" t="s">
        <v>16</v>
      </c>
      <c r="D8609" s="15">
        <v>328.29</v>
      </c>
    </row>
    <row r="8610" spans="1:4" ht="21.6">
      <c r="A8610" s="29">
        <v>11349</v>
      </c>
      <c r="B8610" s="8" t="s">
        <v>12965</v>
      </c>
      <c r="C8610" s="12" t="s">
        <v>16</v>
      </c>
      <c r="D8610" s="16">
        <v>248.23</v>
      </c>
    </row>
    <row r="8611" spans="1:4">
      <c r="A8611" s="28">
        <v>11350</v>
      </c>
      <c r="B8611" s="7" t="s">
        <v>12966</v>
      </c>
      <c r="C8611" s="11" t="s">
        <v>10</v>
      </c>
      <c r="D8611" s="15">
        <v>33.71</v>
      </c>
    </row>
    <row r="8612" spans="1:4">
      <c r="A8612" s="29">
        <v>11351</v>
      </c>
      <c r="B8612" s="8" t="s">
        <v>12967</v>
      </c>
      <c r="C8612" s="12" t="s">
        <v>10</v>
      </c>
      <c r="D8612" s="16">
        <v>67.36</v>
      </c>
    </row>
    <row r="8613" spans="1:4">
      <c r="A8613" s="28">
        <v>11352</v>
      </c>
      <c r="B8613" s="7" t="s">
        <v>12968</v>
      </c>
      <c r="C8613" s="11" t="s">
        <v>10</v>
      </c>
      <c r="D8613" s="15">
        <v>124.25</v>
      </c>
    </row>
    <row r="8614" spans="1:4" ht="21.6">
      <c r="A8614" s="29">
        <v>11354</v>
      </c>
      <c r="B8614" s="8" t="s">
        <v>67281</v>
      </c>
      <c r="C8614" s="12" t="s">
        <v>10</v>
      </c>
      <c r="D8614" s="16">
        <v>26.65</v>
      </c>
    </row>
    <row r="8615" spans="1:4">
      <c r="A8615" s="28">
        <v>11355</v>
      </c>
      <c r="B8615" s="7" t="s">
        <v>12969</v>
      </c>
      <c r="C8615" s="11" t="s">
        <v>8</v>
      </c>
      <c r="D8615" s="15">
        <v>5.86</v>
      </c>
    </row>
    <row r="8616" spans="1:4">
      <c r="A8616" s="29">
        <v>11356</v>
      </c>
      <c r="B8616" s="8" t="s">
        <v>12970</v>
      </c>
      <c r="C8616" s="12" t="s">
        <v>6</v>
      </c>
      <c r="D8616" s="16">
        <v>195.4</v>
      </c>
    </row>
    <row r="8617" spans="1:4" ht="21.6">
      <c r="A8617" s="28">
        <v>11357</v>
      </c>
      <c r="B8617" s="7" t="s">
        <v>12971</v>
      </c>
      <c r="C8617" s="11" t="s">
        <v>16</v>
      </c>
      <c r="D8617" s="15">
        <v>91.48</v>
      </c>
    </row>
    <row r="8618" spans="1:4">
      <c r="A8618" s="29">
        <v>11358</v>
      </c>
      <c r="B8618" s="8" t="s">
        <v>12972</v>
      </c>
      <c r="C8618" s="12" t="s">
        <v>16</v>
      </c>
      <c r="D8618" s="16">
        <v>8.43</v>
      </c>
    </row>
    <row r="8619" spans="1:4" ht="21.6">
      <c r="A8619" s="28">
        <v>11360</v>
      </c>
      <c r="B8619" s="7" t="s">
        <v>13064</v>
      </c>
      <c r="C8619" s="11" t="s">
        <v>10</v>
      </c>
      <c r="D8619" s="15">
        <v>145.74</v>
      </c>
    </row>
    <row r="8620" spans="1:4" ht="32.4">
      <c r="A8620" s="29">
        <v>11362</v>
      </c>
      <c r="B8620" s="8" t="s">
        <v>13065</v>
      </c>
      <c r="C8620" s="12" t="s">
        <v>16</v>
      </c>
      <c r="D8620" s="16">
        <v>49.35</v>
      </c>
    </row>
    <row r="8621" spans="1:4">
      <c r="A8621" s="28">
        <v>11363</v>
      </c>
      <c r="B8621" s="7" t="s">
        <v>13066</v>
      </c>
      <c r="C8621" s="11" t="s">
        <v>16</v>
      </c>
      <c r="D8621" s="15">
        <v>349.29</v>
      </c>
    </row>
    <row r="8622" spans="1:4" ht="21.6">
      <c r="A8622" s="29">
        <v>11364</v>
      </c>
      <c r="B8622" s="8" t="s">
        <v>13067</v>
      </c>
      <c r="C8622" s="12" t="s">
        <v>8</v>
      </c>
      <c r="D8622" s="16">
        <v>719.3</v>
      </c>
    </row>
    <row r="8623" spans="1:4" ht="21.6">
      <c r="A8623" s="28">
        <v>11365</v>
      </c>
      <c r="B8623" s="7" t="s">
        <v>13068</v>
      </c>
      <c r="C8623" s="11" t="s">
        <v>16</v>
      </c>
      <c r="D8623" s="15">
        <v>340.82</v>
      </c>
    </row>
    <row r="8624" spans="1:4" ht="32.4">
      <c r="A8624" s="29">
        <v>11366</v>
      </c>
      <c r="B8624" s="8" t="s">
        <v>67282</v>
      </c>
      <c r="C8624" s="12" t="s">
        <v>16</v>
      </c>
      <c r="D8624" s="16">
        <v>59.46</v>
      </c>
    </row>
    <row r="8625" spans="1:4" ht="32.4">
      <c r="A8625" s="28">
        <v>11367</v>
      </c>
      <c r="B8625" s="7" t="s">
        <v>67283</v>
      </c>
      <c r="C8625" s="11" t="s">
        <v>16</v>
      </c>
      <c r="D8625" s="15">
        <v>45.94</v>
      </c>
    </row>
    <row r="8626" spans="1:4" ht="32.4">
      <c r="A8626" s="29">
        <v>11368</v>
      </c>
      <c r="B8626" s="8" t="s">
        <v>67284</v>
      </c>
      <c r="C8626" s="12" t="s">
        <v>16</v>
      </c>
      <c r="D8626" s="16">
        <v>48.17</v>
      </c>
    </row>
    <row r="8627" spans="1:4" ht="32.4">
      <c r="A8627" s="28">
        <v>11369</v>
      </c>
      <c r="B8627" s="7" t="s">
        <v>67285</v>
      </c>
      <c r="C8627" s="11" t="s">
        <v>16</v>
      </c>
      <c r="D8627" s="15">
        <v>44.09</v>
      </c>
    </row>
    <row r="8628" spans="1:4" ht="32.4">
      <c r="A8628" s="29">
        <v>11370</v>
      </c>
      <c r="B8628" s="8" t="s">
        <v>13069</v>
      </c>
      <c r="C8628" s="12" t="s">
        <v>16</v>
      </c>
      <c r="D8628" s="16">
        <v>52.07</v>
      </c>
    </row>
    <row r="8629" spans="1:4" ht="21.6">
      <c r="A8629" s="28">
        <v>11371</v>
      </c>
      <c r="B8629" s="7" t="s">
        <v>13070</v>
      </c>
      <c r="C8629" s="11" t="s">
        <v>16</v>
      </c>
      <c r="D8629" s="15">
        <v>631.09</v>
      </c>
    </row>
    <row r="8630" spans="1:4" ht="21.6">
      <c r="A8630" s="29">
        <v>11373</v>
      </c>
      <c r="B8630" s="8" t="s">
        <v>13032</v>
      </c>
      <c r="C8630" s="12" t="s">
        <v>16</v>
      </c>
      <c r="D8630" s="16">
        <v>165</v>
      </c>
    </row>
    <row r="8631" spans="1:4" ht="21.6">
      <c r="A8631" s="28">
        <v>11374</v>
      </c>
      <c r="B8631" s="7" t="s">
        <v>13071</v>
      </c>
      <c r="C8631" s="11" t="s">
        <v>8</v>
      </c>
      <c r="D8631" s="15">
        <v>3974.66</v>
      </c>
    </row>
    <row r="8632" spans="1:4" ht="21.6">
      <c r="A8632" s="29">
        <v>11376</v>
      </c>
      <c r="B8632" s="8" t="s">
        <v>13040</v>
      </c>
      <c r="C8632" s="12" t="s">
        <v>8</v>
      </c>
      <c r="D8632" s="16">
        <v>2214.59</v>
      </c>
    </row>
    <row r="8633" spans="1:4" ht="21.6">
      <c r="A8633" s="28">
        <v>11377</v>
      </c>
      <c r="B8633" s="7" t="s">
        <v>13041</v>
      </c>
      <c r="C8633" s="11" t="s">
        <v>8</v>
      </c>
      <c r="D8633" s="15">
        <v>1756.41</v>
      </c>
    </row>
    <row r="8634" spans="1:4">
      <c r="A8634" s="29">
        <v>11378</v>
      </c>
      <c r="B8634" s="8" t="s">
        <v>13042</v>
      </c>
      <c r="C8634" s="12" t="s">
        <v>8</v>
      </c>
      <c r="D8634" s="16">
        <v>49.14</v>
      </c>
    </row>
    <row r="8635" spans="1:4">
      <c r="A8635" s="28">
        <v>11379</v>
      </c>
      <c r="B8635" s="7" t="s">
        <v>13043</v>
      </c>
      <c r="C8635" s="11" t="s">
        <v>8</v>
      </c>
      <c r="D8635" s="15">
        <v>57.78</v>
      </c>
    </row>
    <row r="8636" spans="1:4" ht="21.6">
      <c r="A8636" s="29">
        <v>11380</v>
      </c>
      <c r="B8636" s="8" t="s">
        <v>67286</v>
      </c>
      <c r="C8636" s="12" t="s">
        <v>16</v>
      </c>
      <c r="D8636" s="16">
        <v>8.65</v>
      </c>
    </row>
    <row r="8637" spans="1:4">
      <c r="A8637" s="28">
        <v>11381</v>
      </c>
      <c r="B8637" s="7" t="s">
        <v>13072</v>
      </c>
      <c r="C8637" s="11" t="s">
        <v>8</v>
      </c>
      <c r="D8637" s="15">
        <v>1588.88</v>
      </c>
    </row>
    <row r="8638" spans="1:4">
      <c r="A8638" s="29">
        <v>11382</v>
      </c>
      <c r="B8638" s="8" t="s">
        <v>13046</v>
      </c>
      <c r="C8638" s="12" t="s">
        <v>8</v>
      </c>
      <c r="D8638" s="16">
        <v>1618.48</v>
      </c>
    </row>
    <row r="8639" spans="1:4">
      <c r="A8639" s="28">
        <v>11383</v>
      </c>
      <c r="B8639" s="7" t="s">
        <v>13047</v>
      </c>
      <c r="C8639" s="11" t="s">
        <v>8</v>
      </c>
      <c r="D8639" s="15">
        <v>54.23</v>
      </c>
    </row>
    <row r="8640" spans="1:4" ht="21.6">
      <c r="A8640" s="29">
        <v>11384</v>
      </c>
      <c r="B8640" s="8" t="s">
        <v>13073</v>
      </c>
      <c r="C8640" s="12" t="s">
        <v>8</v>
      </c>
      <c r="D8640" s="16">
        <v>362.44</v>
      </c>
    </row>
    <row r="8641" spans="1:5" ht="21.6">
      <c r="A8641" s="28">
        <v>11385</v>
      </c>
      <c r="B8641" s="7" t="s">
        <v>13032</v>
      </c>
      <c r="C8641" s="11" t="s">
        <v>16</v>
      </c>
      <c r="D8641" s="15">
        <v>165</v>
      </c>
    </row>
    <row r="8642" spans="1:5">
      <c r="A8642" s="29">
        <v>11386</v>
      </c>
      <c r="B8642" s="8" t="s">
        <v>12635</v>
      </c>
      <c r="C8642" s="12" t="s">
        <v>8</v>
      </c>
      <c r="D8642" s="16">
        <v>1669.39</v>
      </c>
    </row>
    <row r="8643" spans="1:5">
      <c r="A8643" s="28">
        <v>11387</v>
      </c>
      <c r="B8643" s="7" t="s">
        <v>13113</v>
      </c>
      <c r="C8643" s="11" t="s">
        <v>8</v>
      </c>
      <c r="D8643" s="15">
        <v>2283.65</v>
      </c>
    </row>
    <row r="8644" spans="1:5">
      <c r="A8644" s="29">
        <v>11388</v>
      </c>
      <c r="B8644" s="8" t="s">
        <v>13114</v>
      </c>
      <c r="C8644" s="12" t="s">
        <v>8</v>
      </c>
      <c r="D8644" s="16">
        <v>2621.65</v>
      </c>
    </row>
    <row r="8645" spans="1:5" ht="21.6">
      <c r="A8645" s="28">
        <v>11389</v>
      </c>
      <c r="B8645" s="7" t="s">
        <v>13137</v>
      </c>
      <c r="C8645" s="11" t="s">
        <v>16</v>
      </c>
      <c r="D8645" s="15">
        <v>146.41999999999999</v>
      </c>
    </row>
    <row r="8646" spans="1:5">
      <c r="A8646" s="29">
        <v>11390</v>
      </c>
      <c r="B8646" s="8" t="s">
        <v>13138</v>
      </c>
      <c r="C8646" s="12" t="s">
        <v>16</v>
      </c>
      <c r="D8646" s="16">
        <v>11.94</v>
      </c>
      <c r="E8646" s="172">
        <v>44136</v>
      </c>
    </row>
    <row r="8647" spans="1:5">
      <c r="A8647" s="28">
        <v>11391</v>
      </c>
      <c r="B8647" s="7" t="s">
        <v>67287</v>
      </c>
      <c r="C8647" s="11" t="s">
        <v>10</v>
      </c>
      <c r="D8647" s="15">
        <v>15.06</v>
      </c>
    </row>
    <row r="8648" spans="1:5">
      <c r="A8648" s="29">
        <v>11392</v>
      </c>
      <c r="B8648" s="8" t="s">
        <v>67288</v>
      </c>
      <c r="C8648" s="12" t="s">
        <v>10</v>
      </c>
      <c r="D8648" s="16">
        <v>16.399999999999999</v>
      </c>
    </row>
    <row r="8649" spans="1:5">
      <c r="A8649" s="28">
        <v>11393</v>
      </c>
      <c r="B8649" s="7" t="s">
        <v>67289</v>
      </c>
      <c r="C8649" s="11" t="s">
        <v>10</v>
      </c>
      <c r="D8649" s="15">
        <v>18.64</v>
      </c>
    </row>
    <row r="8650" spans="1:5">
      <c r="A8650" s="29">
        <v>11394</v>
      </c>
      <c r="B8650" s="8" t="s">
        <v>67290</v>
      </c>
      <c r="C8650" s="12" t="s">
        <v>10</v>
      </c>
      <c r="D8650" s="16">
        <v>19.829999999999998</v>
      </c>
    </row>
    <row r="8651" spans="1:5">
      <c r="A8651" s="28">
        <v>11395</v>
      </c>
      <c r="B8651" s="7" t="s">
        <v>67291</v>
      </c>
      <c r="C8651" s="11" t="s">
        <v>10</v>
      </c>
      <c r="D8651" s="15">
        <v>23.53</v>
      </c>
    </row>
    <row r="8652" spans="1:5">
      <c r="A8652" s="29">
        <v>11396</v>
      </c>
      <c r="B8652" s="8" t="s">
        <v>13198</v>
      </c>
      <c r="C8652" s="12" t="s">
        <v>16</v>
      </c>
      <c r="D8652" s="16">
        <v>81.12</v>
      </c>
    </row>
    <row r="8653" spans="1:5" ht="21.6">
      <c r="A8653" s="28">
        <v>11397</v>
      </c>
      <c r="B8653" s="7" t="s">
        <v>13287</v>
      </c>
      <c r="C8653" s="11" t="s">
        <v>8</v>
      </c>
      <c r="D8653" s="15">
        <v>463.02</v>
      </c>
    </row>
    <row r="8654" spans="1:5" ht="21.6">
      <c r="A8654" s="29">
        <v>11398</v>
      </c>
      <c r="B8654" s="8" t="s">
        <v>13305</v>
      </c>
      <c r="C8654" s="12" t="s">
        <v>8</v>
      </c>
      <c r="D8654" s="16">
        <v>168.38</v>
      </c>
    </row>
    <row r="8655" spans="1:5" ht="21.6">
      <c r="A8655" s="28">
        <v>11399</v>
      </c>
      <c r="B8655" s="7" t="s">
        <v>13306</v>
      </c>
      <c r="C8655" s="11" t="s">
        <v>8</v>
      </c>
      <c r="D8655" s="15">
        <v>58.63</v>
      </c>
    </row>
    <row r="8656" spans="1:5" ht="32.4">
      <c r="A8656" s="29">
        <v>11400</v>
      </c>
      <c r="B8656" s="8" t="s">
        <v>13225</v>
      </c>
      <c r="C8656" s="12" t="s">
        <v>8</v>
      </c>
      <c r="D8656" s="16">
        <v>1083.77</v>
      </c>
    </row>
    <row r="8657" spans="1:4">
      <c r="A8657" s="28">
        <v>11401</v>
      </c>
      <c r="B8657" s="7" t="s">
        <v>67292</v>
      </c>
      <c r="C8657" s="11" t="s">
        <v>10</v>
      </c>
      <c r="D8657" s="15">
        <v>53.3</v>
      </c>
    </row>
    <row r="8658" spans="1:4">
      <c r="A8658" s="29">
        <v>11402</v>
      </c>
      <c r="B8658" s="8" t="s">
        <v>3705</v>
      </c>
      <c r="C8658" s="12" t="s">
        <v>10</v>
      </c>
      <c r="D8658" s="16">
        <v>28.03</v>
      </c>
    </row>
    <row r="8659" spans="1:4">
      <c r="A8659" s="28">
        <v>11403</v>
      </c>
      <c r="B8659" s="7" t="s">
        <v>13288</v>
      </c>
      <c r="C8659" s="11" t="s">
        <v>8</v>
      </c>
      <c r="D8659" s="15">
        <v>24.14</v>
      </c>
    </row>
    <row r="8660" spans="1:4" ht="21.6">
      <c r="A8660" s="29">
        <v>11404</v>
      </c>
      <c r="B8660" s="8" t="s">
        <v>13289</v>
      </c>
      <c r="C8660" s="12" t="s">
        <v>8</v>
      </c>
      <c r="D8660" s="16">
        <v>13.4</v>
      </c>
    </row>
    <row r="8661" spans="1:4">
      <c r="A8661" s="28">
        <v>11405</v>
      </c>
      <c r="B8661" s="7" t="s">
        <v>13239</v>
      </c>
      <c r="C8661" s="11" t="s">
        <v>8</v>
      </c>
      <c r="D8661" s="15">
        <v>7.55</v>
      </c>
    </row>
    <row r="8662" spans="1:4">
      <c r="A8662" s="29">
        <v>11406</v>
      </c>
      <c r="B8662" s="8" t="s">
        <v>13290</v>
      </c>
      <c r="C8662" s="12" t="s">
        <v>8</v>
      </c>
      <c r="D8662" s="16">
        <v>8.9600000000000009</v>
      </c>
    </row>
    <row r="8663" spans="1:4">
      <c r="A8663" s="28">
        <v>11407</v>
      </c>
      <c r="B8663" s="7" t="s">
        <v>13291</v>
      </c>
      <c r="C8663" s="11" t="s">
        <v>8</v>
      </c>
      <c r="D8663" s="15">
        <v>12.44</v>
      </c>
    </row>
    <row r="8664" spans="1:4">
      <c r="A8664" s="29">
        <v>11408</v>
      </c>
      <c r="B8664" s="8" t="s">
        <v>13292</v>
      </c>
      <c r="C8664" s="12" t="s">
        <v>8</v>
      </c>
      <c r="D8664" s="16">
        <v>16.8</v>
      </c>
    </row>
    <row r="8665" spans="1:4">
      <c r="A8665" s="28">
        <v>11409</v>
      </c>
      <c r="B8665" s="7" t="s">
        <v>13293</v>
      </c>
      <c r="C8665" s="11" t="s">
        <v>8</v>
      </c>
      <c r="D8665" s="15">
        <v>80.489999999999995</v>
      </c>
    </row>
    <row r="8666" spans="1:4">
      <c r="A8666" s="29">
        <v>11410</v>
      </c>
      <c r="B8666" s="8" t="s">
        <v>13294</v>
      </c>
      <c r="C8666" s="12" t="s">
        <v>8</v>
      </c>
      <c r="D8666" s="16">
        <v>106.93</v>
      </c>
    </row>
    <row r="8667" spans="1:4">
      <c r="A8667" s="28">
        <v>11411</v>
      </c>
      <c r="B8667" s="7" t="s">
        <v>13295</v>
      </c>
      <c r="C8667" s="11" t="s">
        <v>10</v>
      </c>
      <c r="D8667" s="15">
        <v>85.35</v>
      </c>
    </row>
    <row r="8668" spans="1:4">
      <c r="A8668" s="29">
        <v>11412</v>
      </c>
      <c r="B8668" s="8" t="s">
        <v>13296</v>
      </c>
      <c r="C8668" s="12" t="s">
        <v>10</v>
      </c>
      <c r="D8668" s="16">
        <v>8.3800000000000008</v>
      </c>
    </row>
    <row r="8669" spans="1:4">
      <c r="A8669" s="28">
        <v>11413</v>
      </c>
      <c r="B8669" s="7" t="s">
        <v>13297</v>
      </c>
      <c r="C8669" s="11" t="s">
        <v>10</v>
      </c>
      <c r="D8669" s="15">
        <v>5.52</v>
      </c>
    </row>
    <row r="8670" spans="1:4">
      <c r="A8670" s="29">
        <v>11414</v>
      </c>
      <c r="B8670" s="8" t="s">
        <v>13298</v>
      </c>
      <c r="C8670" s="12" t="s">
        <v>8</v>
      </c>
      <c r="D8670" s="16">
        <v>0.72</v>
      </c>
    </row>
    <row r="8671" spans="1:4">
      <c r="A8671" s="28">
        <v>11415</v>
      </c>
      <c r="B8671" s="7" t="s">
        <v>13299</v>
      </c>
      <c r="C8671" s="11" t="s">
        <v>8</v>
      </c>
      <c r="D8671" s="15">
        <v>16.04</v>
      </c>
    </row>
    <row r="8672" spans="1:4">
      <c r="A8672" s="29">
        <v>11416</v>
      </c>
      <c r="B8672" s="8" t="s">
        <v>63971</v>
      </c>
      <c r="C8672" s="12" t="s">
        <v>10</v>
      </c>
      <c r="D8672" s="16">
        <v>17.7</v>
      </c>
    </row>
    <row r="8673" spans="1:4">
      <c r="A8673" s="28">
        <v>11417</v>
      </c>
      <c r="B8673" s="7" t="s">
        <v>6212</v>
      </c>
      <c r="C8673" s="11" t="s">
        <v>8</v>
      </c>
      <c r="D8673" s="15">
        <v>124.79</v>
      </c>
    </row>
    <row r="8674" spans="1:4">
      <c r="A8674" s="29">
        <v>11418</v>
      </c>
      <c r="B8674" s="8" t="s">
        <v>1435</v>
      </c>
      <c r="C8674" s="12" t="s">
        <v>8</v>
      </c>
      <c r="D8674" s="16">
        <v>29.13</v>
      </c>
    </row>
    <row r="8675" spans="1:4">
      <c r="A8675" s="28">
        <v>11419</v>
      </c>
      <c r="B8675" s="7" t="s">
        <v>3608</v>
      </c>
      <c r="C8675" s="11" t="s">
        <v>8</v>
      </c>
      <c r="D8675" s="15">
        <v>18.899999999999999</v>
      </c>
    </row>
    <row r="8676" spans="1:4">
      <c r="A8676" s="29">
        <v>11420</v>
      </c>
      <c r="B8676" s="8" t="s">
        <v>6846</v>
      </c>
      <c r="C8676" s="12" t="s">
        <v>8</v>
      </c>
      <c r="D8676" s="16">
        <v>12.95</v>
      </c>
    </row>
    <row r="8677" spans="1:4">
      <c r="A8677" s="28">
        <v>11421</v>
      </c>
      <c r="B8677" s="7" t="s">
        <v>13301</v>
      </c>
      <c r="C8677" s="11" t="s">
        <v>8</v>
      </c>
      <c r="D8677" s="15">
        <v>104.16</v>
      </c>
    </row>
    <row r="8678" spans="1:4">
      <c r="A8678" s="29">
        <v>11422</v>
      </c>
      <c r="B8678" s="8" t="s">
        <v>13302</v>
      </c>
      <c r="C8678" s="12" t="s">
        <v>8</v>
      </c>
      <c r="D8678" s="16">
        <v>101.87</v>
      </c>
    </row>
    <row r="8679" spans="1:4" ht="21.6">
      <c r="A8679" s="28">
        <v>11423</v>
      </c>
      <c r="B8679" s="7" t="s">
        <v>13303</v>
      </c>
      <c r="C8679" s="11" t="s">
        <v>8</v>
      </c>
      <c r="D8679" s="15">
        <v>44.16</v>
      </c>
    </row>
    <row r="8680" spans="1:4" ht="21.6">
      <c r="A8680" s="29">
        <v>11425</v>
      </c>
      <c r="B8680" s="8" t="s">
        <v>64932</v>
      </c>
      <c r="C8680" s="12" t="s">
        <v>8</v>
      </c>
      <c r="D8680" s="16">
        <v>474.61</v>
      </c>
    </row>
    <row r="8681" spans="1:4">
      <c r="A8681" s="28">
        <v>11426</v>
      </c>
      <c r="B8681" s="7" t="s">
        <v>64933</v>
      </c>
      <c r="C8681" s="11" t="s">
        <v>8</v>
      </c>
      <c r="D8681" s="15">
        <v>1002.29</v>
      </c>
    </row>
    <row r="8682" spans="1:4" ht="21.6">
      <c r="A8682" s="29">
        <v>11427</v>
      </c>
      <c r="B8682" s="8" t="s">
        <v>64934</v>
      </c>
      <c r="C8682" s="12" t="s">
        <v>8</v>
      </c>
      <c r="D8682" s="16">
        <v>400.96</v>
      </c>
    </row>
    <row r="8683" spans="1:4" ht="21.6">
      <c r="A8683" s="28">
        <v>11428</v>
      </c>
      <c r="B8683" s="7" t="s">
        <v>64935</v>
      </c>
      <c r="C8683" s="11" t="s">
        <v>8</v>
      </c>
      <c r="D8683" s="15">
        <v>400.96</v>
      </c>
    </row>
    <row r="8684" spans="1:4" ht="21.6">
      <c r="A8684" s="29">
        <v>11429</v>
      </c>
      <c r="B8684" s="8" t="s">
        <v>64936</v>
      </c>
      <c r="C8684" s="12" t="s">
        <v>8</v>
      </c>
      <c r="D8684" s="16">
        <v>426.23</v>
      </c>
    </row>
    <row r="8685" spans="1:4" ht="21.6">
      <c r="A8685" s="28">
        <v>11430</v>
      </c>
      <c r="B8685" s="7" t="s">
        <v>64939</v>
      </c>
      <c r="C8685" s="11" t="s">
        <v>8</v>
      </c>
      <c r="D8685" s="15">
        <v>2263.17</v>
      </c>
    </row>
    <row r="8686" spans="1:4" ht="21.6">
      <c r="A8686" s="29">
        <v>11431</v>
      </c>
      <c r="B8686" s="8" t="s">
        <v>64937</v>
      </c>
      <c r="C8686" s="12" t="s">
        <v>8</v>
      </c>
      <c r="D8686" s="16">
        <v>441.43</v>
      </c>
    </row>
    <row r="8687" spans="1:4" ht="21.6">
      <c r="A8687" s="28">
        <v>11432</v>
      </c>
      <c r="B8687" s="7" t="s">
        <v>64938</v>
      </c>
      <c r="C8687" s="11" t="s">
        <v>8</v>
      </c>
      <c r="D8687" s="15">
        <v>513.5</v>
      </c>
    </row>
    <row r="8688" spans="1:4" ht="21.6">
      <c r="A8688" s="29">
        <v>11433</v>
      </c>
      <c r="B8688" s="8" t="s">
        <v>13252</v>
      </c>
      <c r="C8688" s="12" t="s">
        <v>8</v>
      </c>
      <c r="D8688" s="16">
        <v>67.010000000000005</v>
      </c>
    </row>
    <row r="8689" spans="1:4" ht="21.6">
      <c r="A8689" s="28">
        <v>11434</v>
      </c>
      <c r="B8689" s="7" t="s">
        <v>13253</v>
      </c>
      <c r="C8689" s="11" t="s">
        <v>8</v>
      </c>
      <c r="D8689" s="15">
        <v>51.35</v>
      </c>
    </row>
    <row r="8690" spans="1:4">
      <c r="A8690" s="29">
        <v>11435</v>
      </c>
      <c r="B8690" s="8" t="s">
        <v>64940</v>
      </c>
      <c r="C8690" s="12" t="s">
        <v>10</v>
      </c>
      <c r="D8690" s="16">
        <v>98.74</v>
      </c>
    </row>
    <row r="8691" spans="1:4" ht="21.6">
      <c r="A8691" s="28">
        <v>11436</v>
      </c>
      <c r="B8691" s="7" t="s">
        <v>13256</v>
      </c>
      <c r="C8691" s="11" t="s">
        <v>8</v>
      </c>
      <c r="D8691" s="15">
        <v>22.97</v>
      </c>
    </row>
    <row r="8692" spans="1:4" ht="21.6">
      <c r="A8692" s="29">
        <v>11437</v>
      </c>
      <c r="B8692" s="8" t="s">
        <v>13257</v>
      </c>
      <c r="C8692" s="12" t="s">
        <v>8</v>
      </c>
      <c r="D8692" s="16">
        <v>188.76</v>
      </c>
    </row>
    <row r="8693" spans="1:4" ht="21.6">
      <c r="A8693" s="28">
        <v>11438</v>
      </c>
      <c r="B8693" s="7" t="s">
        <v>13258</v>
      </c>
      <c r="C8693" s="11" t="s">
        <v>8</v>
      </c>
      <c r="D8693" s="15">
        <v>272.5</v>
      </c>
    </row>
    <row r="8694" spans="1:4" ht="21.6">
      <c r="A8694" s="29">
        <v>11439</v>
      </c>
      <c r="B8694" s="8" t="s">
        <v>13259</v>
      </c>
      <c r="C8694" s="12" t="s">
        <v>8</v>
      </c>
      <c r="D8694" s="16">
        <v>456.83</v>
      </c>
    </row>
    <row r="8695" spans="1:4" ht="21.6">
      <c r="A8695" s="28">
        <v>11440</v>
      </c>
      <c r="B8695" s="7" t="s">
        <v>13304</v>
      </c>
      <c r="C8695" s="11" t="s">
        <v>8</v>
      </c>
      <c r="D8695" s="15">
        <v>203.37</v>
      </c>
    </row>
    <row r="8696" spans="1:4" ht="21.6">
      <c r="A8696" s="29">
        <v>11441</v>
      </c>
      <c r="B8696" s="8" t="s">
        <v>13263</v>
      </c>
      <c r="C8696" s="12" t="s">
        <v>8</v>
      </c>
      <c r="D8696" s="16">
        <v>228.52</v>
      </c>
    </row>
    <row r="8697" spans="1:4" ht="21.6">
      <c r="A8697" s="28">
        <v>11442</v>
      </c>
      <c r="B8697" s="7" t="s">
        <v>13268</v>
      </c>
      <c r="C8697" s="11" t="s">
        <v>8</v>
      </c>
      <c r="D8697" s="15">
        <v>201.3</v>
      </c>
    </row>
    <row r="8698" spans="1:4">
      <c r="A8698" s="29">
        <v>11443</v>
      </c>
      <c r="B8698" s="8" t="s">
        <v>13269</v>
      </c>
      <c r="C8698" s="12" t="s">
        <v>8</v>
      </c>
      <c r="D8698" s="16">
        <v>6.98</v>
      </c>
    </row>
    <row r="8699" spans="1:4">
      <c r="A8699" s="28">
        <v>11444</v>
      </c>
      <c r="B8699" s="7" t="s">
        <v>13274</v>
      </c>
      <c r="C8699" s="11" t="s">
        <v>8</v>
      </c>
      <c r="D8699" s="15">
        <v>27.56</v>
      </c>
    </row>
    <row r="8700" spans="1:4" ht="21.6">
      <c r="A8700" s="29">
        <v>11445</v>
      </c>
      <c r="B8700" s="8" t="s">
        <v>13276</v>
      </c>
      <c r="C8700" s="12" t="s">
        <v>16</v>
      </c>
      <c r="D8700" s="16">
        <v>281.18</v>
      </c>
    </row>
    <row r="8701" spans="1:4">
      <c r="A8701" s="28">
        <v>11446</v>
      </c>
      <c r="B8701" s="7" t="s">
        <v>13285</v>
      </c>
      <c r="C8701" s="11" t="s">
        <v>8</v>
      </c>
      <c r="D8701" s="15">
        <v>99.4</v>
      </c>
    </row>
    <row r="8702" spans="1:4" ht="21.6">
      <c r="A8702" s="29">
        <v>11447</v>
      </c>
      <c r="B8702" s="8" t="s">
        <v>61995</v>
      </c>
      <c r="C8702" s="12" t="s">
        <v>6</v>
      </c>
      <c r="D8702" s="16">
        <v>8.23</v>
      </c>
    </row>
    <row r="8703" spans="1:4">
      <c r="A8703" s="28">
        <v>11448</v>
      </c>
      <c r="B8703" s="7" t="s">
        <v>61996</v>
      </c>
      <c r="C8703" s="11" t="s">
        <v>6</v>
      </c>
      <c r="D8703" s="15">
        <v>12</v>
      </c>
    </row>
    <row r="8704" spans="1:4">
      <c r="A8704" s="29">
        <v>11449</v>
      </c>
      <c r="B8704" s="8" t="s">
        <v>61997</v>
      </c>
      <c r="C8704" s="12" t="s">
        <v>6</v>
      </c>
      <c r="D8704" s="16">
        <v>6.57</v>
      </c>
    </row>
    <row r="8705" spans="1:4" ht="21.6">
      <c r="A8705" s="28">
        <v>11450</v>
      </c>
      <c r="B8705" s="7" t="s">
        <v>61998</v>
      </c>
      <c r="C8705" s="11" t="s">
        <v>16</v>
      </c>
      <c r="D8705" s="15">
        <v>1.47</v>
      </c>
    </row>
    <row r="8706" spans="1:4" ht="32.4">
      <c r="A8706" s="29">
        <v>11451</v>
      </c>
      <c r="B8706" s="8" t="s">
        <v>61999</v>
      </c>
      <c r="C8706" s="12" t="s">
        <v>16</v>
      </c>
      <c r="D8706" s="16">
        <v>59.02</v>
      </c>
    </row>
    <row r="8707" spans="1:4" ht="32.4">
      <c r="A8707" s="28">
        <v>11452</v>
      </c>
      <c r="B8707" s="7" t="s">
        <v>62000</v>
      </c>
      <c r="C8707" s="11" t="s">
        <v>16</v>
      </c>
      <c r="D8707" s="15">
        <v>63.55</v>
      </c>
    </row>
    <row r="8708" spans="1:4" ht="32.4">
      <c r="A8708" s="29">
        <v>11453</v>
      </c>
      <c r="B8708" s="8" t="s">
        <v>62001</v>
      </c>
      <c r="C8708" s="12" t="s">
        <v>16</v>
      </c>
      <c r="D8708" s="16">
        <v>69.180000000000007</v>
      </c>
    </row>
    <row r="8709" spans="1:4" ht="32.4">
      <c r="A8709" s="28">
        <v>11454</v>
      </c>
      <c r="B8709" s="7" t="s">
        <v>62002</v>
      </c>
      <c r="C8709" s="11" t="s">
        <v>16</v>
      </c>
      <c r="D8709" s="15">
        <v>64.2</v>
      </c>
    </row>
    <row r="8710" spans="1:4" ht="32.4">
      <c r="A8710" s="29">
        <v>11455</v>
      </c>
      <c r="B8710" s="8" t="s">
        <v>62003</v>
      </c>
      <c r="C8710" s="12" t="s">
        <v>16</v>
      </c>
      <c r="D8710" s="16">
        <v>70.36</v>
      </c>
    </row>
    <row r="8711" spans="1:4" ht="32.4">
      <c r="A8711" s="28">
        <v>11456</v>
      </c>
      <c r="B8711" s="7" t="s">
        <v>62004</v>
      </c>
      <c r="C8711" s="11" t="s">
        <v>16</v>
      </c>
      <c r="D8711" s="15">
        <v>86.17</v>
      </c>
    </row>
    <row r="8712" spans="1:4" ht="32.4">
      <c r="A8712" s="29">
        <v>11457</v>
      </c>
      <c r="B8712" s="8" t="s">
        <v>62005</v>
      </c>
      <c r="C8712" s="12" t="s">
        <v>16</v>
      </c>
      <c r="D8712" s="16">
        <v>61.73</v>
      </c>
    </row>
    <row r="8713" spans="1:4" ht="32.4">
      <c r="A8713" s="28">
        <v>11458</v>
      </c>
      <c r="B8713" s="7" t="s">
        <v>62006</v>
      </c>
      <c r="C8713" s="11" t="s">
        <v>16</v>
      </c>
      <c r="D8713" s="15">
        <v>66.53</v>
      </c>
    </row>
    <row r="8714" spans="1:4" ht="32.4">
      <c r="A8714" s="29">
        <v>11459</v>
      </c>
      <c r="B8714" s="8" t="s">
        <v>62007</v>
      </c>
      <c r="C8714" s="12" t="s">
        <v>16</v>
      </c>
      <c r="D8714" s="16">
        <v>68.3</v>
      </c>
    </row>
    <row r="8715" spans="1:4" ht="32.4">
      <c r="A8715" s="28">
        <v>11460</v>
      </c>
      <c r="B8715" s="7" t="s">
        <v>62008</v>
      </c>
      <c r="C8715" s="11" t="s">
        <v>16</v>
      </c>
      <c r="D8715" s="15">
        <v>66.34</v>
      </c>
    </row>
    <row r="8716" spans="1:4" ht="32.4">
      <c r="A8716" s="29">
        <v>11461</v>
      </c>
      <c r="B8716" s="8" t="s">
        <v>62009</v>
      </c>
      <c r="C8716" s="12" t="s">
        <v>16</v>
      </c>
      <c r="D8716" s="16">
        <v>73.98</v>
      </c>
    </row>
    <row r="8717" spans="1:4" ht="32.4">
      <c r="A8717" s="28">
        <v>11462</v>
      </c>
      <c r="B8717" s="7" t="s">
        <v>62010</v>
      </c>
      <c r="C8717" s="11" t="s">
        <v>16</v>
      </c>
      <c r="D8717" s="15">
        <v>85.18</v>
      </c>
    </row>
    <row r="8718" spans="1:4" ht="32.4">
      <c r="A8718" s="29">
        <v>11463</v>
      </c>
      <c r="B8718" s="8" t="s">
        <v>62011</v>
      </c>
      <c r="C8718" s="12" t="s">
        <v>16</v>
      </c>
      <c r="D8718" s="16">
        <v>58.38</v>
      </c>
    </row>
    <row r="8719" spans="1:4" ht="32.4">
      <c r="A8719" s="28">
        <v>11464</v>
      </c>
      <c r="B8719" s="7" t="s">
        <v>67293</v>
      </c>
      <c r="C8719" s="11" t="s">
        <v>16</v>
      </c>
      <c r="D8719" s="15">
        <v>60.08</v>
      </c>
    </row>
    <row r="8720" spans="1:4" ht="32.4">
      <c r="A8720" s="29">
        <v>11465</v>
      </c>
      <c r="B8720" s="8" t="s">
        <v>67294</v>
      </c>
      <c r="C8720" s="12" t="s">
        <v>16</v>
      </c>
      <c r="D8720" s="16">
        <v>70</v>
      </c>
    </row>
    <row r="8721" spans="1:4" ht="21.6">
      <c r="A8721" s="28">
        <v>11466</v>
      </c>
      <c r="B8721" s="7" t="s">
        <v>62012</v>
      </c>
      <c r="C8721" s="11" t="s">
        <v>16</v>
      </c>
      <c r="D8721" s="15">
        <v>62.55</v>
      </c>
    </row>
    <row r="8722" spans="1:4" ht="21.6">
      <c r="A8722" s="29">
        <v>11467</v>
      </c>
      <c r="B8722" s="8" t="s">
        <v>62013</v>
      </c>
      <c r="C8722" s="12" t="s">
        <v>16</v>
      </c>
      <c r="D8722" s="16">
        <v>70.64</v>
      </c>
    </row>
    <row r="8723" spans="1:4" ht="21.6">
      <c r="A8723" s="28">
        <v>11468</v>
      </c>
      <c r="B8723" s="7" t="s">
        <v>62014</v>
      </c>
      <c r="C8723" s="11" t="s">
        <v>16</v>
      </c>
      <c r="D8723" s="15">
        <v>83.75</v>
      </c>
    </row>
    <row r="8724" spans="1:4">
      <c r="A8724" s="29">
        <v>11470</v>
      </c>
      <c r="B8724" s="8" t="s">
        <v>62015</v>
      </c>
      <c r="C8724" s="12" t="s">
        <v>8</v>
      </c>
      <c r="D8724" s="16">
        <v>11.32</v>
      </c>
    </row>
    <row r="8725" spans="1:4">
      <c r="A8725" s="28">
        <v>11471</v>
      </c>
      <c r="B8725" s="7" t="s">
        <v>62016</v>
      </c>
      <c r="C8725" s="11" t="s">
        <v>8</v>
      </c>
      <c r="D8725" s="15">
        <v>9.57</v>
      </c>
    </row>
    <row r="8726" spans="1:4">
      <c r="A8726" s="29">
        <v>11472</v>
      </c>
      <c r="B8726" s="8" t="s">
        <v>62017</v>
      </c>
      <c r="C8726" s="12" t="s">
        <v>16</v>
      </c>
      <c r="D8726" s="16">
        <v>4.76</v>
      </c>
    </row>
    <row r="8727" spans="1:4" ht="21.6">
      <c r="A8727" s="28">
        <v>11473</v>
      </c>
      <c r="B8727" s="7" t="s">
        <v>67295</v>
      </c>
      <c r="C8727" s="11" t="s">
        <v>8</v>
      </c>
      <c r="D8727" s="15">
        <v>2085.86</v>
      </c>
    </row>
    <row r="8728" spans="1:4" ht="21.6">
      <c r="A8728" s="29">
        <v>11474</v>
      </c>
      <c r="B8728" s="8" t="s">
        <v>67296</v>
      </c>
      <c r="C8728" s="12" t="s">
        <v>8</v>
      </c>
      <c r="D8728" s="16">
        <v>2255.12</v>
      </c>
    </row>
    <row r="8729" spans="1:4">
      <c r="A8729" s="28">
        <v>11475</v>
      </c>
      <c r="B8729" s="7" t="s">
        <v>62018</v>
      </c>
      <c r="C8729" s="11" t="s">
        <v>8</v>
      </c>
      <c r="D8729" s="15">
        <v>0.55000000000000004</v>
      </c>
    </row>
    <row r="8730" spans="1:4" ht="21.6">
      <c r="A8730" s="29">
        <v>11477</v>
      </c>
      <c r="B8730" s="8" t="s">
        <v>62019</v>
      </c>
      <c r="C8730" s="12" t="s">
        <v>6</v>
      </c>
      <c r="D8730" s="16">
        <v>20.5</v>
      </c>
    </row>
    <row r="8731" spans="1:4">
      <c r="A8731" s="28">
        <v>11480</v>
      </c>
      <c r="B8731" s="7" t="s">
        <v>62020</v>
      </c>
      <c r="C8731" s="11" t="s">
        <v>6</v>
      </c>
      <c r="D8731" s="15">
        <v>261.69</v>
      </c>
    </row>
    <row r="8732" spans="1:4">
      <c r="A8732" s="29">
        <v>11482</v>
      </c>
      <c r="B8732" s="8" t="s">
        <v>62021</v>
      </c>
      <c r="C8732" s="12" t="s">
        <v>6</v>
      </c>
      <c r="D8732" s="16">
        <v>268.41000000000003</v>
      </c>
    </row>
    <row r="8733" spans="1:4">
      <c r="A8733" s="28">
        <v>11483</v>
      </c>
      <c r="B8733" s="7" t="s">
        <v>62022</v>
      </c>
      <c r="C8733" s="11" t="s">
        <v>6</v>
      </c>
      <c r="D8733" s="15">
        <v>288.14</v>
      </c>
    </row>
    <row r="8734" spans="1:4">
      <c r="A8734" s="29">
        <v>11484</v>
      </c>
      <c r="B8734" s="8" t="s">
        <v>62023</v>
      </c>
      <c r="C8734" s="12" t="s">
        <v>6</v>
      </c>
      <c r="D8734" s="16">
        <v>260.13</v>
      </c>
    </row>
    <row r="8735" spans="1:4">
      <c r="A8735" s="28">
        <v>11485</v>
      </c>
      <c r="B8735" s="7" t="s">
        <v>62024</v>
      </c>
      <c r="C8735" s="11" t="s">
        <v>6</v>
      </c>
      <c r="D8735" s="15">
        <v>298.91000000000003</v>
      </c>
    </row>
    <row r="8736" spans="1:4">
      <c r="A8736" s="29">
        <v>11486</v>
      </c>
      <c r="B8736" s="8" t="s">
        <v>62025</v>
      </c>
      <c r="C8736" s="12" t="s">
        <v>6</v>
      </c>
      <c r="D8736" s="16">
        <v>278.25</v>
      </c>
    </row>
    <row r="8737" spans="1:4">
      <c r="A8737" s="28">
        <v>11487</v>
      </c>
      <c r="B8737" s="7" t="s">
        <v>62026</v>
      </c>
      <c r="C8737" s="11" t="s">
        <v>6</v>
      </c>
      <c r="D8737" s="15">
        <v>383.69</v>
      </c>
    </row>
    <row r="8738" spans="1:4" ht="21.6">
      <c r="A8738" s="29">
        <v>11488</v>
      </c>
      <c r="B8738" s="8" t="s">
        <v>62027</v>
      </c>
      <c r="C8738" s="12" t="s">
        <v>6</v>
      </c>
      <c r="D8738" s="16">
        <v>20.5</v>
      </c>
    </row>
    <row r="8739" spans="1:4" ht="21.6">
      <c r="A8739" s="28">
        <v>11489</v>
      </c>
      <c r="B8739" s="7" t="s">
        <v>62028</v>
      </c>
      <c r="C8739" s="11" t="s">
        <v>16</v>
      </c>
      <c r="D8739" s="15">
        <v>450</v>
      </c>
    </row>
    <row r="8740" spans="1:4" ht="32.4">
      <c r="A8740" s="29">
        <v>11490</v>
      </c>
      <c r="B8740" s="8" t="s">
        <v>62029</v>
      </c>
      <c r="C8740" s="12" t="s">
        <v>16</v>
      </c>
      <c r="D8740" s="16">
        <v>143.52000000000001</v>
      </c>
    </row>
    <row r="8741" spans="1:4" ht="32.4">
      <c r="A8741" s="28">
        <v>11491</v>
      </c>
      <c r="B8741" s="7" t="s">
        <v>62030</v>
      </c>
      <c r="C8741" s="11" t="s">
        <v>16</v>
      </c>
      <c r="D8741" s="15">
        <v>143.52000000000001</v>
      </c>
    </row>
    <row r="8742" spans="1:4" ht="21.6">
      <c r="A8742" s="29">
        <v>11492</v>
      </c>
      <c r="B8742" s="8" t="s">
        <v>67297</v>
      </c>
      <c r="C8742" s="12" t="s">
        <v>16</v>
      </c>
      <c r="D8742" s="16">
        <v>68.319999999999993</v>
      </c>
    </row>
    <row r="8743" spans="1:4" ht="32.4">
      <c r="A8743" s="28">
        <v>11493</v>
      </c>
      <c r="B8743" s="7" t="s">
        <v>67298</v>
      </c>
      <c r="C8743" s="11" t="s">
        <v>63231</v>
      </c>
      <c r="D8743" s="15">
        <v>79.75</v>
      </c>
    </row>
    <row r="8744" spans="1:4" ht="21.6">
      <c r="A8744" s="29">
        <v>11494</v>
      </c>
      <c r="B8744" s="8" t="s">
        <v>62031</v>
      </c>
      <c r="C8744" s="12" t="s">
        <v>16</v>
      </c>
      <c r="D8744" s="16">
        <v>315.39</v>
      </c>
    </row>
    <row r="8745" spans="1:4" ht="21.6">
      <c r="A8745" s="28">
        <v>11497</v>
      </c>
      <c r="B8745" s="7" t="s">
        <v>64952</v>
      </c>
      <c r="C8745" s="11" t="s">
        <v>10</v>
      </c>
      <c r="D8745" s="15">
        <v>180.44</v>
      </c>
    </row>
    <row r="8746" spans="1:4" ht="21.6">
      <c r="A8746" s="29">
        <v>11498</v>
      </c>
      <c r="B8746" s="8" t="s">
        <v>64953</v>
      </c>
      <c r="C8746" s="12" t="s">
        <v>10</v>
      </c>
      <c r="D8746" s="16">
        <v>210.26</v>
      </c>
    </row>
    <row r="8747" spans="1:4" ht="32.4">
      <c r="A8747" s="28">
        <v>11499</v>
      </c>
      <c r="B8747" s="7" t="s">
        <v>62032</v>
      </c>
      <c r="C8747" s="11" t="s">
        <v>10</v>
      </c>
      <c r="D8747" s="15">
        <v>89.49</v>
      </c>
    </row>
    <row r="8748" spans="1:4">
      <c r="A8748" s="29">
        <v>11500</v>
      </c>
      <c r="B8748" s="8" t="s">
        <v>62033</v>
      </c>
      <c r="C8748" s="12" t="s">
        <v>8</v>
      </c>
      <c r="D8748" s="16">
        <v>181.91</v>
      </c>
    </row>
    <row r="8749" spans="1:4" ht="21.6">
      <c r="A8749" s="28">
        <v>11501</v>
      </c>
      <c r="B8749" s="7" t="s">
        <v>11990</v>
      </c>
      <c r="C8749" s="11" t="s">
        <v>16</v>
      </c>
      <c r="D8749" s="15">
        <v>51.68</v>
      </c>
    </row>
    <row r="8750" spans="1:4" ht="32.4">
      <c r="A8750" s="29">
        <v>11502</v>
      </c>
      <c r="B8750" s="8" t="s">
        <v>62034</v>
      </c>
      <c r="C8750" s="12" t="s">
        <v>8</v>
      </c>
      <c r="D8750" s="16">
        <v>20097.13</v>
      </c>
    </row>
    <row r="8751" spans="1:4" ht="21.6">
      <c r="A8751" s="28">
        <v>11503</v>
      </c>
      <c r="B8751" s="7" t="s">
        <v>62035</v>
      </c>
      <c r="C8751" s="11" t="s">
        <v>6</v>
      </c>
      <c r="D8751" s="15">
        <v>251.25</v>
      </c>
    </row>
    <row r="8752" spans="1:4">
      <c r="A8752" s="29">
        <v>11504</v>
      </c>
      <c r="B8752" s="8" t="s">
        <v>62106</v>
      </c>
      <c r="C8752" s="12" t="s">
        <v>10</v>
      </c>
      <c r="D8752" s="16">
        <v>19.62</v>
      </c>
    </row>
    <row r="8753" spans="1:4">
      <c r="A8753" s="28">
        <v>11505</v>
      </c>
      <c r="B8753" s="7" t="s">
        <v>62107</v>
      </c>
      <c r="C8753" s="11" t="s">
        <v>10</v>
      </c>
      <c r="D8753" s="15">
        <v>29.16</v>
      </c>
    </row>
    <row r="8754" spans="1:4">
      <c r="A8754" s="29">
        <v>11506</v>
      </c>
      <c r="B8754" s="8" t="s">
        <v>67299</v>
      </c>
      <c r="C8754" s="12" t="s">
        <v>10</v>
      </c>
      <c r="D8754" s="16">
        <v>4.0599999999999996</v>
      </c>
    </row>
    <row r="8755" spans="1:4">
      <c r="A8755" s="28">
        <v>11507</v>
      </c>
      <c r="B8755" s="7" t="s">
        <v>67300</v>
      </c>
      <c r="C8755" s="11" t="s">
        <v>10</v>
      </c>
      <c r="D8755" s="15">
        <v>4.37</v>
      </c>
    </row>
    <row r="8756" spans="1:4">
      <c r="A8756" s="29">
        <v>11508</v>
      </c>
      <c r="B8756" s="8" t="s">
        <v>67301</v>
      </c>
      <c r="C8756" s="12" t="s">
        <v>10</v>
      </c>
      <c r="D8756" s="16">
        <v>4.87</v>
      </c>
    </row>
    <row r="8757" spans="1:4">
      <c r="A8757" s="28">
        <v>11509</v>
      </c>
      <c r="B8757" s="7" t="s">
        <v>62082</v>
      </c>
      <c r="C8757" s="11" t="s">
        <v>5</v>
      </c>
      <c r="D8757" s="15">
        <v>33.29</v>
      </c>
    </row>
    <row r="8758" spans="1:4">
      <c r="A8758" s="29">
        <v>11510</v>
      </c>
      <c r="B8758" s="8" t="s">
        <v>62083</v>
      </c>
      <c r="C8758" s="12" t="s">
        <v>8</v>
      </c>
      <c r="D8758" s="16">
        <v>4.7699999999999996</v>
      </c>
    </row>
    <row r="8759" spans="1:4" ht="32.4">
      <c r="A8759" s="28">
        <v>11511</v>
      </c>
      <c r="B8759" s="7" t="s">
        <v>62108</v>
      </c>
      <c r="C8759" s="11" t="s">
        <v>16</v>
      </c>
      <c r="D8759" s="15">
        <v>26.73</v>
      </c>
    </row>
    <row r="8760" spans="1:4" ht="32.4">
      <c r="A8760" s="29">
        <v>11512</v>
      </c>
      <c r="B8760" s="8" t="s">
        <v>62109</v>
      </c>
      <c r="C8760" s="12" t="s">
        <v>16</v>
      </c>
      <c r="D8760" s="16">
        <v>35.58</v>
      </c>
    </row>
    <row r="8761" spans="1:4" ht="32.4">
      <c r="A8761" s="28">
        <v>11513</v>
      </c>
      <c r="B8761" s="7" t="s">
        <v>62110</v>
      </c>
      <c r="C8761" s="11" t="s">
        <v>16</v>
      </c>
      <c r="D8761" s="15">
        <v>81.75</v>
      </c>
    </row>
    <row r="8762" spans="1:4">
      <c r="A8762" s="29">
        <v>11514</v>
      </c>
      <c r="B8762" s="8" t="s">
        <v>62111</v>
      </c>
      <c r="C8762" s="12" t="s">
        <v>16</v>
      </c>
      <c r="D8762" s="16">
        <v>19.420000000000002</v>
      </c>
    </row>
    <row r="8763" spans="1:4" ht="32.4">
      <c r="A8763" s="28">
        <v>11515</v>
      </c>
      <c r="B8763" s="7" t="s">
        <v>62112</v>
      </c>
      <c r="C8763" s="11" t="s">
        <v>16</v>
      </c>
      <c r="D8763" s="15">
        <v>67.13</v>
      </c>
    </row>
    <row r="8764" spans="1:4" ht="21.6">
      <c r="A8764" s="29">
        <v>11516</v>
      </c>
      <c r="B8764" s="8" t="s">
        <v>62113</v>
      </c>
      <c r="C8764" s="12" t="s">
        <v>8</v>
      </c>
      <c r="D8764" s="16">
        <v>1064.52</v>
      </c>
    </row>
    <row r="8765" spans="1:4">
      <c r="A8765" s="28">
        <v>11517</v>
      </c>
      <c r="B8765" s="7" t="s">
        <v>62114</v>
      </c>
      <c r="C8765" s="11" t="s">
        <v>8</v>
      </c>
      <c r="D8765" s="15">
        <v>161.9</v>
      </c>
    </row>
    <row r="8766" spans="1:4" ht="21.6">
      <c r="A8766" s="29">
        <v>11518</v>
      </c>
      <c r="B8766" s="8" t="s">
        <v>62115</v>
      </c>
      <c r="C8766" s="12" t="s">
        <v>8</v>
      </c>
      <c r="D8766" s="16">
        <v>27.85</v>
      </c>
    </row>
    <row r="8767" spans="1:4">
      <c r="A8767" s="28">
        <v>11519</v>
      </c>
      <c r="B8767" s="7" t="s">
        <v>62091</v>
      </c>
      <c r="C8767" s="11" t="s">
        <v>8</v>
      </c>
      <c r="D8767" s="15">
        <v>3841.47</v>
      </c>
    </row>
    <row r="8768" spans="1:4">
      <c r="A8768" s="29">
        <v>11520</v>
      </c>
      <c r="B8768" s="8" t="s">
        <v>62092</v>
      </c>
      <c r="C8768" s="12" t="s">
        <v>8</v>
      </c>
      <c r="D8768" s="16">
        <v>575.37</v>
      </c>
    </row>
    <row r="8769" spans="1:4">
      <c r="A8769" s="28">
        <v>11521</v>
      </c>
      <c r="B8769" s="7" t="s">
        <v>62116</v>
      </c>
      <c r="C8769" s="11" t="s">
        <v>8</v>
      </c>
      <c r="D8769" s="15">
        <v>8.19</v>
      </c>
    </row>
    <row r="8770" spans="1:4">
      <c r="A8770" s="29">
        <v>11522</v>
      </c>
      <c r="B8770" s="8" t="s">
        <v>62095</v>
      </c>
      <c r="C8770" s="12" t="s">
        <v>8</v>
      </c>
      <c r="D8770" s="16">
        <v>23.25</v>
      </c>
    </row>
    <row r="8771" spans="1:4" ht="21.6">
      <c r="A8771" s="28">
        <v>11523</v>
      </c>
      <c r="B8771" s="7" t="s">
        <v>62117</v>
      </c>
      <c r="C8771" s="11" t="s">
        <v>8</v>
      </c>
      <c r="D8771" s="15">
        <v>2683.03</v>
      </c>
    </row>
    <row r="8772" spans="1:4" ht="21.6">
      <c r="A8772" s="29">
        <v>11524</v>
      </c>
      <c r="B8772" s="8" t="s">
        <v>62118</v>
      </c>
      <c r="C8772" s="12" t="s">
        <v>8</v>
      </c>
      <c r="D8772" s="16">
        <v>3616.78</v>
      </c>
    </row>
    <row r="8773" spans="1:4" ht="21.6">
      <c r="A8773" s="28">
        <v>11525</v>
      </c>
      <c r="B8773" s="7" t="s">
        <v>62119</v>
      </c>
      <c r="C8773" s="11" t="s">
        <v>8</v>
      </c>
      <c r="D8773" s="15">
        <v>4043.39</v>
      </c>
    </row>
    <row r="8774" spans="1:4" ht="21.6">
      <c r="A8774" s="29">
        <v>11526</v>
      </c>
      <c r="B8774" s="8" t="s">
        <v>62120</v>
      </c>
      <c r="C8774" s="12" t="s">
        <v>8</v>
      </c>
      <c r="D8774" s="16">
        <v>6418.77</v>
      </c>
    </row>
    <row r="8775" spans="1:4" ht="21.6">
      <c r="A8775" s="28">
        <v>11527</v>
      </c>
      <c r="B8775" s="7" t="s">
        <v>62121</v>
      </c>
      <c r="C8775" s="11" t="s">
        <v>8</v>
      </c>
      <c r="D8775" s="15">
        <v>7003.15</v>
      </c>
    </row>
    <row r="8776" spans="1:4" ht="21.6">
      <c r="A8776" s="29">
        <v>11528</v>
      </c>
      <c r="B8776" s="8" t="s">
        <v>62122</v>
      </c>
      <c r="C8776" s="12" t="s">
        <v>8</v>
      </c>
      <c r="D8776" s="16">
        <v>8794.36</v>
      </c>
    </row>
    <row r="8777" spans="1:4">
      <c r="A8777" s="28">
        <v>11529</v>
      </c>
      <c r="B8777" s="7" t="s">
        <v>62123</v>
      </c>
      <c r="C8777" s="11" t="s">
        <v>8</v>
      </c>
      <c r="D8777" s="15">
        <v>22.52</v>
      </c>
    </row>
    <row r="8778" spans="1:4" ht="21.6">
      <c r="A8778" s="29">
        <v>11530</v>
      </c>
      <c r="B8778" s="8" t="s">
        <v>62156</v>
      </c>
      <c r="C8778" s="12" t="s">
        <v>10</v>
      </c>
      <c r="D8778" s="16">
        <v>510.92</v>
      </c>
    </row>
    <row r="8779" spans="1:4" ht="21.6">
      <c r="A8779" s="28">
        <v>11531</v>
      </c>
      <c r="B8779" s="7" t="s">
        <v>62124</v>
      </c>
      <c r="C8779" s="11" t="s">
        <v>16</v>
      </c>
      <c r="D8779" s="15">
        <v>41.23</v>
      </c>
    </row>
    <row r="8780" spans="1:4" ht="21.6">
      <c r="A8780" s="29">
        <v>11532</v>
      </c>
      <c r="B8780" s="8" t="s">
        <v>13681</v>
      </c>
      <c r="C8780" s="12" t="s">
        <v>16</v>
      </c>
      <c r="D8780" s="16">
        <v>372.05</v>
      </c>
    </row>
    <row r="8781" spans="1:4" ht="21.6">
      <c r="A8781" s="28">
        <v>11533</v>
      </c>
      <c r="B8781" s="7" t="s">
        <v>67302</v>
      </c>
      <c r="C8781" s="11" t="s">
        <v>8</v>
      </c>
      <c r="D8781" s="15">
        <v>662.12</v>
      </c>
    </row>
    <row r="8782" spans="1:4" ht="21.6">
      <c r="A8782" s="29">
        <v>11534</v>
      </c>
      <c r="B8782" s="8" t="s">
        <v>67303</v>
      </c>
      <c r="C8782" s="12" t="s">
        <v>8</v>
      </c>
      <c r="D8782" s="16">
        <v>810.59</v>
      </c>
    </row>
    <row r="8783" spans="1:4" ht="21.6">
      <c r="A8783" s="28">
        <v>11535</v>
      </c>
      <c r="B8783" s="7" t="s">
        <v>62125</v>
      </c>
      <c r="C8783" s="11" t="s">
        <v>8</v>
      </c>
      <c r="D8783" s="15">
        <v>2371.17</v>
      </c>
    </row>
    <row r="8784" spans="1:4" ht="21.6">
      <c r="A8784" s="29">
        <v>11536</v>
      </c>
      <c r="B8784" s="8" t="s">
        <v>62126</v>
      </c>
      <c r="C8784" s="12" t="s">
        <v>8</v>
      </c>
      <c r="D8784" s="16">
        <v>4518.49</v>
      </c>
    </row>
    <row r="8785" spans="1:4" ht="21.6">
      <c r="A8785" s="28">
        <v>11537</v>
      </c>
      <c r="B8785" s="7" t="s">
        <v>62127</v>
      </c>
      <c r="C8785" s="11" t="s">
        <v>8</v>
      </c>
      <c r="D8785" s="15">
        <v>5185.72</v>
      </c>
    </row>
    <row r="8786" spans="1:4" ht="21.6">
      <c r="A8786" s="29">
        <v>11538</v>
      </c>
      <c r="B8786" s="8" t="s">
        <v>62128</v>
      </c>
      <c r="C8786" s="12" t="s">
        <v>8</v>
      </c>
      <c r="D8786" s="16">
        <v>5943.84</v>
      </c>
    </row>
    <row r="8787" spans="1:4" ht="21.6">
      <c r="A8787" s="28">
        <v>11539</v>
      </c>
      <c r="B8787" s="7" t="s">
        <v>62129</v>
      </c>
      <c r="C8787" s="11" t="s">
        <v>8</v>
      </c>
      <c r="D8787" s="15">
        <v>6894.06</v>
      </c>
    </row>
    <row r="8788" spans="1:4" ht="21.6">
      <c r="A8788" s="29">
        <v>11540</v>
      </c>
      <c r="B8788" s="8" t="s">
        <v>62130</v>
      </c>
      <c r="C8788" s="12" t="s">
        <v>8</v>
      </c>
      <c r="D8788" s="16">
        <v>7844.28</v>
      </c>
    </row>
    <row r="8789" spans="1:4">
      <c r="A8789" s="28">
        <v>11541</v>
      </c>
      <c r="B8789" s="7" t="s">
        <v>62100</v>
      </c>
      <c r="C8789" s="11" t="s">
        <v>8</v>
      </c>
      <c r="D8789" s="15">
        <v>10.1</v>
      </c>
    </row>
    <row r="8790" spans="1:4" ht="21.6">
      <c r="A8790" s="29">
        <v>11542</v>
      </c>
      <c r="B8790" s="8" t="s">
        <v>67304</v>
      </c>
      <c r="C8790" s="12" t="s">
        <v>8</v>
      </c>
      <c r="D8790" s="16">
        <v>314.67</v>
      </c>
    </row>
    <row r="8791" spans="1:4" ht="21.6">
      <c r="A8791" s="28">
        <v>11543</v>
      </c>
      <c r="B8791" s="7" t="s">
        <v>62131</v>
      </c>
      <c r="C8791" s="11" t="s">
        <v>16</v>
      </c>
      <c r="D8791" s="15">
        <v>811.46</v>
      </c>
    </row>
    <row r="8792" spans="1:4" ht="21.6">
      <c r="A8792" s="29">
        <v>11544</v>
      </c>
      <c r="B8792" s="8" t="s">
        <v>62132</v>
      </c>
      <c r="C8792" s="12" t="s">
        <v>10</v>
      </c>
      <c r="D8792" s="16">
        <v>88.39</v>
      </c>
    </row>
    <row r="8793" spans="1:4">
      <c r="A8793" s="28">
        <v>11545</v>
      </c>
      <c r="B8793" s="7" t="s">
        <v>62133</v>
      </c>
      <c r="C8793" s="11" t="s">
        <v>10</v>
      </c>
      <c r="D8793" s="15">
        <v>241.19</v>
      </c>
    </row>
    <row r="8794" spans="1:4" ht="21.6">
      <c r="A8794" s="29">
        <v>11547</v>
      </c>
      <c r="B8794" s="8" t="s">
        <v>2557</v>
      </c>
      <c r="C8794" s="12" t="s">
        <v>8</v>
      </c>
      <c r="D8794" s="16">
        <v>10.55</v>
      </c>
    </row>
    <row r="8795" spans="1:4" ht="21.6">
      <c r="A8795" s="28">
        <v>11548</v>
      </c>
      <c r="B8795" s="7" t="s">
        <v>2526</v>
      </c>
      <c r="C8795" s="11" t="s">
        <v>8</v>
      </c>
      <c r="D8795" s="15">
        <v>25.55</v>
      </c>
    </row>
    <row r="8796" spans="1:4" ht="21.6">
      <c r="A8796" s="29">
        <v>11549</v>
      </c>
      <c r="B8796" s="8" t="s">
        <v>2540</v>
      </c>
      <c r="C8796" s="12" t="s">
        <v>8</v>
      </c>
      <c r="D8796" s="16">
        <v>28.75</v>
      </c>
    </row>
    <row r="8797" spans="1:4">
      <c r="A8797" s="28">
        <v>11550</v>
      </c>
      <c r="B8797" s="7" t="s">
        <v>62134</v>
      </c>
      <c r="C8797" s="11" t="s">
        <v>8</v>
      </c>
      <c r="D8797" s="15">
        <v>54.26</v>
      </c>
    </row>
    <row r="8798" spans="1:4">
      <c r="A8798" s="29">
        <v>11551</v>
      </c>
      <c r="B8798" s="8" t="s">
        <v>62135</v>
      </c>
      <c r="C8798" s="12" t="s">
        <v>8</v>
      </c>
      <c r="D8798" s="16">
        <v>129.58000000000001</v>
      </c>
    </row>
    <row r="8799" spans="1:4">
      <c r="A8799" s="28">
        <v>11552</v>
      </c>
      <c r="B8799" s="7" t="s">
        <v>62136</v>
      </c>
      <c r="C8799" s="11" t="s">
        <v>10</v>
      </c>
      <c r="D8799" s="15">
        <v>121.29</v>
      </c>
    </row>
    <row r="8800" spans="1:4">
      <c r="A8800" s="29">
        <v>11554</v>
      </c>
      <c r="B8800" s="8" t="s">
        <v>67305</v>
      </c>
      <c r="C8800" s="12" t="s">
        <v>8</v>
      </c>
      <c r="D8800" s="16">
        <v>9.42</v>
      </c>
    </row>
    <row r="8801" spans="1:5">
      <c r="A8801" s="28">
        <v>11555</v>
      </c>
      <c r="B8801" s="7" t="s">
        <v>67306</v>
      </c>
      <c r="C8801" s="11" t="s">
        <v>8</v>
      </c>
      <c r="D8801" s="15">
        <v>117.67</v>
      </c>
    </row>
    <row r="8802" spans="1:5" ht="21.6">
      <c r="A8802" s="29">
        <v>11556</v>
      </c>
      <c r="B8802" s="8" t="s">
        <v>62157</v>
      </c>
      <c r="C8802" s="12" t="s">
        <v>16</v>
      </c>
      <c r="D8802" s="16">
        <v>355</v>
      </c>
      <c r="E8802" s="172">
        <v>44136</v>
      </c>
    </row>
    <row r="8803" spans="1:5">
      <c r="A8803" s="28">
        <v>11557</v>
      </c>
      <c r="B8803" s="7" t="s">
        <v>62158</v>
      </c>
      <c r="C8803" s="11" t="s">
        <v>8</v>
      </c>
      <c r="D8803" s="15">
        <v>26.06</v>
      </c>
    </row>
    <row r="8804" spans="1:5">
      <c r="A8804" s="29">
        <v>11558</v>
      </c>
      <c r="B8804" s="8" t="s">
        <v>62159</v>
      </c>
      <c r="C8804" s="12" t="s">
        <v>8</v>
      </c>
      <c r="D8804" s="16">
        <v>1703.56</v>
      </c>
    </row>
    <row r="8805" spans="1:5" ht="21.6">
      <c r="A8805" s="28">
        <v>11559</v>
      </c>
      <c r="B8805" s="7" t="s">
        <v>62160</v>
      </c>
      <c r="C8805" s="11" t="s">
        <v>8</v>
      </c>
      <c r="D8805" s="15">
        <v>1244.51</v>
      </c>
    </row>
    <row r="8806" spans="1:5">
      <c r="A8806" s="29">
        <v>11560</v>
      </c>
      <c r="B8806" s="8" t="s">
        <v>62161</v>
      </c>
      <c r="C8806" s="12" t="s">
        <v>8</v>
      </c>
      <c r="D8806" s="16">
        <v>848.25</v>
      </c>
    </row>
    <row r="8807" spans="1:5">
      <c r="A8807" s="28">
        <v>11561</v>
      </c>
      <c r="B8807" s="7" t="s">
        <v>62162</v>
      </c>
      <c r="C8807" s="11" t="s">
        <v>8</v>
      </c>
      <c r="D8807" s="15">
        <v>504.19</v>
      </c>
    </row>
    <row r="8808" spans="1:5" ht="21.6">
      <c r="A8808" s="29">
        <v>11562</v>
      </c>
      <c r="B8808" s="8" t="s">
        <v>62163</v>
      </c>
      <c r="C8808" s="12" t="s">
        <v>8</v>
      </c>
      <c r="D8808" s="16">
        <v>92.79</v>
      </c>
    </row>
    <row r="8809" spans="1:5" ht="21.6">
      <c r="A8809" s="28">
        <v>11563</v>
      </c>
      <c r="B8809" s="7" t="s">
        <v>62164</v>
      </c>
      <c r="C8809" s="11" t="s">
        <v>8</v>
      </c>
      <c r="D8809" s="15">
        <v>89.84</v>
      </c>
    </row>
    <row r="8810" spans="1:5" ht="21.6">
      <c r="A8810" s="29">
        <v>11564</v>
      </c>
      <c r="B8810" s="8" t="s">
        <v>62165</v>
      </c>
      <c r="C8810" s="12" t="s">
        <v>8</v>
      </c>
      <c r="D8810" s="16">
        <v>89.84</v>
      </c>
    </row>
    <row r="8811" spans="1:5" ht="21.6">
      <c r="A8811" s="28">
        <v>11565</v>
      </c>
      <c r="B8811" s="7" t="s">
        <v>67307</v>
      </c>
      <c r="C8811" s="11" t="s">
        <v>8</v>
      </c>
      <c r="D8811" s="15">
        <v>197.66</v>
      </c>
    </row>
    <row r="8812" spans="1:5" ht="21.6">
      <c r="A8812" s="29">
        <v>11566</v>
      </c>
      <c r="B8812" s="8" t="s">
        <v>62166</v>
      </c>
      <c r="C8812" s="12" t="s">
        <v>8</v>
      </c>
      <c r="D8812" s="16">
        <v>380.75</v>
      </c>
    </row>
    <row r="8813" spans="1:5" ht="21.6">
      <c r="A8813" s="28">
        <v>11567</v>
      </c>
      <c r="B8813" s="7" t="s">
        <v>62167</v>
      </c>
      <c r="C8813" s="11" t="s">
        <v>8</v>
      </c>
      <c r="D8813" s="15">
        <v>312.95</v>
      </c>
    </row>
    <row r="8814" spans="1:5" ht="21.6">
      <c r="A8814" s="29">
        <v>11568</v>
      </c>
      <c r="B8814" s="8" t="s">
        <v>62168</v>
      </c>
      <c r="C8814" s="12" t="s">
        <v>8</v>
      </c>
      <c r="D8814" s="16">
        <v>211.13</v>
      </c>
    </row>
    <row r="8815" spans="1:5" ht="21.6">
      <c r="A8815" s="28">
        <v>11569</v>
      </c>
      <c r="B8815" s="7" t="s">
        <v>62169</v>
      </c>
      <c r="C8815" s="11" t="s">
        <v>8</v>
      </c>
      <c r="D8815" s="15">
        <v>126.89</v>
      </c>
    </row>
    <row r="8816" spans="1:5">
      <c r="A8816" s="29">
        <v>11570</v>
      </c>
      <c r="B8816" s="8" t="s">
        <v>67308</v>
      </c>
      <c r="C8816" s="12" t="s">
        <v>10</v>
      </c>
      <c r="D8816" s="16">
        <v>7.03</v>
      </c>
    </row>
    <row r="8817" spans="1:4">
      <c r="A8817" s="28">
        <v>11571</v>
      </c>
      <c r="B8817" s="7" t="s">
        <v>62170</v>
      </c>
      <c r="C8817" s="11" t="s">
        <v>8</v>
      </c>
      <c r="D8817" s="15">
        <v>48.42</v>
      </c>
    </row>
    <row r="8818" spans="1:4" ht="21.6">
      <c r="A8818" s="29">
        <v>11572</v>
      </c>
      <c r="B8818" s="8" t="s">
        <v>67309</v>
      </c>
      <c r="C8818" s="12" t="s">
        <v>8</v>
      </c>
      <c r="D8818" s="16">
        <v>273.07</v>
      </c>
    </row>
    <row r="8819" spans="1:4" ht="21.6">
      <c r="A8819" s="28">
        <v>11573</v>
      </c>
      <c r="B8819" s="7" t="s">
        <v>62171</v>
      </c>
      <c r="C8819" s="11" t="s">
        <v>16</v>
      </c>
      <c r="D8819" s="15">
        <v>421.04</v>
      </c>
    </row>
    <row r="8820" spans="1:4" ht="21.6">
      <c r="A8820" s="29">
        <v>11575</v>
      </c>
      <c r="B8820" s="8" t="s">
        <v>62172</v>
      </c>
      <c r="C8820" s="12" t="s">
        <v>16</v>
      </c>
      <c r="D8820" s="16">
        <v>428.95</v>
      </c>
    </row>
    <row r="8821" spans="1:4" ht="21.6">
      <c r="A8821" s="28">
        <v>11576</v>
      </c>
      <c r="B8821" s="7" t="s">
        <v>62173</v>
      </c>
      <c r="C8821" s="11" t="s">
        <v>16</v>
      </c>
      <c r="D8821" s="15">
        <v>428.95</v>
      </c>
    </row>
    <row r="8822" spans="1:4" ht="21.6">
      <c r="A8822" s="29">
        <v>11577</v>
      </c>
      <c r="B8822" s="8" t="s">
        <v>62174</v>
      </c>
      <c r="C8822" s="12" t="s">
        <v>16</v>
      </c>
      <c r="D8822" s="16">
        <v>398.72</v>
      </c>
    </row>
    <row r="8823" spans="1:4" ht="21.6">
      <c r="A8823" s="28">
        <v>11578</v>
      </c>
      <c r="B8823" s="7" t="s">
        <v>62175</v>
      </c>
      <c r="C8823" s="11" t="s">
        <v>16</v>
      </c>
      <c r="D8823" s="15">
        <v>569.38</v>
      </c>
    </row>
    <row r="8824" spans="1:4" ht="21.6">
      <c r="A8824" s="29">
        <v>11579</v>
      </c>
      <c r="B8824" s="8" t="s">
        <v>62176</v>
      </c>
      <c r="C8824" s="12" t="s">
        <v>16</v>
      </c>
      <c r="D8824" s="16">
        <v>417.37</v>
      </c>
    </row>
    <row r="8825" spans="1:4" ht="21.6">
      <c r="A8825" s="28">
        <v>11580</v>
      </c>
      <c r="B8825" s="7" t="s">
        <v>62177</v>
      </c>
      <c r="C8825" s="11" t="s">
        <v>10</v>
      </c>
      <c r="D8825" s="15">
        <v>339.24</v>
      </c>
    </row>
    <row r="8826" spans="1:4" ht="32.4">
      <c r="A8826" s="29">
        <v>11581</v>
      </c>
      <c r="B8826" s="8" t="s">
        <v>62178</v>
      </c>
      <c r="C8826" s="12" t="s">
        <v>8</v>
      </c>
      <c r="D8826" s="16">
        <v>7376.16</v>
      </c>
    </row>
    <row r="8827" spans="1:4" ht="32.4">
      <c r="A8827" s="28">
        <v>11582</v>
      </c>
      <c r="B8827" s="7" t="s">
        <v>62179</v>
      </c>
      <c r="C8827" s="11" t="s">
        <v>8</v>
      </c>
      <c r="D8827" s="15">
        <v>5522.37</v>
      </c>
    </row>
    <row r="8828" spans="1:4" ht="32.4">
      <c r="A8828" s="29">
        <v>11583</v>
      </c>
      <c r="B8828" s="8" t="s">
        <v>62180</v>
      </c>
      <c r="C8828" s="12" t="s">
        <v>8</v>
      </c>
      <c r="D8828" s="16">
        <v>10308.1</v>
      </c>
    </row>
    <row r="8829" spans="1:4" ht="32.4">
      <c r="A8829" s="28">
        <v>11584</v>
      </c>
      <c r="B8829" s="7" t="s">
        <v>62181</v>
      </c>
      <c r="C8829" s="11" t="s">
        <v>8</v>
      </c>
      <c r="D8829" s="15">
        <v>6995.84</v>
      </c>
    </row>
    <row r="8830" spans="1:4" ht="32.4">
      <c r="A8830" s="29">
        <v>11585</v>
      </c>
      <c r="B8830" s="8" t="s">
        <v>62182</v>
      </c>
      <c r="C8830" s="12" t="s">
        <v>8</v>
      </c>
      <c r="D8830" s="16">
        <v>12186.91</v>
      </c>
    </row>
    <row r="8831" spans="1:4" ht="32.4">
      <c r="A8831" s="28">
        <v>11586</v>
      </c>
      <c r="B8831" s="7" t="s">
        <v>62183</v>
      </c>
      <c r="C8831" s="11" t="s">
        <v>8</v>
      </c>
      <c r="D8831" s="15">
        <v>4253.5200000000004</v>
      </c>
    </row>
    <row r="8832" spans="1:4" ht="32.4">
      <c r="A8832" s="29">
        <v>11587</v>
      </c>
      <c r="B8832" s="8" t="s">
        <v>62184</v>
      </c>
      <c r="C8832" s="12" t="s">
        <v>8</v>
      </c>
      <c r="D8832" s="16">
        <v>9620.74</v>
      </c>
    </row>
    <row r="8833" spans="1:4">
      <c r="A8833" s="28">
        <v>11588</v>
      </c>
      <c r="B8833" s="7" t="s">
        <v>62185</v>
      </c>
      <c r="C8833" s="11" t="s">
        <v>18</v>
      </c>
      <c r="D8833" s="15">
        <v>248.14</v>
      </c>
    </row>
    <row r="8834" spans="1:4">
      <c r="A8834" s="29">
        <v>11589</v>
      </c>
      <c r="B8834" s="8" t="s">
        <v>62186</v>
      </c>
      <c r="C8834" s="12" t="s">
        <v>18</v>
      </c>
      <c r="D8834" s="16">
        <v>320.43</v>
      </c>
    </row>
    <row r="8835" spans="1:4" ht="21.6">
      <c r="A8835" s="28">
        <v>11590</v>
      </c>
      <c r="B8835" s="7" t="s">
        <v>62187</v>
      </c>
      <c r="C8835" s="11" t="s">
        <v>18</v>
      </c>
      <c r="D8835" s="15">
        <v>169.72</v>
      </c>
    </row>
    <row r="8836" spans="1:4" ht="21.6">
      <c r="A8836" s="29">
        <v>11591</v>
      </c>
      <c r="B8836" s="8" t="s">
        <v>62188</v>
      </c>
      <c r="C8836" s="12" t="s">
        <v>18</v>
      </c>
      <c r="D8836" s="16">
        <v>102.4</v>
      </c>
    </row>
    <row r="8837" spans="1:4">
      <c r="A8837" s="28">
        <v>11592</v>
      </c>
      <c r="B8837" s="7" t="s">
        <v>62189</v>
      </c>
      <c r="C8837" s="11" t="s">
        <v>18</v>
      </c>
      <c r="D8837" s="15">
        <v>96.74</v>
      </c>
    </row>
    <row r="8838" spans="1:4">
      <c r="A8838" s="29">
        <v>11593</v>
      </c>
      <c r="B8838" s="8" t="s">
        <v>67310</v>
      </c>
      <c r="C8838" s="12" t="s">
        <v>18</v>
      </c>
      <c r="D8838" s="16">
        <v>72.63</v>
      </c>
    </row>
    <row r="8839" spans="1:4">
      <c r="A8839" s="28">
        <v>11594</v>
      </c>
      <c r="B8839" s="7" t="s">
        <v>62190</v>
      </c>
      <c r="C8839" s="11" t="s">
        <v>18</v>
      </c>
      <c r="D8839" s="15">
        <v>123.35</v>
      </c>
    </row>
    <row r="8840" spans="1:4" ht="21.6">
      <c r="A8840" s="29">
        <v>11595</v>
      </c>
      <c r="B8840" s="8" t="s">
        <v>62191</v>
      </c>
      <c r="C8840" s="12" t="s">
        <v>18</v>
      </c>
      <c r="D8840" s="16">
        <v>190.1</v>
      </c>
    </row>
    <row r="8841" spans="1:4" ht="21.6">
      <c r="A8841" s="28">
        <v>11596</v>
      </c>
      <c r="B8841" s="7" t="s">
        <v>62192</v>
      </c>
      <c r="C8841" s="11" t="s">
        <v>18</v>
      </c>
      <c r="D8841" s="15">
        <v>135.22999999999999</v>
      </c>
    </row>
    <row r="8842" spans="1:4" ht="21.6">
      <c r="A8842" s="29">
        <v>11597</v>
      </c>
      <c r="B8842" s="8" t="s">
        <v>62193</v>
      </c>
      <c r="C8842" s="12" t="s">
        <v>18</v>
      </c>
      <c r="D8842" s="16">
        <v>272.98</v>
      </c>
    </row>
    <row r="8843" spans="1:4" ht="21.6">
      <c r="A8843" s="28">
        <v>11598</v>
      </c>
      <c r="B8843" s="7" t="s">
        <v>62194</v>
      </c>
      <c r="C8843" s="11" t="s">
        <v>18</v>
      </c>
      <c r="D8843" s="15">
        <v>197.82</v>
      </c>
    </row>
    <row r="8844" spans="1:4" ht="21.6">
      <c r="A8844" s="29">
        <v>11599</v>
      </c>
      <c r="B8844" s="8" t="s">
        <v>62195</v>
      </c>
      <c r="C8844" s="12" t="s">
        <v>18</v>
      </c>
      <c r="D8844" s="16">
        <v>134.69999999999999</v>
      </c>
    </row>
    <row r="8845" spans="1:4" ht="21.6">
      <c r="A8845" s="28">
        <v>11600</v>
      </c>
      <c r="B8845" s="7" t="s">
        <v>62196</v>
      </c>
      <c r="C8845" s="11" t="s">
        <v>18</v>
      </c>
      <c r="D8845" s="15">
        <v>195.51</v>
      </c>
    </row>
    <row r="8846" spans="1:4" ht="21.6">
      <c r="A8846" s="29">
        <v>11601</v>
      </c>
      <c r="B8846" s="8" t="s">
        <v>62197</v>
      </c>
      <c r="C8846" s="12" t="s">
        <v>18</v>
      </c>
      <c r="D8846" s="16">
        <v>256.55</v>
      </c>
    </row>
    <row r="8847" spans="1:4" ht="21.6">
      <c r="A8847" s="28">
        <v>11602</v>
      </c>
      <c r="B8847" s="7" t="s">
        <v>62198</v>
      </c>
      <c r="C8847" s="11" t="s">
        <v>18</v>
      </c>
      <c r="D8847" s="15">
        <v>479.01</v>
      </c>
    </row>
    <row r="8848" spans="1:4" ht="21.6">
      <c r="A8848" s="29">
        <v>11603</v>
      </c>
      <c r="B8848" s="8" t="s">
        <v>62199</v>
      </c>
      <c r="C8848" s="12" t="s">
        <v>18</v>
      </c>
      <c r="D8848" s="16">
        <v>208.94</v>
      </c>
    </row>
    <row r="8849" spans="1:4" ht="21.6">
      <c r="A8849" s="28">
        <v>11604</v>
      </c>
      <c r="B8849" s="7" t="s">
        <v>62200</v>
      </c>
      <c r="C8849" s="11" t="s">
        <v>18</v>
      </c>
      <c r="D8849" s="15">
        <v>208.94</v>
      </c>
    </row>
    <row r="8850" spans="1:4" ht="21.6">
      <c r="A8850" s="29">
        <v>11605</v>
      </c>
      <c r="B8850" s="8" t="s">
        <v>67311</v>
      </c>
      <c r="C8850" s="12" t="s">
        <v>18</v>
      </c>
      <c r="D8850" s="16">
        <v>92.3</v>
      </c>
    </row>
    <row r="8851" spans="1:4" ht="21.6">
      <c r="A8851" s="28">
        <v>11606</v>
      </c>
      <c r="B8851" s="7" t="s">
        <v>62201</v>
      </c>
      <c r="C8851" s="11" t="s">
        <v>18</v>
      </c>
      <c r="D8851" s="15">
        <v>263.42</v>
      </c>
    </row>
    <row r="8852" spans="1:4" ht="21.6">
      <c r="A8852" s="29">
        <v>11607</v>
      </c>
      <c r="B8852" s="8" t="s">
        <v>62202</v>
      </c>
      <c r="C8852" s="12" t="s">
        <v>18</v>
      </c>
      <c r="D8852" s="16">
        <v>314.29000000000002</v>
      </c>
    </row>
    <row r="8853" spans="1:4" ht="21.6">
      <c r="A8853" s="28">
        <v>11608</v>
      </c>
      <c r="B8853" s="7" t="s">
        <v>62203</v>
      </c>
      <c r="C8853" s="11" t="s">
        <v>18</v>
      </c>
      <c r="D8853" s="15">
        <v>318.33</v>
      </c>
    </row>
    <row r="8854" spans="1:4" ht="21.6">
      <c r="A8854" s="29">
        <v>11610</v>
      </c>
      <c r="B8854" s="8" t="s">
        <v>62204</v>
      </c>
      <c r="C8854" s="12" t="s">
        <v>18</v>
      </c>
      <c r="D8854" s="16">
        <v>220.57</v>
      </c>
    </row>
    <row r="8855" spans="1:4" ht="21.6">
      <c r="A8855" s="28">
        <v>11611</v>
      </c>
      <c r="B8855" s="7" t="s">
        <v>62205</v>
      </c>
      <c r="C8855" s="11" t="s">
        <v>16</v>
      </c>
      <c r="D8855" s="15">
        <v>438.26</v>
      </c>
    </row>
    <row r="8856" spans="1:4" ht="21.6">
      <c r="A8856" s="29">
        <v>11612</v>
      </c>
      <c r="B8856" s="8" t="s">
        <v>62206</v>
      </c>
      <c r="C8856" s="12" t="s">
        <v>16</v>
      </c>
      <c r="D8856" s="16">
        <v>445.62</v>
      </c>
    </row>
    <row r="8857" spans="1:4" ht="21.6">
      <c r="A8857" s="28">
        <v>11613</v>
      </c>
      <c r="B8857" s="7" t="s">
        <v>62207</v>
      </c>
      <c r="C8857" s="11" t="s">
        <v>16</v>
      </c>
      <c r="D8857" s="15">
        <v>59.89</v>
      </c>
    </row>
    <row r="8858" spans="1:4">
      <c r="A8858" s="29">
        <v>11614</v>
      </c>
      <c r="B8858" s="8" t="s">
        <v>62208</v>
      </c>
      <c r="C8858" s="12" t="s">
        <v>16</v>
      </c>
      <c r="D8858" s="16">
        <v>517.4</v>
      </c>
    </row>
    <row r="8859" spans="1:4" ht="32.4">
      <c r="A8859" s="28">
        <v>11615</v>
      </c>
      <c r="B8859" s="7" t="s">
        <v>61994</v>
      </c>
      <c r="C8859" s="11" t="s">
        <v>16</v>
      </c>
      <c r="D8859" s="15">
        <v>125.83</v>
      </c>
    </row>
    <row r="8860" spans="1:4" ht="32.4">
      <c r="A8860" s="29">
        <v>11616</v>
      </c>
      <c r="B8860" s="8" t="s">
        <v>62449</v>
      </c>
      <c r="C8860" s="12" t="s">
        <v>62450</v>
      </c>
      <c r="D8860" s="16">
        <v>339.88</v>
      </c>
    </row>
    <row r="8861" spans="1:4" ht="21.6">
      <c r="A8861" s="28">
        <v>11617</v>
      </c>
      <c r="B8861" s="7" t="s">
        <v>62451</v>
      </c>
      <c r="C8861" s="11" t="s">
        <v>62450</v>
      </c>
      <c r="D8861" s="15">
        <v>343.25</v>
      </c>
    </row>
    <row r="8862" spans="1:4" ht="21.6">
      <c r="A8862" s="29">
        <v>11618</v>
      </c>
      <c r="B8862" s="8" t="s">
        <v>67312</v>
      </c>
      <c r="C8862" s="12" t="s">
        <v>16</v>
      </c>
      <c r="D8862" s="16">
        <v>36.58</v>
      </c>
    </row>
    <row r="8863" spans="1:4">
      <c r="A8863" s="28">
        <v>11619</v>
      </c>
      <c r="B8863" s="7" t="s">
        <v>62452</v>
      </c>
      <c r="C8863" s="11" t="s">
        <v>6</v>
      </c>
      <c r="D8863" s="15">
        <v>273.66000000000003</v>
      </c>
    </row>
    <row r="8864" spans="1:4">
      <c r="A8864" s="29">
        <v>11620</v>
      </c>
      <c r="B8864" s="8" t="s">
        <v>62453</v>
      </c>
      <c r="C8864" s="12" t="s">
        <v>10</v>
      </c>
      <c r="D8864" s="16">
        <v>2.04</v>
      </c>
    </row>
    <row r="8865" spans="1:4">
      <c r="A8865" s="28">
        <v>11621</v>
      </c>
      <c r="B8865" s="7" t="s">
        <v>62454</v>
      </c>
      <c r="C8865" s="11" t="s">
        <v>10</v>
      </c>
      <c r="D8865" s="15">
        <v>22.3</v>
      </c>
    </row>
    <row r="8866" spans="1:4">
      <c r="A8866" s="29">
        <v>11622</v>
      </c>
      <c r="B8866" s="8" t="s">
        <v>62455</v>
      </c>
      <c r="C8866" s="12" t="s">
        <v>10</v>
      </c>
      <c r="D8866" s="16">
        <v>39.409999999999997</v>
      </c>
    </row>
    <row r="8867" spans="1:4" ht="21.6">
      <c r="A8867" s="28">
        <v>11623</v>
      </c>
      <c r="B8867" s="7" t="s">
        <v>62456</v>
      </c>
      <c r="C8867" s="11" t="s">
        <v>10</v>
      </c>
      <c r="D8867" s="15">
        <v>1010</v>
      </c>
    </row>
    <row r="8868" spans="1:4" ht="21.6">
      <c r="A8868" s="29">
        <v>11625</v>
      </c>
      <c r="B8868" s="8" t="s">
        <v>62447</v>
      </c>
      <c r="C8868" s="12" t="s">
        <v>8</v>
      </c>
      <c r="D8868" s="16">
        <v>11692.1</v>
      </c>
    </row>
    <row r="8869" spans="1:4" ht="21.6">
      <c r="A8869" s="28">
        <v>11626</v>
      </c>
      <c r="B8869" s="7" t="s">
        <v>62446</v>
      </c>
      <c r="C8869" s="11" t="s">
        <v>8</v>
      </c>
      <c r="D8869" s="15">
        <v>6245.9</v>
      </c>
    </row>
    <row r="8870" spans="1:4">
      <c r="A8870" s="29">
        <v>11627</v>
      </c>
      <c r="B8870" s="8" t="s">
        <v>62457</v>
      </c>
      <c r="C8870" s="12" t="s">
        <v>8</v>
      </c>
      <c r="D8870" s="16">
        <v>326</v>
      </c>
    </row>
    <row r="8871" spans="1:4" ht="21.6">
      <c r="A8871" s="28">
        <v>11630</v>
      </c>
      <c r="B8871" s="7" t="s">
        <v>6940</v>
      </c>
      <c r="C8871" s="11" t="s">
        <v>16</v>
      </c>
      <c r="D8871" s="15">
        <v>123.34</v>
      </c>
    </row>
    <row r="8872" spans="1:4" ht="21.6">
      <c r="A8872" s="29">
        <v>11633</v>
      </c>
      <c r="B8872" s="8" t="s">
        <v>6945</v>
      </c>
      <c r="C8872" s="12" t="s">
        <v>16</v>
      </c>
      <c r="D8872" s="16">
        <v>74.5</v>
      </c>
    </row>
    <row r="8873" spans="1:4" ht="21.6">
      <c r="A8873" s="28">
        <v>11634</v>
      </c>
      <c r="B8873" s="7" t="s">
        <v>6946</v>
      </c>
      <c r="C8873" s="11" t="s">
        <v>16</v>
      </c>
      <c r="D8873" s="15">
        <v>38.630000000000003</v>
      </c>
    </row>
    <row r="8874" spans="1:4" ht="21.6">
      <c r="A8874" s="29">
        <v>11636</v>
      </c>
      <c r="B8874" s="8" t="s">
        <v>8837</v>
      </c>
      <c r="C8874" s="12" t="s">
        <v>16</v>
      </c>
      <c r="D8874" s="16">
        <v>68.67</v>
      </c>
    </row>
    <row r="8875" spans="1:4" ht="21.6">
      <c r="A8875" s="28">
        <v>11638</v>
      </c>
      <c r="B8875" s="7" t="s">
        <v>8839</v>
      </c>
      <c r="C8875" s="11" t="s">
        <v>16</v>
      </c>
      <c r="D8875" s="15">
        <v>37.97</v>
      </c>
    </row>
    <row r="8876" spans="1:4" ht="21.6">
      <c r="A8876" s="29">
        <v>11639</v>
      </c>
      <c r="B8876" s="8" t="s">
        <v>8840</v>
      </c>
      <c r="C8876" s="12" t="s">
        <v>16</v>
      </c>
      <c r="D8876" s="16">
        <v>130.22999999999999</v>
      </c>
    </row>
    <row r="8877" spans="1:4" ht="21.6">
      <c r="A8877" s="28">
        <v>11640</v>
      </c>
      <c r="B8877" s="7" t="s">
        <v>8841</v>
      </c>
      <c r="C8877" s="11" t="s">
        <v>16</v>
      </c>
      <c r="D8877" s="15">
        <v>73.77</v>
      </c>
    </row>
    <row r="8878" spans="1:4" ht="21.6">
      <c r="A8878" s="29">
        <v>11641</v>
      </c>
      <c r="B8878" s="8" t="s">
        <v>8842</v>
      </c>
      <c r="C8878" s="12" t="s">
        <v>16</v>
      </c>
      <c r="D8878" s="16">
        <v>55.02</v>
      </c>
    </row>
    <row r="8879" spans="1:4" ht="21.6">
      <c r="A8879" s="28">
        <v>11644</v>
      </c>
      <c r="B8879" s="7" t="s">
        <v>8847</v>
      </c>
      <c r="C8879" s="11" t="s">
        <v>16</v>
      </c>
      <c r="D8879" s="15">
        <v>54.59</v>
      </c>
    </row>
    <row r="8880" spans="1:4" ht="21.6">
      <c r="A8880" s="29">
        <v>11645</v>
      </c>
      <c r="B8880" s="8" t="s">
        <v>8848</v>
      </c>
      <c r="C8880" s="12" t="s">
        <v>16</v>
      </c>
      <c r="D8880" s="16">
        <v>84.94</v>
      </c>
    </row>
    <row r="8881" spans="1:4" ht="21.6">
      <c r="A8881" s="28">
        <v>11646</v>
      </c>
      <c r="B8881" s="7" t="s">
        <v>8849</v>
      </c>
      <c r="C8881" s="11" t="s">
        <v>16</v>
      </c>
      <c r="D8881" s="15">
        <v>65.069999999999993</v>
      </c>
    </row>
    <row r="8882" spans="1:4" ht="21.6">
      <c r="A8882" s="29">
        <v>11647</v>
      </c>
      <c r="B8882" s="8" t="s">
        <v>8850</v>
      </c>
      <c r="C8882" s="12" t="s">
        <v>16</v>
      </c>
      <c r="D8882" s="16">
        <v>44.49</v>
      </c>
    </row>
    <row r="8883" spans="1:4" ht="21.6">
      <c r="A8883" s="28">
        <v>11648</v>
      </c>
      <c r="B8883" s="7" t="s">
        <v>8984</v>
      </c>
      <c r="C8883" s="11" t="s">
        <v>16</v>
      </c>
      <c r="D8883" s="15">
        <v>33.979999999999997</v>
      </c>
    </row>
    <row r="8884" spans="1:4" ht="21.6">
      <c r="A8884" s="29">
        <v>11649</v>
      </c>
      <c r="B8884" s="8" t="s">
        <v>8985</v>
      </c>
      <c r="C8884" s="12" t="s">
        <v>16</v>
      </c>
      <c r="D8884" s="16">
        <v>36.75</v>
      </c>
    </row>
    <row r="8885" spans="1:4" ht="21.6">
      <c r="A8885" s="28">
        <v>11650</v>
      </c>
      <c r="B8885" s="7" t="s">
        <v>8986</v>
      </c>
      <c r="C8885" s="11" t="s">
        <v>16</v>
      </c>
      <c r="D8885" s="15">
        <v>30.96</v>
      </c>
    </row>
    <row r="8886" spans="1:4" ht="21.6">
      <c r="A8886" s="29">
        <v>11651</v>
      </c>
      <c r="B8886" s="8" t="s">
        <v>8987</v>
      </c>
      <c r="C8886" s="12" t="s">
        <v>16</v>
      </c>
      <c r="D8886" s="16">
        <v>45.62</v>
      </c>
    </row>
    <row r="8887" spans="1:4" ht="21.6">
      <c r="A8887" s="28">
        <v>11652</v>
      </c>
      <c r="B8887" s="7" t="s">
        <v>8988</v>
      </c>
      <c r="C8887" s="11" t="s">
        <v>16</v>
      </c>
      <c r="D8887" s="15">
        <v>33.549999999999997</v>
      </c>
    </row>
    <row r="8888" spans="1:4" ht="21.6">
      <c r="A8888" s="29">
        <v>11653</v>
      </c>
      <c r="B8888" s="8" t="s">
        <v>8991</v>
      </c>
      <c r="C8888" s="12" t="s">
        <v>16</v>
      </c>
      <c r="D8888" s="16">
        <v>46.39</v>
      </c>
    </row>
    <row r="8889" spans="1:4" ht="21.6">
      <c r="A8889" s="28">
        <v>11654</v>
      </c>
      <c r="B8889" s="7" t="s">
        <v>8992</v>
      </c>
      <c r="C8889" s="11" t="s">
        <v>16</v>
      </c>
      <c r="D8889" s="15">
        <v>53.27</v>
      </c>
    </row>
    <row r="8890" spans="1:4" ht="21.6">
      <c r="A8890" s="29">
        <v>11656</v>
      </c>
      <c r="B8890" s="8" t="s">
        <v>8994</v>
      </c>
      <c r="C8890" s="12" t="s">
        <v>16</v>
      </c>
      <c r="D8890" s="16">
        <v>43.07</v>
      </c>
    </row>
    <row r="8891" spans="1:4" ht="21.6">
      <c r="A8891" s="28">
        <v>11657</v>
      </c>
      <c r="B8891" s="7" t="s">
        <v>8995</v>
      </c>
      <c r="C8891" s="11" t="s">
        <v>16</v>
      </c>
      <c r="D8891" s="15">
        <v>32.1</v>
      </c>
    </row>
    <row r="8892" spans="1:4" ht="21.6">
      <c r="A8892" s="29">
        <v>11658</v>
      </c>
      <c r="B8892" s="8" t="s">
        <v>8996</v>
      </c>
      <c r="C8892" s="12" t="s">
        <v>16</v>
      </c>
      <c r="D8892" s="16">
        <v>44.52</v>
      </c>
    </row>
    <row r="8893" spans="1:4" ht="21.6">
      <c r="A8893" s="28">
        <v>11659</v>
      </c>
      <c r="B8893" s="7" t="s">
        <v>8997</v>
      </c>
      <c r="C8893" s="11" t="s">
        <v>16</v>
      </c>
      <c r="D8893" s="15">
        <v>45.85</v>
      </c>
    </row>
    <row r="8894" spans="1:4" ht="21.6">
      <c r="A8894" s="29">
        <v>11660</v>
      </c>
      <c r="B8894" s="8" t="s">
        <v>8998</v>
      </c>
      <c r="C8894" s="12" t="s">
        <v>16</v>
      </c>
      <c r="D8894" s="16">
        <v>43.89</v>
      </c>
    </row>
    <row r="8895" spans="1:4" ht="21.6">
      <c r="A8895" s="28">
        <v>11661</v>
      </c>
      <c r="B8895" s="7" t="s">
        <v>8999</v>
      </c>
      <c r="C8895" s="11" t="s">
        <v>16</v>
      </c>
      <c r="D8895" s="15">
        <v>32.57</v>
      </c>
    </row>
    <row r="8896" spans="1:4" ht="21.6">
      <c r="A8896" s="29">
        <v>11663</v>
      </c>
      <c r="B8896" s="8" t="s">
        <v>9188</v>
      </c>
      <c r="C8896" s="12" t="s">
        <v>16</v>
      </c>
      <c r="D8896" s="16">
        <v>27.94</v>
      </c>
    </row>
    <row r="8897" spans="1:4" ht="21.6">
      <c r="A8897" s="28">
        <v>11665</v>
      </c>
      <c r="B8897" s="7" t="s">
        <v>12492</v>
      </c>
      <c r="C8897" s="11" t="s">
        <v>16</v>
      </c>
      <c r="D8897" s="15">
        <v>29.02</v>
      </c>
    </row>
    <row r="8898" spans="1:4" ht="21.6">
      <c r="A8898" s="29">
        <v>11666</v>
      </c>
      <c r="B8898" s="8" t="s">
        <v>12930</v>
      </c>
      <c r="C8898" s="12" t="s">
        <v>16</v>
      </c>
      <c r="D8898" s="16">
        <v>108.14</v>
      </c>
    </row>
    <row r="8899" spans="1:4" ht="21.6">
      <c r="A8899" s="28">
        <v>11667</v>
      </c>
      <c r="B8899" s="7" t="s">
        <v>12933</v>
      </c>
      <c r="C8899" s="11" t="s">
        <v>16</v>
      </c>
      <c r="D8899" s="15">
        <v>34.479999999999997</v>
      </c>
    </row>
    <row r="8900" spans="1:4" ht="21.6">
      <c r="A8900" s="29">
        <v>11668</v>
      </c>
      <c r="B8900" s="8" t="s">
        <v>12934</v>
      </c>
      <c r="C8900" s="12" t="s">
        <v>16</v>
      </c>
      <c r="D8900" s="16">
        <v>31.87</v>
      </c>
    </row>
    <row r="8901" spans="1:4">
      <c r="A8901" s="28">
        <v>11669</v>
      </c>
      <c r="B8901" s="7" t="s">
        <v>62458</v>
      </c>
      <c r="C8901" s="11" t="s">
        <v>16</v>
      </c>
      <c r="D8901" s="15">
        <v>167.21</v>
      </c>
    </row>
    <row r="8902" spans="1:4" ht="21.6">
      <c r="A8902" s="29">
        <v>11672</v>
      </c>
      <c r="B8902" s="8" t="s">
        <v>62459</v>
      </c>
      <c r="C8902" s="12" t="s">
        <v>10</v>
      </c>
      <c r="D8902" s="16">
        <v>33.67</v>
      </c>
    </row>
    <row r="8903" spans="1:4" ht="21.6">
      <c r="A8903" s="28">
        <v>11673</v>
      </c>
      <c r="B8903" s="7" t="s">
        <v>62460</v>
      </c>
      <c r="C8903" s="11" t="s">
        <v>10</v>
      </c>
      <c r="D8903" s="15">
        <v>290.92</v>
      </c>
    </row>
    <row r="8904" spans="1:4" ht="21.6">
      <c r="A8904" s="29">
        <v>11674</v>
      </c>
      <c r="B8904" s="8" t="s">
        <v>62501</v>
      </c>
      <c r="C8904" s="12" t="s">
        <v>13111</v>
      </c>
      <c r="D8904" s="16">
        <v>4.93</v>
      </c>
    </row>
    <row r="8905" spans="1:4">
      <c r="A8905" s="28">
        <v>11675</v>
      </c>
      <c r="B8905" s="7" t="s">
        <v>62502</v>
      </c>
      <c r="C8905" s="11" t="s">
        <v>10</v>
      </c>
      <c r="D8905" s="15">
        <v>1.38</v>
      </c>
    </row>
    <row r="8906" spans="1:4">
      <c r="A8906" s="29">
        <v>11676</v>
      </c>
      <c r="B8906" s="8" t="s">
        <v>62503</v>
      </c>
      <c r="C8906" s="12" t="s">
        <v>10</v>
      </c>
      <c r="D8906" s="16">
        <v>1.38</v>
      </c>
    </row>
    <row r="8907" spans="1:4" ht="21.6">
      <c r="A8907" s="28">
        <v>11677</v>
      </c>
      <c r="B8907" s="7" t="s">
        <v>11622</v>
      </c>
      <c r="C8907" s="11" t="s">
        <v>8</v>
      </c>
      <c r="D8907" s="15">
        <v>517.49</v>
      </c>
    </row>
    <row r="8908" spans="1:4">
      <c r="A8908" s="29">
        <v>11678</v>
      </c>
      <c r="B8908" s="8" t="s">
        <v>11617</v>
      </c>
      <c r="C8908" s="12" t="s">
        <v>8</v>
      </c>
      <c r="D8908" s="16">
        <v>1636.12</v>
      </c>
    </row>
    <row r="8909" spans="1:4">
      <c r="A8909" s="28">
        <v>11679</v>
      </c>
      <c r="B8909" s="7" t="s">
        <v>62504</v>
      </c>
      <c r="C8909" s="11" t="s">
        <v>10</v>
      </c>
      <c r="D8909" s="15">
        <v>6.96</v>
      </c>
    </row>
    <row r="8910" spans="1:4" ht="21.6">
      <c r="A8910" s="29">
        <v>11681</v>
      </c>
      <c r="B8910" s="8" t="s">
        <v>62505</v>
      </c>
      <c r="C8910" s="12" t="s">
        <v>10</v>
      </c>
      <c r="D8910" s="16">
        <v>39.68</v>
      </c>
    </row>
    <row r="8911" spans="1:4" ht="21.6">
      <c r="A8911" s="28">
        <v>11682</v>
      </c>
      <c r="B8911" s="7" t="s">
        <v>62506</v>
      </c>
      <c r="C8911" s="11" t="s">
        <v>6</v>
      </c>
      <c r="D8911" s="15">
        <v>404.78</v>
      </c>
    </row>
    <row r="8912" spans="1:4" ht="21.6">
      <c r="A8912" s="29">
        <v>11683</v>
      </c>
      <c r="B8912" s="8" t="s">
        <v>62507</v>
      </c>
      <c r="C8912" s="12" t="s">
        <v>10</v>
      </c>
      <c r="D8912" s="16">
        <v>18.329999999999998</v>
      </c>
    </row>
    <row r="8913" spans="1:4" ht="21.6">
      <c r="A8913" s="28">
        <v>11684</v>
      </c>
      <c r="B8913" s="7" t="s">
        <v>62508</v>
      </c>
      <c r="C8913" s="11" t="s">
        <v>16</v>
      </c>
      <c r="D8913" s="15">
        <v>264.01</v>
      </c>
    </row>
    <row r="8914" spans="1:4" ht="21.6">
      <c r="A8914" s="29">
        <v>11685</v>
      </c>
      <c r="B8914" s="8" t="s">
        <v>62509</v>
      </c>
      <c r="C8914" s="12" t="s">
        <v>10</v>
      </c>
      <c r="D8914" s="16">
        <v>29.03</v>
      </c>
    </row>
    <row r="8915" spans="1:4" ht="21.6">
      <c r="A8915" s="28">
        <v>11686</v>
      </c>
      <c r="B8915" s="7" t="s">
        <v>10836</v>
      </c>
      <c r="C8915" s="11" t="s">
        <v>8</v>
      </c>
      <c r="D8915" s="15">
        <v>18483.099999999999</v>
      </c>
    </row>
    <row r="8916" spans="1:4" ht="21.6">
      <c r="A8916" s="29">
        <v>11688</v>
      </c>
      <c r="B8916" s="8" t="s">
        <v>62510</v>
      </c>
      <c r="C8916" s="12" t="s">
        <v>16</v>
      </c>
      <c r="D8916" s="16">
        <v>19.59</v>
      </c>
    </row>
    <row r="8917" spans="1:4" ht="21.6">
      <c r="A8917" s="28">
        <v>11690</v>
      </c>
      <c r="B8917" s="7" t="s">
        <v>62511</v>
      </c>
      <c r="C8917" s="11" t="s">
        <v>16</v>
      </c>
      <c r="D8917" s="15">
        <v>14.02</v>
      </c>
    </row>
    <row r="8918" spans="1:4" ht="21.6">
      <c r="A8918" s="29">
        <v>11701</v>
      </c>
      <c r="B8918" s="8" t="s">
        <v>11497</v>
      </c>
      <c r="C8918" s="12" t="s">
        <v>10</v>
      </c>
      <c r="D8918" s="16">
        <v>106.87</v>
      </c>
    </row>
    <row r="8919" spans="1:4" ht="21.6">
      <c r="A8919" s="28">
        <v>11702</v>
      </c>
      <c r="B8919" s="7" t="s">
        <v>67313</v>
      </c>
      <c r="C8919" s="11" t="s">
        <v>16</v>
      </c>
      <c r="D8919" s="15">
        <v>26.92</v>
      </c>
    </row>
    <row r="8920" spans="1:4" ht="21.6">
      <c r="A8920" s="29">
        <v>11703</v>
      </c>
      <c r="B8920" s="8" t="s">
        <v>12056</v>
      </c>
      <c r="C8920" s="12" t="s">
        <v>16</v>
      </c>
      <c r="D8920" s="16">
        <v>115.57</v>
      </c>
    </row>
    <row r="8921" spans="1:4">
      <c r="A8921" s="28">
        <v>11704</v>
      </c>
      <c r="B8921" s="7" t="s">
        <v>11617</v>
      </c>
      <c r="C8921" s="11" t="s">
        <v>8</v>
      </c>
      <c r="D8921" s="15">
        <v>1631.21</v>
      </c>
    </row>
    <row r="8922" spans="1:4" ht="32.4">
      <c r="A8922" s="29">
        <v>11705</v>
      </c>
      <c r="B8922" s="8" t="s">
        <v>67314</v>
      </c>
      <c r="C8922" s="12" t="s">
        <v>13079</v>
      </c>
      <c r="D8922" s="16">
        <v>3108.22</v>
      </c>
    </row>
    <row r="8923" spans="1:4" ht="21.6">
      <c r="A8923" s="28">
        <v>11706</v>
      </c>
      <c r="B8923" s="7" t="s">
        <v>9695</v>
      </c>
      <c r="C8923" s="11" t="s">
        <v>16</v>
      </c>
      <c r="D8923" s="15">
        <v>138.97</v>
      </c>
    </row>
    <row r="8924" spans="1:4" ht="21.6">
      <c r="A8924" s="29">
        <v>11709</v>
      </c>
      <c r="B8924" s="8" t="s">
        <v>67315</v>
      </c>
      <c r="C8924" s="12" t="s">
        <v>16</v>
      </c>
      <c r="D8924" s="16">
        <v>879.13</v>
      </c>
    </row>
    <row r="8925" spans="1:4" ht="21.6">
      <c r="A8925" s="28">
        <v>11710</v>
      </c>
      <c r="B8925" s="7" t="s">
        <v>67316</v>
      </c>
      <c r="C8925" s="11" t="s">
        <v>6</v>
      </c>
      <c r="D8925" s="15">
        <v>8.89</v>
      </c>
    </row>
    <row r="8926" spans="1:4" ht="21.6">
      <c r="A8926" s="29">
        <v>11711</v>
      </c>
      <c r="B8926" s="8" t="s">
        <v>64974</v>
      </c>
      <c r="C8926" s="12" t="s">
        <v>16</v>
      </c>
      <c r="D8926" s="16">
        <v>1814.75</v>
      </c>
    </row>
    <row r="8927" spans="1:4" ht="32.4">
      <c r="A8927" s="28">
        <v>11714</v>
      </c>
      <c r="B8927" s="7" t="s">
        <v>64976</v>
      </c>
      <c r="C8927" s="11" t="s">
        <v>16</v>
      </c>
      <c r="D8927" s="15">
        <v>1846.21</v>
      </c>
    </row>
    <row r="8928" spans="1:4" ht="21.6">
      <c r="A8928" s="29">
        <v>11718</v>
      </c>
      <c r="B8928" s="8" t="s">
        <v>64977</v>
      </c>
      <c r="C8928" s="12" t="s">
        <v>16</v>
      </c>
      <c r="D8928" s="16">
        <v>449</v>
      </c>
    </row>
    <row r="8929" spans="1:4" ht="21.6">
      <c r="A8929" s="28">
        <v>11722</v>
      </c>
      <c r="B8929" s="7" t="s">
        <v>67317</v>
      </c>
      <c r="C8929" s="11" t="s">
        <v>6</v>
      </c>
      <c r="D8929" s="15">
        <v>9.07</v>
      </c>
    </row>
    <row r="8930" spans="1:4" ht="21.6">
      <c r="A8930" s="29">
        <v>11723</v>
      </c>
      <c r="B8930" s="8" t="s">
        <v>67318</v>
      </c>
      <c r="C8930" s="12" t="s">
        <v>6</v>
      </c>
      <c r="D8930" s="16">
        <v>9.07</v>
      </c>
    </row>
    <row r="8931" spans="1:4" ht="21.6">
      <c r="A8931" s="28">
        <v>11725</v>
      </c>
      <c r="B8931" s="7" t="s">
        <v>67319</v>
      </c>
      <c r="C8931" s="11" t="s">
        <v>6</v>
      </c>
      <c r="D8931" s="15">
        <v>13.69</v>
      </c>
    </row>
    <row r="8932" spans="1:4" ht="21.6">
      <c r="A8932" s="29">
        <v>11726</v>
      </c>
      <c r="B8932" s="8" t="s">
        <v>67320</v>
      </c>
      <c r="C8932" s="12" t="s">
        <v>6</v>
      </c>
      <c r="D8932" s="16">
        <v>13.01</v>
      </c>
    </row>
    <row r="8933" spans="1:4">
      <c r="A8933" s="28">
        <v>11728</v>
      </c>
      <c r="B8933" s="7" t="s">
        <v>67321</v>
      </c>
      <c r="C8933" s="11" t="s">
        <v>16</v>
      </c>
      <c r="D8933" s="15">
        <v>2.48</v>
      </c>
    </row>
    <row r="8934" spans="1:4" ht="21.6">
      <c r="A8934" s="29">
        <v>11729</v>
      </c>
      <c r="B8934" s="8" t="s">
        <v>67322</v>
      </c>
      <c r="C8934" s="12" t="s">
        <v>10</v>
      </c>
      <c r="D8934" s="16">
        <v>48.01</v>
      </c>
    </row>
    <row r="8935" spans="1:4">
      <c r="A8935" s="28">
        <v>11730</v>
      </c>
      <c r="B8935" s="7" t="s">
        <v>67323</v>
      </c>
      <c r="C8935" s="11" t="s">
        <v>8</v>
      </c>
      <c r="D8935" s="15">
        <v>27.5</v>
      </c>
    </row>
    <row r="8936" spans="1:4">
      <c r="A8936" s="29">
        <v>11731</v>
      </c>
      <c r="B8936" s="8" t="s">
        <v>67324</v>
      </c>
      <c r="C8936" s="12" t="s">
        <v>8</v>
      </c>
      <c r="D8936" s="16">
        <v>34.29</v>
      </c>
    </row>
    <row r="8937" spans="1:4" ht="21.6">
      <c r="A8937" s="28">
        <v>11732</v>
      </c>
      <c r="B8937" s="7" t="s">
        <v>67325</v>
      </c>
      <c r="C8937" s="11" t="s">
        <v>16</v>
      </c>
      <c r="D8937" s="15">
        <v>142.02000000000001</v>
      </c>
    </row>
    <row r="8938" spans="1:4" ht="21.6">
      <c r="A8938" s="29">
        <v>11733</v>
      </c>
      <c r="B8938" s="8" t="s">
        <v>67326</v>
      </c>
      <c r="C8938" s="12" t="s">
        <v>16</v>
      </c>
      <c r="D8938" s="16">
        <v>47.31</v>
      </c>
    </row>
    <row r="8939" spans="1:4" ht="21.6">
      <c r="A8939" s="28">
        <v>11734</v>
      </c>
      <c r="B8939" s="7" t="s">
        <v>62326</v>
      </c>
      <c r="C8939" s="11" t="s">
        <v>10</v>
      </c>
      <c r="D8939" s="15">
        <v>241.59</v>
      </c>
    </row>
    <row r="8940" spans="1:4" ht="32.4">
      <c r="A8940" s="29">
        <v>11735</v>
      </c>
      <c r="B8940" s="8" t="s">
        <v>67327</v>
      </c>
      <c r="C8940" s="12" t="s">
        <v>8</v>
      </c>
      <c r="D8940" s="16">
        <v>4395.22</v>
      </c>
    </row>
    <row r="8941" spans="1:4">
      <c r="A8941" s="28">
        <v>11736</v>
      </c>
      <c r="B8941" s="7" t="s">
        <v>67328</v>
      </c>
      <c r="C8941" s="11" t="s">
        <v>16</v>
      </c>
      <c r="D8941" s="15">
        <v>300.06</v>
      </c>
    </row>
    <row r="8942" spans="1:4">
      <c r="A8942" s="29">
        <v>11737</v>
      </c>
      <c r="B8942" s="8" t="s">
        <v>8515</v>
      </c>
      <c r="C8942" s="12" t="s">
        <v>10</v>
      </c>
      <c r="D8942" s="16">
        <v>318.51</v>
      </c>
    </row>
    <row r="8943" spans="1:4">
      <c r="A8943" s="28">
        <v>11738</v>
      </c>
      <c r="B8943" s="7" t="s">
        <v>8516</v>
      </c>
      <c r="C8943" s="11" t="s">
        <v>10</v>
      </c>
      <c r="D8943" s="15">
        <v>318.51</v>
      </c>
    </row>
    <row r="8944" spans="1:4">
      <c r="A8944" s="29">
        <v>11739</v>
      </c>
      <c r="B8944" s="8" t="s">
        <v>8517</v>
      </c>
      <c r="C8944" s="12" t="s">
        <v>10</v>
      </c>
      <c r="D8944" s="16">
        <v>511.47</v>
      </c>
    </row>
    <row r="8945" spans="1:4">
      <c r="A8945" s="28">
        <v>11740</v>
      </c>
      <c r="B8945" s="7" t="s">
        <v>8518</v>
      </c>
      <c r="C8945" s="11" t="s">
        <v>10</v>
      </c>
      <c r="D8945" s="15">
        <v>508.66</v>
      </c>
    </row>
    <row r="8946" spans="1:4" ht="21.6">
      <c r="A8946" s="29">
        <v>11741</v>
      </c>
      <c r="B8946" s="8" t="s">
        <v>67329</v>
      </c>
      <c r="C8946" s="12" t="s">
        <v>8</v>
      </c>
      <c r="D8946" s="16">
        <v>370.85</v>
      </c>
    </row>
    <row r="8947" spans="1:4" ht="21.6">
      <c r="A8947" s="28">
        <v>11742</v>
      </c>
      <c r="B8947" s="7" t="s">
        <v>67330</v>
      </c>
      <c r="C8947" s="11" t="s">
        <v>8</v>
      </c>
      <c r="D8947" s="15">
        <v>25042.7</v>
      </c>
    </row>
    <row r="8948" spans="1:4" ht="21.6">
      <c r="A8948" s="29">
        <v>11743</v>
      </c>
      <c r="B8948" s="8" t="s">
        <v>64991</v>
      </c>
      <c r="C8948" s="12" t="s">
        <v>16</v>
      </c>
      <c r="D8948" s="16">
        <v>775.82</v>
      </c>
    </row>
    <row r="8949" spans="1:4" ht="21.6">
      <c r="A8949" s="28">
        <v>11744</v>
      </c>
      <c r="B8949" s="7" t="s">
        <v>67331</v>
      </c>
      <c r="C8949" s="11" t="s">
        <v>10</v>
      </c>
      <c r="D8949" s="15">
        <v>111.33</v>
      </c>
    </row>
    <row r="8950" spans="1:4" ht="21.6">
      <c r="A8950" s="29">
        <v>11745</v>
      </c>
      <c r="B8950" s="8" t="s">
        <v>67332</v>
      </c>
      <c r="C8950" s="12" t="s">
        <v>10</v>
      </c>
      <c r="D8950" s="16">
        <v>111.33</v>
      </c>
    </row>
    <row r="8951" spans="1:4" ht="21.6">
      <c r="A8951" s="28">
        <v>11747</v>
      </c>
      <c r="B8951" s="7" t="s">
        <v>67333</v>
      </c>
      <c r="C8951" s="11" t="s">
        <v>8</v>
      </c>
      <c r="D8951" s="15">
        <v>232.66</v>
      </c>
    </row>
    <row r="8952" spans="1:4" ht="21.6">
      <c r="A8952" s="29">
        <v>11748</v>
      </c>
      <c r="B8952" s="8" t="s">
        <v>67334</v>
      </c>
      <c r="C8952" s="12" t="s">
        <v>8</v>
      </c>
      <c r="D8952" s="16">
        <v>282.5</v>
      </c>
    </row>
    <row r="8953" spans="1:4" ht="21.6">
      <c r="A8953" s="28">
        <v>11749</v>
      </c>
      <c r="B8953" s="7" t="s">
        <v>62327</v>
      </c>
      <c r="C8953" s="11" t="s">
        <v>10</v>
      </c>
      <c r="D8953" s="15">
        <v>15.58</v>
      </c>
    </row>
    <row r="8954" spans="1:4">
      <c r="A8954" s="29">
        <v>11750</v>
      </c>
      <c r="B8954" s="8" t="s">
        <v>65001</v>
      </c>
      <c r="C8954" s="12" t="s">
        <v>10</v>
      </c>
      <c r="D8954" s="16">
        <v>4.41</v>
      </c>
    </row>
    <row r="8955" spans="1:4">
      <c r="A8955" s="28">
        <v>11751</v>
      </c>
      <c r="B8955" s="7" t="s">
        <v>67335</v>
      </c>
      <c r="C8955" s="11" t="s">
        <v>8</v>
      </c>
      <c r="D8955" s="15">
        <v>49.93</v>
      </c>
    </row>
    <row r="8956" spans="1:4">
      <c r="A8956" s="29">
        <v>11752</v>
      </c>
      <c r="B8956" s="8" t="s">
        <v>65002</v>
      </c>
      <c r="C8956" s="12" t="s">
        <v>10</v>
      </c>
      <c r="D8956" s="16">
        <v>6.93</v>
      </c>
    </row>
    <row r="8957" spans="1:4">
      <c r="A8957" s="28">
        <v>11753</v>
      </c>
      <c r="B8957" s="7" t="s">
        <v>67336</v>
      </c>
      <c r="C8957" s="11" t="s">
        <v>10</v>
      </c>
      <c r="D8957" s="15">
        <v>12.89</v>
      </c>
    </row>
    <row r="8958" spans="1:4">
      <c r="A8958" s="29">
        <v>11754</v>
      </c>
      <c r="B8958" s="8" t="s">
        <v>67337</v>
      </c>
      <c r="C8958" s="12" t="s">
        <v>16</v>
      </c>
      <c r="D8958" s="16">
        <v>35.369999999999997</v>
      </c>
    </row>
    <row r="8959" spans="1:4">
      <c r="A8959" s="28">
        <v>11755</v>
      </c>
      <c r="B8959" s="7" t="s">
        <v>67338</v>
      </c>
      <c r="C8959" s="11" t="s">
        <v>16</v>
      </c>
      <c r="D8959" s="15">
        <v>171.39</v>
      </c>
    </row>
    <row r="8960" spans="1:4">
      <c r="A8960" s="29">
        <v>11757</v>
      </c>
      <c r="B8960" s="8" t="s">
        <v>67339</v>
      </c>
      <c r="C8960" s="12" t="s">
        <v>67340</v>
      </c>
      <c r="D8960" s="16">
        <v>119.3</v>
      </c>
    </row>
    <row r="8961" spans="1:4">
      <c r="A8961" s="28">
        <v>11758</v>
      </c>
      <c r="B8961" s="7" t="s">
        <v>67341</v>
      </c>
      <c r="C8961" s="11" t="s">
        <v>10</v>
      </c>
      <c r="D8961" s="15">
        <v>120.47</v>
      </c>
    </row>
    <row r="8962" spans="1:4">
      <c r="A8962" s="29">
        <v>11759</v>
      </c>
      <c r="B8962" s="8" t="s">
        <v>9262</v>
      </c>
      <c r="C8962" s="12" t="s">
        <v>16</v>
      </c>
      <c r="D8962" s="16">
        <v>38.590000000000003</v>
      </c>
    </row>
    <row r="8963" spans="1:4" ht="21.6">
      <c r="A8963" s="28">
        <v>11760</v>
      </c>
      <c r="B8963" s="7" t="s">
        <v>9264</v>
      </c>
      <c r="C8963" s="11" t="s">
        <v>16</v>
      </c>
      <c r="D8963" s="15">
        <v>435.57</v>
      </c>
    </row>
    <row r="8964" spans="1:4">
      <c r="A8964" s="29">
        <v>11761</v>
      </c>
      <c r="B8964" s="8" t="s">
        <v>9298</v>
      </c>
      <c r="C8964" s="12" t="s">
        <v>16</v>
      </c>
      <c r="D8964" s="16">
        <v>1505.75</v>
      </c>
    </row>
    <row r="8965" spans="1:4">
      <c r="A8965" s="28">
        <v>11762</v>
      </c>
      <c r="B8965" s="7" t="s">
        <v>9372</v>
      </c>
      <c r="C8965" s="11" t="s">
        <v>16</v>
      </c>
      <c r="D8965" s="15">
        <v>762.01</v>
      </c>
    </row>
    <row r="8966" spans="1:4">
      <c r="A8966" s="29">
        <v>11763</v>
      </c>
      <c r="B8966" s="8" t="s">
        <v>67342</v>
      </c>
      <c r="C8966" s="12" t="s">
        <v>16</v>
      </c>
      <c r="D8966" s="16">
        <v>52.9</v>
      </c>
    </row>
    <row r="8967" spans="1:4">
      <c r="A8967" s="28">
        <v>11764</v>
      </c>
      <c r="B8967" s="7" t="s">
        <v>67343</v>
      </c>
      <c r="C8967" s="11" t="s">
        <v>8</v>
      </c>
      <c r="D8967" s="15">
        <v>10.18</v>
      </c>
    </row>
    <row r="8968" spans="1:4">
      <c r="A8968" s="29">
        <v>11765</v>
      </c>
      <c r="B8968" s="8" t="s">
        <v>67344</v>
      </c>
      <c r="C8968" s="12" t="s">
        <v>8</v>
      </c>
      <c r="D8968" s="16">
        <v>4.17</v>
      </c>
    </row>
    <row r="8969" spans="1:4">
      <c r="A8969" s="28">
        <v>11766</v>
      </c>
      <c r="B8969" s="7" t="s">
        <v>67345</v>
      </c>
      <c r="C8969" s="11" t="s">
        <v>8</v>
      </c>
      <c r="D8969" s="15">
        <v>6.28</v>
      </c>
    </row>
    <row r="8970" spans="1:4">
      <c r="A8970" s="29">
        <v>11767</v>
      </c>
      <c r="B8970" s="8" t="s">
        <v>67346</v>
      </c>
      <c r="C8970" s="12" t="s">
        <v>8</v>
      </c>
      <c r="D8970" s="16">
        <v>0.87</v>
      </c>
    </row>
    <row r="8971" spans="1:4">
      <c r="A8971" s="28">
        <v>11768</v>
      </c>
      <c r="B8971" s="7" t="s">
        <v>67347</v>
      </c>
      <c r="C8971" s="11" t="s">
        <v>5</v>
      </c>
      <c r="D8971" s="15">
        <v>51.34</v>
      </c>
    </row>
    <row r="8972" spans="1:4">
      <c r="A8972" s="29">
        <v>11769</v>
      </c>
      <c r="B8972" s="8" t="s">
        <v>67348</v>
      </c>
      <c r="C8972" s="12" t="s">
        <v>10</v>
      </c>
      <c r="D8972" s="16">
        <v>724.7</v>
      </c>
    </row>
    <row r="8973" spans="1:4">
      <c r="A8973" s="28">
        <v>11770</v>
      </c>
      <c r="B8973" s="7" t="s">
        <v>67349</v>
      </c>
      <c r="C8973" s="11" t="s">
        <v>8</v>
      </c>
      <c r="D8973" s="15">
        <v>12.22</v>
      </c>
    </row>
    <row r="8974" spans="1:4">
      <c r="A8974" s="29">
        <v>11771</v>
      </c>
      <c r="B8974" s="8" t="s">
        <v>67350</v>
      </c>
      <c r="C8974" s="12" t="s">
        <v>8</v>
      </c>
      <c r="D8974" s="16">
        <v>18.079999999999998</v>
      </c>
    </row>
    <row r="8975" spans="1:4">
      <c r="A8975" s="28">
        <v>11772</v>
      </c>
      <c r="B8975" s="7" t="s">
        <v>67351</v>
      </c>
      <c r="C8975" s="11" t="s">
        <v>8</v>
      </c>
      <c r="D8975" s="15">
        <v>3656.81</v>
      </c>
    </row>
    <row r="8976" spans="1:4">
      <c r="A8976" s="29">
        <v>11773</v>
      </c>
      <c r="B8976" s="8" t="s">
        <v>2503</v>
      </c>
      <c r="C8976" s="12" t="s">
        <v>8</v>
      </c>
      <c r="D8976" s="16">
        <v>92.49</v>
      </c>
    </row>
    <row r="8977" spans="1:4">
      <c r="A8977" s="28">
        <v>11774</v>
      </c>
      <c r="B8977" s="7" t="s">
        <v>67352</v>
      </c>
      <c r="C8977" s="11" t="s">
        <v>8</v>
      </c>
      <c r="D8977" s="15">
        <v>606.66999999999996</v>
      </c>
    </row>
    <row r="8978" spans="1:4">
      <c r="A8978" s="29">
        <v>11776</v>
      </c>
      <c r="B8978" s="8" t="s">
        <v>67353</v>
      </c>
      <c r="C8978" s="12" t="s">
        <v>8</v>
      </c>
      <c r="D8978" s="16">
        <v>1518.71</v>
      </c>
    </row>
    <row r="8979" spans="1:4" ht="21.6">
      <c r="A8979" s="28">
        <v>11777</v>
      </c>
      <c r="B8979" s="7" t="s">
        <v>67354</v>
      </c>
      <c r="C8979" s="11" t="s">
        <v>16</v>
      </c>
      <c r="D8979" s="15">
        <v>27.74</v>
      </c>
    </row>
    <row r="8980" spans="1:4" ht="21.6">
      <c r="A8980" s="29">
        <v>11778</v>
      </c>
      <c r="B8980" s="8" t="s">
        <v>67355</v>
      </c>
      <c r="C8980" s="12" t="s">
        <v>16</v>
      </c>
      <c r="D8980" s="16">
        <v>31.64</v>
      </c>
    </row>
    <row r="8981" spans="1:4" ht="32.4">
      <c r="A8981" s="28">
        <v>11779</v>
      </c>
      <c r="B8981" s="7" t="s">
        <v>65016</v>
      </c>
      <c r="C8981" s="11" t="s">
        <v>10</v>
      </c>
      <c r="D8981" s="15">
        <v>191.85</v>
      </c>
    </row>
    <row r="8982" spans="1:4" ht="32.4">
      <c r="A8982" s="29">
        <v>11780</v>
      </c>
      <c r="B8982" s="8" t="s">
        <v>65017</v>
      </c>
      <c r="C8982" s="12" t="s">
        <v>10</v>
      </c>
      <c r="D8982" s="16">
        <v>198.74</v>
      </c>
    </row>
    <row r="8983" spans="1:4" ht="32.4">
      <c r="A8983" s="28">
        <v>11781</v>
      </c>
      <c r="B8983" s="7" t="s">
        <v>65018</v>
      </c>
      <c r="C8983" s="11" t="s">
        <v>10</v>
      </c>
      <c r="D8983" s="15">
        <v>212.54</v>
      </c>
    </row>
    <row r="8984" spans="1:4" ht="32.4">
      <c r="A8984" s="29">
        <v>11782</v>
      </c>
      <c r="B8984" s="8" t="s">
        <v>65019</v>
      </c>
      <c r="C8984" s="12" t="s">
        <v>10</v>
      </c>
      <c r="D8984" s="16">
        <v>242.91</v>
      </c>
    </row>
    <row r="8985" spans="1:4" ht="32.4">
      <c r="A8985" s="28">
        <v>11783</v>
      </c>
      <c r="B8985" s="7" t="s">
        <v>65020</v>
      </c>
      <c r="C8985" s="11" t="s">
        <v>10</v>
      </c>
      <c r="D8985" s="15">
        <v>262.24</v>
      </c>
    </row>
    <row r="8986" spans="1:4" ht="32.4">
      <c r="A8986" s="29">
        <v>11784</v>
      </c>
      <c r="B8986" s="8" t="s">
        <v>65021</v>
      </c>
      <c r="C8986" s="12" t="s">
        <v>10</v>
      </c>
      <c r="D8986" s="16">
        <v>299.5</v>
      </c>
    </row>
    <row r="8987" spans="1:4" ht="32.4">
      <c r="A8987" s="28">
        <v>11785</v>
      </c>
      <c r="B8987" s="7" t="s">
        <v>65022</v>
      </c>
      <c r="C8987" s="11" t="s">
        <v>10</v>
      </c>
      <c r="D8987" s="15">
        <v>320.2</v>
      </c>
    </row>
    <row r="8988" spans="1:4" ht="32.4">
      <c r="A8988" s="29">
        <v>11786</v>
      </c>
      <c r="B8988" s="8" t="s">
        <v>65023</v>
      </c>
      <c r="C8988" s="12" t="s">
        <v>10</v>
      </c>
      <c r="D8988" s="16">
        <v>361.61</v>
      </c>
    </row>
    <row r="8989" spans="1:4" ht="32.4">
      <c r="A8989" s="28">
        <v>11787</v>
      </c>
      <c r="B8989" s="7" t="s">
        <v>65024</v>
      </c>
      <c r="C8989" s="11" t="s">
        <v>10</v>
      </c>
      <c r="D8989" s="15">
        <v>400.25</v>
      </c>
    </row>
    <row r="8990" spans="1:4" ht="21.6">
      <c r="A8990" s="29">
        <v>11788</v>
      </c>
      <c r="B8990" s="8" t="s">
        <v>65025</v>
      </c>
      <c r="C8990" s="12" t="s">
        <v>8</v>
      </c>
      <c r="D8990" s="16">
        <v>2576.64</v>
      </c>
    </row>
    <row r="8991" spans="1:4" ht="32.4">
      <c r="A8991" s="28">
        <v>11789</v>
      </c>
      <c r="B8991" s="7" t="s">
        <v>65026</v>
      </c>
      <c r="C8991" s="11" t="s">
        <v>10</v>
      </c>
      <c r="D8991" s="15">
        <v>157.34</v>
      </c>
    </row>
    <row r="8992" spans="1:4" ht="32.4">
      <c r="A8992" s="29">
        <v>11790</v>
      </c>
      <c r="B8992" s="8" t="s">
        <v>65027</v>
      </c>
      <c r="C8992" s="12" t="s">
        <v>10</v>
      </c>
      <c r="D8992" s="16">
        <v>96.48</v>
      </c>
    </row>
    <row r="8993" spans="1:4" ht="32.4">
      <c r="A8993" s="28">
        <v>11791</v>
      </c>
      <c r="B8993" s="7" t="s">
        <v>65028</v>
      </c>
      <c r="C8993" s="11" t="s">
        <v>10</v>
      </c>
      <c r="D8993" s="15">
        <v>121.46</v>
      </c>
    </row>
    <row r="8994" spans="1:4" ht="32.4">
      <c r="A8994" s="29">
        <v>11792</v>
      </c>
      <c r="B8994" s="8" t="s">
        <v>65029</v>
      </c>
      <c r="C8994" s="12" t="s">
        <v>16</v>
      </c>
      <c r="D8994" s="16">
        <v>97.19</v>
      </c>
    </row>
    <row r="8995" spans="1:4" ht="32.4">
      <c r="A8995" s="28">
        <v>11793</v>
      </c>
      <c r="B8995" s="7" t="s">
        <v>65039</v>
      </c>
      <c r="C8995" s="11" t="s">
        <v>8</v>
      </c>
      <c r="D8995" s="15">
        <v>197.16</v>
      </c>
    </row>
    <row r="8996" spans="1:4" ht="21.6">
      <c r="A8996" s="29">
        <v>11794</v>
      </c>
      <c r="B8996" s="8" t="s">
        <v>65041</v>
      </c>
      <c r="C8996" s="12" t="s">
        <v>8</v>
      </c>
      <c r="D8996" s="16">
        <v>997.26</v>
      </c>
    </row>
    <row r="8997" spans="1:4">
      <c r="A8997" s="28">
        <v>11795</v>
      </c>
      <c r="B8997" s="7" t="s">
        <v>67356</v>
      </c>
      <c r="C8997" s="11" t="s">
        <v>8</v>
      </c>
      <c r="D8997" s="15">
        <v>78.97</v>
      </c>
    </row>
    <row r="8998" spans="1:4">
      <c r="A8998" s="29">
        <v>11796</v>
      </c>
      <c r="B8998" s="8" t="s">
        <v>67357</v>
      </c>
      <c r="C8998" s="12" t="s">
        <v>8</v>
      </c>
      <c r="D8998" s="16">
        <v>59.62</v>
      </c>
    </row>
    <row r="8999" spans="1:4">
      <c r="A8999" s="28">
        <v>11797</v>
      </c>
      <c r="B8999" s="7" t="s">
        <v>67358</v>
      </c>
      <c r="C8999" s="11" t="s">
        <v>8</v>
      </c>
      <c r="D8999" s="15">
        <v>69.3</v>
      </c>
    </row>
    <row r="9000" spans="1:4" ht="21.6">
      <c r="A9000" s="29">
        <v>11798</v>
      </c>
      <c r="B9000" s="8" t="s">
        <v>67359</v>
      </c>
      <c r="C9000" s="12" t="s">
        <v>16</v>
      </c>
      <c r="D9000" s="16">
        <v>30.65</v>
      </c>
    </row>
    <row r="9001" spans="1:4">
      <c r="A9001" s="28">
        <v>11799</v>
      </c>
      <c r="B9001" s="7" t="s">
        <v>67360</v>
      </c>
      <c r="C9001" s="11" t="s">
        <v>8</v>
      </c>
      <c r="D9001" s="15">
        <v>39.74</v>
      </c>
    </row>
    <row r="9002" spans="1:4">
      <c r="A9002" s="29">
        <v>11800</v>
      </c>
      <c r="B9002" s="8" t="s">
        <v>67361</v>
      </c>
      <c r="C9002" s="12" t="s">
        <v>8</v>
      </c>
      <c r="D9002" s="16">
        <v>8.3000000000000007</v>
      </c>
    </row>
    <row r="9003" spans="1:4">
      <c r="A9003" s="28">
        <v>11801</v>
      </c>
      <c r="B9003" s="7" t="s">
        <v>67362</v>
      </c>
      <c r="C9003" s="11" t="s">
        <v>8</v>
      </c>
      <c r="D9003" s="15">
        <v>59.62</v>
      </c>
    </row>
    <row r="9004" spans="1:4">
      <c r="A9004" s="29">
        <v>11802</v>
      </c>
      <c r="B9004" s="8" t="s">
        <v>67363</v>
      </c>
      <c r="C9004" s="12" t="s">
        <v>8</v>
      </c>
      <c r="D9004" s="16">
        <v>115.7</v>
      </c>
    </row>
    <row r="9005" spans="1:4">
      <c r="A9005" s="28">
        <v>11803</v>
      </c>
      <c r="B9005" s="7" t="s">
        <v>67364</v>
      </c>
      <c r="C9005" s="11" t="s">
        <v>8</v>
      </c>
      <c r="D9005" s="15">
        <v>8.3000000000000007</v>
      </c>
    </row>
    <row r="9006" spans="1:4">
      <c r="A9006" s="29">
        <v>11804</v>
      </c>
      <c r="B9006" s="8" t="s">
        <v>67365</v>
      </c>
      <c r="C9006" s="12" t="s">
        <v>8</v>
      </c>
      <c r="D9006" s="16">
        <v>53.29</v>
      </c>
    </row>
    <row r="9007" spans="1:4" ht="21.6">
      <c r="A9007" s="28">
        <v>11805</v>
      </c>
      <c r="B9007" s="7" t="s">
        <v>67366</v>
      </c>
      <c r="C9007" s="11" t="s">
        <v>16</v>
      </c>
      <c r="D9007" s="15">
        <v>30.54</v>
      </c>
    </row>
    <row r="9008" spans="1:4" ht="21.6">
      <c r="A9008" s="29">
        <v>11806</v>
      </c>
      <c r="B9008" s="8" t="s">
        <v>67367</v>
      </c>
      <c r="C9008" s="12" t="s">
        <v>16</v>
      </c>
      <c r="D9008" s="16">
        <v>33.380000000000003</v>
      </c>
    </row>
    <row r="9009" spans="1:4" ht="21.6">
      <c r="A9009" s="28">
        <v>11807</v>
      </c>
      <c r="B9009" s="7" t="s">
        <v>67368</v>
      </c>
      <c r="C9009" s="11" t="s">
        <v>16</v>
      </c>
      <c r="D9009" s="15">
        <v>42.98</v>
      </c>
    </row>
    <row r="9010" spans="1:4" ht="32.4">
      <c r="A9010" s="29">
        <v>11808</v>
      </c>
      <c r="B9010" s="8" t="s">
        <v>67369</v>
      </c>
      <c r="C9010" s="12" t="s">
        <v>16</v>
      </c>
      <c r="D9010" s="16">
        <v>86.81</v>
      </c>
    </row>
    <row r="9011" spans="1:4" ht="21.6">
      <c r="A9011" s="28">
        <v>11809</v>
      </c>
      <c r="B9011" s="7" t="s">
        <v>67370</v>
      </c>
      <c r="C9011" s="11" t="s">
        <v>16</v>
      </c>
      <c r="D9011" s="15">
        <v>4.22</v>
      </c>
    </row>
    <row r="9012" spans="1:4">
      <c r="A9012" s="29">
        <v>11811</v>
      </c>
      <c r="B9012" s="8" t="s">
        <v>67371</v>
      </c>
      <c r="C9012" s="12" t="s">
        <v>10</v>
      </c>
      <c r="D9012" s="16">
        <v>32.83</v>
      </c>
    </row>
    <row r="9013" spans="1:4">
      <c r="A9013" s="28">
        <v>11812</v>
      </c>
      <c r="B9013" s="7" t="s">
        <v>67372</v>
      </c>
      <c r="C9013" s="11" t="s">
        <v>10</v>
      </c>
      <c r="D9013" s="15">
        <v>14.57</v>
      </c>
    </row>
    <row r="9014" spans="1:4">
      <c r="A9014" s="29">
        <v>11813</v>
      </c>
      <c r="B9014" s="8" t="s">
        <v>67373</v>
      </c>
      <c r="C9014" s="12" t="s">
        <v>10</v>
      </c>
      <c r="D9014" s="16">
        <v>2.9</v>
      </c>
    </row>
    <row r="9015" spans="1:4">
      <c r="A9015" s="28">
        <v>11814</v>
      </c>
      <c r="B9015" s="7" t="s">
        <v>67374</v>
      </c>
      <c r="C9015" s="11" t="s">
        <v>10</v>
      </c>
      <c r="D9015" s="15">
        <v>2.9</v>
      </c>
    </row>
    <row r="9016" spans="1:4">
      <c r="A9016" s="29">
        <v>11815</v>
      </c>
      <c r="B9016" s="8" t="s">
        <v>67375</v>
      </c>
      <c r="C9016" s="12" t="s">
        <v>8</v>
      </c>
      <c r="D9016" s="16">
        <v>41.92</v>
      </c>
    </row>
    <row r="9017" spans="1:4">
      <c r="A9017" s="28">
        <v>11816</v>
      </c>
      <c r="B9017" s="7" t="s">
        <v>67376</v>
      </c>
      <c r="C9017" s="11" t="s">
        <v>8</v>
      </c>
      <c r="D9017" s="15">
        <v>5.88</v>
      </c>
    </row>
    <row r="9018" spans="1:4">
      <c r="A9018" s="29">
        <v>11817</v>
      </c>
      <c r="B9018" s="8" t="s">
        <v>67377</v>
      </c>
      <c r="C9018" s="12" t="s">
        <v>8</v>
      </c>
      <c r="D9018" s="16">
        <v>5.98</v>
      </c>
    </row>
    <row r="9019" spans="1:4">
      <c r="A9019" s="28">
        <v>11818</v>
      </c>
      <c r="B9019" s="7" t="s">
        <v>67378</v>
      </c>
      <c r="C9019" s="11" t="s">
        <v>8</v>
      </c>
      <c r="D9019" s="15">
        <v>11.55</v>
      </c>
    </row>
    <row r="9020" spans="1:4">
      <c r="A9020" s="29">
        <v>11819</v>
      </c>
      <c r="B9020" s="8" t="s">
        <v>67379</v>
      </c>
      <c r="C9020" s="12" t="s">
        <v>8</v>
      </c>
      <c r="D9020" s="16">
        <v>4.07</v>
      </c>
    </row>
    <row r="9021" spans="1:4" ht="21.6">
      <c r="A9021" s="28">
        <v>11820</v>
      </c>
      <c r="B9021" s="7" t="s">
        <v>65044</v>
      </c>
      <c r="C9021" s="11" t="s">
        <v>8</v>
      </c>
      <c r="D9021" s="15">
        <v>3630.2</v>
      </c>
    </row>
    <row r="9022" spans="1:4">
      <c r="A9022" s="29">
        <v>11821</v>
      </c>
      <c r="B9022" s="8" t="s">
        <v>67380</v>
      </c>
      <c r="C9022" s="12" t="s">
        <v>8</v>
      </c>
      <c r="D9022" s="16">
        <v>110.17</v>
      </c>
    </row>
    <row r="9023" spans="1:4">
      <c r="A9023" s="28">
        <v>11822</v>
      </c>
      <c r="B9023" s="7" t="s">
        <v>67381</v>
      </c>
      <c r="C9023" s="11" t="s">
        <v>8</v>
      </c>
      <c r="D9023" s="15">
        <v>78.39</v>
      </c>
    </row>
    <row r="9024" spans="1:4">
      <c r="A9024" s="29">
        <v>11823</v>
      </c>
      <c r="B9024" s="8" t="s">
        <v>65047</v>
      </c>
      <c r="C9024" s="12" t="s">
        <v>8</v>
      </c>
      <c r="D9024" s="16">
        <v>110.17</v>
      </c>
    </row>
    <row r="9025" spans="1:4">
      <c r="A9025" s="28">
        <v>11824</v>
      </c>
      <c r="B9025" s="7" t="s">
        <v>67382</v>
      </c>
      <c r="C9025" s="11" t="s">
        <v>8</v>
      </c>
      <c r="D9025" s="15">
        <v>131.1</v>
      </c>
    </row>
    <row r="9026" spans="1:4" ht="21.6">
      <c r="A9026" s="29">
        <v>11825</v>
      </c>
      <c r="B9026" s="8" t="s">
        <v>64993</v>
      </c>
      <c r="C9026" s="12" t="s">
        <v>10</v>
      </c>
      <c r="D9026" s="16">
        <v>133.93</v>
      </c>
    </row>
    <row r="9027" spans="1:4" ht="32.4">
      <c r="A9027" s="28">
        <v>11826</v>
      </c>
      <c r="B9027" s="7" t="s">
        <v>64999</v>
      </c>
      <c r="C9027" s="11" t="s">
        <v>16</v>
      </c>
      <c r="D9027" s="15">
        <v>278.2</v>
      </c>
    </row>
    <row r="9028" spans="1:4" ht="32.4">
      <c r="A9028" s="29">
        <v>11827</v>
      </c>
      <c r="B9028" s="8" t="s">
        <v>64998</v>
      </c>
      <c r="C9028" s="12" t="s">
        <v>16</v>
      </c>
      <c r="D9028" s="16">
        <v>400.22</v>
      </c>
    </row>
    <row r="9029" spans="1:4">
      <c r="A9029" s="28">
        <v>11829</v>
      </c>
      <c r="B9029" s="7" t="s">
        <v>67383</v>
      </c>
      <c r="C9029" s="11" t="s">
        <v>8</v>
      </c>
      <c r="D9029" s="15">
        <v>99.01</v>
      </c>
    </row>
    <row r="9030" spans="1:4">
      <c r="A9030" s="29">
        <v>11830</v>
      </c>
      <c r="B9030" s="8" t="s">
        <v>65051</v>
      </c>
      <c r="C9030" s="12" t="s">
        <v>8</v>
      </c>
      <c r="D9030" s="16">
        <v>54.25</v>
      </c>
    </row>
    <row r="9031" spans="1:4">
      <c r="A9031" s="28">
        <v>11831</v>
      </c>
      <c r="B9031" s="7" t="s">
        <v>65052</v>
      </c>
      <c r="C9031" s="11" t="s">
        <v>8</v>
      </c>
      <c r="D9031" s="15">
        <v>24.24</v>
      </c>
    </row>
    <row r="9032" spans="1:4" ht="32.4">
      <c r="A9032" s="29">
        <v>11832</v>
      </c>
      <c r="B9032" s="8" t="s">
        <v>67384</v>
      </c>
      <c r="C9032" s="12" t="s">
        <v>16</v>
      </c>
      <c r="D9032" s="16">
        <v>726.62</v>
      </c>
    </row>
    <row r="9033" spans="1:4">
      <c r="A9033" s="28">
        <v>11833</v>
      </c>
      <c r="B9033" s="7" t="s">
        <v>67385</v>
      </c>
      <c r="C9033" s="11" t="s">
        <v>10</v>
      </c>
      <c r="D9033" s="15">
        <v>83.64</v>
      </c>
    </row>
    <row r="9034" spans="1:4" ht="21.6">
      <c r="A9034" s="29">
        <v>11836</v>
      </c>
      <c r="B9034" s="8" t="s">
        <v>67386</v>
      </c>
      <c r="C9034" s="12" t="s">
        <v>8</v>
      </c>
      <c r="D9034" s="16">
        <v>755.73</v>
      </c>
    </row>
    <row r="9035" spans="1:4" ht="21.6">
      <c r="A9035" s="28">
        <v>11840</v>
      </c>
      <c r="B9035" s="7" t="s">
        <v>67387</v>
      </c>
      <c r="C9035" s="11" t="s">
        <v>8</v>
      </c>
      <c r="D9035" s="15">
        <v>2402.31</v>
      </c>
    </row>
    <row r="9036" spans="1:4" ht="21.6">
      <c r="A9036" s="29">
        <v>11844</v>
      </c>
      <c r="B9036" s="8" t="s">
        <v>65062</v>
      </c>
      <c r="C9036" s="12" t="s">
        <v>8</v>
      </c>
      <c r="D9036" s="16">
        <v>52.26</v>
      </c>
    </row>
    <row r="9037" spans="1:4" ht="21.6">
      <c r="A9037" s="28">
        <v>11845</v>
      </c>
      <c r="B9037" s="7" t="s">
        <v>65063</v>
      </c>
      <c r="C9037" s="11" t="s">
        <v>8</v>
      </c>
      <c r="D9037" s="15">
        <v>56.98</v>
      </c>
    </row>
    <row r="9038" spans="1:4">
      <c r="A9038" s="29">
        <v>11846</v>
      </c>
      <c r="B9038" s="8" t="s">
        <v>6016</v>
      </c>
      <c r="C9038" s="12" t="s">
        <v>8</v>
      </c>
      <c r="D9038" s="16">
        <v>2140.0500000000002</v>
      </c>
    </row>
    <row r="9039" spans="1:4">
      <c r="A9039" s="28">
        <v>11847</v>
      </c>
      <c r="B9039" s="7" t="s">
        <v>2867</v>
      </c>
      <c r="C9039" s="11" t="s">
        <v>8</v>
      </c>
      <c r="D9039" s="15">
        <v>218.3</v>
      </c>
    </row>
    <row r="9040" spans="1:4" ht="21.6">
      <c r="A9040" s="29">
        <v>11848</v>
      </c>
      <c r="B9040" s="8" t="s">
        <v>2556</v>
      </c>
      <c r="C9040" s="12" t="s">
        <v>8</v>
      </c>
      <c r="D9040" s="16">
        <v>9.15</v>
      </c>
    </row>
    <row r="9041" spans="1:4" ht="21.6">
      <c r="A9041" s="28">
        <v>11849</v>
      </c>
      <c r="B9041" s="7" t="s">
        <v>67388</v>
      </c>
      <c r="C9041" s="11" t="s">
        <v>16</v>
      </c>
      <c r="D9041" s="15">
        <v>31.28</v>
      </c>
    </row>
    <row r="9042" spans="1:4">
      <c r="A9042" s="29">
        <v>11850</v>
      </c>
      <c r="B9042" s="8" t="s">
        <v>4141</v>
      </c>
      <c r="C9042" s="12" t="s">
        <v>5</v>
      </c>
      <c r="D9042" s="16">
        <v>95.15</v>
      </c>
    </row>
    <row r="9043" spans="1:4" ht="21.6">
      <c r="A9043" s="28">
        <v>11852</v>
      </c>
      <c r="B9043" s="7" t="s">
        <v>62329</v>
      </c>
      <c r="C9043" s="11" t="s">
        <v>8</v>
      </c>
      <c r="D9043" s="15">
        <v>28.37</v>
      </c>
    </row>
    <row r="9044" spans="1:4" ht="21.6">
      <c r="A9044" s="29">
        <v>11853</v>
      </c>
      <c r="B9044" s="8" t="s">
        <v>62330</v>
      </c>
      <c r="C9044" s="12" t="s">
        <v>8</v>
      </c>
      <c r="D9044" s="16">
        <v>37.29</v>
      </c>
    </row>
    <row r="9045" spans="1:4">
      <c r="A9045" s="28">
        <v>11855</v>
      </c>
      <c r="B9045" s="7" t="s">
        <v>65064</v>
      </c>
      <c r="C9045" s="11" t="s">
        <v>10</v>
      </c>
      <c r="D9045" s="15">
        <v>12.07</v>
      </c>
    </row>
    <row r="9046" spans="1:4">
      <c r="A9046" s="29">
        <v>11856</v>
      </c>
      <c r="B9046" s="8" t="s">
        <v>67389</v>
      </c>
      <c r="C9046" s="12" t="s">
        <v>63231</v>
      </c>
      <c r="D9046" s="16">
        <v>426.81</v>
      </c>
    </row>
    <row r="9047" spans="1:4">
      <c r="A9047" s="28">
        <v>11857</v>
      </c>
      <c r="B9047" s="7" t="s">
        <v>65068</v>
      </c>
      <c r="C9047" s="11" t="s">
        <v>8</v>
      </c>
      <c r="D9047" s="15">
        <v>26.32</v>
      </c>
    </row>
    <row r="9048" spans="1:4" ht="32.4">
      <c r="A9048" s="29">
        <v>11859</v>
      </c>
      <c r="B9048" s="8" t="s">
        <v>67390</v>
      </c>
      <c r="C9048" s="12" t="s">
        <v>8</v>
      </c>
      <c r="D9048" s="16">
        <v>130.83000000000001</v>
      </c>
    </row>
    <row r="9049" spans="1:4" ht="32.4">
      <c r="A9049" s="28">
        <v>11860</v>
      </c>
      <c r="B9049" s="7" t="s">
        <v>67391</v>
      </c>
      <c r="C9049" s="11" t="s">
        <v>8</v>
      </c>
      <c r="D9049" s="15">
        <v>104.02</v>
      </c>
    </row>
    <row r="9050" spans="1:4" ht="32.4">
      <c r="A9050" s="29">
        <v>11861</v>
      </c>
      <c r="B9050" s="8" t="s">
        <v>67392</v>
      </c>
      <c r="C9050" s="12" t="s">
        <v>8</v>
      </c>
      <c r="D9050" s="16">
        <v>197.27</v>
      </c>
    </row>
    <row r="9051" spans="1:4">
      <c r="A9051" s="28">
        <v>11862</v>
      </c>
      <c r="B9051" s="7" t="s">
        <v>67393</v>
      </c>
      <c r="C9051" s="11" t="s">
        <v>8</v>
      </c>
      <c r="D9051" s="15">
        <v>29.93</v>
      </c>
    </row>
    <row r="9052" spans="1:4">
      <c r="A9052" s="29">
        <v>11863</v>
      </c>
      <c r="B9052" s="8" t="s">
        <v>11724</v>
      </c>
      <c r="C9052" s="12" t="s">
        <v>10</v>
      </c>
      <c r="D9052" s="16">
        <v>49.1</v>
      </c>
    </row>
    <row r="9053" spans="1:4">
      <c r="A9053" s="28">
        <v>11864</v>
      </c>
      <c r="B9053" s="7" t="s">
        <v>11724</v>
      </c>
      <c r="C9053" s="11" t="s">
        <v>10</v>
      </c>
      <c r="D9053" s="15">
        <v>49.1</v>
      </c>
    </row>
    <row r="9054" spans="1:4" ht="21.6">
      <c r="A9054" s="29">
        <v>11865</v>
      </c>
      <c r="B9054" s="8" t="s">
        <v>67394</v>
      </c>
      <c r="C9054" s="12" t="s">
        <v>13111</v>
      </c>
      <c r="D9054" s="16">
        <v>21.13</v>
      </c>
    </row>
    <row r="9055" spans="1:4" ht="21.6">
      <c r="A9055" s="28">
        <v>11866</v>
      </c>
      <c r="B9055" s="7" t="s">
        <v>65077</v>
      </c>
      <c r="C9055" s="11" t="s">
        <v>8</v>
      </c>
      <c r="D9055" s="15">
        <v>171.76</v>
      </c>
    </row>
    <row r="9056" spans="1:4" ht="21.6">
      <c r="A9056" s="29">
        <v>11867</v>
      </c>
      <c r="B9056" s="8" t="s">
        <v>65078</v>
      </c>
      <c r="C9056" s="12" t="s">
        <v>8</v>
      </c>
      <c r="D9056" s="16">
        <v>124.58</v>
      </c>
    </row>
    <row r="9057" spans="1:4">
      <c r="A9057" s="28">
        <v>11875</v>
      </c>
      <c r="B9057" s="7" t="s">
        <v>65080</v>
      </c>
      <c r="C9057" s="11" t="s">
        <v>8</v>
      </c>
      <c r="D9057" s="15">
        <v>1122.6500000000001</v>
      </c>
    </row>
    <row r="9058" spans="1:4" ht="32.4">
      <c r="A9058" s="29">
        <v>11883</v>
      </c>
      <c r="B9058" s="8" t="s">
        <v>65088</v>
      </c>
      <c r="C9058" s="12" t="s">
        <v>8</v>
      </c>
      <c r="D9058" s="16">
        <v>178.42</v>
      </c>
    </row>
    <row r="9059" spans="1:4">
      <c r="A9059" s="28">
        <v>11884</v>
      </c>
      <c r="B9059" s="7" t="s">
        <v>67395</v>
      </c>
      <c r="C9059" s="11" t="s">
        <v>8</v>
      </c>
      <c r="D9059" s="15">
        <v>107.24</v>
      </c>
    </row>
    <row r="9060" spans="1:4">
      <c r="A9060" s="29">
        <v>11885</v>
      </c>
      <c r="B9060" s="8" t="s">
        <v>67396</v>
      </c>
      <c r="C9060" s="12" t="s">
        <v>8</v>
      </c>
      <c r="D9060" s="16">
        <v>154.01</v>
      </c>
    </row>
    <row r="9061" spans="1:4">
      <c r="A9061" s="28">
        <v>11886</v>
      </c>
      <c r="B9061" s="7" t="s">
        <v>67397</v>
      </c>
      <c r="C9061" s="11" t="s">
        <v>8</v>
      </c>
      <c r="D9061" s="15">
        <v>156.57</v>
      </c>
    </row>
    <row r="9062" spans="1:4" ht="32.4">
      <c r="A9062" s="29">
        <v>11887</v>
      </c>
      <c r="B9062" s="8" t="s">
        <v>65096</v>
      </c>
      <c r="C9062" s="12" t="s">
        <v>10</v>
      </c>
      <c r="D9062" s="16">
        <v>251.28</v>
      </c>
    </row>
    <row r="9063" spans="1:4" ht="21.6">
      <c r="A9063" s="28">
        <v>11888</v>
      </c>
      <c r="B9063" s="7" t="s">
        <v>65098</v>
      </c>
      <c r="C9063" s="11" t="s">
        <v>10</v>
      </c>
      <c r="D9063" s="15">
        <v>201.28</v>
      </c>
    </row>
    <row r="9064" spans="1:4">
      <c r="A9064" s="29">
        <v>11890</v>
      </c>
      <c r="B9064" s="8" t="s">
        <v>67398</v>
      </c>
      <c r="C9064" s="12" t="s">
        <v>8</v>
      </c>
      <c r="D9064" s="16">
        <v>1661.22</v>
      </c>
    </row>
    <row r="9065" spans="1:4" ht="21.6">
      <c r="A9065" s="28">
        <v>11892</v>
      </c>
      <c r="B9065" s="7" t="s">
        <v>67399</v>
      </c>
      <c r="C9065" s="11" t="s">
        <v>10</v>
      </c>
      <c r="D9065" s="15">
        <v>80.930000000000007</v>
      </c>
    </row>
    <row r="9066" spans="1:4">
      <c r="A9066" s="29">
        <v>11893</v>
      </c>
      <c r="B9066" s="8" t="s">
        <v>67400</v>
      </c>
      <c r="C9066" s="12" t="s">
        <v>10</v>
      </c>
      <c r="D9066" s="16">
        <v>31.75</v>
      </c>
    </row>
    <row r="9067" spans="1:4" ht="21.6">
      <c r="A9067" s="28">
        <v>11894</v>
      </c>
      <c r="B9067" s="7" t="s">
        <v>67401</v>
      </c>
      <c r="C9067" s="11" t="s">
        <v>8</v>
      </c>
      <c r="D9067" s="15">
        <v>545.23</v>
      </c>
    </row>
    <row r="9068" spans="1:4" ht="32.4">
      <c r="A9068" s="29">
        <v>11895</v>
      </c>
      <c r="B9068" s="8" t="s">
        <v>65102</v>
      </c>
      <c r="C9068" s="12" t="s">
        <v>5</v>
      </c>
      <c r="D9068" s="16">
        <v>37</v>
      </c>
    </row>
    <row r="9069" spans="1:4" ht="32.4">
      <c r="A9069" s="28">
        <v>11896</v>
      </c>
      <c r="B9069" s="7" t="s">
        <v>65103</v>
      </c>
      <c r="C9069" s="11" t="s">
        <v>5</v>
      </c>
      <c r="D9069" s="15">
        <v>58</v>
      </c>
    </row>
    <row r="9070" spans="1:4" ht="21.6">
      <c r="A9070" s="29">
        <v>11898</v>
      </c>
      <c r="B9070" s="8" t="s">
        <v>65105</v>
      </c>
      <c r="C9070" s="12" t="s">
        <v>5</v>
      </c>
      <c r="D9070" s="16">
        <v>18.850000000000001</v>
      </c>
    </row>
    <row r="9071" spans="1:4" ht="21.6">
      <c r="A9071" s="28">
        <v>11899</v>
      </c>
      <c r="B9071" s="7" t="s">
        <v>67402</v>
      </c>
      <c r="C9071" s="11" t="s">
        <v>16</v>
      </c>
      <c r="D9071" s="15">
        <v>6.16</v>
      </c>
    </row>
    <row r="9072" spans="1:4" ht="21.6">
      <c r="A9072" s="29">
        <v>11900</v>
      </c>
      <c r="B9072" s="8" t="s">
        <v>65106</v>
      </c>
      <c r="C9072" s="12" t="s">
        <v>5</v>
      </c>
      <c r="D9072" s="16">
        <v>180</v>
      </c>
    </row>
    <row r="9073" spans="1:4" ht="21.6">
      <c r="A9073" s="28">
        <v>11901</v>
      </c>
      <c r="B9073" s="7" t="s">
        <v>67403</v>
      </c>
      <c r="C9073" s="11" t="s">
        <v>8</v>
      </c>
      <c r="D9073" s="15">
        <v>671.88</v>
      </c>
    </row>
    <row r="9074" spans="1:4" ht="32.4">
      <c r="A9074" s="29">
        <v>11904</v>
      </c>
      <c r="B9074" s="8" t="s">
        <v>67404</v>
      </c>
      <c r="C9074" s="12" t="s">
        <v>8</v>
      </c>
      <c r="D9074" s="16">
        <v>273273.40999999997</v>
      </c>
    </row>
    <row r="9075" spans="1:4" ht="21.6">
      <c r="A9075" s="28">
        <v>11905</v>
      </c>
      <c r="B9075" s="7" t="s">
        <v>67405</v>
      </c>
      <c r="C9075" s="11" t="s">
        <v>8</v>
      </c>
      <c r="D9075" s="15">
        <v>136.38999999999999</v>
      </c>
    </row>
    <row r="9076" spans="1:4" ht="32.4">
      <c r="A9076" s="29">
        <v>11906</v>
      </c>
      <c r="B9076" s="8" t="s">
        <v>65108</v>
      </c>
      <c r="C9076" s="12" t="s">
        <v>16</v>
      </c>
      <c r="D9076" s="16">
        <v>717.37</v>
      </c>
    </row>
    <row r="9077" spans="1:4">
      <c r="A9077" s="28">
        <v>11907</v>
      </c>
      <c r="B9077" s="7" t="s">
        <v>65109</v>
      </c>
      <c r="C9077" s="11" t="s">
        <v>8</v>
      </c>
      <c r="D9077" s="15">
        <v>35496.9</v>
      </c>
    </row>
    <row r="9078" spans="1:4">
      <c r="A9078" s="29">
        <v>11908</v>
      </c>
      <c r="B9078" s="8" t="s">
        <v>65110</v>
      </c>
      <c r="C9078" s="12" t="s">
        <v>8</v>
      </c>
      <c r="D9078" s="16">
        <v>35834.9</v>
      </c>
    </row>
    <row r="9079" spans="1:4">
      <c r="A9079" s="28">
        <v>11909</v>
      </c>
      <c r="B9079" s="7" t="s">
        <v>67406</v>
      </c>
      <c r="C9079" s="11" t="s">
        <v>10</v>
      </c>
      <c r="D9079" s="15">
        <v>352.41</v>
      </c>
    </row>
    <row r="9080" spans="1:4" ht="21.6">
      <c r="A9080" s="29">
        <v>11910</v>
      </c>
      <c r="B9080" s="8" t="s">
        <v>67407</v>
      </c>
      <c r="C9080" s="12" t="s">
        <v>16</v>
      </c>
      <c r="D9080" s="16">
        <v>47.68</v>
      </c>
    </row>
    <row r="9081" spans="1:4" ht="21.6">
      <c r="A9081" s="28">
        <v>11911</v>
      </c>
      <c r="B9081" s="7" t="s">
        <v>67408</v>
      </c>
      <c r="C9081" s="11" t="s">
        <v>8</v>
      </c>
      <c r="D9081" s="15">
        <v>439.32</v>
      </c>
    </row>
    <row r="9082" spans="1:4">
      <c r="A9082" s="29">
        <v>11912</v>
      </c>
      <c r="B9082" s="8" t="s">
        <v>67409</v>
      </c>
      <c r="C9082" s="12" t="s">
        <v>10</v>
      </c>
      <c r="D9082" s="16">
        <v>11.12</v>
      </c>
    </row>
    <row r="9083" spans="1:4" ht="21.6">
      <c r="A9083" s="28">
        <v>11913</v>
      </c>
      <c r="B9083" s="7" t="s">
        <v>67410</v>
      </c>
      <c r="C9083" s="11" t="s">
        <v>5</v>
      </c>
      <c r="D9083" s="15">
        <v>37</v>
      </c>
    </row>
    <row r="9084" spans="1:4">
      <c r="A9084" s="29">
        <v>11923</v>
      </c>
      <c r="B9084" s="8" t="s">
        <v>67411</v>
      </c>
      <c r="C9084" s="12" t="s">
        <v>8</v>
      </c>
      <c r="D9084" s="16">
        <v>72.91</v>
      </c>
    </row>
    <row r="9085" spans="1:4">
      <c r="A9085" s="28">
        <v>11924</v>
      </c>
      <c r="B9085" s="7" t="s">
        <v>67412</v>
      </c>
      <c r="C9085" s="11" t="s">
        <v>8</v>
      </c>
      <c r="D9085" s="15">
        <v>33.6</v>
      </c>
    </row>
    <row r="9086" spans="1:4">
      <c r="A9086" s="29">
        <v>11925</v>
      </c>
      <c r="B9086" s="8" t="s">
        <v>67413</v>
      </c>
      <c r="C9086" s="12" t="s">
        <v>10</v>
      </c>
      <c r="D9086" s="16">
        <v>60.82</v>
      </c>
    </row>
    <row r="9087" spans="1:4">
      <c r="A9087" s="28">
        <v>11926</v>
      </c>
      <c r="B9087" s="7" t="s">
        <v>67414</v>
      </c>
      <c r="C9087" s="11" t="s">
        <v>8</v>
      </c>
      <c r="D9087" s="15">
        <v>88.3</v>
      </c>
    </row>
    <row r="9088" spans="1:4">
      <c r="A9088" s="29">
        <v>11927</v>
      </c>
      <c r="B9088" s="8" t="s">
        <v>67415</v>
      </c>
      <c r="C9088" s="12" t="s">
        <v>8</v>
      </c>
      <c r="D9088" s="16">
        <v>60.55</v>
      </c>
    </row>
    <row r="9089" spans="1:5" ht="21.6">
      <c r="A9089" s="28">
        <v>11928</v>
      </c>
      <c r="B9089" s="7" t="s">
        <v>67416</v>
      </c>
      <c r="C9089" s="11" t="s">
        <v>8</v>
      </c>
      <c r="D9089" s="15">
        <v>55.61</v>
      </c>
    </row>
    <row r="9090" spans="1:5" ht="21.6">
      <c r="A9090" s="29">
        <v>11929</v>
      </c>
      <c r="B9090" s="8" t="s">
        <v>67417</v>
      </c>
      <c r="C9090" s="12" t="s">
        <v>8</v>
      </c>
      <c r="D9090" s="16">
        <v>46.97</v>
      </c>
    </row>
    <row r="9091" spans="1:5" ht="21.6">
      <c r="A9091" s="28">
        <v>11930</v>
      </c>
      <c r="B9091" s="7" t="s">
        <v>67418</v>
      </c>
      <c r="C9091" s="11" t="s">
        <v>8</v>
      </c>
      <c r="D9091" s="15">
        <v>44.07</v>
      </c>
    </row>
    <row r="9092" spans="1:5">
      <c r="A9092" s="29">
        <v>11931</v>
      </c>
      <c r="B9092" s="8" t="s">
        <v>67419</v>
      </c>
      <c r="C9092" s="12" t="s">
        <v>8</v>
      </c>
      <c r="D9092" s="16">
        <v>60.41</v>
      </c>
    </row>
    <row r="9093" spans="1:5">
      <c r="A9093" s="28">
        <v>11932</v>
      </c>
      <c r="B9093" s="7" t="s">
        <v>67420</v>
      </c>
      <c r="C9093" s="11" t="s">
        <v>8</v>
      </c>
      <c r="D9093" s="15">
        <v>51.78</v>
      </c>
    </row>
    <row r="9094" spans="1:5">
      <c r="A9094" s="29">
        <v>11933</v>
      </c>
      <c r="B9094" s="8" t="s">
        <v>67421</v>
      </c>
      <c r="C9094" s="12" t="s">
        <v>10</v>
      </c>
      <c r="D9094" s="16">
        <v>16.190000000000001</v>
      </c>
    </row>
    <row r="9095" spans="1:5">
      <c r="A9095" s="28">
        <v>11934</v>
      </c>
      <c r="B9095" s="7" t="s">
        <v>65130</v>
      </c>
      <c r="C9095" s="11" t="s">
        <v>8</v>
      </c>
      <c r="D9095" s="15">
        <v>29717.1</v>
      </c>
    </row>
    <row r="9096" spans="1:5" ht="21.6">
      <c r="A9096" s="29">
        <v>11935</v>
      </c>
      <c r="B9096" s="8" t="s">
        <v>65138</v>
      </c>
      <c r="C9096" s="12" t="s">
        <v>10</v>
      </c>
      <c r="D9096" s="16">
        <v>184.48</v>
      </c>
    </row>
    <row r="9097" spans="1:5" ht="21.6">
      <c r="A9097" s="28">
        <v>11936</v>
      </c>
      <c r="B9097" s="7" t="s">
        <v>67422</v>
      </c>
      <c r="C9097" s="11" t="s">
        <v>8</v>
      </c>
      <c r="D9097" s="15">
        <v>996.76</v>
      </c>
    </row>
    <row r="9098" spans="1:5" ht="21.6">
      <c r="A9098" s="29">
        <v>11938</v>
      </c>
      <c r="B9098" s="8" t="s">
        <v>67423</v>
      </c>
      <c r="C9098" s="12" t="s">
        <v>8</v>
      </c>
      <c r="D9098" s="16">
        <v>18469.16</v>
      </c>
    </row>
    <row r="9099" spans="1:5" ht="21.6">
      <c r="A9099" s="28">
        <v>11939</v>
      </c>
      <c r="B9099" s="7" t="s">
        <v>67424</v>
      </c>
      <c r="C9099" s="11" t="s">
        <v>8</v>
      </c>
      <c r="D9099" s="15">
        <v>9142.89</v>
      </c>
    </row>
    <row r="9100" spans="1:5">
      <c r="A9100" s="29">
        <v>11940</v>
      </c>
      <c r="B9100" s="8" t="s">
        <v>65147</v>
      </c>
      <c r="C9100" s="12" t="s">
        <v>16</v>
      </c>
      <c r="D9100" s="16">
        <v>294.39999999999998</v>
      </c>
    </row>
    <row r="9101" spans="1:5">
      <c r="A9101" s="28">
        <v>11941</v>
      </c>
      <c r="B9101" s="7" t="s">
        <v>67425</v>
      </c>
      <c r="C9101" s="11" t="s">
        <v>16</v>
      </c>
      <c r="D9101" s="15">
        <v>264.39999999999998</v>
      </c>
    </row>
    <row r="9102" spans="1:5">
      <c r="A9102" s="29">
        <v>11942</v>
      </c>
      <c r="B9102" s="8" t="s">
        <v>65149</v>
      </c>
      <c r="C9102" s="12" t="s">
        <v>16</v>
      </c>
      <c r="D9102" s="16">
        <v>319.97000000000003</v>
      </c>
      <c r="E9102" s="235">
        <v>45078</v>
      </c>
    </row>
    <row r="9103" spans="1:5" ht="21.6">
      <c r="A9103" s="28">
        <v>11943</v>
      </c>
      <c r="B9103" s="7" t="s">
        <v>65150</v>
      </c>
      <c r="C9103" s="11" t="s">
        <v>16</v>
      </c>
      <c r="D9103" s="15">
        <v>329.4</v>
      </c>
    </row>
    <row r="9104" spans="1:5">
      <c r="A9104" s="29">
        <v>11944</v>
      </c>
      <c r="B9104" s="8" t="s">
        <v>65151</v>
      </c>
      <c r="C9104" s="12" t="s">
        <v>16</v>
      </c>
      <c r="D9104" s="16">
        <v>279.39999999999998</v>
      </c>
    </row>
    <row r="9105" spans="1:5" ht="21.6">
      <c r="A9105" s="28">
        <v>11945</v>
      </c>
      <c r="B9105" s="7" t="s">
        <v>67426</v>
      </c>
      <c r="C9105" s="11" t="s">
        <v>16</v>
      </c>
      <c r="D9105" s="15">
        <v>459.97</v>
      </c>
      <c r="E9105" s="235">
        <v>45078</v>
      </c>
    </row>
    <row r="9106" spans="1:5" ht="21.6">
      <c r="A9106" s="29">
        <v>11946</v>
      </c>
      <c r="B9106" s="8" t="s">
        <v>67427</v>
      </c>
      <c r="C9106" s="12" t="s">
        <v>16</v>
      </c>
      <c r="D9106" s="16">
        <v>274.39999999999998</v>
      </c>
    </row>
    <row r="9107" spans="1:5" ht="21.6">
      <c r="A9107" s="28">
        <v>11947</v>
      </c>
      <c r="B9107" s="7" t="s">
        <v>65154</v>
      </c>
      <c r="C9107" s="11" t="s">
        <v>16</v>
      </c>
      <c r="D9107" s="15">
        <v>299.39999999999998</v>
      </c>
    </row>
    <row r="9108" spans="1:5" ht="21.6">
      <c r="A9108" s="29">
        <v>11948</v>
      </c>
      <c r="B9108" s="8" t="s">
        <v>65155</v>
      </c>
      <c r="C9108" s="12" t="s">
        <v>16</v>
      </c>
      <c r="D9108" s="16">
        <v>309.39999999999998</v>
      </c>
    </row>
    <row r="9109" spans="1:5">
      <c r="A9109" s="28">
        <v>11949</v>
      </c>
      <c r="B9109" s="7" t="s">
        <v>67428</v>
      </c>
      <c r="C9109" s="11" t="s">
        <v>8</v>
      </c>
      <c r="D9109" s="15">
        <v>48.09</v>
      </c>
    </row>
    <row r="9110" spans="1:5">
      <c r="A9110" s="29">
        <v>11950</v>
      </c>
      <c r="B9110" s="8" t="s">
        <v>67429</v>
      </c>
      <c r="C9110" s="12" t="s">
        <v>8</v>
      </c>
      <c r="D9110" s="16">
        <v>51.04</v>
      </c>
    </row>
    <row r="9111" spans="1:5" ht="21.6">
      <c r="A9111" s="28">
        <v>11951</v>
      </c>
      <c r="B9111" s="7" t="s">
        <v>65158</v>
      </c>
      <c r="C9111" s="11" t="s">
        <v>8</v>
      </c>
      <c r="D9111" s="15">
        <v>192.79</v>
      </c>
    </row>
    <row r="9112" spans="1:5" ht="21.6">
      <c r="A9112" s="29">
        <v>11952</v>
      </c>
      <c r="B9112" s="8" t="s">
        <v>65160</v>
      </c>
      <c r="C9112" s="12" t="s">
        <v>8</v>
      </c>
      <c r="D9112" s="16">
        <v>134.93</v>
      </c>
    </row>
    <row r="9113" spans="1:5" ht="21.6">
      <c r="A9113" s="28">
        <v>11953</v>
      </c>
      <c r="B9113" s="7" t="s">
        <v>67430</v>
      </c>
      <c r="C9113" s="11" t="s">
        <v>8</v>
      </c>
      <c r="D9113" s="15">
        <v>72.900000000000006</v>
      </c>
    </row>
    <row r="9114" spans="1:5" ht="21.6">
      <c r="A9114" s="29">
        <v>11954</v>
      </c>
      <c r="B9114" s="8" t="s">
        <v>67431</v>
      </c>
      <c r="C9114" s="12" t="s">
        <v>8</v>
      </c>
      <c r="D9114" s="16">
        <v>72.900000000000006</v>
      </c>
    </row>
    <row r="9115" spans="1:5" ht="21.6">
      <c r="A9115" s="28">
        <v>11955</v>
      </c>
      <c r="B9115" s="7" t="s">
        <v>67432</v>
      </c>
      <c r="C9115" s="11" t="s">
        <v>16</v>
      </c>
      <c r="D9115" s="15">
        <v>319.52999999999997</v>
      </c>
    </row>
    <row r="9116" spans="1:5">
      <c r="A9116" s="29">
        <v>11956</v>
      </c>
      <c r="B9116" s="8" t="s">
        <v>65164</v>
      </c>
      <c r="C9116" s="12" t="s">
        <v>16</v>
      </c>
      <c r="D9116" s="16">
        <v>279.39999999999998</v>
      </c>
    </row>
    <row r="9117" spans="1:5">
      <c r="A9117" s="28">
        <v>11957</v>
      </c>
      <c r="B9117" s="7" t="s">
        <v>67433</v>
      </c>
      <c r="C9117" s="11" t="s">
        <v>8</v>
      </c>
      <c r="D9117" s="15">
        <v>772.64</v>
      </c>
    </row>
    <row r="9118" spans="1:5">
      <c r="A9118" s="29">
        <v>11958</v>
      </c>
      <c r="B9118" s="8" t="s">
        <v>67434</v>
      </c>
      <c r="C9118" s="12" t="s">
        <v>8</v>
      </c>
      <c r="D9118" s="16">
        <v>1042.44</v>
      </c>
    </row>
    <row r="9119" spans="1:5">
      <c r="A9119" s="28">
        <v>11959</v>
      </c>
      <c r="B9119" s="7" t="s">
        <v>67435</v>
      </c>
      <c r="C9119" s="11" t="s">
        <v>8</v>
      </c>
      <c r="D9119" s="15">
        <v>88.94</v>
      </c>
    </row>
    <row r="9120" spans="1:5" ht="32.4">
      <c r="A9120" s="29">
        <v>11960</v>
      </c>
      <c r="B9120" s="8" t="s">
        <v>63637</v>
      </c>
      <c r="C9120" s="12" t="s">
        <v>8</v>
      </c>
      <c r="D9120" s="16">
        <v>1020.82</v>
      </c>
    </row>
    <row r="9121" spans="1:4">
      <c r="A9121" s="28">
        <v>11961</v>
      </c>
      <c r="B9121" s="7" t="s">
        <v>65194</v>
      </c>
      <c r="C9121" s="11" t="s">
        <v>8</v>
      </c>
      <c r="D9121" s="15">
        <v>463.56</v>
      </c>
    </row>
    <row r="9122" spans="1:4">
      <c r="A9122" s="29">
        <v>11962</v>
      </c>
      <c r="B9122" s="8" t="s">
        <v>67436</v>
      </c>
      <c r="C9122" s="12" t="s">
        <v>16</v>
      </c>
      <c r="D9122" s="16">
        <v>51.91</v>
      </c>
    </row>
    <row r="9123" spans="1:4">
      <c r="A9123" s="28">
        <v>11963</v>
      </c>
      <c r="B9123" s="7" t="s">
        <v>67437</v>
      </c>
      <c r="C9123" s="11" t="s">
        <v>13111</v>
      </c>
      <c r="D9123" s="15">
        <v>910.14</v>
      </c>
    </row>
    <row r="9124" spans="1:4" ht="21.6">
      <c r="A9124" s="29">
        <v>11964</v>
      </c>
      <c r="B9124" s="8" t="s">
        <v>67438</v>
      </c>
      <c r="C9124" s="12" t="s">
        <v>16</v>
      </c>
      <c r="D9124" s="16">
        <v>1413.7</v>
      </c>
    </row>
    <row r="9125" spans="1:4">
      <c r="A9125" s="28">
        <v>11965</v>
      </c>
      <c r="B9125" s="7" t="s">
        <v>7126</v>
      </c>
      <c r="C9125" s="11" t="s">
        <v>8</v>
      </c>
      <c r="D9125" s="15">
        <v>19.22</v>
      </c>
    </row>
    <row r="9126" spans="1:4">
      <c r="A9126" s="29">
        <v>11966</v>
      </c>
      <c r="B9126" s="8" t="s">
        <v>7126</v>
      </c>
      <c r="C9126" s="12" t="s">
        <v>8</v>
      </c>
      <c r="D9126" s="16">
        <v>19.22</v>
      </c>
    </row>
    <row r="9127" spans="1:4">
      <c r="A9127" s="28">
        <v>11967</v>
      </c>
      <c r="B9127" s="7" t="s">
        <v>65216</v>
      </c>
      <c r="C9127" s="11" t="s">
        <v>8</v>
      </c>
      <c r="D9127" s="15">
        <v>14.37</v>
      </c>
    </row>
    <row r="9128" spans="1:4">
      <c r="A9128" s="29">
        <v>11968</v>
      </c>
      <c r="B9128" s="8" t="s">
        <v>65217</v>
      </c>
      <c r="C9128" s="12" t="s">
        <v>8</v>
      </c>
      <c r="D9128" s="16">
        <v>25.4</v>
      </c>
    </row>
    <row r="9129" spans="1:4">
      <c r="A9129" s="28">
        <v>11969</v>
      </c>
      <c r="B9129" s="7" t="s">
        <v>65198</v>
      </c>
      <c r="C9129" s="11" t="s">
        <v>8</v>
      </c>
      <c r="D9129" s="15">
        <v>4.28</v>
      </c>
    </row>
    <row r="9130" spans="1:4">
      <c r="A9130" s="29">
        <v>11970</v>
      </c>
      <c r="B9130" s="8" t="s">
        <v>65199</v>
      </c>
      <c r="C9130" s="12" t="s">
        <v>8</v>
      </c>
      <c r="D9130" s="16">
        <v>11.58</v>
      </c>
    </row>
    <row r="9131" spans="1:4">
      <c r="A9131" s="28">
        <v>11971</v>
      </c>
      <c r="B9131" s="7" t="s">
        <v>65202</v>
      </c>
      <c r="C9131" s="11" t="s">
        <v>8</v>
      </c>
      <c r="D9131" s="15">
        <v>3.08</v>
      </c>
    </row>
    <row r="9132" spans="1:4">
      <c r="A9132" s="29">
        <v>11972</v>
      </c>
      <c r="B9132" s="8" t="s">
        <v>65203</v>
      </c>
      <c r="C9132" s="12" t="s">
        <v>8</v>
      </c>
      <c r="D9132" s="16">
        <v>3.65</v>
      </c>
    </row>
    <row r="9133" spans="1:4">
      <c r="A9133" s="28">
        <v>11973</v>
      </c>
      <c r="B9133" s="7" t="s">
        <v>65218</v>
      </c>
      <c r="C9133" s="11" t="s">
        <v>8</v>
      </c>
      <c r="D9133" s="15">
        <v>5.54</v>
      </c>
    </row>
    <row r="9134" spans="1:4">
      <c r="A9134" s="29">
        <v>11974</v>
      </c>
      <c r="B9134" s="8" t="s">
        <v>65219</v>
      </c>
      <c r="C9134" s="12" t="s">
        <v>8</v>
      </c>
      <c r="D9134" s="16">
        <v>5.22</v>
      </c>
    </row>
    <row r="9135" spans="1:4">
      <c r="A9135" s="28">
        <v>11975</v>
      </c>
      <c r="B9135" s="7" t="s">
        <v>67439</v>
      </c>
      <c r="C9135" s="11" t="s">
        <v>8</v>
      </c>
      <c r="D9135" s="15">
        <v>4.7699999999999996</v>
      </c>
    </row>
    <row r="9136" spans="1:4">
      <c r="A9136" s="29">
        <v>11976</v>
      </c>
      <c r="B9136" s="8" t="s">
        <v>65211</v>
      </c>
      <c r="C9136" s="12" t="s">
        <v>8</v>
      </c>
      <c r="D9136" s="16">
        <v>6.33</v>
      </c>
    </row>
    <row r="9137" spans="1:4" ht="21.6">
      <c r="A9137" s="28">
        <v>11977</v>
      </c>
      <c r="B9137" s="7" t="s">
        <v>65205</v>
      </c>
      <c r="C9137" s="11" t="s">
        <v>8</v>
      </c>
      <c r="D9137" s="15">
        <v>58.9</v>
      </c>
    </row>
    <row r="9138" spans="1:4">
      <c r="A9138" s="29">
        <v>11978</v>
      </c>
      <c r="B9138" s="8" t="s">
        <v>65204</v>
      </c>
      <c r="C9138" s="12" t="s">
        <v>8</v>
      </c>
      <c r="D9138" s="16">
        <v>68.349999999999994</v>
      </c>
    </row>
    <row r="9139" spans="1:4">
      <c r="A9139" s="28">
        <v>11979</v>
      </c>
      <c r="B9139" s="7" t="s">
        <v>65206</v>
      </c>
      <c r="C9139" s="11" t="s">
        <v>8</v>
      </c>
      <c r="D9139" s="15">
        <v>44.74</v>
      </c>
    </row>
    <row r="9140" spans="1:4">
      <c r="A9140" s="29">
        <v>11980</v>
      </c>
      <c r="B9140" s="8" t="s">
        <v>65209</v>
      </c>
      <c r="C9140" s="12" t="s">
        <v>8</v>
      </c>
      <c r="D9140" s="16">
        <v>1113.24</v>
      </c>
    </row>
    <row r="9141" spans="1:4">
      <c r="A9141" s="28">
        <v>11982</v>
      </c>
      <c r="B9141" s="7" t="s">
        <v>65207</v>
      </c>
      <c r="C9141" s="11" t="s">
        <v>8</v>
      </c>
      <c r="D9141" s="15">
        <v>325.14999999999998</v>
      </c>
    </row>
    <row r="9142" spans="1:4">
      <c r="A9142" s="29">
        <v>11983</v>
      </c>
      <c r="B9142" s="8" t="s">
        <v>67440</v>
      </c>
      <c r="C9142" s="12" t="s">
        <v>8</v>
      </c>
      <c r="D9142" s="16">
        <v>524.30999999999995</v>
      </c>
    </row>
    <row r="9143" spans="1:4" ht="32.4">
      <c r="A9143" s="28">
        <v>11984</v>
      </c>
      <c r="B9143" s="7" t="s">
        <v>65220</v>
      </c>
      <c r="C9143" s="11" t="s">
        <v>10</v>
      </c>
      <c r="D9143" s="15">
        <v>123.94</v>
      </c>
    </row>
    <row r="9144" spans="1:4" ht="32.4">
      <c r="A9144" s="29">
        <v>11985</v>
      </c>
      <c r="B9144" s="8" t="s">
        <v>67441</v>
      </c>
      <c r="C9144" s="12" t="s">
        <v>10</v>
      </c>
      <c r="D9144" s="16">
        <v>142.47999999999999</v>
      </c>
    </row>
    <row r="9145" spans="1:4">
      <c r="A9145" s="28">
        <v>11986</v>
      </c>
      <c r="B9145" s="7" t="s">
        <v>65100</v>
      </c>
      <c r="C9145" s="11" t="s">
        <v>8</v>
      </c>
      <c r="D9145" s="15">
        <v>857.15</v>
      </c>
    </row>
    <row r="9146" spans="1:4" ht="32.4">
      <c r="A9146" s="29">
        <v>11987</v>
      </c>
      <c r="B9146" s="8" t="s">
        <v>65081</v>
      </c>
      <c r="C9146" s="12" t="s">
        <v>8</v>
      </c>
      <c r="D9146" s="16">
        <v>533.95000000000005</v>
      </c>
    </row>
    <row r="9147" spans="1:4" ht="32.4">
      <c r="A9147" s="28">
        <v>11988</v>
      </c>
      <c r="B9147" s="7" t="s">
        <v>65082</v>
      </c>
      <c r="C9147" s="11" t="s">
        <v>8</v>
      </c>
      <c r="D9147" s="15">
        <v>996.5</v>
      </c>
    </row>
    <row r="9148" spans="1:4" ht="32.4">
      <c r="A9148" s="29">
        <v>11989</v>
      </c>
      <c r="B9148" s="8" t="s">
        <v>65083</v>
      </c>
      <c r="C9148" s="12" t="s">
        <v>8</v>
      </c>
      <c r="D9148" s="16">
        <v>1512.04</v>
      </c>
    </row>
    <row r="9149" spans="1:4" ht="32.4">
      <c r="A9149" s="28">
        <v>11990</v>
      </c>
      <c r="B9149" s="7" t="s">
        <v>65084</v>
      </c>
      <c r="C9149" s="11" t="s">
        <v>8</v>
      </c>
      <c r="D9149" s="15">
        <v>2500.89</v>
      </c>
    </row>
    <row r="9150" spans="1:4" ht="32.4">
      <c r="A9150" s="29">
        <v>11991</v>
      </c>
      <c r="B9150" s="8" t="s">
        <v>65087</v>
      </c>
      <c r="C9150" s="12" t="s">
        <v>8</v>
      </c>
      <c r="D9150" s="16">
        <v>3033.14</v>
      </c>
    </row>
    <row r="9151" spans="1:4" ht="32.4">
      <c r="A9151" s="28">
        <v>11992</v>
      </c>
      <c r="B9151" s="7" t="s">
        <v>65094</v>
      </c>
      <c r="C9151" s="11" t="s">
        <v>8</v>
      </c>
      <c r="D9151" s="15">
        <v>3592.88</v>
      </c>
    </row>
    <row r="9152" spans="1:4" ht="32.4">
      <c r="A9152" s="29">
        <v>11993</v>
      </c>
      <c r="B9152" s="8" t="s">
        <v>65095</v>
      </c>
      <c r="C9152" s="12" t="s">
        <v>8</v>
      </c>
      <c r="D9152" s="16">
        <v>4150.6499999999996</v>
      </c>
    </row>
    <row r="9153" spans="1:4" ht="32.4">
      <c r="A9153" s="28">
        <v>11994</v>
      </c>
      <c r="B9153" s="7" t="s">
        <v>65131</v>
      </c>
      <c r="C9153" s="11" t="s">
        <v>8</v>
      </c>
      <c r="D9153" s="15">
        <v>774.57</v>
      </c>
    </row>
    <row r="9154" spans="1:4" ht="32.4">
      <c r="A9154" s="29">
        <v>11995</v>
      </c>
      <c r="B9154" s="8" t="s">
        <v>65132</v>
      </c>
      <c r="C9154" s="12" t="s">
        <v>8</v>
      </c>
      <c r="D9154" s="16">
        <v>1052.45</v>
      </c>
    </row>
    <row r="9155" spans="1:4" ht="32.4">
      <c r="A9155" s="28">
        <v>11996</v>
      </c>
      <c r="B9155" s="7" t="s">
        <v>65133</v>
      </c>
      <c r="C9155" s="11" t="s">
        <v>8</v>
      </c>
      <c r="D9155" s="15">
        <v>1145.76</v>
      </c>
    </row>
    <row r="9156" spans="1:4" ht="32.4">
      <c r="A9156" s="29">
        <v>11997</v>
      </c>
      <c r="B9156" s="8" t="s">
        <v>65134</v>
      </c>
      <c r="C9156" s="12" t="s">
        <v>8</v>
      </c>
      <c r="D9156" s="16">
        <v>1844.93</v>
      </c>
    </row>
    <row r="9157" spans="1:4" ht="32.4">
      <c r="A9157" s="28">
        <v>11998</v>
      </c>
      <c r="B9157" s="7" t="s">
        <v>65135</v>
      </c>
      <c r="C9157" s="11" t="s">
        <v>8</v>
      </c>
      <c r="D9157" s="15">
        <v>2149.36</v>
      </c>
    </row>
    <row r="9158" spans="1:4" ht="32.4">
      <c r="A9158" s="29">
        <v>11999</v>
      </c>
      <c r="B9158" s="8" t="s">
        <v>65136</v>
      </c>
      <c r="C9158" s="12" t="s">
        <v>8</v>
      </c>
      <c r="D9158" s="16">
        <v>2610.89</v>
      </c>
    </row>
    <row r="9159" spans="1:4" ht="21.6">
      <c r="A9159" s="28">
        <v>12009</v>
      </c>
      <c r="B9159" s="7" t="s">
        <v>65222</v>
      </c>
      <c r="C9159" s="11" t="s">
        <v>8</v>
      </c>
      <c r="D9159" s="15">
        <v>12646.03</v>
      </c>
    </row>
    <row r="9160" spans="1:4">
      <c r="A9160" s="29">
        <v>12010</v>
      </c>
      <c r="B9160" s="8" t="s">
        <v>67442</v>
      </c>
      <c r="C9160" s="12" t="s">
        <v>8</v>
      </c>
      <c r="D9160" s="16">
        <v>269.79000000000002</v>
      </c>
    </row>
    <row r="9161" spans="1:4" ht="32.4">
      <c r="A9161" s="28">
        <v>12012</v>
      </c>
      <c r="B9161" s="7" t="s">
        <v>67443</v>
      </c>
      <c r="C9161" s="11" t="s">
        <v>16</v>
      </c>
      <c r="D9161" s="15">
        <v>426.16</v>
      </c>
    </row>
    <row r="9162" spans="1:4" ht="32.4">
      <c r="A9162" s="29">
        <v>12013</v>
      </c>
      <c r="B9162" s="8" t="s">
        <v>67444</v>
      </c>
      <c r="C9162" s="12" t="s">
        <v>16</v>
      </c>
      <c r="D9162" s="16">
        <v>965.25</v>
      </c>
    </row>
    <row r="9163" spans="1:4" ht="21.6">
      <c r="A9163" s="28">
        <v>12014</v>
      </c>
      <c r="B9163" s="7" t="s">
        <v>67445</v>
      </c>
      <c r="C9163" s="11" t="s">
        <v>8</v>
      </c>
      <c r="D9163" s="15">
        <v>17.059999999999999</v>
      </c>
    </row>
    <row r="9164" spans="1:4">
      <c r="A9164" s="29">
        <v>12015</v>
      </c>
      <c r="B9164" s="8" t="s">
        <v>65208</v>
      </c>
      <c r="C9164" s="12" t="s">
        <v>8</v>
      </c>
      <c r="D9164" s="16">
        <v>86.67</v>
      </c>
    </row>
    <row r="9165" spans="1:4">
      <c r="A9165" s="28">
        <v>12016</v>
      </c>
      <c r="B9165" s="7" t="s">
        <v>65228</v>
      </c>
      <c r="C9165" s="11" t="s">
        <v>8</v>
      </c>
      <c r="D9165" s="15">
        <v>134.93</v>
      </c>
    </row>
    <row r="9166" spans="1:4" ht="21.6">
      <c r="A9166" s="29">
        <v>12017</v>
      </c>
      <c r="B9166" s="8" t="s">
        <v>65229</v>
      </c>
      <c r="C9166" s="12" t="s">
        <v>8</v>
      </c>
      <c r="D9166" s="16">
        <v>148.36000000000001</v>
      </c>
    </row>
    <row r="9167" spans="1:4">
      <c r="A9167" s="28">
        <v>12018</v>
      </c>
      <c r="B9167" s="7" t="s">
        <v>65230</v>
      </c>
      <c r="C9167" s="11" t="s">
        <v>8</v>
      </c>
      <c r="D9167" s="15">
        <v>148.36000000000001</v>
      </c>
    </row>
    <row r="9168" spans="1:4">
      <c r="A9168" s="29">
        <v>12019</v>
      </c>
      <c r="B9168" s="8" t="s">
        <v>67446</v>
      </c>
      <c r="C9168" s="12" t="s">
        <v>16</v>
      </c>
      <c r="D9168" s="16">
        <v>188.07</v>
      </c>
    </row>
    <row r="9169" spans="1:4" ht="21.6">
      <c r="A9169" s="28">
        <v>12020</v>
      </c>
      <c r="B9169" s="7" t="s">
        <v>67447</v>
      </c>
      <c r="C9169" s="11" t="s">
        <v>8</v>
      </c>
      <c r="D9169" s="15">
        <v>16.55</v>
      </c>
    </row>
    <row r="9170" spans="1:4" ht="21.6">
      <c r="A9170" s="29">
        <v>12021</v>
      </c>
      <c r="B9170" s="8" t="s">
        <v>67448</v>
      </c>
      <c r="C9170" s="12" t="s">
        <v>8</v>
      </c>
      <c r="D9170" s="16">
        <v>171.82</v>
      </c>
    </row>
    <row r="9171" spans="1:4" ht="21.6">
      <c r="A9171" s="28">
        <v>12022</v>
      </c>
      <c r="B9171" s="7" t="s">
        <v>67449</v>
      </c>
      <c r="C9171" s="11" t="s">
        <v>8</v>
      </c>
      <c r="D9171" s="15">
        <v>189.1</v>
      </c>
    </row>
    <row r="9172" spans="1:4" ht="32.4">
      <c r="A9172" s="29">
        <v>12023</v>
      </c>
      <c r="B9172" s="8" t="s">
        <v>64699</v>
      </c>
      <c r="C9172" s="12" t="s">
        <v>16</v>
      </c>
      <c r="D9172" s="16">
        <v>110</v>
      </c>
    </row>
    <row r="9173" spans="1:4" ht="32.4">
      <c r="A9173" s="28">
        <v>12024</v>
      </c>
      <c r="B9173" s="7" t="s">
        <v>67450</v>
      </c>
      <c r="C9173" s="11" t="s">
        <v>16</v>
      </c>
      <c r="D9173" s="15">
        <v>75</v>
      </c>
    </row>
    <row r="9174" spans="1:4" ht="21.6">
      <c r="A9174" s="29">
        <v>12025</v>
      </c>
      <c r="B9174" s="8" t="s">
        <v>67451</v>
      </c>
      <c r="C9174" s="12" t="s">
        <v>16</v>
      </c>
      <c r="D9174" s="16">
        <v>70</v>
      </c>
    </row>
    <row r="9175" spans="1:4" ht="21.6">
      <c r="A9175" s="28">
        <v>12026</v>
      </c>
      <c r="B9175" s="7" t="s">
        <v>67452</v>
      </c>
      <c r="C9175" s="11" t="s">
        <v>16</v>
      </c>
      <c r="D9175" s="15">
        <v>32.799999999999997</v>
      </c>
    </row>
    <row r="9176" spans="1:4" ht="21.6">
      <c r="A9176" s="29">
        <v>12027</v>
      </c>
      <c r="B9176" s="8" t="s">
        <v>65232</v>
      </c>
      <c r="C9176" s="12" t="s">
        <v>16</v>
      </c>
      <c r="D9176" s="16">
        <v>1261.3499999999999</v>
      </c>
    </row>
    <row r="9177" spans="1:4" ht="21.6">
      <c r="A9177" s="28">
        <v>12028</v>
      </c>
      <c r="B9177" s="7" t="s">
        <v>65233</v>
      </c>
      <c r="C9177" s="11" t="s">
        <v>16</v>
      </c>
      <c r="D9177" s="15">
        <v>390.23</v>
      </c>
    </row>
    <row r="9178" spans="1:4">
      <c r="A9178" s="29">
        <v>12030</v>
      </c>
      <c r="B9178" s="8" t="s">
        <v>67453</v>
      </c>
      <c r="C9178" s="12" t="s">
        <v>8</v>
      </c>
      <c r="D9178" s="16">
        <v>60.73</v>
      </c>
    </row>
    <row r="9179" spans="1:4">
      <c r="A9179" s="28">
        <v>12031</v>
      </c>
      <c r="B9179" s="7" t="s">
        <v>67454</v>
      </c>
      <c r="C9179" s="11" t="s">
        <v>6</v>
      </c>
      <c r="D9179" s="15">
        <v>308.89999999999998</v>
      </c>
    </row>
    <row r="9180" spans="1:4">
      <c r="A9180" s="29">
        <v>12032</v>
      </c>
      <c r="B9180" s="8" t="s">
        <v>9196</v>
      </c>
      <c r="C9180" s="12" t="s">
        <v>6</v>
      </c>
      <c r="D9180" s="16">
        <v>271.05</v>
      </c>
    </row>
    <row r="9181" spans="1:4">
      <c r="A9181" s="28">
        <v>12033</v>
      </c>
      <c r="B9181" s="7" t="s">
        <v>67455</v>
      </c>
      <c r="C9181" s="11" t="s">
        <v>16</v>
      </c>
      <c r="D9181" s="15">
        <v>13.12</v>
      </c>
    </row>
    <row r="9182" spans="1:4" ht="32.4">
      <c r="A9182" s="29">
        <v>12034</v>
      </c>
      <c r="B9182" s="8" t="s">
        <v>67456</v>
      </c>
      <c r="C9182" s="12" t="s">
        <v>16</v>
      </c>
      <c r="D9182" s="16">
        <v>176.87</v>
      </c>
    </row>
    <row r="9183" spans="1:4" ht="32.4">
      <c r="A9183" s="28">
        <v>12035</v>
      </c>
      <c r="B9183" s="7" t="s">
        <v>67457</v>
      </c>
      <c r="C9183" s="11" t="s">
        <v>16</v>
      </c>
      <c r="D9183" s="15">
        <v>303.83999999999997</v>
      </c>
    </row>
    <row r="9184" spans="1:4">
      <c r="A9184" s="29">
        <v>12036</v>
      </c>
      <c r="B9184" s="8" t="s">
        <v>67458</v>
      </c>
      <c r="C9184" s="12" t="s">
        <v>16</v>
      </c>
      <c r="D9184" s="16">
        <v>337.23</v>
      </c>
    </row>
    <row r="9185" spans="1:4" ht="32.4">
      <c r="A9185" s="28">
        <v>12037</v>
      </c>
      <c r="B9185" s="7" t="s">
        <v>67459</v>
      </c>
      <c r="C9185" s="11" t="s">
        <v>16</v>
      </c>
      <c r="D9185" s="15">
        <v>149.04</v>
      </c>
    </row>
    <row r="9186" spans="1:4" ht="32.4">
      <c r="A9186" s="29">
        <v>12038</v>
      </c>
      <c r="B9186" s="8" t="s">
        <v>67460</v>
      </c>
      <c r="C9186" s="12" t="s">
        <v>16</v>
      </c>
      <c r="D9186" s="16">
        <v>342.88</v>
      </c>
    </row>
    <row r="9187" spans="1:4" ht="32.4">
      <c r="A9187" s="28">
        <v>12039</v>
      </c>
      <c r="B9187" s="7" t="s">
        <v>67461</v>
      </c>
      <c r="C9187" s="11" t="s">
        <v>16</v>
      </c>
      <c r="D9187" s="15">
        <v>74.06</v>
      </c>
    </row>
    <row r="9188" spans="1:4" ht="32.4">
      <c r="A9188" s="29">
        <v>12040</v>
      </c>
      <c r="B9188" s="8" t="s">
        <v>67462</v>
      </c>
      <c r="C9188" s="12" t="s">
        <v>16</v>
      </c>
      <c r="D9188" s="16">
        <v>138.21</v>
      </c>
    </row>
    <row r="9189" spans="1:4">
      <c r="A9189" s="28">
        <v>12041</v>
      </c>
      <c r="B9189" s="7" t="s">
        <v>67463</v>
      </c>
      <c r="C9189" s="11" t="s">
        <v>8</v>
      </c>
      <c r="D9189" s="15">
        <v>43.4</v>
      </c>
    </row>
    <row r="9190" spans="1:4">
      <c r="A9190" s="29">
        <v>12042</v>
      </c>
      <c r="B9190" s="8" t="s">
        <v>67464</v>
      </c>
      <c r="C9190" s="12" t="s">
        <v>8</v>
      </c>
      <c r="D9190" s="16">
        <v>63.11</v>
      </c>
    </row>
    <row r="9191" spans="1:4">
      <c r="A9191" s="28">
        <v>12043</v>
      </c>
      <c r="B9191" s="7" t="s">
        <v>67465</v>
      </c>
      <c r="C9191" s="11" t="s">
        <v>8</v>
      </c>
      <c r="D9191" s="15">
        <v>63.99</v>
      </c>
    </row>
    <row r="9192" spans="1:4">
      <c r="A9192" s="29">
        <v>12044</v>
      </c>
      <c r="B9192" s="8" t="s">
        <v>67466</v>
      </c>
      <c r="C9192" s="12" t="s">
        <v>8</v>
      </c>
      <c r="D9192" s="16">
        <v>102.5</v>
      </c>
    </row>
    <row r="9193" spans="1:4">
      <c r="A9193" s="28">
        <v>12045</v>
      </c>
      <c r="B9193" s="7" t="s">
        <v>67467</v>
      </c>
      <c r="C9193" s="11" t="s">
        <v>8</v>
      </c>
      <c r="D9193" s="15">
        <v>161.58000000000001</v>
      </c>
    </row>
    <row r="9194" spans="1:4">
      <c r="A9194" s="29">
        <v>12046</v>
      </c>
      <c r="B9194" s="8" t="s">
        <v>67468</v>
      </c>
      <c r="C9194" s="12" t="s">
        <v>8</v>
      </c>
      <c r="D9194" s="16">
        <v>181.27</v>
      </c>
    </row>
    <row r="9195" spans="1:4">
      <c r="A9195" s="28">
        <v>12047</v>
      </c>
      <c r="B9195" s="7" t="s">
        <v>67469</v>
      </c>
      <c r="C9195" s="11" t="s">
        <v>8</v>
      </c>
      <c r="D9195" s="15">
        <v>200.95</v>
      </c>
    </row>
    <row r="9196" spans="1:4">
      <c r="A9196" s="29">
        <v>12048</v>
      </c>
      <c r="B9196" s="8" t="s">
        <v>67470</v>
      </c>
      <c r="C9196" s="12" t="s">
        <v>8</v>
      </c>
      <c r="D9196" s="16">
        <v>35.85</v>
      </c>
    </row>
    <row r="9197" spans="1:4">
      <c r="A9197" s="28">
        <v>12053</v>
      </c>
      <c r="B9197" s="7" t="s">
        <v>67471</v>
      </c>
      <c r="C9197" s="11" t="s">
        <v>8</v>
      </c>
      <c r="D9197" s="15">
        <v>52.36</v>
      </c>
    </row>
    <row r="9198" spans="1:4">
      <c r="A9198" s="29">
        <v>12054</v>
      </c>
      <c r="B9198" s="8" t="s">
        <v>67472</v>
      </c>
      <c r="C9198" s="12" t="s">
        <v>8</v>
      </c>
      <c r="D9198" s="16">
        <v>68.47</v>
      </c>
    </row>
    <row r="9199" spans="1:4">
      <c r="A9199" s="28">
        <v>12055</v>
      </c>
      <c r="B9199" s="7" t="s">
        <v>67473</v>
      </c>
      <c r="C9199" s="11" t="s">
        <v>8</v>
      </c>
      <c r="D9199" s="15">
        <v>84.59</v>
      </c>
    </row>
    <row r="9200" spans="1:4">
      <c r="A9200" s="29">
        <v>12056</v>
      </c>
      <c r="B9200" s="8" t="s">
        <v>67474</v>
      </c>
      <c r="C9200" s="12" t="s">
        <v>8</v>
      </c>
      <c r="D9200" s="16">
        <v>131.29</v>
      </c>
    </row>
    <row r="9201" spans="1:5">
      <c r="A9201" s="28">
        <v>12057</v>
      </c>
      <c r="B9201" s="7" t="s">
        <v>67475</v>
      </c>
      <c r="C9201" s="11" t="s">
        <v>8</v>
      </c>
      <c r="D9201" s="15">
        <v>147.18</v>
      </c>
    </row>
    <row r="9202" spans="1:5">
      <c r="A9202" s="29">
        <v>12058</v>
      </c>
      <c r="B9202" s="8" t="s">
        <v>67476</v>
      </c>
      <c r="C9202" s="12" t="s">
        <v>8</v>
      </c>
      <c r="D9202" s="16">
        <v>163.11000000000001</v>
      </c>
    </row>
    <row r="9203" spans="1:5" ht="32.4">
      <c r="A9203" s="28">
        <v>12060</v>
      </c>
      <c r="B9203" s="7" t="s">
        <v>67477</v>
      </c>
      <c r="C9203" s="11" t="s">
        <v>16</v>
      </c>
      <c r="D9203" s="15">
        <v>299.39999999999998</v>
      </c>
      <c r="E9203" s="172">
        <v>44136</v>
      </c>
    </row>
    <row r="9204" spans="1:5" ht="21.6">
      <c r="A9204" s="29">
        <v>12061</v>
      </c>
      <c r="B9204" s="8" t="s">
        <v>8060</v>
      </c>
      <c r="C9204" s="12" t="s">
        <v>8</v>
      </c>
      <c r="D9204" s="16">
        <v>369.34</v>
      </c>
    </row>
    <row r="9205" spans="1:5">
      <c r="A9205" s="28">
        <v>12062</v>
      </c>
      <c r="B9205" s="7" t="s">
        <v>67478</v>
      </c>
      <c r="C9205" s="11" t="s">
        <v>16</v>
      </c>
      <c r="D9205" s="15">
        <v>3574.73</v>
      </c>
    </row>
    <row r="9206" spans="1:5" ht="21.6">
      <c r="A9206" s="29">
        <v>12065</v>
      </c>
      <c r="B9206" s="8" t="s">
        <v>67479</v>
      </c>
      <c r="C9206" s="12" t="s">
        <v>8</v>
      </c>
      <c r="D9206" s="16">
        <v>717.88</v>
      </c>
    </row>
    <row r="9207" spans="1:5" ht="32.4">
      <c r="A9207" s="28">
        <v>12066</v>
      </c>
      <c r="B9207" s="7" t="s">
        <v>67480</v>
      </c>
      <c r="C9207" s="11" t="s">
        <v>16</v>
      </c>
      <c r="D9207" s="15">
        <v>695.99</v>
      </c>
    </row>
    <row r="9208" spans="1:5" ht="32.4">
      <c r="A9208" s="29">
        <v>12067</v>
      </c>
      <c r="B9208" s="8" t="s">
        <v>67481</v>
      </c>
      <c r="C9208" s="12" t="s">
        <v>16</v>
      </c>
      <c r="D9208" s="16">
        <v>696.33</v>
      </c>
    </row>
    <row r="9209" spans="1:5" ht="32.4">
      <c r="A9209" s="28">
        <v>12068</v>
      </c>
      <c r="B9209" s="7" t="s">
        <v>67482</v>
      </c>
      <c r="C9209" s="11" t="s">
        <v>16</v>
      </c>
      <c r="D9209" s="15">
        <v>612.98</v>
      </c>
    </row>
    <row r="9210" spans="1:5">
      <c r="A9210" s="29">
        <v>12070</v>
      </c>
      <c r="B9210" s="8" t="s">
        <v>65245</v>
      </c>
      <c r="C9210" s="12" t="s">
        <v>8</v>
      </c>
      <c r="D9210" s="16">
        <v>84.72</v>
      </c>
    </row>
    <row r="9211" spans="1:5" ht="32.4">
      <c r="A9211" s="28">
        <v>12071</v>
      </c>
      <c r="B9211" s="7" t="s">
        <v>65251</v>
      </c>
      <c r="C9211" s="11" t="s">
        <v>8</v>
      </c>
      <c r="D9211" s="15">
        <v>2094.7600000000002</v>
      </c>
    </row>
    <row r="9212" spans="1:5" ht="32.4">
      <c r="A9212" s="29">
        <v>12072</v>
      </c>
      <c r="B9212" s="8" t="s">
        <v>65253</v>
      </c>
      <c r="C9212" s="12" t="s">
        <v>8</v>
      </c>
      <c r="D9212" s="16">
        <v>2295.61</v>
      </c>
    </row>
    <row r="9213" spans="1:5" ht="32.4">
      <c r="A9213" s="28">
        <v>12073</v>
      </c>
      <c r="B9213" s="7" t="s">
        <v>6197</v>
      </c>
      <c r="C9213" s="11" t="s">
        <v>8</v>
      </c>
      <c r="D9213" s="15">
        <v>42734.63</v>
      </c>
    </row>
    <row r="9214" spans="1:5" ht="21.6">
      <c r="A9214" s="29">
        <v>12074</v>
      </c>
      <c r="B9214" s="8" t="s">
        <v>67483</v>
      </c>
      <c r="C9214" s="12" t="s">
        <v>8</v>
      </c>
      <c r="D9214" s="16">
        <v>157.21</v>
      </c>
    </row>
    <row r="9215" spans="1:5" ht="32.4">
      <c r="A9215" s="28">
        <v>12075</v>
      </c>
      <c r="B9215" s="7" t="s">
        <v>67484</v>
      </c>
      <c r="C9215" s="11" t="s">
        <v>16</v>
      </c>
      <c r="D9215" s="15">
        <v>129.19999999999999</v>
      </c>
    </row>
    <row r="9216" spans="1:5" ht="32.4">
      <c r="A9216" s="29">
        <v>12076</v>
      </c>
      <c r="B9216" s="8" t="s">
        <v>67485</v>
      </c>
      <c r="C9216" s="12" t="s">
        <v>16</v>
      </c>
      <c r="D9216" s="16">
        <v>82.31</v>
      </c>
    </row>
    <row r="9217" spans="1:4" ht="32.4">
      <c r="A9217" s="28">
        <v>12077</v>
      </c>
      <c r="B9217" s="7" t="s">
        <v>67486</v>
      </c>
      <c r="C9217" s="11" t="s">
        <v>16</v>
      </c>
      <c r="D9217" s="15">
        <v>167.01</v>
      </c>
    </row>
    <row r="9218" spans="1:4" ht="32.4">
      <c r="A9218" s="29">
        <v>12078</v>
      </c>
      <c r="B9218" s="8" t="s">
        <v>67487</v>
      </c>
      <c r="C9218" s="12" t="s">
        <v>16</v>
      </c>
      <c r="D9218" s="16">
        <v>125.14</v>
      </c>
    </row>
    <row r="9219" spans="1:4" ht="21.6">
      <c r="A9219" s="28">
        <v>12079</v>
      </c>
      <c r="B9219" s="7" t="s">
        <v>67488</v>
      </c>
      <c r="C9219" s="11" t="s">
        <v>10</v>
      </c>
      <c r="D9219" s="15">
        <v>44.25</v>
      </c>
    </row>
    <row r="9220" spans="1:4" ht="21.6">
      <c r="A9220" s="29">
        <v>12080</v>
      </c>
      <c r="B9220" s="8" t="s">
        <v>67489</v>
      </c>
      <c r="C9220" s="12" t="s">
        <v>8</v>
      </c>
      <c r="D9220" s="16">
        <v>22.1</v>
      </c>
    </row>
    <row r="9221" spans="1:4" ht="21.6">
      <c r="A9221" s="28">
        <v>12081</v>
      </c>
      <c r="B9221" s="7" t="s">
        <v>67490</v>
      </c>
      <c r="C9221" s="11" t="s">
        <v>10</v>
      </c>
      <c r="D9221" s="15">
        <v>126.24</v>
      </c>
    </row>
    <row r="9222" spans="1:4" ht="32.4">
      <c r="A9222" s="29">
        <v>12082</v>
      </c>
      <c r="B9222" s="8" t="s">
        <v>67491</v>
      </c>
      <c r="C9222" s="12" t="s">
        <v>8</v>
      </c>
      <c r="D9222" s="16">
        <v>3769.63</v>
      </c>
    </row>
    <row r="9223" spans="1:4" ht="32.4">
      <c r="A9223" s="28">
        <v>12083</v>
      </c>
      <c r="B9223" s="7" t="s">
        <v>67492</v>
      </c>
      <c r="C9223" s="11" t="s">
        <v>8</v>
      </c>
      <c r="D9223" s="15">
        <v>43113.95</v>
      </c>
    </row>
    <row r="9224" spans="1:4" ht="21.6">
      <c r="A9224" s="29">
        <v>12084</v>
      </c>
      <c r="B9224" s="8" t="s">
        <v>67493</v>
      </c>
      <c r="C9224" s="12" t="s">
        <v>16</v>
      </c>
      <c r="D9224" s="16">
        <v>2486.42</v>
      </c>
    </row>
    <row r="9225" spans="1:4" ht="21.6">
      <c r="A9225" s="28">
        <v>12085</v>
      </c>
      <c r="B9225" s="7" t="s">
        <v>67494</v>
      </c>
      <c r="C9225" s="11" t="s">
        <v>16</v>
      </c>
      <c r="D9225" s="15">
        <v>327.74</v>
      </c>
    </row>
    <row r="9226" spans="1:4" ht="32.4">
      <c r="A9226" s="29">
        <v>12086</v>
      </c>
      <c r="B9226" s="8" t="s">
        <v>67495</v>
      </c>
      <c r="C9226" s="12" t="s">
        <v>16</v>
      </c>
      <c r="D9226" s="16">
        <v>965.25</v>
      </c>
    </row>
    <row r="9227" spans="1:4" ht="21.6">
      <c r="A9227" s="28">
        <v>12088</v>
      </c>
      <c r="B9227" s="7" t="s">
        <v>67496</v>
      </c>
      <c r="C9227" s="11" t="s">
        <v>16</v>
      </c>
      <c r="D9227" s="15">
        <v>612.64</v>
      </c>
    </row>
    <row r="9228" spans="1:4" ht="21.6">
      <c r="A9228" s="29">
        <v>12089</v>
      </c>
      <c r="B9228" s="8" t="s">
        <v>67497</v>
      </c>
      <c r="C9228" s="12" t="s">
        <v>8</v>
      </c>
      <c r="D9228" s="16">
        <v>199.36</v>
      </c>
    </row>
    <row r="9229" spans="1:4" ht="21.6">
      <c r="A9229" s="28">
        <v>12090</v>
      </c>
      <c r="B9229" s="7" t="s">
        <v>67498</v>
      </c>
      <c r="C9229" s="11" t="s">
        <v>8</v>
      </c>
      <c r="D9229" s="15">
        <v>331.63</v>
      </c>
    </row>
    <row r="9230" spans="1:4">
      <c r="A9230" s="29">
        <v>12091</v>
      </c>
      <c r="B9230" s="8" t="s">
        <v>65258</v>
      </c>
      <c r="C9230" s="12" t="s">
        <v>8</v>
      </c>
      <c r="D9230" s="16">
        <v>440.5</v>
      </c>
    </row>
    <row r="9231" spans="1:4">
      <c r="A9231" s="28">
        <v>12092</v>
      </c>
      <c r="B9231" s="7" t="s">
        <v>65257</v>
      </c>
      <c r="C9231" s="11" t="s">
        <v>8</v>
      </c>
      <c r="D9231" s="15">
        <v>135.06</v>
      </c>
    </row>
    <row r="9232" spans="1:4" ht="32.4">
      <c r="A9232" s="10">
        <v>12093</v>
      </c>
      <c r="B9232" s="8" t="s">
        <v>67499</v>
      </c>
      <c r="C9232" s="12" t="s">
        <v>16</v>
      </c>
      <c r="D9232" s="16">
        <v>479.01</v>
      </c>
    </row>
    <row r="9233" spans="1:4">
      <c r="A9233" s="9">
        <v>12094</v>
      </c>
      <c r="B9233" s="7" t="s">
        <v>65261</v>
      </c>
      <c r="C9233" s="11" t="s">
        <v>8</v>
      </c>
      <c r="D9233" s="15">
        <v>67.900000000000006</v>
      </c>
    </row>
    <row r="9234" spans="1:4">
      <c r="A9234" s="10">
        <v>12095</v>
      </c>
      <c r="B9234" s="8" t="s">
        <v>65262</v>
      </c>
      <c r="C9234" s="12" t="s">
        <v>8</v>
      </c>
      <c r="D9234" s="16">
        <v>25</v>
      </c>
    </row>
    <row r="9235" spans="1:4">
      <c r="A9235" s="9">
        <v>12096</v>
      </c>
      <c r="B9235" s="7" t="s">
        <v>65263</v>
      </c>
      <c r="C9235" s="11" t="s">
        <v>8</v>
      </c>
      <c r="D9235" s="15">
        <v>119.07</v>
      </c>
    </row>
    <row r="9236" spans="1:4">
      <c r="A9236" s="10">
        <v>12097</v>
      </c>
      <c r="B9236" s="8" t="s">
        <v>65264</v>
      </c>
      <c r="C9236" s="12" t="s">
        <v>8</v>
      </c>
      <c r="D9236" s="16">
        <v>56.4</v>
      </c>
    </row>
    <row r="9237" spans="1:4" ht="32.4">
      <c r="A9237" s="9">
        <v>12098</v>
      </c>
      <c r="B9237" s="7" t="s">
        <v>67500</v>
      </c>
      <c r="C9237" s="11" t="s">
        <v>16</v>
      </c>
      <c r="D9237" s="15">
        <v>514.27</v>
      </c>
    </row>
    <row r="9238" spans="1:4" ht="21.6">
      <c r="A9238" s="10">
        <v>12099</v>
      </c>
      <c r="B9238" s="8" t="s">
        <v>67501</v>
      </c>
      <c r="C9238" s="12" t="s">
        <v>8</v>
      </c>
      <c r="D9238" s="16">
        <v>1275.3699999999999</v>
      </c>
    </row>
    <row r="9239" spans="1:4">
      <c r="A9239" s="9">
        <v>12100</v>
      </c>
      <c r="B9239" s="7" t="s">
        <v>9680</v>
      </c>
      <c r="C9239" s="11" t="s">
        <v>6</v>
      </c>
      <c r="D9239" s="15">
        <v>19.45</v>
      </c>
    </row>
    <row r="9240" spans="1:4" ht="21.6">
      <c r="A9240" s="10">
        <v>12101</v>
      </c>
      <c r="B9240" s="8" t="s">
        <v>67502</v>
      </c>
      <c r="C9240" s="12" t="s">
        <v>8</v>
      </c>
      <c r="D9240" s="16">
        <v>786.26</v>
      </c>
    </row>
    <row r="9241" spans="1:4">
      <c r="A9241" s="9">
        <v>12102</v>
      </c>
      <c r="B9241" s="7" t="s">
        <v>67503</v>
      </c>
      <c r="C9241" s="11" t="s">
        <v>8</v>
      </c>
      <c r="D9241" s="15">
        <v>59.58</v>
      </c>
    </row>
    <row r="9242" spans="1:4">
      <c r="A9242" s="10">
        <v>12103</v>
      </c>
      <c r="B9242" s="8" t="s">
        <v>67504</v>
      </c>
      <c r="C9242" s="12" t="s">
        <v>8</v>
      </c>
      <c r="D9242" s="16">
        <v>133.57</v>
      </c>
    </row>
    <row r="9243" spans="1:4" ht="21.6">
      <c r="A9243" s="9">
        <v>12104</v>
      </c>
      <c r="B9243" s="7" t="s">
        <v>67505</v>
      </c>
      <c r="C9243" s="11" t="s">
        <v>16</v>
      </c>
      <c r="D9243" s="15">
        <v>332.77</v>
      </c>
    </row>
    <row r="9244" spans="1:4" ht="21.6">
      <c r="A9244" s="10">
        <v>12105</v>
      </c>
      <c r="B9244" s="8" t="s">
        <v>65276</v>
      </c>
      <c r="C9244" s="12" t="s">
        <v>16</v>
      </c>
      <c r="D9244" s="16">
        <v>360.86</v>
      </c>
    </row>
    <row r="9245" spans="1:4" ht="21.6">
      <c r="A9245" s="9">
        <v>12106</v>
      </c>
      <c r="B9245" s="7" t="s">
        <v>67506</v>
      </c>
      <c r="C9245" s="11" t="s">
        <v>8</v>
      </c>
      <c r="D9245" s="15">
        <v>1033.3800000000001</v>
      </c>
    </row>
    <row r="9246" spans="1:4">
      <c r="A9246" s="10">
        <v>12107</v>
      </c>
      <c r="B9246" s="8" t="s">
        <v>67507</v>
      </c>
      <c r="C9246" s="12" t="s">
        <v>16</v>
      </c>
      <c r="D9246" s="16">
        <v>10.16</v>
      </c>
    </row>
    <row r="9247" spans="1:4">
      <c r="A9247" s="9">
        <v>12108</v>
      </c>
      <c r="B9247" s="7" t="s">
        <v>67508</v>
      </c>
      <c r="C9247" s="11" t="s">
        <v>10</v>
      </c>
      <c r="D9247" s="15">
        <v>3.76</v>
      </c>
    </row>
    <row r="9248" spans="1:4" ht="21.6">
      <c r="A9248" s="10">
        <v>12109</v>
      </c>
      <c r="B9248" s="8" t="s">
        <v>67509</v>
      </c>
      <c r="C9248" s="12" t="s">
        <v>10</v>
      </c>
      <c r="D9248" s="16">
        <v>21.42</v>
      </c>
    </row>
    <row r="9249" spans="1:5" ht="21.6">
      <c r="A9249" s="9">
        <v>12110</v>
      </c>
      <c r="B9249" s="7" t="s">
        <v>67510</v>
      </c>
      <c r="C9249" s="11" t="s">
        <v>8</v>
      </c>
      <c r="D9249" s="15">
        <v>1153.0899999999999</v>
      </c>
    </row>
    <row r="9250" spans="1:5" ht="21.6">
      <c r="A9250" s="10">
        <v>12111</v>
      </c>
      <c r="B9250" s="8" t="s">
        <v>67511</v>
      </c>
      <c r="C9250" s="12" t="s">
        <v>8</v>
      </c>
      <c r="D9250" s="16">
        <v>1071.74</v>
      </c>
    </row>
    <row r="9251" spans="1:5" ht="21.6">
      <c r="A9251" s="9">
        <v>12112</v>
      </c>
      <c r="B9251" s="7" t="s">
        <v>67512</v>
      </c>
      <c r="C9251" s="11" t="s">
        <v>8</v>
      </c>
      <c r="D9251" s="15">
        <v>658.61</v>
      </c>
    </row>
    <row r="9252" spans="1:5" ht="21.6">
      <c r="A9252" s="10">
        <v>12113</v>
      </c>
      <c r="B9252" s="8" t="s">
        <v>67513</v>
      </c>
      <c r="C9252" s="12" t="s">
        <v>8</v>
      </c>
      <c r="D9252" s="16">
        <v>1009.47</v>
      </c>
    </row>
    <row r="9253" spans="1:5" ht="32.4">
      <c r="A9253" s="9">
        <v>12114</v>
      </c>
      <c r="B9253" s="7" t="s">
        <v>67514</v>
      </c>
      <c r="C9253" s="11" t="s">
        <v>8</v>
      </c>
      <c r="D9253" s="15">
        <v>551.53</v>
      </c>
    </row>
    <row r="9254" spans="1:5">
      <c r="A9254" s="10">
        <v>12115</v>
      </c>
      <c r="B9254" s="8" t="s">
        <v>67515</v>
      </c>
      <c r="C9254" s="12" t="s">
        <v>8</v>
      </c>
      <c r="D9254" s="16">
        <v>4469.2299999999996</v>
      </c>
    </row>
    <row r="9255" spans="1:5">
      <c r="A9255" s="9">
        <v>12116</v>
      </c>
      <c r="B9255" s="7" t="s">
        <v>65293</v>
      </c>
      <c r="C9255" s="11" t="s">
        <v>10</v>
      </c>
      <c r="D9255" s="15">
        <v>50.03</v>
      </c>
    </row>
    <row r="9256" spans="1:5">
      <c r="A9256" s="10">
        <v>12117</v>
      </c>
      <c r="B9256" s="8" t="s">
        <v>67516</v>
      </c>
      <c r="C9256" s="12" t="s">
        <v>8</v>
      </c>
      <c r="D9256" s="16">
        <v>430.28</v>
      </c>
    </row>
    <row r="9257" spans="1:5" ht="32.4">
      <c r="A9257" s="9">
        <v>12118</v>
      </c>
      <c r="B9257" s="7" t="s">
        <v>67517</v>
      </c>
      <c r="C9257" s="11" t="s">
        <v>8</v>
      </c>
      <c r="D9257" s="15">
        <v>6155.82</v>
      </c>
    </row>
    <row r="9258" spans="1:5">
      <c r="A9258" s="10">
        <v>12119</v>
      </c>
      <c r="B9258" s="8" t="s">
        <v>67518</v>
      </c>
      <c r="C9258" s="12" t="s">
        <v>63231</v>
      </c>
      <c r="D9258" s="16">
        <v>0.59</v>
      </c>
    </row>
    <row r="9259" spans="1:5">
      <c r="A9259" s="9">
        <v>12121</v>
      </c>
      <c r="B9259" s="7" t="s">
        <v>67519</v>
      </c>
      <c r="C9259" s="11" t="s">
        <v>8</v>
      </c>
      <c r="D9259" s="15">
        <v>144.79</v>
      </c>
      <c r="E9259" s="172">
        <v>44593</v>
      </c>
    </row>
    <row r="9260" spans="1:5">
      <c r="A9260" s="10">
        <v>12122</v>
      </c>
      <c r="B9260" s="8" t="s">
        <v>67520</v>
      </c>
      <c r="C9260" s="12" t="s">
        <v>8</v>
      </c>
      <c r="D9260" s="16">
        <v>222.28</v>
      </c>
      <c r="E9260" s="172">
        <v>44593</v>
      </c>
    </row>
    <row r="9261" spans="1:5">
      <c r="A9261" s="9">
        <v>12123</v>
      </c>
      <c r="B9261" s="7" t="s">
        <v>67521</v>
      </c>
      <c r="C9261" s="11" t="s">
        <v>8</v>
      </c>
      <c r="D9261" s="15">
        <v>113.15</v>
      </c>
    </row>
    <row r="9262" spans="1:5">
      <c r="A9262" s="10">
        <v>12124</v>
      </c>
      <c r="B9262" s="8" t="s">
        <v>67522</v>
      </c>
      <c r="C9262" s="12" t="s">
        <v>8</v>
      </c>
      <c r="D9262" s="16">
        <v>155.85</v>
      </c>
    </row>
    <row r="9263" spans="1:5" ht="21.6">
      <c r="A9263" s="9">
        <v>12125</v>
      </c>
      <c r="B9263" s="7" t="s">
        <v>67523</v>
      </c>
      <c r="C9263" s="11" t="s">
        <v>8</v>
      </c>
      <c r="D9263" s="15">
        <v>841.17</v>
      </c>
    </row>
    <row r="9264" spans="1:5" ht="21.6">
      <c r="A9264" s="10">
        <v>12126</v>
      </c>
      <c r="B9264" s="8" t="s">
        <v>67524</v>
      </c>
      <c r="C9264" s="12" t="s">
        <v>8</v>
      </c>
      <c r="D9264" s="16">
        <v>142.63999999999999</v>
      </c>
    </row>
    <row r="9265" spans="1:5" ht="21.6">
      <c r="A9265" s="9">
        <v>12127</v>
      </c>
      <c r="B9265" s="7" t="s">
        <v>67525</v>
      </c>
      <c r="C9265" s="11" t="s">
        <v>8</v>
      </c>
      <c r="D9265" s="15">
        <v>327.64999999999998</v>
      </c>
    </row>
    <row r="9266" spans="1:5" ht="21.6">
      <c r="A9266" s="10">
        <v>12128</v>
      </c>
      <c r="B9266" s="8" t="s">
        <v>67526</v>
      </c>
      <c r="C9266" s="12" t="s">
        <v>18</v>
      </c>
      <c r="D9266" s="16">
        <v>484.97</v>
      </c>
      <c r="E9266" s="172">
        <v>44136</v>
      </c>
    </row>
    <row r="9267" spans="1:5" ht="21.6">
      <c r="A9267" s="9">
        <v>12129</v>
      </c>
      <c r="B9267" s="7" t="s">
        <v>67527</v>
      </c>
      <c r="C9267" s="11" t="s">
        <v>8</v>
      </c>
      <c r="D9267" s="15">
        <v>589.96</v>
      </c>
    </row>
    <row r="9268" spans="1:5" ht="21.6">
      <c r="A9268" s="10">
        <v>12131</v>
      </c>
      <c r="B9268" s="8" t="s">
        <v>67528</v>
      </c>
      <c r="C9268" s="12" t="s">
        <v>8</v>
      </c>
      <c r="D9268" s="16">
        <v>364.49</v>
      </c>
    </row>
    <row r="9269" spans="1:5" ht="21.6">
      <c r="A9269" s="9">
        <v>12132</v>
      </c>
      <c r="B9269" s="7" t="s">
        <v>67529</v>
      </c>
      <c r="C9269" s="11" t="s">
        <v>8</v>
      </c>
      <c r="D9269" s="15">
        <v>337.24</v>
      </c>
    </row>
    <row r="9270" spans="1:5">
      <c r="A9270" s="10">
        <v>12133</v>
      </c>
      <c r="B9270" s="8" t="s">
        <v>67530</v>
      </c>
      <c r="C9270" s="12" t="s">
        <v>8</v>
      </c>
      <c r="D9270" s="16">
        <v>146.47</v>
      </c>
    </row>
    <row r="9271" spans="1:5" ht="21.6">
      <c r="A9271" s="9">
        <v>12134</v>
      </c>
      <c r="B9271" s="7" t="s">
        <v>67531</v>
      </c>
      <c r="C9271" s="11" t="s">
        <v>16</v>
      </c>
      <c r="D9271" s="15">
        <v>41.78</v>
      </c>
    </row>
    <row r="9272" spans="1:5">
      <c r="A9272" s="10">
        <v>12135</v>
      </c>
      <c r="B9272" s="8" t="s">
        <v>8269</v>
      </c>
      <c r="C9272" s="12" t="s">
        <v>16</v>
      </c>
      <c r="D9272" s="16">
        <v>12.53</v>
      </c>
    </row>
    <row r="9273" spans="1:5" ht="21.6">
      <c r="A9273" s="9">
        <v>12136</v>
      </c>
      <c r="B9273" s="7" t="s">
        <v>65311</v>
      </c>
      <c r="C9273" s="11" t="s">
        <v>8</v>
      </c>
      <c r="D9273" s="15">
        <v>1217.6400000000001</v>
      </c>
    </row>
    <row r="9274" spans="1:5" ht="21.6">
      <c r="A9274" s="10">
        <v>12137</v>
      </c>
      <c r="B9274" s="8" t="s">
        <v>62328</v>
      </c>
      <c r="C9274" s="12" t="s">
        <v>8</v>
      </c>
      <c r="D9274" s="16">
        <v>25.54</v>
      </c>
    </row>
    <row r="9275" spans="1:5">
      <c r="A9275" s="9">
        <v>12138</v>
      </c>
      <c r="B9275" s="7" t="s">
        <v>6804</v>
      </c>
      <c r="C9275" s="11" t="s">
        <v>8</v>
      </c>
      <c r="D9275" s="15">
        <v>13.58</v>
      </c>
    </row>
    <row r="9276" spans="1:5" ht="32.4">
      <c r="A9276" s="10">
        <v>12139</v>
      </c>
      <c r="B9276" s="8" t="s">
        <v>67532</v>
      </c>
      <c r="C9276" s="12" t="s">
        <v>16</v>
      </c>
      <c r="D9276" s="16">
        <v>119.6</v>
      </c>
    </row>
    <row r="9277" spans="1:5">
      <c r="A9277" s="9">
        <v>12140</v>
      </c>
      <c r="B9277" s="7" t="s">
        <v>3866</v>
      </c>
      <c r="C9277" s="11" t="s">
        <v>8</v>
      </c>
      <c r="D9277" s="15">
        <v>3.52</v>
      </c>
    </row>
    <row r="9278" spans="1:5">
      <c r="A9278" s="10">
        <v>12141</v>
      </c>
      <c r="B9278" s="8" t="s">
        <v>67533</v>
      </c>
      <c r="C9278" s="12" t="s">
        <v>10</v>
      </c>
      <c r="D9278" s="16">
        <v>13.95</v>
      </c>
    </row>
    <row r="9279" spans="1:5">
      <c r="A9279" s="9">
        <v>12143</v>
      </c>
      <c r="B9279" s="7" t="s">
        <v>67534</v>
      </c>
      <c r="C9279" s="11" t="s">
        <v>13075</v>
      </c>
      <c r="D9279" s="15">
        <v>36690.44</v>
      </c>
    </row>
    <row r="9280" spans="1:5">
      <c r="A9280" s="10">
        <v>12144</v>
      </c>
      <c r="B9280" s="8" t="s">
        <v>67535</v>
      </c>
      <c r="C9280" s="12" t="s">
        <v>62224</v>
      </c>
      <c r="D9280" s="16">
        <v>3180.11</v>
      </c>
    </row>
    <row r="9281" spans="1:4" ht="21.6">
      <c r="A9281" s="9">
        <v>12145</v>
      </c>
      <c r="B9281" s="7" t="s">
        <v>67536</v>
      </c>
      <c r="C9281" s="11" t="s">
        <v>13075</v>
      </c>
      <c r="D9281" s="15">
        <v>14722.46</v>
      </c>
    </row>
    <row r="9282" spans="1:4" ht="21.6">
      <c r="A9282" s="10">
        <v>12146</v>
      </c>
      <c r="B9282" s="8" t="s">
        <v>67537</v>
      </c>
      <c r="C9282" s="12" t="s">
        <v>62225</v>
      </c>
      <c r="D9282" s="16">
        <v>3180.11</v>
      </c>
    </row>
    <row r="9283" spans="1:4">
      <c r="A9283" s="9">
        <v>12147</v>
      </c>
      <c r="B9283" s="7" t="s">
        <v>67538</v>
      </c>
      <c r="C9283" s="11" t="s">
        <v>13075</v>
      </c>
      <c r="D9283" s="15">
        <v>2944.49</v>
      </c>
    </row>
    <row r="9284" spans="1:4" ht="21.6">
      <c r="A9284" s="10">
        <v>12148</v>
      </c>
      <c r="B9284" s="8" t="s">
        <v>67539</v>
      </c>
      <c r="C9284" s="12" t="s">
        <v>62224</v>
      </c>
      <c r="D9284" s="16">
        <v>3286.67</v>
      </c>
    </row>
    <row r="9285" spans="1:4" ht="21.6">
      <c r="A9285" s="9">
        <v>12149</v>
      </c>
      <c r="B9285" s="7" t="s">
        <v>67540</v>
      </c>
      <c r="C9285" s="11" t="s">
        <v>67541</v>
      </c>
      <c r="D9285" s="15">
        <v>8673.6200000000008</v>
      </c>
    </row>
    <row r="9286" spans="1:4" ht="21.6">
      <c r="A9286" s="10">
        <v>12150</v>
      </c>
      <c r="B9286" s="8" t="s">
        <v>67542</v>
      </c>
      <c r="C9286" s="12" t="s">
        <v>13111</v>
      </c>
      <c r="D9286" s="16">
        <v>3043.4</v>
      </c>
    </row>
    <row r="9287" spans="1:4" ht="21.6">
      <c r="A9287" s="9">
        <v>12151</v>
      </c>
      <c r="B9287" s="7" t="s">
        <v>67543</v>
      </c>
      <c r="C9287" s="11" t="s">
        <v>13111</v>
      </c>
      <c r="D9287" s="15">
        <v>11.36</v>
      </c>
    </row>
    <row r="9288" spans="1:4" ht="21.6">
      <c r="A9288" s="10">
        <v>12152</v>
      </c>
      <c r="B9288" s="8" t="s">
        <v>67544</v>
      </c>
      <c r="C9288" s="12" t="s">
        <v>13075</v>
      </c>
      <c r="D9288" s="16">
        <v>16180.99</v>
      </c>
    </row>
    <row r="9289" spans="1:4" ht="21.6">
      <c r="A9289" s="9">
        <v>12153</v>
      </c>
      <c r="B9289" s="7" t="s">
        <v>65317</v>
      </c>
      <c r="C9289" s="11" t="s">
        <v>11</v>
      </c>
      <c r="D9289" s="15">
        <v>59.47</v>
      </c>
    </row>
    <row r="9290" spans="1:4" ht="21.6">
      <c r="A9290" s="10">
        <v>12154</v>
      </c>
      <c r="B9290" s="8" t="s">
        <v>65319</v>
      </c>
      <c r="C9290" s="12" t="s">
        <v>8</v>
      </c>
      <c r="D9290" s="16">
        <v>167.07</v>
      </c>
    </row>
    <row r="9291" spans="1:4">
      <c r="A9291" s="9">
        <v>12155</v>
      </c>
      <c r="B9291" s="7" t="s">
        <v>67545</v>
      </c>
      <c r="C9291" s="11" t="s">
        <v>8</v>
      </c>
      <c r="D9291" s="15">
        <v>27.18</v>
      </c>
    </row>
    <row r="9292" spans="1:4">
      <c r="A9292" s="10">
        <v>12156</v>
      </c>
      <c r="B9292" s="8" t="s">
        <v>67546</v>
      </c>
      <c r="C9292" s="12" t="s">
        <v>8</v>
      </c>
      <c r="D9292" s="16">
        <v>28.98</v>
      </c>
    </row>
    <row r="9293" spans="1:4">
      <c r="A9293" s="9">
        <v>12157</v>
      </c>
      <c r="B9293" s="7" t="s">
        <v>67547</v>
      </c>
      <c r="C9293" s="11" t="s">
        <v>10</v>
      </c>
      <c r="D9293" s="15">
        <v>11.79</v>
      </c>
    </row>
    <row r="9294" spans="1:4">
      <c r="A9294" s="10">
        <v>12158</v>
      </c>
      <c r="B9294" s="8" t="s">
        <v>67548</v>
      </c>
      <c r="C9294" s="12" t="s">
        <v>8</v>
      </c>
      <c r="D9294" s="16">
        <v>29.57</v>
      </c>
    </row>
    <row r="9295" spans="1:4">
      <c r="A9295" s="9">
        <v>12159</v>
      </c>
      <c r="B9295" s="7" t="s">
        <v>67549</v>
      </c>
      <c r="C9295" s="11" t="s">
        <v>10</v>
      </c>
      <c r="D9295" s="15">
        <v>34.9</v>
      </c>
    </row>
    <row r="9296" spans="1:4" ht="32.4">
      <c r="A9296" s="10">
        <v>12160</v>
      </c>
      <c r="B9296" s="8" t="s">
        <v>65322</v>
      </c>
      <c r="C9296" s="12" t="s">
        <v>8</v>
      </c>
      <c r="D9296" s="16">
        <v>867.98</v>
      </c>
    </row>
    <row r="9297" spans="1:4" ht="32.4">
      <c r="A9297" s="9">
        <v>12161</v>
      </c>
      <c r="B9297" s="7" t="s">
        <v>65321</v>
      </c>
      <c r="C9297" s="11" t="s">
        <v>8</v>
      </c>
      <c r="D9297" s="15">
        <v>2098.9299999999998</v>
      </c>
    </row>
    <row r="9298" spans="1:4" ht="32.4">
      <c r="A9298" s="10">
        <v>12162</v>
      </c>
      <c r="B9298" s="8" t="s">
        <v>65323</v>
      </c>
      <c r="C9298" s="12" t="s">
        <v>8</v>
      </c>
      <c r="D9298" s="16">
        <v>3319.02</v>
      </c>
    </row>
    <row r="9299" spans="1:4" ht="32.4">
      <c r="A9299" s="9">
        <v>12163</v>
      </c>
      <c r="B9299" s="7" t="s">
        <v>65324</v>
      </c>
      <c r="C9299" s="11" t="s">
        <v>8</v>
      </c>
      <c r="D9299" s="15">
        <v>2186.86</v>
      </c>
    </row>
    <row r="9300" spans="1:4">
      <c r="A9300" s="10">
        <v>12164</v>
      </c>
      <c r="B9300" s="8" t="s">
        <v>67550</v>
      </c>
      <c r="C9300" s="12" t="s">
        <v>8</v>
      </c>
      <c r="D9300" s="16">
        <v>2010.35</v>
      </c>
    </row>
    <row r="9301" spans="1:4">
      <c r="A9301" s="9">
        <v>12165</v>
      </c>
      <c r="B9301" s="7" t="s">
        <v>65328</v>
      </c>
      <c r="C9301" s="11" t="s">
        <v>8</v>
      </c>
      <c r="D9301" s="15">
        <v>292.2</v>
      </c>
    </row>
    <row r="9302" spans="1:4">
      <c r="A9302" s="10">
        <v>12166</v>
      </c>
      <c r="B9302" s="8" t="s">
        <v>67551</v>
      </c>
      <c r="C9302" s="12" t="s">
        <v>8</v>
      </c>
      <c r="D9302" s="16">
        <v>12.3</v>
      </c>
    </row>
    <row r="9303" spans="1:4" ht="32.4">
      <c r="A9303" s="9">
        <v>12167</v>
      </c>
      <c r="B9303" s="7" t="s">
        <v>67552</v>
      </c>
      <c r="C9303" s="11" t="s">
        <v>8</v>
      </c>
      <c r="D9303" s="15">
        <v>2927.16</v>
      </c>
    </row>
    <row r="9304" spans="1:4" ht="32.4">
      <c r="A9304" s="10">
        <v>12168</v>
      </c>
      <c r="B9304" s="8" t="s">
        <v>65329</v>
      </c>
      <c r="C9304" s="12" t="s">
        <v>8</v>
      </c>
      <c r="D9304" s="16">
        <v>2407.31</v>
      </c>
    </row>
    <row r="9305" spans="1:4" ht="32.4">
      <c r="A9305" s="9">
        <v>12169</v>
      </c>
      <c r="B9305" s="7" t="s">
        <v>65331</v>
      </c>
      <c r="C9305" s="11" t="s">
        <v>8</v>
      </c>
      <c r="D9305" s="15">
        <v>2602.15</v>
      </c>
    </row>
    <row r="9306" spans="1:4" ht="21.6">
      <c r="A9306" s="10">
        <v>12170</v>
      </c>
      <c r="B9306" s="8" t="s">
        <v>65332</v>
      </c>
      <c r="C9306" s="12" t="s">
        <v>8</v>
      </c>
      <c r="D9306" s="16">
        <v>1843.51</v>
      </c>
    </row>
    <row r="9307" spans="1:4" ht="32.4">
      <c r="A9307" s="9">
        <v>12171</v>
      </c>
      <c r="B9307" s="7" t="s">
        <v>65333</v>
      </c>
      <c r="C9307" s="11" t="s">
        <v>8</v>
      </c>
      <c r="D9307" s="15">
        <v>2246.64</v>
      </c>
    </row>
    <row r="9308" spans="1:4" ht="32.4">
      <c r="A9308" s="10">
        <v>12172</v>
      </c>
      <c r="B9308" s="8" t="s">
        <v>67553</v>
      </c>
      <c r="C9308" s="12" t="s">
        <v>8</v>
      </c>
      <c r="D9308" s="16">
        <v>953.17</v>
      </c>
    </row>
    <row r="9309" spans="1:4" ht="32.4">
      <c r="A9309" s="9">
        <v>12173</v>
      </c>
      <c r="B9309" s="7" t="s">
        <v>67554</v>
      </c>
      <c r="C9309" s="11" t="s">
        <v>8</v>
      </c>
      <c r="D9309" s="15">
        <v>953.17</v>
      </c>
    </row>
    <row r="9310" spans="1:4" ht="43.2">
      <c r="A9310" s="10">
        <v>12174</v>
      </c>
      <c r="B9310" s="8" t="s">
        <v>67555</v>
      </c>
      <c r="C9310" s="12" t="s">
        <v>8</v>
      </c>
      <c r="D9310" s="16">
        <v>1541.68</v>
      </c>
    </row>
    <row r="9311" spans="1:4" ht="32.4">
      <c r="A9311" s="9">
        <v>12175</v>
      </c>
      <c r="B9311" s="7" t="s">
        <v>67556</v>
      </c>
      <c r="C9311" s="11" t="s">
        <v>8</v>
      </c>
      <c r="D9311" s="15">
        <v>2509.85</v>
      </c>
    </row>
    <row r="9312" spans="1:4">
      <c r="A9312" s="10">
        <v>12176</v>
      </c>
      <c r="B9312" s="8" t="s">
        <v>65338</v>
      </c>
      <c r="C9312" s="12" t="s">
        <v>8</v>
      </c>
      <c r="D9312" s="16">
        <v>2912.86</v>
      </c>
    </row>
    <row r="9313" spans="1:4">
      <c r="A9313" s="9">
        <v>12177</v>
      </c>
      <c r="B9313" s="7" t="s">
        <v>67557</v>
      </c>
      <c r="C9313" s="11" t="s">
        <v>10</v>
      </c>
      <c r="D9313" s="15">
        <v>82.73</v>
      </c>
    </row>
    <row r="9314" spans="1:4" ht="21.6">
      <c r="A9314" s="10">
        <v>12178</v>
      </c>
      <c r="B9314" s="8" t="s">
        <v>65339</v>
      </c>
      <c r="C9314" s="12" t="s">
        <v>16</v>
      </c>
      <c r="D9314" s="16">
        <v>849.74</v>
      </c>
    </row>
    <row r="9315" spans="1:4" ht="32.4">
      <c r="A9315" s="9">
        <v>12179</v>
      </c>
      <c r="B9315" s="7" t="s">
        <v>65340</v>
      </c>
      <c r="C9315" s="11" t="s">
        <v>16</v>
      </c>
      <c r="D9315" s="15">
        <v>895.96</v>
      </c>
    </row>
    <row r="9316" spans="1:4" ht="21.6">
      <c r="A9316" s="10">
        <v>12180</v>
      </c>
      <c r="B9316" s="8" t="s">
        <v>67558</v>
      </c>
      <c r="C9316" s="12" t="s">
        <v>8</v>
      </c>
      <c r="D9316" s="16">
        <v>115.04</v>
      </c>
    </row>
    <row r="9317" spans="1:4" ht="32.4">
      <c r="A9317" s="9">
        <v>12181</v>
      </c>
      <c r="B9317" s="7" t="s">
        <v>67559</v>
      </c>
      <c r="C9317" s="11" t="s">
        <v>10</v>
      </c>
      <c r="D9317" s="15">
        <v>172.31</v>
      </c>
    </row>
    <row r="9318" spans="1:4" ht="21.6">
      <c r="A9318" s="10">
        <v>12182</v>
      </c>
      <c r="B9318" s="8" t="s">
        <v>65342</v>
      </c>
      <c r="C9318" s="12" t="s">
        <v>16</v>
      </c>
      <c r="D9318" s="16">
        <v>320</v>
      </c>
    </row>
    <row r="9319" spans="1:4" ht="21.6">
      <c r="A9319" s="9">
        <v>12183</v>
      </c>
      <c r="B9319" s="7" t="s">
        <v>65343</v>
      </c>
      <c r="C9319" s="11" t="s">
        <v>16</v>
      </c>
      <c r="D9319" s="15">
        <v>295</v>
      </c>
    </row>
    <row r="9320" spans="1:4" ht="21.6">
      <c r="A9320" s="10">
        <v>12184</v>
      </c>
      <c r="B9320" s="8" t="s">
        <v>67560</v>
      </c>
      <c r="C9320" s="12" t="s">
        <v>10</v>
      </c>
      <c r="D9320" s="16">
        <v>203.65</v>
      </c>
    </row>
    <row r="9321" spans="1:4" ht="32.4">
      <c r="A9321" s="9">
        <v>12185</v>
      </c>
      <c r="B9321" s="7" t="s">
        <v>65346</v>
      </c>
      <c r="C9321" s="11" t="s">
        <v>8</v>
      </c>
      <c r="D9321" s="15">
        <v>238</v>
      </c>
    </row>
    <row r="9322" spans="1:4" ht="32.4">
      <c r="A9322" s="10">
        <v>12186</v>
      </c>
      <c r="B9322" s="8" t="s">
        <v>65345</v>
      </c>
      <c r="C9322" s="12" t="s">
        <v>8</v>
      </c>
      <c r="D9322" s="16">
        <v>1250</v>
      </c>
    </row>
    <row r="9323" spans="1:4" ht="32.4">
      <c r="A9323" s="9">
        <v>12187</v>
      </c>
      <c r="B9323" s="7" t="s">
        <v>65271</v>
      </c>
      <c r="C9323" s="11" t="s">
        <v>8</v>
      </c>
      <c r="D9323" s="15">
        <v>485</v>
      </c>
    </row>
    <row r="9324" spans="1:4" ht="21.6">
      <c r="A9324" s="10">
        <v>12188</v>
      </c>
      <c r="B9324" s="8" t="s">
        <v>67561</v>
      </c>
      <c r="C9324" s="12" t="s">
        <v>10</v>
      </c>
      <c r="D9324" s="16">
        <v>95.64</v>
      </c>
    </row>
    <row r="9325" spans="1:4" ht="21.6">
      <c r="A9325" s="9">
        <v>12189</v>
      </c>
      <c r="B9325" s="7" t="s">
        <v>67562</v>
      </c>
      <c r="C9325" s="11" t="s">
        <v>10</v>
      </c>
      <c r="D9325" s="15">
        <v>207.49</v>
      </c>
    </row>
    <row r="9326" spans="1:4" ht="32.4">
      <c r="A9326" s="10">
        <v>12190</v>
      </c>
      <c r="B9326" s="8" t="s">
        <v>67563</v>
      </c>
      <c r="C9326" s="12" t="s">
        <v>10</v>
      </c>
      <c r="D9326" s="16">
        <v>150</v>
      </c>
    </row>
    <row r="9327" spans="1:4" ht="32.4">
      <c r="A9327" s="9">
        <v>12191</v>
      </c>
      <c r="B9327" s="7" t="s">
        <v>65364</v>
      </c>
      <c r="C9327" s="11" t="s">
        <v>16</v>
      </c>
      <c r="D9327" s="15">
        <v>116.3</v>
      </c>
    </row>
    <row r="9328" spans="1:4" ht="21.6">
      <c r="A9328" s="10">
        <v>12192</v>
      </c>
      <c r="B9328" s="8" t="s">
        <v>67564</v>
      </c>
      <c r="C9328" s="12" t="s">
        <v>16</v>
      </c>
      <c r="D9328" s="16">
        <v>58.16</v>
      </c>
    </row>
    <row r="9329" spans="1:5" ht="21.6">
      <c r="A9329" s="9">
        <v>12193</v>
      </c>
      <c r="B9329" s="7" t="s">
        <v>65366</v>
      </c>
      <c r="C9329" s="11" t="s">
        <v>16</v>
      </c>
      <c r="D9329" s="15">
        <v>77.540000000000006</v>
      </c>
    </row>
    <row r="9330" spans="1:5" ht="32.4">
      <c r="A9330" s="10">
        <v>12194</v>
      </c>
      <c r="B9330" s="8" t="s">
        <v>65350</v>
      </c>
      <c r="C9330" s="12" t="s">
        <v>8</v>
      </c>
      <c r="D9330" s="16">
        <v>1946.32</v>
      </c>
    </row>
    <row r="9331" spans="1:5" ht="32.4">
      <c r="A9331" s="9">
        <v>12195</v>
      </c>
      <c r="B9331" s="7" t="s">
        <v>65351</v>
      </c>
      <c r="C9331" s="11" t="s">
        <v>8</v>
      </c>
      <c r="D9331" s="15">
        <v>1209.1500000000001</v>
      </c>
    </row>
    <row r="9332" spans="1:5" ht="32.4">
      <c r="A9332" s="10">
        <v>12196</v>
      </c>
      <c r="B9332" s="8" t="s">
        <v>65352</v>
      </c>
      <c r="C9332" s="12" t="s">
        <v>8</v>
      </c>
      <c r="D9332" s="16">
        <v>1209.1500000000001</v>
      </c>
    </row>
    <row r="9333" spans="1:5">
      <c r="A9333" s="9">
        <v>12198</v>
      </c>
      <c r="B9333" s="7" t="s">
        <v>65368</v>
      </c>
      <c r="C9333" s="11" t="s">
        <v>8</v>
      </c>
      <c r="D9333" s="15">
        <v>10.97</v>
      </c>
    </row>
    <row r="9334" spans="1:5">
      <c r="A9334" s="10">
        <v>12199</v>
      </c>
      <c r="B9334" s="8" t="s">
        <v>65369</v>
      </c>
      <c r="C9334" s="12" t="s">
        <v>8</v>
      </c>
      <c r="D9334" s="16">
        <v>9.9700000000000006</v>
      </c>
    </row>
    <row r="9335" spans="1:5">
      <c r="A9335" s="9">
        <v>12200</v>
      </c>
      <c r="B9335" s="7" t="s">
        <v>65370</v>
      </c>
      <c r="C9335" s="11" t="s">
        <v>8</v>
      </c>
      <c r="D9335" s="15">
        <v>8.42</v>
      </c>
    </row>
    <row r="9336" spans="1:5">
      <c r="A9336" s="10">
        <v>12201</v>
      </c>
      <c r="B9336" s="8" t="s">
        <v>12974</v>
      </c>
      <c r="C9336" s="12" t="s">
        <v>47</v>
      </c>
      <c r="D9336" s="16">
        <v>128.71</v>
      </c>
    </row>
    <row r="9337" spans="1:5">
      <c r="A9337" s="9">
        <v>12202</v>
      </c>
      <c r="B9337" s="7" t="s">
        <v>67565</v>
      </c>
      <c r="C9337" s="11" t="s">
        <v>10</v>
      </c>
      <c r="D9337" s="15">
        <v>2.99</v>
      </c>
    </row>
    <row r="9338" spans="1:5" ht="21.6">
      <c r="A9338" s="10">
        <v>12203</v>
      </c>
      <c r="B9338" s="8" t="s">
        <v>67566</v>
      </c>
      <c r="C9338" s="12" t="s">
        <v>5</v>
      </c>
      <c r="D9338" s="16">
        <v>4.83</v>
      </c>
    </row>
    <row r="9339" spans="1:5" ht="21.6">
      <c r="A9339" s="9">
        <v>12204</v>
      </c>
      <c r="B9339" s="7" t="s">
        <v>67567</v>
      </c>
      <c r="C9339" s="11" t="s">
        <v>8</v>
      </c>
      <c r="D9339" s="15">
        <v>4995.0200000000004</v>
      </c>
    </row>
    <row r="9340" spans="1:5" ht="32.4">
      <c r="A9340" s="10">
        <v>12205</v>
      </c>
      <c r="B9340" s="8" t="s">
        <v>65379</v>
      </c>
      <c r="C9340" s="12" t="s">
        <v>16</v>
      </c>
      <c r="D9340" s="16">
        <v>732.78</v>
      </c>
    </row>
    <row r="9341" spans="1:5" ht="32.4">
      <c r="A9341" s="9">
        <v>12206</v>
      </c>
      <c r="B9341" s="7" t="s">
        <v>12139</v>
      </c>
      <c r="C9341" s="11" t="s">
        <v>16</v>
      </c>
      <c r="D9341" s="15">
        <v>360.98</v>
      </c>
    </row>
    <row r="9342" spans="1:5" ht="32.4">
      <c r="A9342" s="10">
        <v>12207</v>
      </c>
      <c r="B9342" s="8" t="s">
        <v>67568</v>
      </c>
      <c r="C9342" s="12" t="s">
        <v>16</v>
      </c>
      <c r="D9342" s="16">
        <v>312.92</v>
      </c>
    </row>
    <row r="9343" spans="1:5" ht="32.4">
      <c r="A9343" s="9">
        <v>12208</v>
      </c>
      <c r="B9343" s="7" t="s">
        <v>65381</v>
      </c>
      <c r="C9343" s="11" t="s">
        <v>8</v>
      </c>
      <c r="D9343" s="15">
        <v>123.4</v>
      </c>
      <c r="E9343" s="235">
        <v>45078</v>
      </c>
    </row>
    <row r="9344" spans="1:5">
      <c r="A9344" s="10">
        <v>12209</v>
      </c>
      <c r="B9344" s="8" t="s">
        <v>67569</v>
      </c>
      <c r="C9344" s="12" t="s">
        <v>8</v>
      </c>
      <c r="D9344" s="16">
        <v>479.13</v>
      </c>
    </row>
    <row r="9345" spans="1:4" ht="21.6">
      <c r="A9345" s="9">
        <v>12210</v>
      </c>
      <c r="B9345" s="7" t="s">
        <v>65383</v>
      </c>
      <c r="C9345" s="11" t="s">
        <v>8</v>
      </c>
      <c r="D9345" s="15">
        <v>847.83</v>
      </c>
    </row>
    <row r="9346" spans="1:4" ht="21.6">
      <c r="A9346" s="10">
        <v>12211</v>
      </c>
      <c r="B9346" s="8" t="s">
        <v>67570</v>
      </c>
      <c r="C9346" s="12" t="s">
        <v>13129</v>
      </c>
      <c r="D9346" s="16">
        <v>256.37</v>
      </c>
    </row>
    <row r="9347" spans="1:4" ht="21.6">
      <c r="A9347" s="9">
        <v>12213</v>
      </c>
      <c r="B9347" s="7" t="s">
        <v>9193</v>
      </c>
      <c r="C9347" s="11" t="s">
        <v>8</v>
      </c>
      <c r="D9347" s="15">
        <v>236.45</v>
      </c>
    </row>
    <row r="9348" spans="1:4" ht="21.6">
      <c r="A9348" s="10">
        <v>12214</v>
      </c>
      <c r="B9348" s="8" t="s">
        <v>9193</v>
      </c>
      <c r="C9348" s="12" t="s">
        <v>8</v>
      </c>
      <c r="D9348" s="16">
        <v>262.02</v>
      </c>
    </row>
    <row r="9349" spans="1:4" ht="21.6">
      <c r="A9349" s="9">
        <v>12215</v>
      </c>
      <c r="B9349" s="7" t="s">
        <v>67571</v>
      </c>
      <c r="C9349" s="11" t="s">
        <v>16</v>
      </c>
      <c r="D9349" s="15">
        <v>39.29</v>
      </c>
    </row>
    <row r="9350" spans="1:4" ht="32.4">
      <c r="A9350" s="10">
        <v>12217</v>
      </c>
      <c r="B9350" s="8" t="s">
        <v>67572</v>
      </c>
      <c r="C9350" s="12" t="s">
        <v>16</v>
      </c>
      <c r="D9350" s="16">
        <v>136.9</v>
      </c>
    </row>
    <row r="9351" spans="1:4" ht="32.4">
      <c r="A9351" s="9">
        <v>12218</v>
      </c>
      <c r="B9351" s="7" t="s">
        <v>65385</v>
      </c>
      <c r="C9351" s="11" t="s">
        <v>16</v>
      </c>
      <c r="D9351" s="15">
        <v>95</v>
      </c>
    </row>
    <row r="9352" spans="1:4" ht="21.6">
      <c r="A9352" s="10">
        <v>12219</v>
      </c>
      <c r="B9352" s="8" t="s">
        <v>65386</v>
      </c>
      <c r="C9352" s="12" t="s">
        <v>16</v>
      </c>
      <c r="D9352" s="16">
        <v>382.14</v>
      </c>
    </row>
    <row r="9353" spans="1:4" ht="21.6">
      <c r="A9353" s="9">
        <v>12220</v>
      </c>
      <c r="B9353" s="7" t="s">
        <v>65387</v>
      </c>
      <c r="C9353" s="11" t="s">
        <v>16</v>
      </c>
      <c r="D9353" s="15">
        <v>385.47</v>
      </c>
    </row>
    <row r="9354" spans="1:4" ht="21.6">
      <c r="A9354" s="10">
        <v>12221</v>
      </c>
      <c r="B9354" s="8" t="s">
        <v>67573</v>
      </c>
      <c r="C9354" s="12" t="s">
        <v>8</v>
      </c>
      <c r="D9354" s="16">
        <v>1891.76</v>
      </c>
    </row>
    <row r="9355" spans="1:4" ht="21.6">
      <c r="A9355" s="9">
        <v>12222</v>
      </c>
      <c r="B9355" s="7" t="s">
        <v>67574</v>
      </c>
      <c r="C9355" s="11" t="s">
        <v>8</v>
      </c>
      <c r="D9355" s="15">
        <v>100.41</v>
      </c>
    </row>
    <row r="9356" spans="1:4" ht="21.6">
      <c r="A9356" s="10">
        <v>12223</v>
      </c>
      <c r="B9356" s="8" t="s">
        <v>67575</v>
      </c>
      <c r="C9356" s="12" t="s">
        <v>8</v>
      </c>
      <c r="D9356" s="16">
        <v>190.86</v>
      </c>
    </row>
    <row r="9357" spans="1:4" ht="21.6">
      <c r="A9357" s="9">
        <v>12224</v>
      </c>
      <c r="B9357" s="7" t="s">
        <v>67576</v>
      </c>
      <c r="C9357" s="11" t="s">
        <v>8</v>
      </c>
      <c r="D9357" s="15">
        <v>189.02</v>
      </c>
    </row>
    <row r="9358" spans="1:4" ht="21.6">
      <c r="A9358" s="10">
        <v>12225</v>
      </c>
      <c r="B9358" s="8" t="s">
        <v>67577</v>
      </c>
      <c r="C9358" s="12" t="s">
        <v>8</v>
      </c>
      <c r="D9358" s="16">
        <v>265.61</v>
      </c>
    </row>
    <row r="9359" spans="1:4" ht="21.6">
      <c r="A9359" s="9">
        <v>12226</v>
      </c>
      <c r="B9359" s="7" t="s">
        <v>67578</v>
      </c>
      <c r="C9359" s="11" t="s">
        <v>8</v>
      </c>
      <c r="D9359" s="15">
        <v>355.55</v>
      </c>
    </row>
    <row r="9360" spans="1:4" ht="21.6">
      <c r="A9360" s="10">
        <v>12227</v>
      </c>
      <c r="B9360" s="8" t="s">
        <v>67579</v>
      </c>
      <c r="C9360" s="12" t="s">
        <v>8</v>
      </c>
      <c r="D9360" s="16">
        <v>657.88</v>
      </c>
    </row>
    <row r="9361" spans="1:5" ht="21.6">
      <c r="A9361" s="9">
        <v>12228</v>
      </c>
      <c r="B9361" s="7" t="s">
        <v>67580</v>
      </c>
      <c r="C9361" s="11" t="s">
        <v>8</v>
      </c>
      <c r="D9361" s="15">
        <v>454.14</v>
      </c>
    </row>
    <row r="9362" spans="1:5" ht="21.6">
      <c r="A9362" s="10">
        <v>12229</v>
      </c>
      <c r="B9362" s="8" t="s">
        <v>67581</v>
      </c>
      <c r="C9362" s="12" t="s">
        <v>8</v>
      </c>
      <c r="D9362" s="16">
        <v>577.08000000000004</v>
      </c>
    </row>
    <row r="9363" spans="1:5" ht="21.6">
      <c r="A9363" s="9">
        <v>12230</v>
      </c>
      <c r="B9363" s="7" t="s">
        <v>67582</v>
      </c>
      <c r="C9363" s="11" t="s">
        <v>8</v>
      </c>
      <c r="D9363" s="15">
        <v>597.82000000000005</v>
      </c>
    </row>
    <row r="9364" spans="1:5" ht="21.6">
      <c r="A9364" s="10">
        <v>12231</v>
      </c>
      <c r="B9364" s="8" t="s">
        <v>67583</v>
      </c>
      <c r="C9364" s="12" t="s">
        <v>8</v>
      </c>
      <c r="D9364" s="16">
        <v>836.89</v>
      </c>
    </row>
    <row r="9365" spans="1:5" ht="21.6">
      <c r="A9365" s="9">
        <v>12232</v>
      </c>
      <c r="B9365" s="7" t="s">
        <v>67584</v>
      </c>
      <c r="C9365" s="11" t="s">
        <v>8</v>
      </c>
      <c r="D9365" s="15">
        <v>1455.54</v>
      </c>
    </row>
    <row r="9366" spans="1:5" ht="21.6">
      <c r="A9366" s="10">
        <v>12233</v>
      </c>
      <c r="B9366" s="8" t="s">
        <v>67585</v>
      </c>
      <c r="C9366" s="12" t="s">
        <v>8</v>
      </c>
      <c r="D9366" s="16">
        <v>1056.0999999999999</v>
      </c>
    </row>
    <row r="9367" spans="1:5" ht="21.6">
      <c r="A9367" s="9">
        <v>12235</v>
      </c>
      <c r="B9367" s="7" t="s">
        <v>67586</v>
      </c>
      <c r="C9367" s="11" t="s">
        <v>8</v>
      </c>
      <c r="D9367" s="15">
        <v>238.6</v>
      </c>
    </row>
    <row r="9368" spans="1:5" ht="21.6">
      <c r="A9368" s="10">
        <v>12236</v>
      </c>
      <c r="B9368" s="8" t="s">
        <v>67587</v>
      </c>
      <c r="C9368" s="12" t="s">
        <v>8</v>
      </c>
      <c r="D9368" s="16">
        <v>426.59</v>
      </c>
    </row>
    <row r="9369" spans="1:5" ht="21.6">
      <c r="A9369" s="9">
        <v>12238</v>
      </c>
      <c r="B9369" s="7" t="s">
        <v>67588</v>
      </c>
      <c r="C9369" s="11" t="s">
        <v>8</v>
      </c>
      <c r="D9369" s="15">
        <v>36.32</v>
      </c>
    </row>
    <row r="9370" spans="1:5" ht="21.6">
      <c r="A9370" s="10">
        <v>12239</v>
      </c>
      <c r="B9370" s="8" t="s">
        <v>67589</v>
      </c>
      <c r="C9370" s="12" t="s">
        <v>8</v>
      </c>
      <c r="D9370" s="16">
        <v>69.2</v>
      </c>
    </row>
    <row r="9371" spans="1:5" ht="21.6">
      <c r="A9371" s="9">
        <v>12240</v>
      </c>
      <c r="B9371" s="7" t="s">
        <v>67590</v>
      </c>
      <c r="C9371" s="11" t="s">
        <v>8</v>
      </c>
      <c r="D9371" s="15">
        <v>321.31</v>
      </c>
      <c r="E9371" s="235">
        <v>44713</v>
      </c>
    </row>
    <row r="9372" spans="1:5" ht="21.6">
      <c r="A9372" s="10">
        <v>12241</v>
      </c>
      <c r="B9372" s="8" t="s">
        <v>67591</v>
      </c>
      <c r="C9372" s="12" t="s">
        <v>8</v>
      </c>
      <c r="D9372" s="16">
        <v>237.83</v>
      </c>
    </row>
    <row r="9373" spans="1:5" ht="21.6">
      <c r="A9373" s="9">
        <v>12242</v>
      </c>
      <c r="B9373" s="7" t="s">
        <v>67592</v>
      </c>
      <c r="C9373" s="11" t="s">
        <v>8</v>
      </c>
      <c r="D9373" s="15">
        <v>944.03</v>
      </c>
      <c r="E9373" s="235">
        <v>45078</v>
      </c>
    </row>
    <row r="9374" spans="1:5" ht="21.6">
      <c r="A9374" s="10">
        <v>12244</v>
      </c>
      <c r="B9374" s="8" t="s">
        <v>67593</v>
      </c>
      <c r="C9374" s="12" t="s">
        <v>10</v>
      </c>
      <c r="D9374" s="16">
        <v>187.86</v>
      </c>
    </row>
    <row r="9375" spans="1:5" ht="21.6">
      <c r="A9375" s="9">
        <v>12245</v>
      </c>
      <c r="B9375" s="7" t="s">
        <v>67594</v>
      </c>
      <c r="C9375" s="11" t="s">
        <v>10</v>
      </c>
      <c r="D9375" s="15">
        <v>9.19</v>
      </c>
    </row>
    <row r="9376" spans="1:5">
      <c r="A9376" s="10">
        <v>12246</v>
      </c>
      <c r="B9376" s="8" t="s">
        <v>67595</v>
      </c>
      <c r="C9376" s="12" t="s">
        <v>16</v>
      </c>
      <c r="D9376" s="16">
        <v>60.74</v>
      </c>
    </row>
    <row r="9377" spans="1:4" ht="21.6">
      <c r="A9377" s="28">
        <v>12247</v>
      </c>
      <c r="B9377" s="7" t="s">
        <v>67596</v>
      </c>
      <c r="C9377" s="11" t="s">
        <v>10</v>
      </c>
      <c r="D9377" s="15">
        <v>6.63</v>
      </c>
    </row>
    <row r="9378" spans="1:4">
      <c r="A9378" s="29">
        <v>12248</v>
      </c>
      <c r="B9378" s="8" t="s">
        <v>67597</v>
      </c>
      <c r="C9378" s="12" t="s">
        <v>16</v>
      </c>
      <c r="D9378" s="16">
        <v>67.8</v>
      </c>
    </row>
    <row r="9379" spans="1:4" ht="21.6">
      <c r="A9379" s="28">
        <v>12250</v>
      </c>
      <c r="B9379" s="7" t="s">
        <v>67598</v>
      </c>
      <c r="C9379" s="11" t="s">
        <v>8</v>
      </c>
      <c r="D9379" s="15">
        <v>107.63</v>
      </c>
    </row>
    <row r="9380" spans="1:4">
      <c r="A9380" s="29">
        <v>12251</v>
      </c>
      <c r="B9380" s="8" t="s">
        <v>65393</v>
      </c>
      <c r="C9380" s="12" t="s">
        <v>8</v>
      </c>
      <c r="D9380" s="16">
        <v>361.16</v>
      </c>
    </row>
    <row r="9381" spans="1:4">
      <c r="A9381" s="28">
        <v>12252</v>
      </c>
      <c r="B9381" s="7" t="s">
        <v>65394</v>
      </c>
      <c r="C9381" s="11" t="s">
        <v>8</v>
      </c>
      <c r="D9381" s="15">
        <v>5052.5200000000004</v>
      </c>
    </row>
    <row r="9382" spans="1:4">
      <c r="A9382" s="29">
        <v>12253</v>
      </c>
      <c r="B9382" s="8" t="s">
        <v>65395</v>
      </c>
      <c r="C9382" s="12" t="s">
        <v>8</v>
      </c>
      <c r="D9382" s="16">
        <v>2047.74</v>
      </c>
    </row>
    <row r="9383" spans="1:4" ht="21.6">
      <c r="A9383" s="28">
        <v>12254</v>
      </c>
      <c r="B9383" s="7" t="s">
        <v>67599</v>
      </c>
      <c r="C9383" s="11" t="s">
        <v>10</v>
      </c>
      <c r="D9383" s="15">
        <v>126.23</v>
      </c>
    </row>
    <row r="9384" spans="1:4" ht="21.6">
      <c r="A9384" s="29">
        <v>12257</v>
      </c>
      <c r="B9384" s="8" t="s">
        <v>65422</v>
      </c>
      <c r="C9384" s="12" t="s">
        <v>8</v>
      </c>
      <c r="D9384" s="16">
        <v>7500</v>
      </c>
    </row>
    <row r="9385" spans="1:4" ht="21.6">
      <c r="A9385" s="28">
        <v>12258</v>
      </c>
      <c r="B9385" s="7" t="s">
        <v>65423</v>
      </c>
      <c r="C9385" s="11" t="s">
        <v>8</v>
      </c>
      <c r="D9385" s="15">
        <v>6500</v>
      </c>
    </row>
    <row r="9386" spans="1:4" ht="21.6">
      <c r="A9386" s="29">
        <v>12259</v>
      </c>
      <c r="B9386" s="8" t="s">
        <v>65424</v>
      </c>
      <c r="C9386" s="12" t="s">
        <v>47</v>
      </c>
      <c r="D9386" s="16">
        <v>1750</v>
      </c>
    </row>
    <row r="9387" spans="1:4" ht="21.6">
      <c r="A9387" s="28">
        <v>12260</v>
      </c>
      <c r="B9387" s="7" t="s">
        <v>65421</v>
      </c>
      <c r="C9387" s="11" t="s">
        <v>47</v>
      </c>
      <c r="D9387" s="15">
        <v>6900</v>
      </c>
    </row>
    <row r="9388" spans="1:4" ht="32.4">
      <c r="A9388" s="29">
        <v>12261</v>
      </c>
      <c r="B9388" s="8" t="s">
        <v>67600</v>
      </c>
      <c r="C9388" s="12" t="s">
        <v>8</v>
      </c>
      <c r="D9388" s="16">
        <v>662.31</v>
      </c>
    </row>
    <row r="9389" spans="1:4" ht="21.6">
      <c r="A9389" s="28">
        <v>12262</v>
      </c>
      <c r="B9389" s="7" t="s">
        <v>67601</v>
      </c>
      <c r="C9389" s="11" t="s">
        <v>8</v>
      </c>
      <c r="D9389" s="15">
        <v>980.38</v>
      </c>
    </row>
    <row r="9390" spans="1:4" ht="32.4">
      <c r="A9390" s="29">
        <v>12263</v>
      </c>
      <c r="B9390" s="8" t="s">
        <v>67602</v>
      </c>
      <c r="C9390" s="12" t="s">
        <v>8</v>
      </c>
      <c r="D9390" s="16">
        <v>916.84</v>
      </c>
    </row>
    <row r="9391" spans="1:4" ht="32.4">
      <c r="A9391" s="28">
        <v>12264</v>
      </c>
      <c r="B9391" s="7" t="s">
        <v>67603</v>
      </c>
      <c r="C9391" s="11" t="s">
        <v>8</v>
      </c>
      <c r="D9391" s="15">
        <v>959.08</v>
      </c>
    </row>
    <row r="9392" spans="1:4" ht="32.4">
      <c r="A9392" s="29">
        <v>12265</v>
      </c>
      <c r="B9392" s="8" t="s">
        <v>67604</v>
      </c>
      <c r="C9392" s="12" t="s">
        <v>8</v>
      </c>
      <c r="D9392" s="16">
        <v>1001.35</v>
      </c>
    </row>
    <row r="9393" spans="1:4" ht="32.4">
      <c r="A9393" s="28">
        <v>12266</v>
      </c>
      <c r="B9393" s="7" t="s">
        <v>67605</v>
      </c>
      <c r="C9393" s="11" t="s">
        <v>8</v>
      </c>
      <c r="D9393" s="15">
        <v>1043.5899999999999</v>
      </c>
    </row>
    <row r="9394" spans="1:4" ht="32.4">
      <c r="A9394" s="29">
        <v>12267</v>
      </c>
      <c r="B9394" s="8" t="s">
        <v>8114</v>
      </c>
      <c r="C9394" s="12" t="s">
        <v>8</v>
      </c>
      <c r="D9394" s="16">
        <v>1085.8399999999999</v>
      </c>
    </row>
    <row r="9395" spans="1:4" ht="21.6">
      <c r="A9395" s="28">
        <v>12268</v>
      </c>
      <c r="B9395" s="7" t="s">
        <v>67606</v>
      </c>
      <c r="C9395" s="11" t="s">
        <v>8</v>
      </c>
      <c r="D9395" s="15">
        <v>969.82</v>
      </c>
    </row>
    <row r="9396" spans="1:4" ht="32.4">
      <c r="A9396" s="29">
        <v>12269</v>
      </c>
      <c r="B9396" s="8" t="s">
        <v>67607</v>
      </c>
      <c r="C9396" s="12" t="s">
        <v>8</v>
      </c>
      <c r="D9396" s="16">
        <v>1170.3399999999999</v>
      </c>
    </row>
    <row r="9397" spans="1:4" ht="32.4">
      <c r="A9397" s="28">
        <v>12270</v>
      </c>
      <c r="B9397" s="7" t="s">
        <v>67608</v>
      </c>
      <c r="C9397" s="11" t="s">
        <v>8</v>
      </c>
      <c r="D9397" s="15">
        <v>704.57</v>
      </c>
    </row>
    <row r="9398" spans="1:4" ht="32.4">
      <c r="A9398" s="29">
        <v>12271</v>
      </c>
      <c r="B9398" s="8" t="s">
        <v>67609</v>
      </c>
      <c r="C9398" s="12" t="s">
        <v>8</v>
      </c>
      <c r="D9398" s="16">
        <v>746.81</v>
      </c>
    </row>
    <row r="9399" spans="1:4" ht="32.4">
      <c r="A9399" s="28">
        <v>12272</v>
      </c>
      <c r="B9399" s="7" t="s">
        <v>67610</v>
      </c>
      <c r="C9399" s="11" t="s">
        <v>8</v>
      </c>
      <c r="D9399" s="15">
        <v>789.08</v>
      </c>
    </row>
    <row r="9400" spans="1:4" ht="32.4">
      <c r="A9400" s="29">
        <v>12273</v>
      </c>
      <c r="B9400" s="8" t="s">
        <v>67611</v>
      </c>
      <c r="C9400" s="12" t="s">
        <v>8</v>
      </c>
      <c r="D9400" s="16">
        <v>1132.6099999999999</v>
      </c>
    </row>
    <row r="9401" spans="1:4" ht="32.4">
      <c r="A9401" s="28">
        <v>12274</v>
      </c>
      <c r="B9401" s="7" t="s">
        <v>67612</v>
      </c>
      <c r="C9401" s="11" t="s">
        <v>8</v>
      </c>
      <c r="D9401" s="15">
        <v>1174.8499999999999</v>
      </c>
    </row>
    <row r="9402" spans="1:4" ht="32.4">
      <c r="A9402" s="29">
        <v>12275</v>
      </c>
      <c r="B9402" s="8" t="s">
        <v>67613</v>
      </c>
      <c r="C9402" s="12" t="s">
        <v>8</v>
      </c>
      <c r="D9402" s="16">
        <v>1217.0999999999999</v>
      </c>
    </row>
    <row r="9403" spans="1:4" ht="32.4">
      <c r="A9403" s="28">
        <v>12276</v>
      </c>
      <c r="B9403" s="7" t="s">
        <v>67614</v>
      </c>
      <c r="C9403" s="11" t="s">
        <v>8</v>
      </c>
      <c r="D9403" s="15">
        <v>1254.76</v>
      </c>
    </row>
    <row r="9404" spans="1:4" ht="32.4">
      <c r="A9404" s="29">
        <v>12277</v>
      </c>
      <c r="B9404" s="8" t="s">
        <v>67615</v>
      </c>
      <c r="C9404" s="12" t="s">
        <v>8</v>
      </c>
      <c r="D9404" s="16">
        <v>1602.86</v>
      </c>
    </row>
    <row r="9405" spans="1:4" ht="32.4">
      <c r="A9405" s="28">
        <v>12278</v>
      </c>
      <c r="B9405" s="7" t="s">
        <v>67616</v>
      </c>
      <c r="C9405" s="11" t="s">
        <v>8</v>
      </c>
      <c r="D9405" s="15">
        <v>1645.1</v>
      </c>
    </row>
    <row r="9406" spans="1:4" ht="32.4">
      <c r="A9406" s="29">
        <v>12279</v>
      </c>
      <c r="B9406" s="8" t="s">
        <v>67617</v>
      </c>
      <c r="C9406" s="12" t="s">
        <v>8</v>
      </c>
      <c r="D9406" s="16">
        <v>1689.66</v>
      </c>
    </row>
    <row r="9407" spans="1:4" ht="32.4">
      <c r="A9407" s="28">
        <v>12280</v>
      </c>
      <c r="B9407" s="7" t="s">
        <v>67618</v>
      </c>
      <c r="C9407" s="11" t="s">
        <v>8</v>
      </c>
      <c r="D9407" s="15">
        <v>1729.61</v>
      </c>
    </row>
    <row r="9408" spans="1:4" ht="32.4">
      <c r="A9408" s="29">
        <v>12281</v>
      </c>
      <c r="B9408" s="8" t="s">
        <v>67619</v>
      </c>
      <c r="C9408" s="12" t="s">
        <v>8</v>
      </c>
      <c r="D9408" s="16">
        <v>1771.86</v>
      </c>
    </row>
    <row r="9409" spans="1:4" ht="32.4">
      <c r="A9409" s="28">
        <v>12282</v>
      </c>
      <c r="B9409" s="7" t="s">
        <v>67620</v>
      </c>
      <c r="C9409" s="11" t="s">
        <v>8</v>
      </c>
      <c r="D9409" s="15">
        <v>915.79</v>
      </c>
    </row>
    <row r="9410" spans="1:4" ht="32.4">
      <c r="A9410" s="29">
        <v>12283</v>
      </c>
      <c r="B9410" s="8" t="s">
        <v>67621</v>
      </c>
      <c r="C9410" s="12" t="s">
        <v>8</v>
      </c>
      <c r="D9410" s="16">
        <v>1214.27</v>
      </c>
    </row>
    <row r="9411" spans="1:4" ht="32.4">
      <c r="A9411" s="28">
        <v>12284</v>
      </c>
      <c r="B9411" s="7" t="s">
        <v>67622</v>
      </c>
      <c r="C9411" s="11" t="s">
        <v>8</v>
      </c>
      <c r="D9411" s="15">
        <v>3308.41</v>
      </c>
    </row>
    <row r="9412" spans="1:4" ht="32.4">
      <c r="A9412" s="29">
        <v>12285</v>
      </c>
      <c r="B9412" s="8" t="s">
        <v>67623</v>
      </c>
      <c r="C9412" s="12" t="s">
        <v>8</v>
      </c>
      <c r="D9412" s="16">
        <v>2649.05</v>
      </c>
    </row>
    <row r="9413" spans="1:4" ht="32.4">
      <c r="A9413" s="28">
        <v>12286</v>
      </c>
      <c r="B9413" s="7" t="s">
        <v>67624</v>
      </c>
      <c r="C9413" s="11" t="s">
        <v>8</v>
      </c>
      <c r="D9413" s="15">
        <v>942.24</v>
      </c>
    </row>
    <row r="9414" spans="1:4" ht="32.4">
      <c r="A9414" s="29">
        <v>12287</v>
      </c>
      <c r="B9414" s="8" t="s">
        <v>67625</v>
      </c>
      <c r="C9414" s="12" t="s">
        <v>8</v>
      </c>
      <c r="D9414" s="16">
        <v>1414.15</v>
      </c>
    </row>
    <row r="9415" spans="1:4">
      <c r="A9415" s="28">
        <v>12288</v>
      </c>
      <c r="B9415" s="7" t="s">
        <v>67626</v>
      </c>
      <c r="C9415" s="11" t="s">
        <v>16</v>
      </c>
      <c r="D9415" s="15">
        <v>341.18</v>
      </c>
    </row>
    <row r="9416" spans="1:4" ht="32.4">
      <c r="A9416" s="29">
        <v>12289</v>
      </c>
      <c r="B9416" s="8" t="s">
        <v>67627</v>
      </c>
      <c r="C9416" s="12" t="s">
        <v>8</v>
      </c>
      <c r="D9416" s="16">
        <v>1710.8</v>
      </c>
    </row>
    <row r="9417" spans="1:4" ht="32.4">
      <c r="A9417" s="28">
        <v>12290</v>
      </c>
      <c r="B9417" s="7" t="s">
        <v>67628</v>
      </c>
      <c r="C9417" s="11" t="s">
        <v>8</v>
      </c>
      <c r="D9417" s="15">
        <v>714.24</v>
      </c>
    </row>
    <row r="9418" spans="1:4" ht="32.4">
      <c r="A9418" s="29">
        <v>12291</v>
      </c>
      <c r="B9418" s="8" t="s">
        <v>67629</v>
      </c>
      <c r="C9418" s="12" t="s">
        <v>8</v>
      </c>
      <c r="D9418" s="16">
        <v>1213</v>
      </c>
    </row>
    <row r="9419" spans="1:4" ht="32.4">
      <c r="A9419" s="28">
        <v>12292</v>
      </c>
      <c r="B9419" s="7" t="s">
        <v>67630</v>
      </c>
      <c r="C9419" s="11" t="s">
        <v>8</v>
      </c>
      <c r="D9419" s="15">
        <v>1255.25</v>
      </c>
    </row>
    <row r="9420" spans="1:4" ht="32.4">
      <c r="A9420" s="29">
        <v>12293</v>
      </c>
      <c r="B9420" s="8" t="s">
        <v>67631</v>
      </c>
      <c r="C9420" s="12" t="s">
        <v>8</v>
      </c>
      <c r="D9420" s="16">
        <v>2073.23</v>
      </c>
    </row>
    <row r="9421" spans="1:4" ht="32.4">
      <c r="A9421" s="28">
        <v>12294</v>
      </c>
      <c r="B9421" s="7" t="s">
        <v>67632</v>
      </c>
      <c r="C9421" s="11" t="s">
        <v>8</v>
      </c>
      <c r="D9421" s="15">
        <v>1897</v>
      </c>
    </row>
    <row r="9422" spans="1:4" ht="32.4">
      <c r="A9422" s="29">
        <v>12295</v>
      </c>
      <c r="B9422" s="8" t="s">
        <v>67633</v>
      </c>
      <c r="C9422" s="12" t="s">
        <v>8</v>
      </c>
      <c r="D9422" s="16">
        <v>3299.65</v>
      </c>
    </row>
    <row r="9423" spans="1:4" ht="32.4">
      <c r="A9423" s="28">
        <v>12296</v>
      </c>
      <c r="B9423" s="7" t="s">
        <v>67634</v>
      </c>
      <c r="C9423" s="11" t="s">
        <v>8</v>
      </c>
      <c r="D9423" s="15">
        <v>1202.44</v>
      </c>
    </row>
    <row r="9424" spans="1:4" ht="32.4">
      <c r="A9424" s="29">
        <v>12297</v>
      </c>
      <c r="B9424" s="8" t="s">
        <v>67635</v>
      </c>
      <c r="C9424" s="12" t="s">
        <v>8</v>
      </c>
      <c r="D9424" s="16">
        <v>2258.4499999999998</v>
      </c>
    </row>
    <row r="9425" spans="1:4" ht="21.6">
      <c r="A9425" s="28">
        <v>12298</v>
      </c>
      <c r="B9425" s="7" t="s">
        <v>65461</v>
      </c>
      <c r="C9425" s="11" t="s">
        <v>8</v>
      </c>
      <c r="D9425" s="15">
        <v>1908.68</v>
      </c>
    </row>
    <row r="9426" spans="1:4" ht="21.6">
      <c r="A9426" s="29">
        <v>12299</v>
      </c>
      <c r="B9426" s="8" t="s">
        <v>67636</v>
      </c>
      <c r="C9426" s="12" t="s">
        <v>8</v>
      </c>
      <c r="D9426" s="16">
        <v>2700.8</v>
      </c>
    </row>
    <row r="9427" spans="1:4">
      <c r="A9427" s="28">
        <v>12300</v>
      </c>
      <c r="B9427" s="7" t="s">
        <v>67637</v>
      </c>
      <c r="C9427" s="11" t="s">
        <v>10</v>
      </c>
      <c r="D9427" s="15">
        <v>5.32</v>
      </c>
    </row>
    <row r="9428" spans="1:4" ht="21.6">
      <c r="A9428" s="29">
        <v>12301</v>
      </c>
      <c r="B9428" s="8" t="s">
        <v>67638</v>
      </c>
      <c r="C9428" s="12" t="s">
        <v>8</v>
      </c>
      <c r="D9428" s="16">
        <v>35000</v>
      </c>
    </row>
    <row r="9429" spans="1:4" ht="32.4">
      <c r="A9429" s="28">
        <v>12302</v>
      </c>
      <c r="B9429" s="7" t="s">
        <v>65459</v>
      </c>
      <c r="C9429" s="11" t="s">
        <v>8</v>
      </c>
      <c r="D9429" s="15">
        <v>7500</v>
      </c>
    </row>
    <row r="9430" spans="1:4" ht="21.6">
      <c r="A9430" s="29">
        <v>12303</v>
      </c>
      <c r="B9430" s="8" t="s">
        <v>67639</v>
      </c>
      <c r="C9430" s="12" t="s">
        <v>36</v>
      </c>
      <c r="D9430" s="16">
        <v>18200</v>
      </c>
    </row>
    <row r="9431" spans="1:4" ht="32.4">
      <c r="A9431" s="28">
        <v>12304</v>
      </c>
      <c r="B9431" s="7" t="s">
        <v>67640</v>
      </c>
      <c r="C9431" s="11" t="s">
        <v>8</v>
      </c>
      <c r="D9431" s="15">
        <v>118100</v>
      </c>
    </row>
    <row r="9432" spans="1:4" ht="21.6">
      <c r="A9432" s="29">
        <v>12305</v>
      </c>
      <c r="B9432" s="8" t="s">
        <v>67641</v>
      </c>
      <c r="C9432" s="12" t="s">
        <v>8</v>
      </c>
      <c r="D9432" s="16">
        <v>508.83</v>
      </c>
    </row>
    <row r="9433" spans="1:4" ht="21.6">
      <c r="A9433" s="28">
        <v>12306</v>
      </c>
      <c r="B9433" s="7" t="s">
        <v>67642</v>
      </c>
      <c r="C9433" s="11" t="s">
        <v>16</v>
      </c>
      <c r="D9433" s="15">
        <v>101.48</v>
      </c>
    </row>
    <row r="9434" spans="1:4" ht="21.6">
      <c r="A9434" s="29">
        <v>12307</v>
      </c>
      <c r="B9434" s="8" t="s">
        <v>67643</v>
      </c>
      <c r="C9434" s="12" t="s">
        <v>16</v>
      </c>
      <c r="D9434" s="16">
        <v>242.99</v>
      </c>
    </row>
    <row r="9435" spans="1:4" ht="21.6">
      <c r="A9435" s="28">
        <v>12308</v>
      </c>
      <c r="B9435" s="7" t="s">
        <v>65484</v>
      </c>
      <c r="C9435" s="11" t="s">
        <v>16</v>
      </c>
      <c r="D9435" s="15">
        <v>1200</v>
      </c>
    </row>
    <row r="9436" spans="1:4">
      <c r="A9436" s="29">
        <v>12309</v>
      </c>
      <c r="B9436" s="8" t="s">
        <v>9247</v>
      </c>
      <c r="C9436" s="12" t="s">
        <v>16</v>
      </c>
      <c r="D9436" s="16">
        <v>26.2</v>
      </c>
    </row>
    <row r="9437" spans="1:4" ht="21.6">
      <c r="A9437" s="28">
        <v>12310</v>
      </c>
      <c r="B9437" s="7" t="s">
        <v>67644</v>
      </c>
      <c r="C9437" s="11" t="s">
        <v>8</v>
      </c>
      <c r="D9437" s="15">
        <v>235.42</v>
      </c>
    </row>
    <row r="9438" spans="1:4" ht="32.4">
      <c r="A9438" s="29">
        <v>12311</v>
      </c>
      <c r="B9438" s="8" t="s">
        <v>67645</v>
      </c>
      <c r="C9438" s="12" t="s">
        <v>16</v>
      </c>
      <c r="D9438" s="16">
        <v>75.94</v>
      </c>
    </row>
    <row r="9439" spans="1:4" ht="21.6">
      <c r="A9439" s="28">
        <v>12312</v>
      </c>
      <c r="B9439" s="7" t="s">
        <v>65077</v>
      </c>
      <c r="C9439" s="11" t="s">
        <v>8</v>
      </c>
      <c r="D9439" s="15">
        <v>241</v>
      </c>
    </row>
    <row r="9440" spans="1:4">
      <c r="A9440" s="29">
        <v>12313</v>
      </c>
      <c r="B9440" s="8" t="s">
        <v>67646</v>
      </c>
      <c r="C9440" s="12" t="s">
        <v>10</v>
      </c>
      <c r="D9440" s="16">
        <v>21.76</v>
      </c>
    </row>
    <row r="9441" spans="1:4" ht="15" thickBot="1">
      <c r="A9441" s="112">
        <v>12314</v>
      </c>
      <c r="B9441" s="100" t="s">
        <v>67647</v>
      </c>
      <c r="C9441" s="113" t="s">
        <v>16</v>
      </c>
      <c r="D9441" s="101">
        <v>259.67</v>
      </c>
    </row>
    <row r="9442" spans="1:4" ht="21.6">
      <c r="A9442" s="29">
        <v>12688</v>
      </c>
      <c r="B9442" s="8" t="s">
        <v>87495</v>
      </c>
      <c r="C9442" s="12" t="s">
        <v>16</v>
      </c>
      <c r="D9442" s="16">
        <v>192.9</v>
      </c>
    </row>
    <row r="9443" spans="1:4" ht="15" thickBot="1">
      <c r="A9443" s="112">
        <v>13158</v>
      </c>
      <c r="B9443" s="100" t="s">
        <v>95188</v>
      </c>
      <c r="C9443" s="11" t="s">
        <v>8</v>
      </c>
      <c r="D9443" s="101">
        <v>164.66</v>
      </c>
    </row>
    <row r="9444" spans="1:4" ht="15" thickBot="1">
      <c r="A9444" s="29">
        <v>13178</v>
      </c>
      <c r="B9444" s="8" t="s">
        <v>95189</v>
      </c>
      <c r="C9444" s="12" t="s">
        <v>8</v>
      </c>
      <c r="D9444" s="101">
        <v>68.27</v>
      </c>
    </row>
  </sheetData>
  <autoFilter ref="A5:D9441" xr:uid="{00000000-0009-0000-0000-00000B000000}"/>
  <pageMargins left="0.511811024" right="0.511811024" top="0.78740157499999996" bottom="0.78740157499999996" header="0.31496062000000002" footer="0.31496062000000002"/>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3">
    <tabColor theme="5" tint="0.59999389629810485"/>
  </sheetPr>
  <dimension ref="A1:I9631"/>
  <sheetViews>
    <sheetView showGridLines="0" topLeftCell="A2698" workbookViewId="0">
      <selection activeCell="B2709" sqref="B2709"/>
    </sheetView>
  </sheetViews>
  <sheetFormatPr defaultColWidth="9.109375" defaultRowHeight="14.4"/>
  <cols>
    <col min="1" max="1" width="17.109375" style="3" customWidth="1"/>
    <col min="2" max="2" width="81.44140625" style="1" customWidth="1"/>
    <col min="3" max="3" width="17.109375" style="3" customWidth="1"/>
    <col min="4" max="4" width="22.88671875" style="3" customWidth="1"/>
    <col min="5" max="5" width="9.109375" style="3"/>
    <col min="6" max="6" width="9.5546875" style="3" bestFit="1" customWidth="1"/>
    <col min="7" max="16384" width="9.109375" style="3"/>
  </cols>
  <sheetData>
    <row r="1" spans="1:4" ht="18" customHeight="1">
      <c r="A1" s="17" t="s">
        <v>160</v>
      </c>
      <c r="B1" s="18"/>
    </row>
    <row r="2" spans="1:4" ht="18" customHeight="1"/>
    <row r="3" spans="1:4" ht="18" customHeight="1">
      <c r="A3" s="20" t="s">
        <v>13948</v>
      </c>
      <c r="B3" s="21" t="s">
        <v>84090</v>
      </c>
    </row>
    <row r="4" spans="1:4" ht="15" thickBot="1">
      <c r="A4" s="20"/>
      <c r="B4" s="23"/>
      <c r="C4" s="23"/>
      <c r="D4" s="23"/>
    </row>
    <row r="5" spans="1:4" ht="20.100000000000001" customHeight="1" thickBot="1">
      <c r="A5" s="30" t="s">
        <v>1</v>
      </c>
      <c r="B5" s="42" t="s">
        <v>2</v>
      </c>
      <c r="C5" s="24" t="s">
        <v>3</v>
      </c>
      <c r="D5" s="43" t="s">
        <v>4</v>
      </c>
    </row>
    <row r="6" spans="1:4">
      <c r="A6" s="34">
        <v>9</v>
      </c>
      <c r="B6" s="32" t="s">
        <v>63223</v>
      </c>
      <c r="C6" s="35" t="s">
        <v>16</v>
      </c>
      <c r="D6" s="36">
        <v>17.510000000000002</v>
      </c>
    </row>
    <row r="7" spans="1:4" ht="21.6">
      <c r="A7" s="9">
        <v>11</v>
      </c>
      <c r="B7" s="7" t="s">
        <v>63224</v>
      </c>
      <c r="C7" s="13" t="s">
        <v>13075</v>
      </c>
      <c r="D7" s="15">
        <v>5500</v>
      </c>
    </row>
    <row r="8" spans="1:4" ht="32.4">
      <c r="A8" s="10">
        <v>12</v>
      </c>
      <c r="B8" s="8" t="s">
        <v>177</v>
      </c>
      <c r="C8" s="14" t="s">
        <v>56</v>
      </c>
      <c r="D8" s="16">
        <v>418.69</v>
      </c>
    </row>
    <row r="9" spans="1:4">
      <c r="A9" s="9">
        <v>13</v>
      </c>
      <c r="B9" s="7" t="s">
        <v>63225</v>
      </c>
      <c r="C9" s="13" t="s">
        <v>16</v>
      </c>
      <c r="D9" s="15">
        <v>410.66</v>
      </c>
    </row>
    <row r="10" spans="1:4">
      <c r="A10" s="10">
        <v>14</v>
      </c>
      <c r="B10" s="8" t="s">
        <v>178</v>
      </c>
      <c r="C10" s="14" t="s">
        <v>16</v>
      </c>
      <c r="D10" s="16">
        <v>15</v>
      </c>
    </row>
    <row r="11" spans="1:4">
      <c r="A11" s="9">
        <v>15</v>
      </c>
      <c r="B11" s="7" t="s">
        <v>63226</v>
      </c>
      <c r="C11" s="13" t="s">
        <v>63227</v>
      </c>
      <c r="D11" s="15">
        <v>0.53</v>
      </c>
    </row>
    <row r="12" spans="1:4">
      <c r="A12" s="10">
        <v>16</v>
      </c>
      <c r="B12" s="8" t="s">
        <v>63228</v>
      </c>
      <c r="C12" s="14" t="s">
        <v>8</v>
      </c>
      <c r="D12" s="16">
        <v>40.69</v>
      </c>
    </row>
    <row r="13" spans="1:4" ht="21.6">
      <c r="A13" s="9">
        <v>18</v>
      </c>
      <c r="B13" s="7" t="s">
        <v>179</v>
      </c>
      <c r="C13" s="13" t="s">
        <v>8</v>
      </c>
      <c r="D13" s="15">
        <v>1990</v>
      </c>
    </row>
    <row r="14" spans="1:4" ht="21.6">
      <c r="A14" s="10">
        <v>19</v>
      </c>
      <c r="B14" s="8" t="s">
        <v>63229</v>
      </c>
      <c r="C14" s="14" t="s">
        <v>8</v>
      </c>
      <c r="D14" s="16">
        <v>2678</v>
      </c>
    </row>
    <row r="15" spans="1:4" ht="21.6">
      <c r="A15" s="9">
        <v>20</v>
      </c>
      <c r="B15" s="7" t="s">
        <v>63230</v>
      </c>
      <c r="C15" s="13" t="s">
        <v>8</v>
      </c>
      <c r="D15" s="15">
        <v>3623</v>
      </c>
    </row>
    <row r="16" spans="1:4" ht="21.6">
      <c r="A16" s="10">
        <v>22</v>
      </c>
      <c r="B16" s="8" t="s">
        <v>180</v>
      </c>
      <c r="C16" s="14" t="s">
        <v>8</v>
      </c>
      <c r="D16" s="16">
        <v>7123</v>
      </c>
    </row>
    <row r="17" spans="1:5">
      <c r="A17" s="9">
        <v>24</v>
      </c>
      <c r="B17" s="7" t="s">
        <v>12662</v>
      </c>
      <c r="C17" s="13" t="s">
        <v>16</v>
      </c>
      <c r="D17" s="15">
        <v>19.07</v>
      </c>
    </row>
    <row r="18" spans="1:5">
      <c r="A18" s="10">
        <v>25</v>
      </c>
      <c r="B18" s="8" t="s">
        <v>12663</v>
      </c>
      <c r="C18" s="14" t="s">
        <v>16</v>
      </c>
      <c r="D18" s="16">
        <v>31.81</v>
      </c>
    </row>
    <row r="19" spans="1:5">
      <c r="A19" s="9">
        <v>34</v>
      </c>
      <c r="B19" s="7" t="s">
        <v>181</v>
      </c>
      <c r="C19" s="13" t="s">
        <v>8</v>
      </c>
      <c r="D19" s="15">
        <v>311</v>
      </c>
    </row>
    <row r="20" spans="1:5">
      <c r="A20" s="10">
        <v>35</v>
      </c>
      <c r="B20" s="8" t="s">
        <v>182</v>
      </c>
      <c r="C20" s="14" t="s">
        <v>6</v>
      </c>
      <c r="D20" s="16">
        <v>50</v>
      </c>
    </row>
    <row r="21" spans="1:5">
      <c r="A21" s="9">
        <v>36</v>
      </c>
      <c r="B21" s="7" t="s">
        <v>183</v>
      </c>
      <c r="C21" s="13" t="s">
        <v>16</v>
      </c>
      <c r="D21" s="15">
        <v>155</v>
      </c>
    </row>
    <row r="22" spans="1:5" ht="21.6">
      <c r="A22" s="10">
        <v>37</v>
      </c>
      <c r="B22" s="8" t="s">
        <v>184</v>
      </c>
      <c r="C22" s="14" t="s">
        <v>16</v>
      </c>
      <c r="D22" s="16">
        <v>87.85</v>
      </c>
    </row>
    <row r="23" spans="1:5" ht="21.6">
      <c r="A23" s="9">
        <v>38</v>
      </c>
      <c r="B23" s="7" t="s">
        <v>185</v>
      </c>
      <c r="C23" s="13" t="s">
        <v>16</v>
      </c>
      <c r="D23" s="15">
        <v>117.14</v>
      </c>
    </row>
    <row r="24" spans="1:5" ht="21.6">
      <c r="A24" s="10">
        <v>39</v>
      </c>
      <c r="B24" s="8" t="s">
        <v>186</v>
      </c>
      <c r="C24" s="14" t="s">
        <v>16</v>
      </c>
      <c r="D24" s="16">
        <v>78.09</v>
      </c>
    </row>
    <row r="25" spans="1:5" ht="21.6">
      <c r="A25" s="9">
        <v>40</v>
      </c>
      <c r="B25" s="7" t="s">
        <v>187</v>
      </c>
      <c r="C25" s="13" t="s">
        <v>16</v>
      </c>
      <c r="D25" s="15">
        <v>107.38</v>
      </c>
    </row>
    <row r="26" spans="1:5">
      <c r="A26" s="10">
        <v>42</v>
      </c>
      <c r="B26" s="8" t="s">
        <v>188</v>
      </c>
      <c r="C26" s="14" t="s">
        <v>63231</v>
      </c>
      <c r="D26" s="16">
        <v>24.23</v>
      </c>
    </row>
    <row r="27" spans="1:5" ht="21.6">
      <c r="A27" s="9">
        <v>44</v>
      </c>
      <c r="B27" s="7" t="s">
        <v>189</v>
      </c>
      <c r="C27" s="13" t="s">
        <v>16</v>
      </c>
      <c r="D27" s="15">
        <v>121.04</v>
      </c>
    </row>
    <row r="28" spans="1:5">
      <c r="A28" s="10">
        <v>45</v>
      </c>
      <c r="B28" s="8" t="s">
        <v>190</v>
      </c>
      <c r="C28" s="14" t="s">
        <v>16</v>
      </c>
      <c r="D28" s="16">
        <v>23.7</v>
      </c>
    </row>
    <row r="29" spans="1:5">
      <c r="A29" s="9">
        <v>47</v>
      </c>
      <c r="B29" s="7" t="s">
        <v>14</v>
      </c>
      <c r="C29" s="13" t="s">
        <v>11</v>
      </c>
      <c r="D29" s="15">
        <v>6.41</v>
      </c>
    </row>
    <row r="30" spans="1:5">
      <c r="A30" s="10">
        <v>48</v>
      </c>
      <c r="B30" s="8" t="s">
        <v>63232</v>
      </c>
      <c r="C30" s="14" t="s">
        <v>11</v>
      </c>
      <c r="D30" s="16">
        <v>9.24</v>
      </c>
    </row>
    <row r="31" spans="1:5">
      <c r="A31" s="9">
        <v>49</v>
      </c>
      <c r="B31" s="7" t="s">
        <v>191</v>
      </c>
      <c r="C31" s="13" t="s">
        <v>11</v>
      </c>
      <c r="D31" s="15">
        <v>6.63</v>
      </c>
      <c r="E31" s="235">
        <v>44593</v>
      </c>
    </row>
    <row r="32" spans="1:5">
      <c r="A32" s="10">
        <v>50</v>
      </c>
      <c r="B32" s="8" t="s">
        <v>34</v>
      </c>
      <c r="C32" s="14" t="s">
        <v>11</v>
      </c>
      <c r="D32" s="16">
        <v>6.41</v>
      </c>
    </row>
    <row r="33" spans="1:4">
      <c r="A33" s="9">
        <v>51</v>
      </c>
      <c r="B33" s="7" t="s">
        <v>192</v>
      </c>
      <c r="C33" s="13" t="s">
        <v>11</v>
      </c>
      <c r="D33" s="15">
        <v>6.41</v>
      </c>
    </row>
    <row r="34" spans="1:4">
      <c r="A34" s="10">
        <v>52</v>
      </c>
      <c r="B34" s="8" t="s">
        <v>22</v>
      </c>
      <c r="C34" s="14" t="s">
        <v>11</v>
      </c>
      <c r="D34" s="16">
        <v>6.41</v>
      </c>
    </row>
    <row r="35" spans="1:4">
      <c r="A35" s="9">
        <v>53</v>
      </c>
      <c r="B35" s="7" t="s">
        <v>193</v>
      </c>
      <c r="C35" s="13" t="s">
        <v>11</v>
      </c>
      <c r="D35" s="15">
        <v>6.41</v>
      </c>
    </row>
    <row r="36" spans="1:4">
      <c r="A36" s="10">
        <v>54</v>
      </c>
      <c r="B36" s="8" t="s">
        <v>63233</v>
      </c>
      <c r="C36" s="14" t="s">
        <v>11</v>
      </c>
      <c r="D36" s="16">
        <v>14.15</v>
      </c>
    </row>
    <row r="37" spans="1:4">
      <c r="A37" s="9">
        <v>55</v>
      </c>
      <c r="B37" s="7" t="s">
        <v>194</v>
      </c>
      <c r="C37" s="13" t="s">
        <v>13076</v>
      </c>
      <c r="D37" s="15">
        <v>15.14</v>
      </c>
    </row>
    <row r="38" spans="1:4">
      <c r="A38" s="10">
        <v>56</v>
      </c>
      <c r="B38" s="8" t="s">
        <v>37</v>
      </c>
      <c r="C38" s="14" t="s">
        <v>11</v>
      </c>
      <c r="D38" s="16">
        <v>6.41</v>
      </c>
    </row>
    <row r="39" spans="1:4">
      <c r="A39" s="9">
        <v>57</v>
      </c>
      <c r="B39" s="7" t="s">
        <v>195</v>
      </c>
      <c r="C39" s="13" t="s">
        <v>11</v>
      </c>
      <c r="D39" s="15">
        <v>10.34</v>
      </c>
    </row>
    <row r="40" spans="1:4">
      <c r="A40" s="10">
        <v>58</v>
      </c>
      <c r="B40" s="8" t="s">
        <v>196</v>
      </c>
      <c r="C40" s="14" t="s">
        <v>11</v>
      </c>
      <c r="D40" s="16">
        <v>7.33</v>
      </c>
    </row>
    <row r="41" spans="1:4">
      <c r="A41" s="9">
        <v>59</v>
      </c>
      <c r="B41" s="7" t="s">
        <v>197</v>
      </c>
      <c r="C41" s="13" t="s">
        <v>11</v>
      </c>
      <c r="D41" s="15">
        <v>6.41</v>
      </c>
    </row>
    <row r="42" spans="1:4">
      <c r="A42" s="10">
        <v>62</v>
      </c>
      <c r="B42" s="8" t="s">
        <v>198</v>
      </c>
      <c r="C42" s="14" t="s">
        <v>11</v>
      </c>
      <c r="D42" s="16">
        <v>6.78</v>
      </c>
    </row>
    <row r="43" spans="1:4">
      <c r="A43" s="9">
        <v>63</v>
      </c>
      <c r="B43" s="7" t="s">
        <v>199</v>
      </c>
      <c r="C43" s="13" t="s">
        <v>11</v>
      </c>
      <c r="D43" s="15">
        <v>6.78</v>
      </c>
    </row>
    <row r="44" spans="1:4">
      <c r="A44" s="10">
        <v>65</v>
      </c>
      <c r="B44" s="8" t="s">
        <v>63234</v>
      </c>
      <c r="C44" s="14" t="s">
        <v>11</v>
      </c>
      <c r="D44" s="16">
        <v>8.1300000000000008</v>
      </c>
    </row>
    <row r="45" spans="1:4">
      <c r="A45" s="9">
        <v>66</v>
      </c>
      <c r="B45" s="7" t="s">
        <v>31</v>
      </c>
      <c r="C45" s="13" t="s">
        <v>11</v>
      </c>
      <c r="D45" s="15">
        <v>6.41</v>
      </c>
    </row>
    <row r="46" spans="1:4">
      <c r="A46" s="10">
        <v>67</v>
      </c>
      <c r="B46" s="8" t="s">
        <v>35</v>
      </c>
      <c r="C46" s="14" t="s">
        <v>11</v>
      </c>
      <c r="D46" s="16">
        <v>6.41</v>
      </c>
    </row>
    <row r="47" spans="1:4">
      <c r="A47" s="9">
        <v>68</v>
      </c>
      <c r="B47" s="7" t="s">
        <v>38</v>
      </c>
      <c r="C47" s="13" t="s">
        <v>11</v>
      </c>
      <c r="D47" s="15">
        <v>4.41</v>
      </c>
    </row>
    <row r="48" spans="1:4">
      <c r="A48" s="10">
        <v>69</v>
      </c>
      <c r="B48" s="8" t="s">
        <v>41</v>
      </c>
      <c r="C48" s="14" t="s">
        <v>11</v>
      </c>
      <c r="D48" s="16">
        <v>6.41</v>
      </c>
    </row>
    <row r="49" spans="1:4">
      <c r="A49" s="9">
        <v>70</v>
      </c>
      <c r="B49" s="7" t="s">
        <v>63235</v>
      </c>
      <c r="C49" s="13" t="s">
        <v>11</v>
      </c>
      <c r="D49" s="15">
        <v>15.41</v>
      </c>
    </row>
    <row r="50" spans="1:4">
      <c r="A50" s="10">
        <v>71</v>
      </c>
      <c r="B50" s="8" t="s">
        <v>200</v>
      </c>
      <c r="C50" s="14" t="s">
        <v>8</v>
      </c>
      <c r="D50" s="16">
        <v>63.3</v>
      </c>
    </row>
    <row r="51" spans="1:4">
      <c r="A51" s="9">
        <v>72</v>
      </c>
      <c r="B51" s="7" t="s">
        <v>201</v>
      </c>
      <c r="C51" s="13" t="s">
        <v>8</v>
      </c>
      <c r="D51" s="15">
        <v>0.03</v>
      </c>
    </row>
    <row r="52" spans="1:4">
      <c r="A52" s="10">
        <v>73</v>
      </c>
      <c r="B52" s="8" t="s">
        <v>202</v>
      </c>
      <c r="C52" s="14" t="s">
        <v>8</v>
      </c>
      <c r="D52" s="16">
        <v>0.08</v>
      </c>
    </row>
    <row r="53" spans="1:4">
      <c r="A53" s="9">
        <v>74</v>
      </c>
      <c r="B53" s="7" t="s">
        <v>203</v>
      </c>
      <c r="C53" s="13" t="s">
        <v>8</v>
      </c>
      <c r="D53" s="15">
        <v>0.3</v>
      </c>
    </row>
    <row r="54" spans="1:4">
      <c r="A54" s="10">
        <v>75</v>
      </c>
      <c r="B54" s="8" t="s">
        <v>204</v>
      </c>
      <c r="C54" s="14" t="s">
        <v>8</v>
      </c>
      <c r="D54" s="16">
        <v>0.57999999999999996</v>
      </c>
    </row>
    <row r="55" spans="1:4" ht="21.6">
      <c r="A55" s="9">
        <v>76</v>
      </c>
      <c r="B55" s="7" t="s">
        <v>63236</v>
      </c>
      <c r="C55" s="13" t="s">
        <v>8</v>
      </c>
      <c r="D55" s="15">
        <v>206.26</v>
      </c>
    </row>
    <row r="56" spans="1:4">
      <c r="A56" s="10">
        <v>77</v>
      </c>
      <c r="B56" s="8" t="s">
        <v>205</v>
      </c>
      <c r="C56" s="14" t="s">
        <v>8</v>
      </c>
      <c r="D56" s="16">
        <v>78.89</v>
      </c>
    </row>
    <row r="57" spans="1:4">
      <c r="A57" s="9">
        <v>78</v>
      </c>
      <c r="B57" s="7" t="s">
        <v>206</v>
      </c>
      <c r="C57" s="13" t="s">
        <v>7</v>
      </c>
      <c r="D57" s="15">
        <v>5.75</v>
      </c>
    </row>
    <row r="58" spans="1:4">
      <c r="A58" s="10">
        <v>79</v>
      </c>
      <c r="B58" s="8" t="s">
        <v>207</v>
      </c>
      <c r="C58" s="14" t="s">
        <v>7</v>
      </c>
      <c r="D58" s="16">
        <v>3.14</v>
      </c>
    </row>
    <row r="59" spans="1:4">
      <c r="A59" s="9">
        <v>80</v>
      </c>
      <c r="B59" s="7" t="s">
        <v>63237</v>
      </c>
      <c r="C59" s="13" t="s">
        <v>5</v>
      </c>
      <c r="D59" s="15">
        <v>4.25</v>
      </c>
    </row>
    <row r="60" spans="1:4">
      <c r="A60" s="10">
        <v>81</v>
      </c>
      <c r="B60" s="8" t="s">
        <v>63238</v>
      </c>
      <c r="C60" s="14" t="s">
        <v>5</v>
      </c>
      <c r="D60" s="16">
        <v>4.3</v>
      </c>
    </row>
    <row r="61" spans="1:4">
      <c r="A61" s="9">
        <v>82</v>
      </c>
      <c r="B61" s="7" t="s">
        <v>63239</v>
      </c>
      <c r="C61" s="13" t="s">
        <v>5</v>
      </c>
      <c r="D61" s="15">
        <v>4.26</v>
      </c>
    </row>
    <row r="62" spans="1:4" ht="21.6">
      <c r="A62" s="10">
        <v>83</v>
      </c>
      <c r="B62" s="8" t="s">
        <v>208</v>
      </c>
      <c r="C62" s="14" t="s">
        <v>8</v>
      </c>
      <c r="D62" s="16">
        <v>5.4</v>
      </c>
    </row>
    <row r="63" spans="1:4">
      <c r="A63" s="9">
        <v>84</v>
      </c>
      <c r="B63" s="7" t="s">
        <v>63240</v>
      </c>
      <c r="C63" s="13" t="s">
        <v>8</v>
      </c>
      <c r="D63" s="15">
        <v>0.66</v>
      </c>
    </row>
    <row r="64" spans="1:4">
      <c r="A64" s="10">
        <v>85</v>
      </c>
      <c r="B64" s="8" t="s">
        <v>63241</v>
      </c>
      <c r="C64" s="14" t="s">
        <v>8</v>
      </c>
      <c r="D64" s="16">
        <v>0.75</v>
      </c>
    </row>
    <row r="65" spans="1:4">
      <c r="A65" s="9">
        <v>86</v>
      </c>
      <c r="B65" s="7" t="s">
        <v>63242</v>
      </c>
      <c r="C65" s="13" t="s">
        <v>8</v>
      </c>
      <c r="D65" s="15">
        <v>1.48</v>
      </c>
    </row>
    <row r="66" spans="1:4">
      <c r="A66" s="10">
        <v>87</v>
      </c>
      <c r="B66" s="8" t="s">
        <v>63243</v>
      </c>
      <c r="C66" s="14" t="s">
        <v>8</v>
      </c>
      <c r="D66" s="16">
        <v>2.67</v>
      </c>
    </row>
    <row r="67" spans="1:4">
      <c r="A67" s="9">
        <v>88</v>
      </c>
      <c r="B67" s="7" t="s">
        <v>63244</v>
      </c>
      <c r="C67" s="13" t="s">
        <v>8</v>
      </c>
      <c r="D67" s="15">
        <v>3.5</v>
      </c>
    </row>
    <row r="68" spans="1:4">
      <c r="A68" s="10">
        <v>89</v>
      </c>
      <c r="B68" s="8" t="s">
        <v>63245</v>
      </c>
      <c r="C68" s="14" t="s">
        <v>8</v>
      </c>
      <c r="D68" s="16">
        <v>6.08</v>
      </c>
    </row>
    <row r="69" spans="1:4">
      <c r="A69" s="9">
        <v>90</v>
      </c>
      <c r="B69" s="7" t="s">
        <v>63246</v>
      </c>
      <c r="C69" s="13" t="s">
        <v>8</v>
      </c>
      <c r="D69" s="15">
        <v>3.29</v>
      </c>
    </row>
    <row r="70" spans="1:4">
      <c r="A70" s="10">
        <v>91</v>
      </c>
      <c r="B70" s="8" t="s">
        <v>63247</v>
      </c>
      <c r="C70" s="14" t="s">
        <v>8</v>
      </c>
      <c r="D70" s="16">
        <v>8.3800000000000008</v>
      </c>
    </row>
    <row r="71" spans="1:4">
      <c r="A71" s="9">
        <v>92</v>
      </c>
      <c r="B71" s="7" t="s">
        <v>63248</v>
      </c>
      <c r="C71" s="13" t="s">
        <v>8</v>
      </c>
      <c r="D71" s="15">
        <v>14.46</v>
      </c>
    </row>
    <row r="72" spans="1:4">
      <c r="A72" s="10">
        <v>93</v>
      </c>
      <c r="B72" s="8" t="s">
        <v>63249</v>
      </c>
      <c r="C72" s="14" t="s">
        <v>8</v>
      </c>
      <c r="D72" s="16">
        <v>21.73</v>
      </c>
    </row>
    <row r="73" spans="1:4">
      <c r="A73" s="9">
        <v>94</v>
      </c>
      <c r="B73" s="7" t="s">
        <v>63250</v>
      </c>
      <c r="C73" s="13" t="s">
        <v>8</v>
      </c>
      <c r="D73" s="15">
        <v>35</v>
      </c>
    </row>
    <row r="74" spans="1:4">
      <c r="A74" s="10">
        <v>95</v>
      </c>
      <c r="B74" s="8" t="s">
        <v>63251</v>
      </c>
      <c r="C74" s="14" t="s">
        <v>8</v>
      </c>
      <c r="D74" s="16">
        <v>1.48</v>
      </c>
    </row>
    <row r="75" spans="1:4">
      <c r="A75" s="9">
        <v>96</v>
      </c>
      <c r="B75" s="7" t="s">
        <v>63252</v>
      </c>
      <c r="C75" s="13" t="s">
        <v>8</v>
      </c>
      <c r="D75" s="15">
        <v>18.760000000000002</v>
      </c>
    </row>
    <row r="76" spans="1:4">
      <c r="A76" s="10">
        <v>97</v>
      </c>
      <c r="B76" s="8" t="s">
        <v>63253</v>
      </c>
      <c r="C76" s="14" t="s">
        <v>8</v>
      </c>
      <c r="D76" s="16">
        <v>15.1</v>
      </c>
    </row>
    <row r="77" spans="1:4">
      <c r="A77" s="9">
        <v>98</v>
      </c>
      <c r="B77" s="7" t="s">
        <v>63254</v>
      </c>
      <c r="C77" s="13" t="s">
        <v>8</v>
      </c>
      <c r="D77" s="15">
        <v>18.16</v>
      </c>
    </row>
    <row r="78" spans="1:4">
      <c r="A78" s="10">
        <v>99</v>
      </c>
      <c r="B78" s="8" t="s">
        <v>63255</v>
      </c>
      <c r="C78" s="14" t="s">
        <v>8</v>
      </c>
      <c r="D78" s="16">
        <v>26.82</v>
      </c>
    </row>
    <row r="79" spans="1:4">
      <c r="A79" s="9">
        <v>100</v>
      </c>
      <c r="B79" s="7" t="s">
        <v>63256</v>
      </c>
      <c r="C79" s="13" t="s">
        <v>8</v>
      </c>
      <c r="D79" s="15">
        <v>30.75</v>
      </c>
    </row>
    <row r="80" spans="1:4">
      <c r="A80" s="10">
        <v>101</v>
      </c>
      <c r="B80" s="8" t="s">
        <v>63257</v>
      </c>
      <c r="C80" s="14" t="s">
        <v>8</v>
      </c>
      <c r="D80" s="16">
        <v>45.64</v>
      </c>
    </row>
    <row r="81" spans="1:4">
      <c r="A81" s="9">
        <v>102</v>
      </c>
      <c r="B81" s="7" t="s">
        <v>63258</v>
      </c>
      <c r="C81" s="13" t="s">
        <v>8</v>
      </c>
      <c r="D81" s="15">
        <v>177.6</v>
      </c>
    </row>
    <row r="82" spans="1:4">
      <c r="A82" s="10">
        <v>103</v>
      </c>
      <c r="B82" s="8" t="s">
        <v>63259</v>
      </c>
      <c r="C82" s="14" t="s">
        <v>8</v>
      </c>
      <c r="D82" s="16">
        <v>239.23</v>
      </c>
    </row>
    <row r="83" spans="1:4">
      <c r="A83" s="9">
        <v>104</v>
      </c>
      <c r="B83" s="7" t="s">
        <v>63260</v>
      </c>
      <c r="C83" s="13" t="s">
        <v>8</v>
      </c>
      <c r="D83" s="15">
        <v>364.87</v>
      </c>
    </row>
    <row r="84" spans="1:4">
      <c r="A84" s="10">
        <v>108</v>
      </c>
      <c r="B84" s="8" t="s">
        <v>63261</v>
      </c>
      <c r="C84" s="14" t="s">
        <v>8</v>
      </c>
      <c r="D84" s="16">
        <v>8</v>
      </c>
    </row>
    <row r="85" spans="1:4">
      <c r="A85" s="9">
        <v>109</v>
      </c>
      <c r="B85" s="7" t="s">
        <v>63262</v>
      </c>
      <c r="C85" s="13" t="s">
        <v>8</v>
      </c>
      <c r="D85" s="15">
        <v>10.119999999999999</v>
      </c>
    </row>
    <row r="86" spans="1:4">
      <c r="A86" s="10">
        <v>110</v>
      </c>
      <c r="B86" s="8" t="s">
        <v>209</v>
      </c>
      <c r="C86" s="14" t="s">
        <v>8</v>
      </c>
      <c r="D86" s="16">
        <v>14.08</v>
      </c>
    </row>
    <row r="87" spans="1:4">
      <c r="A87" s="9">
        <v>111</v>
      </c>
      <c r="B87" s="7" t="s">
        <v>210</v>
      </c>
      <c r="C87" s="13" t="s">
        <v>8</v>
      </c>
      <c r="D87" s="15">
        <v>23.68</v>
      </c>
    </row>
    <row r="88" spans="1:4">
      <c r="A88" s="10">
        <v>112</v>
      </c>
      <c r="B88" s="8" t="s">
        <v>211</v>
      </c>
      <c r="C88" s="14" t="s">
        <v>8</v>
      </c>
      <c r="D88" s="16">
        <v>24</v>
      </c>
    </row>
    <row r="89" spans="1:4">
      <c r="A89" s="9">
        <v>113</v>
      </c>
      <c r="B89" s="7" t="s">
        <v>212</v>
      </c>
      <c r="C89" s="13" t="s">
        <v>8</v>
      </c>
      <c r="D89" s="15">
        <v>34.5</v>
      </c>
    </row>
    <row r="90" spans="1:4">
      <c r="A90" s="10">
        <v>114</v>
      </c>
      <c r="B90" s="8" t="s">
        <v>213</v>
      </c>
      <c r="C90" s="14" t="s">
        <v>8</v>
      </c>
      <c r="D90" s="16">
        <v>9.18</v>
      </c>
    </row>
    <row r="91" spans="1:4">
      <c r="A91" s="9">
        <v>115</v>
      </c>
      <c r="B91" s="7" t="s">
        <v>214</v>
      </c>
      <c r="C91" s="13" t="s">
        <v>8</v>
      </c>
      <c r="D91" s="15">
        <v>11.89</v>
      </c>
    </row>
    <row r="92" spans="1:4">
      <c r="A92" s="10">
        <v>116</v>
      </c>
      <c r="B92" s="8" t="s">
        <v>215</v>
      </c>
      <c r="C92" s="14" t="s">
        <v>8</v>
      </c>
      <c r="D92" s="16">
        <v>14.97</v>
      </c>
    </row>
    <row r="93" spans="1:4">
      <c r="A93" s="9">
        <v>117</v>
      </c>
      <c r="B93" s="7" t="s">
        <v>216</v>
      </c>
      <c r="C93" s="13" t="s">
        <v>8</v>
      </c>
      <c r="D93" s="15">
        <v>24.28</v>
      </c>
    </row>
    <row r="94" spans="1:4">
      <c r="A94" s="10">
        <v>118</v>
      </c>
      <c r="B94" s="8" t="s">
        <v>217</v>
      </c>
      <c r="C94" s="14" t="s">
        <v>8</v>
      </c>
      <c r="D94" s="16">
        <v>28</v>
      </c>
    </row>
    <row r="95" spans="1:4">
      <c r="A95" s="9">
        <v>119</v>
      </c>
      <c r="B95" s="7" t="s">
        <v>218</v>
      </c>
      <c r="C95" s="13" t="s">
        <v>8</v>
      </c>
      <c r="D95" s="15">
        <v>34.049999999999997</v>
      </c>
    </row>
    <row r="96" spans="1:4">
      <c r="A96" s="10">
        <v>120</v>
      </c>
      <c r="B96" s="8" t="s">
        <v>63263</v>
      </c>
      <c r="C96" s="14" t="s">
        <v>8</v>
      </c>
      <c r="D96" s="16">
        <v>12.95</v>
      </c>
    </row>
    <row r="97" spans="1:4">
      <c r="A97" s="9">
        <v>121</v>
      </c>
      <c r="B97" s="7" t="s">
        <v>63264</v>
      </c>
      <c r="C97" s="13" t="s">
        <v>8</v>
      </c>
      <c r="D97" s="15">
        <v>10.08</v>
      </c>
    </row>
    <row r="98" spans="1:4">
      <c r="A98" s="10">
        <v>122</v>
      </c>
      <c r="B98" s="8" t="s">
        <v>63265</v>
      </c>
      <c r="C98" s="14" t="s">
        <v>8</v>
      </c>
      <c r="D98" s="16">
        <v>13.51</v>
      </c>
    </row>
    <row r="99" spans="1:4">
      <c r="A99" s="9">
        <v>123</v>
      </c>
      <c r="B99" s="7" t="s">
        <v>63266</v>
      </c>
      <c r="C99" s="13" t="s">
        <v>8</v>
      </c>
      <c r="D99" s="15">
        <v>20.010000000000002</v>
      </c>
    </row>
    <row r="100" spans="1:4">
      <c r="A100" s="10">
        <v>124</v>
      </c>
      <c r="B100" s="8" t="s">
        <v>63267</v>
      </c>
      <c r="C100" s="14" t="s">
        <v>8</v>
      </c>
      <c r="D100" s="16">
        <v>22.96</v>
      </c>
    </row>
    <row r="101" spans="1:4">
      <c r="A101" s="9">
        <v>125</v>
      </c>
      <c r="B101" s="7" t="s">
        <v>63268</v>
      </c>
      <c r="C101" s="13" t="s">
        <v>8</v>
      </c>
      <c r="D101" s="15">
        <v>34.049999999999997</v>
      </c>
    </row>
    <row r="102" spans="1:4">
      <c r="A102" s="10">
        <v>126</v>
      </c>
      <c r="B102" s="8" t="s">
        <v>63269</v>
      </c>
      <c r="C102" s="14" t="s">
        <v>8</v>
      </c>
      <c r="D102" s="16">
        <v>132.49</v>
      </c>
    </row>
    <row r="103" spans="1:4">
      <c r="A103" s="9">
        <v>127</v>
      </c>
      <c r="B103" s="7" t="s">
        <v>63270</v>
      </c>
      <c r="C103" s="13" t="s">
        <v>8</v>
      </c>
      <c r="D103" s="15">
        <v>178.48</v>
      </c>
    </row>
    <row r="104" spans="1:4">
      <c r="A104" s="10">
        <v>128</v>
      </c>
      <c r="B104" s="8" t="s">
        <v>219</v>
      </c>
      <c r="C104" s="14" t="s">
        <v>8</v>
      </c>
      <c r="D104" s="16">
        <v>255.42</v>
      </c>
    </row>
    <row r="105" spans="1:4">
      <c r="A105" s="9">
        <v>129</v>
      </c>
      <c r="B105" s="7" t="s">
        <v>63271</v>
      </c>
      <c r="C105" s="13" t="s">
        <v>8</v>
      </c>
      <c r="D105" s="15">
        <v>0.71</v>
      </c>
    </row>
    <row r="106" spans="1:4" ht="21.6">
      <c r="A106" s="10">
        <v>130</v>
      </c>
      <c r="B106" s="8" t="s">
        <v>220</v>
      </c>
      <c r="C106" s="14" t="s">
        <v>8</v>
      </c>
      <c r="D106" s="16">
        <v>1.31</v>
      </c>
    </row>
    <row r="107" spans="1:4">
      <c r="A107" s="9">
        <v>131</v>
      </c>
      <c r="B107" s="7" t="s">
        <v>221</v>
      </c>
      <c r="C107" s="13" t="s">
        <v>8</v>
      </c>
      <c r="D107" s="15">
        <v>78.849999999999994</v>
      </c>
    </row>
    <row r="108" spans="1:4">
      <c r="A108" s="10">
        <v>132</v>
      </c>
      <c r="B108" s="8" t="s">
        <v>222</v>
      </c>
      <c r="C108" s="14" t="s">
        <v>8</v>
      </c>
      <c r="D108" s="16">
        <v>64.28</v>
      </c>
    </row>
    <row r="109" spans="1:4">
      <c r="A109" s="9">
        <v>135</v>
      </c>
      <c r="B109" s="7" t="s">
        <v>63272</v>
      </c>
      <c r="C109" s="13" t="s">
        <v>5</v>
      </c>
      <c r="D109" s="15">
        <v>10.52</v>
      </c>
    </row>
    <row r="110" spans="1:4">
      <c r="A110" s="10">
        <v>136</v>
      </c>
      <c r="B110" s="8" t="s">
        <v>223</v>
      </c>
      <c r="C110" s="14" t="s">
        <v>5</v>
      </c>
      <c r="D110" s="16">
        <v>77.900000000000006</v>
      </c>
    </row>
    <row r="111" spans="1:4">
      <c r="A111" s="9">
        <v>138</v>
      </c>
      <c r="B111" s="7" t="s">
        <v>224</v>
      </c>
      <c r="C111" s="13" t="s">
        <v>5</v>
      </c>
      <c r="D111" s="15">
        <v>53.13</v>
      </c>
    </row>
    <row r="112" spans="1:4">
      <c r="A112" s="10">
        <v>139</v>
      </c>
      <c r="B112" s="8" t="s">
        <v>225</v>
      </c>
      <c r="C112" s="14" t="s">
        <v>5</v>
      </c>
      <c r="D112" s="16">
        <v>9.77</v>
      </c>
    </row>
    <row r="113" spans="1:4">
      <c r="A113" s="9">
        <v>140</v>
      </c>
      <c r="B113" s="7" t="s">
        <v>226</v>
      </c>
      <c r="C113" s="13" t="s">
        <v>6</v>
      </c>
      <c r="D113" s="15">
        <v>101.22</v>
      </c>
    </row>
    <row r="114" spans="1:4">
      <c r="A114" s="10">
        <v>141</v>
      </c>
      <c r="B114" s="8" t="s">
        <v>227</v>
      </c>
      <c r="C114" s="14" t="s">
        <v>8</v>
      </c>
      <c r="D114" s="16">
        <v>45.68</v>
      </c>
    </row>
    <row r="115" spans="1:4">
      <c r="A115" s="9">
        <v>142</v>
      </c>
      <c r="B115" s="7" t="s">
        <v>228</v>
      </c>
      <c r="C115" s="13" t="s">
        <v>8</v>
      </c>
      <c r="D115" s="15">
        <v>88.03</v>
      </c>
    </row>
    <row r="116" spans="1:4">
      <c r="A116" s="10">
        <v>143</v>
      </c>
      <c r="B116" s="8" t="s">
        <v>229</v>
      </c>
      <c r="C116" s="14" t="s">
        <v>8</v>
      </c>
      <c r="D116" s="16">
        <v>84.27</v>
      </c>
    </row>
    <row r="117" spans="1:4">
      <c r="A117" s="9">
        <v>144</v>
      </c>
      <c r="B117" s="7" t="s">
        <v>230</v>
      </c>
      <c r="C117" s="13" t="s">
        <v>8</v>
      </c>
      <c r="D117" s="15">
        <v>106.71</v>
      </c>
    </row>
    <row r="118" spans="1:4">
      <c r="A118" s="10">
        <v>146</v>
      </c>
      <c r="B118" s="8" t="s">
        <v>231</v>
      </c>
      <c r="C118" s="14" t="s">
        <v>7</v>
      </c>
      <c r="D118" s="16">
        <v>1.55</v>
      </c>
    </row>
    <row r="119" spans="1:4">
      <c r="A119" s="9">
        <v>148</v>
      </c>
      <c r="B119" s="7" t="s">
        <v>232</v>
      </c>
      <c r="C119" s="13" t="s">
        <v>8</v>
      </c>
      <c r="D119" s="15">
        <v>103.09</v>
      </c>
    </row>
    <row r="120" spans="1:4">
      <c r="A120" s="10">
        <v>149</v>
      </c>
      <c r="B120" s="8" t="s">
        <v>63273</v>
      </c>
      <c r="C120" s="14" t="s">
        <v>8</v>
      </c>
      <c r="D120" s="16">
        <v>11.8</v>
      </c>
    </row>
    <row r="121" spans="1:4">
      <c r="A121" s="9">
        <v>150</v>
      </c>
      <c r="B121" s="7" t="s">
        <v>233</v>
      </c>
      <c r="C121" s="13" t="s">
        <v>8</v>
      </c>
      <c r="D121" s="15">
        <v>8.6999999999999993</v>
      </c>
    </row>
    <row r="122" spans="1:4">
      <c r="A122" s="10">
        <v>151</v>
      </c>
      <c r="B122" s="8" t="s">
        <v>234</v>
      </c>
      <c r="C122" s="14" t="s">
        <v>8</v>
      </c>
      <c r="D122" s="16">
        <v>6.1</v>
      </c>
    </row>
    <row r="123" spans="1:4">
      <c r="A123" s="9">
        <v>154</v>
      </c>
      <c r="B123" s="7" t="s">
        <v>235</v>
      </c>
      <c r="C123" s="13" t="s">
        <v>8</v>
      </c>
      <c r="D123" s="15">
        <v>6.1</v>
      </c>
    </row>
    <row r="124" spans="1:4">
      <c r="A124" s="10">
        <v>155</v>
      </c>
      <c r="B124" s="8" t="s">
        <v>236</v>
      </c>
      <c r="C124" s="14" t="s">
        <v>8</v>
      </c>
      <c r="D124" s="16">
        <v>11.8</v>
      </c>
    </row>
    <row r="125" spans="1:4">
      <c r="A125" s="9">
        <v>157</v>
      </c>
      <c r="B125" s="7" t="s">
        <v>237</v>
      </c>
      <c r="C125" s="13" t="s">
        <v>18</v>
      </c>
      <c r="D125" s="15">
        <v>31</v>
      </c>
    </row>
    <row r="126" spans="1:4">
      <c r="A126" s="10">
        <v>158</v>
      </c>
      <c r="B126" s="8" t="s">
        <v>238</v>
      </c>
      <c r="C126" s="14" t="s">
        <v>8</v>
      </c>
      <c r="D126" s="16">
        <v>10</v>
      </c>
    </row>
    <row r="127" spans="1:4">
      <c r="A127" s="9">
        <v>159</v>
      </c>
      <c r="B127" s="7" t="s">
        <v>239</v>
      </c>
      <c r="C127" s="13" t="s">
        <v>7</v>
      </c>
      <c r="D127" s="15">
        <v>2.2000000000000002</v>
      </c>
    </row>
    <row r="128" spans="1:4">
      <c r="A128" s="10">
        <v>160</v>
      </c>
      <c r="B128" s="8" t="s">
        <v>240</v>
      </c>
      <c r="C128" s="14" t="s">
        <v>13077</v>
      </c>
      <c r="D128" s="16">
        <v>0.17</v>
      </c>
    </row>
    <row r="129" spans="1:4">
      <c r="A129" s="9">
        <v>161</v>
      </c>
      <c r="B129" s="7" t="s">
        <v>63274</v>
      </c>
      <c r="C129" s="13" t="s">
        <v>8</v>
      </c>
      <c r="D129" s="15">
        <v>1.32</v>
      </c>
    </row>
    <row r="130" spans="1:4">
      <c r="A130" s="10">
        <v>162</v>
      </c>
      <c r="B130" s="8" t="s">
        <v>63275</v>
      </c>
      <c r="C130" s="14" t="s">
        <v>8</v>
      </c>
      <c r="D130" s="16">
        <v>0.79</v>
      </c>
    </row>
    <row r="131" spans="1:4">
      <c r="A131" s="9">
        <v>163</v>
      </c>
      <c r="B131" s="7" t="s">
        <v>63276</v>
      </c>
      <c r="C131" s="13" t="s">
        <v>8</v>
      </c>
      <c r="D131" s="15">
        <v>0.82</v>
      </c>
    </row>
    <row r="132" spans="1:4">
      <c r="A132" s="10">
        <v>164</v>
      </c>
      <c r="B132" s="8" t="s">
        <v>63277</v>
      </c>
      <c r="C132" s="14" t="s">
        <v>8</v>
      </c>
      <c r="D132" s="16">
        <v>1.1499999999999999</v>
      </c>
    </row>
    <row r="133" spans="1:4">
      <c r="A133" s="9">
        <v>165</v>
      </c>
      <c r="B133" s="7" t="s">
        <v>241</v>
      </c>
      <c r="C133" s="13" t="s">
        <v>8</v>
      </c>
      <c r="D133" s="15">
        <v>1.45</v>
      </c>
    </row>
    <row r="134" spans="1:4">
      <c r="A134" s="10">
        <v>166</v>
      </c>
      <c r="B134" s="8" t="s">
        <v>242</v>
      </c>
      <c r="C134" s="14" t="s">
        <v>8</v>
      </c>
      <c r="D134" s="16">
        <v>5.15</v>
      </c>
    </row>
    <row r="135" spans="1:4">
      <c r="A135" s="9">
        <v>167</v>
      </c>
      <c r="B135" s="7" t="s">
        <v>243</v>
      </c>
      <c r="C135" s="13" t="s">
        <v>8</v>
      </c>
      <c r="D135" s="15">
        <v>3.79</v>
      </c>
    </row>
    <row r="136" spans="1:4">
      <c r="A136" s="10">
        <v>168</v>
      </c>
      <c r="B136" s="8" t="s">
        <v>244</v>
      </c>
      <c r="C136" s="14" t="s">
        <v>8</v>
      </c>
      <c r="D136" s="16">
        <v>17.52</v>
      </c>
    </row>
    <row r="137" spans="1:4">
      <c r="A137" s="9">
        <v>169</v>
      </c>
      <c r="B137" s="7" t="s">
        <v>245</v>
      </c>
      <c r="C137" s="13" t="s">
        <v>8</v>
      </c>
      <c r="D137" s="15">
        <v>27.53</v>
      </c>
    </row>
    <row r="138" spans="1:4">
      <c r="A138" s="10">
        <v>170</v>
      </c>
      <c r="B138" s="8" t="s">
        <v>246</v>
      </c>
      <c r="C138" s="14" t="s">
        <v>8</v>
      </c>
      <c r="D138" s="16">
        <v>33.520000000000003</v>
      </c>
    </row>
    <row r="139" spans="1:4">
      <c r="A139" s="9">
        <v>171</v>
      </c>
      <c r="B139" s="7" t="s">
        <v>247</v>
      </c>
      <c r="C139" s="13" t="s">
        <v>8</v>
      </c>
      <c r="D139" s="15">
        <v>55.87</v>
      </c>
    </row>
    <row r="140" spans="1:4">
      <c r="A140" s="10">
        <v>172</v>
      </c>
      <c r="B140" s="8" t="s">
        <v>248</v>
      </c>
      <c r="C140" s="14" t="s">
        <v>8</v>
      </c>
      <c r="D140" s="16">
        <v>14.4</v>
      </c>
    </row>
    <row r="141" spans="1:4">
      <c r="A141" s="9">
        <v>173</v>
      </c>
      <c r="B141" s="7" t="s">
        <v>249</v>
      </c>
      <c r="C141" s="13" t="s">
        <v>8</v>
      </c>
      <c r="D141" s="15">
        <v>81.41</v>
      </c>
    </row>
    <row r="142" spans="1:4">
      <c r="A142" s="10">
        <v>174</v>
      </c>
      <c r="B142" s="8" t="s">
        <v>250</v>
      </c>
      <c r="C142" s="14" t="s">
        <v>8</v>
      </c>
      <c r="D142" s="16">
        <v>162.82</v>
      </c>
    </row>
    <row r="143" spans="1:4">
      <c r="A143" s="9">
        <v>175</v>
      </c>
      <c r="B143" s="7" t="s">
        <v>251</v>
      </c>
      <c r="C143" s="13" t="s">
        <v>8</v>
      </c>
      <c r="D143" s="15">
        <v>19.09</v>
      </c>
    </row>
    <row r="144" spans="1:4">
      <c r="A144" s="10">
        <v>176</v>
      </c>
      <c r="B144" s="8" t="s">
        <v>252</v>
      </c>
      <c r="C144" s="14" t="s">
        <v>8</v>
      </c>
      <c r="D144" s="16">
        <v>98</v>
      </c>
    </row>
    <row r="145" spans="1:4">
      <c r="A145" s="9">
        <v>177</v>
      </c>
      <c r="B145" s="7" t="s">
        <v>253</v>
      </c>
      <c r="C145" s="13" t="s">
        <v>8</v>
      </c>
      <c r="D145" s="15">
        <v>196</v>
      </c>
    </row>
    <row r="146" spans="1:4">
      <c r="A146" s="10">
        <v>178</v>
      </c>
      <c r="B146" s="8" t="s">
        <v>254</v>
      </c>
      <c r="C146" s="14" t="s">
        <v>8</v>
      </c>
      <c r="D146" s="16">
        <v>26.83</v>
      </c>
    </row>
    <row r="147" spans="1:4">
      <c r="A147" s="9">
        <v>179</v>
      </c>
      <c r="B147" s="7" t="s">
        <v>255</v>
      </c>
      <c r="C147" s="13" t="s">
        <v>8</v>
      </c>
      <c r="D147" s="15">
        <v>106.71</v>
      </c>
    </row>
    <row r="148" spans="1:4">
      <c r="A148" s="10">
        <v>180</v>
      </c>
      <c r="B148" s="8" t="s">
        <v>256</v>
      </c>
      <c r="C148" s="14" t="s">
        <v>8</v>
      </c>
      <c r="D148" s="16">
        <v>260.43</v>
      </c>
    </row>
    <row r="149" spans="1:4">
      <c r="A149" s="9">
        <v>181</v>
      </c>
      <c r="B149" s="7" t="s">
        <v>257</v>
      </c>
      <c r="C149" s="13" t="s">
        <v>8</v>
      </c>
      <c r="D149" s="15">
        <v>0.05</v>
      </c>
    </row>
    <row r="150" spans="1:4" ht="21.6">
      <c r="A150" s="10">
        <v>191</v>
      </c>
      <c r="B150" s="8" t="s">
        <v>63278</v>
      </c>
      <c r="C150" s="14" t="s">
        <v>6</v>
      </c>
      <c r="D150" s="16">
        <v>10.84</v>
      </c>
    </row>
    <row r="151" spans="1:4">
      <c r="A151" s="9">
        <v>192</v>
      </c>
      <c r="B151" s="7" t="s">
        <v>258</v>
      </c>
      <c r="C151" s="13" t="s">
        <v>10</v>
      </c>
      <c r="D151" s="15">
        <v>0.87</v>
      </c>
    </row>
    <row r="152" spans="1:4">
      <c r="A152" s="10">
        <v>193</v>
      </c>
      <c r="B152" s="8" t="s">
        <v>259</v>
      </c>
      <c r="C152" s="14" t="s">
        <v>5</v>
      </c>
      <c r="D152" s="16">
        <v>12.21</v>
      </c>
    </row>
    <row r="153" spans="1:4">
      <c r="A153" s="9">
        <v>194</v>
      </c>
      <c r="B153" s="7" t="s">
        <v>260</v>
      </c>
      <c r="C153" s="13" t="s">
        <v>5</v>
      </c>
      <c r="D153" s="15">
        <v>12.5</v>
      </c>
    </row>
    <row r="154" spans="1:4">
      <c r="A154" s="10">
        <v>195</v>
      </c>
      <c r="B154" s="8" t="s">
        <v>63279</v>
      </c>
      <c r="C154" s="14" t="s">
        <v>5</v>
      </c>
      <c r="D154" s="16">
        <v>16.52</v>
      </c>
    </row>
    <row r="155" spans="1:4">
      <c r="A155" s="9">
        <v>196</v>
      </c>
      <c r="B155" s="7" t="s">
        <v>261</v>
      </c>
      <c r="C155" s="13" t="s">
        <v>5</v>
      </c>
      <c r="D155" s="15">
        <v>10.5</v>
      </c>
    </row>
    <row r="156" spans="1:4">
      <c r="A156" s="10">
        <v>197</v>
      </c>
      <c r="B156" s="8" t="s">
        <v>262</v>
      </c>
      <c r="C156" s="14" t="s">
        <v>8</v>
      </c>
      <c r="D156" s="16">
        <v>93.34</v>
      </c>
    </row>
    <row r="157" spans="1:4">
      <c r="A157" s="9">
        <v>199</v>
      </c>
      <c r="B157" s="7" t="s">
        <v>263</v>
      </c>
      <c r="C157" s="13" t="s">
        <v>8</v>
      </c>
      <c r="D157" s="15">
        <v>39.56</v>
      </c>
    </row>
    <row r="158" spans="1:4">
      <c r="A158" s="10">
        <v>201</v>
      </c>
      <c r="B158" s="8" t="s">
        <v>264</v>
      </c>
      <c r="C158" s="14" t="s">
        <v>6</v>
      </c>
      <c r="D158" s="16">
        <v>80.709999999999994</v>
      </c>
    </row>
    <row r="159" spans="1:4">
      <c r="A159" s="9">
        <v>202</v>
      </c>
      <c r="B159" s="7" t="s">
        <v>265</v>
      </c>
      <c r="C159" s="13" t="s">
        <v>6</v>
      </c>
      <c r="D159" s="15">
        <v>64.290000000000006</v>
      </c>
    </row>
    <row r="160" spans="1:4">
      <c r="A160" s="10">
        <v>203</v>
      </c>
      <c r="B160" s="8" t="s">
        <v>266</v>
      </c>
      <c r="C160" s="14" t="s">
        <v>6</v>
      </c>
      <c r="D160" s="16">
        <v>51.25</v>
      </c>
    </row>
    <row r="161" spans="1:4">
      <c r="A161" s="9">
        <v>204</v>
      </c>
      <c r="B161" s="7" t="s">
        <v>267</v>
      </c>
      <c r="C161" s="13" t="s">
        <v>8</v>
      </c>
      <c r="D161" s="15">
        <v>18.600000000000001</v>
      </c>
    </row>
    <row r="162" spans="1:4">
      <c r="A162" s="10">
        <v>205</v>
      </c>
      <c r="B162" s="8" t="s">
        <v>268</v>
      </c>
      <c r="C162" s="14" t="s">
        <v>8</v>
      </c>
      <c r="D162" s="16">
        <v>21.4</v>
      </c>
    </row>
    <row r="163" spans="1:4">
      <c r="A163" s="9">
        <v>206</v>
      </c>
      <c r="B163" s="7" t="s">
        <v>269</v>
      </c>
      <c r="C163" s="13" t="s">
        <v>36</v>
      </c>
      <c r="D163" s="15">
        <v>342.4</v>
      </c>
    </row>
    <row r="164" spans="1:4">
      <c r="A164" s="10">
        <v>207</v>
      </c>
      <c r="B164" s="8" t="s">
        <v>270</v>
      </c>
      <c r="C164" s="14" t="s">
        <v>8</v>
      </c>
      <c r="D164" s="16">
        <v>0.3</v>
      </c>
    </row>
    <row r="165" spans="1:4">
      <c r="A165" s="9">
        <v>208</v>
      </c>
      <c r="B165" s="7" t="s">
        <v>271</v>
      </c>
      <c r="C165" s="13" t="s">
        <v>8</v>
      </c>
      <c r="D165" s="15">
        <v>0.4</v>
      </c>
    </row>
    <row r="166" spans="1:4">
      <c r="A166" s="10">
        <v>209</v>
      </c>
      <c r="B166" s="8" t="s">
        <v>272</v>
      </c>
      <c r="C166" s="14" t="s">
        <v>8</v>
      </c>
      <c r="D166" s="16">
        <v>0.6</v>
      </c>
    </row>
    <row r="167" spans="1:4">
      <c r="A167" s="9">
        <v>210</v>
      </c>
      <c r="B167" s="7" t="s">
        <v>273</v>
      </c>
      <c r="C167" s="13" t="s">
        <v>8</v>
      </c>
      <c r="D167" s="15">
        <v>0.7</v>
      </c>
    </row>
    <row r="168" spans="1:4">
      <c r="A168" s="10">
        <v>211</v>
      </c>
      <c r="B168" s="8" t="s">
        <v>274</v>
      </c>
      <c r="C168" s="14" t="s">
        <v>8</v>
      </c>
      <c r="D168" s="16">
        <v>0.9</v>
      </c>
    </row>
    <row r="169" spans="1:4">
      <c r="A169" s="9">
        <v>212</v>
      </c>
      <c r="B169" s="7" t="s">
        <v>63280</v>
      </c>
      <c r="C169" s="13" t="s">
        <v>8</v>
      </c>
      <c r="D169" s="15">
        <v>0.22</v>
      </c>
    </row>
    <row r="170" spans="1:4">
      <c r="A170" s="10">
        <v>214</v>
      </c>
      <c r="B170" s="8" t="s">
        <v>275</v>
      </c>
      <c r="C170" s="14" t="s">
        <v>8</v>
      </c>
      <c r="D170" s="16">
        <v>0.56999999999999995</v>
      </c>
    </row>
    <row r="171" spans="1:4">
      <c r="A171" s="9">
        <v>216</v>
      </c>
      <c r="B171" s="7" t="s">
        <v>276</v>
      </c>
      <c r="C171" s="13" t="s">
        <v>8</v>
      </c>
      <c r="D171" s="15">
        <v>0.96</v>
      </c>
    </row>
    <row r="172" spans="1:4">
      <c r="A172" s="10">
        <v>222</v>
      </c>
      <c r="B172" s="8" t="s">
        <v>277</v>
      </c>
      <c r="C172" s="14" t="s">
        <v>8</v>
      </c>
      <c r="D172" s="16">
        <v>0.56999999999999995</v>
      </c>
    </row>
    <row r="173" spans="1:4">
      <c r="A173" s="9">
        <v>223</v>
      </c>
      <c r="B173" s="7" t="s">
        <v>278</v>
      </c>
      <c r="C173" s="13" t="s">
        <v>8</v>
      </c>
      <c r="D173" s="15">
        <v>1</v>
      </c>
    </row>
    <row r="174" spans="1:4">
      <c r="A174" s="10">
        <v>224</v>
      </c>
      <c r="B174" s="8" t="s">
        <v>279</v>
      </c>
      <c r="C174" s="14" t="s">
        <v>8</v>
      </c>
      <c r="D174" s="16">
        <v>3.9</v>
      </c>
    </row>
    <row r="175" spans="1:4">
      <c r="A175" s="9">
        <v>225</v>
      </c>
      <c r="B175" s="7" t="s">
        <v>280</v>
      </c>
      <c r="C175" s="13" t="s">
        <v>8</v>
      </c>
      <c r="D175" s="15">
        <v>3</v>
      </c>
    </row>
    <row r="176" spans="1:4">
      <c r="A176" s="10">
        <v>226</v>
      </c>
      <c r="B176" s="8" t="s">
        <v>281</v>
      </c>
      <c r="C176" s="14" t="s">
        <v>8</v>
      </c>
      <c r="D176" s="16">
        <v>25.36</v>
      </c>
    </row>
    <row r="177" spans="1:4">
      <c r="A177" s="9">
        <v>227</v>
      </c>
      <c r="B177" s="7" t="s">
        <v>63281</v>
      </c>
      <c r="C177" s="13" t="s">
        <v>15</v>
      </c>
      <c r="D177" s="15">
        <v>2670</v>
      </c>
    </row>
    <row r="178" spans="1:4">
      <c r="A178" s="10">
        <v>228</v>
      </c>
      <c r="B178" s="8" t="s">
        <v>282</v>
      </c>
      <c r="C178" s="14" t="s">
        <v>8</v>
      </c>
      <c r="D178" s="16">
        <v>127.9</v>
      </c>
    </row>
    <row r="179" spans="1:4" ht="21.6">
      <c r="A179" s="9">
        <v>229</v>
      </c>
      <c r="B179" s="7" t="s">
        <v>283</v>
      </c>
      <c r="C179" s="13" t="s">
        <v>8</v>
      </c>
      <c r="D179" s="15">
        <v>516.09</v>
      </c>
    </row>
    <row r="180" spans="1:4">
      <c r="A180" s="10">
        <v>230</v>
      </c>
      <c r="B180" s="8" t="s">
        <v>284</v>
      </c>
      <c r="C180" s="14" t="s">
        <v>8</v>
      </c>
      <c r="D180" s="16">
        <v>8.6300000000000008</v>
      </c>
    </row>
    <row r="181" spans="1:4">
      <c r="A181" s="9">
        <v>231</v>
      </c>
      <c r="B181" s="7" t="s">
        <v>63282</v>
      </c>
      <c r="C181" s="13" t="s">
        <v>8</v>
      </c>
      <c r="D181" s="15">
        <v>46.81</v>
      </c>
    </row>
    <row r="182" spans="1:4" ht="21.6">
      <c r="A182" s="10">
        <v>233</v>
      </c>
      <c r="B182" s="8" t="s">
        <v>285</v>
      </c>
      <c r="C182" s="14" t="s">
        <v>8</v>
      </c>
      <c r="D182" s="16">
        <v>41.48</v>
      </c>
    </row>
    <row r="183" spans="1:4">
      <c r="A183" s="9">
        <v>234</v>
      </c>
      <c r="B183" s="7" t="s">
        <v>286</v>
      </c>
      <c r="C183" s="13" t="s">
        <v>8</v>
      </c>
      <c r="D183" s="15">
        <v>21.89</v>
      </c>
    </row>
    <row r="184" spans="1:4">
      <c r="A184" s="10">
        <v>235</v>
      </c>
      <c r="B184" s="8" t="s">
        <v>287</v>
      </c>
      <c r="C184" s="14" t="s">
        <v>16</v>
      </c>
      <c r="D184" s="16">
        <v>16.899999999999999</v>
      </c>
    </row>
    <row r="185" spans="1:4">
      <c r="A185" s="9">
        <v>236</v>
      </c>
      <c r="B185" s="7" t="s">
        <v>288</v>
      </c>
      <c r="C185" s="13" t="s">
        <v>16</v>
      </c>
      <c r="D185" s="15">
        <v>10.029999999999999</v>
      </c>
    </row>
    <row r="186" spans="1:4">
      <c r="A186" s="10">
        <v>238</v>
      </c>
      <c r="B186" s="8" t="s">
        <v>289</v>
      </c>
      <c r="C186" s="14" t="s">
        <v>8</v>
      </c>
      <c r="D186" s="16">
        <v>423.31</v>
      </c>
    </row>
    <row r="187" spans="1:4">
      <c r="A187" s="9">
        <v>239</v>
      </c>
      <c r="B187" s="7" t="s">
        <v>290</v>
      </c>
      <c r="C187" s="13" t="s">
        <v>8</v>
      </c>
      <c r="D187" s="15">
        <v>2250</v>
      </c>
    </row>
    <row r="188" spans="1:4">
      <c r="A188" s="10">
        <v>241</v>
      </c>
      <c r="B188" s="8" t="s">
        <v>291</v>
      </c>
      <c r="C188" s="14" t="s">
        <v>8</v>
      </c>
      <c r="D188" s="16">
        <v>3.41</v>
      </c>
    </row>
    <row r="189" spans="1:4">
      <c r="A189" s="9">
        <v>243</v>
      </c>
      <c r="B189" s="7" t="s">
        <v>292</v>
      </c>
      <c r="C189" s="13" t="s">
        <v>36</v>
      </c>
      <c r="D189" s="15">
        <v>1764.72</v>
      </c>
    </row>
    <row r="190" spans="1:4">
      <c r="A190" s="10">
        <v>244</v>
      </c>
      <c r="B190" s="8" t="s">
        <v>293</v>
      </c>
      <c r="C190" s="14" t="s">
        <v>36</v>
      </c>
      <c r="D190" s="16">
        <v>2465.33</v>
      </c>
    </row>
    <row r="191" spans="1:4">
      <c r="A191" s="9">
        <v>245</v>
      </c>
      <c r="B191" s="7" t="s">
        <v>294</v>
      </c>
      <c r="C191" s="13" t="s">
        <v>8</v>
      </c>
      <c r="D191" s="15">
        <v>169.9</v>
      </c>
    </row>
    <row r="192" spans="1:4">
      <c r="A192" s="10">
        <v>246</v>
      </c>
      <c r="B192" s="8" t="s">
        <v>295</v>
      </c>
      <c r="C192" s="14" t="s">
        <v>8</v>
      </c>
      <c r="D192" s="16">
        <v>225.16</v>
      </c>
    </row>
    <row r="193" spans="1:4">
      <c r="A193" s="9">
        <v>251</v>
      </c>
      <c r="B193" s="7" t="s">
        <v>296</v>
      </c>
      <c r="C193" s="13" t="s">
        <v>8</v>
      </c>
      <c r="D193" s="15">
        <v>175</v>
      </c>
    </row>
    <row r="194" spans="1:4">
      <c r="A194" s="10">
        <v>252</v>
      </c>
      <c r="B194" s="8" t="s">
        <v>297</v>
      </c>
      <c r="C194" s="14" t="s">
        <v>8</v>
      </c>
      <c r="D194" s="16">
        <v>200</v>
      </c>
    </row>
    <row r="195" spans="1:4">
      <c r="A195" s="9">
        <v>253</v>
      </c>
      <c r="B195" s="7" t="s">
        <v>298</v>
      </c>
      <c r="C195" s="13" t="s">
        <v>8</v>
      </c>
      <c r="D195" s="15">
        <v>1030</v>
      </c>
    </row>
    <row r="196" spans="1:4">
      <c r="A196" s="10">
        <v>256</v>
      </c>
      <c r="B196" s="8" t="s">
        <v>299</v>
      </c>
      <c r="C196" s="14" t="s">
        <v>5</v>
      </c>
      <c r="D196" s="16">
        <v>1.21</v>
      </c>
    </row>
    <row r="197" spans="1:4">
      <c r="A197" s="9">
        <v>257</v>
      </c>
      <c r="B197" s="7" t="s">
        <v>62065</v>
      </c>
      <c r="C197" s="13" t="s">
        <v>10</v>
      </c>
      <c r="D197" s="15">
        <v>9.43</v>
      </c>
    </row>
    <row r="198" spans="1:4">
      <c r="A198" s="10">
        <v>258</v>
      </c>
      <c r="B198" s="8" t="s">
        <v>300</v>
      </c>
      <c r="C198" s="14" t="s">
        <v>10</v>
      </c>
      <c r="D198" s="16">
        <v>12.62</v>
      </c>
    </row>
    <row r="199" spans="1:4">
      <c r="A199" s="9">
        <v>259</v>
      </c>
      <c r="B199" s="7" t="s">
        <v>301</v>
      </c>
      <c r="C199" s="13" t="s">
        <v>10</v>
      </c>
      <c r="D199" s="15">
        <v>15.98</v>
      </c>
    </row>
    <row r="200" spans="1:4">
      <c r="A200" s="10">
        <v>261</v>
      </c>
      <c r="B200" s="8" t="s">
        <v>302</v>
      </c>
      <c r="C200" s="14" t="s">
        <v>10</v>
      </c>
      <c r="D200" s="16">
        <v>6.84</v>
      </c>
    </row>
    <row r="201" spans="1:4">
      <c r="A201" s="9">
        <v>262</v>
      </c>
      <c r="B201" s="7" t="s">
        <v>303</v>
      </c>
      <c r="C201" s="13" t="s">
        <v>10</v>
      </c>
      <c r="D201" s="15">
        <v>4.99</v>
      </c>
    </row>
    <row r="202" spans="1:4">
      <c r="A202" s="10">
        <v>264</v>
      </c>
      <c r="B202" s="8" t="s">
        <v>304</v>
      </c>
      <c r="C202" s="14" t="s">
        <v>8</v>
      </c>
      <c r="D202" s="16">
        <v>32.19</v>
      </c>
    </row>
    <row r="203" spans="1:4">
      <c r="A203" s="9">
        <v>265</v>
      </c>
      <c r="B203" s="7" t="s">
        <v>305</v>
      </c>
      <c r="C203" s="13" t="s">
        <v>8</v>
      </c>
      <c r="D203" s="15">
        <v>22.1</v>
      </c>
    </row>
    <row r="204" spans="1:4">
      <c r="A204" s="10">
        <v>266</v>
      </c>
      <c r="B204" s="8" t="s">
        <v>306</v>
      </c>
      <c r="C204" s="14" t="s">
        <v>8</v>
      </c>
      <c r="D204" s="16">
        <v>35.5</v>
      </c>
    </row>
    <row r="205" spans="1:4">
      <c r="A205" s="9">
        <v>267</v>
      </c>
      <c r="B205" s="7" t="s">
        <v>307</v>
      </c>
      <c r="C205" s="13" t="s">
        <v>8</v>
      </c>
      <c r="D205" s="15">
        <v>10.85</v>
      </c>
    </row>
    <row r="206" spans="1:4">
      <c r="A206" s="10">
        <v>268</v>
      </c>
      <c r="B206" s="8" t="s">
        <v>308</v>
      </c>
      <c r="C206" s="14" t="s">
        <v>8</v>
      </c>
      <c r="D206" s="16">
        <v>96.1</v>
      </c>
    </row>
    <row r="207" spans="1:4">
      <c r="A207" s="9">
        <v>269</v>
      </c>
      <c r="B207" s="7" t="s">
        <v>309</v>
      </c>
      <c r="C207" s="13" t="s">
        <v>8</v>
      </c>
      <c r="D207" s="15">
        <v>108.1</v>
      </c>
    </row>
    <row r="208" spans="1:4">
      <c r="A208" s="10">
        <v>270</v>
      </c>
      <c r="B208" s="8" t="s">
        <v>310</v>
      </c>
      <c r="C208" s="14" t="s">
        <v>8</v>
      </c>
      <c r="D208" s="16">
        <v>230.5</v>
      </c>
    </row>
    <row r="209" spans="1:4">
      <c r="A209" s="9">
        <v>271</v>
      </c>
      <c r="B209" s="7" t="s">
        <v>311</v>
      </c>
      <c r="C209" s="13" t="s">
        <v>8</v>
      </c>
      <c r="D209" s="15">
        <v>560.79999999999995</v>
      </c>
    </row>
    <row r="210" spans="1:4">
      <c r="A210" s="10">
        <v>276</v>
      </c>
      <c r="B210" s="8" t="s">
        <v>312</v>
      </c>
      <c r="C210" s="14" t="s">
        <v>8</v>
      </c>
      <c r="D210" s="16">
        <v>160</v>
      </c>
    </row>
    <row r="211" spans="1:4">
      <c r="A211" s="9">
        <v>277</v>
      </c>
      <c r="B211" s="7" t="s">
        <v>313</v>
      </c>
      <c r="C211" s="13" t="s">
        <v>8</v>
      </c>
      <c r="D211" s="15">
        <v>612.27</v>
      </c>
    </row>
    <row r="212" spans="1:4">
      <c r="A212" s="10">
        <v>278</v>
      </c>
      <c r="B212" s="8" t="s">
        <v>314</v>
      </c>
      <c r="C212" s="14" t="s">
        <v>8</v>
      </c>
      <c r="D212" s="16">
        <v>1.65</v>
      </c>
    </row>
    <row r="213" spans="1:4">
      <c r="A213" s="9">
        <v>279</v>
      </c>
      <c r="B213" s="7" t="s">
        <v>315</v>
      </c>
      <c r="C213" s="13" t="s">
        <v>8</v>
      </c>
      <c r="D213" s="15">
        <v>1.98</v>
      </c>
    </row>
    <row r="214" spans="1:4">
      <c r="A214" s="10">
        <v>281</v>
      </c>
      <c r="B214" s="8" t="s">
        <v>316</v>
      </c>
      <c r="C214" s="14" t="s">
        <v>8</v>
      </c>
      <c r="D214" s="16">
        <v>1.6</v>
      </c>
    </row>
    <row r="215" spans="1:4">
      <c r="A215" s="9">
        <v>288</v>
      </c>
      <c r="B215" s="7" t="s">
        <v>317</v>
      </c>
      <c r="C215" s="13" t="s">
        <v>8</v>
      </c>
      <c r="D215" s="15">
        <v>2.4300000000000002</v>
      </c>
    </row>
    <row r="216" spans="1:4">
      <c r="A216" s="10">
        <v>290</v>
      </c>
      <c r="B216" s="8" t="s">
        <v>318</v>
      </c>
      <c r="C216" s="14" t="s">
        <v>6</v>
      </c>
      <c r="D216" s="16">
        <v>26.14</v>
      </c>
    </row>
    <row r="217" spans="1:4">
      <c r="A217" s="9">
        <v>293</v>
      </c>
      <c r="B217" s="7" t="s">
        <v>319</v>
      </c>
      <c r="C217" s="13" t="s">
        <v>13078</v>
      </c>
      <c r="D217" s="15">
        <v>52.35</v>
      </c>
    </row>
    <row r="218" spans="1:4">
      <c r="A218" s="10">
        <v>294</v>
      </c>
      <c r="B218" s="8" t="s">
        <v>320</v>
      </c>
      <c r="C218" s="14" t="s">
        <v>13078</v>
      </c>
      <c r="D218" s="16">
        <v>38.97</v>
      </c>
    </row>
    <row r="219" spans="1:4">
      <c r="A219" s="9">
        <v>295</v>
      </c>
      <c r="B219" s="7" t="s">
        <v>63283</v>
      </c>
      <c r="C219" s="13" t="s">
        <v>8</v>
      </c>
      <c r="D219" s="15">
        <v>0.1</v>
      </c>
    </row>
    <row r="220" spans="1:4">
      <c r="A220" s="10">
        <v>296</v>
      </c>
      <c r="B220" s="8" t="s">
        <v>321</v>
      </c>
      <c r="C220" s="14" t="s">
        <v>8</v>
      </c>
      <c r="D220" s="16">
        <v>0.11</v>
      </c>
    </row>
    <row r="221" spans="1:4">
      <c r="A221" s="9">
        <v>297</v>
      </c>
      <c r="B221" s="7" t="s">
        <v>322</v>
      </c>
      <c r="C221" s="13" t="s">
        <v>8</v>
      </c>
      <c r="D221" s="15">
        <v>101.21</v>
      </c>
    </row>
    <row r="222" spans="1:4">
      <c r="A222" s="10">
        <v>298</v>
      </c>
      <c r="B222" s="8" t="s">
        <v>323</v>
      </c>
      <c r="C222" s="14" t="s">
        <v>8</v>
      </c>
      <c r="D222" s="16">
        <v>23.9</v>
      </c>
    </row>
    <row r="223" spans="1:4">
      <c r="A223" s="9">
        <v>300</v>
      </c>
      <c r="B223" s="7" t="s">
        <v>324</v>
      </c>
      <c r="C223" s="13" t="s">
        <v>8</v>
      </c>
      <c r="D223" s="15">
        <v>5.8</v>
      </c>
    </row>
    <row r="224" spans="1:4" ht="21.6">
      <c r="A224" s="10">
        <v>304</v>
      </c>
      <c r="B224" s="8" t="s">
        <v>325</v>
      </c>
      <c r="C224" s="14" t="s">
        <v>16</v>
      </c>
      <c r="D224" s="16">
        <v>350</v>
      </c>
    </row>
    <row r="225" spans="1:4" ht="21.6">
      <c r="A225" s="9">
        <v>305</v>
      </c>
      <c r="B225" s="7" t="s">
        <v>326</v>
      </c>
      <c r="C225" s="13" t="s">
        <v>16</v>
      </c>
      <c r="D225" s="15">
        <v>206.36</v>
      </c>
    </row>
    <row r="226" spans="1:4">
      <c r="A226" s="10">
        <v>307</v>
      </c>
      <c r="B226" s="8" t="s">
        <v>327</v>
      </c>
      <c r="C226" s="14" t="s">
        <v>6</v>
      </c>
      <c r="D226" s="16">
        <v>106.25</v>
      </c>
    </row>
    <row r="227" spans="1:4">
      <c r="A227" s="9">
        <v>308</v>
      </c>
      <c r="B227" s="7" t="s">
        <v>328</v>
      </c>
      <c r="C227" s="13" t="s">
        <v>6</v>
      </c>
      <c r="D227" s="15">
        <v>106.88</v>
      </c>
    </row>
    <row r="228" spans="1:4">
      <c r="A228" s="10">
        <v>309</v>
      </c>
      <c r="B228" s="8" t="s">
        <v>329</v>
      </c>
      <c r="C228" s="14" t="s">
        <v>6</v>
      </c>
      <c r="D228" s="16">
        <v>94.44</v>
      </c>
    </row>
    <row r="229" spans="1:4">
      <c r="A229" s="9">
        <v>310</v>
      </c>
      <c r="B229" s="7" t="s">
        <v>330</v>
      </c>
      <c r="C229" s="13" t="s">
        <v>6</v>
      </c>
      <c r="D229" s="15">
        <v>88.89</v>
      </c>
    </row>
    <row r="230" spans="1:4">
      <c r="A230" s="10">
        <v>311</v>
      </c>
      <c r="B230" s="8" t="s">
        <v>331</v>
      </c>
      <c r="C230" s="14" t="s">
        <v>6</v>
      </c>
      <c r="D230" s="16">
        <v>94.44</v>
      </c>
    </row>
    <row r="231" spans="1:4">
      <c r="A231" s="9">
        <v>312</v>
      </c>
      <c r="B231" s="7" t="s">
        <v>332</v>
      </c>
      <c r="C231" s="13" t="s">
        <v>8</v>
      </c>
      <c r="D231" s="15">
        <v>0.35</v>
      </c>
    </row>
    <row r="232" spans="1:4">
      <c r="A232" s="10">
        <v>313</v>
      </c>
      <c r="B232" s="8" t="s">
        <v>333</v>
      </c>
      <c r="C232" s="14" t="s">
        <v>8</v>
      </c>
      <c r="D232" s="16">
        <v>0.6</v>
      </c>
    </row>
    <row r="233" spans="1:4">
      <c r="A233" s="9">
        <v>314</v>
      </c>
      <c r="B233" s="7" t="s">
        <v>334</v>
      </c>
      <c r="C233" s="13" t="s">
        <v>8</v>
      </c>
      <c r="D233" s="15">
        <v>0.6</v>
      </c>
    </row>
    <row r="234" spans="1:4">
      <c r="A234" s="10">
        <v>315</v>
      </c>
      <c r="B234" s="8" t="s">
        <v>335</v>
      </c>
      <c r="C234" s="14" t="s">
        <v>8</v>
      </c>
      <c r="D234" s="16">
        <v>1.1000000000000001</v>
      </c>
    </row>
    <row r="235" spans="1:4">
      <c r="A235" s="9">
        <v>316</v>
      </c>
      <c r="B235" s="7" t="s">
        <v>336</v>
      </c>
      <c r="C235" s="13" t="s">
        <v>8</v>
      </c>
      <c r="D235" s="15">
        <v>2.1</v>
      </c>
    </row>
    <row r="236" spans="1:4">
      <c r="A236" s="10">
        <v>317</v>
      </c>
      <c r="B236" s="8" t="s">
        <v>337</v>
      </c>
      <c r="C236" s="14" t="s">
        <v>8</v>
      </c>
      <c r="D236" s="16">
        <v>2.4</v>
      </c>
    </row>
    <row r="237" spans="1:4">
      <c r="A237" s="9">
        <v>318</v>
      </c>
      <c r="B237" s="7" t="s">
        <v>338</v>
      </c>
      <c r="C237" s="13" t="s">
        <v>8</v>
      </c>
      <c r="D237" s="15">
        <v>6.01</v>
      </c>
    </row>
    <row r="238" spans="1:4">
      <c r="A238" s="10">
        <v>319</v>
      </c>
      <c r="B238" s="8" t="s">
        <v>339</v>
      </c>
      <c r="C238" s="14" t="s">
        <v>8</v>
      </c>
      <c r="D238" s="16">
        <v>0.14000000000000001</v>
      </c>
    </row>
    <row r="239" spans="1:4">
      <c r="A239" s="9">
        <v>320</v>
      </c>
      <c r="B239" s="7" t="s">
        <v>340</v>
      </c>
      <c r="C239" s="13" t="s">
        <v>8</v>
      </c>
      <c r="D239" s="15">
        <v>0.22</v>
      </c>
    </row>
    <row r="240" spans="1:4">
      <c r="A240" s="10">
        <v>321</v>
      </c>
      <c r="B240" s="8" t="s">
        <v>341</v>
      </c>
      <c r="C240" s="14" t="s">
        <v>8</v>
      </c>
      <c r="D240" s="16">
        <v>0.33</v>
      </c>
    </row>
    <row r="241" spans="1:4">
      <c r="A241" s="9">
        <v>322</v>
      </c>
      <c r="B241" s="7" t="s">
        <v>342</v>
      </c>
      <c r="C241" s="13" t="s">
        <v>8</v>
      </c>
      <c r="D241" s="15">
        <v>57.3</v>
      </c>
    </row>
    <row r="242" spans="1:4">
      <c r="A242" s="10">
        <v>323</v>
      </c>
      <c r="B242" s="8" t="s">
        <v>343</v>
      </c>
      <c r="C242" s="14" t="s">
        <v>8</v>
      </c>
      <c r="D242" s="16">
        <v>2.5</v>
      </c>
    </row>
    <row r="243" spans="1:4">
      <c r="A243" s="9">
        <v>325</v>
      </c>
      <c r="B243" s="7" t="s">
        <v>344</v>
      </c>
      <c r="C243" s="13" t="s">
        <v>8</v>
      </c>
      <c r="D243" s="15">
        <v>0.67</v>
      </c>
    </row>
    <row r="244" spans="1:4">
      <c r="A244" s="10">
        <v>327</v>
      </c>
      <c r="B244" s="8" t="s">
        <v>345</v>
      </c>
      <c r="C244" s="14" t="s">
        <v>8</v>
      </c>
      <c r="D244" s="16">
        <v>1.28</v>
      </c>
    </row>
    <row r="245" spans="1:4">
      <c r="A245" s="9">
        <v>335</v>
      </c>
      <c r="B245" s="7" t="s">
        <v>346</v>
      </c>
      <c r="C245" s="13" t="s">
        <v>8</v>
      </c>
      <c r="D245" s="15">
        <v>0.3</v>
      </c>
    </row>
    <row r="246" spans="1:4">
      <c r="A246" s="10">
        <v>336</v>
      </c>
      <c r="B246" s="8" t="s">
        <v>347</v>
      </c>
      <c r="C246" s="14" t="s">
        <v>8</v>
      </c>
      <c r="D246" s="16">
        <v>0.56999999999999995</v>
      </c>
    </row>
    <row r="247" spans="1:4">
      <c r="A247" s="9">
        <v>337</v>
      </c>
      <c r="B247" s="7" t="s">
        <v>348</v>
      </c>
      <c r="C247" s="13" t="s">
        <v>8</v>
      </c>
      <c r="D247" s="15">
        <v>1.22</v>
      </c>
    </row>
    <row r="248" spans="1:4">
      <c r="A248" s="10">
        <v>338</v>
      </c>
      <c r="B248" s="8" t="s">
        <v>349</v>
      </c>
      <c r="C248" s="14" t="s">
        <v>8</v>
      </c>
      <c r="D248" s="16">
        <v>2.16</v>
      </c>
    </row>
    <row r="249" spans="1:4">
      <c r="A249" s="9">
        <v>339</v>
      </c>
      <c r="B249" s="7" t="s">
        <v>350</v>
      </c>
      <c r="C249" s="13" t="s">
        <v>8</v>
      </c>
      <c r="D249" s="15">
        <v>4.05</v>
      </c>
    </row>
    <row r="250" spans="1:4">
      <c r="A250" s="10">
        <v>340</v>
      </c>
      <c r="B250" s="8" t="s">
        <v>351</v>
      </c>
      <c r="C250" s="14" t="s">
        <v>8</v>
      </c>
      <c r="D250" s="16">
        <v>10</v>
      </c>
    </row>
    <row r="251" spans="1:4">
      <c r="A251" s="9">
        <v>341</v>
      </c>
      <c r="B251" s="7" t="s">
        <v>352</v>
      </c>
      <c r="C251" s="13" t="s">
        <v>8</v>
      </c>
      <c r="D251" s="15">
        <v>8.07</v>
      </c>
    </row>
    <row r="252" spans="1:4">
      <c r="A252" s="10">
        <v>342</v>
      </c>
      <c r="B252" s="8" t="s">
        <v>353</v>
      </c>
      <c r="C252" s="14" t="s">
        <v>8</v>
      </c>
      <c r="D252" s="16">
        <v>41.03</v>
      </c>
    </row>
    <row r="253" spans="1:4">
      <c r="A253" s="9">
        <v>343</v>
      </c>
      <c r="B253" s="7" t="s">
        <v>354</v>
      </c>
      <c r="C253" s="13" t="s">
        <v>8</v>
      </c>
      <c r="D253" s="15">
        <v>3.81</v>
      </c>
    </row>
    <row r="254" spans="1:4">
      <c r="A254" s="10">
        <v>344</v>
      </c>
      <c r="B254" s="8" t="s">
        <v>63284</v>
      </c>
      <c r="C254" s="14" t="s">
        <v>8</v>
      </c>
      <c r="D254" s="16">
        <v>8.7899999999999991</v>
      </c>
    </row>
    <row r="255" spans="1:4">
      <c r="A255" s="9">
        <v>345</v>
      </c>
      <c r="B255" s="7" t="s">
        <v>355</v>
      </c>
      <c r="C255" s="13" t="s">
        <v>8</v>
      </c>
      <c r="D255" s="15">
        <v>5.53</v>
      </c>
    </row>
    <row r="256" spans="1:4">
      <c r="A256" s="10">
        <v>346</v>
      </c>
      <c r="B256" s="8" t="s">
        <v>356</v>
      </c>
      <c r="C256" s="14" t="s">
        <v>8</v>
      </c>
      <c r="D256" s="16">
        <v>11.44</v>
      </c>
    </row>
    <row r="257" spans="1:4">
      <c r="A257" s="9">
        <v>347</v>
      </c>
      <c r="B257" s="7" t="s">
        <v>357</v>
      </c>
      <c r="C257" s="13" t="s">
        <v>8</v>
      </c>
      <c r="D257" s="15">
        <v>11.44</v>
      </c>
    </row>
    <row r="258" spans="1:4">
      <c r="A258" s="10">
        <v>348</v>
      </c>
      <c r="B258" s="8" t="s">
        <v>358</v>
      </c>
      <c r="C258" s="14" t="s">
        <v>8</v>
      </c>
      <c r="D258" s="16">
        <v>15.35</v>
      </c>
    </row>
    <row r="259" spans="1:4">
      <c r="A259" s="9">
        <v>349</v>
      </c>
      <c r="B259" s="7" t="s">
        <v>359</v>
      </c>
      <c r="C259" s="13" t="s">
        <v>8</v>
      </c>
      <c r="D259" s="15">
        <v>24.7</v>
      </c>
    </row>
    <row r="260" spans="1:4">
      <c r="A260" s="10">
        <v>350</v>
      </c>
      <c r="B260" s="8" t="s">
        <v>360</v>
      </c>
      <c r="C260" s="14" t="s">
        <v>8</v>
      </c>
      <c r="D260" s="16">
        <v>36.409999999999997</v>
      </c>
    </row>
    <row r="261" spans="1:4">
      <c r="A261" s="9">
        <v>351</v>
      </c>
      <c r="B261" s="7" t="s">
        <v>361</v>
      </c>
      <c r="C261" s="13" t="s">
        <v>8</v>
      </c>
      <c r="D261" s="15">
        <v>35.57</v>
      </c>
    </row>
    <row r="262" spans="1:4">
      <c r="A262" s="10">
        <v>352</v>
      </c>
      <c r="B262" s="8" t="s">
        <v>362</v>
      </c>
      <c r="C262" s="14" t="s">
        <v>8</v>
      </c>
      <c r="D262" s="16">
        <v>67.28</v>
      </c>
    </row>
    <row r="263" spans="1:4">
      <c r="A263" s="9">
        <v>353</v>
      </c>
      <c r="B263" s="7" t="s">
        <v>363</v>
      </c>
      <c r="C263" s="13" t="s">
        <v>8</v>
      </c>
      <c r="D263" s="15">
        <v>1.7</v>
      </c>
    </row>
    <row r="264" spans="1:4">
      <c r="A264" s="10">
        <v>354</v>
      </c>
      <c r="B264" s="8" t="s">
        <v>364</v>
      </c>
      <c r="C264" s="14" t="s">
        <v>8</v>
      </c>
      <c r="D264" s="16">
        <v>1.29</v>
      </c>
    </row>
    <row r="265" spans="1:4">
      <c r="A265" s="9">
        <v>355</v>
      </c>
      <c r="B265" s="7" t="s">
        <v>365</v>
      </c>
      <c r="C265" s="13" t="s">
        <v>8</v>
      </c>
      <c r="D265" s="15">
        <v>1.89</v>
      </c>
    </row>
    <row r="266" spans="1:4">
      <c r="A266" s="10">
        <v>356</v>
      </c>
      <c r="B266" s="8" t="s">
        <v>366</v>
      </c>
      <c r="C266" s="14" t="s">
        <v>8</v>
      </c>
      <c r="D266" s="16">
        <v>2.09</v>
      </c>
    </row>
    <row r="267" spans="1:4">
      <c r="A267" s="9">
        <v>357</v>
      </c>
      <c r="B267" s="7" t="s">
        <v>367</v>
      </c>
      <c r="C267" s="13" t="s">
        <v>8</v>
      </c>
      <c r="D267" s="15">
        <v>2.2400000000000002</v>
      </c>
    </row>
    <row r="268" spans="1:4">
      <c r="A268" s="10">
        <v>358</v>
      </c>
      <c r="B268" s="8" t="s">
        <v>368</v>
      </c>
      <c r="C268" s="14" t="s">
        <v>8</v>
      </c>
      <c r="D268" s="16">
        <v>2.74</v>
      </c>
    </row>
    <row r="269" spans="1:4">
      <c r="A269" s="9">
        <v>359</v>
      </c>
      <c r="B269" s="7" t="s">
        <v>369</v>
      </c>
      <c r="C269" s="13" t="s">
        <v>8</v>
      </c>
      <c r="D269" s="15">
        <v>2.99</v>
      </c>
    </row>
    <row r="270" spans="1:4">
      <c r="A270" s="10">
        <v>360</v>
      </c>
      <c r="B270" s="8" t="s">
        <v>370</v>
      </c>
      <c r="C270" s="14" t="s">
        <v>8</v>
      </c>
      <c r="D270" s="16">
        <v>5.12</v>
      </c>
    </row>
    <row r="271" spans="1:4">
      <c r="A271" s="9">
        <v>361</v>
      </c>
      <c r="B271" s="7" t="s">
        <v>371</v>
      </c>
      <c r="C271" s="13" t="s">
        <v>8</v>
      </c>
      <c r="D271" s="15">
        <v>6.39</v>
      </c>
    </row>
    <row r="272" spans="1:4">
      <c r="A272" s="10">
        <v>362</v>
      </c>
      <c r="B272" s="8" t="s">
        <v>372</v>
      </c>
      <c r="C272" s="14" t="s">
        <v>8</v>
      </c>
      <c r="D272" s="16">
        <v>6.55</v>
      </c>
    </row>
    <row r="273" spans="1:4">
      <c r="A273" s="9">
        <v>363</v>
      </c>
      <c r="B273" s="7" t="s">
        <v>373</v>
      </c>
      <c r="C273" s="13" t="s">
        <v>8</v>
      </c>
      <c r="D273" s="15">
        <v>7.59</v>
      </c>
    </row>
    <row r="274" spans="1:4">
      <c r="A274" s="10">
        <v>364</v>
      </c>
      <c r="B274" s="8" t="s">
        <v>374</v>
      </c>
      <c r="C274" s="14" t="s">
        <v>8</v>
      </c>
      <c r="D274" s="16">
        <v>9.08</v>
      </c>
    </row>
    <row r="275" spans="1:4">
      <c r="A275" s="9">
        <v>366</v>
      </c>
      <c r="B275" s="7" t="s">
        <v>375</v>
      </c>
      <c r="C275" s="13" t="s">
        <v>8</v>
      </c>
      <c r="D275" s="15">
        <v>12.41</v>
      </c>
    </row>
    <row r="276" spans="1:4">
      <c r="A276" s="10">
        <v>367</v>
      </c>
      <c r="B276" s="8" t="s">
        <v>376</v>
      </c>
      <c r="C276" s="14" t="s">
        <v>8</v>
      </c>
      <c r="D276" s="16">
        <v>24.02</v>
      </c>
    </row>
    <row r="277" spans="1:4">
      <c r="A277" s="9">
        <v>368</v>
      </c>
      <c r="B277" s="7" t="s">
        <v>377</v>
      </c>
      <c r="C277" s="13" t="s">
        <v>8</v>
      </c>
      <c r="D277" s="15">
        <v>20.25</v>
      </c>
    </row>
    <row r="278" spans="1:4">
      <c r="A278" s="10">
        <v>369</v>
      </c>
      <c r="B278" s="8" t="s">
        <v>63285</v>
      </c>
      <c r="C278" s="14" t="s">
        <v>8</v>
      </c>
      <c r="D278" s="16">
        <v>0.47</v>
      </c>
    </row>
    <row r="279" spans="1:4">
      <c r="A279" s="9">
        <v>370</v>
      </c>
      <c r="B279" s="7" t="s">
        <v>63286</v>
      </c>
      <c r="C279" s="13" t="s">
        <v>8</v>
      </c>
      <c r="D279" s="15">
        <v>1.38</v>
      </c>
    </row>
    <row r="280" spans="1:4">
      <c r="A280" s="10">
        <v>371</v>
      </c>
      <c r="B280" s="8" t="s">
        <v>63287</v>
      </c>
      <c r="C280" s="14" t="s">
        <v>8</v>
      </c>
      <c r="D280" s="16">
        <v>1.45</v>
      </c>
    </row>
    <row r="281" spans="1:4">
      <c r="A281" s="9">
        <v>373</v>
      </c>
      <c r="B281" s="7" t="s">
        <v>63288</v>
      </c>
      <c r="C281" s="13" t="s">
        <v>8</v>
      </c>
      <c r="D281" s="15">
        <v>2.39</v>
      </c>
    </row>
    <row r="282" spans="1:4">
      <c r="A282" s="10">
        <v>374</v>
      </c>
      <c r="B282" s="8" t="s">
        <v>63289</v>
      </c>
      <c r="C282" s="14" t="s">
        <v>8</v>
      </c>
      <c r="D282" s="16">
        <v>2.5</v>
      </c>
    </row>
    <row r="283" spans="1:4">
      <c r="A283" s="9">
        <v>375</v>
      </c>
      <c r="B283" s="7" t="s">
        <v>63290</v>
      </c>
      <c r="C283" s="13" t="s">
        <v>8</v>
      </c>
      <c r="D283" s="15">
        <v>3.57</v>
      </c>
    </row>
    <row r="284" spans="1:4">
      <c r="A284" s="10">
        <v>376</v>
      </c>
      <c r="B284" s="8" t="s">
        <v>63291</v>
      </c>
      <c r="C284" s="14" t="s">
        <v>8</v>
      </c>
      <c r="D284" s="16">
        <v>3.16</v>
      </c>
    </row>
    <row r="285" spans="1:4">
      <c r="A285" s="9">
        <v>377</v>
      </c>
      <c r="B285" s="7" t="s">
        <v>63292</v>
      </c>
      <c r="C285" s="13" t="s">
        <v>8</v>
      </c>
      <c r="D285" s="15">
        <v>3.21</v>
      </c>
    </row>
    <row r="286" spans="1:4">
      <c r="A286" s="10">
        <v>378</v>
      </c>
      <c r="B286" s="8" t="s">
        <v>63293</v>
      </c>
      <c r="C286" s="14" t="s">
        <v>8</v>
      </c>
      <c r="D286" s="16">
        <v>3.53</v>
      </c>
    </row>
    <row r="287" spans="1:4">
      <c r="A287" s="9">
        <v>379</v>
      </c>
      <c r="B287" s="7" t="s">
        <v>63294</v>
      </c>
      <c r="C287" s="13" t="s">
        <v>8</v>
      </c>
      <c r="D287" s="15">
        <v>7.53</v>
      </c>
    </row>
    <row r="288" spans="1:4">
      <c r="A288" s="10">
        <v>380</v>
      </c>
      <c r="B288" s="8" t="s">
        <v>63295</v>
      </c>
      <c r="C288" s="14" t="s">
        <v>8</v>
      </c>
      <c r="D288" s="16">
        <v>7.85</v>
      </c>
    </row>
    <row r="289" spans="1:4">
      <c r="A289" s="9">
        <v>381</v>
      </c>
      <c r="B289" s="7" t="s">
        <v>63296</v>
      </c>
      <c r="C289" s="13" t="s">
        <v>8</v>
      </c>
      <c r="D289" s="15">
        <v>7.14</v>
      </c>
    </row>
    <row r="290" spans="1:4">
      <c r="A290" s="10">
        <v>382</v>
      </c>
      <c r="B290" s="8" t="s">
        <v>63297</v>
      </c>
      <c r="C290" s="14" t="s">
        <v>8</v>
      </c>
      <c r="D290" s="16">
        <v>33.39</v>
      </c>
    </row>
    <row r="291" spans="1:4">
      <c r="A291" s="9">
        <v>383</v>
      </c>
      <c r="B291" s="7" t="s">
        <v>63298</v>
      </c>
      <c r="C291" s="13" t="s">
        <v>8</v>
      </c>
      <c r="D291" s="15">
        <v>21.59</v>
      </c>
    </row>
    <row r="292" spans="1:4">
      <c r="A292" s="10">
        <v>384</v>
      </c>
      <c r="B292" s="8" t="s">
        <v>63299</v>
      </c>
      <c r="C292" s="14" t="s">
        <v>8</v>
      </c>
      <c r="D292" s="16">
        <v>25.85</v>
      </c>
    </row>
    <row r="293" spans="1:4">
      <c r="A293" s="9">
        <v>385</v>
      </c>
      <c r="B293" s="7" t="s">
        <v>63300</v>
      </c>
      <c r="C293" s="13" t="s">
        <v>8</v>
      </c>
      <c r="D293" s="15">
        <v>37.83</v>
      </c>
    </row>
    <row r="294" spans="1:4">
      <c r="A294" s="10">
        <v>386</v>
      </c>
      <c r="B294" s="8" t="s">
        <v>63301</v>
      </c>
      <c r="C294" s="14" t="s">
        <v>8</v>
      </c>
      <c r="D294" s="16">
        <v>27.79</v>
      </c>
    </row>
    <row r="295" spans="1:4">
      <c r="A295" s="9">
        <v>387</v>
      </c>
      <c r="B295" s="7" t="s">
        <v>63302</v>
      </c>
      <c r="C295" s="13" t="s">
        <v>8</v>
      </c>
      <c r="D295" s="15">
        <v>32.869999999999997</v>
      </c>
    </row>
    <row r="296" spans="1:4">
      <c r="A296" s="10">
        <v>388</v>
      </c>
      <c r="B296" s="8" t="s">
        <v>63303</v>
      </c>
      <c r="C296" s="14" t="s">
        <v>8</v>
      </c>
      <c r="D296" s="16">
        <v>76.239999999999995</v>
      </c>
    </row>
    <row r="297" spans="1:4">
      <c r="A297" s="9">
        <v>389</v>
      </c>
      <c r="B297" s="7" t="s">
        <v>378</v>
      </c>
      <c r="C297" s="13" t="s">
        <v>8</v>
      </c>
      <c r="D297" s="15">
        <v>5.39</v>
      </c>
    </row>
    <row r="298" spans="1:4">
      <c r="A298" s="10">
        <v>390</v>
      </c>
      <c r="B298" s="8" t="s">
        <v>379</v>
      </c>
      <c r="C298" s="14" t="s">
        <v>8</v>
      </c>
      <c r="D298" s="16">
        <v>15.76</v>
      </c>
    </row>
    <row r="299" spans="1:4">
      <c r="A299" s="9">
        <v>391</v>
      </c>
      <c r="B299" s="7" t="s">
        <v>380</v>
      </c>
      <c r="C299" s="13" t="s">
        <v>5</v>
      </c>
      <c r="D299" s="15">
        <v>6.4</v>
      </c>
    </row>
    <row r="300" spans="1:4">
      <c r="A300" s="10">
        <v>392</v>
      </c>
      <c r="B300" s="8" t="s">
        <v>381</v>
      </c>
      <c r="C300" s="14" t="s">
        <v>5</v>
      </c>
      <c r="D300" s="16">
        <v>11.7</v>
      </c>
    </row>
    <row r="301" spans="1:4">
      <c r="A301" s="9">
        <v>393</v>
      </c>
      <c r="B301" s="7" t="s">
        <v>382</v>
      </c>
      <c r="C301" s="13" t="s">
        <v>5</v>
      </c>
      <c r="D301" s="15">
        <v>48.1</v>
      </c>
    </row>
    <row r="302" spans="1:4">
      <c r="A302" s="10">
        <v>394</v>
      </c>
      <c r="B302" s="8" t="s">
        <v>383</v>
      </c>
      <c r="C302" s="14" t="s">
        <v>5</v>
      </c>
      <c r="D302" s="16">
        <v>19.5</v>
      </c>
    </row>
    <row r="303" spans="1:4">
      <c r="A303" s="9">
        <v>395</v>
      </c>
      <c r="B303" s="7" t="s">
        <v>384</v>
      </c>
      <c r="C303" s="13" t="s">
        <v>5</v>
      </c>
      <c r="D303" s="15">
        <v>24.64</v>
      </c>
    </row>
    <row r="304" spans="1:4">
      <c r="A304" s="10">
        <v>396</v>
      </c>
      <c r="B304" s="8" t="s">
        <v>385</v>
      </c>
      <c r="C304" s="14" t="s">
        <v>5</v>
      </c>
      <c r="D304" s="16">
        <v>19.98</v>
      </c>
    </row>
    <row r="305" spans="1:4">
      <c r="A305" s="9">
        <v>397</v>
      </c>
      <c r="B305" s="7" t="s">
        <v>386</v>
      </c>
      <c r="C305" s="13" t="s">
        <v>5</v>
      </c>
      <c r="D305" s="15">
        <v>21.9</v>
      </c>
    </row>
    <row r="306" spans="1:4">
      <c r="A306" s="10">
        <v>398</v>
      </c>
      <c r="B306" s="8" t="s">
        <v>387</v>
      </c>
      <c r="C306" s="14" t="s">
        <v>5</v>
      </c>
      <c r="D306" s="16">
        <v>23.4</v>
      </c>
    </row>
    <row r="307" spans="1:4">
      <c r="A307" s="9">
        <v>399</v>
      </c>
      <c r="B307" s="7" t="s">
        <v>388</v>
      </c>
      <c r="C307" s="13" t="s">
        <v>5</v>
      </c>
      <c r="D307" s="15">
        <v>19.66</v>
      </c>
    </row>
    <row r="308" spans="1:4">
      <c r="A308" s="10">
        <v>400</v>
      </c>
      <c r="B308" s="8" t="s">
        <v>389</v>
      </c>
      <c r="C308" s="14" t="s">
        <v>5</v>
      </c>
      <c r="D308" s="16">
        <v>29.4</v>
      </c>
    </row>
    <row r="309" spans="1:4">
      <c r="A309" s="9">
        <v>402</v>
      </c>
      <c r="B309" s="7" t="s">
        <v>390</v>
      </c>
      <c r="C309" s="13" t="s">
        <v>10</v>
      </c>
      <c r="D309" s="15">
        <v>6.88</v>
      </c>
    </row>
    <row r="310" spans="1:4">
      <c r="A310" s="10">
        <v>403</v>
      </c>
      <c r="B310" s="8" t="s">
        <v>391</v>
      </c>
      <c r="C310" s="14" t="s">
        <v>10</v>
      </c>
      <c r="D310" s="16">
        <v>17.420000000000002</v>
      </c>
    </row>
    <row r="311" spans="1:4">
      <c r="A311" s="9">
        <v>404</v>
      </c>
      <c r="B311" s="7" t="s">
        <v>392</v>
      </c>
      <c r="C311" s="13" t="s">
        <v>10</v>
      </c>
      <c r="D311" s="15">
        <v>24.83</v>
      </c>
    </row>
    <row r="312" spans="1:4">
      <c r="A312" s="10">
        <v>405</v>
      </c>
      <c r="B312" s="8" t="s">
        <v>393</v>
      </c>
      <c r="C312" s="14" t="s">
        <v>10</v>
      </c>
      <c r="D312" s="16">
        <v>34.39</v>
      </c>
    </row>
    <row r="313" spans="1:4">
      <c r="A313" s="9">
        <v>406</v>
      </c>
      <c r="B313" s="7" t="s">
        <v>394</v>
      </c>
      <c r="C313" s="13" t="s">
        <v>10</v>
      </c>
      <c r="D313" s="15">
        <v>45.69</v>
      </c>
    </row>
    <row r="314" spans="1:4">
      <c r="A314" s="10">
        <v>407</v>
      </c>
      <c r="B314" s="8" t="s">
        <v>395</v>
      </c>
      <c r="C314" s="14" t="s">
        <v>10</v>
      </c>
      <c r="D314" s="16">
        <v>59.48</v>
      </c>
    </row>
    <row r="315" spans="1:4">
      <c r="A315" s="9">
        <v>408</v>
      </c>
      <c r="B315" s="7" t="s">
        <v>396</v>
      </c>
      <c r="C315" s="13" t="s">
        <v>10</v>
      </c>
      <c r="D315" s="15">
        <v>73.69</v>
      </c>
    </row>
    <row r="316" spans="1:4">
      <c r="A316" s="10">
        <v>409</v>
      </c>
      <c r="B316" s="8" t="s">
        <v>397</v>
      </c>
      <c r="C316" s="14" t="s">
        <v>10</v>
      </c>
      <c r="D316" s="16">
        <v>90.34</v>
      </c>
    </row>
    <row r="317" spans="1:4">
      <c r="A317" s="9">
        <v>410</v>
      </c>
      <c r="B317" s="7" t="s">
        <v>398</v>
      </c>
      <c r="C317" s="13" t="s">
        <v>10</v>
      </c>
      <c r="D317" s="15">
        <v>118.96</v>
      </c>
    </row>
    <row r="318" spans="1:4">
      <c r="A318" s="10">
        <v>411</v>
      </c>
      <c r="B318" s="8" t="s">
        <v>399</v>
      </c>
      <c r="C318" s="14" t="s">
        <v>10</v>
      </c>
      <c r="D318" s="16">
        <v>148.87</v>
      </c>
    </row>
    <row r="319" spans="1:4">
      <c r="A319" s="9">
        <v>412</v>
      </c>
      <c r="B319" s="7" t="s">
        <v>63304</v>
      </c>
      <c r="C319" s="13" t="s">
        <v>10</v>
      </c>
      <c r="D319" s="15">
        <v>3.02</v>
      </c>
    </row>
    <row r="320" spans="1:4">
      <c r="A320" s="10">
        <v>413</v>
      </c>
      <c r="B320" s="8" t="s">
        <v>400</v>
      </c>
      <c r="C320" s="14" t="s">
        <v>10</v>
      </c>
      <c r="D320" s="16">
        <v>5.26</v>
      </c>
    </row>
    <row r="321" spans="1:4">
      <c r="A321" s="9">
        <v>414</v>
      </c>
      <c r="B321" s="7" t="s">
        <v>401</v>
      </c>
      <c r="C321" s="13" t="s">
        <v>10</v>
      </c>
      <c r="D321" s="15">
        <v>8.76</v>
      </c>
    </row>
    <row r="322" spans="1:4">
      <c r="A322" s="10">
        <v>415</v>
      </c>
      <c r="B322" s="8" t="s">
        <v>402</v>
      </c>
      <c r="C322" s="14" t="s">
        <v>10</v>
      </c>
      <c r="D322" s="16">
        <v>12.59</v>
      </c>
    </row>
    <row r="323" spans="1:4">
      <c r="A323" s="9">
        <v>416</v>
      </c>
      <c r="B323" s="7" t="s">
        <v>403</v>
      </c>
      <c r="C323" s="13" t="s">
        <v>10</v>
      </c>
      <c r="D323" s="15">
        <v>8.7200000000000006</v>
      </c>
    </row>
    <row r="324" spans="1:4">
      <c r="A324" s="10">
        <v>417</v>
      </c>
      <c r="B324" s="8" t="s">
        <v>404</v>
      </c>
      <c r="C324" s="14" t="s">
        <v>10</v>
      </c>
      <c r="D324" s="16">
        <v>3.85</v>
      </c>
    </row>
    <row r="325" spans="1:4">
      <c r="A325" s="9">
        <v>418</v>
      </c>
      <c r="B325" s="7" t="s">
        <v>405</v>
      </c>
      <c r="C325" s="13" t="s">
        <v>10</v>
      </c>
      <c r="D325" s="15">
        <v>10.16</v>
      </c>
    </row>
    <row r="326" spans="1:4">
      <c r="A326" s="10">
        <v>419</v>
      </c>
      <c r="B326" s="8" t="s">
        <v>406</v>
      </c>
      <c r="C326" s="14" t="s">
        <v>10</v>
      </c>
      <c r="D326" s="16">
        <v>1.4</v>
      </c>
    </row>
    <row r="327" spans="1:4">
      <c r="A327" s="9">
        <v>420</v>
      </c>
      <c r="B327" s="7" t="s">
        <v>407</v>
      </c>
      <c r="C327" s="13" t="s">
        <v>10</v>
      </c>
      <c r="D327" s="15">
        <v>3.83</v>
      </c>
    </row>
    <row r="328" spans="1:4">
      <c r="A328" s="10">
        <v>421</v>
      </c>
      <c r="B328" s="8" t="s">
        <v>408</v>
      </c>
      <c r="C328" s="14" t="s">
        <v>10</v>
      </c>
      <c r="D328" s="16">
        <v>6.8</v>
      </c>
    </row>
    <row r="329" spans="1:4">
      <c r="A329" s="9">
        <v>422</v>
      </c>
      <c r="B329" s="7" t="s">
        <v>409</v>
      </c>
      <c r="C329" s="13" t="s">
        <v>10</v>
      </c>
      <c r="D329" s="15">
        <v>28.89</v>
      </c>
    </row>
    <row r="330" spans="1:4">
      <c r="A330" s="10">
        <v>423</v>
      </c>
      <c r="B330" s="8" t="s">
        <v>410</v>
      </c>
      <c r="C330" s="14" t="s">
        <v>10</v>
      </c>
      <c r="D330" s="16">
        <v>2.1</v>
      </c>
    </row>
    <row r="331" spans="1:4">
      <c r="A331" s="9">
        <v>425</v>
      </c>
      <c r="B331" s="7" t="s">
        <v>411</v>
      </c>
      <c r="C331" s="13" t="s">
        <v>8</v>
      </c>
      <c r="D331" s="15">
        <v>17.850000000000001</v>
      </c>
    </row>
    <row r="332" spans="1:4">
      <c r="A332" s="10">
        <v>426</v>
      </c>
      <c r="B332" s="8" t="s">
        <v>412</v>
      </c>
      <c r="C332" s="14" t="s">
        <v>8</v>
      </c>
      <c r="D332" s="16">
        <v>16.05</v>
      </c>
    </row>
    <row r="333" spans="1:4">
      <c r="A333" s="9">
        <v>427</v>
      </c>
      <c r="B333" s="7" t="s">
        <v>413</v>
      </c>
      <c r="C333" s="13" t="s">
        <v>8</v>
      </c>
      <c r="D333" s="15">
        <v>25.62</v>
      </c>
    </row>
    <row r="334" spans="1:4">
      <c r="A334" s="10">
        <v>428</v>
      </c>
      <c r="B334" s="8" t="s">
        <v>414</v>
      </c>
      <c r="C334" s="14" t="s">
        <v>8</v>
      </c>
      <c r="D334" s="16">
        <v>4057.12</v>
      </c>
    </row>
    <row r="335" spans="1:4">
      <c r="A335" s="9">
        <v>429</v>
      </c>
      <c r="B335" s="7" t="s">
        <v>415</v>
      </c>
      <c r="C335" s="13" t="s">
        <v>8</v>
      </c>
      <c r="D335" s="15">
        <v>116.68</v>
      </c>
    </row>
    <row r="336" spans="1:4">
      <c r="A336" s="10">
        <v>430</v>
      </c>
      <c r="B336" s="8" t="s">
        <v>416</v>
      </c>
      <c r="C336" s="14" t="s">
        <v>8</v>
      </c>
      <c r="D336" s="16">
        <v>1.9</v>
      </c>
    </row>
    <row r="337" spans="1:4">
      <c r="A337" s="9">
        <v>431</v>
      </c>
      <c r="B337" s="7" t="s">
        <v>63305</v>
      </c>
      <c r="C337" s="13" t="s">
        <v>8</v>
      </c>
      <c r="D337" s="15">
        <v>105.23</v>
      </c>
    </row>
    <row r="338" spans="1:4">
      <c r="A338" s="10">
        <v>432</v>
      </c>
      <c r="B338" s="8" t="s">
        <v>63306</v>
      </c>
      <c r="C338" s="14" t="s">
        <v>8</v>
      </c>
      <c r="D338" s="16">
        <v>170.35</v>
      </c>
    </row>
    <row r="339" spans="1:4">
      <c r="A339" s="9">
        <v>433</v>
      </c>
      <c r="B339" s="7" t="s">
        <v>63307</v>
      </c>
      <c r="C339" s="13" t="s">
        <v>8</v>
      </c>
      <c r="D339" s="15">
        <v>384.66</v>
      </c>
    </row>
    <row r="340" spans="1:4">
      <c r="A340" s="10">
        <v>434</v>
      </c>
      <c r="B340" s="8" t="s">
        <v>417</v>
      </c>
      <c r="C340" s="14" t="s">
        <v>8</v>
      </c>
      <c r="D340" s="16">
        <v>369.82</v>
      </c>
    </row>
    <row r="341" spans="1:4">
      <c r="A341" s="9">
        <v>435</v>
      </c>
      <c r="B341" s="7" t="s">
        <v>418</v>
      </c>
      <c r="C341" s="13" t="s">
        <v>8</v>
      </c>
      <c r="D341" s="15">
        <v>13.3</v>
      </c>
    </row>
    <row r="342" spans="1:4">
      <c r="A342" s="10">
        <v>436</v>
      </c>
      <c r="B342" s="8" t="s">
        <v>419</v>
      </c>
      <c r="C342" s="14" t="s">
        <v>8</v>
      </c>
      <c r="D342" s="16">
        <v>66</v>
      </c>
    </row>
    <row r="343" spans="1:4">
      <c r="A343" s="9">
        <v>437</v>
      </c>
      <c r="B343" s="7" t="s">
        <v>420</v>
      </c>
      <c r="C343" s="13" t="s">
        <v>8</v>
      </c>
      <c r="D343" s="15">
        <v>237.5</v>
      </c>
    </row>
    <row r="344" spans="1:4">
      <c r="A344" s="10">
        <v>438</v>
      </c>
      <c r="B344" s="8" t="s">
        <v>421</v>
      </c>
      <c r="C344" s="14" t="s">
        <v>8</v>
      </c>
      <c r="D344" s="16">
        <v>638.6</v>
      </c>
    </row>
    <row r="345" spans="1:4">
      <c r="A345" s="9">
        <v>439</v>
      </c>
      <c r="B345" s="7" t="s">
        <v>422</v>
      </c>
      <c r="C345" s="13" t="s">
        <v>8</v>
      </c>
      <c r="D345" s="15">
        <v>8.9</v>
      </c>
    </row>
    <row r="346" spans="1:4">
      <c r="A346" s="10">
        <v>440</v>
      </c>
      <c r="B346" s="8" t="s">
        <v>423</v>
      </c>
      <c r="C346" s="14" t="s">
        <v>8</v>
      </c>
      <c r="D346" s="16">
        <v>399.9</v>
      </c>
    </row>
    <row r="347" spans="1:4">
      <c r="A347" s="9">
        <v>441</v>
      </c>
      <c r="B347" s="7" t="s">
        <v>424</v>
      </c>
      <c r="C347" s="13" t="s">
        <v>8</v>
      </c>
      <c r="D347" s="15">
        <v>1.72</v>
      </c>
    </row>
    <row r="348" spans="1:4" ht="21.6">
      <c r="A348" s="10">
        <v>442</v>
      </c>
      <c r="B348" s="8" t="s">
        <v>425</v>
      </c>
      <c r="C348" s="14" t="s">
        <v>8</v>
      </c>
      <c r="D348" s="16">
        <v>1238.93</v>
      </c>
    </row>
    <row r="349" spans="1:4">
      <c r="A349" s="9">
        <v>444</v>
      </c>
      <c r="B349" s="7" t="s">
        <v>426</v>
      </c>
      <c r="C349" s="13" t="s">
        <v>8</v>
      </c>
      <c r="D349" s="15">
        <v>344.08</v>
      </c>
    </row>
    <row r="350" spans="1:4">
      <c r="A350" s="10">
        <v>445</v>
      </c>
      <c r="B350" s="8" t="s">
        <v>427</v>
      </c>
      <c r="C350" s="14" t="s">
        <v>8</v>
      </c>
      <c r="D350" s="16">
        <v>15</v>
      </c>
    </row>
    <row r="351" spans="1:4">
      <c r="A351" s="9">
        <v>446</v>
      </c>
      <c r="B351" s="7" t="s">
        <v>428</v>
      </c>
      <c r="C351" s="13" t="s">
        <v>8</v>
      </c>
      <c r="D351" s="15">
        <v>37.04</v>
      </c>
    </row>
    <row r="352" spans="1:4">
      <c r="A352" s="10">
        <v>447</v>
      </c>
      <c r="B352" s="8" t="s">
        <v>429</v>
      </c>
      <c r="C352" s="14" t="s">
        <v>8</v>
      </c>
      <c r="D352" s="16">
        <v>53.04</v>
      </c>
    </row>
    <row r="353" spans="1:4">
      <c r="A353" s="9">
        <v>448</v>
      </c>
      <c r="B353" s="7" t="s">
        <v>430</v>
      </c>
      <c r="C353" s="13" t="s">
        <v>8</v>
      </c>
      <c r="D353" s="15">
        <v>88</v>
      </c>
    </row>
    <row r="354" spans="1:4">
      <c r="A354" s="10">
        <v>449</v>
      </c>
      <c r="B354" s="8" t="s">
        <v>431</v>
      </c>
      <c r="C354" s="14" t="s">
        <v>8</v>
      </c>
      <c r="D354" s="16">
        <v>28</v>
      </c>
    </row>
    <row r="355" spans="1:4">
      <c r="A355" s="9">
        <v>450</v>
      </c>
      <c r="B355" s="7" t="s">
        <v>432</v>
      </c>
      <c r="C355" s="13" t="s">
        <v>8</v>
      </c>
      <c r="D355" s="15">
        <v>618.94000000000005</v>
      </c>
    </row>
    <row r="356" spans="1:4">
      <c r="A356" s="10">
        <v>451</v>
      </c>
      <c r="B356" s="8" t="s">
        <v>63308</v>
      </c>
      <c r="C356" s="14" t="s">
        <v>8</v>
      </c>
      <c r="D356" s="16">
        <v>1.26</v>
      </c>
    </row>
    <row r="357" spans="1:4">
      <c r="A357" s="9">
        <v>452</v>
      </c>
      <c r="B357" s="7" t="s">
        <v>63309</v>
      </c>
      <c r="C357" s="13" t="s">
        <v>8</v>
      </c>
      <c r="D357" s="15">
        <v>2.52</v>
      </c>
    </row>
    <row r="358" spans="1:4">
      <c r="A358" s="10">
        <v>453</v>
      </c>
      <c r="B358" s="8" t="s">
        <v>433</v>
      </c>
      <c r="C358" s="14" t="s">
        <v>8</v>
      </c>
      <c r="D358" s="16">
        <v>28.19</v>
      </c>
    </row>
    <row r="359" spans="1:4">
      <c r="A359" s="9">
        <v>454</v>
      </c>
      <c r="B359" s="7" t="s">
        <v>434</v>
      </c>
      <c r="C359" s="13" t="s">
        <v>8</v>
      </c>
      <c r="D359" s="15">
        <v>69.2</v>
      </c>
    </row>
    <row r="360" spans="1:4">
      <c r="A360" s="10">
        <v>455</v>
      </c>
      <c r="B360" s="8" t="s">
        <v>435</v>
      </c>
      <c r="C360" s="14" t="s">
        <v>8</v>
      </c>
      <c r="D360" s="16">
        <v>59.33</v>
      </c>
    </row>
    <row r="361" spans="1:4">
      <c r="A361" s="9">
        <v>456</v>
      </c>
      <c r="B361" s="7" t="s">
        <v>436</v>
      </c>
      <c r="C361" s="13" t="s">
        <v>8</v>
      </c>
      <c r="D361" s="15">
        <v>189.86</v>
      </c>
    </row>
    <row r="362" spans="1:4">
      <c r="A362" s="10">
        <v>457</v>
      </c>
      <c r="B362" s="8" t="s">
        <v>437</v>
      </c>
      <c r="C362" s="14" t="s">
        <v>8</v>
      </c>
      <c r="D362" s="16">
        <v>372.9</v>
      </c>
    </row>
    <row r="363" spans="1:4">
      <c r="A363" s="9">
        <v>458</v>
      </c>
      <c r="B363" s="7" t="s">
        <v>63310</v>
      </c>
      <c r="C363" s="13" t="s">
        <v>8</v>
      </c>
      <c r="D363" s="15">
        <v>136.54</v>
      </c>
    </row>
    <row r="364" spans="1:4">
      <c r="A364" s="10">
        <v>459</v>
      </c>
      <c r="B364" s="8" t="s">
        <v>63311</v>
      </c>
      <c r="C364" s="14" t="s">
        <v>8</v>
      </c>
      <c r="D364" s="16">
        <v>179</v>
      </c>
    </row>
    <row r="365" spans="1:4">
      <c r="A365" s="9">
        <v>460</v>
      </c>
      <c r="B365" s="7" t="s">
        <v>63312</v>
      </c>
      <c r="C365" s="13" t="s">
        <v>8</v>
      </c>
      <c r="D365" s="15">
        <v>246.01</v>
      </c>
    </row>
    <row r="366" spans="1:4">
      <c r="A366" s="10">
        <v>461</v>
      </c>
      <c r="B366" s="8" t="s">
        <v>63313</v>
      </c>
      <c r="C366" s="14" t="s">
        <v>8</v>
      </c>
      <c r="D366" s="16">
        <v>824.14</v>
      </c>
    </row>
    <row r="367" spans="1:4">
      <c r="A367" s="9">
        <v>462</v>
      </c>
      <c r="B367" s="7" t="s">
        <v>63314</v>
      </c>
      <c r="C367" s="13" t="s">
        <v>8</v>
      </c>
      <c r="D367" s="15">
        <v>1018.91</v>
      </c>
    </row>
    <row r="368" spans="1:4">
      <c r="A368" s="10">
        <v>463</v>
      </c>
      <c r="B368" s="8" t="s">
        <v>63315</v>
      </c>
      <c r="C368" s="14" t="s">
        <v>8</v>
      </c>
      <c r="D368" s="16">
        <v>1032.8699999999999</v>
      </c>
    </row>
    <row r="369" spans="1:4">
      <c r="A369" s="9">
        <v>464</v>
      </c>
      <c r="B369" s="7" t="s">
        <v>438</v>
      </c>
      <c r="C369" s="13" t="s">
        <v>8</v>
      </c>
      <c r="D369" s="15">
        <v>2558</v>
      </c>
    </row>
    <row r="370" spans="1:4">
      <c r="A370" s="10">
        <v>465</v>
      </c>
      <c r="B370" s="8" t="s">
        <v>439</v>
      </c>
      <c r="C370" s="14" t="s">
        <v>8</v>
      </c>
      <c r="D370" s="16">
        <v>7439.88</v>
      </c>
    </row>
    <row r="371" spans="1:4">
      <c r="A371" s="9">
        <v>466</v>
      </c>
      <c r="B371" s="7" t="s">
        <v>440</v>
      </c>
      <c r="C371" s="13" t="s">
        <v>8</v>
      </c>
      <c r="D371" s="15">
        <v>7689</v>
      </c>
    </row>
    <row r="372" spans="1:4">
      <c r="A372" s="10">
        <v>468</v>
      </c>
      <c r="B372" s="8" t="s">
        <v>441</v>
      </c>
      <c r="C372" s="14" t="s">
        <v>8</v>
      </c>
      <c r="D372" s="16">
        <v>560</v>
      </c>
    </row>
    <row r="373" spans="1:4">
      <c r="A373" s="9">
        <v>469</v>
      </c>
      <c r="B373" s="7" t="s">
        <v>442</v>
      </c>
      <c r="C373" s="13" t="s">
        <v>8</v>
      </c>
      <c r="D373" s="15">
        <v>13.8</v>
      </c>
    </row>
    <row r="374" spans="1:4">
      <c r="A374" s="10">
        <v>470</v>
      </c>
      <c r="B374" s="8" t="s">
        <v>443</v>
      </c>
      <c r="C374" s="14" t="s">
        <v>8</v>
      </c>
      <c r="D374" s="16">
        <v>35.799999999999997</v>
      </c>
    </row>
    <row r="375" spans="1:4">
      <c r="A375" s="9">
        <v>471</v>
      </c>
      <c r="B375" s="7" t="s">
        <v>63316</v>
      </c>
      <c r="C375" s="13" t="s">
        <v>8</v>
      </c>
      <c r="D375" s="15">
        <v>186.68</v>
      </c>
    </row>
    <row r="376" spans="1:4">
      <c r="A376" s="10">
        <v>474</v>
      </c>
      <c r="B376" s="8" t="s">
        <v>444</v>
      </c>
      <c r="C376" s="14" t="s">
        <v>8</v>
      </c>
      <c r="D376" s="16">
        <v>6.08</v>
      </c>
    </row>
    <row r="377" spans="1:4" ht="21.6">
      <c r="A377" s="9">
        <v>475</v>
      </c>
      <c r="B377" s="7" t="s">
        <v>445</v>
      </c>
      <c r="C377" s="13" t="s">
        <v>8</v>
      </c>
      <c r="D377" s="15">
        <v>10.45</v>
      </c>
    </row>
    <row r="378" spans="1:4" ht="21.6">
      <c r="A378" s="10">
        <v>476</v>
      </c>
      <c r="B378" s="8" t="s">
        <v>63317</v>
      </c>
      <c r="C378" s="14" t="s">
        <v>8</v>
      </c>
      <c r="D378" s="16">
        <v>20.34</v>
      </c>
    </row>
    <row r="379" spans="1:4" ht="21.6">
      <c r="A379" s="9">
        <v>477</v>
      </c>
      <c r="B379" s="7" t="s">
        <v>446</v>
      </c>
      <c r="C379" s="13" t="s">
        <v>8</v>
      </c>
      <c r="D379" s="15">
        <v>20</v>
      </c>
    </row>
    <row r="380" spans="1:4" ht="21.6">
      <c r="A380" s="10">
        <v>478</v>
      </c>
      <c r="B380" s="8" t="s">
        <v>447</v>
      </c>
      <c r="C380" s="14" t="s">
        <v>8</v>
      </c>
      <c r="D380" s="16">
        <v>40.590000000000003</v>
      </c>
    </row>
    <row r="381" spans="1:4" ht="21.6">
      <c r="A381" s="9">
        <v>479</v>
      </c>
      <c r="B381" s="7" t="s">
        <v>448</v>
      </c>
      <c r="C381" s="13" t="s">
        <v>8</v>
      </c>
      <c r="D381" s="15">
        <v>27.04</v>
      </c>
    </row>
    <row r="382" spans="1:4" ht="21.6">
      <c r="A382" s="10">
        <v>480</v>
      </c>
      <c r="B382" s="8" t="s">
        <v>449</v>
      </c>
      <c r="C382" s="14" t="s">
        <v>8</v>
      </c>
      <c r="D382" s="16">
        <v>49.39</v>
      </c>
    </row>
    <row r="383" spans="1:4">
      <c r="A383" s="9">
        <v>481</v>
      </c>
      <c r="B383" s="7" t="s">
        <v>450</v>
      </c>
      <c r="C383" s="13" t="s">
        <v>8</v>
      </c>
      <c r="D383" s="15">
        <v>5.9</v>
      </c>
    </row>
    <row r="384" spans="1:4">
      <c r="A384" s="10">
        <v>483</v>
      </c>
      <c r="B384" s="8" t="s">
        <v>451</v>
      </c>
      <c r="C384" s="14" t="s">
        <v>8</v>
      </c>
      <c r="D384" s="16">
        <v>4</v>
      </c>
    </row>
    <row r="385" spans="1:4">
      <c r="A385" s="9">
        <v>484</v>
      </c>
      <c r="B385" s="7" t="s">
        <v>452</v>
      </c>
      <c r="C385" s="13" t="s">
        <v>8</v>
      </c>
      <c r="D385" s="15">
        <v>6.8</v>
      </c>
    </row>
    <row r="386" spans="1:4">
      <c r="A386" s="10">
        <v>485</v>
      </c>
      <c r="B386" s="8" t="s">
        <v>453</v>
      </c>
      <c r="C386" s="14" t="s">
        <v>8</v>
      </c>
      <c r="D386" s="16">
        <v>36</v>
      </c>
    </row>
    <row r="387" spans="1:4">
      <c r="A387" s="9">
        <v>486</v>
      </c>
      <c r="B387" s="7" t="s">
        <v>454</v>
      </c>
      <c r="C387" s="13" t="s">
        <v>8</v>
      </c>
      <c r="D387" s="15">
        <v>9.51</v>
      </c>
    </row>
    <row r="388" spans="1:4">
      <c r="A388" s="10">
        <v>487</v>
      </c>
      <c r="B388" s="8" t="s">
        <v>455</v>
      </c>
      <c r="C388" s="14" t="s">
        <v>10</v>
      </c>
      <c r="D388" s="16">
        <v>18.600000000000001</v>
      </c>
    </row>
    <row r="389" spans="1:4">
      <c r="A389" s="9">
        <v>488</v>
      </c>
      <c r="B389" s="7" t="s">
        <v>456</v>
      </c>
      <c r="C389" s="13" t="s">
        <v>10</v>
      </c>
      <c r="D389" s="15">
        <v>44.91</v>
      </c>
    </row>
    <row r="390" spans="1:4" ht="21.6">
      <c r="A390" s="10">
        <v>489</v>
      </c>
      <c r="B390" s="8" t="s">
        <v>457</v>
      </c>
      <c r="C390" s="14" t="s">
        <v>9</v>
      </c>
      <c r="D390" s="16">
        <v>20.6</v>
      </c>
    </row>
    <row r="391" spans="1:4">
      <c r="A391" s="9">
        <v>490</v>
      </c>
      <c r="B391" s="7" t="s">
        <v>458</v>
      </c>
      <c r="C391" s="13" t="s">
        <v>5</v>
      </c>
      <c r="D391" s="15">
        <v>0.74</v>
      </c>
    </row>
    <row r="392" spans="1:4">
      <c r="A392" s="10">
        <v>491</v>
      </c>
      <c r="B392" s="8" t="s">
        <v>459</v>
      </c>
      <c r="C392" s="14" t="s">
        <v>5</v>
      </c>
      <c r="D392" s="16">
        <v>0.85</v>
      </c>
    </row>
    <row r="393" spans="1:4">
      <c r="A393" s="9">
        <v>492</v>
      </c>
      <c r="B393" s="7" t="s">
        <v>460</v>
      </c>
      <c r="C393" s="13" t="s">
        <v>10</v>
      </c>
      <c r="D393" s="15">
        <v>2</v>
      </c>
    </row>
    <row r="394" spans="1:4">
      <c r="A394" s="10">
        <v>494</v>
      </c>
      <c r="B394" s="8" t="s">
        <v>461</v>
      </c>
      <c r="C394" s="14" t="s">
        <v>16</v>
      </c>
      <c r="D394" s="16">
        <v>33.409999999999997</v>
      </c>
    </row>
    <row r="395" spans="1:4" ht="21.6">
      <c r="A395" s="9">
        <v>495</v>
      </c>
      <c r="B395" s="7" t="s">
        <v>63318</v>
      </c>
      <c r="C395" s="13" t="s">
        <v>10</v>
      </c>
      <c r="D395" s="15">
        <v>28.3</v>
      </c>
    </row>
    <row r="396" spans="1:4">
      <c r="A396" s="10">
        <v>498</v>
      </c>
      <c r="B396" s="8" t="s">
        <v>462</v>
      </c>
      <c r="C396" s="14" t="s">
        <v>10</v>
      </c>
      <c r="D396" s="16">
        <v>15.46</v>
      </c>
    </row>
    <row r="397" spans="1:4">
      <c r="A397" s="9">
        <v>499</v>
      </c>
      <c r="B397" s="7" t="s">
        <v>463</v>
      </c>
      <c r="C397" s="13" t="s">
        <v>10</v>
      </c>
      <c r="D397" s="15">
        <v>17.95</v>
      </c>
    </row>
    <row r="398" spans="1:4">
      <c r="A398" s="10">
        <v>501</v>
      </c>
      <c r="B398" s="8" t="s">
        <v>464</v>
      </c>
      <c r="C398" s="14" t="s">
        <v>8</v>
      </c>
      <c r="D398" s="16">
        <v>15.5</v>
      </c>
    </row>
    <row r="399" spans="1:4">
      <c r="A399" s="9">
        <v>504</v>
      </c>
      <c r="B399" s="7" t="s">
        <v>465</v>
      </c>
      <c r="C399" s="13" t="s">
        <v>10</v>
      </c>
      <c r="D399" s="15">
        <v>23.5</v>
      </c>
    </row>
    <row r="400" spans="1:4">
      <c r="A400" s="10">
        <v>505</v>
      </c>
      <c r="B400" s="8" t="s">
        <v>466</v>
      </c>
      <c r="C400" s="14" t="s">
        <v>10</v>
      </c>
      <c r="D400" s="16">
        <v>1.1000000000000001</v>
      </c>
    </row>
    <row r="401" spans="1:4">
      <c r="A401" s="9">
        <v>506</v>
      </c>
      <c r="B401" s="7" t="s">
        <v>467</v>
      </c>
      <c r="C401" s="13" t="s">
        <v>10</v>
      </c>
      <c r="D401" s="15">
        <v>9.9499999999999993</v>
      </c>
    </row>
    <row r="402" spans="1:4">
      <c r="A402" s="10">
        <v>507</v>
      </c>
      <c r="B402" s="8" t="s">
        <v>63319</v>
      </c>
      <c r="C402" s="14" t="s">
        <v>10</v>
      </c>
      <c r="D402" s="16">
        <v>14.47</v>
      </c>
    </row>
    <row r="403" spans="1:4">
      <c r="A403" s="9">
        <v>508</v>
      </c>
      <c r="B403" s="7" t="s">
        <v>63320</v>
      </c>
      <c r="C403" s="13" t="s">
        <v>10</v>
      </c>
      <c r="D403" s="15">
        <v>15.83</v>
      </c>
    </row>
    <row r="404" spans="1:4">
      <c r="A404" s="10">
        <v>509</v>
      </c>
      <c r="B404" s="8" t="s">
        <v>63321</v>
      </c>
      <c r="C404" s="14" t="s">
        <v>5</v>
      </c>
      <c r="D404" s="16">
        <v>3.6</v>
      </c>
    </row>
    <row r="405" spans="1:4">
      <c r="A405" s="9">
        <v>510</v>
      </c>
      <c r="B405" s="7" t="s">
        <v>63322</v>
      </c>
      <c r="C405" s="13" t="s">
        <v>5</v>
      </c>
      <c r="D405" s="15">
        <v>3.6</v>
      </c>
    </row>
    <row r="406" spans="1:4">
      <c r="A406" s="10">
        <v>513</v>
      </c>
      <c r="B406" s="8" t="s">
        <v>469</v>
      </c>
      <c r="C406" s="14" t="s">
        <v>8</v>
      </c>
      <c r="D406" s="16">
        <v>2.98</v>
      </c>
    </row>
    <row r="407" spans="1:4">
      <c r="A407" s="9">
        <v>514</v>
      </c>
      <c r="B407" s="7" t="s">
        <v>470</v>
      </c>
      <c r="C407" s="13" t="s">
        <v>8</v>
      </c>
      <c r="D407" s="15">
        <v>3.86</v>
      </c>
    </row>
    <row r="408" spans="1:4">
      <c r="A408" s="10">
        <v>515</v>
      </c>
      <c r="B408" s="8" t="s">
        <v>471</v>
      </c>
      <c r="C408" s="14" t="s">
        <v>8</v>
      </c>
      <c r="D408" s="16">
        <v>5.62</v>
      </c>
    </row>
    <row r="409" spans="1:4">
      <c r="A409" s="9">
        <v>516</v>
      </c>
      <c r="B409" s="7" t="s">
        <v>472</v>
      </c>
      <c r="C409" s="13" t="s">
        <v>8</v>
      </c>
      <c r="D409" s="15">
        <v>8.58</v>
      </c>
    </row>
    <row r="410" spans="1:4">
      <c r="A410" s="10">
        <v>517</v>
      </c>
      <c r="B410" s="8" t="s">
        <v>473</v>
      </c>
      <c r="C410" s="14" t="s">
        <v>8</v>
      </c>
      <c r="D410" s="16">
        <v>10.6</v>
      </c>
    </row>
    <row r="411" spans="1:4">
      <c r="A411" s="9">
        <v>518</v>
      </c>
      <c r="B411" s="7" t="s">
        <v>474</v>
      </c>
      <c r="C411" s="13" t="s">
        <v>8</v>
      </c>
      <c r="D411" s="15">
        <v>15.31</v>
      </c>
    </row>
    <row r="412" spans="1:4">
      <c r="A412" s="10">
        <v>519</v>
      </c>
      <c r="B412" s="8" t="s">
        <v>475</v>
      </c>
      <c r="C412" s="14" t="s">
        <v>8</v>
      </c>
      <c r="D412" s="16">
        <v>27.62</v>
      </c>
    </row>
    <row r="413" spans="1:4">
      <c r="A413" s="9">
        <v>520</v>
      </c>
      <c r="B413" s="7" t="s">
        <v>476</v>
      </c>
      <c r="C413" s="13" t="s">
        <v>8</v>
      </c>
      <c r="D413" s="15">
        <v>39.380000000000003</v>
      </c>
    </row>
    <row r="414" spans="1:4">
      <c r="A414" s="10">
        <v>521</v>
      </c>
      <c r="B414" s="8" t="s">
        <v>477</v>
      </c>
      <c r="C414" s="14" t="s">
        <v>8</v>
      </c>
      <c r="D414" s="16">
        <v>65.87</v>
      </c>
    </row>
    <row r="415" spans="1:4">
      <c r="A415" s="9">
        <v>522</v>
      </c>
      <c r="B415" s="7" t="s">
        <v>478</v>
      </c>
      <c r="C415" s="13" t="s">
        <v>8</v>
      </c>
      <c r="D415" s="15">
        <v>83.31</v>
      </c>
    </row>
    <row r="416" spans="1:4">
      <c r="A416" s="10">
        <v>523</v>
      </c>
      <c r="B416" s="8" t="s">
        <v>63323</v>
      </c>
      <c r="C416" s="14" t="s">
        <v>8</v>
      </c>
      <c r="D416" s="16">
        <v>0.97</v>
      </c>
    </row>
    <row r="417" spans="1:4">
      <c r="A417" s="9">
        <v>524</v>
      </c>
      <c r="B417" s="7" t="s">
        <v>63324</v>
      </c>
      <c r="C417" s="13" t="s">
        <v>8</v>
      </c>
      <c r="D417" s="15">
        <v>2.69</v>
      </c>
    </row>
    <row r="418" spans="1:4">
      <c r="A418" s="10">
        <v>525</v>
      </c>
      <c r="B418" s="8" t="s">
        <v>63325</v>
      </c>
      <c r="C418" s="14" t="s">
        <v>8</v>
      </c>
      <c r="D418" s="16">
        <v>4.58</v>
      </c>
    </row>
    <row r="419" spans="1:4">
      <c r="A419" s="9">
        <v>526</v>
      </c>
      <c r="B419" s="7" t="s">
        <v>479</v>
      </c>
      <c r="C419" s="13" t="s">
        <v>8</v>
      </c>
      <c r="D419" s="15">
        <v>6.06</v>
      </c>
    </row>
    <row r="420" spans="1:4">
      <c r="A420" s="10">
        <v>527</v>
      </c>
      <c r="B420" s="8" t="s">
        <v>63326</v>
      </c>
      <c r="C420" s="14" t="s">
        <v>8</v>
      </c>
      <c r="D420" s="16">
        <v>0.89</v>
      </c>
    </row>
    <row r="421" spans="1:4">
      <c r="A421" s="9">
        <v>528</v>
      </c>
      <c r="B421" s="7" t="s">
        <v>63327</v>
      </c>
      <c r="C421" s="13" t="s">
        <v>8</v>
      </c>
      <c r="D421" s="15">
        <v>0.95</v>
      </c>
    </row>
    <row r="422" spans="1:4">
      <c r="A422" s="10">
        <v>529</v>
      </c>
      <c r="B422" s="8" t="s">
        <v>63328</v>
      </c>
      <c r="C422" s="14" t="s">
        <v>8</v>
      </c>
      <c r="D422" s="16">
        <v>1.36</v>
      </c>
    </row>
    <row r="423" spans="1:4">
      <c r="A423" s="9">
        <v>530</v>
      </c>
      <c r="B423" s="7" t="s">
        <v>63329</v>
      </c>
      <c r="C423" s="13" t="s">
        <v>8</v>
      </c>
      <c r="D423" s="15">
        <v>2.69</v>
      </c>
    </row>
    <row r="424" spans="1:4">
      <c r="A424" s="10">
        <v>531</v>
      </c>
      <c r="B424" s="8" t="s">
        <v>63330</v>
      </c>
      <c r="C424" s="14" t="s">
        <v>8</v>
      </c>
      <c r="D424" s="16">
        <v>4.97</v>
      </c>
    </row>
    <row r="425" spans="1:4">
      <c r="A425" s="9">
        <v>532</v>
      </c>
      <c r="B425" s="7" t="s">
        <v>63331</v>
      </c>
      <c r="C425" s="13" t="s">
        <v>8</v>
      </c>
      <c r="D425" s="15">
        <v>7.6</v>
      </c>
    </row>
    <row r="426" spans="1:4">
      <c r="A426" s="10">
        <v>533</v>
      </c>
      <c r="B426" s="8" t="s">
        <v>63332</v>
      </c>
      <c r="C426" s="14" t="s">
        <v>8</v>
      </c>
      <c r="D426" s="16">
        <v>14.04</v>
      </c>
    </row>
    <row r="427" spans="1:4">
      <c r="A427" s="9">
        <v>534</v>
      </c>
      <c r="B427" s="7" t="s">
        <v>63333</v>
      </c>
      <c r="C427" s="13" t="s">
        <v>8</v>
      </c>
      <c r="D427" s="15">
        <v>31.65</v>
      </c>
    </row>
    <row r="428" spans="1:4">
      <c r="A428" s="10">
        <v>535</v>
      </c>
      <c r="B428" s="8" t="s">
        <v>480</v>
      </c>
      <c r="C428" s="14" t="s">
        <v>8</v>
      </c>
      <c r="D428" s="16">
        <v>54.82</v>
      </c>
    </row>
    <row r="429" spans="1:4">
      <c r="A429" s="9">
        <v>536</v>
      </c>
      <c r="B429" s="7" t="s">
        <v>481</v>
      </c>
      <c r="C429" s="13" t="s">
        <v>8</v>
      </c>
      <c r="D429" s="15">
        <v>8.1199999999999992</v>
      </c>
    </row>
    <row r="430" spans="1:4">
      <c r="A430" s="10">
        <v>538</v>
      </c>
      <c r="B430" s="8" t="s">
        <v>482</v>
      </c>
      <c r="C430" s="14" t="s">
        <v>16</v>
      </c>
      <c r="D430" s="16">
        <v>28.16</v>
      </c>
    </row>
    <row r="431" spans="1:4">
      <c r="A431" s="9">
        <v>539</v>
      </c>
      <c r="B431" s="7" t="s">
        <v>483</v>
      </c>
      <c r="C431" s="13" t="s">
        <v>16</v>
      </c>
      <c r="D431" s="15">
        <v>26.1</v>
      </c>
    </row>
    <row r="432" spans="1:4">
      <c r="A432" s="10">
        <v>541</v>
      </c>
      <c r="B432" s="8" t="s">
        <v>484</v>
      </c>
      <c r="C432" s="14" t="s">
        <v>8</v>
      </c>
      <c r="D432" s="16">
        <v>1980</v>
      </c>
    </row>
    <row r="433" spans="1:4">
      <c r="A433" s="9">
        <v>542</v>
      </c>
      <c r="B433" s="7" t="s">
        <v>485</v>
      </c>
      <c r="C433" s="13" t="s">
        <v>8</v>
      </c>
      <c r="D433" s="15">
        <v>2190</v>
      </c>
    </row>
    <row r="434" spans="1:4">
      <c r="A434" s="10">
        <v>543</v>
      </c>
      <c r="B434" s="8" t="s">
        <v>486</v>
      </c>
      <c r="C434" s="14" t="s">
        <v>8</v>
      </c>
      <c r="D434" s="16">
        <v>5.7</v>
      </c>
    </row>
    <row r="435" spans="1:4">
      <c r="A435" s="9">
        <v>545</v>
      </c>
      <c r="B435" s="7" t="s">
        <v>487</v>
      </c>
      <c r="C435" s="13" t="s">
        <v>6</v>
      </c>
      <c r="D435" s="15">
        <v>106.25</v>
      </c>
    </row>
    <row r="436" spans="1:4">
      <c r="A436" s="10">
        <v>546</v>
      </c>
      <c r="B436" s="8" t="s">
        <v>488</v>
      </c>
      <c r="C436" s="14" t="s">
        <v>6</v>
      </c>
      <c r="D436" s="16">
        <v>67.88</v>
      </c>
    </row>
    <row r="437" spans="1:4">
      <c r="A437" s="9">
        <v>547</v>
      </c>
      <c r="B437" s="7" t="s">
        <v>489</v>
      </c>
      <c r="C437" s="13" t="s">
        <v>8</v>
      </c>
      <c r="D437" s="15">
        <v>0.14000000000000001</v>
      </c>
    </row>
    <row r="438" spans="1:4">
      <c r="A438" s="10">
        <v>548</v>
      </c>
      <c r="B438" s="8" t="s">
        <v>490</v>
      </c>
      <c r="C438" s="14" t="s">
        <v>8</v>
      </c>
      <c r="D438" s="16">
        <v>0.51</v>
      </c>
    </row>
    <row r="439" spans="1:4">
      <c r="A439" s="9">
        <v>554</v>
      </c>
      <c r="B439" s="7" t="s">
        <v>491</v>
      </c>
      <c r="C439" s="13" t="s">
        <v>8</v>
      </c>
      <c r="D439" s="15">
        <v>14.77</v>
      </c>
    </row>
    <row r="440" spans="1:4" ht="21.6">
      <c r="A440" s="10">
        <v>557</v>
      </c>
      <c r="B440" s="8" t="s">
        <v>63334</v>
      </c>
      <c r="C440" s="14" t="s">
        <v>8</v>
      </c>
      <c r="D440" s="16">
        <v>155</v>
      </c>
    </row>
    <row r="441" spans="1:4" ht="21.6">
      <c r="A441" s="9">
        <v>558</v>
      </c>
      <c r="B441" s="7" t="s">
        <v>63335</v>
      </c>
      <c r="C441" s="13" t="s">
        <v>8</v>
      </c>
      <c r="D441" s="15">
        <v>160</v>
      </c>
    </row>
    <row r="442" spans="1:4" ht="21.6">
      <c r="A442" s="10">
        <v>559</v>
      </c>
      <c r="B442" s="8" t="s">
        <v>63336</v>
      </c>
      <c r="C442" s="14" t="s">
        <v>8</v>
      </c>
      <c r="D442" s="16">
        <v>205</v>
      </c>
    </row>
    <row r="443" spans="1:4">
      <c r="A443" s="9">
        <v>576</v>
      </c>
      <c r="B443" s="7" t="s">
        <v>492</v>
      </c>
      <c r="C443" s="13" t="s">
        <v>16</v>
      </c>
      <c r="D443" s="15">
        <v>191.6</v>
      </c>
    </row>
    <row r="444" spans="1:4">
      <c r="A444" s="10">
        <v>578</v>
      </c>
      <c r="B444" s="8" t="s">
        <v>493</v>
      </c>
      <c r="C444" s="14" t="s">
        <v>16</v>
      </c>
      <c r="D444" s="16">
        <v>48.28</v>
      </c>
    </row>
    <row r="445" spans="1:4">
      <c r="A445" s="9">
        <v>579</v>
      </c>
      <c r="B445" s="7" t="s">
        <v>494</v>
      </c>
      <c r="C445" s="13" t="s">
        <v>8</v>
      </c>
      <c r="D445" s="15">
        <v>7.3</v>
      </c>
    </row>
    <row r="446" spans="1:4">
      <c r="A446" s="10">
        <v>580</v>
      </c>
      <c r="B446" s="8" t="s">
        <v>495</v>
      </c>
      <c r="C446" s="14" t="s">
        <v>16</v>
      </c>
      <c r="D446" s="16">
        <v>36.97</v>
      </c>
    </row>
    <row r="447" spans="1:4">
      <c r="A447" s="9">
        <v>581</v>
      </c>
      <c r="B447" s="7" t="s">
        <v>496</v>
      </c>
      <c r="C447" s="13" t="s">
        <v>5</v>
      </c>
      <c r="D447" s="15">
        <v>6.93</v>
      </c>
    </row>
    <row r="448" spans="1:4">
      <c r="A448" s="10">
        <v>582</v>
      </c>
      <c r="B448" s="8" t="s">
        <v>497</v>
      </c>
      <c r="C448" s="14" t="s">
        <v>5</v>
      </c>
      <c r="D448" s="16">
        <v>6.07</v>
      </c>
    </row>
    <row r="449" spans="1:4">
      <c r="A449" s="9">
        <v>583</v>
      </c>
      <c r="B449" s="7" t="s">
        <v>498</v>
      </c>
      <c r="C449" s="13" t="s">
        <v>8</v>
      </c>
      <c r="D449" s="15">
        <v>0.6</v>
      </c>
    </row>
    <row r="450" spans="1:4">
      <c r="A450" s="10">
        <v>584</v>
      </c>
      <c r="B450" s="8" t="s">
        <v>499</v>
      </c>
      <c r="C450" s="14" t="s">
        <v>8</v>
      </c>
      <c r="D450" s="16">
        <v>0.6</v>
      </c>
    </row>
    <row r="451" spans="1:4">
      <c r="A451" s="9">
        <v>585</v>
      </c>
      <c r="B451" s="7" t="s">
        <v>500</v>
      </c>
      <c r="C451" s="13" t="s">
        <v>8</v>
      </c>
      <c r="D451" s="15">
        <v>41.48</v>
      </c>
    </row>
    <row r="452" spans="1:4">
      <c r="A452" s="10">
        <v>586</v>
      </c>
      <c r="B452" s="8" t="s">
        <v>501</v>
      </c>
      <c r="C452" s="14" t="s">
        <v>8</v>
      </c>
      <c r="D452" s="16">
        <v>561.29</v>
      </c>
    </row>
    <row r="453" spans="1:4">
      <c r="A453" s="9">
        <v>587</v>
      </c>
      <c r="B453" s="7" t="s">
        <v>502</v>
      </c>
      <c r="C453" s="13" t="s">
        <v>8</v>
      </c>
      <c r="D453" s="15">
        <v>257</v>
      </c>
    </row>
    <row r="454" spans="1:4">
      <c r="A454" s="10">
        <v>588</v>
      </c>
      <c r="B454" s="8" t="s">
        <v>503</v>
      </c>
      <c r="C454" s="14" t="s">
        <v>8</v>
      </c>
      <c r="D454" s="16">
        <v>238</v>
      </c>
    </row>
    <row r="455" spans="1:4">
      <c r="A455" s="9">
        <v>589</v>
      </c>
      <c r="B455" s="7" t="s">
        <v>504</v>
      </c>
      <c r="C455" s="13" t="s">
        <v>8</v>
      </c>
      <c r="D455" s="15">
        <v>27</v>
      </c>
    </row>
    <row r="456" spans="1:4">
      <c r="A456" s="10">
        <v>590</v>
      </c>
      <c r="B456" s="8" t="s">
        <v>505</v>
      </c>
      <c r="C456" s="14" t="s">
        <v>8</v>
      </c>
      <c r="D456" s="16">
        <v>155.29</v>
      </c>
    </row>
    <row r="457" spans="1:4">
      <c r="A457" s="9">
        <v>591</v>
      </c>
      <c r="B457" s="7" t="s">
        <v>506</v>
      </c>
      <c r="C457" s="13" t="s">
        <v>8</v>
      </c>
      <c r="D457" s="15">
        <v>110.1</v>
      </c>
    </row>
    <row r="458" spans="1:4">
      <c r="A458" s="10">
        <v>592</v>
      </c>
      <c r="B458" s="8" t="s">
        <v>507</v>
      </c>
      <c r="C458" s="14" t="s">
        <v>8</v>
      </c>
      <c r="D458" s="16">
        <v>180</v>
      </c>
    </row>
    <row r="459" spans="1:4">
      <c r="A459" s="9">
        <v>593</v>
      </c>
      <c r="B459" s="7" t="s">
        <v>508</v>
      </c>
      <c r="C459" s="13" t="s">
        <v>8</v>
      </c>
      <c r="D459" s="15">
        <v>539.29999999999995</v>
      </c>
    </row>
    <row r="460" spans="1:4">
      <c r="A460" s="10">
        <v>594</v>
      </c>
      <c r="B460" s="8" t="s">
        <v>509</v>
      </c>
      <c r="C460" s="14" t="s">
        <v>8</v>
      </c>
      <c r="D460" s="16">
        <v>662.4</v>
      </c>
    </row>
    <row r="461" spans="1:4">
      <c r="A461" s="9">
        <v>596</v>
      </c>
      <c r="B461" s="7" t="s">
        <v>63337</v>
      </c>
      <c r="C461" s="13" t="s">
        <v>8</v>
      </c>
      <c r="D461" s="15">
        <v>1740.3</v>
      </c>
    </row>
    <row r="462" spans="1:4">
      <c r="A462" s="10">
        <v>597</v>
      </c>
      <c r="B462" s="8" t="s">
        <v>510</v>
      </c>
      <c r="C462" s="14" t="s">
        <v>8</v>
      </c>
      <c r="D462" s="16">
        <v>539.29999999999995</v>
      </c>
    </row>
    <row r="463" spans="1:4">
      <c r="A463" s="9">
        <v>598</v>
      </c>
      <c r="B463" s="7" t="s">
        <v>63338</v>
      </c>
      <c r="C463" s="13" t="s">
        <v>8</v>
      </c>
      <c r="D463" s="15">
        <v>64.37</v>
      </c>
    </row>
    <row r="464" spans="1:4">
      <c r="A464" s="10">
        <v>599</v>
      </c>
      <c r="B464" s="8" t="s">
        <v>511</v>
      </c>
      <c r="C464" s="14" t="s">
        <v>8</v>
      </c>
      <c r="D464" s="16">
        <v>240</v>
      </c>
    </row>
    <row r="465" spans="1:4">
      <c r="A465" s="9">
        <v>600</v>
      </c>
      <c r="B465" s="7" t="s">
        <v>512</v>
      </c>
      <c r="C465" s="13" t="s">
        <v>8</v>
      </c>
      <c r="D465" s="15">
        <v>485.9</v>
      </c>
    </row>
    <row r="466" spans="1:4">
      <c r="A466" s="10">
        <v>601</v>
      </c>
      <c r="B466" s="8" t="s">
        <v>63339</v>
      </c>
      <c r="C466" s="14" t="s">
        <v>8</v>
      </c>
      <c r="D466" s="16">
        <v>1092</v>
      </c>
    </row>
    <row r="467" spans="1:4">
      <c r="A467" s="9">
        <v>602</v>
      </c>
      <c r="B467" s="7" t="s">
        <v>513</v>
      </c>
      <c r="C467" s="13" t="s">
        <v>8</v>
      </c>
      <c r="D467" s="15">
        <v>2650</v>
      </c>
    </row>
    <row r="468" spans="1:4" ht="21.6">
      <c r="A468" s="10">
        <v>603</v>
      </c>
      <c r="B468" s="8" t="s">
        <v>514</v>
      </c>
      <c r="C468" s="14" t="s">
        <v>8</v>
      </c>
      <c r="D468" s="16">
        <v>2.4</v>
      </c>
    </row>
    <row r="469" spans="1:4">
      <c r="A469" s="9">
        <v>604</v>
      </c>
      <c r="B469" s="7" t="s">
        <v>515</v>
      </c>
      <c r="C469" s="13" t="s">
        <v>8</v>
      </c>
      <c r="D469" s="15">
        <v>298.97000000000003</v>
      </c>
    </row>
    <row r="470" spans="1:4">
      <c r="A470" s="10">
        <v>605</v>
      </c>
      <c r="B470" s="8" t="s">
        <v>63340</v>
      </c>
      <c r="C470" s="14" t="s">
        <v>8</v>
      </c>
      <c r="D470" s="16">
        <v>51.44</v>
      </c>
    </row>
    <row r="471" spans="1:4">
      <c r="A471" s="9">
        <v>607</v>
      </c>
      <c r="B471" s="7" t="s">
        <v>516</v>
      </c>
      <c r="C471" s="13" t="s">
        <v>8</v>
      </c>
      <c r="D471" s="15">
        <v>3.43</v>
      </c>
    </row>
    <row r="472" spans="1:4">
      <c r="A472" s="10">
        <v>608</v>
      </c>
      <c r="B472" s="8" t="s">
        <v>517</v>
      </c>
      <c r="C472" s="14" t="s">
        <v>8</v>
      </c>
      <c r="D472" s="16">
        <v>405.7</v>
      </c>
    </row>
    <row r="473" spans="1:4">
      <c r="A473" s="9">
        <v>612</v>
      </c>
      <c r="B473" s="7" t="s">
        <v>518</v>
      </c>
      <c r="C473" s="13" t="s">
        <v>5</v>
      </c>
      <c r="D473" s="15">
        <v>3.05</v>
      </c>
    </row>
    <row r="474" spans="1:4">
      <c r="A474" s="10">
        <v>613</v>
      </c>
      <c r="B474" s="8" t="s">
        <v>519</v>
      </c>
      <c r="C474" s="14" t="s">
        <v>5</v>
      </c>
      <c r="D474" s="16">
        <v>0.52</v>
      </c>
    </row>
    <row r="475" spans="1:4">
      <c r="A475" s="9">
        <v>614</v>
      </c>
      <c r="B475" s="7" t="s">
        <v>520</v>
      </c>
      <c r="C475" s="13" t="s">
        <v>8</v>
      </c>
      <c r="D475" s="15">
        <v>0.38</v>
      </c>
    </row>
    <row r="476" spans="1:4">
      <c r="A476" s="10">
        <v>615</v>
      </c>
      <c r="B476" s="8" t="s">
        <v>521</v>
      </c>
      <c r="C476" s="14" t="s">
        <v>7</v>
      </c>
      <c r="D476" s="16">
        <v>1.55</v>
      </c>
    </row>
    <row r="477" spans="1:4">
      <c r="A477" s="9">
        <v>616</v>
      </c>
      <c r="B477" s="7" t="s">
        <v>63341</v>
      </c>
      <c r="C477" s="13" t="s">
        <v>8</v>
      </c>
      <c r="D477" s="15">
        <v>1.92</v>
      </c>
    </row>
    <row r="478" spans="1:4">
      <c r="A478" s="10">
        <v>617</v>
      </c>
      <c r="B478" s="8" t="s">
        <v>63342</v>
      </c>
      <c r="C478" s="14" t="s">
        <v>8</v>
      </c>
      <c r="D478" s="16">
        <v>18.600000000000001</v>
      </c>
    </row>
    <row r="479" spans="1:4">
      <c r="A479" s="9">
        <v>618</v>
      </c>
      <c r="B479" s="7" t="s">
        <v>522</v>
      </c>
      <c r="C479" s="13" t="s">
        <v>8</v>
      </c>
      <c r="D479" s="15">
        <v>1.3</v>
      </c>
    </row>
    <row r="480" spans="1:4">
      <c r="A480" s="10">
        <v>619</v>
      </c>
      <c r="B480" s="8" t="s">
        <v>63343</v>
      </c>
      <c r="C480" s="14" t="s">
        <v>8</v>
      </c>
      <c r="D480" s="16">
        <v>9.93</v>
      </c>
    </row>
    <row r="481" spans="1:4">
      <c r="A481" s="9">
        <v>620</v>
      </c>
      <c r="B481" s="7" t="s">
        <v>523</v>
      </c>
      <c r="C481" s="13" t="s">
        <v>8</v>
      </c>
      <c r="D481" s="15">
        <v>17.260000000000002</v>
      </c>
    </row>
    <row r="482" spans="1:4">
      <c r="A482" s="10">
        <v>621</v>
      </c>
      <c r="B482" s="8" t="s">
        <v>524</v>
      </c>
      <c r="C482" s="14" t="s">
        <v>8</v>
      </c>
      <c r="D482" s="16">
        <v>1679.3</v>
      </c>
    </row>
    <row r="483" spans="1:4">
      <c r="A483" s="9">
        <v>622</v>
      </c>
      <c r="B483" s="7" t="s">
        <v>525</v>
      </c>
      <c r="C483" s="13" t="s">
        <v>5</v>
      </c>
      <c r="D483" s="15">
        <v>23.14</v>
      </c>
    </row>
    <row r="484" spans="1:4">
      <c r="A484" s="10">
        <v>623</v>
      </c>
      <c r="B484" s="8" t="s">
        <v>526</v>
      </c>
      <c r="C484" s="14" t="s">
        <v>5</v>
      </c>
      <c r="D484" s="16">
        <v>41.8</v>
      </c>
    </row>
    <row r="485" spans="1:4">
      <c r="A485" s="9">
        <v>624</v>
      </c>
      <c r="B485" s="7" t="s">
        <v>527</v>
      </c>
      <c r="C485" s="13" t="s">
        <v>8</v>
      </c>
      <c r="D485" s="15">
        <v>115.54</v>
      </c>
    </row>
    <row r="486" spans="1:4">
      <c r="A486" s="10">
        <v>625</v>
      </c>
      <c r="B486" s="8" t="s">
        <v>528</v>
      </c>
      <c r="C486" s="14" t="s">
        <v>16</v>
      </c>
      <c r="D486" s="16">
        <v>11.53</v>
      </c>
    </row>
    <row r="487" spans="1:4">
      <c r="A487" s="9">
        <v>626</v>
      </c>
      <c r="B487" s="7" t="s">
        <v>529</v>
      </c>
      <c r="C487" s="13" t="s">
        <v>16</v>
      </c>
      <c r="D487" s="15">
        <v>47.01</v>
      </c>
    </row>
    <row r="488" spans="1:4">
      <c r="A488" s="10">
        <v>627</v>
      </c>
      <c r="B488" s="8" t="s">
        <v>530</v>
      </c>
      <c r="C488" s="14" t="s">
        <v>16</v>
      </c>
      <c r="D488" s="16">
        <v>60.48</v>
      </c>
    </row>
    <row r="489" spans="1:4">
      <c r="A489" s="9">
        <v>628</v>
      </c>
      <c r="B489" s="7" t="s">
        <v>531</v>
      </c>
      <c r="C489" s="13" t="s">
        <v>16</v>
      </c>
      <c r="D489" s="15">
        <v>34.26</v>
      </c>
    </row>
    <row r="490" spans="1:4">
      <c r="A490" s="10">
        <v>629</v>
      </c>
      <c r="B490" s="8" t="s">
        <v>532</v>
      </c>
      <c r="C490" s="14" t="s">
        <v>16</v>
      </c>
      <c r="D490" s="16">
        <v>18.18</v>
      </c>
    </row>
    <row r="491" spans="1:4">
      <c r="A491" s="9">
        <v>630</v>
      </c>
      <c r="B491" s="7" t="s">
        <v>533</v>
      </c>
      <c r="C491" s="13" t="s">
        <v>16</v>
      </c>
      <c r="D491" s="15">
        <v>23.16</v>
      </c>
    </row>
    <row r="492" spans="1:4">
      <c r="A492" s="10">
        <v>631</v>
      </c>
      <c r="B492" s="8" t="s">
        <v>534</v>
      </c>
      <c r="C492" s="14" t="s">
        <v>16</v>
      </c>
      <c r="D492" s="16">
        <v>25.79</v>
      </c>
    </row>
    <row r="493" spans="1:4">
      <c r="A493" s="9">
        <v>632</v>
      </c>
      <c r="B493" s="7" t="s">
        <v>535</v>
      </c>
      <c r="C493" s="13" t="s">
        <v>16</v>
      </c>
      <c r="D493" s="15">
        <v>35.78</v>
      </c>
    </row>
    <row r="494" spans="1:4" ht="21.6">
      <c r="A494" s="10">
        <v>633</v>
      </c>
      <c r="B494" s="8" t="s">
        <v>536</v>
      </c>
      <c r="C494" s="14" t="s">
        <v>15</v>
      </c>
      <c r="D494" s="16">
        <v>323.35000000000002</v>
      </c>
    </row>
    <row r="495" spans="1:4">
      <c r="A495" s="9">
        <v>634</v>
      </c>
      <c r="B495" s="7" t="s">
        <v>537</v>
      </c>
      <c r="C495" s="13" t="s">
        <v>6</v>
      </c>
      <c r="D495" s="15">
        <v>215.05</v>
      </c>
    </row>
    <row r="496" spans="1:4">
      <c r="A496" s="10">
        <v>636</v>
      </c>
      <c r="B496" s="8" t="s">
        <v>538</v>
      </c>
      <c r="C496" s="14" t="s">
        <v>6</v>
      </c>
      <c r="D496" s="16">
        <v>213.49</v>
      </c>
    </row>
    <row r="497" spans="1:4">
      <c r="A497" s="9">
        <v>637</v>
      </c>
      <c r="B497" s="7" t="s">
        <v>539</v>
      </c>
      <c r="C497" s="13" t="s">
        <v>6</v>
      </c>
      <c r="D497" s="15">
        <v>221.77</v>
      </c>
    </row>
    <row r="498" spans="1:4">
      <c r="A498" s="10">
        <v>638</v>
      </c>
      <c r="B498" s="8" t="s">
        <v>540</v>
      </c>
      <c r="C498" s="14" t="s">
        <v>6</v>
      </c>
      <c r="D498" s="16">
        <v>241.5</v>
      </c>
    </row>
    <row r="499" spans="1:4">
      <c r="A499" s="9">
        <v>640</v>
      </c>
      <c r="B499" s="7" t="s">
        <v>541</v>
      </c>
      <c r="C499" s="13" t="s">
        <v>8</v>
      </c>
      <c r="D499" s="15">
        <v>9.35</v>
      </c>
    </row>
    <row r="500" spans="1:4">
      <c r="A500" s="10">
        <v>641</v>
      </c>
      <c r="B500" s="8" t="s">
        <v>542</v>
      </c>
      <c r="C500" s="14" t="s">
        <v>8</v>
      </c>
      <c r="D500" s="16">
        <v>9.8000000000000007</v>
      </c>
    </row>
    <row r="501" spans="1:4">
      <c r="A501" s="9">
        <v>642</v>
      </c>
      <c r="B501" s="7" t="s">
        <v>63344</v>
      </c>
      <c r="C501" s="13" t="s">
        <v>8</v>
      </c>
      <c r="D501" s="15">
        <v>9.5299999999999994</v>
      </c>
    </row>
    <row r="502" spans="1:4">
      <c r="A502" s="10">
        <v>643</v>
      </c>
      <c r="B502" s="8" t="s">
        <v>543</v>
      </c>
      <c r="C502" s="14" t="s">
        <v>8</v>
      </c>
      <c r="D502" s="16">
        <v>11.13</v>
      </c>
    </row>
    <row r="503" spans="1:4">
      <c r="A503" s="9">
        <v>644</v>
      </c>
      <c r="B503" s="7" t="s">
        <v>544</v>
      </c>
      <c r="C503" s="13" t="s">
        <v>8</v>
      </c>
      <c r="D503" s="15">
        <v>7.48</v>
      </c>
    </row>
    <row r="504" spans="1:4">
      <c r="A504" s="10">
        <v>645</v>
      </c>
      <c r="B504" s="8" t="s">
        <v>545</v>
      </c>
      <c r="C504" s="14" t="s">
        <v>8</v>
      </c>
      <c r="D504" s="16">
        <v>5.85</v>
      </c>
    </row>
    <row r="505" spans="1:4">
      <c r="A505" s="9">
        <v>646</v>
      </c>
      <c r="B505" s="7" t="s">
        <v>546</v>
      </c>
      <c r="C505" s="13" t="s">
        <v>8</v>
      </c>
      <c r="D505" s="15">
        <v>5.85</v>
      </c>
    </row>
    <row r="506" spans="1:4">
      <c r="A506" s="10">
        <v>647</v>
      </c>
      <c r="B506" s="8" t="s">
        <v>547</v>
      </c>
      <c r="C506" s="14" t="s">
        <v>8</v>
      </c>
      <c r="D506" s="16">
        <v>6.26</v>
      </c>
    </row>
    <row r="507" spans="1:4">
      <c r="A507" s="9">
        <v>648</v>
      </c>
      <c r="B507" s="7" t="s">
        <v>548</v>
      </c>
      <c r="C507" s="13" t="s">
        <v>8</v>
      </c>
      <c r="D507" s="15">
        <v>7.22</v>
      </c>
    </row>
    <row r="508" spans="1:4">
      <c r="A508" s="10">
        <v>652</v>
      </c>
      <c r="B508" s="8" t="s">
        <v>549</v>
      </c>
      <c r="C508" s="14" t="s">
        <v>10</v>
      </c>
      <c r="D508" s="16">
        <v>15.4</v>
      </c>
    </row>
    <row r="509" spans="1:4">
      <c r="A509" s="9">
        <v>653</v>
      </c>
      <c r="B509" s="7" t="s">
        <v>550</v>
      </c>
      <c r="C509" s="13" t="s">
        <v>8</v>
      </c>
      <c r="D509" s="15">
        <v>37.04</v>
      </c>
    </row>
    <row r="510" spans="1:4">
      <c r="A510" s="10">
        <v>654</v>
      </c>
      <c r="B510" s="8" t="s">
        <v>551</v>
      </c>
      <c r="C510" s="14" t="s">
        <v>8</v>
      </c>
      <c r="D510" s="16">
        <v>4.9000000000000004</v>
      </c>
    </row>
    <row r="511" spans="1:4">
      <c r="A511" s="9">
        <v>655</v>
      </c>
      <c r="B511" s="7" t="s">
        <v>552</v>
      </c>
      <c r="C511" s="13" t="s">
        <v>8</v>
      </c>
      <c r="D511" s="15">
        <v>5.5</v>
      </c>
    </row>
    <row r="512" spans="1:4">
      <c r="A512" s="10">
        <v>656</v>
      </c>
      <c r="B512" s="8" t="s">
        <v>553</v>
      </c>
      <c r="C512" s="14" t="s">
        <v>8</v>
      </c>
      <c r="D512" s="16">
        <v>9.6</v>
      </c>
    </row>
    <row r="513" spans="1:4">
      <c r="A513" s="9">
        <v>657</v>
      </c>
      <c r="B513" s="7" t="s">
        <v>554</v>
      </c>
      <c r="C513" s="13" t="s">
        <v>8</v>
      </c>
      <c r="D513" s="15">
        <v>17.34</v>
      </c>
    </row>
    <row r="514" spans="1:4">
      <c r="A514" s="10">
        <v>658</v>
      </c>
      <c r="B514" s="8" t="s">
        <v>555</v>
      </c>
      <c r="C514" s="14" t="s">
        <v>8</v>
      </c>
      <c r="D514" s="16">
        <v>17.34</v>
      </c>
    </row>
    <row r="515" spans="1:4">
      <c r="A515" s="9">
        <v>660</v>
      </c>
      <c r="B515" s="7" t="s">
        <v>556</v>
      </c>
      <c r="C515" s="13" t="s">
        <v>8</v>
      </c>
      <c r="D515" s="15">
        <v>32</v>
      </c>
    </row>
    <row r="516" spans="1:4">
      <c r="A516" s="10">
        <v>663</v>
      </c>
      <c r="B516" s="8" t="s">
        <v>557</v>
      </c>
      <c r="C516" s="14" t="s">
        <v>8</v>
      </c>
      <c r="D516" s="16">
        <v>3</v>
      </c>
    </row>
    <row r="517" spans="1:4">
      <c r="A517" s="9">
        <v>664</v>
      </c>
      <c r="B517" s="7" t="s">
        <v>558</v>
      </c>
      <c r="C517" s="13" t="s">
        <v>8</v>
      </c>
      <c r="D517" s="15">
        <v>1.5</v>
      </c>
    </row>
    <row r="518" spans="1:4">
      <c r="A518" s="10">
        <v>665</v>
      </c>
      <c r="B518" s="8" t="s">
        <v>559</v>
      </c>
      <c r="C518" s="14" t="s">
        <v>8</v>
      </c>
      <c r="D518" s="16">
        <v>9.9</v>
      </c>
    </row>
    <row r="519" spans="1:4">
      <c r="A519" s="9">
        <v>667</v>
      </c>
      <c r="B519" s="7" t="s">
        <v>63345</v>
      </c>
      <c r="C519" s="13" t="s">
        <v>8</v>
      </c>
      <c r="D519" s="15">
        <v>8.4700000000000006</v>
      </c>
    </row>
    <row r="520" spans="1:4">
      <c r="A520" s="10">
        <v>668</v>
      </c>
      <c r="B520" s="8" t="s">
        <v>560</v>
      </c>
      <c r="C520" s="14" t="s">
        <v>18</v>
      </c>
      <c r="D520" s="16">
        <v>44.9</v>
      </c>
    </row>
    <row r="521" spans="1:4">
      <c r="A521" s="9">
        <v>669</v>
      </c>
      <c r="B521" s="7" t="s">
        <v>561</v>
      </c>
      <c r="C521" s="13" t="s">
        <v>18</v>
      </c>
      <c r="D521" s="15">
        <v>26.45</v>
      </c>
    </row>
    <row r="522" spans="1:4" ht="21.6">
      <c r="A522" s="10">
        <v>670</v>
      </c>
      <c r="B522" s="8" t="s">
        <v>63346</v>
      </c>
      <c r="C522" s="14" t="s">
        <v>8</v>
      </c>
      <c r="D522" s="16">
        <v>1229.6500000000001</v>
      </c>
    </row>
    <row r="523" spans="1:4" ht="21.6">
      <c r="A523" s="9">
        <v>671</v>
      </c>
      <c r="B523" s="7" t="s">
        <v>63347</v>
      </c>
      <c r="C523" s="13" t="s">
        <v>8</v>
      </c>
      <c r="D523" s="15">
        <v>1041.48</v>
      </c>
    </row>
    <row r="524" spans="1:4" ht="21.6">
      <c r="A524" s="10">
        <v>672</v>
      </c>
      <c r="B524" s="8" t="s">
        <v>562</v>
      </c>
      <c r="C524" s="14" t="s">
        <v>8</v>
      </c>
      <c r="D524" s="16">
        <v>964.19</v>
      </c>
    </row>
    <row r="525" spans="1:4" ht="21.6">
      <c r="A525" s="9">
        <v>673</v>
      </c>
      <c r="B525" s="7" t="s">
        <v>63348</v>
      </c>
      <c r="C525" s="13" t="s">
        <v>8</v>
      </c>
      <c r="D525" s="15">
        <v>556.61</v>
      </c>
    </row>
    <row r="526" spans="1:4" ht="21.6">
      <c r="A526" s="10">
        <v>674</v>
      </c>
      <c r="B526" s="8" t="s">
        <v>63349</v>
      </c>
      <c r="C526" s="14" t="s">
        <v>8</v>
      </c>
      <c r="D526" s="16">
        <v>1055.67</v>
      </c>
    </row>
    <row r="527" spans="1:4" ht="21.6">
      <c r="A527" s="9">
        <v>675</v>
      </c>
      <c r="B527" s="7" t="s">
        <v>63350</v>
      </c>
      <c r="C527" s="13" t="s">
        <v>8</v>
      </c>
      <c r="D527" s="15">
        <v>1140.83</v>
      </c>
    </row>
    <row r="528" spans="1:4" ht="21.6">
      <c r="A528" s="10">
        <v>676</v>
      </c>
      <c r="B528" s="8" t="s">
        <v>63351</v>
      </c>
      <c r="C528" s="14" t="s">
        <v>8</v>
      </c>
      <c r="D528" s="16">
        <v>1852.74</v>
      </c>
    </row>
    <row r="529" spans="1:4" ht="21.6">
      <c r="A529" s="9">
        <v>677</v>
      </c>
      <c r="B529" s="7" t="s">
        <v>563</v>
      </c>
      <c r="C529" s="13" t="s">
        <v>8</v>
      </c>
      <c r="D529" s="15">
        <v>3562.63</v>
      </c>
    </row>
    <row r="530" spans="1:4" ht="21.6">
      <c r="A530" s="10">
        <v>678</v>
      </c>
      <c r="B530" s="8" t="s">
        <v>564</v>
      </c>
      <c r="C530" s="14" t="s">
        <v>8</v>
      </c>
      <c r="D530" s="16">
        <v>1652.38</v>
      </c>
    </row>
    <row r="531" spans="1:4" ht="21.6">
      <c r="A531" s="9">
        <v>679</v>
      </c>
      <c r="B531" s="7" t="s">
        <v>565</v>
      </c>
      <c r="C531" s="13" t="s">
        <v>8</v>
      </c>
      <c r="D531" s="15">
        <v>617.84</v>
      </c>
    </row>
    <row r="532" spans="1:4" ht="21.6">
      <c r="A532" s="10">
        <v>680</v>
      </c>
      <c r="B532" s="8" t="s">
        <v>63352</v>
      </c>
      <c r="C532" s="14" t="s">
        <v>8</v>
      </c>
      <c r="D532" s="16">
        <v>634.83000000000004</v>
      </c>
    </row>
    <row r="533" spans="1:4" ht="21.6">
      <c r="A533" s="9">
        <v>681</v>
      </c>
      <c r="B533" s="7" t="s">
        <v>566</v>
      </c>
      <c r="C533" s="13" t="s">
        <v>8</v>
      </c>
      <c r="D533" s="15">
        <v>964.19</v>
      </c>
    </row>
    <row r="534" spans="1:4">
      <c r="A534" s="10">
        <v>682</v>
      </c>
      <c r="B534" s="8" t="s">
        <v>567</v>
      </c>
      <c r="C534" s="14" t="s">
        <v>8</v>
      </c>
      <c r="D534" s="16">
        <v>0.12</v>
      </c>
    </row>
    <row r="535" spans="1:4">
      <c r="A535" s="9">
        <v>683</v>
      </c>
      <c r="B535" s="7" t="s">
        <v>568</v>
      </c>
      <c r="C535" s="13" t="s">
        <v>8</v>
      </c>
      <c r="D535" s="15">
        <v>0.12</v>
      </c>
    </row>
    <row r="536" spans="1:4">
      <c r="A536" s="10">
        <v>684</v>
      </c>
      <c r="B536" s="8" t="s">
        <v>63353</v>
      </c>
      <c r="C536" s="14" t="s">
        <v>8</v>
      </c>
      <c r="D536" s="16">
        <v>17.61</v>
      </c>
    </row>
    <row r="537" spans="1:4" ht="21.6">
      <c r="A537" s="9">
        <v>686</v>
      </c>
      <c r="B537" s="7" t="s">
        <v>569</v>
      </c>
      <c r="C537" s="13" t="s">
        <v>8</v>
      </c>
      <c r="D537" s="15">
        <v>750</v>
      </c>
    </row>
    <row r="538" spans="1:4">
      <c r="A538" s="10">
        <v>687</v>
      </c>
      <c r="B538" s="8" t="s">
        <v>570</v>
      </c>
      <c r="C538" s="14" t="s">
        <v>10</v>
      </c>
      <c r="D538" s="16">
        <v>0.96</v>
      </c>
    </row>
    <row r="539" spans="1:4">
      <c r="A539" s="9">
        <v>688</v>
      </c>
      <c r="B539" s="7" t="s">
        <v>571</v>
      </c>
      <c r="C539" s="13" t="s">
        <v>5</v>
      </c>
      <c r="D539" s="15">
        <v>46.24</v>
      </c>
    </row>
    <row r="540" spans="1:4">
      <c r="A540" s="10">
        <v>689</v>
      </c>
      <c r="B540" s="8" t="s">
        <v>572</v>
      </c>
      <c r="C540" s="14" t="s">
        <v>5</v>
      </c>
      <c r="D540" s="16">
        <v>12</v>
      </c>
    </row>
    <row r="541" spans="1:4">
      <c r="A541" s="9">
        <v>690</v>
      </c>
      <c r="B541" s="7" t="s">
        <v>573</v>
      </c>
      <c r="C541" s="13" t="s">
        <v>10</v>
      </c>
      <c r="D541" s="15">
        <v>42.71</v>
      </c>
    </row>
    <row r="542" spans="1:4">
      <c r="A542" s="10">
        <v>697</v>
      </c>
      <c r="B542" s="8" t="s">
        <v>574</v>
      </c>
      <c r="C542" s="14" t="s">
        <v>8</v>
      </c>
      <c r="D542" s="16">
        <v>54.84</v>
      </c>
    </row>
    <row r="543" spans="1:4">
      <c r="A543" s="9">
        <v>700</v>
      </c>
      <c r="B543" s="7" t="s">
        <v>63354</v>
      </c>
      <c r="C543" s="13" t="s">
        <v>8</v>
      </c>
      <c r="D543" s="15">
        <v>3.84</v>
      </c>
    </row>
    <row r="544" spans="1:4">
      <c r="A544" s="10">
        <v>701</v>
      </c>
      <c r="B544" s="8" t="s">
        <v>63355</v>
      </c>
      <c r="C544" s="14" t="s">
        <v>8</v>
      </c>
      <c r="D544" s="16">
        <v>7.23</v>
      </c>
    </row>
    <row r="545" spans="1:4">
      <c r="A545" s="9">
        <v>702</v>
      </c>
      <c r="B545" s="7" t="s">
        <v>63356</v>
      </c>
      <c r="C545" s="13" t="s">
        <v>8</v>
      </c>
      <c r="D545" s="15">
        <v>9.17</v>
      </c>
    </row>
    <row r="546" spans="1:4">
      <c r="A546" s="10">
        <v>703</v>
      </c>
      <c r="B546" s="8" t="s">
        <v>63357</v>
      </c>
      <c r="C546" s="14" t="s">
        <v>8</v>
      </c>
      <c r="D546" s="16">
        <v>11.49</v>
      </c>
    </row>
    <row r="547" spans="1:4">
      <c r="A547" s="9">
        <v>704</v>
      </c>
      <c r="B547" s="7" t="s">
        <v>63358</v>
      </c>
      <c r="C547" s="13" t="s">
        <v>8</v>
      </c>
      <c r="D547" s="15">
        <v>14.01</v>
      </c>
    </row>
    <row r="548" spans="1:4">
      <c r="A548" s="10">
        <v>705</v>
      </c>
      <c r="B548" s="8" t="s">
        <v>63359</v>
      </c>
      <c r="C548" s="14" t="s">
        <v>8</v>
      </c>
      <c r="D548" s="16">
        <v>30.38</v>
      </c>
    </row>
    <row r="549" spans="1:4">
      <c r="A549" s="9">
        <v>706</v>
      </c>
      <c r="B549" s="7" t="s">
        <v>63360</v>
      </c>
      <c r="C549" s="13" t="s">
        <v>8</v>
      </c>
      <c r="D549" s="15">
        <v>3.83</v>
      </c>
    </row>
    <row r="550" spans="1:4">
      <c r="A550" s="10">
        <v>707</v>
      </c>
      <c r="B550" s="8" t="s">
        <v>63361</v>
      </c>
      <c r="C550" s="14" t="s">
        <v>8</v>
      </c>
      <c r="D550" s="16">
        <v>13.05</v>
      </c>
    </row>
    <row r="551" spans="1:4">
      <c r="A551" s="9">
        <v>708</v>
      </c>
      <c r="B551" s="7" t="s">
        <v>575</v>
      </c>
      <c r="C551" s="13" t="s">
        <v>8</v>
      </c>
      <c r="D551" s="15">
        <v>18.39</v>
      </c>
    </row>
    <row r="552" spans="1:4">
      <c r="A552" s="10">
        <v>709</v>
      </c>
      <c r="B552" s="8" t="s">
        <v>576</v>
      </c>
      <c r="C552" s="14" t="s">
        <v>8</v>
      </c>
      <c r="D552" s="16">
        <v>45.39</v>
      </c>
    </row>
    <row r="553" spans="1:4">
      <c r="A553" s="9">
        <v>710</v>
      </c>
      <c r="B553" s="7" t="s">
        <v>577</v>
      </c>
      <c r="C553" s="13" t="s">
        <v>8</v>
      </c>
      <c r="D553" s="15">
        <v>84.25</v>
      </c>
    </row>
    <row r="554" spans="1:4">
      <c r="A554" s="10">
        <v>711</v>
      </c>
      <c r="B554" s="8" t="s">
        <v>578</v>
      </c>
      <c r="C554" s="14" t="s">
        <v>8</v>
      </c>
      <c r="D554" s="16">
        <v>125.4</v>
      </c>
    </row>
    <row r="555" spans="1:4">
      <c r="A555" s="9">
        <v>712</v>
      </c>
      <c r="B555" s="7" t="s">
        <v>579</v>
      </c>
      <c r="C555" s="13" t="s">
        <v>8</v>
      </c>
      <c r="D555" s="15">
        <v>168.96</v>
      </c>
    </row>
    <row r="556" spans="1:4">
      <c r="A556" s="10">
        <v>713</v>
      </c>
      <c r="B556" s="8" t="s">
        <v>580</v>
      </c>
      <c r="C556" s="14" t="s">
        <v>8</v>
      </c>
      <c r="D556" s="16">
        <v>153.5</v>
      </c>
    </row>
    <row r="557" spans="1:4">
      <c r="A557" s="9">
        <v>714</v>
      </c>
      <c r="B557" s="7" t="s">
        <v>581</v>
      </c>
      <c r="C557" s="13" t="s">
        <v>8</v>
      </c>
      <c r="D557" s="15">
        <v>128</v>
      </c>
    </row>
    <row r="558" spans="1:4">
      <c r="A558" s="10">
        <v>715</v>
      </c>
      <c r="B558" s="8" t="s">
        <v>63362</v>
      </c>
      <c r="C558" s="14" t="s">
        <v>8</v>
      </c>
      <c r="D558" s="16">
        <v>81.33</v>
      </c>
    </row>
    <row r="559" spans="1:4">
      <c r="A559" s="9">
        <v>716</v>
      </c>
      <c r="B559" s="7" t="s">
        <v>63363</v>
      </c>
      <c r="C559" s="13" t="s">
        <v>8</v>
      </c>
      <c r="D559" s="15">
        <v>282.57</v>
      </c>
    </row>
    <row r="560" spans="1:4">
      <c r="A560" s="10">
        <v>717</v>
      </c>
      <c r="B560" s="8" t="s">
        <v>582</v>
      </c>
      <c r="C560" s="14" t="s">
        <v>8</v>
      </c>
      <c r="D560" s="16">
        <v>49.9</v>
      </c>
    </row>
    <row r="561" spans="1:4">
      <c r="A561" s="9">
        <v>718</v>
      </c>
      <c r="B561" s="7" t="s">
        <v>63364</v>
      </c>
      <c r="C561" s="13" t="s">
        <v>8</v>
      </c>
      <c r="D561" s="15">
        <v>74.900000000000006</v>
      </c>
    </row>
    <row r="562" spans="1:4">
      <c r="A562" s="10">
        <v>719</v>
      </c>
      <c r="B562" s="8" t="s">
        <v>583</v>
      </c>
      <c r="C562" s="14" t="s">
        <v>8</v>
      </c>
      <c r="D562" s="16">
        <v>230.93</v>
      </c>
    </row>
    <row r="563" spans="1:4">
      <c r="A563" s="9">
        <v>720</v>
      </c>
      <c r="B563" s="7" t="s">
        <v>584</v>
      </c>
      <c r="C563" s="13" t="s">
        <v>10</v>
      </c>
      <c r="D563" s="15">
        <v>32.409999999999997</v>
      </c>
    </row>
    <row r="564" spans="1:4">
      <c r="A564" s="10">
        <v>721</v>
      </c>
      <c r="B564" s="8" t="s">
        <v>63365</v>
      </c>
      <c r="C564" s="14" t="s">
        <v>10</v>
      </c>
      <c r="D564" s="16">
        <v>43.23</v>
      </c>
    </row>
    <row r="565" spans="1:4">
      <c r="A565" s="9">
        <v>722</v>
      </c>
      <c r="B565" s="7" t="s">
        <v>63366</v>
      </c>
      <c r="C565" s="13" t="s">
        <v>10</v>
      </c>
      <c r="D565" s="15">
        <v>106.01</v>
      </c>
    </row>
    <row r="566" spans="1:4">
      <c r="A566" s="10">
        <v>723</v>
      </c>
      <c r="B566" s="8" t="s">
        <v>585</v>
      </c>
      <c r="C566" s="14" t="s">
        <v>10</v>
      </c>
      <c r="D566" s="16">
        <v>39.950000000000003</v>
      </c>
    </row>
    <row r="567" spans="1:4">
      <c r="A567" s="9">
        <v>724</v>
      </c>
      <c r="B567" s="7" t="s">
        <v>586</v>
      </c>
      <c r="C567" s="13" t="s">
        <v>10</v>
      </c>
      <c r="D567" s="15">
        <v>35.880000000000003</v>
      </c>
    </row>
    <row r="568" spans="1:4">
      <c r="A568" s="10">
        <v>725</v>
      </c>
      <c r="B568" s="8" t="s">
        <v>587</v>
      </c>
      <c r="C568" s="14" t="s">
        <v>10</v>
      </c>
      <c r="D568" s="16">
        <v>48.45</v>
      </c>
    </row>
    <row r="569" spans="1:4">
      <c r="A569" s="9">
        <v>726</v>
      </c>
      <c r="B569" s="7" t="s">
        <v>588</v>
      </c>
      <c r="C569" s="13" t="s">
        <v>8</v>
      </c>
      <c r="D569" s="15">
        <v>5.05</v>
      </c>
    </row>
    <row r="570" spans="1:4">
      <c r="A570" s="10">
        <v>727</v>
      </c>
      <c r="B570" s="8" t="s">
        <v>589</v>
      </c>
      <c r="C570" s="14" t="s">
        <v>10</v>
      </c>
      <c r="D570" s="16">
        <v>27.36</v>
      </c>
    </row>
    <row r="571" spans="1:4">
      <c r="A571" s="9">
        <v>728</v>
      </c>
      <c r="B571" s="7" t="s">
        <v>63367</v>
      </c>
      <c r="C571" s="13" t="s">
        <v>8</v>
      </c>
      <c r="D571" s="15">
        <v>1.45</v>
      </c>
    </row>
    <row r="572" spans="1:4">
      <c r="A572" s="10">
        <v>729</v>
      </c>
      <c r="B572" s="8" t="s">
        <v>63368</v>
      </c>
      <c r="C572" s="14" t="s">
        <v>8</v>
      </c>
      <c r="D572" s="16">
        <v>1.45</v>
      </c>
    </row>
    <row r="573" spans="1:4">
      <c r="A573" s="9">
        <v>730</v>
      </c>
      <c r="B573" s="7" t="s">
        <v>63369</v>
      </c>
      <c r="C573" s="13" t="s">
        <v>8</v>
      </c>
      <c r="D573" s="15">
        <v>2.2200000000000002</v>
      </c>
    </row>
    <row r="574" spans="1:4">
      <c r="A574" s="10">
        <v>731</v>
      </c>
      <c r="B574" s="8" t="s">
        <v>63370</v>
      </c>
      <c r="C574" s="14" t="s">
        <v>8</v>
      </c>
      <c r="D574" s="16">
        <v>2.5099999999999998</v>
      </c>
    </row>
    <row r="575" spans="1:4">
      <c r="A575" s="9">
        <v>732</v>
      </c>
      <c r="B575" s="7" t="s">
        <v>63371</v>
      </c>
      <c r="C575" s="13" t="s">
        <v>8</v>
      </c>
      <c r="D575" s="15">
        <v>3.04</v>
      </c>
    </row>
    <row r="576" spans="1:4">
      <c r="A576" s="10">
        <v>733</v>
      </c>
      <c r="B576" s="8" t="s">
        <v>63372</v>
      </c>
      <c r="C576" s="14" t="s">
        <v>8</v>
      </c>
      <c r="D576" s="16">
        <v>4.9400000000000004</v>
      </c>
    </row>
    <row r="577" spans="1:4">
      <c r="A577" s="9">
        <v>734</v>
      </c>
      <c r="B577" s="7" t="s">
        <v>63373</v>
      </c>
      <c r="C577" s="13" t="s">
        <v>8</v>
      </c>
      <c r="D577" s="15">
        <v>12.6</v>
      </c>
    </row>
    <row r="578" spans="1:4">
      <c r="A578" s="10">
        <v>735</v>
      </c>
      <c r="B578" s="8" t="s">
        <v>63374</v>
      </c>
      <c r="C578" s="14" t="s">
        <v>8</v>
      </c>
      <c r="D578" s="16">
        <v>12.62</v>
      </c>
    </row>
    <row r="579" spans="1:4">
      <c r="A579" s="9">
        <v>736</v>
      </c>
      <c r="B579" s="7" t="s">
        <v>63375</v>
      </c>
      <c r="C579" s="13" t="s">
        <v>8</v>
      </c>
      <c r="D579" s="15">
        <v>25.36</v>
      </c>
    </row>
    <row r="580" spans="1:4">
      <c r="A580" s="10">
        <v>737</v>
      </c>
      <c r="B580" s="8" t="s">
        <v>590</v>
      </c>
      <c r="C580" s="14" t="s">
        <v>8</v>
      </c>
      <c r="D580" s="16">
        <v>2.3199999999999998</v>
      </c>
    </row>
    <row r="581" spans="1:4">
      <c r="A581" s="9">
        <v>738</v>
      </c>
      <c r="B581" s="7" t="s">
        <v>591</v>
      </c>
      <c r="C581" s="13" t="s">
        <v>8</v>
      </c>
      <c r="D581" s="15">
        <v>5.24</v>
      </c>
    </row>
    <row r="582" spans="1:4">
      <c r="A582" s="10">
        <v>739</v>
      </c>
      <c r="B582" s="8" t="s">
        <v>592</v>
      </c>
      <c r="C582" s="14" t="s">
        <v>8</v>
      </c>
      <c r="D582" s="16">
        <v>9</v>
      </c>
    </row>
    <row r="583" spans="1:4">
      <c r="A583" s="9">
        <v>740</v>
      </c>
      <c r="B583" s="7" t="s">
        <v>593</v>
      </c>
      <c r="C583" s="13" t="s">
        <v>8</v>
      </c>
      <c r="D583" s="15">
        <v>17.690000000000001</v>
      </c>
    </row>
    <row r="584" spans="1:4">
      <c r="A584" s="10">
        <v>741</v>
      </c>
      <c r="B584" s="8" t="s">
        <v>594</v>
      </c>
      <c r="C584" s="14" t="s">
        <v>8</v>
      </c>
      <c r="D584" s="16">
        <v>27.14</v>
      </c>
    </row>
    <row r="585" spans="1:4">
      <c r="A585" s="9">
        <v>742</v>
      </c>
      <c r="B585" s="7" t="s">
        <v>595</v>
      </c>
      <c r="C585" s="13" t="s">
        <v>8</v>
      </c>
      <c r="D585" s="15">
        <v>43.09</v>
      </c>
    </row>
    <row r="586" spans="1:4">
      <c r="A586" s="10">
        <v>743</v>
      </c>
      <c r="B586" s="8" t="s">
        <v>596</v>
      </c>
      <c r="C586" s="14" t="s">
        <v>8</v>
      </c>
      <c r="D586" s="16">
        <v>150.06</v>
      </c>
    </row>
    <row r="587" spans="1:4">
      <c r="A587" s="9">
        <v>744</v>
      </c>
      <c r="B587" s="7" t="s">
        <v>597</v>
      </c>
      <c r="C587" s="13" t="s">
        <v>8</v>
      </c>
      <c r="D587" s="15">
        <v>143.88999999999999</v>
      </c>
    </row>
    <row r="588" spans="1:4">
      <c r="A588" s="10">
        <v>745</v>
      </c>
      <c r="B588" s="8" t="s">
        <v>598</v>
      </c>
      <c r="C588" s="14" t="s">
        <v>8</v>
      </c>
      <c r="D588" s="16">
        <v>355.56</v>
      </c>
    </row>
    <row r="589" spans="1:4">
      <c r="A589" s="9">
        <v>746</v>
      </c>
      <c r="B589" s="7" t="s">
        <v>599</v>
      </c>
      <c r="C589" s="13" t="s">
        <v>8</v>
      </c>
      <c r="D589" s="15">
        <v>8.26</v>
      </c>
    </row>
    <row r="590" spans="1:4">
      <c r="A590" s="10">
        <v>747</v>
      </c>
      <c r="B590" s="8" t="s">
        <v>600</v>
      </c>
      <c r="C590" s="14" t="s">
        <v>8</v>
      </c>
      <c r="D590" s="16">
        <v>11.88</v>
      </c>
    </row>
    <row r="591" spans="1:4">
      <c r="A591" s="9">
        <v>748</v>
      </c>
      <c r="B591" s="7" t="s">
        <v>601</v>
      </c>
      <c r="C591" s="13" t="s">
        <v>8</v>
      </c>
      <c r="D591" s="15">
        <v>18.059999999999999</v>
      </c>
    </row>
    <row r="592" spans="1:4">
      <c r="A592" s="10">
        <v>749</v>
      </c>
      <c r="B592" s="8" t="s">
        <v>602</v>
      </c>
      <c r="C592" s="14" t="s">
        <v>8</v>
      </c>
      <c r="D592" s="16">
        <v>27.72</v>
      </c>
    </row>
    <row r="593" spans="1:4">
      <c r="A593" s="9">
        <v>750</v>
      </c>
      <c r="B593" s="7" t="s">
        <v>603</v>
      </c>
      <c r="C593" s="13" t="s">
        <v>8</v>
      </c>
      <c r="D593" s="15">
        <v>35.06</v>
      </c>
    </row>
    <row r="594" spans="1:4">
      <c r="A594" s="10">
        <v>751</v>
      </c>
      <c r="B594" s="8" t="s">
        <v>604</v>
      </c>
      <c r="C594" s="14" t="s">
        <v>8</v>
      </c>
      <c r="D594" s="16">
        <v>54.92</v>
      </c>
    </row>
    <row r="595" spans="1:4">
      <c r="A595" s="9">
        <v>752</v>
      </c>
      <c r="B595" s="7" t="s">
        <v>605</v>
      </c>
      <c r="C595" s="13" t="s">
        <v>8</v>
      </c>
      <c r="D595" s="15">
        <v>99.02</v>
      </c>
    </row>
    <row r="596" spans="1:4">
      <c r="A596" s="10">
        <v>753</v>
      </c>
      <c r="B596" s="8" t="s">
        <v>606</v>
      </c>
      <c r="C596" s="14" t="s">
        <v>8</v>
      </c>
      <c r="D596" s="16">
        <v>138.63999999999999</v>
      </c>
    </row>
    <row r="597" spans="1:4">
      <c r="A597" s="9">
        <v>754</v>
      </c>
      <c r="B597" s="7" t="s">
        <v>607</v>
      </c>
      <c r="C597" s="13" t="s">
        <v>8</v>
      </c>
      <c r="D597" s="15">
        <v>331.65</v>
      </c>
    </row>
    <row r="598" spans="1:4">
      <c r="A598" s="10">
        <v>755</v>
      </c>
      <c r="B598" s="8" t="s">
        <v>608</v>
      </c>
      <c r="C598" s="14" t="s">
        <v>8</v>
      </c>
      <c r="D598" s="16">
        <v>316.48</v>
      </c>
    </row>
    <row r="599" spans="1:4">
      <c r="A599" s="9">
        <v>756</v>
      </c>
      <c r="B599" s="7" t="s">
        <v>63376</v>
      </c>
      <c r="C599" s="13" t="s">
        <v>8</v>
      </c>
      <c r="D599" s="15">
        <v>1.63</v>
      </c>
    </row>
    <row r="600" spans="1:4">
      <c r="A600" s="10">
        <v>757</v>
      </c>
      <c r="B600" s="8" t="s">
        <v>63377</v>
      </c>
      <c r="C600" s="14" t="s">
        <v>8</v>
      </c>
      <c r="D600" s="16">
        <v>1.98</v>
      </c>
    </row>
    <row r="601" spans="1:4">
      <c r="A601" s="9">
        <v>758</v>
      </c>
      <c r="B601" s="7" t="s">
        <v>63378</v>
      </c>
      <c r="C601" s="13" t="s">
        <v>8</v>
      </c>
      <c r="D601" s="15">
        <v>3.21</v>
      </c>
    </row>
    <row r="602" spans="1:4">
      <c r="A602" s="10">
        <v>759</v>
      </c>
      <c r="B602" s="8" t="s">
        <v>63379</v>
      </c>
      <c r="C602" s="14" t="s">
        <v>8</v>
      </c>
      <c r="D602" s="16">
        <v>4.07</v>
      </c>
    </row>
    <row r="603" spans="1:4">
      <c r="A603" s="9">
        <v>760</v>
      </c>
      <c r="B603" s="7" t="s">
        <v>63380</v>
      </c>
      <c r="C603" s="13" t="s">
        <v>8</v>
      </c>
      <c r="D603" s="15">
        <v>8.44</v>
      </c>
    </row>
    <row r="604" spans="1:4">
      <c r="A604" s="10">
        <v>761</v>
      </c>
      <c r="B604" s="8" t="s">
        <v>63381</v>
      </c>
      <c r="C604" s="14" t="s">
        <v>8</v>
      </c>
      <c r="D604" s="16">
        <v>14.31</v>
      </c>
    </row>
    <row r="605" spans="1:4">
      <c r="A605" s="9">
        <v>762</v>
      </c>
      <c r="B605" s="7" t="s">
        <v>63382</v>
      </c>
      <c r="C605" s="13" t="s">
        <v>8</v>
      </c>
      <c r="D605" s="15">
        <v>29.04</v>
      </c>
    </row>
    <row r="606" spans="1:4">
      <c r="A606" s="10">
        <v>763</v>
      </c>
      <c r="B606" s="8" t="s">
        <v>63383</v>
      </c>
      <c r="C606" s="14" t="s">
        <v>8</v>
      </c>
      <c r="D606" s="16">
        <v>34.68</v>
      </c>
    </row>
    <row r="607" spans="1:4">
      <c r="A607" s="9">
        <v>764</v>
      </c>
      <c r="B607" s="7" t="s">
        <v>609</v>
      </c>
      <c r="C607" s="13" t="s">
        <v>8</v>
      </c>
      <c r="D607" s="15">
        <v>92.53</v>
      </c>
    </row>
    <row r="608" spans="1:4">
      <c r="A608" s="10">
        <v>765</v>
      </c>
      <c r="B608" s="8" t="s">
        <v>610</v>
      </c>
      <c r="C608" s="14" t="s">
        <v>8</v>
      </c>
      <c r="D608" s="16">
        <v>8.5299999999999994</v>
      </c>
    </row>
    <row r="609" spans="1:4">
      <c r="A609" s="9">
        <v>766</v>
      </c>
      <c r="B609" s="7" t="s">
        <v>611</v>
      </c>
      <c r="C609" s="13" t="s">
        <v>8</v>
      </c>
      <c r="D609" s="15">
        <v>12.15</v>
      </c>
    </row>
    <row r="610" spans="1:4">
      <c r="A610" s="10">
        <v>767</v>
      </c>
      <c r="B610" s="8" t="s">
        <v>612</v>
      </c>
      <c r="C610" s="14" t="s">
        <v>8</v>
      </c>
      <c r="D610" s="16">
        <v>19.600000000000001</v>
      </c>
    </row>
    <row r="611" spans="1:4">
      <c r="A611" s="9">
        <v>768</v>
      </c>
      <c r="B611" s="7" t="s">
        <v>613</v>
      </c>
      <c r="C611" s="13" t="s">
        <v>8</v>
      </c>
      <c r="D611" s="15">
        <v>33.78</v>
      </c>
    </row>
    <row r="612" spans="1:4">
      <c r="A612" s="10">
        <v>769</v>
      </c>
      <c r="B612" s="8" t="s">
        <v>614</v>
      </c>
      <c r="C612" s="14" t="s">
        <v>8</v>
      </c>
      <c r="D612" s="16">
        <v>41.12</v>
      </c>
    </row>
    <row r="613" spans="1:4">
      <c r="A613" s="9">
        <v>770</v>
      </c>
      <c r="B613" s="7" t="s">
        <v>615</v>
      </c>
      <c r="C613" s="13" t="s">
        <v>8</v>
      </c>
      <c r="D613" s="15">
        <v>68.930000000000007</v>
      </c>
    </row>
    <row r="614" spans="1:4">
      <c r="A614" s="10">
        <v>771</v>
      </c>
      <c r="B614" s="8" t="s">
        <v>616</v>
      </c>
      <c r="C614" s="14" t="s">
        <v>8</v>
      </c>
      <c r="D614" s="16">
        <v>115.81</v>
      </c>
    </row>
    <row r="615" spans="1:4">
      <c r="A615" s="9">
        <v>772</v>
      </c>
      <c r="B615" s="7" t="s">
        <v>617</v>
      </c>
      <c r="C615" s="13" t="s">
        <v>8</v>
      </c>
      <c r="D615" s="15">
        <v>165.63</v>
      </c>
    </row>
    <row r="616" spans="1:4">
      <c r="A616" s="10">
        <v>773</v>
      </c>
      <c r="B616" s="8" t="s">
        <v>618</v>
      </c>
      <c r="C616" s="14" t="s">
        <v>8</v>
      </c>
      <c r="D616" s="16">
        <v>332.06</v>
      </c>
    </row>
    <row r="617" spans="1:4">
      <c r="A617" s="9">
        <v>774</v>
      </c>
      <c r="B617" s="7" t="s">
        <v>619</v>
      </c>
      <c r="C617" s="13" t="s">
        <v>8</v>
      </c>
      <c r="D617" s="15">
        <v>982.17</v>
      </c>
    </row>
    <row r="618" spans="1:4">
      <c r="A618" s="10">
        <v>775</v>
      </c>
      <c r="B618" s="8" t="s">
        <v>63384</v>
      </c>
      <c r="C618" s="14" t="s">
        <v>8</v>
      </c>
      <c r="D618" s="16">
        <v>2.37</v>
      </c>
    </row>
    <row r="619" spans="1:4">
      <c r="A619" s="9">
        <v>776</v>
      </c>
      <c r="B619" s="7" t="s">
        <v>63385</v>
      </c>
      <c r="C619" s="13" t="s">
        <v>8</v>
      </c>
      <c r="D619" s="15">
        <v>2.99</v>
      </c>
    </row>
    <row r="620" spans="1:4">
      <c r="A620" s="10">
        <v>777</v>
      </c>
      <c r="B620" s="8" t="s">
        <v>63386</v>
      </c>
      <c r="C620" s="14" t="s">
        <v>8</v>
      </c>
      <c r="D620" s="16">
        <v>5.44</v>
      </c>
    </row>
    <row r="621" spans="1:4">
      <c r="A621" s="9">
        <v>778</v>
      </c>
      <c r="B621" s="7" t="s">
        <v>63387</v>
      </c>
      <c r="C621" s="13" t="s">
        <v>8</v>
      </c>
      <c r="D621" s="15">
        <v>11.55</v>
      </c>
    </row>
    <row r="622" spans="1:4">
      <c r="A622" s="10">
        <v>779</v>
      </c>
      <c r="B622" s="8" t="s">
        <v>63388</v>
      </c>
      <c r="C622" s="14" t="s">
        <v>8</v>
      </c>
      <c r="D622" s="16">
        <v>11.59</v>
      </c>
    </row>
    <row r="623" spans="1:4">
      <c r="A623" s="9">
        <v>780</v>
      </c>
      <c r="B623" s="7" t="s">
        <v>63389</v>
      </c>
      <c r="C623" s="13" t="s">
        <v>8</v>
      </c>
      <c r="D623" s="15">
        <v>27.5</v>
      </c>
    </row>
    <row r="624" spans="1:4">
      <c r="A624" s="10">
        <v>781</v>
      </c>
      <c r="B624" s="8" t="s">
        <v>63390</v>
      </c>
      <c r="C624" s="14" t="s">
        <v>8</v>
      </c>
      <c r="D624" s="16">
        <v>21.95</v>
      </c>
    </row>
    <row r="625" spans="1:4">
      <c r="A625" s="9">
        <v>782</v>
      </c>
      <c r="B625" s="7" t="s">
        <v>63391</v>
      </c>
      <c r="C625" s="13" t="s">
        <v>8</v>
      </c>
      <c r="D625" s="15">
        <v>40.369999999999997</v>
      </c>
    </row>
    <row r="626" spans="1:4">
      <c r="A626" s="10">
        <v>783</v>
      </c>
      <c r="B626" s="8" t="s">
        <v>63392</v>
      </c>
      <c r="C626" s="14" t="s">
        <v>8</v>
      </c>
      <c r="D626" s="16">
        <v>82.44</v>
      </c>
    </row>
    <row r="627" spans="1:4">
      <c r="A627" s="9">
        <v>784</v>
      </c>
      <c r="B627" s="7" t="s">
        <v>63393</v>
      </c>
      <c r="C627" s="13" t="s">
        <v>8</v>
      </c>
      <c r="D627" s="15">
        <v>1.71</v>
      </c>
    </row>
    <row r="628" spans="1:4">
      <c r="A628" s="10">
        <v>785</v>
      </c>
      <c r="B628" s="8" t="s">
        <v>63394</v>
      </c>
      <c r="C628" s="14" t="s">
        <v>8</v>
      </c>
      <c r="D628" s="16">
        <v>2.4700000000000002</v>
      </c>
    </row>
    <row r="629" spans="1:4">
      <c r="A629" s="9">
        <v>786</v>
      </c>
      <c r="B629" s="7" t="s">
        <v>63395</v>
      </c>
      <c r="C629" s="13" t="s">
        <v>8</v>
      </c>
      <c r="D629" s="15">
        <v>5</v>
      </c>
    </row>
    <row r="630" spans="1:4">
      <c r="A630" s="10">
        <v>787</v>
      </c>
      <c r="B630" s="8" t="s">
        <v>63396</v>
      </c>
      <c r="C630" s="14" t="s">
        <v>8</v>
      </c>
      <c r="D630" s="16">
        <v>9.07</v>
      </c>
    </row>
    <row r="631" spans="1:4">
      <c r="A631" s="9">
        <v>788</v>
      </c>
      <c r="B631" s="7" t="s">
        <v>63397</v>
      </c>
      <c r="C631" s="13" t="s">
        <v>8</v>
      </c>
      <c r="D631" s="15">
        <v>10</v>
      </c>
    </row>
    <row r="632" spans="1:4">
      <c r="A632" s="10">
        <v>789</v>
      </c>
      <c r="B632" s="8" t="s">
        <v>63398</v>
      </c>
      <c r="C632" s="14" t="s">
        <v>8</v>
      </c>
      <c r="D632" s="16">
        <v>23.11</v>
      </c>
    </row>
    <row r="633" spans="1:4">
      <c r="A633" s="9">
        <v>790</v>
      </c>
      <c r="B633" s="7" t="s">
        <v>63399</v>
      </c>
      <c r="C633" s="13" t="s">
        <v>8</v>
      </c>
      <c r="D633" s="15">
        <v>39.909999999999997</v>
      </c>
    </row>
    <row r="634" spans="1:4">
      <c r="A634" s="10">
        <v>791</v>
      </c>
      <c r="B634" s="8" t="s">
        <v>63400</v>
      </c>
      <c r="C634" s="14" t="s">
        <v>8</v>
      </c>
      <c r="D634" s="16">
        <v>47.91</v>
      </c>
    </row>
    <row r="635" spans="1:4">
      <c r="A635" s="9">
        <v>792</v>
      </c>
      <c r="B635" s="7" t="s">
        <v>620</v>
      </c>
      <c r="C635" s="13" t="s">
        <v>8</v>
      </c>
      <c r="D635" s="15">
        <v>101</v>
      </c>
    </row>
    <row r="636" spans="1:4">
      <c r="A636" s="10">
        <v>793</v>
      </c>
      <c r="B636" s="8" t="s">
        <v>621</v>
      </c>
      <c r="C636" s="14" t="s">
        <v>8</v>
      </c>
      <c r="D636" s="16">
        <v>17</v>
      </c>
    </row>
    <row r="637" spans="1:4">
      <c r="A637" s="9">
        <v>794</v>
      </c>
      <c r="B637" s="7" t="s">
        <v>622</v>
      </c>
      <c r="C637" s="13" t="s">
        <v>8</v>
      </c>
      <c r="D637" s="15">
        <v>70.290000000000006</v>
      </c>
    </row>
    <row r="638" spans="1:4">
      <c r="A638" s="10">
        <v>795</v>
      </c>
      <c r="B638" s="8" t="s">
        <v>623</v>
      </c>
      <c r="C638" s="14" t="s">
        <v>8</v>
      </c>
      <c r="D638" s="16">
        <v>22.19</v>
      </c>
    </row>
    <row r="639" spans="1:4">
      <c r="A639" s="9">
        <v>796</v>
      </c>
      <c r="B639" s="7" t="s">
        <v>63401</v>
      </c>
      <c r="C639" s="13" t="s">
        <v>8</v>
      </c>
      <c r="D639" s="15">
        <v>18.54</v>
      </c>
    </row>
    <row r="640" spans="1:4">
      <c r="A640" s="10">
        <v>797</v>
      </c>
      <c r="B640" s="8" t="s">
        <v>63402</v>
      </c>
      <c r="C640" s="14" t="s">
        <v>8</v>
      </c>
      <c r="D640" s="16">
        <v>32.159999999999997</v>
      </c>
    </row>
    <row r="641" spans="1:4">
      <c r="A641" s="9">
        <v>798</v>
      </c>
      <c r="B641" s="7" t="s">
        <v>624</v>
      </c>
      <c r="C641" s="13" t="s">
        <v>8</v>
      </c>
      <c r="D641" s="15">
        <v>3.48</v>
      </c>
    </row>
    <row r="642" spans="1:4">
      <c r="A642" s="10">
        <v>799</v>
      </c>
      <c r="B642" s="8" t="s">
        <v>63403</v>
      </c>
      <c r="C642" s="14" t="s">
        <v>8</v>
      </c>
      <c r="D642" s="16">
        <v>7.9</v>
      </c>
    </row>
    <row r="643" spans="1:4">
      <c r="A643" s="9">
        <v>800</v>
      </c>
      <c r="B643" s="7" t="s">
        <v>63404</v>
      </c>
      <c r="C643" s="13" t="s">
        <v>8</v>
      </c>
      <c r="D643" s="15">
        <v>15.94</v>
      </c>
    </row>
    <row r="644" spans="1:4">
      <c r="A644" s="10">
        <v>801</v>
      </c>
      <c r="B644" s="8" t="s">
        <v>625</v>
      </c>
      <c r="C644" s="14" t="s">
        <v>8</v>
      </c>
      <c r="D644" s="16">
        <v>16.91</v>
      </c>
    </row>
    <row r="645" spans="1:4">
      <c r="A645" s="9">
        <v>802</v>
      </c>
      <c r="B645" s="7" t="s">
        <v>63405</v>
      </c>
      <c r="C645" s="13" t="s">
        <v>8</v>
      </c>
      <c r="D645" s="15">
        <v>22.78</v>
      </c>
    </row>
    <row r="646" spans="1:4">
      <c r="A646" s="10">
        <v>803</v>
      </c>
      <c r="B646" s="8" t="s">
        <v>63406</v>
      </c>
      <c r="C646" s="14" t="s">
        <v>8</v>
      </c>
      <c r="D646" s="16">
        <v>7.85</v>
      </c>
    </row>
    <row r="647" spans="1:4">
      <c r="A647" s="9">
        <v>804</v>
      </c>
      <c r="B647" s="7" t="s">
        <v>63407</v>
      </c>
      <c r="C647" s="13" t="s">
        <v>8</v>
      </c>
      <c r="D647" s="15">
        <v>21.61</v>
      </c>
    </row>
    <row r="648" spans="1:4">
      <c r="A648" s="10">
        <v>805</v>
      </c>
      <c r="B648" s="8" t="s">
        <v>626</v>
      </c>
      <c r="C648" s="14" t="s">
        <v>8</v>
      </c>
      <c r="D648" s="16">
        <v>31.04</v>
      </c>
    </row>
    <row r="649" spans="1:4">
      <c r="A649" s="9">
        <v>806</v>
      </c>
      <c r="B649" s="7" t="s">
        <v>627</v>
      </c>
      <c r="C649" s="13" t="s">
        <v>8</v>
      </c>
      <c r="D649" s="15">
        <v>3.59</v>
      </c>
    </row>
    <row r="650" spans="1:4">
      <c r="A650" s="10">
        <v>807</v>
      </c>
      <c r="B650" s="8" t="s">
        <v>63408</v>
      </c>
      <c r="C650" s="14" t="s">
        <v>8</v>
      </c>
      <c r="D650" s="16">
        <v>7.78</v>
      </c>
    </row>
    <row r="651" spans="1:4">
      <c r="A651" s="9">
        <v>808</v>
      </c>
      <c r="B651" s="7" t="s">
        <v>63409</v>
      </c>
      <c r="C651" s="13" t="s">
        <v>8</v>
      </c>
      <c r="D651" s="15">
        <v>24.31</v>
      </c>
    </row>
    <row r="652" spans="1:4">
      <c r="A652" s="10">
        <v>809</v>
      </c>
      <c r="B652" s="8" t="s">
        <v>628</v>
      </c>
      <c r="C652" s="14" t="s">
        <v>8</v>
      </c>
      <c r="D652" s="16">
        <v>38.869999999999997</v>
      </c>
    </row>
    <row r="653" spans="1:4">
      <c r="A653" s="9">
        <v>810</v>
      </c>
      <c r="B653" s="7" t="s">
        <v>629</v>
      </c>
      <c r="C653" s="13" t="s">
        <v>8</v>
      </c>
      <c r="D653" s="15">
        <v>51.24</v>
      </c>
    </row>
    <row r="654" spans="1:4">
      <c r="A654" s="10">
        <v>813</v>
      </c>
      <c r="B654" s="8" t="s">
        <v>630</v>
      </c>
      <c r="C654" s="14" t="s">
        <v>7</v>
      </c>
      <c r="D654" s="16">
        <v>5.74</v>
      </c>
    </row>
    <row r="655" spans="1:4">
      <c r="A655" s="9">
        <v>814</v>
      </c>
      <c r="B655" s="7" t="s">
        <v>631</v>
      </c>
      <c r="C655" s="13" t="s">
        <v>7</v>
      </c>
      <c r="D655" s="15">
        <v>6.14</v>
      </c>
    </row>
    <row r="656" spans="1:4">
      <c r="A656" s="10">
        <v>815</v>
      </c>
      <c r="B656" s="8" t="s">
        <v>632</v>
      </c>
      <c r="C656" s="14" t="s">
        <v>8</v>
      </c>
      <c r="D656" s="16">
        <v>19.579999999999998</v>
      </c>
    </row>
    <row r="657" spans="1:4">
      <c r="A657" s="9">
        <v>821</v>
      </c>
      <c r="B657" s="7" t="s">
        <v>633</v>
      </c>
      <c r="C657" s="13" t="s">
        <v>8</v>
      </c>
      <c r="D657" s="15">
        <v>98.6</v>
      </c>
    </row>
    <row r="658" spans="1:4" ht="21.6">
      <c r="A658" s="10">
        <v>822</v>
      </c>
      <c r="B658" s="8" t="s">
        <v>634</v>
      </c>
      <c r="C658" s="14" t="s">
        <v>8</v>
      </c>
      <c r="D658" s="16">
        <v>29.6</v>
      </c>
    </row>
    <row r="659" spans="1:4" ht="21.6">
      <c r="A659" s="9">
        <v>823</v>
      </c>
      <c r="B659" s="7" t="s">
        <v>635</v>
      </c>
      <c r="C659" s="13" t="s">
        <v>8</v>
      </c>
      <c r="D659" s="15">
        <v>50.6</v>
      </c>
    </row>
    <row r="660" spans="1:4" ht="21.6">
      <c r="A660" s="10">
        <v>824</v>
      </c>
      <c r="B660" s="8" t="s">
        <v>636</v>
      </c>
      <c r="C660" s="14" t="s">
        <v>8</v>
      </c>
      <c r="D660" s="16">
        <v>5.8</v>
      </c>
    </row>
    <row r="661" spans="1:4">
      <c r="A661" s="9">
        <v>825</v>
      </c>
      <c r="B661" s="7" t="s">
        <v>637</v>
      </c>
      <c r="C661" s="13" t="s">
        <v>8</v>
      </c>
      <c r="D661" s="15">
        <v>8320.59</v>
      </c>
    </row>
    <row r="662" spans="1:4" ht="21.6">
      <c r="A662" s="10">
        <v>827</v>
      </c>
      <c r="B662" s="8" t="s">
        <v>63410</v>
      </c>
      <c r="C662" s="14" t="s">
        <v>8</v>
      </c>
      <c r="D662" s="16">
        <v>53.68</v>
      </c>
    </row>
    <row r="663" spans="1:4" ht="21.6">
      <c r="A663" s="9">
        <v>828</v>
      </c>
      <c r="B663" s="7" t="s">
        <v>63411</v>
      </c>
      <c r="C663" s="13" t="s">
        <v>8</v>
      </c>
      <c r="D663" s="15">
        <v>66.599999999999994</v>
      </c>
    </row>
    <row r="664" spans="1:4" ht="21.6">
      <c r="A664" s="10">
        <v>829</v>
      </c>
      <c r="B664" s="8" t="s">
        <v>63412</v>
      </c>
      <c r="C664" s="14" t="s">
        <v>8</v>
      </c>
      <c r="D664" s="16">
        <v>299.89999999999998</v>
      </c>
    </row>
    <row r="665" spans="1:4" ht="21.6">
      <c r="A665" s="9">
        <v>830</v>
      </c>
      <c r="B665" s="7" t="s">
        <v>638</v>
      </c>
      <c r="C665" s="13" t="s">
        <v>8</v>
      </c>
      <c r="D665" s="15">
        <v>292.82</v>
      </c>
    </row>
    <row r="666" spans="1:4" ht="21.6">
      <c r="A666" s="10">
        <v>831</v>
      </c>
      <c r="B666" s="8" t="s">
        <v>639</v>
      </c>
      <c r="C666" s="14" t="s">
        <v>8</v>
      </c>
      <c r="D666" s="16">
        <v>1187.95</v>
      </c>
    </row>
    <row r="667" spans="1:4" ht="21.6">
      <c r="A667" s="9">
        <v>832</v>
      </c>
      <c r="B667" s="7" t="s">
        <v>640</v>
      </c>
      <c r="C667" s="13" t="s">
        <v>8</v>
      </c>
      <c r="D667" s="15">
        <v>638</v>
      </c>
    </row>
    <row r="668" spans="1:4">
      <c r="A668" s="10">
        <v>833</v>
      </c>
      <c r="B668" s="8" t="s">
        <v>63413</v>
      </c>
      <c r="C668" s="14" t="s">
        <v>8</v>
      </c>
      <c r="D668" s="16">
        <v>10805.87</v>
      </c>
    </row>
    <row r="669" spans="1:4">
      <c r="A669" s="9">
        <v>834</v>
      </c>
      <c r="B669" s="7" t="s">
        <v>641</v>
      </c>
      <c r="C669" s="13" t="s">
        <v>8</v>
      </c>
      <c r="D669" s="15">
        <v>3974.51</v>
      </c>
    </row>
    <row r="670" spans="1:4">
      <c r="A670" s="10">
        <v>838</v>
      </c>
      <c r="B670" s="8" t="s">
        <v>642</v>
      </c>
      <c r="C670" s="14" t="s">
        <v>16</v>
      </c>
      <c r="D670" s="16">
        <v>202.63</v>
      </c>
    </row>
    <row r="671" spans="1:4">
      <c r="A671" s="9">
        <v>840</v>
      </c>
      <c r="B671" s="7" t="s">
        <v>643</v>
      </c>
      <c r="C671" s="13" t="s">
        <v>16</v>
      </c>
      <c r="D671" s="15">
        <v>73.14</v>
      </c>
    </row>
    <row r="672" spans="1:4">
      <c r="A672" s="10">
        <v>843</v>
      </c>
      <c r="B672" s="8" t="s">
        <v>644</v>
      </c>
      <c r="C672" s="14" t="s">
        <v>8</v>
      </c>
      <c r="D672" s="16">
        <v>11.67</v>
      </c>
    </row>
    <row r="673" spans="1:4">
      <c r="A673" s="9">
        <v>846</v>
      </c>
      <c r="B673" s="7" t="s">
        <v>645</v>
      </c>
      <c r="C673" s="13" t="s">
        <v>8</v>
      </c>
      <c r="D673" s="15">
        <v>24.78</v>
      </c>
    </row>
    <row r="674" spans="1:4">
      <c r="A674" s="10">
        <v>848</v>
      </c>
      <c r="B674" s="8" t="s">
        <v>646</v>
      </c>
      <c r="C674" s="14" t="s">
        <v>8</v>
      </c>
      <c r="D674" s="16">
        <v>6.33</v>
      </c>
    </row>
    <row r="675" spans="1:4" ht="21.6">
      <c r="A675" s="9">
        <v>849</v>
      </c>
      <c r="B675" s="7" t="s">
        <v>647</v>
      </c>
      <c r="C675" s="13" t="s">
        <v>8</v>
      </c>
      <c r="D675" s="15">
        <v>11.42</v>
      </c>
    </row>
    <row r="676" spans="1:4">
      <c r="A676" s="10">
        <v>850</v>
      </c>
      <c r="B676" s="8" t="s">
        <v>648</v>
      </c>
      <c r="C676" s="14" t="s">
        <v>8</v>
      </c>
      <c r="D676" s="16">
        <v>53.64</v>
      </c>
    </row>
    <row r="677" spans="1:4">
      <c r="A677" s="9">
        <v>851</v>
      </c>
      <c r="B677" s="7" t="s">
        <v>63414</v>
      </c>
      <c r="C677" s="13" t="s">
        <v>8</v>
      </c>
      <c r="D677" s="15">
        <v>47.81</v>
      </c>
    </row>
    <row r="678" spans="1:4">
      <c r="A678" s="10">
        <v>852</v>
      </c>
      <c r="B678" s="8" t="s">
        <v>649</v>
      </c>
      <c r="C678" s="14" t="s">
        <v>16</v>
      </c>
      <c r="D678" s="16">
        <v>205.56</v>
      </c>
    </row>
    <row r="679" spans="1:4">
      <c r="A679" s="9">
        <v>853</v>
      </c>
      <c r="B679" s="7" t="s">
        <v>63415</v>
      </c>
      <c r="C679" s="13" t="s">
        <v>16</v>
      </c>
      <c r="D679" s="15">
        <v>345.45</v>
      </c>
    </row>
    <row r="680" spans="1:4">
      <c r="A680" s="10">
        <v>857</v>
      </c>
      <c r="B680" s="8" t="s">
        <v>63416</v>
      </c>
      <c r="C680" s="14" t="s">
        <v>8</v>
      </c>
      <c r="D680" s="16">
        <v>23.9</v>
      </c>
    </row>
    <row r="681" spans="1:4" ht="21.6">
      <c r="A681" s="9">
        <v>858</v>
      </c>
      <c r="B681" s="7" t="s">
        <v>650</v>
      </c>
      <c r="C681" s="13" t="s">
        <v>8</v>
      </c>
      <c r="D681" s="15">
        <v>35.54</v>
      </c>
    </row>
    <row r="682" spans="1:4">
      <c r="A682" s="10">
        <v>859</v>
      </c>
      <c r="B682" s="8" t="s">
        <v>651</v>
      </c>
      <c r="C682" s="14" t="s">
        <v>8</v>
      </c>
      <c r="D682" s="16">
        <v>44.5</v>
      </c>
    </row>
    <row r="683" spans="1:4">
      <c r="A683" s="9">
        <v>860</v>
      </c>
      <c r="B683" s="7" t="s">
        <v>63417</v>
      </c>
      <c r="C683" s="13" t="s">
        <v>10</v>
      </c>
      <c r="D683" s="15">
        <v>12.9</v>
      </c>
    </row>
    <row r="684" spans="1:4">
      <c r="A684" s="10">
        <v>861</v>
      </c>
      <c r="B684" s="8" t="s">
        <v>652</v>
      </c>
      <c r="C684" s="14" t="s">
        <v>10</v>
      </c>
      <c r="D684" s="16">
        <v>24.33</v>
      </c>
    </row>
    <row r="685" spans="1:4">
      <c r="A685" s="9">
        <v>862</v>
      </c>
      <c r="B685" s="7" t="s">
        <v>653</v>
      </c>
      <c r="C685" s="13" t="s">
        <v>10</v>
      </c>
      <c r="D685" s="15">
        <v>49.53</v>
      </c>
    </row>
    <row r="686" spans="1:4">
      <c r="A686" s="10">
        <v>864</v>
      </c>
      <c r="B686" s="8" t="s">
        <v>12980</v>
      </c>
      <c r="C686" s="14" t="s">
        <v>5</v>
      </c>
      <c r="D686" s="16">
        <v>16.2</v>
      </c>
    </row>
    <row r="687" spans="1:4">
      <c r="A687" s="9">
        <v>865</v>
      </c>
      <c r="B687" s="7" t="s">
        <v>654</v>
      </c>
      <c r="C687" s="13" t="s">
        <v>10</v>
      </c>
      <c r="D687" s="15">
        <v>4.63</v>
      </c>
    </row>
    <row r="688" spans="1:4">
      <c r="A688" s="10">
        <v>866</v>
      </c>
      <c r="B688" s="8" t="s">
        <v>655</v>
      </c>
      <c r="C688" s="14" t="s">
        <v>10</v>
      </c>
      <c r="D688" s="16">
        <v>5.63</v>
      </c>
    </row>
    <row r="689" spans="1:4">
      <c r="A689" s="9">
        <v>868</v>
      </c>
      <c r="B689" s="7" t="s">
        <v>63418</v>
      </c>
      <c r="C689" s="13" t="s">
        <v>10</v>
      </c>
      <c r="D689" s="15">
        <v>10.95</v>
      </c>
    </row>
    <row r="690" spans="1:4">
      <c r="A690" s="10">
        <v>869</v>
      </c>
      <c r="B690" s="8" t="s">
        <v>63419</v>
      </c>
      <c r="C690" s="14" t="s">
        <v>10</v>
      </c>
      <c r="D690" s="16">
        <v>16.649999999999999</v>
      </c>
    </row>
    <row r="691" spans="1:4" ht="21.6">
      <c r="A691" s="9">
        <v>870</v>
      </c>
      <c r="B691" s="7" t="s">
        <v>656</v>
      </c>
      <c r="C691" s="13" t="s">
        <v>10</v>
      </c>
      <c r="D691" s="15">
        <v>1.49</v>
      </c>
    </row>
    <row r="692" spans="1:4">
      <c r="A692" s="10">
        <v>871</v>
      </c>
      <c r="B692" s="8" t="s">
        <v>657</v>
      </c>
      <c r="C692" s="14" t="s">
        <v>10</v>
      </c>
      <c r="D692" s="16">
        <v>2.2799999999999998</v>
      </c>
    </row>
    <row r="693" spans="1:4">
      <c r="A693" s="9">
        <v>872</v>
      </c>
      <c r="B693" s="7" t="s">
        <v>658</v>
      </c>
      <c r="C693" s="13" t="s">
        <v>10</v>
      </c>
      <c r="D693" s="15">
        <v>2.84</v>
      </c>
    </row>
    <row r="694" spans="1:4">
      <c r="A694" s="10">
        <v>873</v>
      </c>
      <c r="B694" s="8" t="s">
        <v>659</v>
      </c>
      <c r="C694" s="14" t="s">
        <v>10</v>
      </c>
      <c r="D694" s="16">
        <v>4.43</v>
      </c>
    </row>
    <row r="695" spans="1:4">
      <c r="A695" s="9">
        <v>874</v>
      </c>
      <c r="B695" s="7" t="s">
        <v>660</v>
      </c>
      <c r="C695" s="13" t="s">
        <v>10</v>
      </c>
      <c r="D695" s="15">
        <v>5.9</v>
      </c>
    </row>
    <row r="696" spans="1:4">
      <c r="A696" s="10">
        <v>875</v>
      </c>
      <c r="B696" s="8" t="s">
        <v>661</v>
      </c>
      <c r="C696" s="14" t="s">
        <v>10</v>
      </c>
      <c r="D696" s="16">
        <v>6.49</v>
      </c>
    </row>
    <row r="697" spans="1:4">
      <c r="A697" s="9">
        <v>876</v>
      </c>
      <c r="B697" s="7" t="s">
        <v>662</v>
      </c>
      <c r="C697" s="13" t="s">
        <v>10</v>
      </c>
      <c r="D697" s="15">
        <v>10.61</v>
      </c>
    </row>
    <row r="698" spans="1:4">
      <c r="A698" s="10">
        <v>877</v>
      </c>
      <c r="B698" s="8" t="s">
        <v>663</v>
      </c>
      <c r="C698" s="14" t="s">
        <v>10</v>
      </c>
      <c r="D698" s="16">
        <v>15.48</v>
      </c>
    </row>
    <row r="699" spans="1:4">
      <c r="A699" s="9">
        <v>878</v>
      </c>
      <c r="B699" s="7" t="s">
        <v>664</v>
      </c>
      <c r="C699" s="13" t="s">
        <v>10</v>
      </c>
      <c r="D699" s="15">
        <v>19.41</v>
      </c>
    </row>
    <row r="700" spans="1:4">
      <c r="A700" s="10">
        <v>879</v>
      </c>
      <c r="B700" s="8" t="s">
        <v>665</v>
      </c>
      <c r="C700" s="14" t="s">
        <v>10</v>
      </c>
      <c r="D700" s="16">
        <v>30.58</v>
      </c>
    </row>
    <row r="701" spans="1:4">
      <c r="A701" s="9">
        <v>880</v>
      </c>
      <c r="B701" s="7" t="s">
        <v>63420</v>
      </c>
      <c r="C701" s="13" t="s">
        <v>8</v>
      </c>
      <c r="D701" s="15">
        <v>8.1</v>
      </c>
    </row>
    <row r="702" spans="1:4">
      <c r="A702" s="10">
        <v>881</v>
      </c>
      <c r="B702" s="8" t="s">
        <v>63421</v>
      </c>
      <c r="C702" s="14" t="s">
        <v>8</v>
      </c>
      <c r="D702" s="16">
        <v>8.1</v>
      </c>
    </row>
    <row r="703" spans="1:4">
      <c r="A703" s="9">
        <v>882</v>
      </c>
      <c r="B703" s="7" t="s">
        <v>63422</v>
      </c>
      <c r="C703" s="13" t="s">
        <v>8</v>
      </c>
      <c r="D703" s="15">
        <v>7.2</v>
      </c>
    </row>
    <row r="704" spans="1:4">
      <c r="A704" s="10">
        <v>883</v>
      </c>
      <c r="B704" s="8" t="s">
        <v>63423</v>
      </c>
      <c r="C704" s="14" t="s">
        <v>8</v>
      </c>
      <c r="D704" s="16">
        <v>7.5</v>
      </c>
    </row>
    <row r="705" spans="1:4">
      <c r="A705" s="9">
        <v>884</v>
      </c>
      <c r="B705" s="7" t="s">
        <v>666</v>
      </c>
      <c r="C705" s="13" t="s">
        <v>8</v>
      </c>
      <c r="D705" s="15">
        <v>8.1</v>
      </c>
    </row>
    <row r="706" spans="1:4" ht="21.6">
      <c r="A706" s="10">
        <v>885</v>
      </c>
      <c r="B706" s="8" t="s">
        <v>63424</v>
      </c>
      <c r="C706" s="14" t="s">
        <v>8</v>
      </c>
      <c r="D706" s="16">
        <v>2.9</v>
      </c>
    </row>
    <row r="707" spans="1:4" ht="21.6">
      <c r="A707" s="9">
        <v>886</v>
      </c>
      <c r="B707" s="7" t="s">
        <v>63425</v>
      </c>
      <c r="C707" s="13" t="s">
        <v>8</v>
      </c>
      <c r="D707" s="15">
        <v>4.45</v>
      </c>
    </row>
    <row r="708" spans="1:4" ht="21.6">
      <c r="A708" s="10">
        <v>887</v>
      </c>
      <c r="B708" s="8" t="s">
        <v>63426</v>
      </c>
      <c r="C708" s="14" t="s">
        <v>8</v>
      </c>
      <c r="D708" s="16">
        <v>1.9</v>
      </c>
    </row>
    <row r="709" spans="1:4" ht="21.6">
      <c r="A709" s="9">
        <v>888</v>
      </c>
      <c r="B709" s="7" t="s">
        <v>667</v>
      </c>
      <c r="C709" s="13" t="s">
        <v>8</v>
      </c>
      <c r="D709" s="15">
        <v>1.42</v>
      </c>
    </row>
    <row r="710" spans="1:4">
      <c r="A710" s="10">
        <v>889</v>
      </c>
      <c r="B710" s="8" t="s">
        <v>668</v>
      </c>
      <c r="C710" s="14" t="s">
        <v>8</v>
      </c>
      <c r="D710" s="16">
        <v>13.4</v>
      </c>
    </row>
    <row r="711" spans="1:4">
      <c r="A711" s="9">
        <v>890</v>
      </c>
      <c r="B711" s="7" t="s">
        <v>669</v>
      </c>
      <c r="C711" s="13" t="s">
        <v>8</v>
      </c>
      <c r="D711" s="15">
        <v>7.9</v>
      </c>
    </row>
    <row r="712" spans="1:4">
      <c r="A712" s="10">
        <v>891</v>
      </c>
      <c r="B712" s="8" t="s">
        <v>670</v>
      </c>
      <c r="C712" s="14" t="s">
        <v>8</v>
      </c>
      <c r="D712" s="16">
        <v>4.9000000000000004</v>
      </c>
    </row>
    <row r="713" spans="1:4">
      <c r="A713" s="9">
        <v>892</v>
      </c>
      <c r="B713" s="7" t="s">
        <v>671</v>
      </c>
      <c r="C713" s="13" t="s">
        <v>8</v>
      </c>
      <c r="D713" s="15">
        <v>46.2</v>
      </c>
    </row>
    <row r="714" spans="1:4">
      <c r="A714" s="10">
        <v>895</v>
      </c>
      <c r="B714" s="8" t="s">
        <v>672</v>
      </c>
      <c r="C714" s="14" t="s">
        <v>15</v>
      </c>
      <c r="D714" s="16">
        <v>1774.33</v>
      </c>
    </row>
    <row r="715" spans="1:4">
      <c r="A715" s="9">
        <v>897</v>
      </c>
      <c r="B715" s="7" t="s">
        <v>673</v>
      </c>
      <c r="C715" s="13" t="s">
        <v>8</v>
      </c>
      <c r="D715" s="15">
        <v>25.96</v>
      </c>
    </row>
    <row r="716" spans="1:4">
      <c r="A716" s="10">
        <v>898</v>
      </c>
      <c r="B716" s="8" t="s">
        <v>674</v>
      </c>
      <c r="C716" s="14" t="s">
        <v>8</v>
      </c>
      <c r="D716" s="16">
        <v>25.96</v>
      </c>
    </row>
    <row r="717" spans="1:4">
      <c r="A717" s="9">
        <v>899</v>
      </c>
      <c r="B717" s="7" t="s">
        <v>675</v>
      </c>
      <c r="C717" s="13" t="s">
        <v>8</v>
      </c>
      <c r="D717" s="15">
        <v>3.1</v>
      </c>
    </row>
    <row r="718" spans="1:4">
      <c r="A718" s="10">
        <v>900</v>
      </c>
      <c r="B718" s="8" t="s">
        <v>676</v>
      </c>
      <c r="C718" s="14" t="s">
        <v>10</v>
      </c>
      <c r="D718" s="16">
        <v>485.1</v>
      </c>
    </row>
    <row r="719" spans="1:4">
      <c r="A719" s="9">
        <v>902</v>
      </c>
      <c r="B719" s="7" t="s">
        <v>63427</v>
      </c>
      <c r="C719" s="13" t="s">
        <v>8</v>
      </c>
      <c r="D719" s="15">
        <v>484.39</v>
      </c>
    </row>
    <row r="720" spans="1:4" ht="21.6">
      <c r="A720" s="10">
        <v>904</v>
      </c>
      <c r="B720" s="8" t="s">
        <v>677</v>
      </c>
      <c r="C720" s="14" t="s">
        <v>56</v>
      </c>
      <c r="D720" s="16">
        <v>0.43</v>
      </c>
    </row>
    <row r="721" spans="1:4">
      <c r="A721" s="9">
        <v>905</v>
      </c>
      <c r="B721" s="7" t="s">
        <v>678</v>
      </c>
      <c r="C721" s="13" t="s">
        <v>8</v>
      </c>
      <c r="D721" s="15">
        <v>1690</v>
      </c>
    </row>
    <row r="722" spans="1:4">
      <c r="A722" s="10">
        <v>906</v>
      </c>
      <c r="B722" s="8" t="s">
        <v>679</v>
      </c>
      <c r="C722" s="14" t="s">
        <v>8</v>
      </c>
      <c r="D722" s="16">
        <v>58.28</v>
      </c>
    </row>
    <row r="723" spans="1:4">
      <c r="A723" s="9">
        <v>907</v>
      </c>
      <c r="B723" s="7" t="s">
        <v>680</v>
      </c>
      <c r="C723" s="13" t="s">
        <v>8</v>
      </c>
      <c r="D723" s="15">
        <v>43.39</v>
      </c>
    </row>
    <row r="724" spans="1:4">
      <c r="A724" s="10">
        <v>908</v>
      </c>
      <c r="B724" s="8" t="s">
        <v>63428</v>
      </c>
      <c r="C724" s="14" t="s">
        <v>8</v>
      </c>
      <c r="D724" s="16">
        <v>1.9</v>
      </c>
    </row>
    <row r="725" spans="1:4">
      <c r="A725" s="9">
        <v>909</v>
      </c>
      <c r="B725" s="7" t="s">
        <v>681</v>
      </c>
      <c r="C725" s="13" t="s">
        <v>8</v>
      </c>
      <c r="D725" s="15">
        <v>1.8</v>
      </c>
    </row>
    <row r="726" spans="1:4">
      <c r="A726" s="10">
        <v>910</v>
      </c>
      <c r="B726" s="8" t="s">
        <v>682</v>
      </c>
      <c r="C726" s="14" t="s">
        <v>8</v>
      </c>
      <c r="D726" s="16">
        <v>96.39</v>
      </c>
    </row>
    <row r="727" spans="1:4">
      <c r="A727" s="9">
        <v>911</v>
      </c>
      <c r="B727" s="7" t="s">
        <v>683</v>
      </c>
      <c r="C727" s="13" t="s">
        <v>8</v>
      </c>
      <c r="D727" s="15">
        <v>115.82</v>
      </c>
    </row>
    <row r="728" spans="1:4">
      <c r="A728" s="10">
        <v>912</v>
      </c>
      <c r="B728" s="8" t="s">
        <v>684</v>
      </c>
      <c r="C728" s="14" t="s">
        <v>8</v>
      </c>
      <c r="D728" s="16">
        <v>43.35</v>
      </c>
    </row>
    <row r="729" spans="1:4">
      <c r="A729" s="9">
        <v>914</v>
      </c>
      <c r="B729" s="7" t="s">
        <v>685</v>
      </c>
      <c r="C729" s="13" t="s">
        <v>16</v>
      </c>
      <c r="D729" s="15">
        <v>116.04</v>
      </c>
    </row>
    <row r="730" spans="1:4">
      <c r="A730" s="10">
        <v>915</v>
      </c>
      <c r="B730" s="8" t="s">
        <v>686</v>
      </c>
      <c r="C730" s="14" t="s">
        <v>16</v>
      </c>
      <c r="D730" s="16">
        <v>305.77</v>
      </c>
    </row>
    <row r="731" spans="1:4">
      <c r="A731" s="9">
        <v>917</v>
      </c>
      <c r="B731" s="7" t="s">
        <v>687</v>
      </c>
      <c r="C731" s="13" t="s">
        <v>8</v>
      </c>
      <c r="D731" s="15">
        <v>1.1000000000000001</v>
      </c>
    </row>
    <row r="732" spans="1:4">
      <c r="A732" s="10">
        <v>918</v>
      </c>
      <c r="B732" s="8" t="s">
        <v>688</v>
      </c>
      <c r="C732" s="14" t="s">
        <v>8</v>
      </c>
      <c r="D732" s="16">
        <v>1.9</v>
      </c>
    </row>
    <row r="733" spans="1:4">
      <c r="A733" s="9">
        <v>919</v>
      </c>
      <c r="B733" s="7" t="s">
        <v>689</v>
      </c>
      <c r="C733" s="13" t="s">
        <v>8</v>
      </c>
      <c r="D733" s="15">
        <v>3.2</v>
      </c>
    </row>
    <row r="734" spans="1:4">
      <c r="A734" s="10">
        <v>920</v>
      </c>
      <c r="B734" s="8" t="s">
        <v>690</v>
      </c>
      <c r="C734" s="14" t="s">
        <v>8</v>
      </c>
      <c r="D734" s="16">
        <v>3.2</v>
      </c>
    </row>
    <row r="735" spans="1:4">
      <c r="A735" s="9">
        <v>921</v>
      </c>
      <c r="B735" s="7" t="s">
        <v>691</v>
      </c>
      <c r="C735" s="13" t="s">
        <v>8</v>
      </c>
      <c r="D735" s="15">
        <v>1.9</v>
      </c>
    </row>
    <row r="736" spans="1:4">
      <c r="A736" s="10">
        <v>922</v>
      </c>
      <c r="B736" s="8" t="s">
        <v>12981</v>
      </c>
      <c r="C736" s="14" t="s">
        <v>8</v>
      </c>
      <c r="D736" s="16">
        <v>15.44</v>
      </c>
    </row>
    <row r="737" spans="1:4">
      <c r="A737" s="9">
        <v>923</v>
      </c>
      <c r="B737" s="7" t="s">
        <v>692</v>
      </c>
      <c r="C737" s="13" t="s">
        <v>8</v>
      </c>
      <c r="D737" s="15">
        <v>6.09</v>
      </c>
    </row>
    <row r="738" spans="1:4">
      <c r="A738" s="10">
        <v>924</v>
      </c>
      <c r="B738" s="8" t="s">
        <v>693</v>
      </c>
      <c r="C738" s="14" t="s">
        <v>8</v>
      </c>
      <c r="D738" s="16">
        <v>4.5999999999999996</v>
      </c>
    </row>
    <row r="739" spans="1:4">
      <c r="A739" s="9">
        <v>925</v>
      </c>
      <c r="B739" s="7" t="s">
        <v>694</v>
      </c>
      <c r="C739" s="13" t="s">
        <v>5</v>
      </c>
      <c r="D739" s="15">
        <v>12.31</v>
      </c>
    </row>
    <row r="740" spans="1:4">
      <c r="A740" s="10">
        <v>926</v>
      </c>
      <c r="B740" s="8" t="s">
        <v>695</v>
      </c>
      <c r="C740" s="14" t="s">
        <v>10</v>
      </c>
      <c r="D740" s="16">
        <v>1.67</v>
      </c>
    </row>
    <row r="741" spans="1:4">
      <c r="A741" s="9">
        <v>927</v>
      </c>
      <c r="B741" s="7" t="s">
        <v>696</v>
      </c>
      <c r="C741" s="13" t="s">
        <v>8</v>
      </c>
      <c r="D741" s="15">
        <v>31.34</v>
      </c>
    </row>
    <row r="742" spans="1:4">
      <c r="A742" s="10">
        <v>929</v>
      </c>
      <c r="B742" s="8" t="s">
        <v>63429</v>
      </c>
      <c r="C742" s="14" t="s">
        <v>10</v>
      </c>
      <c r="D742" s="16">
        <v>2.66</v>
      </c>
    </row>
    <row r="743" spans="1:4">
      <c r="A743" s="9">
        <v>930</v>
      </c>
      <c r="B743" s="7" t="s">
        <v>63430</v>
      </c>
      <c r="C743" s="13" t="s">
        <v>10</v>
      </c>
      <c r="D743" s="15">
        <v>3.01</v>
      </c>
    </row>
    <row r="744" spans="1:4" ht="21.6">
      <c r="A744" s="10">
        <v>931</v>
      </c>
      <c r="B744" s="8" t="s">
        <v>12664</v>
      </c>
      <c r="C744" s="14" t="s">
        <v>16</v>
      </c>
      <c r="D744" s="16">
        <v>160</v>
      </c>
    </row>
    <row r="745" spans="1:4" ht="21.6">
      <c r="A745" s="9">
        <v>932</v>
      </c>
      <c r="B745" s="7" t="s">
        <v>697</v>
      </c>
      <c r="C745" s="13" t="s">
        <v>36</v>
      </c>
      <c r="D745" s="15">
        <v>2404.13</v>
      </c>
    </row>
    <row r="746" spans="1:4">
      <c r="A746" s="10">
        <v>933</v>
      </c>
      <c r="B746" s="8" t="s">
        <v>698</v>
      </c>
      <c r="C746" s="14" t="s">
        <v>16</v>
      </c>
      <c r="D746" s="16">
        <v>15.94</v>
      </c>
    </row>
    <row r="747" spans="1:4">
      <c r="A747" s="9">
        <v>935</v>
      </c>
      <c r="B747" s="7" t="s">
        <v>13218</v>
      </c>
      <c r="C747" s="13" t="s">
        <v>8</v>
      </c>
      <c r="D747" s="15">
        <v>199.9</v>
      </c>
    </row>
    <row r="748" spans="1:4">
      <c r="A748" s="10">
        <v>936</v>
      </c>
      <c r="B748" s="8" t="s">
        <v>699</v>
      </c>
      <c r="C748" s="14" t="s">
        <v>8</v>
      </c>
      <c r="D748" s="16">
        <v>440.52</v>
      </c>
    </row>
    <row r="749" spans="1:4" ht="21.6">
      <c r="A749" s="9">
        <v>937</v>
      </c>
      <c r="B749" s="7" t="s">
        <v>700</v>
      </c>
      <c r="C749" s="13" t="s">
        <v>8</v>
      </c>
      <c r="D749" s="15">
        <v>101.37</v>
      </c>
    </row>
    <row r="750" spans="1:4" ht="21.6">
      <c r="A750" s="10">
        <v>938</v>
      </c>
      <c r="B750" s="8" t="s">
        <v>701</v>
      </c>
      <c r="C750" s="14" t="s">
        <v>8</v>
      </c>
      <c r="D750" s="16">
        <v>347.58</v>
      </c>
    </row>
    <row r="751" spans="1:4" ht="21.6">
      <c r="A751" s="9">
        <v>939</v>
      </c>
      <c r="B751" s="7" t="s">
        <v>702</v>
      </c>
      <c r="C751" s="13" t="s">
        <v>8</v>
      </c>
      <c r="D751" s="15">
        <v>125.23</v>
      </c>
    </row>
    <row r="752" spans="1:4" ht="21.6">
      <c r="A752" s="10">
        <v>940</v>
      </c>
      <c r="B752" s="8" t="s">
        <v>703</v>
      </c>
      <c r="C752" s="14" t="s">
        <v>8</v>
      </c>
      <c r="D752" s="16">
        <v>115.86</v>
      </c>
    </row>
    <row r="753" spans="1:4">
      <c r="A753" s="9">
        <v>941</v>
      </c>
      <c r="B753" s="7" t="s">
        <v>704</v>
      </c>
      <c r="C753" s="13" t="s">
        <v>8</v>
      </c>
      <c r="D753" s="15">
        <v>68.59</v>
      </c>
    </row>
    <row r="754" spans="1:4">
      <c r="A754" s="10">
        <v>942</v>
      </c>
      <c r="B754" s="8" t="s">
        <v>705</v>
      </c>
      <c r="C754" s="14" t="s">
        <v>8</v>
      </c>
      <c r="D754" s="16">
        <v>127.9</v>
      </c>
    </row>
    <row r="755" spans="1:4" ht="21.6">
      <c r="A755" s="9">
        <v>944</v>
      </c>
      <c r="B755" s="7" t="s">
        <v>63431</v>
      </c>
      <c r="C755" s="13" t="s">
        <v>8</v>
      </c>
      <c r="D755" s="15">
        <v>108.64</v>
      </c>
    </row>
    <row r="756" spans="1:4" ht="21.6">
      <c r="A756" s="10">
        <v>945</v>
      </c>
      <c r="B756" s="8" t="s">
        <v>63432</v>
      </c>
      <c r="C756" s="14" t="s">
        <v>8</v>
      </c>
      <c r="D756" s="16">
        <v>82.51</v>
      </c>
    </row>
    <row r="757" spans="1:4" ht="21.6">
      <c r="A757" s="9">
        <v>946</v>
      </c>
      <c r="B757" s="7" t="s">
        <v>63433</v>
      </c>
      <c r="C757" s="13" t="s">
        <v>8</v>
      </c>
      <c r="D757" s="15">
        <v>56.31</v>
      </c>
    </row>
    <row r="758" spans="1:4">
      <c r="A758" s="10">
        <v>948</v>
      </c>
      <c r="B758" s="8" t="s">
        <v>706</v>
      </c>
      <c r="C758" s="14" t="s">
        <v>8</v>
      </c>
      <c r="D758" s="16">
        <v>99.9</v>
      </c>
    </row>
    <row r="759" spans="1:4">
      <c r="A759" s="9">
        <v>949</v>
      </c>
      <c r="B759" s="7" t="s">
        <v>707</v>
      </c>
      <c r="C759" s="13" t="s">
        <v>8</v>
      </c>
      <c r="D759" s="15">
        <v>53.61</v>
      </c>
    </row>
    <row r="760" spans="1:4">
      <c r="A760" s="10">
        <v>950</v>
      </c>
      <c r="B760" s="8" t="s">
        <v>708</v>
      </c>
      <c r="C760" s="14" t="s">
        <v>8</v>
      </c>
      <c r="D760" s="16">
        <v>94.35</v>
      </c>
    </row>
    <row r="761" spans="1:4">
      <c r="A761" s="9">
        <v>951</v>
      </c>
      <c r="B761" s="7" t="s">
        <v>709</v>
      </c>
      <c r="C761" s="13" t="s">
        <v>8</v>
      </c>
      <c r="D761" s="15">
        <v>21.39</v>
      </c>
    </row>
    <row r="762" spans="1:4">
      <c r="A762" s="10">
        <v>952</v>
      </c>
      <c r="B762" s="8" t="s">
        <v>710</v>
      </c>
      <c r="C762" s="14" t="s">
        <v>8</v>
      </c>
      <c r="D762" s="16">
        <v>3.39</v>
      </c>
    </row>
    <row r="763" spans="1:4" ht="21.6">
      <c r="A763" s="9">
        <v>953</v>
      </c>
      <c r="B763" s="7" t="s">
        <v>711</v>
      </c>
      <c r="C763" s="13" t="s">
        <v>8</v>
      </c>
      <c r="D763" s="15">
        <v>76.099999999999994</v>
      </c>
    </row>
    <row r="764" spans="1:4">
      <c r="A764" s="10">
        <v>954</v>
      </c>
      <c r="B764" s="8" t="s">
        <v>712</v>
      </c>
      <c r="C764" s="14" t="s">
        <v>8</v>
      </c>
      <c r="D764" s="16">
        <v>11.57</v>
      </c>
    </row>
    <row r="765" spans="1:4">
      <c r="A765" s="9">
        <v>955</v>
      </c>
      <c r="B765" s="7" t="s">
        <v>713</v>
      </c>
      <c r="C765" s="13" t="s">
        <v>16</v>
      </c>
      <c r="D765" s="15">
        <v>10.82</v>
      </c>
    </row>
    <row r="766" spans="1:4">
      <c r="A766" s="10">
        <v>956</v>
      </c>
      <c r="B766" s="8" t="s">
        <v>63434</v>
      </c>
      <c r="C766" s="14" t="s">
        <v>8</v>
      </c>
      <c r="D766" s="16">
        <v>3.93</v>
      </c>
    </row>
    <row r="767" spans="1:4">
      <c r="A767" s="9">
        <v>957</v>
      </c>
      <c r="B767" s="7" t="s">
        <v>714</v>
      </c>
      <c r="C767" s="13" t="s">
        <v>5</v>
      </c>
      <c r="D767" s="15">
        <v>0.05</v>
      </c>
    </row>
    <row r="768" spans="1:4">
      <c r="A768" s="10">
        <v>958</v>
      </c>
      <c r="B768" s="8" t="s">
        <v>715</v>
      </c>
      <c r="C768" s="14" t="s">
        <v>5</v>
      </c>
      <c r="D768" s="16">
        <v>45.2</v>
      </c>
    </row>
    <row r="769" spans="1:4">
      <c r="A769" s="9">
        <v>959</v>
      </c>
      <c r="B769" s="7" t="s">
        <v>716</v>
      </c>
      <c r="C769" s="13" t="s">
        <v>10</v>
      </c>
      <c r="D769" s="15">
        <v>0.74</v>
      </c>
    </row>
    <row r="770" spans="1:4">
      <c r="A770" s="10">
        <v>960</v>
      </c>
      <c r="B770" s="8" t="s">
        <v>717</v>
      </c>
      <c r="C770" s="14" t="s">
        <v>10</v>
      </c>
      <c r="D770" s="16">
        <v>2.04</v>
      </c>
    </row>
    <row r="771" spans="1:4">
      <c r="A771" s="9">
        <v>961</v>
      </c>
      <c r="B771" s="7" t="s">
        <v>718</v>
      </c>
      <c r="C771" s="13" t="s">
        <v>10</v>
      </c>
      <c r="D771" s="15">
        <v>2.82</v>
      </c>
    </row>
    <row r="772" spans="1:4">
      <c r="A772" s="10">
        <v>962</v>
      </c>
      <c r="B772" s="8" t="s">
        <v>719</v>
      </c>
      <c r="C772" s="14" t="s">
        <v>10</v>
      </c>
      <c r="D772" s="16">
        <v>10.61</v>
      </c>
    </row>
    <row r="773" spans="1:4">
      <c r="A773" s="9">
        <v>963</v>
      </c>
      <c r="B773" s="7" t="s">
        <v>720</v>
      </c>
      <c r="C773" s="13" t="s">
        <v>5</v>
      </c>
      <c r="D773" s="15">
        <v>53.3</v>
      </c>
    </row>
    <row r="774" spans="1:4">
      <c r="A774" s="10">
        <v>964</v>
      </c>
      <c r="B774" s="8" t="s">
        <v>721</v>
      </c>
      <c r="C774" s="14" t="s">
        <v>5</v>
      </c>
      <c r="D774" s="16">
        <v>60</v>
      </c>
    </row>
    <row r="775" spans="1:4">
      <c r="A775" s="9">
        <v>965</v>
      </c>
      <c r="B775" s="7" t="s">
        <v>722</v>
      </c>
      <c r="C775" s="13" t="s">
        <v>10</v>
      </c>
      <c r="D775" s="15">
        <v>5.3</v>
      </c>
    </row>
    <row r="776" spans="1:4">
      <c r="A776" s="10">
        <v>967</v>
      </c>
      <c r="B776" s="8" t="s">
        <v>723</v>
      </c>
      <c r="C776" s="14" t="s">
        <v>10</v>
      </c>
      <c r="D776" s="16">
        <v>0.63</v>
      </c>
    </row>
    <row r="777" spans="1:4">
      <c r="A777" s="9">
        <v>968</v>
      </c>
      <c r="B777" s="7" t="s">
        <v>724</v>
      </c>
      <c r="C777" s="13" t="s">
        <v>10</v>
      </c>
      <c r="D777" s="15">
        <v>0.97</v>
      </c>
    </row>
    <row r="778" spans="1:4">
      <c r="A778" s="10">
        <v>969</v>
      </c>
      <c r="B778" s="8" t="s">
        <v>725</v>
      </c>
      <c r="C778" s="14" t="s">
        <v>10</v>
      </c>
      <c r="D778" s="16">
        <v>1.51</v>
      </c>
    </row>
    <row r="779" spans="1:4">
      <c r="A779" s="9">
        <v>970</v>
      </c>
      <c r="B779" s="7" t="s">
        <v>726</v>
      </c>
      <c r="C779" s="13" t="s">
        <v>10</v>
      </c>
      <c r="D779" s="15">
        <v>0.8</v>
      </c>
    </row>
    <row r="780" spans="1:4">
      <c r="A780" s="10">
        <v>971</v>
      </c>
      <c r="B780" s="8" t="s">
        <v>727</v>
      </c>
      <c r="C780" s="14" t="s">
        <v>10</v>
      </c>
      <c r="D780" s="16">
        <v>2.4900000000000002</v>
      </c>
    </row>
    <row r="781" spans="1:4">
      <c r="A781" s="9">
        <v>972</v>
      </c>
      <c r="B781" s="7" t="s">
        <v>728</v>
      </c>
      <c r="C781" s="13" t="s">
        <v>10</v>
      </c>
      <c r="D781" s="15">
        <v>3.83</v>
      </c>
    </row>
    <row r="782" spans="1:4">
      <c r="A782" s="10">
        <v>973</v>
      </c>
      <c r="B782" s="8" t="s">
        <v>729</v>
      </c>
      <c r="C782" s="14" t="s">
        <v>10</v>
      </c>
      <c r="D782" s="16">
        <v>0.74</v>
      </c>
    </row>
    <row r="783" spans="1:4">
      <c r="A783" s="9">
        <v>974</v>
      </c>
      <c r="B783" s="7" t="s">
        <v>730</v>
      </c>
      <c r="C783" s="13" t="s">
        <v>10</v>
      </c>
      <c r="D783" s="15">
        <v>1.19</v>
      </c>
    </row>
    <row r="784" spans="1:4">
      <c r="A784" s="10">
        <v>975</v>
      </c>
      <c r="B784" s="8" t="s">
        <v>731</v>
      </c>
      <c r="C784" s="14" t="s">
        <v>10</v>
      </c>
      <c r="D784" s="16">
        <v>2.04</v>
      </c>
    </row>
    <row r="785" spans="1:4">
      <c r="A785" s="9">
        <v>976</v>
      </c>
      <c r="B785" s="7" t="s">
        <v>732</v>
      </c>
      <c r="C785" s="13" t="s">
        <v>10</v>
      </c>
      <c r="D785" s="15">
        <v>5.98</v>
      </c>
    </row>
    <row r="786" spans="1:4">
      <c r="A786" s="10">
        <v>977</v>
      </c>
      <c r="B786" s="8" t="s">
        <v>733</v>
      </c>
      <c r="C786" s="14" t="s">
        <v>10</v>
      </c>
      <c r="D786" s="16">
        <v>0.06</v>
      </c>
    </row>
    <row r="787" spans="1:4">
      <c r="A787" s="9">
        <v>978</v>
      </c>
      <c r="B787" s="7" t="s">
        <v>734</v>
      </c>
      <c r="C787" s="13" t="s">
        <v>8</v>
      </c>
      <c r="D787" s="15">
        <v>7.53</v>
      </c>
    </row>
    <row r="788" spans="1:4">
      <c r="A788" s="10">
        <v>979</v>
      </c>
      <c r="B788" s="8" t="s">
        <v>735</v>
      </c>
      <c r="C788" s="14" t="s">
        <v>5</v>
      </c>
      <c r="D788" s="16">
        <v>32</v>
      </c>
    </row>
    <row r="789" spans="1:4">
      <c r="A789" s="9">
        <v>980</v>
      </c>
      <c r="B789" s="7" t="s">
        <v>736</v>
      </c>
      <c r="C789" s="13" t="s">
        <v>10</v>
      </c>
      <c r="D789" s="15">
        <v>0.11</v>
      </c>
    </row>
    <row r="790" spans="1:4">
      <c r="A790" s="10">
        <v>981</v>
      </c>
      <c r="B790" s="8" t="s">
        <v>737</v>
      </c>
      <c r="C790" s="14" t="s">
        <v>10</v>
      </c>
      <c r="D790" s="16">
        <v>0.18</v>
      </c>
    </row>
    <row r="791" spans="1:4">
      <c r="A791" s="9">
        <v>982</v>
      </c>
      <c r="B791" s="7" t="s">
        <v>738</v>
      </c>
      <c r="C791" s="13" t="s">
        <v>18</v>
      </c>
      <c r="D791" s="15">
        <v>4.47</v>
      </c>
    </row>
    <row r="792" spans="1:4">
      <c r="A792" s="10">
        <v>983</v>
      </c>
      <c r="B792" s="8" t="s">
        <v>739</v>
      </c>
      <c r="C792" s="14" t="s">
        <v>8</v>
      </c>
      <c r="D792" s="16">
        <v>1.42</v>
      </c>
    </row>
    <row r="793" spans="1:4">
      <c r="A793" s="9">
        <v>984</v>
      </c>
      <c r="B793" s="7" t="s">
        <v>740</v>
      </c>
      <c r="C793" s="13" t="s">
        <v>8</v>
      </c>
      <c r="D793" s="15">
        <v>1.39</v>
      </c>
    </row>
    <row r="794" spans="1:4">
      <c r="A794" s="10">
        <v>985</v>
      </c>
      <c r="B794" s="8" t="s">
        <v>63435</v>
      </c>
      <c r="C794" s="14" t="s">
        <v>8</v>
      </c>
      <c r="D794" s="16">
        <v>10.16</v>
      </c>
    </row>
    <row r="795" spans="1:4">
      <c r="A795" s="9">
        <v>986</v>
      </c>
      <c r="B795" s="7" t="s">
        <v>741</v>
      </c>
      <c r="C795" s="13" t="s">
        <v>8</v>
      </c>
      <c r="D795" s="15">
        <v>13.88</v>
      </c>
    </row>
    <row r="796" spans="1:4">
      <c r="A796" s="10">
        <v>987</v>
      </c>
      <c r="B796" s="8" t="s">
        <v>742</v>
      </c>
      <c r="C796" s="14" t="s">
        <v>8</v>
      </c>
      <c r="D796" s="16">
        <v>16.690000000000001</v>
      </c>
    </row>
    <row r="797" spans="1:4">
      <c r="A797" s="9">
        <v>988</v>
      </c>
      <c r="B797" s="7" t="s">
        <v>743</v>
      </c>
      <c r="C797" s="13" t="s">
        <v>8</v>
      </c>
      <c r="D797" s="15">
        <v>23.22</v>
      </c>
    </row>
    <row r="798" spans="1:4">
      <c r="A798" s="10">
        <v>989</v>
      </c>
      <c r="B798" s="8" t="s">
        <v>744</v>
      </c>
      <c r="C798" s="14" t="s">
        <v>8</v>
      </c>
      <c r="D798" s="16">
        <v>29.22</v>
      </c>
    </row>
    <row r="799" spans="1:4">
      <c r="A799" s="9">
        <v>990</v>
      </c>
      <c r="B799" s="7" t="s">
        <v>745</v>
      </c>
      <c r="C799" s="13" t="s">
        <v>8</v>
      </c>
      <c r="D799" s="15">
        <v>34.69</v>
      </c>
    </row>
    <row r="800" spans="1:4">
      <c r="A800" s="10">
        <v>991</v>
      </c>
      <c r="B800" s="8" t="s">
        <v>746</v>
      </c>
      <c r="C800" s="14" t="s">
        <v>8</v>
      </c>
      <c r="D800" s="16">
        <v>54.52</v>
      </c>
    </row>
    <row r="801" spans="1:4">
      <c r="A801" s="9">
        <v>992</v>
      </c>
      <c r="B801" s="7" t="s">
        <v>747</v>
      </c>
      <c r="C801" s="13" t="s">
        <v>8</v>
      </c>
      <c r="D801" s="15">
        <v>73.72</v>
      </c>
    </row>
    <row r="802" spans="1:4">
      <c r="A802" s="10">
        <v>993</v>
      </c>
      <c r="B802" s="8" t="s">
        <v>748</v>
      </c>
      <c r="C802" s="14" t="s">
        <v>8</v>
      </c>
      <c r="D802" s="16">
        <v>108.98</v>
      </c>
    </row>
    <row r="803" spans="1:4">
      <c r="A803" s="9">
        <v>994</v>
      </c>
      <c r="B803" s="7" t="s">
        <v>749</v>
      </c>
      <c r="C803" s="13" t="s">
        <v>8</v>
      </c>
      <c r="D803" s="15">
        <v>183.1</v>
      </c>
    </row>
    <row r="804" spans="1:4">
      <c r="A804" s="10">
        <v>1000</v>
      </c>
      <c r="B804" s="8" t="s">
        <v>63436</v>
      </c>
      <c r="C804" s="14" t="s">
        <v>8</v>
      </c>
      <c r="D804" s="16">
        <v>3.01</v>
      </c>
    </row>
    <row r="805" spans="1:4">
      <c r="A805" s="9">
        <v>1001</v>
      </c>
      <c r="B805" s="7" t="s">
        <v>63437</v>
      </c>
      <c r="C805" s="13" t="s">
        <v>8</v>
      </c>
      <c r="D805" s="15">
        <v>3.99</v>
      </c>
    </row>
    <row r="806" spans="1:4">
      <c r="A806" s="10">
        <v>1002</v>
      </c>
      <c r="B806" s="8" t="s">
        <v>63438</v>
      </c>
      <c r="C806" s="14" t="s">
        <v>8</v>
      </c>
      <c r="D806" s="16">
        <v>5.16</v>
      </c>
    </row>
    <row r="807" spans="1:4">
      <c r="A807" s="9">
        <v>1003</v>
      </c>
      <c r="B807" s="7" t="s">
        <v>63439</v>
      </c>
      <c r="C807" s="13" t="s">
        <v>8</v>
      </c>
      <c r="D807" s="15">
        <v>5.64</v>
      </c>
    </row>
    <row r="808" spans="1:4">
      <c r="A808" s="10">
        <v>1004</v>
      </c>
      <c r="B808" s="8" t="s">
        <v>63440</v>
      </c>
      <c r="C808" s="14" t="s">
        <v>8</v>
      </c>
      <c r="D808" s="16">
        <v>7.44</v>
      </c>
    </row>
    <row r="809" spans="1:4">
      <c r="A809" s="9">
        <v>1005</v>
      </c>
      <c r="B809" s="7" t="s">
        <v>63441</v>
      </c>
      <c r="C809" s="13" t="s">
        <v>8</v>
      </c>
      <c r="D809" s="15">
        <v>61.57</v>
      </c>
    </row>
    <row r="810" spans="1:4">
      <c r="A810" s="10">
        <v>1006</v>
      </c>
      <c r="B810" s="8" t="s">
        <v>63442</v>
      </c>
      <c r="C810" s="14" t="s">
        <v>8</v>
      </c>
      <c r="D810" s="16">
        <v>9.93</v>
      </c>
    </row>
    <row r="811" spans="1:4">
      <c r="A811" s="9">
        <v>1007</v>
      </c>
      <c r="B811" s="7" t="s">
        <v>63443</v>
      </c>
      <c r="C811" s="13" t="s">
        <v>8</v>
      </c>
      <c r="D811" s="15">
        <v>71.31</v>
      </c>
    </row>
    <row r="812" spans="1:4">
      <c r="A812" s="10">
        <v>1008</v>
      </c>
      <c r="B812" s="8" t="s">
        <v>63444</v>
      </c>
      <c r="C812" s="14" t="s">
        <v>8</v>
      </c>
      <c r="D812" s="16">
        <v>115.53</v>
      </c>
    </row>
    <row r="813" spans="1:4">
      <c r="A813" s="9">
        <v>1012</v>
      </c>
      <c r="B813" s="7" t="s">
        <v>750</v>
      </c>
      <c r="C813" s="13" t="s">
        <v>16</v>
      </c>
      <c r="D813" s="15">
        <v>23.08</v>
      </c>
    </row>
    <row r="814" spans="1:4">
      <c r="A814" s="10">
        <v>1013</v>
      </c>
      <c r="B814" s="8" t="s">
        <v>751</v>
      </c>
      <c r="C814" s="14" t="s">
        <v>16</v>
      </c>
      <c r="D814" s="16">
        <v>25.7</v>
      </c>
    </row>
    <row r="815" spans="1:4" ht="32.4">
      <c r="A815" s="9">
        <v>1015</v>
      </c>
      <c r="B815" s="7" t="s">
        <v>63445</v>
      </c>
      <c r="C815" s="13" t="s">
        <v>16</v>
      </c>
      <c r="D815" s="15">
        <v>75</v>
      </c>
    </row>
    <row r="816" spans="1:4" ht="21.6">
      <c r="A816" s="10">
        <v>1016</v>
      </c>
      <c r="B816" s="8" t="s">
        <v>752</v>
      </c>
      <c r="C816" s="14" t="s">
        <v>16</v>
      </c>
      <c r="D816" s="16">
        <v>75</v>
      </c>
    </row>
    <row r="817" spans="1:4">
      <c r="A817" s="9">
        <v>1017</v>
      </c>
      <c r="B817" s="7" t="s">
        <v>753</v>
      </c>
      <c r="C817" s="13" t="s">
        <v>16</v>
      </c>
      <c r="D817" s="15">
        <v>380</v>
      </c>
    </row>
    <row r="818" spans="1:4" ht="21.6">
      <c r="A818" s="10">
        <v>1019</v>
      </c>
      <c r="B818" s="8" t="s">
        <v>63446</v>
      </c>
      <c r="C818" s="14" t="s">
        <v>16</v>
      </c>
      <c r="D818" s="16">
        <v>45</v>
      </c>
    </row>
    <row r="819" spans="1:4">
      <c r="A819" s="9">
        <v>1020</v>
      </c>
      <c r="B819" s="7" t="s">
        <v>754</v>
      </c>
      <c r="C819" s="13" t="s">
        <v>16</v>
      </c>
      <c r="D819" s="15">
        <v>74.709999999999994</v>
      </c>
    </row>
    <row r="820" spans="1:4">
      <c r="A820" s="10">
        <v>1022</v>
      </c>
      <c r="B820" s="8" t="s">
        <v>755</v>
      </c>
      <c r="C820" s="14" t="s">
        <v>16</v>
      </c>
      <c r="D820" s="16">
        <v>21</v>
      </c>
    </row>
    <row r="821" spans="1:4">
      <c r="A821" s="9">
        <v>1023</v>
      </c>
      <c r="B821" s="7" t="s">
        <v>63447</v>
      </c>
      <c r="C821" s="13" t="s">
        <v>8</v>
      </c>
      <c r="D821" s="15">
        <v>413</v>
      </c>
    </row>
    <row r="822" spans="1:4">
      <c r="A822" s="10">
        <v>1024</v>
      </c>
      <c r="B822" s="8" t="s">
        <v>63448</v>
      </c>
      <c r="C822" s="14" t="s">
        <v>8</v>
      </c>
      <c r="D822" s="16">
        <v>413</v>
      </c>
    </row>
    <row r="823" spans="1:4">
      <c r="A823" s="9">
        <v>1025</v>
      </c>
      <c r="B823" s="7" t="s">
        <v>63449</v>
      </c>
      <c r="C823" s="13" t="s">
        <v>8</v>
      </c>
      <c r="D823" s="15">
        <v>571</v>
      </c>
    </row>
    <row r="824" spans="1:4">
      <c r="A824" s="10">
        <v>1026</v>
      </c>
      <c r="B824" s="8" t="s">
        <v>63450</v>
      </c>
      <c r="C824" s="14" t="s">
        <v>8</v>
      </c>
      <c r="D824" s="16">
        <v>2196</v>
      </c>
    </row>
    <row r="825" spans="1:4">
      <c r="A825" s="9">
        <v>1027</v>
      </c>
      <c r="B825" s="7" t="s">
        <v>63451</v>
      </c>
      <c r="C825" s="13" t="s">
        <v>8</v>
      </c>
      <c r="D825" s="15">
        <v>2196</v>
      </c>
    </row>
    <row r="826" spans="1:4">
      <c r="A826" s="10">
        <v>1029</v>
      </c>
      <c r="B826" s="8" t="s">
        <v>63452</v>
      </c>
      <c r="C826" s="14" t="s">
        <v>8</v>
      </c>
      <c r="D826" s="16">
        <v>1525.95</v>
      </c>
    </row>
    <row r="827" spans="1:4">
      <c r="A827" s="9">
        <v>1031</v>
      </c>
      <c r="B827" s="7" t="s">
        <v>756</v>
      </c>
      <c r="C827" s="13" t="s">
        <v>7</v>
      </c>
      <c r="D827" s="15">
        <v>31</v>
      </c>
    </row>
    <row r="828" spans="1:4">
      <c r="A828" s="10">
        <v>1032</v>
      </c>
      <c r="B828" s="8" t="s">
        <v>757</v>
      </c>
      <c r="C828" s="14" t="s">
        <v>7</v>
      </c>
      <c r="D828" s="16">
        <v>21.08</v>
      </c>
    </row>
    <row r="829" spans="1:4">
      <c r="A829" s="9">
        <v>1033</v>
      </c>
      <c r="B829" s="7" t="s">
        <v>758</v>
      </c>
      <c r="C829" s="13" t="s">
        <v>8</v>
      </c>
      <c r="D829" s="15">
        <v>10.35</v>
      </c>
    </row>
    <row r="830" spans="1:4">
      <c r="A830" s="10">
        <v>1034</v>
      </c>
      <c r="B830" s="8" t="s">
        <v>759</v>
      </c>
      <c r="C830" s="14" t="s">
        <v>8</v>
      </c>
      <c r="D830" s="16">
        <v>51.9</v>
      </c>
    </row>
    <row r="831" spans="1:4">
      <c r="A831" s="9">
        <v>1035</v>
      </c>
      <c r="B831" s="7" t="s">
        <v>760</v>
      </c>
      <c r="C831" s="13" t="s">
        <v>8</v>
      </c>
      <c r="D831" s="15">
        <v>94.9</v>
      </c>
    </row>
    <row r="832" spans="1:4">
      <c r="A832" s="10">
        <v>1036</v>
      </c>
      <c r="B832" s="8" t="s">
        <v>761</v>
      </c>
      <c r="C832" s="14" t="s">
        <v>8</v>
      </c>
      <c r="D832" s="16">
        <v>141.1</v>
      </c>
    </row>
    <row r="833" spans="1:4">
      <c r="A833" s="9">
        <v>1037</v>
      </c>
      <c r="B833" s="7" t="s">
        <v>762</v>
      </c>
      <c r="C833" s="13" t="s">
        <v>8</v>
      </c>
      <c r="D833" s="15">
        <v>534.9</v>
      </c>
    </row>
    <row r="834" spans="1:4">
      <c r="A834" s="10">
        <v>1038</v>
      </c>
      <c r="B834" s="8" t="s">
        <v>763</v>
      </c>
      <c r="C834" s="14" t="s">
        <v>8</v>
      </c>
      <c r="D834" s="16">
        <v>3.9</v>
      </c>
    </row>
    <row r="835" spans="1:4">
      <c r="A835" s="9">
        <v>1041</v>
      </c>
      <c r="B835" s="7" t="s">
        <v>764</v>
      </c>
      <c r="C835" s="13" t="s">
        <v>8</v>
      </c>
      <c r="D835" s="15">
        <v>8.5</v>
      </c>
    </row>
    <row r="836" spans="1:4">
      <c r="A836" s="10">
        <v>1043</v>
      </c>
      <c r="B836" s="8" t="s">
        <v>765</v>
      </c>
      <c r="C836" s="14" t="s">
        <v>8</v>
      </c>
      <c r="D836" s="16">
        <v>1980</v>
      </c>
    </row>
    <row r="837" spans="1:4">
      <c r="A837" s="9">
        <v>1044</v>
      </c>
      <c r="B837" s="7" t="s">
        <v>27</v>
      </c>
      <c r="C837" s="13" t="s">
        <v>7</v>
      </c>
      <c r="D837" s="15">
        <v>4.47</v>
      </c>
    </row>
    <row r="838" spans="1:4">
      <c r="A838" s="10">
        <v>1045</v>
      </c>
      <c r="B838" s="8" t="s">
        <v>766</v>
      </c>
      <c r="C838" s="14" t="s">
        <v>5</v>
      </c>
      <c r="D838" s="16">
        <v>9.11</v>
      </c>
    </row>
    <row r="839" spans="1:4">
      <c r="A839" s="9">
        <v>1046</v>
      </c>
      <c r="B839" s="7" t="s">
        <v>63453</v>
      </c>
      <c r="C839" s="13" t="s">
        <v>5</v>
      </c>
      <c r="D839" s="15">
        <v>0.59</v>
      </c>
    </row>
    <row r="840" spans="1:4">
      <c r="A840" s="10">
        <v>1047</v>
      </c>
      <c r="B840" s="8" t="s">
        <v>767</v>
      </c>
      <c r="C840" s="14" t="s">
        <v>8</v>
      </c>
      <c r="D840" s="16">
        <v>27.66</v>
      </c>
    </row>
    <row r="841" spans="1:4">
      <c r="A841" s="9">
        <v>1048</v>
      </c>
      <c r="B841" s="7" t="s">
        <v>768</v>
      </c>
      <c r="C841" s="13" t="s">
        <v>8</v>
      </c>
      <c r="D841" s="15">
        <v>4.99</v>
      </c>
    </row>
    <row r="842" spans="1:4">
      <c r="A842" s="10">
        <v>1051</v>
      </c>
      <c r="B842" s="8" t="s">
        <v>769</v>
      </c>
      <c r="C842" s="14" t="s">
        <v>16</v>
      </c>
      <c r="D842" s="16">
        <v>154.19999999999999</v>
      </c>
    </row>
    <row r="843" spans="1:4">
      <c r="A843" s="9">
        <v>1052</v>
      </c>
      <c r="B843" s="7" t="s">
        <v>63454</v>
      </c>
      <c r="C843" s="13" t="s">
        <v>16</v>
      </c>
      <c r="D843" s="15">
        <v>83.4</v>
      </c>
    </row>
    <row r="844" spans="1:4">
      <c r="A844" s="10">
        <v>1053</v>
      </c>
      <c r="B844" s="8" t="s">
        <v>770</v>
      </c>
      <c r="C844" s="14" t="s">
        <v>16</v>
      </c>
      <c r="D844" s="16">
        <v>210.39</v>
      </c>
    </row>
    <row r="845" spans="1:4">
      <c r="A845" s="9">
        <v>1054</v>
      </c>
      <c r="B845" s="7" t="s">
        <v>771</v>
      </c>
      <c r="C845" s="13" t="s">
        <v>16</v>
      </c>
      <c r="D845" s="15">
        <v>64.25</v>
      </c>
    </row>
    <row r="846" spans="1:4">
      <c r="A846" s="10">
        <v>1055</v>
      </c>
      <c r="B846" s="8" t="s">
        <v>772</v>
      </c>
      <c r="C846" s="14" t="s">
        <v>16</v>
      </c>
      <c r="D846" s="16">
        <v>102.8</v>
      </c>
    </row>
    <row r="847" spans="1:4">
      <c r="A847" s="9">
        <v>1056</v>
      </c>
      <c r="B847" s="7" t="s">
        <v>773</v>
      </c>
      <c r="C847" s="13" t="s">
        <v>16</v>
      </c>
      <c r="D847" s="15">
        <v>102.8</v>
      </c>
    </row>
    <row r="848" spans="1:4">
      <c r="A848" s="10">
        <v>1057</v>
      </c>
      <c r="B848" s="8" t="s">
        <v>774</v>
      </c>
      <c r="C848" s="14" t="s">
        <v>16</v>
      </c>
      <c r="D848" s="16">
        <v>265.16000000000003</v>
      </c>
    </row>
    <row r="849" spans="1:5">
      <c r="A849" s="9">
        <v>1058</v>
      </c>
      <c r="B849" s="7" t="s">
        <v>775</v>
      </c>
      <c r="C849" s="13" t="s">
        <v>16</v>
      </c>
      <c r="D849" s="15">
        <v>179.62</v>
      </c>
    </row>
    <row r="850" spans="1:5">
      <c r="A850" s="10">
        <v>1059</v>
      </c>
      <c r="B850" s="8" t="s">
        <v>776</v>
      </c>
      <c r="C850" s="14" t="s">
        <v>16</v>
      </c>
      <c r="D850" s="16">
        <v>335.27</v>
      </c>
    </row>
    <row r="851" spans="1:5">
      <c r="A851" s="9">
        <v>1060</v>
      </c>
      <c r="B851" s="7" t="s">
        <v>777</v>
      </c>
      <c r="C851" s="13" t="s">
        <v>16</v>
      </c>
      <c r="D851" s="15">
        <v>5.58</v>
      </c>
    </row>
    <row r="852" spans="1:5">
      <c r="A852" s="10">
        <v>1061</v>
      </c>
      <c r="B852" s="8" t="s">
        <v>778</v>
      </c>
      <c r="C852" s="14" t="s">
        <v>16</v>
      </c>
      <c r="D852" s="16">
        <v>5.35</v>
      </c>
    </row>
    <row r="853" spans="1:5">
      <c r="A853" s="9">
        <v>1062</v>
      </c>
      <c r="B853" s="7" t="s">
        <v>779</v>
      </c>
      <c r="C853" s="13" t="s">
        <v>8</v>
      </c>
      <c r="D853" s="15">
        <v>0.31</v>
      </c>
    </row>
    <row r="854" spans="1:5">
      <c r="A854" s="10">
        <v>1063</v>
      </c>
      <c r="B854" s="8" t="s">
        <v>780</v>
      </c>
      <c r="C854" s="14" t="s">
        <v>8</v>
      </c>
      <c r="D854" s="16">
        <v>1.5</v>
      </c>
    </row>
    <row r="855" spans="1:5">
      <c r="A855" s="9">
        <v>1064</v>
      </c>
      <c r="B855" s="7" t="s">
        <v>781</v>
      </c>
      <c r="C855" s="13" t="s">
        <v>8</v>
      </c>
      <c r="D855" s="15">
        <v>13.1</v>
      </c>
    </row>
    <row r="856" spans="1:5">
      <c r="A856" s="10">
        <v>1065</v>
      </c>
      <c r="B856" s="8" t="s">
        <v>782</v>
      </c>
      <c r="C856" s="14" t="s">
        <v>5</v>
      </c>
      <c r="D856" s="16">
        <v>10.25</v>
      </c>
    </row>
    <row r="857" spans="1:5">
      <c r="A857" s="9">
        <v>1068</v>
      </c>
      <c r="B857" s="7" t="s">
        <v>783</v>
      </c>
      <c r="C857" s="13" t="s">
        <v>16</v>
      </c>
      <c r="D857" s="15">
        <v>220.5</v>
      </c>
    </row>
    <row r="858" spans="1:5">
      <c r="A858" s="10">
        <v>1070</v>
      </c>
      <c r="B858" s="8" t="s">
        <v>784</v>
      </c>
      <c r="C858" s="14" t="s">
        <v>16</v>
      </c>
      <c r="D858" s="16">
        <v>350</v>
      </c>
      <c r="E858" s="111">
        <f>D858/2</f>
        <v>175</v>
      </c>
    </row>
    <row r="859" spans="1:5">
      <c r="A859" s="9">
        <v>1071</v>
      </c>
      <c r="B859" s="7" t="s">
        <v>785</v>
      </c>
      <c r="C859" s="13" t="s">
        <v>16</v>
      </c>
      <c r="D859" s="15">
        <v>262</v>
      </c>
    </row>
    <row r="860" spans="1:5">
      <c r="A860" s="10">
        <v>1072</v>
      </c>
      <c r="B860" s="8" t="s">
        <v>786</v>
      </c>
      <c r="C860" s="14" t="s">
        <v>8</v>
      </c>
      <c r="D860" s="16">
        <v>89.65</v>
      </c>
    </row>
    <row r="861" spans="1:5">
      <c r="A861" s="9">
        <v>1074</v>
      </c>
      <c r="B861" s="7" t="s">
        <v>787</v>
      </c>
      <c r="C861" s="13" t="s">
        <v>16</v>
      </c>
      <c r="D861" s="15">
        <v>231.28</v>
      </c>
    </row>
    <row r="862" spans="1:5">
      <c r="A862" s="10">
        <v>1075</v>
      </c>
      <c r="B862" s="8" t="s">
        <v>788</v>
      </c>
      <c r="C862" s="14" t="s">
        <v>8</v>
      </c>
      <c r="D862" s="16">
        <v>52.83</v>
      </c>
    </row>
    <row r="863" spans="1:5">
      <c r="A863" s="9">
        <v>1076</v>
      </c>
      <c r="B863" s="7" t="s">
        <v>789</v>
      </c>
      <c r="C863" s="13" t="s">
        <v>8</v>
      </c>
      <c r="D863" s="15">
        <v>1.55</v>
      </c>
    </row>
    <row r="864" spans="1:5">
      <c r="A864" s="10">
        <v>1077</v>
      </c>
      <c r="B864" s="8" t="s">
        <v>790</v>
      </c>
      <c r="C864" s="14" t="s">
        <v>8</v>
      </c>
      <c r="D864" s="16">
        <v>138742.51999999999</v>
      </c>
    </row>
    <row r="865" spans="1:5">
      <c r="A865" s="9">
        <v>1078</v>
      </c>
      <c r="B865" s="7" t="s">
        <v>791</v>
      </c>
      <c r="C865" s="13" t="s">
        <v>8</v>
      </c>
      <c r="D865" s="15">
        <v>14500</v>
      </c>
    </row>
    <row r="866" spans="1:5">
      <c r="A866" s="10">
        <v>1079</v>
      </c>
      <c r="B866" s="8" t="s">
        <v>792</v>
      </c>
      <c r="C866" s="14" t="s">
        <v>8</v>
      </c>
      <c r="D866" s="16">
        <v>14500</v>
      </c>
    </row>
    <row r="867" spans="1:5">
      <c r="A867" s="9">
        <v>1080</v>
      </c>
      <c r="B867" s="7" t="s">
        <v>793</v>
      </c>
      <c r="C867" s="13" t="s">
        <v>8</v>
      </c>
      <c r="D867" s="15">
        <v>14500</v>
      </c>
    </row>
    <row r="868" spans="1:5">
      <c r="A868" s="10">
        <v>1081</v>
      </c>
      <c r="B868" s="8" t="s">
        <v>63455</v>
      </c>
      <c r="C868" s="14" t="s">
        <v>8</v>
      </c>
      <c r="D868" s="16">
        <v>14500</v>
      </c>
    </row>
    <row r="869" spans="1:5" ht="21.6">
      <c r="A869" s="9">
        <v>1082</v>
      </c>
      <c r="B869" s="7" t="s">
        <v>63456</v>
      </c>
      <c r="C869" s="13" t="s">
        <v>8</v>
      </c>
      <c r="D869" s="15">
        <v>16000</v>
      </c>
    </row>
    <row r="870" spans="1:5">
      <c r="A870" s="10">
        <v>1083</v>
      </c>
      <c r="B870" s="8" t="s">
        <v>63457</v>
      </c>
      <c r="C870" s="14" t="s">
        <v>8</v>
      </c>
      <c r="D870" s="16">
        <v>16000</v>
      </c>
    </row>
    <row r="871" spans="1:5">
      <c r="A871" s="9">
        <v>1084</v>
      </c>
      <c r="B871" s="7" t="s">
        <v>63458</v>
      </c>
      <c r="C871" s="13" t="s">
        <v>8</v>
      </c>
      <c r="D871" s="15">
        <v>17000</v>
      </c>
    </row>
    <row r="872" spans="1:5">
      <c r="A872" s="10">
        <v>1085</v>
      </c>
      <c r="B872" s="8" t="s">
        <v>63459</v>
      </c>
      <c r="C872" s="14" t="s">
        <v>8</v>
      </c>
      <c r="D872" s="16">
        <v>17000</v>
      </c>
    </row>
    <row r="873" spans="1:5">
      <c r="A873" s="9">
        <v>1089</v>
      </c>
      <c r="B873" s="7" t="s">
        <v>794</v>
      </c>
      <c r="C873" s="13" t="s">
        <v>8</v>
      </c>
      <c r="D873" s="15">
        <v>18.600000000000001</v>
      </c>
      <c r="E873" s="235">
        <v>45078</v>
      </c>
    </row>
    <row r="874" spans="1:5">
      <c r="A874" s="10">
        <v>1090</v>
      </c>
      <c r="B874" s="8" t="s">
        <v>795</v>
      </c>
      <c r="C874" s="14" t="s">
        <v>8</v>
      </c>
      <c r="D874" s="16">
        <v>7</v>
      </c>
    </row>
    <row r="875" spans="1:5">
      <c r="A875" s="9">
        <v>1092</v>
      </c>
      <c r="B875" s="7" t="s">
        <v>796</v>
      </c>
      <c r="C875" s="13" t="s">
        <v>8</v>
      </c>
      <c r="D875" s="15">
        <v>41.8</v>
      </c>
    </row>
    <row r="876" spans="1:5">
      <c r="A876" s="10">
        <v>1093</v>
      </c>
      <c r="B876" s="8" t="s">
        <v>797</v>
      </c>
      <c r="C876" s="14" t="s">
        <v>8</v>
      </c>
      <c r="D876" s="16">
        <v>15.4</v>
      </c>
    </row>
    <row r="877" spans="1:5">
      <c r="A877" s="9">
        <v>1094</v>
      </c>
      <c r="B877" s="7" t="s">
        <v>798</v>
      </c>
      <c r="C877" s="13" t="s">
        <v>8</v>
      </c>
      <c r="D877" s="15">
        <v>49.5</v>
      </c>
    </row>
    <row r="878" spans="1:5">
      <c r="A878" s="10">
        <v>1095</v>
      </c>
      <c r="B878" s="8" t="s">
        <v>63460</v>
      </c>
      <c r="C878" s="14" t="s">
        <v>8</v>
      </c>
      <c r="D878" s="16">
        <v>29.93</v>
      </c>
    </row>
    <row r="879" spans="1:5">
      <c r="A879" s="9">
        <v>1096</v>
      </c>
      <c r="B879" s="7" t="s">
        <v>63461</v>
      </c>
      <c r="C879" s="13" t="s">
        <v>8</v>
      </c>
      <c r="D879" s="15">
        <v>19.899999999999999</v>
      </c>
    </row>
    <row r="880" spans="1:5">
      <c r="A880" s="10">
        <v>1097</v>
      </c>
      <c r="B880" s="8" t="s">
        <v>799</v>
      </c>
      <c r="C880" s="14" t="s">
        <v>8</v>
      </c>
      <c r="D880" s="16">
        <v>13.61</v>
      </c>
    </row>
    <row r="881" spans="1:4">
      <c r="A881" s="9">
        <v>1098</v>
      </c>
      <c r="B881" s="7" t="s">
        <v>800</v>
      </c>
      <c r="C881" s="13" t="s">
        <v>8</v>
      </c>
      <c r="D881" s="15">
        <v>13.63</v>
      </c>
    </row>
    <row r="882" spans="1:4">
      <c r="A882" s="10">
        <v>1099</v>
      </c>
      <c r="B882" s="8" t="s">
        <v>801</v>
      </c>
      <c r="C882" s="14" t="s">
        <v>8</v>
      </c>
      <c r="D882" s="16">
        <v>1.25</v>
      </c>
    </row>
    <row r="883" spans="1:4">
      <c r="A883" s="9">
        <v>1100</v>
      </c>
      <c r="B883" s="7" t="s">
        <v>802</v>
      </c>
      <c r="C883" s="13" t="s">
        <v>7</v>
      </c>
      <c r="D883" s="15">
        <v>54.02</v>
      </c>
    </row>
    <row r="884" spans="1:4">
      <c r="A884" s="10">
        <v>1105</v>
      </c>
      <c r="B884" s="8" t="s">
        <v>803</v>
      </c>
      <c r="C884" s="14" t="s">
        <v>8</v>
      </c>
      <c r="D884" s="16">
        <v>0.51</v>
      </c>
    </row>
    <row r="885" spans="1:4">
      <c r="A885" s="9">
        <v>1107</v>
      </c>
      <c r="B885" s="7" t="s">
        <v>63462</v>
      </c>
      <c r="C885" s="13" t="s">
        <v>8</v>
      </c>
      <c r="D885" s="15">
        <v>39.14</v>
      </c>
    </row>
    <row r="886" spans="1:4">
      <c r="A886" s="10">
        <v>1108</v>
      </c>
      <c r="B886" s="8" t="s">
        <v>63463</v>
      </c>
      <c r="C886" s="14" t="s">
        <v>8</v>
      </c>
      <c r="D886" s="16">
        <v>67.040000000000006</v>
      </c>
    </row>
    <row r="887" spans="1:4">
      <c r="A887" s="9">
        <v>1109</v>
      </c>
      <c r="B887" s="7" t="s">
        <v>63464</v>
      </c>
      <c r="C887" s="13" t="s">
        <v>8</v>
      </c>
      <c r="D887" s="15">
        <v>20</v>
      </c>
    </row>
    <row r="888" spans="1:4" ht="21.6">
      <c r="A888" s="10">
        <v>1110</v>
      </c>
      <c r="B888" s="8" t="s">
        <v>63465</v>
      </c>
      <c r="C888" s="14" t="s">
        <v>8</v>
      </c>
      <c r="D888" s="16">
        <v>34.78</v>
      </c>
    </row>
    <row r="889" spans="1:4">
      <c r="A889" s="9">
        <v>1111</v>
      </c>
      <c r="B889" s="7" t="s">
        <v>804</v>
      </c>
      <c r="C889" s="13" t="s">
        <v>7</v>
      </c>
      <c r="D889" s="15">
        <v>10.69</v>
      </c>
    </row>
    <row r="890" spans="1:4" ht="21.6">
      <c r="A890" s="10">
        <v>1112</v>
      </c>
      <c r="B890" s="8" t="s">
        <v>805</v>
      </c>
      <c r="C890" s="14" t="s">
        <v>7</v>
      </c>
      <c r="D890" s="16">
        <v>11.6</v>
      </c>
    </row>
    <row r="891" spans="1:4">
      <c r="A891" s="9">
        <v>1113</v>
      </c>
      <c r="B891" s="7" t="s">
        <v>806</v>
      </c>
      <c r="C891" s="13" t="s">
        <v>5</v>
      </c>
      <c r="D891" s="15">
        <v>5.14</v>
      </c>
    </row>
    <row r="892" spans="1:4">
      <c r="A892" s="10">
        <v>1114</v>
      </c>
      <c r="B892" s="8" t="s">
        <v>807</v>
      </c>
      <c r="C892" s="14" t="s">
        <v>7</v>
      </c>
      <c r="D892" s="16">
        <v>17.77</v>
      </c>
    </row>
    <row r="893" spans="1:4">
      <c r="A893" s="9">
        <v>1117</v>
      </c>
      <c r="B893" s="7" t="s">
        <v>808</v>
      </c>
      <c r="C893" s="13" t="s">
        <v>8</v>
      </c>
      <c r="D893" s="15">
        <v>3.4</v>
      </c>
    </row>
    <row r="894" spans="1:4">
      <c r="A894" s="10">
        <v>1118</v>
      </c>
      <c r="B894" s="8" t="s">
        <v>809</v>
      </c>
      <c r="C894" s="14" t="s">
        <v>8</v>
      </c>
      <c r="D894" s="16">
        <v>7.6</v>
      </c>
    </row>
    <row r="895" spans="1:4">
      <c r="A895" s="9">
        <v>1119</v>
      </c>
      <c r="B895" s="7" t="s">
        <v>810</v>
      </c>
      <c r="C895" s="13" t="s">
        <v>8</v>
      </c>
      <c r="D895" s="15">
        <v>6.2</v>
      </c>
    </row>
    <row r="896" spans="1:4">
      <c r="A896" s="10">
        <v>1120</v>
      </c>
      <c r="B896" s="8" t="s">
        <v>811</v>
      </c>
      <c r="C896" s="14" t="s">
        <v>8</v>
      </c>
      <c r="D896" s="16">
        <v>8.3000000000000007</v>
      </c>
    </row>
    <row r="897" spans="1:4">
      <c r="A897" s="9">
        <v>1121</v>
      </c>
      <c r="B897" s="7" t="s">
        <v>812</v>
      </c>
      <c r="C897" s="13" t="s">
        <v>8</v>
      </c>
      <c r="D897" s="15">
        <v>3</v>
      </c>
    </row>
    <row r="898" spans="1:4">
      <c r="A898" s="10">
        <v>1123</v>
      </c>
      <c r="B898" s="8" t="s">
        <v>813</v>
      </c>
      <c r="C898" s="14" t="s">
        <v>8</v>
      </c>
      <c r="D898" s="16">
        <v>4</v>
      </c>
    </row>
    <row r="899" spans="1:4">
      <c r="A899" s="9">
        <v>1124</v>
      </c>
      <c r="B899" s="7" t="s">
        <v>814</v>
      </c>
      <c r="C899" s="13" t="s">
        <v>8</v>
      </c>
      <c r="D899" s="15">
        <v>26.9</v>
      </c>
    </row>
    <row r="900" spans="1:4">
      <c r="A900" s="10">
        <v>1125</v>
      </c>
      <c r="B900" s="8" t="s">
        <v>815</v>
      </c>
      <c r="C900" s="14" t="s">
        <v>8</v>
      </c>
      <c r="D900" s="16">
        <v>20.58</v>
      </c>
    </row>
    <row r="901" spans="1:4">
      <c r="A901" s="9">
        <v>1126</v>
      </c>
      <c r="B901" s="7" t="s">
        <v>816</v>
      </c>
      <c r="C901" s="13" t="s">
        <v>8</v>
      </c>
      <c r="D901" s="15">
        <v>60.5</v>
      </c>
    </row>
    <row r="902" spans="1:4">
      <c r="A902" s="10">
        <v>1127</v>
      </c>
      <c r="B902" s="8" t="s">
        <v>817</v>
      </c>
      <c r="C902" s="14" t="s">
        <v>8</v>
      </c>
      <c r="D902" s="16">
        <v>4.5</v>
      </c>
    </row>
    <row r="903" spans="1:4">
      <c r="A903" s="9">
        <v>1128</v>
      </c>
      <c r="B903" s="7" t="s">
        <v>818</v>
      </c>
      <c r="C903" s="13" t="s">
        <v>8</v>
      </c>
      <c r="D903" s="15">
        <v>4.12</v>
      </c>
    </row>
    <row r="904" spans="1:4">
      <c r="A904" s="10">
        <v>1129</v>
      </c>
      <c r="B904" s="8" t="s">
        <v>62209</v>
      </c>
      <c r="C904" s="14" t="s">
        <v>16</v>
      </c>
      <c r="D904" s="16">
        <v>356.76</v>
      </c>
    </row>
    <row r="905" spans="1:4">
      <c r="A905" s="9">
        <v>1130</v>
      </c>
      <c r="B905" s="7" t="s">
        <v>62210</v>
      </c>
      <c r="C905" s="13" t="s">
        <v>16</v>
      </c>
      <c r="D905" s="15">
        <v>252.76</v>
      </c>
    </row>
    <row r="906" spans="1:4">
      <c r="A906" s="10">
        <v>1131</v>
      </c>
      <c r="B906" s="8" t="s">
        <v>63466</v>
      </c>
      <c r="C906" s="14" t="s">
        <v>63231</v>
      </c>
      <c r="D906" s="16">
        <v>241.18</v>
      </c>
    </row>
    <row r="907" spans="1:4">
      <c r="A907" s="9">
        <v>1132</v>
      </c>
      <c r="B907" s="7" t="s">
        <v>62211</v>
      </c>
      <c r="C907" s="13" t="s">
        <v>63231</v>
      </c>
      <c r="D907" s="15">
        <v>241.18</v>
      </c>
    </row>
    <row r="908" spans="1:4">
      <c r="A908" s="10">
        <v>1139</v>
      </c>
      <c r="B908" s="8" t="s">
        <v>62212</v>
      </c>
      <c r="C908" s="14" t="s">
        <v>16</v>
      </c>
      <c r="D908" s="16">
        <v>303.85000000000002</v>
      </c>
    </row>
    <row r="909" spans="1:4">
      <c r="A909" s="9">
        <v>1140</v>
      </c>
      <c r="B909" s="7" t="s">
        <v>62213</v>
      </c>
      <c r="C909" s="13" t="s">
        <v>16</v>
      </c>
      <c r="D909" s="15">
        <v>467</v>
      </c>
    </row>
    <row r="910" spans="1:4">
      <c r="A910" s="10">
        <v>1142</v>
      </c>
      <c r="B910" s="8" t="s">
        <v>62214</v>
      </c>
      <c r="C910" s="14" t="s">
        <v>16</v>
      </c>
      <c r="D910" s="16">
        <v>432.52</v>
      </c>
    </row>
    <row r="911" spans="1:4">
      <c r="A911" s="9">
        <v>1151</v>
      </c>
      <c r="B911" s="7" t="s">
        <v>819</v>
      </c>
      <c r="C911" s="13" t="s">
        <v>63231</v>
      </c>
      <c r="D911" s="15">
        <v>230.78</v>
      </c>
    </row>
    <row r="912" spans="1:4">
      <c r="A912" s="10">
        <v>1155</v>
      </c>
      <c r="B912" s="8" t="s">
        <v>820</v>
      </c>
      <c r="C912" s="14" t="s">
        <v>8</v>
      </c>
      <c r="D912" s="16">
        <v>4.57</v>
      </c>
    </row>
    <row r="913" spans="1:4">
      <c r="A913" s="9">
        <v>1156</v>
      </c>
      <c r="B913" s="7" t="s">
        <v>821</v>
      </c>
      <c r="C913" s="13" t="s">
        <v>8</v>
      </c>
      <c r="D913" s="15">
        <v>6.83</v>
      </c>
    </row>
    <row r="914" spans="1:4">
      <c r="A914" s="10">
        <v>1157</v>
      </c>
      <c r="B914" s="8" t="s">
        <v>822</v>
      </c>
      <c r="C914" s="14" t="s">
        <v>8</v>
      </c>
      <c r="D914" s="16">
        <v>9.9600000000000009</v>
      </c>
    </row>
    <row r="915" spans="1:4">
      <c r="A915" s="9">
        <v>1158</v>
      </c>
      <c r="B915" s="7" t="s">
        <v>823</v>
      </c>
      <c r="C915" s="13" t="s">
        <v>8</v>
      </c>
      <c r="D915" s="15">
        <v>16.190000000000001</v>
      </c>
    </row>
    <row r="916" spans="1:4">
      <c r="A916" s="10">
        <v>1159</v>
      </c>
      <c r="B916" s="8" t="s">
        <v>824</v>
      </c>
      <c r="C916" s="14" t="s">
        <v>8</v>
      </c>
      <c r="D916" s="16">
        <v>19.829999999999998</v>
      </c>
    </row>
    <row r="917" spans="1:4">
      <c r="A917" s="9">
        <v>1160</v>
      </c>
      <c r="B917" s="7" t="s">
        <v>825</v>
      </c>
      <c r="C917" s="13" t="s">
        <v>8</v>
      </c>
      <c r="D917" s="15">
        <v>28.84</v>
      </c>
    </row>
    <row r="918" spans="1:4">
      <c r="A918" s="10">
        <v>1161</v>
      </c>
      <c r="B918" s="8" t="s">
        <v>826</v>
      </c>
      <c r="C918" s="14" t="s">
        <v>8</v>
      </c>
      <c r="D918" s="16">
        <v>55.74</v>
      </c>
    </row>
    <row r="919" spans="1:4">
      <c r="A919" s="9">
        <v>1162</v>
      </c>
      <c r="B919" s="7" t="s">
        <v>827</v>
      </c>
      <c r="C919" s="13" t="s">
        <v>8</v>
      </c>
      <c r="D919" s="15">
        <v>81.5</v>
      </c>
    </row>
    <row r="920" spans="1:4">
      <c r="A920" s="10">
        <v>1163</v>
      </c>
      <c r="B920" s="8" t="s">
        <v>828</v>
      </c>
      <c r="C920" s="14" t="s">
        <v>8</v>
      </c>
      <c r="D920" s="16">
        <v>142.80000000000001</v>
      </c>
    </row>
    <row r="921" spans="1:4">
      <c r="A921" s="9">
        <v>1164</v>
      </c>
      <c r="B921" s="7" t="s">
        <v>829</v>
      </c>
      <c r="C921" s="13" t="s">
        <v>8</v>
      </c>
      <c r="D921" s="15">
        <v>136.88999999999999</v>
      </c>
    </row>
    <row r="922" spans="1:4">
      <c r="A922" s="10">
        <v>1165</v>
      </c>
      <c r="B922" s="8" t="s">
        <v>830</v>
      </c>
      <c r="C922" s="14" t="s">
        <v>8</v>
      </c>
      <c r="D922" s="16">
        <v>1.97</v>
      </c>
    </row>
    <row r="923" spans="1:4">
      <c r="A923" s="9">
        <v>1166</v>
      </c>
      <c r="B923" s="7" t="s">
        <v>63467</v>
      </c>
      <c r="C923" s="13" t="s">
        <v>8</v>
      </c>
      <c r="D923" s="15">
        <v>2.2999999999999998</v>
      </c>
    </row>
    <row r="924" spans="1:4">
      <c r="A924" s="10">
        <v>1167</v>
      </c>
      <c r="B924" s="8" t="s">
        <v>63468</v>
      </c>
      <c r="C924" s="14" t="s">
        <v>8</v>
      </c>
      <c r="D924" s="16">
        <v>2.98</v>
      </c>
    </row>
    <row r="925" spans="1:4">
      <c r="A925" s="9">
        <v>1168</v>
      </c>
      <c r="B925" s="7" t="s">
        <v>63469</v>
      </c>
      <c r="C925" s="13" t="s">
        <v>8</v>
      </c>
      <c r="D925" s="15">
        <v>7.02</v>
      </c>
    </row>
    <row r="926" spans="1:4">
      <c r="A926" s="10">
        <v>1169</v>
      </c>
      <c r="B926" s="8" t="s">
        <v>63470</v>
      </c>
      <c r="C926" s="14" t="s">
        <v>8</v>
      </c>
      <c r="D926" s="16">
        <v>6.89</v>
      </c>
    </row>
    <row r="927" spans="1:4">
      <c r="A927" s="9">
        <v>1170</v>
      </c>
      <c r="B927" s="7" t="s">
        <v>63471</v>
      </c>
      <c r="C927" s="13" t="s">
        <v>8</v>
      </c>
      <c r="D927" s="15">
        <v>8.3000000000000007</v>
      </c>
    </row>
    <row r="928" spans="1:4">
      <c r="A928" s="10">
        <v>1171</v>
      </c>
      <c r="B928" s="8" t="s">
        <v>63472</v>
      </c>
      <c r="C928" s="14" t="s">
        <v>8</v>
      </c>
      <c r="D928" s="16">
        <v>16.11</v>
      </c>
    </row>
    <row r="929" spans="1:4">
      <c r="A929" s="9">
        <v>1172</v>
      </c>
      <c r="B929" s="7" t="s">
        <v>63473</v>
      </c>
      <c r="C929" s="13" t="s">
        <v>8</v>
      </c>
      <c r="D929" s="15">
        <v>17.54</v>
      </c>
    </row>
    <row r="930" spans="1:4">
      <c r="A930" s="10">
        <v>1173</v>
      </c>
      <c r="B930" s="8" t="s">
        <v>63474</v>
      </c>
      <c r="C930" s="14" t="s">
        <v>8</v>
      </c>
      <c r="D930" s="16">
        <v>33.82</v>
      </c>
    </row>
    <row r="931" spans="1:4">
      <c r="A931" s="9">
        <v>1174</v>
      </c>
      <c r="B931" s="7" t="s">
        <v>63475</v>
      </c>
      <c r="C931" s="13" t="s">
        <v>8</v>
      </c>
      <c r="D931" s="15">
        <v>109.86</v>
      </c>
    </row>
    <row r="932" spans="1:4">
      <c r="A932" s="10">
        <v>1175</v>
      </c>
      <c r="B932" s="8" t="s">
        <v>63476</v>
      </c>
      <c r="C932" s="14" t="s">
        <v>8</v>
      </c>
      <c r="D932" s="16">
        <v>0.61</v>
      </c>
    </row>
    <row r="933" spans="1:4">
      <c r="A933" s="9">
        <v>1176</v>
      </c>
      <c r="B933" s="7" t="s">
        <v>63477</v>
      </c>
      <c r="C933" s="13" t="s">
        <v>8</v>
      </c>
      <c r="D933" s="15">
        <v>1.07</v>
      </c>
    </row>
    <row r="934" spans="1:4">
      <c r="A934" s="10">
        <v>1177</v>
      </c>
      <c r="B934" s="8" t="s">
        <v>63478</v>
      </c>
      <c r="C934" s="14" t="s">
        <v>8</v>
      </c>
      <c r="D934" s="16">
        <v>2.85</v>
      </c>
    </row>
    <row r="935" spans="1:4">
      <c r="A935" s="9">
        <v>1178</v>
      </c>
      <c r="B935" s="7" t="s">
        <v>63479</v>
      </c>
      <c r="C935" s="13" t="s">
        <v>8</v>
      </c>
      <c r="D935" s="15">
        <v>4.1500000000000004</v>
      </c>
    </row>
    <row r="936" spans="1:4">
      <c r="A936" s="10">
        <v>1179</v>
      </c>
      <c r="B936" s="8" t="s">
        <v>63480</v>
      </c>
      <c r="C936" s="14" t="s">
        <v>8</v>
      </c>
      <c r="D936" s="16">
        <v>5.17</v>
      </c>
    </row>
    <row r="937" spans="1:4">
      <c r="A937" s="9">
        <v>1180</v>
      </c>
      <c r="B937" s="7" t="s">
        <v>63481</v>
      </c>
      <c r="C937" s="13" t="s">
        <v>8</v>
      </c>
      <c r="D937" s="15">
        <v>18.579999999999998</v>
      </c>
    </row>
    <row r="938" spans="1:4">
      <c r="A938" s="10">
        <v>1181</v>
      </c>
      <c r="B938" s="8" t="s">
        <v>63482</v>
      </c>
      <c r="C938" s="14" t="s">
        <v>8</v>
      </c>
      <c r="D938" s="16">
        <v>45.03</v>
      </c>
    </row>
    <row r="939" spans="1:4">
      <c r="A939" s="9">
        <v>1182</v>
      </c>
      <c r="B939" s="7" t="s">
        <v>63483</v>
      </c>
      <c r="C939" s="13" t="s">
        <v>8</v>
      </c>
      <c r="D939" s="15">
        <v>51</v>
      </c>
    </row>
    <row r="940" spans="1:4">
      <c r="A940" s="10">
        <v>1183</v>
      </c>
      <c r="B940" s="8" t="s">
        <v>831</v>
      </c>
      <c r="C940" s="14" t="s">
        <v>8</v>
      </c>
      <c r="D940" s="16">
        <v>146.28</v>
      </c>
    </row>
    <row r="941" spans="1:4">
      <c r="A941" s="9">
        <v>1184</v>
      </c>
      <c r="B941" s="7" t="s">
        <v>63484</v>
      </c>
      <c r="C941" s="13" t="s">
        <v>8</v>
      </c>
      <c r="D941" s="15">
        <v>2.4</v>
      </c>
    </row>
    <row r="942" spans="1:4">
      <c r="A942" s="10">
        <v>1185</v>
      </c>
      <c r="B942" s="8" t="s">
        <v>63485</v>
      </c>
      <c r="C942" s="14" t="s">
        <v>8</v>
      </c>
      <c r="D942" s="16">
        <v>5.51</v>
      </c>
    </row>
    <row r="943" spans="1:4">
      <c r="A943" s="9">
        <v>1186</v>
      </c>
      <c r="B943" s="7" t="s">
        <v>832</v>
      </c>
      <c r="C943" s="13" t="s">
        <v>8</v>
      </c>
      <c r="D943" s="15">
        <v>6.24</v>
      </c>
    </row>
    <row r="944" spans="1:4">
      <c r="A944" s="10">
        <v>1187</v>
      </c>
      <c r="B944" s="8" t="s">
        <v>833</v>
      </c>
      <c r="C944" s="14" t="s">
        <v>8</v>
      </c>
      <c r="D944" s="16">
        <v>34.340000000000003</v>
      </c>
    </row>
    <row r="945" spans="1:4">
      <c r="A945" s="9">
        <v>1188</v>
      </c>
      <c r="B945" s="7" t="s">
        <v>834</v>
      </c>
      <c r="C945" s="13" t="s">
        <v>8</v>
      </c>
      <c r="D945" s="15">
        <v>2.94</v>
      </c>
    </row>
    <row r="946" spans="1:4">
      <c r="A946" s="10">
        <v>1189</v>
      </c>
      <c r="B946" s="8" t="s">
        <v>835</v>
      </c>
      <c r="C946" s="14" t="s">
        <v>8</v>
      </c>
      <c r="D946" s="16">
        <v>3.83</v>
      </c>
    </row>
    <row r="947" spans="1:4">
      <c r="A947" s="9">
        <v>1190</v>
      </c>
      <c r="B947" s="7" t="s">
        <v>836</v>
      </c>
      <c r="C947" s="13" t="s">
        <v>8</v>
      </c>
      <c r="D947" s="15">
        <v>5.73</v>
      </c>
    </row>
    <row r="948" spans="1:4">
      <c r="A948" s="10">
        <v>1191</v>
      </c>
      <c r="B948" s="8" t="s">
        <v>837</v>
      </c>
      <c r="C948" s="14" t="s">
        <v>8</v>
      </c>
      <c r="D948" s="16">
        <v>8.61</v>
      </c>
    </row>
    <row r="949" spans="1:4">
      <c r="A949" s="9">
        <v>1192</v>
      </c>
      <c r="B949" s="7" t="s">
        <v>838</v>
      </c>
      <c r="C949" s="13" t="s">
        <v>8</v>
      </c>
      <c r="D949" s="15">
        <v>13.49</v>
      </c>
    </row>
    <row r="950" spans="1:4">
      <c r="A950" s="10">
        <v>1193</v>
      </c>
      <c r="B950" s="8" t="s">
        <v>839</v>
      </c>
      <c r="C950" s="14" t="s">
        <v>8</v>
      </c>
      <c r="D950" s="16">
        <v>17.97</v>
      </c>
    </row>
    <row r="951" spans="1:4">
      <c r="A951" s="9">
        <v>1194</v>
      </c>
      <c r="B951" s="7" t="s">
        <v>840</v>
      </c>
      <c r="C951" s="13" t="s">
        <v>8</v>
      </c>
      <c r="D951" s="15">
        <v>27.57</v>
      </c>
    </row>
    <row r="952" spans="1:4">
      <c r="A952" s="10">
        <v>1195</v>
      </c>
      <c r="B952" s="8" t="s">
        <v>841</v>
      </c>
      <c r="C952" s="14" t="s">
        <v>8</v>
      </c>
      <c r="D952" s="16">
        <v>50.18</v>
      </c>
    </row>
    <row r="953" spans="1:4">
      <c r="A953" s="9">
        <v>1196</v>
      </c>
      <c r="B953" s="7" t="s">
        <v>842</v>
      </c>
      <c r="C953" s="13" t="s">
        <v>8</v>
      </c>
      <c r="D953" s="15">
        <v>70.78</v>
      </c>
    </row>
    <row r="954" spans="1:4">
      <c r="A954" s="10">
        <v>1197</v>
      </c>
      <c r="B954" s="8" t="s">
        <v>843</v>
      </c>
      <c r="C954" s="14" t="s">
        <v>8</v>
      </c>
      <c r="D954" s="16">
        <v>134.62</v>
      </c>
    </row>
    <row r="955" spans="1:4">
      <c r="A955" s="9">
        <v>1198</v>
      </c>
      <c r="B955" s="7" t="s">
        <v>844</v>
      </c>
      <c r="C955" s="13" t="s">
        <v>8</v>
      </c>
      <c r="D955" s="15">
        <v>502.06</v>
      </c>
    </row>
    <row r="956" spans="1:4">
      <c r="A956" s="10">
        <v>1199</v>
      </c>
      <c r="B956" s="8" t="s">
        <v>845</v>
      </c>
      <c r="C956" s="14" t="s">
        <v>8</v>
      </c>
      <c r="D956" s="16">
        <v>1.2</v>
      </c>
    </row>
    <row r="957" spans="1:4">
      <c r="A957" s="9">
        <v>1200</v>
      </c>
      <c r="B957" s="7" t="s">
        <v>846</v>
      </c>
      <c r="C957" s="13" t="s">
        <v>8</v>
      </c>
      <c r="D957" s="15">
        <v>1.49</v>
      </c>
    </row>
    <row r="958" spans="1:4">
      <c r="A958" s="10">
        <v>1201</v>
      </c>
      <c r="B958" s="8" t="s">
        <v>847</v>
      </c>
      <c r="C958" s="14" t="s">
        <v>8</v>
      </c>
      <c r="D958" s="16">
        <v>2.14</v>
      </c>
    </row>
    <row r="959" spans="1:4">
      <c r="A959" s="9">
        <v>1202</v>
      </c>
      <c r="B959" s="7" t="s">
        <v>848</v>
      </c>
      <c r="C959" s="13" t="s">
        <v>8</v>
      </c>
      <c r="D959" s="15">
        <v>3.58</v>
      </c>
    </row>
    <row r="960" spans="1:4">
      <c r="A960" s="10">
        <v>1203</v>
      </c>
      <c r="B960" s="8" t="s">
        <v>849</v>
      </c>
      <c r="C960" s="14" t="s">
        <v>8</v>
      </c>
      <c r="D960" s="16">
        <v>7.37</v>
      </c>
    </row>
    <row r="961" spans="1:4">
      <c r="A961" s="9">
        <v>1204</v>
      </c>
      <c r="B961" s="7" t="s">
        <v>850</v>
      </c>
      <c r="C961" s="13" t="s">
        <v>8</v>
      </c>
      <c r="D961" s="15">
        <v>8.4</v>
      </c>
    </row>
    <row r="962" spans="1:4">
      <c r="A962" s="10">
        <v>1205</v>
      </c>
      <c r="B962" s="8" t="s">
        <v>851</v>
      </c>
      <c r="C962" s="14" t="s">
        <v>8</v>
      </c>
      <c r="D962" s="16">
        <v>16.79</v>
      </c>
    </row>
    <row r="963" spans="1:4">
      <c r="A963" s="9">
        <v>1206</v>
      </c>
      <c r="B963" s="7" t="s">
        <v>852</v>
      </c>
      <c r="C963" s="13" t="s">
        <v>8</v>
      </c>
      <c r="D963" s="15">
        <v>24.87</v>
      </c>
    </row>
    <row r="964" spans="1:4">
      <c r="A964" s="10">
        <v>1207</v>
      </c>
      <c r="B964" s="8" t="s">
        <v>853</v>
      </c>
      <c r="C964" s="14" t="s">
        <v>8</v>
      </c>
      <c r="D964" s="16">
        <v>33.17</v>
      </c>
    </row>
    <row r="965" spans="1:4">
      <c r="A965" s="9">
        <v>1208</v>
      </c>
      <c r="B965" s="7" t="s">
        <v>854</v>
      </c>
      <c r="C965" s="13" t="s">
        <v>8</v>
      </c>
      <c r="D965" s="15">
        <v>108.95</v>
      </c>
    </row>
    <row r="966" spans="1:4">
      <c r="A966" s="10">
        <v>1209</v>
      </c>
      <c r="B966" s="8" t="s">
        <v>63486</v>
      </c>
      <c r="C966" s="14" t="s">
        <v>8</v>
      </c>
      <c r="D966" s="16">
        <v>7.1</v>
      </c>
    </row>
    <row r="967" spans="1:4">
      <c r="A967" s="9">
        <v>1210</v>
      </c>
      <c r="B967" s="7" t="s">
        <v>855</v>
      </c>
      <c r="C967" s="13" t="s">
        <v>8</v>
      </c>
      <c r="D967" s="15">
        <v>9.98</v>
      </c>
    </row>
    <row r="968" spans="1:4">
      <c r="A968" s="10">
        <v>1211</v>
      </c>
      <c r="B968" s="8" t="s">
        <v>63487</v>
      </c>
      <c r="C968" s="14" t="s">
        <v>8</v>
      </c>
      <c r="D968" s="16">
        <v>0.4</v>
      </c>
    </row>
    <row r="969" spans="1:4">
      <c r="A969" s="9">
        <v>1212</v>
      </c>
      <c r="B969" s="7" t="s">
        <v>63488</v>
      </c>
      <c r="C969" s="13" t="s">
        <v>8</v>
      </c>
      <c r="D969" s="15">
        <v>0.6</v>
      </c>
    </row>
    <row r="970" spans="1:4">
      <c r="A970" s="10">
        <v>1213</v>
      </c>
      <c r="B970" s="8" t="s">
        <v>63489</v>
      </c>
      <c r="C970" s="14" t="s">
        <v>8</v>
      </c>
      <c r="D970" s="16">
        <v>1.55</v>
      </c>
    </row>
    <row r="971" spans="1:4">
      <c r="A971" s="9">
        <v>1214</v>
      </c>
      <c r="B971" s="7" t="s">
        <v>63490</v>
      </c>
      <c r="C971" s="13" t="s">
        <v>8</v>
      </c>
      <c r="D971" s="15">
        <v>3.79</v>
      </c>
    </row>
    <row r="972" spans="1:4">
      <c r="A972" s="10">
        <v>1215</v>
      </c>
      <c r="B972" s="8" t="s">
        <v>63491</v>
      </c>
      <c r="C972" s="14" t="s">
        <v>8</v>
      </c>
      <c r="D972" s="16">
        <v>4.21</v>
      </c>
    </row>
    <row r="973" spans="1:4">
      <c r="A973" s="9">
        <v>1216</v>
      </c>
      <c r="B973" s="7" t="s">
        <v>63492</v>
      </c>
      <c r="C973" s="13" t="s">
        <v>8</v>
      </c>
      <c r="D973" s="15">
        <v>19.260000000000002</v>
      </c>
    </row>
    <row r="974" spans="1:4">
      <c r="A974" s="10">
        <v>1217</v>
      </c>
      <c r="B974" s="8" t="s">
        <v>63493</v>
      </c>
      <c r="C974" s="14" t="s">
        <v>8</v>
      </c>
      <c r="D974" s="16">
        <v>61</v>
      </c>
    </row>
    <row r="975" spans="1:4">
      <c r="A975" s="9">
        <v>1218</v>
      </c>
      <c r="B975" s="7" t="s">
        <v>63494</v>
      </c>
      <c r="C975" s="13" t="s">
        <v>8</v>
      </c>
      <c r="D975" s="15">
        <v>68.77</v>
      </c>
    </row>
    <row r="976" spans="1:4">
      <c r="A976" s="10">
        <v>1219</v>
      </c>
      <c r="B976" s="8" t="s">
        <v>63495</v>
      </c>
      <c r="C976" s="14" t="s">
        <v>8</v>
      </c>
      <c r="D976" s="16">
        <v>160</v>
      </c>
    </row>
    <row r="977" spans="1:4">
      <c r="A977" s="9">
        <v>1220</v>
      </c>
      <c r="B977" s="7" t="s">
        <v>63496</v>
      </c>
      <c r="C977" s="13" t="s">
        <v>8</v>
      </c>
      <c r="D977" s="15">
        <v>1.2</v>
      </c>
    </row>
    <row r="978" spans="1:4">
      <c r="A978" s="10">
        <v>1221</v>
      </c>
      <c r="B978" s="8" t="s">
        <v>63497</v>
      </c>
      <c r="C978" s="14" t="s">
        <v>8</v>
      </c>
      <c r="D978" s="16">
        <v>1.84</v>
      </c>
    </row>
    <row r="979" spans="1:4">
      <c r="A979" s="9">
        <v>1222</v>
      </c>
      <c r="B979" s="7" t="s">
        <v>63498</v>
      </c>
      <c r="C979" s="13" t="s">
        <v>8</v>
      </c>
      <c r="D979" s="15">
        <v>4.7</v>
      </c>
    </row>
    <row r="980" spans="1:4">
      <c r="A980" s="10">
        <v>1223</v>
      </c>
      <c r="B980" s="8" t="s">
        <v>856</v>
      </c>
      <c r="C980" s="14" t="s">
        <v>8</v>
      </c>
      <c r="D980" s="16">
        <v>6.17</v>
      </c>
    </row>
    <row r="981" spans="1:4">
      <c r="A981" s="9">
        <v>1224</v>
      </c>
      <c r="B981" s="7" t="s">
        <v>857</v>
      </c>
      <c r="C981" s="13" t="s">
        <v>8</v>
      </c>
      <c r="D981" s="15">
        <v>13.8</v>
      </c>
    </row>
    <row r="982" spans="1:4">
      <c r="A982" s="10">
        <v>1225</v>
      </c>
      <c r="B982" s="8" t="s">
        <v>63499</v>
      </c>
      <c r="C982" s="14" t="s">
        <v>8</v>
      </c>
      <c r="D982" s="16">
        <v>1.31</v>
      </c>
    </row>
    <row r="983" spans="1:4">
      <c r="A983" s="9">
        <v>1226</v>
      </c>
      <c r="B983" s="7" t="s">
        <v>63500</v>
      </c>
      <c r="C983" s="13" t="s">
        <v>8</v>
      </c>
      <c r="D983" s="15">
        <v>1.42</v>
      </c>
    </row>
    <row r="984" spans="1:4">
      <c r="A984" s="10">
        <v>1227</v>
      </c>
      <c r="B984" s="8" t="s">
        <v>858</v>
      </c>
      <c r="C984" s="14" t="s">
        <v>8</v>
      </c>
      <c r="D984" s="16">
        <v>6.1</v>
      </c>
    </row>
    <row r="985" spans="1:4">
      <c r="A985" s="9">
        <v>1228</v>
      </c>
      <c r="B985" s="7" t="s">
        <v>859</v>
      </c>
      <c r="C985" s="13" t="s">
        <v>8</v>
      </c>
      <c r="D985" s="15">
        <v>10.33</v>
      </c>
    </row>
    <row r="986" spans="1:4">
      <c r="A986" s="10">
        <v>1229</v>
      </c>
      <c r="B986" s="8" t="s">
        <v>63501</v>
      </c>
      <c r="C986" s="14" t="s">
        <v>8</v>
      </c>
      <c r="D986" s="16">
        <v>2.15</v>
      </c>
    </row>
    <row r="987" spans="1:4">
      <c r="A987" s="9">
        <v>1230</v>
      </c>
      <c r="B987" s="7" t="s">
        <v>63502</v>
      </c>
      <c r="C987" s="13" t="s">
        <v>8</v>
      </c>
      <c r="D987" s="15">
        <v>3.47</v>
      </c>
    </row>
    <row r="988" spans="1:4">
      <c r="A988" s="10">
        <v>1231</v>
      </c>
      <c r="B988" s="8" t="s">
        <v>860</v>
      </c>
      <c r="C988" s="14" t="s">
        <v>8</v>
      </c>
      <c r="D988" s="16">
        <v>10.92</v>
      </c>
    </row>
    <row r="989" spans="1:4">
      <c r="A989" s="9">
        <v>1232</v>
      </c>
      <c r="B989" s="7" t="s">
        <v>63503</v>
      </c>
      <c r="C989" s="13" t="s">
        <v>8</v>
      </c>
      <c r="D989" s="15">
        <v>1.8</v>
      </c>
    </row>
    <row r="990" spans="1:4">
      <c r="A990" s="10">
        <v>1233</v>
      </c>
      <c r="B990" s="8" t="s">
        <v>63504</v>
      </c>
      <c r="C990" s="14" t="s">
        <v>8</v>
      </c>
      <c r="D990" s="16">
        <v>2.48</v>
      </c>
    </row>
    <row r="991" spans="1:4">
      <c r="A991" s="9">
        <v>1234</v>
      </c>
      <c r="B991" s="7" t="s">
        <v>861</v>
      </c>
      <c r="C991" s="13" t="s">
        <v>8</v>
      </c>
      <c r="D991" s="15">
        <v>6.44</v>
      </c>
    </row>
    <row r="992" spans="1:4">
      <c r="A992" s="10">
        <v>1235</v>
      </c>
      <c r="B992" s="8" t="s">
        <v>63505</v>
      </c>
      <c r="C992" s="14" t="s">
        <v>8</v>
      </c>
      <c r="D992" s="16">
        <v>9.76</v>
      </c>
    </row>
    <row r="993" spans="1:4">
      <c r="A993" s="9">
        <v>1236</v>
      </c>
      <c r="B993" s="7" t="s">
        <v>862</v>
      </c>
      <c r="C993" s="13" t="s">
        <v>8</v>
      </c>
      <c r="D993" s="15">
        <v>23.46</v>
      </c>
    </row>
    <row r="994" spans="1:4">
      <c r="A994" s="10">
        <v>1238</v>
      </c>
      <c r="B994" s="8" t="s">
        <v>63506</v>
      </c>
      <c r="C994" s="14" t="s">
        <v>8</v>
      </c>
      <c r="D994" s="16">
        <v>16.71</v>
      </c>
    </row>
    <row r="995" spans="1:4">
      <c r="A995" s="9">
        <v>1239</v>
      </c>
      <c r="B995" s="7" t="s">
        <v>63507</v>
      </c>
      <c r="C995" s="13" t="s">
        <v>8</v>
      </c>
      <c r="D995" s="15">
        <v>33.64</v>
      </c>
    </row>
    <row r="996" spans="1:4">
      <c r="A996" s="10">
        <v>1240</v>
      </c>
      <c r="B996" s="8" t="s">
        <v>863</v>
      </c>
      <c r="C996" s="14" t="s">
        <v>8</v>
      </c>
      <c r="D996" s="16">
        <v>59.56</v>
      </c>
    </row>
    <row r="997" spans="1:4">
      <c r="A997" s="9">
        <v>1243</v>
      </c>
      <c r="B997" s="7" t="s">
        <v>864</v>
      </c>
      <c r="C997" s="13" t="s">
        <v>8</v>
      </c>
      <c r="D997" s="15">
        <v>2.54</v>
      </c>
    </row>
    <row r="998" spans="1:4">
      <c r="A998" s="10">
        <v>1244</v>
      </c>
      <c r="B998" s="8" t="s">
        <v>63508</v>
      </c>
      <c r="C998" s="14" t="s">
        <v>8</v>
      </c>
      <c r="D998" s="16">
        <v>13.94</v>
      </c>
    </row>
    <row r="999" spans="1:4">
      <c r="A999" s="9">
        <v>1245</v>
      </c>
      <c r="B999" s="7" t="s">
        <v>63509</v>
      </c>
      <c r="C999" s="13" t="s">
        <v>8</v>
      </c>
      <c r="D999" s="15">
        <v>27.63</v>
      </c>
    </row>
    <row r="1000" spans="1:4">
      <c r="A1000" s="10">
        <v>1246</v>
      </c>
      <c r="B1000" s="8" t="s">
        <v>865</v>
      </c>
      <c r="C1000" s="14" t="s">
        <v>8</v>
      </c>
      <c r="D1000" s="16">
        <v>11.96</v>
      </c>
    </row>
    <row r="1001" spans="1:4">
      <c r="A1001" s="9">
        <v>1247</v>
      </c>
      <c r="B1001" s="7" t="s">
        <v>866</v>
      </c>
      <c r="C1001" s="13" t="s">
        <v>8</v>
      </c>
      <c r="D1001" s="15">
        <v>15.66</v>
      </c>
    </row>
    <row r="1002" spans="1:4">
      <c r="A1002" s="10">
        <v>1248</v>
      </c>
      <c r="B1002" s="8" t="s">
        <v>867</v>
      </c>
      <c r="C1002" s="14" t="s">
        <v>8</v>
      </c>
      <c r="D1002" s="16">
        <v>24.02</v>
      </c>
    </row>
    <row r="1003" spans="1:4">
      <c r="A1003" s="9">
        <v>1249</v>
      </c>
      <c r="B1003" s="7" t="s">
        <v>868</v>
      </c>
      <c r="C1003" s="13" t="s">
        <v>8</v>
      </c>
      <c r="D1003" s="15">
        <v>38.72</v>
      </c>
    </row>
    <row r="1004" spans="1:4">
      <c r="A1004" s="10">
        <v>1250</v>
      </c>
      <c r="B1004" s="8" t="s">
        <v>869</v>
      </c>
      <c r="C1004" s="14" t="s">
        <v>8</v>
      </c>
      <c r="D1004" s="16">
        <v>50.23</v>
      </c>
    </row>
    <row r="1005" spans="1:4">
      <c r="A1005" s="9">
        <v>1251</v>
      </c>
      <c r="B1005" s="7" t="s">
        <v>870</v>
      </c>
      <c r="C1005" s="13" t="s">
        <v>8</v>
      </c>
      <c r="D1005" s="15">
        <v>76.56</v>
      </c>
    </row>
    <row r="1006" spans="1:4">
      <c r="A1006" s="10">
        <v>1252</v>
      </c>
      <c r="B1006" s="8" t="s">
        <v>871</v>
      </c>
      <c r="C1006" s="14" t="s">
        <v>8</v>
      </c>
      <c r="D1006" s="16">
        <v>142.63</v>
      </c>
    </row>
    <row r="1007" spans="1:4">
      <c r="A1007" s="9">
        <v>1253</v>
      </c>
      <c r="B1007" s="7" t="s">
        <v>872</v>
      </c>
      <c r="C1007" s="13" t="s">
        <v>8</v>
      </c>
      <c r="D1007" s="15">
        <v>225.46</v>
      </c>
    </row>
    <row r="1008" spans="1:4">
      <c r="A1008" s="10">
        <v>1254</v>
      </c>
      <c r="B1008" s="8" t="s">
        <v>873</v>
      </c>
      <c r="C1008" s="14" t="s">
        <v>8</v>
      </c>
      <c r="D1008" s="16">
        <v>361.43</v>
      </c>
    </row>
    <row r="1009" spans="1:4">
      <c r="A1009" s="9">
        <v>1255</v>
      </c>
      <c r="B1009" s="7" t="s">
        <v>874</v>
      </c>
      <c r="C1009" s="13" t="s">
        <v>8</v>
      </c>
      <c r="D1009" s="15">
        <v>677.62</v>
      </c>
    </row>
    <row r="1010" spans="1:4">
      <c r="A1010" s="10">
        <v>1256</v>
      </c>
      <c r="B1010" s="8" t="s">
        <v>875</v>
      </c>
      <c r="C1010" s="14" t="s">
        <v>8</v>
      </c>
      <c r="D1010" s="16">
        <v>8.4</v>
      </c>
    </row>
    <row r="1011" spans="1:4">
      <c r="A1011" s="9">
        <v>1257</v>
      </c>
      <c r="B1011" s="7" t="s">
        <v>876</v>
      </c>
      <c r="C1011" s="13" t="s">
        <v>8</v>
      </c>
      <c r="D1011" s="15">
        <v>13.21</v>
      </c>
    </row>
    <row r="1012" spans="1:4">
      <c r="A1012" s="10">
        <v>1258</v>
      </c>
      <c r="B1012" s="8" t="s">
        <v>63510</v>
      </c>
      <c r="C1012" s="14" t="s">
        <v>8</v>
      </c>
      <c r="D1012" s="16">
        <v>11.48</v>
      </c>
    </row>
    <row r="1013" spans="1:4">
      <c r="A1013" s="9">
        <v>1259</v>
      </c>
      <c r="B1013" s="7" t="s">
        <v>63511</v>
      </c>
      <c r="C1013" s="13" t="s">
        <v>8</v>
      </c>
      <c r="D1013" s="15">
        <v>13.94</v>
      </c>
    </row>
    <row r="1014" spans="1:4">
      <c r="A1014" s="10">
        <v>1260</v>
      </c>
      <c r="B1014" s="8" t="s">
        <v>877</v>
      </c>
      <c r="C1014" s="14" t="s">
        <v>8</v>
      </c>
      <c r="D1014" s="16">
        <v>24.62</v>
      </c>
    </row>
    <row r="1015" spans="1:4">
      <c r="A1015" s="9">
        <v>1261</v>
      </c>
      <c r="B1015" s="7" t="s">
        <v>63512</v>
      </c>
      <c r="C1015" s="13" t="s">
        <v>8</v>
      </c>
      <c r="D1015" s="15">
        <v>8.67</v>
      </c>
    </row>
    <row r="1016" spans="1:4">
      <c r="A1016" s="10">
        <v>1262</v>
      </c>
      <c r="B1016" s="8" t="s">
        <v>63513</v>
      </c>
      <c r="C1016" s="14" t="s">
        <v>8</v>
      </c>
      <c r="D1016" s="16">
        <v>10</v>
      </c>
    </row>
    <row r="1017" spans="1:4">
      <c r="A1017" s="9">
        <v>1263</v>
      </c>
      <c r="B1017" s="7" t="s">
        <v>63514</v>
      </c>
      <c r="C1017" s="13" t="s">
        <v>8</v>
      </c>
      <c r="D1017" s="15">
        <v>17.48</v>
      </c>
    </row>
    <row r="1018" spans="1:4">
      <c r="A1018" s="10">
        <v>1264</v>
      </c>
      <c r="B1018" s="8" t="s">
        <v>63515</v>
      </c>
      <c r="C1018" s="14" t="s">
        <v>8</v>
      </c>
      <c r="D1018" s="16">
        <v>18.96</v>
      </c>
    </row>
    <row r="1019" spans="1:4">
      <c r="A1019" s="9">
        <v>1265</v>
      </c>
      <c r="B1019" s="7" t="s">
        <v>63516</v>
      </c>
      <c r="C1019" s="13" t="s">
        <v>8</v>
      </c>
      <c r="D1019" s="15">
        <v>25.74</v>
      </c>
    </row>
    <row r="1020" spans="1:4">
      <c r="A1020" s="10">
        <v>1266</v>
      </c>
      <c r="B1020" s="8" t="s">
        <v>63517</v>
      </c>
      <c r="C1020" s="14" t="s">
        <v>8</v>
      </c>
      <c r="D1020" s="16">
        <v>38.74</v>
      </c>
    </row>
    <row r="1021" spans="1:4">
      <c r="A1021" s="9">
        <v>1267</v>
      </c>
      <c r="B1021" s="7" t="s">
        <v>878</v>
      </c>
      <c r="C1021" s="13" t="s">
        <v>8</v>
      </c>
      <c r="D1021" s="15">
        <v>6.06</v>
      </c>
    </row>
    <row r="1022" spans="1:4">
      <c r="A1022" s="10">
        <v>1268</v>
      </c>
      <c r="B1022" s="8" t="s">
        <v>879</v>
      </c>
      <c r="C1022" s="14" t="s">
        <v>8</v>
      </c>
      <c r="D1022" s="16">
        <v>9</v>
      </c>
    </row>
    <row r="1023" spans="1:4">
      <c r="A1023" s="9">
        <v>1269</v>
      </c>
      <c r="B1023" s="7" t="s">
        <v>880</v>
      </c>
      <c r="C1023" s="13" t="s">
        <v>8</v>
      </c>
      <c r="D1023" s="15">
        <v>11.48</v>
      </c>
    </row>
    <row r="1024" spans="1:4">
      <c r="A1024" s="10">
        <v>1270</v>
      </c>
      <c r="B1024" s="8" t="s">
        <v>63518</v>
      </c>
      <c r="C1024" s="14" t="s">
        <v>8</v>
      </c>
      <c r="D1024" s="16">
        <v>9.93</v>
      </c>
    </row>
    <row r="1025" spans="1:4">
      <c r="A1025" s="9">
        <v>1271</v>
      </c>
      <c r="B1025" s="7" t="s">
        <v>63519</v>
      </c>
      <c r="C1025" s="13" t="s">
        <v>8</v>
      </c>
      <c r="D1025" s="15">
        <v>16</v>
      </c>
    </row>
    <row r="1026" spans="1:4">
      <c r="A1026" s="10">
        <v>1272</v>
      </c>
      <c r="B1026" s="8" t="s">
        <v>881</v>
      </c>
      <c r="C1026" s="14" t="s">
        <v>8</v>
      </c>
      <c r="D1026" s="16">
        <v>16.23</v>
      </c>
    </row>
    <row r="1027" spans="1:4">
      <c r="A1027" s="9">
        <v>1273</v>
      </c>
      <c r="B1027" s="7" t="s">
        <v>882</v>
      </c>
      <c r="C1027" s="13" t="s">
        <v>8</v>
      </c>
      <c r="D1027" s="15">
        <v>68.77</v>
      </c>
    </row>
    <row r="1028" spans="1:4">
      <c r="A1028" s="10">
        <v>1274</v>
      </c>
      <c r="B1028" s="8" t="s">
        <v>883</v>
      </c>
      <c r="C1028" s="14" t="s">
        <v>10</v>
      </c>
      <c r="D1028" s="16">
        <v>2</v>
      </c>
    </row>
    <row r="1029" spans="1:4" ht="21.6">
      <c r="A1029" s="9">
        <v>1276</v>
      </c>
      <c r="B1029" s="7" t="s">
        <v>884</v>
      </c>
      <c r="C1029" s="13" t="s">
        <v>8</v>
      </c>
      <c r="D1029" s="15">
        <v>1480</v>
      </c>
    </row>
    <row r="1030" spans="1:4" ht="21.6">
      <c r="A1030" s="10">
        <v>1278</v>
      </c>
      <c r="B1030" s="8" t="s">
        <v>885</v>
      </c>
      <c r="C1030" s="14" t="s">
        <v>8</v>
      </c>
      <c r="D1030" s="16">
        <v>2500</v>
      </c>
    </row>
    <row r="1031" spans="1:4">
      <c r="A1031" s="9">
        <v>1279</v>
      </c>
      <c r="B1031" s="7" t="s">
        <v>886</v>
      </c>
      <c r="C1031" s="13" t="s">
        <v>16</v>
      </c>
      <c r="D1031" s="15">
        <v>22</v>
      </c>
    </row>
    <row r="1032" spans="1:4">
      <c r="A1032" s="10">
        <v>1280</v>
      </c>
      <c r="B1032" s="8" t="s">
        <v>63520</v>
      </c>
      <c r="C1032" s="14" t="s">
        <v>16</v>
      </c>
      <c r="D1032" s="16">
        <v>22</v>
      </c>
    </row>
    <row r="1033" spans="1:4">
      <c r="A1033" s="9">
        <v>1281</v>
      </c>
      <c r="B1033" s="7" t="s">
        <v>887</v>
      </c>
      <c r="C1033" s="13" t="s">
        <v>8</v>
      </c>
      <c r="D1033" s="15">
        <v>133.11000000000001</v>
      </c>
    </row>
    <row r="1034" spans="1:4">
      <c r="A1034" s="10">
        <v>1282</v>
      </c>
      <c r="B1034" s="8" t="s">
        <v>888</v>
      </c>
      <c r="C1034" s="14" t="s">
        <v>8</v>
      </c>
      <c r="D1034" s="16">
        <v>160.59</v>
      </c>
    </row>
    <row r="1035" spans="1:4">
      <c r="A1035" s="9">
        <v>1283</v>
      </c>
      <c r="B1035" s="7" t="s">
        <v>889</v>
      </c>
      <c r="C1035" s="13" t="s">
        <v>8</v>
      </c>
      <c r="D1035" s="15">
        <v>232.24</v>
      </c>
    </row>
    <row r="1036" spans="1:4">
      <c r="A1036" s="10">
        <v>1285</v>
      </c>
      <c r="B1036" s="8" t="s">
        <v>890</v>
      </c>
      <c r="C1036" s="14" t="s">
        <v>16</v>
      </c>
      <c r="D1036" s="16">
        <v>32.01</v>
      </c>
    </row>
    <row r="1037" spans="1:4" ht="21.6">
      <c r="A1037" s="9">
        <v>1286</v>
      </c>
      <c r="B1037" s="7" t="s">
        <v>891</v>
      </c>
      <c r="C1037" s="13" t="s">
        <v>63231</v>
      </c>
      <c r="D1037" s="15">
        <v>29.06</v>
      </c>
    </row>
    <row r="1038" spans="1:4" ht="21.6">
      <c r="A1038" s="10">
        <v>1290</v>
      </c>
      <c r="B1038" s="8" t="s">
        <v>63521</v>
      </c>
      <c r="C1038" s="14" t="s">
        <v>8</v>
      </c>
      <c r="D1038" s="16">
        <v>2.65</v>
      </c>
    </row>
    <row r="1039" spans="1:4" ht="21.6">
      <c r="A1039" s="9">
        <v>1291</v>
      </c>
      <c r="B1039" s="7" t="s">
        <v>63522</v>
      </c>
      <c r="C1039" s="13" t="s">
        <v>8</v>
      </c>
      <c r="D1039" s="15">
        <v>2.0299999999999998</v>
      </c>
    </row>
    <row r="1040" spans="1:4" ht="21.6">
      <c r="A1040" s="10">
        <v>1292</v>
      </c>
      <c r="B1040" s="8" t="s">
        <v>63523</v>
      </c>
      <c r="C1040" s="14" t="s">
        <v>8</v>
      </c>
      <c r="D1040" s="16">
        <v>2.11</v>
      </c>
    </row>
    <row r="1041" spans="1:4">
      <c r="A1041" s="9">
        <v>1294</v>
      </c>
      <c r="B1041" s="7" t="s">
        <v>63524</v>
      </c>
      <c r="C1041" s="13" t="s">
        <v>16</v>
      </c>
      <c r="D1041" s="15">
        <v>44.87</v>
      </c>
    </row>
    <row r="1042" spans="1:4">
      <c r="A1042" s="10">
        <v>1296</v>
      </c>
      <c r="B1042" s="8" t="s">
        <v>892</v>
      </c>
      <c r="C1042" s="14" t="s">
        <v>16</v>
      </c>
      <c r="D1042" s="16">
        <v>100</v>
      </c>
    </row>
    <row r="1043" spans="1:4">
      <c r="A1043" s="9">
        <v>1297</v>
      </c>
      <c r="B1043" s="7" t="s">
        <v>893</v>
      </c>
      <c r="C1043" s="13" t="s">
        <v>16</v>
      </c>
      <c r="D1043" s="15">
        <v>47.41</v>
      </c>
    </row>
    <row r="1044" spans="1:4">
      <c r="A1044" s="10">
        <v>1298</v>
      </c>
      <c r="B1044" s="8" t="s">
        <v>63525</v>
      </c>
      <c r="C1044" s="14" t="s">
        <v>8</v>
      </c>
      <c r="D1044" s="16">
        <v>5.31</v>
      </c>
    </row>
    <row r="1045" spans="1:4">
      <c r="A1045" s="9">
        <v>1299</v>
      </c>
      <c r="B1045" s="7" t="s">
        <v>63526</v>
      </c>
      <c r="C1045" s="13" t="s">
        <v>8</v>
      </c>
      <c r="D1045" s="15">
        <v>5</v>
      </c>
    </row>
    <row r="1046" spans="1:4">
      <c r="A1046" s="10">
        <v>1300</v>
      </c>
      <c r="B1046" s="8" t="s">
        <v>63527</v>
      </c>
      <c r="C1046" s="14" t="s">
        <v>8</v>
      </c>
      <c r="D1046" s="16">
        <v>5.7</v>
      </c>
    </row>
    <row r="1047" spans="1:4">
      <c r="A1047" s="9">
        <v>1301</v>
      </c>
      <c r="B1047" s="7" t="s">
        <v>63528</v>
      </c>
      <c r="C1047" s="13" t="s">
        <v>8</v>
      </c>
      <c r="D1047" s="15">
        <v>2.4</v>
      </c>
    </row>
    <row r="1048" spans="1:4">
      <c r="A1048" s="10">
        <v>1306</v>
      </c>
      <c r="B1048" s="8" t="s">
        <v>894</v>
      </c>
      <c r="C1048" s="14" t="s">
        <v>8</v>
      </c>
      <c r="D1048" s="16">
        <v>15.72</v>
      </c>
    </row>
    <row r="1049" spans="1:4">
      <c r="A1049" s="9">
        <v>1307</v>
      </c>
      <c r="B1049" s="7" t="s">
        <v>895</v>
      </c>
      <c r="C1049" s="13" t="s">
        <v>8</v>
      </c>
      <c r="D1049" s="15">
        <v>15.72</v>
      </c>
    </row>
    <row r="1050" spans="1:4">
      <c r="A1050" s="10">
        <v>1308</v>
      </c>
      <c r="B1050" s="8" t="s">
        <v>896</v>
      </c>
      <c r="C1050" s="14" t="s">
        <v>8</v>
      </c>
      <c r="D1050" s="16">
        <v>21.14</v>
      </c>
    </row>
    <row r="1051" spans="1:4">
      <c r="A1051" s="9">
        <v>1309</v>
      </c>
      <c r="B1051" s="7" t="s">
        <v>897</v>
      </c>
      <c r="C1051" s="13" t="s">
        <v>8</v>
      </c>
      <c r="D1051" s="15">
        <v>39.5</v>
      </c>
    </row>
    <row r="1052" spans="1:4">
      <c r="A1052" s="10">
        <v>1310</v>
      </c>
      <c r="B1052" s="8" t="s">
        <v>63529</v>
      </c>
      <c r="C1052" s="14" t="s">
        <v>8</v>
      </c>
      <c r="D1052" s="16">
        <v>9.6999999999999993</v>
      </c>
    </row>
    <row r="1053" spans="1:4">
      <c r="A1053" s="9">
        <v>1311</v>
      </c>
      <c r="B1053" s="7" t="s">
        <v>63530</v>
      </c>
      <c r="C1053" s="13" t="s">
        <v>8</v>
      </c>
      <c r="D1053" s="15">
        <v>14.02</v>
      </c>
    </row>
    <row r="1054" spans="1:4">
      <c r="A1054" s="10">
        <v>1312</v>
      </c>
      <c r="B1054" s="8" t="s">
        <v>63531</v>
      </c>
      <c r="C1054" s="14" t="s">
        <v>8</v>
      </c>
      <c r="D1054" s="16">
        <v>24.99</v>
      </c>
    </row>
    <row r="1055" spans="1:4">
      <c r="A1055" s="9">
        <v>1313</v>
      </c>
      <c r="B1055" s="7" t="s">
        <v>63532</v>
      </c>
      <c r="C1055" s="13" t="s">
        <v>8</v>
      </c>
      <c r="D1055" s="15">
        <v>34.1</v>
      </c>
    </row>
    <row r="1056" spans="1:4">
      <c r="A1056" s="10">
        <v>1314</v>
      </c>
      <c r="B1056" s="8" t="s">
        <v>898</v>
      </c>
      <c r="C1056" s="14" t="s">
        <v>8</v>
      </c>
      <c r="D1056" s="16">
        <v>407.33</v>
      </c>
    </row>
    <row r="1057" spans="1:4">
      <c r="A1057" s="9">
        <v>1316</v>
      </c>
      <c r="B1057" s="7" t="s">
        <v>63533</v>
      </c>
      <c r="C1057" s="13" t="s">
        <v>8</v>
      </c>
      <c r="D1057" s="15">
        <v>21.7</v>
      </c>
    </row>
    <row r="1058" spans="1:4">
      <c r="A1058" s="10">
        <v>1317</v>
      </c>
      <c r="B1058" s="8" t="s">
        <v>63534</v>
      </c>
      <c r="C1058" s="14" t="s">
        <v>8</v>
      </c>
      <c r="D1058" s="16">
        <v>30.37</v>
      </c>
    </row>
    <row r="1059" spans="1:4">
      <c r="A1059" s="9">
        <v>1318</v>
      </c>
      <c r="B1059" s="7" t="s">
        <v>63535</v>
      </c>
      <c r="C1059" s="13" t="s">
        <v>8</v>
      </c>
      <c r="D1059" s="15">
        <v>35.11</v>
      </c>
    </row>
    <row r="1060" spans="1:4">
      <c r="A1060" s="10">
        <v>1319</v>
      </c>
      <c r="B1060" s="8" t="s">
        <v>63536</v>
      </c>
      <c r="C1060" s="14" t="s">
        <v>8</v>
      </c>
      <c r="D1060" s="16">
        <v>40.94</v>
      </c>
    </row>
    <row r="1061" spans="1:4" ht="21.6">
      <c r="A1061" s="9">
        <v>1320</v>
      </c>
      <c r="B1061" s="7" t="s">
        <v>63537</v>
      </c>
      <c r="C1061" s="13" t="s">
        <v>8</v>
      </c>
      <c r="D1061" s="15">
        <v>30.37</v>
      </c>
    </row>
    <row r="1062" spans="1:4" ht="21.6">
      <c r="A1062" s="10">
        <v>1321</v>
      </c>
      <c r="B1062" s="8" t="s">
        <v>63538</v>
      </c>
      <c r="C1062" s="14" t="s">
        <v>8</v>
      </c>
      <c r="D1062" s="16">
        <v>35.11</v>
      </c>
    </row>
    <row r="1063" spans="1:4">
      <c r="A1063" s="9">
        <v>1323</v>
      </c>
      <c r="B1063" s="7" t="s">
        <v>899</v>
      </c>
      <c r="C1063" s="13" t="s">
        <v>8</v>
      </c>
      <c r="D1063" s="15">
        <v>115</v>
      </c>
    </row>
    <row r="1064" spans="1:4">
      <c r="A1064" s="10">
        <v>1324</v>
      </c>
      <c r="B1064" s="8" t="s">
        <v>900</v>
      </c>
      <c r="C1064" s="14" t="s">
        <v>8</v>
      </c>
      <c r="D1064" s="16">
        <v>206.53</v>
      </c>
    </row>
    <row r="1065" spans="1:4">
      <c r="A1065" s="9">
        <v>1325</v>
      </c>
      <c r="B1065" s="7" t="s">
        <v>901</v>
      </c>
      <c r="C1065" s="13" t="s">
        <v>8</v>
      </c>
      <c r="D1065" s="15">
        <v>59.9</v>
      </c>
    </row>
    <row r="1066" spans="1:4">
      <c r="A1066" s="10">
        <v>1326</v>
      </c>
      <c r="B1066" s="8" t="s">
        <v>902</v>
      </c>
      <c r="C1066" s="14" t="s">
        <v>8</v>
      </c>
      <c r="D1066" s="16">
        <v>98.8</v>
      </c>
    </row>
    <row r="1067" spans="1:4">
      <c r="A1067" s="9">
        <v>1327</v>
      </c>
      <c r="B1067" s="7" t="s">
        <v>903</v>
      </c>
      <c r="C1067" s="13" t="s">
        <v>16</v>
      </c>
      <c r="D1067" s="15">
        <v>1.3</v>
      </c>
    </row>
    <row r="1068" spans="1:4">
      <c r="A1068" s="10">
        <v>1328</v>
      </c>
      <c r="B1068" s="8" t="s">
        <v>904</v>
      </c>
      <c r="C1068" s="14" t="s">
        <v>8</v>
      </c>
      <c r="D1068" s="16">
        <v>113.26</v>
      </c>
    </row>
    <row r="1069" spans="1:4">
      <c r="A1069" s="9">
        <v>1330</v>
      </c>
      <c r="B1069" s="7" t="s">
        <v>905</v>
      </c>
      <c r="C1069" s="13" t="s">
        <v>8</v>
      </c>
      <c r="D1069" s="15">
        <v>5.29</v>
      </c>
    </row>
    <row r="1070" spans="1:4">
      <c r="A1070" s="10">
        <v>1331</v>
      </c>
      <c r="B1070" s="8" t="s">
        <v>906</v>
      </c>
      <c r="C1070" s="14" t="s">
        <v>7</v>
      </c>
      <c r="D1070" s="16">
        <v>16.309999999999999</v>
      </c>
    </row>
    <row r="1071" spans="1:4">
      <c r="A1071" s="9">
        <v>1332</v>
      </c>
      <c r="B1071" s="7" t="s">
        <v>907</v>
      </c>
      <c r="C1071" s="13" t="s">
        <v>7</v>
      </c>
      <c r="D1071" s="15">
        <v>6.05</v>
      </c>
    </row>
    <row r="1072" spans="1:4">
      <c r="A1072" s="10">
        <v>1333</v>
      </c>
      <c r="B1072" s="8" t="s">
        <v>908</v>
      </c>
      <c r="C1072" s="14" t="s">
        <v>7</v>
      </c>
      <c r="D1072" s="16">
        <v>11.49</v>
      </c>
    </row>
    <row r="1073" spans="1:4">
      <c r="A1073" s="9">
        <v>1335</v>
      </c>
      <c r="B1073" s="7" t="s">
        <v>909</v>
      </c>
      <c r="C1073" s="13" t="s">
        <v>48</v>
      </c>
      <c r="D1073" s="15">
        <v>4.05</v>
      </c>
    </row>
    <row r="1074" spans="1:4">
      <c r="A1074" s="10">
        <v>1336</v>
      </c>
      <c r="B1074" s="8" t="s">
        <v>910</v>
      </c>
      <c r="C1074" s="14" t="s">
        <v>48</v>
      </c>
      <c r="D1074" s="16">
        <v>1.61</v>
      </c>
    </row>
    <row r="1075" spans="1:4">
      <c r="A1075" s="9">
        <v>1337</v>
      </c>
      <c r="B1075" s="7" t="s">
        <v>911</v>
      </c>
      <c r="C1075" s="13" t="s">
        <v>48</v>
      </c>
      <c r="D1075" s="15">
        <v>0.38</v>
      </c>
    </row>
    <row r="1076" spans="1:4">
      <c r="A1076" s="10">
        <v>1338</v>
      </c>
      <c r="B1076" s="8" t="s">
        <v>912</v>
      </c>
      <c r="C1076" s="14" t="s">
        <v>48</v>
      </c>
      <c r="D1076" s="16">
        <v>0.38</v>
      </c>
    </row>
    <row r="1077" spans="1:4">
      <c r="A1077" s="9">
        <v>1340</v>
      </c>
      <c r="B1077" s="7" t="s">
        <v>913</v>
      </c>
      <c r="C1077" s="13" t="s">
        <v>8</v>
      </c>
      <c r="D1077" s="15">
        <v>326.88</v>
      </c>
    </row>
    <row r="1078" spans="1:4">
      <c r="A1078" s="10">
        <v>1341</v>
      </c>
      <c r="B1078" s="8" t="s">
        <v>914</v>
      </c>
      <c r="C1078" s="14" t="s">
        <v>8</v>
      </c>
      <c r="D1078" s="16">
        <v>29.08</v>
      </c>
    </row>
    <row r="1079" spans="1:4">
      <c r="A1079" s="9">
        <v>1342</v>
      </c>
      <c r="B1079" s="7" t="s">
        <v>63539</v>
      </c>
      <c r="C1079" s="13" t="s">
        <v>8</v>
      </c>
      <c r="D1079" s="15">
        <v>8.02</v>
      </c>
    </row>
    <row r="1080" spans="1:4">
      <c r="A1080" s="10">
        <v>1343</v>
      </c>
      <c r="B1080" s="8" t="s">
        <v>63540</v>
      </c>
      <c r="C1080" s="14" t="s">
        <v>8</v>
      </c>
      <c r="D1080" s="16">
        <v>13.33</v>
      </c>
    </row>
    <row r="1081" spans="1:4">
      <c r="A1081" s="9">
        <v>1344</v>
      </c>
      <c r="B1081" s="7" t="s">
        <v>63541</v>
      </c>
      <c r="C1081" s="13" t="s">
        <v>8</v>
      </c>
      <c r="D1081" s="15">
        <v>13.97</v>
      </c>
    </row>
    <row r="1082" spans="1:4">
      <c r="A1082" s="10">
        <v>1345</v>
      </c>
      <c r="B1082" s="8" t="s">
        <v>63542</v>
      </c>
      <c r="C1082" s="14" t="s">
        <v>8</v>
      </c>
      <c r="D1082" s="16">
        <v>18.29</v>
      </c>
    </row>
    <row r="1083" spans="1:4">
      <c r="A1083" s="9">
        <v>1346</v>
      </c>
      <c r="B1083" s="7" t="s">
        <v>63543</v>
      </c>
      <c r="C1083" s="13" t="s">
        <v>8</v>
      </c>
      <c r="D1083" s="15">
        <v>24.25</v>
      </c>
    </row>
    <row r="1084" spans="1:4">
      <c r="A1084" s="10">
        <v>1347</v>
      </c>
      <c r="B1084" s="8" t="s">
        <v>63544</v>
      </c>
      <c r="C1084" s="14" t="s">
        <v>8</v>
      </c>
      <c r="D1084" s="16">
        <v>30</v>
      </c>
    </row>
    <row r="1085" spans="1:4">
      <c r="A1085" s="9">
        <v>1348</v>
      </c>
      <c r="B1085" s="7" t="s">
        <v>915</v>
      </c>
      <c r="C1085" s="13" t="s">
        <v>8</v>
      </c>
      <c r="D1085" s="15">
        <v>11.4</v>
      </c>
    </row>
    <row r="1086" spans="1:4">
      <c r="A1086" s="10">
        <v>1349</v>
      </c>
      <c r="B1086" s="8" t="s">
        <v>916</v>
      </c>
      <c r="C1086" s="14" t="s">
        <v>8</v>
      </c>
      <c r="D1086" s="16">
        <v>55.52</v>
      </c>
    </row>
    <row r="1087" spans="1:4">
      <c r="A1087" s="9">
        <v>1351</v>
      </c>
      <c r="B1087" s="7" t="s">
        <v>917</v>
      </c>
      <c r="C1087" s="13" t="s">
        <v>8</v>
      </c>
      <c r="D1087" s="15">
        <v>17.8</v>
      </c>
    </row>
    <row r="1088" spans="1:4">
      <c r="A1088" s="10">
        <v>1352</v>
      </c>
      <c r="B1088" s="8" t="s">
        <v>63545</v>
      </c>
      <c r="C1088" s="14" t="s">
        <v>8</v>
      </c>
      <c r="D1088" s="16">
        <v>17.8</v>
      </c>
    </row>
    <row r="1089" spans="1:4">
      <c r="A1089" s="9">
        <v>1353</v>
      </c>
      <c r="B1089" s="7" t="s">
        <v>918</v>
      </c>
      <c r="C1089" s="13" t="s">
        <v>8</v>
      </c>
      <c r="D1089" s="15">
        <v>40.08</v>
      </c>
    </row>
    <row r="1090" spans="1:4" ht="21.6">
      <c r="A1090" s="10">
        <v>1354</v>
      </c>
      <c r="B1090" s="8" t="s">
        <v>919</v>
      </c>
      <c r="C1090" s="14" t="s">
        <v>8</v>
      </c>
      <c r="D1090" s="16">
        <v>329.64</v>
      </c>
    </row>
    <row r="1091" spans="1:4" ht="21.6">
      <c r="A1091" s="9">
        <v>1355</v>
      </c>
      <c r="B1091" s="7" t="s">
        <v>63546</v>
      </c>
      <c r="C1091" s="13" t="s">
        <v>8</v>
      </c>
      <c r="D1091" s="15">
        <v>401.06</v>
      </c>
    </row>
    <row r="1092" spans="1:4">
      <c r="A1092" s="10">
        <v>1356</v>
      </c>
      <c r="B1092" s="8" t="s">
        <v>920</v>
      </c>
      <c r="C1092" s="14" t="s">
        <v>8</v>
      </c>
      <c r="D1092" s="16">
        <v>269.06</v>
      </c>
    </row>
    <row r="1093" spans="1:4" ht="21.6">
      <c r="A1093" s="9">
        <v>1359</v>
      </c>
      <c r="B1093" s="7" t="s">
        <v>921</v>
      </c>
      <c r="C1093" s="13" t="s">
        <v>8</v>
      </c>
      <c r="D1093" s="15">
        <v>717.28</v>
      </c>
    </row>
    <row r="1094" spans="1:4" ht="21.6">
      <c r="A1094" s="10">
        <v>1360</v>
      </c>
      <c r="B1094" s="8" t="s">
        <v>922</v>
      </c>
      <c r="C1094" s="14" t="s">
        <v>8</v>
      </c>
      <c r="D1094" s="16">
        <v>1395.81</v>
      </c>
    </row>
    <row r="1095" spans="1:4" ht="21.6">
      <c r="A1095" s="9">
        <v>1361</v>
      </c>
      <c r="B1095" s="7" t="s">
        <v>923</v>
      </c>
      <c r="C1095" s="13" t="s">
        <v>8</v>
      </c>
      <c r="D1095" s="15">
        <v>2056.6799999999998</v>
      </c>
    </row>
    <row r="1096" spans="1:4" ht="32.4">
      <c r="A1096" s="10">
        <v>1362</v>
      </c>
      <c r="B1096" s="8" t="s">
        <v>63547</v>
      </c>
      <c r="C1096" s="14" t="s">
        <v>8</v>
      </c>
      <c r="D1096" s="16">
        <v>3626.37</v>
      </c>
    </row>
    <row r="1097" spans="1:4">
      <c r="A1097" s="9">
        <v>1363</v>
      </c>
      <c r="B1097" s="7" t="s">
        <v>63548</v>
      </c>
      <c r="C1097" s="13" t="s">
        <v>8</v>
      </c>
      <c r="D1097" s="15">
        <v>83.71</v>
      </c>
    </row>
    <row r="1098" spans="1:4">
      <c r="A1098" s="10">
        <v>1364</v>
      </c>
      <c r="B1098" s="8" t="s">
        <v>63549</v>
      </c>
      <c r="C1098" s="14" t="s">
        <v>8</v>
      </c>
      <c r="D1098" s="16">
        <v>122.15</v>
      </c>
    </row>
    <row r="1099" spans="1:4">
      <c r="A1099" s="9">
        <v>1365</v>
      </c>
      <c r="B1099" s="7" t="s">
        <v>63550</v>
      </c>
      <c r="C1099" s="13" t="s">
        <v>8</v>
      </c>
      <c r="D1099" s="15">
        <v>93.81</v>
      </c>
    </row>
    <row r="1100" spans="1:4" ht="21.6">
      <c r="A1100" s="10">
        <v>1366</v>
      </c>
      <c r="B1100" s="8" t="s">
        <v>924</v>
      </c>
      <c r="C1100" s="14" t="s">
        <v>8</v>
      </c>
      <c r="D1100" s="16">
        <v>128.22</v>
      </c>
    </row>
    <row r="1101" spans="1:4" ht="21.6">
      <c r="A1101" s="9">
        <v>1367</v>
      </c>
      <c r="B1101" s="7" t="s">
        <v>925</v>
      </c>
      <c r="C1101" s="13" t="s">
        <v>8</v>
      </c>
      <c r="D1101" s="15">
        <v>180.02</v>
      </c>
    </row>
    <row r="1102" spans="1:4" ht="21.6">
      <c r="A1102" s="10">
        <v>1368</v>
      </c>
      <c r="B1102" s="8" t="s">
        <v>926</v>
      </c>
      <c r="C1102" s="14" t="s">
        <v>8</v>
      </c>
      <c r="D1102" s="16">
        <v>191.75</v>
      </c>
    </row>
    <row r="1103" spans="1:4" ht="21.6">
      <c r="A1103" s="9">
        <v>1369</v>
      </c>
      <c r="B1103" s="7" t="s">
        <v>63551</v>
      </c>
      <c r="C1103" s="13" t="s">
        <v>8</v>
      </c>
      <c r="D1103" s="15">
        <v>148.77000000000001</v>
      </c>
    </row>
    <row r="1104" spans="1:4" ht="21.6">
      <c r="A1104" s="10">
        <v>1370</v>
      </c>
      <c r="B1104" s="8" t="s">
        <v>63552</v>
      </c>
      <c r="C1104" s="14" t="s">
        <v>8</v>
      </c>
      <c r="D1104" s="16">
        <v>247.91</v>
      </c>
    </row>
    <row r="1105" spans="1:4" ht="21.6">
      <c r="A1105" s="9">
        <v>1371</v>
      </c>
      <c r="B1105" s="7" t="s">
        <v>63553</v>
      </c>
      <c r="C1105" s="13" t="s">
        <v>8</v>
      </c>
      <c r="D1105" s="15">
        <v>145.85</v>
      </c>
    </row>
    <row r="1106" spans="1:4" ht="21.6">
      <c r="A1106" s="10">
        <v>1372</v>
      </c>
      <c r="B1106" s="8" t="s">
        <v>927</v>
      </c>
      <c r="C1106" s="14" t="s">
        <v>8</v>
      </c>
      <c r="D1106" s="16">
        <v>21.03</v>
      </c>
    </row>
    <row r="1107" spans="1:4" ht="21.6">
      <c r="A1107" s="9">
        <v>1373</v>
      </c>
      <c r="B1107" s="7" t="s">
        <v>928</v>
      </c>
      <c r="C1107" s="13" t="s">
        <v>8</v>
      </c>
      <c r="D1107" s="15">
        <v>29.93</v>
      </c>
    </row>
    <row r="1108" spans="1:4" ht="21.6">
      <c r="A1108" s="10">
        <v>1374</v>
      </c>
      <c r="B1108" s="8" t="s">
        <v>929</v>
      </c>
      <c r="C1108" s="14" t="s">
        <v>8</v>
      </c>
      <c r="D1108" s="16">
        <v>42.25</v>
      </c>
    </row>
    <row r="1109" spans="1:4" ht="21.6">
      <c r="A1109" s="9">
        <v>1376</v>
      </c>
      <c r="B1109" s="7" t="s">
        <v>930</v>
      </c>
      <c r="C1109" s="13" t="s">
        <v>8</v>
      </c>
      <c r="D1109" s="15">
        <v>57.04</v>
      </c>
    </row>
    <row r="1110" spans="1:4" ht="21.6">
      <c r="A1110" s="10">
        <v>1377</v>
      </c>
      <c r="B1110" s="8" t="s">
        <v>931</v>
      </c>
      <c r="C1110" s="14" t="s">
        <v>8</v>
      </c>
      <c r="D1110" s="16">
        <v>90.84</v>
      </c>
    </row>
    <row r="1111" spans="1:4" ht="21.6">
      <c r="A1111" s="9">
        <v>1378</v>
      </c>
      <c r="B1111" s="7" t="s">
        <v>932</v>
      </c>
      <c r="C1111" s="13" t="s">
        <v>8</v>
      </c>
      <c r="D1111" s="15">
        <v>107.17</v>
      </c>
    </row>
    <row r="1112" spans="1:4" ht="21.6">
      <c r="A1112" s="10">
        <v>1379</v>
      </c>
      <c r="B1112" s="8" t="s">
        <v>933</v>
      </c>
      <c r="C1112" s="14" t="s">
        <v>8</v>
      </c>
      <c r="D1112" s="16">
        <v>114.59</v>
      </c>
    </row>
    <row r="1113" spans="1:4" ht="21.6">
      <c r="A1113" s="9">
        <v>1380</v>
      </c>
      <c r="B1113" s="7" t="s">
        <v>934</v>
      </c>
      <c r="C1113" s="13" t="s">
        <v>8</v>
      </c>
      <c r="D1113" s="15">
        <v>168.27</v>
      </c>
    </row>
    <row r="1114" spans="1:4" ht="21.6">
      <c r="A1114" s="10">
        <v>1382</v>
      </c>
      <c r="B1114" s="8" t="s">
        <v>935</v>
      </c>
      <c r="C1114" s="14" t="s">
        <v>8</v>
      </c>
      <c r="D1114" s="16">
        <v>405.32</v>
      </c>
    </row>
    <row r="1115" spans="1:4" ht="21.6">
      <c r="A1115" s="9">
        <v>1384</v>
      </c>
      <c r="B1115" s="7" t="s">
        <v>936</v>
      </c>
      <c r="C1115" s="13" t="s">
        <v>8</v>
      </c>
      <c r="D1115" s="15">
        <v>196.3</v>
      </c>
    </row>
    <row r="1116" spans="1:4" ht="21.6">
      <c r="A1116" s="10">
        <v>1385</v>
      </c>
      <c r="B1116" s="8" t="s">
        <v>937</v>
      </c>
      <c r="C1116" s="14" t="s">
        <v>8</v>
      </c>
      <c r="D1116" s="16">
        <v>280.70999999999998</v>
      </c>
    </row>
    <row r="1117" spans="1:4">
      <c r="A1117" s="9">
        <v>1386</v>
      </c>
      <c r="B1117" s="7" t="s">
        <v>63554</v>
      </c>
      <c r="C1117" s="13" t="s">
        <v>8</v>
      </c>
      <c r="D1117" s="15">
        <v>70.72</v>
      </c>
    </row>
    <row r="1118" spans="1:4">
      <c r="A1118" s="10">
        <v>1387</v>
      </c>
      <c r="B1118" s="8" t="s">
        <v>938</v>
      </c>
      <c r="C1118" s="14" t="s">
        <v>8</v>
      </c>
      <c r="D1118" s="16">
        <v>86.79</v>
      </c>
    </row>
    <row r="1119" spans="1:4">
      <c r="A1119" s="9">
        <v>1391</v>
      </c>
      <c r="B1119" s="7" t="s">
        <v>939</v>
      </c>
      <c r="C1119" s="13" t="s">
        <v>8</v>
      </c>
      <c r="D1119" s="15">
        <v>49.65</v>
      </c>
    </row>
    <row r="1120" spans="1:4" ht="21.6">
      <c r="A1120" s="10">
        <v>1392</v>
      </c>
      <c r="B1120" s="8" t="s">
        <v>940</v>
      </c>
      <c r="C1120" s="14" t="s">
        <v>8</v>
      </c>
      <c r="D1120" s="16">
        <v>68.02</v>
      </c>
    </row>
    <row r="1121" spans="1:4">
      <c r="A1121" s="9">
        <v>1393</v>
      </c>
      <c r="B1121" s="7" t="s">
        <v>63555</v>
      </c>
      <c r="C1121" s="13" t="s">
        <v>8</v>
      </c>
      <c r="D1121" s="15">
        <v>28</v>
      </c>
    </row>
    <row r="1122" spans="1:4">
      <c r="A1122" s="10">
        <v>1394</v>
      </c>
      <c r="B1122" s="8" t="s">
        <v>63556</v>
      </c>
      <c r="C1122" s="14" t="s">
        <v>8</v>
      </c>
      <c r="D1122" s="16">
        <v>40.950000000000003</v>
      </c>
    </row>
    <row r="1123" spans="1:4">
      <c r="A1123" s="9">
        <v>1395</v>
      </c>
      <c r="B1123" s="7" t="s">
        <v>63557</v>
      </c>
      <c r="C1123" s="13" t="s">
        <v>8</v>
      </c>
      <c r="D1123" s="15">
        <v>49.74</v>
      </c>
    </row>
    <row r="1124" spans="1:4">
      <c r="A1124" s="10">
        <v>1396</v>
      </c>
      <c r="B1124" s="8" t="s">
        <v>63558</v>
      </c>
      <c r="C1124" s="14" t="s">
        <v>8</v>
      </c>
      <c r="D1124" s="16">
        <v>66.2</v>
      </c>
    </row>
    <row r="1125" spans="1:4">
      <c r="A1125" s="9">
        <v>1398</v>
      </c>
      <c r="B1125" s="7" t="s">
        <v>941</v>
      </c>
      <c r="C1125" s="13" t="s">
        <v>8</v>
      </c>
      <c r="D1125" s="15">
        <v>0.43</v>
      </c>
    </row>
    <row r="1126" spans="1:4">
      <c r="A1126" s="10">
        <v>1399</v>
      </c>
      <c r="B1126" s="8" t="s">
        <v>942</v>
      </c>
      <c r="C1126" s="14" t="s">
        <v>8</v>
      </c>
      <c r="D1126" s="16">
        <v>0.63</v>
      </c>
    </row>
    <row r="1127" spans="1:4">
      <c r="A1127" s="9">
        <v>1400</v>
      </c>
      <c r="B1127" s="7" t="s">
        <v>943</v>
      </c>
      <c r="C1127" s="13" t="s">
        <v>8</v>
      </c>
      <c r="D1127" s="15">
        <v>0.89</v>
      </c>
    </row>
    <row r="1128" spans="1:4">
      <c r="A1128" s="10">
        <v>1401</v>
      </c>
      <c r="B1128" s="8" t="s">
        <v>944</v>
      </c>
      <c r="C1128" s="14" t="s">
        <v>8</v>
      </c>
      <c r="D1128" s="16">
        <v>1.38</v>
      </c>
    </row>
    <row r="1129" spans="1:4">
      <c r="A1129" s="9">
        <v>1402</v>
      </c>
      <c r="B1129" s="7" t="s">
        <v>945</v>
      </c>
      <c r="C1129" s="13" t="s">
        <v>8</v>
      </c>
      <c r="D1129" s="15">
        <v>1.89</v>
      </c>
    </row>
    <row r="1130" spans="1:4">
      <c r="A1130" s="10">
        <v>1403</v>
      </c>
      <c r="B1130" s="8" t="s">
        <v>946</v>
      </c>
      <c r="C1130" s="14" t="s">
        <v>8</v>
      </c>
      <c r="D1130" s="16">
        <v>2.74</v>
      </c>
    </row>
    <row r="1131" spans="1:4">
      <c r="A1131" s="9">
        <v>1404</v>
      </c>
      <c r="B1131" s="7" t="s">
        <v>947</v>
      </c>
      <c r="C1131" s="13" t="s">
        <v>8</v>
      </c>
      <c r="D1131" s="15">
        <v>6.11</v>
      </c>
    </row>
    <row r="1132" spans="1:4">
      <c r="A1132" s="10">
        <v>1405</v>
      </c>
      <c r="B1132" s="8" t="s">
        <v>948</v>
      </c>
      <c r="C1132" s="14" t="s">
        <v>8</v>
      </c>
      <c r="D1132" s="16">
        <v>8.1999999999999993</v>
      </c>
    </row>
    <row r="1133" spans="1:4">
      <c r="A1133" s="9">
        <v>1406</v>
      </c>
      <c r="B1133" s="7" t="s">
        <v>949</v>
      </c>
      <c r="C1133" s="13" t="s">
        <v>8</v>
      </c>
      <c r="D1133" s="15">
        <v>14.41</v>
      </c>
    </row>
    <row r="1134" spans="1:4">
      <c r="A1134" s="10">
        <v>1407</v>
      </c>
      <c r="B1134" s="8" t="s">
        <v>950</v>
      </c>
      <c r="C1134" s="14" t="s">
        <v>8</v>
      </c>
      <c r="D1134" s="16">
        <v>5.0999999999999996</v>
      </c>
    </row>
    <row r="1135" spans="1:4">
      <c r="A1135" s="9">
        <v>1408</v>
      </c>
      <c r="B1135" s="7" t="s">
        <v>63559</v>
      </c>
      <c r="C1135" s="13" t="s">
        <v>8</v>
      </c>
      <c r="D1135" s="15">
        <v>7.42</v>
      </c>
    </row>
    <row r="1136" spans="1:4">
      <c r="A1136" s="10">
        <v>1409</v>
      </c>
      <c r="B1136" s="8" t="s">
        <v>63560</v>
      </c>
      <c r="C1136" s="14" t="s">
        <v>8</v>
      </c>
      <c r="D1136" s="16">
        <v>10.44</v>
      </c>
    </row>
    <row r="1137" spans="1:4">
      <c r="A1137" s="9">
        <v>1410</v>
      </c>
      <c r="B1137" s="7" t="s">
        <v>63561</v>
      </c>
      <c r="C1137" s="13" t="s">
        <v>8</v>
      </c>
      <c r="D1137" s="15">
        <v>23.82</v>
      </c>
    </row>
    <row r="1138" spans="1:4">
      <c r="A1138" s="10">
        <v>1411</v>
      </c>
      <c r="B1138" s="8" t="s">
        <v>63562</v>
      </c>
      <c r="C1138" s="14" t="s">
        <v>8</v>
      </c>
      <c r="D1138" s="16">
        <v>6.37</v>
      </c>
    </row>
    <row r="1139" spans="1:4">
      <c r="A1139" s="9">
        <v>1412</v>
      </c>
      <c r="B1139" s="7" t="s">
        <v>63563</v>
      </c>
      <c r="C1139" s="13" t="s">
        <v>8</v>
      </c>
      <c r="D1139" s="15">
        <v>8.98</v>
      </c>
    </row>
    <row r="1140" spans="1:4">
      <c r="A1140" s="10">
        <v>1413</v>
      </c>
      <c r="B1140" s="8" t="s">
        <v>63564</v>
      </c>
      <c r="C1140" s="14" t="s">
        <v>8</v>
      </c>
      <c r="D1140" s="16">
        <v>20.49</v>
      </c>
    </row>
    <row r="1141" spans="1:4">
      <c r="A1141" s="9">
        <v>1414</v>
      </c>
      <c r="B1141" s="7" t="s">
        <v>63565</v>
      </c>
      <c r="C1141" s="13" t="s">
        <v>8</v>
      </c>
      <c r="D1141" s="15">
        <v>6.96</v>
      </c>
    </row>
    <row r="1142" spans="1:4">
      <c r="A1142" s="10">
        <v>1415</v>
      </c>
      <c r="B1142" s="8" t="s">
        <v>63566</v>
      </c>
      <c r="C1142" s="14" t="s">
        <v>8</v>
      </c>
      <c r="D1142" s="16">
        <v>7.45</v>
      </c>
    </row>
    <row r="1143" spans="1:4">
      <c r="A1143" s="9">
        <v>1416</v>
      </c>
      <c r="B1143" s="7" t="s">
        <v>951</v>
      </c>
      <c r="C1143" s="13" t="s">
        <v>8</v>
      </c>
      <c r="D1143" s="15">
        <v>11.45</v>
      </c>
    </row>
    <row r="1144" spans="1:4">
      <c r="A1144" s="10">
        <v>1417</v>
      </c>
      <c r="B1144" s="8" t="s">
        <v>952</v>
      </c>
      <c r="C1144" s="14" t="s">
        <v>8</v>
      </c>
      <c r="D1144" s="16">
        <v>74.599999999999994</v>
      </c>
    </row>
    <row r="1145" spans="1:4">
      <c r="A1145" s="9">
        <v>1418</v>
      </c>
      <c r="B1145" s="7" t="s">
        <v>953</v>
      </c>
      <c r="C1145" s="13" t="s">
        <v>8</v>
      </c>
      <c r="D1145" s="15">
        <v>3.35</v>
      </c>
    </row>
    <row r="1146" spans="1:4">
      <c r="A1146" s="10">
        <v>1419</v>
      </c>
      <c r="B1146" s="8" t="s">
        <v>954</v>
      </c>
      <c r="C1146" s="14" t="s">
        <v>8</v>
      </c>
      <c r="D1146" s="16">
        <v>4.55</v>
      </c>
    </row>
    <row r="1147" spans="1:4">
      <c r="A1147" s="9">
        <v>1420</v>
      </c>
      <c r="B1147" s="7" t="s">
        <v>955</v>
      </c>
      <c r="C1147" s="13" t="s">
        <v>8</v>
      </c>
      <c r="D1147" s="15">
        <v>7.41</v>
      </c>
    </row>
    <row r="1148" spans="1:4">
      <c r="A1148" s="10">
        <v>1421</v>
      </c>
      <c r="B1148" s="8" t="s">
        <v>956</v>
      </c>
      <c r="C1148" s="14" t="s">
        <v>8</v>
      </c>
      <c r="D1148" s="16">
        <v>10.35</v>
      </c>
    </row>
    <row r="1149" spans="1:4">
      <c r="A1149" s="9">
        <v>1422</v>
      </c>
      <c r="B1149" s="7" t="s">
        <v>957</v>
      </c>
      <c r="C1149" s="13" t="s">
        <v>8</v>
      </c>
      <c r="D1149" s="15">
        <v>12.67</v>
      </c>
    </row>
    <row r="1150" spans="1:4">
      <c r="A1150" s="10">
        <v>1423</v>
      </c>
      <c r="B1150" s="8" t="s">
        <v>958</v>
      </c>
      <c r="C1150" s="14" t="s">
        <v>8</v>
      </c>
      <c r="D1150" s="16">
        <v>19.41</v>
      </c>
    </row>
    <row r="1151" spans="1:4">
      <c r="A1151" s="9">
        <v>1424</v>
      </c>
      <c r="B1151" s="7" t="s">
        <v>959</v>
      </c>
      <c r="C1151" s="13" t="s">
        <v>8</v>
      </c>
      <c r="D1151" s="15">
        <v>35.409999999999997</v>
      </c>
    </row>
    <row r="1152" spans="1:4">
      <c r="A1152" s="10">
        <v>1425</v>
      </c>
      <c r="B1152" s="8" t="s">
        <v>960</v>
      </c>
      <c r="C1152" s="14" t="s">
        <v>8</v>
      </c>
      <c r="D1152" s="16">
        <v>53.42</v>
      </c>
    </row>
    <row r="1153" spans="1:4">
      <c r="A1153" s="9">
        <v>1426</v>
      </c>
      <c r="B1153" s="7" t="s">
        <v>961</v>
      </c>
      <c r="C1153" s="13" t="s">
        <v>8</v>
      </c>
      <c r="D1153" s="15">
        <v>84.24</v>
      </c>
    </row>
    <row r="1154" spans="1:4">
      <c r="A1154" s="10">
        <v>1427</v>
      </c>
      <c r="B1154" s="8" t="s">
        <v>962</v>
      </c>
      <c r="C1154" s="14" t="s">
        <v>8</v>
      </c>
      <c r="D1154" s="16">
        <v>253.15</v>
      </c>
    </row>
    <row r="1155" spans="1:4">
      <c r="A1155" s="9">
        <v>1428</v>
      </c>
      <c r="B1155" s="7" t="s">
        <v>963</v>
      </c>
      <c r="C1155" s="13" t="s">
        <v>8</v>
      </c>
      <c r="D1155" s="15">
        <v>0.98</v>
      </c>
    </row>
    <row r="1156" spans="1:4">
      <c r="A1156" s="10">
        <v>1429</v>
      </c>
      <c r="B1156" s="8" t="s">
        <v>63567</v>
      </c>
      <c r="C1156" s="14" t="s">
        <v>8</v>
      </c>
      <c r="D1156" s="16">
        <v>0.96</v>
      </c>
    </row>
    <row r="1157" spans="1:4">
      <c r="A1157" s="9">
        <v>1430</v>
      </c>
      <c r="B1157" s="7" t="s">
        <v>63568</v>
      </c>
      <c r="C1157" s="13" t="s">
        <v>8</v>
      </c>
      <c r="D1157" s="15">
        <v>1.43</v>
      </c>
    </row>
    <row r="1158" spans="1:4">
      <c r="A1158" s="10">
        <v>1431</v>
      </c>
      <c r="B1158" s="8" t="s">
        <v>63569</v>
      </c>
      <c r="C1158" s="14" t="s">
        <v>8</v>
      </c>
      <c r="D1158" s="16">
        <v>2.5</v>
      </c>
    </row>
    <row r="1159" spans="1:4">
      <c r="A1159" s="9">
        <v>1432</v>
      </c>
      <c r="B1159" s="7" t="s">
        <v>63570</v>
      </c>
      <c r="C1159" s="13" t="s">
        <v>8</v>
      </c>
      <c r="D1159" s="15">
        <v>5.01</v>
      </c>
    </row>
    <row r="1160" spans="1:4">
      <c r="A1160" s="10">
        <v>1433</v>
      </c>
      <c r="B1160" s="8" t="s">
        <v>63571</v>
      </c>
      <c r="C1160" s="14" t="s">
        <v>8</v>
      </c>
      <c r="D1160" s="16">
        <v>5.5</v>
      </c>
    </row>
    <row r="1161" spans="1:4">
      <c r="A1161" s="9">
        <v>1434</v>
      </c>
      <c r="B1161" s="7" t="s">
        <v>63572</v>
      </c>
      <c r="C1161" s="13" t="s">
        <v>8</v>
      </c>
      <c r="D1161" s="15">
        <v>11.09</v>
      </c>
    </row>
    <row r="1162" spans="1:4">
      <c r="A1162" s="10">
        <v>1435</v>
      </c>
      <c r="B1162" s="8" t="s">
        <v>63573</v>
      </c>
      <c r="C1162" s="14" t="s">
        <v>8</v>
      </c>
      <c r="D1162" s="16">
        <v>17.43</v>
      </c>
    </row>
    <row r="1163" spans="1:4">
      <c r="A1163" s="9">
        <v>1436</v>
      </c>
      <c r="B1163" s="7" t="s">
        <v>63574</v>
      </c>
      <c r="C1163" s="13" t="s">
        <v>8</v>
      </c>
      <c r="D1163" s="15">
        <v>25.07</v>
      </c>
    </row>
    <row r="1164" spans="1:4">
      <c r="A1164" s="10">
        <v>1437</v>
      </c>
      <c r="B1164" s="8" t="s">
        <v>63575</v>
      </c>
      <c r="C1164" s="14" t="s">
        <v>8</v>
      </c>
      <c r="D1164" s="16">
        <v>35.86</v>
      </c>
    </row>
    <row r="1165" spans="1:4">
      <c r="A1165" s="9">
        <v>1438</v>
      </c>
      <c r="B1165" s="7" t="s">
        <v>964</v>
      </c>
      <c r="C1165" s="13" t="s">
        <v>8</v>
      </c>
      <c r="D1165" s="15">
        <v>1.0900000000000001</v>
      </c>
    </row>
    <row r="1166" spans="1:4">
      <c r="A1166" s="10">
        <v>1439</v>
      </c>
      <c r="B1166" s="8" t="s">
        <v>63576</v>
      </c>
      <c r="C1166" s="14" t="s">
        <v>8</v>
      </c>
      <c r="D1166" s="16">
        <v>0.53</v>
      </c>
    </row>
    <row r="1167" spans="1:4">
      <c r="A1167" s="9">
        <v>1440</v>
      </c>
      <c r="B1167" s="7" t="s">
        <v>63577</v>
      </c>
      <c r="C1167" s="13" t="s">
        <v>8</v>
      </c>
      <c r="D1167" s="15">
        <v>0.6</v>
      </c>
    </row>
    <row r="1168" spans="1:4">
      <c r="A1168" s="10">
        <v>1441</v>
      </c>
      <c r="B1168" s="8" t="s">
        <v>63578</v>
      </c>
      <c r="C1168" s="14" t="s">
        <v>8</v>
      </c>
      <c r="D1168" s="16">
        <v>1.27</v>
      </c>
    </row>
    <row r="1169" spans="1:4">
      <c r="A1169" s="9">
        <v>1442</v>
      </c>
      <c r="B1169" s="7" t="s">
        <v>63579</v>
      </c>
      <c r="C1169" s="13" t="s">
        <v>8</v>
      </c>
      <c r="D1169" s="15">
        <v>2.82</v>
      </c>
    </row>
    <row r="1170" spans="1:4">
      <c r="A1170" s="10">
        <v>1443</v>
      </c>
      <c r="B1170" s="8" t="s">
        <v>63580</v>
      </c>
      <c r="C1170" s="14" t="s">
        <v>8</v>
      </c>
      <c r="D1170" s="16">
        <v>3.31</v>
      </c>
    </row>
    <row r="1171" spans="1:4">
      <c r="A1171" s="9">
        <v>1444</v>
      </c>
      <c r="B1171" s="7" t="s">
        <v>63581</v>
      </c>
      <c r="C1171" s="13" t="s">
        <v>8</v>
      </c>
      <c r="D1171" s="15">
        <v>9.07</v>
      </c>
    </row>
    <row r="1172" spans="1:4">
      <c r="A1172" s="10">
        <v>1445</v>
      </c>
      <c r="B1172" s="8" t="s">
        <v>63582</v>
      </c>
      <c r="C1172" s="14" t="s">
        <v>8</v>
      </c>
      <c r="D1172" s="16">
        <v>13.56</v>
      </c>
    </row>
    <row r="1173" spans="1:4">
      <c r="A1173" s="9">
        <v>1446</v>
      </c>
      <c r="B1173" s="7" t="s">
        <v>63583</v>
      </c>
      <c r="C1173" s="13" t="s">
        <v>8</v>
      </c>
      <c r="D1173" s="15">
        <v>30.9</v>
      </c>
    </row>
    <row r="1174" spans="1:4">
      <c r="A1174" s="10">
        <v>1447</v>
      </c>
      <c r="B1174" s="8" t="s">
        <v>965</v>
      </c>
      <c r="C1174" s="14" t="s">
        <v>8</v>
      </c>
      <c r="D1174" s="16">
        <v>52.59</v>
      </c>
    </row>
    <row r="1175" spans="1:4">
      <c r="A1175" s="9">
        <v>1448</v>
      </c>
      <c r="B1175" s="7" t="s">
        <v>966</v>
      </c>
      <c r="C1175" s="13" t="s">
        <v>13078</v>
      </c>
      <c r="D1175" s="15">
        <v>7.3</v>
      </c>
    </row>
    <row r="1176" spans="1:4">
      <c r="A1176" s="10">
        <v>1449</v>
      </c>
      <c r="B1176" s="8" t="s">
        <v>967</v>
      </c>
      <c r="C1176" s="14" t="s">
        <v>8</v>
      </c>
      <c r="D1176" s="16">
        <v>5.75</v>
      </c>
    </row>
    <row r="1177" spans="1:4">
      <c r="A1177" s="9">
        <v>1450</v>
      </c>
      <c r="B1177" s="7" t="s">
        <v>968</v>
      </c>
      <c r="C1177" s="13" t="s">
        <v>8</v>
      </c>
      <c r="D1177" s="15">
        <v>3.19</v>
      </c>
    </row>
    <row r="1178" spans="1:4">
      <c r="A1178" s="10">
        <v>1486</v>
      </c>
      <c r="B1178" s="8" t="s">
        <v>969</v>
      </c>
      <c r="C1178" s="14" t="s">
        <v>8</v>
      </c>
      <c r="D1178" s="16">
        <v>7.32</v>
      </c>
    </row>
    <row r="1179" spans="1:4">
      <c r="A1179" s="9">
        <v>1487</v>
      </c>
      <c r="B1179" s="7" t="s">
        <v>970</v>
      </c>
      <c r="C1179" s="13" t="s">
        <v>8</v>
      </c>
      <c r="D1179" s="15">
        <v>7.46</v>
      </c>
    </row>
    <row r="1180" spans="1:4">
      <c r="A1180" s="10">
        <v>1488</v>
      </c>
      <c r="B1180" s="8" t="s">
        <v>971</v>
      </c>
      <c r="C1180" s="14" t="s">
        <v>8</v>
      </c>
      <c r="D1180" s="16">
        <v>13.46</v>
      </c>
    </row>
    <row r="1181" spans="1:4">
      <c r="A1181" s="9">
        <v>1489</v>
      </c>
      <c r="B1181" s="7" t="s">
        <v>972</v>
      </c>
      <c r="C1181" s="13" t="s">
        <v>8</v>
      </c>
      <c r="D1181" s="15">
        <v>13.46</v>
      </c>
    </row>
    <row r="1182" spans="1:4">
      <c r="A1182" s="10">
        <v>1490</v>
      </c>
      <c r="B1182" s="8" t="s">
        <v>973</v>
      </c>
      <c r="C1182" s="14" t="s">
        <v>8</v>
      </c>
      <c r="D1182" s="16">
        <v>12.38</v>
      </c>
    </row>
    <row r="1183" spans="1:4">
      <c r="A1183" s="9">
        <v>1491</v>
      </c>
      <c r="B1183" s="7" t="s">
        <v>974</v>
      </c>
      <c r="C1183" s="13" t="s">
        <v>8</v>
      </c>
      <c r="D1183" s="15">
        <v>13.46</v>
      </c>
    </row>
    <row r="1184" spans="1:4">
      <c r="A1184" s="10">
        <v>1492</v>
      </c>
      <c r="B1184" s="8" t="s">
        <v>975</v>
      </c>
      <c r="C1184" s="14" t="s">
        <v>8</v>
      </c>
      <c r="D1184" s="16">
        <v>11.11</v>
      </c>
    </row>
    <row r="1185" spans="1:4">
      <c r="A1185" s="9">
        <v>1493</v>
      </c>
      <c r="B1185" s="7" t="s">
        <v>976</v>
      </c>
      <c r="C1185" s="13" t="s">
        <v>8</v>
      </c>
      <c r="D1185" s="15">
        <v>11.1</v>
      </c>
    </row>
    <row r="1186" spans="1:4">
      <c r="A1186" s="10">
        <v>1494</v>
      </c>
      <c r="B1186" s="8" t="s">
        <v>977</v>
      </c>
      <c r="C1186" s="14" t="s">
        <v>8</v>
      </c>
      <c r="D1186" s="16">
        <v>11.1</v>
      </c>
    </row>
    <row r="1187" spans="1:4">
      <c r="A1187" s="9">
        <v>1495</v>
      </c>
      <c r="B1187" s="7" t="s">
        <v>978</v>
      </c>
      <c r="C1187" s="13" t="s">
        <v>8</v>
      </c>
      <c r="D1187" s="15">
        <v>21.55</v>
      </c>
    </row>
    <row r="1188" spans="1:4">
      <c r="A1188" s="10">
        <v>1496</v>
      </c>
      <c r="B1188" s="8" t="s">
        <v>979</v>
      </c>
      <c r="C1188" s="14" t="s">
        <v>8</v>
      </c>
      <c r="D1188" s="16">
        <v>21.55</v>
      </c>
    </row>
    <row r="1189" spans="1:4">
      <c r="A1189" s="9">
        <v>1497</v>
      </c>
      <c r="B1189" s="7" t="s">
        <v>980</v>
      </c>
      <c r="C1189" s="13" t="s">
        <v>8</v>
      </c>
      <c r="D1189" s="15">
        <v>21.55</v>
      </c>
    </row>
    <row r="1190" spans="1:4">
      <c r="A1190" s="10">
        <v>1500</v>
      </c>
      <c r="B1190" s="8" t="s">
        <v>981</v>
      </c>
      <c r="C1190" s="14" t="s">
        <v>8</v>
      </c>
      <c r="D1190" s="16">
        <v>40.799999999999997</v>
      </c>
    </row>
    <row r="1191" spans="1:4">
      <c r="A1191" s="9">
        <v>1501</v>
      </c>
      <c r="B1191" s="7" t="s">
        <v>982</v>
      </c>
      <c r="C1191" s="13" t="s">
        <v>8</v>
      </c>
      <c r="D1191" s="15">
        <v>37.81</v>
      </c>
    </row>
    <row r="1192" spans="1:4">
      <c r="A1192" s="10">
        <v>1502</v>
      </c>
      <c r="B1192" s="8" t="s">
        <v>983</v>
      </c>
      <c r="C1192" s="14" t="s">
        <v>8</v>
      </c>
      <c r="D1192" s="16">
        <v>38.020000000000003</v>
      </c>
    </row>
    <row r="1193" spans="1:4">
      <c r="A1193" s="9">
        <v>1503</v>
      </c>
      <c r="B1193" s="7" t="s">
        <v>984</v>
      </c>
      <c r="C1193" s="13" t="s">
        <v>8</v>
      </c>
      <c r="D1193" s="15">
        <v>45.23</v>
      </c>
    </row>
    <row r="1194" spans="1:4">
      <c r="A1194" s="10">
        <v>1504</v>
      </c>
      <c r="B1194" s="8" t="s">
        <v>985</v>
      </c>
      <c r="C1194" s="14" t="s">
        <v>8</v>
      </c>
      <c r="D1194" s="16">
        <v>37.81</v>
      </c>
    </row>
    <row r="1195" spans="1:4">
      <c r="A1195" s="9">
        <v>1505</v>
      </c>
      <c r="B1195" s="7" t="s">
        <v>986</v>
      </c>
      <c r="C1195" s="13" t="s">
        <v>8</v>
      </c>
      <c r="D1195" s="15">
        <v>45.23</v>
      </c>
    </row>
    <row r="1196" spans="1:4">
      <c r="A1196" s="10">
        <v>1506</v>
      </c>
      <c r="B1196" s="8" t="s">
        <v>987</v>
      </c>
      <c r="C1196" s="14" t="s">
        <v>8</v>
      </c>
      <c r="D1196" s="16">
        <v>47.62</v>
      </c>
    </row>
    <row r="1197" spans="1:4">
      <c r="A1197" s="9">
        <v>1507</v>
      </c>
      <c r="B1197" s="7" t="s">
        <v>988</v>
      </c>
      <c r="C1197" s="13" t="s">
        <v>8</v>
      </c>
      <c r="D1197" s="15">
        <v>57.61</v>
      </c>
    </row>
    <row r="1198" spans="1:4">
      <c r="A1198" s="10">
        <v>1508</v>
      </c>
      <c r="B1198" s="8" t="s">
        <v>989</v>
      </c>
      <c r="C1198" s="14" t="s">
        <v>8</v>
      </c>
      <c r="D1198" s="16">
        <v>56.66</v>
      </c>
    </row>
    <row r="1199" spans="1:4">
      <c r="A1199" s="9">
        <v>1509</v>
      </c>
      <c r="B1199" s="7" t="s">
        <v>990</v>
      </c>
      <c r="C1199" s="13" t="s">
        <v>8</v>
      </c>
      <c r="D1199" s="15">
        <v>68.06</v>
      </c>
    </row>
    <row r="1200" spans="1:4">
      <c r="A1200" s="10">
        <v>1510</v>
      </c>
      <c r="B1200" s="8" t="s">
        <v>991</v>
      </c>
      <c r="C1200" s="14" t="s">
        <v>8</v>
      </c>
      <c r="D1200" s="16">
        <v>57.61</v>
      </c>
    </row>
    <row r="1201" spans="1:4">
      <c r="A1201" s="9">
        <v>1511</v>
      </c>
      <c r="B1201" s="7" t="s">
        <v>992</v>
      </c>
      <c r="C1201" s="13" t="s">
        <v>8</v>
      </c>
      <c r="D1201" s="15">
        <v>57.61</v>
      </c>
    </row>
    <row r="1202" spans="1:4">
      <c r="A1202" s="10">
        <v>1512</v>
      </c>
      <c r="B1202" s="8" t="s">
        <v>993</v>
      </c>
      <c r="C1202" s="14" t="s">
        <v>8</v>
      </c>
      <c r="D1202" s="16">
        <v>68.06</v>
      </c>
    </row>
    <row r="1203" spans="1:4">
      <c r="A1203" s="9">
        <v>1513</v>
      </c>
      <c r="B1203" s="7" t="s">
        <v>994</v>
      </c>
      <c r="C1203" s="13" t="s">
        <v>8</v>
      </c>
      <c r="D1203" s="15">
        <v>5.29</v>
      </c>
    </row>
    <row r="1204" spans="1:4">
      <c r="A1204" s="10">
        <v>1514</v>
      </c>
      <c r="B1204" s="8" t="s">
        <v>995</v>
      </c>
      <c r="C1204" s="14" t="s">
        <v>8</v>
      </c>
      <c r="D1204" s="16">
        <v>101.99</v>
      </c>
    </row>
    <row r="1205" spans="1:4">
      <c r="A1205" s="9">
        <v>1515</v>
      </c>
      <c r="B1205" s="7" t="s">
        <v>996</v>
      </c>
      <c r="C1205" s="13" t="s">
        <v>8</v>
      </c>
      <c r="D1205" s="15">
        <v>108.88</v>
      </c>
    </row>
    <row r="1206" spans="1:4">
      <c r="A1206" s="10">
        <v>1516</v>
      </c>
      <c r="B1206" s="8" t="s">
        <v>997</v>
      </c>
      <c r="C1206" s="14" t="s">
        <v>8</v>
      </c>
      <c r="D1206" s="16">
        <v>108.88</v>
      </c>
    </row>
    <row r="1207" spans="1:4">
      <c r="A1207" s="9">
        <v>1517</v>
      </c>
      <c r="B1207" s="7" t="s">
        <v>998</v>
      </c>
      <c r="C1207" s="13" t="s">
        <v>8</v>
      </c>
      <c r="D1207" s="15">
        <v>117.99</v>
      </c>
    </row>
    <row r="1208" spans="1:4">
      <c r="A1208" s="10">
        <v>1518</v>
      </c>
      <c r="B1208" s="8" t="s">
        <v>999</v>
      </c>
      <c r="C1208" s="14" t="s">
        <v>8</v>
      </c>
      <c r="D1208" s="16">
        <v>99.48</v>
      </c>
    </row>
    <row r="1209" spans="1:4">
      <c r="A1209" s="9">
        <v>1519</v>
      </c>
      <c r="B1209" s="7" t="s">
        <v>1000</v>
      </c>
      <c r="C1209" s="13" t="s">
        <v>8</v>
      </c>
      <c r="D1209" s="15">
        <v>99.48</v>
      </c>
    </row>
    <row r="1210" spans="1:4">
      <c r="A1210" s="10">
        <v>1520</v>
      </c>
      <c r="B1210" s="8" t="s">
        <v>1001</v>
      </c>
      <c r="C1210" s="14" t="s">
        <v>8</v>
      </c>
      <c r="D1210" s="16">
        <v>99.48</v>
      </c>
    </row>
    <row r="1211" spans="1:4">
      <c r="A1211" s="9">
        <v>1521</v>
      </c>
      <c r="B1211" s="7" t="s">
        <v>1002</v>
      </c>
      <c r="C1211" s="13" t="s">
        <v>8</v>
      </c>
      <c r="D1211" s="15">
        <v>117.99</v>
      </c>
    </row>
    <row r="1212" spans="1:4">
      <c r="A1212" s="10">
        <v>1522</v>
      </c>
      <c r="B1212" s="8" t="s">
        <v>1003</v>
      </c>
      <c r="C1212" s="14" t="s">
        <v>8</v>
      </c>
      <c r="D1212" s="16">
        <v>127.47</v>
      </c>
    </row>
    <row r="1213" spans="1:4">
      <c r="A1213" s="9">
        <v>1523</v>
      </c>
      <c r="B1213" s="7" t="s">
        <v>1004</v>
      </c>
      <c r="C1213" s="13" t="s">
        <v>8</v>
      </c>
      <c r="D1213" s="15">
        <v>130.63</v>
      </c>
    </row>
    <row r="1214" spans="1:4">
      <c r="A1214" s="10">
        <v>1524</v>
      </c>
      <c r="B1214" s="8" t="s">
        <v>1005</v>
      </c>
      <c r="C1214" s="14" t="s">
        <v>8</v>
      </c>
      <c r="D1214" s="16">
        <v>133.82</v>
      </c>
    </row>
    <row r="1215" spans="1:4">
      <c r="A1215" s="9">
        <v>1525</v>
      </c>
      <c r="B1215" s="7" t="s">
        <v>1006</v>
      </c>
      <c r="C1215" s="13" t="s">
        <v>8</v>
      </c>
      <c r="D1215" s="15">
        <v>137.05000000000001</v>
      </c>
    </row>
    <row r="1216" spans="1:4">
      <c r="A1216" s="10">
        <v>1526</v>
      </c>
      <c r="B1216" s="8" t="s">
        <v>1007</v>
      </c>
      <c r="C1216" s="14" t="s">
        <v>8</v>
      </c>
      <c r="D1216" s="16">
        <v>140.28</v>
      </c>
    </row>
    <row r="1217" spans="1:4">
      <c r="A1217" s="9">
        <v>1527</v>
      </c>
      <c r="B1217" s="7" t="s">
        <v>1008</v>
      </c>
      <c r="C1217" s="13" t="s">
        <v>8</v>
      </c>
      <c r="D1217" s="15">
        <v>141.24</v>
      </c>
    </row>
    <row r="1218" spans="1:4">
      <c r="A1218" s="10">
        <v>1528</v>
      </c>
      <c r="B1218" s="8" t="s">
        <v>1009</v>
      </c>
      <c r="C1218" s="14" t="s">
        <v>8</v>
      </c>
      <c r="D1218" s="16">
        <v>145.35</v>
      </c>
    </row>
    <row r="1219" spans="1:4">
      <c r="A1219" s="9">
        <v>1529</v>
      </c>
      <c r="B1219" s="7" t="s">
        <v>1010</v>
      </c>
      <c r="C1219" s="13" t="s">
        <v>8</v>
      </c>
      <c r="D1219" s="15">
        <v>147.94999999999999</v>
      </c>
    </row>
    <row r="1220" spans="1:4">
      <c r="A1220" s="10">
        <v>1530</v>
      </c>
      <c r="B1220" s="8" t="s">
        <v>1011</v>
      </c>
      <c r="C1220" s="14" t="s">
        <v>8</v>
      </c>
      <c r="D1220" s="16">
        <v>150.37</v>
      </c>
    </row>
    <row r="1221" spans="1:4">
      <c r="A1221" s="9">
        <v>1531</v>
      </c>
      <c r="B1221" s="7" t="s">
        <v>1012</v>
      </c>
      <c r="C1221" s="13" t="s">
        <v>8</v>
      </c>
      <c r="D1221" s="15">
        <v>153.06</v>
      </c>
    </row>
    <row r="1222" spans="1:4">
      <c r="A1222" s="10">
        <v>1532</v>
      </c>
      <c r="B1222" s="8" t="s">
        <v>1013</v>
      </c>
      <c r="C1222" s="14" t="s">
        <v>8</v>
      </c>
      <c r="D1222" s="16">
        <v>154.15</v>
      </c>
    </row>
    <row r="1223" spans="1:4">
      <c r="A1223" s="9">
        <v>1533</v>
      </c>
      <c r="B1223" s="7" t="s">
        <v>1014</v>
      </c>
      <c r="C1223" s="13" t="s">
        <v>8</v>
      </c>
      <c r="D1223" s="15">
        <v>155.16999999999999</v>
      </c>
    </row>
    <row r="1224" spans="1:4">
      <c r="A1224" s="10">
        <v>1534</v>
      </c>
      <c r="B1224" s="8" t="s">
        <v>1015</v>
      </c>
      <c r="C1224" s="14" t="s">
        <v>8</v>
      </c>
      <c r="D1224" s="16">
        <v>157.63</v>
      </c>
    </row>
    <row r="1225" spans="1:4">
      <c r="A1225" s="9">
        <v>1535</v>
      </c>
      <c r="B1225" s="7" t="s">
        <v>1016</v>
      </c>
      <c r="C1225" s="13" t="s">
        <v>8</v>
      </c>
      <c r="D1225" s="15">
        <v>162.09</v>
      </c>
    </row>
    <row r="1226" spans="1:4">
      <c r="A1226" s="10">
        <v>1536</v>
      </c>
      <c r="B1226" s="8" t="s">
        <v>1017</v>
      </c>
      <c r="C1226" s="14" t="s">
        <v>8</v>
      </c>
      <c r="D1226" s="16">
        <v>163.18</v>
      </c>
    </row>
    <row r="1227" spans="1:4">
      <c r="A1227" s="9">
        <v>1537</v>
      </c>
      <c r="B1227" s="7" t="s">
        <v>1018</v>
      </c>
      <c r="C1227" s="13" t="s">
        <v>8</v>
      </c>
      <c r="D1227" s="15">
        <v>163.18</v>
      </c>
    </row>
    <row r="1228" spans="1:4">
      <c r="A1228" s="10">
        <v>1538</v>
      </c>
      <c r="B1228" s="8" t="s">
        <v>1019</v>
      </c>
      <c r="C1228" s="14" t="s">
        <v>8</v>
      </c>
      <c r="D1228" s="16">
        <v>158.61000000000001</v>
      </c>
    </row>
    <row r="1229" spans="1:4">
      <c r="A1229" s="9">
        <v>1539</v>
      </c>
      <c r="B1229" s="7" t="s">
        <v>1020</v>
      </c>
      <c r="C1229" s="13" t="s">
        <v>8</v>
      </c>
      <c r="D1229" s="15">
        <v>167.74</v>
      </c>
    </row>
    <row r="1230" spans="1:4">
      <c r="A1230" s="10">
        <v>1540</v>
      </c>
      <c r="B1230" s="8" t="s">
        <v>1021</v>
      </c>
      <c r="C1230" s="14" t="s">
        <v>8</v>
      </c>
      <c r="D1230" s="16">
        <v>193.75</v>
      </c>
    </row>
    <row r="1231" spans="1:4">
      <c r="A1231" s="9">
        <v>1541</v>
      </c>
      <c r="B1231" s="7" t="s">
        <v>63584</v>
      </c>
      <c r="C1231" s="13" t="s">
        <v>8</v>
      </c>
      <c r="D1231" s="15">
        <v>1.92</v>
      </c>
    </row>
    <row r="1232" spans="1:4">
      <c r="A1232" s="10">
        <v>1542</v>
      </c>
      <c r="B1232" s="8" t="s">
        <v>63585</v>
      </c>
      <c r="C1232" s="14" t="s">
        <v>8</v>
      </c>
      <c r="D1232" s="16">
        <v>2.68</v>
      </c>
    </row>
    <row r="1233" spans="1:4">
      <c r="A1233" s="9">
        <v>1543</v>
      </c>
      <c r="B1233" s="7" t="s">
        <v>63586</v>
      </c>
      <c r="C1233" s="13" t="s">
        <v>8</v>
      </c>
      <c r="D1233" s="15">
        <v>0.94</v>
      </c>
    </row>
    <row r="1234" spans="1:4">
      <c r="A1234" s="10">
        <v>1544</v>
      </c>
      <c r="B1234" s="8" t="s">
        <v>63587</v>
      </c>
      <c r="C1234" s="14" t="s">
        <v>8</v>
      </c>
      <c r="D1234" s="16">
        <v>2.2799999999999998</v>
      </c>
    </row>
    <row r="1235" spans="1:4">
      <c r="A1235" s="9">
        <v>1545</v>
      </c>
      <c r="B1235" s="7" t="s">
        <v>63588</v>
      </c>
      <c r="C1235" s="13" t="s">
        <v>8</v>
      </c>
      <c r="D1235" s="15">
        <v>2.81</v>
      </c>
    </row>
    <row r="1236" spans="1:4">
      <c r="A1236" s="10">
        <v>1546</v>
      </c>
      <c r="B1236" s="8" t="s">
        <v>63589</v>
      </c>
      <c r="C1236" s="14" t="s">
        <v>8</v>
      </c>
      <c r="D1236" s="16">
        <v>7.66</v>
      </c>
    </row>
    <row r="1237" spans="1:4">
      <c r="A1237" s="9">
        <v>1547</v>
      </c>
      <c r="B1237" s="7" t="s">
        <v>63590</v>
      </c>
      <c r="C1237" s="13" t="s">
        <v>8</v>
      </c>
      <c r="D1237" s="15">
        <v>8.44</v>
      </c>
    </row>
    <row r="1238" spans="1:4">
      <c r="A1238" s="10">
        <v>1549</v>
      </c>
      <c r="B1238" s="8" t="s">
        <v>1022</v>
      </c>
      <c r="C1238" s="14" t="s">
        <v>8</v>
      </c>
      <c r="D1238" s="16">
        <v>22.25</v>
      </c>
    </row>
    <row r="1239" spans="1:4">
      <c r="A1239" s="9">
        <v>1550</v>
      </c>
      <c r="B1239" s="7" t="s">
        <v>1023</v>
      </c>
      <c r="C1239" s="13" t="s">
        <v>8</v>
      </c>
      <c r="D1239" s="15">
        <v>25.54</v>
      </c>
    </row>
    <row r="1240" spans="1:4">
      <c r="A1240" s="10">
        <v>1551</v>
      </c>
      <c r="B1240" s="8" t="s">
        <v>1024</v>
      </c>
      <c r="C1240" s="14" t="s">
        <v>8</v>
      </c>
      <c r="D1240" s="16">
        <v>39.14</v>
      </c>
    </row>
    <row r="1241" spans="1:4">
      <c r="A1241" s="9">
        <v>1552</v>
      </c>
      <c r="B1241" s="7" t="s">
        <v>1025</v>
      </c>
      <c r="C1241" s="13" t="s">
        <v>8</v>
      </c>
      <c r="D1241" s="15">
        <v>14.19</v>
      </c>
    </row>
    <row r="1242" spans="1:4">
      <c r="A1242" s="10">
        <v>1553</v>
      </c>
      <c r="B1242" s="8" t="s">
        <v>63591</v>
      </c>
      <c r="C1242" s="14" t="s">
        <v>8</v>
      </c>
      <c r="D1242" s="16">
        <v>2.2200000000000002</v>
      </c>
    </row>
    <row r="1243" spans="1:4">
      <c r="A1243" s="9">
        <v>1554</v>
      </c>
      <c r="B1243" s="7" t="s">
        <v>63592</v>
      </c>
      <c r="C1243" s="13" t="s">
        <v>8</v>
      </c>
      <c r="D1243" s="15">
        <v>4.1100000000000003</v>
      </c>
    </row>
    <row r="1244" spans="1:4">
      <c r="A1244" s="10">
        <v>1555</v>
      </c>
      <c r="B1244" s="8" t="s">
        <v>1026</v>
      </c>
      <c r="C1244" s="14" t="s">
        <v>8</v>
      </c>
      <c r="D1244" s="16">
        <v>4.78</v>
      </c>
    </row>
    <row r="1245" spans="1:4">
      <c r="A1245" s="9">
        <v>1557</v>
      </c>
      <c r="B1245" s="7" t="s">
        <v>1027</v>
      </c>
      <c r="C1245" s="13" t="s">
        <v>10</v>
      </c>
      <c r="D1245" s="15">
        <v>52.85</v>
      </c>
    </row>
    <row r="1246" spans="1:4">
      <c r="A1246" s="10">
        <v>1558</v>
      </c>
      <c r="B1246" s="8" t="s">
        <v>62426</v>
      </c>
      <c r="C1246" s="14" t="s">
        <v>6</v>
      </c>
      <c r="D1246" s="16">
        <v>3054.05</v>
      </c>
    </row>
    <row r="1247" spans="1:4">
      <c r="A1247" s="9">
        <v>1559</v>
      </c>
      <c r="B1247" s="7" t="s">
        <v>1028</v>
      </c>
      <c r="C1247" s="13" t="s">
        <v>10</v>
      </c>
      <c r="D1247" s="15">
        <v>2.82</v>
      </c>
    </row>
    <row r="1248" spans="1:4">
      <c r="A1248" s="10">
        <v>1560</v>
      </c>
      <c r="B1248" s="8" t="s">
        <v>1029</v>
      </c>
      <c r="C1248" s="14" t="s">
        <v>10</v>
      </c>
      <c r="D1248" s="16">
        <v>9.98</v>
      </c>
    </row>
    <row r="1249" spans="1:4">
      <c r="A1249" s="9">
        <v>1561</v>
      </c>
      <c r="B1249" s="7" t="s">
        <v>1030</v>
      </c>
      <c r="C1249" s="13" t="s">
        <v>6</v>
      </c>
      <c r="D1249" s="15">
        <v>3700</v>
      </c>
    </row>
    <row r="1250" spans="1:4">
      <c r="A1250" s="10">
        <v>1562</v>
      </c>
      <c r="B1250" s="8" t="s">
        <v>1031</v>
      </c>
      <c r="C1250" s="14" t="s">
        <v>10</v>
      </c>
      <c r="D1250" s="16">
        <v>7.72</v>
      </c>
    </row>
    <row r="1251" spans="1:4">
      <c r="A1251" s="9">
        <v>1564</v>
      </c>
      <c r="B1251" s="7" t="s">
        <v>1032</v>
      </c>
      <c r="C1251" s="13" t="s">
        <v>10</v>
      </c>
      <c r="D1251" s="15">
        <v>4.09</v>
      </c>
    </row>
    <row r="1252" spans="1:4">
      <c r="A1252" s="10">
        <v>1565</v>
      </c>
      <c r="B1252" s="8" t="s">
        <v>1033</v>
      </c>
      <c r="C1252" s="14" t="s">
        <v>10</v>
      </c>
      <c r="D1252" s="16">
        <v>10.64</v>
      </c>
    </row>
    <row r="1253" spans="1:4">
      <c r="A1253" s="9">
        <v>1566</v>
      </c>
      <c r="B1253" s="7" t="s">
        <v>1034</v>
      </c>
      <c r="C1253" s="13" t="s">
        <v>10</v>
      </c>
      <c r="D1253" s="15">
        <v>13</v>
      </c>
    </row>
    <row r="1254" spans="1:4">
      <c r="A1254" s="10">
        <v>1567</v>
      </c>
      <c r="B1254" s="8" t="s">
        <v>1035</v>
      </c>
      <c r="C1254" s="14" t="s">
        <v>10</v>
      </c>
      <c r="D1254" s="16">
        <v>15.8</v>
      </c>
    </row>
    <row r="1255" spans="1:4">
      <c r="A1255" s="9">
        <v>1569</v>
      </c>
      <c r="B1255" s="7" t="s">
        <v>1036</v>
      </c>
      <c r="C1255" s="13" t="s">
        <v>10</v>
      </c>
      <c r="D1255" s="15">
        <v>6.5</v>
      </c>
    </row>
    <row r="1256" spans="1:4">
      <c r="A1256" s="10">
        <v>1570</v>
      </c>
      <c r="B1256" s="8" t="s">
        <v>1037</v>
      </c>
      <c r="C1256" s="14" t="s">
        <v>10</v>
      </c>
      <c r="D1256" s="16">
        <v>4.7</v>
      </c>
    </row>
    <row r="1257" spans="1:4">
      <c r="A1257" s="9">
        <v>1571</v>
      </c>
      <c r="B1257" s="7" t="s">
        <v>1038</v>
      </c>
      <c r="C1257" s="13" t="s">
        <v>10</v>
      </c>
      <c r="D1257" s="15">
        <v>9.6</v>
      </c>
    </row>
    <row r="1258" spans="1:4">
      <c r="A1258" s="10">
        <v>1572</v>
      </c>
      <c r="B1258" s="8" t="s">
        <v>1039</v>
      </c>
      <c r="C1258" s="14" t="s">
        <v>10</v>
      </c>
      <c r="D1258" s="16">
        <v>5</v>
      </c>
    </row>
    <row r="1259" spans="1:4">
      <c r="A1259" s="9">
        <v>1573</v>
      </c>
      <c r="B1259" s="7" t="s">
        <v>1040</v>
      </c>
      <c r="C1259" s="13" t="s">
        <v>10</v>
      </c>
      <c r="D1259" s="15">
        <v>6.86</v>
      </c>
    </row>
    <row r="1260" spans="1:4">
      <c r="A1260" s="10">
        <v>1576</v>
      </c>
      <c r="B1260" s="8" t="s">
        <v>1041</v>
      </c>
      <c r="C1260" s="14" t="s">
        <v>10</v>
      </c>
      <c r="D1260" s="16">
        <v>18</v>
      </c>
    </row>
    <row r="1261" spans="1:4">
      <c r="A1261" s="9">
        <v>1579</v>
      </c>
      <c r="B1261" s="7" t="s">
        <v>1042</v>
      </c>
      <c r="C1261" s="13" t="s">
        <v>8</v>
      </c>
      <c r="D1261" s="15">
        <v>715.82</v>
      </c>
    </row>
    <row r="1262" spans="1:4">
      <c r="A1262" s="10">
        <v>1580</v>
      </c>
      <c r="B1262" s="8" t="s">
        <v>63593</v>
      </c>
      <c r="C1262" s="14" t="s">
        <v>8</v>
      </c>
      <c r="D1262" s="16">
        <v>227.09</v>
      </c>
    </row>
    <row r="1263" spans="1:4">
      <c r="A1263" s="9">
        <v>1581</v>
      </c>
      <c r="B1263" s="7" t="s">
        <v>1043</v>
      </c>
      <c r="C1263" s="13" t="s">
        <v>10</v>
      </c>
      <c r="D1263" s="15">
        <v>10.4</v>
      </c>
    </row>
    <row r="1264" spans="1:4">
      <c r="A1264" s="10">
        <v>1582</v>
      </c>
      <c r="B1264" s="8" t="s">
        <v>1044</v>
      </c>
      <c r="C1264" s="14" t="s">
        <v>10</v>
      </c>
      <c r="D1264" s="16">
        <v>5.95</v>
      </c>
    </row>
    <row r="1265" spans="1:4">
      <c r="A1265" s="9">
        <v>1583</v>
      </c>
      <c r="B1265" s="7" t="s">
        <v>1045</v>
      </c>
      <c r="C1265" s="13" t="s">
        <v>8</v>
      </c>
      <c r="D1265" s="15">
        <v>9.6300000000000008</v>
      </c>
    </row>
    <row r="1266" spans="1:4">
      <c r="A1266" s="10">
        <v>1584</v>
      </c>
      <c r="B1266" s="8" t="s">
        <v>1046</v>
      </c>
      <c r="C1266" s="14" t="s">
        <v>8</v>
      </c>
      <c r="D1266" s="16">
        <v>14.2</v>
      </c>
    </row>
    <row r="1267" spans="1:4">
      <c r="A1267" s="9">
        <v>1585</v>
      </c>
      <c r="B1267" s="7" t="s">
        <v>1047</v>
      </c>
      <c r="C1267" s="13" t="s">
        <v>8</v>
      </c>
      <c r="D1267" s="15">
        <v>10.49</v>
      </c>
    </row>
    <row r="1268" spans="1:4" ht="21.6">
      <c r="A1268" s="10">
        <v>1586</v>
      </c>
      <c r="B1268" s="8" t="s">
        <v>1048</v>
      </c>
      <c r="C1268" s="14" t="s">
        <v>16</v>
      </c>
      <c r="D1268" s="16">
        <v>4.9400000000000004</v>
      </c>
    </row>
    <row r="1269" spans="1:4" ht="21.6">
      <c r="A1269" s="9">
        <v>1587</v>
      </c>
      <c r="B1269" s="7" t="s">
        <v>1049</v>
      </c>
      <c r="C1269" s="13" t="s">
        <v>16</v>
      </c>
      <c r="D1269" s="15">
        <v>7.4</v>
      </c>
    </row>
    <row r="1270" spans="1:4" ht="21.6">
      <c r="A1270" s="10">
        <v>1588</v>
      </c>
      <c r="B1270" s="8" t="s">
        <v>1050</v>
      </c>
      <c r="C1270" s="14" t="s">
        <v>16</v>
      </c>
      <c r="D1270" s="16">
        <v>9.91</v>
      </c>
    </row>
    <row r="1271" spans="1:4">
      <c r="A1271" s="9">
        <v>1592</v>
      </c>
      <c r="B1271" s="7" t="s">
        <v>63594</v>
      </c>
      <c r="C1271" s="13" t="s">
        <v>8</v>
      </c>
      <c r="D1271" s="15">
        <v>6.62</v>
      </c>
    </row>
    <row r="1272" spans="1:4">
      <c r="A1272" s="10">
        <v>1593</v>
      </c>
      <c r="B1272" s="8" t="s">
        <v>63595</v>
      </c>
      <c r="C1272" s="14" t="s">
        <v>8</v>
      </c>
      <c r="D1272" s="16">
        <v>6.62</v>
      </c>
    </row>
    <row r="1273" spans="1:4">
      <c r="A1273" s="9">
        <v>1594</v>
      </c>
      <c r="B1273" s="7" t="s">
        <v>1051</v>
      </c>
      <c r="C1273" s="13" t="s">
        <v>8</v>
      </c>
      <c r="D1273" s="15">
        <v>6.62</v>
      </c>
    </row>
    <row r="1274" spans="1:4">
      <c r="A1274" s="10">
        <v>1595</v>
      </c>
      <c r="B1274" s="8" t="s">
        <v>1052</v>
      </c>
      <c r="C1274" s="14" t="s">
        <v>8</v>
      </c>
      <c r="D1274" s="16">
        <v>26.9</v>
      </c>
    </row>
    <row r="1275" spans="1:4">
      <c r="A1275" s="9">
        <v>1596</v>
      </c>
      <c r="B1275" s="7" t="s">
        <v>1053</v>
      </c>
      <c r="C1275" s="13" t="s">
        <v>8</v>
      </c>
      <c r="D1275" s="15">
        <v>5.6</v>
      </c>
    </row>
    <row r="1276" spans="1:4">
      <c r="A1276" s="10">
        <v>1597</v>
      </c>
      <c r="B1276" s="8" t="s">
        <v>1054</v>
      </c>
      <c r="C1276" s="14" t="s">
        <v>16</v>
      </c>
      <c r="D1276" s="16">
        <v>184.39</v>
      </c>
    </row>
    <row r="1277" spans="1:4">
      <c r="A1277" s="9">
        <v>1598</v>
      </c>
      <c r="B1277" s="7" t="s">
        <v>1055</v>
      </c>
      <c r="C1277" s="13" t="s">
        <v>16</v>
      </c>
      <c r="D1277" s="15">
        <v>189.49</v>
      </c>
    </row>
    <row r="1278" spans="1:4">
      <c r="A1278" s="10">
        <v>1599</v>
      </c>
      <c r="B1278" s="8" t="s">
        <v>1056</v>
      </c>
      <c r="C1278" s="14" t="s">
        <v>8</v>
      </c>
      <c r="D1278" s="16">
        <v>0.62</v>
      </c>
    </row>
    <row r="1279" spans="1:4">
      <c r="A1279" s="9">
        <v>1600</v>
      </c>
      <c r="B1279" s="7" t="s">
        <v>1057</v>
      </c>
      <c r="C1279" s="13" t="s">
        <v>8</v>
      </c>
      <c r="D1279" s="15">
        <v>141.01</v>
      </c>
    </row>
    <row r="1280" spans="1:4">
      <c r="A1280" s="10">
        <v>1601</v>
      </c>
      <c r="B1280" s="8" t="s">
        <v>1058</v>
      </c>
      <c r="C1280" s="14" t="s">
        <v>8</v>
      </c>
      <c r="D1280" s="16">
        <v>56.5</v>
      </c>
    </row>
    <row r="1281" spans="1:4">
      <c r="A1281" s="9">
        <v>1602</v>
      </c>
      <c r="B1281" s="7" t="s">
        <v>1059</v>
      </c>
      <c r="C1281" s="13" t="s">
        <v>7</v>
      </c>
      <c r="D1281" s="15">
        <v>3.79</v>
      </c>
    </row>
    <row r="1282" spans="1:4">
      <c r="A1282" s="10">
        <v>1603</v>
      </c>
      <c r="B1282" s="8" t="s">
        <v>1060</v>
      </c>
      <c r="C1282" s="14" t="s">
        <v>7</v>
      </c>
      <c r="D1282" s="16">
        <v>27.47</v>
      </c>
    </row>
    <row r="1283" spans="1:4">
      <c r="A1283" s="9">
        <v>1604</v>
      </c>
      <c r="B1283" s="7" t="s">
        <v>1061</v>
      </c>
      <c r="C1283" s="13" t="s">
        <v>5</v>
      </c>
      <c r="D1283" s="15">
        <v>9.2799999999999994</v>
      </c>
    </row>
    <row r="1284" spans="1:4">
      <c r="A1284" s="10">
        <v>1605</v>
      </c>
      <c r="B1284" s="8" t="s">
        <v>1062</v>
      </c>
      <c r="C1284" s="14" t="s">
        <v>7</v>
      </c>
      <c r="D1284" s="16">
        <v>2.44</v>
      </c>
    </row>
    <row r="1285" spans="1:4">
      <c r="A1285" s="9">
        <v>1606</v>
      </c>
      <c r="B1285" s="7" t="s">
        <v>1063</v>
      </c>
      <c r="C1285" s="13" t="s">
        <v>5</v>
      </c>
      <c r="D1285" s="15">
        <v>62.37</v>
      </c>
    </row>
    <row r="1286" spans="1:4">
      <c r="A1286" s="10">
        <v>1607</v>
      </c>
      <c r="B1286" s="8" t="s">
        <v>1064</v>
      </c>
      <c r="C1286" s="14" t="s">
        <v>5</v>
      </c>
      <c r="D1286" s="16">
        <v>6.78</v>
      </c>
    </row>
    <row r="1287" spans="1:4">
      <c r="A1287" s="9">
        <v>1608</v>
      </c>
      <c r="B1287" s="7" t="s">
        <v>63596</v>
      </c>
      <c r="C1287" s="13" t="s">
        <v>8</v>
      </c>
      <c r="D1287" s="15">
        <v>2255.37</v>
      </c>
    </row>
    <row r="1288" spans="1:4">
      <c r="A1288" s="10">
        <v>1609</v>
      </c>
      <c r="B1288" s="8" t="s">
        <v>1065</v>
      </c>
      <c r="C1288" s="14" t="s">
        <v>9</v>
      </c>
      <c r="D1288" s="16">
        <v>41.2</v>
      </c>
    </row>
    <row r="1289" spans="1:4">
      <c r="A1289" s="9">
        <v>1610</v>
      </c>
      <c r="B1289" s="7" t="s">
        <v>1066</v>
      </c>
      <c r="C1289" s="13" t="s">
        <v>10</v>
      </c>
      <c r="D1289" s="15">
        <v>14.59</v>
      </c>
    </row>
    <row r="1290" spans="1:4">
      <c r="A1290" s="10">
        <v>1611</v>
      </c>
      <c r="B1290" s="8" t="s">
        <v>1067</v>
      </c>
      <c r="C1290" s="14" t="s">
        <v>10</v>
      </c>
      <c r="D1290" s="16">
        <v>15</v>
      </c>
    </row>
    <row r="1291" spans="1:4">
      <c r="A1291" s="9">
        <v>1612</v>
      </c>
      <c r="B1291" s="7" t="s">
        <v>1068</v>
      </c>
      <c r="C1291" s="13" t="s">
        <v>5</v>
      </c>
      <c r="D1291" s="15">
        <v>12.53</v>
      </c>
    </row>
    <row r="1292" spans="1:4">
      <c r="A1292" s="10">
        <v>1615</v>
      </c>
      <c r="B1292" s="8" t="s">
        <v>1069</v>
      </c>
      <c r="C1292" s="14" t="s">
        <v>8</v>
      </c>
      <c r="D1292" s="16">
        <v>479.9</v>
      </c>
    </row>
    <row r="1293" spans="1:4">
      <c r="A1293" s="9">
        <v>1616</v>
      </c>
      <c r="B1293" s="7" t="s">
        <v>1070</v>
      </c>
      <c r="C1293" s="13" t="s">
        <v>8</v>
      </c>
      <c r="D1293" s="15">
        <v>362.43</v>
      </c>
    </row>
    <row r="1294" spans="1:4">
      <c r="A1294" s="10">
        <v>1617</v>
      </c>
      <c r="B1294" s="8" t="s">
        <v>1071</v>
      </c>
      <c r="C1294" s="14" t="s">
        <v>63231</v>
      </c>
      <c r="D1294" s="16">
        <v>29.99</v>
      </c>
    </row>
    <row r="1295" spans="1:4">
      <c r="A1295" s="9">
        <v>1621</v>
      </c>
      <c r="B1295" s="7" t="s">
        <v>1072</v>
      </c>
      <c r="C1295" s="13" t="s">
        <v>8</v>
      </c>
      <c r="D1295" s="15">
        <v>110.85</v>
      </c>
    </row>
    <row r="1296" spans="1:4">
      <c r="A1296" s="10">
        <v>1622</v>
      </c>
      <c r="B1296" s="8" t="s">
        <v>1073</v>
      </c>
      <c r="C1296" s="14" t="s">
        <v>8</v>
      </c>
      <c r="D1296" s="16">
        <v>631.61</v>
      </c>
    </row>
    <row r="1297" spans="1:4">
      <c r="A1297" s="9">
        <v>1623</v>
      </c>
      <c r="B1297" s="7" t="s">
        <v>1074</v>
      </c>
      <c r="C1297" s="13" t="s">
        <v>10</v>
      </c>
      <c r="D1297" s="15">
        <v>14.99</v>
      </c>
    </row>
    <row r="1298" spans="1:4">
      <c r="A1298" s="10">
        <v>1624</v>
      </c>
      <c r="B1298" s="8" t="s">
        <v>1075</v>
      </c>
      <c r="C1298" s="14" t="s">
        <v>5</v>
      </c>
      <c r="D1298" s="16">
        <v>44.74</v>
      </c>
    </row>
    <row r="1299" spans="1:4" ht="21.6">
      <c r="A1299" s="9">
        <v>1626</v>
      </c>
      <c r="B1299" s="7" t="s">
        <v>1076</v>
      </c>
      <c r="C1299" s="13" t="s">
        <v>8</v>
      </c>
      <c r="D1299" s="15">
        <v>8045.25</v>
      </c>
    </row>
    <row r="1300" spans="1:4" ht="21.6">
      <c r="A1300" s="10">
        <v>1627</v>
      </c>
      <c r="B1300" s="8" t="s">
        <v>1077</v>
      </c>
      <c r="C1300" s="14" t="s">
        <v>8</v>
      </c>
      <c r="D1300" s="16">
        <v>10196.790000000001</v>
      </c>
    </row>
    <row r="1301" spans="1:4" ht="21.6">
      <c r="A1301" s="9">
        <v>1628</v>
      </c>
      <c r="B1301" s="7" t="s">
        <v>1078</v>
      </c>
      <c r="C1301" s="13" t="s">
        <v>8</v>
      </c>
      <c r="D1301" s="15">
        <v>6326.6</v>
      </c>
    </row>
    <row r="1302" spans="1:4" ht="21.6">
      <c r="A1302" s="10">
        <v>1629</v>
      </c>
      <c r="B1302" s="8" t="s">
        <v>1079</v>
      </c>
      <c r="C1302" s="14" t="s">
        <v>8</v>
      </c>
      <c r="D1302" s="16">
        <v>6729.7</v>
      </c>
    </row>
    <row r="1303" spans="1:4">
      <c r="A1303" s="9">
        <v>1630</v>
      </c>
      <c r="B1303" s="7" t="s">
        <v>1080</v>
      </c>
      <c r="C1303" s="13" t="s">
        <v>8</v>
      </c>
      <c r="D1303" s="15">
        <v>210.82</v>
      </c>
    </row>
    <row r="1304" spans="1:4">
      <c r="A1304" s="10">
        <v>1632</v>
      </c>
      <c r="B1304" s="8" t="s">
        <v>1081</v>
      </c>
      <c r="C1304" s="14" t="s">
        <v>8</v>
      </c>
      <c r="D1304" s="16">
        <v>3.21</v>
      </c>
    </row>
    <row r="1305" spans="1:4">
      <c r="A1305" s="9">
        <v>1633</v>
      </c>
      <c r="B1305" s="7" t="s">
        <v>1082</v>
      </c>
      <c r="C1305" s="13" t="s">
        <v>8</v>
      </c>
      <c r="D1305" s="15">
        <v>4.33</v>
      </c>
    </row>
    <row r="1306" spans="1:4">
      <c r="A1306" s="10">
        <v>1634</v>
      </c>
      <c r="B1306" s="8" t="s">
        <v>1083</v>
      </c>
      <c r="C1306" s="14" t="s">
        <v>8</v>
      </c>
      <c r="D1306" s="16">
        <v>6.38</v>
      </c>
    </row>
    <row r="1307" spans="1:4">
      <c r="A1307" s="9">
        <v>1635</v>
      </c>
      <c r="B1307" s="7" t="s">
        <v>1084</v>
      </c>
      <c r="C1307" s="13" t="s">
        <v>8</v>
      </c>
      <c r="D1307" s="15">
        <v>12.49</v>
      </c>
    </row>
    <row r="1308" spans="1:4">
      <c r="A1308" s="10">
        <v>1636</v>
      </c>
      <c r="B1308" s="8" t="s">
        <v>1085</v>
      </c>
      <c r="C1308" s="14" t="s">
        <v>8</v>
      </c>
      <c r="D1308" s="16">
        <v>19.420000000000002</v>
      </c>
    </row>
    <row r="1309" spans="1:4">
      <c r="A1309" s="9">
        <v>1637</v>
      </c>
      <c r="B1309" s="7" t="s">
        <v>1086</v>
      </c>
      <c r="C1309" s="13" t="s">
        <v>8</v>
      </c>
      <c r="D1309" s="15">
        <v>48.37</v>
      </c>
    </row>
    <row r="1310" spans="1:4">
      <c r="A1310" s="10">
        <v>1638</v>
      </c>
      <c r="B1310" s="8" t="s">
        <v>1087</v>
      </c>
      <c r="C1310" s="14" t="s">
        <v>8</v>
      </c>
      <c r="D1310" s="16">
        <v>77.87</v>
      </c>
    </row>
    <row r="1311" spans="1:4">
      <c r="A1311" s="9">
        <v>1639</v>
      </c>
      <c r="B1311" s="7" t="s">
        <v>63597</v>
      </c>
      <c r="C1311" s="13" t="s">
        <v>8</v>
      </c>
      <c r="D1311" s="15">
        <v>0.52</v>
      </c>
    </row>
    <row r="1312" spans="1:4">
      <c r="A1312" s="10">
        <v>1640</v>
      </c>
      <c r="B1312" s="8" t="s">
        <v>63598</v>
      </c>
      <c r="C1312" s="14" t="s">
        <v>8</v>
      </c>
      <c r="D1312" s="16">
        <v>0.77</v>
      </c>
    </row>
    <row r="1313" spans="1:4">
      <c r="A1313" s="9">
        <v>1641</v>
      </c>
      <c r="B1313" s="7" t="s">
        <v>63599</v>
      </c>
      <c r="C1313" s="13" t="s">
        <v>8</v>
      </c>
      <c r="D1313" s="15">
        <v>1.37</v>
      </c>
    </row>
    <row r="1314" spans="1:4">
      <c r="A1314" s="10">
        <v>1642</v>
      </c>
      <c r="B1314" s="8" t="s">
        <v>63600</v>
      </c>
      <c r="C1314" s="14" t="s">
        <v>8</v>
      </c>
      <c r="D1314" s="16">
        <v>3.42</v>
      </c>
    </row>
    <row r="1315" spans="1:4">
      <c r="A1315" s="9">
        <v>1643</v>
      </c>
      <c r="B1315" s="7" t="s">
        <v>63601</v>
      </c>
      <c r="C1315" s="13" t="s">
        <v>8</v>
      </c>
      <c r="D1315" s="15">
        <v>4.12</v>
      </c>
    </row>
    <row r="1316" spans="1:4">
      <c r="A1316" s="10">
        <v>1644</v>
      </c>
      <c r="B1316" s="8" t="s">
        <v>63602</v>
      </c>
      <c r="C1316" s="14" t="s">
        <v>8</v>
      </c>
      <c r="D1316" s="16">
        <v>7.44</v>
      </c>
    </row>
    <row r="1317" spans="1:4">
      <c r="A1317" s="9">
        <v>1645</v>
      </c>
      <c r="B1317" s="7" t="s">
        <v>63603</v>
      </c>
      <c r="C1317" s="13" t="s">
        <v>8</v>
      </c>
      <c r="D1317" s="15">
        <v>14.73</v>
      </c>
    </row>
    <row r="1318" spans="1:4">
      <c r="A1318" s="10">
        <v>1646</v>
      </c>
      <c r="B1318" s="8" t="s">
        <v>63604</v>
      </c>
      <c r="C1318" s="14" t="s">
        <v>8</v>
      </c>
      <c r="D1318" s="16">
        <v>21.42</v>
      </c>
    </row>
    <row r="1319" spans="1:4">
      <c r="A1319" s="9">
        <v>1647</v>
      </c>
      <c r="B1319" s="7" t="s">
        <v>63605</v>
      </c>
      <c r="C1319" s="13" t="s">
        <v>8</v>
      </c>
      <c r="D1319" s="15">
        <v>34.33</v>
      </c>
    </row>
    <row r="1320" spans="1:4">
      <c r="A1320" s="10">
        <v>1649</v>
      </c>
      <c r="B1320" s="8" t="s">
        <v>1088</v>
      </c>
      <c r="C1320" s="14" t="s">
        <v>8</v>
      </c>
      <c r="D1320" s="16">
        <v>636.51</v>
      </c>
    </row>
    <row r="1321" spans="1:4">
      <c r="A1321" s="9">
        <v>1650</v>
      </c>
      <c r="B1321" s="7" t="s">
        <v>1089</v>
      </c>
      <c r="C1321" s="13" t="s">
        <v>8</v>
      </c>
      <c r="D1321" s="15">
        <v>630.36</v>
      </c>
    </row>
    <row r="1322" spans="1:4">
      <c r="A1322" s="10">
        <v>1651</v>
      </c>
      <c r="B1322" s="8" t="s">
        <v>1090</v>
      </c>
      <c r="C1322" s="14" t="s">
        <v>13078</v>
      </c>
      <c r="D1322" s="16">
        <v>5.5</v>
      </c>
    </row>
    <row r="1323" spans="1:4">
      <c r="A1323" s="9">
        <v>1652</v>
      </c>
      <c r="B1323" s="7" t="s">
        <v>1091</v>
      </c>
      <c r="C1323" s="13" t="s">
        <v>15</v>
      </c>
      <c r="D1323" s="15">
        <v>1951.39</v>
      </c>
    </row>
    <row r="1324" spans="1:4">
      <c r="A1324" s="10">
        <v>1653</v>
      </c>
      <c r="B1324" s="8" t="s">
        <v>1092</v>
      </c>
      <c r="C1324" s="14" t="s">
        <v>7</v>
      </c>
      <c r="D1324" s="16">
        <v>3.4</v>
      </c>
    </row>
    <row r="1325" spans="1:4">
      <c r="A1325" s="9">
        <v>1654</v>
      </c>
      <c r="B1325" s="7" t="s">
        <v>1093</v>
      </c>
      <c r="C1325" s="13" t="s">
        <v>10</v>
      </c>
      <c r="D1325" s="15">
        <v>112.84</v>
      </c>
    </row>
    <row r="1326" spans="1:4" ht="21.6">
      <c r="A1326" s="10">
        <v>1655</v>
      </c>
      <c r="B1326" s="8" t="s">
        <v>63606</v>
      </c>
      <c r="C1326" s="14" t="s">
        <v>5</v>
      </c>
      <c r="D1326" s="16">
        <v>216.38</v>
      </c>
    </row>
    <row r="1327" spans="1:4">
      <c r="A1327" s="9">
        <v>1656</v>
      </c>
      <c r="B1327" s="7" t="s">
        <v>1094</v>
      </c>
      <c r="C1327" s="13" t="s">
        <v>5</v>
      </c>
      <c r="D1327" s="15">
        <v>111.57</v>
      </c>
    </row>
    <row r="1328" spans="1:4">
      <c r="A1328" s="10">
        <v>1657</v>
      </c>
      <c r="B1328" s="8" t="s">
        <v>63607</v>
      </c>
      <c r="C1328" s="14" t="s">
        <v>6</v>
      </c>
      <c r="D1328" s="16">
        <v>9.86</v>
      </c>
    </row>
    <row r="1329" spans="1:4">
      <c r="A1329" s="9">
        <v>1658</v>
      </c>
      <c r="B1329" s="7" t="s">
        <v>12665</v>
      </c>
      <c r="C1329" s="13" t="s">
        <v>16</v>
      </c>
      <c r="D1329" s="15">
        <v>17.600000000000001</v>
      </c>
    </row>
    <row r="1330" spans="1:4">
      <c r="A1330" s="10">
        <v>1659</v>
      </c>
      <c r="B1330" s="8" t="s">
        <v>1095</v>
      </c>
      <c r="C1330" s="14" t="s">
        <v>8</v>
      </c>
      <c r="D1330" s="16">
        <v>12.25</v>
      </c>
    </row>
    <row r="1331" spans="1:4">
      <c r="A1331" s="9">
        <v>1662</v>
      </c>
      <c r="B1331" s="7" t="s">
        <v>1096</v>
      </c>
      <c r="C1331" s="13" t="s">
        <v>8</v>
      </c>
      <c r="D1331" s="15">
        <v>24.49</v>
      </c>
    </row>
    <row r="1332" spans="1:4">
      <c r="A1332" s="10">
        <v>1663</v>
      </c>
      <c r="B1332" s="8" t="s">
        <v>1097</v>
      </c>
      <c r="C1332" s="14" t="s">
        <v>8</v>
      </c>
      <c r="D1332" s="16">
        <v>46.55</v>
      </c>
    </row>
    <row r="1333" spans="1:4">
      <c r="A1333" s="9">
        <v>1664</v>
      </c>
      <c r="B1333" s="7" t="s">
        <v>1098</v>
      </c>
      <c r="C1333" s="13" t="s">
        <v>8</v>
      </c>
      <c r="D1333" s="15">
        <v>214.9</v>
      </c>
    </row>
    <row r="1334" spans="1:4">
      <c r="A1334" s="10">
        <v>1665</v>
      </c>
      <c r="B1334" s="8" t="s">
        <v>1099</v>
      </c>
      <c r="C1334" s="14" t="s">
        <v>18</v>
      </c>
      <c r="D1334" s="16">
        <v>41.5</v>
      </c>
    </row>
    <row r="1335" spans="1:4">
      <c r="A1335" s="9">
        <v>1666</v>
      </c>
      <c r="B1335" s="7" t="s">
        <v>1100</v>
      </c>
      <c r="C1335" s="13" t="s">
        <v>18</v>
      </c>
      <c r="D1335" s="15">
        <v>0.65</v>
      </c>
    </row>
    <row r="1336" spans="1:4">
      <c r="A1336" s="10">
        <v>1667</v>
      </c>
      <c r="B1336" s="8" t="s">
        <v>63608</v>
      </c>
      <c r="C1336" s="14" t="s">
        <v>8</v>
      </c>
      <c r="D1336" s="16">
        <v>0.63</v>
      </c>
    </row>
    <row r="1337" spans="1:4">
      <c r="A1337" s="9">
        <v>1668</v>
      </c>
      <c r="B1337" s="7" t="s">
        <v>1101</v>
      </c>
      <c r="C1337" s="13" t="s">
        <v>8</v>
      </c>
      <c r="D1337" s="15">
        <v>2.39</v>
      </c>
    </row>
    <row r="1338" spans="1:4">
      <c r="A1338" s="10">
        <v>1669</v>
      </c>
      <c r="B1338" s="8" t="s">
        <v>1102</v>
      </c>
      <c r="C1338" s="14" t="s">
        <v>8</v>
      </c>
      <c r="D1338" s="16">
        <v>1.47</v>
      </c>
    </row>
    <row r="1339" spans="1:4">
      <c r="A1339" s="9">
        <v>1670</v>
      </c>
      <c r="B1339" s="7" t="s">
        <v>1103</v>
      </c>
      <c r="C1339" s="13" t="s">
        <v>8</v>
      </c>
      <c r="D1339" s="15">
        <v>6.99</v>
      </c>
    </row>
    <row r="1340" spans="1:4">
      <c r="A1340" s="10">
        <v>1671</v>
      </c>
      <c r="B1340" s="8" t="s">
        <v>63609</v>
      </c>
      <c r="C1340" s="14" t="s">
        <v>8</v>
      </c>
      <c r="D1340" s="16">
        <v>2.87</v>
      </c>
    </row>
    <row r="1341" spans="1:4">
      <c r="A1341" s="9">
        <v>1672</v>
      </c>
      <c r="B1341" s="7" t="s">
        <v>63610</v>
      </c>
      <c r="C1341" s="13" t="s">
        <v>8</v>
      </c>
      <c r="D1341" s="15">
        <v>7.87</v>
      </c>
    </row>
    <row r="1342" spans="1:4">
      <c r="A1342" s="10">
        <v>1673</v>
      </c>
      <c r="B1342" s="8" t="s">
        <v>1104</v>
      </c>
      <c r="C1342" s="14" t="s">
        <v>8</v>
      </c>
      <c r="D1342" s="16">
        <v>4.8499999999999996</v>
      </c>
    </row>
    <row r="1343" spans="1:4">
      <c r="A1343" s="9">
        <v>1674</v>
      </c>
      <c r="B1343" s="7" t="s">
        <v>1105</v>
      </c>
      <c r="C1343" s="13" t="s">
        <v>8</v>
      </c>
      <c r="D1343" s="15">
        <v>6.5</v>
      </c>
    </row>
    <row r="1344" spans="1:4">
      <c r="A1344" s="10">
        <v>1675</v>
      </c>
      <c r="B1344" s="8" t="s">
        <v>1106</v>
      </c>
      <c r="C1344" s="14" t="s">
        <v>8</v>
      </c>
      <c r="D1344" s="16">
        <v>5.67</v>
      </c>
    </row>
    <row r="1345" spans="1:5">
      <c r="A1345" s="9">
        <v>1676</v>
      </c>
      <c r="B1345" s="7" t="s">
        <v>1107</v>
      </c>
      <c r="C1345" s="13" t="s">
        <v>8</v>
      </c>
      <c r="D1345" s="15">
        <v>0.1</v>
      </c>
    </row>
    <row r="1346" spans="1:5">
      <c r="A1346" s="10">
        <v>1677</v>
      </c>
      <c r="B1346" s="8" t="s">
        <v>1108</v>
      </c>
      <c r="C1346" s="14" t="s">
        <v>8</v>
      </c>
      <c r="D1346" s="16">
        <v>5.5</v>
      </c>
    </row>
    <row r="1347" spans="1:5">
      <c r="A1347" s="9">
        <v>1678</v>
      </c>
      <c r="B1347" s="7" t="s">
        <v>1109</v>
      </c>
      <c r="C1347" s="13" t="s">
        <v>8</v>
      </c>
      <c r="D1347" s="15">
        <v>5.5</v>
      </c>
    </row>
    <row r="1348" spans="1:5">
      <c r="A1348" s="10">
        <v>1679</v>
      </c>
      <c r="B1348" s="8" t="s">
        <v>1110</v>
      </c>
      <c r="C1348" s="14" t="s">
        <v>8</v>
      </c>
      <c r="D1348" s="16">
        <v>6.5</v>
      </c>
    </row>
    <row r="1349" spans="1:5">
      <c r="A1349" s="9">
        <v>1680</v>
      </c>
      <c r="B1349" s="7" t="s">
        <v>1111</v>
      </c>
      <c r="C1349" s="13" t="s">
        <v>8</v>
      </c>
      <c r="D1349" s="15">
        <v>7.4</v>
      </c>
    </row>
    <row r="1350" spans="1:5">
      <c r="A1350" s="10">
        <v>1681</v>
      </c>
      <c r="B1350" s="8" t="s">
        <v>1112</v>
      </c>
      <c r="C1350" s="14" t="s">
        <v>8</v>
      </c>
      <c r="D1350" s="16">
        <v>7.31</v>
      </c>
    </row>
    <row r="1351" spans="1:5">
      <c r="A1351" s="9">
        <v>1682</v>
      </c>
      <c r="B1351" s="7" t="s">
        <v>1113</v>
      </c>
      <c r="C1351" s="13" t="s">
        <v>8</v>
      </c>
      <c r="D1351" s="15">
        <v>10.9</v>
      </c>
    </row>
    <row r="1352" spans="1:5">
      <c r="A1352" s="10">
        <v>1683</v>
      </c>
      <c r="B1352" s="8" t="s">
        <v>1114</v>
      </c>
      <c r="C1352" s="14" t="s">
        <v>8</v>
      </c>
      <c r="D1352" s="16">
        <v>12.7</v>
      </c>
    </row>
    <row r="1353" spans="1:5">
      <c r="A1353" s="9">
        <v>1684</v>
      </c>
      <c r="B1353" s="7" t="s">
        <v>1115</v>
      </c>
      <c r="C1353" s="13" t="s">
        <v>8</v>
      </c>
      <c r="D1353" s="15">
        <v>15.9</v>
      </c>
    </row>
    <row r="1354" spans="1:5">
      <c r="A1354" s="10">
        <v>1685</v>
      </c>
      <c r="B1354" s="8" t="s">
        <v>1116</v>
      </c>
      <c r="C1354" s="14" t="s">
        <v>8</v>
      </c>
      <c r="D1354" s="16">
        <v>14.3</v>
      </c>
    </row>
    <row r="1355" spans="1:5">
      <c r="A1355" s="9">
        <v>1686</v>
      </c>
      <c r="B1355" s="7" t="s">
        <v>1117</v>
      </c>
      <c r="C1355" s="13" t="s">
        <v>8</v>
      </c>
      <c r="D1355" s="15">
        <v>14.54</v>
      </c>
    </row>
    <row r="1356" spans="1:5">
      <c r="A1356" s="10">
        <v>1687</v>
      </c>
      <c r="B1356" s="8" t="s">
        <v>1118</v>
      </c>
      <c r="C1356" s="14" t="s">
        <v>8</v>
      </c>
      <c r="D1356" s="16">
        <v>0.47</v>
      </c>
    </row>
    <row r="1357" spans="1:5">
      <c r="A1357" s="9">
        <v>1688</v>
      </c>
      <c r="B1357" s="7" t="s">
        <v>1119</v>
      </c>
      <c r="C1357" s="13" t="s">
        <v>8</v>
      </c>
      <c r="D1357" s="15">
        <v>0.81</v>
      </c>
      <c r="E1357" s="235">
        <v>44593</v>
      </c>
    </row>
    <row r="1358" spans="1:5">
      <c r="A1358" s="10">
        <v>1689</v>
      </c>
      <c r="B1358" s="8" t="s">
        <v>1120</v>
      </c>
      <c r="C1358" s="14" t="s">
        <v>18</v>
      </c>
      <c r="D1358" s="16">
        <v>0.74</v>
      </c>
    </row>
    <row r="1359" spans="1:5">
      <c r="A1359" s="9">
        <v>1690</v>
      </c>
      <c r="B1359" s="7" t="s">
        <v>1121</v>
      </c>
      <c r="C1359" s="13" t="s">
        <v>8</v>
      </c>
      <c r="D1359" s="15">
        <v>2.68</v>
      </c>
    </row>
    <row r="1360" spans="1:5">
      <c r="A1360" s="10">
        <v>1691</v>
      </c>
      <c r="B1360" s="8" t="s">
        <v>1122</v>
      </c>
      <c r="C1360" s="14" t="s">
        <v>8</v>
      </c>
      <c r="D1360" s="16">
        <v>0.47</v>
      </c>
    </row>
    <row r="1361" spans="1:4">
      <c r="A1361" s="9">
        <v>1692</v>
      </c>
      <c r="B1361" s="7" t="s">
        <v>1123</v>
      </c>
      <c r="C1361" s="13" t="s">
        <v>8</v>
      </c>
      <c r="D1361" s="15">
        <v>7.6</v>
      </c>
    </row>
    <row r="1362" spans="1:4">
      <c r="A1362" s="10">
        <v>1693</v>
      </c>
      <c r="B1362" s="8" t="s">
        <v>1124</v>
      </c>
      <c r="C1362" s="14" t="s">
        <v>8</v>
      </c>
      <c r="D1362" s="16">
        <v>10.1</v>
      </c>
    </row>
    <row r="1363" spans="1:4">
      <c r="A1363" s="9">
        <v>1694</v>
      </c>
      <c r="B1363" s="7" t="s">
        <v>1125</v>
      </c>
      <c r="C1363" s="13" t="s">
        <v>8</v>
      </c>
      <c r="D1363" s="15">
        <v>8.58</v>
      </c>
    </row>
    <row r="1364" spans="1:4">
      <c r="A1364" s="10">
        <v>1695</v>
      </c>
      <c r="B1364" s="8" t="s">
        <v>1126</v>
      </c>
      <c r="C1364" s="14" t="s">
        <v>8</v>
      </c>
      <c r="D1364" s="16">
        <v>11.6</v>
      </c>
    </row>
    <row r="1365" spans="1:4">
      <c r="A1365" s="9">
        <v>1696</v>
      </c>
      <c r="B1365" s="7" t="s">
        <v>1127</v>
      </c>
      <c r="C1365" s="13" t="s">
        <v>8</v>
      </c>
      <c r="D1365" s="15">
        <v>11.34</v>
      </c>
    </row>
    <row r="1366" spans="1:4">
      <c r="A1366" s="10">
        <v>1697</v>
      </c>
      <c r="B1366" s="8" t="s">
        <v>1128</v>
      </c>
      <c r="C1366" s="14" t="s">
        <v>8</v>
      </c>
      <c r="D1366" s="16">
        <v>12.86</v>
      </c>
    </row>
    <row r="1367" spans="1:4">
      <c r="A1367" s="9">
        <v>1698</v>
      </c>
      <c r="B1367" s="7" t="s">
        <v>1129</v>
      </c>
      <c r="C1367" s="13" t="s">
        <v>8</v>
      </c>
      <c r="D1367" s="15">
        <v>17</v>
      </c>
    </row>
    <row r="1368" spans="1:4">
      <c r="A1368" s="10">
        <v>1699</v>
      </c>
      <c r="B1368" s="8" t="s">
        <v>1130</v>
      </c>
      <c r="C1368" s="14" t="s">
        <v>8</v>
      </c>
      <c r="D1368" s="16">
        <v>17</v>
      </c>
    </row>
    <row r="1369" spans="1:4">
      <c r="A1369" s="9">
        <v>1700</v>
      </c>
      <c r="B1369" s="7" t="s">
        <v>1131</v>
      </c>
      <c r="C1369" s="13" t="s">
        <v>8</v>
      </c>
      <c r="D1369" s="15">
        <v>29.47</v>
      </c>
    </row>
    <row r="1370" spans="1:4">
      <c r="A1370" s="10">
        <v>1701</v>
      </c>
      <c r="B1370" s="8" t="s">
        <v>1132</v>
      </c>
      <c r="C1370" s="14" t="s">
        <v>8</v>
      </c>
      <c r="D1370" s="16">
        <v>0.6</v>
      </c>
    </row>
    <row r="1371" spans="1:4">
      <c r="A1371" s="9">
        <v>1702</v>
      </c>
      <c r="B1371" s="7" t="s">
        <v>1133</v>
      </c>
      <c r="C1371" s="13" t="s">
        <v>5</v>
      </c>
      <c r="D1371" s="15">
        <v>22.09</v>
      </c>
    </row>
    <row r="1372" spans="1:4">
      <c r="A1372" s="10">
        <v>1703</v>
      </c>
      <c r="B1372" s="8" t="s">
        <v>63611</v>
      </c>
      <c r="C1372" s="14" t="s">
        <v>5</v>
      </c>
      <c r="D1372" s="16">
        <v>16.53</v>
      </c>
    </row>
    <row r="1373" spans="1:4">
      <c r="A1373" s="9">
        <v>1704</v>
      </c>
      <c r="B1373" s="7" t="s">
        <v>1134</v>
      </c>
      <c r="C1373" s="13" t="s">
        <v>5</v>
      </c>
      <c r="D1373" s="15">
        <v>7.67</v>
      </c>
    </row>
    <row r="1374" spans="1:4" ht="21.6">
      <c r="A1374" s="10">
        <v>1705</v>
      </c>
      <c r="B1374" s="8" t="s">
        <v>1135</v>
      </c>
      <c r="C1374" s="14" t="s">
        <v>16</v>
      </c>
      <c r="D1374" s="16">
        <v>117.07</v>
      </c>
    </row>
    <row r="1375" spans="1:4">
      <c r="A1375" s="9">
        <v>1707</v>
      </c>
      <c r="B1375" s="7" t="s">
        <v>63612</v>
      </c>
      <c r="C1375" s="13" t="s">
        <v>8</v>
      </c>
      <c r="D1375" s="15">
        <v>264.74</v>
      </c>
    </row>
    <row r="1376" spans="1:4">
      <c r="A1376" s="10">
        <v>1709</v>
      </c>
      <c r="B1376" s="8" t="s">
        <v>63613</v>
      </c>
      <c r="C1376" s="14" t="s">
        <v>8</v>
      </c>
      <c r="D1376" s="16">
        <v>9.4499999999999993</v>
      </c>
    </row>
    <row r="1377" spans="1:4">
      <c r="A1377" s="9">
        <v>1710</v>
      </c>
      <c r="B1377" s="7" t="s">
        <v>63614</v>
      </c>
      <c r="C1377" s="13" t="s">
        <v>8</v>
      </c>
      <c r="D1377" s="15">
        <v>180.95</v>
      </c>
    </row>
    <row r="1378" spans="1:4">
      <c r="A1378" s="10">
        <v>1712</v>
      </c>
      <c r="B1378" s="8" t="s">
        <v>12982</v>
      </c>
      <c r="C1378" s="14" t="s">
        <v>16</v>
      </c>
      <c r="D1378" s="16">
        <v>49.5</v>
      </c>
    </row>
    <row r="1379" spans="1:4">
      <c r="A1379" s="9">
        <v>1714</v>
      </c>
      <c r="B1379" s="7" t="s">
        <v>1136</v>
      </c>
      <c r="C1379" s="13" t="s">
        <v>6</v>
      </c>
      <c r="D1379" s="15">
        <v>130</v>
      </c>
    </row>
    <row r="1380" spans="1:4">
      <c r="A1380" s="10">
        <v>1715</v>
      </c>
      <c r="B1380" s="8" t="s">
        <v>1137</v>
      </c>
      <c r="C1380" s="14" t="s">
        <v>6</v>
      </c>
      <c r="D1380" s="16">
        <v>73.180000000000007</v>
      </c>
    </row>
    <row r="1381" spans="1:4">
      <c r="A1381" s="9">
        <v>1717</v>
      </c>
      <c r="B1381" s="7" t="s">
        <v>1138</v>
      </c>
      <c r="C1381" s="13" t="s">
        <v>16</v>
      </c>
      <c r="D1381" s="15">
        <v>70.989999999999995</v>
      </c>
    </row>
    <row r="1382" spans="1:4">
      <c r="A1382" s="10">
        <v>1719</v>
      </c>
      <c r="B1382" s="8" t="s">
        <v>1139</v>
      </c>
      <c r="C1382" s="14" t="s">
        <v>16</v>
      </c>
      <c r="D1382" s="16">
        <v>102.53</v>
      </c>
    </row>
    <row r="1383" spans="1:4">
      <c r="A1383" s="9">
        <v>1720</v>
      </c>
      <c r="B1383" s="7" t="s">
        <v>1140</v>
      </c>
      <c r="C1383" s="13" t="s">
        <v>16</v>
      </c>
      <c r="D1383" s="15">
        <v>198.89</v>
      </c>
    </row>
    <row r="1384" spans="1:4">
      <c r="A1384" s="10">
        <v>1721</v>
      </c>
      <c r="B1384" s="8" t="s">
        <v>1141</v>
      </c>
      <c r="C1384" s="14" t="s">
        <v>16</v>
      </c>
      <c r="D1384" s="16">
        <v>198.89</v>
      </c>
    </row>
    <row r="1385" spans="1:4">
      <c r="A1385" s="9">
        <v>1722</v>
      </c>
      <c r="B1385" s="7" t="s">
        <v>1142</v>
      </c>
      <c r="C1385" s="13" t="s">
        <v>16</v>
      </c>
      <c r="D1385" s="15">
        <v>16.52</v>
      </c>
    </row>
    <row r="1386" spans="1:4">
      <c r="A1386" s="10">
        <v>1724</v>
      </c>
      <c r="B1386" s="8" t="s">
        <v>1143</v>
      </c>
      <c r="C1386" s="14" t="s">
        <v>16</v>
      </c>
      <c r="D1386" s="16">
        <v>41.82</v>
      </c>
    </row>
    <row r="1387" spans="1:4">
      <c r="A1387" s="9">
        <v>1725</v>
      </c>
      <c r="B1387" s="7" t="s">
        <v>1144</v>
      </c>
      <c r="C1387" s="13" t="s">
        <v>16</v>
      </c>
      <c r="D1387" s="15">
        <v>31.11</v>
      </c>
    </row>
    <row r="1388" spans="1:4">
      <c r="A1388" s="10">
        <v>1726</v>
      </c>
      <c r="B1388" s="8" t="s">
        <v>1145</v>
      </c>
      <c r="C1388" s="14" t="s">
        <v>10</v>
      </c>
      <c r="D1388" s="16">
        <v>53.45</v>
      </c>
    </row>
    <row r="1389" spans="1:4">
      <c r="A1389" s="9">
        <v>1727</v>
      </c>
      <c r="B1389" s="7" t="s">
        <v>1146</v>
      </c>
      <c r="C1389" s="13" t="s">
        <v>10</v>
      </c>
      <c r="D1389" s="15">
        <v>69.17</v>
      </c>
    </row>
    <row r="1390" spans="1:4">
      <c r="A1390" s="10">
        <v>1728</v>
      </c>
      <c r="B1390" s="8" t="s">
        <v>1147</v>
      </c>
      <c r="C1390" s="14" t="s">
        <v>10</v>
      </c>
      <c r="D1390" s="16">
        <v>68.05</v>
      </c>
    </row>
    <row r="1391" spans="1:4">
      <c r="A1391" s="9">
        <v>1729</v>
      </c>
      <c r="B1391" s="7" t="s">
        <v>1148</v>
      </c>
      <c r="C1391" s="13" t="s">
        <v>10</v>
      </c>
      <c r="D1391" s="15">
        <v>88.06</v>
      </c>
    </row>
    <row r="1392" spans="1:4">
      <c r="A1392" s="10">
        <v>1730</v>
      </c>
      <c r="B1392" s="8" t="s">
        <v>1149</v>
      </c>
      <c r="C1392" s="14" t="s">
        <v>10</v>
      </c>
      <c r="D1392" s="16">
        <v>128.08000000000001</v>
      </c>
    </row>
    <row r="1393" spans="1:4">
      <c r="A1393" s="9">
        <v>1731</v>
      </c>
      <c r="B1393" s="7" t="s">
        <v>1150</v>
      </c>
      <c r="C1393" s="13" t="s">
        <v>10</v>
      </c>
      <c r="D1393" s="15">
        <v>24.49</v>
      </c>
    </row>
    <row r="1394" spans="1:4">
      <c r="A1394" s="10">
        <v>1732</v>
      </c>
      <c r="B1394" s="8" t="s">
        <v>1151</v>
      </c>
      <c r="C1394" s="14" t="s">
        <v>10</v>
      </c>
      <c r="D1394" s="16">
        <v>27.11</v>
      </c>
    </row>
    <row r="1395" spans="1:4">
      <c r="A1395" s="9">
        <v>1733</v>
      </c>
      <c r="B1395" s="7" t="s">
        <v>1152</v>
      </c>
      <c r="C1395" s="13" t="s">
        <v>7</v>
      </c>
      <c r="D1395" s="15">
        <v>18.23</v>
      </c>
    </row>
    <row r="1396" spans="1:4">
      <c r="A1396" s="10">
        <v>1734</v>
      </c>
      <c r="B1396" s="8" t="s">
        <v>63615</v>
      </c>
      <c r="C1396" s="14" t="s">
        <v>10</v>
      </c>
      <c r="D1396" s="16">
        <v>20.399999999999999</v>
      </c>
    </row>
    <row r="1397" spans="1:4">
      <c r="A1397" s="9">
        <v>1735</v>
      </c>
      <c r="B1397" s="7" t="s">
        <v>63616</v>
      </c>
      <c r="C1397" s="13" t="s">
        <v>10</v>
      </c>
      <c r="D1397" s="15">
        <v>15.99</v>
      </c>
    </row>
    <row r="1398" spans="1:4">
      <c r="A1398" s="10">
        <v>1736</v>
      </c>
      <c r="B1398" s="8" t="s">
        <v>1153</v>
      </c>
      <c r="C1398" s="14" t="s">
        <v>5</v>
      </c>
      <c r="D1398" s="16">
        <v>15.12</v>
      </c>
    </row>
    <row r="1399" spans="1:4">
      <c r="A1399" s="9">
        <v>1737</v>
      </c>
      <c r="B1399" s="7" t="s">
        <v>1154</v>
      </c>
      <c r="C1399" s="13" t="s">
        <v>5</v>
      </c>
      <c r="D1399" s="15">
        <v>4.51</v>
      </c>
    </row>
    <row r="1400" spans="1:4">
      <c r="A1400" s="10">
        <v>1738</v>
      </c>
      <c r="B1400" s="8" t="s">
        <v>1155</v>
      </c>
      <c r="C1400" s="14" t="s">
        <v>16</v>
      </c>
      <c r="D1400" s="16">
        <v>250</v>
      </c>
    </row>
    <row r="1401" spans="1:4">
      <c r="A1401" s="9">
        <v>1739</v>
      </c>
      <c r="B1401" s="7" t="s">
        <v>1156</v>
      </c>
      <c r="C1401" s="13" t="s">
        <v>16</v>
      </c>
      <c r="D1401" s="15">
        <v>150</v>
      </c>
    </row>
    <row r="1402" spans="1:4">
      <c r="A1402" s="10">
        <v>1740</v>
      </c>
      <c r="B1402" s="8" t="s">
        <v>1157</v>
      </c>
      <c r="C1402" s="14" t="s">
        <v>16</v>
      </c>
      <c r="D1402" s="16">
        <v>72.209999999999994</v>
      </c>
    </row>
    <row r="1403" spans="1:4">
      <c r="A1403" s="9">
        <v>1741</v>
      </c>
      <c r="B1403" s="7" t="s">
        <v>1158</v>
      </c>
      <c r="C1403" s="13" t="s">
        <v>16</v>
      </c>
      <c r="D1403" s="15">
        <v>140</v>
      </c>
    </row>
    <row r="1404" spans="1:4">
      <c r="A1404" s="10">
        <v>1742</v>
      </c>
      <c r="B1404" s="8" t="s">
        <v>1159</v>
      </c>
      <c r="C1404" s="14" t="s">
        <v>16</v>
      </c>
      <c r="D1404" s="16">
        <v>120</v>
      </c>
    </row>
    <row r="1405" spans="1:4">
      <c r="A1405" s="9">
        <v>1743</v>
      </c>
      <c r="B1405" s="7" t="s">
        <v>1160</v>
      </c>
      <c r="C1405" s="13" t="s">
        <v>16</v>
      </c>
      <c r="D1405" s="15">
        <v>110</v>
      </c>
    </row>
    <row r="1406" spans="1:4">
      <c r="A1406" s="10">
        <v>1744</v>
      </c>
      <c r="B1406" s="8" t="s">
        <v>1161</v>
      </c>
      <c r="C1406" s="14" t="s">
        <v>8</v>
      </c>
      <c r="D1406" s="16">
        <v>54.18</v>
      </c>
    </row>
    <row r="1407" spans="1:4">
      <c r="A1407" s="9">
        <v>1745</v>
      </c>
      <c r="B1407" s="7" t="s">
        <v>1162</v>
      </c>
      <c r="C1407" s="13" t="s">
        <v>8</v>
      </c>
      <c r="D1407" s="15">
        <v>50</v>
      </c>
    </row>
    <row r="1408" spans="1:4">
      <c r="A1408" s="10">
        <v>1746</v>
      </c>
      <c r="B1408" s="8" t="s">
        <v>1163</v>
      </c>
      <c r="C1408" s="14" t="s">
        <v>8</v>
      </c>
      <c r="D1408" s="16">
        <v>70.64</v>
      </c>
    </row>
    <row r="1409" spans="1:5">
      <c r="A1409" s="9">
        <v>1747</v>
      </c>
      <c r="B1409" s="7" t="s">
        <v>1164</v>
      </c>
      <c r="C1409" s="13" t="s">
        <v>8</v>
      </c>
      <c r="D1409" s="15">
        <v>85.46</v>
      </c>
    </row>
    <row r="1410" spans="1:5">
      <c r="A1410" s="10">
        <v>1750</v>
      </c>
      <c r="B1410" s="8" t="s">
        <v>1165</v>
      </c>
      <c r="C1410" s="14" t="s">
        <v>8</v>
      </c>
      <c r="D1410" s="16">
        <v>17.8</v>
      </c>
    </row>
    <row r="1411" spans="1:5">
      <c r="A1411" s="9">
        <v>1751</v>
      </c>
      <c r="B1411" s="7" t="s">
        <v>1166</v>
      </c>
      <c r="C1411" s="13" t="s">
        <v>8</v>
      </c>
      <c r="D1411" s="15">
        <v>13.9</v>
      </c>
    </row>
    <row r="1412" spans="1:5">
      <c r="A1412" s="10">
        <v>1752</v>
      </c>
      <c r="B1412" s="8" t="s">
        <v>1167</v>
      </c>
      <c r="C1412" s="14" t="s">
        <v>8</v>
      </c>
      <c r="D1412" s="16">
        <v>17.12</v>
      </c>
    </row>
    <row r="1413" spans="1:5" ht="21.6">
      <c r="A1413" s="9">
        <v>1753</v>
      </c>
      <c r="B1413" s="7" t="s">
        <v>1168</v>
      </c>
      <c r="C1413" s="13" t="s">
        <v>16</v>
      </c>
      <c r="D1413" s="15">
        <v>33.04</v>
      </c>
      <c r="E1413" s="235">
        <v>44593</v>
      </c>
    </row>
    <row r="1414" spans="1:5" ht="21.6">
      <c r="A1414" s="10">
        <v>1754</v>
      </c>
      <c r="B1414" s="8" t="s">
        <v>1169</v>
      </c>
      <c r="C1414" s="14" t="s">
        <v>16</v>
      </c>
      <c r="D1414" s="16">
        <v>31</v>
      </c>
    </row>
    <row r="1415" spans="1:5" ht="21.6">
      <c r="A1415" s="9">
        <v>1755</v>
      </c>
      <c r="B1415" s="7" t="s">
        <v>1170</v>
      </c>
      <c r="C1415" s="13" t="s">
        <v>16</v>
      </c>
      <c r="D1415" s="15">
        <v>35</v>
      </c>
    </row>
    <row r="1416" spans="1:5" ht="21.6">
      <c r="A1416" s="10">
        <v>1756</v>
      </c>
      <c r="B1416" s="8" t="s">
        <v>1171</v>
      </c>
      <c r="C1416" s="14" t="s">
        <v>16</v>
      </c>
      <c r="D1416" s="16">
        <v>48.57</v>
      </c>
    </row>
    <row r="1417" spans="1:5" ht="21.6">
      <c r="A1417" s="9">
        <v>1757</v>
      </c>
      <c r="B1417" s="7" t="s">
        <v>63617</v>
      </c>
      <c r="C1417" s="13" t="s">
        <v>16</v>
      </c>
      <c r="D1417" s="15">
        <v>634.49</v>
      </c>
    </row>
    <row r="1418" spans="1:5">
      <c r="A1418" s="10">
        <v>1764</v>
      </c>
      <c r="B1418" s="8" t="s">
        <v>63618</v>
      </c>
      <c r="C1418" s="14" t="s">
        <v>16</v>
      </c>
      <c r="D1418" s="16">
        <v>149</v>
      </c>
    </row>
    <row r="1419" spans="1:5">
      <c r="A1419" s="9">
        <v>1765</v>
      </c>
      <c r="B1419" s="7" t="s">
        <v>63619</v>
      </c>
      <c r="C1419" s="13" t="s">
        <v>16</v>
      </c>
      <c r="D1419" s="15">
        <v>131</v>
      </c>
    </row>
    <row r="1420" spans="1:5">
      <c r="A1420" s="10">
        <v>1766</v>
      </c>
      <c r="B1420" s="8" t="s">
        <v>63620</v>
      </c>
      <c r="C1420" s="14" t="s">
        <v>16</v>
      </c>
      <c r="D1420" s="16">
        <v>111.41</v>
      </c>
    </row>
    <row r="1421" spans="1:5">
      <c r="A1421" s="9">
        <v>1767</v>
      </c>
      <c r="B1421" s="7" t="s">
        <v>63621</v>
      </c>
      <c r="C1421" s="13" t="s">
        <v>16</v>
      </c>
      <c r="D1421" s="15">
        <v>49.25</v>
      </c>
    </row>
    <row r="1422" spans="1:5">
      <c r="A1422" s="10">
        <v>1768</v>
      </c>
      <c r="B1422" s="8" t="s">
        <v>63622</v>
      </c>
      <c r="C1422" s="14" t="s">
        <v>16</v>
      </c>
      <c r="D1422" s="16">
        <v>81.91</v>
      </c>
    </row>
    <row r="1423" spans="1:5">
      <c r="A1423" s="9">
        <v>1769</v>
      </c>
      <c r="B1423" s="7" t="s">
        <v>1172</v>
      </c>
      <c r="C1423" s="13" t="s">
        <v>8</v>
      </c>
      <c r="D1423" s="15">
        <v>19.97</v>
      </c>
    </row>
    <row r="1424" spans="1:5">
      <c r="A1424" s="10">
        <v>1770</v>
      </c>
      <c r="B1424" s="8" t="s">
        <v>1173</v>
      </c>
      <c r="C1424" s="14" t="s">
        <v>8</v>
      </c>
      <c r="D1424" s="16">
        <v>46.2</v>
      </c>
    </row>
    <row r="1425" spans="1:4">
      <c r="A1425" s="9">
        <v>1771</v>
      </c>
      <c r="B1425" s="7" t="s">
        <v>1174</v>
      </c>
      <c r="C1425" s="13" t="s">
        <v>8</v>
      </c>
      <c r="D1425" s="15">
        <v>930.88</v>
      </c>
    </row>
    <row r="1426" spans="1:4">
      <c r="A1426" s="10">
        <v>1772</v>
      </c>
      <c r="B1426" s="8" t="s">
        <v>1175</v>
      </c>
      <c r="C1426" s="14" t="s">
        <v>8</v>
      </c>
      <c r="D1426" s="16">
        <v>1362.42</v>
      </c>
    </row>
    <row r="1427" spans="1:4">
      <c r="A1427" s="9">
        <v>1773</v>
      </c>
      <c r="B1427" s="7" t="s">
        <v>1176</v>
      </c>
      <c r="C1427" s="13" t="s">
        <v>63231</v>
      </c>
      <c r="D1427" s="15">
        <v>2.94</v>
      </c>
    </row>
    <row r="1428" spans="1:4" ht="21.6">
      <c r="A1428" s="10">
        <v>1774</v>
      </c>
      <c r="B1428" s="8" t="s">
        <v>63623</v>
      </c>
      <c r="C1428" s="14" t="s">
        <v>16</v>
      </c>
      <c r="D1428" s="16">
        <v>25</v>
      </c>
    </row>
    <row r="1429" spans="1:4">
      <c r="A1429" s="9">
        <v>1775</v>
      </c>
      <c r="B1429" s="7" t="s">
        <v>1177</v>
      </c>
      <c r="C1429" s="13" t="s">
        <v>16</v>
      </c>
      <c r="D1429" s="15">
        <v>25</v>
      </c>
    </row>
    <row r="1430" spans="1:4">
      <c r="A1430" s="10">
        <v>1776</v>
      </c>
      <c r="B1430" s="8" t="s">
        <v>1178</v>
      </c>
      <c r="C1430" s="14" t="s">
        <v>16</v>
      </c>
      <c r="D1430" s="16">
        <v>201.94</v>
      </c>
    </row>
    <row r="1431" spans="1:4">
      <c r="A1431" s="9">
        <v>1777</v>
      </c>
      <c r="B1431" s="7" t="s">
        <v>1179</v>
      </c>
      <c r="C1431" s="13" t="s">
        <v>8</v>
      </c>
      <c r="D1431" s="15">
        <v>913.32</v>
      </c>
    </row>
    <row r="1432" spans="1:4">
      <c r="A1432" s="10">
        <v>1778</v>
      </c>
      <c r="B1432" s="8" t="s">
        <v>1180</v>
      </c>
      <c r="C1432" s="14" t="s">
        <v>8</v>
      </c>
      <c r="D1432" s="16">
        <v>3.6</v>
      </c>
    </row>
    <row r="1433" spans="1:4" ht="21.6">
      <c r="A1433" s="9">
        <v>1779</v>
      </c>
      <c r="B1433" s="7" t="s">
        <v>1181</v>
      </c>
      <c r="C1433" s="13" t="s">
        <v>16</v>
      </c>
      <c r="D1433" s="15">
        <v>146.11000000000001</v>
      </c>
    </row>
    <row r="1434" spans="1:4">
      <c r="A1434" s="10">
        <v>1780</v>
      </c>
      <c r="B1434" s="8" t="s">
        <v>1182</v>
      </c>
      <c r="C1434" s="14" t="s">
        <v>8</v>
      </c>
      <c r="D1434" s="16">
        <v>1053.8499999999999</v>
      </c>
    </row>
    <row r="1435" spans="1:4">
      <c r="A1435" s="9">
        <v>1781</v>
      </c>
      <c r="B1435" s="7" t="s">
        <v>1183</v>
      </c>
      <c r="C1435" s="13" t="s">
        <v>8</v>
      </c>
      <c r="D1435" s="15">
        <v>790.41</v>
      </c>
    </row>
    <row r="1436" spans="1:4">
      <c r="A1436" s="10">
        <v>1782</v>
      </c>
      <c r="B1436" s="8" t="s">
        <v>1184</v>
      </c>
      <c r="C1436" s="14" t="s">
        <v>8</v>
      </c>
      <c r="D1436" s="16">
        <v>3.45</v>
      </c>
    </row>
    <row r="1437" spans="1:4">
      <c r="A1437" s="9">
        <v>1783</v>
      </c>
      <c r="B1437" s="7" t="s">
        <v>1185</v>
      </c>
      <c r="C1437" s="13" t="s">
        <v>8</v>
      </c>
      <c r="D1437" s="15">
        <v>5.9</v>
      </c>
    </row>
    <row r="1438" spans="1:4">
      <c r="A1438" s="10">
        <v>1784</v>
      </c>
      <c r="B1438" s="8" t="s">
        <v>63624</v>
      </c>
      <c r="C1438" s="14" t="s">
        <v>8</v>
      </c>
      <c r="D1438" s="16">
        <v>0.55000000000000004</v>
      </c>
    </row>
    <row r="1439" spans="1:4">
      <c r="A1439" s="9">
        <v>1785</v>
      </c>
      <c r="B1439" s="7" t="s">
        <v>63625</v>
      </c>
      <c r="C1439" s="13" t="s">
        <v>8</v>
      </c>
      <c r="D1439" s="15">
        <v>1.1399999999999999</v>
      </c>
    </row>
    <row r="1440" spans="1:4">
      <c r="A1440" s="10">
        <v>1786</v>
      </c>
      <c r="B1440" s="8" t="s">
        <v>63626</v>
      </c>
      <c r="C1440" s="14" t="s">
        <v>8</v>
      </c>
      <c r="D1440" s="16">
        <v>3.3</v>
      </c>
    </row>
    <row r="1441" spans="1:4">
      <c r="A1441" s="9">
        <v>1787</v>
      </c>
      <c r="B1441" s="7" t="s">
        <v>63627</v>
      </c>
      <c r="C1441" s="13" t="s">
        <v>8</v>
      </c>
      <c r="D1441" s="15">
        <v>7.56</v>
      </c>
    </row>
    <row r="1442" spans="1:4">
      <c r="A1442" s="10">
        <v>1788</v>
      </c>
      <c r="B1442" s="8" t="s">
        <v>1186</v>
      </c>
      <c r="C1442" s="14" t="s">
        <v>8</v>
      </c>
      <c r="D1442" s="16">
        <v>9.02</v>
      </c>
    </row>
    <row r="1443" spans="1:4">
      <c r="A1443" s="9">
        <v>1789</v>
      </c>
      <c r="B1443" s="7" t="s">
        <v>1187</v>
      </c>
      <c r="C1443" s="13" t="s">
        <v>6</v>
      </c>
      <c r="D1443" s="15">
        <v>66.819999999999993</v>
      </c>
    </row>
    <row r="1444" spans="1:4">
      <c r="A1444" s="10">
        <v>1792</v>
      </c>
      <c r="B1444" s="8" t="s">
        <v>1188</v>
      </c>
      <c r="C1444" s="14" t="s">
        <v>8</v>
      </c>
      <c r="D1444" s="16">
        <v>18.14</v>
      </c>
    </row>
    <row r="1445" spans="1:4">
      <c r="A1445" s="9">
        <v>1793</v>
      </c>
      <c r="B1445" s="7" t="s">
        <v>63628</v>
      </c>
      <c r="C1445" s="13" t="s">
        <v>8</v>
      </c>
      <c r="D1445" s="15">
        <v>8.4499999999999993</v>
      </c>
    </row>
    <row r="1446" spans="1:4">
      <c r="A1446" s="10">
        <v>1794</v>
      </c>
      <c r="B1446" s="8" t="s">
        <v>1189</v>
      </c>
      <c r="C1446" s="14" t="s">
        <v>8</v>
      </c>
      <c r="D1446" s="16">
        <v>0.11</v>
      </c>
    </row>
    <row r="1447" spans="1:4">
      <c r="A1447" s="9">
        <v>1798</v>
      </c>
      <c r="B1447" s="7" t="s">
        <v>63629</v>
      </c>
      <c r="C1447" s="13" t="s">
        <v>16</v>
      </c>
      <c r="D1447" s="15">
        <v>320</v>
      </c>
    </row>
    <row r="1448" spans="1:4">
      <c r="A1448" s="10">
        <v>1803</v>
      </c>
      <c r="B1448" s="8" t="s">
        <v>1190</v>
      </c>
      <c r="C1448" s="14" t="s">
        <v>8</v>
      </c>
      <c r="D1448" s="16">
        <v>8.9</v>
      </c>
    </row>
    <row r="1449" spans="1:4">
      <c r="A1449" s="9">
        <v>1805</v>
      </c>
      <c r="B1449" s="7" t="s">
        <v>63630</v>
      </c>
      <c r="C1449" s="13" t="s">
        <v>8</v>
      </c>
      <c r="D1449" s="15">
        <v>159.66</v>
      </c>
    </row>
    <row r="1450" spans="1:4">
      <c r="A1450" s="10">
        <v>1806</v>
      </c>
      <c r="B1450" s="8" t="s">
        <v>63631</v>
      </c>
      <c r="C1450" s="14" t="s">
        <v>8</v>
      </c>
      <c r="D1450" s="16">
        <v>146.9</v>
      </c>
    </row>
    <row r="1451" spans="1:4">
      <c r="A1451" s="9">
        <v>1807</v>
      </c>
      <c r="B1451" s="7" t="s">
        <v>63632</v>
      </c>
      <c r="C1451" s="13" t="s">
        <v>8</v>
      </c>
      <c r="D1451" s="15">
        <v>146.9</v>
      </c>
    </row>
    <row r="1452" spans="1:4">
      <c r="A1452" s="10">
        <v>1808</v>
      </c>
      <c r="B1452" s="8" t="s">
        <v>63633</v>
      </c>
      <c r="C1452" s="14" t="s">
        <v>8</v>
      </c>
      <c r="D1452" s="16">
        <v>169.9</v>
      </c>
    </row>
    <row r="1453" spans="1:4">
      <c r="A1453" s="9">
        <v>1809</v>
      </c>
      <c r="B1453" s="7" t="s">
        <v>63634</v>
      </c>
      <c r="C1453" s="13" t="s">
        <v>8</v>
      </c>
      <c r="D1453" s="15">
        <v>199.9</v>
      </c>
    </row>
    <row r="1454" spans="1:4">
      <c r="A1454" s="10">
        <v>1810</v>
      </c>
      <c r="B1454" s="8" t="s">
        <v>63635</v>
      </c>
      <c r="C1454" s="14" t="s">
        <v>8</v>
      </c>
      <c r="D1454" s="16">
        <v>154</v>
      </c>
    </row>
    <row r="1455" spans="1:4">
      <c r="A1455" s="9">
        <v>1811</v>
      </c>
      <c r="B1455" s="7" t="s">
        <v>63636</v>
      </c>
      <c r="C1455" s="13" t="s">
        <v>8</v>
      </c>
      <c r="D1455" s="15">
        <v>172.11</v>
      </c>
    </row>
    <row r="1456" spans="1:4">
      <c r="A1456" s="10">
        <v>1815</v>
      </c>
      <c r="B1456" s="8" t="s">
        <v>62427</v>
      </c>
      <c r="C1456" s="14" t="s">
        <v>16</v>
      </c>
      <c r="D1456" s="16">
        <v>63.24</v>
      </c>
    </row>
    <row r="1457" spans="1:4">
      <c r="A1457" s="9">
        <v>1816</v>
      </c>
      <c r="B1457" s="7" t="s">
        <v>1191</v>
      </c>
      <c r="C1457" s="13" t="s">
        <v>16</v>
      </c>
      <c r="D1457" s="15">
        <v>71.36</v>
      </c>
    </row>
    <row r="1458" spans="1:4" ht="32.4">
      <c r="A1458" s="10">
        <v>1817</v>
      </c>
      <c r="B1458" s="8" t="s">
        <v>63637</v>
      </c>
      <c r="C1458" s="14" t="s">
        <v>8</v>
      </c>
      <c r="D1458" s="16">
        <v>814.18</v>
      </c>
    </row>
    <row r="1459" spans="1:4">
      <c r="A1459" s="9">
        <v>1819</v>
      </c>
      <c r="B1459" s="7" t="s">
        <v>63638</v>
      </c>
      <c r="C1459" s="13" t="s">
        <v>16</v>
      </c>
      <c r="D1459" s="15">
        <v>249.31</v>
      </c>
    </row>
    <row r="1460" spans="1:4">
      <c r="A1460" s="10">
        <v>1821</v>
      </c>
      <c r="B1460" s="8" t="s">
        <v>63639</v>
      </c>
      <c r="C1460" s="14" t="s">
        <v>16</v>
      </c>
      <c r="D1460" s="16">
        <v>138.99</v>
      </c>
    </row>
    <row r="1461" spans="1:4">
      <c r="A1461" s="9">
        <v>1822</v>
      </c>
      <c r="B1461" s="7" t="s">
        <v>1192</v>
      </c>
      <c r="C1461" s="13" t="s">
        <v>8</v>
      </c>
      <c r="D1461" s="15">
        <v>1.94</v>
      </c>
    </row>
    <row r="1462" spans="1:4">
      <c r="A1462" s="10">
        <v>1823</v>
      </c>
      <c r="B1462" s="8" t="s">
        <v>63640</v>
      </c>
      <c r="C1462" s="14" t="s">
        <v>8</v>
      </c>
      <c r="D1462" s="16">
        <v>319.62</v>
      </c>
    </row>
    <row r="1463" spans="1:4">
      <c r="A1463" s="9">
        <v>1824</v>
      </c>
      <c r="B1463" s="7" t="s">
        <v>63641</v>
      </c>
      <c r="C1463" s="13" t="s">
        <v>8</v>
      </c>
      <c r="D1463" s="15">
        <v>372.15</v>
      </c>
    </row>
    <row r="1464" spans="1:4">
      <c r="A1464" s="10">
        <v>1825</v>
      </c>
      <c r="B1464" s="8" t="s">
        <v>63642</v>
      </c>
      <c r="C1464" s="14" t="s">
        <v>8</v>
      </c>
      <c r="D1464" s="16">
        <v>486.46</v>
      </c>
    </row>
    <row r="1465" spans="1:4">
      <c r="A1465" s="9">
        <v>1826</v>
      </c>
      <c r="B1465" s="7" t="s">
        <v>63643</v>
      </c>
      <c r="C1465" s="13" t="s">
        <v>8</v>
      </c>
      <c r="D1465" s="15">
        <v>585.07000000000005</v>
      </c>
    </row>
    <row r="1466" spans="1:4">
      <c r="A1466" s="10">
        <v>1827</v>
      </c>
      <c r="B1466" s="8" t="s">
        <v>63644</v>
      </c>
      <c r="C1466" s="14" t="s">
        <v>8</v>
      </c>
      <c r="D1466" s="16">
        <v>493.72</v>
      </c>
    </row>
    <row r="1467" spans="1:4">
      <c r="A1467" s="9">
        <v>1829</v>
      </c>
      <c r="B1467" s="7" t="s">
        <v>63645</v>
      </c>
      <c r="C1467" s="13" t="s">
        <v>8</v>
      </c>
      <c r="D1467" s="15">
        <v>70</v>
      </c>
    </row>
    <row r="1468" spans="1:4">
      <c r="A1468" s="10">
        <v>1830</v>
      </c>
      <c r="B1468" s="8" t="s">
        <v>63646</v>
      </c>
      <c r="C1468" s="14" t="s">
        <v>8</v>
      </c>
      <c r="D1468" s="16">
        <v>74</v>
      </c>
    </row>
    <row r="1469" spans="1:4">
      <c r="A1469" s="9">
        <v>1831</v>
      </c>
      <c r="B1469" s="7" t="s">
        <v>63647</v>
      </c>
      <c r="C1469" s="13" t="s">
        <v>8</v>
      </c>
      <c r="D1469" s="15">
        <v>83.9</v>
      </c>
    </row>
    <row r="1470" spans="1:4">
      <c r="A1470" s="10">
        <v>1832</v>
      </c>
      <c r="B1470" s="8" t="s">
        <v>62215</v>
      </c>
      <c r="C1470" s="14" t="s">
        <v>16</v>
      </c>
      <c r="D1470" s="16">
        <v>231.28</v>
      </c>
    </row>
    <row r="1471" spans="1:4">
      <c r="A1471" s="9">
        <v>1833</v>
      </c>
      <c r="B1471" s="7" t="s">
        <v>1193</v>
      </c>
      <c r="C1471" s="13" t="s">
        <v>8</v>
      </c>
      <c r="D1471" s="15">
        <v>39.4</v>
      </c>
    </row>
    <row r="1472" spans="1:4">
      <c r="A1472" s="10">
        <v>1835</v>
      </c>
      <c r="B1472" s="8" t="s">
        <v>62216</v>
      </c>
      <c r="C1472" s="14" t="s">
        <v>8</v>
      </c>
      <c r="D1472" s="16">
        <v>63.86</v>
      </c>
    </row>
    <row r="1473" spans="1:4">
      <c r="A1473" s="9">
        <v>1836</v>
      </c>
      <c r="B1473" s="7" t="s">
        <v>62217</v>
      </c>
      <c r="C1473" s="13" t="s">
        <v>8</v>
      </c>
      <c r="D1473" s="15">
        <v>107.9</v>
      </c>
    </row>
    <row r="1474" spans="1:4">
      <c r="A1474" s="10">
        <v>1837</v>
      </c>
      <c r="B1474" s="8" t="s">
        <v>62218</v>
      </c>
      <c r="C1474" s="14" t="s">
        <v>16</v>
      </c>
      <c r="D1474" s="16">
        <v>49.19</v>
      </c>
    </row>
    <row r="1475" spans="1:4">
      <c r="A1475" s="9">
        <v>1838</v>
      </c>
      <c r="B1475" s="7" t="s">
        <v>1194</v>
      </c>
      <c r="C1475" s="13" t="s">
        <v>8</v>
      </c>
      <c r="D1475" s="15">
        <v>0.47</v>
      </c>
    </row>
    <row r="1476" spans="1:4">
      <c r="A1476" s="10">
        <v>1840</v>
      </c>
      <c r="B1476" s="8" t="s">
        <v>1195</v>
      </c>
      <c r="C1476" s="14" t="s">
        <v>8</v>
      </c>
      <c r="D1476" s="16">
        <v>10.74</v>
      </c>
    </row>
    <row r="1477" spans="1:4">
      <c r="A1477" s="9">
        <v>1841</v>
      </c>
      <c r="B1477" s="7" t="s">
        <v>1196</v>
      </c>
      <c r="C1477" s="13" t="s">
        <v>8</v>
      </c>
      <c r="D1477" s="15">
        <v>74.02</v>
      </c>
    </row>
    <row r="1478" spans="1:4">
      <c r="A1478" s="10">
        <v>1842</v>
      </c>
      <c r="B1478" s="8" t="s">
        <v>1197</v>
      </c>
      <c r="C1478" s="14" t="s">
        <v>8</v>
      </c>
      <c r="D1478" s="16">
        <v>107.01</v>
      </c>
    </row>
    <row r="1479" spans="1:4">
      <c r="A1479" s="9">
        <v>1843</v>
      </c>
      <c r="B1479" s="7" t="s">
        <v>1198</v>
      </c>
      <c r="C1479" s="13" t="s">
        <v>8</v>
      </c>
      <c r="D1479" s="15">
        <v>9907.7800000000007</v>
      </c>
    </row>
    <row r="1480" spans="1:4">
      <c r="A1480" s="10">
        <v>1844</v>
      </c>
      <c r="B1480" s="8" t="s">
        <v>62066</v>
      </c>
      <c r="C1480" s="14" t="s">
        <v>16</v>
      </c>
      <c r="D1480" s="16">
        <v>214.96</v>
      </c>
    </row>
    <row r="1481" spans="1:4" ht="21.6">
      <c r="A1481" s="9">
        <v>1854</v>
      </c>
      <c r="B1481" s="7" t="s">
        <v>1199</v>
      </c>
      <c r="C1481" s="13" t="s">
        <v>8</v>
      </c>
      <c r="D1481" s="15">
        <v>1749.96</v>
      </c>
    </row>
    <row r="1482" spans="1:4">
      <c r="A1482" s="10">
        <v>1855</v>
      </c>
      <c r="B1482" s="8" t="s">
        <v>1200</v>
      </c>
      <c r="C1482" s="14" t="s">
        <v>8</v>
      </c>
      <c r="D1482" s="16">
        <v>4498.0600000000004</v>
      </c>
    </row>
    <row r="1483" spans="1:4">
      <c r="A1483" s="9">
        <v>1856</v>
      </c>
      <c r="B1483" s="7" t="s">
        <v>1201</v>
      </c>
      <c r="C1483" s="13" t="s">
        <v>8</v>
      </c>
      <c r="D1483" s="15">
        <v>2876.91</v>
      </c>
    </row>
    <row r="1484" spans="1:4">
      <c r="A1484" s="10">
        <v>1857</v>
      </c>
      <c r="B1484" s="8" t="s">
        <v>63648</v>
      </c>
      <c r="C1484" s="14" t="s">
        <v>8</v>
      </c>
      <c r="D1484" s="16">
        <v>436.7</v>
      </c>
    </row>
    <row r="1485" spans="1:4">
      <c r="A1485" s="9">
        <v>1858</v>
      </c>
      <c r="B1485" s="7" t="s">
        <v>63649</v>
      </c>
      <c r="C1485" s="13" t="s">
        <v>8</v>
      </c>
      <c r="D1485" s="15">
        <v>436.84</v>
      </c>
    </row>
    <row r="1486" spans="1:4">
      <c r="A1486" s="10">
        <v>1859</v>
      </c>
      <c r="B1486" s="8" t="s">
        <v>63650</v>
      </c>
      <c r="C1486" s="14" t="s">
        <v>8</v>
      </c>
      <c r="D1486" s="16">
        <v>536</v>
      </c>
    </row>
    <row r="1487" spans="1:4">
      <c r="A1487" s="9">
        <v>1860</v>
      </c>
      <c r="B1487" s="7" t="s">
        <v>1202</v>
      </c>
      <c r="C1487" s="13" t="s">
        <v>8</v>
      </c>
      <c r="D1487" s="15">
        <v>844.8</v>
      </c>
    </row>
    <row r="1488" spans="1:4">
      <c r="A1488" s="10">
        <v>1861</v>
      </c>
      <c r="B1488" s="8" t="s">
        <v>1203</v>
      </c>
      <c r="C1488" s="14" t="s">
        <v>8</v>
      </c>
      <c r="D1488" s="16">
        <v>645.66</v>
      </c>
    </row>
    <row r="1489" spans="1:4">
      <c r="A1489" s="9">
        <v>1862</v>
      </c>
      <c r="B1489" s="7" t="s">
        <v>1204</v>
      </c>
      <c r="C1489" s="13" t="s">
        <v>8</v>
      </c>
      <c r="D1489" s="15">
        <v>767.17</v>
      </c>
    </row>
    <row r="1490" spans="1:4">
      <c r="A1490" s="10">
        <v>1863</v>
      </c>
      <c r="B1490" s="8" t="s">
        <v>1205</v>
      </c>
      <c r="C1490" s="14" t="s">
        <v>8</v>
      </c>
      <c r="D1490" s="16">
        <v>1004.43</v>
      </c>
    </row>
    <row r="1491" spans="1:4">
      <c r="A1491" s="9">
        <v>1865</v>
      </c>
      <c r="B1491" s="7" t="s">
        <v>1206</v>
      </c>
      <c r="C1491" s="13" t="s">
        <v>8</v>
      </c>
      <c r="D1491" s="15">
        <v>1166</v>
      </c>
    </row>
    <row r="1492" spans="1:4">
      <c r="A1492" s="10">
        <v>1866</v>
      </c>
      <c r="B1492" s="8" t="s">
        <v>1207</v>
      </c>
      <c r="C1492" s="14" t="s">
        <v>8</v>
      </c>
      <c r="D1492" s="16">
        <v>815.13</v>
      </c>
    </row>
    <row r="1493" spans="1:4">
      <c r="A1493" s="9">
        <v>1867</v>
      </c>
      <c r="B1493" s="7" t="s">
        <v>1208</v>
      </c>
      <c r="C1493" s="13" t="s">
        <v>8</v>
      </c>
      <c r="D1493" s="15">
        <v>1266.44</v>
      </c>
    </row>
    <row r="1494" spans="1:4">
      <c r="A1494" s="10">
        <v>1868</v>
      </c>
      <c r="B1494" s="8" t="s">
        <v>1209</v>
      </c>
      <c r="C1494" s="14" t="s">
        <v>8</v>
      </c>
      <c r="D1494" s="16">
        <v>855.78</v>
      </c>
    </row>
    <row r="1495" spans="1:4">
      <c r="A1495" s="9">
        <v>1869</v>
      </c>
      <c r="B1495" s="7" t="s">
        <v>1210</v>
      </c>
      <c r="C1495" s="13" t="s">
        <v>8</v>
      </c>
      <c r="D1495" s="15">
        <v>930.2</v>
      </c>
    </row>
    <row r="1496" spans="1:4">
      <c r="A1496" s="10">
        <v>1870</v>
      </c>
      <c r="B1496" s="8" t="s">
        <v>1211</v>
      </c>
      <c r="C1496" s="14" t="s">
        <v>8</v>
      </c>
      <c r="D1496" s="16">
        <v>1572.14</v>
      </c>
    </row>
    <row r="1497" spans="1:4" ht="21.6">
      <c r="A1497" s="9">
        <v>1871</v>
      </c>
      <c r="B1497" s="7" t="s">
        <v>63651</v>
      </c>
      <c r="C1497" s="13" t="s">
        <v>8</v>
      </c>
      <c r="D1497" s="15">
        <v>1499.98</v>
      </c>
    </row>
    <row r="1498" spans="1:4" ht="21.6">
      <c r="A1498" s="10">
        <v>1872</v>
      </c>
      <c r="B1498" s="8" t="s">
        <v>1212</v>
      </c>
      <c r="C1498" s="14" t="s">
        <v>8</v>
      </c>
      <c r="D1498" s="16">
        <v>857.96</v>
      </c>
    </row>
    <row r="1499" spans="1:4" ht="21.6">
      <c r="A1499" s="9">
        <v>1873</v>
      </c>
      <c r="B1499" s="7" t="s">
        <v>1213</v>
      </c>
      <c r="C1499" s="13" t="s">
        <v>8</v>
      </c>
      <c r="D1499" s="15">
        <v>1209.99</v>
      </c>
    </row>
    <row r="1500" spans="1:4" ht="21.6">
      <c r="A1500" s="10">
        <v>1874</v>
      </c>
      <c r="B1500" s="8" t="s">
        <v>63652</v>
      </c>
      <c r="C1500" s="14" t="s">
        <v>8</v>
      </c>
      <c r="D1500" s="16">
        <v>799.98</v>
      </c>
    </row>
    <row r="1501" spans="1:4">
      <c r="A1501" s="9">
        <v>1875</v>
      </c>
      <c r="B1501" s="7" t="s">
        <v>1214</v>
      </c>
      <c r="C1501" s="13" t="s">
        <v>8</v>
      </c>
      <c r="D1501" s="15">
        <v>580.16</v>
      </c>
    </row>
    <row r="1502" spans="1:4">
      <c r="A1502" s="10">
        <v>1876</v>
      </c>
      <c r="B1502" s="8" t="s">
        <v>1215</v>
      </c>
      <c r="C1502" s="14" t="s">
        <v>8</v>
      </c>
      <c r="D1502" s="16">
        <v>1969.95</v>
      </c>
    </row>
    <row r="1503" spans="1:4">
      <c r="A1503" s="9">
        <v>1877</v>
      </c>
      <c r="B1503" s="7" t="s">
        <v>1216</v>
      </c>
      <c r="C1503" s="13" t="s">
        <v>36</v>
      </c>
      <c r="D1503" s="15">
        <v>680.28</v>
      </c>
    </row>
    <row r="1504" spans="1:4">
      <c r="A1504" s="10">
        <v>1880</v>
      </c>
      <c r="B1504" s="8" t="s">
        <v>1217</v>
      </c>
      <c r="C1504" s="14" t="s">
        <v>10</v>
      </c>
      <c r="D1504" s="16">
        <v>28.13</v>
      </c>
    </row>
    <row r="1505" spans="1:5">
      <c r="A1505" s="9">
        <v>1881</v>
      </c>
      <c r="B1505" s="7" t="s">
        <v>1218</v>
      </c>
      <c r="C1505" s="13" t="s">
        <v>16</v>
      </c>
      <c r="D1505" s="15">
        <v>234.84</v>
      </c>
    </row>
    <row r="1506" spans="1:5">
      <c r="A1506" s="10">
        <v>1882</v>
      </c>
      <c r="B1506" s="8" t="s">
        <v>1219</v>
      </c>
      <c r="C1506" s="14" t="s">
        <v>16</v>
      </c>
      <c r="D1506" s="16">
        <v>234.84</v>
      </c>
    </row>
    <row r="1507" spans="1:5">
      <c r="A1507" s="9">
        <v>1883</v>
      </c>
      <c r="B1507" s="7" t="s">
        <v>1220</v>
      </c>
      <c r="C1507" s="13" t="s">
        <v>10</v>
      </c>
      <c r="D1507" s="15">
        <v>12.69</v>
      </c>
    </row>
    <row r="1508" spans="1:5">
      <c r="A1508" s="10">
        <v>1885</v>
      </c>
      <c r="B1508" s="8" t="s">
        <v>1221</v>
      </c>
      <c r="C1508" s="14" t="s">
        <v>10</v>
      </c>
      <c r="D1508" s="16">
        <v>43.04</v>
      </c>
    </row>
    <row r="1509" spans="1:5">
      <c r="A1509" s="9">
        <v>1886</v>
      </c>
      <c r="B1509" s="7" t="s">
        <v>1222</v>
      </c>
      <c r="C1509" s="13" t="s">
        <v>5</v>
      </c>
      <c r="D1509" s="15">
        <v>11.37</v>
      </c>
    </row>
    <row r="1510" spans="1:5">
      <c r="A1510" s="10">
        <v>1887</v>
      </c>
      <c r="B1510" s="8" t="s">
        <v>1223</v>
      </c>
      <c r="C1510" s="14" t="s">
        <v>5</v>
      </c>
      <c r="D1510" s="16">
        <v>10.15</v>
      </c>
    </row>
    <row r="1511" spans="1:5">
      <c r="A1511" s="9">
        <v>1888</v>
      </c>
      <c r="B1511" s="7" t="s">
        <v>1224</v>
      </c>
      <c r="C1511" s="13" t="s">
        <v>5</v>
      </c>
      <c r="D1511" s="15">
        <v>9.98</v>
      </c>
    </row>
    <row r="1512" spans="1:5">
      <c r="A1512" s="10">
        <v>1889</v>
      </c>
      <c r="B1512" s="8" t="s">
        <v>1225</v>
      </c>
      <c r="C1512" s="14" t="s">
        <v>5</v>
      </c>
      <c r="D1512" s="16">
        <v>10.82</v>
      </c>
    </row>
    <row r="1513" spans="1:5">
      <c r="A1513" s="9">
        <v>1890</v>
      </c>
      <c r="B1513" s="7" t="s">
        <v>1226</v>
      </c>
      <c r="C1513" s="13" t="s">
        <v>8</v>
      </c>
      <c r="D1513" s="15">
        <v>0.18</v>
      </c>
      <c r="E1513" s="235">
        <v>44593</v>
      </c>
    </row>
    <row r="1514" spans="1:5">
      <c r="A1514" s="10">
        <v>1891</v>
      </c>
      <c r="B1514" s="8" t="s">
        <v>1227</v>
      </c>
      <c r="C1514" s="14" t="s">
        <v>7</v>
      </c>
      <c r="D1514" s="16">
        <v>63.48</v>
      </c>
    </row>
    <row r="1515" spans="1:5">
      <c r="A1515" s="9">
        <v>1892</v>
      </c>
      <c r="B1515" s="7" t="s">
        <v>1228</v>
      </c>
      <c r="C1515" s="13" t="s">
        <v>7</v>
      </c>
      <c r="D1515" s="15">
        <v>24.5</v>
      </c>
    </row>
    <row r="1516" spans="1:5">
      <c r="A1516" s="10">
        <v>1893</v>
      </c>
      <c r="B1516" s="8" t="s">
        <v>63653</v>
      </c>
      <c r="C1516" s="14" t="s">
        <v>8</v>
      </c>
      <c r="D1516" s="16">
        <v>127.33</v>
      </c>
    </row>
    <row r="1517" spans="1:5">
      <c r="A1517" s="9">
        <v>1894</v>
      </c>
      <c r="B1517" s="7" t="s">
        <v>1229</v>
      </c>
      <c r="C1517" s="13" t="s">
        <v>8</v>
      </c>
      <c r="D1517" s="15">
        <v>1000.71</v>
      </c>
    </row>
    <row r="1518" spans="1:5">
      <c r="A1518" s="10">
        <v>1896</v>
      </c>
      <c r="B1518" s="8" t="s">
        <v>63654</v>
      </c>
      <c r="C1518" s="14" t="s">
        <v>8</v>
      </c>
      <c r="D1518" s="16">
        <v>104.91</v>
      </c>
    </row>
    <row r="1519" spans="1:5" ht="21.6">
      <c r="A1519" s="9">
        <v>1897</v>
      </c>
      <c r="B1519" s="7" t="s">
        <v>63655</v>
      </c>
      <c r="C1519" s="13" t="s">
        <v>8</v>
      </c>
      <c r="D1519" s="15">
        <v>213.75</v>
      </c>
    </row>
    <row r="1520" spans="1:5" ht="21.6">
      <c r="A1520" s="10">
        <v>1898</v>
      </c>
      <c r="B1520" s="8" t="s">
        <v>1230</v>
      </c>
      <c r="C1520" s="14" t="s">
        <v>8</v>
      </c>
      <c r="D1520" s="16">
        <v>335.4</v>
      </c>
    </row>
    <row r="1521" spans="1:4" ht="21.6">
      <c r="A1521" s="9">
        <v>1899</v>
      </c>
      <c r="B1521" s="7" t="s">
        <v>63656</v>
      </c>
      <c r="C1521" s="13" t="s">
        <v>8</v>
      </c>
      <c r="D1521" s="15">
        <v>548.28</v>
      </c>
    </row>
    <row r="1522" spans="1:4" ht="21.6">
      <c r="A1522" s="10">
        <v>1900</v>
      </c>
      <c r="B1522" s="8" t="s">
        <v>1231</v>
      </c>
      <c r="C1522" s="14" t="s">
        <v>8</v>
      </c>
      <c r="D1522" s="16">
        <v>39.69</v>
      </c>
    </row>
    <row r="1523" spans="1:4">
      <c r="A1523" s="9">
        <v>1902</v>
      </c>
      <c r="B1523" s="7" t="s">
        <v>1232</v>
      </c>
      <c r="C1523" s="13" t="s">
        <v>8</v>
      </c>
      <c r="D1523" s="15">
        <v>458.13</v>
      </c>
    </row>
    <row r="1524" spans="1:4" ht="21.6">
      <c r="A1524" s="10">
        <v>1905</v>
      </c>
      <c r="B1524" s="8" t="s">
        <v>1233</v>
      </c>
      <c r="C1524" s="14" t="s">
        <v>8</v>
      </c>
      <c r="D1524" s="16">
        <v>5.82</v>
      </c>
    </row>
    <row r="1525" spans="1:4" ht="21.6">
      <c r="A1525" s="9">
        <v>1906</v>
      </c>
      <c r="B1525" s="7" t="s">
        <v>1234</v>
      </c>
      <c r="C1525" s="13" t="s">
        <v>8</v>
      </c>
      <c r="D1525" s="15">
        <v>15.08</v>
      </c>
    </row>
    <row r="1526" spans="1:4" ht="21.6">
      <c r="A1526" s="10">
        <v>1907</v>
      </c>
      <c r="B1526" s="8" t="s">
        <v>63657</v>
      </c>
      <c r="C1526" s="14" t="s">
        <v>8</v>
      </c>
      <c r="D1526" s="16">
        <v>13.15</v>
      </c>
    </row>
    <row r="1527" spans="1:4">
      <c r="A1527" s="9">
        <v>1908</v>
      </c>
      <c r="B1527" s="7" t="s">
        <v>63658</v>
      </c>
      <c r="C1527" s="13" t="s">
        <v>8</v>
      </c>
      <c r="D1527" s="15">
        <v>23.66</v>
      </c>
    </row>
    <row r="1528" spans="1:4">
      <c r="A1528" s="10">
        <v>1909</v>
      </c>
      <c r="B1528" s="8" t="s">
        <v>63659</v>
      </c>
      <c r="C1528" s="14" t="s">
        <v>8</v>
      </c>
      <c r="D1528" s="16">
        <v>27</v>
      </c>
    </row>
    <row r="1529" spans="1:4">
      <c r="A1529" s="9">
        <v>1910</v>
      </c>
      <c r="B1529" s="7" t="s">
        <v>1235</v>
      </c>
      <c r="C1529" s="13" t="s">
        <v>8</v>
      </c>
      <c r="D1529" s="15">
        <v>10.8</v>
      </c>
    </row>
    <row r="1530" spans="1:4">
      <c r="A1530" s="10">
        <v>1911</v>
      </c>
      <c r="B1530" s="8" t="s">
        <v>1236</v>
      </c>
      <c r="C1530" s="14" t="s">
        <v>8</v>
      </c>
      <c r="D1530" s="16">
        <v>11.9</v>
      </c>
    </row>
    <row r="1531" spans="1:4">
      <c r="A1531" s="9">
        <v>1912</v>
      </c>
      <c r="B1531" s="7" t="s">
        <v>1237</v>
      </c>
      <c r="C1531" s="13" t="s">
        <v>8</v>
      </c>
      <c r="D1531" s="15">
        <v>13</v>
      </c>
    </row>
    <row r="1532" spans="1:4">
      <c r="A1532" s="10">
        <v>1913</v>
      </c>
      <c r="B1532" s="8" t="s">
        <v>1238</v>
      </c>
      <c r="C1532" s="14" t="s">
        <v>8</v>
      </c>
      <c r="D1532" s="16">
        <v>19.8</v>
      </c>
    </row>
    <row r="1533" spans="1:4">
      <c r="A1533" s="9">
        <v>1914</v>
      </c>
      <c r="B1533" s="7" t="s">
        <v>63660</v>
      </c>
      <c r="C1533" s="13" t="s">
        <v>8</v>
      </c>
      <c r="D1533" s="15">
        <v>46.2</v>
      </c>
    </row>
    <row r="1534" spans="1:4">
      <c r="A1534" s="10">
        <v>1915</v>
      </c>
      <c r="B1534" s="8" t="s">
        <v>1239</v>
      </c>
      <c r="C1534" s="14" t="s">
        <v>8</v>
      </c>
      <c r="D1534" s="16">
        <v>58.6</v>
      </c>
    </row>
    <row r="1535" spans="1:4">
      <c r="A1535" s="9">
        <v>1916</v>
      </c>
      <c r="B1535" s="7" t="s">
        <v>1240</v>
      </c>
      <c r="C1535" s="13" t="s">
        <v>8</v>
      </c>
      <c r="D1535" s="15">
        <v>109.43</v>
      </c>
    </row>
    <row r="1536" spans="1:4">
      <c r="A1536" s="10">
        <v>1917</v>
      </c>
      <c r="B1536" s="8" t="s">
        <v>1241</v>
      </c>
      <c r="C1536" s="14" t="s">
        <v>8</v>
      </c>
      <c r="D1536" s="16">
        <v>59.6</v>
      </c>
    </row>
    <row r="1537" spans="1:4">
      <c r="A1537" s="9">
        <v>1918</v>
      </c>
      <c r="B1537" s="7" t="s">
        <v>63661</v>
      </c>
      <c r="C1537" s="13" t="s">
        <v>8</v>
      </c>
      <c r="D1537" s="15">
        <v>44.1</v>
      </c>
    </row>
    <row r="1538" spans="1:4">
      <c r="A1538" s="10">
        <v>1919</v>
      </c>
      <c r="B1538" s="8" t="s">
        <v>1242</v>
      </c>
      <c r="C1538" s="14" t="s">
        <v>8</v>
      </c>
      <c r="D1538" s="16">
        <v>50.15</v>
      </c>
    </row>
    <row r="1539" spans="1:4">
      <c r="A1539" s="9">
        <v>1920</v>
      </c>
      <c r="B1539" s="7" t="s">
        <v>1243</v>
      </c>
      <c r="C1539" s="13" t="s">
        <v>8</v>
      </c>
      <c r="D1539" s="15">
        <v>47.9</v>
      </c>
    </row>
    <row r="1540" spans="1:4">
      <c r="A1540" s="10">
        <v>1921</v>
      </c>
      <c r="B1540" s="8" t="s">
        <v>1244</v>
      </c>
      <c r="C1540" s="14" t="s">
        <v>8</v>
      </c>
      <c r="D1540" s="16">
        <v>54.9</v>
      </c>
    </row>
    <row r="1541" spans="1:4">
      <c r="A1541" s="9">
        <v>1922</v>
      </c>
      <c r="B1541" s="7" t="s">
        <v>1245</v>
      </c>
      <c r="C1541" s="13" t="s">
        <v>8</v>
      </c>
      <c r="D1541" s="15">
        <v>80</v>
      </c>
    </row>
    <row r="1542" spans="1:4">
      <c r="A1542" s="10">
        <v>1923</v>
      </c>
      <c r="B1542" s="8" t="s">
        <v>1246</v>
      </c>
      <c r="C1542" s="14" t="s">
        <v>8</v>
      </c>
      <c r="D1542" s="16">
        <v>12.82</v>
      </c>
    </row>
    <row r="1543" spans="1:4">
      <c r="A1543" s="9">
        <v>1924</v>
      </c>
      <c r="B1543" s="7" t="s">
        <v>1247</v>
      </c>
      <c r="C1543" s="13" t="s">
        <v>8</v>
      </c>
      <c r="D1543" s="15">
        <v>177.5</v>
      </c>
    </row>
    <row r="1544" spans="1:4">
      <c r="A1544" s="10">
        <v>1925</v>
      </c>
      <c r="B1544" s="8" t="s">
        <v>1248</v>
      </c>
      <c r="C1544" s="14" t="s">
        <v>8</v>
      </c>
      <c r="D1544" s="16">
        <v>1.3</v>
      </c>
    </row>
    <row r="1545" spans="1:4">
      <c r="A1545" s="9">
        <v>1926</v>
      </c>
      <c r="B1545" s="7" t="s">
        <v>1249</v>
      </c>
      <c r="C1545" s="13" t="s">
        <v>7</v>
      </c>
      <c r="D1545" s="15">
        <v>16.03</v>
      </c>
    </row>
    <row r="1546" spans="1:4" ht="21.6">
      <c r="A1546" s="10">
        <v>1927</v>
      </c>
      <c r="B1546" s="8" t="s">
        <v>1250</v>
      </c>
      <c r="C1546" s="14" t="s">
        <v>63231</v>
      </c>
      <c r="D1546" s="16">
        <v>12</v>
      </c>
    </row>
    <row r="1547" spans="1:4">
      <c r="A1547" s="9">
        <v>1928</v>
      </c>
      <c r="B1547" s="7" t="s">
        <v>1251</v>
      </c>
      <c r="C1547" s="13" t="s">
        <v>36</v>
      </c>
      <c r="D1547" s="15">
        <v>234.33</v>
      </c>
    </row>
    <row r="1548" spans="1:4">
      <c r="A1548" s="10">
        <v>1929</v>
      </c>
      <c r="B1548" s="8" t="s">
        <v>1252</v>
      </c>
      <c r="C1548" s="14" t="s">
        <v>36</v>
      </c>
      <c r="D1548" s="16">
        <v>32.700000000000003</v>
      </c>
    </row>
    <row r="1549" spans="1:4" ht="21.6">
      <c r="A1549" s="9">
        <v>1930</v>
      </c>
      <c r="B1549" s="7" t="s">
        <v>1253</v>
      </c>
      <c r="C1549" s="13" t="s">
        <v>8</v>
      </c>
      <c r="D1549" s="15">
        <v>600.36</v>
      </c>
    </row>
    <row r="1550" spans="1:4" ht="21.6">
      <c r="A1550" s="10">
        <v>1931</v>
      </c>
      <c r="B1550" s="8" t="s">
        <v>1254</v>
      </c>
      <c r="C1550" s="14" t="s">
        <v>36</v>
      </c>
      <c r="D1550" s="16">
        <v>198</v>
      </c>
    </row>
    <row r="1551" spans="1:4">
      <c r="A1551" s="9">
        <v>1932</v>
      </c>
      <c r="B1551" s="7" t="s">
        <v>1255</v>
      </c>
      <c r="C1551" s="13" t="s">
        <v>8</v>
      </c>
      <c r="D1551" s="15">
        <v>167.12</v>
      </c>
    </row>
    <row r="1552" spans="1:4">
      <c r="A1552" s="10">
        <v>1933</v>
      </c>
      <c r="B1552" s="8" t="s">
        <v>1256</v>
      </c>
      <c r="C1552" s="14" t="s">
        <v>8</v>
      </c>
      <c r="D1552" s="16">
        <v>18.260000000000002</v>
      </c>
    </row>
    <row r="1553" spans="1:4">
      <c r="A1553" s="9">
        <v>1934</v>
      </c>
      <c r="B1553" s="7" t="s">
        <v>1257</v>
      </c>
      <c r="C1553" s="13" t="s">
        <v>8</v>
      </c>
      <c r="D1553" s="15">
        <v>17.55</v>
      </c>
    </row>
    <row r="1554" spans="1:4">
      <c r="A1554" s="10">
        <v>1935</v>
      </c>
      <c r="B1554" s="8" t="s">
        <v>1258</v>
      </c>
      <c r="C1554" s="14" t="s">
        <v>8</v>
      </c>
      <c r="D1554" s="16">
        <v>37.54</v>
      </c>
    </row>
    <row r="1555" spans="1:4">
      <c r="A1555" s="9">
        <v>1936</v>
      </c>
      <c r="B1555" s="7" t="s">
        <v>63662</v>
      </c>
      <c r="C1555" s="13" t="s">
        <v>8</v>
      </c>
      <c r="D1555" s="15">
        <v>3.15</v>
      </c>
    </row>
    <row r="1556" spans="1:4">
      <c r="A1556" s="10">
        <v>1937</v>
      </c>
      <c r="B1556" s="8" t="s">
        <v>63663</v>
      </c>
      <c r="C1556" s="14" t="s">
        <v>8</v>
      </c>
      <c r="D1556" s="16">
        <v>5.0199999999999996</v>
      </c>
    </row>
    <row r="1557" spans="1:4">
      <c r="A1557" s="9">
        <v>1938</v>
      </c>
      <c r="B1557" s="7" t="s">
        <v>63664</v>
      </c>
      <c r="C1557" s="13" t="s">
        <v>8</v>
      </c>
      <c r="D1557" s="15">
        <v>5.24</v>
      </c>
    </row>
    <row r="1558" spans="1:4">
      <c r="A1558" s="10">
        <v>1939</v>
      </c>
      <c r="B1558" s="8" t="s">
        <v>1259</v>
      </c>
      <c r="C1558" s="14" t="s">
        <v>8</v>
      </c>
      <c r="D1558" s="16">
        <v>64.28</v>
      </c>
    </row>
    <row r="1559" spans="1:4">
      <c r="A1559" s="9">
        <v>1941</v>
      </c>
      <c r="B1559" s="7" t="s">
        <v>1260</v>
      </c>
      <c r="C1559" s="13" t="s">
        <v>8</v>
      </c>
      <c r="D1559" s="15">
        <v>6.73</v>
      </c>
    </row>
    <row r="1560" spans="1:4">
      <c r="A1560" s="10">
        <v>1942</v>
      </c>
      <c r="B1560" s="8" t="s">
        <v>63665</v>
      </c>
      <c r="C1560" s="14" t="s">
        <v>8</v>
      </c>
      <c r="D1560" s="16">
        <v>35.1</v>
      </c>
    </row>
    <row r="1561" spans="1:4">
      <c r="A1561" s="9">
        <v>1943</v>
      </c>
      <c r="B1561" s="7" t="s">
        <v>1261</v>
      </c>
      <c r="C1561" s="13" t="s">
        <v>8</v>
      </c>
      <c r="D1561" s="15">
        <v>7.91</v>
      </c>
    </row>
    <row r="1562" spans="1:4">
      <c r="A1562" s="10">
        <v>1944</v>
      </c>
      <c r="B1562" s="8" t="s">
        <v>1262</v>
      </c>
      <c r="C1562" s="14" t="s">
        <v>8</v>
      </c>
      <c r="D1562" s="16">
        <v>16.350000000000001</v>
      </c>
    </row>
    <row r="1563" spans="1:4">
      <c r="A1563" s="9">
        <v>1945</v>
      </c>
      <c r="B1563" s="7" t="s">
        <v>1263</v>
      </c>
      <c r="C1563" s="13" t="s">
        <v>8</v>
      </c>
      <c r="D1563" s="15">
        <v>19.350000000000001</v>
      </c>
    </row>
    <row r="1564" spans="1:4">
      <c r="A1564" s="10">
        <v>1946</v>
      </c>
      <c r="B1564" s="8" t="s">
        <v>1264</v>
      </c>
      <c r="C1564" s="14" t="s">
        <v>8</v>
      </c>
      <c r="D1564" s="16">
        <v>29.29</v>
      </c>
    </row>
    <row r="1565" spans="1:4">
      <c r="A1565" s="9">
        <v>1947</v>
      </c>
      <c r="B1565" s="7" t="s">
        <v>1265</v>
      </c>
      <c r="C1565" s="13" t="s">
        <v>8</v>
      </c>
      <c r="D1565" s="15">
        <v>55.94</v>
      </c>
    </row>
    <row r="1566" spans="1:4">
      <c r="A1566" s="10">
        <v>1948</v>
      </c>
      <c r="B1566" s="8" t="s">
        <v>1266</v>
      </c>
      <c r="C1566" s="14" t="s">
        <v>8</v>
      </c>
      <c r="D1566" s="16">
        <v>23.37</v>
      </c>
    </row>
    <row r="1567" spans="1:4">
      <c r="A1567" s="9">
        <v>1949</v>
      </c>
      <c r="B1567" s="7" t="s">
        <v>63666</v>
      </c>
      <c r="C1567" s="13" t="s">
        <v>8</v>
      </c>
      <c r="D1567" s="15">
        <v>23.52</v>
      </c>
    </row>
    <row r="1568" spans="1:4">
      <c r="A1568" s="10">
        <v>1950</v>
      </c>
      <c r="B1568" s="8" t="s">
        <v>63667</v>
      </c>
      <c r="C1568" s="14" t="s">
        <v>8</v>
      </c>
      <c r="D1568" s="16">
        <v>24.8</v>
      </c>
    </row>
    <row r="1569" spans="1:4">
      <c r="A1569" s="9">
        <v>1951</v>
      </c>
      <c r="B1569" s="7" t="s">
        <v>63668</v>
      </c>
      <c r="C1569" s="13" t="s">
        <v>8</v>
      </c>
      <c r="D1569" s="15">
        <v>46.8</v>
      </c>
    </row>
    <row r="1570" spans="1:4">
      <c r="A1570" s="10">
        <v>1952</v>
      </c>
      <c r="B1570" s="8" t="s">
        <v>63669</v>
      </c>
      <c r="C1570" s="14" t="s">
        <v>8</v>
      </c>
      <c r="D1570" s="16">
        <v>53.36</v>
      </c>
    </row>
    <row r="1571" spans="1:4">
      <c r="A1571" s="9">
        <v>1953</v>
      </c>
      <c r="B1571" s="7" t="s">
        <v>63670</v>
      </c>
      <c r="C1571" s="13" t="s">
        <v>8</v>
      </c>
      <c r="D1571" s="15">
        <v>67.37</v>
      </c>
    </row>
    <row r="1572" spans="1:4">
      <c r="A1572" s="10">
        <v>1954</v>
      </c>
      <c r="B1572" s="8" t="s">
        <v>63671</v>
      </c>
      <c r="C1572" s="14" t="s">
        <v>8</v>
      </c>
      <c r="D1572" s="16">
        <v>93.84</v>
      </c>
    </row>
    <row r="1573" spans="1:4">
      <c r="A1573" s="9">
        <v>1955</v>
      </c>
      <c r="B1573" s="7" t="s">
        <v>63672</v>
      </c>
      <c r="C1573" s="13" t="s">
        <v>8</v>
      </c>
      <c r="D1573" s="15">
        <v>194.62</v>
      </c>
    </row>
    <row r="1574" spans="1:4">
      <c r="A1574" s="10">
        <v>1956</v>
      </c>
      <c r="B1574" s="8" t="s">
        <v>63673</v>
      </c>
      <c r="C1574" s="14" t="s">
        <v>8</v>
      </c>
      <c r="D1574" s="16">
        <v>235.62</v>
      </c>
    </row>
    <row r="1575" spans="1:4">
      <c r="A1575" s="9">
        <v>1957</v>
      </c>
      <c r="B1575" s="7" t="s">
        <v>1267</v>
      </c>
      <c r="C1575" s="13" t="s">
        <v>8</v>
      </c>
      <c r="D1575" s="15">
        <v>490.96</v>
      </c>
    </row>
    <row r="1576" spans="1:4">
      <c r="A1576" s="10">
        <v>1958</v>
      </c>
      <c r="B1576" s="8" t="s">
        <v>63674</v>
      </c>
      <c r="C1576" s="14" t="s">
        <v>8</v>
      </c>
      <c r="D1576" s="16">
        <v>53.65</v>
      </c>
    </row>
    <row r="1577" spans="1:4">
      <c r="A1577" s="9">
        <v>1959</v>
      </c>
      <c r="B1577" s="7" t="s">
        <v>63675</v>
      </c>
      <c r="C1577" s="13" t="s">
        <v>8</v>
      </c>
      <c r="D1577" s="15">
        <v>60.52</v>
      </c>
    </row>
    <row r="1578" spans="1:4">
      <c r="A1578" s="10">
        <v>1960</v>
      </c>
      <c r="B1578" s="8" t="s">
        <v>63676</v>
      </c>
      <c r="C1578" s="14" t="s">
        <v>8</v>
      </c>
      <c r="D1578" s="16">
        <v>74.08</v>
      </c>
    </row>
    <row r="1579" spans="1:4">
      <c r="A1579" s="9">
        <v>1961</v>
      </c>
      <c r="B1579" s="7" t="s">
        <v>63677</v>
      </c>
      <c r="C1579" s="13" t="s">
        <v>8</v>
      </c>
      <c r="D1579" s="15">
        <v>103</v>
      </c>
    </row>
    <row r="1580" spans="1:4">
      <c r="A1580" s="10">
        <v>1962</v>
      </c>
      <c r="B1580" s="8" t="s">
        <v>63678</v>
      </c>
      <c r="C1580" s="14" t="s">
        <v>8</v>
      </c>
      <c r="D1580" s="16">
        <v>107.73</v>
      </c>
    </row>
    <row r="1581" spans="1:4" ht="21.6">
      <c r="A1581" s="9">
        <v>1963</v>
      </c>
      <c r="B1581" s="7" t="s">
        <v>1268</v>
      </c>
      <c r="C1581" s="13" t="s">
        <v>8</v>
      </c>
      <c r="D1581" s="15">
        <v>41.18</v>
      </c>
    </row>
    <row r="1582" spans="1:4" ht="21.6">
      <c r="A1582" s="10">
        <v>1965</v>
      </c>
      <c r="B1582" s="8" t="s">
        <v>1269</v>
      </c>
      <c r="C1582" s="14" t="s">
        <v>8</v>
      </c>
      <c r="D1582" s="16">
        <v>55.22</v>
      </c>
    </row>
    <row r="1583" spans="1:4" ht="21.6">
      <c r="A1583" s="9">
        <v>1966</v>
      </c>
      <c r="B1583" s="7" t="s">
        <v>1270</v>
      </c>
      <c r="C1583" s="13" t="s">
        <v>8</v>
      </c>
      <c r="D1583" s="15">
        <v>57.08</v>
      </c>
    </row>
    <row r="1584" spans="1:4" ht="21.6">
      <c r="A1584" s="10">
        <v>1967</v>
      </c>
      <c r="B1584" s="8" t="s">
        <v>1271</v>
      </c>
      <c r="C1584" s="14" t="s">
        <v>8</v>
      </c>
      <c r="D1584" s="16">
        <v>51.4</v>
      </c>
    </row>
    <row r="1585" spans="1:4">
      <c r="A1585" s="9">
        <v>1968</v>
      </c>
      <c r="B1585" s="7" t="s">
        <v>1272</v>
      </c>
      <c r="C1585" s="13" t="s">
        <v>8</v>
      </c>
      <c r="D1585" s="15">
        <v>2.59</v>
      </c>
    </row>
    <row r="1586" spans="1:4">
      <c r="A1586" s="10">
        <v>1969</v>
      </c>
      <c r="B1586" s="8" t="s">
        <v>1273</v>
      </c>
      <c r="C1586" s="14" t="s">
        <v>8</v>
      </c>
      <c r="D1586" s="16">
        <v>27.9</v>
      </c>
    </row>
    <row r="1587" spans="1:4">
      <c r="A1587" s="9">
        <v>1970</v>
      </c>
      <c r="B1587" s="7" t="s">
        <v>63679</v>
      </c>
      <c r="C1587" s="13" t="s">
        <v>8</v>
      </c>
      <c r="D1587" s="15">
        <v>19.7</v>
      </c>
    </row>
    <row r="1588" spans="1:4">
      <c r="A1588" s="10">
        <v>1971</v>
      </c>
      <c r="B1588" s="8" t="s">
        <v>1274</v>
      </c>
      <c r="C1588" s="14" t="s">
        <v>8</v>
      </c>
      <c r="D1588" s="16">
        <v>12</v>
      </c>
    </row>
    <row r="1589" spans="1:4">
      <c r="A1589" s="9">
        <v>1972</v>
      </c>
      <c r="B1589" s="7" t="s">
        <v>1275</v>
      </c>
      <c r="C1589" s="13" t="s">
        <v>7</v>
      </c>
      <c r="D1589" s="15">
        <v>29.52</v>
      </c>
    </row>
    <row r="1590" spans="1:4">
      <c r="A1590" s="10">
        <v>1974</v>
      </c>
      <c r="B1590" s="8" t="s">
        <v>63680</v>
      </c>
      <c r="C1590" s="14" t="s">
        <v>10</v>
      </c>
      <c r="D1590" s="16">
        <v>1.7</v>
      </c>
    </row>
    <row r="1591" spans="1:4">
      <c r="A1591" s="9">
        <v>1975</v>
      </c>
      <c r="B1591" s="7" t="s">
        <v>63681</v>
      </c>
      <c r="C1591" s="13" t="s">
        <v>10</v>
      </c>
      <c r="D1591" s="15">
        <v>2.78</v>
      </c>
    </row>
    <row r="1592" spans="1:4">
      <c r="A1592" s="10">
        <v>1978</v>
      </c>
      <c r="B1592" s="8" t="s">
        <v>63682</v>
      </c>
      <c r="C1592" s="14" t="s">
        <v>10</v>
      </c>
      <c r="D1592" s="16">
        <v>12</v>
      </c>
    </row>
    <row r="1593" spans="1:4">
      <c r="A1593" s="9">
        <v>1979</v>
      </c>
      <c r="B1593" s="7" t="s">
        <v>1276</v>
      </c>
      <c r="C1593" s="13" t="s">
        <v>10</v>
      </c>
      <c r="D1593" s="15">
        <v>14</v>
      </c>
    </row>
    <row r="1594" spans="1:4">
      <c r="A1594" s="10">
        <v>1983</v>
      </c>
      <c r="B1594" s="8" t="s">
        <v>63683</v>
      </c>
      <c r="C1594" s="14" t="s">
        <v>10</v>
      </c>
      <c r="D1594" s="16">
        <v>15.45</v>
      </c>
    </row>
    <row r="1595" spans="1:4">
      <c r="A1595" s="9">
        <v>1984</v>
      </c>
      <c r="B1595" s="7" t="s">
        <v>63684</v>
      </c>
      <c r="C1595" s="13" t="s">
        <v>10</v>
      </c>
      <c r="D1595" s="15">
        <v>21.63</v>
      </c>
    </row>
    <row r="1596" spans="1:4">
      <c r="A1596" s="10">
        <v>1985</v>
      </c>
      <c r="B1596" s="8" t="s">
        <v>1277</v>
      </c>
      <c r="C1596" s="14" t="s">
        <v>10</v>
      </c>
      <c r="D1596" s="16">
        <v>26.79</v>
      </c>
    </row>
    <row r="1597" spans="1:4">
      <c r="A1597" s="9">
        <v>1986</v>
      </c>
      <c r="B1597" s="7" t="s">
        <v>63685</v>
      </c>
      <c r="C1597" s="13" t="s">
        <v>10</v>
      </c>
      <c r="D1597" s="15">
        <v>10</v>
      </c>
    </row>
    <row r="1598" spans="1:4">
      <c r="A1598" s="10">
        <v>1987</v>
      </c>
      <c r="B1598" s="8" t="s">
        <v>1278</v>
      </c>
      <c r="C1598" s="14" t="s">
        <v>10</v>
      </c>
      <c r="D1598" s="16">
        <v>10</v>
      </c>
    </row>
    <row r="1599" spans="1:4">
      <c r="A1599" s="9">
        <v>1988</v>
      </c>
      <c r="B1599" s="7" t="s">
        <v>63686</v>
      </c>
      <c r="C1599" s="13" t="s">
        <v>10</v>
      </c>
      <c r="D1599" s="15">
        <v>14.45</v>
      </c>
    </row>
    <row r="1600" spans="1:4">
      <c r="A1600" s="10">
        <v>1989</v>
      </c>
      <c r="B1600" s="8" t="s">
        <v>63687</v>
      </c>
      <c r="C1600" s="14" t="s">
        <v>10</v>
      </c>
      <c r="D1600" s="16">
        <v>19.059999999999999</v>
      </c>
    </row>
    <row r="1601" spans="1:4">
      <c r="A1601" s="9">
        <v>1990</v>
      </c>
      <c r="B1601" s="7" t="s">
        <v>1279</v>
      </c>
      <c r="C1601" s="13" t="s">
        <v>10</v>
      </c>
      <c r="D1601" s="15">
        <v>28.9</v>
      </c>
    </row>
    <row r="1602" spans="1:4">
      <c r="A1602" s="10">
        <v>1992</v>
      </c>
      <c r="B1602" s="8" t="s">
        <v>1280</v>
      </c>
      <c r="C1602" s="14" t="s">
        <v>8</v>
      </c>
      <c r="D1602" s="16">
        <v>3.24</v>
      </c>
    </row>
    <row r="1603" spans="1:4">
      <c r="A1603" s="9">
        <v>1993</v>
      </c>
      <c r="B1603" s="7" t="s">
        <v>1281</v>
      </c>
      <c r="C1603" s="13" t="s">
        <v>8</v>
      </c>
      <c r="D1603" s="15">
        <v>21.95</v>
      </c>
    </row>
    <row r="1604" spans="1:4">
      <c r="A1604" s="10">
        <v>1995</v>
      </c>
      <c r="B1604" s="8" t="s">
        <v>1282</v>
      </c>
      <c r="C1604" s="14" t="s">
        <v>10</v>
      </c>
      <c r="D1604" s="16">
        <v>69.02</v>
      </c>
    </row>
    <row r="1605" spans="1:4">
      <c r="A1605" s="9">
        <v>1996</v>
      </c>
      <c r="B1605" s="7" t="s">
        <v>1283</v>
      </c>
      <c r="C1605" s="13" t="s">
        <v>10</v>
      </c>
      <c r="D1605" s="15">
        <v>7.99</v>
      </c>
    </row>
    <row r="1606" spans="1:4">
      <c r="A1606" s="10">
        <v>1997</v>
      </c>
      <c r="B1606" s="8" t="s">
        <v>1284</v>
      </c>
      <c r="C1606" s="14" t="s">
        <v>5</v>
      </c>
      <c r="D1606" s="16">
        <v>4.37</v>
      </c>
    </row>
    <row r="1607" spans="1:4">
      <c r="A1607" s="9">
        <v>1998</v>
      </c>
      <c r="B1607" s="7" t="s">
        <v>63688</v>
      </c>
      <c r="C1607" s="13" t="s">
        <v>8</v>
      </c>
      <c r="D1607" s="15">
        <v>10.25</v>
      </c>
    </row>
    <row r="1608" spans="1:4">
      <c r="A1608" s="10">
        <v>1999</v>
      </c>
      <c r="B1608" s="8" t="s">
        <v>1285</v>
      </c>
      <c r="C1608" s="14" t="s">
        <v>8</v>
      </c>
      <c r="D1608" s="16">
        <v>17.05</v>
      </c>
    </row>
    <row r="1609" spans="1:4">
      <c r="A1609" s="9">
        <v>2000</v>
      </c>
      <c r="B1609" s="7" t="s">
        <v>1286</v>
      </c>
      <c r="C1609" s="13" t="s">
        <v>8</v>
      </c>
      <c r="D1609" s="15">
        <v>1.9</v>
      </c>
    </row>
    <row r="1610" spans="1:4">
      <c r="A1610" s="10">
        <v>2001</v>
      </c>
      <c r="B1610" s="8" t="s">
        <v>1287</v>
      </c>
      <c r="C1610" s="14" t="s">
        <v>8</v>
      </c>
      <c r="D1610" s="16">
        <v>1.8</v>
      </c>
    </row>
    <row r="1611" spans="1:4">
      <c r="A1611" s="9">
        <v>2002</v>
      </c>
      <c r="B1611" s="7" t="s">
        <v>1288</v>
      </c>
      <c r="C1611" s="13" t="s">
        <v>8</v>
      </c>
      <c r="D1611" s="15">
        <v>3.9</v>
      </c>
    </row>
    <row r="1612" spans="1:4">
      <c r="A1612" s="10">
        <v>2003</v>
      </c>
      <c r="B1612" s="8" t="s">
        <v>1289</v>
      </c>
      <c r="C1612" s="14" t="s">
        <v>8</v>
      </c>
      <c r="D1612" s="16">
        <v>1.9</v>
      </c>
    </row>
    <row r="1613" spans="1:4">
      <c r="A1613" s="9">
        <v>2004</v>
      </c>
      <c r="B1613" s="7" t="s">
        <v>1290</v>
      </c>
      <c r="C1613" s="13" t="s">
        <v>10</v>
      </c>
      <c r="D1613" s="15">
        <v>6</v>
      </c>
    </row>
    <row r="1614" spans="1:4">
      <c r="A1614" s="10">
        <v>2005</v>
      </c>
      <c r="B1614" s="8" t="s">
        <v>1291</v>
      </c>
      <c r="C1614" s="14" t="s">
        <v>10</v>
      </c>
      <c r="D1614" s="16">
        <v>10</v>
      </c>
    </row>
    <row r="1615" spans="1:4">
      <c r="A1615" s="9">
        <v>2006</v>
      </c>
      <c r="B1615" s="7" t="s">
        <v>1292</v>
      </c>
      <c r="C1615" s="13" t="s">
        <v>10</v>
      </c>
      <c r="D1615" s="15">
        <v>5.9</v>
      </c>
    </row>
    <row r="1616" spans="1:4">
      <c r="A1616" s="10">
        <v>2007</v>
      </c>
      <c r="B1616" s="8" t="s">
        <v>1293</v>
      </c>
      <c r="C1616" s="14" t="s">
        <v>8</v>
      </c>
      <c r="D1616" s="16">
        <v>2</v>
      </c>
    </row>
    <row r="1617" spans="1:4">
      <c r="A1617" s="9">
        <v>2008</v>
      </c>
      <c r="B1617" s="7" t="s">
        <v>1294</v>
      </c>
      <c r="C1617" s="13" t="s">
        <v>8</v>
      </c>
      <c r="D1617" s="15">
        <v>799.59</v>
      </c>
    </row>
    <row r="1618" spans="1:4">
      <c r="A1618" s="10">
        <v>2009</v>
      </c>
      <c r="B1618" s="8" t="s">
        <v>1295</v>
      </c>
      <c r="C1618" s="14" t="s">
        <v>63689</v>
      </c>
      <c r="D1618" s="16">
        <v>89.56</v>
      </c>
    </row>
    <row r="1619" spans="1:4">
      <c r="A1619" s="9">
        <v>2010</v>
      </c>
      <c r="B1619" s="7" t="s">
        <v>1296</v>
      </c>
      <c r="C1619" s="13" t="s">
        <v>5</v>
      </c>
      <c r="D1619" s="15">
        <v>6.05</v>
      </c>
    </row>
    <row r="1620" spans="1:4">
      <c r="A1620" s="10">
        <v>2011</v>
      </c>
      <c r="B1620" s="8" t="s">
        <v>1297</v>
      </c>
      <c r="C1620" s="14" t="s">
        <v>8</v>
      </c>
      <c r="D1620" s="16">
        <v>450.78</v>
      </c>
    </row>
    <row r="1621" spans="1:4">
      <c r="A1621" s="9">
        <v>2012</v>
      </c>
      <c r="B1621" s="7" t="s">
        <v>1298</v>
      </c>
      <c r="C1621" s="13" t="s">
        <v>8</v>
      </c>
      <c r="D1621" s="15">
        <v>8.7799999999999994</v>
      </c>
    </row>
    <row r="1622" spans="1:4">
      <c r="A1622" s="10">
        <v>2013</v>
      </c>
      <c r="B1622" s="8" t="s">
        <v>1299</v>
      </c>
      <c r="C1622" s="14" t="s">
        <v>8</v>
      </c>
      <c r="D1622" s="16">
        <v>30.77</v>
      </c>
    </row>
    <row r="1623" spans="1:4">
      <c r="A1623" s="9">
        <v>2014</v>
      </c>
      <c r="B1623" s="7" t="s">
        <v>1300</v>
      </c>
      <c r="C1623" s="13" t="s">
        <v>8</v>
      </c>
      <c r="D1623" s="15">
        <v>113.22</v>
      </c>
    </row>
    <row r="1624" spans="1:4">
      <c r="A1624" s="10">
        <v>2015</v>
      </c>
      <c r="B1624" s="8" t="s">
        <v>1301</v>
      </c>
      <c r="C1624" s="14" t="s">
        <v>8</v>
      </c>
      <c r="D1624" s="16">
        <v>127.82</v>
      </c>
    </row>
    <row r="1625" spans="1:4" ht="21.6">
      <c r="A1625" s="9">
        <v>2016</v>
      </c>
      <c r="B1625" s="7" t="s">
        <v>63690</v>
      </c>
      <c r="C1625" s="13" t="s">
        <v>8</v>
      </c>
      <c r="D1625" s="15">
        <v>178.6</v>
      </c>
    </row>
    <row r="1626" spans="1:4">
      <c r="A1626" s="10">
        <v>2018</v>
      </c>
      <c r="B1626" s="8" t="s">
        <v>1302</v>
      </c>
      <c r="C1626" s="14" t="s">
        <v>7</v>
      </c>
      <c r="D1626" s="16">
        <v>5.28</v>
      </c>
    </row>
    <row r="1627" spans="1:4">
      <c r="A1627" s="9">
        <v>2019</v>
      </c>
      <c r="B1627" s="7" t="s">
        <v>1303</v>
      </c>
      <c r="C1627" s="13" t="s">
        <v>8</v>
      </c>
      <c r="D1627" s="15">
        <v>212</v>
      </c>
    </row>
    <row r="1628" spans="1:4">
      <c r="A1628" s="10">
        <v>2020</v>
      </c>
      <c r="B1628" s="8" t="s">
        <v>1304</v>
      </c>
      <c r="C1628" s="14" t="s">
        <v>8</v>
      </c>
      <c r="D1628" s="16">
        <v>47.9</v>
      </c>
    </row>
    <row r="1629" spans="1:4">
      <c r="A1629" s="9">
        <v>2021</v>
      </c>
      <c r="B1629" s="7" t="s">
        <v>1305</v>
      </c>
      <c r="C1629" s="13" t="s">
        <v>8</v>
      </c>
      <c r="D1629" s="15">
        <v>21.2</v>
      </c>
    </row>
    <row r="1630" spans="1:4">
      <c r="A1630" s="10">
        <v>2022</v>
      </c>
      <c r="B1630" s="8" t="s">
        <v>1306</v>
      </c>
      <c r="C1630" s="14" t="s">
        <v>8</v>
      </c>
      <c r="D1630" s="16">
        <v>455</v>
      </c>
    </row>
    <row r="1631" spans="1:4">
      <c r="A1631" s="9">
        <v>2023</v>
      </c>
      <c r="B1631" s="7" t="s">
        <v>1307</v>
      </c>
      <c r="C1631" s="13" t="s">
        <v>5</v>
      </c>
      <c r="D1631" s="15">
        <v>17.04</v>
      </c>
    </row>
    <row r="1632" spans="1:4">
      <c r="A1632" s="10">
        <v>2024</v>
      </c>
      <c r="B1632" s="8" t="s">
        <v>1308</v>
      </c>
      <c r="C1632" s="14" t="s">
        <v>10</v>
      </c>
      <c r="D1632" s="16">
        <v>66.95</v>
      </c>
    </row>
    <row r="1633" spans="1:4">
      <c r="A1633" s="9">
        <v>2028</v>
      </c>
      <c r="B1633" s="7" t="s">
        <v>1309</v>
      </c>
      <c r="C1633" s="13" t="s">
        <v>10</v>
      </c>
      <c r="D1633" s="15">
        <v>60.11</v>
      </c>
    </row>
    <row r="1634" spans="1:4">
      <c r="A1634" s="10">
        <v>2030</v>
      </c>
      <c r="B1634" s="8" t="s">
        <v>1310</v>
      </c>
      <c r="C1634" s="14" t="s">
        <v>10</v>
      </c>
      <c r="D1634" s="16">
        <v>37.92</v>
      </c>
    </row>
    <row r="1635" spans="1:4">
      <c r="A1635" s="9">
        <v>2031</v>
      </c>
      <c r="B1635" s="7" t="s">
        <v>1311</v>
      </c>
      <c r="C1635" s="13" t="s">
        <v>10</v>
      </c>
      <c r="D1635" s="15">
        <v>50.48</v>
      </c>
    </row>
    <row r="1636" spans="1:4">
      <c r="A1636" s="10">
        <v>2032</v>
      </c>
      <c r="B1636" s="8" t="s">
        <v>1312</v>
      </c>
      <c r="C1636" s="14" t="s">
        <v>10</v>
      </c>
      <c r="D1636" s="16">
        <v>14.25</v>
      </c>
    </row>
    <row r="1637" spans="1:4">
      <c r="A1637" s="9">
        <v>2033</v>
      </c>
      <c r="B1637" s="7" t="s">
        <v>1313</v>
      </c>
      <c r="C1637" s="13" t="s">
        <v>10</v>
      </c>
      <c r="D1637" s="15">
        <v>19.670000000000002</v>
      </c>
    </row>
    <row r="1638" spans="1:4">
      <c r="A1638" s="10">
        <v>2034</v>
      </c>
      <c r="B1638" s="8" t="s">
        <v>1314</v>
      </c>
      <c r="C1638" s="14" t="s">
        <v>10</v>
      </c>
      <c r="D1638" s="16">
        <v>28.46</v>
      </c>
    </row>
    <row r="1639" spans="1:4">
      <c r="A1639" s="9">
        <v>2035</v>
      </c>
      <c r="B1639" s="7" t="s">
        <v>1315</v>
      </c>
      <c r="C1639" s="13" t="s">
        <v>10</v>
      </c>
      <c r="D1639" s="15">
        <v>46.89</v>
      </c>
    </row>
    <row r="1640" spans="1:4">
      <c r="A1640" s="10">
        <v>2036</v>
      </c>
      <c r="B1640" s="8" t="s">
        <v>1316</v>
      </c>
      <c r="C1640" s="14" t="s">
        <v>7</v>
      </c>
      <c r="D1640" s="16">
        <v>39.22</v>
      </c>
    </row>
    <row r="1641" spans="1:4">
      <c r="A1641" s="9">
        <v>2037</v>
      </c>
      <c r="B1641" s="7" t="s">
        <v>1317</v>
      </c>
      <c r="C1641" s="13" t="s">
        <v>7</v>
      </c>
      <c r="D1641" s="15">
        <v>32.47</v>
      </c>
    </row>
    <row r="1642" spans="1:4">
      <c r="A1642" s="10">
        <v>2038</v>
      </c>
      <c r="B1642" s="8" t="s">
        <v>1318</v>
      </c>
      <c r="C1642" s="14" t="s">
        <v>7</v>
      </c>
      <c r="D1642" s="16">
        <v>10.98</v>
      </c>
    </row>
    <row r="1643" spans="1:4">
      <c r="A1643" s="9">
        <v>2039</v>
      </c>
      <c r="B1643" s="7" t="s">
        <v>63691</v>
      </c>
      <c r="C1643" s="13" t="s">
        <v>8</v>
      </c>
      <c r="D1643" s="15">
        <v>58.46</v>
      </c>
    </row>
    <row r="1644" spans="1:4">
      <c r="A1644" s="10">
        <v>2040</v>
      </c>
      <c r="B1644" s="8" t="s">
        <v>1319</v>
      </c>
      <c r="C1644" s="14" t="s">
        <v>8</v>
      </c>
      <c r="D1644" s="16">
        <v>85.28</v>
      </c>
    </row>
    <row r="1645" spans="1:4" ht="21.6">
      <c r="A1645" s="9">
        <v>2041</v>
      </c>
      <c r="B1645" s="7" t="s">
        <v>63692</v>
      </c>
      <c r="C1645" s="13" t="s">
        <v>8</v>
      </c>
      <c r="D1645" s="15">
        <v>55.71</v>
      </c>
    </row>
    <row r="1646" spans="1:4">
      <c r="A1646" s="10">
        <v>2042</v>
      </c>
      <c r="B1646" s="8" t="s">
        <v>1320</v>
      </c>
      <c r="C1646" s="14" t="s">
        <v>8</v>
      </c>
      <c r="D1646" s="16">
        <v>12.93</v>
      </c>
    </row>
    <row r="1647" spans="1:4">
      <c r="A1647" s="9">
        <v>2043</v>
      </c>
      <c r="B1647" s="7" t="s">
        <v>1321</v>
      </c>
      <c r="C1647" s="13" t="s">
        <v>8</v>
      </c>
      <c r="D1647" s="15">
        <v>49.18</v>
      </c>
    </row>
    <row r="1648" spans="1:4">
      <c r="A1648" s="10">
        <v>2044</v>
      </c>
      <c r="B1648" s="8" t="s">
        <v>1322</v>
      </c>
      <c r="C1648" s="14" t="s">
        <v>8</v>
      </c>
      <c r="D1648" s="16">
        <v>30.74</v>
      </c>
    </row>
    <row r="1649" spans="1:4">
      <c r="A1649" s="9">
        <v>2045</v>
      </c>
      <c r="B1649" s="7" t="s">
        <v>1323</v>
      </c>
      <c r="C1649" s="13" t="s">
        <v>8</v>
      </c>
      <c r="D1649" s="15">
        <v>33.200000000000003</v>
      </c>
    </row>
    <row r="1650" spans="1:4">
      <c r="A1650" s="10">
        <v>2046</v>
      </c>
      <c r="B1650" s="8" t="s">
        <v>1324</v>
      </c>
      <c r="C1650" s="14" t="s">
        <v>8</v>
      </c>
      <c r="D1650" s="16">
        <v>36.880000000000003</v>
      </c>
    </row>
    <row r="1651" spans="1:4">
      <c r="A1651" s="9">
        <v>2047</v>
      </c>
      <c r="B1651" s="7" t="s">
        <v>1325</v>
      </c>
      <c r="C1651" s="13" t="s">
        <v>8</v>
      </c>
      <c r="D1651" s="15">
        <v>22.03</v>
      </c>
    </row>
    <row r="1652" spans="1:4">
      <c r="A1652" s="10">
        <v>2048</v>
      </c>
      <c r="B1652" s="8" t="s">
        <v>1326</v>
      </c>
      <c r="C1652" s="14" t="s">
        <v>8</v>
      </c>
      <c r="D1652" s="16">
        <v>27.49</v>
      </c>
    </row>
    <row r="1653" spans="1:4">
      <c r="A1653" s="9">
        <v>2049</v>
      </c>
      <c r="B1653" s="7" t="s">
        <v>1327</v>
      </c>
      <c r="C1653" s="13" t="s">
        <v>8</v>
      </c>
      <c r="D1653" s="15">
        <v>49.18</v>
      </c>
    </row>
    <row r="1654" spans="1:4">
      <c r="A1654" s="10">
        <v>2050</v>
      </c>
      <c r="B1654" s="8" t="s">
        <v>1328</v>
      </c>
      <c r="C1654" s="14" t="s">
        <v>8</v>
      </c>
      <c r="D1654" s="16">
        <v>1</v>
      </c>
    </row>
    <row r="1655" spans="1:4">
      <c r="A1655" s="9">
        <v>2051</v>
      </c>
      <c r="B1655" s="7" t="s">
        <v>1329</v>
      </c>
      <c r="C1655" s="13" t="s">
        <v>8</v>
      </c>
      <c r="D1655" s="15">
        <v>47.3</v>
      </c>
    </row>
    <row r="1656" spans="1:4">
      <c r="A1656" s="10">
        <v>2052</v>
      </c>
      <c r="B1656" s="8" t="s">
        <v>1330</v>
      </c>
      <c r="C1656" s="14" t="s">
        <v>8</v>
      </c>
      <c r="D1656" s="16">
        <v>0.5</v>
      </c>
    </row>
    <row r="1657" spans="1:4">
      <c r="A1657" s="9">
        <v>2053</v>
      </c>
      <c r="B1657" s="7" t="s">
        <v>1331</v>
      </c>
      <c r="C1657" s="13" t="s">
        <v>8</v>
      </c>
      <c r="D1657" s="15">
        <v>5.96</v>
      </c>
    </row>
    <row r="1658" spans="1:4">
      <c r="A1658" s="10">
        <v>2054</v>
      </c>
      <c r="B1658" s="8" t="s">
        <v>1332</v>
      </c>
      <c r="C1658" s="14" t="s">
        <v>8</v>
      </c>
      <c r="D1658" s="16">
        <v>7.38</v>
      </c>
    </row>
    <row r="1659" spans="1:4">
      <c r="A1659" s="9">
        <v>2055</v>
      </c>
      <c r="B1659" s="7" t="s">
        <v>1333</v>
      </c>
      <c r="C1659" s="13" t="s">
        <v>8</v>
      </c>
      <c r="D1659" s="15">
        <v>100.79</v>
      </c>
    </row>
    <row r="1660" spans="1:4">
      <c r="A1660" s="10">
        <v>2056</v>
      </c>
      <c r="B1660" s="8" t="s">
        <v>1334</v>
      </c>
      <c r="C1660" s="14" t="s">
        <v>8</v>
      </c>
      <c r="D1660" s="16">
        <v>44.93</v>
      </c>
    </row>
    <row r="1661" spans="1:4">
      <c r="A1661" s="9">
        <v>2057</v>
      </c>
      <c r="B1661" s="7" t="s">
        <v>1335</v>
      </c>
      <c r="C1661" s="13" t="s">
        <v>8</v>
      </c>
      <c r="D1661" s="15">
        <v>49.62</v>
      </c>
    </row>
    <row r="1662" spans="1:4">
      <c r="A1662" s="10">
        <v>2058</v>
      </c>
      <c r="B1662" s="8" t="s">
        <v>1336</v>
      </c>
      <c r="C1662" s="14" t="s">
        <v>8</v>
      </c>
      <c r="D1662" s="16">
        <v>60.57</v>
      </c>
    </row>
    <row r="1663" spans="1:4">
      <c r="A1663" s="9">
        <v>2059</v>
      </c>
      <c r="B1663" s="7" t="s">
        <v>1337</v>
      </c>
      <c r="C1663" s="13" t="s">
        <v>8</v>
      </c>
      <c r="D1663" s="15">
        <v>65.430000000000007</v>
      </c>
    </row>
    <row r="1664" spans="1:4">
      <c r="A1664" s="10">
        <v>2060</v>
      </c>
      <c r="B1664" s="8" t="s">
        <v>1338</v>
      </c>
      <c r="C1664" s="14" t="s">
        <v>8</v>
      </c>
      <c r="D1664" s="16">
        <v>81.83</v>
      </c>
    </row>
    <row r="1665" spans="1:4">
      <c r="A1665" s="9">
        <v>2061</v>
      </c>
      <c r="B1665" s="7" t="s">
        <v>1339</v>
      </c>
      <c r="C1665" s="13" t="s">
        <v>8</v>
      </c>
      <c r="D1665" s="15">
        <v>90.41</v>
      </c>
    </row>
    <row r="1666" spans="1:4">
      <c r="A1666" s="10">
        <v>2062</v>
      </c>
      <c r="B1666" s="8" t="s">
        <v>63693</v>
      </c>
      <c r="C1666" s="14" t="s">
        <v>8</v>
      </c>
      <c r="D1666" s="16">
        <v>104.9</v>
      </c>
    </row>
    <row r="1667" spans="1:4">
      <c r="A1667" s="9">
        <v>2063</v>
      </c>
      <c r="B1667" s="7" t="s">
        <v>63694</v>
      </c>
      <c r="C1667" s="13" t="s">
        <v>8</v>
      </c>
      <c r="D1667" s="15">
        <v>173.45</v>
      </c>
    </row>
    <row r="1668" spans="1:4" ht="21.6">
      <c r="A1668" s="10">
        <v>2064</v>
      </c>
      <c r="B1668" s="8" t="s">
        <v>1340</v>
      </c>
      <c r="C1668" s="14" t="s">
        <v>8</v>
      </c>
      <c r="D1668" s="16">
        <v>69.13</v>
      </c>
    </row>
    <row r="1669" spans="1:4">
      <c r="A1669" s="9">
        <v>2065</v>
      </c>
      <c r="B1669" s="7" t="s">
        <v>1341</v>
      </c>
      <c r="C1669" s="13" t="s">
        <v>8</v>
      </c>
      <c r="D1669" s="15">
        <v>10.130000000000001</v>
      </c>
    </row>
    <row r="1670" spans="1:4">
      <c r="A1670" s="10">
        <v>2067</v>
      </c>
      <c r="B1670" s="8" t="s">
        <v>1342</v>
      </c>
      <c r="C1670" s="14" t="s">
        <v>8</v>
      </c>
      <c r="D1670" s="16">
        <v>0.7</v>
      </c>
    </row>
    <row r="1671" spans="1:4">
      <c r="A1671" s="9">
        <v>2068</v>
      </c>
      <c r="B1671" s="7" t="s">
        <v>1343</v>
      </c>
      <c r="C1671" s="13" t="s">
        <v>8</v>
      </c>
      <c r="D1671" s="15">
        <v>5.32</v>
      </c>
    </row>
    <row r="1672" spans="1:4">
      <c r="A1672" s="10">
        <v>2069</v>
      </c>
      <c r="B1672" s="8" t="s">
        <v>1344</v>
      </c>
      <c r="C1672" s="14" t="s">
        <v>8</v>
      </c>
      <c r="D1672" s="16">
        <v>917.5</v>
      </c>
    </row>
    <row r="1673" spans="1:4">
      <c r="A1673" s="9">
        <v>2070</v>
      </c>
      <c r="B1673" s="7" t="s">
        <v>1345</v>
      </c>
      <c r="C1673" s="13" t="s">
        <v>8</v>
      </c>
      <c r="D1673" s="15">
        <v>203.4</v>
      </c>
    </row>
    <row r="1674" spans="1:4">
      <c r="A1674" s="10">
        <v>2072</v>
      </c>
      <c r="B1674" s="8" t="s">
        <v>1346</v>
      </c>
      <c r="C1674" s="14" t="s">
        <v>8</v>
      </c>
      <c r="D1674" s="16">
        <v>516.08000000000004</v>
      </c>
    </row>
    <row r="1675" spans="1:4" ht="21.6">
      <c r="A1675" s="9">
        <v>2073</v>
      </c>
      <c r="B1675" s="7" t="s">
        <v>1347</v>
      </c>
      <c r="C1675" s="13" t="s">
        <v>8</v>
      </c>
      <c r="D1675" s="15">
        <v>22</v>
      </c>
    </row>
    <row r="1676" spans="1:4">
      <c r="A1676" s="10">
        <v>2074</v>
      </c>
      <c r="B1676" s="8" t="s">
        <v>1348</v>
      </c>
      <c r="C1676" s="14" t="s">
        <v>8</v>
      </c>
      <c r="D1676" s="16">
        <v>2.7</v>
      </c>
    </row>
    <row r="1677" spans="1:4">
      <c r="A1677" s="9">
        <v>2077</v>
      </c>
      <c r="B1677" s="7" t="s">
        <v>1349</v>
      </c>
      <c r="C1677" s="13" t="s">
        <v>8</v>
      </c>
      <c r="D1677" s="15">
        <v>14.86</v>
      </c>
    </row>
    <row r="1678" spans="1:4">
      <c r="A1678" s="10">
        <v>2078</v>
      </c>
      <c r="B1678" s="8" t="s">
        <v>1350</v>
      </c>
      <c r="C1678" s="14" t="s">
        <v>8</v>
      </c>
      <c r="D1678" s="16">
        <v>17.04</v>
      </c>
    </row>
    <row r="1679" spans="1:4">
      <c r="A1679" s="9">
        <v>2079</v>
      </c>
      <c r="B1679" s="7" t="s">
        <v>1351</v>
      </c>
      <c r="C1679" s="13" t="s">
        <v>8</v>
      </c>
      <c r="D1679" s="15">
        <v>177.41</v>
      </c>
    </row>
    <row r="1680" spans="1:4">
      <c r="A1680" s="10">
        <v>2080</v>
      </c>
      <c r="B1680" s="8" t="s">
        <v>12726</v>
      </c>
      <c r="C1680" s="14" t="s">
        <v>16</v>
      </c>
      <c r="D1680" s="16">
        <v>348.85</v>
      </c>
    </row>
    <row r="1681" spans="1:4">
      <c r="A1681" s="9">
        <v>2085</v>
      </c>
      <c r="B1681" s="7" t="s">
        <v>1352</v>
      </c>
      <c r="C1681" s="13" t="s">
        <v>10</v>
      </c>
      <c r="D1681" s="15">
        <v>367.69</v>
      </c>
    </row>
    <row r="1682" spans="1:4">
      <c r="A1682" s="10">
        <v>2086</v>
      </c>
      <c r="B1682" s="8" t="s">
        <v>13139</v>
      </c>
      <c r="C1682" s="14" t="s">
        <v>8</v>
      </c>
      <c r="D1682" s="16">
        <v>714.65</v>
      </c>
    </row>
    <row r="1683" spans="1:4">
      <c r="A1683" s="9">
        <v>2087</v>
      </c>
      <c r="B1683" s="7" t="s">
        <v>1353</v>
      </c>
      <c r="C1683" s="13" t="s">
        <v>8</v>
      </c>
      <c r="D1683" s="15">
        <v>116.6</v>
      </c>
    </row>
    <row r="1684" spans="1:4">
      <c r="A1684" s="10">
        <v>2089</v>
      </c>
      <c r="B1684" s="8" t="s">
        <v>1354</v>
      </c>
      <c r="C1684" s="14" t="s">
        <v>8</v>
      </c>
      <c r="D1684" s="16">
        <v>118.13</v>
      </c>
    </row>
    <row r="1685" spans="1:4">
      <c r="A1685" s="9">
        <v>2090</v>
      </c>
      <c r="B1685" s="7" t="s">
        <v>1355</v>
      </c>
      <c r="C1685" s="13" t="s">
        <v>8</v>
      </c>
      <c r="D1685" s="15">
        <v>171.11</v>
      </c>
    </row>
    <row r="1686" spans="1:4">
      <c r="A1686" s="10">
        <v>2091</v>
      </c>
      <c r="B1686" s="8" t="s">
        <v>1356</v>
      </c>
      <c r="C1686" s="14" t="s">
        <v>8</v>
      </c>
      <c r="D1686" s="16">
        <v>283.61</v>
      </c>
    </row>
    <row r="1687" spans="1:4">
      <c r="A1687" s="9">
        <v>2092</v>
      </c>
      <c r="B1687" s="7" t="s">
        <v>1357</v>
      </c>
      <c r="C1687" s="13" t="s">
        <v>8</v>
      </c>
      <c r="D1687" s="15">
        <v>264</v>
      </c>
    </row>
    <row r="1688" spans="1:4">
      <c r="A1688" s="10">
        <v>2093</v>
      </c>
      <c r="B1688" s="8" t="s">
        <v>1358</v>
      </c>
      <c r="C1688" s="14" t="s">
        <v>8</v>
      </c>
      <c r="D1688" s="16">
        <v>211.72</v>
      </c>
    </row>
    <row r="1689" spans="1:4">
      <c r="A1689" s="9">
        <v>2095</v>
      </c>
      <c r="B1689" s="7" t="s">
        <v>1359</v>
      </c>
      <c r="C1689" s="13" t="s">
        <v>8</v>
      </c>
      <c r="D1689" s="15">
        <v>293.74</v>
      </c>
    </row>
    <row r="1690" spans="1:4">
      <c r="A1690" s="10">
        <v>2096</v>
      </c>
      <c r="B1690" s="8" t="s">
        <v>1360</v>
      </c>
      <c r="C1690" s="14" t="s">
        <v>8</v>
      </c>
      <c r="D1690" s="16">
        <v>509.9</v>
      </c>
    </row>
    <row r="1691" spans="1:4">
      <c r="A1691" s="9">
        <v>2097</v>
      </c>
      <c r="B1691" s="7" t="s">
        <v>1361</v>
      </c>
      <c r="C1691" s="13" t="s">
        <v>8</v>
      </c>
      <c r="D1691" s="15">
        <v>105.35</v>
      </c>
    </row>
    <row r="1692" spans="1:4">
      <c r="A1692" s="10">
        <v>2098</v>
      </c>
      <c r="B1692" s="8" t="s">
        <v>1362</v>
      </c>
      <c r="C1692" s="14" t="s">
        <v>8</v>
      </c>
      <c r="D1692" s="16">
        <v>115</v>
      </c>
    </row>
    <row r="1693" spans="1:4">
      <c r="A1693" s="9">
        <v>2099</v>
      </c>
      <c r="B1693" s="7" t="s">
        <v>1363</v>
      </c>
      <c r="C1693" s="13" t="s">
        <v>8</v>
      </c>
      <c r="D1693" s="15">
        <v>2.15</v>
      </c>
    </row>
    <row r="1694" spans="1:4">
      <c r="A1694" s="10">
        <v>2100</v>
      </c>
      <c r="B1694" s="8" t="s">
        <v>63695</v>
      </c>
      <c r="C1694" s="14" t="s">
        <v>8</v>
      </c>
      <c r="D1694" s="16">
        <v>1.61</v>
      </c>
    </row>
    <row r="1695" spans="1:4">
      <c r="A1695" s="9">
        <v>2101</v>
      </c>
      <c r="B1695" s="7" t="s">
        <v>63696</v>
      </c>
      <c r="C1695" s="13" t="s">
        <v>8</v>
      </c>
      <c r="D1695" s="15">
        <v>9.73</v>
      </c>
    </row>
    <row r="1696" spans="1:4">
      <c r="A1696" s="10">
        <v>2102</v>
      </c>
      <c r="B1696" s="8" t="s">
        <v>63697</v>
      </c>
      <c r="C1696" s="14" t="s">
        <v>8</v>
      </c>
      <c r="D1696" s="16">
        <v>12.79</v>
      </c>
    </row>
    <row r="1697" spans="1:4">
      <c r="A1697" s="9">
        <v>2103</v>
      </c>
      <c r="B1697" s="7" t="s">
        <v>63698</v>
      </c>
      <c r="C1697" s="13" t="s">
        <v>8</v>
      </c>
      <c r="D1697" s="15">
        <v>23.1</v>
      </c>
    </row>
    <row r="1698" spans="1:4">
      <c r="A1698" s="10">
        <v>2104</v>
      </c>
      <c r="B1698" s="8" t="s">
        <v>63699</v>
      </c>
      <c r="C1698" s="14" t="s">
        <v>8</v>
      </c>
      <c r="D1698" s="16">
        <v>45.88</v>
      </c>
    </row>
    <row r="1699" spans="1:4">
      <c r="A1699" s="9">
        <v>2105</v>
      </c>
      <c r="B1699" s="7" t="s">
        <v>63700</v>
      </c>
      <c r="C1699" s="13" t="s">
        <v>8</v>
      </c>
      <c r="D1699" s="15">
        <v>71.94</v>
      </c>
    </row>
    <row r="1700" spans="1:4">
      <c r="A1700" s="10">
        <v>2106</v>
      </c>
      <c r="B1700" s="8" t="s">
        <v>63701</v>
      </c>
      <c r="C1700" s="14" t="s">
        <v>8</v>
      </c>
      <c r="D1700" s="16">
        <v>127.17</v>
      </c>
    </row>
    <row r="1701" spans="1:4">
      <c r="A1701" s="9">
        <v>2107</v>
      </c>
      <c r="B1701" s="7" t="s">
        <v>1364</v>
      </c>
      <c r="C1701" s="13" t="s">
        <v>8</v>
      </c>
      <c r="D1701" s="15">
        <v>6.9</v>
      </c>
    </row>
    <row r="1702" spans="1:4">
      <c r="A1702" s="10">
        <v>2108</v>
      </c>
      <c r="B1702" s="8" t="s">
        <v>1365</v>
      </c>
      <c r="C1702" s="14" t="s">
        <v>8</v>
      </c>
      <c r="D1702" s="16">
        <v>7.78</v>
      </c>
    </row>
    <row r="1703" spans="1:4">
      <c r="A1703" s="9">
        <v>2109</v>
      </c>
      <c r="B1703" s="7" t="s">
        <v>63702</v>
      </c>
      <c r="C1703" s="13" t="s">
        <v>8</v>
      </c>
      <c r="D1703" s="15">
        <v>0.72</v>
      </c>
    </row>
    <row r="1704" spans="1:4">
      <c r="A1704" s="10">
        <v>2110</v>
      </c>
      <c r="B1704" s="8" t="s">
        <v>63703</v>
      </c>
      <c r="C1704" s="14" t="s">
        <v>8</v>
      </c>
      <c r="D1704" s="16">
        <v>1</v>
      </c>
    </row>
    <row r="1705" spans="1:4">
      <c r="A1705" s="9">
        <v>2111</v>
      </c>
      <c r="B1705" s="7" t="s">
        <v>63704</v>
      </c>
      <c r="C1705" s="13" t="s">
        <v>8</v>
      </c>
      <c r="D1705" s="15">
        <v>2.4900000000000002</v>
      </c>
    </row>
    <row r="1706" spans="1:4">
      <c r="A1706" s="10">
        <v>2112</v>
      </c>
      <c r="B1706" s="8" t="s">
        <v>63705</v>
      </c>
      <c r="C1706" s="14" t="s">
        <v>8</v>
      </c>
      <c r="D1706" s="16">
        <v>6.43</v>
      </c>
    </row>
    <row r="1707" spans="1:4">
      <c r="A1707" s="9">
        <v>2113</v>
      </c>
      <c r="B1707" s="7" t="s">
        <v>63706</v>
      </c>
      <c r="C1707" s="13" t="s">
        <v>8</v>
      </c>
      <c r="D1707" s="15">
        <v>7.28</v>
      </c>
    </row>
    <row r="1708" spans="1:4">
      <c r="A1708" s="10">
        <v>2114</v>
      </c>
      <c r="B1708" s="8" t="s">
        <v>63707</v>
      </c>
      <c r="C1708" s="14" t="s">
        <v>8</v>
      </c>
      <c r="D1708" s="16">
        <v>20.87</v>
      </c>
    </row>
    <row r="1709" spans="1:4">
      <c r="A1709" s="9">
        <v>2115</v>
      </c>
      <c r="B1709" s="7" t="s">
        <v>63708</v>
      </c>
      <c r="C1709" s="13" t="s">
        <v>8</v>
      </c>
      <c r="D1709" s="15">
        <v>40</v>
      </c>
    </row>
    <row r="1710" spans="1:4">
      <c r="A1710" s="10">
        <v>2116</v>
      </c>
      <c r="B1710" s="8" t="s">
        <v>63709</v>
      </c>
      <c r="C1710" s="14" t="s">
        <v>8</v>
      </c>
      <c r="D1710" s="16">
        <v>62.74</v>
      </c>
    </row>
    <row r="1711" spans="1:4">
      <c r="A1711" s="9">
        <v>2117</v>
      </c>
      <c r="B1711" s="7" t="s">
        <v>63710</v>
      </c>
      <c r="C1711" s="13" t="s">
        <v>8</v>
      </c>
      <c r="D1711" s="15">
        <v>117.35</v>
      </c>
    </row>
    <row r="1712" spans="1:4">
      <c r="A1712" s="10">
        <v>2118</v>
      </c>
      <c r="B1712" s="8" t="s">
        <v>63711</v>
      </c>
      <c r="C1712" s="14" t="s">
        <v>8</v>
      </c>
      <c r="D1712" s="16">
        <v>3.15</v>
      </c>
    </row>
    <row r="1713" spans="1:4">
      <c r="A1713" s="9">
        <v>2119</v>
      </c>
      <c r="B1713" s="7" t="s">
        <v>63712</v>
      </c>
      <c r="C1713" s="13" t="s">
        <v>8</v>
      </c>
      <c r="D1713" s="15">
        <v>6.72</v>
      </c>
    </row>
    <row r="1714" spans="1:4">
      <c r="A1714" s="10">
        <v>2120</v>
      </c>
      <c r="B1714" s="8" t="s">
        <v>63713</v>
      </c>
      <c r="C1714" s="14" t="s">
        <v>8</v>
      </c>
      <c r="D1714" s="16">
        <v>11.07</v>
      </c>
    </row>
    <row r="1715" spans="1:4">
      <c r="A1715" s="9">
        <v>2121</v>
      </c>
      <c r="B1715" s="7" t="s">
        <v>63714</v>
      </c>
      <c r="C1715" s="13" t="s">
        <v>8</v>
      </c>
      <c r="D1715" s="15">
        <v>25.3</v>
      </c>
    </row>
    <row r="1716" spans="1:4">
      <c r="A1716" s="10">
        <v>2122</v>
      </c>
      <c r="B1716" s="8" t="s">
        <v>63715</v>
      </c>
      <c r="C1716" s="14" t="s">
        <v>8</v>
      </c>
      <c r="D1716" s="16">
        <v>32.6</v>
      </c>
    </row>
    <row r="1717" spans="1:4">
      <c r="A1717" s="9">
        <v>2123</v>
      </c>
      <c r="B1717" s="7" t="s">
        <v>63716</v>
      </c>
      <c r="C1717" s="13" t="s">
        <v>8</v>
      </c>
      <c r="D1717" s="15">
        <v>64.430000000000007</v>
      </c>
    </row>
    <row r="1718" spans="1:4">
      <c r="A1718" s="10">
        <v>2124</v>
      </c>
      <c r="B1718" s="8" t="s">
        <v>63717</v>
      </c>
      <c r="C1718" s="14" t="s">
        <v>8</v>
      </c>
      <c r="D1718" s="16">
        <v>183.41</v>
      </c>
    </row>
    <row r="1719" spans="1:4">
      <c r="A1719" s="9">
        <v>2125</v>
      </c>
      <c r="B1719" s="7" t="s">
        <v>63718</v>
      </c>
      <c r="C1719" s="13" t="s">
        <v>8</v>
      </c>
      <c r="D1719" s="15">
        <v>286.95</v>
      </c>
    </row>
    <row r="1720" spans="1:4">
      <c r="A1720" s="10">
        <v>2126</v>
      </c>
      <c r="B1720" s="8" t="s">
        <v>63719</v>
      </c>
      <c r="C1720" s="14" t="s">
        <v>8</v>
      </c>
      <c r="D1720" s="16">
        <v>627.4</v>
      </c>
    </row>
    <row r="1721" spans="1:4">
      <c r="A1721" s="9">
        <v>2127</v>
      </c>
      <c r="B1721" s="7" t="s">
        <v>1366</v>
      </c>
      <c r="C1721" s="13" t="s">
        <v>8</v>
      </c>
      <c r="D1721" s="15">
        <v>6.4</v>
      </c>
    </row>
    <row r="1722" spans="1:4">
      <c r="A1722" s="10">
        <v>2128</v>
      </c>
      <c r="B1722" s="8" t="s">
        <v>1367</v>
      </c>
      <c r="C1722" s="14" t="s">
        <v>8</v>
      </c>
      <c r="D1722" s="16">
        <v>5.21</v>
      </c>
    </row>
    <row r="1723" spans="1:4">
      <c r="A1723" s="9">
        <v>2129</v>
      </c>
      <c r="B1723" s="7" t="s">
        <v>1368</v>
      </c>
      <c r="C1723" s="13" t="s">
        <v>8</v>
      </c>
      <c r="D1723" s="15">
        <v>7.41</v>
      </c>
    </row>
    <row r="1724" spans="1:4">
      <c r="A1724" s="10">
        <v>2130</v>
      </c>
      <c r="B1724" s="8" t="s">
        <v>1369</v>
      </c>
      <c r="C1724" s="14" t="s">
        <v>8</v>
      </c>
      <c r="D1724" s="16">
        <v>11.94</v>
      </c>
    </row>
    <row r="1725" spans="1:4">
      <c r="A1725" s="9">
        <v>2131</v>
      </c>
      <c r="B1725" s="7" t="s">
        <v>1370</v>
      </c>
      <c r="C1725" s="13" t="s">
        <v>8</v>
      </c>
      <c r="D1725" s="15">
        <v>18.27</v>
      </c>
    </row>
    <row r="1726" spans="1:4">
      <c r="A1726" s="10">
        <v>2132</v>
      </c>
      <c r="B1726" s="8" t="s">
        <v>1371</v>
      </c>
      <c r="C1726" s="14" t="s">
        <v>8</v>
      </c>
      <c r="D1726" s="16">
        <v>23.14</v>
      </c>
    </row>
    <row r="1727" spans="1:4">
      <c r="A1727" s="9">
        <v>2133</v>
      </c>
      <c r="B1727" s="7" t="s">
        <v>1372</v>
      </c>
      <c r="C1727" s="13" t="s">
        <v>8</v>
      </c>
      <c r="D1727" s="15">
        <v>36.659999999999997</v>
      </c>
    </row>
    <row r="1728" spans="1:4">
      <c r="A1728" s="10">
        <v>2134</v>
      </c>
      <c r="B1728" s="8" t="s">
        <v>1373</v>
      </c>
      <c r="C1728" s="14" t="s">
        <v>8</v>
      </c>
      <c r="D1728" s="16">
        <v>69.61</v>
      </c>
    </row>
    <row r="1729" spans="1:4">
      <c r="A1729" s="9">
        <v>2135</v>
      </c>
      <c r="B1729" s="7" t="s">
        <v>1374</v>
      </c>
      <c r="C1729" s="13" t="s">
        <v>8</v>
      </c>
      <c r="D1729" s="15">
        <v>93.24</v>
      </c>
    </row>
    <row r="1730" spans="1:4">
      <c r="A1730" s="10">
        <v>2136</v>
      </c>
      <c r="B1730" s="8" t="s">
        <v>1375</v>
      </c>
      <c r="C1730" s="14" t="s">
        <v>8</v>
      </c>
      <c r="D1730" s="16">
        <v>171.9</v>
      </c>
    </row>
    <row r="1731" spans="1:4">
      <c r="A1731" s="9">
        <v>2137</v>
      </c>
      <c r="B1731" s="7" t="s">
        <v>1376</v>
      </c>
      <c r="C1731" s="13" t="s">
        <v>8</v>
      </c>
      <c r="D1731" s="15">
        <v>575.54999999999995</v>
      </c>
    </row>
    <row r="1732" spans="1:4">
      <c r="A1732" s="10">
        <v>2138</v>
      </c>
      <c r="B1732" s="8" t="s">
        <v>63720</v>
      </c>
      <c r="C1732" s="14" t="s">
        <v>8</v>
      </c>
      <c r="D1732" s="16">
        <v>29.76</v>
      </c>
    </row>
    <row r="1733" spans="1:4">
      <c r="A1733" s="9">
        <v>2139</v>
      </c>
      <c r="B1733" s="7" t="s">
        <v>1377</v>
      </c>
      <c r="C1733" s="13" t="s">
        <v>8</v>
      </c>
      <c r="D1733" s="15">
        <v>78.959999999999994</v>
      </c>
    </row>
    <row r="1734" spans="1:4">
      <c r="A1734" s="10">
        <v>2140</v>
      </c>
      <c r="B1734" s="8" t="s">
        <v>63721</v>
      </c>
      <c r="C1734" s="14" t="s">
        <v>8</v>
      </c>
      <c r="D1734" s="16">
        <v>21.94</v>
      </c>
    </row>
    <row r="1735" spans="1:4">
      <c r="A1735" s="9">
        <v>2141</v>
      </c>
      <c r="B1735" s="7" t="s">
        <v>63722</v>
      </c>
      <c r="C1735" s="13" t="s">
        <v>8</v>
      </c>
      <c r="D1735" s="15">
        <v>5.2</v>
      </c>
    </row>
    <row r="1736" spans="1:4">
      <c r="A1736" s="10">
        <v>2142</v>
      </c>
      <c r="B1736" s="8" t="s">
        <v>63723</v>
      </c>
      <c r="C1736" s="14" t="s">
        <v>8</v>
      </c>
      <c r="D1736" s="16">
        <v>9.09</v>
      </c>
    </row>
    <row r="1737" spans="1:4">
      <c r="A1737" s="9">
        <v>2143</v>
      </c>
      <c r="B1737" s="7" t="s">
        <v>63724</v>
      </c>
      <c r="C1737" s="13" t="s">
        <v>8</v>
      </c>
      <c r="D1737" s="15">
        <v>10.28</v>
      </c>
    </row>
    <row r="1738" spans="1:4">
      <c r="A1738" s="10">
        <v>2144</v>
      </c>
      <c r="B1738" s="8" t="s">
        <v>63725</v>
      </c>
      <c r="C1738" s="14" t="s">
        <v>8</v>
      </c>
      <c r="D1738" s="16">
        <v>10.47</v>
      </c>
    </row>
    <row r="1739" spans="1:4">
      <c r="A1739" s="9">
        <v>2145</v>
      </c>
      <c r="B1739" s="7" t="s">
        <v>63726</v>
      </c>
      <c r="C1739" s="13" t="s">
        <v>8</v>
      </c>
      <c r="D1739" s="15">
        <v>10.78</v>
      </c>
    </row>
    <row r="1740" spans="1:4">
      <c r="A1740" s="10">
        <v>2146</v>
      </c>
      <c r="B1740" s="8" t="s">
        <v>1378</v>
      </c>
      <c r="C1740" s="14" t="s">
        <v>8</v>
      </c>
      <c r="D1740" s="16">
        <v>11.7</v>
      </c>
    </row>
    <row r="1741" spans="1:4">
      <c r="A1741" s="9">
        <v>2147</v>
      </c>
      <c r="B1741" s="7" t="s">
        <v>63727</v>
      </c>
      <c r="C1741" s="13" t="s">
        <v>8</v>
      </c>
      <c r="D1741" s="15">
        <v>22.79</v>
      </c>
    </row>
    <row r="1742" spans="1:4">
      <c r="A1742" s="10">
        <v>2148</v>
      </c>
      <c r="B1742" s="8" t="s">
        <v>1379</v>
      </c>
      <c r="C1742" s="14" t="s">
        <v>8</v>
      </c>
      <c r="D1742" s="16">
        <v>7.79</v>
      </c>
    </row>
    <row r="1743" spans="1:4">
      <c r="A1743" s="9">
        <v>2149</v>
      </c>
      <c r="B1743" s="7" t="s">
        <v>1380</v>
      </c>
      <c r="C1743" s="13" t="s">
        <v>8</v>
      </c>
      <c r="D1743" s="15">
        <v>15.4</v>
      </c>
    </row>
    <row r="1744" spans="1:4">
      <c r="A1744" s="10">
        <v>2150</v>
      </c>
      <c r="B1744" s="8" t="s">
        <v>63728</v>
      </c>
      <c r="C1744" s="14" t="s">
        <v>8</v>
      </c>
      <c r="D1744" s="16">
        <v>3.79</v>
      </c>
    </row>
    <row r="1745" spans="1:4">
      <c r="A1745" s="9">
        <v>2151</v>
      </c>
      <c r="B1745" s="7" t="s">
        <v>63729</v>
      </c>
      <c r="C1745" s="13" t="s">
        <v>8</v>
      </c>
      <c r="D1745" s="15">
        <v>10.23</v>
      </c>
    </row>
    <row r="1746" spans="1:4">
      <c r="A1746" s="10">
        <v>2152</v>
      </c>
      <c r="B1746" s="8" t="s">
        <v>63730</v>
      </c>
      <c r="C1746" s="14" t="s">
        <v>8</v>
      </c>
      <c r="D1746" s="16">
        <v>2.38</v>
      </c>
    </row>
    <row r="1747" spans="1:4">
      <c r="A1747" s="9">
        <v>2153</v>
      </c>
      <c r="B1747" s="7" t="s">
        <v>63731</v>
      </c>
      <c r="C1747" s="13" t="s">
        <v>8</v>
      </c>
      <c r="D1747" s="15">
        <v>4.63</v>
      </c>
    </row>
    <row r="1748" spans="1:4">
      <c r="A1748" s="10">
        <v>2154</v>
      </c>
      <c r="B1748" s="8" t="s">
        <v>63732</v>
      </c>
      <c r="C1748" s="14" t="s">
        <v>8</v>
      </c>
      <c r="D1748" s="16">
        <v>6.32</v>
      </c>
    </row>
    <row r="1749" spans="1:4">
      <c r="A1749" s="9">
        <v>2155</v>
      </c>
      <c r="B1749" s="7" t="s">
        <v>63733</v>
      </c>
      <c r="C1749" s="13" t="s">
        <v>8</v>
      </c>
      <c r="D1749" s="15">
        <v>7</v>
      </c>
    </row>
    <row r="1750" spans="1:4">
      <c r="A1750" s="10">
        <v>2156</v>
      </c>
      <c r="B1750" s="8" t="s">
        <v>63734</v>
      </c>
      <c r="C1750" s="14" t="s">
        <v>8</v>
      </c>
      <c r="D1750" s="16">
        <v>7.03</v>
      </c>
    </row>
    <row r="1751" spans="1:4">
      <c r="A1751" s="9">
        <v>2157</v>
      </c>
      <c r="B1751" s="7" t="s">
        <v>63735</v>
      </c>
      <c r="C1751" s="13" t="s">
        <v>8</v>
      </c>
      <c r="D1751" s="15">
        <v>9.5299999999999994</v>
      </c>
    </row>
    <row r="1752" spans="1:4">
      <c r="A1752" s="10">
        <v>2158</v>
      </c>
      <c r="B1752" s="8" t="s">
        <v>63736</v>
      </c>
      <c r="C1752" s="14" t="s">
        <v>8</v>
      </c>
      <c r="D1752" s="16">
        <v>10.96</v>
      </c>
    </row>
    <row r="1753" spans="1:4">
      <c r="A1753" s="9">
        <v>2159</v>
      </c>
      <c r="B1753" s="7" t="s">
        <v>63737</v>
      </c>
      <c r="C1753" s="13" t="s">
        <v>8</v>
      </c>
      <c r="D1753" s="15">
        <v>32.65</v>
      </c>
    </row>
    <row r="1754" spans="1:4">
      <c r="A1754" s="10">
        <v>2160</v>
      </c>
      <c r="B1754" s="8" t="s">
        <v>63738</v>
      </c>
      <c r="C1754" s="14" t="s">
        <v>8</v>
      </c>
      <c r="D1754" s="16">
        <v>54.24</v>
      </c>
    </row>
    <row r="1755" spans="1:4">
      <c r="A1755" s="9">
        <v>2161</v>
      </c>
      <c r="B1755" s="7" t="s">
        <v>63739</v>
      </c>
      <c r="C1755" s="13" t="s">
        <v>8</v>
      </c>
      <c r="D1755" s="15">
        <v>51.82</v>
      </c>
    </row>
    <row r="1756" spans="1:4">
      <c r="A1756" s="10">
        <v>2162</v>
      </c>
      <c r="B1756" s="8" t="s">
        <v>63740</v>
      </c>
      <c r="C1756" s="14" t="s">
        <v>8</v>
      </c>
      <c r="D1756" s="16">
        <v>38.78</v>
      </c>
    </row>
    <row r="1757" spans="1:4">
      <c r="A1757" s="9">
        <v>2163</v>
      </c>
      <c r="B1757" s="7" t="s">
        <v>63741</v>
      </c>
      <c r="C1757" s="13" t="s">
        <v>8</v>
      </c>
      <c r="D1757" s="15">
        <v>86.65</v>
      </c>
    </row>
    <row r="1758" spans="1:4">
      <c r="A1758" s="10">
        <v>2164</v>
      </c>
      <c r="B1758" s="8" t="s">
        <v>63742</v>
      </c>
      <c r="C1758" s="14" t="s">
        <v>8</v>
      </c>
      <c r="D1758" s="16">
        <v>91.95</v>
      </c>
    </row>
    <row r="1759" spans="1:4">
      <c r="A1759" s="9">
        <v>2166</v>
      </c>
      <c r="B1759" s="7" t="s">
        <v>1381</v>
      </c>
      <c r="C1759" s="13" t="s">
        <v>8</v>
      </c>
      <c r="D1759" s="15">
        <v>58.84</v>
      </c>
    </row>
    <row r="1760" spans="1:4">
      <c r="A1760" s="10">
        <v>2167</v>
      </c>
      <c r="B1760" s="8" t="s">
        <v>1382</v>
      </c>
      <c r="C1760" s="14" t="s">
        <v>8</v>
      </c>
      <c r="D1760" s="16">
        <v>8.61</v>
      </c>
    </row>
    <row r="1761" spans="1:4">
      <c r="A1761" s="9">
        <v>2168</v>
      </c>
      <c r="B1761" s="7" t="s">
        <v>63743</v>
      </c>
      <c r="C1761" s="13" t="s">
        <v>8</v>
      </c>
      <c r="D1761" s="15">
        <v>14</v>
      </c>
    </row>
    <row r="1762" spans="1:4">
      <c r="A1762" s="10">
        <v>2169</v>
      </c>
      <c r="B1762" s="8" t="s">
        <v>1383</v>
      </c>
      <c r="C1762" s="14" t="s">
        <v>8</v>
      </c>
      <c r="D1762" s="16">
        <v>17.55</v>
      </c>
    </row>
    <row r="1763" spans="1:4">
      <c r="A1763" s="9">
        <v>2170</v>
      </c>
      <c r="B1763" s="7" t="s">
        <v>1384</v>
      </c>
      <c r="C1763" s="13" t="s">
        <v>8</v>
      </c>
      <c r="D1763" s="15">
        <v>27.19</v>
      </c>
    </row>
    <row r="1764" spans="1:4">
      <c r="A1764" s="10">
        <v>2171</v>
      </c>
      <c r="B1764" s="8" t="s">
        <v>1385</v>
      </c>
      <c r="C1764" s="14" t="s">
        <v>8</v>
      </c>
      <c r="D1764" s="16">
        <v>17.29</v>
      </c>
    </row>
    <row r="1765" spans="1:4">
      <c r="A1765" s="9">
        <v>2172</v>
      </c>
      <c r="B1765" s="7" t="s">
        <v>63744</v>
      </c>
      <c r="C1765" s="13" t="s">
        <v>8</v>
      </c>
      <c r="D1765" s="15">
        <v>40.590000000000003</v>
      </c>
    </row>
    <row r="1766" spans="1:4">
      <c r="A1766" s="10">
        <v>2173</v>
      </c>
      <c r="B1766" s="8" t="s">
        <v>1386</v>
      </c>
      <c r="C1766" s="14" t="s">
        <v>8</v>
      </c>
      <c r="D1766" s="16">
        <v>77.430000000000007</v>
      </c>
    </row>
    <row r="1767" spans="1:4">
      <c r="A1767" s="9">
        <v>2174</v>
      </c>
      <c r="B1767" s="7" t="s">
        <v>1387</v>
      </c>
      <c r="C1767" s="13" t="s">
        <v>8</v>
      </c>
      <c r="D1767" s="15">
        <v>108.23</v>
      </c>
    </row>
    <row r="1768" spans="1:4">
      <c r="A1768" s="10">
        <v>2175</v>
      </c>
      <c r="B1768" s="8" t="s">
        <v>1388</v>
      </c>
      <c r="C1768" s="14" t="s">
        <v>8</v>
      </c>
      <c r="D1768" s="16">
        <v>204.93</v>
      </c>
    </row>
    <row r="1769" spans="1:4">
      <c r="A1769" s="9">
        <v>2176</v>
      </c>
      <c r="B1769" s="7" t="s">
        <v>1389</v>
      </c>
      <c r="C1769" s="13" t="s">
        <v>16</v>
      </c>
      <c r="D1769" s="15">
        <v>20.5</v>
      </c>
    </row>
    <row r="1770" spans="1:4">
      <c r="A1770" s="10">
        <v>2177</v>
      </c>
      <c r="B1770" s="8" t="s">
        <v>1390</v>
      </c>
      <c r="C1770" s="14" t="s">
        <v>16</v>
      </c>
      <c r="D1770" s="16">
        <v>40.98</v>
      </c>
    </row>
    <row r="1771" spans="1:4">
      <c r="A1771" s="9">
        <v>2178</v>
      </c>
      <c r="B1771" s="7" t="s">
        <v>1391</v>
      </c>
      <c r="C1771" s="13" t="s">
        <v>16</v>
      </c>
      <c r="D1771" s="15">
        <v>29.1</v>
      </c>
    </row>
    <row r="1772" spans="1:4">
      <c r="A1772" s="10">
        <v>2179</v>
      </c>
      <c r="B1772" s="8" t="s">
        <v>1392</v>
      </c>
      <c r="C1772" s="14" t="s">
        <v>16</v>
      </c>
      <c r="D1772" s="16">
        <v>80.849999999999994</v>
      </c>
    </row>
    <row r="1773" spans="1:4">
      <c r="A1773" s="9">
        <v>2180</v>
      </c>
      <c r="B1773" s="7" t="s">
        <v>1393</v>
      </c>
      <c r="C1773" s="13" t="s">
        <v>16</v>
      </c>
      <c r="D1773" s="15">
        <v>1.95</v>
      </c>
    </row>
    <row r="1774" spans="1:4">
      <c r="A1774" s="10">
        <v>2181</v>
      </c>
      <c r="B1774" s="8" t="s">
        <v>63745</v>
      </c>
      <c r="C1774" s="14" t="s">
        <v>8</v>
      </c>
      <c r="D1774" s="16">
        <v>521.27</v>
      </c>
    </row>
    <row r="1775" spans="1:4">
      <c r="A1775" s="9">
        <v>2182</v>
      </c>
      <c r="B1775" s="7" t="s">
        <v>63746</v>
      </c>
      <c r="C1775" s="13" t="s">
        <v>8</v>
      </c>
      <c r="D1775" s="15">
        <v>1042.69</v>
      </c>
    </row>
    <row r="1776" spans="1:4" ht="21.6">
      <c r="A1776" s="10">
        <v>2183</v>
      </c>
      <c r="B1776" s="8" t="s">
        <v>1394</v>
      </c>
      <c r="C1776" s="14" t="s">
        <v>16</v>
      </c>
      <c r="D1776" s="16">
        <v>5.29</v>
      </c>
    </row>
    <row r="1777" spans="1:4" ht="21.6">
      <c r="A1777" s="9">
        <v>2184</v>
      </c>
      <c r="B1777" s="7" t="s">
        <v>1395</v>
      </c>
      <c r="C1777" s="13" t="s">
        <v>16</v>
      </c>
      <c r="D1777" s="15">
        <v>15.78</v>
      </c>
    </row>
    <row r="1778" spans="1:4">
      <c r="A1778" s="10">
        <v>2185</v>
      </c>
      <c r="B1778" s="8" t="s">
        <v>1396</v>
      </c>
      <c r="C1778" s="14" t="s">
        <v>10</v>
      </c>
      <c r="D1778" s="16">
        <v>1.88</v>
      </c>
    </row>
    <row r="1779" spans="1:4">
      <c r="A1779" s="9">
        <v>2186</v>
      </c>
      <c r="B1779" s="7" t="s">
        <v>1397</v>
      </c>
      <c r="C1779" s="13" t="s">
        <v>8</v>
      </c>
      <c r="D1779" s="15">
        <v>0.5</v>
      </c>
    </row>
    <row r="1780" spans="1:4" ht="21.6">
      <c r="A1780" s="10">
        <v>2187</v>
      </c>
      <c r="B1780" s="8" t="s">
        <v>1398</v>
      </c>
      <c r="C1780" s="14" t="s">
        <v>8</v>
      </c>
      <c r="D1780" s="16">
        <v>0.55000000000000004</v>
      </c>
    </row>
    <row r="1781" spans="1:4">
      <c r="A1781" s="9">
        <v>2189</v>
      </c>
      <c r="B1781" s="7" t="s">
        <v>1399</v>
      </c>
      <c r="C1781" s="13" t="s">
        <v>8</v>
      </c>
      <c r="D1781" s="15">
        <v>0.89</v>
      </c>
    </row>
    <row r="1782" spans="1:4" ht="21.6">
      <c r="A1782" s="10">
        <v>2190</v>
      </c>
      <c r="B1782" s="8" t="s">
        <v>12727</v>
      </c>
      <c r="C1782" s="14" t="s">
        <v>16</v>
      </c>
      <c r="D1782" s="16">
        <v>26.5</v>
      </c>
    </row>
    <row r="1783" spans="1:4">
      <c r="A1783" s="9">
        <v>2191</v>
      </c>
      <c r="B1783" s="7" t="s">
        <v>1400</v>
      </c>
      <c r="C1783" s="13" t="s">
        <v>8</v>
      </c>
      <c r="D1783" s="15">
        <v>60.26</v>
      </c>
    </row>
    <row r="1784" spans="1:4">
      <c r="A1784" s="10">
        <v>2192</v>
      </c>
      <c r="B1784" s="8" t="s">
        <v>1401</v>
      </c>
      <c r="C1784" s="14" t="s">
        <v>16</v>
      </c>
      <c r="D1784" s="16">
        <v>25.16</v>
      </c>
    </row>
    <row r="1785" spans="1:4">
      <c r="A1785" s="9">
        <v>2193</v>
      </c>
      <c r="B1785" s="7" t="s">
        <v>1402</v>
      </c>
      <c r="C1785" s="13" t="s">
        <v>16</v>
      </c>
      <c r="D1785" s="15">
        <v>16.11</v>
      </c>
    </row>
    <row r="1786" spans="1:4">
      <c r="A1786" s="10">
        <v>2194</v>
      </c>
      <c r="B1786" s="8" t="s">
        <v>1403</v>
      </c>
      <c r="C1786" s="14" t="s">
        <v>16</v>
      </c>
      <c r="D1786" s="16">
        <v>27.78</v>
      </c>
    </row>
    <row r="1787" spans="1:4">
      <c r="A1787" s="9">
        <v>2195</v>
      </c>
      <c r="B1787" s="7" t="s">
        <v>1404</v>
      </c>
      <c r="C1787" s="13" t="s">
        <v>16</v>
      </c>
      <c r="D1787" s="15">
        <v>38.49</v>
      </c>
    </row>
    <row r="1788" spans="1:4">
      <c r="A1788" s="10">
        <v>2196</v>
      </c>
      <c r="B1788" s="8" t="s">
        <v>63747</v>
      </c>
      <c r="C1788" s="14" t="s">
        <v>16</v>
      </c>
      <c r="D1788" s="16">
        <v>110.7</v>
      </c>
    </row>
    <row r="1789" spans="1:4" ht="21.6">
      <c r="A1789" s="9">
        <v>2197</v>
      </c>
      <c r="B1789" s="7" t="s">
        <v>1405</v>
      </c>
      <c r="C1789" s="13" t="s">
        <v>16</v>
      </c>
      <c r="D1789" s="15">
        <v>102.18</v>
      </c>
    </row>
    <row r="1790" spans="1:4" ht="21.6">
      <c r="A1790" s="10">
        <v>2198</v>
      </c>
      <c r="B1790" s="8" t="s">
        <v>1406</v>
      </c>
      <c r="C1790" s="14" t="s">
        <v>16</v>
      </c>
      <c r="D1790" s="16">
        <v>82.87</v>
      </c>
    </row>
    <row r="1791" spans="1:4" ht="21.6">
      <c r="A1791" s="9">
        <v>2202</v>
      </c>
      <c r="B1791" s="7" t="s">
        <v>1407</v>
      </c>
      <c r="C1791" s="13" t="s">
        <v>16</v>
      </c>
      <c r="D1791" s="15">
        <v>77.599999999999994</v>
      </c>
    </row>
    <row r="1792" spans="1:4">
      <c r="A1792" s="10">
        <v>2203</v>
      </c>
      <c r="B1792" s="8" t="s">
        <v>1408</v>
      </c>
      <c r="C1792" s="14" t="s">
        <v>8</v>
      </c>
      <c r="D1792" s="16">
        <v>41.47</v>
      </c>
    </row>
    <row r="1793" spans="1:4" ht="21.6">
      <c r="A1793" s="9">
        <v>2205</v>
      </c>
      <c r="B1793" s="7" t="s">
        <v>1409</v>
      </c>
      <c r="C1793" s="13" t="s">
        <v>8</v>
      </c>
      <c r="D1793" s="15">
        <v>2.59</v>
      </c>
    </row>
    <row r="1794" spans="1:4" ht="21.6">
      <c r="A1794" s="10">
        <v>2206</v>
      </c>
      <c r="B1794" s="8" t="s">
        <v>1410</v>
      </c>
      <c r="C1794" s="14" t="s">
        <v>8</v>
      </c>
      <c r="D1794" s="16">
        <v>2.59</v>
      </c>
    </row>
    <row r="1795" spans="1:4">
      <c r="A1795" s="9">
        <v>2207</v>
      </c>
      <c r="B1795" s="7" t="s">
        <v>63748</v>
      </c>
      <c r="C1795" s="13" t="s">
        <v>8</v>
      </c>
      <c r="D1795" s="15">
        <v>4.05</v>
      </c>
    </row>
    <row r="1796" spans="1:4">
      <c r="A1796" s="10">
        <v>2208</v>
      </c>
      <c r="B1796" s="8" t="s">
        <v>43</v>
      </c>
      <c r="C1796" s="14" t="s">
        <v>6</v>
      </c>
      <c r="D1796" s="16">
        <v>50.73</v>
      </c>
    </row>
    <row r="1797" spans="1:4">
      <c r="A1797" s="9">
        <v>2210</v>
      </c>
      <c r="B1797" s="7" t="s">
        <v>1411</v>
      </c>
      <c r="C1797" s="13" t="s">
        <v>7</v>
      </c>
      <c r="D1797" s="15">
        <v>7.72</v>
      </c>
    </row>
    <row r="1798" spans="1:4">
      <c r="A1798" s="10">
        <v>2211</v>
      </c>
      <c r="B1798" s="8" t="s">
        <v>1412</v>
      </c>
      <c r="C1798" s="14" t="s">
        <v>7</v>
      </c>
      <c r="D1798" s="16">
        <v>7.37</v>
      </c>
    </row>
    <row r="1799" spans="1:4">
      <c r="A1799" s="9">
        <v>2212</v>
      </c>
      <c r="B1799" s="7" t="s">
        <v>1413</v>
      </c>
      <c r="C1799" s="13" t="s">
        <v>8</v>
      </c>
      <c r="D1799" s="15">
        <v>0.24</v>
      </c>
    </row>
    <row r="1800" spans="1:4">
      <c r="A1800" s="10">
        <v>2213</v>
      </c>
      <c r="B1800" s="8" t="s">
        <v>1414</v>
      </c>
      <c r="C1800" s="14" t="s">
        <v>8</v>
      </c>
      <c r="D1800" s="16">
        <v>1.94</v>
      </c>
    </row>
    <row r="1801" spans="1:4">
      <c r="A1801" s="9">
        <v>2214</v>
      </c>
      <c r="B1801" s="7" t="s">
        <v>63749</v>
      </c>
      <c r="C1801" s="13" t="s">
        <v>8</v>
      </c>
      <c r="D1801" s="15">
        <v>16.899999999999999</v>
      </c>
    </row>
    <row r="1802" spans="1:4">
      <c r="A1802" s="10">
        <v>2215</v>
      </c>
      <c r="B1802" s="8" t="s">
        <v>1415</v>
      </c>
      <c r="C1802" s="14" t="s">
        <v>7</v>
      </c>
      <c r="D1802" s="16">
        <v>15.27</v>
      </c>
    </row>
    <row r="1803" spans="1:4">
      <c r="A1803" s="9">
        <v>2216</v>
      </c>
      <c r="B1803" s="7" t="s">
        <v>1416</v>
      </c>
      <c r="C1803" s="13" t="s">
        <v>7</v>
      </c>
      <c r="D1803" s="15">
        <v>11.06</v>
      </c>
    </row>
    <row r="1804" spans="1:4">
      <c r="A1804" s="10">
        <v>2217</v>
      </c>
      <c r="B1804" s="8" t="s">
        <v>1417</v>
      </c>
      <c r="C1804" s="14" t="s">
        <v>7</v>
      </c>
      <c r="D1804" s="16">
        <v>45.4</v>
      </c>
    </row>
    <row r="1805" spans="1:4">
      <c r="A1805" s="9">
        <v>2218</v>
      </c>
      <c r="B1805" s="7" t="s">
        <v>1418</v>
      </c>
      <c r="C1805" s="13" t="s">
        <v>7</v>
      </c>
      <c r="D1805" s="15">
        <v>13.42</v>
      </c>
    </row>
    <row r="1806" spans="1:4">
      <c r="A1806" s="10">
        <v>2221</v>
      </c>
      <c r="B1806" s="8" t="s">
        <v>1419</v>
      </c>
      <c r="C1806" s="14" t="s">
        <v>7</v>
      </c>
      <c r="D1806" s="16">
        <v>91.73</v>
      </c>
    </row>
    <row r="1807" spans="1:4">
      <c r="A1807" s="9">
        <v>2222</v>
      </c>
      <c r="B1807" s="7" t="s">
        <v>1420</v>
      </c>
      <c r="C1807" s="13" t="s">
        <v>7</v>
      </c>
      <c r="D1807" s="15">
        <v>18.170000000000002</v>
      </c>
    </row>
    <row r="1808" spans="1:4">
      <c r="A1808" s="10">
        <v>2223</v>
      </c>
      <c r="B1808" s="8" t="s">
        <v>1421</v>
      </c>
      <c r="C1808" s="14" t="s">
        <v>7</v>
      </c>
      <c r="D1808" s="16">
        <v>33.130000000000003</v>
      </c>
    </row>
    <row r="1809" spans="1:4">
      <c r="A1809" s="9">
        <v>2224</v>
      </c>
      <c r="B1809" s="7" t="s">
        <v>1422</v>
      </c>
      <c r="C1809" s="13" t="s">
        <v>7</v>
      </c>
      <c r="D1809" s="15">
        <v>38.76</v>
      </c>
    </row>
    <row r="1810" spans="1:4">
      <c r="A1810" s="10">
        <v>2225</v>
      </c>
      <c r="B1810" s="8" t="s">
        <v>1423</v>
      </c>
      <c r="C1810" s="14" t="s">
        <v>7</v>
      </c>
      <c r="D1810" s="16">
        <v>25.36</v>
      </c>
    </row>
    <row r="1811" spans="1:4">
      <c r="A1811" s="9">
        <v>2226</v>
      </c>
      <c r="B1811" s="7" t="s">
        <v>1424</v>
      </c>
      <c r="C1811" s="13" t="s">
        <v>7</v>
      </c>
      <c r="D1811" s="15">
        <v>24.24</v>
      </c>
    </row>
    <row r="1812" spans="1:4">
      <c r="A1812" s="10">
        <v>2227</v>
      </c>
      <c r="B1812" s="8" t="s">
        <v>1425</v>
      </c>
      <c r="C1812" s="14" t="s">
        <v>7</v>
      </c>
      <c r="D1812" s="16">
        <v>22.18</v>
      </c>
    </row>
    <row r="1813" spans="1:4">
      <c r="A1813" s="9">
        <v>2228</v>
      </c>
      <c r="B1813" s="7" t="s">
        <v>1426</v>
      </c>
      <c r="C1813" s="13" t="s">
        <v>5</v>
      </c>
      <c r="D1813" s="15">
        <v>1.19</v>
      </c>
    </row>
    <row r="1814" spans="1:4">
      <c r="A1814" s="10">
        <v>2229</v>
      </c>
      <c r="B1814" s="8" t="s">
        <v>1427</v>
      </c>
      <c r="C1814" s="14" t="s">
        <v>7</v>
      </c>
      <c r="D1814" s="16">
        <v>10.19</v>
      </c>
    </row>
    <row r="1815" spans="1:4">
      <c r="A1815" s="9">
        <v>2230</v>
      </c>
      <c r="B1815" s="7" t="s">
        <v>1428</v>
      </c>
      <c r="C1815" s="13" t="s">
        <v>7</v>
      </c>
      <c r="D1815" s="15">
        <v>21.24</v>
      </c>
    </row>
    <row r="1816" spans="1:4">
      <c r="A1816" s="10">
        <v>2231</v>
      </c>
      <c r="B1816" s="8" t="s">
        <v>1429</v>
      </c>
      <c r="C1816" s="14" t="s">
        <v>7</v>
      </c>
      <c r="D1816" s="16">
        <v>13.27</v>
      </c>
    </row>
    <row r="1817" spans="1:4">
      <c r="A1817" s="9">
        <v>2232</v>
      </c>
      <c r="B1817" s="7" t="s">
        <v>1430</v>
      </c>
      <c r="C1817" s="13" t="s">
        <v>7</v>
      </c>
      <c r="D1817" s="15">
        <v>13.2</v>
      </c>
    </row>
    <row r="1818" spans="1:4">
      <c r="A1818" s="10">
        <v>2233</v>
      </c>
      <c r="B1818" s="8" t="s">
        <v>1431</v>
      </c>
      <c r="C1818" s="14" t="s">
        <v>7</v>
      </c>
      <c r="D1818" s="16">
        <v>31.16</v>
      </c>
    </row>
    <row r="1819" spans="1:4">
      <c r="A1819" s="9">
        <v>2234</v>
      </c>
      <c r="B1819" s="7" t="s">
        <v>1432</v>
      </c>
      <c r="C1819" s="13" t="s">
        <v>8</v>
      </c>
      <c r="D1819" s="15">
        <v>6.6</v>
      </c>
    </row>
    <row r="1820" spans="1:4">
      <c r="A1820" s="10">
        <v>2235</v>
      </c>
      <c r="B1820" s="8" t="s">
        <v>1433</v>
      </c>
      <c r="C1820" s="14" t="s">
        <v>16</v>
      </c>
      <c r="D1820" s="16">
        <v>125.65</v>
      </c>
    </row>
    <row r="1821" spans="1:4">
      <c r="A1821" s="9">
        <v>2236</v>
      </c>
      <c r="B1821" s="7" t="s">
        <v>63750</v>
      </c>
      <c r="C1821" s="13" t="s">
        <v>16</v>
      </c>
      <c r="D1821" s="15">
        <v>110</v>
      </c>
    </row>
    <row r="1822" spans="1:4">
      <c r="A1822" s="10">
        <v>2241</v>
      </c>
      <c r="B1822" s="8" t="s">
        <v>1434</v>
      </c>
      <c r="C1822" s="14" t="s">
        <v>8</v>
      </c>
      <c r="D1822" s="16">
        <v>22.59</v>
      </c>
    </row>
    <row r="1823" spans="1:4">
      <c r="A1823" s="9">
        <v>2242</v>
      </c>
      <c r="B1823" s="7" t="s">
        <v>1435</v>
      </c>
      <c r="C1823" s="13" t="s">
        <v>8</v>
      </c>
      <c r="D1823" s="15">
        <v>23.48</v>
      </c>
    </row>
    <row r="1824" spans="1:4">
      <c r="A1824" s="10">
        <v>2243</v>
      </c>
      <c r="B1824" s="8" t="s">
        <v>1436</v>
      </c>
      <c r="C1824" s="14" t="s">
        <v>8</v>
      </c>
      <c r="D1824" s="16">
        <v>14.22</v>
      </c>
    </row>
    <row r="1825" spans="1:4">
      <c r="A1825" s="9">
        <v>2244</v>
      </c>
      <c r="B1825" s="7" t="s">
        <v>1437</v>
      </c>
      <c r="C1825" s="13" t="s">
        <v>8</v>
      </c>
      <c r="D1825" s="15">
        <v>6</v>
      </c>
    </row>
    <row r="1826" spans="1:4">
      <c r="A1826" s="10">
        <v>2245</v>
      </c>
      <c r="B1826" s="8" t="s">
        <v>1438</v>
      </c>
      <c r="C1826" s="14" t="s">
        <v>8</v>
      </c>
      <c r="D1826" s="16">
        <v>6.7</v>
      </c>
    </row>
    <row r="1827" spans="1:4">
      <c r="A1827" s="9">
        <v>2246</v>
      </c>
      <c r="B1827" s="7" t="s">
        <v>1439</v>
      </c>
      <c r="C1827" s="13" t="s">
        <v>8</v>
      </c>
      <c r="D1827" s="15">
        <v>5.4</v>
      </c>
    </row>
    <row r="1828" spans="1:4">
      <c r="A1828" s="10">
        <v>2248</v>
      </c>
      <c r="B1828" s="8" t="s">
        <v>63751</v>
      </c>
      <c r="C1828" s="14" t="s">
        <v>8</v>
      </c>
      <c r="D1828" s="16">
        <v>42.89</v>
      </c>
    </row>
    <row r="1829" spans="1:4">
      <c r="A1829" s="9">
        <v>2249</v>
      </c>
      <c r="B1829" s="7" t="s">
        <v>1440</v>
      </c>
      <c r="C1829" s="13" t="s">
        <v>8</v>
      </c>
      <c r="D1829" s="15">
        <v>49.5</v>
      </c>
    </row>
    <row r="1830" spans="1:4">
      <c r="A1830" s="10">
        <v>2250</v>
      </c>
      <c r="B1830" s="8" t="s">
        <v>1441</v>
      </c>
      <c r="C1830" s="14" t="s">
        <v>8</v>
      </c>
      <c r="D1830" s="16">
        <v>12.82</v>
      </c>
    </row>
    <row r="1831" spans="1:4">
      <c r="A1831" s="9">
        <v>2251</v>
      </c>
      <c r="B1831" s="7" t="s">
        <v>1442</v>
      </c>
      <c r="C1831" s="13" t="s">
        <v>8</v>
      </c>
      <c r="D1831" s="15">
        <v>11.86</v>
      </c>
    </row>
    <row r="1832" spans="1:4">
      <c r="A1832" s="10">
        <v>2252</v>
      </c>
      <c r="B1832" s="8" t="s">
        <v>1443</v>
      </c>
      <c r="C1832" s="14" t="s">
        <v>8</v>
      </c>
      <c r="D1832" s="16">
        <v>20.34</v>
      </c>
    </row>
    <row r="1833" spans="1:4">
      <c r="A1833" s="9">
        <v>2253</v>
      </c>
      <c r="B1833" s="7" t="s">
        <v>1444</v>
      </c>
      <c r="C1833" s="13" t="s">
        <v>8</v>
      </c>
      <c r="D1833" s="15">
        <v>88.93</v>
      </c>
    </row>
    <row r="1834" spans="1:4">
      <c r="A1834" s="10">
        <v>2254</v>
      </c>
      <c r="B1834" s="8" t="s">
        <v>1445</v>
      </c>
      <c r="C1834" s="14" t="s">
        <v>8</v>
      </c>
      <c r="D1834" s="16">
        <v>27.04</v>
      </c>
    </row>
    <row r="1835" spans="1:4">
      <c r="A1835" s="9">
        <v>2255</v>
      </c>
      <c r="B1835" s="7" t="s">
        <v>1446</v>
      </c>
      <c r="C1835" s="13" t="s">
        <v>8</v>
      </c>
      <c r="D1835" s="15">
        <v>31.03</v>
      </c>
    </row>
    <row r="1836" spans="1:4">
      <c r="A1836" s="10">
        <v>2256</v>
      </c>
      <c r="B1836" s="8" t="s">
        <v>1447</v>
      </c>
      <c r="C1836" s="14" t="s">
        <v>8</v>
      </c>
      <c r="D1836" s="16">
        <v>29.97</v>
      </c>
    </row>
    <row r="1837" spans="1:4">
      <c r="A1837" s="9">
        <v>2257</v>
      </c>
      <c r="B1837" s="7" t="s">
        <v>1448</v>
      </c>
      <c r="C1837" s="13" t="s">
        <v>8</v>
      </c>
      <c r="D1837" s="15">
        <v>107.91</v>
      </c>
    </row>
    <row r="1838" spans="1:4">
      <c r="A1838" s="10">
        <v>2258</v>
      </c>
      <c r="B1838" s="8" t="s">
        <v>1449</v>
      </c>
      <c r="C1838" s="14" t="s">
        <v>8</v>
      </c>
      <c r="D1838" s="16">
        <v>158.28</v>
      </c>
    </row>
    <row r="1839" spans="1:4">
      <c r="A1839" s="9">
        <v>2259</v>
      </c>
      <c r="B1839" s="7" t="s">
        <v>63752</v>
      </c>
      <c r="C1839" s="13" t="s">
        <v>8</v>
      </c>
      <c r="D1839" s="15">
        <v>1.97</v>
      </c>
    </row>
    <row r="1840" spans="1:4">
      <c r="A1840" s="10">
        <v>2260</v>
      </c>
      <c r="B1840" s="8" t="s">
        <v>1450</v>
      </c>
      <c r="C1840" s="14" t="s">
        <v>8</v>
      </c>
      <c r="D1840" s="16">
        <v>1.97</v>
      </c>
    </row>
    <row r="1841" spans="1:4">
      <c r="A1841" s="9">
        <v>2261</v>
      </c>
      <c r="B1841" s="7" t="s">
        <v>1451</v>
      </c>
      <c r="C1841" s="13" t="s">
        <v>8</v>
      </c>
      <c r="D1841" s="15">
        <v>7</v>
      </c>
    </row>
    <row r="1842" spans="1:4">
      <c r="A1842" s="10">
        <v>2262</v>
      </c>
      <c r="B1842" s="8" t="s">
        <v>1452</v>
      </c>
      <c r="C1842" s="14" t="s">
        <v>8</v>
      </c>
      <c r="D1842" s="16">
        <v>371.01</v>
      </c>
    </row>
    <row r="1843" spans="1:4">
      <c r="A1843" s="9">
        <v>2263</v>
      </c>
      <c r="B1843" s="7" t="s">
        <v>1453</v>
      </c>
      <c r="C1843" s="13" t="s">
        <v>8</v>
      </c>
      <c r="D1843" s="15">
        <v>1081.27</v>
      </c>
    </row>
    <row r="1844" spans="1:4">
      <c r="A1844" s="10">
        <v>2264</v>
      </c>
      <c r="B1844" s="8" t="s">
        <v>1454</v>
      </c>
      <c r="C1844" s="14" t="s">
        <v>8</v>
      </c>
      <c r="D1844" s="16">
        <v>3465.33</v>
      </c>
    </row>
    <row r="1845" spans="1:4">
      <c r="A1845" s="9">
        <v>2265</v>
      </c>
      <c r="B1845" s="7" t="s">
        <v>63753</v>
      </c>
      <c r="C1845" s="13" t="s">
        <v>8</v>
      </c>
      <c r="D1845" s="15">
        <v>3627.67</v>
      </c>
    </row>
    <row r="1846" spans="1:4">
      <c r="A1846" s="10">
        <v>2266</v>
      </c>
      <c r="B1846" s="8" t="s">
        <v>63754</v>
      </c>
      <c r="C1846" s="14" t="s">
        <v>8</v>
      </c>
      <c r="D1846" s="16">
        <v>4430.9399999999996</v>
      </c>
    </row>
    <row r="1847" spans="1:4">
      <c r="A1847" s="9">
        <v>2267</v>
      </c>
      <c r="B1847" s="7" t="s">
        <v>63755</v>
      </c>
      <c r="C1847" s="13" t="s">
        <v>8</v>
      </c>
      <c r="D1847" s="15">
        <v>4949.18</v>
      </c>
    </row>
    <row r="1848" spans="1:4">
      <c r="A1848" s="10">
        <v>2268</v>
      </c>
      <c r="B1848" s="8" t="s">
        <v>63756</v>
      </c>
      <c r="C1848" s="14" t="s">
        <v>8</v>
      </c>
      <c r="D1848" s="16">
        <v>6400.26</v>
      </c>
    </row>
    <row r="1849" spans="1:4">
      <c r="A1849" s="9">
        <v>2269</v>
      </c>
      <c r="B1849" s="7" t="s">
        <v>1455</v>
      </c>
      <c r="C1849" s="13" t="s">
        <v>8</v>
      </c>
      <c r="D1849" s="15">
        <v>7908.33</v>
      </c>
    </row>
    <row r="1850" spans="1:4">
      <c r="A1850" s="10">
        <v>2270</v>
      </c>
      <c r="B1850" s="8" t="s">
        <v>1456</v>
      </c>
      <c r="C1850" s="14" t="s">
        <v>8</v>
      </c>
      <c r="D1850" s="16">
        <v>9974.2900000000009</v>
      </c>
    </row>
    <row r="1851" spans="1:4">
      <c r="A1851" s="9">
        <v>2271</v>
      </c>
      <c r="B1851" s="7" t="s">
        <v>1457</v>
      </c>
      <c r="C1851" s="13" t="s">
        <v>8</v>
      </c>
      <c r="D1851" s="15">
        <v>13992.47</v>
      </c>
    </row>
    <row r="1852" spans="1:4">
      <c r="A1852" s="10">
        <v>2272</v>
      </c>
      <c r="B1852" s="8" t="s">
        <v>1458</v>
      </c>
      <c r="C1852" s="14" t="s">
        <v>8</v>
      </c>
      <c r="D1852" s="16">
        <v>16324.54</v>
      </c>
    </row>
    <row r="1853" spans="1:4" ht="32.4">
      <c r="A1853" s="9">
        <v>2273</v>
      </c>
      <c r="B1853" s="7" t="s">
        <v>1459</v>
      </c>
      <c r="C1853" s="13" t="s">
        <v>8</v>
      </c>
      <c r="D1853" s="15">
        <v>26639.07</v>
      </c>
    </row>
    <row r="1854" spans="1:4">
      <c r="A1854" s="10">
        <v>2275</v>
      </c>
      <c r="B1854" s="8" t="s">
        <v>1460</v>
      </c>
      <c r="C1854" s="14" t="s">
        <v>8</v>
      </c>
      <c r="D1854" s="16">
        <v>53</v>
      </c>
    </row>
    <row r="1855" spans="1:4">
      <c r="A1855" s="9">
        <v>2276</v>
      </c>
      <c r="B1855" s="7" t="s">
        <v>63757</v>
      </c>
      <c r="C1855" s="13" t="s">
        <v>10</v>
      </c>
      <c r="D1855" s="15">
        <v>7.43</v>
      </c>
    </row>
    <row r="1856" spans="1:4">
      <c r="A1856" s="10">
        <v>2277</v>
      </c>
      <c r="B1856" s="8" t="s">
        <v>63758</v>
      </c>
      <c r="C1856" s="14" t="s">
        <v>10</v>
      </c>
      <c r="D1856" s="16">
        <v>23.9</v>
      </c>
    </row>
    <row r="1857" spans="1:4">
      <c r="A1857" s="9">
        <v>2279</v>
      </c>
      <c r="B1857" s="7" t="s">
        <v>1461</v>
      </c>
      <c r="C1857" s="13" t="s">
        <v>10</v>
      </c>
      <c r="D1857" s="15">
        <v>13.82</v>
      </c>
    </row>
    <row r="1858" spans="1:4">
      <c r="A1858" s="10">
        <v>2280</v>
      </c>
      <c r="B1858" s="8" t="s">
        <v>1462</v>
      </c>
      <c r="C1858" s="14" t="s">
        <v>10</v>
      </c>
      <c r="D1858" s="16">
        <v>23.77</v>
      </c>
    </row>
    <row r="1859" spans="1:4">
      <c r="A1859" s="9">
        <v>2281</v>
      </c>
      <c r="B1859" s="7" t="s">
        <v>1463</v>
      </c>
      <c r="C1859" s="13" t="s">
        <v>10</v>
      </c>
      <c r="D1859" s="15">
        <v>30.17</v>
      </c>
    </row>
    <row r="1860" spans="1:4">
      <c r="A1860" s="10">
        <v>2282</v>
      </c>
      <c r="B1860" s="8" t="s">
        <v>1464</v>
      </c>
      <c r="C1860" s="14" t="s">
        <v>10</v>
      </c>
      <c r="D1860" s="16">
        <v>43.81</v>
      </c>
    </row>
    <row r="1861" spans="1:4">
      <c r="A1861" s="9">
        <v>2283</v>
      </c>
      <c r="B1861" s="7" t="s">
        <v>1465</v>
      </c>
      <c r="C1861" s="13" t="s">
        <v>10</v>
      </c>
      <c r="D1861" s="15">
        <v>59.16</v>
      </c>
    </row>
    <row r="1862" spans="1:4">
      <c r="A1862" s="10">
        <v>2284</v>
      </c>
      <c r="B1862" s="8" t="s">
        <v>1466</v>
      </c>
      <c r="C1862" s="14" t="s">
        <v>10</v>
      </c>
      <c r="D1862" s="16">
        <v>85.8</v>
      </c>
    </row>
    <row r="1863" spans="1:4">
      <c r="A1863" s="9">
        <v>2285</v>
      </c>
      <c r="B1863" s="7" t="s">
        <v>1467</v>
      </c>
      <c r="C1863" s="13" t="s">
        <v>10</v>
      </c>
      <c r="D1863" s="15">
        <v>120.88</v>
      </c>
    </row>
    <row r="1864" spans="1:4">
      <c r="A1864" s="10">
        <v>2286</v>
      </c>
      <c r="B1864" s="8" t="s">
        <v>1468</v>
      </c>
      <c r="C1864" s="14" t="s">
        <v>10</v>
      </c>
      <c r="D1864" s="16">
        <v>176.71</v>
      </c>
    </row>
    <row r="1865" spans="1:4">
      <c r="A1865" s="9">
        <v>2287</v>
      </c>
      <c r="B1865" s="7" t="s">
        <v>1469</v>
      </c>
      <c r="C1865" s="13" t="s">
        <v>10</v>
      </c>
      <c r="D1865" s="15">
        <v>424.78</v>
      </c>
    </row>
    <row r="1866" spans="1:4">
      <c r="A1866" s="10">
        <v>2288</v>
      </c>
      <c r="B1866" s="8" t="s">
        <v>1470</v>
      </c>
      <c r="C1866" s="14" t="s">
        <v>10</v>
      </c>
      <c r="D1866" s="16">
        <v>49.8</v>
      </c>
    </row>
    <row r="1867" spans="1:4">
      <c r="A1867" s="9">
        <v>2289</v>
      </c>
      <c r="B1867" s="7" t="s">
        <v>1471</v>
      </c>
      <c r="C1867" s="13" t="s">
        <v>10</v>
      </c>
      <c r="D1867" s="15">
        <v>87</v>
      </c>
    </row>
    <row r="1868" spans="1:4">
      <c r="A1868" s="10">
        <v>2290</v>
      </c>
      <c r="B1868" s="8" t="s">
        <v>1472</v>
      </c>
      <c r="C1868" s="14" t="s">
        <v>10</v>
      </c>
      <c r="D1868" s="16">
        <v>138.47999999999999</v>
      </c>
    </row>
    <row r="1869" spans="1:4">
      <c r="A1869" s="9">
        <v>2291</v>
      </c>
      <c r="B1869" s="7" t="s">
        <v>1473</v>
      </c>
      <c r="C1869" s="13" t="s">
        <v>10</v>
      </c>
      <c r="D1869" s="15">
        <v>190.08</v>
      </c>
    </row>
    <row r="1870" spans="1:4">
      <c r="A1870" s="10">
        <v>2292</v>
      </c>
      <c r="B1870" s="8" t="s">
        <v>1474</v>
      </c>
      <c r="C1870" s="14" t="s">
        <v>10</v>
      </c>
      <c r="D1870" s="16">
        <v>269.38</v>
      </c>
    </row>
    <row r="1871" spans="1:4">
      <c r="A1871" s="9">
        <v>2293</v>
      </c>
      <c r="B1871" s="7" t="s">
        <v>1475</v>
      </c>
      <c r="C1871" s="13" t="s">
        <v>10</v>
      </c>
      <c r="D1871" s="15">
        <v>52.67</v>
      </c>
    </row>
    <row r="1872" spans="1:4">
      <c r="A1872" s="10">
        <v>2294</v>
      </c>
      <c r="B1872" s="8" t="s">
        <v>1476</v>
      </c>
      <c r="C1872" s="14" t="s">
        <v>10</v>
      </c>
      <c r="D1872" s="16">
        <v>83.48</v>
      </c>
    </row>
    <row r="1873" spans="1:4">
      <c r="A1873" s="9">
        <v>2295</v>
      </c>
      <c r="B1873" s="7" t="s">
        <v>1477</v>
      </c>
      <c r="C1873" s="13" t="s">
        <v>10</v>
      </c>
      <c r="D1873" s="15">
        <v>143.47</v>
      </c>
    </row>
    <row r="1874" spans="1:4">
      <c r="A1874" s="10">
        <v>2296</v>
      </c>
      <c r="B1874" s="8" t="s">
        <v>1478</v>
      </c>
      <c r="C1874" s="14" t="s">
        <v>10</v>
      </c>
      <c r="D1874" s="16">
        <v>209.91</v>
      </c>
    </row>
    <row r="1875" spans="1:4">
      <c r="A1875" s="9">
        <v>2297</v>
      </c>
      <c r="B1875" s="7" t="s">
        <v>1479</v>
      </c>
      <c r="C1875" s="13" t="s">
        <v>10</v>
      </c>
      <c r="D1875" s="15">
        <v>305.29000000000002</v>
      </c>
    </row>
    <row r="1876" spans="1:4">
      <c r="A1876" s="10">
        <v>2298</v>
      </c>
      <c r="B1876" s="8" t="s">
        <v>1480</v>
      </c>
      <c r="C1876" s="14" t="s">
        <v>10</v>
      </c>
      <c r="D1876" s="16">
        <v>23.44</v>
      </c>
    </row>
    <row r="1877" spans="1:4">
      <c r="A1877" s="9">
        <v>2299</v>
      </c>
      <c r="B1877" s="7" t="s">
        <v>1481</v>
      </c>
      <c r="C1877" s="13" t="s">
        <v>10</v>
      </c>
      <c r="D1877" s="15">
        <v>23.44</v>
      </c>
    </row>
    <row r="1878" spans="1:4">
      <c r="A1878" s="10">
        <v>2300</v>
      </c>
      <c r="B1878" s="8" t="s">
        <v>1482</v>
      </c>
      <c r="C1878" s="14" t="s">
        <v>10</v>
      </c>
      <c r="D1878" s="16">
        <v>22.56</v>
      </c>
    </row>
    <row r="1879" spans="1:4">
      <c r="A1879" s="9">
        <v>2301</v>
      </c>
      <c r="B1879" s="7" t="s">
        <v>63759</v>
      </c>
      <c r="C1879" s="13" t="s">
        <v>10</v>
      </c>
      <c r="D1879" s="15">
        <v>24.44</v>
      </c>
    </row>
    <row r="1880" spans="1:4">
      <c r="A1880" s="10">
        <v>2302</v>
      </c>
      <c r="B1880" s="8" t="s">
        <v>1483</v>
      </c>
      <c r="C1880" s="14" t="s">
        <v>10</v>
      </c>
      <c r="D1880" s="16">
        <v>29.43</v>
      </c>
    </row>
    <row r="1881" spans="1:4">
      <c r="A1881" s="9">
        <v>2303</v>
      </c>
      <c r="B1881" s="7" t="s">
        <v>1484</v>
      </c>
      <c r="C1881" s="13" t="s">
        <v>10</v>
      </c>
      <c r="D1881" s="15">
        <v>38.9</v>
      </c>
    </row>
    <row r="1882" spans="1:4">
      <c r="A1882" s="10">
        <v>2304</v>
      </c>
      <c r="B1882" s="8" t="s">
        <v>63760</v>
      </c>
      <c r="C1882" s="14" t="s">
        <v>8</v>
      </c>
      <c r="D1882" s="16">
        <v>5.82</v>
      </c>
    </row>
    <row r="1883" spans="1:4">
      <c r="A1883" s="9">
        <v>2305</v>
      </c>
      <c r="B1883" s="7" t="s">
        <v>1485</v>
      </c>
      <c r="C1883" s="13" t="s">
        <v>8</v>
      </c>
      <c r="D1883" s="15">
        <v>11.17</v>
      </c>
    </row>
    <row r="1884" spans="1:4">
      <c r="A1884" s="10">
        <v>2306</v>
      </c>
      <c r="B1884" s="8" t="s">
        <v>63761</v>
      </c>
      <c r="C1884" s="14" t="s">
        <v>8</v>
      </c>
      <c r="D1884" s="16">
        <v>14.9</v>
      </c>
    </row>
    <row r="1885" spans="1:4">
      <c r="A1885" s="9">
        <v>2307</v>
      </c>
      <c r="B1885" s="7" t="s">
        <v>63762</v>
      </c>
      <c r="C1885" s="13" t="s">
        <v>10</v>
      </c>
      <c r="D1885" s="15">
        <v>51.06</v>
      </c>
    </row>
    <row r="1886" spans="1:4" ht="21.6">
      <c r="A1886" s="10">
        <v>2308</v>
      </c>
      <c r="B1886" s="8" t="s">
        <v>63763</v>
      </c>
      <c r="C1886" s="14" t="s">
        <v>10</v>
      </c>
      <c r="D1886" s="16">
        <v>25.02</v>
      </c>
    </row>
    <row r="1887" spans="1:4" ht="21.6">
      <c r="A1887" s="9">
        <v>2309</v>
      </c>
      <c r="B1887" s="7" t="s">
        <v>63764</v>
      </c>
      <c r="C1887" s="13" t="s">
        <v>10</v>
      </c>
      <c r="D1887" s="15">
        <v>24.89</v>
      </c>
    </row>
    <row r="1888" spans="1:4" ht="21.6">
      <c r="A1888" s="10">
        <v>2310</v>
      </c>
      <c r="B1888" s="8" t="s">
        <v>1486</v>
      </c>
      <c r="C1888" s="14" t="s">
        <v>10</v>
      </c>
      <c r="D1888" s="16">
        <v>17.079999999999998</v>
      </c>
    </row>
    <row r="1889" spans="1:4" ht="21.6">
      <c r="A1889" s="9">
        <v>2311</v>
      </c>
      <c r="B1889" s="7" t="s">
        <v>63765</v>
      </c>
      <c r="C1889" s="13" t="s">
        <v>10</v>
      </c>
      <c r="D1889" s="15">
        <v>9.77</v>
      </c>
    </row>
    <row r="1890" spans="1:4" ht="21.6">
      <c r="A1890" s="10">
        <v>2312</v>
      </c>
      <c r="B1890" s="8" t="s">
        <v>1487</v>
      </c>
      <c r="C1890" s="14" t="s">
        <v>10</v>
      </c>
      <c r="D1890" s="16">
        <v>34.93</v>
      </c>
    </row>
    <row r="1891" spans="1:4" ht="21.6">
      <c r="A1891" s="9">
        <v>2313</v>
      </c>
      <c r="B1891" s="7" t="s">
        <v>1488</v>
      </c>
      <c r="C1891" s="13" t="s">
        <v>10</v>
      </c>
      <c r="D1891" s="15">
        <v>24.55</v>
      </c>
    </row>
    <row r="1892" spans="1:4" ht="21.6">
      <c r="A1892" s="10">
        <v>2314</v>
      </c>
      <c r="B1892" s="8" t="s">
        <v>1489</v>
      </c>
      <c r="C1892" s="14" t="s">
        <v>10</v>
      </c>
      <c r="D1892" s="16">
        <v>41.07</v>
      </c>
    </row>
    <row r="1893" spans="1:4" ht="21.6">
      <c r="A1893" s="9">
        <v>2315</v>
      </c>
      <c r="B1893" s="7" t="s">
        <v>1490</v>
      </c>
      <c r="C1893" s="13" t="s">
        <v>10</v>
      </c>
      <c r="D1893" s="15">
        <v>12.72</v>
      </c>
    </row>
    <row r="1894" spans="1:4" ht="21.6">
      <c r="A1894" s="10">
        <v>2316</v>
      </c>
      <c r="B1894" s="8" t="s">
        <v>63766</v>
      </c>
      <c r="C1894" s="14" t="s">
        <v>10</v>
      </c>
      <c r="D1894" s="16">
        <v>83.63</v>
      </c>
    </row>
    <row r="1895" spans="1:4" ht="21.6">
      <c r="A1895" s="9">
        <v>2317</v>
      </c>
      <c r="B1895" s="7" t="s">
        <v>1491</v>
      </c>
      <c r="C1895" s="13" t="s">
        <v>10</v>
      </c>
      <c r="D1895" s="15">
        <v>196.75</v>
      </c>
    </row>
    <row r="1896" spans="1:4">
      <c r="A1896" s="10">
        <v>2319</v>
      </c>
      <c r="B1896" s="8" t="s">
        <v>63767</v>
      </c>
      <c r="C1896" s="14" t="s">
        <v>10</v>
      </c>
      <c r="D1896" s="16">
        <v>4.6500000000000004</v>
      </c>
    </row>
    <row r="1897" spans="1:4">
      <c r="A1897" s="9">
        <v>2321</v>
      </c>
      <c r="B1897" s="7" t="s">
        <v>1492</v>
      </c>
      <c r="C1897" s="13" t="s">
        <v>10</v>
      </c>
      <c r="D1897" s="15">
        <v>4.54</v>
      </c>
    </row>
    <row r="1898" spans="1:4">
      <c r="A1898" s="10">
        <v>2322</v>
      </c>
      <c r="B1898" s="8" t="s">
        <v>1493</v>
      </c>
      <c r="C1898" s="14" t="s">
        <v>10</v>
      </c>
      <c r="D1898" s="16">
        <v>2.77</v>
      </c>
    </row>
    <row r="1899" spans="1:4">
      <c r="A1899" s="9">
        <v>2323</v>
      </c>
      <c r="B1899" s="7" t="s">
        <v>1494</v>
      </c>
      <c r="C1899" s="13" t="s">
        <v>10</v>
      </c>
      <c r="D1899" s="15">
        <v>8.4</v>
      </c>
    </row>
    <row r="1900" spans="1:4">
      <c r="A1900" s="10">
        <v>2324</v>
      </c>
      <c r="B1900" s="8" t="s">
        <v>1495</v>
      </c>
      <c r="C1900" s="14" t="s">
        <v>10</v>
      </c>
      <c r="D1900" s="16">
        <v>126.73</v>
      </c>
    </row>
    <row r="1901" spans="1:4">
      <c r="A1901" s="9">
        <v>2325</v>
      </c>
      <c r="B1901" s="7" t="s">
        <v>63768</v>
      </c>
      <c r="C1901" s="13" t="s">
        <v>10</v>
      </c>
      <c r="D1901" s="15">
        <v>9.15</v>
      </c>
    </row>
    <row r="1902" spans="1:4">
      <c r="A1902" s="10">
        <v>2326</v>
      </c>
      <c r="B1902" s="8" t="s">
        <v>63769</v>
      </c>
      <c r="C1902" s="14" t="s">
        <v>10</v>
      </c>
      <c r="D1902" s="16">
        <v>15.15</v>
      </c>
    </row>
    <row r="1903" spans="1:4">
      <c r="A1903" s="9">
        <v>2327</v>
      </c>
      <c r="B1903" s="7" t="s">
        <v>63770</v>
      </c>
      <c r="C1903" s="13" t="s">
        <v>10</v>
      </c>
      <c r="D1903" s="15">
        <v>12.18</v>
      </c>
    </row>
    <row r="1904" spans="1:4">
      <c r="A1904" s="10">
        <v>2328</v>
      </c>
      <c r="B1904" s="8" t="s">
        <v>63771</v>
      </c>
      <c r="C1904" s="14" t="s">
        <v>10</v>
      </c>
      <c r="D1904" s="16">
        <v>3.45</v>
      </c>
    </row>
    <row r="1905" spans="1:4">
      <c r="A1905" s="9">
        <v>2329</v>
      </c>
      <c r="B1905" s="7" t="s">
        <v>63772</v>
      </c>
      <c r="C1905" s="13" t="s">
        <v>10</v>
      </c>
      <c r="D1905" s="15">
        <v>21.67</v>
      </c>
    </row>
    <row r="1906" spans="1:4">
      <c r="A1906" s="10">
        <v>2330</v>
      </c>
      <c r="B1906" s="8" t="s">
        <v>63773</v>
      </c>
      <c r="C1906" s="14" t="s">
        <v>10</v>
      </c>
      <c r="D1906" s="16">
        <v>36.04</v>
      </c>
    </row>
    <row r="1907" spans="1:4">
      <c r="A1907" s="9">
        <v>2331</v>
      </c>
      <c r="B1907" s="7" t="s">
        <v>63774</v>
      </c>
      <c r="C1907" s="13" t="s">
        <v>10</v>
      </c>
      <c r="D1907" s="15">
        <v>46.71</v>
      </c>
    </row>
    <row r="1908" spans="1:4">
      <c r="A1908" s="10">
        <v>2332</v>
      </c>
      <c r="B1908" s="8" t="s">
        <v>63775</v>
      </c>
      <c r="C1908" s="14" t="s">
        <v>10</v>
      </c>
      <c r="D1908" s="16">
        <v>4.68</v>
      </c>
    </row>
    <row r="1909" spans="1:4">
      <c r="A1909" s="9">
        <v>2333</v>
      </c>
      <c r="B1909" s="7" t="s">
        <v>63776</v>
      </c>
      <c r="C1909" s="13" t="s">
        <v>10</v>
      </c>
      <c r="D1909" s="15">
        <v>55.16</v>
      </c>
    </row>
    <row r="1910" spans="1:4">
      <c r="A1910" s="10">
        <v>2334</v>
      </c>
      <c r="B1910" s="8" t="s">
        <v>63777</v>
      </c>
      <c r="C1910" s="14" t="s">
        <v>10</v>
      </c>
      <c r="D1910" s="16">
        <v>5.64</v>
      </c>
    </row>
    <row r="1911" spans="1:4">
      <c r="A1911" s="9">
        <v>2335</v>
      </c>
      <c r="B1911" s="7" t="s">
        <v>63778</v>
      </c>
      <c r="C1911" s="13" t="s">
        <v>10</v>
      </c>
      <c r="D1911" s="15">
        <v>7.63</v>
      </c>
    </row>
    <row r="1912" spans="1:4">
      <c r="A1912" s="10">
        <v>2336</v>
      </c>
      <c r="B1912" s="8" t="s">
        <v>63779</v>
      </c>
      <c r="C1912" s="14" t="s">
        <v>10</v>
      </c>
      <c r="D1912" s="16">
        <v>8.67</v>
      </c>
    </row>
    <row r="1913" spans="1:4">
      <c r="A1913" s="9">
        <v>2337</v>
      </c>
      <c r="B1913" s="7" t="s">
        <v>63780</v>
      </c>
      <c r="C1913" s="13" t="s">
        <v>10</v>
      </c>
      <c r="D1913" s="15">
        <v>20.56</v>
      </c>
    </row>
    <row r="1914" spans="1:4">
      <c r="A1914" s="10">
        <v>2338</v>
      </c>
      <c r="B1914" s="8" t="s">
        <v>63781</v>
      </c>
      <c r="C1914" s="14" t="s">
        <v>10</v>
      </c>
      <c r="D1914" s="16">
        <v>2.09</v>
      </c>
    </row>
    <row r="1915" spans="1:4">
      <c r="A1915" s="9">
        <v>2339</v>
      </c>
      <c r="B1915" s="7" t="s">
        <v>63782</v>
      </c>
      <c r="C1915" s="13" t="s">
        <v>10</v>
      </c>
      <c r="D1915" s="15">
        <v>2.78</v>
      </c>
    </row>
    <row r="1916" spans="1:4">
      <c r="A1916" s="10">
        <v>2340</v>
      </c>
      <c r="B1916" s="8" t="s">
        <v>63783</v>
      </c>
      <c r="C1916" s="14" t="s">
        <v>10</v>
      </c>
      <c r="D1916" s="16">
        <v>5.95</v>
      </c>
    </row>
    <row r="1917" spans="1:4">
      <c r="A1917" s="9">
        <v>2341</v>
      </c>
      <c r="B1917" s="7" t="s">
        <v>63784</v>
      </c>
      <c r="C1917" s="13" t="s">
        <v>10</v>
      </c>
      <c r="D1917" s="15">
        <v>8.68</v>
      </c>
    </row>
    <row r="1918" spans="1:4">
      <c r="A1918" s="10">
        <v>2342</v>
      </c>
      <c r="B1918" s="8" t="s">
        <v>63785</v>
      </c>
      <c r="C1918" s="14" t="s">
        <v>10</v>
      </c>
      <c r="D1918" s="16">
        <v>10.76</v>
      </c>
    </row>
    <row r="1919" spans="1:4">
      <c r="A1919" s="9">
        <v>2343</v>
      </c>
      <c r="B1919" s="7" t="s">
        <v>63786</v>
      </c>
      <c r="C1919" s="13" t="s">
        <v>10</v>
      </c>
      <c r="D1919" s="15">
        <v>16.78</v>
      </c>
    </row>
    <row r="1920" spans="1:4">
      <c r="A1920" s="10">
        <v>2344</v>
      </c>
      <c r="B1920" s="8" t="s">
        <v>63787</v>
      </c>
      <c r="C1920" s="14" t="s">
        <v>10</v>
      </c>
      <c r="D1920" s="16">
        <v>23.54</v>
      </c>
    </row>
    <row r="1921" spans="1:4">
      <c r="A1921" s="9">
        <v>2345</v>
      </c>
      <c r="B1921" s="7" t="s">
        <v>63788</v>
      </c>
      <c r="C1921" s="13" t="s">
        <v>10</v>
      </c>
      <c r="D1921" s="15">
        <v>29.67</v>
      </c>
    </row>
    <row r="1922" spans="1:4">
      <c r="A1922" s="10">
        <v>2346</v>
      </c>
      <c r="B1922" s="8" t="s">
        <v>63789</v>
      </c>
      <c r="C1922" s="14" t="s">
        <v>10</v>
      </c>
      <c r="D1922" s="16">
        <v>50.03</v>
      </c>
    </row>
    <row r="1923" spans="1:4">
      <c r="A1923" s="9">
        <v>2347</v>
      </c>
      <c r="B1923" s="7" t="s">
        <v>63790</v>
      </c>
      <c r="C1923" s="13" t="s">
        <v>10</v>
      </c>
      <c r="D1923" s="15">
        <v>3.28</v>
      </c>
    </row>
    <row r="1924" spans="1:4">
      <c r="A1924" s="10">
        <v>2350</v>
      </c>
      <c r="B1924" s="8" t="s">
        <v>1496</v>
      </c>
      <c r="C1924" s="14" t="s">
        <v>8</v>
      </c>
      <c r="D1924" s="16">
        <v>38.28</v>
      </c>
    </row>
    <row r="1925" spans="1:4">
      <c r="A1925" s="9">
        <v>2351</v>
      </c>
      <c r="B1925" s="7" t="s">
        <v>1497</v>
      </c>
      <c r="C1925" s="13" t="s">
        <v>8</v>
      </c>
      <c r="D1925" s="15">
        <v>30.77</v>
      </c>
    </row>
    <row r="1926" spans="1:4">
      <c r="A1926" s="10">
        <v>2352</v>
      </c>
      <c r="B1926" s="8" t="s">
        <v>1498</v>
      </c>
      <c r="C1926" s="14" t="s">
        <v>8</v>
      </c>
      <c r="D1926" s="16">
        <v>34.479999999999997</v>
      </c>
    </row>
    <row r="1927" spans="1:4">
      <c r="A1927" s="9">
        <v>2353</v>
      </c>
      <c r="B1927" s="7" t="s">
        <v>1499</v>
      </c>
      <c r="C1927" s="13" t="s">
        <v>8</v>
      </c>
      <c r="D1927" s="15">
        <v>32.479999999999997</v>
      </c>
    </row>
    <row r="1928" spans="1:4">
      <c r="A1928" s="10">
        <v>2354</v>
      </c>
      <c r="B1928" s="8" t="s">
        <v>1500</v>
      </c>
      <c r="C1928" s="14" t="s">
        <v>8</v>
      </c>
      <c r="D1928" s="16">
        <v>53.09</v>
      </c>
    </row>
    <row r="1929" spans="1:4">
      <c r="A1929" s="9">
        <v>2355</v>
      </c>
      <c r="B1929" s="7" t="s">
        <v>1501</v>
      </c>
      <c r="C1929" s="13" t="s">
        <v>8</v>
      </c>
      <c r="D1929" s="15">
        <v>91.87</v>
      </c>
    </row>
    <row r="1930" spans="1:4">
      <c r="A1930" s="10">
        <v>2356</v>
      </c>
      <c r="B1930" s="8" t="s">
        <v>1502</v>
      </c>
      <c r="C1930" s="14" t="s">
        <v>8</v>
      </c>
      <c r="D1930" s="16">
        <v>143.13</v>
      </c>
    </row>
    <row r="1931" spans="1:4">
      <c r="A1931" s="9">
        <v>2357</v>
      </c>
      <c r="B1931" s="7" t="s">
        <v>1503</v>
      </c>
      <c r="C1931" s="13" t="s">
        <v>8</v>
      </c>
      <c r="D1931" s="15">
        <v>231.45</v>
      </c>
    </row>
    <row r="1932" spans="1:4">
      <c r="A1932" s="10">
        <v>2358</v>
      </c>
      <c r="B1932" s="8" t="s">
        <v>1504</v>
      </c>
      <c r="C1932" s="14" t="s">
        <v>8</v>
      </c>
      <c r="D1932" s="16">
        <v>393.88</v>
      </c>
    </row>
    <row r="1933" spans="1:4">
      <c r="A1933" s="9">
        <v>2359</v>
      </c>
      <c r="B1933" s="7" t="s">
        <v>1505</v>
      </c>
      <c r="C1933" s="13" t="s">
        <v>8</v>
      </c>
      <c r="D1933" s="15">
        <v>271.06</v>
      </c>
    </row>
    <row r="1934" spans="1:4">
      <c r="A1934" s="10">
        <v>2360</v>
      </c>
      <c r="B1934" s="8" t="s">
        <v>63791</v>
      </c>
      <c r="C1934" s="14" t="s">
        <v>8</v>
      </c>
      <c r="D1934" s="16">
        <v>3.88</v>
      </c>
    </row>
    <row r="1935" spans="1:4">
      <c r="A1935" s="9">
        <v>2361</v>
      </c>
      <c r="B1935" s="7" t="s">
        <v>63792</v>
      </c>
      <c r="C1935" s="13" t="s">
        <v>8</v>
      </c>
      <c r="D1935" s="15">
        <v>5.34</v>
      </c>
    </row>
    <row r="1936" spans="1:4">
      <c r="A1936" s="10">
        <v>2362</v>
      </c>
      <c r="B1936" s="8" t="s">
        <v>63793</v>
      </c>
      <c r="C1936" s="14" t="s">
        <v>8</v>
      </c>
      <c r="D1936" s="16">
        <v>9.9700000000000006</v>
      </c>
    </row>
    <row r="1937" spans="1:4">
      <c r="A1937" s="9">
        <v>2363</v>
      </c>
      <c r="B1937" s="7" t="s">
        <v>63794</v>
      </c>
      <c r="C1937" s="13" t="s">
        <v>8</v>
      </c>
      <c r="D1937" s="15">
        <v>16.100000000000001</v>
      </c>
    </row>
    <row r="1938" spans="1:4">
      <c r="A1938" s="10">
        <v>2364</v>
      </c>
      <c r="B1938" s="8" t="s">
        <v>63795</v>
      </c>
      <c r="C1938" s="14" t="s">
        <v>8</v>
      </c>
      <c r="D1938" s="16">
        <v>18.7</v>
      </c>
    </row>
    <row r="1939" spans="1:4">
      <c r="A1939" s="9">
        <v>2365</v>
      </c>
      <c r="B1939" s="7" t="s">
        <v>63796</v>
      </c>
      <c r="C1939" s="13" t="s">
        <v>8</v>
      </c>
      <c r="D1939" s="15">
        <v>42.52</v>
      </c>
    </row>
    <row r="1940" spans="1:4">
      <c r="A1940" s="10">
        <v>2366</v>
      </c>
      <c r="B1940" s="8" t="s">
        <v>63797</v>
      </c>
      <c r="C1940" s="14" t="s">
        <v>8</v>
      </c>
      <c r="D1940" s="16">
        <v>87.4</v>
      </c>
    </row>
    <row r="1941" spans="1:4">
      <c r="A1941" s="9">
        <v>2367</v>
      </c>
      <c r="B1941" s="7" t="s">
        <v>63798</v>
      </c>
      <c r="C1941" s="13" t="s">
        <v>8</v>
      </c>
      <c r="D1941" s="15">
        <v>110.73</v>
      </c>
    </row>
    <row r="1942" spans="1:4">
      <c r="A1942" s="10">
        <v>2368</v>
      </c>
      <c r="B1942" s="8" t="s">
        <v>63799</v>
      </c>
      <c r="C1942" s="14" t="s">
        <v>8</v>
      </c>
      <c r="D1942" s="16">
        <v>206.5</v>
      </c>
    </row>
    <row r="1943" spans="1:4">
      <c r="A1943" s="9">
        <v>2369</v>
      </c>
      <c r="B1943" s="7" t="s">
        <v>63800</v>
      </c>
      <c r="C1943" s="13" t="s">
        <v>8</v>
      </c>
      <c r="D1943" s="15">
        <v>3.77</v>
      </c>
    </row>
    <row r="1944" spans="1:4">
      <c r="A1944" s="10">
        <v>2370</v>
      </c>
      <c r="B1944" s="8" t="s">
        <v>63801</v>
      </c>
      <c r="C1944" s="14" t="s">
        <v>8</v>
      </c>
      <c r="D1944" s="16">
        <v>4.45</v>
      </c>
    </row>
    <row r="1945" spans="1:4">
      <c r="A1945" s="9">
        <v>2371</v>
      </c>
      <c r="B1945" s="7" t="s">
        <v>63802</v>
      </c>
      <c r="C1945" s="13" t="s">
        <v>8</v>
      </c>
      <c r="D1945" s="15">
        <v>7.51</v>
      </c>
    </row>
    <row r="1946" spans="1:4">
      <c r="A1946" s="10">
        <v>2372</v>
      </c>
      <c r="B1946" s="8" t="s">
        <v>63803</v>
      </c>
      <c r="C1946" s="14" t="s">
        <v>8</v>
      </c>
      <c r="D1946" s="16">
        <v>14.69</v>
      </c>
    </row>
    <row r="1947" spans="1:4">
      <c r="A1947" s="9">
        <v>2373</v>
      </c>
      <c r="B1947" s="7" t="s">
        <v>63804</v>
      </c>
      <c r="C1947" s="13" t="s">
        <v>8</v>
      </c>
      <c r="D1947" s="15">
        <v>17.27</v>
      </c>
    </row>
    <row r="1948" spans="1:4">
      <c r="A1948" s="10">
        <v>2374</v>
      </c>
      <c r="B1948" s="8" t="s">
        <v>63805</v>
      </c>
      <c r="C1948" s="14" t="s">
        <v>8</v>
      </c>
      <c r="D1948" s="16">
        <v>39.97</v>
      </c>
    </row>
    <row r="1949" spans="1:4">
      <c r="A1949" s="9">
        <v>2375</v>
      </c>
      <c r="B1949" s="7" t="s">
        <v>63806</v>
      </c>
      <c r="C1949" s="13" t="s">
        <v>8</v>
      </c>
      <c r="D1949" s="15">
        <v>83.06</v>
      </c>
    </row>
    <row r="1950" spans="1:4">
      <c r="A1950" s="10">
        <v>2376</v>
      </c>
      <c r="B1950" s="8" t="s">
        <v>63807</v>
      </c>
      <c r="C1950" s="14" t="s">
        <v>8</v>
      </c>
      <c r="D1950" s="16">
        <v>123.3</v>
      </c>
    </row>
    <row r="1951" spans="1:4">
      <c r="A1951" s="9">
        <v>2377</v>
      </c>
      <c r="B1951" s="7" t="s">
        <v>63808</v>
      </c>
      <c r="C1951" s="13" t="s">
        <v>8</v>
      </c>
      <c r="D1951" s="15">
        <v>280.42</v>
      </c>
    </row>
    <row r="1952" spans="1:4">
      <c r="A1952" s="10">
        <v>2378</v>
      </c>
      <c r="B1952" s="8" t="s">
        <v>1506</v>
      </c>
      <c r="C1952" s="14" t="s">
        <v>8</v>
      </c>
      <c r="D1952" s="16">
        <v>3.5</v>
      </c>
    </row>
    <row r="1953" spans="1:4">
      <c r="A1953" s="9">
        <v>2379</v>
      </c>
      <c r="B1953" s="7" t="s">
        <v>63809</v>
      </c>
      <c r="C1953" s="13" t="s">
        <v>8</v>
      </c>
      <c r="D1953" s="15">
        <v>56.94</v>
      </c>
    </row>
    <row r="1954" spans="1:4">
      <c r="A1954" s="10">
        <v>2380</v>
      </c>
      <c r="B1954" s="8" t="s">
        <v>63810</v>
      </c>
      <c r="C1954" s="14" t="s">
        <v>8</v>
      </c>
      <c r="D1954" s="16">
        <v>86.25</v>
      </c>
    </row>
    <row r="1955" spans="1:4">
      <c r="A1955" s="9">
        <v>2381</v>
      </c>
      <c r="B1955" s="7" t="s">
        <v>63811</v>
      </c>
      <c r="C1955" s="13" t="s">
        <v>8</v>
      </c>
      <c r="D1955" s="15">
        <v>154.13999999999999</v>
      </c>
    </row>
    <row r="1956" spans="1:4">
      <c r="A1956" s="10">
        <v>2382</v>
      </c>
      <c r="B1956" s="8" t="s">
        <v>63812</v>
      </c>
      <c r="C1956" s="14" t="s">
        <v>8</v>
      </c>
      <c r="D1956" s="16">
        <v>211.31</v>
      </c>
    </row>
    <row r="1957" spans="1:4">
      <c r="A1957" s="9">
        <v>2383</v>
      </c>
      <c r="B1957" s="7" t="s">
        <v>1507</v>
      </c>
      <c r="C1957" s="13" t="s">
        <v>8</v>
      </c>
      <c r="D1957" s="15">
        <v>38.659999999999997</v>
      </c>
    </row>
    <row r="1958" spans="1:4">
      <c r="A1958" s="10">
        <v>2384</v>
      </c>
      <c r="B1958" s="8" t="s">
        <v>1508</v>
      </c>
      <c r="C1958" s="14" t="s">
        <v>8</v>
      </c>
      <c r="D1958" s="16">
        <v>30.69</v>
      </c>
    </row>
    <row r="1959" spans="1:4">
      <c r="A1959" s="9">
        <v>2385</v>
      </c>
      <c r="B1959" s="7" t="s">
        <v>1509</v>
      </c>
      <c r="C1959" s="13" t="s">
        <v>8</v>
      </c>
      <c r="D1959" s="15">
        <v>54.2</v>
      </c>
    </row>
    <row r="1960" spans="1:4">
      <c r="A1960" s="10">
        <v>2386</v>
      </c>
      <c r="B1960" s="8" t="s">
        <v>1510</v>
      </c>
      <c r="C1960" s="14" t="s">
        <v>8</v>
      </c>
      <c r="D1960" s="16">
        <v>98.67</v>
      </c>
    </row>
    <row r="1961" spans="1:4">
      <c r="A1961" s="9">
        <v>2387</v>
      </c>
      <c r="B1961" s="7" t="s">
        <v>63813</v>
      </c>
      <c r="C1961" s="13" t="s">
        <v>8</v>
      </c>
      <c r="D1961" s="15">
        <v>54.94</v>
      </c>
    </row>
    <row r="1962" spans="1:4">
      <c r="A1962" s="10">
        <v>2388</v>
      </c>
      <c r="B1962" s="8" t="s">
        <v>63814</v>
      </c>
      <c r="C1962" s="14" t="s">
        <v>8</v>
      </c>
      <c r="D1962" s="16">
        <v>35.25</v>
      </c>
    </row>
    <row r="1963" spans="1:4">
      <c r="A1963" s="9">
        <v>2389</v>
      </c>
      <c r="B1963" s="7" t="s">
        <v>1511</v>
      </c>
      <c r="C1963" s="13" t="s">
        <v>8</v>
      </c>
      <c r="D1963" s="15">
        <v>407.79</v>
      </c>
    </row>
    <row r="1964" spans="1:4" ht="21.6">
      <c r="A1964" s="10">
        <v>2390</v>
      </c>
      <c r="B1964" s="8" t="s">
        <v>1512</v>
      </c>
      <c r="C1964" s="14" t="s">
        <v>8</v>
      </c>
      <c r="D1964" s="16">
        <v>344.27</v>
      </c>
    </row>
    <row r="1965" spans="1:4" ht="21.6">
      <c r="A1965" s="9">
        <v>2391</v>
      </c>
      <c r="B1965" s="7" t="s">
        <v>63815</v>
      </c>
      <c r="C1965" s="13" t="s">
        <v>8</v>
      </c>
      <c r="D1965" s="15">
        <v>447.67</v>
      </c>
    </row>
    <row r="1966" spans="1:4">
      <c r="A1966" s="10">
        <v>2392</v>
      </c>
      <c r="B1966" s="8" t="s">
        <v>63816</v>
      </c>
      <c r="C1966" s="14" t="s">
        <v>8</v>
      </c>
      <c r="D1966" s="16">
        <v>131.1</v>
      </c>
    </row>
    <row r="1967" spans="1:4">
      <c r="A1967" s="9">
        <v>2393</v>
      </c>
      <c r="B1967" s="7" t="s">
        <v>63817</v>
      </c>
      <c r="C1967" s="13" t="s">
        <v>8</v>
      </c>
      <c r="D1967" s="15">
        <v>161.83000000000001</v>
      </c>
    </row>
    <row r="1968" spans="1:4">
      <c r="A1968" s="10">
        <v>2394</v>
      </c>
      <c r="B1968" s="8" t="s">
        <v>63818</v>
      </c>
      <c r="C1968" s="14" t="s">
        <v>8</v>
      </c>
      <c r="D1968" s="16">
        <v>159</v>
      </c>
    </row>
    <row r="1969" spans="1:4">
      <c r="A1969" s="9">
        <v>2395</v>
      </c>
      <c r="B1969" s="7" t="s">
        <v>1513</v>
      </c>
      <c r="C1969" s="13" t="s">
        <v>8</v>
      </c>
      <c r="D1969" s="15">
        <v>33.61</v>
      </c>
    </row>
    <row r="1970" spans="1:4">
      <c r="A1970" s="10">
        <v>2396</v>
      </c>
      <c r="B1970" s="8" t="s">
        <v>1514</v>
      </c>
      <c r="C1970" s="14" t="s">
        <v>8</v>
      </c>
      <c r="D1970" s="16">
        <v>53.36</v>
      </c>
    </row>
    <row r="1971" spans="1:4">
      <c r="A1971" s="9">
        <v>2397</v>
      </c>
      <c r="B1971" s="7" t="s">
        <v>1515</v>
      </c>
      <c r="C1971" s="13" t="s">
        <v>8</v>
      </c>
      <c r="D1971" s="15">
        <v>40.090000000000003</v>
      </c>
    </row>
    <row r="1972" spans="1:4">
      <c r="A1972" s="10">
        <v>2398</v>
      </c>
      <c r="B1972" s="8" t="s">
        <v>1516</v>
      </c>
      <c r="C1972" s="14" t="s">
        <v>8</v>
      </c>
      <c r="D1972" s="16">
        <v>48.59</v>
      </c>
    </row>
    <row r="1973" spans="1:4">
      <c r="A1973" s="9">
        <v>2399</v>
      </c>
      <c r="B1973" s="7" t="s">
        <v>1517</v>
      </c>
      <c r="C1973" s="13" t="s">
        <v>8</v>
      </c>
      <c r="D1973" s="15">
        <v>66.040000000000006</v>
      </c>
    </row>
    <row r="1974" spans="1:4">
      <c r="A1974" s="10">
        <v>2400</v>
      </c>
      <c r="B1974" s="8" t="s">
        <v>1518</v>
      </c>
      <c r="C1974" s="14" t="s">
        <v>8</v>
      </c>
      <c r="D1974" s="16">
        <v>98.86</v>
      </c>
    </row>
    <row r="1975" spans="1:4">
      <c r="A1975" s="9">
        <v>2401</v>
      </c>
      <c r="B1975" s="7" t="s">
        <v>1519</v>
      </c>
      <c r="C1975" s="13" t="s">
        <v>8</v>
      </c>
      <c r="D1975" s="15">
        <v>110.48</v>
      </c>
    </row>
    <row r="1976" spans="1:4">
      <c r="A1976" s="10">
        <v>2402</v>
      </c>
      <c r="B1976" s="8" t="s">
        <v>1520</v>
      </c>
      <c r="C1976" s="14" t="s">
        <v>8</v>
      </c>
      <c r="D1976" s="16">
        <v>101.07</v>
      </c>
    </row>
    <row r="1977" spans="1:4">
      <c r="A1977" s="9">
        <v>2403</v>
      </c>
      <c r="B1977" s="7" t="s">
        <v>1521</v>
      </c>
      <c r="C1977" s="13" t="s">
        <v>8</v>
      </c>
      <c r="D1977" s="15">
        <v>221.36</v>
      </c>
    </row>
    <row r="1978" spans="1:4">
      <c r="A1978" s="10">
        <v>2404</v>
      </c>
      <c r="B1978" s="8" t="s">
        <v>1522</v>
      </c>
      <c r="C1978" s="14" t="s">
        <v>8</v>
      </c>
      <c r="D1978" s="16">
        <v>305.74</v>
      </c>
    </row>
    <row r="1979" spans="1:4">
      <c r="A1979" s="9">
        <v>2405</v>
      </c>
      <c r="B1979" s="7" t="s">
        <v>1523</v>
      </c>
      <c r="C1979" s="13" t="s">
        <v>8</v>
      </c>
      <c r="D1979" s="15">
        <v>474.2</v>
      </c>
    </row>
    <row r="1980" spans="1:4">
      <c r="A1980" s="10">
        <v>2406</v>
      </c>
      <c r="B1980" s="8" t="s">
        <v>1524</v>
      </c>
      <c r="C1980" s="14" t="s">
        <v>8</v>
      </c>
      <c r="D1980" s="16">
        <v>19.899999999999999</v>
      </c>
    </row>
    <row r="1981" spans="1:4">
      <c r="A1981" s="9">
        <v>2407</v>
      </c>
      <c r="B1981" s="7" t="s">
        <v>1525</v>
      </c>
      <c r="C1981" s="13" t="s">
        <v>8</v>
      </c>
      <c r="D1981" s="15">
        <v>63.04</v>
      </c>
    </row>
    <row r="1982" spans="1:4">
      <c r="A1982" s="10">
        <v>2408</v>
      </c>
      <c r="B1982" s="8" t="s">
        <v>1526</v>
      </c>
      <c r="C1982" s="14" t="s">
        <v>8</v>
      </c>
      <c r="D1982" s="16">
        <v>405.8</v>
      </c>
    </row>
    <row r="1983" spans="1:4">
      <c r="A1983" s="9">
        <v>2409</v>
      </c>
      <c r="B1983" s="7" t="s">
        <v>1527</v>
      </c>
      <c r="C1983" s="13" t="s">
        <v>8</v>
      </c>
      <c r="D1983" s="15">
        <v>862.9</v>
      </c>
    </row>
    <row r="1984" spans="1:4">
      <c r="A1984" s="10">
        <v>2410</v>
      </c>
      <c r="B1984" s="8" t="s">
        <v>1528</v>
      </c>
      <c r="C1984" s="14" t="s">
        <v>8</v>
      </c>
      <c r="D1984" s="16">
        <v>116</v>
      </c>
    </row>
    <row r="1985" spans="1:4">
      <c r="A1985" s="9">
        <v>2411</v>
      </c>
      <c r="B1985" s="7" t="s">
        <v>1529</v>
      </c>
      <c r="C1985" s="13" t="s">
        <v>8</v>
      </c>
      <c r="D1985" s="15">
        <v>1158.31</v>
      </c>
    </row>
    <row r="1986" spans="1:4">
      <c r="A1986" s="10">
        <v>2412</v>
      </c>
      <c r="B1986" s="8" t="s">
        <v>1530</v>
      </c>
      <c r="C1986" s="14" t="s">
        <v>8</v>
      </c>
      <c r="D1986" s="16">
        <v>113.13</v>
      </c>
    </row>
    <row r="1987" spans="1:4">
      <c r="A1987" s="9">
        <v>2413</v>
      </c>
      <c r="B1987" s="7" t="s">
        <v>1531</v>
      </c>
      <c r="C1987" s="13" t="s">
        <v>8</v>
      </c>
      <c r="D1987" s="15">
        <v>254.81</v>
      </c>
    </row>
    <row r="1988" spans="1:4">
      <c r="A1988" s="10">
        <v>2414</v>
      </c>
      <c r="B1988" s="8" t="s">
        <v>1532</v>
      </c>
      <c r="C1988" s="14" t="s">
        <v>8</v>
      </c>
      <c r="D1988" s="16">
        <v>7.9</v>
      </c>
    </row>
    <row r="1989" spans="1:4">
      <c r="A1989" s="9">
        <v>2415</v>
      </c>
      <c r="B1989" s="7" t="s">
        <v>1533</v>
      </c>
      <c r="C1989" s="13" t="s">
        <v>8</v>
      </c>
      <c r="D1989" s="15">
        <v>1.35</v>
      </c>
    </row>
    <row r="1990" spans="1:4" ht="21.6">
      <c r="A1990" s="10">
        <v>2417</v>
      </c>
      <c r="B1990" s="8" t="s">
        <v>1534</v>
      </c>
      <c r="C1990" s="14" t="s">
        <v>8</v>
      </c>
      <c r="D1990" s="16">
        <v>96.99</v>
      </c>
    </row>
    <row r="1991" spans="1:4">
      <c r="A1991" s="9">
        <v>2418</v>
      </c>
      <c r="B1991" s="7" t="s">
        <v>1535</v>
      </c>
      <c r="C1991" s="13" t="s">
        <v>8</v>
      </c>
      <c r="D1991" s="15">
        <v>118.66</v>
      </c>
    </row>
    <row r="1992" spans="1:4">
      <c r="A1992" s="10">
        <v>2419</v>
      </c>
      <c r="B1992" s="8" t="s">
        <v>1536</v>
      </c>
      <c r="C1992" s="14" t="s">
        <v>8</v>
      </c>
      <c r="D1992" s="16">
        <v>115.88</v>
      </c>
    </row>
    <row r="1993" spans="1:4" ht="21.6">
      <c r="A1993" s="9">
        <v>2420</v>
      </c>
      <c r="B1993" s="7" t="s">
        <v>1537</v>
      </c>
      <c r="C1993" s="13" t="s">
        <v>8</v>
      </c>
      <c r="D1993" s="15">
        <v>127.32</v>
      </c>
    </row>
    <row r="1994" spans="1:4">
      <c r="A1994" s="10">
        <v>2422</v>
      </c>
      <c r="B1994" s="8" t="s">
        <v>1538</v>
      </c>
      <c r="C1994" s="14" t="s">
        <v>10</v>
      </c>
      <c r="D1994" s="16">
        <v>5.92</v>
      </c>
    </row>
    <row r="1995" spans="1:4">
      <c r="A1995" s="9">
        <v>2423</v>
      </c>
      <c r="B1995" s="7" t="s">
        <v>1539</v>
      </c>
      <c r="C1995" s="13" t="s">
        <v>7</v>
      </c>
      <c r="D1995" s="15">
        <v>48.48</v>
      </c>
    </row>
    <row r="1996" spans="1:4">
      <c r="A1996" s="10">
        <v>2424</v>
      </c>
      <c r="B1996" s="8" t="s">
        <v>1540</v>
      </c>
      <c r="C1996" s="14" t="s">
        <v>7</v>
      </c>
      <c r="D1996" s="16">
        <v>27.01</v>
      </c>
    </row>
    <row r="1997" spans="1:4">
      <c r="A1997" s="9">
        <v>2425</v>
      </c>
      <c r="B1997" s="7" t="s">
        <v>1541</v>
      </c>
      <c r="C1997" s="13" t="s">
        <v>16</v>
      </c>
      <c r="D1997" s="15">
        <v>105.42</v>
      </c>
    </row>
    <row r="1998" spans="1:4">
      <c r="A1998" s="10">
        <v>2426</v>
      </c>
      <c r="B1998" s="8" t="s">
        <v>1542</v>
      </c>
      <c r="C1998" s="14" t="s">
        <v>16</v>
      </c>
      <c r="D1998" s="16">
        <v>126.51</v>
      </c>
    </row>
    <row r="1999" spans="1:4">
      <c r="A1999" s="9">
        <v>2427</v>
      </c>
      <c r="B1999" s="7" t="s">
        <v>1543</v>
      </c>
      <c r="C1999" s="13" t="s">
        <v>16</v>
      </c>
      <c r="D1999" s="15">
        <v>213.33</v>
      </c>
    </row>
    <row r="2000" spans="1:4">
      <c r="A2000" s="10">
        <v>2428</v>
      </c>
      <c r="B2000" s="8" t="s">
        <v>1544</v>
      </c>
      <c r="C2000" s="14" t="s">
        <v>16</v>
      </c>
      <c r="D2000" s="16">
        <v>84.34</v>
      </c>
    </row>
    <row r="2001" spans="1:4">
      <c r="A2001" s="9">
        <v>2429</v>
      </c>
      <c r="B2001" s="7" t="s">
        <v>1545</v>
      </c>
      <c r="C2001" s="13" t="s">
        <v>16</v>
      </c>
      <c r="D2001" s="15">
        <v>105.42</v>
      </c>
    </row>
    <row r="2002" spans="1:4">
      <c r="A2002" s="10">
        <v>2430</v>
      </c>
      <c r="B2002" s="8" t="s">
        <v>1546</v>
      </c>
      <c r="C2002" s="14" t="s">
        <v>16</v>
      </c>
      <c r="D2002" s="16">
        <v>124.44</v>
      </c>
    </row>
    <row r="2003" spans="1:4">
      <c r="A2003" s="9">
        <v>2431</v>
      </c>
      <c r="B2003" s="7" t="s">
        <v>1547</v>
      </c>
      <c r="C2003" s="13" t="s">
        <v>16</v>
      </c>
      <c r="D2003" s="15">
        <v>158.13999999999999</v>
      </c>
    </row>
    <row r="2004" spans="1:4">
      <c r="A2004" s="10">
        <v>2432</v>
      </c>
      <c r="B2004" s="8" t="s">
        <v>1548</v>
      </c>
      <c r="C2004" s="14" t="s">
        <v>16</v>
      </c>
      <c r="D2004" s="16">
        <v>213.65</v>
      </c>
    </row>
    <row r="2005" spans="1:4">
      <c r="A2005" s="9">
        <v>2433</v>
      </c>
      <c r="B2005" s="7" t="s">
        <v>1549</v>
      </c>
      <c r="C2005" s="13" t="s">
        <v>16</v>
      </c>
      <c r="D2005" s="15">
        <v>295.18</v>
      </c>
    </row>
    <row r="2006" spans="1:4">
      <c r="A2006" s="10">
        <v>2439</v>
      </c>
      <c r="B2006" s="8" t="s">
        <v>63819</v>
      </c>
      <c r="C2006" s="14" t="s">
        <v>5</v>
      </c>
      <c r="D2006" s="16">
        <v>4.8600000000000003</v>
      </c>
    </row>
    <row r="2007" spans="1:4">
      <c r="A2007" s="9">
        <v>2441</v>
      </c>
      <c r="B2007" s="7" t="s">
        <v>63820</v>
      </c>
      <c r="C2007" s="13" t="s">
        <v>5</v>
      </c>
      <c r="D2007" s="15">
        <v>4.8600000000000003</v>
      </c>
    </row>
    <row r="2008" spans="1:4">
      <c r="A2008" s="10">
        <v>2442</v>
      </c>
      <c r="B2008" s="8" t="s">
        <v>63821</v>
      </c>
      <c r="C2008" s="14" t="s">
        <v>5</v>
      </c>
      <c r="D2008" s="16">
        <v>4.8600000000000003</v>
      </c>
    </row>
    <row r="2009" spans="1:4">
      <c r="A2009" s="9">
        <v>2443</v>
      </c>
      <c r="B2009" s="7" t="s">
        <v>63822</v>
      </c>
      <c r="C2009" s="13" t="s">
        <v>5</v>
      </c>
      <c r="D2009" s="15">
        <v>4.8600000000000003</v>
      </c>
    </row>
    <row r="2010" spans="1:4">
      <c r="A2010" s="10">
        <v>2444</v>
      </c>
      <c r="B2010" s="8" t="s">
        <v>1550</v>
      </c>
      <c r="C2010" s="14" t="s">
        <v>10</v>
      </c>
      <c r="D2010" s="16">
        <v>12.92</v>
      </c>
    </row>
    <row r="2011" spans="1:4">
      <c r="A2011" s="9">
        <v>2445</v>
      </c>
      <c r="B2011" s="7" t="s">
        <v>1551</v>
      </c>
      <c r="C2011" s="13" t="s">
        <v>16</v>
      </c>
      <c r="D2011" s="15">
        <v>180</v>
      </c>
    </row>
    <row r="2012" spans="1:4">
      <c r="A2012" s="10">
        <v>2446</v>
      </c>
      <c r="B2012" s="8" t="s">
        <v>1552</v>
      </c>
      <c r="C2012" s="14" t="s">
        <v>7</v>
      </c>
      <c r="D2012" s="16">
        <v>30.18</v>
      </c>
    </row>
    <row r="2013" spans="1:4">
      <c r="A2013" s="9">
        <v>2447</v>
      </c>
      <c r="B2013" s="7" t="s">
        <v>1553</v>
      </c>
      <c r="C2013" s="13" t="s">
        <v>11</v>
      </c>
      <c r="D2013" s="15">
        <v>150.19999999999999</v>
      </c>
    </row>
    <row r="2014" spans="1:4">
      <c r="A2014" s="10">
        <v>2448</v>
      </c>
      <c r="B2014" s="8" t="s">
        <v>1554</v>
      </c>
      <c r="C2014" s="14" t="s">
        <v>11</v>
      </c>
      <c r="D2014" s="16">
        <v>1.5</v>
      </c>
    </row>
    <row r="2015" spans="1:4">
      <c r="A2015" s="9">
        <v>2449</v>
      </c>
      <c r="B2015" s="7" t="s">
        <v>1555</v>
      </c>
      <c r="C2015" s="13" t="s">
        <v>11</v>
      </c>
      <c r="D2015" s="15">
        <v>2.64</v>
      </c>
    </row>
    <row r="2016" spans="1:4">
      <c r="A2016" s="10">
        <v>2450</v>
      </c>
      <c r="B2016" s="8" t="s">
        <v>1556</v>
      </c>
      <c r="C2016" s="14" t="s">
        <v>11</v>
      </c>
      <c r="D2016" s="16">
        <v>140.31</v>
      </c>
    </row>
    <row r="2017" spans="1:4">
      <c r="A2017" s="9">
        <v>2451</v>
      </c>
      <c r="B2017" s="7" t="s">
        <v>1557</v>
      </c>
      <c r="C2017" s="13" t="s">
        <v>11</v>
      </c>
      <c r="D2017" s="15">
        <v>46.08</v>
      </c>
    </row>
    <row r="2018" spans="1:4">
      <c r="A2018" s="10">
        <v>2452</v>
      </c>
      <c r="B2018" s="8" t="s">
        <v>63823</v>
      </c>
      <c r="C2018" s="14" t="s">
        <v>11</v>
      </c>
      <c r="D2018" s="16">
        <v>47.55</v>
      </c>
    </row>
    <row r="2019" spans="1:4">
      <c r="A2019" s="9">
        <v>2453</v>
      </c>
      <c r="B2019" s="7" t="s">
        <v>1558</v>
      </c>
      <c r="C2019" s="13" t="s">
        <v>11</v>
      </c>
      <c r="D2019" s="15">
        <v>63</v>
      </c>
    </row>
    <row r="2020" spans="1:4">
      <c r="A2020" s="10">
        <v>2454</v>
      </c>
      <c r="B2020" s="8" t="s">
        <v>1559</v>
      </c>
      <c r="C2020" s="14" t="s">
        <v>11</v>
      </c>
      <c r="D2020" s="16">
        <v>140.46</v>
      </c>
    </row>
    <row r="2021" spans="1:4">
      <c r="A2021" s="9">
        <v>2455</v>
      </c>
      <c r="B2021" s="7" t="s">
        <v>1560</v>
      </c>
      <c r="C2021" s="13" t="s">
        <v>11</v>
      </c>
      <c r="D2021" s="15">
        <v>97.59</v>
      </c>
    </row>
    <row r="2022" spans="1:4">
      <c r="A2022" s="10">
        <v>2456</v>
      </c>
      <c r="B2022" s="8" t="s">
        <v>1561</v>
      </c>
      <c r="C2022" s="14" t="s">
        <v>11</v>
      </c>
      <c r="D2022" s="16">
        <v>110.58</v>
      </c>
    </row>
    <row r="2023" spans="1:4">
      <c r="A2023" s="9">
        <v>2457</v>
      </c>
      <c r="B2023" s="7" t="s">
        <v>1562</v>
      </c>
      <c r="C2023" s="13" t="s">
        <v>11</v>
      </c>
      <c r="D2023" s="15">
        <v>126.37</v>
      </c>
    </row>
    <row r="2024" spans="1:4">
      <c r="A2024" s="10">
        <v>2458</v>
      </c>
      <c r="B2024" s="8" t="s">
        <v>1563</v>
      </c>
      <c r="C2024" s="14" t="s">
        <v>11</v>
      </c>
      <c r="D2024" s="16">
        <v>70.87</v>
      </c>
    </row>
    <row r="2025" spans="1:4">
      <c r="A2025" s="9">
        <v>2459</v>
      </c>
      <c r="B2025" s="7" t="s">
        <v>1564</v>
      </c>
      <c r="C2025" s="13" t="s">
        <v>11</v>
      </c>
      <c r="D2025" s="15">
        <v>63</v>
      </c>
    </row>
    <row r="2026" spans="1:4">
      <c r="A2026" s="10">
        <v>2460</v>
      </c>
      <c r="B2026" s="8" t="s">
        <v>63824</v>
      </c>
      <c r="C2026" s="14" t="s">
        <v>11</v>
      </c>
      <c r="D2026" s="16">
        <v>2.2000000000000002</v>
      </c>
    </row>
    <row r="2027" spans="1:4">
      <c r="A2027" s="9">
        <v>2461</v>
      </c>
      <c r="B2027" s="7" t="s">
        <v>63825</v>
      </c>
      <c r="C2027" s="13" t="s">
        <v>11</v>
      </c>
      <c r="D2027" s="15">
        <v>2.63</v>
      </c>
    </row>
    <row r="2028" spans="1:4">
      <c r="A2028" s="10">
        <v>2462</v>
      </c>
      <c r="B2028" s="8" t="s">
        <v>63826</v>
      </c>
      <c r="C2028" s="14" t="s">
        <v>11</v>
      </c>
      <c r="D2028" s="16">
        <v>2.63</v>
      </c>
    </row>
    <row r="2029" spans="1:4">
      <c r="A2029" s="9">
        <v>2463</v>
      </c>
      <c r="B2029" s="7" t="s">
        <v>1565</v>
      </c>
      <c r="C2029" s="13" t="s">
        <v>11</v>
      </c>
      <c r="D2029" s="15">
        <v>12.15</v>
      </c>
    </row>
    <row r="2030" spans="1:4">
      <c r="A2030" s="10">
        <v>2464</v>
      </c>
      <c r="B2030" s="8" t="s">
        <v>1566</v>
      </c>
      <c r="C2030" s="14" t="s">
        <v>11</v>
      </c>
      <c r="D2030" s="16">
        <v>25.8</v>
      </c>
    </row>
    <row r="2031" spans="1:4">
      <c r="A2031" s="9">
        <v>2465</v>
      </c>
      <c r="B2031" s="7" t="s">
        <v>1567</v>
      </c>
      <c r="C2031" s="13" t="s">
        <v>11</v>
      </c>
      <c r="D2031" s="15">
        <v>173.03</v>
      </c>
    </row>
    <row r="2032" spans="1:4" ht="21.6">
      <c r="A2032" s="10">
        <v>2466</v>
      </c>
      <c r="B2032" s="8" t="s">
        <v>1568</v>
      </c>
      <c r="C2032" s="14" t="s">
        <v>11</v>
      </c>
      <c r="D2032" s="16">
        <v>153.74</v>
      </c>
    </row>
    <row r="2033" spans="1:4">
      <c r="A2033" s="9">
        <v>2467</v>
      </c>
      <c r="B2033" s="7" t="s">
        <v>1569</v>
      </c>
      <c r="C2033" s="13" t="s">
        <v>11</v>
      </c>
      <c r="D2033" s="15">
        <v>4.97</v>
      </c>
    </row>
    <row r="2034" spans="1:4">
      <c r="A2034" s="10">
        <v>2468</v>
      </c>
      <c r="B2034" s="8" t="s">
        <v>1570</v>
      </c>
      <c r="C2034" s="14" t="s">
        <v>11</v>
      </c>
      <c r="D2034" s="16">
        <v>15.07</v>
      </c>
    </row>
    <row r="2035" spans="1:4">
      <c r="A2035" s="9">
        <v>2469</v>
      </c>
      <c r="B2035" s="7" t="s">
        <v>1571</v>
      </c>
      <c r="C2035" s="13" t="s">
        <v>11</v>
      </c>
      <c r="D2035" s="15">
        <v>13.97</v>
      </c>
    </row>
    <row r="2036" spans="1:4">
      <c r="A2036" s="10">
        <v>2470</v>
      </c>
      <c r="B2036" s="8" t="s">
        <v>1572</v>
      </c>
      <c r="C2036" s="14" t="s">
        <v>11</v>
      </c>
      <c r="D2036" s="16">
        <v>54.22</v>
      </c>
    </row>
    <row r="2037" spans="1:4">
      <c r="A2037" s="9">
        <v>2471</v>
      </c>
      <c r="B2037" s="7" t="s">
        <v>1573</v>
      </c>
      <c r="C2037" s="13" t="s">
        <v>13079</v>
      </c>
      <c r="D2037" s="15">
        <v>2587.58</v>
      </c>
    </row>
    <row r="2038" spans="1:4">
      <c r="A2038" s="10">
        <v>2472</v>
      </c>
      <c r="B2038" s="8" t="s">
        <v>1574</v>
      </c>
      <c r="C2038" s="14" t="s">
        <v>11</v>
      </c>
      <c r="D2038" s="16">
        <v>179.3</v>
      </c>
    </row>
    <row r="2039" spans="1:4">
      <c r="A2039" s="9">
        <v>2473</v>
      </c>
      <c r="B2039" s="7" t="s">
        <v>1575</v>
      </c>
      <c r="C2039" s="13" t="s">
        <v>11</v>
      </c>
      <c r="D2039" s="15">
        <v>11.64</v>
      </c>
    </row>
    <row r="2040" spans="1:4">
      <c r="A2040" s="10">
        <v>2474</v>
      </c>
      <c r="B2040" s="8" t="s">
        <v>63827</v>
      </c>
      <c r="C2040" s="14" t="s">
        <v>11</v>
      </c>
      <c r="D2040" s="16">
        <v>1.83</v>
      </c>
    </row>
    <row r="2041" spans="1:4">
      <c r="A2041" s="9">
        <v>2475</v>
      </c>
      <c r="B2041" s="7" t="s">
        <v>1576</v>
      </c>
      <c r="C2041" s="13" t="s">
        <v>11</v>
      </c>
      <c r="D2041" s="15">
        <v>147.44</v>
      </c>
    </row>
    <row r="2042" spans="1:4">
      <c r="A2042" s="10">
        <v>2476</v>
      </c>
      <c r="B2042" s="8" t="s">
        <v>1577</v>
      </c>
      <c r="C2042" s="14" t="s">
        <v>11</v>
      </c>
      <c r="D2042" s="16">
        <v>176.69</v>
      </c>
    </row>
    <row r="2043" spans="1:4">
      <c r="A2043" s="9">
        <v>2477</v>
      </c>
      <c r="B2043" s="7" t="s">
        <v>1578</v>
      </c>
      <c r="C2043" s="13" t="s">
        <v>11</v>
      </c>
      <c r="D2043" s="15">
        <v>156.46</v>
      </c>
    </row>
    <row r="2044" spans="1:4">
      <c r="A2044" s="10">
        <v>2478</v>
      </c>
      <c r="B2044" s="8" t="s">
        <v>1579</v>
      </c>
      <c r="C2044" s="14" t="s">
        <v>11</v>
      </c>
      <c r="D2044" s="16">
        <v>162.16999999999999</v>
      </c>
    </row>
    <row r="2045" spans="1:4">
      <c r="A2045" s="9">
        <v>2479</v>
      </c>
      <c r="B2045" s="7" t="s">
        <v>1580</v>
      </c>
      <c r="C2045" s="13" t="s">
        <v>11</v>
      </c>
      <c r="D2045" s="15">
        <v>2.52</v>
      </c>
    </row>
    <row r="2046" spans="1:4">
      <c r="A2046" s="10">
        <v>2480</v>
      </c>
      <c r="B2046" s="8" t="s">
        <v>1581</v>
      </c>
      <c r="C2046" s="14" t="s">
        <v>11</v>
      </c>
      <c r="D2046" s="16">
        <v>10.54</v>
      </c>
    </row>
    <row r="2047" spans="1:4">
      <c r="A2047" s="9">
        <v>2481</v>
      </c>
      <c r="B2047" s="7" t="s">
        <v>1582</v>
      </c>
      <c r="C2047" s="13" t="s">
        <v>11</v>
      </c>
      <c r="D2047" s="15">
        <v>125.39</v>
      </c>
    </row>
    <row r="2048" spans="1:4">
      <c r="A2048" s="10">
        <v>2482</v>
      </c>
      <c r="B2048" s="8" t="s">
        <v>1583</v>
      </c>
      <c r="C2048" s="14" t="s">
        <v>11</v>
      </c>
      <c r="D2048" s="16">
        <v>74.83</v>
      </c>
    </row>
    <row r="2049" spans="1:4">
      <c r="A2049" s="9">
        <v>2483</v>
      </c>
      <c r="B2049" s="7" t="s">
        <v>1584</v>
      </c>
      <c r="C2049" s="13" t="s">
        <v>11</v>
      </c>
      <c r="D2049" s="15">
        <v>70.739999999999995</v>
      </c>
    </row>
    <row r="2050" spans="1:4">
      <c r="A2050" s="10">
        <v>2484</v>
      </c>
      <c r="B2050" s="8" t="s">
        <v>1585</v>
      </c>
      <c r="C2050" s="14" t="s">
        <v>11</v>
      </c>
      <c r="D2050" s="16">
        <v>58.17</v>
      </c>
    </row>
    <row r="2051" spans="1:4">
      <c r="A2051" s="9">
        <v>2485</v>
      </c>
      <c r="B2051" s="7" t="s">
        <v>1586</v>
      </c>
      <c r="C2051" s="13" t="s">
        <v>11</v>
      </c>
      <c r="D2051" s="15">
        <v>93.38</v>
      </c>
    </row>
    <row r="2052" spans="1:4">
      <c r="A2052" s="10">
        <v>2486</v>
      </c>
      <c r="B2052" s="8" t="s">
        <v>1587</v>
      </c>
      <c r="C2052" s="14" t="s">
        <v>11</v>
      </c>
      <c r="D2052" s="16">
        <v>73.44</v>
      </c>
    </row>
    <row r="2053" spans="1:4">
      <c r="A2053" s="9">
        <v>2487</v>
      </c>
      <c r="B2053" s="7" t="s">
        <v>1588</v>
      </c>
      <c r="C2053" s="13" t="s">
        <v>11</v>
      </c>
      <c r="D2053" s="15">
        <v>94.42</v>
      </c>
    </row>
    <row r="2054" spans="1:4">
      <c r="A2054" s="10">
        <v>2488</v>
      </c>
      <c r="B2054" s="8" t="s">
        <v>1589</v>
      </c>
      <c r="C2054" s="14" t="s">
        <v>11</v>
      </c>
      <c r="D2054" s="16">
        <v>115.41</v>
      </c>
    </row>
    <row r="2055" spans="1:4">
      <c r="A2055" s="9">
        <v>2489</v>
      </c>
      <c r="B2055" s="7" t="s">
        <v>1590</v>
      </c>
      <c r="C2055" s="13" t="s">
        <v>11</v>
      </c>
      <c r="D2055" s="15">
        <v>47.11</v>
      </c>
    </row>
    <row r="2056" spans="1:4">
      <c r="A2056" s="10">
        <v>2490</v>
      </c>
      <c r="B2056" s="8" t="s">
        <v>1591</v>
      </c>
      <c r="C2056" s="14" t="s">
        <v>11</v>
      </c>
      <c r="D2056" s="16">
        <v>3.95</v>
      </c>
    </row>
    <row r="2057" spans="1:4">
      <c r="A2057" s="9">
        <v>2491</v>
      </c>
      <c r="B2057" s="7" t="s">
        <v>1592</v>
      </c>
      <c r="C2057" s="13" t="s">
        <v>11</v>
      </c>
      <c r="D2057" s="15">
        <v>7.32</v>
      </c>
    </row>
    <row r="2058" spans="1:4">
      <c r="A2058" s="10">
        <v>2492</v>
      </c>
      <c r="B2058" s="8" t="s">
        <v>63828</v>
      </c>
      <c r="C2058" s="14" t="s">
        <v>11</v>
      </c>
      <c r="D2058" s="16">
        <v>20</v>
      </c>
    </row>
    <row r="2059" spans="1:4">
      <c r="A2059" s="9">
        <v>2493</v>
      </c>
      <c r="B2059" s="7" t="s">
        <v>1593</v>
      </c>
      <c r="C2059" s="13" t="s">
        <v>11</v>
      </c>
      <c r="D2059" s="15">
        <v>20</v>
      </c>
    </row>
    <row r="2060" spans="1:4">
      <c r="A2060" s="10">
        <v>2494</v>
      </c>
      <c r="B2060" s="8" t="s">
        <v>1594</v>
      </c>
      <c r="C2060" s="14" t="s">
        <v>11</v>
      </c>
      <c r="D2060" s="16">
        <v>20</v>
      </c>
    </row>
    <row r="2061" spans="1:4">
      <c r="A2061" s="9">
        <v>2495</v>
      </c>
      <c r="B2061" s="7" t="s">
        <v>1595</v>
      </c>
      <c r="C2061" s="13" t="s">
        <v>11</v>
      </c>
      <c r="D2061" s="15">
        <v>30</v>
      </c>
    </row>
    <row r="2062" spans="1:4">
      <c r="A2062" s="10">
        <v>2496</v>
      </c>
      <c r="B2062" s="8" t="s">
        <v>1596</v>
      </c>
      <c r="C2062" s="14" t="s">
        <v>11</v>
      </c>
      <c r="D2062" s="16">
        <v>16.100000000000001</v>
      </c>
    </row>
    <row r="2063" spans="1:4">
      <c r="A2063" s="9">
        <v>2497</v>
      </c>
      <c r="B2063" s="7" t="s">
        <v>1597</v>
      </c>
      <c r="C2063" s="13" t="s">
        <v>11</v>
      </c>
      <c r="D2063" s="15">
        <v>1.32</v>
      </c>
    </row>
    <row r="2064" spans="1:4">
      <c r="A2064" s="10">
        <v>2498</v>
      </c>
      <c r="B2064" s="8" t="s">
        <v>1598</v>
      </c>
      <c r="C2064" s="14" t="s">
        <v>11</v>
      </c>
      <c r="D2064" s="16">
        <v>1.41</v>
      </c>
    </row>
    <row r="2065" spans="1:4">
      <c r="A2065" s="9">
        <v>2499</v>
      </c>
      <c r="B2065" s="7" t="s">
        <v>1599</v>
      </c>
      <c r="C2065" s="13" t="s">
        <v>11</v>
      </c>
      <c r="D2065" s="15">
        <v>82.94</v>
      </c>
    </row>
    <row r="2066" spans="1:4">
      <c r="A2066" s="10">
        <v>2500</v>
      </c>
      <c r="B2066" s="8" t="s">
        <v>1600</v>
      </c>
      <c r="C2066" s="14" t="s">
        <v>11</v>
      </c>
      <c r="D2066" s="16">
        <v>161.26</v>
      </c>
    </row>
    <row r="2067" spans="1:4">
      <c r="A2067" s="9">
        <v>2501</v>
      </c>
      <c r="B2067" s="7" t="s">
        <v>1601</v>
      </c>
      <c r="C2067" s="13" t="s">
        <v>11</v>
      </c>
      <c r="D2067" s="15">
        <v>192.23</v>
      </c>
    </row>
    <row r="2068" spans="1:4">
      <c r="A2068" s="10">
        <v>2502</v>
      </c>
      <c r="B2068" s="8" t="s">
        <v>1602</v>
      </c>
      <c r="C2068" s="14" t="s">
        <v>11</v>
      </c>
      <c r="D2068" s="16">
        <v>192.23</v>
      </c>
    </row>
    <row r="2069" spans="1:4">
      <c r="A2069" s="9">
        <v>2503</v>
      </c>
      <c r="B2069" s="7" t="s">
        <v>1603</v>
      </c>
      <c r="C2069" s="13" t="s">
        <v>11</v>
      </c>
      <c r="D2069" s="15">
        <v>243.49</v>
      </c>
    </row>
    <row r="2070" spans="1:4">
      <c r="A2070" s="10">
        <v>2504</v>
      </c>
      <c r="B2070" s="8" t="s">
        <v>1604</v>
      </c>
      <c r="C2070" s="14" t="s">
        <v>11</v>
      </c>
      <c r="D2070" s="16">
        <v>26.28</v>
      </c>
    </row>
    <row r="2071" spans="1:4">
      <c r="A2071" s="9">
        <v>2505</v>
      </c>
      <c r="B2071" s="7" t="s">
        <v>1605</v>
      </c>
      <c r="C2071" s="13" t="s">
        <v>11</v>
      </c>
      <c r="D2071" s="15">
        <v>953.44</v>
      </c>
    </row>
    <row r="2072" spans="1:4">
      <c r="A2072" s="10">
        <v>2506</v>
      </c>
      <c r="B2072" s="8" t="s">
        <v>1606</v>
      </c>
      <c r="C2072" s="14" t="s">
        <v>11</v>
      </c>
      <c r="D2072" s="16">
        <v>110.36</v>
      </c>
    </row>
    <row r="2073" spans="1:4">
      <c r="A2073" s="9">
        <v>2507</v>
      </c>
      <c r="B2073" s="7" t="s">
        <v>1607</v>
      </c>
      <c r="C2073" s="13" t="s">
        <v>11</v>
      </c>
      <c r="D2073" s="15">
        <v>13.09</v>
      </c>
    </row>
    <row r="2074" spans="1:4">
      <c r="A2074" s="10">
        <v>2508</v>
      </c>
      <c r="B2074" s="8" t="s">
        <v>1608</v>
      </c>
      <c r="C2074" s="14" t="s">
        <v>8</v>
      </c>
      <c r="D2074" s="16">
        <v>449.11</v>
      </c>
    </row>
    <row r="2075" spans="1:4" ht="21.6">
      <c r="A2075" s="9">
        <v>2509</v>
      </c>
      <c r="B2075" s="7" t="s">
        <v>1609</v>
      </c>
      <c r="C2075" s="13" t="s">
        <v>8</v>
      </c>
      <c r="D2075" s="15">
        <v>768</v>
      </c>
    </row>
    <row r="2076" spans="1:4">
      <c r="A2076" s="10">
        <v>2510</v>
      </c>
      <c r="B2076" s="8" t="s">
        <v>1610</v>
      </c>
      <c r="C2076" s="14" t="s">
        <v>10</v>
      </c>
      <c r="D2076" s="16">
        <v>24.74</v>
      </c>
    </row>
    <row r="2077" spans="1:4">
      <c r="A2077" s="9">
        <v>2511</v>
      </c>
      <c r="B2077" s="7" t="s">
        <v>63829</v>
      </c>
      <c r="C2077" s="13" t="s">
        <v>10</v>
      </c>
      <c r="D2077" s="15">
        <v>10.94</v>
      </c>
    </row>
    <row r="2078" spans="1:4">
      <c r="A2078" s="10">
        <v>2512</v>
      </c>
      <c r="B2078" s="8" t="s">
        <v>1611</v>
      </c>
      <c r="C2078" s="14" t="s">
        <v>8</v>
      </c>
      <c r="D2078" s="16">
        <v>15.2</v>
      </c>
    </row>
    <row r="2079" spans="1:4">
      <c r="A2079" s="9">
        <v>2513</v>
      </c>
      <c r="B2079" s="7" t="s">
        <v>63830</v>
      </c>
      <c r="C2079" s="13" t="s">
        <v>16</v>
      </c>
      <c r="D2079" s="15">
        <v>31.13</v>
      </c>
    </row>
    <row r="2080" spans="1:4">
      <c r="A2080" s="10">
        <v>2514</v>
      </c>
      <c r="B2080" s="8" t="s">
        <v>1612</v>
      </c>
      <c r="C2080" s="14" t="s">
        <v>16</v>
      </c>
      <c r="D2080" s="16">
        <v>31.77</v>
      </c>
    </row>
    <row r="2081" spans="1:4">
      <c r="A2081" s="9">
        <v>2515</v>
      </c>
      <c r="B2081" s="7" t="s">
        <v>1613</v>
      </c>
      <c r="C2081" s="13" t="s">
        <v>16</v>
      </c>
      <c r="D2081" s="15">
        <v>24.65</v>
      </c>
    </row>
    <row r="2082" spans="1:4">
      <c r="A2082" s="10">
        <v>2516</v>
      </c>
      <c r="B2082" s="8" t="s">
        <v>1614</v>
      </c>
      <c r="C2082" s="14" t="s">
        <v>16</v>
      </c>
      <c r="D2082" s="16">
        <v>128.19999999999999</v>
      </c>
    </row>
    <row r="2083" spans="1:4">
      <c r="A2083" s="9">
        <v>2517</v>
      </c>
      <c r="B2083" s="7" t="s">
        <v>1615</v>
      </c>
      <c r="C2083" s="13" t="s">
        <v>16</v>
      </c>
      <c r="D2083" s="15">
        <v>31.8</v>
      </c>
    </row>
    <row r="2084" spans="1:4">
      <c r="A2084" s="10">
        <v>2519</v>
      </c>
      <c r="B2084" s="8" t="s">
        <v>1616</v>
      </c>
      <c r="C2084" s="14" t="s">
        <v>16</v>
      </c>
      <c r="D2084" s="16">
        <v>26.91</v>
      </c>
    </row>
    <row r="2085" spans="1:4">
      <c r="A2085" s="9">
        <v>2520</v>
      </c>
      <c r="B2085" s="7" t="s">
        <v>1617</v>
      </c>
      <c r="C2085" s="13" t="s">
        <v>8</v>
      </c>
      <c r="D2085" s="15">
        <v>12.5</v>
      </c>
    </row>
    <row r="2086" spans="1:4" ht="21.6">
      <c r="A2086" s="10">
        <v>2522</v>
      </c>
      <c r="B2086" s="8" t="s">
        <v>1618</v>
      </c>
      <c r="C2086" s="14" t="s">
        <v>8</v>
      </c>
      <c r="D2086" s="16">
        <v>1202.06</v>
      </c>
    </row>
    <row r="2087" spans="1:4">
      <c r="A2087" s="9">
        <v>2523</v>
      </c>
      <c r="B2087" s="7" t="s">
        <v>63831</v>
      </c>
      <c r="C2087" s="13" t="s">
        <v>16</v>
      </c>
      <c r="D2087" s="15">
        <v>199.34</v>
      </c>
    </row>
    <row r="2088" spans="1:4">
      <c r="A2088" s="10">
        <v>2524</v>
      </c>
      <c r="B2088" s="8" t="s">
        <v>1619</v>
      </c>
      <c r="C2088" s="14" t="s">
        <v>8</v>
      </c>
      <c r="D2088" s="16">
        <v>59.9</v>
      </c>
    </row>
    <row r="2089" spans="1:4">
      <c r="A2089" s="9">
        <v>2525</v>
      </c>
      <c r="B2089" s="7" t="s">
        <v>1620</v>
      </c>
      <c r="C2089" s="13" t="s">
        <v>8</v>
      </c>
      <c r="D2089" s="15">
        <v>73.83</v>
      </c>
    </row>
    <row r="2090" spans="1:4" ht="21.6">
      <c r="A2090" s="10">
        <v>2527</v>
      </c>
      <c r="B2090" s="8" t="s">
        <v>63832</v>
      </c>
      <c r="C2090" s="14" t="s">
        <v>8</v>
      </c>
      <c r="D2090" s="16">
        <v>143.29</v>
      </c>
    </row>
    <row r="2091" spans="1:4" ht="21.6">
      <c r="A2091" s="9">
        <v>2528</v>
      </c>
      <c r="B2091" s="7" t="s">
        <v>63833</v>
      </c>
      <c r="C2091" s="13" t="s">
        <v>8</v>
      </c>
      <c r="D2091" s="15">
        <v>171.81</v>
      </c>
    </row>
    <row r="2092" spans="1:4" ht="21.6">
      <c r="A2092" s="10">
        <v>2531</v>
      </c>
      <c r="B2092" s="8" t="s">
        <v>63834</v>
      </c>
      <c r="C2092" s="14" t="s">
        <v>8</v>
      </c>
      <c r="D2092" s="16">
        <v>229.91</v>
      </c>
    </row>
    <row r="2093" spans="1:4" ht="21.6">
      <c r="A2093" s="9">
        <v>2532</v>
      </c>
      <c r="B2093" s="7" t="s">
        <v>63835</v>
      </c>
      <c r="C2093" s="13" t="s">
        <v>8</v>
      </c>
      <c r="D2093" s="15">
        <v>391.84</v>
      </c>
    </row>
    <row r="2094" spans="1:4" ht="21.6">
      <c r="A2094" s="10">
        <v>2535</v>
      </c>
      <c r="B2094" s="8" t="s">
        <v>63836</v>
      </c>
      <c r="C2094" s="14" t="s">
        <v>8</v>
      </c>
      <c r="D2094" s="16">
        <v>18.98</v>
      </c>
    </row>
    <row r="2095" spans="1:4">
      <c r="A2095" s="9">
        <v>2540</v>
      </c>
      <c r="B2095" s="7" t="s">
        <v>63837</v>
      </c>
      <c r="C2095" s="13" t="s">
        <v>5</v>
      </c>
      <c r="D2095" s="15">
        <v>2.9</v>
      </c>
    </row>
    <row r="2096" spans="1:4" ht="21.6">
      <c r="A2096" s="10">
        <v>2542</v>
      </c>
      <c r="B2096" s="8" t="s">
        <v>1621</v>
      </c>
      <c r="C2096" s="14" t="s">
        <v>13080</v>
      </c>
      <c r="D2096" s="16">
        <v>7.35</v>
      </c>
    </row>
    <row r="2097" spans="1:4">
      <c r="A2097" s="9">
        <v>2543</v>
      </c>
      <c r="B2097" s="7" t="s">
        <v>1622</v>
      </c>
      <c r="C2097" s="13" t="s">
        <v>8</v>
      </c>
      <c r="D2097" s="15">
        <v>454.95</v>
      </c>
    </row>
    <row r="2098" spans="1:4">
      <c r="A2098" s="10">
        <v>2545</v>
      </c>
      <c r="B2098" s="8" t="s">
        <v>3307</v>
      </c>
      <c r="C2098" s="14" t="s">
        <v>10</v>
      </c>
      <c r="D2098" s="16">
        <v>5.78</v>
      </c>
    </row>
    <row r="2099" spans="1:4">
      <c r="A2099" s="9">
        <v>2546</v>
      </c>
      <c r="B2099" s="7" t="s">
        <v>1623</v>
      </c>
      <c r="C2099" s="13" t="s">
        <v>5</v>
      </c>
      <c r="D2099" s="15">
        <v>4.99</v>
      </c>
    </row>
    <row r="2100" spans="1:4">
      <c r="A2100" s="10">
        <v>2547</v>
      </c>
      <c r="B2100" s="8" t="s">
        <v>1624</v>
      </c>
      <c r="C2100" s="14" t="s">
        <v>5</v>
      </c>
      <c r="D2100" s="16">
        <v>7.25</v>
      </c>
    </row>
    <row r="2101" spans="1:4">
      <c r="A2101" s="9">
        <v>2557</v>
      </c>
      <c r="B2101" s="7" t="s">
        <v>1625</v>
      </c>
      <c r="C2101" s="13" t="s">
        <v>8</v>
      </c>
      <c r="D2101" s="15">
        <v>478.54</v>
      </c>
    </row>
    <row r="2102" spans="1:4">
      <c r="A2102" s="10">
        <v>2558</v>
      </c>
      <c r="B2102" s="8" t="s">
        <v>1626</v>
      </c>
      <c r="C2102" s="14" t="s">
        <v>8</v>
      </c>
      <c r="D2102" s="16">
        <v>6.38</v>
      </c>
    </row>
    <row r="2103" spans="1:4">
      <c r="A2103" s="9">
        <v>2560</v>
      </c>
      <c r="B2103" s="7" t="s">
        <v>63838</v>
      </c>
      <c r="C2103" s="13" t="s">
        <v>8</v>
      </c>
      <c r="D2103" s="15">
        <v>1222.77</v>
      </c>
    </row>
    <row r="2104" spans="1:4">
      <c r="A2104" s="10">
        <v>2561</v>
      </c>
      <c r="B2104" s="8" t="s">
        <v>1627</v>
      </c>
      <c r="C2104" s="14" t="s">
        <v>63231</v>
      </c>
      <c r="D2104" s="16">
        <v>33.409999999999997</v>
      </c>
    </row>
    <row r="2105" spans="1:4">
      <c r="A2105" s="9">
        <v>2562</v>
      </c>
      <c r="B2105" s="7" t="s">
        <v>1628</v>
      </c>
      <c r="C2105" s="13" t="s">
        <v>63231</v>
      </c>
      <c r="D2105" s="15">
        <v>44.63</v>
      </c>
    </row>
    <row r="2106" spans="1:4">
      <c r="A2106" s="10">
        <v>2563</v>
      </c>
      <c r="B2106" s="8" t="s">
        <v>1629</v>
      </c>
      <c r="C2106" s="14" t="s">
        <v>5</v>
      </c>
      <c r="D2106" s="16">
        <v>14.9</v>
      </c>
    </row>
    <row r="2107" spans="1:4">
      <c r="A2107" s="9">
        <v>2564</v>
      </c>
      <c r="B2107" s="7" t="s">
        <v>1630</v>
      </c>
      <c r="C2107" s="13" t="s">
        <v>5</v>
      </c>
      <c r="D2107" s="15">
        <v>13.9</v>
      </c>
    </row>
    <row r="2108" spans="1:4">
      <c r="A2108" s="10">
        <v>2565</v>
      </c>
      <c r="B2108" s="8" t="s">
        <v>1631</v>
      </c>
      <c r="C2108" s="14" t="s">
        <v>10</v>
      </c>
      <c r="D2108" s="16">
        <v>6.5</v>
      </c>
    </row>
    <row r="2109" spans="1:4">
      <c r="A2109" s="9">
        <v>2566</v>
      </c>
      <c r="B2109" s="7" t="s">
        <v>63839</v>
      </c>
      <c r="C2109" s="13" t="s">
        <v>10</v>
      </c>
      <c r="D2109" s="15">
        <v>2.95</v>
      </c>
    </row>
    <row r="2110" spans="1:4">
      <c r="A2110" s="10">
        <v>2568</v>
      </c>
      <c r="B2110" s="8" t="s">
        <v>1632</v>
      </c>
      <c r="C2110" s="14" t="s">
        <v>10</v>
      </c>
      <c r="D2110" s="16">
        <v>8.84</v>
      </c>
    </row>
    <row r="2111" spans="1:4">
      <c r="A2111" s="9">
        <v>2569</v>
      </c>
      <c r="B2111" s="7" t="s">
        <v>1633</v>
      </c>
      <c r="C2111" s="13" t="s">
        <v>8</v>
      </c>
      <c r="D2111" s="15">
        <v>241.3</v>
      </c>
    </row>
    <row r="2112" spans="1:4">
      <c r="A2112" s="10">
        <v>2570</v>
      </c>
      <c r="B2112" s="8" t="s">
        <v>1634</v>
      </c>
      <c r="C2112" s="14" t="s">
        <v>8</v>
      </c>
      <c r="D2112" s="16">
        <v>87.9</v>
      </c>
    </row>
    <row r="2113" spans="1:4">
      <c r="A2113" s="9">
        <v>2571</v>
      </c>
      <c r="B2113" s="7" t="s">
        <v>1635</v>
      </c>
      <c r="C2113" s="13" t="s">
        <v>8</v>
      </c>
      <c r="D2113" s="15">
        <v>56.26</v>
      </c>
    </row>
    <row r="2114" spans="1:4">
      <c r="A2114" s="10">
        <v>2572</v>
      </c>
      <c r="B2114" s="8" t="s">
        <v>63840</v>
      </c>
      <c r="C2114" s="14" t="s">
        <v>8</v>
      </c>
      <c r="D2114" s="16">
        <v>4.7300000000000004</v>
      </c>
    </row>
    <row r="2115" spans="1:4">
      <c r="A2115" s="9">
        <v>2574</v>
      </c>
      <c r="B2115" s="7" t="s">
        <v>1636</v>
      </c>
      <c r="C2115" s="13" t="s">
        <v>8</v>
      </c>
      <c r="D2115" s="15">
        <v>104.78</v>
      </c>
    </row>
    <row r="2116" spans="1:4">
      <c r="A2116" s="10">
        <v>2575</v>
      </c>
      <c r="B2116" s="8" t="s">
        <v>1637</v>
      </c>
      <c r="C2116" s="14" t="s">
        <v>16</v>
      </c>
      <c r="D2116" s="16">
        <v>97.23</v>
      </c>
    </row>
    <row r="2117" spans="1:4">
      <c r="A2117" s="9">
        <v>2582</v>
      </c>
      <c r="B2117" s="7" t="s">
        <v>1638</v>
      </c>
      <c r="C2117" s="13" t="s">
        <v>10</v>
      </c>
      <c r="D2117" s="15">
        <v>4.38</v>
      </c>
    </row>
    <row r="2118" spans="1:4">
      <c r="A2118" s="10">
        <v>2583</v>
      </c>
      <c r="B2118" s="8" t="s">
        <v>1639</v>
      </c>
      <c r="C2118" s="14" t="s">
        <v>63231</v>
      </c>
      <c r="D2118" s="16">
        <v>27.16</v>
      </c>
    </row>
    <row r="2119" spans="1:4">
      <c r="A2119" s="9">
        <v>2584</v>
      </c>
      <c r="B2119" s="7" t="s">
        <v>1640</v>
      </c>
      <c r="C2119" s="13" t="s">
        <v>8</v>
      </c>
      <c r="D2119" s="15">
        <v>4803.75</v>
      </c>
    </row>
    <row r="2120" spans="1:4">
      <c r="A2120" s="10">
        <v>2585</v>
      </c>
      <c r="B2120" s="8" t="s">
        <v>12728</v>
      </c>
      <c r="C2120" s="14" t="s">
        <v>16</v>
      </c>
      <c r="D2120" s="16">
        <v>219.6</v>
      </c>
    </row>
    <row r="2121" spans="1:4">
      <c r="A2121" s="9">
        <v>2586</v>
      </c>
      <c r="B2121" s="7" t="s">
        <v>1641</v>
      </c>
      <c r="C2121" s="13" t="s">
        <v>8</v>
      </c>
      <c r="D2121" s="15">
        <v>4.1399999999999997</v>
      </c>
    </row>
    <row r="2122" spans="1:4" ht="21.6">
      <c r="A2122" s="10">
        <v>2587</v>
      </c>
      <c r="B2122" s="8" t="s">
        <v>1642</v>
      </c>
      <c r="C2122" s="14" t="s">
        <v>8</v>
      </c>
      <c r="D2122" s="16">
        <v>714.05</v>
      </c>
    </row>
    <row r="2123" spans="1:4" ht="21.6">
      <c r="A2123" s="9">
        <v>2588</v>
      </c>
      <c r="B2123" s="7" t="s">
        <v>1643</v>
      </c>
      <c r="C2123" s="13" t="s">
        <v>8</v>
      </c>
      <c r="D2123" s="15">
        <v>226.12</v>
      </c>
    </row>
    <row r="2124" spans="1:4" ht="21.6">
      <c r="A2124" s="10">
        <v>2589</v>
      </c>
      <c r="B2124" s="8" t="s">
        <v>1644</v>
      </c>
      <c r="C2124" s="14" t="s">
        <v>8</v>
      </c>
      <c r="D2124" s="16">
        <v>302.91000000000003</v>
      </c>
    </row>
    <row r="2125" spans="1:4" ht="21.6">
      <c r="A2125" s="9">
        <v>2590</v>
      </c>
      <c r="B2125" s="7" t="s">
        <v>12666</v>
      </c>
      <c r="C2125" s="13" t="s">
        <v>8</v>
      </c>
      <c r="D2125" s="15">
        <v>1499.29</v>
      </c>
    </row>
    <row r="2126" spans="1:4">
      <c r="A2126" s="10">
        <v>2591</v>
      </c>
      <c r="B2126" s="8" t="s">
        <v>1645</v>
      </c>
      <c r="C2126" s="14" t="s">
        <v>8</v>
      </c>
      <c r="D2126" s="16">
        <v>1850</v>
      </c>
    </row>
    <row r="2127" spans="1:4">
      <c r="A2127" s="9">
        <v>2592</v>
      </c>
      <c r="B2127" s="7" t="s">
        <v>1646</v>
      </c>
      <c r="C2127" s="13" t="s">
        <v>10</v>
      </c>
      <c r="D2127" s="15">
        <v>9.98</v>
      </c>
    </row>
    <row r="2128" spans="1:4">
      <c r="A2128" s="10">
        <v>2593</v>
      </c>
      <c r="B2128" s="8" t="s">
        <v>1647</v>
      </c>
      <c r="C2128" s="14" t="s">
        <v>16</v>
      </c>
      <c r="D2128" s="16">
        <v>32.159999999999997</v>
      </c>
    </row>
    <row r="2129" spans="1:4">
      <c r="A2129" s="9">
        <v>2594</v>
      </c>
      <c r="B2129" s="7" t="s">
        <v>1648</v>
      </c>
      <c r="C2129" s="13" t="s">
        <v>16</v>
      </c>
      <c r="D2129" s="15">
        <v>50.82</v>
      </c>
    </row>
    <row r="2130" spans="1:4">
      <c r="A2130" s="10">
        <v>2595</v>
      </c>
      <c r="B2130" s="8" t="s">
        <v>1649</v>
      </c>
      <c r="C2130" s="14" t="s">
        <v>10</v>
      </c>
      <c r="D2130" s="16">
        <v>3.01</v>
      </c>
    </row>
    <row r="2131" spans="1:4">
      <c r="A2131" s="9">
        <v>2599</v>
      </c>
      <c r="B2131" s="7" t="s">
        <v>1650</v>
      </c>
      <c r="C2131" s="13" t="s">
        <v>8</v>
      </c>
      <c r="D2131" s="15">
        <v>850</v>
      </c>
    </row>
    <row r="2132" spans="1:4">
      <c r="A2132" s="10">
        <v>2600</v>
      </c>
      <c r="B2132" s="8" t="s">
        <v>1651</v>
      </c>
      <c r="C2132" s="14" t="s">
        <v>8</v>
      </c>
      <c r="D2132" s="16">
        <v>28.5</v>
      </c>
    </row>
    <row r="2133" spans="1:4">
      <c r="A2133" s="9">
        <v>2601</v>
      </c>
      <c r="B2133" s="7" t="s">
        <v>1652</v>
      </c>
      <c r="C2133" s="13" t="s">
        <v>8</v>
      </c>
      <c r="D2133" s="15">
        <v>63.9</v>
      </c>
    </row>
    <row r="2134" spans="1:4">
      <c r="A2134" s="10">
        <v>2602</v>
      </c>
      <c r="B2134" s="8" t="s">
        <v>1653</v>
      </c>
      <c r="C2134" s="14" t="s">
        <v>8</v>
      </c>
      <c r="D2134" s="16">
        <v>87.57</v>
      </c>
    </row>
    <row r="2135" spans="1:4">
      <c r="A2135" s="9">
        <v>2604</v>
      </c>
      <c r="B2135" s="7" t="s">
        <v>63841</v>
      </c>
      <c r="C2135" s="13" t="s">
        <v>8</v>
      </c>
      <c r="D2135" s="15">
        <v>130.9</v>
      </c>
    </row>
    <row r="2136" spans="1:4">
      <c r="A2136" s="10">
        <v>2605</v>
      </c>
      <c r="B2136" s="8" t="s">
        <v>1654</v>
      </c>
      <c r="C2136" s="14" t="s">
        <v>8</v>
      </c>
      <c r="D2136" s="16">
        <v>36.409999999999997</v>
      </c>
    </row>
    <row r="2137" spans="1:4">
      <c r="A2137" s="9">
        <v>2606</v>
      </c>
      <c r="B2137" s="7" t="s">
        <v>1655</v>
      </c>
      <c r="C2137" s="13" t="s">
        <v>8</v>
      </c>
      <c r="D2137" s="15">
        <v>25.71</v>
      </c>
    </row>
    <row r="2138" spans="1:4">
      <c r="A2138" s="10">
        <v>2607</v>
      </c>
      <c r="B2138" s="8" t="s">
        <v>1656</v>
      </c>
      <c r="C2138" s="14" t="s">
        <v>8</v>
      </c>
      <c r="D2138" s="16">
        <v>15.35</v>
      </c>
    </row>
    <row r="2139" spans="1:4">
      <c r="A2139" s="9">
        <v>2608</v>
      </c>
      <c r="B2139" s="7" t="s">
        <v>1657</v>
      </c>
      <c r="C2139" s="13" t="s">
        <v>8</v>
      </c>
      <c r="D2139" s="15">
        <v>5.53</v>
      </c>
    </row>
    <row r="2140" spans="1:4">
      <c r="A2140" s="10">
        <v>2609</v>
      </c>
      <c r="B2140" s="8" t="s">
        <v>1658</v>
      </c>
      <c r="C2140" s="14" t="s">
        <v>8</v>
      </c>
      <c r="D2140" s="16">
        <v>11.44</v>
      </c>
    </row>
    <row r="2141" spans="1:4">
      <c r="A2141" s="9">
        <v>2610</v>
      </c>
      <c r="B2141" s="7" t="s">
        <v>1659</v>
      </c>
      <c r="C2141" s="13" t="s">
        <v>8</v>
      </c>
      <c r="D2141" s="15">
        <v>14.9</v>
      </c>
    </row>
    <row r="2142" spans="1:4">
      <c r="A2142" s="10">
        <v>2611</v>
      </c>
      <c r="B2142" s="8" t="s">
        <v>1660</v>
      </c>
      <c r="C2142" s="14" t="s">
        <v>8</v>
      </c>
      <c r="D2142" s="16">
        <v>14.9</v>
      </c>
    </row>
    <row r="2143" spans="1:4">
      <c r="A2143" s="9">
        <v>2612</v>
      </c>
      <c r="B2143" s="7" t="s">
        <v>1661</v>
      </c>
      <c r="C2143" s="13" t="s">
        <v>8</v>
      </c>
      <c r="D2143" s="15">
        <v>1572.14</v>
      </c>
    </row>
    <row r="2144" spans="1:4" ht="21.6">
      <c r="A2144" s="10">
        <v>2613</v>
      </c>
      <c r="B2144" s="8" t="s">
        <v>1662</v>
      </c>
      <c r="C2144" s="14" t="s">
        <v>16</v>
      </c>
      <c r="D2144" s="16">
        <v>117.07</v>
      </c>
    </row>
    <row r="2145" spans="1:4">
      <c r="A2145" s="9">
        <v>2614</v>
      </c>
      <c r="B2145" s="7" t="s">
        <v>1663</v>
      </c>
      <c r="C2145" s="13" t="s">
        <v>8</v>
      </c>
      <c r="D2145" s="15">
        <v>1286.3900000000001</v>
      </c>
    </row>
    <row r="2146" spans="1:4">
      <c r="A2146" s="10">
        <v>2615</v>
      </c>
      <c r="B2146" s="8" t="s">
        <v>1664</v>
      </c>
      <c r="C2146" s="14" t="s">
        <v>5</v>
      </c>
      <c r="D2146" s="16">
        <v>15.3</v>
      </c>
    </row>
    <row r="2147" spans="1:4">
      <c r="A2147" s="9">
        <v>2616</v>
      </c>
      <c r="B2147" s="7" t="s">
        <v>63842</v>
      </c>
      <c r="C2147" s="13" t="s">
        <v>8</v>
      </c>
      <c r="D2147" s="15">
        <v>823.77</v>
      </c>
    </row>
    <row r="2148" spans="1:4">
      <c r="A2148" s="10">
        <v>2617</v>
      </c>
      <c r="B2148" s="8" t="s">
        <v>63843</v>
      </c>
      <c r="C2148" s="14" t="s">
        <v>8</v>
      </c>
      <c r="D2148" s="16">
        <v>407.33</v>
      </c>
    </row>
    <row r="2149" spans="1:4">
      <c r="A2149" s="9">
        <v>2618</v>
      </c>
      <c r="B2149" s="7" t="s">
        <v>63844</v>
      </c>
      <c r="C2149" s="13" t="s">
        <v>8</v>
      </c>
      <c r="D2149" s="15">
        <v>428.84</v>
      </c>
    </row>
    <row r="2150" spans="1:4">
      <c r="A2150" s="10">
        <v>2619</v>
      </c>
      <c r="B2150" s="8" t="s">
        <v>1665</v>
      </c>
      <c r="C2150" s="14" t="s">
        <v>10</v>
      </c>
      <c r="D2150" s="16">
        <v>0.37</v>
      </c>
    </row>
    <row r="2151" spans="1:4">
      <c r="A2151" s="9">
        <v>2620</v>
      </c>
      <c r="B2151" s="7" t="s">
        <v>1666</v>
      </c>
      <c r="C2151" s="13" t="s">
        <v>8</v>
      </c>
      <c r="D2151" s="15">
        <v>98.47</v>
      </c>
    </row>
    <row r="2152" spans="1:4">
      <c r="A2152" s="10">
        <v>2621</v>
      </c>
      <c r="B2152" s="8" t="s">
        <v>12729</v>
      </c>
      <c r="C2152" s="14" t="s">
        <v>10</v>
      </c>
      <c r="D2152" s="16">
        <v>0.41</v>
      </c>
    </row>
    <row r="2153" spans="1:4">
      <c r="A2153" s="9">
        <v>2622</v>
      </c>
      <c r="B2153" s="7" t="s">
        <v>1667</v>
      </c>
      <c r="C2153" s="13" t="s">
        <v>8</v>
      </c>
      <c r="D2153" s="15">
        <v>5.7</v>
      </c>
    </row>
    <row r="2154" spans="1:4">
      <c r="A2154" s="10">
        <v>2623</v>
      </c>
      <c r="B2154" s="8" t="s">
        <v>1668</v>
      </c>
      <c r="C2154" s="14" t="s">
        <v>8</v>
      </c>
      <c r="D2154" s="16">
        <v>8.82</v>
      </c>
    </row>
    <row r="2155" spans="1:4">
      <c r="A2155" s="9">
        <v>2624</v>
      </c>
      <c r="B2155" s="7" t="s">
        <v>1669</v>
      </c>
      <c r="C2155" s="13" t="s">
        <v>8</v>
      </c>
      <c r="D2155" s="15">
        <v>0.61</v>
      </c>
    </row>
    <row r="2156" spans="1:4">
      <c r="A2156" s="10">
        <v>2625</v>
      </c>
      <c r="B2156" s="8" t="s">
        <v>1670</v>
      </c>
      <c r="C2156" s="14" t="s">
        <v>8</v>
      </c>
      <c r="D2156" s="16">
        <v>0.59</v>
      </c>
    </row>
    <row r="2157" spans="1:4">
      <c r="A2157" s="9">
        <v>2626</v>
      </c>
      <c r="B2157" s="7" t="s">
        <v>63845</v>
      </c>
      <c r="C2157" s="13" t="s">
        <v>10</v>
      </c>
      <c r="D2157" s="15">
        <v>17.8</v>
      </c>
    </row>
    <row r="2158" spans="1:4">
      <c r="A2158" s="10">
        <v>2627</v>
      </c>
      <c r="B2158" s="8" t="s">
        <v>1671</v>
      </c>
      <c r="C2158" s="14" t="s">
        <v>8</v>
      </c>
      <c r="D2158" s="16">
        <v>66</v>
      </c>
    </row>
    <row r="2159" spans="1:4">
      <c r="A2159" s="9">
        <v>2628</v>
      </c>
      <c r="B2159" s="7" t="s">
        <v>1672</v>
      </c>
      <c r="C2159" s="13" t="s">
        <v>8</v>
      </c>
      <c r="D2159" s="15">
        <v>6.5</v>
      </c>
    </row>
    <row r="2160" spans="1:4">
      <c r="A2160" s="10">
        <v>2629</v>
      </c>
      <c r="B2160" s="8" t="s">
        <v>1673</v>
      </c>
      <c r="C2160" s="14" t="s">
        <v>8</v>
      </c>
      <c r="D2160" s="16">
        <v>6.1</v>
      </c>
    </row>
    <row r="2161" spans="1:4">
      <c r="A2161" s="9">
        <v>2630</v>
      </c>
      <c r="B2161" s="7" t="s">
        <v>1674</v>
      </c>
      <c r="C2161" s="13" t="s">
        <v>8</v>
      </c>
      <c r="D2161" s="15">
        <v>2.08</v>
      </c>
    </row>
    <row r="2162" spans="1:4">
      <c r="A2162" s="10">
        <v>2632</v>
      </c>
      <c r="B2162" s="8" t="s">
        <v>1675</v>
      </c>
      <c r="C2162" s="14" t="s">
        <v>5</v>
      </c>
      <c r="D2162" s="16">
        <v>47.79</v>
      </c>
    </row>
    <row r="2163" spans="1:4">
      <c r="A2163" s="9">
        <v>2633</v>
      </c>
      <c r="B2163" s="7" t="s">
        <v>1676</v>
      </c>
      <c r="C2163" s="13" t="s">
        <v>10</v>
      </c>
      <c r="D2163" s="15">
        <v>3.2</v>
      </c>
    </row>
    <row r="2164" spans="1:4">
      <c r="A2164" s="10">
        <v>2634</v>
      </c>
      <c r="B2164" s="8" t="s">
        <v>1677</v>
      </c>
      <c r="C2164" s="14" t="s">
        <v>8</v>
      </c>
      <c r="D2164" s="16">
        <v>5.37</v>
      </c>
    </row>
    <row r="2165" spans="1:4">
      <c r="A2165" s="9">
        <v>2635</v>
      </c>
      <c r="B2165" s="7" t="s">
        <v>1678</v>
      </c>
      <c r="C2165" s="13" t="s">
        <v>8</v>
      </c>
      <c r="D2165" s="15">
        <v>5.37</v>
      </c>
    </row>
    <row r="2166" spans="1:4">
      <c r="A2166" s="10">
        <v>2636</v>
      </c>
      <c r="B2166" s="8" t="s">
        <v>1679</v>
      </c>
      <c r="C2166" s="14" t="s">
        <v>8</v>
      </c>
      <c r="D2166" s="16">
        <v>27.4</v>
      </c>
    </row>
    <row r="2167" spans="1:4">
      <c r="A2167" s="9">
        <v>2637</v>
      </c>
      <c r="B2167" s="7" t="s">
        <v>1680</v>
      </c>
      <c r="C2167" s="13" t="s">
        <v>8</v>
      </c>
      <c r="D2167" s="15">
        <v>1.2</v>
      </c>
    </row>
    <row r="2168" spans="1:4">
      <c r="A2168" s="10">
        <v>2638</v>
      </c>
      <c r="B2168" s="8" t="s">
        <v>1681</v>
      </c>
      <c r="C2168" s="14" t="s">
        <v>8</v>
      </c>
      <c r="D2168" s="16">
        <v>27.4</v>
      </c>
    </row>
    <row r="2169" spans="1:4" ht="21.6">
      <c r="A2169" s="9">
        <v>2640</v>
      </c>
      <c r="B2169" s="7" t="s">
        <v>1682</v>
      </c>
      <c r="C2169" s="13" t="s">
        <v>8</v>
      </c>
      <c r="D2169" s="15">
        <v>0.69</v>
      </c>
    </row>
    <row r="2170" spans="1:4">
      <c r="A2170" s="10">
        <v>2641</v>
      </c>
      <c r="B2170" s="8" t="s">
        <v>1683</v>
      </c>
      <c r="C2170" s="14" t="s">
        <v>8</v>
      </c>
      <c r="D2170" s="16">
        <v>213.32</v>
      </c>
    </row>
    <row r="2171" spans="1:4">
      <c r="A2171" s="9">
        <v>2642</v>
      </c>
      <c r="B2171" s="7" t="s">
        <v>63846</v>
      </c>
      <c r="C2171" s="13" t="s">
        <v>8</v>
      </c>
      <c r="D2171" s="15">
        <v>223.54</v>
      </c>
    </row>
    <row r="2172" spans="1:4">
      <c r="A2172" s="10">
        <v>2643</v>
      </c>
      <c r="B2172" s="8" t="s">
        <v>1685</v>
      </c>
      <c r="C2172" s="14" t="s">
        <v>8</v>
      </c>
      <c r="D2172" s="16">
        <v>11</v>
      </c>
    </row>
    <row r="2173" spans="1:4">
      <c r="A2173" s="9">
        <v>2645</v>
      </c>
      <c r="B2173" s="7" t="s">
        <v>1686</v>
      </c>
      <c r="C2173" s="13" t="s">
        <v>8</v>
      </c>
      <c r="D2173" s="15">
        <v>749.72</v>
      </c>
    </row>
    <row r="2174" spans="1:4">
      <c r="A2174" s="10">
        <v>2646</v>
      </c>
      <c r="B2174" s="8" t="s">
        <v>1687</v>
      </c>
      <c r="C2174" s="14" t="s">
        <v>8</v>
      </c>
      <c r="D2174" s="16">
        <v>7.5</v>
      </c>
    </row>
    <row r="2175" spans="1:4">
      <c r="A2175" s="9">
        <v>2647</v>
      </c>
      <c r="B2175" s="7" t="s">
        <v>1688</v>
      </c>
      <c r="C2175" s="13" t="s">
        <v>8</v>
      </c>
      <c r="D2175" s="15">
        <v>69.8</v>
      </c>
    </row>
    <row r="2176" spans="1:4">
      <c r="A2176" s="10">
        <v>2648</v>
      </c>
      <c r="B2176" s="8" t="s">
        <v>1689</v>
      </c>
      <c r="C2176" s="14" t="s">
        <v>8</v>
      </c>
      <c r="D2176" s="16">
        <v>12.55</v>
      </c>
    </row>
    <row r="2177" spans="1:4">
      <c r="A2177" s="9">
        <v>2649</v>
      </c>
      <c r="B2177" s="7" t="s">
        <v>1690</v>
      </c>
      <c r="C2177" s="13" t="s">
        <v>8</v>
      </c>
      <c r="D2177" s="15">
        <v>4.8099999999999996</v>
      </c>
    </row>
    <row r="2178" spans="1:4">
      <c r="A2178" s="10">
        <v>2650</v>
      </c>
      <c r="B2178" s="8" t="s">
        <v>1691</v>
      </c>
      <c r="C2178" s="14" t="s">
        <v>8</v>
      </c>
      <c r="D2178" s="16">
        <v>15.85</v>
      </c>
    </row>
    <row r="2179" spans="1:4">
      <c r="A2179" s="9">
        <v>2651</v>
      </c>
      <c r="B2179" s="7" t="s">
        <v>1692</v>
      </c>
      <c r="C2179" s="13" t="s">
        <v>5</v>
      </c>
      <c r="D2179" s="15">
        <v>25.01</v>
      </c>
    </row>
    <row r="2180" spans="1:4">
      <c r="A2180" s="10">
        <v>2652</v>
      </c>
      <c r="B2180" s="8" t="s">
        <v>1693</v>
      </c>
      <c r="C2180" s="14" t="s">
        <v>5</v>
      </c>
      <c r="D2180" s="16">
        <v>25.01</v>
      </c>
    </row>
    <row r="2181" spans="1:4">
      <c r="A2181" s="9">
        <v>2653</v>
      </c>
      <c r="B2181" s="7" t="s">
        <v>1694</v>
      </c>
      <c r="C2181" s="13" t="s">
        <v>10</v>
      </c>
      <c r="D2181" s="15">
        <v>24.15</v>
      </c>
    </row>
    <row r="2182" spans="1:4">
      <c r="A2182" s="10">
        <v>2654</v>
      </c>
      <c r="B2182" s="8" t="s">
        <v>1695</v>
      </c>
      <c r="C2182" s="14" t="s">
        <v>8</v>
      </c>
      <c r="D2182" s="16">
        <v>170.81</v>
      </c>
    </row>
    <row r="2183" spans="1:4">
      <c r="A2183" s="9">
        <v>2656</v>
      </c>
      <c r="B2183" s="7" t="s">
        <v>1696</v>
      </c>
      <c r="C2183" s="13" t="s">
        <v>8</v>
      </c>
      <c r="D2183" s="15">
        <v>0.42</v>
      </c>
    </row>
    <row r="2184" spans="1:4">
      <c r="A2184" s="10">
        <v>2657</v>
      </c>
      <c r="B2184" s="8" t="s">
        <v>1697</v>
      </c>
      <c r="C2184" s="14" t="s">
        <v>8</v>
      </c>
      <c r="D2184" s="16">
        <v>0.46</v>
      </c>
    </row>
    <row r="2185" spans="1:4" ht="21.6">
      <c r="A2185" s="9">
        <v>2658</v>
      </c>
      <c r="B2185" s="7" t="s">
        <v>63847</v>
      </c>
      <c r="C2185" s="13" t="s">
        <v>16</v>
      </c>
      <c r="D2185" s="15">
        <v>88.12</v>
      </c>
    </row>
    <row r="2186" spans="1:4" ht="21.6">
      <c r="A2186" s="10">
        <v>2659</v>
      </c>
      <c r="B2186" s="8" t="s">
        <v>1698</v>
      </c>
      <c r="C2186" s="14" t="s">
        <v>8</v>
      </c>
      <c r="D2186" s="16">
        <v>4.6100000000000003</v>
      </c>
    </row>
    <row r="2187" spans="1:4" ht="21.6">
      <c r="A2187" s="9">
        <v>2660</v>
      </c>
      <c r="B2187" s="7" t="s">
        <v>1699</v>
      </c>
      <c r="C2187" s="13" t="s">
        <v>8</v>
      </c>
      <c r="D2187" s="15">
        <v>5.9</v>
      </c>
    </row>
    <row r="2188" spans="1:4">
      <c r="A2188" s="10">
        <v>2661</v>
      </c>
      <c r="B2188" s="8" t="s">
        <v>1700</v>
      </c>
      <c r="C2188" s="14" t="s">
        <v>8</v>
      </c>
      <c r="D2188" s="16">
        <v>3.59</v>
      </c>
    </row>
    <row r="2189" spans="1:4">
      <c r="A2189" s="9">
        <v>2662</v>
      </c>
      <c r="B2189" s="7" t="s">
        <v>1701</v>
      </c>
      <c r="C2189" s="13" t="s">
        <v>8</v>
      </c>
      <c r="D2189" s="15">
        <v>4.4000000000000004</v>
      </c>
    </row>
    <row r="2190" spans="1:4">
      <c r="A2190" s="10">
        <v>2663</v>
      </c>
      <c r="B2190" s="8" t="s">
        <v>1702</v>
      </c>
      <c r="C2190" s="14" t="s">
        <v>8</v>
      </c>
      <c r="D2190" s="16">
        <v>0.82</v>
      </c>
    </row>
    <row r="2191" spans="1:4">
      <c r="A2191" s="9">
        <v>2664</v>
      </c>
      <c r="B2191" s="7" t="s">
        <v>1703</v>
      </c>
      <c r="C2191" s="13" t="s">
        <v>8</v>
      </c>
      <c r="D2191" s="15">
        <v>0.06</v>
      </c>
    </row>
    <row r="2192" spans="1:4">
      <c r="A2192" s="10">
        <v>2665</v>
      </c>
      <c r="B2192" s="8" t="s">
        <v>1704</v>
      </c>
      <c r="C2192" s="14" t="s">
        <v>8</v>
      </c>
      <c r="D2192" s="16">
        <v>0.61</v>
      </c>
    </row>
    <row r="2193" spans="1:4">
      <c r="A2193" s="9">
        <v>2666</v>
      </c>
      <c r="B2193" s="7" t="s">
        <v>1705</v>
      </c>
      <c r="C2193" s="13" t="s">
        <v>8</v>
      </c>
      <c r="D2193" s="15">
        <v>9.3000000000000007</v>
      </c>
    </row>
    <row r="2194" spans="1:4">
      <c r="A2194" s="10">
        <v>2667</v>
      </c>
      <c r="B2194" s="8" t="s">
        <v>1706</v>
      </c>
      <c r="C2194" s="14" t="s">
        <v>8</v>
      </c>
      <c r="D2194" s="16">
        <v>11.8</v>
      </c>
    </row>
    <row r="2195" spans="1:4">
      <c r="A2195" s="9">
        <v>2668</v>
      </c>
      <c r="B2195" s="7" t="s">
        <v>1707</v>
      </c>
      <c r="C2195" s="13" t="s">
        <v>8</v>
      </c>
      <c r="D2195" s="15">
        <v>3.5</v>
      </c>
    </row>
    <row r="2196" spans="1:4">
      <c r="A2196" s="10">
        <v>2669</v>
      </c>
      <c r="B2196" s="8" t="s">
        <v>1708</v>
      </c>
      <c r="C2196" s="14" t="s">
        <v>8</v>
      </c>
      <c r="D2196" s="16">
        <v>3.5</v>
      </c>
    </row>
    <row r="2197" spans="1:4">
      <c r="A2197" s="9">
        <v>2670</v>
      </c>
      <c r="B2197" s="7" t="s">
        <v>1709</v>
      </c>
      <c r="C2197" s="13" t="s">
        <v>8</v>
      </c>
      <c r="D2197" s="15">
        <v>3.3</v>
      </c>
    </row>
    <row r="2198" spans="1:4">
      <c r="A2198" s="10">
        <v>2671</v>
      </c>
      <c r="B2198" s="8" t="s">
        <v>63848</v>
      </c>
      <c r="C2198" s="14" t="s">
        <v>8</v>
      </c>
      <c r="D2198" s="16">
        <v>7.5</v>
      </c>
    </row>
    <row r="2199" spans="1:4">
      <c r="A2199" s="9">
        <v>2672</v>
      </c>
      <c r="B2199" s="7" t="s">
        <v>1710</v>
      </c>
      <c r="C2199" s="13" t="s">
        <v>8</v>
      </c>
      <c r="D2199" s="15">
        <v>69.8</v>
      </c>
    </row>
    <row r="2200" spans="1:4">
      <c r="A2200" s="10">
        <v>2673</v>
      </c>
      <c r="B2200" s="8" t="s">
        <v>1711</v>
      </c>
      <c r="C2200" s="14" t="s">
        <v>8</v>
      </c>
      <c r="D2200" s="16">
        <v>12.5</v>
      </c>
    </row>
    <row r="2201" spans="1:4">
      <c r="A2201" s="9">
        <v>2674</v>
      </c>
      <c r="B2201" s="7" t="s">
        <v>1712</v>
      </c>
      <c r="C2201" s="13" t="s">
        <v>8</v>
      </c>
      <c r="D2201" s="15">
        <v>0.2</v>
      </c>
    </row>
    <row r="2202" spans="1:4">
      <c r="A2202" s="10">
        <v>2675</v>
      </c>
      <c r="B2202" s="8" t="s">
        <v>1713</v>
      </c>
      <c r="C2202" s="14" t="s">
        <v>8</v>
      </c>
      <c r="D2202" s="16">
        <v>0.4</v>
      </c>
    </row>
    <row r="2203" spans="1:4">
      <c r="A2203" s="9">
        <v>2676</v>
      </c>
      <c r="B2203" s="7" t="s">
        <v>63849</v>
      </c>
      <c r="C2203" s="13" t="s">
        <v>8</v>
      </c>
      <c r="D2203" s="15">
        <v>1.21</v>
      </c>
    </row>
    <row r="2204" spans="1:4">
      <c r="A2204" s="10">
        <v>2677</v>
      </c>
      <c r="B2204" s="8" t="s">
        <v>63850</v>
      </c>
      <c r="C2204" s="14" t="s">
        <v>8</v>
      </c>
      <c r="D2204" s="16">
        <v>1.37</v>
      </c>
    </row>
    <row r="2205" spans="1:4">
      <c r="A2205" s="9">
        <v>2678</v>
      </c>
      <c r="B2205" s="7" t="s">
        <v>1714</v>
      </c>
      <c r="C2205" s="13" t="s">
        <v>8</v>
      </c>
      <c r="D2205" s="15">
        <v>1.53</v>
      </c>
    </row>
    <row r="2206" spans="1:4">
      <c r="A2206" s="10">
        <v>2679</v>
      </c>
      <c r="B2206" s="8" t="s">
        <v>1715</v>
      </c>
      <c r="C2206" s="14" t="s">
        <v>8</v>
      </c>
      <c r="D2206" s="16">
        <v>3.55</v>
      </c>
    </row>
    <row r="2207" spans="1:4">
      <c r="A2207" s="9">
        <v>2680</v>
      </c>
      <c r="B2207" s="7" t="s">
        <v>1716</v>
      </c>
      <c r="C2207" s="13" t="s">
        <v>8</v>
      </c>
      <c r="D2207" s="15">
        <v>35.520000000000003</v>
      </c>
    </row>
    <row r="2208" spans="1:4">
      <c r="A2208" s="10">
        <v>2681</v>
      </c>
      <c r="B2208" s="8" t="s">
        <v>1717</v>
      </c>
      <c r="C2208" s="14" t="s">
        <v>8</v>
      </c>
      <c r="D2208" s="16">
        <v>2.02</v>
      </c>
    </row>
    <row r="2209" spans="1:4">
      <c r="A2209" s="9">
        <v>2682</v>
      </c>
      <c r="B2209" s="7" t="s">
        <v>1718</v>
      </c>
      <c r="C2209" s="13" t="s">
        <v>8</v>
      </c>
      <c r="D2209" s="15">
        <v>0.12</v>
      </c>
    </row>
    <row r="2210" spans="1:4">
      <c r="A2210" s="10">
        <v>2683</v>
      </c>
      <c r="B2210" s="8" t="s">
        <v>1719</v>
      </c>
      <c r="C2210" s="14" t="s">
        <v>5</v>
      </c>
      <c r="D2210" s="16">
        <v>0.43</v>
      </c>
    </row>
    <row r="2211" spans="1:4">
      <c r="A2211" s="9">
        <v>2684</v>
      </c>
      <c r="B2211" s="7" t="s">
        <v>1720</v>
      </c>
      <c r="C2211" s="13" t="s">
        <v>5</v>
      </c>
      <c r="D2211" s="15">
        <v>0.86</v>
      </c>
    </row>
    <row r="2212" spans="1:4">
      <c r="A2212" s="10">
        <v>2685</v>
      </c>
      <c r="B2212" s="8" t="s">
        <v>1721</v>
      </c>
      <c r="C2212" s="14" t="s">
        <v>16</v>
      </c>
      <c r="D2212" s="16">
        <v>31.28</v>
      </c>
    </row>
    <row r="2213" spans="1:4">
      <c r="A2213" s="9">
        <v>2686</v>
      </c>
      <c r="B2213" s="7" t="s">
        <v>1722</v>
      </c>
      <c r="C2213" s="13" t="s">
        <v>16</v>
      </c>
      <c r="D2213" s="15">
        <v>35.92</v>
      </c>
    </row>
    <row r="2214" spans="1:4">
      <c r="A2214" s="10">
        <v>2688</v>
      </c>
      <c r="B2214" s="8" t="s">
        <v>1723</v>
      </c>
      <c r="C2214" s="14" t="s">
        <v>16</v>
      </c>
      <c r="D2214" s="16">
        <v>103.51</v>
      </c>
    </row>
    <row r="2215" spans="1:4">
      <c r="A2215" s="9">
        <v>2689</v>
      </c>
      <c r="B2215" s="7" t="s">
        <v>1724</v>
      </c>
      <c r="C2215" s="13" t="s">
        <v>6</v>
      </c>
      <c r="D2215" s="15">
        <v>252.27</v>
      </c>
    </row>
    <row r="2216" spans="1:4">
      <c r="A2216" s="10">
        <v>2690</v>
      </c>
      <c r="B2216" s="8" t="s">
        <v>1725</v>
      </c>
      <c r="C2216" s="14" t="s">
        <v>6</v>
      </c>
      <c r="D2216" s="16">
        <v>231.61</v>
      </c>
    </row>
    <row r="2217" spans="1:4">
      <c r="A2217" s="9">
        <v>2691</v>
      </c>
      <c r="B2217" s="7" t="s">
        <v>1726</v>
      </c>
      <c r="C2217" s="13" t="s">
        <v>6</v>
      </c>
      <c r="D2217" s="15">
        <v>7750</v>
      </c>
    </row>
    <row r="2218" spans="1:4">
      <c r="A2218" s="10">
        <v>2692</v>
      </c>
      <c r="B2218" s="8" t="s">
        <v>1727</v>
      </c>
      <c r="C2218" s="14" t="s">
        <v>10</v>
      </c>
      <c r="D2218" s="16">
        <v>19.97</v>
      </c>
    </row>
    <row r="2219" spans="1:4">
      <c r="A2219" s="9">
        <v>2693</v>
      </c>
      <c r="B2219" s="7" t="s">
        <v>1728</v>
      </c>
      <c r="C2219" s="13" t="s">
        <v>10</v>
      </c>
      <c r="D2219" s="15">
        <v>35.33</v>
      </c>
    </row>
    <row r="2220" spans="1:4">
      <c r="A2220" s="10">
        <v>2694</v>
      </c>
      <c r="B2220" s="8" t="s">
        <v>1729</v>
      </c>
      <c r="C2220" s="14" t="s">
        <v>5</v>
      </c>
      <c r="D2220" s="16">
        <v>47.58</v>
      </c>
    </row>
    <row r="2221" spans="1:4">
      <c r="A2221" s="9">
        <v>2695</v>
      </c>
      <c r="B2221" s="7" t="s">
        <v>63851</v>
      </c>
      <c r="C2221" s="13" t="s">
        <v>10</v>
      </c>
      <c r="D2221" s="15">
        <v>3.18</v>
      </c>
    </row>
    <row r="2222" spans="1:4">
      <c r="A2222" s="10">
        <v>2696</v>
      </c>
      <c r="B2222" s="8" t="s">
        <v>1730</v>
      </c>
      <c r="C2222" s="14" t="s">
        <v>16</v>
      </c>
      <c r="D2222" s="16">
        <v>68.400000000000006</v>
      </c>
    </row>
    <row r="2223" spans="1:4">
      <c r="A2223" s="9">
        <v>2697</v>
      </c>
      <c r="B2223" s="7" t="s">
        <v>1731</v>
      </c>
      <c r="C2223" s="13" t="s">
        <v>16</v>
      </c>
      <c r="D2223" s="15">
        <v>228.26</v>
      </c>
    </row>
    <row r="2224" spans="1:4">
      <c r="A2224" s="10">
        <v>2698</v>
      </c>
      <c r="B2224" s="8" t="s">
        <v>1732</v>
      </c>
      <c r="C2224" s="14" t="s">
        <v>7</v>
      </c>
      <c r="D2224" s="16">
        <v>24.97</v>
      </c>
    </row>
    <row r="2225" spans="1:4">
      <c r="A2225" s="9">
        <v>2699</v>
      </c>
      <c r="B2225" s="7" t="s">
        <v>1733</v>
      </c>
      <c r="C2225" s="13" t="s">
        <v>7</v>
      </c>
      <c r="D2225" s="15">
        <v>32.82</v>
      </c>
    </row>
    <row r="2226" spans="1:4" ht="21.6">
      <c r="A2226" s="10">
        <v>2700</v>
      </c>
      <c r="B2226" s="8" t="s">
        <v>1734</v>
      </c>
      <c r="C2226" s="14" t="s">
        <v>13081</v>
      </c>
      <c r="D2226" s="16">
        <v>1.87</v>
      </c>
    </row>
    <row r="2227" spans="1:4">
      <c r="A2227" s="9">
        <v>2701</v>
      </c>
      <c r="B2227" s="7" t="s">
        <v>62428</v>
      </c>
      <c r="C2227" s="13" t="s">
        <v>6</v>
      </c>
      <c r="D2227" s="15">
        <v>7750</v>
      </c>
    </row>
    <row r="2228" spans="1:4">
      <c r="A2228" s="10">
        <v>2702</v>
      </c>
      <c r="B2228" s="8" t="s">
        <v>1735</v>
      </c>
      <c r="C2228" s="14" t="s">
        <v>11</v>
      </c>
      <c r="D2228" s="16">
        <v>12.43</v>
      </c>
    </row>
    <row r="2229" spans="1:4">
      <c r="A2229" s="9">
        <v>2703</v>
      </c>
      <c r="B2229" s="7" t="s">
        <v>1736</v>
      </c>
      <c r="C2229" s="13" t="s">
        <v>8</v>
      </c>
      <c r="D2229" s="15">
        <v>4.05</v>
      </c>
    </row>
    <row r="2230" spans="1:4">
      <c r="A2230" s="10">
        <v>2704</v>
      </c>
      <c r="B2230" s="8" t="s">
        <v>1737</v>
      </c>
      <c r="C2230" s="14" t="s">
        <v>8</v>
      </c>
      <c r="D2230" s="16">
        <v>6.6</v>
      </c>
    </row>
    <row r="2231" spans="1:4">
      <c r="A2231" s="9">
        <v>2705</v>
      </c>
      <c r="B2231" s="7" t="s">
        <v>1738</v>
      </c>
      <c r="C2231" s="13" t="s">
        <v>8</v>
      </c>
      <c r="D2231" s="15">
        <v>10.34</v>
      </c>
    </row>
    <row r="2232" spans="1:4">
      <c r="A2232" s="10">
        <v>2706</v>
      </c>
      <c r="B2232" s="8" t="s">
        <v>1739</v>
      </c>
      <c r="C2232" s="14" t="s">
        <v>10</v>
      </c>
      <c r="D2232" s="16">
        <v>8.34</v>
      </c>
    </row>
    <row r="2233" spans="1:4">
      <c r="A2233" s="9">
        <v>2707</v>
      </c>
      <c r="B2233" s="7" t="s">
        <v>1740</v>
      </c>
      <c r="C2233" s="13" t="s">
        <v>10</v>
      </c>
      <c r="D2233" s="15">
        <v>10.17</v>
      </c>
    </row>
    <row r="2234" spans="1:4">
      <c r="A2234" s="10">
        <v>2708</v>
      </c>
      <c r="B2234" s="8" t="s">
        <v>1741</v>
      </c>
      <c r="C2234" s="14" t="s">
        <v>8</v>
      </c>
      <c r="D2234" s="16">
        <v>16.350000000000001</v>
      </c>
    </row>
    <row r="2235" spans="1:4">
      <c r="A2235" s="9">
        <v>2709</v>
      </c>
      <c r="B2235" s="7" t="s">
        <v>1742</v>
      </c>
      <c r="C2235" s="13" t="s">
        <v>5</v>
      </c>
      <c r="D2235" s="15">
        <v>1.74</v>
      </c>
    </row>
    <row r="2236" spans="1:4">
      <c r="A2236" s="10">
        <v>2711</v>
      </c>
      <c r="B2236" s="8" t="s">
        <v>63852</v>
      </c>
      <c r="C2236" s="14" t="s">
        <v>16</v>
      </c>
      <c r="D2236" s="16">
        <v>414.53</v>
      </c>
    </row>
    <row r="2237" spans="1:4">
      <c r="A2237" s="9">
        <v>2712</v>
      </c>
      <c r="B2237" s="7" t="s">
        <v>63853</v>
      </c>
      <c r="C2237" s="13" t="s">
        <v>16</v>
      </c>
      <c r="D2237" s="15">
        <v>987.24</v>
      </c>
    </row>
    <row r="2238" spans="1:4">
      <c r="A2238" s="10">
        <v>2713</v>
      </c>
      <c r="B2238" s="8" t="s">
        <v>1743</v>
      </c>
      <c r="C2238" s="14" t="s">
        <v>16</v>
      </c>
      <c r="D2238" s="16">
        <v>876.03</v>
      </c>
    </row>
    <row r="2239" spans="1:4">
      <c r="A2239" s="9">
        <v>2714</v>
      </c>
      <c r="B2239" s="7" t="s">
        <v>1744</v>
      </c>
      <c r="C2239" s="13" t="s">
        <v>16</v>
      </c>
      <c r="D2239" s="15">
        <v>1168.27</v>
      </c>
    </row>
    <row r="2240" spans="1:4">
      <c r="A2240" s="10">
        <v>2715</v>
      </c>
      <c r="B2240" s="8" t="s">
        <v>1745</v>
      </c>
      <c r="C2240" s="14" t="s">
        <v>16</v>
      </c>
      <c r="D2240" s="16">
        <v>120</v>
      </c>
    </row>
    <row r="2241" spans="1:4">
      <c r="A2241" s="9">
        <v>2717</v>
      </c>
      <c r="B2241" s="7" t="s">
        <v>1746</v>
      </c>
      <c r="C2241" s="13" t="s">
        <v>56</v>
      </c>
      <c r="D2241" s="15">
        <v>6.83</v>
      </c>
    </row>
    <row r="2242" spans="1:4">
      <c r="A2242" s="10">
        <v>2718</v>
      </c>
      <c r="B2242" s="8" t="s">
        <v>1747</v>
      </c>
      <c r="C2242" s="14" t="s">
        <v>8</v>
      </c>
      <c r="D2242" s="16">
        <v>19.899999999999999</v>
      </c>
    </row>
    <row r="2243" spans="1:4">
      <c r="A2243" s="9">
        <v>2719</v>
      </c>
      <c r="B2243" s="7" t="s">
        <v>63854</v>
      </c>
      <c r="C2243" s="13" t="s">
        <v>11</v>
      </c>
      <c r="D2243" s="15">
        <v>1.04</v>
      </c>
    </row>
    <row r="2244" spans="1:4">
      <c r="A2244" s="10">
        <v>2720</v>
      </c>
      <c r="B2244" s="8" t="s">
        <v>1748</v>
      </c>
      <c r="C2244" s="14" t="s">
        <v>8</v>
      </c>
      <c r="D2244" s="16">
        <v>118.46</v>
      </c>
    </row>
    <row r="2245" spans="1:4">
      <c r="A2245" s="9">
        <v>2722</v>
      </c>
      <c r="B2245" s="7" t="s">
        <v>1749</v>
      </c>
      <c r="C2245" s="13" t="s">
        <v>8</v>
      </c>
      <c r="D2245" s="15">
        <v>13.5</v>
      </c>
    </row>
    <row r="2246" spans="1:4">
      <c r="A2246" s="10">
        <v>2723</v>
      </c>
      <c r="B2246" s="8" t="s">
        <v>1750</v>
      </c>
      <c r="C2246" s="14" t="s">
        <v>8</v>
      </c>
      <c r="D2246" s="16">
        <v>731.73</v>
      </c>
    </row>
    <row r="2247" spans="1:4">
      <c r="A2247" s="9">
        <v>2724</v>
      </c>
      <c r="B2247" s="7" t="s">
        <v>1751</v>
      </c>
      <c r="C2247" s="13" t="s">
        <v>8</v>
      </c>
      <c r="D2247" s="15">
        <v>313.60000000000002</v>
      </c>
    </row>
    <row r="2248" spans="1:4">
      <c r="A2248" s="10">
        <v>2725</v>
      </c>
      <c r="B2248" s="8" t="s">
        <v>1752</v>
      </c>
      <c r="C2248" s="14" t="s">
        <v>8</v>
      </c>
      <c r="D2248" s="16">
        <v>20.89</v>
      </c>
    </row>
    <row r="2249" spans="1:4">
      <c r="A2249" s="9">
        <v>2726</v>
      </c>
      <c r="B2249" s="7" t="s">
        <v>1753</v>
      </c>
      <c r="C2249" s="13" t="s">
        <v>10</v>
      </c>
      <c r="D2249" s="15">
        <v>18.54</v>
      </c>
    </row>
    <row r="2250" spans="1:4">
      <c r="A2250" s="10">
        <v>2728</v>
      </c>
      <c r="B2250" s="8" t="s">
        <v>1754</v>
      </c>
      <c r="C2250" s="14" t="s">
        <v>5</v>
      </c>
      <c r="D2250" s="16">
        <v>15.3</v>
      </c>
    </row>
    <row r="2251" spans="1:4">
      <c r="A2251" s="9">
        <v>2729</v>
      </c>
      <c r="B2251" s="7" t="s">
        <v>1755</v>
      </c>
      <c r="C2251" s="13" t="s">
        <v>5</v>
      </c>
      <c r="D2251" s="15">
        <v>16.420000000000002</v>
      </c>
    </row>
    <row r="2252" spans="1:4">
      <c r="A2252" s="10">
        <v>2730</v>
      </c>
      <c r="B2252" s="8" t="s">
        <v>1756</v>
      </c>
      <c r="C2252" s="14" t="s">
        <v>11</v>
      </c>
      <c r="D2252" s="16">
        <v>7.36</v>
      </c>
    </row>
    <row r="2253" spans="1:4">
      <c r="A2253" s="9">
        <v>2731</v>
      </c>
      <c r="B2253" s="7" t="s">
        <v>1757</v>
      </c>
      <c r="C2253" s="13" t="s">
        <v>10</v>
      </c>
      <c r="D2253" s="15">
        <v>51.09</v>
      </c>
    </row>
    <row r="2254" spans="1:4" ht="21.6">
      <c r="A2254" s="10">
        <v>2732</v>
      </c>
      <c r="B2254" s="8" t="s">
        <v>63855</v>
      </c>
      <c r="C2254" s="14" t="s">
        <v>8</v>
      </c>
      <c r="D2254" s="16">
        <v>40.630000000000003</v>
      </c>
    </row>
    <row r="2255" spans="1:4">
      <c r="A2255" s="9">
        <v>2736</v>
      </c>
      <c r="B2255" s="7" t="s">
        <v>1758</v>
      </c>
      <c r="C2255" s="13" t="s">
        <v>10</v>
      </c>
      <c r="D2255" s="15">
        <v>0.7</v>
      </c>
    </row>
    <row r="2256" spans="1:4">
      <c r="A2256" s="10">
        <v>2738</v>
      </c>
      <c r="B2256" s="8" t="s">
        <v>1759</v>
      </c>
      <c r="C2256" s="14" t="s">
        <v>10</v>
      </c>
      <c r="D2256" s="16">
        <v>38</v>
      </c>
    </row>
    <row r="2257" spans="1:4">
      <c r="A2257" s="9">
        <v>2739</v>
      </c>
      <c r="B2257" s="7" t="s">
        <v>1760</v>
      </c>
      <c r="C2257" s="13" t="s">
        <v>10</v>
      </c>
      <c r="D2257" s="15">
        <v>42</v>
      </c>
    </row>
    <row r="2258" spans="1:4">
      <c r="A2258" s="10">
        <v>2740</v>
      </c>
      <c r="B2258" s="8" t="s">
        <v>1761</v>
      </c>
      <c r="C2258" s="14" t="s">
        <v>8</v>
      </c>
      <c r="D2258" s="16">
        <v>2305.29</v>
      </c>
    </row>
    <row r="2259" spans="1:4">
      <c r="A2259" s="9">
        <v>2741</v>
      </c>
      <c r="B2259" s="7" t="s">
        <v>1762</v>
      </c>
      <c r="C2259" s="13" t="s">
        <v>8</v>
      </c>
      <c r="D2259" s="15">
        <v>157.75</v>
      </c>
    </row>
    <row r="2260" spans="1:4">
      <c r="A2260" s="10">
        <v>2743</v>
      </c>
      <c r="B2260" s="8" t="s">
        <v>1763</v>
      </c>
      <c r="C2260" s="14" t="s">
        <v>8</v>
      </c>
      <c r="D2260" s="16">
        <v>649.87</v>
      </c>
    </row>
    <row r="2261" spans="1:4">
      <c r="A2261" s="9">
        <v>2744</v>
      </c>
      <c r="B2261" s="7" t="s">
        <v>1764</v>
      </c>
      <c r="C2261" s="13" t="s">
        <v>13082</v>
      </c>
      <c r="D2261" s="15">
        <v>3</v>
      </c>
    </row>
    <row r="2262" spans="1:4">
      <c r="A2262" s="10">
        <v>2745</v>
      </c>
      <c r="B2262" s="8" t="s">
        <v>1765</v>
      </c>
      <c r="C2262" s="14" t="s">
        <v>13082</v>
      </c>
      <c r="D2262" s="16">
        <v>3</v>
      </c>
    </row>
    <row r="2263" spans="1:4">
      <c r="A2263" s="9">
        <v>2746</v>
      </c>
      <c r="B2263" s="7" t="s">
        <v>1766</v>
      </c>
      <c r="C2263" s="13" t="s">
        <v>10</v>
      </c>
      <c r="D2263" s="15">
        <v>14.96</v>
      </c>
    </row>
    <row r="2264" spans="1:4">
      <c r="A2264" s="10">
        <v>2747</v>
      </c>
      <c r="B2264" s="8" t="s">
        <v>1767</v>
      </c>
      <c r="C2264" s="14" t="s">
        <v>8</v>
      </c>
      <c r="D2264" s="16">
        <v>244.5</v>
      </c>
    </row>
    <row r="2265" spans="1:4">
      <c r="A2265" s="9">
        <v>2751</v>
      </c>
      <c r="B2265" s="7" t="s">
        <v>1768</v>
      </c>
      <c r="C2265" s="13" t="s">
        <v>8</v>
      </c>
      <c r="D2265" s="15">
        <v>47.9</v>
      </c>
    </row>
    <row r="2266" spans="1:4">
      <c r="A2266" s="10">
        <v>2752</v>
      </c>
      <c r="B2266" s="8" t="s">
        <v>63856</v>
      </c>
      <c r="C2266" s="14" t="s">
        <v>8</v>
      </c>
      <c r="D2266" s="16">
        <v>97.72</v>
      </c>
    </row>
    <row r="2267" spans="1:4" ht="21.6">
      <c r="A2267" s="9">
        <v>2753</v>
      </c>
      <c r="B2267" s="7" t="s">
        <v>1769</v>
      </c>
      <c r="C2267" s="13" t="s">
        <v>10</v>
      </c>
      <c r="D2267" s="15">
        <v>12.6</v>
      </c>
    </row>
    <row r="2268" spans="1:4" ht="21.6">
      <c r="A2268" s="10">
        <v>2754</v>
      </c>
      <c r="B2268" s="8" t="s">
        <v>1770</v>
      </c>
      <c r="C2268" s="14" t="s">
        <v>10</v>
      </c>
      <c r="D2268" s="16">
        <v>9.17</v>
      </c>
    </row>
    <row r="2269" spans="1:4">
      <c r="A2269" s="9">
        <v>2756</v>
      </c>
      <c r="B2269" s="7" t="s">
        <v>1771</v>
      </c>
      <c r="C2269" s="13" t="s">
        <v>16</v>
      </c>
      <c r="D2269" s="15">
        <v>40.93</v>
      </c>
    </row>
    <row r="2270" spans="1:4">
      <c r="A2270" s="10">
        <v>2758</v>
      </c>
      <c r="B2270" s="8" t="s">
        <v>1772</v>
      </c>
      <c r="C2270" s="14" t="s">
        <v>16</v>
      </c>
      <c r="D2270" s="16">
        <v>6.03</v>
      </c>
    </row>
    <row r="2271" spans="1:4" ht="21.6">
      <c r="A2271" s="9">
        <v>2761</v>
      </c>
      <c r="B2271" s="7" t="s">
        <v>63857</v>
      </c>
      <c r="C2271" s="13" t="s">
        <v>8</v>
      </c>
      <c r="D2271" s="15">
        <v>6.85</v>
      </c>
    </row>
    <row r="2272" spans="1:4" ht="21.6">
      <c r="A2272" s="10">
        <v>2763</v>
      </c>
      <c r="B2272" s="8" t="s">
        <v>1773</v>
      </c>
      <c r="C2272" s="14" t="s">
        <v>8</v>
      </c>
      <c r="D2272" s="16">
        <v>56.55</v>
      </c>
    </row>
    <row r="2273" spans="1:4">
      <c r="A2273" s="9">
        <v>2766</v>
      </c>
      <c r="B2273" s="7" t="s">
        <v>1774</v>
      </c>
      <c r="C2273" s="13" t="s">
        <v>8</v>
      </c>
      <c r="D2273" s="15">
        <v>33.69</v>
      </c>
    </row>
    <row r="2274" spans="1:4" ht="32.4">
      <c r="A2274" s="10">
        <v>2768</v>
      </c>
      <c r="B2274" s="8" t="s">
        <v>63858</v>
      </c>
      <c r="C2274" s="14" t="s">
        <v>8</v>
      </c>
      <c r="D2274" s="16">
        <v>29.64</v>
      </c>
    </row>
    <row r="2275" spans="1:4" ht="21.6">
      <c r="A2275" s="9">
        <v>2769</v>
      </c>
      <c r="B2275" s="7" t="s">
        <v>63859</v>
      </c>
      <c r="C2275" s="13" t="s">
        <v>8</v>
      </c>
      <c r="D2275" s="15">
        <v>41.02</v>
      </c>
    </row>
    <row r="2276" spans="1:4" ht="32.4">
      <c r="A2276" s="10">
        <v>2770</v>
      </c>
      <c r="B2276" s="8" t="s">
        <v>63860</v>
      </c>
      <c r="C2276" s="14" t="s">
        <v>8</v>
      </c>
      <c r="D2276" s="16">
        <v>42.96</v>
      </c>
    </row>
    <row r="2277" spans="1:4">
      <c r="A2277" s="9">
        <v>2771</v>
      </c>
      <c r="B2277" s="7" t="s">
        <v>63861</v>
      </c>
      <c r="C2277" s="13" t="s">
        <v>8</v>
      </c>
      <c r="D2277" s="15">
        <v>26.41</v>
      </c>
    </row>
    <row r="2278" spans="1:4">
      <c r="A2278" s="10">
        <v>2788</v>
      </c>
      <c r="B2278" s="8" t="s">
        <v>1775</v>
      </c>
      <c r="C2278" s="14" t="s">
        <v>11</v>
      </c>
      <c r="D2278" s="16">
        <v>40.520000000000003</v>
      </c>
    </row>
    <row r="2279" spans="1:4">
      <c r="A2279" s="9">
        <v>2789</v>
      </c>
      <c r="B2279" s="7" t="s">
        <v>1776</v>
      </c>
      <c r="C2279" s="13" t="s">
        <v>11</v>
      </c>
      <c r="D2279" s="15">
        <v>10.54</v>
      </c>
    </row>
    <row r="2280" spans="1:4">
      <c r="A2280" s="10">
        <v>2790</v>
      </c>
      <c r="B2280" s="8" t="s">
        <v>1777</v>
      </c>
      <c r="C2280" s="14" t="s">
        <v>11</v>
      </c>
      <c r="D2280" s="16">
        <v>39.06</v>
      </c>
    </row>
    <row r="2281" spans="1:4">
      <c r="A2281" s="9">
        <v>2791</v>
      </c>
      <c r="B2281" s="7" t="s">
        <v>1778</v>
      </c>
      <c r="C2281" s="13" t="s">
        <v>11</v>
      </c>
      <c r="D2281" s="15">
        <v>15.08</v>
      </c>
    </row>
    <row r="2282" spans="1:4" ht="21.6">
      <c r="A2282" s="10">
        <v>2810</v>
      </c>
      <c r="B2282" s="8" t="s">
        <v>1779</v>
      </c>
      <c r="C2282" s="14" t="s">
        <v>13080</v>
      </c>
      <c r="D2282" s="16">
        <v>11.99</v>
      </c>
    </row>
    <row r="2283" spans="1:4" ht="21.6">
      <c r="A2283" s="9">
        <v>2812</v>
      </c>
      <c r="B2283" s="7" t="s">
        <v>1780</v>
      </c>
      <c r="C2283" s="13" t="s">
        <v>13080</v>
      </c>
      <c r="D2283" s="15">
        <v>11.99</v>
      </c>
    </row>
    <row r="2284" spans="1:4">
      <c r="A2284" s="10">
        <v>2830</v>
      </c>
      <c r="B2284" s="8" t="s">
        <v>1781</v>
      </c>
      <c r="C2284" s="14" t="s">
        <v>8</v>
      </c>
      <c r="D2284" s="16">
        <v>0.11</v>
      </c>
    </row>
    <row r="2285" spans="1:4" ht="21.6">
      <c r="A2285" s="9">
        <v>2831</v>
      </c>
      <c r="B2285" s="7" t="s">
        <v>1782</v>
      </c>
      <c r="C2285" s="13" t="s">
        <v>15</v>
      </c>
      <c r="D2285" s="15">
        <v>368.55</v>
      </c>
    </row>
    <row r="2286" spans="1:4">
      <c r="A2286" s="10">
        <v>2832</v>
      </c>
      <c r="B2286" s="8" t="s">
        <v>1783</v>
      </c>
      <c r="C2286" s="14" t="s">
        <v>15</v>
      </c>
      <c r="D2286" s="16">
        <v>345.19</v>
      </c>
    </row>
    <row r="2287" spans="1:4">
      <c r="A2287" s="9">
        <v>2847</v>
      </c>
      <c r="B2287" s="7" t="s">
        <v>1784</v>
      </c>
      <c r="C2287" s="13" t="s">
        <v>6</v>
      </c>
      <c r="D2287" s="15">
        <v>3016.87</v>
      </c>
    </row>
    <row r="2288" spans="1:4" ht="21.6">
      <c r="A2288" s="10">
        <v>2852</v>
      </c>
      <c r="B2288" s="8" t="s">
        <v>1785</v>
      </c>
      <c r="C2288" s="14" t="s">
        <v>5</v>
      </c>
      <c r="D2288" s="16">
        <v>12</v>
      </c>
    </row>
    <row r="2289" spans="1:4" ht="21.6">
      <c r="A2289" s="9">
        <v>2853</v>
      </c>
      <c r="B2289" s="7" t="s">
        <v>1786</v>
      </c>
      <c r="C2289" s="13" t="s">
        <v>5</v>
      </c>
      <c r="D2289" s="15">
        <v>16</v>
      </c>
    </row>
    <row r="2290" spans="1:4" ht="21.6">
      <c r="A2290" s="10">
        <v>2854</v>
      </c>
      <c r="B2290" s="8" t="s">
        <v>1787</v>
      </c>
      <c r="C2290" s="14" t="s">
        <v>5</v>
      </c>
      <c r="D2290" s="16">
        <v>12</v>
      </c>
    </row>
    <row r="2291" spans="1:4" ht="21.6">
      <c r="A2291" s="9">
        <v>2855</v>
      </c>
      <c r="B2291" s="7" t="s">
        <v>1788</v>
      </c>
      <c r="C2291" s="13" t="s">
        <v>5</v>
      </c>
      <c r="D2291" s="15">
        <v>12</v>
      </c>
    </row>
    <row r="2292" spans="1:4" ht="32.4">
      <c r="A2292" s="10">
        <v>2856</v>
      </c>
      <c r="B2292" s="8" t="s">
        <v>1789</v>
      </c>
      <c r="C2292" s="14" t="s">
        <v>5</v>
      </c>
      <c r="D2292" s="16">
        <v>12</v>
      </c>
    </row>
    <row r="2293" spans="1:4" ht="21.6">
      <c r="A2293" s="9">
        <v>2857</v>
      </c>
      <c r="B2293" s="7" t="s">
        <v>1790</v>
      </c>
      <c r="C2293" s="13" t="s">
        <v>5</v>
      </c>
      <c r="D2293" s="15">
        <v>12</v>
      </c>
    </row>
    <row r="2294" spans="1:4">
      <c r="A2294" s="10">
        <v>2858</v>
      </c>
      <c r="B2294" s="8" t="s">
        <v>1791</v>
      </c>
      <c r="C2294" s="14" t="s">
        <v>16</v>
      </c>
      <c r="D2294" s="16">
        <v>1.3</v>
      </c>
    </row>
    <row r="2295" spans="1:4">
      <c r="A2295" s="9">
        <v>2859</v>
      </c>
      <c r="B2295" s="7" t="s">
        <v>1792</v>
      </c>
      <c r="C2295" s="13" t="s">
        <v>8</v>
      </c>
      <c r="D2295" s="15">
        <v>22.93</v>
      </c>
    </row>
    <row r="2296" spans="1:4">
      <c r="A2296" s="10">
        <v>2860</v>
      </c>
      <c r="B2296" s="8" t="s">
        <v>1793</v>
      </c>
      <c r="C2296" s="14" t="s">
        <v>5</v>
      </c>
      <c r="D2296" s="16">
        <v>16</v>
      </c>
    </row>
    <row r="2297" spans="1:4">
      <c r="A2297" s="9">
        <v>2862</v>
      </c>
      <c r="B2297" s="7" t="s">
        <v>1794</v>
      </c>
      <c r="C2297" s="13" t="s">
        <v>8</v>
      </c>
      <c r="D2297" s="15">
        <v>3.27</v>
      </c>
    </row>
    <row r="2298" spans="1:4" ht="21.6">
      <c r="A2298" s="10">
        <v>2864</v>
      </c>
      <c r="B2298" s="8" t="s">
        <v>1795</v>
      </c>
      <c r="C2298" s="14" t="s">
        <v>16</v>
      </c>
      <c r="D2298" s="16">
        <v>84</v>
      </c>
    </row>
    <row r="2299" spans="1:4">
      <c r="A2299" s="9">
        <v>2865</v>
      </c>
      <c r="B2299" s="7" t="s">
        <v>1796</v>
      </c>
      <c r="C2299" s="13" t="s">
        <v>11</v>
      </c>
      <c r="D2299" s="15">
        <v>4.26</v>
      </c>
    </row>
    <row r="2300" spans="1:4">
      <c r="A2300" s="10">
        <v>2866</v>
      </c>
      <c r="B2300" s="8" t="s">
        <v>12730</v>
      </c>
      <c r="C2300" s="14" t="s">
        <v>7</v>
      </c>
      <c r="D2300" s="16">
        <v>72.430000000000007</v>
      </c>
    </row>
    <row r="2301" spans="1:4" ht="21.6">
      <c r="A2301" s="9">
        <v>2867</v>
      </c>
      <c r="B2301" s="7" t="s">
        <v>1797</v>
      </c>
      <c r="C2301" s="13" t="s">
        <v>16</v>
      </c>
      <c r="D2301" s="15">
        <v>7.84</v>
      </c>
    </row>
    <row r="2302" spans="1:4" ht="21.6">
      <c r="A2302" s="10">
        <v>2868</v>
      </c>
      <c r="B2302" s="8" t="s">
        <v>1798</v>
      </c>
      <c r="C2302" s="14" t="s">
        <v>16</v>
      </c>
      <c r="D2302" s="16">
        <v>22.44</v>
      </c>
    </row>
    <row r="2303" spans="1:4">
      <c r="A2303" s="9">
        <v>2869</v>
      </c>
      <c r="B2303" s="7" t="s">
        <v>62219</v>
      </c>
      <c r="C2303" s="13" t="s">
        <v>7</v>
      </c>
      <c r="D2303" s="15">
        <v>42.9</v>
      </c>
    </row>
    <row r="2304" spans="1:4">
      <c r="A2304" s="10">
        <v>2870</v>
      </c>
      <c r="B2304" s="8" t="s">
        <v>1799</v>
      </c>
      <c r="C2304" s="14" t="s">
        <v>5</v>
      </c>
      <c r="D2304" s="16">
        <v>17.38</v>
      </c>
    </row>
    <row r="2305" spans="1:4" ht="21.6">
      <c r="A2305" s="9">
        <v>2871</v>
      </c>
      <c r="B2305" s="7" t="s">
        <v>63862</v>
      </c>
      <c r="C2305" s="13" t="s">
        <v>11</v>
      </c>
      <c r="D2305" s="15">
        <v>7.32</v>
      </c>
    </row>
    <row r="2306" spans="1:4" ht="21.6">
      <c r="A2306" s="10">
        <v>2872</v>
      </c>
      <c r="B2306" s="8" t="s">
        <v>1800</v>
      </c>
      <c r="C2306" s="14" t="s">
        <v>8</v>
      </c>
      <c r="D2306" s="16">
        <v>2450</v>
      </c>
    </row>
    <row r="2307" spans="1:4">
      <c r="A2307" s="9">
        <v>2873</v>
      </c>
      <c r="B2307" s="7" t="s">
        <v>1801</v>
      </c>
      <c r="C2307" s="13" t="s">
        <v>8</v>
      </c>
      <c r="D2307" s="15">
        <v>48.18</v>
      </c>
    </row>
    <row r="2308" spans="1:4">
      <c r="A2308" s="10">
        <v>2874</v>
      </c>
      <c r="B2308" s="8" t="s">
        <v>1802</v>
      </c>
      <c r="C2308" s="14" t="s">
        <v>5</v>
      </c>
      <c r="D2308" s="16">
        <v>26.47</v>
      </c>
    </row>
    <row r="2309" spans="1:4" ht="21.6">
      <c r="A2309" s="9">
        <v>2875</v>
      </c>
      <c r="B2309" s="7" t="s">
        <v>1803</v>
      </c>
      <c r="C2309" s="13" t="s">
        <v>16</v>
      </c>
      <c r="D2309" s="15">
        <v>111.49</v>
      </c>
    </row>
    <row r="2310" spans="1:4" ht="21.6">
      <c r="A2310" s="10">
        <v>2876</v>
      </c>
      <c r="B2310" s="8" t="s">
        <v>1804</v>
      </c>
      <c r="C2310" s="14" t="s">
        <v>16</v>
      </c>
      <c r="D2310" s="16">
        <v>111.49</v>
      </c>
    </row>
    <row r="2311" spans="1:4" ht="21.6">
      <c r="A2311" s="9">
        <v>2877</v>
      </c>
      <c r="B2311" s="7" t="s">
        <v>1805</v>
      </c>
      <c r="C2311" s="13" t="s">
        <v>16</v>
      </c>
      <c r="D2311" s="15">
        <v>111.49</v>
      </c>
    </row>
    <row r="2312" spans="1:4" ht="21.6">
      <c r="A2312" s="10">
        <v>2878</v>
      </c>
      <c r="B2312" s="8" t="s">
        <v>1806</v>
      </c>
      <c r="C2312" s="14" t="s">
        <v>16</v>
      </c>
      <c r="D2312" s="16">
        <v>111.49</v>
      </c>
    </row>
    <row r="2313" spans="1:4" ht="21.6">
      <c r="A2313" s="9">
        <v>2879</v>
      </c>
      <c r="B2313" s="7" t="s">
        <v>1807</v>
      </c>
      <c r="C2313" s="13" t="s">
        <v>8</v>
      </c>
      <c r="D2313" s="15">
        <v>527.25</v>
      </c>
    </row>
    <row r="2314" spans="1:4">
      <c r="A2314" s="10">
        <v>2880</v>
      </c>
      <c r="B2314" s="8" t="s">
        <v>1808</v>
      </c>
      <c r="C2314" s="14" t="s">
        <v>16</v>
      </c>
      <c r="D2314" s="16">
        <v>510.56</v>
      </c>
    </row>
    <row r="2315" spans="1:4" ht="21.6">
      <c r="A2315" s="9">
        <v>2881</v>
      </c>
      <c r="B2315" s="7" t="s">
        <v>1809</v>
      </c>
      <c r="C2315" s="13" t="s">
        <v>8</v>
      </c>
      <c r="D2315" s="15">
        <v>456.22</v>
      </c>
    </row>
    <row r="2316" spans="1:4">
      <c r="A2316" s="10">
        <v>2882</v>
      </c>
      <c r="B2316" s="8" t="s">
        <v>1810</v>
      </c>
      <c r="C2316" s="14" t="s">
        <v>8</v>
      </c>
      <c r="D2316" s="16">
        <v>262.88</v>
      </c>
    </row>
    <row r="2317" spans="1:4" ht="21.6">
      <c r="A2317" s="9">
        <v>2883</v>
      </c>
      <c r="B2317" s="7" t="s">
        <v>1811</v>
      </c>
      <c r="C2317" s="13" t="s">
        <v>8</v>
      </c>
      <c r="D2317" s="15">
        <v>724.02</v>
      </c>
    </row>
    <row r="2318" spans="1:4">
      <c r="A2318" s="10">
        <v>2886</v>
      </c>
      <c r="B2318" s="8" t="s">
        <v>1812</v>
      </c>
      <c r="C2318" s="14" t="s">
        <v>8</v>
      </c>
      <c r="D2318" s="16">
        <v>114.9</v>
      </c>
    </row>
    <row r="2319" spans="1:4">
      <c r="A2319" s="9">
        <v>2889</v>
      </c>
      <c r="B2319" s="7" t="s">
        <v>1813</v>
      </c>
      <c r="C2319" s="13" t="s">
        <v>16</v>
      </c>
      <c r="D2319" s="15">
        <v>21.24</v>
      </c>
    </row>
    <row r="2320" spans="1:4" ht="21.6">
      <c r="A2320" s="10">
        <v>2890</v>
      </c>
      <c r="B2320" s="8" t="s">
        <v>1814</v>
      </c>
      <c r="C2320" s="14" t="s">
        <v>63231</v>
      </c>
      <c r="D2320" s="16">
        <v>206.11</v>
      </c>
    </row>
    <row r="2321" spans="1:4">
      <c r="A2321" s="9">
        <v>2893</v>
      </c>
      <c r="B2321" s="7" t="s">
        <v>1815</v>
      </c>
      <c r="C2321" s="13" t="s">
        <v>8</v>
      </c>
      <c r="D2321" s="15">
        <v>23.95</v>
      </c>
    </row>
    <row r="2322" spans="1:4" ht="21.6">
      <c r="A2322" s="10">
        <v>2894</v>
      </c>
      <c r="B2322" s="8" t="s">
        <v>1816</v>
      </c>
      <c r="C2322" s="14" t="s">
        <v>8</v>
      </c>
      <c r="D2322" s="16">
        <v>36.1</v>
      </c>
    </row>
    <row r="2323" spans="1:4">
      <c r="A2323" s="9">
        <v>2897</v>
      </c>
      <c r="B2323" s="7" t="s">
        <v>1817</v>
      </c>
      <c r="C2323" s="13" t="s">
        <v>8</v>
      </c>
      <c r="D2323" s="15">
        <v>25.96</v>
      </c>
    </row>
    <row r="2324" spans="1:4" ht="21.6">
      <c r="A2324" s="10">
        <v>2898</v>
      </c>
      <c r="B2324" s="8" t="s">
        <v>1818</v>
      </c>
      <c r="C2324" s="14" t="s">
        <v>8</v>
      </c>
      <c r="D2324" s="16">
        <v>64.819999999999993</v>
      </c>
    </row>
    <row r="2325" spans="1:4">
      <c r="A2325" s="9">
        <v>2899</v>
      </c>
      <c r="B2325" s="7" t="s">
        <v>1819</v>
      </c>
      <c r="C2325" s="13" t="s">
        <v>8</v>
      </c>
      <c r="D2325" s="15">
        <v>92.9</v>
      </c>
    </row>
    <row r="2326" spans="1:4">
      <c r="A2326" s="10">
        <v>2900</v>
      </c>
      <c r="B2326" s="8" t="s">
        <v>1820</v>
      </c>
      <c r="C2326" s="14" t="s">
        <v>8</v>
      </c>
      <c r="D2326" s="16">
        <v>139</v>
      </c>
    </row>
    <row r="2327" spans="1:4">
      <c r="A2327" s="9">
        <v>2901</v>
      </c>
      <c r="B2327" s="7" t="s">
        <v>1821</v>
      </c>
      <c r="C2327" s="13" t="s">
        <v>8</v>
      </c>
      <c r="D2327" s="15">
        <v>369.9</v>
      </c>
    </row>
    <row r="2328" spans="1:4">
      <c r="A2328" s="10">
        <v>2902</v>
      </c>
      <c r="B2328" s="8" t="s">
        <v>1822</v>
      </c>
      <c r="C2328" s="14" t="s">
        <v>8</v>
      </c>
      <c r="D2328" s="16">
        <v>153.76</v>
      </c>
    </row>
    <row r="2329" spans="1:4">
      <c r="A2329" s="9">
        <v>2903</v>
      </c>
      <c r="B2329" s="7" t="s">
        <v>1823</v>
      </c>
      <c r="C2329" s="13" t="s">
        <v>8</v>
      </c>
      <c r="D2329" s="15">
        <v>48.2</v>
      </c>
    </row>
    <row r="2330" spans="1:4" ht="21.6">
      <c r="A2330" s="10">
        <v>2904</v>
      </c>
      <c r="B2330" s="8" t="s">
        <v>63863</v>
      </c>
      <c r="C2330" s="14" t="s">
        <v>8</v>
      </c>
      <c r="D2330" s="16">
        <v>17.489999999999998</v>
      </c>
    </row>
    <row r="2331" spans="1:4">
      <c r="A2331" s="9">
        <v>2905</v>
      </c>
      <c r="B2331" s="7" t="s">
        <v>63864</v>
      </c>
      <c r="C2331" s="13" t="s">
        <v>8</v>
      </c>
      <c r="D2331" s="15">
        <v>12.38</v>
      </c>
    </row>
    <row r="2332" spans="1:4">
      <c r="A2332" s="10">
        <v>2906</v>
      </c>
      <c r="B2332" s="8" t="s">
        <v>1824</v>
      </c>
      <c r="C2332" s="14" t="s">
        <v>8</v>
      </c>
      <c r="D2332" s="16">
        <v>35.99</v>
      </c>
    </row>
    <row r="2333" spans="1:4">
      <c r="A2333" s="9">
        <v>2907</v>
      </c>
      <c r="B2333" s="7" t="s">
        <v>1825</v>
      </c>
      <c r="C2333" s="13" t="s">
        <v>8</v>
      </c>
      <c r="D2333" s="15">
        <v>2.4900000000000002</v>
      </c>
    </row>
    <row r="2334" spans="1:4" ht="21.6">
      <c r="A2334" s="10">
        <v>2908</v>
      </c>
      <c r="B2334" s="8" t="s">
        <v>1826</v>
      </c>
      <c r="C2334" s="14" t="s">
        <v>8</v>
      </c>
      <c r="D2334" s="16">
        <v>5.93</v>
      </c>
    </row>
    <row r="2335" spans="1:4">
      <c r="A2335" s="9">
        <v>2909</v>
      </c>
      <c r="B2335" s="7" t="s">
        <v>1827</v>
      </c>
      <c r="C2335" s="13" t="s">
        <v>8</v>
      </c>
      <c r="D2335" s="15">
        <v>2.4900000000000002</v>
      </c>
    </row>
    <row r="2336" spans="1:4">
      <c r="A2336" s="10">
        <v>2910</v>
      </c>
      <c r="B2336" s="8" t="s">
        <v>1828</v>
      </c>
      <c r="C2336" s="14" t="s">
        <v>8</v>
      </c>
      <c r="D2336" s="16">
        <v>12.27</v>
      </c>
    </row>
    <row r="2337" spans="1:4">
      <c r="A2337" s="9">
        <v>2911</v>
      </c>
      <c r="B2337" s="7" t="s">
        <v>63865</v>
      </c>
      <c r="C2337" s="13" t="s">
        <v>8</v>
      </c>
      <c r="D2337" s="15">
        <v>3.15</v>
      </c>
    </row>
    <row r="2338" spans="1:4">
      <c r="A2338" s="10">
        <v>2912</v>
      </c>
      <c r="B2338" s="8" t="s">
        <v>9152</v>
      </c>
      <c r="C2338" s="14" t="s">
        <v>8</v>
      </c>
      <c r="D2338" s="16">
        <v>3.18</v>
      </c>
    </row>
    <row r="2339" spans="1:4">
      <c r="A2339" s="9">
        <v>2913</v>
      </c>
      <c r="B2339" s="7" t="s">
        <v>1830</v>
      </c>
      <c r="C2339" s="13" t="s">
        <v>8</v>
      </c>
      <c r="D2339" s="15">
        <v>12.9</v>
      </c>
    </row>
    <row r="2340" spans="1:4">
      <c r="A2340" s="10">
        <v>2914</v>
      </c>
      <c r="B2340" s="8" t="s">
        <v>1831</v>
      </c>
      <c r="C2340" s="14" t="s">
        <v>8</v>
      </c>
      <c r="D2340" s="16">
        <v>154.62</v>
      </c>
    </row>
    <row r="2341" spans="1:4">
      <c r="A2341" s="9">
        <v>2915</v>
      </c>
      <c r="B2341" s="7" t="s">
        <v>1832</v>
      </c>
      <c r="C2341" s="13" t="s">
        <v>8</v>
      </c>
      <c r="D2341" s="15">
        <v>137.87</v>
      </c>
    </row>
    <row r="2342" spans="1:4">
      <c r="A2342" s="10">
        <v>2916</v>
      </c>
      <c r="B2342" s="8" t="s">
        <v>63866</v>
      </c>
      <c r="C2342" s="14" t="s">
        <v>8</v>
      </c>
      <c r="D2342" s="16">
        <v>109.9</v>
      </c>
    </row>
    <row r="2343" spans="1:4">
      <c r="A2343" s="9">
        <v>2917</v>
      </c>
      <c r="B2343" s="7" t="s">
        <v>1833</v>
      </c>
      <c r="C2343" s="13" t="s">
        <v>8</v>
      </c>
      <c r="D2343" s="15">
        <v>93.46</v>
      </c>
    </row>
    <row r="2344" spans="1:4">
      <c r="A2344" s="10">
        <v>2918</v>
      </c>
      <c r="B2344" s="8" t="s">
        <v>1834</v>
      </c>
      <c r="C2344" s="14" t="s">
        <v>8</v>
      </c>
      <c r="D2344" s="16">
        <v>65.900000000000006</v>
      </c>
    </row>
    <row r="2345" spans="1:4">
      <c r="A2345" s="9">
        <v>2919</v>
      </c>
      <c r="B2345" s="7" t="s">
        <v>1835</v>
      </c>
      <c r="C2345" s="13" t="s">
        <v>8</v>
      </c>
      <c r="D2345" s="15">
        <v>54.9</v>
      </c>
    </row>
    <row r="2346" spans="1:4">
      <c r="A2346" s="10">
        <v>2920</v>
      </c>
      <c r="B2346" s="8" t="s">
        <v>1836</v>
      </c>
      <c r="C2346" s="14" t="s">
        <v>8</v>
      </c>
      <c r="D2346" s="16">
        <v>247.5</v>
      </c>
    </row>
    <row r="2347" spans="1:4">
      <c r="A2347" s="9">
        <v>2921</v>
      </c>
      <c r="B2347" s="7" t="s">
        <v>1837</v>
      </c>
      <c r="C2347" s="13" t="s">
        <v>7</v>
      </c>
      <c r="D2347" s="15">
        <v>29.62</v>
      </c>
    </row>
    <row r="2348" spans="1:4">
      <c r="A2348" s="10">
        <v>2922</v>
      </c>
      <c r="B2348" s="8" t="s">
        <v>1838</v>
      </c>
      <c r="C2348" s="14" t="s">
        <v>7</v>
      </c>
      <c r="D2348" s="16">
        <v>118.79</v>
      </c>
    </row>
    <row r="2349" spans="1:4">
      <c r="A2349" s="9">
        <v>2923</v>
      </c>
      <c r="B2349" s="7" t="s">
        <v>1839</v>
      </c>
      <c r="C2349" s="13" t="s">
        <v>8</v>
      </c>
      <c r="D2349" s="15">
        <v>2.33</v>
      </c>
    </row>
    <row r="2350" spans="1:4">
      <c r="A2350" s="10">
        <v>2924</v>
      </c>
      <c r="B2350" s="8" t="s">
        <v>1840</v>
      </c>
      <c r="C2350" s="14" t="s">
        <v>8</v>
      </c>
      <c r="D2350" s="16">
        <v>3.04</v>
      </c>
    </row>
    <row r="2351" spans="1:4" ht="21.6">
      <c r="A2351" s="9">
        <v>2926</v>
      </c>
      <c r="B2351" s="7" t="s">
        <v>1841</v>
      </c>
      <c r="C2351" s="13" t="s">
        <v>16</v>
      </c>
      <c r="D2351" s="15">
        <v>11.64</v>
      </c>
    </row>
    <row r="2352" spans="1:4">
      <c r="A2352" s="10">
        <v>2927</v>
      </c>
      <c r="B2352" s="8" t="s">
        <v>1842</v>
      </c>
      <c r="C2352" s="14" t="s">
        <v>8</v>
      </c>
      <c r="D2352" s="16">
        <v>14.79</v>
      </c>
    </row>
    <row r="2353" spans="1:4" ht="21.6">
      <c r="A2353" s="9">
        <v>2928</v>
      </c>
      <c r="B2353" s="7" t="s">
        <v>1843</v>
      </c>
      <c r="C2353" s="13" t="s">
        <v>8</v>
      </c>
      <c r="D2353" s="15">
        <v>58.63</v>
      </c>
    </row>
    <row r="2354" spans="1:4" ht="21.6">
      <c r="A2354" s="10">
        <v>2929</v>
      </c>
      <c r="B2354" s="8" t="s">
        <v>1844</v>
      </c>
      <c r="C2354" s="14" t="s">
        <v>8</v>
      </c>
      <c r="D2354" s="16">
        <v>193.37</v>
      </c>
    </row>
    <row r="2355" spans="1:4">
      <c r="A2355" s="9">
        <v>2931</v>
      </c>
      <c r="B2355" s="7" t="s">
        <v>1845</v>
      </c>
      <c r="C2355" s="13" t="s">
        <v>5</v>
      </c>
      <c r="D2355" s="15">
        <v>25.11</v>
      </c>
    </row>
    <row r="2356" spans="1:4">
      <c r="A2356" s="10">
        <v>2932</v>
      </c>
      <c r="B2356" s="8" t="s">
        <v>1846</v>
      </c>
      <c r="C2356" s="14" t="s">
        <v>5</v>
      </c>
      <c r="D2356" s="16">
        <v>16.78</v>
      </c>
    </row>
    <row r="2357" spans="1:4">
      <c r="A2357" s="9">
        <v>2935</v>
      </c>
      <c r="B2357" s="7" t="s">
        <v>1847</v>
      </c>
      <c r="C2357" s="13" t="s">
        <v>16</v>
      </c>
      <c r="D2357" s="15">
        <v>444.44</v>
      </c>
    </row>
    <row r="2358" spans="1:4" ht="21.6">
      <c r="A2358" s="10">
        <v>2936</v>
      </c>
      <c r="B2358" s="8" t="s">
        <v>1848</v>
      </c>
      <c r="C2358" s="14" t="s">
        <v>7</v>
      </c>
      <c r="D2358" s="16">
        <v>39.26</v>
      </c>
    </row>
    <row r="2359" spans="1:4">
      <c r="A2359" s="9">
        <v>2937</v>
      </c>
      <c r="B2359" s="7" t="s">
        <v>1849</v>
      </c>
      <c r="C2359" s="13" t="s">
        <v>7</v>
      </c>
      <c r="D2359" s="15">
        <v>29.27</v>
      </c>
    </row>
    <row r="2360" spans="1:4">
      <c r="A2360" s="10">
        <v>2938</v>
      </c>
      <c r="B2360" s="8" t="s">
        <v>1850</v>
      </c>
      <c r="C2360" s="14" t="s">
        <v>10</v>
      </c>
      <c r="D2360" s="16">
        <v>0.4</v>
      </c>
    </row>
    <row r="2361" spans="1:4">
      <c r="A2361" s="9">
        <v>2940</v>
      </c>
      <c r="B2361" s="7" t="s">
        <v>1851</v>
      </c>
      <c r="C2361" s="13" t="s">
        <v>8</v>
      </c>
      <c r="D2361" s="15">
        <v>69.900000000000006</v>
      </c>
    </row>
    <row r="2362" spans="1:4">
      <c r="A2362" s="10">
        <v>2941</v>
      </c>
      <c r="B2362" s="8" t="s">
        <v>1852</v>
      </c>
      <c r="C2362" s="14" t="s">
        <v>5</v>
      </c>
      <c r="D2362" s="16">
        <v>0.86</v>
      </c>
    </row>
    <row r="2363" spans="1:4" ht="21.6">
      <c r="A2363" s="9">
        <v>2942</v>
      </c>
      <c r="B2363" s="7" t="s">
        <v>1853</v>
      </c>
      <c r="C2363" s="13" t="s">
        <v>8</v>
      </c>
      <c r="D2363" s="15">
        <v>5.71</v>
      </c>
    </row>
    <row r="2364" spans="1:4" ht="21.6">
      <c r="A2364" s="10">
        <v>2943</v>
      </c>
      <c r="B2364" s="8" t="s">
        <v>1854</v>
      </c>
      <c r="C2364" s="14" t="s">
        <v>8</v>
      </c>
      <c r="D2364" s="16">
        <v>8.59</v>
      </c>
    </row>
    <row r="2365" spans="1:4" ht="21.6">
      <c r="A2365" s="9">
        <v>2944</v>
      </c>
      <c r="B2365" s="7" t="s">
        <v>1855</v>
      </c>
      <c r="C2365" s="13" t="s">
        <v>8</v>
      </c>
      <c r="D2365" s="15">
        <v>13.36</v>
      </c>
    </row>
    <row r="2366" spans="1:4">
      <c r="A2366" s="10">
        <v>2945</v>
      </c>
      <c r="B2366" s="8" t="s">
        <v>1856</v>
      </c>
      <c r="C2366" s="14" t="s">
        <v>8</v>
      </c>
      <c r="D2366" s="16">
        <v>1.4</v>
      </c>
    </row>
    <row r="2367" spans="1:4">
      <c r="A2367" s="9">
        <v>2946</v>
      </c>
      <c r="B2367" s="7" t="s">
        <v>1857</v>
      </c>
      <c r="C2367" s="13" t="s">
        <v>8</v>
      </c>
      <c r="D2367" s="15">
        <v>37.82</v>
      </c>
    </row>
    <row r="2368" spans="1:4">
      <c r="A2368" s="10">
        <v>2947</v>
      </c>
      <c r="B2368" s="8" t="s">
        <v>1858</v>
      </c>
      <c r="C2368" s="14" t="s">
        <v>8</v>
      </c>
      <c r="D2368" s="16">
        <v>7.4</v>
      </c>
    </row>
    <row r="2369" spans="1:4">
      <c r="A2369" s="9">
        <v>2948</v>
      </c>
      <c r="B2369" s="7" t="s">
        <v>1859</v>
      </c>
      <c r="C2369" s="13" t="s">
        <v>8</v>
      </c>
      <c r="D2369" s="15">
        <v>5.54</v>
      </c>
    </row>
    <row r="2370" spans="1:4" ht="21.6">
      <c r="A2370" s="10">
        <v>2949</v>
      </c>
      <c r="B2370" s="8" t="s">
        <v>1860</v>
      </c>
      <c r="C2370" s="14" t="s">
        <v>8</v>
      </c>
      <c r="D2370" s="16">
        <v>971.84</v>
      </c>
    </row>
    <row r="2371" spans="1:4" ht="32.4">
      <c r="A2371" s="9">
        <v>2950</v>
      </c>
      <c r="B2371" s="7" t="s">
        <v>63867</v>
      </c>
      <c r="C2371" s="13" t="s">
        <v>8</v>
      </c>
      <c r="D2371" s="15">
        <v>39.42</v>
      </c>
    </row>
    <row r="2372" spans="1:4" ht="21.6">
      <c r="A2372" s="10">
        <v>2951</v>
      </c>
      <c r="B2372" s="8" t="s">
        <v>1861</v>
      </c>
      <c r="C2372" s="14" t="s">
        <v>8</v>
      </c>
      <c r="D2372" s="16">
        <v>7517.06</v>
      </c>
    </row>
    <row r="2373" spans="1:4" ht="21.6">
      <c r="A2373" s="9">
        <v>2952</v>
      </c>
      <c r="B2373" s="7" t="s">
        <v>1862</v>
      </c>
      <c r="C2373" s="13" t="s">
        <v>5</v>
      </c>
      <c r="D2373" s="15">
        <v>11.12</v>
      </c>
    </row>
    <row r="2374" spans="1:4" ht="32.4">
      <c r="A2374" s="10">
        <v>2954</v>
      </c>
      <c r="B2374" s="8" t="s">
        <v>1863</v>
      </c>
      <c r="C2374" s="14" t="s">
        <v>10</v>
      </c>
      <c r="D2374" s="16">
        <v>730.65</v>
      </c>
    </row>
    <row r="2375" spans="1:4">
      <c r="A2375" s="9">
        <v>2955</v>
      </c>
      <c r="B2375" s="7" t="s">
        <v>1864</v>
      </c>
      <c r="C2375" s="13" t="s">
        <v>10</v>
      </c>
      <c r="D2375" s="15">
        <v>5.55</v>
      </c>
    </row>
    <row r="2376" spans="1:4">
      <c r="A2376" s="10">
        <v>2956</v>
      </c>
      <c r="B2376" s="8" t="s">
        <v>1865</v>
      </c>
      <c r="C2376" s="14" t="s">
        <v>16</v>
      </c>
      <c r="D2376" s="16">
        <v>74.709999999999994</v>
      </c>
    </row>
    <row r="2377" spans="1:4" ht="32.4">
      <c r="A2377" s="9">
        <v>2958</v>
      </c>
      <c r="B2377" s="7" t="s">
        <v>1866</v>
      </c>
      <c r="C2377" s="13" t="s">
        <v>8</v>
      </c>
      <c r="D2377" s="15">
        <v>59.99</v>
      </c>
    </row>
    <row r="2378" spans="1:4" ht="21.6">
      <c r="A2378" s="10">
        <v>2959</v>
      </c>
      <c r="B2378" s="8" t="s">
        <v>1867</v>
      </c>
      <c r="C2378" s="14" t="s">
        <v>8</v>
      </c>
      <c r="D2378" s="16">
        <v>2599.67</v>
      </c>
    </row>
    <row r="2379" spans="1:4" ht="21.6">
      <c r="A2379" s="9">
        <v>2960</v>
      </c>
      <c r="B2379" s="7" t="s">
        <v>1868</v>
      </c>
      <c r="C2379" s="13" t="s">
        <v>8</v>
      </c>
      <c r="D2379" s="15">
        <v>5412.44</v>
      </c>
    </row>
    <row r="2380" spans="1:4">
      <c r="A2380" s="10">
        <v>2961</v>
      </c>
      <c r="B2380" s="8" t="s">
        <v>1869</v>
      </c>
      <c r="C2380" s="14" t="s">
        <v>8</v>
      </c>
      <c r="D2380" s="16">
        <v>410.38</v>
      </c>
    </row>
    <row r="2381" spans="1:4">
      <c r="A2381" s="9">
        <v>2962</v>
      </c>
      <c r="B2381" s="7" t="s">
        <v>1870</v>
      </c>
      <c r="C2381" s="13" t="s">
        <v>10</v>
      </c>
      <c r="D2381" s="15">
        <v>3.84</v>
      </c>
    </row>
    <row r="2382" spans="1:4">
      <c r="A2382" s="10">
        <v>2963</v>
      </c>
      <c r="B2382" s="8" t="s">
        <v>1871</v>
      </c>
      <c r="C2382" s="14" t="s">
        <v>8</v>
      </c>
      <c r="D2382" s="16">
        <v>46.3</v>
      </c>
    </row>
    <row r="2383" spans="1:4">
      <c r="A2383" s="9">
        <v>2964</v>
      </c>
      <c r="B2383" s="7" t="s">
        <v>1872</v>
      </c>
      <c r="C2383" s="13" t="s">
        <v>8</v>
      </c>
      <c r="D2383" s="15">
        <v>84</v>
      </c>
    </row>
    <row r="2384" spans="1:4">
      <c r="A2384" s="10">
        <v>2965</v>
      </c>
      <c r="B2384" s="8" t="s">
        <v>1873</v>
      </c>
      <c r="C2384" s="14" t="s">
        <v>10</v>
      </c>
      <c r="D2384" s="16">
        <v>5.9</v>
      </c>
    </row>
    <row r="2385" spans="1:4">
      <c r="A2385" s="9">
        <v>2966</v>
      </c>
      <c r="B2385" s="7" t="s">
        <v>1874</v>
      </c>
      <c r="C2385" s="13" t="s">
        <v>10</v>
      </c>
      <c r="D2385" s="15">
        <v>5.38</v>
      </c>
    </row>
    <row r="2386" spans="1:4">
      <c r="A2386" s="10">
        <v>2967</v>
      </c>
      <c r="B2386" s="8" t="s">
        <v>1875</v>
      </c>
      <c r="C2386" s="14" t="s">
        <v>8</v>
      </c>
      <c r="D2386" s="16">
        <v>2253.48</v>
      </c>
    </row>
    <row r="2387" spans="1:4">
      <c r="A2387" s="9">
        <v>2968</v>
      </c>
      <c r="B2387" s="7" t="s">
        <v>1876</v>
      </c>
      <c r="C2387" s="13" t="s">
        <v>8</v>
      </c>
      <c r="D2387" s="15">
        <v>1776.44</v>
      </c>
    </row>
    <row r="2388" spans="1:4">
      <c r="A2388" s="10">
        <v>2969</v>
      </c>
      <c r="B2388" s="8" t="s">
        <v>1877</v>
      </c>
      <c r="C2388" s="14" t="s">
        <v>8</v>
      </c>
      <c r="D2388" s="16">
        <v>359.97</v>
      </c>
    </row>
    <row r="2389" spans="1:4">
      <c r="A2389" s="9">
        <v>2970</v>
      </c>
      <c r="B2389" s="7" t="s">
        <v>63868</v>
      </c>
      <c r="C2389" s="13" t="s">
        <v>8</v>
      </c>
      <c r="D2389" s="15">
        <v>31.54</v>
      </c>
    </row>
    <row r="2390" spans="1:4">
      <c r="A2390" s="10">
        <v>2971</v>
      </c>
      <c r="B2390" s="8" t="s">
        <v>1878</v>
      </c>
      <c r="C2390" s="14" t="s">
        <v>63231</v>
      </c>
      <c r="D2390" s="16">
        <v>14.69</v>
      </c>
    </row>
    <row r="2391" spans="1:4">
      <c r="A2391" s="9">
        <v>2972</v>
      </c>
      <c r="B2391" s="7" t="s">
        <v>1879</v>
      </c>
      <c r="C2391" s="13" t="s">
        <v>10</v>
      </c>
      <c r="D2391" s="15">
        <v>15.86</v>
      </c>
    </row>
    <row r="2392" spans="1:4">
      <c r="A2392" s="10">
        <v>2973</v>
      </c>
      <c r="B2392" s="8" t="s">
        <v>1880</v>
      </c>
      <c r="C2392" s="14" t="s">
        <v>8</v>
      </c>
      <c r="D2392" s="16">
        <v>80.56</v>
      </c>
    </row>
    <row r="2393" spans="1:4">
      <c r="A2393" s="9">
        <v>2974</v>
      </c>
      <c r="B2393" s="7" t="s">
        <v>1881</v>
      </c>
      <c r="C2393" s="13" t="s">
        <v>8</v>
      </c>
      <c r="D2393" s="15">
        <v>105.75</v>
      </c>
    </row>
    <row r="2394" spans="1:4" ht="21.6">
      <c r="A2394" s="10">
        <v>2975</v>
      </c>
      <c r="B2394" s="8" t="s">
        <v>1882</v>
      </c>
      <c r="C2394" s="14" t="s">
        <v>63231</v>
      </c>
      <c r="D2394" s="16">
        <v>330.38</v>
      </c>
    </row>
    <row r="2395" spans="1:4">
      <c r="A2395" s="9">
        <v>2976</v>
      </c>
      <c r="B2395" s="7" t="s">
        <v>1883</v>
      </c>
      <c r="C2395" s="13" t="s">
        <v>8</v>
      </c>
      <c r="D2395" s="15">
        <v>254.89</v>
      </c>
    </row>
    <row r="2396" spans="1:4">
      <c r="A2396" s="10">
        <v>2977</v>
      </c>
      <c r="B2396" s="8" t="s">
        <v>1884</v>
      </c>
      <c r="C2396" s="14" t="s">
        <v>8</v>
      </c>
      <c r="D2396" s="16">
        <v>7.58</v>
      </c>
    </row>
    <row r="2397" spans="1:4" ht="21.6">
      <c r="A2397" s="9">
        <v>2978</v>
      </c>
      <c r="B2397" s="7" t="s">
        <v>63869</v>
      </c>
      <c r="C2397" s="13" t="s">
        <v>8</v>
      </c>
      <c r="D2397" s="15">
        <v>5054.17</v>
      </c>
    </row>
    <row r="2398" spans="1:4">
      <c r="A2398" s="10">
        <v>2980</v>
      </c>
      <c r="B2398" s="8" t="s">
        <v>1885</v>
      </c>
      <c r="C2398" s="14" t="s">
        <v>10</v>
      </c>
      <c r="D2398" s="16">
        <v>12.48</v>
      </c>
    </row>
    <row r="2399" spans="1:4">
      <c r="A2399" s="9">
        <v>2981</v>
      </c>
      <c r="B2399" s="7" t="s">
        <v>1886</v>
      </c>
      <c r="C2399" s="13" t="s">
        <v>10</v>
      </c>
      <c r="D2399" s="15">
        <v>6.42</v>
      </c>
    </row>
    <row r="2400" spans="1:4" ht="21.6">
      <c r="A2400" s="10">
        <v>2984</v>
      </c>
      <c r="B2400" s="8" t="s">
        <v>63870</v>
      </c>
      <c r="C2400" s="14" t="s">
        <v>16</v>
      </c>
      <c r="D2400" s="16">
        <v>136.58000000000001</v>
      </c>
    </row>
    <row r="2401" spans="1:4">
      <c r="A2401" s="9">
        <v>2985</v>
      </c>
      <c r="B2401" s="7" t="s">
        <v>1887</v>
      </c>
      <c r="C2401" s="13" t="s">
        <v>16</v>
      </c>
      <c r="D2401" s="15">
        <v>233.42</v>
      </c>
    </row>
    <row r="2402" spans="1:4">
      <c r="A2402" s="10">
        <v>2986</v>
      </c>
      <c r="B2402" s="8" t="s">
        <v>1888</v>
      </c>
      <c r="C2402" s="14" t="s">
        <v>5</v>
      </c>
      <c r="D2402" s="16">
        <v>0.69</v>
      </c>
    </row>
    <row r="2403" spans="1:4" ht="21.6">
      <c r="A2403" s="9">
        <v>2989</v>
      </c>
      <c r="B2403" s="7" t="s">
        <v>1889</v>
      </c>
      <c r="C2403" s="13" t="s">
        <v>16</v>
      </c>
      <c r="D2403" s="15">
        <v>146.41999999999999</v>
      </c>
    </row>
    <row r="2404" spans="1:4">
      <c r="A2404" s="10">
        <v>2990</v>
      </c>
      <c r="B2404" s="8" t="s">
        <v>63871</v>
      </c>
      <c r="C2404" s="14" t="s">
        <v>10</v>
      </c>
      <c r="D2404" s="16">
        <v>0.54</v>
      </c>
    </row>
    <row r="2405" spans="1:4">
      <c r="A2405" s="9">
        <v>2991</v>
      </c>
      <c r="B2405" s="7" t="s">
        <v>63872</v>
      </c>
      <c r="C2405" s="13" t="s">
        <v>10</v>
      </c>
      <c r="D2405" s="15">
        <v>0.46</v>
      </c>
    </row>
    <row r="2406" spans="1:4">
      <c r="A2406" s="10">
        <v>2992</v>
      </c>
      <c r="B2406" s="8" t="s">
        <v>63873</v>
      </c>
      <c r="C2406" s="14" t="s">
        <v>10</v>
      </c>
      <c r="D2406" s="16">
        <v>0.5</v>
      </c>
    </row>
    <row r="2407" spans="1:4">
      <c r="A2407" s="9">
        <v>2993</v>
      </c>
      <c r="B2407" s="7" t="s">
        <v>63874</v>
      </c>
      <c r="C2407" s="13" t="s">
        <v>10</v>
      </c>
      <c r="D2407" s="15">
        <v>0.73</v>
      </c>
    </row>
    <row r="2408" spans="1:4">
      <c r="A2408" s="10">
        <v>2994</v>
      </c>
      <c r="B2408" s="8" t="s">
        <v>63875</v>
      </c>
      <c r="C2408" s="14" t="s">
        <v>10</v>
      </c>
      <c r="D2408" s="16">
        <v>1.1599999999999999</v>
      </c>
    </row>
    <row r="2409" spans="1:4">
      <c r="A2409" s="9">
        <v>2995</v>
      </c>
      <c r="B2409" s="7" t="s">
        <v>63876</v>
      </c>
      <c r="C2409" s="13" t="s">
        <v>10</v>
      </c>
      <c r="D2409" s="15">
        <v>2.0699999999999998</v>
      </c>
    </row>
    <row r="2410" spans="1:4">
      <c r="A2410" s="10">
        <v>2996</v>
      </c>
      <c r="B2410" s="8" t="s">
        <v>63877</v>
      </c>
      <c r="C2410" s="14" t="s">
        <v>10</v>
      </c>
      <c r="D2410" s="16">
        <v>2.9</v>
      </c>
    </row>
    <row r="2411" spans="1:4">
      <c r="A2411" s="9">
        <v>2997</v>
      </c>
      <c r="B2411" s="7" t="s">
        <v>63878</v>
      </c>
      <c r="C2411" s="13" t="s">
        <v>10</v>
      </c>
      <c r="D2411" s="15">
        <v>4.96</v>
      </c>
    </row>
    <row r="2412" spans="1:4">
      <c r="A2412" s="10">
        <v>2998</v>
      </c>
      <c r="B2412" s="8" t="s">
        <v>63879</v>
      </c>
      <c r="C2412" s="14" t="s">
        <v>10</v>
      </c>
      <c r="D2412" s="16">
        <v>7.65</v>
      </c>
    </row>
    <row r="2413" spans="1:4">
      <c r="A2413" s="9">
        <v>2999</v>
      </c>
      <c r="B2413" s="7" t="s">
        <v>63880</v>
      </c>
      <c r="C2413" s="13" t="s">
        <v>10</v>
      </c>
      <c r="D2413" s="15">
        <v>9.5</v>
      </c>
    </row>
    <row r="2414" spans="1:4">
      <c r="A2414" s="10">
        <v>3000</v>
      </c>
      <c r="B2414" s="8" t="s">
        <v>1890</v>
      </c>
      <c r="C2414" s="14" t="s">
        <v>8</v>
      </c>
      <c r="D2414" s="16">
        <v>38.979999999999997</v>
      </c>
    </row>
    <row r="2415" spans="1:4">
      <c r="A2415" s="9">
        <v>3001</v>
      </c>
      <c r="B2415" s="7" t="s">
        <v>1891</v>
      </c>
      <c r="C2415" s="13" t="s">
        <v>8</v>
      </c>
      <c r="D2415" s="15">
        <v>39.9</v>
      </c>
    </row>
    <row r="2416" spans="1:4">
      <c r="A2416" s="10">
        <v>3002</v>
      </c>
      <c r="B2416" s="8" t="s">
        <v>1892</v>
      </c>
      <c r="C2416" s="14" t="s">
        <v>8</v>
      </c>
      <c r="D2416" s="16">
        <v>92.4</v>
      </c>
    </row>
    <row r="2417" spans="1:4">
      <c r="A2417" s="9">
        <v>3003</v>
      </c>
      <c r="B2417" s="7" t="s">
        <v>1893</v>
      </c>
      <c r="C2417" s="13" t="s">
        <v>8</v>
      </c>
      <c r="D2417" s="15">
        <v>65.849999999999994</v>
      </c>
    </row>
    <row r="2418" spans="1:4">
      <c r="A2418" s="10">
        <v>3004</v>
      </c>
      <c r="B2418" s="8" t="s">
        <v>1894</v>
      </c>
      <c r="C2418" s="14" t="s">
        <v>8</v>
      </c>
      <c r="D2418" s="16">
        <v>76</v>
      </c>
    </row>
    <row r="2419" spans="1:4">
      <c r="A2419" s="9">
        <v>3005</v>
      </c>
      <c r="B2419" s="7" t="s">
        <v>1895</v>
      </c>
      <c r="C2419" s="13" t="s">
        <v>8</v>
      </c>
      <c r="D2419" s="15">
        <v>142.22999999999999</v>
      </c>
    </row>
    <row r="2420" spans="1:4">
      <c r="A2420" s="10">
        <v>3006</v>
      </c>
      <c r="B2420" s="8" t="s">
        <v>1896</v>
      </c>
      <c r="C2420" s="14" t="s">
        <v>10</v>
      </c>
      <c r="D2420" s="16">
        <v>9.9</v>
      </c>
    </row>
    <row r="2421" spans="1:4">
      <c r="A2421" s="9">
        <v>3010</v>
      </c>
      <c r="B2421" s="7" t="s">
        <v>1897</v>
      </c>
      <c r="C2421" s="13" t="s">
        <v>10</v>
      </c>
      <c r="D2421" s="15">
        <v>4.75</v>
      </c>
    </row>
    <row r="2422" spans="1:4">
      <c r="A2422" s="10">
        <v>3013</v>
      </c>
      <c r="B2422" s="8" t="s">
        <v>1898</v>
      </c>
      <c r="C2422" s="14" t="s">
        <v>8</v>
      </c>
      <c r="D2422" s="16">
        <v>54</v>
      </c>
    </row>
    <row r="2423" spans="1:4">
      <c r="A2423" s="9">
        <v>3014</v>
      </c>
      <c r="B2423" s="7" t="s">
        <v>1899</v>
      </c>
      <c r="C2423" s="13" t="s">
        <v>8</v>
      </c>
      <c r="D2423" s="15">
        <v>141.9</v>
      </c>
    </row>
    <row r="2424" spans="1:4">
      <c r="A2424" s="10">
        <v>3015</v>
      </c>
      <c r="B2424" s="8" t="s">
        <v>1900</v>
      </c>
      <c r="C2424" s="14" t="s">
        <v>8</v>
      </c>
      <c r="D2424" s="16">
        <v>141.9</v>
      </c>
    </row>
    <row r="2425" spans="1:4">
      <c r="A2425" s="9">
        <v>3016</v>
      </c>
      <c r="B2425" s="7" t="s">
        <v>1901</v>
      </c>
      <c r="C2425" s="13" t="s">
        <v>8</v>
      </c>
      <c r="D2425" s="15">
        <v>68.900000000000006</v>
      </c>
    </row>
    <row r="2426" spans="1:4">
      <c r="A2426" s="10">
        <v>3017</v>
      </c>
      <c r="B2426" s="8" t="s">
        <v>1902</v>
      </c>
      <c r="C2426" s="14" t="s">
        <v>8</v>
      </c>
      <c r="D2426" s="16">
        <v>4634</v>
      </c>
    </row>
    <row r="2427" spans="1:4">
      <c r="A2427" s="9">
        <v>3020</v>
      </c>
      <c r="B2427" s="7" t="s">
        <v>1903</v>
      </c>
      <c r="C2427" s="13" t="s">
        <v>8</v>
      </c>
      <c r="D2427" s="15">
        <v>1192</v>
      </c>
    </row>
    <row r="2428" spans="1:4">
      <c r="A2428" s="10">
        <v>3021</v>
      </c>
      <c r="B2428" s="8" t="s">
        <v>1904</v>
      </c>
      <c r="C2428" s="14" t="s">
        <v>8</v>
      </c>
      <c r="D2428" s="16">
        <v>631</v>
      </c>
    </row>
    <row r="2429" spans="1:4">
      <c r="A2429" s="9">
        <v>3022</v>
      </c>
      <c r="B2429" s="7" t="s">
        <v>1905</v>
      </c>
      <c r="C2429" s="13" t="s">
        <v>8</v>
      </c>
      <c r="D2429" s="15">
        <v>726.8</v>
      </c>
    </row>
    <row r="2430" spans="1:4">
      <c r="A2430" s="10">
        <v>3023</v>
      </c>
      <c r="B2430" s="8" t="s">
        <v>1906</v>
      </c>
      <c r="C2430" s="14" t="s">
        <v>8</v>
      </c>
      <c r="D2430" s="16">
        <v>356.9</v>
      </c>
    </row>
    <row r="2431" spans="1:4">
      <c r="A2431" s="9">
        <v>3024</v>
      </c>
      <c r="B2431" s="7" t="s">
        <v>1907</v>
      </c>
      <c r="C2431" s="13" t="s">
        <v>8</v>
      </c>
      <c r="D2431" s="15">
        <v>286.60000000000002</v>
      </c>
    </row>
    <row r="2432" spans="1:4">
      <c r="A2432" s="10">
        <v>3025</v>
      </c>
      <c r="B2432" s="8" t="s">
        <v>1908</v>
      </c>
      <c r="C2432" s="14" t="s">
        <v>18</v>
      </c>
      <c r="D2432" s="16">
        <v>2.8</v>
      </c>
    </row>
    <row r="2433" spans="1:4">
      <c r="A2433" s="9">
        <v>3027</v>
      </c>
      <c r="B2433" s="7" t="s">
        <v>1909</v>
      </c>
      <c r="C2433" s="13" t="s">
        <v>7</v>
      </c>
      <c r="D2433" s="15">
        <v>77.64</v>
      </c>
    </row>
    <row r="2434" spans="1:4">
      <c r="A2434" s="10">
        <v>3028</v>
      </c>
      <c r="B2434" s="8" t="s">
        <v>1910</v>
      </c>
      <c r="C2434" s="14" t="s">
        <v>7</v>
      </c>
      <c r="D2434" s="16">
        <v>49.47</v>
      </c>
    </row>
    <row r="2435" spans="1:4">
      <c r="A2435" s="9">
        <v>3031</v>
      </c>
      <c r="B2435" s="7" t="s">
        <v>1911</v>
      </c>
      <c r="C2435" s="13" t="s">
        <v>16</v>
      </c>
      <c r="D2435" s="15">
        <v>252.24</v>
      </c>
    </row>
    <row r="2436" spans="1:4">
      <c r="A2436" s="10">
        <v>3032</v>
      </c>
      <c r="B2436" s="8" t="s">
        <v>1912</v>
      </c>
      <c r="C2436" s="14" t="s">
        <v>8</v>
      </c>
      <c r="D2436" s="16">
        <v>232.3</v>
      </c>
    </row>
    <row r="2437" spans="1:4">
      <c r="A2437" s="9">
        <v>3033</v>
      </c>
      <c r="B2437" s="7" t="s">
        <v>1913</v>
      </c>
      <c r="C2437" s="13" t="s">
        <v>8</v>
      </c>
      <c r="D2437" s="15">
        <v>7.9</v>
      </c>
    </row>
    <row r="2438" spans="1:4" ht="21.6">
      <c r="A2438" s="10">
        <v>3034</v>
      </c>
      <c r="B2438" s="8" t="s">
        <v>1914</v>
      </c>
      <c r="C2438" s="14" t="s">
        <v>16</v>
      </c>
      <c r="D2438" s="16">
        <v>50</v>
      </c>
    </row>
    <row r="2439" spans="1:4">
      <c r="A2439" s="9">
        <v>3035</v>
      </c>
      <c r="B2439" s="7" t="s">
        <v>63881</v>
      </c>
      <c r="C2439" s="13" t="s">
        <v>8</v>
      </c>
      <c r="D2439" s="15">
        <v>711.1</v>
      </c>
    </row>
    <row r="2440" spans="1:4">
      <c r="A2440" s="10">
        <v>3037</v>
      </c>
      <c r="B2440" s="8" t="s">
        <v>1915</v>
      </c>
      <c r="C2440" s="14" t="s">
        <v>7</v>
      </c>
      <c r="D2440" s="16">
        <v>39.4</v>
      </c>
    </row>
    <row r="2441" spans="1:4">
      <c r="A2441" s="9">
        <v>3038</v>
      </c>
      <c r="B2441" s="7" t="s">
        <v>1916</v>
      </c>
      <c r="C2441" s="13" t="s">
        <v>7</v>
      </c>
      <c r="D2441" s="15">
        <v>17.690000000000001</v>
      </c>
    </row>
    <row r="2442" spans="1:4" ht="21.6">
      <c r="A2442" s="10">
        <v>3041</v>
      </c>
      <c r="B2442" s="8" t="s">
        <v>1917</v>
      </c>
      <c r="C2442" s="14" t="s">
        <v>7</v>
      </c>
      <c r="D2442" s="16">
        <v>27.75</v>
      </c>
    </row>
    <row r="2443" spans="1:4" ht="21.6">
      <c r="A2443" s="9">
        <v>3042</v>
      </c>
      <c r="B2443" s="7" t="s">
        <v>1918</v>
      </c>
      <c r="C2443" s="13" t="s">
        <v>7</v>
      </c>
      <c r="D2443" s="15">
        <v>34.49</v>
      </c>
    </row>
    <row r="2444" spans="1:4" ht="21.6">
      <c r="A2444" s="10">
        <v>3043</v>
      </c>
      <c r="B2444" s="8" t="s">
        <v>1919</v>
      </c>
      <c r="C2444" s="14" t="s">
        <v>7</v>
      </c>
      <c r="D2444" s="16">
        <v>13.2</v>
      </c>
    </row>
    <row r="2445" spans="1:4" ht="21.6">
      <c r="A2445" s="9">
        <v>3045</v>
      </c>
      <c r="B2445" s="7" t="s">
        <v>1920</v>
      </c>
      <c r="C2445" s="13" t="s">
        <v>7</v>
      </c>
      <c r="D2445" s="15">
        <v>14.4</v>
      </c>
    </row>
    <row r="2446" spans="1:4">
      <c r="A2446" s="10">
        <v>3046</v>
      </c>
      <c r="B2446" s="8" t="s">
        <v>1921</v>
      </c>
      <c r="C2446" s="14" t="s">
        <v>7</v>
      </c>
      <c r="D2446" s="16">
        <v>25.75</v>
      </c>
    </row>
    <row r="2447" spans="1:4">
      <c r="A2447" s="9">
        <v>3047</v>
      </c>
      <c r="B2447" s="7" t="s">
        <v>1922</v>
      </c>
      <c r="C2447" s="13" t="s">
        <v>10</v>
      </c>
      <c r="D2447" s="15">
        <v>15.54</v>
      </c>
    </row>
    <row r="2448" spans="1:4">
      <c r="A2448" s="10">
        <v>3048</v>
      </c>
      <c r="B2448" s="8" t="s">
        <v>1923</v>
      </c>
      <c r="C2448" s="14" t="s">
        <v>10</v>
      </c>
      <c r="D2448" s="16">
        <v>1.39</v>
      </c>
    </row>
    <row r="2449" spans="1:4">
      <c r="A2449" s="9">
        <v>3049</v>
      </c>
      <c r="B2449" s="7" t="s">
        <v>1924</v>
      </c>
      <c r="C2449" s="13" t="s">
        <v>10</v>
      </c>
      <c r="D2449" s="15">
        <v>3.4</v>
      </c>
    </row>
    <row r="2450" spans="1:4">
      <c r="A2450" s="10">
        <v>3050</v>
      </c>
      <c r="B2450" s="8" t="s">
        <v>1925</v>
      </c>
      <c r="C2450" s="14" t="s">
        <v>10</v>
      </c>
      <c r="D2450" s="16">
        <v>2.12</v>
      </c>
    </row>
    <row r="2451" spans="1:4">
      <c r="A2451" s="9">
        <v>3052</v>
      </c>
      <c r="B2451" s="7" t="s">
        <v>1926</v>
      </c>
      <c r="C2451" s="13" t="s">
        <v>10</v>
      </c>
      <c r="D2451" s="15">
        <v>0.2</v>
      </c>
    </row>
    <row r="2452" spans="1:4">
      <c r="A2452" s="10">
        <v>3053</v>
      </c>
      <c r="B2452" s="8" t="s">
        <v>1927</v>
      </c>
      <c r="C2452" s="14" t="s">
        <v>10</v>
      </c>
      <c r="D2452" s="16">
        <v>0.71</v>
      </c>
    </row>
    <row r="2453" spans="1:4">
      <c r="A2453" s="9">
        <v>3054</v>
      </c>
      <c r="B2453" s="7" t="s">
        <v>63882</v>
      </c>
      <c r="C2453" s="13" t="s">
        <v>16</v>
      </c>
      <c r="D2453" s="15">
        <v>295.18</v>
      </c>
    </row>
    <row r="2454" spans="1:4">
      <c r="A2454" s="10">
        <v>3055</v>
      </c>
      <c r="B2454" s="8" t="s">
        <v>1928</v>
      </c>
      <c r="C2454" s="14" t="s">
        <v>16</v>
      </c>
      <c r="D2454" s="16">
        <v>316.26</v>
      </c>
    </row>
    <row r="2455" spans="1:4">
      <c r="A2455" s="9">
        <v>3061</v>
      </c>
      <c r="B2455" s="7" t="s">
        <v>1929</v>
      </c>
      <c r="C2455" s="13" t="s">
        <v>5</v>
      </c>
      <c r="D2455" s="15">
        <v>13.86</v>
      </c>
    </row>
    <row r="2456" spans="1:4" ht="21.6">
      <c r="A2456" s="10">
        <v>3062</v>
      </c>
      <c r="B2456" s="8" t="s">
        <v>1930</v>
      </c>
      <c r="C2456" s="14" t="s">
        <v>5</v>
      </c>
      <c r="D2456" s="16">
        <v>9.77</v>
      </c>
    </row>
    <row r="2457" spans="1:4">
      <c r="A2457" s="9">
        <v>3063</v>
      </c>
      <c r="B2457" s="7" t="s">
        <v>1931</v>
      </c>
      <c r="C2457" s="13" t="s">
        <v>5</v>
      </c>
      <c r="D2457" s="15">
        <v>8.61</v>
      </c>
    </row>
    <row r="2458" spans="1:4">
      <c r="A2458" s="10">
        <v>3064</v>
      </c>
      <c r="B2458" s="8" t="s">
        <v>1932</v>
      </c>
      <c r="C2458" s="14" t="s">
        <v>5</v>
      </c>
      <c r="D2458" s="16">
        <v>8.85</v>
      </c>
    </row>
    <row r="2459" spans="1:4">
      <c r="A2459" s="9">
        <v>3065</v>
      </c>
      <c r="B2459" s="7" t="s">
        <v>1933</v>
      </c>
      <c r="C2459" s="13" t="s">
        <v>5</v>
      </c>
      <c r="D2459" s="15">
        <v>13.82</v>
      </c>
    </row>
    <row r="2460" spans="1:4">
      <c r="A2460" s="10">
        <v>3066</v>
      </c>
      <c r="B2460" s="8" t="s">
        <v>1934</v>
      </c>
      <c r="C2460" s="14" t="s">
        <v>5</v>
      </c>
      <c r="D2460" s="16">
        <v>9.2100000000000009</v>
      </c>
    </row>
    <row r="2461" spans="1:4">
      <c r="A2461" s="9">
        <v>3067</v>
      </c>
      <c r="B2461" s="7" t="s">
        <v>1935</v>
      </c>
      <c r="C2461" s="13" t="s">
        <v>5</v>
      </c>
      <c r="D2461" s="15">
        <v>9.11</v>
      </c>
    </row>
    <row r="2462" spans="1:4">
      <c r="A2462" s="10">
        <v>3068</v>
      </c>
      <c r="B2462" s="8" t="s">
        <v>1936</v>
      </c>
      <c r="C2462" s="14" t="s">
        <v>5</v>
      </c>
      <c r="D2462" s="16">
        <v>10.76</v>
      </c>
    </row>
    <row r="2463" spans="1:4">
      <c r="A2463" s="9">
        <v>3069</v>
      </c>
      <c r="B2463" s="7" t="s">
        <v>1937</v>
      </c>
      <c r="C2463" s="13" t="s">
        <v>16</v>
      </c>
      <c r="D2463" s="15">
        <v>37.659999999999997</v>
      </c>
    </row>
    <row r="2464" spans="1:4" ht="21.6">
      <c r="A2464" s="10">
        <v>3071</v>
      </c>
      <c r="B2464" s="8" t="s">
        <v>1938</v>
      </c>
      <c r="C2464" s="14" t="s">
        <v>7</v>
      </c>
      <c r="D2464" s="16">
        <v>91.67</v>
      </c>
    </row>
    <row r="2465" spans="1:4">
      <c r="A2465" s="9">
        <v>3072</v>
      </c>
      <c r="B2465" s="7" t="s">
        <v>62429</v>
      </c>
      <c r="C2465" s="13" t="s">
        <v>11</v>
      </c>
      <c r="D2465" s="15">
        <v>25.15</v>
      </c>
    </row>
    <row r="2466" spans="1:4">
      <c r="A2466" s="10">
        <v>3073</v>
      </c>
      <c r="B2466" s="8" t="s">
        <v>62469</v>
      </c>
      <c r="C2466" s="14" t="s">
        <v>11</v>
      </c>
      <c r="D2466" s="16">
        <v>5.24</v>
      </c>
    </row>
    <row r="2467" spans="1:4">
      <c r="A2467" s="9">
        <v>3074</v>
      </c>
      <c r="B2467" s="7" t="s">
        <v>62470</v>
      </c>
      <c r="C2467" s="13" t="s">
        <v>11</v>
      </c>
      <c r="D2467" s="15">
        <v>15.74</v>
      </c>
    </row>
    <row r="2468" spans="1:4">
      <c r="A2468" s="10">
        <v>3075</v>
      </c>
      <c r="B2468" s="8" t="s">
        <v>1939</v>
      </c>
      <c r="C2468" s="14" t="s">
        <v>11</v>
      </c>
      <c r="D2468" s="16">
        <v>5.24</v>
      </c>
    </row>
    <row r="2469" spans="1:4">
      <c r="A2469" s="9">
        <v>3076</v>
      </c>
      <c r="B2469" s="7" t="s">
        <v>1940</v>
      </c>
      <c r="C2469" s="13" t="s">
        <v>11</v>
      </c>
      <c r="D2469" s="15">
        <v>14.69</v>
      </c>
    </row>
    <row r="2470" spans="1:4" ht="21.6">
      <c r="A2470" s="10">
        <v>3077</v>
      </c>
      <c r="B2470" s="8" t="s">
        <v>1941</v>
      </c>
      <c r="C2470" s="14" t="s">
        <v>16</v>
      </c>
      <c r="D2470" s="16">
        <v>36</v>
      </c>
    </row>
    <row r="2471" spans="1:4" ht="21.6">
      <c r="A2471" s="9">
        <v>3078</v>
      </c>
      <c r="B2471" s="7" t="s">
        <v>1942</v>
      </c>
      <c r="C2471" s="13" t="s">
        <v>16</v>
      </c>
      <c r="D2471" s="15">
        <v>41</v>
      </c>
    </row>
    <row r="2472" spans="1:4">
      <c r="A2472" s="10">
        <v>3079</v>
      </c>
      <c r="B2472" s="8" t="s">
        <v>63883</v>
      </c>
      <c r="C2472" s="14" t="s">
        <v>11</v>
      </c>
      <c r="D2472" s="16">
        <v>52.98</v>
      </c>
    </row>
    <row r="2473" spans="1:4" ht="21.6">
      <c r="A2473" s="9">
        <v>3080</v>
      </c>
      <c r="B2473" s="7" t="s">
        <v>1943</v>
      </c>
      <c r="C2473" s="13" t="s">
        <v>16</v>
      </c>
      <c r="D2473" s="15">
        <v>48</v>
      </c>
    </row>
    <row r="2474" spans="1:4">
      <c r="A2474" s="10">
        <v>3081</v>
      </c>
      <c r="B2474" s="8" t="s">
        <v>1944</v>
      </c>
      <c r="C2474" s="14" t="s">
        <v>11</v>
      </c>
      <c r="D2474" s="16">
        <v>18.88</v>
      </c>
    </row>
    <row r="2475" spans="1:4">
      <c r="A2475" s="9">
        <v>3082</v>
      </c>
      <c r="B2475" s="7" t="s">
        <v>1945</v>
      </c>
      <c r="C2475" s="13" t="s">
        <v>8</v>
      </c>
      <c r="D2475" s="15">
        <v>33</v>
      </c>
    </row>
    <row r="2476" spans="1:4">
      <c r="A2476" s="10">
        <v>3083</v>
      </c>
      <c r="B2476" s="8" t="s">
        <v>1946</v>
      </c>
      <c r="C2476" s="14" t="s">
        <v>8</v>
      </c>
      <c r="D2476" s="16">
        <v>32</v>
      </c>
    </row>
    <row r="2477" spans="1:4">
      <c r="A2477" s="9">
        <v>3084</v>
      </c>
      <c r="B2477" s="7" t="s">
        <v>1947</v>
      </c>
      <c r="C2477" s="13" t="s">
        <v>7</v>
      </c>
      <c r="D2477" s="15">
        <v>13424</v>
      </c>
    </row>
    <row r="2478" spans="1:4">
      <c r="A2478" s="10">
        <v>3085</v>
      </c>
      <c r="B2478" s="8" t="s">
        <v>1948</v>
      </c>
      <c r="C2478" s="14" t="s">
        <v>7</v>
      </c>
      <c r="D2478" s="16">
        <v>22.65</v>
      </c>
    </row>
    <row r="2479" spans="1:4">
      <c r="A2479" s="9">
        <v>3086</v>
      </c>
      <c r="B2479" s="7" t="s">
        <v>1949</v>
      </c>
      <c r="C2479" s="13" t="s">
        <v>5</v>
      </c>
      <c r="D2479" s="15">
        <v>578.98</v>
      </c>
    </row>
    <row r="2480" spans="1:4">
      <c r="A2480" s="10">
        <v>3087</v>
      </c>
      <c r="B2480" s="8" t="s">
        <v>1950</v>
      </c>
      <c r="C2480" s="14" t="s">
        <v>5</v>
      </c>
      <c r="D2480" s="16">
        <v>598.79999999999995</v>
      </c>
    </row>
    <row r="2481" spans="1:4">
      <c r="A2481" s="9">
        <v>3088</v>
      </c>
      <c r="B2481" s="7" t="s">
        <v>1951</v>
      </c>
      <c r="C2481" s="13" t="s">
        <v>13083</v>
      </c>
      <c r="D2481" s="15">
        <v>27.2</v>
      </c>
    </row>
    <row r="2482" spans="1:4">
      <c r="A2482" s="10">
        <v>3089</v>
      </c>
      <c r="B2482" s="8" t="s">
        <v>1952</v>
      </c>
      <c r="C2482" s="14" t="s">
        <v>63689</v>
      </c>
      <c r="D2482" s="16">
        <v>4848.38</v>
      </c>
    </row>
    <row r="2483" spans="1:4">
      <c r="A2483" s="9">
        <v>3090</v>
      </c>
      <c r="B2483" s="7" t="s">
        <v>1953</v>
      </c>
      <c r="C2483" s="13" t="s">
        <v>63231</v>
      </c>
      <c r="D2483" s="15">
        <v>40.99</v>
      </c>
    </row>
    <row r="2484" spans="1:4">
      <c r="A2484" s="10">
        <v>3091</v>
      </c>
      <c r="B2484" s="8" t="s">
        <v>1954</v>
      </c>
      <c r="C2484" s="14" t="s">
        <v>5</v>
      </c>
      <c r="D2484" s="16">
        <v>38.01</v>
      </c>
    </row>
    <row r="2485" spans="1:4">
      <c r="A2485" s="9">
        <v>3092</v>
      </c>
      <c r="B2485" s="7" t="s">
        <v>62430</v>
      </c>
      <c r="C2485" s="13" t="s">
        <v>7</v>
      </c>
      <c r="D2485" s="15">
        <v>29.25</v>
      </c>
    </row>
    <row r="2486" spans="1:4">
      <c r="A2486" s="10">
        <v>3093</v>
      </c>
      <c r="B2486" s="8" t="s">
        <v>1955</v>
      </c>
      <c r="C2486" s="14" t="s">
        <v>8</v>
      </c>
      <c r="D2486" s="16">
        <v>38.369999999999997</v>
      </c>
    </row>
    <row r="2487" spans="1:4">
      <c r="A2487" s="9">
        <v>3094</v>
      </c>
      <c r="B2487" s="7" t="s">
        <v>1956</v>
      </c>
      <c r="C2487" s="13" t="s">
        <v>8</v>
      </c>
      <c r="D2487" s="15">
        <v>10.16</v>
      </c>
    </row>
    <row r="2488" spans="1:4">
      <c r="A2488" s="10">
        <v>3096</v>
      </c>
      <c r="B2488" s="8" t="s">
        <v>1957</v>
      </c>
      <c r="C2488" s="14" t="s">
        <v>8</v>
      </c>
      <c r="D2488" s="16">
        <v>3.46</v>
      </c>
    </row>
    <row r="2489" spans="1:4">
      <c r="A2489" s="9">
        <v>3097</v>
      </c>
      <c r="B2489" s="7" t="s">
        <v>1958</v>
      </c>
      <c r="C2489" s="13" t="s">
        <v>8</v>
      </c>
      <c r="D2489" s="15">
        <v>6.15</v>
      </c>
    </row>
    <row r="2490" spans="1:4">
      <c r="A2490" s="10">
        <v>3098</v>
      </c>
      <c r="B2490" s="8" t="s">
        <v>1959</v>
      </c>
      <c r="C2490" s="14" t="s">
        <v>16</v>
      </c>
      <c r="D2490" s="16">
        <v>28.25</v>
      </c>
    </row>
    <row r="2491" spans="1:4">
      <c r="A2491" s="9">
        <v>3099</v>
      </c>
      <c r="B2491" s="7" t="s">
        <v>1960</v>
      </c>
      <c r="C2491" s="13" t="s">
        <v>5</v>
      </c>
      <c r="D2491" s="15">
        <v>150.41999999999999</v>
      </c>
    </row>
    <row r="2492" spans="1:4" ht="21.6">
      <c r="A2492" s="10">
        <v>3100</v>
      </c>
      <c r="B2492" s="8" t="s">
        <v>1961</v>
      </c>
      <c r="C2492" s="14" t="s">
        <v>8</v>
      </c>
      <c r="D2492" s="16">
        <v>192.03</v>
      </c>
    </row>
    <row r="2493" spans="1:4" ht="21.6">
      <c r="A2493" s="9">
        <v>3101</v>
      </c>
      <c r="B2493" s="7" t="s">
        <v>1962</v>
      </c>
      <c r="C2493" s="13" t="s">
        <v>8</v>
      </c>
      <c r="D2493" s="15">
        <v>266.64999999999998</v>
      </c>
    </row>
    <row r="2494" spans="1:4">
      <c r="A2494" s="10">
        <v>3102</v>
      </c>
      <c r="B2494" s="8" t="s">
        <v>1963</v>
      </c>
      <c r="C2494" s="14" t="s">
        <v>13084</v>
      </c>
      <c r="D2494" s="16">
        <v>26.1</v>
      </c>
    </row>
    <row r="2495" spans="1:4">
      <c r="A2495" s="9">
        <v>3103</v>
      </c>
      <c r="B2495" s="7" t="s">
        <v>1964</v>
      </c>
      <c r="C2495" s="13" t="s">
        <v>10</v>
      </c>
      <c r="D2495" s="15">
        <v>35</v>
      </c>
    </row>
    <row r="2496" spans="1:4">
      <c r="A2496" s="10">
        <v>3104</v>
      </c>
      <c r="B2496" s="8" t="s">
        <v>1965</v>
      </c>
      <c r="C2496" s="14" t="s">
        <v>10</v>
      </c>
      <c r="D2496" s="16">
        <v>8</v>
      </c>
    </row>
    <row r="2497" spans="1:5">
      <c r="A2497" s="9">
        <v>3105</v>
      </c>
      <c r="B2497" s="7" t="s">
        <v>1966</v>
      </c>
      <c r="C2497" s="13" t="s">
        <v>10</v>
      </c>
      <c r="D2497" s="15">
        <v>10.78</v>
      </c>
    </row>
    <row r="2498" spans="1:5">
      <c r="A2498" s="10">
        <v>3106</v>
      </c>
      <c r="B2498" s="8" t="s">
        <v>62431</v>
      </c>
      <c r="C2498" s="14" t="s">
        <v>5</v>
      </c>
      <c r="D2498" s="16">
        <v>318.39</v>
      </c>
    </row>
    <row r="2499" spans="1:5">
      <c r="A2499" s="9">
        <v>3107</v>
      </c>
      <c r="B2499" s="7" t="s">
        <v>1967</v>
      </c>
      <c r="C2499" s="13" t="s">
        <v>7</v>
      </c>
      <c r="D2499" s="15">
        <v>30.2</v>
      </c>
    </row>
    <row r="2500" spans="1:5">
      <c r="A2500" s="10">
        <v>3108</v>
      </c>
      <c r="B2500" s="8" t="s">
        <v>62471</v>
      </c>
      <c r="C2500" s="14" t="s">
        <v>7</v>
      </c>
      <c r="D2500" s="16">
        <v>32</v>
      </c>
    </row>
    <row r="2501" spans="1:5">
      <c r="A2501" s="9">
        <v>3109</v>
      </c>
      <c r="B2501" s="7" t="s">
        <v>1968</v>
      </c>
      <c r="C2501" s="13" t="s">
        <v>7</v>
      </c>
      <c r="D2501" s="15">
        <v>22</v>
      </c>
    </row>
    <row r="2502" spans="1:5">
      <c r="A2502" s="10">
        <v>3110</v>
      </c>
      <c r="B2502" s="8" t="s">
        <v>1969</v>
      </c>
      <c r="C2502" s="14" t="s">
        <v>8</v>
      </c>
      <c r="D2502" s="16">
        <v>92</v>
      </c>
    </row>
    <row r="2503" spans="1:5">
      <c r="A2503" s="9">
        <v>3111</v>
      </c>
      <c r="B2503" s="7" t="s">
        <v>1970</v>
      </c>
      <c r="C2503" s="13" t="s">
        <v>8</v>
      </c>
      <c r="D2503" s="15">
        <v>0.45</v>
      </c>
    </row>
    <row r="2504" spans="1:5">
      <c r="A2504" s="10">
        <v>3112</v>
      </c>
      <c r="B2504" s="8" t="s">
        <v>1971</v>
      </c>
      <c r="C2504" s="14" t="s">
        <v>5</v>
      </c>
      <c r="D2504" s="16">
        <v>2414.2399999999998</v>
      </c>
    </row>
    <row r="2505" spans="1:5">
      <c r="A2505" s="9">
        <v>3113</v>
      </c>
      <c r="B2505" s="7" t="s">
        <v>1972</v>
      </c>
      <c r="C2505" s="13" t="s">
        <v>7</v>
      </c>
      <c r="D2505" s="15">
        <v>146.19999999999999</v>
      </c>
    </row>
    <row r="2506" spans="1:5">
      <c r="A2506" s="10">
        <v>3114</v>
      </c>
      <c r="B2506" s="8" t="s">
        <v>62220</v>
      </c>
      <c r="C2506" s="14" t="s">
        <v>63231</v>
      </c>
      <c r="D2506" s="16">
        <v>156.21</v>
      </c>
    </row>
    <row r="2507" spans="1:5">
      <c r="A2507" s="9">
        <v>3115</v>
      </c>
      <c r="B2507" s="7" t="s">
        <v>1973</v>
      </c>
      <c r="C2507" s="13" t="s">
        <v>48</v>
      </c>
      <c r="D2507" s="15">
        <v>29</v>
      </c>
    </row>
    <row r="2508" spans="1:5">
      <c r="A2508" s="10">
        <v>3116</v>
      </c>
      <c r="B2508" s="8" t="s">
        <v>63884</v>
      </c>
      <c r="C2508" s="14" t="s">
        <v>10</v>
      </c>
      <c r="D2508" s="16">
        <v>16.54</v>
      </c>
      <c r="E2508" s="235">
        <v>44593</v>
      </c>
    </row>
    <row r="2509" spans="1:5">
      <c r="A2509" s="9">
        <v>3117</v>
      </c>
      <c r="B2509" s="7" t="s">
        <v>1974</v>
      </c>
      <c r="C2509" s="13" t="s">
        <v>8</v>
      </c>
      <c r="D2509" s="15">
        <v>80.41</v>
      </c>
    </row>
    <row r="2510" spans="1:5">
      <c r="A2510" s="10">
        <v>3118</v>
      </c>
      <c r="B2510" s="8" t="s">
        <v>1975</v>
      </c>
      <c r="C2510" s="14" t="s">
        <v>8</v>
      </c>
      <c r="D2510" s="16">
        <v>132.19999999999999</v>
      </c>
    </row>
    <row r="2511" spans="1:5">
      <c r="A2511" s="9">
        <v>3119</v>
      </c>
      <c r="B2511" s="7" t="s">
        <v>1976</v>
      </c>
      <c r="C2511" s="13" t="s">
        <v>5</v>
      </c>
      <c r="D2511" s="15">
        <v>29.21</v>
      </c>
    </row>
    <row r="2512" spans="1:5">
      <c r="A2512" s="10">
        <v>3120</v>
      </c>
      <c r="B2512" s="8" t="s">
        <v>1977</v>
      </c>
      <c r="C2512" s="14" t="s">
        <v>8</v>
      </c>
      <c r="D2512" s="16">
        <v>399</v>
      </c>
    </row>
    <row r="2513" spans="1:4">
      <c r="A2513" s="9">
        <v>3121</v>
      </c>
      <c r="B2513" s="7" t="s">
        <v>1978</v>
      </c>
      <c r="C2513" s="13" t="s">
        <v>7</v>
      </c>
      <c r="D2513" s="15">
        <v>28</v>
      </c>
    </row>
    <row r="2514" spans="1:4">
      <c r="A2514" s="10">
        <v>3122</v>
      </c>
      <c r="B2514" s="8" t="s">
        <v>1979</v>
      </c>
      <c r="C2514" s="14" t="s">
        <v>11</v>
      </c>
      <c r="D2514" s="16">
        <v>10.01</v>
      </c>
    </row>
    <row r="2515" spans="1:4">
      <c r="A2515" s="9">
        <v>3124</v>
      </c>
      <c r="B2515" s="7" t="s">
        <v>1980</v>
      </c>
      <c r="C2515" s="13" t="s">
        <v>7</v>
      </c>
      <c r="D2515" s="15">
        <v>5</v>
      </c>
    </row>
    <row r="2516" spans="1:4">
      <c r="A2516" s="10">
        <v>3125</v>
      </c>
      <c r="B2516" s="8" t="s">
        <v>1981</v>
      </c>
      <c r="C2516" s="14" t="s">
        <v>48</v>
      </c>
      <c r="D2516" s="16">
        <v>0.87</v>
      </c>
    </row>
    <row r="2517" spans="1:4">
      <c r="A2517" s="9">
        <v>3126</v>
      </c>
      <c r="B2517" s="7" t="s">
        <v>1982</v>
      </c>
      <c r="C2517" s="13" t="s">
        <v>7</v>
      </c>
      <c r="D2517" s="15">
        <v>5.76</v>
      </c>
    </row>
    <row r="2518" spans="1:4">
      <c r="A2518" s="10">
        <v>3127</v>
      </c>
      <c r="B2518" s="8" t="s">
        <v>1983</v>
      </c>
      <c r="C2518" s="14" t="s">
        <v>7</v>
      </c>
      <c r="D2518" s="16">
        <v>13338.98</v>
      </c>
    </row>
    <row r="2519" spans="1:4" ht="21.6">
      <c r="A2519" s="9">
        <v>3128</v>
      </c>
      <c r="B2519" s="7" t="s">
        <v>1984</v>
      </c>
      <c r="C2519" s="13" t="s">
        <v>63231</v>
      </c>
      <c r="D2519" s="15">
        <v>76.14</v>
      </c>
    </row>
    <row r="2520" spans="1:4">
      <c r="A2520" s="10">
        <v>3130</v>
      </c>
      <c r="B2520" s="8" t="s">
        <v>1985</v>
      </c>
      <c r="C2520" s="14" t="s">
        <v>6</v>
      </c>
      <c r="D2520" s="16">
        <v>3700</v>
      </c>
    </row>
    <row r="2521" spans="1:4">
      <c r="A2521" s="9">
        <v>3133</v>
      </c>
      <c r="B2521" s="7" t="s">
        <v>1986</v>
      </c>
      <c r="C2521" s="13" t="s">
        <v>8</v>
      </c>
      <c r="D2521" s="15">
        <v>7.66</v>
      </c>
    </row>
    <row r="2522" spans="1:4">
      <c r="A2522" s="10">
        <v>3134</v>
      </c>
      <c r="B2522" s="8" t="s">
        <v>1987</v>
      </c>
      <c r="C2522" s="14" t="s">
        <v>8</v>
      </c>
      <c r="D2522" s="16">
        <v>18.47</v>
      </c>
    </row>
    <row r="2523" spans="1:4" ht="21.6">
      <c r="A2523" s="9">
        <v>3135</v>
      </c>
      <c r="B2523" s="7" t="s">
        <v>1988</v>
      </c>
      <c r="C2523" s="13" t="s">
        <v>16</v>
      </c>
      <c r="D2523" s="15">
        <v>10.52</v>
      </c>
    </row>
    <row r="2524" spans="1:4" ht="21.6">
      <c r="A2524" s="10">
        <v>3136</v>
      </c>
      <c r="B2524" s="8" t="s">
        <v>63885</v>
      </c>
      <c r="C2524" s="14" t="s">
        <v>16</v>
      </c>
      <c r="D2524" s="16">
        <v>136.1</v>
      </c>
    </row>
    <row r="2525" spans="1:4">
      <c r="A2525" s="9">
        <v>3137</v>
      </c>
      <c r="B2525" s="7" t="s">
        <v>1989</v>
      </c>
      <c r="C2525" s="13" t="s">
        <v>8</v>
      </c>
      <c r="D2525" s="15">
        <v>20</v>
      </c>
    </row>
    <row r="2526" spans="1:4">
      <c r="A2526" s="10">
        <v>3138</v>
      </c>
      <c r="B2526" s="8" t="s">
        <v>1990</v>
      </c>
      <c r="C2526" s="14" t="s">
        <v>8</v>
      </c>
      <c r="D2526" s="16">
        <v>70.06</v>
      </c>
    </row>
    <row r="2527" spans="1:4">
      <c r="A2527" s="9">
        <v>3140</v>
      </c>
      <c r="B2527" s="7" t="s">
        <v>1991</v>
      </c>
      <c r="C2527" s="13" t="s">
        <v>7</v>
      </c>
      <c r="D2527" s="15">
        <v>8.76</v>
      </c>
    </row>
    <row r="2528" spans="1:4">
      <c r="A2528" s="10">
        <v>3141</v>
      </c>
      <c r="B2528" s="8" t="s">
        <v>63886</v>
      </c>
      <c r="C2528" s="14" t="s">
        <v>5</v>
      </c>
      <c r="D2528" s="16">
        <v>23.68</v>
      </c>
    </row>
    <row r="2529" spans="1:4">
      <c r="A2529" s="9">
        <v>3143</v>
      </c>
      <c r="B2529" s="7" t="s">
        <v>1992</v>
      </c>
      <c r="C2529" s="13" t="s">
        <v>7</v>
      </c>
      <c r="D2529" s="15">
        <v>15.28</v>
      </c>
    </row>
    <row r="2530" spans="1:4">
      <c r="A2530" s="10">
        <v>3144</v>
      </c>
      <c r="B2530" s="8" t="s">
        <v>1993</v>
      </c>
      <c r="C2530" s="14" t="s">
        <v>7</v>
      </c>
      <c r="D2530" s="16">
        <v>10.98</v>
      </c>
    </row>
    <row r="2531" spans="1:4">
      <c r="A2531" s="9">
        <v>3145</v>
      </c>
      <c r="B2531" s="7" t="s">
        <v>1994</v>
      </c>
      <c r="C2531" s="13" t="s">
        <v>8</v>
      </c>
      <c r="D2531" s="15">
        <v>139.6</v>
      </c>
    </row>
    <row r="2532" spans="1:4">
      <c r="A2532" s="10">
        <v>3148</v>
      </c>
      <c r="B2532" s="8" t="s">
        <v>63887</v>
      </c>
      <c r="C2532" s="14" t="s">
        <v>8</v>
      </c>
      <c r="D2532" s="16">
        <v>1480</v>
      </c>
    </row>
    <row r="2533" spans="1:4">
      <c r="A2533" s="9">
        <v>3149</v>
      </c>
      <c r="B2533" s="7" t="s">
        <v>1995</v>
      </c>
      <c r="C2533" s="13" t="s">
        <v>8</v>
      </c>
      <c r="D2533" s="15">
        <v>14.22</v>
      </c>
    </row>
    <row r="2534" spans="1:4">
      <c r="A2534" s="10">
        <v>3152</v>
      </c>
      <c r="B2534" s="8" t="s">
        <v>1996</v>
      </c>
      <c r="C2534" s="14" t="s">
        <v>8</v>
      </c>
      <c r="D2534" s="16">
        <v>7</v>
      </c>
    </row>
    <row r="2535" spans="1:4">
      <c r="A2535" s="9">
        <v>3153</v>
      </c>
      <c r="B2535" s="7" t="s">
        <v>63888</v>
      </c>
      <c r="C2535" s="13" t="s">
        <v>8</v>
      </c>
      <c r="D2535" s="15">
        <v>3.65</v>
      </c>
    </row>
    <row r="2536" spans="1:4">
      <c r="A2536" s="10">
        <v>3154</v>
      </c>
      <c r="B2536" s="8" t="s">
        <v>1997</v>
      </c>
      <c r="C2536" s="14" t="s">
        <v>8</v>
      </c>
      <c r="D2536" s="16">
        <v>22.5</v>
      </c>
    </row>
    <row r="2537" spans="1:4">
      <c r="A2537" s="9">
        <v>3155</v>
      </c>
      <c r="B2537" s="7" t="s">
        <v>1998</v>
      </c>
      <c r="C2537" s="13" t="s">
        <v>10</v>
      </c>
      <c r="D2537" s="15">
        <v>4.84</v>
      </c>
    </row>
    <row r="2538" spans="1:4">
      <c r="A2538" s="10">
        <v>3156</v>
      </c>
      <c r="B2538" s="8" t="s">
        <v>1999</v>
      </c>
      <c r="C2538" s="14" t="s">
        <v>8</v>
      </c>
      <c r="D2538" s="16">
        <v>0.86</v>
      </c>
    </row>
    <row r="2539" spans="1:4">
      <c r="A2539" s="9">
        <v>3157</v>
      </c>
      <c r="B2539" s="7" t="s">
        <v>2000</v>
      </c>
      <c r="C2539" s="13" t="s">
        <v>7</v>
      </c>
      <c r="D2539" s="15">
        <v>9.9499999999999993</v>
      </c>
    </row>
    <row r="2540" spans="1:4">
      <c r="A2540" s="10">
        <v>3158</v>
      </c>
      <c r="B2540" s="8" t="s">
        <v>2001</v>
      </c>
      <c r="C2540" s="14" t="s">
        <v>5</v>
      </c>
      <c r="D2540" s="16">
        <v>8.08</v>
      </c>
    </row>
    <row r="2541" spans="1:4">
      <c r="A2541" s="9">
        <v>3159</v>
      </c>
      <c r="B2541" s="7" t="s">
        <v>2002</v>
      </c>
      <c r="C2541" s="13" t="s">
        <v>5</v>
      </c>
      <c r="D2541" s="15">
        <v>5.65</v>
      </c>
    </row>
    <row r="2542" spans="1:4">
      <c r="A2542" s="10">
        <v>3160</v>
      </c>
      <c r="B2542" s="8" t="s">
        <v>2003</v>
      </c>
      <c r="C2542" s="14" t="s">
        <v>5</v>
      </c>
      <c r="D2542" s="16">
        <v>9.61</v>
      </c>
    </row>
    <row r="2543" spans="1:4">
      <c r="A2543" s="9">
        <v>3161</v>
      </c>
      <c r="B2543" s="7" t="s">
        <v>2004</v>
      </c>
      <c r="C2543" s="13" t="s">
        <v>8</v>
      </c>
      <c r="D2543" s="15">
        <v>1521.59</v>
      </c>
    </row>
    <row r="2544" spans="1:4">
      <c r="A2544" s="10">
        <v>3162</v>
      </c>
      <c r="B2544" s="8" t="s">
        <v>2005</v>
      </c>
      <c r="C2544" s="14" t="s">
        <v>10</v>
      </c>
      <c r="D2544" s="16">
        <v>5.2</v>
      </c>
    </row>
    <row r="2545" spans="1:4">
      <c r="A2545" s="9">
        <v>3163</v>
      </c>
      <c r="B2545" s="7" t="s">
        <v>2006</v>
      </c>
      <c r="C2545" s="13" t="s">
        <v>8</v>
      </c>
      <c r="D2545" s="15">
        <v>1.8</v>
      </c>
    </row>
    <row r="2546" spans="1:4">
      <c r="A2546" s="10">
        <v>3164</v>
      </c>
      <c r="B2546" s="8" t="s">
        <v>2007</v>
      </c>
      <c r="C2546" s="14" t="s">
        <v>8</v>
      </c>
      <c r="D2546" s="16">
        <v>3.4</v>
      </c>
    </row>
    <row r="2547" spans="1:4">
      <c r="A2547" s="9">
        <v>3165</v>
      </c>
      <c r="B2547" s="7" t="s">
        <v>2008</v>
      </c>
      <c r="C2547" s="13" t="s">
        <v>8</v>
      </c>
      <c r="D2547" s="15">
        <v>3.59</v>
      </c>
    </row>
    <row r="2548" spans="1:4">
      <c r="A2548" s="10">
        <v>3166</v>
      </c>
      <c r="B2548" s="8" t="s">
        <v>63889</v>
      </c>
      <c r="C2548" s="14" t="s">
        <v>8</v>
      </c>
      <c r="D2548" s="16">
        <v>2.54</v>
      </c>
    </row>
    <row r="2549" spans="1:4">
      <c r="A2549" s="9">
        <v>3167</v>
      </c>
      <c r="B2549" s="7" t="s">
        <v>63890</v>
      </c>
      <c r="C2549" s="13" t="s">
        <v>8</v>
      </c>
      <c r="D2549" s="15">
        <v>2302.65</v>
      </c>
    </row>
    <row r="2550" spans="1:4">
      <c r="A2550" s="10">
        <v>3168</v>
      </c>
      <c r="B2550" s="8" t="s">
        <v>2009</v>
      </c>
      <c r="C2550" s="14" t="s">
        <v>10</v>
      </c>
      <c r="D2550" s="16">
        <v>140</v>
      </c>
    </row>
    <row r="2551" spans="1:4">
      <c r="A2551" s="9">
        <v>3169</v>
      </c>
      <c r="B2551" s="7" t="s">
        <v>2010</v>
      </c>
      <c r="C2551" s="13" t="s">
        <v>10</v>
      </c>
      <c r="D2551" s="15">
        <v>60.34</v>
      </c>
    </row>
    <row r="2552" spans="1:4">
      <c r="A2552" s="10">
        <v>3170</v>
      </c>
      <c r="B2552" s="8" t="s">
        <v>2011</v>
      </c>
      <c r="C2552" s="14" t="s">
        <v>5</v>
      </c>
      <c r="D2552" s="16">
        <v>220</v>
      </c>
    </row>
    <row r="2553" spans="1:4">
      <c r="A2553" s="9">
        <v>3171</v>
      </c>
      <c r="B2553" s="7" t="s">
        <v>2012</v>
      </c>
      <c r="C2553" s="13" t="s">
        <v>10</v>
      </c>
      <c r="D2553" s="15">
        <v>8.5</v>
      </c>
    </row>
    <row r="2554" spans="1:4">
      <c r="A2554" s="10">
        <v>3172</v>
      </c>
      <c r="B2554" s="8" t="s">
        <v>2013</v>
      </c>
      <c r="C2554" s="14" t="s">
        <v>8</v>
      </c>
      <c r="D2554" s="16">
        <v>3.6</v>
      </c>
    </row>
    <row r="2555" spans="1:4">
      <c r="A2555" s="9">
        <v>3173</v>
      </c>
      <c r="B2555" s="7" t="s">
        <v>2014</v>
      </c>
      <c r="C2555" s="13" t="s">
        <v>7</v>
      </c>
      <c r="D2555" s="15">
        <v>190</v>
      </c>
    </row>
    <row r="2556" spans="1:4">
      <c r="A2556" s="10">
        <v>3174</v>
      </c>
      <c r="B2556" s="8" t="s">
        <v>2015</v>
      </c>
      <c r="C2556" s="14" t="s">
        <v>10</v>
      </c>
      <c r="D2556" s="16">
        <v>7.7</v>
      </c>
    </row>
    <row r="2557" spans="1:4">
      <c r="A2557" s="9">
        <v>3175</v>
      </c>
      <c r="B2557" s="7" t="s">
        <v>2016</v>
      </c>
      <c r="C2557" s="13" t="s">
        <v>7</v>
      </c>
      <c r="D2557" s="15">
        <v>24.67</v>
      </c>
    </row>
    <row r="2558" spans="1:4">
      <c r="A2558" s="10">
        <v>3176</v>
      </c>
      <c r="B2558" s="8" t="s">
        <v>2017</v>
      </c>
      <c r="C2558" s="14" t="s">
        <v>10</v>
      </c>
      <c r="D2558" s="16">
        <v>28.48</v>
      </c>
    </row>
    <row r="2559" spans="1:4">
      <c r="A2559" s="9">
        <v>3178</v>
      </c>
      <c r="B2559" s="7" t="s">
        <v>2018</v>
      </c>
      <c r="C2559" s="13" t="s">
        <v>8</v>
      </c>
      <c r="D2559" s="15">
        <v>322.26</v>
      </c>
    </row>
    <row r="2560" spans="1:4">
      <c r="A2560" s="10">
        <v>3179</v>
      </c>
      <c r="B2560" s="8" t="s">
        <v>2019</v>
      </c>
      <c r="C2560" s="14" t="s">
        <v>5</v>
      </c>
      <c r="D2560" s="16">
        <v>184</v>
      </c>
    </row>
    <row r="2561" spans="1:4">
      <c r="A2561" s="9">
        <v>3180</v>
      </c>
      <c r="B2561" s="7" t="s">
        <v>63891</v>
      </c>
      <c r="C2561" s="13" t="s">
        <v>8</v>
      </c>
      <c r="D2561" s="15">
        <v>8.6999999999999993</v>
      </c>
    </row>
    <row r="2562" spans="1:4">
      <c r="A2562" s="10">
        <v>3181</v>
      </c>
      <c r="B2562" s="8" t="s">
        <v>2020</v>
      </c>
      <c r="C2562" s="14" t="s">
        <v>5</v>
      </c>
      <c r="D2562" s="16">
        <v>59.41</v>
      </c>
    </row>
    <row r="2563" spans="1:4">
      <c r="A2563" s="9">
        <v>3182</v>
      </c>
      <c r="B2563" s="7" t="s">
        <v>2021</v>
      </c>
      <c r="C2563" s="13" t="s">
        <v>5</v>
      </c>
      <c r="D2563" s="15">
        <v>469</v>
      </c>
    </row>
    <row r="2564" spans="1:4">
      <c r="A2564" s="10">
        <v>3183</v>
      </c>
      <c r="B2564" s="8" t="s">
        <v>2022</v>
      </c>
      <c r="C2564" s="14" t="s">
        <v>5</v>
      </c>
      <c r="D2564" s="16">
        <v>344.5</v>
      </c>
    </row>
    <row r="2565" spans="1:4">
      <c r="A2565" s="9">
        <v>3184</v>
      </c>
      <c r="B2565" s="7" t="s">
        <v>62472</v>
      </c>
      <c r="C2565" s="13" t="s">
        <v>5</v>
      </c>
      <c r="D2565" s="15">
        <v>371</v>
      </c>
    </row>
    <row r="2566" spans="1:4">
      <c r="A2566" s="10">
        <v>3186</v>
      </c>
      <c r="B2566" s="8" t="s">
        <v>2023</v>
      </c>
      <c r="C2566" s="14" t="s">
        <v>16</v>
      </c>
      <c r="D2566" s="16">
        <v>71.739999999999995</v>
      </c>
    </row>
    <row r="2567" spans="1:4">
      <c r="A2567" s="9">
        <v>3188</v>
      </c>
      <c r="B2567" s="7" t="s">
        <v>2024</v>
      </c>
      <c r="C2567" s="13" t="s">
        <v>16</v>
      </c>
      <c r="D2567" s="15">
        <v>84.57</v>
      </c>
    </row>
    <row r="2568" spans="1:4">
      <c r="A2568" s="10">
        <v>3189</v>
      </c>
      <c r="B2568" s="8" t="s">
        <v>2025</v>
      </c>
      <c r="C2568" s="14" t="s">
        <v>16</v>
      </c>
      <c r="D2568" s="16">
        <v>101.09</v>
      </c>
    </row>
    <row r="2569" spans="1:4">
      <c r="A2569" s="9">
        <v>3190</v>
      </c>
      <c r="B2569" s="7" t="s">
        <v>2026</v>
      </c>
      <c r="C2569" s="13" t="s">
        <v>8</v>
      </c>
      <c r="D2569" s="15">
        <v>178.87</v>
      </c>
    </row>
    <row r="2570" spans="1:4">
      <c r="A2570" s="10">
        <v>3191</v>
      </c>
      <c r="B2570" s="8" t="s">
        <v>62221</v>
      </c>
      <c r="C2570" s="14" t="s">
        <v>8</v>
      </c>
      <c r="D2570" s="16">
        <v>223.58</v>
      </c>
    </row>
    <row r="2571" spans="1:4" ht="32.4">
      <c r="A2571" s="9">
        <v>3194</v>
      </c>
      <c r="B2571" s="7" t="s">
        <v>2027</v>
      </c>
      <c r="C2571" s="13" t="s">
        <v>8</v>
      </c>
      <c r="D2571" s="15">
        <v>1704.93</v>
      </c>
    </row>
    <row r="2572" spans="1:4">
      <c r="A2572" s="10">
        <v>3196</v>
      </c>
      <c r="B2572" s="8" t="s">
        <v>2028</v>
      </c>
      <c r="C2572" s="14" t="s">
        <v>16</v>
      </c>
      <c r="D2572" s="16">
        <v>96.02</v>
      </c>
    </row>
    <row r="2573" spans="1:4">
      <c r="A2573" s="9">
        <v>3197</v>
      </c>
      <c r="B2573" s="7" t="s">
        <v>63892</v>
      </c>
      <c r="C2573" s="13" t="s">
        <v>8</v>
      </c>
      <c r="D2573" s="15">
        <v>269.43</v>
      </c>
    </row>
    <row r="2574" spans="1:4">
      <c r="A2574" s="10">
        <v>3198</v>
      </c>
      <c r="B2574" s="8" t="s">
        <v>2029</v>
      </c>
      <c r="C2574" s="14" t="s">
        <v>8</v>
      </c>
      <c r="D2574" s="16">
        <v>3126.54</v>
      </c>
    </row>
    <row r="2575" spans="1:4">
      <c r="A2575" s="9">
        <v>3199</v>
      </c>
      <c r="B2575" s="7" t="s">
        <v>2030</v>
      </c>
      <c r="C2575" s="13" t="s">
        <v>8</v>
      </c>
      <c r="D2575" s="15">
        <v>274.63</v>
      </c>
    </row>
    <row r="2576" spans="1:4">
      <c r="A2576" s="10">
        <v>3200</v>
      </c>
      <c r="B2576" s="8" t="s">
        <v>2031</v>
      </c>
      <c r="C2576" s="14" t="s">
        <v>8</v>
      </c>
      <c r="D2576" s="16">
        <v>264.8</v>
      </c>
    </row>
    <row r="2577" spans="1:4">
      <c r="A2577" s="9">
        <v>3201</v>
      </c>
      <c r="B2577" s="7" t="s">
        <v>63893</v>
      </c>
      <c r="C2577" s="13" t="s">
        <v>8</v>
      </c>
      <c r="D2577" s="15">
        <v>181.66</v>
      </c>
    </row>
    <row r="2578" spans="1:4">
      <c r="A2578" s="10">
        <v>3202</v>
      </c>
      <c r="B2578" s="8" t="s">
        <v>63894</v>
      </c>
      <c r="C2578" s="14" t="s">
        <v>8</v>
      </c>
      <c r="D2578" s="16">
        <v>21.5</v>
      </c>
    </row>
    <row r="2579" spans="1:4" ht="21.6">
      <c r="A2579" s="9">
        <v>3203</v>
      </c>
      <c r="B2579" s="7" t="s">
        <v>2032</v>
      </c>
      <c r="C2579" s="13" t="s">
        <v>8</v>
      </c>
      <c r="D2579" s="15">
        <v>52.88</v>
      </c>
    </row>
    <row r="2580" spans="1:4" ht="21.6">
      <c r="A2580" s="10">
        <v>3204</v>
      </c>
      <c r="B2580" s="8" t="s">
        <v>2033</v>
      </c>
      <c r="C2580" s="14" t="s">
        <v>7</v>
      </c>
      <c r="D2580" s="16">
        <v>23.5</v>
      </c>
    </row>
    <row r="2581" spans="1:4">
      <c r="A2581" s="9">
        <v>3205</v>
      </c>
      <c r="B2581" s="7" t="s">
        <v>2034</v>
      </c>
      <c r="C2581" s="13" t="s">
        <v>8</v>
      </c>
      <c r="D2581" s="15">
        <v>3.2</v>
      </c>
    </row>
    <row r="2582" spans="1:4">
      <c r="A2582" s="10">
        <v>3206</v>
      </c>
      <c r="B2582" s="8" t="s">
        <v>2035</v>
      </c>
      <c r="C2582" s="14" t="s">
        <v>8</v>
      </c>
      <c r="D2582" s="16">
        <v>17.5</v>
      </c>
    </row>
    <row r="2583" spans="1:4" ht="21.6">
      <c r="A2583" s="9">
        <v>3207</v>
      </c>
      <c r="B2583" s="7" t="s">
        <v>2036</v>
      </c>
      <c r="C2583" s="13" t="s">
        <v>8</v>
      </c>
      <c r="D2583" s="15">
        <v>998</v>
      </c>
    </row>
    <row r="2584" spans="1:4">
      <c r="A2584" s="10">
        <v>3208</v>
      </c>
      <c r="B2584" s="8" t="s">
        <v>2037</v>
      </c>
      <c r="C2584" s="14" t="s">
        <v>8</v>
      </c>
      <c r="D2584" s="16">
        <v>714.19</v>
      </c>
    </row>
    <row r="2585" spans="1:4">
      <c r="A2585" s="9">
        <v>3209</v>
      </c>
      <c r="B2585" s="7" t="s">
        <v>2038</v>
      </c>
      <c r="C2585" s="13" t="s">
        <v>8</v>
      </c>
      <c r="D2585" s="15">
        <v>45952.53</v>
      </c>
    </row>
    <row r="2586" spans="1:4" ht="21.6">
      <c r="A2586" s="10">
        <v>3210</v>
      </c>
      <c r="B2586" s="8" t="s">
        <v>2039</v>
      </c>
      <c r="C2586" s="14" t="s">
        <v>8</v>
      </c>
      <c r="D2586" s="16">
        <v>7583.04</v>
      </c>
    </row>
    <row r="2587" spans="1:4" ht="21.6">
      <c r="A2587" s="9">
        <v>3211</v>
      </c>
      <c r="B2587" s="7" t="s">
        <v>2040</v>
      </c>
      <c r="C2587" s="13" t="s">
        <v>8</v>
      </c>
      <c r="D2587" s="15">
        <v>3864.9</v>
      </c>
    </row>
    <row r="2588" spans="1:4">
      <c r="A2588" s="10">
        <v>3214</v>
      </c>
      <c r="B2588" s="8" t="s">
        <v>63895</v>
      </c>
      <c r="C2588" s="14" t="s">
        <v>10</v>
      </c>
      <c r="D2588" s="16">
        <v>8.18</v>
      </c>
    </row>
    <row r="2589" spans="1:4">
      <c r="A2589" s="9">
        <v>3215</v>
      </c>
      <c r="B2589" s="7" t="s">
        <v>2041</v>
      </c>
      <c r="C2589" s="13" t="s">
        <v>10</v>
      </c>
      <c r="D2589" s="15">
        <v>40.47</v>
      </c>
    </row>
    <row r="2590" spans="1:4">
      <c r="A2590" s="10">
        <v>3216</v>
      </c>
      <c r="B2590" s="8" t="s">
        <v>2042</v>
      </c>
      <c r="C2590" s="14" t="s">
        <v>10</v>
      </c>
      <c r="D2590" s="16">
        <v>76.33</v>
      </c>
    </row>
    <row r="2591" spans="1:4">
      <c r="A2591" s="9">
        <v>3217</v>
      </c>
      <c r="B2591" s="7" t="s">
        <v>2043</v>
      </c>
      <c r="C2591" s="13" t="s">
        <v>8</v>
      </c>
      <c r="D2591" s="15">
        <v>933.09</v>
      </c>
    </row>
    <row r="2592" spans="1:4">
      <c r="A2592" s="10">
        <v>3218</v>
      </c>
      <c r="B2592" s="8" t="s">
        <v>2044</v>
      </c>
      <c r="C2592" s="14" t="s">
        <v>7</v>
      </c>
      <c r="D2592" s="16">
        <v>53.62</v>
      </c>
    </row>
    <row r="2593" spans="1:4">
      <c r="A2593" s="9">
        <v>3219</v>
      </c>
      <c r="B2593" s="7" t="s">
        <v>2045</v>
      </c>
      <c r="C2593" s="13" t="s">
        <v>7</v>
      </c>
      <c r="D2593" s="15">
        <v>6.47</v>
      </c>
    </row>
    <row r="2594" spans="1:4">
      <c r="A2594" s="10">
        <v>3220</v>
      </c>
      <c r="B2594" s="8" t="s">
        <v>2046</v>
      </c>
      <c r="C2594" s="14" t="s">
        <v>7</v>
      </c>
      <c r="D2594" s="16">
        <v>50.37</v>
      </c>
    </row>
    <row r="2595" spans="1:4">
      <c r="A2595" s="9">
        <v>3221</v>
      </c>
      <c r="B2595" s="7" t="s">
        <v>2047</v>
      </c>
      <c r="C2595" s="13" t="s">
        <v>8</v>
      </c>
      <c r="D2595" s="15">
        <v>145.63</v>
      </c>
    </row>
    <row r="2596" spans="1:4" ht="21.6">
      <c r="A2596" s="10">
        <v>3222</v>
      </c>
      <c r="B2596" s="8" t="s">
        <v>2048</v>
      </c>
      <c r="C2596" s="14" t="s">
        <v>63231</v>
      </c>
      <c r="D2596" s="16">
        <v>185.67</v>
      </c>
    </row>
    <row r="2597" spans="1:4">
      <c r="A2597" s="9">
        <v>3224</v>
      </c>
      <c r="B2597" s="7" t="s">
        <v>2049</v>
      </c>
      <c r="C2597" s="13" t="s">
        <v>8</v>
      </c>
      <c r="D2597" s="15">
        <v>11.3</v>
      </c>
    </row>
    <row r="2598" spans="1:4" ht="21.6">
      <c r="A2598" s="10">
        <v>3225</v>
      </c>
      <c r="B2598" s="8" t="s">
        <v>63896</v>
      </c>
      <c r="C2598" s="14" t="s">
        <v>5</v>
      </c>
      <c r="D2598" s="16">
        <v>7.18</v>
      </c>
    </row>
    <row r="2599" spans="1:4">
      <c r="A2599" s="9">
        <v>3226</v>
      </c>
      <c r="B2599" s="7" t="s">
        <v>2050</v>
      </c>
      <c r="C2599" s="13" t="s">
        <v>16</v>
      </c>
      <c r="D2599" s="15">
        <v>437.31</v>
      </c>
    </row>
    <row r="2600" spans="1:4">
      <c r="A2600" s="10">
        <v>3227</v>
      </c>
      <c r="B2600" s="8" t="s">
        <v>2051</v>
      </c>
      <c r="C2600" s="14" t="s">
        <v>8</v>
      </c>
      <c r="D2600" s="16">
        <v>4</v>
      </c>
    </row>
    <row r="2601" spans="1:4">
      <c r="A2601" s="9">
        <v>3228</v>
      </c>
      <c r="B2601" s="7" t="s">
        <v>2052</v>
      </c>
      <c r="C2601" s="13" t="s">
        <v>10</v>
      </c>
      <c r="D2601" s="15">
        <v>8.3000000000000007</v>
      </c>
    </row>
    <row r="2602" spans="1:4">
      <c r="A2602" s="10">
        <v>3230</v>
      </c>
      <c r="B2602" s="8" t="s">
        <v>2053</v>
      </c>
      <c r="C2602" s="14" t="s">
        <v>8</v>
      </c>
      <c r="D2602" s="16">
        <v>1921.51</v>
      </c>
    </row>
    <row r="2603" spans="1:4">
      <c r="A2603" s="9">
        <v>3232</v>
      </c>
      <c r="B2603" s="7" t="s">
        <v>2054</v>
      </c>
      <c r="C2603" s="13" t="s">
        <v>8</v>
      </c>
      <c r="D2603" s="15">
        <v>896.19</v>
      </c>
    </row>
    <row r="2604" spans="1:4">
      <c r="A2604" s="10">
        <v>3233</v>
      </c>
      <c r="B2604" s="8" t="s">
        <v>2055</v>
      </c>
      <c r="C2604" s="14" t="s">
        <v>8</v>
      </c>
      <c r="D2604" s="16">
        <v>575.66</v>
      </c>
    </row>
    <row r="2605" spans="1:4">
      <c r="A2605" s="9">
        <v>3234</v>
      </c>
      <c r="B2605" s="7" t="s">
        <v>2056</v>
      </c>
      <c r="C2605" s="13" t="s">
        <v>8</v>
      </c>
      <c r="D2605" s="15">
        <v>44</v>
      </c>
    </row>
    <row r="2606" spans="1:4">
      <c r="A2606" s="10">
        <v>3235</v>
      </c>
      <c r="B2606" s="8" t="s">
        <v>2057</v>
      </c>
      <c r="C2606" s="14" t="s">
        <v>8</v>
      </c>
      <c r="D2606" s="16">
        <v>7.76</v>
      </c>
    </row>
    <row r="2607" spans="1:4">
      <c r="A2607" s="9">
        <v>3238</v>
      </c>
      <c r="B2607" s="7" t="s">
        <v>2058</v>
      </c>
      <c r="C2607" s="13" t="s">
        <v>8</v>
      </c>
      <c r="D2607" s="15">
        <v>1.27</v>
      </c>
    </row>
    <row r="2608" spans="1:4">
      <c r="A2608" s="10">
        <v>3239</v>
      </c>
      <c r="B2608" s="8" t="s">
        <v>62067</v>
      </c>
      <c r="C2608" s="14" t="s">
        <v>5</v>
      </c>
      <c r="D2608" s="16">
        <v>3.4</v>
      </c>
    </row>
    <row r="2609" spans="1:4">
      <c r="A2609" s="9">
        <v>3241</v>
      </c>
      <c r="B2609" s="7" t="s">
        <v>62068</v>
      </c>
      <c r="C2609" s="13" t="s">
        <v>5</v>
      </c>
      <c r="D2609" s="15">
        <v>33.72</v>
      </c>
    </row>
    <row r="2610" spans="1:4">
      <c r="A2610" s="10">
        <v>3242</v>
      </c>
      <c r="B2610" s="8" t="s">
        <v>2059</v>
      </c>
      <c r="C2610" s="14" t="s">
        <v>8</v>
      </c>
      <c r="D2610" s="16">
        <v>8.64</v>
      </c>
    </row>
    <row r="2611" spans="1:4">
      <c r="A2611" s="9">
        <v>3243</v>
      </c>
      <c r="B2611" s="7" t="s">
        <v>2060</v>
      </c>
      <c r="C2611" s="13" t="s">
        <v>8</v>
      </c>
      <c r="D2611" s="15">
        <v>14.2</v>
      </c>
    </row>
    <row r="2612" spans="1:4">
      <c r="A2612" s="10">
        <v>3244</v>
      </c>
      <c r="B2612" s="8" t="s">
        <v>2061</v>
      </c>
      <c r="C2612" s="14" t="s">
        <v>8</v>
      </c>
      <c r="D2612" s="16">
        <v>388.29</v>
      </c>
    </row>
    <row r="2613" spans="1:4">
      <c r="A2613" s="9">
        <v>3245</v>
      </c>
      <c r="B2613" s="7" t="s">
        <v>2062</v>
      </c>
      <c r="C2613" s="13" t="s">
        <v>8</v>
      </c>
      <c r="D2613" s="15">
        <v>13.49</v>
      </c>
    </row>
    <row r="2614" spans="1:4">
      <c r="A2614" s="10">
        <v>3246</v>
      </c>
      <c r="B2614" s="8" t="s">
        <v>2063</v>
      </c>
      <c r="C2614" s="14" t="s">
        <v>8</v>
      </c>
      <c r="D2614" s="16">
        <v>13.49</v>
      </c>
    </row>
    <row r="2615" spans="1:4">
      <c r="A2615" s="9">
        <v>3247</v>
      </c>
      <c r="B2615" s="7" t="s">
        <v>2064</v>
      </c>
      <c r="C2615" s="13" t="s">
        <v>8</v>
      </c>
      <c r="D2615" s="15">
        <v>13.49</v>
      </c>
    </row>
    <row r="2616" spans="1:4">
      <c r="A2616" s="10">
        <v>3248</v>
      </c>
      <c r="B2616" s="8" t="s">
        <v>2065</v>
      </c>
      <c r="C2616" s="14" t="s">
        <v>8</v>
      </c>
      <c r="D2616" s="16">
        <v>168.96</v>
      </c>
    </row>
    <row r="2617" spans="1:4">
      <c r="A2617" s="9">
        <v>3249</v>
      </c>
      <c r="B2617" s="7" t="s">
        <v>2066</v>
      </c>
      <c r="C2617" s="13" t="s">
        <v>5</v>
      </c>
      <c r="D2617" s="15">
        <v>48.54</v>
      </c>
    </row>
    <row r="2618" spans="1:4">
      <c r="A2618" s="10">
        <v>3250</v>
      </c>
      <c r="B2618" s="8" t="s">
        <v>2067</v>
      </c>
      <c r="C2618" s="14" t="s">
        <v>8</v>
      </c>
      <c r="D2618" s="16">
        <v>3.5</v>
      </c>
    </row>
    <row r="2619" spans="1:4">
      <c r="A2619" s="9">
        <v>3253</v>
      </c>
      <c r="B2619" s="7" t="s">
        <v>2068</v>
      </c>
      <c r="C2619" s="13" t="s">
        <v>8</v>
      </c>
      <c r="D2619" s="15">
        <v>3.4</v>
      </c>
    </row>
    <row r="2620" spans="1:4">
      <c r="A2620" s="10">
        <v>3255</v>
      </c>
      <c r="B2620" s="8" t="s">
        <v>2069</v>
      </c>
      <c r="C2620" s="14" t="s">
        <v>8</v>
      </c>
      <c r="D2620" s="16">
        <v>7825.59</v>
      </c>
    </row>
    <row r="2621" spans="1:4">
      <c r="A2621" s="9">
        <v>3257</v>
      </c>
      <c r="B2621" s="7" t="s">
        <v>2070</v>
      </c>
      <c r="C2621" s="13" t="s">
        <v>8</v>
      </c>
      <c r="D2621" s="15">
        <v>27.4</v>
      </c>
    </row>
    <row r="2622" spans="1:4">
      <c r="A2622" s="10">
        <v>3258</v>
      </c>
      <c r="B2622" s="8" t="s">
        <v>2071</v>
      </c>
      <c r="C2622" s="14" t="s">
        <v>8</v>
      </c>
      <c r="D2622" s="16">
        <v>12.5</v>
      </c>
    </row>
    <row r="2623" spans="1:4">
      <c r="A2623" s="9">
        <v>3259</v>
      </c>
      <c r="B2623" s="7" t="s">
        <v>2072</v>
      </c>
      <c r="C2623" s="13" t="s">
        <v>8</v>
      </c>
      <c r="D2623" s="15">
        <v>27.4</v>
      </c>
    </row>
    <row r="2624" spans="1:4">
      <c r="A2624" s="10">
        <v>3263</v>
      </c>
      <c r="B2624" s="8" t="s">
        <v>2073</v>
      </c>
      <c r="C2624" s="14" t="s">
        <v>8</v>
      </c>
      <c r="D2624" s="16">
        <v>176.3</v>
      </c>
    </row>
    <row r="2625" spans="1:4">
      <c r="A2625" s="9">
        <v>3264</v>
      </c>
      <c r="B2625" s="7" t="s">
        <v>2074</v>
      </c>
      <c r="C2625" s="13" t="s">
        <v>8</v>
      </c>
      <c r="D2625" s="15">
        <v>308.85000000000002</v>
      </c>
    </row>
    <row r="2626" spans="1:4">
      <c r="A2626" s="10">
        <v>3265</v>
      </c>
      <c r="B2626" s="8" t="s">
        <v>2075</v>
      </c>
      <c r="C2626" s="14" t="s">
        <v>8</v>
      </c>
      <c r="D2626" s="16">
        <v>401.5</v>
      </c>
    </row>
    <row r="2627" spans="1:4">
      <c r="A2627" s="9">
        <v>3266</v>
      </c>
      <c r="B2627" s="7" t="s">
        <v>2076</v>
      </c>
      <c r="C2627" s="13" t="s">
        <v>8</v>
      </c>
      <c r="D2627" s="15">
        <v>586.80999999999995</v>
      </c>
    </row>
    <row r="2628" spans="1:4">
      <c r="A2628" s="10">
        <v>3267</v>
      </c>
      <c r="B2628" s="8" t="s">
        <v>2077</v>
      </c>
      <c r="C2628" s="14" t="s">
        <v>8</v>
      </c>
      <c r="D2628" s="16">
        <v>1003.76</v>
      </c>
    </row>
    <row r="2629" spans="1:4">
      <c r="A2629" s="9">
        <v>3268</v>
      </c>
      <c r="B2629" s="7" t="s">
        <v>2078</v>
      </c>
      <c r="C2629" s="13" t="s">
        <v>8</v>
      </c>
      <c r="D2629" s="15">
        <v>1014.65</v>
      </c>
    </row>
    <row r="2630" spans="1:4">
      <c r="A2630" s="10">
        <v>3269</v>
      </c>
      <c r="B2630" s="8" t="s">
        <v>2079</v>
      </c>
      <c r="C2630" s="14" t="s">
        <v>8</v>
      </c>
      <c r="D2630" s="16">
        <v>720.65</v>
      </c>
    </row>
    <row r="2631" spans="1:4">
      <c r="A2631" s="9">
        <v>3270</v>
      </c>
      <c r="B2631" s="7" t="s">
        <v>2080</v>
      </c>
      <c r="C2631" s="13" t="s">
        <v>8</v>
      </c>
      <c r="D2631" s="15">
        <v>934.27</v>
      </c>
    </row>
    <row r="2632" spans="1:4">
      <c r="A2632" s="10">
        <v>3271</v>
      </c>
      <c r="B2632" s="8" t="s">
        <v>2081</v>
      </c>
      <c r="C2632" s="14" t="s">
        <v>8</v>
      </c>
      <c r="D2632" s="16">
        <v>1239.26</v>
      </c>
    </row>
    <row r="2633" spans="1:4">
      <c r="A2633" s="9">
        <v>3272</v>
      </c>
      <c r="B2633" s="7" t="s">
        <v>2082</v>
      </c>
      <c r="C2633" s="13" t="s">
        <v>8</v>
      </c>
      <c r="D2633" s="15">
        <v>2203.12</v>
      </c>
    </row>
    <row r="2634" spans="1:4">
      <c r="A2634" s="10">
        <v>3273</v>
      </c>
      <c r="B2634" s="8" t="s">
        <v>2083</v>
      </c>
      <c r="C2634" s="14" t="s">
        <v>5</v>
      </c>
      <c r="D2634" s="16">
        <v>1.58</v>
      </c>
    </row>
    <row r="2635" spans="1:4">
      <c r="A2635" s="9">
        <v>3274</v>
      </c>
      <c r="B2635" s="7" t="s">
        <v>2084</v>
      </c>
      <c r="C2635" s="13" t="s">
        <v>8</v>
      </c>
      <c r="D2635" s="15">
        <v>2307.36</v>
      </c>
    </row>
    <row r="2636" spans="1:4">
      <c r="A2636" s="10">
        <v>3275</v>
      </c>
      <c r="B2636" s="8" t="s">
        <v>63897</v>
      </c>
      <c r="C2636" s="14" t="s">
        <v>8</v>
      </c>
      <c r="D2636" s="16">
        <v>3043.45</v>
      </c>
    </row>
    <row r="2637" spans="1:4">
      <c r="A2637" s="9">
        <v>3276</v>
      </c>
      <c r="B2637" s="7" t="s">
        <v>63898</v>
      </c>
      <c r="C2637" s="13" t="s">
        <v>8</v>
      </c>
      <c r="D2637" s="15">
        <v>374.88</v>
      </c>
    </row>
    <row r="2638" spans="1:4">
      <c r="A2638" s="10">
        <v>3277</v>
      </c>
      <c r="B2638" s="8" t="s">
        <v>63899</v>
      </c>
      <c r="C2638" s="14" t="s">
        <v>8</v>
      </c>
      <c r="D2638" s="16">
        <v>1513.36</v>
      </c>
    </row>
    <row r="2639" spans="1:4">
      <c r="A2639" s="9">
        <v>3278</v>
      </c>
      <c r="B2639" s="7" t="s">
        <v>63900</v>
      </c>
      <c r="C2639" s="13" t="s">
        <v>8</v>
      </c>
      <c r="D2639" s="15">
        <v>1853.09</v>
      </c>
    </row>
    <row r="2640" spans="1:4">
      <c r="A2640" s="10">
        <v>3279</v>
      </c>
      <c r="B2640" s="8" t="s">
        <v>63901</v>
      </c>
      <c r="C2640" s="14" t="s">
        <v>8</v>
      </c>
      <c r="D2640" s="16">
        <v>2069.29</v>
      </c>
    </row>
    <row r="2641" spans="1:4">
      <c r="A2641" s="9">
        <v>3280</v>
      </c>
      <c r="B2641" s="7" t="s">
        <v>63902</v>
      </c>
      <c r="C2641" s="13" t="s">
        <v>8</v>
      </c>
      <c r="D2641" s="15">
        <v>2674.12</v>
      </c>
    </row>
    <row r="2642" spans="1:4">
      <c r="A2642" s="10">
        <v>3281</v>
      </c>
      <c r="B2642" s="8" t="s">
        <v>63903</v>
      </c>
      <c r="C2642" s="14" t="s">
        <v>8</v>
      </c>
      <c r="D2642" s="16">
        <v>494.16</v>
      </c>
    </row>
    <row r="2643" spans="1:4">
      <c r="A2643" s="9">
        <v>3282</v>
      </c>
      <c r="B2643" s="7" t="s">
        <v>63904</v>
      </c>
      <c r="C2643" s="13" t="s">
        <v>8</v>
      </c>
      <c r="D2643" s="15">
        <v>936.84</v>
      </c>
    </row>
    <row r="2644" spans="1:4">
      <c r="A2644" s="10">
        <v>3283</v>
      </c>
      <c r="B2644" s="8" t="s">
        <v>2085</v>
      </c>
      <c r="C2644" s="14" t="s">
        <v>10</v>
      </c>
      <c r="D2644" s="16">
        <v>3.15</v>
      </c>
    </row>
    <row r="2645" spans="1:4">
      <c r="A2645" s="9">
        <v>3284</v>
      </c>
      <c r="B2645" s="7" t="s">
        <v>2086</v>
      </c>
      <c r="C2645" s="13" t="s">
        <v>10</v>
      </c>
      <c r="D2645" s="15">
        <v>5.2</v>
      </c>
    </row>
    <row r="2646" spans="1:4">
      <c r="A2646" s="10">
        <v>3285</v>
      </c>
      <c r="B2646" s="8" t="s">
        <v>2087</v>
      </c>
      <c r="C2646" s="14" t="s">
        <v>10</v>
      </c>
      <c r="D2646" s="16">
        <v>5.41</v>
      </c>
    </row>
    <row r="2647" spans="1:4">
      <c r="A2647" s="9">
        <v>3286</v>
      </c>
      <c r="B2647" s="7" t="s">
        <v>2088</v>
      </c>
      <c r="C2647" s="13" t="s">
        <v>10</v>
      </c>
      <c r="D2647" s="15">
        <v>12.64</v>
      </c>
    </row>
    <row r="2648" spans="1:4">
      <c r="A2648" s="10">
        <v>3287</v>
      </c>
      <c r="B2648" s="8" t="s">
        <v>2089</v>
      </c>
      <c r="C2648" s="14" t="s">
        <v>8</v>
      </c>
      <c r="D2648" s="16">
        <v>43.2</v>
      </c>
    </row>
    <row r="2649" spans="1:4">
      <c r="A2649" s="9">
        <v>3288</v>
      </c>
      <c r="B2649" s="7" t="s">
        <v>2090</v>
      </c>
      <c r="C2649" s="13" t="s">
        <v>8</v>
      </c>
      <c r="D2649" s="15">
        <v>54.22</v>
      </c>
    </row>
    <row r="2650" spans="1:4">
      <c r="A2650" s="10">
        <v>3289</v>
      </c>
      <c r="B2650" s="8" t="s">
        <v>2091</v>
      </c>
      <c r="C2650" s="14" t="s">
        <v>8</v>
      </c>
      <c r="D2650" s="16">
        <v>1.6</v>
      </c>
    </row>
    <row r="2651" spans="1:4">
      <c r="A2651" s="9">
        <v>3291</v>
      </c>
      <c r="B2651" s="7" t="s">
        <v>2092</v>
      </c>
      <c r="C2651" s="13" t="s">
        <v>8</v>
      </c>
      <c r="D2651" s="15">
        <v>9.52</v>
      </c>
    </row>
    <row r="2652" spans="1:4">
      <c r="A2652" s="10">
        <v>3292</v>
      </c>
      <c r="B2652" s="8" t="s">
        <v>2093</v>
      </c>
      <c r="C2652" s="14" t="s">
        <v>8</v>
      </c>
      <c r="D2652" s="16">
        <v>3.82</v>
      </c>
    </row>
    <row r="2653" spans="1:4">
      <c r="A2653" s="9">
        <v>3293</v>
      </c>
      <c r="B2653" s="7" t="s">
        <v>2094</v>
      </c>
      <c r="C2653" s="13" t="s">
        <v>8</v>
      </c>
      <c r="D2653" s="15">
        <v>4.49</v>
      </c>
    </row>
    <row r="2654" spans="1:4">
      <c r="A2654" s="10">
        <v>3294</v>
      </c>
      <c r="B2654" s="8" t="s">
        <v>2095</v>
      </c>
      <c r="C2654" s="14" t="s">
        <v>8</v>
      </c>
      <c r="D2654" s="16">
        <v>6.3</v>
      </c>
    </row>
    <row r="2655" spans="1:4">
      <c r="A2655" s="9">
        <v>3295</v>
      </c>
      <c r="B2655" s="7" t="s">
        <v>2096</v>
      </c>
      <c r="C2655" s="13" t="s">
        <v>8</v>
      </c>
      <c r="D2655" s="15">
        <v>1693.01</v>
      </c>
    </row>
    <row r="2656" spans="1:4">
      <c r="A2656" s="10">
        <v>3297</v>
      </c>
      <c r="B2656" s="8" t="s">
        <v>63905</v>
      </c>
      <c r="C2656" s="14" t="s">
        <v>8</v>
      </c>
      <c r="D2656" s="16">
        <v>34.78</v>
      </c>
    </row>
    <row r="2657" spans="1:4">
      <c r="A2657" s="9">
        <v>3298</v>
      </c>
      <c r="B2657" s="7" t="s">
        <v>2097</v>
      </c>
      <c r="C2657" s="13" t="s">
        <v>8</v>
      </c>
      <c r="D2657" s="15">
        <v>34.78</v>
      </c>
    </row>
    <row r="2658" spans="1:4">
      <c r="A2658" s="10">
        <v>3299</v>
      </c>
      <c r="B2658" s="8" t="s">
        <v>2098</v>
      </c>
      <c r="C2658" s="14" t="s">
        <v>8</v>
      </c>
      <c r="D2658" s="16">
        <v>198</v>
      </c>
    </row>
    <row r="2659" spans="1:4">
      <c r="A2659" s="9">
        <v>3300</v>
      </c>
      <c r="B2659" s="7" t="s">
        <v>2099</v>
      </c>
      <c r="C2659" s="13" t="s">
        <v>8</v>
      </c>
      <c r="D2659" s="15">
        <v>624.51</v>
      </c>
    </row>
    <row r="2660" spans="1:4">
      <c r="A2660" s="10">
        <v>3301</v>
      </c>
      <c r="B2660" s="8" t="s">
        <v>2100</v>
      </c>
      <c r="C2660" s="14" t="s">
        <v>8</v>
      </c>
      <c r="D2660" s="16">
        <v>315</v>
      </c>
    </row>
    <row r="2661" spans="1:4">
      <c r="A2661" s="9">
        <v>3302</v>
      </c>
      <c r="B2661" s="7" t="s">
        <v>2101</v>
      </c>
      <c r="C2661" s="13" t="s">
        <v>8</v>
      </c>
      <c r="D2661" s="15">
        <v>1.64</v>
      </c>
    </row>
    <row r="2662" spans="1:4">
      <c r="A2662" s="10">
        <v>3303</v>
      </c>
      <c r="B2662" s="8" t="s">
        <v>2102</v>
      </c>
      <c r="C2662" s="14" t="s">
        <v>8</v>
      </c>
      <c r="D2662" s="16">
        <v>1599.96</v>
      </c>
    </row>
    <row r="2663" spans="1:4">
      <c r="A2663" s="9">
        <v>3304</v>
      </c>
      <c r="B2663" s="7" t="s">
        <v>2103</v>
      </c>
      <c r="C2663" s="13" t="s">
        <v>8</v>
      </c>
      <c r="D2663" s="15">
        <v>2.6</v>
      </c>
    </row>
    <row r="2664" spans="1:4">
      <c r="A2664" s="10">
        <v>3305</v>
      </c>
      <c r="B2664" s="8" t="s">
        <v>2104</v>
      </c>
      <c r="C2664" s="14" t="s">
        <v>8</v>
      </c>
      <c r="D2664" s="16">
        <v>3843.37</v>
      </c>
    </row>
    <row r="2665" spans="1:4">
      <c r="A2665" s="9">
        <v>3306</v>
      </c>
      <c r="B2665" s="7" t="s">
        <v>63906</v>
      </c>
      <c r="C2665" s="13" t="s">
        <v>8</v>
      </c>
      <c r="D2665" s="15">
        <v>767.26</v>
      </c>
    </row>
    <row r="2666" spans="1:4">
      <c r="A2666" s="10">
        <v>3307</v>
      </c>
      <c r="B2666" s="8" t="s">
        <v>2105</v>
      </c>
      <c r="C2666" s="14" t="s">
        <v>5</v>
      </c>
      <c r="D2666" s="16">
        <v>19.46</v>
      </c>
    </row>
    <row r="2667" spans="1:4">
      <c r="A2667" s="9">
        <v>3308</v>
      </c>
      <c r="B2667" s="7" t="s">
        <v>2106</v>
      </c>
      <c r="C2667" s="13" t="s">
        <v>8</v>
      </c>
      <c r="D2667" s="15">
        <v>609.9</v>
      </c>
    </row>
    <row r="2668" spans="1:4">
      <c r="A2668" s="10">
        <v>3309</v>
      </c>
      <c r="B2668" s="8" t="s">
        <v>2107</v>
      </c>
      <c r="C2668" s="14" t="s">
        <v>8</v>
      </c>
      <c r="D2668" s="16">
        <v>0.5</v>
      </c>
    </row>
    <row r="2669" spans="1:4">
      <c r="A2669" s="9">
        <v>3311</v>
      </c>
      <c r="B2669" s="7" t="s">
        <v>2108</v>
      </c>
      <c r="C2669" s="13" t="s">
        <v>10</v>
      </c>
      <c r="D2669" s="15">
        <v>122.47</v>
      </c>
    </row>
    <row r="2670" spans="1:4">
      <c r="A2670" s="10">
        <v>3314</v>
      </c>
      <c r="B2670" s="8" t="s">
        <v>2109</v>
      </c>
      <c r="C2670" s="14" t="s">
        <v>10</v>
      </c>
      <c r="D2670" s="16">
        <v>13.69</v>
      </c>
    </row>
    <row r="2671" spans="1:4" ht="21.6">
      <c r="A2671" s="9">
        <v>3317</v>
      </c>
      <c r="B2671" s="7" t="s">
        <v>2110</v>
      </c>
      <c r="C2671" s="13" t="s">
        <v>8</v>
      </c>
      <c r="D2671" s="15">
        <v>919.8</v>
      </c>
    </row>
    <row r="2672" spans="1:4" ht="32.4">
      <c r="A2672" s="10">
        <v>3324</v>
      </c>
      <c r="B2672" s="8" t="s">
        <v>2111</v>
      </c>
      <c r="C2672" s="14" t="s">
        <v>8</v>
      </c>
      <c r="D2672" s="16">
        <v>125</v>
      </c>
    </row>
    <row r="2673" spans="1:4" ht="32.4">
      <c r="A2673" s="9">
        <v>3325</v>
      </c>
      <c r="B2673" s="7" t="s">
        <v>2112</v>
      </c>
      <c r="C2673" s="13" t="s">
        <v>8</v>
      </c>
      <c r="D2673" s="15">
        <v>148</v>
      </c>
    </row>
    <row r="2674" spans="1:4" ht="32.4">
      <c r="A2674" s="10">
        <v>3326</v>
      </c>
      <c r="B2674" s="8" t="s">
        <v>2113</v>
      </c>
      <c r="C2674" s="14" t="s">
        <v>8</v>
      </c>
      <c r="D2674" s="16">
        <v>145</v>
      </c>
    </row>
    <row r="2675" spans="1:4" ht="21.6">
      <c r="A2675" s="9">
        <v>3329</v>
      </c>
      <c r="B2675" s="7" t="s">
        <v>2114</v>
      </c>
      <c r="C2675" s="13" t="s">
        <v>63231</v>
      </c>
      <c r="D2675" s="15">
        <v>30</v>
      </c>
    </row>
    <row r="2676" spans="1:4">
      <c r="A2676" s="10">
        <v>3330</v>
      </c>
      <c r="B2676" s="8" t="s">
        <v>2115</v>
      </c>
      <c r="C2676" s="14" t="s">
        <v>16</v>
      </c>
      <c r="D2676" s="16">
        <v>66.73</v>
      </c>
    </row>
    <row r="2677" spans="1:4">
      <c r="A2677" s="9">
        <v>3331</v>
      </c>
      <c r="B2677" s="7" t="s">
        <v>2116</v>
      </c>
      <c r="C2677" s="13" t="s">
        <v>5</v>
      </c>
      <c r="D2677" s="15">
        <v>49.42</v>
      </c>
    </row>
    <row r="2678" spans="1:4">
      <c r="A2678" s="10">
        <v>3332</v>
      </c>
      <c r="B2678" s="8" t="s">
        <v>2117</v>
      </c>
      <c r="C2678" s="14" t="s">
        <v>8</v>
      </c>
      <c r="D2678" s="16">
        <v>44.28</v>
      </c>
    </row>
    <row r="2679" spans="1:4" ht="21.6">
      <c r="A2679" s="9">
        <v>3333</v>
      </c>
      <c r="B2679" s="7" t="s">
        <v>2118</v>
      </c>
      <c r="C2679" s="13" t="s">
        <v>11</v>
      </c>
      <c r="D2679" s="15">
        <v>55.6</v>
      </c>
    </row>
    <row r="2680" spans="1:4">
      <c r="A2680" s="10">
        <v>3334</v>
      </c>
      <c r="B2680" s="8" t="s">
        <v>2119</v>
      </c>
      <c r="C2680" s="14" t="s">
        <v>11</v>
      </c>
      <c r="D2680" s="16">
        <v>6.43</v>
      </c>
    </row>
    <row r="2681" spans="1:4">
      <c r="A2681" s="9">
        <v>3338</v>
      </c>
      <c r="B2681" s="7" t="s">
        <v>2120</v>
      </c>
      <c r="C2681" s="13" t="s">
        <v>16</v>
      </c>
      <c r="D2681" s="15">
        <v>316.26</v>
      </c>
    </row>
    <row r="2682" spans="1:4">
      <c r="A2682" s="10">
        <v>3339</v>
      </c>
      <c r="B2682" s="8" t="s">
        <v>2121</v>
      </c>
      <c r="C2682" s="14" t="s">
        <v>10</v>
      </c>
      <c r="D2682" s="16">
        <v>74.209999999999994</v>
      </c>
    </row>
    <row r="2683" spans="1:4">
      <c r="A2683" s="9">
        <v>3343</v>
      </c>
      <c r="B2683" s="7" t="s">
        <v>2123</v>
      </c>
      <c r="C2683" s="13" t="s">
        <v>16</v>
      </c>
      <c r="D2683" s="15">
        <v>16.52</v>
      </c>
    </row>
    <row r="2684" spans="1:4">
      <c r="A2684" s="10">
        <v>3344</v>
      </c>
      <c r="B2684" s="8" t="s">
        <v>2124</v>
      </c>
      <c r="C2684" s="14" t="s">
        <v>8</v>
      </c>
      <c r="D2684" s="16">
        <v>10.130000000000001</v>
      </c>
    </row>
    <row r="2685" spans="1:4" ht="21.6">
      <c r="A2685" s="9">
        <v>3345</v>
      </c>
      <c r="B2685" s="7" t="s">
        <v>2125</v>
      </c>
      <c r="C2685" s="13" t="s">
        <v>10</v>
      </c>
      <c r="D2685" s="15">
        <v>1.37</v>
      </c>
    </row>
    <row r="2686" spans="1:4">
      <c r="A2686" s="10">
        <v>3346</v>
      </c>
      <c r="B2686" s="8" t="s">
        <v>2126</v>
      </c>
      <c r="C2686" s="14" t="s">
        <v>10</v>
      </c>
      <c r="D2686" s="16">
        <v>2.5499999999999998</v>
      </c>
    </row>
    <row r="2687" spans="1:4">
      <c r="A2687" s="9">
        <v>3348</v>
      </c>
      <c r="B2687" s="7" t="s">
        <v>2127</v>
      </c>
      <c r="C2687" s="13" t="s">
        <v>8</v>
      </c>
      <c r="D2687" s="15">
        <v>15.72</v>
      </c>
    </row>
    <row r="2688" spans="1:4">
      <c r="A2688" s="10">
        <v>3349</v>
      </c>
      <c r="B2688" s="8" t="s">
        <v>2128</v>
      </c>
      <c r="C2688" s="14" t="s">
        <v>8</v>
      </c>
      <c r="D2688" s="16">
        <v>43.45</v>
      </c>
    </row>
    <row r="2689" spans="1:4">
      <c r="A2689" s="9">
        <v>3350</v>
      </c>
      <c r="B2689" s="7" t="s">
        <v>63907</v>
      </c>
      <c r="C2689" s="13" t="s">
        <v>8</v>
      </c>
      <c r="D2689" s="15">
        <v>166.11</v>
      </c>
    </row>
    <row r="2690" spans="1:4">
      <c r="A2690" s="10">
        <v>3351</v>
      </c>
      <c r="B2690" s="8" t="s">
        <v>2129</v>
      </c>
      <c r="C2690" s="14" t="s">
        <v>8</v>
      </c>
      <c r="D2690" s="16">
        <v>294.85000000000002</v>
      </c>
    </row>
    <row r="2691" spans="1:4">
      <c r="A2691" s="9">
        <v>3352</v>
      </c>
      <c r="B2691" s="7" t="s">
        <v>2130</v>
      </c>
      <c r="C2691" s="13" t="s">
        <v>8</v>
      </c>
      <c r="D2691" s="15">
        <v>19.829999999999998</v>
      </c>
    </row>
    <row r="2692" spans="1:4">
      <c r="A2692" s="10">
        <v>3353</v>
      </c>
      <c r="B2692" s="8" t="s">
        <v>2131</v>
      </c>
      <c r="C2692" s="14" t="s">
        <v>8</v>
      </c>
      <c r="D2692" s="16">
        <v>15.4</v>
      </c>
    </row>
    <row r="2693" spans="1:4">
      <c r="A2693" s="9">
        <v>3354</v>
      </c>
      <c r="B2693" s="7" t="s">
        <v>63908</v>
      </c>
      <c r="C2693" s="13" t="s">
        <v>8</v>
      </c>
      <c r="D2693" s="15">
        <v>27.27</v>
      </c>
    </row>
    <row r="2694" spans="1:4">
      <c r="A2694" s="10">
        <v>3355</v>
      </c>
      <c r="B2694" s="8" t="s">
        <v>2132</v>
      </c>
      <c r="C2694" s="14" t="s">
        <v>8</v>
      </c>
      <c r="D2694" s="16">
        <v>0.62</v>
      </c>
    </row>
    <row r="2695" spans="1:4">
      <c r="A2695" s="9">
        <v>3356</v>
      </c>
      <c r="B2695" s="7" t="s">
        <v>2133</v>
      </c>
      <c r="C2695" s="13" t="s">
        <v>8</v>
      </c>
      <c r="D2695" s="15">
        <v>60.06</v>
      </c>
    </row>
    <row r="2696" spans="1:4">
      <c r="A2696" s="10">
        <v>3357</v>
      </c>
      <c r="B2696" s="8" t="s">
        <v>2134</v>
      </c>
      <c r="C2696" s="14" t="s">
        <v>8</v>
      </c>
      <c r="D2696" s="16">
        <v>110.98</v>
      </c>
    </row>
    <row r="2697" spans="1:4">
      <c r="A2697" s="9">
        <v>3358</v>
      </c>
      <c r="B2697" s="7" t="s">
        <v>2135</v>
      </c>
      <c r="C2697" s="13" t="s">
        <v>8</v>
      </c>
      <c r="D2697" s="15">
        <v>42.06</v>
      </c>
    </row>
    <row r="2698" spans="1:4">
      <c r="A2698" s="10">
        <v>3359</v>
      </c>
      <c r="B2698" s="8" t="s">
        <v>62069</v>
      </c>
      <c r="C2698" s="14" t="s">
        <v>5</v>
      </c>
      <c r="D2698" s="16">
        <v>6.73</v>
      </c>
    </row>
    <row r="2699" spans="1:4">
      <c r="A2699" s="9">
        <v>3360</v>
      </c>
      <c r="B2699" s="7" t="s">
        <v>2136</v>
      </c>
      <c r="C2699" s="13" t="s">
        <v>8</v>
      </c>
      <c r="D2699" s="15">
        <v>1000</v>
      </c>
    </row>
    <row r="2700" spans="1:4">
      <c r="A2700" s="10">
        <v>3365</v>
      </c>
      <c r="B2700" s="8" t="s">
        <v>2137</v>
      </c>
      <c r="C2700" s="14" t="s">
        <v>8</v>
      </c>
      <c r="D2700" s="16">
        <v>4.9000000000000004</v>
      </c>
    </row>
    <row r="2701" spans="1:4">
      <c r="A2701" s="9">
        <v>3367</v>
      </c>
      <c r="B2701" s="7" t="s">
        <v>2138</v>
      </c>
      <c r="C2701" s="13" t="s">
        <v>7</v>
      </c>
      <c r="D2701" s="15">
        <v>9.9700000000000006</v>
      </c>
    </row>
    <row r="2702" spans="1:4">
      <c r="A2702" s="10">
        <v>3372</v>
      </c>
      <c r="B2702" s="8" t="s">
        <v>63909</v>
      </c>
      <c r="C2702" s="14" t="s">
        <v>16</v>
      </c>
      <c r="D2702" s="16">
        <v>10.52</v>
      </c>
    </row>
    <row r="2703" spans="1:4">
      <c r="A2703" s="9">
        <v>3374</v>
      </c>
      <c r="B2703" s="7" t="s">
        <v>2139</v>
      </c>
      <c r="C2703" s="13" t="s">
        <v>5</v>
      </c>
      <c r="D2703" s="15">
        <v>1.31</v>
      </c>
    </row>
    <row r="2704" spans="1:4">
      <c r="A2704" s="10">
        <v>3375</v>
      </c>
      <c r="B2704" s="8" t="s">
        <v>2140</v>
      </c>
      <c r="C2704" s="14" t="s">
        <v>16</v>
      </c>
      <c r="D2704" s="16">
        <v>410</v>
      </c>
    </row>
    <row r="2705" spans="1:4" ht="21.6">
      <c r="A2705" s="9">
        <v>3378</v>
      </c>
      <c r="B2705" s="7" t="s">
        <v>2141</v>
      </c>
      <c r="C2705" s="13" t="s">
        <v>8</v>
      </c>
      <c r="D2705" s="15">
        <v>135.9</v>
      </c>
    </row>
    <row r="2706" spans="1:4" ht="21.6">
      <c r="A2706" s="10">
        <v>3379</v>
      </c>
      <c r="B2706" s="8" t="s">
        <v>2142</v>
      </c>
      <c r="C2706" s="14" t="s">
        <v>8</v>
      </c>
      <c r="D2706" s="16">
        <v>67.45</v>
      </c>
    </row>
    <row r="2707" spans="1:4" ht="21.6">
      <c r="A2707" s="9">
        <v>3380</v>
      </c>
      <c r="B2707" s="7" t="s">
        <v>62222</v>
      </c>
      <c r="C2707" s="13" t="s">
        <v>8</v>
      </c>
      <c r="D2707" s="15">
        <v>64.900000000000006</v>
      </c>
    </row>
    <row r="2708" spans="1:4" ht="21.6">
      <c r="A2708" s="10">
        <v>3381</v>
      </c>
      <c r="B2708" s="8" t="s">
        <v>2143</v>
      </c>
      <c r="C2708" s="14" t="s">
        <v>8</v>
      </c>
      <c r="D2708" s="16">
        <v>9.9</v>
      </c>
    </row>
    <row r="2709" spans="1:4">
      <c r="A2709" s="9">
        <v>3382</v>
      </c>
      <c r="B2709" s="7" t="s">
        <v>2144</v>
      </c>
      <c r="C2709" s="13" t="s">
        <v>10</v>
      </c>
      <c r="D2709" s="15">
        <v>2.48</v>
      </c>
    </row>
    <row r="2710" spans="1:4" ht="21.6">
      <c r="A2710" s="10">
        <v>3392</v>
      </c>
      <c r="B2710" s="8" t="s">
        <v>13140</v>
      </c>
      <c r="C2710" s="14" t="s">
        <v>8</v>
      </c>
      <c r="D2710" s="16">
        <v>403</v>
      </c>
    </row>
    <row r="2711" spans="1:4">
      <c r="A2711" s="9">
        <v>3395</v>
      </c>
      <c r="B2711" s="7" t="s">
        <v>2145</v>
      </c>
      <c r="C2711" s="13" t="s">
        <v>16</v>
      </c>
      <c r="D2711" s="15">
        <v>144.52000000000001</v>
      </c>
    </row>
    <row r="2712" spans="1:4">
      <c r="A2712" s="10">
        <v>3396</v>
      </c>
      <c r="B2712" s="8" t="s">
        <v>62223</v>
      </c>
      <c r="C2712" s="14" t="s">
        <v>16</v>
      </c>
      <c r="D2712" s="16">
        <v>393.7</v>
      </c>
    </row>
    <row r="2713" spans="1:4">
      <c r="A2713" s="9">
        <v>3398</v>
      </c>
      <c r="B2713" s="7" t="s">
        <v>63910</v>
      </c>
      <c r="C2713" s="13" t="s">
        <v>8</v>
      </c>
      <c r="D2713" s="15">
        <v>8.1999999999999993</v>
      </c>
    </row>
    <row r="2714" spans="1:4">
      <c r="A2714" s="10">
        <v>3399</v>
      </c>
      <c r="B2714" s="8" t="s">
        <v>2147</v>
      </c>
      <c r="C2714" s="14" t="s">
        <v>8</v>
      </c>
      <c r="D2714" s="16">
        <v>2.93</v>
      </c>
    </row>
    <row r="2715" spans="1:4">
      <c r="A2715" s="9">
        <v>3400</v>
      </c>
      <c r="B2715" s="7" t="s">
        <v>2148</v>
      </c>
      <c r="C2715" s="13" t="s">
        <v>8</v>
      </c>
      <c r="D2715" s="15">
        <v>5.01</v>
      </c>
    </row>
    <row r="2716" spans="1:4">
      <c r="A2716" s="10">
        <v>3428</v>
      </c>
      <c r="B2716" s="8" t="s">
        <v>63911</v>
      </c>
      <c r="C2716" s="14" t="s">
        <v>8</v>
      </c>
      <c r="D2716" s="16">
        <v>38.94</v>
      </c>
    </row>
    <row r="2717" spans="1:4">
      <c r="A2717" s="9">
        <v>3429</v>
      </c>
      <c r="B2717" s="7" t="s">
        <v>63912</v>
      </c>
      <c r="C2717" s="13" t="s">
        <v>8</v>
      </c>
      <c r="D2717" s="15">
        <v>28.88</v>
      </c>
    </row>
    <row r="2718" spans="1:4">
      <c r="A2718" s="10">
        <v>3435</v>
      </c>
      <c r="B2718" s="8" t="s">
        <v>2149</v>
      </c>
      <c r="C2718" s="14" t="s">
        <v>7</v>
      </c>
      <c r="D2718" s="16">
        <v>33.86</v>
      </c>
    </row>
    <row r="2719" spans="1:4">
      <c r="A2719" s="9">
        <v>3438</v>
      </c>
      <c r="B2719" s="7" t="s">
        <v>2150</v>
      </c>
      <c r="C2719" s="13" t="s">
        <v>16</v>
      </c>
      <c r="D2719" s="15">
        <v>49.34</v>
      </c>
    </row>
    <row r="2720" spans="1:4">
      <c r="A2720" s="10">
        <v>3439</v>
      </c>
      <c r="B2720" s="8" t="s">
        <v>2151</v>
      </c>
      <c r="C2720" s="14" t="s">
        <v>5</v>
      </c>
      <c r="D2720" s="16">
        <v>50.2</v>
      </c>
    </row>
    <row r="2721" spans="1:4" ht="21.6">
      <c r="A2721" s="9">
        <v>3441</v>
      </c>
      <c r="B2721" s="7" t="s">
        <v>2152</v>
      </c>
      <c r="C2721" s="13" t="s">
        <v>8</v>
      </c>
      <c r="D2721" s="15">
        <v>173</v>
      </c>
    </row>
    <row r="2722" spans="1:4" ht="21.6">
      <c r="A2722" s="10">
        <v>3442</v>
      </c>
      <c r="B2722" s="8" t="s">
        <v>2153</v>
      </c>
      <c r="C2722" s="14" t="s">
        <v>8</v>
      </c>
      <c r="D2722" s="16">
        <v>1713</v>
      </c>
    </row>
    <row r="2723" spans="1:4">
      <c r="A2723" s="9">
        <v>3443</v>
      </c>
      <c r="B2723" s="7" t="s">
        <v>2154</v>
      </c>
      <c r="C2723" s="13" t="s">
        <v>8</v>
      </c>
      <c r="D2723" s="15">
        <v>0.8</v>
      </c>
    </row>
    <row r="2724" spans="1:4">
      <c r="A2724" s="10">
        <v>3445</v>
      </c>
      <c r="B2724" s="8" t="s">
        <v>2155</v>
      </c>
      <c r="C2724" s="14" t="s">
        <v>8</v>
      </c>
      <c r="D2724" s="16">
        <v>15.9</v>
      </c>
    </row>
    <row r="2725" spans="1:4">
      <c r="A2725" s="9">
        <v>3446</v>
      </c>
      <c r="B2725" s="7" t="s">
        <v>2156</v>
      </c>
      <c r="C2725" s="13" t="s">
        <v>8</v>
      </c>
      <c r="D2725" s="15">
        <v>13.9</v>
      </c>
    </row>
    <row r="2726" spans="1:4">
      <c r="A2726" s="10">
        <v>3449</v>
      </c>
      <c r="B2726" s="8" t="s">
        <v>63913</v>
      </c>
      <c r="C2726" s="14" t="s">
        <v>8</v>
      </c>
      <c r="D2726" s="16">
        <v>17.2</v>
      </c>
    </row>
    <row r="2727" spans="1:4">
      <c r="A2727" s="9">
        <v>3450</v>
      </c>
      <c r="B2727" s="7" t="s">
        <v>2157</v>
      </c>
      <c r="C2727" s="13" t="s">
        <v>5</v>
      </c>
      <c r="D2727" s="15">
        <v>69.3</v>
      </c>
    </row>
    <row r="2728" spans="1:4">
      <c r="A2728" s="10">
        <v>3452</v>
      </c>
      <c r="B2728" s="8" t="s">
        <v>63914</v>
      </c>
      <c r="C2728" s="14" t="s">
        <v>10</v>
      </c>
      <c r="D2728" s="16">
        <v>41.23</v>
      </c>
    </row>
    <row r="2729" spans="1:4">
      <c r="A2729" s="9">
        <v>3453</v>
      </c>
      <c r="B2729" s="7" t="s">
        <v>2158</v>
      </c>
      <c r="C2729" s="13" t="s">
        <v>8</v>
      </c>
      <c r="D2729" s="15">
        <v>8.1</v>
      </c>
    </row>
    <row r="2730" spans="1:4">
      <c r="A2730" s="10">
        <v>3454</v>
      </c>
      <c r="B2730" s="8" t="s">
        <v>2159</v>
      </c>
      <c r="C2730" s="14" t="s">
        <v>10</v>
      </c>
      <c r="D2730" s="16">
        <v>41.96</v>
      </c>
    </row>
    <row r="2731" spans="1:4">
      <c r="A2731" s="9">
        <v>3455</v>
      </c>
      <c r="B2731" s="7" t="s">
        <v>2160</v>
      </c>
      <c r="C2731" s="13" t="s">
        <v>8</v>
      </c>
      <c r="D2731" s="15">
        <v>7.31</v>
      </c>
    </row>
    <row r="2732" spans="1:4">
      <c r="A2732" s="10">
        <v>3456</v>
      </c>
      <c r="B2732" s="8" t="s">
        <v>2161</v>
      </c>
      <c r="C2732" s="14" t="s">
        <v>8</v>
      </c>
      <c r="D2732" s="16">
        <v>8.5299999999999994</v>
      </c>
    </row>
    <row r="2733" spans="1:4">
      <c r="A2733" s="9">
        <v>3457</v>
      </c>
      <c r="B2733" s="7" t="s">
        <v>2162</v>
      </c>
      <c r="C2733" s="13" t="s">
        <v>8</v>
      </c>
      <c r="D2733" s="15">
        <v>15.13</v>
      </c>
    </row>
    <row r="2734" spans="1:4">
      <c r="A2734" s="10">
        <v>3458</v>
      </c>
      <c r="B2734" s="8" t="s">
        <v>2163</v>
      </c>
      <c r="C2734" s="14" t="s">
        <v>8</v>
      </c>
      <c r="D2734" s="16">
        <v>67.900000000000006</v>
      </c>
    </row>
    <row r="2735" spans="1:4" ht="21.6">
      <c r="A2735" s="9">
        <v>3459</v>
      </c>
      <c r="B2735" s="7" t="s">
        <v>63915</v>
      </c>
      <c r="C2735" s="13" t="s">
        <v>8</v>
      </c>
      <c r="D2735" s="15">
        <v>4.9000000000000004</v>
      </c>
    </row>
    <row r="2736" spans="1:4">
      <c r="A2736" s="10">
        <v>3460</v>
      </c>
      <c r="B2736" s="8" t="s">
        <v>63916</v>
      </c>
      <c r="C2736" s="14" t="s">
        <v>8</v>
      </c>
      <c r="D2736" s="16">
        <v>39.4</v>
      </c>
    </row>
    <row r="2737" spans="1:4">
      <c r="A2737" s="9">
        <v>3461</v>
      </c>
      <c r="B2737" s="7" t="s">
        <v>2164</v>
      </c>
      <c r="C2737" s="13" t="s">
        <v>8</v>
      </c>
      <c r="D2737" s="15">
        <v>2.4700000000000002</v>
      </c>
    </row>
    <row r="2738" spans="1:4">
      <c r="A2738" s="10">
        <v>3462</v>
      </c>
      <c r="B2738" s="8" t="s">
        <v>2165</v>
      </c>
      <c r="C2738" s="14" t="s">
        <v>8</v>
      </c>
      <c r="D2738" s="16">
        <v>6.5</v>
      </c>
    </row>
    <row r="2739" spans="1:4">
      <c r="A2739" s="9">
        <v>3464</v>
      </c>
      <c r="B2739" s="7" t="s">
        <v>2166</v>
      </c>
      <c r="C2739" s="13" t="s">
        <v>8</v>
      </c>
      <c r="D2739" s="15">
        <v>1350</v>
      </c>
    </row>
    <row r="2740" spans="1:4" ht="21.6">
      <c r="A2740" s="10">
        <v>3466</v>
      </c>
      <c r="B2740" s="8" t="s">
        <v>2167</v>
      </c>
      <c r="C2740" s="14" t="s">
        <v>5</v>
      </c>
      <c r="D2740" s="16">
        <v>16.059999999999999</v>
      </c>
    </row>
    <row r="2741" spans="1:4" ht="21.6">
      <c r="A2741" s="9">
        <v>3467</v>
      </c>
      <c r="B2741" s="7" t="s">
        <v>2168</v>
      </c>
      <c r="C2741" s="13" t="s">
        <v>5</v>
      </c>
      <c r="D2741" s="15">
        <v>10.89</v>
      </c>
    </row>
    <row r="2742" spans="1:4" ht="21.6">
      <c r="A2742" s="10">
        <v>3468</v>
      </c>
      <c r="B2742" s="8" t="s">
        <v>2169</v>
      </c>
      <c r="C2742" s="14" t="s">
        <v>5</v>
      </c>
      <c r="D2742" s="16">
        <v>11.4</v>
      </c>
    </row>
    <row r="2743" spans="1:4">
      <c r="A2743" s="9">
        <v>3476</v>
      </c>
      <c r="B2743" s="7" t="s">
        <v>2170</v>
      </c>
      <c r="C2743" s="13" t="s">
        <v>8</v>
      </c>
      <c r="D2743" s="15">
        <v>1.02</v>
      </c>
    </row>
    <row r="2744" spans="1:4">
      <c r="A2744" s="10">
        <v>3477</v>
      </c>
      <c r="B2744" s="8" t="s">
        <v>2171</v>
      </c>
      <c r="C2744" s="14" t="s">
        <v>8</v>
      </c>
      <c r="D2744" s="16">
        <v>8.01</v>
      </c>
    </row>
    <row r="2745" spans="1:4">
      <c r="A2745" s="9">
        <v>3478</v>
      </c>
      <c r="B2745" s="7" t="s">
        <v>2172</v>
      </c>
      <c r="C2745" s="13" t="s">
        <v>5</v>
      </c>
      <c r="D2745" s="15">
        <v>8.85</v>
      </c>
    </row>
    <row r="2746" spans="1:4">
      <c r="A2746" s="10">
        <v>3479</v>
      </c>
      <c r="B2746" s="8" t="s">
        <v>2173</v>
      </c>
      <c r="C2746" s="14" t="s">
        <v>5</v>
      </c>
      <c r="D2746" s="16">
        <v>0.06</v>
      </c>
    </row>
    <row r="2747" spans="1:4">
      <c r="A2747" s="9">
        <v>3480</v>
      </c>
      <c r="B2747" s="7" t="s">
        <v>2174</v>
      </c>
      <c r="C2747" s="13" t="s">
        <v>16</v>
      </c>
      <c r="D2747" s="15">
        <v>0.19</v>
      </c>
    </row>
    <row r="2748" spans="1:4">
      <c r="A2748" s="10">
        <v>3481</v>
      </c>
      <c r="B2748" s="8" t="s">
        <v>2175</v>
      </c>
      <c r="C2748" s="14" t="s">
        <v>16</v>
      </c>
      <c r="D2748" s="16">
        <v>0.19</v>
      </c>
    </row>
    <row r="2749" spans="1:4">
      <c r="A2749" s="9">
        <v>3482</v>
      </c>
      <c r="B2749" s="7" t="s">
        <v>2176</v>
      </c>
      <c r="C2749" s="13" t="s">
        <v>16</v>
      </c>
      <c r="D2749" s="15">
        <v>0.19</v>
      </c>
    </row>
    <row r="2750" spans="1:4">
      <c r="A2750" s="10">
        <v>3484</v>
      </c>
      <c r="B2750" s="8" t="s">
        <v>2177</v>
      </c>
      <c r="C2750" s="14" t="s">
        <v>8</v>
      </c>
      <c r="D2750" s="16">
        <v>0.14000000000000001</v>
      </c>
    </row>
    <row r="2751" spans="1:4">
      <c r="A2751" s="9">
        <v>3485</v>
      </c>
      <c r="B2751" s="7" t="s">
        <v>2178</v>
      </c>
      <c r="C2751" s="13" t="s">
        <v>8</v>
      </c>
      <c r="D2751" s="15">
        <v>70</v>
      </c>
    </row>
    <row r="2752" spans="1:4">
      <c r="A2752" s="10">
        <v>3490</v>
      </c>
      <c r="B2752" s="8" t="s">
        <v>2179</v>
      </c>
      <c r="C2752" s="14" t="s">
        <v>8</v>
      </c>
      <c r="D2752" s="16">
        <v>19.899999999999999</v>
      </c>
    </row>
    <row r="2753" spans="1:4">
      <c r="A2753" s="9">
        <v>3491</v>
      </c>
      <c r="B2753" s="7" t="s">
        <v>2180</v>
      </c>
      <c r="C2753" s="13" t="s">
        <v>8</v>
      </c>
      <c r="D2753" s="15">
        <v>8.1</v>
      </c>
    </row>
    <row r="2754" spans="1:4">
      <c r="A2754" s="10">
        <v>3493</v>
      </c>
      <c r="B2754" s="8" t="s">
        <v>2181</v>
      </c>
      <c r="C2754" s="14" t="s">
        <v>8</v>
      </c>
      <c r="D2754" s="16">
        <v>517.87</v>
      </c>
    </row>
    <row r="2755" spans="1:4">
      <c r="A2755" s="9">
        <v>3494</v>
      </c>
      <c r="B2755" s="7" t="s">
        <v>2182</v>
      </c>
      <c r="C2755" s="13" t="s">
        <v>8</v>
      </c>
      <c r="D2755" s="15">
        <v>453.3</v>
      </c>
    </row>
    <row r="2756" spans="1:4">
      <c r="A2756" s="10">
        <v>3499</v>
      </c>
      <c r="B2756" s="8" t="s">
        <v>2183</v>
      </c>
      <c r="C2756" s="14" t="s">
        <v>8</v>
      </c>
      <c r="D2756" s="16">
        <v>5</v>
      </c>
    </row>
    <row r="2757" spans="1:4">
      <c r="A2757" s="9">
        <v>3500</v>
      </c>
      <c r="B2757" s="7" t="s">
        <v>2184</v>
      </c>
      <c r="C2757" s="13" t="s">
        <v>8</v>
      </c>
      <c r="D2757" s="15">
        <v>45.5</v>
      </c>
    </row>
    <row r="2758" spans="1:4">
      <c r="A2758" s="10">
        <v>3501</v>
      </c>
      <c r="B2758" s="8" t="s">
        <v>2185</v>
      </c>
      <c r="C2758" s="14" t="s">
        <v>11</v>
      </c>
      <c r="D2758" s="16">
        <v>24.04</v>
      </c>
    </row>
    <row r="2759" spans="1:4">
      <c r="A2759" s="9">
        <v>3502</v>
      </c>
      <c r="B2759" s="7" t="s">
        <v>2186</v>
      </c>
      <c r="C2759" s="13" t="s">
        <v>10</v>
      </c>
      <c r="D2759" s="15">
        <v>17.600000000000001</v>
      </c>
    </row>
    <row r="2760" spans="1:4">
      <c r="A2760" s="10">
        <v>3504</v>
      </c>
      <c r="B2760" s="8" t="s">
        <v>2187</v>
      </c>
      <c r="C2760" s="14" t="s">
        <v>5</v>
      </c>
      <c r="D2760" s="16">
        <v>14</v>
      </c>
    </row>
    <row r="2761" spans="1:4">
      <c r="A2761" s="9">
        <v>3505</v>
      </c>
      <c r="B2761" s="7" t="s">
        <v>62070</v>
      </c>
      <c r="C2761" s="13" t="s">
        <v>5</v>
      </c>
      <c r="D2761" s="15">
        <v>6.73</v>
      </c>
    </row>
    <row r="2762" spans="1:4">
      <c r="A2762" s="10">
        <v>3506</v>
      </c>
      <c r="B2762" s="8" t="s">
        <v>2188</v>
      </c>
      <c r="C2762" s="14" t="s">
        <v>5</v>
      </c>
      <c r="D2762" s="16">
        <v>0.83</v>
      </c>
    </row>
    <row r="2763" spans="1:4">
      <c r="A2763" s="9">
        <v>3507</v>
      </c>
      <c r="B2763" s="7" t="s">
        <v>2189</v>
      </c>
      <c r="C2763" s="13" t="s">
        <v>10</v>
      </c>
      <c r="D2763" s="15">
        <v>9.43</v>
      </c>
    </row>
    <row r="2764" spans="1:4">
      <c r="A2764" s="10">
        <v>3509</v>
      </c>
      <c r="B2764" s="8" t="s">
        <v>63917</v>
      </c>
      <c r="C2764" s="14" t="s">
        <v>5</v>
      </c>
      <c r="D2764" s="16">
        <v>4.28</v>
      </c>
    </row>
    <row r="2765" spans="1:4">
      <c r="A2765" s="9">
        <v>3510</v>
      </c>
      <c r="B2765" s="7" t="s">
        <v>2190</v>
      </c>
      <c r="C2765" s="13" t="s">
        <v>8</v>
      </c>
      <c r="D2765" s="15">
        <v>4</v>
      </c>
    </row>
    <row r="2766" spans="1:4" ht="21.6">
      <c r="A2766" s="10">
        <v>3511</v>
      </c>
      <c r="B2766" s="8" t="s">
        <v>12667</v>
      </c>
      <c r="C2766" s="14" t="s">
        <v>16</v>
      </c>
      <c r="D2766" s="16">
        <v>200</v>
      </c>
    </row>
    <row r="2767" spans="1:4">
      <c r="A2767" s="9">
        <v>3512</v>
      </c>
      <c r="B2767" s="7" t="s">
        <v>1796</v>
      </c>
      <c r="C2767" s="13" t="s">
        <v>11</v>
      </c>
      <c r="D2767" s="15">
        <v>4.26</v>
      </c>
    </row>
    <row r="2768" spans="1:4">
      <c r="A2768" s="10">
        <v>3513</v>
      </c>
      <c r="B2768" s="8" t="s">
        <v>2191</v>
      </c>
      <c r="C2768" s="14" t="s">
        <v>16</v>
      </c>
      <c r="D2768" s="16">
        <v>94.9</v>
      </c>
    </row>
    <row r="2769" spans="1:4">
      <c r="A2769" s="9">
        <v>3514</v>
      </c>
      <c r="B2769" s="7" t="s">
        <v>2192</v>
      </c>
      <c r="C2769" s="13" t="s">
        <v>16</v>
      </c>
      <c r="D2769" s="15">
        <v>94.9</v>
      </c>
    </row>
    <row r="2770" spans="1:4" ht="21.6">
      <c r="A2770" s="10">
        <v>3516</v>
      </c>
      <c r="B2770" s="8" t="s">
        <v>63918</v>
      </c>
      <c r="C2770" s="14" t="s">
        <v>6</v>
      </c>
      <c r="D2770" s="16">
        <v>6.04</v>
      </c>
    </row>
    <row r="2771" spans="1:4">
      <c r="A2771" s="9">
        <v>3525</v>
      </c>
      <c r="B2771" s="7" t="s">
        <v>2193</v>
      </c>
      <c r="C2771" s="13" t="s">
        <v>7</v>
      </c>
      <c r="D2771" s="15">
        <v>30.29</v>
      </c>
    </row>
    <row r="2772" spans="1:4">
      <c r="A2772" s="10">
        <v>3526</v>
      </c>
      <c r="B2772" s="8" t="s">
        <v>2194</v>
      </c>
      <c r="C2772" s="14" t="s">
        <v>7</v>
      </c>
      <c r="D2772" s="16">
        <v>0.78</v>
      </c>
    </row>
    <row r="2773" spans="1:4" ht="21.6">
      <c r="A2773" s="9">
        <v>3527</v>
      </c>
      <c r="B2773" s="7" t="s">
        <v>2195</v>
      </c>
      <c r="C2773" s="13" t="s">
        <v>8</v>
      </c>
      <c r="D2773" s="15">
        <v>249.92</v>
      </c>
    </row>
    <row r="2774" spans="1:4">
      <c r="A2774" s="10">
        <v>3528</v>
      </c>
      <c r="B2774" s="8" t="s">
        <v>2196</v>
      </c>
      <c r="C2774" s="14" t="s">
        <v>8</v>
      </c>
      <c r="D2774" s="16">
        <v>105.39</v>
      </c>
    </row>
    <row r="2775" spans="1:4">
      <c r="A2775" s="9">
        <v>3529</v>
      </c>
      <c r="B2775" s="7" t="s">
        <v>2197</v>
      </c>
      <c r="C2775" s="13" t="s">
        <v>8</v>
      </c>
      <c r="D2775" s="15">
        <v>35.68</v>
      </c>
    </row>
    <row r="2776" spans="1:4">
      <c r="A2776" s="10">
        <v>3530</v>
      </c>
      <c r="B2776" s="8" t="s">
        <v>2198</v>
      </c>
      <c r="C2776" s="14" t="s">
        <v>8</v>
      </c>
      <c r="D2776" s="16">
        <v>29.08</v>
      </c>
    </row>
    <row r="2777" spans="1:4">
      <c r="A2777" s="9">
        <v>3531</v>
      </c>
      <c r="B2777" s="7" t="s">
        <v>2199</v>
      </c>
      <c r="C2777" s="13" t="s">
        <v>7</v>
      </c>
      <c r="D2777" s="15">
        <v>44.97</v>
      </c>
    </row>
    <row r="2778" spans="1:4">
      <c r="A2778" s="10">
        <v>3532</v>
      </c>
      <c r="B2778" s="8" t="s">
        <v>2200</v>
      </c>
      <c r="C2778" s="14" t="s">
        <v>7</v>
      </c>
      <c r="D2778" s="16">
        <v>33.06</v>
      </c>
    </row>
    <row r="2779" spans="1:4" ht="21.6">
      <c r="A2779" s="9">
        <v>3533</v>
      </c>
      <c r="B2779" s="7" t="s">
        <v>2201</v>
      </c>
      <c r="C2779" s="13" t="s">
        <v>8</v>
      </c>
      <c r="D2779" s="15">
        <v>311.31</v>
      </c>
    </row>
    <row r="2780" spans="1:4">
      <c r="A2780" s="10">
        <v>3534</v>
      </c>
      <c r="B2780" s="8" t="s">
        <v>2202</v>
      </c>
      <c r="C2780" s="14" t="s">
        <v>8</v>
      </c>
      <c r="D2780" s="16">
        <v>177.3</v>
      </c>
    </row>
    <row r="2781" spans="1:4">
      <c r="A2781" s="9">
        <v>3535</v>
      </c>
      <c r="B2781" s="7" t="s">
        <v>2203</v>
      </c>
      <c r="C2781" s="13" t="s">
        <v>8</v>
      </c>
      <c r="D2781" s="15">
        <v>251.57</v>
      </c>
    </row>
    <row r="2782" spans="1:4">
      <c r="A2782" s="10">
        <v>3536</v>
      </c>
      <c r="B2782" s="8" t="s">
        <v>2204</v>
      </c>
      <c r="C2782" s="14" t="s">
        <v>8</v>
      </c>
      <c r="D2782" s="16">
        <v>265.99</v>
      </c>
    </row>
    <row r="2783" spans="1:4">
      <c r="A2783" s="9">
        <v>3537</v>
      </c>
      <c r="B2783" s="7" t="s">
        <v>2205</v>
      </c>
      <c r="C2783" s="13" t="s">
        <v>8</v>
      </c>
      <c r="D2783" s="15">
        <v>142.97999999999999</v>
      </c>
    </row>
    <row r="2784" spans="1:4">
      <c r="A2784" s="10">
        <v>3538</v>
      </c>
      <c r="B2784" s="8" t="s">
        <v>2206</v>
      </c>
      <c r="C2784" s="14" t="s">
        <v>8</v>
      </c>
      <c r="D2784" s="16">
        <v>244.31</v>
      </c>
    </row>
    <row r="2785" spans="1:4">
      <c r="A2785" s="9">
        <v>3539</v>
      </c>
      <c r="B2785" s="7" t="s">
        <v>2207</v>
      </c>
      <c r="C2785" s="13" t="s">
        <v>8</v>
      </c>
      <c r="D2785" s="15">
        <v>135</v>
      </c>
    </row>
    <row r="2786" spans="1:4">
      <c r="A2786" s="10">
        <v>3540</v>
      </c>
      <c r="B2786" s="8" t="s">
        <v>2208</v>
      </c>
      <c r="C2786" s="14" t="s">
        <v>8</v>
      </c>
      <c r="D2786" s="16">
        <v>901.22</v>
      </c>
    </row>
    <row r="2787" spans="1:4">
      <c r="A2787" s="9">
        <v>3541</v>
      </c>
      <c r="B2787" s="7" t="s">
        <v>2209</v>
      </c>
      <c r="C2787" s="13" t="s">
        <v>8</v>
      </c>
      <c r="D2787" s="15">
        <v>153.5</v>
      </c>
    </row>
    <row r="2788" spans="1:4">
      <c r="A2788" s="10">
        <v>3542</v>
      </c>
      <c r="B2788" s="8" t="s">
        <v>2210</v>
      </c>
      <c r="C2788" s="14" t="s">
        <v>8</v>
      </c>
      <c r="D2788" s="16">
        <v>128</v>
      </c>
    </row>
    <row r="2789" spans="1:4">
      <c r="A2789" s="9">
        <v>3543</v>
      </c>
      <c r="B2789" s="7" t="s">
        <v>2211</v>
      </c>
      <c r="C2789" s="13" t="s">
        <v>8</v>
      </c>
      <c r="D2789" s="15">
        <v>11.2</v>
      </c>
    </row>
    <row r="2790" spans="1:4">
      <c r="A2790" s="10">
        <v>3544</v>
      </c>
      <c r="B2790" s="8" t="s">
        <v>2212</v>
      </c>
      <c r="C2790" s="14" t="s">
        <v>5</v>
      </c>
      <c r="D2790" s="16">
        <v>12.21</v>
      </c>
    </row>
    <row r="2791" spans="1:4">
      <c r="A2791" s="9">
        <v>3546</v>
      </c>
      <c r="B2791" s="7" t="s">
        <v>2213</v>
      </c>
      <c r="C2791" s="13" t="s">
        <v>8</v>
      </c>
      <c r="D2791" s="15">
        <v>1.4</v>
      </c>
    </row>
    <row r="2792" spans="1:4">
      <c r="A2792" s="10">
        <v>3548</v>
      </c>
      <c r="B2792" s="8" t="s">
        <v>2214</v>
      </c>
      <c r="C2792" s="14" t="s">
        <v>8</v>
      </c>
      <c r="D2792" s="16">
        <v>11.08</v>
      </c>
    </row>
    <row r="2793" spans="1:4" ht="21.6">
      <c r="A2793" s="9">
        <v>3549</v>
      </c>
      <c r="B2793" s="7" t="s">
        <v>2215</v>
      </c>
      <c r="C2793" s="13" t="s">
        <v>16</v>
      </c>
      <c r="D2793" s="15">
        <v>9.02</v>
      </c>
    </row>
    <row r="2794" spans="1:4">
      <c r="A2794" s="10">
        <v>3550</v>
      </c>
      <c r="B2794" s="8" t="s">
        <v>2216</v>
      </c>
      <c r="C2794" s="14" t="s">
        <v>10</v>
      </c>
      <c r="D2794" s="16">
        <v>4.8</v>
      </c>
    </row>
    <row r="2795" spans="1:4">
      <c r="A2795" s="9">
        <v>3551</v>
      </c>
      <c r="B2795" s="7" t="s">
        <v>63919</v>
      </c>
      <c r="C2795" s="13" t="s">
        <v>8</v>
      </c>
      <c r="D2795" s="15">
        <v>0.75</v>
      </c>
    </row>
    <row r="2796" spans="1:4">
      <c r="A2796" s="10">
        <v>3552</v>
      </c>
      <c r="B2796" s="8" t="s">
        <v>2217</v>
      </c>
      <c r="C2796" s="14" t="s">
        <v>8</v>
      </c>
      <c r="D2796" s="16">
        <v>15.4</v>
      </c>
    </row>
    <row r="2797" spans="1:4">
      <c r="A2797" s="9">
        <v>3555</v>
      </c>
      <c r="B2797" s="7" t="s">
        <v>2218</v>
      </c>
      <c r="C2797" s="13" t="s">
        <v>8</v>
      </c>
      <c r="D2797" s="15">
        <v>629.6</v>
      </c>
    </row>
    <row r="2798" spans="1:4">
      <c r="A2798" s="10">
        <v>3559</v>
      </c>
      <c r="B2798" s="8" t="s">
        <v>63920</v>
      </c>
      <c r="C2798" s="14" t="s">
        <v>8</v>
      </c>
      <c r="D2798" s="16">
        <v>2.37</v>
      </c>
    </row>
    <row r="2799" spans="1:4">
      <c r="A2799" s="9">
        <v>3561</v>
      </c>
      <c r="B2799" s="7" t="s">
        <v>2219</v>
      </c>
      <c r="C2799" s="13" t="s">
        <v>13085</v>
      </c>
      <c r="D2799" s="15">
        <v>6.25</v>
      </c>
    </row>
    <row r="2800" spans="1:4">
      <c r="A2800" s="10">
        <v>3563</v>
      </c>
      <c r="B2800" s="8" t="s">
        <v>2220</v>
      </c>
      <c r="C2800" s="14" t="s">
        <v>10</v>
      </c>
      <c r="D2800" s="16">
        <v>8.91</v>
      </c>
    </row>
    <row r="2801" spans="1:4">
      <c r="A2801" s="9">
        <v>3564</v>
      </c>
      <c r="B2801" s="7" t="s">
        <v>2221</v>
      </c>
      <c r="C2801" s="13" t="s">
        <v>10</v>
      </c>
      <c r="D2801" s="15">
        <v>5.78</v>
      </c>
    </row>
    <row r="2802" spans="1:4">
      <c r="A2802" s="10">
        <v>3565</v>
      </c>
      <c r="B2802" s="8" t="s">
        <v>2222</v>
      </c>
      <c r="C2802" s="14" t="s">
        <v>8</v>
      </c>
      <c r="D2802" s="16">
        <v>0.86</v>
      </c>
    </row>
    <row r="2803" spans="1:4">
      <c r="A2803" s="9">
        <v>3566</v>
      </c>
      <c r="B2803" s="7" t="s">
        <v>2223</v>
      </c>
      <c r="C2803" s="13" t="s">
        <v>8</v>
      </c>
      <c r="D2803" s="15">
        <v>1.34</v>
      </c>
    </row>
    <row r="2804" spans="1:4">
      <c r="A2804" s="10">
        <v>3567</v>
      </c>
      <c r="B2804" s="8" t="s">
        <v>2224</v>
      </c>
      <c r="C2804" s="14" t="s">
        <v>8</v>
      </c>
      <c r="D2804" s="16">
        <v>2.17</v>
      </c>
    </row>
    <row r="2805" spans="1:4">
      <c r="A2805" s="9">
        <v>3568</v>
      </c>
      <c r="B2805" s="7" t="s">
        <v>2225</v>
      </c>
      <c r="C2805" s="13" t="s">
        <v>8</v>
      </c>
      <c r="D2805" s="15">
        <v>3.6</v>
      </c>
    </row>
    <row r="2806" spans="1:4">
      <c r="A2806" s="10">
        <v>3569</v>
      </c>
      <c r="B2806" s="8" t="s">
        <v>2226</v>
      </c>
      <c r="C2806" s="14" t="s">
        <v>8</v>
      </c>
      <c r="D2806" s="16">
        <v>89.66</v>
      </c>
    </row>
    <row r="2807" spans="1:4">
      <c r="A2807" s="9">
        <v>3570</v>
      </c>
      <c r="B2807" s="7" t="s">
        <v>2227</v>
      </c>
      <c r="C2807" s="13" t="s">
        <v>8</v>
      </c>
      <c r="D2807" s="15">
        <v>31.94</v>
      </c>
    </row>
    <row r="2808" spans="1:4">
      <c r="A2808" s="10">
        <v>3571</v>
      </c>
      <c r="B2808" s="8" t="s">
        <v>2228</v>
      </c>
      <c r="C2808" s="14" t="s">
        <v>8</v>
      </c>
      <c r="D2808" s="16">
        <v>99.9</v>
      </c>
    </row>
    <row r="2809" spans="1:4">
      <c r="A2809" s="9">
        <v>3572</v>
      </c>
      <c r="B2809" s="7" t="s">
        <v>2229</v>
      </c>
      <c r="C2809" s="13" t="s">
        <v>8</v>
      </c>
      <c r="D2809" s="15">
        <v>421.22</v>
      </c>
    </row>
    <row r="2810" spans="1:4">
      <c r="A2810" s="10">
        <v>3573</v>
      </c>
      <c r="B2810" s="8" t="s">
        <v>2230</v>
      </c>
      <c r="C2810" s="14" t="s">
        <v>8</v>
      </c>
      <c r="D2810" s="16">
        <v>802.37</v>
      </c>
    </row>
    <row r="2811" spans="1:4">
      <c r="A2811" s="9">
        <v>3574</v>
      </c>
      <c r="B2811" s="7" t="s">
        <v>2231</v>
      </c>
      <c r="C2811" s="13" t="s">
        <v>8</v>
      </c>
      <c r="D2811" s="15">
        <v>308.47000000000003</v>
      </c>
    </row>
    <row r="2812" spans="1:4">
      <c r="A2812" s="10">
        <v>3576</v>
      </c>
      <c r="B2812" s="8" t="s">
        <v>2232</v>
      </c>
      <c r="C2812" s="14" t="s">
        <v>8</v>
      </c>
      <c r="D2812" s="16">
        <v>28.42</v>
      </c>
    </row>
    <row r="2813" spans="1:4" ht="21.6">
      <c r="A2813" s="9">
        <v>3577</v>
      </c>
      <c r="B2813" s="7" t="s">
        <v>2233</v>
      </c>
      <c r="C2813" s="13" t="s">
        <v>8</v>
      </c>
      <c r="D2813" s="15">
        <v>35.61</v>
      </c>
    </row>
    <row r="2814" spans="1:4">
      <c r="A2814" s="10">
        <v>3578</v>
      </c>
      <c r="B2814" s="8" t="s">
        <v>2234</v>
      </c>
      <c r="C2814" s="14" t="s">
        <v>8</v>
      </c>
      <c r="D2814" s="16">
        <v>4.0999999999999996</v>
      </c>
    </row>
    <row r="2815" spans="1:4">
      <c r="A2815" s="9">
        <v>3580</v>
      </c>
      <c r="B2815" s="7" t="s">
        <v>2235</v>
      </c>
      <c r="C2815" s="13" t="s">
        <v>8</v>
      </c>
      <c r="D2815" s="15">
        <v>684.9</v>
      </c>
    </row>
    <row r="2816" spans="1:4">
      <c r="A2816" s="10">
        <v>3581</v>
      </c>
      <c r="B2816" s="8" t="s">
        <v>2236</v>
      </c>
      <c r="C2816" s="14" t="s">
        <v>8</v>
      </c>
      <c r="D2816" s="16">
        <v>125.9</v>
      </c>
    </row>
    <row r="2817" spans="1:4">
      <c r="A2817" s="9">
        <v>3582</v>
      </c>
      <c r="B2817" s="7" t="s">
        <v>2237</v>
      </c>
      <c r="C2817" s="13" t="s">
        <v>8</v>
      </c>
      <c r="D2817" s="15">
        <v>78.5</v>
      </c>
    </row>
    <row r="2818" spans="1:4">
      <c r="A2818" s="10">
        <v>3583</v>
      </c>
      <c r="B2818" s="8" t="s">
        <v>2238</v>
      </c>
      <c r="C2818" s="14" t="s">
        <v>8</v>
      </c>
      <c r="D2818" s="16">
        <v>964</v>
      </c>
    </row>
    <row r="2819" spans="1:4">
      <c r="A2819" s="9">
        <v>3584</v>
      </c>
      <c r="B2819" s="7" t="s">
        <v>2239</v>
      </c>
      <c r="C2819" s="13" t="s">
        <v>8</v>
      </c>
      <c r="D2819" s="15">
        <v>11.22</v>
      </c>
    </row>
    <row r="2820" spans="1:4" ht="21.6">
      <c r="A2820" s="10">
        <v>3585</v>
      </c>
      <c r="B2820" s="8" t="s">
        <v>2240</v>
      </c>
      <c r="C2820" s="14" t="s">
        <v>8</v>
      </c>
      <c r="D2820" s="16">
        <v>121.5</v>
      </c>
    </row>
    <row r="2821" spans="1:4" ht="21.6">
      <c r="A2821" s="9">
        <v>3586</v>
      </c>
      <c r="B2821" s="7" t="s">
        <v>2241</v>
      </c>
      <c r="C2821" s="13" t="s">
        <v>8</v>
      </c>
      <c r="D2821" s="15">
        <v>74.900000000000006</v>
      </c>
    </row>
    <row r="2822" spans="1:4" ht="21.6">
      <c r="A2822" s="10">
        <v>3587</v>
      </c>
      <c r="B2822" s="8" t="s">
        <v>2242</v>
      </c>
      <c r="C2822" s="14" t="s">
        <v>8</v>
      </c>
      <c r="D2822" s="16">
        <v>209.9</v>
      </c>
    </row>
    <row r="2823" spans="1:4" ht="21.6">
      <c r="A2823" s="9">
        <v>3588</v>
      </c>
      <c r="B2823" s="7" t="s">
        <v>2243</v>
      </c>
      <c r="C2823" s="13" t="s">
        <v>8</v>
      </c>
      <c r="D2823" s="15">
        <v>193.2</v>
      </c>
    </row>
    <row r="2824" spans="1:4">
      <c r="A2824" s="10">
        <v>3590</v>
      </c>
      <c r="B2824" s="8" t="s">
        <v>63921</v>
      </c>
      <c r="C2824" s="14" t="s">
        <v>8</v>
      </c>
      <c r="D2824" s="16">
        <v>136.9</v>
      </c>
    </row>
    <row r="2825" spans="1:4" ht="21.6">
      <c r="A2825" s="9">
        <v>3599</v>
      </c>
      <c r="B2825" s="7" t="s">
        <v>2244</v>
      </c>
      <c r="C2825" s="13" t="s">
        <v>8</v>
      </c>
      <c r="D2825" s="15">
        <v>5.31</v>
      </c>
    </row>
    <row r="2826" spans="1:4" ht="21.6">
      <c r="A2826" s="10">
        <v>3600</v>
      </c>
      <c r="B2826" s="8" t="s">
        <v>2245</v>
      </c>
      <c r="C2826" s="14" t="s">
        <v>8</v>
      </c>
      <c r="D2826" s="16">
        <v>3.85</v>
      </c>
    </row>
    <row r="2827" spans="1:4" ht="21.6">
      <c r="A2827" s="9">
        <v>3601</v>
      </c>
      <c r="B2827" s="7" t="s">
        <v>2246</v>
      </c>
      <c r="C2827" s="13" t="s">
        <v>8</v>
      </c>
      <c r="D2827" s="15">
        <v>10.9</v>
      </c>
    </row>
    <row r="2828" spans="1:4" ht="21.6">
      <c r="A2828" s="10">
        <v>3602</v>
      </c>
      <c r="B2828" s="8" t="s">
        <v>2247</v>
      </c>
      <c r="C2828" s="14" t="s">
        <v>8</v>
      </c>
      <c r="D2828" s="16">
        <v>14.5</v>
      </c>
    </row>
    <row r="2829" spans="1:4" ht="21.6">
      <c r="A2829" s="9">
        <v>3603</v>
      </c>
      <c r="B2829" s="7" t="s">
        <v>2248</v>
      </c>
      <c r="C2829" s="13" t="s">
        <v>8</v>
      </c>
      <c r="D2829" s="15">
        <v>14.5</v>
      </c>
    </row>
    <row r="2830" spans="1:4" ht="21.6">
      <c r="A2830" s="10">
        <v>3604</v>
      </c>
      <c r="B2830" s="8" t="s">
        <v>2249</v>
      </c>
      <c r="C2830" s="14" t="s">
        <v>8</v>
      </c>
      <c r="D2830" s="16">
        <v>29.9</v>
      </c>
    </row>
    <row r="2831" spans="1:4" ht="21.6">
      <c r="A2831" s="9">
        <v>3605</v>
      </c>
      <c r="B2831" s="7" t="s">
        <v>2250</v>
      </c>
      <c r="C2831" s="13" t="s">
        <v>8</v>
      </c>
      <c r="D2831" s="15">
        <v>36.4</v>
      </c>
    </row>
    <row r="2832" spans="1:4" ht="21.6">
      <c r="A2832" s="10">
        <v>3606</v>
      </c>
      <c r="B2832" s="8" t="s">
        <v>2251</v>
      </c>
      <c r="C2832" s="14" t="s">
        <v>8</v>
      </c>
      <c r="D2832" s="16">
        <v>59.3</v>
      </c>
    </row>
    <row r="2833" spans="1:4" ht="21.6">
      <c r="A2833" s="9">
        <v>3607</v>
      </c>
      <c r="B2833" s="7" t="s">
        <v>63922</v>
      </c>
      <c r="C2833" s="13" t="s">
        <v>8</v>
      </c>
      <c r="D2833" s="15">
        <v>318.60000000000002</v>
      </c>
    </row>
    <row r="2834" spans="1:4" ht="21.6">
      <c r="A2834" s="10">
        <v>3608</v>
      </c>
      <c r="B2834" s="8" t="s">
        <v>63923</v>
      </c>
      <c r="C2834" s="14" t="s">
        <v>8</v>
      </c>
      <c r="D2834" s="16">
        <v>447.63</v>
      </c>
    </row>
    <row r="2835" spans="1:4" ht="21.6">
      <c r="A2835" s="9">
        <v>3609</v>
      </c>
      <c r="B2835" s="7" t="s">
        <v>63924</v>
      </c>
      <c r="C2835" s="13" t="s">
        <v>8</v>
      </c>
      <c r="D2835" s="15">
        <v>380</v>
      </c>
    </row>
    <row r="2836" spans="1:4" ht="21.6">
      <c r="A2836" s="10">
        <v>3610</v>
      </c>
      <c r="B2836" s="8" t="s">
        <v>63925</v>
      </c>
      <c r="C2836" s="14" t="s">
        <v>8</v>
      </c>
      <c r="D2836" s="16">
        <v>298.60000000000002</v>
      </c>
    </row>
    <row r="2837" spans="1:4" ht="21.6">
      <c r="A2837" s="9">
        <v>3611</v>
      </c>
      <c r="B2837" s="7" t="s">
        <v>2252</v>
      </c>
      <c r="C2837" s="13" t="s">
        <v>8</v>
      </c>
      <c r="D2837" s="15">
        <v>12.8</v>
      </c>
    </row>
    <row r="2838" spans="1:4" ht="21.6">
      <c r="A2838" s="10">
        <v>3612</v>
      </c>
      <c r="B2838" s="8" t="s">
        <v>2253</v>
      </c>
      <c r="C2838" s="14" t="s">
        <v>8</v>
      </c>
      <c r="D2838" s="16">
        <v>15.84</v>
      </c>
    </row>
    <row r="2839" spans="1:4" ht="21.6">
      <c r="A2839" s="9">
        <v>3613</v>
      </c>
      <c r="B2839" s="7" t="s">
        <v>2254</v>
      </c>
      <c r="C2839" s="13" t="s">
        <v>8</v>
      </c>
      <c r="D2839" s="15">
        <v>41</v>
      </c>
    </row>
    <row r="2840" spans="1:4" ht="21.6">
      <c r="A2840" s="10">
        <v>3614</v>
      </c>
      <c r="B2840" s="8" t="s">
        <v>2255</v>
      </c>
      <c r="C2840" s="14" t="s">
        <v>8</v>
      </c>
      <c r="D2840" s="16">
        <v>50</v>
      </c>
    </row>
    <row r="2841" spans="1:4" ht="21.6">
      <c r="A2841" s="9">
        <v>3615</v>
      </c>
      <c r="B2841" s="7" t="s">
        <v>2256</v>
      </c>
      <c r="C2841" s="13" t="s">
        <v>8</v>
      </c>
      <c r="D2841" s="15">
        <v>73.900000000000006</v>
      </c>
    </row>
    <row r="2842" spans="1:4" ht="21.6">
      <c r="A2842" s="10">
        <v>3617</v>
      </c>
      <c r="B2842" s="8" t="s">
        <v>2257</v>
      </c>
      <c r="C2842" s="14" t="s">
        <v>8</v>
      </c>
      <c r="D2842" s="16">
        <v>560</v>
      </c>
    </row>
    <row r="2843" spans="1:4" ht="21.6">
      <c r="A2843" s="9">
        <v>3618</v>
      </c>
      <c r="B2843" s="7" t="s">
        <v>2258</v>
      </c>
      <c r="C2843" s="13" t="s">
        <v>8</v>
      </c>
      <c r="D2843" s="15">
        <v>108.94</v>
      </c>
    </row>
    <row r="2844" spans="1:4" ht="21.6">
      <c r="A2844" s="10">
        <v>3619</v>
      </c>
      <c r="B2844" s="8" t="s">
        <v>2259</v>
      </c>
      <c r="C2844" s="14" t="s">
        <v>8</v>
      </c>
      <c r="D2844" s="16">
        <v>186.9</v>
      </c>
    </row>
    <row r="2845" spans="1:4" ht="21.6">
      <c r="A2845" s="9">
        <v>3620</v>
      </c>
      <c r="B2845" s="7" t="s">
        <v>2260</v>
      </c>
      <c r="C2845" s="13" t="s">
        <v>8</v>
      </c>
      <c r="D2845" s="15">
        <v>134.19999999999999</v>
      </c>
    </row>
    <row r="2846" spans="1:4" ht="21.6">
      <c r="A2846" s="10">
        <v>3621</v>
      </c>
      <c r="B2846" s="8" t="s">
        <v>2261</v>
      </c>
      <c r="C2846" s="14" t="s">
        <v>8</v>
      </c>
      <c r="D2846" s="16">
        <v>146.30000000000001</v>
      </c>
    </row>
    <row r="2847" spans="1:4" ht="21.6">
      <c r="A2847" s="9">
        <v>3622</v>
      </c>
      <c r="B2847" s="7" t="s">
        <v>2262</v>
      </c>
      <c r="C2847" s="13" t="s">
        <v>8</v>
      </c>
      <c r="D2847" s="15">
        <v>263</v>
      </c>
    </row>
    <row r="2848" spans="1:4" ht="32.4">
      <c r="A2848" s="10">
        <v>3623</v>
      </c>
      <c r="B2848" s="8" t="s">
        <v>2263</v>
      </c>
      <c r="C2848" s="14" t="s">
        <v>8</v>
      </c>
      <c r="D2848" s="16">
        <v>29800</v>
      </c>
    </row>
    <row r="2849" spans="1:4">
      <c r="A2849" s="9">
        <v>3624</v>
      </c>
      <c r="B2849" s="7" t="s">
        <v>63926</v>
      </c>
      <c r="C2849" s="13" t="s">
        <v>8</v>
      </c>
      <c r="D2849" s="15">
        <v>41.6</v>
      </c>
    </row>
    <row r="2850" spans="1:4">
      <c r="A2850" s="10">
        <v>3625</v>
      </c>
      <c r="B2850" s="8" t="s">
        <v>63927</v>
      </c>
      <c r="C2850" s="14" t="s">
        <v>8</v>
      </c>
      <c r="D2850" s="16">
        <v>1.3</v>
      </c>
    </row>
    <row r="2851" spans="1:4">
      <c r="A2851" s="9">
        <v>3626</v>
      </c>
      <c r="B2851" s="7" t="s">
        <v>63928</v>
      </c>
      <c r="C2851" s="13" t="s">
        <v>8</v>
      </c>
      <c r="D2851" s="15">
        <v>1.9</v>
      </c>
    </row>
    <row r="2852" spans="1:4">
      <c r="A2852" s="10">
        <v>3627</v>
      </c>
      <c r="B2852" s="8" t="s">
        <v>2266</v>
      </c>
      <c r="C2852" s="14" t="s">
        <v>8</v>
      </c>
      <c r="D2852" s="16">
        <v>10.7</v>
      </c>
    </row>
    <row r="2853" spans="1:4">
      <c r="A2853" s="9">
        <v>3628</v>
      </c>
      <c r="B2853" s="7" t="s">
        <v>63929</v>
      </c>
      <c r="C2853" s="13" t="s">
        <v>8</v>
      </c>
      <c r="D2853" s="15">
        <v>4.9000000000000004</v>
      </c>
    </row>
    <row r="2854" spans="1:4">
      <c r="A2854" s="10">
        <v>3629</v>
      </c>
      <c r="B2854" s="8" t="s">
        <v>63930</v>
      </c>
      <c r="C2854" s="14" t="s">
        <v>8</v>
      </c>
      <c r="D2854" s="16">
        <v>4.9000000000000004</v>
      </c>
    </row>
    <row r="2855" spans="1:4">
      <c r="A2855" s="9">
        <v>3630</v>
      </c>
      <c r="B2855" s="7" t="s">
        <v>63931</v>
      </c>
      <c r="C2855" s="13" t="s">
        <v>8</v>
      </c>
      <c r="D2855" s="15">
        <v>2.9</v>
      </c>
    </row>
    <row r="2856" spans="1:4">
      <c r="A2856" s="10">
        <v>3631</v>
      </c>
      <c r="B2856" s="8" t="s">
        <v>63932</v>
      </c>
      <c r="C2856" s="14" t="s">
        <v>8</v>
      </c>
      <c r="D2856" s="16">
        <v>1.4</v>
      </c>
    </row>
    <row r="2857" spans="1:4" ht="21.6">
      <c r="A2857" s="9">
        <v>3632</v>
      </c>
      <c r="B2857" s="7" t="s">
        <v>63933</v>
      </c>
      <c r="C2857" s="13" t="s">
        <v>8</v>
      </c>
      <c r="D2857" s="15">
        <v>38.700000000000003</v>
      </c>
    </row>
    <row r="2858" spans="1:4" ht="21.6">
      <c r="A2858" s="10">
        <v>3633</v>
      </c>
      <c r="B2858" s="8" t="s">
        <v>63934</v>
      </c>
      <c r="C2858" s="14" t="s">
        <v>8</v>
      </c>
      <c r="D2858" s="16">
        <v>47.5</v>
      </c>
    </row>
    <row r="2859" spans="1:4" ht="21.6">
      <c r="A2859" s="9">
        <v>3635</v>
      </c>
      <c r="B2859" s="7" t="s">
        <v>63935</v>
      </c>
      <c r="C2859" s="13" t="s">
        <v>8</v>
      </c>
      <c r="D2859" s="15">
        <v>73</v>
      </c>
    </row>
    <row r="2860" spans="1:4" ht="21.6">
      <c r="A2860" s="10">
        <v>3636</v>
      </c>
      <c r="B2860" s="8" t="s">
        <v>2267</v>
      </c>
      <c r="C2860" s="14" t="s">
        <v>8</v>
      </c>
      <c r="D2860" s="16">
        <v>148.6</v>
      </c>
    </row>
    <row r="2861" spans="1:4" ht="21.6">
      <c r="A2861" s="9">
        <v>3637</v>
      </c>
      <c r="B2861" s="7" t="s">
        <v>63936</v>
      </c>
      <c r="C2861" s="13" t="s">
        <v>8</v>
      </c>
      <c r="D2861" s="15">
        <v>2.1</v>
      </c>
    </row>
    <row r="2862" spans="1:4" ht="21.6">
      <c r="A2862" s="10">
        <v>3638</v>
      </c>
      <c r="B2862" s="8" t="s">
        <v>63937</v>
      </c>
      <c r="C2862" s="14" t="s">
        <v>8</v>
      </c>
      <c r="D2862" s="16">
        <v>3.5</v>
      </c>
    </row>
    <row r="2863" spans="1:4" ht="21.6">
      <c r="A2863" s="9">
        <v>3639</v>
      </c>
      <c r="B2863" s="7" t="s">
        <v>63938</v>
      </c>
      <c r="C2863" s="13" t="s">
        <v>8</v>
      </c>
      <c r="D2863" s="15">
        <v>2.9</v>
      </c>
    </row>
    <row r="2864" spans="1:4" ht="21.6">
      <c r="A2864" s="10">
        <v>3640</v>
      </c>
      <c r="B2864" s="8" t="s">
        <v>63939</v>
      </c>
      <c r="C2864" s="14" t="s">
        <v>8</v>
      </c>
      <c r="D2864" s="16">
        <v>4.2</v>
      </c>
    </row>
    <row r="2865" spans="1:4">
      <c r="A2865" s="9">
        <v>3641</v>
      </c>
      <c r="B2865" s="7" t="s">
        <v>2268</v>
      </c>
      <c r="C2865" s="13" t="s">
        <v>8</v>
      </c>
      <c r="D2865" s="15">
        <v>0.61</v>
      </c>
    </row>
    <row r="2866" spans="1:4">
      <c r="A2866" s="10">
        <v>3642</v>
      </c>
      <c r="B2866" s="8" t="s">
        <v>2269</v>
      </c>
      <c r="C2866" s="14" t="s">
        <v>8</v>
      </c>
      <c r="D2866" s="16">
        <v>0.6</v>
      </c>
    </row>
    <row r="2867" spans="1:4">
      <c r="A2867" s="9">
        <v>3643</v>
      </c>
      <c r="B2867" s="7" t="s">
        <v>2270</v>
      </c>
      <c r="C2867" s="13" t="s">
        <v>8</v>
      </c>
      <c r="D2867" s="15">
        <v>0.59</v>
      </c>
    </row>
    <row r="2868" spans="1:4">
      <c r="A2868" s="10">
        <v>3644</v>
      </c>
      <c r="B2868" s="8" t="s">
        <v>2271</v>
      </c>
      <c r="C2868" s="14" t="s">
        <v>8</v>
      </c>
      <c r="D2868" s="16">
        <v>3.2</v>
      </c>
    </row>
    <row r="2869" spans="1:4">
      <c r="A2869" s="9">
        <v>3645</v>
      </c>
      <c r="B2869" s="7" t="s">
        <v>2272</v>
      </c>
      <c r="C2869" s="13" t="s">
        <v>8</v>
      </c>
      <c r="D2869" s="15">
        <v>3.17</v>
      </c>
    </row>
    <row r="2870" spans="1:4" ht="21.6">
      <c r="A2870" s="10">
        <v>3646</v>
      </c>
      <c r="B2870" s="8" t="s">
        <v>2273</v>
      </c>
      <c r="C2870" s="14" t="s">
        <v>8</v>
      </c>
      <c r="D2870" s="16">
        <v>4.79</v>
      </c>
    </row>
    <row r="2871" spans="1:4" ht="21.6">
      <c r="A2871" s="9">
        <v>3647</v>
      </c>
      <c r="B2871" s="7" t="s">
        <v>2274</v>
      </c>
      <c r="C2871" s="13" t="s">
        <v>8</v>
      </c>
      <c r="D2871" s="15">
        <v>4.79</v>
      </c>
    </row>
    <row r="2872" spans="1:4">
      <c r="A2872" s="10">
        <v>3648</v>
      </c>
      <c r="B2872" s="8" t="s">
        <v>2275</v>
      </c>
      <c r="C2872" s="14" t="s">
        <v>16</v>
      </c>
      <c r="D2872" s="16">
        <v>39.29</v>
      </c>
    </row>
    <row r="2873" spans="1:4">
      <c r="A2873" s="9">
        <v>3649</v>
      </c>
      <c r="B2873" s="7" t="s">
        <v>2276</v>
      </c>
      <c r="C2873" s="13" t="s">
        <v>10</v>
      </c>
      <c r="D2873" s="15">
        <v>0.33</v>
      </c>
    </row>
    <row r="2874" spans="1:4">
      <c r="A2874" s="10">
        <v>3650</v>
      </c>
      <c r="B2874" s="8" t="s">
        <v>2277</v>
      </c>
      <c r="C2874" s="14" t="s">
        <v>10</v>
      </c>
      <c r="D2874" s="16">
        <v>11.66</v>
      </c>
    </row>
    <row r="2875" spans="1:4">
      <c r="A2875" s="9">
        <v>3651</v>
      </c>
      <c r="B2875" s="7" t="s">
        <v>2278</v>
      </c>
      <c r="C2875" s="13" t="s">
        <v>10</v>
      </c>
      <c r="D2875" s="15">
        <v>23.75</v>
      </c>
    </row>
    <row r="2876" spans="1:4">
      <c r="A2876" s="10">
        <v>3652</v>
      </c>
      <c r="B2876" s="8" t="s">
        <v>63940</v>
      </c>
      <c r="C2876" s="14" t="s">
        <v>8</v>
      </c>
      <c r="D2876" s="16">
        <v>0.59</v>
      </c>
    </row>
    <row r="2877" spans="1:4">
      <c r="A2877" s="9">
        <v>3653</v>
      </c>
      <c r="B2877" s="7" t="s">
        <v>2279</v>
      </c>
      <c r="C2877" s="13" t="s">
        <v>8</v>
      </c>
      <c r="D2877" s="15">
        <v>2.5</v>
      </c>
    </row>
    <row r="2878" spans="1:4" ht="21.6">
      <c r="A2878" s="10">
        <v>3655</v>
      </c>
      <c r="B2878" s="8" t="s">
        <v>2280</v>
      </c>
      <c r="C2878" s="14" t="s">
        <v>8</v>
      </c>
      <c r="D2878" s="16">
        <v>9.6999999999999993</v>
      </c>
    </row>
    <row r="2879" spans="1:4" ht="21.6">
      <c r="A2879" s="9">
        <v>3656</v>
      </c>
      <c r="B2879" s="7" t="s">
        <v>2281</v>
      </c>
      <c r="C2879" s="13" t="s">
        <v>8</v>
      </c>
      <c r="D2879" s="15">
        <v>14.8</v>
      </c>
    </row>
    <row r="2880" spans="1:4" ht="21.6">
      <c r="A2880" s="10">
        <v>3657</v>
      </c>
      <c r="B2880" s="8" t="s">
        <v>2282</v>
      </c>
      <c r="C2880" s="14" t="s">
        <v>8</v>
      </c>
      <c r="D2880" s="16">
        <v>2.4</v>
      </c>
    </row>
    <row r="2881" spans="1:4" ht="21.6">
      <c r="A2881" s="9">
        <v>3658</v>
      </c>
      <c r="B2881" s="7" t="s">
        <v>63941</v>
      </c>
      <c r="C2881" s="13" t="s">
        <v>8</v>
      </c>
      <c r="D2881" s="15">
        <v>3.26</v>
      </c>
    </row>
    <row r="2882" spans="1:4" ht="21.6">
      <c r="A2882" s="10">
        <v>3659</v>
      </c>
      <c r="B2882" s="8" t="s">
        <v>2283</v>
      </c>
      <c r="C2882" s="14" t="s">
        <v>8</v>
      </c>
      <c r="D2882" s="16">
        <v>1.86</v>
      </c>
    </row>
    <row r="2883" spans="1:4" ht="21.6">
      <c r="A2883" s="9">
        <v>3660</v>
      </c>
      <c r="B2883" s="7" t="s">
        <v>2284</v>
      </c>
      <c r="C2883" s="13" t="s">
        <v>8</v>
      </c>
      <c r="D2883" s="15">
        <v>5.9</v>
      </c>
    </row>
    <row r="2884" spans="1:4" ht="21.6">
      <c r="A2884" s="10">
        <v>3661</v>
      </c>
      <c r="B2884" s="8" t="s">
        <v>63942</v>
      </c>
      <c r="C2884" s="14" t="s">
        <v>8</v>
      </c>
      <c r="D2884" s="16">
        <v>5.9</v>
      </c>
    </row>
    <row r="2885" spans="1:4">
      <c r="A2885" s="9">
        <v>3662</v>
      </c>
      <c r="B2885" s="7" t="s">
        <v>2285</v>
      </c>
      <c r="C2885" s="13" t="s">
        <v>16</v>
      </c>
      <c r="D2885" s="15">
        <v>79.47</v>
      </c>
    </row>
    <row r="2886" spans="1:4">
      <c r="A2886" s="10">
        <v>3663</v>
      </c>
      <c r="B2886" s="8" t="s">
        <v>2286</v>
      </c>
      <c r="C2886" s="14" t="s">
        <v>16</v>
      </c>
      <c r="D2886" s="16">
        <v>139.69999999999999</v>
      </c>
    </row>
    <row r="2887" spans="1:4">
      <c r="A2887" s="9">
        <v>3664</v>
      </c>
      <c r="B2887" s="7" t="s">
        <v>2287</v>
      </c>
      <c r="C2887" s="13" t="s">
        <v>16</v>
      </c>
      <c r="D2887" s="15">
        <v>91.68</v>
      </c>
    </row>
    <row r="2888" spans="1:4">
      <c r="A2888" s="10">
        <v>3665</v>
      </c>
      <c r="B2888" s="8" t="s">
        <v>2288</v>
      </c>
      <c r="C2888" s="14" t="s">
        <v>8</v>
      </c>
      <c r="D2888" s="16">
        <v>498.77</v>
      </c>
    </row>
    <row r="2889" spans="1:4">
      <c r="A2889" s="9">
        <v>3667</v>
      </c>
      <c r="B2889" s="7" t="s">
        <v>2289</v>
      </c>
      <c r="C2889" s="13" t="s">
        <v>8</v>
      </c>
      <c r="D2889" s="15">
        <v>28.4</v>
      </c>
    </row>
    <row r="2890" spans="1:4">
      <c r="A2890" s="10">
        <v>3670</v>
      </c>
      <c r="B2890" s="8" t="s">
        <v>2290</v>
      </c>
      <c r="C2890" s="14" t="s">
        <v>8</v>
      </c>
      <c r="D2890" s="16">
        <v>357.05</v>
      </c>
    </row>
    <row r="2891" spans="1:4">
      <c r="A2891" s="9">
        <v>3671</v>
      </c>
      <c r="B2891" s="7" t="s">
        <v>2291</v>
      </c>
      <c r="C2891" s="13" t="s">
        <v>8</v>
      </c>
      <c r="D2891" s="15">
        <v>2505.11</v>
      </c>
    </row>
    <row r="2892" spans="1:4">
      <c r="A2892" s="10">
        <v>3672</v>
      </c>
      <c r="B2892" s="8" t="s">
        <v>2292</v>
      </c>
      <c r="C2892" s="14" t="s">
        <v>16</v>
      </c>
      <c r="D2892" s="16">
        <v>278.70999999999998</v>
      </c>
    </row>
    <row r="2893" spans="1:4">
      <c r="A2893" s="9">
        <v>3673</v>
      </c>
      <c r="B2893" s="7" t="s">
        <v>2293</v>
      </c>
      <c r="C2893" s="13" t="s">
        <v>8</v>
      </c>
      <c r="D2893" s="15">
        <v>268.45</v>
      </c>
    </row>
    <row r="2894" spans="1:4" ht="21.6">
      <c r="A2894" s="10">
        <v>3674</v>
      </c>
      <c r="B2894" s="8" t="s">
        <v>2294</v>
      </c>
      <c r="C2894" s="14" t="s">
        <v>8</v>
      </c>
      <c r="D2894" s="16">
        <v>6.3</v>
      </c>
    </row>
    <row r="2895" spans="1:4" ht="21.6">
      <c r="A2895" s="9">
        <v>3675</v>
      </c>
      <c r="B2895" s="7" t="s">
        <v>2295</v>
      </c>
      <c r="C2895" s="13" t="s">
        <v>8</v>
      </c>
      <c r="D2895" s="15">
        <v>6.3</v>
      </c>
    </row>
    <row r="2896" spans="1:4" ht="21.6">
      <c r="A2896" s="10">
        <v>3676</v>
      </c>
      <c r="B2896" s="8" t="s">
        <v>2296</v>
      </c>
      <c r="C2896" s="14" t="s">
        <v>8</v>
      </c>
      <c r="D2896" s="16">
        <v>6.3</v>
      </c>
    </row>
    <row r="2897" spans="1:4" ht="21.6">
      <c r="A2897" s="9">
        <v>3677</v>
      </c>
      <c r="B2897" s="7" t="s">
        <v>2297</v>
      </c>
      <c r="C2897" s="13" t="s">
        <v>8</v>
      </c>
      <c r="D2897" s="15">
        <v>6.3</v>
      </c>
    </row>
    <row r="2898" spans="1:4" ht="21.6">
      <c r="A2898" s="10">
        <v>3678</v>
      </c>
      <c r="B2898" s="8" t="s">
        <v>2298</v>
      </c>
      <c r="C2898" s="14" t="s">
        <v>8</v>
      </c>
      <c r="D2898" s="16">
        <v>3.85</v>
      </c>
    </row>
    <row r="2899" spans="1:4" ht="21.6">
      <c r="A2899" s="9">
        <v>3679</v>
      </c>
      <c r="B2899" s="7" t="s">
        <v>2299</v>
      </c>
      <c r="C2899" s="13" t="s">
        <v>8</v>
      </c>
      <c r="D2899" s="15">
        <v>3.85</v>
      </c>
    </row>
    <row r="2900" spans="1:4" ht="21.6">
      <c r="A2900" s="10">
        <v>3680</v>
      </c>
      <c r="B2900" s="8" t="s">
        <v>2300</v>
      </c>
      <c r="C2900" s="14" t="s">
        <v>8</v>
      </c>
      <c r="D2900" s="16">
        <v>3.85</v>
      </c>
    </row>
    <row r="2901" spans="1:4" ht="21.6">
      <c r="A2901" s="9">
        <v>3681</v>
      </c>
      <c r="B2901" s="7" t="s">
        <v>2301</v>
      </c>
      <c r="C2901" s="13" t="s">
        <v>8</v>
      </c>
      <c r="D2901" s="15">
        <v>10.9</v>
      </c>
    </row>
    <row r="2902" spans="1:4" ht="21.6">
      <c r="A2902" s="10">
        <v>3682</v>
      </c>
      <c r="B2902" s="8" t="s">
        <v>2302</v>
      </c>
      <c r="C2902" s="14" t="s">
        <v>8</v>
      </c>
      <c r="D2902" s="16">
        <v>18</v>
      </c>
    </row>
    <row r="2903" spans="1:4" ht="21.6">
      <c r="A2903" s="9">
        <v>3683</v>
      </c>
      <c r="B2903" s="7" t="s">
        <v>2303</v>
      </c>
      <c r="C2903" s="13" t="s">
        <v>8</v>
      </c>
      <c r="D2903" s="15">
        <v>29.9</v>
      </c>
    </row>
    <row r="2904" spans="1:4" ht="21.6">
      <c r="A2904" s="10">
        <v>3684</v>
      </c>
      <c r="B2904" s="8" t="s">
        <v>2304</v>
      </c>
      <c r="C2904" s="14" t="s">
        <v>8</v>
      </c>
      <c r="D2904" s="16">
        <v>29.9</v>
      </c>
    </row>
    <row r="2905" spans="1:4" ht="21.6">
      <c r="A2905" s="9">
        <v>3685</v>
      </c>
      <c r="B2905" s="7" t="s">
        <v>2305</v>
      </c>
      <c r="C2905" s="13" t="s">
        <v>8</v>
      </c>
      <c r="D2905" s="15">
        <v>29.9</v>
      </c>
    </row>
    <row r="2906" spans="1:4" ht="21.6">
      <c r="A2906" s="10">
        <v>3686</v>
      </c>
      <c r="B2906" s="8" t="s">
        <v>63943</v>
      </c>
      <c r="C2906" s="14" t="s">
        <v>8</v>
      </c>
      <c r="D2906" s="16">
        <v>29.9</v>
      </c>
    </row>
    <row r="2907" spans="1:4" ht="21.6">
      <c r="A2907" s="9">
        <v>3687</v>
      </c>
      <c r="B2907" s="7" t="s">
        <v>2306</v>
      </c>
      <c r="C2907" s="13" t="s">
        <v>8</v>
      </c>
      <c r="D2907" s="15">
        <v>36.4</v>
      </c>
    </row>
    <row r="2908" spans="1:4" ht="21.6">
      <c r="A2908" s="10">
        <v>3688</v>
      </c>
      <c r="B2908" s="8" t="s">
        <v>2307</v>
      </c>
      <c r="C2908" s="14" t="s">
        <v>8</v>
      </c>
      <c r="D2908" s="16">
        <v>36.4</v>
      </c>
    </row>
    <row r="2909" spans="1:4" ht="21.6">
      <c r="A2909" s="9">
        <v>3689</v>
      </c>
      <c r="B2909" s="7" t="s">
        <v>2308</v>
      </c>
      <c r="C2909" s="13" t="s">
        <v>8</v>
      </c>
      <c r="D2909" s="15">
        <v>36.4</v>
      </c>
    </row>
    <row r="2910" spans="1:4" ht="21.6">
      <c r="A2910" s="10">
        <v>3690</v>
      </c>
      <c r="B2910" s="8" t="s">
        <v>2309</v>
      </c>
      <c r="C2910" s="14" t="s">
        <v>8</v>
      </c>
      <c r="D2910" s="16">
        <v>45.9</v>
      </c>
    </row>
    <row r="2911" spans="1:4" ht="21.6">
      <c r="A2911" s="9">
        <v>3691</v>
      </c>
      <c r="B2911" s="7" t="s">
        <v>2310</v>
      </c>
      <c r="C2911" s="13" t="s">
        <v>8</v>
      </c>
      <c r="D2911" s="15">
        <v>41.4</v>
      </c>
    </row>
    <row r="2912" spans="1:4" ht="21.6">
      <c r="A2912" s="10">
        <v>3692</v>
      </c>
      <c r="B2912" s="8" t="s">
        <v>2311</v>
      </c>
      <c r="C2912" s="14" t="s">
        <v>8</v>
      </c>
      <c r="D2912" s="16">
        <v>51.9</v>
      </c>
    </row>
    <row r="2913" spans="1:4" ht="21.6">
      <c r="A2913" s="9">
        <v>3693</v>
      </c>
      <c r="B2913" s="7" t="s">
        <v>2312</v>
      </c>
      <c r="C2913" s="13" t="s">
        <v>8</v>
      </c>
      <c r="D2913" s="15">
        <v>58.9</v>
      </c>
    </row>
    <row r="2914" spans="1:4" ht="21.6">
      <c r="A2914" s="10">
        <v>3694</v>
      </c>
      <c r="B2914" s="8" t="s">
        <v>63944</v>
      </c>
      <c r="C2914" s="14" t="s">
        <v>8</v>
      </c>
      <c r="D2914" s="16">
        <v>45.5</v>
      </c>
    </row>
    <row r="2915" spans="1:4" ht="21.6">
      <c r="A2915" s="9">
        <v>3695</v>
      </c>
      <c r="B2915" s="7" t="s">
        <v>63945</v>
      </c>
      <c r="C2915" s="13" t="s">
        <v>8</v>
      </c>
      <c r="D2915" s="15">
        <v>43.2</v>
      </c>
    </row>
    <row r="2916" spans="1:4" ht="21.6">
      <c r="A2916" s="10">
        <v>3696</v>
      </c>
      <c r="B2916" s="8" t="s">
        <v>63946</v>
      </c>
      <c r="C2916" s="14" t="s">
        <v>8</v>
      </c>
      <c r="D2916" s="16">
        <v>41</v>
      </c>
    </row>
    <row r="2917" spans="1:4" ht="21.6">
      <c r="A2917" s="9">
        <v>3697</v>
      </c>
      <c r="B2917" s="7" t="s">
        <v>63947</v>
      </c>
      <c r="C2917" s="13" t="s">
        <v>8</v>
      </c>
      <c r="D2917" s="15">
        <v>45.5</v>
      </c>
    </row>
    <row r="2918" spans="1:4" ht="21.6">
      <c r="A2918" s="10">
        <v>3698</v>
      </c>
      <c r="B2918" s="8" t="s">
        <v>63948</v>
      </c>
      <c r="C2918" s="14" t="s">
        <v>8</v>
      </c>
      <c r="D2918" s="16">
        <v>50.3</v>
      </c>
    </row>
    <row r="2919" spans="1:4" ht="21.6">
      <c r="A2919" s="9">
        <v>3699</v>
      </c>
      <c r="B2919" s="7" t="s">
        <v>63949</v>
      </c>
      <c r="C2919" s="13" t="s">
        <v>8</v>
      </c>
      <c r="D2919" s="15">
        <v>50.3</v>
      </c>
    </row>
    <row r="2920" spans="1:4" ht="21.6">
      <c r="A2920" s="10">
        <v>3701</v>
      </c>
      <c r="B2920" s="8" t="s">
        <v>2313</v>
      </c>
      <c r="C2920" s="14" t="s">
        <v>56</v>
      </c>
      <c r="D2920" s="16">
        <v>420</v>
      </c>
    </row>
    <row r="2921" spans="1:4" ht="21.6">
      <c r="A2921" s="9">
        <v>3702</v>
      </c>
      <c r="B2921" s="7" t="s">
        <v>63950</v>
      </c>
      <c r="C2921" s="13" t="s">
        <v>8</v>
      </c>
      <c r="D2921" s="15">
        <v>66.599999999999994</v>
      </c>
    </row>
    <row r="2922" spans="1:4" ht="21.6">
      <c r="A2922" s="10">
        <v>3703</v>
      </c>
      <c r="B2922" s="8" t="s">
        <v>63951</v>
      </c>
      <c r="C2922" s="14" t="s">
        <v>8</v>
      </c>
      <c r="D2922" s="16">
        <v>66.599999999999994</v>
      </c>
    </row>
    <row r="2923" spans="1:4" ht="21.6">
      <c r="A2923" s="9">
        <v>3704</v>
      </c>
      <c r="B2923" s="7" t="s">
        <v>63952</v>
      </c>
      <c r="C2923" s="13" t="s">
        <v>8</v>
      </c>
      <c r="D2923" s="15">
        <v>376.35</v>
      </c>
    </row>
    <row r="2924" spans="1:4" ht="21.6">
      <c r="A2924" s="10">
        <v>3705</v>
      </c>
      <c r="B2924" s="8" t="s">
        <v>63953</v>
      </c>
      <c r="C2924" s="14" t="s">
        <v>8</v>
      </c>
      <c r="D2924" s="16">
        <v>380</v>
      </c>
    </row>
    <row r="2925" spans="1:4" ht="21.6">
      <c r="A2925" s="9">
        <v>3706</v>
      </c>
      <c r="B2925" s="7" t="s">
        <v>63954</v>
      </c>
      <c r="C2925" s="13" t="s">
        <v>8</v>
      </c>
      <c r="D2925" s="15">
        <v>380</v>
      </c>
    </row>
    <row r="2926" spans="1:4" ht="21.6">
      <c r="A2926" s="10">
        <v>3707</v>
      </c>
      <c r="B2926" s="8" t="s">
        <v>63955</v>
      </c>
      <c r="C2926" s="14" t="s">
        <v>8</v>
      </c>
      <c r="D2926" s="16">
        <v>289.89999999999998</v>
      </c>
    </row>
    <row r="2927" spans="1:4" ht="21.6">
      <c r="A2927" s="9">
        <v>3708</v>
      </c>
      <c r="B2927" s="7" t="s">
        <v>63956</v>
      </c>
      <c r="C2927" s="13" t="s">
        <v>8</v>
      </c>
      <c r="D2927" s="15">
        <v>597</v>
      </c>
    </row>
    <row r="2928" spans="1:4" ht="21.6">
      <c r="A2928" s="10">
        <v>3709</v>
      </c>
      <c r="B2928" s="8" t="s">
        <v>63957</v>
      </c>
      <c r="C2928" s="14" t="s">
        <v>8</v>
      </c>
      <c r="D2928" s="16">
        <v>298.60000000000002</v>
      </c>
    </row>
    <row r="2929" spans="1:4" ht="21.6">
      <c r="A2929" s="9">
        <v>3710</v>
      </c>
      <c r="B2929" s="7" t="s">
        <v>63958</v>
      </c>
      <c r="C2929" s="13" t="s">
        <v>8</v>
      </c>
      <c r="D2929" s="15">
        <v>333.9</v>
      </c>
    </row>
    <row r="2930" spans="1:4" ht="21.6">
      <c r="A2930" s="10">
        <v>3711</v>
      </c>
      <c r="B2930" s="8" t="s">
        <v>63959</v>
      </c>
      <c r="C2930" s="14" t="s">
        <v>8</v>
      </c>
      <c r="D2930" s="16">
        <v>224</v>
      </c>
    </row>
    <row r="2931" spans="1:4" ht="21.6">
      <c r="A2931" s="9">
        <v>3712</v>
      </c>
      <c r="B2931" s="7" t="s">
        <v>63960</v>
      </c>
      <c r="C2931" s="13" t="s">
        <v>8</v>
      </c>
      <c r="D2931" s="15">
        <v>333.9</v>
      </c>
    </row>
    <row r="2932" spans="1:4" ht="21.6">
      <c r="A2932" s="10">
        <v>3713</v>
      </c>
      <c r="B2932" s="8" t="s">
        <v>2314</v>
      </c>
      <c r="C2932" s="14" t="s">
        <v>8</v>
      </c>
      <c r="D2932" s="16">
        <v>820</v>
      </c>
    </row>
    <row r="2933" spans="1:4" ht="21.6">
      <c r="A2933" s="9">
        <v>3714</v>
      </c>
      <c r="B2933" s="7" t="s">
        <v>2315</v>
      </c>
      <c r="C2933" s="13" t="s">
        <v>8</v>
      </c>
      <c r="D2933" s="15">
        <v>820</v>
      </c>
    </row>
    <row r="2934" spans="1:4" ht="21.6">
      <c r="A2934" s="10">
        <v>3715</v>
      </c>
      <c r="B2934" s="8" t="s">
        <v>2316</v>
      </c>
      <c r="C2934" s="14" t="s">
        <v>8</v>
      </c>
      <c r="D2934" s="16">
        <v>1647</v>
      </c>
    </row>
    <row r="2935" spans="1:4" ht="21.6">
      <c r="A2935" s="9">
        <v>3716</v>
      </c>
      <c r="B2935" s="7" t="s">
        <v>2317</v>
      </c>
      <c r="C2935" s="13" t="s">
        <v>8</v>
      </c>
      <c r="D2935" s="15">
        <v>1393.45</v>
      </c>
    </row>
    <row r="2936" spans="1:4" ht="21.6">
      <c r="A2936" s="10">
        <v>3717</v>
      </c>
      <c r="B2936" s="8" t="s">
        <v>2318</v>
      </c>
      <c r="C2936" s="14" t="s">
        <v>8</v>
      </c>
      <c r="D2936" s="16">
        <v>7.7</v>
      </c>
    </row>
    <row r="2937" spans="1:4" ht="21.6">
      <c r="A2937" s="9">
        <v>3718</v>
      </c>
      <c r="B2937" s="7" t="s">
        <v>2319</v>
      </c>
      <c r="C2937" s="13" t="s">
        <v>8</v>
      </c>
      <c r="D2937" s="15">
        <v>7.7</v>
      </c>
    </row>
    <row r="2938" spans="1:4" ht="21.6">
      <c r="A2938" s="10">
        <v>3719</v>
      </c>
      <c r="B2938" s="8" t="s">
        <v>2320</v>
      </c>
      <c r="C2938" s="14" t="s">
        <v>8</v>
      </c>
      <c r="D2938" s="16">
        <v>7.7</v>
      </c>
    </row>
    <row r="2939" spans="1:4" ht="21.6">
      <c r="A2939" s="9">
        <v>3720</v>
      </c>
      <c r="B2939" s="7" t="s">
        <v>2321</v>
      </c>
      <c r="C2939" s="13" t="s">
        <v>8</v>
      </c>
      <c r="D2939" s="15">
        <v>7.7</v>
      </c>
    </row>
    <row r="2940" spans="1:4" ht="21.6">
      <c r="A2940" s="10">
        <v>3721</v>
      </c>
      <c r="B2940" s="8" t="s">
        <v>2322</v>
      </c>
      <c r="C2940" s="14" t="s">
        <v>8</v>
      </c>
      <c r="D2940" s="16">
        <v>12.75</v>
      </c>
    </row>
    <row r="2941" spans="1:4" ht="21.6">
      <c r="A2941" s="9">
        <v>3722</v>
      </c>
      <c r="B2941" s="7" t="s">
        <v>2323</v>
      </c>
      <c r="C2941" s="13" t="s">
        <v>8</v>
      </c>
      <c r="D2941" s="15">
        <v>14.4</v>
      </c>
    </row>
    <row r="2942" spans="1:4" ht="21.6">
      <c r="A2942" s="10">
        <v>3723</v>
      </c>
      <c r="B2942" s="8" t="s">
        <v>2324</v>
      </c>
      <c r="C2942" s="14" t="s">
        <v>8</v>
      </c>
      <c r="D2942" s="16">
        <v>25.83</v>
      </c>
    </row>
    <row r="2943" spans="1:4" ht="21.6">
      <c r="A2943" s="9">
        <v>3724</v>
      </c>
      <c r="B2943" s="7" t="s">
        <v>2325</v>
      </c>
      <c r="C2943" s="13" t="s">
        <v>8</v>
      </c>
      <c r="D2943" s="15">
        <v>40</v>
      </c>
    </row>
    <row r="2944" spans="1:4" ht="21.6">
      <c r="A2944" s="10">
        <v>3725</v>
      </c>
      <c r="B2944" s="8" t="s">
        <v>2326</v>
      </c>
      <c r="C2944" s="14" t="s">
        <v>8</v>
      </c>
      <c r="D2944" s="16">
        <v>40</v>
      </c>
    </row>
    <row r="2945" spans="1:4" ht="21.6">
      <c r="A2945" s="9">
        <v>3726</v>
      </c>
      <c r="B2945" s="7" t="s">
        <v>2327</v>
      </c>
      <c r="C2945" s="13" t="s">
        <v>8</v>
      </c>
      <c r="D2945" s="15">
        <v>40</v>
      </c>
    </row>
    <row r="2946" spans="1:4" ht="21.6">
      <c r="A2946" s="10">
        <v>3727</v>
      </c>
      <c r="B2946" s="8" t="s">
        <v>2328</v>
      </c>
      <c r="C2946" s="14" t="s">
        <v>8</v>
      </c>
      <c r="D2946" s="16">
        <v>43.7</v>
      </c>
    </row>
    <row r="2947" spans="1:4" ht="21.6">
      <c r="A2947" s="9">
        <v>3728</v>
      </c>
      <c r="B2947" s="7" t="s">
        <v>2329</v>
      </c>
      <c r="C2947" s="13" t="s">
        <v>8</v>
      </c>
      <c r="D2947" s="15">
        <v>45.9</v>
      </c>
    </row>
    <row r="2948" spans="1:4" ht="21.6">
      <c r="A2948" s="10">
        <v>3729</v>
      </c>
      <c r="B2948" s="8" t="s">
        <v>2330</v>
      </c>
      <c r="C2948" s="14" t="s">
        <v>8</v>
      </c>
      <c r="D2948" s="16">
        <v>42.79</v>
      </c>
    </row>
    <row r="2949" spans="1:4" ht="21.6">
      <c r="A2949" s="9">
        <v>3730</v>
      </c>
      <c r="B2949" s="7" t="s">
        <v>2331</v>
      </c>
      <c r="C2949" s="13" t="s">
        <v>8</v>
      </c>
      <c r="D2949" s="15">
        <v>50.11</v>
      </c>
    </row>
    <row r="2950" spans="1:4" ht="21.6">
      <c r="A2950" s="10">
        <v>3731</v>
      </c>
      <c r="B2950" s="8" t="s">
        <v>2332</v>
      </c>
      <c r="C2950" s="14" t="s">
        <v>8</v>
      </c>
      <c r="D2950" s="16">
        <v>75.86</v>
      </c>
    </row>
    <row r="2951" spans="1:4" ht="21.6">
      <c r="A2951" s="9">
        <v>3732</v>
      </c>
      <c r="B2951" s="7" t="s">
        <v>2333</v>
      </c>
      <c r="C2951" s="13" t="s">
        <v>8</v>
      </c>
      <c r="D2951" s="15">
        <v>75.86</v>
      </c>
    </row>
    <row r="2952" spans="1:4" ht="21.6">
      <c r="A2952" s="10">
        <v>3733</v>
      </c>
      <c r="B2952" s="8" t="s">
        <v>63961</v>
      </c>
      <c r="C2952" s="14" t="s">
        <v>8</v>
      </c>
      <c r="D2952" s="16">
        <v>40.69</v>
      </c>
    </row>
    <row r="2953" spans="1:4" ht="21.6">
      <c r="A2953" s="9">
        <v>3734</v>
      </c>
      <c r="B2953" s="7" t="s">
        <v>63962</v>
      </c>
      <c r="C2953" s="13" t="s">
        <v>8</v>
      </c>
      <c r="D2953" s="15">
        <v>41</v>
      </c>
    </row>
    <row r="2954" spans="1:4" ht="21.6">
      <c r="A2954" s="10">
        <v>3735</v>
      </c>
      <c r="B2954" s="8" t="s">
        <v>2334</v>
      </c>
      <c r="C2954" s="14" t="s">
        <v>8</v>
      </c>
      <c r="D2954" s="16">
        <v>42.61</v>
      </c>
    </row>
    <row r="2955" spans="1:4" ht="21.6">
      <c r="A2955" s="9">
        <v>3736</v>
      </c>
      <c r="B2955" s="7" t="s">
        <v>2335</v>
      </c>
      <c r="C2955" s="13" t="s">
        <v>8</v>
      </c>
      <c r="D2955" s="15">
        <v>41</v>
      </c>
    </row>
    <row r="2956" spans="1:4" ht="21.6">
      <c r="A2956" s="10">
        <v>3737</v>
      </c>
      <c r="B2956" s="8" t="s">
        <v>2336</v>
      </c>
      <c r="C2956" s="14" t="s">
        <v>8</v>
      </c>
      <c r="D2956" s="16">
        <v>58.6</v>
      </c>
    </row>
    <row r="2957" spans="1:4" ht="21.6">
      <c r="A2957" s="9">
        <v>3738</v>
      </c>
      <c r="B2957" s="7" t="s">
        <v>2337</v>
      </c>
      <c r="C2957" s="13" t="s">
        <v>8</v>
      </c>
      <c r="D2957" s="15">
        <v>50.3</v>
      </c>
    </row>
    <row r="2958" spans="1:4" ht="21.6">
      <c r="A2958" s="10">
        <v>3739</v>
      </c>
      <c r="B2958" s="8" t="s">
        <v>2338</v>
      </c>
      <c r="C2958" s="14" t="s">
        <v>8</v>
      </c>
      <c r="D2958" s="16">
        <v>66.45</v>
      </c>
    </row>
    <row r="2959" spans="1:4" ht="21.6">
      <c r="A2959" s="9">
        <v>3740</v>
      </c>
      <c r="B2959" s="7" t="s">
        <v>2339</v>
      </c>
      <c r="C2959" s="13" t="s">
        <v>8</v>
      </c>
      <c r="D2959" s="15">
        <v>73.900000000000006</v>
      </c>
    </row>
    <row r="2960" spans="1:4" ht="21.6">
      <c r="A2960" s="10">
        <v>3741</v>
      </c>
      <c r="B2960" s="8" t="s">
        <v>2340</v>
      </c>
      <c r="C2960" s="14" t="s">
        <v>8</v>
      </c>
      <c r="D2960" s="16">
        <v>96.03</v>
      </c>
    </row>
    <row r="2961" spans="1:4" ht="21.6">
      <c r="A2961" s="9">
        <v>3743</v>
      </c>
      <c r="B2961" s="7" t="s">
        <v>2341</v>
      </c>
      <c r="C2961" s="13" t="s">
        <v>8</v>
      </c>
      <c r="D2961" s="15">
        <v>73</v>
      </c>
    </row>
    <row r="2962" spans="1:4" ht="21.6">
      <c r="A2962" s="10">
        <v>3744</v>
      </c>
      <c r="B2962" s="8" t="s">
        <v>2342</v>
      </c>
      <c r="C2962" s="14" t="s">
        <v>8</v>
      </c>
      <c r="D2962" s="16">
        <v>93.63</v>
      </c>
    </row>
    <row r="2963" spans="1:4" ht="21.6">
      <c r="A2963" s="9">
        <v>3745</v>
      </c>
      <c r="B2963" s="7" t="s">
        <v>63963</v>
      </c>
      <c r="C2963" s="13" t="s">
        <v>8</v>
      </c>
      <c r="D2963" s="15">
        <v>298.60000000000002</v>
      </c>
    </row>
    <row r="2964" spans="1:4" ht="21.6">
      <c r="A2964" s="10">
        <v>3746</v>
      </c>
      <c r="B2964" s="8" t="s">
        <v>2343</v>
      </c>
      <c r="C2964" s="14" t="s">
        <v>8</v>
      </c>
      <c r="D2964" s="16">
        <v>333.9</v>
      </c>
    </row>
    <row r="2965" spans="1:4" ht="21.6">
      <c r="A2965" s="9">
        <v>3747</v>
      </c>
      <c r="B2965" s="7" t="s">
        <v>2344</v>
      </c>
      <c r="C2965" s="13" t="s">
        <v>8</v>
      </c>
      <c r="D2965" s="15">
        <v>334</v>
      </c>
    </row>
    <row r="2966" spans="1:4" ht="21.6">
      <c r="A2966" s="10">
        <v>3748</v>
      </c>
      <c r="B2966" s="8" t="s">
        <v>2345</v>
      </c>
      <c r="C2966" s="14" t="s">
        <v>8</v>
      </c>
      <c r="D2966" s="16">
        <v>333.9</v>
      </c>
    </row>
    <row r="2967" spans="1:4" ht="21.6">
      <c r="A2967" s="9">
        <v>3749</v>
      </c>
      <c r="B2967" s="7" t="s">
        <v>2346</v>
      </c>
      <c r="C2967" s="13" t="s">
        <v>8</v>
      </c>
      <c r="D2967" s="15">
        <v>108.5</v>
      </c>
    </row>
    <row r="2968" spans="1:4" ht="21.6">
      <c r="A2968" s="10">
        <v>3750</v>
      </c>
      <c r="B2968" s="8" t="s">
        <v>2347</v>
      </c>
      <c r="C2968" s="14" t="s">
        <v>8</v>
      </c>
      <c r="D2968" s="16">
        <v>171.33</v>
      </c>
    </row>
    <row r="2969" spans="1:4" ht="21.6">
      <c r="A2969" s="9">
        <v>3751</v>
      </c>
      <c r="B2969" s="7" t="s">
        <v>2348</v>
      </c>
      <c r="C2969" s="13" t="s">
        <v>8</v>
      </c>
      <c r="D2969" s="15">
        <v>164</v>
      </c>
    </row>
    <row r="2970" spans="1:4" ht="21.6">
      <c r="A2970" s="10">
        <v>3752</v>
      </c>
      <c r="B2970" s="8" t="s">
        <v>2349</v>
      </c>
      <c r="C2970" s="14" t="s">
        <v>8</v>
      </c>
      <c r="D2970" s="16">
        <v>171.33</v>
      </c>
    </row>
    <row r="2971" spans="1:4" ht="21.6">
      <c r="A2971" s="9">
        <v>3753</v>
      </c>
      <c r="B2971" s="7" t="s">
        <v>2350</v>
      </c>
      <c r="C2971" s="13" t="s">
        <v>8</v>
      </c>
      <c r="D2971" s="15">
        <v>171.33</v>
      </c>
    </row>
    <row r="2972" spans="1:4">
      <c r="A2972" s="10">
        <v>3754</v>
      </c>
      <c r="B2972" s="8" t="s">
        <v>2351</v>
      </c>
      <c r="C2972" s="14" t="s">
        <v>16</v>
      </c>
      <c r="D2972" s="16">
        <v>55.72</v>
      </c>
    </row>
    <row r="2973" spans="1:4">
      <c r="A2973" s="9">
        <v>3755</v>
      </c>
      <c r="B2973" s="7" t="s">
        <v>2352</v>
      </c>
      <c r="C2973" s="13" t="s">
        <v>16</v>
      </c>
      <c r="D2973" s="15">
        <v>55.72</v>
      </c>
    </row>
    <row r="2974" spans="1:4">
      <c r="A2974" s="10">
        <v>3757</v>
      </c>
      <c r="B2974" s="8" t="s">
        <v>2353</v>
      </c>
      <c r="C2974" s="14" t="s">
        <v>10</v>
      </c>
      <c r="D2974" s="16">
        <v>327.55</v>
      </c>
    </row>
    <row r="2975" spans="1:4">
      <c r="A2975" s="9">
        <v>3758</v>
      </c>
      <c r="B2975" s="7" t="s">
        <v>2354</v>
      </c>
      <c r="C2975" s="13" t="s">
        <v>10</v>
      </c>
      <c r="D2975" s="15">
        <v>18.7</v>
      </c>
    </row>
    <row r="2976" spans="1:4">
      <c r="A2976" s="10">
        <v>3759</v>
      </c>
      <c r="B2976" s="8" t="s">
        <v>2355</v>
      </c>
      <c r="C2976" s="14" t="s">
        <v>10</v>
      </c>
      <c r="D2976" s="16">
        <v>18.7</v>
      </c>
    </row>
    <row r="2977" spans="1:4">
      <c r="A2977" s="9">
        <v>3761</v>
      </c>
      <c r="B2977" s="7" t="s">
        <v>2356</v>
      </c>
      <c r="C2977" s="13" t="s">
        <v>8</v>
      </c>
      <c r="D2977" s="15">
        <v>614.9</v>
      </c>
    </row>
    <row r="2978" spans="1:4">
      <c r="A2978" s="10">
        <v>3762</v>
      </c>
      <c r="B2978" s="8" t="s">
        <v>2357</v>
      </c>
      <c r="C2978" s="14" t="s">
        <v>8</v>
      </c>
      <c r="D2978" s="16">
        <v>422.02</v>
      </c>
    </row>
    <row r="2979" spans="1:4">
      <c r="A2979" s="9">
        <v>3763</v>
      </c>
      <c r="B2979" s="7" t="s">
        <v>2358</v>
      </c>
      <c r="C2979" s="13" t="s">
        <v>8</v>
      </c>
      <c r="D2979" s="15">
        <v>693.34</v>
      </c>
    </row>
    <row r="2980" spans="1:4">
      <c r="A2980" s="10">
        <v>3764</v>
      </c>
      <c r="B2980" s="8" t="s">
        <v>2359</v>
      </c>
      <c r="C2980" s="14" t="s">
        <v>8</v>
      </c>
      <c r="D2980" s="16">
        <v>239.58</v>
      </c>
    </row>
    <row r="2981" spans="1:4">
      <c r="A2981" s="9">
        <v>3766</v>
      </c>
      <c r="B2981" s="7" t="s">
        <v>63964</v>
      </c>
      <c r="C2981" s="13" t="s">
        <v>8</v>
      </c>
      <c r="D2981" s="15">
        <v>166.5</v>
      </c>
    </row>
    <row r="2982" spans="1:4">
      <c r="A2982" s="10">
        <v>3767</v>
      </c>
      <c r="B2982" s="8" t="s">
        <v>2360</v>
      </c>
      <c r="C2982" s="14" t="s">
        <v>8</v>
      </c>
      <c r="D2982" s="16">
        <v>281.64999999999998</v>
      </c>
    </row>
    <row r="2983" spans="1:4">
      <c r="A2983" s="9">
        <v>3770</v>
      </c>
      <c r="B2983" s="7" t="s">
        <v>63965</v>
      </c>
      <c r="C2983" s="13" t="s">
        <v>8</v>
      </c>
      <c r="D2983" s="15">
        <v>3.05</v>
      </c>
    </row>
    <row r="2984" spans="1:4" ht="21.6">
      <c r="A2984" s="10">
        <v>3771</v>
      </c>
      <c r="B2984" s="8" t="s">
        <v>2361</v>
      </c>
      <c r="C2984" s="14" t="s">
        <v>8</v>
      </c>
      <c r="D2984" s="16">
        <v>31.11</v>
      </c>
    </row>
    <row r="2985" spans="1:4">
      <c r="A2985" s="9">
        <v>3778</v>
      </c>
      <c r="B2985" s="7" t="s">
        <v>2362</v>
      </c>
      <c r="C2985" s="13" t="s">
        <v>8</v>
      </c>
      <c r="D2985" s="15">
        <v>7.55</v>
      </c>
    </row>
    <row r="2986" spans="1:4">
      <c r="A2986" s="10">
        <v>3779</v>
      </c>
      <c r="B2986" s="8" t="s">
        <v>2363</v>
      </c>
      <c r="C2986" s="14" t="s">
        <v>8</v>
      </c>
      <c r="D2986" s="16">
        <v>29.73</v>
      </c>
    </row>
    <row r="2987" spans="1:4">
      <c r="A2987" s="9">
        <v>3781</v>
      </c>
      <c r="B2987" s="7" t="s">
        <v>2364</v>
      </c>
      <c r="C2987" s="13" t="s">
        <v>8</v>
      </c>
      <c r="D2987" s="15">
        <v>1279.95</v>
      </c>
    </row>
    <row r="2988" spans="1:4">
      <c r="A2988" s="10">
        <v>3783</v>
      </c>
      <c r="B2988" s="8" t="s">
        <v>2365</v>
      </c>
      <c r="C2988" s="14" t="s">
        <v>10</v>
      </c>
      <c r="D2988" s="16">
        <v>19.690000000000001</v>
      </c>
    </row>
    <row r="2989" spans="1:4">
      <c r="A2989" s="9">
        <v>3784</v>
      </c>
      <c r="B2989" s="7" t="s">
        <v>2366</v>
      </c>
      <c r="C2989" s="13" t="s">
        <v>8</v>
      </c>
      <c r="D2989" s="15">
        <v>0.27</v>
      </c>
    </row>
    <row r="2990" spans="1:4">
      <c r="A2990" s="10">
        <v>3785</v>
      </c>
      <c r="B2990" s="8" t="s">
        <v>2367</v>
      </c>
      <c r="C2990" s="14" t="s">
        <v>8</v>
      </c>
      <c r="D2990" s="16">
        <v>266.37</v>
      </c>
    </row>
    <row r="2991" spans="1:4">
      <c r="A2991" s="9">
        <v>3786</v>
      </c>
      <c r="B2991" s="7" t="s">
        <v>63966</v>
      </c>
      <c r="C2991" s="13" t="s">
        <v>8</v>
      </c>
      <c r="D2991" s="15">
        <v>144.31</v>
      </c>
    </row>
    <row r="2992" spans="1:4">
      <c r="A2992" s="10">
        <v>3789</v>
      </c>
      <c r="B2992" s="8" t="s">
        <v>2368</v>
      </c>
      <c r="C2992" s="14" t="s">
        <v>16</v>
      </c>
      <c r="D2992" s="16">
        <v>5.35</v>
      </c>
    </row>
    <row r="2993" spans="1:4">
      <c r="A2993" s="9">
        <v>3792</v>
      </c>
      <c r="B2993" s="7" t="s">
        <v>2369</v>
      </c>
      <c r="C2993" s="13" t="s">
        <v>7</v>
      </c>
      <c r="D2993" s="15">
        <v>1.35</v>
      </c>
    </row>
    <row r="2994" spans="1:4">
      <c r="A2994" s="10">
        <v>3799</v>
      </c>
      <c r="B2994" s="8" t="s">
        <v>57</v>
      </c>
      <c r="C2994" s="14" t="s">
        <v>11</v>
      </c>
      <c r="D2994" s="16">
        <v>6.2</v>
      </c>
    </row>
    <row r="2995" spans="1:4">
      <c r="A2995" s="9">
        <v>3800</v>
      </c>
      <c r="B2995" s="7" t="s">
        <v>2370</v>
      </c>
      <c r="C2995" s="13" t="s">
        <v>5</v>
      </c>
      <c r="D2995" s="15">
        <v>4.16</v>
      </c>
    </row>
    <row r="2996" spans="1:4">
      <c r="A2996" s="10">
        <v>3802</v>
      </c>
      <c r="B2996" s="8" t="s">
        <v>2371</v>
      </c>
      <c r="C2996" s="14" t="s">
        <v>10</v>
      </c>
      <c r="D2996" s="16">
        <v>1</v>
      </c>
    </row>
    <row r="2997" spans="1:4">
      <c r="A2997" s="9">
        <v>3803</v>
      </c>
      <c r="B2997" s="7" t="s">
        <v>2372</v>
      </c>
      <c r="C2997" s="13" t="s">
        <v>10</v>
      </c>
      <c r="D2997" s="15">
        <v>2</v>
      </c>
    </row>
    <row r="2998" spans="1:4">
      <c r="A2998" s="10">
        <v>3804</v>
      </c>
      <c r="B2998" s="8" t="s">
        <v>2373</v>
      </c>
      <c r="C2998" s="14" t="s">
        <v>10</v>
      </c>
      <c r="D2998" s="16">
        <v>2.95</v>
      </c>
    </row>
    <row r="2999" spans="1:4">
      <c r="A2999" s="9">
        <v>3805</v>
      </c>
      <c r="B2999" s="7" t="s">
        <v>2374</v>
      </c>
      <c r="C2999" s="13" t="s">
        <v>10</v>
      </c>
      <c r="D2999" s="15">
        <v>1.9</v>
      </c>
    </row>
    <row r="3000" spans="1:4">
      <c r="A3000" s="10">
        <v>3806</v>
      </c>
      <c r="B3000" s="8" t="s">
        <v>2375</v>
      </c>
      <c r="C3000" s="14" t="s">
        <v>10</v>
      </c>
      <c r="D3000" s="16">
        <v>2.65</v>
      </c>
    </row>
    <row r="3001" spans="1:4">
      <c r="A3001" s="9">
        <v>3807</v>
      </c>
      <c r="B3001" s="7" t="s">
        <v>2376</v>
      </c>
      <c r="C3001" s="13" t="s">
        <v>10</v>
      </c>
      <c r="D3001" s="15">
        <v>12</v>
      </c>
    </row>
    <row r="3002" spans="1:4">
      <c r="A3002" s="10">
        <v>3808</v>
      </c>
      <c r="B3002" s="8" t="s">
        <v>2377</v>
      </c>
      <c r="C3002" s="14" t="s">
        <v>10</v>
      </c>
      <c r="D3002" s="16">
        <v>9</v>
      </c>
    </row>
    <row r="3003" spans="1:4">
      <c r="A3003" s="9">
        <v>3809</v>
      </c>
      <c r="B3003" s="7" t="s">
        <v>2378</v>
      </c>
      <c r="C3003" s="13" t="s">
        <v>10</v>
      </c>
      <c r="D3003" s="15">
        <v>2.2999999999999998</v>
      </c>
    </row>
    <row r="3004" spans="1:4">
      <c r="A3004" s="10">
        <v>3810</v>
      </c>
      <c r="B3004" s="8" t="s">
        <v>63967</v>
      </c>
      <c r="C3004" s="14" t="s">
        <v>10</v>
      </c>
      <c r="D3004" s="16">
        <v>47.5</v>
      </c>
    </row>
    <row r="3005" spans="1:4">
      <c r="A3005" s="9">
        <v>3811</v>
      </c>
      <c r="B3005" s="7" t="s">
        <v>63968</v>
      </c>
      <c r="C3005" s="13" t="s">
        <v>10</v>
      </c>
      <c r="D3005" s="15">
        <v>52.32</v>
      </c>
    </row>
    <row r="3006" spans="1:4">
      <c r="A3006" s="10">
        <v>3812</v>
      </c>
      <c r="B3006" s="8" t="s">
        <v>63969</v>
      </c>
      <c r="C3006" s="14" t="s">
        <v>10</v>
      </c>
      <c r="D3006" s="16">
        <v>5.4</v>
      </c>
    </row>
    <row r="3007" spans="1:4">
      <c r="A3007" s="9">
        <v>3813</v>
      </c>
      <c r="B3007" s="7" t="s">
        <v>63970</v>
      </c>
      <c r="C3007" s="13" t="s">
        <v>10</v>
      </c>
      <c r="D3007" s="15">
        <v>8</v>
      </c>
    </row>
    <row r="3008" spans="1:4">
      <c r="A3008" s="10">
        <v>3814</v>
      </c>
      <c r="B3008" s="8" t="s">
        <v>63971</v>
      </c>
      <c r="C3008" s="14" t="s">
        <v>10</v>
      </c>
      <c r="D3008" s="16">
        <v>12.6</v>
      </c>
    </row>
    <row r="3009" spans="1:4">
      <c r="A3009" s="9">
        <v>3815</v>
      </c>
      <c r="B3009" s="7" t="s">
        <v>63972</v>
      </c>
      <c r="C3009" s="13" t="s">
        <v>10</v>
      </c>
      <c r="D3009" s="15">
        <v>32.5</v>
      </c>
    </row>
    <row r="3010" spans="1:4">
      <c r="A3010" s="10">
        <v>3816</v>
      </c>
      <c r="B3010" s="8" t="s">
        <v>63973</v>
      </c>
      <c r="C3010" s="14" t="s">
        <v>10</v>
      </c>
      <c r="D3010" s="16">
        <v>1.9</v>
      </c>
    </row>
    <row r="3011" spans="1:4">
      <c r="A3011" s="9">
        <v>3817</v>
      </c>
      <c r="B3011" s="7" t="s">
        <v>63974</v>
      </c>
      <c r="C3011" s="13" t="s">
        <v>10</v>
      </c>
      <c r="D3011" s="15">
        <v>2.2999999999999998</v>
      </c>
    </row>
    <row r="3012" spans="1:4">
      <c r="A3012" s="10">
        <v>3818</v>
      </c>
      <c r="B3012" s="8" t="s">
        <v>63975</v>
      </c>
      <c r="C3012" s="14" t="s">
        <v>10</v>
      </c>
      <c r="D3012" s="16">
        <v>4.2</v>
      </c>
    </row>
    <row r="3013" spans="1:4">
      <c r="A3013" s="9">
        <v>3819</v>
      </c>
      <c r="B3013" s="7" t="s">
        <v>2379</v>
      </c>
      <c r="C3013" s="13" t="s">
        <v>10</v>
      </c>
      <c r="D3013" s="15">
        <v>4.0999999999999996</v>
      </c>
    </row>
    <row r="3014" spans="1:4">
      <c r="A3014" s="10">
        <v>3820</v>
      </c>
      <c r="B3014" s="8" t="s">
        <v>2380</v>
      </c>
      <c r="C3014" s="14" t="s">
        <v>10</v>
      </c>
      <c r="D3014" s="16">
        <v>4.5999999999999996</v>
      </c>
    </row>
    <row r="3015" spans="1:4">
      <c r="A3015" s="9">
        <v>3821</v>
      </c>
      <c r="B3015" s="7" t="s">
        <v>2381</v>
      </c>
      <c r="C3015" s="13" t="s">
        <v>10</v>
      </c>
      <c r="D3015" s="15">
        <v>7.7</v>
      </c>
    </row>
    <row r="3016" spans="1:4">
      <c r="A3016" s="10">
        <v>3822</v>
      </c>
      <c r="B3016" s="8" t="s">
        <v>2382</v>
      </c>
      <c r="C3016" s="14" t="s">
        <v>10</v>
      </c>
      <c r="D3016" s="16">
        <v>10.5</v>
      </c>
    </row>
    <row r="3017" spans="1:4">
      <c r="A3017" s="9">
        <v>3823</v>
      </c>
      <c r="B3017" s="7" t="s">
        <v>2383</v>
      </c>
      <c r="C3017" s="13" t="s">
        <v>10</v>
      </c>
      <c r="D3017" s="15">
        <v>14</v>
      </c>
    </row>
    <row r="3018" spans="1:4">
      <c r="A3018" s="10">
        <v>3824</v>
      </c>
      <c r="B3018" s="8" t="s">
        <v>2384</v>
      </c>
      <c r="C3018" s="14" t="s">
        <v>10</v>
      </c>
      <c r="D3018" s="16">
        <v>17.2</v>
      </c>
    </row>
    <row r="3019" spans="1:4">
      <c r="A3019" s="9">
        <v>3825</v>
      </c>
      <c r="B3019" s="7" t="s">
        <v>2385</v>
      </c>
      <c r="C3019" s="13" t="s">
        <v>10</v>
      </c>
      <c r="D3019" s="15">
        <v>37.1</v>
      </c>
    </row>
    <row r="3020" spans="1:4">
      <c r="A3020" s="10">
        <v>3826</v>
      </c>
      <c r="B3020" s="8" t="s">
        <v>2386</v>
      </c>
      <c r="C3020" s="14" t="s">
        <v>8</v>
      </c>
      <c r="D3020" s="16">
        <v>5.4</v>
      </c>
    </row>
    <row r="3021" spans="1:4">
      <c r="A3021" s="9">
        <v>3827</v>
      </c>
      <c r="B3021" s="7" t="s">
        <v>2387</v>
      </c>
      <c r="C3021" s="13" t="s">
        <v>8</v>
      </c>
      <c r="D3021" s="15">
        <v>6.5</v>
      </c>
    </row>
    <row r="3022" spans="1:4">
      <c r="A3022" s="10">
        <v>3828</v>
      </c>
      <c r="B3022" s="8" t="s">
        <v>2388</v>
      </c>
      <c r="C3022" s="14" t="s">
        <v>8</v>
      </c>
      <c r="D3022" s="16">
        <v>11.7</v>
      </c>
    </row>
    <row r="3023" spans="1:4">
      <c r="A3023" s="9">
        <v>3829</v>
      </c>
      <c r="B3023" s="7" t="s">
        <v>2389</v>
      </c>
      <c r="C3023" s="13" t="s">
        <v>8</v>
      </c>
      <c r="D3023" s="15">
        <v>28.3</v>
      </c>
    </row>
    <row r="3024" spans="1:4">
      <c r="A3024" s="10">
        <v>3830</v>
      </c>
      <c r="B3024" s="8" t="s">
        <v>2390</v>
      </c>
      <c r="C3024" s="14" t="s">
        <v>8</v>
      </c>
      <c r="D3024" s="16">
        <v>31.2</v>
      </c>
    </row>
    <row r="3025" spans="1:4">
      <c r="A3025" s="9">
        <v>3831</v>
      </c>
      <c r="B3025" s="7" t="s">
        <v>2391</v>
      </c>
      <c r="C3025" s="13" t="s">
        <v>8</v>
      </c>
      <c r="D3025" s="15">
        <v>40.700000000000003</v>
      </c>
    </row>
    <row r="3026" spans="1:4">
      <c r="A3026" s="10">
        <v>3832</v>
      </c>
      <c r="B3026" s="8" t="s">
        <v>2392</v>
      </c>
      <c r="C3026" s="14" t="s">
        <v>8</v>
      </c>
      <c r="D3026" s="16">
        <v>86.6</v>
      </c>
    </row>
    <row r="3027" spans="1:4" ht="21.6">
      <c r="A3027" s="9">
        <v>3833</v>
      </c>
      <c r="B3027" s="7" t="s">
        <v>2393</v>
      </c>
      <c r="C3027" s="13" t="s">
        <v>8</v>
      </c>
      <c r="D3027" s="15">
        <v>3.77</v>
      </c>
    </row>
    <row r="3028" spans="1:4" ht="21.6">
      <c r="A3028" s="10">
        <v>3834</v>
      </c>
      <c r="B3028" s="8" t="s">
        <v>2394</v>
      </c>
      <c r="C3028" s="14" t="s">
        <v>8</v>
      </c>
      <c r="D3028" s="16">
        <v>5.27</v>
      </c>
    </row>
    <row r="3029" spans="1:4" ht="21.6">
      <c r="A3029" s="9">
        <v>3835</v>
      </c>
      <c r="B3029" s="7" t="s">
        <v>2395</v>
      </c>
      <c r="C3029" s="13" t="s">
        <v>8</v>
      </c>
      <c r="D3029" s="15">
        <v>10.47</v>
      </c>
    </row>
    <row r="3030" spans="1:4">
      <c r="A3030" s="10">
        <v>3836</v>
      </c>
      <c r="B3030" s="8" t="s">
        <v>2396</v>
      </c>
      <c r="C3030" s="14" t="s">
        <v>8</v>
      </c>
      <c r="D3030" s="16">
        <v>90.5</v>
      </c>
    </row>
    <row r="3031" spans="1:4">
      <c r="A3031" s="9">
        <v>3837</v>
      </c>
      <c r="B3031" s="7" t="s">
        <v>2397</v>
      </c>
      <c r="C3031" s="13" t="s">
        <v>8</v>
      </c>
      <c r="D3031" s="15">
        <v>5.7</v>
      </c>
    </row>
    <row r="3032" spans="1:4">
      <c r="A3032" s="10">
        <v>3839</v>
      </c>
      <c r="B3032" s="8" t="s">
        <v>2398</v>
      </c>
      <c r="C3032" s="14" t="s">
        <v>8</v>
      </c>
      <c r="D3032" s="16">
        <v>29.93</v>
      </c>
    </row>
    <row r="3033" spans="1:4">
      <c r="A3033" s="9">
        <v>3840</v>
      </c>
      <c r="B3033" s="7" t="s">
        <v>63976</v>
      </c>
      <c r="C3033" s="13" t="s">
        <v>8</v>
      </c>
      <c r="D3033" s="15">
        <v>248.55</v>
      </c>
    </row>
    <row r="3034" spans="1:4">
      <c r="A3034" s="10">
        <v>3841</v>
      </c>
      <c r="B3034" s="8" t="s">
        <v>2399</v>
      </c>
      <c r="C3034" s="14" t="s">
        <v>8</v>
      </c>
      <c r="D3034" s="16">
        <v>3.9</v>
      </c>
    </row>
    <row r="3035" spans="1:4">
      <c r="A3035" s="9">
        <v>3843</v>
      </c>
      <c r="B3035" s="7" t="s">
        <v>2400</v>
      </c>
      <c r="C3035" s="13" t="s">
        <v>5</v>
      </c>
      <c r="D3035" s="15">
        <v>69.3</v>
      </c>
    </row>
    <row r="3036" spans="1:4">
      <c r="A3036" s="10">
        <v>3844</v>
      </c>
      <c r="B3036" s="8" t="s">
        <v>10979</v>
      </c>
      <c r="C3036" s="14" t="s">
        <v>8</v>
      </c>
      <c r="D3036" s="16">
        <v>213.9</v>
      </c>
    </row>
    <row r="3037" spans="1:4">
      <c r="A3037" s="9">
        <v>3845</v>
      </c>
      <c r="B3037" s="7" t="s">
        <v>2401</v>
      </c>
      <c r="C3037" s="13" t="s">
        <v>8</v>
      </c>
      <c r="D3037" s="15">
        <v>416.1</v>
      </c>
    </row>
    <row r="3038" spans="1:4">
      <c r="A3038" s="10">
        <v>3847</v>
      </c>
      <c r="B3038" s="8" t="s">
        <v>2402</v>
      </c>
      <c r="C3038" s="14" t="s">
        <v>8</v>
      </c>
      <c r="D3038" s="16">
        <v>1441.13</v>
      </c>
    </row>
    <row r="3039" spans="1:4">
      <c r="A3039" s="9">
        <v>3848</v>
      </c>
      <c r="B3039" s="7" t="s">
        <v>2403</v>
      </c>
      <c r="C3039" s="13" t="s">
        <v>8</v>
      </c>
      <c r="D3039" s="15">
        <v>3930.34</v>
      </c>
    </row>
    <row r="3040" spans="1:4">
      <c r="A3040" s="10">
        <v>3849</v>
      </c>
      <c r="B3040" s="8" t="s">
        <v>63977</v>
      </c>
      <c r="C3040" s="14" t="s">
        <v>10</v>
      </c>
      <c r="D3040" s="16">
        <v>65.08</v>
      </c>
    </row>
    <row r="3041" spans="1:4">
      <c r="A3041" s="9">
        <v>3852</v>
      </c>
      <c r="B3041" s="7" t="s">
        <v>2404</v>
      </c>
      <c r="C3041" s="13" t="s">
        <v>8</v>
      </c>
      <c r="D3041" s="15">
        <v>551.5</v>
      </c>
    </row>
    <row r="3042" spans="1:4">
      <c r="A3042" s="10">
        <v>3853</v>
      </c>
      <c r="B3042" s="8" t="s">
        <v>2405</v>
      </c>
      <c r="C3042" s="14" t="s">
        <v>8</v>
      </c>
      <c r="D3042" s="16">
        <v>3.57</v>
      </c>
    </row>
    <row r="3043" spans="1:4">
      <c r="A3043" s="9">
        <v>3854</v>
      </c>
      <c r="B3043" s="7" t="s">
        <v>2406</v>
      </c>
      <c r="C3043" s="13" t="s">
        <v>8</v>
      </c>
      <c r="D3043" s="15">
        <v>0.56999999999999995</v>
      </c>
    </row>
    <row r="3044" spans="1:4">
      <c r="A3044" s="10">
        <v>3855</v>
      </c>
      <c r="B3044" s="8" t="s">
        <v>2407</v>
      </c>
      <c r="C3044" s="14" t="s">
        <v>8</v>
      </c>
      <c r="D3044" s="16">
        <v>227.8</v>
      </c>
    </row>
    <row r="3045" spans="1:4">
      <c r="A3045" s="9">
        <v>3857</v>
      </c>
      <c r="B3045" s="7" t="s">
        <v>2408</v>
      </c>
      <c r="C3045" s="13" t="s">
        <v>8</v>
      </c>
      <c r="D3045" s="15">
        <v>61.81</v>
      </c>
    </row>
    <row r="3046" spans="1:4">
      <c r="A3046" s="10">
        <v>3858</v>
      </c>
      <c r="B3046" s="8" t="s">
        <v>2409</v>
      </c>
      <c r="C3046" s="14" t="s">
        <v>8</v>
      </c>
      <c r="D3046" s="16">
        <v>7.9</v>
      </c>
    </row>
    <row r="3047" spans="1:4">
      <c r="A3047" s="9">
        <v>3859</v>
      </c>
      <c r="B3047" s="7" t="s">
        <v>2410</v>
      </c>
      <c r="C3047" s="13" t="s">
        <v>8</v>
      </c>
      <c r="D3047" s="15">
        <v>214.9</v>
      </c>
    </row>
    <row r="3048" spans="1:4">
      <c r="A3048" s="10">
        <v>3860</v>
      </c>
      <c r="B3048" s="8" t="s">
        <v>2411</v>
      </c>
      <c r="C3048" s="14" t="s">
        <v>8</v>
      </c>
      <c r="D3048" s="16">
        <v>73.900000000000006</v>
      </c>
    </row>
    <row r="3049" spans="1:4">
      <c r="A3049" s="9">
        <v>3861</v>
      </c>
      <c r="B3049" s="7" t="s">
        <v>2412</v>
      </c>
      <c r="C3049" s="13" t="s">
        <v>8</v>
      </c>
      <c r="D3049" s="15">
        <v>30.46</v>
      </c>
    </row>
    <row r="3050" spans="1:4">
      <c r="A3050" s="10">
        <v>3862</v>
      </c>
      <c r="B3050" s="8" t="s">
        <v>2413</v>
      </c>
      <c r="C3050" s="14" t="s">
        <v>8</v>
      </c>
      <c r="D3050" s="16">
        <v>46.72</v>
      </c>
    </row>
    <row r="3051" spans="1:4">
      <c r="A3051" s="9">
        <v>3863</v>
      </c>
      <c r="B3051" s="7" t="s">
        <v>2414</v>
      </c>
      <c r="C3051" s="13" t="s">
        <v>8</v>
      </c>
      <c r="D3051" s="15">
        <v>16.5</v>
      </c>
    </row>
    <row r="3052" spans="1:4">
      <c r="A3052" s="10">
        <v>3864</v>
      </c>
      <c r="B3052" s="8" t="s">
        <v>2415</v>
      </c>
      <c r="C3052" s="14" t="s">
        <v>8</v>
      </c>
      <c r="D3052" s="16">
        <v>30.46</v>
      </c>
    </row>
    <row r="3053" spans="1:4">
      <c r="A3053" s="9">
        <v>3865</v>
      </c>
      <c r="B3053" s="7" t="s">
        <v>2416</v>
      </c>
      <c r="C3053" s="13" t="s">
        <v>8</v>
      </c>
      <c r="D3053" s="15">
        <v>16.5</v>
      </c>
    </row>
    <row r="3054" spans="1:4">
      <c r="A3054" s="10">
        <v>3866</v>
      </c>
      <c r="B3054" s="8" t="s">
        <v>63978</v>
      </c>
      <c r="C3054" s="14" t="s">
        <v>10</v>
      </c>
      <c r="D3054" s="16">
        <v>3.38</v>
      </c>
    </row>
    <row r="3055" spans="1:4">
      <c r="A3055" s="9">
        <v>3867</v>
      </c>
      <c r="B3055" s="7" t="s">
        <v>2417</v>
      </c>
      <c r="C3055" s="13" t="s">
        <v>10</v>
      </c>
      <c r="D3055" s="15">
        <v>2.1</v>
      </c>
    </row>
    <row r="3056" spans="1:4" ht="21.6">
      <c r="A3056" s="10">
        <v>3869</v>
      </c>
      <c r="B3056" s="8" t="s">
        <v>2418</v>
      </c>
      <c r="C3056" s="14" t="s">
        <v>8</v>
      </c>
      <c r="D3056" s="16">
        <v>1261.19</v>
      </c>
    </row>
    <row r="3057" spans="1:4">
      <c r="A3057" s="9">
        <v>3870</v>
      </c>
      <c r="B3057" s="7" t="s">
        <v>2419</v>
      </c>
      <c r="C3057" s="13" t="s">
        <v>8</v>
      </c>
      <c r="D3057" s="15">
        <v>509.91</v>
      </c>
    </row>
    <row r="3058" spans="1:4">
      <c r="A3058" s="10">
        <v>3871</v>
      </c>
      <c r="B3058" s="8" t="s">
        <v>2420</v>
      </c>
      <c r="C3058" s="14" t="s">
        <v>8</v>
      </c>
      <c r="D3058" s="16">
        <v>1166.4000000000001</v>
      </c>
    </row>
    <row r="3059" spans="1:4">
      <c r="A3059" s="9">
        <v>3872</v>
      </c>
      <c r="B3059" s="7" t="s">
        <v>2421</v>
      </c>
      <c r="C3059" s="13" t="s">
        <v>10</v>
      </c>
      <c r="D3059" s="15">
        <v>36.31</v>
      </c>
    </row>
    <row r="3060" spans="1:4">
      <c r="A3060" s="10">
        <v>3875</v>
      </c>
      <c r="B3060" s="8" t="s">
        <v>2422</v>
      </c>
      <c r="C3060" s="14" t="s">
        <v>8</v>
      </c>
      <c r="D3060" s="16">
        <v>0.46</v>
      </c>
    </row>
    <row r="3061" spans="1:4">
      <c r="A3061" s="9">
        <v>3878</v>
      </c>
      <c r="B3061" s="7" t="s">
        <v>2423</v>
      </c>
      <c r="C3061" s="13" t="s">
        <v>8</v>
      </c>
      <c r="D3061" s="15">
        <v>7.23</v>
      </c>
    </row>
    <row r="3062" spans="1:4">
      <c r="A3062" s="10">
        <v>3880</v>
      </c>
      <c r="B3062" s="8" t="s">
        <v>63979</v>
      </c>
      <c r="C3062" s="14" t="s">
        <v>8</v>
      </c>
      <c r="D3062" s="16">
        <v>8</v>
      </c>
    </row>
    <row r="3063" spans="1:4">
      <c r="A3063" s="9">
        <v>3881</v>
      </c>
      <c r="B3063" s="7" t="s">
        <v>2424</v>
      </c>
      <c r="C3063" s="13" t="s">
        <v>10</v>
      </c>
      <c r="D3063" s="15">
        <v>6.89</v>
      </c>
    </row>
    <row r="3064" spans="1:4">
      <c r="A3064" s="10">
        <v>3883</v>
      </c>
      <c r="B3064" s="8" t="s">
        <v>2425</v>
      </c>
      <c r="C3064" s="14" t="s">
        <v>8</v>
      </c>
      <c r="D3064" s="16">
        <v>109.34</v>
      </c>
    </row>
    <row r="3065" spans="1:4">
      <c r="A3065" s="9">
        <v>3884</v>
      </c>
      <c r="B3065" s="7" t="s">
        <v>62071</v>
      </c>
      <c r="C3065" s="13" t="s">
        <v>8</v>
      </c>
      <c r="D3065" s="15">
        <v>0.12</v>
      </c>
    </row>
    <row r="3066" spans="1:4">
      <c r="A3066" s="10">
        <v>3885</v>
      </c>
      <c r="B3066" s="8" t="s">
        <v>2426</v>
      </c>
      <c r="C3066" s="14" t="s">
        <v>10</v>
      </c>
      <c r="D3066" s="16">
        <v>0.6</v>
      </c>
    </row>
    <row r="3067" spans="1:4">
      <c r="A3067" s="9">
        <v>3886</v>
      </c>
      <c r="B3067" s="7" t="s">
        <v>2427</v>
      </c>
      <c r="C3067" s="13" t="s">
        <v>8</v>
      </c>
      <c r="D3067" s="15">
        <v>8.1999999999999993</v>
      </c>
    </row>
    <row r="3068" spans="1:4">
      <c r="A3068" s="10">
        <v>3887</v>
      </c>
      <c r="B3068" s="8" t="s">
        <v>2428</v>
      </c>
      <c r="C3068" s="14" t="s">
        <v>8</v>
      </c>
      <c r="D3068" s="16">
        <v>23.38</v>
      </c>
    </row>
    <row r="3069" spans="1:4">
      <c r="A3069" s="9">
        <v>3888</v>
      </c>
      <c r="B3069" s="7" t="s">
        <v>2429</v>
      </c>
      <c r="C3069" s="13" t="s">
        <v>8</v>
      </c>
      <c r="D3069" s="15">
        <v>23.38</v>
      </c>
    </row>
    <row r="3070" spans="1:4">
      <c r="A3070" s="10">
        <v>3889</v>
      </c>
      <c r="B3070" s="8" t="s">
        <v>2430</v>
      </c>
      <c r="C3070" s="14" t="s">
        <v>8</v>
      </c>
      <c r="D3070" s="16">
        <v>0.9</v>
      </c>
    </row>
    <row r="3071" spans="1:4">
      <c r="A3071" s="9">
        <v>3890</v>
      </c>
      <c r="B3071" s="7" t="s">
        <v>2431</v>
      </c>
      <c r="C3071" s="13" t="s">
        <v>10</v>
      </c>
      <c r="D3071" s="15">
        <v>1.51</v>
      </c>
    </row>
    <row r="3072" spans="1:4">
      <c r="A3072" s="10">
        <v>3891</v>
      </c>
      <c r="B3072" s="8" t="s">
        <v>2432</v>
      </c>
      <c r="C3072" s="14" t="s">
        <v>10</v>
      </c>
      <c r="D3072" s="16">
        <v>0.64</v>
      </c>
    </row>
    <row r="3073" spans="1:4">
      <c r="A3073" s="9">
        <v>3892</v>
      </c>
      <c r="B3073" s="7" t="s">
        <v>2433</v>
      </c>
      <c r="C3073" s="13" t="s">
        <v>8</v>
      </c>
      <c r="D3073" s="15">
        <v>5.31</v>
      </c>
    </row>
    <row r="3074" spans="1:4">
      <c r="A3074" s="10">
        <v>3893</v>
      </c>
      <c r="B3074" s="8" t="s">
        <v>2434</v>
      </c>
      <c r="C3074" s="14" t="s">
        <v>8</v>
      </c>
      <c r="D3074" s="16">
        <v>17.7</v>
      </c>
    </row>
    <row r="3075" spans="1:4">
      <c r="A3075" s="9">
        <v>3894</v>
      </c>
      <c r="B3075" s="7" t="s">
        <v>2435</v>
      </c>
      <c r="C3075" s="13" t="s">
        <v>8</v>
      </c>
      <c r="D3075" s="15">
        <v>23</v>
      </c>
    </row>
    <row r="3076" spans="1:4">
      <c r="A3076" s="10">
        <v>3895</v>
      </c>
      <c r="B3076" s="8" t="s">
        <v>2436</v>
      </c>
      <c r="C3076" s="14" t="s">
        <v>8</v>
      </c>
      <c r="D3076" s="16">
        <v>31.5</v>
      </c>
    </row>
    <row r="3077" spans="1:4">
      <c r="A3077" s="9">
        <v>3896</v>
      </c>
      <c r="B3077" s="7" t="s">
        <v>2437</v>
      </c>
      <c r="C3077" s="13" t="s">
        <v>8</v>
      </c>
      <c r="D3077" s="15">
        <v>85.19</v>
      </c>
    </row>
    <row r="3078" spans="1:4">
      <c r="A3078" s="10">
        <v>3897</v>
      </c>
      <c r="B3078" s="8" t="s">
        <v>2438</v>
      </c>
      <c r="C3078" s="14" t="s">
        <v>8</v>
      </c>
      <c r="D3078" s="16">
        <v>6.05</v>
      </c>
    </row>
    <row r="3079" spans="1:4">
      <c r="A3079" s="9">
        <v>3898</v>
      </c>
      <c r="B3079" s="7" t="s">
        <v>2439</v>
      </c>
      <c r="C3079" s="13" t="s">
        <v>8</v>
      </c>
      <c r="D3079" s="15">
        <v>6.06</v>
      </c>
    </row>
    <row r="3080" spans="1:4">
      <c r="A3080" s="10">
        <v>3899</v>
      </c>
      <c r="B3080" s="8" t="s">
        <v>2440</v>
      </c>
      <c r="C3080" s="14" t="s">
        <v>8</v>
      </c>
      <c r="D3080" s="16">
        <v>10.17</v>
      </c>
    </row>
    <row r="3081" spans="1:4">
      <c r="A3081" s="9">
        <v>3900</v>
      </c>
      <c r="B3081" s="7" t="s">
        <v>2441</v>
      </c>
      <c r="C3081" s="13" t="s">
        <v>8</v>
      </c>
      <c r="D3081" s="15">
        <v>12.48</v>
      </c>
    </row>
    <row r="3082" spans="1:4">
      <c r="A3082" s="10">
        <v>3901</v>
      </c>
      <c r="B3082" s="8" t="s">
        <v>2442</v>
      </c>
      <c r="C3082" s="14" t="s">
        <v>8</v>
      </c>
      <c r="D3082" s="16">
        <v>16.579999999999998</v>
      </c>
    </row>
    <row r="3083" spans="1:4">
      <c r="A3083" s="9">
        <v>3902</v>
      </c>
      <c r="B3083" s="7" t="s">
        <v>2443</v>
      </c>
      <c r="C3083" s="13" t="s">
        <v>8</v>
      </c>
      <c r="D3083" s="15">
        <v>24.33</v>
      </c>
    </row>
    <row r="3084" spans="1:4">
      <c r="A3084" s="10">
        <v>3903</v>
      </c>
      <c r="B3084" s="8" t="s">
        <v>2444</v>
      </c>
      <c r="C3084" s="14" t="s">
        <v>8</v>
      </c>
      <c r="D3084" s="16">
        <v>85.19</v>
      </c>
    </row>
    <row r="3085" spans="1:4">
      <c r="A3085" s="9">
        <v>3904</v>
      </c>
      <c r="B3085" s="7" t="s">
        <v>63980</v>
      </c>
      <c r="C3085" s="13" t="s">
        <v>8</v>
      </c>
      <c r="D3085" s="15">
        <v>4.3</v>
      </c>
    </row>
    <row r="3086" spans="1:4">
      <c r="A3086" s="10">
        <v>3905</v>
      </c>
      <c r="B3086" s="8" t="s">
        <v>2445</v>
      </c>
      <c r="C3086" s="14" t="s">
        <v>8</v>
      </c>
      <c r="D3086" s="16">
        <v>12.9</v>
      </c>
    </row>
    <row r="3087" spans="1:4" ht="21.6">
      <c r="A3087" s="9">
        <v>3906</v>
      </c>
      <c r="B3087" s="7" t="s">
        <v>2446</v>
      </c>
      <c r="C3087" s="13" t="s">
        <v>8</v>
      </c>
      <c r="D3087" s="15">
        <v>17.7</v>
      </c>
    </row>
    <row r="3088" spans="1:4" ht="21.6">
      <c r="A3088" s="10">
        <v>3907</v>
      </c>
      <c r="B3088" s="8" t="s">
        <v>2447</v>
      </c>
      <c r="C3088" s="14" t="s">
        <v>8</v>
      </c>
      <c r="D3088" s="16">
        <v>23</v>
      </c>
    </row>
    <row r="3089" spans="1:4">
      <c r="A3089" s="9">
        <v>3908</v>
      </c>
      <c r="B3089" s="7" t="s">
        <v>2448</v>
      </c>
      <c r="C3089" s="13" t="s">
        <v>8</v>
      </c>
      <c r="D3089" s="15">
        <v>31.7</v>
      </c>
    </row>
    <row r="3090" spans="1:4" ht="21.6">
      <c r="A3090" s="10">
        <v>3909</v>
      </c>
      <c r="B3090" s="8" t="s">
        <v>2449</v>
      </c>
      <c r="C3090" s="14" t="s">
        <v>8</v>
      </c>
      <c r="D3090" s="16">
        <v>63.03</v>
      </c>
    </row>
    <row r="3091" spans="1:4">
      <c r="A3091" s="9">
        <v>3910</v>
      </c>
      <c r="B3091" s="7" t="s">
        <v>2450</v>
      </c>
      <c r="C3091" s="13" t="s">
        <v>8</v>
      </c>
      <c r="D3091" s="15">
        <v>70</v>
      </c>
    </row>
    <row r="3092" spans="1:4">
      <c r="A3092" s="10">
        <v>3911</v>
      </c>
      <c r="B3092" s="8" t="s">
        <v>2451</v>
      </c>
      <c r="C3092" s="14" t="s">
        <v>8</v>
      </c>
      <c r="D3092" s="16">
        <v>7.5</v>
      </c>
    </row>
    <row r="3093" spans="1:4" ht="21.6">
      <c r="A3093" s="9">
        <v>3912</v>
      </c>
      <c r="B3093" s="7" t="s">
        <v>2452</v>
      </c>
      <c r="C3093" s="13" t="s">
        <v>8</v>
      </c>
      <c r="D3093" s="15">
        <v>17.7</v>
      </c>
    </row>
    <row r="3094" spans="1:4" ht="21.6">
      <c r="A3094" s="10">
        <v>3913</v>
      </c>
      <c r="B3094" s="8" t="s">
        <v>2453</v>
      </c>
      <c r="C3094" s="14" t="s">
        <v>8</v>
      </c>
      <c r="D3094" s="16">
        <v>23</v>
      </c>
    </row>
    <row r="3095" spans="1:4">
      <c r="A3095" s="9">
        <v>3914</v>
      </c>
      <c r="B3095" s="7" t="s">
        <v>2454</v>
      </c>
      <c r="C3095" s="13" t="s">
        <v>8</v>
      </c>
      <c r="D3095" s="15">
        <v>31.7</v>
      </c>
    </row>
    <row r="3096" spans="1:4" ht="21.6">
      <c r="A3096" s="10">
        <v>3915</v>
      </c>
      <c r="B3096" s="8" t="s">
        <v>2455</v>
      </c>
      <c r="C3096" s="14" t="s">
        <v>8</v>
      </c>
      <c r="D3096" s="16">
        <v>68.760000000000005</v>
      </c>
    </row>
    <row r="3097" spans="1:4">
      <c r="A3097" s="9">
        <v>3916</v>
      </c>
      <c r="B3097" s="7" t="s">
        <v>2456</v>
      </c>
      <c r="C3097" s="13" t="s">
        <v>8</v>
      </c>
      <c r="D3097" s="15">
        <v>5.87</v>
      </c>
    </row>
    <row r="3098" spans="1:4">
      <c r="A3098" s="10">
        <v>3917</v>
      </c>
      <c r="B3098" s="8" t="s">
        <v>2457</v>
      </c>
      <c r="C3098" s="14" t="s">
        <v>8</v>
      </c>
      <c r="D3098" s="16">
        <v>11.8</v>
      </c>
    </row>
    <row r="3099" spans="1:4" ht="21.6">
      <c r="A3099" s="9">
        <v>3918</v>
      </c>
      <c r="B3099" s="7" t="s">
        <v>2458</v>
      </c>
      <c r="C3099" s="13" t="s">
        <v>8</v>
      </c>
      <c r="D3099" s="15">
        <v>17.7</v>
      </c>
    </row>
    <row r="3100" spans="1:4" ht="21.6">
      <c r="A3100" s="10">
        <v>3919</v>
      </c>
      <c r="B3100" s="8" t="s">
        <v>2459</v>
      </c>
      <c r="C3100" s="14" t="s">
        <v>8</v>
      </c>
      <c r="D3100" s="16">
        <v>23</v>
      </c>
    </row>
    <row r="3101" spans="1:4">
      <c r="A3101" s="9">
        <v>3920</v>
      </c>
      <c r="B3101" s="7" t="s">
        <v>2460</v>
      </c>
      <c r="C3101" s="13" t="s">
        <v>8</v>
      </c>
      <c r="D3101" s="15">
        <v>31.7</v>
      </c>
    </row>
    <row r="3102" spans="1:4" ht="21.6">
      <c r="A3102" s="10">
        <v>3921</v>
      </c>
      <c r="B3102" s="8" t="s">
        <v>2461</v>
      </c>
      <c r="C3102" s="14" t="s">
        <v>8</v>
      </c>
      <c r="D3102" s="16">
        <v>85.19</v>
      </c>
    </row>
    <row r="3103" spans="1:4">
      <c r="A3103" s="9">
        <v>3922</v>
      </c>
      <c r="B3103" s="7" t="s">
        <v>2462</v>
      </c>
      <c r="C3103" s="13" t="s">
        <v>8</v>
      </c>
      <c r="D3103" s="15">
        <v>7.17</v>
      </c>
    </row>
    <row r="3104" spans="1:4">
      <c r="A3104" s="10">
        <v>3923</v>
      </c>
      <c r="B3104" s="8" t="s">
        <v>2463</v>
      </c>
      <c r="C3104" s="14" t="s">
        <v>8</v>
      </c>
      <c r="D3104" s="16">
        <v>11.62</v>
      </c>
    </row>
    <row r="3105" spans="1:4">
      <c r="A3105" s="9">
        <v>3924</v>
      </c>
      <c r="B3105" s="7" t="s">
        <v>2464</v>
      </c>
      <c r="C3105" s="13" t="s">
        <v>8</v>
      </c>
      <c r="D3105" s="15">
        <v>17.7</v>
      </c>
    </row>
    <row r="3106" spans="1:4">
      <c r="A3106" s="10">
        <v>3925</v>
      </c>
      <c r="B3106" s="8" t="s">
        <v>2465</v>
      </c>
      <c r="C3106" s="14" t="s">
        <v>8</v>
      </c>
      <c r="D3106" s="16">
        <v>23</v>
      </c>
    </row>
    <row r="3107" spans="1:4">
      <c r="A3107" s="9">
        <v>3926</v>
      </c>
      <c r="B3107" s="7" t="s">
        <v>2466</v>
      </c>
      <c r="C3107" s="13" t="s">
        <v>8</v>
      </c>
      <c r="D3107" s="15">
        <v>31.7</v>
      </c>
    </row>
    <row r="3108" spans="1:4">
      <c r="A3108" s="10">
        <v>3927</v>
      </c>
      <c r="B3108" s="8" t="s">
        <v>2467</v>
      </c>
      <c r="C3108" s="14" t="s">
        <v>8</v>
      </c>
      <c r="D3108" s="16">
        <v>75.569999999999993</v>
      </c>
    </row>
    <row r="3109" spans="1:4">
      <c r="A3109" s="9">
        <v>3928</v>
      </c>
      <c r="B3109" s="7" t="s">
        <v>63981</v>
      </c>
      <c r="C3109" s="13" t="s">
        <v>8</v>
      </c>
      <c r="D3109" s="15">
        <v>7.5</v>
      </c>
    </row>
    <row r="3110" spans="1:4">
      <c r="A3110" s="10">
        <v>3929</v>
      </c>
      <c r="B3110" s="8" t="s">
        <v>2468</v>
      </c>
      <c r="C3110" s="14" t="s">
        <v>8</v>
      </c>
      <c r="D3110" s="16">
        <v>7.3</v>
      </c>
    </row>
    <row r="3111" spans="1:4">
      <c r="A3111" s="9">
        <v>3930</v>
      </c>
      <c r="B3111" s="7" t="s">
        <v>2469</v>
      </c>
      <c r="C3111" s="13" t="s">
        <v>8</v>
      </c>
      <c r="D3111" s="15">
        <v>11.8</v>
      </c>
    </row>
    <row r="3112" spans="1:4" ht="21.6">
      <c r="A3112" s="10">
        <v>3931</v>
      </c>
      <c r="B3112" s="8" t="s">
        <v>2470</v>
      </c>
      <c r="C3112" s="14" t="s">
        <v>8</v>
      </c>
      <c r="D3112" s="16">
        <v>17.84</v>
      </c>
    </row>
    <row r="3113" spans="1:4" ht="21.6">
      <c r="A3113" s="9">
        <v>3932</v>
      </c>
      <c r="B3113" s="7" t="s">
        <v>2471</v>
      </c>
      <c r="C3113" s="13" t="s">
        <v>8</v>
      </c>
      <c r="D3113" s="15">
        <v>25.48</v>
      </c>
    </row>
    <row r="3114" spans="1:4">
      <c r="A3114" s="10">
        <v>3933</v>
      </c>
      <c r="B3114" s="8" t="s">
        <v>2472</v>
      </c>
      <c r="C3114" s="14" t="s">
        <v>8</v>
      </c>
      <c r="D3114" s="16">
        <v>43.79</v>
      </c>
    </row>
    <row r="3115" spans="1:4" ht="21.6">
      <c r="A3115" s="9">
        <v>3934</v>
      </c>
      <c r="B3115" s="7" t="s">
        <v>2473</v>
      </c>
      <c r="C3115" s="13" t="s">
        <v>8</v>
      </c>
      <c r="D3115" s="15">
        <v>85.19</v>
      </c>
    </row>
    <row r="3116" spans="1:4">
      <c r="A3116" s="10">
        <v>3935</v>
      </c>
      <c r="B3116" s="8" t="s">
        <v>2474</v>
      </c>
      <c r="C3116" s="14" t="s">
        <v>8</v>
      </c>
      <c r="D3116" s="16">
        <v>6.9</v>
      </c>
    </row>
    <row r="3117" spans="1:4">
      <c r="A3117" s="9">
        <v>3936</v>
      </c>
      <c r="B3117" s="7" t="s">
        <v>2475</v>
      </c>
      <c r="C3117" s="13" t="s">
        <v>8</v>
      </c>
      <c r="D3117" s="15">
        <v>7.5</v>
      </c>
    </row>
    <row r="3118" spans="1:4">
      <c r="A3118" s="10">
        <v>3937</v>
      </c>
      <c r="B3118" s="8" t="s">
        <v>2476</v>
      </c>
      <c r="C3118" s="14" t="s">
        <v>8</v>
      </c>
      <c r="D3118" s="16">
        <v>11.8</v>
      </c>
    </row>
    <row r="3119" spans="1:4" ht="21.6">
      <c r="A3119" s="9">
        <v>3938</v>
      </c>
      <c r="B3119" s="7" t="s">
        <v>2477</v>
      </c>
      <c r="C3119" s="13" t="s">
        <v>8</v>
      </c>
      <c r="D3119" s="15">
        <v>17.84</v>
      </c>
    </row>
    <row r="3120" spans="1:4" ht="21.6">
      <c r="A3120" s="10">
        <v>3939</v>
      </c>
      <c r="B3120" s="8" t="s">
        <v>2478</v>
      </c>
      <c r="C3120" s="14" t="s">
        <v>8</v>
      </c>
      <c r="D3120" s="16">
        <v>25.48</v>
      </c>
    </row>
    <row r="3121" spans="1:4">
      <c r="A3121" s="9">
        <v>3940</v>
      </c>
      <c r="B3121" s="7" t="s">
        <v>2479</v>
      </c>
      <c r="C3121" s="13" t="s">
        <v>8</v>
      </c>
      <c r="D3121" s="15">
        <v>43.79</v>
      </c>
    </row>
    <row r="3122" spans="1:4" ht="21.6">
      <c r="A3122" s="10">
        <v>3941</v>
      </c>
      <c r="B3122" s="8" t="s">
        <v>2480</v>
      </c>
      <c r="C3122" s="14" t="s">
        <v>8</v>
      </c>
      <c r="D3122" s="16">
        <v>85.19</v>
      </c>
    </row>
    <row r="3123" spans="1:4">
      <c r="A3123" s="9">
        <v>3942</v>
      </c>
      <c r="B3123" s="7" t="s">
        <v>63982</v>
      </c>
      <c r="C3123" s="13" t="s">
        <v>8</v>
      </c>
      <c r="D3123" s="15">
        <v>8.69</v>
      </c>
    </row>
    <row r="3124" spans="1:4">
      <c r="A3124" s="10">
        <v>3943</v>
      </c>
      <c r="B3124" s="8" t="s">
        <v>2481</v>
      </c>
      <c r="C3124" s="14" t="s">
        <v>8</v>
      </c>
      <c r="D3124" s="16">
        <v>17.7</v>
      </c>
    </row>
    <row r="3125" spans="1:4">
      <c r="A3125" s="9">
        <v>3944</v>
      </c>
      <c r="B3125" s="7" t="s">
        <v>2482</v>
      </c>
      <c r="C3125" s="13" t="s">
        <v>8</v>
      </c>
      <c r="D3125" s="15">
        <v>21.31</v>
      </c>
    </row>
    <row r="3126" spans="1:4">
      <c r="A3126" s="10">
        <v>3945</v>
      </c>
      <c r="B3126" s="8" t="s">
        <v>2483</v>
      </c>
      <c r="C3126" s="14" t="s">
        <v>8</v>
      </c>
      <c r="D3126" s="16">
        <v>32.909999999999997</v>
      </c>
    </row>
    <row r="3127" spans="1:4">
      <c r="A3127" s="9">
        <v>3946</v>
      </c>
      <c r="B3127" s="7" t="s">
        <v>2484</v>
      </c>
      <c r="C3127" s="13" t="s">
        <v>8</v>
      </c>
      <c r="D3127" s="15">
        <v>85.19</v>
      </c>
    </row>
    <row r="3128" spans="1:4">
      <c r="A3128" s="10">
        <v>3947</v>
      </c>
      <c r="B3128" s="8" t="s">
        <v>63983</v>
      </c>
      <c r="C3128" s="14" t="s">
        <v>8</v>
      </c>
      <c r="D3128" s="16">
        <v>6.9</v>
      </c>
    </row>
    <row r="3129" spans="1:4">
      <c r="A3129" s="9">
        <v>3948</v>
      </c>
      <c r="B3129" s="7" t="s">
        <v>63984</v>
      </c>
      <c r="C3129" s="13" t="s">
        <v>8</v>
      </c>
      <c r="D3129" s="15">
        <v>7.5</v>
      </c>
    </row>
    <row r="3130" spans="1:4">
      <c r="A3130" s="10">
        <v>3949</v>
      </c>
      <c r="B3130" s="8" t="s">
        <v>2485</v>
      </c>
      <c r="C3130" s="14" t="s">
        <v>8</v>
      </c>
      <c r="D3130" s="16">
        <v>11.8</v>
      </c>
    </row>
    <row r="3131" spans="1:4" ht="21.6">
      <c r="A3131" s="9">
        <v>3950</v>
      </c>
      <c r="B3131" s="7" t="s">
        <v>2486</v>
      </c>
      <c r="C3131" s="13" t="s">
        <v>8</v>
      </c>
      <c r="D3131" s="15">
        <v>17.84</v>
      </c>
    </row>
    <row r="3132" spans="1:4" ht="21.6">
      <c r="A3132" s="10">
        <v>3951</v>
      </c>
      <c r="B3132" s="8" t="s">
        <v>2487</v>
      </c>
      <c r="C3132" s="14" t="s">
        <v>8</v>
      </c>
      <c r="D3132" s="16">
        <v>23.17</v>
      </c>
    </row>
    <row r="3133" spans="1:4">
      <c r="A3133" s="9">
        <v>3952</v>
      </c>
      <c r="B3133" s="7" t="s">
        <v>2488</v>
      </c>
      <c r="C3133" s="13" t="s">
        <v>8</v>
      </c>
      <c r="D3133" s="15">
        <v>31.7</v>
      </c>
    </row>
    <row r="3134" spans="1:4" ht="21.6">
      <c r="A3134" s="10">
        <v>3953</v>
      </c>
      <c r="B3134" s="8" t="s">
        <v>2489</v>
      </c>
      <c r="C3134" s="14" t="s">
        <v>8</v>
      </c>
      <c r="D3134" s="16">
        <v>85.19</v>
      </c>
    </row>
    <row r="3135" spans="1:4">
      <c r="A3135" s="9">
        <v>3954</v>
      </c>
      <c r="B3135" s="7" t="s">
        <v>2490</v>
      </c>
      <c r="C3135" s="13" t="s">
        <v>8</v>
      </c>
      <c r="D3135" s="15">
        <v>1.5</v>
      </c>
    </row>
    <row r="3136" spans="1:4">
      <c r="A3136" s="10">
        <v>3956</v>
      </c>
      <c r="B3136" s="8" t="s">
        <v>2491</v>
      </c>
      <c r="C3136" s="14" t="s">
        <v>8</v>
      </c>
      <c r="D3136" s="16">
        <v>50.3</v>
      </c>
    </row>
    <row r="3137" spans="1:4">
      <c r="A3137" s="9">
        <v>3958</v>
      </c>
      <c r="B3137" s="7" t="s">
        <v>2492</v>
      </c>
      <c r="C3137" s="13" t="s">
        <v>8</v>
      </c>
      <c r="D3137" s="15">
        <v>36</v>
      </c>
    </row>
    <row r="3138" spans="1:4">
      <c r="A3138" s="10">
        <v>3959</v>
      </c>
      <c r="B3138" s="8" t="s">
        <v>2493</v>
      </c>
      <c r="C3138" s="14" t="s">
        <v>8</v>
      </c>
      <c r="D3138" s="16">
        <v>59.6</v>
      </c>
    </row>
    <row r="3139" spans="1:4">
      <c r="A3139" s="9">
        <v>3960</v>
      </c>
      <c r="B3139" s="7" t="s">
        <v>2494</v>
      </c>
      <c r="C3139" s="13" t="s">
        <v>8</v>
      </c>
      <c r="D3139" s="15">
        <v>46.5</v>
      </c>
    </row>
    <row r="3140" spans="1:4">
      <c r="A3140" s="10">
        <v>3961</v>
      </c>
      <c r="B3140" s="8" t="s">
        <v>2495</v>
      </c>
      <c r="C3140" s="14" t="s">
        <v>8</v>
      </c>
      <c r="D3140" s="16">
        <v>49.5</v>
      </c>
    </row>
    <row r="3141" spans="1:4">
      <c r="A3141" s="9">
        <v>3962</v>
      </c>
      <c r="B3141" s="7" t="s">
        <v>63985</v>
      </c>
      <c r="C3141" s="13" t="s">
        <v>8</v>
      </c>
      <c r="D3141" s="15">
        <v>933.24</v>
      </c>
    </row>
    <row r="3142" spans="1:4">
      <c r="A3142" s="10">
        <v>3963</v>
      </c>
      <c r="B3142" s="8" t="s">
        <v>2496</v>
      </c>
      <c r="C3142" s="14" t="s">
        <v>8</v>
      </c>
      <c r="D3142" s="16">
        <v>20.74</v>
      </c>
    </row>
    <row r="3143" spans="1:4">
      <c r="A3143" s="9">
        <v>3964</v>
      </c>
      <c r="B3143" s="7" t="s">
        <v>2497</v>
      </c>
      <c r="C3143" s="13" t="s">
        <v>16</v>
      </c>
      <c r="D3143" s="15">
        <v>34.9</v>
      </c>
    </row>
    <row r="3144" spans="1:4">
      <c r="A3144" s="10">
        <v>3965</v>
      </c>
      <c r="B3144" s="8" t="s">
        <v>2498</v>
      </c>
      <c r="C3144" s="14" t="s">
        <v>16</v>
      </c>
      <c r="D3144" s="16">
        <v>43.9</v>
      </c>
    </row>
    <row r="3145" spans="1:4">
      <c r="A3145" s="9">
        <v>3966</v>
      </c>
      <c r="B3145" s="7" t="s">
        <v>2499</v>
      </c>
      <c r="C3145" s="13" t="s">
        <v>16</v>
      </c>
      <c r="D3145" s="15">
        <v>44.58</v>
      </c>
    </row>
    <row r="3146" spans="1:4">
      <c r="A3146" s="10">
        <v>3968</v>
      </c>
      <c r="B3146" s="8" t="s">
        <v>2500</v>
      </c>
      <c r="C3146" s="14" t="s">
        <v>16</v>
      </c>
      <c r="D3146" s="16">
        <v>265.61</v>
      </c>
    </row>
    <row r="3147" spans="1:4">
      <c r="A3147" s="9">
        <v>3971</v>
      </c>
      <c r="B3147" s="7" t="s">
        <v>2501</v>
      </c>
      <c r="C3147" s="13" t="s">
        <v>8</v>
      </c>
      <c r="D3147" s="15">
        <v>33.700000000000003</v>
      </c>
    </row>
    <row r="3148" spans="1:4">
      <c r="A3148" s="10">
        <v>3972</v>
      </c>
      <c r="B3148" s="8" t="s">
        <v>2502</v>
      </c>
      <c r="C3148" s="14" t="s">
        <v>8</v>
      </c>
      <c r="D3148" s="16">
        <v>46.7</v>
      </c>
    </row>
    <row r="3149" spans="1:4">
      <c r="A3149" s="9">
        <v>3973</v>
      </c>
      <c r="B3149" s="7" t="s">
        <v>2503</v>
      </c>
      <c r="C3149" s="13" t="s">
        <v>8</v>
      </c>
      <c r="D3149" s="15">
        <v>67.900000000000006</v>
      </c>
    </row>
    <row r="3150" spans="1:4">
      <c r="A3150" s="10">
        <v>3974</v>
      </c>
      <c r="B3150" s="8" t="s">
        <v>2504</v>
      </c>
      <c r="C3150" s="14" t="s">
        <v>8</v>
      </c>
      <c r="D3150" s="16">
        <v>81.900000000000006</v>
      </c>
    </row>
    <row r="3151" spans="1:4">
      <c r="A3151" s="9">
        <v>3975</v>
      </c>
      <c r="B3151" s="7" t="s">
        <v>2505</v>
      </c>
      <c r="C3151" s="13" t="s">
        <v>8</v>
      </c>
      <c r="D3151" s="15">
        <v>134.4</v>
      </c>
    </row>
    <row r="3152" spans="1:4">
      <c r="A3152" s="10">
        <v>3976</v>
      </c>
      <c r="B3152" s="8" t="s">
        <v>11022</v>
      </c>
      <c r="C3152" s="14" t="s">
        <v>8</v>
      </c>
      <c r="D3152" s="16">
        <v>254.3</v>
      </c>
    </row>
    <row r="3153" spans="1:4">
      <c r="A3153" s="9">
        <v>3977</v>
      </c>
      <c r="B3153" s="7" t="s">
        <v>63986</v>
      </c>
      <c r="C3153" s="13" t="s">
        <v>8</v>
      </c>
      <c r="D3153" s="15">
        <v>326.60000000000002</v>
      </c>
    </row>
    <row r="3154" spans="1:4">
      <c r="A3154" s="10">
        <v>3978</v>
      </c>
      <c r="B3154" s="8" t="s">
        <v>2506</v>
      </c>
      <c r="C3154" s="14" t="s">
        <v>8</v>
      </c>
      <c r="D3154" s="16">
        <v>409.9</v>
      </c>
    </row>
    <row r="3155" spans="1:4">
      <c r="A3155" s="9">
        <v>3979</v>
      </c>
      <c r="B3155" s="7" t="s">
        <v>2507</v>
      </c>
      <c r="C3155" s="13" t="s">
        <v>10</v>
      </c>
      <c r="D3155" s="15">
        <v>0.63</v>
      </c>
    </row>
    <row r="3156" spans="1:4" ht="21.6">
      <c r="A3156" s="10">
        <v>3980</v>
      </c>
      <c r="B3156" s="8" t="s">
        <v>2508</v>
      </c>
      <c r="C3156" s="14" t="s">
        <v>8</v>
      </c>
      <c r="D3156" s="16">
        <v>4</v>
      </c>
    </row>
    <row r="3157" spans="1:4" ht="21.6">
      <c r="A3157" s="9">
        <v>3981</v>
      </c>
      <c r="B3157" s="7" t="s">
        <v>2509</v>
      </c>
      <c r="C3157" s="13" t="s">
        <v>8</v>
      </c>
      <c r="D3157" s="15">
        <v>4.5999999999999996</v>
      </c>
    </row>
    <row r="3158" spans="1:4">
      <c r="A3158" s="10">
        <v>3982</v>
      </c>
      <c r="B3158" s="8" t="s">
        <v>2510</v>
      </c>
      <c r="C3158" s="14" t="s">
        <v>8</v>
      </c>
      <c r="D3158" s="16">
        <v>1.48</v>
      </c>
    </row>
    <row r="3159" spans="1:4">
      <c r="A3159" s="9">
        <v>3983</v>
      </c>
      <c r="B3159" s="7" t="s">
        <v>2511</v>
      </c>
      <c r="C3159" s="13" t="s">
        <v>8</v>
      </c>
      <c r="D3159" s="15">
        <v>2.21</v>
      </c>
    </row>
    <row r="3160" spans="1:4">
      <c r="A3160" s="10">
        <v>3984</v>
      </c>
      <c r="B3160" s="8" t="s">
        <v>2512</v>
      </c>
      <c r="C3160" s="14" t="s">
        <v>8</v>
      </c>
      <c r="D3160" s="16">
        <v>2.36</v>
      </c>
    </row>
    <row r="3161" spans="1:4" ht="21.6">
      <c r="A3161" s="9">
        <v>3985</v>
      </c>
      <c r="B3161" s="7" t="s">
        <v>2513</v>
      </c>
      <c r="C3161" s="13" t="s">
        <v>8</v>
      </c>
      <c r="D3161" s="15">
        <v>3.7</v>
      </c>
    </row>
    <row r="3162" spans="1:4" ht="21.6">
      <c r="A3162" s="10">
        <v>3986</v>
      </c>
      <c r="B3162" s="8" t="s">
        <v>2514</v>
      </c>
      <c r="C3162" s="14" t="s">
        <v>8</v>
      </c>
      <c r="D3162" s="16">
        <v>4.25</v>
      </c>
    </row>
    <row r="3163" spans="1:4" ht="21.6">
      <c r="A3163" s="9">
        <v>3987</v>
      </c>
      <c r="B3163" s="7" t="s">
        <v>2515</v>
      </c>
      <c r="C3163" s="13" t="s">
        <v>8</v>
      </c>
      <c r="D3163" s="15">
        <v>7.73</v>
      </c>
    </row>
    <row r="3164" spans="1:4" ht="21.6">
      <c r="A3164" s="10">
        <v>3988</v>
      </c>
      <c r="B3164" s="8" t="s">
        <v>2516</v>
      </c>
      <c r="C3164" s="14" t="s">
        <v>8</v>
      </c>
      <c r="D3164" s="16">
        <v>5.19</v>
      </c>
    </row>
    <row r="3165" spans="1:4">
      <c r="A3165" s="9">
        <v>3989</v>
      </c>
      <c r="B3165" s="7" t="s">
        <v>2517</v>
      </c>
      <c r="C3165" s="13" t="s">
        <v>8</v>
      </c>
      <c r="D3165" s="15">
        <v>13.2</v>
      </c>
    </row>
    <row r="3166" spans="1:4">
      <c r="A3166" s="10">
        <v>3990</v>
      </c>
      <c r="B3166" s="8" t="s">
        <v>2518</v>
      </c>
      <c r="C3166" s="14" t="s">
        <v>10</v>
      </c>
      <c r="D3166" s="16">
        <v>7.3</v>
      </c>
    </row>
    <row r="3167" spans="1:4">
      <c r="A3167" s="9">
        <v>3991</v>
      </c>
      <c r="B3167" s="7" t="s">
        <v>2519</v>
      </c>
      <c r="C3167" s="13" t="s">
        <v>10</v>
      </c>
      <c r="D3167" s="15">
        <v>18.329999999999998</v>
      </c>
    </row>
    <row r="3168" spans="1:4">
      <c r="A3168" s="10">
        <v>3992</v>
      </c>
      <c r="B3168" s="8" t="s">
        <v>2520</v>
      </c>
      <c r="C3168" s="14" t="s">
        <v>8</v>
      </c>
      <c r="D3168" s="16">
        <v>52.45</v>
      </c>
    </row>
    <row r="3169" spans="1:4">
      <c r="A3169" s="9">
        <v>3993</v>
      </c>
      <c r="B3169" s="7" t="s">
        <v>2521</v>
      </c>
      <c r="C3169" s="13" t="s">
        <v>8</v>
      </c>
      <c r="D3169" s="15">
        <v>63.3</v>
      </c>
    </row>
    <row r="3170" spans="1:4">
      <c r="A3170" s="10">
        <v>3994</v>
      </c>
      <c r="B3170" s="8" t="s">
        <v>2522</v>
      </c>
      <c r="C3170" s="14" t="s">
        <v>8</v>
      </c>
      <c r="D3170" s="16">
        <v>113</v>
      </c>
    </row>
    <row r="3171" spans="1:4">
      <c r="A3171" s="9">
        <v>3995</v>
      </c>
      <c r="B3171" s="7" t="s">
        <v>2523</v>
      </c>
      <c r="C3171" s="13" t="s">
        <v>8</v>
      </c>
      <c r="D3171" s="15">
        <v>159</v>
      </c>
    </row>
    <row r="3172" spans="1:4">
      <c r="A3172" s="10">
        <v>3996</v>
      </c>
      <c r="B3172" s="8" t="s">
        <v>2524</v>
      </c>
      <c r="C3172" s="14" t="s">
        <v>8</v>
      </c>
      <c r="D3172" s="16">
        <v>162.22999999999999</v>
      </c>
    </row>
    <row r="3173" spans="1:4" ht="21.6">
      <c r="A3173" s="9">
        <v>3997</v>
      </c>
      <c r="B3173" s="7" t="s">
        <v>2525</v>
      </c>
      <c r="C3173" s="13" t="s">
        <v>8</v>
      </c>
      <c r="D3173" s="15">
        <v>9.3000000000000007</v>
      </c>
    </row>
    <row r="3174" spans="1:4" ht="21.6">
      <c r="A3174" s="10">
        <v>3998</v>
      </c>
      <c r="B3174" s="8" t="s">
        <v>2526</v>
      </c>
      <c r="C3174" s="14" t="s">
        <v>8</v>
      </c>
      <c r="D3174" s="16">
        <v>19.899999999999999</v>
      </c>
    </row>
    <row r="3175" spans="1:4" ht="21.6">
      <c r="A3175" s="9">
        <v>3999</v>
      </c>
      <c r="B3175" s="7" t="s">
        <v>2527</v>
      </c>
      <c r="C3175" s="13" t="s">
        <v>8</v>
      </c>
      <c r="D3175" s="15">
        <v>23.9</v>
      </c>
    </row>
    <row r="3176" spans="1:4" ht="21.6">
      <c r="A3176" s="10">
        <v>4000</v>
      </c>
      <c r="B3176" s="8" t="s">
        <v>2528</v>
      </c>
      <c r="C3176" s="14" t="s">
        <v>8</v>
      </c>
      <c r="D3176" s="16">
        <v>23.9</v>
      </c>
    </row>
    <row r="3177" spans="1:4" ht="21.6">
      <c r="A3177" s="9">
        <v>4001</v>
      </c>
      <c r="B3177" s="7" t="s">
        <v>2529</v>
      </c>
      <c r="C3177" s="13" t="s">
        <v>8</v>
      </c>
      <c r="D3177" s="15">
        <v>34.9</v>
      </c>
    </row>
    <row r="3178" spans="1:4" ht="21.6">
      <c r="A3178" s="10">
        <v>4002</v>
      </c>
      <c r="B3178" s="8" t="s">
        <v>2530</v>
      </c>
      <c r="C3178" s="14" t="s">
        <v>8</v>
      </c>
      <c r="D3178" s="16">
        <v>58.9</v>
      </c>
    </row>
    <row r="3179" spans="1:4" ht="21.6">
      <c r="A3179" s="9">
        <v>4003</v>
      </c>
      <c r="B3179" s="7" t="s">
        <v>2531</v>
      </c>
      <c r="C3179" s="13" t="s">
        <v>8</v>
      </c>
      <c r="D3179" s="15">
        <v>82.9</v>
      </c>
    </row>
    <row r="3180" spans="1:4" ht="21.6">
      <c r="A3180" s="10">
        <v>4004</v>
      </c>
      <c r="B3180" s="8" t="s">
        <v>2532</v>
      </c>
      <c r="C3180" s="14" t="s">
        <v>8</v>
      </c>
      <c r="D3180" s="16">
        <v>139.96</v>
      </c>
    </row>
    <row r="3181" spans="1:4" ht="21.6">
      <c r="A3181" s="9">
        <v>4005</v>
      </c>
      <c r="B3181" s="7" t="s">
        <v>2533</v>
      </c>
      <c r="C3181" s="13" t="s">
        <v>8</v>
      </c>
      <c r="D3181" s="15">
        <v>30.2</v>
      </c>
    </row>
    <row r="3182" spans="1:4" ht="21.6">
      <c r="A3182" s="10">
        <v>4006</v>
      </c>
      <c r="B3182" s="8" t="s">
        <v>2534</v>
      </c>
      <c r="C3182" s="14" t="s">
        <v>8</v>
      </c>
      <c r="D3182" s="16">
        <v>44.53</v>
      </c>
    </row>
    <row r="3183" spans="1:4" ht="21.6">
      <c r="A3183" s="9">
        <v>4007</v>
      </c>
      <c r="B3183" s="7" t="s">
        <v>2535</v>
      </c>
      <c r="C3183" s="13" t="s">
        <v>8</v>
      </c>
      <c r="D3183" s="15">
        <v>25.4</v>
      </c>
    </row>
    <row r="3184" spans="1:4" ht="21.6">
      <c r="A3184" s="10">
        <v>4008</v>
      </c>
      <c r="B3184" s="8" t="s">
        <v>2536</v>
      </c>
      <c r="C3184" s="14" t="s">
        <v>8</v>
      </c>
      <c r="D3184" s="16">
        <v>34.9</v>
      </c>
    </row>
    <row r="3185" spans="1:4" ht="21.6">
      <c r="A3185" s="9">
        <v>4009</v>
      </c>
      <c r="B3185" s="7" t="s">
        <v>2537</v>
      </c>
      <c r="C3185" s="13" t="s">
        <v>8</v>
      </c>
      <c r="D3185" s="15">
        <v>83.5</v>
      </c>
    </row>
    <row r="3186" spans="1:4" ht="21.6">
      <c r="A3186" s="10">
        <v>4010</v>
      </c>
      <c r="B3186" s="8" t="s">
        <v>2538</v>
      </c>
      <c r="C3186" s="14" t="s">
        <v>8</v>
      </c>
      <c r="D3186" s="16">
        <v>83.5</v>
      </c>
    </row>
    <row r="3187" spans="1:4" ht="21.6">
      <c r="A3187" s="9">
        <v>4011</v>
      </c>
      <c r="B3187" s="7" t="s">
        <v>2539</v>
      </c>
      <c r="C3187" s="13" t="s">
        <v>8</v>
      </c>
      <c r="D3187" s="15">
        <v>43.4</v>
      </c>
    </row>
    <row r="3188" spans="1:4" ht="21.6">
      <c r="A3188" s="10">
        <v>4012</v>
      </c>
      <c r="B3188" s="8" t="s">
        <v>2540</v>
      </c>
      <c r="C3188" s="14" t="s">
        <v>8</v>
      </c>
      <c r="D3188" s="16">
        <v>23.1</v>
      </c>
    </row>
    <row r="3189" spans="1:4">
      <c r="A3189" s="9">
        <v>4013</v>
      </c>
      <c r="B3189" s="7" t="s">
        <v>2541</v>
      </c>
      <c r="C3189" s="13" t="s">
        <v>8</v>
      </c>
      <c r="D3189" s="15">
        <v>8.5</v>
      </c>
    </row>
    <row r="3190" spans="1:4">
      <c r="A3190" s="10">
        <v>4014</v>
      </c>
      <c r="B3190" s="8" t="s">
        <v>2542</v>
      </c>
      <c r="C3190" s="14" t="s">
        <v>8</v>
      </c>
      <c r="D3190" s="16">
        <v>17.3</v>
      </c>
    </row>
    <row r="3191" spans="1:4">
      <c r="A3191" s="9">
        <v>4015</v>
      </c>
      <c r="B3191" s="7" t="s">
        <v>2543</v>
      </c>
      <c r="C3191" s="13" t="s">
        <v>8</v>
      </c>
      <c r="D3191" s="15">
        <v>14.9</v>
      </c>
    </row>
    <row r="3192" spans="1:4">
      <c r="A3192" s="10">
        <v>4016</v>
      </c>
      <c r="B3192" s="8" t="s">
        <v>2544</v>
      </c>
      <c r="C3192" s="14" t="s">
        <v>8</v>
      </c>
      <c r="D3192" s="16">
        <v>14.6</v>
      </c>
    </row>
    <row r="3193" spans="1:4">
      <c r="A3193" s="9">
        <v>4017</v>
      </c>
      <c r="B3193" s="7" t="s">
        <v>2545</v>
      </c>
      <c r="C3193" s="13" t="s">
        <v>8</v>
      </c>
      <c r="D3193" s="15">
        <v>24.1</v>
      </c>
    </row>
    <row r="3194" spans="1:4">
      <c r="A3194" s="10">
        <v>4018</v>
      </c>
      <c r="B3194" s="8" t="s">
        <v>2546</v>
      </c>
      <c r="C3194" s="14" t="s">
        <v>8</v>
      </c>
      <c r="D3194" s="16">
        <v>25.1</v>
      </c>
    </row>
    <row r="3195" spans="1:4">
      <c r="A3195" s="9">
        <v>4019</v>
      </c>
      <c r="B3195" s="7" t="s">
        <v>2547</v>
      </c>
      <c r="C3195" s="13" t="s">
        <v>8</v>
      </c>
      <c r="D3195" s="15">
        <v>60.03</v>
      </c>
    </row>
    <row r="3196" spans="1:4">
      <c r="A3196" s="10">
        <v>4020</v>
      </c>
      <c r="B3196" s="8" t="s">
        <v>2548</v>
      </c>
      <c r="C3196" s="14" t="s">
        <v>8</v>
      </c>
      <c r="D3196" s="16">
        <v>39.5</v>
      </c>
    </row>
    <row r="3197" spans="1:4">
      <c r="A3197" s="9">
        <v>4021</v>
      </c>
      <c r="B3197" s="7" t="s">
        <v>2549</v>
      </c>
      <c r="C3197" s="13" t="s">
        <v>8</v>
      </c>
      <c r="D3197" s="15">
        <v>46.9</v>
      </c>
    </row>
    <row r="3198" spans="1:4">
      <c r="A3198" s="10">
        <v>4023</v>
      </c>
      <c r="B3198" s="8" t="s">
        <v>2550</v>
      </c>
      <c r="C3198" s="14" t="s">
        <v>8</v>
      </c>
      <c r="D3198" s="16">
        <v>22.82</v>
      </c>
    </row>
    <row r="3199" spans="1:4">
      <c r="A3199" s="9">
        <v>4024</v>
      </c>
      <c r="B3199" s="7" t="s">
        <v>2551</v>
      </c>
      <c r="C3199" s="13" t="s">
        <v>8</v>
      </c>
      <c r="D3199" s="15">
        <v>9.69</v>
      </c>
    </row>
    <row r="3200" spans="1:4">
      <c r="A3200" s="10">
        <v>4026</v>
      </c>
      <c r="B3200" s="8" t="s">
        <v>2552</v>
      </c>
      <c r="C3200" s="14" t="s">
        <v>8</v>
      </c>
      <c r="D3200" s="16">
        <v>225.84</v>
      </c>
    </row>
    <row r="3201" spans="1:4">
      <c r="A3201" s="9">
        <v>4027</v>
      </c>
      <c r="B3201" s="7" t="s">
        <v>63987</v>
      </c>
      <c r="C3201" s="13" t="s">
        <v>8</v>
      </c>
      <c r="D3201" s="15">
        <v>59.05</v>
      </c>
    </row>
    <row r="3202" spans="1:4">
      <c r="A3202" s="10">
        <v>4028</v>
      </c>
      <c r="B3202" s="8" t="s">
        <v>63988</v>
      </c>
      <c r="C3202" s="14" t="s">
        <v>8</v>
      </c>
      <c r="D3202" s="16">
        <v>53.69</v>
      </c>
    </row>
    <row r="3203" spans="1:4">
      <c r="A3203" s="9">
        <v>4029</v>
      </c>
      <c r="B3203" s="7" t="s">
        <v>63989</v>
      </c>
      <c r="C3203" s="13" t="s">
        <v>8</v>
      </c>
      <c r="D3203" s="15">
        <v>48.32</v>
      </c>
    </row>
    <row r="3204" spans="1:4" ht="21.6">
      <c r="A3204" s="10">
        <v>4031</v>
      </c>
      <c r="B3204" s="8" t="s">
        <v>2553</v>
      </c>
      <c r="C3204" s="14" t="s">
        <v>8</v>
      </c>
      <c r="D3204" s="16">
        <v>1.9</v>
      </c>
    </row>
    <row r="3205" spans="1:4" ht="21.6">
      <c r="A3205" s="9">
        <v>4032</v>
      </c>
      <c r="B3205" s="7" t="s">
        <v>2554</v>
      </c>
      <c r="C3205" s="13" t="s">
        <v>8</v>
      </c>
      <c r="D3205" s="15">
        <v>2.2999999999999998</v>
      </c>
    </row>
    <row r="3206" spans="1:4" ht="21.6">
      <c r="A3206" s="10">
        <v>4033</v>
      </c>
      <c r="B3206" s="8" t="s">
        <v>2555</v>
      </c>
      <c r="C3206" s="14" t="s">
        <v>8</v>
      </c>
      <c r="D3206" s="16">
        <v>4.03</v>
      </c>
    </row>
    <row r="3207" spans="1:4" ht="21.6">
      <c r="A3207" s="9">
        <v>4034</v>
      </c>
      <c r="B3207" s="7" t="s">
        <v>2556</v>
      </c>
      <c r="C3207" s="13" t="s">
        <v>8</v>
      </c>
      <c r="D3207" s="15">
        <v>3.5</v>
      </c>
    </row>
    <row r="3208" spans="1:4" ht="21.6">
      <c r="A3208" s="10">
        <v>4035</v>
      </c>
      <c r="B3208" s="8" t="s">
        <v>2557</v>
      </c>
      <c r="C3208" s="14" t="s">
        <v>8</v>
      </c>
      <c r="D3208" s="16">
        <v>4.9000000000000004</v>
      </c>
    </row>
    <row r="3209" spans="1:4" ht="21.6">
      <c r="A3209" s="9">
        <v>4036</v>
      </c>
      <c r="B3209" s="7" t="s">
        <v>2558</v>
      </c>
      <c r="C3209" s="13" t="s">
        <v>8</v>
      </c>
      <c r="D3209" s="15">
        <v>4.2</v>
      </c>
    </row>
    <row r="3210" spans="1:4" ht="21.6">
      <c r="A3210" s="10">
        <v>4037</v>
      </c>
      <c r="B3210" s="8" t="s">
        <v>2559</v>
      </c>
      <c r="C3210" s="14" t="s">
        <v>8</v>
      </c>
      <c r="D3210" s="16">
        <v>5.6</v>
      </c>
    </row>
    <row r="3211" spans="1:4">
      <c r="A3211" s="9">
        <v>4038</v>
      </c>
      <c r="B3211" s="7" t="s">
        <v>2560</v>
      </c>
      <c r="C3211" s="13" t="s">
        <v>8</v>
      </c>
      <c r="D3211" s="15">
        <v>55.9</v>
      </c>
    </row>
    <row r="3212" spans="1:4">
      <c r="A3212" s="10">
        <v>4039</v>
      </c>
      <c r="B3212" s="8" t="s">
        <v>2561</v>
      </c>
      <c r="C3212" s="14" t="s">
        <v>8</v>
      </c>
      <c r="D3212" s="16">
        <v>106.41</v>
      </c>
    </row>
    <row r="3213" spans="1:4">
      <c r="A3213" s="9">
        <v>4040</v>
      </c>
      <c r="B3213" s="7" t="s">
        <v>2562</v>
      </c>
      <c r="C3213" s="13" t="s">
        <v>8</v>
      </c>
      <c r="D3213" s="15">
        <v>19</v>
      </c>
    </row>
    <row r="3214" spans="1:4">
      <c r="A3214" s="10">
        <v>4041</v>
      </c>
      <c r="B3214" s="8" t="s">
        <v>2563</v>
      </c>
      <c r="C3214" s="14" t="s">
        <v>8</v>
      </c>
      <c r="D3214" s="16">
        <v>28.2</v>
      </c>
    </row>
    <row r="3215" spans="1:4">
      <c r="A3215" s="9">
        <v>4042</v>
      </c>
      <c r="B3215" s="7" t="s">
        <v>2564</v>
      </c>
      <c r="C3215" s="13" t="s">
        <v>8</v>
      </c>
      <c r="D3215" s="15">
        <v>29.74</v>
      </c>
    </row>
    <row r="3216" spans="1:4">
      <c r="A3216" s="10">
        <v>4043</v>
      </c>
      <c r="B3216" s="8" t="s">
        <v>2565</v>
      </c>
      <c r="C3216" s="14" t="s">
        <v>8</v>
      </c>
      <c r="D3216" s="16">
        <v>36.020000000000003</v>
      </c>
    </row>
    <row r="3217" spans="1:4">
      <c r="A3217" s="9">
        <v>4044</v>
      </c>
      <c r="B3217" s="7" t="s">
        <v>2566</v>
      </c>
      <c r="C3217" s="13" t="s">
        <v>8</v>
      </c>
      <c r="D3217" s="15">
        <v>39.11</v>
      </c>
    </row>
    <row r="3218" spans="1:4">
      <c r="A3218" s="10">
        <v>4045</v>
      </c>
      <c r="B3218" s="8" t="s">
        <v>2567</v>
      </c>
      <c r="C3218" s="14" t="s">
        <v>8</v>
      </c>
      <c r="D3218" s="16">
        <v>65.239999999999995</v>
      </c>
    </row>
    <row r="3219" spans="1:4">
      <c r="A3219" s="9">
        <v>4046</v>
      </c>
      <c r="B3219" s="7" t="s">
        <v>2568</v>
      </c>
      <c r="C3219" s="13" t="s">
        <v>8</v>
      </c>
      <c r="D3219" s="15">
        <v>0.43</v>
      </c>
    </row>
    <row r="3220" spans="1:4">
      <c r="A3220" s="10">
        <v>4047</v>
      </c>
      <c r="B3220" s="8" t="s">
        <v>2569</v>
      </c>
      <c r="C3220" s="14" t="s">
        <v>8</v>
      </c>
      <c r="D3220" s="16">
        <v>71.989999999999995</v>
      </c>
    </row>
    <row r="3221" spans="1:4">
      <c r="A3221" s="9">
        <v>4048</v>
      </c>
      <c r="B3221" s="7" t="s">
        <v>2570</v>
      </c>
      <c r="C3221" s="13" t="s">
        <v>8</v>
      </c>
      <c r="D3221" s="15">
        <v>89.65</v>
      </c>
    </row>
    <row r="3222" spans="1:4">
      <c r="A3222" s="10">
        <v>4049</v>
      </c>
      <c r="B3222" s="8" t="s">
        <v>2571</v>
      </c>
      <c r="C3222" s="14" t="s">
        <v>8</v>
      </c>
      <c r="D3222" s="16">
        <v>18</v>
      </c>
    </row>
    <row r="3223" spans="1:4">
      <c r="A3223" s="9">
        <v>4050</v>
      </c>
      <c r="B3223" s="7" t="s">
        <v>2572</v>
      </c>
      <c r="C3223" s="13" t="s">
        <v>8</v>
      </c>
      <c r="D3223" s="15">
        <v>28.2</v>
      </c>
    </row>
    <row r="3224" spans="1:4">
      <c r="A3224" s="10">
        <v>4051</v>
      </c>
      <c r="B3224" s="8" t="s">
        <v>2573</v>
      </c>
      <c r="C3224" s="14" t="s">
        <v>8</v>
      </c>
      <c r="D3224" s="16">
        <v>32.9</v>
      </c>
    </row>
    <row r="3225" spans="1:4">
      <c r="A3225" s="9">
        <v>4052</v>
      </c>
      <c r="B3225" s="7" t="s">
        <v>2574</v>
      </c>
      <c r="C3225" s="13" t="s">
        <v>8</v>
      </c>
      <c r="D3225" s="15">
        <v>36.020000000000003</v>
      </c>
    </row>
    <row r="3226" spans="1:4">
      <c r="A3226" s="10">
        <v>4053</v>
      </c>
      <c r="B3226" s="8" t="s">
        <v>2575</v>
      </c>
      <c r="C3226" s="14" t="s">
        <v>8</v>
      </c>
      <c r="D3226" s="16">
        <v>43.48</v>
      </c>
    </row>
    <row r="3227" spans="1:4">
      <c r="A3227" s="9">
        <v>4054</v>
      </c>
      <c r="B3227" s="7" t="s">
        <v>2576</v>
      </c>
      <c r="C3227" s="13" t="s">
        <v>8</v>
      </c>
      <c r="D3227" s="15">
        <v>71.989999999999995</v>
      </c>
    </row>
    <row r="3228" spans="1:4">
      <c r="A3228" s="10">
        <v>4055</v>
      </c>
      <c r="B3228" s="8" t="s">
        <v>2577</v>
      </c>
      <c r="C3228" s="14" t="s">
        <v>8</v>
      </c>
      <c r="D3228" s="16">
        <v>92.38</v>
      </c>
    </row>
    <row r="3229" spans="1:4">
      <c r="A3229" s="9">
        <v>4056</v>
      </c>
      <c r="B3229" s="7" t="s">
        <v>2578</v>
      </c>
      <c r="C3229" s="13" t="s">
        <v>8</v>
      </c>
      <c r="D3229" s="15">
        <v>50</v>
      </c>
    </row>
    <row r="3230" spans="1:4">
      <c r="A3230" s="10">
        <v>4057</v>
      </c>
      <c r="B3230" s="8" t="s">
        <v>2579</v>
      </c>
      <c r="C3230" s="14" t="s">
        <v>8</v>
      </c>
      <c r="D3230" s="16">
        <v>57</v>
      </c>
    </row>
    <row r="3231" spans="1:4">
      <c r="A3231" s="9">
        <v>4058</v>
      </c>
      <c r="B3231" s="7" t="s">
        <v>2580</v>
      </c>
      <c r="C3231" s="13" t="s">
        <v>8</v>
      </c>
      <c r="D3231" s="15">
        <v>61.49</v>
      </c>
    </row>
    <row r="3232" spans="1:4">
      <c r="A3232" s="10">
        <v>4059</v>
      </c>
      <c r="B3232" s="8" t="s">
        <v>2581</v>
      </c>
      <c r="C3232" s="14" t="s">
        <v>8</v>
      </c>
      <c r="D3232" s="16">
        <v>71</v>
      </c>
    </row>
    <row r="3233" spans="1:4">
      <c r="A3233" s="9">
        <v>4060</v>
      </c>
      <c r="B3233" s="7" t="s">
        <v>2582</v>
      </c>
      <c r="C3233" s="13" t="s">
        <v>8</v>
      </c>
      <c r="D3233" s="15">
        <v>43.7</v>
      </c>
    </row>
    <row r="3234" spans="1:4">
      <c r="A3234" s="10">
        <v>4061</v>
      </c>
      <c r="B3234" s="8" t="s">
        <v>2583</v>
      </c>
      <c r="C3234" s="14" t="s">
        <v>8</v>
      </c>
      <c r="D3234" s="16">
        <v>71</v>
      </c>
    </row>
    <row r="3235" spans="1:4">
      <c r="A3235" s="9">
        <v>4062</v>
      </c>
      <c r="B3235" s="7" t="s">
        <v>2584</v>
      </c>
      <c r="C3235" s="13" t="s">
        <v>8</v>
      </c>
      <c r="D3235" s="15">
        <v>63</v>
      </c>
    </row>
    <row r="3236" spans="1:4">
      <c r="A3236" s="10">
        <v>4063</v>
      </c>
      <c r="B3236" s="8" t="s">
        <v>2585</v>
      </c>
      <c r="C3236" s="14" t="s">
        <v>8</v>
      </c>
      <c r="D3236" s="16">
        <v>67</v>
      </c>
    </row>
    <row r="3237" spans="1:4">
      <c r="A3237" s="9">
        <v>4064</v>
      </c>
      <c r="B3237" s="7" t="s">
        <v>2586</v>
      </c>
      <c r="C3237" s="13" t="s">
        <v>8</v>
      </c>
      <c r="D3237" s="15">
        <v>37</v>
      </c>
    </row>
    <row r="3238" spans="1:4">
      <c r="A3238" s="10">
        <v>4065</v>
      </c>
      <c r="B3238" s="8" t="s">
        <v>2587</v>
      </c>
      <c r="C3238" s="14" t="s">
        <v>8</v>
      </c>
      <c r="D3238" s="16">
        <v>57</v>
      </c>
    </row>
    <row r="3239" spans="1:4">
      <c r="A3239" s="9">
        <v>4066</v>
      </c>
      <c r="B3239" s="7" t="s">
        <v>2588</v>
      </c>
      <c r="C3239" s="13" t="s">
        <v>8</v>
      </c>
      <c r="D3239" s="15">
        <v>57</v>
      </c>
    </row>
    <row r="3240" spans="1:4">
      <c r="A3240" s="10">
        <v>4067</v>
      </c>
      <c r="B3240" s="8" t="s">
        <v>2589</v>
      </c>
      <c r="C3240" s="14" t="s">
        <v>8</v>
      </c>
      <c r="D3240" s="16">
        <v>71</v>
      </c>
    </row>
    <row r="3241" spans="1:4">
      <c r="A3241" s="9">
        <v>4068</v>
      </c>
      <c r="B3241" s="7" t="s">
        <v>2590</v>
      </c>
      <c r="C3241" s="13" t="s">
        <v>8</v>
      </c>
      <c r="D3241" s="15">
        <v>61.49</v>
      </c>
    </row>
    <row r="3242" spans="1:4">
      <c r="A3242" s="10">
        <v>4069</v>
      </c>
      <c r="B3242" s="8" t="s">
        <v>2591</v>
      </c>
      <c r="C3242" s="14" t="s">
        <v>8</v>
      </c>
      <c r="D3242" s="16">
        <v>71</v>
      </c>
    </row>
    <row r="3243" spans="1:4">
      <c r="A3243" s="9">
        <v>4070</v>
      </c>
      <c r="B3243" s="7" t="s">
        <v>2592</v>
      </c>
      <c r="C3243" s="13" t="s">
        <v>8</v>
      </c>
      <c r="D3243" s="15">
        <v>46</v>
      </c>
    </row>
    <row r="3244" spans="1:4">
      <c r="A3244" s="10">
        <v>4071</v>
      </c>
      <c r="B3244" s="8" t="s">
        <v>2593</v>
      </c>
      <c r="C3244" s="14" t="s">
        <v>8</v>
      </c>
      <c r="D3244" s="16">
        <v>49</v>
      </c>
    </row>
    <row r="3245" spans="1:4">
      <c r="A3245" s="9">
        <v>4072</v>
      </c>
      <c r="B3245" s="7" t="s">
        <v>2594</v>
      </c>
      <c r="C3245" s="13" t="s">
        <v>8</v>
      </c>
      <c r="D3245" s="15">
        <v>41.7</v>
      </c>
    </row>
    <row r="3246" spans="1:4">
      <c r="A3246" s="10">
        <v>4073</v>
      </c>
      <c r="B3246" s="8" t="s">
        <v>2595</v>
      </c>
      <c r="C3246" s="14" t="s">
        <v>8</v>
      </c>
      <c r="D3246" s="16">
        <v>17.899999999999999</v>
      </c>
    </row>
    <row r="3247" spans="1:4">
      <c r="A3247" s="9">
        <v>4074</v>
      </c>
      <c r="B3247" s="7" t="s">
        <v>2596</v>
      </c>
      <c r="C3247" s="13" t="s">
        <v>8</v>
      </c>
      <c r="D3247" s="15">
        <v>31.81</v>
      </c>
    </row>
    <row r="3248" spans="1:4">
      <c r="A3248" s="10">
        <v>4075</v>
      </c>
      <c r="B3248" s="8" t="s">
        <v>2597</v>
      </c>
      <c r="C3248" s="14" t="s">
        <v>8</v>
      </c>
      <c r="D3248" s="16">
        <v>25.9</v>
      </c>
    </row>
    <row r="3249" spans="1:4">
      <c r="A3249" s="9">
        <v>4076</v>
      </c>
      <c r="B3249" s="7" t="s">
        <v>2598</v>
      </c>
      <c r="C3249" s="13" t="s">
        <v>8</v>
      </c>
      <c r="D3249" s="15">
        <v>54.6</v>
      </c>
    </row>
    <row r="3250" spans="1:4">
      <c r="A3250" s="10">
        <v>4077</v>
      </c>
      <c r="B3250" s="8" t="s">
        <v>2599</v>
      </c>
      <c r="C3250" s="14" t="s">
        <v>8</v>
      </c>
      <c r="D3250" s="16">
        <v>62.56</v>
      </c>
    </row>
    <row r="3251" spans="1:4">
      <c r="A3251" s="9">
        <v>4078</v>
      </c>
      <c r="B3251" s="7" t="s">
        <v>2600</v>
      </c>
      <c r="C3251" s="13" t="s">
        <v>8</v>
      </c>
      <c r="D3251" s="15">
        <v>15.8</v>
      </c>
    </row>
    <row r="3252" spans="1:4">
      <c r="A3252" s="10">
        <v>4079</v>
      </c>
      <c r="B3252" s="8" t="s">
        <v>2601</v>
      </c>
      <c r="C3252" s="14" t="s">
        <v>8</v>
      </c>
      <c r="D3252" s="16">
        <v>14.3</v>
      </c>
    </row>
    <row r="3253" spans="1:4" ht="21.6">
      <c r="A3253" s="9">
        <v>4080</v>
      </c>
      <c r="B3253" s="7" t="s">
        <v>2602</v>
      </c>
      <c r="C3253" s="13" t="s">
        <v>8</v>
      </c>
      <c r="D3253" s="15">
        <v>9</v>
      </c>
    </row>
    <row r="3254" spans="1:4" ht="21.6">
      <c r="A3254" s="10">
        <v>4081</v>
      </c>
      <c r="B3254" s="8" t="s">
        <v>2603</v>
      </c>
      <c r="C3254" s="14" t="s">
        <v>8</v>
      </c>
      <c r="D3254" s="16">
        <v>6.9</v>
      </c>
    </row>
    <row r="3255" spans="1:4" ht="21.6">
      <c r="A3255" s="9">
        <v>4082</v>
      </c>
      <c r="B3255" s="7" t="s">
        <v>2604</v>
      </c>
      <c r="C3255" s="13" t="s">
        <v>8</v>
      </c>
      <c r="D3255" s="15">
        <v>8.5</v>
      </c>
    </row>
    <row r="3256" spans="1:4" ht="21.6">
      <c r="A3256" s="10">
        <v>4083</v>
      </c>
      <c r="B3256" s="8" t="s">
        <v>2605</v>
      </c>
      <c r="C3256" s="14" t="s">
        <v>8</v>
      </c>
      <c r="D3256" s="16">
        <v>11.5</v>
      </c>
    </row>
    <row r="3257" spans="1:4" ht="21.6">
      <c r="A3257" s="9">
        <v>4084</v>
      </c>
      <c r="B3257" s="7" t="s">
        <v>2606</v>
      </c>
      <c r="C3257" s="13" t="s">
        <v>8</v>
      </c>
      <c r="D3257" s="15">
        <v>9.35</v>
      </c>
    </row>
    <row r="3258" spans="1:4">
      <c r="A3258" s="10">
        <v>4085</v>
      </c>
      <c r="B3258" s="8" t="s">
        <v>2607</v>
      </c>
      <c r="C3258" s="14" t="s">
        <v>8</v>
      </c>
      <c r="D3258" s="16">
        <v>25</v>
      </c>
    </row>
    <row r="3259" spans="1:4">
      <c r="A3259" s="9">
        <v>4086</v>
      </c>
      <c r="B3259" s="7" t="s">
        <v>2608</v>
      </c>
      <c r="C3259" s="13" t="s">
        <v>8</v>
      </c>
      <c r="D3259" s="15">
        <v>17.899999999999999</v>
      </c>
    </row>
    <row r="3260" spans="1:4">
      <c r="A3260" s="10">
        <v>4087</v>
      </c>
      <c r="B3260" s="8" t="s">
        <v>2609</v>
      </c>
      <c r="C3260" s="14" t="s">
        <v>8</v>
      </c>
      <c r="D3260" s="16">
        <v>45</v>
      </c>
    </row>
    <row r="3261" spans="1:4">
      <c r="A3261" s="9">
        <v>4088</v>
      </c>
      <c r="B3261" s="7" t="s">
        <v>2610</v>
      </c>
      <c r="C3261" s="13" t="s">
        <v>8</v>
      </c>
      <c r="D3261" s="15">
        <v>39.22</v>
      </c>
    </row>
    <row r="3262" spans="1:4">
      <c r="A3262" s="10">
        <v>4089</v>
      </c>
      <c r="B3262" s="8" t="s">
        <v>2611</v>
      </c>
      <c r="C3262" s="14" t="s">
        <v>8</v>
      </c>
      <c r="D3262" s="16">
        <v>48</v>
      </c>
    </row>
    <row r="3263" spans="1:4">
      <c r="A3263" s="9">
        <v>4090</v>
      </c>
      <c r="B3263" s="7" t="s">
        <v>2612</v>
      </c>
      <c r="C3263" s="13" t="s">
        <v>8</v>
      </c>
      <c r="D3263" s="15">
        <v>54.65</v>
      </c>
    </row>
    <row r="3264" spans="1:4">
      <c r="A3264" s="10">
        <v>4091</v>
      </c>
      <c r="B3264" s="8" t="s">
        <v>2613</v>
      </c>
      <c r="C3264" s="14" t="s">
        <v>8</v>
      </c>
      <c r="D3264" s="16">
        <v>113.19</v>
      </c>
    </row>
    <row r="3265" spans="1:4">
      <c r="A3265" s="9">
        <v>4092</v>
      </c>
      <c r="B3265" s="7" t="s">
        <v>2614</v>
      </c>
      <c r="C3265" s="13" t="s">
        <v>8</v>
      </c>
      <c r="D3265" s="15">
        <v>119</v>
      </c>
    </row>
    <row r="3266" spans="1:4">
      <c r="A3266" s="10">
        <v>4093</v>
      </c>
      <c r="B3266" s="8" t="s">
        <v>2615</v>
      </c>
      <c r="C3266" s="14" t="s">
        <v>8</v>
      </c>
      <c r="D3266" s="16">
        <v>95.26</v>
      </c>
    </row>
    <row r="3267" spans="1:4">
      <c r="A3267" s="9">
        <v>4094</v>
      </c>
      <c r="B3267" s="7" t="s">
        <v>2616</v>
      </c>
      <c r="C3267" s="13" t="s">
        <v>8</v>
      </c>
      <c r="D3267" s="15">
        <v>120.25</v>
      </c>
    </row>
    <row r="3268" spans="1:4">
      <c r="A3268" s="10">
        <v>4095</v>
      </c>
      <c r="B3268" s="8" t="s">
        <v>2617</v>
      </c>
      <c r="C3268" s="14" t="s">
        <v>8</v>
      </c>
      <c r="D3268" s="16">
        <v>17.3</v>
      </c>
    </row>
    <row r="3269" spans="1:4">
      <c r="A3269" s="9">
        <v>4096</v>
      </c>
      <c r="B3269" s="7" t="s">
        <v>2618</v>
      </c>
      <c r="C3269" s="13" t="s">
        <v>8</v>
      </c>
      <c r="D3269" s="15">
        <v>32.5</v>
      </c>
    </row>
    <row r="3270" spans="1:4">
      <c r="A3270" s="10">
        <v>4097</v>
      </c>
      <c r="B3270" s="8" t="s">
        <v>2619</v>
      </c>
      <c r="C3270" s="14" t="s">
        <v>8</v>
      </c>
      <c r="D3270" s="16">
        <v>47</v>
      </c>
    </row>
    <row r="3271" spans="1:4">
      <c r="A3271" s="9">
        <v>4098</v>
      </c>
      <c r="B3271" s="7" t="s">
        <v>2620</v>
      </c>
      <c r="C3271" s="13" t="s">
        <v>8</v>
      </c>
      <c r="D3271" s="15">
        <v>49</v>
      </c>
    </row>
    <row r="3272" spans="1:4">
      <c r="A3272" s="10">
        <v>4099</v>
      </c>
      <c r="B3272" s="8" t="s">
        <v>2621</v>
      </c>
      <c r="C3272" s="14" t="s">
        <v>8</v>
      </c>
      <c r="D3272" s="16">
        <v>49.1</v>
      </c>
    </row>
    <row r="3273" spans="1:4">
      <c r="A3273" s="9">
        <v>4100</v>
      </c>
      <c r="B3273" s="7" t="s">
        <v>2622</v>
      </c>
      <c r="C3273" s="13" t="s">
        <v>8</v>
      </c>
      <c r="D3273" s="15">
        <v>46.24</v>
      </c>
    </row>
    <row r="3274" spans="1:4">
      <c r="A3274" s="10">
        <v>4101</v>
      </c>
      <c r="B3274" s="8" t="s">
        <v>2623</v>
      </c>
      <c r="C3274" s="14" t="s">
        <v>8</v>
      </c>
      <c r="D3274" s="16">
        <v>55</v>
      </c>
    </row>
    <row r="3275" spans="1:4">
      <c r="A3275" s="9">
        <v>4102</v>
      </c>
      <c r="B3275" s="7" t="s">
        <v>2624</v>
      </c>
      <c r="C3275" s="13" t="s">
        <v>8</v>
      </c>
      <c r="D3275" s="15">
        <v>117</v>
      </c>
    </row>
    <row r="3276" spans="1:4">
      <c r="A3276" s="10">
        <v>4103</v>
      </c>
      <c r="B3276" s="8" t="s">
        <v>2625</v>
      </c>
      <c r="C3276" s="14" t="s">
        <v>8</v>
      </c>
      <c r="D3276" s="16">
        <v>152.69</v>
      </c>
    </row>
    <row r="3277" spans="1:4">
      <c r="A3277" s="9">
        <v>4104</v>
      </c>
      <c r="B3277" s="7" t="s">
        <v>2626</v>
      </c>
      <c r="C3277" s="13" t="s">
        <v>8</v>
      </c>
      <c r="D3277" s="15">
        <v>231.15</v>
      </c>
    </row>
    <row r="3278" spans="1:4">
      <c r="A3278" s="10">
        <v>4105</v>
      </c>
      <c r="B3278" s="8" t="s">
        <v>2627</v>
      </c>
      <c r="C3278" s="14" t="s">
        <v>8</v>
      </c>
      <c r="D3278" s="16">
        <v>7.4</v>
      </c>
    </row>
    <row r="3279" spans="1:4">
      <c r="A3279" s="9">
        <v>4106</v>
      </c>
      <c r="B3279" s="7" t="s">
        <v>2628</v>
      </c>
      <c r="C3279" s="13" t="s">
        <v>8</v>
      </c>
      <c r="D3279" s="15">
        <v>6.9</v>
      </c>
    </row>
    <row r="3280" spans="1:4">
      <c r="A3280" s="10">
        <v>4107</v>
      </c>
      <c r="B3280" s="8" t="s">
        <v>2629</v>
      </c>
      <c r="C3280" s="14" t="s">
        <v>8</v>
      </c>
      <c r="D3280" s="16">
        <v>8.9</v>
      </c>
    </row>
    <row r="3281" spans="1:4">
      <c r="A3281" s="9">
        <v>4108</v>
      </c>
      <c r="B3281" s="7" t="s">
        <v>2630</v>
      </c>
      <c r="C3281" s="13" t="s">
        <v>8</v>
      </c>
      <c r="D3281" s="15">
        <v>11.4</v>
      </c>
    </row>
    <row r="3282" spans="1:4">
      <c r="A3282" s="10">
        <v>4109</v>
      </c>
      <c r="B3282" s="8" t="s">
        <v>2631</v>
      </c>
      <c r="C3282" s="14" t="s">
        <v>8</v>
      </c>
      <c r="D3282" s="16">
        <v>16.2</v>
      </c>
    </row>
    <row r="3283" spans="1:4">
      <c r="A3283" s="9">
        <v>4110</v>
      </c>
      <c r="B3283" s="7" t="s">
        <v>2632</v>
      </c>
      <c r="C3283" s="13" t="s">
        <v>8</v>
      </c>
      <c r="D3283" s="15">
        <v>15.4</v>
      </c>
    </row>
    <row r="3284" spans="1:4">
      <c r="A3284" s="10">
        <v>4111</v>
      </c>
      <c r="B3284" s="8" t="s">
        <v>2633</v>
      </c>
      <c r="C3284" s="14" t="s">
        <v>8</v>
      </c>
      <c r="D3284" s="16">
        <v>17.170000000000002</v>
      </c>
    </row>
    <row r="3285" spans="1:4">
      <c r="A3285" s="9">
        <v>4112</v>
      </c>
      <c r="B3285" s="7" t="s">
        <v>2634</v>
      </c>
      <c r="C3285" s="13" t="s">
        <v>8</v>
      </c>
      <c r="D3285" s="15">
        <v>1.5</v>
      </c>
    </row>
    <row r="3286" spans="1:4">
      <c r="A3286" s="10">
        <v>4113</v>
      </c>
      <c r="B3286" s="8" t="s">
        <v>2635</v>
      </c>
      <c r="C3286" s="14" t="s">
        <v>10</v>
      </c>
      <c r="D3286" s="16">
        <v>17.13</v>
      </c>
    </row>
    <row r="3287" spans="1:4">
      <c r="A3287" s="9">
        <v>4114</v>
      </c>
      <c r="B3287" s="7" t="s">
        <v>2636</v>
      </c>
      <c r="C3287" s="13" t="s">
        <v>16</v>
      </c>
      <c r="D3287" s="15">
        <v>97.23</v>
      </c>
    </row>
    <row r="3288" spans="1:4">
      <c r="A3288" s="10">
        <v>4115</v>
      </c>
      <c r="B3288" s="8" t="s">
        <v>2637</v>
      </c>
      <c r="C3288" s="14" t="s">
        <v>8</v>
      </c>
      <c r="D3288" s="16">
        <v>104.9</v>
      </c>
    </row>
    <row r="3289" spans="1:4">
      <c r="A3289" s="9">
        <v>4116</v>
      </c>
      <c r="B3289" s="7" t="s">
        <v>63990</v>
      </c>
      <c r="C3289" s="13" t="s">
        <v>10</v>
      </c>
      <c r="D3289" s="15">
        <v>11.9</v>
      </c>
    </row>
    <row r="3290" spans="1:4">
      <c r="A3290" s="10">
        <v>4117</v>
      </c>
      <c r="B3290" s="8" t="s">
        <v>63991</v>
      </c>
      <c r="C3290" s="14" t="s">
        <v>10</v>
      </c>
      <c r="D3290" s="16">
        <v>15</v>
      </c>
    </row>
    <row r="3291" spans="1:4">
      <c r="A3291" s="9">
        <v>4118</v>
      </c>
      <c r="B3291" s="7" t="s">
        <v>63992</v>
      </c>
      <c r="C3291" s="13" t="s">
        <v>10</v>
      </c>
      <c r="D3291" s="15">
        <v>20</v>
      </c>
    </row>
    <row r="3292" spans="1:4">
      <c r="A3292" s="10">
        <v>4119</v>
      </c>
      <c r="B3292" s="8" t="s">
        <v>63993</v>
      </c>
      <c r="C3292" s="14" t="s">
        <v>10</v>
      </c>
      <c r="D3292" s="16">
        <v>36.409999999999997</v>
      </c>
    </row>
    <row r="3293" spans="1:4">
      <c r="A3293" s="9">
        <v>4120</v>
      </c>
      <c r="B3293" s="7" t="s">
        <v>63994</v>
      </c>
      <c r="C3293" s="13" t="s">
        <v>10</v>
      </c>
      <c r="D3293" s="15">
        <v>44</v>
      </c>
    </row>
    <row r="3294" spans="1:4">
      <c r="A3294" s="10">
        <v>4121</v>
      </c>
      <c r="B3294" s="8" t="s">
        <v>63995</v>
      </c>
      <c r="C3294" s="14" t="s">
        <v>10</v>
      </c>
      <c r="D3294" s="16">
        <v>51.5</v>
      </c>
    </row>
    <row r="3295" spans="1:4">
      <c r="A3295" s="9">
        <v>4122</v>
      </c>
      <c r="B3295" s="7" t="s">
        <v>63996</v>
      </c>
      <c r="C3295" s="13" t="s">
        <v>10</v>
      </c>
      <c r="D3295" s="15">
        <v>90.34</v>
      </c>
    </row>
    <row r="3296" spans="1:4">
      <c r="A3296" s="10">
        <v>4123</v>
      </c>
      <c r="B3296" s="8" t="s">
        <v>63997</v>
      </c>
      <c r="C3296" s="14" t="s">
        <v>10</v>
      </c>
      <c r="D3296" s="16">
        <v>100</v>
      </c>
    </row>
    <row r="3297" spans="1:4">
      <c r="A3297" s="9">
        <v>4124</v>
      </c>
      <c r="B3297" s="7" t="s">
        <v>63998</v>
      </c>
      <c r="C3297" s="13" t="s">
        <v>10</v>
      </c>
      <c r="D3297" s="15">
        <v>66.849999999999994</v>
      </c>
    </row>
    <row r="3298" spans="1:4">
      <c r="A3298" s="10">
        <v>4125</v>
      </c>
      <c r="B3298" s="8" t="s">
        <v>63999</v>
      </c>
      <c r="C3298" s="14" t="s">
        <v>10</v>
      </c>
      <c r="D3298" s="16">
        <v>4.5</v>
      </c>
    </row>
    <row r="3299" spans="1:4">
      <c r="A3299" s="9">
        <v>4126</v>
      </c>
      <c r="B3299" s="7" t="s">
        <v>64000</v>
      </c>
      <c r="C3299" s="13" t="s">
        <v>10</v>
      </c>
      <c r="D3299" s="15">
        <v>143</v>
      </c>
    </row>
    <row r="3300" spans="1:4">
      <c r="A3300" s="10">
        <v>4132</v>
      </c>
      <c r="B3300" s="8" t="s">
        <v>2638</v>
      </c>
      <c r="C3300" s="14" t="s">
        <v>8</v>
      </c>
      <c r="D3300" s="16">
        <v>490</v>
      </c>
    </row>
    <row r="3301" spans="1:4" ht="21.6">
      <c r="A3301" s="9">
        <v>4133</v>
      </c>
      <c r="B3301" s="7" t="s">
        <v>64001</v>
      </c>
      <c r="C3301" s="13" t="s">
        <v>8</v>
      </c>
      <c r="D3301" s="15">
        <v>450</v>
      </c>
    </row>
    <row r="3302" spans="1:4" ht="21.6">
      <c r="A3302" s="10">
        <v>4134</v>
      </c>
      <c r="B3302" s="8" t="s">
        <v>64002</v>
      </c>
      <c r="C3302" s="14" t="s">
        <v>8</v>
      </c>
      <c r="D3302" s="16">
        <v>500</v>
      </c>
    </row>
    <row r="3303" spans="1:4">
      <c r="A3303" s="9">
        <v>4135</v>
      </c>
      <c r="B3303" s="7" t="s">
        <v>2640</v>
      </c>
      <c r="C3303" s="13" t="s">
        <v>8</v>
      </c>
      <c r="D3303" s="15">
        <v>550</v>
      </c>
    </row>
    <row r="3304" spans="1:4">
      <c r="A3304" s="10">
        <v>4136</v>
      </c>
      <c r="B3304" s="8" t="s">
        <v>2641</v>
      </c>
      <c r="C3304" s="14" t="s">
        <v>8</v>
      </c>
      <c r="D3304" s="16">
        <v>550</v>
      </c>
    </row>
    <row r="3305" spans="1:4" ht="21.6">
      <c r="A3305" s="9">
        <v>4137</v>
      </c>
      <c r="B3305" s="7" t="s">
        <v>64003</v>
      </c>
      <c r="C3305" s="13" t="s">
        <v>8</v>
      </c>
      <c r="D3305" s="15">
        <v>450</v>
      </c>
    </row>
    <row r="3306" spans="1:4" ht="21.6">
      <c r="A3306" s="10">
        <v>4138</v>
      </c>
      <c r="B3306" s="8" t="s">
        <v>64004</v>
      </c>
      <c r="C3306" s="14" t="s">
        <v>8</v>
      </c>
      <c r="D3306" s="16">
        <v>500</v>
      </c>
    </row>
    <row r="3307" spans="1:4">
      <c r="A3307" s="9">
        <v>4139</v>
      </c>
      <c r="B3307" s="7" t="s">
        <v>2642</v>
      </c>
      <c r="C3307" s="13" t="s">
        <v>8</v>
      </c>
      <c r="D3307" s="15">
        <v>600</v>
      </c>
    </row>
    <row r="3308" spans="1:4" ht="21.6">
      <c r="A3308" s="10">
        <v>4140</v>
      </c>
      <c r="B3308" s="8" t="s">
        <v>64005</v>
      </c>
      <c r="C3308" s="14" t="s">
        <v>8</v>
      </c>
      <c r="D3308" s="16">
        <v>620</v>
      </c>
    </row>
    <row r="3309" spans="1:4" ht="21.6">
      <c r="A3309" s="9">
        <v>4141</v>
      </c>
      <c r="B3309" s="7" t="s">
        <v>64006</v>
      </c>
      <c r="C3309" s="13" t="s">
        <v>8</v>
      </c>
      <c r="D3309" s="15">
        <v>500</v>
      </c>
    </row>
    <row r="3310" spans="1:4" ht="21.6">
      <c r="A3310" s="10">
        <v>4142</v>
      </c>
      <c r="B3310" s="8" t="s">
        <v>64007</v>
      </c>
      <c r="C3310" s="14" t="s">
        <v>8</v>
      </c>
      <c r="D3310" s="16">
        <v>650</v>
      </c>
    </row>
    <row r="3311" spans="1:4" ht="21.6">
      <c r="A3311" s="9">
        <v>4143</v>
      </c>
      <c r="B3311" s="7" t="s">
        <v>64008</v>
      </c>
      <c r="C3311" s="13" t="s">
        <v>8</v>
      </c>
      <c r="D3311" s="15">
        <v>660</v>
      </c>
    </row>
    <row r="3312" spans="1:4" ht="21.6">
      <c r="A3312" s="10">
        <v>4144</v>
      </c>
      <c r="B3312" s="8" t="s">
        <v>64009</v>
      </c>
      <c r="C3312" s="14" t="s">
        <v>8</v>
      </c>
      <c r="D3312" s="16">
        <v>700</v>
      </c>
    </row>
    <row r="3313" spans="1:4" ht="21.6">
      <c r="A3313" s="9">
        <v>4145</v>
      </c>
      <c r="B3313" s="7" t="s">
        <v>64010</v>
      </c>
      <c r="C3313" s="13" t="s">
        <v>8</v>
      </c>
      <c r="D3313" s="15">
        <v>750</v>
      </c>
    </row>
    <row r="3314" spans="1:4">
      <c r="A3314" s="10">
        <v>4146</v>
      </c>
      <c r="B3314" s="8" t="s">
        <v>2643</v>
      </c>
      <c r="C3314" s="14" t="s">
        <v>8</v>
      </c>
      <c r="D3314" s="16">
        <v>950</v>
      </c>
    </row>
    <row r="3315" spans="1:4">
      <c r="A3315" s="9">
        <v>4147</v>
      </c>
      <c r="B3315" s="7" t="s">
        <v>2644</v>
      </c>
      <c r="C3315" s="13" t="s">
        <v>8</v>
      </c>
      <c r="D3315" s="15">
        <v>800</v>
      </c>
    </row>
    <row r="3316" spans="1:4">
      <c r="A3316" s="10">
        <v>4148</v>
      </c>
      <c r="B3316" s="8" t="s">
        <v>2645</v>
      </c>
      <c r="C3316" s="14" t="s">
        <v>8</v>
      </c>
      <c r="D3316" s="16">
        <v>900</v>
      </c>
    </row>
    <row r="3317" spans="1:4">
      <c r="A3317" s="9">
        <v>4149</v>
      </c>
      <c r="B3317" s="7" t="s">
        <v>2646</v>
      </c>
      <c r="C3317" s="13" t="s">
        <v>8</v>
      </c>
      <c r="D3317" s="15">
        <v>1100</v>
      </c>
    </row>
    <row r="3318" spans="1:4">
      <c r="A3318" s="10">
        <v>4150</v>
      </c>
      <c r="B3318" s="8" t="s">
        <v>2647</v>
      </c>
      <c r="C3318" s="14" t="s">
        <v>8</v>
      </c>
      <c r="D3318" s="16">
        <v>950</v>
      </c>
    </row>
    <row r="3319" spans="1:4">
      <c r="A3319" s="9">
        <v>4151</v>
      </c>
      <c r="B3319" s="7" t="s">
        <v>2648</v>
      </c>
      <c r="C3319" s="13" t="s">
        <v>8</v>
      </c>
      <c r="D3319" s="15">
        <v>1200</v>
      </c>
    </row>
    <row r="3320" spans="1:4">
      <c r="A3320" s="10">
        <v>4152</v>
      </c>
      <c r="B3320" s="8" t="s">
        <v>2649</v>
      </c>
      <c r="C3320" s="14" t="s">
        <v>8</v>
      </c>
      <c r="D3320" s="16">
        <v>800</v>
      </c>
    </row>
    <row r="3321" spans="1:4" ht="32.4">
      <c r="A3321" s="9">
        <v>4153</v>
      </c>
      <c r="B3321" s="7" t="s">
        <v>2650</v>
      </c>
      <c r="C3321" s="13" t="s">
        <v>8</v>
      </c>
      <c r="D3321" s="15">
        <v>31750</v>
      </c>
    </row>
    <row r="3322" spans="1:4" ht="21.6">
      <c r="A3322" s="10">
        <v>4154</v>
      </c>
      <c r="B3322" s="8" t="s">
        <v>12983</v>
      </c>
      <c r="C3322" s="14" t="s">
        <v>64011</v>
      </c>
      <c r="D3322" s="16">
        <v>3.33</v>
      </c>
    </row>
    <row r="3323" spans="1:4">
      <c r="A3323" s="9">
        <v>4155</v>
      </c>
      <c r="B3323" s="7" t="s">
        <v>2651</v>
      </c>
      <c r="C3323" s="13" t="s">
        <v>16</v>
      </c>
      <c r="D3323" s="15">
        <v>26.18</v>
      </c>
    </row>
    <row r="3324" spans="1:4">
      <c r="A3324" s="10">
        <v>4156</v>
      </c>
      <c r="B3324" s="8" t="s">
        <v>2652</v>
      </c>
      <c r="C3324" s="14" t="s">
        <v>10</v>
      </c>
      <c r="D3324" s="16">
        <v>72.510000000000005</v>
      </c>
    </row>
    <row r="3325" spans="1:4" ht="21.6">
      <c r="A3325" s="9">
        <v>4157</v>
      </c>
      <c r="B3325" s="7" t="s">
        <v>2653</v>
      </c>
      <c r="C3325" s="13" t="s">
        <v>5</v>
      </c>
      <c r="D3325" s="15">
        <v>44.57</v>
      </c>
    </row>
    <row r="3326" spans="1:4">
      <c r="A3326" s="10">
        <v>4158</v>
      </c>
      <c r="B3326" s="8" t="s">
        <v>2654</v>
      </c>
      <c r="C3326" s="14" t="s">
        <v>10</v>
      </c>
      <c r="D3326" s="16">
        <v>0.97</v>
      </c>
    </row>
    <row r="3327" spans="1:4">
      <c r="A3327" s="9">
        <v>4159</v>
      </c>
      <c r="B3327" s="7" t="s">
        <v>2655</v>
      </c>
      <c r="C3327" s="13" t="s">
        <v>10</v>
      </c>
      <c r="D3327" s="15">
        <v>4</v>
      </c>
    </row>
    <row r="3328" spans="1:4">
      <c r="A3328" s="10">
        <v>4160</v>
      </c>
      <c r="B3328" s="8" t="s">
        <v>2656</v>
      </c>
      <c r="C3328" s="14" t="s">
        <v>8</v>
      </c>
      <c r="D3328" s="16">
        <v>4.43</v>
      </c>
    </row>
    <row r="3329" spans="1:4">
      <c r="A3329" s="9">
        <v>4161</v>
      </c>
      <c r="B3329" s="7" t="s">
        <v>2657</v>
      </c>
      <c r="C3329" s="13" t="s">
        <v>10</v>
      </c>
      <c r="D3329" s="15">
        <v>5.53</v>
      </c>
    </row>
    <row r="3330" spans="1:4">
      <c r="A3330" s="10">
        <v>4162</v>
      </c>
      <c r="B3330" s="8" t="s">
        <v>2658</v>
      </c>
      <c r="C3330" s="14" t="s">
        <v>8</v>
      </c>
      <c r="D3330" s="16">
        <v>53.52</v>
      </c>
    </row>
    <row r="3331" spans="1:4">
      <c r="A3331" s="9">
        <v>4163</v>
      </c>
      <c r="B3331" s="7" t="s">
        <v>64012</v>
      </c>
      <c r="C3331" s="13" t="s">
        <v>8</v>
      </c>
      <c r="D3331" s="15">
        <v>398.69</v>
      </c>
    </row>
    <row r="3332" spans="1:4">
      <c r="A3332" s="10">
        <v>4165</v>
      </c>
      <c r="B3332" s="8" t="s">
        <v>64013</v>
      </c>
      <c r="C3332" s="14" t="s">
        <v>8</v>
      </c>
      <c r="D3332" s="16">
        <v>417.13</v>
      </c>
    </row>
    <row r="3333" spans="1:4">
      <c r="A3333" s="9">
        <v>4166</v>
      </c>
      <c r="B3333" s="7" t="s">
        <v>2659</v>
      </c>
      <c r="C3333" s="13" t="s">
        <v>8</v>
      </c>
      <c r="D3333" s="15">
        <v>400.26</v>
      </c>
    </row>
    <row r="3334" spans="1:4">
      <c r="A3334" s="10">
        <v>4167</v>
      </c>
      <c r="B3334" s="8" t="s">
        <v>2660</v>
      </c>
      <c r="C3334" s="14" t="s">
        <v>8</v>
      </c>
      <c r="D3334" s="16">
        <v>622.6</v>
      </c>
    </row>
    <row r="3335" spans="1:4">
      <c r="A3335" s="9">
        <v>4168</v>
      </c>
      <c r="B3335" s="7" t="s">
        <v>2661</v>
      </c>
      <c r="C3335" s="13" t="s">
        <v>8</v>
      </c>
      <c r="D3335" s="15">
        <v>831.12</v>
      </c>
    </row>
    <row r="3336" spans="1:4">
      <c r="A3336" s="10">
        <v>4169</v>
      </c>
      <c r="B3336" s="8" t="s">
        <v>2662</v>
      </c>
      <c r="C3336" s="14" t="s">
        <v>8</v>
      </c>
      <c r="D3336" s="16">
        <v>969.1</v>
      </c>
    </row>
    <row r="3337" spans="1:4">
      <c r="A3337" s="9">
        <v>4170</v>
      </c>
      <c r="B3337" s="7" t="s">
        <v>2663</v>
      </c>
      <c r="C3337" s="13" t="s">
        <v>8</v>
      </c>
      <c r="D3337" s="15">
        <v>999.82</v>
      </c>
    </row>
    <row r="3338" spans="1:4">
      <c r="A3338" s="10">
        <v>4171</v>
      </c>
      <c r="B3338" s="8" t="s">
        <v>2664</v>
      </c>
      <c r="C3338" s="14" t="s">
        <v>8</v>
      </c>
      <c r="D3338" s="16">
        <v>16.46</v>
      </c>
    </row>
    <row r="3339" spans="1:4">
      <c r="A3339" s="9">
        <v>4174</v>
      </c>
      <c r="B3339" s="7" t="s">
        <v>2665</v>
      </c>
      <c r="C3339" s="13" t="s">
        <v>8</v>
      </c>
      <c r="D3339" s="15">
        <v>8.17</v>
      </c>
    </row>
    <row r="3340" spans="1:4">
      <c r="A3340" s="10">
        <v>4176</v>
      </c>
      <c r="B3340" s="8" t="s">
        <v>2666</v>
      </c>
      <c r="C3340" s="14" t="s">
        <v>8</v>
      </c>
      <c r="D3340" s="16">
        <v>9.65</v>
      </c>
    </row>
    <row r="3341" spans="1:4">
      <c r="A3341" s="9">
        <v>4177</v>
      </c>
      <c r="B3341" s="7" t="s">
        <v>2667</v>
      </c>
      <c r="C3341" s="13" t="s">
        <v>8</v>
      </c>
      <c r="D3341" s="15">
        <v>12.4</v>
      </c>
    </row>
    <row r="3342" spans="1:4">
      <c r="A3342" s="10">
        <v>4178</v>
      </c>
      <c r="B3342" s="8" t="s">
        <v>64014</v>
      </c>
      <c r="C3342" s="14" t="s">
        <v>11</v>
      </c>
      <c r="D3342" s="16">
        <v>1.8</v>
      </c>
    </row>
    <row r="3343" spans="1:4">
      <c r="A3343" s="9">
        <v>4179</v>
      </c>
      <c r="B3343" s="7" t="s">
        <v>2668</v>
      </c>
      <c r="C3343" s="13" t="s">
        <v>10</v>
      </c>
      <c r="D3343" s="15">
        <v>4.4000000000000004</v>
      </c>
    </row>
    <row r="3344" spans="1:4">
      <c r="A3344" s="10">
        <v>4180</v>
      </c>
      <c r="B3344" s="8" t="s">
        <v>2669</v>
      </c>
      <c r="C3344" s="14" t="s">
        <v>13080</v>
      </c>
      <c r="D3344" s="16">
        <v>30.67</v>
      </c>
    </row>
    <row r="3345" spans="1:4">
      <c r="A3345" s="9">
        <v>4181</v>
      </c>
      <c r="B3345" s="7" t="s">
        <v>2670</v>
      </c>
      <c r="C3345" s="13" t="s">
        <v>13086</v>
      </c>
      <c r="D3345" s="15">
        <v>28.17</v>
      </c>
    </row>
    <row r="3346" spans="1:4">
      <c r="A3346" s="10">
        <v>4182</v>
      </c>
      <c r="B3346" s="8" t="s">
        <v>2671</v>
      </c>
      <c r="C3346" s="14" t="s">
        <v>11</v>
      </c>
      <c r="D3346" s="16">
        <v>1.22</v>
      </c>
    </row>
    <row r="3347" spans="1:4">
      <c r="A3347" s="9">
        <v>4183</v>
      </c>
      <c r="B3347" s="7" t="s">
        <v>2672</v>
      </c>
      <c r="C3347" s="13" t="s">
        <v>56</v>
      </c>
      <c r="D3347" s="15">
        <v>4.0199999999999996</v>
      </c>
    </row>
    <row r="3348" spans="1:4">
      <c r="A3348" s="10">
        <v>4184</v>
      </c>
      <c r="B3348" s="8" t="s">
        <v>2673</v>
      </c>
      <c r="C3348" s="14" t="s">
        <v>5</v>
      </c>
      <c r="D3348" s="16">
        <v>16.510000000000002</v>
      </c>
    </row>
    <row r="3349" spans="1:4">
      <c r="A3349" s="9">
        <v>4185</v>
      </c>
      <c r="B3349" s="7" t="s">
        <v>2674</v>
      </c>
      <c r="C3349" s="13" t="s">
        <v>10</v>
      </c>
      <c r="D3349" s="15">
        <v>21.84</v>
      </c>
    </row>
    <row r="3350" spans="1:4">
      <c r="A3350" s="10">
        <v>4193</v>
      </c>
      <c r="B3350" s="8" t="s">
        <v>64015</v>
      </c>
      <c r="C3350" s="14" t="s">
        <v>8</v>
      </c>
      <c r="D3350" s="16">
        <v>38.700000000000003</v>
      </c>
    </row>
    <row r="3351" spans="1:4">
      <c r="A3351" s="9">
        <v>4194</v>
      </c>
      <c r="B3351" s="7" t="s">
        <v>64016</v>
      </c>
      <c r="C3351" s="13" t="s">
        <v>8</v>
      </c>
      <c r="D3351" s="15">
        <v>17.3</v>
      </c>
    </row>
    <row r="3352" spans="1:4">
      <c r="A3352" s="10">
        <v>4195</v>
      </c>
      <c r="B3352" s="8" t="s">
        <v>64017</v>
      </c>
      <c r="C3352" s="14" t="s">
        <v>8</v>
      </c>
      <c r="D3352" s="16">
        <v>59.9</v>
      </c>
    </row>
    <row r="3353" spans="1:4">
      <c r="A3353" s="9">
        <v>4197</v>
      </c>
      <c r="B3353" s="7" t="s">
        <v>64018</v>
      </c>
      <c r="C3353" s="13" t="s">
        <v>8</v>
      </c>
      <c r="D3353" s="15">
        <v>24.9</v>
      </c>
    </row>
    <row r="3354" spans="1:4">
      <c r="A3354" s="10">
        <v>4198</v>
      </c>
      <c r="B3354" s="8" t="s">
        <v>2675</v>
      </c>
      <c r="C3354" s="14" t="s">
        <v>8</v>
      </c>
      <c r="D3354" s="16">
        <v>330</v>
      </c>
    </row>
    <row r="3355" spans="1:4" ht="21.6">
      <c r="A3355" s="9">
        <v>4199</v>
      </c>
      <c r="B3355" s="7" t="s">
        <v>64019</v>
      </c>
      <c r="C3355" s="13" t="s">
        <v>8</v>
      </c>
      <c r="D3355" s="15">
        <v>1090.06</v>
      </c>
    </row>
    <row r="3356" spans="1:4" ht="21.6">
      <c r="A3356" s="10">
        <v>4200</v>
      </c>
      <c r="B3356" s="8" t="s">
        <v>64020</v>
      </c>
      <c r="C3356" s="14" t="s">
        <v>8</v>
      </c>
      <c r="D3356" s="16">
        <v>973.29</v>
      </c>
    </row>
    <row r="3357" spans="1:4" ht="21.6">
      <c r="A3357" s="9">
        <v>4201</v>
      </c>
      <c r="B3357" s="7" t="s">
        <v>64021</v>
      </c>
      <c r="C3357" s="13" t="s">
        <v>8</v>
      </c>
      <c r="D3357" s="15">
        <v>1385.87</v>
      </c>
    </row>
    <row r="3358" spans="1:4">
      <c r="A3358" s="10">
        <v>4215</v>
      </c>
      <c r="B3358" s="8" t="s">
        <v>2676</v>
      </c>
      <c r="C3358" s="14" t="s">
        <v>8</v>
      </c>
      <c r="D3358" s="16">
        <v>17.3</v>
      </c>
    </row>
    <row r="3359" spans="1:4">
      <c r="A3359" s="9">
        <v>4216</v>
      </c>
      <c r="B3359" s="7" t="s">
        <v>2677</v>
      </c>
      <c r="C3359" s="13" t="s">
        <v>8</v>
      </c>
      <c r="D3359" s="15">
        <v>24.9</v>
      </c>
    </row>
    <row r="3360" spans="1:4">
      <c r="A3360" s="10">
        <v>4217</v>
      </c>
      <c r="B3360" s="8" t="s">
        <v>2678</v>
      </c>
      <c r="C3360" s="14" t="s">
        <v>8</v>
      </c>
      <c r="D3360" s="16">
        <v>15.26</v>
      </c>
    </row>
    <row r="3361" spans="1:4">
      <c r="A3361" s="9">
        <v>4218</v>
      </c>
      <c r="B3361" s="7" t="s">
        <v>1727</v>
      </c>
      <c r="C3361" s="13" t="s">
        <v>8</v>
      </c>
      <c r="D3361" s="15">
        <v>59.9</v>
      </c>
    </row>
    <row r="3362" spans="1:4">
      <c r="A3362" s="10">
        <v>4219</v>
      </c>
      <c r="B3362" s="8" t="s">
        <v>2679</v>
      </c>
      <c r="C3362" s="14" t="s">
        <v>8</v>
      </c>
      <c r="D3362" s="16">
        <v>23.53</v>
      </c>
    </row>
    <row r="3363" spans="1:4">
      <c r="A3363" s="9">
        <v>4220</v>
      </c>
      <c r="B3363" s="7" t="s">
        <v>64022</v>
      </c>
      <c r="C3363" s="13" t="s">
        <v>10</v>
      </c>
      <c r="D3363" s="15">
        <v>3.72</v>
      </c>
    </row>
    <row r="3364" spans="1:4">
      <c r="A3364" s="10">
        <v>4221</v>
      </c>
      <c r="B3364" s="8" t="s">
        <v>64023</v>
      </c>
      <c r="C3364" s="14" t="s">
        <v>10</v>
      </c>
      <c r="D3364" s="16">
        <v>1.98</v>
      </c>
    </row>
    <row r="3365" spans="1:4">
      <c r="A3365" s="9">
        <v>4222</v>
      </c>
      <c r="B3365" s="7" t="s">
        <v>64024</v>
      </c>
      <c r="C3365" s="13" t="s">
        <v>10</v>
      </c>
      <c r="D3365" s="15">
        <v>3.64</v>
      </c>
    </row>
    <row r="3366" spans="1:4">
      <c r="A3366" s="10">
        <v>4224</v>
      </c>
      <c r="B3366" s="8" t="s">
        <v>2680</v>
      </c>
      <c r="C3366" s="14" t="s">
        <v>8</v>
      </c>
      <c r="D3366" s="16">
        <v>1.5</v>
      </c>
    </row>
    <row r="3367" spans="1:4">
      <c r="A3367" s="9">
        <v>4225</v>
      </c>
      <c r="B3367" s="7" t="s">
        <v>64025</v>
      </c>
      <c r="C3367" s="13" t="s">
        <v>63231</v>
      </c>
      <c r="D3367" s="15">
        <v>124.86</v>
      </c>
    </row>
    <row r="3368" spans="1:4">
      <c r="A3368" s="10">
        <v>4226</v>
      </c>
      <c r="B3368" s="8" t="s">
        <v>2681</v>
      </c>
      <c r="C3368" s="14" t="s">
        <v>8</v>
      </c>
      <c r="D3368" s="16">
        <v>73</v>
      </c>
    </row>
    <row r="3369" spans="1:4">
      <c r="A3369" s="9">
        <v>4227</v>
      </c>
      <c r="B3369" s="7" t="s">
        <v>2682</v>
      </c>
      <c r="C3369" s="13" t="s">
        <v>8</v>
      </c>
      <c r="D3369" s="15">
        <v>813.32</v>
      </c>
    </row>
    <row r="3370" spans="1:4" ht="21.6">
      <c r="A3370" s="10">
        <v>4228</v>
      </c>
      <c r="B3370" s="8" t="s">
        <v>2683</v>
      </c>
      <c r="C3370" s="14" t="s">
        <v>16</v>
      </c>
      <c r="D3370" s="16">
        <v>11.55</v>
      </c>
    </row>
    <row r="3371" spans="1:4">
      <c r="A3371" s="9">
        <v>4229</v>
      </c>
      <c r="B3371" s="7" t="s">
        <v>2684</v>
      </c>
      <c r="C3371" s="13" t="s">
        <v>63689</v>
      </c>
      <c r="D3371" s="15">
        <v>3890</v>
      </c>
    </row>
    <row r="3372" spans="1:4">
      <c r="A3372" s="10">
        <v>4230</v>
      </c>
      <c r="B3372" s="8" t="s">
        <v>2685</v>
      </c>
      <c r="C3372" s="14" t="s">
        <v>10</v>
      </c>
      <c r="D3372" s="16">
        <v>74.239999999999995</v>
      </c>
    </row>
    <row r="3373" spans="1:4">
      <c r="A3373" s="9">
        <v>4231</v>
      </c>
      <c r="B3373" s="7" t="s">
        <v>2686</v>
      </c>
      <c r="C3373" s="13" t="s">
        <v>16</v>
      </c>
      <c r="D3373" s="15">
        <v>70.47</v>
      </c>
    </row>
    <row r="3374" spans="1:4" ht="21.6">
      <c r="A3374" s="10">
        <v>4232</v>
      </c>
      <c r="B3374" s="8" t="s">
        <v>2687</v>
      </c>
      <c r="C3374" s="14" t="s">
        <v>8</v>
      </c>
      <c r="D3374" s="16">
        <v>32.770000000000003</v>
      </c>
    </row>
    <row r="3375" spans="1:4">
      <c r="A3375" s="9">
        <v>4233</v>
      </c>
      <c r="B3375" s="7" t="s">
        <v>2688</v>
      </c>
      <c r="C3375" s="13" t="s">
        <v>11</v>
      </c>
      <c r="D3375" s="15">
        <v>9.81</v>
      </c>
    </row>
    <row r="3376" spans="1:4">
      <c r="A3376" s="10">
        <v>4234</v>
      </c>
      <c r="B3376" s="8" t="s">
        <v>2689</v>
      </c>
      <c r="C3376" s="14" t="s">
        <v>11</v>
      </c>
      <c r="D3376" s="16">
        <v>136.21</v>
      </c>
    </row>
    <row r="3377" spans="1:4">
      <c r="A3377" s="9">
        <v>4236</v>
      </c>
      <c r="B3377" s="7" t="s">
        <v>2690</v>
      </c>
      <c r="C3377" s="13" t="s">
        <v>11</v>
      </c>
      <c r="D3377" s="15">
        <v>130.41999999999999</v>
      </c>
    </row>
    <row r="3378" spans="1:4">
      <c r="A3378" s="10">
        <v>4237</v>
      </c>
      <c r="B3378" s="8" t="s">
        <v>2691</v>
      </c>
      <c r="C3378" s="14" t="s">
        <v>11</v>
      </c>
      <c r="D3378" s="16">
        <v>17.239999999999998</v>
      </c>
    </row>
    <row r="3379" spans="1:4">
      <c r="A3379" s="9">
        <v>4239</v>
      </c>
      <c r="B3379" s="7" t="s">
        <v>2692</v>
      </c>
      <c r="C3379" s="13" t="s">
        <v>11</v>
      </c>
      <c r="D3379" s="15">
        <v>12.6</v>
      </c>
    </row>
    <row r="3380" spans="1:4">
      <c r="A3380" s="10">
        <v>4241</v>
      </c>
      <c r="B3380" s="8" t="s">
        <v>2693</v>
      </c>
      <c r="C3380" s="14" t="s">
        <v>11</v>
      </c>
      <c r="D3380" s="16">
        <v>9.74</v>
      </c>
    </row>
    <row r="3381" spans="1:4">
      <c r="A3381" s="9">
        <v>4242</v>
      </c>
      <c r="B3381" s="7" t="s">
        <v>2694</v>
      </c>
      <c r="C3381" s="13" t="s">
        <v>11</v>
      </c>
      <c r="D3381" s="15">
        <v>135.47999999999999</v>
      </c>
    </row>
    <row r="3382" spans="1:4">
      <c r="A3382" s="10">
        <v>4243</v>
      </c>
      <c r="B3382" s="8" t="s">
        <v>2695</v>
      </c>
      <c r="C3382" s="14" t="s">
        <v>11</v>
      </c>
      <c r="D3382" s="16">
        <v>162.16999999999999</v>
      </c>
    </row>
    <row r="3383" spans="1:4">
      <c r="A3383" s="9">
        <v>4244</v>
      </c>
      <c r="B3383" s="7" t="s">
        <v>2696</v>
      </c>
      <c r="C3383" s="13" t="s">
        <v>11</v>
      </c>
      <c r="D3383" s="15">
        <v>129.72999999999999</v>
      </c>
    </row>
    <row r="3384" spans="1:4">
      <c r="A3384" s="10">
        <v>4245</v>
      </c>
      <c r="B3384" s="8" t="s">
        <v>2697</v>
      </c>
      <c r="C3384" s="14" t="s">
        <v>11</v>
      </c>
      <c r="D3384" s="16">
        <v>58.63</v>
      </c>
    </row>
    <row r="3385" spans="1:4">
      <c r="A3385" s="9">
        <v>4246</v>
      </c>
      <c r="B3385" s="7" t="s">
        <v>64026</v>
      </c>
      <c r="C3385" s="13" t="s">
        <v>11</v>
      </c>
      <c r="D3385" s="15">
        <v>105.97</v>
      </c>
    </row>
    <row r="3386" spans="1:4">
      <c r="A3386" s="10">
        <v>4247</v>
      </c>
      <c r="B3386" s="8" t="s">
        <v>2698</v>
      </c>
      <c r="C3386" s="14" t="s">
        <v>11</v>
      </c>
      <c r="D3386" s="16">
        <v>94.42</v>
      </c>
    </row>
    <row r="3387" spans="1:4">
      <c r="A3387" s="9">
        <v>4248</v>
      </c>
      <c r="B3387" s="7" t="s">
        <v>2699</v>
      </c>
      <c r="C3387" s="13" t="s">
        <v>11</v>
      </c>
      <c r="D3387" s="15">
        <v>154.57</v>
      </c>
    </row>
    <row r="3388" spans="1:4">
      <c r="A3388" s="10">
        <v>4249</v>
      </c>
      <c r="B3388" s="8" t="s">
        <v>2700</v>
      </c>
      <c r="C3388" s="14" t="s">
        <v>11</v>
      </c>
      <c r="D3388" s="16">
        <v>3.32</v>
      </c>
    </row>
    <row r="3389" spans="1:4">
      <c r="A3389" s="9">
        <v>4252</v>
      </c>
      <c r="B3389" s="7" t="s">
        <v>2701</v>
      </c>
      <c r="C3389" s="13" t="s">
        <v>11</v>
      </c>
      <c r="D3389" s="15">
        <v>718.2</v>
      </c>
    </row>
    <row r="3390" spans="1:4">
      <c r="A3390" s="10">
        <v>4253</v>
      </c>
      <c r="B3390" s="8" t="s">
        <v>2702</v>
      </c>
      <c r="C3390" s="14" t="s">
        <v>11</v>
      </c>
      <c r="D3390" s="16">
        <v>75.67</v>
      </c>
    </row>
    <row r="3391" spans="1:4">
      <c r="A3391" s="9">
        <v>4256</v>
      </c>
      <c r="B3391" s="7" t="s">
        <v>2704</v>
      </c>
      <c r="C3391" s="13" t="s">
        <v>10</v>
      </c>
      <c r="D3391" s="15">
        <v>52.87</v>
      </c>
    </row>
    <row r="3392" spans="1:4">
      <c r="A3392" s="10">
        <v>4258</v>
      </c>
      <c r="B3392" s="8" t="s">
        <v>2705</v>
      </c>
      <c r="C3392" s="14" t="s">
        <v>8</v>
      </c>
      <c r="D3392" s="16">
        <v>4603.68</v>
      </c>
    </row>
    <row r="3393" spans="1:4">
      <c r="A3393" s="9">
        <v>4259</v>
      </c>
      <c r="B3393" s="7" t="s">
        <v>2706</v>
      </c>
      <c r="C3393" s="13" t="s">
        <v>5</v>
      </c>
      <c r="D3393" s="15">
        <v>14.71</v>
      </c>
    </row>
    <row r="3394" spans="1:4">
      <c r="A3394" s="10">
        <v>4260</v>
      </c>
      <c r="B3394" s="8" t="s">
        <v>2707</v>
      </c>
      <c r="C3394" s="14" t="s">
        <v>8</v>
      </c>
      <c r="D3394" s="16">
        <v>2044.57</v>
      </c>
    </row>
    <row r="3395" spans="1:4">
      <c r="A3395" s="9">
        <v>4261</v>
      </c>
      <c r="B3395" s="7" t="s">
        <v>2708</v>
      </c>
      <c r="C3395" s="13" t="s">
        <v>8</v>
      </c>
      <c r="D3395" s="15">
        <v>577.65</v>
      </c>
    </row>
    <row r="3396" spans="1:4">
      <c r="A3396" s="10">
        <v>4262</v>
      </c>
      <c r="B3396" s="8" t="s">
        <v>2709</v>
      </c>
      <c r="C3396" s="14" t="s">
        <v>8</v>
      </c>
      <c r="D3396" s="16">
        <v>1379.31</v>
      </c>
    </row>
    <row r="3397" spans="1:4">
      <c r="A3397" s="9">
        <v>4263</v>
      </c>
      <c r="B3397" s="7" t="s">
        <v>2710</v>
      </c>
      <c r="C3397" s="13" t="s">
        <v>8</v>
      </c>
      <c r="D3397" s="15">
        <v>2777.7</v>
      </c>
    </row>
    <row r="3398" spans="1:4">
      <c r="A3398" s="10">
        <v>4266</v>
      </c>
      <c r="B3398" s="8" t="s">
        <v>2712</v>
      </c>
      <c r="C3398" s="14" t="s">
        <v>63231</v>
      </c>
      <c r="D3398" s="16">
        <v>46.14</v>
      </c>
    </row>
    <row r="3399" spans="1:4">
      <c r="A3399" s="9">
        <v>4267</v>
      </c>
      <c r="B3399" s="7" t="s">
        <v>2713</v>
      </c>
      <c r="C3399" s="13" t="s">
        <v>63231</v>
      </c>
      <c r="D3399" s="15">
        <v>52.5</v>
      </c>
    </row>
    <row r="3400" spans="1:4">
      <c r="A3400" s="10">
        <v>4271</v>
      </c>
      <c r="B3400" s="8" t="s">
        <v>2714</v>
      </c>
      <c r="C3400" s="14" t="s">
        <v>8</v>
      </c>
      <c r="D3400" s="16">
        <v>800</v>
      </c>
    </row>
    <row r="3401" spans="1:4">
      <c r="A3401" s="9">
        <v>4272</v>
      </c>
      <c r="B3401" s="7" t="s">
        <v>2715</v>
      </c>
      <c r="C3401" s="13" t="s">
        <v>10</v>
      </c>
      <c r="D3401" s="15">
        <v>24.62</v>
      </c>
    </row>
    <row r="3402" spans="1:4">
      <c r="A3402" s="10">
        <v>4273</v>
      </c>
      <c r="B3402" s="8" t="s">
        <v>2716</v>
      </c>
      <c r="C3402" s="14" t="s">
        <v>10</v>
      </c>
      <c r="D3402" s="16">
        <v>61.9</v>
      </c>
    </row>
    <row r="3403" spans="1:4" ht="21.6">
      <c r="A3403" s="9">
        <v>4274</v>
      </c>
      <c r="B3403" s="7" t="s">
        <v>2717</v>
      </c>
      <c r="C3403" s="13" t="s">
        <v>8</v>
      </c>
      <c r="D3403" s="15">
        <v>3.1</v>
      </c>
    </row>
    <row r="3404" spans="1:4">
      <c r="A3404" s="10">
        <v>4275</v>
      </c>
      <c r="B3404" s="8" t="s">
        <v>2718</v>
      </c>
      <c r="C3404" s="14" t="s">
        <v>8</v>
      </c>
      <c r="D3404" s="16">
        <v>52.68</v>
      </c>
    </row>
    <row r="3405" spans="1:4">
      <c r="A3405" s="9">
        <v>4277</v>
      </c>
      <c r="B3405" s="7" t="s">
        <v>2719</v>
      </c>
      <c r="C3405" s="13" t="s">
        <v>11</v>
      </c>
      <c r="D3405" s="15">
        <v>762.67</v>
      </c>
    </row>
    <row r="3406" spans="1:4">
      <c r="A3406" s="10">
        <v>4280</v>
      </c>
      <c r="B3406" s="8" t="s">
        <v>2720</v>
      </c>
      <c r="C3406" s="14" t="s">
        <v>7</v>
      </c>
      <c r="D3406" s="16">
        <v>13.82</v>
      </c>
    </row>
    <row r="3407" spans="1:4">
      <c r="A3407" s="9">
        <v>4282</v>
      </c>
      <c r="B3407" s="7" t="s">
        <v>2721</v>
      </c>
      <c r="C3407" s="13" t="s">
        <v>8</v>
      </c>
      <c r="D3407" s="15">
        <v>31.69</v>
      </c>
    </row>
    <row r="3408" spans="1:4">
      <c r="A3408" s="10">
        <v>4283</v>
      </c>
      <c r="B3408" s="8" t="s">
        <v>2722</v>
      </c>
      <c r="C3408" s="14" t="s">
        <v>8</v>
      </c>
      <c r="D3408" s="16">
        <v>360.24</v>
      </c>
    </row>
    <row r="3409" spans="1:4">
      <c r="A3409" s="9">
        <v>4284</v>
      </c>
      <c r="B3409" s="7" t="s">
        <v>2723</v>
      </c>
      <c r="C3409" s="13" t="s">
        <v>8</v>
      </c>
      <c r="D3409" s="15">
        <v>418.29</v>
      </c>
    </row>
    <row r="3410" spans="1:4">
      <c r="A3410" s="10">
        <v>4285</v>
      </c>
      <c r="B3410" s="8" t="s">
        <v>2724</v>
      </c>
      <c r="C3410" s="14" t="s">
        <v>8</v>
      </c>
      <c r="D3410" s="16">
        <v>397.88</v>
      </c>
    </row>
    <row r="3411" spans="1:4">
      <c r="A3411" s="9">
        <v>4286</v>
      </c>
      <c r="B3411" s="7" t="s">
        <v>2725</v>
      </c>
      <c r="C3411" s="13" t="s">
        <v>8</v>
      </c>
      <c r="D3411" s="15">
        <v>397.88</v>
      </c>
    </row>
    <row r="3412" spans="1:4">
      <c r="A3412" s="10">
        <v>4287</v>
      </c>
      <c r="B3412" s="8" t="s">
        <v>2726</v>
      </c>
      <c r="C3412" s="14" t="s">
        <v>7</v>
      </c>
      <c r="D3412" s="16">
        <v>72.22</v>
      </c>
    </row>
    <row r="3413" spans="1:4">
      <c r="A3413" s="9">
        <v>4288</v>
      </c>
      <c r="B3413" s="7" t="s">
        <v>62473</v>
      </c>
      <c r="C3413" s="13" t="s">
        <v>7</v>
      </c>
      <c r="D3413" s="15">
        <v>25.08</v>
      </c>
    </row>
    <row r="3414" spans="1:4">
      <c r="A3414" s="10">
        <v>4289</v>
      </c>
      <c r="B3414" s="8" t="s">
        <v>2727</v>
      </c>
      <c r="C3414" s="14" t="s">
        <v>7</v>
      </c>
      <c r="D3414" s="16">
        <v>27.8</v>
      </c>
    </row>
    <row r="3415" spans="1:4">
      <c r="A3415" s="9">
        <v>4290</v>
      </c>
      <c r="B3415" s="7" t="s">
        <v>2728</v>
      </c>
      <c r="C3415" s="13" t="s">
        <v>7</v>
      </c>
      <c r="D3415" s="15">
        <v>22.06</v>
      </c>
    </row>
    <row r="3416" spans="1:4">
      <c r="A3416" s="10">
        <v>4291</v>
      </c>
      <c r="B3416" s="8" t="s">
        <v>64027</v>
      </c>
      <c r="C3416" s="14" t="s">
        <v>7</v>
      </c>
      <c r="D3416" s="16">
        <v>33.57</v>
      </c>
    </row>
    <row r="3417" spans="1:4">
      <c r="A3417" s="9">
        <v>4292</v>
      </c>
      <c r="B3417" s="7" t="s">
        <v>2729</v>
      </c>
      <c r="C3417" s="13" t="s">
        <v>8</v>
      </c>
      <c r="D3417" s="15">
        <v>174.79</v>
      </c>
    </row>
    <row r="3418" spans="1:4">
      <c r="A3418" s="10">
        <v>4293</v>
      </c>
      <c r="B3418" s="8" t="s">
        <v>2730</v>
      </c>
      <c r="C3418" s="14" t="s">
        <v>8</v>
      </c>
      <c r="D3418" s="16">
        <v>42.41</v>
      </c>
    </row>
    <row r="3419" spans="1:4">
      <c r="A3419" s="9">
        <v>4296</v>
      </c>
      <c r="B3419" s="7" t="s">
        <v>2731</v>
      </c>
      <c r="C3419" s="13" t="s">
        <v>13075</v>
      </c>
      <c r="D3419" s="15">
        <v>394.53</v>
      </c>
    </row>
    <row r="3420" spans="1:4" ht="21.6">
      <c r="A3420" s="10">
        <v>4297</v>
      </c>
      <c r="B3420" s="8" t="s">
        <v>2732</v>
      </c>
      <c r="C3420" s="14" t="s">
        <v>13075</v>
      </c>
      <c r="D3420" s="16">
        <v>573.38</v>
      </c>
    </row>
    <row r="3421" spans="1:4">
      <c r="A3421" s="9">
        <v>4298</v>
      </c>
      <c r="B3421" s="7" t="s">
        <v>2733</v>
      </c>
      <c r="C3421" s="13" t="s">
        <v>13075</v>
      </c>
      <c r="D3421" s="15">
        <v>505</v>
      </c>
    </row>
    <row r="3422" spans="1:4">
      <c r="A3422" s="10">
        <v>4299</v>
      </c>
      <c r="B3422" s="8" t="s">
        <v>2734</v>
      </c>
      <c r="C3422" s="14" t="s">
        <v>13075</v>
      </c>
      <c r="D3422" s="16">
        <v>394.53</v>
      </c>
    </row>
    <row r="3423" spans="1:4">
      <c r="A3423" s="9">
        <v>4302</v>
      </c>
      <c r="B3423" s="7" t="s">
        <v>2735</v>
      </c>
      <c r="C3423" s="13" t="s">
        <v>8</v>
      </c>
      <c r="D3423" s="15">
        <v>23.92</v>
      </c>
    </row>
    <row r="3424" spans="1:4">
      <c r="A3424" s="10">
        <v>4303</v>
      </c>
      <c r="B3424" s="8" t="s">
        <v>2736</v>
      </c>
      <c r="C3424" s="14" t="s">
        <v>8</v>
      </c>
      <c r="D3424" s="16">
        <v>19.649999999999999</v>
      </c>
    </row>
    <row r="3425" spans="1:4">
      <c r="A3425" s="9">
        <v>4304</v>
      </c>
      <c r="B3425" s="7" t="s">
        <v>2737</v>
      </c>
      <c r="C3425" s="13" t="s">
        <v>8</v>
      </c>
      <c r="D3425" s="15">
        <v>95.87</v>
      </c>
    </row>
    <row r="3426" spans="1:4" ht="21.6">
      <c r="A3426" s="10">
        <v>4305</v>
      </c>
      <c r="B3426" s="8" t="s">
        <v>2738</v>
      </c>
      <c r="C3426" s="14" t="s">
        <v>8</v>
      </c>
      <c r="D3426" s="16">
        <v>57.57</v>
      </c>
    </row>
    <row r="3427" spans="1:4">
      <c r="A3427" s="9">
        <v>4306</v>
      </c>
      <c r="B3427" s="7" t="s">
        <v>64028</v>
      </c>
      <c r="C3427" s="13" t="s">
        <v>10</v>
      </c>
      <c r="D3427" s="15">
        <v>32</v>
      </c>
    </row>
    <row r="3428" spans="1:4">
      <c r="A3428" s="10">
        <v>4307</v>
      </c>
      <c r="B3428" s="8" t="s">
        <v>2739</v>
      </c>
      <c r="C3428" s="14" t="s">
        <v>10</v>
      </c>
      <c r="D3428" s="16">
        <v>35</v>
      </c>
    </row>
    <row r="3429" spans="1:4">
      <c r="A3429" s="9">
        <v>4310</v>
      </c>
      <c r="B3429" s="7" t="s">
        <v>2740</v>
      </c>
      <c r="C3429" s="13" t="s">
        <v>8</v>
      </c>
      <c r="D3429" s="15">
        <v>1.5</v>
      </c>
    </row>
    <row r="3430" spans="1:4" ht="21.6">
      <c r="A3430" s="10">
        <v>4311</v>
      </c>
      <c r="B3430" s="8" t="s">
        <v>2741</v>
      </c>
      <c r="C3430" s="14" t="s">
        <v>16</v>
      </c>
      <c r="D3430" s="16">
        <v>75.819999999999993</v>
      </c>
    </row>
    <row r="3431" spans="1:4">
      <c r="A3431" s="9">
        <v>4314</v>
      </c>
      <c r="B3431" s="7" t="s">
        <v>2742</v>
      </c>
      <c r="C3431" s="13" t="s">
        <v>13082</v>
      </c>
      <c r="D3431" s="15">
        <v>307.69</v>
      </c>
    </row>
    <row r="3432" spans="1:4">
      <c r="A3432" s="10">
        <v>4316</v>
      </c>
      <c r="B3432" s="8" t="s">
        <v>2743</v>
      </c>
      <c r="C3432" s="14" t="s">
        <v>71</v>
      </c>
      <c r="D3432" s="16">
        <v>46.15</v>
      </c>
    </row>
    <row r="3433" spans="1:4">
      <c r="A3433" s="9">
        <v>4317</v>
      </c>
      <c r="B3433" s="7" t="s">
        <v>2744</v>
      </c>
      <c r="C3433" s="13" t="s">
        <v>13082</v>
      </c>
      <c r="D3433" s="15">
        <v>2460</v>
      </c>
    </row>
    <row r="3434" spans="1:4">
      <c r="A3434" s="10">
        <v>4318</v>
      </c>
      <c r="B3434" s="8" t="s">
        <v>2745</v>
      </c>
      <c r="C3434" s="14" t="s">
        <v>13082</v>
      </c>
      <c r="D3434" s="16">
        <v>230.77</v>
      </c>
    </row>
    <row r="3435" spans="1:4">
      <c r="A3435" s="9">
        <v>4319</v>
      </c>
      <c r="B3435" s="7" t="s">
        <v>2746</v>
      </c>
      <c r="C3435" s="13" t="s">
        <v>13082</v>
      </c>
      <c r="D3435" s="15">
        <v>107.69</v>
      </c>
    </row>
    <row r="3436" spans="1:4">
      <c r="A3436" s="10">
        <v>4323</v>
      </c>
      <c r="B3436" s="8" t="s">
        <v>2747</v>
      </c>
      <c r="C3436" s="14" t="s">
        <v>8</v>
      </c>
      <c r="D3436" s="16">
        <v>96.78</v>
      </c>
    </row>
    <row r="3437" spans="1:4">
      <c r="A3437" s="9">
        <v>4324</v>
      </c>
      <c r="B3437" s="7" t="s">
        <v>2748</v>
      </c>
      <c r="C3437" s="13" t="s">
        <v>10</v>
      </c>
      <c r="D3437" s="15">
        <v>61.54</v>
      </c>
    </row>
    <row r="3438" spans="1:4">
      <c r="A3438" s="10">
        <v>4325</v>
      </c>
      <c r="B3438" s="8" t="s">
        <v>2749</v>
      </c>
      <c r="C3438" s="14" t="s">
        <v>8</v>
      </c>
      <c r="D3438" s="16">
        <v>61.25</v>
      </c>
    </row>
    <row r="3439" spans="1:4">
      <c r="A3439" s="9">
        <v>4326</v>
      </c>
      <c r="B3439" s="7" t="s">
        <v>2750</v>
      </c>
      <c r="C3439" s="13" t="s">
        <v>10</v>
      </c>
      <c r="D3439" s="15">
        <v>30.77</v>
      </c>
    </row>
    <row r="3440" spans="1:4">
      <c r="A3440" s="10">
        <v>4327</v>
      </c>
      <c r="B3440" s="8" t="s">
        <v>2751</v>
      </c>
      <c r="C3440" s="14" t="s">
        <v>8</v>
      </c>
      <c r="D3440" s="16">
        <v>110</v>
      </c>
    </row>
    <row r="3441" spans="1:4">
      <c r="A3441" s="9">
        <v>4328</v>
      </c>
      <c r="B3441" s="7" t="s">
        <v>2752</v>
      </c>
      <c r="C3441" s="13" t="s">
        <v>8</v>
      </c>
      <c r="D3441" s="15">
        <v>110</v>
      </c>
    </row>
    <row r="3442" spans="1:4">
      <c r="A3442" s="10">
        <v>4329</v>
      </c>
      <c r="B3442" s="8" t="s">
        <v>2753</v>
      </c>
      <c r="C3442" s="14" t="s">
        <v>8</v>
      </c>
      <c r="D3442" s="16">
        <v>110</v>
      </c>
    </row>
    <row r="3443" spans="1:4">
      <c r="A3443" s="9">
        <v>4330</v>
      </c>
      <c r="B3443" s="7" t="s">
        <v>9697</v>
      </c>
      <c r="C3443" s="13" t="s">
        <v>8</v>
      </c>
      <c r="D3443" s="15">
        <v>161.78</v>
      </c>
    </row>
    <row r="3444" spans="1:4">
      <c r="A3444" s="10">
        <v>4331</v>
      </c>
      <c r="B3444" s="8" t="s">
        <v>2754</v>
      </c>
      <c r="C3444" s="14" t="s">
        <v>8</v>
      </c>
      <c r="D3444" s="16">
        <v>160</v>
      </c>
    </row>
    <row r="3445" spans="1:4">
      <c r="A3445" s="9">
        <v>4333</v>
      </c>
      <c r="B3445" s="7" t="s">
        <v>2755</v>
      </c>
      <c r="C3445" s="13" t="s">
        <v>8</v>
      </c>
      <c r="D3445" s="15">
        <v>53.56</v>
      </c>
    </row>
    <row r="3446" spans="1:4">
      <c r="A3446" s="10">
        <v>4334</v>
      </c>
      <c r="B3446" s="8" t="s">
        <v>2756</v>
      </c>
      <c r="C3446" s="14" t="s">
        <v>8</v>
      </c>
      <c r="D3446" s="16">
        <v>59.51</v>
      </c>
    </row>
    <row r="3447" spans="1:4">
      <c r="A3447" s="9">
        <v>4335</v>
      </c>
      <c r="B3447" s="7" t="s">
        <v>2757</v>
      </c>
      <c r="C3447" s="13" t="s">
        <v>8</v>
      </c>
      <c r="D3447" s="15">
        <v>66.95</v>
      </c>
    </row>
    <row r="3448" spans="1:4">
      <c r="A3448" s="10">
        <v>4336</v>
      </c>
      <c r="B3448" s="8" t="s">
        <v>2758</v>
      </c>
      <c r="C3448" s="14" t="s">
        <v>8</v>
      </c>
      <c r="D3448" s="16">
        <v>33.32</v>
      </c>
    </row>
    <row r="3449" spans="1:4">
      <c r="A3449" s="9">
        <v>4337</v>
      </c>
      <c r="B3449" s="7" t="s">
        <v>2759</v>
      </c>
      <c r="C3449" s="13" t="s">
        <v>8</v>
      </c>
      <c r="D3449" s="15">
        <v>171.36</v>
      </c>
    </row>
    <row r="3450" spans="1:4">
      <c r="A3450" s="10">
        <v>4338</v>
      </c>
      <c r="B3450" s="8" t="s">
        <v>2760</v>
      </c>
      <c r="C3450" s="14" t="s">
        <v>8</v>
      </c>
      <c r="D3450" s="16">
        <v>81.45</v>
      </c>
    </row>
    <row r="3451" spans="1:4">
      <c r="A3451" s="9">
        <v>4339</v>
      </c>
      <c r="B3451" s="7" t="s">
        <v>2761</v>
      </c>
      <c r="C3451" s="13" t="s">
        <v>8</v>
      </c>
      <c r="D3451" s="15">
        <v>230.77</v>
      </c>
    </row>
    <row r="3452" spans="1:4">
      <c r="A3452" s="10">
        <v>4340</v>
      </c>
      <c r="B3452" s="8" t="s">
        <v>2762</v>
      </c>
      <c r="C3452" s="14" t="s">
        <v>8</v>
      </c>
      <c r="D3452" s="16">
        <v>380</v>
      </c>
    </row>
    <row r="3453" spans="1:4">
      <c r="A3453" s="9">
        <v>4341</v>
      </c>
      <c r="B3453" s="7" t="s">
        <v>2763</v>
      </c>
      <c r="C3453" s="13" t="s">
        <v>8</v>
      </c>
      <c r="D3453" s="15">
        <v>153.85</v>
      </c>
    </row>
    <row r="3454" spans="1:4">
      <c r="A3454" s="10">
        <v>4342</v>
      </c>
      <c r="B3454" s="8" t="s">
        <v>2764</v>
      </c>
      <c r="C3454" s="14" t="s">
        <v>8</v>
      </c>
      <c r="D3454" s="16">
        <v>119</v>
      </c>
    </row>
    <row r="3455" spans="1:4">
      <c r="A3455" s="9">
        <v>4343</v>
      </c>
      <c r="B3455" s="7" t="s">
        <v>2765</v>
      </c>
      <c r="C3455" s="13" t="s">
        <v>8</v>
      </c>
      <c r="D3455" s="15">
        <v>342.72</v>
      </c>
    </row>
    <row r="3456" spans="1:4">
      <c r="A3456" s="10">
        <v>4344</v>
      </c>
      <c r="B3456" s="8" t="s">
        <v>2766</v>
      </c>
      <c r="C3456" s="14" t="s">
        <v>8</v>
      </c>
      <c r="D3456" s="16">
        <v>370.58</v>
      </c>
    </row>
    <row r="3457" spans="1:4">
      <c r="A3457" s="9">
        <v>4345</v>
      </c>
      <c r="B3457" s="7" t="s">
        <v>2767</v>
      </c>
      <c r="C3457" s="13" t="s">
        <v>8</v>
      </c>
      <c r="D3457" s="15">
        <v>1087.56</v>
      </c>
    </row>
    <row r="3458" spans="1:4">
      <c r="A3458" s="10">
        <v>4346</v>
      </c>
      <c r="B3458" s="8" t="s">
        <v>2768</v>
      </c>
      <c r="C3458" s="14" t="s">
        <v>8</v>
      </c>
      <c r="D3458" s="16">
        <v>445.09</v>
      </c>
    </row>
    <row r="3459" spans="1:4">
      <c r="A3459" s="9">
        <v>4347</v>
      </c>
      <c r="B3459" s="7" t="s">
        <v>2769</v>
      </c>
      <c r="C3459" s="13" t="s">
        <v>8</v>
      </c>
      <c r="D3459" s="15">
        <v>251.75</v>
      </c>
    </row>
    <row r="3460" spans="1:4">
      <c r="A3460" s="10">
        <v>4348</v>
      </c>
      <c r="B3460" s="8" t="s">
        <v>2770</v>
      </c>
      <c r="C3460" s="14" t="s">
        <v>8</v>
      </c>
      <c r="D3460" s="16">
        <v>311.17</v>
      </c>
    </row>
    <row r="3461" spans="1:4">
      <c r="A3461" s="9">
        <v>4349</v>
      </c>
      <c r="B3461" s="7" t="s">
        <v>2771</v>
      </c>
      <c r="C3461" s="13" t="s">
        <v>8</v>
      </c>
      <c r="D3461" s="15">
        <v>653.54</v>
      </c>
    </row>
    <row r="3462" spans="1:4">
      <c r="A3462" s="10">
        <v>4350</v>
      </c>
      <c r="B3462" s="8" t="s">
        <v>2772</v>
      </c>
      <c r="C3462" s="14" t="s">
        <v>8</v>
      </c>
      <c r="D3462" s="16">
        <v>1742.1</v>
      </c>
    </row>
    <row r="3463" spans="1:4">
      <c r="A3463" s="9">
        <v>4351</v>
      </c>
      <c r="B3463" s="7" t="s">
        <v>2773</v>
      </c>
      <c r="C3463" s="13" t="s">
        <v>8</v>
      </c>
      <c r="D3463" s="15">
        <v>95.55</v>
      </c>
    </row>
    <row r="3464" spans="1:4">
      <c r="A3464" s="10">
        <v>4352</v>
      </c>
      <c r="B3464" s="8" t="s">
        <v>2774</v>
      </c>
      <c r="C3464" s="14" t="s">
        <v>8</v>
      </c>
      <c r="D3464" s="16">
        <v>337.34</v>
      </c>
    </row>
    <row r="3465" spans="1:4">
      <c r="A3465" s="9">
        <v>4353</v>
      </c>
      <c r="B3465" s="7" t="s">
        <v>2775</v>
      </c>
      <c r="C3465" s="13" t="s">
        <v>8</v>
      </c>
      <c r="D3465" s="15">
        <v>55</v>
      </c>
    </row>
    <row r="3466" spans="1:4">
      <c r="A3466" s="10">
        <v>4354</v>
      </c>
      <c r="B3466" s="8" t="s">
        <v>2776</v>
      </c>
      <c r="C3466" s="14" t="s">
        <v>8</v>
      </c>
      <c r="D3466" s="16">
        <v>31.8</v>
      </c>
    </row>
    <row r="3467" spans="1:4">
      <c r="A3467" s="9">
        <v>4356</v>
      </c>
      <c r="B3467" s="7" t="s">
        <v>2777</v>
      </c>
      <c r="C3467" s="13" t="s">
        <v>8</v>
      </c>
      <c r="D3467" s="15">
        <v>1776.76</v>
      </c>
    </row>
    <row r="3468" spans="1:4">
      <c r="A3468" s="10">
        <v>4357</v>
      </c>
      <c r="B3468" s="8" t="s">
        <v>2778</v>
      </c>
      <c r="C3468" s="14" t="s">
        <v>8</v>
      </c>
      <c r="D3468" s="16">
        <v>10.7</v>
      </c>
    </row>
    <row r="3469" spans="1:4">
      <c r="A3469" s="9">
        <v>4367</v>
      </c>
      <c r="B3469" s="7" t="s">
        <v>2779</v>
      </c>
      <c r="C3469" s="13" t="s">
        <v>13082</v>
      </c>
      <c r="D3469" s="15">
        <v>732</v>
      </c>
    </row>
    <row r="3470" spans="1:4">
      <c r="A3470" s="10">
        <v>4368</v>
      </c>
      <c r="B3470" s="8" t="s">
        <v>2780</v>
      </c>
      <c r="C3470" s="14" t="s">
        <v>13082</v>
      </c>
      <c r="D3470" s="16">
        <v>1100</v>
      </c>
    </row>
    <row r="3471" spans="1:4">
      <c r="A3471" s="9">
        <v>4369</v>
      </c>
      <c r="B3471" s="7" t="s">
        <v>2781</v>
      </c>
      <c r="C3471" s="13" t="s">
        <v>8</v>
      </c>
      <c r="D3471" s="15">
        <v>44</v>
      </c>
    </row>
    <row r="3472" spans="1:4">
      <c r="A3472" s="10">
        <v>4370</v>
      </c>
      <c r="B3472" s="8" t="s">
        <v>64029</v>
      </c>
      <c r="C3472" s="14" t="s">
        <v>5</v>
      </c>
      <c r="D3472" s="16">
        <v>4.1900000000000004</v>
      </c>
    </row>
    <row r="3473" spans="1:4">
      <c r="A3473" s="9">
        <v>4371</v>
      </c>
      <c r="B3473" s="7" t="s">
        <v>2782</v>
      </c>
      <c r="C3473" s="13" t="s">
        <v>8</v>
      </c>
      <c r="D3473" s="15">
        <v>139.9</v>
      </c>
    </row>
    <row r="3474" spans="1:4">
      <c r="A3474" s="10">
        <v>4372</v>
      </c>
      <c r="B3474" s="8" t="s">
        <v>2783</v>
      </c>
      <c r="C3474" s="14" t="s">
        <v>8</v>
      </c>
      <c r="D3474" s="16">
        <v>22</v>
      </c>
    </row>
    <row r="3475" spans="1:4">
      <c r="A3475" s="9">
        <v>4373</v>
      </c>
      <c r="B3475" s="7" t="s">
        <v>64030</v>
      </c>
      <c r="C3475" s="13" t="s">
        <v>10</v>
      </c>
      <c r="D3475" s="15">
        <v>47.5</v>
      </c>
    </row>
    <row r="3476" spans="1:4">
      <c r="A3476" s="10">
        <v>4374</v>
      </c>
      <c r="B3476" s="8" t="s">
        <v>2784</v>
      </c>
      <c r="C3476" s="14" t="s">
        <v>8</v>
      </c>
      <c r="D3476" s="16">
        <v>41.96</v>
      </c>
    </row>
    <row r="3477" spans="1:4">
      <c r="A3477" s="9">
        <v>4375</v>
      </c>
      <c r="B3477" s="7" t="s">
        <v>2785</v>
      </c>
      <c r="C3477" s="13" t="s">
        <v>8</v>
      </c>
      <c r="D3477" s="15">
        <v>33.5</v>
      </c>
    </row>
    <row r="3478" spans="1:4">
      <c r="A3478" s="10">
        <v>4376</v>
      </c>
      <c r="B3478" s="8" t="s">
        <v>2786</v>
      </c>
      <c r="C3478" s="14" t="s">
        <v>8</v>
      </c>
      <c r="D3478" s="16">
        <v>702.71</v>
      </c>
    </row>
    <row r="3479" spans="1:4">
      <c r="A3479" s="9">
        <v>4377</v>
      </c>
      <c r="B3479" s="7" t="s">
        <v>2787</v>
      </c>
      <c r="C3479" s="13" t="s">
        <v>8</v>
      </c>
      <c r="D3479" s="15">
        <v>2793.76</v>
      </c>
    </row>
    <row r="3480" spans="1:4">
      <c r="A3480" s="10">
        <v>4380</v>
      </c>
      <c r="B3480" s="8" t="s">
        <v>2788</v>
      </c>
      <c r="C3480" s="14" t="s">
        <v>8</v>
      </c>
      <c r="D3480" s="16">
        <v>326.99</v>
      </c>
    </row>
    <row r="3481" spans="1:4">
      <c r="A3481" s="9">
        <v>4381</v>
      </c>
      <c r="B3481" s="7" t="s">
        <v>2789</v>
      </c>
      <c r="C3481" s="13" t="s">
        <v>8</v>
      </c>
      <c r="D3481" s="15">
        <v>5146.6099999999997</v>
      </c>
    </row>
    <row r="3482" spans="1:4">
      <c r="A3482" s="10">
        <v>4382</v>
      </c>
      <c r="B3482" s="8" t="s">
        <v>2790</v>
      </c>
      <c r="C3482" s="14" t="s">
        <v>8</v>
      </c>
      <c r="D3482" s="16">
        <v>22.03</v>
      </c>
    </row>
    <row r="3483" spans="1:4">
      <c r="A3483" s="9">
        <v>4383</v>
      </c>
      <c r="B3483" s="7" t="s">
        <v>2791</v>
      </c>
      <c r="C3483" s="13" t="s">
        <v>8</v>
      </c>
      <c r="D3483" s="15">
        <v>4208.45</v>
      </c>
    </row>
    <row r="3484" spans="1:4">
      <c r="A3484" s="10">
        <v>4384</v>
      </c>
      <c r="B3484" s="8" t="s">
        <v>2792</v>
      </c>
      <c r="C3484" s="14" t="s">
        <v>8</v>
      </c>
      <c r="D3484" s="16">
        <v>220.58</v>
      </c>
    </row>
    <row r="3485" spans="1:4">
      <c r="A3485" s="9">
        <v>4385</v>
      </c>
      <c r="B3485" s="7" t="s">
        <v>2793</v>
      </c>
      <c r="C3485" s="13" t="s">
        <v>8</v>
      </c>
      <c r="D3485" s="15">
        <v>514.67999999999995</v>
      </c>
    </row>
    <row r="3486" spans="1:4">
      <c r="A3486" s="10">
        <v>4386</v>
      </c>
      <c r="B3486" s="8" t="s">
        <v>2794</v>
      </c>
      <c r="C3486" s="14" t="s">
        <v>8</v>
      </c>
      <c r="D3486" s="16">
        <v>882.25</v>
      </c>
    </row>
    <row r="3487" spans="1:4">
      <c r="A3487" s="9">
        <v>4387</v>
      </c>
      <c r="B3487" s="7" t="s">
        <v>2795</v>
      </c>
      <c r="C3487" s="13" t="s">
        <v>8</v>
      </c>
      <c r="D3487" s="15">
        <v>275.52</v>
      </c>
    </row>
    <row r="3488" spans="1:4">
      <c r="A3488" s="10">
        <v>4388</v>
      </c>
      <c r="B3488" s="8" t="s">
        <v>64031</v>
      </c>
      <c r="C3488" s="14" t="s">
        <v>8</v>
      </c>
      <c r="D3488" s="16">
        <v>1763.01</v>
      </c>
    </row>
    <row r="3489" spans="1:4">
      <c r="A3489" s="9">
        <v>4389</v>
      </c>
      <c r="B3489" s="7" t="s">
        <v>2796</v>
      </c>
      <c r="C3489" s="13" t="s">
        <v>8</v>
      </c>
      <c r="D3489" s="15">
        <v>452.07</v>
      </c>
    </row>
    <row r="3490" spans="1:4">
      <c r="A3490" s="10">
        <v>4390</v>
      </c>
      <c r="B3490" s="8" t="s">
        <v>2797</v>
      </c>
      <c r="C3490" s="14" t="s">
        <v>8</v>
      </c>
      <c r="D3490" s="16">
        <v>551</v>
      </c>
    </row>
    <row r="3491" spans="1:4">
      <c r="A3491" s="9">
        <v>4391</v>
      </c>
      <c r="B3491" s="7" t="s">
        <v>2798</v>
      </c>
      <c r="C3491" s="13" t="s">
        <v>8</v>
      </c>
      <c r="D3491" s="15">
        <v>2755.13</v>
      </c>
    </row>
    <row r="3492" spans="1:4">
      <c r="A3492" s="10">
        <v>4392</v>
      </c>
      <c r="B3492" s="8" t="s">
        <v>2799</v>
      </c>
      <c r="C3492" s="14" t="s">
        <v>8</v>
      </c>
      <c r="D3492" s="16">
        <v>220.58</v>
      </c>
    </row>
    <row r="3493" spans="1:4" ht="21.6">
      <c r="A3493" s="9">
        <v>4393</v>
      </c>
      <c r="B3493" s="7" t="s">
        <v>2800</v>
      </c>
      <c r="C3493" s="13" t="s">
        <v>8</v>
      </c>
      <c r="D3493" s="15">
        <v>173.41</v>
      </c>
    </row>
    <row r="3494" spans="1:4">
      <c r="A3494" s="10">
        <v>4394</v>
      </c>
      <c r="B3494" s="8" t="s">
        <v>2801</v>
      </c>
      <c r="C3494" s="14" t="s">
        <v>8</v>
      </c>
      <c r="D3494" s="16">
        <v>173.41</v>
      </c>
    </row>
    <row r="3495" spans="1:4">
      <c r="A3495" s="9">
        <v>4395</v>
      </c>
      <c r="B3495" s="7" t="s">
        <v>2802</v>
      </c>
      <c r="C3495" s="13" t="s">
        <v>13079</v>
      </c>
      <c r="D3495" s="15">
        <v>36690.44</v>
      </c>
    </row>
    <row r="3496" spans="1:4">
      <c r="A3496" s="10">
        <v>4396</v>
      </c>
      <c r="B3496" s="8" t="s">
        <v>2803</v>
      </c>
      <c r="C3496" s="14" t="s">
        <v>62224</v>
      </c>
      <c r="D3496" s="16">
        <v>3180.11</v>
      </c>
    </row>
    <row r="3497" spans="1:4">
      <c r="A3497" s="9">
        <v>4397</v>
      </c>
      <c r="B3497" s="7" t="s">
        <v>2804</v>
      </c>
      <c r="C3497" s="13" t="s">
        <v>13079</v>
      </c>
      <c r="D3497" s="15">
        <v>14722.46</v>
      </c>
    </row>
    <row r="3498" spans="1:4">
      <c r="A3498" s="10">
        <v>4398</v>
      </c>
      <c r="B3498" s="8" t="s">
        <v>2805</v>
      </c>
      <c r="C3498" s="14" t="s">
        <v>62225</v>
      </c>
      <c r="D3498" s="16">
        <v>3180.11</v>
      </c>
    </row>
    <row r="3499" spans="1:4">
      <c r="A3499" s="9">
        <v>4399</v>
      </c>
      <c r="B3499" s="7" t="s">
        <v>2806</v>
      </c>
      <c r="C3499" s="13" t="s">
        <v>13079</v>
      </c>
      <c r="D3499" s="15">
        <v>2944.49</v>
      </c>
    </row>
    <row r="3500" spans="1:4">
      <c r="A3500" s="10">
        <v>4400</v>
      </c>
      <c r="B3500" s="8" t="s">
        <v>2807</v>
      </c>
      <c r="C3500" s="14" t="s">
        <v>13087</v>
      </c>
      <c r="D3500" s="16">
        <v>8673.6200000000008</v>
      </c>
    </row>
    <row r="3501" spans="1:4">
      <c r="A3501" s="9">
        <v>4401</v>
      </c>
      <c r="B3501" s="7" t="s">
        <v>2808</v>
      </c>
      <c r="C3501" s="13" t="s">
        <v>13088</v>
      </c>
      <c r="D3501" s="15">
        <v>3286.67</v>
      </c>
    </row>
    <row r="3502" spans="1:4">
      <c r="A3502" s="10">
        <v>4404</v>
      </c>
      <c r="B3502" s="8" t="s">
        <v>2809</v>
      </c>
      <c r="C3502" s="14" t="s">
        <v>8</v>
      </c>
      <c r="D3502" s="16">
        <v>334.32</v>
      </c>
    </row>
    <row r="3503" spans="1:4">
      <c r="A3503" s="9">
        <v>4405</v>
      </c>
      <c r="B3503" s="7" t="s">
        <v>2810</v>
      </c>
      <c r="C3503" s="13" t="s">
        <v>13088</v>
      </c>
      <c r="D3503" s="15">
        <v>8.25</v>
      </c>
    </row>
    <row r="3504" spans="1:4">
      <c r="A3504" s="10">
        <v>4406</v>
      </c>
      <c r="B3504" s="8" t="s">
        <v>2811</v>
      </c>
      <c r="C3504" s="14" t="s">
        <v>16</v>
      </c>
      <c r="D3504" s="16">
        <v>205.54</v>
      </c>
    </row>
    <row r="3505" spans="1:4">
      <c r="A3505" s="9">
        <v>4407</v>
      </c>
      <c r="B3505" s="7" t="s">
        <v>2812</v>
      </c>
      <c r="C3505" s="13" t="s">
        <v>8</v>
      </c>
      <c r="D3505" s="15">
        <v>163.9</v>
      </c>
    </row>
    <row r="3506" spans="1:4">
      <c r="A3506" s="10">
        <v>4408</v>
      </c>
      <c r="B3506" s="8" t="s">
        <v>2813</v>
      </c>
      <c r="C3506" s="14" t="s">
        <v>8</v>
      </c>
      <c r="D3506" s="16">
        <v>108.35</v>
      </c>
    </row>
    <row r="3507" spans="1:4">
      <c r="A3507" s="9">
        <v>4409</v>
      </c>
      <c r="B3507" s="7" t="s">
        <v>2814</v>
      </c>
      <c r="C3507" s="13" t="s">
        <v>8</v>
      </c>
      <c r="D3507" s="15">
        <v>99</v>
      </c>
    </row>
    <row r="3508" spans="1:4">
      <c r="A3508" s="10">
        <v>4410</v>
      </c>
      <c r="B3508" s="8" t="s">
        <v>2815</v>
      </c>
      <c r="C3508" s="14" t="s">
        <v>8</v>
      </c>
      <c r="D3508" s="16">
        <v>98.5</v>
      </c>
    </row>
    <row r="3509" spans="1:4">
      <c r="A3509" s="9">
        <v>4411</v>
      </c>
      <c r="B3509" s="7" t="s">
        <v>2816</v>
      </c>
      <c r="C3509" s="13" t="s">
        <v>8</v>
      </c>
      <c r="D3509" s="15">
        <v>89.5</v>
      </c>
    </row>
    <row r="3510" spans="1:4">
      <c r="A3510" s="10">
        <v>4412</v>
      </c>
      <c r="B3510" s="8" t="s">
        <v>2817</v>
      </c>
      <c r="C3510" s="14" t="s">
        <v>8</v>
      </c>
      <c r="D3510" s="16">
        <v>89.5</v>
      </c>
    </row>
    <row r="3511" spans="1:4" ht="21.6">
      <c r="A3511" s="9">
        <v>4414</v>
      </c>
      <c r="B3511" s="7" t="s">
        <v>2818</v>
      </c>
      <c r="C3511" s="13" t="s">
        <v>8</v>
      </c>
      <c r="D3511" s="15">
        <v>3043.4</v>
      </c>
    </row>
    <row r="3512" spans="1:4">
      <c r="A3512" s="10">
        <v>4415</v>
      </c>
      <c r="B3512" s="8" t="s">
        <v>2819</v>
      </c>
      <c r="C3512" s="14" t="s">
        <v>11</v>
      </c>
      <c r="D3512" s="16">
        <v>9.9</v>
      </c>
    </row>
    <row r="3513" spans="1:4">
      <c r="A3513" s="9">
        <v>4416</v>
      </c>
      <c r="B3513" s="7" t="s">
        <v>2820</v>
      </c>
      <c r="C3513" s="13" t="s">
        <v>8</v>
      </c>
      <c r="D3513" s="15">
        <v>8.4</v>
      </c>
    </row>
    <row r="3514" spans="1:4">
      <c r="A3514" s="10">
        <v>4417</v>
      </c>
      <c r="B3514" s="8" t="s">
        <v>2821</v>
      </c>
      <c r="C3514" s="14" t="s">
        <v>8</v>
      </c>
      <c r="D3514" s="16">
        <v>0.3</v>
      </c>
    </row>
    <row r="3515" spans="1:4">
      <c r="A3515" s="9">
        <v>4418</v>
      </c>
      <c r="B3515" s="7" t="s">
        <v>2822</v>
      </c>
      <c r="C3515" s="13" t="s">
        <v>8</v>
      </c>
      <c r="D3515" s="15">
        <v>7.0000000000000007E-2</v>
      </c>
    </row>
    <row r="3516" spans="1:4">
      <c r="A3516" s="10">
        <v>4419</v>
      </c>
      <c r="B3516" s="8" t="s">
        <v>2823</v>
      </c>
      <c r="C3516" s="14" t="s">
        <v>8</v>
      </c>
      <c r="D3516" s="16">
        <v>0.05</v>
      </c>
    </row>
    <row r="3517" spans="1:4">
      <c r="A3517" s="9">
        <v>4421</v>
      </c>
      <c r="B3517" s="7" t="s">
        <v>2824</v>
      </c>
      <c r="C3517" s="13" t="s">
        <v>8</v>
      </c>
      <c r="D3517" s="15">
        <v>551.5</v>
      </c>
    </row>
    <row r="3518" spans="1:4" ht="21.6">
      <c r="A3518" s="10">
        <v>4422</v>
      </c>
      <c r="B3518" s="8" t="s">
        <v>2825</v>
      </c>
      <c r="C3518" s="14" t="s">
        <v>16</v>
      </c>
      <c r="D3518" s="16">
        <v>14.49</v>
      </c>
    </row>
    <row r="3519" spans="1:4">
      <c r="A3519" s="9">
        <v>4423</v>
      </c>
      <c r="B3519" s="7" t="s">
        <v>2826</v>
      </c>
      <c r="C3519" s="13" t="s">
        <v>8</v>
      </c>
      <c r="D3519" s="15">
        <v>1</v>
      </c>
    </row>
    <row r="3520" spans="1:4">
      <c r="A3520" s="10">
        <v>4424</v>
      </c>
      <c r="B3520" s="8" t="s">
        <v>2827</v>
      </c>
      <c r="C3520" s="14" t="s">
        <v>8</v>
      </c>
      <c r="D3520" s="16">
        <v>1.88</v>
      </c>
    </row>
    <row r="3521" spans="1:4" ht="21.6">
      <c r="A3521" s="9">
        <v>4426</v>
      </c>
      <c r="B3521" s="7" t="s">
        <v>64032</v>
      </c>
      <c r="C3521" s="13" t="s">
        <v>8</v>
      </c>
      <c r="D3521" s="15">
        <v>152.33000000000001</v>
      </c>
    </row>
    <row r="3522" spans="1:4" ht="21.6">
      <c r="A3522" s="10">
        <v>4427</v>
      </c>
      <c r="B3522" s="8" t="s">
        <v>64033</v>
      </c>
      <c r="C3522" s="14" t="s">
        <v>63231</v>
      </c>
      <c r="D3522" s="16">
        <v>63</v>
      </c>
    </row>
    <row r="3523" spans="1:4">
      <c r="A3523" s="9">
        <v>4430</v>
      </c>
      <c r="B3523" s="7" t="s">
        <v>2828</v>
      </c>
      <c r="C3523" s="13" t="s">
        <v>10</v>
      </c>
      <c r="D3523" s="15">
        <v>49.03</v>
      </c>
    </row>
    <row r="3524" spans="1:4" ht="21.6">
      <c r="A3524" s="10">
        <v>4431</v>
      </c>
      <c r="B3524" s="8" t="s">
        <v>2829</v>
      </c>
      <c r="C3524" s="14" t="s">
        <v>63231</v>
      </c>
      <c r="D3524" s="16">
        <v>219.09</v>
      </c>
    </row>
    <row r="3525" spans="1:4" ht="21.6">
      <c r="A3525" s="9">
        <v>4433</v>
      </c>
      <c r="B3525" s="7" t="s">
        <v>2830</v>
      </c>
      <c r="C3525" s="13" t="s">
        <v>8</v>
      </c>
      <c r="D3525" s="15">
        <v>212.22</v>
      </c>
    </row>
    <row r="3526" spans="1:4" ht="21.6">
      <c r="A3526" s="10">
        <v>4434</v>
      </c>
      <c r="B3526" s="8" t="s">
        <v>2831</v>
      </c>
      <c r="C3526" s="14" t="s">
        <v>8</v>
      </c>
      <c r="D3526" s="16">
        <v>134.04</v>
      </c>
    </row>
    <row r="3527" spans="1:4" ht="21.6">
      <c r="A3527" s="9">
        <v>4435</v>
      </c>
      <c r="B3527" s="7" t="s">
        <v>2832</v>
      </c>
      <c r="C3527" s="13" t="s">
        <v>8</v>
      </c>
      <c r="D3527" s="15">
        <v>279.24</v>
      </c>
    </row>
    <row r="3528" spans="1:4">
      <c r="A3528" s="10">
        <v>4436</v>
      </c>
      <c r="B3528" s="8" t="s">
        <v>2833</v>
      </c>
      <c r="C3528" s="14" t="s">
        <v>8</v>
      </c>
      <c r="D3528" s="16">
        <v>149</v>
      </c>
    </row>
    <row r="3529" spans="1:4">
      <c r="A3529" s="9">
        <v>4437</v>
      </c>
      <c r="B3529" s="7" t="s">
        <v>2834</v>
      </c>
      <c r="C3529" s="13" t="s">
        <v>16</v>
      </c>
      <c r="D3529" s="15">
        <v>72.91</v>
      </c>
    </row>
    <row r="3530" spans="1:4">
      <c r="A3530" s="10">
        <v>4438</v>
      </c>
      <c r="B3530" s="8" t="s">
        <v>2835</v>
      </c>
      <c r="C3530" s="14" t="s">
        <v>16</v>
      </c>
      <c r="D3530" s="16">
        <v>73.56</v>
      </c>
    </row>
    <row r="3531" spans="1:4" ht="21.6">
      <c r="A3531" s="9">
        <v>4440</v>
      </c>
      <c r="B3531" s="7" t="s">
        <v>2836</v>
      </c>
      <c r="C3531" s="13" t="s">
        <v>16</v>
      </c>
      <c r="D3531" s="15">
        <v>40</v>
      </c>
    </row>
    <row r="3532" spans="1:4">
      <c r="A3532" s="10">
        <v>4448</v>
      </c>
      <c r="B3532" s="8" t="s">
        <v>64034</v>
      </c>
      <c r="C3532" s="14" t="s">
        <v>10</v>
      </c>
      <c r="D3532" s="16">
        <v>24.03</v>
      </c>
    </row>
    <row r="3533" spans="1:4">
      <c r="A3533" s="9">
        <v>4449</v>
      </c>
      <c r="B3533" s="7" t="s">
        <v>64035</v>
      </c>
      <c r="C3533" s="13" t="s">
        <v>10</v>
      </c>
      <c r="D3533" s="15">
        <v>27.23</v>
      </c>
    </row>
    <row r="3534" spans="1:4">
      <c r="A3534" s="10">
        <v>4450</v>
      </c>
      <c r="B3534" s="8" t="s">
        <v>64036</v>
      </c>
      <c r="C3534" s="14" t="s">
        <v>10</v>
      </c>
      <c r="D3534" s="16">
        <v>30.17</v>
      </c>
    </row>
    <row r="3535" spans="1:4">
      <c r="A3535" s="9">
        <v>4452</v>
      </c>
      <c r="B3535" s="7" t="s">
        <v>2837</v>
      </c>
      <c r="C3535" s="13" t="s">
        <v>8</v>
      </c>
      <c r="D3535" s="15">
        <v>550</v>
      </c>
    </row>
    <row r="3536" spans="1:4">
      <c r="A3536" s="10">
        <v>4453</v>
      </c>
      <c r="B3536" s="8" t="s">
        <v>2838</v>
      </c>
      <c r="C3536" s="14" t="s">
        <v>10</v>
      </c>
      <c r="D3536" s="16">
        <v>74</v>
      </c>
    </row>
    <row r="3537" spans="1:4">
      <c r="A3537" s="9">
        <v>4454</v>
      </c>
      <c r="B3537" s="7" t="s">
        <v>2839</v>
      </c>
      <c r="C3537" s="13" t="s">
        <v>16</v>
      </c>
      <c r="D3537" s="15">
        <v>17.489999999999998</v>
      </c>
    </row>
    <row r="3538" spans="1:4">
      <c r="A3538" s="10">
        <v>4458</v>
      </c>
      <c r="B3538" s="8" t="s">
        <v>2840</v>
      </c>
      <c r="C3538" s="14" t="s">
        <v>8</v>
      </c>
      <c r="D3538" s="16">
        <v>444.5</v>
      </c>
    </row>
    <row r="3539" spans="1:4">
      <c r="A3539" s="9">
        <v>4460</v>
      </c>
      <c r="B3539" s="7" t="s">
        <v>2841</v>
      </c>
      <c r="C3539" s="13" t="s">
        <v>10</v>
      </c>
      <c r="D3539" s="15">
        <v>23.93</v>
      </c>
    </row>
    <row r="3540" spans="1:4">
      <c r="A3540" s="10">
        <v>4461</v>
      </c>
      <c r="B3540" s="8" t="s">
        <v>2842</v>
      </c>
      <c r="C3540" s="14" t="s">
        <v>8</v>
      </c>
      <c r="D3540" s="16">
        <v>263.61</v>
      </c>
    </row>
    <row r="3541" spans="1:4">
      <c r="A3541" s="9">
        <v>4463</v>
      </c>
      <c r="B3541" s="7" t="s">
        <v>2843</v>
      </c>
      <c r="C3541" s="13" t="s">
        <v>8</v>
      </c>
      <c r="D3541" s="15">
        <v>90.58</v>
      </c>
    </row>
    <row r="3542" spans="1:4">
      <c r="A3542" s="10">
        <v>4464</v>
      </c>
      <c r="B3542" s="8" t="s">
        <v>2844</v>
      </c>
      <c r="C3542" s="14" t="s">
        <v>10</v>
      </c>
      <c r="D3542" s="16">
        <v>16.95</v>
      </c>
    </row>
    <row r="3543" spans="1:4">
      <c r="A3543" s="9">
        <v>4465</v>
      </c>
      <c r="B3543" s="7" t="s">
        <v>2845</v>
      </c>
      <c r="C3543" s="13" t="s">
        <v>10</v>
      </c>
      <c r="D3543" s="15">
        <v>66.95</v>
      </c>
    </row>
    <row r="3544" spans="1:4" ht="21.6">
      <c r="A3544" s="10">
        <v>4466</v>
      </c>
      <c r="B3544" s="8" t="s">
        <v>2846</v>
      </c>
      <c r="C3544" s="14" t="s">
        <v>16</v>
      </c>
      <c r="D3544" s="16">
        <v>117.07</v>
      </c>
    </row>
    <row r="3545" spans="1:4">
      <c r="A3545" s="9">
        <v>4467</v>
      </c>
      <c r="B3545" s="7" t="s">
        <v>2847</v>
      </c>
      <c r="C3545" s="13" t="s">
        <v>16</v>
      </c>
      <c r="D3545" s="15">
        <v>35.65</v>
      </c>
    </row>
    <row r="3546" spans="1:4">
      <c r="A3546" s="10">
        <v>4468</v>
      </c>
      <c r="B3546" s="8" t="s">
        <v>2848</v>
      </c>
      <c r="C3546" s="14" t="s">
        <v>10</v>
      </c>
      <c r="D3546" s="16">
        <v>7.94</v>
      </c>
    </row>
    <row r="3547" spans="1:4">
      <c r="A3547" s="9">
        <v>4469</v>
      </c>
      <c r="B3547" s="7" t="s">
        <v>64037</v>
      </c>
      <c r="C3547" s="13" t="s">
        <v>16</v>
      </c>
      <c r="D3547" s="15">
        <v>435.24</v>
      </c>
    </row>
    <row r="3548" spans="1:4">
      <c r="A3548" s="10">
        <v>4470</v>
      </c>
      <c r="B3548" s="8" t="s">
        <v>64038</v>
      </c>
      <c r="C3548" s="14" t="s">
        <v>10</v>
      </c>
      <c r="D3548" s="16">
        <v>7.94</v>
      </c>
    </row>
    <row r="3549" spans="1:4">
      <c r="A3549" s="9">
        <v>4471</v>
      </c>
      <c r="B3549" s="7" t="s">
        <v>64039</v>
      </c>
      <c r="C3549" s="13" t="s">
        <v>8</v>
      </c>
      <c r="D3549" s="15">
        <v>47.48</v>
      </c>
    </row>
    <row r="3550" spans="1:4">
      <c r="A3550" s="10">
        <v>4472</v>
      </c>
      <c r="B3550" s="8" t="s">
        <v>2849</v>
      </c>
      <c r="C3550" s="14" t="s">
        <v>8</v>
      </c>
      <c r="D3550" s="16">
        <v>284.8</v>
      </c>
    </row>
    <row r="3551" spans="1:4">
      <c r="A3551" s="9">
        <v>4473</v>
      </c>
      <c r="B3551" s="7" t="s">
        <v>2850</v>
      </c>
      <c r="C3551" s="13" t="s">
        <v>8</v>
      </c>
      <c r="D3551" s="15">
        <v>73.849999999999994</v>
      </c>
    </row>
    <row r="3552" spans="1:4" ht="21.6">
      <c r="A3552" s="10">
        <v>4474</v>
      </c>
      <c r="B3552" s="8" t="s">
        <v>2851</v>
      </c>
      <c r="C3552" s="14" t="s">
        <v>8</v>
      </c>
      <c r="D3552" s="16">
        <v>107.73</v>
      </c>
    </row>
    <row r="3553" spans="1:4">
      <c r="A3553" s="9">
        <v>4476</v>
      </c>
      <c r="B3553" s="7" t="s">
        <v>2852</v>
      </c>
      <c r="C3553" s="13" t="s">
        <v>10</v>
      </c>
      <c r="D3553" s="15">
        <v>7.46</v>
      </c>
    </row>
    <row r="3554" spans="1:4">
      <c r="A3554" s="10">
        <v>4478</v>
      </c>
      <c r="B3554" s="8" t="s">
        <v>2853</v>
      </c>
      <c r="C3554" s="14" t="s">
        <v>10</v>
      </c>
      <c r="D3554" s="16">
        <v>1.86</v>
      </c>
    </row>
    <row r="3555" spans="1:4">
      <c r="A3555" s="9">
        <v>4480</v>
      </c>
      <c r="B3555" s="7" t="s">
        <v>2854</v>
      </c>
      <c r="C3555" s="13" t="s">
        <v>5</v>
      </c>
      <c r="D3555" s="15">
        <v>93.88</v>
      </c>
    </row>
    <row r="3556" spans="1:4">
      <c r="A3556" s="10">
        <v>4481</v>
      </c>
      <c r="B3556" s="8" t="s">
        <v>64040</v>
      </c>
      <c r="C3556" s="14" t="s">
        <v>16</v>
      </c>
      <c r="D3556" s="16">
        <v>70.92</v>
      </c>
    </row>
    <row r="3557" spans="1:4" ht="21.6">
      <c r="A3557" s="9">
        <v>4482</v>
      </c>
      <c r="B3557" s="7" t="s">
        <v>2855</v>
      </c>
      <c r="C3557" s="13" t="s">
        <v>10</v>
      </c>
      <c r="D3557" s="15">
        <v>393</v>
      </c>
    </row>
    <row r="3558" spans="1:4">
      <c r="A3558" s="10">
        <v>4484</v>
      </c>
      <c r="B3558" s="8" t="s">
        <v>2856</v>
      </c>
      <c r="C3558" s="14" t="s">
        <v>10</v>
      </c>
      <c r="D3558" s="16">
        <v>24.47</v>
      </c>
    </row>
    <row r="3559" spans="1:4">
      <c r="A3559" s="9">
        <v>4485</v>
      </c>
      <c r="B3559" s="7" t="s">
        <v>2857</v>
      </c>
      <c r="C3559" s="13" t="s">
        <v>10</v>
      </c>
      <c r="D3559" s="15">
        <v>48.87</v>
      </c>
    </row>
    <row r="3560" spans="1:4">
      <c r="A3560" s="10">
        <v>4487</v>
      </c>
      <c r="B3560" s="8" t="s">
        <v>2858</v>
      </c>
      <c r="C3560" s="14" t="s">
        <v>8</v>
      </c>
      <c r="D3560" s="16">
        <v>3.16</v>
      </c>
    </row>
    <row r="3561" spans="1:4">
      <c r="A3561" s="9">
        <v>4488</v>
      </c>
      <c r="B3561" s="7" t="s">
        <v>2859</v>
      </c>
      <c r="C3561" s="13" t="s">
        <v>8</v>
      </c>
      <c r="D3561" s="15">
        <v>2</v>
      </c>
    </row>
    <row r="3562" spans="1:4">
      <c r="A3562" s="10">
        <v>4490</v>
      </c>
      <c r="B3562" s="8" t="s">
        <v>2860</v>
      </c>
      <c r="C3562" s="14" t="s">
        <v>5</v>
      </c>
      <c r="D3562" s="16">
        <v>69.3</v>
      </c>
    </row>
    <row r="3563" spans="1:4">
      <c r="A3563" s="9">
        <v>4491</v>
      </c>
      <c r="B3563" s="7" t="s">
        <v>2861</v>
      </c>
      <c r="C3563" s="13" t="s">
        <v>8</v>
      </c>
      <c r="D3563" s="15">
        <v>111.7</v>
      </c>
    </row>
    <row r="3564" spans="1:4">
      <c r="A3564" s="10">
        <v>4492</v>
      </c>
      <c r="B3564" s="8" t="s">
        <v>2862</v>
      </c>
      <c r="C3564" s="14" t="s">
        <v>8</v>
      </c>
      <c r="D3564" s="16">
        <v>91.1</v>
      </c>
    </row>
    <row r="3565" spans="1:4">
      <c r="A3565" s="9">
        <v>4493</v>
      </c>
      <c r="B3565" s="7" t="s">
        <v>2863</v>
      </c>
      <c r="C3565" s="13" t="s">
        <v>8</v>
      </c>
      <c r="D3565" s="15">
        <v>168.35</v>
      </c>
    </row>
    <row r="3566" spans="1:4">
      <c r="A3566" s="10">
        <v>4494</v>
      </c>
      <c r="B3566" s="8" t="s">
        <v>2864</v>
      </c>
      <c r="C3566" s="14" t="s">
        <v>8</v>
      </c>
      <c r="D3566" s="16">
        <v>168.35</v>
      </c>
    </row>
    <row r="3567" spans="1:4">
      <c r="A3567" s="9">
        <v>4495</v>
      </c>
      <c r="B3567" s="7" t="s">
        <v>2865</v>
      </c>
      <c r="C3567" s="13" t="s">
        <v>8</v>
      </c>
      <c r="D3567" s="15">
        <v>158.47</v>
      </c>
    </row>
    <row r="3568" spans="1:4">
      <c r="A3568" s="10">
        <v>4496</v>
      </c>
      <c r="B3568" s="8" t="s">
        <v>2866</v>
      </c>
      <c r="C3568" s="14" t="s">
        <v>8</v>
      </c>
      <c r="D3568" s="16">
        <v>164.3</v>
      </c>
    </row>
    <row r="3569" spans="1:4">
      <c r="A3569" s="9">
        <v>4497</v>
      </c>
      <c r="B3569" s="7" t="s">
        <v>2867</v>
      </c>
      <c r="C3569" s="13" t="s">
        <v>8</v>
      </c>
      <c r="D3569" s="15">
        <v>204.2</v>
      </c>
    </row>
    <row r="3570" spans="1:4">
      <c r="A3570" s="10">
        <v>4498</v>
      </c>
      <c r="B3570" s="8" t="s">
        <v>2868</v>
      </c>
      <c r="C3570" s="14" t="s">
        <v>16</v>
      </c>
      <c r="D3570" s="16">
        <v>448.52</v>
      </c>
    </row>
    <row r="3571" spans="1:4">
      <c r="A3571" s="9">
        <v>4499</v>
      </c>
      <c r="B3571" s="7" t="s">
        <v>2869</v>
      </c>
      <c r="C3571" s="13" t="s">
        <v>10</v>
      </c>
      <c r="D3571" s="15">
        <v>23.93</v>
      </c>
    </row>
    <row r="3572" spans="1:4">
      <c r="A3572" s="10">
        <v>4500</v>
      </c>
      <c r="B3572" s="8" t="s">
        <v>2870</v>
      </c>
      <c r="C3572" s="14" t="s">
        <v>8</v>
      </c>
      <c r="D3572" s="16">
        <v>2800</v>
      </c>
    </row>
    <row r="3573" spans="1:4">
      <c r="A3573" s="9">
        <v>4501</v>
      </c>
      <c r="B3573" s="7" t="s">
        <v>2871</v>
      </c>
      <c r="C3573" s="13" t="s">
        <v>6</v>
      </c>
      <c r="D3573" s="15">
        <v>4904.8</v>
      </c>
    </row>
    <row r="3574" spans="1:4">
      <c r="A3574" s="10">
        <v>4502</v>
      </c>
      <c r="B3574" s="8" t="s">
        <v>2872</v>
      </c>
      <c r="C3574" s="14" t="s">
        <v>6</v>
      </c>
      <c r="D3574" s="16">
        <v>4904.8</v>
      </c>
    </row>
    <row r="3575" spans="1:4">
      <c r="A3575" s="9">
        <v>4503</v>
      </c>
      <c r="B3575" s="7" t="s">
        <v>2873</v>
      </c>
      <c r="C3575" s="13" t="s">
        <v>8</v>
      </c>
      <c r="D3575" s="15">
        <v>46.96</v>
      </c>
    </row>
    <row r="3576" spans="1:4">
      <c r="A3576" s="10">
        <v>4504</v>
      </c>
      <c r="B3576" s="8" t="s">
        <v>2874</v>
      </c>
      <c r="C3576" s="14" t="s">
        <v>8</v>
      </c>
      <c r="D3576" s="16">
        <v>1.63</v>
      </c>
    </row>
    <row r="3577" spans="1:4">
      <c r="A3577" s="9">
        <v>4505</v>
      </c>
      <c r="B3577" s="7" t="s">
        <v>2875</v>
      </c>
      <c r="C3577" s="13" t="s">
        <v>8</v>
      </c>
      <c r="D3577" s="15">
        <v>164.39</v>
      </c>
    </row>
    <row r="3578" spans="1:4">
      <c r="A3578" s="10">
        <v>4506</v>
      </c>
      <c r="B3578" s="8" t="s">
        <v>2876</v>
      </c>
      <c r="C3578" s="14" t="s">
        <v>8</v>
      </c>
      <c r="D3578" s="16">
        <v>12.46</v>
      </c>
    </row>
    <row r="3579" spans="1:4">
      <c r="A3579" s="9">
        <v>4508</v>
      </c>
      <c r="B3579" s="7" t="s">
        <v>2877</v>
      </c>
      <c r="C3579" s="13" t="s">
        <v>8</v>
      </c>
      <c r="D3579" s="15">
        <v>40.94</v>
      </c>
    </row>
    <row r="3580" spans="1:4" ht="21.6">
      <c r="A3580" s="10">
        <v>4509</v>
      </c>
      <c r="B3580" s="8" t="s">
        <v>2878</v>
      </c>
      <c r="C3580" s="14" t="s">
        <v>16</v>
      </c>
      <c r="D3580" s="16">
        <v>271.70999999999998</v>
      </c>
    </row>
    <row r="3581" spans="1:4">
      <c r="A3581" s="9">
        <v>4510</v>
      </c>
      <c r="B3581" s="7" t="s">
        <v>2879</v>
      </c>
      <c r="C3581" s="13" t="s">
        <v>16</v>
      </c>
      <c r="D3581" s="15">
        <v>11.17</v>
      </c>
    </row>
    <row r="3582" spans="1:4">
      <c r="A3582" s="10">
        <v>4512</v>
      </c>
      <c r="B3582" s="8" t="s">
        <v>2880</v>
      </c>
      <c r="C3582" s="14" t="s">
        <v>8</v>
      </c>
      <c r="D3582" s="16">
        <v>160.41999999999999</v>
      </c>
    </row>
    <row r="3583" spans="1:4">
      <c r="A3583" s="9">
        <v>4514</v>
      </c>
      <c r="B3583" s="7" t="s">
        <v>64041</v>
      </c>
      <c r="C3583" s="13" t="s">
        <v>8</v>
      </c>
      <c r="D3583" s="15">
        <v>435.68</v>
      </c>
    </row>
    <row r="3584" spans="1:4">
      <c r="A3584" s="10">
        <v>4515</v>
      </c>
      <c r="B3584" s="8" t="s">
        <v>2881</v>
      </c>
      <c r="C3584" s="14" t="s">
        <v>8</v>
      </c>
      <c r="D3584" s="16">
        <v>167.52</v>
      </c>
    </row>
    <row r="3585" spans="1:4">
      <c r="A3585" s="9">
        <v>4516</v>
      </c>
      <c r="B3585" s="7" t="s">
        <v>2882</v>
      </c>
      <c r="C3585" s="13" t="s">
        <v>8</v>
      </c>
      <c r="D3585" s="15">
        <v>1264.95</v>
      </c>
    </row>
    <row r="3586" spans="1:4">
      <c r="A3586" s="10">
        <v>4517</v>
      </c>
      <c r="B3586" s="8" t="s">
        <v>2883</v>
      </c>
      <c r="C3586" s="14" t="s">
        <v>8</v>
      </c>
      <c r="D3586" s="16">
        <v>419.29</v>
      </c>
    </row>
    <row r="3587" spans="1:4">
      <c r="A3587" s="9">
        <v>4518</v>
      </c>
      <c r="B3587" s="7" t="s">
        <v>2884</v>
      </c>
      <c r="C3587" s="13" t="s">
        <v>8</v>
      </c>
      <c r="D3587" s="15">
        <v>409.85</v>
      </c>
    </row>
    <row r="3588" spans="1:4" ht="21.6">
      <c r="A3588" s="10">
        <v>4519</v>
      </c>
      <c r="B3588" s="8" t="s">
        <v>2885</v>
      </c>
      <c r="C3588" s="14" t="s">
        <v>8</v>
      </c>
      <c r="D3588" s="16">
        <v>1665.68</v>
      </c>
    </row>
    <row r="3589" spans="1:4">
      <c r="A3589" s="9">
        <v>4520</v>
      </c>
      <c r="B3589" s="7" t="s">
        <v>2886</v>
      </c>
      <c r="C3589" s="13" t="s">
        <v>13090</v>
      </c>
      <c r="D3589" s="15">
        <v>0.92</v>
      </c>
    </row>
    <row r="3590" spans="1:4">
      <c r="A3590" s="10">
        <v>4521</v>
      </c>
      <c r="B3590" s="8" t="s">
        <v>2887</v>
      </c>
      <c r="C3590" s="14" t="s">
        <v>13090</v>
      </c>
      <c r="D3590" s="16">
        <v>16.23</v>
      </c>
    </row>
    <row r="3591" spans="1:4">
      <c r="A3591" s="9">
        <v>4522</v>
      </c>
      <c r="B3591" s="7" t="s">
        <v>2888</v>
      </c>
      <c r="C3591" s="13" t="s">
        <v>13090</v>
      </c>
      <c r="D3591" s="15">
        <v>1.93</v>
      </c>
    </row>
    <row r="3592" spans="1:4">
      <c r="A3592" s="10">
        <v>4523</v>
      </c>
      <c r="B3592" s="8" t="s">
        <v>12731</v>
      </c>
      <c r="C3592" s="14" t="s">
        <v>8</v>
      </c>
      <c r="D3592" s="16">
        <v>55.8</v>
      </c>
    </row>
    <row r="3593" spans="1:4">
      <c r="A3593" s="9">
        <v>4524</v>
      </c>
      <c r="B3593" s="7" t="s">
        <v>2889</v>
      </c>
      <c r="C3593" s="13" t="s">
        <v>13091</v>
      </c>
      <c r="D3593" s="15">
        <v>96.37</v>
      </c>
    </row>
    <row r="3594" spans="1:4">
      <c r="A3594" s="10">
        <v>4525</v>
      </c>
      <c r="B3594" s="8" t="s">
        <v>2890</v>
      </c>
      <c r="C3594" s="14" t="s">
        <v>6</v>
      </c>
      <c r="D3594" s="16">
        <v>84.38</v>
      </c>
    </row>
    <row r="3595" spans="1:4">
      <c r="A3595" s="9">
        <v>4526</v>
      </c>
      <c r="B3595" s="7" t="s">
        <v>2891</v>
      </c>
      <c r="C3595" s="13" t="s">
        <v>10</v>
      </c>
      <c r="D3595" s="15">
        <v>36</v>
      </c>
    </row>
    <row r="3596" spans="1:4">
      <c r="A3596" s="10">
        <v>4528</v>
      </c>
      <c r="B3596" s="8" t="s">
        <v>2892</v>
      </c>
      <c r="C3596" s="14" t="s">
        <v>10</v>
      </c>
      <c r="D3596" s="16">
        <v>129.51</v>
      </c>
    </row>
    <row r="3597" spans="1:4" ht="21.6">
      <c r="A3597" s="9">
        <v>4529</v>
      </c>
      <c r="B3597" s="7" t="s">
        <v>2893</v>
      </c>
      <c r="C3597" s="13" t="s">
        <v>8</v>
      </c>
      <c r="D3597" s="15">
        <v>7195</v>
      </c>
    </row>
    <row r="3598" spans="1:4">
      <c r="A3598" s="10">
        <v>4530</v>
      </c>
      <c r="B3598" s="8" t="s">
        <v>2894</v>
      </c>
      <c r="C3598" s="14" t="s">
        <v>8</v>
      </c>
      <c r="D3598" s="16">
        <v>64.87</v>
      </c>
    </row>
    <row r="3599" spans="1:4">
      <c r="A3599" s="9">
        <v>4531</v>
      </c>
      <c r="B3599" s="7" t="s">
        <v>2895</v>
      </c>
      <c r="C3599" s="13" t="s">
        <v>8</v>
      </c>
      <c r="D3599" s="15">
        <v>35.28</v>
      </c>
    </row>
    <row r="3600" spans="1:4" ht="21.6">
      <c r="A3600" s="10">
        <v>4532</v>
      </c>
      <c r="B3600" s="8" t="s">
        <v>2896</v>
      </c>
      <c r="C3600" s="14" t="s">
        <v>6</v>
      </c>
      <c r="D3600" s="16">
        <v>3620.47</v>
      </c>
    </row>
    <row r="3601" spans="1:4">
      <c r="A3601" s="9">
        <v>4537</v>
      </c>
      <c r="B3601" s="7" t="s">
        <v>64042</v>
      </c>
      <c r="C3601" s="13" t="s">
        <v>8</v>
      </c>
      <c r="D3601" s="15">
        <v>8.11</v>
      </c>
    </row>
    <row r="3602" spans="1:4">
      <c r="A3602" s="10">
        <v>4543</v>
      </c>
      <c r="B3602" s="8" t="s">
        <v>2897</v>
      </c>
      <c r="C3602" s="14" t="s">
        <v>13076</v>
      </c>
      <c r="D3602" s="16">
        <v>9.4</v>
      </c>
    </row>
    <row r="3603" spans="1:4">
      <c r="A3603" s="9">
        <v>4544</v>
      </c>
      <c r="B3603" s="7" t="s">
        <v>2898</v>
      </c>
      <c r="C3603" s="13" t="s">
        <v>13076</v>
      </c>
      <c r="D3603" s="15">
        <v>9.4</v>
      </c>
    </row>
    <row r="3604" spans="1:4">
      <c r="A3604" s="10">
        <v>4545</v>
      </c>
      <c r="B3604" s="8" t="s">
        <v>2899</v>
      </c>
      <c r="C3604" s="14" t="s">
        <v>13076</v>
      </c>
      <c r="D3604" s="16">
        <v>9.4</v>
      </c>
    </row>
    <row r="3605" spans="1:4">
      <c r="A3605" s="9">
        <v>4546</v>
      </c>
      <c r="B3605" s="7" t="s">
        <v>2900</v>
      </c>
      <c r="C3605" s="13" t="s">
        <v>13076</v>
      </c>
      <c r="D3605" s="15">
        <v>9.4</v>
      </c>
    </row>
    <row r="3606" spans="1:4">
      <c r="A3606" s="10">
        <v>4547</v>
      </c>
      <c r="B3606" s="8" t="s">
        <v>2901</v>
      </c>
      <c r="C3606" s="14" t="s">
        <v>13076</v>
      </c>
      <c r="D3606" s="16">
        <v>9.4</v>
      </c>
    </row>
    <row r="3607" spans="1:4">
      <c r="A3607" s="9">
        <v>4548</v>
      </c>
      <c r="B3607" s="7" t="s">
        <v>2902</v>
      </c>
      <c r="C3607" s="13" t="s">
        <v>13076</v>
      </c>
      <c r="D3607" s="15">
        <v>9.4</v>
      </c>
    </row>
    <row r="3608" spans="1:4">
      <c r="A3608" s="10">
        <v>4549</v>
      </c>
      <c r="B3608" s="8" t="s">
        <v>2903</v>
      </c>
      <c r="C3608" s="14" t="s">
        <v>13076</v>
      </c>
      <c r="D3608" s="16">
        <v>9.4</v>
      </c>
    </row>
    <row r="3609" spans="1:4">
      <c r="A3609" s="9">
        <v>4550</v>
      </c>
      <c r="B3609" s="7" t="s">
        <v>2904</v>
      </c>
      <c r="C3609" s="13" t="s">
        <v>13076</v>
      </c>
      <c r="D3609" s="15">
        <v>9.4</v>
      </c>
    </row>
    <row r="3610" spans="1:4">
      <c r="A3610" s="10">
        <v>4551</v>
      </c>
      <c r="B3610" s="8" t="s">
        <v>2905</v>
      </c>
      <c r="C3610" s="14" t="s">
        <v>13076</v>
      </c>
      <c r="D3610" s="16">
        <v>9.4</v>
      </c>
    </row>
    <row r="3611" spans="1:4">
      <c r="A3611" s="9">
        <v>4552</v>
      </c>
      <c r="B3611" s="7" t="s">
        <v>2906</v>
      </c>
      <c r="C3611" s="13" t="s">
        <v>13076</v>
      </c>
      <c r="D3611" s="15">
        <v>9.4</v>
      </c>
    </row>
    <row r="3612" spans="1:4" ht="21.6">
      <c r="A3612" s="10">
        <v>4553</v>
      </c>
      <c r="B3612" s="8" t="s">
        <v>2907</v>
      </c>
      <c r="C3612" s="14" t="s">
        <v>8</v>
      </c>
      <c r="D3612" s="16">
        <v>28.65</v>
      </c>
    </row>
    <row r="3613" spans="1:4">
      <c r="A3613" s="9">
        <v>4554</v>
      </c>
      <c r="B3613" s="7" t="s">
        <v>2908</v>
      </c>
      <c r="C3613" s="13" t="s">
        <v>8</v>
      </c>
      <c r="D3613" s="15">
        <v>28.65</v>
      </c>
    </row>
    <row r="3614" spans="1:4">
      <c r="A3614" s="10">
        <v>4557</v>
      </c>
      <c r="B3614" s="8" t="s">
        <v>2909</v>
      </c>
      <c r="C3614" s="14" t="s">
        <v>8</v>
      </c>
      <c r="D3614" s="16">
        <v>18.329999999999998</v>
      </c>
    </row>
    <row r="3615" spans="1:4">
      <c r="A3615" s="9">
        <v>4558</v>
      </c>
      <c r="B3615" s="7" t="s">
        <v>2910</v>
      </c>
      <c r="C3615" s="13" t="s">
        <v>8</v>
      </c>
      <c r="D3615" s="15">
        <v>21.56</v>
      </c>
    </row>
    <row r="3616" spans="1:4" ht="21.6">
      <c r="A3616" s="10">
        <v>4559</v>
      </c>
      <c r="B3616" s="8" t="s">
        <v>2911</v>
      </c>
      <c r="C3616" s="14" t="s">
        <v>8</v>
      </c>
      <c r="D3616" s="16">
        <v>27.08</v>
      </c>
    </row>
    <row r="3617" spans="1:4">
      <c r="A3617" s="9">
        <v>4560</v>
      </c>
      <c r="B3617" s="7" t="s">
        <v>2912</v>
      </c>
      <c r="C3617" s="13" t="s">
        <v>5</v>
      </c>
      <c r="D3617" s="15">
        <v>4.99</v>
      </c>
    </row>
    <row r="3618" spans="1:4">
      <c r="A3618" s="10">
        <v>4601</v>
      </c>
      <c r="B3618" s="8" t="s">
        <v>2913</v>
      </c>
      <c r="C3618" s="14" t="s">
        <v>13082</v>
      </c>
      <c r="D3618" s="16">
        <v>9.4</v>
      </c>
    </row>
    <row r="3619" spans="1:4">
      <c r="A3619" s="9">
        <v>4602</v>
      </c>
      <c r="B3619" s="7" t="s">
        <v>2914</v>
      </c>
      <c r="C3619" s="13" t="s">
        <v>13076</v>
      </c>
      <c r="D3619" s="15">
        <v>9.4</v>
      </c>
    </row>
    <row r="3620" spans="1:4">
      <c r="A3620" s="10">
        <v>4609</v>
      </c>
      <c r="B3620" s="8" t="s">
        <v>2915</v>
      </c>
      <c r="C3620" s="14" t="s">
        <v>5</v>
      </c>
      <c r="D3620" s="16">
        <v>15.69</v>
      </c>
    </row>
    <row r="3621" spans="1:4">
      <c r="A3621" s="9">
        <v>4610</v>
      </c>
      <c r="B3621" s="7" t="s">
        <v>2916</v>
      </c>
      <c r="C3621" s="13" t="s">
        <v>5</v>
      </c>
      <c r="D3621" s="15">
        <v>13.36</v>
      </c>
    </row>
    <row r="3622" spans="1:4">
      <c r="A3622" s="10">
        <v>4612</v>
      </c>
      <c r="B3622" s="8" t="s">
        <v>2917</v>
      </c>
      <c r="C3622" s="14" t="s">
        <v>10</v>
      </c>
      <c r="D3622" s="16">
        <v>92.5</v>
      </c>
    </row>
    <row r="3623" spans="1:4">
      <c r="A3623" s="9">
        <v>4614</v>
      </c>
      <c r="B3623" s="7" t="s">
        <v>2918</v>
      </c>
      <c r="C3623" s="13" t="s">
        <v>10</v>
      </c>
      <c r="D3623" s="15">
        <v>1.9</v>
      </c>
    </row>
    <row r="3624" spans="1:4">
      <c r="A3624" s="10">
        <v>4615</v>
      </c>
      <c r="B3624" s="8" t="s">
        <v>2919</v>
      </c>
      <c r="C3624" s="14" t="s">
        <v>10</v>
      </c>
      <c r="D3624" s="16">
        <v>5.2</v>
      </c>
    </row>
    <row r="3625" spans="1:4">
      <c r="A3625" s="9">
        <v>4616</v>
      </c>
      <c r="B3625" s="7" t="s">
        <v>2920</v>
      </c>
      <c r="C3625" s="13" t="s">
        <v>10</v>
      </c>
      <c r="D3625" s="15">
        <v>9.6</v>
      </c>
    </row>
    <row r="3626" spans="1:4">
      <c r="A3626" s="10">
        <v>4617</v>
      </c>
      <c r="B3626" s="8" t="s">
        <v>2921</v>
      </c>
      <c r="C3626" s="14" t="s">
        <v>10</v>
      </c>
      <c r="D3626" s="16">
        <v>45.1</v>
      </c>
    </row>
    <row r="3627" spans="1:4">
      <c r="A3627" s="9">
        <v>4618</v>
      </c>
      <c r="B3627" s="7" t="s">
        <v>2922</v>
      </c>
      <c r="C3627" s="13" t="s">
        <v>10</v>
      </c>
      <c r="D3627" s="15">
        <v>13.1</v>
      </c>
    </row>
    <row r="3628" spans="1:4">
      <c r="A3628" s="10">
        <v>4619</v>
      </c>
      <c r="B3628" s="8" t="s">
        <v>2923</v>
      </c>
      <c r="C3628" s="14" t="s">
        <v>10</v>
      </c>
      <c r="D3628" s="16">
        <v>25</v>
      </c>
    </row>
    <row r="3629" spans="1:4">
      <c r="A3629" s="9">
        <v>4620</v>
      </c>
      <c r="B3629" s="7" t="s">
        <v>2924</v>
      </c>
      <c r="C3629" s="13" t="s">
        <v>10</v>
      </c>
      <c r="D3629" s="15">
        <v>6</v>
      </c>
    </row>
    <row r="3630" spans="1:4">
      <c r="A3630" s="10">
        <v>4621</v>
      </c>
      <c r="B3630" s="8" t="s">
        <v>2925</v>
      </c>
      <c r="C3630" s="14" t="s">
        <v>10</v>
      </c>
      <c r="D3630" s="16">
        <v>4.2</v>
      </c>
    </row>
    <row r="3631" spans="1:4">
      <c r="A3631" s="9">
        <v>4622</v>
      </c>
      <c r="B3631" s="7" t="s">
        <v>2926</v>
      </c>
      <c r="C3631" s="13" t="s">
        <v>10</v>
      </c>
      <c r="D3631" s="15">
        <v>9.6</v>
      </c>
    </row>
    <row r="3632" spans="1:4">
      <c r="A3632" s="10">
        <v>4623</v>
      </c>
      <c r="B3632" s="8" t="s">
        <v>2927</v>
      </c>
      <c r="C3632" s="14" t="s">
        <v>10</v>
      </c>
      <c r="D3632" s="16">
        <v>6.7</v>
      </c>
    </row>
    <row r="3633" spans="1:4">
      <c r="A3633" s="9">
        <v>4624</v>
      </c>
      <c r="B3633" s="7" t="s">
        <v>2928</v>
      </c>
      <c r="C3633" s="13" t="s">
        <v>10</v>
      </c>
      <c r="D3633" s="15">
        <v>10.8</v>
      </c>
    </row>
    <row r="3634" spans="1:4">
      <c r="A3634" s="10">
        <v>4625</v>
      </c>
      <c r="B3634" s="8" t="s">
        <v>2929</v>
      </c>
      <c r="C3634" s="14" t="s">
        <v>8</v>
      </c>
      <c r="D3634" s="16">
        <v>21.07</v>
      </c>
    </row>
    <row r="3635" spans="1:4">
      <c r="A3635" s="9">
        <v>4626</v>
      </c>
      <c r="B3635" s="7" t="s">
        <v>2930</v>
      </c>
      <c r="C3635" s="13" t="s">
        <v>8</v>
      </c>
      <c r="D3635" s="15">
        <v>0.37</v>
      </c>
    </row>
    <row r="3636" spans="1:4">
      <c r="A3636" s="10">
        <v>4627</v>
      </c>
      <c r="B3636" s="8" t="s">
        <v>2931</v>
      </c>
      <c r="C3636" s="14" t="s">
        <v>8</v>
      </c>
      <c r="D3636" s="16">
        <v>11.89</v>
      </c>
    </row>
    <row r="3637" spans="1:4">
      <c r="A3637" s="9">
        <v>4628</v>
      </c>
      <c r="B3637" s="7" t="s">
        <v>2932</v>
      </c>
      <c r="C3637" s="13" t="s">
        <v>8</v>
      </c>
      <c r="D3637" s="15">
        <v>17.260000000000002</v>
      </c>
    </row>
    <row r="3638" spans="1:4">
      <c r="A3638" s="10">
        <v>4629</v>
      </c>
      <c r="B3638" s="8" t="s">
        <v>2933</v>
      </c>
      <c r="C3638" s="14" t="s">
        <v>8</v>
      </c>
      <c r="D3638" s="16">
        <v>244.72</v>
      </c>
    </row>
    <row r="3639" spans="1:4">
      <c r="A3639" s="9">
        <v>4630</v>
      </c>
      <c r="B3639" s="7" t="s">
        <v>2934</v>
      </c>
      <c r="C3639" s="13" t="s">
        <v>8</v>
      </c>
      <c r="D3639" s="15">
        <v>2</v>
      </c>
    </row>
    <row r="3640" spans="1:4">
      <c r="A3640" s="10">
        <v>4631</v>
      </c>
      <c r="B3640" s="8" t="s">
        <v>2935</v>
      </c>
      <c r="C3640" s="14" t="s">
        <v>8</v>
      </c>
      <c r="D3640" s="16">
        <v>8.58</v>
      </c>
    </row>
    <row r="3641" spans="1:4">
      <c r="A3641" s="9">
        <v>4632</v>
      </c>
      <c r="B3641" s="7" t="s">
        <v>2936</v>
      </c>
      <c r="C3641" s="13" t="s">
        <v>8</v>
      </c>
      <c r="D3641" s="15">
        <v>15.98</v>
      </c>
    </row>
    <row r="3642" spans="1:4">
      <c r="A3642" s="10">
        <v>4633</v>
      </c>
      <c r="B3642" s="8" t="s">
        <v>2937</v>
      </c>
      <c r="C3642" s="14" t="s">
        <v>8</v>
      </c>
      <c r="D3642" s="16">
        <v>165.5</v>
      </c>
    </row>
    <row r="3643" spans="1:4">
      <c r="A3643" s="9">
        <v>4634</v>
      </c>
      <c r="B3643" s="7" t="s">
        <v>2938</v>
      </c>
      <c r="C3643" s="13" t="s">
        <v>8</v>
      </c>
      <c r="D3643" s="15">
        <v>130.01</v>
      </c>
    </row>
    <row r="3644" spans="1:4">
      <c r="A3644" s="10">
        <v>4635</v>
      </c>
      <c r="B3644" s="8" t="s">
        <v>2939</v>
      </c>
      <c r="C3644" s="14" t="s">
        <v>8</v>
      </c>
      <c r="D3644" s="16">
        <v>6.36</v>
      </c>
    </row>
    <row r="3645" spans="1:4">
      <c r="A3645" s="9">
        <v>4636</v>
      </c>
      <c r="B3645" s="7" t="s">
        <v>2940</v>
      </c>
      <c r="C3645" s="13" t="s">
        <v>8</v>
      </c>
      <c r="D3645" s="15">
        <v>11.63</v>
      </c>
    </row>
    <row r="3646" spans="1:4">
      <c r="A3646" s="10">
        <v>4638</v>
      </c>
      <c r="B3646" s="8" t="s">
        <v>2941</v>
      </c>
      <c r="C3646" s="14" t="s">
        <v>8</v>
      </c>
      <c r="D3646" s="16">
        <v>17</v>
      </c>
    </row>
    <row r="3647" spans="1:4">
      <c r="A3647" s="9">
        <v>4639</v>
      </c>
      <c r="B3647" s="7" t="s">
        <v>2942</v>
      </c>
      <c r="C3647" s="13" t="s">
        <v>8</v>
      </c>
      <c r="D3647" s="15">
        <v>18.489999999999998</v>
      </c>
    </row>
    <row r="3648" spans="1:4">
      <c r="A3648" s="10">
        <v>4640</v>
      </c>
      <c r="B3648" s="8" t="s">
        <v>2943</v>
      </c>
      <c r="C3648" s="14" t="s">
        <v>8</v>
      </c>
      <c r="D3648" s="16">
        <v>13.62</v>
      </c>
    </row>
    <row r="3649" spans="1:4">
      <c r="A3649" s="9">
        <v>4641</v>
      </c>
      <c r="B3649" s="7" t="s">
        <v>2944</v>
      </c>
      <c r="C3649" s="13" t="s">
        <v>8</v>
      </c>
      <c r="D3649" s="15">
        <v>15.37</v>
      </c>
    </row>
    <row r="3650" spans="1:4">
      <c r="A3650" s="10">
        <v>4642</v>
      </c>
      <c r="B3650" s="8" t="s">
        <v>2945</v>
      </c>
      <c r="C3650" s="14" t="s">
        <v>8</v>
      </c>
      <c r="D3650" s="16">
        <v>8.7200000000000006</v>
      </c>
    </row>
    <row r="3651" spans="1:4">
      <c r="A3651" s="9">
        <v>4643</v>
      </c>
      <c r="B3651" s="7" t="s">
        <v>2946</v>
      </c>
      <c r="C3651" s="13" t="s">
        <v>8</v>
      </c>
      <c r="D3651" s="15">
        <v>13.26</v>
      </c>
    </row>
    <row r="3652" spans="1:4">
      <c r="A3652" s="10">
        <v>4644</v>
      </c>
      <c r="B3652" s="8" t="s">
        <v>2947</v>
      </c>
      <c r="C3652" s="14" t="s">
        <v>8</v>
      </c>
      <c r="D3652" s="16">
        <v>17</v>
      </c>
    </row>
    <row r="3653" spans="1:4">
      <c r="A3653" s="9">
        <v>4645</v>
      </c>
      <c r="B3653" s="7" t="s">
        <v>2948</v>
      </c>
      <c r="C3653" s="13" t="s">
        <v>8</v>
      </c>
      <c r="D3653" s="15">
        <v>754.43</v>
      </c>
    </row>
    <row r="3654" spans="1:4">
      <c r="A3654" s="10">
        <v>4646</v>
      </c>
      <c r="B3654" s="8" t="s">
        <v>12668</v>
      </c>
      <c r="C3654" s="14" t="s">
        <v>8</v>
      </c>
      <c r="D3654" s="16">
        <v>1397.46</v>
      </c>
    </row>
    <row r="3655" spans="1:4">
      <c r="A3655" s="9">
        <v>4647</v>
      </c>
      <c r="B3655" s="7" t="s">
        <v>64043</v>
      </c>
      <c r="C3655" s="13" t="s">
        <v>8</v>
      </c>
      <c r="D3655" s="15">
        <v>1746.82</v>
      </c>
    </row>
    <row r="3656" spans="1:4">
      <c r="A3656" s="10">
        <v>4648</v>
      </c>
      <c r="B3656" s="8" t="s">
        <v>2949</v>
      </c>
      <c r="C3656" s="14" t="s">
        <v>8</v>
      </c>
      <c r="D3656" s="16">
        <v>2576.56</v>
      </c>
    </row>
    <row r="3657" spans="1:4">
      <c r="A3657" s="9">
        <v>4649</v>
      </c>
      <c r="B3657" s="7" t="s">
        <v>2950</v>
      </c>
      <c r="C3657" s="13" t="s">
        <v>8</v>
      </c>
      <c r="D3657" s="15">
        <v>2620.23</v>
      </c>
    </row>
    <row r="3658" spans="1:4">
      <c r="A3658" s="10">
        <v>4650</v>
      </c>
      <c r="B3658" s="8" t="s">
        <v>2951</v>
      </c>
      <c r="C3658" s="14" t="s">
        <v>5</v>
      </c>
      <c r="D3658" s="16">
        <v>19.98</v>
      </c>
    </row>
    <row r="3659" spans="1:4">
      <c r="A3659" s="9">
        <v>4653</v>
      </c>
      <c r="B3659" s="7" t="s">
        <v>2952</v>
      </c>
      <c r="C3659" s="13" t="s">
        <v>8</v>
      </c>
      <c r="D3659" s="15">
        <v>33.15</v>
      </c>
    </row>
    <row r="3660" spans="1:4">
      <c r="A3660" s="10">
        <v>4654</v>
      </c>
      <c r="B3660" s="8" t="s">
        <v>2953</v>
      </c>
      <c r="C3660" s="14" t="s">
        <v>8</v>
      </c>
      <c r="D3660" s="16">
        <v>6.1</v>
      </c>
    </row>
    <row r="3661" spans="1:4">
      <c r="A3661" s="9">
        <v>4655</v>
      </c>
      <c r="B3661" s="7" t="s">
        <v>2954</v>
      </c>
      <c r="C3661" s="13" t="s">
        <v>8</v>
      </c>
      <c r="D3661" s="15">
        <v>65.510000000000005</v>
      </c>
    </row>
    <row r="3662" spans="1:4">
      <c r="A3662" s="10">
        <v>4656</v>
      </c>
      <c r="B3662" s="8" t="s">
        <v>2955</v>
      </c>
      <c r="C3662" s="14" t="s">
        <v>8</v>
      </c>
      <c r="D3662" s="16">
        <v>505.31</v>
      </c>
    </row>
    <row r="3663" spans="1:4" ht="21.6">
      <c r="A3663" s="9">
        <v>4657</v>
      </c>
      <c r="B3663" s="7" t="s">
        <v>2956</v>
      </c>
      <c r="C3663" s="13" t="s">
        <v>8</v>
      </c>
      <c r="D3663" s="15">
        <v>941.58</v>
      </c>
    </row>
    <row r="3664" spans="1:4">
      <c r="A3664" s="10">
        <v>4658</v>
      </c>
      <c r="B3664" s="8" t="s">
        <v>64044</v>
      </c>
      <c r="C3664" s="14" t="s">
        <v>10</v>
      </c>
      <c r="D3664" s="16">
        <v>2.4700000000000002</v>
      </c>
    </row>
    <row r="3665" spans="1:4">
      <c r="A3665" s="9">
        <v>4659</v>
      </c>
      <c r="B3665" s="7" t="s">
        <v>2957</v>
      </c>
      <c r="C3665" s="13" t="s">
        <v>8</v>
      </c>
      <c r="D3665" s="15">
        <v>54.53</v>
      </c>
    </row>
    <row r="3666" spans="1:4">
      <c r="A3666" s="10">
        <v>4660</v>
      </c>
      <c r="B3666" s="8" t="s">
        <v>2958</v>
      </c>
      <c r="C3666" s="14" t="s">
        <v>8</v>
      </c>
      <c r="D3666" s="16">
        <v>176.78</v>
      </c>
    </row>
    <row r="3667" spans="1:4">
      <c r="A3667" s="9">
        <v>4661</v>
      </c>
      <c r="B3667" s="7" t="s">
        <v>2959</v>
      </c>
      <c r="C3667" s="13" t="s">
        <v>8</v>
      </c>
      <c r="D3667" s="15">
        <v>96.89</v>
      </c>
    </row>
    <row r="3668" spans="1:4">
      <c r="A3668" s="10">
        <v>4662</v>
      </c>
      <c r="B3668" s="8" t="s">
        <v>64045</v>
      </c>
      <c r="C3668" s="14" t="s">
        <v>8</v>
      </c>
      <c r="D3668" s="16">
        <v>7.8</v>
      </c>
    </row>
    <row r="3669" spans="1:4" ht="21.6">
      <c r="A3669" s="9">
        <v>4663</v>
      </c>
      <c r="B3669" s="7" t="s">
        <v>2960</v>
      </c>
      <c r="C3669" s="13" t="s">
        <v>16</v>
      </c>
      <c r="D3669" s="15">
        <v>235.22</v>
      </c>
    </row>
    <row r="3670" spans="1:4">
      <c r="A3670" s="10">
        <v>4665</v>
      </c>
      <c r="B3670" s="8" t="s">
        <v>64046</v>
      </c>
      <c r="C3670" s="14" t="s">
        <v>8</v>
      </c>
      <c r="D3670" s="16">
        <v>0.2</v>
      </c>
    </row>
    <row r="3671" spans="1:4">
      <c r="A3671" s="9">
        <v>4666</v>
      </c>
      <c r="B3671" s="7" t="s">
        <v>64047</v>
      </c>
      <c r="C3671" s="13" t="s">
        <v>8</v>
      </c>
      <c r="D3671" s="15">
        <v>0.44</v>
      </c>
    </row>
    <row r="3672" spans="1:4">
      <c r="A3672" s="10">
        <v>4667</v>
      </c>
      <c r="B3672" s="8" t="s">
        <v>64048</v>
      </c>
      <c r="C3672" s="14" t="s">
        <v>8</v>
      </c>
      <c r="D3672" s="16">
        <v>0.56999999999999995</v>
      </c>
    </row>
    <row r="3673" spans="1:4">
      <c r="A3673" s="9">
        <v>4668</v>
      </c>
      <c r="B3673" s="7" t="s">
        <v>64049</v>
      </c>
      <c r="C3673" s="13" t="s">
        <v>8</v>
      </c>
      <c r="D3673" s="15">
        <v>0.68</v>
      </c>
    </row>
    <row r="3674" spans="1:4">
      <c r="A3674" s="10">
        <v>4669</v>
      </c>
      <c r="B3674" s="8" t="s">
        <v>64050</v>
      </c>
      <c r="C3674" s="14" t="s">
        <v>8</v>
      </c>
      <c r="D3674" s="16">
        <v>0.74</v>
      </c>
    </row>
    <row r="3675" spans="1:4">
      <c r="A3675" s="9">
        <v>4670</v>
      </c>
      <c r="B3675" s="7" t="s">
        <v>64051</v>
      </c>
      <c r="C3675" s="13" t="s">
        <v>8</v>
      </c>
      <c r="D3675" s="15">
        <v>0.87</v>
      </c>
    </row>
    <row r="3676" spans="1:4">
      <c r="A3676" s="10">
        <v>4673</v>
      </c>
      <c r="B3676" s="8" t="s">
        <v>2961</v>
      </c>
      <c r="C3676" s="14" t="s">
        <v>8</v>
      </c>
      <c r="D3676" s="16">
        <v>5.13</v>
      </c>
    </row>
    <row r="3677" spans="1:4" ht="21.6">
      <c r="A3677" s="9">
        <v>4674</v>
      </c>
      <c r="B3677" s="7" t="s">
        <v>2962</v>
      </c>
      <c r="C3677" s="13" t="s">
        <v>8</v>
      </c>
      <c r="D3677" s="15">
        <v>1049.5899999999999</v>
      </c>
    </row>
    <row r="3678" spans="1:4">
      <c r="A3678" s="10">
        <v>4675</v>
      </c>
      <c r="B3678" s="8" t="s">
        <v>64052</v>
      </c>
      <c r="C3678" s="14" t="s">
        <v>8</v>
      </c>
      <c r="D3678" s="16">
        <v>7.3</v>
      </c>
    </row>
    <row r="3679" spans="1:4">
      <c r="A3679" s="9">
        <v>4676</v>
      </c>
      <c r="B3679" s="7" t="s">
        <v>2963</v>
      </c>
      <c r="C3679" s="13" t="s">
        <v>10</v>
      </c>
      <c r="D3679" s="15">
        <v>1.7</v>
      </c>
    </row>
    <row r="3680" spans="1:4" ht="21.6">
      <c r="A3680" s="10">
        <v>4678</v>
      </c>
      <c r="B3680" s="8" t="s">
        <v>2964</v>
      </c>
      <c r="C3680" s="14" t="s">
        <v>8</v>
      </c>
      <c r="D3680" s="16">
        <v>268.77999999999997</v>
      </c>
    </row>
    <row r="3681" spans="1:4">
      <c r="A3681" s="9">
        <v>4679</v>
      </c>
      <c r="B3681" s="7" t="s">
        <v>2965</v>
      </c>
      <c r="C3681" s="13" t="s">
        <v>8</v>
      </c>
      <c r="D3681" s="15">
        <v>42.44</v>
      </c>
    </row>
    <row r="3682" spans="1:4">
      <c r="A3682" s="10">
        <v>4680</v>
      </c>
      <c r="B3682" s="8" t="s">
        <v>2966</v>
      </c>
      <c r="C3682" s="14" t="s">
        <v>11</v>
      </c>
      <c r="D3682" s="16">
        <v>108.13</v>
      </c>
    </row>
    <row r="3683" spans="1:4">
      <c r="A3683" s="9">
        <v>4681</v>
      </c>
      <c r="B3683" s="7" t="s">
        <v>2967</v>
      </c>
      <c r="C3683" s="13" t="s">
        <v>8</v>
      </c>
      <c r="D3683" s="15">
        <v>2384.42</v>
      </c>
    </row>
    <row r="3684" spans="1:4">
      <c r="A3684" s="10">
        <v>4683</v>
      </c>
      <c r="B3684" s="8" t="s">
        <v>2968</v>
      </c>
      <c r="C3684" s="14" t="s">
        <v>8</v>
      </c>
      <c r="D3684" s="16">
        <v>0.46</v>
      </c>
    </row>
    <row r="3685" spans="1:4">
      <c r="A3685" s="9">
        <v>4684</v>
      </c>
      <c r="B3685" s="7" t="s">
        <v>2969</v>
      </c>
      <c r="C3685" s="13" t="s">
        <v>8</v>
      </c>
      <c r="D3685" s="15">
        <v>0.11</v>
      </c>
    </row>
    <row r="3686" spans="1:4">
      <c r="A3686" s="10">
        <v>4685</v>
      </c>
      <c r="B3686" s="8" t="s">
        <v>2970</v>
      </c>
      <c r="C3686" s="14" t="s">
        <v>8</v>
      </c>
      <c r="D3686" s="16">
        <v>1.1599999999999999</v>
      </c>
    </row>
    <row r="3687" spans="1:4">
      <c r="A3687" s="9">
        <v>4686</v>
      </c>
      <c r="B3687" s="7" t="s">
        <v>2971</v>
      </c>
      <c r="C3687" s="13" t="s">
        <v>10</v>
      </c>
      <c r="D3687" s="15">
        <v>16.91</v>
      </c>
    </row>
    <row r="3688" spans="1:4">
      <c r="A3688" s="10">
        <v>4687</v>
      </c>
      <c r="B3688" s="8" t="s">
        <v>2972</v>
      </c>
      <c r="C3688" s="14" t="s">
        <v>10</v>
      </c>
      <c r="D3688" s="16">
        <v>1.85</v>
      </c>
    </row>
    <row r="3689" spans="1:4" ht="21.6">
      <c r="A3689" s="9">
        <v>4688</v>
      </c>
      <c r="B3689" s="7" t="s">
        <v>64053</v>
      </c>
      <c r="C3689" s="13" t="s">
        <v>63231</v>
      </c>
      <c r="D3689" s="15">
        <v>22.5</v>
      </c>
    </row>
    <row r="3690" spans="1:4" ht="21.6">
      <c r="A3690" s="10">
        <v>4689</v>
      </c>
      <c r="B3690" s="8" t="s">
        <v>64054</v>
      </c>
      <c r="C3690" s="14" t="s">
        <v>16</v>
      </c>
      <c r="D3690" s="16">
        <v>45.59</v>
      </c>
    </row>
    <row r="3691" spans="1:4">
      <c r="A3691" s="9">
        <v>4690</v>
      </c>
      <c r="B3691" s="7" t="s">
        <v>2973</v>
      </c>
      <c r="C3691" s="13" t="s">
        <v>10</v>
      </c>
      <c r="D3691" s="15">
        <v>33.4</v>
      </c>
    </row>
    <row r="3692" spans="1:4">
      <c r="A3692" s="10">
        <v>4691</v>
      </c>
      <c r="B3692" s="8" t="s">
        <v>2974</v>
      </c>
      <c r="C3692" s="14" t="s">
        <v>10</v>
      </c>
      <c r="D3692" s="16">
        <v>26.15</v>
      </c>
    </row>
    <row r="3693" spans="1:4">
      <c r="A3693" s="9">
        <v>4692</v>
      </c>
      <c r="B3693" s="7" t="s">
        <v>2975</v>
      </c>
      <c r="C3693" s="13" t="s">
        <v>10</v>
      </c>
      <c r="D3693" s="15">
        <v>73.709999999999994</v>
      </c>
    </row>
    <row r="3694" spans="1:4">
      <c r="A3694" s="10">
        <v>4693</v>
      </c>
      <c r="B3694" s="8" t="s">
        <v>2976</v>
      </c>
      <c r="C3694" s="14" t="s">
        <v>8</v>
      </c>
      <c r="D3694" s="16">
        <v>25.6</v>
      </c>
    </row>
    <row r="3695" spans="1:4" ht="21.6">
      <c r="A3695" s="9">
        <v>4694</v>
      </c>
      <c r="B3695" s="7" t="s">
        <v>12669</v>
      </c>
      <c r="C3695" s="13" t="s">
        <v>16</v>
      </c>
      <c r="D3695" s="15">
        <v>190</v>
      </c>
    </row>
    <row r="3696" spans="1:4" ht="21.6">
      <c r="A3696" s="10">
        <v>4695</v>
      </c>
      <c r="B3696" s="8" t="s">
        <v>12670</v>
      </c>
      <c r="C3696" s="14" t="s">
        <v>16</v>
      </c>
      <c r="D3696" s="16">
        <v>180</v>
      </c>
    </row>
    <row r="3697" spans="1:4">
      <c r="A3697" s="9">
        <v>4696</v>
      </c>
      <c r="B3697" s="7" t="s">
        <v>2977</v>
      </c>
      <c r="C3697" s="13" t="s">
        <v>8</v>
      </c>
      <c r="D3697" s="15">
        <v>0.06</v>
      </c>
    </row>
    <row r="3698" spans="1:4">
      <c r="A3698" s="10">
        <v>4697</v>
      </c>
      <c r="B3698" s="8" t="s">
        <v>2978</v>
      </c>
      <c r="C3698" s="14" t="s">
        <v>8</v>
      </c>
      <c r="D3698" s="16">
        <v>74.900000000000006</v>
      </c>
    </row>
    <row r="3699" spans="1:4">
      <c r="A3699" s="9">
        <v>4699</v>
      </c>
      <c r="B3699" s="7" t="s">
        <v>62432</v>
      </c>
      <c r="C3699" s="13" t="s">
        <v>8</v>
      </c>
      <c r="D3699" s="15">
        <v>199</v>
      </c>
    </row>
    <row r="3700" spans="1:4">
      <c r="A3700" s="10">
        <v>4702</v>
      </c>
      <c r="B3700" s="8" t="s">
        <v>2979</v>
      </c>
      <c r="C3700" s="14" t="s">
        <v>16</v>
      </c>
      <c r="D3700" s="16">
        <v>6875</v>
      </c>
    </row>
    <row r="3701" spans="1:4">
      <c r="A3701" s="9">
        <v>4703</v>
      </c>
      <c r="B3701" s="7" t="s">
        <v>2980</v>
      </c>
      <c r="C3701" s="13" t="s">
        <v>16</v>
      </c>
      <c r="D3701" s="15">
        <v>4279</v>
      </c>
    </row>
    <row r="3702" spans="1:4">
      <c r="A3702" s="10">
        <v>4704</v>
      </c>
      <c r="B3702" s="8" t="s">
        <v>2981</v>
      </c>
      <c r="C3702" s="14" t="s">
        <v>8</v>
      </c>
      <c r="D3702" s="16">
        <v>35.1</v>
      </c>
    </row>
    <row r="3703" spans="1:4">
      <c r="A3703" s="9">
        <v>4705</v>
      </c>
      <c r="B3703" s="7" t="s">
        <v>2982</v>
      </c>
      <c r="C3703" s="13" t="s">
        <v>10</v>
      </c>
      <c r="D3703" s="15">
        <v>57.18</v>
      </c>
    </row>
    <row r="3704" spans="1:4">
      <c r="A3704" s="10">
        <v>4708</v>
      </c>
      <c r="B3704" s="8" t="s">
        <v>64055</v>
      </c>
      <c r="C3704" s="14" t="s">
        <v>10</v>
      </c>
      <c r="D3704" s="16">
        <v>60</v>
      </c>
    </row>
    <row r="3705" spans="1:4">
      <c r="A3705" s="9">
        <v>4709</v>
      </c>
      <c r="B3705" s="7" t="s">
        <v>64056</v>
      </c>
      <c r="C3705" s="13" t="s">
        <v>10</v>
      </c>
      <c r="D3705" s="15">
        <v>60</v>
      </c>
    </row>
    <row r="3706" spans="1:4">
      <c r="A3706" s="10">
        <v>4710</v>
      </c>
      <c r="B3706" s="8" t="s">
        <v>64057</v>
      </c>
      <c r="C3706" s="14" t="s">
        <v>8</v>
      </c>
      <c r="D3706" s="16">
        <v>40</v>
      </c>
    </row>
    <row r="3707" spans="1:4">
      <c r="A3707" s="9">
        <v>4711</v>
      </c>
      <c r="B3707" s="7" t="s">
        <v>2985</v>
      </c>
      <c r="C3707" s="13" t="s">
        <v>8</v>
      </c>
      <c r="D3707" s="15">
        <v>0.47</v>
      </c>
    </row>
    <row r="3708" spans="1:4" ht="21.6">
      <c r="A3708" s="10">
        <v>4712</v>
      </c>
      <c r="B3708" s="8" t="s">
        <v>2986</v>
      </c>
      <c r="C3708" s="14" t="s">
        <v>8</v>
      </c>
      <c r="D3708" s="16">
        <v>0.59</v>
      </c>
    </row>
    <row r="3709" spans="1:4" ht="21.6">
      <c r="A3709" s="9">
        <v>4713</v>
      </c>
      <c r="B3709" s="7" t="s">
        <v>2987</v>
      </c>
      <c r="C3709" s="13" t="s">
        <v>8</v>
      </c>
      <c r="D3709" s="15">
        <v>70388.350000000006</v>
      </c>
    </row>
    <row r="3710" spans="1:4">
      <c r="A3710" s="10">
        <v>4714</v>
      </c>
      <c r="B3710" s="8" t="s">
        <v>2988</v>
      </c>
      <c r="C3710" s="14" t="s">
        <v>5</v>
      </c>
      <c r="D3710" s="16">
        <v>18.36</v>
      </c>
    </row>
    <row r="3711" spans="1:4">
      <c r="A3711" s="9">
        <v>4715</v>
      </c>
      <c r="B3711" s="7" t="s">
        <v>2989</v>
      </c>
      <c r="C3711" s="13" t="s">
        <v>16</v>
      </c>
      <c r="D3711" s="15">
        <v>40.840000000000003</v>
      </c>
    </row>
    <row r="3712" spans="1:4">
      <c r="A3712" s="10">
        <v>4716</v>
      </c>
      <c r="B3712" s="8" t="s">
        <v>2990</v>
      </c>
      <c r="C3712" s="14" t="s">
        <v>16</v>
      </c>
      <c r="D3712" s="16">
        <v>61.19</v>
      </c>
    </row>
    <row r="3713" spans="1:4">
      <c r="A3713" s="9">
        <v>4717</v>
      </c>
      <c r="B3713" s="7" t="s">
        <v>64058</v>
      </c>
      <c r="C3713" s="13" t="s">
        <v>8</v>
      </c>
      <c r="D3713" s="15">
        <v>0.48</v>
      </c>
    </row>
    <row r="3714" spans="1:4">
      <c r="A3714" s="10">
        <v>4718</v>
      </c>
      <c r="B3714" s="8" t="s">
        <v>2991</v>
      </c>
      <c r="C3714" s="14" t="s">
        <v>7</v>
      </c>
      <c r="D3714" s="16">
        <v>21.66</v>
      </c>
    </row>
    <row r="3715" spans="1:4">
      <c r="A3715" s="9">
        <v>4719</v>
      </c>
      <c r="B3715" s="7" t="s">
        <v>2992</v>
      </c>
      <c r="C3715" s="13" t="s">
        <v>13092</v>
      </c>
      <c r="D3715" s="15">
        <v>2.08</v>
      </c>
    </row>
    <row r="3716" spans="1:4">
      <c r="A3716" s="10">
        <v>4720</v>
      </c>
      <c r="B3716" s="8" t="s">
        <v>2993</v>
      </c>
      <c r="C3716" s="14" t="s">
        <v>8</v>
      </c>
      <c r="D3716" s="16">
        <v>14.7</v>
      </c>
    </row>
    <row r="3717" spans="1:4">
      <c r="A3717" s="9">
        <v>4721</v>
      </c>
      <c r="B3717" s="7" t="s">
        <v>2994</v>
      </c>
      <c r="C3717" s="13" t="s">
        <v>8</v>
      </c>
      <c r="D3717" s="15">
        <v>8</v>
      </c>
    </row>
    <row r="3718" spans="1:4">
      <c r="A3718" s="10">
        <v>4722</v>
      </c>
      <c r="B3718" s="8" t="s">
        <v>2995</v>
      </c>
      <c r="C3718" s="14" t="s">
        <v>8</v>
      </c>
      <c r="D3718" s="16">
        <v>11.9</v>
      </c>
    </row>
    <row r="3719" spans="1:4">
      <c r="A3719" s="9">
        <v>4723</v>
      </c>
      <c r="B3719" s="7" t="s">
        <v>2996</v>
      </c>
      <c r="C3719" s="13" t="s">
        <v>11</v>
      </c>
      <c r="D3719" s="15">
        <v>1.25</v>
      </c>
    </row>
    <row r="3720" spans="1:4">
      <c r="A3720" s="10">
        <v>4724</v>
      </c>
      <c r="B3720" s="8" t="s">
        <v>2997</v>
      </c>
      <c r="C3720" s="14" t="s">
        <v>8</v>
      </c>
      <c r="D3720" s="16">
        <v>1.37</v>
      </c>
    </row>
    <row r="3721" spans="1:4">
      <c r="A3721" s="9">
        <v>4725</v>
      </c>
      <c r="B3721" s="7" t="s">
        <v>2998</v>
      </c>
      <c r="C3721" s="13" t="s">
        <v>8</v>
      </c>
      <c r="D3721" s="15">
        <v>15.2</v>
      </c>
    </row>
    <row r="3722" spans="1:4">
      <c r="A3722" s="10">
        <v>4726</v>
      </c>
      <c r="B3722" s="8" t="s">
        <v>2999</v>
      </c>
      <c r="C3722" s="14" t="s">
        <v>5</v>
      </c>
      <c r="D3722" s="16">
        <v>42.79</v>
      </c>
    </row>
    <row r="3723" spans="1:4">
      <c r="A3723" s="9">
        <v>4727</v>
      </c>
      <c r="B3723" s="7" t="s">
        <v>3000</v>
      </c>
      <c r="C3723" s="13" t="s">
        <v>36</v>
      </c>
      <c r="D3723" s="15">
        <v>6.37</v>
      </c>
    </row>
    <row r="3724" spans="1:4">
      <c r="A3724" s="10">
        <v>4728</v>
      </c>
      <c r="B3724" s="8" t="s">
        <v>3001</v>
      </c>
      <c r="C3724" s="14" t="s">
        <v>8</v>
      </c>
      <c r="D3724" s="16">
        <v>9.4499999999999993</v>
      </c>
    </row>
    <row r="3725" spans="1:4">
      <c r="A3725" s="9">
        <v>4729</v>
      </c>
      <c r="B3725" s="7" t="s">
        <v>3002</v>
      </c>
      <c r="C3725" s="13" t="s">
        <v>8</v>
      </c>
      <c r="D3725" s="15">
        <v>15.8</v>
      </c>
    </row>
    <row r="3726" spans="1:4">
      <c r="A3726" s="10">
        <v>4730</v>
      </c>
      <c r="B3726" s="8" t="s">
        <v>3003</v>
      </c>
      <c r="C3726" s="14" t="s">
        <v>5</v>
      </c>
      <c r="D3726" s="16">
        <v>20.27</v>
      </c>
    </row>
    <row r="3727" spans="1:4">
      <c r="A3727" s="9">
        <v>4731</v>
      </c>
      <c r="B3727" s="7" t="s">
        <v>3004</v>
      </c>
      <c r="C3727" s="13" t="s">
        <v>5</v>
      </c>
      <c r="D3727" s="15">
        <v>8.27</v>
      </c>
    </row>
    <row r="3728" spans="1:4">
      <c r="A3728" s="10">
        <v>4732</v>
      </c>
      <c r="B3728" s="8" t="s">
        <v>3005</v>
      </c>
      <c r="C3728" s="14" t="s">
        <v>5</v>
      </c>
      <c r="D3728" s="16">
        <v>3.16</v>
      </c>
    </row>
    <row r="3729" spans="1:4">
      <c r="A3729" s="9">
        <v>4734</v>
      </c>
      <c r="B3729" s="7" t="s">
        <v>3006</v>
      </c>
      <c r="C3729" s="13" t="s">
        <v>5</v>
      </c>
      <c r="D3729" s="15">
        <v>171.39</v>
      </c>
    </row>
    <row r="3730" spans="1:4">
      <c r="A3730" s="10">
        <v>4735</v>
      </c>
      <c r="B3730" s="8" t="s">
        <v>3007</v>
      </c>
      <c r="C3730" s="14" t="s">
        <v>5</v>
      </c>
      <c r="D3730" s="16">
        <v>44.57</v>
      </c>
    </row>
    <row r="3731" spans="1:4">
      <c r="A3731" s="9">
        <v>4738</v>
      </c>
      <c r="B3731" s="7" t="s">
        <v>3008</v>
      </c>
      <c r="C3731" s="13" t="s">
        <v>5</v>
      </c>
      <c r="D3731" s="15">
        <v>21.26</v>
      </c>
    </row>
    <row r="3732" spans="1:4">
      <c r="A3732" s="10">
        <v>4740</v>
      </c>
      <c r="B3732" s="8" t="s">
        <v>3009</v>
      </c>
      <c r="C3732" s="14" t="s">
        <v>7</v>
      </c>
      <c r="D3732" s="16">
        <v>12.31</v>
      </c>
    </row>
    <row r="3733" spans="1:4" ht="21.6">
      <c r="A3733" s="9">
        <v>4741</v>
      </c>
      <c r="B3733" s="7" t="s">
        <v>3010</v>
      </c>
      <c r="C3733" s="13" t="s">
        <v>7</v>
      </c>
      <c r="D3733" s="15">
        <v>21.08</v>
      </c>
    </row>
    <row r="3734" spans="1:4">
      <c r="A3734" s="10">
        <v>4742</v>
      </c>
      <c r="B3734" s="8" t="s">
        <v>64059</v>
      </c>
      <c r="C3734" s="14" t="s">
        <v>8</v>
      </c>
      <c r="D3734" s="16">
        <v>2.31</v>
      </c>
    </row>
    <row r="3735" spans="1:4">
      <c r="A3735" s="9">
        <v>4743</v>
      </c>
      <c r="B3735" s="7" t="s">
        <v>64060</v>
      </c>
      <c r="C3735" s="13" t="s">
        <v>8</v>
      </c>
      <c r="D3735" s="15">
        <v>4.47</v>
      </c>
    </row>
    <row r="3736" spans="1:4">
      <c r="A3736" s="10">
        <v>4744</v>
      </c>
      <c r="B3736" s="8" t="s">
        <v>64061</v>
      </c>
      <c r="C3736" s="14" t="s">
        <v>8</v>
      </c>
      <c r="D3736" s="16">
        <v>5.46</v>
      </c>
    </row>
    <row r="3737" spans="1:4">
      <c r="A3737" s="9">
        <v>4745</v>
      </c>
      <c r="B3737" s="7" t="s">
        <v>3011</v>
      </c>
      <c r="C3737" s="13" t="s">
        <v>8</v>
      </c>
      <c r="D3737" s="15">
        <v>4.58</v>
      </c>
    </row>
    <row r="3738" spans="1:4" ht="21.6">
      <c r="A3738" s="10">
        <v>4746</v>
      </c>
      <c r="B3738" s="8" t="s">
        <v>3012</v>
      </c>
      <c r="C3738" s="14" t="s">
        <v>10</v>
      </c>
      <c r="D3738" s="16">
        <v>58.37</v>
      </c>
    </row>
    <row r="3739" spans="1:4" ht="21.6">
      <c r="A3739" s="9">
        <v>4747</v>
      </c>
      <c r="B3739" s="7" t="s">
        <v>64062</v>
      </c>
      <c r="C3739" s="13" t="s">
        <v>8</v>
      </c>
      <c r="D3739" s="15">
        <v>153.49</v>
      </c>
    </row>
    <row r="3740" spans="1:4">
      <c r="A3740" s="10">
        <v>4749</v>
      </c>
      <c r="B3740" s="8" t="s">
        <v>3013</v>
      </c>
      <c r="C3740" s="14" t="s">
        <v>8</v>
      </c>
      <c r="D3740" s="16">
        <v>6208.93</v>
      </c>
    </row>
    <row r="3741" spans="1:4">
      <c r="A3741" s="9">
        <v>4750</v>
      </c>
      <c r="B3741" s="7" t="s">
        <v>3014</v>
      </c>
      <c r="C3741" s="13" t="s">
        <v>8</v>
      </c>
      <c r="D3741" s="15">
        <v>5783.25</v>
      </c>
    </row>
    <row r="3742" spans="1:4">
      <c r="A3742" s="10">
        <v>4752</v>
      </c>
      <c r="B3742" s="8" t="s">
        <v>3015</v>
      </c>
      <c r="C3742" s="14" t="s">
        <v>8</v>
      </c>
      <c r="D3742" s="16">
        <v>1003.82</v>
      </c>
    </row>
    <row r="3743" spans="1:4">
      <c r="A3743" s="9">
        <v>4760</v>
      </c>
      <c r="B3743" s="7" t="s">
        <v>64063</v>
      </c>
      <c r="C3743" s="13" t="s">
        <v>8</v>
      </c>
      <c r="D3743" s="15">
        <v>35724.07</v>
      </c>
    </row>
    <row r="3744" spans="1:4">
      <c r="A3744" s="10">
        <v>4761</v>
      </c>
      <c r="B3744" s="8" t="s">
        <v>64064</v>
      </c>
      <c r="C3744" s="14" t="s">
        <v>8</v>
      </c>
      <c r="D3744" s="16">
        <v>5652.78</v>
      </c>
    </row>
    <row r="3745" spans="1:4" ht="21.6">
      <c r="A3745" s="9">
        <v>4763</v>
      </c>
      <c r="B3745" s="7" t="s">
        <v>3016</v>
      </c>
      <c r="C3745" s="13" t="s">
        <v>8</v>
      </c>
      <c r="D3745" s="15">
        <v>37.82</v>
      </c>
    </row>
    <row r="3746" spans="1:4">
      <c r="A3746" s="10">
        <v>4767</v>
      </c>
      <c r="B3746" s="8" t="s">
        <v>3017</v>
      </c>
      <c r="C3746" s="14" t="s">
        <v>5</v>
      </c>
      <c r="D3746" s="16">
        <v>1.19</v>
      </c>
    </row>
    <row r="3747" spans="1:4">
      <c r="A3747" s="9">
        <v>4769</v>
      </c>
      <c r="B3747" s="7" t="s">
        <v>3018</v>
      </c>
      <c r="C3747" s="13" t="s">
        <v>5</v>
      </c>
      <c r="D3747" s="15">
        <v>2.37</v>
      </c>
    </row>
    <row r="3748" spans="1:4">
      <c r="A3748" s="10">
        <v>4771</v>
      </c>
      <c r="B3748" s="8" t="s">
        <v>3019</v>
      </c>
      <c r="C3748" s="14" t="s">
        <v>63231</v>
      </c>
      <c r="D3748" s="16">
        <v>1500</v>
      </c>
    </row>
    <row r="3749" spans="1:4">
      <c r="A3749" s="9">
        <v>4774</v>
      </c>
      <c r="B3749" s="7" t="s">
        <v>3020</v>
      </c>
      <c r="C3749" s="13" t="s">
        <v>5</v>
      </c>
      <c r="D3749" s="15">
        <v>45</v>
      </c>
    </row>
    <row r="3750" spans="1:4" ht="21.6">
      <c r="A3750" s="10">
        <v>4775</v>
      </c>
      <c r="B3750" s="8" t="s">
        <v>3021</v>
      </c>
      <c r="C3750" s="14" t="s">
        <v>7</v>
      </c>
      <c r="D3750" s="16">
        <v>13.66</v>
      </c>
    </row>
    <row r="3751" spans="1:4">
      <c r="A3751" s="9">
        <v>4776</v>
      </c>
      <c r="B3751" s="7" t="s">
        <v>3022</v>
      </c>
      <c r="C3751" s="13" t="s">
        <v>8</v>
      </c>
      <c r="D3751" s="15">
        <v>171</v>
      </c>
    </row>
    <row r="3752" spans="1:4">
      <c r="A3752" s="10">
        <v>4777</v>
      </c>
      <c r="B3752" s="8" t="s">
        <v>3023</v>
      </c>
      <c r="C3752" s="14" t="s">
        <v>8</v>
      </c>
      <c r="D3752" s="16">
        <v>18.649999999999999</v>
      </c>
    </row>
    <row r="3753" spans="1:4">
      <c r="A3753" s="9">
        <v>4778</v>
      </c>
      <c r="B3753" s="7" t="s">
        <v>3024</v>
      </c>
      <c r="C3753" s="13" t="s">
        <v>8</v>
      </c>
      <c r="D3753" s="15">
        <v>57600.76</v>
      </c>
    </row>
    <row r="3754" spans="1:4">
      <c r="A3754" s="10">
        <v>4779</v>
      </c>
      <c r="B3754" s="8" t="s">
        <v>3025</v>
      </c>
      <c r="C3754" s="14" t="s">
        <v>8</v>
      </c>
      <c r="D3754" s="16">
        <v>373.02</v>
      </c>
    </row>
    <row r="3755" spans="1:4">
      <c r="A3755" s="9">
        <v>4780</v>
      </c>
      <c r="B3755" s="7" t="s">
        <v>3026</v>
      </c>
      <c r="C3755" s="13" t="s">
        <v>8</v>
      </c>
      <c r="D3755" s="15">
        <v>599.36</v>
      </c>
    </row>
    <row r="3756" spans="1:4" ht="21.6">
      <c r="A3756" s="10">
        <v>4781</v>
      </c>
      <c r="B3756" s="8" t="s">
        <v>3027</v>
      </c>
      <c r="C3756" s="14" t="s">
        <v>8</v>
      </c>
      <c r="D3756" s="16">
        <v>1017</v>
      </c>
    </row>
    <row r="3757" spans="1:4" ht="21.6">
      <c r="A3757" s="9">
        <v>4782</v>
      </c>
      <c r="B3757" s="7" t="s">
        <v>3028</v>
      </c>
      <c r="C3757" s="13" t="s">
        <v>8</v>
      </c>
      <c r="D3757" s="15">
        <v>1513.78</v>
      </c>
    </row>
    <row r="3758" spans="1:4" ht="21.6">
      <c r="A3758" s="10">
        <v>4783</v>
      </c>
      <c r="B3758" s="8" t="s">
        <v>3028</v>
      </c>
      <c r="C3758" s="14" t="s">
        <v>8</v>
      </c>
      <c r="D3758" s="16">
        <v>1429.15</v>
      </c>
    </row>
    <row r="3759" spans="1:4">
      <c r="A3759" s="9">
        <v>4784</v>
      </c>
      <c r="B3759" s="7" t="s">
        <v>3029</v>
      </c>
      <c r="C3759" s="13" t="s">
        <v>8</v>
      </c>
      <c r="D3759" s="15">
        <v>936.71</v>
      </c>
    </row>
    <row r="3760" spans="1:4" ht="21.6">
      <c r="A3760" s="10">
        <v>4785</v>
      </c>
      <c r="B3760" s="8" t="s">
        <v>3030</v>
      </c>
      <c r="C3760" s="14" t="s">
        <v>8</v>
      </c>
      <c r="D3760" s="16">
        <v>567.16</v>
      </c>
    </row>
    <row r="3761" spans="1:4">
      <c r="A3761" s="9">
        <v>4786</v>
      </c>
      <c r="B3761" s="7" t="s">
        <v>3031</v>
      </c>
      <c r="C3761" s="13" t="s">
        <v>18</v>
      </c>
      <c r="D3761" s="15">
        <v>6.69</v>
      </c>
    </row>
    <row r="3762" spans="1:4">
      <c r="A3762" s="10">
        <v>4787</v>
      </c>
      <c r="B3762" s="8" t="s">
        <v>3032</v>
      </c>
      <c r="C3762" s="14" t="s">
        <v>10</v>
      </c>
      <c r="D3762" s="16">
        <v>66.84</v>
      </c>
    </row>
    <row r="3763" spans="1:4">
      <c r="A3763" s="9">
        <v>4788</v>
      </c>
      <c r="B3763" s="7" t="s">
        <v>3033</v>
      </c>
      <c r="C3763" s="13" t="s">
        <v>8</v>
      </c>
      <c r="D3763" s="15">
        <v>108.36</v>
      </c>
    </row>
    <row r="3764" spans="1:4">
      <c r="A3764" s="10">
        <v>4791</v>
      </c>
      <c r="B3764" s="8" t="s">
        <v>64065</v>
      </c>
      <c r="C3764" s="14" t="s">
        <v>5</v>
      </c>
      <c r="D3764" s="16">
        <v>4.25</v>
      </c>
    </row>
    <row r="3765" spans="1:4">
      <c r="A3765" s="9">
        <v>4792</v>
      </c>
      <c r="B3765" s="7" t="s">
        <v>64066</v>
      </c>
      <c r="C3765" s="13" t="s">
        <v>5</v>
      </c>
      <c r="D3765" s="15">
        <v>4.54</v>
      </c>
    </row>
    <row r="3766" spans="1:4">
      <c r="A3766" s="10">
        <v>4793</v>
      </c>
      <c r="B3766" s="8" t="s">
        <v>64067</v>
      </c>
      <c r="C3766" s="14" t="s">
        <v>5</v>
      </c>
      <c r="D3766" s="16">
        <v>4.58</v>
      </c>
    </row>
    <row r="3767" spans="1:4">
      <c r="A3767" s="9">
        <v>4794</v>
      </c>
      <c r="B3767" s="7" t="s">
        <v>64068</v>
      </c>
      <c r="C3767" s="13" t="s">
        <v>5</v>
      </c>
      <c r="D3767" s="15">
        <v>4.5</v>
      </c>
    </row>
    <row r="3768" spans="1:4">
      <c r="A3768" s="10">
        <v>4795</v>
      </c>
      <c r="B3768" s="8" t="s">
        <v>64069</v>
      </c>
      <c r="C3768" s="14" t="s">
        <v>5</v>
      </c>
      <c r="D3768" s="16">
        <v>5.05</v>
      </c>
    </row>
    <row r="3769" spans="1:4">
      <c r="A3769" s="9">
        <v>4796</v>
      </c>
      <c r="B3769" s="7" t="s">
        <v>64070</v>
      </c>
      <c r="C3769" s="13" t="s">
        <v>5</v>
      </c>
      <c r="D3769" s="15">
        <v>4.3</v>
      </c>
    </row>
    <row r="3770" spans="1:4">
      <c r="A3770" s="10">
        <v>4797</v>
      </c>
      <c r="B3770" s="8" t="s">
        <v>64071</v>
      </c>
      <c r="C3770" s="14" t="s">
        <v>5</v>
      </c>
      <c r="D3770" s="16">
        <v>4.09</v>
      </c>
    </row>
    <row r="3771" spans="1:4">
      <c r="A3771" s="9">
        <v>4798</v>
      </c>
      <c r="B3771" s="7" t="s">
        <v>64072</v>
      </c>
      <c r="C3771" s="13" t="s">
        <v>5</v>
      </c>
      <c r="D3771" s="15">
        <v>4.09</v>
      </c>
    </row>
    <row r="3772" spans="1:4">
      <c r="A3772" s="10">
        <v>4799</v>
      </c>
      <c r="B3772" s="8" t="s">
        <v>64073</v>
      </c>
      <c r="C3772" s="14" t="s">
        <v>5</v>
      </c>
      <c r="D3772" s="16">
        <v>4.42</v>
      </c>
    </row>
    <row r="3773" spans="1:4">
      <c r="A3773" s="9">
        <v>4800</v>
      </c>
      <c r="B3773" s="7" t="s">
        <v>64074</v>
      </c>
      <c r="C3773" s="13" t="s">
        <v>5</v>
      </c>
      <c r="D3773" s="15">
        <v>3.82</v>
      </c>
    </row>
    <row r="3774" spans="1:4">
      <c r="A3774" s="10">
        <v>4801</v>
      </c>
      <c r="B3774" s="8" t="s">
        <v>64075</v>
      </c>
      <c r="C3774" s="14" t="s">
        <v>5</v>
      </c>
      <c r="D3774" s="16">
        <v>4.26</v>
      </c>
    </row>
    <row r="3775" spans="1:4">
      <c r="A3775" s="9">
        <v>4802</v>
      </c>
      <c r="B3775" s="7" t="s">
        <v>64076</v>
      </c>
      <c r="C3775" s="13" t="s">
        <v>5</v>
      </c>
      <c r="D3775" s="15">
        <v>4.26</v>
      </c>
    </row>
    <row r="3776" spans="1:4">
      <c r="A3776" s="10">
        <v>4803</v>
      </c>
      <c r="B3776" s="8" t="s">
        <v>64077</v>
      </c>
      <c r="C3776" s="14" t="s">
        <v>5</v>
      </c>
      <c r="D3776" s="16">
        <v>4.3600000000000003</v>
      </c>
    </row>
    <row r="3777" spans="1:4">
      <c r="A3777" s="9">
        <v>4804</v>
      </c>
      <c r="B3777" s="7" t="s">
        <v>64078</v>
      </c>
      <c r="C3777" s="13" t="s">
        <v>5</v>
      </c>
      <c r="D3777" s="15">
        <v>4.42</v>
      </c>
    </row>
    <row r="3778" spans="1:4">
      <c r="A3778" s="10">
        <v>4805</v>
      </c>
      <c r="B3778" s="8" t="s">
        <v>64079</v>
      </c>
      <c r="C3778" s="14" t="s">
        <v>5</v>
      </c>
      <c r="D3778" s="16">
        <v>4.93</v>
      </c>
    </row>
    <row r="3779" spans="1:4">
      <c r="A3779" s="9">
        <v>4806</v>
      </c>
      <c r="B3779" s="7" t="s">
        <v>3034</v>
      </c>
      <c r="C3779" s="13" t="s">
        <v>5</v>
      </c>
      <c r="D3779" s="15">
        <v>0.31</v>
      </c>
    </row>
    <row r="3780" spans="1:4">
      <c r="A3780" s="10">
        <v>4807</v>
      </c>
      <c r="B3780" s="8" t="s">
        <v>3035</v>
      </c>
      <c r="C3780" s="14" t="s">
        <v>8</v>
      </c>
      <c r="D3780" s="16">
        <v>42.25</v>
      </c>
    </row>
    <row r="3781" spans="1:4">
      <c r="A3781" s="9">
        <v>4808</v>
      </c>
      <c r="B3781" s="7" t="s">
        <v>3036</v>
      </c>
      <c r="C3781" s="13" t="s">
        <v>10</v>
      </c>
      <c r="D3781" s="15">
        <v>65.38</v>
      </c>
    </row>
    <row r="3782" spans="1:4" ht="21.6">
      <c r="A3782" s="10">
        <v>4809</v>
      </c>
      <c r="B3782" s="8" t="s">
        <v>64080</v>
      </c>
      <c r="C3782" s="14" t="s">
        <v>8</v>
      </c>
      <c r="D3782" s="16">
        <v>372.01</v>
      </c>
    </row>
    <row r="3783" spans="1:4">
      <c r="A3783" s="9">
        <v>4810</v>
      </c>
      <c r="B3783" s="7" t="s">
        <v>3037</v>
      </c>
      <c r="C3783" s="13" t="s">
        <v>8</v>
      </c>
      <c r="D3783" s="15">
        <v>1176.18</v>
      </c>
    </row>
    <row r="3784" spans="1:4">
      <c r="A3784" s="10">
        <v>4811</v>
      </c>
      <c r="B3784" s="8" t="s">
        <v>3038</v>
      </c>
      <c r="C3784" s="14" t="s">
        <v>36</v>
      </c>
      <c r="D3784" s="16">
        <v>2045.37</v>
      </c>
    </row>
    <row r="3785" spans="1:4">
      <c r="A3785" s="9">
        <v>4812</v>
      </c>
      <c r="B3785" s="7" t="s">
        <v>17</v>
      </c>
      <c r="C3785" s="13" t="s">
        <v>11</v>
      </c>
      <c r="D3785" s="15">
        <v>82.15</v>
      </c>
    </row>
    <row r="3786" spans="1:4">
      <c r="A3786" s="10">
        <v>4813</v>
      </c>
      <c r="B3786" s="8" t="s">
        <v>3039</v>
      </c>
      <c r="C3786" s="14" t="s">
        <v>5</v>
      </c>
      <c r="D3786" s="16">
        <v>10.16</v>
      </c>
    </row>
    <row r="3787" spans="1:4">
      <c r="A3787" s="9">
        <v>4814</v>
      </c>
      <c r="B3787" s="7" t="s">
        <v>2050</v>
      </c>
      <c r="C3787" s="13" t="s">
        <v>5</v>
      </c>
      <c r="D3787" s="15">
        <v>5.86</v>
      </c>
    </row>
    <row r="3788" spans="1:4">
      <c r="A3788" s="10">
        <v>4815</v>
      </c>
      <c r="B3788" s="8" t="s">
        <v>3040</v>
      </c>
      <c r="C3788" s="14" t="s">
        <v>8</v>
      </c>
      <c r="D3788" s="16">
        <v>78.569999999999993</v>
      </c>
    </row>
    <row r="3789" spans="1:4">
      <c r="A3789" s="9">
        <v>4816</v>
      </c>
      <c r="B3789" s="7" t="s">
        <v>3041</v>
      </c>
      <c r="C3789" s="13" t="s">
        <v>8</v>
      </c>
      <c r="D3789" s="15">
        <v>7.55</v>
      </c>
    </row>
    <row r="3790" spans="1:4">
      <c r="A3790" s="10">
        <v>4817</v>
      </c>
      <c r="B3790" s="8" t="s">
        <v>3042</v>
      </c>
      <c r="C3790" s="14" t="s">
        <v>8</v>
      </c>
      <c r="D3790" s="16">
        <v>6.43</v>
      </c>
    </row>
    <row r="3791" spans="1:4">
      <c r="A3791" s="9">
        <v>4818</v>
      </c>
      <c r="B3791" s="7" t="s">
        <v>3043</v>
      </c>
      <c r="C3791" s="13" t="s">
        <v>10</v>
      </c>
      <c r="D3791" s="15">
        <v>208.05</v>
      </c>
    </row>
    <row r="3792" spans="1:4">
      <c r="A3792" s="10">
        <v>4819</v>
      </c>
      <c r="B3792" s="8" t="s">
        <v>3044</v>
      </c>
      <c r="C3792" s="14" t="s">
        <v>8</v>
      </c>
      <c r="D3792" s="16">
        <v>12.79</v>
      </c>
    </row>
    <row r="3793" spans="1:4">
      <c r="A3793" s="9">
        <v>4821</v>
      </c>
      <c r="B3793" s="7" t="s">
        <v>3045</v>
      </c>
      <c r="C3793" s="13" t="s">
        <v>11</v>
      </c>
      <c r="D3793" s="15">
        <v>50.47</v>
      </c>
    </row>
    <row r="3794" spans="1:4">
      <c r="A3794" s="10">
        <v>4825</v>
      </c>
      <c r="B3794" s="8" t="s">
        <v>3046</v>
      </c>
      <c r="C3794" s="14" t="s">
        <v>16</v>
      </c>
      <c r="D3794" s="16">
        <v>27.06</v>
      </c>
    </row>
    <row r="3795" spans="1:4">
      <c r="A3795" s="9">
        <v>4832</v>
      </c>
      <c r="B3795" s="7" t="s">
        <v>3047</v>
      </c>
      <c r="C3795" s="13" t="s">
        <v>8</v>
      </c>
      <c r="D3795" s="15">
        <v>22.45</v>
      </c>
    </row>
    <row r="3796" spans="1:4">
      <c r="A3796" s="10">
        <v>4833</v>
      </c>
      <c r="B3796" s="8" t="s">
        <v>64081</v>
      </c>
      <c r="C3796" s="14" t="s">
        <v>16</v>
      </c>
      <c r="D3796" s="16">
        <v>54.76</v>
      </c>
    </row>
    <row r="3797" spans="1:4">
      <c r="A3797" s="9">
        <v>4834</v>
      </c>
      <c r="B3797" s="7" t="s">
        <v>3048</v>
      </c>
      <c r="C3797" s="13" t="s">
        <v>8</v>
      </c>
      <c r="D3797" s="15">
        <v>15.74</v>
      </c>
    </row>
    <row r="3798" spans="1:4">
      <c r="A3798" s="10">
        <v>4835</v>
      </c>
      <c r="B3798" s="8" t="s">
        <v>3049</v>
      </c>
      <c r="C3798" s="14" t="s">
        <v>8</v>
      </c>
      <c r="D3798" s="16">
        <v>3.88</v>
      </c>
    </row>
    <row r="3799" spans="1:4">
      <c r="A3799" s="9">
        <v>4836</v>
      </c>
      <c r="B3799" s="7" t="s">
        <v>3050</v>
      </c>
      <c r="C3799" s="13" t="s">
        <v>8</v>
      </c>
      <c r="D3799" s="15">
        <v>5.19</v>
      </c>
    </row>
    <row r="3800" spans="1:4">
      <c r="A3800" s="10">
        <v>4837</v>
      </c>
      <c r="B3800" s="8" t="s">
        <v>3051</v>
      </c>
      <c r="C3800" s="14" t="s">
        <v>8</v>
      </c>
      <c r="D3800" s="16">
        <v>15.79</v>
      </c>
    </row>
    <row r="3801" spans="1:4">
      <c r="A3801" s="9">
        <v>4838</v>
      </c>
      <c r="B3801" s="7" t="s">
        <v>3052</v>
      </c>
      <c r="C3801" s="13" t="s">
        <v>8</v>
      </c>
      <c r="D3801" s="15">
        <v>4.1500000000000004</v>
      </c>
    </row>
    <row r="3802" spans="1:4">
      <c r="A3802" s="10">
        <v>4839</v>
      </c>
      <c r="B3802" s="8" t="s">
        <v>3053</v>
      </c>
      <c r="C3802" s="14" t="s">
        <v>8</v>
      </c>
      <c r="D3802" s="16">
        <v>19.46</v>
      </c>
    </row>
    <row r="3803" spans="1:4">
      <c r="A3803" s="9">
        <v>4840</v>
      </c>
      <c r="B3803" s="7" t="s">
        <v>3054</v>
      </c>
      <c r="C3803" s="13" t="s">
        <v>8</v>
      </c>
      <c r="D3803" s="15">
        <v>29.81</v>
      </c>
    </row>
    <row r="3804" spans="1:4">
      <c r="A3804" s="10">
        <v>4841</v>
      </c>
      <c r="B3804" s="8" t="s">
        <v>64082</v>
      </c>
      <c r="C3804" s="14" t="s">
        <v>8</v>
      </c>
      <c r="D3804" s="16">
        <v>29.02</v>
      </c>
    </row>
    <row r="3805" spans="1:4" ht="21.6">
      <c r="A3805" s="9">
        <v>4842</v>
      </c>
      <c r="B3805" s="7" t="s">
        <v>3055</v>
      </c>
      <c r="C3805" s="13" t="s">
        <v>8</v>
      </c>
      <c r="D3805" s="15">
        <v>21.21</v>
      </c>
    </row>
    <row r="3806" spans="1:4" ht="21.6">
      <c r="A3806" s="10">
        <v>4843</v>
      </c>
      <c r="B3806" s="8" t="s">
        <v>3056</v>
      </c>
      <c r="C3806" s="14" t="s">
        <v>8</v>
      </c>
      <c r="D3806" s="16">
        <v>31.3</v>
      </c>
    </row>
    <row r="3807" spans="1:4" ht="21.6">
      <c r="A3807" s="9">
        <v>4844</v>
      </c>
      <c r="B3807" s="7" t="s">
        <v>3057</v>
      </c>
      <c r="C3807" s="13" t="s">
        <v>8</v>
      </c>
      <c r="D3807" s="15">
        <v>54.71</v>
      </c>
    </row>
    <row r="3808" spans="1:4">
      <c r="A3808" s="10">
        <v>4846</v>
      </c>
      <c r="B3808" s="8" t="s">
        <v>3058</v>
      </c>
      <c r="C3808" s="14" t="s">
        <v>8</v>
      </c>
      <c r="D3808" s="16">
        <v>64.099999999999994</v>
      </c>
    </row>
    <row r="3809" spans="1:4">
      <c r="A3809" s="9">
        <v>4847</v>
      </c>
      <c r="B3809" s="7" t="s">
        <v>3059</v>
      </c>
      <c r="C3809" s="13" t="s">
        <v>8</v>
      </c>
      <c r="D3809" s="15">
        <v>128.37</v>
      </c>
    </row>
    <row r="3810" spans="1:4" ht="21.6">
      <c r="A3810" s="10">
        <v>4849</v>
      </c>
      <c r="B3810" s="8" t="s">
        <v>3060</v>
      </c>
      <c r="C3810" s="14" t="s">
        <v>5</v>
      </c>
      <c r="D3810" s="16">
        <v>10.54</v>
      </c>
    </row>
    <row r="3811" spans="1:4" ht="21.6">
      <c r="A3811" s="9">
        <v>4850</v>
      </c>
      <c r="B3811" s="7" t="s">
        <v>3061</v>
      </c>
      <c r="C3811" s="13" t="s">
        <v>13093</v>
      </c>
      <c r="D3811" s="15">
        <v>254.9</v>
      </c>
    </row>
    <row r="3812" spans="1:4">
      <c r="A3812" s="10">
        <v>4851</v>
      </c>
      <c r="B3812" s="8" t="s">
        <v>3062</v>
      </c>
      <c r="C3812" s="14" t="s">
        <v>8</v>
      </c>
      <c r="D3812" s="16">
        <v>203.8</v>
      </c>
    </row>
    <row r="3813" spans="1:4">
      <c r="A3813" s="9">
        <v>4852</v>
      </c>
      <c r="B3813" s="7" t="s">
        <v>1894</v>
      </c>
      <c r="C3813" s="13" t="s">
        <v>8</v>
      </c>
      <c r="D3813" s="15">
        <v>90.9</v>
      </c>
    </row>
    <row r="3814" spans="1:4">
      <c r="A3814" s="10">
        <v>4853</v>
      </c>
      <c r="B3814" s="8" t="s">
        <v>3063</v>
      </c>
      <c r="C3814" s="14" t="s">
        <v>8</v>
      </c>
      <c r="D3814" s="16">
        <v>141.9</v>
      </c>
    </row>
    <row r="3815" spans="1:4">
      <c r="A3815" s="9">
        <v>4854</v>
      </c>
      <c r="B3815" s="7" t="s">
        <v>3064</v>
      </c>
      <c r="C3815" s="13" t="s">
        <v>8</v>
      </c>
      <c r="D3815" s="15">
        <v>55.9</v>
      </c>
    </row>
    <row r="3816" spans="1:4">
      <c r="A3816" s="10">
        <v>4855</v>
      </c>
      <c r="B3816" s="8" t="s">
        <v>3065</v>
      </c>
      <c r="C3816" s="14" t="s">
        <v>8</v>
      </c>
      <c r="D3816" s="16">
        <v>31.2</v>
      </c>
    </row>
    <row r="3817" spans="1:4">
      <c r="A3817" s="9">
        <v>4856</v>
      </c>
      <c r="B3817" s="7" t="s">
        <v>3066</v>
      </c>
      <c r="C3817" s="13" t="s">
        <v>8</v>
      </c>
      <c r="D3817" s="15">
        <v>22.1</v>
      </c>
    </row>
    <row r="3818" spans="1:4">
      <c r="A3818" s="10">
        <v>4857</v>
      </c>
      <c r="B3818" s="8" t="s">
        <v>3067</v>
      </c>
      <c r="C3818" s="14" t="s">
        <v>5</v>
      </c>
      <c r="D3818" s="16">
        <v>69.3</v>
      </c>
    </row>
    <row r="3819" spans="1:4">
      <c r="A3819" s="9">
        <v>4858</v>
      </c>
      <c r="B3819" s="7" t="s">
        <v>3068</v>
      </c>
      <c r="C3819" s="13" t="s">
        <v>8</v>
      </c>
      <c r="D3819" s="15">
        <v>24.4</v>
      </c>
    </row>
    <row r="3820" spans="1:4">
      <c r="A3820" s="10">
        <v>4859</v>
      </c>
      <c r="B3820" s="8" t="s">
        <v>3069</v>
      </c>
      <c r="C3820" s="14" t="s">
        <v>8</v>
      </c>
      <c r="D3820" s="16">
        <v>32.299999999999997</v>
      </c>
    </row>
    <row r="3821" spans="1:4">
      <c r="A3821" s="9">
        <v>4860</v>
      </c>
      <c r="B3821" s="7" t="s">
        <v>3070</v>
      </c>
      <c r="C3821" s="13" t="s">
        <v>8</v>
      </c>
      <c r="D3821" s="15">
        <v>8.3000000000000007</v>
      </c>
    </row>
    <row r="3822" spans="1:4">
      <c r="A3822" s="10">
        <v>4861</v>
      </c>
      <c r="B3822" s="8" t="s">
        <v>3071</v>
      </c>
      <c r="C3822" s="14" t="s">
        <v>8</v>
      </c>
      <c r="D3822" s="16">
        <v>3.7</v>
      </c>
    </row>
    <row r="3823" spans="1:4">
      <c r="A3823" s="9">
        <v>4862</v>
      </c>
      <c r="B3823" s="7" t="s">
        <v>3072</v>
      </c>
      <c r="C3823" s="13" t="s">
        <v>8</v>
      </c>
      <c r="D3823" s="15">
        <v>3.9</v>
      </c>
    </row>
    <row r="3824" spans="1:4">
      <c r="A3824" s="10">
        <v>4863</v>
      </c>
      <c r="B3824" s="8" t="s">
        <v>3073</v>
      </c>
      <c r="C3824" s="14" t="s">
        <v>8</v>
      </c>
      <c r="D3824" s="16">
        <v>4.9000000000000004</v>
      </c>
    </row>
    <row r="3825" spans="1:4">
      <c r="A3825" s="9">
        <v>4864</v>
      </c>
      <c r="B3825" s="7" t="s">
        <v>3074</v>
      </c>
      <c r="C3825" s="13" t="s">
        <v>8</v>
      </c>
      <c r="D3825" s="15">
        <v>6.4</v>
      </c>
    </row>
    <row r="3826" spans="1:4">
      <c r="A3826" s="10">
        <v>4865</v>
      </c>
      <c r="B3826" s="8" t="s">
        <v>3075</v>
      </c>
      <c r="C3826" s="14" t="s">
        <v>8</v>
      </c>
      <c r="D3826" s="16">
        <v>4.0999999999999996</v>
      </c>
    </row>
    <row r="3827" spans="1:4">
      <c r="A3827" s="9">
        <v>4866</v>
      </c>
      <c r="B3827" s="7" t="s">
        <v>3076</v>
      </c>
      <c r="C3827" s="13" t="s">
        <v>8</v>
      </c>
      <c r="D3827" s="15">
        <v>2.4</v>
      </c>
    </row>
    <row r="3828" spans="1:4">
      <c r="A3828" s="10">
        <v>4867</v>
      </c>
      <c r="B3828" s="8" t="s">
        <v>3077</v>
      </c>
      <c r="C3828" s="14" t="s">
        <v>8</v>
      </c>
      <c r="D3828" s="16">
        <v>1.2</v>
      </c>
    </row>
    <row r="3829" spans="1:4">
      <c r="A3829" s="9">
        <v>4868</v>
      </c>
      <c r="B3829" s="7" t="s">
        <v>3078</v>
      </c>
      <c r="C3829" s="13" t="s">
        <v>8</v>
      </c>
      <c r="D3829" s="15">
        <v>3.85</v>
      </c>
    </row>
    <row r="3830" spans="1:4">
      <c r="A3830" s="10">
        <v>4869</v>
      </c>
      <c r="B3830" s="8" t="s">
        <v>3079</v>
      </c>
      <c r="C3830" s="14" t="s">
        <v>8</v>
      </c>
      <c r="D3830" s="16">
        <v>19.62</v>
      </c>
    </row>
    <row r="3831" spans="1:4">
      <c r="A3831" s="9">
        <v>4870</v>
      </c>
      <c r="B3831" s="7" t="s">
        <v>3080</v>
      </c>
      <c r="C3831" s="13" t="s">
        <v>8</v>
      </c>
      <c r="D3831" s="15">
        <v>8123.44</v>
      </c>
    </row>
    <row r="3832" spans="1:4">
      <c r="A3832" s="10">
        <v>4875</v>
      </c>
      <c r="B3832" s="8" t="s">
        <v>3081</v>
      </c>
      <c r="C3832" s="14" t="s">
        <v>8</v>
      </c>
      <c r="D3832" s="16">
        <v>59.08</v>
      </c>
    </row>
    <row r="3833" spans="1:4">
      <c r="A3833" s="9">
        <v>4876</v>
      </c>
      <c r="B3833" s="7" t="s">
        <v>3082</v>
      </c>
      <c r="C3833" s="13" t="s">
        <v>8</v>
      </c>
      <c r="D3833" s="15">
        <v>59.96</v>
      </c>
    </row>
    <row r="3834" spans="1:4">
      <c r="A3834" s="10">
        <v>4877</v>
      </c>
      <c r="B3834" s="8" t="s">
        <v>3083</v>
      </c>
      <c r="C3834" s="14" t="s">
        <v>8</v>
      </c>
      <c r="D3834" s="16">
        <v>2836.89</v>
      </c>
    </row>
    <row r="3835" spans="1:4">
      <c r="A3835" s="9">
        <v>4878</v>
      </c>
      <c r="B3835" s="7" t="s">
        <v>3084</v>
      </c>
      <c r="C3835" s="13" t="s">
        <v>63231</v>
      </c>
      <c r="D3835" s="15">
        <v>71.36</v>
      </c>
    </row>
    <row r="3836" spans="1:4">
      <c r="A3836" s="10">
        <v>4879</v>
      </c>
      <c r="B3836" s="8" t="s">
        <v>3085</v>
      </c>
      <c r="C3836" s="14" t="s">
        <v>8</v>
      </c>
      <c r="D3836" s="16">
        <v>278.26</v>
      </c>
    </row>
    <row r="3837" spans="1:4">
      <c r="A3837" s="9">
        <v>4880</v>
      </c>
      <c r="B3837" s="7" t="s">
        <v>3086</v>
      </c>
      <c r="C3837" s="13" t="s">
        <v>8</v>
      </c>
      <c r="D3837" s="15">
        <v>163.71</v>
      </c>
    </row>
    <row r="3838" spans="1:4">
      <c r="A3838" s="10">
        <v>4881</v>
      </c>
      <c r="B3838" s="8" t="s">
        <v>3087</v>
      </c>
      <c r="C3838" s="14" t="s">
        <v>8</v>
      </c>
      <c r="D3838" s="16">
        <v>428.46</v>
      </c>
    </row>
    <row r="3839" spans="1:4">
      <c r="A3839" s="9">
        <v>4882</v>
      </c>
      <c r="B3839" s="7" t="s">
        <v>64083</v>
      </c>
      <c r="C3839" s="13" t="s">
        <v>8</v>
      </c>
      <c r="D3839" s="15">
        <v>363.53</v>
      </c>
    </row>
    <row r="3840" spans="1:4">
      <c r="A3840" s="10">
        <v>4883</v>
      </c>
      <c r="B3840" s="8" t="s">
        <v>3089</v>
      </c>
      <c r="C3840" s="14" t="s">
        <v>10</v>
      </c>
      <c r="D3840" s="16">
        <v>33.14</v>
      </c>
    </row>
    <row r="3841" spans="1:4">
      <c r="A3841" s="9">
        <v>4884</v>
      </c>
      <c r="B3841" s="7" t="s">
        <v>3090</v>
      </c>
      <c r="C3841" s="13" t="s">
        <v>10</v>
      </c>
      <c r="D3841" s="15">
        <v>14.82</v>
      </c>
    </row>
    <row r="3842" spans="1:4">
      <c r="A3842" s="10">
        <v>4885</v>
      </c>
      <c r="B3842" s="8" t="s">
        <v>3091</v>
      </c>
      <c r="C3842" s="14" t="s">
        <v>8</v>
      </c>
      <c r="D3842" s="16">
        <v>19.079999999999998</v>
      </c>
    </row>
    <row r="3843" spans="1:4">
      <c r="A3843" s="9">
        <v>4886</v>
      </c>
      <c r="B3843" s="7" t="s">
        <v>3092</v>
      </c>
      <c r="C3843" s="13" t="s">
        <v>8</v>
      </c>
      <c r="D3843" s="15">
        <v>16.66</v>
      </c>
    </row>
    <row r="3844" spans="1:4">
      <c r="A3844" s="10">
        <v>4887</v>
      </c>
      <c r="B3844" s="8" t="s">
        <v>13219</v>
      </c>
      <c r="C3844" s="14" t="s">
        <v>8</v>
      </c>
      <c r="D3844" s="16">
        <v>1.9</v>
      </c>
    </row>
    <row r="3845" spans="1:4">
      <c r="A3845" s="9">
        <v>4888</v>
      </c>
      <c r="B3845" s="7" t="s">
        <v>3093</v>
      </c>
      <c r="C3845" s="13" t="s">
        <v>8</v>
      </c>
      <c r="D3845" s="15">
        <v>925.38</v>
      </c>
    </row>
    <row r="3846" spans="1:4">
      <c r="A3846" s="10">
        <v>4889</v>
      </c>
      <c r="B3846" s="8" t="s">
        <v>3094</v>
      </c>
      <c r="C3846" s="14" t="s">
        <v>8</v>
      </c>
      <c r="D3846" s="16">
        <v>1112.3399999999999</v>
      </c>
    </row>
    <row r="3847" spans="1:4">
      <c r="A3847" s="9">
        <v>4890</v>
      </c>
      <c r="B3847" s="7" t="s">
        <v>64084</v>
      </c>
      <c r="C3847" s="13" t="s">
        <v>16</v>
      </c>
      <c r="D3847" s="15">
        <v>6</v>
      </c>
    </row>
    <row r="3848" spans="1:4" ht="21.6">
      <c r="A3848" s="10">
        <v>4891</v>
      </c>
      <c r="B3848" s="8" t="s">
        <v>3095</v>
      </c>
      <c r="C3848" s="14" t="s">
        <v>8</v>
      </c>
      <c r="D3848" s="16">
        <v>6.83</v>
      </c>
    </row>
    <row r="3849" spans="1:4" ht="21.6">
      <c r="A3849" s="9">
        <v>4892</v>
      </c>
      <c r="B3849" s="7" t="s">
        <v>3096</v>
      </c>
      <c r="C3849" s="13" t="s">
        <v>8</v>
      </c>
      <c r="D3849" s="15">
        <v>4.83</v>
      </c>
    </row>
    <row r="3850" spans="1:4" ht="21.6">
      <c r="A3850" s="10">
        <v>4893</v>
      </c>
      <c r="B3850" s="8" t="s">
        <v>3097</v>
      </c>
      <c r="C3850" s="14" t="s">
        <v>8</v>
      </c>
      <c r="D3850" s="16">
        <v>6.83</v>
      </c>
    </row>
    <row r="3851" spans="1:4" ht="21.6">
      <c r="A3851" s="9">
        <v>4894</v>
      </c>
      <c r="B3851" s="7" t="s">
        <v>3098</v>
      </c>
      <c r="C3851" s="13" t="s">
        <v>8</v>
      </c>
      <c r="D3851" s="15">
        <v>6.42</v>
      </c>
    </row>
    <row r="3852" spans="1:4">
      <c r="A3852" s="10">
        <v>4895</v>
      </c>
      <c r="B3852" s="8" t="s">
        <v>3099</v>
      </c>
      <c r="C3852" s="14" t="s">
        <v>10</v>
      </c>
      <c r="D3852" s="16">
        <v>8.75</v>
      </c>
    </row>
    <row r="3853" spans="1:4">
      <c r="A3853" s="9">
        <v>4896</v>
      </c>
      <c r="B3853" s="7" t="s">
        <v>62226</v>
      </c>
      <c r="C3853" s="13" t="s">
        <v>8</v>
      </c>
      <c r="D3853" s="15">
        <v>66.83</v>
      </c>
    </row>
    <row r="3854" spans="1:4">
      <c r="A3854" s="10">
        <v>4897</v>
      </c>
      <c r="B3854" s="8" t="s">
        <v>64085</v>
      </c>
      <c r="C3854" s="14" t="s">
        <v>5</v>
      </c>
      <c r="D3854" s="16">
        <v>4.1900000000000004</v>
      </c>
    </row>
    <row r="3855" spans="1:4">
      <c r="A3855" s="9">
        <v>4898</v>
      </c>
      <c r="B3855" s="7" t="s">
        <v>64086</v>
      </c>
      <c r="C3855" s="13" t="s">
        <v>5</v>
      </c>
      <c r="D3855" s="15">
        <v>4.1900000000000004</v>
      </c>
    </row>
    <row r="3856" spans="1:4">
      <c r="A3856" s="10">
        <v>4899</v>
      </c>
      <c r="B3856" s="8" t="s">
        <v>3100</v>
      </c>
      <c r="C3856" s="14" t="s">
        <v>11</v>
      </c>
      <c r="D3856" s="16">
        <v>2.73</v>
      </c>
    </row>
    <row r="3857" spans="1:4">
      <c r="A3857" s="9">
        <v>4900</v>
      </c>
      <c r="B3857" s="7" t="s">
        <v>3101</v>
      </c>
      <c r="C3857" s="13" t="s">
        <v>8</v>
      </c>
      <c r="D3857" s="15">
        <v>9.4</v>
      </c>
    </row>
    <row r="3858" spans="1:4">
      <c r="A3858" s="10">
        <v>4901</v>
      </c>
      <c r="B3858" s="8" t="s">
        <v>3102</v>
      </c>
      <c r="C3858" s="14" t="s">
        <v>8</v>
      </c>
      <c r="D3858" s="16">
        <v>66.45</v>
      </c>
    </row>
    <row r="3859" spans="1:4">
      <c r="A3859" s="9">
        <v>4902</v>
      </c>
      <c r="B3859" s="7" t="s">
        <v>3103</v>
      </c>
      <c r="C3859" s="13" t="s">
        <v>8</v>
      </c>
      <c r="D3859" s="15">
        <v>385.42</v>
      </c>
    </row>
    <row r="3860" spans="1:4" ht="21.6">
      <c r="A3860" s="10">
        <v>4904</v>
      </c>
      <c r="B3860" s="8" t="s">
        <v>3104</v>
      </c>
      <c r="C3860" s="14" t="s">
        <v>8</v>
      </c>
      <c r="D3860" s="16">
        <v>83549.98</v>
      </c>
    </row>
    <row r="3861" spans="1:4">
      <c r="A3861" s="9">
        <v>4905</v>
      </c>
      <c r="B3861" s="7" t="s">
        <v>3105</v>
      </c>
      <c r="C3861" s="13" t="s">
        <v>7</v>
      </c>
      <c r="D3861" s="15">
        <v>14.24</v>
      </c>
    </row>
    <row r="3862" spans="1:4">
      <c r="A3862" s="10">
        <v>4907</v>
      </c>
      <c r="B3862" s="8" t="s">
        <v>3106</v>
      </c>
      <c r="C3862" s="14" t="s">
        <v>63231</v>
      </c>
      <c r="D3862" s="16">
        <v>445.38</v>
      </c>
    </row>
    <row r="3863" spans="1:4" ht="21.6">
      <c r="A3863" s="9">
        <v>4908</v>
      </c>
      <c r="B3863" s="7" t="s">
        <v>64087</v>
      </c>
      <c r="C3863" s="13" t="s">
        <v>8</v>
      </c>
      <c r="D3863" s="15">
        <v>1170.3</v>
      </c>
    </row>
    <row r="3864" spans="1:4" ht="21.6">
      <c r="A3864" s="10">
        <v>4909</v>
      </c>
      <c r="B3864" s="8" t="s">
        <v>3107</v>
      </c>
      <c r="C3864" s="14" t="s">
        <v>8</v>
      </c>
      <c r="D3864" s="16">
        <v>27.28</v>
      </c>
    </row>
    <row r="3865" spans="1:4" ht="21.6">
      <c r="A3865" s="9">
        <v>4910</v>
      </c>
      <c r="B3865" s="7" t="s">
        <v>3108</v>
      </c>
      <c r="C3865" s="13" t="s">
        <v>63231</v>
      </c>
      <c r="D3865" s="15">
        <v>123.21</v>
      </c>
    </row>
    <row r="3866" spans="1:4" ht="21.6">
      <c r="A3866" s="10">
        <v>4911</v>
      </c>
      <c r="B3866" s="8" t="s">
        <v>3109</v>
      </c>
      <c r="C3866" s="14" t="s">
        <v>16</v>
      </c>
      <c r="D3866" s="16">
        <v>38.369999999999997</v>
      </c>
    </row>
    <row r="3867" spans="1:4">
      <c r="A3867" s="9">
        <v>4912</v>
      </c>
      <c r="B3867" s="7" t="s">
        <v>3110</v>
      </c>
      <c r="C3867" s="13" t="s">
        <v>5</v>
      </c>
      <c r="D3867" s="15">
        <v>69.3</v>
      </c>
    </row>
    <row r="3868" spans="1:4" ht="21.6">
      <c r="A3868" s="10">
        <v>4913</v>
      </c>
      <c r="B3868" s="8" t="s">
        <v>3111</v>
      </c>
      <c r="C3868" s="14" t="s">
        <v>7</v>
      </c>
      <c r="D3868" s="16">
        <v>29.16</v>
      </c>
    </row>
    <row r="3869" spans="1:4" ht="21.6">
      <c r="A3869" s="9">
        <v>4914</v>
      </c>
      <c r="B3869" s="7" t="s">
        <v>3112</v>
      </c>
      <c r="C3869" s="13" t="s">
        <v>7</v>
      </c>
      <c r="D3869" s="15">
        <v>48.98</v>
      </c>
    </row>
    <row r="3870" spans="1:4">
      <c r="A3870" s="10">
        <v>4915</v>
      </c>
      <c r="B3870" s="8" t="s">
        <v>3113</v>
      </c>
      <c r="C3870" s="14" t="s">
        <v>7</v>
      </c>
      <c r="D3870" s="16">
        <v>22.39</v>
      </c>
    </row>
    <row r="3871" spans="1:4">
      <c r="A3871" s="9">
        <v>4916</v>
      </c>
      <c r="B3871" s="7" t="s">
        <v>3114</v>
      </c>
      <c r="C3871" s="13" t="s">
        <v>7</v>
      </c>
      <c r="D3871" s="15">
        <v>21.76</v>
      </c>
    </row>
    <row r="3872" spans="1:4" ht="21.6">
      <c r="A3872" s="10">
        <v>4917</v>
      </c>
      <c r="B3872" s="8" t="s">
        <v>3115</v>
      </c>
      <c r="C3872" s="14" t="s">
        <v>8</v>
      </c>
      <c r="D3872" s="16">
        <v>77.98</v>
      </c>
    </row>
    <row r="3873" spans="1:4">
      <c r="A3873" s="9">
        <v>4918</v>
      </c>
      <c r="B3873" s="7" t="s">
        <v>64088</v>
      </c>
      <c r="C3873" s="13" t="s">
        <v>8</v>
      </c>
      <c r="D3873" s="15">
        <v>88</v>
      </c>
    </row>
    <row r="3874" spans="1:4">
      <c r="A3874" s="10">
        <v>4919</v>
      </c>
      <c r="B3874" s="8" t="s">
        <v>3116</v>
      </c>
      <c r="C3874" s="14" t="s">
        <v>8</v>
      </c>
      <c r="D3874" s="16">
        <v>51.6</v>
      </c>
    </row>
    <row r="3875" spans="1:4">
      <c r="A3875" s="9">
        <v>4921</v>
      </c>
      <c r="B3875" s="7" t="s">
        <v>3117</v>
      </c>
      <c r="C3875" s="13" t="s">
        <v>8</v>
      </c>
      <c r="D3875" s="15">
        <v>35.31</v>
      </c>
    </row>
    <row r="3876" spans="1:4">
      <c r="A3876" s="10">
        <v>4922</v>
      </c>
      <c r="B3876" s="8" t="s">
        <v>3118</v>
      </c>
      <c r="C3876" s="14" t="s">
        <v>8</v>
      </c>
      <c r="D3876" s="16">
        <v>33.4</v>
      </c>
    </row>
    <row r="3877" spans="1:4">
      <c r="A3877" s="9">
        <v>4923</v>
      </c>
      <c r="B3877" s="7" t="s">
        <v>3119</v>
      </c>
      <c r="C3877" s="13" t="s">
        <v>8</v>
      </c>
      <c r="D3877" s="15">
        <v>43.2</v>
      </c>
    </row>
    <row r="3878" spans="1:4">
      <c r="A3878" s="10">
        <v>4924</v>
      </c>
      <c r="B3878" s="8" t="s">
        <v>3120</v>
      </c>
      <c r="C3878" s="14" t="s">
        <v>8</v>
      </c>
      <c r="D3878" s="16">
        <v>43.4</v>
      </c>
    </row>
    <row r="3879" spans="1:4">
      <c r="A3879" s="9">
        <v>4925</v>
      </c>
      <c r="B3879" s="7" t="s">
        <v>64089</v>
      </c>
      <c r="C3879" s="13" t="s">
        <v>10</v>
      </c>
      <c r="D3879" s="15">
        <v>20.2</v>
      </c>
    </row>
    <row r="3880" spans="1:4">
      <c r="A3880" s="10">
        <v>4926</v>
      </c>
      <c r="B3880" s="8" t="s">
        <v>3121</v>
      </c>
      <c r="C3880" s="14" t="s">
        <v>8</v>
      </c>
      <c r="D3880" s="16">
        <v>783</v>
      </c>
    </row>
    <row r="3881" spans="1:4">
      <c r="A3881" s="9">
        <v>4927</v>
      </c>
      <c r="B3881" s="7" t="s">
        <v>3122</v>
      </c>
      <c r="C3881" s="13" t="s">
        <v>8</v>
      </c>
      <c r="D3881" s="15">
        <v>143.6</v>
      </c>
    </row>
    <row r="3882" spans="1:4">
      <c r="A3882" s="10">
        <v>4928</v>
      </c>
      <c r="B3882" s="8" t="s">
        <v>3123</v>
      </c>
      <c r="C3882" s="14" t="s">
        <v>8</v>
      </c>
      <c r="D3882" s="16">
        <v>464</v>
      </c>
    </row>
    <row r="3883" spans="1:4">
      <c r="A3883" s="9">
        <v>4929</v>
      </c>
      <c r="B3883" s="7" t="s">
        <v>3124</v>
      </c>
      <c r="C3883" s="13" t="s">
        <v>8</v>
      </c>
      <c r="D3883" s="15">
        <v>171.33</v>
      </c>
    </row>
    <row r="3884" spans="1:4">
      <c r="A3884" s="10">
        <v>4930</v>
      </c>
      <c r="B3884" s="8" t="s">
        <v>3125</v>
      </c>
      <c r="C3884" s="14" t="s">
        <v>8</v>
      </c>
      <c r="D3884" s="16">
        <v>155.49</v>
      </c>
    </row>
    <row r="3885" spans="1:4">
      <c r="A3885" s="9">
        <v>4931</v>
      </c>
      <c r="B3885" s="7" t="s">
        <v>3126</v>
      </c>
      <c r="C3885" s="13" t="s">
        <v>5</v>
      </c>
      <c r="D3885" s="15">
        <v>82.37</v>
      </c>
    </row>
    <row r="3886" spans="1:4">
      <c r="A3886" s="10">
        <v>4932</v>
      </c>
      <c r="B3886" s="8" t="s">
        <v>3127</v>
      </c>
      <c r="C3886" s="14" t="s">
        <v>8</v>
      </c>
      <c r="D3886" s="16">
        <v>36.07</v>
      </c>
    </row>
    <row r="3887" spans="1:4">
      <c r="A3887" s="9">
        <v>4933</v>
      </c>
      <c r="B3887" s="7" t="s">
        <v>3128</v>
      </c>
      <c r="C3887" s="13" t="s">
        <v>8</v>
      </c>
      <c r="D3887" s="15">
        <v>160.80000000000001</v>
      </c>
    </row>
    <row r="3888" spans="1:4">
      <c r="A3888" s="10">
        <v>4934</v>
      </c>
      <c r="B3888" s="8" t="s">
        <v>3129</v>
      </c>
      <c r="C3888" s="14" t="s">
        <v>8</v>
      </c>
      <c r="D3888" s="16">
        <v>1650</v>
      </c>
    </row>
    <row r="3889" spans="1:4">
      <c r="A3889" s="9">
        <v>4936</v>
      </c>
      <c r="B3889" s="7" t="s">
        <v>3130</v>
      </c>
      <c r="C3889" s="13" t="s">
        <v>8</v>
      </c>
      <c r="D3889" s="15">
        <v>33.520000000000003</v>
      </c>
    </row>
    <row r="3890" spans="1:4">
      <c r="A3890" s="10">
        <v>4937</v>
      </c>
      <c r="B3890" s="8" t="s">
        <v>3131</v>
      </c>
      <c r="C3890" s="14" t="s">
        <v>8</v>
      </c>
      <c r="D3890" s="16">
        <v>412.6</v>
      </c>
    </row>
    <row r="3891" spans="1:4">
      <c r="A3891" s="9">
        <v>4939</v>
      </c>
      <c r="B3891" s="7" t="s">
        <v>3132</v>
      </c>
      <c r="C3891" s="13" t="s">
        <v>8</v>
      </c>
      <c r="D3891" s="15">
        <v>6298.23</v>
      </c>
    </row>
    <row r="3892" spans="1:4">
      <c r="A3892" s="10">
        <v>4940</v>
      </c>
      <c r="B3892" s="8" t="s">
        <v>3133</v>
      </c>
      <c r="C3892" s="14" t="s">
        <v>8</v>
      </c>
      <c r="D3892" s="16">
        <v>5197.91</v>
      </c>
    </row>
    <row r="3893" spans="1:4">
      <c r="A3893" s="9">
        <v>4941</v>
      </c>
      <c r="B3893" s="7" t="s">
        <v>3134</v>
      </c>
      <c r="C3893" s="13" t="s">
        <v>8</v>
      </c>
      <c r="D3893" s="15">
        <v>10909.12</v>
      </c>
    </row>
    <row r="3894" spans="1:4">
      <c r="A3894" s="10">
        <v>4942</v>
      </c>
      <c r="B3894" s="8" t="s">
        <v>3135</v>
      </c>
      <c r="C3894" s="14" t="s">
        <v>8</v>
      </c>
      <c r="D3894" s="16">
        <v>11.3</v>
      </c>
    </row>
    <row r="3895" spans="1:4">
      <c r="A3895" s="9">
        <v>4943</v>
      </c>
      <c r="B3895" s="7" t="s">
        <v>3136</v>
      </c>
      <c r="C3895" s="13" t="s">
        <v>5</v>
      </c>
      <c r="D3895" s="15">
        <v>69.3</v>
      </c>
    </row>
    <row r="3896" spans="1:4">
      <c r="A3896" s="10">
        <v>4945</v>
      </c>
      <c r="B3896" s="8" t="s">
        <v>3137</v>
      </c>
      <c r="C3896" s="14" t="s">
        <v>8</v>
      </c>
      <c r="D3896" s="16">
        <v>6.5</v>
      </c>
    </row>
    <row r="3897" spans="1:4">
      <c r="A3897" s="9">
        <v>4946</v>
      </c>
      <c r="B3897" s="7" t="s">
        <v>3138</v>
      </c>
      <c r="C3897" s="13" t="s">
        <v>5</v>
      </c>
      <c r="D3897" s="15">
        <v>69.3</v>
      </c>
    </row>
    <row r="3898" spans="1:4">
      <c r="A3898" s="10">
        <v>4947</v>
      </c>
      <c r="B3898" s="8" t="s">
        <v>3139</v>
      </c>
      <c r="C3898" s="14" t="s">
        <v>8</v>
      </c>
      <c r="D3898" s="16">
        <v>318.60000000000002</v>
      </c>
    </row>
    <row r="3899" spans="1:4" ht="21.6">
      <c r="A3899" s="9">
        <v>4949</v>
      </c>
      <c r="B3899" s="7" t="s">
        <v>64090</v>
      </c>
      <c r="C3899" s="13" t="s">
        <v>16</v>
      </c>
      <c r="D3899" s="15">
        <v>70</v>
      </c>
    </row>
    <row r="3900" spans="1:4">
      <c r="A3900" s="10">
        <v>4950</v>
      </c>
      <c r="B3900" s="8" t="s">
        <v>3140</v>
      </c>
      <c r="C3900" s="14" t="s">
        <v>8</v>
      </c>
      <c r="D3900" s="16">
        <v>137.38999999999999</v>
      </c>
    </row>
    <row r="3901" spans="1:4">
      <c r="A3901" s="9">
        <v>4951</v>
      </c>
      <c r="B3901" s="7" t="s">
        <v>3141</v>
      </c>
      <c r="C3901" s="13" t="s">
        <v>8</v>
      </c>
      <c r="D3901" s="15">
        <v>166.5</v>
      </c>
    </row>
    <row r="3902" spans="1:4">
      <c r="A3902" s="10">
        <v>4952</v>
      </c>
      <c r="B3902" s="8" t="s">
        <v>3142</v>
      </c>
      <c r="C3902" s="14" t="s">
        <v>8</v>
      </c>
      <c r="D3902" s="16">
        <v>290</v>
      </c>
    </row>
    <row r="3903" spans="1:4">
      <c r="A3903" s="9">
        <v>4953</v>
      </c>
      <c r="B3903" s="7" t="s">
        <v>3143</v>
      </c>
      <c r="C3903" s="13" t="s">
        <v>11</v>
      </c>
      <c r="D3903" s="15">
        <v>8.1300000000000008</v>
      </c>
    </row>
    <row r="3904" spans="1:4">
      <c r="A3904" s="10">
        <v>4954</v>
      </c>
      <c r="B3904" s="8" t="s">
        <v>64091</v>
      </c>
      <c r="C3904" s="14" t="s">
        <v>11</v>
      </c>
      <c r="D3904" s="16">
        <v>8.1300000000000008</v>
      </c>
    </row>
    <row r="3905" spans="1:4">
      <c r="A3905" s="9">
        <v>4955</v>
      </c>
      <c r="B3905" s="7" t="s">
        <v>3144</v>
      </c>
      <c r="C3905" s="13" t="s">
        <v>11</v>
      </c>
      <c r="D3905" s="15">
        <v>8.1300000000000008</v>
      </c>
    </row>
    <row r="3906" spans="1:4">
      <c r="A3906" s="10">
        <v>4956</v>
      </c>
      <c r="B3906" s="8" t="s">
        <v>3145</v>
      </c>
      <c r="C3906" s="14" t="s">
        <v>11</v>
      </c>
      <c r="D3906" s="16">
        <v>8.1300000000000008</v>
      </c>
    </row>
    <row r="3907" spans="1:4">
      <c r="A3907" s="9">
        <v>4957</v>
      </c>
      <c r="B3907" s="7" t="s">
        <v>3146</v>
      </c>
      <c r="C3907" s="13" t="s">
        <v>11</v>
      </c>
      <c r="D3907" s="15">
        <v>8.1300000000000008</v>
      </c>
    </row>
    <row r="3908" spans="1:4">
      <c r="A3908" s="10">
        <v>4958</v>
      </c>
      <c r="B3908" s="8" t="s">
        <v>3147</v>
      </c>
      <c r="C3908" s="14" t="s">
        <v>11</v>
      </c>
      <c r="D3908" s="16">
        <v>8.1300000000000008</v>
      </c>
    </row>
    <row r="3909" spans="1:4">
      <c r="A3909" s="9">
        <v>4959</v>
      </c>
      <c r="B3909" s="7" t="s">
        <v>3148</v>
      </c>
      <c r="C3909" s="13" t="s">
        <v>11</v>
      </c>
      <c r="D3909" s="15">
        <v>6.41</v>
      </c>
    </row>
    <row r="3910" spans="1:4">
      <c r="A3910" s="10">
        <v>4960</v>
      </c>
      <c r="B3910" s="8" t="s">
        <v>3149</v>
      </c>
      <c r="C3910" s="14" t="s">
        <v>11</v>
      </c>
      <c r="D3910" s="16">
        <v>6.41</v>
      </c>
    </row>
    <row r="3911" spans="1:4">
      <c r="A3911" s="9">
        <v>4961</v>
      </c>
      <c r="B3911" s="7" t="s">
        <v>3150</v>
      </c>
      <c r="C3911" s="13" t="s">
        <v>11</v>
      </c>
      <c r="D3911" s="15">
        <v>8.1300000000000008</v>
      </c>
    </row>
    <row r="3912" spans="1:4">
      <c r="A3912" s="10">
        <v>4962</v>
      </c>
      <c r="B3912" s="8" t="s">
        <v>3151</v>
      </c>
      <c r="C3912" s="14" t="s">
        <v>11</v>
      </c>
      <c r="D3912" s="16">
        <v>6.41</v>
      </c>
    </row>
    <row r="3913" spans="1:4">
      <c r="A3913" s="9">
        <v>4963</v>
      </c>
      <c r="B3913" s="7" t="s">
        <v>3152</v>
      </c>
      <c r="C3913" s="13" t="s">
        <v>11</v>
      </c>
      <c r="D3913" s="15">
        <v>6.41</v>
      </c>
    </row>
    <row r="3914" spans="1:4">
      <c r="A3914" s="10">
        <v>4964</v>
      </c>
      <c r="B3914" s="8" t="s">
        <v>3153</v>
      </c>
      <c r="C3914" s="14" t="s">
        <v>11</v>
      </c>
      <c r="D3914" s="16">
        <v>6.41</v>
      </c>
    </row>
    <row r="3915" spans="1:4">
      <c r="A3915" s="9">
        <v>4965</v>
      </c>
      <c r="B3915" s="7" t="s">
        <v>3154</v>
      </c>
      <c r="C3915" s="13" t="s">
        <v>11</v>
      </c>
      <c r="D3915" s="15">
        <v>6.41</v>
      </c>
    </row>
    <row r="3916" spans="1:4">
      <c r="A3916" s="10">
        <v>4966</v>
      </c>
      <c r="B3916" s="8" t="s">
        <v>3155</v>
      </c>
      <c r="C3916" s="14" t="s">
        <v>11</v>
      </c>
      <c r="D3916" s="16">
        <v>6.41</v>
      </c>
    </row>
    <row r="3917" spans="1:4">
      <c r="A3917" s="9">
        <v>4967</v>
      </c>
      <c r="B3917" s="7" t="s">
        <v>3156</v>
      </c>
      <c r="C3917" s="13" t="s">
        <v>11</v>
      </c>
      <c r="D3917" s="15">
        <v>4.41</v>
      </c>
    </row>
    <row r="3918" spans="1:4">
      <c r="A3918" s="10">
        <v>4968</v>
      </c>
      <c r="B3918" s="8" t="s">
        <v>64092</v>
      </c>
      <c r="C3918" s="14" t="s">
        <v>10</v>
      </c>
      <c r="D3918" s="16">
        <v>20.79</v>
      </c>
    </row>
    <row r="3919" spans="1:4">
      <c r="A3919" s="9">
        <v>4969</v>
      </c>
      <c r="B3919" s="7" t="s">
        <v>3157</v>
      </c>
      <c r="C3919" s="13" t="s">
        <v>8</v>
      </c>
      <c r="D3919" s="15">
        <v>6650.44</v>
      </c>
    </row>
    <row r="3920" spans="1:4">
      <c r="A3920" s="10">
        <v>4970</v>
      </c>
      <c r="B3920" s="8" t="s">
        <v>3158</v>
      </c>
      <c r="C3920" s="14" t="s">
        <v>10</v>
      </c>
      <c r="D3920" s="16">
        <v>443.31</v>
      </c>
    </row>
    <row r="3921" spans="1:4">
      <c r="A3921" s="9">
        <v>4971</v>
      </c>
      <c r="B3921" s="7" t="s">
        <v>3159</v>
      </c>
      <c r="C3921" s="13" t="s">
        <v>16</v>
      </c>
      <c r="D3921" s="15">
        <v>107.8</v>
      </c>
    </row>
    <row r="3922" spans="1:4">
      <c r="A3922" s="10">
        <v>4972</v>
      </c>
      <c r="B3922" s="8" t="s">
        <v>3160</v>
      </c>
      <c r="C3922" s="14" t="s">
        <v>10</v>
      </c>
      <c r="D3922" s="16">
        <v>187.24</v>
      </c>
    </row>
    <row r="3923" spans="1:4">
      <c r="A3923" s="9">
        <v>4973</v>
      </c>
      <c r="B3923" s="7" t="s">
        <v>3161</v>
      </c>
      <c r="C3923" s="13" t="s">
        <v>10</v>
      </c>
      <c r="D3923" s="15">
        <v>170.22</v>
      </c>
    </row>
    <row r="3924" spans="1:4" ht="32.4">
      <c r="A3924" s="10">
        <v>4974</v>
      </c>
      <c r="B3924" s="8" t="s">
        <v>64093</v>
      </c>
      <c r="C3924" s="14" t="s">
        <v>16</v>
      </c>
      <c r="D3924" s="16">
        <v>436.14</v>
      </c>
    </row>
    <row r="3925" spans="1:4">
      <c r="A3925" s="9">
        <v>4975</v>
      </c>
      <c r="B3925" s="7" t="s">
        <v>3162</v>
      </c>
      <c r="C3925" s="13" t="s">
        <v>8</v>
      </c>
      <c r="D3925" s="15">
        <v>0.23</v>
      </c>
    </row>
    <row r="3926" spans="1:4">
      <c r="A3926" s="10">
        <v>4976</v>
      </c>
      <c r="B3926" s="8" t="s">
        <v>3163</v>
      </c>
      <c r="C3926" s="14" t="s">
        <v>8</v>
      </c>
      <c r="D3926" s="16">
        <v>0.23</v>
      </c>
    </row>
    <row r="3927" spans="1:4">
      <c r="A3927" s="9">
        <v>4977</v>
      </c>
      <c r="B3927" s="7" t="s">
        <v>3164</v>
      </c>
      <c r="C3927" s="13" t="s">
        <v>8</v>
      </c>
      <c r="D3927" s="15">
        <v>0.23</v>
      </c>
    </row>
    <row r="3928" spans="1:4">
      <c r="A3928" s="10">
        <v>4978</v>
      </c>
      <c r="B3928" s="8" t="s">
        <v>3165</v>
      </c>
      <c r="C3928" s="14" t="s">
        <v>8</v>
      </c>
      <c r="D3928" s="16">
        <v>0.86</v>
      </c>
    </row>
    <row r="3929" spans="1:4">
      <c r="A3929" s="9">
        <v>4979</v>
      </c>
      <c r="B3929" s="7" t="s">
        <v>3166</v>
      </c>
      <c r="C3929" s="13" t="s">
        <v>8</v>
      </c>
      <c r="D3929" s="15">
        <v>1.25</v>
      </c>
    </row>
    <row r="3930" spans="1:4">
      <c r="A3930" s="10">
        <v>4980</v>
      </c>
      <c r="B3930" s="8" t="s">
        <v>3167</v>
      </c>
      <c r="C3930" s="14" t="s">
        <v>11</v>
      </c>
      <c r="D3930" s="16">
        <v>12.32</v>
      </c>
    </row>
    <row r="3931" spans="1:4" ht="21.6">
      <c r="A3931" s="9">
        <v>4982</v>
      </c>
      <c r="B3931" s="7" t="s">
        <v>3168</v>
      </c>
      <c r="C3931" s="13" t="s">
        <v>13094</v>
      </c>
      <c r="D3931" s="15">
        <v>10</v>
      </c>
    </row>
    <row r="3932" spans="1:4">
      <c r="A3932" s="10">
        <v>4983</v>
      </c>
      <c r="B3932" s="8" t="s">
        <v>3169</v>
      </c>
      <c r="C3932" s="14" t="s">
        <v>11</v>
      </c>
      <c r="D3932" s="16">
        <v>1.76</v>
      </c>
    </row>
    <row r="3933" spans="1:4">
      <c r="A3933" s="9">
        <v>4986</v>
      </c>
      <c r="B3933" s="7" t="s">
        <v>64094</v>
      </c>
      <c r="C3933" s="13" t="s">
        <v>10</v>
      </c>
      <c r="D3933" s="15">
        <v>33.24</v>
      </c>
    </row>
    <row r="3934" spans="1:4" ht="21.6">
      <c r="A3934" s="10">
        <v>4987</v>
      </c>
      <c r="B3934" s="8" t="s">
        <v>3170</v>
      </c>
      <c r="C3934" s="14" t="s">
        <v>8</v>
      </c>
      <c r="D3934" s="16">
        <v>164.88</v>
      </c>
    </row>
    <row r="3935" spans="1:4" ht="21.6">
      <c r="A3935" s="9">
        <v>4988</v>
      </c>
      <c r="B3935" s="7" t="s">
        <v>3171</v>
      </c>
      <c r="C3935" s="13" t="s">
        <v>8</v>
      </c>
      <c r="D3935" s="15">
        <v>338.64</v>
      </c>
    </row>
    <row r="3936" spans="1:4" ht="21.6">
      <c r="A3936" s="10">
        <v>4989</v>
      </c>
      <c r="B3936" s="8" t="s">
        <v>3172</v>
      </c>
      <c r="C3936" s="14" t="s">
        <v>8</v>
      </c>
      <c r="D3936" s="16">
        <v>120.41</v>
      </c>
    </row>
    <row r="3937" spans="1:4" ht="21.6">
      <c r="A3937" s="9">
        <v>4990</v>
      </c>
      <c r="B3937" s="7" t="s">
        <v>3173</v>
      </c>
      <c r="C3937" s="13" t="s">
        <v>8</v>
      </c>
      <c r="D3937" s="15">
        <v>71.84</v>
      </c>
    </row>
    <row r="3938" spans="1:4" ht="21.6">
      <c r="A3938" s="10">
        <v>4991</v>
      </c>
      <c r="B3938" s="8" t="s">
        <v>3174</v>
      </c>
      <c r="C3938" s="14" t="s">
        <v>8</v>
      </c>
      <c r="D3938" s="16">
        <v>164.88</v>
      </c>
    </row>
    <row r="3939" spans="1:4" ht="21.6">
      <c r="A3939" s="9">
        <v>4992</v>
      </c>
      <c r="B3939" s="7" t="s">
        <v>3175</v>
      </c>
      <c r="C3939" s="13" t="s">
        <v>8</v>
      </c>
      <c r="D3939" s="15">
        <v>18.829999999999998</v>
      </c>
    </row>
    <row r="3940" spans="1:4">
      <c r="A3940" s="10">
        <v>4993</v>
      </c>
      <c r="B3940" s="8" t="s">
        <v>3176</v>
      </c>
      <c r="C3940" s="14" t="s">
        <v>13080</v>
      </c>
      <c r="D3940" s="16">
        <v>4.6900000000000004</v>
      </c>
    </row>
    <row r="3941" spans="1:4">
      <c r="A3941" s="9">
        <v>4994</v>
      </c>
      <c r="B3941" s="7" t="s">
        <v>3177</v>
      </c>
      <c r="C3941" s="13" t="s">
        <v>11</v>
      </c>
      <c r="D3941" s="15">
        <v>46.08</v>
      </c>
    </row>
    <row r="3942" spans="1:4">
      <c r="A3942" s="10">
        <v>4997</v>
      </c>
      <c r="B3942" s="8" t="s">
        <v>3178</v>
      </c>
      <c r="C3942" s="14" t="s">
        <v>8</v>
      </c>
      <c r="D3942" s="16">
        <v>41.07</v>
      </c>
    </row>
    <row r="3943" spans="1:4">
      <c r="A3943" s="9">
        <v>4998</v>
      </c>
      <c r="B3943" s="7" t="s">
        <v>3179</v>
      </c>
      <c r="C3943" s="13" t="s">
        <v>8</v>
      </c>
      <c r="D3943" s="15">
        <v>11.5</v>
      </c>
    </row>
    <row r="3944" spans="1:4">
      <c r="A3944" s="10">
        <v>4999</v>
      </c>
      <c r="B3944" s="8" t="s">
        <v>3180</v>
      </c>
      <c r="C3944" s="14" t="s">
        <v>8</v>
      </c>
      <c r="D3944" s="16">
        <v>12.5</v>
      </c>
    </row>
    <row r="3945" spans="1:4">
      <c r="A3945" s="9">
        <v>5000</v>
      </c>
      <c r="B3945" s="7" t="s">
        <v>3181</v>
      </c>
      <c r="C3945" s="13" t="s">
        <v>8</v>
      </c>
      <c r="D3945" s="15">
        <v>19.899999999999999</v>
      </c>
    </row>
    <row r="3946" spans="1:4">
      <c r="A3946" s="10">
        <v>5001</v>
      </c>
      <c r="B3946" s="8" t="s">
        <v>3182</v>
      </c>
      <c r="C3946" s="14" t="s">
        <v>8</v>
      </c>
      <c r="D3946" s="16">
        <v>0.18</v>
      </c>
    </row>
    <row r="3947" spans="1:4">
      <c r="A3947" s="9">
        <v>5002</v>
      </c>
      <c r="B3947" s="7" t="s">
        <v>3183</v>
      </c>
      <c r="C3947" s="13" t="s">
        <v>8</v>
      </c>
      <c r="D3947" s="15">
        <v>0.75</v>
      </c>
    </row>
    <row r="3948" spans="1:4" ht="21.6">
      <c r="A3948" s="10">
        <v>5003</v>
      </c>
      <c r="B3948" s="8" t="s">
        <v>3184</v>
      </c>
      <c r="C3948" s="14" t="s">
        <v>8</v>
      </c>
      <c r="D3948" s="16">
        <v>427.13</v>
      </c>
    </row>
    <row r="3949" spans="1:4">
      <c r="A3949" s="9">
        <v>5005</v>
      </c>
      <c r="B3949" s="7" t="s">
        <v>3185</v>
      </c>
      <c r="C3949" s="13" t="s">
        <v>8</v>
      </c>
      <c r="D3949" s="15">
        <v>0.03</v>
      </c>
    </row>
    <row r="3950" spans="1:4">
      <c r="A3950" s="10">
        <v>5007</v>
      </c>
      <c r="B3950" s="8" t="s">
        <v>3186</v>
      </c>
      <c r="C3950" s="14" t="s">
        <v>11</v>
      </c>
      <c r="D3950" s="16">
        <v>4.4400000000000004</v>
      </c>
    </row>
    <row r="3951" spans="1:4">
      <c r="A3951" s="9">
        <v>5008</v>
      </c>
      <c r="B3951" s="7" t="s">
        <v>3187</v>
      </c>
      <c r="C3951" s="13" t="s">
        <v>10</v>
      </c>
      <c r="D3951" s="15">
        <v>1.7</v>
      </c>
    </row>
    <row r="3952" spans="1:4">
      <c r="A3952" s="10">
        <v>5009</v>
      </c>
      <c r="B3952" s="8" t="s">
        <v>3188</v>
      </c>
      <c r="C3952" s="14" t="s">
        <v>8</v>
      </c>
      <c r="D3952" s="16">
        <v>24.43</v>
      </c>
    </row>
    <row r="3953" spans="1:4">
      <c r="A3953" s="9">
        <v>5010</v>
      </c>
      <c r="B3953" s="7" t="s">
        <v>3189</v>
      </c>
      <c r="C3953" s="13" t="s">
        <v>10</v>
      </c>
      <c r="D3953" s="15">
        <v>31.45</v>
      </c>
    </row>
    <row r="3954" spans="1:4">
      <c r="A3954" s="10">
        <v>5011</v>
      </c>
      <c r="B3954" s="8" t="s">
        <v>3190</v>
      </c>
      <c r="C3954" s="14" t="s">
        <v>10</v>
      </c>
      <c r="D3954" s="16">
        <v>7.52</v>
      </c>
    </row>
    <row r="3955" spans="1:4">
      <c r="A3955" s="9">
        <v>5012</v>
      </c>
      <c r="B3955" s="7" t="s">
        <v>3191</v>
      </c>
      <c r="C3955" s="13" t="s">
        <v>5</v>
      </c>
      <c r="D3955" s="15">
        <v>4.99</v>
      </c>
    </row>
    <row r="3956" spans="1:4">
      <c r="A3956" s="10">
        <v>5013</v>
      </c>
      <c r="B3956" s="8" t="s">
        <v>3192</v>
      </c>
      <c r="C3956" s="14" t="s">
        <v>8</v>
      </c>
      <c r="D3956" s="16">
        <v>3.21</v>
      </c>
    </row>
    <row r="3957" spans="1:4">
      <c r="A3957" s="9">
        <v>5014</v>
      </c>
      <c r="B3957" s="7" t="s">
        <v>3193</v>
      </c>
      <c r="C3957" s="13" t="s">
        <v>8</v>
      </c>
      <c r="D3957" s="15">
        <v>1.49</v>
      </c>
    </row>
    <row r="3958" spans="1:4">
      <c r="A3958" s="10">
        <v>5015</v>
      </c>
      <c r="B3958" s="8" t="s">
        <v>3194</v>
      </c>
      <c r="C3958" s="14" t="s">
        <v>18</v>
      </c>
      <c r="D3958" s="16">
        <v>98.57</v>
      </c>
    </row>
    <row r="3959" spans="1:4">
      <c r="A3959" s="9">
        <v>5016</v>
      </c>
      <c r="B3959" s="7" t="s">
        <v>62227</v>
      </c>
      <c r="C3959" s="13" t="s">
        <v>8</v>
      </c>
      <c r="D3959" s="15">
        <v>257.68</v>
      </c>
    </row>
    <row r="3960" spans="1:4">
      <c r="A3960" s="10">
        <v>5017</v>
      </c>
      <c r="B3960" s="8" t="s">
        <v>62228</v>
      </c>
      <c r="C3960" s="14" t="s">
        <v>8</v>
      </c>
      <c r="D3960" s="16">
        <v>163</v>
      </c>
    </row>
    <row r="3961" spans="1:4">
      <c r="A3961" s="9">
        <v>5018</v>
      </c>
      <c r="B3961" s="7" t="s">
        <v>3195</v>
      </c>
      <c r="C3961" s="13" t="s">
        <v>8</v>
      </c>
      <c r="D3961" s="15">
        <v>1152.67</v>
      </c>
    </row>
    <row r="3962" spans="1:4">
      <c r="A3962" s="10">
        <v>5019</v>
      </c>
      <c r="B3962" s="8" t="s">
        <v>62474</v>
      </c>
      <c r="C3962" s="14" t="s">
        <v>8</v>
      </c>
      <c r="D3962" s="16">
        <v>2401.4</v>
      </c>
    </row>
    <row r="3963" spans="1:4">
      <c r="A3963" s="9">
        <v>5020</v>
      </c>
      <c r="B3963" s="7" t="s">
        <v>62475</v>
      </c>
      <c r="C3963" s="13" t="s">
        <v>8</v>
      </c>
      <c r="D3963" s="15">
        <v>2669.33</v>
      </c>
    </row>
    <row r="3964" spans="1:4">
      <c r="A3964" s="10">
        <v>5021</v>
      </c>
      <c r="B3964" s="8" t="s">
        <v>3196</v>
      </c>
      <c r="C3964" s="14" t="s">
        <v>8</v>
      </c>
      <c r="D3964" s="16">
        <v>31.69</v>
      </c>
    </row>
    <row r="3965" spans="1:4">
      <c r="A3965" s="9">
        <v>5022</v>
      </c>
      <c r="B3965" s="7" t="s">
        <v>3197</v>
      </c>
      <c r="C3965" s="13" t="s">
        <v>8</v>
      </c>
      <c r="D3965" s="15">
        <v>512.1</v>
      </c>
    </row>
    <row r="3966" spans="1:4">
      <c r="A3966" s="10">
        <v>5023</v>
      </c>
      <c r="B3966" s="8" t="s">
        <v>3198</v>
      </c>
      <c r="C3966" s="14" t="s">
        <v>8</v>
      </c>
      <c r="D3966" s="16">
        <v>79.400000000000006</v>
      </c>
    </row>
    <row r="3967" spans="1:4">
      <c r="A3967" s="9">
        <v>5024</v>
      </c>
      <c r="B3967" s="7" t="s">
        <v>3199</v>
      </c>
      <c r="C3967" s="13" t="s">
        <v>8</v>
      </c>
      <c r="D3967" s="15">
        <v>151.19999999999999</v>
      </c>
    </row>
    <row r="3968" spans="1:4">
      <c r="A3968" s="10">
        <v>5025</v>
      </c>
      <c r="B3968" s="8" t="s">
        <v>3200</v>
      </c>
      <c r="C3968" s="14" t="s">
        <v>8</v>
      </c>
      <c r="D3968" s="16">
        <v>151.19999999999999</v>
      </c>
    </row>
    <row r="3969" spans="1:4">
      <c r="A3969" s="9">
        <v>5027</v>
      </c>
      <c r="B3969" s="7" t="s">
        <v>3201</v>
      </c>
      <c r="C3969" s="13" t="s">
        <v>13091</v>
      </c>
      <c r="D3969" s="15">
        <v>30.01</v>
      </c>
    </row>
    <row r="3970" spans="1:4">
      <c r="A3970" s="10">
        <v>5028</v>
      </c>
      <c r="B3970" s="8" t="s">
        <v>3202</v>
      </c>
      <c r="C3970" s="14" t="s">
        <v>11</v>
      </c>
      <c r="D3970" s="16">
        <v>121.45</v>
      </c>
    </row>
    <row r="3971" spans="1:4">
      <c r="A3971" s="9">
        <v>5029</v>
      </c>
      <c r="B3971" s="7" t="s">
        <v>3203</v>
      </c>
      <c r="C3971" s="13" t="s">
        <v>11</v>
      </c>
      <c r="D3971" s="15">
        <v>127.46</v>
      </c>
    </row>
    <row r="3972" spans="1:4">
      <c r="A3972" s="10">
        <v>5030</v>
      </c>
      <c r="B3972" s="8" t="s">
        <v>3204</v>
      </c>
      <c r="C3972" s="14" t="s">
        <v>11</v>
      </c>
      <c r="D3972" s="16">
        <v>232.82</v>
      </c>
    </row>
    <row r="3973" spans="1:4">
      <c r="A3973" s="9">
        <v>5031</v>
      </c>
      <c r="B3973" s="7" t="s">
        <v>3205</v>
      </c>
      <c r="C3973" s="13" t="s">
        <v>11</v>
      </c>
      <c r="D3973" s="15">
        <v>121.45</v>
      </c>
    </row>
    <row r="3974" spans="1:4">
      <c r="A3974" s="10">
        <v>5032</v>
      </c>
      <c r="B3974" s="8" t="s">
        <v>3206</v>
      </c>
      <c r="C3974" s="14" t="s">
        <v>11</v>
      </c>
      <c r="D3974" s="16">
        <v>352.32</v>
      </c>
    </row>
    <row r="3975" spans="1:4">
      <c r="A3975" s="9">
        <v>5033</v>
      </c>
      <c r="B3975" s="7" t="s">
        <v>3207</v>
      </c>
      <c r="C3975" s="13" t="s">
        <v>11</v>
      </c>
      <c r="D3975" s="15">
        <v>150.47999999999999</v>
      </c>
    </row>
    <row r="3976" spans="1:4">
      <c r="A3976" s="10">
        <v>5034</v>
      </c>
      <c r="B3976" s="8" t="s">
        <v>3208</v>
      </c>
      <c r="C3976" s="14" t="s">
        <v>11</v>
      </c>
      <c r="D3976" s="16">
        <v>127.46</v>
      </c>
    </row>
    <row r="3977" spans="1:4">
      <c r="A3977" s="9">
        <v>5035</v>
      </c>
      <c r="B3977" s="7" t="s">
        <v>3209</v>
      </c>
      <c r="C3977" s="13" t="s">
        <v>11</v>
      </c>
      <c r="D3977" s="15">
        <v>232.82</v>
      </c>
    </row>
    <row r="3978" spans="1:4">
      <c r="A3978" s="10">
        <v>5037</v>
      </c>
      <c r="B3978" s="8" t="s">
        <v>3211</v>
      </c>
      <c r="C3978" s="14" t="s">
        <v>8</v>
      </c>
      <c r="D3978" s="16">
        <v>417.32</v>
      </c>
    </row>
    <row r="3979" spans="1:4">
      <c r="A3979" s="9">
        <v>5038</v>
      </c>
      <c r="B3979" s="7" t="s">
        <v>3212</v>
      </c>
      <c r="C3979" s="13" t="s">
        <v>8</v>
      </c>
      <c r="D3979" s="15">
        <v>576.36</v>
      </c>
    </row>
    <row r="3980" spans="1:4">
      <c r="A3980" s="10">
        <v>5039</v>
      </c>
      <c r="B3980" s="8" t="s">
        <v>3213</v>
      </c>
      <c r="C3980" s="14" t="s">
        <v>8</v>
      </c>
      <c r="D3980" s="16">
        <v>808.41</v>
      </c>
    </row>
    <row r="3981" spans="1:4">
      <c r="A3981" s="9">
        <v>5045</v>
      </c>
      <c r="B3981" s="7" t="s">
        <v>62476</v>
      </c>
      <c r="C3981" s="13" t="s">
        <v>10</v>
      </c>
      <c r="D3981" s="15">
        <v>154.32</v>
      </c>
    </row>
    <row r="3982" spans="1:4">
      <c r="A3982" s="10">
        <v>5046</v>
      </c>
      <c r="B3982" s="8" t="s">
        <v>3214</v>
      </c>
      <c r="C3982" s="14" t="s">
        <v>10</v>
      </c>
      <c r="D3982" s="16">
        <v>119.23</v>
      </c>
    </row>
    <row r="3983" spans="1:4">
      <c r="A3983" s="9">
        <v>5047</v>
      </c>
      <c r="B3983" s="7" t="s">
        <v>3215</v>
      </c>
      <c r="C3983" s="13" t="s">
        <v>10</v>
      </c>
      <c r="D3983" s="15">
        <v>162.85</v>
      </c>
    </row>
    <row r="3984" spans="1:4" ht="21.6">
      <c r="A3984" s="10">
        <v>5048</v>
      </c>
      <c r="B3984" s="8" t="s">
        <v>62477</v>
      </c>
      <c r="C3984" s="14" t="s">
        <v>10</v>
      </c>
      <c r="D3984" s="16">
        <v>70.900000000000006</v>
      </c>
    </row>
    <row r="3985" spans="1:4" ht="21.6">
      <c r="A3985" s="9">
        <v>5049</v>
      </c>
      <c r="B3985" s="7" t="s">
        <v>62478</v>
      </c>
      <c r="C3985" s="13" t="s">
        <v>10</v>
      </c>
      <c r="D3985" s="15">
        <v>89.21</v>
      </c>
    </row>
    <row r="3986" spans="1:4" ht="21.6">
      <c r="A3986" s="10">
        <v>5050</v>
      </c>
      <c r="B3986" s="8" t="s">
        <v>64095</v>
      </c>
      <c r="C3986" s="14" t="s">
        <v>10</v>
      </c>
      <c r="D3986" s="16">
        <v>121.53</v>
      </c>
    </row>
    <row r="3987" spans="1:4" ht="21.6">
      <c r="A3987" s="9">
        <v>5051</v>
      </c>
      <c r="B3987" s="7" t="s">
        <v>64096</v>
      </c>
      <c r="C3987" s="13" t="s">
        <v>10</v>
      </c>
      <c r="D3987" s="15">
        <v>88.51</v>
      </c>
    </row>
    <row r="3988" spans="1:4" ht="21.6">
      <c r="A3988" s="10">
        <v>5052</v>
      </c>
      <c r="B3988" s="8" t="s">
        <v>64097</v>
      </c>
      <c r="C3988" s="14" t="s">
        <v>10</v>
      </c>
      <c r="D3988" s="16">
        <v>104.05</v>
      </c>
    </row>
    <row r="3989" spans="1:4">
      <c r="A3989" s="9">
        <v>5053</v>
      </c>
      <c r="B3989" s="7" t="s">
        <v>3216</v>
      </c>
      <c r="C3989" s="13" t="s">
        <v>10</v>
      </c>
      <c r="D3989" s="15">
        <v>114.5</v>
      </c>
    </row>
    <row r="3990" spans="1:4">
      <c r="A3990" s="10">
        <v>5054</v>
      </c>
      <c r="B3990" s="8" t="s">
        <v>3217</v>
      </c>
      <c r="C3990" s="14" t="s">
        <v>10</v>
      </c>
      <c r="D3990" s="16">
        <v>139.68</v>
      </c>
    </row>
    <row r="3991" spans="1:4">
      <c r="A3991" s="9">
        <v>5055</v>
      </c>
      <c r="B3991" s="7" t="s">
        <v>3218</v>
      </c>
      <c r="C3991" s="13" t="s">
        <v>10</v>
      </c>
      <c r="D3991" s="15">
        <v>77.209999999999994</v>
      </c>
    </row>
    <row r="3992" spans="1:4">
      <c r="A3992" s="10">
        <v>5056</v>
      </c>
      <c r="B3992" s="8" t="s">
        <v>3219</v>
      </c>
      <c r="C3992" s="14" t="s">
        <v>10</v>
      </c>
      <c r="D3992" s="16">
        <v>89.84</v>
      </c>
    </row>
    <row r="3993" spans="1:4" ht="21.6">
      <c r="A3993" s="9">
        <v>5057</v>
      </c>
      <c r="B3993" s="7" t="s">
        <v>3220</v>
      </c>
      <c r="C3993" s="13" t="s">
        <v>10</v>
      </c>
      <c r="D3993" s="15">
        <v>140.26</v>
      </c>
    </row>
    <row r="3994" spans="1:4" ht="21.6">
      <c r="A3994" s="10">
        <v>5058</v>
      </c>
      <c r="B3994" s="8" t="s">
        <v>3221</v>
      </c>
      <c r="C3994" s="14" t="s">
        <v>10</v>
      </c>
      <c r="D3994" s="16">
        <v>180.43</v>
      </c>
    </row>
    <row r="3995" spans="1:4" ht="21.6">
      <c r="A3995" s="9">
        <v>5059</v>
      </c>
      <c r="B3995" s="7" t="s">
        <v>3222</v>
      </c>
      <c r="C3995" s="13" t="s">
        <v>10</v>
      </c>
      <c r="D3995" s="15">
        <v>161.25</v>
      </c>
    </row>
    <row r="3996" spans="1:4" ht="21.6">
      <c r="A3996" s="10">
        <v>5060</v>
      </c>
      <c r="B3996" s="8" t="s">
        <v>62479</v>
      </c>
      <c r="C3996" s="14" t="s">
        <v>10</v>
      </c>
      <c r="D3996" s="16">
        <v>211.32</v>
      </c>
    </row>
    <row r="3997" spans="1:4" ht="21.6">
      <c r="A3997" s="9">
        <v>5061</v>
      </c>
      <c r="B3997" s="7" t="s">
        <v>3223</v>
      </c>
      <c r="C3997" s="13" t="s">
        <v>8</v>
      </c>
      <c r="D3997" s="15">
        <v>202.3</v>
      </c>
    </row>
    <row r="3998" spans="1:4" ht="21.6">
      <c r="A3998" s="10">
        <v>5062</v>
      </c>
      <c r="B3998" s="8" t="s">
        <v>3224</v>
      </c>
      <c r="C3998" s="14" t="s">
        <v>10</v>
      </c>
      <c r="D3998" s="16">
        <v>198.19</v>
      </c>
    </row>
    <row r="3999" spans="1:4" ht="21.6">
      <c r="A3999" s="9">
        <v>5063</v>
      </c>
      <c r="B3999" s="7" t="s">
        <v>3225</v>
      </c>
      <c r="C3999" s="13" t="s">
        <v>10</v>
      </c>
      <c r="D3999" s="15">
        <v>257.17</v>
      </c>
    </row>
    <row r="4000" spans="1:4" ht="21.6">
      <c r="A4000" s="10">
        <v>5064</v>
      </c>
      <c r="B4000" s="8" t="s">
        <v>3226</v>
      </c>
      <c r="C4000" s="14" t="s">
        <v>10</v>
      </c>
      <c r="D4000" s="16">
        <v>237.93</v>
      </c>
    </row>
    <row r="4001" spans="1:4">
      <c r="A4001" s="9">
        <v>5065</v>
      </c>
      <c r="B4001" s="7" t="s">
        <v>3227</v>
      </c>
      <c r="C4001" s="13" t="s">
        <v>10</v>
      </c>
      <c r="D4001" s="15">
        <v>238.17</v>
      </c>
    </row>
    <row r="4002" spans="1:4">
      <c r="A4002" s="10">
        <v>5066</v>
      </c>
      <c r="B4002" s="8" t="s">
        <v>3228</v>
      </c>
      <c r="C4002" s="14" t="s">
        <v>10</v>
      </c>
      <c r="D4002" s="16">
        <v>216.51</v>
      </c>
    </row>
    <row r="4003" spans="1:4">
      <c r="A4003" s="9">
        <v>5067</v>
      </c>
      <c r="B4003" s="7" t="s">
        <v>3229</v>
      </c>
      <c r="C4003" s="13" t="s">
        <v>10</v>
      </c>
      <c r="D4003" s="15">
        <v>249.51</v>
      </c>
    </row>
    <row r="4004" spans="1:4" ht="21.6">
      <c r="A4004" s="10">
        <v>5068</v>
      </c>
      <c r="B4004" s="8" t="s">
        <v>3230</v>
      </c>
      <c r="C4004" s="14" t="s">
        <v>10</v>
      </c>
      <c r="D4004" s="16">
        <v>285.79000000000002</v>
      </c>
    </row>
    <row r="4005" spans="1:4" ht="21.6">
      <c r="A4005" s="9">
        <v>5069</v>
      </c>
      <c r="B4005" s="7" t="s">
        <v>3231</v>
      </c>
      <c r="C4005" s="13" t="s">
        <v>10</v>
      </c>
      <c r="D4005" s="15">
        <v>309.62</v>
      </c>
    </row>
    <row r="4006" spans="1:4" ht="21.6">
      <c r="A4006" s="10">
        <v>5070</v>
      </c>
      <c r="B4006" s="8" t="s">
        <v>3232</v>
      </c>
      <c r="C4006" s="14" t="s">
        <v>10</v>
      </c>
      <c r="D4006" s="16">
        <v>333.43</v>
      </c>
    </row>
    <row r="4007" spans="1:4" ht="21.6">
      <c r="A4007" s="9">
        <v>5071</v>
      </c>
      <c r="B4007" s="7" t="s">
        <v>3233</v>
      </c>
      <c r="C4007" s="13" t="s">
        <v>10</v>
      </c>
      <c r="D4007" s="15">
        <v>112.37</v>
      </c>
    </row>
    <row r="4008" spans="1:4" ht="21.6">
      <c r="A4008" s="10">
        <v>5072</v>
      </c>
      <c r="B4008" s="8" t="s">
        <v>3234</v>
      </c>
      <c r="C4008" s="14" t="s">
        <v>10</v>
      </c>
      <c r="D4008" s="16">
        <v>139.06</v>
      </c>
    </row>
    <row r="4009" spans="1:4">
      <c r="A4009" s="9">
        <v>5073</v>
      </c>
      <c r="B4009" s="7" t="s">
        <v>3235</v>
      </c>
      <c r="C4009" s="13" t="s">
        <v>6</v>
      </c>
      <c r="D4009" s="15">
        <v>797.45</v>
      </c>
    </row>
    <row r="4010" spans="1:4">
      <c r="A4010" s="10">
        <v>5074</v>
      </c>
      <c r="B4010" s="8" t="s">
        <v>3236</v>
      </c>
      <c r="C4010" s="14" t="s">
        <v>6</v>
      </c>
      <c r="D4010" s="16">
        <v>515.96</v>
      </c>
    </row>
    <row r="4011" spans="1:4">
      <c r="A4011" s="9">
        <v>5075</v>
      </c>
      <c r="B4011" s="7" t="s">
        <v>3237</v>
      </c>
      <c r="C4011" s="13" t="s">
        <v>8</v>
      </c>
      <c r="D4011" s="15">
        <v>284.32</v>
      </c>
    </row>
    <row r="4012" spans="1:4">
      <c r="A4012" s="10">
        <v>5076</v>
      </c>
      <c r="B4012" s="8" t="s">
        <v>3238</v>
      </c>
      <c r="C4012" s="14" t="s">
        <v>8</v>
      </c>
      <c r="D4012" s="16">
        <v>286.88</v>
      </c>
    </row>
    <row r="4013" spans="1:4">
      <c r="A4013" s="9">
        <v>5077</v>
      </c>
      <c r="B4013" s="7" t="s">
        <v>3239</v>
      </c>
      <c r="C4013" s="13" t="s">
        <v>8</v>
      </c>
      <c r="D4013" s="15">
        <v>228.58</v>
      </c>
    </row>
    <row r="4014" spans="1:4">
      <c r="A4014" s="10">
        <v>5078</v>
      </c>
      <c r="B4014" s="8" t="s">
        <v>3240</v>
      </c>
      <c r="C4014" s="14" t="s">
        <v>8</v>
      </c>
      <c r="D4014" s="16">
        <v>267.81</v>
      </c>
    </row>
    <row r="4015" spans="1:4">
      <c r="A4015" s="9">
        <v>5079</v>
      </c>
      <c r="B4015" s="7" t="s">
        <v>3241</v>
      </c>
      <c r="C4015" s="13" t="s">
        <v>8</v>
      </c>
      <c r="D4015" s="15">
        <v>265.81</v>
      </c>
    </row>
    <row r="4016" spans="1:4">
      <c r="A4016" s="10">
        <v>5080</v>
      </c>
      <c r="B4016" s="8" t="s">
        <v>3242</v>
      </c>
      <c r="C4016" s="14" t="s">
        <v>8</v>
      </c>
      <c r="D4016" s="16">
        <v>524.83000000000004</v>
      </c>
    </row>
    <row r="4017" spans="1:4">
      <c r="A4017" s="9">
        <v>5081</v>
      </c>
      <c r="B4017" s="7" t="s">
        <v>3243</v>
      </c>
      <c r="C4017" s="13" t="s">
        <v>8</v>
      </c>
      <c r="D4017" s="15">
        <v>229.5</v>
      </c>
    </row>
    <row r="4018" spans="1:4">
      <c r="A4018" s="10">
        <v>5082</v>
      </c>
      <c r="B4018" s="8" t="s">
        <v>3244</v>
      </c>
      <c r="C4018" s="14" t="s">
        <v>8</v>
      </c>
      <c r="D4018" s="16">
        <v>311.57</v>
      </c>
    </row>
    <row r="4019" spans="1:4">
      <c r="A4019" s="9">
        <v>5083</v>
      </c>
      <c r="B4019" s="7" t="s">
        <v>3245</v>
      </c>
      <c r="C4019" s="13" t="s">
        <v>10</v>
      </c>
      <c r="D4019" s="15">
        <v>28.08</v>
      </c>
    </row>
    <row r="4020" spans="1:4">
      <c r="A4020" s="10">
        <v>5084</v>
      </c>
      <c r="B4020" s="8" t="s">
        <v>3246</v>
      </c>
      <c r="C4020" s="14" t="s">
        <v>10</v>
      </c>
      <c r="D4020" s="16">
        <v>344.77</v>
      </c>
    </row>
    <row r="4021" spans="1:4">
      <c r="A4021" s="9">
        <v>5085</v>
      </c>
      <c r="B4021" s="7" t="s">
        <v>3247</v>
      </c>
      <c r="C4021" s="13" t="s">
        <v>10</v>
      </c>
      <c r="D4021" s="15">
        <v>287.38</v>
      </c>
    </row>
    <row r="4022" spans="1:4">
      <c r="A4022" s="10">
        <v>5086</v>
      </c>
      <c r="B4022" s="8" t="s">
        <v>3248</v>
      </c>
      <c r="C4022" s="14" t="s">
        <v>10</v>
      </c>
      <c r="D4022" s="16">
        <v>249.83</v>
      </c>
    </row>
    <row r="4023" spans="1:4">
      <c r="A4023" s="9">
        <v>5087</v>
      </c>
      <c r="B4023" s="7" t="s">
        <v>3249</v>
      </c>
      <c r="C4023" s="13" t="s">
        <v>10</v>
      </c>
      <c r="D4023" s="15">
        <v>725.95</v>
      </c>
    </row>
    <row r="4024" spans="1:4">
      <c r="A4024" s="10">
        <v>5088</v>
      </c>
      <c r="B4024" s="8" t="s">
        <v>3250</v>
      </c>
      <c r="C4024" s="14" t="s">
        <v>10</v>
      </c>
      <c r="D4024" s="16">
        <v>424.41</v>
      </c>
    </row>
    <row r="4025" spans="1:4">
      <c r="A4025" s="9">
        <v>5089</v>
      </c>
      <c r="B4025" s="7" t="s">
        <v>3251</v>
      </c>
      <c r="C4025" s="13" t="s">
        <v>10</v>
      </c>
      <c r="D4025" s="15">
        <v>473.75</v>
      </c>
    </row>
    <row r="4026" spans="1:4">
      <c r="A4026" s="10">
        <v>5090</v>
      </c>
      <c r="B4026" s="8" t="s">
        <v>3252</v>
      </c>
      <c r="C4026" s="14" t="s">
        <v>10</v>
      </c>
      <c r="D4026" s="16">
        <v>119.56</v>
      </c>
    </row>
    <row r="4027" spans="1:4">
      <c r="A4027" s="9">
        <v>5091</v>
      </c>
      <c r="B4027" s="7" t="s">
        <v>3253</v>
      </c>
      <c r="C4027" s="13" t="s">
        <v>10</v>
      </c>
      <c r="D4027" s="15">
        <v>230.08</v>
      </c>
    </row>
    <row r="4028" spans="1:4">
      <c r="A4028" s="10">
        <v>5092</v>
      </c>
      <c r="B4028" s="8" t="s">
        <v>3254</v>
      </c>
      <c r="C4028" s="14" t="s">
        <v>10</v>
      </c>
      <c r="D4028" s="16">
        <v>159.54</v>
      </c>
    </row>
    <row r="4029" spans="1:4">
      <c r="A4029" s="9">
        <v>5093</v>
      </c>
      <c r="B4029" s="7" t="s">
        <v>3255</v>
      </c>
      <c r="C4029" s="13" t="s">
        <v>10</v>
      </c>
      <c r="D4029" s="15">
        <v>128.94</v>
      </c>
    </row>
    <row r="4030" spans="1:4">
      <c r="A4030" s="10">
        <v>5094</v>
      </c>
      <c r="B4030" s="8" t="s">
        <v>3256</v>
      </c>
      <c r="C4030" s="14" t="s">
        <v>10</v>
      </c>
      <c r="D4030" s="16">
        <v>121.22</v>
      </c>
    </row>
    <row r="4031" spans="1:4">
      <c r="A4031" s="9">
        <v>5095</v>
      </c>
      <c r="B4031" s="7" t="s">
        <v>3257</v>
      </c>
      <c r="C4031" s="13" t="s">
        <v>10</v>
      </c>
      <c r="D4031" s="15">
        <v>202.74</v>
      </c>
    </row>
    <row r="4032" spans="1:4">
      <c r="A4032" s="10">
        <v>5096</v>
      </c>
      <c r="B4032" s="8" t="s">
        <v>3258</v>
      </c>
      <c r="C4032" s="14" t="s">
        <v>10</v>
      </c>
      <c r="D4032" s="16">
        <v>257.76</v>
      </c>
    </row>
    <row r="4033" spans="1:4">
      <c r="A4033" s="9">
        <v>5097</v>
      </c>
      <c r="B4033" s="7" t="s">
        <v>3259</v>
      </c>
      <c r="C4033" s="13" t="s">
        <v>10</v>
      </c>
      <c r="D4033" s="15">
        <v>149.9</v>
      </c>
    </row>
    <row r="4034" spans="1:4">
      <c r="A4034" s="10">
        <v>5098</v>
      </c>
      <c r="B4034" s="8" t="s">
        <v>3260</v>
      </c>
      <c r="C4034" s="14" t="s">
        <v>10</v>
      </c>
      <c r="D4034" s="16">
        <v>513.16999999999996</v>
      </c>
    </row>
    <row r="4035" spans="1:4">
      <c r="A4035" s="9">
        <v>5099</v>
      </c>
      <c r="B4035" s="7" t="s">
        <v>3261</v>
      </c>
      <c r="C4035" s="13" t="s">
        <v>10</v>
      </c>
      <c r="D4035" s="15">
        <v>890.04</v>
      </c>
    </row>
    <row r="4036" spans="1:4">
      <c r="A4036" s="10">
        <v>5100</v>
      </c>
      <c r="B4036" s="8" t="s">
        <v>3262</v>
      </c>
      <c r="C4036" s="14" t="s">
        <v>10</v>
      </c>
      <c r="D4036" s="16">
        <v>653.23</v>
      </c>
    </row>
    <row r="4037" spans="1:4">
      <c r="A4037" s="9">
        <v>5101</v>
      </c>
      <c r="B4037" s="7" t="s">
        <v>3263</v>
      </c>
      <c r="C4037" s="13" t="s">
        <v>10</v>
      </c>
      <c r="D4037" s="15">
        <v>753.19</v>
      </c>
    </row>
    <row r="4038" spans="1:4">
      <c r="A4038" s="10">
        <v>5102</v>
      </c>
      <c r="B4038" s="8" t="s">
        <v>3264</v>
      </c>
      <c r="C4038" s="14" t="s">
        <v>10</v>
      </c>
      <c r="D4038" s="16">
        <v>294.54000000000002</v>
      </c>
    </row>
    <row r="4039" spans="1:4">
      <c r="A4039" s="9">
        <v>5103</v>
      </c>
      <c r="B4039" s="7" t="s">
        <v>3265</v>
      </c>
      <c r="C4039" s="13" t="s">
        <v>10</v>
      </c>
      <c r="D4039" s="15">
        <v>312.8</v>
      </c>
    </row>
    <row r="4040" spans="1:4">
      <c r="A4040" s="10">
        <v>5104</v>
      </c>
      <c r="B4040" s="8" t="s">
        <v>3266</v>
      </c>
      <c r="C4040" s="14" t="s">
        <v>10</v>
      </c>
      <c r="D4040" s="16">
        <v>578.07000000000005</v>
      </c>
    </row>
    <row r="4041" spans="1:4">
      <c r="A4041" s="9">
        <v>5105</v>
      </c>
      <c r="B4041" s="7" t="s">
        <v>3267</v>
      </c>
      <c r="C4041" s="13" t="s">
        <v>10</v>
      </c>
      <c r="D4041" s="15">
        <v>294.54000000000002</v>
      </c>
    </row>
    <row r="4042" spans="1:4">
      <c r="A4042" s="10">
        <v>5106</v>
      </c>
      <c r="B4042" s="8" t="s">
        <v>3268</v>
      </c>
      <c r="C4042" s="14" t="s">
        <v>10</v>
      </c>
      <c r="D4042" s="16">
        <v>491.98</v>
      </c>
    </row>
    <row r="4043" spans="1:4">
      <c r="A4043" s="9">
        <v>5107</v>
      </c>
      <c r="B4043" s="7" t="s">
        <v>3269</v>
      </c>
      <c r="C4043" s="13" t="s">
        <v>10</v>
      </c>
      <c r="D4043" s="15">
        <v>257.76</v>
      </c>
    </row>
    <row r="4044" spans="1:4">
      <c r="A4044" s="10">
        <v>5108</v>
      </c>
      <c r="B4044" s="8" t="s">
        <v>3270</v>
      </c>
      <c r="C4044" s="14" t="s">
        <v>10</v>
      </c>
      <c r="D4044" s="16">
        <v>93.17</v>
      </c>
    </row>
    <row r="4045" spans="1:4">
      <c r="A4045" s="9">
        <v>5110</v>
      </c>
      <c r="B4045" s="7" t="s">
        <v>3271</v>
      </c>
      <c r="C4045" s="13" t="s">
        <v>10</v>
      </c>
      <c r="D4045" s="15">
        <v>94.88</v>
      </c>
    </row>
    <row r="4046" spans="1:4">
      <c r="A4046" s="10">
        <v>5111</v>
      </c>
      <c r="B4046" s="8" t="s">
        <v>3272</v>
      </c>
      <c r="C4046" s="14" t="s">
        <v>10</v>
      </c>
      <c r="D4046" s="16">
        <v>168.72</v>
      </c>
    </row>
    <row r="4047" spans="1:4">
      <c r="A4047" s="9">
        <v>5112</v>
      </c>
      <c r="B4047" s="7" t="s">
        <v>3273</v>
      </c>
      <c r="C4047" s="13" t="s">
        <v>10</v>
      </c>
      <c r="D4047" s="15">
        <v>73.92</v>
      </c>
    </row>
    <row r="4048" spans="1:4">
      <c r="A4048" s="10">
        <v>5113</v>
      </c>
      <c r="B4048" s="8" t="s">
        <v>3274</v>
      </c>
      <c r="C4048" s="14" t="s">
        <v>10</v>
      </c>
      <c r="D4048" s="16">
        <v>128.19</v>
      </c>
    </row>
    <row r="4049" spans="1:4">
      <c r="A4049" s="9">
        <v>5114</v>
      </c>
      <c r="B4049" s="7" t="s">
        <v>3275</v>
      </c>
      <c r="C4049" s="13" t="s">
        <v>10</v>
      </c>
      <c r="D4049" s="15">
        <v>214.41</v>
      </c>
    </row>
    <row r="4050" spans="1:4">
      <c r="A4050" s="10">
        <v>5115</v>
      </c>
      <c r="B4050" s="8" t="s">
        <v>3276</v>
      </c>
      <c r="C4050" s="14" t="s">
        <v>8</v>
      </c>
      <c r="D4050" s="16">
        <v>192.81</v>
      </c>
    </row>
    <row r="4051" spans="1:4">
      <c r="A4051" s="9">
        <v>5116</v>
      </c>
      <c r="B4051" s="7" t="s">
        <v>3277</v>
      </c>
      <c r="C4051" s="13" t="s">
        <v>8</v>
      </c>
      <c r="D4051" s="15">
        <v>111.42</v>
      </c>
    </row>
    <row r="4052" spans="1:4">
      <c r="A4052" s="10">
        <v>5117</v>
      </c>
      <c r="B4052" s="8" t="s">
        <v>3278</v>
      </c>
      <c r="C4052" s="14" t="s">
        <v>8</v>
      </c>
      <c r="D4052" s="16">
        <v>192.82</v>
      </c>
    </row>
    <row r="4053" spans="1:4">
      <c r="A4053" s="9">
        <v>5118</v>
      </c>
      <c r="B4053" s="7" t="s">
        <v>3279</v>
      </c>
      <c r="C4053" s="13" t="s">
        <v>8</v>
      </c>
      <c r="D4053" s="15">
        <v>99.38</v>
      </c>
    </row>
    <row r="4054" spans="1:4">
      <c r="A4054" s="10">
        <v>5119</v>
      </c>
      <c r="B4054" s="8" t="s">
        <v>3280</v>
      </c>
      <c r="C4054" s="14" t="s">
        <v>8</v>
      </c>
      <c r="D4054" s="16">
        <v>195.78</v>
      </c>
    </row>
    <row r="4055" spans="1:4">
      <c r="A4055" s="9">
        <v>5120</v>
      </c>
      <c r="B4055" s="7" t="s">
        <v>3281</v>
      </c>
      <c r="C4055" s="13" t="s">
        <v>8</v>
      </c>
      <c r="D4055" s="15">
        <v>261.05</v>
      </c>
    </row>
    <row r="4056" spans="1:4">
      <c r="A4056" s="10">
        <v>5121</v>
      </c>
      <c r="B4056" s="8" t="s">
        <v>3282</v>
      </c>
      <c r="C4056" s="14" t="s">
        <v>8</v>
      </c>
      <c r="D4056" s="16">
        <v>42.45</v>
      </c>
    </row>
    <row r="4057" spans="1:4">
      <c r="A4057" s="9">
        <v>5122</v>
      </c>
      <c r="B4057" s="7" t="s">
        <v>3283</v>
      </c>
      <c r="C4057" s="13" t="s">
        <v>8</v>
      </c>
      <c r="D4057" s="15">
        <v>192.82</v>
      </c>
    </row>
    <row r="4058" spans="1:4">
      <c r="A4058" s="10">
        <v>5123</v>
      </c>
      <c r="B4058" s="8" t="s">
        <v>3284</v>
      </c>
      <c r="C4058" s="14" t="s">
        <v>8</v>
      </c>
      <c r="D4058" s="16">
        <v>226.84</v>
      </c>
    </row>
    <row r="4059" spans="1:4">
      <c r="A4059" s="9">
        <v>5124</v>
      </c>
      <c r="B4059" s="7" t="s">
        <v>3285</v>
      </c>
      <c r="C4059" s="13" t="s">
        <v>8</v>
      </c>
      <c r="D4059" s="15">
        <v>192.82</v>
      </c>
    </row>
    <row r="4060" spans="1:4">
      <c r="A4060" s="10">
        <v>5125</v>
      </c>
      <c r="B4060" s="8" t="s">
        <v>3286</v>
      </c>
      <c r="C4060" s="14" t="s">
        <v>8</v>
      </c>
      <c r="D4060" s="16">
        <v>107.12</v>
      </c>
    </row>
    <row r="4061" spans="1:4">
      <c r="A4061" s="9">
        <v>5126</v>
      </c>
      <c r="B4061" s="7" t="s">
        <v>3287</v>
      </c>
      <c r="C4061" s="13" t="s">
        <v>8</v>
      </c>
      <c r="D4061" s="15">
        <v>138.83000000000001</v>
      </c>
    </row>
    <row r="4062" spans="1:4">
      <c r="A4062" s="10">
        <v>5127</v>
      </c>
      <c r="B4062" s="8" t="s">
        <v>3288</v>
      </c>
      <c r="C4062" s="14" t="s">
        <v>8</v>
      </c>
      <c r="D4062" s="16">
        <v>81.03</v>
      </c>
    </row>
    <row r="4063" spans="1:4">
      <c r="A4063" s="9">
        <v>5128</v>
      </c>
      <c r="B4063" s="7" t="s">
        <v>3289</v>
      </c>
      <c r="C4063" s="13" t="s">
        <v>8</v>
      </c>
      <c r="D4063" s="15">
        <v>60.77</v>
      </c>
    </row>
    <row r="4064" spans="1:4">
      <c r="A4064" s="10">
        <v>5129</v>
      </c>
      <c r="B4064" s="8" t="s">
        <v>3290</v>
      </c>
      <c r="C4064" s="14" t="s">
        <v>8</v>
      </c>
      <c r="D4064" s="16">
        <v>64.8</v>
      </c>
    </row>
    <row r="4065" spans="1:4">
      <c r="A4065" s="9">
        <v>5131</v>
      </c>
      <c r="B4065" s="7" t="s">
        <v>3292</v>
      </c>
      <c r="C4065" s="13" t="s">
        <v>8</v>
      </c>
      <c r="D4065" s="15">
        <v>1467.02</v>
      </c>
    </row>
    <row r="4066" spans="1:4">
      <c r="A4066" s="10">
        <v>5134</v>
      </c>
      <c r="B4066" s="8" t="s">
        <v>3295</v>
      </c>
      <c r="C4066" s="14" t="s">
        <v>8</v>
      </c>
      <c r="D4066" s="16">
        <v>2459.46</v>
      </c>
    </row>
    <row r="4067" spans="1:4" ht="21.6">
      <c r="A4067" s="9">
        <v>5135</v>
      </c>
      <c r="B4067" s="7" t="s">
        <v>3296</v>
      </c>
      <c r="C4067" s="13" t="s">
        <v>13082</v>
      </c>
      <c r="D4067" s="15">
        <v>23.19</v>
      </c>
    </row>
    <row r="4068" spans="1:4">
      <c r="A4068" s="10">
        <v>5137</v>
      </c>
      <c r="B4068" s="8" t="s">
        <v>3297</v>
      </c>
      <c r="C4068" s="14" t="s">
        <v>11</v>
      </c>
      <c r="D4068" s="16">
        <v>47.27</v>
      </c>
    </row>
    <row r="4069" spans="1:4">
      <c r="A4069" s="9">
        <v>5139</v>
      </c>
      <c r="B4069" s="7" t="s">
        <v>64098</v>
      </c>
      <c r="C4069" s="13" t="s">
        <v>11</v>
      </c>
      <c r="D4069" s="15">
        <v>8.83</v>
      </c>
    </row>
    <row r="4070" spans="1:4">
      <c r="A4070" s="10">
        <v>5140</v>
      </c>
      <c r="B4070" s="8" t="s">
        <v>3298</v>
      </c>
      <c r="C4070" s="14" t="s">
        <v>11</v>
      </c>
      <c r="D4070" s="16">
        <v>17.87</v>
      </c>
    </row>
    <row r="4071" spans="1:4">
      <c r="A4071" s="9">
        <v>5141</v>
      </c>
      <c r="B4071" s="7" t="s">
        <v>3299</v>
      </c>
      <c r="C4071" s="13" t="s">
        <v>11</v>
      </c>
      <c r="D4071" s="15">
        <v>25.92</v>
      </c>
    </row>
    <row r="4072" spans="1:4">
      <c r="A4072" s="10">
        <v>5142</v>
      </c>
      <c r="B4072" s="8" t="s">
        <v>64099</v>
      </c>
      <c r="C4072" s="14" t="s">
        <v>11</v>
      </c>
      <c r="D4072" s="16">
        <v>46.07</v>
      </c>
    </row>
    <row r="4073" spans="1:4" ht="21.6">
      <c r="A4073" s="9">
        <v>5143</v>
      </c>
      <c r="B4073" s="7" t="s">
        <v>64100</v>
      </c>
      <c r="C4073" s="13" t="s">
        <v>11</v>
      </c>
      <c r="D4073" s="15">
        <v>52.98</v>
      </c>
    </row>
    <row r="4074" spans="1:4" ht="21.6">
      <c r="A4074" s="10">
        <v>5144</v>
      </c>
      <c r="B4074" s="8" t="s">
        <v>64101</v>
      </c>
      <c r="C4074" s="14" t="s">
        <v>11</v>
      </c>
      <c r="D4074" s="16">
        <v>60.93</v>
      </c>
    </row>
    <row r="4075" spans="1:4">
      <c r="A4075" s="9">
        <v>5145</v>
      </c>
      <c r="B4075" s="7" t="s">
        <v>3300</v>
      </c>
      <c r="C4075" s="13" t="s">
        <v>11</v>
      </c>
      <c r="D4075" s="15">
        <v>16.27</v>
      </c>
    </row>
    <row r="4076" spans="1:4">
      <c r="A4076" s="10">
        <v>5146</v>
      </c>
      <c r="B4076" s="8" t="s">
        <v>3301</v>
      </c>
      <c r="C4076" s="14" t="s">
        <v>11</v>
      </c>
      <c r="D4076" s="16">
        <v>23.58</v>
      </c>
    </row>
    <row r="4077" spans="1:4">
      <c r="A4077" s="9">
        <v>5147</v>
      </c>
      <c r="B4077" s="7" t="s">
        <v>64102</v>
      </c>
      <c r="C4077" s="13" t="s">
        <v>11</v>
      </c>
      <c r="D4077" s="15">
        <v>6.41</v>
      </c>
    </row>
    <row r="4078" spans="1:4">
      <c r="A4078" s="10">
        <v>5148</v>
      </c>
      <c r="B4078" s="8" t="s">
        <v>3303</v>
      </c>
      <c r="C4078" s="14" t="s">
        <v>11</v>
      </c>
      <c r="D4078" s="16">
        <v>14.2</v>
      </c>
    </row>
    <row r="4079" spans="1:4">
      <c r="A4079" s="9">
        <v>5149</v>
      </c>
      <c r="B4079" s="7" t="s">
        <v>3304</v>
      </c>
      <c r="C4079" s="13" t="s">
        <v>11</v>
      </c>
      <c r="D4079" s="15">
        <v>4.6100000000000003</v>
      </c>
    </row>
    <row r="4080" spans="1:4">
      <c r="A4080" s="10">
        <v>5150</v>
      </c>
      <c r="B4080" s="8" t="s">
        <v>64103</v>
      </c>
      <c r="C4080" s="14" t="s">
        <v>8</v>
      </c>
      <c r="D4080" s="16">
        <v>12.93</v>
      </c>
    </row>
    <row r="4081" spans="1:4">
      <c r="A4081" s="9">
        <v>5151</v>
      </c>
      <c r="B4081" s="7" t="s">
        <v>64104</v>
      </c>
      <c r="C4081" s="13" t="s">
        <v>8</v>
      </c>
      <c r="D4081" s="15">
        <v>28.47</v>
      </c>
    </row>
    <row r="4082" spans="1:4">
      <c r="A4082" s="10">
        <v>5152</v>
      </c>
      <c r="B4082" s="8" t="s">
        <v>64105</v>
      </c>
      <c r="C4082" s="14" t="s">
        <v>8</v>
      </c>
      <c r="D4082" s="16">
        <v>44.95</v>
      </c>
    </row>
    <row r="4083" spans="1:4">
      <c r="A4083" s="9">
        <v>5153</v>
      </c>
      <c r="B4083" s="7" t="s">
        <v>64106</v>
      </c>
      <c r="C4083" s="13" t="s">
        <v>8</v>
      </c>
      <c r="D4083" s="15">
        <v>19.93</v>
      </c>
    </row>
    <row r="4084" spans="1:4">
      <c r="A4084" s="10">
        <v>5154</v>
      </c>
      <c r="B4084" s="8" t="s">
        <v>64107</v>
      </c>
      <c r="C4084" s="14" t="s">
        <v>8</v>
      </c>
      <c r="D4084" s="16">
        <v>43.63</v>
      </c>
    </row>
    <row r="4085" spans="1:4">
      <c r="A4085" s="9">
        <v>5155</v>
      </c>
      <c r="B4085" s="7" t="s">
        <v>64108</v>
      </c>
      <c r="C4085" s="13" t="s">
        <v>8</v>
      </c>
      <c r="D4085" s="15">
        <v>68.11</v>
      </c>
    </row>
    <row r="4086" spans="1:4">
      <c r="A4086" s="10">
        <v>5156</v>
      </c>
      <c r="B4086" s="8" t="s">
        <v>64109</v>
      </c>
      <c r="C4086" s="14" t="s">
        <v>8</v>
      </c>
      <c r="D4086" s="16">
        <v>18.079999999999998</v>
      </c>
    </row>
    <row r="4087" spans="1:4">
      <c r="A4087" s="9">
        <v>5157</v>
      </c>
      <c r="B4087" s="7" t="s">
        <v>64110</v>
      </c>
      <c r="C4087" s="13" t="s">
        <v>8</v>
      </c>
      <c r="D4087" s="15">
        <v>50.37</v>
      </c>
    </row>
    <row r="4088" spans="1:4">
      <c r="A4088" s="10">
        <v>5158</v>
      </c>
      <c r="B4088" s="8" t="s">
        <v>64111</v>
      </c>
      <c r="C4088" s="14" t="s">
        <v>8</v>
      </c>
      <c r="D4088" s="16">
        <v>72.03</v>
      </c>
    </row>
    <row r="4089" spans="1:4">
      <c r="A4089" s="9">
        <v>5161</v>
      </c>
      <c r="B4089" s="7" t="s">
        <v>64112</v>
      </c>
      <c r="C4089" s="13" t="s">
        <v>8</v>
      </c>
      <c r="D4089" s="15">
        <v>2.1800000000000002</v>
      </c>
    </row>
    <row r="4090" spans="1:4">
      <c r="A4090" s="10">
        <v>5162</v>
      </c>
      <c r="B4090" s="8" t="s">
        <v>64113</v>
      </c>
      <c r="C4090" s="14" t="s">
        <v>8</v>
      </c>
      <c r="D4090" s="16">
        <v>2.31</v>
      </c>
    </row>
    <row r="4091" spans="1:4">
      <c r="A4091" s="9">
        <v>5163</v>
      </c>
      <c r="B4091" s="7" t="s">
        <v>3305</v>
      </c>
      <c r="C4091" s="13" t="s">
        <v>8</v>
      </c>
      <c r="D4091" s="15">
        <v>4.46</v>
      </c>
    </row>
    <row r="4092" spans="1:4">
      <c r="A4092" s="10">
        <v>5164</v>
      </c>
      <c r="B4092" s="8" t="s">
        <v>64114</v>
      </c>
      <c r="C4092" s="14" t="s">
        <v>8</v>
      </c>
      <c r="D4092" s="16">
        <v>4.71</v>
      </c>
    </row>
    <row r="4093" spans="1:4">
      <c r="A4093" s="9">
        <v>5165</v>
      </c>
      <c r="B4093" s="7" t="s">
        <v>64115</v>
      </c>
      <c r="C4093" s="13" t="s">
        <v>8</v>
      </c>
      <c r="D4093" s="15">
        <v>8.26</v>
      </c>
    </row>
    <row r="4094" spans="1:4">
      <c r="A4094" s="10">
        <v>5166</v>
      </c>
      <c r="B4094" s="8" t="s">
        <v>64116</v>
      </c>
      <c r="C4094" s="14" t="s">
        <v>8</v>
      </c>
      <c r="D4094" s="16">
        <v>15.59</v>
      </c>
    </row>
    <row r="4095" spans="1:4">
      <c r="A4095" s="9">
        <v>5167</v>
      </c>
      <c r="B4095" s="7" t="s">
        <v>64117</v>
      </c>
      <c r="C4095" s="13" t="s">
        <v>8</v>
      </c>
      <c r="D4095" s="15">
        <v>49.58</v>
      </c>
    </row>
    <row r="4096" spans="1:4">
      <c r="A4096" s="10">
        <v>5168</v>
      </c>
      <c r="B4096" s="8" t="s">
        <v>64118</v>
      </c>
      <c r="C4096" s="14" t="s">
        <v>8</v>
      </c>
      <c r="D4096" s="16">
        <v>76.16</v>
      </c>
    </row>
    <row r="4097" spans="1:4">
      <c r="A4097" s="9">
        <v>5169</v>
      </c>
      <c r="B4097" s="7" t="s">
        <v>64119</v>
      </c>
      <c r="C4097" s="13" t="s">
        <v>8</v>
      </c>
      <c r="D4097" s="15">
        <v>2.91</v>
      </c>
    </row>
    <row r="4098" spans="1:4">
      <c r="A4098" s="10">
        <v>5170</v>
      </c>
      <c r="B4098" s="8" t="s">
        <v>64120</v>
      </c>
      <c r="C4098" s="14" t="s">
        <v>8</v>
      </c>
      <c r="D4098" s="16">
        <v>8.39</v>
      </c>
    </row>
    <row r="4099" spans="1:4">
      <c r="A4099" s="9">
        <v>5171</v>
      </c>
      <c r="B4099" s="7" t="s">
        <v>64121</v>
      </c>
      <c r="C4099" s="13" t="s">
        <v>8</v>
      </c>
      <c r="D4099" s="15">
        <v>8.56</v>
      </c>
    </row>
    <row r="4100" spans="1:4">
      <c r="A4100" s="10">
        <v>5172</v>
      </c>
      <c r="B4100" s="8" t="s">
        <v>64122</v>
      </c>
      <c r="C4100" s="14" t="s">
        <v>8</v>
      </c>
      <c r="D4100" s="16">
        <v>2.41</v>
      </c>
    </row>
    <row r="4101" spans="1:4">
      <c r="A4101" s="9">
        <v>5173</v>
      </c>
      <c r="B4101" s="7" t="s">
        <v>64123</v>
      </c>
      <c r="C4101" s="13" t="s">
        <v>8</v>
      </c>
      <c r="D4101" s="15">
        <v>9.3000000000000007</v>
      </c>
    </row>
    <row r="4102" spans="1:4">
      <c r="A4102" s="10">
        <v>5174</v>
      </c>
      <c r="B4102" s="8" t="s">
        <v>64124</v>
      </c>
      <c r="C4102" s="14" t="s">
        <v>8</v>
      </c>
      <c r="D4102" s="16">
        <v>13.09</v>
      </c>
    </row>
    <row r="4103" spans="1:4">
      <c r="A4103" s="9">
        <v>5175</v>
      </c>
      <c r="B4103" s="7" t="s">
        <v>64125</v>
      </c>
      <c r="C4103" s="13" t="s">
        <v>8</v>
      </c>
      <c r="D4103" s="15">
        <v>16.43</v>
      </c>
    </row>
    <row r="4104" spans="1:4">
      <c r="A4104" s="10">
        <v>5176</v>
      </c>
      <c r="B4104" s="8" t="s">
        <v>64126</v>
      </c>
      <c r="C4104" s="14" t="s">
        <v>8</v>
      </c>
      <c r="D4104" s="16">
        <v>28.04</v>
      </c>
    </row>
    <row r="4105" spans="1:4">
      <c r="A4105" s="9">
        <v>5177</v>
      </c>
      <c r="B4105" s="7" t="s">
        <v>64127</v>
      </c>
      <c r="C4105" s="13" t="s">
        <v>8</v>
      </c>
      <c r="D4105" s="15">
        <v>13.27</v>
      </c>
    </row>
    <row r="4106" spans="1:4">
      <c r="A4106" s="10">
        <v>5178</v>
      </c>
      <c r="B4106" s="8" t="s">
        <v>64128</v>
      </c>
      <c r="C4106" s="14" t="s">
        <v>8</v>
      </c>
      <c r="D4106" s="16">
        <v>22.11</v>
      </c>
    </row>
    <row r="4107" spans="1:4">
      <c r="A4107" s="9">
        <v>5179</v>
      </c>
      <c r="B4107" s="7" t="s">
        <v>64129</v>
      </c>
      <c r="C4107" s="13" t="s">
        <v>8</v>
      </c>
      <c r="D4107" s="15">
        <v>54.98</v>
      </c>
    </row>
    <row r="4108" spans="1:4">
      <c r="A4108" s="10">
        <v>5180</v>
      </c>
      <c r="B4108" s="8" t="s">
        <v>64130</v>
      </c>
      <c r="C4108" s="14" t="s">
        <v>8</v>
      </c>
      <c r="D4108" s="16">
        <v>84.14</v>
      </c>
    </row>
    <row r="4109" spans="1:4">
      <c r="A4109" s="9">
        <v>5181</v>
      </c>
      <c r="B4109" s="7" t="s">
        <v>3306</v>
      </c>
      <c r="C4109" s="13" t="s">
        <v>8</v>
      </c>
      <c r="D4109" s="15">
        <v>0.13</v>
      </c>
    </row>
    <row r="4110" spans="1:4">
      <c r="A4110" s="10">
        <v>5182</v>
      </c>
      <c r="B4110" s="8" t="s">
        <v>64131</v>
      </c>
      <c r="C4110" s="14" t="s">
        <v>8</v>
      </c>
      <c r="D4110" s="16">
        <v>26.27</v>
      </c>
    </row>
    <row r="4111" spans="1:4">
      <c r="A4111" s="9">
        <v>5183</v>
      </c>
      <c r="B4111" s="7" t="s">
        <v>64132</v>
      </c>
      <c r="C4111" s="13" t="s">
        <v>8</v>
      </c>
      <c r="D4111" s="15">
        <v>2.72</v>
      </c>
    </row>
    <row r="4112" spans="1:4">
      <c r="A4112" s="10">
        <v>5184</v>
      </c>
      <c r="B4112" s="8" t="s">
        <v>64133</v>
      </c>
      <c r="C4112" s="14" t="s">
        <v>8</v>
      </c>
      <c r="D4112" s="16">
        <v>13.82</v>
      </c>
    </row>
    <row r="4113" spans="1:4">
      <c r="A4113" s="9">
        <v>5185</v>
      </c>
      <c r="B4113" s="7" t="s">
        <v>64134</v>
      </c>
      <c r="C4113" s="13" t="s">
        <v>8</v>
      </c>
      <c r="D4113" s="15">
        <v>14.67</v>
      </c>
    </row>
    <row r="4114" spans="1:4">
      <c r="A4114" s="10">
        <v>5186</v>
      </c>
      <c r="B4114" s="8" t="s">
        <v>64135</v>
      </c>
      <c r="C4114" s="14" t="s">
        <v>8</v>
      </c>
      <c r="D4114" s="16">
        <v>21.49</v>
      </c>
    </row>
    <row r="4115" spans="1:4">
      <c r="A4115" s="9">
        <v>5187</v>
      </c>
      <c r="B4115" s="7" t="s">
        <v>64136</v>
      </c>
      <c r="C4115" s="13" t="s">
        <v>8</v>
      </c>
      <c r="D4115" s="15">
        <v>36.159999999999997</v>
      </c>
    </row>
    <row r="4116" spans="1:4">
      <c r="A4116" s="10">
        <v>5188</v>
      </c>
      <c r="B4116" s="8" t="s">
        <v>64137</v>
      </c>
      <c r="C4116" s="14" t="s">
        <v>8</v>
      </c>
      <c r="D4116" s="16">
        <v>48.69</v>
      </c>
    </row>
    <row r="4117" spans="1:4">
      <c r="A4117" s="9">
        <v>5189</v>
      </c>
      <c r="B4117" s="7" t="s">
        <v>64138</v>
      </c>
      <c r="C4117" s="13" t="s">
        <v>8</v>
      </c>
      <c r="D4117" s="15">
        <v>67.989999999999995</v>
      </c>
    </row>
    <row r="4118" spans="1:4">
      <c r="A4118" s="10">
        <v>5190</v>
      </c>
      <c r="B4118" s="8" t="s">
        <v>64139</v>
      </c>
      <c r="C4118" s="14" t="s">
        <v>8</v>
      </c>
      <c r="D4118" s="16">
        <v>14.67</v>
      </c>
    </row>
    <row r="4119" spans="1:4">
      <c r="A4119" s="9">
        <v>5191</v>
      </c>
      <c r="B4119" s="7" t="s">
        <v>64140</v>
      </c>
      <c r="C4119" s="13" t="s">
        <v>8</v>
      </c>
      <c r="D4119" s="15">
        <v>21.49</v>
      </c>
    </row>
    <row r="4120" spans="1:4">
      <c r="A4120" s="10">
        <v>5192</v>
      </c>
      <c r="B4120" s="8" t="s">
        <v>64141</v>
      </c>
      <c r="C4120" s="14" t="s">
        <v>8</v>
      </c>
      <c r="D4120" s="16">
        <v>36.159999999999997</v>
      </c>
    </row>
    <row r="4121" spans="1:4">
      <c r="A4121" s="9">
        <v>5193</v>
      </c>
      <c r="B4121" s="7" t="s">
        <v>64142</v>
      </c>
      <c r="C4121" s="13" t="s">
        <v>8</v>
      </c>
      <c r="D4121" s="15">
        <v>48.69</v>
      </c>
    </row>
    <row r="4122" spans="1:4">
      <c r="A4122" s="10">
        <v>5194</v>
      </c>
      <c r="B4122" s="8" t="s">
        <v>64143</v>
      </c>
      <c r="C4122" s="14" t="s">
        <v>8</v>
      </c>
      <c r="D4122" s="16">
        <v>67.989999999999995</v>
      </c>
    </row>
    <row r="4123" spans="1:4">
      <c r="A4123" s="9">
        <v>5195</v>
      </c>
      <c r="B4123" s="7" t="s">
        <v>64144</v>
      </c>
      <c r="C4123" s="13" t="s">
        <v>8</v>
      </c>
      <c r="D4123" s="15">
        <v>1.99</v>
      </c>
    </row>
    <row r="4124" spans="1:4">
      <c r="A4124" s="10">
        <v>5196</v>
      </c>
      <c r="B4124" s="8" t="s">
        <v>64145</v>
      </c>
      <c r="C4124" s="14" t="s">
        <v>8</v>
      </c>
      <c r="D4124" s="16">
        <v>9</v>
      </c>
    </row>
    <row r="4125" spans="1:4">
      <c r="A4125" s="9">
        <v>5197</v>
      </c>
      <c r="B4125" s="7" t="s">
        <v>64146</v>
      </c>
      <c r="C4125" s="13" t="s">
        <v>8</v>
      </c>
      <c r="D4125" s="15">
        <v>14.67</v>
      </c>
    </row>
    <row r="4126" spans="1:4">
      <c r="A4126" s="10">
        <v>5198</v>
      </c>
      <c r="B4126" s="8" t="s">
        <v>64147</v>
      </c>
      <c r="C4126" s="14" t="s">
        <v>8</v>
      </c>
      <c r="D4126" s="16">
        <v>21.49</v>
      </c>
    </row>
    <row r="4127" spans="1:4">
      <c r="A4127" s="9">
        <v>5199</v>
      </c>
      <c r="B4127" s="7" t="s">
        <v>64148</v>
      </c>
      <c r="C4127" s="13" t="s">
        <v>8</v>
      </c>
      <c r="D4127" s="15">
        <v>26.68</v>
      </c>
    </row>
    <row r="4128" spans="1:4">
      <c r="A4128" s="10">
        <v>5200</v>
      </c>
      <c r="B4128" s="8" t="s">
        <v>64149</v>
      </c>
      <c r="C4128" s="14" t="s">
        <v>8</v>
      </c>
      <c r="D4128" s="16">
        <v>39.450000000000003</v>
      </c>
    </row>
    <row r="4129" spans="1:4">
      <c r="A4129" s="9">
        <v>5201</v>
      </c>
      <c r="B4129" s="7" t="s">
        <v>64150</v>
      </c>
      <c r="C4129" s="13" t="s">
        <v>8</v>
      </c>
      <c r="D4129" s="15">
        <v>67.989999999999995</v>
      </c>
    </row>
    <row r="4130" spans="1:4">
      <c r="A4130" s="10">
        <v>5205</v>
      </c>
      <c r="B4130" s="8" t="s">
        <v>3308</v>
      </c>
      <c r="C4130" s="14" t="s">
        <v>8</v>
      </c>
      <c r="D4130" s="16">
        <v>55.87</v>
      </c>
    </row>
    <row r="4131" spans="1:4">
      <c r="A4131" s="9">
        <v>5207</v>
      </c>
      <c r="B4131" s="7" t="s">
        <v>3309</v>
      </c>
      <c r="C4131" s="13" t="s">
        <v>8</v>
      </c>
      <c r="D4131" s="15">
        <v>78.95</v>
      </c>
    </row>
    <row r="4132" spans="1:4">
      <c r="A4132" s="10">
        <v>5208</v>
      </c>
      <c r="B4132" s="8" t="s">
        <v>3310</v>
      </c>
      <c r="C4132" s="14" t="s">
        <v>10</v>
      </c>
      <c r="D4132" s="16">
        <v>9.2799999999999994</v>
      </c>
    </row>
    <row r="4133" spans="1:4">
      <c r="A4133" s="9">
        <v>5209</v>
      </c>
      <c r="B4133" s="7" t="s">
        <v>64151</v>
      </c>
      <c r="C4133" s="13" t="s">
        <v>5</v>
      </c>
      <c r="D4133" s="15">
        <v>4.1900000000000004</v>
      </c>
    </row>
    <row r="4134" spans="1:4">
      <c r="A4134" s="10">
        <v>5210</v>
      </c>
      <c r="B4134" s="8" t="s">
        <v>64152</v>
      </c>
      <c r="C4134" s="14" t="s">
        <v>8</v>
      </c>
      <c r="D4134" s="16">
        <v>5.86</v>
      </c>
    </row>
    <row r="4135" spans="1:4">
      <c r="A4135" s="9">
        <v>5211</v>
      </c>
      <c r="B4135" s="7" t="s">
        <v>64153</v>
      </c>
      <c r="C4135" s="13" t="s">
        <v>8</v>
      </c>
      <c r="D4135" s="15">
        <v>13.11</v>
      </c>
    </row>
    <row r="4136" spans="1:4">
      <c r="A4136" s="10">
        <v>5212</v>
      </c>
      <c r="B4136" s="8" t="s">
        <v>64154</v>
      </c>
      <c r="C4136" s="14" t="s">
        <v>8</v>
      </c>
      <c r="D4136" s="16">
        <v>24.43</v>
      </c>
    </row>
    <row r="4137" spans="1:4">
      <c r="A4137" s="9">
        <v>5214</v>
      </c>
      <c r="B4137" s="7" t="s">
        <v>64155</v>
      </c>
      <c r="C4137" s="13" t="s">
        <v>8</v>
      </c>
      <c r="D4137" s="15">
        <v>72.59</v>
      </c>
    </row>
    <row r="4138" spans="1:4">
      <c r="A4138" s="10">
        <v>5215</v>
      </c>
      <c r="B4138" s="8" t="s">
        <v>64156</v>
      </c>
      <c r="C4138" s="14" t="s">
        <v>8</v>
      </c>
      <c r="D4138" s="16">
        <v>110.45</v>
      </c>
    </row>
    <row r="4139" spans="1:4">
      <c r="A4139" s="9">
        <v>5234</v>
      </c>
      <c r="B4139" s="7" t="s">
        <v>3311</v>
      </c>
      <c r="C4139" s="13" t="s">
        <v>8</v>
      </c>
      <c r="D4139" s="15">
        <v>130</v>
      </c>
    </row>
    <row r="4140" spans="1:4">
      <c r="A4140" s="10">
        <v>5235</v>
      </c>
      <c r="B4140" s="8" t="s">
        <v>2292</v>
      </c>
      <c r="C4140" s="14" t="s">
        <v>5</v>
      </c>
      <c r="D4140" s="16">
        <v>5.63</v>
      </c>
    </row>
    <row r="4141" spans="1:4">
      <c r="A4141" s="9">
        <v>5236</v>
      </c>
      <c r="B4141" s="7" t="s">
        <v>3312</v>
      </c>
      <c r="C4141" s="13" t="s">
        <v>5</v>
      </c>
      <c r="D4141" s="15">
        <v>5.63</v>
      </c>
    </row>
    <row r="4142" spans="1:4">
      <c r="A4142" s="10">
        <v>5240</v>
      </c>
      <c r="B4142" s="8" t="s">
        <v>64157</v>
      </c>
      <c r="C4142" s="14" t="s">
        <v>8</v>
      </c>
      <c r="D4142" s="16">
        <v>5.42</v>
      </c>
    </row>
    <row r="4143" spans="1:4">
      <c r="A4143" s="9">
        <v>5241</v>
      </c>
      <c r="B4143" s="7" t="s">
        <v>64158</v>
      </c>
      <c r="C4143" s="13" t="s">
        <v>8</v>
      </c>
      <c r="D4143" s="15">
        <v>5.63</v>
      </c>
    </row>
    <row r="4144" spans="1:4">
      <c r="A4144" s="10">
        <v>5242</v>
      </c>
      <c r="B4144" s="8" t="s">
        <v>64159</v>
      </c>
      <c r="C4144" s="14" t="s">
        <v>8</v>
      </c>
      <c r="D4144" s="16">
        <v>6.85</v>
      </c>
    </row>
    <row r="4145" spans="1:4">
      <c r="A4145" s="9">
        <v>5243</v>
      </c>
      <c r="B4145" s="7" t="s">
        <v>64160</v>
      </c>
      <c r="C4145" s="13" t="s">
        <v>8</v>
      </c>
      <c r="D4145" s="15">
        <v>8.1999999999999993</v>
      </c>
    </row>
    <row r="4146" spans="1:4">
      <c r="A4146" s="10">
        <v>5244</v>
      </c>
      <c r="B4146" s="8" t="s">
        <v>64161</v>
      </c>
      <c r="C4146" s="14" t="s">
        <v>8</v>
      </c>
      <c r="D4146" s="16">
        <v>7.41</v>
      </c>
    </row>
    <row r="4147" spans="1:4">
      <c r="A4147" s="9">
        <v>5245</v>
      </c>
      <c r="B4147" s="7" t="s">
        <v>64162</v>
      </c>
      <c r="C4147" s="13" t="s">
        <v>8</v>
      </c>
      <c r="D4147" s="15">
        <v>11.68</v>
      </c>
    </row>
    <row r="4148" spans="1:4">
      <c r="A4148" s="10">
        <v>5246</v>
      </c>
      <c r="B4148" s="8" t="s">
        <v>3313</v>
      </c>
      <c r="C4148" s="14" t="s">
        <v>8</v>
      </c>
      <c r="D4148" s="16">
        <v>13.88</v>
      </c>
    </row>
    <row r="4149" spans="1:4">
      <c r="A4149" s="9">
        <v>5247</v>
      </c>
      <c r="B4149" s="7" t="s">
        <v>3314</v>
      </c>
      <c r="C4149" s="13" t="s">
        <v>8</v>
      </c>
      <c r="D4149" s="15">
        <v>20.59</v>
      </c>
    </row>
    <row r="4150" spans="1:4">
      <c r="A4150" s="10">
        <v>5248</v>
      </c>
      <c r="B4150" s="8" t="s">
        <v>64163</v>
      </c>
      <c r="C4150" s="14" t="s">
        <v>8</v>
      </c>
      <c r="D4150" s="16">
        <v>3.32</v>
      </c>
    </row>
    <row r="4151" spans="1:4">
      <c r="A4151" s="9">
        <v>5249</v>
      </c>
      <c r="B4151" s="7" t="s">
        <v>3315</v>
      </c>
      <c r="C4151" s="13" t="s">
        <v>8</v>
      </c>
      <c r="D4151" s="15">
        <v>16.63</v>
      </c>
    </row>
    <row r="4152" spans="1:4">
      <c r="A4152" s="10">
        <v>5250</v>
      </c>
      <c r="B4152" s="8" t="s">
        <v>3316</v>
      </c>
      <c r="C4152" s="14" t="s">
        <v>8</v>
      </c>
      <c r="D4152" s="16">
        <v>26.16</v>
      </c>
    </row>
    <row r="4153" spans="1:4">
      <c r="A4153" s="9">
        <v>5251</v>
      </c>
      <c r="B4153" s="7" t="s">
        <v>3317</v>
      </c>
      <c r="C4153" s="13" t="s">
        <v>8</v>
      </c>
      <c r="D4153" s="15">
        <v>72.52</v>
      </c>
    </row>
    <row r="4154" spans="1:4">
      <c r="A4154" s="10">
        <v>5252</v>
      </c>
      <c r="B4154" s="8" t="s">
        <v>3318</v>
      </c>
      <c r="C4154" s="14" t="s">
        <v>8</v>
      </c>
      <c r="D4154" s="16">
        <v>98.69</v>
      </c>
    </row>
    <row r="4155" spans="1:4">
      <c r="A4155" s="9">
        <v>5253</v>
      </c>
      <c r="B4155" s="7" t="s">
        <v>64164</v>
      </c>
      <c r="C4155" s="13" t="s">
        <v>8</v>
      </c>
      <c r="D4155" s="15">
        <v>18.39</v>
      </c>
    </row>
    <row r="4156" spans="1:4">
      <c r="A4156" s="10">
        <v>5254</v>
      </c>
      <c r="B4156" s="8" t="s">
        <v>64165</v>
      </c>
      <c r="C4156" s="14" t="s">
        <v>8</v>
      </c>
      <c r="D4156" s="16">
        <v>45.39</v>
      </c>
    </row>
    <row r="4157" spans="1:4">
      <c r="A4157" s="9">
        <v>5255</v>
      </c>
      <c r="B4157" s="7" t="s">
        <v>64166</v>
      </c>
      <c r="C4157" s="13" t="s">
        <v>8</v>
      </c>
      <c r="D4157" s="15">
        <v>84.25</v>
      </c>
    </row>
    <row r="4158" spans="1:4">
      <c r="A4158" s="10">
        <v>5256</v>
      </c>
      <c r="B4158" s="8" t="s">
        <v>64167</v>
      </c>
      <c r="C4158" s="14" t="s">
        <v>8</v>
      </c>
      <c r="D4158" s="16">
        <v>63.75</v>
      </c>
    </row>
    <row r="4159" spans="1:4">
      <c r="A4159" s="9">
        <v>5284</v>
      </c>
      <c r="B4159" s="7" t="s">
        <v>64168</v>
      </c>
      <c r="C4159" s="13" t="s">
        <v>8</v>
      </c>
      <c r="D4159" s="15">
        <v>133.88</v>
      </c>
    </row>
    <row r="4160" spans="1:4">
      <c r="A4160" s="10">
        <v>5288</v>
      </c>
      <c r="B4160" s="8" t="s">
        <v>64169</v>
      </c>
      <c r="C4160" s="14" t="s">
        <v>8</v>
      </c>
      <c r="D4160" s="16">
        <v>592.64</v>
      </c>
    </row>
    <row r="4161" spans="1:4">
      <c r="A4161" s="9">
        <v>5298</v>
      </c>
      <c r="B4161" s="7" t="s">
        <v>64170</v>
      </c>
      <c r="C4161" s="13" t="s">
        <v>8</v>
      </c>
      <c r="D4161" s="15">
        <v>118.13</v>
      </c>
    </row>
    <row r="4162" spans="1:4">
      <c r="A4162" s="10">
        <v>5302</v>
      </c>
      <c r="B4162" s="8" t="s">
        <v>64171</v>
      </c>
      <c r="C4162" s="14" t="s">
        <v>8</v>
      </c>
      <c r="D4162" s="16">
        <v>370.72</v>
      </c>
    </row>
    <row r="4163" spans="1:4">
      <c r="A4163" s="9">
        <v>5307</v>
      </c>
      <c r="B4163" s="7" t="s">
        <v>64172</v>
      </c>
      <c r="C4163" s="13" t="s">
        <v>8</v>
      </c>
      <c r="D4163" s="15">
        <v>117.59</v>
      </c>
    </row>
    <row r="4164" spans="1:4">
      <c r="A4164" s="10">
        <v>5311</v>
      </c>
      <c r="B4164" s="8" t="s">
        <v>64173</v>
      </c>
      <c r="C4164" s="14" t="s">
        <v>8</v>
      </c>
      <c r="D4164" s="16">
        <v>409.12</v>
      </c>
    </row>
    <row r="4165" spans="1:4">
      <c r="A4165" s="9">
        <v>5315</v>
      </c>
      <c r="B4165" s="7" t="s">
        <v>64174</v>
      </c>
      <c r="C4165" s="13" t="s">
        <v>8</v>
      </c>
      <c r="D4165" s="15">
        <v>114.72</v>
      </c>
    </row>
    <row r="4166" spans="1:4">
      <c r="A4166" s="10">
        <v>5316</v>
      </c>
      <c r="B4166" s="8" t="s">
        <v>64175</v>
      </c>
      <c r="C4166" s="14" t="s">
        <v>8</v>
      </c>
      <c r="D4166" s="16">
        <v>135.37</v>
      </c>
    </row>
    <row r="4167" spans="1:4">
      <c r="A4167" s="9">
        <v>5320</v>
      </c>
      <c r="B4167" s="7" t="s">
        <v>64176</v>
      </c>
      <c r="C4167" s="13" t="s">
        <v>8</v>
      </c>
      <c r="D4167" s="15">
        <v>682.5</v>
      </c>
    </row>
    <row r="4168" spans="1:4">
      <c r="A4168" s="10">
        <v>5324</v>
      </c>
      <c r="B4168" s="8" t="s">
        <v>64177</v>
      </c>
      <c r="C4168" s="14" t="s">
        <v>8</v>
      </c>
      <c r="D4168" s="16">
        <v>213.76</v>
      </c>
    </row>
    <row r="4169" spans="1:4">
      <c r="A4169" s="9">
        <v>5325</v>
      </c>
      <c r="B4169" s="7" t="s">
        <v>64178</v>
      </c>
      <c r="C4169" s="13" t="s">
        <v>8</v>
      </c>
      <c r="D4169" s="15">
        <v>350.8</v>
      </c>
    </row>
    <row r="4170" spans="1:4">
      <c r="A4170" s="10">
        <v>5326</v>
      </c>
      <c r="B4170" s="8" t="s">
        <v>64179</v>
      </c>
      <c r="C4170" s="14" t="s">
        <v>8</v>
      </c>
      <c r="D4170" s="16">
        <v>349.58</v>
      </c>
    </row>
    <row r="4171" spans="1:4">
      <c r="A4171" s="9">
        <v>5327</v>
      </c>
      <c r="B4171" s="7" t="s">
        <v>64180</v>
      </c>
      <c r="C4171" s="13" t="s">
        <v>8</v>
      </c>
      <c r="D4171" s="15">
        <v>680.22</v>
      </c>
    </row>
    <row r="4172" spans="1:4">
      <c r="A4172" s="10">
        <v>5328</v>
      </c>
      <c r="B4172" s="8" t="s">
        <v>64181</v>
      </c>
      <c r="C4172" s="14" t="s">
        <v>8</v>
      </c>
      <c r="D4172" s="16">
        <v>1008.27</v>
      </c>
    </row>
    <row r="4173" spans="1:4">
      <c r="A4173" s="9">
        <v>5329</v>
      </c>
      <c r="B4173" s="7" t="s">
        <v>64182</v>
      </c>
      <c r="C4173" s="13" t="s">
        <v>8</v>
      </c>
      <c r="D4173" s="15">
        <v>12.4</v>
      </c>
    </row>
    <row r="4174" spans="1:4">
      <c r="A4174" s="10">
        <v>5330</v>
      </c>
      <c r="B4174" s="8" t="s">
        <v>64183</v>
      </c>
      <c r="C4174" s="14" t="s">
        <v>8</v>
      </c>
      <c r="D4174" s="16">
        <v>28.95</v>
      </c>
    </row>
    <row r="4175" spans="1:4">
      <c r="A4175" s="9">
        <v>5331</v>
      </c>
      <c r="B4175" s="7" t="s">
        <v>64184</v>
      </c>
      <c r="C4175" s="13" t="s">
        <v>8</v>
      </c>
      <c r="D4175" s="15">
        <v>50.62</v>
      </c>
    </row>
    <row r="4176" spans="1:4">
      <c r="A4176" s="10">
        <v>5332</v>
      </c>
      <c r="B4176" s="8" t="s">
        <v>64185</v>
      </c>
      <c r="C4176" s="14" t="s">
        <v>8</v>
      </c>
      <c r="D4176" s="16">
        <v>104.09</v>
      </c>
    </row>
    <row r="4177" spans="1:4">
      <c r="A4177" s="9">
        <v>5333</v>
      </c>
      <c r="B4177" s="7" t="s">
        <v>64186</v>
      </c>
      <c r="C4177" s="13" t="s">
        <v>8</v>
      </c>
      <c r="D4177" s="15">
        <v>110.78</v>
      </c>
    </row>
    <row r="4178" spans="1:4">
      <c r="A4178" s="10">
        <v>5335</v>
      </c>
      <c r="B4178" s="8" t="s">
        <v>64187</v>
      </c>
      <c r="C4178" s="14" t="s">
        <v>8</v>
      </c>
      <c r="D4178" s="16">
        <v>254.56</v>
      </c>
    </row>
    <row r="4179" spans="1:4">
      <c r="A4179" s="9">
        <v>5336</v>
      </c>
      <c r="B4179" s="7" t="s">
        <v>64188</v>
      </c>
      <c r="C4179" s="13" t="s">
        <v>8</v>
      </c>
      <c r="D4179" s="15">
        <v>345.52</v>
      </c>
    </row>
    <row r="4180" spans="1:4">
      <c r="A4180" s="10">
        <v>5337</v>
      </c>
      <c r="B4180" s="8" t="s">
        <v>64189</v>
      </c>
      <c r="C4180" s="14" t="s">
        <v>8</v>
      </c>
      <c r="D4180" s="16">
        <v>543.17999999999995</v>
      </c>
    </row>
    <row r="4181" spans="1:4">
      <c r="A4181" s="9">
        <v>5341</v>
      </c>
      <c r="B4181" s="7" t="s">
        <v>64190</v>
      </c>
      <c r="C4181" s="13" t="s">
        <v>8</v>
      </c>
      <c r="D4181" s="15">
        <v>12.88</v>
      </c>
    </row>
    <row r="4182" spans="1:4">
      <c r="A4182" s="10">
        <v>5342</v>
      </c>
      <c r="B4182" s="8" t="s">
        <v>64191</v>
      </c>
      <c r="C4182" s="14" t="s">
        <v>8</v>
      </c>
      <c r="D4182" s="16">
        <v>28.9</v>
      </c>
    </row>
    <row r="4183" spans="1:4">
      <c r="A4183" s="9">
        <v>5343</v>
      </c>
      <c r="B4183" s="7" t="s">
        <v>64192</v>
      </c>
      <c r="C4183" s="13" t="s">
        <v>8</v>
      </c>
      <c r="D4183" s="15">
        <v>52.09</v>
      </c>
    </row>
    <row r="4184" spans="1:4">
      <c r="A4184" s="10">
        <v>5344</v>
      </c>
      <c r="B4184" s="8" t="s">
        <v>64193</v>
      </c>
      <c r="C4184" s="14" t="s">
        <v>8</v>
      </c>
      <c r="D4184" s="16">
        <v>115.39</v>
      </c>
    </row>
    <row r="4185" spans="1:4">
      <c r="A4185" s="9">
        <v>5345</v>
      </c>
      <c r="B4185" s="7" t="s">
        <v>64194</v>
      </c>
      <c r="C4185" s="13" t="s">
        <v>8</v>
      </c>
      <c r="D4185" s="15">
        <v>166.11</v>
      </c>
    </row>
    <row r="4186" spans="1:4">
      <c r="A4186" s="10">
        <v>5346</v>
      </c>
      <c r="B4186" s="8" t="s">
        <v>64195</v>
      </c>
      <c r="C4186" s="14" t="s">
        <v>8</v>
      </c>
      <c r="D4186" s="16">
        <v>234.2</v>
      </c>
    </row>
    <row r="4187" spans="1:4">
      <c r="A4187" s="9">
        <v>5347</v>
      </c>
      <c r="B4187" s="7" t="s">
        <v>64196</v>
      </c>
      <c r="C4187" s="13" t="s">
        <v>8</v>
      </c>
      <c r="D4187" s="15">
        <v>321.94</v>
      </c>
    </row>
    <row r="4188" spans="1:4">
      <c r="A4188" s="10">
        <v>5348</v>
      </c>
      <c r="B4188" s="8" t="s">
        <v>64197</v>
      </c>
      <c r="C4188" s="14" t="s">
        <v>8</v>
      </c>
      <c r="D4188" s="16">
        <v>893.29</v>
      </c>
    </row>
    <row r="4189" spans="1:4">
      <c r="A4189" s="9">
        <v>5349</v>
      </c>
      <c r="B4189" s="7" t="s">
        <v>64198</v>
      </c>
      <c r="C4189" s="13" t="s">
        <v>8</v>
      </c>
      <c r="D4189" s="15">
        <v>1053.75</v>
      </c>
    </row>
    <row r="4190" spans="1:4">
      <c r="A4190" s="10">
        <v>5359</v>
      </c>
      <c r="B4190" s="8" t="s">
        <v>64199</v>
      </c>
      <c r="C4190" s="14" t="s">
        <v>8</v>
      </c>
      <c r="D4190" s="16">
        <v>123.39</v>
      </c>
    </row>
    <row r="4191" spans="1:4">
      <c r="A4191" s="9">
        <v>5363</v>
      </c>
      <c r="B4191" s="7" t="s">
        <v>64200</v>
      </c>
      <c r="C4191" s="13" t="s">
        <v>8</v>
      </c>
      <c r="D4191" s="15">
        <v>755.31</v>
      </c>
    </row>
    <row r="4192" spans="1:4">
      <c r="A4192" s="10">
        <v>5367</v>
      </c>
      <c r="B4192" s="8" t="s">
        <v>64201</v>
      </c>
      <c r="C4192" s="14" t="s">
        <v>8</v>
      </c>
      <c r="D4192" s="16">
        <v>14.11</v>
      </c>
    </row>
    <row r="4193" spans="1:4">
      <c r="A4193" s="9">
        <v>5368</v>
      </c>
      <c r="B4193" s="7" t="s">
        <v>64202</v>
      </c>
      <c r="C4193" s="13" t="s">
        <v>8</v>
      </c>
      <c r="D4193" s="15">
        <v>32.93</v>
      </c>
    </row>
    <row r="4194" spans="1:4">
      <c r="A4194" s="10">
        <v>5369</v>
      </c>
      <c r="B4194" s="8" t="s">
        <v>64203</v>
      </c>
      <c r="C4194" s="14" t="s">
        <v>8</v>
      </c>
      <c r="D4194" s="16">
        <v>59.01</v>
      </c>
    </row>
    <row r="4195" spans="1:4">
      <c r="A4195" s="9">
        <v>5385</v>
      </c>
      <c r="B4195" s="7" t="s">
        <v>64204</v>
      </c>
      <c r="C4195" s="13" t="s">
        <v>8</v>
      </c>
      <c r="D4195" s="15">
        <v>113.71</v>
      </c>
    </row>
    <row r="4196" spans="1:4">
      <c r="A4196" s="10">
        <v>5386</v>
      </c>
      <c r="B4196" s="8" t="s">
        <v>64205</v>
      </c>
      <c r="C4196" s="14" t="s">
        <v>8</v>
      </c>
      <c r="D4196" s="16">
        <v>148.37</v>
      </c>
    </row>
    <row r="4197" spans="1:4">
      <c r="A4197" s="9">
        <v>5387</v>
      </c>
      <c r="B4197" s="7" t="s">
        <v>64206</v>
      </c>
      <c r="C4197" s="13" t="s">
        <v>8</v>
      </c>
      <c r="D4197" s="15">
        <v>241.59</v>
      </c>
    </row>
    <row r="4198" spans="1:4">
      <c r="A4198" s="10">
        <v>5388</v>
      </c>
      <c r="B4198" s="8" t="s">
        <v>64207</v>
      </c>
      <c r="C4198" s="14" t="s">
        <v>8</v>
      </c>
      <c r="D4198" s="16">
        <v>345.74</v>
      </c>
    </row>
    <row r="4199" spans="1:4">
      <c r="A4199" s="9">
        <v>5389</v>
      </c>
      <c r="B4199" s="7" t="s">
        <v>64208</v>
      </c>
      <c r="C4199" s="13" t="s">
        <v>8</v>
      </c>
      <c r="D4199" s="15">
        <v>608.71</v>
      </c>
    </row>
    <row r="4200" spans="1:4">
      <c r="A4200" s="10">
        <v>5398</v>
      </c>
      <c r="B4200" s="8" t="s">
        <v>64209</v>
      </c>
      <c r="C4200" s="14" t="s">
        <v>8</v>
      </c>
      <c r="D4200" s="16">
        <v>1031.25</v>
      </c>
    </row>
    <row r="4201" spans="1:4">
      <c r="A4201" s="9">
        <v>5399</v>
      </c>
      <c r="B4201" s="7" t="s">
        <v>64210</v>
      </c>
      <c r="C4201" s="13" t="s">
        <v>8</v>
      </c>
      <c r="D4201" s="15">
        <v>94.44</v>
      </c>
    </row>
    <row r="4202" spans="1:4">
      <c r="A4202" s="10">
        <v>5400</v>
      </c>
      <c r="B4202" s="8" t="s">
        <v>64211</v>
      </c>
      <c r="C4202" s="14" t="s">
        <v>8</v>
      </c>
      <c r="D4202" s="16">
        <v>132.85</v>
      </c>
    </row>
    <row r="4203" spans="1:4">
      <c r="A4203" s="9">
        <v>5401</v>
      </c>
      <c r="B4203" s="7" t="s">
        <v>64212</v>
      </c>
      <c r="C4203" s="13" t="s">
        <v>8</v>
      </c>
      <c r="D4203" s="15">
        <v>79.16</v>
      </c>
    </row>
    <row r="4204" spans="1:4">
      <c r="A4204" s="10">
        <v>5402</v>
      </c>
      <c r="B4204" s="8" t="s">
        <v>64213</v>
      </c>
      <c r="C4204" s="14" t="s">
        <v>8</v>
      </c>
      <c r="D4204" s="16">
        <v>108.86</v>
      </c>
    </row>
    <row r="4205" spans="1:4">
      <c r="A4205" s="9">
        <v>5403</v>
      </c>
      <c r="B4205" s="7" t="s">
        <v>64214</v>
      </c>
      <c r="C4205" s="13" t="s">
        <v>8</v>
      </c>
      <c r="D4205" s="15">
        <v>109.05</v>
      </c>
    </row>
    <row r="4206" spans="1:4">
      <c r="A4206" s="10">
        <v>5404</v>
      </c>
      <c r="B4206" s="8" t="s">
        <v>64215</v>
      </c>
      <c r="C4206" s="14" t="s">
        <v>8</v>
      </c>
      <c r="D4206" s="16">
        <v>119.59</v>
      </c>
    </row>
    <row r="4207" spans="1:4">
      <c r="A4207" s="9">
        <v>5406</v>
      </c>
      <c r="B4207" s="7" t="s">
        <v>64216</v>
      </c>
      <c r="C4207" s="13" t="s">
        <v>8</v>
      </c>
      <c r="D4207" s="15">
        <v>245.19</v>
      </c>
    </row>
    <row r="4208" spans="1:4">
      <c r="A4208" s="10">
        <v>5407</v>
      </c>
      <c r="B4208" s="8" t="s">
        <v>64217</v>
      </c>
      <c r="C4208" s="14" t="s">
        <v>8</v>
      </c>
      <c r="D4208" s="16">
        <v>348.65</v>
      </c>
    </row>
    <row r="4209" spans="1:4">
      <c r="A4209" s="9">
        <v>5408</v>
      </c>
      <c r="B4209" s="7" t="s">
        <v>64218</v>
      </c>
      <c r="C4209" s="13" t="s">
        <v>8</v>
      </c>
      <c r="D4209" s="15">
        <v>431.82</v>
      </c>
    </row>
    <row r="4210" spans="1:4">
      <c r="A4210" s="10">
        <v>5422</v>
      </c>
      <c r="B4210" s="8" t="s">
        <v>64219</v>
      </c>
      <c r="C4210" s="14" t="s">
        <v>8</v>
      </c>
      <c r="D4210" s="16">
        <v>582.54</v>
      </c>
    </row>
    <row r="4211" spans="1:4">
      <c r="A4211" s="9">
        <v>5423</v>
      </c>
      <c r="B4211" s="7" t="s">
        <v>64220</v>
      </c>
      <c r="C4211" s="13" t="s">
        <v>8</v>
      </c>
      <c r="D4211" s="15">
        <v>145.97</v>
      </c>
    </row>
    <row r="4212" spans="1:4">
      <c r="A4212" s="10">
        <v>5425</v>
      </c>
      <c r="B4212" s="8" t="s">
        <v>64221</v>
      </c>
      <c r="C4212" s="14" t="s">
        <v>8</v>
      </c>
      <c r="D4212" s="16">
        <v>126.01</v>
      </c>
    </row>
    <row r="4213" spans="1:4">
      <c r="A4213" s="9">
        <v>5441</v>
      </c>
      <c r="B4213" s="7" t="s">
        <v>64222</v>
      </c>
      <c r="C4213" s="13" t="s">
        <v>8</v>
      </c>
      <c r="D4213" s="15">
        <v>266.23</v>
      </c>
    </row>
    <row r="4214" spans="1:4">
      <c r="A4214" s="10">
        <v>5442</v>
      </c>
      <c r="B4214" s="8" t="s">
        <v>64223</v>
      </c>
      <c r="C4214" s="14" t="s">
        <v>8</v>
      </c>
      <c r="D4214" s="16">
        <v>390.8</v>
      </c>
    </row>
    <row r="4215" spans="1:4">
      <c r="A4215" s="9">
        <v>5443</v>
      </c>
      <c r="B4215" s="7" t="s">
        <v>64224</v>
      </c>
      <c r="C4215" s="13" t="s">
        <v>8</v>
      </c>
      <c r="D4215" s="15">
        <v>508.97</v>
      </c>
    </row>
    <row r="4216" spans="1:4">
      <c r="A4216" s="10">
        <v>5444</v>
      </c>
      <c r="B4216" s="8" t="s">
        <v>64225</v>
      </c>
      <c r="C4216" s="14" t="s">
        <v>8</v>
      </c>
      <c r="D4216" s="16">
        <v>891.02</v>
      </c>
    </row>
    <row r="4217" spans="1:4">
      <c r="A4217" s="9">
        <v>5445</v>
      </c>
      <c r="B4217" s="7" t="s">
        <v>64226</v>
      </c>
      <c r="C4217" s="13" t="s">
        <v>8</v>
      </c>
      <c r="D4217" s="15">
        <v>1124.25</v>
      </c>
    </row>
    <row r="4218" spans="1:4">
      <c r="A4218" s="10">
        <v>5454</v>
      </c>
      <c r="B4218" s="8" t="s">
        <v>64227</v>
      </c>
      <c r="C4218" s="14" t="s">
        <v>8</v>
      </c>
      <c r="D4218" s="16">
        <v>177.98</v>
      </c>
    </row>
    <row r="4219" spans="1:4">
      <c r="A4219" s="9">
        <v>5455</v>
      </c>
      <c r="B4219" s="7" t="s">
        <v>64228</v>
      </c>
      <c r="C4219" s="13" t="s">
        <v>8</v>
      </c>
      <c r="D4219" s="15">
        <v>252.53</v>
      </c>
    </row>
    <row r="4220" spans="1:4">
      <c r="A4220" s="10">
        <v>5460</v>
      </c>
      <c r="B4220" s="8" t="s">
        <v>64229</v>
      </c>
      <c r="C4220" s="14" t="s">
        <v>8</v>
      </c>
      <c r="D4220" s="16">
        <v>88.1</v>
      </c>
    </row>
    <row r="4221" spans="1:4">
      <c r="A4221" s="9">
        <v>5461</v>
      </c>
      <c r="B4221" s="7" t="s">
        <v>64230</v>
      </c>
      <c r="C4221" s="13" t="s">
        <v>8</v>
      </c>
      <c r="D4221" s="15">
        <v>156.62</v>
      </c>
    </row>
    <row r="4222" spans="1:4">
      <c r="A4222" s="10">
        <v>5465</v>
      </c>
      <c r="B4222" s="8" t="s">
        <v>64231</v>
      </c>
      <c r="C4222" s="14" t="s">
        <v>8</v>
      </c>
      <c r="D4222" s="16">
        <v>41.17</v>
      </c>
    </row>
    <row r="4223" spans="1:4">
      <c r="A4223" s="9">
        <v>5466</v>
      </c>
      <c r="B4223" s="7" t="s">
        <v>64232</v>
      </c>
      <c r="C4223" s="13" t="s">
        <v>8</v>
      </c>
      <c r="D4223" s="15">
        <v>46.55</v>
      </c>
    </row>
    <row r="4224" spans="1:4">
      <c r="A4224" s="10">
        <v>5467</v>
      </c>
      <c r="B4224" s="8" t="s">
        <v>64233</v>
      </c>
      <c r="C4224" s="14" t="s">
        <v>8</v>
      </c>
      <c r="D4224" s="16">
        <v>67.959999999999994</v>
      </c>
    </row>
    <row r="4225" spans="1:4">
      <c r="A4225" s="9">
        <v>5468</v>
      </c>
      <c r="B4225" s="7" t="s">
        <v>64234</v>
      </c>
      <c r="C4225" s="13" t="s">
        <v>8</v>
      </c>
      <c r="D4225" s="15">
        <v>102.11</v>
      </c>
    </row>
    <row r="4226" spans="1:4">
      <c r="A4226" s="10">
        <v>5469</v>
      </c>
      <c r="B4226" s="8" t="s">
        <v>64235</v>
      </c>
      <c r="C4226" s="14" t="s">
        <v>8</v>
      </c>
      <c r="D4226" s="16">
        <v>125.71</v>
      </c>
    </row>
    <row r="4227" spans="1:4">
      <c r="A4227" s="9">
        <v>5470</v>
      </c>
      <c r="B4227" s="7" t="s">
        <v>64236</v>
      </c>
      <c r="C4227" s="13" t="s">
        <v>8</v>
      </c>
      <c r="D4227" s="15">
        <v>161.97999999999999</v>
      </c>
    </row>
    <row r="4228" spans="1:4">
      <c r="A4228" s="10">
        <v>5481</v>
      </c>
      <c r="B4228" s="8" t="s">
        <v>3319</v>
      </c>
      <c r="C4228" s="14" t="s">
        <v>8</v>
      </c>
      <c r="D4228" s="16">
        <v>660.27</v>
      </c>
    </row>
    <row r="4229" spans="1:4">
      <c r="A4229" s="9">
        <v>5482</v>
      </c>
      <c r="B4229" s="7" t="s">
        <v>3320</v>
      </c>
      <c r="C4229" s="13" t="s">
        <v>8</v>
      </c>
      <c r="D4229" s="15">
        <v>397.28</v>
      </c>
    </row>
    <row r="4230" spans="1:4">
      <c r="A4230" s="10">
        <v>5484</v>
      </c>
      <c r="B4230" s="8" t="s">
        <v>3321</v>
      </c>
      <c r="C4230" s="14" t="s">
        <v>8</v>
      </c>
      <c r="D4230" s="16">
        <v>76.099999999999994</v>
      </c>
    </row>
    <row r="4231" spans="1:4">
      <c r="A4231" s="9">
        <v>5485</v>
      </c>
      <c r="B4231" s="7" t="s">
        <v>3322</v>
      </c>
      <c r="C4231" s="13" t="s">
        <v>8</v>
      </c>
      <c r="D4231" s="15">
        <v>81.69</v>
      </c>
    </row>
    <row r="4232" spans="1:4">
      <c r="A4232" s="10">
        <v>5486</v>
      </c>
      <c r="B4232" s="8" t="s">
        <v>3323</v>
      </c>
      <c r="C4232" s="14" t="s">
        <v>8</v>
      </c>
      <c r="D4232" s="16">
        <v>1472.46</v>
      </c>
    </row>
    <row r="4233" spans="1:4">
      <c r="A4233" s="9">
        <v>5487</v>
      </c>
      <c r="B4233" s="7" t="s">
        <v>3324</v>
      </c>
      <c r="C4233" s="13" t="s">
        <v>8</v>
      </c>
      <c r="D4233" s="15">
        <v>76.099999999999994</v>
      </c>
    </row>
    <row r="4234" spans="1:4">
      <c r="A4234" s="10">
        <v>5488</v>
      </c>
      <c r="B4234" s="8" t="s">
        <v>3325</v>
      </c>
      <c r="C4234" s="14" t="s">
        <v>8</v>
      </c>
      <c r="D4234" s="16">
        <v>100.72</v>
      </c>
    </row>
    <row r="4235" spans="1:4">
      <c r="A4235" s="9">
        <v>5489</v>
      </c>
      <c r="B4235" s="7" t="s">
        <v>3326</v>
      </c>
      <c r="C4235" s="13" t="s">
        <v>5</v>
      </c>
      <c r="D4235" s="15">
        <v>27.27</v>
      </c>
    </row>
    <row r="4236" spans="1:4">
      <c r="A4236" s="10">
        <v>5491</v>
      </c>
      <c r="B4236" s="8" t="s">
        <v>64237</v>
      </c>
      <c r="C4236" s="14" t="s">
        <v>8</v>
      </c>
      <c r="D4236" s="16">
        <v>217.52</v>
      </c>
    </row>
    <row r="4237" spans="1:4">
      <c r="A4237" s="9">
        <v>5492</v>
      </c>
      <c r="B4237" s="7" t="s">
        <v>64238</v>
      </c>
      <c r="C4237" s="13" t="s">
        <v>8</v>
      </c>
      <c r="D4237" s="15">
        <v>257.8</v>
      </c>
    </row>
    <row r="4238" spans="1:4">
      <c r="A4238" s="10">
        <v>5494</v>
      </c>
      <c r="B4238" s="8" t="s">
        <v>64239</v>
      </c>
      <c r="C4238" s="14" t="s">
        <v>8</v>
      </c>
      <c r="D4238" s="16">
        <v>471.77</v>
      </c>
    </row>
    <row r="4239" spans="1:4">
      <c r="A4239" s="9">
        <v>5500</v>
      </c>
      <c r="B4239" s="7" t="s">
        <v>64240</v>
      </c>
      <c r="C4239" s="13" t="s">
        <v>8</v>
      </c>
      <c r="D4239" s="15">
        <v>1417.53</v>
      </c>
    </row>
    <row r="4240" spans="1:4">
      <c r="A4240" s="10">
        <v>5521</v>
      </c>
      <c r="B4240" s="8" t="s">
        <v>64241</v>
      </c>
      <c r="C4240" s="14" t="s">
        <v>8</v>
      </c>
      <c r="D4240" s="16">
        <v>106.77</v>
      </c>
    </row>
    <row r="4241" spans="1:4">
      <c r="A4241" s="9">
        <v>5522</v>
      </c>
      <c r="B4241" s="7" t="s">
        <v>64242</v>
      </c>
      <c r="C4241" s="13" t="s">
        <v>8</v>
      </c>
      <c r="D4241" s="15">
        <v>136.4</v>
      </c>
    </row>
    <row r="4242" spans="1:4">
      <c r="A4242" s="10">
        <v>5523</v>
      </c>
      <c r="B4242" s="8" t="s">
        <v>64243</v>
      </c>
      <c r="C4242" s="14" t="s">
        <v>8</v>
      </c>
      <c r="D4242" s="16">
        <v>167.76</v>
      </c>
    </row>
    <row r="4243" spans="1:4">
      <c r="A4243" s="9">
        <v>5524</v>
      </c>
      <c r="B4243" s="7" t="s">
        <v>64244</v>
      </c>
      <c r="C4243" s="13" t="s">
        <v>8</v>
      </c>
      <c r="D4243" s="15">
        <v>236.24</v>
      </c>
    </row>
    <row r="4244" spans="1:4">
      <c r="A4244" s="10">
        <v>5525</v>
      </c>
      <c r="B4244" s="8" t="s">
        <v>64245</v>
      </c>
      <c r="C4244" s="14" t="s">
        <v>8</v>
      </c>
      <c r="D4244" s="16">
        <v>329.78</v>
      </c>
    </row>
    <row r="4245" spans="1:4">
      <c r="A4245" s="9">
        <v>5526</v>
      </c>
      <c r="B4245" s="7" t="s">
        <v>64246</v>
      </c>
      <c r="C4245" s="13" t="s">
        <v>8</v>
      </c>
      <c r="D4245" s="15">
        <v>442.23</v>
      </c>
    </row>
    <row r="4246" spans="1:4">
      <c r="A4246" s="10">
        <v>5527</v>
      </c>
      <c r="B4246" s="8" t="s">
        <v>64247</v>
      </c>
      <c r="C4246" s="14" t="s">
        <v>8</v>
      </c>
      <c r="D4246" s="16">
        <v>492.61</v>
      </c>
    </row>
    <row r="4247" spans="1:4">
      <c r="A4247" s="9">
        <v>5528</v>
      </c>
      <c r="B4247" s="7" t="s">
        <v>64248</v>
      </c>
      <c r="C4247" s="13" t="s">
        <v>8</v>
      </c>
      <c r="D4247" s="15">
        <v>89.06</v>
      </c>
    </row>
    <row r="4248" spans="1:4">
      <c r="A4248" s="10">
        <v>5529</v>
      </c>
      <c r="B4248" s="8" t="s">
        <v>64249</v>
      </c>
      <c r="C4248" s="14" t="s">
        <v>8</v>
      </c>
      <c r="D4248" s="16">
        <v>113.25</v>
      </c>
    </row>
    <row r="4249" spans="1:4">
      <c r="A4249" s="9">
        <v>5530</v>
      </c>
      <c r="B4249" s="7" t="s">
        <v>64250</v>
      </c>
      <c r="C4249" s="13" t="s">
        <v>8</v>
      </c>
      <c r="D4249" s="15">
        <v>172.55</v>
      </c>
    </row>
    <row r="4250" spans="1:4">
      <c r="A4250" s="10">
        <v>5531</v>
      </c>
      <c r="B4250" s="8" t="s">
        <v>64251</v>
      </c>
      <c r="C4250" s="14" t="s">
        <v>8</v>
      </c>
      <c r="D4250" s="16">
        <v>214.93</v>
      </c>
    </row>
    <row r="4251" spans="1:4">
      <c r="A4251" s="9">
        <v>5532</v>
      </c>
      <c r="B4251" s="7" t="s">
        <v>64252</v>
      </c>
      <c r="C4251" s="13" t="s">
        <v>8</v>
      </c>
      <c r="D4251" s="15">
        <v>405.54</v>
      </c>
    </row>
    <row r="4252" spans="1:4">
      <c r="A4252" s="10">
        <v>5533</v>
      </c>
      <c r="B4252" s="8" t="s">
        <v>64253</v>
      </c>
      <c r="C4252" s="14" t="s">
        <v>8</v>
      </c>
      <c r="D4252" s="16">
        <v>514.13</v>
      </c>
    </row>
    <row r="4253" spans="1:4">
      <c r="A4253" s="9">
        <v>5534</v>
      </c>
      <c r="B4253" s="7" t="s">
        <v>64254</v>
      </c>
      <c r="C4253" s="13" t="s">
        <v>8</v>
      </c>
      <c r="D4253" s="15">
        <v>158.22</v>
      </c>
    </row>
    <row r="4254" spans="1:4">
      <c r="A4254" s="10">
        <v>5535</v>
      </c>
      <c r="B4254" s="8" t="s">
        <v>64255</v>
      </c>
      <c r="C4254" s="14" t="s">
        <v>8</v>
      </c>
      <c r="D4254" s="16">
        <v>235.43</v>
      </c>
    </row>
    <row r="4255" spans="1:4">
      <c r="A4255" s="9">
        <v>5536</v>
      </c>
      <c r="B4255" s="7" t="s">
        <v>64256</v>
      </c>
      <c r="C4255" s="13" t="s">
        <v>8</v>
      </c>
      <c r="D4255" s="15">
        <v>327.10000000000002</v>
      </c>
    </row>
    <row r="4256" spans="1:4">
      <c r="A4256" s="10">
        <v>5537</v>
      </c>
      <c r="B4256" s="8" t="s">
        <v>64257</v>
      </c>
      <c r="C4256" s="14" t="s">
        <v>8</v>
      </c>
      <c r="D4256" s="16">
        <v>505.42</v>
      </c>
    </row>
    <row r="4257" spans="1:4">
      <c r="A4257" s="9">
        <v>5538</v>
      </c>
      <c r="B4257" s="7" t="s">
        <v>64258</v>
      </c>
      <c r="C4257" s="13" t="s">
        <v>8</v>
      </c>
      <c r="D4257" s="15">
        <v>742.36</v>
      </c>
    </row>
    <row r="4258" spans="1:4">
      <c r="A4258" s="10">
        <v>5539</v>
      </c>
      <c r="B4258" s="8" t="s">
        <v>64259</v>
      </c>
      <c r="C4258" s="14" t="s">
        <v>8</v>
      </c>
      <c r="D4258" s="16">
        <v>7.29</v>
      </c>
    </row>
    <row r="4259" spans="1:4">
      <c r="A4259" s="9">
        <v>5540</v>
      </c>
      <c r="B4259" s="7" t="s">
        <v>64260</v>
      </c>
      <c r="C4259" s="13" t="s">
        <v>8</v>
      </c>
      <c r="D4259" s="15">
        <v>15.43</v>
      </c>
    </row>
    <row r="4260" spans="1:4">
      <c r="A4260" s="10">
        <v>5541</v>
      </c>
      <c r="B4260" s="8" t="s">
        <v>64261</v>
      </c>
      <c r="C4260" s="14" t="s">
        <v>8</v>
      </c>
      <c r="D4260" s="16">
        <v>27.98</v>
      </c>
    </row>
    <row r="4261" spans="1:4">
      <c r="A4261" s="9">
        <v>5547</v>
      </c>
      <c r="B4261" s="7" t="s">
        <v>64262</v>
      </c>
      <c r="C4261" s="13" t="s">
        <v>8</v>
      </c>
      <c r="D4261" s="15">
        <v>754.77</v>
      </c>
    </row>
    <row r="4262" spans="1:4">
      <c r="A4262" s="10">
        <v>5548</v>
      </c>
      <c r="B4262" s="8" t="s">
        <v>64263</v>
      </c>
      <c r="C4262" s="14" t="s">
        <v>8</v>
      </c>
      <c r="D4262" s="16">
        <v>8.77</v>
      </c>
    </row>
    <row r="4263" spans="1:4">
      <c r="A4263" s="9">
        <v>5549</v>
      </c>
      <c r="B4263" s="7" t="s">
        <v>64264</v>
      </c>
      <c r="C4263" s="13" t="s">
        <v>8</v>
      </c>
      <c r="D4263" s="15">
        <v>18.28</v>
      </c>
    </row>
    <row r="4264" spans="1:4">
      <c r="A4264" s="10">
        <v>5550</v>
      </c>
      <c r="B4264" s="8" t="s">
        <v>64265</v>
      </c>
      <c r="C4264" s="14" t="s">
        <v>8</v>
      </c>
      <c r="D4264" s="16">
        <v>30.14</v>
      </c>
    </row>
    <row r="4265" spans="1:4">
      <c r="A4265" s="9">
        <v>5554</v>
      </c>
      <c r="B4265" s="7" t="s">
        <v>3327</v>
      </c>
      <c r="C4265" s="13" t="s">
        <v>8</v>
      </c>
      <c r="D4265" s="15">
        <v>2.7</v>
      </c>
    </row>
    <row r="4266" spans="1:4">
      <c r="A4266" s="10">
        <v>5555</v>
      </c>
      <c r="B4266" s="8" t="s">
        <v>64266</v>
      </c>
      <c r="C4266" s="14" t="s">
        <v>8</v>
      </c>
      <c r="D4266" s="16">
        <v>12.6</v>
      </c>
    </row>
    <row r="4267" spans="1:4">
      <c r="A4267" s="9">
        <v>5556</v>
      </c>
      <c r="B4267" s="7" t="s">
        <v>64267</v>
      </c>
      <c r="C4267" s="13" t="s">
        <v>8</v>
      </c>
      <c r="D4267" s="15">
        <v>17.829999999999998</v>
      </c>
    </row>
    <row r="4268" spans="1:4">
      <c r="A4268" s="10">
        <v>5557</v>
      </c>
      <c r="B4268" s="8" t="s">
        <v>64268</v>
      </c>
      <c r="C4268" s="14" t="s">
        <v>8</v>
      </c>
      <c r="D4268" s="16">
        <v>69.06</v>
      </c>
    </row>
    <row r="4269" spans="1:4">
      <c r="A4269" s="9">
        <v>5558</v>
      </c>
      <c r="B4269" s="7" t="s">
        <v>64269</v>
      </c>
      <c r="C4269" s="13" t="s">
        <v>8</v>
      </c>
      <c r="D4269" s="15">
        <v>21.31</v>
      </c>
    </row>
    <row r="4270" spans="1:4">
      <c r="A4270" s="10">
        <v>5559</v>
      </c>
      <c r="B4270" s="8" t="s">
        <v>64270</v>
      </c>
      <c r="C4270" s="14" t="s">
        <v>8</v>
      </c>
      <c r="D4270" s="16">
        <v>226.99</v>
      </c>
    </row>
    <row r="4271" spans="1:4">
      <c r="A4271" s="9">
        <v>5560</v>
      </c>
      <c r="B4271" s="7" t="s">
        <v>64271</v>
      </c>
      <c r="C4271" s="13" t="s">
        <v>8</v>
      </c>
      <c r="D4271" s="15">
        <v>192.32</v>
      </c>
    </row>
    <row r="4272" spans="1:4">
      <c r="A4272" s="10">
        <v>5561</v>
      </c>
      <c r="B4272" s="8" t="s">
        <v>64272</v>
      </c>
      <c r="C4272" s="14" t="s">
        <v>8</v>
      </c>
      <c r="D4272" s="16">
        <v>364.91</v>
      </c>
    </row>
    <row r="4273" spans="1:4">
      <c r="A4273" s="9">
        <v>5562</v>
      </c>
      <c r="B4273" s="7" t="s">
        <v>64273</v>
      </c>
      <c r="C4273" s="13" t="s">
        <v>8</v>
      </c>
      <c r="D4273" s="15">
        <v>234.99</v>
      </c>
    </row>
    <row r="4274" spans="1:4">
      <c r="A4274" s="10">
        <v>5583</v>
      </c>
      <c r="B4274" s="8" t="s">
        <v>64274</v>
      </c>
      <c r="C4274" s="14" t="s">
        <v>8</v>
      </c>
      <c r="D4274" s="16">
        <v>148.43</v>
      </c>
    </row>
    <row r="4275" spans="1:4">
      <c r="A4275" s="9">
        <v>5584</v>
      </c>
      <c r="B4275" s="7" t="s">
        <v>64275</v>
      </c>
      <c r="C4275" s="13" t="s">
        <v>8</v>
      </c>
      <c r="D4275" s="15">
        <v>200.41</v>
      </c>
    </row>
    <row r="4276" spans="1:4">
      <c r="A4276" s="10">
        <v>5585</v>
      </c>
      <c r="B4276" s="8" t="s">
        <v>64276</v>
      </c>
      <c r="C4276" s="14" t="s">
        <v>8</v>
      </c>
      <c r="D4276" s="16">
        <v>223.88</v>
      </c>
    </row>
    <row r="4277" spans="1:4">
      <c r="A4277" s="9">
        <v>5586</v>
      </c>
      <c r="B4277" s="7" t="s">
        <v>64277</v>
      </c>
      <c r="C4277" s="13" t="s">
        <v>8</v>
      </c>
      <c r="D4277" s="15">
        <v>378.02</v>
      </c>
    </row>
    <row r="4278" spans="1:4">
      <c r="A4278" s="10">
        <v>5615</v>
      </c>
      <c r="B4278" s="8" t="s">
        <v>64278</v>
      </c>
      <c r="C4278" s="14" t="s">
        <v>8</v>
      </c>
      <c r="D4278" s="16">
        <v>102.42</v>
      </c>
    </row>
    <row r="4279" spans="1:4">
      <c r="A4279" s="9">
        <v>5616</v>
      </c>
      <c r="B4279" s="7" t="s">
        <v>64279</v>
      </c>
      <c r="C4279" s="13" t="s">
        <v>8</v>
      </c>
      <c r="D4279" s="15">
        <v>149.69999999999999</v>
      </c>
    </row>
    <row r="4280" spans="1:4">
      <c r="A4280" s="10">
        <v>5617</v>
      </c>
      <c r="B4280" s="8" t="s">
        <v>64280</v>
      </c>
      <c r="C4280" s="14" t="s">
        <v>8</v>
      </c>
      <c r="D4280" s="16">
        <v>160.41</v>
      </c>
    </row>
    <row r="4281" spans="1:4">
      <c r="A4281" s="9">
        <v>5619</v>
      </c>
      <c r="B4281" s="7" t="s">
        <v>64281</v>
      </c>
      <c r="C4281" s="13" t="s">
        <v>8</v>
      </c>
      <c r="D4281" s="15">
        <v>185.18</v>
      </c>
    </row>
    <row r="4282" spans="1:4">
      <c r="A4282" s="10">
        <v>5620</v>
      </c>
      <c r="B4282" s="8" t="s">
        <v>64282</v>
      </c>
      <c r="C4282" s="14" t="s">
        <v>8</v>
      </c>
      <c r="D4282" s="16">
        <v>217.3</v>
      </c>
    </row>
    <row r="4283" spans="1:4">
      <c r="A4283" s="9">
        <v>5624</v>
      </c>
      <c r="B4283" s="7" t="s">
        <v>64283</v>
      </c>
      <c r="C4283" s="13" t="s">
        <v>8</v>
      </c>
      <c r="D4283" s="15">
        <v>299.39</v>
      </c>
    </row>
    <row r="4284" spans="1:4">
      <c r="A4284" s="10">
        <v>5626</v>
      </c>
      <c r="B4284" s="8" t="s">
        <v>3328</v>
      </c>
      <c r="C4284" s="14" t="s">
        <v>8</v>
      </c>
      <c r="D4284" s="16">
        <v>2607.56</v>
      </c>
    </row>
    <row r="4285" spans="1:4">
      <c r="A4285" s="9">
        <v>5627</v>
      </c>
      <c r="B4285" s="7" t="s">
        <v>3329</v>
      </c>
      <c r="C4285" s="13" t="s">
        <v>8</v>
      </c>
      <c r="D4285" s="15">
        <v>1296.18</v>
      </c>
    </row>
    <row r="4286" spans="1:4" ht="21.6">
      <c r="A4286" s="10">
        <v>5629</v>
      </c>
      <c r="B4286" s="8" t="s">
        <v>64284</v>
      </c>
      <c r="C4286" s="14" t="s">
        <v>8</v>
      </c>
      <c r="D4286" s="16">
        <v>248.73</v>
      </c>
    </row>
    <row r="4287" spans="1:4" ht="21.6">
      <c r="A4287" s="9">
        <v>5630</v>
      </c>
      <c r="B4287" s="7" t="s">
        <v>64285</v>
      </c>
      <c r="C4287" s="13" t="s">
        <v>8</v>
      </c>
      <c r="D4287" s="15">
        <v>325.04000000000002</v>
      </c>
    </row>
    <row r="4288" spans="1:4" ht="21.6">
      <c r="A4288" s="10">
        <v>5631</v>
      </c>
      <c r="B4288" s="8" t="s">
        <v>64286</v>
      </c>
      <c r="C4288" s="14" t="s">
        <v>8</v>
      </c>
      <c r="D4288" s="16">
        <v>379.01</v>
      </c>
    </row>
    <row r="4289" spans="1:4" ht="21.6">
      <c r="A4289" s="9">
        <v>5632</v>
      </c>
      <c r="B4289" s="7" t="s">
        <v>64287</v>
      </c>
      <c r="C4289" s="13" t="s">
        <v>8</v>
      </c>
      <c r="D4289" s="15">
        <v>273.45999999999998</v>
      </c>
    </row>
    <row r="4290" spans="1:4" ht="21.6">
      <c r="A4290" s="10">
        <v>5633</v>
      </c>
      <c r="B4290" s="8" t="s">
        <v>64288</v>
      </c>
      <c r="C4290" s="14" t="s">
        <v>8</v>
      </c>
      <c r="D4290" s="16">
        <v>349.74</v>
      </c>
    </row>
    <row r="4291" spans="1:4" ht="21.6">
      <c r="A4291" s="9">
        <v>5634</v>
      </c>
      <c r="B4291" s="7" t="s">
        <v>64289</v>
      </c>
      <c r="C4291" s="13" t="s">
        <v>8</v>
      </c>
      <c r="D4291" s="15">
        <v>379.01</v>
      </c>
    </row>
    <row r="4292" spans="1:4" ht="21.6">
      <c r="A4292" s="10">
        <v>5635</v>
      </c>
      <c r="B4292" s="8" t="s">
        <v>64290</v>
      </c>
      <c r="C4292" s="14" t="s">
        <v>8</v>
      </c>
      <c r="D4292" s="16">
        <v>329.65</v>
      </c>
    </row>
    <row r="4293" spans="1:4" ht="21.6">
      <c r="A4293" s="9">
        <v>5636</v>
      </c>
      <c r="B4293" s="7" t="s">
        <v>64291</v>
      </c>
      <c r="C4293" s="13" t="s">
        <v>8</v>
      </c>
      <c r="D4293" s="15">
        <v>386.63</v>
      </c>
    </row>
    <row r="4294" spans="1:4" ht="21.6">
      <c r="A4294" s="10">
        <v>5637</v>
      </c>
      <c r="B4294" s="8" t="s">
        <v>64292</v>
      </c>
      <c r="C4294" s="14" t="s">
        <v>8</v>
      </c>
      <c r="D4294" s="16">
        <v>580.99</v>
      </c>
    </row>
    <row r="4295" spans="1:4" ht="21.6">
      <c r="A4295" s="9">
        <v>5638</v>
      </c>
      <c r="B4295" s="7" t="s">
        <v>64293</v>
      </c>
      <c r="C4295" s="13" t="s">
        <v>8</v>
      </c>
      <c r="D4295" s="15">
        <v>1135.3900000000001</v>
      </c>
    </row>
    <row r="4296" spans="1:4" ht="21.6">
      <c r="A4296" s="10">
        <v>5639</v>
      </c>
      <c r="B4296" s="8" t="s">
        <v>64294</v>
      </c>
      <c r="C4296" s="14" t="s">
        <v>8</v>
      </c>
      <c r="D4296" s="16">
        <v>1505.05</v>
      </c>
    </row>
    <row r="4297" spans="1:4" ht="21.6">
      <c r="A4297" s="9">
        <v>5640</v>
      </c>
      <c r="B4297" s="7" t="s">
        <v>64295</v>
      </c>
      <c r="C4297" s="13" t="s">
        <v>8</v>
      </c>
      <c r="D4297" s="15">
        <v>3071.78</v>
      </c>
    </row>
    <row r="4298" spans="1:4" ht="21.6">
      <c r="A4298" s="10">
        <v>5647</v>
      </c>
      <c r="B4298" s="8" t="s">
        <v>64296</v>
      </c>
      <c r="C4298" s="14" t="s">
        <v>8</v>
      </c>
      <c r="D4298" s="16">
        <v>1120.75</v>
      </c>
    </row>
    <row r="4299" spans="1:4" ht="21.6">
      <c r="A4299" s="9">
        <v>5649</v>
      </c>
      <c r="B4299" s="7" t="s">
        <v>64297</v>
      </c>
      <c r="C4299" s="13" t="s">
        <v>8</v>
      </c>
      <c r="D4299" s="15">
        <v>3074.82</v>
      </c>
    </row>
    <row r="4300" spans="1:4" ht="21.6">
      <c r="A4300" s="10">
        <v>5651</v>
      </c>
      <c r="B4300" s="8" t="s">
        <v>64298</v>
      </c>
      <c r="C4300" s="14" t="s">
        <v>8</v>
      </c>
      <c r="D4300" s="16">
        <v>1563.01</v>
      </c>
    </row>
    <row r="4301" spans="1:4" ht="21.6">
      <c r="A4301" s="9">
        <v>5659</v>
      </c>
      <c r="B4301" s="7" t="s">
        <v>3330</v>
      </c>
      <c r="C4301" s="13" t="s">
        <v>8</v>
      </c>
      <c r="D4301" s="15">
        <v>2.64</v>
      </c>
    </row>
    <row r="4302" spans="1:4">
      <c r="A4302" s="10">
        <v>5661</v>
      </c>
      <c r="B4302" s="8" t="s">
        <v>1625</v>
      </c>
      <c r="C4302" s="14" t="s">
        <v>8</v>
      </c>
      <c r="D4302" s="16">
        <v>478.54</v>
      </c>
    </row>
    <row r="4303" spans="1:4">
      <c r="A4303" s="9">
        <v>5662</v>
      </c>
      <c r="B4303" s="7" t="s">
        <v>3331</v>
      </c>
      <c r="C4303" s="13" t="s">
        <v>8</v>
      </c>
      <c r="D4303" s="15">
        <v>55.68</v>
      </c>
    </row>
    <row r="4304" spans="1:4">
      <c r="A4304" s="10">
        <v>5665</v>
      </c>
      <c r="B4304" s="8" t="s">
        <v>64299</v>
      </c>
      <c r="C4304" s="14" t="s">
        <v>8</v>
      </c>
      <c r="D4304" s="16">
        <v>19.52</v>
      </c>
    </row>
    <row r="4305" spans="1:4">
      <c r="A4305" s="9">
        <v>5666</v>
      </c>
      <c r="B4305" s="7" t="s">
        <v>64300</v>
      </c>
      <c r="C4305" s="13" t="s">
        <v>8</v>
      </c>
      <c r="D4305" s="15">
        <v>48.92</v>
      </c>
    </row>
    <row r="4306" spans="1:4">
      <c r="A4306" s="10">
        <v>5667</v>
      </c>
      <c r="B4306" s="8" t="s">
        <v>64301</v>
      </c>
      <c r="C4306" s="14" t="s">
        <v>8</v>
      </c>
      <c r="D4306" s="16">
        <v>79.58</v>
      </c>
    </row>
    <row r="4307" spans="1:4">
      <c r="A4307" s="9">
        <v>5668</v>
      </c>
      <c r="B4307" s="7" t="s">
        <v>64302</v>
      </c>
      <c r="C4307" s="13" t="s">
        <v>8</v>
      </c>
      <c r="D4307" s="15">
        <v>40.69</v>
      </c>
    </row>
    <row r="4308" spans="1:4">
      <c r="A4308" s="10">
        <v>5669</v>
      </c>
      <c r="B4308" s="8" t="s">
        <v>3332</v>
      </c>
      <c r="C4308" s="14" t="s">
        <v>8</v>
      </c>
      <c r="D4308" s="16">
        <v>73.61</v>
      </c>
    </row>
    <row r="4309" spans="1:4">
      <c r="A4309" s="9">
        <v>5670</v>
      </c>
      <c r="B4309" s="7" t="s">
        <v>3333</v>
      </c>
      <c r="C4309" s="13" t="s">
        <v>8</v>
      </c>
      <c r="D4309" s="15">
        <v>80.39</v>
      </c>
    </row>
    <row r="4310" spans="1:4">
      <c r="A4310" s="10">
        <v>5676</v>
      </c>
      <c r="B4310" s="8" t="s">
        <v>64303</v>
      </c>
      <c r="C4310" s="14" t="s">
        <v>8</v>
      </c>
      <c r="D4310" s="16">
        <v>755.18</v>
      </c>
    </row>
    <row r="4311" spans="1:4">
      <c r="A4311" s="9">
        <v>5700</v>
      </c>
      <c r="B4311" s="7" t="s">
        <v>64304</v>
      </c>
      <c r="C4311" s="13" t="s">
        <v>8</v>
      </c>
      <c r="D4311" s="15">
        <v>158.09</v>
      </c>
    </row>
    <row r="4312" spans="1:4">
      <c r="A4312" s="10">
        <v>5701</v>
      </c>
      <c r="B4312" s="8" t="s">
        <v>64305</v>
      </c>
      <c r="C4312" s="14" t="s">
        <v>8</v>
      </c>
      <c r="D4312" s="16">
        <v>183.45</v>
      </c>
    </row>
    <row r="4313" spans="1:4">
      <c r="A4313" s="9">
        <v>5702</v>
      </c>
      <c r="B4313" s="7" t="s">
        <v>64306</v>
      </c>
      <c r="C4313" s="13" t="s">
        <v>8</v>
      </c>
      <c r="D4313" s="15">
        <v>161.57</v>
      </c>
    </row>
    <row r="4314" spans="1:4">
      <c r="A4314" s="10">
        <v>5703</v>
      </c>
      <c r="B4314" s="8" t="s">
        <v>64307</v>
      </c>
      <c r="C4314" s="14" t="s">
        <v>8</v>
      </c>
      <c r="D4314" s="16">
        <v>221.04</v>
      </c>
    </row>
    <row r="4315" spans="1:4">
      <c r="A4315" s="9">
        <v>5704</v>
      </c>
      <c r="B4315" s="7" t="s">
        <v>64308</v>
      </c>
      <c r="C4315" s="13" t="s">
        <v>8</v>
      </c>
      <c r="D4315" s="15">
        <v>228.65</v>
      </c>
    </row>
    <row r="4316" spans="1:4">
      <c r="A4316" s="10">
        <v>5705</v>
      </c>
      <c r="B4316" s="8" t="s">
        <v>64309</v>
      </c>
      <c r="C4316" s="14" t="s">
        <v>8</v>
      </c>
      <c r="D4316" s="16">
        <v>269.11</v>
      </c>
    </row>
    <row r="4317" spans="1:4">
      <c r="A4317" s="9">
        <v>5707</v>
      </c>
      <c r="B4317" s="7" t="s">
        <v>64310</v>
      </c>
      <c r="C4317" s="13" t="s">
        <v>8</v>
      </c>
      <c r="D4317" s="15">
        <v>225.44</v>
      </c>
    </row>
    <row r="4318" spans="1:4">
      <c r="A4318" s="10">
        <v>5708</v>
      </c>
      <c r="B4318" s="8" t="s">
        <v>64311</v>
      </c>
      <c r="C4318" s="14" t="s">
        <v>8</v>
      </c>
      <c r="D4318" s="16">
        <v>470.13</v>
      </c>
    </row>
    <row r="4319" spans="1:4">
      <c r="A4319" s="9">
        <v>5709</v>
      </c>
      <c r="B4319" s="7" t="s">
        <v>64312</v>
      </c>
      <c r="C4319" s="13" t="s">
        <v>8</v>
      </c>
      <c r="D4319" s="15">
        <v>368.17</v>
      </c>
    </row>
    <row r="4320" spans="1:4">
      <c r="A4320" s="10">
        <v>5712</v>
      </c>
      <c r="B4320" s="8" t="s">
        <v>64313</v>
      </c>
      <c r="C4320" s="14" t="s">
        <v>8</v>
      </c>
      <c r="D4320" s="16">
        <v>743.47</v>
      </c>
    </row>
    <row r="4321" spans="1:4">
      <c r="A4321" s="9">
        <v>5717</v>
      </c>
      <c r="B4321" s="7" t="s">
        <v>64314</v>
      </c>
      <c r="C4321" s="13" t="s">
        <v>8</v>
      </c>
      <c r="D4321" s="15">
        <v>1101.3900000000001</v>
      </c>
    </row>
    <row r="4322" spans="1:4">
      <c r="A4322" s="10">
        <v>5718</v>
      </c>
      <c r="B4322" s="8" t="s">
        <v>64315</v>
      </c>
      <c r="C4322" s="14" t="s">
        <v>8</v>
      </c>
      <c r="D4322" s="16">
        <v>825.15</v>
      </c>
    </row>
    <row r="4323" spans="1:4">
      <c r="A4323" s="9">
        <v>5719</v>
      </c>
      <c r="B4323" s="7" t="s">
        <v>64316</v>
      </c>
      <c r="C4323" s="13" t="s">
        <v>8</v>
      </c>
      <c r="D4323" s="15">
        <v>173.04</v>
      </c>
    </row>
    <row r="4324" spans="1:4">
      <c r="A4324" s="10">
        <v>5720</v>
      </c>
      <c r="B4324" s="8" t="s">
        <v>64317</v>
      </c>
      <c r="C4324" s="14" t="s">
        <v>8</v>
      </c>
      <c r="D4324" s="16">
        <v>183.65</v>
      </c>
    </row>
    <row r="4325" spans="1:4">
      <c r="A4325" s="9">
        <v>5721</v>
      </c>
      <c r="B4325" s="7" t="s">
        <v>64318</v>
      </c>
      <c r="C4325" s="13" t="s">
        <v>8</v>
      </c>
      <c r="D4325" s="15">
        <v>208.1</v>
      </c>
    </row>
    <row r="4326" spans="1:4">
      <c r="A4326" s="10">
        <v>5722</v>
      </c>
      <c r="B4326" s="8" t="s">
        <v>64319</v>
      </c>
      <c r="C4326" s="14" t="s">
        <v>8</v>
      </c>
      <c r="D4326" s="16">
        <v>212.31</v>
      </c>
    </row>
    <row r="4327" spans="1:4">
      <c r="A4327" s="9">
        <v>5724</v>
      </c>
      <c r="B4327" s="7" t="s">
        <v>64320</v>
      </c>
      <c r="C4327" s="13" t="s">
        <v>8</v>
      </c>
      <c r="D4327" s="15">
        <v>297.38</v>
      </c>
    </row>
    <row r="4328" spans="1:4">
      <c r="A4328" s="10">
        <v>5725</v>
      </c>
      <c r="B4328" s="8" t="s">
        <v>64321</v>
      </c>
      <c r="C4328" s="14" t="s">
        <v>8</v>
      </c>
      <c r="D4328" s="16">
        <v>325.60000000000002</v>
      </c>
    </row>
    <row r="4329" spans="1:4">
      <c r="A4329" s="9">
        <v>5726</v>
      </c>
      <c r="B4329" s="7" t="s">
        <v>64322</v>
      </c>
      <c r="C4329" s="13" t="s">
        <v>8</v>
      </c>
      <c r="D4329" s="15">
        <v>406.2</v>
      </c>
    </row>
    <row r="4330" spans="1:4">
      <c r="A4330" s="10">
        <v>5727</v>
      </c>
      <c r="B4330" s="8" t="s">
        <v>64323</v>
      </c>
      <c r="C4330" s="14" t="s">
        <v>8</v>
      </c>
      <c r="D4330" s="16">
        <v>416.88</v>
      </c>
    </row>
    <row r="4331" spans="1:4">
      <c r="A4331" s="9">
        <v>5729</v>
      </c>
      <c r="B4331" s="7" t="s">
        <v>64324</v>
      </c>
      <c r="C4331" s="13" t="s">
        <v>8</v>
      </c>
      <c r="D4331" s="15">
        <v>444.36</v>
      </c>
    </row>
    <row r="4332" spans="1:4">
      <c r="A4332" s="10">
        <v>5733</v>
      </c>
      <c r="B4332" s="8" t="s">
        <v>64325</v>
      </c>
      <c r="C4332" s="14" t="s">
        <v>8</v>
      </c>
      <c r="D4332" s="16">
        <v>944.3</v>
      </c>
    </row>
    <row r="4333" spans="1:4">
      <c r="A4333" s="9">
        <v>5750</v>
      </c>
      <c r="B4333" s="7" t="s">
        <v>64326</v>
      </c>
      <c r="C4333" s="13" t="s">
        <v>8</v>
      </c>
      <c r="D4333" s="15">
        <v>637.12</v>
      </c>
    </row>
    <row r="4334" spans="1:4">
      <c r="A4334" s="10">
        <v>5759</v>
      </c>
      <c r="B4334" s="8" t="s">
        <v>64327</v>
      </c>
      <c r="C4334" s="14" t="s">
        <v>8</v>
      </c>
      <c r="D4334" s="16">
        <v>149.62</v>
      </c>
    </row>
    <row r="4335" spans="1:4">
      <c r="A4335" s="9">
        <v>5760</v>
      </c>
      <c r="B4335" s="7" t="s">
        <v>64328</v>
      </c>
      <c r="C4335" s="13" t="s">
        <v>8</v>
      </c>
      <c r="D4335" s="15">
        <v>180.91</v>
      </c>
    </row>
    <row r="4336" spans="1:4">
      <c r="A4336" s="10">
        <v>5762</v>
      </c>
      <c r="B4336" s="8" t="s">
        <v>64329</v>
      </c>
      <c r="C4336" s="14" t="s">
        <v>8</v>
      </c>
      <c r="D4336" s="16">
        <v>239.96</v>
      </c>
    </row>
    <row r="4337" spans="1:4">
      <c r="A4337" s="9">
        <v>5763</v>
      </c>
      <c r="B4337" s="7" t="s">
        <v>64330</v>
      </c>
      <c r="C4337" s="13" t="s">
        <v>8</v>
      </c>
      <c r="D4337" s="15">
        <v>218.69</v>
      </c>
    </row>
    <row r="4338" spans="1:4">
      <c r="A4338" s="10">
        <v>5764</v>
      </c>
      <c r="B4338" s="8" t="s">
        <v>64331</v>
      </c>
      <c r="C4338" s="14" t="s">
        <v>8</v>
      </c>
      <c r="D4338" s="16">
        <v>311.25</v>
      </c>
    </row>
    <row r="4339" spans="1:4">
      <c r="A4339" s="9">
        <v>5765</v>
      </c>
      <c r="B4339" s="7" t="s">
        <v>64332</v>
      </c>
      <c r="C4339" s="13" t="s">
        <v>8</v>
      </c>
      <c r="D4339" s="15">
        <v>322.89</v>
      </c>
    </row>
    <row r="4340" spans="1:4">
      <c r="A4340" s="10">
        <v>5766</v>
      </c>
      <c r="B4340" s="8" t="s">
        <v>64333</v>
      </c>
      <c r="C4340" s="14" t="s">
        <v>8</v>
      </c>
      <c r="D4340" s="16">
        <v>496.08</v>
      </c>
    </row>
    <row r="4341" spans="1:4">
      <c r="A4341" s="9">
        <v>5768</v>
      </c>
      <c r="B4341" s="7" t="s">
        <v>64334</v>
      </c>
      <c r="C4341" s="13" t="s">
        <v>8</v>
      </c>
      <c r="D4341" s="15">
        <v>391.71</v>
      </c>
    </row>
    <row r="4342" spans="1:4">
      <c r="A4342" s="10">
        <v>5777</v>
      </c>
      <c r="B4342" s="8" t="s">
        <v>64335</v>
      </c>
      <c r="C4342" s="14" t="s">
        <v>8</v>
      </c>
      <c r="D4342" s="16">
        <v>199.19</v>
      </c>
    </row>
    <row r="4343" spans="1:4">
      <c r="A4343" s="9">
        <v>5787</v>
      </c>
      <c r="B4343" s="7" t="s">
        <v>64336</v>
      </c>
      <c r="C4343" s="13" t="s">
        <v>8</v>
      </c>
      <c r="D4343" s="15">
        <v>256.52999999999997</v>
      </c>
    </row>
    <row r="4344" spans="1:4">
      <c r="A4344" s="10">
        <v>5788</v>
      </c>
      <c r="B4344" s="8" t="s">
        <v>64337</v>
      </c>
      <c r="C4344" s="14" t="s">
        <v>8</v>
      </c>
      <c r="D4344" s="16">
        <v>292.49</v>
      </c>
    </row>
    <row r="4345" spans="1:4">
      <c r="A4345" s="9">
        <v>5789</v>
      </c>
      <c r="B4345" s="7" t="s">
        <v>64338</v>
      </c>
      <c r="C4345" s="13" t="s">
        <v>8</v>
      </c>
      <c r="D4345" s="15">
        <v>455.79</v>
      </c>
    </row>
    <row r="4346" spans="1:4">
      <c r="A4346" s="10">
        <v>5798</v>
      </c>
      <c r="B4346" s="8" t="s">
        <v>64339</v>
      </c>
      <c r="C4346" s="14" t="s">
        <v>8</v>
      </c>
      <c r="D4346" s="16">
        <v>862.16</v>
      </c>
    </row>
    <row r="4347" spans="1:4">
      <c r="A4347" s="9">
        <v>5801</v>
      </c>
      <c r="B4347" s="7" t="s">
        <v>3334</v>
      </c>
      <c r="C4347" s="13" t="s">
        <v>8</v>
      </c>
      <c r="D4347" s="15">
        <v>82.17</v>
      </c>
    </row>
    <row r="4348" spans="1:4">
      <c r="A4348" s="10">
        <v>5807</v>
      </c>
      <c r="B4348" s="8" t="s">
        <v>3335</v>
      </c>
      <c r="C4348" s="14" t="s">
        <v>10</v>
      </c>
      <c r="D4348" s="16">
        <v>3.44</v>
      </c>
    </row>
    <row r="4349" spans="1:4">
      <c r="A4349" s="9">
        <v>5809</v>
      </c>
      <c r="B4349" s="7" t="s">
        <v>3336</v>
      </c>
      <c r="C4349" s="13" t="s">
        <v>10</v>
      </c>
      <c r="D4349" s="15">
        <v>6.79</v>
      </c>
    </row>
    <row r="4350" spans="1:4">
      <c r="A4350" s="10">
        <v>5810</v>
      </c>
      <c r="B4350" s="8" t="s">
        <v>3337</v>
      </c>
      <c r="C4350" s="14" t="s">
        <v>10</v>
      </c>
      <c r="D4350" s="16">
        <v>17.649999999999999</v>
      </c>
    </row>
    <row r="4351" spans="1:4">
      <c r="A4351" s="9">
        <v>5812</v>
      </c>
      <c r="B4351" s="7" t="s">
        <v>3338</v>
      </c>
      <c r="C4351" s="13" t="s">
        <v>10</v>
      </c>
      <c r="D4351" s="15">
        <v>39.47</v>
      </c>
    </row>
    <row r="4352" spans="1:4">
      <c r="A4352" s="10">
        <v>5814</v>
      </c>
      <c r="B4352" s="8" t="s">
        <v>3339</v>
      </c>
      <c r="C4352" s="14" t="s">
        <v>10</v>
      </c>
      <c r="D4352" s="16">
        <v>82.85</v>
      </c>
    </row>
    <row r="4353" spans="1:4">
      <c r="A4353" s="9">
        <v>5821</v>
      </c>
      <c r="B4353" s="7" t="s">
        <v>3340</v>
      </c>
      <c r="C4353" s="13" t="s">
        <v>10</v>
      </c>
      <c r="D4353" s="15">
        <v>35.22</v>
      </c>
    </row>
    <row r="4354" spans="1:4">
      <c r="A4354" s="10">
        <v>5822</v>
      </c>
      <c r="B4354" s="8" t="s">
        <v>3341</v>
      </c>
      <c r="C4354" s="14" t="s">
        <v>10</v>
      </c>
      <c r="D4354" s="16">
        <v>68.67</v>
      </c>
    </row>
    <row r="4355" spans="1:4">
      <c r="A4355" s="9">
        <v>5823</v>
      </c>
      <c r="B4355" s="7" t="s">
        <v>3342</v>
      </c>
      <c r="C4355" s="13" t="s">
        <v>10</v>
      </c>
      <c r="D4355" s="15">
        <v>122.24</v>
      </c>
    </row>
    <row r="4356" spans="1:4">
      <c r="A4356" s="10">
        <v>5824</v>
      </c>
      <c r="B4356" s="8" t="s">
        <v>3343</v>
      </c>
      <c r="C4356" s="14" t="s">
        <v>10</v>
      </c>
      <c r="D4356" s="16">
        <v>181.35</v>
      </c>
    </row>
    <row r="4357" spans="1:4">
      <c r="A4357" s="9">
        <v>5825</v>
      </c>
      <c r="B4357" s="7" t="s">
        <v>3344</v>
      </c>
      <c r="C4357" s="13" t="s">
        <v>10</v>
      </c>
      <c r="D4357" s="15">
        <v>263.57</v>
      </c>
    </row>
    <row r="4358" spans="1:4">
      <c r="A4358" s="10">
        <v>5826</v>
      </c>
      <c r="B4358" s="8" t="s">
        <v>64340</v>
      </c>
      <c r="C4358" s="14" t="s">
        <v>10</v>
      </c>
      <c r="D4358" s="16">
        <v>9.4600000000000009</v>
      </c>
    </row>
    <row r="4359" spans="1:4">
      <c r="A4359" s="9">
        <v>5827</v>
      </c>
      <c r="B4359" s="7" t="s">
        <v>64341</v>
      </c>
      <c r="C4359" s="13" t="s">
        <v>10</v>
      </c>
      <c r="D4359" s="15">
        <v>18.61</v>
      </c>
    </row>
    <row r="4360" spans="1:4">
      <c r="A4360" s="10">
        <v>5828</v>
      </c>
      <c r="B4360" s="8" t="s">
        <v>3345</v>
      </c>
      <c r="C4360" s="14" t="s">
        <v>10</v>
      </c>
      <c r="D4360" s="16">
        <v>30.8</v>
      </c>
    </row>
    <row r="4361" spans="1:4">
      <c r="A4361" s="9">
        <v>5829</v>
      </c>
      <c r="B4361" s="7" t="s">
        <v>64342</v>
      </c>
      <c r="C4361" s="13" t="s">
        <v>10</v>
      </c>
      <c r="D4361" s="15">
        <v>10.98</v>
      </c>
    </row>
    <row r="4362" spans="1:4">
      <c r="A4362" s="10">
        <v>5830</v>
      </c>
      <c r="B4362" s="8" t="s">
        <v>64343</v>
      </c>
      <c r="C4362" s="14" t="s">
        <v>10</v>
      </c>
      <c r="D4362" s="16">
        <v>22.2</v>
      </c>
    </row>
    <row r="4363" spans="1:4">
      <c r="A4363" s="9">
        <v>5831</v>
      </c>
      <c r="B4363" s="7" t="s">
        <v>3346</v>
      </c>
      <c r="C4363" s="13" t="s">
        <v>10</v>
      </c>
      <c r="D4363" s="15">
        <v>36.380000000000003</v>
      </c>
    </row>
    <row r="4364" spans="1:4">
      <c r="A4364" s="10">
        <v>5832</v>
      </c>
      <c r="B4364" s="8" t="s">
        <v>64344</v>
      </c>
      <c r="C4364" s="14" t="s">
        <v>10</v>
      </c>
      <c r="D4364" s="16">
        <v>13.79</v>
      </c>
    </row>
    <row r="4365" spans="1:4">
      <c r="A4365" s="9">
        <v>5833</v>
      </c>
      <c r="B4365" s="7" t="s">
        <v>64345</v>
      </c>
      <c r="C4365" s="13" t="s">
        <v>10</v>
      </c>
      <c r="D4365" s="15">
        <v>27.51</v>
      </c>
    </row>
    <row r="4366" spans="1:4">
      <c r="A4366" s="10">
        <v>5834</v>
      </c>
      <c r="B4366" s="8" t="s">
        <v>3347</v>
      </c>
      <c r="C4366" s="14" t="s">
        <v>10</v>
      </c>
      <c r="D4366" s="16">
        <v>45.3</v>
      </c>
    </row>
    <row r="4367" spans="1:4">
      <c r="A4367" s="9">
        <v>5837</v>
      </c>
      <c r="B4367" s="7" t="s">
        <v>64346</v>
      </c>
      <c r="C4367" s="13" t="s">
        <v>8</v>
      </c>
      <c r="D4367" s="15">
        <v>787.48</v>
      </c>
    </row>
    <row r="4368" spans="1:4">
      <c r="A4368" s="10">
        <v>5839</v>
      </c>
      <c r="B4368" s="8" t="s">
        <v>64347</v>
      </c>
      <c r="C4368" s="14" t="s">
        <v>8</v>
      </c>
      <c r="D4368" s="16">
        <v>688.22</v>
      </c>
    </row>
    <row r="4369" spans="1:4">
      <c r="A4369" s="9">
        <v>5844</v>
      </c>
      <c r="B4369" s="7" t="s">
        <v>64348</v>
      </c>
      <c r="C4369" s="13" t="s">
        <v>8</v>
      </c>
      <c r="D4369" s="15">
        <v>552.62</v>
      </c>
    </row>
    <row r="4370" spans="1:4">
      <c r="A4370" s="10">
        <v>5845</v>
      </c>
      <c r="B4370" s="8" t="s">
        <v>64349</v>
      </c>
      <c r="C4370" s="14" t="s">
        <v>8</v>
      </c>
      <c r="D4370" s="16">
        <v>685.81</v>
      </c>
    </row>
    <row r="4371" spans="1:4">
      <c r="A4371" s="9">
        <v>5846</v>
      </c>
      <c r="B4371" s="7" t="s">
        <v>64350</v>
      </c>
      <c r="C4371" s="13" t="s">
        <v>8</v>
      </c>
      <c r="D4371" s="15">
        <v>835.1</v>
      </c>
    </row>
    <row r="4372" spans="1:4">
      <c r="A4372" s="10">
        <v>5847</v>
      </c>
      <c r="B4372" s="8" t="s">
        <v>64351</v>
      </c>
      <c r="C4372" s="14" t="s">
        <v>8</v>
      </c>
      <c r="D4372" s="16">
        <v>1000.24</v>
      </c>
    </row>
    <row r="4373" spans="1:4">
      <c r="A4373" s="9">
        <v>5848</v>
      </c>
      <c r="B4373" s="7" t="s">
        <v>64352</v>
      </c>
      <c r="C4373" s="13" t="s">
        <v>8</v>
      </c>
      <c r="D4373" s="15">
        <v>1241.29</v>
      </c>
    </row>
    <row r="4374" spans="1:4">
      <c r="A4374" s="10">
        <v>5849</v>
      </c>
      <c r="B4374" s="8" t="s">
        <v>64353</v>
      </c>
      <c r="C4374" s="14" t="s">
        <v>8</v>
      </c>
      <c r="D4374" s="16">
        <v>835.1</v>
      </c>
    </row>
    <row r="4375" spans="1:4">
      <c r="A4375" s="9">
        <v>5850</v>
      </c>
      <c r="B4375" s="7" t="s">
        <v>64354</v>
      </c>
      <c r="C4375" s="13" t="s">
        <v>8</v>
      </c>
      <c r="D4375" s="15">
        <v>1038.74</v>
      </c>
    </row>
    <row r="4376" spans="1:4">
      <c r="A4376" s="10">
        <v>5851</v>
      </c>
      <c r="B4376" s="8" t="s">
        <v>64355</v>
      </c>
      <c r="C4376" s="14" t="s">
        <v>8</v>
      </c>
      <c r="D4376" s="16">
        <v>1268.9100000000001</v>
      </c>
    </row>
    <row r="4377" spans="1:4">
      <c r="A4377" s="9">
        <v>5861</v>
      </c>
      <c r="B4377" s="7" t="s">
        <v>64356</v>
      </c>
      <c r="C4377" s="13" t="s">
        <v>10</v>
      </c>
      <c r="D4377" s="15">
        <v>197.44</v>
      </c>
    </row>
    <row r="4378" spans="1:4">
      <c r="A4378" s="10">
        <v>5862</v>
      </c>
      <c r="B4378" s="8" t="s">
        <v>64357</v>
      </c>
      <c r="C4378" s="14" t="s">
        <v>10</v>
      </c>
      <c r="D4378" s="16">
        <v>240.41</v>
      </c>
    </row>
    <row r="4379" spans="1:4">
      <c r="A4379" s="9">
        <v>5863</v>
      </c>
      <c r="B4379" s="7" t="s">
        <v>64358</v>
      </c>
      <c r="C4379" s="13" t="s">
        <v>10</v>
      </c>
      <c r="D4379" s="15">
        <v>349.4</v>
      </c>
    </row>
    <row r="4380" spans="1:4">
      <c r="A4380" s="10">
        <v>5864</v>
      </c>
      <c r="B4380" s="8" t="s">
        <v>64359</v>
      </c>
      <c r="C4380" s="14" t="s">
        <v>10</v>
      </c>
      <c r="D4380" s="16">
        <v>413.83</v>
      </c>
    </row>
    <row r="4381" spans="1:4">
      <c r="A4381" s="9">
        <v>5865</v>
      </c>
      <c r="B4381" s="7" t="s">
        <v>3348</v>
      </c>
      <c r="C4381" s="13" t="s">
        <v>10</v>
      </c>
      <c r="D4381" s="15">
        <v>576.17999999999995</v>
      </c>
    </row>
    <row r="4382" spans="1:4">
      <c r="A4382" s="10">
        <v>5866</v>
      </c>
      <c r="B4382" s="8" t="s">
        <v>3349</v>
      </c>
      <c r="C4382" s="14" t="s">
        <v>10</v>
      </c>
      <c r="D4382" s="16">
        <v>766.33</v>
      </c>
    </row>
    <row r="4383" spans="1:4">
      <c r="A4383" s="9">
        <v>5867</v>
      </c>
      <c r="B4383" s="7" t="s">
        <v>3350</v>
      </c>
      <c r="C4383" s="13" t="s">
        <v>10</v>
      </c>
      <c r="D4383" s="15">
        <v>994.58</v>
      </c>
    </row>
    <row r="4384" spans="1:4">
      <c r="A4384" s="10">
        <v>5868</v>
      </c>
      <c r="B4384" s="8" t="s">
        <v>64360</v>
      </c>
      <c r="C4384" s="14" t="s">
        <v>10</v>
      </c>
      <c r="D4384" s="16">
        <v>170.04</v>
      </c>
    </row>
    <row r="4385" spans="1:4">
      <c r="A4385" s="9">
        <v>5869</v>
      </c>
      <c r="B4385" s="7" t="s">
        <v>64361</v>
      </c>
      <c r="C4385" s="13" t="s">
        <v>10</v>
      </c>
      <c r="D4385" s="15">
        <v>175.94</v>
      </c>
    </row>
    <row r="4386" spans="1:4">
      <c r="A4386" s="10">
        <v>5870</v>
      </c>
      <c r="B4386" s="8" t="s">
        <v>64362</v>
      </c>
      <c r="C4386" s="14" t="s">
        <v>10</v>
      </c>
      <c r="D4386" s="16">
        <v>197.44</v>
      </c>
    </row>
    <row r="4387" spans="1:4">
      <c r="A4387" s="9">
        <v>5871</v>
      </c>
      <c r="B4387" s="7" t="s">
        <v>64363</v>
      </c>
      <c r="C4387" s="13" t="s">
        <v>10</v>
      </c>
      <c r="D4387" s="15">
        <v>240.41</v>
      </c>
    </row>
    <row r="4388" spans="1:4">
      <c r="A4388" s="10">
        <v>5872</v>
      </c>
      <c r="B4388" s="8" t="s">
        <v>64364</v>
      </c>
      <c r="C4388" s="14" t="s">
        <v>10</v>
      </c>
      <c r="D4388" s="16">
        <v>354.95</v>
      </c>
    </row>
    <row r="4389" spans="1:4">
      <c r="A4389" s="9">
        <v>5873</v>
      </c>
      <c r="B4389" s="7" t="s">
        <v>64365</v>
      </c>
      <c r="C4389" s="13" t="s">
        <v>10</v>
      </c>
      <c r="D4389" s="15">
        <v>452.28</v>
      </c>
    </row>
    <row r="4390" spans="1:4">
      <c r="A4390" s="10">
        <v>5874</v>
      </c>
      <c r="B4390" s="8" t="s">
        <v>64366</v>
      </c>
      <c r="C4390" s="14" t="s">
        <v>8</v>
      </c>
      <c r="D4390" s="16">
        <v>403</v>
      </c>
    </row>
    <row r="4391" spans="1:4">
      <c r="A4391" s="9">
        <v>5875</v>
      </c>
      <c r="B4391" s="7" t="s">
        <v>64367</v>
      </c>
      <c r="C4391" s="13" t="s">
        <v>8</v>
      </c>
      <c r="D4391" s="15">
        <v>498.36</v>
      </c>
    </row>
    <row r="4392" spans="1:4">
      <c r="A4392" s="10">
        <v>5876</v>
      </c>
      <c r="B4392" s="8" t="s">
        <v>64368</v>
      </c>
      <c r="C4392" s="14" t="s">
        <v>8</v>
      </c>
      <c r="D4392" s="16">
        <v>608.29</v>
      </c>
    </row>
    <row r="4393" spans="1:4">
      <c r="A4393" s="9">
        <v>5877</v>
      </c>
      <c r="B4393" s="7" t="s">
        <v>64369</v>
      </c>
      <c r="C4393" s="13" t="s">
        <v>8</v>
      </c>
      <c r="D4393" s="15">
        <v>730.23</v>
      </c>
    </row>
    <row r="4394" spans="1:4">
      <c r="A4394" s="10">
        <v>5878</v>
      </c>
      <c r="B4394" s="8" t="s">
        <v>64370</v>
      </c>
      <c r="C4394" s="14" t="s">
        <v>8</v>
      </c>
      <c r="D4394" s="16">
        <v>893.21</v>
      </c>
    </row>
    <row r="4395" spans="1:4">
      <c r="A4395" s="9">
        <v>5879</v>
      </c>
      <c r="B4395" s="7" t="s">
        <v>64371</v>
      </c>
      <c r="C4395" s="13" t="s">
        <v>8</v>
      </c>
      <c r="D4395" s="15">
        <v>627.17999999999995</v>
      </c>
    </row>
    <row r="4396" spans="1:4">
      <c r="A4396" s="10">
        <v>5880</v>
      </c>
      <c r="B4396" s="8" t="s">
        <v>64372</v>
      </c>
      <c r="C4396" s="14" t="s">
        <v>8</v>
      </c>
      <c r="D4396" s="16">
        <v>749.48</v>
      </c>
    </row>
    <row r="4397" spans="1:4">
      <c r="A4397" s="9">
        <v>5881</v>
      </c>
      <c r="B4397" s="7" t="s">
        <v>64373</v>
      </c>
      <c r="C4397" s="13" t="s">
        <v>8</v>
      </c>
      <c r="D4397" s="15">
        <v>907.02</v>
      </c>
    </row>
    <row r="4398" spans="1:4">
      <c r="A4398" s="10">
        <v>5885</v>
      </c>
      <c r="B4398" s="8" t="s">
        <v>3351</v>
      </c>
      <c r="C4398" s="14" t="s">
        <v>10</v>
      </c>
      <c r="D4398" s="16">
        <v>15.33</v>
      </c>
    </row>
    <row r="4399" spans="1:4">
      <c r="A4399" s="9">
        <v>5886</v>
      </c>
      <c r="B4399" s="7" t="s">
        <v>3352</v>
      </c>
      <c r="C4399" s="13" t="s">
        <v>10</v>
      </c>
      <c r="D4399" s="15">
        <v>20.27</v>
      </c>
    </row>
    <row r="4400" spans="1:4">
      <c r="A4400" s="10">
        <v>5887</v>
      </c>
      <c r="B4400" s="8" t="s">
        <v>3353</v>
      </c>
      <c r="C4400" s="14" t="s">
        <v>10</v>
      </c>
      <c r="D4400" s="16">
        <v>32.44</v>
      </c>
    </row>
    <row r="4401" spans="1:4">
      <c r="A4401" s="9">
        <v>5888</v>
      </c>
      <c r="B4401" s="7" t="s">
        <v>3354</v>
      </c>
      <c r="C4401" s="13" t="s">
        <v>10</v>
      </c>
      <c r="D4401" s="15">
        <v>50.61</v>
      </c>
    </row>
    <row r="4402" spans="1:4">
      <c r="A4402" s="10">
        <v>5889</v>
      </c>
      <c r="B4402" s="8" t="s">
        <v>3355</v>
      </c>
      <c r="C4402" s="14" t="s">
        <v>10</v>
      </c>
      <c r="D4402" s="16">
        <v>87.73</v>
      </c>
    </row>
    <row r="4403" spans="1:4">
      <c r="A4403" s="9">
        <v>5890</v>
      </c>
      <c r="B4403" s="7" t="s">
        <v>3356</v>
      </c>
      <c r="C4403" s="13" t="s">
        <v>10</v>
      </c>
      <c r="D4403" s="15">
        <v>138.82</v>
      </c>
    </row>
    <row r="4404" spans="1:4">
      <c r="A4404" s="10">
        <v>5891</v>
      </c>
      <c r="B4404" s="8" t="s">
        <v>3357</v>
      </c>
      <c r="C4404" s="14" t="s">
        <v>8</v>
      </c>
      <c r="D4404" s="16">
        <v>4.6100000000000003</v>
      </c>
    </row>
    <row r="4405" spans="1:4">
      <c r="A4405" s="9">
        <v>5892</v>
      </c>
      <c r="B4405" s="7" t="s">
        <v>3358</v>
      </c>
      <c r="C4405" s="13" t="s">
        <v>8</v>
      </c>
      <c r="D4405" s="15">
        <v>85.7</v>
      </c>
    </row>
    <row r="4406" spans="1:4">
      <c r="A4406" s="10">
        <v>5893</v>
      </c>
      <c r="B4406" s="8" t="s">
        <v>3359</v>
      </c>
      <c r="C4406" s="14" t="s">
        <v>11</v>
      </c>
      <c r="D4406" s="16">
        <v>70</v>
      </c>
    </row>
    <row r="4407" spans="1:4">
      <c r="A4407" s="9">
        <v>5894</v>
      </c>
      <c r="B4407" s="7" t="s">
        <v>3360</v>
      </c>
      <c r="C4407" s="13" t="s">
        <v>11</v>
      </c>
      <c r="D4407" s="15">
        <v>70</v>
      </c>
    </row>
    <row r="4408" spans="1:4">
      <c r="A4408" s="10">
        <v>5895</v>
      </c>
      <c r="B4408" s="8" t="s">
        <v>3361</v>
      </c>
      <c r="C4408" s="14" t="s">
        <v>8</v>
      </c>
      <c r="D4408" s="16">
        <v>545.63</v>
      </c>
    </row>
    <row r="4409" spans="1:4">
      <c r="A4409" s="9">
        <v>5896</v>
      </c>
      <c r="B4409" s="7" t="s">
        <v>3362</v>
      </c>
      <c r="C4409" s="13" t="s">
        <v>11</v>
      </c>
      <c r="D4409" s="15">
        <v>8.33</v>
      </c>
    </row>
    <row r="4410" spans="1:4">
      <c r="A4410" s="10">
        <v>5897</v>
      </c>
      <c r="B4410" s="8" t="s">
        <v>3363</v>
      </c>
      <c r="C4410" s="14" t="s">
        <v>11</v>
      </c>
      <c r="D4410" s="16">
        <v>15.73</v>
      </c>
    </row>
    <row r="4411" spans="1:4">
      <c r="A4411" s="9">
        <v>5899</v>
      </c>
      <c r="B4411" s="7" t="s">
        <v>3364</v>
      </c>
      <c r="C4411" s="13" t="s">
        <v>8</v>
      </c>
      <c r="D4411" s="15">
        <v>2820</v>
      </c>
    </row>
    <row r="4412" spans="1:4">
      <c r="A4412" s="10">
        <v>5900</v>
      </c>
      <c r="B4412" s="8" t="s">
        <v>64374</v>
      </c>
      <c r="C4412" s="14" t="s">
        <v>8</v>
      </c>
      <c r="D4412" s="16">
        <v>1589.99</v>
      </c>
    </row>
    <row r="4413" spans="1:4">
      <c r="A4413" s="9">
        <v>5901</v>
      </c>
      <c r="B4413" s="7" t="s">
        <v>3365</v>
      </c>
      <c r="C4413" s="13" t="s">
        <v>10</v>
      </c>
      <c r="D4413" s="15">
        <v>35.07</v>
      </c>
    </row>
    <row r="4414" spans="1:4">
      <c r="A4414" s="10">
        <v>5902</v>
      </c>
      <c r="B4414" s="8" t="s">
        <v>3366</v>
      </c>
      <c r="C4414" s="14" t="s">
        <v>10</v>
      </c>
      <c r="D4414" s="16">
        <v>53.5</v>
      </c>
    </row>
    <row r="4415" spans="1:4">
      <c r="A4415" s="9">
        <v>5903</v>
      </c>
      <c r="B4415" s="7" t="s">
        <v>3367</v>
      </c>
      <c r="C4415" s="13" t="s">
        <v>10</v>
      </c>
      <c r="D4415" s="15">
        <v>70.8</v>
      </c>
    </row>
    <row r="4416" spans="1:4">
      <c r="A4416" s="10">
        <v>5904</v>
      </c>
      <c r="B4416" s="8" t="s">
        <v>3368</v>
      </c>
      <c r="C4416" s="14" t="s">
        <v>10</v>
      </c>
      <c r="D4416" s="16">
        <v>92.26</v>
      </c>
    </row>
    <row r="4417" spans="1:4">
      <c r="A4417" s="9">
        <v>5905</v>
      </c>
      <c r="B4417" s="7" t="s">
        <v>3369</v>
      </c>
      <c r="C4417" s="13" t="s">
        <v>10</v>
      </c>
      <c r="D4417" s="15">
        <v>122.1</v>
      </c>
    </row>
    <row r="4418" spans="1:4">
      <c r="A4418" s="10">
        <v>5906</v>
      </c>
      <c r="B4418" s="8" t="s">
        <v>3370</v>
      </c>
      <c r="C4418" s="14" t="s">
        <v>10</v>
      </c>
      <c r="D4418" s="16">
        <v>36.21</v>
      </c>
    </row>
    <row r="4419" spans="1:4">
      <c r="A4419" s="9">
        <v>5907</v>
      </c>
      <c r="B4419" s="7" t="s">
        <v>3371</v>
      </c>
      <c r="C4419" s="13" t="s">
        <v>10</v>
      </c>
      <c r="D4419" s="15">
        <v>58.44</v>
      </c>
    </row>
    <row r="4420" spans="1:4">
      <c r="A4420" s="10">
        <v>5908</v>
      </c>
      <c r="B4420" s="8" t="s">
        <v>3372</v>
      </c>
      <c r="C4420" s="14" t="s">
        <v>10</v>
      </c>
      <c r="D4420" s="16">
        <v>78.88</v>
      </c>
    </row>
    <row r="4421" spans="1:4">
      <c r="A4421" s="9">
        <v>5909</v>
      </c>
      <c r="B4421" s="7" t="s">
        <v>3373</v>
      </c>
      <c r="C4421" s="13" t="s">
        <v>10</v>
      </c>
      <c r="D4421" s="15">
        <v>108.22</v>
      </c>
    </row>
    <row r="4422" spans="1:4">
      <c r="A4422" s="10">
        <v>5910</v>
      </c>
      <c r="B4422" s="8" t="s">
        <v>3374</v>
      </c>
      <c r="C4422" s="14" t="s">
        <v>10</v>
      </c>
      <c r="D4422" s="16">
        <v>146.88999999999999</v>
      </c>
    </row>
    <row r="4423" spans="1:4">
      <c r="A4423" s="9">
        <v>5911</v>
      </c>
      <c r="B4423" s="7" t="s">
        <v>3375</v>
      </c>
      <c r="C4423" s="13" t="s">
        <v>10</v>
      </c>
      <c r="D4423" s="15">
        <v>286.47000000000003</v>
      </c>
    </row>
    <row r="4424" spans="1:4">
      <c r="A4424" s="10">
        <v>5912</v>
      </c>
      <c r="B4424" s="8" t="s">
        <v>3376</v>
      </c>
      <c r="C4424" s="14" t="s">
        <v>10</v>
      </c>
      <c r="D4424" s="16">
        <v>39.76</v>
      </c>
    </row>
    <row r="4425" spans="1:4">
      <c r="A4425" s="9">
        <v>5913</v>
      </c>
      <c r="B4425" s="7" t="s">
        <v>3377</v>
      </c>
      <c r="C4425" s="13" t="s">
        <v>10</v>
      </c>
      <c r="D4425" s="15">
        <v>60.81</v>
      </c>
    </row>
    <row r="4426" spans="1:4">
      <c r="A4426" s="10">
        <v>5914</v>
      </c>
      <c r="B4426" s="8" t="s">
        <v>3378</v>
      </c>
      <c r="C4426" s="14" t="s">
        <v>10</v>
      </c>
      <c r="D4426" s="16">
        <v>80.319999999999993</v>
      </c>
    </row>
    <row r="4427" spans="1:4">
      <c r="A4427" s="9">
        <v>5915</v>
      </c>
      <c r="B4427" s="7" t="s">
        <v>3379</v>
      </c>
      <c r="C4427" s="13" t="s">
        <v>10</v>
      </c>
      <c r="D4427" s="15">
        <v>120.41</v>
      </c>
    </row>
    <row r="4428" spans="1:4">
      <c r="A4428" s="10">
        <v>5916</v>
      </c>
      <c r="B4428" s="8" t="s">
        <v>3380</v>
      </c>
      <c r="C4428" s="14" t="s">
        <v>10</v>
      </c>
      <c r="D4428" s="16">
        <v>156.36000000000001</v>
      </c>
    </row>
    <row r="4429" spans="1:4">
      <c r="A4429" s="9">
        <v>5917</v>
      </c>
      <c r="B4429" s="7" t="s">
        <v>3381</v>
      </c>
      <c r="C4429" s="13" t="s">
        <v>10</v>
      </c>
      <c r="D4429" s="15">
        <v>42.83</v>
      </c>
    </row>
    <row r="4430" spans="1:4">
      <c r="A4430" s="10">
        <v>5918</v>
      </c>
      <c r="B4430" s="8" t="s">
        <v>3382</v>
      </c>
      <c r="C4430" s="14" t="s">
        <v>10</v>
      </c>
      <c r="D4430" s="16">
        <v>62.76</v>
      </c>
    </row>
    <row r="4431" spans="1:4">
      <c r="A4431" s="9">
        <v>5919</v>
      </c>
      <c r="B4431" s="7" t="s">
        <v>3383</v>
      </c>
      <c r="C4431" s="13" t="s">
        <v>10</v>
      </c>
      <c r="D4431" s="15">
        <v>91.07</v>
      </c>
    </row>
    <row r="4432" spans="1:4">
      <c r="A4432" s="10">
        <v>5920</v>
      </c>
      <c r="B4432" s="8" t="s">
        <v>3384</v>
      </c>
      <c r="C4432" s="14" t="s">
        <v>10</v>
      </c>
      <c r="D4432" s="16">
        <v>131.86000000000001</v>
      </c>
    </row>
    <row r="4433" spans="1:4">
      <c r="A4433" s="9">
        <v>5921</v>
      </c>
      <c r="B4433" s="7" t="s">
        <v>3385</v>
      </c>
      <c r="C4433" s="13" t="s">
        <v>10</v>
      </c>
      <c r="D4433" s="15">
        <v>167.24</v>
      </c>
    </row>
    <row r="4434" spans="1:4">
      <c r="A4434" s="10">
        <v>5922</v>
      </c>
      <c r="B4434" s="8" t="s">
        <v>3386</v>
      </c>
      <c r="C4434" s="14" t="s">
        <v>10</v>
      </c>
      <c r="D4434" s="16">
        <v>181.27</v>
      </c>
    </row>
    <row r="4435" spans="1:4">
      <c r="A4435" s="9">
        <v>5923</v>
      </c>
      <c r="B4435" s="7" t="s">
        <v>3387</v>
      </c>
      <c r="C4435" s="13" t="s">
        <v>10</v>
      </c>
      <c r="D4435" s="15">
        <v>245.24</v>
      </c>
    </row>
    <row r="4436" spans="1:4">
      <c r="A4436" s="10">
        <v>5924</v>
      </c>
      <c r="B4436" s="8" t="s">
        <v>3388</v>
      </c>
      <c r="C4436" s="14" t="s">
        <v>10</v>
      </c>
      <c r="D4436" s="16">
        <v>270.68</v>
      </c>
    </row>
    <row r="4437" spans="1:4">
      <c r="A4437" s="9">
        <v>5925</v>
      </c>
      <c r="B4437" s="7" t="s">
        <v>3389</v>
      </c>
      <c r="C4437" s="13" t="s">
        <v>10</v>
      </c>
      <c r="D4437" s="15">
        <v>342.74</v>
      </c>
    </row>
    <row r="4438" spans="1:4">
      <c r="A4438" s="10">
        <v>5926</v>
      </c>
      <c r="B4438" s="8" t="s">
        <v>3390</v>
      </c>
      <c r="C4438" s="14" t="s">
        <v>10</v>
      </c>
      <c r="D4438" s="16">
        <v>447.24</v>
      </c>
    </row>
    <row r="4439" spans="1:4">
      <c r="A4439" s="9">
        <v>5927</v>
      </c>
      <c r="B4439" s="7" t="s">
        <v>3391</v>
      </c>
      <c r="C4439" s="13" t="s">
        <v>10</v>
      </c>
      <c r="D4439" s="15">
        <v>596.67999999999995</v>
      </c>
    </row>
    <row r="4440" spans="1:4">
      <c r="A4440" s="10">
        <v>5928</v>
      </c>
      <c r="B4440" s="8" t="s">
        <v>3392</v>
      </c>
      <c r="C4440" s="14" t="s">
        <v>8</v>
      </c>
      <c r="D4440" s="16">
        <v>6622.91</v>
      </c>
    </row>
    <row r="4441" spans="1:4">
      <c r="A4441" s="9">
        <v>5929</v>
      </c>
      <c r="B4441" s="7" t="s">
        <v>3393</v>
      </c>
      <c r="C4441" s="13" t="s">
        <v>8</v>
      </c>
      <c r="D4441" s="15">
        <v>5989.49</v>
      </c>
    </row>
    <row r="4442" spans="1:4">
      <c r="A4442" s="10">
        <v>5930</v>
      </c>
      <c r="B4442" s="8" t="s">
        <v>3394</v>
      </c>
      <c r="C4442" s="14" t="s">
        <v>8</v>
      </c>
      <c r="D4442" s="16">
        <v>8252.24</v>
      </c>
    </row>
    <row r="4443" spans="1:4">
      <c r="A4443" s="9">
        <v>5931</v>
      </c>
      <c r="B4443" s="7" t="s">
        <v>3395</v>
      </c>
      <c r="C4443" s="13" t="s">
        <v>11</v>
      </c>
      <c r="D4443" s="15">
        <v>13.11</v>
      </c>
    </row>
    <row r="4444" spans="1:4">
      <c r="A4444" s="10">
        <v>5932</v>
      </c>
      <c r="B4444" s="8" t="s">
        <v>64375</v>
      </c>
      <c r="C4444" s="14" t="s">
        <v>11</v>
      </c>
      <c r="D4444" s="16">
        <v>8.83</v>
      </c>
    </row>
    <row r="4445" spans="1:4">
      <c r="A4445" s="9">
        <v>5933</v>
      </c>
      <c r="B4445" s="7" t="s">
        <v>3396</v>
      </c>
      <c r="C4445" s="13" t="s">
        <v>8</v>
      </c>
      <c r="D4445" s="15">
        <v>51.44</v>
      </c>
    </row>
    <row r="4446" spans="1:4">
      <c r="A4446" s="10">
        <v>5934</v>
      </c>
      <c r="B4446" s="8" t="s">
        <v>3397</v>
      </c>
      <c r="C4446" s="14" t="s">
        <v>8</v>
      </c>
      <c r="D4446" s="16">
        <v>3</v>
      </c>
    </row>
    <row r="4447" spans="1:4">
      <c r="A4447" s="9">
        <v>5935</v>
      </c>
      <c r="B4447" s="7" t="s">
        <v>3398</v>
      </c>
      <c r="C4447" s="13" t="s">
        <v>11</v>
      </c>
      <c r="D4447" s="15">
        <v>0.83</v>
      </c>
    </row>
    <row r="4448" spans="1:4">
      <c r="A4448" s="10">
        <v>5936</v>
      </c>
      <c r="B4448" s="8" t="s">
        <v>64376</v>
      </c>
      <c r="C4448" s="14" t="s">
        <v>11</v>
      </c>
      <c r="D4448" s="16">
        <v>13.3</v>
      </c>
    </row>
    <row r="4449" spans="1:4">
      <c r="A4449" s="9">
        <v>5937</v>
      </c>
      <c r="B4449" s="7" t="s">
        <v>64377</v>
      </c>
      <c r="C4449" s="13" t="s">
        <v>11</v>
      </c>
      <c r="D4449" s="15">
        <v>17.579999999999998</v>
      </c>
    </row>
    <row r="4450" spans="1:4">
      <c r="A4450" s="10">
        <v>5941</v>
      </c>
      <c r="B4450" s="8" t="s">
        <v>3399</v>
      </c>
      <c r="C4450" s="14" t="s">
        <v>10</v>
      </c>
      <c r="D4450" s="16">
        <v>5.43</v>
      </c>
    </row>
    <row r="4451" spans="1:4">
      <c r="A4451" s="9">
        <v>5942</v>
      </c>
      <c r="B4451" s="7" t="s">
        <v>64378</v>
      </c>
      <c r="C4451" s="13" t="s">
        <v>10</v>
      </c>
      <c r="D4451" s="15">
        <v>29.84</v>
      </c>
    </row>
    <row r="4452" spans="1:4">
      <c r="A4452" s="10">
        <v>5943</v>
      </c>
      <c r="B4452" s="8" t="s">
        <v>64379</v>
      </c>
      <c r="C4452" s="14" t="s">
        <v>10</v>
      </c>
      <c r="D4452" s="16">
        <v>33.69</v>
      </c>
    </row>
    <row r="4453" spans="1:4">
      <c r="A4453" s="9">
        <v>6065</v>
      </c>
      <c r="B4453" s="7" t="s">
        <v>64380</v>
      </c>
      <c r="C4453" s="13" t="s">
        <v>8</v>
      </c>
      <c r="D4453" s="15">
        <v>727.33</v>
      </c>
    </row>
    <row r="4454" spans="1:4">
      <c r="A4454" s="10">
        <v>6073</v>
      </c>
      <c r="B4454" s="8" t="s">
        <v>64381</v>
      </c>
      <c r="C4454" s="14" t="s">
        <v>8</v>
      </c>
      <c r="D4454" s="16">
        <v>1351.39</v>
      </c>
    </row>
    <row r="4455" spans="1:4">
      <c r="A4455" s="9">
        <v>6075</v>
      </c>
      <c r="B4455" s="7" t="s">
        <v>64382</v>
      </c>
      <c r="C4455" s="13" t="s">
        <v>8</v>
      </c>
      <c r="D4455" s="15">
        <v>913.31</v>
      </c>
    </row>
    <row r="4456" spans="1:4">
      <c r="A4456" s="10">
        <v>6083</v>
      </c>
      <c r="B4456" s="8" t="s">
        <v>64383</v>
      </c>
      <c r="C4456" s="14" t="s">
        <v>8</v>
      </c>
      <c r="D4456" s="16">
        <v>1733.3</v>
      </c>
    </row>
    <row r="4457" spans="1:4">
      <c r="A4457" s="9">
        <v>6085</v>
      </c>
      <c r="B4457" s="7" t="s">
        <v>64384</v>
      </c>
      <c r="C4457" s="13" t="s">
        <v>8</v>
      </c>
      <c r="D4457" s="15">
        <v>1125.8599999999999</v>
      </c>
    </row>
    <row r="4458" spans="1:4">
      <c r="A4458" s="10">
        <v>6093</v>
      </c>
      <c r="B4458" s="8" t="s">
        <v>64385</v>
      </c>
      <c r="C4458" s="14" t="s">
        <v>8</v>
      </c>
      <c r="D4458" s="16">
        <v>2165.13</v>
      </c>
    </row>
    <row r="4459" spans="1:4">
      <c r="A4459" s="9">
        <v>6095</v>
      </c>
      <c r="B4459" s="7" t="s">
        <v>64386</v>
      </c>
      <c r="C4459" s="13" t="s">
        <v>8</v>
      </c>
      <c r="D4459" s="15">
        <v>1367.77</v>
      </c>
    </row>
    <row r="4460" spans="1:4">
      <c r="A4460" s="10">
        <v>6103</v>
      </c>
      <c r="B4460" s="8" t="s">
        <v>64387</v>
      </c>
      <c r="C4460" s="14" t="s">
        <v>8</v>
      </c>
      <c r="D4460" s="16">
        <v>2683.12</v>
      </c>
    </row>
    <row r="4461" spans="1:4">
      <c r="A4461" s="9">
        <v>6105</v>
      </c>
      <c r="B4461" s="7" t="s">
        <v>64388</v>
      </c>
      <c r="C4461" s="13" t="s">
        <v>8</v>
      </c>
      <c r="D4461" s="15">
        <v>1687.83</v>
      </c>
    </row>
    <row r="4462" spans="1:4">
      <c r="A4462" s="10">
        <v>6113</v>
      </c>
      <c r="B4462" s="8" t="s">
        <v>64389</v>
      </c>
      <c r="C4462" s="14" t="s">
        <v>8</v>
      </c>
      <c r="D4462" s="16">
        <v>3301.52</v>
      </c>
    </row>
    <row r="4463" spans="1:4">
      <c r="A4463" s="9">
        <v>6312</v>
      </c>
      <c r="B4463" s="7" t="s">
        <v>161</v>
      </c>
      <c r="C4463" s="13" t="s">
        <v>8</v>
      </c>
      <c r="D4463" s="15">
        <v>1495.11</v>
      </c>
    </row>
    <row r="4464" spans="1:4">
      <c r="A4464" s="10">
        <v>6313</v>
      </c>
      <c r="B4464" s="8" t="s">
        <v>3400</v>
      </c>
      <c r="C4464" s="14" t="s">
        <v>8</v>
      </c>
      <c r="D4464" s="16">
        <v>0.51</v>
      </c>
    </row>
    <row r="4465" spans="1:4">
      <c r="A4465" s="9">
        <v>6314</v>
      </c>
      <c r="B4465" s="7" t="s">
        <v>3401</v>
      </c>
      <c r="C4465" s="13" t="s">
        <v>8</v>
      </c>
      <c r="D4465" s="15">
        <v>119.88</v>
      </c>
    </row>
    <row r="4466" spans="1:4">
      <c r="A4466" s="10">
        <v>6315</v>
      </c>
      <c r="B4466" s="8" t="s">
        <v>64390</v>
      </c>
      <c r="C4466" s="14" t="s">
        <v>8</v>
      </c>
      <c r="D4466" s="16">
        <v>361.46</v>
      </c>
    </row>
    <row r="4467" spans="1:4">
      <c r="A4467" s="9">
        <v>6317</v>
      </c>
      <c r="B4467" s="7" t="s">
        <v>64391</v>
      </c>
      <c r="C4467" s="13" t="s">
        <v>8</v>
      </c>
      <c r="D4467" s="15">
        <v>484.59</v>
      </c>
    </row>
    <row r="4468" spans="1:4">
      <c r="A4468" s="10">
        <v>6319</v>
      </c>
      <c r="B4468" s="8" t="s">
        <v>64392</v>
      </c>
      <c r="C4468" s="14" t="s">
        <v>8</v>
      </c>
      <c r="D4468" s="16">
        <v>644.71</v>
      </c>
    </row>
    <row r="4469" spans="1:4">
      <c r="A4469" s="9">
        <v>6327</v>
      </c>
      <c r="B4469" s="7" t="s">
        <v>64393</v>
      </c>
      <c r="C4469" s="13" t="s">
        <v>8</v>
      </c>
      <c r="D4469" s="15">
        <v>1222.53</v>
      </c>
    </row>
    <row r="4470" spans="1:4">
      <c r="A4470" s="10">
        <v>6328</v>
      </c>
      <c r="B4470" s="8" t="s">
        <v>64394</v>
      </c>
      <c r="C4470" s="14" t="s">
        <v>8</v>
      </c>
      <c r="D4470" s="16">
        <v>373.38</v>
      </c>
    </row>
    <row r="4471" spans="1:4">
      <c r="A4471" s="9">
        <v>6339</v>
      </c>
      <c r="B4471" s="7" t="s">
        <v>162</v>
      </c>
      <c r="C4471" s="13" t="s">
        <v>8</v>
      </c>
      <c r="D4471" s="15">
        <v>3006.75</v>
      </c>
    </row>
    <row r="4472" spans="1:4" ht="21.6">
      <c r="A4472" s="10">
        <v>6343</v>
      </c>
      <c r="B4472" s="8" t="s">
        <v>64395</v>
      </c>
      <c r="C4472" s="14" t="s">
        <v>8</v>
      </c>
      <c r="D4472" s="16">
        <v>589.22</v>
      </c>
    </row>
    <row r="4473" spans="1:4" ht="21.6">
      <c r="A4473" s="9">
        <v>6358</v>
      </c>
      <c r="B4473" s="7" t="s">
        <v>64396</v>
      </c>
      <c r="C4473" s="13" t="s">
        <v>8</v>
      </c>
      <c r="D4473" s="15">
        <v>417.69</v>
      </c>
    </row>
    <row r="4474" spans="1:4">
      <c r="A4474" s="10">
        <v>6389</v>
      </c>
      <c r="B4474" s="8" t="s">
        <v>64397</v>
      </c>
      <c r="C4474" s="14" t="s">
        <v>8</v>
      </c>
      <c r="D4474" s="16">
        <v>6355.03</v>
      </c>
    </row>
    <row r="4475" spans="1:4">
      <c r="A4475" s="9">
        <v>6390</v>
      </c>
      <c r="B4475" s="7" t="s">
        <v>64398</v>
      </c>
      <c r="C4475" s="13" t="s">
        <v>8</v>
      </c>
      <c r="D4475" s="15">
        <v>8096.42</v>
      </c>
    </row>
    <row r="4476" spans="1:4">
      <c r="A4476" s="10">
        <v>6391</v>
      </c>
      <c r="B4476" s="8" t="s">
        <v>64399</v>
      </c>
      <c r="C4476" s="14" t="s">
        <v>8</v>
      </c>
      <c r="D4476" s="16">
        <v>8053.78</v>
      </c>
    </row>
    <row r="4477" spans="1:4">
      <c r="A4477" s="9">
        <v>6392</v>
      </c>
      <c r="B4477" s="7" t="s">
        <v>64400</v>
      </c>
      <c r="C4477" s="13" t="s">
        <v>8</v>
      </c>
      <c r="D4477" s="15">
        <v>5662.07</v>
      </c>
    </row>
    <row r="4478" spans="1:4">
      <c r="A4478" s="10">
        <v>6393</v>
      </c>
      <c r="B4478" s="8" t="s">
        <v>64401</v>
      </c>
      <c r="C4478" s="14" t="s">
        <v>8</v>
      </c>
      <c r="D4478" s="16">
        <v>5823.1</v>
      </c>
    </row>
    <row r="4479" spans="1:4">
      <c r="A4479" s="9">
        <v>6394</v>
      </c>
      <c r="B4479" s="7" t="s">
        <v>64402</v>
      </c>
      <c r="C4479" s="13" t="s">
        <v>8</v>
      </c>
      <c r="D4479" s="15">
        <v>3046.47</v>
      </c>
    </row>
    <row r="4480" spans="1:4">
      <c r="A4480" s="10">
        <v>6395</v>
      </c>
      <c r="B4480" s="8" t="s">
        <v>64403</v>
      </c>
      <c r="C4480" s="14" t="s">
        <v>8</v>
      </c>
      <c r="D4480" s="16">
        <v>3817.45</v>
      </c>
    </row>
    <row r="4481" spans="1:4">
      <c r="A4481" s="9">
        <v>6396</v>
      </c>
      <c r="B4481" s="7" t="s">
        <v>64404</v>
      </c>
      <c r="C4481" s="13" t="s">
        <v>8</v>
      </c>
      <c r="D4481" s="15">
        <v>7802.18</v>
      </c>
    </row>
    <row r="4482" spans="1:4">
      <c r="A4482" s="10">
        <v>6397</v>
      </c>
      <c r="B4482" s="8" t="s">
        <v>64405</v>
      </c>
      <c r="C4482" s="14" t="s">
        <v>8</v>
      </c>
      <c r="D4482" s="16">
        <v>1720.28</v>
      </c>
    </row>
    <row r="4483" spans="1:4">
      <c r="A4483" s="9">
        <v>6398</v>
      </c>
      <c r="B4483" s="7" t="s">
        <v>64406</v>
      </c>
      <c r="C4483" s="13" t="s">
        <v>8</v>
      </c>
      <c r="D4483" s="15">
        <v>6166.6</v>
      </c>
    </row>
    <row r="4484" spans="1:4">
      <c r="A4484" s="10">
        <v>6399</v>
      </c>
      <c r="B4484" s="8" t="s">
        <v>64407</v>
      </c>
      <c r="C4484" s="14" t="s">
        <v>8</v>
      </c>
      <c r="D4484" s="16">
        <v>6788.05</v>
      </c>
    </row>
    <row r="4485" spans="1:4">
      <c r="A4485" s="9">
        <v>6400</v>
      </c>
      <c r="B4485" s="7" t="s">
        <v>64408</v>
      </c>
      <c r="C4485" s="13" t="s">
        <v>8</v>
      </c>
      <c r="D4485" s="15">
        <v>7600.29</v>
      </c>
    </row>
    <row r="4486" spans="1:4">
      <c r="A4486" s="10">
        <v>6401</v>
      </c>
      <c r="B4486" s="8" t="s">
        <v>64409</v>
      </c>
      <c r="C4486" s="14" t="s">
        <v>8</v>
      </c>
      <c r="D4486" s="16">
        <v>2018.14</v>
      </c>
    </row>
    <row r="4487" spans="1:4">
      <c r="A4487" s="9">
        <v>6402</v>
      </c>
      <c r="B4487" s="7" t="s">
        <v>64410</v>
      </c>
      <c r="C4487" s="13" t="s">
        <v>8</v>
      </c>
      <c r="D4487" s="15">
        <v>2334.23</v>
      </c>
    </row>
    <row r="4488" spans="1:4">
      <c r="A4488" s="10">
        <v>6403</v>
      </c>
      <c r="B4488" s="8" t="s">
        <v>64411</v>
      </c>
      <c r="C4488" s="14" t="s">
        <v>8</v>
      </c>
      <c r="D4488" s="16">
        <v>3046.47</v>
      </c>
    </row>
    <row r="4489" spans="1:4">
      <c r="A4489" s="9">
        <v>6404</v>
      </c>
      <c r="B4489" s="7" t="s">
        <v>64412</v>
      </c>
      <c r="C4489" s="13" t="s">
        <v>8</v>
      </c>
      <c r="D4489" s="15">
        <v>3817.45</v>
      </c>
    </row>
    <row r="4490" spans="1:4">
      <c r="A4490" s="10">
        <v>6405</v>
      </c>
      <c r="B4490" s="8" t="s">
        <v>64413</v>
      </c>
      <c r="C4490" s="14" t="s">
        <v>8</v>
      </c>
      <c r="D4490" s="16">
        <v>7651.9</v>
      </c>
    </row>
    <row r="4491" spans="1:4">
      <c r="A4491" s="9">
        <v>6406</v>
      </c>
      <c r="B4491" s="7" t="s">
        <v>64414</v>
      </c>
      <c r="C4491" s="13" t="s">
        <v>8</v>
      </c>
      <c r="D4491" s="15">
        <v>1720.28</v>
      </c>
    </row>
    <row r="4492" spans="1:4">
      <c r="A4492" s="10">
        <v>6407</v>
      </c>
      <c r="B4492" s="8" t="s">
        <v>64415</v>
      </c>
      <c r="C4492" s="14" t="s">
        <v>8</v>
      </c>
      <c r="D4492" s="16">
        <v>5950.43</v>
      </c>
    </row>
    <row r="4493" spans="1:4">
      <c r="A4493" s="9">
        <v>6408</v>
      </c>
      <c r="B4493" s="7" t="s">
        <v>64416</v>
      </c>
      <c r="C4493" s="13" t="s">
        <v>8</v>
      </c>
      <c r="D4493" s="15">
        <v>6384.47</v>
      </c>
    </row>
    <row r="4494" spans="1:4">
      <c r="A4494" s="10">
        <v>6409</v>
      </c>
      <c r="B4494" s="8" t="s">
        <v>64417</v>
      </c>
      <c r="C4494" s="14" t="s">
        <v>8</v>
      </c>
      <c r="D4494" s="16">
        <v>7019.84</v>
      </c>
    </row>
    <row r="4495" spans="1:4">
      <c r="A4495" s="9">
        <v>6410</v>
      </c>
      <c r="B4495" s="7" t="s">
        <v>64418</v>
      </c>
      <c r="C4495" s="13" t="s">
        <v>8</v>
      </c>
      <c r="D4495" s="15">
        <v>4760.43</v>
      </c>
    </row>
    <row r="4496" spans="1:4">
      <c r="A4496" s="10">
        <v>6411</v>
      </c>
      <c r="B4496" s="8" t="s">
        <v>64419</v>
      </c>
      <c r="C4496" s="14" t="s">
        <v>8</v>
      </c>
      <c r="D4496" s="16">
        <v>5327.41</v>
      </c>
    </row>
    <row r="4497" spans="1:4">
      <c r="A4497" s="9">
        <v>6412</v>
      </c>
      <c r="B4497" s="7" t="s">
        <v>64420</v>
      </c>
      <c r="C4497" s="13" t="s">
        <v>8</v>
      </c>
      <c r="D4497" s="15">
        <v>5434.5</v>
      </c>
    </row>
    <row r="4498" spans="1:4">
      <c r="A4498" s="10">
        <v>6413</v>
      </c>
      <c r="B4498" s="8" t="s">
        <v>64421</v>
      </c>
      <c r="C4498" s="14" t="s">
        <v>8</v>
      </c>
      <c r="D4498" s="16">
        <v>6496.02</v>
      </c>
    </row>
    <row r="4499" spans="1:4">
      <c r="A4499" s="9">
        <v>6414</v>
      </c>
      <c r="B4499" s="7" t="s">
        <v>64422</v>
      </c>
      <c r="C4499" s="13" t="s">
        <v>8</v>
      </c>
      <c r="D4499" s="15">
        <v>7825.79</v>
      </c>
    </row>
    <row r="4500" spans="1:4">
      <c r="A4500" s="10">
        <v>6415</v>
      </c>
      <c r="B4500" s="8" t="s">
        <v>64423</v>
      </c>
      <c r="C4500" s="14" t="s">
        <v>8</v>
      </c>
      <c r="D4500" s="16">
        <v>1720.28</v>
      </c>
    </row>
    <row r="4501" spans="1:4">
      <c r="A4501" s="9">
        <v>6416</v>
      </c>
      <c r="B4501" s="7" t="s">
        <v>64424</v>
      </c>
      <c r="C4501" s="13" t="s">
        <v>8</v>
      </c>
      <c r="D4501" s="15">
        <v>5942.74</v>
      </c>
    </row>
    <row r="4502" spans="1:4">
      <c r="A4502" s="10">
        <v>6417</v>
      </c>
      <c r="B4502" s="8" t="s">
        <v>64425</v>
      </c>
      <c r="C4502" s="14" t="s">
        <v>8</v>
      </c>
      <c r="D4502" s="16">
        <v>6381.71</v>
      </c>
    </row>
    <row r="4503" spans="1:4">
      <c r="A4503" s="9">
        <v>6418</v>
      </c>
      <c r="B4503" s="7" t="s">
        <v>64426</v>
      </c>
      <c r="C4503" s="13" t="s">
        <v>8</v>
      </c>
      <c r="D4503" s="15">
        <v>7017.09</v>
      </c>
    </row>
    <row r="4504" spans="1:4">
      <c r="A4504" s="10">
        <v>6419</v>
      </c>
      <c r="B4504" s="8" t="s">
        <v>64427</v>
      </c>
      <c r="C4504" s="14" t="s">
        <v>8</v>
      </c>
      <c r="D4504" s="16">
        <v>4750.42</v>
      </c>
    </row>
    <row r="4505" spans="1:4">
      <c r="A4505" s="9">
        <v>6420</v>
      </c>
      <c r="B4505" s="7" t="s">
        <v>64428</v>
      </c>
      <c r="C4505" s="13" t="s">
        <v>8</v>
      </c>
      <c r="D4505" s="15">
        <v>5319.46</v>
      </c>
    </row>
    <row r="4506" spans="1:4">
      <c r="A4506" s="10">
        <v>6421</v>
      </c>
      <c r="B4506" s="8" t="s">
        <v>64429</v>
      </c>
      <c r="C4506" s="14" t="s">
        <v>8</v>
      </c>
      <c r="D4506" s="16">
        <v>5431.98</v>
      </c>
    </row>
    <row r="4507" spans="1:4">
      <c r="A4507" s="9">
        <v>6422</v>
      </c>
      <c r="B4507" s="7" t="s">
        <v>64430</v>
      </c>
      <c r="C4507" s="13" t="s">
        <v>8</v>
      </c>
      <c r="D4507" s="15">
        <v>6493.19</v>
      </c>
    </row>
    <row r="4508" spans="1:4">
      <c r="A4508" s="10">
        <v>6423</v>
      </c>
      <c r="B4508" s="8" t="s">
        <v>64431</v>
      </c>
      <c r="C4508" s="14" t="s">
        <v>8</v>
      </c>
      <c r="D4508" s="16">
        <v>7823.03</v>
      </c>
    </row>
    <row r="4509" spans="1:4">
      <c r="A4509" s="9">
        <v>6424</v>
      </c>
      <c r="B4509" s="7" t="s">
        <v>64432</v>
      </c>
      <c r="C4509" s="13" t="s">
        <v>8</v>
      </c>
      <c r="D4509" s="15">
        <v>4747.63</v>
      </c>
    </row>
    <row r="4510" spans="1:4">
      <c r="A4510" s="10">
        <v>6425</v>
      </c>
      <c r="B4510" s="8" t="s">
        <v>3402</v>
      </c>
      <c r="C4510" s="14" t="s">
        <v>8</v>
      </c>
      <c r="D4510" s="16">
        <v>507.58</v>
      </c>
    </row>
    <row r="4511" spans="1:4">
      <c r="A4511" s="9">
        <v>6426</v>
      </c>
      <c r="B4511" s="7" t="s">
        <v>3403</v>
      </c>
      <c r="C4511" s="13" t="s">
        <v>8</v>
      </c>
      <c r="D4511" s="15">
        <v>299.58</v>
      </c>
    </row>
    <row r="4512" spans="1:4">
      <c r="A4512" s="10">
        <v>6427</v>
      </c>
      <c r="B4512" s="8" t="s">
        <v>3404</v>
      </c>
      <c r="C4512" s="14" t="s">
        <v>8</v>
      </c>
      <c r="D4512" s="16">
        <v>299.58</v>
      </c>
    </row>
    <row r="4513" spans="1:4">
      <c r="A4513" s="9">
        <v>6428</v>
      </c>
      <c r="B4513" s="7" t="s">
        <v>3405</v>
      </c>
      <c r="C4513" s="13" t="s">
        <v>8</v>
      </c>
      <c r="D4513" s="15">
        <v>299.58</v>
      </c>
    </row>
    <row r="4514" spans="1:4">
      <c r="A4514" s="10">
        <v>6429</v>
      </c>
      <c r="B4514" s="8" t="s">
        <v>3406</v>
      </c>
      <c r="C4514" s="14" t="s">
        <v>8</v>
      </c>
      <c r="D4514" s="16">
        <v>294.31</v>
      </c>
    </row>
    <row r="4515" spans="1:4">
      <c r="A4515" s="9">
        <v>6430</v>
      </c>
      <c r="B4515" s="7" t="s">
        <v>3407</v>
      </c>
      <c r="C4515" s="13" t="s">
        <v>8</v>
      </c>
      <c r="D4515" s="15">
        <v>299.58</v>
      </c>
    </row>
    <row r="4516" spans="1:4">
      <c r="A4516" s="10">
        <v>6431</v>
      </c>
      <c r="B4516" s="8" t="s">
        <v>64433</v>
      </c>
      <c r="C4516" s="14" t="s">
        <v>8</v>
      </c>
      <c r="D4516" s="16">
        <v>3922.51</v>
      </c>
    </row>
    <row r="4517" spans="1:4">
      <c r="A4517" s="9">
        <v>6432</v>
      </c>
      <c r="B4517" s="7" t="s">
        <v>64434</v>
      </c>
      <c r="C4517" s="13" t="s">
        <v>8</v>
      </c>
      <c r="D4517" s="15">
        <v>1794.86</v>
      </c>
    </row>
    <row r="4518" spans="1:4">
      <c r="A4518" s="10">
        <v>6433</v>
      </c>
      <c r="B4518" s="8" t="s">
        <v>64435</v>
      </c>
      <c r="C4518" s="14" t="s">
        <v>8</v>
      </c>
      <c r="D4518" s="16">
        <v>2571.79</v>
      </c>
    </row>
    <row r="4519" spans="1:4">
      <c r="A4519" s="9">
        <v>6434</v>
      </c>
      <c r="B4519" s="7" t="s">
        <v>64436</v>
      </c>
      <c r="C4519" s="13" t="s">
        <v>8</v>
      </c>
      <c r="D4519" s="15">
        <v>3922.51</v>
      </c>
    </row>
    <row r="4520" spans="1:4">
      <c r="A4520" s="10">
        <v>6435</v>
      </c>
      <c r="B4520" s="8" t="s">
        <v>64437</v>
      </c>
      <c r="C4520" s="14" t="s">
        <v>8</v>
      </c>
      <c r="D4520" s="16">
        <v>1516.65</v>
      </c>
    </row>
    <row r="4521" spans="1:4">
      <c r="A4521" s="9">
        <v>6436</v>
      </c>
      <c r="B4521" s="7" t="s">
        <v>64438</v>
      </c>
      <c r="C4521" s="13" t="s">
        <v>8</v>
      </c>
      <c r="D4521" s="15">
        <v>1794.86</v>
      </c>
    </row>
    <row r="4522" spans="1:4">
      <c r="A4522" s="10">
        <v>6437</v>
      </c>
      <c r="B4522" s="8" t="s">
        <v>64439</v>
      </c>
      <c r="C4522" s="14" t="s">
        <v>8</v>
      </c>
      <c r="D4522" s="16">
        <v>2571.79</v>
      </c>
    </row>
    <row r="4523" spans="1:4">
      <c r="A4523" s="9">
        <v>6438</v>
      </c>
      <c r="B4523" s="7" t="s">
        <v>64440</v>
      </c>
      <c r="C4523" s="13" t="s">
        <v>8</v>
      </c>
      <c r="D4523" s="15">
        <v>3922.51</v>
      </c>
    </row>
    <row r="4524" spans="1:4">
      <c r="A4524" s="10">
        <v>6439</v>
      </c>
      <c r="B4524" s="8" t="s">
        <v>64441</v>
      </c>
      <c r="C4524" s="14" t="s">
        <v>8</v>
      </c>
      <c r="D4524" s="16">
        <v>1075.67</v>
      </c>
    </row>
    <row r="4525" spans="1:4">
      <c r="A4525" s="9">
        <v>6440</v>
      </c>
      <c r="B4525" s="7" t="s">
        <v>64442</v>
      </c>
      <c r="C4525" s="13" t="s">
        <v>8</v>
      </c>
      <c r="D4525" s="15">
        <v>1520.31</v>
      </c>
    </row>
    <row r="4526" spans="1:4">
      <c r="A4526" s="10">
        <v>6441</v>
      </c>
      <c r="B4526" s="8" t="s">
        <v>3408</v>
      </c>
      <c r="C4526" s="14" t="s">
        <v>11</v>
      </c>
      <c r="D4526" s="16">
        <v>2.59</v>
      </c>
    </row>
    <row r="4527" spans="1:4">
      <c r="A4527" s="9">
        <v>6442</v>
      </c>
      <c r="B4527" s="7" t="s">
        <v>3409</v>
      </c>
      <c r="C4527" s="13" t="s">
        <v>11</v>
      </c>
      <c r="D4527" s="15">
        <v>5.58</v>
      </c>
    </row>
    <row r="4528" spans="1:4">
      <c r="A4528" s="10">
        <v>6443</v>
      </c>
      <c r="B4528" s="8" t="s">
        <v>163</v>
      </c>
      <c r="C4528" s="14" t="s">
        <v>11</v>
      </c>
      <c r="D4528" s="16">
        <v>5.58</v>
      </c>
    </row>
    <row r="4529" spans="1:6" ht="21.6">
      <c r="A4529" s="9">
        <v>6444</v>
      </c>
      <c r="B4529" s="7" t="s">
        <v>3410</v>
      </c>
      <c r="C4529" s="13" t="s">
        <v>8</v>
      </c>
      <c r="D4529" s="15">
        <v>7.64</v>
      </c>
    </row>
    <row r="4530" spans="1:6" ht="21.6">
      <c r="A4530" s="10">
        <v>6445</v>
      </c>
      <c r="B4530" s="8" t="s">
        <v>3411</v>
      </c>
      <c r="C4530" s="14" t="s">
        <v>8</v>
      </c>
      <c r="D4530" s="16">
        <v>9.75</v>
      </c>
    </row>
    <row r="4531" spans="1:6">
      <c r="A4531" s="9">
        <v>6446</v>
      </c>
      <c r="B4531" s="7" t="s">
        <v>3412</v>
      </c>
      <c r="C4531" s="13" t="s">
        <v>8</v>
      </c>
      <c r="D4531" s="15">
        <v>316.44</v>
      </c>
      <c r="F4531" s="111"/>
    </row>
    <row r="4532" spans="1:6">
      <c r="A4532" s="10">
        <v>6447</v>
      </c>
      <c r="B4532" s="8" t="s">
        <v>3413</v>
      </c>
      <c r="C4532" s="14" t="s">
        <v>8</v>
      </c>
      <c r="D4532" s="16">
        <v>595.65</v>
      </c>
    </row>
    <row r="4533" spans="1:6">
      <c r="A4533" s="9">
        <v>6448</v>
      </c>
      <c r="B4533" s="7" t="s">
        <v>3414</v>
      </c>
      <c r="C4533" s="13" t="s">
        <v>8</v>
      </c>
      <c r="D4533" s="15">
        <v>644.91</v>
      </c>
    </row>
    <row r="4534" spans="1:6">
      <c r="A4534" s="10">
        <v>6449</v>
      </c>
      <c r="B4534" s="8" t="s">
        <v>3415</v>
      </c>
      <c r="C4534" s="14" t="s">
        <v>8</v>
      </c>
      <c r="D4534" s="16">
        <v>832.61</v>
      </c>
    </row>
    <row r="4535" spans="1:6">
      <c r="A4535" s="9">
        <v>6450</v>
      </c>
      <c r="B4535" s="7" t="s">
        <v>3416</v>
      </c>
      <c r="C4535" s="13" t="s">
        <v>8</v>
      </c>
      <c r="D4535" s="15">
        <v>1067.21</v>
      </c>
    </row>
    <row r="4536" spans="1:6">
      <c r="A4536" s="10">
        <v>6451</v>
      </c>
      <c r="B4536" s="8" t="s">
        <v>3417</v>
      </c>
      <c r="C4536" s="14" t="s">
        <v>8</v>
      </c>
      <c r="D4536" s="16">
        <v>88.97</v>
      </c>
    </row>
    <row r="4537" spans="1:6">
      <c r="A4537" s="9">
        <v>6452</v>
      </c>
      <c r="B4537" s="7" t="s">
        <v>3418</v>
      </c>
      <c r="C4537" s="13" t="s">
        <v>8</v>
      </c>
      <c r="D4537" s="15">
        <v>243.41</v>
      </c>
    </row>
    <row r="4538" spans="1:6">
      <c r="A4538" s="10">
        <v>6453</v>
      </c>
      <c r="B4538" s="8" t="s">
        <v>3419</v>
      </c>
      <c r="C4538" s="14" t="s">
        <v>8</v>
      </c>
      <c r="D4538" s="16">
        <v>359.86</v>
      </c>
    </row>
    <row r="4539" spans="1:6">
      <c r="A4539" s="9">
        <v>6454</v>
      </c>
      <c r="B4539" s="7" t="s">
        <v>3420</v>
      </c>
      <c r="C4539" s="13" t="s">
        <v>8</v>
      </c>
      <c r="D4539" s="15">
        <v>796.65</v>
      </c>
    </row>
    <row r="4540" spans="1:6">
      <c r="A4540" s="10">
        <v>6455</v>
      </c>
      <c r="B4540" s="8" t="s">
        <v>3421</v>
      </c>
      <c r="C4540" s="14" t="s">
        <v>8</v>
      </c>
      <c r="D4540" s="16">
        <v>20.6</v>
      </c>
    </row>
    <row r="4541" spans="1:6">
      <c r="A4541" s="9">
        <v>6456</v>
      </c>
      <c r="B4541" s="7" t="s">
        <v>3422</v>
      </c>
      <c r="C4541" s="13" t="s">
        <v>8</v>
      </c>
      <c r="D4541" s="15">
        <v>88.35</v>
      </c>
    </row>
    <row r="4542" spans="1:6">
      <c r="A4542" s="10">
        <v>6457</v>
      </c>
      <c r="B4542" s="8" t="s">
        <v>3423</v>
      </c>
      <c r="C4542" s="14" t="s">
        <v>8</v>
      </c>
      <c r="D4542" s="16">
        <v>194.63</v>
      </c>
    </row>
    <row r="4543" spans="1:6">
      <c r="A4543" s="9">
        <v>6458</v>
      </c>
      <c r="B4543" s="7" t="s">
        <v>3424</v>
      </c>
      <c r="C4543" s="13" t="s">
        <v>8</v>
      </c>
      <c r="D4543" s="15">
        <v>320.16000000000003</v>
      </c>
    </row>
    <row r="4544" spans="1:6">
      <c r="A4544" s="10">
        <v>6459</v>
      </c>
      <c r="B4544" s="8" t="s">
        <v>3425</v>
      </c>
      <c r="C4544" s="14" t="s">
        <v>8</v>
      </c>
      <c r="D4544" s="16">
        <v>630.49</v>
      </c>
    </row>
    <row r="4545" spans="1:4">
      <c r="A4545" s="9">
        <v>6460</v>
      </c>
      <c r="B4545" s="7" t="s">
        <v>3426</v>
      </c>
      <c r="C4545" s="13" t="s">
        <v>8</v>
      </c>
      <c r="D4545" s="15">
        <v>19.809999999999999</v>
      </c>
    </row>
    <row r="4546" spans="1:4">
      <c r="A4546" s="10">
        <v>6461</v>
      </c>
      <c r="B4546" s="8" t="s">
        <v>3427</v>
      </c>
      <c r="C4546" s="14" t="s">
        <v>8</v>
      </c>
      <c r="D4546" s="16">
        <v>68.03</v>
      </c>
    </row>
    <row r="4547" spans="1:4">
      <c r="A4547" s="9">
        <v>6462</v>
      </c>
      <c r="B4547" s="7" t="s">
        <v>3428</v>
      </c>
      <c r="C4547" s="13" t="s">
        <v>8</v>
      </c>
      <c r="D4547" s="15">
        <v>112.11</v>
      </c>
    </row>
    <row r="4548" spans="1:4">
      <c r="A4548" s="10">
        <v>6463</v>
      </c>
      <c r="B4548" s="8" t="s">
        <v>3429</v>
      </c>
      <c r="C4548" s="14" t="s">
        <v>8</v>
      </c>
      <c r="D4548" s="16">
        <v>190.6</v>
      </c>
    </row>
    <row r="4549" spans="1:4">
      <c r="A4549" s="9">
        <v>6464</v>
      </c>
      <c r="B4549" s="7" t="s">
        <v>3430</v>
      </c>
      <c r="C4549" s="13" t="s">
        <v>8</v>
      </c>
      <c r="D4549" s="15">
        <v>1064.07</v>
      </c>
    </row>
    <row r="4550" spans="1:4">
      <c r="A4550" s="10">
        <v>6465</v>
      </c>
      <c r="B4550" s="8" t="s">
        <v>3431</v>
      </c>
      <c r="C4550" s="14" t="s">
        <v>8</v>
      </c>
      <c r="D4550" s="16">
        <v>1324.42</v>
      </c>
    </row>
    <row r="4551" spans="1:4">
      <c r="A4551" s="9">
        <v>6466</v>
      </c>
      <c r="B4551" s="7" t="s">
        <v>3432</v>
      </c>
      <c r="C4551" s="13" t="s">
        <v>10</v>
      </c>
      <c r="D4551" s="15">
        <v>222.87</v>
      </c>
    </row>
    <row r="4552" spans="1:4">
      <c r="A4552" s="10">
        <v>6468</v>
      </c>
      <c r="B4552" s="8" t="s">
        <v>3433</v>
      </c>
      <c r="C4552" s="14" t="s">
        <v>8</v>
      </c>
      <c r="D4552" s="16">
        <v>56.11</v>
      </c>
    </row>
    <row r="4553" spans="1:4" ht="21.6">
      <c r="A4553" s="9">
        <v>6469</v>
      </c>
      <c r="B4553" s="7" t="s">
        <v>64443</v>
      </c>
      <c r="C4553" s="13" t="s">
        <v>8</v>
      </c>
      <c r="D4553" s="15">
        <v>223.4</v>
      </c>
    </row>
    <row r="4554" spans="1:4">
      <c r="A4554" s="10">
        <v>6470</v>
      </c>
      <c r="B4554" s="8" t="s">
        <v>64444</v>
      </c>
      <c r="C4554" s="14" t="s">
        <v>5</v>
      </c>
      <c r="D4554" s="16">
        <v>4.1900000000000004</v>
      </c>
    </row>
    <row r="4555" spans="1:4">
      <c r="A4555" s="9">
        <v>6471</v>
      </c>
      <c r="B4555" s="7" t="s">
        <v>3434</v>
      </c>
      <c r="C4555" s="13" t="s">
        <v>8</v>
      </c>
      <c r="D4555" s="15">
        <v>274.85000000000002</v>
      </c>
    </row>
    <row r="4556" spans="1:4">
      <c r="A4556" s="10">
        <v>6472</v>
      </c>
      <c r="B4556" s="8" t="s">
        <v>3435</v>
      </c>
      <c r="C4556" s="14" t="s">
        <v>8</v>
      </c>
      <c r="D4556" s="16">
        <v>10057.16</v>
      </c>
    </row>
    <row r="4557" spans="1:4">
      <c r="A4557" s="9">
        <v>6473</v>
      </c>
      <c r="B4557" s="7" t="s">
        <v>3436</v>
      </c>
      <c r="C4557" s="13" t="s">
        <v>8</v>
      </c>
      <c r="D4557" s="15">
        <v>391.49</v>
      </c>
    </row>
    <row r="4558" spans="1:4">
      <c r="A4558" s="10">
        <v>6474</v>
      </c>
      <c r="B4558" s="8" t="s">
        <v>3437</v>
      </c>
      <c r="C4558" s="14" t="s">
        <v>8</v>
      </c>
      <c r="D4558" s="16">
        <v>601.09</v>
      </c>
    </row>
    <row r="4559" spans="1:4">
      <c r="A4559" s="9">
        <v>6475</v>
      </c>
      <c r="B4559" s="7" t="s">
        <v>3438</v>
      </c>
      <c r="C4559" s="13" t="s">
        <v>8</v>
      </c>
      <c r="D4559" s="15">
        <v>283.08999999999997</v>
      </c>
    </row>
    <row r="4560" spans="1:4">
      <c r="A4560" s="10">
        <v>6477</v>
      </c>
      <c r="B4560" s="8" t="s">
        <v>3439</v>
      </c>
      <c r="C4560" s="14" t="s">
        <v>10</v>
      </c>
      <c r="D4560" s="16">
        <v>1.7</v>
      </c>
    </row>
    <row r="4561" spans="1:4">
      <c r="A4561" s="9">
        <v>6478</v>
      </c>
      <c r="B4561" s="7" t="s">
        <v>3440</v>
      </c>
      <c r="C4561" s="13" t="s">
        <v>16</v>
      </c>
      <c r="D4561" s="15">
        <v>36.9</v>
      </c>
    </row>
    <row r="4562" spans="1:4">
      <c r="A4562" s="10">
        <v>6479</v>
      </c>
      <c r="B4562" s="8" t="s">
        <v>3441</v>
      </c>
      <c r="C4562" s="14" t="s">
        <v>8</v>
      </c>
      <c r="D4562" s="16">
        <v>6.55</v>
      </c>
    </row>
    <row r="4563" spans="1:4">
      <c r="A4563" s="9">
        <v>6480</v>
      </c>
      <c r="B4563" s="7" t="s">
        <v>3442</v>
      </c>
      <c r="C4563" s="13" t="s">
        <v>8</v>
      </c>
      <c r="D4563" s="15">
        <v>18.190000000000001</v>
      </c>
    </row>
    <row r="4564" spans="1:4">
      <c r="A4564" s="10">
        <v>6481</v>
      </c>
      <c r="B4564" s="8" t="s">
        <v>3443</v>
      </c>
      <c r="C4564" s="14" t="s">
        <v>8</v>
      </c>
      <c r="D4564" s="16">
        <v>7.85</v>
      </c>
    </row>
    <row r="4565" spans="1:4">
      <c r="A4565" s="9">
        <v>6482</v>
      </c>
      <c r="B4565" s="7" t="s">
        <v>3444</v>
      </c>
      <c r="C4565" s="13" t="s">
        <v>8</v>
      </c>
      <c r="D4565" s="15">
        <v>6.24</v>
      </c>
    </row>
    <row r="4566" spans="1:4">
      <c r="A4566" s="10">
        <v>6483</v>
      </c>
      <c r="B4566" s="8" t="s">
        <v>3445</v>
      </c>
      <c r="C4566" s="14" t="s">
        <v>8</v>
      </c>
      <c r="D4566" s="16">
        <v>5.48</v>
      </c>
    </row>
    <row r="4567" spans="1:4">
      <c r="A4567" s="9">
        <v>6484</v>
      </c>
      <c r="B4567" s="7" t="s">
        <v>3446</v>
      </c>
      <c r="C4567" s="13" t="s">
        <v>8</v>
      </c>
      <c r="D4567" s="15">
        <v>5.76</v>
      </c>
    </row>
    <row r="4568" spans="1:4">
      <c r="A4568" s="10">
        <v>6485</v>
      </c>
      <c r="B4568" s="8" t="s">
        <v>3447</v>
      </c>
      <c r="C4568" s="14" t="s">
        <v>8</v>
      </c>
      <c r="D4568" s="16">
        <v>22.52</v>
      </c>
    </row>
    <row r="4569" spans="1:4">
      <c r="A4569" s="9">
        <v>6486</v>
      </c>
      <c r="B4569" s="7" t="s">
        <v>3448</v>
      </c>
      <c r="C4569" s="13" t="s">
        <v>8</v>
      </c>
      <c r="D4569" s="15">
        <v>22.95</v>
      </c>
    </row>
    <row r="4570" spans="1:4">
      <c r="A4570" s="10">
        <v>6487</v>
      </c>
      <c r="B4570" s="8" t="s">
        <v>3449</v>
      </c>
      <c r="C4570" s="14" t="s">
        <v>8</v>
      </c>
      <c r="D4570" s="16">
        <v>11.45</v>
      </c>
    </row>
    <row r="4571" spans="1:4">
      <c r="A4571" s="9">
        <v>6488</v>
      </c>
      <c r="B4571" s="7" t="s">
        <v>3450</v>
      </c>
      <c r="C4571" s="13" t="s">
        <v>8</v>
      </c>
      <c r="D4571" s="15">
        <v>10.99</v>
      </c>
    </row>
    <row r="4572" spans="1:4">
      <c r="A4572" s="10">
        <v>6489</v>
      </c>
      <c r="B4572" s="8" t="s">
        <v>3451</v>
      </c>
      <c r="C4572" s="14" t="s">
        <v>8</v>
      </c>
      <c r="D4572" s="16">
        <v>4.97</v>
      </c>
    </row>
    <row r="4573" spans="1:4">
      <c r="A4573" s="9">
        <v>6490</v>
      </c>
      <c r="B4573" s="7" t="s">
        <v>3452</v>
      </c>
      <c r="C4573" s="13" t="s">
        <v>8</v>
      </c>
      <c r="D4573" s="15">
        <v>2.48</v>
      </c>
    </row>
    <row r="4574" spans="1:4">
      <c r="A4574" s="10">
        <v>6491</v>
      </c>
      <c r="B4574" s="8" t="s">
        <v>3453</v>
      </c>
      <c r="C4574" s="14" t="s">
        <v>8</v>
      </c>
      <c r="D4574" s="16">
        <v>1.29</v>
      </c>
    </row>
    <row r="4575" spans="1:4">
      <c r="A4575" s="9">
        <v>6492</v>
      </c>
      <c r="B4575" s="7" t="s">
        <v>3454</v>
      </c>
      <c r="C4575" s="13" t="s">
        <v>8</v>
      </c>
      <c r="D4575" s="15">
        <v>67.489999999999995</v>
      </c>
    </row>
    <row r="4576" spans="1:4">
      <c r="A4576" s="10">
        <v>6493</v>
      </c>
      <c r="B4576" s="8" t="s">
        <v>3455</v>
      </c>
      <c r="C4576" s="14" t="s">
        <v>8</v>
      </c>
      <c r="D4576" s="16">
        <v>187.5</v>
      </c>
    </row>
    <row r="4577" spans="1:4">
      <c r="A4577" s="9">
        <v>6494</v>
      </c>
      <c r="B4577" s="7" t="s">
        <v>3456</v>
      </c>
      <c r="C4577" s="13" t="s">
        <v>8</v>
      </c>
      <c r="D4577" s="15">
        <v>55.38</v>
      </c>
    </row>
    <row r="4578" spans="1:4">
      <c r="A4578" s="10">
        <v>6495</v>
      </c>
      <c r="B4578" s="8" t="s">
        <v>64445</v>
      </c>
      <c r="C4578" s="14" t="s">
        <v>8</v>
      </c>
      <c r="D4578" s="16">
        <v>4.0999999999999996</v>
      </c>
    </row>
    <row r="4579" spans="1:4">
      <c r="A4579" s="9">
        <v>6496</v>
      </c>
      <c r="B4579" s="7" t="s">
        <v>3457</v>
      </c>
      <c r="C4579" s="13" t="s">
        <v>8</v>
      </c>
      <c r="D4579" s="15">
        <v>3.73</v>
      </c>
    </row>
    <row r="4580" spans="1:4">
      <c r="A4580" s="10">
        <v>6497</v>
      </c>
      <c r="B4580" s="8" t="s">
        <v>3458</v>
      </c>
      <c r="C4580" s="14" t="s">
        <v>8</v>
      </c>
      <c r="D4580" s="16">
        <v>3.1</v>
      </c>
    </row>
    <row r="4581" spans="1:4">
      <c r="A4581" s="9">
        <v>6498</v>
      </c>
      <c r="B4581" s="7" t="s">
        <v>3459</v>
      </c>
      <c r="C4581" s="13" t="s">
        <v>8</v>
      </c>
      <c r="D4581" s="15">
        <v>2.82</v>
      </c>
    </row>
    <row r="4582" spans="1:4">
      <c r="A4582" s="10">
        <v>6499</v>
      </c>
      <c r="B4582" s="8" t="s">
        <v>3460</v>
      </c>
      <c r="C4582" s="14" t="s">
        <v>8</v>
      </c>
      <c r="D4582" s="16">
        <v>54.85</v>
      </c>
    </row>
    <row r="4583" spans="1:4">
      <c r="A4583" s="9">
        <v>6500</v>
      </c>
      <c r="B4583" s="7" t="s">
        <v>3461</v>
      </c>
      <c r="C4583" s="13" t="s">
        <v>8</v>
      </c>
      <c r="D4583" s="15">
        <v>54.85</v>
      </c>
    </row>
    <row r="4584" spans="1:4">
      <c r="A4584" s="10">
        <v>6501</v>
      </c>
      <c r="B4584" s="8" t="s">
        <v>3462</v>
      </c>
      <c r="C4584" s="14" t="s">
        <v>8</v>
      </c>
      <c r="D4584" s="16">
        <v>54.85</v>
      </c>
    </row>
    <row r="4585" spans="1:4">
      <c r="A4585" s="9">
        <v>6502</v>
      </c>
      <c r="B4585" s="7" t="s">
        <v>3463</v>
      </c>
      <c r="C4585" s="13" t="s">
        <v>8</v>
      </c>
      <c r="D4585" s="15">
        <v>14.96</v>
      </c>
    </row>
    <row r="4586" spans="1:4">
      <c r="A4586" s="10">
        <v>6503</v>
      </c>
      <c r="B4586" s="8" t="s">
        <v>3464</v>
      </c>
      <c r="C4586" s="14" t="s">
        <v>8</v>
      </c>
      <c r="D4586" s="16">
        <v>14.96</v>
      </c>
    </row>
    <row r="4587" spans="1:4">
      <c r="A4587" s="9">
        <v>6505</v>
      </c>
      <c r="B4587" s="7" t="s">
        <v>3465</v>
      </c>
      <c r="C4587" s="13" t="s">
        <v>10</v>
      </c>
      <c r="D4587" s="15">
        <v>8.9</v>
      </c>
    </row>
    <row r="4588" spans="1:4">
      <c r="A4588" s="10">
        <v>6506</v>
      </c>
      <c r="B4588" s="8" t="s">
        <v>3466</v>
      </c>
      <c r="C4588" s="14" t="s">
        <v>8</v>
      </c>
      <c r="D4588" s="16">
        <v>3.87</v>
      </c>
    </row>
    <row r="4589" spans="1:4">
      <c r="A4589" s="9">
        <v>6507</v>
      </c>
      <c r="B4589" s="7" t="s">
        <v>3467</v>
      </c>
      <c r="C4589" s="13" t="s">
        <v>8</v>
      </c>
      <c r="D4589" s="15">
        <v>4.42</v>
      </c>
    </row>
    <row r="4590" spans="1:4">
      <c r="A4590" s="10">
        <v>6508</v>
      </c>
      <c r="B4590" s="8" t="s">
        <v>3468</v>
      </c>
      <c r="C4590" s="14" t="s">
        <v>8</v>
      </c>
      <c r="D4590" s="16">
        <v>6.52</v>
      </c>
    </row>
    <row r="4591" spans="1:4">
      <c r="A4591" s="9">
        <v>6509</v>
      </c>
      <c r="B4591" s="7" t="s">
        <v>3469</v>
      </c>
      <c r="C4591" s="13" t="s">
        <v>8</v>
      </c>
      <c r="D4591" s="15">
        <v>8</v>
      </c>
    </row>
    <row r="4592" spans="1:4">
      <c r="A4592" s="10">
        <v>6510</v>
      </c>
      <c r="B4592" s="8" t="s">
        <v>3470</v>
      </c>
      <c r="C4592" s="14" t="s">
        <v>8</v>
      </c>
      <c r="D4592" s="16">
        <v>15.07</v>
      </c>
    </row>
    <row r="4593" spans="1:4">
      <c r="A4593" s="9">
        <v>6511</v>
      </c>
      <c r="B4593" s="7" t="s">
        <v>3471</v>
      </c>
      <c r="C4593" s="13" t="s">
        <v>8</v>
      </c>
      <c r="D4593" s="15">
        <v>18.48</v>
      </c>
    </row>
    <row r="4594" spans="1:4">
      <c r="A4594" s="10">
        <v>6521</v>
      </c>
      <c r="B4594" s="8" t="s">
        <v>3472</v>
      </c>
      <c r="C4594" s="14" t="s">
        <v>8</v>
      </c>
      <c r="D4594" s="16">
        <v>89.75</v>
      </c>
    </row>
    <row r="4595" spans="1:4">
      <c r="A4595" s="9">
        <v>6522</v>
      </c>
      <c r="B4595" s="7" t="s">
        <v>3473</v>
      </c>
      <c r="C4595" s="13" t="s">
        <v>8</v>
      </c>
      <c r="D4595" s="15">
        <v>89.75</v>
      </c>
    </row>
    <row r="4596" spans="1:4">
      <c r="A4596" s="10">
        <v>6523</v>
      </c>
      <c r="B4596" s="8" t="s">
        <v>3474</v>
      </c>
      <c r="C4596" s="14" t="s">
        <v>8</v>
      </c>
      <c r="D4596" s="16">
        <v>194.45</v>
      </c>
    </row>
    <row r="4597" spans="1:4">
      <c r="A4597" s="9">
        <v>6527</v>
      </c>
      <c r="B4597" s="7" t="s">
        <v>3475</v>
      </c>
      <c r="C4597" s="13" t="s">
        <v>10</v>
      </c>
      <c r="D4597" s="15">
        <v>5.7</v>
      </c>
    </row>
    <row r="4598" spans="1:4">
      <c r="A4598" s="10">
        <v>6528</v>
      </c>
      <c r="B4598" s="8" t="s">
        <v>3476</v>
      </c>
      <c r="C4598" s="14" t="s">
        <v>10</v>
      </c>
      <c r="D4598" s="16">
        <v>13.19</v>
      </c>
    </row>
    <row r="4599" spans="1:4">
      <c r="A4599" s="9">
        <v>6529</v>
      </c>
      <c r="B4599" s="7" t="s">
        <v>3477</v>
      </c>
      <c r="C4599" s="13" t="s">
        <v>10</v>
      </c>
      <c r="D4599" s="15">
        <v>18.14</v>
      </c>
    </row>
    <row r="4600" spans="1:4">
      <c r="A4600" s="10">
        <v>6530</v>
      </c>
      <c r="B4600" s="8" t="s">
        <v>3478</v>
      </c>
      <c r="C4600" s="14" t="s">
        <v>8</v>
      </c>
      <c r="D4600" s="16">
        <v>4</v>
      </c>
    </row>
    <row r="4601" spans="1:4">
      <c r="A4601" s="9">
        <v>6532</v>
      </c>
      <c r="B4601" s="7" t="s">
        <v>64446</v>
      </c>
      <c r="C4601" s="13" t="s">
        <v>10</v>
      </c>
      <c r="D4601" s="15">
        <v>38.630000000000003</v>
      </c>
    </row>
    <row r="4602" spans="1:4" ht="32.4">
      <c r="A4602" s="10">
        <v>6533</v>
      </c>
      <c r="B4602" s="8" t="s">
        <v>3479</v>
      </c>
      <c r="C4602" s="14" t="s">
        <v>8</v>
      </c>
      <c r="D4602" s="16">
        <v>284.66000000000003</v>
      </c>
    </row>
    <row r="4603" spans="1:4">
      <c r="A4603" s="9">
        <v>6534</v>
      </c>
      <c r="B4603" s="7" t="s">
        <v>3480</v>
      </c>
      <c r="C4603" s="13" t="s">
        <v>5</v>
      </c>
      <c r="D4603" s="15">
        <v>69.3</v>
      </c>
    </row>
    <row r="4604" spans="1:4" ht="21.6">
      <c r="A4604" s="10">
        <v>6535</v>
      </c>
      <c r="B4604" s="8" t="s">
        <v>3481</v>
      </c>
      <c r="C4604" s="14" t="s">
        <v>8</v>
      </c>
      <c r="D4604" s="16">
        <v>429.18</v>
      </c>
    </row>
    <row r="4605" spans="1:4" ht="21.6">
      <c r="A4605" s="9">
        <v>6536</v>
      </c>
      <c r="B4605" s="7" t="s">
        <v>3482</v>
      </c>
      <c r="C4605" s="13" t="s">
        <v>8</v>
      </c>
      <c r="D4605" s="15">
        <v>96.9</v>
      </c>
    </row>
    <row r="4606" spans="1:4">
      <c r="A4606" s="10">
        <v>6537</v>
      </c>
      <c r="B4606" s="8" t="s">
        <v>3483</v>
      </c>
      <c r="C4606" s="14" t="s">
        <v>8</v>
      </c>
      <c r="D4606" s="16">
        <v>507.9</v>
      </c>
    </row>
    <row r="4607" spans="1:4" ht="21.6">
      <c r="A4607" s="9">
        <v>6539</v>
      </c>
      <c r="B4607" s="7" t="s">
        <v>3484</v>
      </c>
      <c r="C4607" s="13" t="s">
        <v>8</v>
      </c>
      <c r="D4607" s="15">
        <v>60.9</v>
      </c>
    </row>
    <row r="4608" spans="1:4" ht="21.6">
      <c r="A4608" s="10">
        <v>6540</v>
      </c>
      <c r="B4608" s="8" t="s">
        <v>3485</v>
      </c>
      <c r="C4608" s="14" t="s">
        <v>8</v>
      </c>
      <c r="D4608" s="16">
        <v>44</v>
      </c>
    </row>
    <row r="4609" spans="1:4">
      <c r="A4609" s="9">
        <v>6541</v>
      </c>
      <c r="B4609" s="7" t="s">
        <v>64447</v>
      </c>
      <c r="C4609" s="13" t="s">
        <v>10</v>
      </c>
      <c r="D4609" s="15">
        <v>31.51</v>
      </c>
    </row>
    <row r="4610" spans="1:4">
      <c r="A4610" s="10">
        <v>6542</v>
      </c>
      <c r="B4610" s="8" t="s">
        <v>3486</v>
      </c>
      <c r="C4610" s="14" t="s">
        <v>8</v>
      </c>
      <c r="D4610" s="16">
        <v>33.409999999999997</v>
      </c>
    </row>
    <row r="4611" spans="1:4" ht="21.6">
      <c r="A4611" s="9">
        <v>6543</v>
      </c>
      <c r="B4611" s="7" t="s">
        <v>3487</v>
      </c>
      <c r="C4611" s="13" t="s">
        <v>8</v>
      </c>
      <c r="D4611" s="15">
        <v>25.99</v>
      </c>
    </row>
    <row r="4612" spans="1:4">
      <c r="A4612" s="10">
        <v>6544</v>
      </c>
      <c r="B4612" s="8" t="s">
        <v>3488</v>
      </c>
      <c r="C4612" s="14" t="s">
        <v>8</v>
      </c>
      <c r="D4612" s="16">
        <v>41.32</v>
      </c>
    </row>
    <row r="4613" spans="1:4">
      <c r="A4613" s="9">
        <v>6545</v>
      </c>
      <c r="B4613" s="7" t="s">
        <v>3489</v>
      </c>
      <c r="C4613" s="13" t="s">
        <v>8</v>
      </c>
      <c r="D4613" s="15">
        <v>49.47</v>
      </c>
    </row>
    <row r="4614" spans="1:4" ht="21.6">
      <c r="A4614" s="10">
        <v>6546</v>
      </c>
      <c r="B4614" s="8" t="s">
        <v>3490</v>
      </c>
      <c r="C4614" s="14" t="s">
        <v>8</v>
      </c>
      <c r="D4614" s="16">
        <v>3.27</v>
      </c>
    </row>
    <row r="4615" spans="1:4">
      <c r="A4615" s="9">
        <v>6547</v>
      </c>
      <c r="B4615" s="7" t="s">
        <v>3491</v>
      </c>
      <c r="C4615" s="13" t="s">
        <v>8</v>
      </c>
      <c r="D4615" s="15">
        <v>4.33</v>
      </c>
    </row>
    <row r="4616" spans="1:4">
      <c r="A4616" s="10">
        <v>6548</v>
      </c>
      <c r="B4616" s="8" t="s">
        <v>64448</v>
      </c>
      <c r="C4616" s="14" t="s">
        <v>10</v>
      </c>
      <c r="D4616" s="16">
        <v>6.95</v>
      </c>
    </row>
    <row r="4617" spans="1:4">
      <c r="A4617" s="9">
        <v>6549</v>
      </c>
      <c r="B4617" s="7" t="s">
        <v>3492</v>
      </c>
      <c r="C4617" s="13" t="s">
        <v>8</v>
      </c>
      <c r="D4617" s="15">
        <v>19.600000000000001</v>
      </c>
    </row>
    <row r="4618" spans="1:4" ht="21.6">
      <c r="A4618" s="10">
        <v>6550</v>
      </c>
      <c r="B4618" s="8" t="s">
        <v>3493</v>
      </c>
      <c r="C4618" s="14" t="s">
        <v>8</v>
      </c>
      <c r="D4618" s="16">
        <v>14160</v>
      </c>
    </row>
    <row r="4619" spans="1:4">
      <c r="A4619" s="9">
        <v>6551</v>
      </c>
      <c r="B4619" s="7" t="s">
        <v>3494</v>
      </c>
      <c r="C4619" s="13" t="s">
        <v>8</v>
      </c>
      <c r="D4619" s="15">
        <v>55</v>
      </c>
    </row>
    <row r="4620" spans="1:4" ht="21.6">
      <c r="A4620" s="10">
        <v>6552</v>
      </c>
      <c r="B4620" s="8" t="s">
        <v>3495</v>
      </c>
      <c r="C4620" s="14" t="s">
        <v>8</v>
      </c>
      <c r="D4620" s="16">
        <v>27.9</v>
      </c>
    </row>
    <row r="4621" spans="1:4">
      <c r="A4621" s="9">
        <v>6554</v>
      </c>
      <c r="B4621" s="7" t="s">
        <v>3496</v>
      </c>
      <c r="C4621" s="13" t="s">
        <v>8</v>
      </c>
      <c r="D4621" s="15">
        <v>0.1</v>
      </c>
    </row>
    <row r="4622" spans="1:4">
      <c r="A4622" s="10">
        <v>6555</v>
      </c>
      <c r="B4622" s="8" t="s">
        <v>3497</v>
      </c>
      <c r="C4622" s="14" t="s">
        <v>8</v>
      </c>
      <c r="D4622" s="16">
        <v>0.1</v>
      </c>
    </row>
    <row r="4623" spans="1:4">
      <c r="A4623" s="9">
        <v>6556</v>
      </c>
      <c r="B4623" s="7" t="s">
        <v>3498</v>
      </c>
      <c r="C4623" s="13" t="s">
        <v>8</v>
      </c>
      <c r="D4623" s="15">
        <v>2.4</v>
      </c>
    </row>
    <row r="4624" spans="1:4">
      <c r="A4624" s="10">
        <v>6560</v>
      </c>
      <c r="B4624" s="8" t="s">
        <v>64449</v>
      </c>
      <c r="C4624" s="14" t="s">
        <v>10</v>
      </c>
      <c r="D4624" s="16">
        <v>79.81</v>
      </c>
    </row>
    <row r="4625" spans="1:4">
      <c r="A4625" s="9">
        <v>6561</v>
      </c>
      <c r="B4625" s="7" t="s">
        <v>3499</v>
      </c>
      <c r="C4625" s="13" t="s">
        <v>8</v>
      </c>
      <c r="D4625" s="15">
        <v>4.72</v>
      </c>
    </row>
    <row r="4626" spans="1:4">
      <c r="A4626" s="10">
        <v>6563</v>
      </c>
      <c r="B4626" s="8" t="s">
        <v>3500</v>
      </c>
      <c r="C4626" s="14" t="s">
        <v>8</v>
      </c>
      <c r="D4626" s="16">
        <v>248.59</v>
      </c>
    </row>
    <row r="4627" spans="1:4" ht="32.4">
      <c r="A4627" s="9">
        <v>6564</v>
      </c>
      <c r="B4627" s="7" t="s">
        <v>3501</v>
      </c>
      <c r="C4627" s="13" t="s">
        <v>8</v>
      </c>
      <c r="D4627" s="15">
        <v>22472.57</v>
      </c>
    </row>
    <row r="4628" spans="1:4" ht="32.4">
      <c r="A4628" s="10">
        <v>6565</v>
      </c>
      <c r="B4628" s="8" t="s">
        <v>3502</v>
      </c>
      <c r="C4628" s="14" t="s">
        <v>8</v>
      </c>
      <c r="D4628" s="16">
        <v>24137.200000000001</v>
      </c>
    </row>
    <row r="4629" spans="1:4">
      <c r="A4629" s="9">
        <v>6566</v>
      </c>
      <c r="B4629" s="7" t="s">
        <v>3503</v>
      </c>
      <c r="C4629" s="13" t="s">
        <v>10</v>
      </c>
      <c r="D4629" s="15">
        <v>63.53</v>
      </c>
    </row>
    <row r="4630" spans="1:4">
      <c r="A4630" s="10">
        <v>6567</v>
      </c>
      <c r="B4630" s="8" t="s">
        <v>3504</v>
      </c>
      <c r="C4630" s="14" t="s">
        <v>8</v>
      </c>
      <c r="D4630" s="16">
        <v>40121</v>
      </c>
    </row>
    <row r="4631" spans="1:4">
      <c r="A4631" s="9">
        <v>6568</v>
      </c>
      <c r="B4631" s="7" t="s">
        <v>3505</v>
      </c>
      <c r="C4631" s="13" t="s">
        <v>10</v>
      </c>
      <c r="D4631" s="15">
        <v>94.02</v>
      </c>
    </row>
    <row r="4632" spans="1:4">
      <c r="A4632" s="10">
        <v>6569</v>
      </c>
      <c r="B4632" s="8" t="s">
        <v>3506</v>
      </c>
      <c r="C4632" s="14" t="s">
        <v>8</v>
      </c>
      <c r="D4632" s="16">
        <v>37273.599999999999</v>
      </c>
    </row>
    <row r="4633" spans="1:4">
      <c r="A4633" s="9">
        <v>6570</v>
      </c>
      <c r="B4633" s="7" t="s">
        <v>3507</v>
      </c>
      <c r="C4633" s="13" t="s">
        <v>8</v>
      </c>
      <c r="D4633" s="15">
        <v>25038.94</v>
      </c>
    </row>
    <row r="4634" spans="1:4">
      <c r="A4634" s="10">
        <v>6572</v>
      </c>
      <c r="B4634" s="8" t="s">
        <v>3508</v>
      </c>
      <c r="C4634" s="14" t="s">
        <v>8</v>
      </c>
      <c r="D4634" s="16">
        <v>1627.48</v>
      </c>
    </row>
    <row r="4635" spans="1:4">
      <c r="A4635" s="9">
        <v>6573</v>
      </c>
      <c r="B4635" s="7" t="s">
        <v>3509</v>
      </c>
      <c r="C4635" s="13" t="s">
        <v>13075</v>
      </c>
      <c r="D4635" s="15">
        <v>1141.6300000000001</v>
      </c>
    </row>
    <row r="4636" spans="1:4">
      <c r="A4636" s="10">
        <v>6577</v>
      </c>
      <c r="B4636" s="8" t="s">
        <v>3510</v>
      </c>
      <c r="C4636" s="14" t="s">
        <v>8</v>
      </c>
      <c r="D4636" s="16">
        <v>1836.9</v>
      </c>
    </row>
    <row r="4637" spans="1:4">
      <c r="A4637" s="9">
        <v>6578</v>
      </c>
      <c r="B4637" s="7" t="s">
        <v>3511</v>
      </c>
      <c r="C4637" s="13" t="s">
        <v>8</v>
      </c>
      <c r="D4637" s="15">
        <v>2080.64</v>
      </c>
    </row>
    <row r="4638" spans="1:4">
      <c r="A4638" s="10">
        <v>6582</v>
      </c>
      <c r="B4638" s="8" t="s">
        <v>3512</v>
      </c>
      <c r="C4638" s="14" t="s">
        <v>8</v>
      </c>
      <c r="D4638" s="16">
        <v>2739.57</v>
      </c>
    </row>
    <row r="4639" spans="1:4">
      <c r="A4639" s="9">
        <v>6583</v>
      </c>
      <c r="B4639" s="7" t="s">
        <v>3513</v>
      </c>
      <c r="C4639" s="13" t="s">
        <v>8</v>
      </c>
      <c r="D4639" s="15">
        <v>2945.23</v>
      </c>
    </row>
    <row r="4640" spans="1:4">
      <c r="A4640" s="10">
        <v>6584</v>
      </c>
      <c r="B4640" s="8" t="s">
        <v>3514</v>
      </c>
      <c r="C4640" s="14" t="s">
        <v>8</v>
      </c>
      <c r="D4640" s="16">
        <v>3279.92</v>
      </c>
    </row>
    <row r="4641" spans="1:4">
      <c r="A4641" s="9">
        <v>6589</v>
      </c>
      <c r="B4641" s="7" t="s">
        <v>3515</v>
      </c>
      <c r="C4641" s="13" t="s">
        <v>13075</v>
      </c>
      <c r="D4641" s="15">
        <v>1987.58</v>
      </c>
    </row>
    <row r="4642" spans="1:4">
      <c r="A4642" s="10">
        <v>6595</v>
      </c>
      <c r="B4642" s="8" t="s">
        <v>3516</v>
      </c>
      <c r="C4642" s="14" t="s">
        <v>10</v>
      </c>
      <c r="D4642" s="16">
        <v>3</v>
      </c>
    </row>
    <row r="4643" spans="1:4">
      <c r="A4643" s="9">
        <v>6596</v>
      </c>
      <c r="B4643" s="7" t="s">
        <v>3517</v>
      </c>
      <c r="C4643" s="13" t="s">
        <v>10</v>
      </c>
      <c r="D4643" s="15">
        <v>3.7</v>
      </c>
    </row>
    <row r="4644" spans="1:4">
      <c r="A4644" s="10">
        <v>6597</v>
      </c>
      <c r="B4644" s="8" t="s">
        <v>3518</v>
      </c>
      <c r="C4644" s="14" t="s">
        <v>10</v>
      </c>
      <c r="D4644" s="16">
        <v>6.9</v>
      </c>
    </row>
    <row r="4645" spans="1:4">
      <c r="A4645" s="9">
        <v>6611</v>
      </c>
      <c r="B4645" s="7" t="s">
        <v>3519</v>
      </c>
      <c r="C4645" s="13" t="s">
        <v>8</v>
      </c>
      <c r="D4645" s="15">
        <v>10.9</v>
      </c>
    </row>
    <row r="4646" spans="1:4">
      <c r="A4646" s="10">
        <v>6612</v>
      </c>
      <c r="B4646" s="8" t="s">
        <v>3520</v>
      </c>
      <c r="C4646" s="14" t="s">
        <v>8</v>
      </c>
      <c r="D4646" s="16">
        <v>4.04</v>
      </c>
    </row>
    <row r="4647" spans="1:4">
      <c r="A4647" s="9">
        <v>6613</v>
      </c>
      <c r="B4647" s="7" t="s">
        <v>3521</v>
      </c>
      <c r="C4647" s="13" t="s">
        <v>8</v>
      </c>
      <c r="D4647" s="15">
        <v>17.93</v>
      </c>
    </row>
    <row r="4648" spans="1:4">
      <c r="A4648" s="10">
        <v>6614</v>
      </c>
      <c r="B4648" s="8" t="s">
        <v>3522</v>
      </c>
      <c r="C4648" s="14" t="s">
        <v>8</v>
      </c>
      <c r="D4648" s="16">
        <v>3.64</v>
      </c>
    </row>
    <row r="4649" spans="1:4">
      <c r="A4649" s="9">
        <v>6615</v>
      </c>
      <c r="B4649" s="7" t="s">
        <v>3523</v>
      </c>
      <c r="C4649" s="13" t="s">
        <v>8</v>
      </c>
      <c r="D4649" s="15">
        <v>9.58</v>
      </c>
    </row>
    <row r="4650" spans="1:4">
      <c r="A4650" s="10">
        <v>6616</v>
      </c>
      <c r="B4650" s="8" t="s">
        <v>3524</v>
      </c>
      <c r="C4650" s="14" t="s">
        <v>8</v>
      </c>
      <c r="D4650" s="16">
        <v>7.47</v>
      </c>
    </row>
    <row r="4651" spans="1:4">
      <c r="A4651" s="9">
        <v>6618</v>
      </c>
      <c r="B4651" s="7" t="s">
        <v>3525</v>
      </c>
      <c r="C4651" s="13" t="s">
        <v>8</v>
      </c>
      <c r="D4651" s="15">
        <v>66.099999999999994</v>
      </c>
    </row>
    <row r="4652" spans="1:4">
      <c r="A4652" s="10">
        <v>6619</v>
      </c>
      <c r="B4652" s="8" t="s">
        <v>3526</v>
      </c>
      <c r="C4652" s="14" t="s">
        <v>8</v>
      </c>
      <c r="D4652" s="16">
        <v>29.9</v>
      </c>
    </row>
    <row r="4653" spans="1:4">
      <c r="A4653" s="9">
        <v>6620</v>
      </c>
      <c r="B4653" s="7" t="s">
        <v>3527</v>
      </c>
      <c r="C4653" s="13" t="s">
        <v>8</v>
      </c>
      <c r="D4653" s="15">
        <v>170.2</v>
      </c>
    </row>
    <row r="4654" spans="1:4">
      <c r="A4654" s="10">
        <v>6621</v>
      </c>
      <c r="B4654" s="8" t="s">
        <v>3528</v>
      </c>
      <c r="C4654" s="14" t="s">
        <v>8</v>
      </c>
      <c r="D4654" s="16">
        <v>658.07</v>
      </c>
    </row>
    <row r="4655" spans="1:4">
      <c r="A4655" s="9">
        <v>6627</v>
      </c>
      <c r="B4655" s="7" t="s">
        <v>3529</v>
      </c>
      <c r="C4655" s="13" t="s">
        <v>8</v>
      </c>
      <c r="D4655" s="15">
        <v>3816.11</v>
      </c>
    </row>
    <row r="4656" spans="1:4">
      <c r="A4656" s="10">
        <v>6628</v>
      </c>
      <c r="B4656" s="8" t="s">
        <v>3530</v>
      </c>
      <c r="C4656" s="14" t="s">
        <v>8</v>
      </c>
      <c r="D4656" s="16">
        <v>86.01</v>
      </c>
    </row>
    <row r="4657" spans="1:4">
      <c r="A4657" s="9">
        <v>6631</v>
      </c>
      <c r="B4657" s="7" t="s">
        <v>3531</v>
      </c>
      <c r="C4657" s="13" t="s">
        <v>8</v>
      </c>
      <c r="D4657" s="15">
        <v>226.09</v>
      </c>
    </row>
    <row r="4658" spans="1:4">
      <c r="A4658" s="10">
        <v>6635</v>
      </c>
      <c r="B4658" s="8" t="s">
        <v>3532</v>
      </c>
      <c r="C4658" s="14" t="s">
        <v>8</v>
      </c>
      <c r="D4658" s="16">
        <v>16.64</v>
      </c>
    </row>
    <row r="4659" spans="1:4">
      <c r="A4659" s="9">
        <v>6637</v>
      </c>
      <c r="B4659" s="7" t="s">
        <v>3533</v>
      </c>
      <c r="C4659" s="13" t="s">
        <v>8</v>
      </c>
      <c r="D4659" s="15">
        <v>425.31</v>
      </c>
    </row>
    <row r="4660" spans="1:4">
      <c r="A4660" s="10">
        <v>6638</v>
      </c>
      <c r="B4660" s="8" t="s">
        <v>3534</v>
      </c>
      <c r="C4660" s="14" t="s">
        <v>8</v>
      </c>
      <c r="D4660" s="16">
        <v>315.39</v>
      </c>
    </row>
    <row r="4661" spans="1:4">
      <c r="A4661" s="9">
        <v>6639</v>
      </c>
      <c r="B4661" s="7" t="s">
        <v>3535</v>
      </c>
      <c r="C4661" s="13" t="s">
        <v>8</v>
      </c>
      <c r="D4661" s="15">
        <v>16.66</v>
      </c>
    </row>
    <row r="4662" spans="1:4">
      <c r="A4662" s="10">
        <v>6640</v>
      </c>
      <c r="B4662" s="8" t="s">
        <v>3536</v>
      </c>
      <c r="C4662" s="14" t="s">
        <v>8</v>
      </c>
      <c r="D4662" s="16">
        <v>19.11</v>
      </c>
    </row>
    <row r="4663" spans="1:4">
      <c r="A4663" s="9">
        <v>6641</v>
      </c>
      <c r="B4663" s="7" t="s">
        <v>3537</v>
      </c>
      <c r="C4663" s="13" t="s">
        <v>16</v>
      </c>
      <c r="D4663" s="15">
        <v>75.44</v>
      </c>
    </row>
    <row r="4664" spans="1:4">
      <c r="A4664" s="10">
        <v>6642</v>
      </c>
      <c r="B4664" s="8" t="s">
        <v>3538</v>
      </c>
      <c r="C4664" s="14" t="s">
        <v>8</v>
      </c>
      <c r="D4664" s="16">
        <v>812.34</v>
      </c>
    </row>
    <row r="4665" spans="1:4" ht="21.6">
      <c r="A4665" s="9">
        <v>6646</v>
      </c>
      <c r="B4665" s="7" t="s">
        <v>64450</v>
      </c>
      <c r="C4665" s="13" t="s">
        <v>8</v>
      </c>
      <c r="D4665" s="15">
        <v>368</v>
      </c>
    </row>
    <row r="4666" spans="1:4" ht="21.6">
      <c r="A4666" s="10">
        <v>6647</v>
      </c>
      <c r="B4666" s="8" t="s">
        <v>64451</v>
      </c>
      <c r="C4666" s="14" t="s">
        <v>8</v>
      </c>
      <c r="D4666" s="16">
        <v>476.8</v>
      </c>
    </row>
    <row r="4667" spans="1:4" ht="21.6">
      <c r="A4667" s="9">
        <v>6648</v>
      </c>
      <c r="B4667" s="7" t="s">
        <v>64452</v>
      </c>
      <c r="C4667" s="13" t="s">
        <v>8</v>
      </c>
      <c r="D4667" s="15">
        <v>512</v>
      </c>
    </row>
    <row r="4668" spans="1:4" ht="21.6">
      <c r="A4668" s="10">
        <v>6649</v>
      </c>
      <c r="B4668" s="8" t="s">
        <v>64453</v>
      </c>
      <c r="C4668" s="14" t="s">
        <v>10</v>
      </c>
      <c r="D4668" s="16">
        <v>40</v>
      </c>
    </row>
    <row r="4669" spans="1:4" ht="21.6">
      <c r="A4669" s="9">
        <v>6650</v>
      </c>
      <c r="B4669" s="7" t="s">
        <v>64454</v>
      </c>
      <c r="C4669" s="13" t="s">
        <v>10</v>
      </c>
      <c r="D4669" s="15">
        <v>40</v>
      </c>
    </row>
    <row r="4670" spans="1:4" ht="21.6">
      <c r="A4670" s="10">
        <v>6651</v>
      </c>
      <c r="B4670" s="8" t="s">
        <v>64455</v>
      </c>
      <c r="C4670" s="14" t="s">
        <v>10</v>
      </c>
      <c r="D4670" s="16">
        <v>30</v>
      </c>
    </row>
    <row r="4671" spans="1:4">
      <c r="A4671" s="9">
        <v>6652</v>
      </c>
      <c r="B4671" s="7" t="s">
        <v>3539</v>
      </c>
      <c r="C4671" s="13" t="s">
        <v>8</v>
      </c>
      <c r="D4671" s="15">
        <v>61.43</v>
      </c>
    </row>
    <row r="4672" spans="1:4">
      <c r="A4672" s="10">
        <v>6653</v>
      </c>
      <c r="B4672" s="8" t="s">
        <v>3540</v>
      </c>
      <c r="C4672" s="14" t="s">
        <v>8</v>
      </c>
      <c r="D4672" s="16">
        <v>5.91</v>
      </c>
    </row>
    <row r="4673" spans="1:4">
      <c r="A4673" s="9">
        <v>6655</v>
      </c>
      <c r="B4673" s="7" t="s">
        <v>3541</v>
      </c>
      <c r="C4673" s="13" t="s">
        <v>16</v>
      </c>
      <c r="D4673" s="15">
        <v>48.9</v>
      </c>
    </row>
    <row r="4674" spans="1:4">
      <c r="A4674" s="10">
        <v>6657</v>
      </c>
      <c r="B4674" s="8" t="s">
        <v>3542</v>
      </c>
      <c r="C4674" s="14" t="s">
        <v>8</v>
      </c>
      <c r="D4674" s="16">
        <v>59.37</v>
      </c>
    </row>
    <row r="4675" spans="1:4">
      <c r="A4675" s="9">
        <v>6658</v>
      </c>
      <c r="B4675" s="7" t="s">
        <v>3543</v>
      </c>
      <c r="C4675" s="13" t="s">
        <v>8</v>
      </c>
      <c r="D4675" s="15">
        <v>21</v>
      </c>
    </row>
    <row r="4676" spans="1:4">
      <c r="A4676" s="10">
        <v>6659</v>
      </c>
      <c r="B4676" s="8" t="s">
        <v>3544</v>
      </c>
      <c r="C4676" s="14" t="s">
        <v>8</v>
      </c>
      <c r="D4676" s="16">
        <v>27.39</v>
      </c>
    </row>
    <row r="4677" spans="1:4">
      <c r="A4677" s="9">
        <v>6660</v>
      </c>
      <c r="B4677" s="7" t="s">
        <v>3545</v>
      </c>
      <c r="C4677" s="13" t="s">
        <v>8</v>
      </c>
      <c r="D4677" s="15">
        <v>5.23</v>
      </c>
    </row>
    <row r="4678" spans="1:4">
      <c r="A4678" s="10">
        <v>6661</v>
      </c>
      <c r="B4678" s="8" t="s">
        <v>3546</v>
      </c>
      <c r="C4678" s="14" t="s">
        <v>8</v>
      </c>
      <c r="D4678" s="16">
        <v>5.23</v>
      </c>
    </row>
    <row r="4679" spans="1:4">
      <c r="A4679" s="9">
        <v>6662</v>
      </c>
      <c r="B4679" s="7" t="s">
        <v>3547</v>
      </c>
      <c r="C4679" s="13" t="s">
        <v>8</v>
      </c>
      <c r="D4679" s="15">
        <v>1.87</v>
      </c>
    </row>
    <row r="4680" spans="1:4">
      <c r="A4680" s="10">
        <v>6663</v>
      </c>
      <c r="B4680" s="8" t="s">
        <v>3548</v>
      </c>
      <c r="C4680" s="14" t="s">
        <v>8</v>
      </c>
      <c r="D4680" s="16">
        <v>4.42</v>
      </c>
    </row>
    <row r="4681" spans="1:4">
      <c r="A4681" s="9">
        <v>6665</v>
      </c>
      <c r="B4681" s="7" t="s">
        <v>3549</v>
      </c>
      <c r="C4681" s="13" t="s">
        <v>10</v>
      </c>
      <c r="D4681" s="15">
        <v>5.75</v>
      </c>
    </row>
    <row r="4682" spans="1:4">
      <c r="A4682" s="10">
        <v>6666</v>
      </c>
      <c r="B4682" s="8" t="s">
        <v>3550</v>
      </c>
      <c r="C4682" s="14" t="s">
        <v>8</v>
      </c>
      <c r="D4682" s="16">
        <v>4.83</v>
      </c>
    </row>
    <row r="4683" spans="1:4">
      <c r="A4683" s="9">
        <v>6667</v>
      </c>
      <c r="B4683" s="7" t="s">
        <v>3551</v>
      </c>
      <c r="C4683" s="13" t="s">
        <v>8</v>
      </c>
      <c r="D4683" s="15">
        <v>12.82</v>
      </c>
    </row>
    <row r="4684" spans="1:4">
      <c r="A4684" s="10">
        <v>6668</v>
      </c>
      <c r="B4684" s="8" t="s">
        <v>3552</v>
      </c>
      <c r="C4684" s="14" t="s">
        <v>5</v>
      </c>
      <c r="D4684" s="16">
        <v>46.24</v>
      </c>
    </row>
    <row r="4685" spans="1:4" ht="21.6">
      <c r="A4685" s="9">
        <v>6670</v>
      </c>
      <c r="B4685" s="7" t="s">
        <v>3553</v>
      </c>
      <c r="C4685" s="13" t="s">
        <v>8</v>
      </c>
      <c r="D4685" s="15">
        <v>70270.3</v>
      </c>
    </row>
    <row r="4686" spans="1:4">
      <c r="A4686" s="10">
        <v>6671</v>
      </c>
      <c r="B4686" s="8" t="s">
        <v>64456</v>
      </c>
      <c r="C4686" s="14" t="s">
        <v>11</v>
      </c>
      <c r="D4686" s="16">
        <v>14.15</v>
      </c>
    </row>
    <row r="4687" spans="1:4">
      <c r="A4687" s="9">
        <v>6672</v>
      </c>
      <c r="B4687" s="7" t="s">
        <v>3554</v>
      </c>
      <c r="C4687" s="13" t="s">
        <v>8</v>
      </c>
      <c r="D4687" s="15">
        <v>4669.51</v>
      </c>
    </row>
    <row r="4688" spans="1:4" ht="21.6">
      <c r="A4688" s="10">
        <v>6673</v>
      </c>
      <c r="B4688" s="8" t="s">
        <v>3555</v>
      </c>
      <c r="C4688" s="14" t="s">
        <v>8</v>
      </c>
      <c r="D4688" s="16">
        <v>5942.92</v>
      </c>
    </row>
    <row r="4689" spans="1:4">
      <c r="A4689" s="9">
        <v>6680</v>
      </c>
      <c r="B4689" s="7" t="s">
        <v>3556</v>
      </c>
      <c r="C4689" s="13" t="s">
        <v>16</v>
      </c>
      <c r="D4689" s="15">
        <v>16.920000000000002</v>
      </c>
    </row>
    <row r="4690" spans="1:4">
      <c r="A4690" s="10">
        <v>6681</v>
      </c>
      <c r="B4690" s="8" t="s">
        <v>64457</v>
      </c>
      <c r="C4690" s="14" t="s">
        <v>11</v>
      </c>
      <c r="D4690" s="16">
        <v>46.07</v>
      </c>
    </row>
    <row r="4691" spans="1:4">
      <c r="A4691" s="9">
        <v>6682</v>
      </c>
      <c r="B4691" s="7" t="s">
        <v>64458</v>
      </c>
      <c r="C4691" s="13" t="s">
        <v>11</v>
      </c>
      <c r="D4691" s="15">
        <v>60.93</v>
      </c>
    </row>
    <row r="4692" spans="1:4">
      <c r="A4692" s="10">
        <v>6684</v>
      </c>
      <c r="B4692" s="8" t="s">
        <v>3557</v>
      </c>
      <c r="C4692" s="14" t="s">
        <v>11</v>
      </c>
      <c r="D4692" s="16">
        <v>63.01</v>
      </c>
    </row>
    <row r="4693" spans="1:4">
      <c r="A4693" s="9">
        <v>6685</v>
      </c>
      <c r="B4693" s="7" t="s">
        <v>3558</v>
      </c>
      <c r="C4693" s="13" t="s">
        <v>11</v>
      </c>
      <c r="D4693" s="15">
        <v>78.77</v>
      </c>
    </row>
    <row r="4694" spans="1:4">
      <c r="A4694" s="10">
        <v>6689</v>
      </c>
      <c r="B4694" s="8" t="s">
        <v>3559</v>
      </c>
      <c r="C4694" s="14" t="s">
        <v>11</v>
      </c>
      <c r="D4694" s="16">
        <v>12.23</v>
      </c>
    </row>
    <row r="4695" spans="1:4">
      <c r="A4695" s="9">
        <v>6690</v>
      </c>
      <c r="B4695" s="7" t="s">
        <v>64459</v>
      </c>
      <c r="C4695" s="13" t="s">
        <v>11</v>
      </c>
      <c r="D4695" s="15">
        <v>16.829999999999998</v>
      </c>
    </row>
    <row r="4696" spans="1:4">
      <c r="A4696" s="10">
        <v>6691</v>
      </c>
      <c r="B4696" s="8" t="s">
        <v>3560</v>
      </c>
      <c r="C4696" s="14" t="s">
        <v>11</v>
      </c>
      <c r="D4696" s="16">
        <v>23.59</v>
      </c>
    </row>
    <row r="4697" spans="1:4">
      <c r="A4697" s="9">
        <v>6692</v>
      </c>
      <c r="B4697" s="7" t="s">
        <v>3561</v>
      </c>
      <c r="C4697" s="13" t="s">
        <v>11</v>
      </c>
      <c r="D4697" s="15">
        <v>12.7</v>
      </c>
    </row>
    <row r="4698" spans="1:4">
      <c r="A4698" s="10">
        <v>6693</v>
      </c>
      <c r="B4698" s="8" t="s">
        <v>3562</v>
      </c>
      <c r="C4698" s="14" t="s">
        <v>11</v>
      </c>
      <c r="D4698" s="16">
        <v>11.24</v>
      </c>
    </row>
    <row r="4699" spans="1:4">
      <c r="A4699" s="9">
        <v>6694</v>
      </c>
      <c r="B4699" s="7" t="s">
        <v>3563</v>
      </c>
      <c r="C4699" s="13" t="s">
        <v>11</v>
      </c>
      <c r="D4699" s="15">
        <v>7.25</v>
      </c>
    </row>
    <row r="4700" spans="1:4">
      <c r="A4700" s="10">
        <v>6698</v>
      </c>
      <c r="B4700" s="8" t="s">
        <v>64460</v>
      </c>
      <c r="C4700" s="14" t="s">
        <v>11</v>
      </c>
      <c r="D4700" s="16">
        <v>11.7</v>
      </c>
    </row>
    <row r="4701" spans="1:4">
      <c r="A4701" s="9">
        <v>6700</v>
      </c>
      <c r="B4701" s="7" t="s">
        <v>3566</v>
      </c>
      <c r="C4701" s="13" t="s">
        <v>10</v>
      </c>
      <c r="D4701" s="15">
        <v>45</v>
      </c>
    </row>
    <row r="4702" spans="1:4">
      <c r="A4702" s="10">
        <v>6701</v>
      </c>
      <c r="B4702" s="8" t="s">
        <v>64461</v>
      </c>
      <c r="C4702" s="14" t="s">
        <v>11</v>
      </c>
      <c r="D4702" s="16">
        <v>11.85</v>
      </c>
    </row>
    <row r="4703" spans="1:4">
      <c r="A4703" s="9">
        <v>6702</v>
      </c>
      <c r="B4703" s="7" t="s">
        <v>64462</v>
      </c>
      <c r="C4703" s="13" t="s">
        <v>11</v>
      </c>
      <c r="D4703" s="15">
        <v>5.25</v>
      </c>
    </row>
    <row r="4704" spans="1:4">
      <c r="A4704" s="10">
        <v>6705</v>
      </c>
      <c r="B4704" s="8" t="s">
        <v>3567</v>
      </c>
      <c r="C4704" s="14" t="s">
        <v>8</v>
      </c>
      <c r="D4704" s="16">
        <v>2410</v>
      </c>
    </row>
    <row r="4705" spans="1:4">
      <c r="A4705" s="9">
        <v>6706</v>
      </c>
      <c r="B4705" s="7" t="s">
        <v>3568</v>
      </c>
      <c r="C4705" s="13" t="s">
        <v>8</v>
      </c>
      <c r="D4705" s="15">
        <v>2930</v>
      </c>
    </row>
    <row r="4706" spans="1:4" ht="32.4">
      <c r="A4706" s="10">
        <v>6709</v>
      </c>
      <c r="B4706" s="8" t="s">
        <v>3569</v>
      </c>
      <c r="C4706" s="14" t="s">
        <v>56</v>
      </c>
      <c r="D4706" s="16">
        <v>710.22</v>
      </c>
    </row>
    <row r="4707" spans="1:4" ht="32.4">
      <c r="A4707" s="9">
        <v>6710</v>
      </c>
      <c r="B4707" s="7" t="s">
        <v>3570</v>
      </c>
      <c r="C4707" s="13" t="s">
        <v>56</v>
      </c>
      <c r="D4707" s="15">
        <v>1001.68</v>
      </c>
    </row>
    <row r="4708" spans="1:4" ht="32.4">
      <c r="A4708" s="10">
        <v>6711</v>
      </c>
      <c r="B4708" s="8" t="s">
        <v>3571</v>
      </c>
      <c r="C4708" s="14" t="s">
        <v>56</v>
      </c>
      <c r="D4708" s="16">
        <v>1384.17</v>
      </c>
    </row>
    <row r="4709" spans="1:4" ht="32.4">
      <c r="A4709" s="9">
        <v>6712</v>
      </c>
      <c r="B4709" s="7" t="s">
        <v>3572</v>
      </c>
      <c r="C4709" s="13" t="s">
        <v>56</v>
      </c>
      <c r="D4709" s="15">
        <v>1857.85</v>
      </c>
    </row>
    <row r="4710" spans="1:4" ht="32.4">
      <c r="A4710" s="10">
        <v>6713</v>
      </c>
      <c r="B4710" s="8" t="s">
        <v>3573</v>
      </c>
      <c r="C4710" s="14" t="s">
        <v>56</v>
      </c>
      <c r="D4710" s="16">
        <v>2331.38</v>
      </c>
    </row>
    <row r="4711" spans="1:4">
      <c r="A4711" s="9">
        <v>6720</v>
      </c>
      <c r="B4711" s="7" t="s">
        <v>3574</v>
      </c>
      <c r="C4711" s="13" t="s">
        <v>8</v>
      </c>
      <c r="D4711" s="15">
        <v>205</v>
      </c>
    </row>
    <row r="4712" spans="1:4">
      <c r="A4712" s="10">
        <v>6721</v>
      </c>
      <c r="B4712" s="8" t="s">
        <v>3575</v>
      </c>
      <c r="C4712" s="14" t="s">
        <v>16</v>
      </c>
      <c r="D4712" s="16">
        <v>52.66</v>
      </c>
    </row>
    <row r="4713" spans="1:4">
      <c r="A4713" s="9">
        <v>6722</v>
      </c>
      <c r="B4713" s="7" t="s">
        <v>3576</v>
      </c>
      <c r="C4713" s="13" t="s">
        <v>16</v>
      </c>
      <c r="D4713" s="15">
        <v>56.9</v>
      </c>
    </row>
    <row r="4714" spans="1:4">
      <c r="A4714" s="10">
        <v>6723</v>
      </c>
      <c r="B4714" s="8" t="s">
        <v>3577</v>
      </c>
      <c r="C4714" s="14" t="s">
        <v>8</v>
      </c>
      <c r="D4714" s="16">
        <v>101.14</v>
      </c>
    </row>
    <row r="4715" spans="1:4">
      <c r="A4715" s="9">
        <v>6724</v>
      </c>
      <c r="B4715" s="7" t="s">
        <v>3578</v>
      </c>
      <c r="C4715" s="13" t="s">
        <v>8</v>
      </c>
      <c r="D4715" s="15">
        <v>94.85</v>
      </c>
    </row>
    <row r="4716" spans="1:4">
      <c r="A4716" s="10">
        <v>6725</v>
      </c>
      <c r="B4716" s="8" t="s">
        <v>3579</v>
      </c>
      <c r="C4716" s="14" t="s">
        <v>8</v>
      </c>
      <c r="D4716" s="16">
        <v>42.19</v>
      </c>
    </row>
    <row r="4717" spans="1:4">
      <c r="A4717" s="9">
        <v>6726</v>
      </c>
      <c r="B4717" s="7" t="s">
        <v>3580</v>
      </c>
      <c r="C4717" s="13" t="s">
        <v>8</v>
      </c>
      <c r="D4717" s="15">
        <v>37.950000000000003</v>
      </c>
    </row>
    <row r="4718" spans="1:4">
      <c r="A4718" s="10">
        <v>6727</v>
      </c>
      <c r="B4718" s="8" t="s">
        <v>3581</v>
      </c>
      <c r="C4718" s="14" t="s">
        <v>8</v>
      </c>
      <c r="D4718" s="16">
        <v>526.89</v>
      </c>
    </row>
    <row r="4719" spans="1:4">
      <c r="A4719" s="9">
        <v>6728</v>
      </c>
      <c r="B4719" s="7" t="s">
        <v>3582</v>
      </c>
      <c r="C4719" s="13" t="s">
        <v>8</v>
      </c>
      <c r="D4719" s="15">
        <v>737.65</v>
      </c>
    </row>
    <row r="4720" spans="1:4">
      <c r="A4720" s="10">
        <v>6729</v>
      </c>
      <c r="B4720" s="8" t="s">
        <v>3583</v>
      </c>
      <c r="C4720" s="14" t="s">
        <v>8</v>
      </c>
      <c r="D4720" s="16">
        <v>1053.8499999999999</v>
      </c>
    </row>
    <row r="4721" spans="1:4">
      <c r="A4721" s="9">
        <v>6730</v>
      </c>
      <c r="B4721" s="7" t="s">
        <v>3584</v>
      </c>
      <c r="C4721" s="13" t="s">
        <v>8</v>
      </c>
      <c r="D4721" s="15">
        <v>421.52</v>
      </c>
    </row>
    <row r="4722" spans="1:4">
      <c r="A4722" s="10">
        <v>6731</v>
      </c>
      <c r="B4722" s="8" t="s">
        <v>3585</v>
      </c>
      <c r="C4722" s="14" t="s">
        <v>8</v>
      </c>
      <c r="D4722" s="16">
        <v>463.69</v>
      </c>
    </row>
    <row r="4723" spans="1:4">
      <c r="A4723" s="9">
        <v>6732</v>
      </c>
      <c r="B4723" s="7" t="s">
        <v>3586</v>
      </c>
      <c r="C4723" s="13" t="s">
        <v>8</v>
      </c>
      <c r="D4723" s="15">
        <v>526.89</v>
      </c>
    </row>
    <row r="4724" spans="1:4">
      <c r="A4724" s="10">
        <v>6733</v>
      </c>
      <c r="B4724" s="8" t="s">
        <v>3587</v>
      </c>
      <c r="C4724" s="14" t="s">
        <v>8</v>
      </c>
      <c r="D4724" s="16">
        <v>632.30999999999995</v>
      </c>
    </row>
    <row r="4725" spans="1:4">
      <c r="A4725" s="9">
        <v>6734</v>
      </c>
      <c r="B4725" s="7" t="s">
        <v>3588</v>
      </c>
      <c r="C4725" s="13" t="s">
        <v>8</v>
      </c>
      <c r="D4725" s="15">
        <v>590.12</v>
      </c>
    </row>
    <row r="4726" spans="1:4">
      <c r="A4726" s="10">
        <v>6735</v>
      </c>
      <c r="B4726" s="8" t="s">
        <v>3589</v>
      </c>
      <c r="C4726" s="14" t="s">
        <v>8</v>
      </c>
      <c r="D4726" s="16">
        <v>632.30999999999995</v>
      </c>
    </row>
    <row r="4727" spans="1:4">
      <c r="A4727" s="9">
        <v>6736</v>
      </c>
      <c r="B4727" s="7" t="s">
        <v>3590</v>
      </c>
      <c r="C4727" s="13" t="s">
        <v>8</v>
      </c>
      <c r="D4727" s="15">
        <v>695.55</v>
      </c>
    </row>
    <row r="4728" spans="1:4">
      <c r="A4728" s="10">
        <v>6737</v>
      </c>
      <c r="B4728" s="8" t="s">
        <v>3591</v>
      </c>
      <c r="C4728" s="14" t="s">
        <v>8</v>
      </c>
      <c r="D4728" s="16">
        <v>632.30999999999995</v>
      </c>
    </row>
    <row r="4729" spans="1:4">
      <c r="A4729" s="9">
        <v>6742</v>
      </c>
      <c r="B4729" s="7" t="s">
        <v>3592</v>
      </c>
      <c r="C4729" s="13" t="s">
        <v>5</v>
      </c>
      <c r="D4729" s="15">
        <v>20.27</v>
      </c>
    </row>
    <row r="4730" spans="1:4">
      <c r="A4730" s="10">
        <v>6743</v>
      </c>
      <c r="B4730" s="8" t="s">
        <v>3593</v>
      </c>
      <c r="C4730" s="14" t="s">
        <v>16</v>
      </c>
      <c r="D4730" s="16">
        <v>60</v>
      </c>
    </row>
    <row r="4731" spans="1:4">
      <c r="A4731" s="9">
        <v>6744</v>
      </c>
      <c r="B4731" s="7" t="s">
        <v>3594</v>
      </c>
      <c r="C4731" s="13" t="s">
        <v>10</v>
      </c>
      <c r="D4731" s="15">
        <v>43.16</v>
      </c>
    </row>
    <row r="4732" spans="1:4" ht="21.6">
      <c r="A4732" s="10">
        <v>6746</v>
      </c>
      <c r="B4732" s="8" t="s">
        <v>3595</v>
      </c>
      <c r="C4732" s="14" t="s">
        <v>16</v>
      </c>
      <c r="D4732" s="16">
        <v>216.9</v>
      </c>
    </row>
    <row r="4733" spans="1:4" ht="21.6">
      <c r="A4733" s="9">
        <v>6747</v>
      </c>
      <c r="B4733" s="7" t="s">
        <v>3596</v>
      </c>
      <c r="C4733" s="13" t="s">
        <v>16</v>
      </c>
      <c r="D4733" s="15">
        <v>111.49</v>
      </c>
    </row>
    <row r="4734" spans="1:4">
      <c r="A4734" s="10">
        <v>6749</v>
      </c>
      <c r="B4734" s="8" t="s">
        <v>3597</v>
      </c>
      <c r="C4734" s="14" t="s">
        <v>8</v>
      </c>
      <c r="D4734" s="16">
        <v>312.66000000000003</v>
      </c>
    </row>
    <row r="4735" spans="1:4">
      <c r="A4735" s="9">
        <v>6750</v>
      </c>
      <c r="B4735" s="7" t="s">
        <v>3598</v>
      </c>
      <c r="C4735" s="13" t="s">
        <v>8</v>
      </c>
      <c r="D4735" s="15">
        <v>269.2</v>
      </c>
    </row>
    <row r="4736" spans="1:4">
      <c r="A4736" s="10">
        <v>6751</v>
      </c>
      <c r="B4736" s="8" t="s">
        <v>3599</v>
      </c>
      <c r="C4736" s="14" t="s">
        <v>63231</v>
      </c>
      <c r="D4736" s="16">
        <v>107.38</v>
      </c>
    </row>
    <row r="4737" spans="1:4">
      <c r="A4737" s="9">
        <v>6753</v>
      </c>
      <c r="B4737" s="7" t="s">
        <v>3600</v>
      </c>
      <c r="C4737" s="13" t="s">
        <v>10</v>
      </c>
      <c r="D4737" s="15">
        <v>39.729999999999997</v>
      </c>
    </row>
    <row r="4738" spans="1:4">
      <c r="A4738" s="10">
        <v>6754</v>
      </c>
      <c r="B4738" s="8" t="s">
        <v>3601</v>
      </c>
      <c r="C4738" s="14" t="s">
        <v>5</v>
      </c>
      <c r="D4738" s="16">
        <v>143.47</v>
      </c>
    </row>
    <row r="4739" spans="1:4">
      <c r="A4739" s="9">
        <v>6755</v>
      </c>
      <c r="B4739" s="7" t="s">
        <v>64463</v>
      </c>
      <c r="C4739" s="13" t="s">
        <v>8</v>
      </c>
      <c r="D4739" s="15">
        <v>715.6</v>
      </c>
    </row>
    <row r="4740" spans="1:4" ht="21.6">
      <c r="A4740" s="10">
        <v>6756</v>
      </c>
      <c r="B4740" s="8" t="s">
        <v>3602</v>
      </c>
      <c r="C4740" s="14" t="s">
        <v>8</v>
      </c>
      <c r="D4740" s="16">
        <v>223.5</v>
      </c>
    </row>
    <row r="4741" spans="1:4" ht="21.6">
      <c r="A4741" s="9">
        <v>6757</v>
      </c>
      <c r="B4741" s="7" t="s">
        <v>3603</v>
      </c>
      <c r="C4741" s="13" t="s">
        <v>8</v>
      </c>
      <c r="D4741" s="15">
        <v>90.92</v>
      </c>
    </row>
    <row r="4742" spans="1:4">
      <c r="A4742" s="10">
        <v>6758</v>
      </c>
      <c r="B4742" s="8" t="s">
        <v>3604</v>
      </c>
      <c r="C4742" s="14" t="s">
        <v>8</v>
      </c>
      <c r="D4742" s="16">
        <v>95.21</v>
      </c>
    </row>
    <row r="4743" spans="1:4">
      <c r="A4743" s="9">
        <v>6759</v>
      </c>
      <c r="B4743" s="7" t="s">
        <v>3605</v>
      </c>
      <c r="C4743" s="13" t="s">
        <v>8</v>
      </c>
      <c r="D4743" s="15">
        <v>137.51</v>
      </c>
    </row>
    <row r="4744" spans="1:4">
      <c r="A4744" s="10">
        <v>6760</v>
      </c>
      <c r="B4744" s="8" t="s">
        <v>64464</v>
      </c>
      <c r="C4744" s="14" t="s">
        <v>8</v>
      </c>
      <c r="D4744" s="16">
        <v>5.6</v>
      </c>
    </row>
    <row r="4745" spans="1:4">
      <c r="A4745" s="9">
        <v>6761</v>
      </c>
      <c r="B4745" s="7" t="s">
        <v>3606</v>
      </c>
      <c r="C4745" s="13" t="s">
        <v>8</v>
      </c>
      <c r="D4745" s="15">
        <v>13.75</v>
      </c>
    </row>
    <row r="4746" spans="1:4">
      <c r="A4746" s="10">
        <v>6762</v>
      </c>
      <c r="B4746" s="8" t="s">
        <v>3607</v>
      </c>
      <c r="C4746" s="14" t="s">
        <v>8</v>
      </c>
      <c r="D4746" s="16">
        <v>537.9</v>
      </c>
    </row>
    <row r="4747" spans="1:4">
      <c r="A4747" s="9">
        <v>6763</v>
      </c>
      <c r="B4747" s="7" t="s">
        <v>64465</v>
      </c>
      <c r="C4747" s="13" t="s">
        <v>8</v>
      </c>
      <c r="D4747" s="15">
        <v>180.95</v>
      </c>
    </row>
    <row r="4748" spans="1:4">
      <c r="A4748" s="10">
        <v>6766</v>
      </c>
      <c r="B4748" s="8" t="s">
        <v>3608</v>
      </c>
      <c r="C4748" s="14" t="s">
        <v>8</v>
      </c>
      <c r="D4748" s="16">
        <v>18.899999999999999</v>
      </c>
    </row>
    <row r="4749" spans="1:4">
      <c r="A4749" s="9">
        <v>6768</v>
      </c>
      <c r="B4749" s="7" t="s">
        <v>3609</v>
      </c>
      <c r="C4749" s="13" t="s">
        <v>8</v>
      </c>
      <c r="D4749" s="15">
        <v>9.57</v>
      </c>
    </row>
    <row r="4750" spans="1:4">
      <c r="A4750" s="10">
        <v>6769</v>
      </c>
      <c r="B4750" s="8" t="s">
        <v>3610</v>
      </c>
      <c r="C4750" s="14" t="s">
        <v>8</v>
      </c>
      <c r="D4750" s="16">
        <v>1.87</v>
      </c>
    </row>
    <row r="4751" spans="1:4" ht="32.4">
      <c r="A4751" s="9">
        <v>6772</v>
      </c>
      <c r="B4751" s="7" t="s">
        <v>3611</v>
      </c>
      <c r="C4751" s="13" t="s">
        <v>8</v>
      </c>
      <c r="D4751" s="15">
        <v>200</v>
      </c>
    </row>
    <row r="4752" spans="1:4" ht="32.4">
      <c r="A4752" s="10">
        <v>6773</v>
      </c>
      <c r="B4752" s="8" t="s">
        <v>3612</v>
      </c>
      <c r="C4752" s="14" t="s">
        <v>8</v>
      </c>
      <c r="D4752" s="16">
        <v>200</v>
      </c>
    </row>
    <row r="4753" spans="1:4" ht="32.4">
      <c r="A4753" s="9">
        <v>6774</v>
      </c>
      <c r="B4753" s="7" t="s">
        <v>3613</v>
      </c>
      <c r="C4753" s="13" t="s">
        <v>8</v>
      </c>
      <c r="D4753" s="15">
        <v>200</v>
      </c>
    </row>
    <row r="4754" spans="1:4" ht="21.6">
      <c r="A4754" s="10">
        <v>6776</v>
      </c>
      <c r="B4754" s="8" t="s">
        <v>64466</v>
      </c>
      <c r="C4754" s="14" t="s">
        <v>8</v>
      </c>
      <c r="D4754" s="16">
        <v>2773.03</v>
      </c>
    </row>
    <row r="4755" spans="1:4">
      <c r="A4755" s="9">
        <v>6777</v>
      </c>
      <c r="B4755" s="7" t="s">
        <v>3614</v>
      </c>
      <c r="C4755" s="13" t="s">
        <v>8</v>
      </c>
      <c r="D4755" s="15">
        <v>2826.59</v>
      </c>
    </row>
    <row r="4756" spans="1:4" ht="21.6">
      <c r="A4756" s="10">
        <v>6778</v>
      </c>
      <c r="B4756" s="8" t="s">
        <v>64467</v>
      </c>
      <c r="C4756" s="14" t="s">
        <v>8</v>
      </c>
      <c r="D4756" s="16">
        <v>591.37</v>
      </c>
    </row>
    <row r="4757" spans="1:4">
      <c r="A4757" s="9">
        <v>6779</v>
      </c>
      <c r="B4757" s="7" t="s">
        <v>3615</v>
      </c>
      <c r="C4757" s="13" t="s">
        <v>8</v>
      </c>
      <c r="D4757" s="15">
        <v>163.5</v>
      </c>
    </row>
    <row r="4758" spans="1:4">
      <c r="A4758" s="10">
        <v>6780</v>
      </c>
      <c r="B4758" s="8" t="s">
        <v>3616</v>
      </c>
      <c r="C4758" s="14" t="s">
        <v>8</v>
      </c>
      <c r="D4758" s="16">
        <v>37.22</v>
      </c>
    </row>
    <row r="4759" spans="1:4">
      <c r="A4759" s="9">
        <v>6781</v>
      </c>
      <c r="B4759" s="7" t="s">
        <v>3617</v>
      </c>
      <c r="C4759" s="13" t="s">
        <v>8</v>
      </c>
      <c r="D4759" s="15">
        <v>82.77</v>
      </c>
    </row>
    <row r="4760" spans="1:4">
      <c r="A4760" s="10">
        <v>6782</v>
      </c>
      <c r="B4760" s="8" t="s">
        <v>3618</v>
      </c>
      <c r="C4760" s="14" t="s">
        <v>8</v>
      </c>
      <c r="D4760" s="16">
        <v>62.06</v>
      </c>
    </row>
    <row r="4761" spans="1:4">
      <c r="A4761" s="9">
        <v>6783</v>
      </c>
      <c r="B4761" s="7" t="s">
        <v>3619</v>
      </c>
      <c r="C4761" s="13" t="s">
        <v>8</v>
      </c>
      <c r="D4761" s="15">
        <v>48.28</v>
      </c>
    </row>
    <row r="4762" spans="1:4">
      <c r="A4762" s="10">
        <v>6784</v>
      </c>
      <c r="B4762" s="8" t="s">
        <v>3620</v>
      </c>
      <c r="C4762" s="14" t="s">
        <v>8</v>
      </c>
      <c r="D4762" s="16">
        <v>34.479999999999997</v>
      </c>
    </row>
    <row r="4763" spans="1:4" ht="21.6">
      <c r="A4763" s="9">
        <v>6785</v>
      </c>
      <c r="B4763" s="7" t="s">
        <v>3621</v>
      </c>
      <c r="C4763" s="13" t="s">
        <v>16</v>
      </c>
      <c r="D4763" s="15">
        <v>111.49</v>
      </c>
    </row>
    <row r="4764" spans="1:4" ht="21.6">
      <c r="A4764" s="10">
        <v>6788</v>
      </c>
      <c r="B4764" s="8" t="s">
        <v>3622</v>
      </c>
      <c r="C4764" s="14" t="s">
        <v>16</v>
      </c>
      <c r="D4764" s="16">
        <v>111.49</v>
      </c>
    </row>
    <row r="4765" spans="1:4">
      <c r="A4765" s="9">
        <v>6789</v>
      </c>
      <c r="B4765" s="7" t="s">
        <v>3623</v>
      </c>
      <c r="C4765" s="13" t="s">
        <v>8</v>
      </c>
      <c r="D4765" s="15">
        <v>8</v>
      </c>
    </row>
    <row r="4766" spans="1:4">
      <c r="A4766" s="10">
        <v>6790</v>
      </c>
      <c r="B4766" s="8" t="s">
        <v>3624</v>
      </c>
      <c r="C4766" s="14" t="s">
        <v>13075</v>
      </c>
      <c r="D4766" s="16">
        <v>126.88</v>
      </c>
    </row>
    <row r="4767" spans="1:4">
      <c r="A4767" s="9">
        <v>6791</v>
      </c>
      <c r="B4767" s="7" t="s">
        <v>3625</v>
      </c>
      <c r="C4767" s="13" t="s">
        <v>13075</v>
      </c>
      <c r="D4767" s="15">
        <v>650</v>
      </c>
    </row>
    <row r="4768" spans="1:4">
      <c r="A4768" s="10">
        <v>6792</v>
      </c>
      <c r="B4768" s="8" t="s">
        <v>3626</v>
      </c>
      <c r="C4768" s="14" t="s">
        <v>13075</v>
      </c>
      <c r="D4768" s="16">
        <v>450</v>
      </c>
    </row>
    <row r="4769" spans="1:4">
      <c r="A4769" s="9">
        <v>6793</v>
      </c>
      <c r="B4769" s="7" t="s">
        <v>3627</v>
      </c>
      <c r="C4769" s="13" t="s">
        <v>13075</v>
      </c>
      <c r="D4769" s="15">
        <v>350</v>
      </c>
    </row>
    <row r="4770" spans="1:4">
      <c r="A4770" s="10">
        <v>6794</v>
      </c>
      <c r="B4770" s="8" t="s">
        <v>3628</v>
      </c>
      <c r="C4770" s="14" t="s">
        <v>11</v>
      </c>
      <c r="D4770" s="16">
        <v>1.38</v>
      </c>
    </row>
    <row r="4771" spans="1:4">
      <c r="A4771" s="9">
        <v>6795</v>
      </c>
      <c r="B4771" s="7" t="s">
        <v>3629</v>
      </c>
      <c r="C4771" s="13" t="s">
        <v>11</v>
      </c>
      <c r="D4771" s="15">
        <v>1.84</v>
      </c>
    </row>
    <row r="4772" spans="1:4">
      <c r="A4772" s="10">
        <v>6796</v>
      </c>
      <c r="B4772" s="8" t="s">
        <v>3630</v>
      </c>
      <c r="C4772" s="14" t="s">
        <v>11</v>
      </c>
      <c r="D4772" s="16">
        <v>4.59</v>
      </c>
    </row>
    <row r="4773" spans="1:4">
      <c r="A4773" s="9">
        <v>6798</v>
      </c>
      <c r="B4773" s="7" t="s">
        <v>3631</v>
      </c>
      <c r="C4773" s="13" t="s">
        <v>11</v>
      </c>
      <c r="D4773" s="15">
        <v>1.87</v>
      </c>
    </row>
    <row r="4774" spans="1:4">
      <c r="A4774" s="10">
        <v>6799</v>
      </c>
      <c r="B4774" s="8" t="s">
        <v>64468</v>
      </c>
      <c r="C4774" s="14" t="s">
        <v>11</v>
      </c>
      <c r="D4774" s="16">
        <v>35</v>
      </c>
    </row>
    <row r="4775" spans="1:4">
      <c r="A4775" s="9">
        <v>6800</v>
      </c>
      <c r="B4775" s="7" t="s">
        <v>64469</v>
      </c>
      <c r="C4775" s="13" t="s">
        <v>11</v>
      </c>
      <c r="D4775" s="15">
        <v>30</v>
      </c>
    </row>
    <row r="4776" spans="1:4">
      <c r="A4776" s="10">
        <v>6801</v>
      </c>
      <c r="B4776" s="8" t="s">
        <v>3632</v>
      </c>
      <c r="C4776" s="14" t="s">
        <v>8</v>
      </c>
      <c r="D4776" s="16">
        <v>2549</v>
      </c>
    </row>
    <row r="4777" spans="1:4">
      <c r="A4777" s="9">
        <v>6803</v>
      </c>
      <c r="B4777" s="7" t="s">
        <v>64470</v>
      </c>
      <c r="C4777" s="13" t="s">
        <v>64471</v>
      </c>
      <c r="D4777" s="15">
        <v>0.96</v>
      </c>
    </row>
    <row r="4778" spans="1:4">
      <c r="A4778" s="10">
        <v>6804</v>
      </c>
      <c r="B4778" s="8" t="s">
        <v>3633</v>
      </c>
      <c r="C4778" s="14" t="s">
        <v>10</v>
      </c>
      <c r="D4778" s="16">
        <v>14.05</v>
      </c>
    </row>
    <row r="4779" spans="1:4">
      <c r="A4779" s="9">
        <v>6805</v>
      </c>
      <c r="B4779" s="7" t="s">
        <v>12671</v>
      </c>
      <c r="C4779" s="13" t="s">
        <v>16</v>
      </c>
      <c r="D4779" s="15">
        <v>43.72</v>
      </c>
    </row>
    <row r="4780" spans="1:4">
      <c r="A4780" s="10">
        <v>6806</v>
      </c>
      <c r="B4780" s="8" t="s">
        <v>3634</v>
      </c>
      <c r="C4780" s="14" t="s">
        <v>16</v>
      </c>
      <c r="D4780" s="16">
        <v>4.49</v>
      </c>
    </row>
    <row r="4781" spans="1:4">
      <c r="A4781" s="9">
        <v>6807</v>
      </c>
      <c r="B4781" s="7" t="s">
        <v>3635</v>
      </c>
      <c r="C4781" s="13" t="s">
        <v>8</v>
      </c>
      <c r="D4781" s="15">
        <v>61.93</v>
      </c>
    </row>
    <row r="4782" spans="1:4">
      <c r="A4782" s="10">
        <v>6808</v>
      </c>
      <c r="B4782" s="8" t="s">
        <v>3636</v>
      </c>
      <c r="C4782" s="14" t="s">
        <v>8</v>
      </c>
      <c r="D4782" s="16">
        <v>110.9</v>
      </c>
    </row>
    <row r="4783" spans="1:4" ht="21.6">
      <c r="A4783" s="9">
        <v>6809</v>
      </c>
      <c r="B4783" s="7" t="s">
        <v>3637</v>
      </c>
      <c r="C4783" s="13" t="s">
        <v>8</v>
      </c>
      <c r="D4783" s="15">
        <v>5885.83</v>
      </c>
    </row>
    <row r="4784" spans="1:4" ht="32.4">
      <c r="A4784" s="10">
        <v>6810</v>
      </c>
      <c r="B4784" s="8" t="s">
        <v>3638</v>
      </c>
      <c r="C4784" s="14" t="s">
        <v>8</v>
      </c>
      <c r="D4784" s="16">
        <v>5885.83</v>
      </c>
    </row>
    <row r="4785" spans="1:4" ht="32.4">
      <c r="A4785" s="9">
        <v>6811</v>
      </c>
      <c r="B4785" s="7" t="s">
        <v>3639</v>
      </c>
      <c r="C4785" s="13" t="s">
        <v>8</v>
      </c>
      <c r="D4785" s="15">
        <v>5885.83</v>
      </c>
    </row>
    <row r="4786" spans="1:4" ht="32.4">
      <c r="A4786" s="10">
        <v>6812</v>
      </c>
      <c r="B4786" s="8" t="s">
        <v>3640</v>
      </c>
      <c r="C4786" s="14" t="s">
        <v>8</v>
      </c>
      <c r="D4786" s="16">
        <v>5885.83</v>
      </c>
    </row>
    <row r="4787" spans="1:4" ht="32.4">
      <c r="A4787" s="9">
        <v>6813</v>
      </c>
      <c r="B4787" s="7" t="s">
        <v>3641</v>
      </c>
      <c r="C4787" s="13" t="s">
        <v>8</v>
      </c>
      <c r="D4787" s="15">
        <v>5885.83</v>
      </c>
    </row>
    <row r="4788" spans="1:4" ht="32.4">
      <c r="A4788" s="10">
        <v>6814</v>
      </c>
      <c r="B4788" s="8" t="s">
        <v>3642</v>
      </c>
      <c r="C4788" s="14" t="s">
        <v>8</v>
      </c>
      <c r="D4788" s="16">
        <v>6058.94</v>
      </c>
    </row>
    <row r="4789" spans="1:4" ht="32.4">
      <c r="A4789" s="9">
        <v>6815</v>
      </c>
      <c r="B4789" s="7" t="s">
        <v>3643</v>
      </c>
      <c r="C4789" s="13" t="s">
        <v>8</v>
      </c>
      <c r="D4789" s="15">
        <v>2925.64</v>
      </c>
    </row>
    <row r="4790" spans="1:4" ht="32.4">
      <c r="A4790" s="10">
        <v>6816</v>
      </c>
      <c r="B4790" s="8" t="s">
        <v>3644</v>
      </c>
      <c r="C4790" s="14" t="s">
        <v>8</v>
      </c>
      <c r="D4790" s="16">
        <v>2977.48</v>
      </c>
    </row>
    <row r="4791" spans="1:4" ht="32.4">
      <c r="A4791" s="9">
        <v>6817</v>
      </c>
      <c r="B4791" s="7" t="s">
        <v>3645</v>
      </c>
      <c r="C4791" s="13" t="s">
        <v>8</v>
      </c>
      <c r="D4791" s="15">
        <v>2977.48</v>
      </c>
    </row>
    <row r="4792" spans="1:4" ht="32.4">
      <c r="A4792" s="10">
        <v>6818</v>
      </c>
      <c r="B4792" s="8" t="s">
        <v>3646</v>
      </c>
      <c r="C4792" s="14" t="s">
        <v>8</v>
      </c>
      <c r="D4792" s="16">
        <v>4267.1400000000003</v>
      </c>
    </row>
    <row r="4793" spans="1:4" ht="32.4">
      <c r="A4793" s="9">
        <v>6819</v>
      </c>
      <c r="B4793" s="7" t="s">
        <v>3647</v>
      </c>
      <c r="C4793" s="13" t="s">
        <v>8</v>
      </c>
      <c r="D4793" s="15">
        <v>4090.62</v>
      </c>
    </row>
    <row r="4794" spans="1:4" ht="32.4">
      <c r="A4794" s="10">
        <v>6820</v>
      </c>
      <c r="B4794" s="8" t="s">
        <v>3648</v>
      </c>
      <c r="C4794" s="14" t="s">
        <v>8</v>
      </c>
      <c r="D4794" s="16">
        <v>3029.5</v>
      </c>
    </row>
    <row r="4795" spans="1:4" ht="32.4">
      <c r="A4795" s="9">
        <v>6821</v>
      </c>
      <c r="B4795" s="7" t="s">
        <v>3649</v>
      </c>
      <c r="C4795" s="13" t="s">
        <v>8</v>
      </c>
      <c r="D4795" s="15">
        <v>1180.6500000000001</v>
      </c>
    </row>
    <row r="4796" spans="1:4" ht="32.4">
      <c r="A4796" s="10">
        <v>6822</v>
      </c>
      <c r="B4796" s="8" t="s">
        <v>3650</v>
      </c>
      <c r="C4796" s="14" t="s">
        <v>8</v>
      </c>
      <c r="D4796" s="16">
        <v>2259.11</v>
      </c>
    </row>
    <row r="4797" spans="1:4" ht="32.4">
      <c r="A4797" s="9">
        <v>6823</v>
      </c>
      <c r="B4797" s="7" t="s">
        <v>3651</v>
      </c>
      <c r="C4797" s="13" t="s">
        <v>8</v>
      </c>
      <c r="D4797" s="15">
        <v>3548.78</v>
      </c>
    </row>
    <row r="4798" spans="1:4" ht="32.4">
      <c r="A4798" s="10">
        <v>6824</v>
      </c>
      <c r="B4798" s="8" t="s">
        <v>64472</v>
      </c>
      <c r="C4798" s="14" t="s">
        <v>8</v>
      </c>
      <c r="D4798" s="16">
        <v>626.33000000000004</v>
      </c>
    </row>
    <row r="4799" spans="1:4" ht="32.4">
      <c r="A4799" s="9">
        <v>6825</v>
      </c>
      <c r="B4799" s="7" t="s">
        <v>10527</v>
      </c>
      <c r="C4799" s="13" t="s">
        <v>8</v>
      </c>
      <c r="D4799" s="15">
        <v>548.45000000000005</v>
      </c>
    </row>
    <row r="4800" spans="1:4" ht="21.6">
      <c r="A4800" s="10">
        <v>6826</v>
      </c>
      <c r="B4800" s="8" t="s">
        <v>3652</v>
      </c>
      <c r="C4800" s="14" t="s">
        <v>8</v>
      </c>
      <c r="D4800" s="16">
        <v>237.83</v>
      </c>
    </row>
    <row r="4801" spans="1:4" ht="21.6">
      <c r="A4801" s="9">
        <v>6827</v>
      </c>
      <c r="B4801" s="7" t="s">
        <v>3653</v>
      </c>
      <c r="C4801" s="13" t="s">
        <v>8</v>
      </c>
      <c r="D4801" s="15">
        <v>659.98</v>
      </c>
    </row>
    <row r="4802" spans="1:4" ht="21.6">
      <c r="A4802" s="10">
        <v>6828</v>
      </c>
      <c r="B4802" s="8" t="s">
        <v>3654</v>
      </c>
      <c r="C4802" s="14" t="s">
        <v>8</v>
      </c>
      <c r="D4802" s="16">
        <v>1849.95</v>
      </c>
    </row>
    <row r="4803" spans="1:4" ht="21.6">
      <c r="A4803" s="9">
        <v>6829</v>
      </c>
      <c r="B4803" s="7" t="s">
        <v>64473</v>
      </c>
      <c r="C4803" s="13" t="s">
        <v>8</v>
      </c>
      <c r="D4803" s="15">
        <v>1299.96</v>
      </c>
    </row>
    <row r="4804" spans="1:4">
      <c r="A4804" s="10">
        <v>6831</v>
      </c>
      <c r="B4804" s="8" t="s">
        <v>3655</v>
      </c>
      <c r="C4804" s="14" t="s">
        <v>8</v>
      </c>
      <c r="D4804" s="16">
        <v>1038.68</v>
      </c>
    </row>
    <row r="4805" spans="1:4">
      <c r="A4805" s="9">
        <v>6832</v>
      </c>
      <c r="B4805" s="7" t="s">
        <v>3656</v>
      </c>
      <c r="C4805" s="13" t="s">
        <v>10</v>
      </c>
      <c r="D4805" s="15">
        <v>27.23</v>
      </c>
    </row>
    <row r="4806" spans="1:4" ht="21.6">
      <c r="A4806" s="10">
        <v>6833</v>
      </c>
      <c r="B4806" s="8" t="s">
        <v>3657</v>
      </c>
      <c r="C4806" s="14" t="s">
        <v>8</v>
      </c>
      <c r="D4806" s="16">
        <v>2683.21</v>
      </c>
    </row>
    <row r="4807" spans="1:4" ht="21.6">
      <c r="A4807" s="9">
        <v>6834</v>
      </c>
      <c r="B4807" s="7" t="s">
        <v>3658</v>
      </c>
      <c r="C4807" s="13" t="s">
        <v>8</v>
      </c>
      <c r="D4807" s="15">
        <v>3150.61</v>
      </c>
    </row>
    <row r="4808" spans="1:4" ht="21.6">
      <c r="A4808" s="10">
        <v>6835</v>
      </c>
      <c r="B4808" s="8" t="s">
        <v>3659</v>
      </c>
      <c r="C4808" s="14" t="s">
        <v>8</v>
      </c>
      <c r="D4808" s="16">
        <v>415.45</v>
      </c>
    </row>
    <row r="4809" spans="1:4" ht="21.6">
      <c r="A4809" s="9">
        <v>6836</v>
      </c>
      <c r="B4809" s="7" t="s">
        <v>3660</v>
      </c>
      <c r="C4809" s="13" t="s">
        <v>8</v>
      </c>
      <c r="D4809" s="15">
        <v>2181.16</v>
      </c>
    </row>
    <row r="4810" spans="1:4" ht="21.6">
      <c r="A4810" s="10">
        <v>6837</v>
      </c>
      <c r="B4810" s="8" t="s">
        <v>3661</v>
      </c>
      <c r="C4810" s="14" t="s">
        <v>8</v>
      </c>
      <c r="D4810" s="16">
        <v>93.12</v>
      </c>
    </row>
    <row r="4811" spans="1:4" ht="21.6">
      <c r="A4811" s="9">
        <v>6838</v>
      </c>
      <c r="B4811" s="7" t="s">
        <v>3662</v>
      </c>
      <c r="C4811" s="13" t="s">
        <v>8</v>
      </c>
      <c r="D4811" s="15">
        <v>1246.3800000000001</v>
      </c>
    </row>
    <row r="4812" spans="1:4" ht="21.6">
      <c r="A4812" s="10">
        <v>6839</v>
      </c>
      <c r="B4812" s="8" t="s">
        <v>3663</v>
      </c>
      <c r="C4812" s="14" t="s">
        <v>8</v>
      </c>
      <c r="D4812" s="16">
        <v>4665.3999999999996</v>
      </c>
    </row>
    <row r="4813" spans="1:4" ht="21.6">
      <c r="A4813" s="9">
        <v>6840</v>
      </c>
      <c r="B4813" s="7" t="s">
        <v>3664</v>
      </c>
      <c r="C4813" s="13" t="s">
        <v>8</v>
      </c>
      <c r="D4813" s="15">
        <v>4423.04</v>
      </c>
    </row>
    <row r="4814" spans="1:4">
      <c r="A4814" s="10">
        <v>6841</v>
      </c>
      <c r="B4814" s="8" t="s">
        <v>3665</v>
      </c>
      <c r="C4814" s="14" t="s">
        <v>8</v>
      </c>
      <c r="D4814" s="16">
        <v>2155.25</v>
      </c>
    </row>
    <row r="4815" spans="1:4">
      <c r="A4815" s="9">
        <v>6842</v>
      </c>
      <c r="B4815" s="7" t="s">
        <v>3666</v>
      </c>
      <c r="C4815" s="13" t="s">
        <v>8</v>
      </c>
      <c r="D4815" s="15">
        <v>5.6</v>
      </c>
    </row>
    <row r="4816" spans="1:4">
      <c r="A4816" s="10">
        <v>6843</v>
      </c>
      <c r="B4816" s="8" t="s">
        <v>3667</v>
      </c>
      <c r="C4816" s="14" t="s">
        <v>8</v>
      </c>
      <c r="D4816" s="16">
        <v>19.440000000000001</v>
      </c>
    </row>
    <row r="4817" spans="1:4" ht="21.6">
      <c r="A4817" s="9">
        <v>6844</v>
      </c>
      <c r="B4817" s="7" t="s">
        <v>3668</v>
      </c>
      <c r="C4817" s="13" t="s">
        <v>8</v>
      </c>
      <c r="D4817" s="15">
        <v>135.05000000000001</v>
      </c>
    </row>
    <row r="4818" spans="1:4" ht="21.6">
      <c r="A4818" s="10">
        <v>6845</v>
      </c>
      <c r="B4818" s="8" t="s">
        <v>3669</v>
      </c>
      <c r="C4818" s="14" t="s">
        <v>8</v>
      </c>
      <c r="D4818" s="16">
        <v>193.89</v>
      </c>
    </row>
    <row r="4819" spans="1:4" ht="21.6">
      <c r="A4819" s="9">
        <v>6846</v>
      </c>
      <c r="B4819" s="7" t="s">
        <v>3670</v>
      </c>
      <c r="C4819" s="13" t="s">
        <v>8</v>
      </c>
      <c r="D4819" s="15">
        <v>230.27</v>
      </c>
    </row>
    <row r="4820" spans="1:4" ht="21.6">
      <c r="A4820" s="10">
        <v>6847</v>
      </c>
      <c r="B4820" s="8" t="s">
        <v>3671</v>
      </c>
      <c r="C4820" s="14" t="s">
        <v>8</v>
      </c>
      <c r="D4820" s="16">
        <v>171.39</v>
      </c>
    </row>
    <row r="4821" spans="1:4" ht="21.6">
      <c r="A4821" s="9">
        <v>6849</v>
      </c>
      <c r="B4821" s="7" t="s">
        <v>3672</v>
      </c>
      <c r="C4821" s="13" t="s">
        <v>8</v>
      </c>
      <c r="D4821" s="15">
        <v>230.27</v>
      </c>
    </row>
    <row r="4822" spans="1:4" ht="21.6">
      <c r="A4822" s="10">
        <v>6850</v>
      </c>
      <c r="B4822" s="8" t="s">
        <v>3673</v>
      </c>
      <c r="C4822" s="14" t="s">
        <v>8</v>
      </c>
      <c r="D4822" s="16">
        <v>171.39</v>
      </c>
    </row>
    <row r="4823" spans="1:4">
      <c r="A4823" s="9">
        <v>6852</v>
      </c>
      <c r="B4823" s="7" t="s">
        <v>3674</v>
      </c>
      <c r="C4823" s="13" t="s">
        <v>10</v>
      </c>
      <c r="D4823" s="15">
        <v>59.91</v>
      </c>
    </row>
    <row r="4824" spans="1:4">
      <c r="A4824" s="10">
        <v>6853</v>
      </c>
      <c r="B4824" s="8" t="s">
        <v>3675</v>
      </c>
      <c r="C4824" s="14" t="s">
        <v>10</v>
      </c>
      <c r="D4824" s="16">
        <v>38.9</v>
      </c>
    </row>
    <row r="4825" spans="1:4">
      <c r="A4825" s="9">
        <v>6855</v>
      </c>
      <c r="B4825" s="7" t="s">
        <v>64474</v>
      </c>
      <c r="C4825" s="13" t="s">
        <v>8</v>
      </c>
      <c r="D4825" s="15">
        <v>335.1</v>
      </c>
    </row>
    <row r="4826" spans="1:4" ht="32.4">
      <c r="A4826" s="10">
        <v>6863</v>
      </c>
      <c r="B4826" s="8" t="s">
        <v>64475</v>
      </c>
      <c r="C4826" s="14" t="s">
        <v>8</v>
      </c>
      <c r="D4826" s="16">
        <v>73.31</v>
      </c>
    </row>
    <row r="4827" spans="1:4" ht="32.4">
      <c r="A4827" s="9">
        <v>6864</v>
      </c>
      <c r="B4827" s="7" t="s">
        <v>3676</v>
      </c>
      <c r="C4827" s="13" t="s">
        <v>8</v>
      </c>
      <c r="D4827" s="15">
        <v>411.45</v>
      </c>
    </row>
    <row r="4828" spans="1:4">
      <c r="A4828" s="10">
        <v>6865</v>
      </c>
      <c r="B4828" s="8" t="s">
        <v>3677</v>
      </c>
      <c r="C4828" s="14" t="s">
        <v>8</v>
      </c>
      <c r="D4828" s="16">
        <v>2.41</v>
      </c>
    </row>
    <row r="4829" spans="1:4">
      <c r="A4829" s="9">
        <v>6867</v>
      </c>
      <c r="B4829" s="7" t="s">
        <v>64476</v>
      </c>
      <c r="C4829" s="13" t="s">
        <v>8</v>
      </c>
      <c r="D4829" s="15">
        <v>0.8</v>
      </c>
    </row>
    <row r="4830" spans="1:4">
      <c r="A4830" s="10">
        <v>6868</v>
      </c>
      <c r="B4830" s="8" t="s">
        <v>3678</v>
      </c>
      <c r="C4830" s="14" t="s">
        <v>16</v>
      </c>
      <c r="D4830" s="16">
        <v>5.03</v>
      </c>
    </row>
    <row r="4831" spans="1:4">
      <c r="A4831" s="9">
        <v>6869</v>
      </c>
      <c r="B4831" s="7" t="s">
        <v>3679</v>
      </c>
      <c r="C4831" s="13" t="s">
        <v>16</v>
      </c>
      <c r="D4831" s="15">
        <v>6.99</v>
      </c>
    </row>
    <row r="4832" spans="1:4">
      <c r="A4832" s="10">
        <v>6870</v>
      </c>
      <c r="B4832" s="8" t="s">
        <v>3680</v>
      </c>
      <c r="C4832" s="14" t="s">
        <v>13094</v>
      </c>
      <c r="D4832" s="16">
        <v>2</v>
      </c>
    </row>
    <row r="4833" spans="1:4">
      <c r="A4833" s="9">
        <v>6871</v>
      </c>
      <c r="B4833" s="7" t="s">
        <v>3681</v>
      </c>
      <c r="C4833" s="13" t="s">
        <v>5</v>
      </c>
      <c r="D4833" s="15">
        <v>10.46</v>
      </c>
    </row>
    <row r="4834" spans="1:4">
      <c r="A4834" s="10">
        <v>6872</v>
      </c>
      <c r="B4834" s="8" t="s">
        <v>3682</v>
      </c>
      <c r="C4834" s="14" t="s">
        <v>11</v>
      </c>
      <c r="D4834" s="16">
        <v>14.36</v>
      </c>
    </row>
    <row r="4835" spans="1:4">
      <c r="A4835" s="9">
        <v>6874</v>
      </c>
      <c r="B4835" s="7" t="s">
        <v>3683</v>
      </c>
      <c r="C4835" s="13" t="s">
        <v>11</v>
      </c>
      <c r="D4835" s="15">
        <v>24.29</v>
      </c>
    </row>
    <row r="4836" spans="1:4" ht="21.6">
      <c r="A4836" s="10">
        <v>6876</v>
      </c>
      <c r="B4836" s="8" t="s">
        <v>13141</v>
      </c>
      <c r="C4836" s="14" t="s">
        <v>8</v>
      </c>
      <c r="D4836" s="16">
        <v>2170</v>
      </c>
    </row>
    <row r="4837" spans="1:4" ht="21.6">
      <c r="A4837" s="9">
        <v>6877</v>
      </c>
      <c r="B4837" s="7" t="s">
        <v>13142</v>
      </c>
      <c r="C4837" s="13" t="s">
        <v>8</v>
      </c>
      <c r="D4837" s="15">
        <v>2630</v>
      </c>
    </row>
    <row r="4838" spans="1:4" ht="21.6">
      <c r="A4838" s="10">
        <v>6878</v>
      </c>
      <c r="B4838" s="8" t="s">
        <v>13143</v>
      </c>
      <c r="C4838" s="14" t="s">
        <v>8</v>
      </c>
      <c r="D4838" s="16">
        <v>2990</v>
      </c>
    </row>
    <row r="4839" spans="1:4" ht="21.6">
      <c r="A4839" s="9">
        <v>6879</v>
      </c>
      <c r="B4839" s="7" t="s">
        <v>13144</v>
      </c>
      <c r="C4839" s="13" t="s">
        <v>8</v>
      </c>
      <c r="D4839" s="15">
        <v>3660</v>
      </c>
    </row>
    <row r="4840" spans="1:4">
      <c r="A4840" s="10">
        <v>6880</v>
      </c>
      <c r="B4840" s="8" t="s">
        <v>3684</v>
      </c>
      <c r="C4840" s="14" t="s">
        <v>8</v>
      </c>
      <c r="D4840" s="16">
        <v>99.9</v>
      </c>
    </row>
    <row r="4841" spans="1:4">
      <c r="A4841" s="9">
        <v>6881</v>
      </c>
      <c r="B4841" s="7" t="s">
        <v>3685</v>
      </c>
      <c r="C4841" s="13" t="s">
        <v>10</v>
      </c>
      <c r="D4841" s="15">
        <v>1.88</v>
      </c>
    </row>
    <row r="4842" spans="1:4">
      <c r="A4842" s="10">
        <v>6883</v>
      </c>
      <c r="B4842" s="8" t="s">
        <v>64477</v>
      </c>
      <c r="C4842" s="14" t="s">
        <v>8</v>
      </c>
      <c r="D4842" s="16">
        <v>719.23</v>
      </c>
    </row>
    <row r="4843" spans="1:4">
      <c r="A4843" s="9">
        <v>6884</v>
      </c>
      <c r="B4843" s="7" t="s">
        <v>3686</v>
      </c>
      <c r="C4843" s="13" t="s">
        <v>5</v>
      </c>
      <c r="D4843" s="15">
        <v>1.58</v>
      </c>
    </row>
    <row r="4844" spans="1:4" ht="21.6">
      <c r="A4844" s="10">
        <v>6885</v>
      </c>
      <c r="B4844" s="8" t="s">
        <v>3687</v>
      </c>
      <c r="C4844" s="14" t="s">
        <v>8</v>
      </c>
      <c r="D4844" s="16">
        <v>223.34</v>
      </c>
    </row>
    <row r="4845" spans="1:4" ht="21.6">
      <c r="A4845" s="9">
        <v>6886</v>
      </c>
      <c r="B4845" s="7" t="s">
        <v>3688</v>
      </c>
      <c r="C4845" s="13" t="s">
        <v>8</v>
      </c>
      <c r="D4845" s="15">
        <v>205.99</v>
      </c>
    </row>
    <row r="4846" spans="1:4">
      <c r="A4846" s="10">
        <v>6887</v>
      </c>
      <c r="B4846" s="8" t="s">
        <v>3689</v>
      </c>
      <c r="C4846" s="14" t="s">
        <v>8</v>
      </c>
      <c r="D4846" s="16">
        <v>225.89</v>
      </c>
    </row>
    <row r="4847" spans="1:4">
      <c r="A4847" s="9">
        <v>6888</v>
      </c>
      <c r="B4847" s="7" t="s">
        <v>3690</v>
      </c>
      <c r="C4847" s="13" t="s">
        <v>8</v>
      </c>
      <c r="D4847" s="15">
        <v>378.93</v>
      </c>
    </row>
    <row r="4848" spans="1:4">
      <c r="A4848" s="10">
        <v>6889</v>
      </c>
      <c r="B4848" s="8" t="s">
        <v>3691</v>
      </c>
      <c r="C4848" s="14" t="s">
        <v>8</v>
      </c>
      <c r="D4848" s="16">
        <v>16.16</v>
      </c>
    </row>
    <row r="4849" spans="1:4">
      <c r="A4849" s="9">
        <v>6890</v>
      </c>
      <c r="B4849" s="7" t="s">
        <v>3692</v>
      </c>
      <c r="C4849" s="13" t="s">
        <v>8</v>
      </c>
      <c r="D4849" s="15">
        <v>26.87</v>
      </c>
    </row>
    <row r="4850" spans="1:4">
      <c r="A4850" s="10">
        <v>6891</v>
      </c>
      <c r="B4850" s="8" t="s">
        <v>64478</v>
      </c>
      <c r="C4850" s="14" t="s">
        <v>8</v>
      </c>
      <c r="D4850" s="16">
        <v>197.15</v>
      </c>
    </row>
    <row r="4851" spans="1:4">
      <c r="A4851" s="9">
        <v>6892</v>
      </c>
      <c r="B4851" s="7" t="s">
        <v>3693</v>
      </c>
      <c r="C4851" s="13" t="s">
        <v>8</v>
      </c>
      <c r="D4851" s="15">
        <v>2.56</v>
      </c>
    </row>
    <row r="4852" spans="1:4">
      <c r="A4852" s="10">
        <v>6893</v>
      </c>
      <c r="B4852" s="8" t="s">
        <v>3694</v>
      </c>
      <c r="C4852" s="14" t="s">
        <v>16</v>
      </c>
      <c r="D4852" s="16">
        <v>194.3</v>
      </c>
    </row>
    <row r="4853" spans="1:4">
      <c r="A4853" s="9">
        <v>6895</v>
      </c>
      <c r="B4853" s="7" t="s">
        <v>3695</v>
      </c>
      <c r="C4853" s="13" t="s">
        <v>8</v>
      </c>
      <c r="D4853" s="15">
        <v>86</v>
      </c>
    </row>
    <row r="4854" spans="1:4">
      <c r="A4854" s="10">
        <v>6896</v>
      </c>
      <c r="B4854" s="8" t="s">
        <v>3696</v>
      </c>
      <c r="C4854" s="14" t="s">
        <v>8</v>
      </c>
      <c r="D4854" s="16">
        <v>62.7</v>
      </c>
    </row>
    <row r="4855" spans="1:4" ht="21.6">
      <c r="A4855" s="9">
        <v>6897</v>
      </c>
      <c r="B4855" s="7" t="s">
        <v>3697</v>
      </c>
      <c r="C4855" s="13" t="s">
        <v>16</v>
      </c>
      <c r="D4855" s="15">
        <v>45.59</v>
      </c>
    </row>
    <row r="4856" spans="1:4">
      <c r="A4856" s="10">
        <v>6899</v>
      </c>
      <c r="B4856" s="8" t="s">
        <v>3698</v>
      </c>
      <c r="C4856" s="14" t="s">
        <v>8</v>
      </c>
      <c r="D4856" s="16">
        <v>2.38</v>
      </c>
    </row>
    <row r="4857" spans="1:4">
      <c r="A4857" s="9">
        <v>6900</v>
      </c>
      <c r="B4857" s="7" t="s">
        <v>3699</v>
      </c>
      <c r="C4857" s="13" t="s">
        <v>8</v>
      </c>
      <c r="D4857" s="15">
        <v>90</v>
      </c>
    </row>
    <row r="4858" spans="1:4">
      <c r="A4858" s="10">
        <v>6902</v>
      </c>
      <c r="B4858" s="8" t="s">
        <v>3700</v>
      </c>
      <c r="C4858" s="14" t="s">
        <v>8</v>
      </c>
      <c r="D4858" s="16">
        <v>8.57</v>
      </c>
    </row>
    <row r="4859" spans="1:4">
      <c r="A4859" s="9">
        <v>6903</v>
      </c>
      <c r="B4859" s="7" t="s">
        <v>3701</v>
      </c>
      <c r="C4859" s="13" t="s">
        <v>8</v>
      </c>
      <c r="D4859" s="15">
        <v>0.36</v>
      </c>
    </row>
    <row r="4860" spans="1:4">
      <c r="A4860" s="10">
        <v>6904</v>
      </c>
      <c r="B4860" s="8" t="s">
        <v>3702</v>
      </c>
      <c r="C4860" s="14" t="s">
        <v>8</v>
      </c>
      <c r="D4860" s="16">
        <v>0.56999999999999995</v>
      </c>
    </row>
    <row r="4861" spans="1:4">
      <c r="A4861" s="9">
        <v>6905</v>
      </c>
      <c r="B4861" s="7" t="s">
        <v>3703</v>
      </c>
      <c r="C4861" s="13" t="s">
        <v>8</v>
      </c>
      <c r="D4861" s="15">
        <v>0.34</v>
      </c>
    </row>
    <row r="4862" spans="1:4">
      <c r="A4862" s="10">
        <v>6906</v>
      </c>
      <c r="B4862" s="8" t="s">
        <v>3704</v>
      </c>
      <c r="C4862" s="14" t="s">
        <v>10</v>
      </c>
      <c r="D4862" s="16">
        <v>6.6</v>
      </c>
    </row>
    <row r="4863" spans="1:4">
      <c r="A4863" s="9">
        <v>6907</v>
      </c>
      <c r="B4863" s="7" t="s">
        <v>3705</v>
      </c>
      <c r="C4863" s="13" t="s">
        <v>10</v>
      </c>
      <c r="D4863" s="15">
        <v>5.65</v>
      </c>
    </row>
    <row r="4864" spans="1:4">
      <c r="A4864" s="10">
        <v>6908</v>
      </c>
      <c r="B4864" s="8" t="s">
        <v>3706</v>
      </c>
      <c r="C4864" s="14" t="s">
        <v>5</v>
      </c>
      <c r="D4864" s="16">
        <v>53.3</v>
      </c>
    </row>
    <row r="4865" spans="1:4">
      <c r="A4865" s="9">
        <v>6909</v>
      </c>
      <c r="B4865" s="7" t="s">
        <v>3707</v>
      </c>
      <c r="C4865" s="13" t="s">
        <v>8</v>
      </c>
      <c r="D4865" s="15">
        <v>0.77</v>
      </c>
    </row>
    <row r="4866" spans="1:4">
      <c r="A4866" s="10">
        <v>6910</v>
      </c>
      <c r="B4866" s="8" t="s">
        <v>3708</v>
      </c>
      <c r="C4866" s="14" t="s">
        <v>8</v>
      </c>
      <c r="D4866" s="16">
        <v>0.69</v>
      </c>
    </row>
    <row r="4867" spans="1:4">
      <c r="A4867" s="9">
        <v>6911</v>
      </c>
      <c r="B4867" s="7" t="s">
        <v>64479</v>
      </c>
      <c r="C4867" s="13" t="s">
        <v>8</v>
      </c>
      <c r="D4867" s="15">
        <v>2.96</v>
      </c>
    </row>
    <row r="4868" spans="1:4">
      <c r="A4868" s="10">
        <v>6912</v>
      </c>
      <c r="B4868" s="8" t="s">
        <v>3709</v>
      </c>
      <c r="C4868" s="14" t="s">
        <v>8</v>
      </c>
      <c r="D4868" s="16">
        <v>15.75</v>
      </c>
    </row>
    <row r="4869" spans="1:4">
      <c r="A4869" s="9">
        <v>6913</v>
      </c>
      <c r="B4869" s="7" t="s">
        <v>3710</v>
      </c>
      <c r="C4869" s="13" t="s">
        <v>8</v>
      </c>
      <c r="D4869" s="15">
        <v>7.34</v>
      </c>
    </row>
    <row r="4870" spans="1:4">
      <c r="A4870" s="10">
        <v>6914</v>
      </c>
      <c r="B4870" s="8" t="s">
        <v>3711</v>
      </c>
      <c r="C4870" s="14" t="s">
        <v>8</v>
      </c>
      <c r="D4870" s="16">
        <v>0.11</v>
      </c>
    </row>
    <row r="4871" spans="1:4" ht="21.6">
      <c r="A4871" s="9">
        <v>6918</v>
      </c>
      <c r="B4871" s="7" t="s">
        <v>64480</v>
      </c>
      <c r="C4871" s="13" t="s">
        <v>5</v>
      </c>
      <c r="D4871" s="15">
        <v>0.26</v>
      </c>
    </row>
    <row r="4872" spans="1:4" ht="21.6">
      <c r="A4872" s="10">
        <v>6921</v>
      </c>
      <c r="B4872" s="8" t="s">
        <v>3712</v>
      </c>
      <c r="C4872" s="14" t="s">
        <v>16</v>
      </c>
      <c r="D4872" s="16">
        <v>661.26</v>
      </c>
    </row>
    <row r="4873" spans="1:4" ht="32.4">
      <c r="A4873" s="9">
        <v>6922</v>
      </c>
      <c r="B4873" s="7" t="s">
        <v>3713</v>
      </c>
      <c r="C4873" s="13" t="s">
        <v>13075</v>
      </c>
      <c r="D4873" s="15">
        <v>14375</v>
      </c>
    </row>
    <row r="4874" spans="1:4" ht="21.6">
      <c r="A4874" s="10">
        <v>6924</v>
      </c>
      <c r="B4874" s="8" t="s">
        <v>64481</v>
      </c>
      <c r="C4874" s="14" t="s">
        <v>8</v>
      </c>
      <c r="D4874" s="16">
        <v>261.14999999999998</v>
      </c>
    </row>
    <row r="4875" spans="1:4" ht="21.6">
      <c r="A4875" s="9">
        <v>6925</v>
      </c>
      <c r="B4875" s="7" t="s">
        <v>64482</v>
      </c>
      <c r="C4875" s="13" t="s">
        <v>8</v>
      </c>
      <c r="D4875" s="15">
        <v>155</v>
      </c>
    </row>
    <row r="4876" spans="1:4" ht="32.4">
      <c r="A4876" s="10">
        <v>6926</v>
      </c>
      <c r="B4876" s="8" t="s">
        <v>3714</v>
      </c>
      <c r="C4876" s="14" t="s">
        <v>13075</v>
      </c>
      <c r="D4876" s="16">
        <v>17050</v>
      </c>
    </row>
    <row r="4877" spans="1:4" ht="32.4">
      <c r="A4877" s="9">
        <v>6927</v>
      </c>
      <c r="B4877" s="7" t="s">
        <v>3715</v>
      </c>
      <c r="C4877" s="13" t="s">
        <v>13075</v>
      </c>
      <c r="D4877" s="15">
        <v>19645</v>
      </c>
    </row>
    <row r="4878" spans="1:4" ht="32.4">
      <c r="A4878" s="10">
        <v>6928</v>
      </c>
      <c r="B4878" s="8" t="s">
        <v>3716</v>
      </c>
      <c r="C4878" s="14" t="s">
        <v>13075</v>
      </c>
      <c r="D4878" s="16">
        <v>23000</v>
      </c>
    </row>
    <row r="4879" spans="1:4" ht="32.4">
      <c r="A4879" s="9">
        <v>6929</v>
      </c>
      <c r="B4879" s="7" t="s">
        <v>3717</v>
      </c>
      <c r="C4879" s="13" t="s">
        <v>13075</v>
      </c>
      <c r="D4879" s="15">
        <v>27150</v>
      </c>
    </row>
    <row r="4880" spans="1:4" ht="32.4">
      <c r="A4880" s="10">
        <v>6930</v>
      </c>
      <c r="B4880" s="8" t="s">
        <v>3718</v>
      </c>
      <c r="C4880" s="14" t="s">
        <v>13075</v>
      </c>
      <c r="D4880" s="16">
        <v>31625</v>
      </c>
    </row>
    <row r="4881" spans="1:4" ht="32.4">
      <c r="A4881" s="9">
        <v>6931</v>
      </c>
      <c r="B4881" s="7" t="s">
        <v>3719</v>
      </c>
      <c r="C4881" s="13" t="s">
        <v>56</v>
      </c>
      <c r="D4881" s="15">
        <v>875</v>
      </c>
    </row>
    <row r="4882" spans="1:4" ht="32.4">
      <c r="A4882" s="10">
        <v>6933</v>
      </c>
      <c r="B4882" s="8" t="s">
        <v>3720</v>
      </c>
      <c r="C4882" s="14" t="s">
        <v>56</v>
      </c>
      <c r="D4882" s="16">
        <v>1050</v>
      </c>
    </row>
    <row r="4883" spans="1:4" ht="32.4">
      <c r="A4883" s="9">
        <v>6934</v>
      </c>
      <c r="B4883" s="7" t="s">
        <v>3721</v>
      </c>
      <c r="C4883" s="13" t="s">
        <v>56</v>
      </c>
      <c r="D4883" s="15">
        <v>1230</v>
      </c>
    </row>
    <row r="4884" spans="1:4" ht="32.4">
      <c r="A4884" s="10">
        <v>6935</v>
      </c>
      <c r="B4884" s="8" t="s">
        <v>3722</v>
      </c>
      <c r="C4884" s="14" t="s">
        <v>56</v>
      </c>
      <c r="D4884" s="16">
        <v>1530</v>
      </c>
    </row>
    <row r="4885" spans="1:4" ht="32.4">
      <c r="A4885" s="9">
        <v>6936</v>
      </c>
      <c r="B4885" s="7" t="s">
        <v>3723</v>
      </c>
      <c r="C4885" s="13" t="s">
        <v>56</v>
      </c>
      <c r="D4885" s="15">
        <v>1710</v>
      </c>
    </row>
    <row r="4886" spans="1:4" ht="32.4">
      <c r="A4886" s="10">
        <v>6937</v>
      </c>
      <c r="B4886" s="8" t="s">
        <v>3724</v>
      </c>
      <c r="C4886" s="14" t="s">
        <v>56</v>
      </c>
      <c r="D4886" s="16">
        <v>1975</v>
      </c>
    </row>
    <row r="4887" spans="1:4">
      <c r="A4887" s="9">
        <v>6938</v>
      </c>
      <c r="B4887" s="7" t="s">
        <v>3725</v>
      </c>
      <c r="C4887" s="13" t="s">
        <v>11</v>
      </c>
      <c r="D4887" s="15">
        <v>47</v>
      </c>
    </row>
    <row r="4888" spans="1:4">
      <c r="A4888" s="10">
        <v>6939</v>
      </c>
      <c r="B4888" s="8" t="s">
        <v>3726</v>
      </c>
      <c r="C4888" s="14" t="s">
        <v>8</v>
      </c>
      <c r="D4888" s="16">
        <v>125</v>
      </c>
    </row>
    <row r="4889" spans="1:4">
      <c r="A4889" s="9">
        <v>6940</v>
      </c>
      <c r="B4889" s="7" t="s">
        <v>3727</v>
      </c>
      <c r="C4889" s="13" t="s">
        <v>8</v>
      </c>
      <c r="D4889" s="15">
        <v>235</v>
      </c>
    </row>
    <row r="4890" spans="1:4" ht="32.4">
      <c r="A4890" s="10">
        <v>6942</v>
      </c>
      <c r="B4890" s="8" t="s">
        <v>3728</v>
      </c>
      <c r="C4890" s="14" t="s">
        <v>13075</v>
      </c>
      <c r="D4890" s="16">
        <v>6600</v>
      </c>
    </row>
    <row r="4891" spans="1:4" ht="32.4">
      <c r="A4891" s="9">
        <v>6943</v>
      </c>
      <c r="B4891" s="7" t="s">
        <v>3729</v>
      </c>
      <c r="C4891" s="13" t="s">
        <v>13075</v>
      </c>
      <c r="D4891" s="15">
        <v>8470</v>
      </c>
    </row>
    <row r="4892" spans="1:4" ht="32.4">
      <c r="A4892" s="10">
        <v>6944</v>
      </c>
      <c r="B4892" s="8" t="s">
        <v>3730</v>
      </c>
      <c r="C4892" s="14" t="s">
        <v>13075</v>
      </c>
      <c r="D4892" s="16">
        <v>10230</v>
      </c>
    </row>
    <row r="4893" spans="1:4" ht="32.4">
      <c r="A4893" s="9">
        <v>6945</v>
      </c>
      <c r="B4893" s="7" t="s">
        <v>3731</v>
      </c>
      <c r="C4893" s="13" t="s">
        <v>13075</v>
      </c>
      <c r="D4893" s="15">
        <v>12540</v>
      </c>
    </row>
    <row r="4894" spans="1:4" ht="32.4">
      <c r="A4894" s="10">
        <v>6946</v>
      </c>
      <c r="B4894" s="8" t="s">
        <v>3732</v>
      </c>
      <c r="C4894" s="14" t="s">
        <v>13075</v>
      </c>
      <c r="D4894" s="16">
        <v>15510</v>
      </c>
    </row>
    <row r="4895" spans="1:4" ht="32.4">
      <c r="A4895" s="9">
        <v>6947</v>
      </c>
      <c r="B4895" s="7" t="s">
        <v>3733</v>
      </c>
      <c r="C4895" s="13" t="s">
        <v>13075</v>
      </c>
      <c r="D4895" s="15">
        <v>18480</v>
      </c>
    </row>
    <row r="4896" spans="1:4" ht="32.4">
      <c r="A4896" s="10">
        <v>6948</v>
      </c>
      <c r="B4896" s="8" t="s">
        <v>3734</v>
      </c>
      <c r="C4896" s="14" t="s">
        <v>56</v>
      </c>
      <c r="D4896" s="16">
        <v>628.03</v>
      </c>
    </row>
    <row r="4897" spans="1:4" ht="32.4">
      <c r="A4897" s="9">
        <v>6949</v>
      </c>
      <c r="B4897" s="7" t="s">
        <v>3735</v>
      </c>
      <c r="C4897" s="13" t="s">
        <v>56</v>
      </c>
      <c r="D4897" s="15">
        <v>1065.32</v>
      </c>
    </row>
    <row r="4898" spans="1:4" ht="32.4">
      <c r="A4898" s="10">
        <v>6950</v>
      </c>
      <c r="B4898" s="8" t="s">
        <v>3736</v>
      </c>
      <c r="C4898" s="14" t="s">
        <v>56</v>
      </c>
      <c r="D4898" s="16">
        <v>1502.52</v>
      </c>
    </row>
    <row r="4899" spans="1:4" ht="32.4">
      <c r="A4899" s="9">
        <v>6951</v>
      </c>
      <c r="B4899" s="7" t="s">
        <v>3737</v>
      </c>
      <c r="C4899" s="13" t="s">
        <v>56</v>
      </c>
      <c r="D4899" s="15">
        <v>2076.27</v>
      </c>
    </row>
    <row r="4900" spans="1:4" ht="32.4">
      <c r="A4900" s="10">
        <v>6952</v>
      </c>
      <c r="B4900" s="8" t="s">
        <v>3738</v>
      </c>
      <c r="C4900" s="14" t="s">
        <v>56</v>
      </c>
      <c r="D4900" s="16">
        <v>2786.77</v>
      </c>
    </row>
    <row r="4901" spans="1:4" ht="32.4">
      <c r="A4901" s="9">
        <v>6953</v>
      </c>
      <c r="B4901" s="7" t="s">
        <v>3739</v>
      </c>
      <c r="C4901" s="13" t="s">
        <v>56</v>
      </c>
      <c r="D4901" s="15">
        <v>3497.08</v>
      </c>
    </row>
    <row r="4902" spans="1:4">
      <c r="A4902" s="10">
        <v>6960</v>
      </c>
      <c r="B4902" s="8" t="s">
        <v>3740</v>
      </c>
      <c r="C4902" s="14" t="s">
        <v>8</v>
      </c>
      <c r="D4902" s="16">
        <v>526.89</v>
      </c>
    </row>
    <row r="4903" spans="1:4">
      <c r="A4903" s="9">
        <v>6961</v>
      </c>
      <c r="B4903" s="7" t="s">
        <v>3741</v>
      </c>
      <c r="C4903" s="13" t="s">
        <v>8</v>
      </c>
      <c r="D4903" s="15">
        <v>632.30999999999995</v>
      </c>
    </row>
    <row r="4904" spans="1:4" ht="21.6">
      <c r="A4904" s="10">
        <v>6962</v>
      </c>
      <c r="B4904" s="8" t="s">
        <v>3742</v>
      </c>
      <c r="C4904" s="14" t="s">
        <v>8</v>
      </c>
      <c r="D4904" s="16">
        <v>866</v>
      </c>
    </row>
    <row r="4905" spans="1:4">
      <c r="A4905" s="9">
        <v>6963</v>
      </c>
      <c r="B4905" s="7" t="s">
        <v>3743</v>
      </c>
      <c r="C4905" s="13" t="s">
        <v>8</v>
      </c>
      <c r="D4905" s="15">
        <v>124.9</v>
      </c>
    </row>
    <row r="4906" spans="1:4">
      <c r="A4906" s="10">
        <v>6966</v>
      </c>
      <c r="B4906" s="8" t="s">
        <v>3744</v>
      </c>
      <c r="C4906" s="14" t="s">
        <v>8</v>
      </c>
      <c r="D4906" s="16">
        <v>155.13999999999999</v>
      </c>
    </row>
    <row r="4907" spans="1:4">
      <c r="A4907" s="9">
        <v>6967</v>
      </c>
      <c r="B4907" s="7" t="s">
        <v>3745</v>
      </c>
      <c r="C4907" s="13" t="s">
        <v>8</v>
      </c>
      <c r="D4907" s="15">
        <v>139.44</v>
      </c>
    </row>
    <row r="4908" spans="1:4">
      <c r="A4908" s="10">
        <v>6968</v>
      </c>
      <c r="B4908" s="8" t="s">
        <v>3746</v>
      </c>
      <c r="C4908" s="14" t="s">
        <v>8</v>
      </c>
      <c r="D4908" s="16">
        <v>141.91999999999999</v>
      </c>
    </row>
    <row r="4909" spans="1:4">
      <c r="A4909" s="9">
        <v>6969</v>
      </c>
      <c r="B4909" s="7" t="s">
        <v>3747</v>
      </c>
      <c r="C4909" s="13" t="s">
        <v>8</v>
      </c>
      <c r="D4909" s="15">
        <v>124.17</v>
      </c>
    </row>
    <row r="4910" spans="1:4">
      <c r="A4910" s="10">
        <v>6970</v>
      </c>
      <c r="B4910" s="8" t="s">
        <v>3748</v>
      </c>
      <c r="C4910" s="14" t="s">
        <v>8</v>
      </c>
      <c r="D4910" s="16">
        <v>243.22</v>
      </c>
    </row>
    <row r="4911" spans="1:4">
      <c r="A4911" s="9">
        <v>6971</v>
      </c>
      <c r="B4911" s="7" t="s">
        <v>3749</v>
      </c>
      <c r="C4911" s="13" t="s">
        <v>16</v>
      </c>
      <c r="D4911" s="15">
        <v>15</v>
      </c>
    </row>
    <row r="4912" spans="1:4">
      <c r="A4912" s="10">
        <v>6972</v>
      </c>
      <c r="B4912" s="8" t="s">
        <v>3750</v>
      </c>
      <c r="C4912" s="14" t="s">
        <v>16</v>
      </c>
      <c r="D4912" s="16">
        <v>6</v>
      </c>
    </row>
    <row r="4913" spans="1:4" ht="21.6">
      <c r="A4913" s="9">
        <v>6973</v>
      </c>
      <c r="B4913" s="7" t="s">
        <v>3751</v>
      </c>
      <c r="C4913" s="13" t="s">
        <v>8</v>
      </c>
      <c r="D4913" s="15">
        <v>505.31</v>
      </c>
    </row>
    <row r="4914" spans="1:4">
      <c r="A4914" s="10">
        <v>6974</v>
      </c>
      <c r="B4914" s="8" t="s">
        <v>3752</v>
      </c>
      <c r="C4914" s="14" t="s">
        <v>8</v>
      </c>
      <c r="D4914" s="16">
        <v>58.9</v>
      </c>
    </row>
    <row r="4915" spans="1:4">
      <c r="A4915" s="9">
        <v>6975</v>
      </c>
      <c r="B4915" s="7" t="s">
        <v>3753</v>
      </c>
      <c r="C4915" s="13" t="s">
        <v>8</v>
      </c>
      <c r="D4915" s="15">
        <v>261.20999999999998</v>
      </c>
    </row>
    <row r="4916" spans="1:4">
      <c r="A4916" s="10">
        <v>6976</v>
      </c>
      <c r="B4916" s="8" t="s">
        <v>3754</v>
      </c>
      <c r="C4916" s="14" t="s">
        <v>8</v>
      </c>
      <c r="D4916" s="16">
        <v>361.72</v>
      </c>
    </row>
    <row r="4917" spans="1:4">
      <c r="A4917" s="9">
        <v>6977</v>
      </c>
      <c r="B4917" s="7" t="s">
        <v>3755</v>
      </c>
      <c r="C4917" s="13" t="s">
        <v>8</v>
      </c>
      <c r="D4917" s="15">
        <v>83.49</v>
      </c>
    </row>
    <row r="4918" spans="1:4">
      <c r="A4918" s="10">
        <v>6978</v>
      </c>
      <c r="B4918" s="8" t="s">
        <v>3756</v>
      </c>
      <c r="C4918" s="14" t="s">
        <v>8</v>
      </c>
      <c r="D4918" s="16">
        <v>92.71</v>
      </c>
    </row>
    <row r="4919" spans="1:4">
      <c r="A4919" s="9">
        <v>6979</v>
      </c>
      <c r="B4919" s="7" t="s">
        <v>3757</v>
      </c>
      <c r="C4919" s="13" t="s">
        <v>8</v>
      </c>
      <c r="D4919" s="15">
        <v>136.47999999999999</v>
      </c>
    </row>
    <row r="4920" spans="1:4">
      <c r="A4920" s="10">
        <v>6980</v>
      </c>
      <c r="B4920" s="8" t="s">
        <v>3758</v>
      </c>
      <c r="C4920" s="14" t="s">
        <v>8</v>
      </c>
      <c r="D4920" s="16">
        <v>240.23</v>
      </c>
    </row>
    <row r="4921" spans="1:4">
      <c r="A4921" s="9">
        <v>6981</v>
      </c>
      <c r="B4921" s="7" t="s">
        <v>3759</v>
      </c>
      <c r="C4921" s="13" t="s">
        <v>5</v>
      </c>
      <c r="D4921" s="15">
        <v>7.25</v>
      </c>
    </row>
    <row r="4922" spans="1:4" ht="32.4">
      <c r="A4922" s="10">
        <v>6982</v>
      </c>
      <c r="B4922" s="8" t="s">
        <v>3760</v>
      </c>
      <c r="C4922" s="14" t="s">
        <v>18</v>
      </c>
      <c r="D4922" s="16">
        <v>11193.71</v>
      </c>
    </row>
    <row r="4923" spans="1:4" ht="32.4">
      <c r="A4923" s="9">
        <v>6983</v>
      </c>
      <c r="B4923" s="7" t="s">
        <v>3761</v>
      </c>
      <c r="C4923" s="13" t="s">
        <v>18</v>
      </c>
      <c r="D4923" s="15">
        <v>6256.91</v>
      </c>
    </row>
    <row r="4924" spans="1:4" ht="21.6">
      <c r="A4924" s="10">
        <v>6984</v>
      </c>
      <c r="B4924" s="8" t="s">
        <v>3762</v>
      </c>
      <c r="C4924" s="14" t="s">
        <v>8</v>
      </c>
      <c r="D4924" s="16">
        <v>38</v>
      </c>
    </row>
    <row r="4925" spans="1:4" ht="21.6">
      <c r="A4925" s="9">
        <v>6985</v>
      </c>
      <c r="B4925" s="7" t="s">
        <v>3763</v>
      </c>
      <c r="C4925" s="13" t="s">
        <v>8</v>
      </c>
      <c r="D4925" s="15">
        <v>41</v>
      </c>
    </row>
    <row r="4926" spans="1:4" ht="21.6">
      <c r="A4926" s="10">
        <v>6986</v>
      </c>
      <c r="B4926" s="8" t="s">
        <v>3764</v>
      </c>
      <c r="C4926" s="14" t="s">
        <v>8</v>
      </c>
      <c r="D4926" s="16">
        <v>46</v>
      </c>
    </row>
    <row r="4927" spans="1:4">
      <c r="A4927" s="9">
        <v>6995</v>
      </c>
      <c r="B4927" s="7" t="s">
        <v>3765</v>
      </c>
      <c r="C4927" s="13" t="s">
        <v>10</v>
      </c>
      <c r="D4927" s="15">
        <v>1.9</v>
      </c>
    </row>
    <row r="4928" spans="1:4">
      <c r="A4928" s="10">
        <v>6996</v>
      </c>
      <c r="B4928" s="8" t="s">
        <v>12732</v>
      </c>
      <c r="C4928" s="14" t="s">
        <v>8</v>
      </c>
      <c r="D4928" s="16">
        <v>3839.89</v>
      </c>
    </row>
    <row r="4929" spans="1:4">
      <c r="A4929" s="9">
        <v>6997</v>
      </c>
      <c r="B4929" s="7" t="s">
        <v>3766</v>
      </c>
      <c r="C4929" s="13" t="s">
        <v>8</v>
      </c>
      <c r="D4929" s="15">
        <v>188.86</v>
      </c>
    </row>
    <row r="4930" spans="1:4">
      <c r="A4930" s="10">
        <v>6998</v>
      </c>
      <c r="B4930" s="8" t="s">
        <v>3767</v>
      </c>
      <c r="C4930" s="14" t="s">
        <v>8</v>
      </c>
      <c r="D4930" s="16">
        <v>170.19</v>
      </c>
    </row>
    <row r="4931" spans="1:4">
      <c r="A4931" s="9">
        <v>7000</v>
      </c>
      <c r="B4931" s="7" t="s">
        <v>3768</v>
      </c>
      <c r="C4931" s="13" t="s">
        <v>16</v>
      </c>
      <c r="D4931" s="15">
        <v>29.88</v>
      </c>
    </row>
    <row r="4932" spans="1:4">
      <c r="A4932" s="10">
        <v>7001</v>
      </c>
      <c r="B4932" s="8" t="s">
        <v>3769</v>
      </c>
      <c r="C4932" s="14" t="s">
        <v>8</v>
      </c>
      <c r="D4932" s="16">
        <v>1.1000000000000001</v>
      </c>
    </row>
    <row r="4933" spans="1:4">
      <c r="A4933" s="9">
        <v>7003</v>
      </c>
      <c r="B4933" s="7" t="s">
        <v>3770</v>
      </c>
      <c r="C4933" s="13" t="s">
        <v>8</v>
      </c>
      <c r="D4933" s="15">
        <v>70.61</v>
      </c>
    </row>
    <row r="4934" spans="1:4">
      <c r="A4934" s="10">
        <v>7004</v>
      </c>
      <c r="B4934" s="8" t="s">
        <v>3771</v>
      </c>
      <c r="C4934" s="14" t="s">
        <v>8</v>
      </c>
      <c r="D4934" s="16">
        <v>108.53</v>
      </c>
    </row>
    <row r="4935" spans="1:4">
      <c r="A4935" s="9">
        <v>7008</v>
      </c>
      <c r="B4935" s="7" t="s">
        <v>3772</v>
      </c>
      <c r="C4935" s="13" t="s">
        <v>11</v>
      </c>
      <c r="D4935" s="15">
        <v>4.75</v>
      </c>
    </row>
    <row r="4936" spans="1:4" ht="21.6">
      <c r="A4936" s="10">
        <v>7009</v>
      </c>
      <c r="B4936" s="8" t="s">
        <v>3773</v>
      </c>
      <c r="C4936" s="14" t="s">
        <v>8</v>
      </c>
      <c r="D4936" s="16">
        <v>220.57</v>
      </c>
    </row>
    <row r="4937" spans="1:4" ht="21.6">
      <c r="A4937" s="9">
        <v>7010</v>
      </c>
      <c r="B4937" s="7" t="s">
        <v>3774</v>
      </c>
      <c r="C4937" s="13" t="s">
        <v>8</v>
      </c>
      <c r="D4937" s="15">
        <v>9633.49</v>
      </c>
    </row>
    <row r="4938" spans="1:4" ht="21.6">
      <c r="A4938" s="10">
        <v>7011</v>
      </c>
      <c r="B4938" s="8" t="s">
        <v>3775</v>
      </c>
      <c r="C4938" s="14" t="s">
        <v>8</v>
      </c>
      <c r="D4938" s="16">
        <v>1428.45</v>
      </c>
    </row>
    <row r="4939" spans="1:4">
      <c r="A4939" s="9">
        <v>7013</v>
      </c>
      <c r="B4939" s="7" t="s">
        <v>64483</v>
      </c>
      <c r="C4939" s="13" t="s">
        <v>10</v>
      </c>
      <c r="D4939" s="15">
        <v>88.98</v>
      </c>
    </row>
    <row r="4940" spans="1:4">
      <c r="A4940" s="10">
        <v>7015</v>
      </c>
      <c r="B4940" s="8" t="s">
        <v>3776</v>
      </c>
      <c r="C4940" s="14" t="s">
        <v>63231</v>
      </c>
      <c r="D4940" s="16">
        <v>0.82</v>
      </c>
    </row>
    <row r="4941" spans="1:4">
      <c r="A4941" s="9">
        <v>7016</v>
      </c>
      <c r="B4941" s="7" t="s">
        <v>3777</v>
      </c>
      <c r="C4941" s="13" t="s">
        <v>63231</v>
      </c>
      <c r="D4941" s="15">
        <v>2.79</v>
      </c>
    </row>
    <row r="4942" spans="1:4">
      <c r="A4942" s="10">
        <v>7017</v>
      </c>
      <c r="B4942" s="8" t="s">
        <v>3778</v>
      </c>
      <c r="C4942" s="14" t="s">
        <v>63231</v>
      </c>
      <c r="D4942" s="16">
        <v>7.72</v>
      </c>
    </row>
    <row r="4943" spans="1:4">
      <c r="A4943" s="9">
        <v>7022</v>
      </c>
      <c r="B4943" s="7" t="s">
        <v>3779</v>
      </c>
      <c r="C4943" s="13" t="s">
        <v>63231</v>
      </c>
      <c r="D4943" s="15">
        <v>10.19</v>
      </c>
    </row>
    <row r="4944" spans="1:4">
      <c r="A4944" s="10">
        <v>7023</v>
      </c>
      <c r="B4944" s="8" t="s">
        <v>64484</v>
      </c>
      <c r="C4944" s="14" t="s">
        <v>16</v>
      </c>
      <c r="D4944" s="16">
        <v>1.56</v>
      </c>
    </row>
    <row r="4945" spans="1:4" ht="21.6">
      <c r="A4945" s="9">
        <v>7024</v>
      </c>
      <c r="B4945" s="7" t="s">
        <v>3780</v>
      </c>
      <c r="C4945" s="13" t="s">
        <v>8</v>
      </c>
      <c r="D4945" s="15">
        <v>1055</v>
      </c>
    </row>
    <row r="4946" spans="1:4" ht="21.6">
      <c r="A4946" s="10">
        <v>7025</v>
      </c>
      <c r="B4946" s="8" t="s">
        <v>3781</v>
      </c>
      <c r="C4946" s="14" t="s">
        <v>63231</v>
      </c>
      <c r="D4946" s="16">
        <v>11.3</v>
      </c>
    </row>
    <row r="4947" spans="1:4" ht="21.6">
      <c r="A4947" s="9">
        <v>7026</v>
      </c>
      <c r="B4947" s="7" t="s">
        <v>3782</v>
      </c>
      <c r="C4947" s="13" t="s">
        <v>63231</v>
      </c>
      <c r="D4947" s="15">
        <v>14.65</v>
      </c>
    </row>
    <row r="4948" spans="1:4" ht="32.4">
      <c r="A4948" s="10">
        <v>7027</v>
      </c>
      <c r="B4948" s="8" t="s">
        <v>3783</v>
      </c>
      <c r="C4948" s="14" t="s">
        <v>63231</v>
      </c>
      <c r="D4948" s="16">
        <v>8.4</v>
      </c>
    </row>
    <row r="4949" spans="1:4" ht="21.6">
      <c r="A4949" s="9">
        <v>7028</v>
      </c>
      <c r="B4949" s="7" t="s">
        <v>3784</v>
      </c>
      <c r="C4949" s="13" t="s">
        <v>63231</v>
      </c>
      <c r="D4949" s="15">
        <v>12.95</v>
      </c>
    </row>
    <row r="4950" spans="1:4" ht="32.4">
      <c r="A4950" s="10">
        <v>7029</v>
      </c>
      <c r="B4950" s="8" t="s">
        <v>3785</v>
      </c>
      <c r="C4950" s="14" t="s">
        <v>63231</v>
      </c>
      <c r="D4950" s="16">
        <v>15.7</v>
      </c>
    </row>
    <row r="4951" spans="1:4" ht="32.4">
      <c r="A4951" s="9">
        <v>7030</v>
      </c>
      <c r="B4951" s="7" t="s">
        <v>3786</v>
      </c>
      <c r="C4951" s="13" t="s">
        <v>63231</v>
      </c>
      <c r="D4951" s="15">
        <v>16.75</v>
      </c>
    </row>
    <row r="4952" spans="1:4" ht="21.6">
      <c r="A4952" s="10">
        <v>7031</v>
      </c>
      <c r="B4952" s="8" t="s">
        <v>3787</v>
      </c>
      <c r="C4952" s="14" t="s">
        <v>63231</v>
      </c>
      <c r="D4952" s="16">
        <v>16.75</v>
      </c>
    </row>
    <row r="4953" spans="1:4" ht="21.6">
      <c r="A4953" s="9">
        <v>7032</v>
      </c>
      <c r="B4953" s="7" t="s">
        <v>3788</v>
      </c>
      <c r="C4953" s="13" t="s">
        <v>63231</v>
      </c>
      <c r="D4953" s="15">
        <v>21.25</v>
      </c>
    </row>
    <row r="4954" spans="1:4">
      <c r="A4954" s="10">
        <v>7033</v>
      </c>
      <c r="B4954" s="8" t="s">
        <v>3789</v>
      </c>
      <c r="C4954" s="14" t="s">
        <v>63231</v>
      </c>
      <c r="D4954" s="16">
        <v>14.65</v>
      </c>
    </row>
    <row r="4955" spans="1:4" ht="32.4">
      <c r="A4955" s="9">
        <v>7044</v>
      </c>
      <c r="B4955" s="7" t="s">
        <v>3790</v>
      </c>
      <c r="C4955" s="13" t="s">
        <v>63231</v>
      </c>
      <c r="D4955" s="15">
        <v>0.7</v>
      </c>
    </row>
    <row r="4956" spans="1:4" ht="32.4">
      <c r="A4956" s="10">
        <v>7046</v>
      </c>
      <c r="B4956" s="8" t="s">
        <v>3791</v>
      </c>
      <c r="C4956" s="14" t="s">
        <v>63231</v>
      </c>
      <c r="D4956" s="16">
        <v>0.5</v>
      </c>
    </row>
    <row r="4957" spans="1:4">
      <c r="A4957" s="9">
        <v>7047</v>
      </c>
      <c r="B4957" s="7" t="s">
        <v>3792</v>
      </c>
      <c r="C4957" s="13" t="s">
        <v>56</v>
      </c>
      <c r="D4957" s="15">
        <v>1.72</v>
      </c>
    </row>
    <row r="4958" spans="1:4" ht="21.6">
      <c r="A4958" s="10">
        <v>7050</v>
      </c>
      <c r="B4958" s="8" t="s">
        <v>3793</v>
      </c>
      <c r="C4958" s="14" t="s">
        <v>8</v>
      </c>
      <c r="D4958" s="16">
        <v>79.88</v>
      </c>
    </row>
    <row r="4959" spans="1:4">
      <c r="A4959" s="9">
        <v>7051</v>
      </c>
      <c r="B4959" s="7" t="s">
        <v>3794</v>
      </c>
      <c r="C4959" s="13" t="s">
        <v>8</v>
      </c>
      <c r="D4959" s="15">
        <v>239.07</v>
      </c>
    </row>
    <row r="4960" spans="1:4">
      <c r="A4960" s="10">
        <v>7052</v>
      </c>
      <c r="B4960" s="8" t="s">
        <v>64485</v>
      </c>
      <c r="C4960" s="14" t="s">
        <v>16</v>
      </c>
      <c r="D4960" s="16">
        <v>21.49</v>
      </c>
    </row>
    <row r="4961" spans="1:4">
      <c r="A4961" s="9">
        <v>7053</v>
      </c>
      <c r="B4961" s="7" t="s">
        <v>3795</v>
      </c>
      <c r="C4961" s="13" t="s">
        <v>8</v>
      </c>
      <c r="D4961" s="15">
        <v>71.430000000000007</v>
      </c>
    </row>
    <row r="4962" spans="1:4" ht="21.6">
      <c r="A4962" s="10">
        <v>7054</v>
      </c>
      <c r="B4962" s="8" t="s">
        <v>3796</v>
      </c>
      <c r="C4962" s="14" t="s">
        <v>8</v>
      </c>
      <c r="D4962" s="16">
        <v>74.36</v>
      </c>
    </row>
    <row r="4963" spans="1:4" ht="21.6">
      <c r="A4963" s="9">
        <v>7055</v>
      </c>
      <c r="B4963" s="7" t="s">
        <v>3797</v>
      </c>
      <c r="C4963" s="13" t="s">
        <v>8</v>
      </c>
      <c r="D4963" s="15">
        <v>59.8</v>
      </c>
    </row>
    <row r="4964" spans="1:4" ht="21.6">
      <c r="A4964" s="10">
        <v>7056</v>
      </c>
      <c r="B4964" s="8" t="s">
        <v>3798</v>
      </c>
      <c r="C4964" s="14" t="s">
        <v>8</v>
      </c>
      <c r="D4964" s="16">
        <v>64.7</v>
      </c>
    </row>
    <row r="4965" spans="1:4">
      <c r="A4965" s="9">
        <v>7057</v>
      </c>
      <c r="B4965" s="7" t="s">
        <v>3799</v>
      </c>
      <c r="C4965" s="13" t="s">
        <v>8</v>
      </c>
      <c r="D4965" s="15">
        <v>334.9</v>
      </c>
    </row>
    <row r="4966" spans="1:4">
      <c r="A4966" s="10">
        <v>7058</v>
      </c>
      <c r="B4966" s="8" t="s">
        <v>3800</v>
      </c>
      <c r="C4966" s="14" t="s">
        <v>8</v>
      </c>
      <c r="D4966" s="16">
        <v>102.58</v>
      </c>
    </row>
    <row r="4967" spans="1:4">
      <c r="A4967" s="9">
        <v>7059</v>
      </c>
      <c r="B4967" s="7" t="s">
        <v>64486</v>
      </c>
      <c r="C4967" s="13" t="s">
        <v>8</v>
      </c>
      <c r="D4967" s="15">
        <v>1.55</v>
      </c>
    </row>
    <row r="4968" spans="1:4">
      <c r="A4968" s="10">
        <v>7060</v>
      </c>
      <c r="B4968" s="8" t="s">
        <v>64487</v>
      </c>
      <c r="C4968" s="14" t="s">
        <v>8</v>
      </c>
      <c r="D4968" s="16">
        <v>24.23</v>
      </c>
    </row>
    <row r="4969" spans="1:4">
      <c r="A4969" s="9">
        <v>7063</v>
      </c>
      <c r="B4969" s="7" t="s">
        <v>3801</v>
      </c>
      <c r="C4969" s="13" t="s">
        <v>8</v>
      </c>
      <c r="D4969" s="15">
        <v>50.31</v>
      </c>
    </row>
    <row r="4970" spans="1:4">
      <c r="A4970" s="10">
        <v>7064</v>
      </c>
      <c r="B4970" s="8" t="s">
        <v>3802</v>
      </c>
      <c r="C4970" s="14" t="s">
        <v>8</v>
      </c>
      <c r="D4970" s="16">
        <v>45.31</v>
      </c>
    </row>
    <row r="4971" spans="1:4">
      <c r="A4971" s="9">
        <v>7065</v>
      </c>
      <c r="B4971" s="7" t="s">
        <v>3803</v>
      </c>
      <c r="C4971" s="13" t="s">
        <v>8</v>
      </c>
      <c r="D4971" s="15">
        <v>509.87</v>
      </c>
    </row>
    <row r="4972" spans="1:4" ht="32.4">
      <c r="A4972" s="10">
        <v>7066</v>
      </c>
      <c r="B4972" s="8" t="s">
        <v>3804</v>
      </c>
      <c r="C4972" s="14" t="s">
        <v>16</v>
      </c>
      <c r="D4972" s="16">
        <v>543.51</v>
      </c>
    </row>
    <row r="4973" spans="1:4">
      <c r="A4973" s="9">
        <v>7068</v>
      </c>
      <c r="B4973" s="7" t="s">
        <v>3805</v>
      </c>
      <c r="C4973" s="13" t="s">
        <v>16</v>
      </c>
      <c r="D4973" s="15">
        <v>32.49</v>
      </c>
    </row>
    <row r="4974" spans="1:4">
      <c r="A4974" s="10">
        <v>7071</v>
      </c>
      <c r="B4974" s="8" t="s">
        <v>3806</v>
      </c>
      <c r="C4974" s="14" t="s">
        <v>16</v>
      </c>
      <c r="D4974" s="16">
        <v>29.9</v>
      </c>
    </row>
    <row r="4975" spans="1:4">
      <c r="A4975" s="9">
        <v>7072</v>
      </c>
      <c r="B4975" s="7" t="s">
        <v>3807</v>
      </c>
      <c r="C4975" s="13" t="s">
        <v>8</v>
      </c>
      <c r="D4975" s="15">
        <v>169.9</v>
      </c>
    </row>
    <row r="4976" spans="1:4">
      <c r="A4976" s="10">
        <v>7073</v>
      </c>
      <c r="B4976" s="8" t="s">
        <v>3808</v>
      </c>
      <c r="C4976" s="14" t="s">
        <v>8</v>
      </c>
      <c r="D4976" s="16">
        <v>50.75</v>
      </c>
    </row>
    <row r="4977" spans="1:4">
      <c r="A4977" s="9">
        <v>7075</v>
      </c>
      <c r="B4977" s="7" t="s">
        <v>3809</v>
      </c>
      <c r="C4977" s="13" t="s">
        <v>8</v>
      </c>
      <c r="D4977" s="15">
        <v>56.32</v>
      </c>
    </row>
    <row r="4978" spans="1:4">
      <c r="A4978" s="10">
        <v>7076</v>
      </c>
      <c r="B4978" s="8" t="s">
        <v>3810</v>
      </c>
      <c r="C4978" s="14" t="s">
        <v>8</v>
      </c>
      <c r="D4978" s="16">
        <v>242.4</v>
      </c>
    </row>
    <row r="4979" spans="1:4">
      <c r="A4979" s="9">
        <v>7077</v>
      </c>
      <c r="B4979" s="7" t="s">
        <v>3811</v>
      </c>
      <c r="C4979" s="13" t="s">
        <v>8</v>
      </c>
      <c r="D4979" s="15">
        <v>515.02</v>
      </c>
    </row>
    <row r="4980" spans="1:4">
      <c r="A4980" s="10">
        <v>7078</v>
      </c>
      <c r="B4980" s="8" t="s">
        <v>3812</v>
      </c>
      <c r="C4980" s="14" t="s">
        <v>8</v>
      </c>
      <c r="D4980" s="16">
        <v>48.33</v>
      </c>
    </row>
    <row r="4981" spans="1:4">
      <c r="A4981" s="9">
        <v>7079</v>
      </c>
      <c r="B4981" s="7" t="s">
        <v>3813</v>
      </c>
      <c r="C4981" s="13" t="s">
        <v>8</v>
      </c>
      <c r="D4981" s="15">
        <v>64.44</v>
      </c>
    </row>
    <row r="4982" spans="1:4">
      <c r="A4982" s="10">
        <v>7080</v>
      </c>
      <c r="B4982" s="8" t="s">
        <v>3814</v>
      </c>
      <c r="C4982" s="14" t="s">
        <v>8</v>
      </c>
      <c r="D4982" s="16">
        <v>1195.68</v>
      </c>
    </row>
    <row r="4983" spans="1:4">
      <c r="A4983" s="9">
        <v>7081</v>
      </c>
      <c r="B4983" s="7" t="s">
        <v>3815</v>
      </c>
      <c r="C4983" s="13" t="s">
        <v>8</v>
      </c>
      <c r="D4983" s="15">
        <v>643.07000000000005</v>
      </c>
    </row>
    <row r="4984" spans="1:4">
      <c r="A4984" s="10">
        <v>7082</v>
      </c>
      <c r="B4984" s="8" t="s">
        <v>3816</v>
      </c>
      <c r="C4984" s="14" t="s">
        <v>8</v>
      </c>
      <c r="D4984" s="16">
        <v>2.86</v>
      </c>
    </row>
    <row r="4985" spans="1:4">
      <c r="A4985" s="9">
        <v>7083</v>
      </c>
      <c r="B4985" s="7" t="s">
        <v>3817</v>
      </c>
      <c r="C4985" s="13" t="s">
        <v>8</v>
      </c>
      <c r="D4985" s="15">
        <v>4.57</v>
      </c>
    </row>
    <row r="4986" spans="1:4">
      <c r="A4986" s="10">
        <v>7084</v>
      </c>
      <c r="B4986" s="8" t="s">
        <v>3818</v>
      </c>
      <c r="C4986" s="14" t="s">
        <v>8</v>
      </c>
      <c r="D4986" s="16">
        <v>4.57</v>
      </c>
    </row>
    <row r="4987" spans="1:4">
      <c r="A4987" s="9">
        <v>7085</v>
      </c>
      <c r="B4987" s="7" t="s">
        <v>3819</v>
      </c>
      <c r="C4987" s="13" t="s">
        <v>8</v>
      </c>
      <c r="D4987" s="15">
        <v>18.260000000000002</v>
      </c>
    </row>
    <row r="4988" spans="1:4">
      <c r="A4988" s="10">
        <v>7086</v>
      </c>
      <c r="B4988" s="8" t="s">
        <v>3820</v>
      </c>
      <c r="C4988" s="14" t="s">
        <v>8</v>
      </c>
      <c r="D4988" s="16">
        <v>6.6</v>
      </c>
    </row>
    <row r="4989" spans="1:4">
      <c r="A4989" s="9">
        <v>7087</v>
      </c>
      <c r="B4989" s="7" t="s">
        <v>3821</v>
      </c>
      <c r="C4989" s="13" t="s">
        <v>8</v>
      </c>
      <c r="D4989" s="15">
        <v>6.6</v>
      </c>
    </row>
    <row r="4990" spans="1:4" ht="21.6">
      <c r="A4990" s="10">
        <v>7088</v>
      </c>
      <c r="B4990" s="8" t="s">
        <v>3822</v>
      </c>
      <c r="C4990" s="14" t="s">
        <v>64488</v>
      </c>
      <c r="D4990" s="16">
        <v>4.58</v>
      </c>
    </row>
    <row r="4991" spans="1:4" ht="21.6">
      <c r="A4991" s="9">
        <v>7089</v>
      </c>
      <c r="B4991" s="7" t="s">
        <v>3823</v>
      </c>
      <c r="C4991" s="13" t="s">
        <v>64488</v>
      </c>
      <c r="D4991" s="15">
        <v>4.58</v>
      </c>
    </row>
    <row r="4992" spans="1:4" ht="21.6">
      <c r="A4992" s="10">
        <v>7090</v>
      </c>
      <c r="B4992" s="8" t="s">
        <v>3824</v>
      </c>
      <c r="C4992" s="14" t="s">
        <v>64488</v>
      </c>
      <c r="D4992" s="16">
        <v>2.9</v>
      </c>
    </row>
    <row r="4993" spans="1:9">
      <c r="A4993" s="9">
        <v>7091</v>
      </c>
      <c r="B4993" s="7" t="s">
        <v>3825</v>
      </c>
      <c r="C4993" s="13" t="s">
        <v>8</v>
      </c>
      <c r="D4993" s="15">
        <v>65.94</v>
      </c>
    </row>
    <row r="4994" spans="1:9">
      <c r="A4994" s="10">
        <v>7092</v>
      </c>
      <c r="B4994" s="8" t="s">
        <v>3826</v>
      </c>
      <c r="C4994" s="14" t="s">
        <v>8</v>
      </c>
      <c r="D4994" s="16">
        <v>25.36</v>
      </c>
    </row>
    <row r="4995" spans="1:9">
      <c r="A4995" s="9">
        <v>7093</v>
      </c>
      <c r="B4995" s="7" t="s">
        <v>3827</v>
      </c>
      <c r="C4995" s="13" t="s">
        <v>8</v>
      </c>
      <c r="D4995" s="15">
        <v>3.55</v>
      </c>
    </row>
    <row r="4996" spans="1:9">
      <c r="A4996" s="10">
        <v>7094</v>
      </c>
      <c r="B4996" s="8" t="s">
        <v>3828</v>
      </c>
      <c r="C4996" s="14" t="s">
        <v>8</v>
      </c>
      <c r="D4996" s="16">
        <v>22.31</v>
      </c>
    </row>
    <row r="4997" spans="1:9">
      <c r="A4997" s="9">
        <v>7095</v>
      </c>
      <c r="B4997" s="7" t="s">
        <v>3829</v>
      </c>
      <c r="C4997" s="13" t="s">
        <v>8</v>
      </c>
      <c r="D4997" s="15">
        <v>26.37</v>
      </c>
    </row>
    <row r="4998" spans="1:9">
      <c r="A4998" s="10">
        <v>7096</v>
      </c>
      <c r="B4998" s="8" t="s">
        <v>3830</v>
      </c>
      <c r="C4998" s="14" t="s">
        <v>8</v>
      </c>
      <c r="D4998" s="16">
        <v>22.31</v>
      </c>
    </row>
    <row r="4999" spans="1:9">
      <c r="A4999" s="9">
        <v>7097</v>
      </c>
      <c r="B4999" s="7" t="s">
        <v>3831</v>
      </c>
      <c r="C4999" s="13" t="s">
        <v>8</v>
      </c>
      <c r="D4999" s="15">
        <v>22.31</v>
      </c>
    </row>
    <row r="5000" spans="1:9">
      <c r="A5000" s="10">
        <v>7098</v>
      </c>
      <c r="B5000" s="8" t="s">
        <v>3832</v>
      </c>
      <c r="C5000" s="14" t="s">
        <v>8</v>
      </c>
      <c r="D5000" s="16">
        <v>39.56</v>
      </c>
    </row>
    <row r="5001" spans="1:9">
      <c r="A5001" s="9">
        <v>7099</v>
      </c>
      <c r="B5001" s="7" t="s">
        <v>3833</v>
      </c>
      <c r="C5001" s="13" t="s">
        <v>8</v>
      </c>
      <c r="D5001" s="15">
        <v>12.18</v>
      </c>
      <c r="F5001" s="23"/>
      <c r="G5001" s="23"/>
      <c r="H5001" s="23"/>
      <c r="I5001" s="23"/>
    </row>
    <row r="5002" spans="1:9">
      <c r="A5002" s="10">
        <v>7100</v>
      </c>
      <c r="B5002" s="8" t="s">
        <v>3834</v>
      </c>
      <c r="C5002" s="14" t="s">
        <v>8</v>
      </c>
      <c r="D5002" s="16">
        <v>22.31</v>
      </c>
    </row>
    <row r="5003" spans="1:9">
      <c r="A5003" s="9">
        <v>7101</v>
      </c>
      <c r="B5003" s="7" t="s">
        <v>3835</v>
      </c>
      <c r="C5003" s="13" t="s">
        <v>8</v>
      </c>
      <c r="D5003" s="15">
        <v>385.47</v>
      </c>
    </row>
    <row r="5004" spans="1:9">
      <c r="A5004" s="10">
        <v>7102</v>
      </c>
      <c r="B5004" s="8" t="s">
        <v>3836</v>
      </c>
      <c r="C5004" s="14" t="s">
        <v>63231</v>
      </c>
      <c r="D5004" s="16">
        <v>7.85</v>
      </c>
    </row>
    <row r="5005" spans="1:9">
      <c r="A5005" s="9">
        <v>7103</v>
      </c>
      <c r="B5005" s="7" t="s">
        <v>64489</v>
      </c>
      <c r="C5005" s="13" t="s">
        <v>63231</v>
      </c>
      <c r="D5005" s="15">
        <v>6.7</v>
      </c>
    </row>
    <row r="5006" spans="1:9">
      <c r="A5006" s="10">
        <v>7104</v>
      </c>
      <c r="B5006" s="8" t="s">
        <v>3837</v>
      </c>
      <c r="C5006" s="14" t="s">
        <v>8</v>
      </c>
      <c r="D5006" s="16">
        <v>22.31</v>
      </c>
    </row>
    <row r="5007" spans="1:9">
      <c r="A5007" s="9">
        <v>7105</v>
      </c>
      <c r="B5007" s="7" t="s">
        <v>3838</v>
      </c>
      <c r="C5007" s="13" t="s">
        <v>63231</v>
      </c>
      <c r="D5007" s="15">
        <v>13.47</v>
      </c>
    </row>
    <row r="5008" spans="1:9" ht="21.6">
      <c r="A5008" s="10">
        <v>7108</v>
      </c>
      <c r="B5008" s="8" t="s">
        <v>64490</v>
      </c>
      <c r="C5008" s="14" t="s">
        <v>16</v>
      </c>
      <c r="D5008" s="16">
        <v>361.46</v>
      </c>
    </row>
    <row r="5009" spans="1:4">
      <c r="A5009" s="9">
        <v>7109</v>
      </c>
      <c r="B5009" s="7" t="s">
        <v>3839</v>
      </c>
      <c r="C5009" s="13" t="s">
        <v>7</v>
      </c>
      <c r="D5009" s="15">
        <v>13.38</v>
      </c>
    </row>
    <row r="5010" spans="1:4" ht="21.6">
      <c r="A5010" s="10">
        <v>7110</v>
      </c>
      <c r="B5010" s="8" t="s">
        <v>3840</v>
      </c>
      <c r="C5010" s="14" t="s">
        <v>5</v>
      </c>
      <c r="D5010" s="16">
        <v>9.8000000000000007</v>
      </c>
    </row>
    <row r="5011" spans="1:4">
      <c r="A5011" s="9">
        <v>7111</v>
      </c>
      <c r="B5011" s="7" t="s">
        <v>3841</v>
      </c>
      <c r="C5011" s="13" t="s">
        <v>8</v>
      </c>
      <c r="D5011" s="15">
        <v>45.32</v>
      </c>
    </row>
    <row r="5012" spans="1:4" ht="21.6">
      <c r="A5012" s="10">
        <v>7112</v>
      </c>
      <c r="B5012" s="8" t="s">
        <v>3842</v>
      </c>
      <c r="C5012" s="14" t="s">
        <v>8</v>
      </c>
      <c r="D5012" s="16">
        <v>122.04</v>
      </c>
    </row>
    <row r="5013" spans="1:4" ht="32.4">
      <c r="A5013" s="9">
        <v>7114</v>
      </c>
      <c r="B5013" s="7" t="s">
        <v>3843</v>
      </c>
      <c r="C5013" s="13" t="s">
        <v>8</v>
      </c>
      <c r="D5013" s="15">
        <v>2599.9499999999998</v>
      </c>
    </row>
    <row r="5014" spans="1:4">
      <c r="A5014" s="10">
        <v>7115</v>
      </c>
      <c r="B5014" s="8" t="s">
        <v>3844</v>
      </c>
      <c r="C5014" s="14" t="s">
        <v>8</v>
      </c>
      <c r="D5014" s="16">
        <v>41.43</v>
      </c>
    </row>
    <row r="5015" spans="1:4">
      <c r="A5015" s="9">
        <v>7119</v>
      </c>
      <c r="B5015" s="7" t="s">
        <v>3845</v>
      </c>
      <c r="C5015" s="13" t="s">
        <v>16</v>
      </c>
      <c r="D5015" s="15">
        <v>284.06</v>
      </c>
    </row>
    <row r="5016" spans="1:4">
      <c r="A5016" s="10">
        <v>7120</v>
      </c>
      <c r="B5016" s="8" t="s">
        <v>3846</v>
      </c>
      <c r="C5016" s="14" t="s">
        <v>8</v>
      </c>
      <c r="D5016" s="16">
        <v>115.58</v>
      </c>
    </row>
    <row r="5017" spans="1:4">
      <c r="A5017" s="9">
        <v>7121</v>
      </c>
      <c r="B5017" s="7" t="s">
        <v>3847</v>
      </c>
      <c r="C5017" s="13" t="s">
        <v>8</v>
      </c>
      <c r="D5017" s="15">
        <v>103.16</v>
      </c>
    </row>
    <row r="5018" spans="1:4" ht="21.6">
      <c r="A5018" s="10">
        <v>7122</v>
      </c>
      <c r="B5018" s="8" t="s">
        <v>3848</v>
      </c>
      <c r="C5018" s="14" t="s">
        <v>8</v>
      </c>
      <c r="D5018" s="16">
        <v>417.63</v>
      </c>
    </row>
    <row r="5019" spans="1:4">
      <c r="A5019" s="9">
        <v>7123</v>
      </c>
      <c r="B5019" s="7" t="s">
        <v>3849</v>
      </c>
      <c r="C5019" s="13" t="s">
        <v>8</v>
      </c>
      <c r="D5019" s="15">
        <v>2373.5700000000002</v>
      </c>
    </row>
    <row r="5020" spans="1:4">
      <c r="A5020" s="10">
        <v>7124</v>
      </c>
      <c r="B5020" s="8" t="s">
        <v>3850</v>
      </c>
      <c r="C5020" s="14" t="s">
        <v>8</v>
      </c>
      <c r="D5020" s="16">
        <v>152.35</v>
      </c>
    </row>
    <row r="5021" spans="1:4">
      <c r="A5021" s="9">
        <v>7125</v>
      </c>
      <c r="B5021" s="7" t="s">
        <v>3851</v>
      </c>
      <c r="C5021" s="13" t="s">
        <v>8</v>
      </c>
      <c r="D5021" s="15">
        <v>120</v>
      </c>
    </row>
    <row r="5022" spans="1:4">
      <c r="A5022" s="10">
        <v>7126</v>
      </c>
      <c r="B5022" s="8" t="s">
        <v>3852</v>
      </c>
      <c r="C5022" s="14" t="s">
        <v>8</v>
      </c>
      <c r="D5022" s="16">
        <v>219.6</v>
      </c>
    </row>
    <row r="5023" spans="1:4">
      <c r="A5023" s="9">
        <v>7127</v>
      </c>
      <c r="B5023" s="7" t="s">
        <v>3853</v>
      </c>
      <c r="C5023" s="13" t="s">
        <v>5</v>
      </c>
      <c r="D5023" s="15">
        <v>69.3</v>
      </c>
    </row>
    <row r="5024" spans="1:4">
      <c r="A5024" s="10">
        <v>7128</v>
      </c>
      <c r="B5024" s="8" t="s">
        <v>3854</v>
      </c>
      <c r="C5024" s="14" t="s">
        <v>5</v>
      </c>
      <c r="D5024" s="16">
        <v>69.3</v>
      </c>
    </row>
    <row r="5025" spans="1:4">
      <c r="A5025" s="9">
        <v>7129</v>
      </c>
      <c r="B5025" s="7" t="s">
        <v>3855</v>
      </c>
      <c r="C5025" s="13" t="s">
        <v>8</v>
      </c>
      <c r="D5025" s="15">
        <v>180</v>
      </c>
    </row>
    <row r="5026" spans="1:4">
      <c r="A5026" s="10">
        <v>7130</v>
      </c>
      <c r="B5026" s="8" t="s">
        <v>64491</v>
      </c>
      <c r="C5026" s="14" t="s">
        <v>10</v>
      </c>
      <c r="D5026" s="16">
        <v>17.75</v>
      </c>
    </row>
    <row r="5027" spans="1:4">
      <c r="A5027" s="9">
        <v>7132</v>
      </c>
      <c r="B5027" s="7" t="s">
        <v>3856</v>
      </c>
      <c r="C5027" s="13" t="s">
        <v>8</v>
      </c>
      <c r="D5027" s="15">
        <v>2200</v>
      </c>
    </row>
    <row r="5028" spans="1:4">
      <c r="A5028" s="10">
        <v>7133</v>
      </c>
      <c r="B5028" s="8" t="s">
        <v>3857</v>
      </c>
      <c r="C5028" s="14" t="s">
        <v>8</v>
      </c>
      <c r="D5028" s="16">
        <v>14.9</v>
      </c>
    </row>
    <row r="5029" spans="1:4">
      <c r="A5029" s="9">
        <v>7134</v>
      </c>
      <c r="B5029" s="7" t="s">
        <v>3858</v>
      </c>
      <c r="C5029" s="13" t="s">
        <v>8</v>
      </c>
      <c r="D5029" s="15">
        <v>27.32</v>
      </c>
    </row>
    <row r="5030" spans="1:4">
      <c r="A5030" s="10">
        <v>7135</v>
      </c>
      <c r="B5030" s="8" t="s">
        <v>3859</v>
      </c>
      <c r="C5030" s="14" t="s">
        <v>8</v>
      </c>
      <c r="D5030" s="16">
        <v>15.4</v>
      </c>
    </row>
    <row r="5031" spans="1:4">
      <c r="A5031" s="9">
        <v>7136</v>
      </c>
      <c r="B5031" s="7" t="s">
        <v>3860</v>
      </c>
      <c r="C5031" s="13" t="s">
        <v>8</v>
      </c>
      <c r="D5031" s="15">
        <v>16.3</v>
      </c>
    </row>
    <row r="5032" spans="1:4" ht="21.6">
      <c r="A5032" s="10">
        <v>7137</v>
      </c>
      <c r="B5032" s="8" t="s">
        <v>3861</v>
      </c>
      <c r="C5032" s="14" t="s">
        <v>10</v>
      </c>
      <c r="D5032" s="16">
        <v>14.64</v>
      </c>
    </row>
    <row r="5033" spans="1:4">
      <c r="A5033" s="9">
        <v>7138</v>
      </c>
      <c r="B5033" s="7" t="s">
        <v>3862</v>
      </c>
      <c r="C5033" s="13" t="s">
        <v>8</v>
      </c>
      <c r="D5033" s="15">
        <v>25.6</v>
      </c>
    </row>
    <row r="5034" spans="1:4">
      <c r="A5034" s="10">
        <v>7139</v>
      </c>
      <c r="B5034" s="8" t="s">
        <v>3863</v>
      </c>
      <c r="C5034" s="14" t="s">
        <v>8</v>
      </c>
      <c r="D5034" s="16">
        <v>36.78</v>
      </c>
    </row>
    <row r="5035" spans="1:4">
      <c r="A5035" s="9">
        <v>7140</v>
      </c>
      <c r="B5035" s="7" t="s">
        <v>3864</v>
      </c>
      <c r="C5035" s="13" t="s">
        <v>8</v>
      </c>
      <c r="D5035" s="15">
        <v>1400</v>
      </c>
    </row>
    <row r="5036" spans="1:4">
      <c r="A5036" s="10">
        <v>7142</v>
      </c>
      <c r="B5036" s="8" t="s">
        <v>3865</v>
      </c>
      <c r="C5036" s="14" t="s">
        <v>8</v>
      </c>
      <c r="D5036" s="16">
        <v>1.85</v>
      </c>
    </row>
    <row r="5037" spans="1:4">
      <c r="A5037" s="9">
        <v>7143</v>
      </c>
      <c r="B5037" s="7" t="s">
        <v>3866</v>
      </c>
      <c r="C5037" s="13" t="s">
        <v>8</v>
      </c>
      <c r="D5037" s="15">
        <v>0.7</v>
      </c>
    </row>
    <row r="5038" spans="1:4">
      <c r="A5038" s="10">
        <v>7144</v>
      </c>
      <c r="B5038" s="8" t="s">
        <v>3867</v>
      </c>
      <c r="C5038" s="14" t="s">
        <v>10</v>
      </c>
      <c r="D5038" s="16">
        <v>5.14</v>
      </c>
    </row>
    <row r="5039" spans="1:4">
      <c r="A5039" s="9">
        <v>7146</v>
      </c>
      <c r="B5039" s="7" t="s">
        <v>3868</v>
      </c>
      <c r="C5039" s="13" t="s">
        <v>8</v>
      </c>
      <c r="D5039" s="15">
        <v>22.31</v>
      </c>
    </row>
    <row r="5040" spans="1:4">
      <c r="A5040" s="10">
        <v>7147</v>
      </c>
      <c r="B5040" s="8" t="s">
        <v>3869</v>
      </c>
      <c r="C5040" s="14" t="s">
        <v>8</v>
      </c>
      <c r="D5040" s="16">
        <v>29.42</v>
      </c>
    </row>
    <row r="5041" spans="1:4">
      <c r="A5041" s="9">
        <v>7148</v>
      </c>
      <c r="B5041" s="7" t="s">
        <v>3870</v>
      </c>
      <c r="C5041" s="13" t="s">
        <v>8</v>
      </c>
      <c r="D5041" s="15">
        <v>22.31</v>
      </c>
    </row>
    <row r="5042" spans="1:4">
      <c r="A5042" s="10">
        <v>7149</v>
      </c>
      <c r="B5042" s="8" t="s">
        <v>3871</v>
      </c>
      <c r="C5042" s="14" t="s">
        <v>8</v>
      </c>
      <c r="D5042" s="16">
        <v>3.97</v>
      </c>
    </row>
    <row r="5043" spans="1:4">
      <c r="A5043" s="9">
        <v>7150</v>
      </c>
      <c r="B5043" s="7" t="s">
        <v>3872</v>
      </c>
      <c r="C5043" s="13" t="s">
        <v>8</v>
      </c>
      <c r="D5043" s="15">
        <v>4.57</v>
      </c>
    </row>
    <row r="5044" spans="1:4">
      <c r="A5044" s="10">
        <v>7151</v>
      </c>
      <c r="B5044" s="8" t="s">
        <v>3873</v>
      </c>
      <c r="C5044" s="14" t="s">
        <v>8</v>
      </c>
      <c r="D5044" s="16">
        <v>22.31</v>
      </c>
    </row>
    <row r="5045" spans="1:4">
      <c r="A5045" s="9">
        <v>7152</v>
      </c>
      <c r="B5045" s="7" t="s">
        <v>3874</v>
      </c>
      <c r="C5045" s="13" t="s">
        <v>8</v>
      </c>
      <c r="D5045" s="15">
        <v>7.61</v>
      </c>
    </row>
    <row r="5046" spans="1:4">
      <c r="A5046" s="10">
        <v>7153</v>
      </c>
      <c r="B5046" s="8" t="s">
        <v>3875</v>
      </c>
      <c r="C5046" s="14" t="s">
        <v>8</v>
      </c>
      <c r="D5046" s="16">
        <v>22.31</v>
      </c>
    </row>
    <row r="5047" spans="1:4">
      <c r="A5047" s="9">
        <v>7154</v>
      </c>
      <c r="B5047" s="7" t="s">
        <v>3876</v>
      </c>
      <c r="C5047" s="13" t="s">
        <v>8</v>
      </c>
      <c r="D5047" s="15">
        <v>121.73</v>
      </c>
    </row>
    <row r="5048" spans="1:4">
      <c r="A5048" s="10">
        <v>7158</v>
      </c>
      <c r="B5048" s="8" t="s">
        <v>64492</v>
      </c>
      <c r="C5048" s="14" t="s">
        <v>8</v>
      </c>
      <c r="D5048" s="16">
        <v>1496.82</v>
      </c>
    </row>
    <row r="5049" spans="1:4">
      <c r="A5049" s="9">
        <v>7172</v>
      </c>
      <c r="B5049" s="7" t="s">
        <v>3877</v>
      </c>
      <c r="C5049" s="13" t="s">
        <v>8</v>
      </c>
      <c r="D5049" s="15">
        <v>16.23</v>
      </c>
    </row>
    <row r="5050" spans="1:4">
      <c r="A5050" s="10">
        <v>7173</v>
      </c>
      <c r="B5050" s="8" t="s">
        <v>12733</v>
      </c>
      <c r="C5050" s="14" t="s">
        <v>8</v>
      </c>
      <c r="D5050" s="16">
        <v>263.74</v>
      </c>
    </row>
    <row r="5051" spans="1:4">
      <c r="A5051" s="9">
        <v>7174</v>
      </c>
      <c r="B5051" s="7" t="s">
        <v>3878</v>
      </c>
      <c r="C5051" s="13" t="s">
        <v>16</v>
      </c>
      <c r="D5051" s="15">
        <v>140.16</v>
      </c>
    </row>
    <row r="5052" spans="1:4" ht="21.6">
      <c r="A5052" s="10">
        <v>7175</v>
      </c>
      <c r="B5052" s="8" t="s">
        <v>3879</v>
      </c>
      <c r="C5052" s="14" t="s">
        <v>8</v>
      </c>
      <c r="D5052" s="16">
        <v>893</v>
      </c>
    </row>
    <row r="5053" spans="1:4" ht="21.6">
      <c r="A5053" s="9">
        <v>7176</v>
      </c>
      <c r="B5053" s="7" t="s">
        <v>3880</v>
      </c>
      <c r="C5053" s="13" t="s">
        <v>8</v>
      </c>
      <c r="D5053" s="15">
        <v>1638</v>
      </c>
    </row>
    <row r="5054" spans="1:4" ht="21.6">
      <c r="A5054" s="10">
        <v>7178</v>
      </c>
      <c r="B5054" s="8" t="s">
        <v>3881</v>
      </c>
      <c r="C5054" s="14" t="s">
        <v>8</v>
      </c>
      <c r="D5054" s="16">
        <v>7290.72</v>
      </c>
    </row>
    <row r="5055" spans="1:4" ht="32.4">
      <c r="A5055" s="9">
        <v>7179</v>
      </c>
      <c r="B5055" s="7" t="s">
        <v>3882</v>
      </c>
      <c r="C5055" s="13" t="s">
        <v>8</v>
      </c>
      <c r="D5055" s="15">
        <v>1360.41</v>
      </c>
    </row>
    <row r="5056" spans="1:4" ht="21.6">
      <c r="A5056" s="10">
        <v>7180</v>
      </c>
      <c r="B5056" s="8" t="s">
        <v>64493</v>
      </c>
      <c r="C5056" s="14" t="s">
        <v>8</v>
      </c>
      <c r="D5056" s="16">
        <v>487.4</v>
      </c>
    </row>
    <row r="5057" spans="1:4">
      <c r="A5057" s="9">
        <v>7183</v>
      </c>
      <c r="B5057" s="7" t="s">
        <v>3883</v>
      </c>
      <c r="C5057" s="13" t="s">
        <v>10</v>
      </c>
      <c r="D5057" s="15">
        <v>30.51</v>
      </c>
    </row>
    <row r="5058" spans="1:4">
      <c r="A5058" s="10">
        <v>7198</v>
      </c>
      <c r="B5058" s="8" t="s">
        <v>3884</v>
      </c>
      <c r="C5058" s="14" t="s">
        <v>8</v>
      </c>
      <c r="D5058" s="16">
        <v>30.77</v>
      </c>
    </row>
    <row r="5059" spans="1:4">
      <c r="A5059" s="9">
        <v>7199</v>
      </c>
      <c r="B5059" s="7" t="s">
        <v>64494</v>
      </c>
      <c r="C5059" s="13" t="s">
        <v>10</v>
      </c>
      <c r="D5059" s="15">
        <v>29.24</v>
      </c>
    </row>
    <row r="5060" spans="1:4">
      <c r="A5060" s="10">
        <v>7222</v>
      </c>
      <c r="B5060" s="8" t="s">
        <v>3885</v>
      </c>
      <c r="C5060" s="14" t="s">
        <v>8</v>
      </c>
      <c r="D5060" s="16">
        <v>1950</v>
      </c>
    </row>
    <row r="5061" spans="1:4">
      <c r="A5061" s="9">
        <v>7225</v>
      </c>
      <c r="B5061" s="7" t="s">
        <v>64495</v>
      </c>
      <c r="C5061" s="13" t="s">
        <v>10</v>
      </c>
      <c r="D5061" s="15">
        <v>12.09</v>
      </c>
    </row>
    <row r="5062" spans="1:4">
      <c r="A5062" s="10">
        <v>7226</v>
      </c>
      <c r="B5062" s="8" t="s">
        <v>64496</v>
      </c>
      <c r="C5062" s="14" t="s">
        <v>10</v>
      </c>
      <c r="D5062" s="16">
        <v>13.42</v>
      </c>
    </row>
    <row r="5063" spans="1:4">
      <c r="A5063" s="9">
        <v>7227</v>
      </c>
      <c r="B5063" s="7" t="s">
        <v>64497</v>
      </c>
      <c r="C5063" s="13" t="s">
        <v>10</v>
      </c>
      <c r="D5063" s="15">
        <v>15.63</v>
      </c>
    </row>
    <row r="5064" spans="1:4">
      <c r="A5064" s="10">
        <v>7228</v>
      </c>
      <c r="B5064" s="8" t="s">
        <v>64498</v>
      </c>
      <c r="C5064" s="14" t="s">
        <v>10</v>
      </c>
      <c r="D5064" s="16">
        <v>16.809999999999999</v>
      </c>
    </row>
    <row r="5065" spans="1:4">
      <c r="A5065" s="9">
        <v>7229</v>
      </c>
      <c r="B5065" s="7" t="s">
        <v>64499</v>
      </c>
      <c r="C5065" s="13" t="s">
        <v>10</v>
      </c>
      <c r="D5065" s="15">
        <v>20.48</v>
      </c>
    </row>
    <row r="5066" spans="1:4">
      <c r="A5066" s="10">
        <v>7230</v>
      </c>
      <c r="B5066" s="8" t="s">
        <v>3886</v>
      </c>
      <c r="C5066" s="14" t="s">
        <v>13097</v>
      </c>
      <c r="D5066" s="16">
        <v>3.11</v>
      </c>
    </row>
    <row r="5067" spans="1:4">
      <c r="A5067" s="9">
        <v>7231</v>
      </c>
      <c r="B5067" s="7" t="s">
        <v>3887</v>
      </c>
      <c r="C5067" s="13" t="s">
        <v>13086</v>
      </c>
      <c r="D5067" s="15">
        <v>42.7</v>
      </c>
    </row>
    <row r="5068" spans="1:4">
      <c r="A5068" s="10">
        <v>7235</v>
      </c>
      <c r="B5068" s="8" t="s">
        <v>3888</v>
      </c>
      <c r="C5068" s="14" t="s">
        <v>8</v>
      </c>
      <c r="D5068" s="16">
        <v>119.66</v>
      </c>
    </row>
    <row r="5069" spans="1:4">
      <c r="A5069" s="9">
        <v>7253</v>
      </c>
      <c r="B5069" s="7" t="s">
        <v>3889</v>
      </c>
      <c r="C5069" s="13" t="s">
        <v>5</v>
      </c>
      <c r="D5069" s="15">
        <v>4.16</v>
      </c>
    </row>
    <row r="5070" spans="1:4">
      <c r="A5070" s="10">
        <v>7254</v>
      </c>
      <c r="B5070" s="8" t="s">
        <v>3890</v>
      </c>
      <c r="C5070" s="14" t="s">
        <v>5</v>
      </c>
      <c r="D5070" s="16">
        <v>4.88</v>
      </c>
    </row>
    <row r="5071" spans="1:4">
      <c r="A5071" s="9">
        <v>7255</v>
      </c>
      <c r="B5071" s="7" t="s">
        <v>3891</v>
      </c>
      <c r="C5071" s="13" t="s">
        <v>11</v>
      </c>
      <c r="D5071" s="15">
        <v>0.08</v>
      </c>
    </row>
    <row r="5072" spans="1:4">
      <c r="A5072" s="10">
        <v>7257</v>
      </c>
      <c r="B5072" s="8" t="s">
        <v>3892</v>
      </c>
      <c r="C5072" s="14" t="s">
        <v>10</v>
      </c>
      <c r="D5072" s="16">
        <v>184.56</v>
      </c>
    </row>
    <row r="5073" spans="1:4">
      <c r="A5073" s="9">
        <v>7258</v>
      </c>
      <c r="B5073" s="7" t="s">
        <v>3893</v>
      </c>
      <c r="C5073" s="13" t="s">
        <v>10</v>
      </c>
      <c r="D5073" s="15">
        <v>464.6</v>
      </c>
    </row>
    <row r="5074" spans="1:4" ht="21.6">
      <c r="A5074" s="10">
        <v>7259</v>
      </c>
      <c r="B5074" s="8" t="s">
        <v>3894</v>
      </c>
      <c r="C5074" s="14" t="s">
        <v>16</v>
      </c>
      <c r="D5074" s="16">
        <v>755.75</v>
      </c>
    </row>
    <row r="5075" spans="1:4" ht="21.6">
      <c r="A5075" s="9">
        <v>7260</v>
      </c>
      <c r="B5075" s="7" t="s">
        <v>3895</v>
      </c>
      <c r="C5075" s="13" t="s">
        <v>10</v>
      </c>
      <c r="D5075" s="15">
        <v>800.62</v>
      </c>
    </row>
    <row r="5076" spans="1:4" ht="21.6">
      <c r="A5076" s="10">
        <v>7261</v>
      </c>
      <c r="B5076" s="8" t="s">
        <v>3896</v>
      </c>
      <c r="C5076" s="14" t="s">
        <v>16</v>
      </c>
      <c r="D5076" s="16">
        <v>117.07</v>
      </c>
    </row>
    <row r="5077" spans="1:4" ht="21.6">
      <c r="A5077" s="9">
        <v>7262</v>
      </c>
      <c r="B5077" s="7" t="s">
        <v>3897</v>
      </c>
      <c r="C5077" s="13" t="s">
        <v>16</v>
      </c>
      <c r="D5077" s="15">
        <v>117.07</v>
      </c>
    </row>
    <row r="5078" spans="1:4" ht="21.6">
      <c r="A5078" s="10">
        <v>7263</v>
      </c>
      <c r="B5078" s="8" t="s">
        <v>64500</v>
      </c>
      <c r="C5078" s="14" t="s">
        <v>63231</v>
      </c>
      <c r="D5078" s="16">
        <v>73.2</v>
      </c>
    </row>
    <row r="5079" spans="1:4">
      <c r="A5079" s="9">
        <v>7265</v>
      </c>
      <c r="B5079" s="7" t="s">
        <v>3898</v>
      </c>
      <c r="C5079" s="13" t="s">
        <v>63231</v>
      </c>
      <c r="D5079" s="15">
        <v>23.02</v>
      </c>
    </row>
    <row r="5080" spans="1:4">
      <c r="A5080" s="10">
        <v>7267</v>
      </c>
      <c r="B5080" s="8" t="s">
        <v>62229</v>
      </c>
      <c r="C5080" s="14" t="s">
        <v>8</v>
      </c>
      <c r="D5080" s="16">
        <v>16.829999999999998</v>
      </c>
    </row>
    <row r="5081" spans="1:4">
      <c r="A5081" s="9">
        <v>7269</v>
      </c>
      <c r="B5081" s="7" t="s">
        <v>62230</v>
      </c>
      <c r="C5081" s="13" t="s">
        <v>8</v>
      </c>
      <c r="D5081" s="15">
        <v>23.19</v>
      </c>
    </row>
    <row r="5082" spans="1:4">
      <c r="A5082" s="10">
        <v>7270</v>
      </c>
      <c r="B5082" s="8" t="s">
        <v>3899</v>
      </c>
      <c r="C5082" s="14" t="s">
        <v>8</v>
      </c>
      <c r="D5082" s="16">
        <v>38.659999999999997</v>
      </c>
    </row>
    <row r="5083" spans="1:4">
      <c r="A5083" s="9">
        <v>7271</v>
      </c>
      <c r="B5083" s="7" t="s">
        <v>3900</v>
      </c>
      <c r="C5083" s="13" t="s">
        <v>8</v>
      </c>
      <c r="D5083" s="15">
        <v>58.27</v>
      </c>
    </row>
    <row r="5084" spans="1:4">
      <c r="A5084" s="10">
        <v>7272</v>
      </c>
      <c r="B5084" s="8" t="s">
        <v>3901</v>
      </c>
      <c r="C5084" s="14" t="s">
        <v>8</v>
      </c>
      <c r="D5084" s="16">
        <v>89.65</v>
      </c>
    </row>
    <row r="5085" spans="1:4" ht="21.6">
      <c r="A5085" s="9">
        <v>7278</v>
      </c>
      <c r="B5085" s="7" t="s">
        <v>3902</v>
      </c>
      <c r="C5085" s="13" t="s">
        <v>8</v>
      </c>
      <c r="D5085" s="15">
        <v>221</v>
      </c>
    </row>
    <row r="5086" spans="1:4">
      <c r="A5086" s="10">
        <v>7280</v>
      </c>
      <c r="B5086" s="8" t="s">
        <v>3903</v>
      </c>
      <c r="C5086" s="14" t="s">
        <v>8</v>
      </c>
      <c r="D5086" s="16">
        <v>413.71</v>
      </c>
    </row>
    <row r="5087" spans="1:4">
      <c r="A5087" s="9">
        <v>7282</v>
      </c>
      <c r="B5087" s="7" t="s">
        <v>3904</v>
      </c>
      <c r="C5087" s="13" t="s">
        <v>16</v>
      </c>
      <c r="D5087" s="15">
        <v>27.04</v>
      </c>
    </row>
    <row r="5088" spans="1:4" ht="21.6">
      <c r="A5088" s="10">
        <v>7283</v>
      </c>
      <c r="B5088" s="8" t="s">
        <v>3905</v>
      </c>
      <c r="C5088" s="14" t="s">
        <v>8</v>
      </c>
      <c r="D5088" s="16">
        <v>615.77</v>
      </c>
    </row>
    <row r="5089" spans="1:4">
      <c r="A5089" s="9">
        <v>7284</v>
      </c>
      <c r="B5089" s="7" t="s">
        <v>3906</v>
      </c>
      <c r="C5089" s="13" t="s">
        <v>8</v>
      </c>
      <c r="D5089" s="15">
        <v>83.48</v>
      </c>
    </row>
    <row r="5090" spans="1:4">
      <c r="A5090" s="10">
        <v>7285</v>
      </c>
      <c r="B5090" s="8" t="s">
        <v>3907</v>
      </c>
      <c r="C5090" s="14" t="s">
        <v>8</v>
      </c>
      <c r="D5090" s="16">
        <v>445.97</v>
      </c>
    </row>
    <row r="5091" spans="1:4" ht="21.6">
      <c r="A5091" s="9">
        <v>7286</v>
      </c>
      <c r="B5091" s="7" t="s">
        <v>3908</v>
      </c>
      <c r="C5091" s="13" t="s">
        <v>8</v>
      </c>
      <c r="D5091" s="15">
        <v>736.28</v>
      </c>
    </row>
    <row r="5092" spans="1:4">
      <c r="A5092" s="10">
        <v>7287</v>
      </c>
      <c r="B5092" s="8" t="s">
        <v>3909</v>
      </c>
      <c r="C5092" s="14" t="s">
        <v>10</v>
      </c>
      <c r="D5092" s="16">
        <v>66.63</v>
      </c>
    </row>
    <row r="5093" spans="1:4">
      <c r="A5093" s="9">
        <v>7289</v>
      </c>
      <c r="B5093" s="7" t="s">
        <v>3910</v>
      </c>
      <c r="C5093" s="13" t="s">
        <v>8</v>
      </c>
      <c r="D5093" s="15">
        <v>64.56</v>
      </c>
    </row>
    <row r="5094" spans="1:4">
      <c r="A5094" s="10">
        <v>7290</v>
      </c>
      <c r="B5094" s="8" t="s">
        <v>3911</v>
      </c>
      <c r="C5094" s="14" t="s">
        <v>8</v>
      </c>
      <c r="D5094" s="16">
        <v>7.08</v>
      </c>
    </row>
    <row r="5095" spans="1:4">
      <c r="A5095" s="9">
        <v>7291</v>
      </c>
      <c r="B5095" s="7" t="s">
        <v>3912</v>
      </c>
      <c r="C5095" s="13" t="s">
        <v>8</v>
      </c>
      <c r="D5095" s="15">
        <v>104.79</v>
      </c>
    </row>
    <row r="5096" spans="1:4">
      <c r="A5096" s="10">
        <v>7292</v>
      </c>
      <c r="B5096" s="8" t="s">
        <v>3913</v>
      </c>
      <c r="C5096" s="14" t="s">
        <v>8</v>
      </c>
      <c r="D5096" s="16">
        <v>130.71</v>
      </c>
    </row>
    <row r="5097" spans="1:4">
      <c r="A5097" s="9">
        <v>7293</v>
      </c>
      <c r="B5097" s="7" t="s">
        <v>3914</v>
      </c>
      <c r="C5097" s="13" t="s">
        <v>8</v>
      </c>
      <c r="D5097" s="15">
        <v>136.72</v>
      </c>
    </row>
    <row r="5098" spans="1:4">
      <c r="A5098" s="10">
        <v>7294</v>
      </c>
      <c r="B5098" s="8" t="s">
        <v>13220</v>
      </c>
      <c r="C5098" s="14" t="s">
        <v>8</v>
      </c>
      <c r="D5098" s="16">
        <v>81.900000000000006</v>
      </c>
    </row>
    <row r="5099" spans="1:4" ht="21.6">
      <c r="A5099" s="9">
        <v>7295</v>
      </c>
      <c r="B5099" s="7" t="s">
        <v>3915</v>
      </c>
      <c r="C5099" s="13" t="s">
        <v>8</v>
      </c>
      <c r="D5099" s="15">
        <v>42.36</v>
      </c>
    </row>
    <row r="5100" spans="1:4">
      <c r="A5100" s="10">
        <v>7296</v>
      </c>
      <c r="B5100" s="8" t="s">
        <v>3916</v>
      </c>
      <c r="C5100" s="14" t="s">
        <v>8</v>
      </c>
      <c r="D5100" s="16">
        <v>4.99</v>
      </c>
    </row>
    <row r="5101" spans="1:4">
      <c r="A5101" s="9">
        <v>7297</v>
      </c>
      <c r="B5101" s="7" t="s">
        <v>3917</v>
      </c>
      <c r="C5101" s="13" t="s">
        <v>8</v>
      </c>
      <c r="D5101" s="15">
        <v>738.67</v>
      </c>
    </row>
    <row r="5102" spans="1:4">
      <c r="A5102" s="10">
        <v>7298</v>
      </c>
      <c r="B5102" s="8" t="s">
        <v>3918</v>
      </c>
      <c r="C5102" s="14" t="s">
        <v>8</v>
      </c>
      <c r="D5102" s="16">
        <v>4.46</v>
      </c>
    </row>
    <row r="5103" spans="1:4">
      <c r="A5103" s="9">
        <v>7299</v>
      </c>
      <c r="B5103" s="7" t="s">
        <v>3919</v>
      </c>
      <c r="C5103" s="13" t="s">
        <v>8</v>
      </c>
      <c r="D5103" s="15">
        <v>7.51</v>
      </c>
    </row>
    <row r="5104" spans="1:4">
      <c r="A5104" s="10">
        <v>7301</v>
      </c>
      <c r="B5104" s="8" t="s">
        <v>3920</v>
      </c>
      <c r="C5104" s="14" t="s">
        <v>63231</v>
      </c>
      <c r="D5104" s="16">
        <v>73.2</v>
      </c>
    </row>
    <row r="5105" spans="1:4">
      <c r="A5105" s="9">
        <v>7302</v>
      </c>
      <c r="B5105" s="7" t="s">
        <v>3921</v>
      </c>
      <c r="C5105" s="13" t="s">
        <v>8</v>
      </c>
      <c r="D5105" s="15">
        <v>6.46</v>
      </c>
    </row>
    <row r="5106" spans="1:4">
      <c r="A5106" s="10">
        <v>7303</v>
      </c>
      <c r="B5106" s="8" t="s">
        <v>3922</v>
      </c>
      <c r="C5106" s="14" t="s">
        <v>8</v>
      </c>
      <c r="D5106" s="16">
        <v>124.1</v>
      </c>
    </row>
    <row r="5107" spans="1:4">
      <c r="A5107" s="9">
        <v>7304</v>
      </c>
      <c r="B5107" s="7" t="s">
        <v>64501</v>
      </c>
      <c r="C5107" s="13" t="s">
        <v>8</v>
      </c>
      <c r="D5107" s="15">
        <v>315.39</v>
      </c>
    </row>
    <row r="5108" spans="1:4">
      <c r="A5108" s="10">
        <v>7305</v>
      </c>
      <c r="B5108" s="8" t="s">
        <v>3923</v>
      </c>
      <c r="C5108" s="14" t="s">
        <v>36</v>
      </c>
      <c r="D5108" s="16">
        <v>5743.54</v>
      </c>
    </row>
    <row r="5109" spans="1:4" ht="21.6">
      <c r="A5109" s="9">
        <v>7306</v>
      </c>
      <c r="B5109" s="7" t="s">
        <v>3924</v>
      </c>
      <c r="C5109" s="13" t="s">
        <v>5</v>
      </c>
      <c r="D5109" s="15">
        <v>3.33</v>
      </c>
    </row>
    <row r="5110" spans="1:4">
      <c r="A5110" s="10">
        <v>7307</v>
      </c>
      <c r="B5110" s="8" t="s">
        <v>3925</v>
      </c>
      <c r="C5110" s="14" t="s">
        <v>8</v>
      </c>
      <c r="D5110" s="16">
        <v>21.55</v>
      </c>
    </row>
    <row r="5111" spans="1:4">
      <c r="A5111" s="9">
        <v>7308</v>
      </c>
      <c r="B5111" s="7" t="s">
        <v>3926</v>
      </c>
      <c r="C5111" s="13" t="s">
        <v>8</v>
      </c>
      <c r="D5111" s="15">
        <v>16.23</v>
      </c>
    </row>
    <row r="5112" spans="1:4" ht="21.6">
      <c r="A5112" s="10">
        <v>7309</v>
      </c>
      <c r="B5112" s="8" t="s">
        <v>3927</v>
      </c>
      <c r="C5112" s="14" t="s">
        <v>10</v>
      </c>
      <c r="D5112" s="16">
        <v>614.17999999999995</v>
      </c>
    </row>
    <row r="5113" spans="1:4">
      <c r="A5113" s="9">
        <v>7312</v>
      </c>
      <c r="B5113" s="7" t="s">
        <v>64502</v>
      </c>
      <c r="C5113" s="13" t="s">
        <v>63231</v>
      </c>
      <c r="D5113" s="15">
        <v>5.25</v>
      </c>
    </row>
    <row r="5114" spans="1:4">
      <c r="A5114" s="10">
        <v>7313</v>
      </c>
      <c r="B5114" s="8" t="s">
        <v>64503</v>
      </c>
      <c r="C5114" s="14" t="s">
        <v>63231</v>
      </c>
      <c r="D5114" s="16">
        <v>4.1500000000000004</v>
      </c>
    </row>
    <row r="5115" spans="1:4">
      <c r="A5115" s="9">
        <v>7316</v>
      </c>
      <c r="B5115" s="7" t="s">
        <v>3928</v>
      </c>
      <c r="C5115" s="13" t="s">
        <v>63231</v>
      </c>
      <c r="D5115" s="15">
        <v>5.5</v>
      </c>
    </row>
    <row r="5116" spans="1:4">
      <c r="A5116" s="10">
        <v>7317</v>
      </c>
      <c r="B5116" s="8" t="s">
        <v>3929</v>
      </c>
      <c r="C5116" s="14" t="s">
        <v>63231</v>
      </c>
      <c r="D5116" s="16">
        <v>4.45</v>
      </c>
    </row>
    <row r="5117" spans="1:4" ht="21.6">
      <c r="A5117" s="9">
        <v>7318</v>
      </c>
      <c r="B5117" s="7" t="s">
        <v>3930</v>
      </c>
      <c r="C5117" s="13" t="s">
        <v>63231</v>
      </c>
      <c r="D5117" s="15">
        <v>6.7</v>
      </c>
    </row>
    <row r="5118" spans="1:4" ht="21.6">
      <c r="A5118" s="10">
        <v>7319</v>
      </c>
      <c r="B5118" s="8" t="s">
        <v>3931</v>
      </c>
      <c r="C5118" s="14" t="s">
        <v>63231</v>
      </c>
      <c r="D5118" s="16">
        <v>5.4</v>
      </c>
    </row>
    <row r="5119" spans="1:4" ht="21.6">
      <c r="A5119" s="9">
        <v>7320</v>
      </c>
      <c r="B5119" s="7" t="s">
        <v>3932</v>
      </c>
      <c r="C5119" s="13" t="s">
        <v>63231</v>
      </c>
      <c r="D5119" s="15">
        <v>0.7</v>
      </c>
    </row>
    <row r="5120" spans="1:4" ht="21.6">
      <c r="A5120" s="10">
        <v>7321</v>
      </c>
      <c r="B5120" s="8" t="s">
        <v>3933</v>
      </c>
      <c r="C5120" s="14" t="s">
        <v>63231</v>
      </c>
      <c r="D5120" s="16">
        <v>0.65</v>
      </c>
    </row>
    <row r="5121" spans="1:4">
      <c r="A5121" s="9">
        <v>7322</v>
      </c>
      <c r="B5121" s="7" t="s">
        <v>3934</v>
      </c>
      <c r="C5121" s="13" t="s">
        <v>8</v>
      </c>
      <c r="D5121" s="15">
        <v>343.32</v>
      </c>
    </row>
    <row r="5122" spans="1:4" ht="32.4">
      <c r="A5122" s="10">
        <v>7324</v>
      </c>
      <c r="B5122" s="8" t="s">
        <v>64504</v>
      </c>
      <c r="C5122" s="14" t="s">
        <v>16</v>
      </c>
      <c r="D5122" s="16">
        <v>160</v>
      </c>
    </row>
    <row r="5123" spans="1:4">
      <c r="A5123" s="9">
        <v>7325</v>
      </c>
      <c r="B5123" s="7" t="s">
        <v>3935</v>
      </c>
      <c r="C5123" s="13" t="s">
        <v>63231</v>
      </c>
      <c r="D5123" s="15">
        <v>0.7</v>
      </c>
    </row>
    <row r="5124" spans="1:4">
      <c r="A5124" s="10">
        <v>7326</v>
      </c>
      <c r="B5124" s="8" t="s">
        <v>3936</v>
      </c>
      <c r="C5124" s="14" t="s">
        <v>8</v>
      </c>
      <c r="D5124" s="16">
        <v>11.77</v>
      </c>
    </row>
    <row r="5125" spans="1:4">
      <c r="A5125" s="9">
        <v>7327</v>
      </c>
      <c r="B5125" s="7" t="s">
        <v>64505</v>
      </c>
      <c r="C5125" s="13" t="s">
        <v>8</v>
      </c>
      <c r="D5125" s="15">
        <v>13500</v>
      </c>
    </row>
    <row r="5126" spans="1:4" ht="21.6">
      <c r="A5126" s="10">
        <v>7328</v>
      </c>
      <c r="B5126" s="8" t="s">
        <v>3937</v>
      </c>
      <c r="C5126" s="14" t="s">
        <v>8</v>
      </c>
      <c r="D5126" s="16">
        <v>479.81</v>
      </c>
    </row>
    <row r="5127" spans="1:4" ht="21.6">
      <c r="A5127" s="9">
        <v>7329</v>
      </c>
      <c r="B5127" s="7" t="s">
        <v>3938</v>
      </c>
      <c r="C5127" s="13" t="s">
        <v>8</v>
      </c>
      <c r="D5127" s="15">
        <v>163.71</v>
      </c>
    </row>
    <row r="5128" spans="1:4" ht="21.6">
      <c r="A5128" s="10">
        <v>7330</v>
      </c>
      <c r="B5128" s="8" t="s">
        <v>3939</v>
      </c>
      <c r="C5128" s="14" t="s">
        <v>8</v>
      </c>
      <c r="D5128" s="16">
        <v>47.47</v>
      </c>
    </row>
    <row r="5129" spans="1:4" ht="21.6">
      <c r="A5129" s="9">
        <v>7331</v>
      </c>
      <c r="B5129" s="7" t="s">
        <v>64506</v>
      </c>
      <c r="C5129" s="13" t="s">
        <v>8</v>
      </c>
      <c r="D5129" s="15">
        <v>25.5</v>
      </c>
    </row>
    <row r="5130" spans="1:4">
      <c r="A5130" s="10">
        <v>7332</v>
      </c>
      <c r="B5130" s="8" t="s">
        <v>3940</v>
      </c>
      <c r="C5130" s="14" t="s">
        <v>8</v>
      </c>
      <c r="D5130" s="16">
        <v>28.24</v>
      </c>
    </row>
    <row r="5131" spans="1:4">
      <c r="A5131" s="9">
        <v>7333</v>
      </c>
      <c r="B5131" s="7" t="s">
        <v>3941</v>
      </c>
      <c r="C5131" s="13" t="s">
        <v>8</v>
      </c>
      <c r="D5131" s="15">
        <v>587.67999999999995</v>
      </c>
    </row>
    <row r="5132" spans="1:4">
      <c r="A5132" s="10">
        <v>7334</v>
      </c>
      <c r="B5132" s="8" t="s">
        <v>3942</v>
      </c>
      <c r="C5132" s="14" t="s">
        <v>8</v>
      </c>
      <c r="D5132" s="16">
        <v>140.97</v>
      </c>
    </row>
    <row r="5133" spans="1:4">
      <c r="A5133" s="9">
        <v>7335</v>
      </c>
      <c r="B5133" s="7" t="s">
        <v>3943</v>
      </c>
      <c r="C5133" s="13" t="s">
        <v>8</v>
      </c>
      <c r="D5133" s="15">
        <v>33.43</v>
      </c>
    </row>
    <row r="5134" spans="1:4">
      <c r="A5134" s="10">
        <v>7336</v>
      </c>
      <c r="B5134" s="8" t="s">
        <v>3944</v>
      </c>
      <c r="C5134" s="14" t="s">
        <v>8</v>
      </c>
      <c r="D5134" s="16">
        <v>9.35</v>
      </c>
    </row>
    <row r="5135" spans="1:4">
      <c r="A5135" s="9">
        <v>7337</v>
      </c>
      <c r="B5135" s="7" t="s">
        <v>3945</v>
      </c>
      <c r="C5135" s="13" t="s">
        <v>8</v>
      </c>
      <c r="D5135" s="15">
        <v>2.6</v>
      </c>
    </row>
    <row r="5136" spans="1:4">
      <c r="A5136" s="10">
        <v>7338</v>
      </c>
      <c r="B5136" s="8" t="s">
        <v>3946</v>
      </c>
      <c r="C5136" s="14" t="s">
        <v>8</v>
      </c>
      <c r="D5136" s="16">
        <v>4.04</v>
      </c>
    </row>
    <row r="5137" spans="1:4" ht="21.6">
      <c r="A5137" s="9">
        <v>7340</v>
      </c>
      <c r="B5137" s="7" t="s">
        <v>64507</v>
      </c>
      <c r="C5137" s="13" t="s">
        <v>63231</v>
      </c>
      <c r="D5137" s="15">
        <v>2.4</v>
      </c>
    </row>
    <row r="5138" spans="1:4" ht="21.6">
      <c r="A5138" s="10">
        <v>7341</v>
      </c>
      <c r="B5138" s="8" t="s">
        <v>64508</v>
      </c>
      <c r="C5138" s="14" t="s">
        <v>63231</v>
      </c>
      <c r="D5138" s="16">
        <v>1.9</v>
      </c>
    </row>
    <row r="5139" spans="1:4" ht="21.6">
      <c r="A5139" s="9">
        <v>7342</v>
      </c>
      <c r="B5139" s="7" t="s">
        <v>3947</v>
      </c>
      <c r="C5139" s="13" t="s">
        <v>8</v>
      </c>
      <c r="D5139" s="15">
        <v>210.96</v>
      </c>
    </row>
    <row r="5140" spans="1:4">
      <c r="A5140" s="10">
        <v>7343</v>
      </c>
      <c r="B5140" s="8" t="s">
        <v>3948</v>
      </c>
      <c r="C5140" s="14" t="s">
        <v>8</v>
      </c>
      <c r="D5140" s="16">
        <v>280.43</v>
      </c>
    </row>
    <row r="5141" spans="1:4">
      <c r="A5141" s="9">
        <v>7344</v>
      </c>
      <c r="B5141" s="7" t="s">
        <v>3949</v>
      </c>
      <c r="C5141" s="13" t="s">
        <v>63231</v>
      </c>
      <c r="D5141" s="15">
        <v>2.2999999999999998</v>
      </c>
    </row>
    <row r="5142" spans="1:4">
      <c r="A5142" s="10">
        <v>7345</v>
      </c>
      <c r="B5142" s="8" t="s">
        <v>3950</v>
      </c>
      <c r="C5142" s="14" t="s">
        <v>63231</v>
      </c>
      <c r="D5142" s="16">
        <v>1.85</v>
      </c>
    </row>
    <row r="5143" spans="1:4">
      <c r="A5143" s="9">
        <v>7346</v>
      </c>
      <c r="B5143" s="7" t="s">
        <v>64509</v>
      </c>
      <c r="C5143" s="13" t="s">
        <v>63231</v>
      </c>
      <c r="D5143" s="15">
        <v>1.3</v>
      </c>
    </row>
    <row r="5144" spans="1:4">
      <c r="A5144" s="10">
        <v>7347</v>
      </c>
      <c r="B5144" s="8" t="s">
        <v>64510</v>
      </c>
      <c r="C5144" s="14" t="s">
        <v>63231</v>
      </c>
      <c r="D5144" s="16">
        <v>1.1000000000000001</v>
      </c>
    </row>
    <row r="5145" spans="1:4" ht="21.6">
      <c r="A5145" s="9">
        <v>7348</v>
      </c>
      <c r="B5145" s="7" t="s">
        <v>64511</v>
      </c>
      <c r="C5145" s="13" t="s">
        <v>63231</v>
      </c>
      <c r="D5145" s="15">
        <v>1.1499999999999999</v>
      </c>
    </row>
    <row r="5146" spans="1:4" ht="21.6">
      <c r="A5146" s="10">
        <v>7350</v>
      </c>
      <c r="B5146" s="8" t="s">
        <v>64512</v>
      </c>
      <c r="C5146" s="14" t="s">
        <v>63231</v>
      </c>
      <c r="D5146" s="16">
        <v>0.9</v>
      </c>
    </row>
    <row r="5147" spans="1:4">
      <c r="A5147" s="9">
        <v>7351</v>
      </c>
      <c r="B5147" s="7" t="s">
        <v>3951</v>
      </c>
      <c r="C5147" s="13" t="s">
        <v>63231</v>
      </c>
      <c r="D5147" s="15">
        <v>1.7</v>
      </c>
    </row>
    <row r="5148" spans="1:4">
      <c r="A5148" s="10">
        <v>7352</v>
      </c>
      <c r="B5148" s="8" t="s">
        <v>12984</v>
      </c>
      <c r="C5148" s="14" t="s">
        <v>63231</v>
      </c>
      <c r="D5148" s="16">
        <v>3.55</v>
      </c>
    </row>
    <row r="5149" spans="1:4">
      <c r="A5149" s="9">
        <v>7355</v>
      </c>
      <c r="B5149" s="7" t="s">
        <v>64513</v>
      </c>
      <c r="C5149" s="13" t="s">
        <v>63231</v>
      </c>
      <c r="D5149" s="15">
        <v>2.1</v>
      </c>
    </row>
    <row r="5150" spans="1:4">
      <c r="A5150" s="10">
        <v>7357</v>
      </c>
      <c r="B5150" s="8" t="s">
        <v>64514</v>
      </c>
      <c r="C5150" s="14" t="s">
        <v>63231</v>
      </c>
      <c r="D5150" s="16">
        <v>1.7</v>
      </c>
    </row>
    <row r="5151" spans="1:4">
      <c r="A5151" s="9">
        <v>7358</v>
      </c>
      <c r="B5151" s="7" t="s">
        <v>64515</v>
      </c>
      <c r="C5151" s="13" t="s">
        <v>63231</v>
      </c>
      <c r="D5151" s="15">
        <v>1.2</v>
      </c>
    </row>
    <row r="5152" spans="1:4">
      <c r="A5152" s="10">
        <v>7359</v>
      </c>
      <c r="B5152" s="8" t="s">
        <v>64516</v>
      </c>
      <c r="C5152" s="14" t="s">
        <v>63231</v>
      </c>
      <c r="D5152" s="16">
        <v>1</v>
      </c>
    </row>
    <row r="5153" spans="1:4">
      <c r="A5153" s="9">
        <v>7360</v>
      </c>
      <c r="B5153" s="7" t="s">
        <v>64517</v>
      </c>
      <c r="C5153" s="13" t="s">
        <v>63231</v>
      </c>
      <c r="D5153" s="15">
        <v>1.2</v>
      </c>
    </row>
    <row r="5154" spans="1:4">
      <c r="A5154" s="10">
        <v>7361</v>
      </c>
      <c r="B5154" s="8" t="s">
        <v>3952</v>
      </c>
      <c r="C5154" s="14" t="s">
        <v>8</v>
      </c>
      <c r="D5154" s="16">
        <v>1.1599999999999999</v>
      </c>
    </row>
    <row r="5155" spans="1:4">
      <c r="A5155" s="9">
        <v>7362</v>
      </c>
      <c r="B5155" s="7" t="s">
        <v>64518</v>
      </c>
      <c r="C5155" s="13" t="s">
        <v>63231</v>
      </c>
      <c r="D5155" s="15">
        <v>1</v>
      </c>
    </row>
    <row r="5156" spans="1:4">
      <c r="A5156" s="10">
        <v>7363</v>
      </c>
      <c r="B5156" s="8" t="s">
        <v>64519</v>
      </c>
      <c r="C5156" s="14" t="s">
        <v>63231</v>
      </c>
      <c r="D5156" s="16">
        <v>3.2</v>
      </c>
    </row>
    <row r="5157" spans="1:4">
      <c r="A5157" s="9">
        <v>7364</v>
      </c>
      <c r="B5157" s="7" t="s">
        <v>64520</v>
      </c>
      <c r="C5157" s="13" t="s">
        <v>63231</v>
      </c>
      <c r="D5157" s="15">
        <v>3.75</v>
      </c>
    </row>
    <row r="5158" spans="1:4">
      <c r="A5158" s="10">
        <v>7365</v>
      </c>
      <c r="B5158" s="8" t="s">
        <v>64521</v>
      </c>
      <c r="C5158" s="14" t="s">
        <v>63231</v>
      </c>
      <c r="D5158" s="16">
        <v>2.65</v>
      </c>
    </row>
    <row r="5159" spans="1:4">
      <c r="A5159" s="9">
        <v>7366</v>
      </c>
      <c r="B5159" s="7" t="s">
        <v>64522</v>
      </c>
      <c r="C5159" s="13" t="s">
        <v>63231</v>
      </c>
      <c r="D5159" s="15">
        <v>3.15</v>
      </c>
    </row>
    <row r="5160" spans="1:4">
      <c r="A5160" s="10">
        <v>7367</v>
      </c>
      <c r="B5160" s="8" t="s">
        <v>3953</v>
      </c>
      <c r="C5160" s="14" t="s">
        <v>63231</v>
      </c>
      <c r="D5160" s="16">
        <v>1.25</v>
      </c>
    </row>
    <row r="5161" spans="1:4">
      <c r="A5161" s="9">
        <v>7368</v>
      </c>
      <c r="B5161" s="7" t="s">
        <v>3954</v>
      </c>
      <c r="C5161" s="13" t="s">
        <v>63231</v>
      </c>
      <c r="D5161" s="15">
        <v>1</v>
      </c>
    </row>
    <row r="5162" spans="1:4">
      <c r="A5162" s="10">
        <v>7369</v>
      </c>
      <c r="B5162" s="8" t="s">
        <v>64523</v>
      </c>
      <c r="C5162" s="14" t="s">
        <v>63231</v>
      </c>
      <c r="D5162" s="16">
        <v>1</v>
      </c>
    </row>
    <row r="5163" spans="1:4">
      <c r="A5163" s="9">
        <v>7370</v>
      </c>
      <c r="B5163" s="7" t="s">
        <v>64524</v>
      </c>
      <c r="C5163" s="13" t="s">
        <v>63231</v>
      </c>
      <c r="D5163" s="15">
        <v>0.85</v>
      </c>
    </row>
    <row r="5164" spans="1:4">
      <c r="A5164" s="10">
        <v>7371</v>
      </c>
      <c r="B5164" s="8" t="s">
        <v>3955</v>
      </c>
      <c r="C5164" s="14" t="s">
        <v>8</v>
      </c>
      <c r="D5164" s="16">
        <v>36.19</v>
      </c>
    </row>
    <row r="5165" spans="1:4">
      <c r="A5165" s="9">
        <v>7372</v>
      </c>
      <c r="B5165" s="7" t="s">
        <v>3956</v>
      </c>
      <c r="C5165" s="13" t="s">
        <v>8</v>
      </c>
      <c r="D5165" s="15">
        <v>138.74</v>
      </c>
    </row>
    <row r="5166" spans="1:4">
      <c r="A5166" s="10">
        <v>7373</v>
      </c>
      <c r="B5166" s="8" t="s">
        <v>3957</v>
      </c>
      <c r="C5166" s="14" t="s">
        <v>8</v>
      </c>
      <c r="D5166" s="16">
        <v>126.84</v>
      </c>
    </row>
    <row r="5167" spans="1:4" ht="21.6">
      <c r="A5167" s="9">
        <v>7374</v>
      </c>
      <c r="B5167" s="7" t="s">
        <v>3958</v>
      </c>
      <c r="C5167" s="13" t="s">
        <v>8</v>
      </c>
      <c r="D5167" s="15">
        <v>23.16</v>
      </c>
    </row>
    <row r="5168" spans="1:4">
      <c r="A5168" s="10">
        <v>7385</v>
      </c>
      <c r="B5168" s="8" t="s">
        <v>3959</v>
      </c>
      <c r="C5168" s="14" t="s">
        <v>8</v>
      </c>
      <c r="D5168" s="16">
        <v>34.75</v>
      </c>
    </row>
    <row r="5169" spans="1:4" ht="21.6">
      <c r="A5169" s="9">
        <v>7386</v>
      </c>
      <c r="B5169" s="7" t="s">
        <v>3960</v>
      </c>
      <c r="C5169" s="13" t="s">
        <v>8</v>
      </c>
      <c r="D5169" s="15">
        <v>679.9</v>
      </c>
    </row>
    <row r="5170" spans="1:4" ht="21.6">
      <c r="A5170" s="10">
        <v>7388</v>
      </c>
      <c r="B5170" s="8" t="s">
        <v>3961</v>
      </c>
      <c r="C5170" s="14" t="s">
        <v>8</v>
      </c>
      <c r="D5170" s="16">
        <v>97.78</v>
      </c>
    </row>
    <row r="5171" spans="1:4">
      <c r="A5171" s="9">
        <v>7391</v>
      </c>
      <c r="B5171" s="7" t="s">
        <v>3962</v>
      </c>
      <c r="C5171" s="13" t="s">
        <v>8</v>
      </c>
      <c r="D5171" s="15">
        <v>337.89</v>
      </c>
    </row>
    <row r="5172" spans="1:4" ht="21.6">
      <c r="A5172" s="10">
        <v>7401</v>
      </c>
      <c r="B5172" s="8" t="s">
        <v>64525</v>
      </c>
      <c r="C5172" s="14" t="s">
        <v>16</v>
      </c>
      <c r="D5172" s="16">
        <v>250</v>
      </c>
    </row>
    <row r="5173" spans="1:4" ht="21.6">
      <c r="A5173" s="9">
        <v>7402</v>
      </c>
      <c r="B5173" s="7" t="s">
        <v>3963</v>
      </c>
      <c r="C5173" s="13" t="s">
        <v>8</v>
      </c>
      <c r="D5173" s="15">
        <v>1977.82</v>
      </c>
    </row>
    <row r="5174" spans="1:4">
      <c r="A5174" s="10">
        <v>7403</v>
      </c>
      <c r="B5174" s="8" t="s">
        <v>3964</v>
      </c>
      <c r="C5174" s="14" t="s">
        <v>16</v>
      </c>
      <c r="D5174" s="16">
        <v>61.95</v>
      </c>
    </row>
    <row r="5175" spans="1:4" ht="21.6">
      <c r="A5175" s="9">
        <v>7404</v>
      </c>
      <c r="B5175" s="7" t="s">
        <v>3965</v>
      </c>
      <c r="C5175" s="13" t="s">
        <v>5</v>
      </c>
      <c r="D5175" s="15">
        <v>36.39</v>
      </c>
    </row>
    <row r="5176" spans="1:4">
      <c r="A5176" s="10">
        <v>7405</v>
      </c>
      <c r="B5176" s="8" t="s">
        <v>12734</v>
      </c>
      <c r="C5176" s="14" t="s">
        <v>8</v>
      </c>
      <c r="D5176" s="16">
        <v>253.6</v>
      </c>
    </row>
    <row r="5177" spans="1:4">
      <c r="A5177" s="9">
        <v>7406</v>
      </c>
      <c r="B5177" s="7" t="s">
        <v>3966</v>
      </c>
      <c r="C5177" s="13" t="s">
        <v>5</v>
      </c>
      <c r="D5177" s="15">
        <v>47.84</v>
      </c>
    </row>
    <row r="5178" spans="1:4" ht="21.6">
      <c r="A5178" s="10">
        <v>7407</v>
      </c>
      <c r="B5178" s="8" t="s">
        <v>3967</v>
      </c>
      <c r="C5178" s="14" t="s">
        <v>16</v>
      </c>
      <c r="D5178" s="16">
        <v>1053.8499999999999</v>
      </c>
    </row>
    <row r="5179" spans="1:4">
      <c r="A5179" s="9">
        <v>7409</v>
      </c>
      <c r="B5179" s="7" t="s">
        <v>3968</v>
      </c>
      <c r="C5179" s="13" t="s">
        <v>5</v>
      </c>
      <c r="D5179" s="15">
        <v>29.32</v>
      </c>
    </row>
    <row r="5180" spans="1:4">
      <c r="A5180" s="10">
        <v>7410</v>
      </c>
      <c r="B5180" s="8" t="s">
        <v>3969</v>
      </c>
      <c r="C5180" s="14" t="s">
        <v>5</v>
      </c>
      <c r="D5180" s="16">
        <v>7.55</v>
      </c>
    </row>
    <row r="5181" spans="1:4">
      <c r="A5181" s="9">
        <v>7421</v>
      </c>
      <c r="B5181" s="7" t="s">
        <v>3970</v>
      </c>
      <c r="C5181" s="13" t="s">
        <v>8</v>
      </c>
      <c r="D5181" s="15">
        <v>0.8</v>
      </c>
    </row>
    <row r="5182" spans="1:4">
      <c r="A5182" s="10">
        <v>7425</v>
      </c>
      <c r="B5182" s="8" t="s">
        <v>3971</v>
      </c>
      <c r="C5182" s="14" t="s">
        <v>8</v>
      </c>
      <c r="D5182" s="16">
        <v>3.55</v>
      </c>
    </row>
    <row r="5183" spans="1:4">
      <c r="A5183" s="9">
        <v>7426</v>
      </c>
      <c r="B5183" s="7" t="s">
        <v>3972</v>
      </c>
      <c r="C5183" s="13" t="s">
        <v>8</v>
      </c>
      <c r="D5183" s="15">
        <v>22.31</v>
      </c>
    </row>
    <row r="5184" spans="1:4">
      <c r="A5184" s="10">
        <v>7427</v>
      </c>
      <c r="B5184" s="8" t="s">
        <v>3973</v>
      </c>
      <c r="C5184" s="14" t="s">
        <v>8</v>
      </c>
      <c r="D5184" s="16">
        <v>9.1300000000000008</v>
      </c>
    </row>
    <row r="5185" spans="1:4">
      <c r="A5185" s="9">
        <v>7459</v>
      </c>
      <c r="B5185" s="7" t="s">
        <v>3974</v>
      </c>
      <c r="C5185" s="13" t="s">
        <v>8</v>
      </c>
      <c r="D5185" s="15">
        <v>3860.48</v>
      </c>
    </row>
    <row r="5186" spans="1:4">
      <c r="A5186" s="10">
        <v>7463</v>
      </c>
      <c r="B5186" s="8" t="s">
        <v>3975</v>
      </c>
      <c r="C5186" s="14" t="s">
        <v>10</v>
      </c>
      <c r="D5186" s="16">
        <v>8.66</v>
      </c>
    </row>
    <row r="5187" spans="1:4">
      <c r="A5187" s="9">
        <v>7464</v>
      </c>
      <c r="B5187" s="7" t="s">
        <v>3976</v>
      </c>
      <c r="C5187" s="13" t="s">
        <v>10</v>
      </c>
      <c r="D5187" s="15">
        <v>8.99</v>
      </c>
    </row>
    <row r="5188" spans="1:4">
      <c r="A5188" s="10">
        <v>7465</v>
      </c>
      <c r="B5188" s="8" t="s">
        <v>3977</v>
      </c>
      <c r="C5188" s="14" t="s">
        <v>10</v>
      </c>
      <c r="D5188" s="16">
        <v>14.22</v>
      </c>
    </row>
    <row r="5189" spans="1:4">
      <c r="A5189" s="9">
        <v>7466</v>
      </c>
      <c r="B5189" s="7" t="s">
        <v>3978</v>
      </c>
      <c r="C5189" s="13" t="s">
        <v>10</v>
      </c>
      <c r="D5189" s="15">
        <v>17.88</v>
      </c>
    </row>
    <row r="5190" spans="1:4">
      <c r="A5190" s="10">
        <v>7467</v>
      </c>
      <c r="B5190" s="8" t="s">
        <v>3979</v>
      </c>
      <c r="C5190" s="14" t="s">
        <v>10</v>
      </c>
      <c r="D5190" s="16">
        <v>22.5</v>
      </c>
    </row>
    <row r="5191" spans="1:4">
      <c r="A5191" s="9">
        <v>7468</v>
      </c>
      <c r="B5191" s="7" t="s">
        <v>3980</v>
      </c>
      <c r="C5191" s="13" t="s">
        <v>10</v>
      </c>
      <c r="D5191" s="15">
        <v>37.549999999999997</v>
      </c>
    </row>
    <row r="5192" spans="1:4">
      <c r="A5192" s="10">
        <v>7469</v>
      </c>
      <c r="B5192" s="8" t="s">
        <v>3981</v>
      </c>
      <c r="C5192" s="14" t="s">
        <v>10</v>
      </c>
      <c r="D5192" s="16">
        <v>29.68</v>
      </c>
    </row>
    <row r="5193" spans="1:4">
      <c r="A5193" s="9">
        <v>7470</v>
      </c>
      <c r="B5193" s="7" t="s">
        <v>3982</v>
      </c>
      <c r="C5193" s="13" t="s">
        <v>10</v>
      </c>
      <c r="D5193" s="15">
        <v>33.85</v>
      </c>
    </row>
    <row r="5194" spans="1:4">
      <c r="A5194" s="10">
        <v>7471</v>
      </c>
      <c r="B5194" s="8" t="s">
        <v>3983</v>
      </c>
      <c r="C5194" s="14" t="s">
        <v>8</v>
      </c>
      <c r="D5194" s="16">
        <v>5.89</v>
      </c>
    </row>
    <row r="5195" spans="1:4" ht="21.6">
      <c r="A5195" s="9">
        <v>7474</v>
      </c>
      <c r="B5195" s="7" t="s">
        <v>3984</v>
      </c>
      <c r="C5195" s="13" t="s">
        <v>8</v>
      </c>
      <c r="D5195" s="15">
        <v>2440</v>
      </c>
    </row>
    <row r="5196" spans="1:4">
      <c r="A5196" s="10">
        <v>7475</v>
      </c>
      <c r="B5196" s="8" t="s">
        <v>3985</v>
      </c>
      <c r="C5196" s="14" t="s">
        <v>8</v>
      </c>
      <c r="D5196" s="16">
        <v>71.38</v>
      </c>
    </row>
    <row r="5197" spans="1:4">
      <c r="A5197" s="9">
        <v>7476</v>
      </c>
      <c r="B5197" s="7" t="s">
        <v>3986</v>
      </c>
      <c r="C5197" s="13" t="s">
        <v>8</v>
      </c>
      <c r="D5197" s="15">
        <v>35.9</v>
      </c>
    </row>
    <row r="5198" spans="1:4">
      <c r="A5198" s="10">
        <v>7477</v>
      </c>
      <c r="B5198" s="8" t="s">
        <v>3987</v>
      </c>
      <c r="C5198" s="14" t="s">
        <v>8</v>
      </c>
      <c r="D5198" s="16">
        <v>76.3</v>
      </c>
    </row>
    <row r="5199" spans="1:4">
      <c r="A5199" s="9">
        <v>7478</v>
      </c>
      <c r="B5199" s="7" t="s">
        <v>3988</v>
      </c>
      <c r="C5199" s="13" t="s">
        <v>8</v>
      </c>
      <c r="D5199" s="15">
        <v>182.6</v>
      </c>
    </row>
    <row r="5200" spans="1:4">
      <c r="A5200" s="10">
        <v>7479</v>
      </c>
      <c r="B5200" s="8" t="s">
        <v>3989</v>
      </c>
      <c r="C5200" s="14" t="s">
        <v>10</v>
      </c>
      <c r="D5200" s="16">
        <v>30.88</v>
      </c>
    </row>
    <row r="5201" spans="1:4">
      <c r="A5201" s="9">
        <v>7480</v>
      </c>
      <c r="B5201" s="7" t="s">
        <v>3990</v>
      </c>
      <c r="C5201" s="13" t="s">
        <v>10</v>
      </c>
      <c r="D5201" s="15">
        <v>11.75</v>
      </c>
    </row>
    <row r="5202" spans="1:4">
      <c r="A5202" s="10">
        <v>7481</v>
      </c>
      <c r="B5202" s="8" t="s">
        <v>3991</v>
      </c>
      <c r="C5202" s="14" t="s">
        <v>8</v>
      </c>
      <c r="D5202" s="16">
        <v>3.18</v>
      </c>
    </row>
    <row r="5203" spans="1:4" ht="21.6">
      <c r="A5203" s="9">
        <v>7484</v>
      </c>
      <c r="B5203" s="7" t="s">
        <v>3992</v>
      </c>
      <c r="C5203" s="13" t="s">
        <v>8</v>
      </c>
      <c r="D5203" s="15">
        <v>300</v>
      </c>
    </row>
    <row r="5204" spans="1:4">
      <c r="A5204" s="10">
        <v>7485</v>
      </c>
      <c r="B5204" s="8" t="s">
        <v>3993</v>
      </c>
      <c r="C5204" s="14" t="s">
        <v>8</v>
      </c>
      <c r="D5204" s="16">
        <v>78.77</v>
      </c>
    </row>
    <row r="5205" spans="1:4">
      <c r="A5205" s="9">
        <v>7486</v>
      </c>
      <c r="B5205" s="7" t="s">
        <v>3994</v>
      </c>
      <c r="C5205" s="13" t="s">
        <v>10</v>
      </c>
      <c r="D5205" s="15">
        <v>76</v>
      </c>
    </row>
    <row r="5206" spans="1:4">
      <c r="A5206" s="10">
        <v>7487</v>
      </c>
      <c r="B5206" s="8" t="s">
        <v>3995</v>
      </c>
      <c r="C5206" s="14" t="s">
        <v>8</v>
      </c>
      <c r="D5206" s="16">
        <v>233.27</v>
      </c>
    </row>
    <row r="5207" spans="1:4" ht="21.6">
      <c r="A5207" s="9">
        <v>7488</v>
      </c>
      <c r="B5207" s="7" t="s">
        <v>3996</v>
      </c>
      <c r="C5207" s="13" t="s">
        <v>8</v>
      </c>
      <c r="D5207" s="15">
        <v>139.96</v>
      </c>
    </row>
    <row r="5208" spans="1:4" ht="21.6">
      <c r="A5208" s="10">
        <v>7489</v>
      </c>
      <c r="B5208" s="8" t="s">
        <v>3997</v>
      </c>
      <c r="C5208" s="14" t="s">
        <v>8</v>
      </c>
      <c r="D5208" s="16">
        <v>117.68</v>
      </c>
    </row>
    <row r="5209" spans="1:4">
      <c r="A5209" s="9">
        <v>7490</v>
      </c>
      <c r="B5209" s="7" t="s">
        <v>3998</v>
      </c>
      <c r="C5209" s="13" t="s">
        <v>8</v>
      </c>
      <c r="D5209" s="15">
        <v>5.5</v>
      </c>
    </row>
    <row r="5210" spans="1:4" ht="21.6">
      <c r="A5210" s="10">
        <v>7491</v>
      </c>
      <c r="B5210" s="8" t="s">
        <v>64526</v>
      </c>
      <c r="C5210" s="14" t="s">
        <v>13075</v>
      </c>
      <c r="D5210" s="16">
        <v>8109</v>
      </c>
    </row>
    <row r="5211" spans="1:4" ht="21.6">
      <c r="A5211" s="9">
        <v>7492</v>
      </c>
      <c r="B5211" s="7" t="s">
        <v>64527</v>
      </c>
      <c r="C5211" s="13" t="s">
        <v>13075</v>
      </c>
      <c r="D5211" s="15">
        <v>9325.35</v>
      </c>
    </row>
    <row r="5212" spans="1:4" ht="21.6">
      <c r="A5212" s="10">
        <v>7493</v>
      </c>
      <c r="B5212" s="8" t="s">
        <v>64528</v>
      </c>
      <c r="C5212" s="14" t="s">
        <v>13075</v>
      </c>
      <c r="D5212" s="16">
        <v>10724.15</v>
      </c>
    </row>
    <row r="5213" spans="1:4" ht="21.6">
      <c r="A5213" s="9">
        <v>7494</v>
      </c>
      <c r="B5213" s="7" t="s">
        <v>64529</v>
      </c>
      <c r="C5213" s="13" t="s">
        <v>13075</v>
      </c>
      <c r="D5213" s="15">
        <v>15929</v>
      </c>
    </row>
    <row r="5214" spans="1:4">
      <c r="A5214" s="10">
        <v>7495</v>
      </c>
      <c r="B5214" s="8" t="s">
        <v>64530</v>
      </c>
      <c r="C5214" s="14" t="s">
        <v>13075</v>
      </c>
      <c r="D5214" s="16">
        <v>2340</v>
      </c>
    </row>
    <row r="5215" spans="1:4">
      <c r="A5215" s="9">
        <v>7496</v>
      </c>
      <c r="B5215" s="7" t="s">
        <v>64531</v>
      </c>
      <c r="C5215" s="13" t="s">
        <v>13075</v>
      </c>
      <c r="D5215" s="15">
        <v>3094.65</v>
      </c>
    </row>
    <row r="5216" spans="1:4">
      <c r="A5216" s="10">
        <v>7497</v>
      </c>
      <c r="B5216" s="8" t="s">
        <v>64532</v>
      </c>
      <c r="C5216" s="14" t="s">
        <v>13075</v>
      </c>
      <c r="D5216" s="16">
        <v>2060.06</v>
      </c>
    </row>
    <row r="5217" spans="1:4">
      <c r="A5217" s="9">
        <v>7498</v>
      </c>
      <c r="B5217" s="7" t="s">
        <v>64533</v>
      </c>
      <c r="C5217" s="13" t="s">
        <v>13075</v>
      </c>
      <c r="D5217" s="15">
        <v>1554.76</v>
      </c>
    </row>
    <row r="5218" spans="1:4">
      <c r="A5218" s="10">
        <v>7499</v>
      </c>
      <c r="B5218" s="8" t="s">
        <v>64534</v>
      </c>
      <c r="C5218" s="14" t="s">
        <v>13075</v>
      </c>
      <c r="D5218" s="16">
        <v>1554.76</v>
      </c>
    </row>
    <row r="5219" spans="1:4">
      <c r="A5219" s="9">
        <v>7500</v>
      </c>
      <c r="B5219" s="7" t="s">
        <v>3999</v>
      </c>
      <c r="C5219" s="13" t="s">
        <v>13075</v>
      </c>
      <c r="D5219" s="15">
        <v>2307.4499999999998</v>
      </c>
    </row>
    <row r="5220" spans="1:4">
      <c r="A5220" s="10">
        <v>7502</v>
      </c>
      <c r="B5220" s="8" t="s">
        <v>4000</v>
      </c>
      <c r="C5220" s="14" t="s">
        <v>10</v>
      </c>
      <c r="D5220" s="16">
        <v>29.38</v>
      </c>
    </row>
    <row r="5221" spans="1:4">
      <c r="A5221" s="9">
        <v>7503</v>
      </c>
      <c r="B5221" s="7" t="s">
        <v>64535</v>
      </c>
      <c r="C5221" s="13" t="s">
        <v>13075</v>
      </c>
      <c r="D5221" s="15">
        <v>2048.8000000000002</v>
      </c>
    </row>
    <row r="5222" spans="1:4">
      <c r="A5222" s="10">
        <v>7504</v>
      </c>
      <c r="B5222" s="8" t="s">
        <v>64536</v>
      </c>
      <c r="C5222" s="14" t="s">
        <v>5</v>
      </c>
      <c r="D5222" s="16">
        <v>3.6</v>
      </c>
    </row>
    <row r="5223" spans="1:4">
      <c r="A5223" s="9">
        <v>7509</v>
      </c>
      <c r="B5223" s="7" t="s">
        <v>4001</v>
      </c>
      <c r="C5223" s="13" t="s">
        <v>5</v>
      </c>
      <c r="D5223" s="15">
        <v>50.2</v>
      </c>
    </row>
    <row r="5224" spans="1:4">
      <c r="A5224" s="10">
        <v>7513</v>
      </c>
      <c r="B5224" s="8" t="s">
        <v>4002</v>
      </c>
      <c r="C5224" s="14" t="s">
        <v>8</v>
      </c>
      <c r="D5224" s="16">
        <v>27.8</v>
      </c>
    </row>
    <row r="5225" spans="1:4" ht="21.6">
      <c r="A5225" s="9">
        <v>7514</v>
      </c>
      <c r="B5225" s="7" t="s">
        <v>4003</v>
      </c>
      <c r="C5225" s="13" t="s">
        <v>8</v>
      </c>
      <c r="D5225" s="15">
        <v>55.61</v>
      </c>
    </row>
    <row r="5226" spans="1:4" ht="21.6">
      <c r="A5226" s="10">
        <v>7515</v>
      </c>
      <c r="B5226" s="8" t="s">
        <v>4004</v>
      </c>
      <c r="C5226" s="14" t="s">
        <v>8</v>
      </c>
      <c r="D5226" s="16">
        <v>158.28</v>
      </c>
    </row>
    <row r="5227" spans="1:4" ht="21.6">
      <c r="A5227" s="9">
        <v>7516</v>
      </c>
      <c r="B5227" s="7" t="s">
        <v>4005</v>
      </c>
      <c r="C5227" s="13" t="s">
        <v>8</v>
      </c>
      <c r="D5227" s="15">
        <v>24.44</v>
      </c>
    </row>
    <row r="5228" spans="1:4" ht="21.6">
      <c r="A5228" s="10">
        <v>7517</v>
      </c>
      <c r="B5228" s="8" t="s">
        <v>4006</v>
      </c>
      <c r="C5228" s="14" t="s">
        <v>8</v>
      </c>
      <c r="D5228" s="16">
        <v>31.16</v>
      </c>
    </row>
    <row r="5229" spans="1:4">
      <c r="A5229" s="9">
        <v>7518</v>
      </c>
      <c r="B5229" s="7" t="s">
        <v>4007</v>
      </c>
      <c r="C5229" s="13" t="s">
        <v>8</v>
      </c>
      <c r="D5229" s="15">
        <v>25.49</v>
      </c>
    </row>
    <row r="5230" spans="1:4" ht="21.6">
      <c r="A5230" s="10">
        <v>7519</v>
      </c>
      <c r="B5230" s="8" t="s">
        <v>4008</v>
      </c>
      <c r="C5230" s="14" t="s">
        <v>8</v>
      </c>
      <c r="D5230" s="16">
        <v>6.2</v>
      </c>
    </row>
    <row r="5231" spans="1:4">
      <c r="A5231" s="9">
        <v>7522</v>
      </c>
      <c r="B5231" s="7" t="s">
        <v>4009</v>
      </c>
      <c r="C5231" s="13" t="s">
        <v>8</v>
      </c>
      <c r="D5231" s="15">
        <v>16.2</v>
      </c>
    </row>
    <row r="5232" spans="1:4">
      <c r="A5232" s="10">
        <v>7524</v>
      </c>
      <c r="B5232" s="8" t="s">
        <v>4010</v>
      </c>
      <c r="C5232" s="14" t="s">
        <v>8</v>
      </c>
      <c r="D5232" s="16">
        <v>137.63999999999999</v>
      </c>
    </row>
    <row r="5233" spans="1:4" ht="21.6">
      <c r="A5233" s="9">
        <v>7525</v>
      </c>
      <c r="B5233" s="7" t="s">
        <v>4011</v>
      </c>
      <c r="C5233" s="13" t="s">
        <v>8</v>
      </c>
      <c r="D5233" s="15">
        <v>240.48</v>
      </c>
    </row>
    <row r="5234" spans="1:4">
      <c r="A5234" s="10">
        <v>7528</v>
      </c>
      <c r="B5234" s="8" t="s">
        <v>4012</v>
      </c>
      <c r="C5234" s="14" t="s">
        <v>8</v>
      </c>
      <c r="D5234" s="16">
        <v>77</v>
      </c>
    </row>
    <row r="5235" spans="1:4">
      <c r="A5235" s="9">
        <v>7530</v>
      </c>
      <c r="B5235" s="7" t="s">
        <v>4013</v>
      </c>
      <c r="C5235" s="13" t="s">
        <v>8</v>
      </c>
      <c r="D5235" s="15">
        <v>233.27</v>
      </c>
    </row>
    <row r="5236" spans="1:4">
      <c r="A5236" s="10">
        <v>7531</v>
      </c>
      <c r="B5236" s="8" t="s">
        <v>4014</v>
      </c>
      <c r="C5236" s="14" t="s">
        <v>8</v>
      </c>
      <c r="D5236" s="16">
        <v>44</v>
      </c>
    </row>
    <row r="5237" spans="1:4" ht="21.6">
      <c r="A5237" s="9">
        <v>7532</v>
      </c>
      <c r="B5237" s="7" t="s">
        <v>4015</v>
      </c>
      <c r="C5237" s="13" t="s">
        <v>8</v>
      </c>
      <c r="D5237" s="15">
        <v>19.34</v>
      </c>
    </row>
    <row r="5238" spans="1:4">
      <c r="A5238" s="10">
        <v>7533</v>
      </c>
      <c r="B5238" s="8" t="s">
        <v>4016</v>
      </c>
      <c r="C5238" s="14" t="s">
        <v>8</v>
      </c>
      <c r="D5238" s="16">
        <v>8.33</v>
      </c>
    </row>
    <row r="5239" spans="1:4" ht="21.6">
      <c r="A5239" s="9">
        <v>7534</v>
      </c>
      <c r="B5239" s="7" t="s">
        <v>4017</v>
      </c>
      <c r="C5239" s="13" t="s">
        <v>63231</v>
      </c>
      <c r="D5239" s="15">
        <v>42.6</v>
      </c>
    </row>
    <row r="5240" spans="1:4">
      <c r="A5240" s="10">
        <v>7535</v>
      </c>
      <c r="B5240" s="8" t="s">
        <v>4018</v>
      </c>
      <c r="C5240" s="14" t="s">
        <v>8</v>
      </c>
      <c r="D5240" s="16">
        <v>4.72</v>
      </c>
    </row>
    <row r="5241" spans="1:4">
      <c r="A5241" s="9">
        <v>7536</v>
      </c>
      <c r="B5241" s="7" t="s">
        <v>4019</v>
      </c>
      <c r="C5241" s="13" t="s">
        <v>8</v>
      </c>
      <c r="D5241" s="15">
        <v>2.38</v>
      </c>
    </row>
    <row r="5242" spans="1:4" ht="21.6">
      <c r="A5242" s="10">
        <v>7537</v>
      </c>
      <c r="B5242" s="8" t="s">
        <v>4020</v>
      </c>
      <c r="C5242" s="14" t="s">
        <v>8</v>
      </c>
      <c r="D5242" s="16">
        <v>319.94</v>
      </c>
    </row>
    <row r="5243" spans="1:4" ht="21.6">
      <c r="A5243" s="9">
        <v>7538</v>
      </c>
      <c r="B5243" s="7" t="s">
        <v>4021</v>
      </c>
      <c r="C5243" s="13" t="s">
        <v>8</v>
      </c>
      <c r="D5243" s="15">
        <v>1805.87</v>
      </c>
    </row>
    <row r="5244" spans="1:4">
      <c r="A5244" s="10">
        <v>7539</v>
      </c>
      <c r="B5244" s="8" t="s">
        <v>4022</v>
      </c>
      <c r="C5244" s="14" t="s">
        <v>10</v>
      </c>
      <c r="D5244" s="16">
        <v>112.22</v>
      </c>
    </row>
    <row r="5245" spans="1:4">
      <c r="A5245" s="9">
        <v>7543</v>
      </c>
      <c r="B5245" s="7" t="s">
        <v>4023</v>
      </c>
      <c r="C5245" s="13" t="s">
        <v>8</v>
      </c>
      <c r="D5245" s="15">
        <v>309.19</v>
      </c>
    </row>
    <row r="5246" spans="1:4">
      <c r="A5246" s="10">
        <v>7545</v>
      </c>
      <c r="B5246" s="8" t="s">
        <v>4024</v>
      </c>
      <c r="C5246" s="14" t="s">
        <v>5</v>
      </c>
      <c r="D5246" s="16">
        <v>5.79</v>
      </c>
    </row>
    <row r="5247" spans="1:4">
      <c r="A5247" s="9">
        <v>7546</v>
      </c>
      <c r="B5247" s="7" t="s">
        <v>4025</v>
      </c>
      <c r="C5247" s="13" t="s">
        <v>8</v>
      </c>
      <c r="D5247" s="15">
        <v>8.32</v>
      </c>
    </row>
    <row r="5248" spans="1:4">
      <c r="A5248" s="10">
        <v>7547</v>
      </c>
      <c r="B5248" s="8" t="s">
        <v>4026</v>
      </c>
      <c r="C5248" s="14" t="s">
        <v>8</v>
      </c>
      <c r="D5248" s="16">
        <v>16.02</v>
      </c>
    </row>
    <row r="5249" spans="1:4">
      <c r="A5249" s="9">
        <v>7548</v>
      </c>
      <c r="B5249" s="7" t="s">
        <v>64537</v>
      </c>
      <c r="C5249" s="13" t="s">
        <v>8</v>
      </c>
      <c r="D5249" s="15">
        <v>35.450000000000003</v>
      </c>
    </row>
    <row r="5250" spans="1:4" ht="21.6">
      <c r="A5250" s="10">
        <v>7549</v>
      </c>
      <c r="B5250" s="8" t="s">
        <v>4027</v>
      </c>
      <c r="C5250" s="14" t="s">
        <v>8</v>
      </c>
      <c r="D5250" s="16">
        <v>5123.3100000000004</v>
      </c>
    </row>
    <row r="5251" spans="1:4">
      <c r="A5251" s="9">
        <v>7550</v>
      </c>
      <c r="B5251" s="7" t="s">
        <v>4028</v>
      </c>
      <c r="C5251" s="13" t="s">
        <v>8</v>
      </c>
      <c r="D5251" s="15">
        <v>157.55000000000001</v>
      </c>
    </row>
    <row r="5252" spans="1:4">
      <c r="A5252" s="10">
        <v>7551</v>
      </c>
      <c r="B5252" s="8" t="s">
        <v>4029</v>
      </c>
      <c r="C5252" s="14" t="s">
        <v>10</v>
      </c>
      <c r="D5252" s="16">
        <v>7.22</v>
      </c>
    </row>
    <row r="5253" spans="1:4" ht="21.6">
      <c r="A5253" s="9">
        <v>7554</v>
      </c>
      <c r="B5253" s="7" t="s">
        <v>4030</v>
      </c>
      <c r="C5253" s="13" t="s">
        <v>8</v>
      </c>
      <c r="D5253" s="15">
        <v>17.829999999999998</v>
      </c>
    </row>
    <row r="5254" spans="1:4">
      <c r="A5254" s="10">
        <v>7563</v>
      </c>
      <c r="B5254" s="8" t="s">
        <v>4031</v>
      </c>
      <c r="C5254" s="14" t="s">
        <v>10</v>
      </c>
      <c r="D5254" s="16">
        <v>59.86</v>
      </c>
    </row>
    <row r="5255" spans="1:4">
      <c r="A5255" s="9">
        <v>7568</v>
      </c>
      <c r="B5255" s="7" t="s">
        <v>4032</v>
      </c>
      <c r="C5255" s="13" t="s">
        <v>16</v>
      </c>
      <c r="D5255" s="15">
        <v>38.229999999999997</v>
      </c>
    </row>
    <row r="5256" spans="1:4" ht="21.6">
      <c r="A5256" s="10">
        <v>7575</v>
      </c>
      <c r="B5256" s="8" t="s">
        <v>4033</v>
      </c>
      <c r="C5256" s="14" t="s">
        <v>16</v>
      </c>
      <c r="D5256" s="16">
        <v>256.58</v>
      </c>
    </row>
    <row r="5257" spans="1:4">
      <c r="A5257" s="9">
        <v>7579</v>
      </c>
      <c r="B5257" s="7" t="s">
        <v>4034</v>
      </c>
      <c r="C5257" s="13" t="s">
        <v>10</v>
      </c>
      <c r="D5257" s="15">
        <v>2.2999999999999998</v>
      </c>
    </row>
    <row r="5258" spans="1:4">
      <c r="A5258" s="10">
        <v>7581</v>
      </c>
      <c r="B5258" s="8" t="s">
        <v>4035</v>
      </c>
      <c r="C5258" s="14" t="s">
        <v>10</v>
      </c>
      <c r="D5258" s="16">
        <v>2.9</v>
      </c>
    </row>
    <row r="5259" spans="1:4">
      <c r="A5259" s="9">
        <v>7583</v>
      </c>
      <c r="B5259" s="7" t="s">
        <v>4036</v>
      </c>
      <c r="C5259" s="13" t="s">
        <v>10</v>
      </c>
      <c r="D5259" s="15">
        <v>3.5</v>
      </c>
    </row>
    <row r="5260" spans="1:4">
      <c r="A5260" s="10">
        <v>7593</v>
      </c>
      <c r="B5260" s="8" t="s">
        <v>4037</v>
      </c>
      <c r="C5260" s="14" t="s">
        <v>8</v>
      </c>
      <c r="D5260" s="16">
        <v>55.9</v>
      </c>
    </row>
    <row r="5261" spans="1:4">
      <c r="A5261" s="9">
        <v>7594</v>
      </c>
      <c r="B5261" s="7" t="s">
        <v>4038</v>
      </c>
      <c r="C5261" s="13" t="s">
        <v>8</v>
      </c>
      <c r="D5261" s="15">
        <v>5</v>
      </c>
    </row>
    <row r="5262" spans="1:4">
      <c r="A5262" s="10">
        <v>7605</v>
      </c>
      <c r="B5262" s="8" t="s">
        <v>4039</v>
      </c>
      <c r="C5262" s="14" t="s">
        <v>16</v>
      </c>
      <c r="D5262" s="16">
        <v>516.37</v>
      </c>
    </row>
    <row r="5263" spans="1:4">
      <c r="A5263" s="9">
        <v>7606</v>
      </c>
      <c r="B5263" s="7" t="s">
        <v>4040</v>
      </c>
      <c r="C5263" s="13" t="s">
        <v>10</v>
      </c>
      <c r="D5263" s="15">
        <v>3.65</v>
      </c>
    </row>
    <row r="5264" spans="1:4">
      <c r="A5264" s="10">
        <v>7607</v>
      </c>
      <c r="B5264" s="8" t="s">
        <v>4041</v>
      </c>
      <c r="C5264" s="14" t="s">
        <v>8</v>
      </c>
      <c r="D5264" s="16">
        <v>420.28</v>
      </c>
    </row>
    <row r="5265" spans="1:4">
      <c r="A5265" s="9">
        <v>7608</v>
      </c>
      <c r="B5265" s="7" t="s">
        <v>4042</v>
      </c>
      <c r="C5265" s="13" t="s">
        <v>10</v>
      </c>
      <c r="D5265" s="15">
        <v>43.23</v>
      </c>
    </row>
    <row r="5266" spans="1:4">
      <c r="A5266" s="10">
        <v>7611</v>
      </c>
      <c r="B5266" s="8" t="s">
        <v>4043</v>
      </c>
      <c r="C5266" s="14" t="s">
        <v>8</v>
      </c>
      <c r="D5266" s="16">
        <v>72.28</v>
      </c>
    </row>
    <row r="5267" spans="1:4" ht="21.6">
      <c r="A5267" s="9">
        <v>7612</v>
      </c>
      <c r="B5267" s="7" t="s">
        <v>4044</v>
      </c>
      <c r="C5267" s="13" t="s">
        <v>8</v>
      </c>
      <c r="D5267" s="15">
        <v>37.78</v>
      </c>
    </row>
    <row r="5268" spans="1:4">
      <c r="A5268" s="10">
        <v>7613</v>
      </c>
      <c r="B5268" s="8" t="s">
        <v>4045</v>
      </c>
      <c r="C5268" s="14" t="s">
        <v>10</v>
      </c>
      <c r="D5268" s="16">
        <v>35.75</v>
      </c>
    </row>
    <row r="5269" spans="1:4">
      <c r="A5269" s="9">
        <v>7614</v>
      </c>
      <c r="B5269" s="7" t="s">
        <v>4046</v>
      </c>
      <c r="C5269" s="13" t="s">
        <v>8</v>
      </c>
      <c r="D5269" s="15">
        <v>230</v>
      </c>
    </row>
    <row r="5270" spans="1:4">
      <c r="A5270" s="10">
        <v>7615</v>
      </c>
      <c r="B5270" s="8" t="s">
        <v>4047</v>
      </c>
      <c r="C5270" s="14" t="s">
        <v>8</v>
      </c>
      <c r="D5270" s="16">
        <v>520</v>
      </c>
    </row>
    <row r="5271" spans="1:4" ht="21.6">
      <c r="A5271" s="9">
        <v>7616</v>
      </c>
      <c r="B5271" s="7" t="s">
        <v>4048</v>
      </c>
      <c r="C5271" s="13" t="s">
        <v>8</v>
      </c>
      <c r="D5271" s="15">
        <v>3755.04</v>
      </c>
    </row>
    <row r="5272" spans="1:4" ht="21.6">
      <c r="A5272" s="10">
        <v>7617</v>
      </c>
      <c r="B5272" s="8" t="s">
        <v>4049</v>
      </c>
      <c r="C5272" s="14" t="s">
        <v>8</v>
      </c>
      <c r="D5272" s="16">
        <v>1243</v>
      </c>
    </row>
    <row r="5273" spans="1:4" ht="21.6">
      <c r="A5273" s="9">
        <v>7618</v>
      </c>
      <c r="B5273" s="7" t="s">
        <v>4050</v>
      </c>
      <c r="C5273" s="13" t="s">
        <v>8</v>
      </c>
      <c r="D5273" s="15">
        <v>1639</v>
      </c>
    </row>
    <row r="5274" spans="1:4" ht="21.6">
      <c r="A5274" s="10">
        <v>7619</v>
      </c>
      <c r="B5274" s="8" t="s">
        <v>4051</v>
      </c>
      <c r="C5274" s="14" t="s">
        <v>8</v>
      </c>
      <c r="D5274" s="16">
        <v>2063</v>
      </c>
    </row>
    <row r="5275" spans="1:4" ht="21.6">
      <c r="A5275" s="9">
        <v>7620</v>
      </c>
      <c r="B5275" s="7" t="s">
        <v>4052</v>
      </c>
      <c r="C5275" s="13" t="s">
        <v>8</v>
      </c>
      <c r="D5275" s="15">
        <v>2300</v>
      </c>
    </row>
    <row r="5276" spans="1:4" ht="21.6">
      <c r="A5276" s="10">
        <v>7621</v>
      </c>
      <c r="B5276" s="8" t="s">
        <v>4053</v>
      </c>
      <c r="C5276" s="14" t="s">
        <v>8</v>
      </c>
      <c r="D5276" s="16">
        <v>3100</v>
      </c>
    </row>
    <row r="5277" spans="1:4" ht="21.6">
      <c r="A5277" s="9">
        <v>7622</v>
      </c>
      <c r="B5277" s="7" t="s">
        <v>13145</v>
      </c>
      <c r="C5277" s="13" t="s">
        <v>8</v>
      </c>
      <c r="D5277" s="15">
        <v>149</v>
      </c>
    </row>
    <row r="5278" spans="1:4" ht="21.6">
      <c r="A5278" s="10">
        <v>7623</v>
      </c>
      <c r="B5278" s="8" t="s">
        <v>13146</v>
      </c>
      <c r="C5278" s="14" t="s">
        <v>8</v>
      </c>
      <c r="D5278" s="16">
        <v>255</v>
      </c>
    </row>
    <row r="5279" spans="1:4">
      <c r="A5279" s="9">
        <v>7624</v>
      </c>
      <c r="B5279" s="7" t="s">
        <v>2122</v>
      </c>
      <c r="C5279" s="13" t="s">
        <v>10</v>
      </c>
      <c r="D5279" s="15">
        <v>259</v>
      </c>
    </row>
    <row r="5280" spans="1:4">
      <c r="A5280" s="10">
        <v>7626</v>
      </c>
      <c r="B5280" s="8" t="s">
        <v>4054</v>
      </c>
      <c r="C5280" s="14" t="s">
        <v>8</v>
      </c>
      <c r="D5280" s="16">
        <v>1020</v>
      </c>
    </row>
    <row r="5281" spans="1:4" ht="21.6">
      <c r="A5281" s="9">
        <v>7627</v>
      </c>
      <c r="B5281" s="7" t="s">
        <v>4055</v>
      </c>
      <c r="C5281" s="13" t="s">
        <v>8</v>
      </c>
      <c r="D5281" s="15">
        <v>247.47</v>
      </c>
    </row>
    <row r="5282" spans="1:4">
      <c r="A5282" s="10">
        <v>7645</v>
      </c>
      <c r="B5282" s="8" t="s">
        <v>4056</v>
      </c>
      <c r="C5282" s="14" t="s">
        <v>8</v>
      </c>
      <c r="D5282" s="16">
        <v>181.22</v>
      </c>
    </row>
    <row r="5283" spans="1:4">
      <c r="A5283" s="9">
        <v>7646</v>
      </c>
      <c r="B5283" s="7" t="s">
        <v>4057</v>
      </c>
      <c r="C5283" s="13" t="s">
        <v>8</v>
      </c>
      <c r="D5283" s="15">
        <v>196.92</v>
      </c>
    </row>
    <row r="5284" spans="1:4">
      <c r="A5284" s="10">
        <v>7647</v>
      </c>
      <c r="B5284" s="8" t="s">
        <v>4058</v>
      </c>
      <c r="C5284" s="14" t="s">
        <v>8</v>
      </c>
      <c r="D5284" s="16">
        <v>177.24</v>
      </c>
    </row>
    <row r="5285" spans="1:4">
      <c r="A5285" s="9">
        <v>7648</v>
      </c>
      <c r="B5285" s="7" t="s">
        <v>4059</v>
      </c>
      <c r="C5285" s="13" t="s">
        <v>8</v>
      </c>
      <c r="D5285" s="15">
        <v>59.96</v>
      </c>
    </row>
    <row r="5286" spans="1:4">
      <c r="A5286" s="10">
        <v>7650</v>
      </c>
      <c r="B5286" s="8" t="s">
        <v>4060</v>
      </c>
      <c r="C5286" s="14" t="s">
        <v>8</v>
      </c>
      <c r="D5286" s="16">
        <v>181.22</v>
      </c>
    </row>
    <row r="5287" spans="1:4">
      <c r="A5287" s="9">
        <v>7653</v>
      </c>
      <c r="B5287" s="7" t="s">
        <v>4061</v>
      </c>
      <c r="C5287" s="13" t="s">
        <v>8</v>
      </c>
      <c r="D5287" s="15">
        <v>226.51</v>
      </c>
    </row>
    <row r="5288" spans="1:4">
      <c r="A5288" s="10">
        <v>7655</v>
      </c>
      <c r="B5288" s="8" t="s">
        <v>4062</v>
      </c>
      <c r="C5288" s="14" t="s">
        <v>8</v>
      </c>
      <c r="D5288" s="16">
        <v>203.89</v>
      </c>
    </row>
    <row r="5289" spans="1:4">
      <c r="A5289" s="9">
        <v>7659</v>
      </c>
      <c r="B5289" s="7" t="s">
        <v>4063</v>
      </c>
      <c r="C5289" s="13" t="s">
        <v>8</v>
      </c>
      <c r="D5289" s="15">
        <v>0.34</v>
      </c>
    </row>
    <row r="5290" spans="1:4">
      <c r="A5290" s="10">
        <v>7660</v>
      </c>
      <c r="B5290" s="8" t="s">
        <v>4064</v>
      </c>
      <c r="C5290" s="14" t="s">
        <v>8</v>
      </c>
      <c r="D5290" s="16">
        <v>63.1</v>
      </c>
    </row>
    <row r="5291" spans="1:4">
      <c r="A5291" s="9">
        <v>7692</v>
      </c>
      <c r="B5291" s="7" t="s">
        <v>4065</v>
      </c>
      <c r="C5291" s="13" t="s">
        <v>8</v>
      </c>
      <c r="D5291" s="15">
        <v>40</v>
      </c>
    </row>
    <row r="5292" spans="1:4">
      <c r="A5292" s="10">
        <v>7696</v>
      </c>
      <c r="B5292" s="8" t="s">
        <v>4066</v>
      </c>
      <c r="C5292" s="14" t="s">
        <v>5</v>
      </c>
      <c r="D5292" s="16">
        <v>103.75</v>
      </c>
    </row>
    <row r="5293" spans="1:4">
      <c r="A5293" s="9">
        <v>7699</v>
      </c>
      <c r="B5293" s="7" t="s">
        <v>4067</v>
      </c>
      <c r="C5293" s="13" t="s">
        <v>8</v>
      </c>
      <c r="D5293" s="15">
        <v>120</v>
      </c>
    </row>
    <row r="5294" spans="1:4">
      <c r="A5294" s="10">
        <v>7725</v>
      </c>
      <c r="B5294" s="8" t="s">
        <v>4068</v>
      </c>
      <c r="C5294" s="14" t="s">
        <v>8</v>
      </c>
      <c r="D5294" s="16">
        <v>25.1</v>
      </c>
    </row>
    <row r="5295" spans="1:4">
      <c r="A5295" s="9">
        <v>7726</v>
      </c>
      <c r="B5295" s="7" t="s">
        <v>4069</v>
      </c>
      <c r="C5295" s="13" t="s">
        <v>8</v>
      </c>
      <c r="D5295" s="15">
        <v>30.77</v>
      </c>
    </row>
    <row r="5296" spans="1:4">
      <c r="A5296" s="10">
        <v>7727</v>
      </c>
      <c r="B5296" s="8" t="s">
        <v>4070</v>
      </c>
      <c r="C5296" s="14" t="s">
        <v>8</v>
      </c>
      <c r="D5296" s="16">
        <v>34.479999999999997</v>
      </c>
    </row>
    <row r="5297" spans="1:4">
      <c r="A5297" s="9">
        <v>7728</v>
      </c>
      <c r="B5297" s="7" t="s">
        <v>4071</v>
      </c>
      <c r="C5297" s="13" t="s">
        <v>8</v>
      </c>
      <c r="D5297" s="15">
        <v>8.98</v>
      </c>
    </row>
    <row r="5298" spans="1:4">
      <c r="A5298" s="10">
        <v>7743</v>
      </c>
      <c r="B5298" s="8" t="s">
        <v>4072</v>
      </c>
      <c r="C5298" s="14" t="s">
        <v>8</v>
      </c>
      <c r="D5298" s="16">
        <v>132.41999999999999</v>
      </c>
    </row>
    <row r="5299" spans="1:4">
      <c r="A5299" s="9">
        <v>7761</v>
      </c>
      <c r="B5299" s="7" t="s">
        <v>4073</v>
      </c>
      <c r="C5299" s="13" t="s">
        <v>8</v>
      </c>
      <c r="D5299" s="15">
        <v>4016.6</v>
      </c>
    </row>
    <row r="5300" spans="1:4">
      <c r="A5300" s="10">
        <v>7768</v>
      </c>
      <c r="B5300" s="8" t="s">
        <v>493</v>
      </c>
      <c r="C5300" s="14" t="s">
        <v>5</v>
      </c>
      <c r="D5300" s="16">
        <v>7.03</v>
      </c>
    </row>
    <row r="5301" spans="1:4" ht="21.6">
      <c r="A5301" s="9">
        <v>7772</v>
      </c>
      <c r="B5301" s="7" t="s">
        <v>4074</v>
      </c>
      <c r="C5301" s="13" t="s">
        <v>8</v>
      </c>
      <c r="D5301" s="15">
        <v>343.66</v>
      </c>
    </row>
    <row r="5302" spans="1:4" ht="21.6">
      <c r="A5302" s="10">
        <v>7773</v>
      </c>
      <c r="B5302" s="8" t="s">
        <v>4075</v>
      </c>
      <c r="C5302" s="14" t="s">
        <v>8</v>
      </c>
      <c r="D5302" s="16">
        <v>131.86000000000001</v>
      </c>
    </row>
    <row r="5303" spans="1:4" ht="32.4">
      <c r="A5303" s="9">
        <v>7777</v>
      </c>
      <c r="B5303" s="7" t="s">
        <v>4076</v>
      </c>
      <c r="C5303" s="13" t="s">
        <v>16</v>
      </c>
      <c r="D5303" s="15">
        <v>253.28</v>
      </c>
    </row>
    <row r="5304" spans="1:4" ht="21.6">
      <c r="A5304" s="10">
        <v>7778</v>
      </c>
      <c r="B5304" s="8" t="s">
        <v>4077</v>
      </c>
      <c r="C5304" s="14" t="s">
        <v>10</v>
      </c>
      <c r="D5304" s="16">
        <v>220.15</v>
      </c>
    </row>
    <row r="5305" spans="1:4">
      <c r="A5305" s="9">
        <v>7784</v>
      </c>
      <c r="B5305" s="7" t="s">
        <v>4078</v>
      </c>
      <c r="C5305" s="13" t="s">
        <v>8</v>
      </c>
      <c r="D5305" s="15">
        <v>179000</v>
      </c>
    </row>
    <row r="5306" spans="1:4" ht="21.6">
      <c r="A5306" s="10">
        <v>7785</v>
      </c>
      <c r="B5306" s="8" t="s">
        <v>4079</v>
      </c>
      <c r="C5306" s="14" t="s">
        <v>8</v>
      </c>
      <c r="D5306" s="16">
        <v>7990</v>
      </c>
    </row>
    <row r="5307" spans="1:4" ht="21.6">
      <c r="A5307" s="9">
        <v>7786</v>
      </c>
      <c r="B5307" s="7" t="s">
        <v>4080</v>
      </c>
      <c r="C5307" s="13" t="s">
        <v>8</v>
      </c>
      <c r="D5307" s="15">
        <v>10000</v>
      </c>
    </row>
    <row r="5308" spans="1:4">
      <c r="A5308" s="10">
        <v>7824</v>
      </c>
      <c r="B5308" s="8" t="s">
        <v>4081</v>
      </c>
      <c r="C5308" s="14" t="s">
        <v>8</v>
      </c>
      <c r="D5308" s="16">
        <v>42</v>
      </c>
    </row>
    <row r="5309" spans="1:4">
      <c r="A5309" s="9">
        <v>7825</v>
      </c>
      <c r="B5309" s="7" t="s">
        <v>4082</v>
      </c>
      <c r="C5309" s="13" t="s">
        <v>56</v>
      </c>
      <c r="D5309" s="15">
        <v>1100</v>
      </c>
    </row>
    <row r="5310" spans="1:4" ht="21.6">
      <c r="A5310" s="10">
        <v>7826</v>
      </c>
      <c r="B5310" s="8" t="s">
        <v>4083</v>
      </c>
      <c r="C5310" s="14" t="s">
        <v>56</v>
      </c>
      <c r="D5310" s="16">
        <v>1310</v>
      </c>
    </row>
    <row r="5311" spans="1:4">
      <c r="A5311" s="9">
        <v>7829</v>
      </c>
      <c r="B5311" s="7" t="s">
        <v>4084</v>
      </c>
      <c r="C5311" s="13" t="s">
        <v>8</v>
      </c>
      <c r="D5311" s="15">
        <v>128.38</v>
      </c>
    </row>
    <row r="5312" spans="1:4">
      <c r="A5312" s="10">
        <v>7836</v>
      </c>
      <c r="B5312" s="8" t="s">
        <v>4085</v>
      </c>
      <c r="C5312" s="14" t="s">
        <v>8</v>
      </c>
      <c r="D5312" s="16">
        <v>1466.61</v>
      </c>
    </row>
    <row r="5313" spans="1:4">
      <c r="A5313" s="9">
        <v>7837</v>
      </c>
      <c r="B5313" s="7" t="s">
        <v>4086</v>
      </c>
      <c r="C5313" s="13" t="s">
        <v>8</v>
      </c>
      <c r="D5313" s="15">
        <v>1466.61</v>
      </c>
    </row>
    <row r="5314" spans="1:4">
      <c r="A5314" s="10">
        <v>7838</v>
      </c>
      <c r="B5314" s="8" t="s">
        <v>4087</v>
      </c>
      <c r="C5314" s="14" t="s">
        <v>8</v>
      </c>
      <c r="D5314" s="16">
        <v>1466.61</v>
      </c>
    </row>
    <row r="5315" spans="1:4">
      <c r="A5315" s="9">
        <v>7839</v>
      </c>
      <c r="B5315" s="7" t="s">
        <v>4088</v>
      </c>
      <c r="C5315" s="13" t="s">
        <v>8</v>
      </c>
      <c r="D5315" s="15">
        <v>1466.61</v>
      </c>
    </row>
    <row r="5316" spans="1:4">
      <c r="A5316" s="10">
        <v>7840</v>
      </c>
      <c r="B5316" s="8" t="s">
        <v>4089</v>
      </c>
      <c r="C5316" s="14" t="s">
        <v>8</v>
      </c>
      <c r="D5316" s="16">
        <v>1500.18</v>
      </c>
    </row>
    <row r="5317" spans="1:4">
      <c r="A5317" s="9">
        <v>7841</v>
      </c>
      <c r="B5317" s="7" t="s">
        <v>64538</v>
      </c>
      <c r="C5317" s="13" t="s">
        <v>8</v>
      </c>
      <c r="D5317" s="15">
        <v>23.52</v>
      </c>
    </row>
    <row r="5318" spans="1:4" ht="21.6">
      <c r="A5318" s="10">
        <v>7842</v>
      </c>
      <c r="B5318" s="8" t="s">
        <v>12985</v>
      </c>
      <c r="C5318" s="14" t="s">
        <v>64539</v>
      </c>
      <c r="D5318" s="16">
        <v>26.53</v>
      </c>
    </row>
    <row r="5319" spans="1:4" ht="21.6">
      <c r="A5319" s="9">
        <v>7843</v>
      </c>
      <c r="B5319" s="7" t="s">
        <v>4090</v>
      </c>
      <c r="C5319" s="13" t="s">
        <v>13095</v>
      </c>
      <c r="D5319" s="15">
        <v>9.57</v>
      </c>
    </row>
    <row r="5320" spans="1:4">
      <c r="A5320" s="10">
        <v>7844</v>
      </c>
      <c r="B5320" s="8" t="s">
        <v>4091</v>
      </c>
      <c r="C5320" s="14" t="s">
        <v>8</v>
      </c>
      <c r="D5320" s="16">
        <v>16.66</v>
      </c>
    </row>
    <row r="5321" spans="1:4">
      <c r="A5321" s="9">
        <v>7845</v>
      </c>
      <c r="B5321" s="7" t="s">
        <v>4092</v>
      </c>
      <c r="C5321" s="13" t="s">
        <v>8</v>
      </c>
      <c r="D5321" s="15">
        <v>0.92</v>
      </c>
    </row>
    <row r="5322" spans="1:4">
      <c r="A5322" s="10">
        <v>7846</v>
      </c>
      <c r="B5322" s="8" t="s">
        <v>4093</v>
      </c>
      <c r="C5322" s="14" t="s">
        <v>8</v>
      </c>
      <c r="D5322" s="16">
        <v>0.59</v>
      </c>
    </row>
    <row r="5323" spans="1:4">
      <c r="A5323" s="9">
        <v>7849</v>
      </c>
      <c r="B5323" s="7" t="s">
        <v>4094</v>
      </c>
      <c r="C5323" s="13" t="s">
        <v>10</v>
      </c>
      <c r="D5323" s="15">
        <v>0.01</v>
      </c>
    </row>
    <row r="5324" spans="1:4">
      <c r="A5324" s="10">
        <v>7850</v>
      </c>
      <c r="B5324" s="8" t="s">
        <v>4095</v>
      </c>
      <c r="C5324" s="14" t="s">
        <v>10</v>
      </c>
      <c r="D5324" s="16">
        <v>13.1</v>
      </c>
    </row>
    <row r="5325" spans="1:4">
      <c r="A5325" s="9">
        <v>7852</v>
      </c>
      <c r="B5325" s="7" t="s">
        <v>4096</v>
      </c>
      <c r="C5325" s="13" t="s">
        <v>8</v>
      </c>
      <c r="D5325" s="15">
        <v>6.13</v>
      </c>
    </row>
    <row r="5326" spans="1:4" ht="21.6">
      <c r="A5326" s="10">
        <v>7858</v>
      </c>
      <c r="B5326" s="8" t="s">
        <v>4097</v>
      </c>
      <c r="C5326" s="14" t="s">
        <v>8</v>
      </c>
      <c r="D5326" s="16">
        <v>239.68</v>
      </c>
    </row>
    <row r="5327" spans="1:4">
      <c r="A5327" s="9">
        <v>7859</v>
      </c>
      <c r="B5327" s="7" t="s">
        <v>4098</v>
      </c>
      <c r="C5327" s="13" t="s">
        <v>8</v>
      </c>
      <c r="D5327" s="15">
        <v>1363.32</v>
      </c>
    </row>
    <row r="5328" spans="1:4">
      <c r="A5328" s="10">
        <v>7860</v>
      </c>
      <c r="B5328" s="8" t="s">
        <v>4099</v>
      </c>
      <c r="C5328" s="14" t="s">
        <v>8</v>
      </c>
      <c r="D5328" s="16">
        <v>0.41</v>
      </c>
    </row>
    <row r="5329" spans="1:4">
      <c r="A5329" s="9">
        <v>7861</v>
      </c>
      <c r="B5329" s="7" t="s">
        <v>4100</v>
      </c>
      <c r="C5329" s="13" t="s">
        <v>8</v>
      </c>
      <c r="D5329" s="15">
        <v>0.95</v>
      </c>
    </row>
    <row r="5330" spans="1:4">
      <c r="A5330" s="10">
        <v>7862</v>
      </c>
      <c r="B5330" s="8" t="s">
        <v>64540</v>
      </c>
      <c r="C5330" s="14" t="s">
        <v>8</v>
      </c>
      <c r="D5330" s="16">
        <v>480.37</v>
      </c>
    </row>
    <row r="5331" spans="1:4">
      <c r="A5331" s="9">
        <v>7863</v>
      </c>
      <c r="B5331" s="7" t="s">
        <v>4101</v>
      </c>
      <c r="C5331" s="13" t="s">
        <v>8</v>
      </c>
      <c r="D5331" s="15">
        <v>18.739999999999998</v>
      </c>
    </row>
    <row r="5332" spans="1:4">
      <c r="A5332" s="10">
        <v>7864</v>
      </c>
      <c r="B5332" s="8" t="s">
        <v>4102</v>
      </c>
      <c r="C5332" s="14" t="s">
        <v>8</v>
      </c>
      <c r="D5332" s="16">
        <v>2.76</v>
      </c>
    </row>
    <row r="5333" spans="1:4">
      <c r="A5333" s="9">
        <v>7865</v>
      </c>
      <c r="B5333" s="7" t="s">
        <v>4103</v>
      </c>
      <c r="C5333" s="13" t="s">
        <v>8</v>
      </c>
      <c r="D5333" s="15">
        <v>3.87</v>
      </c>
    </row>
    <row r="5334" spans="1:4" ht="21.6">
      <c r="A5334" s="10">
        <v>7866</v>
      </c>
      <c r="B5334" s="8" t="s">
        <v>4104</v>
      </c>
      <c r="C5334" s="14" t="s">
        <v>8</v>
      </c>
      <c r="D5334" s="16">
        <v>140.33000000000001</v>
      </c>
    </row>
    <row r="5335" spans="1:4" ht="21.6">
      <c r="A5335" s="9">
        <v>7867</v>
      </c>
      <c r="B5335" s="7" t="s">
        <v>4105</v>
      </c>
      <c r="C5335" s="13" t="s">
        <v>8</v>
      </c>
      <c r="D5335" s="15">
        <v>268.72000000000003</v>
      </c>
    </row>
    <row r="5336" spans="1:4" ht="21.6">
      <c r="A5336" s="10">
        <v>7868</v>
      </c>
      <c r="B5336" s="8" t="s">
        <v>4106</v>
      </c>
      <c r="C5336" s="14" t="s">
        <v>8</v>
      </c>
      <c r="D5336" s="16">
        <v>103.12</v>
      </c>
    </row>
    <row r="5337" spans="1:4" ht="21.6">
      <c r="A5337" s="9">
        <v>7869</v>
      </c>
      <c r="B5337" s="7" t="s">
        <v>4107</v>
      </c>
      <c r="C5337" s="13" t="s">
        <v>8</v>
      </c>
      <c r="D5337" s="15">
        <v>529.28</v>
      </c>
    </row>
    <row r="5338" spans="1:4">
      <c r="A5338" s="10">
        <v>7870</v>
      </c>
      <c r="B5338" s="8" t="s">
        <v>4108</v>
      </c>
      <c r="C5338" s="14" t="s">
        <v>8</v>
      </c>
      <c r="D5338" s="16">
        <v>8287.52</v>
      </c>
    </row>
    <row r="5339" spans="1:4">
      <c r="A5339" s="9">
        <v>7871</v>
      </c>
      <c r="B5339" s="7" t="s">
        <v>4109</v>
      </c>
      <c r="C5339" s="13" t="s">
        <v>18</v>
      </c>
      <c r="D5339" s="15">
        <v>4.38</v>
      </c>
    </row>
    <row r="5340" spans="1:4">
      <c r="A5340" s="10">
        <v>7872</v>
      </c>
      <c r="B5340" s="8" t="s">
        <v>4110</v>
      </c>
      <c r="C5340" s="14" t="s">
        <v>8</v>
      </c>
      <c r="D5340" s="16">
        <v>0.69</v>
      </c>
    </row>
    <row r="5341" spans="1:4" ht="21.6">
      <c r="A5341" s="9">
        <v>7874</v>
      </c>
      <c r="B5341" s="7" t="s">
        <v>4111</v>
      </c>
      <c r="C5341" s="13" t="s">
        <v>8</v>
      </c>
      <c r="D5341" s="15">
        <v>60.93</v>
      </c>
    </row>
    <row r="5342" spans="1:4">
      <c r="A5342" s="10">
        <v>7875</v>
      </c>
      <c r="B5342" s="8" t="s">
        <v>4112</v>
      </c>
      <c r="C5342" s="14" t="s">
        <v>8</v>
      </c>
      <c r="D5342" s="16">
        <v>0.98</v>
      </c>
    </row>
    <row r="5343" spans="1:4" ht="21.6">
      <c r="A5343" s="9">
        <v>7876</v>
      </c>
      <c r="B5343" s="7" t="s">
        <v>4113</v>
      </c>
      <c r="C5343" s="13" t="s">
        <v>8</v>
      </c>
      <c r="D5343" s="15">
        <v>223.49</v>
      </c>
    </row>
    <row r="5344" spans="1:4" ht="21.6">
      <c r="A5344" s="10">
        <v>7878</v>
      </c>
      <c r="B5344" s="8" t="s">
        <v>4114</v>
      </c>
      <c r="C5344" s="14" t="s">
        <v>16</v>
      </c>
      <c r="D5344" s="16">
        <v>111.49</v>
      </c>
    </row>
    <row r="5345" spans="1:4">
      <c r="A5345" s="9">
        <v>7879</v>
      </c>
      <c r="B5345" s="7" t="s">
        <v>4115</v>
      </c>
      <c r="C5345" s="13" t="s">
        <v>8</v>
      </c>
      <c r="D5345" s="15">
        <v>36.6</v>
      </c>
    </row>
    <row r="5346" spans="1:4">
      <c r="A5346" s="10">
        <v>7880</v>
      </c>
      <c r="B5346" s="8" t="s">
        <v>4116</v>
      </c>
      <c r="C5346" s="14" t="s">
        <v>11</v>
      </c>
      <c r="D5346" s="16">
        <v>2.13</v>
      </c>
    </row>
    <row r="5347" spans="1:4" ht="21.6">
      <c r="A5347" s="9">
        <v>7881</v>
      </c>
      <c r="B5347" s="7" t="s">
        <v>4117</v>
      </c>
      <c r="C5347" s="13" t="s">
        <v>11</v>
      </c>
      <c r="D5347" s="15">
        <v>5.28</v>
      </c>
    </row>
    <row r="5348" spans="1:4">
      <c r="A5348" s="10">
        <v>7883</v>
      </c>
      <c r="B5348" s="8" t="s">
        <v>164</v>
      </c>
      <c r="C5348" s="14" t="s">
        <v>63231</v>
      </c>
      <c r="D5348" s="16">
        <v>31.06</v>
      </c>
    </row>
    <row r="5349" spans="1:4">
      <c r="A5349" s="9">
        <v>7884</v>
      </c>
      <c r="B5349" s="7" t="s">
        <v>4118</v>
      </c>
      <c r="C5349" s="13" t="s">
        <v>8</v>
      </c>
      <c r="D5349" s="15">
        <v>1.08</v>
      </c>
    </row>
    <row r="5350" spans="1:4">
      <c r="A5350" s="10">
        <v>7886</v>
      </c>
      <c r="B5350" s="8" t="s">
        <v>4119</v>
      </c>
      <c r="C5350" s="14" t="s">
        <v>10</v>
      </c>
      <c r="D5350" s="16">
        <v>0.03</v>
      </c>
    </row>
    <row r="5351" spans="1:4">
      <c r="A5351" s="9">
        <v>7887</v>
      </c>
      <c r="B5351" s="7" t="s">
        <v>4120</v>
      </c>
      <c r="C5351" s="13" t="s">
        <v>8</v>
      </c>
      <c r="D5351" s="15">
        <v>1.31</v>
      </c>
    </row>
    <row r="5352" spans="1:4">
      <c r="A5352" s="10">
        <v>7888</v>
      </c>
      <c r="B5352" s="8" t="s">
        <v>64541</v>
      </c>
      <c r="C5352" s="14" t="s">
        <v>16</v>
      </c>
      <c r="D5352" s="16">
        <v>37.950000000000003</v>
      </c>
    </row>
    <row r="5353" spans="1:4">
      <c r="A5353" s="9">
        <v>7889</v>
      </c>
      <c r="B5353" s="7" t="s">
        <v>4121</v>
      </c>
      <c r="C5353" s="13" t="s">
        <v>8</v>
      </c>
      <c r="D5353" s="15">
        <v>71.2</v>
      </c>
    </row>
    <row r="5354" spans="1:4">
      <c r="A5354" s="10">
        <v>7890</v>
      </c>
      <c r="B5354" s="8" t="s">
        <v>4122</v>
      </c>
      <c r="C5354" s="14" t="s">
        <v>16</v>
      </c>
      <c r="D5354" s="16">
        <v>286.47000000000003</v>
      </c>
    </row>
    <row r="5355" spans="1:4">
      <c r="A5355" s="9">
        <v>7891</v>
      </c>
      <c r="B5355" s="7" t="s">
        <v>4123</v>
      </c>
      <c r="C5355" s="13" t="s">
        <v>8</v>
      </c>
      <c r="D5355" s="15">
        <v>27.27</v>
      </c>
    </row>
    <row r="5356" spans="1:4">
      <c r="A5356" s="10">
        <v>7892</v>
      </c>
      <c r="B5356" s="8" t="s">
        <v>4124</v>
      </c>
      <c r="C5356" s="14" t="s">
        <v>8</v>
      </c>
      <c r="D5356" s="16">
        <v>5146.26</v>
      </c>
    </row>
    <row r="5357" spans="1:4">
      <c r="A5357" s="9">
        <v>7893</v>
      </c>
      <c r="B5357" s="7" t="s">
        <v>4125</v>
      </c>
      <c r="C5357" s="13" t="s">
        <v>8</v>
      </c>
      <c r="D5357" s="15">
        <v>212</v>
      </c>
    </row>
    <row r="5358" spans="1:4" ht="32.4">
      <c r="A5358" s="10">
        <v>7894</v>
      </c>
      <c r="B5358" s="8" t="s">
        <v>4126</v>
      </c>
      <c r="C5358" s="14" t="s">
        <v>8</v>
      </c>
      <c r="D5358" s="16">
        <v>9800</v>
      </c>
    </row>
    <row r="5359" spans="1:4" ht="21.6">
      <c r="A5359" s="9">
        <v>7895</v>
      </c>
      <c r="B5359" s="7" t="s">
        <v>4127</v>
      </c>
      <c r="C5359" s="13" t="s">
        <v>8</v>
      </c>
      <c r="D5359" s="15">
        <v>4830</v>
      </c>
    </row>
    <row r="5360" spans="1:4">
      <c r="A5360" s="10">
        <v>7896</v>
      </c>
      <c r="B5360" s="8" t="s">
        <v>4128</v>
      </c>
      <c r="C5360" s="14" t="s">
        <v>63231</v>
      </c>
      <c r="D5360" s="16">
        <v>76.98</v>
      </c>
    </row>
    <row r="5361" spans="1:4">
      <c r="A5361" s="9">
        <v>7897</v>
      </c>
      <c r="B5361" s="7" t="s">
        <v>4129</v>
      </c>
      <c r="C5361" s="13" t="s">
        <v>11</v>
      </c>
      <c r="D5361" s="15">
        <v>0.33</v>
      </c>
    </row>
    <row r="5362" spans="1:4">
      <c r="A5362" s="10">
        <v>7898</v>
      </c>
      <c r="B5362" s="8" t="s">
        <v>4130</v>
      </c>
      <c r="C5362" s="14" t="s">
        <v>8</v>
      </c>
      <c r="D5362" s="16">
        <v>17.600000000000001</v>
      </c>
    </row>
    <row r="5363" spans="1:4" ht="21.6">
      <c r="A5363" s="9">
        <v>7899</v>
      </c>
      <c r="B5363" s="7" t="s">
        <v>4131</v>
      </c>
      <c r="C5363" s="13" t="s">
        <v>10</v>
      </c>
      <c r="D5363" s="15">
        <v>0.81</v>
      </c>
    </row>
    <row r="5364" spans="1:4">
      <c r="A5364" s="10">
        <v>7900</v>
      </c>
      <c r="B5364" s="8" t="s">
        <v>4132</v>
      </c>
      <c r="C5364" s="14" t="s">
        <v>10</v>
      </c>
      <c r="D5364" s="16">
        <v>15.98</v>
      </c>
    </row>
    <row r="5365" spans="1:4">
      <c r="A5365" s="9">
        <v>7902</v>
      </c>
      <c r="B5365" s="7" t="s">
        <v>4133</v>
      </c>
      <c r="C5365" s="13" t="s">
        <v>10</v>
      </c>
      <c r="D5365" s="15">
        <v>30.08</v>
      </c>
    </row>
    <row r="5366" spans="1:4">
      <c r="A5366" s="10">
        <v>7905</v>
      </c>
      <c r="B5366" s="8" t="s">
        <v>4134</v>
      </c>
      <c r="C5366" s="14" t="s">
        <v>8</v>
      </c>
      <c r="D5366" s="16">
        <v>58.91</v>
      </c>
    </row>
    <row r="5367" spans="1:4">
      <c r="A5367" s="9">
        <v>7925</v>
      </c>
      <c r="B5367" s="7" t="s">
        <v>4135</v>
      </c>
      <c r="C5367" s="13" t="s">
        <v>8</v>
      </c>
      <c r="D5367" s="15">
        <v>1803.5</v>
      </c>
    </row>
    <row r="5368" spans="1:4" ht="21.6">
      <c r="A5368" s="10">
        <v>7933</v>
      </c>
      <c r="B5368" s="8" t="s">
        <v>4136</v>
      </c>
      <c r="C5368" s="14" t="s">
        <v>13080</v>
      </c>
      <c r="D5368" s="16">
        <v>533.39</v>
      </c>
    </row>
    <row r="5369" spans="1:4">
      <c r="A5369" s="9">
        <v>7935</v>
      </c>
      <c r="B5369" s="7" t="s">
        <v>4137</v>
      </c>
      <c r="C5369" s="13" t="s">
        <v>13080</v>
      </c>
      <c r="D5369" s="15">
        <v>149.75</v>
      </c>
    </row>
    <row r="5370" spans="1:4" ht="21.6">
      <c r="A5370" s="10">
        <v>7936</v>
      </c>
      <c r="B5370" s="8" t="s">
        <v>4138</v>
      </c>
      <c r="C5370" s="14" t="s">
        <v>10</v>
      </c>
      <c r="D5370" s="16">
        <v>154.91</v>
      </c>
    </row>
    <row r="5371" spans="1:4" ht="21.6">
      <c r="A5371" s="9">
        <v>7938</v>
      </c>
      <c r="B5371" s="7" t="s">
        <v>4139</v>
      </c>
      <c r="C5371" s="13" t="s">
        <v>10</v>
      </c>
      <c r="D5371" s="15">
        <v>565.41999999999996</v>
      </c>
    </row>
    <row r="5372" spans="1:4" ht="21.6">
      <c r="A5372" s="10">
        <v>7939</v>
      </c>
      <c r="B5372" s="8" t="s">
        <v>4140</v>
      </c>
      <c r="C5372" s="14" t="s">
        <v>10</v>
      </c>
      <c r="D5372" s="16">
        <v>599.46</v>
      </c>
    </row>
    <row r="5373" spans="1:4">
      <c r="A5373" s="9">
        <v>7940</v>
      </c>
      <c r="B5373" s="7" t="s">
        <v>4141</v>
      </c>
      <c r="C5373" s="13" t="s">
        <v>5</v>
      </c>
      <c r="D5373" s="15">
        <v>69.3</v>
      </c>
    </row>
    <row r="5374" spans="1:4" ht="21.6">
      <c r="A5374" s="10">
        <v>7941</v>
      </c>
      <c r="B5374" s="8" t="s">
        <v>4142</v>
      </c>
      <c r="C5374" s="14" t="s">
        <v>16</v>
      </c>
      <c r="D5374" s="16">
        <v>100.39</v>
      </c>
    </row>
    <row r="5375" spans="1:4" ht="21.6">
      <c r="A5375" s="9">
        <v>7942</v>
      </c>
      <c r="B5375" s="7" t="s">
        <v>4143</v>
      </c>
      <c r="C5375" s="13" t="s">
        <v>7</v>
      </c>
      <c r="D5375" s="15">
        <v>32.11</v>
      </c>
    </row>
    <row r="5376" spans="1:4">
      <c r="A5376" s="10">
        <v>7943</v>
      </c>
      <c r="B5376" s="8" t="s">
        <v>4144</v>
      </c>
      <c r="C5376" s="14" t="s">
        <v>8</v>
      </c>
      <c r="D5376" s="16">
        <v>117.7</v>
      </c>
    </row>
    <row r="5377" spans="1:4">
      <c r="A5377" s="9">
        <v>7944</v>
      </c>
      <c r="B5377" s="7" t="s">
        <v>4145</v>
      </c>
      <c r="C5377" s="13" t="s">
        <v>8</v>
      </c>
      <c r="D5377" s="15">
        <v>186.9</v>
      </c>
    </row>
    <row r="5378" spans="1:4">
      <c r="A5378" s="10">
        <v>7945</v>
      </c>
      <c r="B5378" s="8" t="s">
        <v>4146</v>
      </c>
      <c r="C5378" s="14" t="s">
        <v>10</v>
      </c>
      <c r="D5378" s="16">
        <v>115</v>
      </c>
    </row>
    <row r="5379" spans="1:4">
      <c r="A5379" s="9">
        <v>7946</v>
      </c>
      <c r="B5379" s="7" t="s">
        <v>4147</v>
      </c>
      <c r="C5379" s="13" t="s">
        <v>8</v>
      </c>
      <c r="D5379" s="15">
        <v>129499.87</v>
      </c>
    </row>
    <row r="5380" spans="1:4">
      <c r="A5380" s="10">
        <v>7948</v>
      </c>
      <c r="B5380" s="8" t="s">
        <v>4148</v>
      </c>
      <c r="C5380" s="14" t="s">
        <v>8</v>
      </c>
      <c r="D5380" s="16">
        <v>0.4</v>
      </c>
    </row>
    <row r="5381" spans="1:4">
      <c r="A5381" s="9">
        <v>7949</v>
      </c>
      <c r="B5381" s="7" t="s">
        <v>4149</v>
      </c>
      <c r="C5381" s="13" t="s">
        <v>10</v>
      </c>
      <c r="D5381" s="15">
        <v>0.9</v>
      </c>
    </row>
    <row r="5382" spans="1:4" ht="21.6">
      <c r="A5382" s="10">
        <v>7950</v>
      </c>
      <c r="B5382" s="8" t="s">
        <v>4150</v>
      </c>
      <c r="C5382" s="14" t="s">
        <v>8</v>
      </c>
      <c r="D5382" s="16">
        <v>335.04</v>
      </c>
    </row>
    <row r="5383" spans="1:4">
      <c r="A5383" s="9">
        <v>7951</v>
      </c>
      <c r="B5383" s="7" t="s">
        <v>4151</v>
      </c>
      <c r="C5383" s="13" t="s">
        <v>8</v>
      </c>
      <c r="D5383" s="15">
        <v>61.08</v>
      </c>
    </row>
    <row r="5384" spans="1:4">
      <c r="A5384" s="10">
        <v>7952</v>
      </c>
      <c r="B5384" s="8" t="s">
        <v>4152</v>
      </c>
      <c r="C5384" s="14" t="s">
        <v>8</v>
      </c>
      <c r="D5384" s="16">
        <v>63.36</v>
      </c>
    </row>
    <row r="5385" spans="1:4" ht="21.6">
      <c r="A5385" s="9">
        <v>7953</v>
      </c>
      <c r="B5385" s="7" t="s">
        <v>4153</v>
      </c>
      <c r="C5385" s="13" t="s">
        <v>8</v>
      </c>
      <c r="D5385" s="15">
        <v>318.02</v>
      </c>
    </row>
    <row r="5386" spans="1:4">
      <c r="A5386" s="10">
        <v>7954</v>
      </c>
      <c r="B5386" s="8" t="s">
        <v>4154</v>
      </c>
      <c r="C5386" s="14" t="s">
        <v>8</v>
      </c>
      <c r="D5386" s="16">
        <v>62.52</v>
      </c>
    </row>
    <row r="5387" spans="1:4">
      <c r="A5387" s="9">
        <v>7955</v>
      </c>
      <c r="B5387" s="7" t="s">
        <v>4155</v>
      </c>
      <c r="C5387" s="13" t="s">
        <v>8</v>
      </c>
      <c r="D5387" s="15">
        <v>1100.58</v>
      </c>
    </row>
    <row r="5388" spans="1:4">
      <c r="A5388" s="10">
        <v>7956</v>
      </c>
      <c r="B5388" s="8" t="s">
        <v>4156</v>
      </c>
      <c r="C5388" s="14" t="s">
        <v>10</v>
      </c>
      <c r="D5388" s="16">
        <v>120</v>
      </c>
    </row>
    <row r="5389" spans="1:4">
      <c r="A5389" s="9">
        <v>7957</v>
      </c>
      <c r="B5389" s="7" t="s">
        <v>4157</v>
      </c>
      <c r="C5389" s="13" t="s">
        <v>10</v>
      </c>
      <c r="D5389" s="15">
        <v>125</v>
      </c>
    </row>
    <row r="5390" spans="1:4" ht="32.4">
      <c r="A5390" s="10">
        <v>7958</v>
      </c>
      <c r="B5390" s="8" t="s">
        <v>4158</v>
      </c>
      <c r="C5390" s="14" t="s">
        <v>8</v>
      </c>
      <c r="D5390" s="16">
        <v>101298.55</v>
      </c>
    </row>
    <row r="5391" spans="1:4">
      <c r="A5391" s="9">
        <v>7959</v>
      </c>
      <c r="B5391" s="7" t="s">
        <v>4159</v>
      </c>
      <c r="C5391" s="13" t="s">
        <v>8</v>
      </c>
      <c r="D5391" s="15">
        <v>47.14</v>
      </c>
    </row>
    <row r="5392" spans="1:4">
      <c r="A5392" s="10">
        <v>7960</v>
      </c>
      <c r="B5392" s="8" t="s">
        <v>4160</v>
      </c>
      <c r="C5392" s="14" t="s">
        <v>10</v>
      </c>
      <c r="D5392" s="16">
        <v>19.95</v>
      </c>
    </row>
    <row r="5393" spans="1:4">
      <c r="A5393" s="9">
        <v>7962</v>
      </c>
      <c r="B5393" s="7" t="s">
        <v>4161</v>
      </c>
      <c r="C5393" s="13" t="s">
        <v>8</v>
      </c>
      <c r="D5393" s="15">
        <v>337.68</v>
      </c>
    </row>
    <row r="5394" spans="1:4" ht="21.6">
      <c r="A5394" s="10">
        <v>7966</v>
      </c>
      <c r="B5394" s="8" t="s">
        <v>64542</v>
      </c>
      <c r="C5394" s="14" t="s">
        <v>8</v>
      </c>
      <c r="D5394" s="16">
        <v>212.04</v>
      </c>
    </row>
    <row r="5395" spans="1:4" ht="21.6">
      <c r="A5395" s="9">
        <v>7967</v>
      </c>
      <c r="B5395" s="7" t="s">
        <v>64543</v>
      </c>
      <c r="C5395" s="13" t="s">
        <v>8</v>
      </c>
      <c r="D5395" s="15">
        <v>227.05</v>
      </c>
    </row>
    <row r="5396" spans="1:4">
      <c r="A5396" s="10">
        <v>7973</v>
      </c>
      <c r="B5396" s="8" t="s">
        <v>4162</v>
      </c>
      <c r="C5396" s="14" t="s">
        <v>8</v>
      </c>
      <c r="D5396" s="16">
        <v>80.3</v>
      </c>
    </row>
    <row r="5397" spans="1:4">
      <c r="A5397" s="9">
        <v>7974</v>
      </c>
      <c r="B5397" s="7" t="s">
        <v>4163</v>
      </c>
      <c r="C5397" s="13" t="s">
        <v>8</v>
      </c>
      <c r="D5397" s="15">
        <v>448.74</v>
      </c>
    </row>
    <row r="5398" spans="1:4">
      <c r="A5398" s="10">
        <v>7975</v>
      </c>
      <c r="B5398" s="8" t="s">
        <v>4164</v>
      </c>
      <c r="C5398" s="14" t="s">
        <v>8</v>
      </c>
      <c r="D5398" s="16">
        <v>119.66</v>
      </c>
    </row>
    <row r="5399" spans="1:4">
      <c r="A5399" s="9">
        <v>7976</v>
      </c>
      <c r="B5399" s="7" t="s">
        <v>4165</v>
      </c>
      <c r="C5399" s="13" t="s">
        <v>8</v>
      </c>
      <c r="D5399" s="15">
        <v>93.69</v>
      </c>
    </row>
    <row r="5400" spans="1:4">
      <c r="A5400" s="10">
        <v>7977</v>
      </c>
      <c r="B5400" s="8" t="s">
        <v>4166</v>
      </c>
      <c r="C5400" s="14" t="s">
        <v>8</v>
      </c>
      <c r="D5400" s="16">
        <v>60.24</v>
      </c>
    </row>
    <row r="5401" spans="1:4">
      <c r="A5401" s="9">
        <v>7978</v>
      </c>
      <c r="B5401" s="7" t="s">
        <v>4167</v>
      </c>
      <c r="C5401" s="13" t="s">
        <v>8</v>
      </c>
      <c r="D5401" s="15">
        <v>167.87</v>
      </c>
    </row>
    <row r="5402" spans="1:4">
      <c r="A5402" s="10">
        <v>7979</v>
      </c>
      <c r="B5402" s="8" t="s">
        <v>4168</v>
      </c>
      <c r="C5402" s="14" t="s">
        <v>8</v>
      </c>
      <c r="D5402" s="16">
        <v>18.72</v>
      </c>
    </row>
    <row r="5403" spans="1:4">
      <c r="A5403" s="9">
        <v>7980</v>
      </c>
      <c r="B5403" s="7" t="s">
        <v>4169</v>
      </c>
      <c r="C5403" s="13" t="s">
        <v>8</v>
      </c>
      <c r="D5403" s="15">
        <v>21.43</v>
      </c>
    </row>
    <row r="5404" spans="1:4">
      <c r="A5404" s="10">
        <v>7981</v>
      </c>
      <c r="B5404" s="8" t="s">
        <v>4170</v>
      </c>
      <c r="C5404" s="14" t="s">
        <v>5</v>
      </c>
      <c r="D5404" s="16">
        <v>60.24</v>
      </c>
    </row>
    <row r="5405" spans="1:4">
      <c r="A5405" s="9">
        <v>7982</v>
      </c>
      <c r="B5405" s="7" t="s">
        <v>4171</v>
      </c>
      <c r="C5405" s="13" t="s">
        <v>8</v>
      </c>
      <c r="D5405" s="15">
        <v>3.56</v>
      </c>
    </row>
    <row r="5406" spans="1:4" ht="21.6">
      <c r="A5406" s="10">
        <v>7983</v>
      </c>
      <c r="B5406" s="8" t="s">
        <v>4172</v>
      </c>
      <c r="C5406" s="14" t="s">
        <v>16</v>
      </c>
      <c r="D5406" s="16">
        <v>565.59</v>
      </c>
    </row>
    <row r="5407" spans="1:4">
      <c r="A5407" s="9">
        <v>7999</v>
      </c>
      <c r="B5407" s="7" t="s">
        <v>4173</v>
      </c>
      <c r="C5407" s="13" t="s">
        <v>13080</v>
      </c>
      <c r="D5407" s="15">
        <v>46.76</v>
      </c>
    </row>
    <row r="5408" spans="1:4">
      <c r="A5408" s="10">
        <v>8000</v>
      </c>
      <c r="B5408" s="8" t="s">
        <v>4174</v>
      </c>
      <c r="C5408" s="14" t="s">
        <v>13080</v>
      </c>
      <c r="D5408" s="16">
        <v>90.16</v>
      </c>
    </row>
    <row r="5409" spans="1:4">
      <c r="A5409" s="9">
        <v>8001</v>
      </c>
      <c r="B5409" s="7" t="s">
        <v>4175</v>
      </c>
      <c r="C5409" s="13" t="s">
        <v>13080</v>
      </c>
      <c r="D5409" s="15">
        <v>27.81</v>
      </c>
    </row>
    <row r="5410" spans="1:4">
      <c r="A5410" s="10">
        <v>8002</v>
      </c>
      <c r="B5410" s="8" t="s">
        <v>4176</v>
      </c>
      <c r="C5410" s="14" t="s">
        <v>13080</v>
      </c>
      <c r="D5410" s="16">
        <v>29.49</v>
      </c>
    </row>
    <row r="5411" spans="1:4">
      <c r="A5411" s="9">
        <v>8003</v>
      </c>
      <c r="B5411" s="7" t="s">
        <v>4177</v>
      </c>
      <c r="C5411" s="13" t="s">
        <v>13080</v>
      </c>
      <c r="D5411" s="15">
        <v>43.32</v>
      </c>
    </row>
    <row r="5412" spans="1:4">
      <c r="A5412" s="10">
        <v>8004</v>
      </c>
      <c r="B5412" s="8" t="s">
        <v>4178</v>
      </c>
      <c r="C5412" s="14" t="s">
        <v>13080</v>
      </c>
      <c r="D5412" s="16">
        <v>109.37</v>
      </c>
    </row>
    <row r="5413" spans="1:4">
      <c r="A5413" s="9">
        <v>8005</v>
      </c>
      <c r="B5413" s="7" t="s">
        <v>4179</v>
      </c>
      <c r="C5413" s="13" t="s">
        <v>13080</v>
      </c>
      <c r="D5413" s="15">
        <v>174.68</v>
      </c>
    </row>
    <row r="5414" spans="1:4">
      <c r="A5414" s="10">
        <v>8006</v>
      </c>
      <c r="B5414" s="8" t="s">
        <v>4180</v>
      </c>
      <c r="C5414" s="14" t="s">
        <v>13080</v>
      </c>
      <c r="D5414" s="16">
        <v>127.52</v>
      </c>
    </row>
    <row r="5415" spans="1:4">
      <c r="A5415" s="9">
        <v>8007</v>
      </c>
      <c r="B5415" s="7" t="s">
        <v>4181</v>
      </c>
      <c r="C5415" s="13" t="s">
        <v>13080</v>
      </c>
      <c r="D5415" s="15">
        <v>171.37</v>
      </c>
    </row>
    <row r="5416" spans="1:4">
      <c r="A5416" s="10">
        <v>8008</v>
      </c>
      <c r="B5416" s="8" t="s">
        <v>4182</v>
      </c>
      <c r="C5416" s="14" t="s">
        <v>13080</v>
      </c>
      <c r="D5416" s="16">
        <v>41.68</v>
      </c>
    </row>
    <row r="5417" spans="1:4">
      <c r="A5417" s="9">
        <v>8009</v>
      </c>
      <c r="B5417" s="7" t="s">
        <v>4183</v>
      </c>
      <c r="C5417" s="13" t="s">
        <v>13080</v>
      </c>
      <c r="D5417" s="15">
        <v>57.47</v>
      </c>
    </row>
    <row r="5418" spans="1:4">
      <c r="A5418" s="10">
        <v>8010</v>
      </c>
      <c r="B5418" s="8" t="s">
        <v>4184</v>
      </c>
      <c r="C5418" s="14" t="s">
        <v>13080</v>
      </c>
      <c r="D5418" s="16">
        <v>96.9</v>
      </c>
    </row>
    <row r="5419" spans="1:4">
      <c r="A5419" s="9">
        <v>8011</v>
      </c>
      <c r="B5419" s="7" t="s">
        <v>4185</v>
      </c>
      <c r="C5419" s="13" t="s">
        <v>13080</v>
      </c>
      <c r="D5419" s="15">
        <v>100.2</v>
      </c>
    </row>
    <row r="5420" spans="1:4">
      <c r="A5420" s="10">
        <v>8012</v>
      </c>
      <c r="B5420" s="8" t="s">
        <v>4186</v>
      </c>
      <c r="C5420" s="14" t="s">
        <v>13080</v>
      </c>
      <c r="D5420" s="16">
        <v>568.71</v>
      </c>
    </row>
    <row r="5421" spans="1:4">
      <c r="A5421" s="9">
        <v>8013</v>
      </c>
      <c r="B5421" s="7" t="s">
        <v>4187</v>
      </c>
      <c r="C5421" s="13" t="s">
        <v>13080</v>
      </c>
      <c r="D5421" s="15">
        <v>21.05</v>
      </c>
    </row>
    <row r="5422" spans="1:4">
      <c r="A5422" s="10">
        <v>8014</v>
      </c>
      <c r="B5422" s="8" t="s">
        <v>4188</v>
      </c>
      <c r="C5422" s="14" t="s">
        <v>13080</v>
      </c>
      <c r="D5422" s="16">
        <v>56.11</v>
      </c>
    </row>
    <row r="5423" spans="1:4">
      <c r="A5423" s="9">
        <v>8016</v>
      </c>
      <c r="B5423" s="7" t="s">
        <v>4189</v>
      </c>
      <c r="C5423" s="13" t="s">
        <v>8</v>
      </c>
      <c r="D5423" s="15">
        <v>1674.22</v>
      </c>
    </row>
    <row r="5424" spans="1:4" ht="21.6">
      <c r="A5424" s="10">
        <v>8019</v>
      </c>
      <c r="B5424" s="8" t="s">
        <v>4190</v>
      </c>
      <c r="C5424" s="14" t="s">
        <v>8</v>
      </c>
      <c r="D5424" s="16">
        <v>16742.14</v>
      </c>
    </row>
    <row r="5425" spans="1:4" ht="21.6">
      <c r="A5425" s="9">
        <v>8020</v>
      </c>
      <c r="B5425" s="7" t="s">
        <v>4191</v>
      </c>
      <c r="C5425" s="13" t="s">
        <v>8</v>
      </c>
      <c r="D5425" s="15">
        <v>3212.9</v>
      </c>
    </row>
    <row r="5426" spans="1:4">
      <c r="A5426" s="10">
        <v>8021</v>
      </c>
      <c r="B5426" s="8" t="s">
        <v>4192</v>
      </c>
      <c r="C5426" s="14" t="s">
        <v>8</v>
      </c>
      <c r="D5426" s="16">
        <v>38.99</v>
      </c>
    </row>
    <row r="5427" spans="1:4" ht="21.6">
      <c r="A5427" s="9">
        <v>8022</v>
      </c>
      <c r="B5427" s="7" t="s">
        <v>4193</v>
      </c>
      <c r="C5427" s="13" t="s">
        <v>8</v>
      </c>
      <c r="D5427" s="15">
        <v>3358.23</v>
      </c>
    </row>
    <row r="5428" spans="1:4" ht="21.6">
      <c r="A5428" s="10">
        <v>8023</v>
      </c>
      <c r="B5428" s="8" t="s">
        <v>4194</v>
      </c>
      <c r="C5428" s="14" t="s">
        <v>8</v>
      </c>
      <c r="D5428" s="16">
        <v>3682.41</v>
      </c>
    </row>
    <row r="5429" spans="1:4" ht="32.4">
      <c r="A5429" s="9">
        <v>8024</v>
      </c>
      <c r="B5429" s="7" t="s">
        <v>4195</v>
      </c>
      <c r="C5429" s="13" t="s">
        <v>8</v>
      </c>
      <c r="D5429" s="15">
        <v>13873.48</v>
      </c>
    </row>
    <row r="5430" spans="1:4" ht="21.6">
      <c r="A5430" s="10">
        <v>8025</v>
      </c>
      <c r="B5430" s="8" t="s">
        <v>4196</v>
      </c>
      <c r="C5430" s="14" t="s">
        <v>8</v>
      </c>
      <c r="D5430" s="16">
        <v>2175.46</v>
      </c>
    </row>
    <row r="5431" spans="1:4" ht="32.4">
      <c r="A5431" s="9">
        <v>8026</v>
      </c>
      <c r="B5431" s="7" t="s">
        <v>4197</v>
      </c>
      <c r="C5431" s="13" t="s">
        <v>8</v>
      </c>
      <c r="D5431" s="15">
        <v>13133.41</v>
      </c>
    </row>
    <row r="5432" spans="1:4" ht="32.4">
      <c r="A5432" s="10">
        <v>8027</v>
      </c>
      <c r="B5432" s="8" t="s">
        <v>4198</v>
      </c>
      <c r="C5432" s="14" t="s">
        <v>8</v>
      </c>
      <c r="D5432" s="16">
        <v>13133.41</v>
      </c>
    </row>
    <row r="5433" spans="1:4" ht="21.6">
      <c r="A5433" s="9">
        <v>8028</v>
      </c>
      <c r="B5433" s="7" t="s">
        <v>4199</v>
      </c>
      <c r="C5433" s="13" t="s">
        <v>8</v>
      </c>
      <c r="D5433" s="15">
        <v>7262.04</v>
      </c>
    </row>
    <row r="5434" spans="1:4" ht="21.6">
      <c r="A5434" s="10">
        <v>8029</v>
      </c>
      <c r="B5434" s="8" t="s">
        <v>4200</v>
      </c>
      <c r="C5434" s="14" t="s">
        <v>8</v>
      </c>
      <c r="D5434" s="16">
        <v>7262.04</v>
      </c>
    </row>
    <row r="5435" spans="1:4" ht="21.6">
      <c r="A5435" s="9">
        <v>8030</v>
      </c>
      <c r="B5435" s="7" t="s">
        <v>4201</v>
      </c>
      <c r="C5435" s="13" t="s">
        <v>8</v>
      </c>
      <c r="D5435" s="15">
        <v>41077.07</v>
      </c>
    </row>
    <row r="5436" spans="1:4">
      <c r="A5436" s="10">
        <v>8031</v>
      </c>
      <c r="B5436" s="8" t="s">
        <v>4202</v>
      </c>
      <c r="C5436" s="14" t="s">
        <v>8</v>
      </c>
      <c r="D5436" s="16">
        <v>6.19</v>
      </c>
    </row>
    <row r="5437" spans="1:4" ht="21.6">
      <c r="A5437" s="9">
        <v>8033</v>
      </c>
      <c r="B5437" s="7" t="s">
        <v>4203</v>
      </c>
      <c r="C5437" s="13" t="s">
        <v>8</v>
      </c>
      <c r="D5437" s="15">
        <v>93.37</v>
      </c>
    </row>
    <row r="5438" spans="1:4" ht="32.4">
      <c r="A5438" s="10">
        <v>8034</v>
      </c>
      <c r="B5438" s="8" t="s">
        <v>4204</v>
      </c>
      <c r="C5438" s="14" t="s">
        <v>8</v>
      </c>
      <c r="D5438" s="16">
        <v>306.38</v>
      </c>
    </row>
    <row r="5439" spans="1:4" ht="32.4">
      <c r="A5439" s="9">
        <v>8035</v>
      </c>
      <c r="B5439" s="7" t="s">
        <v>4205</v>
      </c>
      <c r="C5439" s="13" t="s">
        <v>8</v>
      </c>
      <c r="D5439" s="15">
        <v>491.74</v>
      </c>
    </row>
    <row r="5440" spans="1:4" ht="32.4">
      <c r="A5440" s="10">
        <v>8036</v>
      </c>
      <c r="B5440" s="8" t="s">
        <v>4206</v>
      </c>
      <c r="C5440" s="14" t="s">
        <v>8</v>
      </c>
      <c r="D5440" s="16">
        <v>1711.34</v>
      </c>
    </row>
    <row r="5441" spans="1:4" ht="21.6">
      <c r="A5441" s="9">
        <v>8037</v>
      </c>
      <c r="B5441" s="7" t="s">
        <v>4207</v>
      </c>
      <c r="C5441" s="13" t="s">
        <v>8</v>
      </c>
      <c r="D5441" s="15">
        <v>92.6</v>
      </c>
    </row>
    <row r="5442" spans="1:4" ht="32.4">
      <c r="A5442" s="10">
        <v>8038</v>
      </c>
      <c r="B5442" s="8" t="s">
        <v>4208</v>
      </c>
      <c r="C5442" s="14" t="s">
        <v>8</v>
      </c>
      <c r="D5442" s="16">
        <v>1647.64</v>
      </c>
    </row>
    <row r="5443" spans="1:4" ht="32.4">
      <c r="A5443" s="9">
        <v>8039</v>
      </c>
      <c r="B5443" s="7" t="s">
        <v>4209</v>
      </c>
      <c r="C5443" s="13" t="s">
        <v>8</v>
      </c>
      <c r="D5443" s="15">
        <v>877.16</v>
      </c>
    </row>
    <row r="5444" spans="1:4" ht="32.4">
      <c r="A5444" s="10">
        <v>8040</v>
      </c>
      <c r="B5444" s="8" t="s">
        <v>4210</v>
      </c>
      <c r="C5444" s="14" t="s">
        <v>8</v>
      </c>
      <c r="D5444" s="16">
        <v>920.08</v>
      </c>
    </row>
    <row r="5445" spans="1:4" ht="32.4">
      <c r="A5445" s="9">
        <v>8041</v>
      </c>
      <c r="B5445" s="7" t="s">
        <v>4211</v>
      </c>
      <c r="C5445" s="13" t="s">
        <v>8</v>
      </c>
      <c r="D5445" s="15">
        <v>877.16</v>
      </c>
    </row>
    <row r="5446" spans="1:4" ht="32.4">
      <c r="A5446" s="10">
        <v>8042</v>
      </c>
      <c r="B5446" s="8" t="s">
        <v>4212</v>
      </c>
      <c r="C5446" s="14" t="s">
        <v>8</v>
      </c>
      <c r="D5446" s="16">
        <v>877.16</v>
      </c>
    </row>
    <row r="5447" spans="1:4" ht="32.4">
      <c r="A5447" s="9">
        <v>8043</v>
      </c>
      <c r="B5447" s="7" t="s">
        <v>4213</v>
      </c>
      <c r="C5447" s="13" t="s">
        <v>8</v>
      </c>
      <c r="D5447" s="15">
        <v>928.73</v>
      </c>
    </row>
    <row r="5448" spans="1:4" ht="32.4">
      <c r="A5448" s="10">
        <v>8044</v>
      </c>
      <c r="B5448" s="8" t="s">
        <v>4214</v>
      </c>
      <c r="C5448" s="14" t="s">
        <v>8</v>
      </c>
      <c r="D5448" s="16">
        <v>920.08</v>
      </c>
    </row>
    <row r="5449" spans="1:4" ht="32.4">
      <c r="A5449" s="9">
        <v>8045</v>
      </c>
      <c r="B5449" s="7" t="s">
        <v>4215</v>
      </c>
      <c r="C5449" s="13" t="s">
        <v>8</v>
      </c>
      <c r="D5449" s="15">
        <v>877.16</v>
      </c>
    </row>
    <row r="5450" spans="1:4" ht="32.4">
      <c r="A5450" s="10">
        <v>8046</v>
      </c>
      <c r="B5450" s="8" t="s">
        <v>4216</v>
      </c>
      <c r="C5450" s="14" t="s">
        <v>8</v>
      </c>
      <c r="D5450" s="16">
        <v>997.52</v>
      </c>
    </row>
    <row r="5451" spans="1:4" ht="32.4">
      <c r="A5451" s="9">
        <v>8047</v>
      </c>
      <c r="B5451" s="7" t="s">
        <v>4217</v>
      </c>
      <c r="C5451" s="13" t="s">
        <v>8</v>
      </c>
      <c r="D5451" s="15">
        <v>851.35</v>
      </c>
    </row>
    <row r="5452" spans="1:4" ht="32.4">
      <c r="A5452" s="10">
        <v>8048</v>
      </c>
      <c r="B5452" s="8" t="s">
        <v>4218</v>
      </c>
      <c r="C5452" s="14" t="s">
        <v>8</v>
      </c>
      <c r="D5452" s="16">
        <v>956.28</v>
      </c>
    </row>
    <row r="5453" spans="1:4" ht="32.4">
      <c r="A5453" s="9">
        <v>8049</v>
      </c>
      <c r="B5453" s="7" t="s">
        <v>64544</v>
      </c>
      <c r="C5453" s="13" t="s">
        <v>8</v>
      </c>
      <c r="D5453" s="15">
        <v>830.72</v>
      </c>
    </row>
    <row r="5454" spans="1:4" ht="32.4">
      <c r="A5454" s="10">
        <v>8050</v>
      </c>
      <c r="B5454" s="8" t="s">
        <v>4219</v>
      </c>
      <c r="C5454" s="14" t="s">
        <v>8</v>
      </c>
      <c r="D5454" s="16">
        <v>835.86</v>
      </c>
    </row>
    <row r="5455" spans="1:4" ht="32.4">
      <c r="A5455" s="9">
        <v>8051</v>
      </c>
      <c r="B5455" s="7" t="s">
        <v>4220</v>
      </c>
      <c r="C5455" s="13" t="s">
        <v>8</v>
      </c>
      <c r="D5455" s="15">
        <v>925.3</v>
      </c>
    </row>
    <row r="5456" spans="1:4" ht="32.4">
      <c r="A5456" s="10">
        <v>8052</v>
      </c>
      <c r="B5456" s="8" t="s">
        <v>4221</v>
      </c>
      <c r="C5456" s="14" t="s">
        <v>8</v>
      </c>
      <c r="D5456" s="16">
        <v>911.51</v>
      </c>
    </row>
    <row r="5457" spans="1:4" ht="32.4">
      <c r="A5457" s="9">
        <v>8053</v>
      </c>
      <c r="B5457" s="7" t="s">
        <v>4222</v>
      </c>
      <c r="C5457" s="13" t="s">
        <v>8</v>
      </c>
      <c r="D5457" s="15">
        <v>897.81</v>
      </c>
    </row>
    <row r="5458" spans="1:4" ht="32.4">
      <c r="A5458" s="10">
        <v>8054</v>
      </c>
      <c r="B5458" s="8" t="s">
        <v>4223</v>
      </c>
      <c r="C5458" s="14" t="s">
        <v>8</v>
      </c>
      <c r="D5458" s="16">
        <v>851.35</v>
      </c>
    </row>
    <row r="5459" spans="1:4" ht="32.4">
      <c r="A5459" s="9">
        <v>8055</v>
      </c>
      <c r="B5459" s="7" t="s">
        <v>4224</v>
      </c>
      <c r="C5459" s="13" t="s">
        <v>8</v>
      </c>
      <c r="D5459" s="15">
        <v>25693.39</v>
      </c>
    </row>
    <row r="5460" spans="1:4" ht="32.4">
      <c r="A5460" s="10">
        <v>8056</v>
      </c>
      <c r="B5460" s="8" t="s">
        <v>4225</v>
      </c>
      <c r="C5460" s="14" t="s">
        <v>8</v>
      </c>
      <c r="D5460" s="16">
        <v>11076.08</v>
      </c>
    </row>
    <row r="5461" spans="1:4" ht="32.4">
      <c r="A5461" s="9">
        <v>8058</v>
      </c>
      <c r="B5461" s="7" t="s">
        <v>4226</v>
      </c>
      <c r="C5461" s="13" t="s">
        <v>8</v>
      </c>
      <c r="D5461" s="15">
        <v>1367.32</v>
      </c>
    </row>
    <row r="5462" spans="1:4" ht="32.4">
      <c r="A5462" s="10">
        <v>8059</v>
      </c>
      <c r="B5462" s="8" t="s">
        <v>4227</v>
      </c>
      <c r="C5462" s="14" t="s">
        <v>8</v>
      </c>
      <c r="D5462" s="16">
        <v>928.73</v>
      </c>
    </row>
    <row r="5463" spans="1:4" ht="32.4">
      <c r="A5463" s="9">
        <v>8060</v>
      </c>
      <c r="B5463" s="7" t="s">
        <v>4228</v>
      </c>
      <c r="C5463" s="13" t="s">
        <v>8</v>
      </c>
      <c r="D5463" s="15">
        <v>1829.95</v>
      </c>
    </row>
    <row r="5464" spans="1:4" ht="32.4">
      <c r="A5464" s="10">
        <v>8061</v>
      </c>
      <c r="B5464" s="8" t="s">
        <v>4229</v>
      </c>
      <c r="C5464" s="14" t="s">
        <v>8</v>
      </c>
      <c r="D5464" s="16">
        <v>25824.15</v>
      </c>
    </row>
    <row r="5465" spans="1:4" ht="32.4">
      <c r="A5465" s="9">
        <v>8062</v>
      </c>
      <c r="B5465" s="7" t="s">
        <v>4230</v>
      </c>
      <c r="C5465" s="13" t="s">
        <v>8</v>
      </c>
      <c r="D5465" s="15">
        <v>11076.08</v>
      </c>
    </row>
    <row r="5466" spans="1:4" ht="32.4">
      <c r="A5466" s="10">
        <v>8063</v>
      </c>
      <c r="B5466" s="8" t="s">
        <v>4231</v>
      </c>
      <c r="C5466" s="14" t="s">
        <v>8</v>
      </c>
      <c r="D5466" s="16">
        <v>1367.32</v>
      </c>
    </row>
    <row r="5467" spans="1:4" ht="32.4">
      <c r="A5467" s="9">
        <v>8064</v>
      </c>
      <c r="B5467" s="7" t="s">
        <v>4232</v>
      </c>
      <c r="C5467" s="13" t="s">
        <v>8</v>
      </c>
      <c r="D5467" s="15">
        <v>925.3</v>
      </c>
    </row>
    <row r="5468" spans="1:4" ht="32.4">
      <c r="A5468" s="10">
        <v>8065</v>
      </c>
      <c r="B5468" s="8" t="s">
        <v>4233</v>
      </c>
      <c r="C5468" s="14" t="s">
        <v>8</v>
      </c>
      <c r="D5468" s="16">
        <v>3811.25</v>
      </c>
    </row>
    <row r="5469" spans="1:4" ht="32.4">
      <c r="A5469" s="9">
        <v>8066</v>
      </c>
      <c r="B5469" s="7" t="s">
        <v>64545</v>
      </c>
      <c r="C5469" s="13" t="s">
        <v>8</v>
      </c>
      <c r="D5469" s="15">
        <v>9093.02</v>
      </c>
    </row>
    <row r="5470" spans="1:4" ht="32.4">
      <c r="A5470" s="10">
        <v>8067</v>
      </c>
      <c r="B5470" s="8" t="s">
        <v>4234</v>
      </c>
      <c r="C5470" s="14" t="s">
        <v>8</v>
      </c>
      <c r="D5470" s="16">
        <v>3183.51</v>
      </c>
    </row>
    <row r="5471" spans="1:4" ht="32.4">
      <c r="A5471" s="9">
        <v>8068</v>
      </c>
      <c r="B5471" s="7" t="s">
        <v>4235</v>
      </c>
      <c r="C5471" s="13" t="s">
        <v>8</v>
      </c>
      <c r="D5471" s="15">
        <v>4690.1400000000003</v>
      </c>
    </row>
    <row r="5472" spans="1:4" ht="32.4">
      <c r="A5472" s="10">
        <v>8069</v>
      </c>
      <c r="B5472" s="8" t="s">
        <v>4236</v>
      </c>
      <c r="C5472" s="14" t="s">
        <v>8</v>
      </c>
      <c r="D5472" s="16">
        <v>7314.73</v>
      </c>
    </row>
    <row r="5473" spans="1:4" ht="32.4">
      <c r="A5473" s="9">
        <v>8070</v>
      </c>
      <c r="B5473" s="7" t="s">
        <v>4237</v>
      </c>
      <c r="C5473" s="13" t="s">
        <v>8</v>
      </c>
      <c r="D5473" s="15">
        <v>8616.6200000000008</v>
      </c>
    </row>
    <row r="5474" spans="1:4" ht="32.4">
      <c r="A5474" s="10">
        <v>8071</v>
      </c>
      <c r="B5474" s="8" t="s">
        <v>4238</v>
      </c>
      <c r="C5474" s="14" t="s">
        <v>8</v>
      </c>
      <c r="D5474" s="16">
        <v>8100.71</v>
      </c>
    </row>
    <row r="5475" spans="1:4" ht="32.4">
      <c r="A5475" s="9">
        <v>8072</v>
      </c>
      <c r="B5475" s="7" t="s">
        <v>4239</v>
      </c>
      <c r="C5475" s="13" t="s">
        <v>8</v>
      </c>
      <c r="D5475" s="15">
        <v>12264.47</v>
      </c>
    </row>
    <row r="5476" spans="1:4" ht="32.4">
      <c r="A5476" s="10">
        <v>8073</v>
      </c>
      <c r="B5476" s="8" t="s">
        <v>4240</v>
      </c>
      <c r="C5476" s="14" t="s">
        <v>8</v>
      </c>
      <c r="D5476" s="16">
        <v>12219.81</v>
      </c>
    </row>
    <row r="5477" spans="1:4" ht="32.4">
      <c r="A5477" s="9">
        <v>8074</v>
      </c>
      <c r="B5477" s="7" t="s">
        <v>4241</v>
      </c>
      <c r="C5477" s="13" t="s">
        <v>8</v>
      </c>
      <c r="D5477" s="15">
        <v>5422.85</v>
      </c>
    </row>
    <row r="5478" spans="1:4" ht="32.4">
      <c r="A5478" s="10">
        <v>8075</v>
      </c>
      <c r="B5478" s="8" t="s">
        <v>4242</v>
      </c>
      <c r="C5478" s="14" t="s">
        <v>8</v>
      </c>
      <c r="D5478" s="16">
        <v>5422.85</v>
      </c>
    </row>
    <row r="5479" spans="1:4" ht="32.4">
      <c r="A5479" s="9">
        <v>8076</v>
      </c>
      <c r="B5479" s="7" t="s">
        <v>4243</v>
      </c>
      <c r="C5479" s="13" t="s">
        <v>8</v>
      </c>
      <c r="D5479" s="15">
        <v>10319.33</v>
      </c>
    </row>
    <row r="5480" spans="1:4" ht="32.4">
      <c r="A5480" s="10">
        <v>8077</v>
      </c>
      <c r="B5480" s="8" t="s">
        <v>4244</v>
      </c>
      <c r="C5480" s="14" t="s">
        <v>8</v>
      </c>
      <c r="D5480" s="16">
        <v>18187.79</v>
      </c>
    </row>
    <row r="5481" spans="1:4" ht="32.4">
      <c r="A5481" s="9">
        <v>8078</v>
      </c>
      <c r="B5481" s="7" t="s">
        <v>4245</v>
      </c>
      <c r="C5481" s="13" t="s">
        <v>8</v>
      </c>
      <c r="D5481" s="15">
        <v>18349.47</v>
      </c>
    </row>
    <row r="5482" spans="1:4" ht="32.4">
      <c r="A5482" s="10">
        <v>8079</v>
      </c>
      <c r="B5482" s="8" t="s">
        <v>4246</v>
      </c>
      <c r="C5482" s="14" t="s">
        <v>8</v>
      </c>
      <c r="D5482" s="16">
        <v>4229.1899999999996</v>
      </c>
    </row>
    <row r="5483" spans="1:4" ht="32.4">
      <c r="A5483" s="9">
        <v>8080</v>
      </c>
      <c r="B5483" s="7" t="s">
        <v>4247</v>
      </c>
      <c r="C5483" s="13" t="s">
        <v>8</v>
      </c>
      <c r="D5483" s="15">
        <v>3056.27</v>
      </c>
    </row>
    <row r="5484" spans="1:4" ht="32.4">
      <c r="A5484" s="10">
        <v>8081</v>
      </c>
      <c r="B5484" s="8" t="s">
        <v>4248</v>
      </c>
      <c r="C5484" s="14" t="s">
        <v>8</v>
      </c>
      <c r="D5484" s="16">
        <v>156640.43</v>
      </c>
    </row>
    <row r="5485" spans="1:4" ht="32.4">
      <c r="A5485" s="9">
        <v>8082</v>
      </c>
      <c r="B5485" s="7" t="s">
        <v>4249</v>
      </c>
      <c r="C5485" s="13" t="s">
        <v>8</v>
      </c>
      <c r="D5485" s="15">
        <v>19262.689999999999</v>
      </c>
    </row>
    <row r="5486" spans="1:4" ht="32.4">
      <c r="A5486" s="10">
        <v>8083</v>
      </c>
      <c r="B5486" s="8" t="s">
        <v>4250</v>
      </c>
      <c r="C5486" s="14" t="s">
        <v>8</v>
      </c>
      <c r="D5486" s="16">
        <v>19262.689999999999</v>
      </c>
    </row>
    <row r="5487" spans="1:4" ht="32.4">
      <c r="A5487" s="9">
        <v>8084</v>
      </c>
      <c r="B5487" s="7" t="s">
        <v>4251</v>
      </c>
      <c r="C5487" s="13" t="s">
        <v>8</v>
      </c>
      <c r="D5487" s="15">
        <v>25022.65</v>
      </c>
    </row>
    <row r="5488" spans="1:4" ht="32.4">
      <c r="A5488" s="10">
        <v>8085</v>
      </c>
      <c r="B5488" s="8" t="s">
        <v>4252</v>
      </c>
      <c r="C5488" s="14" t="s">
        <v>8</v>
      </c>
      <c r="D5488" s="16">
        <v>24602.99</v>
      </c>
    </row>
    <row r="5489" spans="1:4" ht="32.4">
      <c r="A5489" s="9">
        <v>8086</v>
      </c>
      <c r="B5489" s="7" t="s">
        <v>4253</v>
      </c>
      <c r="C5489" s="13" t="s">
        <v>8</v>
      </c>
      <c r="D5489" s="15">
        <v>174080.11</v>
      </c>
    </row>
    <row r="5490" spans="1:4" ht="32.4">
      <c r="A5490" s="10">
        <v>8087</v>
      </c>
      <c r="B5490" s="8" t="s">
        <v>4254</v>
      </c>
      <c r="C5490" s="14" t="s">
        <v>8</v>
      </c>
      <c r="D5490" s="16">
        <v>24181.57</v>
      </c>
    </row>
    <row r="5491" spans="1:4" ht="32.4">
      <c r="A5491" s="9">
        <v>8088</v>
      </c>
      <c r="B5491" s="7" t="s">
        <v>4255</v>
      </c>
      <c r="C5491" s="13" t="s">
        <v>8</v>
      </c>
      <c r="D5491" s="15">
        <v>18002.05</v>
      </c>
    </row>
    <row r="5492" spans="1:4" ht="32.4">
      <c r="A5492" s="10">
        <v>8089</v>
      </c>
      <c r="B5492" s="8" t="s">
        <v>4256</v>
      </c>
      <c r="C5492" s="14" t="s">
        <v>8</v>
      </c>
      <c r="D5492" s="16">
        <v>30553.77</v>
      </c>
    </row>
    <row r="5493" spans="1:4" ht="32.4">
      <c r="A5493" s="9">
        <v>8090</v>
      </c>
      <c r="B5493" s="7" t="s">
        <v>4257</v>
      </c>
      <c r="C5493" s="13" t="s">
        <v>8</v>
      </c>
      <c r="D5493" s="15">
        <v>29165.84</v>
      </c>
    </row>
    <row r="5494" spans="1:4" ht="32.4">
      <c r="A5494" s="10">
        <v>8091</v>
      </c>
      <c r="B5494" s="8" t="s">
        <v>4258</v>
      </c>
      <c r="C5494" s="14" t="s">
        <v>8</v>
      </c>
      <c r="D5494" s="16">
        <v>17061.28</v>
      </c>
    </row>
    <row r="5495" spans="1:4" ht="32.4">
      <c r="A5495" s="9">
        <v>8092</v>
      </c>
      <c r="B5495" s="7" t="s">
        <v>4259</v>
      </c>
      <c r="C5495" s="13" t="s">
        <v>8</v>
      </c>
      <c r="D5495" s="15">
        <v>4621.32</v>
      </c>
    </row>
    <row r="5496" spans="1:4" ht="32.4">
      <c r="A5496" s="10">
        <v>8093</v>
      </c>
      <c r="B5496" s="8" t="s">
        <v>4260</v>
      </c>
      <c r="C5496" s="14" t="s">
        <v>8</v>
      </c>
      <c r="D5496" s="16">
        <v>4621.32</v>
      </c>
    </row>
    <row r="5497" spans="1:4" ht="32.4">
      <c r="A5497" s="9">
        <v>8094</v>
      </c>
      <c r="B5497" s="7" t="s">
        <v>4261</v>
      </c>
      <c r="C5497" s="13" t="s">
        <v>8</v>
      </c>
      <c r="D5497" s="15">
        <v>8900.3799999999992</v>
      </c>
    </row>
    <row r="5498" spans="1:4" ht="32.4">
      <c r="A5498" s="10">
        <v>8095</v>
      </c>
      <c r="B5498" s="8" t="s">
        <v>4262</v>
      </c>
      <c r="C5498" s="14" t="s">
        <v>8</v>
      </c>
      <c r="D5498" s="16">
        <v>5331.63</v>
      </c>
    </row>
    <row r="5499" spans="1:4" ht="32.4">
      <c r="A5499" s="9">
        <v>8096</v>
      </c>
      <c r="B5499" s="7" t="s">
        <v>4263</v>
      </c>
      <c r="C5499" s="13" t="s">
        <v>8</v>
      </c>
      <c r="D5499" s="15">
        <v>8339.7099999999991</v>
      </c>
    </row>
    <row r="5500" spans="1:4" ht="32.4">
      <c r="A5500" s="10">
        <v>8097</v>
      </c>
      <c r="B5500" s="8" t="s">
        <v>4264</v>
      </c>
      <c r="C5500" s="14" t="s">
        <v>8</v>
      </c>
      <c r="D5500" s="16">
        <v>2715.7</v>
      </c>
    </row>
    <row r="5501" spans="1:4" ht="32.4">
      <c r="A5501" s="9">
        <v>8098</v>
      </c>
      <c r="B5501" s="7" t="s">
        <v>4265</v>
      </c>
      <c r="C5501" s="13" t="s">
        <v>8</v>
      </c>
      <c r="D5501" s="15">
        <v>2715.7</v>
      </c>
    </row>
    <row r="5502" spans="1:4">
      <c r="A5502" s="10">
        <v>8099</v>
      </c>
      <c r="B5502" s="8" t="s">
        <v>4266</v>
      </c>
      <c r="C5502" s="14" t="s">
        <v>8</v>
      </c>
      <c r="D5502" s="16">
        <v>956.36</v>
      </c>
    </row>
    <row r="5503" spans="1:4" ht="21.6">
      <c r="A5503" s="9">
        <v>8100</v>
      </c>
      <c r="B5503" s="7" t="s">
        <v>4267</v>
      </c>
      <c r="C5503" s="13" t="s">
        <v>8</v>
      </c>
      <c r="D5503" s="15">
        <v>82950</v>
      </c>
    </row>
    <row r="5504" spans="1:4">
      <c r="A5504" s="10">
        <v>8101</v>
      </c>
      <c r="B5504" s="8" t="s">
        <v>64546</v>
      </c>
      <c r="C5504" s="14" t="s">
        <v>8</v>
      </c>
      <c r="D5504" s="16">
        <v>217.11</v>
      </c>
    </row>
    <row r="5505" spans="1:4">
      <c r="A5505" s="9">
        <v>8102</v>
      </c>
      <c r="B5505" s="7" t="s">
        <v>64547</v>
      </c>
      <c r="C5505" s="13" t="s">
        <v>8</v>
      </c>
      <c r="D5505" s="15">
        <v>208.69</v>
      </c>
    </row>
    <row r="5506" spans="1:4">
      <c r="A5506" s="10">
        <v>8103</v>
      </c>
      <c r="B5506" s="8" t="s">
        <v>64548</v>
      </c>
      <c r="C5506" s="14" t="s">
        <v>8</v>
      </c>
      <c r="D5506" s="16">
        <v>2898.02</v>
      </c>
    </row>
    <row r="5507" spans="1:4" ht="32.4">
      <c r="A5507" s="9">
        <v>8104</v>
      </c>
      <c r="B5507" s="7" t="s">
        <v>4268</v>
      </c>
      <c r="C5507" s="13" t="s">
        <v>8</v>
      </c>
      <c r="D5507" s="15">
        <v>2332.71</v>
      </c>
    </row>
    <row r="5508" spans="1:4">
      <c r="A5508" s="10">
        <v>8105</v>
      </c>
      <c r="B5508" s="8" t="s">
        <v>4269</v>
      </c>
      <c r="C5508" s="14" t="s">
        <v>8</v>
      </c>
      <c r="D5508" s="16">
        <v>2754.39</v>
      </c>
    </row>
    <row r="5509" spans="1:4">
      <c r="A5509" s="9">
        <v>8106</v>
      </c>
      <c r="B5509" s="7" t="s">
        <v>4270</v>
      </c>
      <c r="C5509" s="13" t="s">
        <v>8</v>
      </c>
      <c r="D5509" s="15">
        <v>217.85</v>
      </c>
    </row>
    <row r="5510" spans="1:4">
      <c r="A5510" s="10">
        <v>8108</v>
      </c>
      <c r="B5510" s="8" t="s">
        <v>4271</v>
      </c>
      <c r="C5510" s="14" t="s">
        <v>10</v>
      </c>
      <c r="D5510" s="16">
        <v>42.6</v>
      </c>
    </row>
    <row r="5511" spans="1:4">
      <c r="A5511" s="9">
        <v>8109</v>
      </c>
      <c r="B5511" s="7" t="s">
        <v>4272</v>
      </c>
      <c r="C5511" s="13" t="s">
        <v>8</v>
      </c>
      <c r="D5511" s="15">
        <v>490.79</v>
      </c>
    </row>
    <row r="5512" spans="1:4">
      <c r="A5512" s="10">
        <v>8114</v>
      </c>
      <c r="B5512" s="8" t="s">
        <v>4273</v>
      </c>
      <c r="C5512" s="14" t="s">
        <v>10</v>
      </c>
      <c r="D5512" s="16">
        <v>10.45</v>
      </c>
    </row>
    <row r="5513" spans="1:4">
      <c r="A5513" s="9">
        <v>8115</v>
      </c>
      <c r="B5513" s="7" t="s">
        <v>4274</v>
      </c>
      <c r="C5513" s="13" t="s">
        <v>63689</v>
      </c>
      <c r="D5513" s="15">
        <v>22</v>
      </c>
    </row>
    <row r="5514" spans="1:4">
      <c r="A5514" s="10">
        <v>8116</v>
      </c>
      <c r="B5514" s="8" t="s">
        <v>4275</v>
      </c>
      <c r="C5514" s="14" t="s">
        <v>8</v>
      </c>
      <c r="D5514" s="16">
        <v>2328.21</v>
      </c>
    </row>
    <row r="5515" spans="1:4">
      <c r="A5515" s="9">
        <v>8118</v>
      </c>
      <c r="B5515" s="7" t="s">
        <v>4276</v>
      </c>
      <c r="C5515" s="13" t="s">
        <v>63231</v>
      </c>
      <c r="D5515" s="15">
        <v>8.08</v>
      </c>
    </row>
    <row r="5516" spans="1:4">
      <c r="A5516" s="10">
        <v>8128</v>
      </c>
      <c r="B5516" s="8" t="s">
        <v>4277</v>
      </c>
      <c r="C5516" s="14" t="s">
        <v>8</v>
      </c>
      <c r="D5516" s="16">
        <v>648.41</v>
      </c>
    </row>
    <row r="5517" spans="1:4">
      <c r="A5517" s="9">
        <v>8129</v>
      </c>
      <c r="B5517" s="7" t="s">
        <v>4278</v>
      </c>
      <c r="C5517" s="13" t="s">
        <v>8</v>
      </c>
      <c r="D5517" s="15">
        <v>541.77</v>
      </c>
    </row>
    <row r="5518" spans="1:4">
      <c r="A5518" s="10">
        <v>8130</v>
      </c>
      <c r="B5518" s="8" t="s">
        <v>64549</v>
      </c>
      <c r="C5518" s="14" t="s">
        <v>8</v>
      </c>
      <c r="D5518" s="16">
        <v>514.29999999999995</v>
      </c>
    </row>
    <row r="5519" spans="1:4">
      <c r="A5519" s="9">
        <v>8131</v>
      </c>
      <c r="B5519" s="7" t="s">
        <v>4279</v>
      </c>
      <c r="C5519" s="13" t="s">
        <v>8</v>
      </c>
      <c r="D5519" s="15">
        <v>2049.5500000000002</v>
      </c>
    </row>
    <row r="5520" spans="1:4">
      <c r="A5520" s="10">
        <v>8132</v>
      </c>
      <c r="B5520" s="8" t="s">
        <v>4280</v>
      </c>
      <c r="C5520" s="14" t="s">
        <v>10</v>
      </c>
      <c r="D5520" s="16">
        <v>9.49</v>
      </c>
    </row>
    <row r="5521" spans="1:4">
      <c r="A5521" s="9">
        <v>8133</v>
      </c>
      <c r="B5521" s="7" t="s">
        <v>4281</v>
      </c>
      <c r="C5521" s="13" t="s">
        <v>8</v>
      </c>
      <c r="D5521" s="15">
        <v>882.87</v>
      </c>
    </row>
    <row r="5522" spans="1:4">
      <c r="A5522" s="10">
        <v>8135</v>
      </c>
      <c r="B5522" s="8" t="s">
        <v>4282</v>
      </c>
      <c r="C5522" s="14" t="s">
        <v>10</v>
      </c>
      <c r="D5522" s="16">
        <v>19.63</v>
      </c>
    </row>
    <row r="5523" spans="1:4">
      <c r="A5523" s="9">
        <v>8139</v>
      </c>
      <c r="B5523" s="7" t="s">
        <v>4283</v>
      </c>
      <c r="C5523" s="13" t="s">
        <v>8</v>
      </c>
      <c r="D5523" s="15">
        <v>1658.05</v>
      </c>
    </row>
    <row r="5524" spans="1:4">
      <c r="A5524" s="10">
        <v>8141</v>
      </c>
      <c r="B5524" s="8" t="s">
        <v>4284</v>
      </c>
      <c r="C5524" s="14" t="s">
        <v>8</v>
      </c>
      <c r="D5524" s="16">
        <v>221.9</v>
      </c>
    </row>
    <row r="5525" spans="1:4">
      <c r="A5525" s="9">
        <v>8142</v>
      </c>
      <c r="B5525" s="7" t="s">
        <v>4285</v>
      </c>
      <c r="C5525" s="13" t="s">
        <v>8</v>
      </c>
      <c r="D5525" s="15">
        <v>290</v>
      </c>
    </row>
    <row r="5526" spans="1:4">
      <c r="A5526" s="10">
        <v>8143</v>
      </c>
      <c r="B5526" s="8" t="s">
        <v>4286</v>
      </c>
      <c r="C5526" s="14" t="s">
        <v>8</v>
      </c>
      <c r="D5526" s="16">
        <v>1236.19</v>
      </c>
    </row>
    <row r="5527" spans="1:4" ht="21.6">
      <c r="A5527" s="9">
        <v>8144</v>
      </c>
      <c r="B5527" s="7" t="s">
        <v>64550</v>
      </c>
      <c r="C5527" s="13" t="s">
        <v>8</v>
      </c>
      <c r="D5527" s="15">
        <v>174.8</v>
      </c>
    </row>
    <row r="5528" spans="1:4">
      <c r="A5528" s="10">
        <v>8145</v>
      </c>
      <c r="B5528" s="8" t="s">
        <v>4287</v>
      </c>
      <c r="C5528" s="14" t="s">
        <v>10</v>
      </c>
      <c r="D5528" s="16">
        <v>1.2</v>
      </c>
    </row>
    <row r="5529" spans="1:4">
      <c r="A5529" s="9">
        <v>8146</v>
      </c>
      <c r="B5529" s="7" t="s">
        <v>4288</v>
      </c>
      <c r="C5529" s="13" t="s">
        <v>10</v>
      </c>
      <c r="D5529" s="15">
        <v>1.5</v>
      </c>
    </row>
    <row r="5530" spans="1:4">
      <c r="A5530" s="10">
        <v>8147</v>
      </c>
      <c r="B5530" s="8" t="s">
        <v>4289</v>
      </c>
      <c r="C5530" s="14" t="s">
        <v>10</v>
      </c>
      <c r="D5530" s="16">
        <v>2</v>
      </c>
    </row>
    <row r="5531" spans="1:4">
      <c r="A5531" s="9">
        <v>8148</v>
      </c>
      <c r="B5531" s="7" t="s">
        <v>4290</v>
      </c>
      <c r="C5531" s="13" t="s">
        <v>10</v>
      </c>
      <c r="D5531" s="15">
        <v>42.6</v>
      </c>
    </row>
    <row r="5532" spans="1:4">
      <c r="A5532" s="10">
        <v>8151</v>
      </c>
      <c r="B5532" s="8" t="s">
        <v>4291</v>
      </c>
      <c r="C5532" s="14" t="s">
        <v>5</v>
      </c>
      <c r="D5532" s="16">
        <v>42</v>
      </c>
    </row>
    <row r="5533" spans="1:4">
      <c r="A5533" s="9">
        <v>8152</v>
      </c>
      <c r="B5533" s="7" t="s">
        <v>4292</v>
      </c>
      <c r="C5533" s="13" t="s">
        <v>5</v>
      </c>
      <c r="D5533" s="15">
        <v>113.24</v>
      </c>
    </row>
    <row r="5534" spans="1:4">
      <c r="A5534" s="10">
        <v>8168</v>
      </c>
      <c r="B5534" s="8" t="s">
        <v>4293</v>
      </c>
      <c r="C5534" s="14" t="s">
        <v>8</v>
      </c>
      <c r="D5534" s="16">
        <v>438.64</v>
      </c>
    </row>
    <row r="5535" spans="1:4">
      <c r="A5535" s="9">
        <v>8169</v>
      </c>
      <c r="B5535" s="7" t="s">
        <v>4294</v>
      </c>
      <c r="C5535" s="13" t="s">
        <v>8</v>
      </c>
      <c r="D5535" s="15">
        <v>458.59</v>
      </c>
    </row>
    <row r="5536" spans="1:4">
      <c r="A5536" s="10">
        <v>8171</v>
      </c>
      <c r="B5536" s="8" t="s">
        <v>4295</v>
      </c>
      <c r="C5536" s="14" t="s">
        <v>8</v>
      </c>
      <c r="D5536" s="16">
        <v>299.08</v>
      </c>
    </row>
    <row r="5537" spans="1:4">
      <c r="A5537" s="9">
        <v>8175</v>
      </c>
      <c r="B5537" s="7" t="s">
        <v>4296</v>
      </c>
      <c r="C5537" s="13" t="s">
        <v>8</v>
      </c>
      <c r="D5537" s="15">
        <v>2303.44</v>
      </c>
    </row>
    <row r="5538" spans="1:4">
      <c r="A5538" s="10">
        <v>8176</v>
      </c>
      <c r="B5538" s="8" t="s">
        <v>4297</v>
      </c>
      <c r="C5538" s="14" t="s">
        <v>8</v>
      </c>
      <c r="D5538" s="16">
        <v>4613.6000000000004</v>
      </c>
    </row>
    <row r="5539" spans="1:4">
      <c r="A5539" s="9">
        <v>8177</v>
      </c>
      <c r="B5539" s="7" t="s">
        <v>4298</v>
      </c>
      <c r="C5539" s="13" t="s">
        <v>8</v>
      </c>
      <c r="D5539" s="15">
        <v>2781.93</v>
      </c>
    </row>
    <row r="5540" spans="1:4" ht="21.6">
      <c r="A5540" s="10">
        <v>8185</v>
      </c>
      <c r="B5540" s="8" t="s">
        <v>4299</v>
      </c>
      <c r="C5540" s="14" t="s">
        <v>8</v>
      </c>
      <c r="D5540" s="16">
        <v>3766.92</v>
      </c>
    </row>
    <row r="5541" spans="1:4">
      <c r="A5541" s="9">
        <v>8193</v>
      </c>
      <c r="B5541" s="7" t="s">
        <v>4300</v>
      </c>
      <c r="C5541" s="13" t="s">
        <v>10</v>
      </c>
      <c r="D5541" s="15">
        <v>61.53</v>
      </c>
    </row>
    <row r="5542" spans="1:4">
      <c r="A5542" s="10">
        <v>8194</v>
      </c>
      <c r="B5542" s="8" t="s">
        <v>4301</v>
      </c>
      <c r="C5542" s="14" t="s">
        <v>10</v>
      </c>
      <c r="D5542" s="16">
        <v>90</v>
      </c>
    </row>
    <row r="5543" spans="1:4" ht="21.6">
      <c r="A5543" s="9">
        <v>8195</v>
      </c>
      <c r="B5543" s="7" t="s">
        <v>64551</v>
      </c>
      <c r="C5543" s="13" t="s">
        <v>8</v>
      </c>
      <c r="D5543" s="15">
        <v>194.16</v>
      </c>
    </row>
    <row r="5544" spans="1:4" ht="21.6">
      <c r="A5544" s="10">
        <v>8197</v>
      </c>
      <c r="B5544" s="8" t="s">
        <v>4302</v>
      </c>
      <c r="C5544" s="14" t="s">
        <v>8</v>
      </c>
      <c r="D5544" s="16">
        <v>236.5</v>
      </c>
    </row>
    <row r="5545" spans="1:4">
      <c r="A5545" s="9">
        <v>8198</v>
      </c>
      <c r="B5545" s="7" t="s">
        <v>4303</v>
      </c>
      <c r="C5545" s="13" t="s">
        <v>10</v>
      </c>
      <c r="D5545" s="15">
        <v>37.07</v>
      </c>
    </row>
    <row r="5546" spans="1:4">
      <c r="A5546" s="10">
        <v>8199</v>
      </c>
      <c r="B5546" s="8" t="s">
        <v>4304</v>
      </c>
      <c r="C5546" s="14" t="s">
        <v>10</v>
      </c>
      <c r="D5546" s="16">
        <v>44.51</v>
      </c>
    </row>
    <row r="5547" spans="1:4">
      <c r="A5547" s="9">
        <v>8200</v>
      </c>
      <c r="B5547" s="7" t="s">
        <v>4305</v>
      </c>
      <c r="C5547" s="13" t="s">
        <v>10</v>
      </c>
      <c r="D5547" s="15">
        <v>25.75</v>
      </c>
    </row>
    <row r="5548" spans="1:4">
      <c r="A5548" s="10">
        <v>8201</v>
      </c>
      <c r="B5548" s="8" t="s">
        <v>4306</v>
      </c>
      <c r="C5548" s="14" t="s">
        <v>10</v>
      </c>
      <c r="D5548" s="16">
        <v>51.4</v>
      </c>
    </row>
    <row r="5549" spans="1:4">
      <c r="A5549" s="9">
        <v>8202</v>
      </c>
      <c r="B5549" s="7" t="s">
        <v>4307</v>
      </c>
      <c r="C5549" s="13" t="s">
        <v>10</v>
      </c>
      <c r="D5549" s="15">
        <v>53.09</v>
      </c>
    </row>
    <row r="5550" spans="1:4">
      <c r="A5550" s="10">
        <v>8203</v>
      </c>
      <c r="B5550" s="8" t="s">
        <v>4308</v>
      </c>
      <c r="C5550" s="14" t="s">
        <v>10</v>
      </c>
      <c r="D5550" s="16">
        <v>59.07</v>
      </c>
    </row>
    <row r="5551" spans="1:4">
      <c r="A5551" s="9">
        <v>8204</v>
      </c>
      <c r="B5551" s="7" t="s">
        <v>4309</v>
      </c>
      <c r="C5551" s="13" t="s">
        <v>10</v>
      </c>
      <c r="D5551" s="15">
        <v>65.81</v>
      </c>
    </row>
    <row r="5552" spans="1:4">
      <c r="A5552" s="10">
        <v>8205</v>
      </c>
      <c r="B5552" s="8" t="s">
        <v>165</v>
      </c>
      <c r="C5552" s="14" t="s">
        <v>8</v>
      </c>
      <c r="D5552" s="16">
        <v>6.5</v>
      </c>
    </row>
    <row r="5553" spans="1:4">
      <c r="A5553" s="9">
        <v>8206</v>
      </c>
      <c r="B5553" s="7" t="s">
        <v>166</v>
      </c>
      <c r="C5553" s="13" t="s">
        <v>8</v>
      </c>
      <c r="D5553" s="15">
        <v>2.9</v>
      </c>
    </row>
    <row r="5554" spans="1:4">
      <c r="A5554" s="10">
        <v>8207</v>
      </c>
      <c r="B5554" s="8" t="s">
        <v>167</v>
      </c>
      <c r="C5554" s="14" t="s">
        <v>8</v>
      </c>
      <c r="D5554" s="16">
        <v>2.8</v>
      </c>
    </row>
    <row r="5555" spans="1:4">
      <c r="A5555" s="9">
        <v>8208</v>
      </c>
      <c r="B5555" s="7" t="s">
        <v>4310</v>
      </c>
      <c r="C5555" s="13" t="s">
        <v>5</v>
      </c>
      <c r="D5555" s="15">
        <v>7.45</v>
      </c>
    </row>
    <row r="5556" spans="1:4">
      <c r="A5556" s="10">
        <v>8209</v>
      </c>
      <c r="B5556" s="8" t="s">
        <v>4311</v>
      </c>
      <c r="C5556" s="14" t="s">
        <v>10</v>
      </c>
      <c r="D5556" s="16">
        <v>1.82</v>
      </c>
    </row>
    <row r="5557" spans="1:4">
      <c r="A5557" s="9">
        <v>8210</v>
      </c>
      <c r="B5557" s="7" t="s">
        <v>4312</v>
      </c>
      <c r="C5557" s="13" t="s">
        <v>8</v>
      </c>
      <c r="D5557" s="15">
        <v>2.0099999999999998</v>
      </c>
    </row>
    <row r="5558" spans="1:4">
      <c r="A5558" s="10">
        <v>8211</v>
      </c>
      <c r="B5558" s="8" t="s">
        <v>4313</v>
      </c>
      <c r="C5558" s="14" t="s">
        <v>13080</v>
      </c>
      <c r="D5558" s="16">
        <v>12.9</v>
      </c>
    </row>
    <row r="5559" spans="1:4">
      <c r="A5559" s="9">
        <v>8212</v>
      </c>
      <c r="B5559" s="7" t="s">
        <v>4314</v>
      </c>
      <c r="C5559" s="13" t="s">
        <v>8</v>
      </c>
      <c r="D5559" s="15">
        <v>1.4</v>
      </c>
    </row>
    <row r="5560" spans="1:4">
      <c r="A5560" s="10">
        <v>8213</v>
      </c>
      <c r="B5560" s="8" t="s">
        <v>4315</v>
      </c>
      <c r="C5560" s="14" t="s">
        <v>13098</v>
      </c>
      <c r="D5560" s="16">
        <v>46.97</v>
      </c>
    </row>
    <row r="5561" spans="1:4">
      <c r="A5561" s="9">
        <v>8214</v>
      </c>
      <c r="B5561" s="7" t="s">
        <v>4316</v>
      </c>
      <c r="C5561" s="13" t="s">
        <v>8</v>
      </c>
      <c r="D5561" s="15">
        <v>0.1</v>
      </c>
    </row>
    <row r="5562" spans="1:4">
      <c r="A5562" s="10">
        <v>8215</v>
      </c>
      <c r="B5562" s="8" t="s">
        <v>4317</v>
      </c>
      <c r="C5562" s="14" t="s">
        <v>8</v>
      </c>
      <c r="D5562" s="16">
        <v>6.61</v>
      </c>
    </row>
    <row r="5563" spans="1:4">
      <c r="A5563" s="9">
        <v>8216</v>
      </c>
      <c r="B5563" s="7" t="s">
        <v>4318</v>
      </c>
      <c r="C5563" s="13" t="s">
        <v>8</v>
      </c>
      <c r="D5563" s="15">
        <v>6</v>
      </c>
    </row>
    <row r="5564" spans="1:4" ht="21.6">
      <c r="A5564" s="10">
        <v>8223</v>
      </c>
      <c r="B5564" s="8" t="s">
        <v>4319</v>
      </c>
      <c r="C5564" s="14" t="s">
        <v>8</v>
      </c>
      <c r="D5564" s="16">
        <v>2913.23</v>
      </c>
    </row>
    <row r="5565" spans="1:4">
      <c r="A5565" s="9">
        <v>8235</v>
      </c>
      <c r="B5565" s="7" t="s">
        <v>4320</v>
      </c>
      <c r="C5565" s="13" t="s">
        <v>8</v>
      </c>
      <c r="D5565" s="15">
        <v>8521.02</v>
      </c>
    </row>
    <row r="5566" spans="1:4" ht="21.6">
      <c r="A5566" s="10">
        <v>8238</v>
      </c>
      <c r="B5566" s="8" t="s">
        <v>4321</v>
      </c>
      <c r="C5566" s="14" t="s">
        <v>8</v>
      </c>
      <c r="D5566" s="16">
        <v>861.19</v>
      </c>
    </row>
    <row r="5567" spans="1:4">
      <c r="A5567" s="9">
        <v>8239</v>
      </c>
      <c r="B5567" s="7" t="s">
        <v>4322</v>
      </c>
      <c r="C5567" s="13" t="s">
        <v>18</v>
      </c>
      <c r="D5567" s="15">
        <v>270</v>
      </c>
    </row>
    <row r="5568" spans="1:4">
      <c r="A5568" s="10">
        <v>8240</v>
      </c>
      <c r="B5568" s="8" t="s">
        <v>4323</v>
      </c>
      <c r="C5568" s="14" t="s">
        <v>18</v>
      </c>
      <c r="D5568" s="16">
        <v>238</v>
      </c>
    </row>
    <row r="5569" spans="1:4">
      <c r="A5569" s="9">
        <v>8241</v>
      </c>
      <c r="B5569" s="7" t="s">
        <v>4324</v>
      </c>
      <c r="C5569" s="13" t="s">
        <v>10</v>
      </c>
      <c r="D5569" s="15">
        <v>50.94</v>
      </c>
    </row>
    <row r="5570" spans="1:4">
      <c r="A5570" s="10">
        <v>8243</v>
      </c>
      <c r="B5570" s="8" t="s">
        <v>4325</v>
      </c>
      <c r="C5570" s="14" t="s">
        <v>8</v>
      </c>
      <c r="D5570" s="16">
        <v>4.25</v>
      </c>
    </row>
    <row r="5571" spans="1:4">
      <c r="A5571" s="9">
        <v>8244</v>
      </c>
      <c r="B5571" s="7" t="s">
        <v>4326</v>
      </c>
      <c r="C5571" s="13" t="s">
        <v>8</v>
      </c>
      <c r="D5571" s="15">
        <v>1.65</v>
      </c>
    </row>
    <row r="5572" spans="1:4">
      <c r="A5572" s="10">
        <v>8246</v>
      </c>
      <c r="B5572" s="8" t="s">
        <v>4327</v>
      </c>
      <c r="C5572" s="14" t="s">
        <v>8</v>
      </c>
      <c r="D5572" s="16">
        <v>52.28</v>
      </c>
    </row>
    <row r="5573" spans="1:4">
      <c r="A5573" s="9">
        <v>8247</v>
      </c>
      <c r="B5573" s="7" t="s">
        <v>4328</v>
      </c>
      <c r="C5573" s="13" t="s">
        <v>5</v>
      </c>
      <c r="D5573" s="15">
        <v>12.19</v>
      </c>
    </row>
    <row r="5574" spans="1:4">
      <c r="A5574" s="10">
        <v>8249</v>
      </c>
      <c r="B5574" s="8" t="s">
        <v>4329</v>
      </c>
      <c r="C5574" s="14" t="s">
        <v>8</v>
      </c>
      <c r="D5574" s="16">
        <v>320</v>
      </c>
    </row>
    <row r="5575" spans="1:4">
      <c r="A5575" s="9">
        <v>8250</v>
      </c>
      <c r="B5575" s="7" t="s">
        <v>64552</v>
      </c>
      <c r="C5575" s="13" t="s">
        <v>11</v>
      </c>
      <c r="D5575" s="15">
        <v>3.66</v>
      </c>
    </row>
    <row r="5576" spans="1:4">
      <c r="A5576" s="10">
        <v>8251</v>
      </c>
      <c r="B5576" s="8" t="s">
        <v>4330</v>
      </c>
      <c r="C5576" s="14" t="s">
        <v>8</v>
      </c>
      <c r="D5576" s="16">
        <v>6517.87</v>
      </c>
    </row>
    <row r="5577" spans="1:4">
      <c r="A5577" s="9">
        <v>8252</v>
      </c>
      <c r="B5577" s="7" t="s">
        <v>4331</v>
      </c>
      <c r="C5577" s="13" t="s">
        <v>8</v>
      </c>
      <c r="D5577" s="15">
        <v>13245.98</v>
      </c>
    </row>
    <row r="5578" spans="1:4" ht="21.6">
      <c r="A5578" s="10">
        <v>8253</v>
      </c>
      <c r="B5578" s="8" t="s">
        <v>4332</v>
      </c>
      <c r="C5578" s="14" t="s">
        <v>8</v>
      </c>
      <c r="D5578" s="16">
        <v>3528.3</v>
      </c>
    </row>
    <row r="5579" spans="1:4" ht="21.6">
      <c r="A5579" s="9">
        <v>8254</v>
      </c>
      <c r="B5579" s="7" t="s">
        <v>4333</v>
      </c>
      <c r="C5579" s="13" t="s">
        <v>8</v>
      </c>
      <c r="D5579" s="15">
        <v>1418.37</v>
      </c>
    </row>
    <row r="5580" spans="1:4">
      <c r="A5580" s="10">
        <v>8255</v>
      </c>
      <c r="B5580" s="8" t="s">
        <v>4334</v>
      </c>
      <c r="C5580" s="14" t="s">
        <v>8</v>
      </c>
      <c r="D5580" s="16">
        <v>454.9</v>
      </c>
    </row>
    <row r="5581" spans="1:4">
      <c r="A5581" s="9">
        <v>8256</v>
      </c>
      <c r="B5581" s="7" t="s">
        <v>4335</v>
      </c>
      <c r="C5581" s="13" t="s">
        <v>8</v>
      </c>
      <c r="D5581" s="15">
        <v>665</v>
      </c>
    </row>
    <row r="5582" spans="1:4" ht="21.6">
      <c r="A5582" s="10">
        <v>8257</v>
      </c>
      <c r="B5582" s="8" t="s">
        <v>4336</v>
      </c>
      <c r="C5582" s="14" t="s">
        <v>8</v>
      </c>
      <c r="D5582" s="16">
        <v>315.38</v>
      </c>
    </row>
    <row r="5583" spans="1:4">
      <c r="A5583" s="9">
        <v>8258</v>
      </c>
      <c r="B5583" s="7" t="s">
        <v>4337</v>
      </c>
      <c r="C5583" s="13" t="s">
        <v>16</v>
      </c>
      <c r="D5583" s="15">
        <v>295.18</v>
      </c>
    </row>
    <row r="5584" spans="1:4" ht="32.4">
      <c r="A5584" s="10">
        <v>8259</v>
      </c>
      <c r="B5584" s="8" t="s">
        <v>4338</v>
      </c>
      <c r="C5584" s="14" t="s">
        <v>8</v>
      </c>
      <c r="D5584" s="16">
        <v>6800</v>
      </c>
    </row>
    <row r="5585" spans="1:4" ht="32.4">
      <c r="A5585" s="9">
        <v>8260</v>
      </c>
      <c r="B5585" s="7" t="s">
        <v>4339</v>
      </c>
      <c r="C5585" s="13" t="s">
        <v>8</v>
      </c>
      <c r="D5585" s="15">
        <v>5900</v>
      </c>
    </row>
    <row r="5586" spans="1:4" ht="21.6">
      <c r="A5586" s="10">
        <v>8261</v>
      </c>
      <c r="B5586" s="8" t="s">
        <v>64553</v>
      </c>
      <c r="C5586" s="14" t="s">
        <v>8</v>
      </c>
      <c r="D5586" s="16">
        <v>700</v>
      </c>
    </row>
    <row r="5587" spans="1:4">
      <c r="A5587" s="9">
        <v>8262</v>
      </c>
      <c r="B5587" s="7" t="s">
        <v>4340</v>
      </c>
      <c r="C5587" s="13" t="s">
        <v>11</v>
      </c>
      <c r="D5587" s="15">
        <v>13.34</v>
      </c>
    </row>
    <row r="5588" spans="1:4">
      <c r="A5588" s="10">
        <v>8263</v>
      </c>
      <c r="B5588" s="8" t="s">
        <v>4341</v>
      </c>
      <c r="C5588" s="14" t="s">
        <v>11</v>
      </c>
      <c r="D5588" s="16">
        <v>10.039999999999999</v>
      </c>
    </row>
    <row r="5589" spans="1:4">
      <c r="A5589" s="9">
        <v>8264</v>
      </c>
      <c r="B5589" s="7" t="s">
        <v>4342</v>
      </c>
      <c r="C5589" s="13" t="s">
        <v>11</v>
      </c>
      <c r="D5589" s="15">
        <v>112.37</v>
      </c>
    </row>
    <row r="5590" spans="1:4">
      <c r="A5590" s="10">
        <v>8265</v>
      </c>
      <c r="B5590" s="8" t="s">
        <v>4343</v>
      </c>
      <c r="C5590" s="14" t="s">
        <v>11</v>
      </c>
      <c r="D5590" s="16">
        <v>13.82</v>
      </c>
    </row>
    <row r="5591" spans="1:4">
      <c r="A5591" s="9">
        <v>8266</v>
      </c>
      <c r="B5591" s="7" t="s">
        <v>4344</v>
      </c>
      <c r="C5591" s="13" t="s">
        <v>11</v>
      </c>
      <c r="D5591" s="15">
        <v>7.0000000000000007E-2</v>
      </c>
    </row>
    <row r="5592" spans="1:4">
      <c r="A5592" s="10">
        <v>8267</v>
      </c>
      <c r="B5592" s="8" t="s">
        <v>4345</v>
      </c>
      <c r="C5592" s="14" t="s">
        <v>5</v>
      </c>
      <c r="D5592" s="16">
        <v>5.12</v>
      </c>
    </row>
    <row r="5593" spans="1:4">
      <c r="A5593" s="9">
        <v>8268</v>
      </c>
      <c r="B5593" s="7" t="s">
        <v>4346</v>
      </c>
      <c r="C5593" s="13" t="s">
        <v>11</v>
      </c>
      <c r="D5593" s="15">
        <v>0.25</v>
      </c>
    </row>
    <row r="5594" spans="1:4">
      <c r="A5594" s="10">
        <v>8269</v>
      </c>
      <c r="B5594" s="8" t="s">
        <v>4347</v>
      </c>
      <c r="C5594" s="14" t="s">
        <v>10</v>
      </c>
      <c r="D5594" s="16">
        <v>1.84</v>
      </c>
    </row>
    <row r="5595" spans="1:4">
      <c r="A5595" s="9">
        <v>8272</v>
      </c>
      <c r="B5595" s="7" t="s">
        <v>64554</v>
      </c>
      <c r="C5595" s="13" t="s">
        <v>10</v>
      </c>
      <c r="D5595" s="15">
        <v>58.69</v>
      </c>
    </row>
    <row r="5596" spans="1:4">
      <c r="A5596" s="10">
        <v>8275</v>
      </c>
      <c r="B5596" s="8" t="s">
        <v>4348</v>
      </c>
      <c r="C5596" s="14" t="s">
        <v>11</v>
      </c>
      <c r="D5596" s="16">
        <v>9.74</v>
      </c>
    </row>
    <row r="5597" spans="1:4" ht="21.6">
      <c r="A5597" s="9">
        <v>8277</v>
      </c>
      <c r="B5597" s="7" t="s">
        <v>4349</v>
      </c>
      <c r="C5597" s="13" t="s">
        <v>8</v>
      </c>
      <c r="D5597" s="15">
        <v>10353.19</v>
      </c>
    </row>
    <row r="5598" spans="1:4">
      <c r="A5598" s="10">
        <v>8278</v>
      </c>
      <c r="B5598" s="8" t="s">
        <v>4350</v>
      </c>
      <c r="C5598" s="14" t="s">
        <v>8</v>
      </c>
      <c r="D5598" s="16">
        <v>12706.29</v>
      </c>
    </row>
    <row r="5599" spans="1:4">
      <c r="A5599" s="9">
        <v>8279</v>
      </c>
      <c r="B5599" s="7" t="s">
        <v>4351</v>
      </c>
      <c r="C5599" s="13" t="s">
        <v>8</v>
      </c>
      <c r="D5599" s="15">
        <v>483.31</v>
      </c>
    </row>
    <row r="5600" spans="1:4">
      <c r="A5600" s="10">
        <v>8280</v>
      </c>
      <c r="B5600" s="8" t="s">
        <v>4352</v>
      </c>
      <c r="C5600" s="14" t="s">
        <v>13099</v>
      </c>
      <c r="D5600" s="16">
        <v>2.25</v>
      </c>
    </row>
    <row r="5601" spans="1:4">
      <c r="A5601" s="9">
        <v>8281</v>
      </c>
      <c r="B5601" s="7" t="s">
        <v>4353</v>
      </c>
      <c r="C5601" s="13" t="s">
        <v>13082</v>
      </c>
      <c r="D5601" s="15">
        <v>3.78</v>
      </c>
    </row>
    <row r="5602" spans="1:4">
      <c r="A5602" s="10">
        <v>8282</v>
      </c>
      <c r="B5602" s="8" t="s">
        <v>4354</v>
      </c>
      <c r="C5602" s="14" t="s">
        <v>8</v>
      </c>
      <c r="D5602" s="16">
        <v>68.55</v>
      </c>
    </row>
    <row r="5603" spans="1:4">
      <c r="A5603" s="9">
        <v>8283</v>
      </c>
      <c r="B5603" s="7" t="s">
        <v>4355</v>
      </c>
      <c r="C5603" s="13" t="s">
        <v>10</v>
      </c>
      <c r="D5603" s="15">
        <v>17.420000000000002</v>
      </c>
    </row>
    <row r="5604" spans="1:4" ht="21.6">
      <c r="A5604" s="10">
        <v>8284</v>
      </c>
      <c r="B5604" s="8" t="s">
        <v>4356</v>
      </c>
      <c r="C5604" s="14" t="s">
        <v>8</v>
      </c>
      <c r="D5604" s="16">
        <v>133.36000000000001</v>
      </c>
    </row>
    <row r="5605" spans="1:4">
      <c r="A5605" s="9">
        <v>8285</v>
      </c>
      <c r="B5605" s="7" t="s">
        <v>4357</v>
      </c>
      <c r="C5605" s="13" t="s">
        <v>8</v>
      </c>
      <c r="D5605" s="15">
        <v>165.56</v>
      </c>
    </row>
    <row r="5606" spans="1:4">
      <c r="A5606" s="10">
        <v>8286</v>
      </c>
      <c r="B5606" s="8" t="s">
        <v>4358</v>
      </c>
      <c r="C5606" s="14" t="s">
        <v>8</v>
      </c>
      <c r="D5606" s="16">
        <v>165.56</v>
      </c>
    </row>
    <row r="5607" spans="1:4">
      <c r="A5607" s="9">
        <v>8287</v>
      </c>
      <c r="B5607" s="7" t="s">
        <v>4359</v>
      </c>
      <c r="C5607" s="13" t="s">
        <v>18</v>
      </c>
      <c r="D5607" s="15">
        <v>238</v>
      </c>
    </row>
    <row r="5608" spans="1:4">
      <c r="A5608" s="10">
        <v>8288</v>
      </c>
      <c r="B5608" s="8" t="s">
        <v>4360</v>
      </c>
      <c r="C5608" s="14" t="s">
        <v>18</v>
      </c>
      <c r="D5608" s="16">
        <v>290.32</v>
      </c>
    </row>
    <row r="5609" spans="1:4">
      <c r="A5609" s="9">
        <v>8289</v>
      </c>
      <c r="B5609" s="7" t="s">
        <v>4361</v>
      </c>
      <c r="C5609" s="13" t="s">
        <v>18</v>
      </c>
      <c r="D5609" s="15">
        <v>313.95</v>
      </c>
    </row>
    <row r="5610" spans="1:4" ht="21.6">
      <c r="A5610" s="10">
        <v>8290</v>
      </c>
      <c r="B5610" s="8" t="s">
        <v>4362</v>
      </c>
      <c r="C5610" s="14" t="s">
        <v>8</v>
      </c>
      <c r="D5610" s="16">
        <v>439.05</v>
      </c>
    </row>
    <row r="5611" spans="1:4" ht="21.6">
      <c r="A5611" s="9">
        <v>8292</v>
      </c>
      <c r="B5611" s="7" t="s">
        <v>4363</v>
      </c>
      <c r="C5611" s="13" t="s">
        <v>8</v>
      </c>
      <c r="D5611" s="15">
        <v>153.36000000000001</v>
      </c>
    </row>
    <row r="5612" spans="1:4">
      <c r="A5612" s="10">
        <v>8293</v>
      </c>
      <c r="B5612" s="8" t="s">
        <v>4364</v>
      </c>
      <c r="C5612" s="14" t="s">
        <v>8</v>
      </c>
      <c r="D5612" s="16">
        <v>371.91</v>
      </c>
    </row>
    <row r="5613" spans="1:4">
      <c r="A5613" s="9">
        <v>8294</v>
      </c>
      <c r="B5613" s="7" t="s">
        <v>4365</v>
      </c>
      <c r="C5613" s="13" t="s">
        <v>8</v>
      </c>
      <c r="D5613" s="15">
        <v>228.65</v>
      </c>
    </row>
    <row r="5614" spans="1:4">
      <c r="A5614" s="10">
        <v>8295</v>
      </c>
      <c r="B5614" s="8" t="s">
        <v>4366</v>
      </c>
      <c r="C5614" s="14" t="s">
        <v>8</v>
      </c>
      <c r="D5614" s="16">
        <v>540.92999999999995</v>
      </c>
    </row>
    <row r="5615" spans="1:4" ht="21.6">
      <c r="A5615" s="9">
        <v>8306</v>
      </c>
      <c r="B5615" s="7" t="s">
        <v>4367</v>
      </c>
      <c r="C5615" s="13" t="s">
        <v>8</v>
      </c>
      <c r="D5615" s="15">
        <v>44.16</v>
      </c>
    </row>
    <row r="5616" spans="1:4" ht="21.6">
      <c r="A5616" s="10">
        <v>8307</v>
      </c>
      <c r="B5616" s="8" t="s">
        <v>4368</v>
      </c>
      <c r="C5616" s="14" t="s">
        <v>8</v>
      </c>
      <c r="D5616" s="16">
        <v>2886.26</v>
      </c>
    </row>
    <row r="5617" spans="1:4" ht="21.6">
      <c r="A5617" s="9">
        <v>8308</v>
      </c>
      <c r="B5617" s="7" t="s">
        <v>4369</v>
      </c>
      <c r="C5617" s="13" t="s">
        <v>8</v>
      </c>
      <c r="D5617" s="15">
        <v>5851.72</v>
      </c>
    </row>
    <row r="5618" spans="1:4" ht="32.4">
      <c r="A5618" s="10">
        <v>8309</v>
      </c>
      <c r="B5618" s="8" t="s">
        <v>64555</v>
      </c>
      <c r="C5618" s="14" t="s">
        <v>8</v>
      </c>
      <c r="D5618" s="16">
        <v>7367.88</v>
      </c>
    </row>
    <row r="5619" spans="1:4">
      <c r="A5619" s="9">
        <v>8311</v>
      </c>
      <c r="B5619" s="7" t="s">
        <v>4370</v>
      </c>
      <c r="C5619" s="13" t="s">
        <v>8</v>
      </c>
      <c r="D5619" s="15">
        <v>19.46</v>
      </c>
    </row>
    <row r="5620" spans="1:4">
      <c r="A5620" s="10">
        <v>8312</v>
      </c>
      <c r="B5620" s="8" t="s">
        <v>4371</v>
      </c>
      <c r="C5620" s="14" t="s">
        <v>8</v>
      </c>
      <c r="D5620" s="16">
        <v>89.7</v>
      </c>
    </row>
    <row r="5621" spans="1:4" ht="21.6">
      <c r="A5621" s="9">
        <v>8313</v>
      </c>
      <c r="B5621" s="7" t="s">
        <v>4372</v>
      </c>
      <c r="C5621" s="13" t="s">
        <v>8</v>
      </c>
      <c r="D5621" s="15">
        <v>48.37</v>
      </c>
    </row>
    <row r="5622" spans="1:4" ht="21.6">
      <c r="A5622" s="10">
        <v>8314</v>
      </c>
      <c r="B5622" s="8" t="s">
        <v>4373</v>
      </c>
      <c r="C5622" s="14" t="s">
        <v>8</v>
      </c>
      <c r="D5622" s="16">
        <v>20.69</v>
      </c>
    </row>
    <row r="5623" spans="1:4">
      <c r="A5623" s="9">
        <v>8315</v>
      </c>
      <c r="B5623" s="7" t="s">
        <v>4374</v>
      </c>
      <c r="C5623" s="13" t="s">
        <v>8</v>
      </c>
      <c r="D5623" s="15">
        <v>81.88</v>
      </c>
    </row>
    <row r="5624" spans="1:4" ht="21.6">
      <c r="A5624" s="10">
        <v>8316</v>
      </c>
      <c r="B5624" s="8" t="s">
        <v>4375</v>
      </c>
      <c r="C5624" s="14" t="s">
        <v>8</v>
      </c>
      <c r="D5624" s="16">
        <v>5.43</v>
      </c>
    </row>
    <row r="5625" spans="1:4">
      <c r="A5625" s="9">
        <v>8317</v>
      </c>
      <c r="B5625" s="7" t="s">
        <v>4376</v>
      </c>
      <c r="C5625" s="13" t="s">
        <v>8</v>
      </c>
      <c r="D5625" s="15">
        <v>6</v>
      </c>
    </row>
    <row r="5626" spans="1:4" ht="21.6">
      <c r="A5626" s="10">
        <v>8318</v>
      </c>
      <c r="B5626" s="8" t="s">
        <v>4377</v>
      </c>
      <c r="C5626" s="14" t="s">
        <v>8</v>
      </c>
      <c r="D5626" s="16">
        <v>1780.67</v>
      </c>
    </row>
    <row r="5627" spans="1:4">
      <c r="A5627" s="9">
        <v>8319</v>
      </c>
      <c r="B5627" s="7" t="s">
        <v>4378</v>
      </c>
      <c r="C5627" s="13" t="s">
        <v>8</v>
      </c>
      <c r="D5627" s="15">
        <v>264.66000000000003</v>
      </c>
    </row>
    <row r="5628" spans="1:4">
      <c r="A5628" s="10">
        <v>8320</v>
      </c>
      <c r="B5628" s="8" t="s">
        <v>4379</v>
      </c>
      <c r="C5628" s="14" t="s">
        <v>8</v>
      </c>
      <c r="D5628" s="16">
        <v>264.66000000000003</v>
      </c>
    </row>
    <row r="5629" spans="1:4">
      <c r="A5629" s="9">
        <v>8321</v>
      </c>
      <c r="B5629" s="7" t="s">
        <v>4380</v>
      </c>
      <c r="C5629" s="13" t="s">
        <v>8</v>
      </c>
      <c r="D5629" s="15">
        <v>264.66000000000003</v>
      </c>
    </row>
    <row r="5630" spans="1:4">
      <c r="A5630" s="10">
        <v>8322</v>
      </c>
      <c r="B5630" s="8" t="s">
        <v>4381</v>
      </c>
      <c r="C5630" s="14" t="s">
        <v>8</v>
      </c>
      <c r="D5630" s="16">
        <v>264.66000000000003</v>
      </c>
    </row>
    <row r="5631" spans="1:4">
      <c r="A5631" s="9">
        <v>8323</v>
      </c>
      <c r="B5631" s="7" t="s">
        <v>4382</v>
      </c>
      <c r="C5631" s="13" t="s">
        <v>8</v>
      </c>
      <c r="D5631" s="15">
        <v>264.66000000000003</v>
      </c>
    </row>
    <row r="5632" spans="1:4">
      <c r="A5632" s="10">
        <v>8324</v>
      </c>
      <c r="B5632" s="8" t="s">
        <v>4383</v>
      </c>
      <c r="C5632" s="14" t="s">
        <v>8</v>
      </c>
      <c r="D5632" s="16">
        <v>264.66000000000003</v>
      </c>
    </row>
    <row r="5633" spans="1:4">
      <c r="A5633" s="9">
        <v>8325</v>
      </c>
      <c r="B5633" s="7" t="s">
        <v>4384</v>
      </c>
      <c r="C5633" s="13" t="s">
        <v>8</v>
      </c>
      <c r="D5633" s="15">
        <v>264.66000000000003</v>
      </c>
    </row>
    <row r="5634" spans="1:4">
      <c r="A5634" s="10">
        <v>8326</v>
      </c>
      <c r="B5634" s="8" t="s">
        <v>4385</v>
      </c>
      <c r="C5634" s="14" t="s">
        <v>8</v>
      </c>
      <c r="D5634" s="16">
        <v>264.66000000000003</v>
      </c>
    </row>
    <row r="5635" spans="1:4">
      <c r="A5635" s="9">
        <v>8327</v>
      </c>
      <c r="B5635" s="7" t="s">
        <v>4386</v>
      </c>
      <c r="C5635" s="13" t="s">
        <v>8</v>
      </c>
      <c r="D5635" s="15">
        <v>264.66000000000003</v>
      </c>
    </row>
    <row r="5636" spans="1:4">
      <c r="A5636" s="10">
        <v>8328</v>
      </c>
      <c r="B5636" s="8" t="s">
        <v>4387</v>
      </c>
      <c r="C5636" s="14" t="s">
        <v>8</v>
      </c>
      <c r="D5636" s="16">
        <v>264.66000000000003</v>
      </c>
    </row>
    <row r="5637" spans="1:4">
      <c r="A5637" s="9">
        <v>8329</v>
      </c>
      <c r="B5637" s="7" t="s">
        <v>4388</v>
      </c>
      <c r="C5637" s="13" t="s">
        <v>8</v>
      </c>
      <c r="D5637" s="15">
        <v>264.66000000000003</v>
      </c>
    </row>
    <row r="5638" spans="1:4">
      <c r="A5638" s="10">
        <v>8330</v>
      </c>
      <c r="B5638" s="8" t="s">
        <v>4389</v>
      </c>
      <c r="C5638" s="14" t="s">
        <v>10</v>
      </c>
      <c r="D5638" s="16">
        <v>50.71</v>
      </c>
    </row>
    <row r="5639" spans="1:4">
      <c r="A5639" s="9">
        <v>8331</v>
      </c>
      <c r="B5639" s="7" t="s">
        <v>4390</v>
      </c>
      <c r="C5639" s="13" t="s">
        <v>10</v>
      </c>
      <c r="D5639" s="15">
        <v>1.8</v>
      </c>
    </row>
    <row r="5640" spans="1:4">
      <c r="A5640" s="10">
        <v>8332</v>
      </c>
      <c r="B5640" s="8" t="s">
        <v>4391</v>
      </c>
      <c r="C5640" s="14" t="s">
        <v>8</v>
      </c>
      <c r="D5640" s="16">
        <v>230.01</v>
      </c>
    </row>
    <row r="5641" spans="1:4">
      <c r="A5641" s="9">
        <v>8333</v>
      </c>
      <c r="B5641" s="7" t="s">
        <v>4392</v>
      </c>
      <c r="C5641" s="13" t="s">
        <v>8</v>
      </c>
      <c r="D5641" s="15">
        <v>629.6</v>
      </c>
    </row>
    <row r="5642" spans="1:4">
      <c r="A5642" s="10">
        <v>8334</v>
      </c>
      <c r="B5642" s="8" t="s">
        <v>4393</v>
      </c>
      <c r="C5642" s="14" t="s">
        <v>8</v>
      </c>
      <c r="D5642" s="16">
        <v>412.1</v>
      </c>
    </row>
    <row r="5643" spans="1:4">
      <c r="A5643" s="9">
        <v>8335</v>
      </c>
      <c r="B5643" s="7" t="s">
        <v>4394</v>
      </c>
      <c r="C5643" s="13" t="s">
        <v>8</v>
      </c>
      <c r="D5643" s="15">
        <v>222.33</v>
      </c>
    </row>
    <row r="5644" spans="1:4">
      <c r="A5644" s="10">
        <v>8336</v>
      </c>
      <c r="B5644" s="8" t="s">
        <v>4395</v>
      </c>
      <c r="C5644" s="14" t="s">
        <v>8</v>
      </c>
      <c r="D5644" s="16">
        <v>356.99</v>
      </c>
    </row>
    <row r="5645" spans="1:4">
      <c r="A5645" s="9">
        <v>8337</v>
      </c>
      <c r="B5645" s="7" t="s">
        <v>4396</v>
      </c>
      <c r="C5645" s="13" t="s">
        <v>8</v>
      </c>
      <c r="D5645" s="15">
        <v>306.89999999999998</v>
      </c>
    </row>
    <row r="5646" spans="1:4">
      <c r="A5646" s="10">
        <v>8338</v>
      </c>
      <c r="B5646" s="8" t="s">
        <v>4397</v>
      </c>
      <c r="C5646" s="14" t="s">
        <v>10</v>
      </c>
      <c r="D5646" s="16">
        <v>60.03</v>
      </c>
    </row>
    <row r="5647" spans="1:4">
      <c r="A5647" s="9">
        <v>8339</v>
      </c>
      <c r="B5647" s="7" t="s">
        <v>4398</v>
      </c>
      <c r="C5647" s="13" t="s">
        <v>10</v>
      </c>
      <c r="D5647" s="15">
        <v>69.23</v>
      </c>
    </row>
    <row r="5648" spans="1:4">
      <c r="A5648" s="10">
        <v>8340</v>
      </c>
      <c r="B5648" s="8" t="s">
        <v>4399</v>
      </c>
      <c r="C5648" s="14" t="s">
        <v>10</v>
      </c>
      <c r="D5648" s="16">
        <v>78.44</v>
      </c>
    </row>
    <row r="5649" spans="1:4">
      <c r="A5649" s="9">
        <v>8341</v>
      </c>
      <c r="B5649" s="7" t="s">
        <v>4400</v>
      </c>
      <c r="C5649" s="13" t="s">
        <v>10</v>
      </c>
      <c r="D5649" s="15">
        <v>87.56</v>
      </c>
    </row>
    <row r="5650" spans="1:4">
      <c r="A5650" s="10">
        <v>8342</v>
      </c>
      <c r="B5650" s="8" t="s">
        <v>4401</v>
      </c>
      <c r="C5650" s="14" t="s">
        <v>10</v>
      </c>
      <c r="D5650" s="16">
        <v>105.88</v>
      </c>
    </row>
    <row r="5651" spans="1:4">
      <c r="A5651" s="9">
        <v>8343</v>
      </c>
      <c r="B5651" s="7" t="s">
        <v>4402</v>
      </c>
      <c r="C5651" s="13" t="s">
        <v>10</v>
      </c>
      <c r="D5651" s="15">
        <v>122.5</v>
      </c>
    </row>
    <row r="5652" spans="1:4">
      <c r="A5652" s="10">
        <v>8344</v>
      </c>
      <c r="B5652" s="8" t="s">
        <v>4403</v>
      </c>
      <c r="C5652" s="14" t="s">
        <v>5</v>
      </c>
      <c r="D5652" s="16">
        <v>23.01</v>
      </c>
    </row>
    <row r="5653" spans="1:4">
      <c r="A5653" s="9">
        <v>8347</v>
      </c>
      <c r="B5653" s="7" t="s">
        <v>4404</v>
      </c>
      <c r="C5653" s="13" t="s">
        <v>8</v>
      </c>
      <c r="D5653" s="15">
        <v>0.09</v>
      </c>
    </row>
    <row r="5654" spans="1:4">
      <c r="A5654" s="10">
        <v>8348</v>
      </c>
      <c r="B5654" s="8" t="s">
        <v>4405</v>
      </c>
      <c r="C5654" s="14" t="s">
        <v>8</v>
      </c>
      <c r="D5654" s="16">
        <v>3.84</v>
      </c>
    </row>
    <row r="5655" spans="1:4">
      <c r="A5655" s="9">
        <v>8349</v>
      </c>
      <c r="B5655" s="7" t="s">
        <v>4406</v>
      </c>
      <c r="C5655" s="13" t="s">
        <v>8</v>
      </c>
      <c r="D5655" s="15">
        <v>21.99</v>
      </c>
    </row>
    <row r="5656" spans="1:4">
      <c r="A5656" s="10">
        <v>8350</v>
      </c>
      <c r="B5656" s="8" t="s">
        <v>4407</v>
      </c>
      <c r="C5656" s="14" t="s">
        <v>8</v>
      </c>
      <c r="D5656" s="16">
        <v>9.5399999999999991</v>
      </c>
    </row>
    <row r="5657" spans="1:4">
      <c r="A5657" s="9">
        <v>8351</v>
      </c>
      <c r="B5657" s="7" t="s">
        <v>4408</v>
      </c>
      <c r="C5657" s="13" t="s">
        <v>8</v>
      </c>
      <c r="D5657" s="15">
        <v>11.55</v>
      </c>
    </row>
    <row r="5658" spans="1:4">
      <c r="A5658" s="10">
        <v>8352</v>
      </c>
      <c r="B5658" s="8" t="s">
        <v>4409</v>
      </c>
      <c r="C5658" s="14" t="s">
        <v>8</v>
      </c>
      <c r="D5658" s="16">
        <v>2.97</v>
      </c>
    </row>
    <row r="5659" spans="1:4">
      <c r="A5659" s="9">
        <v>8354</v>
      </c>
      <c r="B5659" s="7" t="s">
        <v>4410</v>
      </c>
      <c r="C5659" s="13" t="s">
        <v>5</v>
      </c>
      <c r="D5659" s="15">
        <v>1.82</v>
      </c>
    </row>
    <row r="5660" spans="1:4" ht="21.6">
      <c r="A5660" s="10">
        <v>8355</v>
      </c>
      <c r="B5660" s="8" t="s">
        <v>64556</v>
      </c>
      <c r="C5660" s="14" t="s">
        <v>8</v>
      </c>
      <c r="D5660" s="16">
        <v>394.9</v>
      </c>
    </row>
    <row r="5661" spans="1:4" ht="21.6">
      <c r="A5661" s="9">
        <v>8356</v>
      </c>
      <c r="B5661" s="7" t="s">
        <v>64557</v>
      </c>
      <c r="C5661" s="13" t="s">
        <v>8</v>
      </c>
      <c r="D5661" s="15">
        <v>949.87</v>
      </c>
    </row>
    <row r="5662" spans="1:4">
      <c r="A5662" s="10">
        <v>8357</v>
      </c>
      <c r="B5662" s="8" t="s">
        <v>4411</v>
      </c>
      <c r="C5662" s="14" t="s">
        <v>8</v>
      </c>
      <c r="D5662" s="16">
        <v>11.32</v>
      </c>
    </row>
    <row r="5663" spans="1:4" ht="21.6">
      <c r="A5663" s="9">
        <v>8358</v>
      </c>
      <c r="B5663" s="7" t="s">
        <v>4412</v>
      </c>
      <c r="C5663" s="13" t="s">
        <v>8</v>
      </c>
      <c r="D5663" s="15">
        <v>638</v>
      </c>
    </row>
    <row r="5664" spans="1:4" ht="21.6">
      <c r="A5664" s="10">
        <v>8359</v>
      </c>
      <c r="B5664" s="8" t="s">
        <v>64558</v>
      </c>
      <c r="C5664" s="14" t="s">
        <v>8</v>
      </c>
      <c r="D5664" s="16">
        <v>447.02</v>
      </c>
    </row>
    <row r="5665" spans="1:4" ht="21.6">
      <c r="A5665" s="9">
        <v>8361</v>
      </c>
      <c r="B5665" s="7" t="s">
        <v>4413</v>
      </c>
      <c r="C5665" s="13" t="s">
        <v>8</v>
      </c>
      <c r="D5665" s="15">
        <v>61399.29</v>
      </c>
    </row>
    <row r="5666" spans="1:4" ht="21.6">
      <c r="A5666" s="10">
        <v>8362</v>
      </c>
      <c r="B5666" s="8" t="s">
        <v>4414</v>
      </c>
      <c r="C5666" s="14" t="s">
        <v>8</v>
      </c>
      <c r="D5666" s="16">
        <v>71065.279999999999</v>
      </c>
    </row>
    <row r="5667" spans="1:4">
      <c r="A5667" s="9">
        <v>8363</v>
      </c>
      <c r="B5667" s="7" t="s">
        <v>4415</v>
      </c>
      <c r="C5667" s="13" t="s">
        <v>13080</v>
      </c>
      <c r="D5667" s="15">
        <v>268.08</v>
      </c>
    </row>
    <row r="5668" spans="1:4">
      <c r="A5668" s="10">
        <v>8365</v>
      </c>
      <c r="B5668" s="8" t="s">
        <v>4416</v>
      </c>
      <c r="C5668" s="14" t="s">
        <v>8</v>
      </c>
      <c r="D5668" s="16">
        <v>29.53</v>
      </c>
    </row>
    <row r="5669" spans="1:4">
      <c r="A5669" s="9">
        <v>8366</v>
      </c>
      <c r="B5669" s="7" t="s">
        <v>4417</v>
      </c>
      <c r="C5669" s="13" t="s">
        <v>8</v>
      </c>
      <c r="D5669" s="15">
        <v>223.1</v>
      </c>
    </row>
    <row r="5670" spans="1:4">
      <c r="A5670" s="10">
        <v>8367</v>
      </c>
      <c r="B5670" s="8" t="s">
        <v>4418</v>
      </c>
      <c r="C5670" s="14" t="s">
        <v>8</v>
      </c>
      <c r="D5670" s="16">
        <v>12.93</v>
      </c>
    </row>
    <row r="5671" spans="1:4">
      <c r="A5671" s="9">
        <v>8368</v>
      </c>
      <c r="B5671" s="7" t="s">
        <v>4419</v>
      </c>
      <c r="C5671" s="13" t="s">
        <v>13080</v>
      </c>
      <c r="D5671" s="15">
        <v>39.58</v>
      </c>
    </row>
    <row r="5672" spans="1:4">
      <c r="A5672" s="10">
        <v>8369</v>
      </c>
      <c r="B5672" s="8" t="s">
        <v>4420</v>
      </c>
      <c r="C5672" s="14" t="s">
        <v>10</v>
      </c>
      <c r="D5672" s="16">
        <v>5.71</v>
      </c>
    </row>
    <row r="5673" spans="1:4">
      <c r="A5673" s="9">
        <v>8370</v>
      </c>
      <c r="B5673" s="7" t="s">
        <v>4421</v>
      </c>
      <c r="C5673" s="13" t="s">
        <v>13080</v>
      </c>
      <c r="D5673" s="15">
        <v>69.47</v>
      </c>
    </row>
    <row r="5674" spans="1:4">
      <c r="A5674" s="10">
        <v>8371</v>
      </c>
      <c r="B5674" s="8" t="s">
        <v>4422</v>
      </c>
      <c r="C5674" s="14" t="s">
        <v>8</v>
      </c>
      <c r="D5674" s="16">
        <v>26.59</v>
      </c>
    </row>
    <row r="5675" spans="1:4">
      <c r="A5675" s="9">
        <v>8372</v>
      </c>
      <c r="B5675" s="7" t="s">
        <v>4423</v>
      </c>
      <c r="C5675" s="13" t="s">
        <v>8</v>
      </c>
      <c r="D5675" s="15">
        <v>16.899999999999999</v>
      </c>
    </row>
    <row r="5676" spans="1:4">
      <c r="A5676" s="10">
        <v>8373</v>
      </c>
      <c r="B5676" s="8" t="s">
        <v>4424</v>
      </c>
      <c r="C5676" s="14" t="s">
        <v>8</v>
      </c>
      <c r="D5676" s="16">
        <v>18.239999999999998</v>
      </c>
    </row>
    <row r="5677" spans="1:4">
      <c r="A5677" s="9">
        <v>8374</v>
      </c>
      <c r="B5677" s="7" t="s">
        <v>4425</v>
      </c>
      <c r="C5677" s="13" t="s">
        <v>8</v>
      </c>
      <c r="D5677" s="15">
        <v>9.02</v>
      </c>
    </row>
    <row r="5678" spans="1:4">
      <c r="A5678" s="10">
        <v>8375</v>
      </c>
      <c r="B5678" s="8" t="s">
        <v>4426</v>
      </c>
      <c r="C5678" s="14" t="s">
        <v>8</v>
      </c>
      <c r="D5678" s="16">
        <v>66.2</v>
      </c>
    </row>
    <row r="5679" spans="1:4" ht="21.6">
      <c r="A5679" s="9">
        <v>8376</v>
      </c>
      <c r="B5679" s="7" t="s">
        <v>64559</v>
      </c>
      <c r="C5679" s="13" t="s">
        <v>8</v>
      </c>
      <c r="D5679" s="15">
        <v>521.27</v>
      </c>
    </row>
    <row r="5680" spans="1:4" ht="21.6">
      <c r="A5680" s="10">
        <v>8377</v>
      </c>
      <c r="B5680" s="8" t="s">
        <v>4427</v>
      </c>
      <c r="C5680" s="14" t="s">
        <v>8</v>
      </c>
      <c r="D5680" s="16">
        <v>102.6</v>
      </c>
    </row>
    <row r="5681" spans="1:4" ht="21.6">
      <c r="A5681" s="9">
        <v>8378</v>
      </c>
      <c r="B5681" s="7" t="s">
        <v>64560</v>
      </c>
      <c r="C5681" s="13" t="s">
        <v>8</v>
      </c>
      <c r="D5681" s="15">
        <v>347.53</v>
      </c>
    </row>
    <row r="5682" spans="1:4" ht="21.6">
      <c r="A5682" s="10">
        <v>8379</v>
      </c>
      <c r="B5682" s="8" t="s">
        <v>64561</v>
      </c>
      <c r="C5682" s="14" t="s">
        <v>8</v>
      </c>
      <c r="D5682" s="16">
        <v>437.61</v>
      </c>
    </row>
    <row r="5683" spans="1:4">
      <c r="A5683" s="9">
        <v>8380</v>
      </c>
      <c r="B5683" s="7" t="s">
        <v>4428</v>
      </c>
      <c r="C5683" s="13" t="s">
        <v>8</v>
      </c>
      <c r="D5683" s="15">
        <v>3608.27</v>
      </c>
    </row>
    <row r="5684" spans="1:4">
      <c r="A5684" s="10">
        <v>8381</v>
      </c>
      <c r="B5684" s="8" t="s">
        <v>4429</v>
      </c>
      <c r="C5684" s="14" t="s">
        <v>8</v>
      </c>
      <c r="D5684" s="16">
        <v>1997.41</v>
      </c>
    </row>
    <row r="5685" spans="1:4" ht="21.6">
      <c r="A5685" s="9">
        <v>8382</v>
      </c>
      <c r="B5685" s="7" t="s">
        <v>4430</v>
      </c>
      <c r="C5685" s="13" t="s">
        <v>8</v>
      </c>
      <c r="D5685" s="15">
        <v>1184.67</v>
      </c>
    </row>
    <row r="5686" spans="1:4" ht="21.6">
      <c r="A5686" s="10">
        <v>8383</v>
      </c>
      <c r="B5686" s="8" t="s">
        <v>4431</v>
      </c>
      <c r="C5686" s="14" t="s">
        <v>8</v>
      </c>
      <c r="D5686" s="16">
        <v>120.66</v>
      </c>
    </row>
    <row r="5687" spans="1:4">
      <c r="A5687" s="9">
        <v>8384</v>
      </c>
      <c r="B5687" s="7" t="s">
        <v>4432</v>
      </c>
      <c r="C5687" s="13" t="s">
        <v>16</v>
      </c>
      <c r="D5687" s="15">
        <v>20.260000000000002</v>
      </c>
    </row>
    <row r="5688" spans="1:4" ht="21.6">
      <c r="A5688" s="10">
        <v>8385</v>
      </c>
      <c r="B5688" s="8" t="s">
        <v>4433</v>
      </c>
      <c r="C5688" s="14" t="s">
        <v>8</v>
      </c>
      <c r="D5688" s="16">
        <v>30157.8</v>
      </c>
    </row>
    <row r="5689" spans="1:4">
      <c r="A5689" s="9">
        <v>8386</v>
      </c>
      <c r="B5689" s="7" t="s">
        <v>4434</v>
      </c>
      <c r="C5689" s="13" t="s">
        <v>8</v>
      </c>
      <c r="D5689" s="15">
        <v>2.2200000000000002</v>
      </c>
    </row>
    <row r="5690" spans="1:4">
      <c r="A5690" s="10">
        <v>8388</v>
      </c>
      <c r="B5690" s="8" t="s">
        <v>4435</v>
      </c>
      <c r="C5690" s="14" t="s">
        <v>8</v>
      </c>
      <c r="D5690" s="16">
        <v>1.51</v>
      </c>
    </row>
    <row r="5691" spans="1:4">
      <c r="A5691" s="9">
        <v>8389</v>
      </c>
      <c r="B5691" s="7" t="s">
        <v>4436</v>
      </c>
      <c r="C5691" s="13" t="s">
        <v>8</v>
      </c>
      <c r="D5691" s="15">
        <v>151.30000000000001</v>
      </c>
    </row>
    <row r="5692" spans="1:4">
      <c r="A5692" s="10">
        <v>8390</v>
      </c>
      <c r="B5692" s="8" t="s">
        <v>4437</v>
      </c>
      <c r="C5692" s="14" t="s">
        <v>8</v>
      </c>
      <c r="D5692" s="16">
        <v>3.04</v>
      </c>
    </row>
    <row r="5693" spans="1:4" ht="32.4">
      <c r="A5693" s="9">
        <v>8394</v>
      </c>
      <c r="B5693" s="7" t="s">
        <v>4438</v>
      </c>
      <c r="C5693" s="13" t="s">
        <v>8</v>
      </c>
      <c r="D5693" s="15">
        <v>507.87</v>
      </c>
    </row>
    <row r="5694" spans="1:4">
      <c r="A5694" s="10">
        <v>8395</v>
      </c>
      <c r="B5694" s="8" t="s">
        <v>4439</v>
      </c>
      <c r="C5694" s="14" t="s">
        <v>8</v>
      </c>
      <c r="D5694" s="16">
        <v>7</v>
      </c>
    </row>
    <row r="5695" spans="1:4">
      <c r="A5695" s="9">
        <v>8396</v>
      </c>
      <c r="B5695" s="7" t="s">
        <v>4440</v>
      </c>
      <c r="C5695" s="13" t="s">
        <v>8</v>
      </c>
      <c r="D5695" s="15">
        <v>28.2</v>
      </c>
    </row>
    <row r="5696" spans="1:4">
      <c r="A5696" s="10">
        <v>8397</v>
      </c>
      <c r="B5696" s="8" t="s">
        <v>4441</v>
      </c>
      <c r="C5696" s="14" t="s">
        <v>8</v>
      </c>
      <c r="D5696" s="16">
        <v>3774.08</v>
      </c>
    </row>
    <row r="5697" spans="1:4">
      <c r="A5697" s="9">
        <v>8399</v>
      </c>
      <c r="B5697" s="7" t="s">
        <v>4442</v>
      </c>
      <c r="C5697" s="13" t="s">
        <v>8</v>
      </c>
      <c r="D5697" s="15">
        <v>90.88</v>
      </c>
    </row>
    <row r="5698" spans="1:4">
      <c r="A5698" s="10">
        <v>8400</v>
      </c>
      <c r="B5698" s="8" t="s">
        <v>4443</v>
      </c>
      <c r="C5698" s="14" t="s">
        <v>8</v>
      </c>
      <c r="D5698" s="16">
        <v>50.16</v>
      </c>
    </row>
    <row r="5699" spans="1:4">
      <c r="A5699" s="9">
        <v>8401</v>
      </c>
      <c r="B5699" s="7" t="s">
        <v>4444</v>
      </c>
      <c r="C5699" s="13" t="s">
        <v>5</v>
      </c>
      <c r="D5699" s="15">
        <v>69.3</v>
      </c>
    </row>
    <row r="5700" spans="1:4">
      <c r="A5700" s="10">
        <v>8402</v>
      </c>
      <c r="B5700" s="8" t="s">
        <v>4445</v>
      </c>
      <c r="C5700" s="14" t="s">
        <v>8</v>
      </c>
      <c r="D5700" s="16">
        <v>11.5</v>
      </c>
    </row>
    <row r="5701" spans="1:4">
      <c r="A5701" s="9">
        <v>8403</v>
      </c>
      <c r="B5701" s="7" t="s">
        <v>4446</v>
      </c>
      <c r="C5701" s="13" t="s">
        <v>8</v>
      </c>
      <c r="D5701" s="15">
        <v>10.92</v>
      </c>
    </row>
    <row r="5702" spans="1:4">
      <c r="A5702" s="10">
        <v>8404</v>
      </c>
      <c r="B5702" s="8" t="s">
        <v>4447</v>
      </c>
      <c r="C5702" s="14" t="s">
        <v>8</v>
      </c>
      <c r="D5702" s="16">
        <v>4.82</v>
      </c>
    </row>
    <row r="5703" spans="1:4">
      <c r="A5703" s="9">
        <v>8405</v>
      </c>
      <c r="B5703" s="7" t="s">
        <v>4448</v>
      </c>
      <c r="C5703" s="13" t="s">
        <v>8</v>
      </c>
      <c r="D5703" s="15">
        <v>10.94</v>
      </c>
    </row>
    <row r="5704" spans="1:4" ht="21.6">
      <c r="A5704" s="10">
        <v>8406</v>
      </c>
      <c r="B5704" s="8" t="s">
        <v>4449</v>
      </c>
      <c r="C5704" s="14" t="s">
        <v>8</v>
      </c>
      <c r="D5704" s="16">
        <v>256.02</v>
      </c>
    </row>
    <row r="5705" spans="1:4">
      <c r="A5705" s="9">
        <v>8407</v>
      </c>
      <c r="B5705" s="7" t="s">
        <v>4450</v>
      </c>
      <c r="C5705" s="13" t="s">
        <v>8</v>
      </c>
      <c r="D5705" s="15">
        <v>167.02</v>
      </c>
    </row>
    <row r="5706" spans="1:4">
      <c r="A5706" s="10">
        <v>8408</v>
      </c>
      <c r="B5706" s="8" t="s">
        <v>4451</v>
      </c>
      <c r="C5706" s="14" t="s">
        <v>8</v>
      </c>
      <c r="D5706" s="16">
        <v>14.06</v>
      </c>
    </row>
    <row r="5707" spans="1:4" ht="21.6">
      <c r="A5707" s="9">
        <v>8409</v>
      </c>
      <c r="B5707" s="7" t="s">
        <v>4452</v>
      </c>
      <c r="C5707" s="13" t="s">
        <v>8</v>
      </c>
      <c r="D5707" s="15">
        <v>5494.21</v>
      </c>
    </row>
    <row r="5708" spans="1:4" ht="21.6">
      <c r="A5708" s="10">
        <v>8411</v>
      </c>
      <c r="B5708" s="8" t="s">
        <v>4453</v>
      </c>
      <c r="C5708" s="14" t="s">
        <v>8</v>
      </c>
      <c r="D5708" s="16">
        <v>13662.79</v>
      </c>
    </row>
    <row r="5709" spans="1:4">
      <c r="A5709" s="9">
        <v>8412</v>
      </c>
      <c r="B5709" s="7" t="s">
        <v>4454</v>
      </c>
      <c r="C5709" s="13" t="s">
        <v>8</v>
      </c>
      <c r="D5709" s="15">
        <v>67.28</v>
      </c>
    </row>
    <row r="5710" spans="1:4">
      <c r="A5710" s="10">
        <v>8414</v>
      </c>
      <c r="B5710" s="8" t="s">
        <v>4455</v>
      </c>
      <c r="C5710" s="14" t="s">
        <v>64562</v>
      </c>
      <c r="D5710" s="16">
        <v>80.44</v>
      </c>
    </row>
    <row r="5711" spans="1:4">
      <c r="A5711" s="9">
        <v>8415</v>
      </c>
      <c r="B5711" s="7" t="s">
        <v>4456</v>
      </c>
      <c r="C5711" s="13" t="s">
        <v>8</v>
      </c>
      <c r="D5711" s="15">
        <v>635.36</v>
      </c>
    </row>
    <row r="5712" spans="1:4">
      <c r="A5712" s="10">
        <v>8416</v>
      </c>
      <c r="B5712" s="8" t="s">
        <v>4457</v>
      </c>
      <c r="C5712" s="14" t="s">
        <v>8</v>
      </c>
      <c r="D5712" s="16">
        <v>397.66</v>
      </c>
    </row>
    <row r="5713" spans="1:4">
      <c r="A5713" s="9">
        <v>8417</v>
      </c>
      <c r="B5713" s="7" t="s">
        <v>4458</v>
      </c>
      <c r="C5713" s="13" t="s">
        <v>8</v>
      </c>
      <c r="D5713" s="15">
        <v>550.62</v>
      </c>
    </row>
    <row r="5714" spans="1:4" ht="21.6">
      <c r="A5714" s="10">
        <v>8419</v>
      </c>
      <c r="B5714" s="8" t="s">
        <v>4459</v>
      </c>
      <c r="C5714" s="14" t="s">
        <v>8</v>
      </c>
      <c r="D5714" s="16">
        <v>99979.03</v>
      </c>
    </row>
    <row r="5715" spans="1:4">
      <c r="A5715" s="9">
        <v>8420</v>
      </c>
      <c r="B5715" s="7" t="s">
        <v>4460</v>
      </c>
      <c r="C5715" s="13" t="s">
        <v>8</v>
      </c>
      <c r="D5715" s="15">
        <v>22.31</v>
      </c>
    </row>
    <row r="5716" spans="1:4">
      <c r="A5716" s="10">
        <v>8421</v>
      </c>
      <c r="B5716" s="8" t="s">
        <v>4461</v>
      </c>
      <c r="C5716" s="14" t="s">
        <v>8</v>
      </c>
      <c r="D5716" s="16">
        <v>405.76</v>
      </c>
    </row>
    <row r="5717" spans="1:4">
      <c r="A5717" s="9">
        <v>8422</v>
      </c>
      <c r="B5717" s="7" t="s">
        <v>4462</v>
      </c>
      <c r="C5717" s="13" t="s">
        <v>8</v>
      </c>
      <c r="D5717" s="15">
        <v>557.92999999999995</v>
      </c>
    </row>
    <row r="5718" spans="1:4">
      <c r="A5718" s="10">
        <v>8423</v>
      </c>
      <c r="B5718" s="8" t="s">
        <v>4463</v>
      </c>
      <c r="C5718" s="14" t="s">
        <v>8</v>
      </c>
      <c r="D5718" s="16">
        <v>811.53</v>
      </c>
    </row>
    <row r="5719" spans="1:4">
      <c r="A5719" s="9">
        <v>8426</v>
      </c>
      <c r="B5719" s="7" t="s">
        <v>4464</v>
      </c>
      <c r="C5719" s="13" t="s">
        <v>8</v>
      </c>
      <c r="D5719" s="15">
        <v>162.38999999999999</v>
      </c>
    </row>
    <row r="5720" spans="1:4">
      <c r="A5720" s="10">
        <v>8427</v>
      </c>
      <c r="B5720" s="8" t="s">
        <v>4465</v>
      </c>
      <c r="C5720" s="14" t="s">
        <v>8</v>
      </c>
      <c r="D5720" s="16">
        <v>55.47</v>
      </c>
    </row>
    <row r="5721" spans="1:4">
      <c r="A5721" s="9">
        <v>8428</v>
      </c>
      <c r="B5721" s="7" t="s">
        <v>4466</v>
      </c>
      <c r="C5721" s="13" t="s">
        <v>16</v>
      </c>
      <c r="D5721" s="15">
        <v>18</v>
      </c>
    </row>
    <row r="5722" spans="1:4">
      <c r="A5722" s="10">
        <v>8429</v>
      </c>
      <c r="B5722" s="8" t="s">
        <v>4467</v>
      </c>
      <c r="C5722" s="14" t="s">
        <v>8</v>
      </c>
      <c r="D5722" s="16">
        <v>5689.2</v>
      </c>
    </row>
    <row r="5723" spans="1:4">
      <c r="A5723" s="9">
        <v>8430</v>
      </c>
      <c r="B5723" s="7" t="s">
        <v>4468</v>
      </c>
      <c r="C5723" s="13" t="s">
        <v>8</v>
      </c>
      <c r="D5723" s="15">
        <v>18</v>
      </c>
    </row>
    <row r="5724" spans="1:4">
      <c r="A5724" s="10">
        <v>8431</v>
      </c>
      <c r="B5724" s="8" t="s">
        <v>4469</v>
      </c>
      <c r="C5724" s="14" t="s">
        <v>8</v>
      </c>
      <c r="D5724" s="16">
        <v>33.92</v>
      </c>
    </row>
    <row r="5725" spans="1:4">
      <c r="A5725" s="9">
        <v>8433</v>
      </c>
      <c r="B5725" s="7" t="s">
        <v>4470</v>
      </c>
      <c r="C5725" s="13" t="s">
        <v>8</v>
      </c>
      <c r="D5725" s="15">
        <v>13.29</v>
      </c>
    </row>
    <row r="5726" spans="1:4">
      <c r="A5726" s="10">
        <v>8434</v>
      </c>
      <c r="B5726" s="8" t="s">
        <v>4471</v>
      </c>
      <c r="C5726" s="14" t="s">
        <v>8</v>
      </c>
      <c r="D5726" s="16">
        <v>319.01</v>
      </c>
    </row>
    <row r="5727" spans="1:4">
      <c r="A5727" s="9">
        <v>8436</v>
      </c>
      <c r="B5727" s="7" t="s">
        <v>4472</v>
      </c>
      <c r="C5727" s="13" t="s">
        <v>8</v>
      </c>
      <c r="D5727" s="15">
        <v>19881.7</v>
      </c>
    </row>
    <row r="5728" spans="1:4">
      <c r="A5728" s="10">
        <v>8437</v>
      </c>
      <c r="B5728" s="8" t="s">
        <v>4473</v>
      </c>
      <c r="C5728" s="14" t="s">
        <v>8</v>
      </c>
      <c r="D5728" s="16">
        <v>10391.01</v>
      </c>
    </row>
    <row r="5729" spans="1:4">
      <c r="A5729" s="9">
        <v>8438</v>
      </c>
      <c r="B5729" s="7" t="s">
        <v>4474</v>
      </c>
      <c r="C5729" s="13" t="s">
        <v>6</v>
      </c>
      <c r="D5729" s="15">
        <v>337.05</v>
      </c>
    </row>
    <row r="5730" spans="1:4" ht="32.4">
      <c r="A5730" s="10">
        <v>8439</v>
      </c>
      <c r="B5730" s="8" t="s">
        <v>4475</v>
      </c>
      <c r="C5730" s="14" t="s">
        <v>8</v>
      </c>
      <c r="D5730" s="16">
        <v>17214.5</v>
      </c>
    </row>
    <row r="5731" spans="1:4" ht="21.6">
      <c r="A5731" s="9">
        <v>8441</v>
      </c>
      <c r="B5731" s="7" t="s">
        <v>4476</v>
      </c>
      <c r="C5731" s="13" t="s">
        <v>63689</v>
      </c>
      <c r="D5731" s="15">
        <v>2415.0500000000002</v>
      </c>
    </row>
    <row r="5732" spans="1:4">
      <c r="A5732" s="10">
        <v>8443</v>
      </c>
      <c r="B5732" s="8" t="s">
        <v>4477</v>
      </c>
      <c r="C5732" s="14" t="s">
        <v>11</v>
      </c>
      <c r="D5732" s="16">
        <v>4.0199999999999996</v>
      </c>
    </row>
    <row r="5733" spans="1:4">
      <c r="A5733" s="9">
        <v>8449</v>
      </c>
      <c r="B5733" s="7" t="s">
        <v>64563</v>
      </c>
      <c r="C5733" s="13" t="s">
        <v>5</v>
      </c>
      <c r="D5733" s="15">
        <v>4.1900000000000004</v>
      </c>
    </row>
    <row r="5734" spans="1:4">
      <c r="A5734" s="10">
        <v>8450</v>
      </c>
      <c r="B5734" s="8" t="s">
        <v>4478</v>
      </c>
      <c r="C5734" s="14" t="s">
        <v>5</v>
      </c>
      <c r="D5734" s="16">
        <v>7.07</v>
      </c>
    </row>
    <row r="5735" spans="1:4">
      <c r="A5735" s="9">
        <v>8451</v>
      </c>
      <c r="B5735" s="7" t="s">
        <v>4479</v>
      </c>
      <c r="C5735" s="13" t="s">
        <v>8</v>
      </c>
      <c r="D5735" s="15">
        <v>2.11</v>
      </c>
    </row>
    <row r="5736" spans="1:4" ht="21.6">
      <c r="A5736" s="10">
        <v>8452</v>
      </c>
      <c r="B5736" s="8" t="s">
        <v>4480</v>
      </c>
      <c r="C5736" s="14" t="s">
        <v>5</v>
      </c>
      <c r="D5736" s="16">
        <v>14.91</v>
      </c>
    </row>
    <row r="5737" spans="1:4">
      <c r="A5737" s="9">
        <v>8462</v>
      </c>
      <c r="B5737" s="7" t="s">
        <v>4481</v>
      </c>
      <c r="C5737" s="13" t="s">
        <v>8</v>
      </c>
      <c r="D5737" s="15">
        <v>362.38</v>
      </c>
    </row>
    <row r="5738" spans="1:4">
      <c r="A5738" s="10">
        <v>8467</v>
      </c>
      <c r="B5738" s="8" t="s">
        <v>4482</v>
      </c>
      <c r="C5738" s="14" t="s">
        <v>5</v>
      </c>
      <c r="D5738" s="16">
        <v>10.17</v>
      </c>
    </row>
    <row r="5739" spans="1:4">
      <c r="A5739" s="9">
        <v>8468</v>
      </c>
      <c r="B5739" s="7" t="s">
        <v>4483</v>
      </c>
      <c r="C5739" s="13" t="s">
        <v>8</v>
      </c>
      <c r="D5739" s="15">
        <v>3.34</v>
      </c>
    </row>
    <row r="5740" spans="1:4">
      <c r="A5740" s="10">
        <v>8470</v>
      </c>
      <c r="B5740" s="8" t="s">
        <v>4484</v>
      </c>
      <c r="C5740" s="14" t="s">
        <v>8</v>
      </c>
      <c r="D5740" s="16">
        <v>5.56</v>
      </c>
    </row>
    <row r="5741" spans="1:4">
      <c r="A5741" s="9">
        <v>8471</v>
      </c>
      <c r="B5741" s="7" t="s">
        <v>4485</v>
      </c>
      <c r="C5741" s="13" t="s">
        <v>8</v>
      </c>
      <c r="D5741" s="15">
        <v>40.840000000000003</v>
      </c>
    </row>
    <row r="5742" spans="1:4">
      <c r="A5742" s="10">
        <v>8472</v>
      </c>
      <c r="B5742" s="8" t="s">
        <v>4486</v>
      </c>
      <c r="C5742" s="14" t="s">
        <v>5</v>
      </c>
      <c r="D5742" s="16">
        <v>5.14</v>
      </c>
    </row>
    <row r="5743" spans="1:4">
      <c r="A5743" s="9">
        <v>8473</v>
      </c>
      <c r="B5743" s="7" t="s">
        <v>4487</v>
      </c>
      <c r="C5743" s="13" t="s">
        <v>5</v>
      </c>
      <c r="D5743" s="15">
        <v>11.13</v>
      </c>
    </row>
    <row r="5744" spans="1:4">
      <c r="A5744" s="10">
        <v>8475</v>
      </c>
      <c r="B5744" s="8" t="s">
        <v>4488</v>
      </c>
      <c r="C5744" s="14" t="s">
        <v>8</v>
      </c>
      <c r="D5744" s="16">
        <v>31.85</v>
      </c>
    </row>
    <row r="5745" spans="1:4">
      <c r="A5745" s="9">
        <v>8476</v>
      </c>
      <c r="B5745" s="7" t="s">
        <v>4489</v>
      </c>
      <c r="C5745" s="13" t="s">
        <v>8</v>
      </c>
      <c r="D5745" s="15">
        <v>11.86</v>
      </c>
    </row>
    <row r="5746" spans="1:4">
      <c r="A5746" s="10">
        <v>8477</v>
      </c>
      <c r="B5746" s="8" t="s">
        <v>4490</v>
      </c>
      <c r="C5746" s="14" t="s">
        <v>8</v>
      </c>
      <c r="D5746" s="16">
        <v>7.88</v>
      </c>
    </row>
    <row r="5747" spans="1:4">
      <c r="A5747" s="9">
        <v>8478</v>
      </c>
      <c r="B5747" s="7" t="s">
        <v>4491</v>
      </c>
      <c r="C5747" s="13" t="s">
        <v>5</v>
      </c>
      <c r="D5747" s="15">
        <v>11.54</v>
      </c>
    </row>
    <row r="5748" spans="1:4">
      <c r="A5748" s="10">
        <v>8479</v>
      </c>
      <c r="B5748" s="8" t="s">
        <v>4492</v>
      </c>
      <c r="C5748" s="14" t="s">
        <v>63231</v>
      </c>
      <c r="D5748" s="16">
        <v>609.54</v>
      </c>
    </row>
    <row r="5749" spans="1:4">
      <c r="A5749" s="9">
        <v>8480</v>
      </c>
      <c r="B5749" s="7" t="s">
        <v>4493</v>
      </c>
      <c r="C5749" s="13" t="s">
        <v>63231</v>
      </c>
      <c r="D5749" s="15">
        <v>736.55</v>
      </c>
    </row>
    <row r="5750" spans="1:4">
      <c r="A5750" s="10">
        <v>8481</v>
      </c>
      <c r="B5750" s="8" t="s">
        <v>4494</v>
      </c>
      <c r="C5750" s="14" t="s">
        <v>63231</v>
      </c>
      <c r="D5750" s="16">
        <v>1119.4000000000001</v>
      </c>
    </row>
    <row r="5751" spans="1:4">
      <c r="A5751" s="9">
        <v>8482</v>
      </c>
      <c r="B5751" s="7" t="s">
        <v>4495</v>
      </c>
      <c r="C5751" s="13" t="s">
        <v>63231</v>
      </c>
      <c r="D5751" s="15">
        <v>713.06</v>
      </c>
    </row>
    <row r="5752" spans="1:4">
      <c r="A5752" s="10">
        <v>8483</v>
      </c>
      <c r="B5752" s="8" t="s">
        <v>4496</v>
      </c>
      <c r="C5752" s="14" t="s">
        <v>63231</v>
      </c>
      <c r="D5752" s="16">
        <v>869.33</v>
      </c>
    </row>
    <row r="5753" spans="1:4">
      <c r="A5753" s="9">
        <v>8484</v>
      </c>
      <c r="B5753" s="7" t="s">
        <v>4497</v>
      </c>
      <c r="C5753" s="13" t="s">
        <v>63231</v>
      </c>
      <c r="D5753" s="15">
        <v>1308.95</v>
      </c>
    </row>
    <row r="5754" spans="1:4">
      <c r="A5754" s="10">
        <v>8485</v>
      </c>
      <c r="B5754" s="8" t="s">
        <v>4498</v>
      </c>
      <c r="C5754" s="14" t="s">
        <v>63231</v>
      </c>
      <c r="D5754" s="16">
        <v>1435.92</v>
      </c>
    </row>
    <row r="5755" spans="1:4">
      <c r="A5755" s="9">
        <v>8486</v>
      </c>
      <c r="B5755" s="7" t="s">
        <v>4499</v>
      </c>
      <c r="C5755" s="13" t="s">
        <v>63231</v>
      </c>
      <c r="D5755" s="15">
        <v>1801.2</v>
      </c>
    </row>
    <row r="5756" spans="1:4">
      <c r="A5756" s="10">
        <v>8487</v>
      </c>
      <c r="B5756" s="8" t="s">
        <v>229</v>
      </c>
      <c r="C5756" s="14" t="s">
        <v>8</v>
      </c>
      <c r="D5756" s="16">
        <v>84.27</v>
      </c>
    </row>
    <row r="5757" spans="1:4">
      <c r="A5757" s="9">
        <v>8488</v>
      </c>
      <c r="B5757" s="7" t="s">
        <v>4500</v>
      </c>
      <c r="C5757" s="13" t="s">
        <v>11</v>
      </c>
      <c r="D5757" s="15">
        <v>136.47</v>
      </c>
    </row>
    <row r="5758" spans="1:4">
      <c r="A5758" s="10">
        <v>8489</v>
      </c>
      <c r="B5758" s="8" t="s">
        <v>4501</v>
      </c>
      <c r="C5758" s="14" t="s">
        <v>63689</v>
      </c>
      <c r="D5758" s="16">
        <v>19.93</v>
      </c>
    </row>
    <row r="5759" spans="1:4" ht="21.6">
      <c r="A5759" s="9">
        <v>8492</v>
      </c>
      <c r="B5759" s="7" t="s">
        <v>4502</v>
      </c>
      <c r="C5759" s="13" t="s">
        <v>8</v>
      </c>
      <c r="D5759" s="15">
        <v>6.3</v>
      </c>
    </row>
    <row r="5760" spans="1:4">
      <c r="A5760" s="10">
        <v>8494</v>
      </c>
      <c r="B5760" s="8" t="s">
        <v>4503</v>
      </c>
      <c r="C5760" s="14" t="s">
        <v>8</v>
      </c>
      <c r="D5760" s="16">
        <v>5.3</v>
      </c>
    </row>
    <row r="5761" spans="1:4" ht="21.6">
      <c r="A5761" s="9">
        <v>8496</v>
      </c>
      <c r="B5761" s="7" t="s">
        <v>4504</v>
      </c>
      <c r="C5761" s="13" t="s">
        <v>8</v>
      </c>
      <c r="D5761" s="15">
        <v>5.3</v>
      </c>
    </row>
    <row r="5762" spans="1:4">
      <c r="A5762" s="10">
        <v>8497</v>
      </c>
      <c r="B5762" s="8" t="s">
        <v>64564</v>
      </c>
      <c r="C5762" s="14" t="s">
        <v>8</v>
      </c>
      <c r="D5762" s="16">
        <v>1.23</v>
      </c>
    </row>
    <row r="5763" spans="1:4">
      <c r="A5763" s="9">
        <v>8498</v>
      </c>
      <c r="B5763" s="7" t="s">
        <v>64565</v>
      </c>
      <c r="C5763" s="13" t="s">
        <v>8</v>
      </c>
      <c r="D5763" s="15">
        <v>392.35</v>
      </c>
    </row>
    <row r="5764" spans="1:4" ht="21.6">
      <c r="A5764" s="10">
        <v>8499</v>
      </c>
      <c r="B5764" s="8" t="s">
        <v>4505</v>
      </c>
      <c r="C5764" s="14" t="s">
        <v>8</v>
      </c>
      <c r="D5764" s="16">
        <v>815.75</v>
      </c>
    </row>
    <row r="5765" spans="1:4">
      <c r="A5765" s="9">
        <v>8500</v>
      </c>
      <c r="B5765" s="7" t="s">
        <v>4506</v>
      </c>
      <c r="C5765" s="13" t="s">
        <v>8</v>
      </c>
      <c r="D5765" s="15">
        <v>5</v>
      </c>
    </row>
    <row r="5766" spans="1:4">
      <c r="A5766" s="10">
        <v>8501</v>
      </c>
      <c r="B5766" s="8" t="s">
        <v>4507</v>
      </c>
      <c r="C5766" s="14" t="s">
        <v>8</v>
      </c>
      <c r="D5766" s="16">
        <v>414.84</v>
      </c>
    </row>
    <row r="5767" spans="1:4">
      <c r="A5767" s="9">
        <v>8502</v>
      </c>
      <c r="B5767" s="7" t="s">
        <v>4508</v>
      </c>
      <c r="C5767" s="13" t="s">
        <v>8</v>
      </c>
      <c r="D5767" s="15">
        <v>414.84</v>
      </c>
    </row>
    <row r="5768" spans="1:4">
      <c r="A5768" s="10">
        <v>8503</v>
      </c>
      <c r="B5768" s="8" t="s">
        <v>4509</v>
      </c>
      <c r="C5768" s="14" t="s">
        <v>8</v>
      </c>
      <c r="D5768" s="16">
        <v>414.84</v>
      </c>
    </row>
    <row r="5769" spans="1:4">
      <c r="A5769" s="9">
        <v>8505</v>
      </c>
      <c r="B5769" s="7" t="s">
        <v>4510</v>
      </c>
      <c r="C5769" s="13" t="s">
        <v>8</v>
      </c>
      <c r="D5769" s="15">
        <v>414.84</v>
      </c>
    </row>
    <row r="5770" spans="1:4" ht="21.6">
      <c r="A5770" s="10">
        <v>8507</v>
      </c>
      <c r="B5770" s="8" t="s">
        <v>4511</v>
      </c>
      <c r="C5770" s="14" t="s">
        <v>8</v>
      </c>
      <c r="D5770" s="16">
        <v>721.42</v>
      </c>
    </row>
    <row r="5771" spans="1:4">
      <c r="A5771" s="9">
        <v>8508</v>
      </c>
      <c r="B5771" s="7" t="s">
        <v>4512</v>
      </c>
      <c r="C5771" s="13" t="s">
        <v>8</v>
      </c>
      <c r="D5771" s="15">
        <v>1386.51</v>
      </c>
    </row>
    <row r="5772" spans="1:4">
      <c r="A5772" s="10">
        <v>8509</v>
      </c>
      <c r="B5772" s="8" t="s">
        <v>64566</v>
      </c>
      <c r="C5772" s="14" t="s">
        <v>8</v>
      </c>
      <c r="D5772" s="16">
        <v>1386.51</v>
      </c>
    </row>
    <row r="5773" spans="1:4">
      <c r="A5773" s="9">
        <v>8510</v>
      </c>
      <c r="B5773" s="7" t="s">
        <v>4513</v>
      </c>
      <c r="C5773" s="13" t="s">
        <v>8</v>
      </c>
      <c r="D5773" s="15">
        <v>143.6</v>
      </c>
    </row>
    <row r="5774" spans="1:4">
      <c r="A5774" s="10">
        <v>8511</v>
      </c>
      <c r="B5774" s="8" t="s">
        <v>64567</v>
      </c>
      <c r="C5774" s="14" t="s">
        <v>8</v>
      </c>
      <c r="D5774" s="16">
        <v>436.57</v>
      </c>
    </row>
    <row r="5775" spans="1:4">
      <c r="A5775" s="9">
        <v>8512</v>
      </c>
      <c r="B5775" s="7" t="s">
        <v>4514</v>
      </c>
      <c r="C5775" s="13" t="s">
        <v>8</v>
      </c>
      <c r="D5775" s="15">
        <v>193.06</v>
      </c>
    </row>
    <row r="5776" spans="1:4">
      <c r="A5776" s="10">
        <v>8513</v>
      </c>
      <c r="B5776" s="8" t="s">
        <v>4515</v>
      </c>
      <c r="C5776" s="14" t="s">
        <v>8</v>
      </c>
      <c r="D5776" s="16">
        <v>74.77</v>
      </c>
    </row>
    <row r="5777" spans="1:4">
      <c r="A5777" s="9">
        <v>8514</v>
      </c>
      <c r="B5777" s="7" t="s">
        <v>4516</v>
      </c>
      <c r="C5777" s="13" t="s">
        <v>8</v>
      </c>
      <c r="D5777" s="15">
        <v>47.1</v>
      </c>
    </row>
    <row r="5778" spans="1:4" ht="21.6">
      <c r="A5778" s="10">
        <v>8515</v>
      </c>
      <c r="B5778" s="8" t="s">
        <v>4517</v>
      </c>
      <c r="C5778" s="14" t="s">
        <v>8</v>
      </c>
      <c r="D5778" s="16">
        <v>2861.09</v>
      </c>
    </row>
    <row r="5779" spans="1:4">
      <c r="A5779" s="9">
        <v>8517</v>
      </c>
      <c r="B5779" s="7" t="s">
        <v>4518</v>
      </c>
      <c r="C5779" s="13" t="s">
        <v>8</v>
      </c>
      <c r="D5779" s="15">
        <v>40.82</v>
      </c>
    </row>
    <row r="5780" spans="1:4">
      <c r="A5780" s="10">
        <v>8518</v>
      </c>
      <c r="B5780" s="8" t="s">
        <v>4519</v>
      </c>
      <c r="C5780" s="14" t="s">
        <v>8</v>
      </c>
      <c r="D5780" s="16">
        <v>4</v>
      </c>
    </row>
    <row r="5781" spans="1:4">
      <c r="A5781" s="9">
        <v>8519</v>
      </c>
      <c r="B5781" s="7" t="s">
        <v>4520</v>
      </c>
      <c r="C5781" s="13" t="s">
        <v>8</v>
      </c>
      <c r="D5781" s="15">
        <v>1139.94</v>
      </c>
    </row>
    <row r="5782" spans="1:4">
      <c r="A5782" s="10">
        <v>8520</v>
      </c>
      <c r="B5782" s="8" t="s">
        <v>4521</v>
      </c>
      <c r="C5782" s="14" t="s">
        <v>10</v>
      </c>
      <c r="D5782" s="16">
        <v>17</v>
      </c>
    </row>
    <row r="5783" spans="1:4">
      <c r="A5783" s="9">
        <v>8521</v>
      </c>
      <c r="B5783" s="7" t="s">
        <v>4522</v>
      </c>
      <c r="C5783" s="13" t="s">
        <v>8</v>
      </c>
      <c r="D5783" s="15">
        <v>69498.06</v>
      </c>
    </row>
    <row r="5784" spans="1:4" ht="21.6">
      <c r="A5784" s="10">
        <v>8522</v>
      </c>
      <c r="B5784" s="8" t="s">
        <v>4523</v>
      </c>
      <c r="C5784" s="14" t="s">
        <v>8</v>
      </c>
      <c r="D5784" s="16">
        <v>330.59</v>
      </c>
    </row>
    <row r="5785" spans="1:4">
      <c r="A5785" s="9">
        <v>8523</v>
      </c>
      <c r="B5785" s="7" t="s">
        <v>4524</v>
      </c>
      <c r="C5785" s="13" t="s">
        <v>8</v>
      </c>
      <c r="D5785" s="15">
        <v>11</v>
      </c>
    </row>
    <row r="5786" spans="1:4" ht="21.6">
      <c r="A5786" s="10">
        <v>8524</v>
      </c>
      <c r="B5786" s="8" t="s">
        <v>4525</v>
      </c>
      <c r="C5786" s="14" t="s">
        <v>18</v>
      </c>
      <c r="D5786" s="16">
        <v>11400</v>
      </c>
    </row>
    <row r="5787" spans="1:4">
      <c r="A5787" s="9">
        <v>8525</v>
      </c>
      <c r="B5787" s="7" t="s">
        <v>4526</v>
      </c>
      <c r="C5787" s="13" t="s">
        <v>8</v>
      </c>
      <c r="D5787" s="15">
        <v>2500</v>
      </c>
    </row>
    <row r="5788" spans="1:4">
      <c r="A5788" s="10">
        <v>8526</v>
      </c>
      <c r="B5788" s="8" t="s">
        <v>4527</v>
      </c>
      <c r="C5788" s="14" t="s">
        <v>8</v>
      </c>
      <c r="D5788" s="16">
        <v>754.75</v>
      </c>
    </row>
    <row r="5789" spans="1:4">
      <c r="A5789" s="9">
        <v>8527</v>
      </c>
      <c r="B5789" s="7" t="s">
        <v>4528</v>
      </c>
      <c r="C5789" s="13" t="s">
        <v>8</v>
      </c>
      <c r="D5789" s="15">
        <v>2641.85</v>
      </c>
    </row>
    <row r="5790" spans="1:4" ht="21.6">
      <c r="A5790" s="10">
        <v>8528</v>
      </c>
      <c r="B5790" s="8" t="s">
        <v>4529</v>
      </c>
      <c r="C5790" s="14" t="s">
        <v>8</v>
      </c>
      <c r="D5790" s="16">
        <v>963.55</v>
      </c>
    </row>
    <row r="5791" spans="1:4" ht="21.6">
      <c r="A5791" s="9">
        <v>8529</v>
      </c>
      <c r="B5791" s="7" t="s">
        <v>4529</v>
      </c>
      <c r="C5791" s="13" t="s">
        <v>8</v>
      </c>
      <c r="D5791" s="15">
        <v>963.55</v>
      </c>
    </row>
    <row r="5792" spans="1:4">
      <c r="A5792" s="10">
        <v>8531</v>
      </c>
      <c r="B5792" s="8" t="s">
        <v>4530</v>
      </c>
      <c r="C5792" s="14" t="s">
        <v>8</v>
      </c>
      <c r="D5792" s="16">
        <v>53</v>
      </c>
    </row>
    <row r="5793" spans="1:4">
      <c r="A5793" s="9">
        <v>8532</v>
      </c>
      <c r="B5793" s="7" t="s">
        <v>4531</v>
      </c>
      <c r="C5793" s="13" t="s">
        <v>13100</v>
      </c>
      <c r="D5793" s="15">
        <v>109</v>
      </c>
    </row>
    <row r="5794" spans="1:4" ht="21.6">
      <c r="A5794" s="10">
        <v>8534</v>
      </c>
      <c r="B5794" s="8" t="s">
        <v>64568</v>
      </c>
      <c r="C5794" s="14" t="s">
        <v>8</v>
      </c>
      <c r="D5794" s="16">
        <v>766.29</v>
      </c>
    </row>
    <row r="5795" spans="1:4">
      <c r="A5795" s="9">
        <v>8535</v>
      </c>
      <c r="B5795" s="7" t="s">
        <v>4532</v>
      </c>
      <c r="C5795" s="13" t="s">
        <v>10</v>
      </c>
      <c r="D5795" s="15">
        <v>2.6</v>
      </c>
    </row>
    <row r="5796" spans="1:4">
      <c r="A5796" s="10">
        <v>8538</v>
      </c>
      <c r="B5796" s="8" t="s">
        <v>4533</v>
      </c>
      <c r="C5796" s="14" t="s">
        <v>13086</v>
      </c>
      <c r="D5796" s="16">
        <v>27.47</v>
      </c>
    </row>
    <row r="5797" spans="1:4">
      <c r="A5797" s="9">
        <v>8539</v>
      </c>
      <c r="B5797" s="7" t="s">
        <v>4534</v>
      </c>
      <c r="C5797" s="13" t="s">
        <v>8</v>
      </c>
      <c r="D5797" s="15">
        <v>1743</v>
      </c>
    </row>
    <row r="5798" spans="1:4" ht="21.6">
      <c r="A5798" s="10">
        <v>8540</v>
      </c>
      <c r="B5798" s="8" t="s">
        <v>4535</v>
      </c>
      <c r="C5798" s="14" t="s">
        <v>8</v>
      </c>
      <c r="D5798" s="16">
        <v>189188.78</v>
      </c>
    </row>
    <row r="5799" spans="1:4">
      <c r="A5799" s="9">
        <v>8550</v>
      </c>
      <c r="B5799" s="7" t="s">
        <v>4536</v>
      </c>
      <c r="C5799" s="13" t="s">
        <v>8</v>
      </c>
      <c r="D5799" s="15">
        <v>13400</v>
      </c>
    </row>
    <row r="5800" spans="1:4">
      <c r="A5800" s="10">
        <v>8551</v>
      </c>
      <c r="B5800" s="8" t="s">
        <v>4537</v>
      </c>
      <c r="C5800" s="14" t="s">
        <v>8</v>
      </c>
      <c r="D5800" s="16">
        <v>11100</v>
      </c>
    </row>
    <row r="5801" spans="1:4">
      <c r="A5801" s="9">
        <v>8552</v>
      </c>
      <c r="B5801" s="7" t="s">
        <v>4538</v>
      </c>
      <c r="C5801" s="13" t="s">
        <v>8</v>
      </c>
      <c r="D5801" s="15">
        <v>10300</v>
      </c>
    </row>
    <row r="5802" spans="1:4" ht="32.4">
      <c r="A5802" s="10">
        <v>8554</v>
      </c>
      <c r="B5802" s="8" t="s">
        <v>64569</v>
      </c>
      <c r="C5802" s="14" t="s">
        <v>8</v>
      </c>
      <c r="D5802" s="16">
        <v>344543.92</v>
      </c>
    </row>
    <row r="5803" spans="1:4" ht="32.4">
      <c r="A5803" s="9">
        <v>8555</v>
      </c>
      <c r="B5803" s="7" t="s">
        <v>4539</v>
      </c>
      <c r="C5803" s="13" t="s">
        <v>8</v>
      </c>
      <c r="D5803" s="15">
        <v>21387.34</v>
      </c>
    </row>
    <row r="5804" spans="1:4">
      <c r="A5804" s="10">
        <v>8556</v>
      </c>
      <c r="B5804" s="8" t="s">
        <v>4540</v>
      </c>
      <c r="C5804" s="14" t="s">
        <v>8</v>
      </c>
      <c r="D5804" s="16">
        <v>1522.24</v>
      </c>
    </row>
    <row r="5805" spans="1:4">
      <c r="A5805" s="9">
        <v>8559</v>
      </c>
      <c r="B5805" s="7" t="s">
        <v>4541</v>
      </c>
      <c r="C5805" s="13" t="s">
        <v>8</v>
      </c>
      <c r="D5805" s="15">
        <v>119.55</v>
      </c>
    </row>
    <row r="5806" spans="1:4">
      <c r="A5806" s="10">
        <v>8560</v>
      </c>
      <c r="B5806" s="8" t="s">
        <v>4542</v>
      </c>
      <c r="C5806" s="14" t="s">
        <v>8</v>
      </c>
      <c r="D5806" s="16">
        <v>76.040000000000006</v>
      </c>
    </row>
    <row r="5807" spans="1:4">
      <c r="A5807" s="9">
        <v>8562</v>
      </c>
      <c r="B5807" s="7" t="s">
        <v>4543</v>
      </c>
      <c r="C5807" s="13" t="s">
        <v>8</v>
      </c>
      <c r="D5807" s="15">
        <v>21.84</v>
      </c>
    </row>
    <row r="5808" spans="1:4">
      <c r="A5808" s="10">
        <v>8565</v>
      </c>
      <c r="B5808" s="8" t="s">
        <v>4544</v>
      </c>
      <c r="C5808" s="14" t="s">
        <v>8</v>
      </c>
      <c r="D5808" s="16">
        <v>216.72</v>
      </c>
    </row>
    <row r="5809" spans="1:4">
      <c r="A5809" s="9">
        <v>8566</v>
      </c>
      <c r="B5809" s="7" t="s">
        <v>4545</v>
      </c>
      <c r="C5809" s="13" t="s">
        <v>8</v>
      </c>
      <c r="D5809" s="15">
        <v>228.59</v>
      </c>
    </row>
    <row r="5810" spans="1:4">
      <c r="A5810" s="10">
        <v>8567</v>
      </c>
      <c r="B5810" s="8" t="s">
        <v>4546</v>
      </c>
      <c r="C5810" s="14" t="s">
        <v>8</v>
      </c>
      <c r="D5810" s="16">
        <v>257.73</v>
      </c>
    </row>
    <row r="5811" spans="1:4">
      <c r="A5811" s="9">
        <v>8568</v>
      </c>
      <c r="B5811" s="7" t="s">
        <v>4547</v>
      </c>
      <c r="C5811" s="13" t="s">
        <v>8</v>
      </c>
      <c r="D5811" s="15">
        <v>16.5</v>
      </c>
    </row>
    <row r="5812" spans="1:4">
      <c r="A5812" s="10">
        <v>8569</v>
      </c>
      <c r="B5812" s="8" t="s">
        <v>4548</v>
      </c>
      <c r="C5812" s="14" t="s">
        <v>8</v>
      </c>
      <c r="D5812" s="16">
        <v>35.200000000000003</v>
      </c>
    </row>
    <row r="5813" spans="1:4">
      <c r="A5813" s="9">
        <v>8570</v>
      </c>
      <c r="B5813" s="7" t="s">
        <v>4549</v>
      </c>
      <c r="C5813" s="13" t="s">
        <v>8</v>
      </c>
      <c r="D5813" s="15">
        <v>39.75</v>
      </c>
    </row>
    <row r="5814" spans="1:4">
      <c r="A5814" s="10">
        <v>8571</v>
      </c>
      <c r="B5814" s="8" t="s">
        <v>4550</v>
      </c>
      <c r="C5814" s="14" t="s">
        <v>8</v>
      </c>
      <c r="D5814" s="16">
        <v>29.46</v>
      </c>
    </row>
    <row r="5815" spans="1:4" ht="21.6">
      <c r="A5815" s="9">
        <v>8572</v>
      </c>
      <c r="B5815" s="7" t="s">
        <v>4551</v>
      </c>
      <c r="C5815" s="13" t="s">
        <v>8</v>
      </c>
      <c r="D5815" s="15">
        <v>85.58</v>
      </c>
    </row>
    <row r="5816" spans="1:4" ht="21.6">
      <c r="A5816" s="10">
        <v>8573</v>
      </c>
      <c r="B5816" s="8" t="s">
        <v>4552</v>
      </c>
      <c r="C5816" s="14" t="s">
        <v>8</v>
      </c>
      <c r="D5816" s="16">
        <v>84.09</v>
      </c>
    </row>
    <row r="5817" spans="1:4" ht="21.6">
      <c r="A5817" s="9">
        <v>8574</v>
      </c>
      <c r="B5817" s="7" t="s">
        <v>4553</v>
      </c>
      <c r="C5817" s="13" t="s">
        <v>8</v>
      </c>
      <c r="D5817" s="15">
        <v>94.27</v>
      </c>
    </row>
    <row r="5818" spans="1:4">
      <c r="A5818" s="10">
        <v>8576</v>
      </c>
      <c r="B5818" s="8" t="s">
        <v>4554</v>
      </c>
      <c r="C5818" s="14" t="s">
        <v>8</v>
      </c>
      <c r="D5818" s="16">
        <v>74.09</v>
      </c>
    </row>
    <row r="5819" spans="1:4">
      <c r="A5819" s="9">
        <v>8577</v>
      </c>
      <c r="B5819" s="7" t="s">
        <v>4555</v>
      </c>
      <c r="C5819" s="13" t="s">
        <v>8</v>
      </c>
      <c r="D5819" s="15">
        <v>25.1</v>
      </c>
    </row>
    <row r="5820" spans="1:4" ht="21.6">
      <c r="A5820" s="10">
        <v>8579</v>
      </c>
      <c r="B5820" s="8" t="s">
        <v>4556</v>
      </c>
      <c r="C5820" s="14" t="s">
        <v>8</v>
      </c>
      <c r="D5820" s="16">
        <v>5.41</v>
      </c>
    </row>
    <row r="5821" spans="1:4">
      <c r="A5821" s="9">
        <v>8580</v>
      </c>
      <c r="B5821" s="7" t="s">
        <v>4557</v>
      </c>
      <c r="C5821" s="13" t="s">
        <v>8</v>
      </c>
      <c r="D5821" s="15">
        <v>15</v>
      </c>
    </row>
    <row r="5822" spans="1:4">
      <c r="A5822" s="10">
        <v>8581</v>
      </c>
      <c r="B5822" s="8" t="s">
        <v>4558</v>
      </c>
      <c r="C5822" s="14" t="s">
        <v>8</v>
      </c>
      <c r="D5822" s="16">
        <v>40</v>
      </c>
    </row>
    <row r="5823" spans="1:4">
      <c r="A5823" s="9">
        <v>8582</v>
      </c>
      <c r="B5823" s="7" t="s">
        <v>64570</v>
      </c>
      <c r="C5823" s="13" t="s">
        <v>8</v>
      </c>
      <c r="D5823" s="15">
        <v>2929.63</v>
      </c>
    </row>
    <row r="5824" spans="1:4">
      <c r="A5824" s="10">
        <v>8583</v>
      </c>
      <c r="B5824" s="8" t="s">
        <v>4559</v>
      </c>
      <c r="C5824" s="14" t="s">
        <v>10</v>
      </c>
      <c r="D5824" s="16">
        <v>7.35</v>
      </c>
    </row>
    <row r="5825" spans="1:4" ht="21.6">
      <c r="A5825" s="9">
        <v>8589</v>
      </c>
      <c r="B5825" s="7" t="s">
        <v>4560</v>
      </c>
      <c r="C5825" s="13" t="s">
        <v>5</v>
      </c>
      <c r="D5825" s="15">
        <v>20.07</v>
      </c>
    </row>
    <row r="5826" spans="1:4">
      <c r="A5826" s="10">
        <v>8591</v>
      </c>
      <c r="B5826" s="8" t="s">
        <v>4561</v>
      </c>
      <c r="C5826" s="14" t="s">
        <v>8</v>
      </c>
      <c r="D5826" s="16">
        <v>141.58000000000001</v>
      </c>
    </row>
    <row r="5827" spans="1:4">
      <c r="A5827" s="9">
        <v>8592</v>
      </c>
      <c r="B5827" s="7" t="s">
        <v>4562</v>
      </c>
      <c r="C5827" s="13" t="s">
        <v>8</v>
      </c>
      <c r="D5827" s="15">
        <v>146.06</v>
      </c>
    </row>
    <row r="5828" spans="1:4">
      <c r="A5828" s="10">
        <v>8593</v>
      </c>
      <c r="B5828" s="8" t="s">
        <v>4563</v>
      </c>
      <c r="C5828" s="14" t="s">
        <v>8</v>
      </c>
      <c r="D5828" s="16">
        <v>1896.93</v>
      </c>
    </row>
    <row r="5829" spans="1:4">
      <c r="A5829" s="9">
        <v>8594</v>
      </c>
      <c r="B5829" s="7" t="s">
        <v>64571</v>
      </c>
      <c r="C5829" s="13" t="s">
        <v>8</v>
      </c>
      <c r="D5829" s="15">
        <v>65.33</v>
      </c>
    </row>
    <row r="5830" spans="1:4">
      <c r="A5830" s="10">
        <v>8595</v>
      </c>
      <c r="B5830" s="8" t="s">
        <v>64572</v>
      </c>
      <c r="C5830" s="14" t="s">
        <v>8</v>
      </c>
      <c r="D5830" s="16">
        <v>101.62</v>
      </c>
    </row>
    <row r="5831" spans="1:4">
      <c r="A5831" s="9">
        <v>8596</v>
      </c>
      <c r="B5831" s="7" t="s">
        <v>64573</v>
      </c>
      <c r="C5831" s="13" t="s">
        <v>8</v>
      </c>
      <c r="D5831" s="15">
        <v>796.24</v>
      </c>
    </row>
    <row r="5832" spans="1:4">
      <c r="A5832" s="10">
        <v>8597</v>
      </c>
      <c r="B5832" s="8" t="s">
        <v>4564</v>
      </c>
      <c r="C5832" s="14" t="s">
        <v>8</v>
      </c>
      <c r="D5832" s="16">
        <v>833</v>
      </c>
    </row>
    <row r="5833" spans="1:4">
      <c r="A5833" s="9">
        <v>8598</v>
      </c>
      <c r="B5833" s="7" t="s">
        <v>4565</v>
      </c>
      <c r="C5833" s="13" t="s">
        <v>8</v>
      </c>
      <c r="D5833" s="15">
        <v>191.67</v>
      </c>
    </row>
    <row r="5834" spans="1:4">
      <c r="A5834" s="10">
        <v>8599</v>
      </c>
      <c r="B5834" s="8" t="s">
        <v>4566</v>
      </c>
      <c r="C5834" s="14" t="s">
        <v>8</v>
      </c>
      <c r="D5834" s="16">
        <v>375.84</v>
      </c>
    </row>
    <row r="5835" spans="1:4">
      <c r="A5835" s="9">
        <v>8600</v>
      </c>
      <c r="B5835" s="7" t="s">
        <v>4567</v>
      </c>
      <c r="C5835" s="13" t="s">
        <v>8</v>
      </c>
      <c r="D5835" s="15">
        <v>1786.99</v>
      </c>
    </row>
    <row r="5836" spans="1:4">
      <c r="A5836" s="10">
        <v>8605</v>
      </c>
      <c r="B5836" s="8" t="s">
        <v>4568</v>
      </c>
      <c r="C5836" s="14" t="s">
        <v>8</v>
      </c>
      <c r="D5836" s="16">
        <v>7864.67</v>
      </c>
    </row>
    <row r="5837" spans="1:4">
      <c r="A5837" s="9">
        <v>8606</v>
      </c>
      <c r="B5837" s="7" t="s">
        <v>4569</v>
      </c>
      <c r="C5837" s="13" t="s">
        <v>8</v>
      </c>
      <c r="D5837" s="15">
        <v>44.3</v>
      </c>
    </row>
    <row r="5838" spans="1:4">
      <c r="A5838" s="10">
        <v>8607</v>
      </c>
      <c r="B5838" s="8" t="s">
        <v>4570</v>
      </c>
      <c r="C5838" s="14" t="s">
        <v>8</v>
      </c>
      <c r="D5838" s="16">
        <v>62.23</v>
      </c>
    </row>
    <row r="5839" spans="1:4">
      <c r="A5839" s="9">
        <v>8608</v>
      </c>
      <c r="B5839" s="7" t="s">
        <v>4571</v>
      </c>
      <c r="C5839" s="13" t="s">
        <v>8</v>
      </c>
      <c r="D5839" s="15">
        <v>58.64</v>
      </c>
    </row>
    <row r="5840" spans="1:4" ht="21.6">
      <c r="A5840" s="10">
        <v>8609</v>
      </c>
      <c r="B5840" s="8" t="s">
        <v>4572</v>
      </c>
      <c r="C5840" s="14" t="s">
        <v>8</v>
      </c>
      <c r="D5840" s="16">
        <v>3418.11</v>
      </c>
    </row>
    <row r="5841" spans="1:4">
      <c r="A5841" s="9">
        <v>8610</v>
      </c>
      <c r="B5841" s="7" t="s">
        <v>4573</v>
      </c>
      <c r="C5841" s="13" t="s">
        <v>8</v>
      </c>
      <c r="D5841" s="15">
        <v>12.22</v>
      </c>
    </row>
    <row r="5842" spans="1:4">
      <c r="A5842" s="10">
        <v>8611</v>
      </c>
      <c r="B5842" s="8" t="s">
        <v>4574</v>
      </c>
      <c r="C5842" s="14" t="s">
        <v>8</v>
      </c>
      <c r="D5842" s="16">
        <v>20.66</v>
      </c>
    </row>
    <row r="5843" spans="1:4">
      <c r="A5843" s="9">
        <v>8612</v>
      </c>
      <c r="B5843" s="7" t="s">
        <v>4575</v>
      </c>
      <c r="C5843" s="13" t="s">
        <v>8</v>
      </c>
      <c r="D5843" s="15">
        <v>1156</v>
      </c>
    </row>
    <row r="5844" spans="1:4">
      <c r="A5844" s="10">
        <v>8613</v>
      </c>
      <c r="B5844" s="8" t="s">
        <v>4576</v>
      </c>
      <c r="C5844" s="14" t="s">
        <v>8</v>
      </c>
      <c r="D5844" s="16">
        <v>52.53</v>
      </c>
    </row>
    <row r="5845" spans="1:4">
      <c r="A5845" s="9">
        <v>8614</v>
      </c>
      <c r="B5845" s="7" t="s">
        <v>4577</v>
      </c>
      <c r="C5845" s="13" t="s">
        <v>8</v>
      </c>
      <c r="D5845" s="15">
        <v>65.650000000000006</v>
      </c>
    </row>
    <row r="5846" spans="1:4">
      <c r="A5846" s="10">
        <v>8615</v>
      </c>
      <c r="B5846" s="8" t="s">
        <v>4578</v>
      </c>
      <c r="C5846" s="14" t="s">
        <v>8</v>
      </c>
      <c r="D5846" s="16">
        <v>360.6</v>
      </c>
    </row>
    <row r="5847" spans="1:4">
      <c r="A5847" s="9">
        <v>8616</v>
      </c>
      <c r="B5847" s="7" t="s">
        <v>4579</v>
      </c>
      <c r="C5847" s="13" t="s">
        <v>8</v>
      </c>
      <c r="D5847" s="15">
        <v>35.049999999999997</v>
      </c>
    </row>
    <row r="5848" spans="1:4">
      <c r="A5848" s="10">
        <v>8617</v>
      </c>
      <c r="B5848" s="8" t="s">
        <v>64574</v>
      </c>
      <c r="C5848" s="14" t="s">
        <v>8</v>
      </c>
      <c r="D5848" s="16">
        <v>5.1100000000000003</v>
      </c>
    </row>
    <row r="5849" spans="1:4" ht="21.6">
      <c r="A5849" s="9">
        <v>8618</v>
      </c>
      <c r="B5849" s="7" t="s">
        <v>4580</v>
      </c>
      <c r="C5849" s="13" t="s">
        <v>8</v>
      </c>
      <c r="D5849" s="15">
        <v>42.24</v>
      </c>
    </row>
    <row r="5850" spans="1:4" ht="21.6">
      <c r="A5850" s="10">
        <v>8619</v>
      </c>
      <c r="B5850" s="8" t="s">
        <v>4581</v>
      </c>
      <c r="C5850" s="14" t="s">
        <v>8</v>
      </c>
      <c r="D5850" s="16">
        <v>5.29</v>
      </c>
    </row>
    <row r="5851" spans="1:4" ht="21.6">
      <c r="A5851" s="9">
        <v>8620</v>
      </c>
      <c r="B5851" s="7" t="s">
        <v>4582</v>
      </c>
      <c r="C5851" s="13" t="s">
        <v>8</v>
      </c>
      <c r="D5851" s="15">
        <v>1890.87</v>
      </c>
    </row>
    <row r="5852" spans="1:4" ht="21.6">
      <c r="A5852" s="10">
        <v>8622</v>
      </c>
      <c r="B5852" s="8" t="s">
        <v>4583</v>
      </c>
      <c r="C5852" s="14" t="s">
        <v>8</v>
      </c>
      <c r="D5852" s="16">
        <v>3344.61</v>
      </c>
    </row>
    <row r="5853" spans="1:4">
      <c r="A5853" s="9">
        <v>8623</v>
      </c>
      <c r="B5853" s="7" t="s">
        <v>4584</v>
      </c>
      <c r="C5853" s="13" t="s">
        <v>8</v>
      </c>
      <c r="D5853" s="15">
        <v>246.55</v>
      </c>
    </row>
    <row r="5854" spans="1:4" ht="21.6">
      <c r="A5854" s="10">
        <v>8624</v>
      </c>
      <c r="B5854" s="8" t="s">
        <v>4585</v>
      </c>
      <c r="C5854" s="14" t="s">
        <v>10</v>
      </c>
      <c r="D5854" s="16">
        <v>637.11</v>
      </c>
    </row>
    <row r="5855" spans="1:4">
      <c r="A5855" s="9">
        <v>8625</v>
      </c>
      <c r="B5855" s="7" t="s">
        <v>4586</v>
      </c>
      <c r="C5855" s="13" t="s">
        <v>56</v>
      </c>
      <c r="D5855" s="15">
        <v>35</v>
      </c>
    </row>
    <row r="5856" spans="1:4">
      <c r="A5856" s="10">
        <v>8626</v>
      </c>
      <c r="B5856" s="8" t="s">
        <v>4587</v>
      </c>
      <c r="C5856" s="14" t="s">
        <v>8</v>
      </c>
      <c r="D5856" s="16">
        <v>70</v>
      </c>
    </row>
    <row r="5857" spans="1:4">
      <c r="A5857" s="9">
        <v>8627</v>
      </c>
      <c r="B5857" s="7" t="s">
        <v>4588</v>
      </c>
      <c r="C5857" s="13" t="s">
        <v>8</v>
      </c>
      <c r="D5857" s="15">
        <v>70</v>
      </c>
    </row>
    <row r="5858" spans="1:4" ht="21.6">
      <c r="A5858" s="10">
        <v>8628</v>
      </c>
      <c r="B5858" s="8" t="s">
        <v>4589</v>
      </c>
      <c r="C5858" s="14" t="s">
        <v>8</v>
      </c>
      <c r="D5858" s="16">
        <v>3679.07</v>
      </c>
    </row>
    <row r="5859" spans="1:4" ht="21.6">
      <c r="A5859" s="9">
        <v>8631</v>
      </c>
      <c r="B5859" s="7" t="s">
        <v>4590</v>
      </c>
      <c r="C5859" s="13" t="s">
        <v>8</v>
      </c>
      <c r="D5859" s="15">
        <v>6108.97</v>
      </c>
    </row>
    <row r="5860" spans="1:4" ht="21.6">
      <c r="A5860" s="10">
        <v>8632</v>
      </c>
      <c r="B5860" s="8" t="s">
        <v>4591</v>
      </c>
      <c r="C5860" s="14" t="s">
        <v>8</v>
      </c>
      <c r="D5860" s="16">
        <v>209.43</v>
      </c>
    </row>
    <row r="5861" spans="1:4">
      <c r="A5861" s="9">
        <v>8634</v>
      </c>
      <c r="B5861" s="7" t="s">
        <v>4592</v>
      </c>
      <c r="C5861" s="13" t="s">
        <v>8</v>
      </c>
      <c r="D5861" s="15">
        <v>78767.710000000006</v>
      </c>
    </row>
    <row r="5862" spans="1:4" ht="21.6">
      <c r="A5862" s="10">
        <v>8635</v>
      </c>
      <c r="B5862" s="8" t="s">
        <v>4593</v>
      </c>
      <c r="C5862" s="14" t="s">
        <v>8</v>
      </c>
      <c r="D5862" s="16">
        <v>1536.3</v>
      </c>
    </row>
    <row r="5863" spans="1:4">
      <c r="A5863" s="9">
        <v>8636</v>
      </c>
      <c r="B5863" s="7" t="s">
        <v>64575</v>
      </c>
      <c r="C5863" s="13" t="s">
        <v>8</v>
      </c>
      <c r="D5863" s="15">
        <v>873.41</v>
      </c>
    </row>
    <row r="5864" spans="1:4">
      <c r="A5864" s="10">
        <v>8637</v>
      </c>
      <c r="B5864" s="8" t="s">
        <v>4594</v>
      </c>
      <c r="C5864" s="14" t="s">
        <v>8</v>
      </c>
      <c r="D5864" s="16">
        <v>1048.0899999999999</v>
      </c>
    </row>
    <row r="5865" spans="1:4">
      <c r="A5865" s="9">
        <v>8638</v>
      </c>
      <c r="B5865" s="7" t="s">
        <v>4595</v>
      </c>
      <c r="C5865" s="13" t="s">
        <v>8</v>
      </c>
      <c r="D5865" s="15">
        <v>142.68</v>
      </c>
    </row>
    <row r="5866" spans="1:4">
      <c r="A5866" s="10">
        <v>8639</v>
      </c>
      <c r="B5866" s="8" t="s">
        <v>4596</v>
      </c>
      <c r="C5866" s="14" t="s">
        <v>8</v>
      </c>
      <c r="D5866" s="16">
        <v>52.2</v>
      </c>
    </row>
    <row r="5867" spans="1:4">
      <c r="A5867" s="9">
        <v>8640</v>
      </c>
      <c r="B5867" s="7" t="s">
        <v>64576</v>
      </c>
      <c r="C5867" s="13" t="s">
        <v>16</v>
      </c>
      <c r="D5867" s="15">
        <v>254.58</v>
      </c>
    </row>
    <row r="5868" spans="1:4">
      <c r="A5868" s="10">
        <v>8642</v>
      </c>
      <c r="B5868" s="8" t="s">
        <v>64577</v>
      </c>
      <c r="C5868" s="14" t="s">
        <v>8</v>
      </c>
      <c r="D5868" s="16">
        <v>146.96</v>
      </c>
    </row>
    <row r="5869" spans="1:4">
      <c r="A5869" s="9">
        <v>8645</v>
      </c>
      <c r="B5869" s="7" t="s">
        <v>64578</v>
      </c>
      <c r="C5869" s="13" t="s">
        <v>10</v>
      </c>
      <c r="D5869" s="15">
        <v>472.65</v>
      </c>
    </row>
    <row r="5870" spans="1:4">
      <c r="A5870" s="10">
        <v>8646</v>
      </c>
      <c r="B5870" s="8" t="s">
        <v>64579</v>
      </c>
      <c r="C5870" s="14" t="s">
        <v>10</v>
      </c>
      <c r="D5870" s="16">
        <v>698.79</v>
      </c>
    </row>
    <row r="5871" spans="1:4">
      <c r="A5871" s="9">
        <v>8647</v>
      </c>
      <c r="B5871" s="7" t="s">
        <v>64580</v>
      </c>
      <c r="C5871" s="13" t="s">
        <v>10</v>
      </c>
      <c r="D5871" s="15">
        <v>1407.56</v>
      </c>
    </row>
    <row r="5872" spans="1:4">
      <c r="A5872" s="10">
        <v>8648</v>
      </c>
      <c r="B5872" s="8" t="s">
        <v>64581</v>
      </c>
      <c r="C5872" s="14" t="s">
        <v>10</v>
      </c>
      <c r="D5872" s="16">
        <v>1754.6</v>
      </c>
    </row>
    <row r="5873" spans="1:4">
      <c r="A5873" s="9">
        <v>8649</v>
      </c>
      <c r="B5873" s="7" t="s">
        <v>4597</v>
      </c>
      <c r="C5873" s="13" t="s">
        <v>10</v>
      </c>
      <c r="D5873" s="15">
        <v>1992.32</v>
      </c>
    </row>
    <row r="5874" spans="1:4">
      <c r="A5874" s="10">
        <v>8650</v>
      </c>
      <c r="B5874" s="8" t="s">
        <v>4598</v>
      </c>
      <c r="C5874" s="14" t="s">
        <v>10</v>
      </c>
      <c r="D5874" s="16">
        <v>2407.39</v>
      </c>
    </row>
    <row r="5875" spans="1:4">
      <c r="A5875" s="9">
        <v>8651</v>
      </c>
      <c r="B5875" s="7" t="s">
        <v>4599</v>
      </c>
      <c r="C5875" s="13" t="s">
        <v>10</v>
      </c>
      <c r="D5875" s="15">
        <v>2823.53</v>
      </c>
    </row>
    <row r="5876" spans="1:4">
      <c r="A5876" s="10">
        <v>8652</v>
      </c>
      <c r="B5876" s="8" t="s">
        <v>4600</v>
      </c>
      <c r="C5876" s="14" t="s">
        <v>8</v>
      </c>
      <c r="D5876" s="16">
        <v>5185.4399999999996</v>
      </c>
    </row>
    <row r="5877" spans="1:4">
      <c r="A5877" s="9">
        <v>8653</v>
      </c>
      <c r="B5877" s="7" t="s">
        <v>4601</v>
      </c>
      <c r="C5877" s="13" t="s">
        <v>8</v>
      </c>
      <c r="D5877" s="15">
        <v>4786.5600000000004</v>
      </c>
    </row>
    <row r="5878" spans="1:4">
      <c r="A5878" s="10">
        <v>8654</v>
      </c>
      <c r="B5878" s="8" t="s">
        <v>4602</v>
      </c>
      <c r="C5878" s="14" t="s">
        <v>10</v>
      </c>
      <c r="D5878" s="16">
        <v>197.89</v>
      </c>
    </row>
    <row r="5879" spans="1:4">
      <c r="A5879" s="9">
        <v>8655</v>
      </c>
      <c r="B5879" s="7" t="s">
        <v>4603</v>
      </c>
      <c r="C5879" s="13" t="s">
        <v>10</v>
      </c>
      <c r="D5879" s="15">
        <v>188.94</v>
      </c>
    </row>
    <row r="5880" spans="1:4">
      <c r="A5880" s="10">
        <v>8656</v>
      </c>
      <c r="B5880" s="8" t="s">
        <v>4604</v>
      </c>
      <c r="C5880" s="14" t="s">
        <v>10</v>
      </c>
      <c r="D5880" s="16">
        <v>234.75</v>
      </c>
    </row>
    <row r="5881" spans="1:4">
      <c r="A5881" s="9">
        <v>8657</v>
      </c>
      <c r="B5881" s="7" t="s">
        <v>4605</v>
      </c>
      <c r="C5881" s="13" t="s">
        <v>10</v>
      </c>
      <c r="D5881" s="15">
        <v>284.42</v>
      </c>
    </row>
    <row r="5882" spans="1:4">
      <c r="A5882" s="10">
        <v>8658</v>
      </c>
      <c r="B5882" s="8" t="s">
        <v>4606</v>
      </c>
      <c r="C5882" s="14" t="s">
        <v>10</v>
      </c>
      <c r="D5882" s="16">
        <v>349.4</v>
      </c>
    </row>
    <row r="5883" spans="1:4">
      <c r="A5883" s="9">
        <v>8659</v>
      </c>
      <c r="B5883" s="7" t="s">
        <v>4607</v>
      </c>
      <c r="C5883" s="13" t="s">
        <v>10</v>
      </c>
      <c r="D5883" s="15">
        <v>394.39</v>
      </c>
    </row>
    <row r="5884" spans="1:4">
      <c r="A5884" s="10">
        <v>8660</v>
      </c>
      <c r="B5884" s="8" t="s">
        <v>4608</v>
      </c>
      <c r="C5884" s="14" t="s">
        <v>10</v>
      </c>
      <c r="D5884" s="16">
        <v>515.41</v>
      </c>
    </row>
    <row r="5885" spans="1:4">
      <c r="A5885" s="9">
        <v>8661</v>
      </c>
      <c r="B5885" s="7" t="s">
        <v>4609</v>
      </c>
      <c r="C5885" s="13" t="s">
        <v>10</v>
      </c>
      <c r="D5885" s="15">
        <v>525.16</v>
      </c>
    </row>
    <row r="5886" spans="1:4">
      <c r="A5886" s="10">
        <v>8662</v>
      </c>
      <c r="B5886" s="8" t="s">
        <v>4610</v>
      </c>
      <c r="C5886" s="14" t="s">
        <v>10</v>
      </c>
      <c r="D5886" s="16">
        <v>640.19000000000005</v>
      </c>
    </row>
    <row r="5887" spans="1:4">
      <c r="A5887" s="9">
        <v>8663</v>
      </c>
      <c r="B5887" s="7" t="s">
        <v>4611</v>
      </c>
      <c r="C5887" s="13" t="s">
        <v>10</v>
      </c>
      <c r="D5887" s="15">
        <v>766.33</v>
      </c>
    </row>
    <row r="5888" spans="1:4">
      <c r="A5888" s="10">
        <v>8664</v>
      </c>
      <c r="B5888" s="8" t="s">
        <v>4612</v>
      </c>
      <c r="C5888" s="14" t="s">
        <v>10</v>
      </c>
      <c r="D5888" s="16">
        <v>994.58</v>
      </c>
    </row>
    <row r="5889" spans="1:4" ht="32.4">
      <c r="A5889" s="9">
        <v>8670</v>
      </c>
      <c r="B5889" s="7" t="s">
        <v>4613</v>
      </c>
      <c r="C5889" s="13" t="s">
        <v>8</v>
      </c>
      <c r="D5889" s="15">
        <v>2547</v>
      </c>
    </row>
    <row r="5890" spans="1:4" ht="21.6">
      <c r="A5890" s="10">
        <v>8671</v>
      </c>
      <c r="B5890" s="8" t="s">
        <v>4614</v>
      </c>
      <c r="C5890" s="14" t="s">
        <v>8</v>
      </c>
      <c r="D5890" s="16">
        <v>769.98</v>
      </c>
    </row>
    <row r="5891" spans="1:4" ht="32.4">
      <c r="A5891" s="9">
        <v>8673</v>
      </c>
      <c r="B5891" s="7" t="s">
        <v>4615</v>
      </c>
      <c r="C5891" s="13" t="s">
        <v>8</v>
      </c>
      <c r="D5891" s="15">
        <v>1106.25</v>
      </c>
    </row>
    <row r="5892" spans="1:4" ht="21.6">
      <c r="A5892" s="10">
        <v>8674</v>
      </c>
      <c r="B5892" s="8" t="s">
        <v>4616</v>
      </c>
      <c r="C5892" s="14" t="s">
        <v>8</v>
      </c>
      <c r="D5892" s="16">
        <v>206.69</v>
      </c>
    </row>
    <row r="5893" spans="1:4">
      <c r="A5893" s="9">
        <v>8675</v>
      </c>
      <c r="B5893" s="7" t="s">
        <v>4617</v>
      </c>
      <c r="C5893" s="13" t="s">
        <v>8</v>
      </c>
      <c r="D5893" s="15">
        <v>2.84</v>
      </c>
    </row>
    <row r="5894" spans="1:4">
      <c r="A5894" s="10">
        <v>8676</v>
      </c>
      <c r="B5894" s="8" t="s">
        <v>4618</v>
      </c>
      <c r="C5894" s="14" t="s">
        <v>10</v>
      </c>
      <c r="D5894" s="16">
        <v>2.0299999999999998</v>
      </c>
    </row>
    <row r="5895" spans="1:4">
      <c r="A5895" s="9">
        <v>8677</v>
      </c>
      <c r="B5895" s="7" t="s">
        <v>4619</v>
      </c>
      <c r="C5895" s="13" t="s">
        <v>10</v>
      </c>
      <c r="D5895" s="15">
        <v>3.04</v>
      </c>
    </row>
    <row r="5896" spans="1:4">
      <c r="A5896" s="10">
        <v>8678</v>
      </c>
      <c r="B5896" s="8" t="s">
        <v>4620</v>
      </c>
      <c r="C5896" s="14" t="s">
        <v>5</v>
      </c>
      <c r="D5896" s="16">
        <v>18.87</v>
      </c>
    </row>
    <row r="5897" spans="1:4">
      <c r="A5897" s="9">
        <v>8679</v>
      </c>
      <c r="B5897" s="7" t="s">
        <v>4621</v>
      </c>
      <c r="C5897" s="13" t="s">
        <v>8</v>
      </c>
      <c r="D5897" s="15">
        <v>270.01</v>
      </c>
    </row>
    <row r="5898" spans="1:4">
      <c r="A5898" s="10">
        <v>8680</v>
      </c>
      <c r="B5898" s="8" t="s">
        <v>4622</v>
      </c>
      <c r="C5898" s="14" t="s">
        <v>8</v>
      </c>
      <c r="D5898" s="16">
        <v>2712.38</v>
      </c>
    </row>
    <row r="5899" spans="1:4">
      <c r="A5899" s="9">
        <v>8681</v>
      </c>
      <c r="B5899" s="7" t="s">
        <v>4623</v>
      </c>
      <c r="C5899" s="13" t="s">
        <v>8</v>
      </c>
      <c r="D5899" s="15">
        <v>1982.64</v>
      </c>
    </row>
    <row r="5900" spans="1:4" ht="21.6">
      <c r="A5900" s="10">
        <v>8682</v>
      </c>
      <c r="B5900" s="8" t="s">
        <v>4624</v>
      </c>
      <c r="C5900" s="14" t="s">
        <v>8</v>
      </c>
      <c r="D5900" s="16">
        <v>605.80999999999995</v>
      </c>
    </row>
    <row r="5901" spans="1:4">
      <c r="A5901" s="9">
        <v>8683</v>
      </c>
      <c r="B5901" s="7" t="s">
        <v>4625</v>
      </c>
      <c r="C5901" s="13" t="s">
        <v>11</v>
      </c>
      <c r="D5901" s="15">
        <v>9.8000000000000007</v>
      </c>
    </row>
    <row r="5902" spans="1:4" ht="21.6">
      <c r="A5902" s="10">
        <v>8684</v>
      </c>
      <c r="B5902" s="8" t="s">
        <v>4626</v>
      </c>
      <c r="C5902" s="14" t="s">
        <v>16</v>
      </c>
      <c r="D5902" s="16">
        <v>277.76</v>
      </c>
    </row>
    <row r="5903" spans="1:4">
      <c r="A5903" s="9">
        <v>8685</v>
      </c>
      <c r="B5903" s="7" t="s">
        <v>4627</v>
      </c>
      <c r="C5903" s="13" t="s">
        <v>8</v>
      </c>
      <c r="D5903" s="15">
        <v>54.85</v>
      </c>
    </row>
    <row r="5904" spans="1:4">
      <c r="A5904" s="10">
        <v>8686</v>
      </c>
      <c r="B5904" s="8" t="s">
        <v>64582</v>
      </c>
      <c r="C5904" s="14" t="s">
        <v>8</v>
      </c>
      <c r="D5904" s="16">
        <v>33.43</v>
      </c>
    </row>
    <row r="5905" spans="1:4">
      <c r="A5905" s="9">
        <v>8687</v>
      </c>
      <c r="B5905" s="7" t="s">
        <v>64583</v>
      </c>
      <c r="C5905" s="13" t="s">
        <v>8</v>
      </c>
      <c r="D5905" s="15">
        <v>36.85</v>
      </c>
    </row>
    <row r="5906" spans="1:4">
      <c r="A5906" s="10">
        <v>8688</v>
      </c>
      <c r="B5906" s="8" t="s">
        <v>64584</v>
      </c>
      <c r="C5906" s="14" t="s">
        <v>8</v>
      </c>
      <c r="D5906" s="16">
        <v>74.900000000000006</v>
      </c>
    </row>
    <row r="5907" spans="1:4">
      <c r="A5907" s="9">
        <v>8689</v>
      </c>
      <c r="B5907" s="7" t="s">
        <v>4628</v>
      </c>
      <c r="C5907" s="13" t="s">
        <v>8</v>
      </c>
      <c r="D5907" s="15">
        <v>8.9</v>
      </c>
    </row>
    <row r="5908" spans="1:4">
      <c r="A5908" s="10">
        <v>8690</v>
      </c>
      <c r="B5908" s="8" t="s">
        <v>4629</v>
      </c>
      <c r="C5908" s="14" t="s">
        <v>8</v>
      </c>
      <c r="D5908" s="16">
        <v>0.16</v>
      </c>
    </row>
    <row r="5909" spans="1:4">
      <c r="A5909" s="9">
        <v>8691</v>
      </c>
      <c r="B5909" s="7" t="s">
        <v>4630</v>
      </c>
      <c r="C5909" s="13" t="s">
        <v>8</v>
      </c>
      <c r="D5909" s="15">
        <v>0.27</v>
      </c>
    </row>
    <row r="5910" spans="1:4">
      <c r="A5910" s="10">
        <v>8693</v>
      </c>
      <c r="B5910" s="8" t="s">
        <v>4631</v>
      </c>
      <c r="C5910" s="14" t="s">
        <v>63689</v>
      </c>
      <c r="D5910" s="16">
        <v>3294.22</v>
      </c>
    </row>
    <row r="5911" spans="1:4">
      <c r="A5911" s="9">
        <v>8694</v>
      </c>
      <c r="B5911" s="7" t="s">
        <v>4632</v>
      </c>
      <c r="C5911" s="13" t="s">
        <v>8</v>
      </c>
      <c r="D5911" s="15">
        <v>39.799999999999997</v>
      </c>
    </row>
    <row r="5912" spans="1:4">
      <c r="A5912" s="10">
        <v>8695</v>
      </c>
      <c r="B5912" s="8" t="s">
        <v>4633</v>
      </c>
      <c r="C5912" s="14" t="s">
        <v>63689</v>
      </c>
      <c r="D5912" s="16">
        <v>3700</v>
      </c>
    </row>
    <row r="5913" spans="1:4">
      <c r="A5913" s="9">
        <v>8697</v>
      </c>
      <c r="B5913" s="7" t="s">
        <v>4634</v>
      </c>
      <c r="C5913" s="13" t="s">
        <v>10</v>
      </c>
      <c r="D5913" s="15">
        <v>90</v>
      </c>
    </row>
    <row r="5914" spans="1:4">
      <c r="A5914" s="10">
        <v>8700</v>
      </c>
      <c r="B5914" s="8" t="s">
        <v>4635</v>
      </c>
      <c r="C5914" s="14" t="s">
        <v>8</v>
      </c>
      <c r="D5914" s="16">
        <v>717.98</v>
      </c>
    </row>
    <row r="5915" spans="1:4">
      <c r="A5915" s="9">
        <v>8701</v>
      </c>
      <c r="B5915" s="7" t="s">
        <v>4636</v>
      </c>
      <c r="C5915" s="13" t="s">
        <v>8</v>
      </c>
      <c r="D5915" s="15">
        <v>287.19</v>
      </c>
    </row>
    <row r="5916" spans="1:4">
      <c r="A5916" s="10">
        <v>8702</v>
      </c>
      <c r="B5916" s="8" t="s">
        <v>4637</v>
      </c>
      <c r="C5916" s="14" t="s">
        <v>8</v>
      </c>
      <c r="D5916" s="16">
        <v>1466.61</v>
      </c>
    </row>
    <row r="5917" spans="1:4">
      <c r="A5917" s="9">
        <v>8703</v>
      </c>
      <c r="B5917" s="7" t="s">
        <v>4638</v>
      </c>
      <c r="C5917" s="13" t="s">
        <v>8</v>
      </c>
      <c r="D5917" s="15">
        <v>1466.61</v>
      </c>
    </row>
    <row r="5918" spans="1:4">
      <c r="A5918" s="10">
        <v>8704</v>
      </c>
      <c r="B5918" s="8" t="s">
        <v>4639</v>
      </c>
      <c r="C5918" s="14" t="s">
        <v>16</v>
      </c>
      <c r="D5918" s="16">
        <v>15</v>
      </c>
    </row>
    <row r="5919" spans="1:4">
      <c r="A5919" s="9">
        <v>8705</v>
      </c>
      <c r="B5919" s="7" t="s">
        <v>4640</v>
      </c>
      <c r="C5919" s="13" t="s">
        <v>8</v>
      </c>
      <c r="D5919" s="15">
        <v>1500.18</v>
      </c>
    </row>
    <row r="5920" spans="1:4">
      <c r="A5920" s="10">
        <v>8706</v>
      </c>
      <c r="B5920" s="8" t="s">
        <v>4641</v>
      </c>
      <c r="C5920" s="14" t="s">
        <v>11</v>
      </c>
      <c r="D5920" s="16">
        <v>8.1300000000000008</v>
      </c>
    </row>
    <row r="5921" spans="1:4" ht="21.6">
      <c r="A5921" s="9">
        <v>8707</v>
      </c>
      <c r="B5921" s="7" t="s">
        <v>4642</v>
      </c>
      <c r="C5921" s="13" t="s">
        <v>8</v>
      </c>
      <c r="D5921" s="15">
        <v>3316.88</v>
      </c>
    </row>
    <row r="5922" spans="1:4">
      <c r="A5922" s="10">
        <v>8708</v>
      </c>
      <c r="B5922" s="8" t="s">
        <v>4643</v>
      </c>
      <c r="C5922" s="14" t="s">
        <v>8</v>
      </c>
      <c r="D5922" s="16">
        <v>502.67</v>
      </c>
    </row>
    <row r="5923" spans="1:4">
      <c r="A5923" s="9">
        <v>8710</v>
      </c>
      <c r="B5923" s="7" t="s">
        <v>4644</v>
      </c>
      <c r="C5923" s="13" t="s">
        <v>8</v>
      </c>
      <c r="D5923" s="15">
        <v>2496.7600000000002</v>
      </c>
    </row>
    <row r="5924" spans="1:4">
      <c r="A5924" s="10">
        <v>8711</v>
      </c>
      <c r="B5924" s="8" t="s">
        <v>4645</v>
      </c>
      <c r="C5924" s="14" t="s">
        <v>8</v>
      </c>
      <c r="D5924" s="16">
        <v>3329.02</v>
      </c>
    </row>
    <row r="5925" spans="1:4">
      <c r="A5925" s="9">
        <v>8713</v>
      </c>
      <c r="B5925" s="7" t="s">
        <v>4646</v>
      </c>
      <c r="C5925" s="13" t="s">
        <v>8</v>
      </c>
      <c r="D5925" s="15">
        <v>1479.52</v>
      </c>
    </row>
    <row r="5926" spans="1:4">
      <c r="A5926" s="10">
        <v>8714</v>
      </c>
      <c r="B5926" s="8" t="s">
        <v>4647</v>
      </c>
      <c r="C5926" s="14" t="s">
        <v>10</v>
      </c>
      <c r="D5926" s="16">
        <v>43.88</v>
      </c>
    </row>
    <row r="5927" spans="1:4">
      <c r="A5927" s="9">
        <v>8715</v>
      </c>
      <c r="B5927" s="7" t="s">
        <v>4648</v>
      </c>
      <c r="C5927" s="13" t="s">
        <v>10</v>
      </c>
      <c r="D5927" s="15">
        <v>51.77</v>
      </c>
    </row>
    <row r="5928" spans="1:4">
      <c r="A5928" s="10">
        <v>8716</v>
      </c>
      <c r="B5928" s="8" t="s">
        <v>4649</v>
      </c>
      <c r="C5928" s="14" t="s">
        <v>10</v>
      </c>
      <c r="D5928" s="16">
        <v>113.9</v>
      </c>
    </row>
    <row r="5929" spans="1:4" ht="21.6">
      <c r="A5929" s="9">
        <v>8723</v>
      </c>
      <c r="B5929" s="7" t="s">
        <v>4650</v>
      </c>
      <c r="C5929" s="13" t="s">
        <v>10</v>
      </c>
      <c r="D5929" s="15">
        <v>27.53</v>
      </c>
    </row>
    <row r="5930" spans="1:4" ht="21.6">
      <c r="A5930" s="10">
        <v>8724</v>
      </c>
      <c r="B5930" s="8" t="s">
        <v>4651</v>
      </c>
      <c r="C5930" s="14" t="s">
        <v>10</v>
      </c>
      <c r="D5930" s="16">
        <v>23.7</v>
      </c>
    </row>
    <row r="5931" spans="1:4" ht="21.6">
      <c r="A5931" s="9">
        <v>8725</v>
      </c>
      <c r="B5931" s="7" t="s">
        <v>64585</v>
      </c>
      <c r="C5931" s="13" t="s">
        <v>10</v>
      </c>
      <c r="D5931" s="15">
        <v>10.01</v>
      </c>
    </row>
    <row r="5932" spans="1:4" ht="21.6">
      <c r="A5932" s="10">
        <v>8726</v>
      </c>
      <c r="B5932" s="8" t="s">
        <v>4652</v>
      </c>
      <c r="C5932" s="14" t="s">
        <v>10</v>
      </c>
      <c r="D5932" s="16">
        <v>39.71</v>
      </c>
    </row>
    <row r="5933" spans="1:4" ht="21.6">
      <c r="A5933" s="9">
        <v>8727</v>
      </c>
      <c r="B5933" s="7" t="s">
        <v>4653</v>
      </c>
      <c r="C5933" s="13" t="s">
        <v>10</v>
      </c>
      <c r="D5933" s="15">
        <v>49.28</v>
      </c>
    </row>
    <row r="5934" spans="1:4" ht="21.6">
      <c r="A5934" s="10">
        <v>8728</v>
      </c>
      <c r="B5934" s="8" t="s">
        <v>4654</v>
      </c>
      <c r="C5934" s="14" t="s">
        <v>10</v>
      </c>
      <c r="D5934" s="16">
        <v>66.31</v>
      </c>
    </row>
    <row r="5935" spans="1:4" ht="21.6">
      <c r="A5935" s="9">
        <v>8729</v>
      </c>
      <c r="B5935" s="7" t="s">
        <v>64586</v>
      </c>
      <c r="C5935" s="13" t="s">
        <v>10</v>
      </c>
      <c r="D5935" s="15">
        <v>12.66</v>
      </c>
    </row>
    <row r="5936" spans="1:4" ht="21.6">
      <c r="A5936" s="10">
        <v>8730</v>
      </c>
      <c r="B5936" s="8" t="s">
        <v>4655</v>
      </c>
      <c r="C5936" s="14" t="s">
        <v>10</v>
      </c>
      <c r="D5936" s="16">
        <v>91.32</v>
      </c>
    </row>
    <row r="5937" spans="1:4" ht="21.6">
      <c r="A5937" s="9">
        <v>8731</v>
      </c>
      <c r="B5937" s="7" t="s">
        <v>4656</v>
      </c>
      <c r="C5937" s="13" t="s">
        <v>10</v>
      </c>
      <c r="D5937" s="15">
        <v>136.72999999999999</v>
      </c>
    </row>
    <row r="5938" spans="1:4" ht="21.6">
      <c r="A5938" s="10">
        <v>8732</v>
      </c>
      <c r="B5938" s="8" t="s">
        <v>4657</v>
      </c>
      <c r="C5938" s="14" t="s">
        <v>10</v>
      </c>
      <c r="D5938" s="16">
        <v>148.29</v>
      </c>
    </row>
    <row r="5939" spans="1:4" ht="21.6">
      <c r="A5939" s="9">
        <v>8733</v>
      </c>
      <c r="B5939" s="7" t="s">
        <v>4658</v>
      </c>
      <c r="C5939" s="13" t="s">
        <v>10</v>
      </c>
      <c r="D5939" s="15">
        <v>83.63</v>
      </c>
    </row>
    <row r="5940" spans="1:4" ht="21.6">
      <c r="A5940" s="10">
        <v>8734</v>
      </c>
      <c r="B5940" s="8" t="s">
        <v>7452</v>
      </c>
      <c r="C5940" s="14" t="s">
        <v>10</v>
      </c>
      <c r="D5940" s="16">
        <v>9.77</v>
      </c>
    </row>
    <row r="5941" spans="1:4" ht="21.6">
      <c r="A5941" s="9">
        <v>8735</v>
      </c>
      <c r="B5941" s="7" t="s">
        <v>7453</v>
      </c>
      <c r="C5941" s="13" t="s">
        <v>10</v>
      </c>
      <c r="D5941" s="15">
        <v>12.72</v>
      </c>
    </row>
    <row r="5942" spans="1:4" ht="21.6">
      <c r="A5942" s="10">
        <v>8736</v>
      </c>
      <c r="B5942" s="8" t="s">
        <v>7454</v>
      </c>
      <c r="C5942" s="14" t="s">
        <v>10</v>
      </c>
      <c r="D5942" s="16">
        <v>17.079999999999998</v>
      </c>
    </row>
    <row r="5943" spans="1:4" ht="21.6">
      <c r="A5943" s="9">
        <v>8737</v>
      </c>
      <c r="B5943" s="7" t="s">
        <v>4659</v>
      </c>
      <c r="C5943" s="13" t="s">
        <v>10</v>
      </c>
      <c r="D5943" s="15">
        <v>24.89</v>
      </c>
    </row>
    <row r="5944" spans="1:4" ht="21.6">
      <c r="A5944" s="10">
        <v>8738</v>
      </c>
      <c r="B5944" s="8" t="s">
        <v>4660</v>
      </c>
      <c r="C5944" s="14" t="s">
        <v>10</v>
      </c>
      <c r="D5944" s="16">
        <v>27.51</v>
      </c>
    </row>
    <row r="5945" spans="1:4" ht="21.6">
      <c r="A5945" s="9">
        <v>8739</v>
      </c>
      <c r="B5945" s="7" t="s">
        <v>4661</v>
      </c>
      <c r="C5945" s="13" t="s">
        <v>10</v>
      </c>
      <c r="D5945" s="15">
        <v>35.9</v>
      </c>
    </row>
    <row r="5946" spans="1:4" ht="21.6">
      <c r="A5946" s="10">
        <v>8740</v>
      </c>
      <c r="B5946" s="8" t="s">
        <v>4662</v>
      </c>
      <c r="C5946" s="14" t="s">
        <v>10</v>
      </c>
      <c r="D5946" s="16">
        <v>50.23</v>
      </c>
    </row>
    <row r="5947" spans="1:4" ht="21.6">
      <c r="A5947" s="9">
        <v>8741</v>
      </c>
      <c r="B5947" s="7" t="s">
        <v>4663</v>
      </c>
      <c r="C5947" s="13" t="s">
        <v>10</v>
      </c>
      <c r="D5947" s="15">
        <v>57.7</v>
      </c>
    </row>
    <row r="5948" spans="1:4" ht="21.6">
      <c r="A5948" s="10">
        <v>8742</v>
      </c>
      <c r="B5948" s="8" t="s">
        <v>64587</v>
      </c>
      <c r="C5948" s="14" t="s">
        <v>10</v>
      </c>
      <c r="D5948" s="16">
        <v>64.959999999999994</v>
      </c>
    </row>
    <row r="5949" spans="1:4" ht="21.6">
      <c r="A5949" s="9">
        <v>8743</v>
      </c>
      <c r="B5949" s="7" t="s">
        <v>64588</v>
      </c>
      <c r="C5949" s="13" t="s">
        <v>10</v>
      </c>
      <c r="D5949" s="15">
        <v>101.26</v>
      </c>
    </row>
    <row r="5950" spans="1:4" ht="21.6">
      <c r="A5950" s="10">
        <v>8744</v>
      </c>
      <c r="B5950" s="8" t="s">
        <v>64589</v>
      </c>
      <c r="C5950" s="14" t="s">
        <v>10</v>
      </c>
      <c r="D5950" s="16">
        <v>7.03</v>
      </c>
    </row>
    <row r="5951" spans="1:4" ht="21.6">
      <c r="A5951" s="9">
        <v>8745</v>
      </c>
      <c r="B5951" s="7" t="s">
        <v>64590</v>
      </c>
      <c r="C5951" s="13" t="s">
        <v>10</v>
      </c>
      <c r="D5951" s="15">
        <v>8.8800000000000008</v>
      </c>
    </row>
    <row r="5952" spans="1:4" ht="21.6">
      <c r="A5952" s="10">
        <v>8746</v>
      </c>
      <c r="B5952" s="8" t="s">
        <v>64591</v>
      </c>
      <c r="C5952" s="14" t="s">
        <v>10</v>
      </c>
      <c r="D5952" s="16">
        <v>14.5</v>
      </c>
    </row>
    <row r="5953" spans="1:4" ht="21.6">
      <c r="A5953" s="9">
        <v>8747</v>
      </c>
      <c r="B5953" s="7" t="s">
        <v>4664</v>
      </c>
      <c r="C5953" s="13" t="s">
        <v>10</v>
      </c>
      <c r="D5953" s="15">
        <v>17.54</v>
      </c>
    </row>
    <row r="5954" spans="1:4" ht="21.6">
      <c r="A5954" s="10">
        <v>8748</v>
      </c>
      <c r="B5954" s="8" t="s">
        <v>4665</v>
      </c>
      <c r="C5954" s="14" t="s">
        <v>10</v>
      </c>
      <c r="D5954" s="16">
        <v>22.92</v>
      </c>
    </row>
    <row r="5955" spans="1:4" ht="21.6">
      <c r="A5955" s="9">
        <v>8749</v>
      </c>
      <c r="B5955" s="7" t="s">
        <v>64592</v>
      </c>
      <c r="C5955" s="13" t="s">
        <v>10</v>
      </c>
      <c r="D5955" s="15">
        <v>28.51</v>
      </c>
    </row>
    <row r="5956" spans="1:4" ht="21.6">
      <c r="A5956" s="10">
        <v>8750</v>
      </c>
      <c r="B5956" s="8" t="s">
        <v>4666</v>
      </c>
      <c r="C5956" s="14" t="s">
        <v>10</v>
      </c>
      <c r="D5956" s="16">
        <v>35.99</v>
      </c>
    </row>
    <row r="5957" spans="1:4" ht="21.6">
      <c r="A5957" s="9">
        <v>8751</v>
      </c>
      <c r="B5957" s="7" t="s">
        <v>64593</v>
      </c>
      <c r="C5957" s="13" t="s">
        <v>10</v>
      </c>
      <c r="D5957" s="15">
        <v>49.1</v>
      </c>
    </row>
    <row r="5958" spans="1:4" ht="21.6">
      <c r="A5958" s="10">
        <v>8752</v>
      </c>
      <c r="B5958" s="8" t="s">
        <v>4667</v>
      </c>
      <c r="C5958" s="14" t="s">
        <v>10</v>
      </c>
      <c r="D5958" s="16">
        <v>115.35</v>
      </c>
    </row>
    <row r="5959" spans="1:4">
      <c r="A5959" s="9">
        <v>8753</v>
      </c>
      <c r="B5959" s="7" t="s">
        <v>4668</v>
      </c>
      <c r="C5959" s="13" t="s">
        <v>16</v>
      </c>
      <c r="D5959" s="15">
        <v>204.99</v>
      </c>
    </row>
    <row r="5960" spans="1:4">
      <c r="A5960" s="10">
        <v>8754</v>
      </c>
      <c r="B5960" s="8" t="s">
        <v>4669</v>
      </c>
      <c r="C5960" s="14" t="s">
        <v>16</v>
      </c>
      <c r="D5960" s="16">
        <v>316.26</v>
      </c>
    </row>
    <row r="5961" spans="1:4" ht="21.6">
      <c r="A5961" s="9">
        <v>8755</v>
      </c>
      <c r="B5961" s="7" t="s">
        <v>4670</v>
      </c>
      <c r="C5961" s="13" t="s">
        <v>8</v>
      </c>
      <c r="D5961" s="15">
        <v>77.8</v>
      </c>
    </row>
    <row r="5962" spans="1:4">
      <c r="A5962" s="10">
        <v>8758</v>
      </c>
      <c r="B5962" s="8" t="s">
        <v>4671</v>
      </c>
      <c r="C5962" s="14" t="s">
        <v>8</v>
      </c>
      <c r="D5962" s="16">
        <v>2173.41</v>
      </c>
    </row>
    <row r="5963" spans="1:4">
      <c r="A5963" s="9">
        <v>8759</v>
      </c>
      <c r="B5963" s="7" t="s">
        <v>4672</v>
      </c>
      <c r="C5963" s="13" t="s">
        <v>8</v>
      </c>
      <c r="D5963" s="15">
        <v>933.12</v>
      </c>
    </row>
    <row r="5964" spans="1:4">
      <c r="A5964" s="10">
        <v>8761</v>
      </c>
      <c r="B5964" s="8" t="s">
        <v>4673</v>
      </c>
      <c r="C5964" s="14" t="s">
        <v>8</v>
      </c>
      <c r="D5964" s="16">
        <v>11.36</v>
      </c>
    </row>
    <row r="5965" spans="1:4">
      <c r="A5965" s="9">
        <v>8762</v>
      </c>
      <c r="B5965" s="7" t="s">
        <v>4674</v>
      </c>
      <c r="C5965" s="13" t="s">
        <v>8</v>
      </c>
      <c r="D5965" s="15">
        <v>6575.13</v>
      </c>
    </row>
    <row r="5966" spans="1:4">
      <c r="A5966" s="10">
        <v>8765</v>
      </c>
      <c r="B5966" s="8" t="s">
        <v>4675</v>
      </c>
      <c r="C5966" s="14" t="s">
        <v>8</v>
      </c>
      <c r="D5966" s="16">
        <v>341.5</v>
      </c>
    </row>
    <row r="5967" spans="1:4">
      <c r="A5967" s="9">
        <v>8768</v>
      </c>
      <c r="B5967" s="7" t="s">
        <v>4676</v>
      </c>
      <c r="C5967" s="13" t="s">
        <v>8</v>
      </c>
      <c r="D5967" s="15">
        <v>645.6</v>
      </c>
    </row>
    <row r="5968" spans="1:4">
      <c r="A5968" s="10">
        <v>8769</v>
      </c>
      <c r="B5968" s="8" t="s">
        <v>4677</v>
      </c>
      <c r="C5968" s="14" t="s">
        <v>8</v>
      </c>
      <c r="D5968" s="16">
        <v>1054.22</v>
      </c>
    </row>
    <row r="5969" spans="1:5">
      <c r="A5969" s="9">
        <v>8770</v>
      </c>
      <c r="B5969" s="7" t="s">
        <v>4678</v>
      </c>
      <c r="C5969" s="13" t="s">
        <v>8</v>
      </c>
      <c r="D5969" s="15">
        <v>1292.1199999999999</v>
      </c>
    </row>
    <row r="5970" spans="1:5">
      <c r="A5970" s="10">
        <v>8771</v>
      </c>
      <c r="B5970" s="8" t="s">
        <v>4679</v>
      </c>
      <c r="C5970" s="14" t="s">
        <v>8</v>
      </c>
      <c r="D5970" s="16">
        <v>1415.23</v>
      </c>
    </row>
    <row r="5971" spans="1:5">
      <c r="A5971" s="9">
        <v>8772</v>
      </c>
      <c r="B5971" s="7" t="s">
        <v>4680</v>
      </c>
      <c r="C5971" s="13" t="s">
        <v>8</v>
      </c>
      <c r="D5971" s="15">
        <v>1630.99</v>
      </c>
    </row>
    <row r="5972" spans="1:5">
      <c r="A5972" s="10">
        <v>8773</v>
      </c>
      <c r="B5972" s="8" t="s">
        <v>4681</v>
      </c>
      <c r="C5972" s="14" t="s">
        <v>8</v>
      </c>
      <c r="D5972" s="16">
        <v>4330.8</v>
      </c>
    </row>
    <row r="5973" spans="1:5">
      <c r="A5973" s="9">
        <v>8774</v>
      </c>
      <c r="B5973" s="7" t="s">
        <v>4682</v>
      </c>
      <c r="C5973" s="13" t="s">
        <v>8</v>
      </c>
      <c r="D5973" s="15">
        <v>480.91</v>
      </c>
    </row>
    <row r="5974" spans="1:5">
      <c r="A5974" s="10">
        <v>8775</v>
      </c>
      <c r="B5974" s="8" t="s">
        <v>4683</v>
      </c>
      <c r="C5974" s="14" t="s">
        <v>8</v>
      </c>
      <c r="D5974" s="16">
        <v>1041.71</v>
      </c>
    </row>
    <row r="5975" spans="1:5">
      <c r="A5975" s="9">
        <v>8776</v>
      </c>
      <c r="B5975" s="7" t="s">
        <v>4684</v>
      </c>
      <c r="C5975" s="13" t="s">
        <v>8</v>
      </c>
      <c r="D5975" s="15">
        <v>2568.62</v>
      </c>
    </row>
    <row r="5976" spans="1:5">
      <c r="A5976" s="10">
        <v>8777</v>
      </c>
      <c r="B5976" s="8" t="s">
        <v>4685</v>
      </c>
      <c r="C5976" s="14" t="s">
        <v>8</v>
      </c>
      <c r="D5976" s="16">
        <v>318.14999999999998</v>
      </c>
    </row>
    <row r="5977" spans="1:5">
      <c r="A5977" s="9">
        <v>8778</v>
      </c>
      <c r="B5977" s="7" t="s">
        <v>4686</v>
      </c>
      <c r="C5977" s="13" t="s">
        <v>8</v>
      </c>
      <c r="D5977" s="15">
        <v>616.38</v>
      </c>
    </row>
    <row r="5978" spans="1:5" ht="21.6">
      <c r="A5978" s="10">
        <v>8779</v>
      </c>
      <c r="B5978" s="8" t="s">
        <v>4687</v>
      </c>
      <c r="C5978" s="14" t="s">
        <v>8</v>
      </c>
      <c r="D5978" s="16">
        <v>3412.94</v>
      </c>
    </row>
    <row r="5979" spans="1:5" ht="21.6">
      <c r="A5979" s="9">
        <v>8780</v>
      </c>
      <c r="B5979" s="7" t="s">
        <v>64594</v>
      </c>
      <c r="C5979" s="13" t="s">
        <v>8</v>
      </c>
      <c r="D5979" s="15">
        <v>2043.05</v>
      </c>
    </row>
    <row r="5980" spans="1:5">
      <c r="A5980" s="10">
        <v>8781</v>
      </c>
      <c r="B5980" s="8" t="s">
        <v>4688</v>
      </c>
      <c r="C5980" s="14" t="s">
        <v>8</v>
      </c>
      <c r="D5980" s="16">
        <v>39.14</v>
      </c>
    </row>
    <row r="5981" spans="1:5">
      <c r="A5981" s="9">
        <v>8782</v>
      </c>
      <c r="B5981" s="7" t="s">
        <v>4689</v>
      </c>
      <c r="C5981" s="13" t="s">
        <v>8</v>
      </c>
      <c r="D5981" s="15">
        <v>685.43</v>
      </c>
      <c r="E5981" s="172">
        <v>45078</v>
      </c>
    </row>
    <row r="5982" spans="1:5" ht="21.6">
      <c r="A5982" s="10">
        <v>8783</v>
      </c>
      <c r="B5982" s="8" t="s">
        <v>4690</v>
      </c>
      <c r="C5982" s="14" t="s">
        <v>8</v>
      </c>
      <c r="D5982" s="16">
        <v>16.68</v>
      </c>
    </row>
    <row r="5983" spans="1:5">
      <c r="A5983" s="9">
        <v>8784</v>
      </c>
      <c r="B5983" s="7" t="s">
        <v>4691</v>
      </c>
      <c r="C5983" s="13" t="s">
        <v>8</v>
      </c>
      <c r="D5983" s="15">
        <v>34.03</v>
      </c>
    </row>
    <row r="5984" spans="1:5">
      <c r="A5984" s="10">
        <v>8785</v>
      </c>
      <c r="B5984" s="8" t="s">
        <v>64595</v>
      </c>
      <c r="C5984" s="14" t="s">
        <v>8</v>
      </c>
      <c r="D5984" s="16">
        <v>671.28</v>
      </c>
    </row>
    <row r="5985" spans="1:4">
      <c r="A5985" s="9">
        <v>8786</v>
      </c>
      <c r="B5985" s="7" t="s">
        <v>4692</v>
      </c>
      <c r="C5985" s="13" t="s">
        <v>8</v>
      </c>
      <c r="D5985" s="15">
        <v>7.15</v>
      </c>
    </row>
    <row r="5986" spans="1:4">
      <c r="A5986" s="10">
        <v>8787</v>
      </c>
      <c r="B5986" s="8" t="s">
        <v>4693</v>
      </c>
      <c r="C5986" s="14" t="s">
        <v>8</v>
      </c>
      <c r="D5986" s="16">
        <v>7.1</v>
      </c>
    </row>
    <row r="5987" spans="1:4">
      <c r="A5987" s="9">
        <v>8788</v>
      </c>
      <c r="B5987" s="7" t="s">
        <v>4694</v>
      </c>
      <c r="C5987" s="13" t="s">
        <v>5</v>
      </c>
      <c r="D5987" s="15">
        <v>43.8</v>
      </c>
    </row>
    <row r="5988" spans="1:4">
      <c r="A5988" s="10">
        <v>8790</v>
      </c>
      <c r="B5988" s="8" t="s">
        <v>4695</v>
      </c>
      <c r="C5988" s="14" t="s">
        <v>16</v>
      </c>
      <c r="D5988" s="16">
        <v>28.53</v>
      </c>
    </row>
    <row r="5989" spans="1:4">
      <c r="A5989" s="9">
        <v>8791</v>
      </c>
      <c r="B5989" s="7" t="s">
        <v>42</v>
      </c>
      <c r="C5989" s="13" t="s">
        <v>11</v>
      </c>
      <c r="D5989" s="15">
        <v>10.130000000000001</v>
      </c>
    </row>
    <row r="5990" spans="1:4">
      <c r="A5990" s="10">
        <v>8792</v>
      </c>
      <c r="B5990" s="8" t="s">
        <v>4696</v>
      </c>
      <c r="C5990" s="14" t="s">
        <v>8</v>
      </c>
      <c r="D5990" s="16">
        <v>14946.41</v>
      </c>
    </row>
    <row r="5991" spans="1:4">
      <c r="A5991" s="9">
        <v>8795</v>
      </c>
      <c r="B5991" s="7" t="s">
        <v>4697</v>
      </c>
      <c r="C5991" s="13" t="s">
        <v>11</v>
      </c>
      <c r="D5991" s="15">
        <v>10.42</v>
      </c>
    </row>
    <row r="5992" spans="1:4">
      <c r="A5992" s="10">
        <v>8796</v>
      </c>
      <c r="B5992" s="8" t="s">
        <v>64596</v>
      </c>
      <c r="C5992" s="14" t="s">
        <v>11</v>
      </c>
      <c r="D5992" s="16">
        <v>10.42</v>
      </c>
    </row>
    <row r="5993" spans="1:4">
      <c r="A5993" s="9">
        <v>8797</v>
      </c>
      <c r="B5993" s="7" t="s">
        <v>4698</v>
      </c>
      <c r="C5993" s="13" t="s">
        <v>8</v>
      </c>
      <c r="D5993" s="15">
        <v>480.49</v>
      </c>
    </row>
    <row r="5994" spans="1:4">
      <c r="A5994" s="10">
        <v>8798</v>
      </c>
      <c r="B5994" s="8" t="s">
        <v>4699</v>
      </c>
      <c r="C5994" s="14" t="s">
        <v>8</v>
      </c>
      <c r="D5994" s="16">
        <v>22</v>
      </c>
    </row>
    <row r="5995" spans="1:4">
      <c r="A5995" s="9">
        <v>8799</v>
      </c>
      <c r="B5995" s="7" t="s">
        <v>4700</v>
      </c>
      <c r="C5995" s="13" t="s">
        <v>8</v>
      </c>
      <c r="D5995" s="15">
        <v>43934.91</v>
      </c>
    </row>
    <row r="5996" spans="1:4">
      <c r="A5996" s="10">
        <v>8800</v>
      </c>
      <c r="B5996" s="8" t="s">
        <v>4701</v>
      </c>
      <c r="C5996" s="14" t="s">
        <v>5</v>
      </c>
      <c r="D5996" s="16">
        <v>4.99</v>
      </c>
    </row>
    <row r="5997" spans="1:4">
      <c r="A5997" s="9">
        <v>8801</v>
      </c>
      <c r="B5997" s="7" t="s">
        <v>4702</v>
      </c>
      <c r="C5997" s="13" t="s">
        <v>10</v>
      </c>
      <c r="D5997" s="15">
        <v>53.18</v>
      </c>
    </row>
    <row r="5998" spans="1:4">
      <c r="A5998" s="10">
        <v>8806</v>
      </c>
      <c r="B5998" s="8" t="s">
        <v>4703</v>
      </c>
      <c r="C5998" s="14" t="s">
        <v>5</v>
      </c>
      <c r="D5998" s="16">
        <v>4.99</v>
      </c>
    </row>
    <row r="5999" spans="1:4">
      <c r="A5999" s="9">
        <v>8807</v>
      </c>
      <c r="B5999" s="7" t="s">
        <v>4704</v>
      </c>
      <c r="C5999" s="13" t="s">
        <v>16</v>
      </c>
      <c r="D5999" s="15">
        <v>117.31</v>
      </c>
    </row>
    <row r="6000" spans="1:4">
      <c r="A6000" s="10">
        <v>8808</v>
      </c>
      <c r="B6000" s="8" t="s">
        <v>62072</v>
      </c>
      <c r="C6000" s="14" t="s">
        <v>10</v>
      </c>
      <c r="D6000" s="16">
        <v>6.73</v>
      </c>
    </row>
    <row r="6001" spans="1:4">
      <c r="A6001" s="9">
        <v>8809</v>
      </c>
      <c r="B6001" s="7" t="s">
        <v>4705</v>
      </c>
      <c r="C6001" s="13" t="s">
        <v>5</v>
      </c>
      <c r="D6001" s="15">
        <v>4.99</v>
      </c>
    </row>
    <row r="6002" spans="1:4">
      <c r="A6002" s="10">
        <v>8810</v>
      </c>
      <c r="B6002" s="8" t="s">
        <v>4706</v>
      </c>
      <c r="C6002" s="14" t="s">
        <v>5</v>
      </c>
      <c r="D6002" s="16">
        <v>4.99</v>
      </c>
    </row>
    <row r="6003" spans="1:4">
      <c r="A6003" s="9">
        <v>8811</v>
      </c>
      <c r="B6003" s="7" t="s">
        <v>62073</v>
      </c>
      <c r="C6003" s="13" t="s">
        <v>10</v>
      </c>
      <c r="D6003" s="15">
        <v>6.02</v>
      </c>
    </row>
    <row r="6004" spans="1:4">
      <c r="A6004" s="10">
        <v>8812</v>
      </c>
      <c r="B6004" s="8" t="s">
        <v>4707</v>
      </c>
      <c r="C6004" s="14" t="s">
        <v>8</v>
      </c>
      <c r="D6004" s="16">
        <v>198.23</v>
      </c>
    </row>
    <row r="6005" spans="1:4">
      <c r="A6005" s="9">
        <v>8813</v>
      </c>
      <c r="B6005" s="7" t="s">
        <v>4708</v>
      </c>
      <c r="C6005" s="13" t="s">
        <v>10</v>
      </c>
      <c r="D6005" s="15">
        <v>15.38</v>
      </c>
    </row>
    <row r="6006" spans="1:4">
      <c r="A6006" s="10">
        <v>8816</v>
      </c>
      <c r="B6006" s="8" t="s">
        <v>4709</v>
      </c>
      <c r="C6006" s="14" t="s">
        <v>16</v>
      </c>
      <c r="D6006" s="16">
        <v>367.69</v>
      </c>
    </row>
    <row r="6007" spans="1:4">
      <c r="A6007" s="9">
        <v>8817</v>
      </c>
      <c r="B6007" s="7" t="s">
        <v>4710</v>
      </c>
      <c r="C6007" s="13" t="s">
        <v>10</v>
      </c>
      <c r="D6007" s="15">
        <v>147.1</v>
      </c>
    </row>
    <row r="6008" spans="1:4">
      <c r="A6008" s="10">
        <v>8818</v>
      </c>
      <c r="B6008" s="8" t="s">
        <v>64597</v>
      </c>
      <c r="C6008" s="14" t="s">
        <v>10</v>
      </c>
      <c r="D6008" s="16">
        <v>25.72</v>
      </c>
    </row>
    <row r="6009" spans="1:4">
      <c r="A6009" s="9">
        <v>8819</v>
      </c>
      <c r="B6009" s="7" t="s">
        <v>64598</v>
      </c>
      <c r="C6009" s="13" t="s">
        <v>10</v>
      </c>
      <c r="D6009" s="15">
        <v>47.48</v>
      </c>
    </row>
    <row r="6010" spans="1:4">
      <c r="A6010" s="10">
        <v>8820</v>
      </c>
      <c r="B6010" s="8" t="s">
        <v>4711</v>
      </c>
      <c r="C6010" s="14" t="s">
        <v>16</v>
      </c>
      <c r="D6010" s="16">
        <v>100.65</v>
      </c>
    </row>
    <row r="6011" spans="1:4">
      <c r="A6011" s="9">
        <v>8821</v>
      </c>
      <c r="B6011" s="7" t="s">
        <v>4712</v>
      </c>
      <c r="C6011" s="13" t="s">
        <v>10</v>
      </c>
      <c r="D6011" s="15">
        <v>8.4700000000000006</v>
      </c>
    </row>
    <row r="6012" spans="1:4">
      <c r="A6012" s="10">
        <v>8822</v>
      </c>
      <c r="B6012" s="8" t="s">
        <v>4713</v>
      </c>
      <c r="C6012" s="14" t="s">
        <v>8</v>
      </c>
      <c r="D6012" s="16">
        <v>0.34</v>
      </c>
    </row>
    <row r="6013" spans="1:4">
      <c r="A6013" s="9">
        <v>8825</v>
      </c>
      <c r="B6013" s="7" t="s">
        <v>64599</v>
      </c>
      <c r="C6013" s="13" t="s">
        <v>16</v>
      </c>
      <c r="D6013" s="15">
        <v>925.38</v>
      </c>
    </row>
    <row r="6014" spans="1:4" ht="21.6">
      <c r="A6014" s="10">
        <v>8827</v>
      </c>
      <c r="B6014" s="8" t="s">
        <v>4714</v>
      </c>
      <c r="C6014" s="14" t="s">
        <v>8</v>
      </c>
      <c r="D6014" s="16">
        <v>43.16</v>
      </c>
    </row>
    <row r="6015" spans="1:4" ht="21.6">
      <c r="A6015" s="9">
        <v>8829</v>
      </c>
      <c r="B6015" s="7" t="s">
        <v>64600</v>
      </c>
      <c r="C6015" s="13" t="s">
        <v>8</v>
      </c>
      <c r="D6015" s="15">
        <v>105.42</v>
      </c>
    </row>
    <row r="6016" spans="1:4" ht="21.6">
      <c r="A6016" s="10">
        <v>8830</v>
      </c>
      <c r="B6016" s="8" t="s">
        <v>64601</v>
      </c>
      <c r="C6016" s="14" t="s">
        <v>8</v>
      </c>
      <c r="D6016" s="16">
        <v>282.08999999999997</v>
      </c>
    </row>
    <row r="6017" spans="1:4">
      <c r="A6017" s="9">
        <v>8831</v>
      </c>
      <c r="B6017" s="7" t="s">
        <v>64602</v>
      </c>
      <c r="C6017" s="13" t="s">
        <v>5</v>
      </c>
      <c r="D6017" s="15">
        <v>4.1900000000000004</v>
      </c>
    </row>
    <row r="6018" spans="1:4" ht="32.4">
      <c r="A6018" s="10">
        <v>8832</v>
      </c>
      <c r="B6018" s="8" t="s">
        <v>4715</v>
      </c>
      <c r="C6018" s="14" t="s">
        <v>8</v>
      </c>
      <c r="D6018" s="16">
        <v>1755.97</v>
      </c>
    </row>
    <row r="6019" spans="1:4">
      <c r="A6019" s="9">
        <v>8834</v>
      </c>
      <c r="B6019" s="7" t="s">
        <v>64603</v>
      </c>
      <c r="C6019" s="13" t="s">
        <v>5</v>
      </c>
      <c r="D6019" s="15">
        <v>4.1900000000000004</v>
      </c>
    </row>
    <row r="6020" spans="1:4">
      <c r="A6020" s="10">
        <v>8836</v>
      </c>
      <c r="B6020" s="8" t="s">
        <v>62074</v>
      </c>
      <c r="C6020" s="14" t="s">
        <v>5</v>
      </c>
      <c r="D6020" s="16">
        <v>6.73</v>
      </c>
    </row>
    <row r="6021" spans="1:4">
      <c r="A6021" s="9">
        <v>8838</v>
      </c>
      <c r="B6021" s="7" t="s">
        <v>4716</v>
      </c>
      <c r="C6021" s="13" t="s">
        <v>8</v>
      </c>
      <c r="D6021" s="15">
        <v>0.56999999999999995</v>
      </c>
    </row>
    <row r="6022" spans="1:4">
      <c r="A6022" s="10">
        <v>8839</v>
      </c>
      <c r="B6022" s="8" t="s">
        <v>4717</v>
      </c>
      <c r="C6022" s="14" t="s">
        <v>5</v>
      </c>
      <c r="D6022" s="16">
        <v>18.91</v>
      </c>
    </row>
    <row r="6023" spans="1:4">
      <c r="A6023" s="9">
        <v>8840</v>
      </c>
      <c r="B6023" s="7" t="s">
        <v>4718</v>
      </c>
      <c r="C6023" s="13" t="s">
        <v>8</v>
      </c>
      <c r="D6023" s="15">
        <v>88.37</v>
      </c>
    </row>
    <row r="6024" spans="1:4">
      <c r="A6024" s="10">
        <v>8841</v>
      </c>
      <c r="B6024" s="8" t="s">
        <v>4719</v>
      </c>
      <c r="C6024" s="14" t="s">
        <v>8</v>
      </c>
      <c r="D6024" s="16">
        <v>4272.9799999999996</v>
      </c>
    </row>
    <row r="6025" spans="1:4">
      <c r="A6025" s="9">
        <v>8842</v>
      </c>
      <c r="B6025" s="7" t="s">
        <v>4720</v>
      </c>
      <c r="C6025" s="13" t="s">
        <v>8</v>
      </c>
      <c r="D6025" s="15">
        <v>50</v>
      </c>
    </row>
    <row r="6026" spans="1:4">
      <c r="A6026" s="10">
        <v>8843</v>
      </c>
      <c r="B6026" s="8" t="s">
        <v>62231</v>
      </c>
      <c r="C6026" s="14" t="s">
        <v>8</v>
      </c>
      <c r="D6026" s="16">
        <v>52.14</v>
      </c>
    </row>
    <row r="6027" spans="1:4">
      <c r="A6027" s="9">
        <v>8844</v>
      </c>
      <c r="B6027" s="7" t="s">
        <v>4721</v>
      </c>
      <c r="C6027" s="13" t="s">
        <v>5</v>
      </c>
      <c r="D6027" s="15">
        <v>4.99</v>
      </c>
    </row>
    <row r="6028" spans="1:4">
      <c r="A6028" s="10">
        <v>8845</v>
      </c>
      <c r="B6028" s="8" t="s">
        <v>4722</v>
      </c>
      <c r="C6028" s="14" t="s">
        <v>9</v>
      </c>
      <c r="D6028" s="16">
        <v>29.87</v>
      </c>
    </row>
    <row r="6029" spans="1:4">
      <c r="A6029" s="9">
        <v>8846</v>
      </c>
      <c r="B6029" s="7" t="s">
        <v>4723</v>
      </c>
      <c r="C6029" s="13" t="s">
        <v>9</v>
      </c>
      <c r="D6029" s="15">
        <v>39.799999999999997</v>
      </c>
    </row>
    <row r="6030" spans="1:4" ht="32.4">
      <c r="A6030" s="10">
        <v>8847</v>
      </c>
      <c r="B6030" s="8" t="s">
        <v>64604</v>
      </c>
      <c r="C6030" s="14" t="s">
        <v>16</v>
      </c>
      <c r="D6030" s="16">
        <v>187.27</v>
      </c>
    </row>
    <row r="6031" spans="1:4">
      <c r="A6031" s="9">
        <v>8851</v>
      </c>
      <c r="B6031" s="7" t="s">
        <v>4724</v>
      </c>
      <c r="C6031" s="13" t="s">
        <v>10</v>
      </c>
      <c r="D6031" s="15">
        <v>25.76</v>
      </c>
    </row>
    <row r="6032" spans="1:4">
      <c r="A6032" s="10">
        <v>8852</v>
      </c>
      <c r="B6032" s="8" t="s">
        <v>4725</v>
      </c>
      <c r="C6032" s="14" t="s">
        <v>5</v>
      </c>
      <c r="D6032" s="16">
        <v>7.05</v>
      </c>
    </row>
    <row r="6033" spans="1:4">
      <c r="A6033" s="9">
        <v>8853</v>
      </c>
      <c r="B6033" s="7" t="s">
        <v>4726</v>
      </c>
      <c r="C6033" s="13" t="s">
        <v>16</v>
      </c>
      <c r="D6033" s="15">
        <v>109.16</v>
      </c>
    </row>
    <row r="6034" spans="1:4">
      <c r="A6034" s="10">
        <v>8854</v>
      </c>
      <c r="B6034" s="8" t="s">
        <v>4727</v>
      </c>
      <c r="C6034" s="14" t="s">
        <v>8</v>
      </c>
      <c r="D6034" s="16">
        <v>1.75</v>
      </c>
    </row>
    <row r="6035" spans="1:4">
      <c r="A6035" s="9">
        <v>8855</v>
      </c>
      <c r="B6035" s="7" t="s">
        <v>4728</v>
      </c>
      <c r="C6035" s="13" t="s">
        <v>8</v>
      </c>
      <c r="D6035" s="15">
        <v>42.76</v>
      </c>
    </row>
    <row r="6036" spans="1:4">
      <c r="A6036" s="10">
        <v>8856</v>
      </c>
      <c r="B6036" s="8" t="s">
        <v>4729</v>
      </c>
      <c r="C6036" s="14" t="s">
        <v>5</v>
      </c>
      <c r="D6036" s="16">
        <v>5.4</v>
      </c>
    </row>
    <row r="6037" spans="1:4">
      <c r="A6037" s="9">
        <v>8857</v>
      </c>
      <c r="B6037" s="7" t="s">
        <v>4706</v>
      </c>
      <c r="C6037" s="13" t="s">
        <v>5</v>
      </c>
      <c r="D6037" s="15">
        <v>4.99</v>
      </c>
    </row>
    <row r="6038" spans="1:4">
      <c r="A6038" s="10">
        <v>8858</v>
      </c>
      <c r="B6038" s="8" t="s">
        <v>64605</v>
      </c>
      <c r="C6038" s="14" t="s">
        <v>5</v>
      </c>
      <c r="D6038" s="16">
        <v>5.09</v>
      </c>
    </row>
    <row r="6039" spans="1:4">
      <c r="A6039" s="9">
        <v>8859</v>
      </c>
      <c r="B6039" s="7" t="s">
        <v>4730</v>
      </c>
      <c r="C6039" s="13" t="s">
        <v>8</v>
      </c>
      <c r="D6039" s="15">
        <v>1464.11</v>
      </c>
    </row>
    <row r="6040" spans="1:4">
      <c r="A6040" s="10">
        <v>8860</v>
      </c>
      <c r="B6040" s="8" t="s">
        <v>64606</v>
      </c>
      <c r="C6040" s="14" t="s">
        <v>10</v>
      </c>
      <c r="D6040" s="16">
        <v>7.32</v>
      </c>
    </row>
    <row r="6041" spans="1:4">
      <c r="A6041" s="9">
        <v>8861</v>
      </c>
      <c r="B6041" s="7" t="s">
        <v>4731</v>
      </c>
      <c r="C6041" s="13" t="s">
        <v>8</v>
      </c>
      <c r="D6041" s="15">
        <v>22.9</v>
      </c>
    </row>
    <row r="6042" spans="1:4">
      <c r="A6042" s="10">
        <v>8863</v>
      </c>
      <c r="B6042" s="8" t="s">
        <v>64607</v>
      </c>
      <c r="C6042" s="14" t="s">
        <v>11</v>
      </c>
      <c r="D6042" s="16">
        <v>0.08</v>
      </c>
    </row>
    <row r="6043" spans="1:4">
      <c r="A6043" s="9">
        <v>8865</v>
      </c>
      <c r="B6043" s="7" t="s">
        <v>4732</v>
      </c>
      <c r="C6043" s="13" t="s">
        <v>10</v>
      </c>
      <c r="D6043" s="15">
        <v>132.09</v>
      </c>
    </row>
    <row r="6044" spans="1:4">
      <c r="A6044" s="10">
        <v>8866</v>
      </c>
      <c r="B6044" s="8" t="s">
        <v>4733</v>
      </c>
      <c r="C6044" s="14" t="s">
        <v>10</v>
      </c>
      <c r="D6044" s="16">
        <v>76.05</v>
      </c>
    </row>
    <row r="6045" spans="1:4">
      <c r="A6045" s="9">
        <v>8867</v>
      </c>
      <c r="B6045" s="7" t="s">
        <v>4734</v>
      </c>
      <c r="C6045" s="13" t="s">
        <v>8</v>
      </c>
      <c r="D6045" s="15">
        <v>58.57</v>
      </c>
    </row>
    <row r="6046" spans="1:4">
      <c r="A6046" s="10">
        <v>8868</v>
      </c>
      <c r="B6046" s="8" t="s">
        <v>4735</v>
      </c>
      <c r="C6046" s="14" t="s">
        <v>8</v>
      </c>
      <c r="D6046" s="16">
        <v>42.29</v>
      </c>
    </row>
    <row r="6047" spans="1:4" ht="21.6">
      <c r="A6047" s="9">
        <v>8869</v>
      </c>
      <c r="B6047" s="7" t="s">
        <v>4736</v>
      </c>
      <c r="C6047" s="13" t="s">
        <v>8</v>
      </c>
      <c r="D6047" s="15">
        <v>135.44999999999999</v>
      </c>
    </row>
    <row r="6048" spans="1:4" ht="21.6">
      <c r="A6048" s="10">
        <v>8870</v>
      </c>
      <c r="B6048" s="8" t="s">
        <v>4737</v>
      </c>
      <c r="C6048" s="14" t="s">
        <v>8</v>
      </c>
      <c r="D6048" s="16">
        <v>323.32</v>
      </c>
    </row>
    <row r="6049" spans="1:4" ht="21.6">
      <c r="A6049" s="9">
        <v>8871</v>
      </c>
      <c r="B6049" s="7" t="s">
        <v>4738</v>
      </c>
      <c r="C6049" s="13" t="s">
        <v>8</v>
      </c>
      <c r="D6049" s="15">
        <v>632.12</v>
      </c>
    </row>
    <row r="6050" spans="1:4">
      <c r="A6050" s="10">
        <v>8873</v>
      </c>
      <c r="B6050" s="8" t="s">
        <v>4739</v>
      </c>
      <c r="C6050" s="14" t="s">
        <v>8</v>
      </c>
      <c r="D6050" s="16">
        <v>83.84</v>
      </c>
    </row>
    <row r="6051" spans="1:4">
      <c r="A6051" s="9">
        <v>8874</v>
      </c>
      <c r="B6051" s="7" t="s">
        <v>4740</v>
      </c>
      <c r="C6051" s="13" t="s">
        <v>8</v>
      </c>
      <c r="D6051" s="15">
        <v>33.21</v>
      </c>
    </row>
    <row r="6052" spans="1:4">
      <c r="A6052" s="10">
        <v>8876</v>
      </c>
      <c r="B6052" s="8" t="s">
        <v>64608</v>
      </c>
      <c r="C6052" s="14" t="s">
        <v>10</v>
      </c>
      <c r="D6052" s="16">
        <v>7.13</v>
      </c>
    </row>
    <row r="6053" spans="1:4">
      <c r="A6053" s="9">
        <v>8877</v>
      </c>
      <c r="B6053" s="7" t="s">
        <v>4741</v>
      </c>
      <c r="C6053" s="13" t="s">
        <v>10</v>
      </c>
      <c r="D6053" s="15">
        <v>24.07</v>
      </c>
    </row>
    <row r="6054" spans="1:4">
      <c r="A6054" s="10">
        <v>8878</v>
      </c>
      <c r="B6054" s="8" t="s">
        <v>4742</v>
      </c>
      <c r="C6054" s="14" t="s">
        <v>8</v>
      </c>
      <c r="D6054" s="16">
        <v>2.78</v>
      </c>
    </row>
    <row r="6055" spans="1:4" ht="21.6">
      <c r="A6055" s="9">
        <v>8879</v>
      </c>
      <c r="B6055" s="7" t="s">
        <v>4743</v>
      </c>
      <c r="C6055" s="13" t="s">
        <v>8</v>
      </c>
      <c r="D6055" s="15">
        <v>3359.71</v>
      </c>
    </row>
    <row r="6056" spans="1:4">
      <c r="A6056" s="10">
        <v>8880</v>
      </c>
      <c r="B6056" s="8" t="s">
        <v>4744</v>
      </c>
      <c r="C6056" s="14" t="s">
        <v>8</v>
      </c>
      <c r="D6056" s="16">
        <v>121.7</v>
      </c>
    </row>
    <row r="6057" spans="1:4">
      <c r="A6057" s="9">
        <v>8881</v>
      </c>
      <c r="B6057" s="7" t="s">
        <v>4745</v>
      </c>
      <c r="C6057" s="13" t="s">
        <v>8</v>
      </c>
      <c r="D6057" s="15">
        <v>42.79</v>
      </c>
    </row>
    <row r="6058" spans="1:4">
      <c r="A6058" s="10">
        <v>8882</v>
      </c>
      <c r="B6058" s="8" t="s">
        <v>4746</v>
      </c>
      <c r="C6058" s="14" t="s">
        <v>8</v>
      </c>
      <c r="D6058" s="16">
        <v>132</v>
      </c>
    </row>
    <row r="6059" spans="1:4">
      <c r="A6059" s="9">
        <v>8883</v>
      </c>
      <c r="B6059" s="7" t="s">
        <v>4747</v>
      </c>
      <c r="C6059" s="13" t="s">
        <v>10</v>
      </c>
      <c r="D6059" s="15">
        <v>10.26</v>
      </c>
    </row>
    <row r="6060" spans="1:4">
      <c r="A6060" s="10">
        <v>8884</v>
      </c>
      <c r="B6060" s="8" t="s">
        <v>4748</v>
      </c>
      <c r="C6060" s="14" t="s">
        <v>10</v>
      </c>
      <c r="D6060" s="16">
        <v>4.8600000000000003</v>
      </c>
    </row>
    <row r="6061" spans="1:4">
      <c r="A6061" s="9">
        <v>8885</v>
      </c>
      <c r="B6061" s="7" t="s">
        <v>4749</v>
      </c>
      <c r="C6061" s="13" t="s">
        <v>10</v>
      </c>
      <c r="D6061" s="15">
        <v>7.59</v>
      </c>
    </row>
    <row r="6062" spans="1:4">
      <c r="A6062" s="10">
        <v>8886</v>
      </c>
      <c r="B6062" s="8" t="s">
        <v>4750</v>
      </c>
      <c r="C6062" s="14" t="s">
        <v>10</v>
      </c>
      <c r="D6062" s="16">
        <v>15.48</v>
      </c>
    </row>
    <row r="6063" spans="1:4">
      <c r="A6063" s="9">
        <v>8889</v>
      </c>
      <c r="B6063" s="7" t="s">
        <v>4751</v>
      </c>
      <c r="C6063" s="13" t="s">
        <v>8</v>
      </c>
      <c r="D6063" s="15">
        <v>81.489999999999995</v>
      </c>
    </row>
    <row r="6064" spans="1:4">
      <c r="A6064" s="10">
        <v>8890</v>
      </c>
      <c r="B6064" s="8" t="s">
        <v>4752</v>
      </c>
      <c r="C6064" s="14" t="s">
        <v>8</v>
      </c>
      <c r="D6064" s="16">
        <v>367.9</v>
      </c>
    </row>
    <row r="6065" spans="1:4">
      <c r="A6065" s="9">
        <v>8891</v>
      </c>
      <c r="B6065" s="7" t="s">
        <v>4753</v>
      </c>
      <c r="C6065" s="13" t="s">
        <v>8</v>
      </c>
      <c r="D6065" s="15">
        <v>415</v>
      </c>
    </row>
    <row r="6066" spans="1:4">
      <c r="A6066" s="10">
        <v>8892</v>
      </c>
      <c r="B6066" s="8" t="s">
        <v>4754</v>
      </c>
      <c r="C6066" s="14" t="s">
        <v>8</v>
      </c>
      <c r="D6066" s="16">
        <v>474.9</v>
      </c>
    </row>
    <row r="6067" spans="1:4">
      <c r="A6067" s="9">
        <v>8893</v>
      </c>
      <c r="B6067" s="7" t="s">
        <v>4755</v>
      </c>
      <c r="C6067" s="13" t="s">
        <v>8</v>
      </c>
      <c r="D6067" s="15">
        <v>515</v>
      </c>
    </row>
    <row r="6068" spans="1:4">
      <c r="A6068" s="10">
        <v>8894</v>
      </c>
      <c r="B6068" s="8" t="s">
        <v>4756</v>
      </c>
      <c r="C6068" s="14" t="s">
        <v>11</v>
      </c>
      <c r="D6068" s="16">
        <v>243.7</v>
      </c>
    </row>
    <row r="6069" spans="1:4">
      <c r="A6069" s="9">
        <v>8895</v>
      </c>
      <c r="B6069" s="7" t="s">
        <v>4757</v>
      </c>
      <c r="C6069" s="13" t="s">
        <v>11</v>
      </c>
      <c r="D6069" s="15">
        <v>301.82</v>
      </c>
    </row>
    <row r="6070" spans="1:4">
      <c r="A6070" s="10">
        <v>8896</v>
      </c>
      <c r="B6070" s="8" t="s">
        <v>4758</v>
      </c>
      <c r="C6070" s="14" t="s">
        <v>11</v>
      </c>
      <c r="D6070" s="16">
        <v>490.05</v>
      </c>
    </row>
    <row r="6071" spans="1:4" ht="21.6">
      <c r="A6071" s="9">
        <v>8897</v>
      </c>
      <c r="B6071" s="7" t="s">
        <v>4759</v>
      </c>
      <c r="C6071" s="13" t="s">
        <v>11</v>
      </c>
      <c r="D6071" s="15">
        <v>172.45</v>
      </c>
    </row>
    <row r="6072" spans="1:4">
      <c r="A6072" s="10">
        <v>8898</v>
      </c>
      <c r="B6072" s="8" t="s">
        <v>4760</v>
      </c>
      <c r="C6072" s="14" t="s">
        <v>13089</v>
      </c>
      <c r="D6072" s="16">
        <v>0.59</v>
      </c>
    </row>
    <row r="6073" spans="1:4">
      <c r="A6073" s="9">
        <v>8899</v>
      </c>
      <c r="B6073" s="7" t="s">
        <v>4761</v>
      </c>
      <c r="C6073" s="13" t="s">
        <v>8</v>
      </c>
      <c r="D6073" s="15">
        <v>824.14</v>
      </c>
    </row>
    <row r="6074" spans="1:4">
      <c r="A6074" s="10">
        <v>8900</v>
      </c>
      <c r="B6074" s="8" t="s">
        <v>4762</v>
      </c>
      <c r="C6074" s="14" t="s">
        <v>8</v>
      </c>
      <c r="D6074" s="16">
        <v>1815.97</v>
      </c>
    </row>
    <row r="6075" spans="1:4">
      <c r="A6075" s="9">
        <v>8901</v>
      </c>
      <c r="B6075" s="7" t="s">
        <v>4763</v>
      </c>
      <c r="C6075" s="13" t="s">
        <v>8</v>
      </c>
      <c r="D6075" s="15">
        <v>2.5</v>
      </c>
    </row>
    <row r="6076" spans="1:4">
      <c r="A6076" s="10">
        <v>8903</v>
      </c>
      <c r="B6076" s="8" t="s">
        <v>4764</v>
      </c>
      <c r="C6076" s="14" t="s">
        <v>11</v>
      </c>
      <c r="D6076" s="16">
        <v>162.74</v>
      </c>
    </row>
    <row r="6077" spans="1:4">
      <c r="A6077" s="9">
        <v>8904</v>
      </c>
      <c r="B6077" s="7" t="s">
        <v>4765</v>
      </c>
      <c r="C6077" s="13" t="s">
        <v>11</v>
      </c>
      <c r="D6077" s="15">
        <v>3.75</v>
      </c>
    </row>
    <row r="6078" spans="1:4" ht="21.6">
      <c r="A6078" s="10">
        <v>8905</v>
      </c>
      <c r="B6078" s="8" t="s">
        <v>4766</v>
      </c>
      <c r="C6078" s="14" t="s">
        <v>8</v>
      </c>
      <c r="D6078" s="16">
        <v>7.66</v>
      </c>
    </row>
    <row r="6079" spans="1:4">
      <c r="A6079" s="9">
        <v>8906</v>
      </c>
      <c r="B6079" s="7" t="s">
        <v>4767</v>
      </c>
      <c r="C6079" s="13" t="s">
        <v>8</v>
      </c>
      <c r="D6079" s="15">
        <v>4.6500000000000004</v>
      </c>
    </row>
    <row r="6080" spans="1:4">
      <c r="A6080" s="10">
        <v>8907</v>
      </c>
      <c r="B6080" s="8" t="s">
        <v>4768</v>
      </c>
      <c r="C6080" s="14" t="s">
        <v>8</v>
      </c>
      <c r="D6080" s="16">
        <v>240.48</v>
      </c>
    </row>
    <row r="6081" spans="1:4">
      <c r="A6081" s="9">
        <v>8908</v>
      </c>
      <c r="B6081" s="7" t="s">
        <v>4769</v>
      </c>
      <c r="C6081" s="13" t="s">
        <v>8</v>
      </c>
      <c r="D6081" s="15">
        <v>1973.31</v>
      </c>
    </row>
    <row r="6082" spans="1:4">
      <c r="A6082" s="10">
        <v>8910</v>
      </c>
      <c r="B6082" s="8" t="s">
        <v>4770</v>
      </c>
      <c r="C6082" s="14" t="s">
        <v>8</v>
      </c>
      <c r="D6082" s="16">
        <v>4265.72</v>
      </c>
    </row>
    <row r="6083" spans="1:4">
      <c r="A6083" s="9">
        <v>8912</v>
      </c>
      <c r="B6083" s="7" t="s">
        <v>4771</v>
      </c>
      <c r="C6083" s="13" t="s">
        <v>8</v>
      </c>
      <c r="D6083" s="15">
        <v>178</v>
      </c>
    </row>
    <row r="6084" spans="1:4">
      <c r="A6084" s="10">
        <v>8913</v>
      </c>
      <c r="B6084" s="8" t="s">
        <v>4772</v>
      </c>
      <c r="C6084" s="14" t="s">
        <v>8</v>
      </c>
      <c r="D6084" s="16">
        <v>364</v>
      </c>
    </row>
    <row r="6085" spans="1:4">
      <c r="A6085" s="9">
        <v>8914</v>
      </c>
      <c r="B6085" s="7" t="s">
        <v>4773</v>
      </c>
      <c r="C6085" s="13" t="s">
        <v>8</v>
      </c>
      <c r="D6085" s="15">
        <v>438</v>
      </c>
    </row>
    <row r="6086" spans="1:4">
      <c r="A6086" s="10">
        <v>8915</v>
      </c>
      <c r="B6086" s="8" t="s">
        <v>4774</v>
      </c>
      <c r="C6086" s="14" t="s">
        <v>8</v>
      </c>
      <c r="D6086" s="16">
        <v>1900</v>
      </c>
    </row>
    <row r="6087" spans="1:4">
      <c r="A6087" s="9">
        <v>8916</v>
      </c>
      <c r="B6087" s="7" t="s">
        <v>4775</v>
      </c>
      <c r="C6087" s="13" t="s">
        <v>8</v>
      </c>
      <c r="D6087" s="15">
        <v>395</v>
      </c>
    </row>
    <row r="6088" spans="1:4">
      <c r="A6088" s="10">
        <v>8917</v>
      </c>
      <c r="B6088" s="8" t="s">
        <v>4776</v>
      </c>
      <c r="C6088" s="14" t="s">
        <v>8</v>
      </c>
      <c r="D6088" s="16">
        <v>48</v>
      </c>
    </row>
    <row r="6089" spans="1:4">
      <c r="A6089" s="9">
        <v>8918</v>
      </c>
      <c r="B6089" s="7" t="s">
        <v>4777</v>
      </c>
      <c r="C6089" s="13" t="s">
        <v>8</v>
      </c>
      <c r="D6089" s="15">
        <v>31.9</v>
      </c>
    </row>
    <row r="6090" spans="1:4">
      <c r="A6090" s="10">
        <v>8919</v>
      </c>
      <c r="B6090" s="8" t="s">
        <v>4778</v>
      </c>
      <c r="C6090" s="14" t="s">
        <v>8</v>
      </c>
      <c r="D6090" s="16">
        <v>21.9</v>
      </c>
    </row>
    <row r="6091" spans="1:4">
      <c r="A6091" s="9">
        <v>8920</v>
      </c>
      <c r="B6091" s="7" t="s">
        <v>4779</v>
      </c>
      <c r="C6091" s="13" t="s">
        <v>10</v>
      </c>
      <c r="D6091" s="15">
        <v>11</v>
      </c>
    </row>
    <row r="6092" spans="1:4">
      <c r="A6092" s="10">
        <v>8921</v>
      </c>
      <c r="B6092" s="8" t="s">
        <v>4780</v>
      </c>
      <c r="C6092" s="14" t="s">
        <v>10</v>
      </c>
      <c r="D6092" s="16">
        <v>8.5</v>
      </c>
    </row>
    <row r="6093" spans="1:4">
      <c r="A6093" s="9">
        <v>8922</v>
      </c>
      <c r="B6093" s="7" t="s">
        <v>4781</v>
      </c>
      <c r="C6093" s="13" t="s">
        <v>8</v>
      </c>
      <c r="D6093" s="15">
        <v>121.58</v>
      </c>
    </row>
    <row r="6094" spans="1:4">
      <c r="A6094" s="10">
        <v>8923</v>
      </c>
      <c r="B6094" s="8" t="s">
        <v>4782</v>
      </c>
      <c r="C6094" s="14" t="s">
        <v>8</v>
      </c>
      <c r="D6094" s="16">
        <v>1.52</v>
      </c>
    </row>
    <row r="6095" spans="1:4">
      <c r="A6095" s="9">
        <v>8925</v>
      </c>
      <c r="B6095" s="7" t="s">
        <v>4783</v>
      </c>
      <c r="C6095" s="13" t="s">
        <v>8</v>
      </c>
      <c r="D6095" s="15">
        <v>20.5</v>
      </c>
    </row>
    <row r="6096" spans="1:4">
      <c r="A6096" s="10">
        <v>8926</v>
      </c>
      <c r="B6096" s="8" t="s">
        <v>4784</v>
      </c>
      <c r="C6096" s="14" t="s">
        <v>10</v>
      </c>
      <c r="D6096" s="16">
        <v>10.37</v>
      </c>
    </row>
    <row r="6097" spans="1:4" ht="21.6">
      <c r="A6097" s="9">
        <v>8928</v>
      </c>
      <c r="B6097" s="7" t="s">
        <v>4785</v>
      </c>
      <c r="C6097" s="13" t="s">
        <v>8</v>
      </c>
      <c r="D6097" s="15">
        <v>3.87</v>
      </c>
    </row>
    <row r="6098" spans="1:4">
      <c r="A6098" s="10">
        <v>8929</v>
      </c>
      <c r="B6098" s="8" t="s">
        <v>64609</v>
      </c>
      <c r="C6098" s="14" t="s">
        <v>16</v>
      </c>
      <c r="D6098" s="16">
        <v>245.4</v>
      </c>
    </row>
    <row r="6099" spans="1:4">
      <c r="A6099" s="9">
        <v>8931</v>
      </c>
      <c r="B6099" s="7" t="s">
        <v>62075</v>
      </c>
      <c r="C6099" s="13" t="s">
        <v>16</v>
      </c>
      <c r="D6099" s="15">
        <v>381.78</v>
      </c>
    </row>
    <row r="6100" spans="1:4">
      <c r="A6100" s="10">
        <v>8932</v>
      </c>
      <c r="B6100" s="8" t="s">
        <v>4786</v>
      </c>
      <c r="C6100" s="14" t="s">
        <v>16</v>
      </c>
      <c r="D6100" s="16">
        <v>9.09</v>
      </c>
    </row>
    <row r="6101" spans="1:4">
      <c r="A6101" s="9">
        <v>8933</v>
      </c>
      <c r="B6101" s="7" t="s">
        <v>4787</v>
      </c>
      <c r="C6101" s="13" t="s">
        <v>10</v>
      </c>
      <c r="D6101" s="15">
        <v>164.54</v>
      </c>
    </row>
    <row r="6102" spans="1:4" ht="32.4">
      <c r="A6102" s="10">
        <v>8936</v>
      </c>
      <c r="B6102" s="8" t="s">
        <v>4788</v>
      </c>
      <c r="C6102" s="14" t="s">
        <v>8</v>
      </c>
      <c r="D6102" s="16">
        <v>750</v>
      </c>
    </row>
    <row r="6103" spans="1:4" ht="21.6">
      <c r="A6103" s="9">
        <v>8937</v>
      </c>
      <c r="B6103" s="7" t="s">
        <v>4789</v>
      </c>
      <c r="C6103" s="13" t="s">
        <v>16</v>
      </c>
      <c r="D6103" s="15">
        <v>94.6</v>
      </c>
    </row>
    <row r="6104" spans="1:4" ht="21.6">
      <c r="A6104" s="10">
        <v>8938</v>
      </c>
      <c r="B6104" s="8" t="s">
        <v>4790</v>
      </c>
      <c r="C6104" s="14" t="s">
        <v>8</v>
      </c>
      <c r="D6104" s="16">
        <v>4288.8999999999996</v>
      </c>
    </row>
    <row r="6105" spans="1:4">
      <c r="A6105" s="9">
        <v>8939</v>
      </c>
      <c r="B6105" s="7" t="s">
        <v>4791</v>
      </c>
      <c r="C6105" s="13" t="s">
        <v>16</v>
      </c>
      <c r="D6105" s="15">
        <v>190</v>
      </c>
    </row>
    <row r="6106" spans="1:4">
      <c r="A6106" s="10">
        <v>8940</v>
      </c>
      <c r="B6106" s="8" t="s">
        <v>4792</v>
      </c>
      <c r="C6106" s="14" t="s">
        <v>16</v>
      </c>
      <c r="D6106" s="16">
        <v>230.54</v>
      </c>
    </row>
    <row r="6107" spans="1:4" ht="21.6">
      <c r="A6107" s="9">
        <v>8942</v>
      </c>
      <c r="B6107" s="7" t="s">
        <v>4793</v>
      </c>
      <c r="C6107" s="13" t="s">
        <v>8</v>
      </c>
      <c r="D6107" s="15">
        <v>25490.63</v>
      </c>
    </row>
    <row r="6108" spans="1:4">
      <c r="A6108" s="10">
        <v>8943</v>
      </c>
      <c r="B6108" s="8" t="s">
        <v>4794</v>
      </c>
      <c r="C6108" s="14" t="s">
        <v>8</v>
      </c>
      <c r="D6108" s="16">
        <v>367.9</v>
      </c>
    </row>
    <row r="6109" spans="1:4">
      <c r="A6109" s="9">
        <v>8944</v>
      </c>
      <c r="B6109" s="7" t="s">
        <v>4795</v>
      </c>
      <c r="C6109" s="13" t="s">
        <v>8</v>
      </c>
      <c r="D6109" s="15">
        <v>1576.18</v>
      </c>
    </row>
    <row r="6110" spans="1:4">
      <c r="A6110" s="10">
        <v>8945</v>
      </c>
      <c r="B6110" s="8" t="s">
        <v>4796</v>
      </c>
      <c r="C6110" s="14" t="s">
        <v>8</v>
      </c>
      <c r="D6110" s="16">
        <v>11.9</v>
      </c>
    </row>
    <row r="6111" spans="1:4">
      <c r="A6111" s="9">
        <v>8946</v>
      </c>
      <c r="B6111" s="7" t="s">
        <v>4797</v>
      </c>
      <c r="C6111" s="13" t="s">
        <v>8</v>
      </c>
      <c r="D6111" s="15">
        <v>19.21</v>
      </c>
    </row>
    <row r="6112" spans="1:4">
      <c r="A6112" s="10">
        <v>8948</v>
      </c>
      <c r="B6112" s="8" t="s">
        <v>4798</v>
      </c>
      <c r="C6112" s="14" t="s">
        <v>8</v>
      </c>
      <c r="D6112" s="16">
        <v>0.11</v>
      </c>
    </row>
    <row r="6113" spans="1:4">
      <c r="A6113" s="9">
        <v>8949</v>
      </c>
      <c r="B6113" s="7" t="s">
        <v>64610</v>
      </c>
      <c r="C6113" s="13" t="s">
        <v>10</v>
      </c>
      <c r="D6113" s="15">
        <v>2</v>
      </c>
    </row>
    <row r="6114" spans="1:4">
      <c r="A6114" s="10">
        <v>8950</v>
      </c>
      <c r="B6114" s="8" t="s">
        <v>4799</v>
      </c>
      <c r="C6114" s="14" t="s">
        <v>8</v>
      </c>
      <c r="D6114" s="16">
        <v>515</v>
      </c>
    </row>
    <row r="6115" spans="1:4" ht="21.6">
      <c r="A6115" s="9">
        <v>8952</v>
      </c>
      <c r="B6115" s="7" t="s">
        <v>62232</v>
      </c>
      <c r="C6115" s="13" t="s">
        <v>10</v>
      </c>
      <c r="D6115" s="15">
        <v>1.06</v>
      </c>
    </row>
    <row r="6116" spans="1:4">
      <c r="A6116" s="10">
        <v>8953</v>
      </c>
      <c r="B6116" s="8" t="s">
        <v>64611</v>
      </c>
      <c r="C6116" s="14" t="s">
        <v>8</v>
      </c>
      <c r="D6116" s="16">
        <v>5.98</v>
      </c>
    </row>
    <row r="6117" spans="1:4" ht="21.6">
      <c r="A6117" s="9">
        <v>8954</v>
      </c>
      <c r="B6117" s="7" t="s">
        <v>64612</v>
      </c>
      <c r="C6117" s="13" t="s">
        <v>8</v>
      </c>
      <c r="D6117" s="15">
        <v>43.83</v>
      </c>
    </row>
    <row r="6118" spans="1:4" ht="21.6">
      <c r="A6118" s="10">
        <v>8955</v>
      </c>
      <c r="B6118" s="8" t="s">
        <v>64613</v>
      </c>
      <c r="C6118" s="14" t="s">
        <v>8</v>
      </c>
      <c r="D6118" s="16">
        <v>2.0699999999999998</v>
      </c>
    </row>
    <row r="6119" spans="1:4">
      <c r="A6119" s="9">
        <v>8956</v>
      </c>
      <c r="B6119" s="7" t="s">
        <v>64614</v>
      </c>
      <c r="C6119" s="13" t="s">
        <v>8</v>
      </c>
      <c r="D6119" s="15">
        <v>750.85</v>
      </c>
    </row>
    <row r="6120" spans="1:4">
      <c r="A6120" s="10">
        <v>8957</v>
      </c>
      <c r="B6120" s="8" t="s">
        <v>4800</v>
      </c>
      <c r="C6120" s="14" t="s">
        <v>10</v>
      </c>
      <c r="D6120" s="16">
        <v>75.87</v>
      </c>
    </row>
    <row r="6121" spans="1:4">
      <c r="A6121" s="9">
        <v>8958</v>
      </c>
      <c r="B6121" s="7" t="s">
        <v>4801</v>
      </c>
      <c r="C6121" s="13" t="s">
        <v>8</v>
      </c>
      <c r="D6121" s="15">
        <v>19.95</v>
      </c>
    </row>
    <row r="6122" spans="1:4">
      <c r="A6122" s="10">
        <v>8960</v>
      </c>
      <c r="B6122" s="8" t="s">
        <v>12735</v>
      </c>
      <c r="C6122" s="14" t="s">
        <v>8</v>
      </c>
      <c r="D6122" s="16">
        <v>294.18</v>
      </c>
    </row>
    <row r="6123" spans="1:4">
      <c r="A6123" s="9">
        <v>8961</v>
      </c>
      <c r="B6123" s="7" t="s">
        <v>4802</v>
      </c>
      <c r="C6123" s="13" t="s">
        <v>8</v>
      </c>
      <c r="D6123" s="15">
        <v>598.5</v>
      </c>
    </row>
    <row r="6124" spans="1:4">
      <c r="A6124" s="10">
        <v>8963</v>
      </c>
      <c r="B6124" s="8" t="s">
        <v>4803</v>
      </c>
      <c r="C6124" s="14" t="s">
        <v>8</v>
      </c>
      <c r="D6124" s="16">
        <v>3.35</v>
      </c>
    </row>
    <row r="6125" spans="1:4">
      <c r="A6125" s="9">
        <v>8964</v>
      </c>
      <c r="B6125" s="7" t="s">
        <v>4804</v>
      </c>
      <c r="C6125" s="13" t="s">
        <v>10</v>
      </c>
      <c r="D6125" s="15">
        <v>41.8</v>
      </c>
    </row>
    <row r="6126" spans="1:4">
      <c r="A6126" s="10">
        <v>8965</v>
      </c>
      <c r="B6126" s="8" t="s">
        <v>4805</v>
      </c>
      <c r="C6126" s="14" t="s">
        <v>8</v>
      </c>
      <c r="D6126" s="16">
        <v>3.8</v>
      </c>
    </row>
    <row r="6127" spans="1:4">
      <c r="A6127" s="9">
        <v>8966</v>
      </c>
      <c r="B6127" s="7" t="s">
        <v>64615</v>
      </c>
      <c r="C6127" s="13" t="s">
        <v>63231</v>
      </c>
      <c r="D6127" s="15">
        <v>253.36</v>
      </c>
    </row>
    <row r="6128" spans="1:4">
      <c r="A6128" s="10">
        <v>8968</v>
      </c>
      <c r="B6128" s="8" t="s">
        <v>4806</v>
      </c>
      <c r="C6128" s="14" t="s">
        <v>5</v>
      </c>
      <c r="D6128" s="16">
        <v>400.78</v>
      </c>
    </row>
    <row r="6129" spans="1:4">
      <c r="A6129" s="9">
        <v>8969</v>
      </c>
      <c r="B6129" s="7" t="s">
        <v>4807</v>
      </c>
      <c r="C6129" s="13" t="s">
        <v>10</v>
      </c>
      <c r="D6129" s="15">
        <v>2.25</v>
      </c>
    </row>
    <row r="6130" spans="1:4">
      <c r="A6130" s="10">
        <v>8970</v>
      </c>
      <c r="B6130" s="8" t="s">
        <v>4808</v>
      </c>
      <c r="C6130" s="14" t="s">
        <v>8</v>
      </c>
      <c r="D6130" s="16">
        <v>3.15</v>
      </c>
    </row>
    <row r="6131" spans="1:4">
      <c r="A6131" s="9">
        <v>8971</v>
      </c>
      <c r="B6131" s="7" t="s">
        <v>64616</v>
      </c>
      <c r="C6131" s="13" t="s">
        <v>10</v>
      </c>
      <c r="D6131" s="15">
        <v>249.78</v>
      </c>
    </row>
    <row r="6132" spans="1:4">
      <c r="A6132" s="10">
        <v>8972</v>
      </c>
      <c r="B6132" s="8" t="s">
        <v>64617</v>
      </c>
      <c r="C6132" s="14" t="s">
        <v>5</v>
      </c>
      <c r="D6132" s="16">
        <v>1.25</v>
      </c>
    </row>
    <row r="6133" spans="1:4">
      <c r="A6133" s="9">
        <v>8973</v>
      </c>
      <c r="B6133" s="7" t="s">
        <v>62433</v>
      </c>
      <c r="C6133" s="13" t="s">
        <v>5</v>
      </c>
      <c r="D6133" s="15">
        <v>191</v>
      </c>
    </row>
    <row r="6134" spans="1:4">
      <c r="A6134" s="10">
        <v>8974</v>
      </c>
      <c r="B6134" s="8" t="s">
        <v>4809</v>
      </c>
      <c r="C6134" s="14" t="s">
        <v>13101</v>
      </c>
      <c r="D6134" s="16">
        <v>7.0000000000000007E-2</v>
      </c>
    </row>
    <row r="6135" spans="1:4">
      <c r="A6135" s="9">
        <v>8975</v>
      </c>
      <c r="B6135" s="7" t="s">
        <v>4810</v>
      </c>
      <c r="C6135" s="13" t="s">
        <v>13101</v>
      </c>
      <c r="D6135" s="15">
        <v>15</v>
      </c>
    </row>
    <row r="6136" spans="1:4">
      <c r="A6136" s="10">
        <v>8976</v>
      </c>
      <c r="B6136" s="8" t="s">
        <v>4811</v>
      </c>
      <c r="C6136" s="14" t="s">
        <v>13101</v>
      </c>
      <c r="D6136" s="16">
        <v>8.5</v>
      </c>
    </row>
    <row r="6137" spans="1:4">
      <c r="A6137" s="9">
        <v>8977</v>
      </c>
      <c r="B6137" s="7" t="s">
        <v>4812</v>
      </c>
      <c r="C6137" s="13" t="s">
        <v>13101</v>
      </c>
      <c r="D6137" s="15">
        <v>12.5</v>
      </c>
    </row>
    <row r="6138" spans="1:4">
      <c r="A6138" s="10">
        <v>8978</v>
      </c>
      <c r="B6138" s="8" t="s">
        <v>12986</v>
      </c>
      <c r="C6138" s="14" t="s">
        <v>6</v>
      </c>
      <c r="D6138" s="16">
        <v>4.09</v>
      </c>
    </row>
    <row r="6139" spans="1:4" ht="21.6">
      <c r="A6139" s="9">
        <v>8979</v>
      </c>
      <c r="B6139" s="7" t="s">
        <v>4813</v>
      </c>
      <c r="C6139" s="13" t="s">
        <v>8</v>
      </c>
      <c r="D6139" s="15">
        <v>557.16999999999996</v>
      </c>
    </row>
    <row r="6140" spans="1:4">
      <c r="A6140" s="10">
        <v>8983</v>
      </c>
      <c r="B6140" s="8" t="s">
        <v>64618</v>
      </c>
      <c r="C6140" s="14" t="s">
        <v>8</v>
      </c>
      <c r="D6140" s="16">
        <v>29.75</v>
      </c>
    </row>
    <row r="6141" spans="1:4">
      <c r="A6141" s="9">
        <v>8984</v>
      </c>
      <c r="B6141" s="7" t="s">
        <v>4814</v>
      </c>
      <c r="C6141" s="13" t="s">
        <v>8</v>
      </c>
      <c r="D6141" s="15">
        <v>29.5</v>
      </c>
    </row>
    <row r="6142" spans="1:4" ht="21.6">
      <c r="A6142" s="10">
        <v>8985</v>
      </c>
      <c r="B6142" s="8" t="s">
        <v>4815</v>
      </c>
      <c r="C6142" s="14" t="s">
        <v>8</v>
      </c>
      <c r="D6142" s="16">
        <v>1091.3900000000001</v>
      </c>
    </row>
    <row r="6143" spans="1:4" ht="21.6">
      <c r="A6143" s="9">
        <v>8986</v>
      </c>
      <c r="B6143" s="7" t="s">
        <v>4816</v>
      </c>
      <c r="C6143" s="13" t="s">
        <v>8</v>
      </c>
      <c r="D6143" s="15">
        <v>1461.35</v>
      </c>
    </row>
    <row r="6144" spans="1:4" ht="21.6">
      <c r="A6144" s="10">
        <v>8987</v>
      </c>
      <c r="B6144" s="8" t="s">
        <v>4817</v>
      </c>
      <c r="C6144" s="14" t="s">
        <v>8</v>
      </c>
      <c r="D6144" s="16">
        <v>1831.31</v>
      </c>
    </row>
    <row r="6145" spans="1:4">
      <c r="A6145" s="9">
        <v>8988</v>
      </c>
      <c r="B6145" s="7" t="s">
        <v>4818</v>
      </c>
      <c r="C6145" s="13" t="s">
        <v>8</v>
      </c>
      <c r="D6145" s="15">
        <v>145.01</v>
      </c>
    </row>
    <row r="6146" spans="1:4">
      <c r="A6146" s="10">
        <v>8990</v>
      </c>
      <c r="B6146" s="8" t="s">
        <v>4819</v>
      </c>
      <c r="C6146" s="14" t="s">
        <v>10</v>
      </c>
      <c r="D6146" s="16">
        <v>21.39</v>
      </c>
    </row>
    <row r="6147" spans="1:4">
      <c r="A6147" s="9">
        <v>8991</v>
      </c>
      <c r="B6147" s="7" t="s">
        <v>4820</v>
      </c>
      <c r="C6147" s="13" t="s">
        <v>8</v>
      </c>
      <c r="D6147" s="15">
        <v>478.66</v>
      </c>
    </row>
    <row r="6148" spans="1:4">
      <c r="A6148" s="10">
        <v>8992</v>
      </c>
      <c r="B6148" s="8" t="s">
        <v>4821</v>
      </c>
      <c r="C6148" s="14" t="s">
        <v>8</v>
      </c>
      <c r="D6148" s="16">
        <v>15.67</v>
      </c>
    </row>
    <row r="6149" spans="1:4">
      <c r="A6149" s="9">
        <v>8993</v>
      </c>
      <c r="B6149" s="7" t="s">
        <v>64619</v>
      </c>
      <c r="C6149" s="13" t="s">
        <v>8</v>
      </c>
      <c r="D6149" s="15">
        <v>8.69</v>
      </c>
    </row>
    <row r="6150" spans="1:4">
      <c r="A6150" s="10">
        <v>8994</v>
      </c>
      <c r="B6150" s="8" t="s">
        <v>4822</v>
      </c>
      <c r="C6150" s="14" t="s">
        <v>8</v>
      </c>
      <c r="D6150" s="16">
        <v>0.31</v>
      </c>
    </row>
    <row r="6151" spans="1:4">
      <c r="A6151" s="9">
        <v>8995</v>
      </c>
      <c r="B6151" s="7" t="s">
        <v>4823</v>
      </c>
      <c r="C6151" s="13" t="s">
        <v>10</v>
      </c>
      <c r="D6151" s="15">
        <v>3.25</v>
      </c>
    </row>
    <row r="6152" spans="1:4">
      <c r="A6152" s="10">
        <v>8996</v>
      </c>
      <c r="B6152" s="8" t="s">
        <v>4824</v>
      </c>
      <c r="C6152" s="14" t="s">
        <v>10</v>
      </c>
      <c r="D6152" s="16">
        <v>5.0999999999999996</v>
      </c>
    </row>
    <row r="6153" spans="1:4">
      <c r="A6153" s="9">
        <v>8999</v>
      </c>
      <c r="B6153" s="7" t="s">
        <v>4825</v>
      </c>
      <c r="C6153" s="13" t="s">
        <v>18</v>
      </c>
      <c r="D6153" s="15">
        <v>33.92</v>
      </c>
    </row>
    <row r="6154" spans="1:4">
      <c r="A6154" s="10">
        <v>9000</v>
      </c>
      <c r="B6154" s="8" t="s">
        <v>4826</v>
      </c>
      <c r="C6154" s="14" t="s">
        <v>8</v>
      </c>
      <c r="D6154" s="16">
        <v>1206.21</v>
      </c>
    </row>
    <row r="6155" spans="1:4">
      <c r="A6155" s="9">
        <v>9001</v>
      </c>
      <c r="B6155" s="7" t="s">
        <v>4827</v>
      </c>
      <c r="C6155" s="13" t="s">
        <v>8</v>
      </c>
      <c r="D6155" s="15">
        <v>88</v>
      </c>
    </row>
    <row r="6156" spans="1:4">
      <c r="A6156" s="10">
        <v>9002</v>
      </c>
      <c r="B6156" s="8" t="s">
        <v>4828</v>
      </c>
      <c r="C6156" s="14" t="s">
        <v>8</v>
      </c>
      <c r="D6156" s="16">
        <v>4.47</v>
      </c>
    </row>
    <row r="6157" spans="1:4">
      <c r="A6157" s="9">
        <v>9003</v>
      </c>
      <c r="B6157" s="7" t="s">
        <v>4829</v>
      </c>
      <c r="C6157" s="13" t="s">
        <v>8</v>
      </c>
      <c r="D6157" s="15">
        <v>39.56</v>
      </c>
    </row>
    <row r="6158" spans="1:4" ht="21.6">
      <c r="A6158" s="10">
        <v>9004</v>
      </c>
      <c r="B6158" s="8" t="s">
        <v>64620</v>
      </c>
      <c r="C6158" s="14" t="s">
        <v>10</v>
      </c>
      <c r="D6158" s="16">
        <v>245.26</v>
      </c>
    </row>
    <row r="6159" spans="1:4" ht="21.6">
      <c r="A6159" s="9">
        <v>9005</v>
      </c>
      <c r="B6159" s="7" t="s">
        <v>4830</v>
      </c>
      <c r="C6159" s="13" t="s">
        <v>8</v>
      </c>
      <c r="D6159" s="15">
        <v>712.43</v>
      </c>
    </row>
    <row r="6160" spans="1:4">
      <c r="A6160" s="10">
        <v>9006</v>
      </c>
      <c r="B6160" s="8" t="s">
        <v>4831</v>
      </c>
      <c r="C6160" s="14" t="s">
        <v>8</v>
      </c>
      <c r="D6160" s="16">
        <v>968.17</v>
      </c>
    </row>
    <row r="6161" spans="1:4">
      <c r="A6161" s="9">
        <v>9007</v>
      </c>
      <c r="B6161" s="7" t="s">
        <v>4832</v>
      </c>
      <c r="C6161" s="13" t="s">
        <v>8</v>
      </c>
      <c r="D6161" s="15">
        <v>71.72</v>
      </c>
    </row>
    <row r="6162" spans="1:4">
      <c r="A6162" s="10">
        <v>9008</v>
      </c>
      <c r="B6162" s="8" t="s">
        <v>4833</v>
      </c>
      <c r="C6162" s="14" t="s">
        <v>8</v>
      </c>
      <c r="D6162" s="16">
        <v>49.9</v>
      </c>
    </row>
    <row r="6163" spans="1:4">
      <c r="A6163" s="9">
        <v>9009</v>
      </c>
      <c r="B6163" s="7" t="s">
        <v>4834</v>
      </c>
      <c r="C6163" s="13" t="s">
        <v>8</v>
      </c>
      <c r="D6163" s="15">
        <v>97.87</v>
      </c>
    </row>
    <row r="6164" spans="1:4">
      <c r="A6164" s="10">
        <v>9010</v>
      </c>
      <c r="B6164" s="8" t="s">
        <v>4835</v>
      </c>
      <c r="C6164" s="14" t="s">
        <v>8</v>
      </c>
      <c r="D6164" s="16">
        <v>86.21</v>
      </c>
    </row>
    <row r="6165" spans="1:4">
      <c r="A6165" s="9">
        <v>9011</v>
      </c>
      <c r="B6165" s="7" t="s">
        <v>4836</v>
      </c>
      <c r="C6165" s="13" t="s">
        <v>8</v>
      </c>
      <c r="D6165" s="15">
        <v>22.31</v>
      </c>
    </row>
    <row r="6166" spans="1:4">
      <c r="A6166" s="10">
        <v>9012</v>
      </c>
      <c r="B6166" s="8" t="s">
        <v>4837</v>
      </c>
      <c r="C6166" s="14" t="s">
        <v>8</v>
      </c>
      <c r="D6166" s="16">
        <v>55.8</v>
      </c>
    </row>
    <row r="6167" spans="1:4">
      <c r="A6167" s="9">
        <v>9013</v>
      </c>
      <c r="B6167" s="7" t="s">
        <v>4838</v>
      </c>
      <c r="C6167" s="13" t="s">
        <v>8</v>
      </c>
      <c r="D6167" s="15">
        <v>9.64</v>
      </c>
    </row>
    <row r="6168" spans="1:4">
      <c r="A6168" s="10">
        <v>9017</v>
      </c>
      <c r="B6168" s="8" t="s">
        <v>4839</v>
      </c>
      <c r="C6168" s="14" t="s">
        <v>10</v>
      </c>
      <c r="D6168" s="16">
        <v>525.38</v>
      </c>
    </row>
    <row r="6169" spans="1:4">
      <c r="A6169" s="9">
        <v>9018</v>
      </c>
      <c r="B6169" s="7" t="s">
        <v>4840</v>
      </c>
      <c r="C6169" s="13" t="s">
        <v>36</v>
      </c>
      <c r="D6169" s="15">
        <v>42.24</v>
      </c>
    </row>
    <row r="6170" spans="1:4">
      <c r="A6170" s="10">
        <v>9019</v>
      </c>
      <c r="B6170" s="8" t="s">
        <v>4841</v>
      </c>
      <c r="C6170" s="14" t="s">
        <v>8</v>
      </c>
      <c r="D6170" s="16">
        <v>155.38</v>
      </c>
    </row>
    <row r="6171" spans="1:4">
      <c r="A6171" s="9">
        <v>9020</v>
      </c>
      <c r="B6171" s="7" t="s">
        <v>4842</v>
      </c>
      <c r="C6171" s="13" t="s">
        <v>8</v>
      </c>
      <c r="D6171" s="15">
        <v>153.53</v>
      </c>
    </row>
    <row r="6172" spans="1:4">
      <c r="A6172" s="10">
        <v>9021</v>
      </c>
      <c r="B6172" s="8" t="s">
        <v>4843</v>
      </c>
      <c r="C6172" s="14" t="s">
        <v>8</v>
      </c>
      <c r="D6172" s="16">
        <v>472.84</v>
      </c>
    </row>
    <row r="6173" spans="1:4">
      <c r="A6173" s="9">
        <v>9022</v>
      </c>
      <c r="B6173" s="7" t="s">
        <v>4844</v>
      </c>
      <c r="C6173" s="13" t="s">
        <v>8</v>
      </c>
      <c r="D6173" s="15">
        <v>539.99</v>
      </c>
    </row>
    <row r="6174" spans="1:4">
      <c r="A6174" s="10">
        <v>9023</v>
      </c>
      <c r="B6174" s="8" t="s">
        <v>4845</v>
      </c>
      <c r="C6174" s="14" t="s">
        <v>8</v>
      </c>
      <c r="D6174" s="16">
        <v>629.99</v>
      </c>
    </row>
    <row r="6175" spans="1:4">
      <c r="A6175" s="9">
        <v>9024</v>
      </c>
      <c r="B6175" s="7" t="s">
        <v>4846</v>
      </c>
      <c r="C6175" s="13" t="s">
        <v>8</v>
      </c>
      <c r="D6175" s="15">
        <v>711.59</v>
      </c>
    </row>
    <row r="6176" spans="1:4">
      <c r="A6176" s="10">
        <v>9025</v>
      </c>
      <c r="B6176" s="8" t="s">
        <v>4847</v>
      </c>
      <c r="C6176" s="14" t="s">
        <v>8</v>
      </c>
      <c r="D6176" s="16">
        <v>869.22</v>
      </c>
    </row>
    <row r="6177" spans="1:4">
      <c r="A6177" s="9">
        <v>9026</v>
      </c>
      <c r="B6177" s="7" t="s">
        <v>4848</v>
      </c>
      <c r="C6177" s="13" t="s">
        <v>8</v>
      </c>
      <c r="D6177" s="15">
        <v>1189.0899999999999</v>
      </c>
    </row>
    <row r="6178" spans="1:4">
      <c r="A6178" s="10">
        <v>9027</v>
      </c>
      <c r="B6178" s="8" t="s">
        <v>4849</v>
      </c>
      <c r="C6178" s="14" t="s">
        <v>8</v>
      </c>
      <c r="D6178" s="16">
        <v>1330.17</v>
      </c>
    </row>
    <row r="6179" spans="1:4">
      <c r="A6179" s="9">
        <v>9028</v>
      </c>
      <c r="B6179" s="7" t="s">
        <v>4850</v>
      </c>
      <c r="C6179" s="13" t="s">
        <v>16</v>
      </c>
      <c r="D6179" s="15">
        <v>31.13</v>
      </c>
    </row>
    <row r="6180" spans="1:4">
      <c r="A6180" s="10">
        <v>9042</v>
      </c>
      <c r="B6180" s="8" t="s">
        <v>4851</v>
      </c>
      <c r="C6180" s="14" t="s">
        <v>8</v>
      </c>
      <c r="D6180" s="16">
        <v>719.01</v>
      </c>
    </row>
    <row r="6181" spans="1:4">
      <c r="A6181" s="9">
        <v>9043</v>
      </c>
      <c r="B6181" s="7" t="s">
        <v>4852</v>
      </c>
      <c r="C6181" s="13" t="s">
        <v>8</v>
      </c>
      <c r="D6181" s="15">
        <v>739.32</v>
      </c>
    </row>
    <row r="6182" spans="1:4">
      <c r="A6182" s="10">
        <v>9044</v>
      </c>
      <c r="B6182" s="8" t="s">
        <v>4853</v>
      </c>
      <c r="C6182" s="14" t="s">
        <v>8</v>
      </c>
      <c r="D6182" s="16">
        <v>729.3</v>
      </c>
    </row>
    <row r="6183" spans="1:4">
      <c r="A6183" s="9">
        <v>9045</v>
      </c>
      <c r="B6183" s="7" t="s">
        <v>4854</v>
      </c>
      <c r="C6183" s="13" t="s">
        <v>8</v>
      </c>
      <c r="D6183" s="15">
        <v>719.01</v>
      </c>
    </row>
    <row r="6184" spans="1:4">
      <c r="A6184" s="10">
        <v>9046</v>
      </c>
      <c r="B6184" s="8" t="s">
        <v>64621</v>
      </c>
      <c r="C6184" s="14" t="s">
        <v>8</v>
      </c>
      <c r="D6184" s="16">
        <v>707.16</v>
      </c>
    </row>
    <row r="6185" spans="1:4">
      <c r="A6185" s="9">
        <v>9047</v>
      </c>
      <c r="B6185" s="7" t="s">
        <v>4855</v>
      </c>
      <c r="C6185" s="13" t="s">
        <v>8</v>
      </c>
      <c r="D6185" s="15">
        <v>4216.83</v>
      </c>
    </row>
    <row r="6186" spans="1:4">
      <c r="A6186" s="10">
        <v>9048</v>
      </c>
      <c r="B6186" s="8" t="s">
        <v>4856</v>
      </c>
      <c r="C6186" s="14" t="s">
        <v>8</v>
      </c>
      <c r="D6186" s="16">
        <v>4216.83</v>
      </c>
    </row>
    <row r="6187" spans="1:4">
      <c r="A6187" s="9">
        <v>9049</v>
      </c>
      <c r="B6187" s="7" t="s">
        <v>4857</v>
      </c>
      <c r="C6187" s="13" t="s">
        <v>8</v>
      </c>
      <c r="D6187" s="15">
        <v>4216.83</v>
      </c>
    </row>
    <row r="6188" spans="1:4">
      <c r="A6188" s="10">
        <v>9050</v>
      </c>
      <c r="B6188" s="8" t="s">
        <v>4858</v>
      </c>
      <c r="C6188" s="14" t="s">
        <v>8</v>
      </c>
      <c r="D6188" s="16">
        <v>4216.83</v>
      </c>
    </row>
    <row r="6189" spans="1:4">
      <c r="A6189" s="9">
        <v>9051</v>
      </c>
      <c r="B6189" s="7" t="s">
        <v>4859</v>
      </c>
      <c r="C6189" s="13" t="s">
        <v>8</v>
      </c>
      <c r="D6189" s="15">
        <v>842.51</v>
      </c>
    </row>
    <row r="6190" spans="1:4">
      <c r="A6190" s="10">
        <v>9052</v>
      </c>
      <c r="B6190" s="8" t="s">
        <v>4860</v>
      </c>
      <c r="C6190" s="14" t="s">
        <v>8</v>
      </c>
      <c r="D6190" s="16">
        <v>791.76</v>
      </c>
    </row>
    <row r="6191" spans="1:4">
      <c r="A6191" s="9">
        <v>9053</v>
      </c>
      <c r="B6191" s="7" t="s">
        <v>4861</v>
      </c>
      <c r="C6191" s="13" t="s">
        <v>8</v>
      </c>
      <c r="D6191" s="15">
        <v>729.3</v>
      </c>
    </row>
    <row r="6192" spans="1:4">
      <c r="A6192" s="10">
        <v>9054</v>
      </c>
      <c r="B6192" s="8" t="s">
        <v>4862</v>
      </c>
      <c r="C6192" s="14" t="s">
        <v>8</v>
      </c>
      <c r="D6192" s="16">
        <v>2331.29</v>
      </c>
    </row>
    <row r="6193" spans="1:4">
      <c r="A6193" s="9">
        <v>9055</v>
      </c>
      <c r="B6193" s="7" t="s">
        <v>4863</v>
      </c>
      <c r="C6193" s="13" t="s">
        <v>8</v>
      </c>
      <c r="D6193" s="15">
        <v>2652.1</v>
      </c>
    </row>
    <row r="6194" spans="1:4">
      <c r="A6194" s="10">
        <v>9056</v>
      </c>
      <c r="B6194" s="8" t="s">
        <v>4864</v>
      </c>
      <c r="C6194" s="14" t="s">
        <v>8</v>
      </c>
      <c r="D6194" s="16">
        <v>805.29</v>
      </c>
    </row>
    <row r="6195" spans="1:4">
      <c r="A6195" s="9">
        <v>9057</v>
      </c>
      <c r="B6195" s="7" t="s">
        <v>4865</v>
      </c>
      <c r="C6195" s="13" t="s">
        <v>8</v>
      </c>
      <c r="D6195" s="15">
        <v>781.61</v>
      </c>
    </row>
    <row r="6196" spans="1:4">
      <c r="A6196" s="10">
        <v>9058</v>
      </c>
      <c r="B6196" s="8" t="s">
        <v>4866</v>
      </c>
      <c r="C6196" s="14" t="s">
        <v>8</v>
      </c>
      <c r="D6196" s="16">
        <v>2592.6999999999998</v>
      </c>
    </row>
    <row r="6197" spans="1:4">
      <c r="A6197" s="9">
        <v>9059</v>
      </c>
      <c r="B6197" s="7" t="s">
        <v>4867</v>
      </c>
      <c r="C6197" s="13" t="s">
        <v>8</v>
      </c>
      <c r="D6197" s="15">
        <v>3379.2</v>
      </c>
    </row>
    <row r="6198" spans="1:4">
      <c r="A6198" s="10">
        <v>9062</v>
      </c>
      <c r="B6198" s="8" t="s">
        <v>4868</v>
      </c>
      <c r="C6198" s="14" t="s">
        <v>5</v>
      </c>
      <c r="D6198" s="16">
        <v>2.93</v>
      </c>
    </row>
    <row r="6199" spans="1:4">
      <c r="A6199" s="9">
        <v>9064</v>
      </c>
      <c r="B6199" s="7" t="s">
        <v>4869</v>
      </c>
      <c r="C6199" s="13" t="s">
        <v>8</v>
      </c>
      <c r="D6199" s="15">
        <v>16.54</v>
      </c>
    </row>
    <row r="6200" spans="1:4">
      <c r="A6200" s="10">
        <v>9065</v>
      </c>
      <c r="B6200" s="8" t="s">
        <v>4870</v>
      </c>
      <c r="C6200" s="14" t="s">
        <v>8</v>
      </c>
      <c r="D6200" s="16">
        <v>4181</v>
      </c>
    </row>
    <row r="6201" spans="1:4">
      <c r="A6201" s="9">
        <v>9066</v>
      </c>
      <c r="B6201" s="7" t="s">
        <v>4871</v>
      </c>
      <c r="C6201" s="13" t="s">
        <v>8</v>
      </c>
      <c r="D6201" s="15">
        <v>4181</v>
      </c>
    </row>
    <row r="6202" spans="1:4">
      <c r="A6202" s="10">
        <v>9067</v>
      </c>
      <c r="B6202" s="8" t="s">
        <v>4872</v>
      </c>
      <c r="C6202" s="14" t="s">
        <v>8</v>
      </c>
      <c r="D6202" s="16">
        <v>4181</v>
      </c>
    </row>
    <row r="6203" spans="1:4">
      <c r="A6203" s="9">
        <v>9068</v>
      </c>
      <c r="B6203" s="7" t="s">
        <v>4873</v>
      </c>
      <c r="C6203" s="13" t="s">
        <v>8</v>
      </c>
      <c r="D6203" s="15">
        <v>4216.83</v>
      </c>
    </row>
    <row r="6204" spans="1:4">
      <c r="A6204" s="10">
        <v>9069</v>
      </c>
      <c r="B6204" s="8" t="s">
        <v>4874</v>
      </c>
      <c r="C6204" s="14" t="s">
        <v>8</v>
      </c>
      <c r="D6204" s="16">
        <v>4216.83</v>
      </c>
    </row>
    <row r="6205" spans="1:4">
      <c r="A6205" s="9">
        <v>9070</v>
      </c>
      <c r="B6205" s="7" t="s">
        <v>4875</v>
      </c>
      <c r="C6205" s="13" t="s">
        <v>8</v>
      </c>
      <c r="D6205" s="15">
        <v>4181</v>
      </c>
    </row>
    <row r="6206" spans="1:4">
      <c r="A6206" s="10">
        <v>9072</v>
      </c>
      <c r="B6206" s="8" t="s">
        <v>12736</v>
      </c>
      <c r="C6206" s="14" t="s">
        <v>16</v>
      </c>
      <c r="D6206" s="16">
        <v>189.49</v>
      </c>
    </row>
    <row r="6207" spans="1:4">
      <c r="A6207" s="9">
        <v>9075</v>
      </c>
      <c r="B6207" s="7" t="s">
        <v>2623</v>
      </c>
      <c r="C6207" s="13" t="s">
        <v>8</v>
      </c>
      <c r="D6207" s="15">
        <v>55</v>
      </c>
    </row>
    <row r="6208" spans="1:4">
      <c r="A6208" s="10">
        <v>9076</v>
      </c>
      <c r="B6208" s="8" t="s">
        <v>4876</v>
      </c>
      <c r="C6208" s="14" t="s">
        <v>8</v>
      </c>
      <c r="D6208" s="16">
        <v>25.9</v>
      </c>
    </row>
    <row r="6209" spans="1:4">
      <c r="A6209" s="9">
        <v>9077</v>
      </c>
      <c r="B6209" s="7" t="s">
        <v>4877</v>
      </c>
      <c r="C6209" s="13" t="s">
        <v>8</v>
      </c>
      <c r="D6209" s="15">
        <v>42.02</v>
      </c>
    </row>
    <row r="6210" spans="1:4">
      <c r="A6210" s="10">
        <v>9078</v>
      </c>
      <c r="B6210" s="8" t="s">
        <v>4878</v>
      </c>
      <c r="C6210" s="14" t="s">
        <v>8</v>
      </c>
      <c r="D6210" s="16">
        <v>19.43</v>
      </c>
    </row>
    <row r="6211" spans="1:4">
      <c r="A6211" s="9">
        <v>9079</v>
      </c>
      <c r="B6211" s="7" t="s">
        <v>4879</v>
      </c>
      <c r="C6211" s="13" t="s">
        <v>8</v>
      </c>
      <c r="D6211" s="15">
        <v>4.8499999999999996</v>
      </c>
    </row>
    <row r="6212" spans="1:4">
      <c r="A6212" s="10">
        <v>9080</v>
      </c>
      <c r="B6212" s="8" t="s">
        <v>4880</v>
      </c>
      <c r="C6212" s="14" t="s">
        <v>8</v>
      </c>
      <c r="D6212" s="16">
        <v>8.1300000000000008</v>
      </c>
    </row>
    <row r="6213" spans="1:4">
      <c r="A6213" s="9">
        <v>9081</v>
      </c>
      <c r="B6213" s="7" t="s">
        <v>4881</v>
      </c>
      <c r="C6213" s="13" t="s">
        <v>8</v>
      </c>
      <c r="D6213" s="15">
        <v>14.94</v>
      </c>
    </row>
    <row r="6214" spans="1:4">
      <c r="A6214" s="10">
        <v>9082</v>
      </c>
      <c r="B6214" s="8" t="s">
        <v>4882</v>
      </c>
      <c r="C6214" s="14" t="s">
        <v>8</v>
      </c>
      <c r="D6214" s="16">
        <v>1.46</v>
      </c>
    </row>
    <row r="6215" spans="1:4">
      <c r="A6215" s="9">
        <v>9083</v>
      </c>
      <c r="B6215" s="7" t="s">
        <v>4883</v>
      </c>
      <c r="C6215" s="13" t="s">
        <v>8</v>
      </c>
      <c r="D6215" s="15">
        <v>8.65</v>
      </c>
    </row>
    <row r="6216" spans="1:4">
      <c r="A6216" s="10">
        <v>9084</v>
      </c>
      <c r="B6216" s="8" t="s">
        <v>4884</v>
      </c>
      <c r="C6216" s="14" t="s">
        <v>8</v>
      </c>
      <c r="D6216" s="16">
        <v>44.41</v>
      </c>
    </row>
    <row r="6217" spans="1:4">
      <c r="A6217" s="9">
        <v>9085</v>
      </c>
      <c r="B6217" s="7" t="s">
        <v>4885</v>
      </c>
      <c r="C6217" s="13" t="s">
        <v>8</v>
      </c>
      <c r="D6217" s="15">
        <v>137.33000000000001</v>
      </c>
    </row>
    <row r="6218" spans="1:4">
      <c r="A6218" s="10">
        <v>9086</v>
      </c>
      <c r="B6218" s="8" t="s">
        <v>4886</v>
      </c>
      <c r="C6218" s="14" t="s">
        <v>8</v>
      </c>
      <c r="D6218" s="16">
        <v>7</v>
      </c>
    </row>
    <row r="6219" spans="1:4">
      <c r="A6219" s="9">
        <v>9087</v>
      </c>
      <c r="B6219" s="7" t="s">
        <v>4887</v>
      </c>
      <c r="C6219" s="13" t="s">
        <v>8</v>
      </c>
      <c r="D6219" s="15">
        <v>22.6</v>
      </c>
    </row>
    <row r="6220" spans="1:4" ht="21.6">
      <c r="A6220" s="10">
        <v>9088</v>
      </c>
      <c r="B6220" s="8" t="s">
        <v>4888</v>
      </c>
      <c r="C6220" s="14" t="s">
        <v>8</v>
      </c>
      <c r="D6220" s="16">
        <v>16.03</v>
      </c>
    </row>
    <row r="6221" spans="1:4">
      <c r="A6221" s="9">
        <v>9091</v>
      </c>
      <c r="B6221" s="7" t="s">
        <v>4889</v>
      </c>
      <c r="C6221" s="13" t="s">
        <v>8</v>
      </c>
      <c r="D6221" s="15">
        <v>904.98</v>
      </c>
    </row>
    <row r="6222" spans="1:4">
      <c r="A6222" s="10">
        <v>9092</v>
      </c>
      <c r="B6222" s="8" t="s">
        <v>4890</v>
      </c>
      <c r="C6222" s="14" t="s">
        <v>8</v>
      </c>
      <c r="D6222" s="16">
        <v>1120.55</v>
      </c>
    </row>
    <row r="6223" spans="1:4">
      <c r="A6223" s="9">
        <v>9093</v>
      </c>
      <c r="B6223" s="7" t="s">
        <v>4891</v>
      </c>
      <c r="C6223" s="13" t="s">
        <v>10</v>
      </c>
      <c r="D6223" s="15">
        <v>48.37</v>
      </c>
    </row>
    <row r="6224" spans="1:4">
      <c r="A6224" s="10">
        <v>9095</v>
      </c>
      <c r="B6224" s="8" t="s">
        <v>4892</v>
      </c>
      <c r="C6224" s="14" t="s">
        <v>10</v>
      </c>
      <c r="D6224" s="16">
        <v>41.01</v>
      </c>
    </row>
    <row r="6225" spans="1:4">
      <c r="A6225" s="9">
        <v>9096</v>
      </c>
      <c r="B6225" s="7" t="s">
        <v>4893</v>
      </c>
      <c r="C6225" s="13" t="s">
        <v>8</v>
      </c>
      <c r="D6225" s="15">
        <v>6.8</v>
      </c>
    </row>
    <row r="6226" spans="1:4">
      <c r="A6226" s="10">
        <v>9097</v>
      </c>
      <c r="B6226" s="8" t="s">
        <v>4894</v>
      </c>
      <c r="C6226" s="14" t="s">
        <v>8</v>
      </c>
      <c r="D6226" s="16">
        <v>10.5</v>
      </c>
    </row>
    <row r="6227" spans="1:4">
      <c r="A6227" s="9">
        <v>9098</v>
      </c>
      <c r="B6227" s="7" t="s">
        <v>4895</v>
      </c>
      <c r="C6227" s="13" t="s">
        <v>8</v>
      </c>
      <c r="D6227" s="15">
        <v>3.2</v>
      </c>
    </row>
    <row r="6228" spans="1:4">
      <c r="A6228" s="10">
        <v>9099</v>
      </c>
      <c r="B6228" s="8" t="s">
        <v>4896</v>
      </c>
      <c r="C6228" s="14" t="s">
        <v>8</v>
      </c>
      <c r="D6228" s="16">
        <v>7.4</v>
      </c>
    </row>
    <row r="6229" spans="1:4">
      <c r="A6229" s="9">
        <v>9100</v>
      </c>
      <c r="B6229" s="7" t="s">
        <v>4897</v>
      </c>
      <c r="C6229" s="13" t="s">
        <v>8</v>
      </c>
      <c r="D6229" s="15">
        <v>9.1999999999999993</v>
      </c>
    </row>
    <row r="6230" spans="1:4">
      <c r="A6230" s="10">
        <v>9101</v>
      </c>
      <c r="B6230" s="8" t="s">
        <v>4898</v>
      </c>
      <c r="C6230" s="14" t="s">
        <v>8</v>
      </c>
      <c r="D6230" s="16">
        <v>21.52</v>
      </c>
    </row>
    <row r="6231" spans="1:4" ht="21.6">
      <c r="A6231" s="9">
        <v>9102</v>
      </c>
      <c r="B6231" s="7" t="s">
        <v>4899</v>
      </c>
      <c r="C6231" s="13" t="s">
        <v>8</v>
      </c>
      <c r="D6231" s="15">
        <v>6.1</v>
      </c>
    </row>
    <row r="6232" spans="1:4" ht="21.6">
      <c r="A6232" s="10">
        <v>9103</v>
      </c>
      <c r="B6232" s="8" t="s">
        <v>4900</v>
      </c>
      <c r="C6232" s="14" t="s">
        <v>8</v>
      </c>
      <c r="D6232" s="16">
        <v>13.9</v>
      </c>
    </row>
    <row r="6233" spans="1:4" ht="21.6">
      <c r="A6233" s="9">
        <v>9104</v>
      </c>
      <c r="B6233" s="7" t="s">
        <v>4901</v>
      </c>
      <c r="C6233" s="13" t="s">
        <v>8</v>
      </c>
      <c r="D6233" s="15">
        <v>3.2</v>
      </c>
    </row>
    <row r="6234" spans="1:4">
      <c r="A6234" s="10">
        <v>9105</v>
      </c>
      <c r="B6234" s="8" t="s">
        <v>4902</v>
      </c>
      <c r="C6234" s="14" t="s">
        <v>8</v>
      </c>
      <c r="D6234" s="16">
        <v>11.1</v>
      </c>
    </row>
    <row r="6235" spans="1:4">
      <c r="A6235" s="9">
        <v>9106</v>
      </c>
      <c r="B6235" s="7" t="s">
        <v>4903</v>
      </c>
      <c r="C6235" s="13" t="s">
        <v>8</v>
      </c>
      <c r="D6235" s="15">
        <v>7.8</v>
      </c>
    </row>
    <row r="6236" spans="1:4">
      <c r="A6236" s="10">
        <v>9107</v>
      </c>
      <c r="B6236" s="8" t="s">
        <v>4904</v>
      </c>
      <c r="C6236" s="14" t="s">
        <v>8</v>
      </c>
      <c r="D6236" s="16">
        <v>563.29999999999995</v>
      </c>
    </row>
    <row r="6237" spans="1:4">
      <c r="A6237" s="9">
        <v>9108</v>
      </c>
      <c r="B6237" s="7" t="s">
        <v>4905</v>
      </c>
      <c r="C6237" s="13" t="s">
        <v>8</v>
      </c>
      <c r="D6237" s="15">
        <v>107.9</v>
      </c>
    </row>
    <row r="6238" spans="1:4">
      <c r="A6238" s="10">
        <v>9109</v>
      </c>
      <c r="B6238" s="8" t="s">
        <v>4906</v>
      </c>
      <c r="C6238" s="14" t="s">
        <v>8</v>
      </c>
      <c r="D6238" s="16">
        <v>0.34</v>
      </c>
    </row>
    <row r="6239" spans="1:4">
      <c r="A6239" s="9">
        <v>9113</v>
      </c>
      <c r="B6239" s="7" t="s">
        <v>4907</v>
      </c>
      <c r="C6239" s="13" t="s">
        <v>8</v>
      </c>
      <c r="D6239" s="15">
        <v>163.22</v>
      </c>
    </row>
    <row r="6240" spans="1:4">
      <c r="A6240" s="10">
        <v>9114</v>
      </c>
      <c r="B6240" s="8" t="s">
        <v>4908</v>
      </c>
      <c r="C6240" s="14" t="s">
        <v>10</v>
      </c>
      <c r="D6240" s="16">
        <v>60.18</v>
      </c>
    </row>
    <row r="6241" spans="1:4" ht="21.6">
      <c r="A6241" s="9">
        <v>9115</v>
      </c>
      <c r="B6241" s="7" t="s">
        <v>4909</v>
      </c>
      <c r="C6241" s="13" t="s">
        <v>10</v>
      </c>
      <c r="D6241" s="15">
        <v>133.16</v>
      </c>
    </row>
    <row r="6242" spans="1:4">
      <c r="A6242" s="10">
        <v>9116</v>
      </c>
      <c r="B6242" s="8" t="s">
        <v>4910</v>
      </c>
      <c r="C6242" s="14" t="s">
        <v>10</v>
      </c>
      <c r="D6242" s="16">
        <v>99.93</v>
      </c>
    </row>
    <row r="6243" spans="1:4">
      <c r="A6243" s="9">
        <v>9117</v>
      </c>
      <c r="B6243" s="7" t="s">
        <v>4911</v>
      </c>
      <c r="C6243" s="13" t="s">
        <v>10</v>
      </c>
      <c r="D6243" s="15">
        <v>45.6</v>
      </c>
    </row>
    <row r="6244" spans="1:4">
      <c r="A6244" s="10">
        <v>9118</v>
      </c>
      <c r="B6244" s="8" t="s">
        <v>4912</v>
      </c>
      <c r="C6244" s="14" t="s">
        <v>10</v>
      </c>
      <c r="D6244" s="16">
        <v>53.2</v>
      </c>
    </row>
    <row r="6245" spans="1:4">
      <c r="A6245" s="9">
        <v>9119</v>
      </c>
      <c r="B6245" s="7" t="s">
        <v>4913</v>
      </c>
      <c r="C6245" s="13" t="s">
        <v>10</v>
      </c>
      <c r="D6245" s="15">
        <v>114</v>
      </c>
    </row>
    <row r="6246" spans="1:4">
      <c r="A6246" s="10">
        <v>9120</v>
      </c>
      <c r="B6246" s="8" t="s">
        <v>4914</v>
      </c>
      <c r="C6246" s="14" t="s">
        <v>16</v>
      </c>
      <c r="D6246" s="16">
        <v>390.06</v>
      </c>
    </row>
    <row r="6247" spans="1:4">
      <c r="A6247" s="9">
        <v>9121</v>
      </c>
      <c r="B6247" s="7" t="s">
        <v>4915</v>
      </c>
      <c r="C6247" s="13" t="s">
        <v>10</v>
      </c>
      <c r="D6247" s="15">
        <v>15.38</v>
      </c>
    </row>
    <row r="6248" spans="1:4">
      <c r="A6248" s="10">
        <v>9123</v>
      </c>
      <c r="B6248" s="8" t="s">
        <v>4916</v>
      </c>
      <c r="C6248" s="14" t="s">
        <v>16</v>
      </c>
      <c r="D6248" s="16">
        <v>36.24</v>
      </c>
    </row>
    <row r="6249" spans="1:4" ht="21.6">
      <c r="A6249" s="9">
        <v>9127</v>
      </c>
      <c r="B6249" s="7" t="s">
        <v>4917</v>
      </c>
      <c r="C6249" s="13" t="s">
        <v>8</v>
      </c>
      <c r="D6249" s="15">
        <v>62.06</v>
      </c>
    </row>
    <row r="6250" spans="1:4">
      <c r="A6250" s="10">
        <v>9128</v>
      </c>
      <c r="B6250" s="8" t="s">
        <v>4918</v>
      </c>
      <c r="C6250" s="14" t="s">
        <v>8</v>
      </c>
      <c r="D6250" s="16">
        <v>31.57</v>
      </c>
    </row>
    <row r="6251" spans="1:4">
      <c r="A6251" s="9">
        <v>9129</v>
      </c>
      <c r="B6251" s="7" t="s">
        <v>4919</v>
      </c>
      <c r="C6251" s="13" t="s">
        <v>8</v>
      </c>
      <c r="D6251" s="15">
        <v>53.88</v>
      </c>
    </row>
    <row r="6252" spans="1:4">
      <c r="A6252" s="10">
        <v>9131</v>
      </c>
      <c r="B6252" s="8" t="s">
        <v>4920</v>
      </c>
      <c r="C6252" s="14" t="s">
        <v>8</v>
      </c>
      <c r="D6252" s="16">
        <v>111.58</v>
      </c>
    </row>
    <row r="6253" spans="1:4">
      <c r="A6253" s="9">
        <v>9132</v>
      </c>
      <c r="B6253" s="7" t="s">
        <v>4921</v>
      </c>
      <c r="C6253" s="13" t="s">
        <v>8</v>
      </c>
      <c r="D6253" s="15">
        <v>3.97</v>
      </c>
    </row>
    <row r="6254" spans="1:4">
      <c r="A6254" s="10">
        <v>9133</v>
      </c>
      <c r="B6254" s="8" t="s">
        <v>64622</v>
      </c>
      <c r="C6254" s="14" t="s">
        <v>10</v>
      </c>
      <c r="D6254" s="16">
        <v>23.91</v>
      </c>
    </row>
    <row r="6255" spans="1:4">
      <c r="A6255" s="9">
        <v>9134</v>
      </c>
      <c r="B6255" s="7" t="s">
        <v>4922</v>
      </c>
      <c r="C6255" s="13" t="s">
        <v>16</v>
      </c>
      <c r="D6255" s="15">
        <v>50.94</v>
      </c>
    </row>
    <row r="6256" spans="1:4">
      <c r="A6256" s="10">
        <v>9136</v>
      </c>
      <c r="B6256" s="8" t="s">
        <v>64623</v>
      </c>
      <c r="C6256" s="14" t="s">
        <v>8</v>
      </c>
      <c r="D6256" s="16">
        <v>8</v>
      </c>
    </row>
    <row r="6257" spans="1:4">
      <c r="A6257" s="9">
        <v>9137</v>
      </c>
      <c r="B6257" s="7" t="s">
        <v>4923</v>
      </c>
      <c r="C6257" s="13" t="s">
        <v>8</v>
      </c>
      <c r="D6257" s="15">
        <v>39.9</v>
      </c>
    </row>
    <row r="6258" spans="1:4">
      <c r="A6258" s="10">
        <v>9138</v>
      </c>
      <c r="B6258" s="8" t="s">
        <v>4924</v>
      </c>
      <c r="C6258" s="14" t="s">
        <v>8</v>
      </c>
      <c r="D6258" s="16">
        <v>1073</v>
      </c>
    </row>
    <row r="6259" spans="1:4">
      <c r="A6259" s="9">
        <v>9139</v>
      </c>
      <c r="B6259" s="7" t="s">
        <v>4925</v>
      </c>
      <c r="C6259" s="13" t="s">
        <v>8</v>
      </c>
      <c r="D6259" s="15">
        <v>1055.9000000000001</v>
      </c>
    </row>
    <row r="6260" spans="1:4">
      <c r="A6260" s="10">
        <v>9140</v>
      </c>
      <c r="B6260" s="8" t="s">
        <v>4926</v>
      </c>
      <c r="C6260" s="14" t="s">
        <v>8</v>
      </c>
      <c r="D6260" s="16">
        <v>105.2</v>
      </c>
    </row>
    <row r="6261" spans="1:4">
      <c r="A6261" s="9">
        <v>9141</v>
      </c>
      <c r="B6261" s="7" t="s">
        <v>4927</v>
      </c>
      <c r="C6261" s="13" t="s">
        <v>8</v>
      </c>
      <c r="D6261" s="15">
        <v>72.7</v>
      </c>
    </row>
    <row r="6262" spans="1:4">
      <c r="A6262" s="10">
        <v>9142</v>
      </c>
      <c r="B6262" s="8" t="s">
        <v>4928</v>
      </c>
      <c r="C6262" s="14" t="s">
        <v>8</v>
      </c>
      <c r="D6262" s="16">
        <v>1.7</v>
      </c>
    </row>
    <row r="6263" spans="1:4">
      <c r="A6263" s="9">
        <v>9143</v>
      </c>
      <c r="B6263" s="7" t="s">
        <v>4929</v>
      </c>
      <c r="C6263" s="13" t="s">
        <v>8</v>
      </c>
      <c r="D6263" s="15">
        <v>2288</v>
      </c>
    </row>
    <row r="6264" spans="1:4">
      <c r="A6264" s="10">
        <v>9144</v>
      </c>
      <c r="B6264" s="8" t="s">
        <v>4930</v>
      </c>
      <c r="C6264" s="14" t="s">
        <v>8</v>
      </c>
      <c r="D6264" s="16">
        <v>24.8</v>
      </c>
    </row>
    <row r="6265" spans="1:4" ht="21.6">
      <c r="A6265" s="9">
        <v>9146</v>
      </c>
      <c r="B6265" s="7" t="s">
        <v>4931</v>
      </c>
      <c r="C6265" s="13" t="s">
        <v>8</v>
      </c>
      <c r="D6265" s="15">
        <v>1593.51</v>
      </c>
    </row>
    <row r="6266" spans="1:4">
      <c r="A6266" s="10">
        <v>9147</v>
      </c>
      <c r="B6266" s="8" t="s">
        <v>4932</v>
      </c>
      <c r="C6266" s="14" t="s">
        <v>8</v>
      </c>
      <c r="D6266" s="16">
        <v>2589.52</v>
      </c>
    </row>
    <row r="6267" spans="1:4">
      <c r="A6267" s="9">
        <v>9148</v>
      </c>
      <c r="B6267" s="7" t="s">
        <v>4933</v>
      </c>
      <c r="C6267" s="13" t="s">
        <v>8</v>
      </c>
      <c r="D6267" s="15">
        <v>31.18</v>
      </c>
    </row>
    <row r="6268" spans="1:4">
      <c r="A6268" s="10">
        <v>9149</v>
      </c>
      <c r="B6268" s="8" t="s">
        <v>4934</v>
      </c>
      <c r="C6268" s="14" t="s">
        <v>8</v>
      </c>
      <c r="D6268" s="16">
        <v>0.4</v>
      </c>
    </row>
    <row r="6269" spans="1:4" ht="21.6">
      <c r="A6269" s="9">
        <v>9150</v>
      </c>
      <c r="B6269" s="7" t="s">
        <v>64624</v>
      </c>
      <c r="C6269" s="13" t="s">
        <v>8</v>
      </c>
      <c r="D6269" s="15">
        <v>134.97</v>
      </c>
    </row>
    <row r="6270" spans="1:4">
      <c r="A6270" s="10">
        <v>9151</v>
      </c>
      <c r="B6270" s="8" t="s">
        <v>4935</v>
      </c>
      <c r="C6270" s="14" t="s">
        <v>8</v>
      </c>
      <c r="D6270" s="16">
        <v>119.24</v>
      </c>
    </row>
    <row r="6271" spans="1:4">
      <c r="A6271" s="9">
        <v>9152</v>
      </c>
      <c r="B6271" s="7" t="s">
        <v>4936</v>
      </c>
      <c r="C6271" s="13" t="s">
        <v>8</v>
      </c>
      <c r="D6271" s="15">
        <v>8.25</v>
      </c>
    </row>
    <row r="6272" spans="1:4">
      <c r="A6272" s="10">
        <v>9153</v>
      </c>
      <c r="B6272" s="8" t="s">
        <v>4937</v>
      </c>
      <c r="C6272" s="14" t="s">
        <v>8</v>
      </c>
      <c r="D6272" s="16">
        <v>18.350000000000001</v>
      </c>
    </row>
    <row r="6273" spans="1:4">
      <c r="A6273" s="9">
        <v>9154</v>
      </c>
      <c r="B6273" s="7" t="s">
        <v>4938</v>
      </c>
      <c r="C6273" s="13" t="s">
        <v>8</v>
      </c>
      <c r="D6273" s="15">
        <v>234.36</v>
      </c>
    </row>
    <row r="6274" spans="1:4">
      <c r="A6274" s="10">
        <v>9155</v>
      </c>
      <c r="B6274" s="8" t="s">
        <v>4939</v>
      </c>
      <c r="C6274" s="14" t="s">
        <v>8</v>
      </c>
      <c r="D6274" s="16">
        <v>195.3</v>
      </c>
    </row>
    <row r="6275" spans="1:4" ht="32.4">
      <c r="A6275" s="9">
        <v>9156</v>
      </c>
      <c r="B6275" s="7" t="s">
        <v>4940</v>
      </c>
      <c r="C6275" s="13" t="s">
        <v>8</v>
      </c>
      <c r="D6275" s="15">
        <v>1453.94</v>
      </c>
    </row>
    <row r="6276" spans="1:4" ht="32.4">
      <c r="A6276" s="10">
        <v>9157</v>
      </c>
      <c r="B6276" s="8" t="s">
        <v>4941</v>
      </c>
      <c r="C6276" s="14" t="s">
        <v>8</v>
      </c>
      <c r="D6276" s="16">
        <v>2835.15</v>
      </c>
    </row>
    <row r="6277" spans="1:4" ht="21.6">
      <c r="A6277" s="9">
        <v>9158</v>
      </c>
      <c r="B6277" s="7" t="s">
        <v>4942</v>
      </c>
      <c r="C6277" s="13" t="s">
        <v>8</v>
      </c>
      <c r="D6277" s="15">
        <v>635.79999999999995</v>
      </c>
    </row>
    <row r="6278" spans="1:4">
      <c r="A6278" s="10">
        <v>9159</v>
      </c>
      <c r="B6278" s="8" t="s">
        <v>4943</v>
      </c>
      <c r="C6278" s="14" t="s">
        <v>16</v>
      </c>
      <c r="D6278" s="16">
        <v>43.61</v>
      </c>
    </row>
    <row r="6279" spans="1:4">
      <c r="A6279" s="9">
        <v>9160</v>
      </c>
      <c r="B6279" s="7" t="s">
        <v>4944</v>
      </c>
      <c r="C6279" s="13" t="s">
        <v>8</v>
      </c>
      <c r="D6279" s="15">
        <v>8.0399999999999991</v>
      </c>
    </row>
    <row r="6280" spans="1:4">
      <c r="A6280" s="10">
        <v>9161</v>
      </c>
      <c r="B6280" s="8" t="s">
        <v>4945</v>
      </c>
      <c r="C6280" s="14" t="s">
        <v>8</v>
      </c>
      <c r="D6280" s="16">
        <v>13.83</v>
      </c>
    </row>
    <row r="6281" spans="1:4">
      <c r="A6281" s="9">
        <v>9162</v>
      </c>
      <c r="B6281" s="7" t="s">
        <v>4946</v>
      </c>
      <c r="C6281" s="13" t="s">
        <v>8</v>
      </c>
      <c r="D6281" s="15">
        <v>102.27</v>
      </c>
    </row>
    <row r="6282" spans="1:4">
      <c r="A6282" s="10">
        <v>9163</v>
      </c>
      <c r="B6282" s="8" t="s">
        <v>4947</v>
      </c>
      <c r="C6282" s="14" t="s">
        <v>8</v>
      </c>
      <c r="D6282" s="16">
        <v>53.7</v>
      </c>
    </row>
    <row r="6283" spans="1:4" ht="21.6">
      <c r="A6283" s="9">
        <v>9165</v>
      </c>
      <c r="B6283" s="7" t="s">
        <v>4948</v>
      </c>
      <c r="C6283" s="13" t="s">
        <v>16</v>
      </c>
      <c r="D6283" s="15">
        <v>67.09</v>
      </c>
    </row>
    <row r="6284" spans="1:4" ht="32.4">
      <c r="A6284" s="10">
        <v>9166</v>
      </c>
      <c r="B6284" s="8" t="s">
        <v>4949</v>
      </c>
      <c r="C6284" s="14" t="s">
        <v>16</v>
      </c>
      <c r="D6284" s="16">
        <v>448.72</v>
      </c>
    </row>
    <row r="6285" spans="1:4" ht="32.4">
      <c r="A6285" s="9">
        <v>9167</v>
      </c>
      <c r="B6285" s="7" t="s">
        <v>4950</v>
      </c>
      <c r="C6285" s="13" t="s">
        <v>16</v>
      </c>
      <c r="D6285" s="15">
        <v>384.85</v>
      </c>
    </row>
    <row r="6286" spans="1:4" ht="21.6">
      <c r="A6286" s="10">
        <v>9168</v>
      </c>
      <c r="B6286" s="8" t="s">
        <v>64625</v>
      </c>
      <c r="C6286" s="14" t="s">
        <v>16</v>
      </c>
      <c r="D6286" s="16">
        <v>471.93</v>
      </c>
    </row>
    <row r="6287" spans="1:4" ht="21.6">
      <c r="A6287" s="9">
        <v>9169</v>
      </c>
      <c r="B6287" s="7" t="s">
        <v>64626</v>
      </c>
      <c r="C6287" s="13" t="s">
        <v>16</v>
      </c>
      <c r="D6287" s="15">
        <v>473.79</v>
      </c>
    </row>
    <row r="6288" spans="1:4">
      <c r="A6288" s="10">
        <v>9171</v>
      </c>
      <c r="B6288" s="8" t="s">
        <v>4951</v>
      </c>
      <c r="C6288" s="14" t="s">
        <v>18</v>
      </c>
      <c r="D6288" s="16">
        <v>3.01</v>
      </c>
    </row>
    <row r="6289" spans="1:4">
      <c r="A6289" s="9">
        <v>9172</v>
      </c>
      <c r="B6289" s="7" t="s">
        <v>4952</v>
      </c>
      <c r="C6289" s="13" t="s">
        <v>8</v>
      </c>
      <c r="D6289" s="15">
        <v>1450.59</v>
      </c>
    </row>
    <row r="6290" spans="1:4">
      <c r="A6290" s="10">
        <v>9173</v>
      </c>
      <c r="B6290" s="8" t="s">
        <v>4953</v>
      </c>
      <c r="C6290" s="14" t="s">
        <v>8</v>
      </c>
      <c r="D6290" s="16">
        <v>1450.59</v>
      </c>
    </row>
    <row r="6291" spans="1:4">
      <c r="A6291" s="9">
        <v>9174</v>
      </c>
      <c r="B6291" s="7" t="s">
        <v>4954</v>
      </c>
      <c r="C6291" s="13" t="s">
        <v>8</v>
      </c>
      <c r="D6291" s="15">
        <v>39.56</v>
      </c>
    </row>
    <row r="6292" spans="1:4">
      <c r="A6292" s="10">
        <v>9175</v>
      </c>
      <c r="B6292" s="8" t="s">
        <v>4955</v>
      </c>
      <c r="C6292" s="14" t="s">
        <v>8</v>
      </c>
      <c r="D6292" s="16">
        <v>22.31</v>
      </c>
    </row>
    <row r="6293" spans="1:4">
      <c r="A6293" s="9">
        <v>9176</v>
      </c>
      <c r="B6293" s="7" t="s">
        <v>4956</v>
      </c>
      <c r="C6293" s="13" t="s">
        <v>8</v>
      </c>
      <c r="D6293" s="15">
        <v>22.31</v>
      </c>
    </row>
    <row r="6294" spans="1:4">
      <c r="A6294" s="10">
        <v>9177</v>
      </c>
      <c r="B6294" s="8" t="s">
        <v>4957</v>
      </c>
      <c r="C6294" s="14" t="s">
        <v>8</v>
      </c>
      <c r="D6294" s="16">
        <v>22.31</v>
      </c>
    </row>
    <row r="6295" spans="1:4">
      <c r="A6295" s="9">
        <v>9178</v>
      </c>
      <c r="B6295" s="7" t="s">
        <v>4958</v>
      </c>
      <c r="C6295" s="13" t="s">
        <v>8</v>
      </c>
      <c r="D6295" s="15">
        <v>14.61</v>
      </c>
    </row>
    <row r="6296" spans="1:4" ht="21.6">
      <c r="A6296" s="10">
        <v>9179</v>
      </c>
      <c r="B6296" s="8" t="s">
        <v>4959</v>
      </c>
      <c r="C6296" s="14" t="s">
        <v>8</v>
      </c>
      <c r="D6296" s="16">
        <v>400</v>
      </c>
    </row>
    <row r="6297" spans="1:4">
      <c r="A6297" s="9">
        <v>9180</v>
      </c>
      <c r="B6297" s="7" t="s">
        <v>4960</v>
      </c>
      <c r="C6297" s="13" t="s">
        <v>8</v>
      </c>
      <c r="D6297" s="15">
        <v>22.31</v>
      </c>
    </row>
    <row r="6298" spans="1:4">
      <c r="A6298" s="10">
        <v>9181</v>
      </c>
      <c r="B6298" s="8" t="s">
        <v>4961</v>
      </c>
      <c r="C6298" s="14" t="s">
        <v>8</v>
      </c>
      <c r="D6298" s="16">
        <v>22.31</v>
      </c>
    </row>
    <row r="6299" spans="1:4">
      <c r="A6299" s="9">
        <v>9182</v>
      </c>
      <c r="B6299" s="7" t="s">
        <v>4962</v>
      </c>
      <c r="C6299" s="13" t="s">
        <v>8</v>
      </c>
      <c r="D6299" s="15">
        <v>22.31</v>
      </c>
    </row>
    <row r="6300" spans="1:4">
      <c r="A6300" s="10">
        <v>9183</v>
      </c>
      <c r="B6300" s="8" t="s">
        <v>4963</v>
      </c>
      <c r="C6300" s="14" t="s">
        <v>8</v>
      </c>
      <c r="D6300" s="16">
        <v>25.36</v>
      </c>
    </row>
    <row r="6301" spans="1:4">
      <c r="A6301" s="9">
        <v>9184</v>
      </c>
      <c r="B6301" s="7" t="s">
        <v>4964</v>
      </c>
      <c r="C6301" s="13" t="s">
        <v>8</v>
      </c>
      <c r="D6301" s="15">
        <v>65.94</v>
      </c>
    </row>
    <row r="6302" spans="1:4">
      <c r="A6302" s="10">
        <v>9186</v>
      </c>
      <c r="B6302" s="8" t="s">
        <v>4965</v>
      </c>
      <c r="C6302" s="14" t="s">
        <v>8</v>
      </c>
      <c r="D6302" s="16">
        <v>231.64</v>
      </c>
    </row>
    <row r="6303" spans="1:4" ht="21.6">
      <c r="A6303" s="9">
        <v>9187</v>
      </c>
      <c r="B6303" s="7" t="s">
        <v>4966</v>
      </c>
      <c r="C6303" s="13" t="s">
        <v>16</v>
      </c>
      <c r="D6303" s="15">
        <v>104.96</v>
      </c>
    </row>
    <row r="6304" spans="1:4">
      <c r="A6304" s="10">
        <v>9188</v>
      </c>
      <c r="B6304" s="8" t="s">
        <v>4967</v>
      </c>
      <c r="C6304" s="14" t="s">
        <v>8</v>
      </c>
      <c r="D6304" s="16">
        <v>239.63</v>
      </c>
    </row>
    <row r="6305" spans="1:4">
      <c r="A6305" s="9">
        <v>9189</v>
      </c>
      <c r="B6305" s="7" t="s">
        <v>4968</v>
      </c>
      <c r="C6305" s="13" t="s">
        <v>8</v>
      </c>
      <c r="D6305" s="15">
        <v>1.48</v>
      </c>
    </row>
    <row r="6306" spans="1:4" ht="21.6">
      <c r="A6306" s="10">
        <v>9190</v>
      </c>
      <c r="B6306" s="8" t="s">
        <v>4969</v>
      </c>
      <c r="C6306" s="14" t="s">
        <v>8</v>
      </c>
      <c r="D6306" s="16">
        <v>258.02999999999997</v>
      </c>
    </row>
    <row r="6307" spans="1:4">
      <c r="A6307" s="9">
        <v>9191</v>
      </c>
      <c r="B6307" s="7" t="s">
        <v>4970</v>
      </c>
      <c r="C6307" s="13" t="s">
        <v>8</v>
      </c>
      <c r="D6307" s="15">
        <v>303.37</v>
      </c>
    </row>
    <row r="6308" spans="1:4">
      <c r="A6308" s="10">
        <v>9192</v>
      </c>
      <c r="B6308" s="8" t="s">
        <v>4971</v>
      </c>
      <c r="C6308" s="14" t="s">
        <v>8</v>
      </c>
      <c r="D6308" s="16">
        <v>664.44</v>
      </c>
    </row>
    <row r="6309" spans="1:4">
      <c r="A6309" s="9">
        <v>9193</v>
      </c>
      <c r="B6309" s="7" t="s">
        <v>4972</v>
      </c>
      <c r="C6309" s="13" t="s">
        <v>8</v>
      </c>
      <c r="D6309" s="15">
        <v>2201.21</v>
      </c>
    </row>
    <row r="6310" spans="1:4">
      <c r="A6310" s="10">
        <v>9194</v>
      </c>
      <c r="B6310" s="8" t="s">
        <v>4973</v>
      </c>
      <c r="C6310" s="14" t="s">
        <v>16</v>
      </c>
      <c r="D6310" s="16">
        <v>36.49</v>
      </c>
    </row>
    <row r="6311" spans="1:4" ht="21.6">
      <c r="A6311" s="9">
        <v>9195</v>
      </c>
      <c r="B6311" s="7" t="s">
        <v>4974</v>
      </c>
      <c r="C6311" s="13" t="s">
        <v>8</v>
      </c>
      <c r="D6311" s="15">
        <v>9739.7999999999993</v>
      </c>
    </row>
    <row r="6312" spans="1:4">
      <c r="A6312" s="10">
        <v>9196</v>
      </c>
      <c r="B6312" s="8" t="s">
        <v>4975</v>
      </c>
      <c r="C6312" s="14" t="s">
        <v>8</v>
      </c>
      <c r="D6312" s="16">
        <v>1.72</v>
      </c>
    </row>
    <row r="6313" spans="1:4">
      <c r="A6313" s="9">
        <v>9197</v>
      </c>
      <c r="B6313" s="7" t="s">
        <v>4976</v>
      </c>
      <c r="C6313" s="13" t="s">
        <v>8</v>
      </c>
      <c r="D6313" s="15">
        <v>1.92</v>
      </c>
    </row>
    <row r="6314" spans="1:4" ht="21.6">
      <c r="A6314" s="10">
        <v>9198</v>
      </c>
      <c r="B6314" s="8" t="s">
        <v>4977</v>
      </c>
      <c r="C6314" s="14" t="s">
        <v>63689</v>
      </c>
      <c r="D6314" s="16">
        <v>15.55</v>
      </c>
    </row>
    <row r="6315" spans="1:4" ht="21.6">
      <c r="A6315" s="9">
        <v>9199</v>
      </c>
      <c r="B6315" s="7" t="s">
        <v>4978</v>
      </c>
      <c r="C6315" s="13" t="s">
        <v>8</v>
      </c>
      <c r="D6315" s="15">
        <v>633.58000000000004</v>
      </c>
    </row>
    <row r="6316" spans="1:4">
      <c r="A6316" s="10">
        <v>9200</v>
      </c>
      <c r="B6316" s="8" t="s">
        <v>4979</v>
      </c>
      <c r="C6316" s="14" t="s">
        <v>8</v>
      </c>
      <c r="D6316" s="16">
        <v>1866.56</v>
      </c>
    </row>
    <row r="6317" spans="1:4">
      <c r="A6317" s="9">
        <v>9201</v>
      </c>
      <c r="B6317" s="7" t="s">
        <v>4980</v>
      </c>
      <c r="C6317" s="13" t="s">
        <v>8</v>
      </c>
      <c r="D6317" s="15">
        <v>155.53</v>
      </c>
    </row>
    <row r="6318" spans="1:4">
      <c r="A6318" s="10">
        <v>9202</v>
      </c>
      <c r="B6318" s="8" t="s">
        <v>4981</v>
      </c>
      <c r="C6318" s="14" t="s">
        <v>8</v>
      </c>
      <c r="D6318" s="16">
        <v>858.27</v>
      </c>
    </row>
    <row r="6319" spans="1:4">
      <c r="A6319" s="9">
        <v>9203</v>
      </c>
      <c r="B6319" s="7" t="s">
        <v>4982</v>
      </c>
      <c r="C6319" s="13" t="s">
        <v>8</v>
      </c>
      <c r="D6319" s="15">
        <v>101.78</v>
      </c>
    </row>
    <row r="6320" spans="1:4" ht="21.6">
      <c r="A6320" s="10">
        <v>9204</v>
      </c>
      <c r="B6320" s="8" t="s">
        <v>4983</v>
      </c>
      <c r="C6320" s="14" t="s">
        <v>8</v>
      </c>
      <c r="D6320" s="16">
        <v>434.74</v>
      </c>
    </row>
    <row r="6321" spans="1:4">
      <c r="A6321" s="9">
        <v>9205</v>
      </c>
      <c r="B6321" s="7" t="s">
        <v>4984</v>
      </c>
      <c r="C6321" s="13" t="s">
        <v>8</v>
      </c>
      <c r="D6321" s="15">
        <v>300.98</v>
      </c>
    </row>
    <row r="6322" spans="1:4" ht="21.6">
      <c r="A6322" s="10">
        <v>9206</v>
      </c>
      <c r="B6322" s="8" t="s">
        <v>4985</v>
      </c>
      <c r="C6322" s="14" t="s">
        <v>18</v>
      </c>
      <c r="D6322" s="16">
        <v>102.54</v>
      </c>
    </row>
    <row r="6323" spans="1:4">
      <c r="A6323" s="9">
        <v>9207</v>
      </c>
      <c r="B6323" s="7" t="s">
        <v>4986</v>
      </c>
      <c r="C6323" s="13" t="s">
        <v>16</v>
      </c>
      <c r="D6323" s="15">
        <v>44.03</v>
      </c>
    </row>
    <row r="6324" spans="1:4" ht="32.4">
      <c r="A6324" s="10">
        <v>9208</v>
      </c>
      <c r="B6324" s="8" t="s">
        <v>64627</v>
      </c>
      <c r="C6324" s="14" t="s">
        <v>8</v>
      </c>
      <c r="D6324" s="16">
        <v>6837.5</v>
      </c>
    </row>
    <row r="6325" spans="1:4" ht="21.6">
      <c r="A6325" s="9">
        <v>9209</v>
      </c>
      <c r="B6325" s="7" t="s">
        <v>4987</v>
      </c>
      <c r="C6325" s="13" t="s">
        <v>8</v>
      </c>
      <c r="D6325" s="15">
        <v>3943.09</v>
      </c>
    </row>
    <row r="6326" spans="1:4" ht="21.6">
      <c r="A6326" s="10">
        <v>9210</v>
      </c>
      <c r="B6326" s="8" t="s">
        <v>4988</v>
      </c>
      <c r="C6326" s="14" t="s">
        <v>8</v>
      </c>
      <c r="D6326" s="16">
        <v>8000</v>
      </c>
    </row>
    <row r="6327" spans="1:4" ht="32.4">
      <c r="A6327" s="9">
        <v>9211</v>
      </c>
      <c r="B6327" s="7" t="s">
        <v>4989</v>
      </c>
      <c r="C6327" s="13" t="s">
        <v>8</v>
      </c>
      <c r="D6327" s="15">
        <v>28377.040000000001</v>
      </c>
    </row>
    <row r="6328" spans="1:4" ht="32.4">
      <c r="A6328" s="10">
        <v>9212</v>
      </c>
      <c r="B6328" s="8" t="s">
        <v>62233</v>
      </c>
      <c r="C6328" s="14" t="s">
        <v>8</v>
      </c>
      <c r="D6328" s="16">
        <v>2701.62</v>
      </c>
    </row>
    <row r="6329" spans="1:4" ht="21.6">
      <c r="A6329" s="9">
        <v>9213</v>
      </c>
      <c r="B6329" s="7" t="s">
        <v>4990</v>
      </c>
      <c r="C6329" s="13" t="s">
        <v>8</v>
      </c>
      <c r="D6329" s="15">
        <v>301.89999999999998</v>
      </c>
    </row>
    <row r="6330" spans="1:4">
      <c r="A6330" s="10">
        <v>9217</v>
      </c>
      <c r="B6330" s="8" t="s">
        <v>4991</v>
      </c>
      <c r="C6330" s="14" t="s">
        <v>8</v>
      </c>
      <c r="D6330" s="16">
        <v>158</v>
      </c>
    </row>
    <row r="6331" spans="1:4">
      <c r="A6331" s="9">
        <v>9218</v>
      </c>
      <c r="B6331" s="7" t="s">
        <v>4992</v>
      </c>
      <c r="C6331" s="13" t="s">
        <v>8</v>
      </c>
      <c r="D6331" s="15">
        <v>1970.12</v>
      </c>
    </row>
    <row r="6332" spans="1:4" ht="21.6">
      <c r="A6332" s="10">
        <v>9221</v>
      </c>
      <c r="B6332" s="8" t="s">
        <v>64628</v>
      </c>
      <c r="C6332" s="14" t="s">
        <v>8</v>
      </c>
      <c r="D6332" s="16">
        <v>2708.12</v>
      </c>
    </row>
    <row r="6333" spans="1:4" ht="21.6">
      <c r="A6333" s="9">
        <v>9222</v>
      </c>
      <c r="B6333" s="7" t="s">
        <v>4993</v>
      </c>
      <c r="C6333" s="13" t="s">
        <v>8</v>
      </c>
      <c r="D6333" s="15">
        <v>6191.95</v>
      </c>
    </row>
    <row r="6334" spans="1:4">
      <c r="A6334" s="10">
        <v>9223</v>
      </c>
      <c r="B6334" s="8" t="s">
        <v>4994</v>
      </c>
      <c r="C6334" s="14" t="s">
        <v>8</v>
      </c>
      <c r="D6334" s="16">
        <v>133.47999999999999</v>
      </c>
    </row>
    <row r="6335" spans="1:4" ht="21.6">
      <c r="A6335" s="9">
        <v>9224</v>
      </c>
      <c r="B6335" s="7" t="s">
        <v>64629</v>
      </c>
      <c r="C6335" s="13" t="s">
        <v>8</v>
      </c>
      <c r="D6335" s="15">
        <v>1285.71</v>
      </c>
    </row>
    <row r="6336" spans="1:4">
      <c r="A6336" s="10">
        <v>9225</v>
      </c>
      <c r="B6336" s="8" t="s">
        <v>4995</v>
      </c>
      <c r="C6336" s="14" t="s">
        <v>8</v>
      </c>
      <c r="D6336" s="16">
        <v>256.69</v>
      </c>
    </row>
    <row r="6337" spans="1:4">
      <c r="A6337" s="9">
        <v>9226</v>
      </c>
      <c r="B6337" s="7" t="s">
        <v>4996</v>
      </c>
      <c r="C6337" s="13" t="s">
        <v>5</v>
      </c>
      <c r="D6337" s="15">
        <v>77.319999999999993</v>
      </c>
    </row>
    <row r="6338" spans="1:4">
      <c r="A6338" s="10">
        <v>9227</v>
      </c>
      <c r="B6338" s="8" t="s">
        <v>64630</v>
      </c>
      <c r="C6338" s="14" t="s">
        <v>8</v>
      </c>
      <c r="D6338" s="16">
        <v>436.7</v>
      </c>
    </row>
    <row r="6339" spans="1:4">
      <c r="A6339" s="9">
        <v>9228</v>
      </c>
      <c r="B6339" s="7" t="s">
        <v>4997</v>
      </c>
      <c r="C6339" s="13" t="s">
        <v>10</v>
      </c>
      <c r="D6339" s="15">
        <v>177.83</v>
      </c>
    </row>
    <row r="6340" spans="1:4" ht="21.6">
      <c r="A6340" s="10">
        <v>9229</v>
      </c>
      <c r="B6340" s="8" t="s">
        <v>4998</v>
      </c>
      <c r="C6340" s="14" t="s">
        <v>8</v>
      </c>
      <c r="D6340" s="16">
        <v>1767.94</v>
      </c>
    </row>
    <row r="6341" spans="1:4" ht="21.6">
      <c r="A6341" s="9">
        <v>9230</v>
      </c>
      <c r="B6341" s="7" t="s">
        <v>4999</v>
      </c>
      <c r="C6341" s="13" t="s">
        <v>8</v>
      </c>
      <c r="D6341" s="15">
        <v>5262.58</v>
      </c>
    </row>
    <row r="6342" spans="1:4">
      <c r="A6342" s="10">
        <v>9231</v>
      </c>
      <c r="B6342" s="8" t="s">
        <v>5000</v>
      </c>
      <c r="C6342" s="14" t="s">
        <v>8</v>
      </c>
      <c r="D6342" s="16">
        <v>1614.27</v>
      </c>
    </row>
    <row r="6343" spans="1:4">
      <c r="A6343" s="9">
        <v>9232</v>
      </c>
      <c r="B6343" s="7" t="s">
        <v>5001</v>
      </c>
      <c r="C6343" s="13" t="s">
        <v>16</v>
      </c>
      <c r="D6343" s="15">
        <v>132.24</v>
      </c>
    </row>
    <row r="6344" spans="1:4">
      <c r="A6344" s="10">
        <v>9233</v>
      </c>
      <c r="B6344" s="8" t="s">
        <v>5002</v>
      </c>
      <c r="C6344" s="14" t="s">
        <v>16</v>
      </c>
      <c r="D6344" s="16">
        <v>132.24</v>
      </c>
    </row>
    <row r="6345" spans="1:4">
      <c r="A6345" s="9">
        <v>9234</v>
      </c>
      <c r="B6345" s="7" t="s">
        <v>5003</v>
      </c>
      <c r="C6345" s="13" t="s">
        <v>16</v>
      </c>
      <c r="D6345" s="15">
        <v>117.28</v>
      </c>
    </row>
    <row r="6346" spans="1:4">
      <c r="A6346" s="10">
        <v>9235</v>
      </c>
      <c r="B6346" s="8" t="s">
        <v>5004</v>
      </c>
      <c r="C6346" s="14" t="s">
        <v>16</v>
      </c>
      <c r="D6346" s="16">
        <v>117.28</v>
      </c>
    </row>
    <row r="6347" spans="1:4">
      <c r="A6347" s="9">
        <v>9238</v>
      </c>
      <c r="B6347" s="7" t="s">
        <v>5005</v>
      </c>
      <c r="C6347" s="13" t="s">
        <v>5</v>
      </c>
      <c r="D6347" s="15">
        <v>5.14</v>
      </c>
    </row>
    <row r="6348" spans="1:4">
      <c r="A6348" s="10">
        <v>9241</v>
      </c>
      <c r="B6348" s="8" t="s">
        <v>5006</v>
      </c>
      <c r="C6348" s="14" t="s">
        <v>16</v>
      </c>
      <c r="D6348" s="16">
        <v>2.5</v>
      </c>
    </row>
    <row r="6349" spans="1:4">
      <c r="A6349" s="9">
        <v>9242</v>
      </c>
      <c r="B6349" s="7" t="s">
        <v>5007</v>
      </c>
      <c r="C6349" s="13" t="s">
        <v>8</v>
      </c>
      <c r="D6349" s="15">
        <v>19.8</v>
      </c>
    </row>
    <row r="6350" spans="1:4" ht="21.6">
      <c r="A6350" s="10">
        <v>9243</v>
      </c>
      <c r="B6350" s="8" t="s">
        <v>5008</v>
      </c>
      <c r="C6350" s="14" t="s">
        <v>8</v>
      </c>
      <c r="D6350" s="16">
        <v>740.25</v>
      </c>
    </row>
    <row r="6351" spans="1:4">
      <c r="A6351" s="9">
        <v>9244</v>
      </c>
      <c r="B6351" s="7" t="s">
        <v>5009</v>
      </c>
      <c r="C6351" s="13" t="s">
        <v>8</v>
      </c>
      <c r="D6351" s="15">
        <v>96.37</v>
      </c>
    </row>
    <row r="6352" spans="1:4">
      <c r="A6352" s="10">
        <v>9245</v>
      </c>
      <c r="B6352" s="8" t="s">
        <v>5010</v>
      </c>
      <c r="C6352" s="14" t="s">
        <v>8</v>
      </c>
      <c r="D6352" s="16">
        <v>385.47</v>
      </c>
    </row>
    <row r="6353" spans="1:4">
      <c r="A6353" s="9">
        <v>9246</v>
      </c>
      <c r="B6353" s="7" t="s">
        <v>5011</v>
      </c>
      <c r="C6353" s="13" t="s">
        <v>8</v>
      </c>
      <c r="D6353" s="15">
        <v>15.85</v>
      </c>
    </row>
    <row r="6354" spans="1:4">
      <c r="A6354" s="10">
        <v>9247</v>
      </c>
      <c r="B6354" s="8" t="s">
        <v>5012</v>
      </c>
      <c r="C6354" s="14" t="s">
        <v>8</v>
      </c>
      <c r="D6354" s="16">
        <v>11.34</v>
      </c>
    </row>
    <row r="6355" spans="1:4">
      <c r="A6355" s="9">
        <v>9248</v>
      </c>
      <c r="B6355" s="7" t="s">
        <v>5013</v>
      </c>
      <c r="C6355" s="13" t="s">
        <v>8</v>
      </c>
      <c r="D6355" s="15">
        <v>10</v>
      </c>
    </row>
    <row r="6356" spans="1:4">
      <c r="A6356" s="10">
        <v>9249</v>
      </c>
      <c r="B6356" s="8" t="s">
        <v>5014</v>
      </c>
      <c r="C6356" s="14" t="s">
        <v>8</v>
      </c>
      <c r="D6356" s="16">
        <v>22.9</v>
      </c>
    </row>
    <row r="6357" spans="1:4">
      <c r="A6357" s="9">
        <v>9250</v>
      </c>
      <c r="B6357" s="7" t="s">
        <v>5015</v>
      </c>
      <c r="C6357" s="13" t="s">
        <v>8</v>
      </c>
      <c r="D6357" s="15">
        <v>26.72</v>
      </c>
    </row>
    <row r="6358" spans="1:4">
      <c r="A6358" s="10">
        <v>9251</v>
      </c>
      <c r="B6358" s="8" t="s">
        <v>5016</v>
      </c>
      <c r="C6358" s="14" t="s">
        <v>8</v>
      </c>
      <c r="D6358" s="16">
        <v>7.71</v>
      </c>
    </row>
    <row r="6359" spans="1:4">
      <c r="A6359" s="9">
        <v>9252</v>
      </c>
      <c r="B6359" s="7" t="s">
        <v>5017</v>
      </c>
      <c r="C6359" s="13" t="s">
        <v>8</v>
      </c>
      <c r="D6359" s="15">
        <v>7.3</v>
      </c>
    </row>
    <row r="6360" spans="1:4">
      <c r="A6360" s="10">
        <v>9255</v>
      </c>
      <c r="B6360" s="8" t="s">
        <v>5018</v>
      </c>
      <c r="C6360" s="14" t="s">
        <v>16</v>
      </c>
      <c r="D6360" s="16">
        <v>163.66</v>
      </c>
    </row>
    <row r="6361" spans="1:4">
      <c r="A6361" s="9">
        <v>9256</v>
      </c>
      <c r="B6361" s="7" t="s">
        <v>5019</v>
      </c>
      <c r="C6361" s="13" t="s">
        <v>16</v>
      </c>
      <c r="D6361" s="15">
        <v>240</v>
      </c>
    </row>
    <row r="6362" spans="1:4">
      <c r="A6362" s="10">
        <v>9257</v>
      </c>
      <c r="B6362" s="8" t="s">
        <v>5020</v>
      </c>
      <c r="C6362" s="14" t="s">
        <v>16</v>
      </c>
      <c r="D6362" s="16">
        <v>330</v>
      </c>
    </row>
    <row r="6363" spans="1:4">
      <c r="A6363" s="9">
        <v>9258</v>
      </c>
      <c r="B6363" s="7" t="s">
        <v>5021</v>
      </c>
      <c r="C6363" s="13" t="s">
        <v>16</v>
      </c>
      <c r="D6363" s="15">
        <v>54.85</v>
      </c>
    </row>
    <row r="6364" spans="1:4" ht="21.6">
      <c r="A6364" s="10">
        <v>9262</v>
      </c>
      <c r="B6364" s="8" t="s">
        <v>5022</v>
      </c>
      <c r="C6364" s="14" t="s">
        <v>8</v>
      </c>
      <c r="D6364" s="16">
        <v>761.75</v>
      </c>
    </row>
    <row r="6365" spans="1:4">
      <c r="A6365" s="9">
        <v>9263</v>
      </c>
      <c r="B6365" s="7" t="s">
        <v>5023</v>
      </c>
      <c r="C6365" s="13" t="s">
        <v>8</v>
      </c>
      <c r="D6365" s="15">
        <v>5.24</v>
      </c>
    </row>
    <row r="6366" spans="1:4">
      <c r="A6366" s="10">
        <v>9264</v>
      </c>
      <c r="B6366" s="8" t="s">
        <v>5024</v>
      </c>
      <c r="C6366" s="14" t="s">
        <v>6</v>
      </c>
      <c r="D6366" s="16">
        <v>180.77</v>
      </c>
    </row>
    <row r="6367" spans="1:4">
      <c r="A6367" s="9">
        <v>9265</v>
      </c>
      <c r="B6367" s="7" t="s">
        <v>5025</v>
      </c>
      <c r="C6367" s="13" t="s">
        <v>13080</v>
      </c>
      <c r="D6367" s="15">
        <v>33.96</v>
      </c>
    </row>
    <row r="6368" spans="1:4">
      <c r="A6368" s="10">
        <v>9266</v>
      </c>
      <c r="B6368" s="8" t="s">
        <v>5026</v>
      </c>
      <c r="C6368" s="14" t="s">
        <v>8</v>
      </c>
      <c r="D6368" s="16">
        <v>12.15</v>
      </c>
    </row>
    <row r="6369" spans="1:4">
      <c r="A6369" s="9">
        <v>9267</v>
      </c>
      <c r="B6369" s="7" t="s">
        <v>5027</v>
      </c>
      <c r="C6369" s="13" t="s">
        <v>8</v>
      </c>
      <c r="D6369" s="15">
        <v>4.17</v>
      </c>
    </row>
    <row r="6370" spans="1:4">
      <c r="A6370" s="10">
        <v>9268</v>
      </c>
      <c r="B6370" s="8" t="s">
        <v>5028</v>
      </c>
      <c r="C6370" s="14" t="s">
        <v>8</v>
      </c>
      <c r="D6370" s="16">
        <v>34.479999999999997</v>
      </c>
    </row>
    <row r="6371" spans="1:4">
      <c r="A6371" s="9">
        <v>9269</v>
      </c>
      <c r="B6371" s="7" t="s">
        <v>5029</v>
      </c>
      <c r="C6371" s="13" t="s">
        <v>8</v>
      </c>
      <c r="D6371" s="15">
        <v>242.41</v>
      </c>
    </row>
    <row r="6372" spans="1:4">
      <c r="A6372" s="10">
        <v>9270</v>
      </c>
      <c r="B6372" s="8" t="s">
        <v>5030</v>
      </c>
      <c r="C6372" s="14" t="s">
        <v>8</v>
      </c>
      <c r="D6372" s="16">
        <v>160.69999999999999</v>
      </c>
    </row>
    <row r="6373" spans="1:4">
      <c r="A6373" s="9">
        <v>9271</v>
      </c>
      <c r="B6373" s="7" t="s">
        <v>5031</v>
      </c>
      <c r="C6373" s="13" t="s">
        <v>8</v>
      </c>
      <c r="D6373" s="15">
        <v>256.54000000000002</v>
      </c>
    </row>
    <row r="6374" spans="1:4" ht="21.6">
      <c r="A6374" s="10">
        <v>9272</v>
      </c>
      <c r="B6374" s="8" t="s">
        <v>5032</v>
      </c>
      <c r="C6374" s="14" t="s">
        <v>8</v>
      </c>
      <c r="D6374" s="16">
        <v>894.51</v>
      </c>
    </row>
    <row r="6375" spans="1:4" ht="21.6">
      <c r="A6375" s="9">
        <v>9273</v>
      </c>
      <c r="B6375" s="7" t="s">
        <v>5033</v>
      </c>
      <c r="C6375" s="13" t="s">
        <v>8</v>
      </c>
      <c r="D6375" s="15">
        <v>28.7</v>
      </c>
    </row>
    <row r="6376" spans="1:4">
      <c r="A6376" s="10">
        <v>9274</v>
      </c>
      <c r="B6376" s="8" t="s">
        <v>5034</v>
      </c>
      <c r="C6376" s="14" t="s">
        <v>8</v>
      </c>
      <c r="D6376" s="16">
        <v>56.84</v>
      </c>
    </row>
    <row r="6377" spans="1:4">
      <c r="A6377" s="9">
        <v>9275</v>
      </c>
      <c r="B6377" s="7" t="s">
        <v>5035</v>
      </c>
      <c r="C6377" s="13" t="s">
        <v>8</v>
      </c>
      <c r="D6377" s="15">
        <v>113.64</v>
      </c>
    </row>
    <row r="6378" spans="1:4">
      <c r="A6378" s="10">
        <v>9280</v>
      </c>
      <c r="B6378" s="8" t="s">
        <v>5036</v>
      </c>
      <c r="C6378" s="14" t="s">
        <v>8</v>
      </c>
      <c r="D6378" s="16">
        <v>46.35</v>
      </c>
    </row>
    <row r="6379" spans="1:4">
      <c r="A6379" s="9">
        <v>9281</v>
      </c>
      <c r="B6379" s="7" t="s">
        <v>64631</v>
      </c>
      <c r="C6379" s="13" t="s">
        <v>8</v>
      </c>
      <c r="D6379" s="15">
        <v>90.97</v>
      </c>
    </row>
    <row r="6380" spans="1:4">
      <c r="A6380" s="10">
        <v>9284</v>
      </c>
      <c r="B6380" s="8" t="s">
        <v>5037</v>
      </c>
      <c r="C6380" s="14" t="s">
        <v>8</v>
      </c>
      <c r="D6380" s="16">
        <v>7.05</v>
      </c>
    </row>
    <row r="6381" spans="1:4">
      <c r="A6381" s="9">
        <v>9285</v>
      </c>
      <c r="B6381" s="7" t="s">
        <v>64632</v>
      </c>
      <c r="C6381" s="13" t="s">
        <v>8</v>
      </c>
      <c r="D6381" s="15">
        <v>9.0399999999999991</v>
      </c>
    </row>
    <row r="6382" spans="1:4" ht="21.6">
      <c r="A6382" s="10">
        <v>9286</v>
      </c>
      <c r="B6382" s="8" t="s">
        <v>5038</v>
      </c>
      <c r="C6382" s="14" t="s">
        <v>8</v>
      </c>
      <c r="D6382" s="16">
        <v>649.54999999999995</v>
      </c>
    </row>
    <row r="6383" spans="1:4">
      <c r="A6383" s="9">
        <v>9287</v>
      </c>
      <c r="B6383" s="7" t="s">
        <v>5039</v>
      </c>
      <c r="C6383" s="13" t="s">
        <v>8</v>
      </c>
      <c r="D6383" s="15">
        <v>2.2999999999999998</v>
      </c>
    </row>
    <row r="6384" spans="1:4" ht="32.4">
      <c r="A6384" s="10">
        <v>9288</v>
      </c>
      <c r="B6384" s="8" t="s">
        <v>5040</v>
      </c>
      <c r="C6384" s="14" t="s">
        <v>16</v>
      </c>
      <c r="D6384" s="16">
        <v>95.36</v>
      </c>
    </row>
    <row r="6385" spans="1:4" ht="21.6">
      <c r="A6385" s="9">
        <v>9289</v>
      </c>
      <c r="B6385" s="7" t="s">
        <v>5041</v>
      </c>
      <c r="C6385" s="13" t="s">
        <v>8</v>
      </c>
      <c r="D6385" s="15">
        <v>12123.98</v>
      </c>
    </row>
    <row r="6386" spans="1:4">
      <c r="A6386" s="10">
        <v>9290</v>
      </c>
      <c r="B6386" s="8" t="s">
        <v>5042</v>
      </c>
      <c r="C6386" s="14" t="s">
        <v>8</v>
      </c>
      <c r="D6386" s="16">
        <v>921.06</v>
      </c>
    </row>
    <row r="6387" spans="1:4" ht="21.6">
      <c r="A6387" s="9">
        <v>9291</v>
      </c>
      <c r="B6387" s="7" t="s">
        <v>5043</v>
      </c>
      <c r="C6387" s="13" t="s">
        <v>16</v>
      </c>
      <c r="D6387" s="15">
        <v>195</v>
      </c>
    </row>
    <row r="6388" spans="1:4" ht="21.6">
      <c r="A6388" s="10">
        <v>9292</v>
      </c>
      <c r="B6388" s="8" t="s">
        <v>5044</v>
      </c>
      <c r="C6388" s="14" t="s">
        <v>8</v>
      </c>
      <c r="D6388" s="16">
        <v>6359.28</v>
      </c>
    </row>
    <row r="6389" spans="1:4">
      <c r="A6389" s="9">
        <v>9293</v>
      </c>
      <c r="B6389" s="7" t="s">
        <v>5045</v>
      </c>
      <c r="C6389" s="13" t="s">
        <v>8</v>
      </c>
      <c r="D6389" s="15">
        <v>6359.28</v>
      </c>
    </row>
    <row r="6390" spans="1:4">
      <c r="A6390" s="10">
        <v>9294</v>
      </c>
      <c r="B6390" s="8" t="s">
        <v>5046</v>
      </c>
      <c r="C6390" s="14" t="s">
        <v>8</v>
      </c>
      <c r="D6390" s="16">
        <v>421.6</v>
      </c>
    </row>
    <row r="6391" spans="1:4">
      <c r="A6391" s="9">
        <v>9295</v>
      </c>
      <c r="B6391" s="7" t="s">
        <v>64633</v>
      </c>
      <c r="C6391" s="13" t="s">
        <v>10</v>
      </c>
      <c r="D6391" s="15">
        <v>45.4</v>
      </c>
    </row>
    <row r="6392" spans="1:4">
      <c r="A6392" s="10">
        <v>9296</v>
      </c>
      <c r="B6392" s="8" t="s">
        <v>64634</v>
      </c>
      <c r="C6392" s="14" t="s">
        <v>10</v>
      </c>
      <c r="D6392" s="16">
        <v>135.16</v>
      </c>
    </row>
    <row r="6393" spans="1:4">
      <c r="A6393" s="9">
        <v>9299</v>
      </c>
      <c r="B6393" s="7" t="s">
        <v>5047</v>
      </c>
      <c r="C6393" s="13" t="s">
        <v>16</v>
      </c>
      <c r="D6393" s="15">
        <v>163.38</v>
      </c>
    </row>
    <row r="6394" spans="1:4">
      <c r="A6394" s="10">
        <v>9300</v>
      </c>
      <c r="B6394" s="8" t="s">
        <v>5048</v>
      </c>
      <c r="C6394" s="14" t="s">
        <v>10</v>
      </c>
      <c r="D6394" s="16">
        <v>4.3</v>
      </c>
    </row>
    <row r="6395" spans="1:4">
      <c r="A6395" s="9">
        <v>9301</v>
      </c>
      <c r="B6395" s="7" t="s">
        <v>5049</v>
      </c>
      <c r="C6395" s="13" t="s">
        <v>8</v>
      </c>
      <c r="D6395" s="15">
        <v>268.95</v>
      </c>
    </row>
    <row r="6396" spans="1:4">
      <c r="A6396" s="10">
        <v>9302</v>
      </c>
      <c r="B6396" s="8" t="s">
        <v>5050</v>
      </c>
      <c r="C6396" s="14" t="s">
        <v>8</v>
      </c>
      <c r="D6396" s="16">
        <v>11.44</v>
      </c>
    </row>
    <row r="6397" spans="1:4" ht="21.6">
      <c r="A6397" s="9">
        <v>9304</v>
      </c>
      <c r="B6397" s="7" t="s">
        <v>64635</v>
      </c>
      <c r="C6397" s="13" t="s">
        <v>8</v>
      </c>
      <c r="D6397" s="15">
        <v>181.26</v>
      </c>
    </row>
    <row r="6398" spans="1:4" ht="21.6">
      <c r="A6398" s="10">
        <v>9306</v>
      </c>
      <c r="B6398" s="8" t="s">
        <v>5051</v>
      </c>
      <c r="C6398" s="14" t="s">
        <v>8</v>
      </c>
      <c r="D6398" s="16">
        <v>6831.95</v>
      </c>
    </row>
    <row r="6399" spans="1:4" ht="21.6">
      <c r="A6399" s="9">
        <v>9307</v>
      </c>
      <c r="B6399" s="7" t="s">
        <v>5052</v>
      </c>
      <c r="C6399" s="13" t="s">
        <v>8</v>
      </c>
      <c r="D6399" s="15">
        <v>1486.28</v>
      </c>
    </row>
    <row r="6400" spans="1:4" ht="21.6">
      <c r="A6400" s="10">
        <v>9308</v>
      </c>
      <c r="B6400" s="8" t="s">
        <v>5053</v>
      </c>
      <c r="C6400" s="14" t="s">
        <v>8</v>
      </c>
      <c r="D6400" s="16">
        <v>3825.81</v>
      </c>
    </row>
    <row r="6401" spans="1:4">
      <c r="A6401" s="9">
        <v>9309</v>
      </c>
      <c r="B6401" s="7" t="s">
        <v>5054</v>
      </c>
      <c r="C6401" s="13" t="s">
        <v>8</v>
      </c>
      <c r="D6401" s="15">
        <v>3.3</v>
      </c>
    </row>
    <row r="6402" spans="1:4">
      <c r="A6402" s="10">
        <v>9313</v>
      </c>
      <c r="B6402" s="8" t="s">
        <v>5055</v>
      </c>
      <c r="C6402" s="14" t="s">
        <v>8</v>
      </c>
      <c r="D6402" s="16">
        <v>0.47</v>
      </c>
    </row>
    <row r="6403" spans="1:4">
      <c r="A6403" s="9">
        <v>9314</v>
      </c>
      <c r="B6403" s="7" t="s">
        <v>5056</v>
      </c>
      <c r="C6403" s="13" t="s">
        <v>8</v>
      </c>
      <c r="D6403" s="15">
        <v>363.91</v>
      </c>
    </row>
    <row r="6404" spans="1:4">
      <c r="A6404" s="10">
        <v>9315</v>
      </c>
      <c r="B6404" s="8" t="s">
        <v>5057</v>
      </c>
      <c r="C6404" s="14" t="s">
        <v>8</v>
      </c>
      <c r="D6404" s="16">
        <v>1289.75</v>
      </c>
    </row>
    <row r="6405" spans="1:4">
      <c r="A6405" s="9">
        <v>9316</v>
      </c>
      <c r="B6405" s="7" t="s">
        <v>5058</v>
      </c>
      <c r="C6405" s="13" t="s">
        <v>8</v>
      </c>
      <c r="D6405" s="15">
        <v>943.25</v>
      </c>
    </row>
    <row r="6406" spans="1:4">
      <c r="A6406" s="10">
        <v>9320</v>
      </c>
      <c r="B6406" s="8" t="s">
        <v>5059</v>
      </c>
      <c r="C6406" s="14" t="s">
        <v>8</v>
      </c>
      <c r="D6406" s="16">
        <v>705.28</v>
      </c>
    </row>
    <row r="6407" spans="1:4" ht="21.6">
      <c r="A6407" s="9">
        <v>9321</v>
      </c>
      <c r="B6407" s="7" t="s">
        <v>5060</v>
      </c>
      <c r="C6407" s="13" t="s">
        <v>8</v>
      </c>
      <c r="D6407" s="15">
        <v>425.62</v>
      </c>
    </row>
    <row r="6408" spans="1:4">
      <c r="A6408" s="10">
        <v>9322</v>
      </c>
      <c r="B6408" s="8" t="s">
        <v>5061</v>
      </c>
      <c r="C6408" s="14" t="s">
        <v>8</v>
      </c>
      <c r="D6408" s="16">
        <v>1638.29</v>
      </c>
    </row>
    <row r="6409" spans="1:4">
      <c r="A6409" s="9">
        <v>9323</v>
      </c>
      <c r="B6409" s="7" t="s">
        <v>64636</v>
      </c>
      <c r="C6409" s="13" t="s">
        <v>8</v>
      </c>
      <c r="D6409" s="15">
        <v>372.9</v>
      </c>
    </row>
    <row r="6410" spans="1:4">
      <c r="A6410" s="10">
        <v>9324</v>
      </c>
      <c r="B6410" s="8" t="s">
        <v>5062</v>
      </c>
      <c r="C6410" s="14" t="s">
        <v>8</v>
      </c>
      <c r="D6410" s="16">
        <v>454.4</v>
      </c>
    </row>
    <row r="6411" spans="1:4" ht="21.6">
      <c r="A6411" s="9">
        <v>9325</v>
      </c>
      <c r="B6411" s="7" t="s">
        <v>5063</v>
      </c>
      <c r="C6411" s="13" t="s">
        <v>8</v>
      </c>
      <c r="D6411" s="15">
        <v>490</v>
      </c>
    </row>
    <row r="6412" spans="1:4" ht="21.6">
      <c r="A6412" s="10">
        <v>9326</v>
      </c>
      <c r="B6412" s="8" t="s">
        <v>5064</v>
      </c>
      <c r="C6412" s="14" t="s">
        <v>8</v>
      </c>
      <c r="D6412" s="16">
        <v>224.32</v>
      </c>
    </row>
    <row r="6413" spans="1:4" ht="21.6">
      <c r="A6413" s="9">
        <v>9327</v>
      </c>
      <c r="B6413" s="7" t="s">
        <v>5065</v>
      </c>
      <c r="C6413" s="13" t="s">
        <v>13080</v>
      </c>
      <c r="D6413" s="15">
        <v>893.52</v>
      </c>
    </row>
    <row r="6414" spans="1:4" ht="21.6">
      <c r="A6414" s="10">
        <v>9329</v>
      </c>
      <c r="B6414" s="8" t="s">
        <v>5066</v>
      </c>
      <c r="C6414" s="14" t="s">
        <v>8</v>
      </c>
      <c r="D6414" s="16">
        <v>17.5</v>
      </c>
    </row>
    <row r="6415" spans="1:4">
      <c r="A6415" s="9">
        <v>9330</v>
      </c>
      <c r="B6415" s="7" t="s">
        <v>64637</v>
      </c>
      <c r="C6415" s="13" t="s">
        <v>10</v>
      </c>
      <c r="D6415" s="15">
        <v>39.28</v>
      </c>
    </row>
    <row r="6416" spans="1:4">
      <c r="A6416" s="10">
        <v>9331</v>
      </c>
      <c r="B6416" s="8" t="s">
        <v>64638</v>
      </c>
      <c r="C6416" s="14" t="s">
        <v>10</v>
      </c>
      <c r="D6416" s="16">
        <v>64.17</v>
      </c>
    </row>
    <row r="6417" spans="1:4">
      <c r="A6417" s="9">
        <v>9332</v>
      </c>
      <c r="B6417" s="7" t="s">
        <v>5067</v>
      </c>
      <c r="C6417" s="13" t="s">
        <v>8</v>
      </c>
      <c r="D6417" s="15">
        <v>81.96</v>
      </c>
    </row>
    <row r="6418" spans="1:4">
      <c r="A6418" s="10">
        <v>9333</v>
      </c>
      <c r="B6418" s="8" t="s">
        <v>5068</v>
      </c>
      <c r="C6418" s="14" t="s">
        <v>16</v>
      </c>
      <c r="D6418" s="16">
        <v>204.58</v>
      </c>
    </row>
    <row r="6419" spans="1:4" ht="21.6">
      <c r="A6419" s="9">
        <v>9334</v>
      </c>
      <c r="B6419" s="7" t="s">
        <v>64639</v>
      </c>
      <c r="C6419" s="13" t="s">
        <v>8</v>
      </c>
      <c r="D6419" s="15">
        <v>288.7</v>
      </c>
    </row>
    <row r="6420" spans="1:4" ht="21.6">
      <c r="A6420" s="10">
        <v>9335</v>
      </c>
      <c r="B6420" s="8" t="s">
        <v>5069</v>
      </c>
      <c r="C6420" s="14" t="s">
        <v>8</v>
      </c>
      <c r="D6420" s="16">
        <v>22.31</v>
      </c>
    </row>
    <row r="6421" spans="1:4">
      <c r="A6421" s="9">
        <v>9337</v>
      </c>
      <c r="B6421" s="7" t="s">
        <v>5070</v>
      </c>
      <c r="C6421" s="13" t="s">
        <v>16</v>
      </c>
      <c r="D6421" s="15">
        <v>118.9</v>
      </c>
    </row>
    <row r="6422" spans="1:4">
      <c r="A6422" s="10">
        <v>9349</v>
      </c>
      <c r="B6422" s="8" t="s">
        <v>5071</v>
      </c>
      <c r="C6422" s="14" t="s">
        <v>8</v>
      </c>
      <c r="D6422" s="16">
        <v>550</v>
      </c>
    </row>
    <row r="6423" spans="1:4">
      <c r="A6423" s="9">
        <v>9350</v>
      </c>
      <c r="B6423" s="7" t="s">
        <v>5072</v>
      </c>
      <c r="C6423" s="13" t="s">
        <v>8</v>
      </c>
      <c r="D6423" s="15">
        <v>38.92</v>
      </c>
    </row>
    <row r="6424" spans="1:4">
      <c r="A6424" s="10">
        <v>9351</v>
      </c>
      <c r="B6424" s="8" t="s">
        <v>5073</v>
      </c>
      <c r="C6424" s="14" t="s">
        <v>8</v>
      </c>
      <c r="D6424" s="16">
        <v>20.100000000000001</v>
      </c>
    </row>
    <row r="6425" spans="1:4">
      <c r="A6425" s="9">
        <v>9352</v>
      </c>
      <c r="B6425" s="7" t="s">
        <v>5074</v>
      </c>
      <c r="C6425" s="13" t="s">
        <v>8</v>
      </c>
      <c r="D6425" s="15">
        <v>53.1</v>
      </c>
    </row>
    <row r="6426" spans="1:4">
      <c r="A6426" s="10">
        <v>9353</v>
      </c>
      <c r="B6426" s="8" t="s">
        <v>5075</v>
      </c>
      <c r="C6426" s="14" t="s">
        <v>8</v>
      </c>
      <c r="D6426" s="16">
        <v>209.84</v>
      </c>
    </row>
    <row r="6427" spans="1:4">
      <c r="A6427" s="9">
        <v>9354</v>
      </c>
      <c r="B6427" s="7" t="s">
        <v>5076</v>
      </c>
      <c r="C6427" s="13" t="s">
        <v>8</v>
      </c>
      <c r="D6427" s="15">
        <v>4.04</v>
      </c>
    </row>
    <row r="6428" spans="1:4">
      <c r="A6428" s="10">
        <v>9356</v>
      </c>
      <c r="B6428" s="8" t="s">
        <v>5077</v>
      </c>
      <c r="C6428" s="14" t="s">
        <v>8</v>
      </c>
      <c r="D6428" s="16">
        <v>3.43</v>
      </c>
    </row>
    <row r="6429" spans="1:4" ht="21.6">
      <c r="A6429" s="9">
        <v>9357</v>
      </c>
      <c r="B6429" s="7" t="s">
        <v>62076</v>
      </c>
      <c r="C6429" s="13" t="s">
        <v>16</v>
      </c>
      <c r="D6429" s="15">
        <v>592.55999999999995</v>
      </c>
    </row>
    <row r="6430" spans="1:4" ht="21.6">
      <c r="A6430" s="10">
        <v>9358</v>
      </c>
      <c r="B6430" s="8" t="s">
        <v>64640</v>
      </c>
      <c r="C6430" s="14" t="s">
        <v>16</v>
      </c>
      <c r="D6430" s="16">
        <v>641.55999999999995</v>
      </c>
    </row>
    <row r="6431" spans="1:4" ht="21.6">
      <c r="A6431" s="9">
        <v>9359</v>
      </c>
      <c r="B6431" s="7" t="s">
        <v>5079</v>
      </c>
      <c r="C6431" s="13" t="s">
        <v>8</v>
      </c>
      <c r="D6431" s="15">
        <v>86.69</v>
      </c>
    </row>
    <row r="6432" spans="1:4">
      <c r="A6432" s="10">
        <v>9360</v>
      </c>
      <c r="B6432" s="8" t="s">
        <v>5080</v>
      </c>
      <c r="C6432" s="14" t="s">
        <v>16</v>
      </c>
      <c r="D6432" s="16">
        <v>237.31</v>
      </c>
    </row>
    <row r="6433" spans="1:4" ht="21.6">
      <c r="A6433" s="9">
        <v>9361</v>
      </c>
      <c r="B6433" s="7" t="s">
        <v>64641</v>
      </c>
      <c r="C6433" s="13" t="s">
        <v>16</v>
      </c>
      <c r="D6433" s="15">
        <v>88.11</v>
      </c>
    </row>
    <row r="6434" spans="1:4">
      <c r="A6434" s="10">
        <v>9362</v>
      </c>
      <c r="B6434" s="8" t="s">
        <v>5081</v>
      </c>
      <c r="C6434" s="14" t="s">
        <v>16</v>
      </c>
      <c r="D6434" s="16">
        <v>71.16</v>
      </c>
    </row>
    <row r="6435" spans="1:4">
      <c r="A6435" s="9">
        <v>9363</v>
      </c>
      <c r="B6435" s="7" t="s">
        <v>5082</v>
      </c>
      <c r="C6435" s="13" t="s">
        <v>10</v>
      </c>
      <c r="D6435" s="15">
        <v>49.73</v>
      </c>
    </row>
    <row r="6436" spans="1:4">
      <c r="A6436" s="10">
        <v>9364</v>
      </c>
      <c r="B6436" s="8" t="s">
        <v>5083</v>
      </c>
      <c r="C6436" s="14" t="s">
        <v>10</v>
      </c>
      <c r="D6436" s="16">
        <v>55.43</v>
      </c>
    </row>
    <row r="6437" spans="1:4">
      <c r="A6437" s="9">
        <v>9365</v>
      </c>
      <c r="B6437" s="7" t="s">
        <v>5084</v>
      </c>
      <c r="C6437" s="13" t="s">
        <v>10</v>
      </c>
      <c r="D6437" s="15">
        <v>91.31</v>
      </c>
    </row>
    <row r="6438" spans="1:4">
      <c r="A6438" s="10">
        <v>9366</v>
      </c>
      <c r="B6438" s="8" t="s">
        <v>5085</v>
      </c>
      <c r="C6438" s="14" t="s">
        <v>10</v>
      </c>
      <c r="D6438" s="16">
        <v>21.29</v>
      </c>
    </row>
    <row r="6439" spans="1:4">
      <c r="A6439" s="9">
        <v>9367</v>
      </c>
      <c r="B6439" s="7" t="s">
        <v>5086</v>
      </c>
      <c r="C6439" s="13" t="s">
        <v>10</v>
      </c>
      <c r="D6439" s="15">
        <v>73.38</v>
      </c>
    </row>
    <row r="6440" spans="1:4">
      <c r="A6440" s="10">
        <v>9368</v>
      </c>
      <c r="B6440" s="8" t="s">
        <v>5087</v>
      </c>
      <c r="C6440" s="14" t="s">
        <v>10</v>
      </c>
      <c r="D6440" s="16">
        <v>12.19</v>
      </c>
    </row>
    <row r="6441" spans="1:4" ht="21.6">
      <c r="A6441" s="9">
        <v>9369</v>
      </c>
      <c r="B6441" s="7" t="s">
        <v>64642</v>
      </c>
      <c r="C6441" s="13" t="s">
        <v>16</v>
      </c>
      <c r="D6441" s="15">
        <v>70</v>
      </c>
    </row>
    <row r="6442" spans="1:4" ht="21.6">
      <c r="A6442" s="10">
        <v>9370</v>
      </c>
      <c r="B6442" s="8" t="s">
        <v>5088</v>
      </c>
      <c r="C6442" s="14" t="s">
        <v>16</v>
      </c>
      <c r="D6442" s="16">
        <v>62.52</v>
      </c>
    </row>
    <row r="6443" spans="1:4" ht="21.6">
      <c r="A6443" s="9">
        <v>9371</v>
      </c>
      <c r="B6443" s="7" t="s">
        <v>5089</v>
      </c>
      <c r="C6443" s="13" t="s">
        <v>6</v>
      </c>
      <c r="D6443" s="15">
        <v>903.66</v>
      </c>
    </row>
    <row r="6444" spans="1:4">
      <c r="A6444" s="10">
        <v>9372</v>
      </c>
      <c r="B6444" s="8" t="s">
        <v>5090</v>
      </c>
      <c r="C6444" s="14" t="s">
        <v>10</v>
      </c>
      <c r="D6444" s="16">
        <v>35.1</v>
      </c>
    </row>
    <row r="6445" spans="1:4">
      <c r="A6445" s="9">
        <v>9373</v>
      </c>
      <c r="B6445" s="7" t="s">
        <v>64643</v>
      </c>
      <c r="C6445" s="13" t="s">
        <v>10</v>
      </c>
      <c r="D6445" s="15">
        <v>12.4</v>
      </c>
    </row>
    <row r="6446" spans="1:4">
      <c r="A6446" s="10">
        <v>9376</v>
      </c>
      <c r="B6446" s="8" t="s">
        <v>5091</v>
      </c>
      <c r="C6446" s="14" t="s">
        <v>8</v>
      </c>
      <c r="D6446" s="16">
        <v>495.42</v>
      </c>
    </row>
    <row r="6447" spans="1:4">
      <c r="A6447" s="9">
        <v>9377</v>
      </c>
      <c r="B6447" s="7" t="s">
        <v>5092</v>
      </c>
      <c r="C6447" s="13" t="s">
        <v>8</v>
      </c>
      <c r="D6447" s="15">
        <v>466.24</v>
      </c>
    </row>
    <row r="6448" spans="1:4">
      <c r="A6448" s="10">
        <v>9378</v>
      </c>
      <c r="B6448" s="8" t="s">
        <v>5093</v>
      </c>
      <c r="C6448" s="14" t="s">
        <v>8</v>
      </c>
      <c r="D6448" s="16">
        <v>326.77999999999997</v>
      </c>
    </row>
    <row r="6449" spans="1:4" ht="32.4">
      <c r="A6449" s="9">
        <v>9379</v>
      </c>
      <c r="B6449" s="7" t="s">
        <v>5094</v>
      </c>
      <c r="C6449" s="13" t="s">
        <v>8</v>
      </c>
      <c r="D6449" s="15">
        <v>1582.56</v>
      </c>
    </row>
    <row r="6450" spans="1:4" ht="21.6">
      <c r="A6450" s="10">
        <v>9380</v>
      </c>
      <c r="B6450" s="8" t="s">
        <v>5095</v>
      </c>
      <c r="C6450" s="14" t="s">
        <v>11</v>
      </c>
      <c r="D6450" s="16">
        <v>54.22</v>
      </c>
    </row>
    <row r="6451" spans="1:4">
      <c r="A6451" s="9">
        <v>9381</v>
      </c>
      <c r="B6451" s="7" t="s">
        <v>5096</v>
      </c>
      <c r="C6451" s="13" t="s">
        <v>8</v>
      </c>
      <c r="D6451" s="15">
        <v>84.93</v>
      </c>
    </row>
    <row r="6452" spans="1:4">
      <c r="A6452" s="10">
        <v>9382</v>
      </c>
      <c r="B6452" s="8" t="s">
        <v>5097</v>
      </c>
      <c r="C6452" s="14" t="s">
        <v>10</v>
      </c>
      <c r="D6452" s="16">
        <v>28.36</v>
      </c>
    </row>
    <row r="6453" spans="1:4">
      <c r="A6453" s="9">
        <v>9383</v>
      </c>
      <c r="B6453" s="7" t="s">
        <v>5098</v>
      </c>
      <c r="C6453" s="13" t="s">
        <v>10</v>
      </c>
      <c r="D6453" s="15">
        <v>31.89</v>
      </c>
    </row>
    <row r="6454" spans="1:4">
      <c r="A6454" s="10">
        <v>9384</v>
      </c>
      <c r="B6454" s="8" t="s">
        <v>5099</v>
      </c>
      <c r="C6454" s="14" t="s">
        <v>10</v>
      </c>
      <c r="D6454" s="16">
        <v>42.35</v>
      </c>
    </row>
    <row r="6455" spans="1:4">
      <c r="A6455" s="9">
        <v>9385</v>
      </c>
      <c r="B6455" s="7" t="s">
        <v>5100</v>
      </c>
      <c r="C6455" s="13" t="s">
        <v>10</v>
      </c>
      <c r="D6455" s="15">
        <v>59.22</v>
      </c>
    </row>
    <row r="6456" spans="1:4">
      <c r="A6456" s="10">
        <v>9386</v>
      </c>
      <c r="B6456" s="8" t="s">
        <v>5101</v>
      </c>
      <c r="C6456" s="14" t="s">
        <v>8</v>
      </c>
      <c r="D6456" s="16">
        <v>368.92</v>
      </c>
    </row>
    <row r="6457" spans="1:4">
      <c r="A6457" s="9">
        <v>9387</v>
      </c>
      <c r="B6457" s="7" t="s">
        <v>5102</v>
      </c>
      <c r="C6457" s="13" t="s">
        <v>8</v>
      </c>
      <c r="D6457" s="15">
        <v>0.33</v>
      </c>
    </row>
    <row r="6458" spans="1:4">
      <c r="A6458" s="10">
        <v>9388</v>
      </c>
      <c r="B6458" s="8" t="s">
        <v>5103</v>
      </c>
      <c r="C6458" s="14" t="s">
        <v>11</v>
      </c>
      <c r="D6458" s="16">
        <v>0.12</v>
      </c>
    </row>
    <row r="6459" spans="1:4" ht="21.6">
      <c r="A6459" s="9">
        <v>9390</v>
      </c>
      <c r="B6459" s="7" t="s">
        <v>5104</v>
      </c>
      <c r="C6459" s="13" t="s">
        <v>10</v>
      </c>
      <c r="D6459" s="15">
        <v>137.5</v>
      </c>
    </row>
    <row r="6460" spans="1:4" ht="21.6">
      <c r="A6460" s="10">
        <v>9391</v>
      </c>
      <c r="B6460" s="8" t="s">
        <v>5105</v>
      </c>
      <c r="C6460" s="14" t="s">
        <v>10</v>
      </c>
      <c r="D6460" s="16">
        <v>130</v>
      </c>
    </row>
    <row r="6461" spans="1:4" ht="21.6">
      <c r="A6461" s="9">
        <v>9392</v>
      </c>
      <c r="B6461" s="7" t="s">
        <v>5106</v>
      </c>
      <c r="C6461" s="13" t="s">
        <v>11</v>
      </c>
      <c r="D6461" s="15">
        <v>4.4400000000000004</v>
      </c>
    </row>
    <row r="6462" spans="1:4">
      <c r="A6462" s="10">
        <v>9393</v>
      </c>
      <c r="B6462" s="8" t="s">
        <v>5107</v>
      </c>
      <c r="C6462" s="14" t="s">
        <v>10</v>
      </c>
      <c r="D6462" s="16">
        <v>100</v>
      </c>
    </row>
    <row r="6463" spans="1:4" ht="21.6">
      <c r="A6463" s="9">
        <v>9394</v>
      </c>
      <c r="B6463" s="7" t="s">
        <v>64644</v>
      </c>
      <c r="C6463" s="13" t="s">
        <v>16</v>
      </c>
      <c r="D6463" s="15">
        <v>33.89</v>
      </c>
    </row>
    <row r="6464" spans="1:4" ht="21.6">
      <c r="A6464" s="10">
        <v>9395</v>
      </c>
      <c r="B6464" s="8" t="s">
        <v>64645</v>
      </c>
      <c r="C6464" s="14" t="s">
        <v>16</v>
      </c>
      <c r="D6464" s="16">
        <v>43.18</v>
      </c>
    </row>
    <row r="6465" spans="1:4" ht="21.6">
      <c r="A6465" s="9">
        <v>9396</v>
      </c>
      <c r="B6465" s="7" t="s">
        <v>64646</v>
      </c>
      <c r="C6465" s="13" t="s">
        <v>16</v>
      </c>
      <c r="D6465" s="15">
        <v>44.49</v>
      </c>
    </row>
    <row r="6466" spans="1:4" ht="21.6">
      <c r="A6466" s="10">
        <v>9397</v>
      </c>
      <c r="B6466" s="8" t="s">
        <v>64647</v>
      </c>
      <c r="C6466" s="14" t="s">
        <v>16</v>
      </c>
      <c r="D6466" s="16">
        <v>309.27</v>
      </c>
    </row>
    <row r="6467" spans="1:4" ht="21.6">
      <c r="A6467" s="9">
        <v>9398</v>
      </c>
      <c r="B6467" s="7" t="s">
        <v>64648</v>
      </c>
      <c r="C6467" s="13" t="s">
        <v>16</v>
      </c>
      <c r="D6467" s="15">
        <v>109.5</v>
      </c>
    </row>
    <row r="6468" spans="1:4">
      <c r="A6468" s="10">
        <v>9399</v>
      </c>
      <c r="B6468" s="8" t="s">
        <v>64649</v>
      </c>
      <c r="C6468" s="14" t="s">
        <v>16</v>
      </c>
      <c r="D6468" s="16">
        <v>53.44</v>
      </c>
    </row>
    <row r="6469" spans="1:4" ht="21.6">
      <c r="A6469" s="9">
        <v>9400</v>
      </c>
      <c r="B6469" s="7" t="s">
        <v>64650</v>
      </c>
      <c r="C6469" s="13" t="s">
        <v>16</v>
      </c>
      <c r="D6469" s="15">
        <v>47.64</v>
      </c>
    </row>
    <row r="6470" spans="1:4">
      <c r="A6470" s="10">
        <v>9401</v>
      </c>
      <c r="B6470" s="8" t="s">
        <v>5108</v>
      </c>
      <c r="C6470" s="14" t="s">
        <v>5</v>
      </c>
      <c r="D6470" s="16">
        <v>20.23</v>
      </c>
    </row>
    <row r="6471" spans="1:4">
      <c r="A6471" s="9">
        <v>9403</v>
      </c>
      <c r="B6471" s="7" t="s">
        <v>64651</v>
      </c>
      <c r="C6471" s="13" t="s">
        <v>8</v>
      </c>
      <c r="D6471" s="15">
        <v>129.9</v>
      </c>
    </row>
    <row r="6472" spans="1:4">
      <c r="A6472" s="10">
        <v>9407</v>
      </c>
      <c r="B6472" s="8" t="s">
        <v>64652</v>
      </c>
      <c r="C6472" s="14" t="s">
        <v>8</v>
      </c>
      <c r="D6472" s="16">
        <v>108.3</v>
      </c>
    </row>
    <row r="6473" spans="1:4" ht="21.6">
      <c r="A6473" s="9">
        <v>9408</v>
      </c>
      <c r="B6473" s="7" t="s">
        <v>64653</v>
      </c>
      <c r="C6473" s="13" t="s">
        <v>8</v>
      </c>
      <c r="D6473" s="15">
        <v>314.7</v>
      </c>
    </row>
    <row r="6474" spans="1:4" ht="21.6">
      <c r="A6474" s="10">
        <v>9409</v>
      </c>
      <c r="B6474" s="8" t="s">
        <v>64654</v>
      </c>
      <c r="C6474" s="14" t="s">
        <v>8</v>
      </c>
      <c r="D6474" s="16">
        <v>836.32</v>
      </c>
    </row>
    <row r="6475" spans="1:4">
      <c r="A6475" s="9">
        <v>9410</v>
      </c>
      <c r="B6475" s="7" t="s">
        <v>64655</v>
      </c>
      <c r="C6475" s="13" t="s">
        <v>10</v>
      </c>
      <c r="D6475" s="15">
        <v>5.29</v>
      </c>
    </row>
    <row r="6476" spans="1:4">
      <c r="A6476" s="10">
        <v>9411</v>
      </c>
      <c r="B6476" s="8" t="s">
        <v>5109</v>
      </c>
      <c r="C6476" s="14" t="s">
        <v>8</v>
      </c>
      <c r="D6476" s="16">
        <v>22.31</v>
      </c>
    </row>
    <row r="6477" spans="1:4">
      <c r="A6477" s="9">
        <v>9412</v>
      </c>
      <c r="B6477" s="7" t="s">
        <v>5110</v>
      </c>
      <c r="C6477" s="13" t="s">
        <v>8</v>
      </c>
      <c r="D6477" s="15">
        <v>22.31</v>
      </c>
    </row>
    <row r="6478" spans="1:4">
      <c r="A6478" s="10">
        <v>9413</v>
      </c>
      <c r="B6478" s="8" t="s">
        <v>5111</v>
      </c>
      <c r="C6478" s="14" t="s">
        <v>8</v>
      </c>
      <c r="D6478" s="16">
        <v>22.31</v>
      </c>
    </row>
    <row r="6479" spans="1:4">
      <c r="A6479" s="9">
        <v>9414</v>
      </c>
      <c r="B6479" s="7" t="s">
        <v>5112</v>
      </c>
      <c r="C6479" s="13" t="s">
        <v>8</v>
      </c>
      <c r="D6479" s="15">
        <v>22.31</v>
      </c>
    </row>
    <row r="6480" spans="1:4">
      <c r="A6480" s="10">
        <v>9415</v>
      </c>
      <c r="B6480" s="8" t="s">
        <v>5113</v>
      </c>
      <c r="C6480" s="14" t="s">
        <v>8</v>
      </c>
      <c r="D6480" s="16">
        <v>14.61</v>
      </c>
    </row>
    <row r="6481" spans="1:4">
      <c r="A6481" s="9">
        <v>9416</v>
      </c>
      <c r="B6481" s="7" t="s">
        <v>5114</v>
      </c>
      <c r="C6481" s="13" t="s">
        <v>8</v>
      </c>
      <c r="D6481" s="15">
        <v>22.31</v>
      </c>
    </row>
    <row r="6482" spans="1:4">
      <c r="A6482" s="10">
        <v>9417</v>
      </c>
      <c r="B6482" s="8" t="s">
        <v>5115</v>
      </c>
      <c r="C6482" s="14" t="s">
        <v>8</v>
      </c>
      <c r="D6482" s="16">
        <v>14.61</v>
      </c>
    </row>
    <row r="6483" spans="1:4">
      <c r="A6483" s="9">
        <v>9418</v>
      </c>
      <c r="B6483" s="7" t="s">
        <v>5116</v>
      </c>
      <c r="C6483" s="13" t="s">
        <v>8</v>
      </c>
      <c r="D6483" s="15">
        <v>22.31</v>
      </c>
    </row>
    <row r="6484" spans="1:4">
      <c r="A6484" s="10">
        <v>9419</v>
      </c>
      <c r="B6484" s="8" t="s">
        <v>5117</v>
      </c>
      <c r="C6484" s="14" t="s">
        <v>8</v>
      </c>
      <c r="D6484" s="16">
        <v>22.31</v>
      </c>
    </row>
    <row r="6485" spans="1:4">
      <c r="A6485" s="9">
        <v>9420</v>
      </c>
      <c r="B6485" s="7" t="s">
        <v>5118</v>
      </c>
      <c r="C6485" s="13" t="s">
        <v>8</v>
      </c>
      <c r="D6485" s="15">
        <v>9.64</v>
      </c>
    </row>
    <row r="6486" spans="1:4" ht="32.4">
      <c r="A6486" s="10">
        <v>9422</v>
      </c>
      <c r="B6486" s="8" t="s">
        <v>5119</v>
      </c>
      <c r="C6486" s="14" t="s">
        <v>8</v>
      </c>
      <c r="D6486" s="16">
        <v>1667.88</v>
      </c>
    </row>
    <row r="6487" spans="1:4" ht="21.6">
      <c r="A6487" s="9">
        <v>9423</v>
      </c>
      <c r="B6487" s="7" t="s">
        <v>5120</v>
      </c>
      <c r="C6487" s="13" t="s">
        <v>8</v>
      </c>
      <c r="D6487" s="15">
        <v>1395.38</v>
      </c>
    </row>
    <row r="6488" spans="1:4" ht="21.6">
      <c r="A6488" s="10">
        <v>9425</v>
      </c>
      <c r="B6488" s="8" t="s">
        <v>5121</v>
      </c>
      <c r="C6488" s="14" t="s">
        <v>8</v>
      </c>
      <c r="D6488" s="16">
        <v>103.64</v>
      </c>
    </row>
    <row r="6489" spans="1:4" ht="21.6">
      <c r="A6489" s="9">
        <v>9427</v>
      </c>
      <c r="B6489" s="7" t="s">
        <v>5122</v>
      </c>
      <c r="C6489" s="13" t="s">
        <v>8</v>
      </c>
      <c r="D6489" s="15">
        <v>125.93</v>
      </c>
    </row>
    <row r="6490" spans="1:4">
      <c r="A6490" s="10">
        <v>9428</v>
      </c>
      <c r="B6490" s="8" t="s">
        <v>64656</v>
      </c>
      <c r="C6490" s="14" t="s">
        <v>8</v>
      </c>
      <c r="D6490" s="16">
        <v>92.87</v>
      </c>
    </row>
    <row r="6491" spans="1:4">
      <c r="A6491" s="9">
        <v>9429</v>
      </c>
      <c r="B6491" s="7" t="s">
        <v>64657</v>
      </c>
      <c r="C6491" s="13" t="s">
        <v>8</v>
      </c>
      <c r="D6491" s="15">
        <v>80.900000000000006</v>
      </c>
    </row>
    <row r="6492" spans="1:4">
      <c r="A6492" s="10">
        <v>9430</v>
      </c>
      <c r="B6492" s="8" t="s">
        <v>5123</v>
      </c>
      <c r="C6492" s="14" t="s">
        <v>5</v>
      </c>
      <c r="D6492" s="16">
        <v>89.48</v>
      </c>
    </row>
    <row r="6493" spans="1:4">
      <c r="A6493" s="9">
        <v>9431</v>
      </c>
      <c r="B6493" s="7" t="s">
        <v>5124</v>
      </c>
      <c r="C6493" s="13" t="s">
        <v>5</v>
      </c>
      <c r="D6493" s="15">
        <v>2.84</v>
      </c>
    </row>
    <row r="6494" spans="1:4">
      <c r="A6494" s="10">
        <v>9432</v>
      </c>
      <c r="B6494" s="8" t="s">
        <v>5125</v>
      </c>
      <c r="C6494" s="14" t="s">
        <v>13075</v>
      </c>
      <c r="D6494" s="16">
        <v>0.5</v>
      </c>
    </row>
    <row r="6495" spans="1:4">
      <c r="A6495" s="9">
        <v>9433</v>
      </c>
      <c r="B6495" s="7" t="s">
        <v>5126</v>
      </c>
      <c r="C6495" s="13" t="s">
        <v>8</v>
      </c>
      <c r="D6495" s="15">
        <v>4.78</v>
      </c>
    </row>
    <row r="6496" spans="1:4">
      <c r="A6496" s="10">
        <v>9434</v>
      </c>
      <c r="B6496" s="8" t="s">
        <v>5127</v>
      </c>
      <c r="C6496" s="14" t="s">
        <v>8</v>
      </c>
      <c r="D6496" s="16">
        <v>6.31</v>
      </c>
    </row>
    <row r="6497" spans="1:4">
      <c r="A6497" s="9">
        <v>9435</v>
      </c>
      <c r="B6497" s="7" t="s">
        <v>5128</v>
      </c>
      <c r="C6497" s="13" t="s">
        <v>8</v>
      </c>
      <c r="D6497" s="15">
        <v>23.13</v>
      </c>
    </row>
    <row r="6498" spans="1:4">
      <c r="A6498" s="10">
        <v>9436</v>
      </c>
      <c r="B6498" s="8" t="s">
        <v>5129</v>
      </c>
      <c r="C6498" s="14" t="s">
        <v>16</v>
      </c>
      <c r="D6498" s="16">
        <v>30.44</v>
      </c>
    </row>
    <row r="6499" spans="1:4">
      <c r="A6499" s="9">
        <v>9437</v>
      </c>
      <c r="B6499" s="7" t="s">
        <v>13102</v>
      </c>
      <c r="C6499" s="13" t="s">
        <v>8</v>
      </c>
      <c r="D6499" s="15">
        <v>2303</v>
      </c>
    </row>
    <row r="6500" spans="1:4">
      <c r="A6500" s="10">
        <v>9438</v>
      </c>
      <c r="B6500" s="8" t="s">
        <v>5131</v>
      </c>
      <c r="C6500" s="14" t="s">
        <v>8</v>
      </c>
      <c r="D6500" s="16">
        <v>2384</v>
      </c>
    </row>
    <row r="6501" spans="1:4">
      <c r="A6501" s="9">
        <v>9439</v>
      </c>
      <c r="B6501" s="7" t="s">
        <v>5132</v>
      </c>
      <c r="C6501" s="13" t="s">
        <v>8</v>
      </c>
      <c r="D6501" s="15">
        <v>2384</v>
      </c>
    </row>
    <row r="6502" spans="1:4">
      <c r="A6502" s="10">
        <v>9440</v>
      </c>
      <c r="B6502" s="8" t="s">
        <v>5133</v>
      </c>
      <c r="C6502" s="14" t="s">
        <v>8</v>
      </c>
      <c r="D6502" s="16">
        <v>1155</v>
      </c>
    </row>
    <row r="6503" spans="1:4">
      <c r="A6503" s="9">
        <v>9441</v>
      </c>
      <c r="B6503" s="7" t="s">
        <v>5134</v>
      </c>
      <c r="C6503" s="13" t="s">
        <v>8</v>
      </c>
      <c r="D6503" s="15">
        <v>2833</v>
      </c>
    </row>
    <row r="6504" spans="1:4">
      <c r="A6504" s="10">
        <v>9442</v>
      </c>
      <c r="B6504" s="8" t="s">
        <v>5135</v>
      </c>
      <c r="C6504" s="14" t="s">
        <v>8</v>
      </c>
      <c r="D6504" s="16">
        <v>2310</v>
      </c>
    </row>
    <row r="6505" spans="1:4">
      <c r="A6505" s="9">
        <v>9444</v>
      </c>
      <c r="B6505" s="7" t="s">
        <v>5136</v>
      </c>
      <c r="C6505" s="13" t="s">
        <v>7</v>
      </c>
      <c r="D6505" s="15">
        <v>15.34</v>
      </c>
    </row>
    <row r="6506" spans="1:4">
      <c r="A6506" s="10">
        <v>9445</v>
      </c>
      <c r="B6506" s="8" t="s">
        <v>5137</v>
      </c>
      <c r="C6506" s="14" t="s">
        <v>16</v>
      </c>
      <c r="D6506" s="16">
        <v>39.72</v>
      </c>
    </row>
    <row r="6507" spans="1:4" ht="21.6">
      <c r="A6507" s="9">
        <v>9446</v>
      </c>
      <c r="B6507" s="7" t="s">
        <v>5138</v>
      </c>
      <c r="C6507" s="13" t="s">
        <v>11</v>
      </c>
      <c r="D6507" s="15">
        <v>9783.89</v>
      </c>
    </row>
    <row r="6508" spans="1:4" ht="32.4">
      <c r="A6508" s="10">
        <v>9447</v>
      </c>
      <c r="B6508" s="8" t="s">
        <v>5139</v>
      </c>
      <c r="C6508" s="14" t="s">
        <v>8</v>
      </c>
      <c r="D6508" s="16">
        <v>8049.55</v>
      </c>
    </row>
    <row r="6509" spans="1:4">
      <c r="A6509" s="9">
        <v>9448</v>
      </c>
      <c r="B6509" s="7" t="s">
        <v>5140</v>
      </c>
      <c r="C6509" s="13" t="s">
        <v>8</v>
      </c>
      <c r="D6509" s="15">
        <v>67.930000000000007</v>
      </c>
    </row>
    <row r="6510" spans="1:4">
      <c r="A6510" s="10">
        <v>9450</v>
      </c>
      <c r="B6510" s="8" t="s">
        <v>5141</v>
      </c>
      <c r="C6510" s="14" t="s">
        <v>8</v>
      </c>
      <c r="D6510" s="16">
        <v>124.95</v>
      </c>
    </row>
    <row r="6511" spans="1:4" ht="21.6">
      <c r="A6511" s="9">
        <v>9453</v>
      </c>
      <c r="B6511" s="7" t="s">
        <v>5142</v>
      </c>
      <c r="C6511" s="13" t="s">
        <v>10</v>
      </c>
      <c r="D6511" s="15">
        <v>57.7</v>
      </c>
    </row>
    <row r="6512" spans="1:4" ht="21.6">
      <c r="A6512" s="10">
        <v>9454</v>
      </c>
      <c r="B6512" s="8" t="s">
        <v>64658</v>
      </c>
      <c r="C6512" s="14" t="s">
        <v>8</v>
      </c>
      <c r="D6512" s="16">
        <v>3880</v>
      </c>
    </row>
    <row r="6513" spans="1:4" ht="21.6">
      <c r="A6513" s="9">
        <v>9455</v>
      </c>
      <c r="B6513" s="7" t="s">
        <v>5143</v>
      </c>
      <c r="C6513" s="13" t="s">
        <v>8</v>
      </c>
      <c r="D6513" s="15">
        <v>2930</v>
      </c>
    </row>
    <row r="6514" spans="1:4">
      <c r="A6514" s="10">
        <v>9456</v>
      </c>
      <c r="B6514" s="8" t="s">
        <v>5144</v>
      </c>
      <c r="C6514" s="14" t="s">
        <v>8</v>
      </c>
      <c r="D6514" s="16">
        <v>0.2</v>
      </c>
    </row>
    <row r="6515" spans="1:4">
      <c r="A6515" s="9">
        <v>9457</v>
      </c>
      <c r="B6515" s="7" t="s">
        <v>5145</v>
      </c>
      <c r="C6515" s="13" t="s">
        <v>8</v>
      </c>
      <c r="D6515" s="15">
        <v>0.25</v>
      </c>
    </row>
    <row r="6516" spans="1:4">
      <c r="A6516" s="10">
        <v>9458</v>
      </c>
      <c r="B6516" s="8" t="s">
        <v>5146</v>
      </c>
      <c r="C6516" s="14" t="s">
        <v>16</v>
      </c>
      <c r="D6516" s="16">
        <v>33.64</v>
      </c>
    </row>
    <row r="6517" spans="1:4" ht="21.6">
      <c r="A6517" s="9">
        <v>9459</v>
      </c>
      <c r="B6517" s="7" t="s">
        <v>5147</v>
      </c>
      <c r="C6517" s="13" t="s">
        <v>8</v>
      </c>
      <c r="D6517" s="15">
        <v>1750</v>
      </c>
    </row>
    <row r="6518" spans="1:4">
      <c r="A6518" s="10">
        <v>9460</v>
      </c>
      <c r="B6518" s="8" t="s">
        <v>5148</v>
      </c>
      <c r="C6518" s="14" t="s">
        <v>8</v>
      </c>
      <c r="D6518" s="16">
        <v>1560</v>
      </c>
    </row>
    <row r="6519" spans="1:4">
      <c r="A6519" s="9">
        <v>9461</v>
      </c>
      <c r="B6519" s="7" t="s">
        <v>5149</v>
      </c>
      <c r="C6519" s="13" t="s">
        <v>8</v>
      </c>
      <c r="D6519" s="15">
        <v>730</v>
      </c>
    </row>
    <row r="6520" spans="1:4" ht="21.6">
      <c r="A6520" s="10">
        <v>9462</v>
      </c>
      <c r="B6520" s="8" t="s">
        <v>64659</v>
      </c>
      <c r="C6520" s="14" t="s">
        <v>8</v>
      </c>
      <c r="D6520" s="16">
        <v>1080</v>
      </c>
    </row>
    <row r="6521" spans="1:4">
      <c r="A6521" s="9">
        <v>9463</v>
      </c>
      <c r="B6521" s="7" t="s">
        <v>5150</v>
      </c>
      <c r="C6521" s="13" t="s">
        <v>10</v>
      </c>
      <c r="D6521" s="15">
        <v>136</v>
      </c>
    </row>
    <row r="6522" spans="1:4">
      <c r="A6522" s="10">
        <v>9464</v>
      </c>
      <c r="B6522" s="8" t="s">
        <v>5151</v>
      </c>
      <c r="C6522" s="14" t="s">
        <v>8</v>
      </c>
      <c r="D6522" s="16">
        <v>183.54</v>
      </c>
    </row>
    <row r="6523" spans="1:4" ht="21.6">
      <c r="A6523" s="9">
        <v>9466</v>
      </c>
      <c r="B6523" s="7" t="s">
        <v>5152</v>
      </c>
      <c r="C6523" s="13" t="s">
        <v>16</v>
      </c>
      <c r="D6523" s="15">
        <v>102.22</v>
      </c>
    </row>
    <row r="6524" spans="1:4">
      <c r="A6524" s="10">
        <v>9467</v>
      </c>
      <c r="B6524" s="8" t="s">
        <v>64660</v>
      </c>
      <c r="C6524" s="14" t="s">
        <v>10</v>
      </c>
      <c r="D6524" s="16">
        <v>14.63</v>
      </c>
    </row>
    <row r="6525" spans="1:4" ht="32.4">
      <c r="A6525" s="9">
        <v>9468</v>
      </c>
      <c r="B6525" s="7" t="s">
        <v>5153</v>
      </c>
      <c r="C6525" s="13" t="s">
        <v>8</v>
      </c>
      <c r="D6525" s="15">
        <v>287.33999999999997</v>
      </c>
    </row>
    <row r="6526" spans="1:4">
      <c r="A6526" s="10">
        <v>9469</v>
      </c>
      <c r="B6526" s="8" t="s">
        <v>64661</v>
      </c>
      <c r="C6526" s="14" t="s">
        <v>10</v>
      </c>
      <c r="D6526" s="16">
        <v>20.49</v>
      </c>
    </row>
    <row r="6527" spans="1:4">
      <c r="A6527" s="9">
        <v>9470</v>
      </c>
      <c r="B6527" s="7" t="s">
        <v>4037</v>
      </c>
      <c r="C6527" s="13" t="s">
        <v>8</v>
      </c>
      <c r="D6527" s="15">
        <v>40.590000000000003</v>
      </c>
    </row>
    <row r="6528" spans="1:4">
      <c r="A6528" s="10">
        <v>9471</v>
      </c>
      <c r="B6528" s="8" t="s">
        <v>5154</v>
      </c>
      <c r="C6528" s="14" t="s">
        <v>8</v>
      </c>
      <c r="D6528" s="16">
        <v>12.1</v>
      </c>
    </row>
    <row r="6529" spans="1:4">
      <c r="A6529" s="9">
        <v>9472</v>
      </c>
      <c r="B6529" s="7" t="s">
        <v>5155</v>
      </c>
      <c r="C6529" s="13" t="s">
        <v>8</v>
      </c>
      <c r="D6529" s="15">
        <v>11.98</v>
      </c>
    </row>
    <row r="6530" spans="1:4">
      <c r="A6530" s="10">
        <v>9473</v>
      </c>
      <c r="B6530" s="8" t="s">
        <v>5156</v>
      </c>
      <c r="C6530" s="14" t="s">
        <v>8</v>
      </c>
      <c r="D6530" s="16">
        <v>24.75</v>
      </c>
    </row>
    <row r="6531" spans="1:4">
      <c r="A6531" s="9">
        <v>9474</v>
      </c>
      <c r="B6531" s="7" t="s">
        <v>5157</v>
      </c>
      <c r="C6531" s="13" t="s">
        <v>8</v>
      </c>
      <c r="D6531" s="15">
        <v>1.97</v>
      </c>
    </row>
    <row r="6532" spans="1:4">
      <c r="A6532" s="10">
        <v>9475</v>
      </c>
      <c r="B6532" s="8" t="s">
        <v>12737</v>
      </c>
      <c r="C6532" s="14" t="s">
        <v>16</v>
      </c>
      <c r="D6532" s="16">
        <v>306.32</v>
      </c>
    </row>
    <row r="6533" spans="1:4">
      <c r="A6533" s="9">
        <v>9476</v>
      </c>
      <c r="B6533" s="7" t="s">
        <v>5158</v>
      </c>
      <c r="C6533" s="13" t="s">
        <v>13100</v>
      </c>
      <c r="D6533" s="15">
        <v>900</v>
      </c>
    </row>
    <row r="6534" spans="1:4" ht="21.6">
      <c r="A6534" s="10">
        <v>9477</v>
      </c>
      <c r="B6534" s="8" t="s">
        <v>5159</v>
      </c>
      <c r="C6534" s="14" t="s">
        <v>8</v>
      </c>
      <c r="D6534" s="16">
        <v>248.54</v>
      </c>
    </row>
    <row r="6535" spans="1:4" ht="21.6">
      <c r="A6535" s="9">
        <v>9478</v>
      </c>
      <c r="B6535" s="7" t="s">
        <v>5160</v>
      </c>
      <c r="C6535" s="13" t="s">
        <v>8</v>
      </c>
      <c r="D6535" s="15">
        <v>116.05</v>
      </c>
    </row>
    <row r="6536" spans="1:4">
      <c r="A6536" s="10">
        <v>9479</v>
      </c>
      <c r="B6536" s="8" t="s">
        <v>5161</v>
      </c>
      <c r="C6536" s="14" t="s">
        <v>8</v>
      </c>
      <c r="D6536" s="16">
        <v>10.6</v>
      </c>
    </row>
    <row r="6537" spans="1:4">
      <c r="A6537" s="9">
        <v>9480</v>
      </c>
      <c r="B6537" s="7" t="s">
        <v>5162</v>
      </c>
      <c r="C6537" s="13" t="s">
        <v>10</v>
      </c>
      <c r="D6537" s="15">
        <v>3.46</v>
      </c>
    </row>
    <row r="6538" spans="1:4">
      <c r="A6538" s="10">
        <v>9481</v>
      </c>
      <c r="B6538" s="8" t="s">
        <v>5163</v>
      </c>
      <c r="C6538" s="14" t="s">
        <v>8</v>
      </c>
      <c r="D6538" s="16">
        <v>10.8</v>
      </c>
    </row>
    <row r="6539" spans="1:4">
      <c r="A6539" s="9">
        <v>9482</v>
      </c>
      <c r="B6539" s="7" t="s">
        <v>5164</v>
      </c>
      <c r="C6539" s="13" t="s">
        <v>8</v>
      </c>
      <c r="D6539" s="15">
        <v>275.17</v>
      </c>
    </row>
    <row r="6540" spans="1:4">
      <c r="A6540" s="10">
        <v>9483</v>
      </c>
      <c r="B6540" s="8" t="s">
        <v>64662</v>
      </c>
      <c r="C6540" s="14" t="s">
        <v>13089</v>
      </c>
      <c r="D6540" s="16">
        <v>0.4</v>
      </c>
    </row>
    <row r="6541" spans="1:4">
      <c r="A6541" s="9">
        <v>9484</v>
      </c>
      <c r="B6541" s="7" t="s">
        <v>5165</v>
      </c>
      <c r="C6541" s="13" t="s">
        <v>8</v>
      </c>
      <c r="D6541" s="15">
        <v>1.4</v>
      </c>
    </row>
    <row r="6542" spans="1:4">
      <c r="A6542" s="10">
        <v>9485</v>
      </c>
      <c r="B6542" s="8" t="s">
        <v>5166</v>
      </c>
      <c r="C6542" s="14" t="s">
        <v>8</v>
      </c>
      <c r="D6542" s="16">
        <v>0.5</v>
      </c>
    </row>
    <row r="6543" spans="1:4">
      <c r="A6543" s="9">
        <v>9486</v>
      </c>
      <c r="B6543" s="7" t="s">
        <v>5167</v>
      </c>
      <c r="C6543" s="13" t="s">
        <v>8</v>
      </c>
      <c r="D6543" s="15">
        <v>1.3</v>
      </c>
    </row>
    <row r="6544" spans="1:4">
      <c r="A6544" s="10">
        <v>9487</v>
      </c>
      <c r="B6544" s="8" t="s">
        <v>5168</v>
      </c>
      <c r="C6544" s="14" t="s">
        <v>8</v>
      </c>
      <c r="D6544" s="16">
        <v>2.52</v>
      </c>
    </row>
    <row r="6545" spans="1:4">
      <c r="A6545" s="9">
        <v>9490</v>
      </c>
      <c r="B6545" s="7" t="s">
        <v>5169</v>
      </c>
      <c r="C6545" s="13" t="s">
        <v>5</v>
      </c>
      <c r="D6545" s="15">
        <v>69.3</v>
      </c>
    </row>
    <row r="6546" spans="1:4">
      <c r="A6546" s="10">
        <v>9493</v>
      </c>
      <c r="B6546" s="8" t="s">
        <v>5170</v>
      </c>
      <c r="C6546" s="14" t="s">
        <v>8</v>
      </c>
      <c r="D6546" s="16">
        <v>33</v>
      </c>
    </row>
    <row r="6547" spans="1:4" ht="21.6">
      <c r="A6547" s="9">
        <v>9494</v>
      </c>
      <c r="B6547" s="7" t="s">
        <v>5171</v>
      </c>
      <c r="C6547" s="13" t="s">
        <v>8</v>
      </c>
      <c r="D6547" s="15">
        <v>619.69000000000005</v>
      </c>
    </row>
    <row r="6548" spans="1:4" ht="21.6">
      <c r="A6548" s="10">
        <v>9495</v>
      </c>
      <c r="B6548" s="8" t="s">
        <v>5172</v>
      </c>
      <c r="C6548" s="14" t="s">
        <v>8</v>
      </c>
      <c r="D6548" s="16">
        <v>275</v>
      </c>
    </row>
    <row r="6549" spans="1:4">
      <c r="A6549" s="9">
        <v>9496</v>
      </c>
      <c r="B6549" s="7" t="s">
        <v>5173</v>
      </c>
      <c r="C6549" s="13" t="s">
        <v>16</v>
      </c>
      <c r="D6549" s="15">
        <v>203.27</v>
      </c>
    </row>
    <row r="6550" spans="1:4" ht="21.6">
      <c r="A6550" s="10">
        <v>9497</v>
      </c>
      <c r="B6550" s="8" t="s">
        <v>5174</v>
      </c>
      <c r="C6550" s="14" t="s">
        <v>16</v>
      </c>
      <c r="D6550" s="16">
        <v>338.78</v>
      </c>
    </row>
    <row r="6551" spans="1:4">
      <c r="A6551" s="9">
        <v>9499</v>
      </c>
      <c r="B6551" s="7" t="s">
        <v>5175</v>
      </c>
      <c r="C6551" s="13" t="s">
        <v>8</v>
      </c>
      <c r="D6551" s="15">
        <v>46.08</v>
      </c>
    </row>
    <row r="6552" spans="1:4" ht="21.6">
      <c r="A6552" s="10">
        <v>9500</v>
      </c>
      <c r="B6552" s="8" t="s">
        <v>5176</v>
      </c>
      <c r="C6552" s="14" t="s">
        <v>8</v>
      </c>
      <c r="D6552" s="16">
        <v>138.13999999999999</v>
      </c>
    </row>
    <row r="6553" spans="1:4">
      <c r="A6553" s="9">
        <v>9501</v>
      </c>
      <c r="B6553" s="7" t="s">
        <v>5177</v>
      </c>
      <c r="C6553" s="13" t="s">
        <v>10</v>
      </c>
      <c r="D6553" s="15">
        <v>5.55</v>
      </c>
    </row>
    <row r="6554" spans="1:4">
      <c r="A6554" s="10">
        <v>9502</v>
      </c>
      <c r="B6554" s="8" t="s">
        <v>5178</v>
      </c>
      <c r="C6554" s="14" t="s">
        <v>10</v>
      </c>
      <c r="D6554" s="16">
        <v>16.14</v>
      </c>
    </row>
    <row r="6555" spans="1:4">
      <c r="A6555" s="9">
        <v>9503</v>
      </c>
      <c r="B6555" s="7" t="s">
        <v>5179</v>
      </c>
      <c r="C6555" s="13" t="s">
        <v>8</v>
      </c>
      <c r="D6555" s="15">
        <v>7.88</v>
      </c>
    </row>
    <row r="6556" spans="1:4">
      <c r="A6556" s="10">
        <v>9504</v>
      </c>
      <c r="B6556" s="8" t="s">
        <v>5180</v>
      </c>
      <c r="C6556" s="14" t="s">
        <v>8</v>
      </c>
      <c r="D6556" s="16">
        <v>18.09</v>
      </c>
    </row>
    <row r="6557" spans="1:4">
      <c r="A6557" s="9">
        <v>9505</v>
      </c>
      <c r="B6557" s="7" t="s">
        <v>5181</v>
      </c>
      <c r="C6557" s="13" t="s">
        <v>8</v>
      </c>
      <c r="D6557" s="15">
        <v>43.99</v>
      </c>
    </row>
    <row r="6558" spans="1:4">
      <c r="A6558" s="10">
        <v>9506</v>
      </c>
      <c r="B6558" s="8" t="s">
        <v>5182</v>
      </c>
      <c r="C6558" s="14" t="s">
        <v>8</v>
      </c>
      <c r="D6558" s="16">
        <v>34.22</v>
      </c>
    </row>
    <row r="6559" spans="1:4">
      <c r="A6559" s="9">
        <v>9507</v>
      </c>
      <c r="B6559" s="7" t="s">
        <v>5183</v>
      </c>
      <c r="C6559" s="13" t="s">
        <v>8</v>
      </c>
      <c r="D6559" s="15">
        <v>11.14</v>
      </c>
    </row>
    <row r="6560" spans="1:4">
      <c r="A6560" s="10">
        <v>9508</v>
      </c>
      <c r="B6560" s="8" t="s">
        <v>5184</v>
      </c>
      <c r="C6560" s="14" t="s">
        <v>8</v>
      </c>
      <c r="D6560" s="16">
        <v>8.9700000000000006</v>
      </c>
    </row>
    <row r="6561" spans="1:4">
      <c r="A6561" s="9">
        <v>9509</v>
      </c>
      <c r="B6561" s="7" t="s">
        <v>5185</v>
      </c>
      <c r="C6561" s="13" t="s">
        <v>8</v>
      </c>
      <c r="D6561" s="15">
        <v>3.41</v>
      </c>
    </row>
    <row r="6562" spans="1:4">
      <c r="A6562" s="10">
        <v>9510</v>
      </c>
      <c r="B6562" s="8" t="s">
        <v>5186</v>
      </c>
      <c r="C6562" s="14" t="s">
        <v>8</v>
      </c>
      <c r="D6562" s="16">
        <v>18.600000000000001</v>
      </c>
    </row>
    <row r="6563" spans="1:4">
      <c r="A6563" s="9">
        <v>9511</v>
      </c>
      <c r="B6563" s="7" t="s">
        <v>5187</v>
      </c>
      <c r="C6563" s="13" t="s">
        <v>8</v>
      </c>
      <c r="D6563" s="15">
        <v>12.82</v>
      </c>
    </row>
    <row r="6564" spans="1:4">
      <c r="A6564" s="10">
        <v>9512</v>
      </c>
      <c r="B6564" s="8" t="s">
        <v>5188</v>
      </c>
      <c r="C6564" s="14" t="s">
        <v>8</v>
      </c>
      <c r="D6564" s="16">
        <v>4.5999999999999996</v>
      </c>
    </row>
    <row r="6565" spans="1:4">
      <c r="A6565" s="9">
        <v>9513</v>
      </c>
      <c r="B6565" s="7" t="s">
        <v>5189</v>
      </c>
      <c r="C6565" s="13" t="s">
        <v>8</v>
      </c>
      <c r="D6565" s="15">
        <v>12.45</v>
      </c>
    </row>
    <row r="6566" spans="1:4">
      <c r="A6566" s="10">
        <v>9514</v>
      </c>
      <c r="B6566" s="8" t="s">
        <v>5190</v>
      </c>
      <c r="C6566" s="14" t="s">
        <v>8</v>
      </c>
      <c r="D6566" s="16">
        <v>12.13</v>
      </c>
    </row>
    <row r="6567" spans="1:4">
      <c r="A6567" s="9">
        <v>9515</v>
      </c>
      <c r="B6567" s="7" t="s">
        <v>5191</v>
      </c>
      <c r="C6567" s="13" t="s">
        <v>8</v>
      </c>
      <c r="D6567" s="15">
        <v>31.36</v>
      </c>
    </row>
    <row r="6568" spans="1:4">
      <c r="A6568" s="10">
        <v>9516</v>
      </c>
      <c r="B6568" s="8" t="s">
        <v>5192</v>
      </c>
      <c r="C6568" s="14" t="s">
        <v>8</v>
      </c>
      <c r="D6568" s="16">
        <v>13.57</v>
      </c>
    </row>
    <row r="6569" spans="1:4">
      <c r="A6569" s="9">
        <v>9517</v>
      </c>
      <c r="B6569" s="7" t="s">
        <v>5193</v>
      </c>
      <c r="C6569" s="13" t="s">
        <v>8</v>
      </c>
      <c r="D6569" s="15">
        <v>25.36</v>
      </c>
    </row>
    <row r="6570" spans="1:4">
      <c r="A6570" s="10">
        <v>9518</v>
      </c>
      <c r="B6570" s="8" t="s">
        <v>5194</v>
      </c>
      <c r="C6570" s="14" t="s">
        <v>8</v>
      </c>
      <c r="D6570" s="16">
        <v>57.2</v>
      </c>
    </row>
    <row r="6571" spans="1:4">
      <c r="A6571" s="9">
        <v>9519</v>
      </c>
      <c r="B6571" s="7" t="s">
        <v>5195</v>
      </c>
      <c r="C6571" s="13" t="s">
        <v>8</v>
      </c>
      <c r="D6571" s="15">
        <v>2.67</v>
      </c>
    </row>
    <row r="6572" spans="1:4">
      <c r="A6572" s="10">
        <v>9520</v>
      </c>
      <c r="B6572" s="8" t="s">
        <v>5196</v>
      </c>
      <c r="C6572" s="14" t="s">
        <v>8</v>
      </c>
      <c r="D6572" s="16">
        <v>4.04</v>
      </c>
    </row>
    <row r="6573" spans="1:4">
      <c r="A6573" s="9">
        <v>9521</v>
      </c>
      <c r="B6573" s="7" t="s">
        <v>5197</v>
      </c>
      <c r="C6573" s="13" t="s">
        <v>8</v>
      </c>
      <c r="D6573" s="15">
        <v>6.64</v>
      </c>
    </row>
    <row r="6574" spans="1:4">
      <c r="A6574" s="10">
        <v>9522</v>
      </c>
      <c r="B6574" s="8" t="s">
        <v>5198</v>
      </c>
      <c r="C6574" s="14" t="s">
        <v>8</v>
      </c>
      <c r="D6574" s="16">
        <v>3.51</v>
      </c>
    </row>
    <row r="6575" spans="1:4">
      <c r="A6575" s="9">
        <v>9523</v>
      </c>
      <c r="B6575" s="7" t="s">
        <v>5199</v>
      </c>
      <c r="C6575" s="13" t="s">
        <v>8</v>
      </c>
      <c r="D6575" s="15">
        <v>102.2</v>
      </c>
    </row>
    <row r="6576" spans="1:4" ht="21.6">
      <c r="A6576" s="10">
        <v>9524</v>
      </c>
      <c r="B6576" s="8" t="s">
        <v>5200</v>
      </c>
      <c r="C6576" s="14" t="s">
        <v>8</v>
      </c>
      <c r="D6576" s="16">
        <v>846.11</v>
      </c>
    </row>
    <row r="6577" spans="1:4">
      <c r="A6577" s="9">
        <v>9525</v>
      </c>
      <c r="B6577" s="7" t="s">
        <v>5201</v>
      </c>
      <c r="C6577" s="13" t="s">
        <v>8</v>
      </c>
      <c r="D6577" s="15">
        <v>14.49</v>
      </c>
    </row>
    <row r="6578" spans="1:4">
      <c r="A6578" s="10">
        <v>9526</v>
      </c>
      <c r="B6578" s="8" t="s">
        <v>5202</v>
      </c>
      <c r="C6578" s="14" t="s">
        <v>10</v>
      </c>
      <c r="D6578" s="16">
        <v>280</v>
      </c>
    </row>
    <row r="6579" spans="1:4">
      <c r="A6579" s="9">
        <v>9527</v>
      </c>
      <c r="B6579" s="7" t="s">
        <v>5203</v>
      </c>
      <c r="C6579" s="13" t="s">
        <v>10</v>
      </c>
      <c r="D6579" s="15">
        <v>600</v>
      </c>
    </row>
    <row r="6580" spans="1:4">
      <c r="A6580" s="10">
        <v>9528</v>
      </c>
      <c r="B6580" s="8" t="s">
        <v>84109</v>
      </c>
      <c r="C6580" s="14" t="s">
        <v>10</v>
      </c>
      <c r="D6580" s="16">
        <v>408</v>
      </c>
    </row>
    <row r="6581" spans="1:4" ht="21.6">
      <c r="A6581" s="9">
        <v>9529</v>
      </c>
      <c r="B6581" s="7" t="s">
        <v>5204</v>
      </c>
      <c r="C6581" s="13" t="s">
        <v>8</v>
      </c>
      <c r="D6581" s="15">
        <v>825</v>
      </c>
    </row>
    <row r="6582" spans="1:4">
      <c r="A6582" s="10">
        <v>9530</v>
      </c>
      <c r="B6582" s="8" t="s">
        <v>5205</v>
      </c>
      <c r="C6582" s="14" t="s">
        <v>10</v>
      </c>
      <c r="D6582" s="16">
        <v>11.75</v>
      </c>
    </row>
    <row r="6583" spans="1:4">
      <c r="A6583" s="9">
        <v>9531</v>
      </c>
      <c r="B6583" s="7" t="s">
        <v>5206</v>
      </c>
      <c r="C6583" s="13" t="s">
        <v>8</v>
      </c>
      <c r="D6583" s="15">
        <v>2785.86</v>
      </c>
    </row>
    <row r="6584" spans="1:4">
      <c r="A6584" s="10">
        <v>9536</v>
      </c>
      <c r="B6584" s="8" t="s">
        <v>5207</v>
      </c>
      <c r="C6584" s="14" t="s">
        <v>8</v>
      </c>
      <c r="D6584" s="16">
        <v>1.34</v>
      </c>
    </row>
    <row r="6585" spans="1:4">
      <c r="A6585" s="9">
        <v>9537</v>
      </c>
      <c r="B6585" s="7" t="s">
        <v>5208</v>
      </c>
      <c r="C6585" s="13" t="s">
        <v>8</v>
      </c>
      <c r="D6585" s="15">
        <v>1.34</v>
      </c>
    </row>
    <row r="6586" spans="1:4">
      <c r="A6586" s="10">
        <v>9538</v>
      </c>
      <c r="B6586" s="8" t="s">
        <v>5209</v>
      </c>
      <c r="C6586" s="14" t="s">
        <v>8</v>
      </c>
      <c r="D6586" s="16">
        <v>9.9</v>
      </c>
    </row>
    <row r="6587" spans="1:4">
      <c r="A6587" s="9">
        <v>9539</v>
      </c>
      <c r="B6587" s="7" t="s">
        <v>5210</v>
      </c>
      <c r="C6587" s="13" t="s">
        <v>8</v>
      </c>
      <c r="D6587" s="15">
        <v>9.9</v>
      </c>
    </row>
    <row r="6588" spans="1:4">
      <c r="A6588" s="10">
        <v>9540</v>
      </c>
      <c r="B6588" s="8" t="s">
        <v>5211</v>
      </c>
      <c r="C6588" s="14" t="s">
        <v>8</v>
      </c>
      <c r="D6588" s="16">
        <v>9.9</v>
      </c>
    </row>
    <row r="6589" spans="1:4">
      <c r="A6589" s="9">
        <v>9541</v>
      </c>
      <c r="B6589" s="7" t="s">
        <v>5212</v>
      </c>
      <c r="C6589" s="13" t="s">
        <v>8</v>
      </c>
      <c r="D6589" s="15">
        <v>9.9</v>
      </c>
    </row>
    <row r="6590" spans="1:4">
      <c r="A6590" s="10">
        <v>9542</v>
      </c>
      <c r="B6590" s="8" t="s">
        <v>5213</v>
      </c>
      <c r="C6590" s="14" t="s">
        <v>8</v>
      </c>
      <c r="D6590" s="16">
        <v>9.9</v>
      </c>
    </row>
    <row r="6591" spans="1:4">
      <c r="A6591" s="9">
        <v>9543</v>
      </c>
      <c r="B6591" s="7" t="s">
        <v>5214</v>
      </c>
      <c r="C6591" s="13" t="s">
        <v>8</v>
      </c>
      <c r="D6591" s="15">
        <v>49.5</v>
      </c>
    </row>
    <row r="6592" spans="1:4">
      <c r="A6592" s="10">
        <v>9544</v>
      </c>
      <c r="B6592" s="8" t="s">
        <v>5215</v>
      </c>
      <c r="C6592" s="14" t="s">
        <v>8</v>
      </c>
      <c r="D6592" s="16">
        <v>49.5</v>
      </c>
    </row>
    <row r="6593" spans="1:4">
      <c r="A6593" s="9">
        <v>9545</v>
      </c>
      <c r="B6593" s="7" t="s">
        <v>5216</v>
      </c>
      <c r="C6593" s="13" t="s">
        <v>8</v>
      </c>
      <c r="D6593" s="15">
        <v>49.5</v>
      </c>
    </row>
    <row r="6594" spans="1:4">
      <c r="A6594" s="10">
        <v>9546</v>
      </c>
      <c r="B6594" s="8" t="s">
        <v>5217</v>
      </c>
      <c r="C6594" s="14" t="s">
        <v>8</v>
      </c>
      <c r="D6594" s="16">
        <v>68.88</v>
      </c>
    </row>
    <row r="6595" spans="1:4">
      <c r="A6595" s="9">
        <v>9547</v>
      </c>
      <c r="B6595" s="7" t="s">
        <v>5218</v>
      </c>
      <c r="C6595" s="13" t="s">
        <v>8</v>
      </c>
      <c r="D6595" s="15">
        <v>4</v>
      </c>
    </row>
    <row r="6596" spans="1:4">
      <c r="A6596" s="10">
        <v>9548</v>
      </c>
      <c r="B6596" s="8" t="s">
        <v>5219</v>
      </c>
      <c r="C6596" s="14" t="s">
        <v>8</v>
      </c>
      <c r="D6596" s="16">
        <v>4</v>
      </c>
    </row>
    <row r="6597" spans="1:4">
      <c r="A6597" s="9">
        <v>9549</v>
      </c>
      <c r="B6597" s="7" t="s">
        <v>5220</v>
      </c>
      <c r="C6597" s="13" t="s">
        <v>8</v>
      </c>
      <c r="D6597" s="15">
        <v>9</v>
      </c>
    </row>
    <row r="6598" spans="1:4">
      <c r="A6598" s="10">
        <v>9550</v>
      </c>
      <c r="B6598" s="8" t="s">
        <v>5221</v>
      </c>
      <c r="C6598" s="14" t="s">
        <v>8</v>
      </c>
      <c r="D6598" s="16">
        <v>0.9</v>
      </c>
    </row>
    <row r="6599" spans="1:4">
      <c r="A6599" s="9">
        <v>9551</v>
      </c>
      <c r="B6599" s="7" t="s">
        <v>5222</v>
      </c>
      <c r="C6599" s="13" t="s">
        <v>8</v>
      </c>
      <c r="D6599" s="15">
        <v>0.95</v>
      </c>
    </row>
    <row r="6600" spans="1:4">
      <c r="A6600" s="10">
        <v>9552</v>
      </c>
      <c r="B6600" s="8" t="s">
        <v>5223</v>
      </c>
      <c r="C6600" s="14" t="s">
        <v>8</v>
      </c>
      <c r="D6600" s="16">
        <v>1</v>
      </c>
    </row>
    <row r="6601" spans="1:4">
      <c r="A6601" s="9">
        <v>9553</v>
      </c>
      <c r="B6601" s="7" t="s">
        <v>5224</v>
      </c>
      <c r="C6601" s="13" t="s">
        <v>8</v>
      </c>
      <c r="D6601" s="15">
        <v>480</v>
      </c>
    </row>
    <row r="6602" spans="1:4">
      <c r="A6602" s="10">
        <v>9554</v>
      </c>
      <c r="B6602" s="8" t="s">
        <v>5225</v>
      </c>
      <c r="C6602" s="14" t="s">
        <v>8</v>
      </c>
      <c r="D6602" s="16">
        <v>153</v>
      </c>
    </row>
    <row r="6603" spans="1:4" ht="21.6">
      <c r="A6603" s="9">
        <v>9555</v>
      </c>
      <c r="B6603" s="7" t="s">
        <v>5226</v>
      </c>
      <c r="C6603" s="13" t="s">
        <v>8</v>
      </c>
      <c r="D6603" s="15">
        <v>12440.51</v>
      </c>
    </row>
    <row r="6604" spans="1:4">
      <c r="A6604" s="10">
        <v>9556</v>
      </c>
      <c r="B6604" s="8" t="s">
        <v>64663</v>
      </c>
      <c r="C6604" s="14" t="s">
        <v>8</v>
      </c>
      <c r="D6604" s="16">
        <v>6243.58</v>
      </c>
    </row>
    <row r="6605" spans="1:4">
      <c r="A6605" s="9">
        <v>9557</v>
      </c>
      <c r="B6605" s="7" t="s">
        <v>5227</v>
      </c>
      <c r="C6605" s="13" t="s">
        <v>5</v>
      </c>
      <c r="D6605" s="15">
        <v>1.4</v>
      </c>
    </row>
    <row r="6606" spans="1:4">
      <c r="A6606" s="10">
        <v>9558</v>
      </c>
      <c r="B6606" s="8" t="s">
        <v>5228</v>
      </c>
      <c r="C6606" s="14" t="s">
        <v>7</v>
      </c>
      <c r="D6606" s="16">
        <v>59.11</v>
      </c>
    </row>
    <row r="6607" spans="1:4">
      <c r="A6607" s="9">
        <v>9559</v>
      </c>
      <c r="B6607" s="7" t="s">
        <v>5229</v>
      </c>
      <c r="C6607" s="13" t="s">
        <v>5</v>
      </c>
      <c r="D6607" s="15">
        <v>0.06</v>
      </c>
    </row>
    <row r="6608" spans="1:4">
      <c r="A6608" s="10">
        <v>9560</v>
      </c>
      <c r="B6608" s="8" t="s">
        <v>5230</v>
      </c>
      <c r="C6608" s="14" t="s">
        <v>5</v>
      </c>
      <c r="D6608" s="16">
        <v>9.91</v>
      </c>
    </row>
    <row r="6609" spans="1:4">
      <c r="A6609" s="9">
        <v>9561</v>
      </c>
      <c r="B6609" s="7" t="s">
        <v>5231</v>
      </c>
      <c r="C6609" s="13" t="s">
        <v>11</v>
      </c>
      <c r="D6609" s="15">
        <v>120.91</v>
      </c>
    </row>
    <row r="6610" spans="1:4">
      <c r="A6610" s="10">
        <v>9562</v>
      </c>
      <c r="B6610" s="8" t="s">
        <v>64664</v>
      </c>
      <c r="C6610" s="14" t="s">
        <v>13075</v>
      </c>
      <c r="D6610" s="16">
        <v>16448.919999999998</v>
      </c>
    </row>
    <row r="6611" spans="1:4">
      <c r="A6611" s="9">
        <v>9564</v>
      </c>
      <c r="B6611" s="7" t="s">
        <v>5232</v>
      </c>
      <c r="C6611" s="13" t="s">
        <v>11</v>
      </c>
      <c r="D6611" s="15">
        <v>20.23</v>
      </c>
    </row>
    <row r="6612" spans="1:4">
      <c r="A6612" s="10">
        <v>9565</v>
      </c>
      <c r="B6612" s="8" t="s">
        <v>63232</v>
      </c>
      <c r="C6612" s="14" t="s">
        <v>13075</v>
      </c>
      <c r="D6612" s="16">
        <v>2032.34</v>
      </c>
    </row>
    <row r="6613" spans="1:4">
      <c r="A6613" s="9">
        <v>9566</v>
      </c>
      <c r="B6613" s="7" t="s">
        <v>64665</v>
      </c>
      <c r="C6613" s="13" t="s">
        <v>13075</v>
      </c>
      <c r="D6613" s="15">
        <v>3389.38</v>
      </c>
    </row>
    <row r="6614" spans="1:4">
      <c r="A6614" s="10">
        <v>9567</v>
      </c>
      <c r="B6614" s="8" t="s">
        <v>5232</v>
      </c>
      <c r="C6614" s="14" t="s">
        <v>13075</v>
      </c>
      <c r="D6614" s="16">
        <v>4450.63</v>
      </c>
    </row>
    <row r="6615" spans="1:4">
      <c r="A6615" s="9">
        <v>9569</v>
      </c>
      <c r="B6615" s="7" t="s">
        <v>5233</v>
      </c>
      <c r="C6615" s="13" t="s">
        <v>8</v>
      </c>
      <c r="D6615" s="15">
        <v>2.84</v>
      </c>
    </row>
    <row r="6616" spans="1:4" ht="21.6">
      <c r="A6616" s="10">
        <v>9570</v>
      </c>
      <c r="B6616" s="8" t="s">
        <v>5234</v>
      </c>
      <c r="C6616" s="14" t="s">
        <v>8</v>
      </c>
      <c r="D6616" s="16">
        <v>25000</v>
      </c>
    </row>
    <row r="6617" spans="1:4" ht="21.6">
      <c r="A6617" s="9">
        <v>9571</v>
      </c>
      <c r="B6617" s="7" t="s">
        <v>5235</v>
      </c>
      <c r="C6617" s="13" t="s">
        <v>8</v>
      </c>
      <c r="D6617" s="15">
        <v>558500</v>
      </c>
    </row>
    <row r="6618" spans="1:4">
      <c r="A6618" s="10">
        <v>9572</v>
      </c>
      <c r="B6618" s="8" t="s">
        <v>53</v>
      </c>
      <c r="C6618" s="14" t="s">
        <v>11</v>
      </c>
      <c r="D6618" s="16">
        <v>6.41</v>
      </c>
    </row>
    <row r="6619" spans="1:4" ht="21.6">
      <c r="A6619" s="9">
        <v>9574</v>
      </c>
      <c r="B6619" s="7" t="s">
        <v>5236</v>
      </c>
      <c r="C6619" s="13" t="s">
        <v>8</v>
      </c>
      <c r="D6619" s="15">
        <v>10845.31</v>
      </c>
    </row>
    <row r="6620" spans="1:4">
      <c r="A6620" s="10">
        <v>9575</v>
      </c>
      <c r="B6620" s="8" t="s">
        <v>5237</v>
      </c>
      <c r="C6620" s="14" t="s">
        <v>8</v>
      </c>
      <c r="D6620" s="16">
        <v>42.15</v>
      </c>
    </row>
    <row r="6621" spans="1:4">
      <c r="A6621" s="9">
        <v>9576</v>
      </c>
      <c r="B6621" s="7" t="s">
        <v>5238</v>
      </c>
      <c r="C6621" s="13" t="s">
        <v>10</v>
      </c>
      <c r="D6621" s="15">
        <v>9.6</v>
      </c>
    </row>
    <row r="6622" spans="1:4">
      <c r="A6622" s="10">
        <v>9577</v>
      </c>
      <c r="B6622" s="8" t="s">
        <v>5239</v>
      </c>
      <c r="C6622" s="14" t="s">
        <v>8</v>
      </c>
      <c r="D6622" s="16">
        <v>1.4</v>
      </c>
    </row>
    <row r="6623" spans="1:4">
      <c r="A6623" s="9">
        <v>9580</v>
      </c>
      <c r="B6623" s="7" t="s">
        <v>5240</v>
      </c>
      <c r="C6623" s="13" t="s">
        <v>8</v>
      </c>
      <c r="D6623" s="15">
        <v>253.6</v>
      </c>
    </row>
    <row r="6624" spans="1:4" ht="21.6">
      <c r="A6624" s="10">
        <v>9583</v>
      </c>
      <c r="B6624" s="8" t="s">
        <v>5241</v>
      </c>
      <c r="C6624" s="14" t="s">
        <v>8</v>
      </c>
      <c r="D6624" s="16">
        <v>2801.27</v>
      </c>
    </row>
    <row r="6625" spans="1:4">
      <c r="A6625" s="9">
        <v>9584</v>
      </c>
      <c r="B6625" s="7" t="s">
        <v>5242</v>
      </c>
      <c r="C6625" s="13" t="s">
        <v>8</v>
      </c>
      <c r="D6625" s="15">
        <v>19.43</v>
      </c>
    </row>
    <row r="6626" spans="1:4">
      <c r="A6626" s="10">
        <v>9585</v>
      </c>
      <c r="B6626" s="8" t="s">
        <v>5243</v>
      </c>
      <c r="C6626" s="14" t="s">
        <v>8</v>
      </c>
      <c r="D6626" s="16">
        <v>5.19</v>
      </c>
    </row>
    <row r="6627" spans="1:4">
      <c r="A6627" s="9">
        <v>9586</v>
      </c>
      <c r="B6627" s="7" t="s">
        <v>5244</v>
      </c>
      <c r="C6627" s="13" t="s">
        <v>8</v>
      </c>
      <c r="D6627" s="15">
        <v>10</v>
      </c>
    </row>
    <row r="6628" spans="1:4">
      <c r="A6628" s="10">
        <v>9587</v>
      </c>
      <c r="B6628" s="8" t="s">
        <v>5245</v>
      </c>
      <c r="C6628" s="14" t="s">
        <v>10</v>
      </c>
      <c r="D6628" s="16">
        <v>12.13</v>
      </c>
    </row>
    <row r="6629" spans="1:4">
      <c r="A6629" s="9">
        <v>9588</v>
      </c>
      <c r="B6629" s="7" t="s">
        <v>5246</v>
      </c>
      <c r="C6629" s="13" t="s">
        <v>10</v>
      </c>
      <c r="D6629" s="15">
        <v>19.46</v>
      </c>
    </row>
    <row r="6630" spans="1:4">
      <c r="A6630" s="10">
        <v>9589</v>
      </c>
      <c r="B6630" s="8" t="s">
        <v>5247</v>
      </c>
      <c r="C6630" s="14" t="s">
        <v>8</v>
      </c>
      <c r="D6630" s="16">
        <v>65.89</v>
      </c>
    </row>
    <row r="6631" spans="1:4">
      <c r="A6631" s="9">
        <v>9590</v>
      </c>
      <c r="B6631" s="7" t="s">
        <v>5248</v>
      </c>
      <c r="C6631" s="13" t="s">
        <v>8</v>
      </c>
      <c r="D6631" s="15">
        <v>9.09</v>
      </c>
    </row>
    <row r="6632" spans="1:4">
      <c r="A6632" s="10">
        <v>9591</v>
      </c>
      <c r="B6632" s="8" t="s">
        <v>5249</v>
      </c>
      <c r="C6632" s="14" t="s">
        <v>8</v>
      </c>
      <c r="D6632" s="16">
        <v>5.66</v>
      </c>
    </row>
    <row r="6633" spans="1:4" ht="32.4">
      <c r="A6633" s="9">
        <v>9592</v>
      </c>
      <c r="B6633" s="7" t="s">
        <v>5250</v>
      </c>
      <c r="C6633" s="13" t="s">
        <v>8</v>
      </c>
      <c r="D6633" s="15">
        <v>38063.08</v>
      </c>
    </row>
    <row r="6634" spans="1:4">
      <c r="A6634" s="10">
        <v>9594</v>
      </c>
      <c r="B6634" s="8" t="s">
        <v>64666</v>
      </c>
      <c r="C6634" s="14" t="s">
        <v>10</v>
      </c>
      <c r="D6634" s="16">
        <v>16.63</v>
      </c>
    </row>
    <row r="6635" spans="1:4">
      <c r="A6635" s="9">
        <v>9595</v>
      </c>
      <c r="B6635" s="7" t="s">
        <v>5251</v>
      </c>
      <c r="C6635" s="13" t="s">
        <v>10</v>
      </c>
      <c r="D6635" s="15">
        <v>2.56</v>
      </c>
    </row>
    <row r="6636" spans="1:4">
      <c r="A6636" s="10">
        <v>9596</v>
      </c>
      <c r="B6636" s="8" t="s">
        <v>5252</v>
      </c>
      <c r="C6636" s="14" t="s">
        <v>8</v>
      </c>
      <c r="D6636" s="16">
        <v>35.159999999999997</v>
      </c>
    </row>
    <row r="6637" spans="1:4">
      <c r="A6637" s="9">
        <v>9597</v>
      </c>
      <c r="B6637" s="7" t="s">
        <v>5253</v>
      </c>
      <c r="C6637" s="13" t="s">
        <v>5</v>
      </c>
      <c r="D6637" s="15">
        <v>69.3</v>
      </c>
    </row>
    <row r="6638" spans="1:4">
      <c r="A6638" s="10">
        <v>9598</v>
      </c>
      <c r="B6638" s="8" t="s">
        <v>5254</v>
      </c>
      <c r="C6638" s="14" t="s">
        <v>5</v>
      </c>
      <c r="D6638" s="16">
        <v>69.3</v>
      </c>
    </row>
    <row r="6639" spans="1:4">
      <c r="A6639" s="9">
        <v>9599</v>
      </c>
      <c r="B6639" s="7" t="s">
        <v>5255</v>
      </c>
      <c r="C6639" s="13" t="s">
        <v>5</v>
      </c>
      <c r="D6639" s="15">
        <v>69.3</v>
      </c>
    </row>
    <row r="6640" spans="1:4">
      <c r="A6640" s="10">
        <v>9600</v>
      </c>
      <c r="B6640" s="8" t="s">
        <v>64667</v>
      </c>
      <c r="C6640" s="14" t="s">
        <v>8</v>
      </c>
      <c r="D6640" s="16">
        <v>11.7</v>
      </c>
    </row>
    <row r="6641" spans="1:4">
      <c r="A6641" s="9">
        <v>9601</v>
      </c>
      <c r="B6641" s="7" t="s">
        <v>5256</v>
      </c>
      <c r="C6641" s="13" t="s">
        <v>8</v>
      </c>
      <c r="D6641" s="15">
        <v>59.9</v>
      </c>
    </row>
    <row r="6642" spans="1:4">
      <c r="A6642" s="10">
        <v>9602</v>
      </c>
      <c r="B6642" s="8" t="s">
        <v>5257</v>
      </c>
      <c r="C6642" s="14" t="s">
        <v>8</v>
      </c>
      <c r="D6642" s="16">
        <v>16.329999999999998</v>
      </c>
    </row>
    <row r="6643" spans="1:4">
      <c r="A6643" s="9">
        <v>9603</v>
      </c>
      <c r="B6643" s="7" t="s">
        <v>5258</v>
      </c>
      <c r="C6643" s="13" t="s">
        <v>8</v>
      </c>
      <c r="D6643" s="15">
        <v>48.69</v>
      </c>
    </row>
    <row r="6644" spans="1:4">
      <c r="A6644" s="10">
        <v>9604</v>
      </c>
      <c r="B6644" s="8" t="s">
        <v>5259</v>
      </c>
      <c r="C6644" s="14" t="s">
        <v>8</v>
      </c>
      <c r="D6644" s="16">
        <v>48.69</v>
      </c>
    </row>
    <row r="6645" spans="1:4">
      <c r="A6645" s="9">
        <v>9605</v>
      </c>
      <c r="B6645" s="7" t="s">
        <v>5260</v>
      </c>
      <c r="C6645" s="13" t="s">
        <v>8</v>
      </c>
      <c r="D6645" s="15">
        <v>147.09</v>
      </c>
    </row>
    <row r="6646" spans="1:4">
      <c r="A6646" s="10">
        <v>9607</v>
      </c>
      <c r="B6646" s="8" t="s">
        <v>5261</v>
      </c>
      <c r="C6646" s="14" t="s">
        <v>8</v>
      </c>
      <c r="D6646" s="16">
        <v>39.56</v>
      </c>
    </row>
    <row r="6647" spans="1:4">
      <c r="A6647" s="9">
        <v>9608</v>
      </c>
      <c r="B6647" s="7" t="s">
        <v>5262</v>
      </c>
      <c r="C6647" s="13" t="s">
        <v>8</v>
      </c>
      <c r="D6647" s="15">
        <v>111.58</v>
      </c>
    </row>
    <row r="6648" spans="1:4" ht="21.6">
      <c r="A6648" s="10">
        <v>9610</v>
      </c>
      <c r="B6648" s="8" t="s">
        <v>5263</v>
      </c>
      <c r="C6648" s="14" t="s">
        <v>10</v>
      </c>
      <c r="D6648" s="16">
        <v>290.2</v>
      </c>
    </row>
    <row r="6649" spans="1:4">
      <c r="A6649" s="9">
        <v>9611</v>
      </c>
      <c r="B6649" s="7" t="s">
        <v>5264</v>
      </c>
      <c r="C6649" s="13" t="s">
        <v>8</v>
      </c>
      <c r="D6649" s="15">
        <v>296.77</v>
      </c>
    </row>
    <row r="6650" spans="1:4">
      <c r="A6650" s="10">
        <v>9612</v>
      </c>
      <c r="B6650" s="8" t="s">
        <v>5265</v>
      </c>
      <c r="C6650" s="14" t="s">
        <v>11</v>
      </c>
      <c r="D6650" s="16">
        <v>80</v>
      </c>
    </row>
    <row r="6651" spans="1:4" ht="21.6">
      <c r="A6651" s="9">
        <v>9613</v>
      </c>
      <c r="B6651" s="7" t="s">
        <v>5263</v>
      </c>
      <c r="C6651" s="13" t="s">
        <v>10</v>
      </c>
      <c r="D6651" s="15">
        <v>290.2</v>
      </c>
    </row>
    <row r="6652" spans="1:4" ht="21.6">
      <c r="A6652" s="10">
        <v>9614</v>
      </c>
      <c r="B6652" s="8" t="s">
        <v>5266</v>
      </c>
      <c r="C6652" s="14" t="s">
        <v>8</v>
      </c>
      <c r="D6652" s="16">
        <v>32.97</v>
      </c>
    </row>
    <row r="6653" spans="1:4" ht="21.6">
      <c r="A6653" s="9">
        <v>9615</v>
      </c>
      <c r="B6653" s="7" t="s">
        <v>5267</v>
      </c>
      <c r="C6653" s="13" t="s">
        <v>8</v>
      </c>
      <c r="D6653" s="15">
        <v>164.89</v>
      </c>
    </row>
    <row r="6654" spans="1:4" ht="21.6">
      <c r="A6654" s="10">
        <v>9616</v>
      </c>
      <c r="B6654" s="8" t="s">
        <v>5268</v>
      </c>
      <c r="C6654" s="14" t="s">
        <v>8</v>
      </c>
      <c r="D6654" s="16">
        <v>32.97</v>
      </c>
    </row>
    <row r="6655" spans="1:4" ht="32.4">
      <c r="A6655" s="9">
        <v>9617</v>
      </c>
      <c r="B6655" s="7" t="s">
        <v>5269</v>
      </c>
      <c r="C6655" s="13" t="s">
        <v>8</v>
      </c>
      <c r="D6655" s="15">
        <v>32.97</v>
      </c>
    </row>
    <row r="6656" spans="1:4" ht="32.4">
      <c r="A6656" s="10">
        <v>9618</v>
      </c>
      <c r="B6656" s="8" t="s">
        <v>5270</v>
      </c>
      <c r="C6656" s="14" t="s">
        <v>8</v>
      </c>
      <c r="D6656" s="16">
        <v>41.23</v>
      </c>
    </row>
    <row r="6657" spans="1:4" ht="21.6">
      <c r="A6657" s="9">
        <v>9619</v>
      </c>
      <c r="B6657" s="7" t="s">
        <v>5271</v>
      </c>
      <c r="C6657" s="13" t="s">
        <v>8</v>
      </c>
      <c r="D6657" s="15">
        <v>824.44</v>
      </c>
    </row>
    <row r="6658" spans="1:4" ht="21.6">
      <c r="A6658" s="10">
        <v>9620</v>
      </c>
      <c r="B6658" s="8" t="s">
        <v>5272</v>
      </c>
      <c r="C6658" s="14" t="s">
        <v>8</v>
      </c>
      <c r="D6658" s="16">
        <v>593.61</v>
      </c>
    </row>
    <row r="6659" spans="1:4" ht="21.6">
      <c r="A6659" s="9">
        <v>9621</v>
      </c>
      <c r="B6659" s="7" t="s">
        <v>5273</v>
      </c>
      <c r="C6659" s="13" t="s">
        <v>8</v>
      </c>
      <c r="D6659" s="15">
        <v>692.55</v>
      </c>
    </row>
    <row r="6660" spans="1:4" ht="21.6">
      <c r="A6660" s="10">
        <v>9622</v>
      </c>
      <c r="B6660" s="8" t="s">
        <v>5274</v>
      </c>
      <c r="C6660" s="14" t="s">
        <v>8</v>
      </c>
      <c r="D6660" s="16">
        <v>329.76</v>
      </c>
    </row>
    <row r="6661" spans="1:4" ht="21.6">
      <c r="A6661" s="9">
        <v>9623</v>
      </c>
      <c r="B6661" s="7" t="s">
        <v>5275</v>
      </c>
      <c r="C6661" s="13" t="s">
        <v>8</v>
      </c>
      <c r="D6661" s="15">
        <v>4287.1000000000004</v>
      </c>
    </row>
    <row r="6662" spans="1:4" ht="32.4">
      <c r="A6662" s="10">
        <v>9624</v>
      </c>
      <c r="B6662" s="8" t="s">
        <v>5276</v>
      </c>
      <c r="C6662" s="14" t="s">
        <v>8</v>
      </c>
      <c r="D6662" s="16">
        <v>1154.21</v>
      </c>
    </row>
    <row r="6663" spans="1:4" ht="32.4">
      <c r="A6663" s="9">
        <v>9625</v>
      </c>
      <c r="B6663" s="7" t="s">
        <v>5277</v>
      </c>
      <c r="C6663" s="13" t="s">
        <v>8</v>
      </c>
      <c r="D6663" s="15">
        <v>1071.79</v>
      </c>
    </row>
    <row r="6664" spans="1:4" ht="32.4">
      <c r="A6664" s="10">
        <v>9626</v>
      </c>
      <c r="B6664" s="8" t="s">
        <v>5278</v>
      </c>
      <c r="C6664" s="14" t="s">
        <v>8</v>
      </c>
      <c r="D6664" s="16">
        <v>2308.4499999999998</v>
      </c>
    </row>
    <row r="6665" spans="1:4">
      <c r="A6665" s="9">
        <v>9627</v>
      </c>
      <c r="B6665" s="7" t="s">
        <v>5279</v>
      </c>
      <c r="C6665" s="13" t="s">
        <v>16</v>
      </c>
      <c r="D6665" s="15">
        <v>797.36</v>
      </c>
    </row>
    <row r="6666" spans="1:4">
      <c r="A6666" s="10">
        <v>9628</v>
      </c>
      <c r="B6666" s="8" t="s">
        <v>5280</v>
      </c>
      <c r="C6666" s="14" t="s">
        <v>10</v>
      </c>
      <c r="D6666" s="16">
        <v>1.1000000000000001</v>
      </c>
    </row>
    <row r="6667" spans="1:4">
      <c r="A6667" s="9">
        <v>9629</v>
      </c>
      <c r="B6667" s="7" t="s">
        <v>5281</v>
      </c>
      <c r="C6667" s="13" t="s">
        <v>10</v>
      </c>
      <c r="D6667" s="15">
        <v>133.57</v>
      </c>
    </row>
    <row r="6668" spans="1:4" ht="21.6">
      <c r="A6668" s="10">
        <v>9630</v>
      </c>
      <c r="B6668" s="8" t="s">
        <v>5282</v>
      </c>
      <c r="C6668" s="14" t="s">
        <v>8</v>
      </c>
      <c r="D6668" s="16">
        <v>1483.97</v>
      </c>
    </row>
    <row r="6669" spans="1:4" ht="32.4">
      <c r="A6669" s="9">
        <v>9631</v>
      </c>
      <c r="B6669" s="7" t="s">
        <v>5283</v>
      </c>
      <c r="C6669" s="13" t="s">
        <v>8</v>
      </c>
      <c r="D6669" s="15">
        <v>3792.43</v>
      </c>
    </row>
    <row r="6670" spans="1:4" ht="32.4">
      <c r="A6670" s="10">
        <v>9632</v>
      </c>
      <c r="B6670" s="8" t="s">
        <v>5284</v>
      </c>
      <c r="C6670" s="14" t="s">
        <v>8</v>
      </c>
      <c r="D6670" s="16">
        <v>1978.65</v>
      </c>
    </row>
    <row r="6671" spans="1:4" ht="32.4">
      <c r="A6671" s="9">
        <v>9633</v>
      </c>
      <c r="B6671" s="7" t="s">
        <v>5285</v>
      </c>
      <c r="C6671" s="13" t="s">
        <v>8</v>
      </c>
      <c r="D6671" s="15">
        <v>8244.3799999999992</v>
      </c>
    </row>
    <row r="6672" spans="1:4">
      <c r="A6672" s="10">
        <v>9634</v>
      </c>
      <c r="B6672" s="8" t="s">
        <v>5286</v>
      </c>
      <c r="C6672" s="14" t="s">
        <v>8</v>
      </c>
      <c r="D6672" s="16">
        <v>13.17</v>
      </c>
    </row>
    <row r="6673" spans="1:4">
      <c r="A6673" s="9">
        <v>9635</v>
      </c>
      <c r="B6673" s="7" t="s">
        <v>5287</v>
      </c>
      <c r="C6673" s="13" t="s">
        <v>8</v>
      </c>
      <c r="D6673" s="15">
        <v>11.97</v>
      </c>
    </row>
    <row r="6674" spans="1:4">
      <c r="A6674" s="10">
        <v>9636</v>
      </c>
      <c r="B6674" s="8" t="s">
        <v>5288</v>
      </c>
      <c r="C6674" s="14" t="s">
        <v>8</v>
      </c>
      <c r="D6674" s="16">
        <v>35.520000000000003</v>
      </c>
    </row>
    <row r="6675" spans="1:4">
      <c r="A6675" s="9">
        <v>9637</v>
      </c>
      <c r="B6675" s="7" t="s">
        <v>5289</v>
      </c>
      <c r="C6675" s="13" t="s">
        <v>8</v>
      </c>
      <c r="D6675" s="15">
        <v>30.44</v>
      </c>
    </row>
    <row r="6676" spans="1:4">
      <c r="A6676" s="10">
        <v>9638</v>
      </c>
      <c r="B6676" s="8" t="s">
        <v>5290</v>
      </c>
      <c r="C6676" s="14" t="s">
        <v>8</v>
      </c>
      <c r="D6676" s="16">
        <v>6.91</v>
      </c>
    </row>
    <row r="6677" spans="1:4">
      <c r="A6677" s="9">
        <v>9639</v>
      </c>
      <c r="B6677" s="7" t="s">
        <v>5291</v>
      </c>
      <c r="C6677" s="13" t="s">
        <v>8</v>
      </c>
      <c r="D6677" s="15">
        <v>11.22</v>
      </c>
    </row>
    <row r="6678" spans="1:4">
      <c r="A6678" s="10">
        <v>9640</v>
      </c>
      <c r="B6678" s="8" t="s">
        <v>64668</v>
      </c>
      <c r="C6678" s="14" t="s">
        <v>5</v>
      </c>
      <c r="D6678" s="16">
        <v>4.1900000000000004</v>
      </c>
    </row>
    <row r="6679" spans="1:4">
      <c r="A6679" s="9">
        <v>9641</v>
      </c>
      <c r="B6679" s="7" t="s">
        <v>64669</v>
      </c>
      <c r="C6679" s="13" t="s">
        <v>5</v>
      </c>
      <c r="D6679" s="15">
        <v>4.1900000000000004</v>
      </c>
    </row>
    <row r="6680" spans="1:4">
      <c r="A6680" s="10">
        <v>9643</v>
      </c>
      <c r="B6680" s="8" t="s">
        <v>5292</v>
      </c>
      <c r="C6680" s="14" t="s">
        <v>8</v>
      </c>
      <c r="D6680" s="16">
        <v>775.33</v>
      </c>
    </row>
    <row r="6681" spans="1:4" ht="21.6">
      <c r="A6681" s="9">
        <v>9644</v>
      </c>
      <c r="B6681" s="7" t="s">
        <v>5293</v>
      </c>
      <c r="C6681" s="13" t="s">
        <v>8</v>
      </c>
      <c r="D6681" s="15">
        <v>6530.48</v>
      </c>
    </row>
    <row r="6682" spans="1:4">
      <c r="A6682" s="10">
        <v>9645</v>
      </c>
      <c r="B6682" s="8" t="s">
        <v>5294</v>
      </c>
      <c r="C6682" s="14" t="s">
        <v>8</v>
      </c>
      <c r="D6682" s="16">
        <v>28854.6</v>
      </c>
    </row>
    <row r="6683" spans="1:4">
      <c r="A6683" s="9">
        <v>9646</v>
      </c>
      <c r="B6683" s="7" t="s">
        <v>5295</v>
      </c>
      <c r="C6683" s="13" t="s">
        <v>8</v>
      </c>
      <c r="D6683" s="15">
        <v>17837.39</v>
      </c>
    </row>
    <row r="6684" spans="1:4">
      <c r="A6684" s="10">
        <v>9647</v>
      </c>
      <c r="B6684" s="8" t="s">
        <v>5296</v>
      </c>
      <c r="C6684" s="14" t="s">
        <v>8</v>
      </c>
      <c r="D6684" s="16">
        <v>99679.51</v>
      </c>
    </row>
    <row r="6685" spans="1:4">
      <c r="A6685" s="9">
        <v>9648</v>
      </c>
      <c r="B6685" s="7" t="s">
        <v>5297</v>
      </c>
      <c r="C6685" s="13" t="s">
        <v>8</v>
      </c>
      <c r="D6685" s="15">
        <v>15214.24</v>
      </c>
    </row>
    <row r="6686" spans="1:4">
      <c r="A6686" s="10">
        <v>9649</v>
      </c>
      <c r="B6686" s="8" t="s">
        <v>5298</v>
      </c>
      <c r="C6686" s="14" t="s">
        <v>8</v>
      </c>
      <c r="D6686" s="16">
        <v>9023.6200000000008</v>
      </c>
    </row>
    <row r="6687" spans="1:4">
      <c r="A6687" s="9">
        <v>9650</v>
      </c>
      <c r="B6687" s="7" t="s">
        <v>5299</v>
      </c>
      <c r="C6687" s="13" t="s">
        <v>8</v>
      </c>
      <c r="D6687" s="15">
        <v>2728.07</v>
      </c>
    </row>
    <row r="6688" spans="1:4">
      <c r="A6688" s="10">
        <v>9651</v>
      </c>
      <c r="B6688" s="8" t="s">
        <v>5300</v>
      </c>
      <c r="C6688" s="14" t="s">
        <v>8</v>
      </c>
      <c r="D6688" s="16">
        <v>1311.57</v>
      </c>
    </row>
    <row r="6689" spans="1:4">
      <c r="A6689" s="9">
        <v>9652</v>
      </c>
      <c r="B6689" s="7" t="s">
        <v>5301</v>
      </c>
      <c r="C6689" s="13" t="s">
        <v>8</v>
      </c>
      <c r="D6689" s="15">
        <v>1133.2</v>
      </c>
    </row>
    <row r="6690" spans="1:4">
      <c r="A6690" s="10">
        <v>9653</v>
      </c>
      <c r="B6690" s="8" t="s">
        <v>5302</v>
      </c>
      <c r="C6690" s="14" t="s">
        <v>8</v>
      </c>
      <c r="D6690" s="16">
        <v>870.88</v>
      </c>
    </row>
    <row r="6691" spans="1:4">
      <c r="A6691" s="9">
        <v>9654</v>
      </c>
      <c r="B6691" s="7" t="s">
        <v>5303</v>
      </c>
      <c r="C6691" s="13" t="s">
        <v>8</v>
      </c>
      <c r="D6691" s="15">
        <v>870.88</v>
      </c>
    </row>
    <row r="6692" spans="1:4">
      <c r="A6692" s="10">
        <v>9655</v>
      </c>
      <c r="B6692" s="8" t="s">
        <v>5304</v>
      </c>
      <c r="C6692" s="14" t="s">
        <v>8</v>
      </c>
      <c r="D6692" s="16">
        <v>1364.04</v>
      </c>
    </row>
    <row r="6693" spans="1:4">
      <c r="A6693" s="9">
        <v>9656</v>
      </c>
      <c r="B6693" s="7" t="s">
        <v>5305</v>
      </c>
      <c r="C6693" s="13" t="s">
        <v>8</v>
      </c>
      <c r="D6693" s="15">
        <v>1416.5</v>
      </c>
    </row>
    <row r="6694" spans="1:4">
      <c r="A6694" s="10">
        <v>9657</v>
      </c>
      <c r="B6694" s="8" t="s">
        <v>5306</v>
      </c>
      <c r="C6694" s="14" t="s">
        <v>8</v>
      </c>
      <c r="D6694" s="16">
        <v>818.42</v>
      </c>
    </row>
    <row r="6695" spans="1:4">
      <c r="A6695" s="9">
        <v>9658</v>
      </c>
      <c r="B6695" s="7" t="s">
        <v>5307</v>
      </c>
      <c r="C6695" s="13" t="s">
        <v>8</v>
      </c>
      <c r="D6695" s="15">
        <v>870.88</v>
      </c>
    </row>
    <row r="6696" spans="1:4" ht="32.4">
      <c r="A6696" s="10">
        <v>9659</v>
      </c>
      <c r="B6696" s="8" t="s">
        <v>5308</v>
      </c>
      <c r="C6696" s="14" t="s">
        <v>8</v>
      </c>
      <c r="D6696" s="16">
        <v>29324.9</v>
      </c>
    </row>
    <row r="6697" spans="1:4">
      <c r="A6697" s="9">
        <v>9660</v>
      </c>
      <c r="B6697" s="7" t="s">
        <v>5309</v>
      </c>
      <c r="C6697" s="13" t="s">
        <v>8</v>
      </c>
      <c r="D6697" s="15">
        <v>91.35</v>
      </c>
    </row>
    <row r="6698" spans="1:4" ht="32.4">
      <c r="A6698" s="10">
        <v>9661</v>
      </c>
      <c r="B6698" s="8" t="s">
        <v>5310</v>
      </c>
      <c r="C6698" s="14" t="s">
        <v>8</v>
      </c>
      <c r="D6698" s="16">
        <v>2205.75</v>
      </c>
    </row>
    <row r="6699" spans="1:4">
      <c r="A6699" s="9">
        <v>9663</v>
      </c>
      <c r="B6699" s="7" t="s">
        <v>5311</v>
      </c>
      <c r="C6699" s="13" t="s">
        <v>5</v>
      </c>
      <c r="D6699" s="15">
        <v>3.47</v>
      </c>
    </row>
    <row r="6700" spans="1:4" ht="21.6">
      <c r="A6700" s="10">
        <v>9665</v>
      </c>
      <c r="B6700" s="8" t="s">
        <v>5312</v>
      </c>
      <c r="C6700" s="14" t="s">
        <v>8</v>
      </c>
      <c r="D6700" s="16">
        <v>1200</v>
      </c>
    </row>
    <row r="6701" spans="1:4" ht="21.6">
      <c r="A6701" s="9">
        <v>9666</v>
      </c>
      <c r="B6701" s="7" t="s">
        <v>5313</v>
      </c>
      <c r="C6701" s="13" t="s">
        <v>8</v>
      </c>
      <c r="D6701" s="15">
        <v>5012.45</v>
      </c>
    </row>
    <row r="6702" spans="1:4">
      <c r="A6702" s="10">
        <v>9671</v>
      </c>
      <c r="B6702" s="8" t="s">
        <v>5314</v>
      </c>
      <c r="C6702" s="14" t="s">
        <v>16</v>
      </c>
      <c r="D6702" s="16">
        <v>199.34</v>
      </c>
    </row>
    <row r="6703" spans="1:4">
      <c r="A6703" s="9">
        <v>9672</v>
      </c>
      <c r="B6703" s="7" t="s">
        <v>5315</v>
      </c>
      <c r="C6703" s="13" t="s">
        <v>16</v>
      </c>
      <c r="D6703" s="15">
        <v>183.26</v>
      </c>
    </row>
    <row r="6704" spans="1:4">
      <c r="A6704" s="10">
        <v>9673</v>
      </c>
      <c r="B6704" s="8" t="s">
        <v>5316</v>
      </c>
      <c r="C6704" s="14" t="s">
        <v>16</v>
      </c>
      <c r="D6704" s="16">
        <v>847.2</v>
      </c>
    </row>
    <row r="6705" spans="1:4">
      <c r="A6705" s="9">
        <v>9676</v>
      </c>
      <c r="B6705" s="7" t="s">
        <v>5317</v>
      </c>
      <c r="C6705" s="13" t="s">
        <v>8</v>
      </c>
      <c r="D6705" s="15">
        <v>376.89</v>
      </c>
    </row>
    <row r="6706" spans="1:4">
      <c r="A6706" s="10">
        <v>9677</v>
      </c>
      <c r="B6706" s="8" t="s">
        <v>5318</v>
      </c>
      <c r="C6706" s="14" t="s">
        <v>8</v>
      </c>
      <c r="D6706" s="16">
        <v>659.56</v>
      </c>
    </row>
    <row r="6707" spans="1:4">
      <c r="A6707" s="9">
        <v>9678</v>
      </c>
      <c r="B6707" s="7" t="s">
        <v>5319</v>
      </c>
      <c r="C6707" s="13" t="s">
        <v>8</v>
      </c>
      <c r="D6707" s="15">
        <v>988.82</v>
      </c>
    </row>
    <row r="6708" spans="1:4">
      <c r="A6708" s="10">
        <v>9679</v>
      </c>
      <c r="B6708" s="8" t="s">
        <v>5320</v>
      </c>
      <c r="C6708" s="14" t="s">
        <v>8</v>
      </c>
      <c r="D6708" s="16">
        <v>1172.5999999999999</v>
      </c>
    </row>
    <row r="6709" spans="1:4">
      <c r="A6709" s="9">
        <v>9680</v>
      </c>
      <c r="B6709" s="7" t="s">
        <v>5321</v>
      </c>
      <c r="C6709" s="13" t="s">
        <v>8</v>
      </c>
      <c r="D6709" s="15">
        <v>24.99</v>
      </c>
    </row>
    <row r="6710" spans="1:4">
      <c r="A6710" s="10">
        <v>9681</v>
      </c>
      <c r="B6710" s="8" t="s">
        <v>5322</v>
      </c>
      <c r="C6710" s="14" t="s">
        <v>8</v>
      </c>
      <c r="D6710" s="16">
        <v>39.25</v>
      </c>
    </row>
    <row r="6711" spans="1:4">
      <c r="A6711" s="9">
        <v>9682</v>
      </c>
      <c r="B6711" s="7" t="s">
        <v>64670</v>
      </c>
      <c r="C6711" s="13" t="s">
        <v>8</v>
      </c>
      <c r="D6711" s="15">
        <v>349.33</v>
      </c>
    </row>
    <row r="6712" spans="1:4">
      <c r="A6712" s="10">
        <v>9683</v>
      </c>
      <c r="B6712" s="8" t="s">
        <v>5323</v>
      </c>
      <c r="C6712" s="14" t="s">
        <v>8</v>
      </c>
      <c r="D6712" s="16">
        <v>1705</v>
      </c>
    </row>
    <row r="6713" spans="1:4">
      <c r="A6713" s="9">
        <v>9684</v>
      </c>
      <c r="B6713" s="7" t="s">
        <v>64671</v>
      </c>
      <c r="C6713" s="13" t="s">
        <v>10</v>
      </c>
      <c r="D6713" s="15">
        <v>10.1</v>
      </c>
    </row>
    <row r="6714" spans="1:4">
      <c r="A6714" s="10">
        <v>9685</v>
      </c>
      <c r="B6714" s="8" t="s">
        <v>64672</v>
      </c>
      <c r="C6714" s="14" t="s">
        <v>10</v>
      </c>
      <c r="D6714" s="16">
        <v>16.64</v>
      </c>
    </row>
    <row r="6715" spans="1:4">
      <c r="A6715" s="9">
        <v>9686</v>
      </c>
      <c r="B6715" s="7" t="s">
        <v>5324</v>
      </c>
      <c r="C6715" s="13" t="s">
        <v>8</v>
      </c>
      <c r="D6715" s="15">
        <v>131.08000000000001</v>
      </c>
    </row>
    <row r="6716" spans="1:4">
      <c r="A6716" s="10">
        <v>9687</v>
      </c>
      <c r="B6716" s="8" t="s">
        <v>5325</v>
      </c>
      <c r="C6716" s="14" t="s">
        <v>8</v>
      </c>
      <c r="D6716" s="16">
        <v>243.46</v>
      </c>
    </row>
    <row r="6717" spans="1:4">
      <c r="A6717" s="9">
        <v>9688</v>
      </c>
      <c r="B6717" s="7" t="s">
        <v>5326</v>
      </c>
      <c r="C6717" s="13" t="s">
        <v>8</v>
      </c>
      <c r="D6717" s="15">
        <v>497.06</v>
      </c>
    </row>
    <row r="6718" spans="1:4">
      <c r="A6718" s="10">
        <v>9689</v>
      </c>
      <c r="B6718" s="8" t="s">
        <v>5327</v>
      </c>
      <c r="C6718" s="14" t="s">
        <v>5</v>
      </c>
      <c r="D6718" s="16">
        <v>71.41</v>
      </c>
    </row>
    <row r="6719" spans="1:4">
      <c r="A6719" s="9">
        <v>9690</v>
      </c>
      <c r="B6719" s="7" t="s">
        <v>5328</v>
      </c>
      <c r="C6719" s="13" t="s">
        <v>8</v>
      </c>
      <c r="D6719" s="15">
        <v>20</v>
      </c>
    </row>
    <row r="6720" spans="1:4">
      <c r="A6720" s="10">
        <v>9691</v>
      </c>
      <c r="B6720" s="8" t="s">
        <v>5329</v>
      </c>
      <c r="C6720" s="14" t="s">
        <v>8</v>
      </c>
      <c r="D6720" s="16">
        <v>127.61</v>
      </c>
    </row>
    <row r="6721" spans="1:4">
      <c r="A6721" s="9">
        <v>9692</v>
      </c>
      <c r="B6721" s="7" t="s">
        <v>5330</v>
      </c>
      <c r="C6721" s="13" t="s">
        <v>8</v>
      </c>
      <c r="D6721" s="15">
        <v>1.94</v>
      </c>
    </row>
    <row r="6722" spans="1:4" ht="21.6">
      <c r="A6722" s="10">
        <v>9693</v>
      </c>
      <c r="B6722" s="8" t="s">
        <v>5331</v>
      </c>
      <c r="C6722" s="14" t="s">
        <v>8</v>
      </c>
      <c r="D6722" s="16">
        <v>16.88</v>
      </c>
    </row>
    <row r="6723" spans="1:4">
      <c r="A6723" s="9">
        <v>9694</v>
      </c>
      <c r="B6723" s="7" t="s">
        <v>64673</v>
      </c>
      <c r="C6723" s="13" t="s">
        <v>8</v>
      </c>
      <c r="D6723" s="15">
        <v>0.79</v>
      </c>
    </row>
    <row r="6724" spans="1:4">
      <c r="A6724" s="10">
        <v>9695</v>
      </c>
      <c r="B6724" s="8" t="s">
        <v>64674</v>
      </c>
      <c r="C6724" s="14" t="s">
        <v>8</v>
      </c>
      <c r="D6724" s="16">
        <v>0.73</v>
      </c>
    </row>
    <row r="6725" spans="1:4">
      <c r="A6725" s="9">
        <v>9696</v>
      </c>
      <c r="B6725" s="7" t="s">
        <v>64675</v>
      </c>
      <c r="C6725" s="13" t="s">
        <v>8</v>
      </c>
      <c r="D6725" s="15">
        <v>1.31</v>
      </c>
    </row>
    <row r="6726" spans="1:4">
      <c r="A6726" s="10">
        <v>9697</v>
      </c>
      <c r="B6726" s="8" t="s">
        <v>64676</v>
      </c>
      <c r="C6726" s="14" t="s">
        <v>8</v>
      </c>
      <c r="D6726" s="16">
        <v>6.09</v>
      </c>
    </row>
    <row r="6727" spans="1:4">
      <c r="A6727" s="9">
        <v>9698</v>
      </c>
      <c r="B6727" s="7" t="s">
        <v>64677</v>
      </c>
      <c r="C6727" s="13" t="s">
        <v>10</v>
      </c>
      <c r="D6727" s="15">
        <v>5.97</v>
      </c>
    </row>
    <row r="6728" spans="1:4">
      <c r="A6728" s="10">
        <v>9699</v>
      </c>
      <c r="B6728" s="8" t="s">
        <v>64678</v>
      </c>
      <c r="C6728" s="14" t="s">
        <v>10</v>
      </c>
      <c r="D6728" s="16">
        <v>7.94</v>
      </c>
    </row>
    <row r="6729" spans="1:4">
      <c r="A6729" s="9">
        <v>9700</v>
      </c>
      <c r="B6729" s="7" t="s">
        <v>64679</v>
      </c>
      <c r="C6729" s="13" t="s">
        <v>10</v>
      </c>
      <c r="D6729" s="15">
        <v>34.61</v>
      </c>
    </row>
    <row r="6730" spans="1:4">
      <c r="A6730" s="10">
        <v>9701</v>
      </c>
      <c r="B6730" s="8" t="s">
        <v>5332</v>
      </c>
      <c r="C6730" s="14" t="s">
        <v>8</v>
      </c>
      <c r="D6730" s="16">
        <v>7.6</v>
      </c>
    </row>
    <row r="6731" spans="1:4">
      <c r="A6731" s="9">
        <v>9702</v>
      </c>
      <c r="B6731" s="7" t="s">
        <v>5333</v>
      </c>
      <c r="C6731" s="13" t="s">
        <v>8</v>
      </c>
      <c r="D6731" s="15">
        <v>7.6</v>
      </c>
    </row>
    <row r="6732" spans="1:4">
      <c r="A6732" s="10">
        <v>9703</v>
      </c>
      <c r="B6732" s="8" t="s">
        <v>5334</v>
      </c>
      <c r="C6732" s="14" t="s">
        <v>8</v>
      </c>
      <c r="D6732" s="16">
        <v>26.9</v>
      </c>
    </row>
    <row r="6733" spans="1:4">
      <c r="A6733" s="9">
        <v>9704</v>
      </c>
      <c r="B6733" s="7" t="s">
        <v>5335</v>
      </c>
      <c r="C6733" s="13" t="s">
        <v>8</v>
      </c>
      <c r="D6733" s="15">
        <v>1.75</v>
      </c>
    </row>
    <row r="6734" spans="1:4">
      <c r="A6734" s="10">
        <v>9705</v>
      </c>
      <c r="B6734" s="8" t="s">
        <v>5336</v>
      </c>
      <c r="C6734" s="14" t="s">
        <v>8</v>
      </c>
      <c r="D6734" s="16">
        <v>1.07</v>
      </c>
    </row>
    <row r="6735" spans="1:4" ht="21.6">
      <c r="A6735" s="9">
        <v>9707</v>
      </c>
      <c r="B6735" s="7" t="s">
        <v>5337</v>
      </c>
      <c r="C6735" s="13" t="s">
        <v>8</v>
      </c>
      <c r="D6735" s="15">
        <v>1.17</v>
      </c>
    </row>
    <row r="6736" spans="1:4">
      <c r="A6736" s="10">
        <v>9708</v>
      </c>
      <c r="B6736" s="8" t="s">
        <v>5338</v>
      </c>
      <c r="C6736" s="14" t="s">
        <v>8</v>
      </c>
      <c r="D6736" s="16">
        <v>0.3</v>
      </c>
    </row>
    <row r="6737" spans="1:4">
      <c r="A6737" s="9">
        <v>9709</v>
      </c>
      <c r="B6737" s="7" t="s">
        <v>5339</v>
      </c>
      <c r="C6737" s="13" t="s">
        <v>8</v>
      </c>
      <c r="D6737" s="15">
        <v>0.08</v>
      </c>
    </row>
    <row r="6738" spans="1:4">
      <c r="A6738" s="10">
        <v>9710</v>
      </c>
      <c r="B6738" s="8" t="s">
        <v>5340</v>
      </c>
      <c r="C6738" s="14" t="s">
        <v>8</v>
      </c>
      <c r="D6738" s="16">
        <v>42.5</v>
      </c>
    </row>
    <row r="6739" spans="1:4" ht="21.6">
      <c r="A6739" s="9">
        <v>9711</v>
      </c>
      <c r="B6739" s="7" t="s">
        <v>5341</v>
      </c>
      <c r="C6739" s="13" t="s">
        <v>8</v>
      </c>
      <c r="D6739" s="15">
        <v>1.5</v>
      </c>
    </row>
    <row r="6740" spans="1:4" ht="21.6">
      <c r="A6740" s="10">
        <v>9712</v>
      </c>
      <c r="B6740" s="8" t="s">
        <v>5342</v>
      </c>
      <c r="C6740" s="14" t="s">
        <v>8</v>
      </c>
      <c r="D6740" s="16">
        <v>10.58</v>
      </c>
    </row>
    <row r="6741" spans="1:4" ht="21.6">
      <c r="A6741" s="9">
        <v>9713</v>
      </c>
      <c r="B6741" s="7" t="s">
        <v>5343</v>
      </c>
      <c r="C6741" s="13" t="s">
        <v>8</v>
      </c>
      <c r="D6741" s="15">
        <v>12.98</v>
      </c>
    </row>
    <row r="6742" spans="1:4">
      <c r="A6742" s="10">
        <v>9714</v>
      </c>
      <c r="B6742" s="8" t="s">
        <v>5344</v>
      </c>
      <c r="C6742" s="14" t="s">
        <v>8</v>
      </c>
      <c r="D6742" s="16">
        <v>0.99</v>
      </c>
    </row>
    <row r="6743" spans="1:4">
      <c r="A6743" s="9">
        <v>9715</v>
      </c>
      <c r="B6743" s="7" t="s">
        <v>5345</v>
      </c>
      <c r="C6743" s="13" t="s">
        <v>8</v>
      </c>
      <c r="D6743" s="15">
        <v>0.21</v>
      </c>
    </row>
    <row r="6744" spans="1:4">
      <c r="A6744" s="10">
        <v>9716</v>
      </c>
      <c r="B6744" s="8" t="s">
        <v>5346</v>
      </c>
      <c r="C6744" s="14" t="s">
        <v>8</v>
      </c>
      <c r="D6744" s="16">
        <v>3.5</v>
      </c>
    </row>
    <row r="6745" spans="1:4" ht="21.6">
      <c r="A6745" s="9">
        <v>9717</v>
      </c>
      <c r="B6745" s="7" t="s">
        <v>5347</v>
      </c>
      <c r="C6745" s="13" t="s">
        <v>8</v>
      </c>
      <c r="D6745" s="15">
        <v>0.96</v>
      </c>
    </row>
    <row r="6746" spans="1:4" ht="21.6">
      <c r="A6746" s="10">
        <v>9718</v>
      </c>
      <c r="B6746" s="8" t="s">
        <v>5348</v>
      </c>
      <c r="C6746" s="14" t="s">
        <v>8</v>
      </c>
      <c r="D6746" s="16">
        <v>1.34</v>
      </c>
    </row>
    <row r="6747" spans="1:4" ht="21.6">
      <c r="A6747" s="9">
        <v>9719</v>
      </c>
      <c r="B6747" s="7" t="s">
        <v>5349</v>
      </c>
      <c r="C6747" s="13" t="s">
        <v>11</v>
      </c>
      <c r="D6747" s="15">
        <v>23087.919999999998</v>
      </c>
    </row>
    <row r="6748" spans="1:4" ht="21.6">
      <c r="A6748" s="10">
        <v>9720</v>
      </c>
      <c r="B6748" s="8" t="s">
        <v>5350</v>
      </c>
      <c r="C6748" s="14" t="s">
        <v>8</v>
      </c>
      <c r="D6748" s="16">
        <v>25.27</v>
      </c>
    </row>
    <row r="6749" spans="1:4" ht="21.6">
      <c r="A6749" s="9">
        <v>9721</v>
      </c>
      <c r="B6749" s="7" t="s">
        <v>5351</v>
      </c>
      <c r="C6749" s="13" t="s">
        <v>8</v>
      </c>
      <c r="D6749" s="15">
        <v>359.59</v>
      </c>
    </row>
    <row r="6750" spans="1:4" ht="21.6">
      <c r="A6750" s="10">
        <v>9722</v>
      </c>
      <c r="B6750" s="8" t="s">
        <v>5352</v>
      </c>
      <c r="C6750" s="14" t="s">
        <v>8</v>
      </c>
      <c r="D6750" s="16">
        <v>21.09</v>
      </c>
    </row>
    <row r="6751" spans="1:4" ht="21.6">
      <c r="A6751" s="9">
        <v>9723</v>
      </c>
      <c r="B6751" s="7" t="s">
        <v>5353</v>
      </c>
      <c r="C6751" s="13" t="s">
        <v>8</v>
      </c>
      <c r="D6751" s="15">
        <v>103.84</v>
      </c>
    </row>
    <row r="6752" spans="1:4" ht="21.6">
      <c r="A6752" s="10">
        <v>9725</v>
      </c>
      <c r="B6752" s="8" t="s">
        <v>5354</v>
      </c>
      <c r="C6752" s="14" t="s">
        <v>11</v>
      </c>
      <c r="D6752" s="16">
        <v>29897.88</v>
      </c>
    </row>
    <row r="6753" spans="1:4">
      <c r="A6753" s="9">
        <v>9726</v>
      </c>
      <c r="B6753" s="7" t="s">
        <v>5355</v>
      </c>
      <c r="C6753" s="13" t="s">
        <v>8</v>
      </c>
      <c r="D6753" s="15">
        <v>3579</v>
      </c>
    </row>
    <row r="6754" spans="1:4" ht="21.6">
      <c r="A6754" s="10">
        <v>9728</v>
      </c>
      <c r="B6754" s="8" t="s">
        <v>5356</v>
      </c>
      <c r="C6754" s="14" t="s">
        <v>16</v>
      </c>
      <c r="D6754" s="16">
        <v>124.07</v>
      </c>
    </row>
    <row r="6755" spans="1:4" ht="21.6">
      <c r="A6755" s="9">
        <v>9729</v>
      </c>
      <c r="B6755" s="7" t="s">
        <v>5357</v>
      </c>
      <c r="C6755" s="13" t="s">
        <v>10</v>
      </c>
      <c r="D6755" s="15">
        <v>8.2899999999999991</v>
      </c>
    </row>
    <row r="6756" spans="1:4">
      <c r="A6756" s="10">
        <v>9730</v>
      </c>
      <c r="B6756" s="8" t="s">
        <v>5358</v>
      </c>
      <c r="C6756" s="14" t="s">
        <v>56</v>
      </c>
      <c r="D6756" s="16">
        <v>48.81</v>
      </c>
    </row>
    <row r="6757" spans="1:4">
      <c r="A6757" s="9">
        <v>9731</v>
      </c>
      <c r="B6757" s="7" t="s">
        <v>5359</v>
      </c>
      <c r="C6757" s="13" t="s">
        <v>13075</v>
      </c>
      <c r="D6757" s="15">
        <v>760</v>
      </c>
    </row>
    <row r="6758" spans="1:4">
      <c r="A6758" s="10">
        <v>9732</v>
      </c>
      <c r="B6758" s="8" t="s">
        <v>5360</v>
      </c>
      <c r="C6758" s="14" t="s">
        <v>13075</v>
      </c>
      <c r="D6758" s="16">
        <v>263.52</v>
      </c>
    </row>
    <row r="6759" spans="1:4">
      <c r="A6759" s="9">
        <v>9733</v>
      </c>
      <c r="B6759" s="7" t="s">
        <v>5358</v>
      </c>
      <c r="C6759" s="13" t="s">
        <v>13103</v>
      </c>
      <c r="D6759" s="15">
        <v>487.99</v>
      </c>
    </row>
    <row r="6760" spans="1:4">
      <c r="A6760" s="10">
        <v>9734</v>
      </c>
      <c r="B6760" s="8" t="s">
        <v>5358</v>
      </c>
      <c r="C6760" s="14" t="s">
        <v>13075</v>
      </c>
      <c r="D6760" s="16">
        <v>780.78</v>
      </c>
    </row>
    <row r="6761" spans="1:4" ht="32.4">
      <c r="A6761" s="9">
        <v>9735</v>
      </c>
      <c r="B6761" s="7" t="s">
        <v>5361</v>
      </c>
      <c r="C6761" s="13" t="s">
        <v>8</v>
      </c>
      <c r="D6761" s="15">
        <v>5270.12</v>
      </c>
    </row>
    <row r="6762" spans="1:4">
      <c r="A6762" s="10">
        <v>9736</v>
      </c>
      <c r="B6762" s="8" t="s">
        <v>5362</v>
      </c>
      <c r="C6762" s="14" t="s">
        <v>10</v>
      </c>
      <c r="D6762" s="16">
        <v>5104.71</v>
      </c>
    </row>
    <row r="6763" spans="1:4" ht="32.4">
      <c r="A6763" s="9">
        <v>9737</v>
      </c>
      <c r="B6763" s="7" t="s">
        <v>5363</v>
      </c>
      <c r="C6763" s="13" t="s">
        <v>8</v>
      </c>
      <c r="D6763" s="15">
        <v>43357.61</v>
      </c>
    </row>
    <row r="6764" spans="1:4" ht="21.6">
      <c r="A6764" s="10">
        <v>9738</v>
      </c>
      <c r="B6764" s="8" t="s">
        <v>5364</v>
      </c>
      <c r="C6764" s="14" t="s">
        <v>8</v>
      </c>
      <c r="D6764" s="16">
        <v>4306.5</v>
      </c>
    </row>
    <row r="6765" spans="1:4" ht="21.6">
      <c r="A6765" s="9">
        <v>9739</v>
      </c>
      <c r="B6765" s="7" t="s">
        <v>5365</v>
      </c>
      <c r="C6765" s="13" t="s">
        <v>8</v>
      </c>
      <c r="D6765" s="15">
        <v>2373.8200000000002</v>
      </c>
    </row>
    <row r="6766" spans="1:4" ht="21.6">
      <c r="A6766" s="10">
        <v>9740</v>
      </c>
      <c r="B6766" s="8" t="s">
        <v>5366</v>
      </c>
      <c r="C6766" s="14" t="s">
        <v>8</v>
      </c>
      <c r="D6766" s="16">
        <v>3671.7</v>
      </c>
    </row>
    <row r="6767" spans="1:4" ht="21.6">
      <c r="A6767" s="9">
        <v>9741</v>
      </c>
      <c r="B6767" s="7" t="s">
        <v>5367</v>
      </c>
      <c r="C6767" s="13" t="s">
        <v>8</v>
      </c>
      <c r="D6767" s="15">
        <v>3166.73</v>
      </c>
    </row>
    <row r="6768" spans="1:4" ht="21.6">
      <c r="A6768" s="10">
        <v>9742</v>
      </c>
      <c r="B6768" s="8" t="s">
        <v>5368</v>
      </c>
      <c r="C6768" s="14" t="s">
        <v>8</v>
      </c>
      <c r="D6768" s="16">
        <v>22667.4</v>
      </c>
    </row>
    <row r="6769" spans="1:4" ht="21.6">
      <c r="A6769" s="9">
        <v>9743</v>
      </c>
      <c r="B6769" s="7" t="s">
        <v>5369</v>
      </c>
      <c r="C6769" s="13" t="s">
        <v>8</v>
      </c>
      <c r="D6769" s="15">
        <v>2436.56</v>
      </c>
    </row>
    <row r="6770" spans="1:4" ht="32.4">
      <c r="A6770" s="10">
        <v>9744</v>
      </c>
      <c r="B6770" s="8" t="s">
        <v>5370</v>
      </c>
      <c r="C6770" s="14" t="s">
        <v>8</v>
      </c>
      <c r="D6770" s="16">
        <v>95000</v>
      </c>
    </row>
    <row r="6771" spans="1:4" ht="21.6">
      <c r="A6771" s="9">
        <v>9745</v>
      </c>
      <c r="B6771" s="7" t="s">
        <v>5371</v>
      </c>
      <c r="C6771" s="13" t="s">
        <v>8</v>
      </c>
      <c r="D6771" s="15">
        <v>14826.16</v>
      </c>
    </row>
    <row r="6772" spans="1:4" ht="32.4">
      <c r="A6772" s="10">
        <v>9746</v>
      </c>
      <c r="B6772" s="8" t="s">
        <v>64680</v>
      </c>
      <c r="C6772" s="14" t="s">
        <v>8</v>
      </c>
      <c r="D6772" s="16">
        <v>26842.49</v>
      </c>
    </row>
    <row r="6773" spans="1:4" ht="32.4">
      <c r="A6773" s="9">
        <v>9747</v>
      </c>
      <c r="B6773" s="7" t="s">
        <v>64681</v>
      </c>
      <c r="C6773" s="13" t="s">
        <v>8</v>
      </c>
      <c r="D6773" s="15">
        <v>1562.72</v>
      </c>
    </row>
    <row r="6774" spans="1:4" ht="32.4">
      <c r="A6774" s="10">
        <v>9748</v>
      </c>
      <c r="B6774" s="8" t="s">
        <v>64682</v>
      </c>
      <c r="C6774" s="14" t="s">
        <v>8</v>
      </c>
      <c r="D6774" s="16">
        <v>3666.53</v>
      </c>
    </row>
    <row r="6775" spans="1:4">
      <c r="A6775" s="9">
        <v>9749</v>
      </c>
      <c r="B6775" s="7" t="s">
        <v>5372</v>
      </c>
      <c r="C6775" s="13" t="s">
        <v>16</v>
      </c>
      <c r="D6775" s="15">
        <v>256.14</v>
      </c>
    </row>
    <row r="6776" spans="1:4">
      <c r="A6776" s="10">
        <v>9750</v>
      </c>
      <c r="B6776" s="8" t="s">
        <v>5373</v>
      </c>
      <c r="C6776" s="14" t="s">
        <v>16</v>
      </c>
      <c r="D6776" s="16">
        <v>192.17</v>
      </c>
    </row>
    <row r="6777" spans="1:4">
      <c r="A6777" s="9">
        <v>9751</v>
      </c>
      <c r="B6777" s="7" t="s">
        <v>5374</v>
      </c>
      <c r="C6777" s="13" t="s">
        <v>16</v>
      </c>
      <c r="D6777" s="15">
        <v>268.98</v>
      </c>
    </row>
    <row r="6778" spans="1:4">
      <c r="A6778" s="10">
        <v>9752</v>
      </c>
      <c r="B6778" s="8" t="s">
        <v>64683</v>
      </c>
      <c r="C6778" s="14" t="s">
        <v>8</v>
      </c>
      <c r="D6778" s="16">
        <v>12.07</v>
      </c>
    </row>
    <row r="6779" spans="1:4">
      <c r="A6779" s="9">
        <v>9753</v>
      </c>
      <c r="B6779" s="7" t="s">
        <v>5375</v>
      </c>
      <c r="C6779" s="13" t="s">
        <v>8</v>
      </c>
      <c r="D6779" s="15">
        <v>16.02</v>
      </c>
    </row>
    <row r="6780" spans="1:4">
      <c r="A6780" s="10">
        <v>9754</v>
      </c>
      <c r="B6780" s="8" t="s">
        <v>5376</v>
      </c>
      <c r="C6780" s="14" t="s">
        <v>8</v>
      </c>
      <c r="D6780" s="16">
        <v>50.78</v>
      </c>
    </row>
    <row r="6781" spans="1:4">
      <c r="A6781" s="9">
        <v>9755</v>
      </c>
      <c r="B6781" s="7" t="s">
        <v>5377</v>
      </c>
      <c r="C6781" s="13" t="s">
        <v>8</v>
      </c>
      <c r="D6781" s="15">
        <v>14.98</v>
      </c>
    </row>
    <row r="6782" spans="1:4">
      <c r="A6782" s="10">
        <v>9756</v>
      </c>
      <c r="B6782" s="8" t="s">
        <v>5378</v>
      </c>
      <c r="C6782" s="14" t="s">
        <v>8</v>
      </c>
      <c r="D6782" s="16">
        <v>52.26</v>
      </c>
    </row>
    <row r="6783" spans="1:4">
      <c r="A6783" s="9">
        <v>9757</v>
      </c>
      <c r="B6783" s="7" t="s">
        <v>64684</v>
      </c>
      <c r="C6783" s="13" t="s">
        <v>8</v>
      </c>
      <c r="D6783" s="15">
        <v>19.399999999999999</v>
      </c>
    </row>
    <row r="6784" spans="1:4" ht="21.6">
      <c r="A6784" s="10">
        <v>9758</v>
      </c>
      <c r="B6784" s="8" t="s">
        <v>64685</v>
      </c>
      <c r="C6784" s="14" t="s">
        <v>16</v>
      </c>
      <c r="D6784" s="16">
        <v>42.56</v>
      </c>
    </row>
    <row r="6785" spans="1:4" ht="21.6">
      <c r="A6785" s="9">
        <v>9759</v>
      </c>
      <c r="B6785" s="7" t="s">
        <v>64686</v>
      </c>
      <c r="C6785" s="13" t="s">
        <v>16</v>
      </c>
      <c r="D6785" s="15">
        <v>43.33</v>
      </c>
    </row>
    <row r="6786" spans="1:4">
      <c r="A6786" s="10">
        <v>9760</v>
      </c>
      <c r="B6786" s="8" t="s">
        <v>5379</v>
      </c>
      <c r="C6786" s="14" t="s">
        <v>8</v>
      </c>
      <c r="D6786" s="16">
        <v>3.22</v>
      </c>
    </row>
    <row r="6787" spans="1:4" ht="21.6">
      <c r="A6787" s="9">
        <v>9761</v>
      </c>
      <c r="B6787" s="7" t="s">
        <v>5380</v>
      </c>
      <c r="C6787" s="13" t="s">
        <v>8</v>
      </c>
      <c r="D6787" s="15">
        <v>28.1</v>
      </c>
    </row>
    <row r="6788" spans="1:4">
      <c r="A6788" s="10">
        <v>9762</v>
      </c>
      <c r="B6788" s="8" t="s">
        <v>5381</v>
      </c>
      <c r="C6788" s="14" t="s">
        <v>8</v>
      </c>
      <c r="D6788" s="16">
        <v>48.39</v>
      </c>
    </row>
    <row r="6789" spans="1:4" ht="21.6">
      <c r="A6789" s="9">
        <v>9763</v>
      </c>
      <c r="B6789" s="7" t="s">
        <v>5382</v>
      </c>
      <c r="C6789" s="13" t="s">
        <v>8</v>
      </c>
      <c r="D6789" s="15">
        <v>32418.14</v>
      </c>
    </row>
    <row r="6790" spans="1:4" ht="21.6">
      <c r="A6790" s="10">
        <v>9764</v>
      </c>
      <c r="B6790" s="8" t="s">
        <v>5383</v>
      </c>
      <c r="C6790" s="14" t="s">
        <v>16</v>
      </c>
      <c r="D6790" s="16">
        <v>150.13</v>
      </c>
    </row>
    <row r="6791" spans="1:4" ht="21.6">
      <c r="A6791" s="9">
        <v>9765</v>
      </c>
      <c r="B6791" s="7" t="s">
        <v>5384</v>
      </c>
      <c r="C6791" s="13" t="s">
        <v>16</v>
      </c>
      <c r="D6791" s="15">
        <v>170.18</v>
      </c>
    </row>
    <row r="6792" spans="1:4" ht="21.6">
      <c r="A6792" s="10">
        <v>9766</v>
      </c>
      <c r="B6792" s="8" t="s">
        <v>5385</v>
      </c>
      <c r="C6792" s="14" t="s">
        <v>16</v>
      </c>
      <c r="D6792" s="16">
        <v>220.28</v>
      </c>
    </row>
    <row r="6793" spans="1:4" ht="21.6">
      <c r="A6793" s="9">
        <v>9767</v>
      </c>
      <c r="B6793" s="7" t="s">
        <v>5386</v>
      </c>
      <c r="C6793" s="13" t="s">
        <v>16</v>
      </c>
      <c r="D6793" s="15">
        <v>257.44</v>
      </c>
    </row>
    <row r="6794" spans="1:4">
      <c r="A6794" s="10">
        <v>9768</v>
      </c>
      <c r="B6794" s="8" t="s">
        <v>5387</v>
      </c>
      <c r="C6794" s="14" t="s">
        <v>8</v>
      </c>
      <c r="D6794" s="16">
        <v>10.9</v>
      </c>
    </row>
    <row r="6795" spans="1:4" ht="21.6">
      <c r="A6795" s="9">
        <v>9774</v>
      </c>
      <c r="B6795" s="7" t="s">
        <v>5388</v>
      </c>
      <c r="C6795" s="13" t="s">
        <v>8</v>
      </c>
      <c r="D6795" s="15">
        <v>6512.4</v>
      </c>
    </row>
    <row r="6796" spans="1:4" ht="21.6">
      <c r="A6796" s="10">
        <v>9781</v>
      </c>
      <c r="B6796" s="8" t="s">
        <v>5389</v>
      </c>
      <c r="C6796" s="14" t="s">
        <v>8</v>
      </c>
      <c r="D6796" s="16">
        <v>854.75</v>
      </c>
    </row>
    <row r="6797" spans="1:4">
      <c r="A6797" s="9">
        <v>9783</v>
      </c>
      <c r="B6797" s="7" t="s">
        <v>5390</v>
      </c>
      <c r="C6797" s="13" t="s">
        <v>10</v>
      </c>
      <c r="D6797" s="15">
        <v>7.95</v>
      </c>
    </row>
    <row r="6798" spans="1:4" ht="21.6">
      <c r="A6798" s="10">
        <v>9784</v>
      </c>
      <c r="B6798" s="8" t="s">
        <v>5391</v>
      </c>
      <c r="C6798" s="14" t="s">
        <v>8</v>
      </c>
      <c r="D6798" s="16">
        <v>5990.77</v>
      </c>
    </row>
    <row r="6799" spans="1:4">
      <c r="A6799" s="9">
        <v>9785</v>
      </c>
      <c r="B6799" s="7" t="s">
        <v>5392</v>
      </c>
      <c r="C6799" s="13" t="s">
        <v>8</v>
      </c>
      <c r="D6799" s="15">
        <v>3981.77</v>
      </c>
    </row>
    <row r="6800" spans="1:4">
      <c r="A6800" s="10">
        <v>9786</v>
      </c>
      <c r="B6800" s="8" t="s">
        <v>5393</v>
      </c>
      <c r="C6800" s="14" t="s">
        <v>8</v>
      </c>
      <c r="D6800" s="16">
        <v>407.01</v>
      </c>
    </row>
    <row r="6801" spans="1:4">
      <c r="A6801" s="9">
        <v>9787</v>
      </c>
      <c r="B6801" s="7" t="s">
        <v>5394</v>
      </c>
      <c r="C6801" s="13" t="s">
        <v>8</v>
      </c>
      <c r="D6801" s="15">
        <v>407.01</v>
      </c>
    </row>
    <row r="6802" spans="1:4">
      <c r="A6802" s="10">
        <v>9788</v>
      </c>
      <c r="B6802" s="8" t="s">
        <v>5395</v>
      </c>
      <c r="C6802" s="14" t="s">
        <v>8</v>
      </c>
      <c r="D6802" s="16">
        <v>9654.6200000000008</v>
      </c>
    </row>
    <row r="6803" spans="1:4">
      <c r="A6803" s="9">
        <v>9789</v>
      </c>
      <c r="B6803" s="7" t="s">
        <v>5086</v>
      </c>
      <c r="C6803" s="13" t="s">
        <v>10</v>
      </c>
      <c r="D6803" s="15">
        <v>73.38</v>
      </c>
    </row>
    <row r="6804" spans="1:4">
      <c r="A6804" s="10">
        <v>9790</v>
      </c>
      <c r="B6804" s="8" t="s">
        <v>5396</v>
      </c>
      <c r="C6804" s="14" t="s">
        <v>8</v>
      </c>
      <c r="D6804" s="16">
        <v>5682.07</v>
      </c>
    </row>
    <row r="6805" spans="1:4">
      <c r="A6805" s="9">
        <v>9791</v>
      </c>
      <c r="B6805" s="7" t="s">
        <v>5397</v>
      </c>
      <c r="C6805" s="13" t="s">
        <v>10</v>
      </c>
      <c r="D6805" s="15">
        <v>14.27</v>
      </c>
    </row>
    <row r="6806" spans="1:4">
      <c r="A6806" s="10">
        <v>9792</v>
      </c>
      <c r="B6806" s="8" t="s">
        <v>5398</v>
      </c>
      <c r="C6806" s="14" t="s">
        <v>10</v>
      </c>
      <c r="D6806" s="16">
        <v>14.27</v>
      </c>
    </row>
    <row r="6807" spans="1:4">
      <c r="A6807" s="9">
        <v>9793</v>
      </c>
      <c r="B6807" s="7" t="s">
        <v>5399</v>
      </c>
      <c r="C6807" s="13" t="s">
        <v>10</v>
      </c>
      <c r="D6807" s="15">
        <v>18.64</v>
      </c>
    </row>
    <row r="6808" spans="1:4">
      <c r="A6808" s="10">
        <v>9794</v>
      </c>
      <c r="B6808" s="8" t="s">
        <v>5400</v>
      </c>
      <c r="C6808" s="14" t="s">
        <v>10</v>
      </c>
      <c r="D6808" s="16">
        <v>20.190000000000001</v>
      </c>
    </row>
    <row r="6809" spans="1:4">
      <c r="A6809" s="9">
        <v>9795</v>
      </c>
      <c r="B6809" s="7" t="s">
        <v>5401</v>
      </c>
      <c r="C6809" s="13" t="s">
        <v>8</v>
      </c>
      <c r="D6809" s="15">
        <v>437</v>
      </c>
    </row>
    <row r="6810" spans="1:4">
      <c r="A6810" s="10">
        <v>9796</v>
      </c>
      <c r="B6810" s="8" t="s">
        <v>62434</v>
      </c>
      <c r="C6810" s="14" t="s">
        <v>10</v>
      </c>
      <c r="D6810" s="16">
        <v>13.27</v>
      </c>
    </row>
    <row r="6811" spans="1:4">
      <c r="A6811" s="9">
        <v>9797</v>
      </c>
      <c r="B6811" s="7" t="s">
        <v>5402</v>
      </c>
      <c r="C6811" s="13" t="s">
        <v>16</v>
      </c>
      <c r="D6811" s="15">
        <v>28.92</v>
      </c>
    </row>
    <row r="6812" spans="1:4">
      <c r="A6812" s="10">
        <v>9798</v>
      </c>
      <c r="B6812" s="8" t="s">
        <v>5403</v>
      </c>
      <c r="C6812" s="14" t="s">
        <v>16</v>
      </c>
      <c r="D6812" s="16">
        <v>38.549999999999997</v>
      </c>
    </row>
    <row r="6813" spans="1:4">
      <c r="A6813" s="9">
        <v>9799</v>
      </c>
      <c r="B6813" s="7" t="s">
        <v>5404</v>
      </c>
      <c r="C6813" s="13" t="s">
        <v>16</v>
      </c>
      <c r="D6813" s="15">
        <v>57.86</v>
      </c>
    </row>
    <row r="6814" spans="1:4">
      <c r="A6814" s="10">
        <v>9800</v>
      </c>
      <c r="B6814" s="8" t="s">
        <v>5405</v>
      </c>
      <c r="C6814" s="14" t="s">
        <v>16</v>
      </c>
      <c r="D6814" s="16">
        <v>77.13</v>
      </c>
    </row>
    <row r="6815" spans="1:4">
      <c r="A6815" s="9">
        <v>9802</v>
      </c>
      <c r="B6815" s="7" t="s">
        <v>5406</v>
      </c>
      <c r="C6815" s="13" t="s">
        <v>11</v>
      </c>
      <c r="D6815" s="15">
        <v>5.65</v>
      </c>
    </row>
    <row r="6816" spans="1:4">
      <c r="A6816" s="10">
        <v>9803</v>
      </c>
      <c r="B6816" s="8" t="s">
        <v>5407</v>
      </c>
      <c r="C6816" s="14" t="s">
        <v>16</v>
      </c>
      <c r="D6816" s="16">
        <v>38.549999999999997</v>
      </c>
    </row>
    <row r="6817" spans="1:4">
      <c r="A6817" s="9">
        <v>9804</v>
      </c>
      <c r="B6817" s="7" t="s">
        <v>5408</v>
      </c>
      <c r="C6817" s="13" t="s">
        <v>8</v>
      </c>
      <c r="D6817" s="15">
        <v>33.83</v>
      </c>
    </row>
    <row r="6818" spans="1:4" ht="21.6">
      <c r="A6818" s="10">
        <v>9805</v>
      </c>
      <c r="B6818" s="8" t="s">
        <v>5409</v>
      </c>
      <c r="C6818" s="14" t="s">
        <v>63231</v>
      </c>
      <c r="D6818" s="16">
        <v>65.66</v>
      </c>
    </row>
    <row r="6819" spans="1:4" ht="21.6">
      <c r="A6819" s="9">
        <v>9806</v>
      </c>
      <c r="B6819" s="7" t="s">
        <v>5410</v>
      </c>
      <c r="C6819" s="13" t="s">
        <v>8</v>
      </c>
      <c r="D6819" s="15">
        <v>325.08999999999997</v>
      </c>
    </row>
    <row r="6820" spans="1:4" ht="21.6">
      <c r="A6820" s="10">
        <v>9808</v>
      </c>
      <c r="B6820" s="8" t="s">
        <v>5411</v>
      </c>
      <c r="C6820" s="14" t="s">
        <v>8</v>
      </c>
      <c r="D6820" s="16">
        <v>67.349999999999994</v>
      </c>
    </row>
    <row r="6821" spans="1:4" ht="21.6">
      <c r="A6821" s="9">
        <v>9809</v>
      </c>
      <c r="B6821" s="7" t="s">
        <v>64687</v>
      </c>
      <c r="C6821" s="13" t="s">
        <v>16</v>
      </c>
      <c r="D6821" s="15">
        <v>380</v>
      </c>
    </row>
    <row r="6822" spans="1:4">
      <c r="A6822" s="10">
        <v>9810</v>
      </c>
      <c r="B6822" s="8" t="s">
        <v>13104</v>
      </c>
      <c r="C6822" s="14" t="s">
        <v>13075</v>
      </c>
      <c r="D6822" s="16">
        <v>1554.72</v>
      </c>
    </row>
    <row r="6823" spans="1:4">
      <c r="A6823" s="9">
        <v>9811</v>
      </c>
      <c r="B6823" s="7" t="s">
        <v>5412</v>
      </c>
      <c r="C6823" s="13" t="s">
        <v>13075</v>
      </c>
      <c r="D6823" s="15">
        <v>870</v>
      </c>
    </row>
    <row r="6824" spans="1:4">
      <c r="A6824" s="10">
        <v>9812</v>
      </c>
      <c r="B6824" s="8" t="s">
        <v>64688</v>
      </c>
      <c r="C6824" s="14" t="s">
        <v>13075</v>
      </c>
      <c r="D6824" s="16">
        <v>2882.92</v>
      </c>
    </row>
    <row r="6825" spans="1:4" ht="21.6">
      <c r="A6825" s="9">
        <v>9813</v>
      </c>
      <c r="B6825" s="7" t="s">
        <v>5413</v>
      </c>
      <c r="C6825" s="13" t="s">
        <v>11</v>
      </c>
      <c r="D6825" s="15">
        <v>100</v>
      </c>
    </row>
    <row r="6826" spans="1:4" ht="21.6">
      <c r="A6826" s="10">
        <v>9814</v>
      </c>
      <c r="B6826" s="8" t="s">
        <v>64689</v>
      </c>
      <c r="C6826" s="14" t="s">
        <v>11</v>
      </c>
      <c r="D6826" s="16">
        <v>100</v>
      </c>
    </row>
    <row r="6827" spans="1:4" ht="21.6">
      <c r="A6827" s="9">
        <v>9815</v>
      </c>
      <c r="B6827" s="7" t="s">
        <v>64690</v>
      </c>
      <c r="C6827" s="13" t="s">
        <v>11</v>
      </c>
      <c r="D6827" s="15">
        <v>100</v>
      </c>
    </row>
    <row r="6828" spans="1:4" ht="21.6">
      <c r="A6828" s="10">
        <v>9816</v>
      </c>
      <c r="B6828" s="8" t="s">
        <v>5414</v>
      </c>
      <c r="C6828" s="14" t="s">
        <v>8</v>
      </c>
      <c r="D6828" s="16">
        <v>4836.13</v>
      </c>
    </row>
    <row r="6829" spans="1:4" ht="21.6">
      <c r="A6829" s="9">
        <v>9818</v>
      </c>
      <c r="B6829" s="7" t="s">
        <v>5415</v>
      </c>
      <c r="C6829" s="13" t="s">
        <v>8</v>
      </c>
      <c r="D6829" s="15">
        <v>582.84</v>
      </c>
    </row>
    <row r="6830" spans="1:4">
      <c r="A6830" s="10">
        <v>9821</v>
      </c>
      <c r="B6830" s="8" t="s">
        <v>5416</v>
      </c>
      <c r="C6830" s="14" t="s">
        <v>8</v>
      </c>
      <c r="D6830" s="16">
        <v>2258.39</v>
      </c>
    </row>
    <row r="6831" spans="1:4" ht="21.6">
      <c r="A6831" s="9">
        <v>9822</v>
      </c>
      <c r="B6831" s="7" t="s">
        <v>5417</v>
      </c>
      <c r="C6831" s="13" t="s">
        <v>13079</v>
      </c>
      <c r="D6831" s="15">
        <v>10846.03</v>
      </c>
    </row>
    <row r="6832" spans="1:4">
      <c r="A6832" s="10">
        <v>9823</v>
      </c>
      <c r="B6832" s="8" t="s">
        <v>5418</v>
      </c>
      <c r="C6832" s="14" t="s">
        <v>8</v>
      </c>
      <c r="D6832" s="16">
        <v>181.18</v>
      </c>
    </row>
    <row r="6833" spans="1:4">
      <c r="A6833" s="9">
        <v>9827</v>
      </c>
      <c r="B6833" s="7" t="s">
        <v>5419</v>
      </c>
      <c r="C6833" s="13" t="s">
        <v>8</v>
      </c>
      <c r="D6833" s="15">
        <v>333.71</v>
      </c>
    </row>
    <row r="6834" spans="1:4" ht="21.6">
      <c r="A6834" s="10">
        <v>9828</v>
      </c>
      <c r="B6834" s="8" t="s">
        <v>5420</v>
      </c>
      <c r="C6834" s="14" t="s">
        <v>8</v>
      </c>
      <c r="D6834" s="16">
        <v>199.9</v>
      </c>
    </row>
    <row r="6835" spans="1:4" ht="21.6">
      <c r="A6835" s="9">
        <v>9829</v>
      </c>
      <c r="B6835" s="7" t="s">
        <v>5421</v>
      </c>
      <c r="C6835" s="13" t="s">
        <v>8</v>
      </c>
      <c r="D6835" s="15">
        <v>1574</v>
      </c>
    </row>
    <row r="6836" spans="1:4">
      <c r="A6836" s="10">
        <v>9830</v>
      </c>
      <c r="B6836" s="8" t="s">
        <v>5422</v>
      </c>
      <c r="C6836" s="14" t="s">
        <v>8</v>
      </c>
      <c r="D6836" s="16">
        <v>494.72</v>
      </c>
    </row>
    <row r="6837" spans="1:4">
      <c r="A6837" s="9">
        <v>9831</v>
      </c>
      <c r="B6837" s="7" t="s">
        <v>5423</v>
      </c>
      <c r="C6837" s="13" t="s">
        <v>8</v>
      </c>
      <c r="D6837" s="15">
        <v>46.08</v>
      </c>
    </row>
    <row r="6838" spans="1:4">
      <c r="A6838" s="10">
        <v>9832</v>
      </c>
      <c r="B6838" s="8" t="s">
        <v>5424</v>
      </c>
      <c r="C6838" s="14" t="s">
        <v>8</v>
      </c>
      <c r="D6838" s="16">
        <v>238.62</v>
      </c>
    </row>
    <row r="6839" spans="1:4">
      <c r="A6839" s="9">
        <v>9833</v>
      </c>
      <c r="B6839" s="7" t="s">
        <v>5425</v>
      </c>
      <c r="C6839" s="13" t="s">
        <v>8</v>
      </c>
      <c r="D6839" s="15">
        <v>618.61</v>
      </c>
    </row>
    <row r="6840" spans="1:4">
      <c r="A6840" s="10">
        <v>9834</v>
      </c>
      <c r="B6840" s="8" t="s">
        <v>64691</v>
      </c>
      <c r="C6840" s="14" t="s">
        <v>8</v>
      </c>
      <c r="D6840" s="16">
        <v>222.95</v>
      </c>
    </row>
    <row r="6841" spans="1:4">
      <c r="A6841" s="9">
        <v>9835</v>
      </c>
      <c r="B6841" s="7" t="s">
        <v>5426</v>
      </c>
      <c r="C6841" s="13" t="s">
        <v>8</v>
      </c>
      <c r="D6841" s="15">
        <v>535.01</v>
      </c>
    </row>
    <row r="6842" spans="1:4">
      <c r="A6842" s="10">
        <v>9836</v>
      </c>
      <c r="B6842" s="8" t="s">
        <v>5427</v>
      </c>
      <c r="C6842" s="14" t="s">
        <v>8</v>
      </c>
      <c r="D6842" s="16">
        <v>463.88</v>
      </c>
    </row>
    <row r="6843" spans="1:4">
      <c r="A6843" s="9">
        <v>9837</v>
      </c>
      <c r="B6843" s="7" t="s">
        <v>5428</v>
      </c>
      <c r="C6843" s="13" t="s">
        <v>8</v>
      </c>
      <c r="D6843" s="15">
        <v>431.12</v>
      </c>
    </row>
    <row r="6844" spans="1:4">
      <c r="A6844" s="10">
        <v>9838</v>
      </c>
      <c r="B6844" s="8" t="s">
        <v>5429</v>
      </c>
      <c r="C6844" s="14" t="s">
        <v>8</v>
      </c>
      <c r="D6844" s="16">
        <v>495.6</v>
      </c>
    </row>
    <row r="6845" spans="1:4">
      <c r="A6845" s="9">
        <v>9839</v>
      </c>
      <c r="B6845" s="7" t="s">
        <v>5430</v>
      </c>
      <c r="C6845" s="13" t="s">
        <v>8</v>
      </c>
      <c r="D6845" s="15">
        <v>619.9</v>
      </c>
    </row>
    <row r="6846" spans="1:4">
      <c r="A6846" s="10">
        <v>9840</v>
      </c>
      <c r="B6846" s="8" t="s">
        <v>5431</v>
      </c>
      <c r="C6846" s="14" t="s">
        <v>8</v>
      </c>
      <c r="D6846" s="16">
        <v>464.9</v>
      </c>
    </row>
    <row r="6847" spans="1:4">
      <c r="A6847" s="9">
        <v>9841</v>
      </c>
      <c r="B6847" s="7" t="s">
        <v>5432</v>
      </c>
      <c r="C6847" s="13" t="s">
        <v>8</v>
      </c>
      <c r="D6847" s="15">
        <v>265.75</v>
      </c>
    </row>
    <row r="6848" spans="1:4">
      <c r="A6848" s="10">
        <v>9842</v>
      </c>
      <c r="B6848" s="8" t="s">
        <v>5433</v>
      </c>
      <c r="C6848" s="14" t="s">
        <v>8</v>
      </c>
      <c r="D6848" s="16">
        <v>485.83</v>
      </c>
    </row>
    <row r="6849" spans="1:4">
      <c r="A6849" s="9">
        <v>9843</v>
      </c>
      <c r="B6849" s="7" t="s">
        <v>5434</v>
      </c>
      <c r="C6849" s="13" t="s">
        <v>8</v>
      </c>
      <c r="D6849" s="15">
        <v>124.08</v>
      </c>
    </row>
    <row r="6850" spans="1:4">
      <c r="A6850" s="10">
        <v>9844</v>
      </c>
      <c r="B6850" s="8" t="s">
        <v>5435</v>
      </c>
      <c r="C6850" s="14" t="s">
        <v>8</v>
      </c>
      <c r="D6850" s="16">
        <v>279.89999999999998</v>
      </c>
    </row>
    <row r="6851" spans="1:4">
      <c r="A6851" s="9">
        <v>9845</v>
      </c>
      <c r="B6851" s="7" t="s">
        <v>5436</v>
      </c>
      <c r="C6851" s="13" t="s">
        <v>8</v>
      </c>
      <c r="D6851" s="15">
        <v>472.64</v>
      </c>
    </row>
    <row r="6852" spans="1:4">
      <c r="A6852" s="10">
        <v>9846</v>
      </c>
      <c r="B6852" s="8" t="s">
        <v>5437</v>
      </c>
      <c r="C6852" s="14" t="s">
        <v>10</v>
      </c>
      <c r="D6852" s="16">
        <v>85.94</v>
      </c>
    </row>
    <row r="6853" spans="1:4">
      <c r="A6853" s="9">
        <v>9847</v>
      </c>
      <c r="B6853" s="7" t="s">
        <v>5438</v>
      </c>
      <c r="C6853" s="13" t="s">
        <v>10</v>
      </c>
      <c r="D6853" s="15">
        <v>63.66</v>
      </c>
    </row>
    <row r="6854" spans="1:4">
      <c r="A6854" s="10">
        <v>9852</v>
      </c>
      <c r="B6854" s="8" t="s">
        <v>5439</v>
      </c>
      <c r="C6854" s="14" t="s">
        <v>10</v>
      </c>
      <c r="D6854" s="16">
        <v>10.77</v>
      </c>
    </row>
    <row r="6855" spans="1:4">
      <c r="A6855" s="9">
        <v>9853</v>
      </c>
      <c r="B6855" s="7" t="s">
        <v>5440</v>
      </c>
      <c r="C6855" s="13" t="s">
        <v>10</v>
      </c>
      <c r="D6855" s="15">
        <v>14.6</v>
      </c>
    </row>
    <row r="6856" spans="1:4">
      <c r="A6856" s="10">
        <v>9854</v>
      </c>
      <c r="B6856" s="8" t="s">
        <v>64692</v>
      </c>
      <c r="C6856" s="14" t="s">
        <v>10</v>
      </c>
      <c r="D6856" s="16">
        <v>7.33</v>
      </c>
    </row>
    <row r="6857" spans="1:4">
      <c r="A6857" s="9">
        <v>9855</v>
      </c>
      <c r="B6857" s="7" t="s">
        <v>5441</v>
      </c>
      <c r="C6857" s="13" t="s">
        <v>16</v>
      </c>
      <c r="D6857" s="15">
        <v>185.71</v>
      </c>
    </row>
    <row r="6858" spans="1:4">
      <c r="A6858" s="10">
        <v>9856</v>
      </c>
      <c r="B6858" s="8" t="s">
        <v>64693</v>
      </c>
      <c r="C6858" s="14" t="s">
        <v>10</v>
      </c>
      <c r="D6858" s="16">
        <v>32</v>
      </c>
    </row>
    <row r="6859" spans="1:4">
      <c r="A6859" s="9">
        <v>9858</v>
      </c>
      <c r="B6859" s="7" t="s">
        <v>5442</v>
      </c>
      <c r="C6859" s="13" t="s">
        <v>8</v>
      </c>
      <c r="D6859" s="15">
        <v>2.23</v>
      </c>
    </row>
    <row r="6860" spans="1:4">
      <c r="A6860" s="10">
        <v>9860</v>
      </c>
      <c r="B6860" s="8" t="s">
        <v>5443</v>
      </c>
      <c r="C6860" s="14" t="s">
        <v>10</v>
      </c>
      <c r="D6860" s="16">
        <v>5.9</v>
      </c>
    </row>
    <row r="6861" spans="1:4" ht="21.6">
      <c r="A6861" s="9">
        <v>9861</v>
      </c>
      <c r="B6861" s="7" t="s">
        <v>5444</v>
      </c>
      <c r="C6861" s="13" t="s">
        <v>8</v>
      </c>
      <c r="D6861" s="15">
        <v>2173.19</v>
      </c>
    </row>
    <row r="6862" spans="1:4">
      <c r="A6862" s="10">
        <v>9862</v>
      </c>
      <c r="B6862" s="8" t="s">
        <v>64694</v>
      </c>
      <c r="C6862" s="14" t="s">
        <v>5</v>
      </c>
      <c r="D6862" s="16">
        <v>10.220000000000001</v>
      </c>
    </row>
    <row r="6863" spans="1:4" ht="21.6">
      <c r="A6863" s="9">
        <v>9863</v>
      </c>
      <c r="B6863" s="7" t="s">
        <v>64695</v>
      </c>
      <c r="C6863" s="13" t="s">
        <v>8</v>
      </c>
      <c r="D6863" s="15">
        <v>285.68</v>
      </c>
    </row>
    <row r="6864" spans="1:4">
      <c r="A6864" s="10">
        <v>9865</v>
      </c>
      <c r="B6864" s="8" t="s">
        <v>64696</v>
      </c>
      <c r="C6864" s="14" t="s">
        <v>8</v>
      </c>
      <c r="D6864" s="16">
        <v>31.7</v>
      </c>
    </row>
    <row r="6865" spans="1:4">
      <c r="A6865" s="9">
        <v>9866</v>
      </c>
      <c r="B6865" s="7" t="s">
        <v>5445</v>
      </c>
      <c r="C6865" s="13" t="s">
        <v>8</v>
      </c>
      <c r="D6865" s="15">
        <v>1.07</v>
      </c>
    </row>
    <row r="6866" spans="1:4" ht="21.6">
      <c r="A6866" s="10">
        <v>9868</v>
      </c>
      <c r="B6866" s="8" t="s">
        <v>64697</v>
      </c>
      <c r="C6866" s="14" t="s">
        <v>8</v>
      </c>
      <c r="D6866" s="16">
        <v>2.33</v>
      </c>
    </row>
    <row r="6867" spans="1:4">
      <c r="A6867" s="9">
        <v>9869</v>
      </c>
      <c r="B6867" s="7" t="s">
        <v>5446</v>
      </c>
      <c r="C6867" s="13" t="s">
        <v>8</v>
      </c>
      <c r="D6867" s="15">
        <v>1.55</v>
      </c>
    </row>
    <row r="6868" spans="1:4" ht="21.6">
      <c r="A6868" s="10">
        <v>9870</v>
      </c>
      <c r="B6868" s="8" t="s">
        <v>5447</v>
      </c>
      <c r="C6868" s="14" t="s">
        <v>8</v>
      </c>
      <c r="D6868" s="16">
        <v>3.89</v>
      </c>
    </row>
    <row r="6869" spans="1:4">
      <c r="A6869" s="9">
        <v>9871</v>
      </c>
      <c r="B6869" s="7" t="s">
        <v>5448</v>
      </c>
      <c r="C6869" s="13" t="s">
        <v>8</v>
      </c>
      <c r="D6869" s="15">
        <v>311.31</v>
      </c>
    </row>
    <row r="6870" spans="1:4">
      <c r="A6870" s="10">
        <v>9872</v>
      </c>
      <c r="B6870" s="8" t="s">
        <v>5449</v>
      </c>
      <c r="C6870" s="14" t="s">
        <v>8</v>
      </c>
      <c r="D6870" s="16">
        <v>3.86</v>
      </c>
    </row>
    <row r="6871" spans="1:4">
      <c r="A6871" s="9">
        <v>9873</v>
      </c>
      <c r="B6871" s="7" t="s">
        <v>5450</v>
      </c>
      <c r="C6871" s="13" t="s">
        <v>10</v>
      </c>
      <c r="D6871" s="15">
        <v>23.38</v>
      </c>
    </row>
    <row r="6872" spans="1:4">
      <c r="A6872" s="10">
        <v>9874</v>
      </c>
      <c r="B6872" s="8" t="s">
        <v>5451</v>
      </c>
      <c r="C6872" s="14" t="s">
        <v>8</v>
      </c>
      <c r="D6872" s="16">
        <v>0.86</v>
      </c>
    </row>
    <row r="6873" spans="1:4">
      <c r="A6873" s="9">
        <v>9875</v>
      </c>
      <c r="B6873" s="7" t="s">
        <v>5452</v>
      </c>
      <c r="C6873" s="13" t="s">
        <v>8</v>
      </c>
      <c r="D6873" s="15">
        <v>29.48</v>
      </c>
    </row>
    <row r="6874" spans="1:4">
      <c r="A6874" s="10">
        <v>9876</v>
      </c>
      <c r="B6874" s="8" t="s">
        <v>5453</v>
      </c>
      <c r="C6874" s="14" t="s">
        <v>10</v>
      </c>
      <c r="D6874" s="16">
        <v>61.15</v>
      </c>
    </row>
    <row r="6875" spans="1:4">
      <c r="A6875" s="9">
        <v>9877</v>
      </c>
      <c r="B6875" s="7" t="s">
        <v>5454</v>
      </c>
      <c r="C6875" s="13" t="s">
        <v>8</v>
      </c>
      <c r="D6875" s="15">
        <v>0.28000000000000003</v>
      </c>
    </row>
    <row r="6876" spans="1:4">
      <c r="A6876" s="10">
        <v>9878</v>
      </c>
      <c r="B6876" s="8" t="s">
        <v>5455</v>
      </c>
      <c r="C6876" s="14" t="s">
        <v>8</v>
      </c>
      <c r="D6876" s="16">
        <v>0.28000000000000003</v>
      </c>
    </row>
    <row r="6877" spans="1:4">
      <c r="A6877" s="9">
        <v>9879</v>
      </c>
      <c r="B6877" s="7" t="s">
        <v>5456</v>
      </c>
      <c r="C6877" s="13" t="s">
        <v>8</v>
      </c>
      <c r="D6877" s="15">
        <v>0.37</v>
      </c>
    </row>
    <row r="6878" spans="1:4">
      <c r="A6878" s="10">
        <v>9883</v>
      </c>
      <c r="B6878" s="8" t="s">
        <v>5457</v>
      </c>
      <c r="C6878" s="14" t="s">
        <v>16</v>
      </c>
      <c r="D6878" s="16">
        <v>316.26</v>
      </c>
    </row>
    <row r="6879" spans="1:4">
      <c r="A6879" s="9">
        <v>9884</v>
      </c>
      <c r="B6879" s="7" t="s">
        <v>5458</v>
      </c>
      <c r="C6879" s="13" t="s">
        <v>8</v>
      </c>
      <c r="D6879" s="15">
        <v>104.22</v>
      </c>
    </row>
    <row r="6880" spans="1:4">
      <c r="A6880" s="10">
        <v>9885</v>
      </c>
      <c r="B6880" s="8" t="s">
        <v>5459</v>
      </c>
      <c r="C6880" s="14" t="s">
        <v>10</v>
      </c>
      <c r="D6880" s="16">
        <v>99.47</v>
      </c>
    </row>
    <row r="6881" spans="1:4" ht="32.4">
      <c r="A6881" s="9">
        <v>9886</v>
      </c>
      <c r="B6881" s="7" t="s">
        <v>64698</v>
      </c>
      <c r="C6881" s="13" t="s">
        <v>16</v>
      </c>
      <c r="D6881" s="15">
        <v>151.43</v>
      </c>
    </row>
    <row r="6882" spans="1:4">
      <c r="A6882" s="10">
        <v>9887</v>
      </c>
      <c r="B6882" s="8" t="s">
        <v>5460</v>
      </c>
      <c r="C6882" s="14" t="s">
        <v>8</v>
      </c>
      <c r="D6882" s="16">
        <v>4.53</v>
      </c>
    </row>
    <row r="6883" spans="1:4">
      <c r="A6883" s="9">
        <v>9888</v>
      </c>
      <c r="B6883" s="7" t="s">
        <v>5461</v>
      </c>
      <c r="C6883" s="13" t="s">
        <v>10</v>
      </c>
      <c r="D6883" s="15">
        <v>23.38</v>
      </c>
    </row>
    <row r="6884" spans="1:4" ht="32.4">
      <c r="A6884" s="10">
        <v>9889</v>
      </c>
      <c r="B6884" s="8" t="s">
        <v>64699</v>
      </c>
      <c r="C6884" s="14" t="s">
        <v>16</v>
      </c>
      <c r="D6884" s="16">
        <v>110</v>
      </c>
    </row>
    <row r="6885" spans="1:4" ht="21.6">
      <c r="A6885" s="9">
        <v>9892</v>
      </c>
      <c r="B6885" s="7" t="s">
        <v>62234</v>
      </c>
      <c r="C6885" s="13" t="s">
        <v>16</v>
      </c>
      <c r="D6885" s="15">
        <v>1125.73</v>
      </c>
    </row>
    <row r="6886" spans="1:4">
      <c r="A6886" s="10">
        <v>9893</v>
      </c>
      <c r="B6886" s="8" t="s">
        <v>5462</v>
      </c>
      <c r="C6886" s="14" t="s">
        <v>8</v>
      </c>
      <c r="D6886" s="16">
        <v>217.13</v>
      </c>
    </row>
    <row r="6887" spans="1:4">
      <c r="A6887" s="9">
        <v>9894</v>
      </c>
      <c r="B6887" s="7" t="s">
        <v>5463</v>
      </c>
      <c r="C6887" s="13" t="s">
        <v>10</v>
      </c>
      <c r="D6887" s="15">
        <v>65.84</v>
      </c>
    </row>
    <row r="6888" spans="1:4">
      <c r="A6888" s="10">
        <v>9899</v>
      </c>
      <c r="B6888" s="8" t="s">
        <v>5464</v>
      </c>
      <c r="C6888" s="14" t="s">
        <v>8</v>
      </c>
      <c r="D6888" s="16">
        <v>98.55</v>
      </c>
    </row>
    <row r="6889" spans="1:4" ht="21.6">
      <c r="A6889" s="9">
        <v>9900</v>
      </c>
      <c r="B6889" s="7" t="s">
        <v>5465</v>
      </c>
      <c r="C6889" s="13" t="s">
        <v>16</v>
      </c>
      <c r="D6889" s="15">
        <v>400</v>
      </c>
    </row>
    <row r="6890" spans="1:4">
      <c r="A6890" s="10">
        <v>9901</v>
      </c>
      <c r="B6890" s="8" t="s">
        <v>5466</v>
      </c>
      <c r="C6890" s="14" t="s">
        <v>16</v>
      </c>
      <c r="D6890" s="16">
        <v>290</v>
      </c>
    </row>
    <row r="6891" spans="1:4">
      <c r="A6891" s="9">
        <v>9902</v>
      </c>
      <c r="B6891" s="7" t="s">
        <v>5467</v>
      </c>
      <c r="C6891" s="13" t="s">
        <v>8</v>
      </c>
      <c r="D6891" s="15">
        <v>44.19</v>
      </c>
    </row>
    <row r="6892" spans="1:4">
      <c r="A6892" s="10">
        <v>9903</v>
      </c>
      <c r="B6892" s="8" t="s">
        <v>5468</v>
      </c>
      <c r="C6892" s="14" t="s">
        <v>8</v>
      </c>
      <c r="D6892" s="16">
        <v>188.47</v>
      </c>
    </row>
    <row r="6893" spans="1:4">
      <c r="A6893" s="9">
        <v>9904</v>
      </c>
      <c r="B6893" s="7" t="s">
        <v>5469</v>
      </c>
      <c r="C6893" s="13" t="s">
        <v>8</v>
      </c>
      <c r="D6893" s="15">
        <v>713.98</v>
      </c>
    </row>
    <row r="6894" spans="1:4">
      <c r="A6894" s="10">
        <v>9905</v>
      </c>
      <c r="B6894" s="8" t="s">
        <v>5470</v>
      </c>
      <c r="C6894" s="14" t="s">
        <v>10</v>
      </c>
      <c r="D6894" s="16">
        <v>30.76</v>
      </c>
    </row>
    <row r="6895" spans="1:4">
      <c r="A6895" s="9">
        <v>9907</v>
      </c>
      <c r="B6895" s="7" t="s">
        <v>5471</v>
      </c>
      <c r="C6895" s="13" t="s">
        <v>16</v>
      </c>
      <c r="D6895" s="15">
        <v>262.26</v>
      </c>
    </row>
    <row r="6896" spans="1:4">
      <c r="A6896" s="10">
        <v>9909</v>
      </c>
      <c r="B6896" s="8" t="s">
        <v>5472</v>
      </c>
      <c r="C6896" s="14" t="s">
        <v>10</v>
      </c>
      <c r="D6896" s="16">
        <v>470.31</v>
      </c>
    </row>
    <row r="6897" spans="1:4">
      <c r="A6897" s="9">
        <v>9910</v>
      </c>
      <c r="B6897" s="7" t="s">
        <v>5473</v>
      </c>
      <c r="C6897" s="13" t="s">
        <v>8</v>
      </c>
      <c r="D6897" s="15">
        <v>743.54</v>
      </c>
    </row>
    <row r="6898" spans="1:4">
      <c r="A6898" s="10">
        <v>9914</v>
      </c>
      <c r="B6898" s="8" t="s">
        <v>5474</v>
      </c>
      <c r="C6898" s="14" t="s">
        <v>8</v>
      </c>
      <c r="D6898" s="16">
        <v>56.32</v>
      </c>
    </row>
    <row r="6899" spans="1:4">
      <c r="A6899" s="9">
        <v>9915</v>
      </c>
      <c r="B6899" s="7" t="s">
        <v>5475</v>
      </c>
      <c r="C6899" s="13" t="s">
        <v>16</v>
      </c>
      <c r="D6899" s="15">
        <v>49.08</v>
      </c>
    </row>
    <row r="6900" spans="1:4" ht="21.6">
      <c r="A6900" s="10">
        <v>9917</v>
      </c>
      <c r="B6900" s="8" t="s">
        <v>5476</v>
      </c>
      <c r="C6900" s="14" t="s">
        <v>8</v>
      </c>
      <c r="D6900" s="16">
        <v>528.64</v>
      </c>
    </row>
    <row r="6901" spans="1:4">
      <c r="A6901" s="9">
        <v>9919</v>
      </c>
      <c r="B6901" s="7" t="s">
        <v>5477</v>
      </c>
      <c r="C6901" s="13" t="s">
        <v>16</v>
      </c>
      <c r="D6901" s="15">
        <v>755.69</v>
      </c>
    </row>
    <row r="6902" spans="1:4">
      <c r="A6902" s="10">
        <v>9920</v>
      </c>
      <c r="B6902" s="8" t="s">
        <v>5478</v>
      </c>
      <c r="C6902" s="14" t="s">
        <v>10</v>
      </c>
      <c r="D6902" s="16">
        <v>9.7100000000000009</v>
      </c>
    </row>
    <row r="6903" spans="1:4">
      <c r="A6903" s="9">
        <v>9921</v>
      </c>
      <c r="B6903" s="7" t="s">
        <v>5479</v>
      </c>
      <c r="C6903" s="13" t="s">
        <v>10</v>
      </c>
      <c r="D6903" s="15">
        <v>37.9</v>
      </c>
    </row>
    <row r="6904" spans="1:4" ht="21.6">
      <c r="A6904" s="10">
        <v>9924</v>
      </c>
      <c r="B6904" s="8" t="s">
        <v>64700</v>
      </c>
      <c r="C6904" s="14" t="s">
        <v>16</v>
      </c>
      <c r="D6904" s="16">
        <v>37.92</v>
      </c>
    </row>
    <row r="6905" spans="1:4">
      <c r="A6905" s="9">
        <v>9925</v>
      </c>
      <c r="B6905" s="7" t="s">
        <v>5480</v>
      </c>
      <c r="C6905" s="13" t="s">
        <v>16</v>
      </c>
      <c r="D6905" s="15">
        <v>132.30000000000001</v>
      </c>
    </row>
    <row r="6906" spans="1:4">
      <c r="A6906" s="10">
        <v>9926</v>
      </c>
      <c r="B6906" s="8" t="s">
        <v>5481</v>
      </c>
      <c r="C6906" s="14" t="s">
        <v>16</v>
      </c>
      <c r="D6906" s="16">
        <v>79.78</v>
      </c>
    </row>
    <row r="6907" spans="1:4" ht="21.6">
      <c r="A6907" s="9">
        <v>9927</v>
      </c>
      <c r="B6907" s="7" t="s">
        <v>64701</v>
      </c>
      <c r="C6907" s="13" t="s">
        <v>16</v>
      </c>
      <c r="D6907" s="15">
        <v>150.16999999999999</v>
      </c>
    </row>
    <row r="6908" spans="1:4">
      <c r="A6908" s="10">
        <v>9928</v>
      </c>
      <c r="B6908" s="8" t="s">
        <v>5482</v>
      </c>
      <c r="C6908" s="14" t="s">
        <v>16</v>
      </c>
      <c r="D6908" s="16">
        <v>190.12</v>
      </c>
    </row>
    <row r="6909" spans="1:4" ht="21.6">
      <c r="A6909" s="9">
        <v>9929</v>
      </c>
      <c r="B6909" s="7" t="s">
        <v>5483</v>
      </c>
      <c r="C6909" s="13" t="s">
        <v>16</v>
      </c>
      <c r="D6909" s="15">
        <v>132.30000000000001</v>
      </c>
    </row>
    <row r="6910" spans="1:4" ht="32.4">
      <c r="A6910" s="10">
        <v>9930</v>
      </c>
      <c r="B6910" s="8" t="s">
        <v>5484</v>
      </c>
      <c r="C6910" s="14" t="s">
        <v>8</v>
      </c>
      <c r="D6910" s="16">
        <v>4599.91</v>
      </c>
    </row>
    <row r="6911" spans="1:4">
      <c r="A6911" s="9">
        <v>9932</v>
      </c>
      <c r="B6911" s="7" t="s">
        <v>64702</v>
      </c>
      <c r="C6911" s="13" t="s">
        <v>16</v>
      </c>
      <c r="D6911" s="15">
        <v>23.9</v>
      </c>
    </row>
    <row r="6912" spans="1:4">
      <c r="A6912" s="10">
        <v>9933</v>
      </c>
      <c r="B6912" s="8" t="s">
        <v>5485</v>
      </c>
      <c r="C6912" s="14" t="s">
        <v>16</v>
      </c>
      <c r="D6912" s="16">
        <v>90.1</v>
      </c>
    </row>
    <row r="6913" spans="1:4">
      <c r="A6913" s="9">
        <v>9934</v>
      </c>
      <c r="B6913" s="7" t="s">
        <v>64703</v>
      </c>
      <c r="C6913" s="13" t="s">
        <v>16</v>
      </c>
      <c r="D6913" s="15">
        <v>76.63</v>
      </c>
    </row>
    <row r="6914" spans="1:4">
      <c r="A6914" s="10">
        <v>9935</v>
      </c>
      <c r="B6914" s="8" t="s">
        <v>64704</v>
      </c>
      <c r="C6914" s="14" t="s">
        <v>16</v>
      </c>
      <c r="D6914" s="16">
        <v>29.61</v>
      </c>
    </row>
    <row r="6915" spans="1:4" ht="21.6">
      <c r="A6915" s="9">
        <v>9936</v>
      </c>
      <c r="B6915" s="7" t="s">
        <v>5486</v>
      </c>
      <c r="C6915" s="13" t="s">
        <v>16</v>
      </c>
      <c r="D6915" s="15">
        <v>103.93</v>
      </c>
    </row>
    <row r="6916" spans="1:4" ht="21.6">
      <c r="A6916" s="10">
        <v>9937</v>
      </c>
      <c r="B6916" s="8" t="s">
        <v>64705</v>
      </c>
      <c r="C6916" s="14" t="s">
        <v>16</v>
      </c>
      <c r="D6916" s="16">
        <v>126.7</v>
      </c>
    </row>
    <row r="6917" spans="1:4">
      <c r="A6917" s="9">
        <v>9938</v>
      </c>
      <c r="B6917" s="7" t="s">
        <v>5487</v>
      </c>
      <c r="C6917" s="13" t="s">
        <v>16</v>
      </c>
      <c r="D6917" s="15">
        <v>199.68</v>
      </c>
    </row>
    <row r="6918" spans="1:4">
      <c r="A6918" s="10">
        <v>9939</v>
      </c>
      <c r="B6918" s="8" t="s">
        <v>5488</v>
      </c>
      <c r="C6918" s="14" t="s">
        <v>10</v>
      </c>
      <c r="D6918" s="16">
        <v>47.16</v>
      </c>
    </row>
    <row r="6919" spans="1:4">
      <c r="A6919" s="9">
        <v>9940</v>
      </c>
      <c r="B6919" s="7" t="s">
        <v>5489</v>
      </c>
      <c r="C6919" s="13" t="s">
        <v>8</v>
      </c>
      <c r="D6919" s="15">
        <v>7.73</v>
      </c>
    </row>
    <row r="6920" spans="1:4" ht="21.6">
      <c r="A6920" s="10">
        <v>9941</v>
      </c>
      <c r="B6920" s="8" t="s">
        <v>64706</v>
      </c>
      <c r="C6920" s="14" t="s">
        <v>8</v>
      </c>
      <c r="D6920" s="16">
        <v>51.61</v>
      </c>
    </row>
    <row r="6921" spans="1:4" ht="21.6">
      <c r="A6921" s="9">
        <v>9942</v>
      </c>
      <c r="B6921" s="7" t="s">
        <v>64707</v>
      </c>
      <c r="C6921" s="13" t="s">
        <v>8</v>
      </c>
      <c r="D6921" s="15">
        <v>68.34</v>
      </c>
    </row>
    <row r="6922" spans="1:4" ht="21.6">
      <c r="A6922" s="10">
        <v>9943</v>
      </c>
      <c r="B6922" s="8" t="s">
        <v>64708</v>
      </c>
      <c r="C6922" s="14" t="s">
        <v>8</v>
      </c>
      <c r="D6922" s="16">
        <v>112.73</v>
      </c>
    </row>
    <row r="6923" spans="1:4" ht="21.6">
      <c r="A6923" s="9">
        <v>9944</v>
      </c>
      <c r="B6923" s="7" t="s">
        <v>64709</v>
      </c>
      <c r="C6923" s="13" t="s">
        <v>8</v>
      </c>
      <c r="D6923" s="15">
        <v>83.72</v>
      </c>
    </row>
    <row r="6924" spans="1:4" ht="21.6">
      <c r="A6924" s="10">
        <v>9945</v>
      </c>
      <c r="B6924" s="8" t="s">
        <v>64710</v>
      </c>
      <c r="C6924" s="14" t="s">
        <v>8</v>
      </c>
      <c r="D6924" s="16">
        <v>54</v>
      </c>
    </row>
    <row r="6925" spans="1:4">
      <c r="A6925" s="9">
        <v>9946</v>
      </c>
      <c r="B6925" s="7" t="s">
        <v>5490</v>
      </c>
      <c r="C6925" s="13" t="s">
        <v>8</v>
      </c>
      <c r="D6925" s="15">
        <v>21.13</v>
      </c>
    </row>
    <row r="6926" spans="1:4">
      <c r="A6926" s="10">
        <v>9947</v>
      </c>
      <c r="B6926" s="8" t="s">
        <v>5491</v>
      </c>
      <c r="C6926" s="14" t="s">
        <v>8</v>
      </c>
      <c r="D6926" s="16">
        <v>177.97</v>
      </c>
    </row>
    <row r="6927" spans="1:4">
      <c r="A6927" s="9">
        <v>9948</v>
      </c>
      <c r="B6927" s="7" t="s">
        <v>5492</v>
      </c>
      <c r="C6927" s="13" t="s">
        <v>8</v>
      </c>
      <c r="D6927" s="15">
        <v>2402.0700000000002</v>
      </c>
    </row>
    <row r="6928" spans="1:4">
      <c r="A6928" s="10">
        <v>9949</v>
      </c>
      <c r="B6928" s="8" t="s">
        <v>5493</v>
      </c>
      <c r="C6928" s="14" t="s">
        <v>8</v>
      </c>
      <c r="D6928" s="16">
        <v>1246.28</v>
      </c>
    </row>
    <row r="6929" spans="1:4">
      <c r="A6929" s="9">
        <v>9950</v>
      </c>
      <c r="B6929" s="7" t="s">
        <v>5494</v>
      </c>
      <c r="C6929" s="13" t="s">
        <v>8</v>
      </c>
      <c r="D6929" s="15">
        <v>415.24</v>
      </c>
    </row>
    <row r="6930" spans="1:4" ht="21.6">
      <c r="A6930" s="10">
        <v>9951</v>
      </c>
      <c r="B6930" s="8" t="s">
        <v>5495</v>
      </c>
      <c r="C6930" s="14" t="s">
        <v>8</v>
      </c>
      <c r="D6930" s="16">
        <v>152.08000000000001</v>
      </c>
    </row>
    <row r="6931" spans="1:4">
      <c r="A6931" s="9">
        <v>9952</v>
      </c>
      <c r="B6931" s="7" t="s">
        <v>5496</v>
      </c>
      <c r="C6931" s="13" t="s">
        <v>8</v>
      </c>
      <c r="D6931" s="15">
        <v>7.08</v>
      </c>
    </row>
    <row r="6932" spans="1:4">
      <c r="A6932" s="10">
        <v>9953</v>
      </c>
      <c r="B6932" s="8" t="s">
        <v>5497</v>
      </c>
      <c r="C6932" s="14" t="s">
        <v>10</v>
      </c>
      <c r="D6932" s="16">
        <v>14.24</v>
      </c>
    </row>
    <row r="6933" spans="1:4">
      <c r="A6933" s="9">
        <v>9958</v>
      </c>
      <c r="B6933" s="7" t="s">
        <v>5498</v>
      </c>
      <c r="C6933" s="13" t="s">
        <v>10</v>
      </c>
      <c r="D6933" s="15">
        <v>18.54</v>
      </c>
    </row>
    <row r="6934" spans="1:4">
      <c r="A6934" s="10">
        <v>9959</v>
      </c>
      <c r="B6934" s="8" t="s">
        <v>5499</v>
      </c>
      <c r="C6934" s="14" t="s">
        <v>16</v>
      </c>
      <c r="D6934" s="16">
        <v>8.4600000000000009</v>
      </c>
    </row>
    <row r="6935" spans="1:4">
      <c r="A6935" s="9">
        <v>9960</v>
      </c>
      <c r="B6935" s="7" t="s">
        <v>5500</v>
      </c>
      <c r="C6935" s="13" t="s">
        <v>16</v>
      </c>
      <c r="D6935" s="15">
        <v>317.16000000000003</v>
      </c>
    </row>
    <row r="6936" spans="1:4">
      <c r="A6936" s="10">
        <v>9961</v>
      </c>
      <c r="B6936" s="8" t="s">
        <v>5501</v>
      </c>
      <c r="C6936" s="14" t="s">
        <v>8</v>
      </c>
      <c r="D6936" s="16">
        <v>0.78</v>
      </c>
    </row>
    <row r="6937" spans="1:4">
      <c r="A6937" s="9">
        <v>9963</v>
      </c>
      <c r="B6937" s="7" t="s">
        <v>5502</v>
      </c>
      <c r="C6937" s="13" t="s">
        <v>10</v>
      </c>
      <c r="D6937" s="15">
        <v>23.83</v>
      </c>
    </row>
    <row r="6938" spans="1:4">
      <c r="A6938" s="10">
        <v>9964</v>
      </c>
      <c r="B6938" s="8" t="s">
        <v>64711</v>
      </c>
      <c r="C6938" s="14" t="s">
        <v>10</v>
      </c>
      <c r="D6938" s="16">
        <v>3.83</v>
      </c>
    </row>
    <row r="6939" spans="1:4">
      <c r="A6939" s="9">
        <v>9967</v>
      </c>
      <c r="B6939" s="7" t="s">
        <v>5504</v>
      </c>
      <c r="C6939" s="13" t="s">
        <v>16</v>
      </c>
      <c r="D6939" s="15">
        <v>16.41</v>
      </c>
    </row>
    <row r="6940" spans="1:4">
      <c r="A6940" s="10">
        <v>9968</v>
      </c>
      <c r="B6940" s="8" t="s">
        <v>4891</v>
      </c>
      <c r="C6940" s="14" t="s">
        <v>5</v>
      </c>
      <c r="D6940" s="16">
        <v>59.45</v>
      </c>
    </row>
    <row r="6941" spans="1:4">
      <c r="A6941" s="9">
        <v>9969</v>
      </c>
      <c r="B6941" s="7" t="s">
        <v>4389</v>
      </c>
      <c r="C6941" s="13" t="s">
        <v>5</v>
      </c>
      <c r="D6941" s="15">
        <v>48.76</v>
      </c>
    </row>
    <row r="6942" spans="1:4">
      <c r="A6942" s="10">
        <v>9970</v>
      </c>
      <c r="B6942" s="8" t="s">
        <v>4399</v>
      </c>
      <c r="C6942" s="14" t="s">
        <v>5</v>
      </c>
      <c r="D6942" s="16">
        <v>59.45</v>
      </c>
    </row>
    <row r="6943" spans="1:4">
      <c r="A6943" s="9">
        <v>9971</v>
      </c>
      <c r="B6943" s="7" t="s">
        <v>5505</v>
      </c>
      <c r="C6943" s="13" t="s">
        <v>8</v>
      </c>
      <c r="D6943" s="15">
        <v>49.24</v>
      </c>
    </row>
    <row r="6944" spans="1:4">
      <c r="A6944" s="10">
        <v>9972</v>
      </c>
      <c r="B6944" s="8" t="s">
        <v>5506</v>
      </c>
      <c r="C6944" s="14" t="s">
        <v>8</v>
      </c>
      <c r="D6944" s="16">
        <v>40.020000000000003</v>
      </c>
    </row>
    <row r="6945" spans="1:4" ht="21.6">
      <c r="A6945" s="9">
        <v>9979</v>
      </c>
      <c r="B6945" s="7" t="s">
        <v>5507</v>
      </c>
      <c r="C6945" s="13" t="s">
        <v>8</v>
      </c>
      <c r="D6945" s="15">
        <v>38500</v>
      </c>
    </row>
    <row r="6946" spans="1:4" ht="21.6">
      <c r="A6946" s="10">
        <v>9980</v>
      </c>
      <c r="B6946" s="8" t="s">
        <v>5508</v>
      </c>
      <c r="C6946" s="14" t="s">
        <v>8</v>
      </c>
      <c r="D6946" s="16">
        <v>35700</v>
      </c>
    </row>
    <row r="6947" spans="1:4">
      <c r="A6947" s="9">
        <v>9982</v>
      </c>
      <c r="B6947" s="7" t="s">
        <v>5509</v>
      </c>
      <c r="C6947" s="13" t="s">
        <v>8</v>
      </c>
      <c r="D6947" s="15">
        <v>17.68</v>
      </c>
    </row>
    <row r="6948" spans="1:4" ht="32.4">
      <c r="A6948" s="10">
        <v>9983</v>
      </c>
      <c r="B6948" s="8" t="s">
        <v>5510</v>
      </c>
      <c r="C6948" s="14" t="s">
        <v>8</v>
      </c>
      <c r="D6948" s="16">
        <v>1501.39</v>
      </c>
    </row>
    <row r="6949" spans="1:4">
      <c r="A6949" s="9">
        <v>9984</v>
      </c>
      <c r="B6949" s="7" t="s">
        <v>5511</v>
      </c>
      <c r="C6949" s="13" t="s">
        <v>8</v>
      </c>
      <c r="D6949" s="15">
        <v>119.41</v>
      </c>
    </row>
    <row r="6950" spans="1:4" ht="21.6">
      <c r="A6950" s="10">
        <v>9985</v>
      </c>
      <c r="B6950" s="8" t="s">
        <v>5512</v>
      </c>
      <c r="C6950" s="14" t="s">
        <v>8</v>
      </c>
      <c r="D6950" s="16">
        <v>800.49</v>
      </c>
    </row>
    <row r="6951" spans="1:4" ht="43.2">
      <c r="A6951" s="9">
        <v>9992</v>
      </c>
      <c r="B6951" s="7" t="s">
        <v>5513</v>
      </c>
      <c r="C6951" s="13" t="s">
        <v>8</v>
      </c>
      <c r="D6951" s="15">
        <v>20028.189999999999</v>
      </c>
    </row>
    <row r="6952" spans="1:4" ht="32.4">
      <c r="A6952" s="10">
        <v>9998</v>
      </c>
      <c r="B6952" s="8" t="s">
        <v>5514</v>
      </c>
      <c r="C6952" s="14" t="s">
        <v>8</v>
      </c>
      <c r="D6952" s="16">
        <v>1271.56</v>
      </c>
    </row>
    <row r="6953" spans="1:4" ht="21.6">
      <c r="A6953" s="9">
        <v>9999</v>
      </c>
      <c r="B6953" s="7" t="s">
        <v>64712</v>
      </c>
      <c r="C6953" s="13" t="s">
        <v>8</v>
      </c>
      <c r="D6953" s="15">
        <v>8751.81</v>
      </c>
    </row>
    <row r="6954" spans="1:4" ht="32.4">
      <c r="A6954" s="10">
        <v>10000</v>
      </c>
      <c r="B6954" s="8" t="s">
        <v>5515</v>
      </c>
      <c r="C6954" s="14" t="s">
        <v>63231</v>
      </c>
      <c r="D6954" s="16">
        <v>896.27</v>
      </c>
    </row>
    <row r="6955" spans="1:4" ht="21.6">
      <c r="A6955" s="9">
        <v>10002</v>
      </c>
      <c r="B6955" s="7" t="s">
        <v>64713</v>
      </c>
      <c r="C6955" s="13" t="s">
        <v>8</v>
      </c>
      <c r="D6955" s="15">
        <v>5039.38</v>
      </c>
    </row>
    <row r="6956" spans="1:4" ht="32.4">
      <c r="A6956" s="10">
        <v>10004</v>
      </c>
      <c r="B6956" s="8" t="s">
        <v>5517</v>
      </c>
      <c r="C6956" s="14" t="s">
        <v>8</v>
      </c>
      <c r="D6956" s="16">
        <v>12135.04</v>
      </c>
    </row>
    <row r="6957" spans="1:4">
      <c r="A6957" s="9">
        <v>10016</v>
      </c>
      <c r="B6957" s="7" t="s">
        <v>13147</v>
      </c>
      <c r="C6957" s="13" t="s">
        <v>10</v>
      </c>
      <c r="D6957" s="15">
        <v>122.42</v>
      </c>
    </row>
    <row r="6958" spans="1:4">
      <c r="A6958" s="10">
        <v>10021</v>
      </c>
      <c r="B6958" s="8" t="s">
        <v>5518</v>
      </c>
      <c r="C6958" s="14" t="s">
        <v>16</v>
      </c>
      <c r="D6958" s="16">
        <v>350</v>
      </c>
    </row>
    <row r="6959" spans="1:4">
      <c r="A6959" s="9">
        <v>10022</v>
      </c>
      <c r="B6959" s="7" t="s">
        <v>5519</v>
      </c>
      <c r="C6959" s="13" t="s">
        <v>16</v>
      </c>
      <c r="D6959" s="15">
        <v>120</v>
      </c>
    </row>
    <row r="6960" spans="1:4">
      <c r="A6960" s="10">
        <v>10023</v>
      </c>
      <c r="B6960" s="8" t="s">
        <v>5520</v>
      </c>
      <c r="C6960" s="14" t="s">
        <v>16</v>
      </c>
      <c r="D6960" s="16">
        <v>380</v>
      </c>
    </row>
    <row r="6961" spans="1:4" ht="21.6">
      <c r="A6961" s="9">
        <v>10024</v>
      </c>
      <c r="B6961" s="7" t="s">
        <v>5521</v>
      </c>
      <c r="C6961" s="13" t="s">
        <v>16</v>
      </c>
      <c r="D6961" s="15">
        <v>120</v>
      </c>
    </row>
    <row r="6962" spans="1:4" ht="32.4">
      <c r="A6962" s="10">
        <v>10025</v>
      </c>
      <c r="B6962" s="8" t="s">
        <v>64714</v>
      </c>
      <c r="C6962" s="14" t="s">
        <v>8</v>
      </c>
      <c r="D6962" s="16">
        <v>420117.57</v>
      </c>
    </row>
    <row r="6963" spans="1:4">
      <c r="A6963" s="9">
        <v>10026</v>
      </c>
      <c r="B6963" s="7" t="s">
        <v>5522</v>
      </c>
      <c r="C6963" s="13" t="s">
        <v>6</v>
      </c>
      <c r="D6963" s="15">
        <v>36.07</v>
      </c>
    </row>
    <row r="6964" spans="1:4">
      <c r="A6964" s="10">
        <v>10029</v>
      </c>
      <c r="B6964" s="8" t="s">
        <v>5523</v>
      </c>
      <c r="C6964" s="14" t="s">
        <v>63689</v>
      </c>
      <c r="D6964" s="16">
        <v>17.440000000000001</v>
      </c>
    </row>
    <row r="6965" spans="1:4" ht="21.6">
      <c r="A6965" s="9">
        <v>10031</v>
      </c>
      <c r="B6965" s="7" t="s">
        <v>64715</v>
      </c>
      <c r="C6965" s="13" t="s">
        <v>8</v>
      </c>
      <c r="D6965" s="15">
        <v>9911.35</v>
      </c>
    </row>
    <row r="6966" spans="1:4">
      <c r="A6966" s="10">
        <v>10033</v>
      </c>
      <c r="B6966" s="8" t="s">
        <v>5524</v>
      </c>
      <c r="C6966" s="14" t="s">
        <v>8</v>
      </c>
      <c r="D6966" s="16">
        <v>476.01</v>
      </c>
    </row>
    <row r="6967" spans="1:4">
      <c r="A6967" s="9">
        <v>10034</v>
      </c>
      <c r="B6967" s="7" t="s">
        <v>5525</v>
      </c>
      <c r="C6967" s="13" t="s">
        <v>8</v>
      </c>
      <c r="D6967" s="15">
        <v>33.32</v>
      </c>
    </row>
    <row r="6968" spans="1:4">
      <c r="A6968" s="10">
        <v>10035</v>
      </c>
      <c r="B6968" s="8" t="s">
        <v>13148</v>
      </c>
      <c r="C6968" s="14" t="s">
        <v>8</v>
      </c>
      <c r="D6968" s="16">
        <v>450</v>
      </c>
    </row>
    <row r="6969" spans="1:4">
      <c r="A6969" s="9">
        <v>10036</v>
      </c>
      <c r="B6969" s="7" t="s">
        <v>5526</v>
      </c>
      <c r="C6969" s="13" t="s">
        <v>8</v>
      </c>
      <c r="D6969" s="15">
        <v>45.7</v>
      </c>
    </row>
    <row r="6970" spans="1:4">
      <c r="A6970" s="10">
        <v>10037</v>
      </c>
      <c r="B6970" s="8" t="s">
        <v>5527</v>
      </c>
      <c r="C6970" s="14" t="s">
        <v>8</v>
      </c>
      <c r="D6970" s="16">
        <v>157.08000000000001</v>
      </c>
    </row>
    <row r="6971" spans="1:4">
      <c r="A6971" s="9">
        <v>10038</v>
      </c>
      <c r="B6971" s="7" t="s">
        <v>5528</v>
      </c>
      <c r="C6971" s="13" t="s">
        <v>8</v>
      </c>
      <c r="D6971" s="15">
        <v>123.76</v>
      </c>
    </row>
    <row r="6972" spans="1:4">
      <c r="A6972" s="10">
        <v>10039</v>
      </c>
      <c r="B6972" s="8" t="s">
        <v>5529</v>
      </c>
      <c r="C6972" s="14" t="s">
        <v>8</v>
      </c>
      <c r="D6972" s="16">
        <v>88.67</v>
      </c>
    </row>
    <row r="6973" spans="1:4">
      <c r="A6973" s="9">
        <v>10040</v>
      </c>
      <c r="B6973" s="7" t="s">
        <v>5530</v>
      </c>
      <c r="C6973" s="13" t="s">
        <v>8</v>
      </c>
      <c r="D6973" s="15">
        <v>32.67</v>
      </c>
    </row>
    <row r="6974" spans="1:4">
      <c r="A6974" s="10">
        <v>10041</v>
      </c>
      <c r="B6974" s="8" t="s">
        <v>5531</v>
      </c>
      <c r="C6974" s="14" t="s">
        <v>8</v>
      </c>
      <c r="D6974" s="16">
        <v>88.67</v>
      </c>
    </row>
    <row r="6975" spans="1:4">
      <c r="A6975" s="9">
        <v>10042</v>
      </c>
      <c r="B6975" s="7" t="s">
        <v>5532</v>
      </c>
      <c r="C6975" s="13" t="s">
        <v>8</v>
      </c>
      <c r="D6975" s="15">
        <v>140.02000000000001</v>
      </c>
    </row>
    <row r="6976" spans="1:4">
      <c r="A6976" s="10">
        <v>10043</v>
      </c>
      <c r="B6976" s="8" t="s">
        <v>5533</v>
      </c>
      <c r="C6976" s="14" t="s">
        <v>8</v>
      </c>
      <c r="D6976" s="16">
        <v>901.03</v>
      </c>
    </row>
    <row r="6977" spans="1:4">
      <c r="A6977" s="9">
        <v>10044</v>
      </c>
      <c r="B6977" s="7" t="s">
        <v>5534</v>
      </c>
      <c r="C6977" s="13" t="s">
        <v>8</v>
      </c>
      <c r="D6977" s="15">
        <v>1.36</v>
      </c>
    </row>
    <row r="6978" spans="1:4">
      <c r="A6978" s="10">
        <v>10045</v>
      </c>
      <c r="B6978" s="8" t="s">
        <v>5535</v>
      </c>
      <c r="C6978" s="14" t="s">
        <v>8</v>
      </c>
      <c r="D6978" s="16">
        <v>1.83</v>
      </c>
    </row>
    <row r="6979" spans="1:4">
      <c r="A6979" s="9">
        <v>10046</v>
      </c>
      <c r="B6979" s="7" t="s">
        <v>5536</v>
      </c>
      <c r="C6979" s="13" t="s">
        <v>8</v>
      </c>
      <c r="D6979" s="15">
        <v>2.97</v>
      </c>
    </row>
    <row r="6980" spans="1:4">
      <c r="A6980" s="10">
        <v>10047</v>
      </c>
      <c r="B6980" s="8" t="s">
        <v>64716</v>
      </c>
      <c r="C6980" s="14" t="s">
        <v>8</v>
      </c>
      <c r="D6980" s="16">
        <v>22.83</v>
      </c>
    </row>
    <row r="6981" spans="1:4">
      <c r="A6981" s="9">
        <v>10048</v>
      </c>
      <c r="B6981" s="7" t="s">
        <v>5537</v>
      </c>
      <c r="C6981" s="13" t="s">
        <v>8</v>
      </c>
      <c r="D6981" s="15">
        <v>139.61000000000001</v>
      </c>
    </row>
    <row r="6982" spans="1:4">
      <c r="A6982" s="10">
        <v>10051</v>
      </c>
      <c r="B6982" s="8" t="s">
        <v>5538</v>
      </c>
      <c r="C6982" s="14" t="s">
        <v>16</v>
      </c>
      <c r="D6982" s="16">
        <v>18.489999999999998</v>
      </c>
    </row>
    <row r="6983" spans="1:4">
      <c r="A6983" s="9">
        <v>10052</v>
      </c>
      <c r="B6983" s="7" t="s">
        <v>5539</v>
      </c>
      <c r="C6983" s="13" t="s">
        <v>16</v>
      </c>
      <c r="D6983" s="15">
        <v>46.21</v>
      </c>
    </row>
    <row r="6984" spans="1:4" ht="21.6">
      <c r="A6984" s="10">
        <v>10053</v>
      </c>
      <c r="B6984" s="8" t="s">
        <v>5540</v>
      </c>
      <c r="C6984" s="14" t="s">
        <v>8</v>
      </c>
      <c r="D6984" s="16">
        <v>244.5</v>
      </c>
    </row>
    <row r="6985" spans="1:4">
      <c r="A6985" s="9">
        <v>10054</v>
      </c>
      <c r="B6985" s="7" t="s">
        <v>5541</v>
      </c>
      <c r="C6985" s="13" t="s">
        <v>16</v>
      </c>
      <c r="D6985" s="15">
        <v>26.9</v>
      </c>
    </row>
    <row r="6986" spans="1:4" ht="21.6">
      <c r="A6986" s="10">
        <v>10055</v>
      </c>
      <c r="B6986" s="8" t="s">
        <v>5542</v>
      </c>
      <c r="C6986" s="14" t="s">
        <v>16</v>
      </c>
      <c r="D6986" s="16">
        <v>100.39</v>
      </c>
    </row>
    <row r="6987" spans="1:4">
      <c r="A6987" s="9">
        <v>10056</v>
      </c>
      <c r="B6987" s="7" t="s">
        <v>5543</v>
      </c>
      <c r="C6987" s="13" t="s">
        <v>16</v>
      </c>
      <c r="D6987" s="15">
        <v>623.87</v>
      </c>
    </row>
    <row r="6988" spans="1:4">
      <c r="A6988" s="10">
        <v>10057</v>
      </c>
      <c r="B6988" s="8" t="s">
        <v>5544</v>
      </c>
      <c r="C6988" s="14" t="s">
        <v>5</v>
      </c>
      <c r="D6988" s="16">
        <v>10.65</v>
      </c>
    </row>
    <row r="6989" spans="1:4" ht="21.6">
      <c r="A6989" s="9">
        <v>10059</v>
      </c>
      <c r="B6989" s="7" t="s">
        <v>5545</v>
      </c>
      <c r="C6989" s="13" t="s">
        <v>8</v>
      </c>
      <c r="D6989" s="15">
        <v>1345.59</v>
      </c>
    </row>
    <row r="6990" spans="1:4" ht="21.6">
      <c r="A6990" s="10">
        <v>10060</v>
      </c>
      <c r="B6990" s="8" t="s">
        <v>5546</v>
      </c>
      <c r="C6990" s="14" t="s">
        <v>8</v>
      </c>
      <c r="D6990" s="16">
        <v>298.89999999999998</v>
      </c>
    </row>
    <row r="6991" spans="1:4">
      <c r="A6991" s="9">
        <v>10061</v>
      </c>
      <c r="B6991" s="7" t="s">
        <v>5547</v>
      </c>
      <c r="C6991" s="13" t="s">
        <v>8</v>
      </c>
      <c r="D6991" s="15">
        <v>968.7</v>
      </c>
    </row>
    <row r="6992" spans="1:4">
      <c r="A6992" s="10">
        <v>10062</v>
      </c>
      <c r="B6992" s="8" t="s">
        <v>5548</v>
      </c>
      <c r="C6992" s="14" t="s">
        <v>8</v>
      </c>
      <c r="D6992" s="16">
        <v>583</v>
      </c>
    </row>
    <row r="6993" spans="1:4">
      <c r="A6993" s="9">
        <v>10063</v>
      </c>
      <c r="B6993" s="7" t="s">
        <v>5549</v>
      </c>
      <c r="C6993" s="13" t="s">
        <v>8</v>
      </c>
      <c r="D6993" s="15">
        <v>299.89999999999998</v>
      </c>
    </row>
    <row r="6994" spans="1:4">
      <c r="A6994" s="10">
        <v>10064</v>
      </c>
      <c r="B6994" s="8" t="s">
        <v>5550</v>
      </c>
      <c r="C6994" s="14" t="s">
        <v>8</v>
      </c>
      <c r="D6994" s="16">
        <v>394.2</v>
      </c>
    </row>
    <row r="6995" spans="1:4">
      <c r="A6995" s="9">
        <v>10065</v>
      </c>
      <c r="B6995" s="7" t="s">
        <v>5551</v>
      </c>
      <c r="C6995" s="13" t="s">
        <v>8</v>
      </c>
      <c r="D6995" s="15">
        <v>830.2</v>
      </c>
    </row>
    <row r="6996" spans="1:4">
      <c r="A6996" s="10">
        <v>10066</v>
      </c>
      <c r="B6996" s="8" t="s">
        <v>5552</v>
      </c>
      <c r="C6996" s="14" t="s">
        <v>8</v>
      </c>
      <c r="D6996" s="16">
        <v>727</v>
      </c>
    </row>
    <row r="6997" spans="1:4">
      <c r="A6997" s="9">
        <v>10067</v>
      </c>
      <c r="B6997" s="7" t="s">
        <v>5553</v>
      </c>
      <c r="C6997" s="13" t="s">
        <v>18</v>
      </c>
      <c r="D6997" s="15">
        <v>90</v>
      </c>
    </row>
    <row r="6998" spans="1:4">
      <c r="A6998" s="10">
        <v>10068</v>
      </c>
      <c r="B6998" s="8" t="s">
        <v>5554</v>
      </c>
      <c r="C6998" s="14" t="s">
        <v>18</v>
      </c>
      <c r="D6998" s="16">
        <v>118</v>
      </c>
    </row>
    <row r="6999" spans="1:4">
      <c r="A6999" s="9">
        <v>10070</v>
      </c>
      <c r="B6999" s="7" t="s">
        <v>5555</v>
      </c>
      <c r="C6999" s="13" t="s">
        <v>8</v>
      </c>
      <c r="D6999" s="15">
        <v>93.9</v>
      </c>
    </row>
    <row r="7000" spans="1:4" ht="21.6">
      <c r="A7000" s="10">
        <v>10071</v>
      </c>
      <c r="B7000" s="8" t="s">
        <v>5556</v>
      </c>
      <c r="C7000" s="14" t="s">
        <v>8</v>
      </c>
      <c r="D7000" s="16">
        <v>276.58999999999997</v>
      </c>
    </row>
    <row r="7001" spans="1:4" ht="21.6">
      <c r="A7001" s="9">
        <v>10072</v>
      </c>
      <c r="B7001" s="7" t="s">
        <v>5557</v>
      </c>
      <c r="C7001" s="13" t="s">
        <v>8</v>
      </c>
      <c r="D7001" s="15">
        <v>1039.5</v>
      </c>
    </row>
    <row r="7002" spans="1:4" ht="32.4">
      <c r="A7002" s="10">
        <v>10073</v>
      </c>
      <c r="B7002" s="8" t="s">
        <v>5558</v>
      </c>
      <c r="C7002" s="14" t="s">
        <v>16</v>
      </c>
      <c r="D7002" s="16">
        <v>49.6</v>
      </c>
    </row>
    <row r="7003" spans="1:4" ht="21.6">
      <c r="A7003" s="9">
        <v>10074</v>
      </c>
      <c r="B7003" s="7" t="s">
        <v>5559</v>
      </c>
      <c r="C7003" s="13" t="s">
        <v>8</v>
      </c>
      <c r="D7003" s="15">
        <v>301.42</v>
      </c>
    </row>
    <row r="7004" spans="1:4" ht="21.6">
      <c r="A7004" s="10">
        <v>10075</v>
      </c>
      <c r="B7004" s="8" t="s">
        <v>64717</v>
      </c>
      <c r="C7004" s="14" t="s">
        <v>8</v>
      </c>
      <c r="D7004" s="16">
        <v>489.9</v>
      </c>
    </row>
    <row r="7005" spans="1:4">
      <c r="A7005" s="9">
        <v>10076</v>
      </c>
      <c r="B7005" s="7" t="s">
        <v>62435</v>
      </c>
      <c r="C7005" s="13" t="s">
        <v>10</v>
      </c>
      <c r="D7005" s="15">
        <v>7.88</v>
      </c>
    </row>
    <row r="7006" spans="1:4">
      <c r="A7006" s="10">
        <v>10077</v>
      </c>
      <c r="B7006" s="8" t="s">
        <v>5561</v>
      </c>
      <c r="C7006" s="14" t="s">
        <v>8</v>
      </c>
      <c r="D7006" s="16">
        <v>110.7</v>
      </c>
    </row>
    <row r="7007" spans="1:4" ht="21.6">
      <c r="A7007" s="9">
        <v>10080</v>
      </c>
      <c r="B7007" s="7" t="s">
        <v>64718</v>
      </c>
      <c r="C7007" s="13" t="s">
        <v>16</v>
      </c>
      <c r="D7007" s="15">
        <v>40.049999999999997</v>
      </c>
    </row>
    <row r="7008" spans="1:4" ht="21.6">
      <c r="A7008" s="10">
        <v>10081</v>
      </c>
      <c r="B7008" s="8" t="s">
        <v>64719</v>
      </c>
      <c r="C7008" s="14" t="s">
        <v>16</v>
      </c>
      <c r="D7008" s="16">
        <v>40.049999999999997</v>
      </c>
    </row>
    <row r="7009" spans="1:4" ht="32.4">
      <c r="A7009" s="9">
        <v>10083</v>
      </c>
      <c r="B7009" s="7" t="s">
        <v>5562</v>
      </c>
      <c r="C7009" s="13" t="s">
        <v>10</v>
      </c>
      <c r="D7009" s="15">
        <v>484.09</v>
      </c>
    </row>
    <row r="7010" spans="1:4" ht="32.4">
      <c r="A7010" s="10">
        <v>10084</v>
      </c>
      <c r="B7010" s="8" t="s">
        <v>5563</v>
      </c>
      <c r="C7010" s="14" t="s">
        <v>10</v>
      </c>
      <c r="D7010" s="16">
        <v>846.17</v>
      </c>
    </row>
    <row r="7011" spans="1:4" ht="21.6">
      <c r="A7011" s="9">
        <v>10085</v>
      </c>
      <c r="B7011" s="7" t="s">
        <v>64720</v>
      </c>
      <c r="C7011" s="13" t="s">
        <v>8</v>
      </c>
      <c r="D7011" s="15">
        <v>634.49</v>
      </c>
    </row>
    <row r="7012" spans="1:4" ht="21.6">
      <c r="A7012" s="10">
        <v>10086</v>
      </c>
      <c r="B7012" s="8" t="s">
        <v>64721</v>
      </c>
      <c r="C7012" s="14" t="s">
        <v>8</v>
      </c>
      <c r="D7012" s="16">
        <v>683.3</v>
      </c>
    </row>
    <row r="7013" spans="1:4">
      <c r="A7013" s="9">
        <v>10087</v>
      </c>
      <c r="B7013" s="7" t="s">
        <v>5564</v>
      </c>
      <c r="C7013" s="13" t="s">
        <v>10</v>
      </c>
      <c r="D7013" s="15">
        <v>67.92</v>
      </c>
    </row>
    <row r="7014" spans="1:4">
      <c r="A7014" s="10">
        <v>10088</v>
      </c>
      <c r="B7014" s="8" t="s">
        <v>5565</v>
      </c>
      <c r="C7014" s="14" t="s">
        <v>8</v>
      </c>
      <c r="D7014" s="16">
        <v>322.47000000000003</v>
      </c>
    </row>
    <row r="7015" spans="1:4">
      <c r="A7015" s="9">
        <v>10090</v>
      </c>
      <c r="B7015" s="7" t="s">
        <v>5566</v>
      </c>
      <c r="C7015" s="13" t="s">
        <v>16</v>
      </c>
      <c r="D7015" s="15">
        <v>192.17</v>
      </c>
    </row>
    <row r="7016" spans="1:4">
      <c r="A7016" s="10">
        <v>10091</v>
      </c>
      <c r="B7016" s="8" t="s">
        <v>5567</v>
      </c>
      <c r="C7016" s="14" t="s">
        <v>16</v>
      </c>
      <c r="D7016" s="16">
        <v>20</v>
      </c>
    </row>
    <row r="7017" spans="1:4">
      <c r="A7017" s="9">
        <v>10093</v>
      </c>
      <c r="B7017" s="7" t="s">
        <v>5568</v>
      </c>
      <c r="C7017" s="13" t="s">
        <v>8</v>
      </c>
      <c r="D7017" s="15">
        <v>103.84</v>
      </c>
    </row>
    <row r="7018" spans="1:4">
      <c r="A7018" s="10">
        <v>10094</v>
      </c>
      <c r="B7018" s="8" t="s">
        <v>5569</v>
      </c>
      <c r="C7018" s="14" t="s">
        <v>8</v>
      </c>
      <c r="D7018" s="16">
        <v>207.69</v>
      </c>
    </row>
    <row r="7019" spans="1:4">
      <c r="A7019" s="9">
        <v>10095</v>
      </c>
      <c r="B7019" s="7" t="s">
        <v>5570</v>
      </c>
      <c r="C7019" s="13" t="s">
        <v>8</v>
      </c>
      <c r="D7019" s="15">
        <v>14.58</v>
      </c>
    </row>
    <row r="7020" spans="1:4">
      <c r="A7020" s="10">
        <v>10096</v>
      </c>
      <c r="B7020" s="8" t="s">
        <v>64722</v>
      </c>
      <c r="C7020" s="14" t="s">
        <v>8</v>
      </c>
      <c r="D7020" s="16">
        <v>60.7</v>
      </c>
    </row>
    <row r="7021" spans="1:4">
      <c r="A7021" s="9">
        <v>10097</v>
      </c>
      <c r="B7021" s="7" t="s">
        <v>5571</v>
      </c>
      <c r="C7021" s="13" t="s">
        <v>8</v>
      </c>
      <c r="D7021" s="15">
        <v>1.66</v>
      </c>
    </row>
    <row r="7022" spans="1:4">
      <c r="A7022" s="10">
        <v>10098</v>
      </c>
      <c r="B7022" s="8" t="s">
        <v>5572</v>
      </c>
      <c r="C7022" s="14" t="s">
        <v>10</v>
      </c>
      <c r="D7022" s="16">
        <v>0.68</v>
      </c>
    </row>
    <row r="7023" spans="1:4">
      <c r="A7023" s="9">
        <v>10099</v>
      </c>
      <c r="B7023" s="7" t="s">
        <v>5573</v>
      </c>
      <c r="C7023" s="13" t="s">
        <v>10</v>
      </c>
      <c r="D7023" s="15">
        <v>1.28</v>
      </c>
    </row>
    <row r="7024" spans="1:4" ht="21.6">
      <c r="A7024" s="10">
        <v>10101</v>
      </c>
      <c r="B7024" s="8" t="s">
        <v>5574</v>
      </c>
      <c r="C7024" s="14" t="s">
        <v>8</v>
      </c>
      <c r="D7024" s="16">
        <v>7527.56</v>
      </c>
    </row>
    <row r="7025" spans="1:4" ht="21.6">
      <c r="A7025" s="9">
        <v>10102</v>
      </c>
      <c r="B7025" s="7" t="s">
        <v>5575</v>
      </c>
      <c r="C7025" s="13" t="s">
        <v>8</v>
      </c>
      <c r="D7025" s="15">
        <v>15055.05</v>
      </c>
    </row>
    <row r="7026" spans="1:4" ht="21.6">
      <c r="A7026" s="10">
        <v>10103</v>
      </c>
      <c r="B7026" s="8" t="s">
        <v>5576</v>
      </c>
      <c r="C7026" s="14" t="s">
        <v>8</v>
      </c>
      <c r="D7026" s="16">
        <v>3763.73</v>
      </c>
    </row>
    <row r="7027" spans="1:4" ht="21.6">
      <c r="A7027" s="9">
        <v>10104</v>
      </c>
      <c r="B7027" s="7" t="s">
        <v>5577</v>
      </c>
      <c r="C7027" s="13" t="s">
        <v>8</v>
      </c>
      <c r="D7027" s="15">
        <v>1416.96</v>
      </c>
    </row>
    <row r="7028" spans="1:4" ht="21.6">
      <c r="A7028" s="10">
        <v>10105</v>
      </c>
      <c r="B7028" s="8" t="s">
        <v>5578</v>
      </c>
      <c r="C7028" s="14" t="s">
        <v>8</v>
      </c>
      <c r="D7028" s="16">
        <v>1416.96</v>
      </c>
    </row>
    <row r="7029" spans="1:4">
      <c r="A7029" s="9">
        <v>10106</v>
      </c>
      <c r="B7029" s="7" t="s">
        <v>5579</v>
      </c>
      <c r="C7029" s="13" t="s">
        <v>8</v>
      </c>
      <c r="D7029" s="15">
        <v>2250</v>
      </c>
    </row>
    <row r="7030" spans="1:4" ht="21.6">
      <c r="A7030" s="10">
        <v>10107</v>
      </c>
      <c r="B7030" s="8" t="s">
        <v>5580</v>
      </c>
      <c r="C7030" s="14" t="s">
        <v>8</v>
      </c>
      <c r="D7030" s="16">
        <v>416.13</v>
      </c>
    </row>
    <row r="7031" spans="1:4" ht="21.6">
      <c r="A7031" s="9">
        <v>10108</v>
      </c>
      <c r="B7031" s="7" t="s">
        <v>5581</v>
      </c>
      <c r="C7031" s="13" t="s">
        <v>8</v>
      </c>
      <c r="D7031" s="15">
        <v>86.19</v>
      </c>
    </row>
    <row r="7032" spans="1:4" ht="21.6">
      <c r="A7032" s="10">
        <v>10109</v>
      </c>
      <c r="B7032" s="8" t="s">
        <v>5582</v>
      </c>
      <c r="C7032" s="14" t="s">
        <v>8</v>
      </c>
      <c r="D7032" s="16">
        <v>285.54000000000002</v>
      </c>
    </row>
    <row r="7033" spans="1:4" ht="21.6">
      <c r="A7033" s="9">
        <v>10110</v>
      </c>
      <c r="B7033" s="7" t="s">
        <v>5583</v>
      </c>
      <c r="C7033" s="13" t="s">
        <v>8</v>
      </c>
      <c r="D7033" s="15">
        <v>130.88</v>
      </c>
    </row>
    <row r="7034" spans="1:4">
      <c r="A7034" s="10">
        <v>10111</v>
      </c>
      <c r="B7034" s="8" t="s">
        <v>5584</v>
      </c>
      <c r="C7034" s="14" t="s">
        <v>5</v>
      </c>
      <c r="D7034" s="16">
        <v>15.4</v>
      </c>
    </row>
    <row r="7035" spans="1:4" ht="21.6">
      <c r="A7035" s="9">
        <v>10112</v>
      </c>
      <c r="B7035" s="7" t="s">
        <v>5585</v>
      </c>
      <c r="C7035" s="13" t="s">
        <v>8</v>
      </c>
      <c r="D7035" s="15">
        <v>1004.31</v>
      </c>
    </row>
    <row r="7036" spans="1:4">
      <c r="A7036" s="10">
        <v>10113</v>
      </c>
      <c r="B7036" s="8" t="s">
        <v>5586</v>
      </c>
      <c r="C7036" s="14" t="s">
        <v>8</v>
      </c>
      <c r="D7036" s="16">
        <v>5947.12</v>
      </c>
    </row>
    <row r="7037" spans="1:4">
      <c r="A7037" s="9">
        <v>10114</v>
      </c>
      <c r="B7037" s="7" t="s">
        <v>64723</v>
      </c>
      <c r="C7037" s="13" t="s">
        <v>16</v>
      </c>
      <c r="D7037" s="15">
        <v>110.96</v>
      </c>
    </row>
    <row r="7038" spans="1:4" ht="21.6">
      <c r="A7038" s="10">
        <v>10115</v>
      </c>
      <c r="B7038" s="8" t="s">
        <v>5587</v>
      </c>
      <c r="C7038" s="14" t="s">
        <v>8</v>
      </c>
      <c r="D7038" s="16">
        <v>725.56</v>
      </c>
    </row>
    <row r="7039" spans="1:4">
      <c r="A7039" s="9">
        <v>10116</v>
      </c>
      <c r="B7039" s="7" t="s">
        <v>5588</v>
      </c>
      <c r="C7039" s="13" t="s">
        <v>8</v>
      </c>
      <c r="D7039" s="15">
        <v>11.54</v>
      </c>
    </row>
    <row r="7040" spans="1:4">
      <c r="A7040" s="10">
        <v>10117</v>
      </c>
      <c r="B7040" s="8" t="s">
        <v>5589</v>
      </c>
      <c r="C7040" s="14" t="s">
        <v>10</v>
      </c>
      <c r="D7040" s="16">
        <v>39.07</v>
      </c>
    </row>
    <row r="7041" spans="1:4" ht="21.6">
      <c r="A7041" s="9">
        <v>10118</v>
      </c>
      <c r="B7041" s="7" t="s">
        <v>5590</v>
      </c>
      <c r="C7041" s="13" t="s">
        <v>8</v>
      </c>
      <c r="D7041" s="15">
        <v>492.75</v>
      </c>
    </row>
    <row r="7042" spans="1:4" ht="21.6">
      <c r="A7042" s="10">
        <v>10119</v>
      </c>
      <c r="B7042" s="8" t="s">
        <v>5591</v>
      </c>
      <c r="C7042" s="14" t="s">
        <v>8</v>
      </c>
      <c r="D7042" s="16">
        <v>1414.87</v>
      </c>
    </row>
    <row r="7043" spans="1:4" ht="21.6">
      <c r="A7043" s="9">
        <v>10120</v>
      </c>
      <c r="B7043" s="7" t="s">
        <v>5592</v>
      </c>
      <c r="C7043" s="13" t="s">
        <v>8</v>
      </c>
      <c r="D7043" s="15">
        <v>2005.61</v>
      </c>
    </row>
    <row r="7044" spans="1:4" ht="21.6">
      <c r="A7044" s="10">
        <v>10121</v>
      </c>
      <c r="B7044" s="8" t="s">
        <v>5593</v>
      </c>
      <c r="C7044" s="14" t="s">
        <v>8</v>
      </c>
      <c r="D7044" s="16">
        <v>2092.06</v>
      </c>
    </row>
    <row r="7045" spans="1:4" ht="21.6">
      <c r="A7045" s="9">
        <v>10122</v>
      </c>
      <c r="B7045" s="7" t="s">
        <v>5594</v>
      </c>
      <c r="C7045" s="13" t="s">
        <v>8</v>
      </c>
      <c r="D7045" s="15">
        <v>2123.75</v>
      </c>
    </row>
    <row r="7046" spans="1:4">
      <c r="A7046" s="10">
        <v>10123</v>
      </c>
      <c r="B7046" s="8" t="s">
        <v>64724</v>
      </c>
      <c r="C7046" s="14" t="s">
        <v>16</v>
      </c>
      <c r="D7046" s="16">
        <v>19.7</v>
      </c>
    </row>
    <row r="7047" spans="1:4">
      <c r="A7047" s="9">
        <v>10124</v>
      </c>
      <c r="B7047" s="7" t="s">
        <v>64725</v>
      </c>
      <c r="C7047" s="13" t="s">
        <v>16</v>
      </c>
      <c r="D7047" s="15">
        <v>31.74</v>
      </c>
    </row>
    <row r="7048" spans="1:4">
      <c r="A7048" s="10">
        <v>10125</v>
      </c>
      <c r="B7048" s="8" t="s">
        <v>5595</v>
      </c>
      <c r="C7048" s="14" t="s">
        <v>16</v>
      </c>
      <c r="D7048" s="16">
        <v>28.28</v>
      </c>
    </row>
    <row r="7049" spans="1:4">
      <c r="A7049" s="9">
        <v>10126</v>
      </c>
      <c r="B7049" s="7" t="s">
        <v>5596</v>
      </c>
      <c r="C7049" s="13" t="s">
        <v>16</v>
      </c>
      <c r="D7049" s="15">
        <v>39.85</v>
      </c>
    </row>
    <row r="7050" spans="1:4">
      <c r="A7050" s="10">
        <v>10129</v>
      </c>
      <c r="B7050" s="8" t="s">
        <v>64726</v>
      </c>
      <c r="C7050" s="14" t="s">
        <v>16</v>
      </c>
      <c r="D7050" s="16">
        <v>32.200000000000003</v>
      </c>
    </row>
    <row r="7051" spans="1:4">
      <c r="A7051" s="9">
        <v>10130</v>
      </c>
      <c r="B7051" s="7" t="s">
        <v>64727</v>
      </c>
      <c r="C7051" s="13" t="s">
        <v>16</v>
      </c>
      <c r="D7051" s="15">
        <v>29.9</v>
      </c>
    </row>
    <row r="7052" spans="1:4">
      <c r="A7052" s="10">
        <v>10131</v>
      </c>
      <c r="B7052" s="8" t="s">
        <v>64728</v>
      </c>
      <c r="C7052" s="14" t="s">
        <v>16</v>
      </c>
      <c r="D7052" s="16">
        <v>35.49</v>
      </c>
    </row>
    <row r="7053" spans="1:4">
      <c r="A7053" s="9">
        <v>10132</v>
      </c>
      <c r="B7053" s="7" t="s">
        <v>64729</v>
      </c>
      <c r="C7053" s="13" t="s">
        <v>16</v>
      </c>
      <c r="D7053" s="15">
        <v>35.49</v>
      </c>
    </row>
    <row r="7054" spans="1:4">
      <c r="A7054" s="10">
        <v>10133</v>
      </c>
      <c r="B7054" s="8" t="s">
        <v>64730</v>
      </c>
      <c r="C7054" s="14" t="s">
        <v>16</v>
      </c>
      <c r="D7054" s="16">
        <v>34.49</v>
      </c>
    </row>
    <row r="7055" spans="1:4" ht="21.6">
      <c r="A7055" s="9">
        <v>10134</v>
      </c>
      <c r="B7055" s="7" t="s">
        <v>64731</v>
      </c>
      <c r="C7055" s="13" t="s">
        <v>16</v>
      </c>
      <c r="D7055" s="15">
        <v>33.43</v>
      </c>
    </row>
    <row r="7056" spans="1:4" ht="21.6">
      <c r="A7056" s="10">
        <v>10136</v>
      </c>
      <c r="B7056" s="8" t="s">
        <v>64732</v>
      </c>
      <c r="C7056" s="14" t="s">
        <v>16</v>
      </c>
      <c r="D7056" s="16">
        <v>45.53</v>
      </c>
    </row>
    <row r="7057" spans="1:4">
      <c r="A7057" s="9">
        <v>10137</v>
      </c>
      <c r="B7057" s="7" t="s">
        <v>64733</v>
      </c>
      <c r="C7057" s="13" t="s">
        <v>16</v>
      </c>
      <c r="D7057" s="15">
        <v>46.9</v>
      </c>
    </row>
    <row r="7058" spans="1:4">
      <c r="A7058" s="10">
        <v>10138</v>
      </c>
      <c r="B7058" s="8" t="s">
        <v>64734</v>
      </c>
      <c r="C7058" s="14" t="s">
        <v>16</v>
      </c>
      <c r="D7058" s="16">
        <v>35.36</v>
      </c>
    </row>
    <row r="7059" spans="1:4" ht="21.6">
      <c r="A7059" s="9">
        <v>10139</v>
      </c>
      <c r="B7059" s="7" t="s">
        <v>64735</v>
      </c>
      <c r="C7059" s="13" t="s">
        <v>16</v>
      </c>
      <c r="D7059" s="15">
        <v>41.25</v>
      </c>
    </row>
    <row r="7060" spans="1:4">
      <c r="A7060" s="10">
        <v>10140</v>
      </c>
      <c r="B7060" s="8" t="s">
        <v>64736</v>
      </c>
      <c r="C7060" s="14" t="s">
        <v>16</v>
      </c>
      <c r="D7060" s="16">
        <v>30.34</v>
      </c>
    </row>
    <row r="7061" spans="1:4">
      <c r="A7061" s="9">
        <v>10141</v>
      </c>
      <c r="B7061" s="7" t="s">
        <v>5597</v>
      </c>
      <c r="C7061" s="13" t="s">
        <v>8</v>
      </c>
      <c r="D7061" s="15">
        <v>8.16</v>
      </c>
    </row>
    <row r="7062" spans="1:4">
      <c r="A7062" s="10">
        <v>10142</v>
      </c>
      <c r="B7062" s="8" t="s">
        <v>64737</v>
      </c>
      <c r="C7062" s="14" t="s">
        <v>8</v>
      </c>
      <c r="D7062" s="16">
        <v>3.16</v>
      </c>
    </row>
    <row r="7063" spans="1:4">
      <c r="A7063" s="9">
        <v>10143</v>
      </c>
      <c r="B7063" s="7" t="s">
        <v>5598</v>
      </c>
      <c r="C7063" s="13" t="s">
        <v>8</v>
      </c>
      <c r="D7063" s="15">
        <v>3.83</v>
      </c>
    </row>
    <row r="7064" spans="1:4" ht="21.6">
      <c r="A7064" s="10">
        <v>10144</v>
      </c>
      <c r="B7064" s="8" t="s">
        <v>5599</v>
      </c>
      <c r="C7064" s="14" t="s">
        <v>8</v>
      </c>
      <c r="D7064" s="16">
        <v>1193.33</v>
      </c>
    </row>
    <row r="7065" spans="1:4">
      <c r="A7065" s="9">
        <v>10145</v>
      </c>
      <c r="B7065" s="7" t="s">
        <v>13105</v>
      </c>
      <c r="C7065" s="13" t="s">
        <v>13075</v>
      </c>
      <c r="D7065" s="15">
        <v>12961.12</v>
      </c>
    </row>
    <row r="7066" spans="1:4">
      <c r="A7066" s="10">
        <v>10146</v>
      </c>
      <c r="B7066" s="8" t="s">
        <v>13106</v>
      </c>
      <c r="C7066" s="14" t="s">
        <v>13075</v>
      </c>
      <c r="D7066" s="16">
        <v>8342.09</v>
      </c>
    </row>
    <row r="7067" spans="1:4">
      <c r="A7067" s="9">
        <v>10147</v>
      </c>
      <c r="B7067" s="7" t="s">
        <v>13107</v>
      </c>
      <c r="C7067" s="13" t="s">
        <v>13075</v>
      </c>
      <c r="D7067" s="15">
        <v>10139.81</v>
      </c>
    </row>
    <row r="7068" spans="1:4" ht="21.6">
      <c r="A7068" s="10">
        <v>10149</v>
      </c>
      <c r="B7068" s="8" t="s">
        <v>5600</v>
      </c>
      <c r="C7068" s="14" t="s">
        <v>63231</v>
      </c>
      <c r="D7068" s="16">
        <v>48.91</v>
      </c>
    </row>
    <row r="7069" spans="1:4">
      <c r="A7069" s="9">
        <v>10150</v>
      </c>
      <c r="B7069" s="7" t="s">
        <v>64738</v>
      </c>
      <c r="C7069" s="13" t="s">
        <v>13075</v>
      </c>
      <c r="D7069" s="15">
        <v>4481.82</v>
      </c>
    </row>
    <row r="7070" spans="1:4">
      <c r="A7070" s="10">
        <v>10151</v>
      </c>
      <c r="B7070" s="8" t="s">
        <v>64739</v>
      </c>
      <c r="C7070" s="14" t="s">
        <v>13075</v>
      </c>
      <c r="D7070" s="16">
        <v>3389.38</v>
      </c>
    </row>
    <row r="7071" spans="1:4">
      <c r="A7071" s="9">
        <v>10152</v>
      </c>
      <c r="B7071" s="7" t="s">
        <v>64740</v>
      </c>
      <c r="C7071" s="13" t="s">
        <v>13075</v>
      </c>
      <c r="D7071" s="15">
        <v>2720.44</v>
      </c>
    </row>
    <row r="7072" spans="1:4">
      <c r="A7072" s="10">
        <v>10160</v>
      </c>
      <c r="B7072" s="8" t="s">
        <v>5601</v>
      </c>
      <c r="C7072" s="14" t="s">
        <v>8</v>
      </c>
      <c r="D7072" s="16">
        <v>33.200000000000003</v>
      </c>
    </row>
    <row r="7073" spans="1:4">
      <c r="A7073" s="9">
        <v>10162</v>
      </c>
      <c r="B7073" s="7" t="s">
        <v>64741</v>
      </c>
      <c r="C7073" s="13" t="s">
        <v>13075</v>
      </c>
      <c r="D7073" s="15">
        <v>2032.34</v>
      </c>
    </row>
    <row r="7074" spans="1:4">
      <c r="A7074" s="10">
        <v>10163</v>
      </c>
      <c r="B7074" s="8" t="s">
        <v>64742</v>
      </c>
      <c r="C7074" s="14" t="s">
        <v>13075</v>
      </c>
      <c r="D7074" s="16">
        <v>5876.08</v>
      </c>
    </row>
    <row r="7075" spans="1:4">
      <c r="A7075" s="9">
        <v>10164</v>
      </c>
      <c r="B7075" s="7" t="s">
        <v>64743</v>
      </c>
      <c r="C7075" s="13" t="s">
        <v>13075</v>
      </c>
      <c r="D7075" s="15">
        <v>7964.5</v>
      </c>
    </row>
    <row r="7076" spans="1:4">
      <c r="A7076" s="10">
        <v>10165</v>
      </c>
      <c r="B7076" s="8" t="s">
        <v>64744</v>
      </c>
      <c r="C7076" s="14" t="s">
        <v>13075</v>
      </c>
      <c r="D7076" s="16">
        <v>18928.12</v>
      </c>
    </row>
    <row r="7077" spans="1:4">
      <c r="A7077" s="9">
        <v>10168</v>
      </c>
      <c r="B7077" s="7" t="s">
        <v>5602</v>
      </c>
      <c r="C7077" s="13" t="s">
        <v>8</v>
      </c>
      <c r="D7077" s="15">
        <v>42.02</v>
      </c>
    </row>
    <row r="7078" spans="1:4">
      <c r="A7078" s="10">
        <v>10169</v>
      </c>
      <c r="B7078" s="8" t="s">
        <v>5603</v>
      </c>
      <c r="C7078" s="14" t="s">
        <v>8</v>
      </c>
      <c r="D7078" s="16">
        <v>76.08</v>
      </c>
    </row>
    <row r="7079" spans="1:4" ht="21.6">
      <c r="A7079" s="9">
        <v>10170</v>
      </c>
      <c r="B7079" s="7" t="s">
        <v>5604</v>
      </c>
      <c r="C7079" s="13" t="s">
        <v>8</v>
      </c>
      <c r="D7079" s="15">
        <v>620.16999999999996</v>
      </c>
    </row>
    <row r="7080" spans="1:4">
      <c r="A7080" s="10">
        <v>10171</v>
      </c>
      <c r="B7080" s="8" t="s">
        <v>64745</v>
      </c>
      <c r="C7080" s="14" t="s">
        <v>8</v>
      </c>
      <c r="D7080" s="16">
        <v>2785.57</v>
      </c>
    </row>
    <row r="7081" spans="1:4" ht="21.6">
      <c r="A7081" s="9">
        <v>10172</v>
      </c>
      <c r="B7081" s="7" t="s">
        <v>12987</v>
      </c>
      <c r="C7081" s="13" t="s">
        <v>56</v>
      </c>
      <c r="D7081" s="15">
        <v>465.1</v>
      </c>
    </row>
    <row r="7082" spans="1:4">
      <c r="A7082" s="10">
        <v>10173</v>
      </c>
      <c r="B7082" s="8" t="s">
        <v>5605</v>
      </c>
      <c r="C7082" s="14" t="s">
        <v>11</v>
      </c>
      <c r="D7082" s="16">
        <v>30.45</v>
      </c>
    </row>
    <row r="7083" spans="1:4">
      <c r="A7083" s="9">
        <v>10174</v>
      </c>
      <c r="B7083" s="7" t="s">
        <v>5606</v>
      </c>
      <c r="C7083" s="13" t="s">
        <v>11</v>
      </c>
      <c r="D7083" s="15">
        <v>30.45</v>
      </c>
    </row>
    <row r="7084" spans="1:4">
      <c r="A7084" s="10">
        <v>10175</v>
      </c>
      <c r="B7084" s="8" t="s">
        <v>5607</v>
      </c>
      <c r="C7084" s="14" t="s">
        <v>11</v>
      </c>
      <c r="D7084" s="16">
        <v>30.45</v>
      </c>
    </row>
    <row r="7085" spans="1:4">
      <c r="A7085" s="9">
        <v>10176</v>
      </c>
      <c r="B7085" s="7" t="s">
        <v>5608</v>
      </c>
      <c r="C7085" s="13" t="s">
        <v>13075</v>
      </c>
      <c r="D7085" s="15">
        <v>880</v>
      </c>
    </row>
    <row r="7086" spans="1:4">
      <c r="A7086" s="10">
        <v>10177</v>
      </c>
      <c r="B7086" s="8" t="s">
        <v>5609</v>
      </c>
      <c r="C7086" s="14" t="s">
        <v>13075</v>
      </c>
      <c r="D7086" s="16">
        <v>880</v>
      </c>
    </row>
    <row r="7087" spans="1:4">
      <c r="A7087" s="9">
        <v>10179</v>
      </c>
      <c r="B7087" s="7" t="s">
        <v>5610</v>
      </c>
      <c r="C7087" s="13" t="s">
        <v>13075</v>
      </c>
      <c r="D7087" s="15">
        <v>1151.67</v>
      </c>
    </row>
    <row r="7088" spans="1:4">
      <c r="A7088" s="10">
        <v>10181</v>
      </c>
      <c r="B7088" s="8" t="s">
        <v>5611</v>
      </c>
      <c r="C7088" s="14" t="s">
        <v>6</v>
      </c>
      <c r="D7088" s="16">
        <v>98.98</v>
      </c>
    </row>
    <row r="7089" spans="1:4">
      <c r="A7089" s="9">
        <v>10182</v>
      </c>
      <c r="B7089" s="7" t="s">
        <v>5612</v>
      </c>
      <c r="C7089" s="13" t="s">
        <v>13075</v>
      </c>
      <c r="D7089" s="15">
        <v>1244</v>
      </c>
    </row>
    <row r="7090" spans="1:4">
      <c r="A7090" s="10">
        <v>10183</v>
      </c>
      <c r="B7090" s="8" t="s">
        <v>5613</v>
      </c>
      <c r="C7090" s="14" t="s">
        <v>13075</v>
      </c>
      <c r="D7090" s="16">
        <v>1000</v>
      </c>
    </row>
    <row r="7091" spans="1:4">
      <c r="A7091" s="9">
        <v>10184</v>
      </c>
      <c r="B7091" s="7" t="s">
        <v>5614</v>
      </c>
      <c r="C7091" s="13" t="s">
        <v>13075</v>
      </c>
      <c r="D7091" s="15">
        <v>3903.9</v>
      </c>
    </row>
    <row r="7092" spans="1:4">
      <c r="A7092" s="10">
        <v>10185</v>
      </c>
      <c r="B7092" s="8" t="s">
        <v>5615</v>
      </c>
      <c r="C7092" s="14" t="s">
        <v>63689</v>
      </c>
      <c r="D7092" s="16">
        <v>2049.6999999999998</v>
      </c>
    </row>
    <row r="7093" spans="1:4">
      <c r="A7093" s="9">
        <v>10186</v>
      </c>
      <c r="B7093" s="7" t="s">
        <v>5616</v>
      </c>
      <c r="C7093" s="13" t="s">
        <v>10</v>
      </c>
      <c r="D7093" s="15">
        <v>390.39</v>
      </c>
    </row>
    <row r="7094" spans="1:4">
      <c r="A7094" s="10">
        <v>10187</v>
      </c>
      <c r="B7094" s="8" t="s">
        <v>64746</v>
      </c>
      <c r="C7094" s="14" t="s">
        <v>13075</v>
      </c>
      <c r="D7094" s="16">
        <v>605.20000000000005</v>
      </c>
    </row>
    <row r="7095" spans="1:4">
      <c r="A7095" s="9">
        <v>10188</v>
      </c>
      <c r="B7095" s="7" t="s">
        <v>64747</v>
      </c>
      <c r="C7095" s="13" t="s">
        <v>13075</v>
      </c>
      <c r="D7095" s="15">
        <v>726.22</v>
      </c>
    </row>
    <row r="7096" spans="1:4">
      <c r="A7096" s="10">
        <v>10189</v>
      </c>
      <c r="B7096" s="8" t="s">
        <v>5617</v>
      </c>
      <c r="C7096" s="14" t="s">
        <v>13075</v>
      </c>
      <c r="D7096" s="16">
        <v>966.22</v>
      </c>
    </row>
    <row r="7097" spans="1:4">
      <c r="A7097" s="9">
        <v>10190</v>
      </c>
      <c r="B7097" s="7" t="s">
        <v>5618</v>
      </c>
      <c r="C7097" s="13" t="s">
        <v>13075</v>
      </c>
      <c r="D7097" s="15">
        <v>146.4</v>
      </c>
    </row>
    <row r="7098" spans="1:4">
      <c r="A7098" s="10">
        <v>10191</v>
      </c>
      <c r="B7098" s="8" t="s">
        <v>5619</v>
      </c>
      <c r="C7098" s="14" t="s">
        <v>13075</v>
      </c>
      <c r="D7098" s="16">
        <v>307.44</v>
      </c>
    </row>
    <row r="7099" spans="1:4">
      <c r="A7099" s="9">
        <v>10192</v>
      </c>
      <c r="B7099" s="7" t="s">
        <v>5620</v>
      </c>
      <c r="C7099" s="13" t="s">
        <v>13075</v>
      </c>
      <c r="D7099" s="15">
        <v>263.52</v>
      </c>
    </row>
    <row r="7100" spans="1:4">
      <c r="A7100" s="10">
        <v>10193</v>
      </c>
      <c r="B7100" s="8" t="s">
        <v>5621</v>
      </c>
      <c r="C7100" s="14" t="s">
        <v>13075</v>
      </c>
      <c r="D7100" s="16">
        <v>7964.5</v>
      </c>
    </row>
    <row r="7101" spans="1:4">
      <c r="A7101" s="9">
        <v>10194</v>
      </c>
      <c r="B7101" s="7" t="s">
        <v>5622</v>
      </c>
      <c r="C7101" s="13" t="s">
        <v>13075</v>
      </c>
      <c r="D7101" s="15">
        <v>7964.5</v>
      </c>
    </row>
    <row r="7102" spans="1:4">
      <c r="A7102" s="10">
        <v>10195</v>
      </c>
      <c r="B7102" s="8" t="s">
        <v>64748</v>
      </c>
      <c r="C7102" s="14" t="s">
        <v>13075</v>
      </c>
      <c r="D7102" s="16">
        <v>2032.34</v>
      </c>
    </row>
    <row r="7103" spans="1:4">
      <c r="A7103" s="9">
        <v>10196</v>
      </c>
      <c r="B7103" s="7" t="s">
        <v>2185</v>
      </c>
      <c r="C7103" s="13" t="s">
        <v>13075</v>
      </c>
      <c r="D7103" s="15">
        <v>5289.04</v>
      </c>
    </row>
    <row r="7104" spans="1:4">
      <c r="A7104" s="10">
        <v>10197</v>
      </c>
      <c r="B7104" s="8" t="s">
        <v>5623</v>
      </c>
      <c r="C7104" s="14" t="s">
        <v>47</v>
      </c>
      <c r="D7104" s="16">
        <v>5563.07</v>
      </c>
    </row>
    <row r="7105" spans="1:4">
      <c r="A7105" s="9">
        <v>10216</v>
      </c>
      <c r="B7105" s="7" t="s">
        <v>5624</v>
      </c>
      <c r="C7105" s="13" t="s">
        <v>8</v>
      </c>
      <c r="D7105" s="15">
        <v>2474.11</v>
      </c>
    </row>
    <row r="7106" spans="1:4">
      <c r="A7106" s="10">
        <v>10217</v>
      </c>
      <c r="B7106" s="8" t="s">
        <v>64749</v>
      </c>
      <c r="C7106" s="14" t="s">
        <v>10</v>
      </c>
      <c r="D7106" s="16">
        <v>13.86</v>
      </c>
    </row>
    <row r="7107" spans="1:4" ht="21.6">
      <c r="A7107" s="9">
        <v>10218</v>
      </c>
      <c r="B7107" s="7" t="s">
        <v>5625</v>
      </c>
      <c r="C7107" s="13" t="s">
        <v>16</v>
      </c>
      <c r="D7107" s="15">
        <v>111.49</v>
      </c>
    </row>
    <row r="7108" spans="1:4" ht="21.6">
      <c r="A7108" s="10">
        <v>10219</v>
      </c>
      <c r="B7108" s="8" t="s">
        <v>5626</v>
      </c>
      <c r="C7108" s="14" t="s">
        <v>16</v>
      </c>
      <c r="D7108" s="16">
        <v>111.49</v>
      </c>
    </row>
    <row r="7109" spans="1:4" ht="21.6">
      <c r="A7109" s="9">
        <v>10220</v>
      </c>
      <c r="B7109" s="7" t="s">
        <v>5627</v>
      </c>
      <c r="C7109" s="13" t="s">
        <v>16</v>
      </c>
      <c r="D7109" s="15">
        <v>111.49</v>
      </c>
    </row>
    <row r="7110" spans="1:4" ht="21.6">
      <c r="A7110" s="10">
        <v>10221</v>
      </c>
      <c r="B7110" s="8" t="s">
        <v>5628</v>
      </c>
      <c r="C7110" s="14" t="s">
        <v>16</v>
      </c>
      <c r="D7110" s="16">
        <v>111.49</v>
      </c>
    </row>
    <row r="7111" spans="1:4" ht="21.6">
      <c r="A7111" s="9">
        <v>10223</v>
      </c>
      <c r="B7111" s="7" t="s">
        <v>64750</v>
      </c>
      <c r="C7111" s="13" t="s">
        <v>8</v>
      </c>
      <c r="D7111" s="15">
        <v>59</v>
      </c>
    </row>
    <row r="7112" spans="1:4">
      <c r="A7112" s="10">
        <v>10224</v>
      </c>
      <c r="B7112" s="8" t="s">
        <v>5629</v>
      </c>
      <c r="C7112" s="14" t="s">
        <v>56</v>
      </c>
      <c r="D7112" s="16">
        <v>0.16</v>
      </c>
    </row>
    <row r="7113" spans="1:4">
      <c r="A7113" s="9">
        <v>10225</v>
      </c>
      <c r="B7113" s="7" t="s">
        <v>5630</v>
      </c>
      <c r="C7113" s="13" t="s">
        <v>56</v>
      </c>
      <c r="D7113" s="15">
        <v>11.2</v>
      </c>
    </row>
    <row r="7114" spans="1:4">
      <c r="A7114" s="10">
        <v>10226</v>
      </c>
      <c r="B7114" s="8" t="s">
        <v>5631</v>
      </c>
      <c r="C7114" s="14" t="s">
        <v>8</v>
      </c>
      <c r="D7114" s="16">
        <v>150.82</v>
      </c>
    </row>
    <row r="7115" spans="1:4">
      <c r="A7115" s="9">
        <v>10227</v>
      </c>
      <c r="B7115" s="7" t="s">
        <v>5632</v>
      </c>
      <c r="C7115" s="13" t="s">
        <v>8</v>
      </c>
      <c r="D7115" s="15">
        <v>203.76</v>
      </c>
    </row>
    <row r="7116" spans="1:4">
      <c r="A7116" s="10">
        <v>10228</v>
      </c>
      <c r="B7116" s="8" t="s">
        <v>5633</v>
      </c>
      <c r="C7116" s="14" t="s">
        <v>8</v>
      </c>
      <c r="D7116" s="16">
        <v>1399.41</v>
      </c>
    </row>
    <row r="7117" spans="1:4">
      <c r="A7117" s="9">
        <v>10229</v>
      </c>
      <c r="B7117" s="7" t="s">
        <v>5634</v>
      </c>
      <c r="C7117" s="13" t="s">
        <v>8</v>
      </c>
      <c r="D7117" s="15">
        <v>183.18</v>
      </c>
    </row>
    <row r="7118" spans="1:4">
      <c r="A7118" s="10">
        <v>10230</v>
      </c>
      <c r="B7118" s="8" t="s">
        <v>5635</v>
      </c>
      <c r="C7118" s="14" t="s">
        <v>8</v>
      </c>
      <c r="D7118" s="16">
        <v>257.67</v>
      </c>
    </row>
    <row r="7119" spans="1:4">
      <c r="A7119" s="9">
        <v>10231</v>
      </c>
      <c r="B7119" s="7" t="s">
        <v>5636</v>
      </c>
      <c r="C7119" s="13" t="s">
        <v>8</v>
      </c>
      <c r="D7119" s="15">
        <v>591.87</v>
      </c>
    </row>
    <row r="7120" spans="1:4">
      <c r="A7120" s="10">
        <v>10232</v>
      </c>
      <c r="B7120" s="8" t="s">
        <v>5637</v>
      </c>
      <c r="C7120" s="14" t="s">
        <v>8</v>
      </c>
      <c r="D7120" s="16">
        <v>1616.1</v>
      </c>
    </row>
    <row r="7121" spans="1:4">
      <c r="A7121" s="9">
        <v>10233</v>
      </c>
      <c r="B7121" s="7" t="s">
        <v>5638</v>
      </c>
      <c r="C7121" s="13" t="s">
        <v>8</v>
      </c>
      <c r="D7121" s="15">
        <v>171.41</v>
      </c>
    </row>
    <row r="7122" spans="1:4">
      <c r="A7122" s="10">
        <v>10234</v>
      </c>
      <c r="B7122" s="8" t="s">
        <v>5639</v>
      </c>
      <c r="C7122" s="14" t="s">
        <v>10</v>
      </c>
      <c r="D7122" s="16">
        <v>1.75</v>
      </c>
    </row>
    <row r="7123" spans="1:4">
      <c r="A7123" s="9">
        <v>10235</v>
      </c>
      <c r="B7123" s="7" t="s">
        <v>5640</v>
      </c>
      <c r="C7123" s="13" t="s">
        <v>8</v>
      </c>
      <c r="D7123" s="15">
        <v>129.91</v>
      </c>
    </row>
    <row r="7124" spans="1:4" ht="32.4">
      <c r="A7124" s="10">
        <v>10236</v>
      </c>
      <c r="B7124" s="8" t="s">
        <v>64751</v>
      </c>
      <c r="C7124" s="14" t="s">
        <v>8</v>
      </c>
      <c r="D7124" s="16">
        <v>163.80000000000001</v>
      </c>
    </row>
    <row r="7125" spans="1:4">
      <c r="A7125" s="9">
        <v>10237</v>
      </c>
      <c r="B7125" s="7" t="s">
        <v>5641</v>
      </c>
      <c r="C7125" s="13" t="s">
        <v>10</v>
      </c>
      <c r="D7125" s="15">
        <v>28.7</v>
      </c>
    </row>
    <row r="7126" spans="1:4" ht="32.4">
      <c r="A7126" s="10">
        <v>10238</v>
      </c>
      <c r="B7126" s="8" t="s">
        <v>5642</v>
      </c>
      <c r="C7126" s="14" t="s">
        <v>8</v>
      </c>
      <c r="D7126" s="16">
        <v>9.35</v>
      </c>
    </row>
    <row r="7127" spans="1:4">
      <c r="A7127" s="9">
        <v>10239</v>
      </c>
      <c r="B7127" s="7" t="s">
        <v>5643</v>
      </c>
      <c r="C7127" s="13" t="s">
        <v>8</v>
      </c>
      <c r="D7127" s="15">
        <v>3.92</v>
      </c>
    </row>
    <row r="7128" spans="1:4" ht="21.6">
      <c r="A7128" s="10">
        <v>10240</v>
      </c>
      <c r="B7128" s="8" t="s">
        <v>5644</v>
      </c>
      <c r="C7128" s="14" t="s">
        <v>8</v>
      </c>
      <c r="D7128" s="16">
        <v>4325.58</v>
      </c>
    </row>
    <row r="7129" spans="1:4" ht="21.6">
      <c r="A7129" s="9">
        <v>10241</v>
      </c>
      <c r="B7129" s="7" t="s">
        <v>5645</v>
      </c>
      <c r="C7129" s="13" t="s">
        <v>8</v>
      </c>
      <c r="D7129" s="15">
        <v>4325.58</v>
      </c>
    </row>
    <row r="7130" spans="1:4">
      <c r="A7130" s="10">
        <v>10243</v>
      </c>
      <c r="B7130" s="8" t="s">
        <v>5646</v>
      </c>
      <c r="C7130" s="14" t="s">
        <v>8</v>
      </c>
      <c r="D7130" s="16">
        <v>15.56</v>
      </c>
    </row>
    <row r="7131" spans="1:4" ht="21.6">
      <c r="A7131" s="9">
        <v>10244</v>
      </c>
      <c r="B7131" s="7" t="s">
        <v>5647</v>
      </c>
      <c r="C7131" s="13" t="s">
        <v>8</v>
      </c>
      <c r="D7131" s="15">
        <v>757.87</v>
      </c>
    </row>
    <row r="7132" spans="1:4" ht="21.6">
      <c r="A7132" s="10">
        <v>10248</v>
      </c>
      <c r="B7132" s="8" t="s">
        <v>5648</v>
      </c>
      <c r="C7132" s="14" t="s">
        <v>8</v>
      </c>
      <c r="D7132" s="16">
        <v>3533.99</v>
      </c>
    </row>
    <row r="7133" spans="1:4" ht="21.6">
      <c r="A7133" s="9">
        <v>10249</v>
      </c>
      <c r="B7133" s="7" t="s">
        <v>5649</v>
      </c>
      <c r="C7133" s="13" t="s">
        <v>8</v>
      </c>
      <c r="D7133" s="15">
        <v>74.849999999999994</v>
      </c>
    </row>
    <row r="7134" spans="1:4" ht="32.4">
      <c r="A7134" s="10">
        <v>10250</v>
      </c>
      <c r="B7134" s="8" t="s">
        <v>64752</v>
      </c>
      <c r="C7134" s="14" t="s">
        <v>8</v>
      </c>
      <c r="D7134" s="16">
        <v>563.46</v>
      </c>
    </row>
    <row r="7135" spans="1:4" ht="21.6">
      <c r="A7135" s="9">
        <v>10251</v>
      </c>
      <c r="B7135" s="7" t="s">
        <v>5650</v>
      </c>
      <c r="C7135" s="13" t="s">
        <v>8</v>
      </c>
      <c r="D7135" s="15">
        <v>11208.71</v>
      </c>
    </row>
    <row r="7136" spans="1:4" ht="21.6">
      <c r="A7136" s="10">
        <v>10252</v>
      </c>
      <c r="B7136" s="8" t="s">
        <v>5651</v>
      </c>
      <c r="C7136" s="14" t="s">
        <v>8</v>
      </c>
      <c r="D7136" s="16">
        <v>1850</v>
      </c>
    </row>
    <row r="7137" spans="1:4">
      <c r="A7137" s="9">
        <v>10253</v>
      </c>
      <c r="B7137" s="7" t="s">
        <v>5652</v>
      </c>
      <c r="C7137" s="13" t="s">
        <v>8</v>
      </c>
      <c r="D7137" s="15">
        <v>192.92</v>
      </c>
    </row>
    <row r="7138" spans="1:4" ht="21.6">
      <c r="A7138" s="10">
        <v>10254</v>
      </c>
      <c r="B7138" s="8" t="s">
        <v>5653</v>
      </c>
      <c r="C7138" s="14" t="s">
        <v>8</v>
      </c>
      <c r="D7138" s="16">
        <v>566.76</v>
      </c>
    </row>
    <row r="7139" spans="1:4">
      <c r="A7139" s="9">
        <v>10255</v>
      </c>
      <c r="B7139" s="7" t="s">
        <v>5654</v>
      </c>
      <c r="C7139" s="13" t="s">
        <v>8</v>
      </c>
      <c r="D7139" s="15">
        <v>3.64</v>
      </c>
    </row>
    <row r="7140" spans="1:4">
      <c r="A7140" s="10">
        <v>10256</v>
      </c>
      <c r="B7140" s="8" t="s">
        <v>5655</v>
      </c>
      <c r="C7140" s="14" t="s">
        <v>8</v>
      </c>
      <c r="D7140" s="16">
        <v>249.69</v>
      </c>
    </row>
    <row r="7141" spans="1:4">
      <c r="A7141" s="9">
        <v>10257</v>
      </c>
      <c r="B7141" s="7" t="s">
        <v>12988</v>
      </c>
      <c r="C7141" s="13" t="s">
        <v>5</v>
      </c>
      <c r="D7141" s="15">
        <v>14.94</v>
      </c>
    </row>
    <row r="7142" spans="1:4">
      <c r="A7142" s="10">
        <v>10258</v>
      </c>
      <c r="B7142" s="8" t="s">
        <v>5656</v>
      </c>
      <c r="C7142" s="14" t="s">
        <v>8</v>
      </c>
      <c r="D7142" s="16">
        <v>15.35</v>
      </c>
    </row>
    <row r="7143" spans="1:4">
      <c r="A7143" s="9">
        <v>10259</v>
      </c>
      <c r="B7143" s="7" t="s">
        <v>5657</v>
      </c>
      <c r="C7143" s="13" t="s">
        <v>8</v>
      </c>
      <c r="D7143" s="15">
        <v>0.14000000000000001</v>
      </c>
    </row>
    <row r="7144" spans="1:4">
      <c r="A7144" s="10">
        <v>10260</v>
      </c>
      <c r="B7144" s="8" t="s">
        <v>5658</v>
      </c>
      <c r="C7144" s="14" t="s">
        <v>8</v>
      </c>
      <c r="D7144" s="16">
        <v>0.89</v>
      </c>
    </row>
    <row r="7145" spans="1:4">
      <c r="A7145" s="9">
        <v>10261</v>
      </c>
      <c r="B7145" s="7" t="s">
        <v>5659</v>
      </c>
      <c r="C7145" s="13" t="s">
        <v>16</v>
      </c>
      <c r="D7145" s="15">
        <v>22.35</v>
      </c>
    </row>
    <row r="7146" spans="1:4" ht="21.6">
      <c r="A7146" s="10">
        <v>10262</v>
      </c>
      <c r="B7146" s="8" t="s">
        <v>5660</v>
      </c>
      <c r="C7146" s="14" t="s">
        <v>16</v>
      </c>
      <c r="D7146" s="16">
        <v>62</v>
      </c>
    </row>
    <row r="7147" spans="1:4">
      <c r="A7147" s="9">
        <v>10267</v>
      </c>
      <c r="B7147" s="7" t="s">
        <v>5661</v>
      </c>
      <c r="C7147" s="13" t="s">
        <v>8</v>
      </c>
      <c r="D7147" s="15">
        <v>11.72</v>
      </c>
    </row>
    <row r="7148" spans="1:4">
      <c r="A7148" s="10">
        <v>10268</v>
      </c>
      <c r="B7148" s="8" t="s">
        <v>5662</v>
      </c>
      <c r="C7148" s="14" t="s">
        <v>5</v>
      </c>
      <c r="D7148" s="16">
        <v>5.2</v>
      </c>
    </row>
    <row r="7149" spans="1:4">
      <c r="A7149" s="9">
        <v>10269</v>
      </c>
      <c r="B7149" s="7" t="s">
        <v>5663</v>
      </c>
      <c r="C7149" s="13" t="s">
        <v>8</v>
      </c>
      <c r="D7149" s="15">
        <v>80.569999999999993</v>
      </c>
    </row>
    <row r="7150" spans="1:4">
      <c r="A7150" s="10">
        <v>10276</v>
      </c>
      <c r="B7150" s="8" t="s">
        <v>5664</v>
      </c>
      <c r="C7150" s="14" t="s">
        <v>8</v>
      </c>
      <c r="D7150" s="16">
        <v>183.78</v>
      </c>
    </row>
    <row r="7151" spans="1:4">
      <c r="A7151" s="9">
        <v>10278</v>
      </c>
      <c r="B7151" s="7" t="s">
        <v>5665</v>
      </c>
      <c r="C7151" s="13" t="s">
        <v>8</v>
      </c>
      <c r="D7151" s="15">
        <v>675.4</v>
      </c>
    </row>
    <row r="7152" spans="1:4">
      <c r="A7152" s="10">
        <v>10279</v>
      </c>
      <c r="B7152" s="8" t="s">
        <v>5666</v>
      </c>
      <c r="C7152" s="14" t="s">
        <v>8</v>
      </c>
      <c r="D7152" s="16">
        <v>6.81</v>
      </c>
    </row>
    <row r="7153" spans="1:4">
      <c r="A7153" s="9">
        <v>10280</v>
      </c>
      <c r="B7153" s="7" t="s">
        <v>5667</v>
      </c>
      <c r="C7153" s="13" t="s">
        <v>63231</v>
      </c>
      <c r="D7153" s="15">
        <v>9.69</v>
      </c>
    </row>
    <row r="7154" spans="1:4">
      <c r="A7154" s="10">
        <v>10282</v>
      </c>
      <c r="B7154" s="8" t="s">
        <v>5668</v>
      </c>
      <c r="C7154" s="14" t="s">
        <v>8</v>
      </c>
      <c r="D7154" s="16">
        <v>16.7</v>
      </c>
    </row>
    <row r="7155" spans="1:4">
      <c r="A7155" s="9">
        <v>10283</v>
      </c>
      <c r="B7155" s="7" t="s">
        <v>5669</v>
      </c>
      <c r="C7155" s="13" t="s">
        <v>8</v>
      </c>
      <c r="D7155" s="15">
        <v>3056.75</v>
      </c>
    </row>
    <row r="7156" spans="1:4">
      <c r="A7156" s="10">
        <v>10284</v>
      </c>
      <c r="B7156" s="8" t="s">
        <v>5670</v>
      </c>
      <c r="C7156" s="14" t="s">
        <v>8</v>
      </c>
      <c r="D7156" s="16">
        <v>52372.31</v>
      </c>
    </row>
    <row r="7157" spans="1:4">
      <c r="A7157" s="9">
        <v>10285</v>
      </c>
      <c r="B7157" s="7" t="s">
        <v>5671</v>
      </c>
      <c r="C7157" s="13" t="s">
        <v>8</v>
      </c>
      <c r="D7157" s="15">
        <v>6.6</v>
      </c>
    </row>
    <row r="7158" spans="1:4">
      <c r="A7158" s="10">
        <v>10286</v>
      </c>
      <c r="B7158" s="8" t="s">
        <v>3828</v>
      </c>
      <c r="C7158" s="14" t="s">
        <v>8</v>
      </c>
      <c r="D7158" s="16">
        <v>22.31</v>
      </c>
    </row>
    <row r="7159" spans="1:4">
      <c r="A7159" s="9">
        <v>10287</v>
      </c>
      <c r="B7159" s="7" t="s">
        <v>5672</v>
      </c>
      <c r="C7159" s="13" t="s">
        <v>8</v>
      </c>
      <c r="D7159" s="15">
        <v>395.63</v>
      </c>
    </row>
    <row r="7160" spans="1:4">
      <c r="A7160" s="10">
        <v>10288</v>
      </c>
      <c r="B7160" s="8" t="s">
        <v>5673</v>
      </c>
      <c r="C7160" s="14" t="s">
        <v>8</v>
      </c>
      <c r="D7160" s="16">
        <v>22.31</v>
      </c>
    </row>
    <row r="7161" spans="1:4">
      <c r="A7161" s="9">
        <v>10289</v>
      </c>
      <c r="B7161" s="7" t="s">
        <v>5674</v>
      </c>
      <c r="C7161" s="13" t="s">
        <v>8</v>
      </c>
      <c r="D7161" s="15">
        <v>22.31</v>
      </c>
    </row>
    <row r="7162" spans="1:4">
      <c r="A7162" s="10">
        <v>10290</v>
      </c>
      <c r="B7162" s="8" t="s">
        <v>5675</v>
      </c>
      <c r="C7162" s="14" t="s">
        <v>8</v>
      </c>
      <c r="D7162" s="16">
        <v>22.31</v>
      </c>
    </row>
    <row r="7163" spans="1:4">
      <c r="A7163" s="9">
        <v>10291</v>
      </c>
      <c r="B7163" s="7" t="s">
        <v>5676</v>
      </c>
      <c r="C7163" s="13" t="s">
        <v>8</v>
      </c>
      <c r="D7163" s="15">
        <v>2.02</v>
      </c>
    </row>
    <row r="7164" spans="1:4">
      <c r="A7164" s="10">
        <v>10292</v>
      </c>
      <c r="B7164" s="8" t="s">
        <v>5677</v>
      </c>
      <c r="C7164" s="14" t="s">
        <v>8</v>
      </c>
      <c r="D7164" s="16">
        <v>22.31</v>
      </c>
    </row>
    <row r="7165" spans="1:4">
      <c r="A7165" s="9">
        <v>10293</v>
      </c>
      <c r="B7165" s="7" t="s">
        <v>5678</v>
      </c>
      <c r="C7165" s="13" t="s">
        <v>8</v>
      </c>
      <c r="D7165" s="15">
        <v>22.31</v>
      </c>
    </row>
    <row r="7166" spans="1:4">
      <c r="A7166" s="10">
        <v>10294</v>
      </c>
      <c r="B7166" s="8" t="s">
        <v>5679</v>
      </c>
      <c r="C7166" s="14" t="s">
        <v>8</v>
      </c>
      <c r="D7166" s="16">
        <v>22.31</v>
      </c>
    </row>
    <row r="7167" spans="1:4">
      <c r="A7167" s="9">
        <v>10295</v>
      </c>
      <c r="B7167" s="7" t="s">
        <v>5680</v>
      </c>
      <c r="C7167" s="13" t="s">
        <v>8</v>
      </c>
      <c r="D7167" s="15">
        <v>284.02999999999997</v>
      </c>
    </row>
    <row r="7168" spans="1:4">
      <c r="A7168" s="10">
        <v>10296</v>
      </c>
      <c r="B7168" s="8" t="s">
        <v>5681</v>
      </c>
      <c r="C7168" s="14" t="s">
        <v>8</v>
      </c>
      <c r="D7168" s="16">
        <v>22.31</v>
      </c>
    </row>
    <row r="7169" spans="1:4">
      <c r="A7169" s="9">
        <v>10297</v>
      </c>
      <c r="B7169" s="7" t="s">
        <v>5682</v>
      </c>
      <c r="C7169" s="13" t="s">
        <v>8</v>
      </c>
      <c r="D7169" s="15">
        <v>65.94</v>
      </c>
    </row>
    <row r="7170" spans="1:4">
      <c r="A7170" s="10">
        <v>10298</v>
      </c>
      <c r="B7170" s="8" t="s">
        <v>5683</v>
      </c>
      <c r="C7170" s="14" t="s">
        <v>8</v>
      </c>
      <c r="D7170" s="16">
        <v>3.55</v>
      </c>
    </row>
    <row r="7171" spans="1:4">
      <c r="A7171" s="9">
        <v>10299</v>
      </c>
      <c r="B7171" s="7" t="s">
        <v>5684</v>
      </c>
      <c r="C7171" s="13" t="s">
        <v>8</v>
      </c>
      <c r="D7171" s="15">
        <v>58.82</v>
      </c>
    </row>
    <row r="7172" spans="1:4">
      <c r="A7172" s="10">
        <v>10300</v>
      </c>
      <c r="B7172" s="8" t="s">
        <v>5685</v>
      </c>
      <c r="C7172" s="14" t="s">
        <v>8</v>
      </c>
      <c r="D7172" s="16">
        <v>8.1199999999999992</v>
      </c>
    </row>
    <row r="7173" spans="1:4">
      <c r="A7173" s="9">
        <v>10301</v>
      </c>
      <c r="B7173" s="7" t="s">
        <v>5686</v>
      </c>
      <c r="C7173" s="13" t="s">
        <v>8</v>
      </c>
      <c r="D7173" s="15">
        <v>8.1199999999999992</v>
      </c>
    </row>
    <row r="7174" spans="1:4">
      <c r="A7174" s="10">
        <v>10302</v>
      </c>
      <c r="B7174" s="8" t="s">
        <v>5687</v>
      </c>
      <c r="C7174" s="14" t="s">
        <v>8</v>
      </c>
      <c r="D7174" s="16">
        <v>8.1199999999999992</v>
      </c>
    </row>
    <row r="7175" spans="1:4">
      <c r="A7175" s="9">
        <v>10303</v>
      </c>
      <c r="B7175" s="7" t="s">
        <v>5688</v>
      </c>
      <c r="C7175" s="13" t="s">
        <v>6</v>
      </c>
      <c r="D7175" s="15">
        <v>46.01</v>
      </c>
    </row>
    <row r="7176" spans="1:4">
      <c r="A7176" s="10">
        <v>10304</v>
      </c>
      <c r="B7176" s="8" t="s">
        <v>5689</v>
      </c>
      <c r="C7176" s="14" t="s">
        <v>7</v>
      </c>
      <c r="D7176" s="16">
        <v>1.33</v>
      </c>
    </row>
    <row r="7177" spans="1:4" ht="21.6">
      <c r="A7177" s="9">
        <v>10305</v>
      </c>
      <c r="B7177" s="7" t="s">
        <v>5690</v>
      </c>
      <c r="C7177" s="13" t="s">
        <v>8</v>
      </c>
      <c r="D7177" s="15">
        <v>738.43</v>
      </c>
    </row>
    <row r="7178" spans="1:4" ht="21.6">
      <c r="A7178" s="10">
        <v>10306</v>
      </c>
      <c r="B7178" s="8" t="s">
        <v>5691</v>
      </c>
      <c r="C7178" s="14" t="s">
        <v>8</v>
      </c>
      <c r="D7178" s="16">
        <v>367.78</v>
      </c>
    </row>
    <row r="7179" spans="1:4">
      <c r="A7179" s="9">
        <v>10307</v>
      </c>
      <c r="B7179" s="7" t="s">
        <v>5692</v>
      </c>
      <c r="C7179" s="13" t="s">
        <v>16</v>
      </c>
      <c r="D7179" s="15">
        <v>8.85</v>
      </c>
    </row>
    <row r="7180" spans="1:4" ht="21.6">
      <c r="A7180" s="10">
        <v>10308</v>
      </c>
      <c r="B7180" s="8" t="s">
        <v>5693</v>
      </c>
      <c r="C7180" s="14" t="s">
        <v>8</v>
      </c>
      <c r="D7180" s="16">
        <v>529.74</v>
      </c>
    </row>
    <row r="7181" spans="1:4" ht="32.4">
      <c r="A7181" s="9">
        <v>10309</v>
      </c>
      <c r="B7181" s="7" t="s">
        <v>5694</v>
      </c>
      <c r="C7181" s="13" t="s">
        <v>8</v>
      </c>
      <c r="D7181" s="15">
        <v>8898.7900000000009</v>
      </c>
    </row>
    <row r="7182" spans="1:4">
      <c r="A7182" s="10">
        <v>10310</v>
      </c>
      <c r="B7182" s="8" t="s">
        <v>5695</v>
      </c>
      <c r="C7182" s="14" t="s">
        <v>8</v>
      </c>
      <c r="D7182" s="16">
        <v>5833.93</v>
      </c>
    </row>
    <row r="7183" spans="1:4">
      <c r="A7183" s="9">
        <v>10311</v>
      </c>
      <c r="B7183" s="7" t="s">
        <v>5696</v>
      </c>
      <c r="C7183" s="13" t="s">
        <v>8</v>
      </c>
      <c r="D7183" s="15">
        <v>5002.49</v>
      </c>
    </row>
    <row r="7184" spans="1:4">
      <c r="A7184" s="10">
        <v>10312</v>
      </c>
      <c r="B7184" s="8" t="s">
        <v>64753</v>
      </c>
      <c r="C7184" s="14" t="s">
        <v>8</v>
      </c>
      <c r="D7184" s="16">
        <v>1800</v>
      </c>
    </row>
    <row r="7185" spans="1:4">
      <c r="A7185" s="9">
        <v>10313</v>
      </c>
      <c r="B7185" s="7" t="s">
        <v>5697</v>
      </c>
      <c r="C7185" s="13" t="s">
        <v>8</v>
      </c>
      <c r="D7185" s="15">
        <v>2586.3000000000002</v>
      </c>
    </row>
    <row r="7186" spans="1:4">
      <c r="A7186" s="10">
        <v>10319</v>
      </c>
      <c r="B7186" s="8" t="s">
        <v>5698</v>
      </c>
      <c r="C7186" s="14" t="s">
        <v>16</v>
      </c>
      <c r="D7186" s="16">
        <v>68.77</v>
      </c>
    </row>
    <row r="7187" spans="1:4">
      <c r="A7187" s="9">
        <v>10320</v>
      </c>
      <c r="B7187" s="7" t="s">
        <v>5699</v>
      </c>
      <c r="C7187" s="13" t="s">
        <v>8</v>
      </c>
      <c r="D7187" s="15">
        <v>125.03</v>
      </c>
    </row>
    <row r="7188" spans="1:4">
      <c r="A7188" s="10">
        <v>10322</v>
      </c>
      <c r="B7188" s="8" t="s">
        <v>5700</v>
      </c>
      <c r="C7188" s="14" t="s">
        <v>8</v>
      </c>
      <c r="D7188" s="16">
        <v>23.68</v>
      </c>
    </row>
    <row r="7189" spans="1:4">
      <c r="A7189" s="9">
        <v>10326</v>
      </c>
      <c r="B7189" s="7" t="s">
        <v>5701</v>
      </c>
      <c r="C7189" s="13" t="s">
        <v>10</v>
      </c>
      <c r="D7189" s="15">
        <v>15.74</v>
      </c>
    </row>
    <row r="7190" spans="1:4" ht="21.6">
      <c r="A7190" s="10">
        <v>10328</v>
      </c>
      <c r="B7190" s="8" t="s">
        <v>5702</v>
      </c>
      <c r="C7190" s="14" t="s">
        <v>8</v>
      </c>
      <c r="D7190" s="16">
        <v>87.01</v>
      </c>
    </row>
    <row r="7191" spans="1:4">
      <c r="A7191" s="9">
        <v>10329</v>
      </c>
      <c r="B7191" s="7" t="s">
        <v>5703</v>
      </c>
      <c r="C7191" s="13" t="s">
        <v>8</v>
      </c>
      <c r="D7191" s="15">
        <v>14.07</v>
      </c>
    </row>
    <row r="7192" spans="1:4">
      <c r="A7192" s="10">
        <v>10330</v>
      </c>
      <c r="B7192" s="8" t="s">
        <v>5704</v>
      </c>
      <c r="C7192" s="14" t="s">
        <v>10</v>
      </c>
      <c r="D7192" s="16">
        <v>148</v>
      </c>
    </row>
    <row r="7193" spans="1:4">
      <c r="A7193" s="9">
        <v>10331</v>
      </c>
      <c r="B7193" s="7" t="s">
        <v>5705</v>
      </c>
      <c r="C7193" s="13" t="s">
        <v>8</v>
      </c>
      <c r="D7193" s="15">
        <v>84.54</v>
      </c>
    </row>
    <row r="7194" spans="1:4">
      <c r="A7194" s="10">
        <v>10332</v>
      </c>
      <c r="B7194" s="8" t="s">
        <v>5706</v>
      </c>
      <c r="C7194" s="14" t="s">
        <v>8</v>
      </c>
      <c r="D7194" s="16">
        <v>4606.3</v>
      </c>
    </row>
    <row r="7195" spans="1:4">
      <c r="A7195" s="9">
        <v>10333</v>
      </c>
      <c r="B7195" s="7" t="s">
        <v>64457</v>
      </c>
      <c r="C7195" s="13" t="s">
        <v>13075</v>
      </c>
      <c r="D7195" s="15">
        <v>8109</v>
      </c>
    </row>
    <row r="7196" spans="1:4">
      <c r="A7196" s="10">
        <v>10334</v>
      </c>
      <c r="B7196" s="8" t="s">
        <v>63883</v>
      </c>
      <c r="C7196" s="14" t="s">
        <v>13075</v>
      </c>
      <c r="D7196" s="16">
        <v>9325.35</v>
      </c>
    </row>
    <row r="7197" spans="1:4">
      <c r="A7197" s="9">
        <v>10335</v>
      </c>
      <c r="B7197" s="7" t="s">
        <v>64458</v>
      </c>
      <c r="C7197" s="13" t="s">
        <v>13075</v>
      </c>
      <c r="D7197" s="15">
        <v>10724.15</v>
      </c>
    </row>
    <row r="7198" spans="1:4">
      <c r="A7198" s="10">
        <v>10337</v>
      </c>
      <c r="B7198" s="8" t="s">
        <v>5707</v>
      </c>
      <c r="C7198" s="14" t="s">
        <v>8</v>
      </c>
      <c r="D7198" s="16">
        <v>3.5</v>
      </c>
    </row>
    <row r="7199" spans="1:4">
      <c r="A7199" s="9">
        <v>10338</v>
      </c>
      <c r="B7199" s="7" t="s">
        <v>5708</v>
      </c>
      <c r="C7199" s="13" t="s">
        <v>8</v>
      </c>
      <c r="D7199" s="15">
        <v>127.61</v>
      </c>
    </row>
    <row r="7200" spans="1:4">
      <c r="A7200" s="10">
        <v>10339</v>
      </c>
      <c r="B7200" s="8" t="s">
        <v>5709</v>
      </c>
      <c r="C7200" s="14" t="s">
        <v>8</v>
      </c>
      <c r="D7200" s="16">
        <v>214</v>
      </c>
    </row>
    <row r="7201" spans="1:4" ht="21.6">
      <c r="A7201" s="9">
        <v>10340</v>
      </c>
      <c r="B7201" s="7" t="s">
        <v>5710</v>
      </c>
      <c r="C7201" s="13" t="s">
        <v>63231</v>
      </c>
      <c r="D7201" s="15">
        <v>48.15</v>
      </c>
    </row>
    <row r="7202" spans="1:4">
      <c r="A7202" s="10">
        <v>10341</v>
      </c>
      <c r="B7202" s="8" t="s">
        <v>5711</v>
      </c>
      <c r="C7202" s="14" t="s">
        <v>8</v>
      </c>
      <c r="D7202" s="16">
        <v>949.26</v>
      </c>
    </row>
    <row r="7203" spans="1:4" ht="21.6">
      <c r="A7203" s="9">
        <v>10342</v>
      </c>
      <c r="B7203" s="7" t="s">
        <v>5712</v>
      </c>
      <c r="C7203" s="13" t="s">
        <v>8</v>
      </c>
      <c r="D7203" s="15">
        <v>1148.07</v>
      </c>
    </row>
    <row r="7204" spans="1:4">
      <c r="A7204" s="10">
        <v>10343</v>
      </c>
      <c r="B7204" s="8" t="s">
        <v>5713</v>
      </c>
      <c r="C7204" s="14" t="s">
        <v>8</v>
      </c>
      <c r="D7204" s="16">
        <v>335.6</v>
      </c>
    </row>
    <row r="7205" spans="1:4" ht="32.4">
      <c r="A7205" s="9">
        <v>10344</v>
      </c>
      <c r="B7205" s="7" t="s">
        <v>5714</v>
      </c>
      <c r="C7205" s="13" t="s">
        <v>8</v>
      </c>
      <c r="D7205" s="15">
        <v>3291.57</v>
      </c>
    </row>
    <row r="7206" spans="1:4" ht="32.4">
      <c r="A7206" s="10">
        <v>10345</v>
      </c>
      <c r="B7206" s="8" t="s">
        <v>64754</v>
      </c>
      <c r="C7206" s="14" t="s">
        <v>8</v>
      </c>
      <c r="D7206" s="16">
        <v>3742.89</v>
      </c>
    </row>
    <row r="7207" spans="1:4" ht="21.6">
      <c r="A7207" s="9">
        <v>10346</v>
      </c>
      <c r="B7207" s="7" t="s">
        <v>5715</v>
      </c>
      <c r="C7207" s="13" t="s">
        <v>8</v>
      </c>
      <c r="D7207" s="15">
        <v>11055.48</v>
      </c>
    </row>
    <row r="7208" spans="1:4">
      <c r="A7208" s="10">
        <v>10347</v>
      </c>
      <c r="B7208" s="8" t="s">
        <v>5716</v>
      </c>
      <c r="C7208" s="14" t="s">
        <v>8</v>
      </c>
      <c r="D7208" s="16">
        <v>151.52000000000001</v>
      </c>
    </row>
    <row r="7209" spans="1:4">
      <c r="A7209" s="9">
        <v>10348</v>
      </c>
      <c r="B7209" s="7" t="s">
        <v>5717</v>
      </c>
      <c r="C7209" s="13" t="s">
        <v>8</v>
      </c>
      <c r="D7209" s="15">
        <v>135.56</v>
      </c>
    </row>
    <row r="7210" spans="1:4">
      <c r="A7210" s="10">
        <v>10349</v>
      </c>
      <c r="B7210" s="8" t="s">
        <v>62077</v>
      </c>
      <c r="C7210" s="14" t="s">
        <v>8</v>
      </c>
      <c r="D7210" s="16">
        <v>266.2</v>
      </c>
    </row>
    <row r="7211" spans="1:4" ht="32.4">
      <c r="A7211" s="9">
        <v>10350</v>
      </c>
      <c r="B7211" s="7" t="s">
        <v>5718</v>
      </c>
      <c r="C7211" s="13" t="s">
        <v>8</v>
      </c>
      <c r="D7211" s="15">
        <v>2519.0300000000002</v>
      </c>
    </row>
    <row r="7212" spans="1:4" ht="32.4">
      <c r="A7212" s="10">
        <v>10351</v>
      </c>
      <c r="B7212" s="8" t="s">
        <v>64755</v>
      </c>
      <c r="C7212" s="14" t="s">
        <v>8</v>
      </c>
      <c r="D7212" s="16">
        <v>6360.5</v>
      </c>
    </row>
    <row r="7213" spans="1:4">
      <c r="A7213" s="9">
        <v>10352</v>
      </c>
      <c r="B7213" s="7" t="s">
        <v>5719</v>
      </c>
      <c r="C7213" s="13" t="s">
        <v>8</v>
      </c>
      <c r="D7213" s="15">
        <v>0.23</v>
      </c>
    </row>
    <row r="7214" spans="1:4" ht="32.4">
      <c r="A7214" s="10">
        <v>10353</v>
      </c>
      <c r="B7214" s="8" t="s">
        <v>5720</v>
      </c>
      <c r="C7214" s="14" t="s">
        <v>8</v>
      </c>
      <c r="D7214" s="16">
        <v>1737.01</v>
      </c>
    </row>
    <row r="7215" spans="1:4">
      <c r="A7215" s="9">
        <v>10354</v>
      </c>
      <c r="B7215" s="7" t="s">
        <v>5721</v>
      </c>
      <c r="C7215" s="13" t="s">
        <v>10</v>
      </c>
      <c r="D7215" s="15">
        <v>4.8899999999999997</v>
      </c>
    </row>
    <row r="7216" spans="1:4">
      <c r="A7216" s="10">
        <v>10355</v>
      </c>
      <c r="B7216" s="8" t="s">
        <v>5722</v>
      </c>
      <c r="C7216" s="14" t="s">
        <v>16</v>
      </c>
      <c r="D7216" s="16">
        <v>316.61</v>
      </c>
    </row>
    <row r="7217" spans="1:4" ht="21.6">
      <c r="A7217" s="9">
        <v>10356</v>
      </c>
      <c r="B7217" s="7" t="s">
        <v>5723</v>
      </c>
      <c r="C7217" s="13" t="s">
        <v>8</v>
      </c>
      <c r="D7217" s="15">
        <v>909.47</v>
      </c>
    </row>
    <row r="7218" spans="1:4">
      <c r="A7218" s="10">
        <v>10357</v>
      </c>
      <c r="B7218" s="8" t="s">
        <v>5724</v>
      </c>
      <c r="C7218" s="14" t="s">
        <v>8</v>
      </c>
      <c r="D7218" s="16">
        <v>10.16</v>
      </c>
    </row>
    <row r="7219" spans="1:4">
      <c r="A7219" s="9">
        <v>10358</v>
      </c>
      <c r="B7219" s="7" t="s">
        <v>5725</v>
      </c>
      <c r="C7219" s="13" t="s">
        <v>8</v>
      </c>
      <c r="D7219" s="15">
        <v>16.14</v>
      </c>
    </row>
    <row r="7220" spans="1:4">
      <c r="A7220" s="10">
        <v>10359</v>
      </c>
      <c r="B7220" s="8" t="s">
        <v>5726</v>
      </c>
      <c r="C7220" s="14" t="s">
        <v>8</v>
      </c>
      <c r="D7220" s="16">
        <v>22.29</v>
      </c>
    </row>
    <row r="7221" spans="1:4">
      <c r="A7221" s="9">
        <v>10360</v>
      </c>
      <c r="B7221" s="7" t="s">
        <v>5727</v>
      </c>
      <c r="C7221" s="13" t="s">
        <v>8</v>
      </c>
      <c r="D7221" s="15">
        <v>21.12</v>
      </c>
    </row>
    <row r="7222" spans="1:4">
      <c r="A7222" s="10">
        <v>10361</v>
      </c>
      <c r="B7222" s="8" t="s">
        <v>64756</v>
      </c>
      <c r="C7222" s="14" t="s">
        <v>5</v>
      </c>
      <c r="D7222" s="16">
        <v>4.1900000000000004</v>
      </c>
    </row>
    <row r="7223" spans="1:4">
      <c r="A7223" s="9">
        <v>10362</v>
      </c>
      <c r="B7223" s="7" t="s">
        <v>5728</v>
      </c>
      <c r="C7223" s="13" t="s">
        <v>8</v>
      </c>
      <c r="D7223" s="15">
        <v>5.65</v>
      </c>
    </row>
    <row r="7224" spans="1:4">
      <c r="A7224" s="10">
        <v>10363</v>
      </c>
      <c r="B7224" s="8" t="s">
        <v>5729</v>
      </c>
      <c r="C7224" s="14" t="s">
        <v>8</v>
      </c>
      <c r="D7224" s="16">
        <v>0.31</v>
      </c>
    </row>
    <row r="7225" spans="1:4">
      <c r="A7225" s="9">
        <v>10364</v>
      </c>
      <c r="B7225" s="7" t="s">
        <v>5730</v>
      </c>
      <c r="C7225" s="13" t="s">
        <v>8</v>
      </c>
      <c r="D7225" s="15">
        <v>0.79</v>
      </c>
    </row>
    <row r="7226" spans="1:4">
      <c r="A7226" s="10">
        <v>10365</v>
      </c>
      <c r="B7226" s="8" t="s">
        <v>5731</v>
      </c>
      <c r="C7226" s="14" t="s">
        <v>8</v>
      </c>
      <c r="D7226" s="16">
        <v>0.2</v>
      </c>
    </row>
    <row r="7227" spans="1:4">
      <c r="A7227" s="9">
        <v>10366</v>
      </c>
      <c r="B7227" s="7" t="s">
        <v>5732</v>
      </c>
      <c r="C7227" s="13" t="s">
        <v>8</v>
      </c>
      <c r="D7227" s="15">
        <v>0.79</v>
      </c>
    </row>
    <row r="7228" spans="1:4" ht="32.4">
      <c r="A7228" s="10">
        <v>10367</v>
      </c>
      <c r="B7228" s="8" t="s">
        <v>5733</v>
      </c>
      <c r="C7228" s="14" t="s">
        <v>63231</v>
      </c>
      <c r="D7228" s="16">
        <v>896.27</v>
      </c>
    </row>
    <row r="7229" spans="1:4">
      <c r="A7229" s="9">
        <v>10368</v>
      </c>
      <c r="B7229" s="7" t="s">
        <v>5734</v>
      </c>
      <c r="C7229" s="13" t="s">
        <v>16</v>
      </c>
      <c r="D7229" s="15">
        <v>84.18</v>
      </c>
    </row>
    <row r="7230" spans="1:4">
      <c r="A7230" s="10">
        <v>10369</v>
      </c>
      <c r="B7230" s="8" t="s">
        <v>5735</v>
      </c>
      <c r="C7230" s="14" t="s">
        <v>10</v>
      </c>
      <c r="D7230" s="16">
        <v>10.87</v>
      </c>
    </row>
    <row r="7231" spans="1:4">
      <c r="A7231" s="9">
        <v>10370</v>
      </c>
      <c r="B7231" s="7" t="s">
        <v>5736</v>
      </c>
      <c r="C7231" s="13" t="s">
        <v>10</v>
      </c>
      <c r="D7231" s="15">
        <v>16.559999999999999</v>
      </c>
    </row>
    <row r="7232" spans="1:4">
      <c r="A7232" s="10">
        <v>10372</v>
      </c>
      <c r="B7232" s="8" t="s">
        <v>5737</v>
      </c>
      <c r="C7232" s="14" t="s">
        <v>13096</v>
      </c>
      <c r="D7232" s="16">
        <v>0.18</v>
      </c>
    </row>
    <row r="7233" spans="1:4" ht="21.6">
      <c r="A7233" s="9">
        <v>10373</v>
      </c>
      <c r="B7233" s="7" t="s">
        <v>5738</v>
      </c>
      <c r="C7233" s="13" t="s">
        <v>64539</v>
      </c>
      <c r="D7233" s="15">
        <v>4.62</v>
      </c>
    </row>
    <row r="7234" spans="1:4" ht="21.6">
      <c r="A7234" s="10">
        <v>10374</v>
      </c>
      <c r="B7234" s="8" t="s">
        <v>5739</v>
      </c>
      <c r="C7234" s="14" t="s">
        <v>13108</v>
      </c>
      <c r="D7234" s="16">
        <v>0.25</v>
      </c>
    </row>
    <row r="7235" spans="1:4">
      <c r="A7235" s="9">
        <v>10375</v>
      </c>
      <c r="B7235" s="7" t="s">
        <v>5740</v>
      </c>
      <c r="C7235" s="13" t="s">
        <v>8</v>
      </c>
      <c r="D7235" s="15">
        <v>77.900000000000006</v>
      </c>
    </row>
    <row r="7236" spans="1:4">
      <c r="A7236" s="10">
        <v>10376</v>
      </c>
      <c r="B7236" s="8" t="s">
        <v>5741</v>
      </c>
      <c r="C7236" s="14" t="s">
        <v>8</v>
      </c>
      <c r="D7236" s="16">
        <v>124.03</v>
      </c>
    </row>
    <row r="7237" spans="1:4">
      <c r="A7237" s="9">
        <v>10377</v>
      </c>
      <c r="B7237" s="7" t="s">
        <v>5742</v>
      </c>
      <c r="C7237" s="13" t="s">
        <v>8</v>
      </c>
      <c r="D7237" s="15">
        <v>406.41</v>
      </c>
    </row>
    <row r="7238" spans="1:4">
      <c r="A7238" s="10">
        <v>10378</v>
      </c>
      <c r="B7238" s="8" t="s">
        <v>5743</v>
      </c>
      <c r="C7238" s="14" t="s">
        <v>63231</v>
      </c>
      <c r="D7238" s="16">
        <v>27.5</v>
      </c>
    </row>
    <row r="7239" spans="1:4">
      <c r="A7239" s="9">
        <v>10379</v>
      </c>
      <c r="B7239" s="7" t="s">
        <v>5744</v>
      </c>
      <c r="C7239" s="13" t="s">
        <v>8</v>
      </c>
      <c r="D7239" s="15">
        <v>0.15</v>
      </c>
    </row>
    <row r="7240" spans="1:4">
      <c r="A7240" s="10">
        <v>10380</v>
      </c>
      <c r="B7240" s="8" t="s">
        <v>64757</v>
      </c>
      <c r="C7240" s="14" t="s">
        <v>8</v>
      </c>
      <c r="D7240" s="16">
        <v>0.39</v>
      </c>
    </row>
    <row r="7241" spans="1:4">
      <c r="A7241" s="9">
        <v>10383</v>
      </c>
      <c r="B7241" s="7" t="s">
        <v>5745</v>
      </c>
      <c r="C7241" s="13" t="s">
        <v>8</v>
      </c>
      <c r="D7241" s="15">
        <v>30.94</v>
      </c>
    </row>
    <row r="7242" spans="1:4">
      <c r="A7242" s="10">
        <v>10384</v>
      </c>
      <c r="B7242" s="8" t="s">
        <v>5746</v>
      </c>
      <c r="C7242" s="14" t="s">
        <v>10</v>
      </c>
      <c r="D7242" s="16">
        <v>20.149999999999999</v>
      </c>
    </row>
    <row r="7243" spans="1:4" ht="21.6">
      <c r="A7243" s="9">
        <v>10385</v>
      </c>
      <c r="B7243" s="7" t="s">
        <v>5747</v>
      </c>
      <c r="C7243" s="13" t="s">
        <v>8</v>
      </c>
      <c r="D7243" s="15">
        <v>3233</v>
      </c>
    </row>
    <row r="7244" spans="1:4" ht="21.6">
      <c r="A7244" s="10">
        <v>10386</v>
      </c>
      <c r="B7244" s="8" t="s">
        <v>64758</v>
      </c>
      <c r="C7244" s="14" t="s">
        <v>8</v>
      </c>
      <c r="D7244" s="16">
        <v>59.19</v>
      </c>
    </row>
    <row r="7245" spans="1:4">
      <c r="A7245" s="9">
        <v>10389</v>
      </c>
      <c r="B7245" s="7" t="s">
        <v>5748</v>
      </c>
      <c r="C7245" s="13" t="s">
        <v>13075</v>
      </c>
      <c r="D7245" s="15">
        <v>426.54</v>
      </c>
    </row>
    <row r="7246" spans="1:4">
      <c r="A7246" s="10">
        <v>10390</v>
      </c>
      <c r="B7246" s="8" t="s">
        <v>5749</v>
      </c>
      <c r="C7246" s="14" t="s">
        <v>13075</v>
      </c>
      <c r="D7246" s="16">
        <v>533.17999999999995</v>
      </c>
    </row>
    <row r="7247" spans="1:4">
      <c r="A7247" s="9">
        <v>10391</v>
      </c>
      <c r="B7247" s="7" t="s">
        <v>31</v>
      </c>
      <c r="C7247" s="13" t="s">
        <v>13075</v>
      </c>
      <c r="D7247" s="15">
        <v>1410</v>
      </c>
    </row>
    <row r="7248" spans="1:4">
      <c r="A7248" s="10">
        <v>10392</v>
      </c>
      <c r="B7248" s="8" t="s">
        <v>5750</v>
      </c>
      <c r="C7248" s="14" t="s">
        <v>8</v>
      </c>
      <c r="D7248" s="16">
        <v>3.29</v>
      </c>
    </row>
    <row r="7249" spans="1:4">
      <c r="A7249" s="9">
        <v>10393</v>
      </c>
      <c r="B7249" s="7" t="s">
        <v>5751</v>
      </c>
      <c r="C7249" s="13" t="s">
        <v>13075</v>
      </c>
      <c r="D7249" s="15">
        <v>217.36</v>
      </c>
    </row>
    <row r="7250" spans="1:4">
      <c r="A7250" s="10">
        <v>10394</v>
      </c>
      <c r="B7250" s="8" t="s">
        <v>5752</v>
      </c>
      <c r="C7250" s="14" t="s">
        <v>8</v>
      </c>
      <c r="D7250" s="16">
        <v>0.23</v>
      </c>
    </row>
    <row r="7251" spans="1:4">
      <c r="A7251" s="9">
        <v>10395</v>
      </c>
      <c r="B7251" s="7" t="s">
        <v>5753</v>
      </c>
      <c r="C7251" s="13" t="s">
        <v>10</v>
      </c>
      <c r="D7251" s="15">
        <v>6.24</v>
      </c>
    </row>
    <row r="7252" spans="1:4" ht="21.6">
      <c r="A7252" s="10">
        <v>10396</v>
      </c>
      <c r="B7252" s="8" t="s">
        <v>5754</v>
      </c>
      <c r="C7252" s="14" t="s">
        <v>16</v>
      </c>
      <c r="D7252" s="16">
        <v>94.9</v>
      </c>
    </row>
    <row r="7253" spans="1:4" ht="21.6">
      <c r="A7253" s="9">
        <v>10397</v>
      </c>
      <c r="B7253" s="7" t="s">
        <v>12672</v>
      </c>
      <c r="C7253" s="13" t="s">
        <v>16</v>
      </c>
      <c r="D7253" s="15">
        <v>15.01</v>
      </c>
    </row>
    <row r="7254" spans="1:4">
      <c r="A7254" s="10">
        <v>10398</v>
      </c>
      <c r="B7254" s="8" t="s">
        <v>12673</v>
      </c>
      <c r="C7254" s="14" t="s">
        <v>16</v>
      </c>
      <c r="D7254" s="16">
        <v>22.78</v>
      </c>
    </row>
    <row r="7255" spans="1:4">
      <c r="A7255" s="9">
        <v>10403</v>
      </c>
      <c r="B7255" s="7" t="s">
        <v>5755</v>
      </c>
      <c r="C7255" s="13" t="s">
        <v>8</v>
      </c>
      <c r="D7255" s="15">
        <v>2.59</v>
      </c>
    </row>
    <row r="7256" spans="1:4">
      <c r="A7256" s="10">
        <v>10404</v>
      </c>
      <c r="B7256" s="8" t="s">
        <v>5756</v>
      </c>
      <c r="C7256" s="14" t="s">
        <v>8</v>
      </c>
      <c r="D7256" s="16">
        <v>9</v>
      </c>
    </row>
    <row r="7257" spans="1:4">
      <c r="A7257" s="9">
        <v>10405</v>
      </c>
      <c r="B7257" s="7" t="s">
        <v>5757</v>
      </c>
      <c r="C7257" s="13" t="s">
        <v>8</v>
      </c>
      <c r="D7257" s="15">
        <v>49</v>
      </c>
    </row>
    <row r="7258" spans="1:4">
      <c r="A7258" s="10">
        <v>10408</v>
      </c>
      <c r="B7258" s="8" t="s">
        <v>5758</v>
      </c>
      <c r="C7258" s="14" t="s">
        <v>8</v>
      </c>
      <c r="D7258" s="16">
        <v>10.119999999999999</v>
      </c>
    </row>
    <row r="7259" spans="1:4">
      <c r="A7259" s="9">
        <v>10409</v>
      </c>
      <c r="B7259" s="7" t="s">
        <v>5759</v>
      </c>
      <c r="C7259" s="13" t="s">
        <v>8</v>
      </c>
      <c r="D7259" s="15">
        <v>11.19</v>
      </c>
    </row>
    <row r="7260" spans="1:4">
      <c r="A7260" s="10">
        <v>10413</v>
      </c>
      <c r="B7260" s="8" t="s">
        <v>5760</v>
      </c>
      <c r="C7260" s="14" t="s">
        <v>16</v>
      </c>
      <c r="D7260" s="16">
        <v>40.46</v>
      </c>
    </row>
    <row r="7261" spans="1:4" ht="21.6">
      <c r="A7261" s="9">
        <v>10416</v>
      </c>
      <c r="B7261" s="7" t="s">
        <v>5761</v>
      </c>
      <c r="C7261" s="13" t="s">
        <v>16</v>
      </c>
      <c r="D7261" s="15">
        <v>1692.3</v>
      </c>
    </row>
    <row r="7262" spans="1:4">
      <c r="A7262" s="10">
        <v>10417</v>
      </c>
      <c r="B7262" s="8" t="s">
        <v>5762</v>
      </c>
      <c r="C7262" s="14" t="s">
        <v>8</v>
      </c>
      <c r="D7262" s="16">
        <v>197.82</v>
      </c>
    </row>
    <row r="7263" spans="1:4" ht="21.6">
      <c r="A7263" s="9">
        <v>10418</v>
      </c>
      <c r="B7263" s="7" t="s">
        <v>5763</v>
      </c>
      <c r="C7263" s="13" t="s">
        <v>8</v>
      </c>
      <c r="D7263" s="15">
        <v>44.06</v>
      </c>
    </row>
    <row r="7264" spans="1:4" ht="32.4">
      <c r="A7264" s="10">
        <v>10419</v>
      </c>
      <c r="B7264" s="8" t="s">
        <v>62078</v>
      </c>
      <c r="C7264" s="14" t="s">
        <v>16</v>
      </c>
      <c r="D7264" s="16">
        <v>278.85000000000002</v>
      </c>
    </row>
    <row r="7265" spans="1:4" ht="21.6">
      <c r="A7265" s="9">
        <v>10421</v>
      </c>
      <c r="B7265" s="7" t="s">
        <v>5764</v>
      </c>
      <c r="C7265" s="13" t="s">
        <v>8</v>
      </c>
      <c r="D7265" s="15">
        <v>66.739999999999995</v>
      </c>
    </row>
    <row r="7266" spans="1:4">
      <c r="A7266" s="10">
        <v>10422</v>
      </c>
      <c r="B7266" s="8" t="s">
        <v>5765</v>
      </c>
      <c r="C7266" s="14" t="s">
        <v>8</v>
      </c>
      <c r="D7266" s="16">
        <v>61.79</v>
      </c>
    </row>
    <row r="7267" spans="1:4" ht="21.6">
      <c r="A7267" s="9">
        <v>10423</v>
      </c>
      <c r="B7267" s="7" t="s">
        <v>5766</v>
      </c>
      <c r="C7267" s="13" t="s">
        <v>8</v>
      </c>
      <c r="D7267" s="15">
        <v>69.42</v>
      </c>
    </row>
    <row r="7268" spans="1:4">
      <c r="A7268" s="10">
        <v>10424</v>
      </c>
      <c r="B7268" s="8" t="s">
        <v>5767</v>
      </c>
      <c r="C7268" s="14" t="s">
        <v>8</v>
      </c>
      <c r="D7268" s="16">
        <v>56.01</v>
      </c>
    </row>
    <row r="7269" spans="1:4" ht="21.6">
      <c r="A7269" s="9">
        <v>10425</v>
      </c>
      <c r="B7269" s="7" t="s">
        <v>5768</v>
      </c>
      <c r="C7269" s="13" t="s">
        <v>8</v>
      </c>
      <c r="D7269" s="15">
        <v>104.28</v>
      </c>
    </row>
    <row r="7270" spans="1:4" ht="21.6">
      <c r="A7270" s="10">
        <v>10426</v>
      </c>
      <c r="B7270" s="8" t="s">
        <v>5769</v>
      </c>
      <c r="C7270" s="14" t="s">
        <v>8</v>
      </c>
      <c r="D7270" s="16">
        <v>3680</v>
      </c>
    </row>
    <row r="7271" spans="1:4" ht="21.6">
      <c r="A7271" s="9">
        <v>10427</v>
      </c>
      <c r="B7271" s="7" t="s">
        <v>5770</v>
      </c>
      <c r="C7271" s="13" t="s">
        <v>16</v>
      </c>
      <c r="D7271" s="15">
        <v>5.3</v>
      </c>
    </row>
    <row r="7272" spans="1:4" ht="21.6">
      <c r="A7272" s="10">
        <v>10428</v>
      </c>
      <c r="B7272" s="8" t="s">
        <v>5771</v>
      </c>
      <c r="C7272" s="14" t="s">
        <v>16</v>
      </c>
      <c r="D7272" s="16">
        <v>7.84</v>
      </c>
    </row>
    <row r="7273" spans="1:4" ht="21.6">
      <c r="A7273" s="9">
        <v>10429</v>
      </c>
      <c r="B7273" s="7" t="s">
        <v>5772</v>
      </c>
      <c r="C7273" s="13" t="s">
        <v>16</v>
      </c>
      <c r="D7273" s="15">
        <v>64.66</v>
      </c>
    </row>
    <row r="7274" spans="1:4">
      <c r="A7274" s="10">
        <v>10430</v>
      </c>
      <c r="B7274" s="8" t="s">
        <v>64759</v>
      </c>
      <c r="C7274" s="14" t="s">
        <v>16</v>
      </c>
      <c r="D7274" s="16">
        <v>192.54</v>
      </c>
    </row>
    <row r="7275" spans="1:4">
      <c r="A7275" s="9">
        <v>10431</v>
      </c>
      <c r="B7275" s="7" t="s">
        <v>5773</v>
      </c>
      <c r="C7275" s="13" t="s">
        <v>10</v>
      </c>
      <c r="D7275" s="15">
        <v>41.9</v>
      </c>
    </row>
    <row r="7276" spans="1:4">
      <c r="A7276" s="10">
        <v>10432</v>
      </c>
      <c r="B7276" s="8" t="s">
        <v>5774</v>
      </c>
      <c r="C7276" s="14" t="s">
        <v>10</v>
      </c>
      <c r="D7276" s="16">
        <v>64.260000000000005</v>
      </c>
    </row>
    <row r="7277" spans="1:4" ht="21.6">
      <c r="A7277" s="9">
        <v>10433</v>
      </c>
      <c r="B7277" s="7" t="s">
        <v>5775</v>
      </c>
      <c r="C7277" s="13" t="s">
        <v>8</v>
      </c>
      <c r="D7277" s="15">
        <v>1342.34</v>
      </c>
    </row>
    <row r="7278" spans="1:4">
      <c r="A7278" s="10">
        <v>10434</v>
      </c>
      <c r="B7278" s="8" t="s">
        <v>5776</v>
      </c>
      <c r="C7278" s="14" t="s">
        <v>11</v>
      </c>
      <c r="D7278" s="16">
        <v>93.85</v>
      </c>
    </row>
    <row r="7279" spans="1:4">
      <c r="A7279" s="9">
        <v>10435</v>
      </c>
      <c r="B7279" s="7" t="s">
        <v>5777</v>
      </c>
      <c r="C7279" s="13" t="s">
        <v>8</v>
      </c>
      <c r="D7279" s="15">
        <v>6</v>
      </c>
    </row>
    <row r="7280" spans="1:4">
      <c r="A7280" s="10">
        <v>10436</v>
      </c>
      <c r="B7280" s="8" t="s">
        <v>5778</v>
      </c>
      <c r="C7280" s="14" t="s">
        <v>8</v>
      </c>
      <c r="D7280" s="16">
        <v>4</v>
      </c>
    </row>
    <row r="7281" spans="1:4">
      <c r="A7281" s="9">
        <v>10437</v>
      </c>
      <c r="B7281" s="7" t="s">
        <v>5779</v>
      </c>
      <c r="C7281" s="13" t="s">
        <v>8</v>
      </c>
      <c r="D7281" s="15">
        <v>5</v>
      </c>
    </row>
    <row r="7282" spans="1:4">
      <c r="A7282" s="10">
        <v>10438</v>
      </c>
      <c r="B7282" s="8" t="s">
        <v>5780</v>
      </c>
      <c r="C7282" s="14" t="s">
        <v>8</v>
      </c>
      <c r="D7282" s="16">
        <v>6</v>
      </c>
    </row>
    <row r="7283" spans="1:4">
      <c r="A7283" s="9">
        <v>10439</v>
      </c>
      <c r="B7283" s="7" t="s">
        <v>5781</v>
      </c>
      <c r="C7283" s="13" t="s">
        <v>8</v>
      </c>
      <c r="D7283" s="15">
        <v>7</v>
      </c>
    </row>
    <row r="7284" spans="1:4">
      <c r="A7284" s="10">
        <v>10440</v>
      </c>
      <c r="B7284" s="8" t="s">
        <v>5782</v>
      </c>
      <c r="C7284" s="14" t="s">
        <v>8</v>
      </c>
      <c r="D7284" s="16">
        <v>4</v>
      </c>
    </row>
    <row r="7285" spans="1:4">
      <c r="A7285" s="9">
        <v>10441</v>
      </c>
      <c r="B7285" s="7" t="s">
        <v>5783</v>
      </c>
      <c r="C7285" s="13" t="s">
        <v>8</v>
      </c>
      <c r="D7285" s="15">
        <v>50</v>
      </c>
    </row>
    <row r="7286" spans="1:4">
      <c r="A7286" s="10">
        <v>10442</v>
      </c>
      <c r="B7286" s="8" t="s">
        <v>5784</v>
      </c>
      <c r="C7286" s="14" t="s">
        <v>8</v>
      </c>
      <c r="D7286" s="16">
        <v>45</v>
      </c>
    </row>
    <row r="7287" spans="1:4">
      <c r="A7287" s="9">
        <v>10443</v>
      </c>
      <c r="B7287" s="7" t="s">
        <v>5785</v>
      </c>
      <c r="C7287" s="13" t="s">
        <v>8</v>
      </c>
      <c r="D7287" s="15">
        <v>40</v>
      </c>
    </row>
    <row r="7288" spans="1:4">
      <c r="A7288" s="10">
        <v>10444</v>
      </c>
      <c r="B7288" s="8" t="s">
        <v>5786</v>
      </c>
      <c r="C7288" s="14" t="s">
        <v>8</v>
      </c>
      <c r="D7288" s="16">
        <v>25</v>
      </c>
    </row>
    <row r="7289" spans="1:4">
      <c r="A7289" s="9">
        <v>10445</v>
      </c>
      <c r="B7289" s="7" t="s">
        <v>5787</v>
      </c>
      <c r="C7289" s="13" t="s">
        <v>8</v>
      </c>
      <c r="D7289" s="15">
        <v>40</v>
      </c>
    </row>
    <row r="7290" spans="1:4">
      <c r="A7290" s="10">
        <v>10446</v>
      </c>
      <c r="B7290" s="8" t="s">
        <v>5788</v>
      </c>
      <c r="C7290" s="14" t="s">
        <v>8</v>
      </c>
      <c r="D7290" s="16">
        <v>35</v>
      </c>
    </row>
    <row r="7291" spans="1:4">
      <c r="A7291" s="9">
        <v>10447</v>
      </c>
      <c r="B7291" s="7" t="s">
        <v>5789</v>
      </c>
      <c r="C7291" s="13" t="s">
        <v>8</v>
      </c>
      <c r="D7291" s="15">
        <v>29</v>
      </c>
    </row>
    <row r="7292" spans="1:4">
      <c r="A7292" s="10">
        <v>10448</v>
      </c>
      <c r="B7292" s="8" t="s">
        <v>5790</v>
      </c>
      <c r="C7292" s="14" t="s">
        <v>8</v>
      </c>
      <c r="D7292" s="16">
        <v>40</v>
      </c>
    </row>
    <row r="7293" spans="1:4">
      <c r="A7293" s="9">
        <v>10449</v>
      </c>
      <c r="B7293" s="7" t="s">
        <v>5791</v>
      </c>
      <c r="C7293" s="13" t="s">
        <v>8</v>
      </c>
      <c r="D7293" s="15">
        <v>2.14</v>
      </c>
    </row>
    <row r="7294" spans="1:4">
      <c r="A7294" s="10">
        <v>10450</v>
      </c>
      <c r="B7294" s="8" t="s">
        <v>5792</v>
      </c>
      <c r="C7294" s="14" t="s">
        <v>5</v>
      </c>
      <c r="D7294" s="16">
        <v>26.96</v>
      </c>
    </row>
    <row r="7295" spans="1:4" ht="21.6">
      <c r="A7295" s="9">
        <v>10451</v>
      </c>
      <c r="B7295" s="7" t="s">
        <v>5793</v>
      </c>
      <c r="C7295" s="13" t="s">
        <v>16</v>
      </c>
      <c r="D7295" s="15">
        <v>42.98</v>
      </c>
    </row>
    <row r="7296" spans="1:4" ht="21.6">
      <c r="A7296" s="10">
        <v>10452</v>
      </c>
      <c r="B7296" s="8" t="s">
        <v>5794</v>
      </c>
      <c r="C7296" s="14" t="s">
        <v>5</v>
      </c>
      <c r="D7296" s="16">
        <v>7.52</v>
      </c>
    </row>
    <row r="7297" spans="1:4">
      <c r="A7297" s="9">
        <v>10453</v>
      </c>
      <c r="B7297" s="7" t="s">
        <v>5795</v>
      </c>
      <c r="C7297" s="13" t="s">
        <v>11</v>
      </c>
      <c r="D7297" s="15">
        <v>6.41</v>
      </c>
    </row>
    <row r="7298" spans="1:4">
      <c r="A7298" s="10">
        <v>10454</v>
      </c>
      <c r="B7298" s="8" t="s">
        <v>64760</v>
      </c>
      <c r="C7298" s="14" t="s">
        <v>11</v>
      </c>
      <c r="D7298" s="16">
        <v>4.41</v>
      </c>
    </row>
    <row r="7299" spans="1:4" ht="21.6">
      <c r="A7299" s="9">
        <v>10456</v>
      </c>
      <c r="B7299" s="7" t="s">
        <v>5796</v>
      </c>
      <c r="C7299" s="13" t="s">
        <v>16</v>
      </c>
      <c r="D7299" s="15">
        <v>62.53</v>
      </c>
    </row>
    <row r="7300" spans="1:4">
      <c r="A7300" s="10">
        <v>10457</v>
      </c>
      <c r="B7300" s="8" t="s">
        <v>5797</v>
      </c>
      <c r="C7300" s="14" t="s">
        <v>13075</v>
      </c>
      <c r="D7300" s="16">
        <v>519.75</v>
      </c>
    </row>
    <row r="7301" spans="1:4">
      <c r="A7301" s="9">
        <v>10458</v>
      </c>
      <c r="B7301" s="7" t="s">
        <v>5798</v>
      </c>
      <c r="C7301" s="13" t="s">
        <v>5</v>
      </c>
      <c r="D7301" s="15">
        <v>12.06</v>
      </c>
    </row>
    <row r="7302" spans="1:4">
      <c r="A7302" s="10">
        <v>10459</v>
      </c>
      <c r="B7302" s="8" t="s">
        <v>5799</v>
      </c>
      <c r="C7302" s="14" t="s">
        <v>16</v>
      </c>
      <c r="D7302" s="16">
        <v>4.58</v>
      </c>
    </row>
    <row r="7303" spans="1:4">
      <c r="A7303" s="9">
        <v>10460</v>
      </c>
      <c r="B7303" s="7" t="s">
        <v>5800</v>
      </c>
      <c r="C7303" s="13" t="s">
        <v>16</v>
      </c>
      <c r="D7303" s="15">
        <v>21.56</v>
      </c>
    </row>
    <row r="7304" spans="1:4" ht="21.6">
      <c r="A7304" s="10">
        <v>10461</v>
      </c>
      <c r="B7304" s="8" t="s">
        <v>5801</v>
      </c>
      <c r="C7304" s="14" t="s">
        <v>16</v>
      </c>
      <c r="D7304" s="16">
        <v>33.82</v>
      </c>
    </row>
    <row r="7305" spans="1:4">
      <c r="A7305" s="9">
        <v>10462</v>
      </c>
      <c r="B7305" s="7" t="s">
        <v>5802</v>
      </c>
      <c r="C7305" s="13" t="s">
        <v>8</v>
      </c>
      <c r="D7305" s="15">
        <v>5.25</v>
      </c>
    </row>
    <row r="7306" spans="1:4">
      <c r="A7306" s="10">
        <v>10463</v>
      </c>
      <c r="B7306" s="8" t="s">
        <v>5803</v>
      </c>
      <c r="C7306" s="14" t="s">
        <v>8</v>
      </c>
      <c r="D7306" s="16">
        <v>18.899999999999999</v>
      </c>
    </row>
    <row r="7307" spans="1:4">
      <c r="A7307" s="9">
        <v>10464</v>
      </c>
      <c r="B7307" s="7" t="s">
        <v>5804</v>
      </c>
      <c r="C7307" s="13" t="s">
        <v>8</v>
      </c>
      <c r="D7307" s="15">
        <v>4.03</v>
      </c>
    </row>
    <row r="7308" spans="1:4">
      <c r="A7308" s="10">
        <v>10465</v>
      </c>
      <c r="B7308" s="8" t="s">
        <v>5805</v>
      </c>
      <c r="C7308" s="14" t="s">
        <v>8</v>
      </c>
      <c r="D7308" s="16">
        <v>1.78</v>
      </c>
    </row>
    <row r="7309" spans="1:4">
      <c r="A7309" s="9">
        <v>10466</v>
      </c>
      <c r="B7309" s="7" t="s">
        <v>5806</v>
      </c>
      <c r="C7309" s="13" t="s">
        <v>8</v>
      </c>
      <c r="D7309" s="15">
        <v>58.8</v>
      </c>
    </row>
    <row r="7310" spans="1:4">
      <c r="A7310" s="10">
        <v>10467</v>
      </c>
      <c r="B7310" s="8" t="s">
        <v>5807</v>
      </c>
      <c r="C7310" s="14" t="s">
        <v>8</v>
      </c>
      <c r="D7310" s="16">
        <v>58.8</v>
      </c>
    </row>
    <row r="7311" spans="1:4">
      <c r="A7311" s="9">
        <v>10468</v>
      </c>
      <c r="B7311" s="7" t="s">
        <v>5808</v>
      </c>
      <c r="C7311" s="13" t="s">
        <v>8</v>
      </c>
      <c r="D7311" s="15">
        <v>1.73</v>
      </c>
    </row>
    <row r="7312" spans="1:4">
      <c r="A7312" s="10">
        <v>10469</v>
      </c>
      <c r="B7312" s="8" t="s">
        <v>5809</v>
      </c>
      <c r="C7312" s="14" t="s">
        <v>8</v>
      </c>
      <c r="D7312" s="16">
        <v>19.54</v>
      </c>
    </row>
    <row r="7313" spans="1:4">
      <c r="A7313" s="9">
        <v>10470</v>
      </c>
      <c r="B7313" s="7" t="s">
        <v>5810</v>
      </c>
      <c r="C7313" s="13" t="s">
        <v>8</v>
      </c>
      <c r="D7313" s="15">
        <v>8.75</v>
      </c>
    </row>
    <row r="7314" spans="1:4">
      <c r="A7314" s="10">
        <v>10471</v>
      </c>
      <c r="B7314" s="8" t="s">
        <v>5811</v>
      </c>
      <c r="C7314" s="14" t="s">
        <v>8</v>
      </c>
      <c r="D7314" s="16">
        <v>9.41</v>
      </c>
    </row>
    <row r="7315" spans="1:4">
      <c r="A7315" s="9">
        <v>10472</v>
      </c>
      <c r="B7315" s="7" t="s">
        <v>5812</v>
      </c>
      <c r="C7315" s="13" t="s">
        <v>8</v>
      </c>
      <c r="D7315" s="15">
        <v>4.24</v>
      </c>
    </row>
    <row r="7316" spans="1:4">
      <c r="A7316" s="10">
        <v>10473</v>
      </c>
      <c r="B7316" s="8" t="s">
        <v>5813</v>
      </c>
      <c r="C7316" s="14" t="s">
        <v>8</v>
      </c>
      <c r="D7316" s="16">
        <v>4.24</v>
      </c>
    </row>
    <row r="7317" spans="1:4">
      <c r="A7317" s="9">
        <v>10474</v>
      </c>
      <c r="B7317" s="7" t="s">
        <v>5814</v>
      </c>
      <c r="C7317" s="13" t="s">
        <v>8</v>
      </c>
      <c r="D7317" s="15">
        <v>4.01</v>
      </c>
    </row>
    <row r="7318" spans="1:4">
      <c r="A7318" s="10">
        <v>10475</v>
      </c>
      <c r="B7318" s="8" t="s">
        <v>5815</v>
      </c>
      <c r="C7318" s="14" t="s">
        <v>8</v>
      </c>
      <c r="D7318" s="16">
        <v>4.82</v>
      </c>
    </row>
    <row r="7319" spans="1:4">
      <c r="A7319" s="9">
        <v>10476</v>
      </c>
      <c r="B7319" s="7" t="s">
        <v>5816</v>
      </c>
      <c r="C7319" s="13" t="s">
        <v>8</v>
      </c>
      <c r="D7319" s="15">
        <v>4.1100000000000003</v>
      </c>
    </row>
    <row r="7320" spans="1:4">
      <c r="A7320" s="10">
        <v>10477</v>
      </c>
      <c r="B7320" s="8" t="s">
        <v>5817</v>
      </c>
      <c r="C7320" s="14" t="s">
        <v>8</v>
      </c>
      <c r="D7320" s="16">
        <v>180.87</v>
      </c>
    </row>
    <row r="7321" spans="1:4">
      <c r="A7321" s="9">
        <v>10478</v>
      </c>
      <c r="B7321" s="7" t="s">
        <v>5818</v>
      </c>
      <c r="C7321" s="13" t="s">
        <v>8</v>
      </c>
      <c r="D7321" s="15">
        <v>200.99</v>
      </c>
    </row>
    <row r="7322" spans="1:4">
      <c r="A7322" s="10">
        <v>10479</v>
      </c>
      <c r="B7322" s="8" t="s">
        <v>64761</v>
      </c>
      <c r="C7322" s="14" t="s">
        <v>8</v>
      </c>
      <c r="D7322" s="16">
        <v>34.840000000000003</v>
      </c>
    </row>
    <row r="7323" spans="1:4">
      <c r="A7323" s="9">
        <v>10480</v>
      </c>
      <c r="B7323" s="7" t="s">
        <v>64762</v>
      </c>
      <c r="C7323" s="13" t="s">
        <v>8</v>
      </c>
      <c r="D7323" s="15">
        <v>20.92</v>
      </c>
    </row>
    <row r="7324" spans="1:4" ht="21.6">
      <c r="A7324" s="10">
        <v>10481</v>
      </c>
      <c r="B7324" s="8" t="s">
        <v>5516</v>
      </c>
      <c r="C7324" s="14" t="s">
        <v>8</v>
      </c>
      <c r="D7324" s="16">
        <v>4602.95</v>
      </c>
    </row>
    <row r="7325" spans="1:4" ht="21.6">
      <c r="A7325" s="9">
        <v>10482</v>
      </c>
      <c r="B7325" s="7" t="s">
        <v>5819</v>
      </c>
      <c r="C7325" s="13" t="s">
        <v>8</v>
      </c>
      <c r="D7325" s="15">
        <v>2485.8000000000002</v>
      </c>
    </row>
    <row r="7326" spans="1:4" ht="21.6">
      <c r="A7326" s="10">
        <v>10483</v>
      </c>
      <c r="B7326" s="8" t="s">
        <v>5820</v>
      </c>
      <c r="C7326" s="14" t="s">
        <v>8</v>
      </c>
      <c r="D7326" s="16">
        <v>3540</v>
      </c>
    </row>
    <row r="7327" spans="1:4" ht="21.6">
      <c r="A7327" s="9">
        <v>10484</v>
      </c>
      <c r="B7327" s="7" t="s">
        <v>5821</v>
      </c>
      <c r="C7327" s="13" t="s">
        <v>8</v>
      </c>
      <c r="D7327" s="15">
        <v>2156</v>
      </c>
    </row>
    <row r="7328" spans="1:4" ht="21.6">
      <c r="A7328" s="10">
        <v>10485</v>
      </c>
      <c r="B7328" s="8" t="s">
        <v>5822</v>
      </c>
      <c r="C7328" s="14" t="s">
        <v>8</v>
      </c>
      <c r="D7328" s="16">
        <v>1540</v>
      </c>
    </row>
    <row r="7329" spans="1:4">
      <c r="A7329" s="9">
        <v>10486</v>
      </c>
      <c r="B7329" s="7" t="s">
        <v>5823</v>
      </c>
      <c r="C7329" s="13" t="s">
        <v>10</v>
      </c>
      <c r="D7329" s="15">
        <v>0.67</v>
      </c>
    </row>
    <row r="7330" spans="1:4">
      <c r="A7330" s="10">
        <v>10487</v>
      </c>
      <c r="B7330" s="8" t="s">
        <v>5824</v>
      </c>
      <c r="C7330" s="14" t="s">
        <v>8</v>
      </c>
      <c r="D7330" s="16">
        <v>21.47</v>
      </c>
    </row>
    <row r="7331" spans="1:4">
      <c r="A7331" s="9">
        <v>10488</v>
      </c>
      <c r="B7331" s="7" t="s">
        <v>5825</v>
      </c>
      <c r="C7331" s="13" t="s">
        <v>13096</v>
      </c>
      <c r="D7331" s="15">
        <v>0.2</v>
      </c>
    </row>
    <row r="7332" spans="1:4">
      <c r="A7332" s="10">
        <v>10489</v>
      </c>
      <c r="B7332" s="8" t="s">
        <v>5826</v>
      </c>
      <c r="C7332" s="14" t="s">
        <v>16</v>
      </c>
      <c r="D7332" s="16">
        <v>16</v>
      </c>
    </row>
    <row r="7333" spans="1:4">
      <c r="A7333" s="9">
        <v>10490</v>
      </c>
      <c r="B7333" s="7" t="s">
        <v>5827</v>
      </c>
      <c r="C7333" s="13" t="s">
        <v>13075</v>
      </c>
      <c r="D7333" s="15">
        <v>484.43</v>
      </c>
    </row>
    <row r="7334" spans="1:4" ht="21.6">
      <c r="A7334" s="10">
        <v>10491</v>
      </c>
      <c r="B7334" s="8" t="s">
        <v>5828</v>
      </c>
      <c r="C7334" s="14" t="s">
        <v>13075</v>
      </c>
      <c r="D7334" s="16">
        <v>631.25</v>
      </c>
    </row>
    <row r="7335" spans="1:4">
      <c r="A7335" s="9">
        <v>10492</v>
      </c>
      <c r="B7335" s="7" t="s">
        <v>5829</v>
      </c>
      <c r="C7335" s="13" t="s">
        <v>8</v>
      </c>
      <c r="D7335" s="15">
        <v>130</v>
      </c>
    </row>
    <row r="7336" spans="1:4" ht="32.4">
      <c r="A7336" s="10">
        <v>10493</v>
      </c>
      <c r="B7336" s="8" t="s">
        <v>5830</v>
      </c>
      <c r="C7336" s="14" t="s">
        <v>16</v>
      </c>
      <c r="D7336" s="16">
        <v>1374.52</v>
      </c>
    </row>
    <row r="7337" spans="1:4">
      <c r="A7337" s="9">
        <v>10494</v>
      </c>
      <c r="B7337" s="7" t="s">
        <v>5831</v>
      </c>
      <c r="C7337" s="13" t="s">
        <v>11</v>
      </c>
      <c r="D7337" s="15">
        <v>6.41</v>
      </c>
    </row>
    <row r="7338" spans="1:4">
      <c r="A7338" s="10">
        <v>10495</v>
      </c>
      <c r="B7338" s="8" t="s">
        <v>50</v>
      </c>
      <c r="C7338" s="14" t="s">
        <v>11</v>
      </c>
      <c r="D7338" s="16">
        <v>6.41</v>
      </c>
    </row>
    <row r="7339" spans="1:4">
      <c r="A7339" s="9">
        <v>10496</v>
      </c>
      <c r="B7339" s="7" t="s">
        <v>5832</v>
      </c>
      <c r="C7339" s="13" t="s">
        <v>11</v>
      </c>
      <c r="D7339" s="15">
        <v>6.41</v>
      </c>
    </row>
    <row r="7340" spans="1:4">
      <c r="A7340" s="10">
        <v>10499</v>
      </c>
      <c r="B7340" s="8" t="s">
        <v>5833</v>
      </c>
      <c r="C7340" s="14" t="s">
        <v>11</v>
      </c>
      <c r="D7340" s="16">
        <v>6.41</v>
      </c>
    </row>
    <row r="7341" spans="1:4">
      <c r="A7341" s="9">
        <v>10500</v>
      </c>
      <c r="B7341" s="7" t="s">
        <v>5834</v>
      </c>
      <c r="C7341" s="13" t="s">
        <v>11</v>
      </c>
      <c r="D7341" s="15">
        <v>6.41</v>
      </c>
    </row>
    <row r="7342" spans="1:4">
      <c r="A7342" s="10">
        <v>10501</v>
      </c>
      <c r="B7342" s="8" t="s">
        <v>32</v>
      </c>
      <c r="C7342" s="14" t="s">
        <v>11</v>
      </c>
      <c r="D7342" s="16">
        <v>6.41</v>
      </c>
    </row>
    <row r="7343" spans="1:4">
      <c r="A7343" s="9">
        <v>10502</v>
      </c>
      <c r="B7343" s="7" t="s">
        <v>5835</v>
      </c>
      <c r="C7343" s="13" t="s">
        <v>11</v>
      </c>
      <c r="D7343" s="15">
        <v>6.41</v>
      </c>
    </row>
    <row r="7344" spans="1:4">
      <c r="A7344" s="10">
        <v>10503</v>
      </c>
      <c r="B7344" s="8" t="s">
        <v>5836</v>
      </c>
      <c r="C7344" s="14" t="s">
        <v>15</v>
      </c>
      <c r="D7344" s="16">
        <v>35</v>
      </c>
    </row>
    <row r="7345" spans="1:4" ht="21.6">
      <c r="A7345" s="9">
        <v>10504</v>
      </c>
      <c r="B7345" s="7" t="s">
        <v>5837</v>
      </c>
      <c r="C7345" s="13" t="s">
        <v>8</v>
      </c>
      <c r="D7345" s="15">
        <v>1461.71</v>
      </c>
    </row>
    <row r="7346" spans="1:4" ht="32.4">
      <c r="A7346" s="10">
        <v>10505</v>
      </c>
      <c r="B7346" s="8" t="s">
        <v>5838</v>
      </c>
      <c r="C7346" s="14" t="s">
        <v>16</v>
      </c>
      <c r="D7346" s="16">
        <v>89.9</v>
      </c>
    </row>
    <row r="7347" spans="1:4">
      <c r="A7347" s="9">
        <v>10506</v>
      </c>
      <c r="B7347" s="7" t="s">
        <v>5839</v>
      </c>
      <c r="C7347" s="13" t="s">
        <v>8</v>
      </c>
      <c r="D7347" s="15">
        <v>3833.64</v>
      </c>
    </row>
    <row r="7348" spans="1:4">
      <c r="A7348" s="10">
        <v>10507</v>
      </c>
      <c r="B7348" s="8" t="s">
        <v>5840</v>
      </c>
      <c r="C7348" s="14" t="s">
        <v>8</v>
      </c>
      <c r="D7348" s="16">
        <v>13.59</v>
      </c>
    </row>
    <row r="7349" spans="1:4">
      <c r="A7349" s="9">
        <v>10508</v>
      </c>
      <c r="B7349" s="7" t="s">
        <v>5841</v>
      </c>
      <c r="C7349" s="13" t="s">
        <v>8</v>
      </c>
      <c r="D7349" s="15">
        <v>9.92</v>
      </c>
    </row>
    <row r="7350" spans="1:4">
      <c r="A7350" s="10">
        <v>10511</v>
      </c>
      <c r="B7350" s="8" t="s">
        <v>5842</v>
      </c>
      <c r="C7350" s="14" t="s">
        <v>8</v>
      </c>
      <c r="D7350" s="16">
        <v>7.68</v>
      </c>
    </row>
    <row r="7351" spans="1:4">
      <c r="A7351" s="9">
        <v>10512</v>
      </c>
      <c r="B7351" s="7" t="s">
        <v>5843</v>
      </c>
      <c r="C7351" s="13" t="s">
        <v>8</v>
      </c>
      <c r="D7351" s="15">
        <v>11</v>
      </c>
    </row>
    <row r="7352" spans="1:4">
      <c r="A7352" s="10">
        <v>10513</v>
      </c>
      <c r="B7352" s="8" t="s">
        <v>5844</v>
      </c>
      <c r="C7352" s="14" t="s">
        <v>8</v>
      </c>
      <c r="D7352" s="16">
        <v>12.17</v>
      </c>
    </row>
    <row r="7353" spans="1:4">
      <c r="A7353" s="9">
        <v>10514</v>
      </c>
      <c r="B7353" s="7" t="s">
        <v>5845</v>
      </c>
      <c r="C7353" s="13" t="s">
        <v>8</v>
      </c>
      <c r="D7353" s="15">
        <v>12.17</v>
      </c>
    </row>
    <row r="7354" spans="1:4">
      <c r="A7354" s="10">
        <v>10515</v>
      </c>
      <c r="B7354" s="8" t="s">
        <v>5846</v>
      </c>
      <c r="C7354" s="14" t="s">
        <v>13075</v>
      </c>
      <c r="D7354" s="16">
        <v>971.34</v>
      </c>
    </row>
    <row r="7355" spans="1:4" ht="21.6">
      <c r="A7355" s="9">
        <v>10516</v>
      </c>
      <c r="B7355" s="7" t="s">
        <v>5847</v>
      </c>
      <c r="C7355" s="13" t="s">
        <v>8</v>
      </c>
      <c r="D7355" s="15">
        <v>124.18</v>
      </c>
    </row>
    <row r="7356" spans="1:4">
      <c r="A7356" s="10">
        <v>10517</v>
      </c>
      <c r="B7356" s="8" t="s">
        <v>5848</v>
      </c>
      <c r="C7356" s="14" t="s">
        <v>18</v>
      </c>
      <c r="D7356" s="16">
        <v>326</v>
      </c>
    </row>
    <row r="7357" spans="1:4">
      <c r="A7357" s="9">
        <v>10518</v>
      </c>
      <c r="B7357" s="7" t="s">
        <v>5849</v>
      </c>
      <c r="C7357" s="13" t="s">
        <v>13075</v>
      </c>
      <c r="D7357" s="15">
        <v>1410</v>
      </c>
    </row>
    <row r="7358" spans="1:4">
      <c r="A7358" s="10">
        <v>10519</v>
      </c>
      <c r="B7358" s="8" t="s">
        <v>5850</v>
      </c>
      <c r="C7358" s="14" t="s">
        <v>13075</v>
      </c>
      <c r="D7358" s="16">
        <v>971.34</v>
      </c>
    </row>
    <row r="7359" spans="1:4">
      <c r="A7359" s="9">
        <v>10521</v>
      </c>
      <c r="B7359" s="7" t="s">
        <v>3156</v>
      </c>
      <c r="C7359" s="13" t="s">
        <v>13075</v>
      </c>
      <c r="D7359" s="15">
        <v>971.34</v>
      </c>
    </row>
    <row r="7360" spans="1:4">
      <c r="A7360" s="10">
        <v>10522</v>
      </c>
      <c r="B7360" s="8" t="s">
        <v>3148</v>
      </c>
      <c r="C7360" s="14" t="s">
        <v>13075</v>
      </c>
      <c r="D7360" s="16">
        <v>1410</v>
      </c>
    </row>
    <row r="7361" spans="1:4">
      <c r="A7361" s="9">
        <v>10523</v>
      </c>
      <c r="B7361" s="7" t="s">
        <v>41</v>
      </c>
      <c r="C7361" s="13" t="s">
        <v>13075</v>
      </c>
      <c r="D7361" s="15">
        <v>1410</v>
      </c>
    </row>
    <row r="7362" spans="1:4">
      <c r="A7362" s="10">
        <v>10524</v>
      </c>
      <c r="B7362" s="8" t="s">
        <v>3565</v>
      </c>
      <c r="C7362" s="14" t="s">
        <v>13075</v>
      </c>
      <c r="D7362" s="16">
        <v>1155.07</v>
      </c>
    </row>
    <row r="7363" spans="1:4">
      <c r="A7363" s="9">
        <v>10525</v>
      </c>
      <c r="B7363" s="7" t="s">
        <v>3564</v>
      </c>
      <c r="C7363" s="13" t="s">
        <v>13075</v>
      </c>
      <c r="D7363" s="15">
        <v>2479.4</v>
      </c>
    </row>
    <row r="7364" spans="1:4">
      <c r="A7364" s="10">
        <v>10526</v>
      </c>
      <c r="B7364" s="8" t="s">
        <v>3302</v>
      </c>
      <c r="C7364" s="14" t="s">
        <v>13075</v>
      </c>
      <c r="D7364" s="16">
        <v>1410</v>
      </c>
    </row>
    <row r="7365" spans="1:4">
      <c r="A7365" s="9">
        <v>10527</v>
      </c>
      <c r="B7365" s="7" t="s">
        <v>2703</v>
      </c>
      <c r="C7365" s="13" t="s">
        <v>13075</v>
      </c>
      <c r="D7365" s="15">
        <v>2420.87</v>
      </c>
    </row>
    <row r="7366" spans="1:4">
      <c r="A7366" s="10">
        <v>10528</v>
      </c>
      <c r="B7366" s="8" t="s">
        <v>5851</v>
      </c>
      <c r="C7366" s="14" t="s">
        <v>13075</v>
      </c>
      <c r="D7366" s="16">
        <v>481.99</v>
      </c>
    </row>
    <row r="7367" spans="1:4">
      <c r="A7367" s="9">
        <v>10529</v>
      </c>
      <c r="B7367" s="7" t="s">
        <v>5852</v>
      </c>
      <c r="C7367" s="13" t="s">
        <v>13075</v>
      </c>
      <c r="D7367" s="15">
        <v>5.83</v>
      </c>
    </row>
    <row r="7368" spans="1:4">
      <c r="A7368" s="10">
        <v>10530</v>
      </c>
      <c r="B7368" s="8" t="s">
        <v>5853</v>
      </c>
      <c r="C7368" s="14" t="s">
        <v>13075</v>
      </c>
      <c r="D7368" s="16">
        <v>5</v>
      </c>
    </row>
    <row r="7369" spans="1:4">
      <c r="A7369" s="9">
        <v>10531</v>
      </c>
      <c r="B7369" s="7" t="s">
        <v>5854</v>
      </c>
      <c r="C7369" s="13" t="s">
        <v>13075</v>
      </c>
      <c r="D7369" s="15">
        <v>2.91</v>
      </c>
    </row>
    <row r="7370" spans="1:4">
      <c r="A7370" s="10">
        <v>10532</v>
      </c>
      <c r="B7370" s="8" t="s">
        <v>5855</v>
      </c>
      <c r="C7370" s="14" t="s">
        <v>13075</v>
      </c>
      <c r="D7370" s="16">
        <v>9.3699999999999992</v>
      </c>
    </row>
    <row r="7371" spans="1:4">
      <c r="A7371" s="9">
        <v>10533</v>
      </c>
      <c r="B7371" s="7" t="s">
        <v>5856</v>
      </c>
      <c r="C7371" s="13" t="s">
        <v>13075</v>
      </c>
      <c r="D7371" s="15">
        <v>6.16</v>
      </c>
    </row>
    <row r="7372" spans="1:4">
      <c r="A7372" s="10">
        <v>10534</v>
      </c>
      <c r="B7372" s="8" t="s">
        <v>5857</v>
      </c>
      <c r="C7372" s="14" t="s">
        <v>13075</v>
      </c>
      <c r="D7372" s="16">
        <v>14.37</v>
      </c>
    </row>
    <row r="7373" spans="1:4">
      <c r="A7373" s="9">
        <v>10535</v>
      </c>
      <c r="B7373" s="7" t="s">
        <v>5858</v>
      </c>
      <c r="C7373" s="13" t="s">
        <v>13075</v>
      </c>
      <c r="D7373" s="15">
        <v>7.91</v>
      </c>
    </row>
    <row r="7374" spans="1:4">
      <c r="A7374" s="10">
        <v>10536</v>
      </c>
      <c r="B7374" s="8" t="s">
        <v>5859</v>
      </c>
      <c r="C7374" s="14" t="s">
        <v>13075</v>
      </c>
      <c r="D7374" s="16">
        <v>8</v>
      </c>
    </row>
    <row r="7375" spans="1:4">
      <c r="A7375" s="9">
        <v>10537</v>
      </c>
      <c r="B7375" s="7" t="s">
        <v>5860</v>
      </c>
      <c r="C7375" s="13" t="s">
        <v>13075</v>
      </c>
      <c r="D7375" s="15">
        <v>10.82</v>
      </c>
    </row>
    <row r="7376" spans="1:4">
      <c r="A7376" s="10">
        <v>10538</v>
      </c>
      <c r="B7376" s="8" t="s">
        <v>5861</v>
      </c>
      <c r="C7376" s="14" t="s">
        <v>13075</v>
      </c>
      <c r="D7376" s="16">
        <v>44.12</v>
      </c>
    </row>
    <row r="7377" spans="1:4">
      <c r="A7377" s="9">
        <v>10539</v>
      </c>
      <c r="B7377" s="7" t="s">
        <v>5862</v>
      </c>
      <c r="C7377" s="13" t="s">
        <v>13075</v>
      </c>
      <c r="D7377" s="15">
        <v>18.510000000000002</v>
      </c>
    </row>
    <row r="7378" spans="1:4">
      <c r="A7378" s="10">
        <v>10540</v>
      </c>
      <c r="B7378" s="8" t="s">
        <v>5863</v>
      </c>
      <c r="C7378" s="14" t="s">
        <v>13075</v>
      </c>
      <c r="D7378" s="16">
        <v>18.72</v>
      </c>
    </row>
    <row r="7379" spans="1:4">
      <c r="A7379" s="9">
        <v>10541</v>
      </c>
      <c r="B7379" s="7" t="s">
        <v>5864</v>
      </c>
      <c r="C7379" s="13" t="s">
        <v>13075</v>
      </c>
      <c r="D7379" s="15">
        <v>12.47</v>
      </c>
    </row>
    <row r="7380" spans="1:4">
      <c r="A7380" s="10">
        <v>10542</v>
      </c>
      <c r="B7380" s="8" t="s">
        <v>5865</v>
      </c>
      <c r="C7380" s="14" t="s">
        <v>13075</v>
      </c>
      <c r="D7380" s="16">
        <v>4.78</v>
      </c>
    </row>
    <row r="7381" spans="1:4">
      <c r="A7381" s="9">
        <v>10543</v>
      </c>
      <c r="B7381" s="7" t="s">
        <v>5866</v>
      </c>
      <c r="C7381" s="13" t="s">
        <v>13075</v>
      </c>
      <c r="D7381" s="15">
        <v>20.8</v>
      </c>
    </row>
    <row r="7382" spans="1:4">
      <c r="A7382" s="10">
        <v>10544</v>
      </c>
      <c r="B7382" s="8" t="s">
        <v>5867</v>
      </c>
      <c r="C7382" s="14" t="s">
        <v>13075</v>
      </c>
      <c r="D7382" s="16">
        <v>2.06</v>
      </c>
    </row>
    <row r="7383" spans="1:4">
      <c r="A7383" s="9">
        <v>10545</v>
      </c>
      <c r="B7383" s="7" t="s">
        <v>5868</v>
      </c>
      <c r="C7383" s="13" t="s">
        <v>13075</v>
      </c>
      <c r="D7383" s="15">
        <v>17.7</v>
      </c>
    </row>
    <row r="7384" spans="1:4">
      <c r="A7384" s="10">
        <v>10546</v>
      </c>
      <c r="B7384" s="8" t="s">
        <v>5869</v>
      </c>
      <c r="C7384" s="14" t="s">
        <v>13075</v>
      </c>
      <c r="D7384" s="16">
        <v>43.7</v>
      </c>
    </row>
    <row r="7385" spans="1:4">
      <c r="A7385" s="9">
        <v>10547</v>
      </c>
      <c r="B7385" s="7" t="s">
        <v>5870</v>
      </c>
      <c r="C7385" s="13" t="s">
        <v>13075</v>
      </c>
      <c r="D7385" s="15">
        <v>31.23</v>
      </c>
    </row>
    <row r="7386" spans="1:4">
      <c r="A7386" s="10">
        <v>10548</v>
      </c>
      <c r="B7386" s="8" t="s">
        <v>5871</v>
      </c>
      <c r="C7386" s="14" t="s">
        <v>13075</v>
      </c>
      <c r="D7386" s="16">
        <v>31.54</v>
      </c>
    </row>
    <row r="7387" spans="1:4">
      <c r="A7387" s="9">
        <v>10549</v>
      </c>
      <c r="B7387" s="7" t="s">
        <v>5872</v>
      </c>
      <c r="C7387" s="13" t="s">
        <v>8</v>
      </c>
      <c r="D7387" s="15">
        <v>700</v>
      </c>
    </row>
    <row r="7388" spans="1:4">
      <c r="A7388" s="10">
        <v>10550</v>
      </c>
      <c r="B7388" s="8" t="s">
        <v>5873</v>
      </c>
      <c r="C7388" s="14" t="s">
        <v>13075</v>
      </c>
      <c r="D7388" s="16">
        <v>6.85</v>
      </c>
    </row>
    <row r="7389" spans="1:4">
      <c r="A7389" s="9">
        <v>10551</v>
      </c>
      <c r="B7389" s="7" t="s">
        <v>5874</v>
      </c>
      <c r="C7389" s="13" t="s">
        <v>13075</v>
      </c>
      <c r="D7389" s="15">
        <v>13.75</v>
      </c>
    </row>
    <row r="7390" spans="1:4">
      <c r="A7390" s="10">
        <v>10552</v>
      </c>
      <c r="B7390" s="8" t="s">
        <v>5875</v>
      </c>
      <c r="C7390" s="14" t="s">
        <v>13075</v>
      </c>
      <c r="D7390" s="16">
        <v>104.1</v>
      </c>
    </row>
    <row r="7391" spans="1:4">
      <c r="A7391" s="9">
        <v>10553</v>
      </c>
      <c r="B7391" s="7" t="s">
        <v>5876</v>
      </c>
      <c r="C7391" s="13" t="s">
        <v>13075</v>
      </c>
      <c r="D7391" s="15">
        <v>5.93</v>
      </c>
    </row>
    <row r="7392" spans="1:4">
      <c r="A7392" s="10">
        <v>10554</v>
      </c>
      <c r="B7392" s="8" t="s">
        <v>5877</v>
      </c>
      <c r="C7392" s="14" t="s">
        <v>13075</v>
      </c>
      <c r="D7392" s="16">
        <v>200</v>
      </c>
    </row>
    <row r="7393" spans="1:4">
      <c r="A7393" s="9">
        <v>10555</v>
      </c>
      <c r="B7393" s="7" t="s">
        <v>5878</v>
      </c>
      <c r="C7393" s="13" t="s">
        <v>13075</v>
      </c>
      <c r="D7393" s="15">
        <v>180</v>
      </c>
    </row>
    <row r="7394" spans="1:4">
      <c r="A7394" s="10">
        <v>10556</v>
      </c>
      <c r="B7394" s="8" t="s">
        <v>5879</v>
      </c>
      <c r="C7394" s="14" t="s">
        <v>13075</v>
      </c>
      <c r="D7394" s="16">
        <v>53</v>
      </c>
    </row>
    <row r="7395" spans="1:4">
      <c r="A7395" s="9">
        <v>10557</v>
      </c>
      <c r="B7395" s="7" t="s">
        <v>5880</v>
      </c>
      <c r="C7395" s="13" t="s">
        <v>13075</v>
      </c>
      <c r="D7395" s="15">
        <v>280</v>
      </c>
    </row>
    <row r="7396" spans="1:4">
      <c r="A7396" s="10">
        <v>10558</v>
      </c>
      <c r="B7396" s="8" t="s">
        <v>5881</v>
      </c>
      <c r="C7396" s="14" t="s">
        <v>13075</v>
      </c>
      <c r="D7396" s="16">
        <v>89</v>
      </c>
    </row>
    <row r="7397" spans="1:4">
      <c r="A7397" s="9">
        <v>10559</v>
      </c>
      <c r="B7397" s="7" t="s">
        <v>5882</v>
      </c>
      <c r="C7397" s="13" t="s">
        <v>16</v>
      </c>
      <c r="D7397" s="15">
        <v>40</v>
      </c>
    </row>
    <row r="7398" spans="1:4">
      <c r="A7398" s="10">
        <v>10560</v>
      </c>
      <c r="B7398" s="8" t="s">
        <v>5883</v>
      </c>
      <c r="C7398" s="14" t="s">
        <v>13075</v>
      </c>
      <c r="D7398" s="16">
        <v>17</v>
      </c>
    </row>
    <row r="7399" spans="1:4">
      <c r="A7399" s="9">
        <v>10561</v>
      </c>
      <c r="B7399" s="7" t="s">
        <v>5884</v>
      </c>
      <c r="C7399" s="13" t="s">
        <v>13075</v>
      </c>
      <c r="D7399" s="15">
        <v>2.48</v>
      </c>
    </row>
    <row r="7400" spans="1:4">
      <c r="A7400" s="10">
        <v>10562</v>
      </c>
      <c r="B7400" s="8" t="s">
        <v>5885</v>
      </c>
      <c r="C7400" s="14" t="s">
        <v>13075</v>
      </c>
      <c r="D7400" s="16">
        <v>30</v>
      </c>
    </row>
    <row r="7401" spans="1:4">
      <c r="A7401" s="9">
        <v>10563</v>
      </c>
      <c r="B7401" s="7" t="s">
        <v>5886</v>
      </c>
      <c r="C7401" s="13" t="s">
        <v>13075</v>
      </c>
      <c r="D7401" s="15">
        <v>75.53</v>
      </c>
    </row>
    <row r="7402" spans="1:4">
      <c r="A7402" s="10">
        <v>10564</v>
      </c>
      <c r="B7402" s="8" t="s">
        <v>5887</v>
      </c>
      <c r="C7402" s="14" t="s">
        <v>13075</v>
      </c>
      <c r="D7402" s="16">
        <v>28.67</v>
      </c>
    </row>
    <row r="7403" spans="1:4">
      <c r="A7403" s="9">
        <v>10565</v>
      </c>
      <c r="B7403" s="7" t="s">
        <v>5888</v>
      </c>
      <c r="C7403" s="13" t="s">
        <v>8</v>
      </c>
      <c r="D7403" s="15">
        <v>67.650000000000006</v>
      </c>
    </row>
    <row r="7404" spans="1:4">
      <c r="A7404" s="10">
        <v>10566</v>
      </c>
      <c r="B7404" s="8" t="s">
        <v>64763</v>
      </c>
      <c r="C7404" s="14" t="s">
        <v>8</v>
      </c>
      <c r="D7404" s="16">
        <v>30</v>
      </c>
    </row>
    <row r="7405" spans="1:4">
      <c r="A7405" s="9">
        <v>10567</v>
      </c>
      <c r="B7405" s="7" t="s">
        <v>5889</v>
      </c>
      <c r="C7405" s="13" t="s">
        <v>13075</v>
      </c>
      <c r="D7405" s="15">
        <v>12.16</v>
      </c>
    </row>
    <row r="7406" spans="1:4">
      <c r="A7406" s="10">
        <v>10568</v>
      </c>
      <c r="B7406" s="8" t="s">
        <v>5890</v>
      </c>
      <c r="C7406" s="14" t="s">
        <v>13075</v>
      </c>
      <c r="D7406" s="16">
        <v>26.42</v>
      </c>
    </row>
    <row r="7407" spans="1:4">
      <c r="A7407" s="9">
        <v>10569</v>
      </c>
      <c r="B7407" s="7" t="s">
        <v>5891</v>
      </c>
      <c r="C7407" s="13" t="s">
        <v>18</v>
      </c>
      <c r="D7407" s="15">
        <v>114.69</v>
      </c>
    </row>
    <row r="7408" spans="1:4">
      <c r="A7408" s="10">
        <v>10570</v>
      </c>
      <c r="B7408" s="8" t="s">
        <v>5892</v>
      </c>
      <c r="C7408" s="14" t="s">
        <v>8</v>
      </c>
      <c r="D7408" s="16">
        <v>53</v>
      </c>
    </row>
    <row r="7409" spans="1:4">
      <c r="A7409" s="9">
        <v>10571</v>
      </c>
      <c r="B7409" s="7" t="s">
        <v>168</v>
      </c>
      <c r="C7409" s="13" t="s">
        <v>8</v>
      </c>
      <c r="D7409" s="15">
        <v>800</v>
      </c>
    </row>
    <row r="7410" spans="1:4">
      <c r="A7410" s="10">
        <v>10572</v>
      </c>
      <c r="B7410" s="8" t="s">
        <v>169</v>
      </c>
      <c r="C7410" s="14" t="s">
        <v>8</v>
      </c>
      <c r="D7410" s="16">
        <v>800</v>
      </c>
    </row>
    <row r="7411" spans="1:4">
      <c r="A7411" s="9">
        <v>10573</v>
      </c>
      <c r="B7411" s="7" t="s">
        <v>170</v>
      </c>
      <c r="C7411" s="13" t="s">
        <v>8</v>
      </c>
      <c r="D7411" s="15">
        <v>800</v>
      </c>
    </row>
    <row r="7412" spans="1:4">
      <c r="A7412" s="10">
        <v>10574</v>
      </c>
      <c r="B7412" s="8" t="s">
        <v>5893</v>
      </c>
      <c r="C7412" s="14" t="s">
        <v>16</v>
      </c>
      <c r="D7412" s="16">
        <v>1.21</v>
      </c>
    </row>
    <row r="7413" spans="1:4">
      <c r="A7413" s="9">
        <v>10575</v>
      </c>
      <c r="B7413" s="7" t="s">
        <v>5894</v>
      </c>
      <c r="C7413" s="13" t="s">
        <v>56</v>
      </c>
      <c r="D7413" s="15">
        <v>0.25</v>
      </c>
    </row>
    <row r="7414" spans="1:4">
      <c r="A7414" s="10">
        <v>10577</v>
      </c>
      <c r="B7414" s="8" t="s">
        <v>5895</v>
      </c>
      <c r="C7414" s="14" t="s">
        <v>8</v>
      </c>
      <c r="D7414" s="16">
        <v>29.79</v>
      </c>
    </row>
    <row r="7415" spans="1:4">
      <c r="A7415" s="9">
        <v>10578</v>
      </c>
      <c r="B7415" s="7" t="s">
        <v>5896</v>
      </c>
      <c r="C7415" s="13" t="s">
        <v>8</v>
      </c>
      <c r="D7415" s="15">
        <v>15.15</v>
      </c>
    </row>
    <row r="7416" spans="1:4">
      <c r="A7416" s="10">
        <v>10579</v>
      </c>
      <c r="B7416" s="8" t="s">
        <v>5897</v>
      </c>
      <c r="C7416" s="14" t="s">
        <v>8</v>
      </c>
      <c r="D7416" s="16">
        <v>15.45</v>
      </c>
    </row>
    <row r="7417" spans="1:4">
      <c r="A7417" s="9">
        <v>10580</v>
      </c>
      <c r="B7417" s="7" t="s">
        <v>5898</v>
      </c>
      <c r="C7417" s="13" t="s">
        <v>56</v>
      </c>
      <c r="D7417" s="15">
        <v>0.02</v>
      </c>
    </row>
    <row r="7418" spans="1:4">
      <c r="A7418" s="10">
        <v>10581</v>
      </c>
      <c r="B7418" s="8" t="s">
        <v>5899</v>
      </c>
      <c r="C7418" s="14" t="s">
        <v>56</v>
      </c>
      <c r="D7418" s="16">
        <v>0.23</v>
      </c>
    </row>
    <row r="7419" spans="1:4">
      <c r="A7419" s="9">
        <v>10582</v>
      </c>
      <c r="B7419" s="7" t="s">
        <v>5900</v>
      </c>
      <c r="C7419" s="13" t="s">
        <v>56</v>
      </c>
      <c r="D7419" s="15">
        <v>0.03</v>
      </c>
    </row>
    <row r="7420" spans="1:4">
      <c r="A7420" s="10">
        <v>10583</v>
      </c>
      <c r="B7420" s="8" t="s">
        <v>5901</v>
      </c>
      <c r="C7420" s="14" t="s">
        <v>8</v>
      </c>
      <c r="D7420" s="16">
        <v>5.6</v>
      </c>
    </row>
    <row r="7421" spans="1:4">
      <c r="A7421" s="9">
        <v>10584</v>
      </c>
      <c r="B7421" s="7" t="s">
        <v>5902</v>
      </c>
      <c r="C7421" s="13" t="s">
        <v>56</v>
      </c>
      <c r="D7421" s="15">
        <v>0.11</v>
      </c>
    </row>
    <row r="7422" spans="1:4">
      <c r="A7422" s="10">
        <v>10585</v>
      </c>
      <c r="B7422" s="8" t="s">
        <v>5903</v>
      </c>
      <c r="C7422" s="14" t="s">
        <v>8</v>
      </c>
      <c r="D7422" s="16">
        <v>21.25</v>
      </c>
    </row>
    <row r="7423" spans="1:4">
      <c r="A7423" s="9">
        <v>10586</v>
      </c>
      <c r="B7423" s="7" t="s">
        <v>5904</v>
      </c>
      <c r="C7423" s="13" t="s">
        <v>8</v>
      </c>
      <c r="D7423" s="15">
        <v>27.21</v>
      </c>
    </row>
    <row r="7424" spans="1:4">
      <c r="A7424" s="10">
        <v>10587</v>
      </c>
      <c r="B7424" s="8" t="s">
        <v>5905</v>
      </c>
      <c r="C7424" s="14" t="s">
        <v>56</v>
      </c>
      <c r="D7424" s="16">
        <v>0.03</v>
      </c>
    </row>
    <row r="7425" spans="1:4">
      <c r="A7425" s="9">
        <v>10588</v>
      </c>
      <c r="B7425" s="7" t="s">
        <v>5906</v>
      </c>
      <c r="C7425" s="13" t="s">
        <v>56</v>
      </c>
      <c r="D7425" s="15">
        <v>0.03</v>
      </c>
    </row>
    <row r="7426" spans="1:4">
      <c r="A7426" s="10">
        <v>10589</v>
      </c>
      <c r="B7426" s="8" t="s">
        <v>5907</v>
      </c>
      <c r="C7426" s="14" t="s">
        <v>56</v>
      </c>
      <c r="D7426" s="16">
        <v>0.03</v>
      </c>
    </row>
    <row r="7427" spans="1:4">
      <c r="A7427" s="9">
        <v>10590</v>
      </c>
      <c r="B7427" s="7" t="s">
        <v>5908</v>
      </c>
      <c r="C7427" s="13" t="s">
        <v>56</v>
      </c>
      <c r="D7427" s="15">
        <v>0.03</v>
      </c>
    </row>
    <row r="7428" spans="1:4">
      <c r="A7428" s="10">
        <v>10591</v>
      </c>
      <c r="B7428" s="8" t="s">
        <v>5909</v>
      </c>
      <c r="C7428" s="14" t="s">
        <v>56</v>
      </c>
      <c r="D7428" s="16">
        <v>0.03</v>
      </c>
    </row>
    <row r="7429" spans="1:4">
      <c r="A7429" s="9">
        <v>10592</v>
      </c>
      <c r="B7429" s="7" t="s">
        <v>5910</v>
      </c>
      <c r="C7429" s="13" t="s">
        <v>8</v>
      </c>
      <c r="D7429" s="15">
        <v>8.91</v>
      </c>
    </row>
    <row r="7430" spans="1:4">
      <c r="A7430" s="10">
        <v>10593</v>
      </c>
      <c r="B7430" s="8" t="s">
        <v>5911</v>
      </c>
      <c r="C7430" s="14" t="s">
        <v>8</v>
      </c>
      <c r="D7430" s="16">
        <v>47.29</v>
      </c>
    </row>
    <row r="7431" spans="1:4">
      <c r="A7431" s="9">
        <v>10594</v>
      </c>
      <c r="B7431" s="7" t="s">
        <v>5912</v>
      </c>
      <c r="C7431" s="13" t="s">
        <v>8</v>
      </c>
      <c r="D7431" s="15">
        <v>61.7</v>
      </c>
    </row>
    <row r="7432" spans="1:4">
      <c r="A7432" s="10">
        <v>10595</v>
      </c>
      <c r="B7432" s="8" t="s">
        <v>5913</v>
      </c>
      <c r="C7432" s="14" t="s">
        <v>36</v>
      </c>
      <c r="D7432" s="16">
        <v>7.3</v>
      </c>
    </row>
    <row r="7433" spans="1:4">
      <c r="A7433" s="9">
        <v>10596</v>
      </c>
      <c r="B7433" s="7" t="s">
        <v>5914</v>
      </c>
      <c r="C7433" s="13" t="s">
        <v>8</v>
      </c>
      <c r="D7433" s="15">
        <v>3.2</v>
      </c>
    </row>
    <row r="7434" spans="1:4">
      <c r="A7434" s="10">
        <v>10597</v>
      </c>
      <c r="B7434" s="8" t="s">
        <v>5915</v>
      </c>
      <c r="C7434" s="14" t="s">
        <v>8</v>
      </c>
      <c r="D7434" s="16">
        <v>10.55</v>
      </c>
    </row>
    <row r="7435" spans="1:4">
      <c r="A7435" s="9">
        <v>10598</v>
      </c>
      <c r="B7435" s="7" t="s">
        <v>5916</v>
      </c>
      <c r="C7435" s="13" t="s">
        <v>8</v>
      </c>
      <c r="D7435" s="15">
        <v>19.940000000000001</v>
      </c>
    </row>
    <row r="7436" spans="1:4">
      <c r="A7436" s="10">
        <v>10599</v>
      </c>
      <c r="B7436" s="8" t="s">
        <v>5917</v>
      </c>
      <c r="C7436" s="14" t="s">
        <v>8</v>
      </c>
      <c r="D7436" s="16">
        <v>17.739999999999998</v>
      </c>
    </row>
    <row r="7437" spans="1:4">
      <c r="A7437" s="9">
        <v>10600</v>
      </c>
      <c r="B7437" s="7" t="s">
        <v>2287</v>
      </c>
      <c r="C7437" s="13" t="s">
        <v>5</v>
      </c>
      <c r="D7437" s="15">
        <v>7.32</v>
      </c>
    </row>
    <row r="7438" spans="1:4" ht="32.4">
      <c r="A7438" s="10">
        <v>10601</v>
      </c>
      <c r="B7438" s="8" t="s">
        <v>5918</v>
      </c>
      <c r="C7438" s="14" t="s">
        <v>8</v>
      </c>
      <c r="D7438" s="16">
        <v>4825.46</v>
      </c>
    </row>
    <row r="7439" spans="1:4" ht="32.4">
      <c r="A7439" s="9">
        <v>10602</v>
      </c>
      <c r="B7439" s="7" t="s">
        <v>5919</v>
      </c>
      <c r="C7439" s="13" t="s">
        <v>8</v>
      </c>
      <c r="D7439" s="15">
        <v>5820.31</v>
      </c>
    </row>
    <row r="7440" spans="1:4">
      <c r="A7440" s="10">
        <v>10603</v>
      </c>
      <c r="B7440" s="8" t="s">
        <v>5920</v>
      </c>
      <c r="C7440" s="14" t="s">
        <v>8</v>
      </c>
      <c r="D7440" s="16">
        <v>13.09</v>
      </c>
    </row>
    <row r="7441" spans="1:4">
      <c r="A7441" s="9">
        <v>10604</v>
      </c>
      <c r="B7441" s="7" t="s">
        <v>5921</v>
      </c>
      <c r="C7441" s="13" t="s">
        <v>8</v>
      </c>
      <c r="D7441" s="15">
        <v>14.42</v>
      </c>
    </row>
    <row r="7442" spans="1:4" ht="32.4">
      <c r="A7442" s="10">
        <v>10605</v>
      </c>
      <c r="B7442" s="8" t="s">
        <v>5922</v>
      </c>
      <c r="C7442" s="14" t="s">
        <v>8</v>
      </c>
      <c r="D7442" s="16">
        <v>6243.31</v>
      </c>
    </row>
    <row r="7443" spans="1:4">
      <c r="A7443" s="9">
        <v>10606</v>
      </c>
      <c r="B7443" s="7" t="s">
        <v>5923</v>
      </c>
      <c r="C7443" s="13" t="s">
        <v>5</v>
      </c>
      <c r="D7443" s="15">
        <v>19.48</v>
      </c>
    </row>
    <row r="7444" spans="1:4" ht="32.4">
      <c r="A7444" s="10">
        <v>10607</v>
      </c>
      <c r="B7444" s="8" t="s">
        <v>5924</v>
      </c>
      <c r="C7444" s="14" t="s">
        <v>8</v>
      </c>
      <c r="D7444" s="16">
        <v>6846.5</v>
      </c>
    </row>
    <row r="7445" spans="1:4">
      <c r="A7445" s="9">
        <v>10608</v>
      </c>
      <c r="B7445" s="7" t="s">
        <v>5925</v>
      </c>
      <c r="C7445" s="13" t="s">
        <v>10</v>
      </c>
      <c r="D7445" s="15">
        <v>11.96</v>
      </c>
    </row>
    <row r="7446" spans="1:4" ht="21.6">
      <c r="A7446" s="10">
        <v>10609</v>
      </c>
      <c r="B7446" s="8" t="s">
        <v>5926</v>
      </c>
      <c r="C7446" s="14" t="s">
        <v>8</v>
      </c>
      <c r="D7446" s="16">
        <v>19.22</v>
      </c>
    </row>
    <row r="7447" spans="1:4" ht="21.6">
      <c r="A7447" s="9">
        <v>10610</v>
      </c>
      <c r="B7447" s="7" t="s">
        <v>5927</v>
      </c>
      <c r="C7447" s="13" t="s">
        <v>8</v>
      </c>
      <c r="D7447" s="15">
        <v>5.72</v>
      </c>
    </row>
    <row r="7448" spans="1:4" ht="21.6">
      <c r="A7448" s="10">
        <v>10611</v>
      </c>
      <c r="B7448" s="8" t="s">
        <v>5928</v>
      </c>
      <c r="C7448" s="14" t="s">
        <v>8</v>
      </c>
      <c r="D7448" s="16">
        <v>5.72</v>
      </c>
    </row>
    <row r="7449" spans="1:4" ht="32.4">
      <c r="A7449" s="9">
        <v>10612</v>
      </c>
      <c r="B7449" s="7" t="s">
        <v>5929</v>
      </c>
      <c r="C7449" s="13" t="s">
        <v>8</v>
      </c>
      <c r="D7449" s="15">
        <v>7802.19</v>
      </c>
    </row>
    <row r="7450" spans="1:4" ht="21.6">
      <c r="A7450" s="10">
        <v>10613</v>
      </c>
      <c r="B7450" s="8" t="s">
        <v>5930</v>
      </c>
      <c r="C7450" s="14" t="s">
        <v>8</v>
      </c>
      <c r="D7450" s="16">
        <v>4.78</v>
      </c>
    </row>
    <row r="7451" spans="1:4" ht="21.6">
      <c r="A7451" s="9">
        <v>10614</v>
      </c>
      <c r="B7451" s="7" t="s">
        <v>5931</v>
      </c>
      <c r="C7451" s="13" t="s">
        <v>8</v>
      </c>
      <c r="D7451" s="15">
        <v>3.09</v>
      </c>
    </row>
    <row r="7452" spans="1:4" ht="21.6">
      <c r="A7452" s="10">
        <v>10615</v>
      </c>
      <c r="B7452" s="8" t="s">
        <v>5932</v>
      </c>
      <c r="C7452" s="14" t="s">
        <v>8</v>
      </c>
      <c r="D7452" s="16">
        <v>5.53</v>
      </c>
    </row>
    <row r="7453" spans="1:4" ht="21.6">
      <c r="A7453" s="9">
        <v>10616</v>
      </c>
      <c r="B7453" s="7" t="s">
        <v>5933</v>
      </c>
      <c r="C7453" s="13" t="s">
        <v>8</v>
      </c>
      <c r="D7453" s="15">
        <v>9.64</v>
      </c>
    </row>
    <row r="7454" spans="1:4">
      <c r="A7454" s="10">
        <v>10617</v>
      </c>
      <c r="B7454" s="8" t="s">
        <v>5934</v>
      </c>
      <c r="C7454" s="14" t="s">
        <v>8</v>
      </c>
      <c r="D7454" s="16">
        <v>28.1</v>
      </c>
    </row>
    <row r="7455" spans="1:4" ht="32.4">
      <c r="A7455" s="9">
        <v>10618</v>
      </c>
      <c r="B7455" s="7" t="s">
        <v>5935</v>
      </c>
      <c r="C7455" s="13" t="s">
        <v>8</v>
      </c>
      <c r="D7455" s="15">
        <v>4.55</v>
      </c>
    </row>
    <row r="7456" spans="1:4" ht="32.4">
      <c r="A7456" s="10">
        <v>10620</v>
      </c>
      <c r="B7456" s="8" t="s">
        <v>5936</v>
      </c>
      <c r="C7456" s="14" t="s">
        <v>8</v>
      </c>
      <c r="D7456" s="16">
        <v>1.6</v>
      </c>
    </row>
    <row r="7457" spans="1:4" ht="21.6">
      <c r="A7457" s="9">
        <v>10621</v>
      </c>
      <c r="B7457" s="7" t="s">
        <v>5937</v>
      </c>
      <c r="C7457" s="13" t="s">
        <v>8</v>
      </c>
      <c r="D7457" s="15">
        <v>2.93</v>
      </c>
    </row>
    <row r="7458" spans="1:4">
      <c r="A7458" s="10">
        <v>10622</v>
      </c>
      <c r="B7458" s="8" t="s">
        <v>5938</v>
      </c>
      <c r="C7458" s="14" t="s">
        <v>8</v>
      </c>
      <c r="D7458" s="16">
        <v>3.09</v>
      </c>
    </row>
    <row r="7459" spans="1:4">
      <c r="A7459" s="9">
        <v>10623</v>
      </c>
      <c r="B7459" s="7" t="s">
        <v>5939</v>
      </c>
      <c r="C7459" s="13" t="s">
        <v>8</v>
      </c>
      <c r="D7459" s="15">
        <v>2.23</v>
      </c>
    </row>
    <row r="7460" spans="1:4">
      <c r="A7460" s="10">
        <v>10624</v>
      </c>
      <c r="B7460" s="8" t="s">
        <v>5940</v>
      </c>
      <c r="C7460" s="14" t="s">
        <v>8</v>
      </c>
      <c r="D7460" s="16">
        <v>2.52</v>
      </c>
    </row>
    <row r="7461" spans="1:4" ht="21.6">
      <c r="A7461" s="9">
        <v>10625</v>
      </c>
      <c r="B7461" s="7" t="s">
        <v>5941</v>
      </c>
      <c r="C7461" s="13" t="s">
        <v>8</v>
      </c>
      <c r="D7461" s="15">
        <v>2.17</v>
      </c>
    </row>
    <row r="7462" spans="1:4" ht="21.6">
      <c r="A7462" s="10">
        <v>10626</v>
      </c>
      <c r="B7462" s="8" t="s">
        <v>5942</v>
      </c>
      <c r="C7462" s="14" t="s">
        <v>8</v>
      </c>
      <c r="D7462" s="16">
        <v>2.17</v>
      </c>
    </row>
    <row r="7463" spans="1:4" ht="21.6">
      <c r="A7463" s="9">
        <v>10627</v>
      </c>
      <c r="B7463" s="7" t="s">
        <v>5943</v>
      </c>
      <c r="C7463" s="13" t="s">
        <v>8</v>
      </c>
      <c r="D7463" s="15">
        <v>2.5</v>
      </c>
    </row>
    <row r="7464" spans="1:4">
      <c r="A7464" s="10">
        <v>10628</v>
      </c>
      <c r="B7464" s="8" t="s">
        <v>5944</v>
      </c>
      <c r="C7464" s="14" t="s">
        <v>10</v>
      </c>
      <c r="D7464" s="16">
        <v>1.89</v>
      </c>
    </row>
    <row r="7465" spans="1:4" ht="21.6">
      <c r="A7465" s="9">
        <v>10629</v>
      </c>
      <c r="B7465" s="7" t="s">
        <v>64764</v>
      </c>
      <c r="C7465" s="13" t="s">
        <v>8</v>
      </c>
      <c r="D7465" s="15">
        <v>15.54</v>
      </c>
    </row>
    <row r="7466" spans="1:4" ht="21.6">
      <c r="A7466" s="10">
        <v>10630</v>
      </c>
      <c r="B7466" s="8" t="s">
        <v>64765</v>
      </c>
      <c r="C7466" s="14" t="s">
        <v>8</v>
      </c>
      <c r="D7466" s="16">
        <v>20.05</v>
      </c>
    </row>
    <row r="7467" spans="1:4">
      <c r="A7467" s="9">
        <v>10631</v>
      </c>
      <c r="B7467" s="7" t="s">
        <v>64766</v>
      </c>
      <c r="C7467" s="13" t="s">
        <v>8</v>
      </c>
      <c r="D7467" s="15">
        <v>24.07</v>
      </c>
    </row>
    <row r="7468" spans="1:4" ht="32.4">
      <c r="A7468" s="10">
        <v>10632</v>
      </c>
      <c r="B7468" s="8" t="s">
        <v>5945</v>
      </c>
      <c r="C7468" s="14" t="s">
        <v>8</v>
      </c>
      <c r="D7468" s="16">
        <v>81.86</v>
      </c>
    </row>
    <row r="7469" spans="1:4" ht="32.4">
      <c r="A7469" s="9">
        <v>10633</v>
      </c>
      <c r="B7469" s="7" t="s">
        <v>5946</v>
      </c>
      <c r="C7469" s="13" t="s">
        <v>8</v>
      </c>
      <c r="D7469" s="15">
        <v>185.74</v>
      </c>
    </row>
    <row r="7470" spans="1:4">
      <c r="A7470" s="10">
        <v>10634</v>
      </c>
      <c r="B7470" s="8" t="s">
        <v>5947</v>
      </c>
      <c r="C7470" s="14" t="s">
        <v>8</v>
      </c>
      <c r="D7470" s="16">
        <v>8.6199999999999992</v>
      </c>
    </row>
    <row r="7471" spans="1:4">
      <c r="A7471" s="9">
        <v>10635</v>
      </c>
      <c r="B7471" s="7" t="s">
        <v>5948</v>
      </c>
      <c r="C7471" s="13" t="s">
        <v>8</v>
      </c>
      <c r="D7471" s="15">
        <v>47.84</v>
      </c>
    </row>
    <row r="7472" spans="1:4">
      <c r="A7472" s="10">
        <v>10636</v>
      </c>
      <c r="B7472" s="8" t="s">
        <v>5949</v>
      </c>
      <c r="C7472" s="14" t="s">
        <v>8</v>
      </c>
      <c r="D7472" s="16">
        <v>12.46</v>
      </c>
    </row>
    <row r="7473" spans="1:4">
      <c r="A7473" s="9">
        <v>10637</v>
      </c>
      <c r="B7473" s="7" t="s">
        <v>5950</v>
      </c>
      <c r="C7473" s="13" t="s">
        <v>8</v>
      </c>
      <c r="D7473" s="15">
        <v>15.62</v>
      </c>
    </row>
    <row r="7474" spans="1:4" ht="21.6">
      <c r="A7474" s="10">
        <v>10638</v>
      </c>
      <c r="B7474" s="8" t="s">
        <v>5951</v>
      </c>
      <c r="C7474" s="14" t="s">
        <v>10</v>
      </c>
      <c r="D7474" s="16">
        <v>141.28</v>
      </c>
    </row>
    <row r="7475" spans="1:4" ht="21.6">
      <c r="A7475" s="9">
        <v>10639</v>
      </c>
      <c r="B7475" s="7" t="s">
        <v>5952</v>
      </c>
      <c r="C7475" s="13" t="s">
        <v>10</v>
      </c>
      <c r="D7475" s="15">
        <v>196.56</v>
      </c>
    </row>
    <row r="7476" spans="1:4">
      <c r="A7476" s="10">
        <v>10640</v>
      </c>
      <c r="B7476" s="8" t="s">
        <v>5953</v>
      </c>
      <c r="C7476" s="14" t="s">
        <v>8</v>
      </c>
      <c r="D7476" s="16">
        <v>68.819999999999993</v>
      </c>
    </row>
    <row r="7477" spans="1:4">
      <c r="A7477" s="9">
        <v>10641</v>
      </c>
      <c r="B7477" s="7" t="s">
        <v>5954</v>
      </c>
      <c r="C7477" s="13" t="s">
        <v>8</v>
      </c>
      <c r="D7477" s="15">
        <v>9.2200000000000006</v>
      </c>
    </row>
    <row r="7478" spans="1:4">
      <c r="A7478" s="10">
        <v>10642</v>
      </c>
      <c r="B7478" s="8" t="s">
        <v>5955</v>
      </c>
      <c r="C7478" s="14" t="s">
        <v>8</v>
      </c>
      <c r="D7478" s="16">
        <v>12.77</v>
      </c>
    </row>
    <row r="7479" spans="1:4">
      <c r="A7479" s="9">
        <v>10644</v>
      </c>
      <c r="B7479" s="7" t="s">
        <v>64767</v>
      </c>
      <c r="C7479" s="13" t="s">
        <v>8</v>
      </c>
      <c r="D7479" s="15">
        <v>7.3</v>
      </c>
    </row>
    <row r="7480" spans="1:4" ht="21.6">
      <c r="A7480" s="10">
        <v>10646</v>
      </c>
      <c r="B7480" s="8" t="s">
        <v>5956</v>
      </c>
      <c r="C7480" s="14" t="s">
        <v>10</v>
      </c>
      <c r="D7480" s="16">
        <v>307.12</v>
      </c>
    </row>
    <row r="7481" spans="1:4" ht="21.6">
      <c r="A7481" s="9">
        <v>10647</v>
      </c>
      <c r="B7481" s="7" t="s">
        <v>5957</v>
      </c>
      <c r="C7481" s="13" t="s">
        <v>10</v>
      </c>
      <c r="D7481" s="15">
        <v>429.97</v>
      </c>
    </row>
    <row r="7482" spans="1:4" ht="21.6">
      <c r="A7482" s="10">
        <v>10648</v>
      </c>
      <c r="B7482" s="8" t="s">
        <v>5958</v>
      </c>
      <c r="C7482" s="14" t="s">
        <v>10</v>
      </c>
      <c r="D7482" s="16">
        <v>528.25</v>
      </c>
    </row>
    <row r="7483" spans="1:4" ht="21.6">
      <c r="A7483" s="9">
        <v>10649</v>
      </c>
      <c r="B7483" s="7" t="s">
        <v>5959</v>
      </c>
      <c r="C7483" s="13" t="s">
        <v>10</v>
      </c>
      <c r="D7483" s="15">
        <v>703.3</v>
      </c>
    </row>
    <row r="7484" spans="1:4">
      <c r="A7484" s="10">
        <v>10661</v>
      </c>
      <c r="B7484" s="8" t="s">
        <v>5960</v>
      </c>
      <c r="C7484" s="14" t="s">
        <v>8</v>
      </c>
      <c r="D7484" s="16">
        <v>7.92</v>
      </c>
    </row>
    <row r="7485" spans="1:4">
      <c r="A7485" s="9">
        <v>10662</v>
      </c>
      <c r="B7485" s="7" t="s">
        <v>5961</v>
      </c>
      <c r="C7485" s="13" t="s">
        <v>8</v>
      </c>
      <c r="D7485" s="15">
        <v>26.9</v>
      </c>
    </row>
    <row r="7486" spans="1:4">
      <c r="A7486" s="10">
        <v>10670</v>
      </c>
      <c r="B7486" s="8" t="s">
        <v>5962</v>
      </c>
      <c r="C7486" s="14" t="s">
        <v>8</v>
      </c>
      <c r="D7486" s="16">
        <v>117.99</v>
      </c>
    </row>
    <row r="7487" spans="1:4" ht="21.6">
      <c r="A7487" s="9">
        <v>10672</v>
      </c>
      <c r="B7487" s="7" t="s">
        <v>5963</v>
      </c>
      <c r="C7487" s="13" t="s">
        <v>10</v>
      </c>
      <c r="D7487" s="15">
        <v>906</v>
      </c>
    </row>
    <row r="7488" spans="1:4" ht="21.6">
      <c r="A7488" s="10">
        <v>10673</v>
      </c>
      <c r="B7488" s="8" t="s">
        <v>5964</v>
      </c>
      <c r="C7488" s="14" t="s">
        <v>10</v>
      </c>
      <c r="D7488" s="16">
        <v>1231.55</v>
      </c>
    </row>
    <row r="7489" spans="1:4">
      <c r="A7489" s="9">
        <v>10678</v>
      </c>
      <c r="B7489" s="7" t="s">
        <v>5965</v>
      </c>
      <c r="C7489" s="13" t="s">
        <v>5</v>
      </c>
      <c r="D7489" s="15">
        <v>67.989999999999995</v>
      </c>
    </row>
    <row r="7490" spans="1:4">
      <c r="A7490" s="10">
        <v>10679</v>
      </c>
      <c r="B7490" s="8" t="s">
        <v>5966</v>
      </c>
      <c r="C7490" s="14" t="s">
        <v>5</v>
      </c>
      <c r="D7490" s="16">
        <v>67.989999999999995</v>
      </c>
    </row>
    <row r="7491" spans="1:4">
      <c r="A7491" s="9">
        <v>10681</v>
      </c>
      <c r="B7491" s="7" t="s">
        <v>5967</v>
      </c>
      <c r="C7491" s="13" t="s">
        <v>8</v>
      </c>
      <c r="D7491" s="15">
        <v>19.29</v>
      </c>
    </row>
    <row r="7492" spans="1:4">
      <c r="A7492" s="10">
        <v>10682</v>
      </c>
      <c r="B7492" s="8" t="s">
        <v>5968</v>
      </c>
      <c r="C7492" s="14" t="s">
        <v>8</v>
      </c>
      <c r="D7492" s="16">
        <v>5.75</v>
      </c>
    </row>
    <row r="7493" spans="1:4" ht="21.6">
      <c r="A7493" s="9">
        <v>10685</v>
      </c>
      <c r="B7493" s="7" t="s">
        <v>5969</v>
      </c>
      <c r="C7493" s="13" t="s">
        <v>8</v>
      </c>
      <c r="D7493" s="15">
        <v>35500</v>
      </c>
    </row>
    <row r="7494" spans="1:4">
      <c r="A7494" s="10">
        <v>10686</v>
      </c>
      <c r="B7494" s="8" t="s">
        <v>5970</v>
      </c>
      <c r="C7494" s="14" t="s">
        <v>8</v>
      </c>
      <c r="D7494" s="16">
        <v>50.61</v>
      </c>
    </row>
    <row r="7495" spans="1:4">
      <c r="A7495" s="9">
        <v>10687</v>
      </c>
      <c r="B7495" s="7" t="s">
        <v>5971</v>
      </c>
      <c r="C7495" s="13" t="s">
        <v>8</v>
      </c>
      <c r="D7495" s="15">
        <v>2599</v>
      </c>
    </row>
    <row r="7496" spans="1:4">
      <c r="A7496" s="10">
        <v>10688</v>
      </c>
      <c r="B7496" s="8" t="s">
        <v>5972</v>
      </c>
      <c r="C7496" s="14" t="s">
        <v>8</v>
      </c>
      <c r="D7496" s="16">
        <v>3076</v>
      </c>
    </row>
    <row r="7497" spans="1:4">
      <c r="A7497" s="9">
        <v>10689</v>
      </c>
      <c r="B7497" s="7" t="s">
        <v>5973</v>
      </c>
      <c r="C7497" s="13" t="s">
        <v>8</v>
      </c>
      <c r="D7497" s="15">
        <v>4754</v>
      </c>
    </row>
    <row r="7498" spans="1:4">
      <c r="A7498" s="10">
        <v>10690</v>
      </c>
      <c r="B7498" s="8" t="s">
        <v>5974</v>
      </c>
      <c r="C7498" s="14" t="s">
        <v>8</v>
      </c>
      <c r="D7498" s="16">
        <v>5588.75</v>
      </c>
    </row>
    <row r="7499" spans="1:4" ht="21.6">
      <c r="A7499" s="9">
        <v>10691</v>
      </c>
      <c r="B7499" s="7" t="s">
        <v>5975</v>
      </c>
      <c r="C7499" s="13" t="s">
        <v>8</v>
      </c>
      <c r="D7499" s="15">
        <v>350</v>
      </c>
    </row>
    <row r="7500" spans="1:4">
      <c r="A7500" s="10">
        <v>10692</v>
      </c>
      <c r="B7500" s="8" t="s">
        <v>5976</v>
      </c>
      <c r="C7500" s="14" t="s">
        <v>8</v>
      </c>
      <c r="D7500" s="16">
        <v>177.52</v>
      </c>
    </row>
    <row r="7501" spans="1:4">
      <c r="A7501" s="9">
        <v>10693</v>
      </c>
      <c r="B7501" s="7" t="s">
        <v>5977</v>
      </c>
      <c r="C7501" s="13" t="s">
        <v>8</v>
      </c>
      <c r="D7501" s="15">
        <v>64.069999999999993</v>
      </c>
    </row>
    <row r="7502" spans="1:4" ht="21.6">
      <c r="A7502" s="10">
        <v>10695</v>
      </c>
      <c r="B7502" s="8" t="s">
        <v>64768</v>
      </c>
      <c r="C7502" s="14" t="s">
        <v>8</v>
      </c>
      <c r="D7502" s="16">
        <v>43.26</v>
      </c>
    </row>
    <row r="7503" spans="1:4">
      <c r="A7503" s="9">
        <v>10696</v>
      </c>
      <c r="B7503" s="7" t="s">
        <v>5978</v>
      </c>
      <c r="C7503" s="13" t="s">
        <v>8</v>
      </c>
      <c r="D7503" s="15">
        <v>690.17</v>
      </c>
    </row>
    <row r="7504" spans="1:4">
      <c r="A7504" s="10">
        <v>10697</v>
      </c>
      <c r="B7504" s="8" t="s">
        <v>5979</v>
      </c>
      <c r="C7504" s="14" t="s">
        <v>10</v>
      </c>
      <c r="D7504" s="16">
        <v>125</v>
      </c>
    </row>
    <row r="7505" spans="1:4">
      <c r="A7505" s="9">
        <v>10698</v>
      </c>
      <c r="B7505" s="7" t="s">
        <v>5980</v>
      </c>
      <c r="C7505" s="13" t="s">
        <v>10</v>
      </c>
      <c r="D7505" s="15">
        <v>120</v>
      </c>
    </row>
    <row r="7506" spans="1:4">
      <c r="A7506" s="10">
        <v>10699</v>
      </c>
      <c r="B7506" s="8" t="s">
        <v>5981</v>
      </c>
      <c r="C7506" s="14" t="s">
        <v>10</v>
      </c>
      <c r="D7506" s="16">
        <v>120</v>
      </c>
    </row>
    <row r="7507" spans="1:4">
      <c r="A7507" s="9">
        <v>10700</v>
      </c>
      <c r="B7507" s="7" t="s">
        <v>5982</v>
      </c>
      <c r="C7507" s="13" t="s">
        <v>10</v>
      </c>
      <c r="D7507" s="15">
        <v>135</v>
      </c>
    </row>
    <row r="7508" spans="1:4">
      <c r="A7508" s="10">
        <v>10701</v>
      </c>
      <c r="B7508" s="8" t="s">
        <v>5983</v>
      </c>
      <c r="C7508" s="14" t="s">
        <v>8</v>
      </c>
      <c r="D7508" s="16">
        <v>26.5</v>
      </c>
    </row>
    <row r="7509" spans="1:4">
      <c r="A7509" s="9">
        <v>10702</v>
      </c>
      <c r="B7509" s="7" t="s">
        <v>5984</v>
      </c>
      <c r="C7509" s="13" t="s">
        <v>8</v>
      </c>
      <c r="D7509" s="15">
        <v>2199.0700000000002</v>
      </c>
    </row>
    <row r="7510" spans="1:4">
      <c r="A7510" s="10">
        <v>10703</v>
      </c>
      <c r="B7510" s="8" t="s">
        <v>5985</v>
      </c>
      <c r="C7510" s="14" t="s">
        <v>8</v>
      </c>
      <c r="D7510" s="16">
        <v>11606.28</v>
      </c>
    </row>
    <row r="7511" spans="1:4">
      <c r="A7511" s="9">
        <v>10705</v>
      </c>
      <c r="B7511" s="7" t="s">
        <v>5986</v>
      </c>
      <c r="C7511" s="13" t="s">
        <v>11</v>
      </c>
      <c r="D7511" s="15">
        <v>4.6900000000000004</v>
      </c>
    </row>
    <row r="7512" spans="1:4">
      <c r="A7512" s="10">
        <v>10706</v>
      </c>
      <c r="B7512" s="8" t="s">
        <v>5987</v>
      </c>
      <c r="C7512" s="14" t="s">
        <v>11</v>
      </c>
      <c r="D7512" s="16">
        <v>4.6900000000000004</v>
      </c>
    </row>
    <row r="7513" spans="1:4">
      <c r="A7513" s="9">
        <v>10707</v>
      </c>
      <c r="B7513" s="7" t="s">
        <v>5988</v>
      </c>
      <c r="C7513" s="13" t="s">
        <v>11</v>
      </c>
      <c r="D7513" s="15">
        <v>4.6900000000000004</v>
      </c>
    </row>
    <row r="7514" spans="1:4">
      <c r="A7514" s="10">
        <v>10708</v>
      </c>
      <c r="B7514" s="8" t="s">
        <v>5989</v>
      </c>
      <c r="C7514" s="14" t="s">
        <v>11</v>
      </c>
      <c r="D7514" s="16">
        <v>4.6900000000000004</v>
      </c>
    </row>
    <row r="7515" spans="1:4">
      <c r="A7515" s="9">
        <v>10709</v>
      </c>
      <c r="B7515" s="7" t="s">
        <v>5990</v>
      </c>
      <c r="C7515" s="13" t="s">
        <v>11</v>
      </c>
      <c r="D7515" s="15">
        <v>4.6900000000000004</v>
      </c>
    </row>
    <row r="7516" spans="1:4">
      <c r="A7516" s="10">
        <v>10710</v>
      </c>
      <c r="B7516" s="8" t="s">
        <v>5991</v>
      </c>
      <c r="C7516" s="14" t="s">
        <v>11</v>
      </c>
      <c r="D7516" s="16">
        <v>4.6900000000000004</v>
      </c>
    </row>
    <row r="7517" spans="1:4">
      <c r="A7517" s="9">
        <v>10711</v>
      </c>
      <c r="B7517" s="7" t="s">
        <v>5992</v>
      </c>
      <c r="C7517" s="13" t="s">
        <v>11</v>
      </c>
      <c r="D7517" s="15">
        <v>4.6900000000000004</v>
      </c>
    </row>
    <row r="7518" spans="1:4">
      <c r="A7518" s="10">
        <v>10712</v>
      </c>
      <c r="B7518" s="8" t="s">
        <v>5993</v>
      </c>
      <c r="C7518" s="14" t="s">
        <v>13075</v>
      </c>
      <c r="D7518" s="16">
        <v>5598</v>
      </c>
    </row>
    <row r="7519" spans="1:4" ht="21.6">
      <c r="A7519" s="9">
        <v>10713</v>
      </c>
      <c r="B7519" s="7" t="s">
        <v>64769</v>
      </c>
      <c r="C7519" s="13" t="s">
        <v>16</v>
      </c>
      <c r="D7519" s="15">
        <v>15.75</v>
      </c>
    </row>
    <row r="7520" spans="1:4">
      <c r="A7520" s="10">
        <v>10714</v>
      </c>
      <c r="B7520" s="8" t="s">
        <v>62235</v>
      </c>
      <c r="C7520" s="14" t="s">
        <v>16</v>
      </c>
      <c r="D7520" s="16">
        <v>15.9</v>
      </c>
    </row>
    <row r="7521" spans="1:4">
      <c r="A7521" s="9">
        <v>10716</v>
      </c>
      <c r="B7521" s="7" t="s">
        <v>64770</v>
      </c>
      <c r="C7521" s="13" t="s">
        <v>16</v>
      </c>
      <c r="D7521" s="15">
        <v>15.9</v>
      </c>
    </row>
    <row r="7522" spans="1:4" ht="21.6">
      <c r="A7522" s="10">
        <v>10718</v>
      </c>
      <c r="B7522" s="8" t="s">
        <v>62236</v>
      </c>
      <c r="C7522" s="14" t="s">
        <v>16</v>
      </c>
      <c r="D7522" s="16">
        <v>16.489999999999998</v>
      </c>
    </row>
    <row r="7523" spans="1:4">
      <c r="A7523" s="9">
        <v>10720</v>
      </c>
      <c r="B7523" s="7" t="s">
        <v>64771</v>
      </c>
      <c r="C7523" s="13" t="s">
        <v>16</v>
      </c>
      <c r="D7523" s="15">
        <v>16.489999999999998</v>
      </c>
    </row>
    <row r="7524" spans="1:4">
      <c r="A7524" s="10">
        <v>10721</v>
      </c>
      <c r="B7524" s="8" t="s">
        <v>5994</v>
      </c>
      <c r="C7524" s="14" t="s">
        <v>16</v>
      </c>
      <c r="D7524" s="16">
        <v>6.87</v>
      </c>
    </row>
    <row r="7525" spans="1:4">
      <c r="A7525" s="9">
        <v>10722</v>
      </c>
      <c r="B7525" s="7" t="s">
        <v>5995</v>
      </c>
      <c r="C7525" s="13" t="s">
        <v>16</v>
      </c>
      <c r="D7525" s="15">
        <v>12.35</v>
      </c>
    </row>
    <row r="7526" spans="1:4">
      <c r="A7526" s="10">
        <v>10723</v>
      </c>
      <c r="B7526" s="8" t="s">
        <v>5996</v>
      </c>
      <c r="C7526" s="14" t="s">
        <v>13075</v>
      </c>
      <c r="D7526" s="16">
        <v>9159.18</v>
      </c>
    </row>
    <row r="7527" spans="1:4">
      <c r="A7527" s="9">
        <v>10724</v>
      </c>
      <c r="B7527" s="7" t="s">
        <v>5997</v>
      </c>
      <c r="C7527" s="13" t="s">
        <v>13075</v>
      </c>
      <c r="D7527" s="15">
        <v>9159.18</v>
      </c>
    </row>
    <row r="7528" spans="1:4">
      <c r="A7528" s="10">
        <v>10725</v>
      </c>
      <c r="B7528" s="8" t="s">
        <v>5998</v>
      </c>
      <c r="C7528" s="14" t="s">
        <v>13075</v>
      </c>
      <c r="D7528" s="16">
        <v>9159.18</v>
      </c>
    </row>
    <row r="7529" spans="1:4">
      <c r="A7529" s="9">
        <v>10726</v>
      </c>
      <c r="B7529" s="7" t="s">
        <v>5999</v>
      </c>
      <c r="C7529" s="13" t="s">
        <v>13075</v>
      </c>
      <c r="D7529" s="15">
        <v>6698</v>
      </c>
    </row>
    <row r="7530" spans="1:4">
      <c r="A7530" s="10">
        <v>10727</v>
      </c>
      <c r="B7530" s="8" t="s">
        <v>6000</v>
      </c>
      <c r="C7530" s="14" t="s">
        <v>13075</v>
      </c>
      <c r="D7530" s="16">
        <v>6698</v>
      </c>
    </row>
    <row r="7531" spans="1:4">
      <c r="A7531" s="9">
        <v>10728</v>
      </c>
      <c r="B7531" s="7" t="s">
        <v>6001</v>
      </c>
      <c r="C7531" s="13" t="s">
        <v>13075</v>
      </c>
      <c r="D7531" s="15">
        <v>3215.04</v>
      </c>
    </row>
    <row r="7532" spans="1:4">
      <c r="A7532" s="10">
        <v>10729</v>
      </c>
      <c r="B7532" s="8" t="s">
        <v>6002</v>
      </c>
      <c r="C7532" s="14" t="s">
        <v>13075</v>
      </c>
      <c r="D7532" s="16">
        <v>2239.6</v>
      </c>
    </row>
    <row r="7533" spans="1:4">
      <c r="A7533" s="9">
        <v>10730</v>
      </c>
      <c r="B7533" s="7" t="s">
        <v>6003</v>
      </c>
      <c r="C7533" s="13" t="s">
        <v>13075</v>
      </c>
      <c r="D7533" s="15">
        <v>2239.6</v>
      </c>
    </row>
    <row r="7534" spans="1:4">
      <c r="A7534" s="10">
        <v>10731</v>
      </c>
      <c r="B7534" s="8" t="s">
        <v>6004</v>
      </c>
      <c r="C7534" s="14" t="s">
        <v>13075</v>
      </c>
      <c r="D7534" s="16">
        <v>2239.6</v>
      </c>
    </row>
    <row r="7535" spans="1:4">
      <c r="A7535" s="9">
        <v>10732</v>
      </c>
      <c r="B7535" s="7" t="s">
        <v>6005</v>
      </c>
      <c r="C7535" s="13" t="s">
        <v>13075</v>
      </c>
      <c r="D7535" s="15">
        <v>2239.6</v>
      </c>
    </row>
    <row r="7536" spans="1:4">
      <c r="A7536" s="10">
        <v>10733</v>
      </c>
      <c r="B7536" s="8" t="s">
        <v>6006</v>
      </c>
      <c r="C7536" s="14" t="s">
        <v>13075</v>
      </c>
      <c r="D7536" s="16">
        <v>2239.6</v>
      </c>
    </row>
    <row r="7537" spans="1:4">
      <c r="A7537" s="9">
        <v>10734</v>
      </c>
      <c r="B7537" s="7" t="s">
        <v>3149</v>
      </c>
      <c r="C7537" s="13" t="s">
        <v>13075</v>
      </c>
      <c r="D7537" s="15">
        <v>1410</v>
      </c>
    </row>
    <row r="7538" spans="1:4" ht="21.6">
      <c r="A7538" s="10">
        <v>10735</v>
      </c>
      <c r="B7538" s="8" t="s">
        <v>6007</v>
      </c>
      <c r="C7538" s="14" t="s">
        <v>36</v>
      </c>
      <c r="D7538" s="16">
        <v>2174.38</v>
      </c>
    </row>
    <row r="7539" spans="1:4">
      <c r="A7539" s="9">
        <v>10736</v>
      </c>
      <c r="B7539" s="7" t="s">
        <v>6008</v>
      </c>
      <c r="C7539" s="13" t="s">
        <v>16</v>
      </c>
      <c r="D7539" s="15">
        <v>82.56</v>
      </c>
    </row>
    <row r="7540" spans="1:4" ht="21.6">
      <c r="A7540" s="10">
        <v>10737</v>
      </c>
      <c r="B7540" s="8" t="s">
        <v>6009</v>
      </c>
      <c r="C7540" s="14" t="s">
        <v>36</v>
      </c>
      <c r="D7540" s="16">
        <v>1437.04</v>
      </c>
    </row>
    <row r="7541" spans="1:4">
      <c r="A7541" s="9">
        <v>10738</v>
      </c>
      <c r="B7541" s="7" t="s">
        <v>6010</v>
      </c>
      <c r="C7541" s="13" t="s">
        <v>10</v>
      </c>
      <c r="D7541" s="15">
        <v>6.63</v>
      </c>
    </row>
    <row r="7542" spans="1:4" ht="21.6">
      <c r="A7542" s="10">
        <v>10740</v>
      </c>
      <c r="B7542" s="8" t="s">
        <v>6011</v>
      </c>
      <c r="C7542" s="14" t="s">
        <v>8</v>
      </c>
      <c r="D7542" s="16">
        <v>338.6</v>
      </c>
    </row>
    <row r="7543" spans="1:4">
      <c r="A7543" s="9">
        <v>10741</v>
      </c>
      <c r="B7543" s="7" t="s">
        <v>6012</v>
      </c>
      <c r="C7543" s="13" t="s">
        <v>8</v>
      </c>
      <c r="D7543" s="15">
        <v>1.72</v>
      </c>
    </row>
    <row r="7544" spans="1:4">
      <c r="A7544" s="10">
        <v>10743</v>
      </c>
      <c r="B7544" s="8" t="s">
        <v>6013</v>
      </c>
      <c r="C7544" s="14" t="s">
        <v>10</v>
      </c>
      <c r="D7544" s="16">
        <v>10.29</v>
      </c>
    </row>
    <row r="7545" spans="1:4">
      <c r="A7545" s="9">
        <v>10744</v>
      </c>
      <c r="B7545" s="7" t="s">
        <v>64772</v>
      </c>
      <c r="C7545" s="13" t="s">
        <v>10</v>
      </c>
      <c r="D7545" s="15">
        <v>18.38</v>
      </c>
    </row>
    <row r="7546" spans="1:4">
      <c r="A7546" s="10">
        <v>10745</v>
      </c>
      <c r="B7546" s="8" t="s">
        <v>6014</v>
      </c>
      <c r="C7546" s="14" t="s">
        <v>8</v>
      </c>
      <c r="D7546" s="16">
        <v>10.130000000000001</v>
      </c>
    </row>
    <row r="7547" spans="1:4" ht="21.6">
      <c r="A7547" s="9">
        <v>10746</v>
      </c>
      <c r="B7547" s="7" t="s">
        <v>6015</v>
      </c>
      <c r="C7547" s="13" t="s">
        <v>13075</v>
      </c>
      <c r="D7547" s="15">
        <v>853.08</v>
      </c>
    </row>
    <row r="7548" spans="1:4">
      <c r="A7548" s="10">
        <v>10748</v>
      </c>
      <c r="B7548" s="8" t="s">
        <v>6016</v>
      </c>
      <c r="C7548" s="14" t="s">
        <v>8</v>
      </c>
      <c r="D7548" s="16">
        <v>2125.9499999999998</v>
      </c>
    </row>
    <row r="7549" spans="1:4">
      <c r="A7549" s="9">
        <v>10749</v>
      </c>
      <c r="B7549" s="7" t="s">
        <v>6017</v>
      </c>
      <c r="C7549" s="13" t="s">
        <v>8</v>
      </c>
      <c r="D7549" s="15">
        <v>5423.41</v>
      </c>
    </row>
    <row r="7550" spans="1:4" ht="21.6">
      <c r="A7550" s="10">
        <v>10750</v>
      </c>
      <c r="B7550" s="8" t="s">
        <v>6018</v>
      </c>
      <c r="C7550" s="14" t="s">
        <v>8</v>
      </c>
      <c r="D7550" s="16">
        <v>1807.82</v>
      </c>
    </row>
    <row r="7551" spans="1:4" ht="21.6">
      <c r="A7551" s="9">
        <v>10751</v>
      </c>
      <c r="B7551" s="7" t="s">
        <v>6019</v>
      </c>
      <c r="C7551" s="13" t="s">
        <v>8</v>
      </c>
      <c r="D7551" s="15">
        <v>1325.75</v>
      </c>
    </row>
    <row r="7552" spans="1:4" ht="21.6">
      <c r="A7552" s="10">
        <v>10752</v>
      </c>
      <c r="B7552" s="8" t="s">
        <v>6020</v>
      </c>
      <c r="C7552" s="14" t="s">
        <v>8</v>
      </c>
      <c r="D7552" s="16">
        <v>3615.61</v>
      </c>
    </row>
    <row r="7553" spans="1:4" ht="21.6">
      <c r="A7553" s="9">
        <v>10753</v>
      </c>
      <c r="B7553" s="7" t="s">
        <v>6021</v>
      </c>
      <c r="C7553" s="13" t="s">
        <v>8</v>
      </c>
      <c r="D7553" s="15">
        <v>1807.82</v>
      </c>
    </row>
    <row r="7554" spans="1:4" ht="21.6">
      <c r="A7554" s="10">
        <v>10754</v>
      </c>
      <c r="B7554" s="8" t="s">
        <v>64773</v>
      </c>
      <c r="C7554" s="14" t="s">
        <v>8</v>
      </c>
      <c r="D7554" s="16">
        <v>13618.77</v>
      </c>
    </row>
    <row r="7555" spans="1:4" ht="21.6">
      <c r="A7555" s="9">
        <v>10755</v>
      </c>
      <c r="B7555" s="7" t="s">
        <v>6022</v>
      </c>
      <c r="C7555" s="13" t="s">
        <v>8</v>
      </c>
      <c r="D7555" s="15">
        <v>21211.58</v>
      </c>
    </row>
    <row r="7556" spans="1:4" ht="21.6">
      <c r="A7556" s="10">
        <v>10756</v>
      </c>
      <c r="B7556" s="8" t="s">
        <v>6023</v>
      </c>
      <c r="C7556" s="14" t="s">
        <v>8</v>
      </c>
      <c r="D7556" s="16">
        <v>18801.18</v>
      </c>
    </row>
    <row r="7557" spans="1:4" ht="21.6">
      <c r="A7557" s="9">
        <v>10757</v>
      </c>
      <c r="B7557" s="7" t="s">
        <v>6024</v>
      </c>
      <c r="C7557" s="13" t="s">
        <v>8</v>
      </c>
      <c r="D7557" s="15">
        <v>6628.63</v>
      </c>
    </row>
    <row r="7558" spans="1:4" ht="21.6">
      <c r="A7558" s="10">
        <v>10758</v>
      </c>
      <c r="B7558" s="8" t="s">
        <v>6025</v>
      </c>
      <c r="C7558" s="14" t="s">
        <v>8</v>
      </c>
      <c r="D7558" s="16">
        <v>4820.8100000000004</v>
      </c>
    </row>
    <row r="7559" spans="1:4" ht="21.6">
      <c r="A7559" s="9">
        <v>10759</v>
      </c>
      <c r="B7559" s="7" t="s">
        <v>6024</v>
      </c>
      <c r="C7559" s="13" t="s">
        <v>8</v>
      </c>
      <c r="D7559" s="15">
        <v>9039.0400000000009</v>
      </c>
    </row>
    <row r="7560" spans="1:4">
      <c r="A7560" s="10">
        <v>10760</v>
      </c>
      <c r="B7560" s="8" t="s">
        <v>6026</v>
      </c>
      <c r="C7560" s="14" t="s">
        <v>8</v>
      </c>
      <c r="D7560" s="16">
        <v>12</v>
      </c>
    </row>
    <row r="7561" spans="1:4">
      <c r="A7561" s="9">
        <v>10761</v>
      </c>
      <c r="B7561" s="7" t="s">
        <v>6027</v>
      </c>
      <c r="C7561" s="13" t="s">
        <v>8</v>
      </c>
      <c r="D7561" s="15">
        <v>4.5</v>
      </c>
    </row>
    <row r="7562" spans="1:4" ht="21.6">
      <c r="A7562" s="10">
        <v>10762</v>
      </c>
      <c r="B7562" s="8" t="s">
        <v>6028</v>
      </c>
      <c r="C7562" s="14" t="s">
        <v>8</v>
      </c>
      <c r="D7562" s="16">
        <v>146.56</v>
      </c>
    </row>
    <row r="7563" spans="1:4">
      <c r="A7563" s="9">
        <v>10763</v>
      </c>
      <c r="B7563" s="7" t="s">
        <v>6029</v>
      </c>
      <c r="C7563" s="13" t="s">
        <v>13075</v>
      </c>
      <c r="D7563" s="15">
        <v>28.49</v>
      </c>
    </row>
    <row r="7564" spans="1:4">
      <c r="A7564" s="10">
        <v>10764</v>
      </c>
      <c r="B7564" s="8" t="s">
        <v>6030</v>
      </c>
      <c r="C7564" s="14" t="s">
        <v>56</v>
      </c>
      <c r="D7564" s="16">
        <v>0.17</v>
      </c>
    </row>
    <row r="7565" spans="1:4">
      <c r="A7565" s="9">
        <v>10765</v>
      </c>
      <c r="B7565" s="7" t="s">
        <v>6031</v>
      </c>
      <c r="C7565" s="13" t="s">
        <v>11</v>
      </c>
      <c r="D7565" s="15">
        <v>20</v>
      </c>
    </row>
    <row r="7566" spans="1:4">
      <c r="A7566" s="10">
        <v>10766</v>
      </c>
      <c r="B7566" s="8" t="s">
        <v>6032</v>
      </c>
      <c r="C7566" s="14" t="s">
        <v>16</v>
      </c>
      <c r="D7566" s="16">
        <v>26</v>
      </c>
    </row>
    <row r="7567" spans="1:4">
      <c r="A7567" s="9">
        <v>10767</v>
      </c>
      <c r="B7567" s="7" t="s">
        <v>6033</v>
      </c>
      <c r="C7567" s="13" t="s">
        <v>8</v>
      </c>
      <c r="D7567" s="15">
        <v>6.2</v>
      </c>
    </row>
    <row r="7568" spans="1:4" ht="21.6">
      <c r="A7568" s="10">
        <v>10768</v>
      </c>
      <c r="B7568" s="8" t="s">
        <v>6034</v>
      </c>
      <c r="C7568" s="14" t="s">
        <v>16</v>
      </c>
      <c r="D7568" s="16">
        <v>634.49</v>
      </c>
    </row>
    <row r="7569" spans="1:4" ht="21.6">
      <c r="A7569" s="9">
        <v>10769</v>
      </c>
      <c r="B7569" s="7" t="s">
        <v>6035</v>
      </c>
      <c r="C7569" s="13" t="s">
        <v>16</v>
      </c>
      <c r="D7569" s="15">
        <v>663.78</v>
      </c>
    </row>
    <row r="7570" spans="1:4">
      <c r="A7570" s="10">
        <v>10770</v>
      </c>
      <c r="B7570" s="8" t="s">
        <v>6036</v>
      </c>
      <c r="C7570" s="14" t="s">
        <v>8</v>
      </c>
      <c r="D7570" s="16">
        <v>15.67</v>
      </c>
    </row>
    <row r="7571" spans="1:4">
      <c r="A7571" s="9">
        <v>10771</v>
      </c>
      <c r="B7571" s="7" t="s">
        <v>6037</v>
      </c>
      <c r="C7571" s="13" t="s">
        <v>8</v>
      </c>
      <c r="D7571" s="15">
        <v>85.77</v>
      </c>
    </row>
    <row r="7572" spans="1:4">
      <c r="A7572" s="10">
        <v>10772</v>
      </c>
      <c r="B7572" s="8" t="s">
        <v>6038</v>
      </c>
      <c r="C7572" s="14" t="s">
        <v>8</v>
      </c>
      <c r="D7572" s="16">
        <v>16.57</v>
      </c>
    </row>
    <row r="7573" spans="1:4">
      <c r="A7573" s="9">
        <v>10773</v>
      </c>
      <c r="B7573" s="7" t="s">
        <v>6039</v>
      </c>
      <c r="C7573" s="13" t="s">
        <v>8</v>
      </c>
      <c r="D7573" s="15">
        <v>75.040000000000006</v>
      </c>
    </row>
    <row r="7574" spans="1:4">
      <c r="A7574" s="10">
        <v>10777</v>
      </c>
      <c r="B7574" s="8" t="s">
        <v>6040</v>
      </c>
      <c r="C7574" s="14" t="s">
        <v>56</v>
      </c>
      <c r="D7574" s="16">
        <v>0.2</v>
      </c>
    </row>
    <row r="7575" spans="1:4">
      <c r="A7575" s="9">
        <v>10778</v>
      </c>
      <c r="B7575" s="7" t="s">
        <v>6041</v>
      </c>
      <c r="C7575" s="13" t="s">
        <v>56</v>
      </c>
      <c r="D7575" s="15">
        <v>0.03</v>
      </c>
    </row>
    <row r="7576" spans="1:4">
      <c r="A7576" s="10">
        <v>10780</v>
      </c>
      <c r="B7576" s="8" t="s">
        <v>6042</v>
      </c>
      <c r="C7576" s="14" t="s">
        <v>10</v>
      </c>
      <c r="D7576" s="16">
        <v>25.25</v>
      </c>
    </row>
    <row r="7577" spans="1:4">
      <c r="A7577" s="9">
        <v>10781</v>
      </c>
      <c r="B7577" s="7" t="s">
        <v>6043</v>
      </c>
      <c r="C7577" s="13" t="s">
        <v>8</v>
      </c>
      <c r="D7577" s="15">
        <v>33.799999999999997</v>
      </c>
    </row>
    <row r="7578" spans="1:4">
      <c r="A7578" s="10">
        <v>10782</v>
      </c>
      <c r="B7578" s="8" t="s">
        <v>6044</v>
      </c>
      <c r="C7578" s="14" t="s">
        <v>8</v>
      </c>
      <c r="D7578" s="16">
        <v>18.98</v>
      </c>
    </row>
    <row r="7579" spans="1:4">
      <c r="A7579" s="9">
        <v>10783</v>
      </c>
      <c r="B7579" s="7" t="s">
        <v>6045</v>
      </c>
      <c r="C7579" s="13" t="s">
        <v>8</v>
      </c>
      <c r="D7579" s="15">
        <v>13.98</v>
      </c>
    </row>
    <row r="7580" spans="1:4">
      <c r="A7580" s="10">
        <v>10784</v>
      </c>
      <c r="B7580" s="8" t="s">
        <v>6046</v>
      </c>
      <c r="C7580" s="14" t="s">
        <v>8</v>
      </c>
      <c r="D7580" s="16">
        <v>12.73</v>
      </c>
    </row>
    <row r="7581" spans="1:4">
      <c r="A7581" s="9">
        <v>10785</v>
      </c>
      <c r="B7581" s="7" t="s">
        <v>6047</v>
      </c>
      <c r="C7581" s="13" t="s">
        <v>8</v>
      </c>
      <c r="D7581" s="15">
        <v>27.95</v>
      </c>
    </row>
    <row r="7582" spans="1:4">
      <c r="A7582" s="10">
        <v>10786</v>
      </c>
      <c r="B7582" s="8" t="s">
        <v>6048</v>
      </c>
      <c r="C7582" s="14" t="s">
        <v>13075</v>
      </c>
      <c r="D7582" s="16">
        <v>11.2</v>
      </c>
    </row>
    <row r="7583" spans="1:4">
      <c r="A7583" s="9">
        <v>10787</v>
      </c>
      <c r="B7583" s="7" t="s">
        <v>6049</v>
      </c>
      <c r="C7583" s="13" t="s">
        <v>8</v>
      </c>
      <c r="D7583" s="15">
        <v>117.14</v>
      </c>
    </row>
    <row r="7584" spans="1:4">
      <c r="A7584" s="10">
        <v>10788</v>
      </c>
      <c r="B7584" s="8" t="s">
        <v>6050</v>
      </c>
      <c r="C7584" s="14" t="s">
        <v>8</v>
      </c>
      <c r="D7584" s="16">
        <v>17.29</v>
      </c>
    </row>
    <row r="7585" spans="1:4">
      <c r="A7585" s="9">
        <v>10789</v>
      </c>
      <c r="B7585" s="7" t="s">
        <v>6051</v>
      </c>
      <c r="C7585" s="13" t="s">
        <v>8</v>
      </c>
      <c r="D7585" s="15">
        <v>10.6</v>
      </c>
    </row>
    <row r="7586" spans="1:4">
      <c r="A7586" s="10">
        <v>10790</v>
      </c>
      <c r="B7586" s="8" t="s">
        <v>6052</v>
      </c>
      <c r="C7586" s="14" t="s">
        <v>8</v>
      </c>
      <c r="D7586" s="16">
        <v>21</v>
      </c>
    </row>
    <row r="7587" spans="1:4">
      <c r="A7587" s="9">
        <v>10791</v>
      </c>
      <c r="B7587" s="7" t="s">
        <v>6053</v>
      </c>
      <c r="C7587" s="13" t="s">
        <v>8</v>
      </c>
      <c r="D7587" s="15">
        <v>13.89</v>
      </c>
    </row>
    <row r="7588" spans="1:4">
      <c r="A7588" s="10">
        <v>10792</v>
      </c>
      <c r="B7588" s="8" t="s">
        <v>6054</v>
      </c>
      <c r="C7588" s="14" t="s">
        <v>13075</v>
      </c>
      <c r="D7588" s="16">
        <v>3.28</v>
      </c>
    </row>
    <row r="7589" spans="1:4">
      <c r="A7589" s="9">
        <v>10793</v>
      </c>
      <c r="B7589" s="7" t="s">
        <v>6055</v>
      </c>
      <c r="C7589" s="13" t="s">
        <v>13075</v>
      </c>
      <c r="D7589" s="15">
        <v>5.39</v>
      </c>
    </row>
    <row r="7590" spans="1:4">
      <c r="A7590" s="10">
        <v>10794</v>
      </c>
      <c r="B7590" s="8" t="s">
        <v>6056</v>
      </c>
      <c r="C7590" s="14" t="s">
        <v>13075</v>
      </c>
      <c r="D7590" s="16">
        <v>12.6</v>
      </c>
    </row>
    <row r="7591" spans="1:4">
      <c r="A7591" s="9">
        <v>10795</v>
      </c>
      <c r="B7591" s="7" t="s">
        <v>6057</v>
      </c>
      <c r="C7591" s="13" t="s">
        <v>8</v>
      </c>
      <c r="D7591" s="15">
        <v>1536.3</v>
      </c>
    </row>
    <row r="7592" spans="1:4" ht="21.6">
      <c r="A7592" s="10">
        <v>10796</v>
      </c>
      <c r="B7592" s="8" t="s">
        <v>6058</v>
      </c>
      <c r="C7592" s="14" t="s">
        <v>8</v>
      </c>
      <c r="D7592" s="16">
        <v>4203.8599999999997</v>
      </c>
    </row>
    <row r="7593" spans="1:4">
      <c r="A7593" s="9">
        <v>10797</v>
      </c>
      <c r="B7593" s="7" t="s">
        <v>64774</v>
      </c>
      <c r="C7593" s="13" t="s">
        <v>8</v>
      </c>
      <c r="D7593" s="15">
        <v>39.9</v>
      </c>
    </row>
    <row r="7594" spans="1:4">
      <c r="A7594" s="10">
        <v>10798</v>
      </c>
      <c r="B7594" s="8" t="s">
        <v>64775</v>
      </c>
      <c r="C7594" s="14" t="s">
        <v>8</v>
      </c>
      <c r="D7594" s="16">
        <v>62.9</v>
      </c>
    </row>
    <row r="7595" spans="1:4">
      <c r="A7595" s="9">
        <v>10799</v>
      </c>
      <c r="B7595" s="7" t="s">
        <v>64776</v>
      </c>
      <c r="C7595" s="13" t="s">
        <v>8</v>
      </c>
      <c r="D7595" s="15">
        <v>30.5</v>
      </c>
    </row>
    <row r="7596" spans="1:4">
      <c r="A7596" s="10">
        <v>10800</v>
      </c>
      <c r="B7596" s="8" t="s">
        <v>6059</v>
      </c>
      <c r="C7596" s="14" t="s">
        <v>8</v>
      </c>
      <c r="D7596" s="16">
        <v>4.33</v>
      </c>
    </row>
    <row r="7597" spans="1:4">
      <c r="A7597" s="9">
        <v>10801</v>
      </c>
      <c r="B7597" s="7" t="s">
        <v>6060</v>
      </c>
      <c r="C7597" s="13" t="s">
        <v>8</v>
      </c>
      <c r="D7597" s="15">
        <v>138.11000000000001</v>
      </c>
    </row>
    <row r="7598" spans="1:4">
      <c r="A7598" s="10">
        <v>10802</v>
      </c>
      <c r="B7598" s="8" t="s">
        <v>6061</v>
      </c>
      <c r="C7598" s="14" t="s">
        <v>8</v>
      </c>
      <c r="D7598" s="16">
        <v>4.9000000000000004</v>
      </c>
    </row>
    <row r="7599" spans="1:4">
      <c r="A7599" s="9">
        <v>10803</v>
      </c>
      <c r="B7599" s="7" t="s">
        <v>64777</v>
      </c>
      <c r="C7599" s="13" t="s">
        <v>10</v>
      </c>
      <c r="D7599" s="15">
        <v>3.25</v>
      </c>
    </row>
    <row r="7600" spans="1:4">
      <c r="A7600" s="10">
        <v>10804</v>
      </c>
      <c r="B7600" s="8" t="s">
        <v>6062</v>
      </c>
      <c r="C7600" s="14" t="s">
        <v>8</v>
      </c>
      <c r="D7600" s="16">
        <v>1185.6400000000001</v>
      </c>
    </row>
    <row r="7601" spans="1:4">
      <c r="A7601" s="9">
        <v>10805</v>
      </c>
      <c r="B7601" s="7" t="s">
        <v>6063</v>
      </c>
      <c r="C7601" s="13" t="s">
        <v>8</v>
      </c>
      <c r="D7601" s="15">
        <v>278.19</v>
      </c>
    </row>
    <row r="7602" spans="1:4">
      <c r="A7602" s="10">
        <v>10806</v>
      </c>
      <c r="B7602" s="8" t="s">
        <v>6064</v>
      </c>
      <c r="C7602" s="14" t="s">
        <v>8</v>
      </c>
      <c r="D7602" s="16">
        <v>135.59</v>
      </c>
    </row>
    <row r="7603" spans="1:4">
      <c r="A7603" s="9">
        <v>10807</v>
      </c>
      <c r="B7603" s="7" t="s">
        <v>6065</v>
      </c>
      <c r="C7603" s="13" t="s">
        <v>8</v>
      </c>
      <c r="D7603" s="15">
        <v>385.1</v>
      </c>
    </row>
    <row r="7604" spans="1:4" ht="21.6">
      <c r="A7604" s="10">
        <v>10808</v>
      </c>
      <c r="B7604" s="8" t="s">
        <v>6066</v>
      </c>
      <c r="C7604" s="14" t="s">
        <v>8</v>
      </c>
      <c r="D7604" s="16">
        <v>8746.9699999999993</v>
      </c>
    </row>
    <row r="7605" spans="1:4" ht="21.6">
      <c r="A7605" s="9">
        <v>10809</v>
      </c>
      <c r="B7605" s="7" t="s">
        <v>6067</v>
      </c>
      <c r="C7605" s="13" t="s">
        <v>8</v>
      </c>
      <c r="D7605" s="15">
        <v>5290.8</v>
      </c>
    </row>
    <row r="7606" spans="1:4">
      <c r="A7606" s="10">
        <v>10810</v>
      </c>
      <c r="B7606" s="8" t="s">
        <v>6068</v>
      </c>
      <c r="C7606" s="14" t="s">
        <v>8</v>
      </c>
      <c r="D7606" s="16">
        <v>2059.4699999999998</v>
      </c>
    </row>
    <row r="7607" spans="1:4">
      <c r="A7607" s="9">
        <v>10811</v>
      </c>
      <c r="B7607" s="7" t="s">
        <v>6069</v>
      </c>
      <c r="C7607" s="13" t="s">
        <v>8</v>
      </c>
      <c r="D7607" s="15">
        <v>247.91</v>
      </c>
    </row>
    <row r="7608" spans="1:4">
      <c r="A7608" s="10">
        <v>10812</v>
      </c>
      <c r="B7608" s="8" t="s">
        <v>6070</v>
      </c>
      <c r="C7608" s="14" t="s">
        <v>8</v>
      </c>
      <c r="D7608" s="16">
        <v>617.35</v>
      </c>
    </row>
    <row r="7609" spans="1:4">
      <c r="A7609" s="9">
        <v>10813</v>
      </c>
      <c r="B7609" s="7" t="s">
        <v>6071</v>
      </c>
      <c r="C7609" s="13" t="s">
        <v>8</v>
      </c>
      <c r="D7609" s="15">
        <v>1.4</v>
      </c>
    </row>
    <row r="7610" spans="1:4" ht="21.6">
      <c r="A7610" s="10">
        <v>10814</v>
      </c>
      <c r="B7610" s="8" t="s">
        <v>6072</v>
      </c>
      <c r="C7610" s="14" t="s">
        <v>8</v>
      </c>
      <c r="D7610" s="16">
        <v>296.23</v>
      </c>
    </row>
    <row r="7611" spans="1:4">
      <c r="A7611" s="9">
        <v>10815</v>
      </c>
      <c r="B7611" s="7" t="s">
        <v>6073</v>
      </c>
      <c r="C7611" s="13" t="s">
        <v>8</v>
      </c>
      <c r="D7611" s="15">
        <v>92.9</v>
      </c>
    </row>
    <row r="7612" spans="1:4">
      <c r="A7612" s="10">
        <v>10816</v>
      </c>
      <c r="B7612" s="8" t="s">
        <v>64778</v>
      </c>
      <c r="C7612" s="14" t="s">
        <v>8</v>
      </c>
      <c r="D7612" s="16">
        <v>16.899999999999999</v>
      </c>
    </row>
    <row r="7613" spans="1:4" ht="21.6">
      <c r="A7613" s="9">
        <v>10817</v>
      </c>
      <c r="B7613" s="7" t="s">
        <v>6074</v>
      </c>
      <c r="C7613" s="13" t="s">
        <v>8</v>
      </c>
      <c r="D7613" s="15">
        <v>2406.25</v>
      </c>
    </row>
    <row r="7614" spans="1:4" ht="32.4">
      <c r="A7614" s="10">
        <v>10819</v>
      </c>
      <c r="B7614" s="8" t="s">
        <v>6075</v>
      </c>
      <c r="C7614" s="14" t="s">
        <v>8</v>
      </c>
      <c r="D7614" s="16">
        <v>200</v>
      </c>
    </row>
    <row r="7615" spans="1:4" ht="21.6">
      <c r="A7615" s="9">
        <v>10820</v>
      </c>
      <c r="B7615" s="7" t="s">
        <v>6076</v>
      </c>
      <c r="C7615" s="13" t="s">
        <v>8</v>
      </c>
      <c r="D7615" s="15">
        <v>4390.1000000000004</v>
      </c>
    </row>
    <row r="7616" spans="1:4" ht="21.6">
      <c r="A7616" s="10">
        <v>10821</v>
      </c>
      <c r="B7616" s="8" t="s">
        <v>6077</v>
      </c>
      <c r="C7616" s="14" t="s">
        <v>8</v>
      </c>
      <c r="D7616" s="16">
        <v>95</v>
      </c>
    </row>
    <row r="7617" spans="1:4" ht="21.6">
      <c r="A7617" s="9">
        <v>10822</v>
      </c>
      <c r="B7617" s="7" t="s">
        <v>6078</v>
      </c>
      <c r="C7617" s="13" t="s">
        <v>11</v>
      </c>
      <c r="D7617" s="15">
        <v>15</v>
      </c>
    </row>
    <row r="7618" spans="1:4">
      <c r="A7618" s="10">
        <v>10823</v>
      </c>
      <c r="B7618" s="8" t="s">
        <v>6079</v>
      </c>
      <c r="C7618" s="14" t="s">
        <v>8</v>
      </c>
      <c r="D7618" s="16">
        <v>9222.2199999999993</v>
      </c>
    </row>
    <row r="7619" spans="1:4" ht="21.6">
      <c r="A7619" s="9">
        <v>10827</v>
      </c>
      <c r="B7619" s="7" t="s">
        <v>6080</v>
      </c>
      <c r="C7619" s="13" t="s">
        <v>8</v>
      </c>
      <c r="D7619" s="15">
        <v>178.4</v>
      </c>
    </row>
    <row r="7620" spans="1:4" ht="32.4">
      <c r="A7620" s="10">
        <v>10828</v>
      </c>
      <c r="B7620" s="8" t="s">
        <v>6081</v>
      </c>
      <c r="C7620" s="14" t="s">
        <v>8</v>
      </c>
      <c r="D7620" s="16">
        <v>7590</v>
      </c>
    </row>
    <row r="7621" spans="1:4" ht="21.6">
      <c r="A7621" s="9">
        <v>10829</v>
      </c>
      <c r="B7621" s="7" t="s">
        <v>6082</v>
      </c>
      <c r="C7621" s="13" t="s">
        <v>8</v>
      </c>
      <c r="D7621" s="15">
        <v>2310</v>
      </c>
    </row>
    <row r="7622" spans="1:4" ht="21.6">
      <c r="A7622" s="10">
        <v>10830</v>
      </c>
      <c r="B7622" s="8" t="s">
        <v>6083</v>
      </c>
      <c r="C7622" s="14" t="s">
        <v>8</v>
      </c>
      <c r="D7622" s="16">
        <v>1265</v>
      </c>
    </row>
    <row r="7623" spans="1:4" ht="21.6">
      <c r="A7623" s="9">
        <v>10831</v>
      </c>
      <c r="B7623" s="7" t="s">
        <v>6084</v>
      </c>
      <c r="C7623" s="13" t="s">
        <v>8</v>
      </c>
      <c r="D7623" s="15">
        <v>550</v>
      </c>
    </row>
    <row r="7624" spans="1:4" ht="21.6">
      <c r="A7624" s="10">
        <v>10832</v>
      </c>
      <c r="B7624" s="8" t="s">
        <v>62237</v>
      </c>
      <c r="C7624" s="14" t="s">
        <v>8</v>
      </c>
      <c r="D7624" s="16">
        <v>4216.17</v>
      </c>
    </row>
    <row r="7625" spans="1:4" ht="21.6">
      <c r="A7625" s="9">
        <v>10833</v>
      </c>
      <c r="B7625" s="7" t="s">
        <v>62238</v>
      </c>
      <c r="C7625" s="13" t="s">
        <v>8</v>
      </c>
      <c r="D7625" s="15">
        <v>2108.09</v>
      </c>
    </row>
    <row r="7626" spans="1:4" ht="21.6">
      <c r="A7626" s="10">
        <v>10834</v>
      </c>
      <c r="B7626" s="8" t="s">
        <v>62239</v>
      </c>
      <c r="C7626" s="14" t="s">
        <v>8</v>
      </c>
      <c r="D7626" s="16">
        <v>3341.3</v>
      </c>
    </row>
    <row r="7627" spans="1:4" ht="21.6">
      <c r="A7627" s="9">
        <v>10838</v>
      </c>
      <c r="B7627" s="7" t="s">
        <v>62239</v>
      </c>
      <c r="C7627" s="13" t="s">
        <v>8</v>
      </c>
      <c r="D7627" s="15">
        <v>2716.22</v>
      </c>
    </row>
    <row r="7628" spans="1:4" ht="21.6">
      <c r="A7628" s="10">
        <v>10839</v>
      </c>
      <c r="B7628" s="8" t="s">
        <v>62240</v>
      </c>
      <c r="C7628" s="14" t="s">
        <v>8</v>
      </c>
      <c r="D7628" s="16">
        <v>4232.4399999999996</v>
      </c>
    </row>
    <row r="7629" spans="1:4" ht="21.6">
      <c r="A7629" s="9">
        <v>10840</v>
      </c>
      <c r="B7629" s="7" t="s">
        <v>62241</v>
      </c>
      <c r="C7629" s="13" t="s">
        <v>8</v>
      </c>
      <c r="D7629" s="15">
        <v>1000</v>
      </c>
    </row>
    <row r="7630" spans="1:4" ht="21.6">
      <c r="A7630" s="10">
        <v>10841</v>
      </c>
      <c r="B7630" s="8" t="s">
        <v>62242</v>
      </c>
      <c r="C7630" s="14" t="s">
        <v>8</v>
      </c>
      <c r="D7630" s="16">
        <v>500</v>
      </c>
    </row>
    <row r="7631" spans="1:4" ht="21.6">
      <c r="A7631" s="9">
        <v>10842</v>
      </c>
      <c r="B7631" s="7" t="s">
        <v>62243</v>
      </c>
      <c r="C7631" s="13" t="s">
        <v>8</v>
      </c>
      <c r="D7631" s="15">
        <v>600</v>
      </c>
    </row>
    <row r="7632" spans="1:4" ht="21.6">
      <c r="A7632" s="10">
        <v>10843</v>
      </c>
      <c r="B7632" s="8" t="s">
        <v>62244</v>
      </c>
      <c r="C7632" s="14" t="s">
        <v>8</v>
      </c>
      <c r="D7632" s="16">
        <v>400</v>
      </c>
    </row>
    <row r="7633" spans="1:4" ht="21.6">
      <c r="A7633" s="9">
        <v>10844</v>
      </c>
      <c r="B7633" s="7" t="s">
        <v>62245</v>
      </c>
      <c r="C7633" s="13" t="s">
        <v>8</v>
      </c>
      <c r="D7633" s="15">
        <v>2391.12</v>
      </c>
    </row>
    <row r="7634" spans="1:4" ht="21.6">
      <c r="A7634" s="10">
        <v>10845</v>
      </c>
      <c r="B7634" s="8" t="s">
        <v>62246</v>
      </c>
      <c r="C7634" s="14" t="s">
        <v>8</v>
      </c>
      <c r="D7634" s="16">
        <v>1057.18</v>
      </c>
    </row>
    <row r="7635" spans="1:4" ht="21.6">
      <c r="A7635" s="9">
        <v>10861</v>
      </c>
      <c r="B7635" s="7" t="s">
        <v>64779</v>
      </c>
      <c r="C7635" s="13" t="s">
        <v>8</v>
      </c>
      <c r="D7635" s="15">
        <v>3817.23</v>
      </c>
    </row>
    <row r="7636" spans="1:4" ht="21.6">
      <c r="A7636" s="10">
        <v>10867</v>
      </c>
      <c r="B7636" s="8" t="s">
        <v>64780</v>
      </c>
      <c r="C7636" s="14" t="s">
        <v>8</v>
      </c>
      <c r="D7636" s="16">
        <v>1379.25</v>
      </c>
    </row>
    <row r="7637" spans="1:4" ht="21.6">
      <c r="A7637" s="9">
        <v>10868</v>
      </c>
      <c r="B7637" s="7" t="s">
        <v>64781</v>
      </c>
      <c r="C7637" s="13" t="s">
        <v>8</v>
      </c>
      <c r="D7637" s="15">
        <v>2105.06</v>
      </c>
    </row>
    <row r="7638" spans="1:4" ht="21.6">
      <c r="A7638" s="10">
        <v>10869</v>
      </c>
      <c r="B7638" s="8" t="s">
        <v>64782</v>
      </c>
      <c r="C7638" s="14" t="s">
        <v>8</v>
      </c>
      <c r="D7638" s="16">
        <v>2153.65</v>
      </c>
    </row>
    <row r="7639" spans="1:4">
      <c r="A7639" s="9">
        <v>10871</v>
      </c>
      <c r="B7639" s="7" t="s">
        <v>64783</v>
      </c>
      <c r="C7639" s="13" t="s">
        <v>8</v>
      </c>
      <c r="D7639" s="15">
        <v>571.16999999999996</v>
      </c>
    </row>
    <row r="7640" spans="1:4">
      <c r="A7640" s="10">
        <v>10872</v>
      </c>
      <c r="B7640" s="8" t="s">
        <v>64784</v>
      </c>
      <c r="C7640" s="14" t="s">
        <v>8</v>
      </c>
      <c r="D7640" s="16">
        <v>602.33000000000004</v>
      </c>
    </row>
    <row r="7641" spans="1:4">
      <c r="A7641" s="9">
        <v>10873</v>
      </c>
      <c r="B7641" s="7" t="s">
        <v>64785</v>
      </c>
      <c r="C7641" s="13" t="s">
        <v>8</v>
      </c>
      <c r="D7641" s="15">
        <v>699.58</v>
      </c>
    </row>
    <row r="7642" spans="1:4">
      <c r="A7642" s="10">
        <v>10874</v>
      </c>
      <c r="B7642" s="8" t="s">
        <v>64786</v>
      </c>
      <c r="C7642" s="14" t="s">
        <v>8</v>
      </c>
      <c r="D7642" s="16">
        <v>829.29</v>
      </c>
    </row>
    <row r="7643" spans="1:4">
      <c r="A7643" s="9">
        <v>10875</v>
      </c>
      <c r="B7643" s="7" t="s">
        <v>64787</v>
      </c>
      <c r="C7643" s="13" t="s">
        <v>8</v>
      </c>
      <c r="D7643" s="15">
        <v>470.13</v>
      </c>
    </row>
    <row r="7644" spans="1:4">
      <c r="A7644" s="10">
        <v>10876</v>
      </c>
      <c r="B7644" s="8" t="s">
        <v>64788</v>
      </c>
      <c r="C7644" s="14" t="s">
        <v>8</v>
      </c>
      <c r="D7644" s="16">
        <v>2449.2600000000002</v>
      </c>
    </row>
    <row r="7645" spans="1:4">
      <c r="A7645" s="9">
        <v>10877</v>
      </c>
      <c r="B7645" s="7" t="s">
        <v>64789</v>
      </c>
      <c r="C7645" s="13" t="s">
        <v>8</v>
      </c>
      <c r="D7645" s="15">
        <v>2979.22</v>
      </c>
    </row>
    <row r="7646" spans="1:4">
      <c r="A7646" s="10">
        <v>10885</v>
      </c>
      <c r="B7646" s="8" t="s">
        <v>6085</v>
      </c>
      <c r="C7646" s="14" t="s">
        <v>8</v>
      </c>
      <c r="D7646" s="16">
        <v>789.37</v>
      </c>
    </row>
    <row r="7647" spans="1:4">
      <c r="A7647" s="9">
        <v>10889</v>
      </c>
      <c r="B7647" s="7" t="s">
        <v>6086</v>
      </c>
      <c r="C7647" s="13" t="s">
        <v>8</v>
      </c>
      <c r="D7647" s="15">
        <v>54680</v>
      </c>
    </row>
    <row r="7648" spans="1:4" ht="32.4">
      <c r="A7648" s="10">
        <v>10891</v>
      </c>
      <c r="B7648" s="8" t="s">
        <v>6087</v>
      </c>
      <c r="C7648" s="14" t="s">
        <v>8</v>
      </c>
      <c r="D7648" s="16">
        <v>48771.39</v>
      </c>
    </row>
    <row r="7649" spans="1:4" ht="21.6">
      <c r="A7649" s="9">
        <v>10892</v>
      </c>
      <c r="B7649" s="7" t="s">
        <v>6088</v>
      </c>
      <c r="C7649" s="13" t="s">
        <v>10</v>
      </c>
      <c r="D7649" s="15">
        <v>1083.45</v>
      </c>
    </row>
    <row r="7650" spans="1:4" ht="21.6">
      <c r="A7650" s="10">
        <v>10895</v>
      </c>
      <c r="B7650" s="8" t="s">
        <v>6089</v>
      </c>
      <c r="C7650" s="14" t="s">
        <v>8</v>
      </c>
      <c r="D7650" s="16">
        <v>2466.41</v>
      </c>
    </row>
    <row r="7651" spans="1:4" ht="32.4">
      <c r="A7651" s="9">
        <v>10896</v>
      </c>
      <c r="B7651" s="7" t="s">
        <v>6090</v>
      </c>
      <c r="C7651" s="13" t="s">
        <v>8</v>
      </c>
      <c r="D7651" s="15">
        <v>191.75</v>
      </c>
    </row>
    <row r="7652" spans="1:4">
      <c r="A7652" s="10">
        <v>10898</v>
      </c>
      <c r="B7652" s="8" t="s">
        <v>64790</v>
      </c>
      <c r="C7652" s="14" t="s">
        <v>8</v>
      </c>
      <c r="D7652" s="16">
        <v>79.59</v>
      </c>
    </row>
    <row r="7653" spans="1:4" ht="21.6">
      <c r="A7653" s="9">
        <v>10899</v>
      </c>
      <c r="B7653" s="7" t="s">
        <v>6091</v>
      </c>
      <c r="C7653" s="13" t="s">
        <v>10</v>
      </c>
      <c r="D7653" s="15">
        <v>215.83</v>
      </c>
    </row>
    <row r="7654" spans="1:4" ht="21.6">
      <c r="A7654" s="10">
        <v>10900</v>
      </c>
      <c r="B7654" s="8" t="s">
        <v>6092</v>
      </c>
      <c r="C7654" s="14" t="s">
        <v>10</v>
      </c>
      <c r="D7654" s="16">
        <v>378.97</v>
      </c>
    </row>
    <row r="7655" spans="1:4" ht="21.6">
      <c r="A7655" s="9">
        <v>10901</v>
      </c>
      <c r="B7655" s="7" t="s">
        <v>6093</v>
      </c>
      <c r="C7655" s="13" t="s">
        <v>10</v>
      </c>
      <c r="D7655" s="15">
        <v>493.8</v>
      </c>
    </row>
    <row r="7656" spans="1:4" ht="21.6">
      <c r="A7656" s="10">
        <v>10902</v>
      </c>
      <c r="B7656" s="8" t="s">
        <v>6094</v>
      </c>
      <c r="C7656" s="14" t="s">
        <v>10</v>
      </c>
      <c r="D7656" s="16">
        <v>591.91</v>
      </c>
    </row>
    <row r="7657" spans="1:4" ht="21.6">
      <c r="A7657" s="9">
        <v>10903</v>
      </c>
      <c r="B7657" s="7" t="s">
        <v>6095</v>
      </c>
      <c r="C7657" s="13" t="s">
        <v>10</v>
      </c>
      <c r="D7657" s="15">
        <v>851.71</v>
      </c>
    </row>
    <row r="7658" spans="1:4" ht="21.6">
      <c r="A7658" s="10">
        <v>10904</v>
      </c>
      <c r="B7658" s="8" t="s">
        <v>6096</v>
      </c>
      <c r="C7658" s="14" t="s">
        <v>10</v>
      </c>
      <c r="D7658" s="16">
        <v>1219.71</v>
      </c>
    </row>
    <row r="7659" spans="1:4">
      <c r="A7659" s="9">
        <v>10905</v>
      </c>
      <c r="B7659" s="7" t="s">
        <v>6097</v>
      </c>
      <c r="C7659" s="13" t="s">
        <v>16</v>
      </c>
      <c r="D7659" s="15">
        <v>103.94</v>
      </c>
    </row>
    <row r="7660" spans="1:4">
      <c r="A7660" s="10">
        <v>10906</v>
      </c>
      <c r="B7660" s="8" t="s">
        <v>64791</v>
      </c>
      <c r="C7660" s="14" t="s">
        <v>8</v>
      </c>
      <c r="D7660" s="16">
        <v>50.3</v>
      </c>
    </row>
    <row r="7661" spans="1:4">
      <c r="A7661" s="9">
        <v>10907</v>
      </c>
      <c r="B7661" s="7" t="s">
        <v>6098</v>
      </c>
      <c r="C7661" s="13" t="s">
        <v>10</v>
      </c>
      <c r="D7661" s="15">
        <v>12.65</v>
      </c>
    </row>
    <row r="7662" spans="1:4">
      <c r="A7662" s="10">
        <v>10908</v>
      </c>
      <c r="B7662" s="8" t="s">
        <v>6099</v>
      </c>
      <c r="C7662" s="14" t="s">
        <v>8</v>
      </c>
      <c r="D7662" s="16">
        <v>50.35</v>
      </c>
    </row>
    <row r="7663" spans="1:4">
      <c r="A7663" s="9">
        <v>10909</v>
      </c>
      <c r="B7663" s="7" t="s">
        <v>6100</v>
      </c>
      <c r="C7663" s="13" t="s">
        <v>8</v>
      </c>
      <c r="D7663" s="15">
        <v>25.8</v>
      </c>
    </row>
    <row r="7664" spans="1:4" ht="21.6">
      <c r="A7664" s="10">
        <v>10910</v>
      </c>
      <c r="B7664" s="8" t="s">
        <v>6101</v>
      </c>
      <c r="C7664" s="14" t="s">
        <v>8</v>
      </c>
      <c r="D7664" s="16">
        <v>52.1</v>
      </c>
    </row>
    <row r="7665" spans="1:4">
      <c r="A7665" s="9">
        <v>10912</v>
      </c>
      <c r="B7665" s="7" t="s">
        <v>6102</v>
      </c>
      <c r="C7665" s="13" t="s">
        <v>10</v>
      </c>
      <c r="D7665" s="15">
        <v>38.57</v>
      </c>
    </row>
    <row r="7666" spans="1:4" ht="21.6">
      <c r="A7666" s="10">
        <v>10920</v>
      </c>
      <c r="B7666" s="8" t="s">
        <v>6103</v>
      </c>
      <c r="C7666" s="14" t="s">
        <v>8</v>
      </c>
      <c r="D7666" s="16">
        <v>675.06</v>
      </c>
    </row>
    <row r="7667" spans="1:4" ht="32.4">
      <c r="A7667" s="9">
        <v>10921</v>
      </c>
      <c r="B7667" s="7" t="s">
        <v>6104</v>
      </c>
      <c r="C7667" s="13" t="s">
        <v>8</v>
      </c>
      <c r="D7667" s="15">
        <v>2838.15</v>
      </c>
    </row>
    <row r="7668" spans="1:4" ht="21.6">
      <c r="A7668" s="10">
        <v>10922</v>
      </c>
      <c r="B7668" s="8" t="s">
        <v>64792</v>
      </c>
      <c r="C7668" s="14" t="s">
        <v>6</v>
      </c>
      <c r="D7668" s="16">
        <v>13.01</v>
      </c>
    </row>
    <row r="7669" spans="1:4" ht="21.6">
      <c r="A7669" s="9">
        <v>10923</v>
      </c>
      <c r="B7669" s="7" t="s">
        <v>64793</v>
      </c>
      <c r="C7669" s="13" t="s">
        <v>6</v>
      </c>
      <c r="D7669" s="15">
        <v>9.07</v>
      </c>
    </row>
    <row r="7670" spans="1:4">
      <c r="A7670" s="10">
        <v>10925</v>
      </c>
      <c r="B7670" s="8" t="s">
        <v>6105</v>
      </c>
      <c r="C7670" s="14" t="s">
        <v>10</v>
      </c>
      <c r="D7670" s="16">
        <v>205.8</v>
      </c>
    </row>
    <row r="7671" spans="1:4">
      <c r="A7671" s="9">
        <v>10927</v>
      </c>
      <c r="B7671" s="7" t="s">
        <v>64794</v>
      </c>
      <c r="C7671" s="13" t="s">
        <v>8</v>
      </c>
      <c r="D7671" s="15">
        <v>412</v>
      </c>
    </row>
    <row r="7672" spans="1:4">
      <c r="A7672" s="10">
        <v>10928</v>
      </c>
      <c r="B7672" s="8" t="s">
        <v>6106</v>
      </c>
      <c r="C7672" s="14" t="s">
        <v>8</v>
      </c>
      <c r="D7672" s="16">
        <v>245</v>
      </c>
    </row>
    <row r="7673" spans="1:4">
      <c r="A7673" s="9">
        <v>10929</v>
      </c>
      <c r="B7673" s="7" t="s">
        <v>6107</v>
      </c>
      <c r="C7673" s="13" t="s">
        <v>6</v>
      </c>
      <c r="D7673" s="15">
        <v>70</v>
      </c>
    </row>
    <row r="7674" spans="1:4">
      <c r="A7674" s="10">
        <v>10930</v>
      </c>
      <c r="B7674" s="8" t="s">
        <v>6108</v>
      </c>
      <c r="C7674" s="14" t="s">
        <v>6</v>
      </c>
      <c r="D7674" s="16">
        <v>70</v>
      </c>
    </row>
    <row r="7675" spans="1:4">
      <c r="A7675" s="9">
        <v>10931</v>
      </c>
      <c r="B7675" s="7" t="s">
        <v>6109</v>
      </c>
      <c r="C7675" s="13" t="s">
        <v>6</v>
      </c>
      <c r="D7675" s="15">
        <v>70</v>
      </c>
    </row>
    <row r="7676" spans="1:4">
      <c r="A7676" s="10">
        <v>10932</v>
      </c>
      <c r="B7676" s="8" t="s">
        <v>6110</v>
      </c>
      <c r="C7676" s="14" t="s">
        <v>6</v>
      </c>
      <c r="D7676" s="16">
        <v>76.37</v>
      </c>
    </row>
    <row r="7677" spans="1:4">
      <c r="A7677" s="9">
        <v>10933</v>
      </c>
      <c r="B7677" s="7" t="s">
        <v>6111</v>
      </c>
      <c r="C7677" s="13" t="s">
        <v>6</v>
      </c>
      <c r="D7677" s="15">
        <v>89.38</v>
      </c>
    </row>
    <row r="7678" spans="1:4" ht="32.4">
      <c r="A7678" s="10">
        <v>10934</v>
      </c>
      <c r="B7678" s="8" t="s">
        <v>6112</v>
      </c>
      <c r="C7678" s="14" t="s">
        <v>8</v>
      </c>
      <c r="D7678" s="16">
        <v>55797.43</v>
      </c>
    </row>
    <row r="7679" spans="1:4">
      <c r="A7679" s="9">
        <v>10935</v>
      </c>
      <c r="B7679" s="7" t="s">
        <v>6113</v>
      </c>
      <c r="C7679" s="13" t="s">
        <v>8</v>
      </c>
      <c r="D7679" s="15">
        <v>16249.73</v>
      </c>
    </row>
    <row r="7680" spans="1:4" ht="21.6">
      <c r="A7680" s="10">
        <v>10936</v>
      </c>
      <c r="B7680" s="8" t="s">
        <v>6114</v>
      </c>
      <c r="C7680" s="14" t="s">
        <v>8</v>
      </c>
      <c r="D7680" s="16">
        <v>6333</v>
      </c>
    </row>
    <row r="7681" spans="1:4" ht="21.6">
      <c r="A7681" s="9">
        <v>10937</v>
      </c>
      <c r="B7681" s="7" t="s">
        <v>6115</v>
      </c>
      <c r="C7681" s="13" t="s">
        <v>8</v>
      </c>
      <c r="D7681" s="15">
        <v>7900</v>
      </c>
    </row>
    <row r="7682" spans="1:4">
      <c r="A7682" s="10">
        <v>10939</v>
      </c>
      <c r="B7682" s="8" t="s">
        <v>6116</v>
      </c>
      <c r="C7682" s="14" t="s">
        <v>11</v>
      </c>
      <c r="D7682" s="16">
        <v>0.96</v>
      </c>
    </row>
    <row r="7683" spans="1:4">
      <c r="A7683" s="9">
        <v>10946</v>
      </c>
      <c r="B7683" s="7" t="s">
        <v>6117</v>
      </c>
      <c r="C7683" s="13" t="s">
        <v>5</v>
      </c>
      <c r="D7683" s="15">
        <v>1.1200000000000001</v>
      </c>
    </row>
    <row r="7684" spans="1:4">
      <c r="A7684" s="10">
        <v>10947</v>
      </c>
      <c r="B7684" s="8" t="s">
        <v>6118</v>
      </c>
      <c r="C7684" s="14" t="s">
        <v>5</v>
      </c>
      <c r="D7684" s="16">
        <v>1.8</v>
      </c>
    </row>
    <row r="7685" spans="1:4">
      <c r="A7685" s="9">
        <v>10948</v>
      </c>
      <c r="B7685" s="7" t="s">
        <v>6119</v>
      </c>
      <c r="C7685" s="13" t="s">
        <v>5</v>
      </c>
      <c r="D7685" s="15">
        <v>1.9</v>
      </c>
    </row>
    <row r="7686" spans="1:4">
      <c r="A7686" s="10">
        <v>10949</v>
      </c>
      <c r="B7686" s="8" t="s">
        <v>6120</v>
      </c>
      <c r="C7686" s="14" t="s">
        <v>5</v>
      </c>
      <c r="D7686" s="16">
        <v>1.9</v>
      </c>
    </row>
    <row r="7687" spans="1:4">
      <c r="A7687" s="9">
        <v>10950</v>
      </c>
      <c r="B7687" s="7" t="s">
        <v>6121</v>
      </c>
      <c r="C7687" s="13" t="s">
        <v>5</v>
      </c>
      <c r="D7687" s="15">
        <v>1.47</v>
      </c>
    </row>
    <row r="7688" spans="1:4">
      <c r="A7688" s="10">
        <v>10951</v>
      </c>
      <c r="B7688" s="8" t="s">
        <v>6122</v>
      </c>
      <c r="C7688" s="14" t="s">
        <v>5</v>
      </c>
      <c r="D7688" s="16">
        <v>0.76</v>
      </c>
    </row>
    <row r="7689" spans="1:4">
      <c r="A7689" s="9">
        <v>10952</v>
      </c>
      <c r="B7689" s="7" t="s">
        <v>6123</v>
      </c>
      <c r="C7689" s="13" t="s">
        <v>7</v>
      </c>
      <c r="D7689" s="15">
        <v>169.17</v>
      </c>
    </row>
    <row r="7690" spans="1:4" ht="21.6">
      <c r="A7690" s="10">
        <v>10953</v>
      </c>
      <c r="B7690" s="8" t="s">
        <v>6124</v>
      </c>
      <c r="C7690" s="14" t="s">
        <v>63689</v>
      </c>
      <c r="D7690" s="16">
        <v>16.84</v>
      </c>
    </row>
    <row r="7691" spans="1:4">
      <c r="A7691" s="9">
        <v>10955</v>
      </c>
      <c r="B7691" s="7" t="s">
        <v>6125</v>
      </c>
      <c r="C7691" s="13" t="s">
        <v>16</v>
      </c>
      <c r="D7691" s="15">
        <v>0.34</v>
      </c>
    </row>
    <row r="7692" spans="1:4">
      <c r="A7692" s="10">
        <v>10956</v>
      </c>
      <c r="B7692" s="8" t="s">
        <v>6126</v>
      </c>
      <c r="C7692" s="14" t="s">
        <v>63689</v>
      </c>
      <c r="D7692" s="16">
        <v>2.11</v>
      </c>
    </row>
    <row r="7693" spans="1:4">
      <c r="A7693" s="9">
        <v>10957</v>
      </c>
      <c r="B7693" s="7" t="s">
        <v>6127</v>
      </c>
      <c r="C7693" s="13" t="s">
        <v>16</v>
      </c>
      <c r="D7693" s="15">
        <v>1.31</v>
      </c>
    </row>
    <row r="7694" spans="1:4">
      <c r="A7694" s="10">
        <v>10958</v>
      </c>
      <c r="B7694" s="8" t="s">
        <v>6128</v>
      </c>
      <c r="C7694" s="14" t="s">
        <v>16</v>
      </c>
      <c r="D7694" s="16">
        <v>0.81</v>
      </c>
    </row>
    <row r="7695" spans="1:4">
      <c r="A7695" s="9">
        <v>10959</v>
      </c>
      <c r="B7695" s="7" t="s">
        <v>6129</v>
      </c>
      <c r="C7695" s="13" t="s">
        <v>63231</v>
      </c>
      <c r="D7695" s="15">
        <v>1.08</v>
      </c>
    </row>
    <row r="7696" spans="1:4">
      <c r="A7696" s="10">
        <v>10960</v>
      </c>
      <c r="B7696" s="8" t="s">
        <v>6130</v>
      </c>
      <c r="C7696" s="14" t="s">
        <v>47</v>
      </c>
      <c r="D7696" s="16">
        <v>10555.29</v>
      </c>
    </row>
    <row r="7697" spans="1:4" ht="21.6">
      <c r="A7697" s="9">
        <v>10961</v>
      </c>
      <c r="B7697" s="7" t="s">
        <v>6131</v>
      </c>
      <c r="C7697" s="13" t="s">
        <v>47</v>
      </c>
      <c r="D7697" s="15">
        <v>32505.599999999999</v>
      </c>
    </row>
    <row r="7698" spans="1:4">
      <c r="A7698" s="10">
        <v>10962</v>
      </c>
      <c r="B7698" s="8" t="s">
        <v>6132</v>
      </c>
      <c r="C7698" s="14" t="s">
        <v>8</v>
      </c>
      <c r="D7698" s="16">
        <v>1200</v>
      </c>
    </row>
    <row r="7699" spans="1:4">
      <c r="A7699" s="9">
        <v>10963</v>
      </c>
      <c r="B7699" s="7" t="s">
        <v>6133</v>
      </c>
      <c r="C7699" s="13" t="s">
        <v>8</v>
      </c>
      <c r="D7699" s="15">
        <v>104</v>
      </c>
    </row>
    <row r="7700" spans="1:4">
      <c r="A7700" s="10">
        <v>10964</v>
      </c>
      <c r="B7700" s="8" t="s">
        <v>6134</v>
      </c>
      <c r="C7700" s="14" t="s">
        <v>8</v>
      </c>
      <c r="D7700" s="16">
        <v>166</v>
      </c>
    </row>
    <row r="7701" spans="1:4">
      <c r="A7701" s="9">
        <v>10965</v>
      </c>
      <c r="B7701" s="7" t="s">
        <v>6135</v>
      </c>
      <c r="C7701" s="13" t="s">
        <v>8</v>
      </c>
      <c r="D7701" s="15">
        <v>444</v>
      </c>
    </row>
    <row r="7702" spans="1:4">
      <c r="A7702" s="10">
        <v>10966</v>
      </c>
      <c r="B7702" s="8" t="s">
        <v>6136</v>
      </c>
      <c r="C7702" s="14" t="s">
        <v>8</v>
      </c>
      <c r="D7702" s="16">
        <v>99</v>
      </c>
    </row>
    <row r="7703" spans="1:4" ht="21.6">
      <c r="A7703" s="9">
        <v>10967</v>
      </c>
      <c r="B7703" s="7" t="s">
        <v>6137</v>
      </c>
      <c r="C7703" s="13" t="s">
        <v>8</v>
      </c>
      <c r="D7703" s="15">
        <v>25652</v>
      </c>
    </row>
    <row r="7704" spans="1:4" ht="21.6">
      <c r="A7704" s="10">
        <v>10968</v>
      </c>
      <c r="B7704" s="8" t="s">
        <v>6138</v>
      </c>
      <c r="C7704" s="14" t="s">
        <v>8</v>
      </c>
      <c r="D7704" s="16">
        <v>69.900000000000006</v>
      </c>
    </row>
    <row r="7705" spans="1:4">
      <c r="A7705" s="9">
        <v>10969</v>
      </c>
      <c r="B7705" s="7" t="s">
        <v>6139</v>
      </c>
      <c r="C7705" s="13" t="s">
        <v>8</v>
      </c>
      <c r="D7705" s="15">
        <v>25.85</v>
      </c>
    </row>
    <row r="7706" spans="1:4">
      <c r="A7706" s="10">
        <v>10970</v>
      </c>
      <c r="B7706" s="8" t="s">
        <v>6140</v>
      </c>
      <c r="C7706" s="14" t="s">
        <v>13080</v>
      </c>
      <c r="D7706" s="16">
        <v>45.59</v>
      </c>
    </row>
    <row r="7707" spans="1:4" ht="32.4">
      <c r="A7707" s="9">
        <v>10971</v>
      </c>
      <c r="B7707" s="7" t="s">
        <v>6141</v>
      </c>
      <c r="C7707" s="13" t="s">
        <v>8</v>
      </c>
      <c r="D7707" s="15">
        <v>5883</v>
      </c>
    </row>
    <row r="7708" spans="1:4">
      <c r="A7708" s="10">
        <v>10972</v>
      </c>
      <c r="B7708" s="8" t="s">
        <v>62247</v>
      </c>
      <c r="C7708" s="14" t="s">
        <v>16</v>
      </c>
      <c r="D7708" s="16">
        <v>138.99</v>
      </c>
    </row>
    <row r="7709" spans="1:4">
      <c r="A7709" s="9">
        <v>10973</v>
      </c>
      <c r="B7709" s="7" t="s">
        <v>6143</v>
      </c>
      <c r="C7709" s="13" t="s">
        <v>5</v>
      </c>
      <c r="D7709" s="15">
        <v>4.99</v>
      </c>
    </row>
    <row r="7710" spans="1:4">
      <c r="A7710" s="10">
        <v>10974</v>
      </c>
      <c r="B7710" s="8" t="s">
        <v>6143</v>
      </c>
      <c r="C7710" s="14" t="s">
        <v>16</v>
      </c>
      <c r="D7710" s="16">
        <v>669.61</v>
      </c>
    </row>
    <row r="7711" spans="1:4">
      <c r="A7711" s="9">
        <v>10975</v>
      </c>
      <c r="B7711" s="7" t="s">
        <v>3890</v>
      </c>
      <c r="C7711" s="13" t="s">
        <v>16</v>
      </c>
      <c r="D7711" s="15">
        <v>377.4</v>
      </c>
    </row>
    <row r="7712" spans="1:4">
      <c r="A7712" s="10">
        <v>10976</v>
      </c>
      <c r="B7712" s="8" t="s">
        <v>6144</v>
      </c>
      <c r="C7712" s="14" t="s">
        <v>8</v>
      </c>
      <c r="D7712" s="16">
        <v>420.12</v>
      </c>
    </row>
    <row r="7713" spans="1:4">
      <c r="A7713" s="9">
        <v>10977</v>
      </c>
      <c r="B7713" s="7" t="s">
        <v>6145</v>
      </c>
      <c r="C7713" s="13" t="s">
        <v>8</v>
      </c>
      <c r="D7713" s="15">
        <v>4151.17</v>
      </c>
    </row>
    <row r="7714" spans="1:4">
      <c r="A7714" s="10">
        <v>10978</v>
      </c>
      <c r="B7714" s="8" t="s">
        <v>6146</v>
      </c>
      <c r="C7714" s="14" t="s">
        <v>10</v>
      </c>
      <c r="D7714" s="16">
        <v>31.52</v>
      </c>
    </row>
    <row r="7715" spans="1:4">
      <c r="A7715" s="9">
        <v>10979</v>
      </c>
      <c r="B7715" s="7" t="s">
        <v>6147</v>
      </c>
      <c r="C7715" s="13" t="s">
        <v>8</v>
      </c>
      <c r="D7715" s="15">
        <v>27.09</v>
      </c>
    </row>
    <row r="7716" spans="1:4">
      <c r="A7716" s="10">
        <v>10980</v>
      </c>
      <c r="B7716" s="8" t="s">
        <v>6148</v>
      </c>
      <c r="C7716" s="14" t="s">
        <v>8</v>
      </c>
      <c r="D7716" s="16">
        <v>20.51</v>
      </c>
    </row>
    <row r="7717" spans="1:4">
      <c r="A7717" s="9">
        <v>10981</v>
      </c>
      <c r="B7717" s="7" t="s">
        <v>6149</v>
      </c>
      <c r="C7717" s="13" t="s">
        <v>8</v>
      </c>
      <c r="D7717" s="15">
        <v>5.23</v>
      </c>
    </row>
    <row r="7718" spans="1:4">
      <c r="A7718" s="10">
        <v>10982</v>
      </c>
      <c r="B7718" s="8" t="s">
        <v>64795</v>
      </c>
      <c r="C7718" s="14" t="s">
        <v>8</v>
      </c>
      <c r="D7718" s="16">
        <v>3.74</v>
      </c>
    </row>
    <row r="7719" spans="1:4">
      <c r="A7719" s="9">
        <v>10983</v>
      </c>
      <c r="B7719" s="7" t="s">
        <v>64796</v>
      </c>
      <c r="C7719" s="13" t="s">
        <v>8</v>
      </c>
      <c r="D7719" s="15">
        <v>411.11</v>
      </c>
    </row>
    <row r="7720" spans="1:4">
      <c r="A7720" s="10">
        <v>10984</v>
      </c>
      <c r="B7720" s="8" t="s">
        <v>6150</v>
      </c>
      <c r="C7720" s="14" t="s">
        <v>8</v>
      </c>
      <c r="D7720" s="16">
        <v>119.44</v>
      </c>
    </row>
    <row r="7721" spans="1:4">
      <c r="A7721" s="9">
        <v>10985</v>
      </c>
      <c r="B7721" s="7" t="s">
        <v>6151</v>
      </c>
      <c r="C7721" s="13" t="s">
        <v>8</v>
      </c>
      <c r="D7721" s="15">
        <v>1001.52</v>
      </c>
    </row>
    <row r="7722" spans="1:4">
      <c r="A7722" s="10">
        <v>10986</v>
      </c>
      <c r="B7722" s="8" t="s">
        <v>6152</v>
      </c>
      <c r="C7722" s="14" t="s">
        <v>8</v>
      </c>
      <c r="D7722" s="16">
        <v>52.23</v>
      </c>
    </row>
    <row r="7723" spans="1:4">
      <c r="A7723" s="9">
        <v>10987</v>
      </c>
      <c r="B7723" s="7" t="s">
        <v>6153</v>
      </c>
      <c r="C7723" s="13" t="s">
        <v>8</v>
      </c>
      <c r="D7723" s="15">
        <v>107.4</v>
      </c>
    </row>
    <row r="7724" spans="1:4">
      <c r="A7724" s="10">
        <v>10988</v>
      </c>
      <c r="B7724" s="8" t="s">
        <v>6154</v>
      </c>
      <c r="C7724" s="14" t="s">
        <v>8</v>
      </c>
      <c r="D7724" s="16">
        <v>268.83</v>
      </c>
    </row>
    <row r="7725" spans="1:4">
      <c r="A7725" s="9">
        <v>10989</v>
      </c>
      <c r="B7725" s="7" t="s">
        <v>6155</v>
      </c>
      <c r="C7725" s="13" t="s">
        <v>8</v>
      </c>
      <c r="D7725" s="15">
        <v>1598.76</v>
      </c>
    </row>
    <row r="7726" spans="1:4">
      <c r="A7726" s="10">
        <v>10990</v>
      </c>
      <c r="B7726" s="8" t="s">
        <v>6156</v>
      </c>
      <c r="C7726" s="14" t="s">
        <v>8</v>
      </c>
      <c r="D7726" s="16">
        <v>311.74</v>
      </c>
    </row>
    <row r="7727" spans="1:4">
      <c r="A7727" s="9">
        <v>10991</v>
      </c>
      <c r="B7727" s="7" t="s">
        <v>6157</v>
      </c>
      <c r="C7727" s="13" t="s">
        <v>8</v>
      </c>
      <c r="D7727" s="15">
        <v>201.17</v>
      </c>
    </row>
    <row r="7728" spans="1:4">
      <c r="A7728" s="10">
        <v>10992</v>
      </c>
      <c r="B7728" s="8" t="s">
        <v>6158</v>
      </c>
      <c r="C7728" s="14" t="s">
        <v>8</v>
      </c>
      <c r="D7728" s="16">
        <v>217.93</v>
      </c>
    </row>
    <row r="7729" spans="1:4">
      <c r="A7729" s="9">
        <v>10993</v>
      </c>
      <c r="B7729" s="7" t="s">
        <v>6159</v>
      </c>
      <c r="C7729" s="13" t="s">
        <v>8</v>
      </c>
      <c r="D7729" s="15">
        <v>75.209999999999994</v>
      </c>
    </row>
    <row r="7730" spans="1:4">
      <c r="A7730" s="10">
        <v>10994</v>
      </c>
      <c r="B7730" s="8" t="s">
        <v>6160</v>
      </c>
      <c r="C7730" s="14" t="s">
        <v>16</v>
      </c>
      <c r="D7730" s="16">
        <v>283.02</v>
      </c>
    </row>
    <row r="7731" spans="1:4">
      <c r="A7731" s="9">
        <v>10995</v>
      </c>
      <c r="B7731" s="7" t="s">
        <v>6161</v>
      </c>
      <c r="C7731" s="13" t="s">
        <v>10</v>
      </c>
      <c r="D7731" s="15">
        <v>29.43</v>
      </c>
    </row>
    <row r="7732" spans="1:4" ht="21.6">
      <c r="A7732" s="10">
        <v>10996</v>
      </c>
      <c r="B7732" s="8" t="s">
        <v>64797</v>
      </c>
      <c r="C7732" s="14" t="s">
        <v>8</v>
      </c>
      <c r="D7732" s="16">
        <v>3650</v>
      </c>
    </row>
    <row r="7733" spans="1:4" ht="21.6">
      <c r="A7733" s="9">
        <v>10997</v>
      </c>
      <c r="B7733" s="7" t="s">
        <v>64798</v>
      </c>
      <c r="C7733" s="13" t="s">
        <v>8</v>
      </c>
      <c r="D7733" s="15">
        <v>158.93</v>
      </c>
    </row>
    <row r="7734" spans="1:4">
      <c r="A7734" s="10">
        <v>10998</v>
      </c>
      <c r="B7734" s="8" t="s">
        <v>6162</v>
      </c>
      <c r="C7734" s="14" t="s">
        <v>8</v>
      </c>
      <c r="D7734" s="16">
        <v>7.48</v>
      </c>
    </row>
    <row r="7735" spans="1:4">
      <c r="A7735" s="9">
        <v>10999</v>
      </c>
      <c r="B7735" s="7" t="s">
        <v>64799</v>
      </c>
      <c r="C7735" s="13" t="s">
        <v>8</v>
      </c>
      <c r="D7735" s="15">
        <v>2.61</v>
      </c>
    </row>
    <row r="7736" spans="1:4">
      <c r="A7736" s="10">
        <v>11000</v>
      </c>
      <c r="B7736" s="8" t="s">
        <v>64800</v>
      </c>
      <c r="C7736" s="14" t="s">
        <v>8</v>
      </c>
      <c r="D7736" s="16">
        <v>10.18</v>
      </c>
    </row>
    <row r="7737" spans="1:4" ht="21.6">
      <c r="A7737" s="9">
        <v>11001</v>
      </c>
      <c r="B7737" s="7" t="s">
        <v>6163</v>
      </c>
      <c r="C7737" s="13" t="s">
        <v>10</v>
      </c>
      <c r="D7737" s="15">
        <v>172.56</v>
      </c>
    </row>
    <row r="7738" spans="1:4" ht="21.6">
      <c r="A7738" s="10">
        <v>11002</v>
      </c>
      <c r="B7738" s="8" t="s">
        <v>6164</v>
      </c>
      <c r="C7738" s="14" t="s">
        <v>16</v>
      </c>
      <c r="D7738" s="16">
        <v>61.4</v>
      </c>
    </row>
    <row r="7739" spans="1:4">
      <c r="A7739" s="9">
        <v>11003</v>
      </c>
      <c r="B7739" s="7" t="s">
        <v>64801</v>
      </c>
      <c r="C7739" s="13" t="s">
        <v>8</v>
      </c>
      <c r="D7739" s="15">
        <v>7.31</v>
      </c>
    </row>
    <row r="7740" spans="1:4">
      <c r="A7740" s="10">
        <v>11004</v>
      </c>
      <c r="B7740" s="8" t="s">
        <v>6165</v>
      </c>
      <c r="C7740" s="14" t="s">
        <v>8</v>
      </c>
      <c r="D7740" s="16">
        <v>117.44</v>
      </c>
    </row>
    <row r="7741" spans="1:4">
      <c r="A7741" s="9">
        <v>11005</v>
      </c>
      <c r="B7741" s="7" t="s">
        <v>6166</v>
      </c>
      <c r="C7741" s="13" t="s">
        <v>16</v>
      </c>
      <c r="D7741" s="15">
        <v>7.5</v>
      </c>
    </row>
    <row r="7742" spans="1:4" ht="32.4">
      <c r="A7742" s="10">
        <v>11009</v>
      </c>
      <c r="B7742" s="8" t="s">
        <v>12989</v>
      </c>
      <c r="C7742" s="14" t="s">
        <v>8</v>
      </c>
      <c r="D7742" s="16">
        <v>63242.54</v>
      </c>
    </row>
    <row r="7743" spans="1:4" ht="32.4">
      <c r="A7743" s="9">
        <v>11010</v>
      </c>
      <c r="B7743" s="7" t="s">
        <v>12990</v>
      </c>
      <c r="C7743" s="13" t="s">
        <v>8</v>
      </c>
      <c r="D7743" s="15">
        <v>9311.41</v>
      </c>
    </row>
    <row r="7744" spans="1:4" ht="32.4">
      <c r="A7744" s="10">
        <v>11011</v>
      </c>
      <c r="B7744" s="8" t="s">
        <v>12991</v>
      </c>
      <c r="C7744" s="14" t="s">
        <v>8</v>
      </c>
      <c r="D7744" s="16">
        <v>10870.81</v>
      </c>
    </row>
    <row r="7745" spans="1:4" ht="32.4">
      <c r="A7745" s="9">
        <v>11012</v>
      </c>
      <c r="B7745" s="7" t="s">
        <v>12992</v>
      </c>
      <c r="C7745" s="13" t="s">
        <v>8</v>
      </c>
      <c r="D7745" s="15">
        <v>2222.44</v>
      </c>
    </row>
    <row r="7746" spans="1:4" ht="32.4">
      <c r="A7746" s="10">
        <v>11013</v>
      </c>
      <c r="B7746" s="8" t="s">
        <v>12993</v>
      </c>
      <c r="C7746" s="14" t="s">
        <v>8</v>
      </c>
      <c r="D7746" s="16">
        <v>2561.5100000000002</v>
      </c>
    </row>
    <row r="7747" spans="1:4" ht="32.4">
      <c r="A7747" s="9">
        <v>11014</v>
      </c>
      <c r="B7747" s="7" t="s">
        <v>12994</v>
      </c>
      <c r="C7747" s="13" t="s">
        <v>8</v>
      </c>
      <c r="D7747" s="15">
        <v>4040.7</v>
      </c>
    </row>
    <row r="7748" spans="1:4" ht="32.4">
      <c r="A7748" s="10">
        <v>11015</v>
      </c>
      <c r="B7748" s="8" t="s">
        <v>12995</v>
      </c>
      <c r="C7748" s="14" t="s">
        <v>8</v>
      </c>
      <c r="D7748" s="16">
        <v>17457.349999999999</v>
      </c>
    </row>
    <row r="7749" spans="1:4" ht="32.4">
      <c r="A7749" s="9">
        <v>11016</v>
      </c>
      <c r="B7749" s="7" t="s">
        <v>12996</v>
      </c>
      <c r="C7749" s="13" t="s">
        <v>8</v>
      </c>
      <c r="D7749" s="15">
        <v>2816.14</v>
      </c>
    </row>
    <row r="7750" spans="1:4" ht="32.4">
      <c r="A7750" s="10">
        <v>11017</v>
      </c>
      <c r="B7750" s="8" t="s">
        <v>12997</v>
      </c>
      <c r="C7750" s="14" t="s">
        <v>8</v>
      </c>
      <c r="D7750" s="16">
        <v>2816.14</v>
      </c>
    </row>
    <row r="7751" spans="1:4" ht="32.4">
      <c r="A7751" s="9">
        <v>11018</v>
      </c>
      <c r="B7751" s="7" t="s">
        <v>12998</v>
      </c>
      <c r="C7751" s="13" t="s">
        <v>8</v>
      </c>
      <c r="D7751" s="15">
        <v>2816.14</v>
      </c>
    </row>
    <row r="7752" spans="1:4" ht="32.4">
      <c r="A7752" s="10">
        <v>11019</v>
      </c>
      <c r="B7752" s="8" t="s">
        <v>12999</v>
      </c>
      <c r="C7752" s="14" t="s">
        <v>8</v>
      </c>
      <c r="D7752" s="16">
        <v>2816.14</v>
      </c>
    </row>
    <row r="7753" spans="1:4" ht="32.4">
      <c r="A7753" s="9">
        <v>11020</v>
      </c>
      <c r="B7753" s="7" t="s">
        <v>13000</v>
      </c>
      <c r="C7753" s="13" t="s">
        <v>8</v>
      </c>
      <c r="D7753" s="15">
        <v>2510.7600000000002</v>
      </c>
    </row>
    <row r="7754" spans="1:4" ht="32.4">
      <c r="A7754" s="10">
        <v>11021</v>
      </c>
      <c r="B7754" s="8" t="s">
        <v>13001</v>
      </c>
      <c r="C7754" s="14" t="s">
        <v>8</v>
      </c>
      <c r="D7754" s="16">
        <v>2394.3200000000002</v>
      </c>
    </row>
    <row r="7755" spans="1:4" ht="32.4">
      <c r="A7755" s="9">
        <v>11022</v>
      </c>
      <c r="B7755" s="7" t="s">
        <v>13002</v>
      </c>
      <c r="C7755" s="13" t="s">
        <v>8</v>
      </c>
      <c r="D7755" s="15">
        <v>3481.4</v>
      </c>
    </row>
    <row r="7756" spans="1:4" ht="32.4">
      <c r="A7756" s="10">
        <v>11023</v>
      </c>
      <c r="B7756" s="8" t="s">
        <v>13003</v>
      </c>
      <c r="C7756" s="14" t="s">
        <v>8</v>
      </c>
      <c r="D7756" s="16">
        <v>3863.61</v>
      </c>
    </row>
    <row r="7757" spans="1:4" ht="32.4">
      <c r="A7757" s="9">
        <v>11024</v>
      </c>
      <c r="B7757" s="7" t="s">
        <v>13004</v>
      </c>
      <c r="C7757" s="13" t="s">
        <v>8</v>
      </c>
      <c r="D7757" s="15">
        <v>3895.08</v>
      </c>
    </row>
    <row r="7758" spans="1:4" ht="32.4">
      <c r="A7758" s="10">
        <v>11025</v>
      </c>
      <c r="B7758" s="8" t="s">
        <v>13005</v>
      </c>
      <c r="C7758" s="14" t="s">
        <v>8</v>
      </c>
      <c r="D7758" s="16">
        <v>3481.4</v>
      </c>
    </row>
    <row r="7759" spans="1:4" ht="32.4">
      <c r="A7759" s="9">
        <v>11030</v>
      </c>
      <c r="B7759" s="7" t="s">
        <v>13006</v>
      </c>
      <c r="C7759" s="13" t="s">
        <v>8</v>
      </c>
      <c r="D7759" s="15">
        <v>2821.24</v>
      </c>
    </row>
    <row r="7760" spans="1:4" ht="32.4">
      <c r="A7760" s="10">
        <v>11031</v>
      </c>
      <c r="B7760" s="8" t="s">
        <v>13007</v>
      </c>
      <c r="C7760" s="14" t="s">
        <v>8</v>
      </c>
      <c r="D7760" s="16">
        <v>3567.65</v>
      </c>
    </row>
    <row r="7761" spans="1:4" ht="32.4">
      <c r="A7761" s="9">
        <v>11032</v>
      </c>
      <c r="B7761" s="7" t="s">
        <v>13008</v>
      </c>
      <c r="C7761" s="13" t="s">
        <v>8</v>
      </c>
      <c r="D7761" s="15">
        <v>3662.1</v>
      </c>
    </row>
    <row r="7762" spans="1:4" ht="32.4">
      <c r="A7762" s="10">
        <v>11033</v>
      </c>
      <c r="B7762" s="8" t="s">
        <v>13009</v>
      </c>
      <c r="C7762" s="14" t="s">
        <v>8</v>
      </c>
      <c r="D7762" s="16">
        <v>3630.63</v>
      </c>
    </row>
    <row r="7763" spans="1:4" ht="32.4">
      <c r="A7763" s="9">
        <v>11034</v>
      </c>
      <c r="B7763" s="7" t="s">
        <v>13010</v>
      </c>
      <c r="C7763" s="13" t="s">
        <v>8</v>
      </c>
      <c r="D7763" s="15">
        <v>3623.65</v>
      </c>
    </row>
    <row r="7764" spans="1:4" ht="32.4">
      <c r="A7764" s="10">
        <v>11035</v>
      </c>
      <c r="B7764" s="8" t="s">
        <v>13011</v>
      </c>
      <c r="C7764" s="14" t="s">
        <v>8</v>
      </c>
      <c r="D7764" s="16">
        <v>2820.25</v>
      </c>
    </row>
    <row r="7765" spans="1:4" ht="43.2">
      <c r="A7765" s="9">
        <v>11036</v>
      </c>
      <c r="B7765" s="7" t="s">
        <v>13012</v>
      </c>
      <c r="C7765" s="13" t="s">
        <v>8</v>
      </c>
      <c r="D7765" s="15">
        <v>1141.56</v>
      </c>
    </row>
    <row r="7766" spans="1:4" ht="43.2">
      <c r="A7766" s="10">
        <v>11037</v>
      </c>
      <c r="B7766" s="8" t="s">
        <v>13013</v>
      </c>
      <c r="C7766" s="14" t="s">
        <v>8</v>
      </c>
      <c r="D7766" s="16">
        <v>1141.56</v>
      </c>
    </row>
    <row r="7767" spans="1:4" ht="32.4">
      <c r="A7767" s="9">
        <v>11038</v>
      </c>
      <c r="B7767" s="7" t="s">
        <v>13014</v>
      </c>
      <c r="C7767" s="13" t="s">
        <v>8</v>
      </c>
      <c r="D7767" s="15">
        <v>2357.5500000000002</v>
      </c>
    </row>
    <row r="7768" spans="1:4">
      <c r="A7768" s="10">
        <v>11039</v>
      </c>
      <c r="B7768" s="8" t="s">
        <v>6167</v>
      </c>
      <c r="C7768" s="14" t="s">
        <v>8</v>
      </c>
      <c r="D7768" s="16">
        <v>39.799999999999997</v>
      </c>
    </row>
    <row r="7769" spans="1:4">
      <c r="A7769" s="9">
        <v>11042</v>
      </c>
      <c r="B7769" s="7" t="s">
        <v>6168</v>
      </c>
      <c r="C7769" s="13" t="s">
        <v>8</v>
      </c>
      <c r="D7769" s="15">
        <v>38.6</v>
      </c>
    </row>
    <row r="7770" spans="1:4">
      <c r="A7770" s="10">
        <v>11043</v>
      </c>
      <c r="B7770" s="8" t="s">
        <v>64802</v>
      </c>
      <c r="C7770" s="14" t="s">
        <v>8</v>
      </c>
      <c r="D7770" s="16">
        <v>6.56</v>
      </c>
    </row>
    <row r="7771" spans="1:4">
      <c r="A7771" s="9">
        <v>11045</v>
      </c>
      <c r="B7771" s="7" t="s">
        <v>64803</v>
      </c>
      <c r="C7771" s="13" t="s">
        <v>8</v>
      </c>
      <c r="D7771" s="15">
        <v>0.15</v>
      </c>
    </row>
    <row r="7772" spans="1:4" ht="21.6">
      <c r="A7772" s="10">
        <v>11046</v>
      </c>
      <c r="B7772" s="8" t="s">
        <v>6169</v>
      </c>
      <c r="C7772" s="14" t="s">
        <v>11</v>
      </c>
      <c r="D7772" s="16">
        <v>226.21</v>
      </c>
    </row>
    <row r="7773" spans="1:4">
      <c r="A7773" s="9">
        <v>11047</v>
      </c>
      <c r="B7773" s="7" t="s">
        <v>6170</v>
      </c>
      <c r="C7773" s="13" t="s">
        <v>8</v>
      </c>
      <c r="D7773" s="15">
        <v>14</v>
      </c>
    </row>
    <row r="7774" spans="1:4">
      <c r="A7774" s="10">
        <v>11048</v>
      </c>
      <c r="B7774" s="8" t="s">
        <v>6171</v>
      </c>
      <c r="C7774" s="14" t="s">
        <v>8</v>
      </c>
      <c r="D7774" s="16">
        <v>11.88</v>
      </c>
    </row>
    <row r="7775" spans="1:4">
      <c r="A7775" s="9">
        <v>11049</v>
      </c>
      <c r="B7775" s="7" t="s">
        <v>6172</v>
      </c>
      <c r="C7775" s="13" t="s">
        <v>8</v>
      </c>
      <c r="D7775" s="15">
        <v>0.56000000000000005</v>
      </c>
    </row>
    <row r="7776" spans="1:4">
      <c r="A7776" s="10">
        <v>11050</v>
      </c>
      <c r="B7776" s="8" t="s">
        <v>6173</v>
      </c>
      <c r="C7776" s="14" t="s">
        <v>8</v>
      </c>
      <c r="D7776" s="16">
        <v>0.87</v>
      </c>
    </row>
    <row r="7777" spans="1:4">
      <c r="A7777" s="9">
        <v>11051</v>
      </c>
      <c r="B7777" s="7" t="s">
        <v>6174</v>
      </c>
      <c r="C7777" s="13" t="s">
        <v>8</v>
      </c>
      <c r="D7777" s="15">
        <v>0.28000000000000003</v>
      </c>
    </row>
    <row r="7778" spans="1:4">
      <c r="A7778" s="10">
        <v>11052</v>
      </c>
      <c r="B7778" s="8" t="s">
        <v>6175</v>
      </c>
      <c r="C7778" s="14" t="s">
        <v>8</v>
      </c>
      <c r="D7778" s="16">
        <v>8.66</v>
      </c>
    </row>
    <row r="7779" spans="1:4">
      <c r="A7779" s="9">
        <v>11053</v>
      </c>
      <c r="B7779" s="7" t="s">
        <v>6176</v>
      </c>
      <c r="C7779" s="13" t="s">
        <v>8</v>
      </c>
      <c r="D7779" s="15">
        <v>56.5</v>
      </c>
    </row>
    <row r="7780" spans="1:4">
      <c r="A7780" s="10">
        <v>11054</v>
      </c>
      <c r="B7780" s="8" t="s">
        <v>6177</v>
      </c>
      <c r="C7780" s="14" t="s">
        <v>8</v>
      </c>
      <c r="D7780" s="16">
        <v>21.78</v>
      </c>
    </row>
    <row r="7781" spans="1:4">
      <c r="A7781" s="9">
        <v>11055</v>
      </c>
      <c r="B7781" s="7" t="s">
        <v>6178</v>
      </c>
      <c r="C7781" s="13" t="s">
        <v>8</v>
      </c>
      <c r="D7781" s="15">
        <v>42.33</v>
      </c>
    </row>
    <row r="7782" spans="1:4">
      <c r="A7782" s="10">
        <v>11056</v>
      </c>
      <c r="B7782" s="8" t="s">
        <v>6179</v>
      </c>
      <c r="C7782" s="14" t="s">
        <v>8</v>
      </c>
      <c r="D7782" s="16">
        <v>28.2</v>
      </c>
    </row>
    <row r="7783" spans="1:4">
      <c r="A7783" s="9">
        <v>11057</v>
      </c>
      <c r="B7783" s="7" t="s">
        <v>6180</v>
      </c>
      <c r="C7783" s="13" t="s">
        <v>8</v>
      </c>
      <c r="D7783" s="15">
        <v>7.55</v>
      </c>
    </row>
    <row r="7784" spans="1:4">
      <c r="A7784" s="10">
        <v>11058</v>
      </c>
      <c r="B7784" s="8" t="s">
        <v>6181</v>
      </c>
      <c r="C7784" s="14" t="s">
        <v>8</v>
      </c>
      <c r="D7784" s="16">
        <v>7.55</v>
      </c>
    </row>
    <row r="7785" spans="1:4">
      <c r="A7785" s="9">
        <v>11059</v>
      </c>
      <c r="B7785" s="7" t="s">
        <v>6182</v>
      </c>
      <c r="C7785" s="13" t="s">
        <v>8</v>
      </c>
      <c r="D7785" s="15">
        <v>28.69</v>
      </c>
    </row>
    <row r="7786" spans="1:4">
      <c r="A7786" s="10">
        <v>11060</v>
      </c>
      <c r="B7786" s="8" t="s">
        <v>6183</v>
      </c>
      <c r="C7786" s="14" t="s">
        <v>8</v>
      </c>
      <c r="D7786" s="16">
        <v>28.69</v>
      </c>
    </row>
    <row r="7787" spans="1:4">
      <c r="A7787" s="9">
        <v>11061</v>
      </c>
      <c r="B7787" s="7" t="s">
        <v>6184</v>
      </c>
      <c r="C7787" s="13" t="s">
        <v>8</v>
      </c>
      <c r="D7787" s="15">
        <v>28.69</v>
      </c>
    </row>
    <row r="7788" spans="1:4" ht="32.4">
      <c r="A7788" s="10">
        <v>11063</v>
      </c>
      <c r="B7788" s="8" t="s">
        <v>6185</v>
      </c>
      <c r="C7788" s="14" t="s">
        <v>8</v>
      </c>
      <c r="D7788" s="16">
        <v>17537.07</v>
      </c>
    </row>
    <row r="7789" spans="1:4" ht="32.4">
      <c r="A7789" s="9">
        <v>11064</v>
      </c>
      <c r="B7789" s="7" t="s">
        <v>6186</v>
      </c>
      <c r="C7789" s="13" t="s">
        <v>8</v>
      </c>
      <c r="D7789" s="15">
        <v>19324.23</v>
      </c>
    </row>
    <row r="7790" spans="1:4" ht="21.6">
      <c r="A7790" s="10">
        <v>11065</v>
      </c>
      <c r="B7790" s="8" t="s">
        <v>6187</v>
      </c>
      <c r="C7790" s="14" t="s">
        <v>8</v>
      </c>
      <c r="D7790" s="16">
        <v>439.14</v>
      </c>
    </row>
    <row r="7791" spans="1:4" ht="21.6">
      <c r="A7791" s="9">
        <v>11066</v>
      </c>
      <c r="B7791" s="7" t="s">
        <v>6188</v>
      </c>
      <c r="C7791" s="13" t="s">
        <v>8</v>
      </c>
      <c r="D7791" s="15">
        <v>1780.28</v>
      </c>
    </row>
    <row r="7792" spans="1:4">
      <c r="A7792" s="10">
        <v>11067</v>
      </c>
      <c r="B7792" s="8" t="s">
        <v>6189</v>
      </c>
      <c r="C7792" s="14" t="s">
        <v>8</v>
      </c>
      <c r="D7792" s="16">
        <v>466.39</v>
      </c>
    </row>
    <row r="7793" spans="1:4">
      <c r="A7793" s="9">
        <v>11068</v>
      </c>
      <c r="B7793" s="7" t="s">
        <v>6190</v>
      </c>
      <c r="C7793" s="13" t="s">
        <v>8</v>
      </c>
      <c r="D7793" s="15">
        <v>621.20000000000005</v>
      </c>
    </row>
    <row r="7794" spans="1:4">
      <c r="A7794" s="10">
        <v>11072</v>
      </c>
      <c r="B7794" s="8" t="s">
        <v>6191</v>
      </c>
      <c r="C7794" s="14" t="s">
        <v>8</v>
      </c>
      <c r="D7794" s="16">
        <v>0.1</v>
      </c>
    </row>
    <row r="7795" spans="1:4" ht="21.6">
      <c r="A7795" s="9">
        <v>11073</v>
      </c>
      <c r="B7795" s="7" t="s">
        <v>6192</v>
      </c>
      <c r="C7795" s="13" t="s">
        <v>8</v>
      </c>
      <c r="D7795" s="15">
        <v>361.04</v>
      </c>
    </row>
    <row r="7796" spans="1:4">
      <c r="A7796" s="10">
        <v>11074</v>
      </c>
      <c r="B7796" s="8" t="s">
        <v>6193</v>
      </c>
      <c r="C7796" s="14" t="s">
        <v>8</v>
      </c>
      <c r="D7796" s="16">
        <v>34.340000000000003</v>
      </c>
    </row>
    <row r="7797" spans="1:4">
      <c r="A7797" s="9">
        <v>11075</v>
      </c>
      <c r="B7797" s="7" t="s">
        <v>6194</v>
      </c>
      <c r="C7797" s="13" t="s">
        <v>8</v>
      </c>
      <c r="D7797" s="15">
        <v>129.66999999999999</v>
      </c>
    </row>
    <row r="7798" spans="1:4">
      <c r="A7798" s="10">
        <v>11076</v>
      </c>
      <c r="B7798" s="8" t="s">
        <v>6195</v>
      </c>
      <c r="C7798" s="14" t="s">
        <v>8</v>
      </c>
      <c r="D7798" s="16">
        <v>190.68</v>
      </c>
    </row>
    <row r="7799" spans="1:4" ht="21.6">
      <c r="A7799" s="9">
        <v>11077</v>
      </c>
      <c r="B7799" s="7" t="s">
        <v>6196</v>
      </c>
      <c r="C7799" s="13" t="s">
        <v>8</v>
      </c>
      <c r="D7799" s="15">
        <v>66.739999999999995</v>
      </c>
    </row>
    <row r="7800" spans="1:4" ht="32.4">
      <c r="A7800" s="10">
        <v>11078</v>
      </c>
      <c r="B7800" s="8" t="s">
        <v>6197</v>
      </c>
      <c r="C7800" s="14" t="s">
        <v>8</v>
      </c>
      <c r="D7800" s="16">
        <v>42310.57</v>
      </c>
    </row>
    <row r="7801" spans="1:4" ht="21.6">
      <c r="A7801" s="9">
        <v>11081</v>
      </c>
      <c r="B7801" s="7" t="s">
        <v>6198</v>
      </c>
      <c r="C7801" s="13" t="s">
        <v>8</v>
      </c>
      <c r="D7801" s="15">
        <v>43918.94</v>
      </c>
    </row>
    <row r="7802" spans="1:4">
      <c r="A7802" s="10">
        <v>11082</v>
      </c>
      <c r="B7802" s="8" t="s">
        <v>6199</v>
      </c>
      <c r="C7802" s="14" t="s">
        <v>8</v>
      </c>
      <c r="D7802" s="16">
        <v>62.2</v>
      </c>
    </row>
    <row r="7803" spans="1:4">
      <c r="A7803" s="9">
        <v>11083</v>
      </c>
      <c r="B7803" s="7" t="s">
        <v>6200</v>
      </c>
      <c r="C7803" s="13" t="s">
        <v>8</v>
      </c>
      <c r="D7803" s="15">
        <v>60.06</v>
      </c>
    </row>
    <row r="7804" spans="1:4">
      <c r="A7804" s="10">
        <v>11084</v>
      </c>
      <c r="B7804" s="8" t="s">
        <v>6201</v>
      </c>
      <c r="C7804" s="14" t="s">
        <v>8</v>
      </c>
      <c r="D7804" s="16">
        <v>60.06</v>
      </c>
    </row>
    <row r="7805" spans="1:4">
      <c r="A7805" s="9">
        <v>11085</v>
      </c>
      <c r="B7805" s="7" t="s">
        <v>6202</v>
      </c>
      <c r="C7805" s="13" t="s">
        <v>8</v>
      </c>
      <c r="D7805" s="15">
        <v>2474.94</v>
      </c>
    </row>
    <row r="7806" spans="1:4">
      <c r="A7806" s="10">
        <v>11086</v>
      </c>
      <c r="B7806" s="8" t="s">
        <v>6203</v>
      </c>
      <c r="C7806" s="14" t="s">
        <v>8</v>
      </c>
      <c r="D7806" s="16">
        <v>4380.9399999999996</v>
      </c>
    </row>
    <row r="7807" spans="1:4" ht="21.6">
      <c r="A7807" s="9">
        <v>11087</v>
      </c>
      <c r="B7807" s="7" t="s">
        <v>64804</v>
      </c>
      <c r="C7807" s="13" t="s">
        <v>8</v>
      </c>
      <c r="D7807" s="15">
        <v>2688.92</v>
      </c>
    </row>
    <row r="7808" spans="1:4">
      <c r="A7808" s="10">
        <v>11088</v>
      </c>
      <c r="B7808" s="8" t="s">
        <v>6204</v>
      </c>
      <c r="C7808" s="14" t="s">
        <v>6</v>
      </c>
      <c r="D7808" s="16">
        <v>12.5</v>
      </c>
    </row>
    <row r="7809" spans="1:4" ht="21.6">
      <c r="A7809" s="9">
        <v>11089</v>
      </c>
      <c r="B7809" s="7" t="s">
        <v>6205</v>
      </c>
      <c r="C7809" s="13" t="s">
        <v>8</v>
      </c>
      <c r="D7809" s="15">
        <v>3269.2</v>
      </c>
    </row>
    <row r="7810" spans="1:4" ht="21.6">
      <c r="A7810" s="10">
        <v>11090</v>
      </c>
      <c r="B7810" s="8" t="s">
        <v>64805</v>
      </c>
      <c r="C7810" s="14" t="s">
        <v>8</v>
      </c>
      <c r="D7810" s="16">
        <v>691.76</v>
      </c>
    </row>
    <row r="7811" spans="1:4">
      <c r="A7811" s="9">
        <v>11092</v>
      </c>
      <c r="B7811" s="7" t="s">
        <v>6206</v>
      </c>
      <c r="C7811" s="13" t="s">
        <v>8</v>
      </c>
      <c r="D7811" s="15">
        <v>3.04</v>
      </c>
    </row>
    <row r="7812" spans="1:4">
      <c r="A7812" s="10">
        <v>11093</v>
      </c>
      <c r="B7812" s="8" t="s">
        <v>6207</v>
      </c>
      <c r="C7812" s="14" t="s">
        <v>8</v>
      </c>
      <c r="D7812" s="16">
        <v>3.11</v>
      </c>
    </row>
    <row r="7813" spans="1:4">
      <c r="A7813" s="9">
        <v>11094</v>
      </c>
      <c r="B7813" s="7" t="s">
        <v>6208</v>
      </c>
      <c r="C7813" s="13" t="s">
        <v>10</v>
      </c>
      <c r="D7813" s="15">
        <v>11.67</v>
      </c>
    </row>
    <row r="7814" spans="1:4">
      <c r="A7814" s="10">
        <v>11095</v>
      </c>
      <c r="B7814" s="8" t="s">
        <v>6209</v>
      </c>
      <c r="C7814" s="14" t="s">
        <v>10</v>
      </c>
      <c r="D7814" s="16">
        <v>7.5</v>
      </c>
    </row>
    <row r="7815" spans="1:4">
      <c r="A7815" s="9">
        <v>11096</v>
      </c>
      <c r="B7815" s="7" t="s">
        <v>6210</v>
      </c>
      <c r="C7815" s="13" t="s">
        <v>8</v>
      </c>
      <c r="D7815" s="15">
        <v>136.93</v>
      </c>
    </row>
    <row r="7816" spans="1:4">
      <c r="A7816" s="10">
        <v>11097</v>
      </c>
      <c r="B7816" s="8" t="s">
        <v>6211</v>
      </c>
      <c r="C7816" s="14" t="s">
        <v>8</v>
      </c>
      <c r="D7816" s="16">
        <v>27.51</v>
      </c>
    </row>
    <row r="7817" spans="1:4">
      <c r="A7817" s="9">
        <v>11098</v>
      </c>
      <c r="B7817" s="7" t="s">
        <v>6212</v>
      </c>
      <c r="C7817" s="13" t="s">
        <v>8</v>
      </c>
      <c r="D7817" s="15">
        <v>118.7</v>
      </c>
    </row>
    <row r="7818" spans="1:4" ht="21.6">
      <c r="A7818" s="10">
        <v>11099</v>
      </c>
      <c r="B7818" s="8" t="s">
        <v>64806</v>
      </c>
      <c r="C7818" s="14" t="s">
        <v>8</v>
      </c>
      <c r="D7818" s="16">
        <v>3813.48</v>
      </c>
    </row>
    <row r="7819" spans="1:4">
      <c r="A7819" s="9">
        <v>11100</v>
      </c>
      <c r="B7819" s="7" t="s">
        <v>6213</v>
      </c>
      <c r="C7819" s="13" t="s">
        <v>8</v>
      </c>
      <c r="D7819" s="15">
        <v>44.28</v>
      </c>
    </row>
    <row r="7820" spans="1:4" ht="21.6">
      <c r="A7820" s="10">
        <v>11101</v>
      </c>
      <c r="B7820" s="8" t="s">
        <v>6214</v>
      </c>
      <c r="C7820" s="14" t="s">
        <v>8</v>
      </c>
      <c r="D7820" s="16">
        <v>2560.35</v>
      </c>
    </row>
    <row r="7821" spans="1:4">
      <c r="A7821" s="9">
        <v>11102</v>
      </c>
      <c r="B7821" s="7" t="s">
        <v>6215</v>
      </c>
      <c r="C7821" s="13" t="s">
        <v>8</v>
      </c>
      <c r="D7821" s="15">
        <v>3.37</v>
      </c>
    </row>
    <row r="7822" spans="1:4" ht="21.6">
      <c r="A7822" s="10">
        <v>11103</v>
      </c>
      <c r="B7822" s="8" t="s">
        <v>64807</v>
      </c>
      <c r="C7822" s="14" t="s">
        <v>8</v>
      </c>
      <c r="D7822" s="16">
        <v>8600</v>
      </c>
    </row>
    <row r="7823" spans="1:4" ht="21.6">
      <c r="A7823" s="9">
        <v>11104</v>
      </c>
      <c r="B7823" s="7" t="s">
        <v>6216</v>
      </c>
      <c r="C7823" s="13" t="s">
        <v>16</v>
      </c>
      <c r="D7823" s="15">
        <v>77.849999999999994</v>
      </c>
    </row>
    <row r="7824" spans="1:4">
      <c r="A7824" s="10">
        <v>11105</v>
      </c>
      <c r="B7824" s="8" t="s">
        <v>6217</v>
      </c>
      <c r="C7824" s="14" t="s">
        <v>8</v>
      </c>
      <c r="D7824" s="16">
        <v>7.3</v>
      </c>
    </row>
    <row r="7825" spans="1:4">
      <c r="A7825" s="9">
        <v>11106</v>
      </c>
      <c r="B7825" s="7" t="s">
        <v>6218</v>
      </c>
      <c r="C7825" s="13" t="s">
        <v>16</v>
      </c>
      <c r="D7825" s="15">
        <v>140</v>
      </c>
    </row>
    <row r="7826" spans="1:4">
      <c r="A7826" s="10">
        <v>11107</v>
      </c>
      <c r="B7826" s="8" t="s">
        <v>6219</v>
      </c>
      <c r="C7826" s="14" t="s">
        <v>8</v>
      </c>
      <c r="D7826" s="16">
        <v>1381.77</v>
      </c>
    </row>
    <row r="7827" spans="1:4">
      <c r="A7827" s="9">
        <v>11108</v>
      </c>
      <c r="B7827" s="7" t="s">
        <v>6220</v>
      </c>
      <c r="C7827" s="13" t="s">
        <v>8</v>
      </c>
      <c r="D7827" s="15">
        <v>276.36</v>
      </c>
    </row>
    <row r="7828" spans="1:4">
      <c r="A7828" s="10">
        <v>11109</v>
      </c>
      <c r="B7828" s="8" t="s">
        <v>6221</v>
      </c>
      <c r="C7828" s="14" t="s">
        <v>10</v>
      </c>
      <c r="D7828" s="16">
        <v>5.5</v>
      </c>
    </row>
    <row r="7829" spans="1:4">
      <c r="A7829" s="9">
        <v>11110</v>
      </c>
      <c r="B7829" s="7" t="s">
        <v>6222</v>
      </c>
      <c r="C7829" s="13" t="s">
        <v>8</v>
      </c>
      <c r="D7829" s="15">
        <v>65.22</v>
      </c>
    </row>
    <row r="7830" spans="1:4">
      <c r="A7830" s="10">
        <v>11111</v>
      </c>
      <c r="B7830" s="8" t="s">
        <v>64808</v>
      </c>
      <c r="C7830" s="14" t="s">
        <v>8</v>
      </c>
      <c r="D7830" s="16">
        <v>5.72</v>
      </c>
    </row>
    <row r="7831" spans="1:4">
      <c r="A7831" s="9">
        <v>11112</v>
      </c>
      <c r="B7831" s="7" t="s">
        <v>6223</v>
      </c>
      <c r="C7831" s="13" t="s">
        <v>8</v>
      </c>
      <c r="D7831" s="15">
        <v>15.42</v>
      </c>
    </row>
    <row r="7832" spans="1:4">
      <c r="A7832" s="10">
        <v>11113</v>
      </c>
      <c r="B7832" s="8" t="s">
        <v>6224</v>
      </c>
      <c r="C7832" s="14" t="s">
        <v>8</v>
      </c>
      <c r="D7832" s="16">
        <v>19.579999999999998</v>
      </c>
    </row>
    <row r="7833" spans="1:4">
      <c r="A7833" s="9">
        <v>11115</v>
      </c>
      <c r="B7833" s="7" t="s">
        <v>6225</v>
      </c>
      <c r="C7833" s="13" t="s">
        <v>16</v>
      </c>
      <c r="D7833" s="15">
        <v>37.799999999999997</v>
      </c>
    </row>
    <row r="7834" spans="1:4">
      <c r="A7834" s="10">
        <v>11116</v>
      </c>
      <c r="B7834" s="8" t="s">
        <v>6226</v>
      </c>
      <c r="C7834" s="14" t="s">
        <v>63231</v>
      </c>
      <c r="D7834" s="16">
        <v>7.82</v>
      </c>
    </row>
    <row r="7835" spans="1:4">
      <c r="A7835" s="9">
        <v>11117</v>
      </c>
      <c r="B7835" s="7" t="s">
        <v>6227</v>
      </c>
      <c r="C7835" s="13" t="s">
        <v>63231</v>
      </c>
      <c r="D7835" s="15">
        <v>54.55</v>
      </c>
    </row>
    <row r="7836" spans="1:4" ht="21.6">
      <c r="A7836" s="10">
        <v>11118</v>
      </c>
      <c r="B7836" s="8" t="s">
        <v>6228</v>
      </c>
      <c r="C7836" s="14" t="s">
        <v>8</v>
      </c>
      <c r="D7836" s="16">
        <v>19.52</v>
      </c>
    </row>
    <row r="7837" spans="1:4">
      <c r="A7837" s="9">
        <v>11119</v>
      </c>
      <c r="B7837" s="7" t="s">
        <v>6229</v>
      </c>
      <c r="C7837" s="13" t="s">
        <v>8</v>
      </c>
      <c r="D7837" s="15">
        <v>257.18</v>
      </c>
    </row>
    <row r="7838" spans="1:4">
      <c r="A7838" s="10">
        <v>11120</v>
      </c>
      <c r="B7838" s="8" t="s">
        <v>6230</v>
      </c>
      <c r="C7838" s="14" t="s">
        <v>8</v>
      </c>
      <c r="D7838" s="16">
        <v>96.42</v>
      </c>
    </row>
    <row r="7839" spans="1:4" ht="21.6">
      <c r="A7839" s="9">
        <v>11125</v>
      </c>
      <c r="B7839" s="7" t="s">
        <v>6231</v>
      </c>
      <c r="C7839" s="13" t="s">
        <v>10</v>
      </c>
      <c r="D7839" s="15">
        <v>174.66</v>
      </c>
    </row>
    <row r="7840" spans="1:4">
      <c r="A7840" s="10">
        <v>11126</v>
      </c>
      <c r="B7840" s="8" t="s">
        <v>6232</v>
      </c>
      <c r="C7840" s="14" t="s">
        <v>10</v>
      </c>
      <c r="D7840" s="16">
        <v>60</v>
      </c>
    </row>
    <row r="7841" spans="1:4">
      <c r="A7841" s="9">
        <v>11127</v>
      </c>
      <c r="B7841" s="7" t="s">
        <v>6233</v>
      </c>
      <c r="C7841" s="13" t="s">
        <v>8</v>
      </c>
      <c r="D7841" s="15">
        <v>81.31</v>
      </c>
    </row>
    <row r="7842" spans="1:4">
      <c r="A7842" s="10">
        <v>11128</v>
      </c>
      <c r="B7842" s="8" t="s">
        <v>6234</v>
      </c>
      <c r="C7842" s="14" t="s">
        <v>10</v>
      </c>
      <c r="D7842" s="16">
        <v>6.33</v>
      </c>
    </row>
    <row r="7843" spans="1:4">
      <c r="A7843" s="9">
        <v>11129</v>
      </c>
      <c r="B7843" s="7" t="s">
        <v>6235</v>
      </c>
      <c r="C7843" s="13" t="s">
        <v>8</v>
      </c>
      <c r="D7843" s="15">
        <v>53.06</v>
      </c>
    </row>
    <row r="7844" spans="1:4">
      <c r="A7844" s="10">
        <v>11130</v>
      </c>
      <c r="B7844" s="8" t="s">
        <v>6236</v>
      </c>
      <c r="C7844" s="14" t="s">
        <v>8</v>
      </c>
      <c r="D7844" s="16">
        <v>72.97</v>
      </c>
    </row>
    <row r="7845" spans="1:4" ht="21.6">
      <c r="A7845" s="9">
        <v>11131</v>
      </c>
      <c r="B7845" s="7" t="s">
        <v>6237</v>
      </c>
      <c r="C7845" s="13" t="s">
        <v>8</v>
      </c>
      <c r="D7845" s="15">
        <v>1067.28</v>
      </c>
    </row>
    <row r="7846" spans="1:4">
      <c r="A7846" s="10">
        <v>11132</v>
      </c>
      <c r="B7846" s="8" t="s">
        <v>6238</v>
      </c>
      <c r="C7846" s="14" t="s">
        <v>10</v>
      </c>
      <c r="D7846" s="16">
        <v>60</v>
      </c>
    </row>
    <row r="7847" spans="1:4" ht="21.6">
      <c r="A7847" s="9">
        <v>11133</v>
      </c>
      <c r="B7847" s="7" t="s">
        <v>6239</v>
      </c>
      <c r="C7847" s="13" t="s">
        <v>16</v>
      </c>
      <c r="D7847" s="15">
        <v>900</v>
      </c>
    </row>
    <row r="7848" spans="1:4" ht="21.6">
      <c r="A7848" s="10">
        <v>11134</v>
      </c>
      <c r="B7848" s="8" t="s">
        <v>6240</v>
      </c>
      <c r="C7848" s="14" t="s">
        <v>10</v>
      </c>
      <c r="D7848" s="16">
        <v>38.520000000000003</v>
      </c>
    </row>
    <row r="7849" spans="1:4" ht="32.4">
      <c r="A7849" s="9">
        <v>11135</v>
      </c>
      <c r="B7849" s="7" t="s">
        <v>6241</v>
      </c>
      <c r="C7849" s="13" t="s">
        <v>8</v>
      </c>
      <c r="D7849" s="15">
        <v>4664.53</v>
      </c>
    </row>
    <row r="7850" spans="1:4" ht="32.4">
      <c r="A7850" s="10">
        <v>11136</v>
      </c>
      <c r="B7850" s="8" t="s">
        <v>6242</v>
      </c>
      <c r="C7850" s="14" t="s">
        <v>8</v>
      </c>
      <c r="D7850" s="16">
        <v>4531.9399999999996</v>
      </c>
    </row>
    <row r="7851" spans="1:4" ht="32.4">
      <c r="A7851" s="9">
        <v>11137</v>
      </c>
      <c r="B7851" s="7" t="s">
        <v>6243</v>
      </c>
      <c r="C7851" s="13" t="s">
        <v>8</v>
      </c>
      <c r="D7851" s="15">
        <v>1976.6</v>
      </c>
    </row>
    <row r="7852" spans="1:4" ht="32.4">
      <c r="A7852" s="10">
        <v>11138</v>
      </c>
      <c r="B7852" s="8" t="s">
        <v>6244</v>
      </c>
      <c r="C7852" s="14" t="s">
        <v>8</v>
      </c>
      <c r="D7852" s="16">
        <v>2015.4</v>
      </c>
    </row>
    <row r="7853" spans="1:4">
      <c r="A7853" s="9">
        <v>11139</v>
      </c>
      <c r="B7853" s="7" t="s">
        <v>6245</v>
      </c>
      <c r="C7853" s="13" t="s">
        <v>10</v>
      </c>
      <c r="D7853" s="15">
        <v>31.4</v>
      </c>
    </row>
    <row r="7854" spans="1:4">
      <c r="A7854" s="10">
        <v>11140</v>
      </c>
      <c r="B7854" s="8" t="s">
        <v>6246</v>
      </c>
      <c r="C7854" s="14" t="s">
        <v>8</v>
      </c>
      <c r="D7854" s="16">
        <v>1379.53</v>
      </c>
    </row>
    <row r="7855" spans="1:4">
      <c r="A7855" s="9">
        <v>11141</v>
      </c>
      <c r="B7855" s="7" t="s">
        <v>6247</v>
      </c>
      <c r="C7855" s="13" t="s">
        <v>8</v>
      </c>
      <c r="D7855" s="15">
        <v>1501.25</v>
      </c>
    </row>
    <row r="7856" spans="1:4" ht="21.6">
      <c r="A7856" s="10">
        <v>11142</v>
      </c>
      <c r="B7856" s="8" t="s">
        <v>6248</v>
      </c>
      <c r="C7856" s="14" t="s">
        <v>8</v>
      </c>
      <c r="D7856" s="16">
        <v>586.99</v>
      </c>
    </row>
    <row r="7857" spans="1:4">
      <c r="A7857" s="9">
        <v>11143</v>
      </c>
      <c r="B7857" s="7" t="s">
        <v>6249</v>
      </c>
      <c r="C7857" s="13" t="s">
        <v>8</v>
      </c>
      <c r="D7857" s="15">
        <v>14.02</v>
      </c>
    </row>
    <row r="7858" spans="1:4" ht="21.6">
      <c r="A7858" s="10">
        <v>11144</v>
      </c>
      <c r="B7858" s="8" t="s">
        <v>6250</v>
      </c>
      <c r="C7858" s="14" t="s">
        <v>8</v>
      </c>
      <c r="D7858" s="16">
        <v>116.89</v>
      </c>
    </row>
    <row r="7859" spans="1:4" ht="21.6">
      <c r="A7859" s="9">
        <v>11145</v>
      </c>
      <c r="B7859" s="7" t="s">
        <v>6251</v>
      </c>
      <c r="C7859" s="13" t="s">
        <v>16</v>
      </c>
      <c r="D7859" s="15">
        <v>26.29</v>
      </c>
    </row>
    <row r="7860" spans="1:4">
      <c r="A7860" s="10">
        <v>11146</v>
      </c>
      <c r="B7860" s="8" t="s">
        <v>6252</v>
      </c>
      <c r="C7860" s="14" t="s">
        <v>8</v>
      </c>
      <c r="D7860" s="16">
        <v>331.13</v>
      </c>
    </row>
    <row r="7861" spans="1:4" ht="21.6">
      <c r="A7861" s="9">
        <v>11147</v>
      </c>
      <c r="B7861" s="7" t="s">
        <v>6253</v>
      </c>
      <c r="C7861" s="13" t="s">
        <v>8</v>
      </c>
      <c r="D7861" s="15">
        <v>8422.67</v>
      </c>
    </row>
    <row r="7862" spans="1:4" ht="21.6">
      <c r="A7862" s="10">
        <v>11148</v>
      </c>
      <c r="B7862" s="8" t="s">
        <v>6254</v>
      </c>
      <c r="C7862" s="14" t="s">
        <v>8</v>
      </c>
      <c r="D7862" s="16">
        <v>6914.13</v>
      </c>
    </row>
    <row r="7863" spans="1:4" ht="21.6">
      <c r="A7863" s="9">
        <v>11149</v>
      </c>
      <c r="B7863" s="7" t="s">
        <v>64809</v>
      </c>
      <c r="C7863" s="13" t="s">
        <v>8</v>
      </c>
      <c r="D7863" s="15">
        <v>2877</v>
      </c>
    </row>
    <row r="7864" spans="1:4" ht="21.6">
      <c r="A7864" s="10">
        <v>11151</v>
      </c>
      <c r="B7864" s="8" t="s">
        <v>64810</v>
      </c>
      <c r="C7864" s="14" t="s">
        <v>8</v>
      </c>
      <c r="D7864" s="16">
        <v>2250</v>
      </c>
    </row>
    <row r="7865" spans="1:4" ht="21.6">
      <c r="A7865" s="9">
        <v>11152</v>
      </c>
      <c r="B7865" s="7" t="s">
        <v>64811</v>
      </c>
      <c r="C7865" s="13" t="s">
        <v>8</v>
      </c>
      <c r="D7865" s="15">
        <v>2490</v>
      </c>
    </row>
    <row r="7866" spans="1:4" ht="21.6">
      <c r="A7866" s="10">
        <v>11153</v>
      </c>
      <c r="B7866" s="8" t="s">
        <v>64812</v>
      </c>
      <c r="C7866" s="14" t="s">
        <v>8</v>
      </c>
      <c r="D7866" s="16">
        <v>4180</v>
      </c>
    </row>
    <row r="7867" spans="1:4" ht="21.6">
      <c r="A7867" s="9">
        <v>11154</v>
      </c>
      <c r="B7867" s="7" t="s">
        <v>64813</v>
      </c>
      <c r="C7867" s="13" t="s">
        <v>8</v>
      </c>
      <c r="D7867" s="15">
        <v>6983</v>
      </c>
    </row>
    <row r="7868" spans="1:4" ht="21.6">
      <c r="A7868" s="10">
        <v>11155</v>
      </c>
      <c r="B7868" s="8" t="s">
        <v>64814</v>
      </c>
      <c r="C7868" s="14" t="s">
        <v>8</v>
      </c>
      <c r="D7868" s="16">
        <v>7823</v>
      </c>
    </row>
    <row r="7869" spans="1:4">
      <c r="A7869" s="9">
        <v>11156</v>
      </c>
      <c r="B7869" s="7" t="s">
        <v>6255</v>
      </c>
      <c r="C7869" s="13" t="s">
        <v>16</v>
      </c>
      <c r="D7869" s="15">
        <v>210.85</v>
      </c>
    </row>
    <row r="7870" spans="1:4" ht="21.6">
      <c r="A7870" s="10">
        <v>11157</v>
      </c>
      <c r="B7870" s="8" t="s">
        <v>6256</v>
      </c>
      <c r="C7870" s="14" t="s">
        <v>10</v>
      </c>
      <c r="D7870" s="16">
        <v>95.99</v>
      </c>
    </row>
    <row r="7871" spans="1:4" ht="21.6">
      <c r="A7871" s="9">
        <v>11158</v>
      </c>
      <c r="B7871" s="7" t="s">
        <v>6257</v>
      </c>
      <c r="C7871" s="13" t="s">
        <v>10</v>
      </c>
      <c r="D7871" s="15">
        <v>131.99</v>
      </c>
    </row>
    <row r="7872" spans="1:4" ht="21.6">
      <c r="A7872" s="10">
        <v>11159</v>
      </c>
      <c r="B7872" s="8" t="s">
        <v>6258</v>
      </c>
      <c r="C7872" s="14" t="s">
        <v>10</v>
      </c>
      <c r="D7872" s="16">
        <v>144.26</v>
      </c>
    </row>
    <row r="7873" spans="1:4" ht="21.6">
      <c r="A7873" s="9">
        <v>11160</v>
      </c>
      <c r="B7873" s="7" t="s">
        <v>6259</v>
      </c>
      <c r="C7873" s="13" t="s">
        <v>56</v>
      </c>
      <c r="D7873" s="15">
        <v>426.54</v>
      </c>
    </row>
    <row r="7874" spans="1:4" ht="21.6">
      <c r="A7874" s="10">
        <v>11161</v>
      </c>
      <c r="B7874" s="8" t="s">
        <v>6260</v>
      </c>
      <c r="C7874" s="14" t="s">
        <v>11</v>
      </c>
      <c r="D7874" s="16">
        <v>328.79</v>
      </c>
    </row>
    <row r="7875" spans="1:4" ht="21.6">
      <c r="A7875" s="9">
        <v>11162</v>
      </c>
      <c r="B7875" s="7" t="s">
        <v>6261</v>
      </c>
      <c r="C7875" s="13" t="s">
        <v>16</v>
      </c>
      <c r="D7875" s="15">
        <v>126.09</v>
      </c>
    </row>
    <row r="7876" spans="1:4" ht="21.6">
      <c r="A7876" s="10">
        <v>11163</v>
      </c>
      <c r="B7876" s="8" t="s">
        <v>6262</v>
      </c>
      <c r="C7876" s="14" t="s">
        <v>16</v>
      </c>
      <c r="D7876" s="16">
        <v>248.36</v>
      </c>
    </row>
    <row r="7877" spans="1:4">
      <c r="A7877" s="9">
        <v>11164</v>
      </c>
      <c r="B7877" s="7" t="s">
        <v>6263</v>
      </c>
      <c r="C7877" s="13" t="s">
        <v>16</v>
      </c>
      <c r="D7877" s="15">
        <v>219.71</v>
      </c>
    </row>
    <row r="7878" spans="1:4">
      <c r="A7878" s="10">
        <v>11166</v>
      </c>
      <c r="B7878" s="8" t="s">
        <v>6264</v>
      </c>
      <c r="C7878" s="14" t="s">
        <v>16</v>
      </c>
      <c r="D7878" s="16">
        <v>57.76</v>
      </c>
    </row>
    <row r="7879" spans="1:4">
      <c r="A7879" s="9">
        <v>11167</v>
      </c>
      <c r="B7879" s="7" t="s">
        <v>6265</v>
      </c>
      <c r="C7879" s="13" t="s">
        <v>8</v>
      </c>
      <c r="D7879" s="15">
        <v>253</v>
      </c>
    </row>
    <row r="7880" spans="1:4">
      <c r="A7880" s="10">
        <v>11168</v>
      </c>
      <c r="B7880" s="8" t="s">
        <v>6266</v>
      </c>
      <c r="C7880" s="14" t="s">
        <v>8</v>
      </c>
      <c r="D7880" s="16">
        <v>181.5</v>
      </c>
    </row>
    <row r="7881" spans="1:4">
      <c r="A7881" s="9">
        <v>11171</v>
      </c>
      <c r="B7881" s="7" t="s">
        <v>64815</v>
      </c>
      <c r="C7881" s="13" t="s">
        <v>8</v>
      </c>
      <c r="D7881" s="15">
        <v>8.2799999999999994</v>
      </c>
    </row>
    <row r="7882" spans="1:4" ht="21.6">
      <c r="A7882" s="10">
        <v>11172</v>
      </c>
      <c r="B7882" s="8" t="s">
        <v>6267</v>
      </c>
      <c r="C7882" s="14" t="s">
        <v>8</v>
      </c>
      <c r="D7882" s="16">
        <v>1783.1</v>
      </c>
    </row>
    <row r="7883" spans="1:4" ht="21.6">
      <c r="A7883" s="9">
        <v>11173</v>
      </c>
      <c r="B7883" s="7" t="s">
        <v>6268</v>
      </c>
      <c r="C7883" s="13" t="s">
        <v>8</v>
      </c>
      <c r="D7883" s="15">
        <v>3818.6</v>
      </c>
    </row>
    <row r="7884" spans="1:4" ht="21.6">
      <c r="A7884" s="10">
        <v>11174</v>
      </c>
      <c r="B7884" s="8" t="s">
        <v>6269</v>
      </c>
      <c r="C7884" s="14" t="s">
        <v>8</v>
      </c>
      <c r="D7884" s="16">
        <v>853.77</v>
      </c>
    </row>
    <row r="7885" spans="1:4">
      <c r="A7885" s="9">
        <v>11175</v>
      </c>
      <c r="B7885" s="7" t="s">
        <v>6270</v>
      </c>
      <c r="C7885" s="13" t="s">
        <v>8</v>
      </c>
      <c r="D7885" s="15">
        <v>25.09</v>
      </c>
    </row>
    <row r="7886" spans="1:4">
      <c r="A7886" s="10">
        <v>11176</v>
      </c>
      <c r="B7886" s="8" t="s">
        <v>6271</v>
      </c>
      <c r="C7886" s="14" t="s">
        <v>10</v>
      </c>
      <c r="D7886" s="16">
        <v>121.31</v>
      </c>
    </row>
    <row r="7887" spans="1:4">
      <c r="A7887" s="9">
        <v>11177</v>
      </c>
      <c r="B7887" s="7" t="s">
        <v>6272</v>
      </c>
      <c r="C7887" s="13" t="s">
        <v>8</v>
      </c>
      <c r="D7887" s="15">
        <v>1605.57</v>
      </c>
    </row>
    <row r="7888" spans="1:4">
      <c r="A7888" s="10">
        <v>11178</v>
      </c>
      <c r="B7888" s="8" t="s">
        <v>6273</v>
      </c>
      <c r="C7888" s="14" t="s">
        <v>8</v>
      </c>
      <c r="D7888" s="16">
        <v>182.53</v>
      </c>
    </row>
    <row r="7889" spans="1:4">
      <c r="A7889" s="9">
        <v>11181</v>
      </c>
      <c r="B7889" s="7" t="s">
        <v>6274</v>
      </c>
      <c r="C7889" s="13" t="s">
        <v>10</v>
      </c>
      <c r="D7889" s="15">
        <v>89.45</v>
      </c>
    </row>
    <row r="7890" spans="1:4">
      <c r="A7890" s="10">
        <v>11183</v>
      </c>
      <c r="B7890" s="8" t="s">
        <v>6275</v>
      </c>
      <c r="C7890" s="14" t="s">
        <v>8</v>
      </c>
      <c r="D7890" s="16">
        <v>53.06</v>
      </c>
    </row>
    <row r="7891" spans="1:4">
      <c r="A7891" s="9">
        <v>11184</v>
      </c>
      <c r="B7891" s="7" t="s">
        <v>6276</v>
      </c>
      <c r="C7891" s="13" t="s">
        <v>16</v>
      </c>
      <c r="D7891" s="15">
        <v>681.47</v>
      </c>
    </row>
    <row r="7892" spans="1:4" ht="21.6">
      <c r="A7892" s="10">
        <v>11185</v>
      </c>
      <c r="B7892" s="8" t="s">
        <v>6277</v>
      </c>
      <c r="C7892" s="14" t="s">
        <v>16</v>
      </c>
      <c r="D7892" s="16">
        <v>87.85</v>
      </c>
    </row>
    <row r="7893" spans="1:4" ht="21.6">
      <c r="A7893" s="9">
        <v>11188</v>
      </c>
      <c r="B7893" s="7" t="s">
        <v>6278</v>
      </c>
      <c r="C7893" s="13" t="s">
        <v>8</v>
      </c>
      <c r="D7893" s="15">
        <v>305.99</v>
      </c>
    </row>
    <row r="7894" spans="1:4">
      <c r="A7894" s="10">
        <v>11189</v>
      </c>
      <c r="B7894" s="8" t="s">
        <v>6279</v>
      </c>
      <c r="C7894" s="14" t="s">
        <v>8</v>
      </c>
      <c r="D7894" s="16">
        <v>15.71</v>
      </c>
    </row>
    <row r="7895" spans="1:4">
      <c r="A7895" s="9">
        <v>11190</v>
      </c>
      <c r="B7895" s="7" t="s">
        <v>6280</v>
      </c>
      <c r="C7895" s="13" t="s">
        <v>10</v>
      </c>
      <c r="D7895" s="15">
        <v>7.15</v>
      </c>
    </row>
    <row r="7896" spans="1:4">
      <c r="A7896" s="10">
        <v>11191</v>
      </c>
      <c r="B7896" s="8" t="s">
        <v>6281</v>
      </c>
      <c r="C7896" s="14" t="s">
        <v>10</v>
      </c>
      <c r="D7896" s="16">
        <v>12.51</v>
      </c>
    </row>
    <row r="7897" spans="1:4">
      <c r="A7897" s="9">
        <v>11192</v>
      </c>
      <c r="B7897" s="7" t="s">
        <v>6282</v>
      </c>
      <c r="C7897" s="13" t="s">
        <v>10</v>
      </c>
      <c r="D7897" s="15">
        <v>89.22</v>
      </c>
    </row>
    <row r="7898" spans="1:4">
      <c r="A7898" s="10">
        <v>11193</v>
      </c>
      <c r="B7898" s="8" t="s">
        <v>6283</v>
      </c>
      <c r="C7898" s="14" t="s">
        <v>8</v>
      </c>
      <c r="D7898" s="16">
        <v>245.06</v>
      </c>
    </row>
    <row r="7899" spans="1:4">
      <c r="A7899" s="9">
        <v>11194</v>
      </c>
      <c r="B7899" s="7" t="s">
        <v>6284</v>
      </c>
      <c r="C7899" s="13" t="s">
        <v>8</v>
      </c>
      <c r="D7899" s="15">
        <v>145.19</v>
      </c>
    </row>
    <row r="7900" spans="1:4">
      <c r="A7900" s="10">
        <v>11195</v>
      </c>
      <c r="B7900" s="8" t="s">
        <v>6285</v>
      </c>
      <c r="C7900" s="14" t="s">
        <v>8</v>
      </c>
      <c r="D7900" s="16">
        <v>178.05</v>
      </c>
    </row>
    <row r="7901" spans="1:4">
      <c r="A7901" s="9">
        <v>11196</v>
      </c>
      <c r="B7901" s="7" t="s">
        <v>6286</v>
      </c>
      <c r="C7901" s="13" t="s">
        <v>8</v>
      </c>
      <c r="D7901" s="15">
        <v>1253.32</v>
      </c>
    </row>
    <row r="7902" spans="1:4">
      <c r="A7902" s="10">
        <v>11197</v>
      </c>
      <c r="B7902" s="8" t="s">
        <v>6287</v>
      </c>
      <c r="C7902" s="14" t="s">
        <v>8</v>
      </c>
      <c r="D7902" s="16">
        <v>277.77999999999997</v>
      </c>
    </row>
    <row r="7903" spans="1:4" ht="21.6">
      <c r="A7903" s="9">
        <v>11198</v>
      </c>
      <c r="B7903" s="7" t="s">
        <v>6288</v>
      </c>
      <c r="C7903" s="13" t="s">
        <v>8</v>
      </c>
      <c r="D7903" s="15">
        <v>128.51</v>
      </c>
    </row>
    <row r="7904" spans="1:4" ht="21.6">
      <c r="A7904" s="10">
        <v>11199</v>
      </c>
      <c r="B7904" s="8" t="s">
        <v>6289</v>
      </c>
      <c r="C7904" s="14" t="s">
        <v>8</v>
      </c>
      <c r="D7904" s="16">
        <v>13.63</v>
      </c>
    </row>
    <row r="7905" spans="1:4">
      <c r="A7905" s="9">
        <v>11200</v>
      </c>
      <c r="B7905" s="7" t="s">
        <v>6290</v>
      </c>
      <c r="C7905" s="13" t="s">
        <v>8</v>
      </c>
      <c r="D7905" s="15">
        <v>117.52</v>
      </c>
    </row>
    <row r="7906" spans="1:4">
      <c r="A7906" s="10">
        <v>11201</v>
      </c>
      <c r="B7906" s="8" t="s">
        <v>6291</v>
      </c>
      <c r="C7906" s="14" t="s">
        <v>10</v>
      </c>
      <c r="D7906" s="16">
        <v>1.43</v>
      </c>
    </row>
    <row r="7907" spans="1:4">
      <c r="A7907" s="9">
        <v>11202</v>
      </c>
      <c r="B7907" s="7" t="s">
        <v>6292</v>
      </c>
      <c r="C7907" s="13" t="s">
        <v>8</v>
      </c>
      <c r="D7907" s="15">
        <v>6.3</v>
      </c>
    </row>
    <row r="7908" spans="1:4">
      <c r="A7908" s="10">
        <v>11203</v>
      </c>
      <c r="B7908" s="8" t="s">
        <v>6293</v>
      </c>
      <c r="C7908" s="14" t="s">
        <v>8</v>
      </c>
      <c r="D7908" s="16">
        <v>31</v>
      </c>
    </row>
    <row r="7909" spans="1:4">
      <c r="A7909" s="9">
        <v>11204</v>
      </c>
      <c r="B7909" s="7" t="s">
        <v>6294</v>
      </c>
      <c r="C7909" s="13" t="s">
        <v>8</v>
      </c>
      <c r="D7909" s="15">
        <v>20</v>
      </c>
    </row>
    <row r="7910" spans="1:4">
      <c r="A7910" s="10">
        <v>11205</v>
      </c>
      <c r="B7910" s="8" t="s">
        <v>6295</v>
      </c>
      <c r="C7910" s="14" t="s">
        <v>8</v>
      </c>
      <c r="D7910" s="16">
        <v>11</v>
      </c>
    </row>
    <row r="7911" spans="1:4">
      <c r="A7911" s="9">
        <v>11206</v>
      </c>
      <c r="B7911" s="7" t="s">
        <v>6296</v>
      </c>
      <c r="C7911" s="13" t="s">
        <v>8</v>
      </c>
      <c r="D7911" s="15">
        <v>3668.32</v>
      </c>
    </row>
    <row r="7912" spans="1:4" ht="21.6">
      <c r="A7912" s="10">
        <v>11207</v>
      </c>
      <c r="B7912" s="8" t="s">
        <v>6297</v>
      </c>
      <c r="C7912" s="14" t="s">
        <v>8</v>
      </c>
      <c r="D7912" s="16">
        <v>43</v>
      </c>
    </row>
    <row r="7913" spans="1:4">
      <c r="A7913" s="9">
        <v>11208</v>
      </c>
      <c r="B7913" s="7" t="s">
        <v>62480</v>
      </c>
      <c r="C7913" s="13" t="s">
        <v>10</v>
      </c>
      <c r="D7913" s="15">
        <v>38.86</v>
      </c>
    </row>
    <row r="7914" spans="1:4">
      <c r="A7914" s="10">
        <v>11209</v>
      </c>
      <c r="B7914" s="8" t="s">
        <v>6298</v>
      </c>
      <c r="C7914" s="14" t="s">
        <v>10</v>
      </c>
      <c r="D7914" s="16">
        <v>28.14</v>
      </c>
    </row>
    <row r="7915" spans="1:4">
      <c r="A7915" s="9">
        <v>11211</v>
      </c>
      <c r="B7915" s="7" t="s">
        <v>6299</v>
      </c>
      <c r="C7915" s="13" t="s">
        <v>8</v>
      </c>
      <c r="D7915" s="15">
        <v>1951.68</v>
      </c>
    </row>
    <row r="7916" spans="1:4">
      <c r="A7916" s="10">
        <v>11213</v>
      </c>
      <c r="B7916" s="8" t="s">
        <v>6300</v>
      </c>
      <c r="C7916" s="14" t="s">
        <v>16</v>
      </c>
      <c r="D7916" s="16">
        <v>61.49</v>
      </c>
    </row>
    <row r="7917" spans="1:4">
      <c r="A7917" s="9">
        <v>11214</v>
      </c>
      <c r="B7917" s="7" t="s">
        <v>6301</v>
      </c>
      <c r="C7917" s="13" t="s">
        <v>8</v>
      </c>
      <c r="D7917" s="15">
        <v>45.45</v>
      </c>
    </row>
    <row r="7918" spans="1:4" ht="21.6">
      <c r="A7918" s="10">
        <v>11215</v>
      </c>
      <c r="B7918" s="8" t="s">
        <v>6302</v>
      </c>
      <c r="C7918" s="14" t="s">
        <v>8</v>
      </c>
      <c r="D7918" s="16">
        <v>8.19</v>
      </c>
    </row>
    <row r="7919" spans="1:4">
      <c r="A7919" s="9">
        <v>11216</v>
      </c>
      <c r="B7919" s="7" t="s">
        <v>6303</v>
      </c>
      <c r="C7919" s="13" t="s">
        <v>8</v>
      </c>
      <c r="D7919" s="15">
        <v>8.17</v>
      </c>
    </row>
    <row r="7920" spans="1:4">
      <c r="A7920" s="10">
        <v>11217</v>
      </c>
      <c r="B7920" s="8" t="s">
        <v>6304</v>
      </c>
      <c r="C7920" s="14" t="s">
        <v>8</v>
      </c>
      <c r="D7920" s="16">
        <v>18.38</v>
      </c>
    </row>
    <row r="7921" spans="1:4">
      <c r="A7921" s="9">
        <v>11222</v>
      </c>
      <c r="B7921" s="7" t="s">
        <v>6305</v>
      </c>
      <c r="C7921" s="13" t="s">
        <v>16</v>
      </c>
      <c r="D7921" s="15">
        <v>13.69</v>
      </c>
    </row>
    <row r="7922" spans="1:4" ht="21.6">
      <c r="A7922" s="10">
        <v>11223</v>
      </c>
      <c r="B7922" s="8" t="s">
        <v>6306</v>
      </c>
      <c r="C7922" s="14" t="s">
        <v>8</v>
      </c>
      <c r="D7922" s="16">
        <v>15.06</v>
      </c>
    </row>
    <row r="7923" spans="1:4">
      <c r="A7923" s="9">
        <v>11224</v>
      </c>
      <c r="B7923" s="7" t="s">
        <v>6307</v>
      </c>
      <c r="C7923" s="13" t="s">
        <v>6</v>
      </c>
      <c r="D7923" s="15">
        <v>84.54</v>
      </c>
    </row>
    <row r="7924" spans="1:4">
      <c r="A7924" s="10">
        <v>11225</v>
      </c>
      <c r="B7924" s="8" t="s">
        <v>6308</v>
      </c>
      <c r="C7924" s="14" t="s">
        <v>6</v>
      </c>
      <c r="D7924" s="16">
        <v>84.54</v>
      </c>
    </row>
    <row r="7925" spans="1:4">
      <c r="A7925" s="9">
        <v>11226</v>
      </c>
      <c r="B7925" s="7" t="s">
        <v>6309</v>
      </c>
      <c r="C7925" s="13" t="s">
        <v>6</v>
      </c>
      <c r="D7925" s="15">
        <v>68.23</v>
      </c>
    </row>
    <row r="7926" spans="1:4" ht="21.6">
      <c r="A7926" s="10">
        <v>11227</v>
      </c>
      <c r="B7926" s="8" t="s">
        <v>6310</v>
      </c>
      <c r="C7926" s="14" t="s">
        <v>8</v>
      </c>
      <c r="D7926" s="16">
        <v>15.06</v>
      </c>
    </row>
    <row r="7927" spans="1:4" ht="21.6">
      <c r="A7927" s="9">
        <v>11228</v>
      </c>
      <c r="B7927" s="7" t="s">
        <v>6311</v>
      </c>
      <c r="C7927" s="13" t="s">
        <v>8</v>
      </c>
      <c r="D7927" s="15">
        <v>15.06</v>
      </c>
    </row>
    <row r="7928" spans="1:4" ht="21.6">
      <c r="A7928" s="10">
        <v>11229</v>
      </c>
      <c r="B7928" s="8" t="s">
        <v>6312</v>
      </c>
      <c r="C7928" s="14" t="s">
        <v>8</v>
      </c>
      <c r="D7928" s="16">
        <v>8.19</v>
      </c>
    </row>
    <row r="7929" spans="1:4" ht="21.6">
      <c r="A7929" s="9">
        <v>11230</v>
      </c>
      <c r="B7929" s="7" t="s">
        <v>64816</v>
      </c>
      <c r="C7929" s="13" t="s">
        <v>8</v>
      </c>
      <c r="D7929" s="15">
        <v>19.899999999999999</v>
      </c>
    </row>
    <row r="7930" spans="1:4">
      <c r="A7930" s="10">
        <v>11231</v>
      </c>
      <c r="B7930" s="8" t="s">
        <v>6313</v>
      </c>
      <c r="C7930" s="14" t="s">
        <v>8</v>
      </c>
      <c r="D7930" s="16">
        <v>5.21</v>
      </c>
    </row>
    <row r="7931" spans="1:4" ht="21.6">
      <c r="A7931" s="9">
        <v>11233</v>
      </c>
      <c r="B7931" s="7" t="s">
        <v>64817</v>
      </c>
      <c r="C7931" s="13" t="s">
        <v>8</v>
      </c>
      <c r="D7931" s="15">
        <v>759.98</v>
      </c>
    </row>
    <row r="7932" spans="1:4">
      <c r="A7932" s="10">
        <v>11234</v>
      </c>
      <c r="B7932" s="8" t="s">
        <v>6314</v>
      </c>
      <c r="C7932" s="14" t="s">
        <v>63231</v>
      </c>
      <c r="D7932" s="16">
        <v>196.37</v>
      </c>
    </row>
    <row r="7933" spans="1:4" ht="21.6">
      <c r="A7933" s="9">
        <v>11235</v>
      </c>
      <c r="B7933" s="7" t="s">
        <v>6315</v>
      </c>
      <c r="C7933" s="13" t="s">
        <v>63231</v>
      </c>
      <c r="D7933" s="15">
        <v>282.07</v>
      </c>
    </row>
    <row r="7934" spans="1:4" ht="21.6">
      <c r="A7934" s="10">
        <v>11236</v>
      </c>
      <c r="B7934" s="8" t="s">
        <v>64818</v>
      </c>
      <c r="C7934" s="14" t="s">
        <v>13110</v>
      </c>
      <c r="D7934" s="16">
        <v>21.03</v>
      </c>
    </row>
    <row r="7935" spans="1:4" ht="21.6">
      <c r="A7935" s="9">
        <v>11237</v>
      </c>
      <c r="B7935" s="7" t="s">
        <v>13015</v>
      </c>
      <c r="C7935" s="13" t="s">
        <v>8</v>
      </c>
      <c r="D7935" s="15">
        <v>311</v>
      </c>
    </row>
    <row r="7936" spans="1:4">
      <c r="A7936" s="10">
        <v>11238</v>
      </c>
      <c r="B7936" s="8" t="s">
        <v>6316</v>
      </c>
      <c r="C7936" s="14" t="s">
        <v>16</v>
      </c>
      <c r="D7936" s="16">
        <v>12.85</v>
      </c>
    </row>
    <row r="7937" spans="1:4">
      <c r="A7937" s="9">
        <v>11239</v>
      </c>
      <c r="B7937" s="7" t="s">
        <v>6317</v>
      </c>
      <c r="C7937" s="13" t="s">
        <v>16</v>
      </c>
      <c r="D7937" s="15">
        <v>19.68</v>
      </c>
    </row>
    <row r="7938" spans="1:4">
      <c r="A7938" s="10">
        <v>11240</v>
      </c>
      <c r="B7938" s="8" t="s">
        <v>6318</v>
      </c>
      <c r="C7938" s="14" t="s">
        <v>8</v>
      </c>
      <c r="D7938" s="16">
        <v>22.9</v>
      </c>
    </row>
    <row r="7939" spans="1:4">
      <c r="A7939" s="9">
        <v>11241</v>
      </c>
      <c r="B7939" s="7" t="s">
        <v>6319</v>
      </c>
      <c r="C7939" s="13" t="s">
        <v>8</v>
      </c>
      <c r="D7939" s="15">
        <v>111.93</v>
      </c>
    </row>
    <row r="7940" spans="1:4">
      <c r="A7940" s="10">
        <v>11242</v>
      </c>
      <c r="B7940" s="8" t="s">
        <v>6320</v>
      </c>
      <c r="C7940" s="14" t="s">
        <v>8</v>
      </c>
      <c r="D7940" s="16">
        <v>47</v>
      </c>
    </row>
    <row r="7941" spans="1:4">
      <c r="A7941" s="9">
        <v>11243</v>
      </c>
      <c r="B7941" s="7" t="s">
        <v>6321</v>
      </c>
      <c r="C7941" s="13" t="s">
        <v>8</v>
      </c>
      <c r="D7941" s="15">
        <v>16.55</v>
      </c>
    </row>
    <row r="7942" spans="1:4">
      <c r="A7942" s="10">
        <v>11244</v>
      </c>
      <c r="B7942" s="8" t="s">
        <v>6322</v>
      </c>
      <c r="C7942" s="14" t="s">
        <v>8</v>
      </c>
      <c r="D7942" s="16">
        <v>28.16</v>
      </c>
    </row>
    <row r="7943" spans="1:4">
      <c r="A7943" s="9">
        <v>11245</v>
      </c>
      <c r="B7943" s="7" t="s">
        <v>6323</v>
      </c>
      <c r="C7943" s="13" t="s">
        <v>8</v>
      </c>
      <c r="D7943" s="15">
        <v>11.75</v>
      </c>
    </row>
    <row r="7944" spans="1:4">
      <c r="A7944" s="10">
        <v>11246</v>
      </c>
      <c r="B7944" s="8" t="s">
        <v>6324</v>
      </c>
      <c r="C7944" s="14" t="s">
        <v>8</v>
      </c>
      <c r="D7944" s="16">
        <v>17</v>
      </c>
    </row>
    <row r="7945" spans="1:4">
      <c r="A7945" s="9">
        <v>11247</v>
      </c>
      <c r="B7945" s="7" t="s">
        <v>6325</v>
      </c>
      <c r="C7945" s="13" t="s">
        <v>8</v>
      </c>
      <c r="D7945" s="15">
        <v>272.97000000000003</v>
      </c>
    </row>
    <row r="7946" spans="1:4">
      <c r="A7946" s="10">
        <v>11248</v>
      </c>
      <c r="B7946" s="8" t="s">
        <v>6326</v>
      </c>
      <c r="C7946" s="14" t="s">
        <v>8</v>
      </c>
      <c r="D7946" s="16">
        <v>300.3</v>
      </c>
    </row>
    <row r="7947" spans="1:4">
      <c r="A7947" s="9">
        <v>11249</v>
      </c>
      <c r="B7947" s="7" t="s">
        <v>6327</v>
      </c>
      <c r="C7947" s="13" t="s">
        <v>8</v>
      </c>
      <c r="D7947" s="15">
        <v>679.89</v>
      </c>
    </row>
    <row r="7948" spans="1:4">
      <c r="A7948" s="10">
        <v>11250</v>
      </c>
      <c r="B7948" s="8" t="s">
        <v>6328</v>
      </c>
      <c r="C7948" s="14" t="s">
        <v>8</v>
      </c>
      <c r="D7948" s="16">
        <v>23.32</v>
      </c>
    </row>
    <row r="7949" spans="1:4">
      <c r="A7949" s="9">
        <v>11251</v>
      </c>
      <c r="B7949" s="7" t="s">
        <v>6329</v>
      </c>
      <c r="C7949" s="13" t="s">
        <v>8</v>
      </c>
      <c r="D7949" s="15">
        <v>23.39</v>
      </c>
    </row>
    <row r="7950" spans="1:4">
      <c r="A7950" s="10">
        <v>11252</v>
      </c>
      <c r="B7950" s="8" t="s">
        <v>6330</v>
      </c>
      <c r="C7950" s="14" t="s">
        <v>8</v>
      </c>
      <c r="D7950" s="16">
        <v>139.30000000000001</v>
      </c>
    </row>
    <row r="7951" spans="1:4">
      <c r="A7951" s="9">
        <v>11253</v>
      </c>
      <c r="B7951" s="7" t="s">
        <v>6331</v>
      </c>
      <c r="C7951" s="13" t="s">
        <v>8</v>
      </c>
      <c r="D7951" s="15">
        <v>16.25</v>
      </c>
    </row>
    <row r="7952" spans="1:4">
      <c r="A7952" s="10">
        <v>11254</v>
      </c>
      <c r="B7952" s="8" t="s">
        <v>6332</v>
      </c>
      <c r="C7952" s="14" t="s">
        <v>8</v>
      </c>
      <c r="D7952" s="16">
        <v>18.8</v>
      </c>
    </row>
    <row r="7953" spans="1:4">
      <c r="A7953" s="9">
        <v>11255</v>
      </c>
      <c r="B7953" s="7" t="s">
        <v>6333</v>
      </c>
      <c r="C7953" s="13" t="s">
        <v>8</v>
      </c>
      <c r="D7953" s="15">
        <v>21.96</v>
      </c>
    </row>
    <row r="7954" spans="1:4">
      <c r="A7954" s="10">
        <v>11256</v>
      </c>
      <c r="B7954" s="8" t="s">
        <v>6334</v>
      </c>
      <c r="C7954" s="14" t="s">
        <v>8</v>
      </c>
      <c r="D7954" s="16">
        <v>41.3</v>
      </c>
    </row>
    <row r="7955" spans="1:4">
      <c r="A7955" s="9">
        <v>11257</v>
      </c>
      <c r="B7955" s="7" t="s">
        <v>6335</v>
      </c>
      <c r="C7955" s="13" t="s">
        <v>8</v>
      </c>
      <c r="D7955" s="15">
        <v>31.36</v>
      </c>
    </row>
    <row r="7956" spans="1:4" ht="21.6">
      <c r="A7956" s="10">
        <v>11258</v>
      </c>
      <c r="B7956" s="8" t="s">
        <v>6336</v>
      </c>
      <c r="C7956" s="14" t="s">
        <v>8</v>
      </c>
      <c r="D7956" s="16">
        <v>4999.8900000000003</v>
      </c>
    </row>
    <row r="7957" spans="1:4">
      <c r="A7957" s="9">
        <v>11259</v>
      </c>
      <c r="B7957" s="7" t="s">
        <v>6337</v>
      </c>
      <c r="C7957" s="13" t="s">
        <v>8</v>
      </c>
      <c r="D7957" s="15">
        <v>1782.1</v>
      </c>
    </row>
    <row r="7958" spans="1:4">
      <c r="A7958" s="10">
        <v>11260</v>
      </c>
      <c r="B7958" s="8" t="s">
        <v>6338</v>
      </c>
      <c r="C7958" s="14" t="s">
        <v>8</v>
      </c>
      <c r="D7958" s="16">
        <v>1577.63</v>
      </c>
    </row>
    <row r="7959" spans="1:4" ht="21.6">
      <c r="A7959" s="9">
        <v>11261</v>
      </c>
      <c r="B7959" s="7" t="s">
        <v>6339</v>
      </c>
      <c r="C7959" s="13" t="s">
        <v>8</v>
      </c>
      <c r="D7959" s="15">
        <v>181.76</v>
      </c>
    </row>
    <row r="7960" spans="1:4">
      <c r="A7960" s="10">
        <v>11262</v>
      </c>
      <c r="B7960" s="8" t="s">
        <v>6340</v>
      </c>
      <c r="C7960" s="14" t="s">
        <v>16</v>
      </c>
      <c r="D7960" s="16">
        <v>48.81</v>
      </c>
    </row>
    <row r="7961" spans="1:4">
      <c r="A7961" s="9">
        <v>11263</v>
      </c>
      <c r="B7961" s="7" t="s">
        <v>6341</v>
      </c>
      <c r="C7961" s="13" t="s">
        <v>10</v>
      </c>
      <c r="D7961" s="15">
        <v>23.42</v>
      </c>
    </row>
    <row r="7962" spans="1:4">
      <c r="A7962" s="10">
        <v>11264</v>
      </c>
      <c r="B7962" s="8" t="s">
        <v>6342</v>
      </c>
      <c r="C7962" s="14" t="s">
        <v>8</v>
      </c>
      <c r="D7962" s="16">
        <v>10.95</v>
      </c>
    </row>
    <row r="7963" spans="1:4">
      <c r="A7963" s="9">
        <v>11265</v>
      </c>
      <c r="B7963" s="7" t="s">
        <v>6343</v>
      </c>
      <c r="C7963" s="13" t="s">
        <v>8</v>
      </c>
      <c r="D7963" s="15">
        <v>14.9</v>
      </c>
    </row>
    <row r="7964" spans="1:4">
      <c r="A7964" s="10">
        <v>11266</v>
      </c>
      <c r="B7964" s="8" t="s">
        <v>6344</v>
      </c>
      <c r="C7964" s="14" t="s">
        <v>18</v>
      </c>
      <c r="D7964" s="16">
        <v>313.95</v>
      </c>
    </row>
    <row r="7965" spans="1:4">
      <c r="A7965" s="9">
        <v>11267</v>
      </c>
      <c r="B7965" s="7" t="s">
        <v>64819</v>
      </c>
      <c r="C7965" s="13" t="s">
        <v>5</v>
      </c>
      <c r="D7965" s="15">
        <v>13.52</v>
      </c>
    </row>
    <row r="7966" spans="1:4">
      <c r="A7966" s="10">
        <v>11268</v>
      </c>
      <c r="B7966" s="8" t="s">
        <v>6345</v>
      </c>
      <c r="C7966" s="14" t="s">
        <v>8</v>
      </c>
      <c r="D7966" s="16">
        <v>3.17</v>
      </c>
    </row>
    <row r="7967" spans="1:4">
      <c r="A7967" s="9">
        <v>11269</v>
      </c>
      <c r="B7967" s="7" t="s">
        <v>6346</v>
      </c>
      <c r="C7967" s="13" t="s">
        <v>7</v>
      </c>
      <c r="D7967" s="15">
        <v>11.06</v>
      </c>
    </row>
    <row r="7968" spans="1:4">
      <c r="A7968" s="10">
        <v>11270</v>
      </c>
      <c r="B7968" s="8" t="s">
        <v>6347</v>
      </c>
      <c r="C7968" s="14" t="s">
        <v>8</v>
      </c>
      <c r="D7968" s="16">
        <v>25.15</v>
      </c>
    </row>
    <row r="7969" spans="1:4">
      <c r="A7969" s="9">
        <v>11271</v>
      </c>
      <c r="B7969" s="7" t="s">
        <v>6348</v>
      </c>
      <c r="C7969" s="13" t="s">
        <v>8</v>
      </c>
      <c r="D7969" s="15">
        <v>59.59</v>
      </c>
    </row>
    <row r="7970" spans="1:4">
      <c r="A7970" s="10">
        <v>11272</v>
      </c>
      <c r="B7970" s="8" t="s">
        <v>6349</v>
      </c>
      <c r="C7970" s="14" t="s">
        <v>8</v>
      </c>
      <c r="D7970" s="16">
        <v>73.680000000000007</v>
      </c>
    </row>
    <row r="7971" spans="1:4" ht="21.6">
      <c r="A7971" s="9">
        <v>11273</v>
      </c>
      <c r="B7971" s="7" t="s">
        <v>6350</v>
      </c>
      <c r="C7971" s="13" t="s">
        <v>8</v>
      </c>
      <c r="D7971" s="15">
        <v>154.69999999999999</v>
      </c>
    </row>
    <row r="7972" spans="1:4">
      <c r="A7972" s="10">
        <v>11274</v>
      </c>
      <c r="B7972" s="8" t="s">
        <v>6351</v>
      </c>
      <c r="C7972" s="14" t="s">
        <v>8</v>
      </c>
      <c r="D7972" s="16">
        <v>13.1</v>
      </c>
    </row>
    <row r="7973" spans="1:4">
      <c r="A7973" s="9">
        <v>11275</v>
      </c>
      <c r="B7973" s="7" t="s">
        <v>6352</v>
      </c>
      <c r="C7973" s="13" t="s">
        <v>8</v>
      </c>
      <c r="D7973" s="15">
        <v>16.350000000000001</v>
      </c>
    </row>
    <row r="7974" spans="1:4" ht="32.4">
      <c r="A7974" s="10">
        <v>11276</v>
      </c>
      <c r="B7974" s="8" t="s">
        <v>64820</v>
      </c>
      <c r="C7974" s="14" t="s">
        <v>8</v>
      </c>
      <c r="D7974" s="16">
        <v>49.05</v>
      </c>
    </row>
    <row r="7975" spans="1:4">
      <c r="A7975" s="9">
        <v>11277</v>
      </c>
      <c r="B7975" s="7" t="s">
        <v>6353</v>
      </c>
      <c r="C7975" s="13" t="s">
        <v>8</v>
      </c>
      <c r="D7975" s="15">
        <v>79.22</v>
      </c>
    </row>
    <row r="7976" spans="1:4">
      <c r="A7976" s="10">
        <v>11278</v>
      </c>
      <c r="B7976" s="8" t="s">
        <v>6354</v>
      </c>
      <c r="C7976" s="14" t="s">
        <v>8</v>
      </c>
      <c r="D7976" s="16">
        <v>27</v>
      </c>
    </row>
    <row r="7977" spans="1:4">
      <c r="A7977" s="9">
        <v>11279</v>
      </c>
      <c r="B7977" s="7" t="s">
        <v>6355</v>
      </c>
      <c r="C7977" s="13" t="s">
        <v>8</v>
      </c>
      <c r="D7977" s="15">
        <v>63.7</v>
      </c>
    </row>
    <row r="7978" spans="1:4">
      <c r="A7978" s="10">
        <v>11280</v>
      </c>
      <c r="B7978" s="8" t="s">
        <v>6356</v>
      </c>
      <c r="C7978" s="14" t="s">
        <v>8</v>
      </c>
      <c r="D7978" s="16">
        <v>134.11000000000001</v>
      </c>
    </row>
    <row r="7979" spans="1:4">
      <c r="A7979" s="9">
        <v>11281</v>
      </c>
      <c r="B7979" s="7" t="s">
        <v>6357</v>
      </c>
      <c r="C7979" s="13" t="s">
        <v>8</v>
      </c>
      <c r="D7979" s="15">
        <v>124.16</v>
      </c>
    </row>
    <row r="7980" spans="1:4" ht="21.6">
      <c r="A7980" s="10">
        <v>11282</v>
      </c>
      <c r="B7980" s="8" t="s">
        <v>64821</v>
      </c>
      <c r="C7980" s="14" t="s">
        <v>8</v>
      </c>
      <c r="D7980" s="16">
        <v>385.59</v>
      </c>
    </row>
    <row r="7981" spans="1:4">
      <c r="A7981" s="9">
        <v>11283</v>
      </c>
      <c r="B7981" s="7" t="s">
        <v>6358</v>
      </c>
      <c r="C7981" s="13" t="s">
        <v>8</v>
      </c>
      <c r="D7981" s="15">
        <v>510.6</v>
      </c>
    </row>
    <row r="7982" spans="1:4">
      <c r="A7982" s="10">
        <v>11284</v>
      </c>
      <c r="B7982" s="8" t="s">
        <v>6359</v>
      </c>
      <c r="C7982" s="14" t="s">
        <v>8</v>
      </c>
      <c r="D7982" s="16">
        <v>70.34</v>
      </c>
    </row>
    <row r="7983" spans="1:4">
      <c r="A7983" s="9">
        <v>11285</v>
      </c>
      <c r="B7983" s="7" t="s">
        <v>6360</v>
      </c>
      <c r="C7983" s="13" t="s">
        <v>8</v>
      </c>
      <c r="D7983" s="15">
        <v>2872.85</v>
      </c>
    </row>
    <row r="7984" spans="1:4">
      <c r="A7984" s="10">
        <v>11286</v>
      </c>
      <c r="B7984" s="8" t="s">
        <v>6361</v>
      </c>
      <c r="C7984" s="14" t="s">
        <v>8</v>
      </c>
      <c r="D7984" s="16">
        <v>286.85000000000002</v>
      </c>
    </row>
    <row r="7985" spans="1:4">
      <c r="A7985" s="9">
        <v>11287</v>
      </c>
      <c r="B7985" s="7" t="s">
        <v>6362</v>
      </c>
      <c r="C7985" s="13" t="s">
        <v>6</v>
      </c>
      <c r="D7985" s="15">
        <v>209.84</v>
      </c>
    </row>
    <row r="7986" spans="1:4" ht="21.6">
      <c r="A7986" s="10">
        <v>11288</v>
      </c>
      <c r="B7986" s="8" t="s">
        <v>6363</v>
      </c>
      <c r="C7986" s="14" t="s">
        <v>5</v>
      </c>
      <c r="D7986" s="16">
        <v>16.12</v>
      </c>
    </row>
    <row r="7987" spans="1:4">
      <c r="A7987" s="9">
        <v>11290</v>
      </c>
      <c r="B7987" s="7" t="s">
        <v>6364</v>
      </c>
      <c r="C7987" s="13" t="s">
        <v>8</v>
      </c>
      <c r="D7987" s="15">
        <v>75.239999999999995</v>
      </c>
    </row>
    <row r="7988" spans="1:4" ht="21.6">
      <c r="A7988" s="10">
        <v>11291</v>
      </c>
      <c r="B7988" s="8" t="s">
        <v>6365</v>
      </c>
      <c r="C7988" s="14" t="s">
        <v>10</v>
      </c>
      <c r="D7988" s="16">
        <v>112.58</v>
      </c>
    </row>
    <row r="7989" spans="1:4" ht="32.4">
      <c r="A7989" s="9">
        <v>11292</v>
      </c>
      <c r="B7989" s="7" t="s">
        <v>6366</v>
      </c>
      <c r="C7989" s="13" t="s">
        <v>10</v>
      </c>
      <c r="D7989" s="15">
        <v>569.77</v>
      </c>
    </row>
    <row r="7990" spans="1:4" ht="21.6">
      <c r="A7990" s="10">
        <v>11293</v>
      </c>
      <c r="B7990" s="8" t="s">
        <v>6367</v>
      </c>
      <c r="C7990" s="14" t="s">
        <v>13075</v>
      </c>
      <c r="D7990" s="16">
        <v>10353.780000000001</v>
      </c>
    </row>
    <row r="7991" spans="1:4" ht="21.6">
      <c r="A7991" s="9">
        <v>11294</v>
      </c>
      <c r="B7991" s="7" t="s">
        <v>6368</v>
      </c>
      <c r="C7991" s="13" t="s">
        <v>13075</v>
      </c>
      <c r="D7991" s="15">
        <v>17665.669999999998</v>
      </c>
    </row>
    <row r="7992" spans="1:4">
      <c r="A7992" s="10">
        <v>11296</v>
      </c>
      <c r="B7992" s="8" t="s">
        <v>6369</v>
      </c>
      <c r="C7992" s="14" t="s">
        <v>13075</v>
      </c>
      <c r="D7992" s="16">
        <v>1208.53</v>
      </c>
    </row>
    <row r="7993" spans="1:4">
      <c r="A7993" s="9">
        <v>11297</v>
      </c>
      <c r="B7993" s="7" t="s">
        <v>64822</v>
      </c>
      <c r="C7993" s="13" t="s">
        <v>16</v>
      </c>
      <c r="D7993" s="15">
        <v>22.33</v>
      </c>
    </row>
    <row r="7994" spans="1:4">
      <c r="A7994" s="10">
        <v>11298</v>
      </c>
      <c r="B7994" s="8" t="s">
        <v>6370</v>
      </c>
      <c r="C7994" s="14" t="s">
        <v>16</v>
      </c>
      <c r="D7994" s="16">
        <v>51</v>
      </c>
    </row>
    <row r="7995" spans="1:4">
      <c r="A7995" s="9">
        <v>11299</v>
      </c>
      <c r="B7995" s="7" t="s">
        <v>6371</v>
      </c>
      <c r="C7995" s="13" t="s">
        <v>16</v>
      </c>
      <c r="D7995" s="15">
        <v>50.61</v>
      </c>
    </row>
    <row r="7996" spans="1:4">
      <c r="A7996" s="10">
        <v>11300</v>
      </c>
      <c r="B7996" s="8" t="s">
        <v>6372</v>
      </c>
      <c r="C7996" s="14" t="s">
        <v>16</v>
      </c>
      <c r="D7996" s="16">
        <v>23.38</v>
      </c>
    </row>
    <row r="7997" spans="1:4">
      <c r="A7997" s="9">
        <v>11301</v>
      </c>
      <c r="B7997" s="7" t="s">
        <v>6373</v>
      </c>
      <c r="C7997" s="13" t="s">
        <v>16</v>
      </c>
      <c r="D7997" s="15">
        <v>23.38</v>
      </c>
    </row>
    <row r="7998" spans="1:4" ht="32.4">
      <c r="A7998" s="10">
        <v>11302</v>
      </c>
      <c r="B7998" s="8" t="s">
        <v>6374</v>
      </c>
      <c r="C7998" s="14" t="s">
        <v>10</v>
      </c>
      <c r="D7998" s="16">
        <v>571.87</v>
      </c>
    </row>
    <row r="7999" spans="1:4">
      <c r="A7999" s="9">
        <v>11303</v>
      </c>
      <c r="B7999" s="7" t="s">
        <v>6375</v>
      </c>
      <c r="C7999" s="13" t="s">
        <v>47</v>
      </c>
      <c r="D7999" s="15">
        <v>5952.74</v>
      </c>
    </row>
    <row r="8000" spans="1:4" ht="21.6">
      <c r="A8000" s="10">
        <v>11304</v>
      </c>
      <c r="B8000" s="8" t="s">
        <v>6376</v>
      </c>
      <c r="C8000" s="14" t="s">
        <v>13111</v>
      </c>
      <c r="D8000" s="16">
        <v>6456.68</v>
      </c>
    </row>
    <row r="8001" spans="1:4" ht="21.6">
      <c r="A8001" s="9">
        <v>11305</v>
      </c>
      <c r="B8001" s="7" t="s">
        <v>6377</v>
      </c>
      <c r="C8001" s="13" t="s">
        <v>47</v>
      </c>
      <c r="D8001" s="15">
        <v>17282.47</v>
      </c>
    </row>
    <row r="8002" spans="1:4" ht="32.4">
      <c r="A8002" s="10">
        <v>11306</v>
      </c>
      <c r="B8002" s="8" t="s">
        <v>6378</v>
      </c>
      <c r="C8002" s="14" t="s">
        <v>13075</v>
      </c>
      <c r="D8002" s="16">
        <v>4606.6099999999997</v>
      </c>
    </row>
    <row r="8003" spans="1:4" ht="32.4">
      <c r="A8003" s="9">
        <v>11307</v>
      </c>
      <c r="B8003" s="7" t="s">
        <v>13016</v>
      </c>
      <c r="C8003" s="13" t="s">
        <v>8</v>
      </c>
      <c r="D8003" s="15">
        <v>1026.1400000000001</v>
      </c>
    </row>
    <row r="8004" spans="1:4" ht="21.6">
      <c r="A8004" s="10">
        <v>11308</v>
      </c>
      <c r="B8004" s="8" t="s">
        <v>64823</v>
      </c>
      <c r="C8004" s="14" t="s">
        <v>63231</v>
      </c>
      <c r="D8004" s="16">
        <v>60.71</v>
      </c>
    </row>
    <row r="8005" spans="1:4" ht="21.6">
      <c r="A8005" s="9">
        <v>11309</v>
      </c>
      <c r="B8005" s="7" t="s">
        <v>6379</v>
      </c>
      <c r="C8005" s="13" t="s">
        <v>16</v>
      </c>
      <c r="D8005" s="15">
        <v>58</v>
      </c>
    </row>
    <row r="8006" spans="1:4" ht="21.6">
      <c r="A8006" s="10">
        <v>11321</v>
      </c>
      <c r="B8006" s="8" t="s">
        <v>6380</v>
      </c>
      <c r="C8006" s="14" t="s">
        <v>16</v>
      </c>
      <c r="D8006" s="16">
        <v>50.52</v>
      </c>
    </row>
    <row r="8007" spans="1:4">
      <c r="A8007" s="9">
        <v>11331</v>
      </c>
      <c r="B8007" s="7" t="s">
        <v>6381</v>
      </c>
      <c r="C8007" s="13" t="s">
        <v>10</v>
      </c>
      <c r="D8007" s="15">
        <v>25.91</v>
      </c>
    </row>
    <row r="8008" spans="1:4" ht="21.6">
      <c r="A8008" s="10">
        <v>11332</v>
      </c>
      <c r="B8008" s="8" t="s">
        <v>64824</v>
      </c>
      <c r="C8008" s="14" t="s">
        <v>63231</v>
      </c>
      <c r="D8008" s="16">
        <v>65.900000000000006</v>
      </c>
    </row>
    <row r="8009" spans="1:4" ht="32.4">
      <c r="A8009" s="9">
        <v>11335</v>
      </c>
      <c r="B8009" s="7" t="s">
        <v>6382</v>
      </c>
      <c r="C8009" s="13" t="s">
        <v>8</v>
      </c>
      <c r="D8009" s="15">
        <v>907.5</v>
      </c>
    </row>
    <row r="8010" spans="1:4">
      <c r="A8010" s="10">
        <v>11336</v>
      </c>
      <c r="B8010" s="8" t="s">
        <v>6383</v>
      </c>
      <c r="C8010" s="14" t="s">
        <v>6</v>
      </c>
      <c r="D8010" s="16">
        <v>84.38</v>
      </c>
    </row>
    <row r="8011" spans="1:4">
      <c r="A8011" s="9">
        <v>11337</v>
      </c>
      <c r="B8011" s="7" t="s">
        <v>6384</v>
      </c>
      <c r="C8011" s="13" t="s">
        <v>63689</v>
      </c>
      <c r="D8011" s="15">
        <v>95</v>
      </c>
    </row>
    <row r="8012" spans="1:4" ht="21.6">
      <c r="A8012" s="10">
        <v>11338</v>
      </c>
      <c r="B8012" s="8" t="s">
        <v>64825</v>
      </c>
      <c r="C8012" s="14" t="s">
        <v>63231</v>
      </c>
      <c r="D8012" s="16">
        <v>58.56</v>
      </c>
    </row>
    <row r="8013" spans="1:4" ht="21.6">
      <c r="A8013" s="9">
        <v>11339</v>
      </c>
      <c r="B8013" s="7" t="s">
        <v>6385</v>
      </c>
      <c r="C8013" s="13" t="s">
        <v>63231</v>
      </c>
      <c r="D8013" s="15">
        <v>19.52</v>
      </c>
    </row>
    <row r="8014" spans="1:4" ht="21.6">
      <c r="A8014" s="10">
        <v>11341</v>
      </c>
      <c r="B8014" s="8" t="s">
        <v>6386</v>
      </c>
      <c r="C8014" s="14" t="s">
        <v>16</v>
      </c>
      <c r="D8014" s="16">
        <v>25</v>
      </c>
    </row>
    <row r="8015" spans="1:4" ht="21.6">
      <c r="A8015" s="9">
        <v>11342</v>
      </c>
      <c r="B8015" s="7" t="s">
        <v>6387</v>
      </c>
      <c r="C8015" s="13" t="s">
        <v>16</v>
      </c>
      <c r="D8015" s="15">
        <v>107.32</v>
      </c>
    </row>
    <row r="8016" spans="1:4" ht="21.6">
      <c r="A8016" s="10">
        <v>11343</v>
      </c>
      <c r="B8016" s="8" t="s">
        <v>6388</v>
      </c>
      <c r="C8016" s="14" t="s">
        <v>16</v>
      </c>
      <c r="D8016" s="16">
        <v>26.83</v>
      </c>
    </row>
    <row r="8017" spans="1:4" ht="21.6">
      <c r="A8017" s="9">
        <v>11344</v>
      </c>
      <c r="B8017" s="7" t="s">
        <v>6389</v>
      </c>
      <c r="C8017" s="13" t="s">
        <v>16</v>
      </c>
      <c r="D8017" s="15">
        <v>107.32</v>
      </c>
    </row>
    <row r="8018" spans="1:4" ht="21.6">
      <c r="A8018" s="10">
        <v>11345</v>
      </c>
      <c r="B8018" s="8" t="s">
        <v>6390</v>
      </c>
      <c r="C8018" s="14" t="s">
        <v>16</v>
      </c>
      <c r="D8018" s="16">
        <v>22.36</v>
      </c>
    </row>
    <row r="8019" spans="1:4">
      <c r="A8019" s="9">
        <v>11347</v>
      </c>
      <c r="B8019" s="7" t="s">
        <v>6391</v>
      </c>
      <c r="C8019" s="13" t="s">
        <v>8</v>
      </c>
      <c r="D8019" s="15">
        <v>44.72</v>
      </c>
    </row>
    <row r="8020" spans="1:4">
      <c r="A8020" s="10">
        <v>11348</v>
      </c>
      <c r="B8020" s="8" t="s">
        <v>64826</v>
      </c>
      <c r="C8020" s="14" t="s">
        <v>8</v>
      </c>
      <c r="D8020" s="16">
        <v>0.2</v>
      </c>
    </row>
    <row r="8021" spans="1:4">
      <c r="A8021" s="9">
        <v>11349</v>
      </c>
      <c r="B8021" s="7" t="s">
        <v>6392</v>
      </c>
      <c r="C8021" s="13" t="s">
        <v>8</v>
      </c>
      <c r="D8021" s="15">
        <v>2.4700000000000002</v>
      </c>
    </row>
    <row r="8022" spans="1:4">
      <c r="A8022" s="10">
        <v>11350</v>
      </c>
      <c r="B8022" s="8" t="s">
        <v>6393</v>
      </c>
      <c r="C8022" s="14" t="s">
        <v>8</v>
      </c>
      <c r="D8022" s="16">
        <v>1.83</v>
      </c>
    </row>
    <row r="8023" spans="1:4">
      <c r="A8023" s="9">
        <v>11351</v>
      </c>
      <c r="B8023" s="7" t="s">
        <v>6394</v>
      </c>
      <c r="C8023" s="13" t="s">
        <v>8</v>
      </c>
      <c r="D8023" s="15">
        <v>1</v>
      </c>
    </row>
    <row r="8024" spans="1:4">
      <c r="A8024" s="10">
        <v>11352</v>
      </c>
      <c r="B8024" s="8" t="s">
        <v>6395</v>
      </c>
      <c r="C8024" s="14" t="s">
        <v>8</v>
      </c>
      <c r="D8024" s="16">
        <v>267.12</v>
      </c>
    </row>
    <row r="8025" spans="1:4">
      <c r="A8025" s="9">
        <v>11353</v>
      </c>
      <c r="B8025" s="7" t="s">
        <v>6396</v>
      </c>
      <c r="C8025" s="13" t="s">
        <v>8</v>
      </c>
      <c r="D8025" s="15">
        <v>426.57</v>
      </c>
    </row>
    <row r="8026" spans="1:4">
      <c r="A8026" s="10">
        <v>11354</v>
      </c>
      <c r="B8026" s="8" t="s">
        <v>6397</v>
      </c>
      <c r="C8026" s="14" t="s">
        <v>8</v>
      </c>
      <c r="D8026" s="16">
        <v>1046.3399999999999</v>
      </c>
    </row>
    <row r="8027" spans="1:4">
      <c r="A8027" s="9">
        <v>11355</v>
      </c>
      <c r="B8027" s="7" t="s">
        <v>6398</v>
      </c>
      <c r="C8027" s="13" t="s">
        <v>10</v>
      </c>
      <c r="D8027" s="15">
        <v>102.31</v>
      </c>
    </row>
    <row r="8028" spans="1:4">
      <c r="A8028" s="10">
        <v>11356</v>
      </c>
      <c r="B8028" s="8" t="s">
        <v>6399</v>
      </c>
      <c r="C8028" s="14" t="s">
        <v>8</v>
      </c>
      <c r="D8028" s="16">
        <v>108.98</v>
      </c>
    </row>
    <row r="8029" spans="1:4">
      <c r="A8029" s="9">
        <v>11357</v>
      </c>
      <c r="B8029" s="7" t="s">
        <v>13221</v>
      </c>
      <c r="C8029" s="13" t="s">
        <v>8</v>
      </c>
      <c r="D8029" s="15">
        <v>22476.880000000001</v>
      </c>
    </row>
    <row r="8030" spans="1:4">
      <c r="A8030" s="10">
        <v>11358</v>
      </c>
      <c r="B8030" s="8" t="s">
        <v>6400</v>
      </c>
      <c r="C8030" s="14" t="s">
        <v>16</v>
      </c>
      <c r="D8030" s="16">
        <v>240</v>
      </c>
    </row>
    <row r="8031" spans="1:4">
      <c r="A8031" s="9">
        <v>11359</v>
      </c>
      <c r="B8031" s="7" t="s">
        <v>6401</v>
      </c>
      <c r="C8031" s="13" t="s">
        <v>10</v>
      </c>
      <c r="D8031" s="15">
        <v>49</v>
      </c>
    </row>
    <row r="8032" spans="1:4">
      <c r="A8032" s="10">
        <v>11360</v>
      </c>
      <c r="B8032" s="8" t="s">
        <v>6402</v>
      </c>
      <c r="C8032" s="14" t="s">
        <v>10</v>
      </c>
      <c r="D8032" s="16">
        <v>38</v>
      </c>
    </row>
    <row r="8033" spans="1:4">
      <c r="A8033" s="9">
        <v>11361</v>
      </c>
      <c r="B8033" s="7" t="s">
        <v>6403</v>
      </c>
      <c r="C8033" s="13" t="s">
        <v>8</v>
      </c>
      <c r="D8033" s="15">
        <v>95</v>
      </c>
    </row>
    <row r="8034" spans="1:4">
      <c r="A8034" s="10">
        <v>11362</v>
      </c>
      <c r="B8034" s="8" t="s">
        <v>6404</v>
      </c>
      <c r="C8034" s="14" t="s">
        <v>8</v>
      </c>
      <c r="D8034" s="16">
        <v>65</v>
      </c>
    </row>
    <row r="8035" spans="1:4">
      <c r="A8035" s="9">
        <v>11372</v>
      </c>
      <c r="B8035" s="7" t="s">
        <v>6405</v>
      </c>
      <c r="C8035" s="13" t="s">
        <v>11</v>
      </c>
      <c r="D8035" s="15">
        <v>208.86</v>
      </c>
    </row>
    <row r="8036" spans="1:4">
      <c r="A8036" s="10">
        <v>11373</v>
      </c>
      <c r="B8036" s="8" t="s">
        <v>6406</v>
      </c>
      <c r="C8036" s="14" t="s">
        <v>8</v>
      </c>
      <c r="D8036" s="16">
        <v>589.22</v>
      </c>
    </row>
    <row r="8037" spans="1:4" ht="21.6">
      <c r="A8037" s="9">
        <v>11374</v>
      </c>
      <c r="B8037" s="7" t="s">
        <v>6407</v>
      </c>
      <c r="C8037" s="13" t="s">
        <v>8</v>
      </c>
      <c r="D8037" s="15">
        <v>382.38</v>
      </c>
    </row>
    <row r="8038" spans="1:4">
      <c r="A8038" s="10">
        <v>11375</v>
      </c>
      <c r="B8038" s="8" t="s">
        <v>64827</v>
      </c>
      <c r="C8038" s="14" t="s">
        <v>8</v>
      </c>
      <c r="D8038" s="16">
        <v>110.68</v>
      </c>
    </row>
    <row r="8039" spans="1:4">
      <c r="A8039" s="9">
        <v>11376</v>
      </c>
      <c r="B8039" s="7" t="s">
        <v>64828</v>
      </c>
      <c r="C8039" s="13" t="s">
        <v>8</v>
      </c>
      <c r="D8039" s="15">
        <v>108.35</v>
      </c>
    </row>
    <row r="8040" spans="1:4" ht="32.4">
      <c r="A8040" s="10">
        <v>11377</v>
      </c>
      <c r="B8040" s="8" t="s">
        <v>6408</v>
      </c>
      <c r="C8040" s="14" t="s">
        <v>8</v>
      </c>
      <c r="D8040" s="16">
        <v>113000</v>
      </c>
    </row>
    <row r="8041" spans="1:4">
      <c r="A8041" s="9">
        <v>11378</v>
      </c>
      <c r="B8041" s="7" t="s">
        <v>6409</v>
      </c>
      <c r="C8041" s="13" t="s">
        <v>10</v>
      </c>
      <c r="D8041" s="15">
        <v>30</v>
      </c>
    </row>
    <row r="8042" spans="1:4">
      <c r="A8042" s="10">
        <v>11379</v>
      </c>
      <c r="B8042" s="8" t="s">
        <v>6410</v>
      </c>
      <c r="C8042" s="14" t="s">
        <v>8</v>
      </c>
      <c r="D8042" s="16">
        <v>17.850000000000001</v>
      </c>
    </row>
    <row r="8043" spans="1:4" ht="21.6">
      <c r="A8043" s="9">
        <v>11387</v>
      </c>
      <c r="B8043" s="7" t="s">
        <v>6411</v>
      </c>
      <c r="C8043" s="13" t="s">
        <v>8</v>
      </c>
      <c r="D8043" s="15">
        <v>2749.26</v>
      </c>
    </row>
    <row r="8044" spans="1:4" ht="32.4">
      <c r="A8044" s="10">
        <v>11390</v>
      </c>
      <c r="B8044" s="8" t="s">
        <v>6412</v>
      </c>
      <c r="C8044" s="14" t="s">
        <v>8</v>
      </c>
      <c r="D8044" s="16">
        <v>25512.62</v>
      </c>
    </row>
    <row r="8045" spans="1:4" ht="32.4">
      <c r="A8045" s="9">
        <v>11391</v>
      </c>
      <c r="B8045" s="7" t="s">
        <v>6413</v>
      </c>
      <c r="C8045" s="13" t="s">
        <v>8</v>
      </c>
      <c r="D8045" s="15">
        <v>3703.12</v>
      </c>
    </row>
    <row r="8046" spans="1:4">
      <c r="A8046" s="10">
        <v>11392</v>
      </c>
      <c r="B8046" s="8" t="s">
        <v>6414</v>
      </c>
      <c r="C8046" s="14" t="s">
        <v>16</v>
      </c>
      <c r="D8046" s="16">
        <v>99.99</v>
      </c>
    </row>
    <row r="8047" spans="1:4">
      <c r="A8047" s="9">
        <v>11393</v>
      </c>
      <c r="B8047" s="7" t="s">
        <v>6415</v>
      </c>
      <c r="C8047" s="13" t="s">
        <v>8</v>
      </c>
      <c r="D8047" s="15">
        <v>1.35</v>
      </c>
    </row>
    <row r="8048" spans="1:4">
      <c r="A8048" s="10">
        <v>11394</v>
      </c>
      <c r="B8048" s="8" t="s">
        <v>1132</v>
      </c>
      <c r="C8048" s="14" t="s">
        <v>30</v>
      </c>
      <c r="D8048" s="16">
        <v>596.76</v>
      </c>
    </row>
    <row r="8049" spans="1:4">
      <c r="A8049" s="9">
        <v>11395</v>
      </c>
      <c r="B8049" s="7" t="s">
        <v>6416</v>
      </c>
      <c r="C8049" s="13" t="s">
        <v>8</v>
      </c>
      <c r="D8049" s="15">
        <v>139.46</v>
      </c>
    </row>
    <row r="8050" spans="1:4">
      <c r="A8050" s="10">
        <v>11396</v>
      </c>
      <c r="B8050" s="8" t="s">
        <v>6417</v>
      </c>
      <c r="C8050" s="14" t="s">
        <v>8</v>
      </c>
      <c r="D8050" s="16">
        <v>14.96</v>
      </c>
    </row>
    <row r="8051" spans="1:4">
      <c r="A8051" s="9">
        <v>11397</v>
      </c>
      <c r="B8051" s="7" t="s">
        <v>64829</v>
      </c>
      <c r="C8051" s="13" t="s">
        <v>8</v>
      </c>
      <c r="D8051" s="15">
        <v>25.1</v>
      </c>
    </row>
    <row r="8052" spans="1:4">
      <c r="A8052" s="10">
        <v>11398</v>
      </c>
      <c r="B8052" s="8" t="s">
        <v>6418</v>
      </c>
      <c r="C8052" s="14" t="s">
        <v>8</v>
      </c>
      <c r="D8052" s="16">
        <v>117.07</v>
      </c>
    </row>
    <row r="8053" spans="1:4">
      <c r="A8053" s="9">
        <v>11399</v>
      </c>
      <c r="B8053" s="7" t="s">
        <v>6419</v>
      </c>
      <c r="C8053" s="13" t="s">
        <v>8</v>
      </c>
      <c r="D8053" s="15">
        <v>76.59</v>
      </c>
    </row>
    <row r="8054" spans="1:4">
      <c r="A8054" s="10">
        <v>11400</v>
      </c>
      <c r="B8054" s="8" t="s">
        <v>6420</v>
      </c>
      <c r="C8054" s="14" t="s">
        <v>8</v>
      </c>
      <c r="D8054" s="16">
        <v>27.92</v>
      </c>
    </row>
    <row r="8055" spans="1:4">
      <c r="A8055" s="9">
        <v>11401</v>
      </c>
      <c r="B8055" s="7" t="s">
        <v>64830</v>
      </c>
      <c r="C8055" s="13" t="s">
        <v>8</v>
      </c>
      <c r="D8055" s="15">
        <v>21</v>
      </c>
    </row>
    <row r="8056" spans="1:4">
      <c r="A8056" s="10">
        <v>11403</v>
      </c>
      <c r="B8056" s="8" t="s">
        <v>6421</v>
      </c>
      <c r="C8056" s="14" t="s">
        <v>36</v>
      </c>
      <c r="D8056" s="16">
        <v>3.86</v>
      </c>
    </row>
    <row r="8057" spans="1:4">
      <c r="A8057" s="9">
        <v>11404</v>
      </c>
      <c r="B8057" s="7" t="s">
        <v>6422</v>
      </c>
      <c r="C8057" s="13" t="s">
        <v>8</v>
      </c>
      <c r="D8057" s="15">
        <v>113.84</v>
      </c>
    </row>
    <row r="8058" spans="1:4">
      <c r="A8058" s="10">
        <v>11405</v>
      </c>
      <c r="B8058" s="8" t="s">
        <v>6423</v>
      </c>
      <c r="C8058" s="14" t="s">
        <v>8</v>
      </c>
      <c r="D8058" s="16">
        <v>91.62</v>
      </c>
    </row>
    <row r="8059" spans="1:4">
      <c r="A8059" s="9">
        <v>11406</v>
      </c>
      <c r="B8059" s="7" t="s">
        <v>64831</v>
      </c>
      <c r="C8059" s="13" t="s">
        <v>10</v>
      </c>
      <c r="D8059" s="15">
        <v>1.39</v>
      </c>
    </row>
    <row r="8060" spans="1:4">
      <c r="A8060" s="10">
        <v>11407</v>
      </c>
      <c r="B8060" s="8" t="s">
        <v>6424</v>
      </c>
      <c r="C8060" s="14" t="s">
        <v>8</v>
      </c>
      <c r="D8060" s="16">
        <v>2.41</v>
      </c>
    </row>
    <row r="8061" spans="1:4">
      <c r="A8061" s="9">
        <v>11408</v>
      </c>
      <c r="B8061" s="7" t="s">
        <v>64832</v>
      </c>
      <c r="C8061" s="13" t="s">
        <v>10</v>
      </c>
      <c r="D8061" s="15">
        <v>3.93</v>
      </c>
    </row>
    <row r="8062" spans="1:4">
      <c r="A8062" s="10">
        <v>11409</v>
      </c>
      <c r="B8062" s="8" t="s">
        <v>64833</v>
      </c>
      <c r="C8062" s="14" t="s">
        <v>5</v>
      </c>
      <c r="D8062" s="16">
        <v>16.510000000000002</v>
      </c>
    </row>
    <row r="8063" spans="1:4">
      <c r="A8063" s="9">
        <v>11410</v>
      </c>
      <c r="B8063" s="7" t="s">
        <v>6425</v>
      </c>
      <c r="C8063" s="13" t="s">
        <v>8</v>
      </c>
      <c r="D8063" s="15">
        <v>26.4</v>
      </c>
    </row>
    <row r="8064" spans="1:4">
      <c r="A8064" s="10">
        <v>11411</v>
      </c>
      <c r="B8064" s="8" t="s">
        <v>6426</v>
      </c>
      <c r="C8064" s="14" t="s">
        <v>8</v>
      </c>
      <c r="D8064" s="16">
        <v>55.37</v>
      </c>
    </row>
    <row r="8065" spans="1:4">
      <c r="A8065" s="9">
        <v>11412</v>
      </c>
      <c r="B8065" s="7" t="s">
        <v>6427</v>
      </c>
      <c r="C8065" s="13" t="s">
        <v>8</v>
      </c>
      <c r="D8065" s="15">
        <v>114.43</v>
      </c>
    </row>
    <row r="8066" spans="1:4">
      <c r="A8066" s="10">
        <v>11413</v>
      </c>
      <c r="B8066" s="8" t="s">
        <v>6428</v>
      </c>
      <c r="C8066" s="14" t="s">
        <v>8</v>
      </c>
      <c r="D8066" s="16">
        <v>6.36</v>
      </c>
    </row>
    <row r="8067" spans="1:4">
      <c r="A8067" s="9">
        <v>11414</v>
      </c>
      <c r="B8067" s="7" t="s">
        <v>6429</v>
      </c>
      <c r="C8067" s="13" t="s">
        <v>48</v>
      </c>
      <c r="D8067" s="15">
        <v>0.61</v>
      </c>
    </row>
    <row r="8068" spans="1:4">
      <c r="A8068" s="10">
        <v>11415</v>
      </c>
      <c r="B8068" s="8" t="s">
        <v>6430</v>
      </c>
      <c r="C8068" s="14" t="s">
        <v>8</v>
      </c>
      <c r="D8068" s="16">
        <v>22.58</v>
      </c>
    </row>
    <row r="8069" spans="1:4">
      <c r="A8069" s="9">
        <v>11416</v>
      </c>
      <c r="B8069" s="7" t="s">
        <v>64834</v>
      </c>
      <c r="C8069" s="13" t="s">
        <v>8</v>
      </c>
      <c r="D8069" s="15">
        <v>4.4800000000000004</v>
      </c>
    </row>
    <row r="8070" spans="1:4">
      <c r="A8070" s="10">
        <v>11417</v>
      </c>
      <c r="B8070" s="8" t="s">
        <v>64835</v>
      </c>
      <c r="C8070" s="14" t="s">
        <v>8</v>
      </c>
      <c r="D8070" s="16">
        <v>14.7</v>
      </c>
    </row>
    <row r="8071" spans="1:4">
      <c r="A8071" s="9">
        <v>11418</v>
      </c>
      <c r="B8071" s="7" t="s">
        <v>64836</v>
      </c>
      <c r="C8071" s="13" t="s">
        <v>8</v>
      </c>
      <c r="D8071" s="15">
        <v>9.5</v>
      </c>
    </row>
    <row r="8072" spans="1:4">
      <c r="A8072" s="10">
        <v>11419</v>
      </c>
      <c r="B8072" s="8" t="s">
        <v>64837</v>
      </c>
      <c r="C8072" s="14" t="s">
        <v>8</v>
      </c>
      <c r="D8072" s="16">
        <v>3.09</v>
      </c>
    </row>
    <row r="8073" spans="1:4">
      <c r="A8073" s="9">
        <v>11420</v>
      </c>
      <c r="B8073" s="7" t="s">
        <v>6431</v>
      </c>
      <c r="C8073" s="13" t="s">
        <v>11</v>
      </c>
      <c r="D8073" s="15">
        <v>6.25</v>
      </c>
    </row>
    <row r="8074" spans="1:4">
      <c r="A8074" s="10">
        <v>11421</v>
      </c>
      <c r="B8074" s="8" t="s">
        <v>6432</v>
      </c>
      <c r="C8074" s="14" t="s">
        <v>11</v>
      </c>
      <c r="D8074" s="16">
        <v>12.59</v>
      </c>
    </row>
    <row r="8075" spans="1:4">
      <c r="A8075" s="9">
        <v>11422</v>
      </c>
      <c r="B8075" s="7" t="s">
        <v>6433</v>
      </c>
      <c r="C8075" s="13" t="s">
        <v>11</v>
      </c>
      <c r="D8075" s="15">
        <v>11.54</v>
      </c>
    </row>
    <row r="8076" spans="1:4">
      <c r="A8076" s="10">
        <v>11423</v>
      </c>
      <c r="B8076" s="8" t="s">
        <v>6434</v>
      </c>
      <c r="C8076" s="14" t="s">
        <v>11</v>
      </c>
      <c r="D8076" s="16">
        <v>14.48</v>
      </c>
    </row>
    <row r="8077" spans="1:4">
      <c r="A8077" s="9">
        <v>11424</v>
      </c>
      <c r="B8077" s="7" t="s">
        <v>6435</v>
      </c>
      <c r="C8077" s="13" t="s">
        <v>16</v>
      </c>
      <c r="D8077" s="15">
        <v>99.17</v>
      </c>
    </row>
    <row r="8078" spans="1:4">
      <c r="A8078" s="10">
        <v>11425</v>
      </c>
      <c r="B8078" s="8" t="s">
        <v>6436</v>
      </c>
      <c r="C8078" s="14" t="s">
        <v>8</v>
      </c>
      <c r="D8078" s="16">
        <v>9.4499999999999993</v>
      </c>
    </row>
    <row r="8079" spans="1:4">
      <c r="A8079" s="9">
        <v>11427</v>
      </c>
      <c r="B8079" s="7" t="s">
        <v>6437</v>
      </c>
      <c r="C8079" s="13" t="s">
        <v>8</v>
      </c>
      <c r="D8079" s="15">
        <v>17.45</v>
      </c>
    </row>
    <row r="8080" spans="1:4">
      <c r="A8080" s="10">
        <v>11428</v>
      </c>
      <c r="B8080" s="8" t="s">
        <v>6438</v>
      </c>
      <c r="C8080" s="14" t="s">
        <v>8</v>
      </c>
      <c r="D8080" s="16">
        <v>4.3099999999999996</v>
      </c>
    </row>
    <row r="8081" spans="1:4">
      <c r="A8081" s="9">
        <v>11429</v>
      </c>
      <c r="B8081" s="7" t="s">
        <v>6439</v>
      </c>
      <c r="C8081" s="13" t="s">
        <v>8</v>
      </c>
      <c r="D8081" s="15">
        <v>54.35</v>
      </c>
    </row>
    <row r="8082" spans="1:4">
      <c r="A8082" s="10">
        <v>11430</v>
      </c>
      <c r="B8082" s="8" t="s">
        <v>6440</v>
      </c>
      <c r="C8082" s="14" t="s">
        <v>8</v>
      </c>
      <c r="D8082" s="16">
        <v>429.11</v>
      </c>
    </row>
    <row r="8083" spans="1:4">
      <c r="A8083" s="9">
        <v>11431</v>
      </c>
      <c r="B8083" s="7" t="s">
        <v>6441</v>
      </c>
      <c r="C8083" s="13" t="s">
        <v>8</v>
      </c>
      <c r="D8083" s="15">
        <v>16.329999999999998</v>
      </c>
    </row>
    <row r="8084" spans="1:4">
      <c r="A8084" s="10">
        <v>11432</v>
      </c>
      <c r="B8084" s="8" t="s">
        <v>6442</v>
      </c>
      <c r="C8084" s="14" t="s">
        <v>10</v>
      </c>
      <c r="D8084" s="16">
        <v>5.96</v>
      </c>
    </row>
    <row r="8085" spans="1:4">
      <c r="A8085" s="9">
        <v>11433</v>
      </c>
      <c r="B8085" s="7" t="s">
        <v>6443</v>
      </c>
      <c r="C8085" s="13" t="s">
        <v>8</v>
      </c>
      <c r="D8085" s="15">
        <v>22</v>
      </c>
    </row>
    <row r="8086" spans="1:4">
      <c r="A8086" s="10">
        <v>11434</v>
      </c>
      <c r="B8086" s="8" t="s">
        <v>64838</v>
      </c>
      <c r="C8086" s="14" t="s">
        <v>8</v>
      </c>
      <c r="D8086" s="16">
        <v>136.38</v>
      </c>
    </row>
    <row r="8087" spans="1:4">
      <c r="A8087" s="9">
        <v>11435</v>
      </c>
      <c r="B8087" s="7" t="s">
        <v>6444</v>
      </c>
      <c r="C8087" s="13" t="s">
        <v>8</v>
      </c>
      <c r="D8087" s="15">
        <v>65.349999999999994</v>
      </c>
    </row>
    <row r="8088" spans="1:4">
      <c r="A8088" s="10">
        <v>11436</v>
      </c>
      <c r="B8088" s="8" t="s">
        <v>64839</v>
      </c>
      <c r="C8088" s="14" t="s">
        <v>8</v>
      </c>
      <c r="D8088" s="16">
        <v>155.9</v>
      </c>
    </row>
    <row r="8089" spans="1:4">
      <c r="A8089" s="9">
        <v>11437</v>
      </c>
      <c r="B8089" s="7" t="s">
        <v>6445</v>
      </c>
      <c r="C8089" s="13" t="s">
        <v>8</v>
      </c>
      <c r="D8089" s="15">
        <v>50.29</v>
      </c>
    </row>
    <row r="8090" spans="1:4">
      <c r="A8090" s="10">
        <v>11438</v>
      </c>
      <c r="B8090" s="8" t="s">
        <v>64840</v>
      </c>
      <c r="C8090" s="14" t="s">
        <v>8</v>
      </c>
      <c r="D8090" s="16">
        <v>2.78</v>
      </c>
    </row>
    <row r="8091" spans="1:4">
      <c r="A8091" s="9">
        <v>11439</v>
      </c>
      <c r="B8091" s="7" t="s">
        <v>62248</v>
      </c>
      <c r="C8091" s="13" t="s">
        <v>8</v>
      </c>
      <c r="D8091" s="15">
        <v>23.9</v>
      </c>
    </row>
    <row r="8092" spans="1:4">
      <c r="A8092" s="10">
        <v>11440</v>
      </c>
      <c r="B8092" s="8" t="s">
        <v>62249</v>
      </c>
      <c r="C8092" s="14" t="s">
        <v>8</v>
      </c>
      <c r="D8092" s="16">
        <v>14.6</v>
      </c>
    </row>
    <row r="8093" spans="1:4">
      <c r="A8093" s="9">
        <v>11441</v>
      </c>
      <c r="B8093" s="7" t="s">
        <v>6446</v>
      </c>
      <c r="C8093" s="13" t="s">
        <v>36</v>
      </c>
      <c r="D8093" s="15">
        <v>3.86</v>
      </c>
    </row>
    <row r="8094" spans="1:4">
      <c r="A8094" s="10">
        <v>11442</v>
      </c>
      <c r="B8094" s="8" t="s">
        <v>6447</v>
      </c>
      <c r="C8094" s="14" t="s">
        <v>8</v>
      </c>
      <c r="D8094" s="16">
        <v>5</v>
      </c>
    </row>
    <row r="8095" spans="1:4">
      <c r="A8095" s="9">
        <v>11443</v>
      </c>
      <c r="B8095" s="7" t="s">
        <v>6448</v>
      </c>
      <c r="C8095" s="13" t="s">
        <v>8</v>
      </c>
      <c r="D8095" s="15">
        <v>1.93</v>
      </c>
    </row>
    <row r="8096" spans="1:4">
      <c r="A8096" s="10">
        <v>11444</v>
      </c>
      <c r="B8096" s="8" t="s">
        <v>6449</v>
      </c>
      <c r="C8096" s="14" t="s">
        <v>8</v>
      </c>
      <c r="D8096" s="16">
        <v>118.17</v>
      </c>
    </row>
    <row r="8097" spans="1:4">
      <c r="A8097" s="9">
        <v>11445</v>
      </c>
      <c r="B8097" s="7" t="s">
        <v>6450</v>
      </c>
      <c r="C8097" s="13" t="s">
        <v>8</v>
      </c>
      <c r="D8097" s="15">
        <v>11.93</v>
      </c>
    </row>
    <row r="8098" spans="1:4" ht="21.6">
      <c r="A8098" s="10">
        <v>11446</v>
      </c>
      <c r="B8098" s="8" t="s">
        <v>64841</v>
      </c>
      <c r="C8098" s="14" t="s">
        <v>8</v>
      </c>
      <c r="D8098" s="16">
        <v>658.9</v>
      </c>
    </row>
    <row r="8099" spans="1:4">
      <c r="A8099" s="9">
        <v>11447</v>
      </c>
      <c r="B8099" s="7" t="s">
        <v>6451</v>
      </c>
      <c r="C8099" s="13" t="s">
        <v>8</v>
      </c>
      <c r="D8099" s="15">
        <v>22.7</v>
      </c>
    </row>
    <row r="8100" spans="1:4">
      <c r="A8100" s="10">
        <v>11448</v>
      </c>
      <c r="B8100" s="8" t="s">
        <v>6452</v>
      </c>
      <c r="C8100" s="14" t="s">
        <v>8</v>
      </c>
      <c r="D8100" s="16">
        <v>22.7</v>
      </c>
    </row>
    <row r="8101" spans="1:4" ht="21.6">
      <c r="A8101" s="9">
        <v>11449</v>
      </c>
      <c r="B8101" s="7" t="s">
        <v>6453</v>
      </c>
      <c r="C8101" s="13" t="s">
        <v>8</v>
      </c>
      <c r="D8101" s="15">
        <v>29.9</v>
      </c>
    </row>
    <row r="8102" spans="1:4">
      <c r="A8102" s="10">
        <v>11450</v>
      </c>
      <c r="B8102" s="8" t="s">
        <v>6454</v>
      </c>
      <c r="C8102" s="14" t="s">
        <v>8</v>
      </c>
      <c r="D8102" s="16">
        <v>19.8</v>
      </c>
    </row>
    <row r="8103" spans="1:4" ht="21.6">
      <c r="A8103" s="9">
        <v>11451</v>
      </c>
      <c r="B8103" s="7" t="s">
        <v>6455</v>
      </c>
      <c r="C8103" s="13" t="s">
        <v>8</v>
      </c>
      <c r="D8103" s="15">
        <v>299.89999999999998</v>
      </c>
    </row>
    <row r="8104" spans="1:4">
      <c r="A8104" s="10">
        <v>11452</v>
      </c>
      <c r="B8104" s="8" t="s">
        <v>6456</v>
      </c>
      <c r="C8104" s="14" t="s">
        <v>8</v>
      </c>
      <c r="D8104" s="16">
        <v>9.9</v>
      </c>
    </row>
    <row r="8105" spans="1:4">
      <c r="A8105" s="9">
        <v>11453</v>
      </c>
      <c r="B8105" s="7" t="s">
        <v>6457</v>
      </c>
      <c r="C8105" s="13" t="s">
        <v>16</v>
      </c>
      <c r="D8105" s="15">
        <v>30.02</v>
      </c>
    </row>
    <row r="8106" spans="1:4">
      <c r="A8106" s="10">
        <v>11454</v>
      </c>
      <c r="B8106" s="8" t="s">
        <v>6458</v>
      </c>
      <c r="C8106" s="14" t="s">
        <v>7</v>
      </c>
      <c r="D8106" s="16">
        <v>9.6300000000000008</v>
      </c>
    </row>
    <row r="8107" spans="1:4">
      <c r="A8107" s="9">
        <v>11455</v>
      </c>
      <c r="B8107" s="7" t="s">
        <v>6459</v>
      </c>
      <c r="C8107" s="13" t="s">
        <v>8</v>
      </c>
      <c r="D8107" s="15">
        <v>1.21</v>
      </c>
    </row>
    <row r="8108" spans="1:4">
      <c r="A8108" s="10">
        <v>11456</v>
      </c>
      <c r="B8108" s="8" t="s">
        <v>64842</v>
      </c>
      <c r="C8108" s="14" t="s">
        <v>8</v>
      </c>
      <c r="D8108" s="16">
        <v>16.64</v>
      </c>
    </row>
    <row r="8109" spans="1:4">
      <c r="A8109" s="9">
        <v>11457</v>
      </c>
      <c r="B8109" s="7" t="s">
        <v>6460</v>
      </c>
      <c r="C8109" s="13" t="s">
        <v>13078</v>
      </c>
      <c r="D8109" s="15">
        <v>91.94</v>
      </c>
    </row>
    <row r="8110" spans="1:4">
      <c r="A8110" s="10">
        <v>11458</v>
      </c>
      <c r="B8110" s="8" t="s">
        <v>6461</v>
      </c>
      <c r="C8110" s="14" t="s">
        <v>8</v>
      </c>
      <c r="D8110" s="16">
        <v>2.98</v>
      </c>
    </row>
    <row r="8111" spans="1:4">
      <c r="A8111" s="9">
        <v>11459</v>
      </c>
      <c r="B8111" s="7" t="s">
        <v>6462</v>
      </c>
      <c r="C8111" s="13" t="s">
        <v>8</v>
      </c>
      <c r="D8111" s="15">
        <v>3.83</v>
      </c>
    </row>
    <row r="8112" spans="1:4">
      <c r="A8112" s="10">
        <v>11460</v>
      </c>
      <c r="B8112" s="8" t="s">
        <v>6463</v>
      </c>
      <c r="C8112" s="14" t="s">
        <v>7</v>
      </c>
      <c r="D8112" s="16">
        <v>7.58</v>
      </c>
    </row>
    <row r="8113" spans="1:4">
      <c r="A8113" s="9">
        <v>11461</v>
      </c>
      <c r="B8113" s="7" t="s">
        <v>6464</v>
      </c>
      <c r="C8113" s="13" t="s">
        <v>8</v>
      </c>
      <c r="D8113" s="15">
        <v>15.29</v>
      </c>
    </row>
    <row r="8114" spans="1:4">
      <c r="A8114" s="10">
        <v>11462</v>
      </c>
      <c r="B8114" s="8" t="s">
        <v>6465</v>
      </c>
      <c r="C8114" s="14" t="s">
        <v>8</v>
      </c>
      <c r="D8114" s="16">
        <v>1.98</v>
      </c>
    </row>
    <row r="8115" spans="1:4">
      <c r="A8115" s="9">
        <v>11463</v>
      </c>
      <c r="B8115" s="7" t="s">
        <v>6466</v>
      </c>
      <c r="C8115" s="13" t="s">
        <v>8</v>
      </c>
      <c r="D8115" s="15">
        <v>45.53</v>
      </c>
    </row>
    <row r="8116" spans="1:4">
      <c r="A8116" s="10">
        <v>11464</v>
      </c>
      <c r="B8116" s="8" t="s">
        <v>6467</v>
      </c>
      <c r="C8116" s="14" t="s">
        <v>8</v>
      </c>
      <c r="D8116" s="16">
        <v>2.35</v>
      </c>
    </row>
    <row r="8117" spans="1:4" ht="21.6">
      <c r="A8117" s="9">
        <v>11465</v>
      </c>
      <c r="B8117" s="7" t="s">
        <v>6468</v>
      </c>
      <c r="C8117" s="13" t="s">
        <v>8</v>
      </c>
      <c r="D8117" s="15">
        <v>477.38</v>
      </c>
    </row>
    <row r="8118" spans="1:4">
      <c r="A8118" s="10">
        <v>11466</v>
      </c>
      <c r="B8118" s="8" t="s">
        <v>6469</v>
      </c>
      <c r="C8118" s="14" t="s">
        <v>8</v>
      </c>
      <c r="D8118" s="16">
        <v>41.11</v>
      </c>
    </row>
    <row r="8119" spans="1:4">
      <c r="A8119" s="9">
        <v>11467</v>
      </c>
      <c r="B8119" s="7" t="s">
        <v>6470</v>
      </c>
      <c r="C8119" s="13" t="s">
        <v>8</v>
      </c>
      <c r="D8119" s="15">
        <v>0.63</v>
      </c>
    </row>
    <row r="8120" spans="1:4">
      <c r="A8120" s="10">
        <v>11468</v>
      </c>
      <c r="B8120" s="8" t="s">
        <v>6471</v>
      </c>
      <c r="C8120" s="14" t="s">
        <v>8</v>
      </c>
      <c r="D8120" s="16">
        <v>3.2</v>
      </c>
    </row>
    <row r="8121" spans="1:4">
      <c r="A8121" s="9">
        <v>11469</v>
      </c>
      <c r="B8121" s="7" t="s">
        <v>6472</v>
      </c>
      <c r="C8121" s="13" t="s">
        <v>8</v>
      </c>
      <c r="D8121" s="15">
        <v>25.64</v>
      </c>
    </row>
    <row r="8122" spans="1:4">
      <c r="A8122" s="10">
        <v>11470</v>
      </c>
      <c r="B8122" s="8" t="s">
        <v>64843</v>
      </c>
      <c r="C8122" s="14" t="s">
        <v>8</v>
      </c>
      <c r="D8122" s="16">
        <v>2.2999999999999998</v>
      </c>
    </row>
    <row r="8123" spans="1:4">
      <c r="A8123" s="9">
        <v>11471</v>
      </c>
      <c r="B8123" s="7" t="s">
        <v>6473</v>
      </c>
      <c r="C8123" s="13" t="s">
        <v>10</v>
      </c>
      <c r="D8123" s="15">
        <v>19.91</v>
      </c>
    </row>
    <row r="8124" spans="1:4">
      <c r="A8124" s="10">
        <v>11473</v>
      </c>
      <c r="B8124" s="8" t="s">
        <v>6474</v>
      </c>
      <c r="C8124" s="14" t="s">
        <v>8</v>
      </c>
      <c r="D8124" s="16">
        <v>3.78</v>
      </c>
    </row>
    <row r="8125" spans="1:4">
      <c r="A8125" s="9">
        <v>11474</v>
      </c>
      <c r="B8125" s="7" t="s">
        <v>6475</v>
      </c>
      <c r="C8125" s="13" t="s">
        <v>8</v>
      </c>
      <c r="D8125" s="15">
        <v>12.32</v>
      </c>
    </row>
    <row r="8126" spans="1:4">
      <c r="A8126" s="10">
        <v>11475</v>
      </c>
      <c r="B8126" s="8" t="s">
        <v>64844</v>
      </c>
      <c r="C8126" s="14" t="s">
        <v>8</v>
      </c>
      <c r="D8126" s="16">
        <v>21.18</v>
      </c>
    </row>
    <row r="8127" spans="1:4">
      <c r="A8127" s="9">
        <v>11476</v>
      </c>
      <c r="B8127" s="7" t="s">
        <v>64845</v>
      </c>
      <c r="C8127" s="13" t="s">
        <v>8</v>
      </c>
      <c r="D8127" s="15">
        <v>34.130000000000003</v>
      </c>
    </row>
    <row r="8128" spans="1:4" ht="21.6">
      <c r="A8128" s="10">
        <v>11477</v>
      </c>
      <c r="B8128" s="8" t="s">
        <v>64846</v>
      </c>
      <c r="C8128" s="14" t="s">
        <v>8</v>
      </c>
      <c r="D8128" s="16">
        <v>130.1</v>
      </c>
    </row>
    <row r="8129" spans="1:4" ht="32.4">
      <c r="A8129" s="9">
        <v>11478</v>
      </c>
      <c r="B8129" s="7" t="s">
        <v>64847</v>
      </c>
      <c r="C8129" s="13" t="s">
        <v>8</v>
      </c>
      <c r="D8129" s="15">
        <v>2200.67</v>
      </c>
    </row>
    <row r="8130" spans="1:4">
      <c r="A8130" s="10">
        <v>11481</v>
      </c>
      <c r="B8130" s="8" t="s">
        <v>6477</v>
      </c>
      <c r="C8130" s="14" t="s">
        <v>8</v>
      </c>
      <c r="D8130" s="16">
        <v>1243</v>
      </c>
    </row>
    <row r="8131" spans="1:4">
      <c r="A8131" s="9">
        <v>11482</v>
      </c>
      <c r="B8131" s="7" t="s">
        <v>6478</v>
      </c>
      <c r="C8131" s="13" t="s">
        <v>8</v>
      </c>
      <c r="D8131" s="15">
        <v>231.82</v>
      </c>
    </row>
    <row r="8132" spans="1:4">
      <c r="A8132" s="10">
        <v>11490</v>
      </c>
      <c r="B8132" s="8" t="s">
        <v>6479</v>
      </c>
      <c r="C8132" s="14" t="s">
        <v>16</v>
      </c>
      <c r="D8132" s="16">
        <v>6.25</v>
      </c>
    </row>
    <row r="8133" spans="1:4">
      <c r="A8133" s="9">
        <v>11491</v>
      </c>
      <c r="B8133" s="7" t="s">
        <v>6480</v>
      </c>
      <c r="C8133" s="13" t="s">
        <v>16</v>
      </c>
      <c r="D8133" s="15">
        <v>3.4</v>
      </c>
    </row>
    <row r="8134" spans="1:4">
      <c r="A8134" s="10">
        <v>11492</v>
      </c>
      <c r="B8134" s="8" t="s">
        <v>6481</v>
      </c>
      <c r="C8134" s="14" t="s">
        <v>63231</v>
      </c>
      <c r="D8134" s="16">
        <v>6.7</v>
      </c>
    </row>
    <row r="8135" spans="1:4">
      <c r="A8135" s="9">
        <v>11493</v>
      </c>
      <c r="B8135" s="7" t="s">
        <v>6482</v>
      </c>
      <c r="C8135" s="13" t="s">
        <v>63231</v>
      </c>
      <c r="D8135" s="15">
        <v>5.4</v>
      </c>
    </row>
    <row r="8136" spans="1:4">
      <c r="A8136" s="10">
        <v>11494</v>
      </c>
      <c r="B8136" s="8" t="s">
        <v>6483</v>
      </c>
      <c r="C8136" s="14" t="s">
        <v>63231</v>
      </c>
      <c r="D8136" s="16">
        <v>16.850000000000001</v>
      </c>
    </row>
    <row r="8137" spans="1:4">
      <c r="A8137" s="9">
        <v>11495</v>
      </c>
      <c r="B8137" s="7" t="s">
        <v>6484</v>
      </c>
      <c r="C8137" s="13" t="s">
        <v>63231</v>
      </c>
      <c r="D8137" s="15">
        <v>13.45</v>
      </c>
    </row>
    <row r="8138" spans="1:4">
      <c r="A8138" s="10">
        <v>11496</v>
      </c>
      <c r="B8138" s="8" t="s">
        <v>6485</v>
      </c>
      <c r="C8138" s="14" t="s">
        <v>63231</v>
      </c>
      <c r="D8138" s="16">
        <v>1</v>
      </c>
    </row>
    <row r="8139" spans="1:4">
      <c r="A8139" s="9">
        <v>11497</v>
      </c>
      <c r="B8139" s="7" t="s">
        <v>6486</v>
      </c>
      <c r="C8139" s="13" t="s">
        <v>63231</v>
      </c>
      <c r="D8139" s="15">
        <v>0.85</v>
      </c>
    </row>
    <row r="8140" spans="1:4">
      <c r="A8140" s="10">
        <v>11498</v>
      </c>
      <c r="B8140" s="8" t="s">
        <v>6487</v>
      </c>
      <c r="C8140" s="14" t="s">
        <v>63231</v>
      </c>
      <c r="D8140" s="16">
        <v>1.1499999999999999</v>
      </c>
    </row>
    <row r="8141" spans="1:4">
      <c r="A8141" s="9">
        <v>11499</v>
      </c>
      <c r="B8141" s="7" t="s">
        <v>6488</v>
      </c>
      <c r="C8141" s="13" t="s">
        <v>63231</v>
      </c>
      <c r="D8141" s="15">
        <v>1.45</v>
      </c>
    </row>
    <row r="8142" spans="1:4">
      <c r="A8142" s="10">
        <v>11500</v>
      </c>
      <c r="B8142" s="8" t="s">
        <v>6489</v>
      </c>
      <c r="C8142" s="14" t="s">
        <v>63231</v>
      </c>
      <c r="D8142" s="16">
        <v>1.1000000000000001</v>
      </c>
    </row>
    <row r="8143" spans="1:4">
      <c r="A8143" s="9">
        <v>11501</v>
      </c>
      <c r="B8143" s="7" t="s">
        <v>6490</v>
      </c>
      <c r="C8143" s="13" t="s">
        <v>63231</v>
      </c>
      <c r="D8143" s="15">
        <v>1.3</v>
      </c>
    </row>
    <row r="8144" spans="1:4">
      <c r="A8144" s="10">
        <v>11506</v>
      </c>
      <c r="B8144" s="8" t="s">
        <v>6491</v>
      </c>
      <c r="C8144" s="14" t="s">
        <v>16</v>
      </c>
      <c r="D8144" s="16">
        <v>12</v>
      </c>
    </row>
    <row r="8145" spans="1:4">
      <c r="A8145" s="9">
        <v>11507</v>
      </c>
      <c r="B8145" s="7" t="s">
        <v>6492</v>
      </c>
      <c r="C8145" s="13" t="s">
        <v>16</v>
      </c>
      <c r="D8145" s="15">
        <v>14.5</v>
      </c>
    </row>
    <row r="8146" spans="1:4">
      <c r="A8146" s="10">
        <v>11508</v>
      </c>
      <c r="B8146" s="8" t="s">
        <v>6493</v>
      </c>
      <c r="C8146" s="14" t="s">
        <v>16</v>
      </c>
      <c r="D8146" s="16">
        <v>16.8</v>
      </c>
    </row>
    <row r="8147" spans="1:4">
      <c r="A8147" s="9">
        <v>11509</v>
      </c>
      <c r="B8147" s="7" t="s">
        <v>64848</v>
      </c>
      <c r="C8147" s="13" t="s">
        <v>10</v>
      </c>
      <c r="D8147" s="15">
        <v>9.6</v>
      </c>
    </row>
    <row r="8148" spans="1:4">
      <c r="A8148" s="10">
        <v>11510</v>
      </c>
      <c r="B8148" s="8" t="s">
        <v>6494</v>
      </c>
      <c r="C8148" s="14" t="s">
        <v>13082</v>
      </c>
      <c r="D8148" s="16">
        <v>4170</v>
      </c>
    </row>
    <row r="8149" spans="1:4">
      <c r="A8149" s="9">
        <v>11511</v>
      </c>
      <c r="B8149" s="7" t="s">
        <v>6495</v>
      </c>
      <c r="C8149" s="13" t="s">
        <v>13082</v>
      </c>
      <c r="D8149" s="15">
        <v>3575</v>
      </c>
    </row>
    <row r="8150" spans="1:4">
      <c r="A8150" s="10">
        <v>11512</v>
      </c>
      <c r="B8150" s="8" t="s">
        <v>13149</v>
      </c>
      <c r="C8150" s="14" t="s">
        <v>8</v>
      </c>
      <c r="D8150" s="16">
        <v>1785</v>
      </c>
    </row>
    <row r="8151" spans="1:4">
      <c r="A8151" s="9">
        <v>11513</v>
      </c>
      <c r="B8151" s="7" t="s">
        <v>6496</v>
      </c>
      <c r="C8151" s="13" t="s">
        <v>8</v>
      </c>
      <c r="D8151" s="15">
        <v>60.9</v>
      </c>
    </row>
    <row r="8152" spans="1:4">
      <c r="A8152" s="10">
        <v>11514</v>
      </c>
      <c r="B8152" s="8" t="s">
        <v>6497</v>
      </c>
      <c r="C8152" s="14" t="s">
        <v>8</v>
      </c>
      <c r="D8152" s="16">
        <v>20.46</v>
      </c>
    </row>
    <row r="8153" spans="1:4">
      <c r="A8153" s="9">
        <v>11515</v>
      </c>
      <c r="B8153" s="7" t="s">
        <v>6498</v>
      </c>
      <c r="C8153" s="13" t="s">
        <v>8</v>
      </c>
      <c r="D8153" s="15">
        <v>112.82</v>
      </c>
    </row>
    <row r="8154" spans="1:4">
      <c r="A8154" s="10">
        <v>11516</v>
      </c>
      <c r="B8154" s="8" t="s">
        <v>6499</v>
      </c>
      <c r="C8154" s="14" t="s">
        <v>8</v>
      </c>
      <c r="D8154" s="16">
        <v>68.459999999999994</v>
      </c>
    </row>
    <row r="8155" spans="1:4">
      <c r="A8155" s="9">
        <v>11520</v>
      </c>
      <c r="B8155" s="7" t="s">
        <v>6500</v>
      </c>
      <c r="C8155" s="13" t="s">
        <v>8</v>
      </c>
      <c r="D8155" s="15">
        <v>1574.66</v>
      </c>
    </row>
    <row r="8156" spans="1:4">
      <c r="A8156" s="10">
        <v>11521</v>
      </c>
      <c r="B8156" s="8" t="s">
        <v>6501</v>
      </c>
      <c r="C8156" s="14" t="s">
        <v>8</v>
      </c>
      <c r="D8156" s="16">
        <v>760.5</v>
      </c>
    </row>
    <row r="8157" spans="1:4">
      <c r="A8157" s="9">
        <v>11522</v>
      </c>
      <c r="B8157" s="7" t="s">
        <v>6502</v>
      </c>
      <c r="C8157" s="13" t="s">
        <v>8</v>
      </c>
      <c r="D8157" s="15">
        <v>124.23</v>
      </c>
    </row>
    <row r="8158" spans="1:4">
      <c r="A8158" s="10">
        <v>11523</v>
      </c>
      <c r="B8158" s="8" t="s">
        <v>6503</v>
      </c>
      <c r="C8158" s="14" t="s">
        <v>8</v>
      </c>
      <c r="D8158" s="16">
        <v>5882.17</v>
      </c>
    </row>
    <row r="8159" spans="1:4">
      <c r="A8159" s="9">
        <v>11524</v>
      </c>
      <c r="B8159" s="7" t="s">
        <v>6504</v>
      </c>
      <c r="C8159" s="13" t="s">
        <v>8</v>
      </c>
      <c r="D8159" s="15">
        <v>4693.8500000000004</v>
      </c>
    </row>
    <row r="8160" spans="1:4">
      <c r="A8160" s="10">
        <v>11525</v>
      </c>
      <c r="B8160" s="8" t="s">
        <v>6505</v>
      </c>
      <c r="C8160" s="14" t="s">
        <v>8</v>
      </c>
      <c r="D8160" s="16">
        <v>4331.95</v>
      </c>
    </row>
    <row r="8161" spans="1:4">
      <c r="A8161" s="9">
        <v>11526</v>
      </c>
      <c r="B8161" s="7" t="s">
        <v>6506</v>
      </c>
      <c r="C8161" s="13" t="s">
        <v>8</v>
      </c>
      <c r="D8161" s="15">
        <v>3575.75</v>
      </c>
    </row>
    <row r="8162" spans="1:4" ht="21.6">
      <c r="A8162" s="10">
        <v>11527</v>
      </c>
      <c r="B8162" s="8" t="s">
        <v>6507</v>
      </c>
      <c r="C8162" s="14" t="s">
        <v>8</v>
      </c>
      <c r="D8162" s="16">
        <v>1361.16</v>
      </c>
    </row>
    <row r="8163" spans="1:4">
      <c r="A8163" s="9">
        <v>11528</v>
      </c>
      <c r="B8163" s="7" t="s">
        <v>6508</v>
      </c>
      <c r="C8163" s="13" t="s">
        <v>8</v>
      </c>
      <c r="D8163" s="15">
        <v>2735.83</v>
      </c>
    </row>
    <row r="8164" spans="1:4">
      <c r="A8164" s="10">
        <v>11529</v>
      </c>
      <c r="B8164" s="8" t="s">
        <v>6509</v>
      </c>
      <c r="C8164" s="14" t="s">
        <v>8</v>
      </c>
      <c r="D8164" s="16">
        <v>4561.5200000000004</v>
      </c>
    </row>
    <row r="8165" spans="1:4">
      <c r="A8165" s="9">
        <v>11530</v>
      </c>
      <c r="B8165" s="7" t="s">
        <v>6510</v>
      </c>
      <c r="C8165" s="13" t="s">
        <v>10</v>
      </c>
      <c r="D8165" s="15">
        <v>15.31</v>
      </c>
    </row>
    <row r="8166" spans="1:4">
      <c r="A8166" s="10">
        <v>11531</v>
      </c>
      <c r="B8166" s="8" t="s">
        <v>6511</v>
      </c>
      <c r="C8166" s="14" t="s">
        <v>10</v>
      </c>
      <c r="D8166" s="16">
        <v>7.23</v>
      </c>
    </row>
    <row r="8167" spans="1:4" ht="32.4">
      <c r="A8167" s="9">
        <v>11533</v>
      </c>
      <c r="B8167" s="7" t="s">
        <v>6512</v>
      </c>
      <c r="C8167" s="13" t="s">
        <v>8</v>
      </c>
      <c r="D8167" s="15">
        <v>175</v>
      </c>
    </row>
    <row r="8168" spans="1:4" ht="32.4">
      <c r="A8168" s="10">
        <v>11534</v>
      </c>
      <c r="B8168" s="8" t="s">
        <v>6513</v>
      </c>
      <c r="C8168" s="14" t="s">
        <v>8</v>
      </c>
      <c r="D8168" s="16">
        <v>280</v>
      </c>
    </row>
    <row r="8169" spans="1:4">
      <c r="A8169" s="9">
        <v>11535</v>
      </c>
      <c r="B8169" s="7" t="s">
        <v>6514</v>
      </c>
      <c r="C8169" s="13" t="s">
        <v>5</v>
      </c>
      <c r="D8169" s="15">
        <v>5.03</v>
      </c>
    </row>
    <row r="8170" spans="1:4">
      <c r="A8170" s="10">
        <v>11536</v>
      </c>
      <c r="B8170" s="8" t="s">
        <v>6515</v>
      </c>
      <c r="C8170" s="14" t="s">
        <v>16</v>
      </c>
      <c r="D8170" s="16">
        <v>32.56</v>
      </c>
    </row>
    <row r="8171" spans="1:4">
      <c r="A8171" s="9">
        <v>11537</v>
      </c>
      <c r="B8171" s="7" t="s">
        <v>6516</v>
      </c>
      <c r="C8171" s="13" t="s">
        <v>16</v>
      </c>
      <c r="D8171" s="15">
        <v>354.11</v>
      </c>
    </row>
    <row r="8172" spans="1:4">
      <c r="A8172" s="10">
        <v>11538</v>
      </c>
      <c r="B8172" s="8" t="s">
        <v>64849</v>
      </c>
      <c r="C8172" s="14" t="s">
        <v>10</v>
      </c>
      <c r="D8172" s="16">
        <v>44</v>
      </c>
    </row>
    <row r="8173" spans="1:4">
      <c r="A8173" s="9">
        <v>11539</v>
      </c>
      <c r="B8173" s="7" t="s">
        <v>64850</v>
      </c>
      <c r="C8173" s="13" t="s">
        <v>8</v>
      </c>
      <c r="D8173" s="15">
        <v>60</v>
      </c>
    </row>
    <row r="8174" spans="1:4" ht="21.6">
      <c r="A8174" s="10">
        <v>11540</v>
      </c>
      <c r="B8174" s="8" t="s">
        <v>6518</v>
      </c>
      <c r="C8174" s="14" t="s">
        <v>8</v>
      </c>
      <c r="D8174" s="16">
        <v>50</v>
      </c>
    </row>
    <row r="8175" spans="1:4">
      <c r="A8175" s="9">
        <v>11542</v>
      </c>
      <c r="B8175" s="7" t="s">
        <v>6519</v>
      </c>
      <c r="C8175" s="13" t="s">
        <v>8</v>
      </c>
      <c r="D8175" s="15">
        <v>34.85</v>
      </c>
    </row>
    <row r="8176" spans="1:4">
      <c r="A8176" s="10">
        <v>11543</v>
      </c>
      <c r="B8176" s="8" t="s">
        <v>6520</v>
      </c>
      <c r="C8176" s="14" t="s">
        <v>8</v>
      </c>
      <c r="D8176" s="16">
        <v>21</v>
      </c>
    </row>
    <row r="8177" spans="1:4">
      <c r="A8177" s="9">
        <v>11544</v>
      </c>
      <c r="B8177" s="7" t="s">
        <v>6521</v>
      </c>
      <c r="C8177" s="13" t="s">
        <v>8</v>
      </c>
      <c r="D8177" s="15">
        <v>27.98</v>
      </c>
    </row>
    <row r="8178" spans="1:4">
      <c r="A8178" s="10">
        <v>11546</v>
      </c>
      <c r="B8178" s="8" t="s">
        <v>6522</v>
      </c>
      <c r="C8178" s="14" t="s">
        <v>8</v>
      </c>
      <c r="D8178" s="16">
        <v>9.5</v>
      </c>
    </row>
    <row r="8179" spans="1:4" ht="21.6">
      <c r="A8179" s="9">
        <v>11548</v>
      </c>
      <c r="B8179" s="7" t="s">
        <v>64851</v>
      </c>
      <c r="C8179" s="13" t="s">
        <v>8</v>
      </c>
      <c r="D8179" s="15">
        <v>345</v>
      </c>
    </row>
    <row r="8180" spans="1:4" ht="32.4">
      <c r="A8180" s="10">
        <v>11549</v>
      </c>
      <c r="B8180" s="8" t="s">
        <v>6523</v>
      </c>
      <c r="C8180" s="14" t="s">
        <v>47</v>
      </c>
      <c r="D8180" s="16">
        <v>7525.62</v>
      </c>
    </row>
    <row r="8181" spans="1:4">
      <c r="A8181" s="9">
        <v>11550</v>
      </c>
      <c r="B8181" s="7" t="s">
        <v>6524</v>
      </c>
      <c r="C8181" s="13" t="s">
        <v>8</v>
      </c>
      <c r="D8181" s="15">
        <v>446.34</v>
      </c>
    </row>
    <row r="8182" spans="1:4">
      <c r="A8182" s="10">
        <v>11551</v>
      </c>
      <c r="B8182" s="8" t="s">
        <v>6525</v>
      </c>
      <c r="C8182" s="14" t="s">
        <v>8</v>
      </c>
      <c r="D8182" s="16">
        <v>451.77</v>
      </c>
    </row>
    <row r="8183" spans="1:4">
      <c r="A8183" s="9">
        <v>11552</v>
      </c>
      <c r="B8183" s="7" t="s">
        <v>6526</v>
      </c>
      <c r="C8183" s="13" t="s">
        <v>8</v>
      </c>
      <c r="D8183" s="15">
        <v>50.73</v>
      </c>
    </row>
    <row r="8184" spans="1:4">
      <c r="A8184" s="10">
        <v>11553</v>
      </c>
      <c r="B8184" s="8" t="s">
        <v>12738</v>
      </c>
      <c r="C8184" s="14" t="s">
        <v>8</v>
      </c>
      <c r="D8184" s="16">
        <v>45.65</v>
      </c>
    </row>
    <row r="8185" spans="1:4">
      <c r="A8185" s="9">
        <v>11554</v>
      </c>
      <c r="B8185" s="7" t="s">
        <v>6527</v>
      </c>
      <c r="C8185" s="13" t="s">
        <v>8</v>
      </c>
      <c r="D8185" s="15">
        <v>472.73</v>
      </c>
    </row>
    <row r="8186" spans="1:4" ht="21.6">
      <c r="A8186" s="10">
        <v>11555</v>
      </c>
      <c r="B8186" s="8" t="s">
        <v>6528</v>
      </c>
      <c r="C8186" s="14" t="s">
        <v>8</v>
      </c>
      <c r="D8186" s="16">
        <v>279.93</v>
      </c>
    </row>
    <row r="8187" spans="1:4" ht="21.6">
      <c r="A8187" s="9">
        <v>11556</v>
      </c>
      <c r="B8187" s="7" t="s">
        <v>6529</v>
      </c>
      <c r="C8187" s="13" t="s">
        <v>8</v>
      </c>
      <c r="D8187" s="15">
        <v>2744.37</v>
      </c>
    </row>
    <row r="8188" spans="1:4" ht="21.6">
      <c r="A8188" s="10">
        <v>11557</v>
      </c>
      <c r="B8188" s="8" t="s">
        <v>6530</v>
      </c>
      <c r="C8188" s="14" t="s">
        <v>8</v>
      </c>
      <c r="D8188" s="16">
        <v>3372.8</v>
      </c>
    </row>
    <row r="8189" spans="1:4">
      <c r="A8189" s="9">
        <v>11558</v>
      </c>
      <c r="B8189" s="7" t="s">
        <v>6531</v>
      </c>
      <c r="C8189" s="13" t="s">
        <v>10</v>
      </c>
      <c r="D8189" s="15">
        <v>0.41</v>
      </c>
    </row>
    <row r="8190" spans="1:4" ht="21.6">
      <c r="A8190" s="10">
        <v>11559</v>
      </c>
      <c r="B8190" s="8" t="s">
        <v>6532</v>
      </c>
      <c r="C8190" s="14" t="s">
        <v>8</v>
      </c>
      <c r="D8190" s="16">
        <v>490.1</v>
      </c>
    </row>
    <row r="8191" spans="1:4">
      <c r="A8191" s="9">
        <v>11560</v>
      </c>
      <c r="B8191" s="7" t="s">
        <v>6533</v>
      </c>
      <c r="C8191" s="13" t="s">
        <v>8</v>
      </c>
      <c r="D8191" s="15">
        <v>7261.95</v>
      </c>
    </row>
    <row r="8192" spans="1:4" ht="32.4">
      <c r="A8192" s="10">
        <v>11561</v>
      </c>
      <c r="B8192" s="8" t="s">
        <v>6534</v>
      </c>
      <c r="C8192" s="14" t="s">
        <v>8</v>
      </c>
      <c r="D8192" s="16">
        <v>5399.88</v>
      </c>
    </row>
    <row r="8193" spans="1:4" ht="32.4">
      <c r="A8193" s="9">
        <v>11562</v>
      </c>
      <c r="B8193" s="7" t="s">
        <v>13017</v>
      </c>
      <c r="C8193" s="13" t="s">
        <v>8</v>
      </c>
      <c r="D8193" s="15">
        <v>13199.72</v>
      </c>
    </row>
    <row r="8194" spans="1:4">
      <c r="A8194" s="10">
        <v>11563</v>
      </c>
      <c r="B8194" s="8" t="s">
        <v>6535</v>
      </c>
      <c r="C8194" s="14" t="s">
        <v>10</v>
      </c>
      <c r="D8194" s="16">
        <v>6.6</v>
      </c>
    </row>
    <row r="8195" spans="1:4" ht="21.6">
      <c r="A8195" s="9">
        <v>11565</v>
      </c>
      <c r="B8195" s="7" t="s">
        <v>6536</v>
      </c>
      <c r="C8195" s="13" t="s">
        <v>8</v>
      </c>
      <c r="D8195" s="15">
        <v>1900</v>
      </c>
    </row>
    <row r="8196" spans="1:4">
      <c r="A8196" s="10">
        <v>11569</v>
      </c>
      <c r="B8196" s="8" t="s">
        <v>6537</v>
      </c>
      <c r="C8196" s="14" t="s">
        <v>8</v>
      </c>
      <c r="D8196" s="16">
        <v>886.66</v>
      </c>
    </row>
    <row r="8197" spans="1:4">
      <c r="A8197" s="9">
        <v>11570</v>
      </c>
      <c r="B8197" s="7" t="s">
        <v>6538</v>
      </c>
      <c r="C8197" s="13" t="s">
        <v>8</v>
      </c>
      <c r="D8197" s="15">
        <v>19.690000000000001</v>
      </c>
    </row>
    <row r="8198" spans="1:4" ht="21.6">
      <c r="A8198" s="10">
        <v>11571</v>
      </c>
      <c r="B8198" s="8" t="s">
        <v>6539</v>
      </c>
      <c r="C8198" s="14" t="s">
        <v>8</v>
      </c>
      <c r="D8198" s="16">
        <v>286.23</v>
      </c>
    </row>
    <row r="8199" spans="1:4" ht="32.4">
      <c r="A8199" s="9">
        <v>11572</v>
      </c>
      <c r="B8199" s="7" t="s">
        <v>6540</v>
      </c>
      <c r="C8199" s="13" t="s">
        <v>8</v>
      </c>
      <c r="D8199" s="15">
        <v>185.54</v>
      </c>
    </row>
    <row r="8200" spans="1:4">
      <c r="A8200" s="10">
        <v>11573</v>
      </c>
      <c r="B8200" s="8" t="s">
        <v>6541</v>
      </c>
      <c r="C8200" s="14" t="s">
        <v>8</v>
      </c>
      <c r="D8200" s="16">
        <v>59.22</v>
      </c>
    </row>
    <row r="8201" spans="1:4">
      <c r="A8201" s="9">
        <v>11574</v>
      </c>
      <c r="B8201" s="7" t="s">
        <v>6542</v>
      </c>
      <c r="C8201" s="13" t="s">
        <v>8</v>
      </c>
      <c r="D8201" s="15">
        <v>72.34</v>
      </c>
    </row>
    <row r="8202" spans="1:4">
      <c r="A8202" s="10">
        <v>11575</v>
      </c>
      <c r="B8202" s="8" t="s">
        <v>6543</v>
      </c>
      <c r="C8202" s="14" t="s">
        <v>8</v>
      </c>
      <c r="D8202" s="16">
        <v>4.0999999999999996</v>
      </c>
    </row>
    <row r="8203" spans="1:4">
      <c r="A8203" s="9">
        <v>11576</v>
      </c>
      <c r="B8203" s="7" t="s">
        <v>6544</v>
      </c>
      <c r="C8203" s="13" t="s">
        <v>8</v>
      </c>
      <c r="D8203" s="15">
        <v>23.83</v>
      </c>
    </row>
    <row r="8204" spans="1:4">
      <c r="A8204" s="10">
        <v>11577</v>
      </c>
      <c r="B8204" s="8" t="s">
        <v>6545</v>
      </c>
      <c r="C8204" s="14" t="s">
        <v>8</v>
      </c>
      <c r="D8204" s="16">
        <v>3156.23</v>
      </c>
    </row>
    <row r="8205" spans="1:4">
      <c r="A8205" s="9">
        <v>11578</v>
      </c>
      <c r="B8205" s="7" t="s">
        <v>6546</v>
      </c>
      <c r="C8205" s="13" t="s">
        <v>8</v>
      </c>
      <c r="D8205" s="15">
        <v>5440.09</v>
      </c>
    </row>
    <row r="8206" spans="1:4" ht="32.4">
      <c r="A8206" s="10">
        <v>11580</v>
      </c>
      <c r="B8206" s="8" t="s">
        <v>6547</v>
      </c>
      <c r="C8206" s="14" t="s">
        <v>8</v>
      </c>
      <c r="D8206" s="16">
        <v>5950</v>
      </c>
    </row>
    <row r="8207" spans="1:4" ht="32.4">
      <c r="A8207" s="9">
        <v>11581</v>
      </c>
      <c r="B8207" s="7" t="s">
        <v>6548</v>
      </c>
      <c r="C8207" s="13" t="s">
        <v>8</v>
      </c>
      <c r="D8207" s="15">
        <v>13490</v>
      </c>
    </row>
    <row r="8208" spans="1:4" ht="32.4">
      <c r="A8208" s="10">
        <v>11582</v>
      </c>
      <c r="B8208" s="8" t="s">
        <v>6549</v>
      </c>
      <c r="C8208" s="14" t="s">
        <v>8</v>
      </c>
      <c r="D8208" s="16">
        <v>18930</v>
      </c>
    </row>
    <row r="8209" spans="1:4">
      <c r="A8209" s="9">
        <v>11583</v>
      </c>
      <c r="B8209" s="7" t="s">
        <v>6550</v>
      </c>
      <c r="C8209" s="13" t="s">
        <v>8</v>
      </c>
      <c r="D8209" s="15">
        <v>384.3</v>
      </c>
    </row>
    <row r="8210" spans="1:4">
      <c r="A8210" s="10">
        <v>11584</v>
      </c>
      <c r="B8210" s="8" t="s">
        <v>6551</v>
      </c>
      <c r="C8210" s="14" t="s">
        <v>8</v>
      </c>
      <c r="D8210" s="16">
        <v>8.5</v>
      </c>
    </row>
    <row r="8211" spans="1:4">
      <c r="A8211" s="9">
        <v>11585</v>
      </c>
      <c r="B8211" s="7" t="s">
        <v>6552</v>
      </c>
      <c r="C8211" s="13" t="s">
        <v>8</v>
      </c>
      <c r="D8211" s="15">
        <v>15.9</v>
      </c>
    </row>
    <row r="8212" spans="1:4">
      <c r="A8212" s="10">
        <v>11586</v>
      </c>
      <c r="B8212" s="8" t="s">
        <v>6553</v>
      </c>
      <c r="C8212" s="14" t="s">
        <v>8</v>
      </c>
      <c r="D8212" s="16">
        <v>0.6</v>
      </c>
    </row>
    <row r="8213" spans="1:4" ht="32.4">
      <c r="A8213" s="9">
        <v>11587</v>
      </c>
      <c r="B8213" s="7" t="s">
        <v>6554</v>
      </c>
      <c r="C8213" s="13" t="s">
        <v>8</v>
      </c>
      <c r="D8213" s="15">
        <v>7099.85</v>
      </c>
    </row>
    <row r="8214" spans="1:4" ht="32.4">
      <c r="A8214" s="10">
        <v>11588</v>
      </c>
      <c r="B8214" s="8" t="s">
        <v>13018</v>
      </c>
      <c r="C8214" s="14" t="s">
        <v>8</v>
      </c>
      <c r="D8214" s="16">
        <v>17599.62</v>
      </c>
    </row>
    <row r="8215" spans="1:4" ht="21.6">
      <c r="A8215" s="9">
        <v>11589</v>
      </c>
      <c r="B8215" s="7" t="s">
        <v>6555</v>
      </c>
      <c r="C8215" s="13" t="s">
        <v>8</v>
      </c>
      <c r="D8215" s="15">
        <v>7599.84</v>
      </c>
    </row>
    <row r="8216" spans="1:4">
      <c r="A8216" s="10">
        <v>11590</v>
      </c>
      <c r="B8216" s="8" t="s">
        <v>6556</v>
      </c>
      <c r="C8216" s="14" t="s">
        <v>8</v>
      </c>
      <c r="D8216" s="16">
        <v>12.42</v>
      </c>
    </row>
    <row r="8217" spans="1:4">
      <c r="A8217" s="9">
        <v>11591</v>
      </c>
      <c r="B8217" s="7" t="s">
        <v>6557</v>
      </c>
      <c r="C8217" s="13" t="s">
        <v>8</v>
      </c>
      <c r="D8217" s="15">
        <v>3.29</v>
      </c>
    </row>
    <row r="8218" spans="1:4">
      <c r="A8218" s="10">
        <v>11592</v>
      </c>
      <c r="B8218" s="8" t="s">
        <v>6558</v>
      </c>
      <c r="C8218" s="14" t="s">
        <v>8</v>
      </c>
      <c r="D8218" s="16">
        <v>4.7699999999999996</v>
      </c>
    </row>
    <row r="8219" spans="1:4">
      <c r="A8219" s="9">
        <v>11593</v>
      </c>
      <c r="B8219" s="7" t="s">
        <v>6559</v>
      </c>
      <c r="C8219" s="13" t="s">
        <v>8</v>
      </c>
      <c r="D8219" s="15">
        <v>5.79</v>
      </c>
    </row>
    <row r="8220" spans="1:4">
      <c r="A8220" s="10">
        <v>11594</v>
      </c>
      <c r="B8220" s="8" t="s">
        <v>6560</v>
      </c>
      <c r="C8220" s="14" t="s">
        <v>8</v>
      </c>
      <c r="D8220" s="16">
        <v>7.68</v>
      </c>
    </row>
    <row r="8221" spans="1:4">
      <c r="A8221" s="9">
        <v>11595</v>
      </c>
      <c r="B8221" s="7" t="s">
        <v>6561</v>
      </c>
      <c r="C8221" s="13" t="s">
        <v>8</v>
      </c>
      <c r="D8221" s="15">
        <v>114.27</v>
      </c>
    </row>
    <row r="8222" spans="1:4">
      <c r="A8222" s="10">
        <v>11596</v>
      </c>
      <c r="B8222" s="8" t="s">
        <v>6562</v>
      </c>
      <c r="C8222" s="14" t="s">
        <v>8</v>
      </c>
      <c r="D8222" s="16">
        <v>172.48</v>
      </c>
    </row>
    <row r="8223" spans="1:4">
      <c r="A8223" s="9">
        <v>11597</v>
      </c>
      <c r="B8223" s="7" t="s">
        <v>6563</v>
      </c>
      <c r="C8223" s="13" t="s">
        <v>8</v>
      </c>
      <c r="D8223" s="15">
        <v>24.88</v>
      </c>
    </row>
    <row r="8224" spans="1:4">
      <c r="A8224" s="10">
        <v>11598</v>
      </c>
      <c r="B8224" s="8" t="s">
        <v>6564</v>
      </c>
      <c r="C8224" s="14" t="s">
        <v>8</v>
      </c>
      <c r="D8224" s="16">
        <v>2.85</v>
      </c>
    </row>
    <row r="8225" spans="1:4">
      <c r="A8225" s="9">
        <v>11599</v>
      </c>
      <c r="B8225" s="7" t="s">
        <v>6565</v>
      </c>
      <c r="C8225" s="13" t="s">
        <v>8</v>
      </c>
      <c r="D8225" s="15">
        <v>158.07</v>
      </c>
    </row>
    <row r="8226" spans="1:4">
      <c r="A8226" s="10">
        <v>11602</v>
      </c>
      <c r="B8226" s="8" t="s">
        <v>6566</v>
      </c>
      <c r="C8226" s="14" t="s">
        <v>8</v>
      </c>
      <c r="D8226" s="16">
        <v>16.57</v>
      </c>
    </row>
    <row r="8227" spans="1:4">
      <c r="A8227" s="9">
        <v>11603</v>
      </c>
      <c r="B8227" s="7" t="s">
        <v>6567</v>
      </c>
      <c r="C8227" s="13" t="s">
        <v>8</v>
      </c>
      <c r="D8227" s="15">
        <v>43.67</v>
      </c>
    </row>
    <row r="8228" spans="1:4">
      <c r="A8228" s="10">
        <v>11604</v>
      </c>
      <c r="B8228" s="8" t="s">
        <v>6568</v>
      </c>
      <c r="C8228" s="14" t="s">
        <v>8</v>
      </c>
      <c r="D8228" s="16">
        <v>307.64</v>
      </c>
    </row>
    <row r="8229" spans="1:4" ht="21.6">
      <c r="A8229" s="9">
        <v>11605</v>
      </c>
      <c r="B8229" s="7" t="s">
        <v>6569</v>
      </c>
      <c r="C8229" s="13" t="s">
        <v>8</v>
      </c>
      <c r="D8229" s="15">
        <v>50537.85</v>
      </c>
    </row>
    <row r="8230" spans="1:4">
      <c r="A8230" s="10">
        <v>11608</v>
      </c>
      <c r="B8230" s="8" t="s">
        <v>6570</v>
      </c>
      <c r="C8230" s="14" t="s">
        <v>16</v>
      </c>
      <c r="D8230" s="16">
        <v>309.95</v>
      </c>
    </row>
    <row r="8231" spans="1:4" ht="21.6">
      <c r="A8231" s="9">
        <v>11609</v>
      </c>
      <c r="B8231" s="7" t="s">
        <v>6571</v>
      </c>
      <c r="C8231" s="13" t="s">
        <v>8</v>
      </c>
      <c r="D8231" s="15">
        <v>650</v>
      </c>
    </row>
    <row r="8232" spans="1:4">
      <c r="A8232" s="10">
        <v>11610</v>
      </c>
      <c r="B8232" s="8" t="s">
        <v>6572</v>
      </c>
      <c r="C8232" s="14" t="s">
        <v>8</v>
      </c>
      <c r="D8232" s="16">
        <v>2.98</v>
      </c>
    </row>
    <row r="8233" spans="1:4" ht="21.6">
      <c r="A8233" s="9">
        <v>11611</v>
      </c>
      <c r="B8233" s="7" t="s">
        <v>6573</v>
      </c>
      <c r="C8233" s="13" t="s">
        <v>10</v>
      </c>
      <c r="D8233" s="15">
        <v>92</v>
      </c>
    </row>
    <row r="8234" spans="1:4">
      <c r="A8234" s="10">
        <v>11612</v>
      </c>
      <c r="B8234" s="8" t="s">
        <v>6574</v>
      </c>
      <c r="C8234" s="14" t="s">
        <v>8</v>
      </c>
      <c r="D8234" s="16">
        <v>56.2</v>
      </c>
    </row>
    <row r="8235" spans="1:4">
      <c r="A8235" s="9">
        <v>11613</v>
      </c>
      <c r="B8235" s="7" t="s">
        <v>6575</v>
      </c>
      <c r="C8235" s="13" t="s">
        <v>8</v>
      </c>
      <c r="D8235" s="15">
        <v>7.8</v>
      </c>
    </row>
    <row r="8236" spans="1:4">
      <c r="A8236" s="10">
        <v>11614</v>
      </c>
      <c r="B8236" s="8" t="s">
        <v>6576</v>
      </c>
      <c r="C8236" s="14" t="s">
        <v>10</v>
      </c>
      <c r="D8236" s="16">
        <v>7.75</v>
      </c>
    </row>
    <row r="8237" spans="1:4">
      <c r="A8237" s="9">
        <v>11616</v>
      </c>
      <c r="B8237" s="7" t="s">
        <v>6577</v>
      </c>
      <c r="C8237" s="13" t="s">
        <v>8</v>
      </c>
      <c r="D8237" s="15">
        <v>2.4700000000000002</v>
      </c>
    </row>
    <row r="8238" spans="1:4">
      <c r="A8238" s="10">
        <v>11617</v>
      </c>
      <c r="B8238" s="8" t="s">
        <v>6578</v>
      </c>
      <c r="C8238" s="14" t="s">
        <v>8</v>
      </c>
      <c r="D8238" s="16">
        <v>2.5099999999999998</v>
      </c>
    </row>
    <row r="8239" spans="1:4">
      <c r="A8239" s="9">
        <v>11618</v>
      </c>
      <c r="B8239" s="7" t="s">
        <v>6579</v>
      </c>
      <c r="C8239" s="13" t="s">
        <v>8</v>
      </c>
      <c r="D8239" s="15">
        <v>4.72</v>
      </c>
    </row>
    <row r="8240" spans="1:4">
      <c r="A8240" s="10">
        <v>11619</v>
      </c>
      <c r="B8240" s="8" t="s">
        <v>6580</v>
      </c>
      <c r="C8240" s="14" t="s">
        <v>8</v>
      </c>
      <c r="D8240" s="16">
        <v>8.59</v>
      </c>
    </row>
    <row r="8241" spans="1:5">
      <c r="A8241" s="9">
        <v>11620</v>
      </c>
      <c r="B8241" s="7" t="s">
        <v>6581</v>
      </c>
      <c r="C8241" s="13" t="s">
        <v>8</v>
      </c>
      <c r="D8241" s="15">
        <v>3.88</v>
      </c>
      <c r="E8241" s="172">
        <v>45078</v>
      </c>
    </row>
    <row r="8242" spans="1:5">
      <c r="A8242" s="10">
        <v>11621</v>
      </c>
      <c r="B8242" s="8" t="s">
        <v>6582</v>
      </c>
      <c r="C8242" s="14" t="s">
        <v>8</v>
      </c>
      <c r="D8242" s="16">
        <v>8.8800000000000008</v>
      </c>
    </row>
    <row r="8243" spans="1:5">
      <c r="A8243" s="9">
        <v>11622</v>
      </c>
      <c r="B8243" s="7" t="s">
        <v>6583</v>
      </c>
      <c r="C8243" s="13" t="s">
        <v>8</v>
      </c>
      <c r="D8243" s="15">
        <v>14.87</v>
      </c>
    </row>
    <row r="8244" spans="1:5">
      <c r="A8244" s="10">
        <v>11623</v>
      </c>
      <c r="B8244" s="8" t="s">
        <v>6584</v>
      </c>
      <c r="C8244" s="14" t="s">
        <v>8</v>
      </c>
      <c r="D8244" s="16">
        <v>170</v>
      </c>
    </row>
    <row r="8245" spans="1:5">
      <c r="A8245" s="9">
        <v>11624</v>
      </c>
      <c r="B8245" s="7" t="s">
        <v>6585</v>
      </c>
      <c r="C8245" s="13" t="s">
        <v>8</v>
      </c>
      <c r="D8245" s="15">
        <v>386.4</v>
      </c>
    </row>
    <row r="8246" spans="1:5">
      <c r="A8246" s="10">
        <v>11625</v>
      </c>
      <c r="B8246" s="8" t="s">
        <v>6586</v>
      </c>
      <c r="C8246" s="14" t="s">
        <v>10</v>
      </c>
      <c r="D8246" s="16">
        <v>9.52</v>
      </c>
    </row>
    <row r="8247" spans="1:5">
      <c r="A8247" s="9">
        <v>11626</v>
      </c>
      <c r="B8247" s="7" t="s">
        <v>6587</v>
      </c>
      <c r="C8247" s="13" t="s">
        <v>8</v>
      </c>
      <c r="D8247" s="15">
        <v>11.47</v>
      </c>
    </row>
    <row r="8248" spans="1:5">
      <c r="A8248" s="10">
        <v>11627</v>
      </c>
      <c r="B8248" s="8" t="s">
        <v>6588</v>
      </c>
      <c r="C8248" s="14" t="s">
        <v>8</v>
      </c>
      <c r="D8248" s="16">
        <v>14</v>
      </c>
    </row>
    <row r="8249" spans="1:5">
      <c r="A8249" s="9">
        <v>11628</v>
      </c>
      <c r="B8249" s="7" t="s">
        <v>64852</v>
      </c>
      <c r="C8249" s="13" t="s">
        <v>8</v>
      </c>
      <c r="D8249" s="15">
        <v>34.36</v>
      </c>
    </row>
    <row r="8250" spans="1:5">
      <c r="A8250" s="10">
        <v>11629</v>
      </c>
      <c r="B8250" s="8" t="s">
        <v>64853</v>
      </c>
      <c r="C8250" s="14" t="s">
        <v>8</v>
      </c>
      <c r="D8250" s="16">
        <v>34.36</v>
      </c>
    </row>
    <row r="8251" spans="1:5">
      <c r="A8251" s="9">
        <v>11630</v>
      </c>
      <c r="B8251" s="7" t="s">
        <v>6589</v>
      </c>
      <c r="C8251" s="13" t="s">
        <v>8</v>
      </c>
      <c r="D8251" s="15">
        <v>125.19</v>
      </c>
    </row>
    <row r="8252" spans="1:5">
      <c r="A8252" s="10">
        <v>11631</v>
      </c>
      <c r="B8252" s="8" t="s">
        <v>6590</v>
      </c>
      <c r="C8252" s="14" t="s">
        <v>8</v>
      </c>
      <c r="D8252" s="16">
        <v>1.47</v>
      </c>
    </row>
    <row r="8253" spans="1:5">
      <c r="A8253" s="9">
        <v>11632</v>
      </c>
      <c r="B8253" s="7" t="s">
        <v>6591</v>
      </c>
      <c r="C8253" s="13" t="s">
        <v>8</v>
      </c>
      <c r="D8253" s="15">
        <v>59.6</v>
      </c>
    </row>
    <row r="8254" spans="1:5">
      <c r="A8254" s="10">
        <v>11633</v>
      </c>
      <c r="B8254" s="8" t="s">
        <v>6592</v>
      </c>
      <c r="C8254" s="14" t="s">
        <v>10</v>
      </c>
      <c r="D8254" s="16">
        <v>6</v>
      </c>
    </row>
    <row r="8255" spans="1:5">
      <c r="A8255" s="9">
        <v>11635</v>
      </c>
      <c r="B8255" s="7" t="s">
        <v>6593</v>
      </c>
      <c r="C8255" s="13" t="s">
        <v>8</v>
      </c>
      <c r="D8255" s="15">
        <v>1.1000000000000001</v>
      </c>
    </row>
    <row r="8256" spans="1:5">
      <c r="A8256" s="10">
        <v>11636</v>
      </c>
      <c r="B8256" s="8" t="s">
        <v>6594</v>
      </c>
      <c r="C8256" s="14" t="s">
        <v>8</v>
      </c>
      <c r="D8256" s="16">
        <v>36.72</v>
      </c>
    </row>
    <row r="8257" spans="1:4">
      <c r="A8257" s="9">
        <v>11637</v>
      </c>
      <c r="B8257" s="7" t="s">
        <v>6595</v>
      </c>
      <c r="C8257" s="13" t="s">
        <v>8</v>
      </c>
      <c r="D8257" s="15">
        <v>895.78</v>
      </c>
    </row>
    <row r="8258" spans="1:4">
      <c r="A8258" s="10">
        <v>11638</v>
      </c>
      <c r="B8258" s="8" t="s">
        <v>6596</v>
      </c>
      <c r="C8258" s="14" t="s">
        <v>8</v>
      </c>
      <c r="D8258" s="16">
        <v>1018.12</v>
      </c>
    </row>
    <row r="8259" spans="1:4">
      <c r="A8259" s="9">
        <v>11639</v>
      </c>
      <c r="B8259" s="7" t="s">
        <v>6597</v>
      </c>
      <c r="C8259" s="13" t="s">
        <v>8</v>
      </c>
      <c r="D8259" s="15">
        <v>7.63</v>
      </c>
    </row>
    <row r="8260" spans="1:4">
      <c r="A8260" s="10">
        <v>11640</v>
      </c>
      <c r="B8260" s="8" t="s">
        <v>6598</v>
      </c>
      <c r="C8260" s="14" t="s">
        <v>8</v>
      </c>
      <c r="D8260" s="16">
        <v>666.07</v>
      </c>
    </row>
    <row r="8261" spans="1:4" ht="21.6">
      <c r="A8261" s="9">
        <v>11641</v>
      </c>
      <c r="B8261" s="7" t="s">
        <v>6599</v>
      </c>
      <c r="C8261" s="13" t="s">
        <v>8</v>
      </c>
      <c r="D8261" s="15">
        <v>149.78</v>
      </c>
    </row>
    <row r="8262" spans="1:4">
      <c r="A8262" s="10">
        <v>11642</v>
      </c>
      <c r="B8262" s="8" t="s">
        <v>6600</v>
      </c>
      <c r="C8262" s="14" t="s">
        <v>8</v>
      </c>
      <c r="D8262" s="16">
        <v>33.299999999999997</v>
      </c>
    </row>
    <row r="8263" spans="1:4" ht="21.6">
      <c r="A8263" s="9">
        <v>11643</v>
      </c>
      <c r="B8263" s="7" t="s">
        <v>6601</v>
      </c>
      <c r="C8263" s="13" t="s">
        <v>10</v>
      </c>
      <c r="D8263" s="15">
        <v>160</v>
      </c>
    </row>
    <row r="8264" spans="1:4" ht="32.4">
      <c r="A8264" s="10">
        <v>11644</v>
      </c>
      <c r="B8264" s="8" t="s">
        <v>6602</v>
      </c>
      <c r="C8264" s="14" t="s">
        <v>16</v>
      </c>
      <c r="D8264" s="16">
        <v>224.64</v>
      </c>
    </row>
    <row r="8265" spans="1:4" ht="21.6">
      <c r="A8265" s="9">
        <v>11645</v>
      </c>
      <c r="B8265" s="7" t="s">
        <v>6603</v>
      </c>
      <c r="C8265" s="13" t="s">
        <v>8</v>
      </c>
      <c r="D8265" s="15">
        <v>1726.59</v>
      </c>
    </row>
    <row r="8266" spans="1:4" ht="21.6">
      <c r="A8266" s="10">
        <v>11646</v>
      </c>
      <c r="B8266" s="8" t="s">
        <v>6604</v>
      </c>
      <c r="C8266" s="14" t="s">
        <v>8</v>
      </c>
      <c r="D8266" s="16">
        <v>601.17999999999995</v>
      </c>
    </row>
    <row r="8267" spans="1:4" ht="21.6">
      <c r="A8267" s="9">
        <v>11647</v>
      </c>
      <c r="B8267" s="7" t="s">
        <v>6605</v>
      </c>
      <c r="C8267" s="13" t="s">
        <v>16</v>
      </c>
      <c r="D8267" s="15">
        <v>260.63</v>
      </c>
    </row>
    <row r="8268" spans="1:4">
      <c r="A8268" s="10">
        <v>11648</v>
      </c>
      <c r="B8268" s="8" t="s">
        <v>6606</v>
      </c>
      <c r="C8268" s="14" t="s">
        <v>16</v>
      </c>
      <c r="D8268" s="16">
        <v>2039.26</v>
      </c>
    </row>
    <row r="8269" spans="1:4">
      <c r="A8269" s="9">
        <v>11649</v>
      </c>
      <c r="B8269" s="7" t="s">
        <v>64854</v>
      </c>
      <c r="C8269" s="13" t="s">
        <v>13075</v>
      </c>
      <c r="D8269" s="15">
        <v>2340</v>
      </c>
    </row>
    <row r="8270" spans="1:4">
      <c r="A8270" s="10">
        <v>11650</v>
      </c>
      <c r="B8270" s="8" t="s">
        <v>64854</v>
      </c>
      <c r="C8270" s="14" t="s">
        <v>11</v>
      </c>
      <c r="D8270" s="16">
        <v>13.3</v>
      </c>
    </row>
    <row r="8271" spans="1:4">
      <c r="A8271" s="9">
        <v>11651</v>
      </c>
      <c r="B8271" s="7" t="s">
        <v>64855</v>
      </c>
      <c r="C8271" s="13" t="s">
        <v>11</v>
      </c>
      <c r="D8271" s="15">
        <v>6.71</v>
      </c>
    </row>
    <row r="8272" spans="1:4">
      <c r="A8272" s="10">
        <v>11652</v>
      </c>
      <c r="B8272" s="8" t="s">
        <v>64855</v>
      </c>
      <c r="C8272" s="14" t="s">
        <v>13075</v>
      </c>
      <c r="D8272" s="16">
        <v>1182</v>
      </c>
    </row>
    <row r="8273" spans="1:4">
      <c r="A8273" s="9">
        <v>11653</v>
      </c>
      <c r="B8273" s="7" t="s">
        <v>6607</v>
      </c>
      <c r="C8273" s="13" t="s">
        <v>8</v>
      </c>
      <c r="D8273" s="15">
        <v>379.9</v>
      </c>
    </row>
    <row r="8274" spans="1:4" ht="21.6">
      <c r="A8274" s="10">
        <v>11654</v>
      </c>
      <c r="B8274" s="8" t="s">
        <v>64856</v>
      </c>
      <c r="C8274" s="14" t="s">
        <v>8</v>
      </c>
      <c r="D8274" s="16">
        <v>26500</v>
      </c>
    </row>
    <row r="8275" spans="1:4">
      <c r="A8275" s="9">
        <v>11655</v>
      </c>
      <c r="B8275" s="7" t="s">
        <v>64857</v>
      </c>
      <c r="C8275" s="13" t="s">
        <v>8</v>
      </c>
      <c r="D8275" s="15">
        <v>296.08999999999997</v>
      </c>
    </row>
    <row r="8276" spans="1:4" ht="21.6">
      <c r="A8276" s="10">
        <v>11657</v>
      </c>
      <c r="B8276" s="8" t="s">
        <v>6608</v>
      </c>
      <c r="C8276" s="14" t="s">
        <v>8</v>
      </c>
      <c r="D8276" s="16">
        <v>338.19</v>
      </c>
    </row>
    <row r="8277" spans="1:4">
      <c r="A8277" s="9">
        <v>11658</v>
      </c>
      <c r="B8277" s="7" t="s">
        <v>6609</v>
      </c>
      <c r="C8277" s="13" t="s">
        <v>8</v>
      </c>
      <c r="D8277" s="15">
        <v>7097.98</v>
      </c>
    </row>
    <row r="8278" spans="1:4">
      <c r="A8278" s="10">
        <v>11659</v>
      </c>
      <c r="B8278" s="8" t="s">
        <v>6610</v>
      </c>
      <c r="C8278" s="14" t="s">
        <v>10</v>
      </c>
      <c r="D8278" s="16">
        <v>1830.29</v>
      </c>
    </row>
    <row r="8279" spans="1:4">
      <c r="A8279" s="9">
        <v>11660</v>
      </c>
      <c r="B8279" s="7" t="s">
        <v>6611</v>
      </c>
      <c r="C8279" s="13" t="s">
        <v>8</v>
      </c>
      <c r="D8279" s="15">
        <v>13009.63</v>
      </c>
    </row>
    <row r="8280" spans="1:4">
      <c r="A8280" s="10">
        <v>11661</v>
      </c>
      <c r="B8280" s="8" t="s">
        <v>6612</v>
      </c>
      <c r="C8280" s="14" t="s">
        <v>8</v>
      </c>
      <c r="D8280" s="16">
        <v>14488.88</v>
      </c>
    </row>
    <row r="8281" spans="1:4">
      <c r="A8281" s="9">
        <v>11662</v>
      </c>
      <c r="B8281" s="7" t="s">
        <v>64858</v>
      </c>
      <c r="C8281" s="13" t="s">
        <v>8</v>
      </c>
      <c r="D8281" s="15">
        <v>6087.68</v>
      </c>
    </row>
    <row r="8282" spans="1:4">
      <c r="A8282" s="10">
        <v>11663</v>
      </c>
      <c r="B8282" s="8" t="s">
        <v>6613</v>
      </c>
      <c r="C8282" s="14" t="s">
        <v>8</v>
      </c>
      <c r="D8282" s="16">
        <v>10093.370000000001</v>
      </c>
    </row>
    <row r="8283" spans="1:4">
      <c r="A8283" s="9">
        <v>11664</v>
      </c>
      <c r="B8283" s="7" t="s">
        <v>6614</v>
      </c>
      <c r="C8283" s="13" t="s">
        <v>8</v>
      </c>
      <c r="D8283" s="15">
        <v>5475.63</v>
      </c>
    </row>
    <row r="8284" spans="1:4" ht="21.6">
      <c r="A8284" s="10">
        <v>11665</v>
      </c>
      <c r="B8284" s="8" t="s">
        <v>6615</v>
      </c>
      <c r="C8284" s="14" t="s">
        <v>10</v>
      </c>
      <c r="D8284" s="16">
        <v>145</v>
      </c>
    </row>
    <row r="8285" spans="1:4">
      <c r="A8285" s="9">
        <v>11666</v>
      </c>
      <c r="B8285" s="7" t="s">
        <v>6616</v>
      </c>
      <c r="C8285" s="13" t="s">
        <v>16</v>
      </c>
      <c r="D8285" s="15">
        <v>8.52</v>
      </c>
    </row>
    <row r="8286" spans="1:4">
      <c r="A8286" s="10">
        <v>11668</v>
      </c>
      <c r="B8286" s="8" t="s">
        <v>6617</v>
      </c>
      <c r="C8286" s="14" t="s">
        <v>8</v>
      </c>
      <c r="D8286" s="16">
        <v>552.71</v>
      </c>
    </row>
    <row r="8287" spans="1:4">
      <c r="A8287" s="9">
        <v>11669</v>
      </c>
      <c r="B8287" s="7" t="s">
        <v>6618</v>
      </c>
      <c r="C8287" s="13" t="s">
        <v>8</v>
      </c>
      <c r="D8287" s="15">
        <v>1130.94</v>
      </c>
    </row>
    <row r="8288" spans="1:4">
      <c r="A8288" s="10">
        <v>11670</v>
      </c>
      <c r="B8288" s="8" t="s">
        <v>6619</v>
      </c>
      <c r="C8288" s="14" t="s">
        <v>8</v>
      </c>
      <c r="D8288" s="16">
        <v>437.75</v>
      </c>
    </row>
    <row r="8289" spans="1:4">
      <c r="A8289" s="9">
        <v>11671</v>
      </c>
      <c r="B8289" s="7" t="s">
        <v>6620</v>
      </c>
      <c r="C8289" s="13" t="s">
        <v>8</v>
      </c>
      <c r="D8289" s="15">
        <v>571.65</v>
      </c>
    </row>
    <row r="8290" spans="1:4">
      <c r="A8290" s="10">
        <v>11672</v>
      </c>
      <c r="B8290" s="8" t="s">
        <v>6621</v>
      </c>
      <c r="C8290" s="14" t="s">
        <v>8</v>
      </c>
      <c r="D8290" s="16">
        <v>963.05</v>
      </c>
    </row>
    <row r="8291" spans="1:4">
      <c r="A8291" s="9">
        <v>11673</v>
      </c>
      <c r="B8291" s="7" t="s">
        <v>6622</v>
      </c>
      <c r="C8291" s="13" t="s">
        <v>8</v>
      </c>
      <c r="D8291" s="15">
        <v>113.3</v>
      </c>
    </row>
    <row r="8292" spans="1:4">
      <c r="A8292" s="10">
        <v>11680</v>
      </c>
      <c r="B8292" s="8" t="s">
        <v>6623</v>
      </c>
      <c r="C8292" s="14" t="s">
        <v>8</v>
      </c>
      <c r="D8292" s="16">
        <v>28.84</v>
      </c>
    </row>
    <row r="8293" spans="1:4" ht="21.6">
      <c r="A8293" s="9">
        <v>11681</v>
      </c>
      <c r="B8293" s="7" t="s">
        <v>6624</v>
      </c>
      <c r="C8293" s="13" t="s">
        <v>8</v>
      </c>
      <c r="D8293" s="15">
        <v>0.08</v>
      </c>
    </row>
    <row r="8294" spans="1:4">
      <c r="A8294" s="10">
        <v>11682</v>
      </c>
      <c r="B8294" s="8" t="s">
        <v>6625</v>
      </c>
      <c r="C8294" s="14" t="s">
        <v>8</v>
      </c>
      <c r="D8294" s="16">
        <v>2266</v>
      </c>
    </row>
    <row r="8295" spans="1:4">
      <c r="A8295" s="9">
        <v>11683</v>
      </c>
      <c r="B8295" s="7" t="s">
        <v>6626</v>
      </c>
      <c r="C8295" s="13" t="s">
        <v>8</v>
      </c>
      <c r="D8295" s="15">
        <v>1133</v>
      </c>
    </row>
    <row r="8296" spans="1:4">
      <c r="A8296" s="10">
        <v>11684</v>
      </c>
      <c r="B8296" s="8" t="s">
        <v>6627</v>
      </c>
      <c r="C8296" s="14" t="s">
        <v>8</v>
      </c>
      <c r="D8296" s="16">
        <v>234.84</v>
      </c>
    </row>
    <row r="8297" spans="1:4">
      <c r="A8297" s="9">
        <v>11685</v>
      </c>
      <c r="B8297" s="7" t="s">
        <v>6628</v>
      </c>
      <c r="C8297" s="13" t="s">
        <v>8</v>
      </c>
      <c r="D8297" s="15">
        <v>118.45</v>
      </c>
    </row>
    <row r="8298" spans="1:4">
      <c r="A8298" s="10">
        <v>11686</v>
      </c>
      <c r="B8298" s="8" t="s">
        <v>6629</v>
      </c>
      <c r="C8298" s="14" t="s">
        <v>8</v>
      </c>
      <c r="D8298" s="16">
        <v>154.5</v>
      </c>
    </row>
    <row r="8299" spans="1:4">
      <c r="A8299" s="9">
        <v>11687</v>
      </c>
      <c r="B8299" s="7" t="s">
        <v>6630</v>
      </c>
      <c r="C8299" s="13" t="s">
        <v>8</v>
      </c>
      <c r="D8299" s="15">
        <v>162.74</v>
      </c>
    </row>
    <row r="8300" spans="1:4">
      <c r="A8300" s="10">
        <v>11688</v>
      </c>
      <c r="B8300" s="8" t="s">
        <v>6631</v>
      </c>
      <c r="C8300" s="14" t="s">
        <v>8</v>
      </c>
      <c r="D8300" s="16">
        <v>44.29</v>
      </c>
    </row>
    <row r="8301" spans="1:4">
      <c r="A8301" s="9">
        <v>11689</v>
      </c>
      <c r="B8301" s="7" t="s">
        <v>6632</v>
      </c>
      <c r="C8301" s="13" t="s">
        <v>8</v>
      </c>
      <c r="D8301" s="15">
        <v>3.3</v>
      </c>
    </row>
    <row r="8302" spans="1:4">
      <c r="A8302" s="10">
        <v>11690</v>
      </c>
      <c r="B8302" s="8" t="s">
        <v>6633</v>
      </c>
      <c r="C8302" s="14" t="s">
        <v>8</v>
      </c>
      <c r="D8302" s="16">
        <v>36.049999999999997</v>
      </c>
    </row>
    <row r="8303" spans="1:4">
      <c r="A8303" s="9">
        <v>11691</v>
      </c>
      <c r="B8303" s="7" t="s">
        <v>6634</v>
      </c>
      <c r="C8303" s="13" t="s">
        <v>8</v>
      </c>
      <c r="D8303" s="15">
        <v>39.14</v>
      </c>
    </row>
    <row r="8304" spans="1:4">
      <c r="A8304" s="10">
        <v>11692</v>
      </c>
      <c r="B8304" s="8" t="s">
        <v>6635</v>
      </c>
      <c r="C8304" s="14" t="s">
        <v>8</v>
      </c>
      <c r="D8304" s="16">
        <v>50.47</v>
      </c>
    </row>
    <row r="8305" spans="1:4">
      <c r="A8305" s="9">
        <v>11693</v>
      </c>
      <c r="B8305" s="7" t="s">
        <v>6636</v>
      </c>
      <c r="C8305" s="13" t="s">
        <v>8</v>
      </c>
      <c r="D8305" s="15">
        <v>1236</v>
      </c>
    </row>
    <row r="8306" spans="1:4" ht="21.6">
      <c r="A8306" s="10">
        <v>11694</v>
      </c>
      <c r="B8306" s="8" t="s">
        <v>6637</v>
      </c>
      <c r="C8306" s="14" t="s">
        <v>8</v>
      </c>
      <c r="D8306" s="16">
        <v>3605</v>
      </c>
    </row>
    <row r="8307" spans="1:4">
      <c r="A8307" s="9">
        <v>11695</v>
      </c>
      <c r="B8307" s="7" t="s">
        <v>6638</v>
      </c>
      <c r="C8307" s="13" t="s">
        <v>8</v>
      </c>
      <c r="D8307" s="15">
        <v>2678</v>
      </c>
    </row>
    <row r="8308" spans="1:4">
      <c r="A8308" s="10">
        <v>11696</v>
      </c>
      <c r="B8308" s="8" t="s">
        <v>6639</v>
      </c>
      <c r="C8308" s="14" t="s">
        <v>8</v>
      </c>
      <c r="D8308" s="16">
        <v>77.25</v>
      </c>
    </row>
    <row r="8309" spans="1:4">
      <c r="A8309" s="9">
        <v>11697</v>
      </c>
      <c r="B8309" s="7" t="s">
        <v>6640</v>
      </c>
      <c r="C8309" s="13" t="s">
        <v>8</v>
      </c>
      <c r="D8309" s="15">
        <v>44.29</v>
      </c>
    </row>
    <row r="8310" spans="1:4" ht="21.6">
      <c r="A8310" s="10">
        <v>11698</v>
      </c>
      <c r="B8310" s="8" t="s">
        <v>6641</v>
      </c>
      <c r="C8310" s="14" t="s">
        <v>8</v>
      </c>
      <c r="D8310" s="16">
        <v>9476</v>
      </c>
    </row>
    <row r="8311" spans="1:4">
      <c r="A8311" s="9">
        <v>11699</v>
      </c>
      <c r="B8311" s="7" t="s">
        <v>6642</v>
      </c>
      <c r="C8311" s="13" t="s">
        <v>8</v>
      </c>
      <c r="D8311" s="15">
        <v>8961</v>
      </c>
    </row>
    <row r="8312" spans="1:4">
      <c r="A8312" s="10">
        <v>11700</v>
      </c>
      <c r="B8312" s="8" t="s">
        <v>6643</v>
      </c>
      <c r="C8312" s="14" t="s">
        <v>8</v>
      </c>
      <c r="D8312" s="16">
        <v>3.3</v>
      </c>
    </row>
    <row r="8313" spans="1:4">
      <c r="A8313" s="9">
        <v>11701</v>
      </c>
      <c r="B8313" s="7" t="s">
        <v>3977</v>
      </c>
      <c r="C8313" s="13" t="s">
        <v>5</v>
      </c>
      <c r="D8313" s="15">
        <v>100.05</v>
      </c>
    </row>
    <row r="8314" spans="1:4" ht="21.6">
      <c r="A8314" s="10">
        <v>11702</v>
      </c>
      <c r="B8314" s="8" t="s">
        <v>6644</v>
      </c>
      <c r="C8314" s="14" t="s">
        <v>8</v>
      </c>
      <c r="D8314" s="16">
        <v>89.96</v>
      </c>
    </row>
    <row r="8315" spans="1:4">
      <c r="A8315" s="9">
        <v>11703</v>
      </c>
      <c r="B8315" s="7" t="s">
        <v>6645</v>
      </c>
      <c r="C8315" s="13" t="s">
        <v>8</v>
      </c>
      <c r="D8315" s="15">
        <v>80.56</v>
      </c>
    </row>
    <row r="8316" spans="1:4" ht="21.6">
      <c r="A8316" s="10">
        <v>11704</v>
      </c>
      <c r="B8316" s="8" t="s">
        <v>6646</v>
      </c>
      <c r="C8316" s="14" t="s">
        <v>8</v>
      </c>
      <c r="D8316" s="16">
        <v>3372.69</v>
      </c>
    </row>
    <row r="8317" spans="1:4">
      <c r="A8317" s="9">
        <v>11705</v>
      </c>
      <c r="B8317" s="7" t="s">
        <v>6647</v>
      </c>
      <c r="C8317" s="13" t="s">
        <v>8</v>
      </c>
      <c r="D8317" s="15">
        <v>224.84</v>
      </c>
    </row>
    <row r="8318" spans="1:4">
      <c r="A8318" s="10">
        <v>11706</v>
      </c>
      <c r="B8318" s="8" t="s">
        <v>6648</v>
      </c>
      <c r="C8318" s="14" t="s">
        <v>8</v>
      </c>
      <c r="D8318" s="16">
        <v>202.37</v>
      </c>
    </row>
    <row r="8319" spans="1:4">
      <c r="A8319" s="9">
        <v>11707</v>
      </c>
      <c r="B8319" s="7" t="s">
        <v>6649</v>
      </c>
      <c r="C8319" s="13" t="s">
        <v>13080</v>
      </c>
      <c r="D8319" s="15">
        <v>589.05999999999995</v>
      </c>
    </row>
    <row r="8320" spans="1:4">
      <c r="A8320" s="10">
        <v>11708</v>
      </c>
      <c r="B8320" s="8" t="s">
        <v>6650</v>
      </c>
      <c r="C8320" s="14" t="s">
        <v>13080</v>
      </c>
      <c r="D8320" s="16">
        <v>116.81</v>
      </c>
    </row>
    <row r="8321" spans="1:4" ht="21.6">
      <c r="A8321" s="9">
        <v>11710</v>
      </c>
      <c r="B8321" s="7" t="s">
        <v>6651</v>
      </c>
      <c r="C8321" s="13" t="s">
        <v>8</v>
      </c>
      <c r="D8321" s="15">
        <v>739.12</v>
      </c>
    </row>
    <row r="8322" spans="1:4" ht="21.6">
      <c r="A8322" s="10">
        <v>11711</v>
      </c>
      <c r="B8322" s="8" t="s">
        <v>6652</v>
      </c>
      <c r="C8322" s="14" t="s">
        <v>8</v>
      </c>
      <c r="D8322" s="16">
        <v>758.66</v>
      </c>
    </row>
    <row r="8323" spans="1:4" ht="21.6">
      <c r="A8323" s="9">
        <v>11712</v>
      </c>
      <c r="B8323" s="7" t="s">
        <v>6653</v>
      </c>
      <c r="C8323" s="13" t="s">
        <v>8</v>
      </c>
      <c r="D8323" s="15">
        <v>576.30999999999995</v>
      </c>
    </row>
    <row r="8324" spans="1:4" ht="21.6">
      <c r="A8324" s="10">
        <v>11713</v>
      </c>
      <c r="B8324" s="8" t="s">
        <v>6654</v>
      </c>
      <c r="C8324" s="14" t="s">
        <v>8</v>
      </c>
      <c r="D8324" s="16">
        <v>789.04</v>
      </c>
    </row>
    <row r="8325" spans="1:4" ht="21.6">
      <c r="A8325" s="9">
        <v>11714</v>
      </c>
      <c r="B8325" s="7" t="s">
        <v>6655</v>
      </c>
      <c r="C8325" s="13" t="s">
        <v>13075</v>
      </c>
      <c r="D8325" s="15">
        <v>1359.87</v>
      </c>
    </row>
    <row r="8326" spans="1:4">
      <c r="A8326" s="10">
        <v>11715</v>
      </c>
      <c r="B8326" s="8" t="s">
        <v>6656</v>
      </c>
      <c r="C8326" s="14" t="s">
        <v>13075</v>
      </c>
      <c r="D8326" s="16">
        <v>1775.47</v>
      </c>
    </row>
    <row r="8327" spans="1:4">
      <c r="A8327" s="9">
        <v>11716</v>
      </c>
      <c r="B8327" s="7" t="s">
        <v>6657</v>
      </c>
      <c r="C8327" s="13" t="s">
        <v>13075</v>
      </c>
      <c r="D8327" s="15">
        <v>307.98</v>
      </c>
    </row>
    <row r="8328" spans="1:4">
      <c r="A8328" s="10">
        <v>11717</v>
      </c>
      <c r="B8328" s="8" t="s">
        <v>6658</v>
      </c>
      <c r="C8328" s="14" t="s">
        <v>13075</v>
      </c>
      <c r="D8328" s="16">
        <v>458.88</v>
      </c>
    </row>
    <row r="8329" spans="1:4">
      <c r="A8329" s="9">
        <v>11718</v>
      </c>
      <c r="B8329" s="7" t="s">
        <v>6659</v>
      </c>
      <c r="C8329" s="13" t="s">
        <v>13075</v>
      </c>
      <c r="D8329" s="15">
        <v>302.67</v>
      </c>
    </row>
    <row r="8330" spans="1:4">
      <c r="A8330" s="10">
        <v>11719</v>
      </c>
      <c r="B8330" s="8" t="s">
        <v>6660</v>
      </c>
      <c r="C8330" s="14" t="s">
        <v>13075</v>
      </c>
      <c r="D8330" s="16">
        <v>260.58</v>
      </c>
    </row>
    <row r="8331" spans="1:4">
      <c r="A8331" s="9">
        <v>11720</v>
      </c>
      <c r="B8331" s="7" t="s">
        <v>6661</v>
      </c>
      <c r="C8331" s="13" t="s">
        <v>13075</v>
      </c>
      <c r="D8331" s="15">
        <v>155.25</v>
      </c>
    </row>
    <row r="8332" spans="1:4">
      <c r="A8332" s="10">
        <v>11721</v>
      </c>
      <c r="B8332" s="8" t="s">
        <v>6662</v>
      </c>
      <c r="C8332" s="14" t="s">
        <v>13075</v>
      </c>
      <c r="D8332" s="16">
        <v>1069.9100000000001</v>
      </c>
    </row>
    <row r="8333" spans="1:4">
      <c r="A8333" s="9">
        <v>11722</v>
      </c>
      <c r="B8333" s="7" t="s">
        <v>6663</v>
      </c>
      <c r="C8333" s="13" t="s">
        <v>13075</v>
      </c>
      <c r="D8333" s="15">
        <v>174.63</v>
      </c>
    </row>
    <row r="8334" spans="1:4">
      <c r="A8334" s="10">
        <v>11723</v>
      </c>
      <c r="B8334" s="8" t="s">
        <v>6664</v>
      </c>
      <c r="C8334" s="14" t="s">
        <v>7</v>
      </c>
      <c r="D8334" s="16">
        <v>56.54</v>
      </c>
    </row>
    <row r="8335" spans="1:4">
      <c r="A8335" s="9">
        <v>11724</v>
      </c>
      <c r="B8335" s="7" t="s">
        <v>6665</v>
      </c>
      <c r="C8335" s="13" t="s">
        <v>5</v>
      </c>
      <c r="D8335" s="15">
        <v>100.05</v>
      </c>
    </row>
    <row r="8336" spans="1:4">
      <c r="A8336" s="10">
        <v>11725</v>
      </c>
      <c r="B8336" s="8" t="s">
        <v>6666</v>
      </c>
      <c r="C8336" s="14" t="s">
        <v>8</v>
      </c>
      <c r="D8336" s="16">
        <v>151.38999999999999</v>
      </c>
    </row>
    <row r="8337" spans="1:4">
      <c r="A8337" s="9">
        <v>11726</v>
      </c>
      <c r="B8337" s="7" t="s">
        <v>6667</v>
      </c>
      <c r="C8337" s="13" t="s">
        <v>8</v>
      </c>
      <c r="D8337" s="15">
        <v>166.72</v>
      </c>
    </row>
    <row r="8338" spans="1:4">
      <c r="A8338" s="10">
        <v>11727</v>
      </c>
      <c r="B8338" s="8" t="s">
        <v>6668</v>
      </c>
      <c r="C8338" s="14" t="s">
        <v>13112</v>
      </c>
      <c r="D8338" s="16">
        <v>726.78</v>
      </c>
    </row>
    <row r="8339" spans="1:4">
      <c r="A8339" s="9">
        <v>11728</v>
      </c>
      <c r="B8339" s="7" t="s">
        <v>6669</v>
      </c>
      <c r="C8339" s="13" t="s">
        <v>8</v>
      </c>
      <c r="D8339" s="15">
        <v>50.34</v>
      </c>
    </row>
    <row r="8340" spans="1:4">
      <c r="A8340" s="10">
        <v>11730</v>
      </c>
      <c r="B8340" s="8" t="s">
        <v>6670</v>
      </c>
      <c r="C8340" s="14" t="s">
        <v>10</v>
      </c>
      <c r="D8340" s="16">
        <v>5.3</v>
      </c>
    </row>
    <row r="8341" spans="1:4">
      <c r="A8341" s="9">
        <v>11731</v>
      </c>
      <c r="B8341" s="7" t="s">
        <v>6671</v>
      </c>
      <c r="C8341" s="13" t="s">
        <v>10</v>
      </c>
      <c r="D8341" s="15">
        <v>18.05</v>
      </c>
    </row>
    <row r="8342" spans="1:4">
      <c r="A8342" s="10">
        <v>11732</v>
      </c>
      <c r="B8342" s="8" t="s">
        <v>6672</v>
      </c>
      <c r="C8342" s="14" t="s">
        <v>8</v>
      </c>
      <c r="D8342" s="16">
        <v>409.45</v>
      </c>
    </row>
    <row r="8343" spans="1:4" ht="21.6">
      <c r="A8343" s="9">
        <v>11733</v>
      </c>
      <c r="B8343" s="7" t="s">
        <v>6673</v>
      </c>
      <c r="C8343" s="13" t="s">
        <v>8</v>
      </c>
      <c r="D8343" s="15">
        <v>2825.25</v>
      </c>
    </row>
    <row r="8344" spans="1:4" ht="32.4">
      <c r="A8344" s="10">
        <v>11734</v>
      </c>
      <c r="B8344" s="8" t="s">
        <v>64859</v>
      </c>
      <c r="C8344" s="14" t="s">
        <v>8</v>
      </c>
      <c r="D8344" s="16">
        <v>2859.21</v>
      </c>
    </row>
    <row r="8345" spans="1:4" ht="32.4">
      <c r="A8345" s="9">
        <v>11735</v>
      </c>
      <c r="B8345" s="7" t="s">
        <v>64860</v>
      </c>
      <c r="C8345" s="13" t="s">
        <v>8</v>
      </c>
      <c r="D8345" s="15">
        <v>2859.21</v>
      </c>
    </row>
    <row r="8346" spans="1:4" ht="21.6">
      <c r="A8346" s="10">
        <v>11736</v>
      </c>
      <c r="B8346" s="8" t="s">
        <v>6674</v>
      </c>
      <c r="C8346" s="14" t="s">
        <v>8</v>
      </c>
      <c r="D8346" s="16">
        <v>6397.63</v>
      </c>
    </row>
    <row r="8347" spans="1:4" ht="21.6">
      <c r="A8347" s="9">
        <v>11737</v>
      </c>
      <c r="B8347" s="7" t="s">
        <v>6675</v>
      </c>
      <c r="C8347" s="13" t="s">
        <v>8</v>
      </c>
      <c r="D8347" s="15">
        <v>3004.04</v>
      </c>
    </row>
    <row r="8348" spans="1:4" ht="21.6">
      <c r="A8348" s="10">
        <v>11738</v>
      </c>
      <c r="B8348" s="8" t="s">
        <v>6676</v>
      </c>
      <c r="C8348" s="14" t="s">
        <v>8</v>
      </c>
      <c r="D8348" s="16">
        <v>5108.05</v>
      </c>
    </row>
    <row r="8349" spans="1:4" ht="21.6">
      <c r="A8349" s="9">
        <v>11739</v>
      </c>
      <c r="B8349" s="7" t="s">
        <v>6677</v>
      </c>
      <c r="C8349" s="13" t="s">
        <v>8</v>
      </c>
      <c r="D8349" s="15">
        <v>6477.91</v>
      </c>
    </row>
    <row r="8350" spans="1:4" ht="32.4">
      <c r="A8350" s="10">
        <v>11740</v>
      </c>
      <c r="B8350" s="8" t="s">
        <v>6678</v>
      </c>
      <c r="C8350" s="14" t="s">
        <v>8</v>
      </c>
      <c r="D8350" s="16">
        <v>2900.23</v>
      </c>
    </row>
    <row r="8351" spans="1:4" ht="21.6">
      <c r="A8351" s="9">
        <v>11741</v>
      </c>
      <c r="B8351" s="7" t="s">
        <v>64861</v>
      </c>
      <c r="C8351" s="13" t="s">
        <v>8</v>
      </c>
      <c r="D8351" s="15">
        <v>4297.91</v>
      </c>
    </row>
    <row r="8352" spans="1:4" ht="21.6">
      <c r="A8352" s="10">
        <v>11742</v>
      </c>
      <c r="B8352" s="8" t="s">
        <v>64862</v>
      </c>
      <c r="C8352" s="14" t="s">
        <v>8</v>
      </c>
      <c r="D8352" s="16">
        <v>2322.3200000000002</v>
      </c>
    </row>
    <row r="8353" spans="1:4" ht="21.6">
      <c r="A8353" s="9">
        <v>11743</v>
      </c>
      <c r="B8353" s="7" t="s">
        <v>64863</v>
      </c>
      <c r="C8353" s="13" t="s">
        <v>8</v>
      </c>
      <c r="D8353" s="15">
        <v>2600.5700000000002</v>
      </c>
    </row>
    <row r="8354" spans="1:4" ht="21.6">
      <c r="A8354" s="10">
        <v>11744</v>
      </c>
      <c r="B8354" s="8" t="s">
        <v>64864</v>
      </c>
      <c r="C8354" s="14" t="s">
        <v>8</v>
      </c>
      <c r="D8354" s="16">
        <v>2913.08</v>
      </c>
    </row>
    <row r="8355" spans="1:4" ht="21.6">
      <c r="A8355" s="9">
        <v>11745</v>
      </c>
      <c r="B8355" s="7" t="s">
        <v>64865</v>
      </c>
      <c r="C8355" s="13" t="s">
        <v>8</v>
      </c>
      <c r="D8355" s="15">
        <v>3236.28</v>
      </c>
    </row>
    <row r="8356" spans="1:4" ht="21.6">
      <c r="A8356" s="10">
        <v>11746</v>
      </c>
      <c r="B8356" s="8" t="s">
        <v>64866</v>
      </c>
      <c r="C8356" s="14" t="s">
        <v>8</v>
      </c>
      <c r="D8356" s="16">
        <v>3623.68</v>
      </c>
    </row>
    <row r="8357" spans="1:4" ht="21.6">
      <c r="A8357" s="9">
        <v>11747</v>
      </c>
      <c r="B8357" s="7" t="s">
        <v>6679</v>
      </c>
      <c r="C8357" s="13" t="s">
        <v>16</v>
      </c>
      <c r="D8357" s="15">
        <v>62.18</v>
      </c>
    </row>
    <row r="8358" spans="1:4" ht="21.6">
      <c r="A8358" s="10">
        <v>11748</v>
      </c>
      <c r="B8358" s="8" t="s">
        <v>64867</v>
      </c>
      <c r="C8358" s="14" t="s">
        <v>8</v>
      </c>
      <c r="D8358" s="16">
        <v>4058.18</v>
      </c>
    </row>
    <row r="8359" spans="1:4" ht="32.4">
      <c r="A8359" s="9">
        <v>11749</v>
      </c>
      <c r="B8359" s="7" t="s">
        <v>64868</v>
      </c>
      <c r="C8359" s="13" t="s">
        <v>8</v>
      </c>
      <c r="D8359" s="15">
        <v>1297.0899999999999</v>
      </c>
    </row>
    <row r="8360" spans="1:4" ht="32.4">
      <c r="A8360" s="10">
        <v>11750</v>
      </c>
      <c r="B8360" s="8" t="s">
        <v>64869</v>
      </c>
      <c r="C8360" s="14" t="s">
        <v>8</v>
      </c>
      <c r="D8360" s="16">
        <v>1228.46</v>
      </c>
    </row>
    <row r="8361" spans="1:4" ht="32.4">
      <c r="A8361" s="9">
        <v>11751</v>
      </c>
      <c r="B8361" s="7" t="s">
        <v>64870</v>
      </c>
      <c r="C8361" s="13" t="s">
        <v>8</v>
      </c>
      <c r="D8361" s="15">
        <v>1579.62</v>
      </c>
    </row>
    <row r="8362" spans="1:4" ht="32.4">
      <c r="A8362" s="10">
        <v>11752</v>
      </c>
      <c r="B8362" s="8" t="s">
        <v>64871</v>
      </c>
      <c r="C8362" s="14" t="s">
        <v>8</v>
      </c>
      <c r="D8362" s="16">
        <v>1880.34</v>
      </c>
    </row>
    <row r="8363" spans="1:4" ht="32.4">
      <c r="A8363" s="9">
        <v>11753</v>
      </c>
      <c r="B8363" s="7" t="s">
        <v>64872</v>
      </c>
      <c r="C8363" s="13" t="s">
        <v>8</v>
      </c>
      <c r="D8363" s="15">
        <v>2846.73</v>
      </c>
    </row>
    <row r="8364" spans="1:4" ht="32.4">
      <c r="A8364" s="10">
        <v>11754</v>
      </c>
      <c r="B8364" s="8" t="s">
        <v>64873</v>
      </c>
      <c r="C8364" s="14" t="s">
        <v>8</v>
      </c>
      <c r="D8364" s="16">
        <v>3191.32</v>
      </c>
    </row>
    <row r="8365" spans="1:4" ht="32.4">
      <c r="A8365" s="9">
        <v>11755</v>
      </c>
      <c r="B8365" s="7" t="s">
        <v>64874</v>
      </c>
      <c r="C8365" s="13" t="s">
        <v>8</v>
      </c>
      <c r="D8365" s="15">
        <v>5329.59</v>
      </c>
    </row>
    <row r="8366" spans="1:4" ht="32.4">
      <c r="A8366" s="10">
        <v>11756</v>
      </c>
      <c r="B8366" s="8" t="s">
        <v>64875</v>
      </c>
      <c r="C8366" s="14" t="s">
        <v>8</v>
      </c>
      <c r="D8366" s="16">
        <v>6837.5</v>
      </c>
    </row>
    <row r="8367" spans="1:4" ht="21.6">
      <c r="A8367" s="9">
        <v>11757</v>
      </c>
      <c r="B8367" s="7" t="s">
        <v>64876</v>
      </c>
      <c r="C8367" s="13" t="s">
        <v>10</v>
      </c>
      <c r="D8367" s="15">
        <v>11.72</v>
      </c>
    </row>
    <row r="8368" spans="1:4" ht="21.6">
      <c r="A8368" s="10">
        <v>11758</v>
      </c>
      <c r="B8368" s="8" t="s">
        <v>6680</v>
      </c>
      <c r="C8368" s="14" t="s">
        <v>8</v>
      </c>
      <c r="D8368" s="16">
        <v>2.66</v>
      </c>
    </row>
    <row r="8369" spans="1:4">
      <c r="A8369" s="9">
        <v>11759</v>
      </c>
      <c r="B8369" s="7" t="s">
        <v>6681</v>
      </c>
      <c r="C8369" s="13" t="s">
        <v>8</v>
      </c>
      <c r="D8369" s="15">
        <v>9.06</v>
      </c>
    </row>
    <row r="8370" spans="1:4" ht="21.6">
      <c r="A8370" s="10">
        <v>11764</v>
      </c>
      <c r="B8370" s="8" t="s">
        <v>6682</v>
      </c>
      <c r="C8370" s="14" t="s">
        <v>16</v>
      </c>
      <c r="D8370" s="16">
        <v>84.25</v>
      </c>
    </row>
    <row r="8371" spans="1:4" ht="21.6">
      <c r="A8371" s="9">
        <v>11765</v>
      </c>
      <c r="B8371" s="7" t="s">
        <v>6683</v>
      </c>
      <c r="C8371" s="13" t="s">
        <v>10</v>
      </c>
      <c r="D8371" s="15">
        <v>31.18</v>
      </c>
    </row>
    <row r="8372" spans="1:4" ht="21.6">
      <c r="A8372" s="10">
        <v>11766</v>
      </c>
      <c r="B8372" s="8" t="s">
        <v>64877</v>
      </c>
      <c r="C8372" s="14" t="s">
        <v>8</v>
      </c>
      <c r="D8372" s="16">
        <v>64.39</v>
      </c>
    </row>
    <row r="8373" spans="1:4" ht="32.4">
      <c r="A8373" s="9">
        <v>11767</v>
      </c>
      <c r="B8373" s="7" t="s">
        <v>64878</v>
      </c>
      <c r="C8373" s="13" t="s">
        <v>8</v>
      </c>
      <c r="D8373" s="15">
        <v>64.900000000000006</v>
      </c>
    </row>
    <row r="8374" spans="1:4" ht="21.6">
      <c r="A8374" s="10">
        <v>11768</v>
      </c>
      <c r="B8374" s="8" t="s">
        <v>6684</v>
      </c>
      <c r="C8374" s="14" t="s">
        <v>16</v>
      </c>
      <c r="D8374" s="16">
        <v>111.49</v>
      </c>
    </row>
    <row r="8375" spans="1:4" ht="21.6">
      <c r="A8375" s="9">
        <v>11769</v>
      </c>
      <c r="B8375" s="7" t="s">
        <v>64879</v>
      </c>
      <c r="C8375" s="13" t="s">
        <v>8</v>
      </c>
      <c r="D8375" s="15">
        <v>121.82</v>
      </c>
    </row>
    <row r="8376" spans="1:4" ht="32.4">
      <c r="A8376" s="10">
        <v>11770</v>
      </c>
      <c r="B8376" s="8" t="s">
        <v>64880</v>
      </c>
      <c r="C8376" s="14" t="s">
        <v>8</v>
      </c>
      <c r="D8376" s="16">
        <v>103.06</v>
      </c>
    </row>
    <row r="8377" spans="1:4">
      <c r="A8377" s="9">
        <v>11771</v>
      </c>
      <c r="B8377" s="7" t="s">
        <v>6685</v>
      </c>
      <c r="C8377" s="13" t="s">
        <v>10</v>
      </c>
      <c r="D8377" s="15">
        <v>631.20000000000005</v>
      </c>
    </row>
    <row r="8378" spans="1:4">
      <c r="A8378" s="10">
        <v>11772</v>
      </c>
      <c r="B8378" s="8" t="s">
        <v>6686</v>
      </c>
      <c r="C8378" s="14" t="s">
        <v>8</v>
      </c>
      <c r="D8378" s="16">
        <v>414.03</v>
      </c>
    </row>
    <row r="8379" spans="1:4">
      <c r="A8379" s="9">
        <v>11773</v>
      </c>
      <c r="B8379" s="7" t="s">
        <v>6687</v>
      </c>
      <c r="C8379" s="13" t="s">
        <v>8</v>
      </c>
      <c r="D8379" s="15">
        <v>834.74</v>
      </c>
    </row>
    <row r="8380" spans="1:4">
      <c r="A8380" s="10">
        <v>11774</v>
      </c>
      <c r="B8380" s="8" t="s">
        <v>6688</v>
      </c>
      <c r="C8380" s="14" t="s">
        <v>8</v>
      </c>
      <c r="D8380" s="16">
        <v>113.3</v>
      </c>
    </row>
    <row r="8381" spans="1:4">
      <c r="A8381" s="9">
        <v>11775</v>
      </c>
      <c r="B8381" s="7" t="s">
        <v>6689</v>
      </c>
      <c r="C8381" s="13" t="s">
        <v>8</v>
      </c>
      <c r="D8381" s="15">
        <v>154.5</v>
      </c>
    </row>
    <row r="8382" spans="1:4">
      <c r="A8382" s="10">
        <v>11777</v>
      </c>
      <c r="B8382" s="8" t="s">
        <v>6690</v>
      </c>
      <c r="C8382" s="14" t="s">
        <v>62250</v>
      </c>
      <c r="D8382" s="16">
        <v>628.9</v>
      </c>
    </row>
    <row r="8383" spans="1:4">
      <c r="A8383" s="9">
        <v>11778</v>
      </c>
      <c r="B8383" s="7" t="s">
        <v>6691</v>
      </c>
      <c r="C8383" s="13" t="s">
        <v>8</v>
      </c>
      <c r="D8383" s="15">
        <v>515</v>
      </c>
    </row>
    <row r="8384" spans="1:4">
      <c r="A8384" s="10">
        <v>11779</v>
      </c>
      <c r="B8384" s="8" t="s">
        <v>6692</v>
      </c>
      <c r="C8384" s="14" t="s">
        <v>8</v>
      </c>
      <c r="D8384" s="16">
        <v>123.6</v>
      </c>
    </row>
    <row r="8385" spans="1:4">
      <c r="A8385" s="9">
        <v>11780</v>
      </c>
      <c r="B8385" s="7" t="s">
        <v>6693</v>
      </c>
      <c r="C8385" s="13" t="s">
        <v>8</v>
      </c>
      <c r="D8385" s="15">
        <v>113.3</v>
      </c>
    </row>
    <row r="8386" spans="1:4">
      <c r="A8386" s="10">
        <v>11781</v>
      </c>
      <c r="B8386" s="8" t="s">
        <v>6694</v>
      </c>
      <c r="C8386" s="14" t="s">
        <v>8</v>
      </c>
      <c r="D8386" s="16">
        <v>1121.1300000000001</v>
      </c>
    </row>
    <row r="8387" spans="1:4" ht="32.4">
      <c r="A8387" s="9">
        <v>11782</v>
      </c>
      <c r="B8387" s="7" t="s">
        <v>6695</v>
      </c>
      <c r="C8387" s="13" t="s">
        <v>8</v>
      </c>
      <c r="D8387" s="15">
        <v>211.02</v>
      </c>
    </row>
    <row r="8388" spans="1:4" ht="21.6">
      <c r="A8388" s="10">
        <v>11786</v>
      </c>
      <c r="B8388" s="8" t="s">
        <v>64881</v>
      </c>
      <c r="C8388" s="14" t="s">
        <v>10</v>
      </c>
      <c r="D8388" s="16">
        <v>178.98</v>
      </c>
    </row>
    <row r="8389" spans="1:4" ht="32.4">
      <c r="A8389" s="9">
        <v>11787</v>
      </c>
      <c r="B8389" s="7" t="s">
        <v>6696</v>
      </c>
      <c r="C8389" s="13" t="s">
        <v>10</v>
      </c>
      <c r="D8389" s="15">
        <v>119.32</v>
      </c>
    </row>
    <row r="8390" spans="1:4" ht="32.4">
      <c r="A8390" s="10">
        <v>11788</v>
      </c>
      <c r="B8390" s="8" t="s">
        <v>64882</v>
      </c>
      <c r="C8390" s="14" t="s">
        <v>10</v>
      </c>
      <c r="D8390" s="16">
        <v>298.3</v>
      </c>
    </row>
    <row r="8391" spans="1:4" ht="32.4">
      <c r="A8391" s="9">
        <v>11789</v>
      </c>
      <c r="B8391" s="7" t="s">
        <v>6697</v>
      </c>
      <c r="C8391" s="13" t="s">
        <v>16</v>
      </c>
      <c r="D8391" s="15">
        <v>326.95</v>
      </c>
    </row>
    <row r="8392" spans="1:4" ht="21.6">
      <c r="A8392" s="10">
        <v>11790</v>
      </c>
      <c r="B8392" s="8" t="s">
        <v>6698</v>
      </c>
      <c r="C8392" s="14" t="s">
        <v>16</v>
      </c>
      <c r="D8392" s="16">
        <v>49.41</v>
      </c>
    </row>
    <row r="8393" spans="1:4" ht="21.6">
      <c r="A8393" s="9">
        <v>11791</v>
      </c>
      <c r="B8393" s="7" t="s">
        <v>64883</v>
      </c>
      <c r="C8393" s="13" t="s">
        <v>16</v>
      </c>
      <c r="D8393" s="15">
        <v>169.05</v>
      </c>
    </row>
    <row r="8394" spans="1:4" ht="21.6">
      <c r="A8394" s="10">
        <v>11792</v>
      </c>
      <c r="B8394" s="8" t="s">
        <v>6699</v>
      </c>
      <c r="C8394" s="14" t="s">
        <v>18</v>
      </c>
      <c r="D8394" s="16">
        <v>30.48</v>
      </c>
    </row>
    <row r="8395" spans="1:4" ht="21.6">
      <c r="A8395" s="9">
        <v>11793</v>
      </c>
      <c r="B8395" s="7" t="s">
        <v>6700</v>
      </c>
      <c r="C8395" s="13" t="s">
        <v>18</v>
      </c>
      <c r="D8395" s="15">
        <v>38.46</v>
      </c>
    </row>
    <row r="8396" spans="1:4" ht="21.6">
      <c r="A8396" s="10">
        <v>11794</v>
      </c>
      <c r="B8396" s="8" t="s">
        <v>6701</v>
      </c>
      <c r="C8396" s="14" t="s">
        <v>18</v>
      </c>
      <c r="D8396" s="16">
        <v>31.4</v>
      </c>
    </row>
    <row r="8397" spans="1:4" ht="21.6">
      <c r="A8397" s="9">
        <v>11795</v>
      </c>
      <c r="B8397" s="7" t="s">
        <v>6702</v>
      </c>
      <c r="C8397" s="13" t="s">
        <v>18</v>
      </c>
      <c r="D8397" s="15">
        <v>36.229999999999997</v>
      </c>
    </row>
    <row r="8398" spans="1:4" ht="21.6">
      <c r="A8398" s="10">
        <v>11796</v>
      </c>
      <c r="B8398" s="8" t="s">
        <v>6703</v>
      </c>
      <c r="C8398" s="14" t="s">
        <v>18</v>
      </c>
      <c r="D8398" s="16">
        <v>28.74</v>
      </c>
    </row>
    <row r="8399" spans="1:4" ht="21.6">
      <c r="A8399" s="9">
        <v>11797</v>
      </c>
      <c r="B8399" s="7" t="s">
        <v>6704</v>
      </c>
      <c r="C8399" s="13" t="s">
        <v>8</v>
      </c>
      <c r="D8399" s="15">
        <v>35</v>
      </c>
    </row>
    <row r="8400" spans="1:4">
      <c r="A8400" s="10">
        <v>11798</v>
      </c>
      <c r="B8400" s="8" t="s">
        <v>6705</v>
      </c>
      <c r="C8400" s="14" t="s">
        <v>8</v>
      </c>
      <c r="D8400" s="16">
        <v>2.77</v>
      </c>
    </row>
    <row r="8401" spans="1:4">
      <c r="A8401" s="9">
        <v>11799</v>
      </c>
      <c r="B8401" s="7" t="s">
        <v>6706</v>
      </c>
      <c r="C8401" s="13" t="s">
        <v>10</v>
      </c>
      <c r="D8401" s="15">
        <v>18.3</v>
      </c>
    </row>
    <row r="8402" spans="1:4" ht="32.4">
      <c r="A8402" s="10">
        <v>11800</v>
      </c>
      <c r="B8402" s="8" t="s">
        <v>13019</v>
      </c>
      <c r="C8402" s="14" t="s">
        <v>8</v>
      </c>
      <c r="D8402" s="16">
        <v>316000</v>
      </c>
    </row>
    <row r="8403" spans="1:4">
      <c r="A8403" s="9">
        <v>11801</v>
      </c>
      <c r="B8403" s="7" t="s">
        <v>6707</v>
      </c>
      <c r="C8403" s="13" t="s">
        <v>8</v>
      </c>
      <c r="D8403" s="15">
        <v>31.48</v>
      </c>
    </row>
    <row r="8404" spans="1:4">
      <c r="A8404" s="10">
        <v>11802</v>
      </c>
      <c r="B8404" s="8" t="s">
        <v>6708</v>
      </c>
      <c r="C8404" s="14" t="s">
        <v>8</v>
      </c>
      <c r="D8404" s="16">
        <v>6.2</v>
      </c>
    </row>
    <row r="8405" spans="1:4">
      <c r="A8405" s="9">
        <v>11804</v>
      </c>
      <c r="B8405" s="7" t="s">
        <v>64884</v>
      </c>
      <c r="C8405" s="13" t="s">
        <v>16</v>
      </c>
      <c r="D8405" s="15">
        <v>65.900000000000006</v>
      </c>
    </row>
    <row r="8406" spans="1:4">
      <c r="A8406" s="10">
        <v>11805</v>
      </c>
      <c r="B8406" s="8" t="s">
        <v>64885</v>
      </c>
      <c r="C8406" s="14" t="s">
        <v>16</v>
      </c>
      <c r="D8406" s="16">
        <v>43.9</v>
      </c>
    </row>
    <row r="8407" spans="1:4" ht="21.6">
      <c r="A8407" s="9">
        <v>11806</v>
      </c>
      <c r="B8407" s="7" t="s">
        <v>64886</v>
      </c>
      <c r="C8407" s="13" t="s">
        <v>16</v>
      </c>
      <c r="D8407" s="15">
        <v>59.75</v>
      </c>
    </row>
    <row r="8408" spans="1:4" ht="21.6">
      <c r="A8408" s="10">
        <v>11807</v>
      </c>
      <c r="B8408" s="8" t="s">
        <v>64887</v>
      </c>
      <c r="C8408" s="14" t="s">
        <v>16</v>
      </c>
      <c r="D8408" s="16">
        <v>46.49</v>
      </c>
    </row>
    <row r="8409" spans="1:4" ht="21.6">
      <c r="A8409" s="9">
        <v>11808</v>
      </c>
      <c r="B8409" s="7" t="s">
        <v>64888</v>
      </c>
      <c r="C8409" s="13" t="s">
        <v>16</v>
      </c>
      <c r="D8409" s="15">
        <v>39.450000000000003</v>
      </c>
    </row>
    <row r="8410" spans="1:4" ht="21.6">
      <c r="A8410" s="10">
        <v>11809</v>
      </c>
      <c r="B8410" s="8" t="s">
        <v>6709</v>
      </c>
      <c r="C8410" s="14" t="s">
        <v>16</v>
      </c>
      <c r="D8410" s="16">
        <v>48.15</v>
      </c>
    </row>
    <row r="8411" spans="1:4" ht="21.6">
      <c r="A8411" s="9">
        <v>11810</v>
      </c>
      <c r="B8411" s="7" t="s">
        <v>6710</v>
      </c>
      <c r="C8411" s="13" t="s">
        <v>16</v>
      </c>
      <c r="D8411" s="15">
        <v>47.95</v>
      </c>
    </row>
    <row r="8412" spans="1:4" ht="21.6">
      <c r="A8412" s="10">
        <v>11811</v>
      </c>
      <c r="B8412" s="8" t="s">
        <v>64889</v>
      </c>
      <c r="C8412" s="14" t="s">
        <v>16</v>
      </c>
      <c r="D8412" s="16">
        <v>47.12</v>
      </c>
    </row>
    <row r="8413" spans="1:4">
      <c r="A8413" s="9">
        <v>11812</v>
      </c>
      <c r="B8413" s="7" t="s">
        <v>6711</v>
      </c>
      <c r="C8413" s="13" t="s">
        <v>16</v>
      </c>
      <c r="D8413" s="15">
        <v>27.86</v>
      </c>
    </row>
    <row r="8414" spans="1:4">
      <c r="A8414" s="10">
        <v>11813</v>
      </c>
      <c r="B8414" s="8" t="s">
        <v>64890</v>
      </c>
      <c r="C8414" s="14" t="s">
        <v>16</v>
      </c>
      <c r="D8414" s="16">
        <v>29.51</v>
      </c>
    </row>
    <row r="8415" spans="1:4" ht="21.6">
      <c r="A8415" s="9">
        <v>11814</v>
      </c>
      <c r="B8415" s="7" t="s">
        <v>64891</v>
      </c>
      <c r="C8415" s="13" t="s">
        <v>16</v>
      </c>
      <c r="D8415" s="15">
        <v>41.06</v>
      </c>
    </row>
    <row r="8416" spans="1:4">
      <c r="A8416" s="10">
        <v>11815</v>
      </c>
      <c r="B8416" s="8" t="s">
        <v>64892</v>
      </c>
      <c r="C8416" s="14" t="s">
        <v>16</v>
      </c>
      <c r="D8416" s="16">
        <v>27.49</v>
      </c>
    </row>
    <row r="8417" spans="1:4" ht="21.6">
      <c r="A8417" s="9">
        <v>11816</v>
      </c>
      <c r="B8417" s="7" t="s">
        <v>6712</v>
      </c>
      <c r="C8417" s="13" t="s">
        <v>8</v>
      </c>
      <c r="D8417" s="15">
        <v>6500</v>
      </c>
    </row>
    <row r="8418" spans="1:4" ht="21.6">
      <c r="A8418" s="10">
        <v>11817</v>
      </c>
      <c r="B8418" s="8" t="s">
        <v>6713</v>
      </c>
      <c r="C8418" s="14" t="s">
        <v>16</v>
      </c>
      <c r="D8418" s="16">
        <v>18.899999999999999</v>
      </c>
    </row>
    <row r="8419" spans="1:4" ht="21.6">
      <c r="A8419" s="9">
        <v>11818</v>
      </c>
      <c r="B8419" s="7" t="s">
        <v>6714</v>
      </c>
      <c r="C8419" s="13" t="s">
        <v>16</v>
      </c>
      <c r="D8419" s="15">
        <v>18.899999999999999</v>
      </c>
    </row>
    <row r="8420" spans="1:4" ht="21.6">
      <c r="A8420" s="10">
        <v>11819</v>
      </c>
      <c r="B8420" s="8" t="s">
        <v>6715</v>
      </c>
      <c r="C8420" s="14" t="s">
        <v>16</v>
      </c>
      <c r="D8420" s="16">
        <v>16.53</v>
      </c>
    </row>
    <row r="8421" spans="1:4">
      <c r="A8421" s="9">
        <v>11820</v>
      </c>
      <c r="B8421" s="7" t="s">
        <v>6716</v>
      </c>
      <c r="C8421" s="13" t="s">
        <v>16</v>
      </c>
      <c r="D8421" s="15">
        <v>18.05</v>
      </c>
    </row>
    <row r="8422" spans="1:4">
      <c r="A8422" s="10">
        <v>11821</v>
      </c>
      <c r="B8422" s="8" t="s">
        <v>6717</v>
      </c>
      <c r="C8422" s="14" t="s">
        <v>16</v>
      </c>
      <c r="D8422" s="16">
        <v>18.05</v>
      </c>
    </row>
    <row r="8423" spans="1:4">
      <c r="A8423" s="9">
        <v>11822</v>
      </c>
      <c r="B8423" s="7" t="s">
        <v>6718</v>
      </c>
      <c r="C8423" s="13" t="s">
        <v>8</v>
      </c>
      <c r="D8423" s="15">
        <v>51.64</v>
      </c>
    </row>
    <row r="8424" spans="1:4" ht="21.6">
      <c r="A8424" s="10">
        <v>11823</v>
      </c>
      <c r="B8424" s="8" t="s">
        <v>64893</v>
      </c>
      <c r="C8424" s="14" t="s">
        <v>8</v>
      </c>
      <c r="D8424" s="16">
        <v>502.98</v>
      </c>
    </row>
    <row r="8425" spans="1:4">
      <c r="A8425" s="9">
        <v>11824</v>
      </c>
      <c r="B8425" s="7" t="s">
        <v>6719</v>
      </c>
      <c r="C8425" s="13" t="s">
        <v>8</v>
      </c>
      <c r="D8425" s="15">
        <v>297.95999999999998</v>
      </c>
    </row>
    <row r="8426" spans="1:4">
      <c r="A8426" s="10">
        <v>11825</v>
      </c>
      <c r="B8426" s="8" t="s">
        <v>6720</v>
      </c>
      <c r="C8426" s="14" t="s">
        <v>8</v>
      </c>
      <c r="D8426" s="16">
        <v>6.32</v>
      </c>
    </row>
    <row r="8427" spans="1:4">
      <c r="A8427" s="9">
        <v>11826</v>
      </c>
      <c r="B8427" s="7" t="s">
        <v>6721</v>
      </c>
      <c r="C8427" s="13" t="s">
        <v>8</v>
      </c>
      <c r="D8427" s="15">
        <v>9.42</v>
      </c>
    </row>
    <row r="8428" spans="1:4">
      <c r="A8428" s="10">
        <v>11827</v>
      </c>
      <c r="B8428" s="8" t="s">
        <v>6722</v>
      </c>
      <c r="C8428" s="14" t="s">
        <v>8</v>
      </c>
      <c r="D8428" s="16">
        <v>25.64</v>
      </c>
    </row>
    <row r="8429" spans="1:4" ht="21.6">
      <c r="A8429" s="9">
        <v>11828</v>
      </c>
      <c r="B8429" s="7" t="s">
        <v>6723</v>
      </c>
      <c r="C8429" s="13" t="s">
        <v>5</v>
      </c>
      <c r="D8429" s="15">
        <v>14</v>
      </c>
    </row>
    <row r="8430" spans="1:4">
      <c r="A8430" s="10">
        <v>11829</v>
      </c>
      <c r="B8430" s="8" t="s">
        <v>6724</v>
      </c>
      <c r="C8430" s="14" t="s">
        <v>8</v>
      </c>
      <c r="D8430" s="16">
        <v>21.49</v>
      </c>
    </row>
    <row r="8431" spans="1:4">
      <c r="A8431" s="9">
        <v>11830</v>
      </c>
      <c r="B8431" s="7" t="s">
        <v>6725</v>
      </c>
      <c r="C8431" s="13" t="s">
        <v>8</v>
      </c>
      <c r="D8431" s="15">
        <v>25.24</v>
      </c>
    </row>
    <row r="8432" spans="1:4">
      <c r="A8432" s="10">
        <v>11831</v>
      </c>
      <c r="B8432" s="8" t="s">
        <v>6726</v>
      </c>
      <c r="C8432" s="14" t="s">
        <v>8</v>
      </c>
      <c r="D8432" s="16">
        <v>12.58</v>
      </c>
    </row>
    <row r="8433" spans="1:4">
      <c r="A8433" s="9">
        <v>11832</v>
      </c>
      <c r="B8433" s="7" t="s">
        <v>6727</v>
      </c>
      <c r="C8433" s="13" t="s">
        <v>8</v>
      </c>
      <c r="D8433" s="15">
        <v>4.9800000000000004</v>
      </c>
    </row>
    <row r="8434" spans="1:4">
      <c r="A8434" s="10">
        <v>11833</v>
      </c>
      <c r="B8434" s="8" t="s">
        <v>6728</v>
      </c>
      <c r="C8434" s="14" t="s">
        <v>8</v>
      </c>
      <c r="D8434" s="16">
        <v>12.14</v>
      </c>
    </row>
    <row r="8435" spans="1:4">
      <c r="A8435" s="9">
        <v>11834</v>
      </c>
      <c r="B8435" s="7" t="s">
        <v>6729</v>
      </c>
      <c r="C8435" s="13" t="s">
        <v>8</v>
      </c>
      <c r="D8435" s="15">
        <v>14.19</v>
      </c>
    </row>
    <row r="8436" spans="1:4">
      <c r="A8436" s="10">
        <v>11835</v>
      </c>
      <c r="B8436" s="8" t="s">
        <v>6730</v>
      </c>
      <c r="C8436" s="14" t="s">
        <v>8</v>
      </c>
      <c r="D8436" s="16">
        <v>10.8</v>
      </c>
    </row>
    <row r="8437" spans="1:4">
      <c r="A8437" s="9">
        <v>11836</v>
      </c>
      <c r="B8437" s="7" t="s">
        <v>6731</v>
      </c>
      <c r="C8437" s="13" t="s">
        <v>8</v>
      </c>
      <c r="D8437" s="15">
        <v>9.81</v>
      </c>
    </row>
    <row r="8438" spans="1:4">
      <c r="A8438" s="10">
        <v>11838</v>
      </c>
      <c r="B8438" s="8" t="s">
        <v>6732</v>
      </c>
      <c r="C8438" s="14" t="s">
        <v>8</v>
      </c>
      <c r="D8438" s="16">
        <v>90</v>
      </c>
    </row>
    <row r="8439" spans="1:4">
      <c r="A8439" s="9">
        <v>11839</v>
      </c>
      <c r="B8439" s="7" t="s">
        <v>64894</v>
      </c>
      <c r="C8439" s="13" t="s">
        <v>63231</v>
      </c>
      <c r="D8439" s="15">
        <v>300</v>
      </c>
    </row>
    <row r="8440" spans="1:4">
      <c r="A8440" s="10">
        <v>11840</v>
      </c>
      <c r="B8440" s="8" t="s">
        <v>6733</v>
      </c>
      <c r="C8440" s="14" t="s">
        <v>8</v>
      </c>
      <c r="D8440" s="16">
        <v>16.66</v>
      </c>
    </row>
    <row r="8441" spans="1:4" ht="21.6">
      <c r="A8441" s="9">
        <v>11841</v>
      </c>
      <c r="B8441" s="7" t="s">
        <v>62079</v>
      </c>
      <c r="C8441" s="13" t="s">
        <v>16</v>
      </c>
      <c r="D8441" s="15">
        <v>278.42</v>
      </c>
    </row>
    <row r="8442" spans="1:4">
      <c r="A8442" s="10">
        <v>11842</v>
      </c>
      <c r="B8442" s="8" t="s">
        <v>64895</v>
      </c>
      <c r="C8442" s="14" t="s">
        <v>16</v>
      </c>
      <c r="D8442" s="16">
        <v>300</v>
      </c>
    </row>
    <row r="8443" spans="1:4">
      <c r="A8443" s="9">
        <v>11843</v>
      </c>
      <c r="B8443" s="7" t="s">
        <v>6734</v>
      </c>
      <c r="C8443" s="13" t="s">
        <v>8</v>
      </c>
      <c r="D8443" s="15">
        <v>14.64</v>
      </c>
    </row>
    <row r="8444" spans="1:4">
      <c r="A8444" s="10">
        <v>11844</v>
      </c>
      <c r="B8444" s="8" t="s">
        <v>6735</v>
      </c>
      <c r="C8444" s="14" t="s">
        <v>8</v>
      </c>
      <c r="D8444" s="16">
        <v>9.76</v>
      </c>
    </row>
    <row r="8445" spans="1:4">
      <c r="A8445" s="9">
        <v>11845</v>
      </c>
      <c r="B8445" s="7" t="s">
        <v>6736</v>
      </c>
      <c r="C8445" s="13" t="s">
        <v>8</v>
      </c>
      <c r="D8445" s="15">
        <v>6.92</v>
      </c>
    </row>
    <row r="8446" spans="1:4">
      <c r="A8446" s="10">
        <v>11846</v>
      </c>
      <c r="B8446" s="8" t="s">
        <v>6737</v>
      </c>
      <c r="C8446" s="14" t="s">
        <v>8</v>
      </c>
      <c r="D8446" s="16">
        <v>26.08</v>
      </c>
    </row>
    <row r="8447" spans="1:4" ht="21.6">
      <c r="A8447" s="9">
        <v>11847</v>
      </c>
      <c r="B8447" s="7" t="s">
        <v>64896</v>
      </c>
      <c r="C8447" s="13" t="s">
        <v>8</v>
      </c>
      <c r="D8447" s="15">
        <v>120000</v>
      </c>
    </row>
    <row r="8448" spans="1:4" ht="21.6">
      <c r="A8448" s="10">
        <v>11848</v>
      </c>
      <c r="B8448" s="8" t="s">
        <v>6739</v>
      </c>
      <c r="C8448" s="14" t="s">
        <v>8</v>
      </c>
      <c r="D8448" s="16">
        <v>2.6</v>
      </c>
    </row>
    <row r="8449" spans="1:4">
      <c r="A8449" s="9">
        <v>11849</v>
      </c>
      <c r="B8449" s="7" t="s">
        <v>6740</v>
      </c>
      <c r="C8449" s="13" t="s">
        <v>8</v>
      </c>
      <c r="D8449" s="15">
        <v>2.39</v>
      </c>
    </row>
    <row r="8450" spans="1:4" ht="32.4">
      <c r="A8450" s="10">
        <v>11850</v>
      </c>
      <c r="B8450" s="8" t="s">
        <v>6741</v>
      </c>
      <c r="C8450" s="14" t="s">
        <v>8</v>
      </c>
      <c r="D8450" s="16">
        <v>1500</v>
      </c>
    </row>
    <row r="8451" spans="1:4" ht="21.6">
      <c r="A8451" s="9">
        <v>11851</v>
      </c>
      <c r="B8451" s="7" t="s">
        <v>6742</v>
      </c>
      <c r="C8451" s="13" t="s">
        <v>8</v>
      </c>
      <c r="D8451" s="15">
        <v>60.03</v>
      </c>
    </row>
    <row r="8452" spans="1:4">
      <c r="A8452" s="10">
        <v>11852</v>
      </c>
      <c r="B8452" s="8" t="s">
        <v>6743</v>
      </c>
      <c r="C8452" s="14" t="s">
        <v>8</v>
      </c>
      <c r="D8452" s="16">
        <v>2.16</v>
      </c>
    </row>
    <row r="8453" spans="1:4" ht="21.6">
      <c r="A8453" s="9">
        <v>11853</v>
      </c>
      <c r="B8453" s="7" t="s">
        <v>6744</v>
      </c>
      <c r="C8453" s="13" t="s">
        <v>8</v>
      </c>
      <c r="D8453" s="15">
        <v>55.62</v>
      </c>
    </row>
    <row r="8454" spans="1:4">
      <c r="A8454" s="10">
        <v>11854</v>
      </c>
      <c r="B8454" s="8" t="s">
        <v>6745</v>
      </c>
      <c r="C8454" s="14" t="s">
        <v>6</v>
      </c>
      <c r="D8454" s="16">
        <v>3780</v>
      </c>
    </row>
    <row r="8455" spans="1:4">
      <c r="A8455" s="9">
        <v>11856</v>
      </c>
      <c r="B8455" s="7" t="s">
        <v>6746</v>
      </c>
      <c r="C8455" s="13" t="s">
        <v>15</v>
      </c>
      <c r="D8455" s="15">
        <v>304.37</v>
      </c>
    </row>
    <row r="8456" spans="1:4">
      <c r="A8456" s="10">
        <v>11858</v>
      </c>
      <c r="B8456" s="8" t="s">
        <v>64897</v>
      </c>
      <c r="C8456" s="14" t="s">
        <v>16</v>
      </c>
      <c r="D8456" s="16">
        <v>12.99</v>
      </c>
    </row>
    <row r="8457" spans="1:4" ht="21.6">
      <c r="A8457" s="9">
        <v>11861</v>
      </c>
      <c r="B8457" s="7" t="s">
        <v>64898</v>
      </c>
      <c r="C8457" s="13" t="s">
        <v>16</v>
      </c>
      <c r="D8457" s="15">
        <v>295.32</v>
      </c>
    </row>
    <row r="8458" spans="1:4" ht="21.6">
      <c r="A8458" s="10">
        <v>11862</v>
      </c>
      <c r="B8458" s="8" t="s">
        <v>6747</v>
      </c>
      <c r="C8458" s="14" t="s">
        <v>11</v>
      </c>
      <c r="D8458" s="16">
        <v>286.69</v>
      </c>
    </row>
    <row r="8459" spans="1:4" ht="21.6">
      <c r="A8459" s="9">
        <v>11863</v>
      </c>
      <c r="B8459" s="7" t="s">
        <v>6748</v>
      </c>
      <c r="C8459" s="13" t="s">
        <v>10</v>
      </c>
      <c r="D8459" s="15">
        <v>1438.87</v>
      </c>
    </row>
    <row r="8460" spans="1:4" ht="21.6">
      <c r="A8460" s="10">
        <v>11864</v>
      </c>
      <c r="B8460" s="8" t="s">
        <v>6749</v>
      </c>
      <c r="C8460" s="14" t="s">
        <v>10</v>
      </c>
      <c r="D8460" s="16">
        <v>46.99</v>
      </c>
    </row>
    <row r="8461" spans="1:4" ht="21.6">
      <c r="A8461" s="9">
        <v>11865</v>
      </c>
      <c r="B8461" s="7" t="s">
        <v>6750</v>
      </c>
      <c r="C8461" s="13" t="s">
        <v>10</v>
      </c>
      <c r="D8461" s="15">
        <v>67.56</v>
      </c>
    </row>
    <row r="8462" spans="1:4" ht="21.6">
      <c r="A8462" s="10">
        <v>11866</v>
      </c>
      <c r="B8462" s="8" t="s">
        <v>6751</v>
      </c>
      <c r="C8462" s="14" t="s">
        <v>10</v>
      </c>
      <c r="D8462" s="16">
        <v>98.28</v>
      </c>
    </row>
    <row r="8463" spans="1:4">
      <c r="A8463" s="9">
        <v>11867</v>
      </c>
      <c r="B8463" s="7" t="s">
        <v>62481</v>
      </c>
      <c r="C8463" s="13" t="s">
        <v>47</v>
      </c>
      <c r="D8463" s="15">
        <v>5280</v>
      </c>
    </row>
    <row r="8464" spans="1:4">
      <c r="A8464" s="10">
        <v>11868</v>
      </c>
      <c r="B8464" s="8" t="s">
        <v>6752</v>
      </c>
      <c r="C8464" s="14" t="s">
        <v>11</v>
      </c>
      <c r="D8464" s="16">
        <v>4</v>
      </c>
    </row>
    <row r="8465" spans="1:4">
      <c r="A8465" s="9">
        <v>11869</v>
      </c>
      <c r="B8465" s="7" t="s">
        <v>6753</v>
      </c>
      <c r="C8465" s="13" t="s">
        <v>11</v>
      </c>
      <c r="D8465" s="15">
        <v>18.010000000000002</v>
      </c>
    </row>
    <row r="8466" spans="1:4">
      <c r="A8466" s="10">
        <v>11870</v>
      </c>
      <c r="B8466" s="8" t="s">
        <v>64899</v>
      </c>
      <c r="C8466" s="14" t="s">
        <v>10</v>
      </c>
      <c r="D8466" s="16">
        <v>3.64</v>
      </c>
    </row>
    <row r="8467" spans="1:4">
      <c r="A8467" s="9">
        <v>11871</v>
      </c>
      <c r="B8467" s="7" t="s">
        <v>6754</v>
      </c>
      <c r="C8467" s="13" t="s">
        <v>8</v>
      </c>
      <c r="D8467" s="15">
        <v>3.29</v>
      </c>
    </row>
    <row r="8468" spans="1:4">
      <c r="A8468" s="10">
        <v>11872</v>
      </c>
      <c r="B8468" s="8" t="s">
        <v>6755</v>
      </c>
      <c r="C8468" s="14" t="s">
        <v>8</v>
      </c>
      <c r="D8468" s="16">
        <v>10.29</v>
      </c>
    </row>
    <row r="8469" spans="1:4">
      <c r="A8469" s="9">
        <v>11873</v>
      </c>
      <c r="B8469" s="7" t="s">
        <v>6756</v>
      </c>
      <c r="C8469" s="13" t="s">
        <v>8</v>
      </c>
      <c r="D8469" s="15">
        <v>8.06</v>
      </c>
    </row>
    <row r="8470" spans="1:4">
      <c r="A8470" s="10">
        <v>11874</v>
      </c>
      <c r="B8470" s="8" t="s">
        <v>6757</v>
      </c>
      <c r="C8470" s="14" t="s">
        <v>8</v>
      </c>
      <c r="D8470" s="16">
        <v>14.74</v>
      </c>
    </row>
    <row r="8471" spans="1:4">
      <c r="A8471" s="9">
        <v>11875</v>
      </c>
      <c r="B8471" s="7" t="s">
        <v>6758</v>
      </c>
      <c r="C8471" s="13" t="s">
        <v>8</v>
      </c>
      <c r="D8471" s="15">
        <v>11.42</v>
      </c>
    </row>
    <row r="8472" spans="1:4">
      <c r="A8472" s="10">
        <v>11876</v>
      </c>
      <c r="B8472" s="8" t="s">
        <v>6759</v>
      </c>
      <c r="C8472" s="14" t="s">
        <v>8</v>
      </c>
      <c r="D8472" s="16">
        <v>12.53</v>
      </c>
    </row>
    <row r="8473" spans="1:4">
      <c r="A8473" s="9">
        <v>11877</v>
      </c>
      <c r="B8473" s="7" t="s">
        <v>6760</v>
      </c>
      <c r="C8473" s="13" t="s">
        <v>8</v>
      </c>
      <c r="D8473" s="15">
        <v>14.34</v>
      </c>
    </row>
    <row r="8474" spans="1:4">
      <c r="A8474" s="10">
        <v>11878</v>
      </c>
      <c r="B8474" s="8" t="s">
        <v>6761</v>
      </c>
      <c r="C8474" s="14" t="s">
        <v>8</v>
      </c>
      <c r="D8474" s="16">
        <v>22.55</v>
      </c>
    </row>
    <row r="8475" spans="1:4">
      <c r="A8475" s="9">
        <v>11879</v>
      </c>
      <c r="B8475" s="7" t="s">
        <v>6762</v>
      </c>
      <c r="C8475" s="13" t="s">
        <v>8</v>
      </c>
      <c r="D8475" s="15">
        <v>20.2</v>
      </c>
    </row>
    <row r="8476" spans="1:4">
      <c r="A8476" s="10">
        <v>11880</v>
      </c>
      <c r="B8476" s="8" t="s">
        <v>6763</v>
      </c>
      <c r="C8476" s="14" t="s">
        <v>8</v>
      </c>
      <c r="D8476" s="16">
        <v>21.21</v>
      </c>
    </row>
    <row r="8477" spans="1:4">
      <c r="A8477" s="9">
        <v>11881</v>
      </c>
      <c r="B8477" s="7" t="s">
        <v>6764</v>
      </c>
      <c r="C8477" s="13" t="s">
        <v>8</v>
      </c>
      <c r="D8477" s="15">
        <v>22.22</v>
      </c>
    </row>
    <row r="8478" spans="1:4">
      <c r="A8478" s="10">
        <v>11882</v>
      </c>
      <c r="B8478" s="8" t="s">
        <v>6765</v>
      </c>
      <c r="C8478" s="14" t="s">
        <v>8</v>
      </c>
      <c r="D8478" s="16">
        <v>42.92</v>
      </c>
    </row>
    <row r="8479" spans="1:4">
      <c r="A8479" s="9">
        <v>11883</v>
      </c>
      <c r="B8479" s="7" t="s">
        <v>6766</v>
      </c>
      <c r="C8479" s="13" t="s">
        <v>8</v>
      </c>
      <c r="D8479" s="15">
        <v>42.92</v>
      </c>
    </row>
    <row r="8480" spans="1:4">
      <c r="A8480" s="10">
        <v>11884</v>
      </c>
      <c r="B8480" s="8" t="s">
        <v>6767</v>
      </c>
      <c r="C8480" s="14" t="s">
        <v>8</v>
      </c>
      <c r="D8480" s="16">
        <v>43.01</v>
      </c>
    </row>
    <row r="8481" spans="1:4">
      <c r="A8481" s="9">
        <v>11885</v>
      </c>
      <c r="B8481" s="7" t="s">
        <v>6768</v>
      </c>
      <c r="C8481" s="13" t="s">
        <v>8</v>
      </c>
      <c r="D8481" s="15">
        <v>51.02</v>
      </c>
    </row>
    <row r="8482" spans="1:4">
      <c r="A8482" s="10">
        <v>11886</v>
      </c>
      <c r="B8482" s="8" t="s">
        <v>6769</v>
      </c>
      <c r="C8482" s="14" t="s">
        <v>8</v>
      </c>
      <c r="D8482" s="16">
        <v>52.05</v>
      </c>
    </row>
    <row r="8483" spans="1:4">
      <c r="A8483" s="9">
        <v>11887</v>
      </c>
      <c r="B8483" s="7" t="s">
        <v>6770</v>
      </c>
      <c r="C8483" s="13" t="s">
        <v>8</v>
      </c>
      <c r="D8483" s="15">
        <v>66.58</v>
      </c>
    </row>
    <row r="8484" spans="1:4">
      <c r="A8484" s="10">
        <v>11888</v>
      </c>
      <c r="B8484" s="8" t="s">
        <v>6771</v>
      </c>
      <c r="C8484" s="14" t="s">
        <v>8</v>
      </c>
      <c r="D8484" s="16">
        <v>112.11</v>
      </c>
    </row>
    <row r="8485" spans="1:4">
      <c r="A8485" s="9">
        <v>11889</v>
      </c>
      <c r="B8485" s="7" t="s">
        <v>6772</v>
      </c>
      <c r="C8485" s="13" t="s">
        <v>8</v>
      </c>
      <c r="D8485" s="15">
        <v>112.11</v>
      </c>
    </row>
    <row r="8486" spans="1:4">
      <c r="A8486" s="10">
        <v>11890</v>
      </c>
      <c r="B8486" s="8" t="s">
        <v>6773</v>
      </c>
      <c r="C8486" s="14" t="s">
        <v>8</v>
      </c>
      <c r="D8486" s="16">
        <v>112.11</v>
      </c>
    </row>
    <row r="8487" spans="1:4">
      <c r="A8487" s="9">
        <v>11891</v>
      </c>
      <c r="B8487" s="7" t="s">
        <v>6774</v>
      </c>
      <c r="C8487" s="13" t="s">
        <v>8</v>
      </c>
      <c r="D8487" s="15">
        <v>112.11</v>
      </c>
    </row>
    <row r="8488" spans="1:4">
      <c r="A8488" s="10">
        <v>11892</v>
      </c>
      <c r="B8488" s="8" t="s">
        <v>6775</v>
      </c>
      <c r="C8488" s="14" t="s">
        <v>8</v>
      </c>
      <c r="D8488" s="16">
        <v>112.11</v>
      </c>
    </row>
    <row r="8489" spans="1:4">
      <c r="A8489" s="9">
        <v>11893</v>
      </c>
      <c r="B8489" s="7" t="s">
        <v>6776</v>
      </c>
      <c r="C8489" s="13" t="s">
        <v>8</v>
      </c>
      <c r="D8489" s="15">
        <v>112.11</v>
      </c>
    </row>
    <row r="8490" spans="1:4">
      <c r="A8490" s="10">
        <v>11894</v>
      </c>
      <c r="B8490" s="8" t="s">
        <v>6777</v>
      </c>
      <c r="C8490" s="14" t="s">
        <v>8</v>
      </c>
      <c r="D8490" s="16">
        <v>112.11</v>
      </c>
    </row>
    <row r="8491" spans="1:4">
      <c r="A8491" s="9">
        <v>11895</v>
      </c>
      <c r="B8491" s="7" t="s">
        <v>6778</v>
      </c>
      <c r="C8491" s="13" t="s">
        <v>10</v>
      </c>
      <c r="D8491" s="15">
        <v>29.93</v>
      </c>
    </row>
    <row r="8492" spans="1:4" ht="21.6">
      <c r="A8492" s="10">
        <v>11896</v>
      </c>
      <c r="B8492" s="8" t="s">
        <v>6779</v>
      </c>
      <c r="C8492" s="14" t="s">
        <v>8</v>
      </c>
      <c r="D8492" s="16">
        <v>1.17</v>
      </c>
    </row>
    <row r="8493" spans="1:4">
      <c r="A8493" s="9">
        <v>11897</v>
      </c>
      <c r="B8493" s="7" t="s">
        <v>6780</v>
      </c>
      <c r="C8493" s="13" t="s">
        <v>8</v>
      </c>
      <c r="D8493" s="15">
        <v>3.59</v>
      </c>
    </row>
    <row r="8494" spans="1:4">
      <c r="A8494" s="10">
        <v>11898</v>
      </c>
      <c r="B8494" s="8" t="s">
        <v>6781</v>
      </c>
      <c r="C8494" s="14" t="s">
        <v>8</v>
      </c>
      <c r="D8494" s="16">
        <v>0.25</v>
      </c>
    </row>
    <row r="8495" spans="1:4">
      <c r="A8495" s="9">
        <v>11899</v>
      </c>
      <c r="B8495" s="7" t="s">
        <v>6782</v>
      </c>
      <c r="C8495" s="13" t="s">
        <v>8</v>
      </c>
      <c r="D8495" s="15">
        <v>0.22</v>
      </c>
    </row>
    <row r="8496" spans="1:4">
      <c r="A8496" s="10">
        <v>11900</v>
      </c>
      <c r="B8496" s="8" t="s">
        <v>6783</v>
      </c>
      <c r="C8496" s="14" t="s">
        <v>8</v>
      </c>
      <c r="D8496" s="16">
        <v>0.1</v>
      </c>
    </row>
    <row r="8497" spans="1:4">
      <c r="A8497" s="9">
        <v>11901</v>
      </c>
      <c r="B8497" s="7" t="s">
        <v>6784</v>
      </c>
      <c r="C8497" s="13" t="s">
        <v>8</v>
      </c>
      <c r="D8497" s="15">
        <v>0.34</v>
      </c>
    </row>
    <row r="8498" spans="1:4">
      <c r="A8498" s="10">
        <v>11903</v>
      </c>
      <c r="B8498" s="8" t="s">
        <v>6785</v>
      </c>
      <c r="C8498" s="14" t="s">
        <v>7</v>
      </c>
      <c r="D8498" s="16">
        <v>5</v>
      </c>
    </row>
    <row r="8499" spans="1:4">
      <c r="A8499" s="9">
        <v>11904</v>
      </c>
      <c r="B8499" s="7" t="s">
        <v>6786</v>
      </c>
      <c r="C8499" s="13" t="s">
        <v>7</v>
      </c>
      <c r="D8499" s="15">
        <v>20.420000000000002</v>
      </c>
    </row>
    <row r="8500" spans="1:4">
      <c r="A8500" s="10">
        <v>11905</v>
      </c>
      <c r="B8500" s="8" t="s">
        <v>6787</v>
      </c>
      <c r="C8500" s="14" t="s">
        <v>5</v>
      </c>
      <c r="D8500" s="16">
        <v>29.21</v>
      </c>
    </row>
    <row r="8501" spans="1:4">
      <c r="A8501" s="9">
        <v>11906</v>
      </c>
      <c r="B8501" s="7" t="s">
        <v>6788</v>
      </c>
      <c r="C8501" s="13" t="s">
        <v>48</v>
      </c>
      <c r="D8501" s="15">
        <v>25.09</v>
      </c>
    </row>
    <row r="8502" spans="1:4">
      <c r="A8502" s="10">
        <v>11907</v>
      </c>
      <c r="B8502" s="8" t="s">
        <v>6789</v>
      </c>
      <c r="C8502" s="14" t="s">
        <v>8</v>
      </c>
      <c r="D8502" s="16">
        <v>399</v>
      </c>
    </row>
    <row r="8503" spans="1:4">
      <c r="A8503" s="9">
        <v>11909</v>
      </c>
      <c r="B8503" s="7" t="s">
        <v>6790</v>
      </c>
      <c r="C8503" s="13" t="s">
        <v>5</v>
      </c>
      <c r="D8503" s="15">
        <v>598.79999999999995</v>
      </c>
    </row>
    <row r="8504" spans="1:4">
      <c r="A8504" s="10">
        <v>11910</v>
      </c>
      <c r="B8504" s="8" t="s">
        <v>6791</v>
      </c>
      <c r="C8504" s="14" t="s">
        <v>13083</v>
      </c>
      <c r="D8504" s="16">
        <v>27.2</v>
      </c>
    </row>
    <row r="8505" spans="1:4">
      <c r="A8505" s="9">
        <v>11911</v>
      </c>
      <c r="B8505" s="7" t="s">
        <v>6792</v>
      </c>
      <c r="C8505" s="13" t="s">
        <v>5</v>
      </c>
      <c r="D8505" s="15">
        <v>950.9</v>
      </c>
    </row>
    <row r="8506" spans="1:4">
      <c r="A8506" s="10">
        <v>11912</v>
      </c>
      <c r="B8506" s="8" t="s">
        <v>6793</v>
      </c>
      <c r="C8506" s="14" t="s">
        <v>5</v>
      </c>
      <c r="D8506" s="16">
        <v>150.41999999999999</v>
      </c>
    </row>
    <row r="8507" spans="1:4">
      <c r="A8507" s="9">
        <v>11913</v>
      </c>
      <c r="B8507" s="7" t="s">
        <v>6794</v>
      </c>
      <c r="C8507" s="13" t="s">
        <v>7</v>
      </c>
      <c r="D8507" s="15">
        <v>13713.85</v>
      </c>
    </row>
    <row r="8508" spans="1:4">
      <c r="A8508" s="10">
        <v>11915</v>
      </c>
      <c r="B8508" s="8" t="s">
        <v>6795</v>
      </c>
      <c r="C8508" s="14" t="s">
        <v>5</v>
      </c>
      <c r="D8508" s="16">
        <v>578.98</v>
      </c>
    </row>
    <row r="8509" spans="1:4">
      <c r="A8509" s="9">
        <v>11916</v>
      </c>
      <c r="B8509" s="7" t="s">
        <v>6796</v>
      </c>
      <c r="C8509" s="13" t="s">
        <v>7</v>
      </c>
      <c r="D8509" s="15">
        <v>249.05</v>
      </c>
    </row>
    <row r="8510" spans="1:4">
      <c r="A8510" s="10">
        <v>11917</v>
      </c>
      <c r="B8510" s="8" t="s">
        <v>6797</v>
      </c>
      <c r="C8510" s="14" t="s">
        <v>7</v>
      </c>
      <c r="D8510" s="16">
        <v>24.67</v>
      </c>
    </row>
    <row r="8511" spans="1:4">
      <c r="A8511" s="9">
        <v>11918</v>
      </c>
      <c r="B8511" s="7" t="s">
        <v>6798</v>
      </c>
      <c r="C8511" s="13" t="s">
        <v>8</v>
      </c>
      <c r="D8511" s="15">
        <v>92</v>
      </c>
    </row>
    <row r="8512" spans="1:4">
      <c r="A8512" s="10">
        <v>11919</v>
      </c>
      <c r="B8512" s="8" t="s">
        <v>6799</v>
      </c>
      <c r="C8512" s="14" t="s">
        <v>8</v>
      </c>
      <c r="D8512" s="16">
        <v>6.5</v>
      </c>
    </row>
    <row r="8513" spans="1:4" ht="21.6">
      <c r="A8513" s="9">
        <v>11921</v>
      </c>
      <c r="B8513" s="7" t="s">
        <v>6800</v>
      </c>
      <c r="C8513" s="13" t="s">
        <v>16</v>
      </c>
      <c r="D8513" s="15">
        <v>148.06</v>
      </c>
    </row>
    <row r="8514" spans="1:4">
      <c r="A8514" s="10">
        <v>11922</v>
      </c>
      <c r="B8514" s="8" t="s">
        <v>6801</v>
      </c>
      <c r="C8514" s="14" t="s">
        <v>8</v>
      </c>
      <c r="D8514" s="16">
        <v>12.09</v>
      </c>
    </row>
    <row r="8515" spans="1:4">
      <c r="A8515" s="9">
        <v>11923</v>
      </c>
      <c r="B8515" s="7" t="s">
        <v>6802</v>
      </c>
      <c r="C8515" s="13" t="s">
        <v>7</v>
      </c>
      <c r="D8515" s="15">
        <v>126.63</v>
      </c>
    </row>
    <row r="8516" spans="1:4">
      <c r="A8516" s="10">
        <v>11924</v>
      </c>
      <c r="B8516" s="8" t="s">
        <v>64900</v>
      </c>
      <c r="C8516" s="14" t="s">
        <v>8</v>
      </c>
      <c r="D8516" s="16">
        <v>2728.69</v>
      </c>
    </row>
    <row r="8517" spans="1:4">
      <c r="A8517" s="9">
        <v>11925</v>
      </c>
      <c r="B8517" s="7" t="s">
        <v>6803</v>
      </c>
      <c r="C8517" s="13" t="s">
        <v>8</v>
      </c>
      <c r="D8517" s="15">
        <v>167.49</v>
      </c>
    </row>
    <row r="8518" spans="1:4">
      <c r="A8518" s="10">
        <v>11926</v>
      </c>
      <c r="B8518" s="8" t="s">
        <v>64901</v>
      </c>
      <c r="C8518" s="14" t="s">
        <v>8</v>
      </c>
      <c r="D8518" s="16">
        <v>21.66</v>
      </c>
    </row>
    <row r="8519" spans="1:4">
      <c r="A8519" s="9">
        <v>11927</v>
      </c>
      <c r="B8519" s="7" t="s">
        <v>64902</v>
      </c>
      <c r="C8519" s="13" t="s">
        <v>8</v>
      </c>
      <c r="D8519" s="15">
        <v>11.17</v>
      </c>
    </row>
    <row r="8520" spans="1:4">
      <c r="A8520" s="10">
        <v>11928</v>
      </c>
      <c r="B8520" s="8" t="s">
        <v>6805</v>
      </c>
      <c r="C8520" s="14" t="s">
        <v>8</v>
      </c>
      <c r="D8520" s="16">
        <v>2166.4899999999998</v>
      </c>
    </row>
    <row r="8521" spans="1:4">
      <c r="A8521" s="9">
        <v>11929</v>
      </c>
      <c r="B8521" s="7" t="s">
        <v>6806</v>
      </c>
      <c r="C8521" s="13" t="s">
        <v>8</v>
      </c>
      <c r="D8521" s="15">
        <v>3704.12</v>
      </c>
    </row>
    <row r="8522" spans="1:4">
      <c r="A8522" s="10">
        <v>11930</v>
      </c>
      <c r="B8522" s="8" t="s">
        <v>6807</v>
      </c>
      <c r="C8522" s="14" t="s">
        <v>8</v>
      </c>
      <c r="D8522" s="16">
        <v>2035.97</v>
      </c>
    </row>
    <row r="8523" spans="1:4">
      <c r="A8523" s="9">
        <v>11931</v>
      </c>
      <c r="B8523" s="7" t="s">
        <v>6808</v>
      </c>
      <c r="C8523" s="13" t="s">
        <v>8</v>
      </c>
      <c r="D8523" s="15">
        <v>699.29</v>
      </c>
    </row>
    <row r="8524" spans="1:4">
      <c r="A8524" s="10">
        <v>11932</v>
      </c>
      <c r="B8524" s="8" t="s">
        <v>6809</v>
      </c>
      <c r="C8524" s="14" t="s">
        <v>8</v>
      </c>
      <c r="D8524" s="16">
        <v>116.77</v>
      </c>
    </row>
    <row r="8525" spans="1:4">
      <c r="A8525" s="9">
        <v>11933</v>
      </c>
      <c r="B8525" s="7" t="s">
        <v>6810</v>
      </c>
      <c r="C8525" s="13" t="s">
        <v>8</v>
      </c>
      <c r="D8525" s="15">
        <v>91.04</v>
      </c>
    </row>
    <row r="8526" spans="1:4">
      <c r="A8526" s="10">
        <v>11934</v>
      </c>
      <c r="B8526" s="8" t="s">
        <v>6811</v>
      </c>
      <c r="C8526" s="14" t="s">
        <v>8</v>
      </c>
      <c r="D8526" s="16">
        <v>170.01</v>
      </c>
    </row>
    <row r="8527" spans="1:4">
      <c r="A8527" s="9">
        <v>11935</v>
      </c>
      <c r="B8527" s="7" t="s">
        <v>6812</v>
      </c>
      <c r="C8527" s="13" t="s">
        <v>8</v>
      </c>
      <c r="D8527" s="15">
        <v>440.44</v>
      </c>
    </row>
    <row r="8528" spans="1:4">
      <c r="A8528" s="10">
        <v>11936</v>
      </c>
      <c r="B8528" s="8" t="s">
        <v>6813</v>
      </c>
      <c r="C8528" s="14" t="s">
        <v>8</v>
      </c>
      <c r="D8528" s="16">
        <v>159.68</v>
      </c>
    </row>
    <row r="8529" spans="1:4">
      <c r="A8529" s="9">
        <v>11937</v>
      </c>
      <c r="B8529" s="7" t="s">
        <v>6814</v>
      </c>
      <c r="C8529" s="13" t="s">
        <v>8</v>
      </c>
      <c r="D8529" s="15">
        <v>69.150000000000006</v>
      </c>
    </row>
    <row r="8530" spans="1:4">
      <c r="A8530" s="10">
        <v>11938</v>
      </c>
      <c r="B8530" s="8" t="s">
        <v>6815</v>
      </c>
      <c r="C8530" s="14" t="s">
        <v>8</v>
      </c>
      <c r="D8530" s="16">
        <v>67.63</v>
      </c>
    </row>
    <row r="8531" spans="1:4">
      <c r="A8531" s="9">
        <v>11939</v>
      </c>
      <c r="B8531" s="7" t="s">
        <v>6816</v>
      </c>
      <c r="C8531" s="13" t="s">
        <v>8</v>
      </c>
      <c r="D8531" s="15">
        <v>22.58</v>
      </c>
    </row>
    <row r="8532" spans="1:4">
      <c r="A8532" s="10">
        <v>11940</v>
      </c>
      <c r="B8532" s="8" t="s">
        <v>6817</v>
      </c>
      <c r="C8532" s="14" t="s">
        <v>8</v>
      </c>
      <c r="D8532" s="16">
        <v>9.65</v>
      </c>
    </row>
    <row r="8533" spans="1:4">
      <c r="A8533" s="9">
        <v>11941</v>
      </c>
      <c r="B8533" s="7" t="s">
        <v>6818</v>
      </c>
      <c r="C8533" s="13" t="s">
        <v>8</v>
      </c>
      <c r="D8533" s="15">
        <v>69.84</v>
      </c>
    </row>
    <row r="8534" spans="1:4">
      <c r="A8534" s="10">
        <v>11942</v>
      </c>
      <c r="B8534" s="8" t="s">
        <v>6819</v>
      </c>
      <c r="C8534" s="14" t="s">
        <v>8</v>
      </c>
      <c r="D8534" s="16">
        <v>82.15</v>
      </c>
    </row>
    <row r="8535" spans="1:4">
      <c r="A8535" s="9">
        <v>11943</v>
      </c>
      <c r="B8535" s="7" t="s">
        <v>6820</v>
      </c>
      <c r="C8535" s="13" t="s">
        <v>8</v>
      </c>
      <c r="D8535" s="15">
        <v>67.47</v>
      </c>
    </row>
    <row r="8536" spans="1:4">
      <c r="A8536" s="10">
        <v>11944</v>
      </c>
      <c r="B8536" s="8" t="s">
        <v>6821</v>
      </c>
      <c r="C8536" s="14" t="s">
        <v>8</v>
      </c>
      <c r="D8536" s="16">
        <v>132.29</v>
      </c>
    </row>
    <row r="8537" spans="1:4">
      <c r="A8537" s="9">
        <v>11945</v>
      </c>
      <c r="B8537" s="7" t="s">
        <v>6822</v>
      </c>
      <c r="C8537" s="13" t="s">
        <v>8</v>
      </c>
      <c r="D8537" s="15">
        <v>51.12</v>
      </c>
    </row>
    <row r="8538" spans="1:4">
      <c r="A8538" s="10">
        <v>11946</v>
      </c>
      <c r="B8538" s="8" t="s">
        <v>6823</v>
      </c>
      <c r="C8538" s="14" t="s">
        <v>8</v>
      </c>
      <c r="D8538" s="16">
        <v>145.43</v>
      </c>
    </row>
    <row r="8539" spans="1:4">
      <c r="A8539" s="9">
        <v>11947</v>
      </c>
      <c r="B8539" s="7" t="s">
        <v>6824</v>
      </c>
      <c r="C8539" s="13" t="s">
        <v>8</v>
      </c>
      <c r="D8539" s="15">
        <v>159.68</v>
      </c>
    </row>
    <row r="8540" spans="1:4" ht="21.6">
      <c r="A8540" s="10">
        <v>11948</v>
      </c>
      <c r="B8540" s="8" t="s">
        <v>6825</v>
      </c>
      <c r="C8540" s="14" t="s">
        <v>63231</v>
      </c>
      <c r="D8540" s="16">
        <v>91.39</v>
      </c>
    </row>
    <row r="8541" spans="1:4" ht="21.6">
      <c r="A8541" s="9">
        <v>11949</v>
      </c>
      <c r="B8541" s="7" t="s">
        <v>13020</v>
      </c>
      <c r="C8541" s="13" t="s">
        <v>63231</v>
      </c>
      <c r="D8541" s="15">
        <v>95.67</v>
      </c>
    </row>
    <row r="8542" spans="1:4">
      <c r="A8542" s="10">
        <v>11950</v>
      </c>
      <c r="B8542" s="8" t="s">
        <v>62080</v>
      </c>
      <c r="C8542" s="14" t="s">
        <v>5</v>
      </c>
      <c r="D8542" s="16">
        <v>6.73</v>
      </c>
    </row>
    <row r="8543" spans="1:4" ht="21.6">
      <c r="A8543" s="9">
        <v>11951</v>
      </c>
      <c r="B8543" s="7" t="s">
        <v>6826</v>
      </c>
      <c r="C8543" s="13" t="s">
        <v>16</v>
      </c>
      <c r="D8543" s="15">
        <v>178.98</v>
      </c>
    </row>
    <row r="8544" spans="1:4">
      <c r="A8544" s="10">
        <v>11952</v>
      </c>
      <c r="B8544" s="8" t="s">
        <v>64903</v>
      </c>
      <c r="C8544" s="14" t="s">
        <v>10</v>
      </c>
      <c r="D8544" s="16">
        <v>7.36</v>
      </c>
    </row>
    <row r="8545" spans="1:4">
      <c r="A8545" s="9">
        <v>11953</v>
      </c>
      <c r="B8545" s="7" t="s">
        <v>6827</v>
      </c>
      <c r="C8545" s="13" t="s">
        <v>8</v>
      </c>
      <c r="D8545" s="15">
        <v>1949</v>
      </c>
    </row>
    <row r="8546" spans="1:4">
      <c r="A8546" s="10">
        <v>11954</v>
      </c>
      <c r="B8546" s="8" t="s">
        <v>6828</v>
      </c>
      <c r="C8546" s="14" t="s">
        <v>8</v>
      </c>
      <c r="D8546" s="16">
        <v>3650</v>
      </c>
    </row>
    <row r="8547" spans="1:4">
      <c r="A8547" s="9">
        <v>11955</v>
      </c>
      <c r="B8547" s="7" t="s">
        <v>6829</v>
      </c>
      <c r="C8547" s="13" t="s">
        <v>8</v>
      </c>
      <c r="D8547" s="15">
        <v>2529</v>
      </c>
    </row>
    <row r="8548" spans="1:4" ht="21.6">
      <c r="A8548" s="10">
        <v>11957</v>
      </c>
      <c r="B8548" s="8" t="s">
        <v>6830</v>
      </c>
      <c r="C8548" s="14" t="s">
        <v>8</v>
      </c>
      <c r="D8548" s="16">
        <v>324.5</v>
      </c>
    </row>
    <row r="8549" spans="1:4" ht="21.6">
      <c r="A8549" s="9">
        <v>11958</v>
      </c>
      <c r="B8549" s="7" t="s">
        <v>6831</v>
      </c>
      <c r="C8549" s="13" t="s">
        <v>8</v>
      </c>
      <c r="D8549" s="15">
        <v>3146</v>
      </c>
    </row>
    <row r="8550" spans="1:4" ht="21.6">
      <c r="A8550" s="10">
        <v>11959</v>
      </c>
      <c r="B8550" s="8" t="s">
        <v>6832</v>
      </c>
      <c r="C8550" s="14" t="s">
        <v>8</v>
      </c>
      <c r="D8550" s="16">
        <v>3960</v>
      </c>
    </row>
    <row r="8551" spans="1:4">
      <c r="A8551" s="9">
        <v>11960</v>
      </c>
      <c r="B8551" s="7" t="s">
        <v>6833</v>
      </c>
      <c r="C8551" s="13" t="s">
        <v>8</v>
      </c>
      <c r="D8551" s="15">
        <v>11119.5</v>
      </c>
    </row>
    <row r="8552" spans="1:4" ht="21.6">
      <c r="A8552" s="10">
        <v>11961</v>
      </c>
      <c r="B8552" s="8" t="s">
        <v>64904</v>
      </c>
      <c r="C8552" s="14" t="s">
        <v>16</v>
      </c>
      <c r="D8552" s="16">
        <v>224.52</v>
      </c>
    </row>
    <row r="8553" spans="1:4" ht="21.6">
      <c r="A8553" s="9">
        <v>11962</v>
      </c>
      <c r="B8553" s="7" t="s">
        <v>6834</v>
      </c>
      <c r="C8553" s="13" t="s">
        <v>8</v>
      </c>
      <c r="D8553" s="15">
        <v>10829.41</v>
      </c>
    </row>
    <row r="8554" spans="1:4">
      <c r="A8554" s="10">
        <v>11964</v>
      </c>
      <c r="B8554" s="8" t="s">
        <v>6835</v>
      </c>
      <c r="C8554" s="14" t="s">
        <v>56</v>
      </c>
      <c r="D8554" s="16">
        <v>73.16</v>
      </c>
    </row>
    <row r="8555" spans="1:4">
      <c r="A8555" s="9">
        <v>11965</v>
      </c>
      <c r="B8555" s="7" t="s">
        <v>6836</v>
      </c>
      <c r="C8555" s="13" t="s">
        <v>8</v>
      </c>
      <c r="D8555" s="15">
        <v>6.86</v>
      </c>
    </row>
    <row r="8556" spans="1:4">
      <c r="A8556" s="10">
        <v>11966</v>
      </c>
      <c r="B8556" s="8" t="s">
        <v>3515</v>
      </c>
      <c r="C8556" s="14" t="s">
        <v>11</v>
      </c>
      <c r="D8556" s="16">
        <v>9.27</v>
      </c>
    </row>
    <row r="8557" spans="1:4">
      <c r="A8557" s="9">
        <v>11967</v>
      </c>
      <c r="B8557" s="7" t="s">
        <v>6837</v>
      </c>
      <c r="C8557" s="13" t="s">
        <v>8</v>
      </c>
      <c r="D8557" s="15">
        <v>2225</v>
      </c>
    </row>
    <row r="8558" spans="1:4">
      <c r="A8558" s="10">
        <v>11968</v>
      </c>
      <c r="B8558" s="8" t="s">
        <v>6838</v>
      </c>
      <c r="C8558" s="14" t="s">
        <v>8</v>
      </c>
      <c r="D8558" s="16">
        <v>3300</v>
      </c>
    </row>
    <row r="8559" spans="1:4">
      <c r="A8559" s="9">
        <v>11969</v>
      </c>
      <c r="B8559" s="7" t="s">
        <v>64905</v>
      </c>
      <c r="C8559" s="13" t="s">
        <v>10</v>
      </c>
      <c r="D8559" s="15">
        <v>12.05</v>
      </c>
    </row>
    <row r="8560" spans="1:4" ht="21.6">
      <c r="A8560" s="10">
        <v>11971</v>
      </c>
      <c r="B8560" s="8" t="s">
        <v>6839</v>
      </c>
      <c r="C8560" s="14" t="s">
        <v>8</v>
      </c>
      <c r="D8560" s="16">
        <v>5835.38</v>
      </c>
    </row>
    <row r="8561" spans="1:4">
      <c r="A8561" s="9">
        <v>11972</v>
      </c>
      <c r="B8561" s="7" t="s">
        <v>6840</v>
      </c>
      <c r="C8561" s="13" t="s">
        <v>8</v>
      </c>
      <c r="D8561" s="15">
        <v>4.0599999999999996</v>
      </c>
    </row>
    <row r="8562" spans="1:4">
      <c r="A8562" s="10">
        <v>11973</v>
      </c>
      <c r="B8562" s="8" t="s">
        <v>6841</v>
      </c>
      <c r="C8562" s="14" t="s">
        <v>8</v>
      </c>
      <c r="D8562" s="16">
        <v>35.520000000000003</v>
      </c>
    </row>
    <row r="8563" spans="1:4">
      <c r="A8563" s="9">
        <v>11974</v>
      </c>
      <c r="B8563" s="7" t="s">
        <v>6842</v>
      </c>
      <c r="C8563" s="13" t="s">
        <v>8</v>
      </c>
      <c r="D8563" s="15">
        <v>8.6300000000000008</v>
      </c>
    </row>
    <row r="8564" spans="1:4">
      <c r="A8564" s="10">
        <v>11975</v>
      </c>
      <c r="B8564" s="8" t="s">
        <v>6843</v>
      </c>
      <c r="C8564" s="14" t="s">
        <v>8</v>
      </c>
      <c r="D8564" s="16">
        <v>344.9</v>
      </c>
    </row>
    <row r="8565" spans="1:4">
      <c r="A8565" s="9">
        <v>11977</v>
      </c>
      <c r="B8565" s="7" t="s">
        <v>6844</v>
      </c>
      <c r="C8565" s="13" t="s">
        <v>8</v>
      </c>
      <c r="D8565" s="15">
        <v>11</v>
      </c>
    </row>
    <row r="8566" spans="1:4" ht="21.6">
      <c r="A8566" s="10">
        <v>11978</v>
      </c>
      <c r="B8566" s="8" t="s">
        <v>6845</v>
      </c>
      <c r="C8566" s="14" t="s">
        <v>8</v>
      </c>
      <c r="D8566" s="16">
        <v>15.32</v>
      </c>
    </row>
    <row r="8567" spans="1:4" ht="32.4">
      <c r="A8567" s="9">
        <v>11979</v>
      </c>
      <c r="B8567" s="7" t="s">
        <v>64906</v>
      </c>
      <c r="C8567" s="13" t="s">
        <v>8</v>
      </c>
      <c r="D8567" s="15">
        <v>79900</v>
      </c>
    </row>
    <row r="8568" spans="1:4">
      <c r="A8568" s="10">
        <v>11980</v>
      </c>
      <c r="B8568" s="8" t="s">
        <v>6846</v>
      </c>
      <c r="C8568" s="14" t="s">
        <v>8</v>
      </c>
      <c r="D8568" s="16">
        <v>7.3</v>
      </c>
    </row>
    <row r="8569" spans="1:4">
      <c r="A8569" s="9">
        <v>11981</v>
      </c>
      <c r="B8569" s="7" t="s">
        <v>6847</v>
      </c>
      <c r="C8569" s="13" t="s">
        <v>8</v>
      </c>
      <c r="D8569" s="15">
        <v>190.17</v>
      </c>
    </row>
    <row r="8570" spans="1:4" ht="21.6">
      <c r="A8570" s="10">
        <v>11982</v>
      </c>
      <c r="B8570" s="8" t="s">
        <v>6848</v>
      </c>
      <c r="C8570" s="14" t="s">
        <v>8</v>
      </c>
      <c r="D8570" s="16">
        <v>877.24</v>
      </c>
    </row>
    <row r="8571" spans="1:4">
      <c r="A8571" s="9">
        <v>11983</v>
      </c>
      <c r="B8571" s="7" t="s">
        <v>6849</v>
      </c>
      <c r="C8571" s="13" t="s">
        <v>8</v>
      </c>
      <c r="D8571" s="15">
        <v>284.89999999999998</v>
      </c>
    </row>
    <row r="8572" spans="1:4">
      <c r="A8572" s="10">
        <v>11984</v>
      </c>
      <c r="B8572" s="8" t="s">
        <v>6850</v>
      </c>
      <c r="C8572" s="14" t="s">
        <v>8</v>
      </c>
      <c r="D8572" s="16">
        <v>6</v>
      </c>
    </row>
    <row r="8573" spans="1:4" ht="21.6">
      <c r="A8573" s="9">
        <v>11985</v>
      </c>
      <c r="B8573" s="7" t="s">
        <v>6851</v>
      </c>
      <c r="C8573" s="13" t="s">
        <v>16</v>
      </c>
      <c r="D8573" s="15">
        <v>145.19999999999999</v>
      </c>
    </row>
    <row r="8574" spans="1:4" ht="32.4">
      <c r="A8574" s="10">
        <v>11986</v>
      </c>
      <c r="B8574" s="8" t="s">
        <v>12674</v>
      </c>
      <c r="C8574" s="14" t="s">
        <v>8</v>
      </c>
      <c r="D8574" s="16">
        <v>557.99</v>
      </c>
    </row>
    <row r="8575" spans="1:4" ht="21.6">
      <c r="A8575" s="9">
        <v>11987</v>
      </c>
      <c r="B8575" s="7" t="s">
        <v>12675</v>
      </c>
      <c r="C8575" s="13" t="s">
        <v>8</v>
      </c>
      <c r="D8575" s="15">
        <v>101.9</v>
      </c>
    </row>
    <row r="8576" spans="1:4" ht="32.4">
      <c r="A8576" s="10">
        <v>11988</v>
      </c>
      <c r="B8576" s="8" t="s">
        <v>12676</v>
      </c>
      <c r="C8576" s="14" t="s">
        <v>8</v>
      </c>
      <c r="D8576" s="16">
        <v>53500</v>
      </c>
    </row>
    <row r="8577" spans="1:4">
      <c r="A8577" s="9">
        <v>11989</v>
      </c>
      <c r="B8577" s="7" t="s">
        <v>12677</v>
      </c>
      <c r="C8577" s="13" t="s">
        <v>8</v>
      </c>
      <c r="D8577" s="15">
        <v>14.61</v>
      </c>
    </row>
    <row r="8578" spans="1:4">
      <c r="A8578" s="10">
        <v>11990</v>
      </c>
      <c r="B8578" s="8" t="s">
        <v>12678</v>
      </c>
      <c r="C8578" s="14" t="s">
        <v>8</v>
      </c>
      <c r="D8578" s="16">
        <v>14.61</v>
      </c>
    </row>
    <row r="8579" spans="1:4">
      <c r="A8579" s="9">
        <v>11991</v>
      </c>
      <c r="B8579" s="7" t="s">
        <v>12679</v>
      </c>
      <c r="C8579" s="13" t="s">
        <v>8</v>
      </c>
      <c r="D8579" s="15">
        <v>14.61</v>
      </c>
    </row>
    <row r="8580" spans="1:4">
      <c r="A8580" s="10">
        <v>11992</v>
      </c>
      <c r="B8580" s="8" t="s">
        <v>12680</v>
      </c>
      <c r="C8580" s="14" t="s">
        <v>8</v>
      </c>
      <c r="D8580" s="16">
        <v>14.61</v>
      </c>
    </row>
    <row r="8581" spans="1:4">
      <c r="A8581" s="9">
        <v>11993</v>
      </c>
      <c r="B8581" s="7" t="s">
        <v>12681</v>
      </c>
      <c r="C8581" s="13" t="s">
        <v>8</v>
      </c>
      <c r="D8581" s="15">
        <v>14.61</v>
      </c>
    </row>
    <row r="8582" spans="1:4">
      <c r="A8582" s="10">
        <v>11994</v>
      </c>
      <c r="B8582" s="8" t="s">
        <v>12682</v>
      </c>
      <c r="C8582" s="14" t="s">
        <v>8</v>
      </c>
      <c r="D8582" s="16">
        <v>14.61</v>
      </c>
    </row>
    <row r="8583" spans="1:4">
      <c r="A8583" s="9">
        <v>11995</v>
      </c>
      <c r="B8583" s="7" t="s">
        <v>12683</v>
      </c>
      <c r="C8583" s="13" t="s">
        <v>8</v>
      </c>
      <c r="D8583" s="15">
        <v>20.13</v>
      </c>
    </row>
    <row r="8584" spans="1:4">
      <c r="A8584" s="10">
        <v>11996</v>
      </c>
      <c r="B8584" s="8" t="s">
        <v>12684</v>
      </c>
      <c r="C8584" s="14" t="s">
        <v>8</v>
      </c>
      <c r="D8584" s="16">
        <v>14.61</v>
      </c>
    </row>
    <row r="8585" spans="1:4">
      <c r="A8585" s="9">
        <v>11997</v>
      </c>
      <c r="B8585" s="7" t="s">
        <v>64907</v>
      </c>
      <c r="C8585" s="13" t="s">
        <v>16</v>
      </c>
      <c r="D8585" s="15">
        <v>15.9</v>
      </c>
    </row>
    <row r="8586" spans="1:4" ht="21.6">
      <c r="A8586" s="10">
        <v>11998</v>
      </c>
      <c r="B8586" s="8" t="s">
        <v>64908</v>
      </c>
      <c r="C8586" s="14" t="s">
        <v>16</v>
      </c>
      <c r="D8586" s="16">
        <v>16.489999999999998</v>
      </c>
    </row>
    <row r="8587" spans="1:4">
      <c r="A8587" s="9">
        <v>11999</v>
      </c>
      <c r="B8587" s="7" t="s">
        <v>62251</v>
      </c>
      <c r="C8587" s="13" t="s">
        <v>16</v>
      </c>
      <c r="D8587" s="15">
        <v>16.489999999999998</v>
      </c>
    </row>
    <row r="8588" spans="1:4">
      <c r="A8588" s="10">
        <v>12000</v>
      </c>
      <c r="B8588" s="8" t="s">
        <v>12685</v>
      </c>
      <c r="C8588" s="14" t="s">
        <v>8</v>
      </c>
      <c r="D8588" s="16">
        <v>14</v>
      </c>
    </row>
    <row r="8589" spans="1:4">
      <c r="A8589" s="9">
        <v>12001</v>
      </c>
      <c r="B8589" s="7" t="s">
        <v>12686</v>
      </c>
      <c r="C8589" s="13" t="s">
        <v>11</v>
      </c>
      <c r="D8589" s="15">
        <v>29.92</v>
      </c>
    </row>
    <row r="8590" spans="1:4">
      <c r="A8590" s="10">
        <v>12002</v>
      </c>
      <c r="B8590" s="8" t="s">
        <v>12687</v>
      </c>
      <c r="C8590" s="14" t="s">
        <v>8</v>
      </c>
      <c r="D8590" s="16">
        <v>1000</v>
      </c>
    </row>
    <row r="8591" spans="1:4">
      <c r="A8591" s="9">
        <v>12003</v>
      </c>
      <c r="B8591" s="7" t="s">
        <v>12688</v>
      </c>
      <c r="C8591" s="13" t="s">
        <v>8</v>
      </c>
      <c r="D8591" s="15">
        <v>38</v>
      </c>
    </row>
    <row r="8592" spans="1:4">
      <c r="A8592" s="10">
        <v>12004</v>
      </c>
      <c r="B8592" s="8" t="s">
        <v>12689</v>
      </c>
      <c r="C8592" s="14" t="s">
        <v>8</v>
      </c>
      <c r="D8592" s="16">
        <v>45</v>
      </c>
    </row>
    <row r="8593" spans="1:4">
      <c r="A8593" s="9">
        <v>12007</v>
      </c>
      <c r="B8593" s="7" t="s">
        <v>12690</v>
      </c>
      <c r="C8593" s="13" t="s">
        <v>8</v>
      </c>
      <c r="D8593" s="15">
        <v>862.84</v>
      </c>
    </row>
    <row r="8594" spans="1:4">
      <c r="A8594" s="10">
        <v>12009</v>
      </c>
      <c r="B8594" s="8" t="s">
        <v>12691</v>
      </c>
      <c r="C8594" s="14" t="s">
        <v>8</v>
      </c>
      <c r="D8594" s="16">
        <v>1000</v>
      </c>
    </row>
    <row r="8595" spans="1:4" ht="32.4">
      <c r="A8595" s="9">
        <v>12011</v>
      </c>
      <c r="B8595" s="7" t="s">
        <v>12692</v>
      </c>
      <c r="C8595" s="13" t="s">
        <v>8</v>
      </c>
      <c r="D8595" s="15">
        <v>342.31</v>
      </c>
    </row>
    <row r="8596" spans="1:4" ht="32.4">
      <c r="A8596" s="10">
        <v>12012</v>
      </c>
      <c r="B8596" s="8" t="s">
        <v>12693</v>
      </c>
      <c r="C8596" s="14" t="s">
        <v>8</v>
      </c>
      <c r="D8596" s="16">
        <v>101.98</v>
      </c>
    </row>
    <row r="8597" spans="1:4" ht="32.4">
      <c r="A8597" s="9">
        <v>12013</v>
      </c>
      <c r="B8597" s="7" t="s">
        <v>12694</v>
      </c>
      <c r="C8597" s="13" t="s">
        <v>8</v>
      </c>
      <c r="D8597" s="15">
        <v>117.38</v>
      </c>
    </row>
    <row r="8598" spans="1:4" ht="21.6">
      <c r="A8598" s="10">
        <v>12014</v>
      </c>
      <c r="B8598" s="8" t="s">
        <v>12695</v>
      </c>
      <c r="C8598" s="14" t="s">
        <v>8</v>
      </c>
      <c r="D8598" s="16">
        <v>651.41</v>
      </c>
    </row>
    <row r="8599" spans="1:4">
      <c r="A8599" s="9">
        <v>12015</v>
      </c>
      <c r="B8599" s="7" t="s">
        <v>12696</v>
      </c>
      <c r="C8599" s="13" t="s">
        <v>8</v>
      </c>
      <c r="D8599" s="15">
        <v>6006.85</v>
      </c>
    </row>
    <row r="8600" spans="1:4">
      <c r="A8600" s="10">
        <v>12016</v>
      </c>
      <c r="B8600" s="8" t="s">
        <v>12697</v>
      </c>
      <c r="C8600" s="14" t="s">
        <v>8</v>
      </c>
      <c r="D8600" s="16">
        <v>250</v>
      </c>
    </row>
    <row r="8601" spans="1:4">
      <c r="A8601" s="9">
        <v>12017</v>
      </c>
      <c r="B8601" s="7" t="s">
        <v>12698</v>
      </c>
      <c r="C8601" s="13" t="s">
        <v>8</v>
      </c>
      <c r="D8601" s="15">
        <v>1527.4</v>
      </c>
    </row>
    <row r="8602" spans="1:4">
      <c r="A8602" s="10">
        <v>12018</v>
      </c>
      <c r="B8602" s="8" t="s">
        <v>12739</v>
      </c>
      <c r="C8602" s="14" t="s">
        <v>16</v>
      </c>
      <c r="D8602" s="16">
        <v>38.9</v>
      </c>
    </row>
    <row r="8603" spans="1:4">
      <c r="A8603" s="9">
        <v>12019</v>
      </c>
      <c r="B8603" s="7" t="s">
        <v>12740</v>
      </c>
      <c r="C8603" s="13" t="s">
        <v>16</v>
      </c>
      <c r="D8603" s="15">
        <v>27.49</v>
      </c>
    </row>
    <row r="8604" spans="1:4">
      <c r="A8604" s="10">
        <v>12020</v>
      </c>
      <c r="B8604" s="8" t="s">
        <v>12741</v>
      </c>
      <c r="C8604" s="14" t="s">
        <v>16</v>
      </c>
      <c r="D8604" s="16">
        <v>39.9</v>
      </c>
    </row>
    <row r="8605" spans="1:4">
      <c r="A8605" s="9">
        <v>12021</v>
      </c>
      <c r="B8605" s="7" t="s">
        <v>12742</v>
      </c>
      <c r="C8605" s="13" t="s">
        <v>16</v>
      </c>
      <c r="D8605" s="15">
        <v>30.9</v>
      </c>
    </row>
    <row r="8606" spans="1:4">
      <c r="A8606" s="10">
        <v>12022</v>
      </c>
      <c r="B8606" s="8" t="s">
        <v>12743</v>
      </c>
      <c r="C8606" s="14" t="s">
        <v>16</v>
      </c>
      <c r="D8606" s="16">
        <v>29.49</v>
      </c>
    </row>
    <row r="8607" spans="1:4">
      <c r="A8607" s="9">
        <v>12023</v>
      </c>
      <c r="B8607" s="7" t="s">
        <v>12744</v>
      </c>
      <c r="C8607" s="13" t="s">
        <v>16</v>
      </c>
      <c r="D8607" s="15">
        <v>27.49</v>
      </c>
    </row>
    <row r="8608" spans="1:4">
      <c r="A8608" s="10">
        <v>12024</v>
      </c>
      <c r="B8608" s="8" t="s">
        <v>12745</v>
      </c>
      <c r="C8608" s="14" t="s">
        <v>16</v>
      </c>
      <c r="D8608" s="16">
        <v>23.9</v>
      </c>
    </row>
    <row r="8609" spans="1:4">
      <c r="A8609" s="9">
        <v>12025</v>
      </c>
      <c r="B8609" s="7" t="s">
        <v>12746</v>
      </c>
      <c r="C8609" s="13" t="s">
        <v>16</v>
      </c>
      <c r="D8609" s="15">
        <v>29.9</v>
      </c>
    </row>
    <row r="8610" spans="1:4">
      <c r="A8610" s="10">
        <v>12026</v>
      </c>
      <c r="B8610" s="8" t="s">
        <v>12747</v>
      </c>
      <c r="C8610" s="14" t="s">
        <v>8</v>
      </c>
      <c r="D8610" s="16">
        <v>15589.95</v>
      </c>
    </row>
    <row r="8611" spans="1:4" ht="21.6">
      <c r="A8611" s="9">
        <v>12027</v>
      </c>
      <c r="B8611" s="7" t="s">
        <v>64909</v>
      </c>
      <c r="C8611" s="13" t="s">
        <v>16</v>
      </c>
      <c r="D8611" s="15">
        <v>320</v>
      </c>
    </row>
    <row r="8612" spans="1:4">
      <c r="A8612" s="10">
        <v>12034</v>
      </c>
      <c r="B8612" s="8" t="s">
        <v>12749</v>
      </c>
      <c r="C8612" s="14" t="s">
        <v>10</v>
      </c>
      <c r="D8612" s="16">
        <v>1.1200000000000001</v>
      </c>
    </row>
    <row r="8613" spans="1:4">
      <c r="A8613" s="9">
        <v>12035</v>
      </c>
      <c r="B8613" s="7" t="s">
        <v>12750</v>
      </c>
      <c r="C8613" s="13" t="s">
        <v>10</v>
      </c>
      <c r="D8613" s="15">
        <v>1.74</v>
      </c>
    </row>
    <row r="8614" spans="1:4">
      <c r="A8614" s="10">
        <v>12036</v>
      </c>
      <c r="B8614" s="8" t="s">
        <v>12751</v>
      </c>
      <c r="C8614" s="14" t="s">
        <v>10</v>
      </c>
      <c r="D8614" s="16">
        <v>2.5099999999999998</v>
      </c>
    </row>
    <row r="8615" spans="1:4">
      <c r="A8615" s="9">
        <v>12038</v>
      </c>
      <c r="B8615" s="7" t="s">
        <v>12752</v>
      </c>
      <c r="C8615" s="13" t="s">
        <v>10</v>
      </c>
      <c r="D8615" s="15">
        <v>4.66</v>
      </c>
    </row>
    <row r="8616" spans="1:4">
      <c r="A8616" s="10">
        <v>12039</v>
      </c>
      <c r="B8616" s="8" t="s">
        <v>12753</v>
      </c>
      <c r="C8616" s="14" t="s">
        <v>10</v>
      </c>
      <c r="D8616" s="16">
        <v>6.91</v>
      </c>
    </row>
    <row r="8617" spans="1:4">
      <c r="A8617" s="9">
        <v>12040</v>
      </c>
      <c r="B8617" s="7" t="s">
        <v>12754</v>
      </c>
      <c r="C8617" s="13" t="s">
        <v>10</v>
      </c>
      <c r="D8617" s="15">
        <v>10.91</v>
      </c>
    </row>
    <row r="8618" spans="1:4">
      <c r="A8618" s="10">
        <v>12041</v>
      </c>
      <c r="B8618" s="8" t="s">
        <v>12755</v>
      </c>
      <c r="C8618" s="14" t="s">
        <v>10</v>
      </c>
      <c r="D8618" s="16">
        <v>14.94</v>
      </c>
    </row>
    <row r="8619" spans="1:4">
      <c r="A8619" s="9">
        <v>12042</v>
      </c>
      <c r="B8619" s="7" t="s">
        <v>12756</v>
      </c>
      <c r="C8619" s="13" t="s">
        <v>10</v>
      </c>
      <c r="D8619" s="15">
        <v>21.2</v>
      </c>
    </row>
    <row r="8620" spans="1:4">
      <c r="A8620" s="10">
        <v>12043</v>
      </c>
      <c r="B8620" s="8" t="s">
        <v>12757</v>
      </c>
      <c r="C8620" s="14" t="s">
        <v>10</v>
      </c>
      <c r="D8620" s="16">
        <v>29.19</v>
      </c>
    </row>
    <row r="8621" spans="1:4">
      <c r="A8621" s="9">
        <v>12044</v>
      </c>
      <c r="B8621" s="7" t="s">
        <v>12758</v>
      </c>
      <c r="C8621" s="13" t="s">
        <v>10</v>
      </c>
      <c r="D8621" s="15">
        <v>38.96</v>
      </c>
    </row>
    <row r="8622" spans="1:4">
      <c r="A8622" s="10">
        <v>12045</v>
      </c>
      <c r="B8622" s="8" t="s">
        <v>12759</v>
      </c>
      <c r="C8622" s="14" t="s">
        <v>10</v>
      </c>
      <c r="D8622" s="16">
        <v>48.63</v>
      </c>
    </row>
    <row r="8623" spans="1:4">
      <c r="A8623" s="9">
        <v>12046</v>
      </c>
      <c r="B8623" s="7" t="s">
        <v>12760</v>
      </c>
      <c r="C8623" s="13" t="s">
        <v>10</v>
      </c>
      <c r="D8623" s="15">
        <v>61.19</v>
      </c>
    </row>
    <row r="8624" spans="1:4">
      <c r="A8624" s="10">
        <v>12047</v>
      </c>
      <c r="B8624" s="8" t="s">
        <v>12761</v>
      </c>
      <c r="C8624" s="14" t="s">
        <v>10</v>
      </c>
      <c r="D8624" s="16">
        <v>74.069999999999993</v>
      </c>
    </row>
    <row r="8625" spans="1:4" ht="32.4">
      <c r="A8625" s="9">
        <v>12048</v>
      </c>
      <c r="B8625" s="7" t="s">
        <v>12762</v>
      </c>
      <c r="C8625" s="13" t="s">
        <v>8</v>
      </c>
      <c r="D8625" s="15">
        <v>264334</v>
      </c>
    </row>
    <row r="8626" spans="1:4" ht="21.6">
      <c r="A8626" s="10">
        <v>12049</v>
      </c>
      <c r="B8626" s="8" t="s">
        <v>12763</v>
      </c>
      <c r="C8626" s="14" t="s">
        <v>8</v>
      </c>
      <c r="D8626" s="16">
        <v>87234</v>
      </c>
    </row>
    <row r="8627" spans="1:4">
      <c r="A8627" s="9">
        <v>12050</v>
      </c>
      <c r="B8627" s="7" t="s">
        <v>12764</v>
      </c>
      <c r="C8627" s="13" t="s">
        <v>10</v>
      </c>
      <c r="D8627" s="15">
        <v>30.25</v>
      </c>
    </row>
    <row r="8628" spans="1:4">
      <c r="A8628" s="10">
        <v>12051</v>
      </c>
      <c r="B8628" s="8" t="s">
        <v>12765</v>
      </c>
      <c r="C8628" s="14" t="s">
        <v>10</v>
      </c>
      <c r="D8628" s="16">
        <v>48.62</v>
      </c>
    </row>
    <row r="8629" spans="1:4">
      <c r="A8629" s="9">
        <v>12052</v>
      </c>
      <c r="B8629" s="7" t="s">
        <v>12766</v>
      </c>
      <c r="C8629" s="13" t="s">
        <v>10</v>
      </c>
      <c r="D8629" s="15">
        <v>78.5</v>
      </c>
    </row>
    <row r="8630" spans="1:4">
      <c r="A8630" s="10">
        <v>12053</v>
      </c>
      <c r="B8630" s="8" t="s">
        <v>12767</v>
      </c>
      <c r="C8630" s="14" t="s">
        <v>10</v>
      </c>
      <c r="D8630" s="16">
        <v>20.73</v>
      </c>
    </row>
    <row r="8631" spans="1:4">
      <c r="A8631" s="9">
        <v>12054</v>
      </c>
      <c r="B8631" s="7" t="s">
        <v>12768</v>
      </c>
      <c r="C8631" s="13" t="s">
        <v>10</v>
      </c>
      <c r="D8631" s="15">
        <v>102.65</v>
      </c>
    </row>
    <row r="8632" spans="1:4">
      <c r="A8632" s="10">
        <v>12055</v>
      </c>
      <c r="B8632" s="8" t="s">
        <v>13021</v>
      </c>
      <c r="C8632" s="14" t="s">
        <v>10</v>
      </c>
      <c r="D8632" s="16">
        <v>41.34</v>
      </c>
    </row>
    <row r="8633" spans="1:4">
      <c r="A8633" s="9">
        <v>12056</v>
      </c>
      <c r="B8633" s="7" t="s">
        <v>12769</v>
      </c>
      <c r="C8633" s="13" t="s">
        <v>8</v>
      </c>
      <c r="D8633" s="15">
        <v>56.92</v>
      </c>
    </row>
    <row r="8634" spans="1:4">
      <c r="A8634" s="10">
        <v>12057</v>
      </c>
      <c r="B8634" s="8" t="s">
        <v>64910</v>
      </c>
      <c r="C8634" s="14" t="s">
        <v>8</v>
      </c>
      <c r="D8634" s="16">
        <v>8.5299999999999994</v>
      </c>
    </row>
    <row r="8635" spans="1:4">
      <c r="A8635" s="9">
        <v>12058</v>
      </c>
      <c r="B8635" s="7" t="s">
        <v>12770</v>
      </c>
      <c r="C8635" s="13" t="s">
        <v>16</v>
      </c>
      <c r="D8635" s="15">
        <v>260.92</v>
      </c>
    </row>
    <row r="8636" spans="1:4">
      <c r="A8636" s="10">
        <v>12059</v>
      </c>
      <c r="B8636" s="8" t="s">
        <v>12771</v>
      </c>
      <c r="C8636" s="14" t="s">
        <v>10</v>
      </c>
      <c r="D8636" s="16">
        <v>50.27</v>
      </c>
    </row>
    <row r="8637" spans="1:4">
      <c r="A8637" s="9">
        <v>12060</v>
      </c>
      <c r="B8637" s="7" t="s">
        <v>12772</v>
      </c>
      <c r="C8637" s="13" t="s">
        <v>10</v>
      </c>
      <c r="D8637" s="15">
        <v>80.150000000000006</v>
      </c>
    </row>
    <row r="8638" spans="1:4">
      <c r="A8638" s="10">
        <v>12061</v>
      </c>
      <c r="B8638" s="8" t="s">
        <v>12773</v>
      </c>
      <c r="C8638" s="14" t="s">
        <v>10</v>
      </c>
      <c r="D8638" s="16">
        <v>95.8</v>
      </c>
    </row>
    <row r="8639" spans="1:4">
      <c r="A8639" s="9">
        <v>12062</v>
      </c>
      <c r="B8639" s="7" t="s">
        <v>12774</v>
      </c>
      <c r="C8639" s="13" t="s">
        <v>10</v>
      </c>
      <c r="D8639" s="15">
        <v>108.85</v>
      </c>
    </row>
    <row r="8640" spans="1:4">
      <c r="A8640" s="10">
        <v>12063</v>
      </c>
      <c r="B8640" s="8" t="s">
        <v>13022</v>
      </c>
      <c r="C8640" s="14" t="s">
        <v>10</v>
      </c>
      <c r="D8640" s="16">
        <v>36.049999999999997</v>
      </c>
    </row>
    <row r="8641" spans="1:4">
      <c r="A8641" s="9">
        <v>12064</v>
      </c>
      <c r="B8641" s="7" t="s">
        <v>13023</v>
      </c>
      <c r="C8641" s="13" t="s">
        <v>10</v>
      </c>
      <c r="D8641" s="15">
        <v>49.1</v>
      </c>
    </row>
    <row r="8642" spans="1:4">
      <c r="A8642" s="10">
        <v>12065</v>
      </c>
      <c r="B8642" s="8" t="s">
        <v>12775</v>
      </c>
      <c r="C8642" s="14" t="s">
        <v>10</v>
      </c>
      <c r="D8642" s="16">
        <v>53.78</v>
      </c>
    </row>
    <row r="8643" spans="1:4">
      <c r="A8643" s="9">
        <v>12066</v>
      </c>
      <c r="B8643" s="7" t="s">
        <v>12776</v>
      </c>
      <c r="C8643" s="13" t="s">
        <v>10</v>
      </c>
      <c r="D8643" s="15">
        <v>83.65</v>
      </c>
    </row>
    <row r="8644" spans="1:4">
      <c r="A8644" s="10">
        <v>12067</v>
      </c>
      <c r="B8644" s="8" t="s">
        <v>12777</v>
      </c>
      <c r="C8644" s="14" t="s">
        <v>10</v>
      </c>
      <c r="D8644" s="16">
        <v>104.58</v>
      </c>
    </row>
    <row r="8645" spans="1:4">
      <c r="A8645" s="9">
        <v>12068</v>
      </c>
      <c r="B8645" s="7" t="s">
        <v>12778</v>
      </c>
      <c r="C8645" s="13" t="s">
        <v>10</v>
      </c>
      <c r="D8645" s="15">
        <v>122</v>
      </c>
    </row>
    <row r="8646" spans="1:4">
      <c r="A8646" s="10">
        <v>12069</v>
      </c>
      <c r="B8646" s="8" t="s">
        <v>13024</v>
      </c>
      <c r="C8646" s="14" t="s">
        <v>10</v>
      </c>
      <c r="D8646" s="16">
        <v>44.81</v>
      </c>
    </row>
    <row r="8647" spans="1:4">
      <c r="A8647" s="9">
        <v>12070</v>
      </c>
      <c r="B8647" s="7" t="s">
        <v>13025</v>
      </c>
      <c r="C8647" s="13" t="s">
        <v>10</v>
      </c>
      <c r="D8647" s="15">
        <v>68.959999999999994</v>
      </c>
    </row>
    <row r="8648" spans="1:4">
      <c r="A8648" s="10">
        <v>12071</v>
      </c>
      <c r="B8648" s="8" t="s">
        <v>12779</v>
      </c>
      <c r="C8648" s="14" t="s">
        <v>16</v>
      </c>
      <c r="D8648" s="16">
        <v>295.77999999999997</v>
      </c>
    </row>
    <row r="8649" spans="1:4" ht="21.6">
      <c r="A8649" s="9">
        <v>12072</v>
      </c>
      <c r="B8649" s="7" t="s">
        <v>12780</v>
      </c>
      <c r="C8649" s="13" t="s">
        <v>10</v>
      </c>
      <c r="D8649" s="15">
        <v>51.67</v>
      </c>
    </row>
    <row r="8650" spans="1:4" ht="21.6">
      <c r="A8650" s="10">
        <v>12073</v>
      </c>
      <c r="B8650" s="8" t="s">
        <v>12781</v>
      </c>
      <c r="C8650" s="14" t="s">
        <v>10</v>
      </c>
      <c r="D8650" s="16">
        <v>81.540000000000006</v>
      </c>
    </row>
    <row r="8651" spans="1:4" ht="21.6">
      <c r="A8651" s="9">
        <v>12074</v>
      </c>
      <c r="B8651" s="7" t="s">
        <v>12782</v>
      </c>
      <c r="C8651" s="13" t="s">
        <v>10</v>
      </c>
      <c r="D8651" s="15">
        <v>99.29</v>
      </c>
    </row>
    <row r="8652" spans="1:4" ht="21.6">
      <c r="A8652" s="10">
        <v>12075</v>
      </c>
      <c r="B8652" s="8" t="s">
        <v>12783</v>
      </c>
      <c r="C8652" s="14" t="s">
        <v>10</v>
      </c>
      <c r="D8652" s="16">
        <v>114.08</v>
      </c>
    </row>
    <row r="8653" spans="1:4">
      <c r="A8653" s="9">
        <v>12076</v>
      </c>
      <c r="B8653" s="7" t="s">
        <v>13026</v>
      </c>
      <c r="C8653" s="13" t="s">
        <v>10</v>
      </c>
      <c r="D8653" s="15">
        <v>39.54</v>
      </c>
    </row>
    <row r="8654" spans="1:4">
      <c r="A8654" s="10">
        <v>12077</v>
      </c>
      <c r="B8654" s="8" t="s">
        <v>13027</v>
      </c>
      <c r="C8654" s="14" t="s">
        <v>10</v>
      </c>
      <c r="D8654" s="16">
        <v>54.33</v>
      </c>
    </row>
    <row r="8655" spans="1:4">
      <c r="A8655" s="9">
        <v>12078</v>
      </c>
      <c r="B8655" s="7" t="s">
        <v>12784</v>
      </c>
      <c r="C8655" s="13" t="s">
        <v>10</v>
      </c>
      <c r="D8655" s="15">
        <v>47.6</v>
      </c>
    </row>
    <row r="8656" spans="1:4">
      <c r="A8656" s="10">
        <v>12079</v>
      </c>
      <c r="B8656" s="8" t="s">
        <v>12785</v>
      </c>
      <c r="C8656" s="14" t="s">
        <v>10</v>
      </c>
      <c r="D8656" s="16">
        <v>77.28</v>
      </c>
    </row>
    <row r="8657" spans="1:4">
      <c r="A8657" s="9">
        <v>12080</v>
      </c>
      <c r="B8657" s="7" t="s">
        <v>12786</v>
      </c>
      <c r="C8657" s="13" t="s">
        <v>10</v>
      </c>
      <c r="D8657" s="15">
        <v>88.64</v>
      </c>
    </row>
    <row r="8658" spans="1:4">
      <c r="A8658" s="10">
        <v>12081</v>
      </c>
      <c r="B8658" s="8" t="s">
        <v>12787</v>
      </c>
      <c r="C8658" s="14" t="s">
        <v>10</v>
      </c>
      <c r="D8658" s="16">
        <v>98.09</v>
      </c>
    </row>
    <row r="8659" spans="1:4">
      <c r="A8659" s="9">
        <v>12082</v>
      </c>
      <c r="B8659" s="7" t="s">
        <v>13028</v>
      </c>
      <c r="C8659" s="13" t="s">
        <v>10</v>
      </c>
      <c r="D8659" s="15">
        <v>28.88</v>
      </c>
    </row>
    <row r="8660" spans="1:4">
      <c r="A8660" s="10">
        <v>12083</v>
      </c>
      <c r="B8660" s="8" t="s">
        <v>13029</v>
      </c>
      <c r="C8660" s="14" t="s">
        <v>10</v>
      </c>
      <c r="D8660" s="16">
        <v>38.35</v>
      </c>
    </row>
    <row r="8661" spans="1:4" ht="32.4">
      <c r="A8661" s="9">
        <v>12084</v>
      </c>
      <c r="B8661" s="7" t="s">
        <v>62081</v>
      </c>
      <c r="C8661" s="13" t="s">
        <v>16</v>
      </c>
      <c r="D8661" s="15">
        <v>298.3</v>
      </c>
    </row>
    <row r="8662" spans="1:4">
      <c r="A8662" s="10">
        <v>12085</v>
      </c>
      <c r="B8662" s="8" t="s">
        <v>12788</v>
      </c>
      <c r="C8662" s="14" t="s">
        <v>16</v>
      </c>
      <c r="D8662" s="16">
        <v>179.64</v>
      </c>
    </row>
    <row r="8663" spans="1:4">
      <c r="A8663" s="9">
        <v>12086</v>
      </c>
      <c r="B8663" s="7" t="s">
        <v>12789</v>
      </c>
      <c r="C8663" s="13" t="s">
        <v>8</v>
      </c>
      <c r="D8663" s="15">
        <v>121.9</v>
      </c>
    </row>
    <row r="8664" spans="1:4">
      <c r="A8664" s="10">
        <v>12087</v>
      </c>
      <c r="B8664" s="8" t="s">
        <v>12790</v>
      </c>
      <c r="C8664" s="14" t="s">
        <v>8</v>
      </c>
      <c r="D8664" s="16">
        <v>8.32</v>
      </c>
    </row>
    <row r="8665" spans="1:4">
      <c r="A8665" s="9">
        <v>12088</v>
      </c>
      <c r="B8665" s="7" t="s">
        <v>12791</v>
      </c>
      <c r="C8665" s="13" t="s">
        <v>8</v>
      </c>
      <c r="D8665" s="15">
        <v>5.21</v>
      </c>
    </row>
    <row r="8666" spans="1:4">
      <c r="A8666" s="10">
        <v>12089</v>
      </c>
      <c r="B8666" s="8" t="s">
        <v>12792</v>
      </c>
      <c r="C8666" s="14" t="s">
        <v>8</v>
      </c>
      <c r="D8666" s="16">
        <v>6.24</v>
      </c>
    </row>
    <row r="8667" spans="1:4">
      <c r="A8667" s="9">
        <v>12090</v>
      </c>
      <c r="B8667" s="7" t="s">
        <v>12793</v>
      </c>
      <c r="C8667" s="13" t="s">
        <v>8</v>
      </c>
      <c r="D8667" s="15">
        <v>46.81</v>
      </c>
    </row>
    <row r="8668" spans="1:4">
      <c r="A8668" s="10">
        <v>12091</v>
      </c>
      <c r="B8668" s="8" t="s">
        <v>12794</v>
      </c>
      <c r="C8668" s="14" t="s">
        <v>8</v>
      </c>
      <c r="D8668" s="16">
        <v>18.72</v>
      </c>
    </row>
    <row r="8669" spans="1:4">
      <c r="A8669" s="9">
        <v>12092</v>
      </c>
      <c r="B8669" s="7" t="s">
        <v>12795</v>
      </c>
      <c r="C8669" s="13" t="s">
        <v>8</v>
      </c>
      <c r="D8669" s="15">
        <v>36.42</v>
      </c>
    </row>
    <row r="8670" spans="1:4" ht="21.6">
      <c r="A8670" s="10">
        <v>12094</v>
      </c>
      <c r="B8670" s="8" t="s">
        <v>12796</v>
      </c>
      <c r="C8670" s="14" t="s">
        <v>8</v>
      </c>
      <c r="D8670" s="16">
        <v>59.94</v>
      </c>
    </row>
    <row r="8671" spans="1:4" ht="21.6">
      <c r="A8671" s="9">
        <v>12095</v>
      </c>
      <c r="B8671" s="7" t="s">
        <v>12797</v>
      </c>
      <c r="C8671" s="13" t="s">
        <v>8</v>
      </c>
      <c r="D8671" s="15">
        <v>59.94</v>
      </c>
    </row>
    <row r="8672" spans="1:4" ht="21.6">
      <c r="A8672" s="10">
        <v>12096</v>
      </c>
      <c r="B8672" s="8" t="s">
        <v>12798</v>
      </c>
      <c r="C8672" s="14" t="s">
        <v>8</v>
      </c>
      <c r="D8672" s="16">
        <v>57.53</v>
      </c>
    </row>
    <row r="8673" spans="1:4" ht="32.4">
      <c r="A8673" s="9">
        <v>12097</v>
      </c>
      <c r="B8673" s="7" t="s">
        <v>12799</v>
      </c>
      <c r="C8673" s="13" t="s">
        <v>8</v>
      </c>
      <c r="D8673" s="15">
        <v>906.95</v>
      </c>
    </row>
    <row r="8674" spans="1:4" ht="21.6">
      <c r="A8674" s="10">
        <v>12098</v>
      </c>
      <c r="B8674" s="8" t="s">
        <v>12800</v>
      </c>
      <c r="C8674" s="14" t="s">
        <v>8</v>
      </c>
      <c r="D8674" s="16">
        <v>727.08</v>
      </c>
    </row>
    <row r="8675" spans="1:4">
      <c r="A8675" s="9">
        <v>12099</v>
      </c>
      <c r="B8675" s="7" t="s">
        <v>12801</v>
      </c>
      <c r="C8675" s="13" t="s">
        <v>8</v>
      </c>
      <c r="D8675" s="15">
        <v>27.96</v>
      </c>
    </row>
    <row r="8676" spans="1:4" ht="32.4">
      <c r="A8676" s="10">
        <v>12100</v>
      </c>
      <c r="B8676" s="8" t="s">
        <v>12802</v>
      </c>
      <c r="C8676" s="14" t="s">
        <v>8</v>
      </c>
      <c r="D8676" s="16">
        <v>906.95</v>
      </c>
    </row>
    <row r="8677" spans="1:4" ht="32.4">
      <c r="A8677" s="9">
        <v>12101</v>
      </c>
      <c r="B8677" s="7" t="s">
        <v>12803</v>
      </c>
      <c r="C8677" s="13" t="s">
        <v>8</v>
      </c>
      <c r="D8677" s="15">
        <v>906.95</v>
      </c>
    </row>
    <row r="8678" spans="1:4" ht="32.4">
      <c r="A8678" s="10">
        <v>12102</v>
      </c>
      <c r="B8678" s="8" t="s">
        <v>12804</v>
      </c>
      <c r="C8678" s="14" t="s">
        <v>8</v>
      </c>
      <c r="D8678" s="16">
        <v>906.95</v>
      </c>
    </row>
    <row r="8679" spans="1:4" ht="32.4">
      <c r="A8679" s="9">
        <v>12103</v>
      </c>
      <c r="B8679" s="7" t="s">
        <v>12805</v>
      </c>
      <c r="C8679" s="13" t="s">
        <v>8</v>
      </c>
      <c r="D8679" s="15">
        <v>906.95</v>
      </c>
    </row>
    <row r="8680" spans="1:4" ht="32.4">
      <c r="A8680" s="10">
        <v>12104</v>
      </c>
      <c r="B8680" s="8" t="s">
        <v>12806</v>
      </c>
      <c r="C8680" s="14" t="s">
        <v>8</v>
      </c>
      <c r="D8680" s="16">
        <v>906.95</v>
      </c>
    </row>
    <row r="8681" spans="1:4" ht="21.6">
      <c r="A8681" s="9">
        <v>12105</v>
      </c>
      <c r="B8681" s="7" t="s">
        <v>12807</v>
      </c>
      <c r="C8681" s="13" t="s">
        <v>8</v>
      </c>
      <c r="D8681" s="15">
        <v>906.95</v>
      </c>
    </row>
    <row r="8682" spans="1:4" ht="21.6">
      <c r="A8682" s="10">
        <v>12106</v>
      </c>
      <c r="B8682" s="8" t="s">
        <v>12808</v>
      </c>
      <c r="C8682" s="14" t="s">
        <v>8</v>
      </c>
      <c r="D8682" s="16">
        <v>906.95</v>
      </c>
    </row>
    <row r="8683" spans="1:4" ht="32.4">
      <c r="A8683" s="9">
        <v>12107</v>
      </c>
      <c r="B8683" s="7" t="s">
        <v>12809</v>
      </c>
      <c r="C8683" s="13" t="s">
        <v>8</v>
      </c>
      <c r="D8683" s="15">
        <v>906.95</v>
      </c>
    </row>
    <row r="8684" spans="1:4">
      <c r="A8684" s="10">
        <v>12108</v>
      </c>
      <c r="B8684" s="8" t="s">
        <v>12810</v>
      </c>
      <c r="C8684" s="14" t="s">
        <v>8</v>
      </c>
      <c r="D8684" s="16">
        <v>95.12</v>
      </c>
    </row>
    <row r="8685" spans="1:4">
      <c r="A8685" s="9">
        <v>12109</v>
      </c>
      <c r="B8685" s="7" t="s">
        <v>12811</v>
      </c>
      <c r="C8685" s="13" t="s">
        <v>8</v>
      </c>
      <c r="D8685" s="15">
        <v>1581.8</v>
      </c>
    </row>
    <row r="8686" spans="1:4">
      <c r="A8686" s="10">
        <v>12112</v>
      </c>
      <c r="B8686" s="8" t="s">
        <v>12812</v>
      </c>
      <c r="C8686" s="14" t="s">
        <v>10</v>
      </c>
      <c r="D8686" s="16">
        <v>15.61</v>
      </c>
    </row>
    <row r="8687" spans="1:4">
      <c r="A8687" s="9">
        <v>12113</v>
      </c>
      <c r="B8687" s="7" t="s">
        <v>12813</v>
      </c>
      <c r="C8687" s="13" t="s">
        <v>8</v>
      </c>
      <c r="D8687" s="15">
        <v>35.5</v>
      </c>
    </row>
    <row r="8688" spans="1:4">
      <c r="A8688" s="10">
        <v>12114</v>
      </c>
      <c r="B8688" s="8" t="s">
        <v>12814</v>
      </c>
      <c r="C8688" s="14" t="s">
        <v>8</v>
      </c>
      <c r="D8688" s="16">
        <v>1.9</v>
      </c>
    </row>
    <row r="8689" spans="1:4">
      <c r="A8689" s="9">
        <v>12115</v>
      </c>
      <c r="B8689" s="7" t="s">
        <v>12815</v>
      </c>
      <c r="C8689" s="13" t="s">
        <v>8</v>
      </c>
      <c r="D8689" s="15">
        <v>1.43</v>
      </c>
    </row>
    <row r="8690" spans="1:4">
      <c r="A8690" s="10">
        <v>12116</v>
      </c>
      <c r="B8690" s="8" t="s">
        <v>12816</v>
      </c>
      <c r="C8690" s="14" t="s">
        <v>8</v>
      </c>
      <c r="D8690" s="16">
        <v>3.44</v>
      </c>
    </row>
    <row r="8691" spans="1:4">
      <c r="A8691" s="9">
        <v>12117</v>
      </c>
      <c r="B8691" s="7" t="s">
        <v>12817</v>
      </c>
      <c r="C8691" s="13" t="s">
        <v>8</v>
      </c>
      <c r="D8691" s="15">
        <v>4.26</v>
      </c>
    </row>
    <row r="8692" spans="1:4">
      <c r="A8692" s="10">
        <v>12118</v>
      </c>
      <c r="B8692" s="8" t="s">
        <v>12818</v>
      </c>
      <c r="C8692" s="14" t="s">
        <v>8</v>
      </c>
      <c r="D8692" s="16">
        <v>1.87</v>
      </c>
    </row>
    <row r="8693" spans="1:4">
      <c r="A8693" s="9">
        <v>12119</v>
      </c>
      <c r="B8693" s="7" t="s">
        <v>12819</v>
      </c>
      <c r="C8693" s="13" t="s">
        <v>8</v>
      </c>
      <c r="D8693" s="15">
        <v>8.92</v>
      </c>
    </row>
    <row r="8694" spans="1:4">
      <c r="A8694" s="10">
        <v>12120</v>
      </c>
      <c r="B8694" s="8" t="s">
        <v>12820</v>
      </c>
      <c r="C8694" s="14" t="s">
        <v>8</v>
      </c>
      <c r="D8694" s="16">
        <v>8.92</v>
      </c>
    </row>
    <row r="8695" spans="1:4">
      <c r="A8695" s="9">
        <v>12121</v>
      </c>
      <c r="B8695" s="7" t="s">
        <v>12821</v>
      </c>
      <c r="C8695" s="13" t="s">
        <v>8</v>
      </c>
      <c r="D8695" s="15">
        <v>8.92</v>
      </c>
    </row>
    <row r="8696" spans="1:4">
      <c r="A8696" s="10">
        <v>12122</v>
      </c>
      <c r="B8696" s="8" t="s">
        <v>12822</v>
      </c>
      <c r="C8696" s="14" t="s">
        <v>8</v>
      </c>
      <c r="D8696" s="16">
        <v>8.92</v>
      </c>
    </row>
    <row r="8697" spans="1:4">
      <c r="A8697" s="9">
        <v>12123</v>
      </c>
      <c r="B8697" s="7" t="s">
        <v>12823</v>
      </c>
      <c r="C8697" s="13" t="s">
        <v>8</v>
      </c>
      <c r="D8697" s="15">
        <v>8.92</v>
      </c>
    </row>
    <row r="8698" spans="1:4">
      <c r="A8698" s="10">
        <v>12124</v>
      </c>
      <c r="B8698" s="8" t="s">
        <v>12824</v>
      </c>
      <c r="C8698" s="14" t="s">
        <v>8</v>
      </c>
      <c r="D8698" s="16">
        <v>8.92</v>
      </c>
    </row>
    <row r="8699" spans="1:4">
      <c r="A8699" s="9">
        <v>12125</v>
      </c>
      <c r="B8699" s="7" t="s">
        <v>12825</v>
      </c>
      <c r="C8699" s="13" t="s">
        <v>8</v>
      </c>
      <c r="D8699" s="15">
        <v>8.92</v>
      </c>
    </row>
    <row r="8700" spans="1:4">
      <c r="A8700" s="10">
        <v>12126</v>
      </c>
      <c r="B8700" s="8" t="s">
        <v>12826</v>
      </c>
      <c r="C8700" s="14" t="s">
        <v>8</v>
      </c>
      <c r="D8700" s="16">
        <v>8.92</v>
      </c>
    </row>
    <row r="8701" spans="1:4">
      <c r="A8701" s="9">
        <v>12127</v>
      </c>
      <c r="B8701" s="7" t="s">
        <v>12827</v>
      </c>
      <c r="C8701" s="13" t="s">
        <v>8</v>
      </c>
      <c r="D8701" s="15">
        <v>8.92</v>
      </c>
    </row>
    <row r="8702" spans="1:4">
      <c r="A8702" s="10">
        <v>12128</v>
      </c>
      <c r="B8702" s="8" t="s">
        <v>12828</v>
      </c>
      <c r="C8702" s="14" t="s">
        <v>8</v>
      </c>
      <c r="D8702" s="16">
        <v>8.92</v>
      </c>
    </row>
    <row r="8703" spans="1:4">
      <c r="A8703" s="9">
        <v>12129</v>
      </c>
      <c r="B8703" s="7" t="s">
        <v>12829</v>
      </c>
      <c r="C8703" s="13" t="s">
        <v>8</v>
      </c>
      <c r="D8703" s="15">
        <v>8.92</v>
      </c>
    </row>
    <row r="8704" spans="1:4">
      <c r="A8704" s="10">
        <v>12130</v>
      </c>
      <c r="B8704" s="8" t="s">
        <v>12830</v>
      </c>
      <c r="C8704" s="14" t="s">
        <v>8</v>
      </c>
      <c r="D8704" s="16">
        <v>8.92</v>
      </c>
    </row>
    <row r="8705" spans="1:5">
      <c r="A8705" s="9">
        <v>12131</v>
      </c>
      <c r="B8705" s="7" t="s">
        <v>12831</v>
      </c>
      <c r="C8705" s="13" t="s">
        <v>8</v>
      </c>
      <c r="D8705" s="15">
        <v>8.92</v>
      </c>
    </row>
    <row r="8706" spans="1:5">
      <c r="A8706" s="10">
        <v>12132</v>
      </c>
      <c r="B8706" s="8" t="s">
        <v>12832</v>
      </c>
      <c r="C8706" s="14" t="s">
        <v>8</v>
      </c>
      <c r="D8706" s="16">
        <v>8.92</v>
      </c>
    </row>
    <row r="8707" spans="1:5">
      <c r="A8707" s="9">
        <v>12134</v>
      </c>
      <c r="B8707" s="7" t="s">
        <v>64911</v>
      </c>
      <c r="C8707" s="13" t="s">
        <v>8</v>
      </c>
      <c r="D8707" s="15">
        <v>1.21</v>
      </c>
    </row>
    <row r="8708" spans="1:5">
      <c r="A8708" s="10">
        <v>12135</v>
      </c>
      <c r="B8708" s="8" t="s">
        <v>64912</v>
      </c>
      <c r="C8708" s="14" t="s">
        <v>8</v>
      </c>
      <c r="D8708" s="16">
        <v>3.59</v>
      </c>
      <c r="E8708" s="172">
        <v>45078</v>
      </c>
    </row>
    <row r="8709" spans="1:5" ht="32.4">
      <c r="A8709" s="9">
        <v>12136</v>
      </c>
      <c r="B8709" s="7" t="s">
        <v>64913</v>
      </c>
      <c r="C8709" s="13" t="s">
        <v>16</v>
      </c>
      <c r="D8709" s="15">
        <v>191.25</v>
      </c>
    </row>
    <row r="8710" spans="1:5" ht="21.6">
      <c r="A8710" s="10">
        <v>12137</v>
      </c>
      <c r="B8710" s="8" t="s">
        <v>64914</v>
      </c>
      <c r="C8710" s="14" t="s">
        <v>16</v>
      </c>
      <c r="D8710" s="16">
        <v>170.5</v>
      </c>
    </row>
    <row r="8711" spans="1:5" ht="21.6">
      <c r="A8711" s="9">
        <v>12138</v>
      </c>
      <c r="B8711" s="7" t="s">
        <v>64915</v>
      </c>
      <c r="C8711" s="13" t="s">
        <v>16</v>
      </c>
      <c r="D8711" s="15">
        <v>192.81</v>
      </c>
    </row>
    <row r="8712" spans="1:5" ht="21.6">
      <c r="A8712" s="10">
        <v>12141</v>
      </c>
      <c r="B8712" s="8" t="s">
        <v>12833</v>
      </c>
      <c r="C8712" s="14" t="s">
        <v>8</v>
      </c>
      <c r="D8712" s="16">
        <v>357.08</v>
      </c>
    </row>
    <row r="8713" spans="1:5" ht="21.6">
      <c r="A8713" s="9">
        <v>12142</v>
      </c>
      <c r="B8713" s="7" t="s">
        <v>12834</v>
      </c>
      <c r="C8713" s="13" t="s">
        <v>8</v>
      </c>
      <c r="D8713" s="15">
        <v>11689.38</v>
      </c>
    </row>
    <row r="8714" spans="1:5">
      <c r="A8714" s="10">
        <v>12143</v>
      </c>
      <c r="B8714" s="8" t="s">
        <v>12835</v>
      </c>
      <c r="C8714" s="14" t="s">
        <v>8</v>
      </c>
      <c r="D8714" s="16">
        <v>3.57</v>
      </c>
    </row>
    <row r="8715" spans="1:5">
      <c r="A8715" s="9">
        <v>12144</v>
      </c>
      <c r="B8715" s="7" t="s">
        <v>12836</v>
      </c>
      <c r="C8715" s="13" t="s">
        <v>8</v>
      </c>
      <c r="D8715" s="15">
        <v>2.91</v>
      </c>
    </row>
    <row r="8716" spans="1:5">
      <c r="A8716" s="10">
        <v>12145</v>
      </c>
      <c r="B8716" s="8" t="s">
        <v>12837</v>
      </c>
      <c r="C8716" s="14" t="s">
        <v>8</v>
      </c>
      <c r="D8716" s="16">
        <v>91.06</v>
      </c>
    </row>
    <row r="8717" spans="1:5" ht="32.4">
      <c r="A8717" s="9">
        <v>12146</v>
      </c>
      <c r="B8717" s="7" t="s">
        <v>12838</v>
      </c>
      <c r="C8717" s="13" t="s">
        <v>8</v>
      </c>
      <c r="D8717" s="15">
        <v>4441.3999999999996</v>
      </c>
    </row>
    <row r="8718" spans="1:5" ht="32.4">
      <c r="A8718" s="10">
        <v>12147</v>
      </c>
      <c r="B8718" s="8" t="s">
        <v>12839</v>
      </c>
      <c r="C8718" s="14" t="s">
        <v>8</v>
      </c>
      <c r="D8718" s="16">
        <v>2118.36</v>
      </c>
    </row>
    <row r="8719" spans="1:5" ht="21.6">
      <c r="A8719" s="9">
        <v>12148</v>
      </c>
      <c r="B8719" s="7" t="s">
        <v>12840</v>
      </c>
      <c r="C8719" s="13" t="s">
        <v>8</v>
      </c>
      <c r="D8719" s="15">
        <v>67.37</v>
      </c>
    </row>
    <row r="8720" spans="1:5" ht="21.6">
      <c r="A8720" s="10">
        <v>12149</v>
      </c>
      <c r="B8720" s="8" t="s">
        <v>12841</v>
      </c>
      <c r="C8720" s="14" t="s">
        <v>8</v>
      </c>
      <c r="D8720" s="16">
        <v>58.49</v>
      </c>
    </row>
    <row r="8721" spans="1:4">
      <c r="A8721" s="9">
        <v>12150</v>
      </c>
      <c r="B8721" s="7" t="s">
        <v>12842</v>
      </c>
      <c r="C8721" s="13" t="s">
        <v>8</v>
      </c>
      <c r="D8721" s="15">
        <v>1601.55</v>
      </c>
    </row>
    <row r="8722" spans="1:4" ht="21.6">
      <c r="A8722" s="10">
        <v>12151</v>
      </c>
      <c r="B8722" s="8" t="s">
        <v>12843</v>
      </c>
      <c r="C8722" s="14" t="s">
        <v>8</v>
      </c>
      <c r="D8722" s="16">
        <v>63.92</v>
      </c>
    </row>
    <row r="8723" spans="1:4">
      <c r="A8723" s="9">
        <v>12152</v>
      </c>
      <c r="B8723" s="7" t="s">
        <v>12844</v>
      </c>
      <c r="C8723" s="13" t="s">
        <v>8</v>
      </c>
      <c r="D8723" s="15">
        <v>43.48</v>
      </c>
    </row>
    <row r="8724" spans="1:4">
      <c r="A8724" s="10">
        <v>12153</v>
      </c>
      <c r="B8724" s="8" t="s">
        <v>12845</v>
      </c>
      <c r="C8724" s="14" t="s">
        <v>8</v>
      </c>
      <c r="D8724" s="16">
        <v>8.15</v>
      </c>
    </row>
    <row r="8725" spans="1:4">
      <c r="A8725" s="9">
        <v>12154</v>
      </c>
      <c r="B8725" s="7" t="s">
        <v>12846</v>
      </c>
      <c r="C8725" s="13" t="s">
        <v>8</v>
      </c>
      <c r="D8725" s="15">
        <v>54.49</v>
      </c>
    </row>
    <row r="8726" spans="1:4">
      <c r="A8726" s="10">
        <v>12155</v>
      </c>
      <c r="B8726" s="8" t="s">
        <v>12847</v>
      </c>
      <c r="C8726" s="14" t="s">
        <v>8</v>
      </c>
      <c r="D8726" s="16">
        <v>63.09</v>
      </c>
    </row>
    <row r="8727" spans="1:4">
      <c r="A8727" s="9">
        <v>12156</v>
      </c>
      <c r="B8727" s="7" t="s">
        <v>12848</v>
      </c>
      <c r="C8727" s="13" t="s">
        <v>8</v>
      </c>
      <c r="D8727" s="15">
        <v>57.63</v>
      </c>
    </row>
    <row r="8728" spans="1:4">
      <c r="A8728" s="10">
        <v>12157</v>
      </c>
      <c r="B8728" s="8" t="s">
        <v>12849</v>
      </c>
      <c r="C8728" s="14" t="s">
        <v>8</v>
      </c>
      <c r="D8728" s="16">
        <v>80.680000000000007</v>
      </c>
    </row>
    <row r="8729" spans="1:4">
      <c r="A8729" s="9">
        <v>12158</v>
      </c>
      <c r="B8729" s="7" t="s">
        <v>12850</v>
      </c>
      <c r="C8729" s="13" t="s">
        <v>8</v>
      </c>
      <c r="D8729" s="15">
        <v>45.07</v>
      </c>
    </row>
    <row r="8730" spans="1:4">
      <c r="A8730" s="10">
        <v>12159</v>
      </c>
      <c r="B8730" s="8" t="s">
        <v>12851</v>
      </c>
      <c r="C8730" s="14" t="s">
        <v>8</v>
      </c>
      <c r="D8730" s="16">
        <v>39.72</v>
      </c>
    </row>
    <row r="8731" spans="1:4">
      <c r="A8731" s="9">
        <v>12160</v>
      </c>
      <c r="B8731" s="7" t="s">
        <v>12852</v>
      </c>
      <c r="C8731" s="13" t="s">
        <v>8</v>
      </c>
      <c r="D8731" s="15">
        <v>6.18</v>
      </c>
    </row>
    <row r="8732" spans="1:4">
      <c r="A8732" s="10">
        <v>12161</v>
      </c>
      <c r="B8732" s="8" t="s">
        <v>12853</v>
      </c>
      <c r="C8732" s="14" t="s">
        <v>8</v>
      </c>
      <c r="D8732" s="16">
        <v>4.1900000000000004</v>
      </c>
    </row>
    <row r="8733" spans="1:4">
      <c r="A8733" s="9">
        <v>12162</v>
      </c>
      <c r="B8733" s="7" t="s">
        <v>12854</v>
      </c>
      <c r="C8733" s="13" t="s">
        <v>8</v>
      </c>
      <c r="D8733" s="15">
        <v>4.82</v>
      </c>
    </row>
    <row r="8734" spans="1:4">
      <c r="A8734" s="10">
        <v>12163</v>
      </c>
      <c r="B8734" s="8" t="s">
        <v>12855</v>
      </c>
      <c r="C8734" s="14" t="s">
        <v>8</v>
      </c>
      <c r="D8734" s="16">
        <v>16.34</v>
      </c>
    </row>
    <row r="8735" spans="1:4">
      <c r="A8735" s="9">
        <v>12165</v>
      </c>
      <c r="B8735" s="7" t="s">
        <v>12856</v>
      </c>
      <c r="C8735" s="13" t="s">
        <v>10</v>
      </c>
      <c r="D8735" s="15">
        <v>56.66</v>
      </c>
    </row>
    <row r="8736" spans="1:4">
      <c r="A8736" s="10">
        <v>12166</v>
      </c>
      <c r="B8736" s="8" t="s">
        <v>12857</v>
      </c>
      <c r="C8736" s="14" t="s">
        <v>10</v>
      </c>
      <c r="D8736" s="16">
        <v>73.66</v>
      </c>
    </row>
    <row r="8737" spans="1:4">
      <c r="A8737" s="9">
        <v>12167</v>
      </c>
      <c r="B8737" s="7" t="s">
        <v>12858</v>
      </c>
      <c r="C8737" s="13" t="s">
        <v>8</v>
      </c>
      <c r="D8737" s="15">
        <v>734.85</v>
      </c>
    </row>
    <row r="8738" spans="1:4">
      <c r="A8738" s="10">
        <v>12168</v>
      </c>
      <c r="B8738" s="8" t="s">
        <v>12859</v>
      </c>
      <c r="C8738" s="14" t="s">
        <v>8</v>
      </c>
      <c r="D8738" s="16">
        <v>115.77</v>
      </c>
    </row>
    <row r="8739" spans="1:4">
      <c r="A8739" s="9">
        <v>12169</v>
      </c>
      <c r="B8739" s="7" t="s">
        <v>64916</v>
      </c>
      <c r="C8739" s="13" t="s">
        <v>8</v>
      </c>
      <c r="D8739" s="15">
        <v>450.48</v>
      </c>
    </row>
    <row r="8740" spans="1:4">
      <c r="A8740" s="10">
        <v>12170</v>
      </c>
      <c r="B8740" s="8" t="s">
        <v>64917</v>
      </c>
      <c r="C8740" s="14" t="s">
        <v>8</v>
      </c>
      <c r="D8740" s="16">
        <v>694.49</v>
      </c>
    </row>
    <row r="8741" spans="1:4">
      <c r="A8741" s="9">
        <v>12171</v>
      </c>
      <c r="B8741" s="7" t="s">
        <v>64918</v>
      </c>
      <c r="C8741" s="13" t="s">
        <v>8</v>
      </c>
      <c r="D8741" s="15">
        <v>159.07</v>
      </c>
    </row>
    <row r="8742" spans="1:4">
      <c r="A8742" s="10">
        <v>12172</v>
      </c>
      <c r="B8742" s="8" t="s">
        <v>64919</v>
      </c>
      <c r="C8742" s="14" t="s">
        <v>8</v>
      </c>
      <c r="D8742" s="16">
        <v>727.33</v>
      </c>
    </row>
    <row r="8743" spans="1:4">
      <c r="A8743" s="9">
        <v>12173</v>
      </c>
      <c r="B8743" s="7" t="s">
        <v>64920</v>
      </c>
      <c r="C8743" s="13" t="s">
        <v>8</v>
      </c>
      <c r="D8743" s="15">
        <v>552.62</v>
      </c>
    </row>
    <row r="8744" spans="1:4">
      <c r="A8744" s="10">
        <v>12174</v>
      </c>
      <c r="B8744" s="8" t="s">
        <v>64921</v>
      </c>
      <c r="C8744" s="14" t="s">
        <v>8</v>
      </c>
      <c r="D8744" s="16">
        <v>320.47000000000003</v>
      </c>
    </row>
    <row r="8745" spans="1:4">
      <c r="A8745" s="9">
        <v>12175</v>
      </c>
      <c r="B8745" s="7" t="s">
        <v>12860</v>
      </c>
      <c r="C8745" s="13" t="s">
        <v>8</v>
      </c>
      <c r="D8745" s="15">
        <v>345.76</v>
      </c>
    </row>
    <row r="8746" spans="1:4">
      <c r="A8746" s="10">
        <v>12176</v>
      </c>
      <c r="B8746" s="8" t="s">
        <v>12861</v>
      </c>
      <c r="C8746" s="14" t="s">
        <v>8</v>
      </c>
      <c r="D8746" s="16">
        <v>789.67</v>
      </c>
    </row>
    <row r="8747" spans="1:4">
      <c r="A8747" s="9">
        <v>12177</v>
      </c>
      <c r="B8747" s="7" t="s">
        <v>12862</v>
      </c>
      <c r="C8747" s="13" t="s">
        <v>8</v>
      </c>
      <c r="D8747" s="15">
        <v>413.89</v>
      </c>
    </row>
    <row r="8748" spans="1:4">
      <c r="A8748" s="10">
        <v>12178</v>
      </c>
      <c r="B8748" s="8" t="s">
        <v>12863</v>
      </c>
      <c r="C8748" s="14" t="s">
        <v>8</v>
      </c>
      <c r="D8748" s="16">
        <v>25</v>
      </c>
    </row>
    <row r="8749" spans="1:4">
      <c r="A8749" s="9">
        <v>12179</v>
      </c>
      <c r="B8749" s="7" t="s">
        <v>12864</v>
      </c>
      <c r="C8749" s="13" t="s">
        <v>8</v>
      </c>
      <c r="D8749" s="15">
        <v>30</v>
      </c>
    </row>
    <row r="8750" spans="1:4">
      <c r="A8750" s="10">
        <v>12180</v>
      </c>
      <c r="B8750" s="8" t="s">
        <v>12865</v>
      </c>
      <c r="C8750" s="14" t="s">
        <v>10</v>
      </c>
      <c r="D8750" s="16">
        <v>12.23</v>
      </c>
    </row>
    <row r="8751" spans="1:4">
      <c r="A8751" s="9">
        <v>12181</v>
      </c>
      <c r="B8751" s="7" t="s">
        <v>12866</v>
      </c>
      <c r="C8751" s="13" t="s">
        <v>10</v>
      </c>
      <c r="D8751" s="15">
        <v>14.67</v>
      </c>
    </row>
    <row r="8752" spans="1:4">
      <c r="A8752" s="10">
        <v>12182</v>
      </c>
      <c r="B8752" s="8" t="s">
        <v>12867</v>
      </c>
      <c r="C8752" s="14" t="s">
        <v>10</v>
      </c>
      <c r="D8752" s="16">
        <v>1.48</v>
      </c>
    </row>
    <row r="8753" spans="1:4">
      <c r="A8753" s="9">
        <v>12183</v>
      </c>
      <c r="B8753" s="7" t="s">
        <v>12868</v>
      </c>
      <c r="C8753" s="13" t="s">
        <v>10</v>
      </c>
      <c r="D8753" s="15">
        <v>0.77</v>
      </c>
    </row>
    <row r="8754" spans="1:4">
      <c r="A8754" s="10">
        <v>12184</v>
      </c>
      <c r="B8754" s="8" t="s">
        <v>12869</v>
      </c>
      <c r="C8754" s="14" t="s">
        <v>8</v>
      </c>
      <c r="D8754" s="16">
        <v>47</v>
      </c>
    </row>
    <row r="8755" spans="1:4">
      <c r="A8755" s="9">
        <v>12185</v>
      </c>
      <c r="B8755" s="7" t="s">
        <v>12870</v>
      </c>
      <c r="C8755" s="13" t="s">
        <v>10</v>
      </c>
      <c r="D8755" s="15">
        <v>1.89</v>
      </c>
    </row>
    <row r="8756" spans="1:4">
      <c r="A8756" s="10">
        <v>12186</v>
      </c>
      <c r="B8756" s="8" t="s">
        <v>12871</v>
      </c>
      <c r="C8756" s="14" t="s">
        <v>16</v>
      </c>
      <c r="D8756" s="16">
        <v>3.56</v>
      </c>
    </row>
    <row r="8757" spans="1:4">
      <c r="A8757" s="9">
        <v>12187</v>
      </c>
      <c r="B8757" s="7" t="s">
        <v>4975</v>
      </c>
      <c r="C8757" s="13" t="s">
        <v>8</v>
      </c>
      <c r="D8757" s="15">
        <v>2.38</v>
      </c>
    </row>
    <row r="8758" spans="1:4">
      <c r="A8758" s="10">
        <v>12188</v>
      </c>
      <c r="B8758" s="8" t="s">
        <v>12872</v>
      </c>
      <c r="C8758" s="14" t="s">
        <v>8</v>
      </c>
      <c r="D8758" s="16">
        <v>0.66</v>
      </c>
    </row>
    <row r="8759" spans="1:4">
      <c r="A8759" s="9">
        <v>12189</v>
      </c>
      <c r="B8759" s="7" t="s">
        <v>64922</v>
      </c>
      <c r="C8759" s="13" t="s">
        <v>8</v>
      </c>
      <c r="D8759" s="15">
        <v>14.31</v>
      </c>
    </row>
    <row r="8760" spans="1:4" ht="21.6">
      <c r="A8760" s="10">
        <v>12190</v>
      </c>
      <c r="B8760" s="8" t="s">
        <v>12873</v>
      </c>
      <c r="C8760" s="14" t="s">
        <v>16</v>
      </c>
      <c r="D8760" s="16">
        <v>17.940000000000001</v>
      </c>
    </row>
    <row r="8761" spans="1:4">
      <c r="A8761" s="9">
        <v>12191</v>
      </c>
      <c r="B8761" s="7" t="s">
        <v>12874</v>
      </c>
      <c r="C8761" s="13" t="s">
        <v>8</v>
      </c>
      <c r="D8761" s="15">
        <v>11.52</v>
      </c>
    </row>
    <row r="8762" spans="1:4" ht="21.6">
      <c r="A8762" s="10">
        <v>12192</v>
      </c>
      <c r="B8762" s="8" t="s">
        <v>12875</v>
      </c>
      <c r="C8762" s="14" t="s">
        <v>8</v>
      </c>
      <c r="D8762" s="16">
        <v>1705.11</v>
      </c>
    </row>
    <row r="8763" spans="1:4" ht="21.6">
      <c r="A8763" s="9">
        <v>12193</v>
      </c>
      <c r="B8763" s="7" t="s">
        <v>12876</v>
      </c>
      <c r="C8763" s="13" t="s">
        <v>8</v>
      </c>
      <c r="D8763" s="15">
        <v>2853.11</v>
      </c>
    </row>
    <row r="8764" spans="1:4" ht="21.6">
      <c r="A8764" s="10">
        <v>12194</v>
      </c>
      <c r="B8764" s="8" t="s">
        <v>12877</v>
      </c>
      <c r="C8764" s="14" t="s">
        <v>8</v>
      </c>
      <c r="D8764" s="16">
        <v>2468.11</v>
      </c>
    </row>
    <row r="8765" spans="1:4">
      <c r="A8765" s="9">
        <v>12196</v>
      </c>
      <c r="B8765" s="7" t="s">
        <v>12878</v>
      </c>
      <c r="C8765" s="13" t="s">
        <v>8</v>
      </c>
      <c r="D8765" s="15">
        <v>6840.11</v>
      </c>
    </row>
    <row r="8766" spans="1:4" ht="21.6">
      <c r="A8766" s="10">
        <v>12197</v>
      </c>
      <c r="B8766" s="8" t="s">
        <v>12879</v>
      </c>
      <c r="C8766" s="14" t="s">
        <v>8</v>
      </c>
      <c r="D8766" s="16">
        <v>5140.1000000000004</v>
      </c>
    </row>
    <row r="8767" spans="1:4" ht="21.6">
      <c r="A8767" s="9">
        <v>12198</v>
      </c>
      <c r="B8767" s="7" t="s">
        <v>12880</v>
      </c>
      <c r="C8767" s="13" t="s">
        <v>8</v>
      </c>
      <c r="D8767" s="15">
        <v>23.98</v>
      </c>
    </row>
    <row r="8768" spans="1:4" ht="21.6">
      <c r="A8768" s="10">
        <v>12199</v>
      </c>
      <c r="B8768" s="8" t="s">
        <v>12881</v>
      </c>
      <c r="C8768" s="14" t="s">
        <v>8</v>
      </c>
      <c r="D8768" s="16">
        <v>1790.65</v>
      </c>
    </row>
    <row r="8769" spans="1:4" ht="21.6">
      <c r="A8769" s="9">
        <v>12200</v>
      </c>
      <c r="B8769" s="7" t="s">
        <v>12882</v>
      </c>
      <c r="C8769" s="13" t="s">
        <v>8</v>
      </c>
      <c r="D8769" s="15">
        <v>2191.8000000000002</v>
      </c>
    </row>
    <row r="8770" spans="1:4" ht="21.6">
      <c r="A8770" s="10">
        <v>12201</v>
      </c>
      <c r="B8770" s="8" t="s">
        <v>12883</v>
      </c>
      <c r="C8770" s="14" t="s">
        <v>8</v>
      </c>
      <c r="D8770" s="16">
        <v>1301.6199999999999</v>
      </c>
    </row>
    <row r="8771" spans="1:4">
      <c r="A8771" s="9">
        <v>12202</v>
      </c>
      <c r="B8771" s="7" t="s">
        <v>12884</v>
      </c>
      <c r="C8771" s="13" t="s">
        <v>8</v>
      </c>
      <c r="D8771" s="15">
        <v>186.8</v>
      </c>
    </row>
    <row r="8772" spans="1:4" ht="21.6">
      <c r="A8772" s="10">
        <v>12203</v>
      </c>
      <c r="B8772" s="8" t="s">
        <v>12885</v>
      </c>
      <c r="C8772" s="14" t="s">
        <v>16</v>
      </c>
      <c r="D8772" s="16">
        <v>283.17</v>
      </c>
    </row>
    <row r="8773" spans="1:4">
      <c r="A8773" s="9">
        <v>12204</v>
      </c>
      <c r="B8773" s="7" t="s">
        <v>12886</v>
      </c>
      <c r="C8773" s="13" t="s">
        <v>8</v>
      </c>
      <c r="D8773" s="15">
        <v>9</v>
      </c>
    </row>
    <row r="8774" spans="1:4">
      <c r="A8774" s="10">
        <v>12205</v>
      </c>
      <c r="B8774" s="8" t="s">
        <v>64923</v>
      </c>
      <c r="C8774" s="14" t="s">
        <v>8</v>
      </c>
      <c r="D8774" s="16">
        <v>0.71</v>
      </c>
    </row>
    <row r="8775" spans="1:4">
      <c r="A8775" s="9">
        <v>12206</v>
      </c>
      <c r="B8775" s="7" t="s">
        <v>12887</v>
      </c>
      <c r="C8775" s="13" t="s">
        <v>8</v>
      </c>
      <c r="D8775" s="15">
        <v>400.27</v>
      </c>
    </row>
    <row r="8776" spans="1:4">
      <c r="A8776" s="10">
        <v>12207</v>
      </c>
      <c r="B8776" s="8" t="s">
        <v>12888</v>
      </c>
      <c r="C8776" s="14" t="s">
        <v>16</v>
      </c>
      <c r="D8776" s="16">
        <v>1250</v>
      </c>
    </row>
    <row r="8777" spans="1:4" ht="21.6">
      <c r="A8777" s="9">
        <v>12208</v>
      </c>
      <c r="B8777" s="7" t="s">
        <v>12889</v>
      </c>
      <c r="C8777" s="13" t="s">
        <v>8</v>
      </c>
      <c r="D8777" s="15">
        <v>22591.48</v>
      </c>
    </row>
    <row r="8778" spans="1:4">
      <c r="A8778" s="10">
        <v>12209</v>
      </c>
      <c r="B8778" s="8" t="s">
        <v>12890</v>
      </c>
      <c r="C8778" s="14" t="s">
        <v>10</v>
      </c>
      <c r="D8778" s="16">
        <v>25.79</v>
      </c>
    </row>
    <row r="8779" spans="1:4">
      <c r="A8779" s="9">
        <v>12210</v>
      </c>
      <c r="B8779" s="7" t="s">
        <v>12891</v>
      </c>
      <c r="C8779" s="13" t="s">
        <v>13090</v>
      </c>
      <c r="D8779" s="15">
        <v>0.95</v>
      </c>
    </row>
    <row r="8780" spans="1:4" ht="32.4">
      <c r="A8780" s="10">
        <v>12211</v>
      </c>
      <c r="B8780" s="8" t="s">
        <v>12892</v>
      </c>
      <c r="C8780" s="14" t="s">
        <v>16</v>
      </c>
      <c r="D8780" s="16">
        <v>165</v>
      </c>
    </row>
    <row r="8781" spans="1:4">
      <c r="A8781" s="9">
        <v>12216</v>
      </c>
      <c r="B8781" s="7" t="s">
        <v>13023</v>
      </c>
      <c r="C8781" s="13" t="s">
        <v>10</v>
      </c>
      <c r="D8781" s="15">
        <v>57.45</v>
      </c>
    </row>
    <row r="8782" spans="1:4">
      <c r="A8782" s="10">
        <v>12217</v>
      </c>
      <c r="B8782" s="8" t="s">
        <v>12893</v>
      </c>
      <c r="C8782" s="14" t="s">
        <v>10</v>
      </c>
      <c r="D8782" s="16">
        <v>139.08000000000001</v>
      </c>
    </row>
    <row r="8783" spans="1:4">
      <c r="A8783" s="9">
        <v>12218</v>
      </c>
      <c r="B8783" s="7" t="s">
        <v>12894</v>
      </c>
      <c r="C8783" s="13" t="s">
        <v>10</v>
      </c>
      <c r="D8783" s="15">
        <v>81.96</v>
      </c>
    </row>
    <row r="8784" spans="1:4">
      <c r="A8784" s="10">
        <v>12219</v>
      </c>
      <c r="B8784" s="8" t="s">
        <v>12895</v>
      </c>
      <c r="C8784" s="14" t="s">
        <v>10</v>
      </c>
      <c r="D8784" s="16">
        <v>89.72</v>
      </c>
    </row>
    <row r="8785" spans="1:4">
      <c r="A8785" s="9">
        <v>12220</v>
      </c>
      <c r="B8785" s="7" t="s">
        <v>13033</v>
      </c>
      <c r="C8785" s="13" t="s">
        <v>16</v>
      </c>
      <c r="D8785" s="15">
        <v>41.69</v>
      </c>
    </row>
    <row r="8786" spans="1:4">
      <c r="A8786" s="10">
        <v>12221</v>
      </c>
      <c r="B8786" s="8" t="s">
        <v>13034</v>
      </c>
      <c r="C8786" s="14" t="s">
        <v>16</v>
      </c>
      <c r="D8786" s="16">
        <v>28.81</v>
      </c>
    </row>
    <row r="8787" spans="1:4">
      <c r="A8787" s="9">
        <v>12222</v>
      </c>
      <c r="B8787" s="7" t="s">
        <v>13035</v>
      </c>
      <c r="C8787" s="13" t="s">
        <v>16</v>
      </c>
      <c r="D8787" s="15">
        <v>30.93</v>
      </c>
    </row>
    <row r="8788" spans="1:4">
      <c r="A8788" s="10">
        <v>12223</v>
      </c>
      <c r="B8788" s="8" t="s">
        <v>13036</v>
      </c>
      <c r="C8788" s="14" t="s">
        <v>16</v>
      </c>
      <c r="D8788" s="16">
        <v>27.05</v>
      </c>
    </row>
    <row r="8789" spans="1:4">
      <c r="A8789" s="9">
        <v>12224</v>
      </c>
      <c r="B8789" s="7" t="s">
        <v>64924</v>
      </c>
      <c r="C8789" s="13" t="s">
        <v>8</v>
      </c>
      <c r="D8789" s="15">
        <v>21.66</v>
      </c>
    </row>
    <row r="8790" spans="1:4">
      <c r="A8790" s="10">
        <v>12225</v>
      </c>
      <c r="B8790" s="8" t="s">
        <v>13037</v>
      </c>
      <c r="C8790" s="14" t="s">
        <v>16</v>
      </c>
      <c r="D8790" s="16">
        <v>317.55</v>
      </c>
    </row>
    <row r="8791" spans="1:4">
      <c r="A8791" s="9">
        <v>12226</v>
      </c>
      <c r="B8791" s="7" t="s">
        <v>64925</v>
      </c>
      <c r="C8791" s="13" t="s">
        <v>16</v>
      </c>
      <c r="D8791" s="15">
        <v>31.82</v>
      </c>
    </row>
    <row r="8792" spans="1:4">
      <c r="A8792" s="10">
        <v>12227</v>
      </c>
      <c r="B8792" s="8" t="s">
        <v>13038</v>
      </c>
      <c r="C8792" s="14" t="s">
        <v>16</v>
      </c>
      <c r="D8792" s="16">
        <v>600</v>
      </c>
    </row>
    <row r="8793" spans="1:4" ht="21.6">
      <c r="A8793" s="9">
        <v>12229</v>
      </c>
      <c r="B8793" s="7" t="s">
        <v>13032</v>
      </c>
      <c r="C8793" s="13" t="s">
        <v>16</v>
      </c>
      <c r="D8793" s="15">
        <v>165</v>
      </c>
    </row>
    <row r="8794" spans="1:4" ht="21.6">
      <c r="A8794" s="10">
        <v>12230</v>
      </c>
      <c r="B8794" s="8" t="s">
        <v>13039</v>
      </c>
      <c r="C8794" s="14" t="s">
        <v>8</v>
      </c>
      <c r="D8794" s="16">
        <v>3748.48</v>
      </c>
    </row>
    <row r="8795" spans="1:4" ht="21.6">
      <c r="A8795" s="9">
        <v>12232</v>
      </c>
      <c r="B8795" s="7" t="s">
        <v>13040</v>
      </c>
      <c r="C8795" s="13" t="s">
        <v>8</v>
      </c>
      <c r="D8795" s="15">
        <v>1988.41</v>
      </c>
    </row>
    <row r="8796" spans="1:4" ht="21.6">
      <c r="A8796" s="10">
        <v>12233</v>
      </c>
      <c r="B8796" s="8" t="s">
        <v>13041</v>
      </c>
      <c r="C8796" s="14" t="s">
        <v>8</v>
      </c>
      <c r="D8796" s="16">
        <v>1530.23</v>
      </c>
    </row>
    <row r="8797" spans="1:4">
      <c r="A8797" s="9">
        <v>12234</v>
      </c>
      <c r="B8797" s="7" t="s">
        <v>13042</v>
      </c>
      <c r="C8797" s="13" t="s">
        <v>8</v>
      </c>
      <c r="D8797" s="15">
        <v>41.03</v>
      </c>
    </row>
    <row r="8798" spans="1:4">
      <c r="A8798" s="10">
        <v>12235</v>
      </c>
      <c r="B8798" s="8" t="s">
        <v>13043</v>
      </c>
      <c r="C8798" s="14" t="s">
        <v>8</v>
      </c>
      <c r="D8798" s="16">
        <v>49.67</v>
      </c>
    </row>
    <row r="8799" spans="1:4" ht="21.6">
      <c r="A8799" s="9">
        <v>12236</v>
      </c>
      <c r="B8799" s="7" t="s">
        <v>13044</v>
      </c>
      <c r="C8799" s="13" t="s">
        <v>16</v>
      </c>
      <c r="D8799" s="15">
        <v>0.55000000000000004</v>
      </c>
    </row>
    <row r="8800" spans="1:4">
      <c r="A8800" s="10">
        <v>12237</v>
      </c>
      <c r="B8800" s="8" t="s">
        <v>13045</v>
      </c>
      <c r="C8800" s="14" t="s">
        <v>8</v>
      </c>
      <c r="D8800" s="16">
        <v>853.86</v>
      </c>
    </row>
    <row r="8801" spans="1:4">
      <c r="A8801" s="9">
        <v>12238</v>
      </c>
      <c r="B8801" s="7" t="s">
        <v>13046</v>
      </c>
      <c r="C8801" s="13" t="s">
        <v>8</v>
      </c>
      <c r="D8801" s="15">
        <v>1601.55</v>
      </c>
    </row>
    <row r="8802" spans="1:4">
      <c r="A8802" s="10">
        <v>12239</v>
      </c>
      <c r="B8802" s="8" t="s">
        <v>13047</v>
      </c>
      <c r="C8802" s="14" t="s">
        <v>8</v>
      </c>
      <c r="D8802" s="16">
        <v>37.299999999999997</v>
      </c>
    </row>
    <row r="8803" spans="1:4" ht="21.6">
      <c r="A8803" s="9">
        <v>12240</v>
      </c>
      <c r="B8803" s="7" t="s">
        <v>13048</v>
      </c>
      <c r="C8803" s="13" t="s">
        <v>8</v>
      </c>
      <c r="D8803" s="15">
        <v>1690</v>
      </c>
    </row>
    <row r="8804" spans="1:4" ht="21.6">
      <c r="A8804" s="10">
        <v>12241</v>
      </c>
      <c r="B8804" s="8" t="s">
        <v>13049</v>
      </c>
      <c r="C8804" s="14" t="s">
        <v>8</v>
      </c>
      <c r="D8804" s="16">
        <v>315</v>
      </c>
    </row>
    <row r="8805" spans="1:4" ht="21.6">
      <c r="A8805" s="9">
        <v>12242</v>
      </c>
      <c r="B8805" s="7" t="s">
        <v>13050</v>
      </c>
      <c r="C8805" s="13" t="s">
        <v>16</v>
      </c>
      <c r="D8805" s="15">
        <v>540.75</v>
      </c>
    </row>
    <row r="8806" spans="1:4">
      <c r="A8806" s="10">
        <v>12243</v>
      </c>
      <c r="B8806" s="8" t="s">
        <v>13051</v>
      </c>
      <c r="C8806" s="14" t="s">
        <v>8</v>
      </c>
      <c r="D8806" s="16">
        <v>380.02</v>
      </c>
    </row>
    <row r="8807" spans="1:4">
      <c r="A8807" s="9">
        <v>12244</v>
      </c>
      <c r="B8807" s="7" t="s">
        <v>13052</v>
      </c>
      <c r="C8807" s="13" t="s">
        <v>8</v>
      </c>
      <c r="D8807" s="15">
        <v>124.89</v>
      </c>
    </row>
    <row r="8808" spans="1:4" ht="21.6">
      <c r="A8808" s="10">
        <v>12245</v>
      </c>
      <c r="B8808" s="8" t="s">
        <v>13032</v>
      </c>
      <c r="C8808" s="14" t="s">
        <v>16</v>
      </c>
      <c r="D8808" s="16">
        <v>165</v>
      </c>
    </row>
    <row r="8809" spans="1:4">
      <c r="A8809" s="9">
        <v>12246</v>
      </c>
      <c r="B8809" s="7" t="s">
        <v>13030</v>
      </c>
      <c r="C8809" s="13" t="s">
        <v>8</v>
      </c>
      <c r="D8809" s="15">
        <v>122.9</v>
      </c>
    </row>
    <row r="8810" spans="1:4">
      <c r="A8810" s="10">
        <v>12247</v>
      </c>
      <c r="B8810" s="8" t="s">
        <v>13031</v>
      </c>
      <c r="C8810" s="14" t="s">
        <v>8</v>
      </c>
      <c r="D8810" s="16">
        <v>217.46</v>
      </c>
    </row>
    <row r="8811" spans="1:4">
      <c r="A8811" s="9">
        <v>12249</v>
      </c>
      <c r="B8811" s="7" t="s">
        <v>13113</v>
      </c>
      <c r="C8811" s="13" t="s">
        <v>8</v>
      </c>
      <c r="D8811" s="15">
        <v>2207</v>
      </c>
    </row>
    <row r="8812" spans="1:4">
      <c r="A8812" s="10">
        <v>12250</v>
      </c>
      <c r="B8812" s="8" t="s">
        <v>13114</v>
      </c>
      <c r="C8812" s="14" t="s">
        <v>8</v>
      </c>
      <c r="D8812" s="16">
        <v>2545</v>
      </c>
    </row>
    <row r="8813" spans="1:4" ht="21.6">
      <c r="A8813" s="9">
        <v>12251</v>
      </c>
      <c r="B8813" s="7" t="s">
        <v>13115</v>
      </c>
      <c r="C8813" s="13" t="s">
        <v>16</v>
      </c>
      <c r="D8813" s="15">
        <v>146.41999999999999</v>
      </c>
    </row>
    <row r="8814" spans="1:4">
      <c r="A8814" s="10">
        <v>12252</v>
      </c>
      <c r="B8814" s="8" t="s">
        <v>13116</v>
      </c>
      <c r="C8814" s="14" t="s">
        <v>8</v>
      </c>
      <c r="D8814" s="16">
        <v>951.32</v>
      </c>
    </row>
    <row r="8815" spans="1:4">
      <c r="A8815" s="9">
        <v>12253</v>
      </c>
      <c r="B8815" s="7" t="s">
        <v>13117</v>
      </c>
      <c r="C8815" s="13" t="s">
        <v>8</v>
      </c>
      <c r="D8815" s="15">
        <v>951.32</v>
      </c>
    </row>
    <row r="8816" spans="1:4">
      <c r="A8816" s="10">
        <v>12254</v>
      </c>
      <c r="B8816" s="8" t="s">
        <v>13118</v>
      </c>
      <c r="C8816" s="14" t="s">
        <v>8</v>
      </c>
      <c r="D8816" s="16">
        <v>182.4</v>
      </c>
    </row>
    <row r="8817" spans="1:4">
      <c r="A8817" s="9">
        <v>12255</v>
      </c>
      <c r="B8817" s="7" t="s">
        <v>13119</v>
      </c>
      <c r="C8817" s="13" t="s">
        <v>8</v>
      </c>
      <c r="D8817" s="15">
        <v>248.16</v>
      </c>
    </row>
    <row r="8818" spans="1:4">
      <c r="A8818" s="10">
        <v>12256</v>
      </c>
      <c r="B8818" s="8" t="s">
        <v>13120</v>
      </c>
      <c r="C8818" s="14" t="s">
        <v>8</v>
      </c>
      <c r="D8818" s="16">
        <v>162.27000000000001</v>
      </c>
    </row>
    <row r="8819" spans="1:4">
      <c r="A8819" s="9">
        <v>12257</v>
      </c>
      <c r="B8819" s="7" t="s">
        <v>13121</v>
      </c>
      <c r="C8819" s="13" t="s">
        <v>8</v>
      </c>
      <c r="D8819" s="15">
        <v>225.04</v>
      </c>
    </row>
    <row r="8820" spans="1:4">
      <c r="A8820" s="10">
        <v>12258</v>
      </c>
      <c r="B8820" s="8" t="s">
        <v>13122</v>
      </c>
      <c r="C8820" s="14" t="s">
        <v>8</v>
      </c>
      <c r="D8820" s="16">
        <v>340.96</v>
      </c>
    </row>
    <row r="8821" spans="1:4">
      <c r="A8821" s="9">
        <v>12259</v>
      </c>
      <c r="B8821" s="7" t="s">
        <v>13123</v>
      </c>
      <c r="C8821" s="13" t="s">
        <v>8</v>
      </c>
      <c r="D8821" s="15">
        <v>829.14</v>
      </c>
    </row>
    <row r="8822" spans="1:4">
      <c r="A8822" s="10">
        <v>12260</v>
      </c>
      <c r="B8822" s="8" t="s">
        <v>13124</v>
      </c>
      <c r="C8822" s="14" t="s">
        <v>8</v>
      </c>
      <c r="D8822" s="16">
        <v>1792.66</v>
      </c>
    </row>
    <row r="8823" spans="1:4">
      <c r="A8823" s="9">
        <v>12261</v>
      </c>
      <c r="B8823" s="7" t="s">
        <v>13125</v>
      </c>
      <c r="C8823" s="13" t="s">
        <v>8</v>
      </c>
      <c r="D8823" s="15">
        <v>1336.09</v>
      </c>
    </row>
    <row r="8824" spans="1:4">
      <c r="A8824" s="10">
        <v>12262</v>
      </c>
      <c r="B8824" s="8" t="s">
        <v>13126</v>
      </c>
      <c r="C8824" s="14" t="s">
        <v>8</v>
      </c>
      <c r="D8824" s="16">
        <v>332.61</v>
      </c>
    </row>
    <row r="8825" spans="1:4">
      <c r="A8825" s="9">
        <v>12263</v>
      </c>
      <c r="B8825" s="7" t="s">
        <v>13127</v>
      </c>
      <c r="C8825" s="13" t="s">
        <v>8</v>
      </c>
      <c r="D8825" s="15">
        <v>5.93</v>
      </c>
    </row>
    <row r="8826" spans="1:4">
      <c r="A8826" s="10">
        <v>12264</v>
      </c>
      <c r="B8826" s="8" t="s">
        <v>13150</v>
      </c>
      <c r="C8826" s="14" t="s">
        <v>16</v>
      </c>
      <c r="D8826" s="16">
        <v>0.6</v>
      </c>
    </row>
    <row r="8827" spans="1:4" ht="21.6">
      <c r="A8827" s="9">
        <v>12265</v>
      </c>
      <c r="B8827" s="7" t="s">
        <v>13151</v>
      </c>
      <c r="C8827" s="13" t="s">
        <v>16</v>
      </c>
      <c r="D8827" s="15">
        <v>0.55000000000000004</v>
      </c>
    </row>
    <row r="8828" spans="1:4" ht="21.6">
      <c r="A8828" s="10">
        <v>12266</v>
      </c>
      <c r="B8828" s="8" t="s">
        <v>64926</v>
      </c>
      <c r="C8828" s="14" t="s">
        <v>16</v>
      </c>
      <c r="D8828" s="16">
        <v>0.45</v>
      </c>
    </row>
    <row r="8829" spans="1:4" ht="21.6">
      <c r="A8829" s="9">
        <v>12267</v>
      </c>
      <c r="B8829" s="7" t="s">
        <v>13152</v>
      </c>
      <c r="C8829" s="13" t="s">
        <v>16</v>
      </c>
      <c r="D8829" s="15">
        <v>0.4</v>
      </c>
    </row>
    <row r="8830" spans="1:4">
      <c r="A8830" s="10">
        <v>12268</v>
      </c>
      <c r="B8830" s="8" t="s">
        <v>13153</v>
      </c>
      <c r="C8830" s="14" t="s">
        <v>16</v>
      </c>
      <c r="D8830" s="16">
        <v>1.05</v>
      </c>
    </row>
    <row r="8831" spans="1:4">
      <c r="A8831" s="9">
        <v>12269</v>
      </c>
      <c r="B8831" s="7" t="s">
        <v>13154</v>
      </c>
      <c r="C8831" s="13" t="s">
        <v>16</v>
      </c>
      <c r="D8831" s="15">
        <v>0.9</v>
      </c>
    </row>
    <row r="8832" spans="1:4">
      <c r="A8832" s="10">
        <v>12270</v>
      </c>
      <c r="B8832" s="8" t="s">
        <v>13155</v>
      </c>
      <c r="C8832" s="14" t="s">
        <v>16</v>
      </c>
      <c r="D8832" s="16">
        <v>0.75</v>
      </c>
    </row>
    <row r="8833" spans="1:4">
      <c r="A8833" s="9">
        <v>12271</v>
      </c>
      <c r="B8833" s="7" t="s">
        <v>13156</v>
      </c>
      <c r="C8833" s="13" t="s">
        <v>16</v>
      </c>
      <c r="D8833" s="15">
        <v>0.65</v>
      </c>
    </row>
    <row r="8834" spans="1:4">
      <c r="A8834" s="10">
        <v>12272</v>
      </c>
      <c r="B8834" s="8" t="s">
        <v>13157</v>
      </c>
      <c r="C8834" s="14" t="s">
        <v>16</v>
      </c>
      <c r="D8834" s="16">
        <v>0.4</v>
      </c>
    </row>
    <row r="8835" spans="1:4">
      <c r="A8835" s="9">
        <v>12273</v>
      </c>
      <c r="B8835" s="7" t="s">
        <v>13158</v>
      </c>
      <c r="C8835" s="13" t="s">
        <v>16</v>
      </c>
      <c r="D8835" s="15">
        <v>0.35</v>
      </c>
    </row>
    <row r="8836" spans="1:4">
      <c r="A8836" s="10">
        <v>12274</v>
      </c>
      <c r="B8836" s="8" t="s">
        <v>13159</v>
      </c>
      <c r="C8836" s="14" t="s">
        <v>16</v>
      </c>
      <c r="D8836" s="16">
        <v>0.3</v>
      </c>
    </row>
    <row r="8837" spans="1:4">
      <c r="A8837" s="9">
        <v>12275</v>
      </c>
      <c r="B8837" s="7" t="s">
        <v>13160</v>
      </c>
      <c r="C8837" s="13" t="s">
        <v>16</v>
      </c>
      <c r="D8837" s="15">
        <v>0.25</v>
      </c>
    </row>
    <row r="8838" spans="1:4">
      <c r="A8838" s="10">
        <v>12276</v>
      </c>
      <c r="B8838" s="8" t="s">
        <v>13161</v>
      </c>
      <c r="C8838" s="14" t="s">
        <v>16</v>
      </c>
      <c r="D8838" s="16">
        <v>0.65</v>
      </c>
    </row>
    <row r="8839" spans="1:4">
      <c r="A8839" s="9">
        <v>12277</v>
      </c>
      <c r="B8839" s="7" t="s">
        <v>64927</v>
      </c>
      <c r="C8839" s="13" t="s">
        <v>16</v>
      </c>
      <c r="D8839" s="15">
        <v>0.6</v>
      </c>
    </row>
    <row r="8840" spans="1:4" ht="21.6">
      <c r="A8840" s="10">
        <v>12278</v>
      </c>
      <c r="B8840" s="8" t="s">
        <v>13162</v>
      </c>
      <c r="C8840" s="14" t="s">
        <v>16</v>
      </c>
      <c r="D8840" s="16">
        <v>0.5</v>
      </c>
    </row>
    <row r="8841" spans="1:4">
      <c r="A8841" s="9">
        <v>12279</v>
      </c>
      <c r="B8841" s="7" t="s">
        <v>13163</v>
      </c>
      <c r="C8841" s="13" t="s">
        <v>16</v>
      </c>
      <c r="D8841" s="15">
        <v>0.45</v>
      </c>
    </row>
    <row r="8842" spans="1:4">
      <c r="A8842" s="10">
        <v>12280</v>
      </c>
      <c r="B8842" s="8" t="s">
        <v>13164</v>
      </c>
      <c r="C8842" s="14" t="s">
        <v>16</v>
      </c>
      <c r="D8842" s="16">
        <v>0.4</v>
      </c>
    </row>
    <row r="8843" spans="1:4" ht="21.6">
      <c r="A8843" s="9">
        <v>12281</v>
      </c>
      <c r="B8843" s="7" t="s">
        <v>13165</v>
      </c>
      <c r="C8843" s="13" t="s">
        <v>16</v>
      </c>
      <c r="D8843" s="15">
        <v>0.35</v>
      </c>
    </row>
    <row r="8844" spans="1:4">
      <c r="A8844" s="10">
        <v>12282</v>
      </c>
      <c r="B8844" s="8" t="s">
        <v>13166</v>
      </c>
      <c r="C8844" s="14" t="s">
        <v>16</v>
      </c>
      <c r="D8844" s="16">
        <v>0.3</v>
      </c>
    </row>
    <row r="8845" spans="1:4">
      <c r="A8845" s="9">
        <v>12283</v>
      </c>
      <c r="B8845" s="7" t="s">
        <v>13167</v>
      </c>
      <c r="C8845" s="13" t="s">
        <v>16</v>
      </c>
      <c r="D8845" s="15">
        <v>0.95</v>
      </c>
    </row>
    <row r="8846" spans="1:4">
      <c r="A8846" s="10">
        <v>12284</v>
      </c>
      <c r="B8846" s="8" t="s">
        <v>13168</v>
      </c>
      <c r="C8846" s="14" t="s">
        <v>16</v>
      </c>
      <c r="D8846" s="16">
        <v>0.85</v>
      </c>
    </row>
    <row r="8847" spans="1:4">
      <c r="A8847" s="9">
        <v>12285</v>
      </c>
      <c r="B8847" s="7" t="s">
        <v>13169</v>
      </c>
      <c r="C8847" s="13" t="s">
        <v>16</v>
      </c>
      <c r="D8847" s="15">
        <v>0.7</v>
      </c>
    </row>
    <row r="8848" spans="1:4">
      <c r="A8848" s="10">
        <v>12286</v>
      </c>
      <c r="B8848" s="8" t="s">
        <v>13170</v>
      </c>
      <c r="C8848" s="14" t="s">
        <v>16</v>
      </c>
      <c r="D8848" s="16">
        <v>0.6</v>
      </c>
    </row>
    <row r="8849" spans="1:4">
      <c r="A8849" s="9">
        <v>12287</v>
      </c>
      <c r="B8849" s="7" t="s">
        <v>13171</v>
      </c>
      <c r="C8849" s="13" t="s">
        <v>16</v>
      </c>
      <c r="D8849" s="15">
        <v>0.45</v>
      </c>
    </row>
    <row r="8850" spans="1:4">
      <c r="A8850" s="10">
        <v>12288</v>
      </c>
      <c r="B8850" s="8" t="s">
        <v>13172</v>
      </c>
      <c r="C8850" s="14" t="s">
        <v>16</v>
      </c>
      <c r="D8850" s="16">
        <v>0.4</v>
      </c>
    </row>
    <row r="8851" spans="1:4">
      <c r="A8851" s="9">
        <v>12289</v>
      </c>
      <c r="B8851" s="7" t="s">
        <v>13173</v>
      </c>
      <c r="C8851" s="13" t="s">
        <v>16</v>
      </c>
      <c r="D8851" s="15">
        <v>0.3</v>
      </c>
    </row>
    <row r="8852" spans="1:4">
      <c r="A8852" s="10">
        <v>12290</v>
      </c>
      <c r="B8852" s="8" t="s">
        <v>13174</v>
      </c>
      <c r="C8852" s="14" t="s">
        <v>16</v>
      </c>
      <c r="D8852" s="16">
        <v>0.25</v>
      </c>
    </row>
    <row r="8853" spans="1:4">
      <c r="A8853" s="9">
        <v>12291</v>
      </c>
      <c r="B8853" s="7" t="s">
        <v>13175</v>
      </c>
      <c r="C8853" s="13" t="s">
        <v>16</v>
      </c>
      <c r="D8853" s="15">
        <v>0.45</v>
      </c>
    </row>
    <row r="8854" spans="1:4">
      <c r="A8854" s="10">
        <v>12292</v>
      </c>
      <c r="B8854" s="8" t="s">
        <v>13176</v>
      </c>
      <c r="C8854" s="14" t="s">
        <v>16</v>
      </c>
      <c r="D8854" s="16">
        <v>0.4</v>
      </c>
    </row>
    <row r="8855" spans="1:4">
      <c r="A8855" s="9">
        <v>12293</v>
      </c>
      <c r="B8855" s="7" t="s">
        <v>13177</v>
      </c>
      <c r="C8855" s="13" t="s">
        <v>16</v>
      </c>
      <c r="D8855" s="15">
        <v>0.35</v>
      </c>
    </row>
    <row r="8856" spans="1:4">
      <c r="A8856" s="10">
        <v>12294</v>
      </c>
      <c r="B8856" s="8" t="s">
        <v>13178</v>
      </c>
      <c r="C8856" s="14" t="s">
        <v>16</v>
      </c>
      <c r="D8856" s="16">
        <v>0.3</v>
      </c>
    </row>
    <row r="8857" spans="1:4">
      <c r="A8857" s="9">
        <v>12295</v>
      </c>
      <c r="B8857" s="7" t="s">
        <v>13179</v>
      </c>
      <c r="C8857" s="13" t="s">
        <v>13082</v>
      </c>
      <c r="D8857" s="15">
        <v>2635</v>
      </c>
    </row>
    <row r="8858" spans="1:4">
      <c r="A8858" s="10">
        <v>12297</v>
      </c>
      <c r="B8858" s="8" t="s">
        <v>13180</v>
      </c>
      <c r="C8858" s="14" t="s">
        <v>16</v>
      </c>
      <c r="D8858" s="16">
        <v>0.22</v>
      </c>
    </row>
    <row r="8859" spans="1:4">
      <c r="A8859" s="9">
        <v>12298</v>
      </c>
      <c r="B8859" s="7" t="s">
        <v>13181</v>
      </c>
      <c r="C8859" s="13" t="s">
        <v>16</v>
      </c>
      <c r="D8859" s="15">
        <v>0.19</v>
      </c>
    </row>
    <row r="8860" spans="1:4">
      <c r="A8860" s="10">
        <v>12299</v>
      </c>
      <c r="B8860" s="8" t="s">
        <v>13182</v>
      </c>
      <c r="C8860" s="14" t="s">
        <v>16</v>
      </c>
      <c r="D8860" s="16">
        <v>0.16</v>
      </c>
    </row>
    <row r="8861" spans="1:4">
      <c r="A8861" s="9">
        <v>12300</v>
      </c>
      <c r="B8861" s="7" t="s">
        <v>13183</v>
      </c>
      <c r="C8861" s="13" t="s">
        <v>16</v>
      </c>
      <c r="D8861" s="15">
        <v>0.12</v>
      </c>
    </row>
    <row r="8862" spans="1:4">
      <c r="A8862" s="10">
        <v>12301</v>
      </c>
      <c r="B8862" s="8" t="s">
        <v>13184</v>
      </c>
      <c r="C8862" s="14" t="s">
        <v>16</v>
      </c>
      <c r="D8862" s="16">
        <v>0.09</v>
      </c>
    </row>
    <row r="8863" spans="1:4">
      <c r="A8863" s="9">
        <v>12302</v>
      </c>
      <c r="B8863" s="7" t="s">
        <v>13185</v>
      </c>
      <c r="C8863" s="13" t="s">
        <v>16</v>
      </c>
      <c r="D8863" s="15">
        <v>0.06</v>
      </c>
    </row>
    <row r="8864" spans="1:4">
      <c r="A8864" s="10">
        <v>12303</v>
      </c>
      <c r="B8864" s="8" t="s">
        <v>13186</v>
      </c>
      <c r="C8864" s="14" t="s">
        <v>16</v>
      </c>
      <c r="D8864" s="16">
        <v>0.1</v>
      </c>
    </row>
    <row r="8865" spans="1:4">
      <c r="A8865" s="9">
        <v>12304</v>
      </c>
      <c r="B8865" s="7" t="s">
        <v>13187</v>
      </c>
      <c r="C8865" s="13" t="s">
        <v>16</v>
      </c>
      <c r="D8865" s="15">
        <v>0.09</v>
      </c>
    </row>
    <row r="8866" spans="1:4">
      <c r="A8866" s="10">
        <v>12305</v>
      </c>
      <c r="B8866" s="8" t="s">
        <v>13188</v>
      </c>
      <c r="C8866" s="14" t="s">
        <v>16</v>
      </c>
      <c r="D8866" s="16">
        <v>7.0000000000000007E-2</v>
      </c>
    </row>
    <row r="8867" spans="1:4">
      <c r="A8867" s="9">
        <v>12306</v>
      </c>
      <c r="B8867" s="7" t="s">
        <v>13189</v>
      </c>
      <c r="C8867" s="13" t="s">
        <v>16</v>
      </c>
      <c r="D8867" s="15">
        <v>0.06</v>
      </c>
    </row>
    <row r="8868" spans="1:4">
      <c r="A8868" s="10">
        <v>12307</v>
      </c>
      <c r="B8868" s="8" t="s">
        <v>13190</v>
      </c>
      <c r="C8868" s="14" t="s">
        <v>16</v>
      </c>
      <c r="D8868" s="16">
        <v>0.04</v>
      </c>
    </row>
    <row r="8869" spans="1:4">
      <c r="A8869" s="9">
        <v>12308</v>
      </c>
      <c r="B8869" s="7" t="s">
        <v>64928</v>
      </c>
      <c r="C8869" s="13" t="s">
        <v>10</v>
      </c>
      <c r="D8869" s="15">
        <v>13.1</v>
      </c>
    </row>
    <row r="8870" spans="1:4">
      <c r="A8870" s="10">
        <v>12309</v>
      </c>
      <c r="B8870" s="8" t="s">
        <v>13191</v>
      </c>
      <c r="C8870" s="14" t="s">
        <v>16</v>
      </c>
      <c r="D8870" s="16">
        <v>0.03</v>
      </c>
    </row>
    <row r="8871" spans="1:4">
      <c r="A8871" s="9">
        <v>12310</v>
      </c>
      <c r="B8871" s="7" t="s">
        <v>13192</v>
      </c>
      <c r="C8871" s="13" t="s">
        <v>16</v>
      </c>
      <c r="D8871" s="15">
        <v>0.42</v>
      </c>
    </row>
    <row r="8872" spans="1:4">
      <c r="A8872" s="10">
        <v>12311</v>
      </c>
      <c r="B8872" s="8" t="s">
        <v>13193</v>
      </c>
      <c r="C8872" s="14" t="s">
        <v>16</v>
      </c>
      <c r="D8872" s="16">
        <v>0.36</v>
      </c>
    </row>
    <row r="8873" spans="1:4">
      <c r="A8873" s="9">
        <v>12312</v>
      </c>
      <c r="B8873" s="7" t="s">
        <v>13194</v>
      </c>
      <c r="C8873" s="13" t="s">
        <v>16</v>
      </c>
      <c r="D8873" s="15">
        <v>0.28999999999999998</v>
      </c>
    </row>
    <row r="8874" spans="1:4">
      <c r="A8874" s="10">
        <v>12313</v>
      </c>
      <c r="B8874" s="8" t="s">
        <v>13195</v>
      </c>
      <c r="C8874" s="14" t="s">
        <v>16</v>
      </c>
      <c r="D8874" s="16">
        <v>0.24</v>
      </c>
    </row>
    <row r="8875" spans="1:4">
      <c r="A8875" s="9">
        <v>12314</v>
      </c>
      <c r="B8875" s="7" t="s">
        <v>13196</v>
      </c>
      <c r="C8875" s="13" t="s">
        <v>16</v>
      </c>
      <c r="D8875" s="15">
        <v>0.18</v>
      </c>
    </row>
    <row r="8876" spans="1:4">
      <c r="A8876" s="10">
        <v>12315</v>
      </c>
      <c r="B8876" s="8" t="s">
        <v>13197</v>
      </c>
      <c r="C8876" s="14" t="s">
        <v>16</v>
      </c>
      <c r="D8876" s="16">
        <v>0.12</v>
      </c>
    </row>
    <row r="8877" spans="1:4">
      <c r="A8877" s="9">
        <v>12316</v>
      </c>
      <c r="B8877" s="7" t="s">
        <v>13198</v>
      </c>
      <c r="C8877" s="13" t="s">
        <v>8</v>
      </c>
      <c r="D8877" s="15">
        <v>10.31</v>
      </c>
    </row>
    <row r="8878" spans="1:4">
      <c r="A8878" s="10">
        <v>12317</v>
      </c>
      <c r="B8878" s="8" t="s">
        <v>13199</v>
      </c>
      <c r="C8878" s="14" t="s">
        <v>8</v>
      </c>
      <c r="D8878" s="16">
        <v>522.57000000000005</v>
      </c>
    </row>
    <row r="8879" spans="1:4">
      <c r="A8879" s="9">
        <v>12318</v>
      </c>
      <c r="B8879" s="7" t="s">
        <v>13200</v>
      </c>
      <c r="C8879" s="13" t="s">
        <v>8</v>
      </c>
      <c r="D8879" s="15">
        <v>83.34</v>
      </c>
    </row>
    <row r="8880" spans="1:4">
      <c r="A8880" s="10">
        <v>12319</v>
      </c>
      <c r="B8880" s="8" t="s">
        <v>13201</v>
      </c>
      <c r="C8880" s="14" t="s">
        <v>8</v>
      </c>
      <c r="D8880" s="16">
        <v>6863.5</v>
      </c>
    </row>
    <row r="8881" spans="1:4">
      <c r="A8881" s="9">
        <v>12320</v>
      </c>
      <c r="B8881" s="7" t="s">
        <v>13202</v>
      </c>
      <c r="C8881" s="13" t="s">
        <v>8</v>
      </c>
      <c r="D8881" s="15">
        <v>68.64</v>
      </c>
    </row>
    <row r="8882" spans="1:4">
      <c r="A8882" s="10">
        <v>12321</v>
      </c>
      <c r="B8882" s="8" t="s">
        <v>13203</v>
      </c>
      <c r="C8882" s="14" t="s">
        <v>8</v>
      </c>
      <c r="D8882" s="16">
        <v>122.56</v>
      </c>
    </row>
    <row r="8883" spans="1:4">
      <c r="A8883" s="9">
        <v>12322</v>
      </c>
      <c r="B8883" s="7" t="s">
        <v>13204</v>
      </c>
      <c r="C8883" s="13" t="s">
        <v>8</v>
      </c>
      <c r="D8883" s="15">
        <v>147.08000000000001</v>
      </c>
    </row>
    <row r="8884" spans="1:4" ht="21.6">
      <c r="A8884" s="10">
        <v>12323</v>
      </c>
      <c r="B8884" s="8" t="s">
        <v>13205</v>
      </c>
      <c r="C8884" s="14" t="s">
        <v>8</v>
      </c>
      <c r="D8884" s="16">
        <v>735.38</v>
      </c>
    </row>
    <row r="8885" spans="1:4" ht="32.4">
      <c r="A8885" s="9">
        <v>12324</v>
      </c>
      <c r="B8885" s="7" t="s">
        <v>13206</v>
      </c>
      <c r="C8885" s="13" t="s">
        <v>8</v>
      </c>
      <c r="D8885" s="15">
        <v>12884.7</v>
      </c>
    </row>
    <row r="8886" spans="1:4" ht="21.6">
      <c r="A8886" s="10">
        <v>12325</v>
      </c>
      <c r="B8886" s="8" t="s">
        <v>13222</v>
      </c>
      <c r="C8886" s="14" t="s">
        <v>8</v>
      </c>
      <c r="D8886" s="16">
        <v>463.02</v>
      </c>
    </row>
    <row r="8887" spans="1:4" ht="21.6">
      <c r="A8887" s="9">
        <v>12326</v>
      </c>
      <c r="B8887" s="7" t="s">
        <v>13223</v>
      </c>
      <c r="C8887" s="13" t="s">
        <v>8</v>
      </c>
      <c r="D8887" s="15">
        <v>168.38</v>
      </c>
    </row>
    <row r="8888" spans="1:4" ht="21.6">
      <c r="A8888" s="10">
        <v>12327</v>
      </c>
      <c r="B8888" s="8" t="s">
        <v>13224</v>
      </c>
      <c r="C8888" s="14" t="s">
        <v>8</v>
      </c>
      <c r="D8888" s="16">
        <v>58.63</v>
      </c>
    </row>
    <row r="8889" spans="1:4" ht="21.6">
      <c r="A8889" s="9">
        <v>12328</v>
      </c>
      <c r="B8889" s="7" t="s">
        <v>13207</v>
      </c>
      <c r="C8889" s="13" t="s">
        <v>8</v>
      </c>
      <c r="D8889" s="15">
        <v>281</v>
      </c>
    </row>
    <row r="8890" spans="1:4" ht="21.6">
      <c r="A8890" s="10">
        <v>12329</v>
      </c>
      <c r="B8890" s="8" t="s">
        <v>13208</v>
      </c>
      <c r="C8890" s="14" t="s">
        <v>8</v>
      </c>
      <c r="D8890" s="16">
        <v>356</v>
      </c>
    </row>
    <row r="8891" spans="1:4" ht="21.6">
      <c r="A8891" s="9">
        <v>12330</v>
      </c>
      <c r="B8891" s="7" t="s">
        <v>13209</v>
      </c>
      <c r="C8891" s="13" t="s">
        <v>8</v>
      </c>
      <c r="D8891" s="15">
        <v>920</v>
      </c>
    </row>
    <row r="8892" spans="1:4">
      <c r="A8892" s="10">
        <v>12331</v>
      </c>
      <c r="B8892" s="8" t="s">
        <v>64929</v>
      </c>
      <c r="C8892" s="14" t="s">
        <v>10</v>
      </c>
      <c r="D8892" s="16">
        <v>77.5</v>
      </c>
    </row>
    <row r="8893" spans="1:4">
      <c r="A8893" s="9">
        <v>12332</v>
      </c>
      <c r="B8893" s="7" t="s">
        <v>13210</v>
      </c>
      <c r="C8893" s="13" t="s">
        <v>8</v>
      </c>
      <c r="D8893" s="15">
        <v>4050</v>
      </c>
    </row>
    <row r="8894" spans="1:4" ht="21.6">
      <c r="A8894" s="10">
        <v>12333</v>
      </c>
      <c r="B8894" s="8" t="s">
        <v>13211</v>
      </c>
      <c r="C8894" s="14" t="s">
        <v>8</v>
      </c>
      <c r="D8894" s="16">
        <v>4235</v>
      </c>
    </row>
    <row r="8895" spans="1:4" ht="21.6">
      <c r="A8895" s="9">
        <v>12334</v>
      </c>
      <c r="B8895" s="7" t="s">
        <v>13212</v>
      </c>
      <c r="C8895" s="13" t="s">
        <v>8</v>
      </c>
      <c r="D8895" s="15">
        <v>4365</v>
      </c>
    </row>
    <row r="8896" spans="1:4" ht="21.6">
      <c r="A8896" s="10">
        <v>12335</v>
      </c>
      <c r="B8896" s="8" t="s">
        <v>13213</v>
      </c>
      <c r="C8896" s="14" t="s">
        <v>8</v>
      </c>
      <c r="D8896" s="16">
        <v>4720</v>
      </c>
    </row>
    <row r="8897" spans="1:4" ht="21.6">
      <c r="A8897" s="9">
        <v>12336</v>
      </c>
      <c r="B8897" s="7" t="s">
        <v>13214</v>
      </c>
      <c r="C8897" s="13" t="s">
        <v>8</v>
      </c>
      <c r="D8897" s="15">
        <v>5450</v>
      </c>
    </row>
    <row r="8898" spans="1:4">
      <c r="A8898" s="10">
        <v>12337</v>
      </c>
      <c r="B8898" s="8" t="s">
        <v>13215</v>
      </c>
      <c r="C8898" s="14" t="s">
        <v>8</v>
      </c>
      <c r="D8898" s="16">
        <v>2725.79</v>
      </c>
    </row>
    <row r="8899" spans="1:4" ht="32.4">
      <c r="A8899" s="9">
        <v>12338</v>
      </c>
      <c r="B8899" s="7" t="s">
        <v>13225</v>
      </c>
      <c r="C8899" s="13" t="s">
        <v>8</v>
      </c>
      <c r="D8899" s="15">
        <v>1074.03</v>
      </c>
    </row>
    <row r="8900" spans="1:4">
      <c r="A8900" s="10">
        <v>12339</v>
      </c>
      <c r="B8900" s="8" t="s">
        <v>13226</v>
      </c>
      <c r="C8900" s="14" t="s">
        <v>8</v>
      </c>
      <c r="D8900" s="16">
        <v>33.130000000000003</v>
      </c>
    </row>
    <row r="8901" spans="1:4">
      <c r="A8901" s="9">
        <v>12340</v>
      </c>
      <c r="B8901" s="7" t="s">
        <v>13227</v>
      </c>
      <c r="C8901" s="13" t="s">
        <v>8</v>
      </c>
      <c r="D8901" s="15">
        <v>406.95</v>
      </c>
    </row>
    <row r="8902" spans="1:4">
      <c r="A8902" s="10">
        <v>12341</v>
      </c>
      <c r="B8902" s="8" t="s">
        <v>13228</v>
      </c>
      <c r="C8902" s="14" t="s">
        <v>8</v>
      </c>
      <c r="D8902" s="16">
        <v>353.06</v>
      </c>
    </row>
    <row r="8903" spans="1:4">
      <c r="A8903" s="9">
        <v>12342</v>
      </c>
      <c r="B8903" s="7" t="s">
        <v>13229</v>
      </c>
      <c r="C8903" s="13" t="s">
        <v>8</v>
      </c>
      <c r="D8903" s="15">
        <v>12.77</v>
      </c>
    </row>
    <row r="8904" spans="1:4">
      <c r="A8904" s="10">
        <v>12343</v>
      </c>
      <c r="B8904" s="8" t="s">
        <v>13230</v>
      </c>
      <c r="C8904" s="14" t="s">
        <v>8</v>
      </c>
      <c r="D8904" s="16">
        <v>15.59</v>
      </c>
    </row>
    <row r="8905" spans="1:4">
      <c r="A8905" s="9">
        <v>12344</v>
      </c>
      <c r="B8905" s="7" t="s">
        <v>13231</v>
      </c>
      <c r="C8905" s="13" t="s">
        <v>8</v>
      </c>
      <c r="D8905" s="15">
        <v>40.86</v>
      </c>
    </row>
    <row r="8906" spans="1:4">
      <c r="A8906" s="10">
        <v>12345</v>
      </c>
      <c r="B8906" s="8" t="s">
        <v>13232</v>
      </c>
      <c r="C8906" s="14" t="s">
        <v>8</v>
      </c>
      <c r="D8906" s="16">
        <v>9308.34</v>
      </c>
    </row>
    <row r="8907" spans="1:4">
      <c r="A8907" s="9">
        <v>12346</v>
      </c>
      <c r="B8907" s="7" t="s">
        <v>13233</v>
      </c>
      <c r="C8907" s="13" t="s">
        <v>8</v>
      </c>
      <c r="D8907" s="15">
        <v>261.02999999999997</v>
      </c>
    </row>
    <row r="8908" spans="1:4">
      <c r="A8908" s="10">
        <v>12347</v>
      </c>
      <c r="B8908" s="8" t="s">
        <v>13234</v>
      </c>
      <c r="C8908" s="14" t="s">
        <v>8</v>
      </c>
      <c r="D8908" s="16">
        <v>1330.06</v>
      </c>
    </row>
    <row r="8909" spans="1:4">
      <c r="A8909" s="9">
        <v>12348</v>
      </c>
      <c r="B8909" s="7" t="s">
        <v>13235</v>
      </c>
      <c r="C8909" s="13" t="s">
        <v>8</v>
      </c>
      <c r="D8909" s="15">
        <v>583.01</v>
      </c>
    </row>
    <row r="8910" spans="1:4">
      <c r="A8910" s="10">
        <v>12349</v>
      </c>
      <c r="B8910" s="8" t="s">
        <v>13236</v>
      </c>
      <c r="C8910" s="14" t="s">
        <v>8</v>
      </c>
      <c r="D8910" s="16">
        <v>938.61</v>
      </c>
    </row>
    <row r="8911" spans="1:4">
      <c r="A8911" s="9">
        <v>12350</v>
      </c>
      <c r="B8911" s="7" t="s">
        <v>13237</v>
      </c>
      <c r="C8911" s="13" t="s">
        <v>8</v>
      </c>
      <c r="D8911" s="15">
        <v>27.5</v>
      </c>
    </row>
    <row r="8912" spans="1:4">
      <c r="A8912" s="10">
        <v>12351</v>
      </c>
      <c r="B8912" s="8" t="s">
        <v>13238</v>
      </c>
      <c r="C8912" s="14" t="s">
        <v>8</v>
      </c>
      <c r="D8912" s="16">
        <v>12.85</v>
      </c>
    </row>
    <row r="8913" spans="1:4">
      <c r="A8913" s="9">
        <v>12352</v>
      </c>
      <c r="B8913" s="7" t="s">
        <v>64930</v>
      </c>
      <c r="C8913" s="13" t="s">
        <v>8</v>
      </c>
      <c r="D8913" s="15">
        <v>1.9</v>
      </c>
    </row>
    <row r="8914" spans="1:4">
      <c r="A8914" s="10">
        <v>12353</v>
      </c>
      <c r="B8914" s="8" t="s">
        <v>13240</v>
      </c>
      <c r="C8914" s="14" t="s">
        <v>8</v>
      </c>
      <c r="D8914" s="16">
        <v>4.4800000000000004</v>
      </c>
    </row>
    <row r="8915" spans="1:4">
      <c r="A8915" s="9">
        <v>12354</v>
      </c>
      <c r="B8915" s="7" t="s">
        <v>13241</v>
      </c>
      <c r="C8915" s="13" t="s">
        <v>8</v>
      </c>
      <c r="D8915" s="15">
        <v>7.96</v>
      </c>
    </row>
    <row r="8916" spans="1:4">
      <c r="A8916" s="10">
        <v>12355</v>
      </c>
      <c r="B8916" s="8" t="s">
        <v>13242</v>
      </c>
      <c r="C8916" s="14" t="s">
        <v>8</v>
      </c>
      <c r="D8916" s="16">
        <v>0.56999999999999995</v>
      </c>
    </row>
    <row r="8917" spans="1:4">
      <c r="A8917" s="9">
        <v>12356</v>
      </c>
      <c r="B8917" s="7" t="s">
        <v>13243</v>
      </c>
      <c r="C8917" s="13" t="s">
        <v>8</v>
      </c>
      <c r="D8917" s="15">
        <v>7.6</v>
      </c>
    </row>
    <row r="8918" spans="1:4">
      <c r="A8918" s="10">
        <v>12357</v>
      </c>
      <c r="B8918" s="8" t="s">
        <v>13244</v>
      </c>
      <c r="C8918" s="14" t="s">
        <v>8</v>
      </c>
      <c r="D8918" s="16">
        <v>62.9</v>
      </c>
    </row>
    <row r="8919" spans="1:4">
      <c r="A8919" s="9">
        <v>12358</v>
      </c>
      <c r="B8919" s="7" t="s">
        <v>13245</v>
      </c>
      <c r="C8919" s="13" t="s">
        <v>8</v>
      </c>
      <c r="D8919" s="15">
        <v>59.37</v>
      </c>
    </row>
    <row r="8920" spans="1:4">
      <c r="A8920" s="10">
        <v>12359</v>
      </c>
      <c r="B8920" s="8" t="s">
        <v>13246</v>
      </c>
      <c r="C8920" s="14" t="s">
        <v>8</v>
      </c>
      <c r="D8920" s="16">
        <v>181.62</v>
      </c>
    </row>
    <row r="8921" spans="1:4">
      <c r="A8921" s="9">
        <v>12360</v>
      </c>
      <c r="B8921" s="7" t="s">
        <v>13247</v>
      </c>
      <c r="C8921" s="13" t="s">
        <v>8</v>
      </c>
      <c r="D8921" s="15">
        <v>62</v>
      </c>
    </row>
    <row r="8922" spans="1:4">
      <c r="A8922" s="10">
        <v>12361</v>
      </c>
      <c r="B8922" s="8" t="s">
        <v>13248</v>
      </c>
      <c r="C8922" s="14" t="s">
        <v>8</v>
      </c>
      <c r="D8922" s="16">
        <v>3947.03</v>
      </c>
    </row>
    <row r="8923" spans="1:4">
      <c r="A8923" s="9">
        <v>12362</v>
      </c>
      <c r="B8923" s="7" t="s">
        <v>13249</v>
      </c>
      <c r="C8923" s="13" t="s">
        <v>8</v>
      </c>
      <c r="D8923" s="15">
        <v>125.94</v>
      </c>
    </row>
    <row r="8924" spans="1:4">
      <c r="A8924" s="10">
        <v>12363</v>
      </c>
      <c r="B8924" s="8" t="s">
        <v>13250</v>
      </c>
      <c r="C8924" s="14" t="s">
        <v>8</v>
      </c>
      <c r="D8924" s="16">
        <v>42.97</v>
      </c>
    </row>
    <row r="8925" spans="1:4" ht="21.6">
      <c r="A8925" s="9">
        <v>12364</v>
      </c>
      <c r="B8925" s="7" t="s">
        <v>13251</v>
      </c>
      <c r="C8925" s="13" t="s">
        <v>8</v>
      </c>
      <c r="D8925" s="15">
        <v>2157.13</v>
      </c>
    </row>
    <row r="8926" spans="1:4" ht="21.6">
      <c r="A8926" s="10">
        <v>12365</v>
      </c>
      <c r="B8926" s="8" t="s">
        <v>13252</v>
      </c>
      <c r="C8926" s="14" t="s">
        <v>8</v>
      </c>
      <c r="D8926" s="16">
        <v>38.76</v>
      </c>
    </row>
    <row r="8927" spans="1:4" ht="21.6">
      <c r="A8927" s="9">
        <v>12366</v>
      </c>
      <c r="B8927" s="7" t="s">
        <v>13253</v>
      </c>
      <c r="C8927" s="13" t="s">
        <v>8</v>
      </c>
      <c r="D8927" s="15">
        <v>23.1</v>
      </c>
    </row>
    <row r="8928" spans="1:4" ht="21.6">
      <c r="A8928" s="10">
        <v>12367</v>
      </c>
      <c r="B8928" s="8" t="s">
        <v>64931</v>
      </c>
      <c r="C8928" s="14" t="s">
        <v>8</v>
      </c>
      <c r="D8928" s="16">
        <v>45.66</v>
      </c>
    </row>
    <row r="8929" spans="1:4" ht="21.6">
      <c r="A8929" s="9">
        <v>12368</v>
      </c>
      <c r="B8929" s="7" t="s">
        <v>64932</v>
      </c>
      <c r="C8929" s="13" t="s">
        <v>8</v>
      </c>
      <c r="D8929" s="15">
        <v>418.05</v>
      </c>
    </row>
    <row r="8930" spans="1:4">
      <c r="A8930" s="10">
        <v>12369</v>
      </c>
      <c r="B8930" s="8" t="s">
        <v>64933</v>
      </c>
      <c r="C8930" s="14" t="s">
        <v>8</v>
      </c>
      <c r="D8930" s="16">
        <v>945.73</v>
      </c>
    </row>
    <row r="8931" spans="1:4" ht="21.6">
      <c r="A8931" s="9">
        <v>12370</v>
      </c>
      <c r="B8931" s="7" t="s">
        <v>64934</v>
      </c>
      <c r="C8931" s="13" t="s">
        <v>8</v>
      </c>
      <c r="D8931" s="15">
        <v>384.03</v>
      </c>
    </row>
    <row r="8932" spans="1:4" ht="21.6">
      <c r="A8932" s="10">
        <v>12371</v>
      </c>
      <c r="B8932" s="8" t="s">
        <v>64935</v>
      </c>
      <c r="C8932" s="14" t="s">
        <v>8</v>
      </c>
      <c r="D8932" s="16">
        <v>384.03</v>
      </c>
    </row>
    <row r="8933" spans="1:4" ht="21.6">
      <c r="A8933" s="9">
        <v>12372</v>
      </c>
      <c r="B8933" s="7" t="s">
        <v>64936</v>
      </c>
      <c r="C8933" s="13" t="s">
        <v>8</v>
      </c>
      <c r="D8933" s="15">
        <v>409.3</v>
      </c>
    </row>
    <row r="8934" spans="1:4" ht="21.6">
      <c r="A8934" s="10">
        <v>12373</v>
      </c>
      <c r="B8934" s="8" t="s">
        <v>64937</v>
      </c>
      <c r="C8934" s="14" t="s">
        <v>8</v>
      </c>
      <c r="D8934" s="16">
        <v>413.18</v>
      </c>
    </row>
    <row r="8935" spans="1:4" ht="21.6">
      <c r="A8935" s="9">
        <v>12374</v>
      </c>
      <c r="B8935" s="7" t="s">
        <v>64938</v>
      </c>
      <c r="C8935" s="13" t="s">
        <v>8</v>
      </c>
      <c r="D8935" s="15">
        <v>456.94</v>
      </c>
    </row>
    <row r="8936" spans="1:4" ht="21.6">
      <c r="A8936" s="10">
        <v>12375</v>
      </c>
      <c r="B8936" s="8" t="s">
        <v>64939</v>
      </c>
      <c r="C8936" s="14" t="s">
        <v>8</v>
      </c>
      <c r="D8936" s="16">
        <v>2101.88</v>
      </c>
    </row>
    <row r="8937" spans="1:4" ht="21.6">
      <c r="A8937" s="9">
        <v>12376</v>
      </c>
      <c r="B8937" s="7" t="s">
        <v>13254</v>
      </c>
      <c r="C8937" s="13" t="s">
        <v>8</v>
      </c>
      <c r="D8937" s="15">
        <v>206.56</v>
      </c>
    </row>
    <row r="8938" spans="1:4">
      <c r="A8938" s="10">
        <v>12377</v>
      </c>
      <c r="B8938" s="8" t="s">
        <v>13255</v>
      </c>
      <c r="C8938" s="14" t="s">
        <v>8</v>
      </c>
      <c r="D8938" s="16">
        <v>0.3</v>
      </c>
    </row>
    <row r="8939" spans="1:4">
      <c r="A8939" s="9">
        <v>12378</v>
      </c>
      <c r="B8939" s="7" t="s">
        <v>64940</v>
      </c>
      <c r="C8939" s="13" t="s">
        <v>10</v>
      </c>
      <c r="D8939" s="15">
        <v>86</v>
      </c>
    </row>
    <row r="8940" spans="1:4" ht="21.6">
      <c r="A8940" s="10">
        <v>12379</v>
      </c>
      <c r="B8940" s="8" t="s">
        <v>13256</v>
      </c>
      <c r="C8940" s="14" t="s">
        <v>8</v>
      </c>
      <c r="D8940" s="16">
        <v>11.68</v>
      </c>
    </row>
    <row r="8941" spans="1:4" ht="21.6">
      <c r="A8941" s="9">
        <v>12380</v>
      </c>
      <c r="B8941" s="7" t="s">
        <v>13257</v>
      </c>
      <c r="C8941" s="13" t="s">
        <v>8</v>
      </c>
      <c r="D8941" s="15">
        <v>174.66</v>
      </c>
    </row>
    <row r="8942" spans="1:4" ht="21.6">
      <c r="A8942" s="10">
        <v>12381</v>
      </c>
      <c r="B8942" s="8" t="s">
        <v>13258</v>
      </c>
      <c r="C8942" s="14" t="s">
        <v>8</v>
      </c>
      <c r="D8942" s="16">
        <v>258.39999999999998</v>
      </c>
    </row>
    <row r="8943" spans="1:4" ht="21.6">
      <c r="A8943" s="9">
        <v>12382</v>
      </c>
      <c r="B8943" s="7" t="s">
        <v>13259</v>
      </c>
      <c r="C8943" s="13" t="s">
        <v>8</v>
      </c>
      <c r="D8943" s="15">
        <v>442.73</v>
      </c>
    </row>
    <row r="8944" spans="1:4" ht="21.6">
      <c r="A8944" s="10">
        <v>12383</v>
      </c>
      <c r="B8944" s="8" t="s">
        <v>13260</v>
      </c>
      <c r="C8944" s="14" t="s">
        <v>8</v>
      </c>
      <c r="D8944" s="16">
        <v>120.56</v>
      </c>
    </row>
    <row r="8945" spans="1:4">
      <c r="A8945" s="9">
        <v>12384</v>
      </c>
      <c r="B8945" s="7" t="s">
        <v>13261</v>
      </c>
      <c r="C8945" s="13" t="s">
        <v>8</v>
      </c>
      <c r="D8945" s="15">
        <v>37.909999999999997</v>
      </c>
    </row>
    <row r="8946" spans="1:4">
      <c r="A8946" s="10">
        <v>12385</v>
      </c>
      <c r="B8946" s="8" t="s">
        <v>13262</v>
      </c>
      <c r="C8946" s="14" t="s">
        <v>8</v>
      </c>
      <c r="D8946" s="16">
        <v>12.84</v>
      </c>
    </row>
    <row r="8947" spans="1:4" ht="21.6">
      <c r="A8947" s="9">
        <v>12386</v>
      </c>
      <c r="B8947" s="7" t="s">
        <v>13263</v>
      </c>
      <c r="C8947" s="13" t="s">
        <v>8</v>
      </c>
      <c r="D8947" s="15">
        <v>133.87</v>
      </c>
    </row>
    <row r="8948" spans="1:4">
      <c r="A8948" s="10">
        <v>12387</v>
      </c>
      <c r="B8948" s="8" t="s">
        <v>64941</v>
      </c>
      <c r="C8948" s="14" t="s">
        <v>10</v>
      </c>
      <c r="D8948" s="16">
        <v>0.73</v>
      </c>
    </row>
    <row r="8949" spans="1:4">
      <c r="A8949" s="9">
        <v>12388</v>
      </c>
      <c r="B8949" s="7" t="s">
        <v>13264</v>
      </c>
      <c r="C8949" s="13" t="s">
        <v>8</v>
      </c>
      <c r="D8949" s="15">
        <v>64.849999999999994</v>
      </c>
    </row>
    <row r="8950" spans="1:4">
      <c r="A8950" s="10">
        <v>12389</v>
      </c>
      <c r="B8950" s="8" t="s">
        <v>13265</v>
      </c>
      <c r="C8950" s="14" t="s">
        <v>8</v>
      </c>
      <c r="D8950" s="16">
        <v>6228.54</v>
      </c>
    </row>
    <row r="8951" spans="1:4">
      <c r="A8951" s="9">
        <v>12390</v>
      </c>
      <c r="B8951" s="7" t="s">
        <v>13266</v>
      </c>
      <c r="C8951" s="13" t="s">
        <v>8</v>
      </c>
      <c r="D8951" s="15">
        <v>2566.14</v>
      </c>
    </row>
    <row r="8952" spans="1:4" ht="21.6">
      <c r="A8952" s="10">
        <v>12391</v>
      </c>
      <c r="B8952" s="8" t="s">
        <v>13267</v>
      </c>
      <c r="C8952" s="14" t="s">
        <v>8</v>
      </c>
      <c r="D8952" s="16">
        <v>258.63</v>
      </c>
    </row>
    <row r="8953" spans="1:4" ht="21.6">
      <c r="A8953" s="9">
        <v>12392</v>
      </c>
      <c r="B8953" s="7" t="s">
        <v>13268</v>
      </c>
      <c r="C8953" s="13" t="s">
        <v>8</v>
      </c>
      <c r="D8953" s="15">
        <v>187.2</v>
      </c>
    </row>
    <row r="8954" spans="1:4">
      <c r="A8954" s="10">
        <v>12393</v>
      </c>
      <c r="B8954" s="8" t="s">
        <v>13269</v>
      </c>
      <c r="C8954" s="14" t="s">
        <v>8</v>
      </c>
      <c r="D8954" s="16">
        <v>1.33</v>
      </c>
    </row>
    <row r="8955" spans="1:4" ht="32.4">
      <c r="A8955" s="9">
        <v>12394</v>
      </c>
      <c r="B8955" s="7" t="s">
        <v>13270</v>
      </c>
      <c r="C8955" s="13" t="s">
        <v>8</v>
      </c>
      <c r="D8955" s="15">
        <v>18862.689999999999</v>
      </c>
    </row>
    <row r="8956" spans="1:4">
      <c r="A8956" s="10">
        <v>12395</v>
      </c>
      <c r="B8956" s="8" t="s">
        <v>13271</v>
      </c>
      <c r="C8956" s="14" t="s">
        <v>8</v>
      </c>
      <c r="D8956" s="16">
        <v>202.21</v>
      </c>
    </row>
    <row r="8957" spans="1:4">
      <c r="A8957" s="9">
        <v>12396</v>
      </c>
      <c r="B8957" s="7" t="s">
        <v>13272</v>
      </c>
      <c r="C8957" s="13" t="s">
        <v>8</v>
      </c>
      <c r="D8957" s="15">
        <v>26.32</v>
      </c>
    </row>
    <row r="8958" spans="1:4" ht="21.6">
      <c r="A8958" s="10">
        <v>12397</v>
      </c>
      <c r="B8958" s="8" t="s">
        <v>64942</v>
      </c>
      <c r="C8958" s="14" t="s">
        <v>16</v>
      </c>
      <c r="D8958" s="16">
        <v>47.14</v>
      </c>
    </row>
    <row r="8959" spans="1:4" ht="21.6">
      <c r="A8959" s="9">
        <v>12398</v>
      </c>
      <c r="B8959" s="7" t="s">
        <v>64943</v>
      </c>
      <c r="C8959" s="13" t="s">
        <v>16</v>
      </c>
      <c r="D8959" s="15">
        <v>35.479999999999997</v>
      </c>
    </row>
    <row r="8960" spans="1:4" ht="21.6">
      <c r="A8960" s="10">
        <v>12399</v>
      </c>
      <c r="B8960" s="8" t="s">
        <v>64944</v>
      </c>
      <c r="C8960" s="14" t="s">
        <v>16</v>
      </c>
      <c r="D8960" s="16">
        <v>38.82</v>
      </c>
    </row>
    <row r="8961" spans="1:4" ht="21.6">
      <c r="A8961" s="9">
        <v>12400</v>
      </c>
      <c r="B8961" s="7" t="s">
        <v>64945</v>
      </c>
      <c r="C8961" s="13" t="s">
        <v>16</v>
      </c>
      <c r="D8961" s="15">
        <v>38</v>
      </c>
    </row>
    <row r="8962" spans="1:4" ht="21.6">
      <c r="A8962" s="10">
        <v>12401</v>
      </c>
      <c r="B8962" s="8" t="s">
        <v>62036</v>
      </c>
      <c r="C8962" s="14" t="s">
        <v>16</v>
      </c>
      <c r="D8962" s="16">
        <v>59.36</v>
      </c>
    </row>
    <row r="8963" spans="1:4" ht="21.6">
      <c r="A8963" s="9">
        <v>12402</v>
      </c>
      <c r="B8963" s="7" t="s">
        <v>64946</v>
      </c>
      <c r="C8963" s="13" t="s">
        <v>16</v>
      </c>
      <c r="D8963" s="15">
        <v>41.54</v>
      </c>
    </row>
    <row r="8964" spans="1:4" ht="21.6">
      <c r="A8964" s="10">
        <v>12403</v>
      </c>
      <c r="B8964" s="8" t="s">
        <v>64947</v>
      </c>
      <c r="C8964" s="14" t="s">
        <v>16</v>
      </c>
      <c r="D8964" s="16">
        <v>57.62</v>
      </c>
    </row>
    <row r="8965" spans="1:4">
      <c r="A8965" s="9">
        <v>12404</v>
      </c>
      <c r="B8965" s="7" t="s">
        <v>13273</v>
      </c>
      <c r="C8965" s="13" t="s">
        <v>8</v>
      </c>
      <c r="D8965" s="15">
        <v>41.25</v>
      </c>
    </row>
    <row r="8966" spans="1:4">
      <c r="A8966" s="10">
        <v>12405</v>
      </c>
      <c r="B8966" s="8" t="s">
        <v>13274</v>
      </c>
      <c r="C8966" s="14" t="s">
        <v>8</v>
      </c>
      <c r="D8966" s="16">
        <v>16.27</v>
      </c>
    </row>
    <row r="8967" spans="1:4">
      <c r="A8967" s="9">
        <v>12406</v>
      </c>
      <c r="B8967" s="7" t="s">
        <v>13275</v>
      </c>
      <c r="C8967" s="13" t="s">
        <v>8</v>
      </c>
      <c r="D8967" s="15">
        <v>3096.37</v>
      </c>
    </row>
    <row r="8968" spans="1:4" ht="21.6">
      <c r="A8968" s="10">
        <v>12407</v>
      </c>
      <c r="B8968" s="8" t="s">
        <v>13276</v>
      </c>
      <c r="C8968" s="14" t="s">
        <v>16</v>
      </c>
      <c r="D8968" s="16">
        <v>258.54000000000002</v>
      </c>
    </row>
    <row r="8969" spans="1:4">
      <c r="A8969" s="9">
        <v>12408</v>
      </c>
      <c r="B8969" s="7" t="s">
        <v>13277</v>
      </c>
      <c r="C8969" s="13" t="s">
        <v>8</v>
      </c>
      <c r="D8969" s="15">
        <v>546.9</v>
      </c>
    </row>
    <row r="8970" spans="1:4" ht="21.6">
      <c r="A8970" s="10">
        <v>12409</v>
      </c>
      <c r="B8970" s="8" t="s">
        <v>64948</v>
      </c>
      <c r="C8970" s="14" t="s">
        <v>8</v>
      </c>
      <c r="D8970" s="16">
        <v>181.38</v>
      </c>
    </row>
    <row r="8971" spans="1:4">
      <c r="A8971" s="9">
        <v>12410</v>
      </c>
      <c r="B8971" s="7" t="s">
        <v>13278</v>
      </c>
      <c r="C8971" s="13" t="s">
        <v>8</v>
      </c>
      <c r="D8971" s="15">
        <v>18.48</v>
      </c>
    </row>
    <row r="8972" spans="1:4">
      <c r="A8972" s="10">
        <v>12411</v>
      </c>
      <c r="B8972" s="8" t="s">
        <v>13279</v>
      </c>
      <c r="C8972" s="14" t="s">
        <v>8</v>
      </c>
      <c r="D8972" s="16">
        <v>8.16</v>
      </c>
    </row>
    <row r="8973" spans="1:4">
      <c r="A8973" s="9">
        <v>12412</v>
      </c>
      <c r="B8973" s="7" t="s">
        <v>13280</v>
      </c>
      <c r="C8973" s="13" t="s">
        <v>8</v>
      </c>
      <c r="D8973" s="15">
        <v>2.5</v>
      </c>
    </row>
    <row r="8974" spans="1:4">
      <c r="A8974" s="10">
        <v>12413</v>
      </c>
      <c r="B8974" s="8" t="s">
        <v>13281</v>
      </c>
      <c r="C8974" s="14" t="s">
        <v>8</v>
      </c>
      <c r="D8974" s="16">
        <v>4.99</v>
      </c>
    </row>
    <row r="8975" spans="1:4">
      <c r="A8975" s="9">
        <v>12414</v>
      </c>
      <c r="B8975" s="7" t="s">
        <v>13282</v>
      </c>
      <c r="C8975" s="13" t="s">
        <v>8</v>
      </c>
      <c r="D8975" s="15">
        <v>2.88</v>
      </c>
    </row>
    <row r="8976" spans="1:4">
      <c r="A8976" s="10">
        <v>12415</v>
      </c>
      <c r="B8976" s="8" t="s">
        <v>13283</v>
      </c>
      <c r="C8976" s="14" t="s">
        <v>8</v>
      </c>
      <c r="D8976" s="16">
        <v>5.39</v>
      </c>
    </row>
    <row r="8977" spans="1:4">
      <c r="A8977" s="9">
        <v>12416</v>
      </c>
      <c r="B8977" s="7" t="s">
        <v>13284</v>
      </c>
      <c r="C8977" s="13" t="s">
        <v>8</v>
      </c>
      <c r="D8977" s="15">
        <v>3.13</v>
      </c>
    </row>
    <row r="8978" spans="1:4">
      <c r="A8978" s="10">
        <v>12417</v>
      </c>
      <c r="B8978" s="8" t="s">
        <v>13285</v>
      </c>
      <c r="C8978" s="14" t="s">
        <v>8</v>
      </c>
      <c r="D8978" s="16">
        <v>47.05</v>
      </c>
    </row>
    <row r="8979" spans="1:4">
      <c r="A8979" s="9">
        <v>12418</v>
      </c>
      <c r="B8979" s="7" t="s">
        <v>13286</v>
      </c>
      <c r="C8979" s="13" t="s">
        <v>8</v>
      </c>
      <c r="D8979" s="15">
        <v>339.73</v>
      </c>
    </row>
    <row r="8980" spans="1:4">
      <c r="A8980" s="10">
        <v>12421</v>
      </c>
      <c r="B8980" s="8" t="s">
        <v>64949</v>
      </c>
      <c r="C8980" s="14" t="s">
        <v>8</v>
      </c>
      <c r="D8980" s="16">
        <v>21.82</v>
      </c>
    </row>
    <row r="8981" spans="1:4">
      <c r="A8981" s="9">
        <v>12422</v>
      </c>
      <c r="B8981" s="7" t="s">
        <v>64950</v>
      </c>
      <c r="C8981" s="13" t="s">
        <v>8</v>
      </c>
      <c r="D8981" s="15">
        <v>21.82</v>
      </c>
    </row>
    <row r="8982" spans="1:4">
      <c r="A8982" s="10">
        <v>12423</v>
      </c>
      <c r="B8982" s="8" t="s">
        <v>62037</v>
      </c>
      <c r="C8982" s="14" t="s">
        <v>8</v>
      </c>
      <c r="D8982" s="16">
        <v>10.93</v>
      </c>
    </row>
    <row r="8983" spans="1:4" ht="21.6">
      <c r="A8983" s="9">
        <v>12424</v>
      </c>
      <c r="B8983" s="7" t="s">
        <v>62038</v>
      </c>
      <c r="C8983" s="13" t="s">
        <v>16</v>
      </c>
      <c r="D8983" s="15">
        <v>450</v>
      </c>
    </row>
    <row r="8984" spans="1:4" ht="21.6">
      <c r="A8984" s="10">
        <v>12425</v>
      </c>
      <c r="B8984" s="8" t="s">
        <v>62039</v>
      </c>
      <c r="C8984" s="14" t="s">
        <v>16</v>
      </c>
      <c r="D8984" s="16">
        <v>111.49</v>
      </c>
    </row>
    <row r="8985" spans="1:4" ht="21.6">
      <c r="A8985" s="9">
        <v>12426</v>
      </c>
      <c r="B8985" s="7" t="s">
        <v>62040</v>
      </c>
      <c r="C8985" s="13" t="s">
        <v>16</v>
      </c>
      <c r="D8985" s="15">
        <v>111.49</v>
      </c>
    </row>
    <row r="8986" spans="1:4" ht="21.6">
      <c r="A8986" s="10">
        <v>12427</v>
      </c>
      <c r="B8986" s="8" t="s">
        <v>64951</v>
      </c>
      <c r="C8986" s="14" t="s">
        <v>63231</v>
      </c>
      <c r="D8986" s="16">
        <v>68.319999999999993</v>
      </c>
    </row>
    <row r="8987" spans="1:4">
      <c r="A8987" s="9">
        <v>12428</v>
      </c>
      <c r="B8987" s="7" t="s">
        <v>62041</v>
      </c>
      <c r="C8987" s="13" t="s">
        <v>8</v>
      </c>
      <c r="D8987" s="15">
        <v>0.5</v>
      </c>
    </row>
    <row r="8988" spans="1:4" ht="21.6">
      <c r="A8988" s="10">
        <v>12429</v>
      </c>
      <c r="B8988" s="8" t="s">
        <v>62042</v>
      </c>
      <c r="C8988" s="14" t="s">
        <v>8</v>
      </c>
      <c r="D8988" s="16">
        <v>11.87</v>
      </c>
    </row>
    <row r="8989" spans="1:4">
      <c r="A8989" s="9">
        <v>12430</v>
      </c>
      <c r="B8989" s="7" t="s">
        <v>62043</v>
      </c>
      <c r="C8989" s="13" t="s">
        <v>8</v>
      </c>
      <c r="D8989" s="15">
        <v>0.22</v>
      </c>
    </row>
    <row r="8990" spans="1:4">
      <c r="A8990" s="10">
        <v>12431</v>
      </c>
      <c r="B8990" s="8" t="s">
        <v>62044</v>
      </c>
      <c r="C8990" s="14" t="s">
        <v>8</v>
      </c>
      <c r="D8990" s="16">
        <v>0.26</v>
      </c>
    </row>
    <row r="8991" spans="1:4" ht="21.6">
      <c r="A8991" s="9">
        <v>12432</v>
      </c>
      <c r="B8991" s="7" t="s">
        <v>62045</v>
      </c>
      <c r="C8991" s="13" t="s">
        <v>16</v>
      </c>
      <c r="D8991" s="15">
        <v>280</v>
      </c>
    </row>
    <row r="8992" spans="1:4" ht="21.6">
      <c r="A8992" s="10">
        <v>12435</v>
      </c>
      <c r="B8992" s="8" t="s">
        <v>64952</v>
      </c>
      <c r="C8992" s="14" t="s">
        <v>16</v>
      </c>
      <c r="D8992" s="16">
        <v>149.16</v>
      </c>
    </row>
    <row r="8993" spans="1:4" ht="21.6">
      <c r="A8993" s="9">
        <v>12436</v>
      </c>
      <c r="B8993" s="7" t="s">
        <v>64953</v>
      </c>
      <c r="C8993" s="13" t="s">
        <v>16</v>
      </c>
      <c r="D8993" s="15">
        <v>178.98</v>
      </c>
    </row>
    <row r="8994" spans="1:4" ht="21.6">
      <c r="A8994" s="10">
        <v>12437</v>
      </c>
      <c r="B8994" s="8" t="s">
        <v>62046</v>
      </c>
      <c r="C8994" s="14" t="s">
        <v>10</v>
      </c>
      <c r="D8994" s="16">
        <v>89.49</v>
      </c>
    </row>
    <row r="8995" spans="1:4">
      <c r="A8995" s="9">
        <v>12438</v>
      </c>
      <c r="B8995" s="7" t="s">
        <v>62047</v>
      </c>
      <c r="C8995" s="13" t="s">
        <v>8</v>
      </c>
      <c r="D8995" s="15">
        <v>181.91</v>
      </c>
    </row>
    <row r="8996" spans="1:4" ht="32.4">
      <c r="A8996" s="10">
        <v>12439</v>
      </c>
      <c r="B8996" s="8" t="s">
        <v>62034</v>
      </c>
      <c r="C8996" s="14" t="s">
        <v>8</v>
      </c>
      <c r="D8996" s="16">
        <v>20097.13</v>
      </c>
    </row>
    <row r="8997" spans="1:4">
      <c r="A8997" s="9">
        <v>12440</v>
      </c>
      <c r="B8997" s="7" t="s">
        <v>62082</v>
      </c>
      <c r="C8997" s="13" t="s">
        <v>5</v>
      </c>
      <c r="D8997" s="15">
        <v>29.44</v>
      </c>
    </row>
    <row r="8998" spans="1:4">
      <c r="A8998" s="10">
        <v>12442</v>
      </c>
      <c r="B8998" s="8" t="s">
        <v>62083</v>
      </c>
      <c r="C8998" s="14" t="s">
        <v>8</v>
      </c>
      <c r="D8998" s="16">
        <v>3.34</v>
      </c>
    </row>
    <row r="8999" spans="1:4">
      <c r="A8999" s="9">
        <v>12443</v>
      </c>
      <c r="B8999" s="7" t="s">
        <v>62084</v>
      </c>
      <c r="C8999" s="13" t="s">
        <v>8</v>
      </c>
      <c r="D8999" s="15">
        <v>22.93</v>
      </c>
    </row>
    <row r="9000" spans="1:4">
      <c r="A9000" s="10">
        <v>12444</v>
      </c>
      <c r="B9000" s="8" t="s">
        <v>62085</v>
      </c>
      <c r="C9000" s="14" t="s">
        <v>7</v>
      </c>
      <c r="D9000" s="16">
        <v>22.02</v>
      </c>
    </row>
    <row r="9001" spans="1:4" ht="21.6">
      <c r="A9001" s="9">
        <v>12445</v>
      </c>
      <c r="B9001" s="7" t="s">
        <v>62086</v>
      </c>
      <c r="C9001" s="13" t="s">
        <v>7</v>
      </c>
      <c r="D9001" s="15">
        <v>41.16</v>
      </c>
    </row>
    <row r="9002" spans="1:4" ht="21.6">
      <c r="A9002" s="10">
        <v>12446</v>
      </c>
      <c r="B9002" s="8" t="s">
        <v>62087</v>
      </c>
      <c r="C9002" s="14" t="s">
        <v>7</v>
      </c>
      <c r="D9002" s="16">
        <v>51.99</v>
      </c>
    </row>
    <row r="9003" spans="1:4" ht="21.6">
      <c r="A9003" s="9">
        <v>12447</v>
      </c>
      <c r="B9003" s="7" t="s">
        <v>62088</v>
      </c>
      <c r="C9003" s="13" t="s">
        <v>7</v>
      </c>
      <c r="D9003" s="15">
        <v>24.3</v>
      </c>
    </row>
    <row r="9004" spans="1:4" ht="21.6">
      <c r="A9004" s="10">
        <v>12448</v>
      </c>
      <c r="B9004" s="8" t="s">
        <v>62089</v>
      </c>
      <c r="C9004" s="14" t="s">
        <v>7</v>
      </c>
      <c r="D9004" s="16">
        <v>41.41</v>
      </c>
    </row>
    <row r="9005" spans="1:4">
      <c r="A9005" s="9">
        <v>12449</v>
      </c>
      <c r="B9005" s="7" t="s">
        <v>62090</v>
      </c>
      <c r="C9005" s="13" t="s">
        <v>8</v>
      </c>
      <c r="D9005" s="15">
        <v>160</v>
      </c>
    </row>
    <row r="9006" spans="1:4">
      <c r="A9006" s="10">
        <v>12452</v>
      </c>
      <c r="B9006" s="8" t="s">
        <v>62091</v>
      </c>
      <c r="C9006" s="14" t="s">
        <v>8</v>
      </c>
      <c r="D9006" s="16">
        <v>3640.9</v>
      </c>
    </row>
    <row r="9007" spans="1:4">
      <c r="A9007" s="9">
        <v>12453</v>
      </c>
      <c r="B9007" s="7" t="s">
        <v>62092</v>
      </c>
      <c r="C9007" s="13" t="s">
        <v>8</v>
      </c>
      <c r="D9007" s="15">
        <v>374.8</v>
      </c>
    </row>
    <row r="9008" spans="1:4">
      <c r="A9008" s="10">
        <v>12454</v>
      </c>
      <c r="B9008" s="8" t="s">
        <v>62093</v>
      </c>
      <c r="C9008" s="14" t="s">
        <v>8</v>
      </c>
      <c r="D9008" s="16">
        <v>34.4</v>
      </c>
    </row>
    <row r="9009" spans="1:4">
      <c r="A9009" s="9">
        <v>12455</v>
      </c>
      <c r="B9009" s="7" t="s">
        <v>62094</v>
      </c>
      <c r="C9009" s="13" t="s">
        <v>8</v>
      </c>
      <c r="D9009" s="15">
        <v>3.93</v>
      </c>
    </row>
    <row r="9010" spans="1:4">
      <c r="A9010" s="10">
        <v>12456</v>
      </c>
      <c r="B9010" s="8" t="s">
        <v>62095</v>
      </c>
      <c r="C9010" s="14" t="s">
        <v>8</v>
      </c>
      <c r="D9010" s="16">
        <v>17.600000000000001</v>
      </c>
    </row>
    <row r="9011" spans="1:4">
      <c r="A9011" s="9">
        <v>12457</v>
      </c>
      <c r="B9011" s="7" t="s">
        <v>64954</v>
      </c>
      <c r="C9011" s="13" t="s">
        <v>8</v>
      </c>
      <c r="D9011" s="15">
        <v>18.260000000000002</v>
      </c>
    </row>
    <row r="9012" spans="1:4">
      <c r="A9012" s="10">
        <v>12458</v>
      </c>
      <c r="B9012" s="8" t="s">
        <v>62096</v>
      </c>
      <c r="C9012" s="14" t="s">
        <v>10</v>
      </c>
      <c r="D9012" s="16">
        <v>510.92</v>
      </c>
    </row>
    <row r="9013" spans="1:4" ht="21.6">
      <c r="A9013" s="9">
        <v>12459</v>
      </c>
      <c r="B9013" s="7" t="s">
        <v>64955</v>
      </c>
      <c r="C9013" s="13" t="s">
        <v>16</v>
      </c>
      <c r="D9013" s="15">
        <v>356.85</v>
      </c>
    </row>
    <row r="9014" spans="1:4" ht="32.4">
      <c r="A9014" s="10">
        <v>12460</v>
      </c>
      <c r="B9014" s="8" t="s">
        <v>62097</v>
      </c>
      <c r="C9014" s="14" t="s">
        <v>16</v>
      </c>
      <c r="D9014" s="16">
        <v>614.30999999999995</v>
      </c>
    </row>
    <row r="9015" spans="1:4" ht="32.4">
      <c r="A9015" s="9">
        <v>12461</v>
      </c>
      <c r="B9015" s="7" t="s">
        <v>62098</v>
      </c>
      <c r="C9015" s="13" t="s">
        <v>16</v>
      </c>
      <c r="D9015" s="15">
        <v>486.04</v>
      </c>
    </row>
    <row r="9016" spans="1:4">
      <c r="A9016" s="10">
        <v>12462</v>
      </c>
      <c r="B9016" s="8" t="s">
        <v>62099</v>
      </c>
      <c r="C9016" s="14" t="s">
        <v>16</v>
      </c>
      <c r="D9016" s="16">
        <v>27.15</v>
      </c>
    </row>
    <row r="9017" spans="1:4">
      <c r="A9017" s="9">
        <v>12463</v>
      </c>
      <c r="B9017" s="7" t="s">
        <v>62100</v>
      </c>
      <c r="C9017" s="13" t="s">
        <v>8</v>
      </c>
      <c r="D9017" s="15">
        <v>6.5</v>
      </c>
    </row>
    <row r="9018" spans="1:4">
      <c r="A9018" s="10">
        <v>12464</v>
      </c>
      <c r="B9018" s="8" t="s">
        <v>62101</v>
      </c>
      <c r="C9018" s="14" t="s">
        <v>8</v>
      </c>
      <c r="D9018" s="16">
        <v>197.62</v>
      </c>
    </row>
    <row r="9019" spans="1:4">
      <c r="A9019" s="9">
        <v>12465</v>
      </c>
      <c r="B9019" s="7" t="s">
        <v>64956</v>
      </c>
      <c r="C9019" s="13" t="s">
        <v>16</v>
      </c>
      <c r="D9019" s="15">
        <v>745.53</v>
      </c>
    </row>
    <row r="9020" spans="1:4">
      <c r="A9020" s="10">
        <v>12466</v>
      </c>
      <c r="B9020" s="8" t="s">
        <v>64957</v>
      </c>
      <c r="C9020" s="14" t="s">
        <v>10</v>
      </c>
      <c r="D9020" s="16">
        <v>81.73</v>
      </c>
    </row>
    <row r="9021" spans="1:4">
      <c r="A9021" s="9">
        <v>12467</v>
      </c>
      <c r="B9021" s="7" t="s">
        <v>64958</v>
      </c>
      <c r="C9021" s="13" t="s">
        <v>10</v>
      </c>
      <c r="D9021" s="15">
        <v>229.24</v>
      </c>
    </row>
    <row r="9022" spans="1:4">
      <c r="A9022" s="10">
        <v>12468</v>
      </c>
      <c r="B9022" s="8" t="s">
        <v>62102</v>
      </c>
      <c r="C9022" s="14" t="s">
        <v>16</v>
      </c>
      <c r="D9022" s="16">
        <v>277.63</v>
      </c>
    </row>
    <row r="9023" spans="1:4">
      <c r="A9023" s="9">
        <v>12469</v>
      </c>
      <c r="B9023" s="7" t="s">
        <v>62103</v>
      </c>
      <c r="C9023" s="13" t="s">
        <v>16</v>
      </c>
      <c r="D9023" s="15">
        <v>139.66</v>
      </c>
    </row>
    <row r="9024" spans="1:4" ht="21.6">
      <c r="A9024" s="10">
        <v>12470</v>
      </c>
      <c r="B9024" s="8" t="s">
        <v>64959</v>
      </c>
      <c r="C9024" s="14" t="s">
        <v>16</v>
      </c>
      <c r="D9024" s="16">
        <v>369.9</v>
      </c>
    </row>
    <row r="9025" spans="1:4">
      <c r="A9025" s="9">
        <v>12472</v>
      </c>
      <c r="B9025" s="7" t="s">
        <v>64960</v>
      </c>
      <c r="C9025" s="13" t="s">
        <v>8</v>
      </c>
      <c r="D9025" s="15">
        <v>112.85</v>
      </c>
    </row>
    <row r="9026" spans="1:4">
      <c r="A9026" s="10">
        <v>12473</v>
      </c>
      <c r="B9026" s="8" t="s">
        <v>62252</v>
      </c>
      <c r="C9026" s="14" t="s">
        <v>8</v>
      </c>
      <c r="D9026" s="16">
        <v>548.66999999999996</v>
      </c>
    </row>
    <row r="9027" spans="1:4" ht="21.6">
      <c r="A9027" s="9">
        <v>12474</v>
      </c>
      <c r="B9027" s="7" t="s">
        <v>62157</v>
      </c>
      <c r="C9027" s="13" t="s">
        <v>16</v>
      </c>
      <c r="D9027" s="15">
        <v>355</v>
      </c>
    </row>
    <row r="9028" spans="1:4">
      <c r="A9028" s="10">
        <v>12475</v>
      </c>
      <c r="B9028" s="8" t="s">
        <v>62158</v>
      </c>
      <c r="C9028" s="14" t="s">
        <v>8</v>
      </c>
      <c r="D9028" s="16">
        <v>14.77</v>
      </c>
    </row>
    <row r="9029" spans="1:4" ht="21.6">
      <c r="A9029" s="9">
        <v>12476</v>
      </c>
      <c r="B9029" s="7" t="s">
        <v>62253</v>
      </c>
      <c r="C9029" s="13" t="s">
        <v>8</v>
      </c>
      <c r="D9029" s="15">
        <v>75.86</v>
      </c>
    </row>
    <row r="9030" spans="1:4" ht="21.6">
      <c r="A9030" s="10">
        <v>12477</v>
      </c>
      <c r="B9030" s="8" t="s">
        <v>62254</v>
      </c>
      <c r="C9030" s="14" t="s">
        <v>8</v>
      </c>
      <c r="D9030" s="16">
        <v>72.91</v>
      </c>
    </row>
    <row r="9031" spans="1:4" ht="21.6">
      <c r="A9031" s="9">
        <v>12478</v>
      </c>
      <c r="B9031" s="7" t="s">
        <v>62255</v>
      </c>
      <c r="C9031" s="13" t="s">
        <v>8</v>
      </c>
      <c r="D9031" s="15">
        <v>72.91</v>
      </c>
    </row>
    <row r="9032" spans="1:4" ht="21.6">
      <c r="A9032" s="10">
        <v>12479</v>
      </c>
      <c r="B9032" s="8" t="s">
        <v>62256</v>
      </c>
      <c r="C9032" s="14" t="s">
        <v>8</v>
      </c>
      <c r="D9032" s="16">
        <v>169.41</v>
      </c>
    </row>
    <row r="9033" spans="1:4" ht="21.6">
      <c r="A9033" s="9">
        <v>12480</v>
      </c>
      <c r="B9033" s="7" t="s">
        <v>64961</v>
      </c>
      <c r="C9033" s="13" t="s">
        <v>8</v>
      </c>
      <c r="D9033" s="15">
        <v>244.82</v>
      </c>
    </row>
    <row r="9034" spans="1:4">
      <c r="A9034" s="10">
        <v>12482</v>
      </c>
      <c r="B9034" s="8" t="s">
        <v>62257</v>
      </c>
      <c r="C9034" s="14" t="s">
        <v>16</v>
      </c>
      <c r="D9034" s="16">
        <v>161.97</v>
      </c>
    </row>
    <row r="9035" spans="1:4">
      <c r="A9035" s="9">
        <v>12483</v>
      </c>
      <c r="B9035" s="7" t="s">
        <v>62258</v>
      </c>
      <c r="C9035" s="13" t="s">
        <v>8</v>
      </c>
      <c r="D9035" s="15">
        <v>7.8</v>
      </c>
    </row>
    <row r="9036" spans="1:4">
      <c r="A9036" s="10">
        <v>12484</v>
      </c>
      <c r="B9036" s="8" t="s">
        <v>62259</v>
      </c>
      <c r="C9036" s="14" t="s">
        <v>8</v>
      </c>
      <c r="D9036" s="16">
        <v>13.06</v>
      </c>
    </row>
    <row r="9037" spans="1:4">
      <c r="A9037" s="9">
        <v>12485</v>
      </c>
      <c r="B9037" s="7" t="s">
        <v>62260</v>
      </c>
      <c r="C9037" s="13" t="s">
        <v>8</v>
      </c>
      <c r="D9037" s="15">
        <v>47.38</v>
      </c>
    </row>
    <row r="9038" spans="1:4">
      <c r="A9038" s="10">
        <v>12486</v>
      </c>
      <c r="B9038" s="8" t="s">
        <v>62261</v>
      </c>
      <c r="C9038" s="14" t="s">
        <v>8</v>
      </c>
      <c r="D9038" s="16">
        <v>25.9</v>
      </c>
    </row>
    <row r="9039" spans="1:4">
      <c r="A9039" s="9">
        <v>12487</v>
      </c>
      <c r="B9039" s="7" t="s">
        <v>62262</v>
      </c>
      <c r="C9039" s="13" t="s">
        <v>8</v>
      </c>
      <c r="D9039" s="15">
        <v>16.53</v>
      </c>
    </row>
    <row r="9040" spans="1:4">
      <c r="A9040" s="10">
        <v>12488</v>
      </c>
      <c r="B9040" s="8" t="s">
        <v>62263</v>
      </c>
      <c r="C9040" s="14" t="s">
        <v>8</v>
      </c>
      <c r="D9040" s="16">
        <v>80.930000000000007</v>
      </c>
    </row>
    <row r="9041" spans="1:4">
      <c r="A9041" s="9">
        <v>12489</v>
      </c>
      <c r="B9041" s="7" t="s">
        <v>62264</v>
      </c>
      <c r="C9041" s="13" t="s">
        <v>10</v>
      </c>
      <c r="D9041" s="15">
        <v>339.24</v>
      </c>
    </row>
    <row r="9042" spans="1:4">
      <c r="A9042" s="10">
        <v>12490</v>
      </c>
      <c r="B9042" s="8" t="s">
        <v>64962</v>
      </c>
      <c r="C9042" s="14" t="s">
        <v>8</v>
      </c>
      <c r="D9042" s="16">
        <v>1.74</v>
      </c>
    </row>
    <row r="9043" spans="1:4" ht="21.6">
      <c r="A9043" s="9">
        <v>12491</v>
      </c>
      <c r="B9043" s="7" t="s">
        <v>62265</v>
      </c>
      <c r="C9043" s="13" t="s">
        <v>8</v>
      </c>
      <c r="D9043" s="15">
        <v>2336.67</v>
      </c>
    </row>
    <row r="9044" spans="1:4" ht="21.6">
      <c r="A9044" s="10">
        <v>12492</v>
      </c>
      <c r="B9044" s="8" t="s">
        <v>62266</v>
      </c>
      <c r="C9044" s="14" t="s">
        <v>8</v>
      </c>
      <c r="D9044" s="16">
        <v>1499.67</v>
      </c>
    </row>
    <row r="9045" spans="1:4" ht="21.6">
      <c r="A9045" s="9">
        <v>12493</v>
      </c>
      <c r="B9045" s="7" t="s">
        <v>62267</v>
      </c>
      <c r="C9045" s="13" t="s">
        <v>8</v>
      </c>
      <c r="D9045" s="15">
        <v>3279.5</v>
      </c>
    </row>
    <row r="9046" spans="1:4" ht="21.6">
      <c r="A9046" s="10">
        <v>12494</v>
      </c>
      <c r="B9046" s="8" t="s">
        <v>62268</v>
      </c>
      <c r="C9046" s="14" t="s">
        <v>8</v>
      </c>
      <c r="D9046" s="16">
        <v>1956.35</v>
      </c>
    </row>
    <row r="9047" spans="1:4" ht="21.6">
      <c r="A9047" s="9">
        <v>12495</v>
      </c>
      <c r="B9047" s="7" t="s">
        <v>62269</v>
      </c>
      <c r="C9047" s="13" t="s">
        <v>8</v>
      </c>
      <c r="D9047" s="15">
        <v>3169.28</v>
      </c>
    </row>
    <row r="9048" spans="1:4" ht="21.6">
      <c r="A9048" s="10">
        <v>12496</v>
      </c>
      <c r="B9048" s="8" t="s">
        <v>62270</v>
      </c>
      <c r="C9048" s="14" t="s">
        <v>8</v>
      </c>
      <c r="D9048" s="16">
        <v>1247.6400000000001</v>
      </c>
    </row>
    <row r="9049" spans="1:4" ht="21.6">
      <c r="A9049" s="9">
        <v>12497</v>
      </c>
      <c r="B9049" s="7" t="s">
        <v>62271</v>
      </c>
      <c r="C9049" s="13" t="s">
        <v>8</v>
      </c>
      <c r="D9049" s="15">
        <v>2592.14</v>
      </c>
    </row>
    <row r="9050" spans="1:4">
      <c r="A9050" s="10">
        <v>12498</v>
      </c>
      <c r="B9050" s="8" t="s">
        <v>62272</v>
      </c>
      <c r="C9050" s="14" t="s">
        <v>8</v>
      </c>
      <c r="D9050" s="16">
        <v>9.2100000000000009</v>
      </c>
    </row>
    <row r="9051" spans="1:4">
      <c r="A9051" s="9">
        <v>12499</v>
      </c>
      <c r="B9051" s="7" t="s">
        <v>62273</v>
      </c>
      <c r="C9051" s="13" t="s">
        <v>8</v>
      </c>
      <c r="D9051" s="15">
        <v>1.65</v>
      </c>
    </row>
    <row r="9052" spans="1:4">
      <c r="A9052" s="10">
        <v>12500</v>
      </c>
      <c r="B9052" s="8" t="s">
        <v>62274</v>
      </c>
      <c r="C9052" s="14" t="s">
        <v>8</v>
      </c>
      <c r="D9052" s="16">
        <v>10.87</v>
      </c>
    </row>
    <row r="9053" spans="1:4">
      <c r="A9053" s="9">
        <v>12501</v>
      </c>
      <c r="B9053" s="7" t="s">
        <v>62275</v>
      </c>
      <c r="C9053" s="13" t="s">
        <v>8</v>
      </c>
      <c r="D9053" s="15">
        <v>26.1</v>
      </c>
    </row>
    <row r="9054" spans="1:4">
      <c r="A9054" s="10">
        <v>12502</v>
      </c>
      <c r="B9054" s="8" t="s">
        <v>62276</v>
      </c>
      <c r="C9054" s="14" t="s">
        <v>8</v>
      </c>
      <c r="D9054" s="16">
        <v>30.55</v>
      </c>
    </row>
    <row r="9055" spans="1:4">
      <c r="A9055" s="9">
        <v>12503</v>
      </c>
      <c r="B9055" s="7" t="s">
        <v>62277</v>
      </c>
      <c r="C9055" s="13" t="s">
        <v>8</v>
      </c>
      <c r="D9055" s="15">
        <v>14.77</v>
      </c>
    </row>
    <row r="9056" spans="1:4" ht="21.6">
      <c r="A9056" s="10">
        <v>12504</v>
      </c>
      <c r="B9056" s="8" t="s">
        <v>62278</v>
      </c>
      <c r="C9056" s="14" t="s">
        <v>8</v>
      </c>
      <c r="D9056" s="16">
        <v>37.28</v>
      </c>
    </row>
    <row r="9057" spans="1:4">
      <c r="A9057" s="9">
        <v>12505</v>
      </c>
      <c r="B9057" s="7" t="s">
        <v>62279</v>
      </c>
      <c r="C9057" s="13" t="s">
        <v>8</v>
      </c>
      <c r="D9057" s="15">
        <v>10.23</v>
      </c>
    </row>
    <row r="9058" spans="1:4">
      <c r="A9058" s="10">
        <v>12507</v>
      </c>
      <c r="B9058" s="8" t="s">
        <v>64963</v>
      </c>
      <c r="C9058" s="14" t="s">
        <v>16</v>
      </c>
      <c r="D9058" s="16">
        <v>252.76</v>
      </c>
    </row>
    <row r="9059" spans="1:4">
      <c r="A9059" s="9">
        <v>12508</v>
      </c>
      <c r="B9059" s="7" t="s">
        <v>62280</v>
      </c>
      <c r="C9059" s="13" t="s">
        <v>16</v>
      </c>
      <c r="D9059" s="15">
        <v>493.77</v>
      </c>
    </row>
    <row r="9060" spans="1:4">
      <c r="A9060" s="10">
        <v>12509</v>
      </c>
      <c r="B9060" s="8" t="s">
        <v>62281</v>
      </c>
      <c r="C9060" s="14" t="s">
        <v>16</v>
      </c>
      <c r="D9060" s="16">
        <v>60.61</v>
      </c>
    </row>
    <row r="9061" spans="1:4">
      <c r="A9061" s="9">
        <v>12510</v>
      </c>
      <c r="B9061" s="7" t="s">
        <v>62282</v>
      </c>
      <c r="C9061" s="13" t="s">
        <v>16</v>
      </c>
      <c r="D9061" s="15">
        <v>35</v>
      </c>
    </row>
    <row r="9062" spans="1:4">
      <c r="A9062" s="10">
        <v>12511</v>
      </c>
      <c r="B9062" s="8" t="s">
        <v>62436</v>
      </c>
      <c r="C9062" s="14" t="s">
        <v>8</v>
      </c>
      <c r="D9062" s="16">
        <v>14.73</v>
      </c>
    </row>
    <row r="9063" spans="1:4">
      <c r="A9063" s="9">
        <v>12512</v>
      </c>
      <c r="B9063" s="7" t="s">
        <v>62437</v>
      </c>
      <c r="C9063" s="13" t="s">
        <v>10</v>
      </c>
      <c r="D9063" s="15">
        <v>19.899999999999999</v>
      </c>
    </row>
    <row r="9064" spans="1:4">
      <c r="A9064" s="10">
        <v>12513</v>
      </c>
      <c r="B9064" s="8" t="s">
        <v>62438</v>
      </c>
      <c r="C9064" s="14" t="s">
        <v>8</v>
      </c>
      <c r="D9064" s="16">
        <v>1.6</v>
      </c>
    </row>
    <row r="9065" spans="1:4">
      <c r="A9065" s="9">
        <v>12514</v>
      </c>
      <c r="B9065" s="7" t="s">
        <v>62439</v>
      </c>
      <c r="C9065" s="13" t="s">
        <v>10</v>
      </c>
      <c r="D9065" s="15">
        <v>21.35</v>
      </c>
    </row>
    <row r="9066" spans="1:4">
      <c r="A9066" s="10">
        <v>12515</v>
      </c>
      <c r="B9066" s="8" t="s">
        <v>62440</v>
      </c>
      <c r="C9066" s="14" t="s">
        <v>10</v>
      </c>
      <c r="D9066" s="16">
        <v>38.46</v>
      </c>
    </row>
    <row r="9067" spans="1:4">
      <c r="A9067" s="9">
        <v>12516</v>
      </c>
      <c r="B9067" s="7" t="s">
        <v>62441</v>
      </c>
      <c r="C9067" s="13" t="s">
        <v>7</v>
      </c>
      <c r="D9067" s="15">
        <v>8.51</v>
      </c>
    </row>
    <row r="9068" spans="1:4">
      <c r="A9068" s="10">
        <v>12517</v>
      </c>
      <c r="B9068" s="8" t="s">
        <v>62442</v>
      </c>
      <c r="C9068" s="14" t="s">
        <v>16</v>
      </c>
      <c r="D9068" s="16">
        <v>514.83000000000004</v>
      </c>
    </row>
    <row r="9069" spans="1:4">
      <c r="A9069" s="9">
        <v>12518</v>
      </c>
      <c r="B9069" s="7" t="s">
        <v>62443</v>
      </c>
      <c r="C9069" s="13" t="s">
        <v>7</v>
      </c>
      <c r="D9069" s="15">
        <v>206.53</v>
      </c>
    </row>
    <row r="9070" spans="1:4" ht="21.6">
      <c r="A9070" s="10">
        <v>12519</v>
      </c>
      <c r="B9070" s="8" t="s">
        <v>62444</v>
      </c>
      <c r="C9070" s="14" t="s">
        <v>10</v>
      </c>
      <c r="D9070" s="16">
        <v>680</v>
      </c>
    </row>
    <row r="9071" spans="1:4">
      <c r="A9071" s="9">
        <v>12520</v>
      </c>
      <c r="B9071" s="7" t="s">
        <v>62445</v>
      </c>
      <c r="C9071" s="13" t="s">
        <v>10</v>
      </c>
      <c r="D9071" s="15">
        <v>330</v>
      </c>
    </row>
    <row r="9072" spans="1:4" ht="21.6">
      <c r="A9072" s="10">
        <v>12521</v>
      </c>
      <c r="B9072" s="8" t="s">
        <v>62446</v>
      </c>
      <c r="C9072" s="14" t="s">
        <v>8</v>
      </c>
      <c r="D9072" s="16">
        <v>6234.23</v>
      </c>
    </row>
    <row r="9073" spans="1:4" ht="21.6">
      <c r="A9073" s="9">
        <v>12522</v>
      </c>
      <c r="B9073" s="7" t="s">
        <v>62447</v>
      </c>
      <c r="C9073" s="13" t="s">
        <v>8</v>
      </c>
      <c r="D9073" s="15">
        <v>11680.43</v>
      </c>
    </row>
    <row r="9074" spans="1:4">
      <c r="A9074" s="10">
        <v>12526</v>
      </c>
      <c r="B9074" s="8" t="s">
        <v>62448</v>
      </c>
      <c r="C9074" s="14" t="s">
        <v>6</v>
      </c>
      <c r="D9074" s="16">
        <v>3500</v>
      </c>
    </row>
    <row r="9075" spans="1:4">
      <c r="A9075" s="9">
        <v>12528</v>
      </c>
      <c r="B9075" s="7" t="s">
        <v>62495</v>
      </c>
      <c r="C9075" s="13" t="s">
        <v>47</v>
      </c>
      <c r="D9075" s="15">
        <v>5533.44</v>
      </c>
    </row>
    <row r="9076" spans="1:4">
      <c r="A9076" s="10">
        <v>12529</v>
      </c>
      <c r="B9076" s="8" t="s">
        <v>62496</v>
      </c>
      <c r="C9076" s="14" t="s">
        <v>11</v>
      </c>
      <c r="D9076" s="16">
        <v>12.57</v>
      </c>
    </row>
    <row r="9077" spans="1:4">
      <c r="A9077" s="9">
        <v>12530</v>
      </c>
      <c r="B9077" s="7" t="s">
        <v>62497</v>
      </c>
      <c r="C9077" s="13" t="s">
        <v>8</v>
      </c>
      <c r="D9077" s="15">
        <v>1.32</v>
      </c>
    </row>
    <row r="9078" spans="1:4" ht="21.6">
      <c r="A9078" s="10">
        <v>12531</v>
      </c>
      <c r="B9078" s="8" t="s">
        <v>64964</v>
      </c>
      <c r="C9078" s="14" t="s">
        <v>8</v>
      </c>
      <c r="D9078" s="16">
        <v>509.09</v>
      </c>
    </row>
    <row r="9079" spans="1:4" ht="21.6">
      <c r="A9079" s="9">
        <v>12532</v>
      </c>
      <c r="B9079" s="7" t="s">
        <v>64965</v>
      </c>
      <c r="C9079" s="13" t="s">
        <v>8</v>
      </c>
      <c r="D9079" s="15">
        <v>532.16999999999996</v>
      </c>
    </row>
    <row r="9080" spans="1:4" ht="21.6">
      <c r="A9080" s="10">
        <v>12533</v>
      </c>
      <c r="B9080" s="8" t="s">
        <v>64966</v>
      </c>
      <c r="C9080" s="14" t="s">
        <v>8</v>
      </c>
      <c r="D9080" s="16">
        <v>332.46</v>
      </c>
    </row>
    <row r="9081" spans="1:4">
      <c r="A9081" s="9">
        <v>12534</v>
      </c>
      <c r="B9081" s="7" t="s">
        <v>64967</v>
      </c>
      <c r="C9081" s="13" t="s">
        <v>8</v>
      </c>
      <c r="D9081" s="15">
        <v>223.93</v>
      </c>
    </row>
    <row r="9082" spans="1:4">
      <c r="A9082" s="10">
        <v>12535</v>
      </c>
      <c r="B9082" s="8" t="s">
        <v>64968</v>
      </c>
      <c r="C9082" s="14" t="s">
        <v>8</v>
      </c>
      <c r="D9082" s="16">
        <v>1235.8599999999999</v>
      </c>
    </row>
    <row r="9083" spans="1:4">
      <c r="A9083" s="9">
        <v>12536</v>
      </c>
      <c r="B9083" s="7" t="s">
        <v>64969</v>
      </c>
      <c r="C9083" s="13" t="s">
        <v>8</v>
      </c>
      <c r="D9083" s="15">
        <v>353.5</v>
      </c>
    </row>
    <row r="9084" spans="1:4">
      <c r="A9084" s="10">
        <v>12538</v>
      </c>
      <c r="B9084" s="8" t="s">
        <v>62498</v>
      </c>
      <c r="C9084" s="14" t="s">
        <v>10</v>
      </c>
      <c r="D9084" s="16">
        <v>3.8</v>
      </c>
    </row>
    <row r="9085" spans="1:4">
      <c r="A9085" s="9">
        <v>12539</v>
      </c>
      <c r="B9085" s="7" t="s">
        <v>62499</v>
      </c>
      <c r="C9085" s="13" t="s">
        <v>8</v>
      </c>
      <c r="D9085" s="15">
        <v>0.23</v>
      </c>
    </row>
    <row r="9086" spans="1:4">
      <c r="A9086" s="10">
        <v>12540</v>
      </c>
      <c r="B9086" s="8" t="s">
        <v>3291</v>
      </c>
      <c r="C9086" s="14" t="s">
        <v>13082</v>
      </c>
      <c r="D9086" s="16">
        <v>7.09</v>
      </c>
    </row>
    <row r="9087" spans="1:4">
      <c r="A9087" s="9">
        <v>12541</v>
      </c>
      <c r="B9087" s="7" t="s">
        <v>3293</v>
      </c>
      <c r="C9087" s="13" t="s">
        <v>13082</v>
      </c>
      <c r="D9087" s="15">
        <v>9.99</v>
      </c>
    </row>
    <row r="9088" spans="1:4">
      <c r="A9088" s="10">
        <v>12542</v>
      </c>
      <c r="B9088" s="8" t="s">
        <v>3294</v>
      </c>
      <c r="C9088" s="14" t="s">
        <v>13082</v>
      </c>
      <c r="D9088" s="16">
        <v>26.99</v>
      </c>
    </row>
    <row r="9089" spans="1:4">
      <c r="A9089" s="9">
        <v>12543</v>
      </c>
      <c r="B9089" s="7" t="s">
        <v>3210</v>
      </c>
      <c r="C9089" s="13" t="s">
        <v>5</v>
      </c>
      <c r="D9089" s="15">
        <v>14.42</v>
      </c>
    </row>
    <row r="9090" spans="1:4">
      <c r="A9090" s="10">
        <v>12544</v>
      </c>
      <c r="B9090" s="8" t="s">
        <v>62482</v>
      </c>
      <c r="C9090" s="14" t="s">
        <v>10</v>
      </c>
      <c r="D9090" s="16">
        <v>66.930000000000007</v>
      </c>
    </row>
    <row r="9091" spans="1:4">
      <c r="A9091" s="9">
        <v>12545</v>
      </c>
      <c r="B9091" s="7" t="s">
        <v>62483</v>
      </c>
      <c r="C9091" s="13" t="s">
        <v>8</v>
      </c>
      <c r="D9091" s="15">
        <v>1472.84</v>
      </c>
    </row>
    <row r="9092" spans="1:4">
      <c r="A9092" s="10">
        <v>12546</v>
      </c>
      <c r="B9092" s="8" t="s">
        <v>62484</v>
      </c>
      <c r="C9092" s="14" t="s">
        <v>13082</v>
      </c>
      <c r="D9092" s="16">
        <v>9.99</v>
      </c>
    </row>
    <row r="9093" spans="1:4">
      <c r="A9093" s="9">
        <v>12547</v>
      </c>
      <c r="B9093" s="7" t="s">
        <v>62485</v>
      </c>
      <c r="C9093" s="13" t="s">
        <v>11</v>
      </c>
      <c r="D9093" s="15">
        <v>344.2</v>
      </c>
    </row>
    <row r="9094" spans="1:4">
      <c r="A9094" s="10">
        <v>12548</v>
      </c>
      <c r="B9094" s="8" t="s">
        <v>62486</v>
      </c>
      <c r="C9094" s="14" t="s">
        <v>11</v>
      </c>
      <c r="D9094" s="16">
        <v>344.2</v>
      </c>
    </row>
    <row r="9095" spans="1:4" ht="32.4">
      <c r="A9095" s="9">
        <v>12549</v>
      </c>
      <c r="B9095" s="7" t="s">
        <v>62487</v>
      </c>
      <c r="C9095" s="13" t="s">
        <v>8</v>
      </c>
      <c r="D9095" s="15">
        <v>13863.52</v>
      </c>
    </row>
    <row r="9096" spans="1:4">
      <c r="A9096" s="10">
        <v>12550</v>
      </c>
      <c r="B9096" s="8" t="s">
        <v>62488</v>
      </c>
      <c r="C9096" s="14" t="s">
        <v>10</v>
      </c>
      <c r="D9096" s="16">
        <v>600.17999999999995</v>
      </c>
    </row>
    <row r="9097" spans="1:4" ht="21.6">
      <c r="A9097" s="9">
        <v>12551</v>
      </c>
      <c r="B9097" s="7" t="s">
        <v>62489</v>
      </c>
      <c r="C9097" s="13" t="s">
        <v>10</v>
      </c>
      <c r="D9097" s="15">
        <v>113.54</v>
      </c>
    </row>
    <row r="9098" spans="1:4">
      <c r="A9098" s="10">
        <v>12552</v>
      </c>
      <c r="B9098" s="8" t="s">
        <v>62490</v>
      </c>
      <c r="C9098" s="14" t="s">
        <v>8</v>
      </c>
      <c r="D9098" s="16">
        <v>1398.62</v>
      </c>
    </row>
    <row r="9099" spans="1:4">
      <c r="A9099" s="9">
        <v>12553</v>
      </c>
      <c r="B9099" s="7" t="s">
        <v>62491</v>
      </c>
      <c r="C9099" s="13" t="s">
        <v>8</v>
      </c>
      <c r="D9099" s="15">
        <v>3602.09</v>
      </c>
    </row>
    <row r="9100" spans="1:4" ht="21.6">
      <c r="A9100" s="10">
        <v>12554</v>
      </c>
      <c r="B9100" s="8" t="s">
        <v>64970</v>
      </c>
      <c r="C9100" s="14" t="s">
        <v>13082</v>
      </c>
      <c r="D9100" s="16">
        <v>1268.99</v>
      </c>
    </row>
    <row r="9101" spans="1:4">
      <c r="A9101" s="9">
        <v>12555</v>
      </c>
      <c r="B9101" s="7" t="s">
        <v>62492</v>
      </c>
      <c r="C9101" s="13" t="s">
        <v>8</v>
      </c>
      <c r="D9101" s="15">
        <v>7690.85</v>
      </c>
    </row>
    <row r="9102" spans="1:4">
      <c r="A9102" s="10">
        <v>12556</v>
      </c>
      <c r="B9102" s="8" t="s">
        <v>62493</v>
      </c>
      <c r="C9102" s="14" t="s">
        <v>16</v>
      </c>
      <c r="D9102" s="16">
        <v>237.5</v>
      </c>
    </row>
    <row r="9103" spans="1:4">
      <c r="A9103" s="9">
        <v>12557</v>
      </c>
      <c r="B9103" s="7" t="s">
        <v>62494</v>
      </c>
      <c r="C9103" s="13" t="s">
        <v>8</v>
      </c>
      <c r="D9103" s="15">
        <v>360</v>
      </c>
    </row>
    <row r="9104" spans="1:4" ht="32.4">
      <c r="A9104" s="10">
        <v>12558</v>
      </c>
      <c r="B9104" s="8" t="s">
        <v>64971</v>
      </c>
      <c r="C9104" s="14" t="s">
        <v>16</v>
      </c>
      <c r="D9104" s="16">
        <v>1184.21</v>
      </c>
    </row>
    <row r="9105" spans="1:4" ht="21.6">
      <c r="A9105" s="9">
        <v>12560</v>
      </c>
      <c r="B9105" s="7" t="s">
        <v>64972</v>
      </c>
      <c r="C9105" s="13" t="s">
        <v>16</v>
      </c>
      <c r="D9105" s="15">
        <v>900</v>
      </c>
    </row>
    <row r="9106" spans="1:4">
      <c r="A9106" s="10">
        <v>12581</v>
      </c>
      <c r="B9106" s="8" t="s">
        <v>64973</v>
      </c>
      <c r="C9106" s="14" t="s">
        <v>16</v>
      </c>
      <c r="D9106" s="16">
        <v>833.96</v>
      </c>
    </row>
    <row r="9107" spans="1:4" ht="21.6">
      <c r="A9107" s="9">
        <v>12582</v>
      </c>
      <c r="B9107" s="7" t="s">
        <v>64974</v>
      </c>
      <c r="C9107" s="13" t="s">
        <v>16</v>
      </c>
      <c r="D9107" s="15">
        <v>1769.58</v>
      </c>
    </row>
    <row r="9108" spans="1:4">
      <c r="A9108" s="10">
        <v>12584</v>
      </c>
      <c r="B9108" s="8" t="s">
        <v>64975</v>
      </c>
      <c r="C9108" s="14" t="s">
        <v>16</v>
      </c>
      <c r="D9108" s="16">
        <v>196.08</v>
      </c>
    </row>
    <row r="9109" spans="1:4" ht="32.4">
      <c r="A9109" s="9">
        <v>12585</v>
      </c>
      <c r="B9109" s="7" t="s">
        <v>64976</v>
      </c>
      <c r="C9109" s="13" t="s">
        <v>16</v>
      </c>
      <c r="D9109" s="15">
        <v>1809.12</v>
      </c>
    </row>
    <row r="9110" spans="1:4" ht="21.6">
      <c r="A9110" s="10">
        <v>12587</v>
      </c>
      <c r="B9110" s="8" t="s">
        <v>64977</v>
      </c>
      <c r="C9110" s="14" t="s">
        <v>16</v>
      </c>
      <c r="D9110" s="16">
        <v>431.22</v>
      </c>
    </row>
    <row r="9111" spans="1:4">
      <c r="A9111" s="9">
        <v>12592</v>
      </c>
      <c r="B9111" s="7" t="s">
        <v>64978</v>
      </c>
      <c r="C9111" s="13" t="s">
        <v>16</v>
      </c>
      <c r="D9111" s="15">
        <v>47.15</v>
      </c>
    </row>
    <row r="9112" spans="1:4" ht="21.6">
      <c r="A9112" s="10">
        <v>12593</v>
      </c>
      <c r="B9112" s="8" t="s">
        <v>64979</v>
      </c>
      <c r="C9112" s="14" t="s">
        <v>8</v>
      </c>
      <c r="D9112" s="16">
        <v>5520</v>
      </c>
    </row>
    <row r="9113" spans="1:4" ht="21.6">
      <c r="A9113" s="9">
        <v>12594</v>
      </c>
      <c r="B9113" s="7" t="s">
        <v>64980</v>
      </c>
      <c r="C9113" s="13" t="s">
        <v>8</v>
      </c>
      <c r="D9113" s="15">
        <v>6860</v>
      </c>
    </row>
    <row r="9114" spans="1:4" ht="21.6">
      <c r="A9114" s="10">
        <v>12595</v>
      </c>
      <c r="B9114" s="8" t="s">
        <v>64981</v>
      </c>
      <c r="C9114" s="14" t="s">
        <v>8</v>
      </c>
      <c r="D9114" s="16">
        <v>7100</v>
      </c>
    </row>
    <row r="9115" spans="1:4" ht="21.6">
      <c r="A9115" s="9">
        <v>12596</v>
      </c>
      <c r="B9115" s="7" t="s">
        <v>64982</v>
      </c>
      <c r="C9115" s="13" t="s">
        <v>8</v>
      </c>
      <c r="D9115" s="15">
        <v>7550</v>
      </c>
    </row>
    <row r="9116" spans="1:4" ht="21.6">
      <c r="A9116" s="10">
        <v>12597</v>
      </c>
      <c r="B9116" s="8" t="s">
        <v>64983</v>
      </c>
      <c r="C9116" s="14" t="s">
        <v>8</v>
      </c>
      <c r="D9116" s="16">
        <v>2228</v>
      </c>
    </row>
    <row r="9117" spans="1:4" ht="21.6">
      <c r="A9117" s="9">
        <v>12598</v>
      </c>
      <c r="B9117" s="7" t="s">
        <v>64984</v>
      </c>
      <c r="C9117" s="13" t="s">
        <v>8</v>
      </c>
      <c r="D9117" s="15">
        <v>3123</v>
      </c>
    </row>
    <row r="9118" spans="1:4" ht="21.6">
      <c r="A9118" s="10">
        <v>12599</v>
      </c>
      <c r="B9118" s="8" t="s">
        <v>64985</v>
      </c>
      <c r="C9118" s="14" t="s">
        <v>8</v>
      </c>
      <c r="D9118" s="16">
        <v>700</v>
      </c>
    </row>
    <row r="9119" spans="1:4" ht="21.6">
      <c r="A9119" s="9">
        <v>12600</v>
      </c>
      <c r="B9119" s="7" t="s">
        <v>64986</v>
      </c>
      <c r="C9119" s="13" t="s">
        <v>8</v>
      </c>
      <c r="D9119" s="15">
        <v>700</v>
      </c>
    </row>
    <row r="9120" spans="1:4" ht="32.4">
      <c r="A9120" s="10">
        <v>12601</v>
      </c>
      <c r="B9120" s="8" t="s">
        <v>64987</v>
      </c>
      <c r="C9120" s="14" t="s">
        <v>8</v>
      </c>
      <c r="D9120" s="16">
        <v>4385.4799999999996</v>
      </c>
    </row>
    <row r="9121" spans="1:4">
      <c r="A9121" s="9">
        <v>12602</v>
      </c>
      <c r="B9121" s="7" t="s">
        <v>64988</v>
      </c>
      <c r="C9121" s="13" t="s">
        <v>16</v>
      </c>
      <c r="D9121" s="15">
        <v>266.87</v>
      </c>
    </row>
    <row r="9122" spans="1:4">
      <c r="A9122" s="10">
        <v>12603</v>
      </c>
      <c r="B9122" s="8" t="s">
        <v>64989</v>
      </c>
      <c r="C9122" s="14" t="s">
        <v>8</v>
      </c>
      <c r="D9122" s="16">
        <v>306.89999999999998</v>
      </c>
    </row>
    <row r="9123" spans="1:4">
      <c r="A9123" s="9">
        <v>12604</v>
      </c>
      <c r="B9123" s="7" t="s">
        <v>64990</v>
      </c>
      <c r="C9123" s="13" t="s">
        <v>8</v>
      </c>
      <c r="D9123" s="15">
        <v>35.65</v>
      </c>
    </row>
    <row r="9124" spans="1:4" ht="21.6">
      <c r="A9124" s="10">
        <v>12605</v>
      </c>
      <c r="B9124" s="8" t="s">
        <v>64991</v>
      </c>
      <c r="C9124" s="14" t="s">
        <v>16</v>
      </c>
      <c r="D9124" s="16">
        <v>707.87</v>
      </c>
    </row>
    <row r="9125" spans="1:4">
      <c r="A9125" s="9">
        <v>12606</v>
      </c>
      <c r="B9125" s="7" t="s">
        <v>64992</v>
      </c>
      <c r="C9125" s="13" t="s">
        <v>10</v>
      </c>
      <c r="D9125" s="15">
        <v>104.15</v>
      </c>
    </row>
    <row r="9126" spans="1:4" ht="21.6">
      <c r="A9126" s="10">
        <v>12607</v>
      </c>
      <c r="B9126" s="8" t="s">
        <v>64993</v>
      </c>
      <c r="C9126" s="14" t="s">
        <v>10</v>
      </c>
      <c r="D9126" s="16">
        <v>133.93</v>
      </c>
    </row>
    <row r="9127" spans="1:4">
      <c r="A9127" s="9">
        <v>12608</v>
      </c>
      <c r="B9127" s="7" t="s">
        <v>64994</v>
      </c>
      <c r="C9127" s="13" t="s">
        <v>10</v>
      </c>
      <c r="D9127" s="15">
        <v>104.15</v>
      </c>
    </row>
    <row r="9128" spans="1:4" ht="21.6">
      <c r="A9128" s="10">
        <v>12610</v>
      </c>
      <c r="B9128" s="8" t="s">
        <v>64995</v>
      </c>
      <c r="C9128" s="14" t="s">
        <v>8</v>
      </c>
      <c r="D9128" s="16">
        <v>209.9</v>
      </c>
    </row>
    <row r="9129" spans="1:4" ht="21.6">
      <c r="A9129" s="9">
        <v>12611</v>
      </c>
      <c r="B9129" s="7" t="s">
        <v>64996</v>
      </c>
      <c r="C9129" s="13" t="s">
        <v>8</v>
      </c>
      <c r="D9129" s="15">
        <v>259.74</v>
      </c>
    </row>
    <row r="9130" spans="1:4">
      <c r="A9130" s="10">
        <v>12612</v>
      </c>
      <c r="B9130" s="8" t="s">
        <v>64997</v>
      </c>
      <c r="C9130" s="14" t="s">
        <v>8</v>
      </c>
      <c r="D9130" s="16">
        <v>169.6</v>
      </c>
    </row>
    <row r="9131" spans="1:4" ht="32.4">
      <c r="A9131" s="9">
        <v>12613</v>
      </c>
      <c r="B9131" s="7" t="s">
        <v>64998</v>
      </c>
      <c r="C9131" s="13" t="s">
        <v>16</v>
      </c>
      <c r="D9131" s="15">
        <v>400.22</v>
      </c>
    </row>
    <row r="9132" spans="1:4" ht="32.4">
      <c r="A9132" s="10">
        <v>12614</v>
      </c>
      <c r="B9132" s="8" t="s">
        <v>64999</v>
      </c>
      <c r="C9132" s="14" t="s">
        <v>16</v>
      </c>
      <c r="D9132" s="16">
        <v>278.2</v>
      </c>
    </row>
    <row r="9133" spans="1:4">
      <c r="A9133" s="9">
        <v>12615</v>
      </c>
      <c r="B9133" s="7" t="s">
        <v>65000</v>
      </c>
      <c r="C9133" s="13" t="s">
        <v>8</v>
      </c>
      <c r="D9133" s="15">
        <v>1.9</v>
      </c>
    </row>
    <row r="9134" spans="1:4">
      <c r="A9134" s="10">
        <v>12616</v>
      </c>
      <c r="B9134" s="8" t="s">
        <v>65001</v>
      </c>
      <c r="C9134" s="14" t="s">
        <v>10</v>
      </c>
      <c r="D9134" s="16">
        <v>1.3</v>
      </c>
    </row>
    <row r="9135" spans="1:4">
      <c r="A9135" s="9">
        <v>12617</v>
      </c>
      <c r="B9135" s="7" t="s">
        <v>65002</v>
      </c>
      <c r="C9135" s="13" t="s">
        <v>10</v>
      </c>
      <c r="D9135" s="15">
        <v>3.16</v>
      </c>
    </row>
    <row r="9136" spans="1:4" ht="21.6">
      <c r="A9136" s="10">
        <v>12618</v>
      </c>
      <c r="B9136" s="8" t="s">
        <v>65003</v>
      </c>
      <c r="C9136" s="14" t="s">
        <v>8</v>
      </c>
      <c r="D9136" s="16">
        <v>685.9</v>
      </c>
    </row>
    <row r="9137" spans="1:4" ht="21.6">
      <c r="A9137" s="9">
        <v>12619</v>
      </c>
      <c r="B9137" s="7" t="s">
        <v>65004</v>
      </c>
      <c r="C9137" s="13" t="s">
        <v>8</v>
      </c>
      <c r="D9137" s="15">
        <v>374.9</v>
      </c>
    </row>
    <row r="9138" spans="1:4">
      <c r="A9138" s="10">
        <v>12620</v>
      </c>
      <c r="B9138" s="8" t="s">
        <v>65005</v>
      </c>
      <c r="C9138" s="14" t="s">
        <v>8</v>
      </c>
      <c r="D9138" s="16">
        <v>126.9</v>
      </c>
    </row>
    <row r="9139" spans="1:4">
      <c r="A9139" s="9">
        <v>12621</v>
      </c>
      <c r="B9139" s="7" t="s">
        <v>65006</v>
      </c>
      <c r="C9139" s="13" t="s">
        <v>8</v>
      </c>
      <c r="D9139" s="15">
        <v>38.700000000000003</v>
      </c>
    </row>
    <row r="9140" spans="1:4">
      <c r="A9140" s="10">
        <v>12622</v>
      </c>
      <c r="B9140" s="8" t="s">
        <v>65007</v>
      </c>
      <c r="C9140" s="14" t="s">
        <v>8</v>
      </c>
      <c r="D9140" s="16">
        <v>19.350000000000001</v>
      </c>
    </row>
    <row r="9141" spans="1:4">
      <c r="A9141" s="9">
        <v>12623</v>
      </c>
      <c r="B9141" s="7" t="s">
        <v>65008</v>
      </c>
      <c r="C9141" s="13" t="s">
        <v>8</v>
      </c>
      <c r="D9141" s="15">
        <v>29.03</v>
      </c>
    </row>
    <row r="9142" spans="1:4">
      <c r="A9142" s="10">
        <v>12624</v>
      </c>
      <c r="B9142" s="8" t="s">
        <v>65009</v>
      </c>
      <c r="C9142" s="14" t="s">
        <v>8</v>
      </c>
      <c r="D9142" s="16">
        <v>34.83</v>
      </c>
    </row>
    <row r="9143" spans="1:4">
      <c r="A9143" s="9">
        <v>12625</v>
      </c>
      <c r="B9143" s="7" t="s">
        <v>65010</v>
      </c>
      <c r="C9143" s="13" t="s">
        <v>8</v>
      </c>
      <c r="D9143" s="15">
        <v>3.39</v>
      </c>
    </row>
    <row r="9144" spans="1:4">
      <c r="A9144" s="10">
        <v>12626</v>
      </c>
      <c r="B9144" s="8" t="s">
        <v>65011</v>
      </c>
      <c r="C9144" s="14" t="s">
        <v>16</v>
      </c>
      <c r="D9144" s="16">
        <v>3.39</v>
      </c>
    </row>
    <row r="9145" spans="1:4">
      <c r="A9145" s="9">
        <v>12627</v>
      </c>
      <c r="B9145" s="7" t="s">
        <v>65012</v>
      </c>
      <c r="C9145" s="13" t="s">
        <v>8</v>
      </c>
      <c r="D9145" s="15">
        <v>19.350000000000001</v>
      </c>
    </row>
    <row r="9146" spans="1:4">
      <c r="A9146" s="10">
        <v>12628</v>
      </c>
      <c r="B9146" s="8" t="s">
        <v>65013</v>
      </c>
      <c r="C9146" s="14" t="s">
        <v>8</v>
      </c>
      <c r="D9146" s="16">
        <v>3.39</v>
      </c>
    </row>
    <row r="9147" spans="1:4">
      <c r="A9147" s="9">
        <v>12629</v>
      </c>
      <c r="B9147" s="7" t="s">
        <v>65014</v>
      </c>
      <c r="C9147" s="13" t="s">
        <v>8</v>
      </c>
      <c r="D9147" s="15">
        <v>48.38</v>
      </c>
    </row>
    <row r="9148" spans="1:4">
      <c r="A9148" s="10">
        <v>12631</v>
      </c>
      <c r="B9148" s="8" t="s">
        <v>65015</v>
      </c>
      <c r="C9148" s="14" t="s">
        <v>8</v>
      </c>
      <c r="D9148" s="16">
        <v>6.7</v>
      </c>
    </row>
    <row r="9149" spans="1:4" ht="32.4">
      <c r="A9149" s="9">
        <v>12632</v>
      </c>
      <c r="B9149" s="7" t="s">
        <v>65016</v>
      </c>
      <c r="C9149" s="13" t="s">
        <v>10</v>
      </c>
      <c r="D9149" s="15">
        <v>191.85</v>
      </c>
    </row>
    <row r="9150" spans="1:4" ht="32.4">
      <c r="A9150" s="10">
        <v>12633</v>
      </c>
      <c r="B9150" s="8" t="s">
        <v>65017</v>
      </c>
      <c r="C9150" s="14" t="s">
        <v>10</v>
      </c>
      <c r="D9150" s="16">
        <v>198.74</v>
      </c>
    </row>
    <row r="9151" spans="1:4" ht="32.4">
      <c r="A9151" s="9">
        <v>12634</v>
      </c>
      <c r="B9151" s="7" t="s">
        <v>65018</v>
      </c>
      <c r="C9151" s="13" t="s">
        <v>10</v>
      </c>
      <c r="D9151" s="15">
        <v>212.54</v>
      </c>
    </row>
    <row r="9152" spans="1:4" ht="32.4">
      <c r="A9152" s="10">
        <v>12635</v>
      </c>
      <c r="B9152" s="8" t="s">
        <v>65019</v>
      </c>
      <c r="C9152" s="14" t="s">
        <v>10</v>
      </c>
      <c r="D9152" s="16">
        <v>242.91</v>
      </c>
    </row>
    <row r="9153" spans="1:4" ht="32.4">
      <c r="A9153" s="9">
        <v>12636</v>
      </c>
      <c r="B9153" s="7" t="s">
        <v>65020</v>
      </c>
      <c r="C9153" s="13" t="s">
        <v>10</v>
      </c>
      <c r="D9153" s="15">
        <v>262.24</v>
      </c>
    </row>
    <row r="9154" spans="1:4" ht="32.4">
      <c r="A9154" s="10">
        <v>12637</v>
      </c>
      <c r="B9154" s="8" t="s">
        <v>65021</v>
      </c>
      <c r="C9154" s="14" t="s">
        <v>10</v>
      </c>
      <c r="D9154" s="16">
        <v>299.5</v>
      </c>
    </row>
    <row r="9155" spans="1:4" ht="32.4">
      <c r="A9155" s="9">
        <v>12638</v>
      </c>
      <c r="B9155" s="7" t="s">
        <v>65022</v>
      </c>
      <c r="C9155" s="13" t="s">
        <v>10</v>
      </c>
      <c r="D9155" s="15">
        <v>320.2</v>
      </c>
    </row>
    <row r="9156" spans="1:4" ht="32.4">
      <c r="A9156" s="10">
        <v>12639</v>
      </c>
      <c r="B9156" s="8" t="s">
        <v>65023</v>
      </c>
      <c r="C9156" s="14" t="s">
        <v>10</v>
      </c>
      <c r="D9156" s="16">
        <v>361.61</v>
      </c>
    </row>
    <row r="9157" spans="1:4" ht="32.4">
      <c r="A9157" s="9">
        <v>12640</v>
      </c>
      <c r="B9157" s="7" t="s">
        <v>65024</v>
      </c>
      <c r="C9157" s="13" t="s">
        <v>10</v>
      </c>
      <c r="D9157" s="15">
        <v>400.25</v>
      </c>
    </row>
    <row r="9158" spans="1:4" ht="21.6">
      <c r="A9158" s="10">
        <v>12641</v>
      </c>
      <c r="B9158" s="8" t="s">
        <v>65025</v>
      </c>
      <c r="C9158" s="14" t="s">
        <v>8</v>
      </c>
      <c r="D9158" s="16">
        <v>2576.64</v>
      </c>
    </row>
    <row r="9159" spans="1:4" ht="32.4">
      <c r="A9159" s="9">
        <v>12642</v>
      </c>
      <c r="B9159" s="7" t="s">
        <v>65026</v>
      </c>
      <c r="C9159" s="13" t="s">
        <v>10</v>
      </c>
      <c r="D9159" s="15">
        <v>157.34</v>
      </c>
    </row>
    <row r="9160" spans="1:4" ht="32.4">
      <c r="A9160" s="10">
        <v>12643</v>
      </c>
      <c r="B9160" s="8" t="s">
        <v>65027</v>
      </c>
      <c r="C9160" s="14" t="s">
        <v>10</v>
      </c>
      <c r="D9160" s="16">
        <v>96.48</v>
      </c>
    </row>
    <row r="9161" spans="1:4" ht="32.4">
      <c r="A9161" s="9">
        <v>12644</v>
      </c>
      <c r="B9161" s="7" t="s">
        <v>65028</v>
      </c>
      <c r="C9161" s="13" t="s">
        <v>10</v>
      </c>
      <c r="D9161" s="15">
        <v>121.46</v>
      </c>
    </row>
    <row r="9162" spans="1:4" ht="32.4">
      <c r="A9162" s="10">
        <v>12645</v>
      </c>
      <c r="B9162" s="8" t="s">
        <v>65029</v>
      </c>
      <c r="C9162" s="14" t="s">
        <v>63231</v>
      </c>
      <c r="D9162" s="16">
        <v>97.19</v>
      </c>
    </row>
    <row r="9163" spans="1:4" ht="21.6">
      <c r="A9163" s="9">
        <v>12646</v>
      </c>
      <c r="B9163" s="7" t="s">
        <v>65030</v>
      </c>
      <c r="C9163" s="13" t="s">
        <v>8</v>
      </c>
      <c r="D9163" s="15">
        <v>1705.19</v>
      </c>
    </row>
    <row r="9164" spans="1:4" ht="21.6">
      <c r="A9164" s="10">
        <v>12647</v>
      </c>
      <c r="B9164" s="8" t="s">
        <v>65031</v>
      </c>
      <c r="C9164" s="14" t="s">
        <v>8</v>
      </c>
      <c r="D9164" s="16">
        <v>1602.7</v>
      </c>
    </row>
    <row r="9165" spans="1:4" ht="21.6">
      <c r="A9165" s="9">
        <v>12648</v>
      </c>
      <c r="B9165" s="7" t="s">
        <v>65032</v>
      </c>
      <c r="C9165" s="13" t="s">
        <v>8</v>
      </c>
      <c r="D9165" s="15">
        <v>889.87</v>
      </c>
    </row>
    <row r="9166" spans="1:4" ht="21.6">
      <c r="A9166" s="10">
        <v>12649</v>
      </c>
      <c r="B9166" s="8" t="s">
        <v>65033</v>
      </c>
      <c r="C9166" s="14" t="s">
        <v>8</v>
      </c>
      <c r="D9166" s="16">
        <v>125.78</v>
      </c>
    </row>
    <row r="9167" spans="1:4">
      <c r="A9167" s="9">
        <v>12650</v>
      </c>
      <c r="B9167" s="7" t="s">
        <v>65034</v>
      </c>
      <c r="C9167" s="13" t="s">
        <v>8</v>
      </c>
      <c r="D9167" s="15">
        <v>74.989999999999995</v>
      </c>
    </row>
    <row r="9168" spans="1:4" ht="21.6">
      <c r="A9168" s="10">
        <v>12651</v>
      </c>
      <c r="B9168" s="8" t="s">
        <v>65035</v>
      </c>
      <c r="C9168" s="14" t="s">
        <v>8</v>
      </c>
      <c r="D9168" s="16">
        <v>75.06</v>
      </c>
    </row>
    <row r="9169" spans="1:4" ht="21.6">
      <c r="A9169" s="9">
        <v>12652</v>
      </c>
      <c r="B9169" s="7" t="s">
        <v>65036</v>
      </c>
      <c r="C9169" s="13" t="s">
        <v>8</v>
      </c>
      <c r="D9169" s="15">
        <v>64.63</v>
      </c>
    </row>
    <row r="9170" spans="1:4" ht="32.4">
      <c r="A9170" s="10">
        <v>12653</v>
      </c>
      <c r="B9170" s="8" t="s">
        <v>65037</v>
      </c>
      <c r="C9170" s="14" t="s">
        <v>8</v>
      </c>
      <c r="D9170" s="16">
        <v>2891.37</v>
      </c>
    </row>
    <row r="9171" spans="1:4" ht="32.4">
      <c r="A9171" s="9">
        <v>12654</v>
      </c>
      <c r="B9171" s="7" t="s">
        <v>65038</v>
      </c>
      <c r="C9171" s="13" t="s">
        <v>8</v>
      </c>
      <c r="D9171" s="15">
        <v>1067.8399999999999</v>
      </c>
    </row>
    <row r="9172" spans="1:4" ht="32.4">
      <c r="A9172" s="10">
        <v>12655</v>
      </c>
      <c r="B9172" s="8" t="s">
        <v>65039</v>
      </c>
      <c r="C9172" s="14" t="s">
        <v>8</v>
      </c>
      <c r="D9172" s="16">
        <v>197.16</v>
      </c>
    </row>
    <row r="9173" spans="1:4">
      <c r="A9173" s="9">
        <v>12656</v>
      </c>
      <c r="B9173" s="7" t="s">
        <v>65040</v>
      </c>
      <c r="C9173" s="13" t="s">
        <v>8</v>
      </c>
      <c r="D9173" s="15">
        <v>11149.38</v>
      </c>
    </row>
    <row r="9174" spans="1:4" ht="21.6">
      <c r="A9174" s="10">
        <v>12657</v>
      </c>
      <c r="B9174" s="8" t="s">
        <v>65041</v>
      </c>
      <c r="C9174" s="14" t="s">
        <v>8</v>
      </c>
      <c r="D9174" s="16">
        <v>997.26</v>
      </c>
    </row>
    <row r="9175" spans="1:4">
      <c r="A9175" s="9">
        <v>12658</v>
      </c>
      <c r="B9175" s="7" t="s">
        <v>65042</v>
      </c>
      <c r="C9175" s="13" t="s">
        <v>8</v>
      </c>
      <c r="D9175" s="15">
        <v>2.63</v>
      </c>
    </row>
    <row r="9176" spans="1:4" ht="21.6">
      <c r="A9176" s="10">
        <v>12659</v>
      </c>
      <c r="B9176" s="8" t="s">
        <v>65043</v>
      </c>
      <c r="C9176" s="14" t="s">
        <v>16</v>
      </c>
      <c r="D9176" s="16">
        <v>62.91</v>
      </c>
    </row>
    <row r="9177" spans="1:4" ht="21.6">
      <c r="A9177" s="9">
        <v>12660</v>
      </c>
      <c r="B9177" s="7" t="s">
        <v>65044</v>
      </c>
      <c r="C9177" s="13" t="s">
        <v>8</v>
      </c>
      <c r="D9177" s="15">
        <v>3614</v>
      </c>
    </row>
    <row r="9178" spans="1:4">
      <c r="A9178" s="10">
        <v>12661</v>
      </c>
      <c r="B9178" s="8" t="s">
        <v>65045</v>
      </c>
      <c r="C9178" s="14" t="s">
        <v>8</v>
      </c>
      <c r="D9178" s="16">
        <v>96.07</v>
      </c>
    </row>
    <row r="9179" spans="1:4">
      <c r="A9179" s="9">
        <v>12662</v>
      </c>
      <c r="B9179" s="7" t="s">
        <v>65046</v>
      </c>
      <c r="C9179" s="13" t="s">
        <v>8</v>
      </c>
      <c r="D9179" s="15">
        <v>64.290000000000006</v>
      </c>
    </row>
    <row r="9180" spans="1:4">
      <c r="A9180" s="10">
        <v>12663</v>
      </c>
      <c r="B9180" s="8" t="s">
        <v>65047</v>
      </c>
      <c r="C9180" s="14" t="s">
        <v>8</v>
      </c>
      <c r="D9180" s="16">
        <v>96.07</v>
      </c>
    </row>
    <row r="9181" spans="1:4">
      <c r="A9181" s="9">
        <v>12664</v>
      </c>
      <c r="B9181" s="7" t="s">
        <v>65048</v>
      </c>
      <c r="C9181" s="13" t="s">
        <v>8</v>
      </c>
      <c r="D9181" s="15">
        <v>84.91</v>
      </c>
    </row>
    <row r="9182" spans="1:4">
      <c r="A9182" s="10">
        <v>12665</v>
      </c>
      <c r="B9182" s="8" t="s">
        <v>65049</v>
      </c>
      <c r="C9182" s="14" t="s">
        <v>8</v>
      </c>
      <c r="D9182" s="16">
        <v>111.32</v>
      </c>
    </row>
    <row r="9183" spans="1:4" ht="21.6">
      <c r="A9183" s="9">
        <v>12667</v>
      </c>
      <c r="B9183" s="7" t="s">
        <v>65050</v>
      </c>
      <c r="C9183" s="13" t="s">
        <v>13132</v>
      </c>
      <c r="D9183" s="15">
        <v>3</v>
      </c>
    </row>
    <row r="9184" spans="1:4">
      <c r="A9184" s="10">
        <v>12668</v>
      </c>
      <c r="B9184" s="8" t="s">
        <v>65051</v>
      </c>
      <c r="C9184" s="14" t="s">
        <v>8</v>
      </c>
      <c r="D9184" s="16">
        <v>48.04</v>
      </c>
    </row>
    <row r="9185" spans="1:4">
      <c r="A9185" s="9">
        <v>12669</v>
      </c>
      <c r="B9185" s="7" t="s">
        <v>65052</v>
      </c>
      <c r="C9185" s="13" t="s">
        <v>8</v>
      </c>
      <c r="D9185" s="15">
        <v>21.42</v>
      </c>
    </row>
    <row r="9186" spans="1:4" ht="32.4">
      <c r="A9186" s="10">
        <v>12670</v>
      </c>
      <c r="B9186" s="8" t="s">
        <v>65053</v>
      </c>
      <c r="C9186" s="14" t="s">
        <v>8</v>
      </c>
      <c r="D9186" s="16">
        <v>273273.40999999997</v>
      </c>
    </row>
    <row r="9187" spans="1:4">
      <c r="A9187" s="9">
        <v>12671</v>
      </c>
      <c r="B9187" s="7" t="s">
        <v>65054</v>
      </c>
      <c r="C9187" s="13" t="s">
        <v>8</v>
      </c>
      <c r="D9187" s="15">
        <v>28.44</v>
      </c>
    </row>
    <row r="9188" spans="1:4" ht="21.6">
      <c r="A9188" s="10">
        <v>12676</v>
      </c>
      <c r="B9188" s="8" t="s">
        <v>65055</v>
      </c>
      <c r="C9188" s="14" t="s">
        <v>8</v>
      </c>
      <c r="D9188" s="16">
        <v>2073.0300000000002</v>
      </c>
    </row>
    <row r="9189" spans="1:4">
      <c r="A9189" s="9">
        <v>12677</v>
      </c>
      <c r="B9189" s="7" t="s">
        <v>65056</v>
      </c>
      <c r="C9189" s="13" t="s">
        <v>8</v>
      </c>
      <c r="D9189" s="15">
        <v>1453.58</v>
      </c>
    </row>
    <row r="9190" spans="1:4">
      <c r="A9190" s="10">
        <v>12678</v>
      </c>
      <c r="B9190" s="8" t="s">
        <v>65057</v>
      </c>
      <c r="C9190" s="14" t="s">
        <v>13080</v>
      </c>
      <c r="D9190" s="16">
        <v>4.08</v>
      </c>
    </row>
    <row r="9191" spans="1:4">
      <c r="A9191" s="9">
        <v>12679</v>
      </c>
      <c r="B9191" s="7" t="s">
        <v>65058</v>
      </c>
      <c r="C9191" s="13" t="s">
        <v>13080</v>
      </c>
      <c r="D9191" s="15">
        <v>3.21</v>
      </c>
    </row>
    <row r="9192" spans="1:4" ht="21.6">
      <c r="A9192" s="10">
        <v>12680</v>
      </c>
      <c r="B9192" s="8" t="s">
        <v>65059</v>
      </c>
      <c r="C9192" s="14" t="s">
        <v>8</v>
      </c>
      <c r="D9192" s="16">
        <v>8714.85</v>
      </c>
    </row>
    <row r="9193" spans="1:4" ht="21.6">
      <c r="A9193" s="9">
        <v>12681</v>
      </c>
      <c r="B9193" s="7" t="s">
        <v>65060</v>
      </c>
      <c r="C9193" s="13" t="s">
        <v>8</v>
      </c>
      <c r="D9193" s="15">
        <v>7463.91</v>
      </c>
    </row>
    <row r="9194" spans="1:4" ht="21.6">
      <c r="A9194" s="10">
        <v>12682</v>
      </c>
      <c r="B9194" s="8" t="s">
        <v>65061</v>
      </c>
      <c r="C9194" s="14" t="s">
        <v>8</v>
      </c>
      <c r="D9194" s="16">
        <v>3127.34</v>
      </c>
    </row>
    <row r="9195" spans="1:4" ht="21.6">
      <c r="A9195" s="9">
        <v>12683</v>
      </c>
      <c r="B9195" s="7" t="s">
        <v>65062</v>
      </c>
      <c r="C9195" s="13" t="s">
        <v>8</v>
      </c>
      <c r="D9195" s="15">
        <v>40.97</v>
      </c>
    </row>
    <row r="9196" spans="1:4" ht="21.6">
      <c r="A9196" s="10">
        <v>12684</v>
      </c>
      <c r="B9196" s="8" t="s">
        <v>65063</v>
      </c>
      <c r="C9196" s="14" t="s">
        <v>8</v>
      </c>
      <c r="D9196" s="16">
        <v>45.69</v>
      </c>
    </row>
    <row r="9197" spans="1:4">
      <c r="A9197" s="9">
        <v>12685</v>
      </c>
      <c r="B9197" s="7" t="s">
        <v>65064</v>
      </c>
      <c r="C9197" s="13" t="s">
        <v>10</v>
      </c>
      <c r="D9197" s="15">
        <v>7.66</v>
      </c>
    </row>
    <row r="9198" spans="1:4">
      <c r="A9198" s="10">
        <v>12686</v>
      </c>
      <c r="B9198" s="8" t="s">
        <v>65065</v>
      </c>
      <c r="C9198" s="14" t="s">
        <v>16</v>
      </c>
      <c r="D9198" s="16">
        <v>362.03</v>
      </c>
    </row>
    <row r="9199" spans="1:4">
      <c r="A9199" s="9">
        <v>12687</v>
      </c>
      <c r="B9199" s="7" t="s">
        <v>65066</v>
      </c>
      <c r="C9199" s="13" t="s">
        <v>10</v>
      </c>
      <c r="D9199" s="15">
        <v>9.39</v>
      </c>
    </row>
    <row r="9200" spans="1:4">
      <c r="A9200" s="10">
        <v>12688</v>
      </c>
      <c r="B9200" s="8" t="s">
        <v>65067</v>
      </c>
      <c r="C9200" s="14" t="s">
        <v>10</v>
      </c>
      <c r="D9200" s="16">
        <v>13.23</v>
      </c>
    </row>
    <row r="9201" spans="1:4">
      <c r="A9201" s="9">
        <v>12689</v>
      </c>
      <c r="B9201" s="7" t="s">
        <v>65068</v>
      </c>
      <c r="C9201" s="13" t="s">
        <v>8</v>
      </c>
      <c r="D9201" s="15">
        <v>23.9</v>
      </c>
    </row>
    <row r="9202" spans="1:4">
      <c r="A9202" s="10">
        <v>12690</v>
      </c>
      <c r="B9202" s="8" t="s">
        <v>65069</v>
      </c>
      <c r="C9202" s="14" t="s">
        <v>7</v>
      </c>
      <c r="D9202" s="16">
        <v>5.36</v>
      </c>
    </row>
    <row r="9203" spans="1:4" ht="32.4">
      <c r="A9203" s="9">
        <v>12692</v>
      </c>
      <c r="B9203" s="7" t="s">
        <v>65070</v>
      </c>
      <c r="C9203" s="13" t="s">
        <v>8</v>
      </c>
      <c r="D9203" s="15">
        <v>75.680000000000007</v>
      </c>
    </row>
    <row r="9204" spans="1:4" ht="32.4">
      <c r="A9204" s="10">
        <v>12693</v>
      </c>
      <c r="B9204" s="8" t="s">
        <v>65071</v>
      </c>
      <c r="C9204" s="14" t="s">
        <v>8</v>
      </c>
      <c r="D9204" s="16">
        <v>48.87</v>
      </c>
    </row>
    <row r="9205" spans="1:4" ht="32.4">
      <c r="A9205" s="9">
        <v>12694</v>
      </c>
      <c r="B9205" s="7" t="s">
        <v>65072</v>
      </c>
      <c r="C9205" s="13" t="s">
        <v>8</v>
      </c>
      <c r="D9205" s="15">
        <v>107.15</v>
      </c>
    </row>
    <row r="9206" spans="1:4">
      <c r="A9206" s="10">
        <v>12695</v>
      </c>
      <c r="B9206" s="8" t="s">
        <v>65073</v>
      </c>
      <c r="C9206" s="14" t="s">
        <v>8</v>
      </c>
      <c r="D9206" s="16">
        <v>63.5</v>
      </c>
    </row>
    <row r="9207" spans="1:4">
      <c r="A9207" s="9">
        <v>12696</v>
      </c>
      <c r="B9207" s="7" t="s">
        <v>65074</v>
      </c>
      <c r="C9207" s="13" t="s">
        <v>8</v>
      </c>
      <c r="D9207" s="15">
        <v>34.79</v>
      </c>
    </row>
    <row r="9208" spans="1:4">
      <c r="A9208" s="10">
        <v>12697</v>
      </c>
      <c r="B9208" s="8" t="s">
        <v>65075</v>
      </c>
      <c r="C9208" s="14" t="s">
        <v>8</v>
      </c>
      <c r="D9208" s="16">
        <v>6.26</v>
      </c>
    </row>
    <row r="9209" spans="1:4">
      <c r="A9209" s="9">
        <v>12698</v>
      </c>
      <c r="B9209" s="7" t="s">
        <v>65076</v>
      </c>
      <c r="C9209" s="13" t="s">
        <v>8</v>
      </c>
      <c r="D9209" s="15">
        <v>9150</v>
      </c>
    </row>
    <row r="9210" spans="1:4" ht="21.6">
      <c r="A9210" s="10">
        <v>12699</v>
      </c>
      <c r="B9210" s="8" t="s">
        <v>65077</v>
      </c>
      <c r="C9210" s="14" t="s">
        <v>8</v>
      </c>
      <c r="D9210" s="16">
        <v>157.66</v>
      </c>
    </row>
    <row r="9211" spans="1:4" ht="21.6">
      <c r="A9211" s="9">
        <v>12700</v>
      </c>
      <c r="B9211" s="7" t="s">
        <v>65078</v>
      </c>
      <c r="C9211" s="13" t="s">
        <v>8</v>
      </c>
      <c r="D9211" s="15">
        <v>110.48</v>
      </c>
    </row>
    <row r="9212" spans="1:4" ht="21.6">
      <c r="A9212" s="10">
        <v>12709</v>
      </c>
      <c r="B9212" s="8" t="s">
        <v>65079</v>
      </c>
      <c r="C9212" s="14" t="s">
        <v>16</v>
      </c>
      <c r="D9212" s="16">
        <v>380.69</v>
      </c>
    </row>
    <row r="9213" spans="1:4">
      <c r="A9213" s="9">
        <v>12710</v>
      </c>
      <c r="B9213" s="7" t="s">
        <v>65080</v>
      </c>
      <c r="C9213" s="13" t="s">
        <v>8</v>
      </c>
      <c r="D9213" s="15">
        <v>1080.24</v>
      </c>
    </row>
    <row r="9214" spans="1:4" ht="32.4">
      <c r="A9214" s="10">
        <v>12711</v>
      </c>
      <c r="B9214" s="8" t="s">
        <v>65081</v>
      </c>
      <c r="C9214" s="14" t="s">
        <v>8</v>
      </c>
      <c r="D9214" s="16">
        <v>505.7</v>
      </c>
    </row>
    <row r="9215" spans="1:4" ht="32.4">
      <c r="A9215" s="9">
        <v>12712</v>
      </c>
      <c r="B9215" s="7" t="s">
        <v>65082</v>
      </c>
      <c r="C9215" s="13" t="s">
        <v>8</v>
      </c>
      <c r="D9215" s="15">
        <v>968.25</v>
      </c>
    </row>
    <row r="9216" spans="1:4" ht="32.4">
      <c r="A9216" s="10">
        <v>12713</v>
      </c>
      <c r="B9216" s="8" t="s">
        <v>65083</v>
      </c>
      <c r="C9216" s="14" t="s">
        <v>8</v>
      </c>
      <c r="D9216" s="16">
        <v>1483.79</v>
      </c>
    </row>
    <row r="9217" spans="1:4" ht="32.4">
      <c r="A9217" s="9">
        <v>12714</v>
      </c>
      <c r="B9217" s="7" t="s">
        <v>65084</v>
      </c>
      <c r="C9217" s="13" t="s">
        <v>8</v>
      </c>
      <c r="D9217" s="15">
        <v>2472.64</v>
      </c>
    </row>
    <row r="9218" spans="1:4">
      <c r="A9218" s="10">
        <v>12721</v>
      </c>
      <c r="B9218" s="8" t="s">
        <v>65085</v>
      </c>
      <c r="C9218" s="14" t="s">
        <v>8</v>
      </c>
      <c r="D9218" s="16">
        <v>13.04</v>
      </c>
    </row>
    <row r="9219" spans="1:4">
      <c r="A9219" s="9">
        <v>12722</v>
      </c>
      <c r="B9219" s="7" t="s">
        <v>65086</v>
      </c>
      <c r="C9219" s="13" t="s">
        <v>8</v>
      </c>
      <c r="D9219" s="15">
        <v>10.11</v>
      </c>
    </row>
    <row r="9220" spans="1:4" ht="32.4">
      <c r="A9220" s="10">
        <v>12723</v>
      </c>
      <c r="B9220" s="8" t="s">
        <v>65087</v>
      </c>
      <c r="C9220" s="14" t="s">
        <v>8</v>
      </c>
      <c r="D9220" s="16">
        <v>3004.89</v>
      </c>
    </row>
    <row r="9221" spans="1:4" ht="32.4">
      <c r="A9221" s="9">
        <v>12724</v>
      </c>
      <c r="B9221" s="7" t="s">
        <v>65088</v>
      </c>
      <c r="C9221" s="13" t="s">
        <v>8</v>
      </c>
      <c r="D9221" s="15">
        <v>88.3</v>
      </c>
    </row>
    <row r="9222" spans="1:4">
      <c r="A9222" s="10">
        <v>12725</v>
      </c>
      <c r="B9222" s="8" t="s">
        <v>65089</v>
      </c>
      <c r="C9222" s="14" t="s">
        <v>8</v>
      </c>
      <c r="D9222" s="16">
        <v>78.989999999999995</v>
      </c>
    </row>
    <row r="9223" spans="1:4">
      <c r="A9223" s="9">
        <v>12726</v>
      </c>
      <c r="B9223" s="7" t="s">
        <v>65090</v>
      </c>
      <c r="C9223" s="13" t="s">
        <v>8</v>
      </c>
      <c r="D9223" s="15">
        <v>125.76</v>
      </c>
    </row>
    <row r="9224" spans="1:4">
      <c r="A9224" s="10">
        <v>12727</v>
      </c>
      <c r="B9224" s="8" t="s">
        <v>65091</v>
      </c>
      <c r="C9224" s="14" t="s">
        <v>8</v>
      </c>
      <c r="D9224" s="16">
        <v>128.32</v>
      </c>
    </row>
    <row r="9225" spans="1:4">
      <c r="A9225" s="9">
        <v>12728</v>
      </c>
      <c r="B9225" s="7" t="s">
        <v>65092</v>
      </c>
      <c r="C9225" s="13" t="s">
        <v>10</v>
      </c>
      <c r="D9225" s="15">
        <v>109.89</v>
      </c>
    </row>
    <row r="9226" spans="1:4">
      <c r="A9226" s="10">
        <v>12729</v>
      </c>
      <c r="B9226" s="8" t="s">
        <v>65093</v>
      </c>
      <c r="C9226" s="14" t="s">
        <v>10</v>
      </c>
      <c r="D9226" s="16">
        <v>110</v>
      </c>
    </row>
    <row r="9227" spans="1:4" ht="32.4">
      <c r="A9227" s="9">
        <v>12730</v>
      </c>
      <c r="B9227" s="7" t="s">
        <v>65094</v>
      </c>
      <c r="C9227" s="13" t="s">
        <v>8</v>
      </c>
      <c r="D9227" s="15">
        <v>3564.63</v>
      </c>
    </row>
    <row r="9228" spans="1:4" ht="32.4">
      <c r="A9228" s="10">
        <v>12731</v>
      </c>
      <c r="B9228" s="8" t="s">
        <v>65095</v>
      </c>
      <c r="C9228" s="14" t="s">
        <v>8</v>
      </c>
      <c r="D9228" s="16">
        <v>4122.3999999999996</v>
      </c>
    </row>
    <row r="9229" spans="1:4" ht="32.4">
      <c r="A9229" s="9">
        <v>12732</v>
      </c>
      <c r="B9229" s="7" t="s">
        <v>65096</v>
      </c>
      <c r="C9229" s="13" t="s">
        <v>10</v>
      </c>
      <c r="D9229" s="15">
        <v>220</v>
      </c>
    </row>
    <row r="9230" spans="1:4">
      <c r="A9230" s="10">
        <v>12733</v>
      </c>
      <c r="B9230" s="8" t="s">
        <v>65097</v>
      </c>
      <c r="C9230" s="14" t="s">
        <v>8</v>
      </c>
      <c r="D9230" s="16">
        <v>1632.97</v>
      </c>
    </row>
    <row r="9231" spans="1:4" ht="21.6">
      <c r="A9231" s="9">
        <v>12734</v>
      </c>
      <c r="B9231" s="7" t="s">
        <v>65098</v>
      </c>
      <c r="C9231" s="13" t="s">
        <v>10</v>
      </c>
      <c r="D9231" s="15">
        <v>170</v>
      </c>
    </row>
    <row r="9232" spans="1:4" ht="21.6">
      <c r="A9232" s="10">
        <v>12735</v>
      </c>
      <c r="B9232" s="8" t="s">
        <v>65099</v>
      </c>
      <c r="C9232" s="14" t="s">
        <v>13111</v>
      </c>
      <c r="D9232" s="16">
        <v>189.95</v>
      </c>
    </row>
    <row r="9233" spans="1:4">
      <c r="A9233" s="9">
        <v>12736</v>
      </c>
      <c r="B9233" s="7" t="s">
        <v>65100</v>
      </c>
      <c r="C9233" s="13" t="s">
        <v>8</v>
      </c>
      <c r="D9233" s="15">
        <v>847.41</v>
      </c>
    </row>
    <row r="9234" spans="1:4" ht="32.4">
      <c r="A9234" s="10">
        <v>12737</v>
      </c>
      <c r="B9234" s="8" t="s">
        <v>65101</v>
      </c>
      <c r="C9234" s="14" t="s">
        <v>16</v>
      </c>
      <c r="D9234" s="16">
        <v>478.33</v>
      </c>
    </row>
    <row r="9235" spans="1:4" ht="32.4">
      <c r="A9235" s="9">
        <v>12738</v>
      </c>
      <c r="B9235" s="7" t="s">
        <v>65102</v>
      </c>
      <c r="C9235" s="13" t="s">
        <v>5</v>
      </c>
      <c r="D9235" s="15">
        <v>37</v>
      </c>
    </row>
    <row r="9236" spans="1:4" ht="32.4">
      <c r="A9236" s="10">
        <v>12739</v>
      </c>
      <c r="B9236" s="8" t="s">
        <v>65103</v>
      </c>
      <c r="C9236" s="14" t="s">
        <v>5</v>
      </c>
      <c r="D9236" s="16">
        <v>58</v>
      </c>
    </row>
    <row r="9237" spans="1:4" ht="21.6">
      <c r="A9237" s="9">
        <v>12740</v>
      </c>
      <c r="B9237" s="7" t="s">
        <v>65104</v>
      </c>
      <c r="C9237" s="13" t="s">
        <v>5</v>
      </c>
      <c r="D9237" s="15">
        <v>19.2</v>
      </c>
    </row>
    <row r="9238" spans="1:4" ht="21.6">
      <c r="A9238" s="10">
        <v>12741</v>
      </c>
      <c r="B9238" s="8" t="s">
        <v>65105</v>
      </c>
      <c r="C9238" s="14" t="s">
        <v>5</v>
      </c>
      <c r="D9238" s="16">
        <v>18.850000000000001</v>
      </c>
    </row>
    <row r="9239" spans="1:4" ht="21.6">
      <c r="A9239" s="9">
        <v>12742</v>
      </c>
      <c r="B9239" s="7" t="s">
        <v>65106</v>
      </c>
      <c r="C9239" s="13" t="s">
        <v>10</v>
      </c>
      <c r="D9239" s="15">
        <v>180</v>
      </c>
    </row>
    <row r="9240" spans="1:4">
      <c r="A9240" s="10">
        <v>12743</v>
      </c>
      <c r="B9240" s="8" t="s">
        <v>65107</v>
      </c>
      <c r="C9240" s="14" t="s">
        <v>5</v>
      </c>
      <c r="D9240" s="16">
        <v>46.3</v>
      </c>
    </row>
    <row r="9241" spans="1:4" ht="32.4">
      <c r="A9241" s="9">
        <v>12744</v>
      </c>
      <c r="B9241" s="7" t="s">
        <v>65108</v>
      </c>
      <c r="C9241" s="13" t="s">
        <v>16</v>
      </c>
      <c r="D9241" s="15">
        <v>717.37</v>
      </c>
    </row>
    <row r="9242" spans="1:4">
      <c r="A9242" s="10">
        <v>12745</v>
      </c>
      <c r="B9242" s="8" t="s">
        <v>65109</v>
      </c>
      <c r="C9242" s="14" t="s">
        <v>8</v>
      </c>
      <c r="D9242" s="16">
        <v>33800.660000000003</v>
      </c>
    </row>
    <row r="9243" spans="1:4">
      <c r="A9243" s="9">
        <v>12746</v>
      </c>
      <c r="B9243" s="7" t="s">
        <v>65110</v>
      </c>
      <c r="C9243" s="13" t="s">
        <v>8</v>
      </c>
      <c r="D9243" s="15">
        <v>34138.660000000003</v>
      </c>
    </row>
    <row r="9244" spans="1:4">
      <c r="A9244" s="10">
        <v>12747</v>
      </c>
      <c r="B9244" s="8" t="s">
        <v>65111</v>
      </c>
      <c r="C9244" s="14" t="s">
        <v>10</v>
      </c>
      <c r="D9244" s="16">
        <v>329.71</v>
      </c>
    </row>
    <row r="9245" spans="1:4" ht="21.6">
      <c r="A9245" s="9">
        <v>12748</v>
      </c>
      <c r="B9245" s="7" t="s">
        <v>65112</v>
      </c>
      <c r="C9245" s="13" t="s">
        <v>8</v>
      </c>
      <c r="D9245" s="15">
        <v>337.07</v>
      </c>
    </row>
    <row r="9246" spans="1:4" ht="21.6">
      <c r="A9246" s="10">
        <v>12749</v>
      </c>
      <c r="B9246" s="8" t="s">
        <v>65113</v>
      </c>
      <c r="C9246" s="14" t="s">
        <v>65114</v>
      </c>
      <c r="D9246" s="16">
        <v>60</v>
      </c>
    </row>
    <row r="9247" spans="1:4">
      <c r="A9247" s="9">
        <v>12750</v>
      </c>
      <c r="B9247" s="7" t="s">
        <v>65115</v>
      </c>
      <c r="C9247" s="13" t="s">
        <v>8</v>
      </c>
      <c r="D9247" s="15">
        <v>330</v>
      </c>
    </row>
    <row r="9248" spans="1:4" ht="32.4">
      <c r="A9248" s="10">
        <v>12751</v>
      </c>
      <c r="B9248" s="8" t="s">
        <v>65116</v>
      </c>
      <c r="C9248" s="14" t="s">
        <v>5</v>
      </c>
      <c r="D9248" s="16">
        <v>37</v>
      </c>
    </row>
    <row r="9249" spans="1:4" ht="32.4">
      <c r="A9249" s="9">
        <v>12759</v>
      </c>
      <c r="B9249" s="7" t="s">
        <v>65117</v>
      </c>
      <c r="C9249" s="13" t="s">
        <v>5</v>
      </c>
      <c r="D9249" s="15">
        <v>40.43</v>
      </c>
    </row>
    <row r="9250" spans="1:4">
      <c r="A9250" s="10">
        <v>12760</v>
      </c>
      <c r="B9250" s="8" t="s">
        <v>65118</v>
      </c>
      <c r="C9250" s="14" t="s">
        <v>8</v>
      </c>
      <c r="D9250" s="16">
        <v>72.11</v>
      </c>
    </row>
    <row r="9251" spans="1:4">
      <c r="A9251" s="9">
        <v>12761</v>
      </c>
      <c r="B9251" s="7" t="s">
        <v>65119</v>
      </c>
      <c r="C9251" s="13" t="s">
        <v>8</v>
      </c>
      <c r="D9251" s="15">
        <v>59.61</v>
      </c>
    </row>
    <row r="9252" spans="1:4">
      <c r="A9252" s="10">
        <v>12762</v>
      </c>
      <c r="B9252" s="8" t="s">
        <v>65120</v>
      </c>
      <c r="C9252" s="14" t="s">
        <v>8</v>
      </c>
      <c r="D9252" s="16">
        <v>50.98</v>
      </c>
    </row>
    <row r="9253" spans="1:4">
      <c r="A9253" s="9">
        <v>12763</v>
      </c>
      <c r="B9253" s="7" t="s">
        <v>65121</v>
      </c>
      <c r="C9253" s="13" t="s">
        <v>10</v>
      </c>
      <c r="D9253" s="15">
        <v>49.53</v>
      </c>
    </row>
    <row r="9254" spans="1:4">
      <c r="A9254" s="10">
        <v>12764</v>
      </c>
      <c r="B9254" s="8" t="s">
        <v>65122</v>
      </c>
      <c r="C9254" s="14" t="s">
        <v>8</v>
      </c>
      <c r="D9254" s="16">
        <v>87.5</v>
      </c>
    </row>
    <row r="9255" spans="1:4">
      <c r="A9255" s="9">
        <v>12765</v>
      </c>
      <c r="B9255" s="7" t="s">
        <v>65123</v>
      </c>
      <c r="C9255" s="13" t="s">
        <v>8</v>
      </c>
      <c r="D9255" s="15">
        <v>32.799999999999997</v>
      </c>
    </row>
    <row r="9256" spans="1:4">
      <c r="A9256" s="10">
        <v>12766</v>
      </c>
      <c r="B9256" s="8" t="s">
        <v>65124</v>
      </c>
      <c r="C9256" s="14" t="s">
        <v>8</v>
      </c>
      <c r="D9256" s="16">
        <v>59.75</v>
      </c>
    </row>
    <row r="9257" spans="1:4">
      <c r="A9257" s="9">
        <v>12767</v>
      </c>
      <c r="B9257" s="7" t="s">
        <v>65125</v>
      </c>
      <c r="C9257" s="13" t="s">
        <v>8</v>
      </c>
      <c r="D9257" s="15">
        <v>54.81</v>
      </c>
    </row>
    <row r="9258" spans="1:4">
      <c r="A9258" s="10">
        <v>12768</v>
      </c>
      <c r="B9258" s="8" t="s">
        <v>65126</v>
      </c>
      <c r="C9258" s="14" t="s">
        <v>8</v>
      </c>
      <c r="D9258" s="16">
        <v>46.17</v>
      </c>
    </row>
    <row r="9259" spans="1:4">
      <c r="A9259" s="9">
        <v>12769</v>
      </c>
      <c r="B9259" s="7" t="s">
        <v>65127</v>
      </c>
      <c r="C9259" s="13" t="s">
        <v>8</v>
      </c>
      <c r="D9259" s="15">
        <v>43.27</v>
      </c>
    </row>
    <row r="9260" spans="1:4">
      <c r="A9260" s="10">
        <v>12770</v>
      </c>
      <c r="B9260" s="8" t="s">
        <v>65128</v>
      </c>
      <c r="C9260" s="14" t="s">
        <v>8</v>
      </c>
      <c r="D9260" s="16">
        <v>64.8</v>
      </c>
    </row>
    <row r="9261" spans="1:4">
      <c r="A9261" s="9">
        <v>12771</v>
      </c>
      <c r="B9261" s="7" t="s">
        <v>65129</v>
      </c>
      <c r="C9261" s="13" t="s">
        <v>8</v>
      </c>
      <c r="D9261" s="15">
        <v>91.2</v>
      </c>
    </row>
    <row r="9262" spans="1:4">
      <c r="A9262" s="10">
        <v>12772</v>
      </c>
      <c r="B9262" s="8" t="s">
        <v>65130</v>
      </c>
      <c r="C9262" s="14" t="s">
        <v>8</v>
      </c>
      <c r="D9262" s="16">
        <v>29604.03</v>
      </c>
    </row>
    <row r="9263" spans="1:4" ht="32.4">
      <c r="A9263" s="9">
        <v>12773</v>
      </c>
      <c r="B9263" s="7" t="s">
        <v>65131</v>
      </c>
      <c r="C9263" s="13" t="s">
        <v>8</v>
      </c>
      <c r="D9263" s="15">
        <v>746.32</v>
      </c>
    </row>
    <row r="9264" spans="1:4" ht="32.4">
      <c r="A9264" s="10">
        <v>12774</v>
      </c>
      <c r="B9264" s="8" t="s">
        <v>65132</v>
      </c>
      <c r="C9264" s="14" t="s">
        <v>8</v>
      </c>
      <c r="D9264" s="16">
        <v>1024.2</v>
      </c>
    </row>
    <row r="9265" spans="1:4" ht="32.4">
      <c r="A9265" s="9">
        <v>12775</v>
      </c>
      <c r="B9265" s="7" t="s">
        <v>65133</v>
      </c>
      <c r="C9265" s="13" t="s">
        <v>8</v>
      </c>
      <c r="D9265" s="15">
        <v>1117.51</v>
      </c>
    </row>
    <row r="9266" spans="1:4" ht="32.4">
      <c r="A9266" s="10">
        <v>12776</v>
      </c>
      <c r="B9266" s="8" t="s">
        <v>65134</v>
      </c>
      <c r="C9266" s="14" t="s">
        <v>8</v>
      </c>
      <c r="D9266" s="16">
        <v>1816.68</v>
      </c>
    </row>
    <row r="9267" spans="1:4" ht="32.4">
      <c r="A9267" s="9">
        <v>12777</v>
      </c>
      <c r="B9267" s="7" t="s">
        <v>65135</v>
      </c>
      <c r="C9267" s="13" t="s">
        <v>8</v>
      </c>
      <c r="D9267" s="15">
        <v>2121.11</v>
      </c>
    </row>
    <row r="9268" spans="1:4" ht="32.4">
      <c r="A9268" s="10">
        <v>12778</v>
      </c>
      <c r="B9268" s="8" t="s">
        <v>65136</v>
      </c>
      <c r="C9268" s="14" t="s">
        <v>8</v>
      </c>
      <c r="D9268" s="16">
        <v>2582.64</v>
      </c>
    </row>
    <row r="9269" spans="1:4" ht="32.4">
      <c r="A9269" s="9">
        <v>12779</v>
      </c>
      <c r="B9269" s="7" t="s">
        <v>65137</v>
      </c>
      <c r="C9269" s="13" t="s">
        <v>16</v>
      </c>
      <c r="D9269" s="15">
        <v>134</v>
      </c>
    </row>
    <row r="9270" spans="1:4" ht="21.6">
      <c r="A9270" s="10">
        <v>12780</v>
      </c>
      <c r="B9270" s="8" t="s">
        <v>65138</v>
      </c>
      <c r="C9270" s="14" t="s">
        <v>10</v>
      </c>
      <c r="D9270" s="16">
        <v>153.19999999999999</v>
      </c>
    </row>
    <row r="9271" spans="1:4">
      <c r="A9271" s="9">
        <v>12781</v>
      </c>
      <c r="B9271" s="7" t="s">
        <v>65139</v>
      </c>
      <c r="C9271" s="13" t="s">
        <v>8</v>
      </c>
      <c r="D9271" s="15">
        <v>4658.82</v>
      </c>
    </row>
    <row r="9272" spans="1:4">
      <c r="A9272" s="10">
        <v>12782</v>
      </c>
      <c r="B9272" s="8" t="s">
        <v>65140</v>
      </c>
      <c r="C9272" s="14" t="s">
        <v>8</v>
      </c>
      <c r="D9272" s="16">
        <v>6174.89</v>
      </c>
    </row>
    <row r="9273" spans="1:4">
      <c r="A9273" s="9">
        <v>12783</v>
      </c>
      <c r="B9273" s="7" t="s">
        <v>65141</v>
      </c>
      <c r="C9273" s="13" t="s">
        <v>8</v>
      </c>
      <c r="D9273" s="15">
        <v>98.15</v>
      </c>
    </row>
    <row r="9274" spans="1:4" ht="21.6">
      <c r="A9274" s="10">
        <v>12784</v>
      </c>
      <c r="B9274" s="8" t="s">
        <v>65142</v>
      </c>
      <c r="C9274" s="14" t="s">
        <v>8</v>
      </c>
      <c r="D9274" s="16">
        <v>474</v>
      </c>
    </row>
    <row r="9275" spans="1:4">
      <c r="A9275" s="9">
        <v>12785</v>
      </c>
      <c r="B9275" s="7" t="s">
        <v>65143</v>
      </c>
      <c r="C9275" s="13" t="s">
        <v>8</v>
      </c>
      <c r="D9275" s="15">
        <v>5.23</v>
      </c>
    </row>
    <row r="9276" spans="1:4" ht="21.6">
      <c r="A9276" s="10">
        <v>12786</v>
      </c>
      <c r="B9276" s="8" t="s">
        <v>65144</v>
      </c>
      <c r="C9276" s="14" t="s">
        <v>8</v>
      </c>
      <c r="D9276" s="16">
        <v>1499.99</v>
      </c>
    </row>
    <row r="9277" spans="1:4">
      <c r="A9277" s="9">
        <v>12787</v>
      </c>
      <c r="B9277" s="7" t="s">
        <v>65145</v>
      </c>
      <c r="C9277" s="13" t="s">
        <v>8</v>
      </c>
      <c r="D9277" s="15">
        <v>40.89</v>
      </c>
    </row>
    <row r="9278" spans="1:4">
      <c r="A9278" s="10">
        <v>12788</v>
      </c>
      <c r="B9278" s="8" t="s">
        <v>65146</v>
      </c>
      <c r="C9278" s="14" t="s">
        <v>8</v>
      </c>
      <c r="D9278" s="16">
        <v>40.89</v>
      </c>
    </row>
    <row r="9279" spans="1:4">
      <c r="A9279" s="9">
        <v>12789</v>
      </c>
      <c r="B9279" s="7" t="s">
        <v>65147</v>
      </c>
      <c r="C9279" s="13" t="s">
        <v>16</v>
      </c>
      <c r="D9279" s="15">
        <v>265</v>
      </c>
    </row>
    <row r="9280" spans="1:4">
      <c r="A9280" s="10">
        <v>12790</v>
      </c>
      <c r="B9280" s="8" t="s">
        <v>65148</v>
      </c>
      <c r="C9280" s="14" t="s">
        <v>16</v>
      </c>
      <c r="D9280" s="16">
        <v>235</v>
      </c>
    </row>
    <row r="9281" spans="1:4">
      <c r="A9281" s="9">
        <v>12791</v>
      </c>
      <c r="B9281" s="7" t="s">
        <v>65149</v>
      </c>
      <c r="C9281" s="13" t="s">
        <v>16</v>
      </c>
      <c r="D9281" s="15">
        <v>280</v>
      </c>
    </row>
    <row r="9282" spans="1:4" ht="21.6">
      <c r="A9282" s="10">
        <v>12792</v>
      </c>
      <c r="B9282" s="8" t="s">
        <v>65150</v>
      </c>
      <c r="C9282" s="14" t="s">
        <v>16</v>
      </c>
      <c r="D9282" s="16">
        <v>300</v>
      </c>
    </row>
    <row r="9283" spans="1:4">
      <c r="A9283" s="9">
        <v>12793</v>
      </c>
      <c r="B9283" s="7" t="s">
        <v>65151</v>
      </c>
      <c r="C9283" s="13" t="s">
        <v>16</v>
      </c>
      <c r="D9283" s="15">
        <v>250</v>
      </c>
    </row>
    <row r="9284" spans="1:4" ht="21.6">
      <c r="A9284" s="10">
        <v>12794</v>
      </c>
      <c r="B9284" s="8" t="s">
        <v>65152</v>
      </c>
      <c r="C9284" s="14" t="s">
        <v>16</v>
      </c>
      <c r="D9284" s="16">
        <v>260</v>
      </c>
    </row>
    <row r="9285" spans="1:4" ht="21.6">
      <c r="A9285" s="9">
        <v>12795</v>
      </c>
      <c r="B9285" s="7" t="s">
        <v>65153</v>
      </c>
      <c r="C9285" s="13" t="s">
        <v>16</v>
      </c>
      <c r="D9285" s="15">
        <v>245</v>
      </c>
    </row>
    <row r="9286" spans="1:4" ht="21.6">
      <c r="A9286" s="10">
        <v>12796</v>
      </c>
      <c r="B9286" s="8" t="s">
        <v>65154</v>
      </c>
      <c r="C9286" s="14" t="s">
        <v>16</v>
      </c>
      <c r="D9286" s="16">
        <v>270</v>
      </c>
    </row>
    <row r="9287" spans="1:4" ht="21.6">
      <c r="A9287" s="9">
        <v>12797</v>
      </c>
      <c r="B9287" s="7" t="s">
        <v>65155</v>
      </c>
      <c r="C9287" s="13" t="s">
        <v>16</v>
      </c>
      <c r="D9287" s="15">
        <v>280</v>
      </c>
    </row>
    <row r="9288" spans="1:4" ht="21.6">
      <c r="A9288" s="10">
        <v>12798</v>
      </c>
      <c r="B9288" s="8" t="s">
        <v>65156</v>
      </c>
      <c r="C9288" s="14" t="s">
        <v>8</v>
      </c>
      <c r="D9288" s="16">
        <v>9.9499999999999993</v>
      </c>
    </row>
    <row r="9289" spans="1:4" ht="21.6">
      <c r="A9289" s="9">
        <v>12799</v>
      </c>
      <c r="B9289" s="7" t="s">
        <v>65157</v>
      </c>
      <c r="C9289" s="13" t="s">
        <v>8</v>
      </c>
      <c r="D9289" s="15">
        <v>12.9</v>
      </c>
    </row>
    <row r="9290" spans="1:4" ht="21.6">
      <c r="A9290" s="10">
        <v>12800</v>
      </c>
      <c r="B9290" s="8" t="s">
        <v>65158</v>
      </c>
      <c r="C9290" s="14" t="s">
        <v>8</v>
      </c>
      <c r="D9290" s="16">
        <v>133.41</v>
      </c>
    </row>
    <row r="9291" spans="1:4" ht="21.6">
      <c r="A9291" s="9">
        <v>12801</v>
      </c>
      <c r="B9291" s="7" t="s">
        <v>65159</v>
      </c>
      <c r="C9291" s="13" t="s">
        <v>8</v>
      </c>
      <c r="D9291" s="15">
        <v>27.46</v>
      </c>
    </row>
    <row r="9292" spans="1:4" ht="21.6">
      <c r="A9292" s="10">
        <v>12802</v>
      </c>
      <c r="B9292" s="8" t="s">
        <v>65160</v>
      </c>
      <c r="C9292" s="14" t="s">
        <v>8</v>
      </c>
      <c r="D9292" s="16">
        <v>120.83</v>
      </c>
    </row>
    <row r="9293" spans="1:4">
      <c r="A9293" s="9">
        <v>12803</v>
      </c>
      <c r="B9293" s="7" t="s">
        <v>65161</v>
      </c>
      <c r="C9293" s="13" t="s">
        <v>8</v>
      </c>
      <c r="D9293" s="15">
        <v>14.38</v>
      </c>
    </row>
    <row r="9294" spans="1:4">
      <c r="A9294" s="10">
        <v>12804</v>
      </c>
      <c r="B9294" s="8" t="s">
        <v>65162</v>
      </c>
      <c r="C9294" s="14" t="s">
        <v>8</v>
      </c>
      <c r="D9294" s="16">
        <v>14.38</v>
      </c>
    </row>
    <row r="9295" spans="1:4" ht="32.4">
      <c r="A9295" s="9">
        <v>12806</v>
      </c>
      <c r="B9295" s="7" t="s">
        <v>65163</v>
      </c>
      <c r="C9295" s="13" t="s">
        <v>16</v>
      </c>
      <c r="D9295" s="15">
        <v>280</v>
      </c>
    </row>
    <row r="9296" spans="1:4">
      <c r="A9296" s="10">
        <v>12807</v>
      </c>
      <c r="B9296" s="8" t="s">
        <v>65164</v>
      </c>
      <c r="C9296" s="14" t="s">
        <v>16</v>
      </c>
      <c r="D9296" s="16">
        <v>250</v>
      </c>
    </row>
    <row r="9297" spans="1:4">
      <c r="A9297" s="9">
        <v>12808</v>
      </c>
      <c r="B9297" s="7" t="s">
        <v>65165</v>
      </c>
      <c r="C9297" s="13" t="s">
        <v>8</v>
      </c>
      <c r="D9297" s="15">
        <v>764.2</v>
      </c>
    </row>
    <row r="9298" spans="1:4">
      <c r="A9298" s="10">
        <v>12809</v>
      </c>
      <c r="B9298" s="8" t="s">
        <v>65166</v>
      </c>
      <c r="C9298" s="14" t="s">
        <v>8</v>
      </c>
      <c r="D9298" s="16">
        <v>1034</v>
      </c>
    </row>
    <row r="9299" spans="1:4">
      <c r="A9299" s="9">
        <v>12810</v>
      </c>
      <c r="B9299" s="7" t="s">
        <v>65167</v>
      </c>
      <c r="C9299" s="13" t="s">
        <v>8</v>
      </c>
      <c r="D9299" s="15">
        <v>80.5</v>
      </c>
    </row>
    <row r="9300" spans="1:4" ht="21.6">
      <c r="A9300" s="10">
        <v>12811</v>
      </c>
      <c r="B9300" s="8" t="s">
        <v>65168</v>
      </c>
      <c r="C9300" s="14" t="s">
        <v>8</v>
      </c>
      <c r="D9300" s="16">
        <v>9945</v>
      </c>
    </row>
    <row r="9301" spans="1:4" ht="21.6">
      <c r="A9301" s="9">
        <v>12812</v>
      </c>
      <c r="B9301" s="7" t="s">
        <v>65169</v>
      </c>
      <c r="C9301" s="13" t="s">
        <v>63231</v>
      </c>
      <c r="D9301" s="15">
        <v>1.55</v>
      </c>
    </row>
    <row r="9302" spans="1:4" ht="21.6">
      <c r="A9302" s="10">
        <v>12813</v>
      </c>
      <c r="B9302" s="8" t="s">
        <v>65170</v>
      </c>
      <c r="C9302" s="14" t="s">
        <v>63231</v>
      </c>
      <c r="D9302" s="16">
        <v>1.3</v>
      </c>
    </row>
    <row r="9303" spans="1:4" ht="21.6">
      <c r="A9303" s="9">
        <v>12814</v>
      </c>
      <c r="B9303" s="7" t="s">
        <v>65171</v>
      </c>
      <c r="C9303" s="13" t="s">
        <v>63231</v>
      </c>
      <c r="D9303" s="15">
        <v>1.1499999999999999</v>
      </c>
    </row>
    <row r="9304" spans="1:4" ht="21.6">
      <c r="A9304" s="10">
        <v>12815</v>
      </c>
      <c r="B9304" s="8" t="s">
        <v>65172</v>
      </c>
      <c r="C9304" s="14" t="s">
        <v>63231</v>
      </c>
      <c r="D9304" s="16">
        <v>0.95</v>
      </c>
    </row>
    <row r="9305" spans="1:4" ht="21.6">
      <c r="A9305" s="9">
        <v>12816</v>
      </c>
      <c r="B9305" s="7" t="s">
        <v>65173</v>
      </c>
      <c r="C9305" s="13" t="s">
        <v>63231</v>
      </c>
      <c r="D9305" s="15">
        <v>0.85</v>
      </c>
    </row>
    <row r="9306" spans="1:4" ht="21.6">
      <c r="A9306" s="10">
        <v>12817</v>
      </c>
      <c r="B9306" s="8" t="s">
        <v>65174</v>
      </c>
      <c r="C9306" s="14" t="s">
        <v>63231</v>
      </c>
      <c r="D9306" s="16">
        <v>0.75</v>
      </c>
    </row>
    <row r="9307" spans="1:4" ht="21.6">
      <c r="A9307" s="9">
        <v>12818</v>
      </c>
      <c r="B9307" s="7" t="s">
        <v>65175</v>
      </c>
      <c r="C9307" s="13" t="s">
        <v>63231</v>
      </c>
      <c r="D9307" s="15">
        <v>0.65</v>
      </c>
    </row>
    <row r="9308" spans="1:4">
      <c r="A9308" s="10">
        <v>12819</v>
      </c>
      <c r="B9308" s="8" t="s">
        <v>65176</v>
      </c>
      <c r="C9308" s="14" t="s">
        <v>63231</v>
      </c>
      <c r="D9308" s="16">
        <v>2.4</v>
      </c>
    </row>
    <row r="9309" spans="1:4">
      <c r="A9309" s="9">
        <v>12820</v>
      </c>
      <c r="B9309" s="7" t="s">
        <v>65177</v>
      </c>
      <c r="C9309" s="13" t="s">
        <v>63231</v>
      </c>
      <c r="D9309" s="15">
        <v>1.9</v>
      </c>
    </row>
    <row r="9310" spans="1:4">
      <c r="A9310" s="10">
        <v>12821</v>
      </c>
      <c r="B9310" s="8" t="s">
        <v>65178</v>
      </c>
      <c r="C9310" s="14" t="s">
        <v>63231</v>
      </c>
      <c r="D9310" s="16">
        <v>1.7</v>
      </c>
    </row>
    <row r="9311" spans="1:4">
      <c r="A9311" s="9">
        <v>12822</v>
      </c>
      <c r="B9311" s="7" t="s">
        <v>65179</v>
      </c>
      <c r="C9311" s="13" t="s">
        <v>63231</v>
      </c>
      <c r="D9311" s="15">
        <v>1.2</v>
      </c>
    </row>
    <row r="9312" spans="1:4">
      <c r="A9312" s="10">
        <v>12823</v>
      </c>
      <c r="B9312" s="8" t="s">
        <v>65180</v>
      </c>
      <c r="C9312" s="14" t="s">
        <v>63231</v>
      </c>
      <c r="D9312" s="16">
        <v>0.95</v>
      </c>
    </row>
    <row r="9313" spans="1:4">
      <c r="A9313" s="9">
        <v>12824</v>
      </c>
      <c r="B9313" s="7" t="s">
        <v>65181</v>
      </c>
      <c r="C9313" s="13" t="s">
        <v>63231</v>
      </c>
      <c r="D9313" s="15">
        <v>0.6</v>
      </c>
    </row>
    <row r="9314" spans="1:4">
      <c r="A9314" s="10">
        <v>12825</v>
      </c>
      <c r="B9314" s="8" t="s">
        <v>65182</v>
      </c>
      <c r="C9314" s="14" t="s">
        <v>63231</v>
      </c>
      <c r="D9314" s="16">
        <v>0.35</v>
      </c>
    </row>
    <row r="9315" spans="1:4">
      <c r="A9315" s="9">
        <v>12826</v>
      </c>
      <c r="B9315" s="7" t="s">
        <v>65183</v>
      </c>
      <c r="C9315" s="13" t="s">
        <v>63231</v>
      </c>
      <c r="D9315" s="15">
        <v>3580</v>
      </c>
    </row>
    <row r="9316" spans="1:4">
      <c r="A9316" s="10">
        <v>12827</v>
      </c>
      <c r="B9316" s="8" t="s">
        <v>65184</v>
      </c>
      <c r="C9316" s="14" t="s">
        <v>63231</v>
      </c>
      <c r="D9316" s="16">
        <v>4760</v>
      </c>
    </row>
    <row r="9317" spans="1:4" ht="21.6">
      <c r="A9317" s="9">
        <v>12828</v>
      </c>
      <c r="B9317" s="7" t="s">
        <v>65185</v>
      </c>
      <c r="C9317" s="13" t="s">
        <v>63231</v>
      </c>
      <c r="D9317" s="15">
        <v>1.8</v>
      </c>
    </row>
    <row r="9318" spans="1:4" ht="21.6">
      <c r="A9318" s="10">
        <v>12829</v>
      </c>
      <c r="B9318" s="8" t="s">
        <v>65186</v>
      </c>
      <c r="C9318" s="14" t="s">
        <v>63231</v>
      </c>
      <c r="D9318" s="16">
        <v>1.45</v>
      </c>
    </row>
    <row r="9319" spans="1:4" ht="21.6">
      <c r="A9319" s="9">
        <v>12830</v>
      </c>
      <c r="B9319" s="7" t="s">
        <v>65187</v>
      </c>
      <c r="C9319" s="13" t="s">
        <v>8</v>
      </c>
      <c r="D9319" s="15">
        <v>1174.6199999999999</v>
      </c>
    </row>
    <row r="9320" spans="1:4" ht="21.6">
      <c r="A9320" s="10">
        <v>12831</v>
      </c>
      <c r="B9320" s="8" t="s">
        <v>65188</v>
      </c>
      <c r="C9320" s="14" t="s">
        <v>8</v>
      </c>
      <c r="D9320" s="16">
        <v>171.32</v>
      </c>
    </row>
    <row r="9321" spans="1:4" ht="32.4">
      <c r="A9321" s="9">
        <v>12832</v>
      </c>
      <c r="B9321" s="7" t="s">
        <v>65189</v>
      </c>
      <c r="C9321" s="13" t="s">
        <v>8</v>
      </c>
      <c r="D9321" s="15">
        <v>79071.33</v>
      </c>
    </row>
    <row r="9322" spans="1:4" ht="32.4">
      <c r="A9322" s="10">
        <v>12833</v>
      </c>
      <c r="B9322" s="8" t="s">
        <v>65190</v>
      </c>
      <c r="C9322" s="14" t="s">
        <v>63231</v>
      </c>
      <c r="D9322" s="16">
        <v>0.75</v>
      </c>
    </row>
    <row r="9323" spans="1:4" ht="32.4">
      <c r="A9323" s="9">
        <v>12834</v>
      </c>
      <c r="B9323" s="7" t="s">
        <v>65191</v>
      </c>
      <c r="C9323" s="13" t="s">
        <v>63231</v>
      </c>
      <c r="D9323" s="15">
        <v>0.55000000000000004</v>
      </c>
    </row>
    <row r="9324" spans="1:4" ht="21.6">
      <c r="A9324" s="10">
        <v>12835</v>
      </c>
      <c r="B9324" s="8" t="s">
        <v>65192</v>
      </c>
      <c r="C9324" s="14" t="s">
        <v>8</v>
      </c>
      <c r="D9324" s="16">
        <v>19180.490000000002</v>
      </c>
    </row>
    <row r="9325" spans="1:4" ht="21.6">
      <c r="A9325" s="9">
        <v>12836</v>
      </c>
      <c r="B9325" s="7" t="s">
        <v>65193</v>
      </c>
      <c r="C9325" s="13" t="s">
        <v>8</v>
      </c>
      <c r="D9325" s="15">
        <v>12535.78</v>
      </c>
    </row>
    <row r="9326" spans="1:4">
      <c r="A9326" s="10">
        <v>12838</v>
      </c>
      <c r="B9326" s="8" t="s">
        <v>65194</v>
      </c>
      <c r="C9326" s="14" t="s">
        <v>8</v>
      </c>
      <c r="D9326" s="16">
        <v>458.71</v>
      </c>
    </row>
    <row r="9327" spans="1:4" ht="32.4">
      <c r="A9327" s="9">
        <v>12839</v>
      </c>
      <c r="B9327" s="7" t="s">
        <v>65195</v>
      </c>
      <c r="C9327" s="13" t="s">
        <v>8</v>
      </c>
      <c r="D9327" s="15">
        <v>57850</v>
      </c>
    </row>
    <row r="9328" spans="1:4" ht="32.4">
      <c r="A9328" s="10">
        <v>12840</v>
      </c>
      <c r="B9328" s="8" t="s">
        <v>65196</v>
      </c>
      <c r="C9328" s="14" t="s">
        <v>8</v>
      </c>
      <c r="D9328" s="16">
        <v>101550</v>
      </c>
    </row>
    <row r="9329" spans="1:4" ht="21.6">
      <c r="A9329" s="9">
        <v>12841</v>
      </c>
      <c r="B9329" s="7" t="s">
        <v>65197</v>
      </c>
      <c r="C9329" s="13" t="s">
        <v>8</v>
      </c>
      <c r="D9329" s="15">
        <v>2.88</v>
      </c>
    </row>
    <row r="9330" spans="1:4">
      <c r="A9330" s="10">
        <v>12842</v>
      </c>
      <c r="B9330" s="8" t="s">
        <v>65198</v>
      </c>
      <c r="C9330" s="14" t="s">
        <v>8</v>
      </c>
      <c r="D9330" s="16">
        <v>2.9</v>
      </c>
    </row>
    <row r="9331" spans="1:4">
      <c r="A9331" s="9">
        <v>12843</v>
      </c>
      <c r="B9331" s="7" t="s">
        <v>65199</v>
      </c>
      <c r="C9331" s="13" t="s">
        <v>8</v>
      </c>
      <c r="D9331" s="15">
        <v>10.199999999999999</v>
      </c>
    </row>
    <row r="9332" spans="1:4" ht="21.6">
      <c r="A9332" s="10">
        <v>12844</v>
      </c>
      <c r="B9332" s="8" t="s">
        <v>65200</v>
      </c>
      <c r="C9332" s="14" t="s">
        <v>8</v>
      </c>
      <c r="D9332" s="16">
        <v>600</v>
      </c>
    </row>
    <row r="9333" spans="1:4" ht="21.6">
      <c r="A9333" s="9">
        <v>12845</v>
      </c>
      <c r="B9333" s="7" t="s">
        <v>65201</v>
      </c>
      <c r="C9333" s="13" t="s">
        <v>8</v>
      </c>
      <c r="D9333" s="15">
        <v>600</v>
      </c>
    </row>
    <row r="9334" spans="1:4">
      <c r="A9334" s="10">
        <v>12846</v>
      </c>
      <c r="B9334" s="8" t="s">
        <v>65202</v>
      </c>
      <c r="C9334" s="14" t="s">
        <v>8</v>
      </c>
      <c r="D9334" s="16">
        <v>1.7</v>
      </c>
    </row>
    <row r="9335" spans="1:4">
      <c r="A9335" s="9">
        <v>12847</v>
      </c>
      <c r="B9335" s="7" t="s">
        <v>65203</v>
      </c>
      <c r="C9335" s="13" t="s">
        <v>8</v>
      </c>
      <c r="D9335" s="15">
        <v>2.27</v>
      </c>
    </row>
    <row r="9336" spans="1:4">
      <c r="A9336" s="10">
        <v>12848</v>
      </c>
      <c r="B9336" s="8" t="s">
        <v>65204</v>
      </c>
      <c r="C9336" s="14" t="s">
        <v>8</v>
      </c>
      <c r="D9336" s="16">
        <v>54.25</v>
      </c>
    </row>
    <row r="9337" spans="1:4" ht="21.6">
      <c r="A9337" s="9">
        <v>12849</v>
      </c>
      <c r="B9337" s="7" t="s">
        <v>65205</v>
      </c>
      <c r="C9337" s="13" t="s">
        <v>8</v>
      </c>
      <c r="D9337" s="15">
        <v>44.8</v>
      </c>
    </row>
    <row r="9338" spans="1:4">
      <c r="A9338" s="10">
        <v>12850</v>
      </c>
      <c r="B9338" s="8" t="s">
        <v>65206</v>
      </c>
      <c r="C9338" s="14" t="s">
        <v>8</v>
      </c>
      <c r="D9338" s="16">
        <v>30.64</v>
      </c>
    </row>
    <row r="9339" spans="1:4">
      <c r="A9339" s="9">
        <v>12851</v>
      </c>
      <c r="B9339" s="7" t="s">
        <v>65207</v>
      </c>
      <c r="C9339" s="13" t="s">
        <v>8</v>
      </c>
      <c r="D9339" s="15">
        <v>319.5</v>
      </c>
    </row>
    <row r="9340" spans="1:4">
      <c r="A9340" s="10">
        <v>12852</v>
      </c>
      <c r="B9340" s="8" t="s">
        <v>65208</v>
      </c>
      <c r="C9340" s="14" t="s">
        <v>8</v>
      </c>
      <c r="D9340" s="16">
        <v>72.569999999999993</v>
      </c>
    </row>
    <row r="9341" spans="1:4">
      <c r="A9341" s="9">
        <v>12853</v>
      </c>
      <c r="B9341" s="7" t="s">
        <v>65209</v>
      </c>
      <c r="C9341" s="13" t="s">
        <v>8</v>
      </c>
      <c r="D9341" s="15">
        <v>1110</v>
      </c>
    </row>
    <row r="9342" spans="1:4">
      <c r="A9342" s="10">
        <v>12854</v>
      </c>
      <c r="B9342" s="8" t="s">
        <v>65210</v>
      </c>
      <c r="C9342" s="14" t="s">
        <v>8</v>
      </c>
      <c r="D9342" s="16">
        <v>1.95</v>
      </c>
    </row>
    <row r="9343" spans="1:4">
      <c r="A9343" s="9">
        <v>12855</v>
      </c>
      <c r="B9343" s="7" t="s">
        <v>65211</v>
      </c>
      <c r="C9343" s="13" t="s">
        <v>8</v>
      </c>
      <c r="D9343" s="15">
        <v>3.51</v>
      </c>
    </row>
    <row r="9344" spans="1:4">
      <c r="A9344" s="10">
        <v>12856</v>
      </c>
      <c r="B9344" s="8" t="s">
        <v>65212</v>
      </c>
      <c r="C9344" s="14" t="s">
        <v>8</v>
      </c>
      <c r="D9344" s="16">
        <v>264.45</v>
      </c>
    </row>
    <row r="9345" spans="1:4">
      <c r="A9345" s="9">
        <v>12857</v>
      </c>
      <c r="B9345" s="7" t="s">
        <v>65213</v>
      </c>
      <c r="C9345" s="13" t="s">
        <v>8</v>
      </c>
      <c r="D9345" s="15">
        <v>73.75</v>
      </c>
    </row>
    <row r="9346" spans="1:4">
      <c r="A9346" s="10">
        <v>12858</v>
      </c>
      <c r="B9346" s="8" t="s">
        <v>65214</v>
      </c>
      <c r="C9346" s="14" t="s">
        <v>8</v>
      </c>
      <c r="D9346" s="16">
        <v>55.21</v>
      </c>
    </row>
    <row r="9347" spans="1:4">
      <c r="A9347" s="9">
        <v>12859</v>
      </c>
      <c r="B9347" s="7" t="s">
        <v>65215</v>
      </c>
      <c r="C9347" s="13" t="s">
        <v>8</v>
      </c>
      <c r="D9347" s="15">
        <v>102.65</v>
      </c>
    </row>
    <row r="9348" spans="1:4">
      <c r="A9348" s="10">
        <v>12860</v>
      </c>
      <c r="B9348" s="8" t="s">
        <v>65216</v>
      </c>
      <c r="C9348" s="14" t="s">
        <v>8</v>
      </c>
      <c r="D9348" s="16">
        <v>4.5</v>
      </c>
    </row>
    <row r="9349" spans="1:4">
      <c r="A9349" s="9">
        <v>12861</v>
      </c>
      <c r="B9349" s="7" t="s">
        <v>65217</v>
      </c>
      <c r="C9349" s="13" t="s">
        <v>8</v>
      </c>
      <c r="D9349" s="15">
        <v>15.53</v>
      </c>
    </row>
    <row r="9350" spans="1:4">
      <c r="A9350" s="10">
        <v>12862</v>
      </c>
      <c r="B9350" s="8" t="s">
        <v>65218</v>
      </c>
      <c r="C9350" s="14" t="s">
        <v>8</v>
      </c>
      <c r="D9350" s="16">
        <v>4.16</v>
      </c>
    </row>
    <row r="9351" spans="1:4">
      <c r="A9351" s="9">
        <v>12863</v>
      </c>
      <c r="B9351" s="7" t="s">
        <v>65219</v>
      </c>
      <c r="C9351" s="13" t="s">
        <v>8</v>
      </c>
      <c r="D9351" s="15">
        <v>3.84</v>
      </c>
    </row>
    <row r="9352" spans="1:4" ht="32.4">
      <c r="A9352" s="10">
        <v>12864</v>
      </c>
      <c r="B9352" s="8" t="s">
        <v>65220</v>
      </c>
      <c r="C9352" s="14" t="s">
        <v>10</v>
      </c>
      <c r="D9352" s="16">
        <v>92.66</v>
      </c>
    </row>
    <row r="9353" spans="1:4" ht="32.4">
      <c r="A9353" s="9">
        <v>12865</v>
      </c>
      <c r="B9353" s="7" t="s">
        <v>65221</v>
      </c>
      <c r="C9353" s="13" t="s">
        <v>10</v>
      </c>
      <c r="D9353" s="15">
        <v>111.2</v>
      </c>
    </row>
    <row r="9354" spans="1:4" ht="21.6">
      <c r="A9354" s="10">
        <v>12874</v>
      </c>
      <c r="B9354" s="8" t="s">
        <v>65222</v>
      </c>
      <c r="C9354" s="14" t="s">
        <v>8</v>
      </c>
      <c r="D9354" s="16">
        <v>12419.85</v>
      </c>
    </row>
    <row r="9355" spans="1:4">
      <c r="A9355" s="9">
        <v>12875</v>
      </c>
      <c r="B9355" s="7" t="s">
        <v>65223</v>
      </c>
      <c r="C9355" s="13" t="s">
        <v>5</v>
      </c>
      <c r="D9355" s="15">
        <v>4.8099999999999996</v>
      </c>
    </row>
    <row r="9356" spans="1:4" ht="21.6">
      <c r="A9356" s="10">
        <v>12876</v>
      </c>
      <c r="B9356" s="8" t="s">
        <v>65224</v>
      </c>
      <c r="C9356" s="14" t="s">
        <v>5</v>
      </c>
      <c r="D9356" s="16">
        <v>20.059999999999999</v>
      </c>
    </row>
    <row r="9357" spans="1:4" ht="21.6">
      <c r="A9357" s="9">
        <v>12878</v>
      </c>
      <c r="B9357" s="7" t="s">
        <v>65225</v>
      </c>
      <c r="C9357" s="13" t="s">
        <v>8</v>
      </c>
      <c r="D9357" s="15">
        <v>1266.22</v>
      </c>
    </row>
    <row r="9358" spans="1:4">
      <c r="A9358" s="10">
        <v>12879</v>
      </c>
      <c r="B9358" s="8" t="s">
        <v>65226</v>
      </c>
      <c r="C9358" s="14" t="s">
        <v>5</v>
      </c>
      <c r="D9358" s="16">
        <v>3.01</v>
      </c>
    </row>
    <row r="9359" spans="1:4">
      <c r="A9359" s="9">
        <v>12880</v>
      </c>
      <c r="B9359" s="7" t="s">
        <v>65227</v>
      </c>
      <c r="C9359" s="13" t="s">
        <v>8</v>
      </c>
      <c r="D9359" s="15">
        <v>10.33</v>
      </c>
    </row>
    <row r="9360" spans="1:4">
      <c r="A9360" s="10">
        <v>12881</v>
      </c>
      <c r="B9360" s="8" t="s">
        <v>65228</v>
      </c>
      <c r="C9360" s="14" t="s">
        <v>8</v>
      </c>
      <c r="D9360" s="16">
        <v>120.83</v>
      </c>
    </row>
    <row r="9361" spans="1:4" ht="21.6">
      <c r="A9361" s="9">
        <v>12882</v>
      </c>
      <c r="B9361" s="7" t="s">
        <v>65229</v>
      </c>
      <c r="C9361" s="13" t="s">
        <v>8</v>
      </c>
      <c r="D9361" s="15">
        <v>134.26</v>
      </c>
    </row>
    <row r="9362" spans="1:4">
      <c r="A9362" s="10">
        <v>12883</v>
      </c>
      <c r="B9362" s="8" t="s">
        <v>65230</v>
      </c>
      <c r="C9362" s="14" t="s">
        <v>8</v>
      </c>
      <c r="D9362" s="16">
        <v>134.26</v>
      </c>
    </row>
    <row r="9363" spans="1:4">
      <c r="A9363" s="9">
        <v>12884</v>
      </c>
      <c r="B9363" s="7" t="s">
        <v>176</v>
      </c>
      <c r="C9363" s="13" t="s">
        <v>8</v>
      </c>
      <c r="D9363" s="15">
        <v>19.350000000000001</v>
      </c>
    </row>
    <row r="9364" spans="1:4">
      <c r="A9364" s="10">
        <v>12885</v>
      </c>
      <c r="B9364" s="8" t="s">
        <v>65231</v>
      </c>
      <c r="C9364" s="14" t="s">
        <v>8</v>
      </c>
      <c r="D9364" s="16">
        <v>27.5</v>
      </c>
    </row>
    <row r="9365" spans="1:4" ht="21.6">
      <c r="A9365" s="9">
        <v>12886</v>
      </c>
      <c r="B9365" s="7" t="s">
        <v>65232</v>
      </c>
      <c r="C9365" s="13" t="s">
        <v>16</v>
      </c>
      <c r="D9365" s="15">
        <v>370.65</v>
      </c>
    </row>
    <row r="9366" spans="1:4" ht="21.6">
      <c r="A9366" s="10">
        <v>12887</v>
      </c>
      <c r="B9366" s="8" t="s">
        <v>65233</v>
      </c>
      <c r="C9366" s="14" t="s">
        <v>16</v>
      </c>
      <c r="D9366" s="16">
        <v>341.82</v>
      </c>
    </row>
    <row r="9367" spans="1:4" ht="21.6">
      <c r="A9367" s="9">
        <v>12888</v>
      </c>
      <c r="B9367" s="7" t="s">
        <v>65234</v>
      </c>
      <c r="C9367" s="13" t="s">
        <v>16</v>
      </c>
      <c r="D9367" s="15">
        <v>6.64</v>
      </c>
    </row>
    <row r="9368" spans="1:4">
      <c r="A9368" s="10">
        <v>12889</v>
      </c>
      <c r="B9368" s="8" t="s">
        <v>46</v>
      </c>
      <c r="C9368" s="14" t="s">
        <v>11</v>
      </c>
      <c r="D9368" s="16">
        <v>6.41</v>
      </c>
    </row>
    <row r="9369" spans="1:4">
      <c r="A9369" s="9">
        <v>12890</v>
      </c>
      <c r="B9369" s="7" t="s">
        <v>65235</v>
      </c>
      <c r="C9369" s="13" t="s">
        <v>11</v>
      </c>
      <c r="D9369" s="15">
        <v>8.1300000000000008</v>
      </c>
    </row>
    <row r="9370" spans="1:4" ht="32.4">
      <c r="A9370" s="10">
        <v>12891</v>
      </c>
      <c r="B9370" s="8" t="s">
        <v>65236</v>
      </c>
      <c r="C9370" s="14" t="s">
        <v>8</v>
      </c>
      <c r="D9370" s="16">
        <v>155109.85999999999</v>
      </c>
    </row>
    <row r="9371" spans="1:4" ht="32.4">
      <c r="A9371" s="9">
        <v>12894</v>
      </c>
      <c r="B9371" s="7" t="s">
        <v>65237</v>
      </c>
      <c r="C9371" s="13" t="s">
        <v>16</v>
      </c>
      <c r="D9371" s="15">
        <v>123.34</v>
      </c>
    </row>
    <row r="9372" spans="1:4">
      <c r="A9372" s="10">
        <v>12896</v>
      </c>
      <c r="B9372" s="8" t="s">
        <v>65238</v>
      </c>
      <c r="C9372" s="14" t="s">
        <v>8</v>
      </c>
      <c r="D9372" s="16">
        <v>39.369999999999997</v>
      </c>
    </row>
    <row r="9373" spans="1:4">
      <c r="A9373" s="9">
        <v>12898</v>
      </c>
      <c r="B9373" s="7" t="s">
        <v>65239</v>
      </c>
      <c r="C9373" s="13" t="s">
        <v>8</v>
      </c>
      <c r="D9373" s="15">
        <v>31.82</v>
      </c>
    </row>
    <row r="9374" spans="1:4">
      <c r="A9374" s="10">
        <v>12899</v>
      </c>
      <c r="B9374" s="8" t="s">
        <v>65240</v>
      </c>
      <c r="C9374" s="14" t="s">
        <v>8</v>
      </c>
      <c r="D9374" s="16">
        <v>127.26</v>
      </c>
    </row>
    <row r="9375" spans="1:4">
      <c r="A9375" s="9">
        <v>12900</v>
      </c>
      <c r="B9375" s="7" t="s">
        <v>65241</v>
      </c>
      <c r="C9375" s="13" t="s">
        <v>8</v>
      </c>
      <c r="D9375" s="15">
        <v>143.15</v>
      </c>
    </row>
    <row r="9376" spans="1:4">
      <c r="A9376" s="10">
        <v>12901</v>
      </c>
      <c r="B9376" s="8" t="s">
        <v>65242</v>
      </c>
      <c r="C9376" s="14" t="s">
        <v>8</v>
      </c>
      <c r="D9376" s="16">
        <v>159.08000000000001</v>
      </c>
    </row>
    <row r="9377" spans="1:4">
      <c r="A9377" s="9">
        <v>12904</v>
      </c>
      <c r="B9377" s="7" t="s">
        <v>65243</v>
      </c>
      <c r="C9377" s="13" t="s">
        <v>16</v>
      </c>
      <c r="D9377" s="15">
        <v>1962.44</v>
      </c>
    </row>
    <row r="9378" spans="1:4">
      <c r="A9378" s="10">
        <v>12906</v>
      </c>
      <c r="B9378" s="8" t="s">
        <v>65244</v>
      </c>
      <c r="C9378" s="14" t="s">
        <v>8</v>
      </c>
      <c r="D9378" s="16">
        <v>1220.53</v>
      </c>
    </row>
    <row r="9379" spans="1:4">
      <c r="A9379" s="9">
        <v>12907</v>
      </c>
      <c r="B9379" s="7" t="s">
        <v>65245</v>
      </c>
      <c r="C9379" s="13" t="s">
        <v>8</v>
      </c>
      <c r="D9379" s="15">
        <v>70.489999999999995</v>
      </c>
    </row>
    <row r="9380" spans="1:4">
      <c r="A9380" s="10">
        <v>12909</v>
      </c>
      <c r="B9380" s="8" t="s">
        <v>65246</v>
      </c>
      <c r="C9380" s="14" t="s">
        <v>16</v>
      </c>
      <c r="D9380" s="16">
        <v>69.510000000000005</v>
      </c>
    </row>
    <row r="9381" spans="1:4" ht="21.6">
      <c r="A9381" s="9">
        <v>12910</v>
      </c>
      <c r="B9381" s="7" t="s">
        <v>65247</v>
      </c>
      <c r="C9381" s="13" t="s">
        <v>16</v>
      </c>
      <c r="D9381" s="15">
        <v>54.14</v>
      </c>
    </row>
    <row r="9382" spans="1:4">
      <c r="A9382" s="10">
        <v>12911</v>
      </c>
      <c r="B9382" s="8" t="s">
        <v>65248</v>
      </c>
      <c r="C9382" s="14" t="s">
        <v>16</v>
      </c>
      <c r="D9382" s="16">
        <v>134.81</v>
      </c>
    </row>
    <row r="9383" spans="1:4" ht="21.6">
      <c r="A9383" s="9">
        <v>12912</v>
      </c>
      <c r="B9383" s="7" t="s">
        <v>65249</v>
      </c>
      <c r="C9383" s="13" t="s">
        <v>16</v>
      </c>
      <c r="D9383" s="15">
        <v>94.93</v>
      </c>
    </row>
    <row r="9384" spans="1:4" ht="21.6">
      <c r="A9384" s="10">
        <v>12913</v>
      </c>
      <c r="B9384" s="8" t="s">
        <v>65250</v>
      </c>
      <c r="C9384" s="14" t="s">
        <v>10</v>
      </c>
      <c r="D9384" s="16">
        <v>35.64</v>
      </c>
    </row>
    <row r="9385" spans="1:4" ht="32.4">
      <c r="A9385" s="9">
        <v>12914</v>
      </c>
      <c r="B9385" s="7" t="s">
        <v>65251</v>
      </c>
      <c r="C9385" s="13" t="s">
        <v>8</v>
      </c>
      <c r="D9385" s="15">
        <v>1901.48</v>
      </c>
    </row>
    <row r="9386" spans="1:4" ht="21.6">
      <c r="A9386" s="10">
        <v>12915</v>
      </c>
      <c r="B9386" s="8" t="s">
        <v>65252</v>
      </c>
      <c r="C9386" s="14" t="s">
        <v>13080</v>
      </c>
      <c r="D9386" s="16">
        <v>15.56</v>
      </c>
    </row>
    <row r="9387" spans="1:4" ht="32.4">
      <c r="A9387" s="9">
        <v>12916</v>
      </c>
      <c r="B9387" s="7" t="s">
        <v>65253</v>
      </c>
      <c r="C9387" s="13" t="s">
        <v>8</v>
      </c>
      <c r="D9387" s="15">
        <v>2102.33</v>
      </c>
    </row>
    <row r="9388" spans="1:4">
      <c r="A9388" s="10">
        <v>12917</v>
      </c>
      <c r="B9388" s="8" t="s">
        <v>65254</v>
      </c>
      <c r="C9388" s="14" t="s">
        <v>10</v>
      </c>
      <c r="D9388" s="16">
        <v>113.72</v>
      </c>
    </row>
    <row r="9389" spans="1:4" ht="32.4">
      <c r="A9389" s="9">
        <v>12918</v>
      </c>
      <c r="B9389" s="7" t="s">
        <v>65255</v>
      </c>
      <c r="C9389" s="13" t="s">
        <v>8</v>
      </c>
      <c r="D9389" s="15">
        <v>42866.15</v>
      </c>
    </row>
    <row r="9390" spans="1:4" ht="32.4">
      <c r="A9390" s="10">
        <v>12919</v>
      </c>
      <c r="B9390" s="8" t="s">
        <v>65256</v>
      </c>
      <c r="C9390" s="14" t="s">
        <v>8</v>
      </c>
      <c r="D9390" s="16">
        <v>3659.05</v>
      </c>
    </row>
    <row r="9391" spans="1:4">
      <c r="A9391" s="9">
        <v>12920</v>
      </c>
      <c r="B9391" s="7" t="s">
        <v>65257</v>
      </c>
      <c r="C9391" s="13" t="s">
        <v>8</v>
      </c>
      <c r="D9391" s="15">
        <v>104</v>
      </c>
    </row>
    <row r="9392" spans="1:4">
      <c r="A9392" s="10">
        <v>12921</v>
      </c>
      <c r="B9392" s="8" t="s">
        <v>65258</v>
      </c>
      <c r="C9392" s="14" t="s">
        <v>8</v>
      </c>
      <c r="D9392" s="16">
        <v>412.25</v>
      </c>
    </row>
    <row r="9393" spans="1:4">
      <c r="A9393" s="9">
        <v>12922</v>
      </c>
      <c r="B9393" s="7" t="s">
        <v>65259</v>
      </c>
      <c r="C9393" s="13" t="s">
        <v>8</v>
      </c>
      <c r="D9393" s="15">
        <v>84.9</v>
      </c>
    </row>
    <row r="9394" spans="1:4" ht="21.6">
      <c r="A9394" s="10">
        <v>12923</v>
      </c>
      <c r="B9394" s="8" t="s">
        <v>65260</v>
      </c>
      <c r="C9394" s="14" t="s">
        <v>16</v>
      </c>
      <c r="D9394" s="16">
        <v>450</v>
      </c>
    </row>
    <row r="9395" spans="1:4">
      <c r="A9395" s="9">
        <v>12924</v>
      </c>
      <c r="B9395" s="7" t="s">
        <v>65261</v>
      </c>
      <c r="C9395" s="13" t="s">
        <v>8</v>
      </c>
      <c r="D9395" s="15">
        <v>66.3</v>
      </c>
    </row>
    <row r="9396" spans="1:4">
      <c r="A9396" s="10">
        <v>12925</v>
      </c>
      <c r="B9396" s="8" t="s">
        <v>65262</v>
      </c>
      <c r="C9396" s="14" t="s">
        <v>8</v>
      </c>
      <c r="D9396" s="16">
        <v>23.4</v>
      </c>
    </row>
    <row r="9397" spans="1:4">
      <c r="A9397" s="9">
        <v>12926</v>
      </c>
      <c r="B9397" s="7" t="s">
        <v>65263</v>
      </c>
      <c r="C9397" s="13" t="s">
        <v>8</v>
      </c>
      <c r="D9397" s="15">
        <v>88.01</v>
      </c>
    </row>
    <row r="9398" spans="1:4">
      <c r="A9398" s="10">
        <v>12927</v>
      </c>
      <c r="B9398" s="8" t="s">
        <v>65264</v>
      </c>
      <c r="C9398" s="14" t="s">
        <v>8</v>
      </c>
      <c r="D9398" s="16">
        <v>54.8</v>
      </c>
    </row>
    <row r="9399" spans="1:4">
      <c r="A9399" s="9">
        <v>12928</v>
      </c>
      <c r="B9399" s="7" t="s">
        <v>65265</v>
      </c>
      <c r="C9399" s="13" t="s">
        <v>8</v>
      </c>
      <c r="D9399" s="15">
        <v>0.03</v>
      </c>
    </row>
    <row r="9400" spans="1:4">
      <c r="A9400" s="10">
        <v>12929</v>
      </c>
      <c r="B9400" s="8" t="s">
        <v>65266</v>
      </c>
      <c r="C9400" s="14" t="s">
        <v>16</v>
      </c>
      <c r="D9400" s="16">
        <v>448.7</v>
      </c>
    </row>
    <row r="9401" spans="1:4">
      <c r="A9401" s="9">
        <v>12930</v>
      </c>
      <c r="B9401" s="7" t="s">
        <v>65267</v>
      </c>
      <c r="C9401" s="13" t="s">
        <v>6</v>
      </c>
      <c r="D9401" s="15">
        <v>56.67</v>
      </c>
    </row>
    <row r="9402" spans="1:4" ht="21.6">
      <c r="A9402" s="10">
        <v>12931</v>
      </c>
      <c r="B9402" s="8" t="s">
        <v>65268</v>
      </c>
      <c r="C9402" s="14" t="s">
        <v>6</v>
      </c>
      <c r="D9402" s="16">
        <v>13.09</v>
      </c>
    </row>
    <row r="9403" spans="1:4" ht="21.6">
      <c r="A9403" s="9">
        <v>12932</v>
      </c>
      <c r="B9403" s="7" t="s">
        <v>65269</v>
      </c>
      <c r="C9403" s="13" t="s">
        <v>8</v>
      </c>
      <c r="D9403" s="15">
        <v>574.9</v>
      </c>
    </row>
    <row r="9404" spans="1:4">
      <c r="A9404" s="10">
        <v>12933</v>
      </c>
      <c r="B9404" s="8" t="s">
        <v>65270</v>
      </c>
      <c r="C9404" s="14" t="s">
        <v>5</v>
      </c>
      <c r="D9404" s="16">
        <v>8.61</v>
      </c>
    </row>
    <row r="9405" spans="1:4" ht="32.4">
      <c r="A9405" s="9">
        <v>12934</v>
      </c>
      <c r="B9405" s="7" t="s">
        <v>65271</v>
      </c>
      <c r="C9405" s="13" t="s">
        <v>8</v>
      </c>
      <c r="D9405" s="15">
        <v>485</v>
      </c>
    </row>
    <row r="9406" spans="1:4" ht="32.4">
      <c r="A9406" s="10">
        <v>12935</v>
      </c>
      <c r="B9406" s="8" t="s">
        <v>65272</v>
      </c>
      <c r="C9406" s="14" t="s">
        <v>8</v>
      </c>
      <c r="D9406" s="16">
        <v>2350</v>
      </c>
    </row>
    <row r="9407" spans="1:4" ht="32.4">
      <c r="A9407" s="9">
        <v>12936</v>
      </c>
      <c r="B9407" s="7" t="s">
        <v>65273</v>
      </c>
      <c r="C9407" s="13" t="s">
        <v>8</v>
      </c>
      <c r="D9407" s="15">
        <v>3750</v>
      </c>
    </row>
    <row r="9408" spans="1:4">
      <c r="A9408" s="10">
        <v>12938</v>
      </c>
      <c r="B9408" s="8" t="s">
        <v>65274</v>
      </c>
      <c r="C9408" s="14" t="s">
        <v>8</v>
      </c>
      <c r="D9408" s="16">
        <v>15.29</v>
      </c>
    </row>
    <row r="9409" spans="1:4" ht="21.6">
      <c r="A9409" s="9">
        <v>12939</v>
      </c>
      <c r="B9409" s="7" t="s">
        <v>65275</v>
      </c>
      <c r="C9409" s="13" t="s">
        <v>16</v>
      </c>
      <c r="D9409" s="15">
        <v>231.65</v>
      </c>
    </row>
    <row r="9410" spans="1:4" ht="21.6">
      <c r="A9410" s="10">
        <v>12940</v>
      </c>
      <c r="B9410" s="8" t="s">
        <v>65276</v>
      </c>
      <c r="C9410" s="14" t="s">
        <v>16</v>
      </c>
      <c r="D9410" s="16">
        <v>234.74</v>
      </c>
    </row>
    <row r="9411" spans="1:4" ht="21.6">
      <c r="A9411" s="9">
        <v>12941</v>
      </c>
      <c r="B9411" s="7" t="s">
        <v>65277</v>
      </c>
      <c r="C9411" s="13" t="s">
        <v>8</v>
      </c>
      <c r="D9411" s="15">
        <v>1019.28</v>
      </c>
    </row>
    <row r="9412" spans="1:4" ht="32.4">
      <c r="A9412" s="10">
        <v>12942</v>
      </c>
      <c r="B9412" s="8" t="s">
        <v>65278</v>
      </c>
      <c r="C9412" s="14" t="s">
        <v>8</v>
      </c>
      <c r="D9412" s="16">
        <v>540</v>
      </c>
    </row>
    <row r="9413" spans="1:4" ht="32.4">
      <c r="A9413" s="9">
        <v>12943</v>
      </c>
      <c r="B9413" s="7" t="s">
        <v>65279</v>
      </c>
      <c r="C9413" s="13" t="s">
        <v>8</v>
      </c>
      <c r="D9413" s="15">
        <v>3750</v>
      </c>
    </row>
    <row r="9414" spans="1:4" ht="32.4">
      <c r="A9414" s="10">
        <v>12944</v>
      </c>
      <c r="B9414" s="8" t="s">
        <v>65280</v>
      </c>
      <c r="C9414" s="14" t="s">
        <v>8</v>
      </c>
      <c r="D9414" s="16">
        <v>8977</v>
      </c>
    </row>
    <row r="9415" spans="1:4" ht="32.4">
      <c r="A9415" s="9">
        <v>12945</v>
      </c>
      <c r="B9415" s="7" t="s">
        <v>65281</v>
      </c>
      <c r="C9415" s="13" t="s">
        <v>8</v>
      </c>
      <c r="D9415" s="15">
        <v>700</v>
      </c>
    </row>
    <row r="9416" spans="1:4" ht="32.4">
      <c r="A9416" s="10">
        <v>12946</v>
      </c>
      <c r="B9416" s="8" t="s">
        <v>65282</v>
      </c>
      <c r="C9416" s="14" t="s">
        <v>8</v>
      </c>
      <c r="D9416" s="16">
        <v>840</v>
      </c>
    </row>
    <row r="9417" spans="1:4" ht="32.4">
      <c r="A9417" s="9">
        <v>12947</v>
      </c>
      <c r="B9417" s="7" t="s">
        <v>65283</v>
      </c>
      <c r="C9417" s="13" t="s">
        <v>8</v>
      </c>
      <c r="D9417" s="15">
        <v>840</v>
      </c>
    </row>
    <row r="9418" spans="1:4" ht="21.6">
      <c r="A9418" s="10">
        <v>12948</v>
      </c>
      <c r="B9418" s="8" t="s">
        <v>65284</v>
      </c>
      <c r="C9418" s="14" t="s">
        <v>8</v>
      </c>
      <c r="D9418" s="16">
        <v>289.89999999999998</v>
      </c>
    </row>
    <row r="9419" spans="1:4" ht="21.6">
      <c r="A9419" s="9">
        <v>12949</v>
      </c>
      <c r="B9419" s="7" t="s">
        <v>65285</v>
      </c>
      <c r="C9419" s="13" t="s">
        <v>8</v>
      </c>
      <c r="D9419" s="15">
        <v>270</v>
      </c>
    </row>
    <row r="9420" spans="1:4">
      <c r="A9420" s="10">
        <v>12950</v>
      </c>
      <c r="B9420" s="8" t="s">
        <v>65286</v>
      </c>
      <c r="C9420" s="14" t="s">
        <v>11</v>
      </c>
      <c r="D9420" s="16">
        <v>8.6999999999999993</v>
      </c>
    </row>
    <row r="9421" spans="1:4" ht="21.6">
      <c r="A9421" s="9">
        <v>12951</v>
      </c>
      <c r="B9421" s="7" t="s">
        <v>65287</v>
      </c>
      <c r="C9421" s="13" t="s">
        <v>8</v>
      </c>
      <c r="D9421" s="15">
        <v>470</v>
      </c>
    </row>
    <row r="9422" spans="1:4" ht="21.6">
      <c r="A9422" s="10">
        <v>12952</v>
      </c>
      <c r="B9422" s="8" t="s">
        <v>65288</v>
      </c>
      <c r="C9422" s="14" t="s">
        <v>8</v>
      </c>
      <c r="D9422" s="16">
        <v>415</v>
      </c>
    </row>
    <row r="9423" spans="1:4" ht="21.6">
      <c r="A9423" s="9">
        <v>12953</v>
      </c>
      <c r="B9423" s="7" t="s">
        <v>65289</v>
      </c>
      <c r="C9423" s="13" t="s">
        <v>8</v>
      </c>
      <c r="D9423" s="15">
        <v>760</v>
      </c>
    </row>
    <row r="9424" spans="1:4" ht="21.6">
      <c r="A9424" s="10">
        <v>12954</v>
      </c>
      <c r="B9424" s="8" t="s">
        <v>65290</v>
      </c>
      <c r="C9424" s="14" t="s">
        <v>8</v>
      </c>
      <c r="D9424" s="16">
        <v>775</v>
      </c>
    </row>
    <row r="9425" spans="1:4" ht="32.4">
      <c r="A9425" s="9">
        <v>12955</v>
      </c>
      <c r="B9425" s="7" t="s">
        <v>65291</v>
      </c>
      <c r="C9425" s="13" t="s">
        <v>8</v>
      </c>
      <c r="D9425" s="15">
        <v>6000</v>
      </c>
    </row>
    <row r="9426" spans="1:4" ht="21.6">
      <c r="A9426" s="10">
        <v>12956</v>
      </c>
      <c r="B9426" s="8" t="s">
        <v>65292</v>
      </c>
      <c r="C9426" s="14" t="s">
        <v>8</v>
      </c>
      <c r="D9426" s="16">
        <v>4300</v>
      </c>
    </row>
    <row r="9427" spans="1:4">
      <c r="A9427" s="9">
        <v>12957</v>
      </c>
      <c r="B9427" s="7" t="s">
        <v>65293</v>
      </c>
      <c r="C9427" s="13" t="s">
        <v>10</v>
      </c>
      <c r="D9427" s="15">
        <v>46</v>
      </c>
    </row>
    <row r="9428" spans="1:4">
      <c r="A9428" s="10">
        <v>12958</v>
      </c>
      <c r="B9428" s="8" t="s">
        <v>65294</v>
      </c>
      <c r="C9428" s="14" t="s">
        <v>8</v>
      </c>
      <c r="D9428" s="16">
        <v>390</v>
      </c>
    </row>
    <row r="9429" spans="1:4" ht="21.6">
      <c r="A9429" s="9">
        <v>12959</v>
      </c>
      <c r="B9429" s="7" t="s">
        <v>65295</v>
      </c>
      <c r="C9429" s="13" t="s">
        <v>10</v>
      </c>
      <c r="D9429" s="15">
        <v>160.22999999999999</v>
      </c>
    </row>
    <row r="9430" spans="1:4">
      <c r="A9430" s="10">
        <v>12960</v>
      </c>
      <c r="B9430" s="8" t="s">
        <v>65296</v>
      </c>
      <c r="C9430" s="14" t="s">
        <v>11</v>
      </c>
      <c r="D9430" s="16">
        <v>9.09</v>
      </c>
    </row>
    <row r="9431" spans="1:4" ht="32.4">
      <c r="A9431" s="9">
        <v>12961</v>
      </c>
      <c r="B9431" s="7" t="s">
        <v>65297</v>
      </c>
      <c r="C9431" s="13" t="s">
        <v>8</v>
      </c>
      <c r="D9431" s="15">
        <v>50000</v>
      </c>
    </row>
    <row r="9432" spans="1:4" ht="32.4">
      <c r="A9432" s="10">
        <v>12962</v>
      </c>
      <c r="B9432" s="8" t="s">
        <v>65298</v>
      </c>
      <c r="C9432" s="14" t="s">
        <v>8</v>
      </c>
      <c r="D9432" s="16">
        <v>28000</v>
      </c>
    </row>
    <row r="9433" spans="1:4" ht="21.6">
      <c r="A9433" s="9">
        <v>12963</v>
      </c>
      <c r="B9433" s="7" t="s">
        <v>65299</v>
      </c>
      <c r="C9433" s="13" t="s">
        <v>8</v>
      </c>
      <c r="D9433" s="15">
        <v>12899.25</v>
      </c>
    </row>
    <row r="9434" spans="1:4" ht="21.6">
      <c r="A9434" s="10">
        <v>12964</v>
      </c>
      <c r="B9434" s="8" t="s">
        <v>65300</v>
      </c>
      <c r="C9434" s="14" t="s">
        <v>8</v>
      </c>
      <c r="D9434" s="16">
        <v>30938.25</v>
      </c>
    </row>
    <row r="9435" spans="1:4">
      <c r="A9435" s="9">
        <v>12965</v>
      </c>
      <c r="B9435" s="7" t="s">
        <v>65301</v>
      </c>
      <c r="C9435" s="13" t="s">
        <v>8</v>
      </c>
      <c r="D9435" s="15">
        <v>151</v>
      </c>
    </row>
    <row r="9436" spans="1:4">
      <c r="A9436" s="10">
        <v>12966</v>
      </c>
      <c r="B9436" s="8" t="s">
        <v>65302</v>
      </c>
      <c r="C9436" s="14" t="s">
        <v>8</v>
      </c>
      <c r="D9436" s="16">
        <v>137.79</v>
      </c>
    </row>
    <row r="9437" spans="1:4" ht="21.6">
      <c r="A9437" s="9">
        <v>12967</v>
      </c>
      <c r="B9437" s="7" t="s">
        <v>65303</v>
      </c>
      <c r="C9437" s="13" t="s">
        <v>18</v>
      </c>
      <c r="D9437" s="15">
        <v>333.48</v>
      </c>
    </row>
    <row r="9438" spans="1:4">
      <c r="A9438" s="10">
        <v>12968</v>
      </c>
      <c r="B9438" s="8" t="s">
        <v>65304</v>
      </c>
      <c r="C9438" s="14" t="s">
        <v>8</v>
      </c>
      <c r="D9438" s="16">
        <v>359.64</v>
      </c>
    </row>
    <row r="9439" spans="1:4">
      <c r="A9439" s="9">
        <v>12969</v>
      </c>
      <c r="B9439" s="7" t="s">
        <v>65305</v>
      </c>
      <c r="C9439" s="13" t="s">
        <v>8</v>
      </c>
      <c r="D9439" s="15">
        <v>151</v>
      </c>
    </row>
    <row r="9440" spans="1:4" ht="21.6">
      <c r="A9440" s="10">
        <v>12970</v>
      </c>
      <c r="B9440" s="8" t="s">
        <v>65306</v>
      </c>
      <c r="C9440" s="14" t="s">
        <v>8</v>
      </c>
      <c r="D9440" s="16">
        <v>585.11</v>
      </c>
    </row>
    <row r="9441" spans="1:4" ht="21.6">
      <c r="A9441" s="9">
        <v>12971</v>
      </c>
      <c r="B9441" s="7" t="s">
        <v>65307</v>
      </c>
      <c r="C9441" s="13" t="s">
        <v>8</v>
      </c>
      <c r="D9441" s="15">
        <v>332.39</v>
      </c>
    </row>
    <row r="9442" spans="1:4">
      <c r="A9442" s="10">
        <v>12972</v>
      </c>
      <c r="B9442" s="8" t="s">
        <v>65308</v>
      </c>
      <c r="C9442" s="14" t="s">
        <v>8</v>
      </c>
      <c r="D9442" s="16">
        <v>141.62</v>
      </c>
    </row>
    <row r="9443" spans="1:4" ht="21.6">
      <c r="A9443" s="9">
        <v>12973</v>
      </c>
      <c r="B9443" s="7" t="s">
        <v>65309</v>
      </c>
      <c r="C9443" s="13" t="s">
        <v>13079</v>
      </c>
      <c r="D9443" s="15">
        <v>16180.99</v>
      </c>
    </row>
    <row r="9444" spans="1:4" ht="21.6">
      <c r="A9444" s="10">
        <v>12974</v>
      </c>
      <c r="B9444" s="8" t="s">
        <v>65310</v>
      </c>
      <c r="C9444" s="14" t="s">
        <v>16</v>
      </c>
      <c r="D9444" s="16">
        <v>33.68</v>
      </c>
    </row>
    <row r="9445" spans="1:4" ht="21.6">
      <c r="A9445" s="9">
        <v>12975</v>
      </c>
      <c r="B9445" s="7" t="s">
        <v>65311</v>
      </c>
      <c r="C9445" s="13" t="s">
        <v>8</v>
      </c>
      <c r="D9445" s="15">
        <v>1201.44</v>
      </c>
    </row>
    <row r="9446" spans="1:4" ht="21.6">
      <c r="A9446" s="10">
        <v>12976</v>
      </c>
      <c r="B9446" s="8" t="s">
        <v>65312</v>
      </c>
      <c r="C9446" s="14" t="s">
        <v>8</v>
      </c>
      <c r="D9446" s="16">
        <v>12548.44</v>
      </c>
    </row>
    <row r="9447" spans="1:4">
      <c r="A9447" s="9">
        <v>12977</v>
      </c>
      <c r="B9447" s="7" t="s">
        <v>65313</v>
      </c>
      <c r="C9447" s="13" t="s">
        <v>5</v>
      </c>
      <c r="D9447" s="15">
        <v>1.95</v>
      </c>
    </row>
    <row r="9448" spans="1:4" ht="21.6">
      <c r="A9448" s="10">
        <v>12978</v>
      </c>
      <c r="B9448" s="8" t="s">
        <v>65314</v>
      </c>
      <c r="C9448" s="14" t="s">
        <v>16</v>
      </c>
      <c r="D9448" s="16">
        <v>93.63</v>
      </c>
    </row>
    <row r="9449" spans="1:4">
      <c r="A9449" s="9">
        <v>12979</v>
      </c>
      <c r="B9449" s="7" t="s">
        <v>65315</v>
      </c>
      <c r="C9449" s="13" t="s">
        <v>10</v>
      </c>
      <c r="D9449" s="15">
        <v>9.5</v>
      </c>
    </row>
    <row r="9450" spans="1:4" ht="32.4">
      <c r="A9450" s="10">
        <v>12980</v>
      </c>
      <c r="B9450" s="8" t="s">
        <v>65316</v>
      </c>
      <c r="C9450" s="14" t="s">
        <v>8</v>
      </c>
      <c r="D9450" s="16">
        <v>3029.52</v>
      </c>
    </row>
    <row r="9451" spans="1:4" ht="21.6">
      <c r="A9451" s="9">
        <v>12981</v>
      </c>
      <c r="B9451" s="7" t="s">
        <v>65317</v>
      </c>
      <c r="C9451" s="13" t="s">
        <v>11</v>
      </c>
      <c r="D9451" s="15">
        <v>59.47</v>
      </c>
    </row>
    <row r="9452" spans="1:4">
      <c r="A9452" s="10">
        <v>12982</v>
      </c>
      <c r="B9452" s="8" t="s">
        <v>65318</v>
      </c>
      <c r="C9452" s="14" t="s">
        <v>7</v>
      </c>
      <c r="D9452" s="16">
        <v>1.81</v>
      </c>
    </row>
    <row r="9453" spans="1:4" ht="21.6">
      <c r="A9453" s="9">
        <v>12983</v>
      </c>
      <c r="B9453" s="7" t="s">
        <v>65319</v>
      </c>
      <c r="C9453" s="13" t="s">
        <v>8</v>
      </c>
      <c r="D9453" s="15">
        <v>162.22</v>
      </c>
    </row>
    <row r="9454" spans="1:4">
      <c r="A9454" s="10">
        <v>12984</v>
      </c>
      <c r="B9454" s="8" t="s">
        <v>65320</v>
      </c>
      <c r="C9454" s="14" t="s">
        <v>16</v>
      </c>
      <c r="D9454" s="16">
        <v>249.18</v>
      </c>
    </row>
    <row r="9455" spans="1:4" ht="32.4">
      <c r="A9455" s="9">
        <v>12985</v>
      </c>
      <c r="B9455" s="7" t="s">
        <v>65321</v>
      </c>
      <c r="C9455" s="13" t="s">
        <v>8</v>
      </c>
      <c r="D9455" s="15">
        <v>2070.6799999999998</v>
      </c>
    </row>
    <row r="9456" spans="1:4" ht="32.4">
      <c r="A9456" s="10">
        <v>12986</v>
      </c>
      <c r="B9456" s="8" t="s">
        <v>65322</v>
      </c>
      <c r="C9456" s="14" t="s">
        <v>8</v>
      </c>
      <c r="D9456" s="16">
        <v>839.73</v>
      </c>
    </row>
    <row r="9457" spans="1:4" ht="32.4">
      <c r="A9457" s="9">
        <v>12987</v>
      </c>
      <c r="B9457" s="7" t="s">
        <v>65323</v>
      </c>
      <c r="C9457" s="13" t="s">
        <v>8</v>
      </c>
      <c r="D9457" s="15">
        <v>3290.77</v>
      </c>
    </row>
    <row r="9458" spans="1:4" ht="32.4">
      <c r="A9458" s="10">
        <v>12988</v>
      </c>
      <c r="B9458" s="8" t="s">
        <v>65324</v>
      </c>
      <c r="C9458" s="14" t="s">
        <v>8</v>
      </c>
      <c r="D9458" s="16">
        <v>2158.61</v>
      </c>
    </row>
    <row r="9459" spans="1:4">
      <c r="A9459" s="9">
        <v>12989</v>
      </c>
      <c r="B9459" s="7" t="s">
        <v>65325</v>
      </c>
      <c r="C9459" s="13" t="s">
        <v>10</v>
      </c>
      <c r="D9459" s="15">
        <v>3.28</v>
      </c>
    </row>
    <row r="9460" spans="1:4">
      <c r="A9460" s="10">
        <v>12990</v>
      </c>
      <c r="B9460" s="8" t="s">
        <v>65326</v>
      </c>
      <c r="C9460" s="14" t="s">
        <v>8</v>
      </c>
      <c r="D9460" s="16">
        <v>821.4</v>
      </c>
    </row>
    <row r="9461" spans="1:4">
      <c r="A9461" s="9">
        <v>12991</v>
      </c>
      <c r="B9461" s="7" t="s">
        <v>65327</v>
      </c>
      <c r="C9461" s="13" t="s">
        <v>10</v>
      </c>
      <c r="D9461" s="15">
        <v>19.329999999999998</v>
      </c>
    </row>
    <row r="9462" spans="1:4">
      <c r="A9462" s="10">
        <v>12992</v>
      </c>
      <c r="B9462" s="8" t="s">
        <v>65328</v>
      </c>
      <c r="C9462" s="14" t="s">
        <v>8</v>
      </c>
      <c r="D9462" s="16">
        <v>267.13</v>
      </c>
    </row>
    <row r="9463" spans="1:4" ht="32.4">
      <c r="A9463" s="9">
        <v>12993</v>
      </c>
      <c r="B9463" s="7" t="s">
        <v>65329</v>
      </c>
      <c r="C9463" s="13" t="s">
        <v>8</v>
      </c>
      <c r="D9463" s="15">
        <v>2200.67</v>
      </c>
    </row>
    <row r="9464" spans="1:4" ht="21.6">
      <c r="A9464" s="10">
        <v>12994</v>
      </c>
      <c r="B9464" s="8" t="s">
        <v>65330</v>
      </c>
      <c r="C9464" s="14" t="s">
        <v>8</v>
      </c>
      <c r="D9464" s="16">
        <v>2720.52</v>
      </c>
    </row>
    <row r="9465" spans="1:4" ht="32.4">
      <c r="A9465" s="9">
        <v>12995</v>
      </c>
      <c r="B9465" s="7" t="s">
        <v>65331</v>
      </c>
      <c r="C9465" s="13" t="s">
        <v>8</v>
      </c>
      <c r="D9465" s="15">
        <v>2395.5100000000002</v>
      </c>
    </row>
    <row r="9466" spans="1:4" ht="21.6">
      <c r="A9466" s="10">
        <v>12996</v>
      </c>
      <c r="B9466" s="8" t="s">
        <v>65332</v>
      </c>
      <c r="C9466" s="14" t="s">
        <v>8</v>
      </c>
      <c r="D9466" s="16">
        <v>1834.2</v>
      </c>
    </row>
    <row r="9467" spans="1:4" ht="32.4">
      <c r="A9467" s="9">
        <v>12997</v>
      </c>
      <c r="B9467" s="7" t="s">
        <v>65333</v>
      </c>
      <c r="C9467" s="13" t="s">
        <v>8</v>
      </c>
      <c r="D9467" s="15">
        <v>2237.33</v>
      </c>
    </row>
    <row r="9468" spans="1:4" ht="32.4">
      <c r="A9468" s="10">
        <v>12998</v>
      </c>
      <c r="B9468" s="8" t="s">
        <v>65334</v>
      </c>
      <c r="C9468" s="14" t="s">
        <v>8</v>
      </c>
      <c r="D9468" s="16">
        <v>943.86</v>
      </c>
    </row>
    <row r="9469" spans="1:4" ht="32.4">
      <c r="A9469" s="9">
        <v>12999</v>
      </c>
      <c r="B9469" s="7" t="s">
        <v>65335</v>
      </c>
      <c r="C9469" s="13" t="s">
        <v>8</v>
      </c>
      <c r="D9469" s="15">
        <v>943.86</v>
      </c>
    </row>
    <row r="9470" spans="1:4" ht="43.2">
      <c r="A9470" s="10">
        <v>13000</v>
      </c>
      <c r="B9470" s="8" t="s">
        <v>65336</v>
      </c>
      <c r="C9470" s="14" t="s">
        <v>8</v>
      </c>
      <c r="D9470" s="16">
        <v>1532.37</v>
      </c>
    </row>
    <row r="9471" spans="1:4" ht="32.4">
      <c r="A9471" s="9">
        <v>13001</v>
      </c>
      <c r="B9471" s="7" t="s">
        <v>65337</v>
      </c>
      <c r="C9471" s="13" t="s">
        <v>8</v>
      </c>
      <c r="D9471" s="15">
        <v>2500.54</v>
      </c>
    </row>
    <row r="9472" spans="1:4">
      <c r="A9472" s="10">
        <v>13002</v>
      </c>
      <c r="B9472" s="8" t="s">
        <v>65338</v>
      </c>
      <c r="C9472" s="14" t="s">
        <v>8</v>
      </c>
      <c r="D9472" s="16">
        <v>2884.61</v>
      </c>
    </row>
    <row r="9473" spans="1:4" ht="21.6">
      <c r="A9473" s="9">
        <v>13003</v>
      </c>
      <c r="B9473" s="7" t="s">
        <v>65339</v>
      </c>
      <c r="C9473" s="13" t="s">
        <v>16</v>
      </c>
      <c r="D9473" s="15">
        <v>831.96</v>
      </c>
    </row>
    <row r="9474" spans="1:4" ht="32.4">
      <c r="A9474" s="10">
        <v>13004</v>
      </c>
      <c r="B9474" s="8" t="s">
        <v>65340</v>
      </c>
      <c r="C9474" s="14" t="s">
        <v>16</v>
      </c>
      <c r="D9474" s="16">
        <v>878.18</v>
      </c>
    </row>
    <row r="9475" spans="1:4" ht="21.6">
      <c r="A9475" s="9">
        <v>13005</v>
      </c>
      <c r="B9475" s="7" t="s">
        <v>65341</v>
      </c>
      <c r="C9475" s="13" t="s">
        <v>13111</v>
      </c>
      <c r="D9475" s="15">
        <v>110.93</v>
      </c>
    </row>
    <row r="9476" spans="1:4" ht="21.6">
      <c r="A9476" s="10">
        <v>13006</v>
      </c>
      <c r="B9476" s="8" t="s">
        <v>65342</v>
      </c>
      <c r="C9476" s="14" t="s">
        <v>16</v>
      </c>
      <c r="D9476" s="16">
        <v>320</v>
      </c>
    </row>
    <row r="9477" spans="1:4" ht="21.6">
      <c r="A9477" s="9">
        <v>13007</v>
      </c>
      <c r="B9477" s="7" t="s">
        <v>65343</v>
      </c>
      <c r="C9477" s="13" t="s">
        <v>16</v>
      </c>
      <c r="D9477" s="15">
        <v>295</v>
      </c>
    </row>
    <row r="9478" spans="1:4" ht="21.6">
      <c r="A9478" s="10">
        <v>13008</v>
      </c>
      <c r="B9478" s="8" t="s">
        <v>65344</v>
      </c>
      <c r="C9478" s="14" t="s">
        <v>10</v>
      </c>
      <c r="D9478" s="16">
        <v>138.66</v>
      </c>
    </row>
    <row r="9479" spans="1:4" ht="32.4">
      <c r="A9479" s="9">
        <v>13009</v>
      </c>
      <c r="B9479" s="7" t="s">
        <v>65345</v>
      </c>
      <c r="C9479" s="13" t="s">
        <v>8</v>
      </c>
      <c r="D9479" s="15">
        <v>1250</v>
      </c>
    </row>
    <row r="9480" spans="1:4" ht="32.4">
      <c r="A9480" s="10">
        <v>13010</v>
      </c>
      <c r="B9480" s="8" t="s">
        <v>65346</v>
      </c>
      <c r="C9480" s="14" t="s">
        <v>8</v>
      </c>
      <c r="D9480" s="16">
        <v>238</v>
      </c>
    </row>
    <row r="9481" spans="1:4">
      <c r="A9481" s="9">
        <v>13011</v>
      </c>
      <c r="B9481" s="7" t="s">
        <v>65347</v>
      </c>
      <c r="C9481" s="13" t="s">
        <v>10</v>
      </c>
      <c r="D9481" s="15">
        <v>54</v>
      </c>
    </row>
    <row r="9482" spans="1:4">
      <c r="A9482" s="10">
        <v>13012</v>
      </c>
      <c r="B9482" s="8" t="s">
        <v>65348</v>
      </c>
      <c r="C9482" s="14" t="s">
        <v>10</v>
      </c>
      <c r="D9482" s="16">
        <v>23.16</v>
      </c>
    </row>
    <row r="9483" spans="1:4">
      <c r="A9483" s="9">
        <v>13013</v>
      </c>
      <c r="B9483" s="7" t="s">
        <v>65349</v>
      </c>
      <c r="C9483" s="13" t="s">
        <v>10</v>
      </c>
      <c r="D9483" s="15">
        <v>17.600000000000001</v>
      </c>
    </row>
    <row r="9484" spans="1:4" ht="32.4">
      <c r="A9484" s="10">
        <v>13015</v>
      </c>
      <c r="B9484" s="8" t="s">
        <v>65350</v>
      </c>
      <c r="C9484" s="14" t="s">
        <v>8</v>
      </c>
      <c r="D9484" s="16">
        <v>1903.91</v>
      </c>
    </row>
    <row r="9485" spans="1:4" ht="32.4">
      <c r="A9485" s="9">
        <v>13016</v>
      </c>
      <c r="B9485" s="7" t="s">
        <v>65351</v>
      </c>
      <c r="C9485" s="13" t="s">
        <v>8</v>
      </c>
      <c r="D9485" s="15">
        <v>1166.74</v>
      </c>
    </row>
    <row r="9486" spans="1:4" ht="32.4">
      <c r="A9486" s="10">
        <v>13017</v>
      </c>
      <c r="B9486" s="8" t="s">
        <v>65352</v>
      </c>
      <c r="C9486" s="14" t="s">
        <v>8</v>
      </c>
      <c r="D9486" s="16">
        <v>1166.74</v>
      </c>
    </row>
    <row r="9487" spans="1:4" ht="21.6">
      <c r="A9487" s="9">
        <v>13018</v>
      </c>
      <c r="B9487" s="7" t="s">
        <v>65353</v>
      </c>
      <c r="C9487" s="13" t="s">
        <v>13075</v>
      </c>
      <c r="D9487" s="15">
        <v>11448</v>
      </c>
    </row>
    <row r="9488" spans="1:4" ht="21.6">
      <c r="A9488" s="10">
        <v>13019</v>
      </c>
      <c r="B9488" s="8" t="s">
        <v>65354</v>
      </c>
      <c r="C9488" s="14" t="s">
        <v>13075</v>
      </c>
      <c r="D9488" s="16">
        <v>5724</v>
      </c>
    </row>
    <row r="9489" spans="1:4" ht="21.6">
      <c r="A9489" s="9">
        <v>13020</v>
      </c>
      <c r="B9489" s="7" t="s">
        <v>65355</v>
      </c>
      <c r="C9489" s="13" t="s">
        <v>13075</v>
      </c>
      <c r="D9489" s="15">
        <v>5724</v>
      </c>
    </row>
    <row r="9490" spans="1:4" ht="21.6">
      <c r="A9490" s="10">
        <v>13021</v>
      </c>
      <c r="B9490" s="8" t="s">
        <v>65356</v>
      </c>
      <c r="C9490" s="14" t="s">
        <v>13075</v>
      </c>
      <c r="D9490" s="16">
        <v>2000</v>
      </c>
    </row>
    <row r="9491" spans="1:4" ht="21.6">
      <c r="A9491" s="9">
        <v>13022</v>
      </c>
      <c r="B9491" s="7" t="s">
        <v>65357</v>
      </c>
      <c r="C9491" s="13" t="s">
        <v>13075</v>
      </c>
      <c r="D9491" s="15">
        <v>1536.6</v>
      </c>
    </row>
    <row r="9492" spans="1:4" ht="21.6">
      <c r="A9492" s="10">
        <v>13023</v>
      </c>
      <c r="B9492" s="8" t="s">
        <v>65358</v>
      </c>
      <c r="C9492" s="14" t="s">
        <v>13075</v>
      </c>
      <c r="D9492" s="16">
        <v>1509.13</v>
      </c>
    </row>
    <row r="9493" spans="1:4" ht="21.6">
      <c r="A9493" s="9">
        <v>13024</v>
      </c>
      <c r="B9493" s="7" t="s">
        <v>65359</v>
      </c>
      <c r="C9493" s="13" t="s">
        <v>13075</v>
      </c>
      <c r="D9493" s="15">
        <v>1073.1500000000001</v>
      </c>
    </row>
    <row r="9494" spans="1:4" ht="32.4">
      <c r="A9494" s="10">
        <v>13025</v>
      </c>
      <c r="B9494" s="8" t="s">
        <v>65360</v>
      </c>
      <c r="C9494" s="14" t="s">
        <v>10</v>
      </c>
      <c r="D9494" s="16">
        <v>150</v>
      </c>
    </row>
    <row r="9495" spans="1:4" ht="21.6">
      <c r="A9495" s="9">
        <v>13026</v>
      </c>
      <c r="B9495" s="7" t="s">
        <v>65361</v>
      </c>
      <c r="C9495" s="13" t="s">
        <v>13075</v>
      </c>
      <c r="D9495" s="15">
        <v>1073.1500000000001</v>
      </c>
    </row>
    <row r="9496" spans="1:4">
      <c r="A9496" s="10">
        <v>13027</v>
      </c>
      <c r="B9496" s="8" t="s">
        <v>65362</v>
      </c>
      <c r="C9496" s="14" t="s">
        <v>16</v>
      </c>
      <c r="D9496" s="16">
        <v>4593.53</v>
      </c>
    </row>
    <row r="9497" spans="1:4" ht="21.6">
      <c r="A9497" s="9">
        <v>13028</v>
      </c>
      <c r="B9497" s="7" t="s">
        <v>65363</v>
      </c>
      <c r="C9497" s="13" t="s">
        <v>63231</v>
      </c>
      <c r="D9497" s="15">
        <v>109.52</v>
      </c>
    </row>
    <row r="9498" spans="1:4" ht="32.4">
      <c r="A9498" s="10">
        <v>13029</v>
      </c>
      <c r="B9498" s="8" t="s">
        <v>65364</v>
      </c>
      <c r="C9498" s="14" t="s">
        <v>16</v>
      </c>
      <c r="D9498" s="16">
        <v>116.3</v>
      </c>
    </row>
    <row r="9499" spans="1:4" ht="21.6">
      <c r="A9499" s="9">
        <v>13030</v>
      </c>
      <c r="B9499" s="7" t="s">
        <v>65365</v>
      </c>
      <c r="C9499" s="13" t="s">
        <v>16</v>
      </c>
      <c r="D9499" s="15">
        <v>58.16</v>
      </c>
    </row>
    <row r="9500" spans="1:4" ht="21.6">
      <c r="A9500" s="10">
        <v>13031</v>
      </c>
      <c r="B9500" s="8" t="s">
        <v>65366</v>
      </c>
      <c r="C9500" s="14" t="s">
        <v>16</v>
      </c>
      <c r="D9500" s="16">
        <v>77.540000000000006</v>
      </c>
    </row>
    <row r="9501" spans="1:4">
      <c r="A9501" s="9">
        <v>13032</v>
      </c>
      <c r="B9501" s="7" t="s">
        <v>65367</v>
      </c>
      <c r="C9501" s="13" t="s">
        <v>63231</v>
      </c>
      <c r="D9501" s="15">
        <v>24.23</v>
      </c>
    </row>
    <row r="9502" spans="1:4">
      <c r="A9502" s="10">
        <v>13033</v>
      </c>
      <c r="B9502" s="8" t="s">
        <v>65368</v>
      </c>
      <c r="C9502" s="14" t="s">
        <v>8</v>
      </c>
      <c r="D9502" s="16">
        <v>9.4499999999999993</v>
      </c>
    </row>
    <row r="9503" spans="1:4">
      <c r="A9503" s="9">
        <v>13034</v>
      </c>
      <c r="B9503" s="7" t="s">
        <v>65369</v>
      </c>
      <c r="C9503" s="13" t="s">
        <v>8</v>
      </c>
      <c r="D9503" s="15">
        <v>8.4499999999999993</v>
      </c>
    </row>
    <row r="9504" spans="1:4">
      <c r="A9504" s="10">
        <v>13035</v>
      </c>
      <c r="B9504" s="8" t="s">
        <v>65370</v>
      </c>
      <c r="C9504" s="14" t="s">
        <v>8</v>
      </c>
      <c r="D9504" s="16">
        <v>6.9</v>
      </c>
    </row>
    <row r="9505" spans="1:4">
      <c r="A9505" s="9">
        <v>13036</v>
      </c>
      <c r="B9505" s="7" t="s">
        <v>65371</v>
      </c>
      <c r="C9505" s="13" t="s">
        <v>8</v>
      </c>
      <c r="D9505" s="15">
        <v>9.5</v>
      </c>
    </row>
    <row r="9506" spans="1:4">
      <c r="A9506" s="10">
        <v>13037</v>
      </c>
      <c r="B9506" s="8" t="s">
        <v>65372</v>
      </c>
      <c r="C9506" s="14" t="s">
        <v>13075</v>
      </c>
      <c r="D9506" s="16">
        <v>4.58</v>
      </c>
    </row>
    <row r="9507" spans="1:4">
      <c r="A9507" s="9">
        <v>13039</v>
      </c>
      <c r="B9507" s="7" t="s">
        <v>65373</v>
      </c>
      <c r="C9507" s="13" t="s">
        <v>16</v>
      </c>
      <c r="D9507" s="15">
        <v>244.13</v>
      </c>
    </row>
    <row r="9508" spans="1:4">
      <c r="A9508" s="10">
        <v>13040</v>
      </c>
      <c r="B9508" s="8" t="s">
        <v>65374</v>
      </c>
      <c r="C9508" s="14" t="s">
        <v>8</v>
      </c>
      <c r="D9508" s="16">
        <v>408.89</v>
      </c>
    </row>
    <row r="9509" spans="1:4">
      <c r="A9509" s="9">
        <v>13041</v>
      </c>
      <c r="B9509" s="7" t="s">
        <v>65375</v>
      </c>
      <c r="C9509" s="13" t="s">
        <v>10</v>
      </c>
      <c r="D9509" s="15">
        <v>8.34</v>
      </c>
    </row>
    <row r="9510" spans="1:4">
      <c r="A9510" s="10">
        <v>13043</v>
      </c>
      <c r="B9510" s="8" t="s">
        <v>65223</v>
      </c>
      <c r="C9510" s="14" t="s">
        <v>5</v>
      </c>
      <c r="D9510" s="16">
        <v>4.8099999999999996</v>
      </c>
    </row>
    <row r="9511" spans="1:4">
      <c r="A9511" s="9">
        <v>13046</v>
      </c>
      <c r="B9511" s="7" t="s">
        <v>65376</v>
      </c>
      <c r="C9511" s="13" t="s">
        <v>5</v>
      </c>
      <c r="D9511" s="15">
        <v>4.8099999999999996</v>
      </c>
    </row>
    <row r="9512" spans="1:4">
      <c r="A9512" s="10">
        <v>13047</v>
      </c>
      <c r="B9512" s="8" t="s">
        <v>65377</v>
      </c>
      <c r="C9512" s="14" t="s">
        <v>5</v>
      </c>
      <c r="D9512" s="16">
        <v>4.83</v>
      </c>
    </row>
    <row r="9513" spans="1:4">
      <c r="A9513" s="9">
        <v>13048</v>
      </c>
      <c r="B9513" s="7" t="s">
        <v>65378</v>
      </c>
      <c r="C9513" s="13" t="s">
        <v>5</v>
      </c>
      <c r="D9513" s="15">
        <v>5.13</v>
      </c>
    </row>
    <row r="9514" spans="1:4" ht="32.4">
      <c r="A9514" s="10">
        <v>13053</v>
      </c>
      <c r="B9514" s="8" t="s">
        <v>65379</v>
      </c>
      <c r="C9514" s="14" t="s">
        <v>16</v>
      </c>
      <c r="D9514" s="16">
        <v>715</v>
      </c>
    </row>
    <row r="9515" spans="1:4">
      <c r="A9515" s="9">
        <v>13055</v>
      </c>
      <c r="B9515" s="7" t="s">
        <v>65380</v>
      </c>
      <c r="C9515" s="13" t="s">
        <v>10</v>
      </c>
      <c r="D9515" s="15">
        <v>30.17</v>
      </c>
    </row>
    <row r="9516" spans="1:4" ht="32.4">
      <c r="A9516" s="10">
        <v>13056</v>
      </c>
      <c r="B9516" s="8" t="s">
        <v>65381</v>
      </c>
      <c r="C9516" s="14" t="s">
        <v>8</v>
      </c>
      <c r="D9516" s="16">
        <v>75.900000000000006</v>
      </c>
    </row>
    <row r="9517" spans="1:4">
      <c r="A9517" s="9">
        <v>13057</v>
      </c>
      <c r="B9517" s="7" t="s">
        <v>65382</v>
      </c>
      <c r="C9517" s="13" t="s">
        <v>8</v>
      </c>
      <c r="D9517" s="15">
        <v>464.9</v>
      </c>
    </row>
    <row r="9518" spans="1:4" ht="21.6">
      <c r="A9518" s="10">
        <v>13058</v>
      </c>
      <c r="B9518" s="8" t="s">
        <v>65383</v>
      </c>
      <c r="C9518" s="14" t="s">
        <v>8</v>
      </c>
      <c r="D9518" s="16">
        <v>839.21</v>
      </c>
    </row>
    <row r="9519" spans="1:4" ht="21.6">
      <c r="A9519" s="9">
        <v>13061</v>
      </c>
      <c r="B9519" s="7" t="s">
        <v>65384</v>
      </c>
      <c r="C9519" s="13" t="s">
        <v>8</v>
      </c>
      <c r="D9519" s="15">
        <v>391.94</v>
      </c>
    </row>
    <row r="9520" spans="1:4" ht="32.4">
      <c r="A9520" s="10">
        <v>13062</v>
      </c>
      <c r="B9520" s="8" t="s">
        <v>65385</v>
      </c>
      <c r="C9520" s="14" t="s">
        <v>16</v>
      </c>
      <c r="D9520" s="16">
        <v>95</v>
      </c>
    </row>
    <row r="9521" spans="1:4" ht="21.6">
      <c r="A9521" s="9">
        <v>13063</v>
      </c>
      <c r="B9521" s="7" t="s">
        <v>65386</v>
      </c>
      <c r="C9521" s="13" t="s">
        <v>16</v>
      </c>
      <c r="D9521" s="15">
        <v>346.67</v>
      </c>
    </row>
    <row r="9522" spans="1:4" ht="21.6">
      <c r="A9522" s="10">
        <v>13064</v>
      </c>
      <c r="B9522" s="8" t="s">
        <v>65387</v>
      </c>
      <c r="C9522" s="14" t="s">
        <v>16</v>
      </c>
      <c r="D9522" s="16">
        <v>350</v>
      </c>
    </row>
    <row r="9523" spans="1:4">
      <c r="A9523" s="9">
        <v>13065</v>
      </c>
      <c r="B9523" s="7" t="s">
        <v>65388</v>
      </c>
      <c r="C9523" s="13" t="s">
        <v>16</v>
      </c>
      <c r="D9523" s="15">
        <v>292.42</v>
      </c>
    </row>
    <row r="9524" spans="1:4">
      <c r="A9524" s="10">
        <v>13066</v>
      </c>
      <c r="B9524" s="8" t="s">
        <v>65389</v>
      </c>
      <c r="C9524" s="14" t="s">
        <v>5</v>
      </c>
      <c r="D9524" s="16">
        <v>64.88</v>
      </c>
    </row>
    <row r="9525" spans="1:4">
      <c r="A9525" s="9">
        <v>13067</v>
      </c>
      <c r="B9525" s="7" t="s">
        <v>65390</v>
      </c>
      <c r="C9525" s="13" t="s">
        <v>8</v>
      </c>
      <c r="D9525" s="15">
        <v>22.43</v>
      </c>
    </row>
    <row r="9526" spans="1:4">
      <c r="A9526" s="10">
        <v>13068</v>
      </c>
      <c r="B9526" s="8" t="s">
        <v>65391</v>
      </c>
      <c r="C9526" s="14" t="s">
        <v>16</v>
      </c>
      <c r="D9526" s="16">
        <v>52.63</v>
      </c>
    </row>
    <row r="9527" spans="1:4" ht="21.6">
      <c r="A9527" s="9">
        <v>13069</v>
      </c>
      <c r="B9527" s="7" t="s">
        <v>65392</v>
      </c>
      <c r="C9527" s="13" t="s">
        <v>8</v>
      </c>
      <c r="D9527" s="15">
        <v>90.01</v>
      </c>
    </row>
    <row r="9528" spans="1:4">
      <c r="A9528" s="10">
        <v>13070</v>
      </c>
      <c r="B9528" s="8" t="s">
        <v>65393</v>
      </c>
      <c r="C9528" s="14" t="s">
        <v>8</v>
      </c>
      <c r="D9528" s="16">
        <v>350.02</v>
      </c>
    </row>
    <row r="9529" spans="1:4">
      <c r="A9529" s="9">
        <v>13071</v>
      </c>
      <c r="B9529" s="7" t="s">
        <v>65394</v>
      </c>
      <c r="C9529" s="13" t="s">
        <v>8</v>
      </c>
      <c r="D9529" s="15">
        <v>5007.97</v>
      </c>
    </row>
    <row r="9530" spans="1:4">
      <c r="A9530" s="10">
        <v>13072</v>
      </c>
      <c r="B9530" s="8" t="s">
        <v>65395</v>
      </c>
      <c r="C9530" s="14" t="s">
        <v>8</v>
      </c>
      <c r="D9530" s="16">
        <v>2003.19</v>
      </c>
    </row>
    <row r="9531" spans="1:4">
      <c r="A9531" s="9">
        <v>13073</v>
      </c>
      <c r="B9531" s="7" t="s">
        <v>65396</v>
      </c>
      <c r="C9531" s="13" t="s">
        <v>5</v>
      </c>
      <c r="D9531" s="15">
        <v>5.13</v>
      </c>
    </row>
    <row r="9532" spans="1:4">
      <c r="A9532" s="10">
        <v>13074</v>
      </c>
      <c r="B9532" s="8" t="s">
        <v>65397</v>
      </c>
      <c r="C9532" s="14" t="s">
        <v>5</v>
      </c>
      <c r="D9532" s="16">
        <v>5.13</v>
      </c>
    </row>
    <row r="9533" spans="1:4">
      <c r="A9533" s="9">
        <v>13075</v>
      </c>
      <c r="B9533" s="7" t="s">
        <v>65398</v>
      </c>
      <c r="C9533" s="13" t="s">
        <v>5</v>
      </c>
      <c r="D9533" s="15">
        <v>5.13</v>
      </c>
    </row>
    <row r="9534" spans="1:4">
      <c r="A9534" s="10">
        <v>13076</v>
      </c>
      <c r="B9534" s="8" t="s">
        <v>65399</v>
      </c>
      <c r="C9534" s="14" t="s">
        <v>10</v>
      </c>
      <c r="D9534" s="16">
        <v>139.97999999999999</v>
      </c>
    </row>
    <row r="9535" spans="1:4">
      <c r="A9535" s="9">
        <v>13077</v>
      </c>
      <c r="B9535" s="7" t="s">
        <v>65400</v>
      </c>
      <c r="C9535" s="13" t="s">
        <v>13111</v>
      </c>
      <c r="D9535" s="15">
        <v>124.55</v>
      </c>
    </row>
    <row r="9536" spans="1:4">
      <c r="A9536" s="10">
        <v>13078</v>
      </c>
      <c r="B9536" s="8" t="s">
        <v>65401</v>
      </c>
      <c r="C9536" s="14" t="s">
        <v>13111</v>
      </c>
      <c r="D9536" s="16">
        <v>84.63</v>
      </c>
    </row>
    <row r="9537" spans="1:4">
      <c r="A9537" s="9">
        <v>13079</v>
      </c>
      <c r="B9537" s="7" t="s">
        <v>65402</v>
      </c>
      <c r="C9537" s="13" t="s">
        <v>5</v>
      </c>
      <c r="D9537" s="15">
        <v>4.8099999999999996</v>
      </c>
    </row>
    <row r="9538" spans="1:4">
      <c r="A9538" s="10">
        <v>13080</v>
      </c>
      <c r="B9538" s="8" t="s">
        <v>65403</v>
      </c>
      <c r="C9538" s="14" t="s">
        <v>5</v>
      </c>
      <c r="D9538" s="16">
        <v>4.8099999999999996</v>
      </c>
    </row>
    <row r="9539" spans="1:4">
      <c r="A9539" s="9">
        <v>13081</v>
      </c>
      <c r="B9539" s="7" t="s">
        <v>65404</v>
      </c>
      <c r="C9539" s="13" t="s">
        <v>5</v>
      </c>
      <c r="D9539" s="15">
        <v>4.83</v>
      </c>
    </row>
    <row r="9540" spans="1:4">
      <c r="A9540" s="10">
        <v>13082</v>
      </c>
      <c r="B9540" s="8" t="s">
        <v>65405</v>
      </c>
      <c r="C9540" s="14" t="s">
        <v>5</v>
      </c>
      <c r="D9540" s="16">
        <v>4.83</v>
      </c>
    </row>
    <row r="9541" spans="1:4">
      <c r="A9541" s="9">
        <v>13083</v>
      </c>
      <c r="B9541" s="7" t="s">
        <v>65406</v>
      </c>
      <c r="C9541" s="13" t="s">
        <v>5</v>
      </c>
      <c r="D9541" s="15">
        <v>4.83</v>
      </c>
    </row>
    <row r="9542" spans="1:4">
      <c r="A9542" s="10">
        <v>13084</v>
      </c>
      <c r="B9542" s="8" t="s">
        <v>65407</v>
      </c>
      <c r="C9542" s="14" t="s">
        <v>5</v>
      </c>
      <c r="D9542" s="16">
        <v>4.83</v>
      </c>
    </row>
    <row r="9543" spans="1:4">
      <c r="A9543" s="9">
        <v>13085</v>
      </c>
      <c r="B9543" s="7" t="s">
        <v>65408</v>
      </c>
      <c r="C9543" s="13" t="s">
        <v>5</v>
      </c>
      <c r="D9543" s="15">
        <v>4.83</v>
      </c>
    </row>
    <row r="9544" spans="1:4">
      <c r="A9544" s="10">
        <v>13086</v>
      </c>
      <c r="B9544" s="8" t="s">
        <v>65409</v>
      </c>
      <c r="C9544" s="14" t="s">
        <v>5</v>
      </c>
      <c r="D9544" s="16">
        <v>4.83</v>
      </c>
    </row>
    <row r="9545" spans="1:4">
      <c r="A9545" s="9">
        <v>13087</v>
      </c>
      <c r="B9545" s="7" t="s">
        <v>65410</v>
      </c>
      <c r="C9545" s="13" t="s">
        <v>5</v>
      </c>
      <c r="D9545" s="15">
        <v>5.13</v>
      </c>
    </row>
    <row r="9546" spans="1:4">
      <c r="A9546" s="10">
        <v>13088</v>
      </c>
      <c r="B9546" s="8" t="s">
        <v>65411</v>
      </c>
      <c r="C9546" s="14" t="s">
        <v>5</v>
      </c>
      <c r="D9546" s="16">
        <v>5.13</v>
      </c>
    </row>
    <row r="9547" spans="1:4">
      <c r="A9547" s="9">
        <v>13089</v>
      </c>
      <c r="B9547" s="7" t="s">
        <v>65412</v>
      </c>
      <c r="C9547" s="13" t="s">
        <v>5</v>
      </c>
      <c r="D9547" s="15">
        <v>5.13</v>
      </c>
    </row>
    <row r="9548" spans="1:4">
      <c r="A9548" s="10">
        <v>13090</v>
      </c>
      <c r="B9548" s="8" t="s">
        <v>65413</v>
      </c>
      <c r="C9548" s="14" t="s">
        <v>5</v>
      </c>
      <c r="D9548" s="16">
        <v>4.8099999999999996</v>
      </c>
    </row>
    <row r="9549" spans="1:4">
      <c r="A9549" s="9">
        <v>13091</v>
      </c>
      <c r="B9549" s="7" t="s">
        <v>65414</v>
      </c>
      <c r="C9549" s="13" t="s">
        <v>5</v>
      </c>
      <c r="D9549" s="15">
        <v>4.8099999999999996</v>
      </c>
    </row>
    <row r="9550" spans="1:4">
      <c r="A9550" s="10">
        <v>13092</v>
      </c>
      <c r="B9550" s="8" t="s">
        <v>65415</v>
      </c>
      <c r="C9550" s="14" t="s">
        <v>5</v>
      </c>
      <c r="D9550" s="16">
        <v>5.13</v>
      </c>
    </row>
    <row r="9551" spans="1:4">
      <c r="A9551" s="9">
        <v>13093</v>
      </c>
      <c r="B9551" s="7" t="s">
        <v>65416</v>
      </c>
      <c r="C9551" s="13" t="s">
        <v>5</v>
      </c>
      <c r="D9551" s="15">
        <v>4.8099999999999996</v>
      </c>
    </row>
    <row r="9552" spans="1:4">
      <c r="A9552" s="10">
        <v>13094</v>
      </c>
      <c r="B9552" s="8" t="s">
        <v>65417</v>
      </c>
      <c r="C9552" s="14" t="s">
        <v>5</v>
      </c>
      <c r="D9552" s="16">
        <v>4.8099999999999996</v>
      </c>
    </row>
    <row r="9553" spans="1:4">
      <c r="A9553" s="9">
        <v>13095</v>
      </c>
      <c r="B9553" s="7" t="s">
        <v>65418</v>
      </c>
      <c r="C9553" s="13" t="s">
        <v>5</v>
      </c>
      <c r="D9553" s="15">
        <v>4.8099999999999996</v>
      </c>
    </row>
    <row r="9554" spans="1:4">
      <c r="A9554" s="10">
        <v>13096</v>
      </c>
      <c r="B9554" s="8" t="s">
        <v>65419</v>
      </c>
      <c r="C9554" s="14" t="s">
        <v>5</v>
      </c>
      <c r="D9554" s="16">
        <v>4.8099999999999996</v>
      </c>
    </row>
    <row r="9555" spans="1:4">
      <c r="A9555" s="9">
        <v>13097</v>
      </c>
      <c r="B9555" s="7" t="s">
        <v>65420</v>
      </c>
      <c r="C9555" s="13" t="s">
        <v>5</v>
      </c>
      <c r="D9555" s="15">
        <v>4.83</v>
      </c>
    </row>
    <row r="9556" spans="1:4" ht="21.6">
      <c r="A9556" s="10">
        <v>13098</v>
      </c>
      <c r="B9556" s="8" t="s">
        <v>65421</v>
      </c>
      <c r="C9556" s="14" t="s">
        <v>13075</v>
      </c>
      <c r="D9556" s="16">
        <v>6900</v>
      </c>
    </row>
    <row r="9557" spans="1:4" ht="21.6">
      <c r="A9557" s="9">
        <v>13099</v>
      </c>
      <c r="B9557" s="7" t="s">
        <v>65422</v>
      </c>
      <c r="C9557" s="13" t="s">
        <v>8</v>
      </c>
      <c r="D9557" s="15">
        <v>7500</v>
      </c>
    </row>
    <row r="9558" spans="1:4" ht="21.6">
      <c r="A9558" s="10">
        <v>13100</v>
      </c>
      <c r="B9558" s="8" t="s">
        <v>65423</v>
      </c>
      <c r="C9558" s="14" t="s">
        <v>8</v>
      </c>
      <c r="D9558" s="16">
        <v>6500</v>
      </c>
    </row>
    <row r="9559" spans="1:4" ht="21.6">
      <c r="A9559" s="9">
        <v>13101</v>
      </c>
      <c r="B9559" s="7" t="s">
        <v>65424</v>
      </c>
      <c r="C9559" s="13" t="s">
        <v>8</v>
      </c>
      <c r="D9559" s="15">
        <v>1750</v>
      </c>
    </row>
    <row r="9560" spans="1:4">
      <c r="A9560" s="10">
        <v>13102</v>
      </c>
      <c r="B9560" s="8" t="s">
        <v>65425</v>
      </c>
      <c r="C9560" s="14" t="s">
        <v>5</v>
      </c>
      <c r="D9560" s="16">
        <v>0.89</v>
      </c>
    </row>
    <row r="9561" spans="1:4">
      <c r="A9561" s="9">
        <v>13103</v>
      </c>
      <c r="B9561" s="7" t="s">
        <v>65426</v>
      </c>
      <c r="C9561" s="13" t="s">
        <v>5</v>
      </c>
      <c r="D9561" s="15">
        <v>0.89</v>
      </c>
    </row>
    <row r="9562" spans="1:4">
      <c r="A9562" s="10">
        <v>13104</v>
      </c>
      <c r="B9562" s="8" t="s">
        <v>65427</v>
      </c>
      <c r="C9562" s="14" t="s">
        <v>5</v>
      </c>
      <c r="D9562" s="16">
        <v>5.31</v>
      </c>
    </row>
    <row r="9563" spans="1:4">
      <c r="A9563" s="9">
        <v>13105</v>
      </c>
      <c r="B9563" s="7" t="s">
        <v>65428</v>
      </c>
      <c r="C9563" s="13" t="s">
        <v>5</v>
      </c>
      <c r="D9563" s="15">
        <v>0.89</v>
      </c>
    </row>
    <row r="9564" spans="1:4">
      <c r="A9564" s="10">
        <v>13106</v>
      </c>
      <c r="B9564" s="8" t="s">
        <v>65429</v>
      </c>
      <c r="C9564" s="14" t="s">
        <v>5</v>
      </c>
      <c r="D9564" s="16">
        <v>0.89</v>
      </c>
    </row>
    <row r="9565" spans="1:4">
      <c r="A9565" s="9">
        <v>13107</v>
      </c>
      <c r="B9565" s="7" t="s">
        <v>65430</v>
      </c>
      <c r="C9565" s="13" t="s">
        <v>5</v>
      </c>
      <c r="D9565" s="15">
        <v>0.89</v>
      </c>
    </row>
    <row r="9566" spans="1:4">
      <c r="A9566" s="10">
        <v>13108</v>
      </c>
      <c r="B9566" s="8" t="s">
        <v>65431</v>
      </c>
      <c r="C9566" s="14" t="s">
        <v>5</v>
      </c>
      <c r="D9566" s="16">
        <v>0.89</v>
      </c>
    </row>
    <row r="9567" spans="1:4">
      <c r="A9567" s="9">
        <v>13109</v>
      </c>
      <c r="B9567" s="7" t="s">
        <v>65432</v>
      </c>
      <c r="C9567" s="13" t="s">
        <v>5</v>
      </c>
      <c r="D9567" s="15">
        <v>0.89</v>
      </c>
    </row>
    <row r="9568" spans="1:4">
      <c r="A9568" s="10">
        <v>13110</v>
      </c>
      <c r="B9568" s="8" t="s">
        <v>65433</v>
      </c>
      <c r="C9568" s="14" t="s">
        <v>5</v>
      </c>
      <c r="D9568" s="16">
        <v>0.89</v>
      </c>
    </row>
    <row r="9569" spans="1:4">
      <c r="A9569" s="9">
        <v>13111</v>
      </c>
      <c r="B9569" s="7" t="s">
        <v>65434</v>
      </c>
      <c r="C9569" s="13" t="s">
        <v>5</v>
      </c>
      <c r="D9569" s="15">
        <v>0.89</v>
      </c>
    </row>
    <row r="9570" spans="1:4">
      <c r="A9570" s="10">
        <v>13112</v>
      </c>
      <c r="B9570" s="8" t="s">
        <v>65435</v>
      </c>
      <c r="C9570" s="14" t="s">
        <v>5</v>
      </c>
      <c r="D9570" s="16">
        <v>0.89</v>
      </c>
    </row>
    <row r="9571" spans="1:4">
      <c r="A9571" s="9">
        <v>13113</v>
      </c>
      <c r="B9571" s="7" t="s">
        <v>65436</v>
      </c>
      <c r="C9571" s="13" t="s">
        <v>5</v>
      </c>
      <c r="D9571" s="15">
        <v>0.89</v>
      </c>
    </row>
    <row r="9572" spans="1:4">
      <c r="A9572" s="10">
        <v>13114</v>
      </c>
      <c r="B9572" s="8" t="s">
        <v>65437</v>
      </c>
      <c r="C9572" s="14" t="s">
        <v>5</v>
      </c>
      <c r="D9572" s="16">
        <v>0.89</v>
      </c>
    </row>
    <row r="9573" spans="1:4">
      <c r="A9573" s="9">
        <v>13115</v>
      </c>
      <c r="B9573" s="7" t="s">
        <v>65438</v>
      </c>
      <c r="C9573" s="13" t="s">
        <v>5</v>
      </c>
      <c r="D9573" s="15">
        <v>0.89</v>
      </c>
    </row>
    <row r="9574" spans="1:4">
      <c r="A9574" s="10">
        <v>13116</v>
      </c>
      <c r="B9574" s="8" t="s">
        <v>65439</v>
      </c>
      <c r="C9574" s="14" t="s">
        <v>5</v>
      </c>
      <c r="D9574" s="16">
        <v>0.89</v>
      </c>
    </row>
    <row r="9575" spans="1:4">
      <c r="A9575" s="9">
        <v>13117</v>
      </c>
      <c r="B9575" s="7" t="s">
        <v>65440</v>
      </c>
      <c r="C9575" s="13" t="s">
        <v>5</v>
      </c>
      <c r="D9575" s="15">
        <v>5.31</v>
      </c>
    </row>
    <row r="9576" spans="1:4">
      <c r="A9576" s="10">
        <v>13118</v>
      </c>
      <c r="B9576" s="8" t="s">
        <v>65441</v>
      </c>
      <c r="C9576" s="14" t="s">
        <v>5</v>
      </c>
      <c r="D9576" s="16">
        <v>5.31</v>
      </c>
    </row>
    <row r="9577" spans="1:4">
      <c r="A9577" s="9">
        <v>13119</v>
      </c>
      <c r="B9577" s="7" t="s">
        <v>65442</v>
      </c>
      <c r="C9577" s="13" t="s">
        <v>5</v>
      </c>
      <c r="D9577" s="15">
        <v>5.31</v>
      </c>
    </row>
    <row r="9578" spans="1:4">
      <c r="A9578" s="10">
        <v>13120</v>
      </c>
      <c r="B9578" s="8" t="s">
        <v>65443</v>
      </c>
      <c r="C9578" s="14" t="s">
        <v>5</v>
      </c>
      <c r="D9578" s="16">
        <v>5.31</v>
      </c>
    </row>
    <row r="9579" spans="1:4">
      <c r="A9579" s="9">
        <v>13121</v>
      </c>
      <c r="B9579" s="7" t="s">
        <v>65444</v>
      </c>
      <c r="C9579" s="13" t="s">
        <v>5</v>
      </c>
      <c r="D9579" s="15">
        <v>5.31</v>
      </c>
    </row>
    <row r="9580" spans="1:4">
      <c r="A9580" s="10">
        <v>13122</v>
      </c>
      <c r="B9580" s="8" t="s">
        <v>65445</v>
      </c>
      <c r="C9580" s="14" t="s">
        <v>5</v>
      </c>
      <c r="D9580" s="16">
        <v>5.31</v>
      </c>
    </row>
    <row r="9581" spans="1:4">
      <c r="A9581" s="9">
        <v>13123</v>
      </c>
      <c r="B9581" s="7" t="s">
        <v>65446</v>
      </c>
      <c r="C9581" s="13" t="s">
        <v>5</v>
      </c>
      <c r="D9581" s="15">
        <v>5.31</v>
      </c>
    </row>
    <row r="9582" spans="1:4">
      <c r="A9582" s="10">
        <v>13124</v>
      </c>
      <c r="B9582" s="8" t="s">
        <v>65447</v>
      </c>
      <c r="C9582" s="14" t="s">
        <v>5</v>
      </c>
      <c r="D9582" s="16">
        <v>5.31</v>
      </c>
    </row>
    <row r="9583" spans="1:4">
      <c r="A9583" s="9">
        <v>13125</v>
      </c>
      <c r="B9583" s="7" t="s">
        <v>65448</v>
      </c>
      <c r="C9583" s="13" t="s">
        <v>5</v>
      </c>
      <c r="D9583" s="15">
        <v>4.8099999999999996</v>
      </c>
    </row>
    <row r="9584" spans="1:4">
      <c r="A9584" s="10">
        <v>13126</v>
      </c>
      <c r="B9584" s="8" t="s">
        <v>65449</v>
      </c>
      <c r="C9584" s="14" t="s">
        <v>5</v>
      </c>
      <c r="D9584" s="16">
        <v>4.8099999999999996</v>
      </c>
    </row>
    <row r="9585" spans="1:4">
      <c r="A9585" s="9">
        <v>13127</v>
      </c>
      <c r="B9585" s="7" t="s">
        <v>65450</v>
      </c>
      <c r="C9585" s="13" t="s">
        <v>5</v>
      </c>
      <c r="D9585" s="15">
        <v>4.83</v>
      </c>
    </row>
    <row r="9586" spans="1:4">
      <c r="A9586" s="10">
        <v>13128</v>
      </c>
      <c r="B9586" s="8" t="s">
        <v>65451</v>
      </c>
      <c r="C9586" s="14" t="s">
        <v>5</v>
      </c>
      <c r="D9586" s="16">
        <v>4.83</v>
      </c>
    </row>
    <row r="9587" spans="1:4">
      <c r="A9587" s="9">
        <v>13129</v>
      </c>
      <c r="B9587" s="7" t="s">
        <v>65452</v>
      </c>
      <c r="C9587" s="13" t="s">
        <v>5</v>
      </c>
      <c r="D9587" s="15">
        <v>4.8099999999999996</v>
      </c>
    </row>
    <row r="9588" spans="1:4">
      <c r="A9588" s="10">
        <v>13130</v>
      </c>
      <c r="B9588" s="8" t="s">
        <v>65453</v>
      </c>
      <c r="C9588" s="14" t="s">
        <v>5</v>
      </c>
      <c r="D9588" s="16">
        <v>4.8099999999999996</v>
      </c>
    </row>
    <row r="9589" spans="1:4">
      <c r="A9589" s="9">
        <v>13131</v>
      </c>
      <c r="B9589" s="7" t="s">
        <v>65454</v>
      </c>
      <c r="C9589" s="13" t="s">
        <v>5</v>
      </c>
      <c r="D9589" s="15">
        <v>4.8099999999999996</v>
      </c>
    </row>
    <row r="9590" spans="1:4">
      <c r="A9590" s="10">
        <v>13132</v>
      </c>
      <c r="B9590" s="8" t="s">
        <v>65455</v>
      </c>
      <c r="C9590" s="14" t="s">
        <v>5</v>
      </c>
      <c r="D9590" s="16">
        <v>4.8099999999999996</v>
      </c>
    </row>
    <row r="9591" spans="1:4" ht="21.6">
      <c r="A9591" s="9">
        <v>13133</v>
      </c>
      <c r="B9591" s="7" t="s">
        <v>65456</v>
      </c>
      <c r="C9591" s="13" t="s">
        <v>8</v>
      </c>
      <c r="D9591" s="15">
        <v>41.9</v>
      </c>
    </row>
    <row r="9592" spans="1:4" ht="21.6">
      <c r="A9592" s="10">
        <v>13134</v>
      </c>
      <c r="B9592" s="8" t="s">
        <v>65457</v>
      </c>
      <c r="C9592" s="14" t="s">
        <v>8</v>
      </c>
      <c r="D9592" s="16">
        <v>850</v>
      </c>
    </row>
    <row r="9593" spans="1:4" ht="21.6">
      <c r="A9593" s="9">
        <v>13135</v>
      </c>
      <c r="B9593" s="7" t="s">
        <v>65458</v>
      </c>
      <c r="C9593" s="13" t="s">
        <v>8</v>
      </c>
      <c r="D9593" s="15">
        <v>35000</v>
      </c>
    </row>
    <row r="9594" spans="1:4" ht="32.4">
      <c r="A9594" s="10">
        <v>13136</v>
      </c>
      <c r="B9594" s="8" t="s">
        <v>65459</v>
      </c>
      <c r="C9594" s="14" t="s">
        <v>8</v>
      </c>
      <c r="D9594" s="16">
        <v>7500</v>
      </c>
    </row>
    <row r="9595" spans="1:4" ht="21.6">
      <c r="A9595" s="9">
        <v>13137</v>
      </c>
      <c r="B9595" s="7" t="s">
        <v>65460</v>
      </c>
      <c r="C9595" s="13" t="s">
        <v>8</v>
      </c>
      <c r="D9595" s="15">
        <v>647.97</v>
      </c>
    </row>
    <row r="9596" spans="1:4" ht="21.6">
      <c r="A9596" s="10">
        <v>13138</v>
      </c>
      <c r="B9596" s="8" t="s">
        <v>65461</v>
      </c>
      <c r="C9596" s="14" t="s">
        <v>8</v>
      </c>
      <c r="D9596" s="16">
        <v>1242.6199999999999</v>
      </c>
    </row>
    <row r="9597" spans="1:4">
      <c r="A9597" s="9">
        <v>13140</v>
      </c>
      <c r="B9597" s="7" t="s">
        <v>65462</v>
      </c>
      <c r="C9597" s="13" t="s">
        <v>10</v>
      </c>
      <c r="D9597" s="15">
        <v>2.99</v>
      </c>
    </row>
    <row r="9598" spans="1:4">
      <c r="A9598" s="10">
        <v>13141</v>
      </c>
      <c r="B9598" s="8" t="s">
        <v>65463</v>
      </c>
      <c r="C9598" s="14" t="s">
        <v>10</v>
      </c>
      <c r="D9598" s="16">
        <v>6.9</v>
      </c>
    </row>
    <row r="9599" spans="1:4">
      <c r="A9599" s="9">
        <v>13142</v>
      </c>
      <c r="B9599" s="7" t="s">
        <v>65464</v>
      </c>
      <c r="C9599" s="13" t="s">
        <v>10</v>
      </c>
      <c r="D9599" s="15">
        <v>9.43</v>
      </c>
    </row>
    <row r="9600" spans="1:4">
      <c r="A9600" s="10">
        <v>13143</v>
      </c>
      <c r="B9600" s="8" t="s">
        <v>65465</v>
      </c>
      <c r="C9600" s="14" t="s">
        <v>10</v>
      </c>
      <c r="D9600" s="16">
        <v>13.76</v>
      </c>
    </row>
    <row r="9601" spans="1:4">
      <c r="A9601" s="9">
        <v>13144</v>
      </c>
      <c r="B9601" s="7" t="s">
        <v>65466</v>
      </c>
      <c r="C9601" s="13" t="s">
        <v>10</v>
      </c>
      <c r="D9601" s="15">
        <v>19.559999999999999</v>
      </c>
    </row>
    <row r="9602" spans="1:4">
      <c r="A9602" s="10">
        <v>13145</v>
      </c>
      <c r="B9602" s="8" t="s">
        <v>65467</v>
      </c>
      <c r="C9602" s="14" t="s">
        <v>10</v>
      </c>
      <c r="D9602" s="16">
        <v>18.55</v>
      </c>
    </row>
    <row r="9603" spans="1:4">
      <c r="A9603" s="9">
        <v>13146</v>
      </c>
      <c r="B9603" s="7" t="s">
        <v>65468</v>
      </c>
      <c r="C9603" s="13" t="s">
        <v>10</v>
      </c>
      <c r="D9603" s="15">
        <v>129.57</v>
      </c>
    </row>
    <row r="9604" spans="1:4" ht="21.6">
      <c r="A9604" s="10">
        <v>13147</v>
      </c>
      <c r="B9604" s="8" t="s">
        <v>65469</v>
      </c>
      <c r="C9604" s="14" t="s">
        <v>8</v>
      </c>
      <c r="D9604" s="16">
        <v>2587.62</v>
      </c>
    </row>
    <row r="9605" spans="1:4">
      <c r="A9605" s="9">
        <v>13148</v>
      </c>
      <c r="B9605" s="7" t="s">
        <v>65470</v>
      </c>
      <c r="C9605" s="13" t="s">
        <v>10</v>
      </c>
      <c r="D9605" s="15">
        <v>6.88</v>
      </c>
    </row>
    <row r="9606" spans="1:4">
      <c r="A9606" s="10">
        <v>13149</v>
      </c>
      <c r="B9606" s="8" t="s">
        <v>65471</v>
      </c>
      <c r="C9606" s="14" t="s">
        <v>10</v>
      </c>
      <c r="D9606" s="16">
        <v>14.38</v>
      </c>
    </row>
    <row r="9607" spans="1:4">
      <c r="A9607" s="9">
        <v>13150</v>
      </c>
      <c r="B9607" s="7" t="s">
        <v>65472</v>
      </c>
      <c r="C9607" s="13" t="s">
        <v>10</v>
      </c>
      <c r="D9607" s="15">
        <v>19.38</v>
      </c>
    </row>
    <row r="9608" spans="1:4">
      <c r="A9608" s="10">
        <v>13151</v>
      </c>
      <c r="B9608" s="8" t="s">
        <v>65473</v>
      </c>
      <c r="C9608" s="14" t="s">
        <v>10</v>
      </c>
      <c r="D9608" s="16">
        <v>8.11</v>
      </c>
    </row>
    <row r="9609" spans="1:4">
      <c r="A9609" s="9">
        <v>13152</v>
      </c>
      <c r="B9609" s="7" t="s">
        <v>65474</v>
      </c>
      <c r="C9609" s="13" t="s">
        <v>10</v>
      </c>
      <c r="D9609" s="15">
        <v>4.4800000000000004</v>
      </c>
    </row>
    <row r="9610" spans="1:4">
      <c r="A9610" s="10">
        <v>13153</v>
      </c>
      <c r="B9610" s="8" t="s">
        <v>65475</v>
      </c>
      <c r="C9610" s="14" t="s">
        <v>10</v>
      </c>
      <c r="D9610" s="16">
        <v>7.36</v>
      </c>
    </row>
    <row r="9611" spans="1:4" ht="32.4">
      <c r="A9611" s="9">
        <v>13154</v>
      </c>
      <c r="B9611" s="7" t="s">
        <v>65476</v>
      </c>
      <c r="C9611" s="13" t="s">
        <v>8</v>
      </c>
      <c r="D9611" s="15">
        <v>118100</v>
      </c>
    </row>
    <row r="9612" spans="1:4" ht="21.6">
      <c r="A9612" s="10">
        <v>13155</v>
      </c>
      <c r="B9612" s="8" t="s">
        <v>65477</v>
      </c>
      <c r="C9612" s="14" t="s">
        <v>36</v>
      </c>
      <c r="D9612" s="16">
        <v>18200</v>
      </c>
    </row>
    <row r="9613" spans="1:4" ht="21.6">
      <c r="A9613" s="9">
        <v>13156</v>
      </c>
      <c r="B9613" s="7" t="s">
        <v>65478</v>
      </c>
      <c r="C9613" s="13" t="s">
        <v>8</v>
      </c>
      <c r="D9613" s="15">
        <v>226.9</v>
      </c>
    </row>
    <row r="9614" spans="1:4" ht="21.6">
      <c r="A9614" s="10">
        <v>13157</v>
      </c>
      <c r="B9614" s="8" t="s">
        <v>65479</v>
      </c>
      <c r="C9614" s="14" t="s">
        <v>8</v>
      </c>
      <c r="D9614" s="16">
        <v>118.4</v>
      </c>
    </row>
    <row r="9615" spans="1:4">
      <c r="A9615" s="9">
        <v>13158</v>
      </c>
      <c r="B9615" s="7" t="s">
        <v>65480</v>
      </c>
      <c r="C9615" s="13" t="s">
        <v>10</v>
      </c>
      <c r="D9615" s="15">
        <v>29.45</v>
      </c>
    </row>
    <row r="9616" spans="1:4">
      <c r="A9616" s="10">
        <v>13159</v>
      </c>
      <c r="B9616" s="8" t="s">
        <v>65481</v>
      </c>
      <c r="C9616" s="14" t="s">
        <v>8</v>
      </c>
      <c r="D9616" s="16">
        <v>159.30000000000001</v>
      </c>
    </row>
    <row r="9617" spans="1:4">
      <c r="A9617" s="9">
        <v>13160</v>
      </c>
      <c r="B9617" s="7" t="s">
        <v>65482</v>
      </c>
      <c r="C9617" s="13" t="s">
        <v>11</v>
      </c>
      <c r="D9617" s="15">
        <v>6.41</v>
      </c>
    </row>
    <row r="9618" spans="1:4">
      <c r="A9618" s="10">
        <v>13161</v>
      </c>
      <c r="B9618" s="8" t="s">
        <v>65483</v>
      </c>
      <c r="C9618" s="14" t="s">
        <v>11</v>
      </c>
      <c r="D9618" s="16">
        <v>4.41</v>
      </c>
    </row>
    <row r="9619" spans="1:4" ht="21.6">
      <c r="A9619" s="9">
        <v>13162</v>
      </c>
      <c r="B9619" s="7" t="s">
        <v>65484</v>
      </c>
      <c r="C9619" s="13" t="s">
        <v>63231</v>
      </c>
      <c r="D9619" s="15">
        <v>1200</v>
      </c>
    </row>
    <row r="9620" spans="1:4" ht="21.6">
      <c r="A9620" s="10">
        <v>13163</v>
      </c>
      <c r="B9620" s="8" t="s">
        <v>65485</v>
      </c>
      <c r="C9620" s="14" t="s">
        <v>10</v>
      </c>
      <c r="D9620" s="16">
        <v>109</v>
      </c>
    </row>
    <row r="9621" spans="1:4">
      <c r="A9621" s="9">
        <v>13164</v>
      </c>
      <c r="B9621" s="7" t="s">
        <v>65486</v>
      </c>
      <c r="C9621" s="13" t="s">
        <v>8</v>
      </c>
      <c r="D9621" s="15">
        <v>210</v>
      </c>
    </row>
    <row r="9622" spans="1:4">
      <c r="A9622" s="10">
        <v>13165</v>
      </c>
      <c r="B9622" s="8" t="s">
        <v>65487</v>
      </c>
      <c r="C9622" s="14" t="s">
        <v>8</v>
      </c>
      <c r="D9622" s="16">
        <v>225</v>
      </c>
    </row>
    <row r="9623" spans="1:4">
      <c r="A9623" s="9">
        <v>13166</v>
      </c>
      <c r="B9623" s="7" t="s">
        <v>65488</v>
      </c>
      <c r="C9623" s="13" t="s">
        <v>11</v>
      </c>
      <c r="D9623" s="15">
        <v>300</v>
      </c>
    </row>
    <row r="9624" spans="1:4">
      <c r="A9624" s="10">
        <v>13167</v>
      </c>
      <c r="B9624" s="8" t="s">
        <v>65489</v>
      </c>
      <c r="C9624" s="14" t="s">
        <v>11</v>
      </c>
      <c r="D9624" s="16">
        <v>300</v>
      </c>
    </row>
    <row r="9625" spans="1:4">
      <c r="A9625" s="9">
        <v>13168</v>
      </c>
      <c r="B9625" s="7" t="s">
        <v>65490</v>
      </c>
      <c r="C9625" s="13" t="s">
        <v>8</v>
      </c>
      <c r="D9625" s="15">
        <v>2700</v>
      </c>
    </row>
    <row r="9626" spans="1:4">
      <c r="A9626" s="10">
        <v>13169</v>
      </c>
      <c r="B9626" s="8" t="s">
        <v>65491</v>
      </c>
      <c r="C9626" s="14" t="s">
        <v>10</v>
      </c>
      <c r="D9626" s="16">
        <v>74.58</v>
      </c>
    </row>
    <row r="9627" spans="1:4">
      <c r="A9627" s="9">
        <v>13170</v>
      </c>
      <c r="B9627" s="7" t="s">
        <v>65492</v>
      </c>
      <c r="C9627" s="13" t="s">
        <v>10</v>
      </c>
      <c r="D9627" s="15">
        <v>203.73</v>
      </c>
    </row>
    <row r="9628" spans="1:4">
      <c r="A9628" s="10">
        <v>13171</v>
      </c>
      <c r="B9628" s="8" t="s">
        <v>65493</v>
      </c>
      <c r="C9628" s="14" t="s">
        <v>16</v>
      </c>
      <c r="D9628" s="16">
        <v>55.9</v>
      </c>
    </row>
    <row r="9629" spans="1:4">
      <c r="A9629" s="9">
        <v>13172</v>
      </c>
      <c r="B9629" s="7" t="s">
        <v>5850</v>
      </c>
      <c r="C9629" s="13" t="s">
        <v>11</v>
      </c>
      <c r="D9629" s="15">
        <v>4.41</v>
      </c>
    </row>
    <row r="9630" spans="1:4">
      <c r="A9630" s="10">
        <v>13173</v>
      </c>
      <c r="B9630" s="8" t="s">
        <v>65494</v>
      </c>
      <c r="C9630" s="14" t="s">
        <v>11</v>
      </c>
      <c r="D9630" s="16">
        <v>4.41</v>
      </c>
    </row>
    <row r="9631" spans="1:4" ht="15" thickBot="1">
      <c r="A9631" s="109">
        <v>13174</v>
      </c>
      <c r="B9631" s="100" t="s">
        <v>65495</v>
      </c>
      <c r="C9631" s="110" t="s">
        <v>8</v>
      </c>
      <c r="D9631" s="101">
        <v>268</v>
      </c>
    </row>
  </sheetData>
  <autoFilter ref="A5:D9631" xr:uid="{00000000-0009-0000-0000-00000C000000}"/>
  <pageMargins left="0.511811024" right="0.511811024" top="0.78740157499999996" bottom="0.78740157499999996" header="0.31496062000000002" footer="0.31496062000000002"/>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20">
    <tabColor theme="9" tint="0.39997558519241921"/>
  </sheetPr>
  <dimension ref="A1:F5379"/>
  <sheetViews>
    <sheetView showGridLines="0" topLeftCell="A977" workbookViewId="0">
      <selection activeCell="B992" sqref="B992"/>
    </sheetView>
  </sheetViews>
  <sheetFormatPr defaultColWidth="9.109375" defaultRowHeight="13.2"/>
  <cols>
    <col min="1" max="1" width="17.109375" style="54" customWidth="1"/>
    <col min="2" max="2" width="81.44140625" style="79" customWidth="1"/>
    <col min="3" max="3" width="17.109375" style="54" customWidth="1"/>
    <col min="4" max="4" width="22.88671875" style="54" customWidth="1"/>
    <col min="5" max="16384" width="9.109375" style="54"/>
  </cols>
  <sheetData>
    <row r="1" spans="1:4" ht="18" customHeight="1">
      <c r="A1" s="51" t="s">
        <v>13949</v>
      </c>
      <c r="B1" s="52"/>
      <c r="C1" s="53"/>
      <c r="D1" s="37"/>
    </row>
    <row r="2" spans="1:4" s="58" customFormat="1" ht="18" customHeight="1">
      <c r="A2" s="55"/>
      <c r="B2" s="56"/>
      <c r="C2" s="57"/>
      <c r="D2" s="47"/>
    </row>
    <row r="3" spans="1:4" s="58" customFormat="1" ht="18" customHeight="1">
      <c r="A3" s="59" t="s">
        <v>13769</v>
      </c>
      <c r="B3" s="60" t="s">
        <v>83351</v>
      </c>
      <c r="C3" s="57"/>
      <c r="D3" s="47"/>
    </row>
    <row r="4" spans="1:4" s="58" customFormat="1" ht="18" customHeight="1" thickBot="1">
      <c r="A4" s="59"/>
      <c r="B4" s="61"/>
      <c r="C4" s="62"/>
      <c r="D4" s="50"/>
    </row>
    <row r="5" spans="1:4" ht="15" thickBot="1">
      <c r="A5" s="63" t="s">
        <v>1</v>
      </c>
      <c r="B5" s="64" t="s">
        <v>2</v>
      </c>
      <c r="C5" s="65" t="s">
        <v>3</v>
      </c>
      <c r="D5" s="43" t="s">
        <v>4</v>
      </c>
    </row>
    <row r="6" spans="1:4">
      <c r="A6" s="66" t="s">
        <v>13952</v>
      </c>
      <c r="B6" s="67" t="s">
        <v>13953</v>
      </c>
      <c r="C6" s="68" t="s">
        <v>10</v>
      </c>
      <c r="D6" s="38">
        <v>1.26</v>
      </c>
    </row>
    <row r="7" spans="1:4">
      <c r="A7" s="69" t="s">
        <v>13954</v>
      </c>
      <c r="B7" s="70" t="s">
        <v>13955</v>
      </c>
      <c r="C7" s="71" t="s">
        <v>8</v>
      </c>
      <c r="D7" s="39">
        <v>2.52</v>
      </c>
    </row>
    <row r="8" spans="1:4">
      <c r="A8" s="72" t="s">
        <v>13956</v>
      </c>
      <c r="B8" s="73" t="s">
        <v>13957</v>
      </c>
      <c r="C8" s="74" t="s">
        <v>16</v>
      </c>
      <c r="D8" s="40">
        <v>38.72</v>
      </c>
    </row>
    <row r="9" spans="1:4">
      <c r="A9" s="69" t="s">
        <v>13958</v>
      </c>
      <c r="B9" s="70" t="s">
        <v>13959</v>
      </c>
      <c r="C9" s="71" t="s">
        <v>10</v>
      </c>
      <c r="D9" s="39">
        <v>1</v>
      </c>
    </row>
    <row r="10" spans="1:4">
      <c r="A10" s="72" t="s">
        <v>13960</v>
      </c>
      <c r="B10" s="73" t="s">
        <v>13961</v>
      </c>
      <c r="C10" s="74" t="s">
        <v>10</v>
      </c>
      <c r="D10" s="40">
        <v>1.48</v>
      </c>
    </row>
    <row r="11" spans="1:4">
      <c r="A11" s="69" t="s">
        <v>13962</v>
      </c>
      <c r="B11" s="70" t="s">
        <v>13963</v>
      </c>
      <c r="C11" s="71" t="s">
        <v>13935</v>
      </c>
      <c r="D11" s="39">
        <v>26.95</v>
      </c>
    </row>
    <row r="12" spans="1:4">
      <c r="A12" s="72" t="s">
        <v>13964</v>
      </c>
      <c r="B12" s="73" t="s">
        <v>13965</v>
      </c>
      <c r="C12" s="74" t="s">
        <v>13966</v>
      </c>
      <c r="D12" s="40">
        <v>8.83</v>
      </c>
    </row>
    <row r="13" spans="1:4">
      <c r="A13" s="69" t="s">
        <v>13967</v>
      </c>
      <c r="B13" s="70" t="s">
        <v>13968</v>
      </c>
      <c r="C13" s="71" t="s">
        <v>13966</v>
      </c>
      <c r="D13" s="39">
        <v>7.78</v>
      </c>
    </row>
    <row r="14" spans="1:4">
      <c r="A14" s="72" t="s">
        <v>13969</v>
      </c>
      <c r="B14" s="73" t="s">
        <v>13970</v>
      </c>
      <c r="C14" s="74" t="s">
        <v>13966</v>
      </c>
      <c r="D14" s="40">
        <v>6.74</v>
      </c>
    </row>
    <row r="15" spans="1:4">
      <c r="A15" s="69" t="s">
        <v>13971</v>
      </c>
      <c r="B15" s="70" t="s">
        <v>13972</v>
      </c>
      <c r="C15" s="71" t="s">
        <v>13966</v>
      </c>
      <c r="D15" s="39">
        <v>7.78</v>
      </c>
    </row>
    <row r="16" spans="1:4">
      <c r="A16" s="72" t="s">
        <v>13973</v>
      </c>
      <c r="B16" s="73" t="s">
        <v>13974</v>
      </c>
      <c r="C16" s="74" t="s">
        <v>13975</v>
      </c>
      <c r="D16" s="40">
        <v>62.12</v>
      </c>
    </row>
    <row r="17" spans="1:6">
      <c r="A17" s="69" t="s">
        <v>13976</v>
      </c>
      <c r="B17" s="70" t="s">
        <v>13977</v>
      </c>
      <c r="C17" s="71" t="s">
        <v>13975</v>
      </c>
      <c r="D17" s="39">
        <v>43.98</v>
      </c>
    </row>
    <row r="18" spans="1:6">
      <c r="A18" s="72" t="s">
        <v>83399</v>
      </c>
      <c r="B18" s="73"/>
      <c r="C18" s="74"/>
      <c r="D18" s="40">
        <v>4268.33</v>
      </c>
    </row>
    <row r="19" spans="1:6">
      <c r="A19" s="69" t="s">
        <v>13978</v>
      </c>
      <c r="B19" s="70" t="s">
        <v>13979</v>
      </c>
      <c r="C19" s="71" t="s">
        <v>8</v>
      </c>
      <c r="D19" s="39">
        <v>398.9</v>
      </c>
    </row>
    <row r="20" spans="1:6">
      <c r="A20" s="72" t="s">
        <v>13980</v>
      </c>
      <c r="B20" s="73" t="s">
        <v>13981</v>
      </c>
      <c r="C20" s="74" t="s">
        <v>8</v>
      </c>
      <c r="D20" s="40">
        <v>509.17</v>
      </c>
    </row>
    <row r="21" spans="1:6">
      <c r="A21" s="69" t="s">
        <v>13982</v>
      </c>
      <c r="B21" s="70" t="s">
        <v>13983</v>
      </c>
      <c r="C21" s="71" t="s">
        <v>8</v>
      </c>
      <c r="D21" s="39">
        <v>651.94000000000005</v>
      </c>
    </row>
    <row r="22" spans="1:6">
      <c r="A22" s="72" t="s">
        <v>13984</v>
      </c>
      <c r="B22" s="73" t="s">
        <v>13985</v>
      </c>
      <c r="C22" s="74" t="s">
        <v>8</v>
      </c>
      <c r="D22" s="40">
        <v>282.56</v>
      </c>
    </row>
    <row r="23" spans="1:6">
      <c r="A23" s="69" t="s">
        <v>13986</v>
      </c>
      <c r="B23" s="70" t="s">
        <v>13872</v>
      </c>
      <c r="C23" s="71" t="s">
        <v>16</v>
      </c>
      <c r="D23" s="39">
        <v>0.44</v>
      </c>
    </row>
    <row r="24" spans="1:6">
      <c r="A24" s="72" t="s">
        <v>13987</v>
      </c>
      <c r="B24" s="73" t="s">
        <v>13988</v>
      </c>
      <c r="C24" s="74" t="s">
        <v>8</v>
      </c>
      <c r="D24" s="40">
        <v>847.68</v>
      </c>
    </row>
    <row r="25" spans="1:6">
      <c r="A25" s="69" t="s">
        <v>13989</v>
      </c>
      <c r="B25" s="70" t="s">
        <v>13916</v>
      </c>
      <c r="C25" s="71" t="s">
        <v>10</v>
      </c>
      <c r="D25" s="39">
        <v>981.33</v>
      </c>
    </row>
    <row r="26" spans="1:6">
      <c r="A26" s="72" t="s">
        <v>13990</v>
      </c>
      <c r="B26" s="73" t="s">
        <v>13917</v>
      </c>
      <c r="C26" s="74" t="s">
        <v>10</v>
      </c>
      <c r="D26" s="40">
        <v>235.12</v>
      </c>
      <c r="F26" s="108"/>
    </row>
    <row r="27" spans="1:6">
      <c r="A27" s="69" t="s">
        <v>13991</v>
      </c>
      <c r="B27" s="70" t="s">
        <v>13992</v>
      </c>
      <c r="C27" s="71" t="s">
        <v>10</v>
      </c>
      <c r="D27" s="39">
        <v>54.52</v>
      </c>
    </row>
    <row r="28" spans="1:6">
      <c r="A28" s="72" t="s">
        <v>13993</v>
      </c>
      <c r="B28" s="73" t="s">
        <v>13994</v>
      </c>
      <c r="C28" s="74" t="s">
        <v>10</v>
      </c>
      <c r="D28" s="40">
        <v>306.67</v>
      </c>
    </row>
    <row r="29" spans="1:6">
      <c r="A29" s="69" t="s">
        <v>83400</v>
      </c>
      <c r="B29" s="70"/>
      <c r="C29" s="71"/>
      <c r="D29" s="39">
        <v>149.44999999999999</v>
      </c>
    </row>
    <row r="30" spans="1:6">
      <c r="A30" s="72" t="s">
        <v>13995</v>
      </c>
      <c r="B30" s="73" t="s">
        <v>13996</v>
      </c>
      <c r="C30" s="74" t="s">
        <v>13997</v>
      </c>
      <c r="D30" s="40">
        <v>28.8</v>
      </c>
    </row>
    <row r="31" spans="1:6" ht="21.6">
      <c r="A31" s="69" t="s">
        <v>13998</v>
      </c>
      <c r="B31" s="70" t="s">
        <v>13999</v>
      </c>
      <c r="C31" s="71" t="s">
        <v>13997</v>
      </c>
      <c r="D31" s="39">
        <v>12.85</v>
      </c>
    </row>
    <row r="32" spans="1:6">
      <c r="A32" s="72"/>
      <c r="B32" s="73"/>
      <c r="C32" s="74"/>
      <c r="D32" s="40"/>
    </row>
    <row r="33" spans="1:4">
      <c r="A33" s="69" t="s">
        <v>14000</v>
      </c>
      <c r="B33" s="70" t="s">
        <v>14001</v>
      </c>
      <c r="C33" s="71" t="s">
        <v>13935</v>
      </c>
      <c r="D33" s="39">
        <v>26.95</v>
      </c>
    </row>
    <row r="34" spans="1:4">
      <c r="A34" s="72" t="s">
        <v>14002</v>
      </c>
      <c r="B34" s="73" t="s">
        <v>14003</v>
      </c>
      <c r="C34" s="74" t="s">
        <v>13935</v>
      </c>
      <c r="D34" s="40">
        <v>26.95</v>
      </c>
    </row>
    <row r="35" spans="1:4">
      <c r="A35" s="69" t="s">
        <v>14004</v>
      </c>
      <c r="B35" s="70" t="s">
        <v>14005</v>
      </c>
      <c r="C35" s="71" t="s">
        <v>13935</v>
      </c>
      <c r="D35" s="39">
        <v>26.95</v>
      </c>
    </row>
    <row r="36" spans="1:4">
      <c r="A36" s="72" t="s">
        <v>14006</v>
      </c>
      <c r="B36" s="73" t="s">
        <v>14007</v>
      </c>
      <c r="C36" s="74" t="s">
        <v>13935</v>
      </c>
      <c r="D36" s="40">
        <v>26.95</v>
      </c>
    </row>
    <row r="37" spans="1:4">
      <c r="A37" s="69" t="s">
        <v>83401</v>
      </c>
      <c r="B37" s="70"/>
      <c r="C37" s="71"/>
      <c r="D37" s="39">
        <v>321.52999999999997</v>
      </c>
    </row>
    <row r="38" spans="1:4">
      <c r="A38" s="72" t="s">
        <v>14008</v>
      </c>
      <c r="B38" s="73" t="s">
        <v>70</v>
      </c>
      <c r="C38" s="74" t="s">
        <v>16</v>
      </c>
      <c r="D38" s="40">
        <v>1.02</v>
      </c>
    </row>
    <row r="39" spans="1:4" ht="21.6">
      <c r="A39" s="69" t="s">
        <v>83402</v>
      </c>
      <c r="B39" s="70" t="s">
        <v>83835</v>
      </c>
      <c r="C39" s="71" t="s">
        <v>16</v>
      </c>
      <c r="D39" s="39">
        <v>0.17</v>
      </c>
    </row>
    <row r="40" spans="1:4">
      <c r="A40" s="72"/>
      <c r="B40" s="73"/>
      <c r="C40" s="74"/>
      <c r="D40" s="40"/>
    </row>
    <row r="41" spans="1:4">
      <c r="A41" s="69" t="s">
        <v>14009</v>
      </c>
      <c r="B41" s="70" t="s">
        <v>14010</v>
      </c>
      <c r="C41" s="71" t="s">
        <v>16</v>
      </c>
      <c r="D41" s="39">
        <v>3.3</v>
      </c>
    </row>
    <row r="42" spans="1:4">
      <c r="A42" s="72" t="s">
        <v>14011</v>
      </c>
      <c r="B42" s="73" t="s">
        <v>14012</v>
      </c>
      <c r="C42" s="74" t="s">
        <v>8</v>
      </c>
      <c r="D42" s="40">
        <v>317.04000000000002</v>
      </c>
    </row>
    <row r="43" spans="1:4">
      <c r="A43" s="69" t="s">
        <v>83403</v>
      </c>
      <c r="B43" s="70"/>
      <c r="C43" s="71"/>
      <c r="D43" s="39">
        <v>73419.77</v>
      </c>
    </row>
    <row r="44" spans="1:4">
      <c r="A44" s="72" t="s">
        <v>14013</v>
      </c>
      <c r="B44" s="73" t="s">
        <v>14014</v>
      </c>
      <c r="C44" s="74" t="s">
        <v>16</v>
      </c>
      <c r="D44" s="40">
        <v>740.82</v>
      </c>
    </row>
    <row r="45" spans="1:4">
      <c r="A45" s="69" t="s">
        <v>14015</v>
      </c>
      <c r="B45" s="70" t="s">
        <v>14016</v>
      </c>
      <c r="C45" s="71" t="s">
        <v>16</v>
      </c>
      <c r="D45" s="39">
        <v>665.82</v>
      </c>
    </row>
    <row r="46" spans="1:4">
      <c r="A46" s="72" t="s">
        <v>14017</v>
      </c>
      <c r="B46" s="73" t="s">
        <v>14018</v>
      </c>
      <c r="C46" s="74" t="s">
        <v>16</v>
      </c>
      <c r="D46" s="40">
        <v>224.61</v>
      </c>
    </row>
    <row r="47" spans="1:4">
      <c r="A47" s="69" t="s">
        <v>14019</v>
      </c>
      <c r="B47" s="70" t="s">
        <v>14020</v>
      </c>
      <c r="C47" s="71" t="s">
        <v>16</v>
      </c>
      <c r="D47" s="39">
        <v>110.06</v>
      </c>
    </row>
    <row r="48" spans="1:4">
      <c r="A48" s="72" t="s">
        <v>14021</v>
      </c>
      <c r="B48" s="73" t="s">
        <v>14022</v>
      </c>
      <c r="C48" s="74" t="s">
        <v>8</v>
      </c>
      <c r="D48" s="40">
        <v>4497.17</v>
      </c>
    </row>
    <row r="49" spans="1:4">
      <c r="A49" s="69" t="s">
        <v>14023</v>
      </c>
      <c r="B49" s="70" t="s">
        <v>14024</v>
      </c>
      <c r="C49" s="71" t="s">
        <v>8</v>
      </c>
      <c r="D49" s="39">
        <v>7617.04</v>
      </c>
    </row>
    <row r="50" spans="1:4">
      <c r="A50" s="72" t="s">
        <v>14025</v>
      </c>
      <c r="B50" s="73" t="s">
        <v>14026</v>
      </c>
      <c r="C50" s="74" t="s">
        <v>8</v>
      </c>
      <c r="D50" s="40">
        <v>12094.76</v>
      </c>
    </row>
    <row r="51" spans="1:4">
      <c r="A51" s="69" t="s">
        <v>14027</v>
      </c>
      <c r="B51" s="70" t="s">
        <v>14028</v>
      </c>
      <c r="C51" s="71" t="s">
        <v>8</v>
      </c>
      <c r="D51" s="39">
        <v>16574.13</v>
      </c>
    </row>
    <row r="52" spans="1:4">
      <c r="A52" s="72" t="s">
        <v>14029</v>
      </c>
      <c r="B52" s="73" t="s">
        <v>14030</v>
      </c>
      <c r="C52" s="74" t="s">
        <v>8</v>
      </c>
      <c r="D52" s="40">
        <v>22748.43</v>
      </c>
    </row>
    <row r="53" spans="1:4">
      <c r="A53" s="69" t="s">
        <v>83404</v>
      </c>
      <c r="B53" s="70" t="s">
        <v>83836</v>
      </c>
      <c r="C53" s="71" t="s">
        <v>13082</v>
      </c>
      <c r="D53" s="39">
        <v>2.15</v>
      </c>
    </row>
    <row r="54" spans="1:4">
      <c r="A54" s="72" t="s">
        <v>83405</v>
      </c>
      <c r="B54" s="73" t="s">
        <v>83837</v>
      </c>
      <c r="C54" s="74" t="s">
        <v>13082</v>
      </c>
      <c r="D54" s="40">
        <v>2.9</v>
      </c>
    </row>
    <row r="55" spans="1:4">
      <c r="A55" s="69"/>
      <c r="B55" s="70"/>
      <c r="C55" s="71"/>
      <c r="D55" s="39"/>
    </row>
    <row r="56" spans="1:4">
      <c r="A56" s="72" t="s">
        <v>14031</v>
      </c>
      <c r="B56" s="73" t="s">
        <v>14032</v>
      </c>
      <c r="C56" s="74" t="s">
        <v>8</v>
      </c>
      <c r="D56" s="40">
        <v>1829.58</v>
      </c>
    </row>
    <row r="57" spans="1:4">
      <c r="A57" s="69" t="s">
        <v>14033</v>
      </c>
      <c r="B57" s="70" t="s">
        <v>14034</v>
      </c>
      <c r="C57" s="71" t="s">
        <v>8</v>
      </c>
      <c r="D57" s="39">
        <v>899.1</v>
      </c>
    </row>
    <row r="58" spans="1:4">
      <c r="A58" s="72" t="s">
        <v>14035</v>
      </c>
      <c r="B58" s="73" t="s">
        <v>14036</v>
      </c>
      <c r="C58" s="74" t="s">
        <v>8</v>
      </c>
      <c r="D58" s="40">
        <v>206</v>
      </c>
    </row>
    <row r="59" spans="1:4">
      <c r="A59" s="69" t="s">
        <v>14037</v>
      </c>
      <c r="B59" s="70" t="s">
        <v>14038</v>
      </c>
      <c r="C59" s="71" t="s">
        <v>8</v>
      </c>
      <c r="D59" s="39">
        <v>1585.06</v>
      </c>
    </row>
    <row r="60" spans="1:4">
      <c r="A60" s="72" t="s">
        <v>14039</v>
      </c>
      <c r="B60" s="73" t="s">
        <v>14040</v>
      </c>
      <c r="C60" s="74" t="s">
        <v>8</v>
      </c>
      <c r="D60" s="40">
        <v>2307.85</v>
      </c>
    </row>
    <row r="61" spans="1:4">
      <c r="A61" s="69" t="s">
        <v>83406</v>
      </c>
      <c r="B61" s="70" t="s">
        <v>83838</v>
      </c>
      <c r="C61" s="71" t="s">
        <v>13082</v>
      </c>
      <c r="D61" s="39">
        <v>2.15</v>
      </c>
    </row>
    <row r="62" spans="1:4">
      <c r="A62" s="72" t="s">
        <v>83407</v>
      </c>
      <c r="B62" s="73" t="s">
        <v>83839</v>
      </c>
      <c r="C62" s="74" t="s">
        <v>13082</v>
      </c>
      <c r="D62" s="40">
        <v>2.9</v>
      </c>
    </row>
    <row r="63" spans="1:4">
      <c r="A63" s="69" t="s">
        <v>14041</v>
      </c>
      <c r="B63" s="70" t="s">
        <v>14042</v>
      </c>
      <c r="C63" s="71" t="s">
        <v>16</v>
      </c>
      <c r="D63" s="39">
        <v>279.77999999999997</v>
      </c>
    </row>
    <row r="64" spans="1:4">
      <c r="A64" s="72" t="s">
        <v>14043</v>
      </c>
      <c r="B64" s="73" t="s">
        <v>14044</v>
      </c>
      <c r="C64" s="74" t="s">
        <v>16</v>
      </c>
      <c r="D64" s="40">
        <v>157.37</v>
      </c>
    </row>
    <row r="65" spans="1:4">
      <c r="A65" s="69" t="s">
        <v>14045</v>
      </c>
      <c r="B65" s="70" t="s">
        <v>14046</v>
      </c>
      <c r="C65" s="71" t="s">
        <v>16</v>
      </c>
      <c r="D65" s="39">
        <v>244.13</v>
      </c>
    </row>
    <row r="66" spans="1:4">
      <c r="A66" s="72" t="s">
        <v>14047</v>
      </c>
      <c r="B66" s="73" t="s">
        <v>14048</v>
      </c>
      <c r="C66" s="74" t="s">
        <v>16</v>
      </c>
      <c r="D66" s="40">
        <v>179.17</v>
      </c>
    </row>
    <row r="67" spans="1:4">
      <c r="A67" s="69" t="s">
        <v>14049</v>
      </c>
      <c r="B67" s="70" t="s">
        <v>14050</v>
      </c>
      <c r="C67" s="71" t="s">
        <v>16</v>
      </c>
      <c r="D67" s="39">
        <v>93.39</v>
      </c>
    </row>
    <row r="68" spans="1:4" ht="21.6">
      <c r="A68" s="72" t="s">
        <v>14051</v>
      </c>
      <c r="B68" s="73" t="s">
        <v>14052</v>
      </c>
      <c r="C68" s="74" t="s">
        <v>16</v>
      </c>
      <c r="D68" s="40">
        <v>163.63999999999999</v>
      </c>
    </row>
    <row r="69" spans="1:4">
      <c r="A69" s="69"/>
      <c r="B69" s="70"/>
      <c r="C69" s="71"/>
      <c r="D69" s="39"/>
    </row>
    <row r="70" spans="1:4">
      <c r="A70" s="72" t="s">
        <v>14053</v>
      </c>
      <c r="B70" s="73" t="s">
        <v>14054</v>
      </c>
      <c r="C70" s="74" t="s">
        <v>16</v>
      </c>
      <c r="D70" s="40">
        <v>103.1</v>
      </c>
    </row>
    <row r="71" spans="1:4">
      <c r="A71" s="69" t="s">
        <v>14055</v>
      </c>
      <c r="B71" s="70" t="s">
        <v>14056</v>
      </c>
      <c r="C71" s="71" t="s">
        <v>16</v>
      </c>
      <c r="D71" s="39">
        <v>88.66</v>
      </c>
    </row>
    <row r="72" spans="1:4">
      <c r="A72" s="72" t="s">
        <v>83408</v>
      </c>
      <c r="B72" s="73"/>
      <c r="C72" s="74"/>
      <c r="D72" s="40">
        <v>2895</v>
      </c>
    </row>
    <row r="73" spans="1:4">
      <c r="A73" s="69" t="s">
        <v>83409</v>
      </c>
      <c r="B73" s="70" t="s">
        <v>83369</v>
      </c>
      <c r="C73" s="71" t="s">
        <v>13075</v>
      </c>
      <c r="D73" s="39">
        <v>500</v>
      </c>
    </row>
    <row r="74" spans="1:4" ht="21.6">
      <c r="A74" s="72" t="s">
        <v>83410</v>
      </c>
      <c r="B74" s="73" t="s">
        <v>83840</v>
      </c>
      <c r="C74" s="74" t="s">
        <v>13075</v>
      </c>
      <c r="D74" s="40">
        <v>795</v>
      </c>
    </row>
    <row r="75" spans="1:4">
      <c r="A75" s="69"/>
      <c r="B75" s="70"/>
      <c r="C75" s="71"/>
      <c r="D75" s="39"/>
    </row>
    <row r="76" spans="1:4" ht="21.6">
      <c r="A76" s="72" t="s">
        <v>83411</v>
      </c>
      <c r="B76" s="73" t="s">
        <v>83841</v>
      </c>
      <c r="C76" s="74" t="s">
        <v>13075</v>
      </c>
      <c r="D76" s="40">
        <v>850</v>
      </c>
    </row>
    <row r="77" spans="1:4">
      <c r="A77" s="69"/>
      <c r="B77" s="70"/>
      <c r="C77" s="71"/>
      <c r="D77" s="39"/>
    </row>
    <row r="78" spans="1:4" ht="32.4">
      <c r="A78" s="72" t="s">
        <v>83412</v>
      </c>
      <c r="B78" s="73" t="s">
        <v>83842</v>
      </c>
      <c r="C78" s="74" t="s">
        <v>13075</v>
      </c>
      <c r="D78" s="40">
        <v>750</v>
      </c>
    </row>
    <row r="79" spans="1:4">
      <c r="A79" s="69"/>
      <c r="B79" s="70"/>
      <c r="C79" s="71"/>
      <c r="D79" s="39"/>
    </row>
    <row r="80" spans="1:4">
      <c r="A80" s="72" t="s">
        <v>83413</v>
      </c>
      <c r="B80" s="73"/>
      <c r="C80" s="74"/>
      <c r="D80" s="40">
        <v>448.39</v>
      </c>
    </row>
    <row r="81" spans="1:4">
      <c r="A81" s="69" t="s">
        <v>14057</v>
      </c>
      <c r="B81" s="70" t="s">
        <v>14058</v>
      </c>
      <c r="C81" s="71" t="s">
        <v>16</v>
      </c>
      <c r="D81" s="39">
        <v>5.28</v>
      </c>
    </row>
    <row r="82" spans="1:4">
      <c r="A82" s="72" t="s">
        <v>14059</v>
      </c>
      <c r="B82" s="73" t="s">
        <v>14060</v>
      </c>
      <c r="C82" s="74" t="s">
        <v>71</v>
      </c>
      <c r="D82" s="40">
        <v>434.74</v>
      </c>
    </row>
    <row r="83" spans="1:4">
      <c r="A83" s="69" t="s">
        <v>14061</v>
      </c>
      <c r="B83" s="70" t="s">
        <v>14062</v>
      </c>
      <c r="C83" s="71" t="s">
        <v>16</v>
      </c>
      <c r="D83" s="39">
        <v>0.23</v>
      </c>
    </row>
    <row r="84" spans="1:4">
      <c r="A84" s="72" t="s">
        <v>14063</v>
      </c>
      <c r="B84" s="73" t="s">
        <v>14064</v>
      </c>
      <c r="C84" s="74" t="s">
        <v>10</v>
      </c>
      <c r="D84" s="40">
        <v>0.22</v>
      </c>
    </row>
    <row r="85" spans="1:4">
      <c r="A85" s="69" t="s">
        <v>14065</v>
      </c>
      <c r="B85" s="70" t="s">
        <v>13876</v>
      </c>
      <c r="C85" s="71" t="s">
        <v>16</v>
      </c>
      <c r="D85" s="39">
        <v>0.44</v>
      </c>
    </row>
    <row r="86" spans="1:4">
      <c r="A86" s="72" t="s">
        <v>14066</v>
      </c>
      <c r="B86" s="73" t="s">
        <v>13875</v>
      </c>
      <c r="C86" s="74" t="s">
        <v>16</v>
      </c>
      <c r="D86" s="40">
        <v>0.51</v>
      </c>
    </row>
    <row r="87" spans="1:4">
      <c r="A87" s="69" t="s">
        <v>14067</v>
      </c>
      <c r="B87" s="70" t="s">
        <v>14068</v>
      </c>
      <c r="C87" s="71" t="s">
        <v>10</v>
      </c>
      <c r="D87" s="39">
        <v>1.44</v>
      </c>
    </row>
    <row r="88" spans="1:4">
      <c r="A88" s="72" t="s">
        <v>14069</v>
      </c>
      <c r="B88" s="73" t="s">
        <v>14070</v>
      </c>
      <c r="C88" s="74" t="s">
        <v>10</v>
      </c>
      <c r="D88" s="40">
        <v>1.96</v>
      </c>
    </row>
    <row r="89" spans="1:4">
      <c r="A89" s="69" t="s">
        <v>14071</v>
      </c>
      <c r="B89" s="70" t="s">
        <v>14072</v>
      </c>
      <c r="C89" s="71" t="s">
        <v>16</v>
      </c>
      <c r="D89" s="39">
        <v>3.57</v>
      </c>
    </row>
    <row r="90" spans="1:4">
      <c r="A90" s="72" t="s">
        <v>83414</v>
      </c>
      <c r="B90" s="73"/>
      <c r="C90" s="74"/>
      <c r="D90" s="40">
        <v>3771.5</v>
      </c>
    </row>
    <row r="91" spans="1:4">
      <c r="A91" s="69" t="s">
        <v>14073</v>
      </c>
      <c r="B91" s="70" t="s">
        <v>14074</v>
      </c>
      <c r="C91" s="71" t="s">
        <v>6</v>
      </c>
      <c r="D91" s="39">
        <v>133.55000000000001</v>
      </c>
    </row>
    <row r="92" spans="1:4">
      <c r="A92" s="72" t="s">
        <v>14075</v>
      </c>
      <c r="B92" s="73" t="s">
        <v>14076</v>
      </c>
      <c r="C92" s="74" t="s">
        <v>6</v>
      </c>
      <c r="D92" s="40">
        <v>89.96</v>
      </c>
    </row>
    <row r="93" spans="1:4">
      <c r="A93" s="69" t="s">
        <v>14077</v>
      </c>
      <c r="B93" s="70" t="s">
        <v>14078</v>
      </c>
      <c r="C93" s="71" t="s">
        <v>6</v>
      </c>
      <c r="D93" s="39">
        <v>44.98</v>
      </c>
    </row>
    <row r="94" spans="1:4">
      <c r="A94" s="72" t="s">
        <v>14079</v>
      </c>
      <c r="B94" s="73" t="s">
        <v>14080</v>
      </c>
      <c r="C94" s="74" t="s">
        <v>10</v>
      </c>
      <c r="D94" s="40">
        <v>16.78</v>
      </c>
    </row>
    <row r="95" spans="1:4">
      <c r="A95" s="69" t="s">
        <v>14081</v>
      </c>
      <c r="B95" s="70" t="s">
        <v>14082</v>
      </c>
      <c r="C95" s="71" t="s">
        <v>16</v>
      </c>
      <c r="D95" s="39">
        <v>9</v>
      </c>
    </row>
    <row r="96" spans="1:4">
      <c r="A96" s="72" t="s">
        <v>14083</v>
      </c>
      <c r="B96" s="73" t="s">
        <v>14084</v>
      </c>
      <c r="C96" s="74" t="s">
        <v>16</v>
      </c>
      <c r="D96" s="40">
        <v>3.75</v>
      </c>
    </row>
    <row r="97" spans="1:4">
      <c r="A97" s="69" t="s">
        <v>14085</v>
      </c>
      <c r="B97" s="70" t="s">
        <v>14086</v>
      </c>
      <c r="C97" s="71" t="s">
        <v>16</v>
      </c>
      <c r="D97" s="39">
        <v>25.16</v>
      </c>
    </row>
    <row r="98" spans="1:4">
      <c r="A98" s="72" t="s">
        <v>14087</v>
      </c>
      <c r="B98" s="73" t="s">
        <v>14088</v>
      </c>
      <c r="C98" s="74" t="s">
        <v>6</v>
      </c>
      <c r="D98" s="40">
        <v>384.51</v>
      </c>
    </row>
    <row r="99" spans="1:4">
      <c r="A99" s="69" t="s">
        <v>14089</v>
      </c>
      <c r="B99" s="70" t="s">
        <v>14090</v>
      </c>
      <c r="C99" s="71" t="s">
        <v>6</v>
      </c>
      <c r="D99" s="39">
        <v>194.91</v>
      </c>
    </row>
    <row r="100" spans="1:4">
      <c r="A100" s="72" t="s">
        <v>14091</v>
      </c>
      <c r="B100" s="73" t="s">
        <v>14092</v>
      </c>
      <c r="C100" s="74" t="s">
        <v>10</v>
      </c>
      <c r="D100" s="40">
        <v>23.99</v>
      </c>
    </row>
    <row r="101" spans="1:4">
      <c r="A101" s="69" t="s">
        <v>14093</v>
      </c>
      <c r="B101" s="70" t="s">
        <v>14094</v>
      </c>
      <c r="C101" s="71" t="s">
        <v>16</v>
      </c>
      <c r="D101" s="39">
        <v>22.13</v>
      </c>
    </row>
    <row r="102" spans="1:4">
      <c r="A102" s="72" t="s">
        <v>14095</v>
      </c>
      <c r="B102" s="73" t="s">
        <v>14096</v>
      </c>
      <c r="C102" s="74" t="s">
        <v>16</v>
      </c>
      <c r="D102" s="40">
        <v>28.12</v>
      </c>
    </row>
    <row r="103" spans="1:4">
      <c r="A103" s="69" t="s">
        <v>14097</v>
      </c>
      <c r="B103" s="70" t="s">
        <v>14098</v>
      </c>
      <c r="C103" s="71" t="s">
        <v>16</v>
      </c>
      <c r="D103" s="39">
        <v>21.19</v>
      </c>
    </row>
    <row r="104" spans="1:4">
      <c r="A104" s="72" t="s">
        <v>14099</v>
      </c>
      <c r="B104" s="73" t="s">
        <v>14100</v>
      </c>
      <c r="C104" s="74" t="s">
        <v>16</v>
      </c>
      <c r="D104" s="40">
        <v>25.18</v>
      </c>
    </row>
    <row r="105" spans="1:4">
      <c r="A105" s="69" t="s">
        <v>14101</v>
      </c>
      <c r="B105" s="70" t="s">
        <v>14102</v>
      </c>
      <c r="C105" s="71" t="s">
        <v>16</v>
      </c>
      <c r="D105" s="39">
        <v>11.24</v>
      </c>
    </row>
    <row r="106" spans="1:4">
      <c r="A106" s="72" t="s">
        <v>14103</v>
      </c>
      <c r="B106" s="73" t="s">
        <v>14104</v>
      </c>
      <c r="C106" s="74" t="s">
        <v>16</v>
      </c>
      <c r="D106" s="40">
        <v>4.8899999999999997</v>
      </c>
    </row>
    <row r="107" spans="1:4">
      <c r="A107" s="69" t="s">
        <v>14105</v>
      </c>
      <c r="B107" s="70" t="s">
        <v>14106</v>
      </c>
      <c r="C107" s="71" t="s">
        <v>16</v>
      </c>
      <c r="D107" s="39">
        <v>2.84</v>
      </c>
    </row>
    <row r="108" spans="1:4">
      <c r="A108" s="72" t="s">
        <v>14107</v>
      </c>
      <c r="B108" s="73" t="s">
        <v>14108</v>
      </c>
      <c r="C108" s="74" t="s">
        <v>16</v>
      </c>
      <c r="D108" s="40">
        <v>7.5</v>
      </c>
    </row>
    <row r="109" spans="1:4">
      <c r="A109" s="69" t="s">
        <v>14109</v>
      </c>
      <c r="B109" s="70" t="s">
        <v>14110</v>
      </c>
      <c r="C109" s="71" t="s">
        <v>16</v>
      </c>
      <c r="D109" s="39">
        <v>4.8899999999999997</v>
      </c>
    </row>
    <row r="110" spans="1:4">
      <c r="A110" s="72" t="s">
        <v>14111</v>
      </c>
      <c r="B110" s="73" t="s">
        <v>14112</v>
      </c>
      <c r="C110" s="74" t="s">
        <v>8</v>
      </c>
      <c r="D110" s="40">
        <v>15.06</v>
      </c>
    </row>
    <row r="111" spans="1:4">
      <c r="A111" s="69" t="s">
        <v>14113</v>
      </c>
      <c r="B111" s="70" t="s">
        <v>14114</v>
      </c>
      <c r="C111" s="71" t="s">
        <v>16</v>
      </c>
      <c r="D111" s="39">
        <v>15.91</v>
      </c>
    </row>
    <row r="112" spans="1:4">
      <c r="A112" s="72" t="s">
        <v>14115</v>
      </c>
      <c r="B112" s="73" t="s">
        <v>14116</v>
      </c>
      <c r="C112" s="74" t="s">
        <v>6</v>
      </c>
      <c r="D112" s="40">
        <v>194.91</v>
      </c>
    </row>
    <row r="113" spans="1:4">
      <c r="A113" s="69" t="s">
        <v>14117</v>
      </c>
      <c r="B113" s="70" t="s">
        <v>14118</v>
      </c>
      <c r="C113" s="71" t="s">
        <v>16</v>
      </c>
      <c r="D113" s="39">
        <v>10.5</v>
      </c>
    </row>
    <row r="114" spans="1:4">
      <c r="A114" s="72" t="s">
        <v>14119</v>
      </c>
      <c r="B114" s="73" t="s">
        <v>14120</v>
      </c>
      <c r="C114" s="74" t="s">
        <v>16</v>
      </c>
      <c r="D114" s="40">
        <v>20.99</v>
      </c>
    </row>
    <row r="115" spans="1:4">
      <c r="A115" s="69" t="s">
        <v>14121</v>
      </c>
      <c r="B115" s="70" t="s">
        <v>14122</v>
      </c>
      <c r="C115" s="71" t="s">
        <v>16</v>
      </c>
      <c r="D115" s="39">
        <v>19.489999999999998</v>
      </c>
    </row>
    <row r="116" spans="1:4">
      <c r="A116" s="72" t="s">
        <v>14123</v>
      </c>
      <c r="B116" s="73" t="s">
        <v>14124</v>
      </c>
      <c r="C116" s="74" t="s">
        <v>16</v>
      </c>
      <c r="D116" s="40">
        <v>13.21</v>
      </c>
    </row>
    <row r="117" spans="1:4">
      <c r="A117" s="69" t="s">
        <v>14125</v>
      </c>
      <c r="B117" s="70" t="s">
        <v>14126</v>
      </c>
      <c r="C117" s="71" t="s">
        <v>16</v>
      </c>
      <c r="D117" s="39">
        <v>14.67</v>
      </c>
    </row>
    <row r="118" spans="1:4">
      <c r="A118" s="72" t="s">
        <v>14127</v>
      </c>
      <c r="B118" s="73" t="s">
        <v>14128</v>
      </c>
      <c r="C118" s="74" t="s">
        <v>16</v>
      </c>
      <c r="D118" s="40">
        <v>19.559999999999999</v>
      </c>
    </row>
    <row r="119" spans="1:4">
      <c r="A119" s="69" t="s">
        <v>14129</v>
      </c>
      <c r="B119" s="70" t="s">
        <v>14130</v>
      </c>
      <c r="C119" s="71" t="s">
        <v>16</v>
      </c>
      <c r="D119" s="39">
        <v>39.979999999999997</v>
      </c>
    </row>
    <row r="120" spans="1:4">
      <c r="A120" s="72" t="s">
        <v>14131</v>
      </c>
      <c r="B120" s="73" t="s">
        <v>14132</v>
      </c>
      <c r="C120" s="74" t="s">
        <v>16</v>
      </c>
      <c r="D120" s="40">
        <v>7.5</v>
      </c>
    </row>
    <row r="121" spans="1:4">
      <c r="A121" s="69" t="s">
        <v>14133</v>
      </c>
      <c r="B121" s="70" t="s">
        <v>14134</v>
      </c>
      <c r="C121" s="71" t="s">
        <v>16</v>
      </c>
      <c r="D121" s="39">
        <v>37.479999999999997</v>
      </c>
    </row>
    <row r="122" spans="1:4">
      <c r="A122" s="72" t="s">
        <v>14135</v>
      </c>
      <c r="B122" s="73" t="s">
        <v>14136</v>
      </c>
      <c r="C122" s="74" t="s">
        <v>16</v>
      </c>
      <c r="D122" s="40">
        <v>37.479999999999997</v>
      </c>
    </row>
    <row r="123" spans="1:4">
      <c r="A123" s="69" t="s">
        <v>14137</v>
      </c>
      <c r="B123" s="70" t="s">
        <v>14138</v>
      </c>
      <c r="C123" s="71" t="s">
        <v>16</v>
      </c>
      <c r="D123" s="39">
        <v>37.479999999999997</v>
      </c>
    </row>
    <row r="124" spans="1:4">
      <c r="A124" s="72" t="s">
        <v>14139</v>
      </c>
      <c r="B124" s="73" t="s">
        <v>14140</v>
      </c>
      <c r="C124" s="74" t="s">
        <v>16</v>
      </c>
      <c r="D124" s="40">
        <v>43.28</v>
      </c>
    </row>
    <row r="125" spans="1:4">
      <c r="A125" s="69" t="s">
        <v>14141</v>
      </c>
      <c r="B125" s="70" t="s">
        <v>14142</v>
      </c>
      <c r="C125" s="71" t="s">
        <v>16</v>
      </c>
      <c r="D125" s="39">
        <v>11.99</v>
      </c>
    </row>
    <row r="126" spans="1:4">
      <c r="A126" s="72" t="s">
        <v>14143</v>
      </c>
      <c r="B126" s="73" t="s">
        <v>14144</v>
      </c>
      <c r="C126" s="74" t="s">
        <v>10</v>
      </c>
      <c r="D126" s="40">
        <v>19.489999999999998</v>
      </c>
    </row>
    <row r="127" spans="1:4">
      <c r="A127" s="69" t="s">
        <v>14145</v>
      </c>
      <c r="B127" s="70" t="s">
        <v>14146</v>
      </c>
      <c r="C127" s="71" t="s">
        <v>5</v>
      </c>
      <c r="D127" s="39">
        <v>0.23</v>
      </c>
    </row>
    <row r="128" spans="1:4">
      <c r="A128" s="72" t="s">
        <v>14147</v>
      </c>
      <c r="B128" s="73" t="s">
        <v>14148</v>
      </c>
      <c r="C128" s="74" t="s">
        <v>16</v>
      </c>
      <c r="D128" s="40">
        <v>6.61</v>
      </c>
    </row>
    <row r="129" spans="1:4">
      <c r="A129" s="69" t="s">
        <v>14149</v>
      </c>
      <c r="B129" s="70" t="s">
        <v>14150</v>
      </c>
      <c r="C129" s="71" t="s">
        <v>16</v>
      </c>
      <c r="D129" s="39">
        <v>22.02</v>
      </c>
    </row>
    <row r="130" spans="1:4">
      <c r="A130" s="72" t="s">
        <v>14151</v>
      </c>
      <c r="B130" s="73" t="s">
        <v>6872</v>
      </c>
      <c r="C130" s="74" t="s">
        <v>6</v>
      </c>
      <c r="D130" s="40">
        <v>359.83</v>
      </c>
    </row>
    <row r="131" spans="1:4">
      <c r="A131" s="69" t="s">
        <v>14152</v>
      </c>
      <c r="B131" s="70" t="s">
        <v>14153</v>
      </c>
      <c r="C131" s="71" t="s">
        <v>10</v>
      </c>
      <c r="D131" s="39">
        <v>105.68</v>
      </c>
    </row>
    <row r="132" spans="1:4">
      <c r="A132" s="72" t="s">
        <v>14154</v>
      </c>
      <c r="B132" s="73" t="s">
        <v>14155</v>
      </c>
      <c r="C132" s="74" t="s">
        <v>10</v>
      </c>
      <c r="D132" s="40">
        <v>0.33</v>
      </c>
    </row>
    <row r="133" spans="1:4">
      <c r="A133" s="69" t="s">
        <v>14156</v>
      </c>
      <c r="B133" s="70" t="s">
        <v>14157</v>
      </c>
      <c r="C133" s="71" t="s">
        <v>16</v>
      </c>
      <c r="D133" s="39">
        <v>2.64</v>
      </c>
    </row>
    <row r="134" spans="1:4">
      <c r="A134" s="72" t="s">
        <v>14158</v>
      </c>
      <c r="B134" s="73" t="s">
        <v>14159</v>
      </c>
      <c r="C134" s="74" t="s">
        <v>16</v>
      </c>
      <c r="D134" s="40">
        <v>3.96</v>
      </c>
    </row>
    <row r="135" spans="1:4">
      <c r="A135" s="69" t="s">
        <v>83415</v>
      </c>
      <c r="B135" s="70" t="s">
        <v>6873</v>
      </c>
      <c r="C135" s="71" t="s">
        <v>16</v>
      </c>
      <c r="D135" s="39">
        <v>9.94</v>
      </c>
    </row>
    <row r="136" spans="1:4">
      <c r="A136" s="72" t="s">
        <v>83416</v>
      </c>
      <c r="B136" s="73" t="s">
        <v>10865</v>
      </c>
      <c r="C136" s="74" t="s">
        <v>16</v>
      </c>
      <c r="D136" s="40">
        <v>5.28</v>
      </c>
    </row>
    <row r="137" spans="1:4">
      <c r="A137" s="69" t="s">
        <v>14160</v>
      </c>
      <c r="B137" s="70" t="s">
        <v>14161</v>
      </c>
      <c r="C137" s="71" t="s">
        <v>8</v>
      </c>
      <c r="D137" s="39">
        <v>62.08</v>
      </c>
    </row>
    <row r="138" spans="1:4">
      <c r="A138" s="72" t="s">
        <v>14162</v>
      </c>
      <c r="B138" s="73" t="s">
        <v>14163</v>
      </c>
      <c r="C138" s="74" t="s">
        <v>16</v>
      </c>
      <c r="D138" s="40">
        <v>3.3</v>
      </c>
    </row>
    <row r="139" spans="1:4">
      <c r="A139" s="69" t="s">
        <v>14164</v>
      </c>
      <c r="B139" s="70" t="s">
        <v>14165</v>
      </c>
      <c r="C139" s="71" t="s">
        <v>10</v>
      </c>
      <c r="D139" s="39">
        <v>31.96</v>
      </c>
    </row>
    <row r="140" spans="1:4">
      <c r="A140" s="72" t="s">
        <v>14166</v>
      </c>
      <c r="B140" s="73" t="s">
        <v>14167</v>
      </c>
      <c r="C140" s="74" t="s">
        <v>16</v>
      </c>
      <c r="D140" s="40">
        <v>7.5</v>
      </c>
    </row>
    <row r="141" spans="1:4">
      <c r="A141" s="69" t="s">
        <v>14168</v>
      </c>
      <c r="B141" s="70" t="s">
        <v>14169</v>
      </c>
      <c r="C141" s="71" t="s">
        <v>16</v>
      </c>
      <c r="D141" s="39">
        <v>6.21</v>
      </c>
    </row>
    <row r="142" spans="1:4">
      <c r="A142" s="72" t="s">
        <v>14170</v>
      </c>
      <c r="B142" s="73" t="s">
        <v>14171</v>
      </c>
      <c r="C142" s="74" t="s">
        <v>10</v>
      </c>
      <c r="D142" s="40">
        <v>7.5</v>
      </c>
    </row>
    <row r="143" spans="1:4">
      <c r="A143" s="69" t="s">
        <v>14172</v>
      </c>
      <c r="B143" s="70" t="s">
        <v>14173</v>
      </c>
      <c r="C143" s="71" t="s">
        <v>10</v>
      </c>
      <c r="D143" s="39">
        <v>7.5</v>
      </c>
    </row>
    <row r="144" spans="1:4">
      <c r="A144" s="72" t="s">
        <v>14174</v>
      </c>
      <c r="B144" s="73" t="s">
        <v>14175</v>
      </c>
      <c r="C144" s="74" t="s">
        <v>16</v>
      </c>
      <c r="D144" s="40">
        <v>22.47</v>
      </c>
    </row>
    <row r="145" spans="1:4">
      <c r="A145" s="69" t="s">
        <v>14176</v>
      </c>
      <c r="B145" s="70" t="s">
        <v>14177</v>
      </c>
      <c r="C145" s="71" t="s">
        <v>16</v>
      </c>
      <c r="D145" s="39">
        <v>8.59</v>
      </c>
    </row>
    <row r="146" spans="1:4">
      <c r="A146" s="72" t="s">
        <v>14178</v>
      </c>
      <c r="B146" s="73" t="s">
        <v>14179</v>
      </c>
      <c r="C146" s="74" t="s">
        <v>16</v>
      </c>
      <c r="D146" s="40">
        <v>9</v>
      </c>
    </row>
    <row r="147" spans="1:4">
      <c r="A147" s="69" t="s">
        <v>14180</v>
      </c>
      <c r="B147" s="70" t="s">
        <v>14181</v>
      </c>
      <c r="C147" s="71" t="s">
        <v>16</v>
      </c>
      <c r="D147" s="39">
        <v>7.93</v>
      </c>
    </row>
    <row r="148" spans="1:4">
      <c r="A148" s="72" t="s">
        <v>14182</v>
      </c>
      <c r="B148" s="73" t="s">
        <v>14183</v>
      </c>
      <c r="C148" s="74" t="s">
        <v>16</v>
      </c>
      <c r="D148" s="40">
        <v>13.21</v>
      </c>
    </row>
    <row r="149" spans="1:4">
      <c r="A149" s="69" t="s">
        <v>14184</v>
      </c>
      <c r="B149" s="70" t="s">
        <v>14185</v>
      </c>
      <c r="C149" s="71" t="s">
        <v>16</v>
      </c>
      <c r="D149" s="39">
        <v>6.61</v>
      </c>
    </row>
    <row r="150" spans="1:4">
      <c r="A150" s="72" t="s">
        <v>14186</v>
      </c>
      <c r="B150" s="73" t="s">
        <v>14187</v>
      </c>
      <c r="C150" s="74" t="s">
        <v>16</v>
      </c>
      <c r="D150" s="40">
        <v>8.39</v>
      </c>
    </row>
    <row r="151" spans="1:4">
      <c r="A151" s="69" t="s">
        <v>14188</v>
      </c>
      <c r="B151" s="70" t="s">
        <v>14189</v>
      </c>
      <c r="C151" s="71" t="s">
        <v>16</v>
      </c>
      <c r="D151" s="39">
        <v>11.99</v>
      </c>
    </row>
    <row r="152" spans="1:4">
      <c r="A152" s="72" t="s">
        <v>14190</v>
      </c>
      <c r="B152" s="73" t="s">
        <v>14191</v>
      </c>
      <c r="C152" s="74" t="s">
        <v>10</v>
      </c>
      <c r="D152" s="40">
        <v>6.14</v>
      </c>
    </row>
    <row r="153" spans="1:4">
      <c r="A153" s="69" t="s">
        <v>14192</v>
      </c>
      <c r="B153" s="70" t="s">
        <v>14193</v>
      </c>
      <c r="C153" s="71" t="s">
        <v>10</v>
      </c>
      <c r="D153" s="39">
        <v>7.59</v>
      </c>
    </row>
    <row r="154" spans="1:4">
      <c r="A154" s="72" t="s">
        <v>14194</v>
      </c>
      <c r="B154" s="73" t="s">
        <v>14195</v>
      </c>
      <c r="C154" s="74" t="s">
        <v>10</v>
      </c>
      <c r="D154" s="40">
        <v>8.32</v>
      </c>
    </row>
    <row r="155" spans="1:4">
      <c r="A155" s="69" t="s">
        <v>14196</v>
      </c>
      <c r="B155" s="70" t="s">
        <v>14197</v>
      </c>
      <c r="C155" s="71" t="s">
        <v>10</v>
      </c>
      <c r="D155" s="39">
        <v>9.0399999999999991</v>
      </c>
    </row>
    <row r="156" spans="1:4">
      <c r="A156" s="72" t="s">
        <v>14198</v>
      </c>
      <c r="B156" s="73" t="s">
        <v>14199</v>
      </c>
      <c r="C156" s="74" t="s">
        <v>10</v>
      </c>
      <c r="D156" s="40">
        <v>12.28</v>
      </c>
    </row>
    <row r="157" spans="1:4">
      <c r="A157" s="69" t="s">
        <v>14200</v>
      </c>
      <c r="B157" s="70" t="s">
        <v>14201</v>
      </c>
      <c r="C157" s="71" t="s">
        <v>10</v>
      </c>
      <c r="D157" s="39">
        <v>16.97</v>
      </c>
    </row>
    <row r="158" spans="1:4">
      <c r="A158" s="72" t="s">
        <v>14202</v>
      </c>
      <c r="B158" s="73" t="s">
        <v>14203</v>
      </c>
      <c r="C158" s="74" t="s">
        <v>10</v>
      </c>
      <c r="D158" s="40">
        <v>19.87</v>
      </c>
    </row>
    <row r="159" spans="1:4">
      <c r="A159" s="69" t="s">
        <v>14204</v>
      </c>
      <c r="B159" s="70" t="s">
        <v>14205</v>
      </c>
      <c r="C159" s="71" t="s">
        <v>10</v>
      </c>
      <c r="D159" s="39">
        <v>26.01</v>
      </c>
    </row>
    <row r="160" spans="1:4">
      <c r="A160" s="72" t="s">
        <v>14206</v>
      </c>
      <c r="B160" s="73" t="s">
        <v>14207</v>
      </c>
      <c r="C160" s="74" t="s">
        <v>10</v>
      </c>
      <c r="D160" s="40">
        <v>25.44</v>
      </c>
    </row>
    <row r="161" spans="1:4">
      <c r="A161" s="69" t="s">
        <v>14208</v>
      </c>
      <c r="B161" s="70" t="s">
        <v>14209</v>
      </c>
      <c r="C161" s="71" t="s">
        <v>10</v>
      </c>
      <c r="D161" s="39">
        <v>32.340000000000003</v>
      </c>
    </row>
    <row r="162" spans="1:4">
      <c r="A162" s="72" t="s">
        <v>14210</v>
      </c>
      <c r="B162" s="73" t="s">
        <v>14211</v>
      </c>
      <c r="C162" s="74" t="s">
        <v>10</v>
      </c>
      <c r="D162" s="40">
        <v>42.4</v>
      </c>
    </row>
    <row r="163" spans="1:4">
      <c r="A163" s="69" t="s">
        <v>14212</v>
      </c>
      <c r="B163" s="70" t="s">
        <v>14213</v>
      </c>
      <c r="C163" s="71" t="s">
        <v>10</v>
      </c>
      <c r="D163" s="39">
        <v>54.61</v>
      </c>
    </row>
    <row r="164" spans="1:4">
      <c r="A164" s="72" t="s">
        <v>14214</v>
      </c>
      <c r="B164" s="73" t="s">
        <v>14215</v>
      </c>
      <c r="C164" s="74" t="s">
        <v>10</v>
      </c>
      <c r="D164" s="40">
        <v>78.459999999999994</v>
      </c>
    </row>
    <row r="165" spans="1:4">
      <c r="A165" s="69" t="s">
        <v>14216</v>
      </c>
      <c r="B165" s="70" t="s">
        <v>14217</v>
      </c>
      <c r="C165" s="71" t="s">
        <v>10</v>
      </c>
      <c r="D165" s="39">
        <v>134.34</v>
      </c>
    </row>
    <row r="166" spans="1:4">
      <c r="A166" s="72" t="s">
        <v>14218</v>
      </c>
      <c r="B166" s="73" t="s">
        <v>14219</v>
      </c>
      <c r="C166" s="74" t="s">
        <v>10</v>
      </c>
      <c r="D166" s="40">
        <v>190.21</v>
      </c>
    </row>
    <row r="167" spans="1:4">
      <c r="A167" s="69" t="s">
        <v>14220</v>
      </c>
      <c r="B167" s="70" t="s">
        <v>14221</v>
      </c>
      <c r="C167" s="71" t="s">
        <v>10</v>
      </c>
      <c r="D167" s="39">
        <v>278.20999999999998</v>
      </c>
    </row>
    <row r="168" spans="1:4">
      <c r="A168" s="72" t="s">
        <v>14222</v>
      </c>
      <c r="B168" s="73" t="s">
        <v>14223</v>
      </c>
      <c r="C168" s="74" t="s">
        <v>10</v>
      </c>
      <c r="D168" s="40">
        <v>2</v>
      </c>
    </row>
    <row r="169" spans="1:4">
      <c r="A169" s="69" t="s">
        <v>14224</v>
      </c>
      <c r="B169" s="70" t="s">
        <v>14225</v>
      </c>
      <c r="C169" s="71" t="s">
        <v>10</v>
      </c>
      <c r="D169" s="39">
        <v>2.37</v>
      </c>
    </row>
    <row r="170" spans="1:4">
      <c r="A170" s="72" t="s">
        <v>14226</v>
      </c>
      <c r="B170" s="73" t="s">
        <v>14227</v>
      </c>
      <c r="C170" s="74" t="s">
        <v>10</v>
      </c>
      <c r="D170" s="40">
        <v>3.18</v>
      </c>
    </row>
    <row r="171" spans="1:4">
      <c r="A171" s="69" t="s">
        <v>14228</v>
      </c>
      <c r="B171" s="70" t="s">
        <v>14229</v>
      </c>
      <c r="C171" s="71" t="s">
        <v>10</v>
      </c>
      <c r="D171" s="39">
        <v>3.98</v>
      </c>
    </row>
    <row r="172" spans="1:4">
      <c r="A172" s="72" t="s">
        <v>14230</v>
      </c>
      <c r="B172" s="73" t="s">
        <v>14231</v>
      </c>
      <c r="C172" s="74" t="s">
        <v>10</v>
      </c>
      <c r="D172" s="40">
        <v>4.57</v>
      </c>
    </row>
    <row r="173" spans="1:4">
      <c r="A173" s="69" t="s">
        <v>14232</v>
      </c>
      <c r="B173" s="70" t="s">
        <v>14233</v>
      </c>
      <c r="C173" s="71" t="s">
        <v>10</v>
      </c>
      <c r="D173" s="39">
        <v>5.97</v>
      </c>
    </row>
    <row r="174" spans="1:4">
      <c r="A174" s="72" t="s">
        <v>14234</v>
      </c>
      <c r="B174" s="73" t="s">
        <v>14235</v>
      </c>
      <c r="C174" s="74" t="s">
        <v>10</v>
      </c>
      <c r="D174" s="40">
        <v>6.88</v>
      </c>
    </row>
    <row r="175" spans="1:4">
      <c r="A175" s="69" t="s">
        <v>14236</v>
      </c>
      <c r="B175" s="70" t="s">
        <v>14237</v>
      </c>
      <c r="C175" s="71" t="s">
        <v>10</v>
      </c>
      <c r="D175" s="39">
        <v>9.51</v>
      </c>
    </row>
    <row r="176" spans="1:4">
      <c r="A176" s="72" t="s">
        <v>14238</v>
      </c>
      <c r="B176" s="73" t="s">
        <v>14239</v>
      </c>
      <c r="C176" s="74" t="s">
        <v>10</v>
      </c>
      <c r="D176" s="40">
        <v>10.53</v>
      </c>
    </row>
    <row r="177" spans="1:4">
      <c r="A177" s="69" t="s">
        <v>14240</v>
      </c>
      <c r="B177" s="70" t="s">
        <v>14241</v>
      </c>
      <c r="C177" s="71" t="s">
        <v>10</v>
      </c>
      <c r="D177" s="39">
        <v>11.9</v>
      </c>
    </row>
    <row r="178" spans="1:4">
      <c r="A178" s="72" t="s">
        <v>14242</v>
      </c>
      <c r="B178" s="73" t="s">
        <v>14243</v>
      </c>
      <c r="C178" s="74" t="s">
        <v>10</v>
      </c>
      <c r="D178" s="40">
        <v>4.97</v>
      </c>
    </row>
    <row r="179" spans="1:4">
      <c r="A179" s="69" t="s">
        <v>14244</v>
      </c>
      <c r="B179" s="70" t="s">
        <v>14245</v>
      </c>
      <c r="C179" s="71" t="s">
        <v>10</v>
      </c>
      <c r="D179" s="39">
        <v>6.01</v>
      </c>
    </row>
    <row r="180" spans="1:4">
      <c r="A180" s="72" t="s">
        <v>14246</v>
      </c>
      <c r="B180" s="73" t="s">
        <v>14247</v>
      </c>
      <c r="C180" s="74" t="s">
        <v>10</v>
      </c>
      <c r="D180" s="40">
        <v>9.93</v>
      </c>
    </row>
    <row r="181" spans="1:4">
      <c r="A181" s="69" t="s">
        <v>14248</v>
      </c>
      <c r="B181" s="70" t="s">
        <v>14249</v>
      </c>
      <c r="C181" s="71" t="s">
        <v>10</v>
      </c>
      <c r="D181" s="39">
        <v>13.7</v>
      </c>
    </row>
    <row r="182" spans="1:4">
      <c r="A182" s="72" t="s">
        <v>14250</v>
      </c>
      <c r="B182" s="73" t="s">
        <v>14251</v>
      </c>
      <c r="C182" s="74" t="s">
        <v>10</v>
      </c>
      <c r="D182" s="40">
        <v>15.75</v>
      </c>
    </row>
    <row r="183" spans="1:4">
      <c r="A183" s="69" t="s">
        <v>14252</v>
      </c>
      <c r="B183" s="70" t="s">
        <v>14253</v>
      </c>
      <c r="C183" s="71" t="s">
        <v>10</v>
      </c>
      <c r="D183" s="39">
        <v>19.48</v>
      </c>
    </row>
    <row r="184" spans="1:4">
      <c r="A184" s="72" t="s">
        <v>14254</v>
      </c>
      <c r="B184" s="73" t="s">
        <v>14255</v>
      </c>
      <c r="C184" s="74" t="s">
        <v>10</v>
      </c>
      <c r="D184" s="40">
        <v>24.68</v>
      </c>
    </row>
    <row r="185" spans="1:4">
      <c r="A185" s="69" t="s">
        <v>14256</v>
      </c>
      <c r="B185" s="70" t="s">
        <v>14257</v>
      </c>
      <c r="C185" s="71" t="s">
        <v>10</v>
      </c>
      <c r="D185" s="39">
        <v>29.38</v>
      </c>
    </row>
    <row r="186" spans="1:4">
      <c r="A186" s="72" t="s">
        <v>14258</v>
      </c>
      <c r="B186" s="73" t="s">
        <v>14259</v>
      </c>
      <c r="C186" s="74" t="s">
        <v>10</v>
      </c>
      <c r="D186" s="40">
        <v>33.659999999999997</v>
      </c>
    </row>
    <row r="187" spans="1:4">
      <c r="A187" s="69" t="s">
        <v>14260</v>
      </c>
      <c r="B187" s="70" t="s">
        <v>14261</v>
      </c>
      <c r="C187" s="71" t="s">
        <v>10</v>
      </c>
      <c r="D187" s="39">
        <v>42.98</v>
      </c>
    </row>
    <row r="188" spans="1:4">
      <c r="A188" s="72" t="s">
        <v>14262</v>
      </c>
      <c r="B188" s="73" t="s">
        <v>14263</v>
      </c>
      <c r="C188" s="74" t="s">
        <v>10</v>
      </c>
      <c r="D188" s="40">
        <v>52.22</v>
      </c>
    </row>
    <row r="189" spans="1:4">
      <c r="A189" s="69" t="s">
        <v>14264</v>
      </c>
      <c r="B189" s="70" t="s">
        <v>14265</v>
      </c>
      <c r="C189" s="71" t="s">
        <v>10</v>
      </c>
      <c r="D189" s="39">
        <v>60.46</v>
      </c>
    </row>
    <row r="190" spans="1:4">
      <c r="A190" s="72" t="s">
        <v>14266</v>
      </c>
      <c r="B190" s="73" t="s">
        <v>14267</v>
      </c>
      <c r="C190" s="74" t="s">
        <v>10</v>
      </c>
      <c r="D190" s="40">
        <v>78.16</v>
      </c>
    </row>
    <row r="191" spans="1:4">
      <c r="A191" s="69" t="s">
        <v>14268</v>
      </c>
      <c r="B191" s="70" t="s">
        <v>14269</v>
      </c>
      <c r="C191" s="71" t="s">
        <v>16</v>
      </c>
      <c r="D191" s="39">
        <v>32.69</v>
      </c>
    </row>
    <row r="192" spans="1:4">
      <c r="A192" s="72" t="s">
        <v>83417</v>
      </c>
      <c r="B192" s="73"/>
      <c r="C192" s="74"/>
      <c r="D192" s="40">
        <v>372.4</v>
      </c>
    </row>
    <row r="193" spans="1:4">
      <c r="A193" s="69" t="s">
        <v>14270</v>
      </c>
      <c r="B193" s="70" t="s">
        <v>14271</v>
      </c>
      <c r="C193" s="71" t="s">
        <v>10</v>
      </c>
      <c r="D193" s="39">
        <v>296.14</v>
      </c>
    </row>
    <row r="194" spans="1:4">
      <c r="A194" s="72" t="s">
        <v>14272</v>
      </c>
      <c r="B194" s="73" t="s">
        <v>14273</v>
      </c>
      <c r="C194" s="74" t="s">
        <v>16</v>
      </c>
      <c r="D194" s="40">
        <v>10.220000000000001</v>
      </c>
    </row>
    <row r="195" spans="1:4">
      <c r="A195" s="69" t="s">
        <v>14274</v>
      </c>
      <c r="B195" s="70" t="s">
        <v>14275</v>
      </c>
      <c r="C195" s="71" t="s">
        <v>16</v>
      </c>
      <c r="D195" s="39">
        <v>38.380000000000003</v>
      </c>
    </row>
    <row r="196" spans="1:4">
      <c r="A196" s="72" t="s">
        <v>14276</v>
      </c>
      <c r="B196" s="73" t="s">
        <v>14277</v>
      </c>
      <c r="C196" s="74" t="s">
        <v>8</v>
      </c>
      <c r="D196" s="40">
        <v>11.34</v>
      </c>
    </row>
    <row r="197" spans="1:4">
      <c r="A197" s="69" t="s">
        <v>14278</v>
      </c>
      <c r="B197" s="70" t="s">
        <v>14279</v>
      </c>
      <c r="C197" s="71" t="s">
        <v>10</v>
      </c>
      <c r="D197" s="39">
        <v>4.45</v>
      </c>
    </row>
    <row r="198" spans="1:4">
      <c r="A198" s="72" t="s">
        <v>14280</v>
      </c>
      <c r="B198" s="73" t="s">
        <v>14281</v>
      </c>
      <c r="C198" s="74" t="s">
        <v>10</v>
      </c>
      <c r="D198" s="40">
        <v>2.15</v>
      </c>
    </row>
    <row r="199" spans="1:4">
      <c r="A199" s="69" t="s">
        <v>14282</v>
      </c>
      <c r="B199" s="70" t="s">
        <v>14283</v>
      </c>
      <c r="C199" s="71" t="s">
        <v>16</v>
      </c>
      <c r="D199" s="39">
        <v>5.98</v>
      </c>
    </row>
    <row r="200" spans="1:4">
      <c r="A200" s="72" t="s">
        <v>14284</v>
      </c>
      <c r="B200" s="73" t="s">
        <v>14285</v>
      </c>
      <c r="C200" s="74" t="s">
        <v>10</v>
      </c>
      <c r="D200" s="40">
        <v>3.74</v>
      </c>
    </row>
    <row r="201" spans="1:4">
      <c r="A201" s="69" t="s">
        <v>83418</v>
      </c>
      <c r="B201" s="70"/>
      <c r="C201" s="71"/>
      <c r="D201" s="39">
        <v>18296.89</v>
      </c>
    </row>
    <row r="202" spans="1:4">
      <c r="A202" s="72" t="s">
        <v>83419</v>
      </c>
      <c r="B202" s="73"/>
      <c r="C202" s="74"/>
      <c r="D202" s="40">
        <v>2626.06</v>
      </c>
    </row>
    <row r="203" spans="1:4">
      <c r="A203" s="69" t="s">
        <v>83420</v>
      </c>
      <c r="B203" s="70" t="s">
        <v>83843</v>
      </c>
      <c r="C203" s="71" t="s">
        <v>6</v>
      </c>
      <c r="D203" s="39">
        <v>36.43</v>
      </c>
    </row>
    <row r="204" spans="1:4">
      <c r="A204" s="72"/>
      <c r="B204" s="73"/>
      <c r="C204" s="74"/>
      <c r="D204" s="40"/>
    </row>
    <row r="205" spans="1:4">
      <c r="A205" s="69" t="s">
        <v>14286</v>
      </c>
      <c r="B205" s="70" t="s">
        <v>14287</v>
      </c>
      <c r="C205" s="71" t="s">
        <v>6</v>
      </c>
      <c r="D205" s="39">
        <v>149.54</v>
      </c>
    </row>
    <row r="206" spans="1:4">
      <c r="A206" s="72" t="s">
        <v>14288</v>
      </c>
      <c r="B206" s="73" t="s">
        <v>14289</v>
      </c>
      <c r="C206" s="74" t="s">
        <v>6</v>
      </c>
      <c r="D206" s="40">
        <v>282.63</v>
      </c>
    </row>
    <row r="207" spans="1:4">
      <c r="A207" s="69" t="s">
        <v>14290</v>
      </c>
      <c r="B207" s="70" t="s">
        <v>14291</v>
      </c>
      <c r="C207" s="71" t="s">
        <v>6</v>
      </c>
      <c r="D207" s="39">
        <v>300.45999999999998</v>
      </c>
    </row>
    <row r="208" spans="1:4">
      <c r="A208" s="72" t="s">
        <v>14292</v>
      </c>
      <c r="B208" s="73" t="s">
        <v>14293</v>
      </c>
      <c r="C208" s="74" t="s">
        <v>6</v>
      </c>
      <c r="D208" s="40">
        <v>318.3</v>
      </c>
    </row>
    <row r="209" spans="1:4">
      <c r="A209" s="69" t="s">
        <v>14294</v>
      </c>
      <c r="B209" s="70" t="s">
        <v>14295</v>
      </c>
      <c r="C209" s="71" t="s">
        <v>6</v>
      </c>
      <c r="D209" s="39">
        <v>336.13</v>
      </c>
    </row>
    <row r="210" spans="1:4">
      <c r="A210" s="72" t="s">
        <v>14296</v>
      </c>
      <c r="B210" s="73" t="s">
        <v>14297</v>
      </c>
      <c r="C210" s="74" t="s">
        <v>6</v>
      </c>
      <c r="D210" s="40">
        <v>219.07</v>
      </c>
    </row>
    <row r="211" spans="1:4">
      <c r="A211" s="69" t="s">
        <v>14298</v>
      </c>
      <c r="B211" s="70" t="s">
        <v>14299</v>
      </c>
      <c r="C211" s="71" t="s">
        <v>6</v>
      </c>
      <c r="D211" s="39">
        <v>237.4</v>
      </c>
    </row>
    <row r="212" spans="1:4">
      <c r="A212" s="72" t="s">
        <v>14300</v>
      </c>
      <c r="B212" s="73" t="s">
        <v>14301</v>
      </c>
      <c r="C212" s="74" t="s">
        <v>6</v>
      </c>
      <c r="D212" s="40">
        <v>255.71</v>
      </c>
    </row>
    <row r="213" spans="1:4">
      <c r="A213" s="69" t="s">
        <v>14302</v>
      </c>
      <c r="B213" s="70" t="s">
        <v>14303</v>
      </c>
      <c r="C213" s="71" t="s">
        <v>6</v>
      </c>
      <c r="D213" s="39">
        <v>274.04000000000002</v>
      </c>
    </row>
    <row r="214" spans="1:4">
      <c r="A214" s="72" t="s">
        <v>14304</v>
      </c>
      <c r="B214" s="73" t="s">
        <v>14305</v>
      </c>
      <c r="C214" s="74" t="s">
        <v>6</v>
      </c>
      <c r="D214" s="40">
        <v>38.71</v>
      </c>
    </row>
    <row r="215" spans="1:4">
      <c r="A215" s="69" t="s">
        <v>14306</v>
      </c>
      <c r="B215" s="70" t="s">
        <v>14307</v>
      </c>
      <c r="C215" s="71" t="s">
        <v>6</v>
      </c>
      <c r="D215" s="39">
        <v>46.1</v>
      </c>
    </row>
    <row r="216" spans="1:4">
      <c r="A216" s="72" t="s">
        <v>14308</v>
      </c>
      <c r="B216" s="73" t="s">
        <v>14309</v>
      </c>
      <c r="C216" s="74" t="s">
        <v>6</v>
      </c>
      <c r="D216" s="40">
        <v>53.5</v>
      </c>
    </row>
    <row r="217" spans="1:4">
      <c r="A217" s="69" t="s">
        <v>14310</v>
      </c>
      <c r="B217" s="70" t="s">
        <v>14311</v>
      </c>
      <c r="C217" s="71" t="s">
        <v>6</v>
      </c>
      <c r="D217" s="39">
        <v>61.69</v>
      </c>
    </row>
    <row r="218" spans="1:4">
      <c r="A218" s="72" t="s">
        <v>14312</v>
      </c>
      <c r="B218" s="73" t="s">
        <v>14313</v>
      </c>
      <c r="C218" s="74" t="s">
        <v>6</v>
      </c>
      <c r="D218" s="40">
        <v>2.23</v>
      </c>
    </row>
    <row r="219" spans="1:4">
      <c r="A219" s="69" t="s">
        <v>14314</v>
      </c>
      <c r="B219" s="70" t="s">
        <v>14315</v>
      </c>
      <c r="C219" s="71" t="s">
        <v>6</v>
      </c>
      <c r="D219" s="39">
        <v>2.57</v>
      </c>
    </row>
    <row r="220" spans="1:4">
      <c r="A220" s="72" t="s">
        <v>14316</v>
      </c>
      <c r="B220" s="73" t="s">
        <v>14317</v>
      </c>
      <c r="C220" s="74" t="s">
        <v>6</v>
      </c>
      <c r="D220" s="40">
        <v>3.15</v>
      </c>
    </row>
    <row r="221" spans="1:4">
      <c r="A221" s="69" t="s">
        <v>14318</v>
      </c>
      <c r="B221" s="70" t="s">
        <v>14319</v>
      </c>
      <c r="C221" s="71" t="s">
        <v>6</v>
      </c>
      <c r="D221" s="39">
        <v>3.73</v>
      </c>
    </row>
    <row r="222" spans="1:4">
      <c r="A222" s="72" t="s">
        <v>83421</v>
      </c>
      <c r="B222" s="73" t="s">
        <v>83844</v>
      </c>
      <c r="C222" s="74" t="s">
        <v>6</v>
      </c>
      <c r="D222" s="40">
        <v>4.67</v>
      </c>
    </row>
    <row r="223" spans="1:4">
      <c r="A223" s="69" t="s">
        <v>83422</v>
      </c>
      <c r="B223" s="70"/>
      <c r="C223" s="71"/>
      <c r="D223" s="39">
        <v>97.04</v>
      </c>
    </row>
    <row r="224" spans="1:4">
      <c r="A224" s="72" t="s">
        <v>14320</v>
      </c>
      <c r="B224" s="73" t="s">
        <v>14321</v>
      </c>
      <c r="C224" s="74" t="s">
        <v>6</v>
      </c>
      <c r="D224" s="40">
        <v>5.1100000000000003</v>
      </c>
    </row>
    <row r="225" spans="1:4">
      <c r="A225" s="69" t="s">
        <v>14322</v>
      </c>
      <c r="B225" s="70" t="s">
        <v>14323</v>
      </c>
      <c r="C225" s="71" t="s">
        <v>6</v>
      </c>
      <c r="D225" s="39">
        <v>6.97</v>
      </c>
    </row>
    <row r="226" spans="1:4">
      <c r="A226" s="72" t="s">
        <v>14324</v>
      </c>
      <c r="B226" s="73" t="s">
        <v>14325</v>
      </c>
      <c r="C226" s="74" t="s">
        <v>6</v>
      </c>
      <c r="D226" s="40">
        <v>34.68</v>
      </c>
    </row>
    <row r="227" spans="1:4">
      <c r="A227" s="69" t="s">
        <v>14326</v>
      </c>
      <c r="B227" s="70" t="s">
        <v>14327</v>
      </c>
      <c r="C227" s="71" t="s">
        <v>6</v>
      </c>
      <c r="D227" s="39">
        <v>9.99</v>
      </c>
    </row>
    <row r="228" spans="1:4">
      <c r="A228" s="72" t="s">
        <v>14328</v>
      </c>
      <c r="B228" s="73" t="s">
        <v>14329</v>
      </c>
      <c r="C228" s="74" t="s">
        <v>6</v>
      </c>
      <c r="D228" s="40">
        <v>40.29</v>
      </c>
    </row>
    <row r="229" spans="1:4">
      <c r="A229" s="69" t="s">
        <v>83423</v>
      </c>
      <c r="B229" s="70"/>
      <c r="C229" s="71"/>
      <c r="D229" s="39">
        <v>371.68</v>
      </c>
    </row>
    <row r="230" spans="1:4">
      <c r="A230" s="72" t="s">
        <v>14330</v>
      </c>
      <c r="B230" s="73" t="s">
        <v>14331</v>
      </c>
      <c r="C230" s="74" t="s">
        <v>6</v>
      </c>
      <c r="D230" s="40">
        <v>19.850000000000001</v>
      </c>
    </row>
    <row r="231" spans="1:4">
      <c r="A231" s="69" t="s">
        <v>14332</v>
      </c>
      <c r="B231" s="70" t="s">
        <v>14333</v>
      </c>
      <c r="C231" s="71" t="s">
        <v>6</v>
      </c>
      <c r="D231" s="39">
        <v>20.68</v>
      </c>
    </row>
    <row r="232" spans="1:4">
      <c r="A232" s="72" t="s">
        <v>14334</v>
      </c>
      <c r="B232" s="73" t="s">
        <v>14335</v>
      </c>
      <c r="C232" s="74" t="s">
        <v>6</v>
      </c>
      <c r="D232" s="40">
        <v>16.55</v>
      </c>
    </row>
    <row r="233" spans="1:4">
      <c r="A233" s="69" t="s">
        <v>14336</v>
      </c>
      <c r="B233" s="70" t="s">
        <v>14337</v>
      </c>
      <c r="C233" s="71" t="s">
        <v>6</v>
      </c>
      <c r="D233" s="39">
        <v>3.12</v>
      </c>
    </row>
    <row r="234" spans="1:4">
      <c r="A234" s="72" t="s">
        <v>14338</v>
      </c>
      <c r="B234" s="73" t="s">
        <v>14339</v>
      </c>
      <c r="C234" s="74" t="s">
        <v>6</v>
      </c>
      <c r="D234" s="40">
        <v>3.33</v>
      </c>
    </row>
    <row r="235" spans="1:4">
      <c r="A235" s="69" t="s">
        <v>14340</v>
      </c>
      <c r="B235" s="70" t="s">
        <v>14341</v>
      </c>
      <c r="C235" s="71" t="s">
        <v>6</v>
      </c>
      <c r="D235" s="39">
        <v>2.94</v>
      </c>
    </row>
    <row r="236" spans="1:4">
      <c r="A236" s="72" t="s">
        <v>14342</v>
      </c>
      <c r="B236" s="73" t="s">
        <v>14343</v>
      </c>
      <c r="C236" s="74" t="s">
        <v>14344</v>
      </c>
      <c r="D236" s="40">
        <v>0.92</v>
      </c>
    </row>
    <row r="237" spans="1:4">
      <c r="A237" s="69" t="s">
        <v>14345</v>
      </c>
      <c r="B237" s="70" t="s">
        <v>14346</v>
      </c>
      <c r="C237" s="71" t="s">
        <v>6</v>
      </c>
      <c r="D237" s="39">
        <v>3.92</v>
      </c>
    </row>
    <row r="238" spans="1:4">
      <c r="A238" s="72" t="s">
        <v>14347</v>
      </c>
      <c r="B238" s="73" t="s">
        <v>14348</v>
      </c>
      <c r="C238" s="74" t="s">
        <v>6</v>
      </c>
      <c r="D238" s="40">
        <v>4.3600000000000003</v>
      </c>
    </row>
    <row r="239" spans="1:4">
      <c r="A239" s="69" t="s">
        <v>14349</v>
      </c>
      <c r="B239" s="70" t="s">
        <v>14350</v>
      </c>
      <c r="C239" s="71" t="s">
        <v>6</v>
      </c>
      <c r="D239" s="39">
        <v>21.83</v>
      </c>
    </row>
    <row r="240" spans="1:4">
      <c r="A240" s="72" t="s">
        <v>14351</v>
      </c>
      <c r="B240" s="73" t="s">
        <v>14352</v>
      </c>
      <c r="C240" s="74" t="s">
        <v>6</v>
      </c>
      <c r="D240" s="40">
        <v>26.19</v>
      </c>
    </row>
    <row r="241" spans="1:4">
      <c r="A241" s="69" t="s">
        <v>14353</v>
      </c>
      <c r="B241" s="70" t="s">
        <v>14354</v>
      </c>
      <c r="C241" s="71" t="s">
        <v>6</v>
      </c>
      <c r="D241" s="39">
        <v>39.28</v>
      </c>
    </row>
    <row r="242" spans="1:4">
      <c r="A242" s="72" t="s">
        <v>14355</v>
      </c>
      <c r="B242" s="73" t="s">
        <v>14356</v>
      </c>
      <c r="C242" s="74" t="s">
        <v>6</v>
      </c>
      <c r="D242" s="40">
        <v>33.03</v>
      </c>
    </row>
    <row r="243" spans="1:4">
      <c r="A243" s="69" t="s">
        <v>14357</v>
      </c>
      <c r="B243" s="70" t="s">
        <v>14358</v>
      </c>
      <c r="C243" s="71" t="s">
        <v>6</v>
      </c>
      <c r="D243" s="39">
        <v>40.950000000000003</v>
      </c>
    </row>
    <row r="244" spans="1:4">
      <c r="A244" s="72" t="s">
        <v>14359</v>
      </c>
      <c r="B244" s="73" t="s">
        <v>14360</v>
      </c>
      <c r="C244" s="74" t="s">
        <v>6</v>
      </c>
      <c r="D244" s="40">
        <v>54.16</v>
      </c>
    </row>
    <row r="245" spans="1:4">
      <c r="A245" s="69" t="s">
        <v>14361</v>
      </c>
      <c r="B245" s="70" t="s">
        <v>14362</v>
      </c>
      <c r="C245" s="71" t="s">
        <v>6</v>
      </c>
      <c r="D245" s="39">
        <v>23.78</v>
      </c>
    </row>
    <row r="246" spans="1:4">
      <c r="A246" s="72" t="s">
        <v>14363</v>
      </c>
      <c r="B246" s="73" t="s">
        <v>14364</v>
      </c>
      <c r="C246" s="74" t="s">
        <v>6</v>
      </c>
      <c r="D246" s="40">
        <v>56.8</v>
      </c>
    </row>
    <row r="247" spans="1:4">
      <c r="A247" s="69" t="s">
        <v>83424</v>
      </c>
      <c r="B247" s="70"/>
      <c r="C247" s="71"/>
      <c r="D247" s="39">
        <v>995.5</v>
      </c>
    </row>
    <row r="248" spans="1:4">
      <c r="A248" s="72" t="s">
        <v>14365</v>
      </c>
      <c r="B248" s="73" t="s">
        <v>14366</v>
      </c>
      <c r="C248" s="74" t="s">
        <v>6</v>
      </c>
      <c r="D248" s="40">
        <v>5.51</v>
      </c>
    </row>
    <row r="249" spans="1:4">
      <c r="A249" s="69" t="s">
        <v>14367</v>
      </c>
      <c r="B249" s="70" t="s">
        <v>14368</v>
      </c>
      <c r="C249" s="71" t="s">
        <v>6</v>
      </c>
      <c r="D249" s="39">
        <v>7.66</v>
      </c>
    </row>
    <row r="250" spans="1:4">
      <c r="A250" s="72" t="s">
        <v>14369</v>
      </c>
      <c r="B250" s="73" t="s">
        <v>14370</v>
      </c>
      <c r="C250" s="74" t="s">
        <v>6</v>
      </c>
      <c r="D250" s="40">
        <v>8.48</v>
      </c>
    </row>
    <row r="251" spans="1:4">
      <c r="A251" s="69" t="s">
        <v>14371</v>
      </c>
      <c r="B251" s="70" t="s">
        <v>14372</v>
      </c>
      <c r="C251" s="71" t="s">
        <v>6</v>
      </c>
      <c r="D251" s="39">
        <v>8.94</v>
      </c>
    </row>
    <row r="252" spans="1:4">
      <c r="A252" s="72" t="s">
        <v>14373</v>
      </c>
      <c r="B252" s="73" t="s">
        <v>14374</v>
      </c>
      <c r="C252" s="74" t="s">
        <v>6</v>
      </c>
      <c r="D252" s="40">
        <v>9.83</v>
      </c>
    </row>
    <row r="253" spans="1:4">
      <c r="A253" s="69" t="s">
        <v>14375</v>
      </c>
      <c r="B253" s="70" t="s">
        <v>14376</v>
      </c>
      <c r="C253" s="71" t="s">
        <v>6</v>
      </c>
      <c r="D253" s="39">
        <v>10.33</v>
      </c>
    </row>
    <row r="254" spans="1:4">
      <c r="A254" s="72" t="s">
        <v>14377</v>
      </c>
      <c r="B254" s="73" t="s">
        <v>14378</v>
      </c>
      <c r="C254" s="74" t="s">
        <v>6</v>
      </c>
      <c r="D254" s="40">
        <v>10.51</v>
      </c>
    </row>
    <row r="255" spans="1:4">
      <c r="A255" s="69" t="s">
        <v>14379</v>
      </c>
      <c r="B255" s="70" t="s">
        <v>14380</v>
      </c>
      <c r="C255" s="71" t="s">
        <v>6</v>
      </c>
      <c r="D255" s="39">
        <v>11.39</v>
      </c>
    </row>
    <row r="256" spans="1:4">
      <c r="A256" s="72" t="s">
        <v>14381</v>
      </c>
      <c r="B256" s="73" t="s">
        <v>14382</v>
      </c>
      <c r="C256" s="74" t="s">
        <v>6</v>
      </c>
      <c r="D256" s="40">
        <v>11.82</v>
      </c>
    </row>
    <row r="257" spans="1:4">
      <c r="A257" s="69" t="s">
        <v>14383</v>
      </c>
      <c r="B257" s="70" t="s">
        <v>14384</v>
      </c>
      <c r="C257" s="71" t="s">
        <v>6</v>
      </c>
      <c r="D257" s="39">
        <v>12.65</v>
      </c>
    </row>
    <row r="258" spans="1:4">
      <c r="A258" s="72" t="s">
        <v>14385</v>
      </c>
      <c r="B258" s="73" t="s">
        <v>14386</v>
      </c>
      <c r="C258" s="74" t="s">
        <v>6</v>
      </c>
      <c r="D258" s="40">
        <v>13.1</v>
      </c>
    </row>
    <row r="259" spans="1:4">
      <c r="A259" s="69" t="s">
        <v>14387</v>
      </c>
      <c r="B259" s="70" t="s">
        <v>14388</v>
      </c>
      <c r="C259" s="71" t="s">
        <v>6</v>
      </c>
      <c r="D259" s="39">
        <v>13.44</v>
      </c>
    </row>
    <row r="260" spans="1:4">
      <c r="A260" s="72" t="s">
        <v>14389</v>
      </c>
      <c r="B260" s="73" t="s">
        <v>14390</v>
      </c>
      <c r="C260" s="74" t="s">
        <v>6</v>
      </c>
      <c r="D260" s="40">
        <v>15.47</v>
      </c>
    </row>
    <row r="261" spans="1:4">
      <c r="A261" s="69" t="s">
        <v>14391</v>
      </c>
      <c r="B261" s="70" t="s">
        <v>14392</v>
      </c>
      <c r="C261" s="71" t="s">
        <v>6</v>
      </c>
      <c r="D261" s="39">
        <v>17.190000000000001</v>
      </c>
    </row>
    <row r="262" spans="1:4">
      <c r="A262" s="72" t="s">
        <v>14393</v>
      </c>
      <c r="B262" s="73" t="s">
        <v>14394</v>
      </c>
      <c r="C262" s="74" t="s">
        <v>6</v>
      </c>
      <c r="D262" s="40">
        <v>10.130000000000001</v>
      </c>
    </row>
    <row r="263" spans="1:4">
      <c r="A263" s="69" t="s">
        <v>14395</v>
      </c>
      <c r="B263" s="70" t="s">
        <v>14396</v>
      </c>
      <c r="C263" s="71" t="s">
        <v>6</v>
      </c>
      <c r="D263" s="39">
        <v>10.53</v>
      </c>
    </row>
    <row r="264" spans="1:4">
      <c r="A264" s="72" t="s">
        <v>14397</v>
      </c>
      <c r="B264" s="73" t="s">
        <v>14398</v>
      </c>
      <c r="C264" s="74" t="s">
        <v>6</v>
      </c>
      <c r="D264" s="40">
        <v>11.71</v>
      </c>
    </row>
    <row r="265" spans="1:4">
      <c r="A265" s="69" t="s">
        <v>14399</v>
      </c>
      <c r="B265" s="70" t="s">
        <v>14400</v>
      </c>
      <c r="C265" s="71" t="s">
        <v>6</v>
      </c>
      <c r="D265" s="39">
        <v>12.19</v>
      </c>
    </row>
    <row r="266" spans="1:4">
      <c r="A266" s="72" t="s">
        <v>14401</v>
      </c>
      <c r="B266" s="73" t="s">
        <v>14402</v>
      </c>
      <c r="C266" s="74" t="s">
        <v>6</v>
      </c>
      <c r="D266" s="40">
        <v>12.72</v>
      </c>
    </row>
    <row r="267" spans="1:4">
      <c r="A267" s="69" t="s">
        <v>14403</v>
      </c>
      <c r="B267" s="70" t="s">
        <v>14404</v>
      </c>
      <c r="C267" s="71" t="s">
        <v>6</v>
      </c>
      <c r="D267" s="39">
        <v>13.61</v>
      </c>
    </row>
    <row r="268" spans="1:4">
      <c r="A268" s="72" t="s">
        <v>14405</v>
      </c>
      <c r="B268" s="73" t="s">
        <v>14406</v>
      </c>
      <c r="C268" s="74" t="s">
        <v>6</v>
      </c>
      <c r="D268" s="40">
        <v>14.1</v>
      </c>
    </row>
    <row r="269" spans="1:4">
      <c r="A269" s="69" t="s">
        <v>14407</v>
      </c>
      <c r="B269" s="70" t="s">
        <v>14408</v>
      </c>
      <c r="C269" s="71" t="s">
        <v>6</v>
      </c>
      <c r="D269" s="39">
        <v>14.58</v>
      </c>
    </row>
    <row r="270" spans="1:4">
      <c r="A270" s="72" t="s">
        <v>14409</v>
      </c>
      <c r="B270" s="73" t="s">
        <v>14410</v>
      </c>
      <c r="C270" s="74" t="s">
        <v>6</v>
      </c>
      <c r="D270" s="40">
        <v>15.68</v>
      </c>
    </row>
    <row r="271" spans="1:4">
      <c r="A271" s="69" t="s">
        <v>14411</v>
      </c>
      <c r="B271" s="70" t="s">
        <v>14412</v>
      </c>
      <c r="C271" s="71" t="s">
        <v>6</v>
      </c>
      <c r="D271" s="39">
        <v>16.14</v>
      </c>
    </row>
    <row r="272" spans="1:4">
      <c r="A272" s="72" t="s">
        <v>14413</v>
      </c>
      <c r="B272" s="73" t="s">
        <v>14414</v>
      </c>
      <c r="C272" s="74" t="s">
        <v>6</v>
      </c>
      <c r="D272" s="40">
        <v>16.55</v>
      </c>
    </row>
    <row r="273" spans="1:4">
      <c r="A273" s="69" t="s">
        <v>14415</v>
      </c>
      <c r="B273" s="70" t="s">
        <v>14416</v>
      </c>
      <c r="C273" s="71" t="s">
        <v>6</v>
      </c>
      <c r="D273" s="39">
        <v>18.46</v>
      </c>
    </row>
    <row r="274" spans="1:4">
      <c r="A274" s="72" t="s">
        <v>14417</v>
      </c>
      <c r="B274" s="73" t="s">
        <v>14418</v>
      </c>
      <c r="C274" s="74" t="s">
        <v>6</v>
      </c>
      <c r="D274" s="40">
        <v>20.56</v>
      </c>
    </row>
    <row r="275" spans="1:4">
      <c r="A275" s="69" t="s">
        <v>14419</v>
      </c>
      <c r="B275" s="70" t="s">
        <v>14420</v>
      </c>
      <c r="C275" s="71" t="s">
        <v>6</v>
      </c>
      <c r="D275" s="39">
        <v>33.909999999999997</v>
      </c>
    </row>
    <row r="276" spans="1:4">
      <c r="A276" s="72" t="s">
        <v>14421</v>
      </c>
      <c r="B276" s="73" t="s">
        <v>14422</v>
      </c>
      <c r="C276" s="74" t="s">
        <v>6</v>
      </c>
      <c r="D276" s="40">
        <v>39.14</v>
      </c>
    </row>
    <row r="277" spans="1:4">
      <c r="A277" s="69" t="s">
        <v>14423</v>
      </c>
      <c r="B277" s="70" t="s">
        <v>14424</v>
      </c>
      <c r="C277" s="71" t="s">
        <v>6</v>
      </c>
      <c r="D277" s="39">
        <v>39.299999999999997</v>
      </c>
    </row>
    <row r="278" spans="1:4">
      <c r="A278" s="72" t="s">
        <v>14425</v>
      </c>
      <c r="B278" s="73" t="s">
        <v>14426</v>
      </c>
      <c r="C278" s="74" t="s">
        <v>6</v>
      </c>
      <c r="D278" s="40">
        <v>39.76</v>
      </c>
    </row>
    <row r="279" spans="1:4">
      <c r="A279" s="69" t="s">
        <v>14427</v>
      </c>
      <c r="B279" s="70" t="s">
        <v>14428</v>
      </c>
      <c r="C279" s="71" t="s">
        <v>6</v>
      </c>
      <c r="D279" s="39">
        <v>40.43</v>
      </c>
    </row>
    <row r="280" spans="1:4">
      <c r="A280" s="72" t="s">
        <v>14429</v>
      </c>
      <c r="B280" s="73" t="s">
        <v>14430</v>
      </c>
      <c r="C280" s="74" t="s">
        <v>6</v>
      </c>
      <c r="D280" s="40">
        <v>42.08</v>
      </c>
    </row>
    <row r="281" spans="1:4">
      <c r="A281" s="69" t="s">
        <v>14431</v>
      </c>
      <c r="B281" s="70" t="s">
        <v>14432</v>
      </c>
      <c r="C281" s="71" t="s">
        <v>6</v>
      </c>
      <c r="D281" s="39">
        <v>42.72</v>
      </c>
    </row>
    <row r="282" spans="1:4">
      <c r="A282" s="72" t="s">
        <v>14433</v>
      </c>
      <c r="B282" s="73" t="s">
        <v>14434</v>
      </c>
      <c r="C282" s="74" t="s">
        <v>6</v>
      </c>
      <c r="D282" s="40">
        <v>43.01</v>
      </c>
    </row>
    <row r="283" spans="1:4">
      <c r="A283" s="69" t="s">
        <v>14435</v>
      </c>
      <c r="B283" s="70" t="s">
        <v>14436</v>
      </c>
      <c r="C283" s="71" t="s">
        <v>6</v>
      </c>
      <c r="D283" s="39">
        <v>44.54</v>
      </c>
    </row>
    <row r="284" spans="1:4">
      <c r="A284" s="72" t="s">
        <v>14437</v>
      </c>
      <c r="B284" s="73" t="s">
        <v>14438</v>
      </c>
      <c r="C284" s="74" t="s">
        <v>6</v>
      </c>
      <c r="D284" s="40">
        <v>45.17</v>
      </c>
    </row>
    <row r="285" spans="1:4">
      <c r="A285" s="69" t="s">
        <v>14439</v>
      </c>
      <c r="B285" s="70" t="s">
        <v>14440</v>
      </c>
      <c r="C285" s="71" t="s">
        <v>6</v>
      </c>
      <c r="D285" s="39">
        <v>45.71</v>
      </c>
    </row>
    <row r="286" spans="1:4">
      <c r="A286" s="72" t="s">
        <v>14441</v>
      </c>
      <c r="B286" s="73" t="s">
        <v>14442</v>
      </c>
      <c r="C286" s="74" t="s">
        <v>6</v>
      </c>
      <c r="D286" s="40">
        <v>46.33</v>
      </c>
    </row>
    <row r="287" spans="1:4">
      <c r="A287" s="69" t="s">
        <v>14443</v>
      </c>
      <c r="B287" s="70" t="s">
        <v>14444</v>
      </c>
      <c r="C287" s="71" t="s">
        <v>6</v>
      </c>
      <c r="D287" s="39">
        <v>47.79</v>
      </c>
    </row>
    <row r="288" spans="1:4">
      <c r="A288" s="72" t="s">
        <v>14445</v>
      </c>
      <c r="B288" s="73" t="s">
        <v>14446</v>
      </c>
      <c r="C288" s="74" t="s">
        <v>6</v>
      </c>
      <c r="D288" s="40">
        <v>50.29</v>
      </c>
    </row>
    <row r="289" spans="1:4">
      <c r="A289" s="69" t="s">
        <v>14447</v>
      </c>
      <c r="B289" s="70" t="s">
        <v>14448</v>
      </c>
      <c r="C289" s="71" t="s">
        <v>6</v>
      </c>
      <c r="D289" s="39">
        <v>52.04</v>
      </c>
    </row>
    <row r="290" spans="1:4">
      <c r="A290" s="72" t="s">
        <v>83425</v>
      </c>
      <c r="B290" s="73"/>
      <c r="C290" s="74"/>
      <c r="D290" s="40">
        <v>13524.97</v>
      </c>
    </row>
    <row r="291" spans="1:4">
      <c r="A291" s="69" t="s">
        <v>14449</v>
      </c>
      <c r="B291" s="70" t="s">
        <v>14450</v>
      </c>
      <c r="C291" s="71" t="s">
        <v>6</v>
      </c>
      <c r="D291" s="39">
        <v>649.79</v>
      </c>
    </row>
    <row r="292" spans="1:4">
      <c r="A292" s="72" t="s">
        <v>14451</v>
      </c>
      <c r="B292" s="73" t="s">
        <v>14452</v>
      </c>
      <c r="C292" s="74" t="s">
        <v>6</v>
      </c>
      <c r="D292" s="40">
        <v>731.29</v>
      </c>
    </row>
    <row r="293" spans="1:4">
      <c r="A293" s="69" t="s">
        <v>14453</v>
      </c>
      <c r="B293" s="70" t="s">
        <v>14454</v>
      </c>
      <c r="C293" s="71" t="s">
        <v>6</v>
      </c>
      <c r="D293" s="39">
        <v>432.77</v>
      </c>
    </row>
    <row r="294" spans="1:4">
      <c r="A294" s="72" t="s">
        <v>14455</v>
      </c>
      <c r="B294" s="73" t="s">
        <v>14456</v>
      </c>
      <c r="C294" s="74" t="s">
        <v>6</v>
      </c>
      <c r="D294" s="40">
        <v>139.88</v>
      </c>
    </row>
    <row r="295" spans="1:4">
      <c r="A295" s="69" t="s">
        <v>14457</v>
      </c>
      <c r="B295" s="70" t="s">
        <v>14458</v>
      </c>
      <c r="C295" s="71" t="s">
        <v>6</v>
      </c>
      <c r="D295" s="39">
        <v>198.72</v>
      </c>
    </row>
    <row r="296" spans="1:4" ht="21.6">
      <c r="A296" s="72" t="s">
        <v>14459</v>
      </c>
      <c r="B296" s="73" t="s">
        <v>14460</v>
      </c>
      <c r="C296" s="74" t="s">
        <v>6</v>
      </c>
      <c r="D296" s="40">
        <v>622.35</v>
      </c>
    </row>
    <row r="297" spans="1:4">
      <c r="A297" s="69"/>
      <c r="B297" s="70"/>
      <c r="C297" s="71"/>
      <c r="D297" s="39"/>
    </row>
    <row r="298" spans="1:4" ht="21.6">
      <c r="A298" s="72" t="s">
        <v>14461</v>
      </c>
      <c r="B298" s="73" t="s">
        <v>14462</v>
      </c>
      <c r="C298" s="74" t="s">
        <v>6</v>
      </c>
      <c r="D298" s="40">
        <v>697.99</v>
      </c>
    </row>
    <row r="299" spans="1:4">
      <c r="A299" s="69"/>
      <c r="B299" s="70"/>
      <c r="C299" s="71"/>
      <c r="D299" s="39"/>
    </row>
    <row r="300" spans="1:4">
      <c r="A300" s="72" t="s">
        <v>14463</v>
      </c>
      <c r="B300" s="73" t="s">
        <v>14464</v>
      </c>
      <c r="C300" s="74" t="s">
        <v>6</v>
      </c>
      <c r="D300" s="40">
        <v>344.59</v>
      </c>
    </row>
    <row r="301" spans="1:4">
      <c r="A301" s="69"/>
      <c r="B301" s="70"/>
      <c r="C301" s="71"/>
      <c r="D301" s="39"/>
    </row>
    <row r="302" spans="1:4" ht="21.6">
      <c r="A302" s="72" t="s">
        <v>83426</v>
      </c>
      <c r="B302" s="73" t="s">
        <v>83845</v>
      </c>
      <c r="C302" s="74" t="s">
        <v>6</v>
      </c>
      <c r="D302" s="40">
        <v>54.65</v>
      </c>
    </row>
    <row r="303" spans="1:4">
      <c r="A303" s="69"/>
      <c r="B303" s="70"/>
      <c r="C303" s="71"/>
      <c r="D303" s="39"/>
    </row>
    <row r="304" spans="1:4">
      <c r="A304" s="72" t="s">
        <v>14465</v>
      </c>
      <c r="B304" s="73" t="s">
        <v>14466</v>
      </c>
      <c r="C304" s="74" t="s">
        <v>6</v>
      </c>
      <c r="D304" s="40">
        <v>185.1</v>
      </c>
    </row>
    <row r="305" spans="1:4">
      <c r="A305" s="69" t="s">
        <v>14467</v>
      </c>
      <c r="B305" s="70" t="s">
        <v>14468</v>
      </c>
      <c r="C305" s="71" t="s">
        <v>6</v>
      </c>
      <c r="D305" s="39">
        <v>61.16</v>
      </c>
    </row>
    <row r="306" spans="1:4">
      <c r="A306" s="72" t="s">
        <v>14469</v>
      </c>
      <c r="B306" s="73" t="s">
        <v>14470</v>
      </c>
      <c r="C306" s="74" t="s">
        <v>6</v>
      </c>
      <c r="D306" s="40">
        <v>35.01</v>
      </c>
    </row>
    <row r="307" spans="1:4">
      <c r="A307" s="69" t="s">
        <v>14471</v>
      </c>
      <c r="B307" s="70" t="s">
        <v>14472</v>
      </c>
      <c r="C307" s="71" t="s">
        <v>6</v>
      </c>
      <c r="D307" s="39">
        <v>46.24</v>
      </c>
    </row>
    <row r="308" spans="1:4">
      <c r="A308" s="72" t="s">
        <v>14473</v>
      </c>
      <c r="B308" s="73" t="s">
        <v>14474</v>
      </c>
      <c r="C308" s="74" t="s">
        <v>6</v>
      </c>
      <c r="D308" s="40">
        <v>54.16</v>
      </c>
    </row>
    <row r="309" spans="1:4">
      <c r="A309" s="69" t="s">
        <v>14475</v>
      </c>
      <c r="B309" s="70" t="s">
        <v>14476</v>
      </c>
      <c r="C309" s="71" t="s">
        <v>6</v>
      </c>
      <c r="D309" s="39">
        <v>63.41</v>
      </c>
    </row>
    <row r="310" spans="1:4">
      <c r="A310" s="72" t="s">
        <v>14477</v>
      </c>
      <c r="B310" s="73" t="s">
        <v>14478</v>
      </c>
      <c r="C310" s="74" t="s">
        <v>6</v>
      </c>
      <c r="D310" s="40">
        <v>46.24</v>
      </c>
    </row>
    <row r="311" spans="1:4">
      <c r="A311" s="69" t="s">
        <v>14479</v>
      </c>
      <c r="B311" s="70" t="s">
        <v>14480</v>
      </c>
      <c r="C311" s="71" t="s">
        <v>6</v>
      </c>
      <c r="D311" s="39">
        <v>69.88</v>
      </c>
    </row>
    <row r="312" spans="1:4">
      <c r="A312" s="72" t="s">
        <v>14481</v>
      </c>
      <c r="B312" s="73" t="s">
        <v>14482</v>
      </c>
      <c r="C312" s="74" t="s">
        <v>6</v>
      </c>
      <c r="D312" s="40">
        <v>93.53</v>
      </c>
    </row>
    <row r="313" spans="1:4">
      <c r="A313" s="69" t="s">
        <v>14483</v>
      </c>
      <c r="B313" s="70" t="s">
        <v>14484</v>
      </c>
      <c r="C313" s="71" t="s">
        <v>6</v>
      </c>
      <c r="D313" s="39">
        <v>117.3</v>
      </c>
    </row>
    <row r="314" spans="1:4">
      <c r="A314" s="72" t="s">
        <v>14485</v>
      </c>
      <c r="B314" s="73" t="s">
        <v>14486</v>
      </c>
      <c r="C314" s="74" t="s">
        <v>6</v>
      </c>
      <c r="D314" s="40">
        <v>6.66</v>
      </c>
    </row>
    <row r="315" spans="1:4">
      <c r="A315" s="69" t="s">
        <v>14487</v>
      </c>
      <c r="B315" s="70" t="s">
        <v>14488</v>
      </c>
      <c r="C315" s="71" t="s">
        <v>6</v>
      </c>
      <c r="D315" s="39">
        <v>8.81</v>
      </c>
    </row>
    <row r="316" spans="1:4">
      <c r="A316" s="72" t="s">
        <v>14489</v>
      </c>
      <c r="B316" s="73" t="s">
        <v>14490</v>
      </c>
      <c r="C316" s="74" t="s">
        <v>6</v>
      </c>
      <c r="D316" s="40">
        <v>13.01</v>
      </c>
    </row>
    <row r="317" spans="1:4">
      <c r="A317" s="69" t="s">
        <v>14491</v>
      </c>
      <c r="B317" s="70" t="s">
        <v>14492</v>
      </c>
      <c r="C317" s="71" t="s">
        <v>6</v>
      </c>
      <c r="D317" s="39">
        <v>36.96</v>
      </c>
    </row>
    <row r="318" spans="1:4">
      <c r="A318" s="72" t="s">
        <v>14493</v>
      </c>
      <c r="B318" s="73" t="s">
        <v>14494</v>
      </c>
      <c r="C318" s="74" t="s">
        <v>6</v>
      </c>
      <c r="D318" s="40">
        <v>15.43</v>
      </c>
    </row>
    <row r="319" spans="1:4">
      <c r="A319" s="69" t="s">
        <v>14495</v>
      </c>
      <c r="B319" s="70" t="s">
        <v>14496</v>
      </c>
      <c r="C319" s="71" t="s">
        <v>6</v>
      </c>
      <c r="D319" s="39">
        <v>22.53</v>
      </c>
    </row>
    <row r="320" spans="1:4">
      <c r="A320" s="72" t="s">
        <v>14497</v>
      </c>
      <c r="B320" s="73" t="s">
        <v>14498</v>
      </c>
      <c r="C320" s="74" t="s">
        <v>6</v>
      </c>
      <c r="D320" s="40">
        <v>31.24</v>
      </c>
    </row>
    <row r="321" spans="1:4">
      <c r="A321" s="69" t="s">
        <v>14499</v>
      </c>
      <c r="B321" s="70" t="s">
        <v>14500</v>
      </c>
      <c r="C321" s="71" t="s">
        <v>6</v>
      </c>
      <c r="D321" s="39">
        <v>55.94</v>
      </c>
    </row>
    <row r="322" spans="1:4">
      <c r="A322" s="72" t="s">
        <v>14501</v>
      </c>
      <c r="B322" s="73" t="s">
        <v>14502</v>
      </c>
      <c r="C322" s="74" t="s">
        <v>10</v>
      </c>
      <c r="D322" s="40">
        <v>1299.0899999999999</v>
      </c>
    </row>
    <row r="323" spans="1:4">
      <c r="A323" s="69" t="s">
        <v>14503</v>
      </c>
      <c r="B323" s="70" t="s">
        <v>14504</v>
      </c>
      <c r="C323" s="71" t="s">
        <v>10</v>
      </c>
      <c r="D323" s="39">
        <v>1755.21</v>
      </c>
    </row>
    <row r="324" spans="1:4">
      <c r="A324" s="72" t="s">
        <v>14505</v>
      </c>
      <c r="B324" s="73" t="s">
        <v>14506</v>
      </c>
      <c r="C324" s="74" t="s">
        <v>10</v>
      </c>
      <c r="D324" s="40">
        <v>2132.7199999999998</v>
      </c>
    </row>
    <row r="325" spans="1:4">
      <c r="A325" s="69" t="s">
        <v>14507</v>
      </c>
      <c r="B325" s="70" t="s">
        <v>14508</v>
      </c>
      <c r="C325" s="71" t="s">
        <v>10</v>
      </c>
      <c r="D325" s="39">
        <v>3503.32</v>
      </c>
    </row>
    <row r="326" spans="1:4">
      <c r="A326" s="72" t="s">
        <v>83427</v>
      </c>
      <c r="B326" s="73"/>
      <c r="C326" s="74"/>
      <c r="D326" s="40">
        <v>442.51</v>
      </c>
    </row>
    <row r="327" spans="1:4">
      <c r="A327" s="69" t="s">
        <v>14509</v>
      </c>
      <c r="B327" s="70" t="s">
        <v>14510</v>
      </c>
      <c r="C327" s="71" t="s">
        <v>16</v>
      </c>
      <c r="D327" s="39">
        <v>22.46</v>
      </c>
    </row>
    <row r="328" spans="1:4">
      <c r="A328" s="72" t="s">
        <v>14511</v>
      </c>
      <c r="B328" s="73" t="s">
        <v>14512</v>
      </c>
      <c r="C328" s="74" t="s">
        <v>6</v>
      </c>
      <c r="D328" s="40">
        <v>69.63</v>
      </c>
    </row>
    <row r="329" spans="1:4">
      <c r="A329" s="69" t="s">
        <v>14513</v>
      </c>
      <c r="B329" s="70" t="s">
        <v>14514</v>
      </c>
      <c r="C329" s="71" t="s">
        <v>6</v>
      </c>
      <c r="D329" s="39">
        <v>23.09</v>
      </c>
    </row>
    <row r="330" spans="1:4">
      <c r="A330" s="72" t="s">
        <v>14515</v>
      </c>
      <c r="B330" s="73" t="s">
        <v>14516</v>
      </c>
      <c r="C330" s="74" t="s">
        <v>6</v>
      </c>
      <c r="D330" s="40">
        <v>73.06</v>
      </c>
    </row>
    <row r="331" spans="1:4">
      <c r="A331" s="69" t="s">
        <v>14517</v>
      </c>
      <c r="B331" s="70" t="s">
        <v>14518</v>
      </c>
      <c r="C331" s="71" t="s">
        <v>6</v>
      </c>
      <c r="D331" s="39">
        <v>26.51</v>
      </c>
    </row>
    <row r="332" spans="1:4" ht="21.6">
      <c r="A332" s="72" t="s">
        <v>83428</v>
      </c>
      <c r="B332" s="73" t="s">
        <v>83846</v>
      </c>
      <c r="C332" s="74" t="s">
        <v>6</v>
      </c>
      <c r="D332" s="40">
        <v>55.93</v>
      </c>
    </row>
    <row r="333" spans="1:4">
      <c r="A333" s="69"/>
      <c r="B333" s="70"/>
      <c r="C333" s="71"/>
      <c r="D333" s="39"/>
    </row>
    <row r="334" spans="1:4">
      <c r="A334" s="72" t="s">
        <v>14519</v>
      </c>
      <c r="B334" s="73" t="s">
        <v>14520</v>
      </c>
      <c r="C334" s="74" t="s">
        <v>6</v>
      </c>
      <c r="D334" s="40">
        <v>3.13</v>
      </c>
    </row>
    <row r="335" spans="1:4">
      <c r="A335" s="69" t="s">
        <v>14521</v>
      </c>
      <c r="B335" s="70" t="s">
        <v>14522</v>
      </c>
      <c r="C335" s="71" t="s">
        <v>6</v>
      </c>
      <c r="D335" s="39">
        <v>3.22</v>
      </c>
    </row>
    <row r="336" spans="1:4">
      <c r="A336" s="72" t="s">
        <v>14523</v>
      </c>
      <c r="B336" s="73" t="s">
        <v>14524</v>
      </c>
      <c r="C336" s="74" t="s">
        <v>6</v>
      </c>
      <c r="D336" s="40">
        <v>3.4</v>
      </c>
    </row>
    <row r="337" spans="1:4">
      <c r="A337" s="69" t="s">
        <v>14525</v>
      </c>
      <c r="B337" s="70" t="s">
        <v>14526</v>
      </c>
      <c r="C337" s="71" t="s">
        <v>6</v>
      </c>
      <c r="D337" s="39">
        <v>3.74</v>
      </c>
    </row>
    <row r="338" spans="1:4">
      <c r="A338" s="72" t="s">
        <v>14527</v>
      </c>
      <c r="B338" s="73" t="s">
        <v>14528</v>
      </c>
      <c r="C338" s="74" t="s">
        <v>6</v>
      </c>
      <c r="D338" s="40">
        <v>3.82</v>
      </c>
    </row>
    <row r="339" spans="1:4">
      <c r="A339" s="69" t="s">
        <v>14529</v>
      </c>
      <c r="B339" s="70" t="s">
        <v>14530</v>
      </c>
      <c r="C339" s="71" t="s">
        <v>6</v>
      </c>
      <c r="D339" s="39">
        <v>3.91</v>
      </c>
    </row>
    <row r="340" spans="1:4">
      <c r="A340" s="72" t="s">
        <v>14531</v>
      </c>
      <c r="B340" s="73" t="s">
        <v>14532</v>
      </c>
      <c r="C340" s="74" t="s">
        <v>16</v>
      </c>
      <c r="D340" s="40">
        <v>1.48</v>
      </c>
    </row>
    <row r="341" spans="1:4">
      <c r="A341" s="69" t="s">
        <v>14533</v>
      </c>
      <c r="B341" s="70" t="s">
        <v>14534</v>
      </c>
      <c r="C341" s="71" t="s">
        <v>16</v>
      </c>
      <c r="D341" s="39">
        <v>0.85</v>
      </c>
    </row>
    <row r="342" spans="1:4">
      <c r="A342" s="72" t="s">
        <v>14535</v>
      </c>
      <c r="B342" s="73" t="s">
        <v>14536</v>
      </c>
      <c r="C342" s="74" t="s">
        <v>6</v>
      </c>
      <c r="D342" s="40">
        <v>7.1</v>
      </c>
    </row>
    <row r="343" spans="1:4">
      <c r="A343" s="69" t="s">
        <v>14537</v>
      </c>
      <c r="B343" s="70" t="s">
        <v>14538</v>
      </c>
      <c r="C343" s="71" t="s">
        <v>6</v>
      </c>
      <c r="D343" s="39">
        <v>39.630000000000003</v>
      </c>
    </row>
    <row r="344" spans="1:4">
      <c r="A344" s="72" t="s">
        <v>14539</v>
      </c>
      <c r="B344" s="73" t="s">
        <v>14540</v>
      </c>
      <c r="C344" s="74" t="s">
        <v>6</v>
      </c>
      <c r="D344" s="40">
        <v>8.06</v>
      </c>
    </row>
    <row r="345" spans="1:4">
      <c r="A345" s="69" t="s">
        <v>14541</v>
      </c>
      <c r="B345" s="70" t="s">
        <v>14542</v>
      </c>
      <c r="C345" s="71" t="s">
        <v>6</v>
      </c>
      <c r="D345" s="39">
        <v>1.4</v>
      </c>
    </row>
    <row r="346" spans="1:4">
      <c r="A346" s="72" t="s">
        <v>14543</v>
      </c>
      <c r="B346" s="73" t="s">
        <v>14544</v>
      </c>
      <c r="C346" s="74" t="s">
        <v>6</v>
      </c>
      <c r="D346" s="40">
        <v>50.6</v>
      </c>
    </row>
    <row r="347" spans="1:4">
      <c r="A347" s="69"/>
      <c r="B347" s="70"/>
      <c r="C347" s="71"/>
      <c r="D347" s="39"/>
    </row>
    <row r="348" spans="1:4">
      <c r="A348" s="72" t="s">
        <v>14545</v>
      </c>
      <c r="B348" s="73" t="s">
        <v>14546</v>
      </c>
      <c r="C348" s="74" t="s">
        <v>6</v>
      </c>
      <c r="D348" s="40">
        <v>22.46</v>
      </c>
    </row>
    <row r="349" spans="1:4">
      <c r="A349" s="69" t="s">
        <v>14547</v>
      </c>
      <c r="B349" s="70" t="s">
        <v>14548</v>
      </c>
      <c r="C349" s="71" t="s">
        <v>6</v>
      </c>
      <c r="D349" s="39">
        <v>19.03</v>
      </c>
    </row>
    <row r="350" spans="1:4">
      <c r="A350" s="72" t="s">
        <v>83429</v>
      </c>
      <c r="B350" s="73"/>
      <c r="C350" s="74"/>
      <c r="D350" s="40">
        <v>239.13</v>
      </c>
    </row>
    <row r="351" spans="1:4">
      <c r="A351" s="69" t="s">
        <v>14549</v>
      </c>
      <c r="B351" s="70" t="s">
        <v>14550</v>
      </c>
      <c r="C351" s="71" t="s">
        <v>10</v>
      </c>
      <c r="D351" s="39">
        <v>1.02</v>
      </c>
    </row>
    <row r="352" spans="1:4">
      <c r="A352" s="72" t="s">
        <v>14551</v>
      </c>
      <c r="B352" s="73" t="s">
        <v>14552</v>
      </c>
      <c r="C352" s="74" t="s">
        <v>10</v>
      </c>
      <c r="D352" s="40">
        <v>1.44</v>
      </c>
    </row>
    <row r="353" spans="1:4">
      <c r="A353" s="69" t="s">
        <v>14553</v>
      </c>
      <c r="B353" s="70" t="s">
        <v>14554</v>
      </c>
      <c r="C353" s="71" t="s">
        <v>10</v>
      </c>
      <c r="D353" s="39">
        <v>2.0499999999999998</v>
      </c>
    </row>
    <row r="354" spans="1:4">
      <c r="A354" s="72" t="s">
        <v>14555</v>
      </c>
      <c r="B354" s="73" t="s">
        <v>14556</v>
      </c>
      <c r="C354" s="74" t="s">
        <v>10</v>
      </c>
      <c r="D354" s="40">
        <v>3.6</v>
      </c>
    </row>
    <row r="355" spans="1:4">
      <c r="A355" s="69" t="s">
        <v>14557</v>
      </c>
      <c r="B355" s="70" t="s">
        <v>14558</v>
      </c>
      <c r="C355" s="71" t="s">
        <v>10</v>
      </c>
      <c r="D355" s="39">
        <v>4.42</v>
      </c>
    </row>
    <row r="356" spans="1:4">
      <c r="A356" s="72" t="s">
        <v>14559</v>
      </c>
      <c r="B356" s="73" t="s">
        <v>14560</v>
      </c>
      <c r="C356" s="74" t="s">
        <v>10</v>
      </c>
      <c r="D356" s="40">
        <v>7.24</v>
      </c>
    </row>
    <row r="357" spans="1:4">
      <c r="A357" s="69" t="s">
        <v>14561</v>
      </c>
      <c r="B357" s="70" t="s">
        <v>14562</v>
      </c>
      <c r="C357" s="71" t="s">
        <v>10</v>
      </c>
      <c r="D357" s="39">
        <v>10.59</v>
      </c>
    </row>
    <row r="358" spans="1:4">
      <c r="A358" s="72" t="s">
        <v>14563</v>
      </c>
      <c r="B358" s="73" t="s">
        <v>14564</v>
      </c>
      <c r="C358" s="74" t="s">
        <v>10</v>
      </c>
      <c r="D358" s="40">
        <v>30.31</v>
      </c>
    </row>
    <row r="359" spans="1:4">
      <c r="A359" s="69"/>
      <c r="B359" s="70"/>
      <c r="C359" s="71"/>
      <c r="D359" s="39"/>
    </row>
    <row r="360" spans="1:4">
      <c r="A360" s="72" t="s">
        <v>14565</v>
      </c>
      <c r="B360" s="73" t="s">
        <v>14566</v>
      </c>
      <c r="C360" s="74" t="s">
        <v>15</v>
      </c>
      <c r="D360" s="40">
        <v>51.76</v>
      </c>
    </row>
    <row r="361" spans="1:4">
      <c r="A361" s="69" t="s">
        <v>14567</v>
      </c>
      <c r="B361" s="70" t="s">
        <v>14568</v>
      </c>
      <c r="C361" s="71" t="s">
        <v>15</v>
      </c>
      <c r="D361" s="39">
        <v>38.82</v>
      </c>
    </row>
    <row r="362" spans="1:4">
      <c r="A362" s="72" t="s">
        <v>14569</v>
      </c>
      <c r="B362" s="73" t="s">
        <v>14570</v>
      </c>
      <c r="C362" s="74" t="s">
        <v>15</v>
      </c>
      <c r="D362" s="40">
        <v>45.29</v>
      </c>
    </row>
    <row r="363" spans="1:4">
      <c r="A363" s="69" t="s">
        <v>14571</v>
      </c>
      <c r="B363" s="70" t="s">
        <v>14572</v>
      </c>
      <c r="C363" s="71" t="s">
        <v>10</v>
      </c>
      <c r="D363" s="39">
        <v>0.27</v>
      </c>
    </row>
    <row r="364" spans="1:4">
      <c r="A364" s="72" t="s">
        <v>14573</v>
      </c>
      <c r="B364" s="73" t="s">
        <v>14574</v>
      </c>
      <c r="C364" s="74" t="s">
        <v>10</v>
      </c>
      <c r="D364" s="40">
        <v>0.41</v>
      </c>
    </row>
    <row r="365" spans="1:4">
      <c r="A365" s="69" t="s">
        <v>14575</v>
      </c>
      <c r="B365" s="70" t="s">
        <v>14576</v>
      </c>
      <c r="C365" s="71" t="s">
        <v>10</v>
      </c>
      <c r="D365" s="39">
        <v>0.45</v>
      </c>
    </row>
    <row r="366" spans="1:4">
      <c r="A366" s="72" t="s">
        <v>14577</v>
      </c>
      <c r="B366" s="73" t="s">
        <v>14578</v>
      </c>
      <c r="C366" s="74" t="s">
        <v>10</v>
      </c>
      <c r="D366" s="40">
        <v>0.69</v>
      </c>
    </row>
    <row r="367" spans="1:4">
      <c r="A367" s="69" t="s">
        <v>14579</v>
      </c>
      <c r="B367" s="70" t="s">
        <v>14580</v>
      </c>
      <c r="C367" s="71" t="s">
        <v>10</v>
      </c>
      <c r="D367" s="39">
        <v>0.91</v>
      </c>
    </row>
    <row r="368" spans="1:4">
      <c r="A368" s="72" t="s">
        <v>14581</v>
      </c>
      <c r="B368" s="73" t="s">
        <v>14582</v>
      </c>
      <c r="C368" s="74" t="s">
        <v>10</v>
      </c>
      <c r="D368" s="40">
        <v>1.1399999999999999</v>
      </c>
    </row>
    <row r="369" spans="1:4">
      <c r="A369" s="69" t="s">
        <v>14583</v>
      </c>
      <c r="B369" s="70" t="s">
        <v>14584</v>
      </c>
      <c r="C369" s="71" t="s">
        <v>10</v>
      </c>
      <c r="D369" s="39">
        <v>1.35</v>
      </c>
    </row>
    <row r="370" spans="1:4">
      <c r="A370" s="72" t="s">
        <v>14585</v>
      </c>
      <c r="B370" s="73" t="s">
        <v>14586</v>
      </c>
      <c r="C370" s="74" t="s">
        <v>10</v>
      </c>
      <c r="D370" s="40">
        <v>1.59</v>
      </c>
    </row>
    <row r="371" spans="1:4">
      <c r="A371" s="69" t="s">
        <v>14587</v>
      </c>
      <c r="B371" s="70" t="s">
        <v>14588</v>
      </c>
      <c r="C371" s="71" t="s">
        <v>10</v>
      </c>
      <c r="D371" s="39">
        <v>1.81</v>
      </c>
    </row>
    <row r="372" spans="1:4">
      <c r="A372" s="72" t="s">
        <v>14589</v>
      </c>
      <c r="B372" s="73" t="s">
        <v>14590</v>
      </c>
      <c r="C372" s="74" t="s">
        <v>10</v>
      </c>
      <c r="D372" s="40">
        <v>2.1</v>
      </c>
    </row>
    <row r="373" spans="1:4">
      <c r="A373" s="69" t="s">
        <v>14591</v>
      </c>
      <c r="B373" s="70" t="s">
        <v>14592</v>
      </c>
      <c r="C373" s="71" t="s">
        <v>10</v>
      </c>
      <c r="D373" s="39">
        <v>2.33</v>
      </c>
    </row>
    <row r="374" spans="1:4">
      <c r="A374" s="72" t="s">
        <v>14593</v>
      </c>
      <c r="B374" s="73" t="s">
        <v>14594</v>
      </c>
      <c r="C374" s="74" t="s">
        <v>15</v>
      </c>
      <c r="D374" s="40">
        <v>29.54</v>
      </c>
    </row>
    <row r="375" spans="1:4">
      <c r="A375" s="69" t="s">
        <v>83430</v>
      </c>
      <c r="B375" s="70"/>
      <c r="C375" s="71"/>
      <c r="D375" s="39">
        <v>10320.030000000001</v>
      </c>
    </row>
    <row r="376" spans="1:4">
      <c r="A376" s="72" t="s">
        <v>83431</v>
      </c>
      <c r="B376" s="73"/>
      <c r="C376" s="74"/>
      <c r="D376" s="40">
        <v>12.59</v>
      </c>
    </row>
    <row r="377" spans="1:4">
      <c r="A377" s="69" t="s">
        <v>14595</v>
      </c>
      <c r="B377" s="70" t="s">
        <v>8330</v>
      </c>
      <c r="C377" s="71" t="s">
        <v>16</v>
      </c>
      <c r="D377" s="39">
        <v>0.33</v>
      </c>
    </row>
    <row r="378" spans="1:4">
      <c r="A378" s="72" t="s">
        <v>14596</v>
      </c>
      <c r="B378" s="73" t="s">
        <v>14597</v>
      </c>
      <c r="C378" s="74" t="s">
        <v>16</v>
      </c>
      <c r="D378" s="40">
        <v>0.22</v>
      </c>
    </row>
    <row r="379" spans="1:4">
      <c r="A379" s="69" t="s">
        <v>14598</v>
      </c>
      <c r="B379" s="70" t="s">
        <v>14599</v>
      </c>
      <c r="C379" s="71" t="s">
        <v>6</v>
      </c>
      <c r="D379" s="39">
        <v>3.83</v>
      </c>
    </row>
    <row r="380" spans="1:4">
      <c r="A380" s="72" t="s">
        <v>14600</v>
      </c>
      <c r="B380" s="73" t="s">
        <v>14601</v>
      </c>
      <c r="C380" s="74" t="s">
        <v>6</v>
      </c>
      <c r="D380" s="40">
        <v>2.9</v>
      </c>
    </row>
    <row r="381" spans="1:4">
      <c r="A381" s="69" t="s">
        <v>14602</v>
      </c>
      <c r="B381" s="70" t="s">
        <v>14603</v>
      </c>
      <c r="C381" s="71" t="s">
        <v>16</v>
      </c>
      <c r="D381" s="39">
        <v>5.09</v>
      </c>
    </row>
    <row r="382" spans="1:4">
      <c r="A382" s="72" t="s">
        <v>14604</v>
      </c>
      <c r="B382" s="73" t="s">
        <v>14605</v>
      </c>
      <c r="C382" s="74" t="s">
        <v>16</v>
      </c>
      <c r="D382" s="40">
        <v>0.22</v>
      </c>
    </row>
    <row r="383" spans="1:4">
      <c r="A383" s="69" t="s">
        <v>83432</v>
      </c>
      <c r="B383" s="70"/>
      <c r="C383" s="71"/>
      <c r="D383" s="39">
        <v>4550.2</v>
      </c>
    </row>
    <row r="384" spans="1:4">
      <c r="A384" s="72" t="s">
        <v>14606</v>
      </c>
      <c r="B384" s="73" t="s">
        <v>14607</v>
      </c>
      <c r="C384" s="74" t="s">
        <v>16</v>
      </c>
      <c r="D384" s="40">
        <v>9.48</v>
      </c>
    </row>
    <row r="385" spans="1:4">
      <c r="A385" s="69" t="s">
        <v>14608</v>
      </c>
      <c r="B385" s="70" t="s">
        <v>14609</v>
      </c>
      <c r="C385" s="71" t="s">
        <v>8</v>
      </c>
      <c r="D385" s="39">
        <v>16.940000000000001</v>
      </c>
    </row>
    <row r="386" spans="1:4">
      <c r="A386" s="72" t="s">
        <v>14610</v>
      </c>
      <c r="B386" s="73" t="s">
        <v>14611</v>
      </c>
      <c r="C386" s="74" t="s">
        <v>16</v>
      </c>
      <c r="D386" s="40">
        <v>3.12</v>
      </c>
    </row>
    <row r="387" spans="1:4">
      <c r="A387" s="69" t="s">
        <v>14612</v>
      </c>
      <c r="B387" s="70" t="s">
        <v>14613</v>
      </c>
      <c r="C387" s="71" t="s">
        <v>16</v>
      </c>
      <c r="D387" s="39">
        <v>7.99</v>
      </c>
    </row>
    <row r="388" spans="1:4">
      <c r="A388" s="72" t="s">
        <v>14614</v>
      </c>
      <c r="B388" s="73" t="s">
        <v>14615</v>
      </c>
      <c r="C388" s="74" t="s">
        <v>16</v>
      </c>
      <c r="D388" s="40">
        <v>7.55</v>
      </c>
    </row>
    <row r="389" spans="1:4">
      <c r="A389" s="69" t="s">
        <v>14616</v>
      </c>
      <c r="B389" s="70" t="s">
        <v>14617</v>
      </c>
      <c r="C389" s="71" t="s">
        <v>16</v>
      </c>
      <c r="D389" s="39">
        <v>40.68</v>
      </c>
    </row>
    <row r="390" spans="1:4">
      <c r="A390" s="72" t="s">
        <v>14618</v>
      </c>
      <c r="B390" s="73" t="s">
        <v>14619</v>
      </c>
      <c r="C390" s="74" t="s">
        <v>16</v>
      </c>
      <c r="D390" s="40">
        <v>40.369999999999997</v>
      </c>
    </row>
    <row r="391" spans="1:4">
      <c r="A391" s="69" t="s">
        <v>14620</v>
      </c>
      <c r="B391" s="70" t="s">
        <v>14621</v>
      </c>
      <c r="C391" s="71" t="s">
        <v>10</v>
      </c>
      <c r="D391" s="39">
        <v>259.81</v>
      </c>
    </row>
    <row r="392" spans="1:4">
      <c r="A392" s="72" t="s">
        <v>14622</v>
      </c>
      <c r="B392" s="73" t="s">
        <v>14623</v>
      </c>
      <c r="C392" s="74" t="s">
        <v>6</v>
      </c>
      <c r="D392" s="40">
        <v>35.549999999999997</v>
      </c>
    </row>
    <row r="393" spans="1:4">
      <c r="A393" s="69" t="s">
        <v>14624</v>
      </c>
      <c r="B393" s="70" t="s">
        <v>14625</v>
      </c>
      <c r="C393" s="71" t="s">
        <v>16</v>
      </c>
      <c r="D393" s="39">
        <v>94.73</v>
      </c>
    </row>
    <row r="394" spans="1:4">
      <c r="A394" s="72" t="s">
        <v>14626</v>
      </c>
      <c r="B394" s="73" t="s">
        <v>14627</v>
      </c>
      <c r="C394" s="74" t="s">
        <v>16</v>
      </c>
      <c r="D394" s="40">
        <v>243.2</v>
      </c>
    </row>
    <row r="395" spans="1:4">
      <c r="A395" s="69" t="s">
        <v>14628</v>
      </c>
      <c r="B395" s="70" t="s">
        <v>14629</v>
      </c>
      <c r="C395" s="71" t="s">
        <v>8</v>
      </c>
      <c r="D395" s="39">
        <v>105.28</v>
      </c>
    </row>
    <row r="396" spans="1:4">
      <c r="A396" s="72" t="s">
        <v>14630</v>
      </c>
      <c r="B396" s="73" t="s">
        <v>14631</v>
      </c>
      <c r="C396" s="74" t="s">
        <v>8</v>
      </c>
      <c r="D396" s="40">
        <v>484.88</v>
      </c>
    </row>
    <row r="397" spans="1:4">
      <c r="A397" s="69" t="s">
        <v>14632</v>
      </c>
      <c r="B397" s="70" t="s">
        <v>14633</v>
      </c>
      <c r="C397" s="71" t="s">
        <v>6</v>
      </c>
      <c r="D397" s="39">
        <v>50.11</v>
      </c>
    </row>
    <row r="398" spans="1:4">
      <c r="A398" s="72" t="s">
        <v>14634</v>
      </c>
      <c r="B398" s="73" t="s">
        <v>14635</v>
      </c>
      <c r="C398" s="74" t="s">
        <v>6</v>
      </c>
      <c r="D398" s="40">
        <v>32.369999999999997</v>
      </c>
    </row>
    <row r="399" spans="1:4">
      <c r="A399" s="69" t="s">
        <v>14636</v>
      </c>
      <c r="B399" s="70" t="s">
        <v>14637</v>
      </c>
      <c r="C399" s="71" t="s">
        <v>16</v>
      </c>
      <c r="D399" s="39">
        <v>178.85</v>
      </c>
    </row>
    <row r="400" spans="1:4">
      <c r="A400" s="72" t="s">
        <v>14638</v>
      </c>
      <c r="B400" s="73" t="s">
        <v>14639</v>
      </c>
      <c r="C400" s="74" t="s">
        <v>16</v>
      </c>
      <c r="D400" s="40">
        <v>188.51</v>
      </c>
    </row>
    <row r="401" spans="1:4">
      <c r="A401" s="69" t="s">
        <v>14640</v>
      </c>
      <c r="B401" s="70" t="s">
        <v>14641</v>
      </c>
      <c r="C401" s="71" t="s">
        <v>5</v>
      </c>
      <c r="D401" s="39">
        <v>11.88</v>
      </c>
    </row>
    <row r="402" spans="1:4">
      <c r="A402" s="72" t="s">
        <v>14642</v>
      </c>
      <c r="B402" s="73" t="s">
        <v>13873</v>
      </c>
      <c r="C402" s="74" t="s">
        <v>13874</v>
      </c>
      <c r="D402" s="40">
        <v>13.5</v>
      </c>
    </row>
    <row r="403" spans="1:4">
      <c r="A403" s="69"/>
      <c r="B403" s="70"/>
      <c r="C403" s="71"/>
      <c r="D403" s="39"/>
    </row>
    <row r="404" spans="1:4">
      <c r="A404" s="72" t="s">
        <v>14643</v>
      </c>
      <c r="B404" s="73" t="s">
        <v>14644</v>
      </c>
      <c r="C404" s="74" t="s">
        <v>6</v>
      </c>
      <c r="D404" s="40">
        <v>5.58</v>
      </c>
    </row>
    <row r="405" spans="1:4">
      <c r="A405" s="69" t="s">
        <v>14645</v>
      </c>
      <c r="B405" s="70" t="s">
        <v>14646</v>
      </c>
      <c r="C405" s="71" t="s">
        <v>6</v>
      </c>
      <c r="D405" s="39">
        <v>21.2</v>
      </c>
    </row>
    <row r="406" spans="1:4">
      <c r="A406" s="72" t="s">
        <v>14647</v>
      </c>
      <c r="B406" s="73" t="s">
        <v>14648</v>
      </c>
      <c r="C406" s="74" t="s">
        <v>16</v>
      </c>
      <c r="D406" s="40">
        <v>9.32</v>
      </c>
    </row>
    <row r="407" spans="1:4">
      <c r="A407" s="69" t="s">
        <v>14649</v>
      </c>
      <c r="B407" s="70" t="s">
        <v>14650</v>
      </c>
      <c r="C407" s="71" t="s">
        <v>6</v>
      </c>
      <c r="D407" s="39">
        <v>11.25</v>
      </c>
    </row>
    <row r="408" spans="1:4">
      <c r="A408" s="72" t="s">
        <v>14651</v>
      </c>
      <c r="B408" s="73" t="s">
        <v>14652</v>
      </c>
      <c r="C408" s="74" t="s">
        <v>6</v>
      </c>
      <c r="D408" s="40">
        <v>903.84</v>
      </c>
    </row>
    <row r="409" spans="1:4">
      <c r="A409" s="69" t="s">
        <v>14653</v>
      </c>
      <c r="B409" s="70" t="s">
        <v>14654</v>
      </c>
      <c r="C409" s="71" t="s">
        <v>13874</v>
      </c>
      <c r="D409" s="39">
        <v>14.4</v>
      </c>
    </row>
    <row r="410" spans="1:4">
      <c r="A410" s="72" t="s">
        <v>14655</v>
      </c>
      <c r="B410" s="73" t="s">
        <v>14656</v>
      </c>
      <c r="C410" s="74" t="s">
        <v>5</v>
      </c>
      <c r="D410" s="40">
        <v>5.82</v>
      </c>
    </row>
    <row r="411" spans="1:4" ht="21.6">
      <c r="A411" s="69" t="s">
        <v>14657</v>
      </c>
      <c r="B411" s="70" t="s">
        <v>14658</v>
      </c>
      <c r="C411" s="71" t="s">
        <v>10</v>
      </c>
      <c r="D411" s="39">
        <v>3.06</v>
      </c>
    </row>
    <row r="412" spans="1:4">
      <c r="A412" s="72"/>
      <c r="B412" s="73"/>
      <c r="C412" s="74"/>
      <c r="D412" s="40"/>
    </row>
    <row r="413" spans="1:4">
      <c r="A413" s="69" t="s">
        <v>14659</v>
      </c>
      <c r="B413" s="70" t="s">
        <v>14660</v>
      </c>
      <c r="C413" s="71" t="s">
        <v>16</v>
      </c>
      <c r="D413" s="39">
        <v>4.5999999999999996</v>
      </c>
    </row>
    <row r="414" spans="1:4">
      <c r="A414" s="72" t="s">
        <v>14661</v>
      </c>
      <c r="B414" s="73" t="s">
        <v>14662</v>
      </c>
      <c r="C414" s="74" t="s">
        <v>16</v>
      </c>
      <c r="D414" s="40">
        <v>8.6199999999999992</v>
      </c>
    </row>
    <row r="415" spans="1:4">
      <c r="A415" s="69" t="s">
        <v>14663</v>
      </c>
      <c r="B415" s="70" t="s">
        <v>14664</v>
      </c>
      <c r="C415" s="71" t="s">
        <v>6</v>
      </c>
      <c r="D415" s="39">
        <v>1736.81</v>
      </c>
    </row>
    <row r="416" spans="1:4">
      <c r="A416" s="72" t="s">
        <v>14665</v>
      </c>
      <c r="B416" s="73" t="s">
        <v>14666</v>
      </c>
      <c r="C416" s="74" t="s">
        <v>5</v>
      </c>
      <c r="D416" s="40">
        <v>0.91</v>
      </c>
    </row>
    <row r="417" spans="1:4">
      <c r="A417" s="69" t="s">
        <v>83433</v>
      </c>
      <c r="B417" s="70"/>
      <c r="C417" s="71"/>
      <c r="D417" s="39">
        <v>205.87</v>
      </c>
    </row>
    <row r="418" spans="1:4">
      <c r="A418" s="72" t="s">
        <v>14667</v>
      </c>
      <c r="B418" s="73" t="s">
        <v>14668</v>
      </c>
      <c r="C418" s="74" t="s">
        <v>16</v>
      </c>
      <c r="D418" s="40">
        <v>89.98</v>
      </c>
    </row>
    <row r="419" spans="1:4">
      <c r="A419" s="69" t="s">
        <v>14669</v>
      </c>
      <c r="B419" s="70" t="s">
        <v>14670</v>
      </c>
      <c r="C419" s="71" t="s">
        <v>16</v>
      </c>
      <c r="D419" s="39">
        <v>15.62</v>
      </c>
    </row>
    <row r="420" spans="1:4">
      <c r="A420" s="72" t="s">
        <v>14671</v>
      </c>
      <c r="B420" s="73" t="s">
        <v>14672</v>
      </c>
      <c r="C420" s="74" t="s">
        <v>16</v>
      </c>
      <c r="D420" s="40">
        <v>74.47</v>
      </c>
    </row>
    <row r="421" spans="1:4">
      <c r="A421" s="69" t="s">
        <v>14673</v>
      </c>
      <c r="B421" s="70" t="s">
        <v>14674</v>
      </c>
      <c r="C421" s="71" t="s">
        <v>16</v>
      </c>
      <c r="D421" s="39">
        <v>25.8</v>
      </c>
    </row>
    <row r="422" spans="1:4">
      <c r="A422" s="72" t="s">
        <v>83434</v>
      </c>
      <c r="B422" s="73"/>
      <c r="C422" s="74"/>
      <c r="D422" s="40">
        <v>164.08</v>
      </c>
    </row>
    <row r="423" spans="1:4">
      <c r="A423" s="69" t="s">
        <v>14675</v>
      </c>
      <c r="B423" s="70" t="s">
        <v>14676</v>
      </c>
      <c r="C423" s="71" t="s">
        <v>16</v>
      </c>
      <c r="D423" s="39">
        <v>23.14</v>
      </c>
    </row>
    <row r="424" spans="1:4">
      <c r="A424" s="72" t="s">
        <v>14677</v>
      </c>
      <c r="B424" s="73" t="s">
        <v>14678</v>
      </c>
      <c r="C424" s="74" t="s">
        <v>16</v>
      </c>
      <c r="D424" s="40">
        <v>34.44</v>
      </c>
    </row>
    <row r="425" spans="1:4">
      <c r="A425" s="69" t="s">
        <v>14679</v>
      </c>
      <c r="B425" s="70" t="s">
        <v>14680</v>
      </c>
      <c r="C425" s="71" t="s">
        <v>16</v>
      </c>
      <c r="D425" s="39">
        <v>42.79</v>
      </c>
    </row>
    <row r="426" spans="1:4">
      <c r="A426" s="72" t="s">
        <v>14681</v>
      </c>
      <c r="B426" s="73" t="s">
        <v>14682</v>
      </c>
      <c r="C426" s="74" t="s">
        <v>16</v>
      </c>
      <c r="D426" s="40">
        <v>63.71</v>
      </c>
    </row>
    <row r="427" spans="1:4">
      <c r="A427" s="69" t="s">
        <v>83435</v>
      </c>
      <c r="B427" s="70"/>
      <c r="C427" s="71"/>
      <c r="D427" s="39">
        <v>3715.06</v>
      </c>
    </row>
    <row r="428" spans="1:4">
      <c r="A428" s="72" t="s">
        <v>14683</v>
      </c>
      <c r="B428" s="73" t="s">
        <v>14684</v>
      </c>
      <c r="C428" s="74" t="s">
        <v>8</v>
      </c>
      <c r="D428" s="40">
        <v>3392.44</v>
      </c>
    </row>
    <row r="429" spans="1:4">
      <c r="A429" s="69" t="s">
        <v>14685</v>
      </c>
      <c r="B429" s="70" t="s">
        <v>14686</v>
      </c>
      <c r="C429" s="71" t="s">
        <v>10</v>
      </c>
      <c r="D429" s="39">
        <v>322.62</v>
      </c>
    </row>
    <row r="430" spans="1:4">
      <c r="A430" s="72" t="s">
        <v>83436</v>
      </c>
      <c r="B430" s="73"/>
      <c r="C430" s="74"/>
      <c r="D430" s="40">
        <v>289.22000000000003</v>
      </c>
    </row>
    <row r="431" spans="1:4">
      <c r="A431" s="69" t="s">
        <v>14687</v>
      </c>
      <c r="B431" s="70" t="s">
        <v>14688</v>
      </c>
      <c r="C431" s="71" t="s">
        <v>6</v>
      </c>
      <c r="D431" s="39">
        <v>3.69</v>
      </c>
    </row>
    <row r="432" spans="1:4">
      <c r="A432" s="72" t="s">
        <v>14689</v>
      </c>
      <c r="B432" s="73" t="s">
        <v>14690</v>
      </c>
      <c r="C432" s="74" t="s">
        <v>6</v>
      </c>
      <c r="D432" s="40">
        <v>7</v>
      </c>
    </row>
    <row r="433" spans="1:4">
      <c r="A433" s="69" t="s">
        <v>14691</v>
      </c>
      <c r="B433" s="70" t="s">
        <v>14692</v>
      </c>
      <c r="C433" s="71" t="s">
        <v>6</v>
      </c>
      <c r="D433" s="39">
        <v>66.78</v>
      </c>
    </row>
    <row r="434" spans="1:4">
      <c r="A434" s="72" t="s">
        <v>14693</v>
      </c>
      <c r="B434" s="73" t="s">
        <v>14694</v>
      </c>
      <c r="C434" s="74" t="s">
        <v>6</v>
      </c>
      <c r="D434" s="40">
        <v>78.58</v>
      </c>
    </row>
    <row r="435" spans="1:4">
      <c r="A435" s="69" t="s">
        <v>14695</v>
      </c>
      <c r="B435" s="70" t="s">
        <v>14696</v>
      </c>
      <c r="C435" s="71" t="s">
        <v>6</v>
      </c>
      <c r="D435" s="39">
        <v>72.27</v>
      </c>
    </row>
    <row r="436" spans="1:4">
      <c r="A436" s="72" t="s">
        <v>14697</v>
      </c>
      <c r="B436" s="73" t="s">
        <v>14698</v>
      </c>
      <c r="C436" s="74" t="s">
        <v>6</v>
      </c>
      <c r="D436" s="40">
        <v>30.45</v>
      </c>
    </row>
    <row r="437" spans="1:4">
      <c r="A437" s="69" t="s">
        <v>14699</v>
      </c>
      <c r="B437" s="70" t="s">
        <v>14700</v>
      </c>
      <c r="C437" s="71" t="s">
        <v>6</v>
      </c>
      <c r="D437" s="39">
        <v>30.45</v>
      </c>
    </row>
    <row r="438" spans="1:4">
      <c r="A438" s="72" t="s">
        <v>83437</v>
      </c>
      <c r="B438" s="73"/>
      <c r="C438" s="74"/>
      <c r="D438" s="40">
        <v>1219.08</v>
      </c>
    </row>
    <row r="439" spans="1:4">
      <c r="A439" s="69" t="s">
        <v>14701</v>
      </c>
      <c r="B439" s="70" t="s">
        <v>14702</v>
      </c>
      <c r="C439" s="71" t="s">
        <v>6</v>
      </c>
      <c r="D439" s="39">
        <v>80.42</v>
      </c>
    </row>
    <row r="440" spans="1:4">
      <c r="A440" s="72" t="s">
        <v>14703</v>
      </c>
      <c r="B440" s="73" t="s">
        <v>14704</v>
      </c>
      <c r="C440" s="74" t="s">
        <v>6</v>
      </c>
      <c r="D440" s="40">
        <v>21.42</v>
      </c>
    </row>
    <row r="441" spans="1:4">
      <c r="A441" s="69" t="s">
        <v>14705</v>
      </c>
      <c r="B441" s="70" t="s">
        <v>14706</v>
      </c>
      <c r="C441" s="71" t="s">
        <v>6</v>
      </c>
      <c r="D441" s="39">
        <v>114.68</v>
      </c>
    </row>
    <row r="442" spans="1:4">
      <c r="A442" s="72" t="s">
        <v>14707</v>
      </c>
      <c r="B442" s="73" t="s">
        <v>14708</v>
      </c>
      <c r="C442" s="74" t="s">
        <v>6</v>
      </c>
      <c r="D442" s="40">
        <v>125.13</v>
      </c>
    </row>
    <row r="443" spans="1:4">
      <c r="A443" s="69" t="s">
        <v>14709</v>
      </c>
      <c r="B443" s="70" t="s">
        <v>14710</v>
      </c>
      <c r="C443" s="71" t="s">
        <v>6</v>
      </c>
      <c r="D443" s="39">
        <v>105.31</v>
      </c>
    </row>
    <row r="444" spans="1:4">
      <c r="A444" s="72" t="s">
        <v>14711</v>
      </c>
      <c r="B444" s="73" t="s">
        <v>14712</v>
      </c>
      <c r="C444" s="74" t="s">
        <v>16</v>
      </c>
      <c r="D444" s="40">
        <v>43.92</v>
      </c>
    </row>
    <row r="445" spans="1:4">
      <c r="A445" s="69" t="s">
        <v>14713</v>
      </c>
      <c r="B445" s="70" t="s">
        <v>14714</v>
      </c>
      <c r="C445" s="71" t="s">
        <v>16</v>
      </c>
      <c r="D445" s="39">
        <v>62.74</v>
      </c>
    </row>
    <row r="446" spans="1:4">
      <c r="A446" s="72" t="s">
        <v>14715</v>
      </c>
      <c r="B446" s="73" t="s">
        <v>14716</v>
      </c>
      <c r="C446" s="74" t="s">
        <v>6</v>
      </c>
      <c r="D446" s="40">
        <v>451.2</v>
      </c>
    </row>
    <row r="447" spans="1:4">
      <c r="A447" s="69" t="s">
        <v>14717</v>
      </c>
      <c r="B447" s="70" t="s">
        <v>14718</v>
      </c>
      <c r="C447" s="71" t="s">
        <v>16</v>
      </c>
      <c r="D447" s="39">
        <v>32.5</v>
      </c>
    </row>
    <row r="448" spans="1:4">
      <c r="A448" s="72" t="s">
        <v>14719</v>
      </c>
      <c r="B448" s="73" t="s">
        <v>14720</v>
      </c>
      <c r="C448" s="74" t="s">
        <v>6</v>
      </c>
      <c r="D448" s="40">
        <v>119.93</v>
      </c>
    </row>
    <row r="449" spans="1:4">
      <c r="A449" s="69" t="s">
        <v>14721</v>
      </c>
      <c r="B449" s="70" t="s">
        <v>14722</v>
      </c>
      <c r="C449" s="71" t="s">
        <v>6</v>
      </c>
      <c r="D449" s="39">
        <v>61.84</v>
      </c>
    </row>
    <row r="450" spans="1:4">
      <c r="A450" s="72" t="s">
        <v>83438</v>
      </c>
      <c r="B450" s="73"/>
      <c r="C450" s="74"/>
      <c r="D450" s="40">
        <v>80.040000000000006</v>
      </c>
    </row>
    <row r="451" spans="1:4">
      <c r="A451" s="69" t="s">
        <v>14723</v>
      </c>
      <c r="B451" s="70" t="s">
        <v>14724</v>
      </c>
      <c r="C451" s="71" t="s">
        <v>6</v>
      </c>
      <c r="D451" s="39">
        <v>16.93</v>
      </c>
    </row>
    <row r="452" spans="1:4">
      <c r="A452" s="72" t="s">
        <v>14725</v>
      </c>
      <c r="B452" s="73" t="s">
        <v>14726</v>
      </c>
      <c r="C452" s="74" t="s">
        <v>6</v>
      </c>
      <c r="D452" s="40">
        <v>50.54</v>
      </c>
    </row>
    <row r="453" spans="1:4">
      <c r="A453" s="69" t="s">
        <v>14727</v>
      </c>
      <c r="B453" s="70" t="s">
        <v>14728</v>
      </c>
      <c r="C453" s="71" t="s">
        <v>6</v>
      </c>
      <c r="D453" s="39">
        <v>12.57</v>
      </c>
    </row>
    <row r="454" spans="1:4">
      <c r="A454" s="72" t="s">
        <v>83439</v>
      </c>
      <c r="B454" s="73"/>
      <c r="C454" s="74"/>
      <c r="D454" s="40">
        <v>35.03</v>
      </c>
    </row>
    <row r="455" spans="1:4">
      <c r="A455" s="69" t="s">
        <v>14729</v>
      </c>
      <c r="B455" s="70" t="s">
        <v>14730</v>
      </c>
      <c r="C455" s="71" t="s">
        <v>6</v>
      </c>
      <c r="D455" s="39">
        <v>17.04</v>
      </c>
    </row>
    <row r="456" spans="1:4">
      <c r="A456" s="72" t="s">
        <v>14731</v>
      </c>
      <c r="B456" s="73" t="s">
        <v>14732</v>
      </c>
      <c r="C456" s="74" t="s">
        <v>6</v>
      </c>
      <c r="D456" s="40">
        <v>17.989999999999998</v>
      </c>
    </row>
    <row r="457" spans="1:4">
      <c r="A457" s="69" t="s">
        <v>83440</v>
      </c>
      <c r="B457" s="70"/>
      <c r="C457" s="71"/>
      <c r="D457" s="39">
        <v>48.86</v>
      </c>
    </row>
    <row r="458" spans="1:4">
      <c r="A458" s="72" t="s">
        <v>14733</v>
      </c>
      <c r="B458" s="73" t="s">
        <v>14734</v>
      </c>
      <c r="C458" s="74" t="s">
        <v>14735</v>
      </c>
      <c r="D458" s="40">
        <v>6.72</v>
      </c>
    </row>
    <row r="459" spans="1:4">
      <c r="A459" s="69" t="s">
        <v>14736</v>
      </c>
      <c r="B459" s="70" t="s">
        <v>14737</v>
      </c>
      <c r="C459" s="71" t="s">
        <v>14735</v>
      </c>
      <c r="D459" s="39">
        <v>5.77</v>
      </c>
    </row>
    <row r="460" spans="1:4">
      <c r="A460" s="72" t="s">
        <v>14738</v>
      </c>
      <c r="B460" s="73" t="s">
        <v>14739</v>
      </c>
      <c r="C460" s="74" t="s">
        <v>14735</v>
      </c>
      <c r="D460" s="40">
        <v>12.59</v>
      </c>
    </row>
    <row r="461" spans="1:4">
      <c r="A461" s="69" t="s">
        <v>14740</v>
      </c>
      <c r="B461" s="70" t="s">
        <v>14741</v>
      </c>
      <c r="C461" s="71" t="s">
        <v>14735</v>
      </c>
      <c r="D461" s="39">
        <v>23.78</v>
      </c>
    </row>
    <row r="462" spans="1:4">
      <c r="A462" s="72" t="s">
        <v>83441</v>
      </c>
      <c r="B462" s="73"/>
      <c r="C462" s="74"/>
      <c r="D462" s="40">
        <v>492851.93</v>
      </c>
    </row>
    <row r="463" spans="1:4">
      <c r="A463" s="69" t="s">
        <v>83442</v>
      </c>
      <c r="B463" s="70"/>
      <c r="C463" s="71"/>
      <c r="D463" s="39">
        <v>8.9700000000000006</v>
      </c>
    </row>
    <row r="464" spans="1:4">
      <c r="A464" s="72" t="s">
        <v>14742</v>
      </c>
      <c r="B464" s="73" t="s">
        <v>14743</v>
      </c>
      <c r="C464" s="74" t="s">
        <v>6</v>
      </c>
      <c r="D464" s="40">
        <v>0.04</v>
      </c>
    </row>
    <row r="465" spans="1:4">
      <c r="A465" s="69" t="s">
        <v>14744</v>
      </c>
      <c r="B465" s="70" t="s">
        <v>14745</v>
      </c>
      <c r="C465" s="71" t="s">
        <v>6</v>
      </c>
      <c r="D465" s="39">
        <v>0.03</v>
      </c>
    </row>
    <row r="466" spans="1:4">
      <c r="A466" s="72" t="s">
        <v>14746</v>
      </c>
      <c r="B466" s="73" t="s">
        <v>14747</v>
      </c>
      <c r="C466" s="74" t="s">
        <v>11</v>
      </c>
      <c r="D466" s="40">
        <v>4.45</v>
      </c>
    </row>
    <row r="467" spans="1:4">
      <c r="A467" s="69" t="s">
        <v>14748</v>
      </c>
      <c r="B467" s="70" t="s">
        <v>14749</v>
      </c>
      <c r="C467" s="71" t="s">
        <v>11</v>
      </c>
      <c r="D467" s="39">
        <v>4.45</v>
      </c>
    </row>
    <row r="468" spans="1:4">
      <c r="A468" s="72" t="s">
        <v>83443</v>
      </c>
      <c r="B468" s="73"/>
      <c r="C468" s="74"/>
      <c r="D468" s="40">
        <v>69.8</v>
      </c>
    </row>
    <row r="469" spans="1:4">
      <c r="A469" s="69" t="s">
        <v>14750</v>
      </c>
      <c r="B469" s="70" t="s">
        <v>14751</v>
      </c>
      <c r="C469" s="71" t="s">
        <v>14752</v>
      </c>
      <c r="D469" s="39">
        <v>15.42</v>
      </c>
    </row>
    <row r="470" spans="1:4">
      <c r="A470" s="72" t="s">
        <v>14753</v>
      </c>
      <c r="B470" s="73" t="s">
        <v>14754</v>
      </c>
      <c r="C470" s="74" t="s">
        <v>14752</v>
      </c>
      <c r="D470" s="40">
        <v>25.81</v>
      </c>
    </row>
    <row r="471" spans="1:4">
      <c r="A471" s="69" t="s">
        <v>14755</v>
      </c>
      <c r="B471" s="70" t="s">
        <v>14756</v>
      </c>
      <c r="C471" s="71" t="s">
        <v>10</v>
      </c>
      <c r="D471" s="39">
        <v>28.57</v>
      </c>
    </row>
    <row r="472" spans="1:4">
      <c r="A472" s="72" t="s">
        <v>83444</v>
      </c>
      <c r="B472" s="73"/>
      <c r="C472" s="74"/>
      <c r="D472" s="40">
        <v>471135.04</v>
      </c>
    </row>
    <row r="473" spans="1:4">
      <c r="A473" s="69" t="s">
        <v>14757</v>
      </c>
      <c r="B473" s="70" t="s">
        <v>14758</v>
      </c>
      <c r="C473" s="71" t="s">
        <v>10</v>
      </c>
      <c r="D473" s="39">
        <v>70.02</v>
      </c>
    </row>
    <row r="474" spans="1:4">
      <c r="A474" s="72" t="s">
        <v>14759</v>
      </c>
      <c r="B474" s="73" t="s">
        <v>14760</v>
      </c>
      <c r="C474" s="74" t="s">
        <v>10</v>
      </c>
      <c r="D474" s="40">
        <v>90.63</v>
      </c>
    </row>
    <row r="475" spans="1:4">
      <c r="A475" s="69" t="s">
        <v>14761</v>
      </c>
      <c r="B475" s="70" t="s">
        <v>14762</v>
      </c>
      <c r="C475" s="71" t="s">
        <v>10</v>
      </c>
      <c r="D475" s="39">
        <v>131.68</v>
      </c>
    </row>
    <row r="476" spans="1:4">
      <c r="A476" s="72" t="s">
        <v>14763</v>
      </c>
      <c r="B476" s="73" t="s">
        <v>14764</v>
      </c>
      <c r="C476" s="74" t="s">
        <v>10</v>
      </c>
      <c r="D476" s="40">
        <v>239.32</v>
      </c>
    </row>
    <row r="477" spans="1:4">
      <c r="A477" s="69" t="s">
        <v>14765</v>
      </c>
      <c r="B477" s="70" t="s">
        <v>14766</v>
      </c>
      <c r="C477" s="71" t="s">
        <v>10</v>
      </c>
      <c r="D477" s="39">
        <v>349.83</v>
      </c>
    </row>
    <row r="478" spans="1:4" ht="21.6">
      <c r="A478" s="72" t="s">
        <v>14767</v>
      </c>
      <c r="B478" s="73" t="s">
        <v>14768</v>
      </c>
      <c r="C478" s="74" t="s">
        <v>10</v>
      </c>
      <c r="D478" s="40">
        <v>595.08000000000004</v>
      </c>
    </row>
    <row r="479" spans="1:4">
      <c r="A479" s="69"/>
      <c r="B479" s="70"/>
      <c r="C479" s="71"/>
      <c r="D479" s="39"/>
    </row>
    <row r="480" spans="1:4">
      <c r="A480" s="72" t="s">
        <v>14769</v>
      </c>
      <c r="B480" s="73" t="s">
        <v>14770</v>
      </c>
      <c r="C480" s="74" t="s">
        <v>10</v>
      </c>
      <c r="D480" s="40">
        <v>485.85</v>
      </c>
    </row>
    <row r="481" spans="1:4">
      <c r="A481" s="69" t="s">
        <v>14771</v>
      </c>
      <c r="B481" s="70" t="s">
        <v>14772</v>
      </c>
      <c r="C481" s="71" t="s">
        <v>10</v>
      </c>
      <c r="D481" s="39">
        <v>720.04</v>
      </c>
    </row>
    <row r="482" spans="1:4">
      <c r="A482" s="72" t="s">
        <v>14773</v>
      </c>
      <c r="B482" s="73" t="s">
        <v>14774</v>
      </c>
      <c r="C482" s="74" t="s">
        <v>10</v>
      </c>
      <c r="D482" s="40">
        <v>147</v>
      </c>
    </row>
    <row r="483" spans="1:4">
      <c r="A483" s="69"/>
      <c r="B483" s="70"/>
      <c r="C483" s="71"/>
      <c r="D483" s="39"/>
    </row>
    <row r="484" spans="1:4">
      <c r="A484" s="72" t="s">
        <v>14775</v>
      </c>
      <c r="B484" s="73" t="s">
        <v>14776</v>
      </c>
      <c r="C484" s="74" t="s">
        <v>10</v>
      </c>
      <c r="D484" s="40">
        <v>217.5</v>
      </c>
    </row>
    <row r="485" spans="1:4">
      <c r="A485" s="69"/>
      <c r="B485" s="70"/>
      <c r="C485" s="71"/>
      <c r="D485" s="39"/>
    </row>
    <row r="486" spans="1:4">
      <c r="A486" s="72" t="s">
        <v>14777</v>
      </c>
      <c r="B486" s="73" t="s">
        <v>14778</v>
      </c>
      <c r="C486" s="74" t="s">
        <v>10</v>
      </c>
      <c r="D486" s="40">
        <v>382.78</v>
      </c>
    </row>
    <row r="487" spans="1:4">
      <c r="A487" s="69"/>
      <c r="B487" s="70"/>
      <c r="C487" s="71"/>
      <c r="D487" s="39"/>
    </row>
    <row r="488" spans="1:4">
      <c r="A488" s="72" t="s">
        <v>14779</v>
      </c>
      <c r="B488" s="73" t="s">
        <v>14780</v>
      </c>
      <c r="C488" s="74" t="s">
        <v>10</v>
      </c>
      <c r="D488" s="40">
        <v>568.98</v>
      </c>
    </row>
    <row r="489" spans="1:4">
      <c r="A489" s="69"/>
      <c r="B489" s="70"/>
      <c r="C489" s="71"/>
      <c r="D489" s="39"/>
    </row>
    <row r="490" spans="1:4">
      <c r="A490" s="72" t="s">
        <v>14781</v>
      </c>
      <c r="B490" s="73" t="s">
        <v>14782</v>
      </c>
      <c r="C490" s="74" t="s">
        <v>10</v>
      </c>
      <c r="D490" s="40">
        <v>652.30999999999995</v>
      </c>
    </row>
    <row r="491" spans="1:4">
      <c r="A491" s="69"/>
      <c r="B491" s="70"/>
      <c r="C491" s="71"/>
      <c r="D491" s="39"/>
    </row>
    <row r="492" spans="1:4">
      <c r="A492" s="72" t="s">
        <v>14783</v>
      </c>
      <c r="B492" s="73" t="s">
        <v>14784</v>
      </c>
      <c r="C492" s="74" t="s">
        <v>10</v>
      </c>
      <c r="D492" s="40">
        <v>923.04</v>
      </c>
    </row>
    <row r="493" spans="1:4">
      <c r="A493" s="69"/>
      <c r="B493" s="70"/>
      <c r="C493" s="71"/>
      <c r="D493" s="39"/>
    </row>
    <row r="494" spans="1:4">
      <c r="A494" s="72" t="s">
        <v>14785</v>
      </c>
      <c r="B494" s="73" t="s">
        <v>14786</v>
      </c>
      <c r="C494" s="74" t="s">
        <v>10</v>
      </c>
      <c r="D494" s="40">
        <v>1262.56</v>
      </c>
    </row>
    <row r="495" spans="1:4">
      <c r="A495" s="69"/>
      <c r="B495" s="70"/>
      <c r="C495" s="71"/>
      <c r="D495" s="39"/>
    </row>
    <row r="496" spans="1:4">
      <c r="A496" s="72" t="s">
        <v>14787</v>
      </c>
      <c r="B496" s="73" t="s">
        <v>14788</v>
      </c>
      <c r="C496" s="74" t="s">
        <v>8</v>
      </c>
      <c r="D496" s="40">
        <v>1284.42</v>
      </c>
    </row>
    <row r="497" spans="1:4">
      <c r="A497" s="69" t="s">
        <v>14789</v>
      </c>
      <c r="B497" s="70" t="s">
        <v>14790</v>
      </c>
      <c r="C497" s="71" t="s">
        <v>8</v>
      </c>
      <c r="D497" s="39">
        <v>1698.38</v>
      </c>
    </row>
    <row r="498" spans="1:4">
      <c r="A498" s="72" t="s">
        <v>14791</v>
      </c>
      <c r="B498" s="73" t="s">
        <v>14792</v>
      </c>
      <c r="C498" s="74" t="s">
        <v>8</v>
      </c>
      <c r="D498" s="40">
        <v>2115.92</v>
      </c>
    </row>
    <row r="499" spans="1:4">
      <c r="A499" s="69" t="s">
        <v>14793</v>
      </c>
      <c r="B499" s="70" t="s">
        <v>14794</v>
      </c>
      <c r="C499" s="71" t="s">
        <v>8</v>
      </c>
      <c r="D499" s="39">
        <v>2663.37</v>
      </c>
    </row>
    <row r="500" spans="1:4">
      <c r="A500" s="72" t="s">
        <v>14795</v>
      </c>
      <c r="B500" s="73" t="s">
        <v>14796</v>
      </c>
      <c r="C500" s="74" t="s">
        <v>8</v>
      </c>
      <c r="D500" s="40">
        <v>3628.36</v>
      </c>
    </row>
    <row r="501" spans="1:4">
      <c r="A501" s="69" t="s">
        <v>14797</v>
      </c>
      <c r="B501" s="70" t="s">
        <v>14798</v>
      </c>
      <c r="C501" s="71" t="s">
        <v>8</v>
      </c>
      <c r="D501" s="39">
        <v>1482.5</v>
      </c>
    </row>
    <row r="502" spans="1:4">
      <c r="A502" s="72" t="s">
        <v>14799</v>
      </c>
      <c r="B502" s="73" t="s">
        <v>14800</v>
      </c>
      <c r="C502" s="74" t="s">
        <v>8</v>
      </c>
      <c r="D502" s="40">
        <v>1797.12</v>
      </c>
    </row>
    <row r="503" spans="1:4">
      <c r="A503" s="69" t="s">
        <v>14801</v>
      </c>
      <c r="B503" s="70" t="s">
        <v>14802</v>
      </c>
      <c r="C503" s="71" t="s">
        <v>8</v>
      </c>
      <c r="D503" s="39">
        <v>2601.83</v>
      </c>
    </row>
    <row r="504" spans="1:4">
      <c r="A504" s="72" t="s">
        <v>14803</v>
      </c>
      <c r="B504" s="73" t="s">
        <v>14804</v>
      </c>
      <c r="C504" s="74" t="s">
        <v>8</v>
      </c>
      <c r="D504" s="40">
        <v>2064.35</v>
      </c>
    </row>
    <row r="505" spans="1:4">
      <c r="A505" s="69" t="s">
        <v>14805</v>
      </c>
      <c r="B505" s="70" t="s">
        <v>14806</v>
      </c>
      <c r="C505" s="71" t="s">
        <v>8</v>
      </c>
      <c r="D505" s="39">
        <v>2872.34</v>
      </c>
    </row>
    <row r="506" spans="1:4">
      <c r="A506" s="72" t="s">
        <v>14807</v>
      </c>
      <c r="B506" s="73" t="s">
        <v>14808</v>
      </c>
      <c r="C506" s="74" t="s">
        <v>8</v>
      </c>
      <c r="D506" s="40">
        <v>3849.25</v>
      </c>
    </row>
    <row r="507" spans="1:4">
      <c r="A507" s="69" t="s">
        <v>14809</v>
      </c>
      <c r="B507" s="70" t="s">
        <v>14810</v>
      </c>
      <c r="C507" s="71" t="s">
        <v>8</v>
      </c>
      <c r="D507" s="39">
        <v>2328.64</v>
      </c>
    </row>
    <row r="508" spans="1:4">
      <c r="A508" s="72" t="s">
        <v>14811</v>
      </c>
      <c r="B508" s="73" t="s">
        <v>14812</v>
      </c>
      <c r="C508" s="74" t="s">
        <v>8</v>
      </c>
      <c r="D508" s="40">
        <v>3183.37</v>
      </c>
    </row>
    <row r="509" spans="1:4">
      <c r="A509" s="69" t="s">
        <v>14813</v>
      </c>
      <c r="B509" s="70" t="s">
        <v>14814</v>
      </c>
      <c r="C509" s="71" t="s">
        <v>8</v>
      </c>
      <c r="D509" s="39">
        <v>4318.33</v>
      </c>
    </row>
    <row r="510" spans="1:4">
      <c r="A510" s="72" t="s">
        <v>14815</v>
      </c>
      <c r="B510" s="73" t="s">
        <v>14816</v>
      </c>
      <c r="C510" s="74" t="s">
        <v>8</v>
      </c>
      <c r="D510" s="40">
        <v>5528.52</v>
      </c>
    </row>
    <row r="511" spans="1:4">
      <c r="A511" s="69" t="s">
        <v>14817</v>
      </c>
      <c r="B511" s="70" t="s">
        <v>14818</v>
      </c>
      <c r="C511" s="71" t="s">
        <v>8</v>
      </c>
      <c r="D511" s="39">
        <v>2598.08</v>
      </c>
    </row>
    <row r="512" spans="1:4">
      <c r="A512" s="72" t="s">
        <v>14819</v>
      </c>
      <c r="B512" s="73" t="s">
        <v>14820</v>
      </c>
      <c r="C512" s="74" t="s">
        <v>8</v>
      </c>
      <c r="D512" s="40">
        <v>3646.27</v>
      </c>
    </row>
    <row r="513" spans="1:4">
      <c r="A513" s="69" t="s">
        <v>14821</v>
      </c>
      <c r="B513" s="70" t="s">
        <v>14822</v>
      </c>
      <c r="C513" s="71" t="s">
        <v>8</v>
      </c>
      <c r="D513" s="39">
        <v>4741.09</v>
      </c>
    </row>
    <row r="514" spans="1:4">
      <c r="A514" s="72" t="s">
        <v>14823</v>
      </c>
      <c r="B514" s="73" t="s">
        <v>14824</v>
      </c>
      <c r="C514" s="74" t="s">
        <v>8</v>
      </c>
      <c r="D514" s="40">
        <v>6006.68</v>
      </c>
    </row>
    <row r="515" spans="1:4">
      <c r="A515" s="69" t="s">
        <v>14825</v>
      </c>
      <c r="B515" s="70" t="s">
        <v>14826</v>
      </c>
      <c r="C515" s="71" t="s">
        <v>8</v>
      </c>
      <c r="D515" s="39">
        <v>7443.05</v>
      </c>
    </row>
    <row r="516" spans="1:4">
      <c r="A516" s="72" t="s">
        <v>14827</v>
      </c>
      <c r="B516" s="73" t="s">
        <v>14828</v>
      </c>
      <c r="C516" s="74" t="s">
        <v>8</v>
      </c>
      <c r="D516" s="40">
        <v>2117.67</v>
      </c>
    </row>
    <row r="517" spans="1:4">
      <c r="A517" s="69" t="s">
        <v>14829</v>
      </c>
      <c r="B517" s="70" t="s">
        <v>14830</v>
      </c>
      <c r="C517" s="71" t="s">
        <v>8</v>
      </c>
      <c r="D517" s="39">
        <v>2685.86</v>
      </c>
    </row>
    <row r="518" spans="1:4">
      <c r="A518" s="72" t="s">
        <v>14831</v>
      </c>
      <c r="B518" s="73" t="s">
        <v>14832</v>
      </c>
      <c r="C518" s="74" t="s">
        <v>8</v>
      </c>
      <c r="D518" s="40">
        <v>3696.74</v>
      </c>
    </row>
    <row r="519" spans="1:4">
      <c r="A519" s="69" t="s">
        <v>14833</v>
      </c>
      <c r="B519" s="70" t="s">
        <v>14834</v>
      </c>
      <c r="C519" s="71" t="s">
        <v>8</v>
      </c>
      <c r="D519" s="39">
        <v>3186.43</v>
      </c>
    </row>
    <row r="520" spans="1:4">
      <c r="A520" s="72" t="s">
        <v>14835</v>
      </c>
      <c r="B520" s="73" t="s">
        <v>14836</v>
      </c>
      <c r="C520" s="74" t="s">
        <v>8</v>
      </c>
      <c r="D520" s="40">
        <v>4209.1899999999996</v>
      </c>
    </row>
    <row r="521" spans="1:4">
      <c r="A521" s="69" t="s">
        <v>14837</v>
      </c>
      <c r="B521" s="70" t="s">
        <v>14838</v>
      </c>
      <c r="C521" s="71" t="s">
        <v>8</v>
      </c>
      <c r="D521" s="39">
        <v>5403.56</v>
      </c>
    </row>
    <row r="522" spans="1:4">
      <c r="A522" s="72" t="s">
        <v>14839</v>
      </c>
      <c r="B522" s="73" t="s">
        <v>14840</v>
      </c>
      <c r="C522" s="74" t="s">
        <v>8</v>
      </c>
      <c r="D522" s="40">
        <v>3667.92</v>
      </c>
    </row>
    <row r="523" spans="1:4">
      <c r="A523" s="69" t="s">
        <v>14841</v>
      </c>
      <c r="B523" s="70" t="s">
        <v>14842</v>
      </c>
      <c r="C523" s="71" t="s">
        <v>8</v>
      </c>
      <c r="D523" s="39">
        <v>4773.91</v>
      </c>
    </row>
    <row r="524" spans="1:4">
      <c r="A524" s="72" t="s">
        <v>14843</v>
      </c>
      <c r="B524" s="73" t="s">
        <v>14844</v>
      </c>
      <c r="C524" s="74" t="s">
        <v>8</v>
      </c>
      <c r="D524" s="40">
        <v>6232.41</v>
      </c>
    </row>
    <row r="525" spans="1:4">
      <c r="A525" s="69" t="s">
        <v>14845</v>
      </c>
      <c r="B525" s="70" t="s">
        <v>14846</v>
      </c>
      <c r="C525" s="71" t="s">
        <v>8</v>
      </c>
      <c r="D525" s="39">
        <v>7705.74</v>
      </c>
    </row>
    <row r="526" spans="1:4">
      <c r="A526" s="72" t="s">
        <v>14847</v>
      </c>
      <c r="B526" s="73" t="s">
        <v>14848</v>
      </c>
      <c r="C526" s="74" t="s">
        <v>8</v>
      </c>
      <c r="D526" s="40">
        <v>4161.68</v>
      </c>
    </row>
    <row r="527" spans="1:4">
      <c r="A527" s="69" t="s">
        <v>14849</v>
      </c>
      <c r="B527" s="70" t="s">
        <v>14850</v>
      </c>
      <c r="C527" s="71" t="s">
        <v>8</v>
      </c>
      <c r="D527" s="39">
        <v>5588.27</v>
      </c>
    </row>
    <row r="528" spans="1:4">
      <c r="A528" s="72" t="s">
        <v>14851</v>
      </c>
      <c r="B528" s="73" t="s">
        <v>14852</v>
      </c>
      <c r="C528" s="74" t="s">
        <v>8</v>
      </c>
      <c r="D528" s="40">
        <v>6986.33</v>
      </c>
    </row>
    <row r="529" spans="1:4">
      <c r="A529" s="69" t="s">
        <v>14853</v>
      </c>
      <c r="B529" s="70" t="s">
        <v>14854</v>
      </c>
      <c r="C529" s="71" t="s">
        <v>8</v>
      </c>
      <c r="D529" s="39">
        <v>8555.16</v>
      </c>
    </row>
    <row r="530" spans="1:4">
      <c r="A530" s="72" t="s">
        <v>14855</v>
      </c>
      <c r="B530" s="73" t="s">
        <v>14856</v>
      </c>
      <c r="C530" s="74" t="s">
        <v>8</v>
      </c>
      <c r="D530" s="40">
        <v>10294.76</v>
      </c>
    </row>
    <row r="531" spans="1:4">
      <c r="A531" s="69" t="s">
        <v>14857</v>
      </c>
      <c r="B531" s="70" t="s">
        <v>14858</v>
      </c>
      <c r="C531" s="71" t="s">
        <v>8</v>
      </c>
      <c r="D531" s="39">
        <v>2752.63</v>
      </c>
    </row>
    <row r="532" spans="1:4">
      <c r="A532" s="72" t="s">
        <v>14859</v>
      </c>
      <c r="B532" s="73" t="s">
        <v>14860</v>
      </c>
      <c r="C532" s="74" t="s">
        <v>8</v>
      </c>
      <c r="D532" s="40">
        <v>3574.6</v>
      </c>
    </row>
    <row r="533" spans="1:4">
      <c r="A533" s="69" t="s">
        <v>14861</v>
      </c>
      <c r="B533" s="70" t="s">
        <v>14862</v>
      </c>
      <c r="C533" s="71" t="s">
        <v>8</v>
      </c>
      <c r="D533" s="39">
        <v>4791.8599999999997</v>
      </c>
    </row>
    <row r="534" spans="1:4">
      <c r="A534" s="72" t="s">
        <v>14863</v>
      </c>
      <c r="B534" s="73" t="s">
        <v>14864</v>
      </c>
      <c r="C534" s="74" t="s">
        <v>8</v>
      </c>
      <c r="D534" s="40">
        <v>4306.6499999999996</v>
      </c>
    </row>
    <row r="535" spans="1:4">
      <c r="A535" s="69" t="s">
        <v>14865</v>
      </c>
      <c r="B535" s="70" t="s">
        <v>14866</v>
      </c>
      <c r="C535" s="71" t="s">
        <v>8</v>
      </c>
      <c r="D535" s="39">
        <v>5006.8999999999996</v>
      </c>
    </row>
    <row r="536" spans="1:4">
      <c r="A536" s="72" t="s">
        <v>14867</v>
      </c>
      <c r="B536" s="73" t="s">
        <v>14868</v>
      </c>
      <c r="C536" s="74" t="s">
        <v>8</v>
      </c>
      <c r="D536" s="40">
        <v>5546.87</v>
      </c>
    </row>
    <row r="537" spans="1:4">
      <c r="A537" s="69" t="s">
        <v>14869</v>
      </c>
      <c r="B537" s="70" t="s">
        <v>14870</v>
      </c>
      <c r="C537" s="71" t="s">
        <v>8</v>
      </c>
      <c r="D537" s="39">
        <v>6957.56</v>
      </c>
    </row>
    <row r="538" spans="1:4">
      <c r="A538" s="72" t="s">
        <v>14871</v>
      </c>
      <c r="B538" s="73" t="s">
        <v>14872</v>
      </c>
      <c r="C538" s="74" t="s">
        <v>8</v>
      </c>
      <c r="D538" s="40">
        <v>6364.98</v>
      </c>
    </row>
    <row r="539" spans="1:4">
      <c r="A539" s="69" t="s">
        <v>14873</v>
      </c>
      <c r="B539" s="70" t="s">
        <v>14874</v>
      </c>
      <c r="C539" s="71" t="s">
        <v>8</v>
      </c>
      <c r="D539" s="39">
        <v>8146.69</v>
      </c>
    </row>
    <row r="540" spans="1:4">
      <c r="A540" s="72" t="s">
        <v>14875</v>
      </c>
      <c r="B540" s="73" t="s">
        <v>14876</v>
      </c>
      <c r="C540" s="74" t="s">
        <v>8</v>
      </c>
      <c r="D540" s="40">
        <v>9882.43</v>
      </c>
    </row>
    <row r="541" spans="1:4">
      <c r="A541" s="69" t="s">
        <v>14877</v>
      </c>
      <c r="B541" s="70" t="s">
        <v>14878</v>
      </c>
      <c r="C541" s="71" t="s">
        <v>8</v>
      </c>
      <c r="D541" s="39">
        <v>5725.29</v>
      </c>
    </row>
    <row r="542" spans="1:4">
      <c r="A542" s="72" t="s">
        <v>14879</v>
      </c>
      <c r="B542" s="73" t="s">
        <v>14880</v>
      </c>
      <c r="C542" s="74" t="s">
        <v>8</v>
      </c>
      <c r="D542" s="40">
        <v>7529.76</v>
      </c>
    </row>
    <row r="543" spans="1:4">
      <c r="A543" s="69" t="s">
        <v>14881</v>
      </c>
      <c r="B543" s="70" t="s">
        <v>14882</v>
      </c>
      <c r="C543" s="71" t="s">
        <v>8</v>
      </c>
      <c r="D543" s="39">
        <v>9231.0499999999993</v>
      </c>
    </row>
    <row r="544" spans="1:4">
      <c r="A544" s="72" t="s">
        <v>14883</v>
      </c>
      <c r="B544" s="73" t="s">
        <v>14884</v>
      </c>
      <c r="C544" s="74" t="s">
        <v>8</v>
      </c>
      <c r="D544" s="40">
        <v>11103.11</v>
      </c>
    </row>
    <row r="545" spans="1:4">
      <c r="A545" s="69" t="s">
        <v>14885</v>
      </c>
      <c r="B545" s="70" t="s">
        <v>14886</v>
      </c>
      <c r="C545" s="71" t="s">
        <v>8</v>
      </c>
      <c r="D545" s="39">
        <v>13145.95</v>
      </c>
    </row>
    <row r="546" spans="1:4">
      <c r="A546" s="72" t="s">
        <v>14887</v>
      </c>
      <c r="B546" s="73" t="s">
        <v>14888</v>
      </c>
      <c r="C546" s="74" t="s">
        <v>10</v>
      </c>
      <c r="D546" s="40">
        <v>378.76</v>
      </c>
    </row>
    <row r="547" spans="1:4">
      <c r="A547" s="69" t="s">
        <v>14889</v>
      </c>
      <c r="B547" s="70" t="s">
        <v>14890</v>
      </c>
      <c r="C547" s="71" t="s">
        <v>10</v>
      </c>
      <c r="D547" s="39">
        <v>538.21</v>
      </c>
    </row>
    <row r="548" spans="1:4">
      <c r="A548" s="72" t="s">
        <v>14891</v>
      </c>
      <c r="B548" s="73" t="s">
        <v>14892</v>
      </c>
      <c r="C548" s="74" t="s">
        <v>10</v>
      </c>
      <c r="D548" s="40">
        <v>710.71</v>
      </c>
    </row>
    <row r="549" spans="1:4">
      <c r="A549" s="69" t="s">
        <v>14893</v>
      </c>
      <c r="B549" s="70" t="s">
        <v>14894</v>
      </c>
      <c r="C549" s="71" t="s">
        <v>10</v>
      </c>
      <c r="D549" s="39">
        <v>1018.49</v>
      </c>
    </row>
    <row r="550" spans="1:4">
      <c r="A550" s="72" t="s">
        <v>14895</v>
      </c>
      <c r="B550" s="73" t="s">
        <v>14896</v>
      </c>
      <c r="C550" s="74" t="s">
        <v>10</v>
      </c>
      <c r="D550" s="40">
        <v>1497.11</v>
      </c>
    </row>
    <row r="551" spans="1:4">
      <c r="A551" s="69" t="s">
        <v>14897</v>
      </c>
      <c r="B551" s="70" t="s">
        <v>14898</v>
      </c>
      <c r="C551" s="71" t="s">
        <v>10</v>
      </c>
      <c r="D551" s="39">
        <v>1147.49</v>
      </c>
    </row>
    <row r="552" spans="1:4">
      <c r="A552" s="72" t="s">
        <v>14899</v>
      </c>
      <c r="B552" s="73" t="s">
        <v>14900</v>
      </c>
      <c r="C552" s="74" t="s">
        <v>10</v>
      </c>
      <c r="D552" s="40">
        <v>1478.01</v>
      </c>
    </row>
    <row r="553" spans="1:4">
      <c r="A553" s="69" t="s">
        <v>14901</v>
      </c>
      <c r="B553" s="70" t="s">
        <v>14902</v>
      </c>
      <c r="C553" s="71" t="s">
        <v>10</v>
      </c>
      <c r="D553" s="39">
        <v>1860.75</v>
      </c>
    </row>
    <row r="554" spans="1:4">
      <c r="A554" s="72" t="s">
        <v>14903</v>
      </c>
      <c r="B554" s="73" t="s">
        <v>14904</v>
      </c>
      <c r="C554" s="74" t="s">
        <v>10</v>
      </c>
      <c r="D554" s="40">
        <v>1814.61</v>
      </c>
    </row>
    <row r="555" spans="1:4">
      <c r="A555" s="69" t="s">
        <v>14905</v>
      </c>
      <c r="B555" s="70" t="s">
        <v>14906</v>
      </c>
      <c r="C555" s="71" t="s">
        <v>10</v>
      </c>
      <c r="D555" s="39">
        <v>2154.25</v>
      </c>
    </row>
    <row r="556" spans="1:4">
      <c r="A556" s="72" t="s">
        <v>14907</v>
      </c>
      <c r="B556" s="73" t="s">
        <v>14908</v>
      </c>
      <c r="C556" s="74" t="s">
        <v>10</v>
      </c>
      <c r="D556" s="40">
        <v>2493.89</v>
      </c>
    </row>
    <row r="557" spans="1:4">
      <c r="A557" s="69" t="s">
        <v>14909</v>
      </c>
      <c r="B557" s="70" t="s">
        <v>14910</v>
      </c>
      <c r="C557" s="71" t="s">
        <v>10</v>
      </c>
      <c r="D557" s="39">
        <v>2051.79</v>
      </c>
    </row>
    <row r="558" spans="1:4">
      <c r="A558" s="72" t="s">
        <v>14911</v>
      </c>
      <c r="B558" s="73" t="s">
        <v>14912</v>
      </c>
      <c r="C558" s="74" t="s">
        <v>10</v>
      </c>
      <c r="D558" s="40">
        <v>2403.96</v>
      </c>
    </row>
    <row r="559" spans="1:4">
      <c r="A559" s="69" t="s">
        <v>14913</v>
      </c>
      <c r="B559" s="70" t="s">
        <v>14914</v>
      </c>
      <c r="C559" s="71" t="s">
        <v>10</v>
      </c>
      <c r="D559" s="39">
        <v>3312.14</v>
      </c>
    </row>
    <row r="560" spans="1:4">
      <c r="A560" s="72" t="s">
        <v>14915</v>
      </c>
      <c r="B560" s="73" t="s">
        <v>14916</v>
      </c>
      <c r="C560" s="74" t="s">
        <v>10</v>
      </c>
      <c r="D560" s="40">
        <v>2929.05</v>
      </c>
    </row>
    <row r="561" spans="1:4">
      <c r="A561" s="69" t="s">
        <v>14917</v>
      </c>
      <c r="B561" s="70" t="s">
        <v>14918</v>
      </c>
      <c r="C561" s="71" t="s">
        <v>10</v>
      </c>
      <c r="D561" s="39">
        <v>2322.33</v>
      </c>
    </row>
    <row r="562" spans="1:4">
      <c r="A562" s="72" t="s">
        <v>14919</v>
      </c>
      <c r="B562" s="73" t="s">
        <v>14920</v>
      </c>
      <c r="C562" s="74" t="s">
        <v>10</v>
      </c>
      <c r="D562" s="40">
        <v>2900.36</v>
      </c>
    </row>
    <row r="563" spans="1:4">
      <c r="A563" s="69" t="s">
        <v>14921</v>
      </c>
      <c r="B563" s="70" t="s">
        <v>14922</v>
      </c>
      <c r="C563" s="71" t="s">
        <v>10</v>
      </c>
      <c r="D563" s="39">
        <v>3311.44</v>
      </c>
    </row>
    <row r="564" spans="1:4">
      <c r="A564" s="72" t="s">
        <v>14923</v>
      </c>
      <c r="B564" s="73" t="s">
        <v>14924</v>
      </c>
      <c r="C564" s="74" t="s">
        <v>10</v>
      </c>
      <c r="D564" s="40">
        <v>3722.51</v>
      </c>
    </row>
    <row r="565" spans="1:4">
      <c r="A565" s="69" t="s">
        <v>14925</v>
      </c>
      <c r="B565" s="70" t="s">
        <v>14926</v>
      </c>
      <c r="C565" s="71" t="s">
        <v>10</v>
      </c>
      <c r="D565" s="39">
        <v>4133.58</v>
      </c>
    </row>
    <row r="566" spans="1:4">
      <c r="A566" s="72" t="s">
        <v>14927</v>
      </c>
      <c r="B566" s="73" t="s">
        <v>14928</v>
      </c>
      <c r="C566" s="74" t="s">
        <v>10</v>
      </c>
      <c r="D566" s="40">
        <v>1878.39</v>
      </c>
    </row>
    <row r="567" spans="1:4">
      <c r="A567" s="69" t="s">
        <v>14929</v>
      </c>
      <c r="B567" s="70" t="s">
        <v>14930</v>
      </c>
      <c r="C567" s="71" t="s">
        <v>10</v>
      </c>
      <c r="D567" s="39">
        <v>2483.77</v>
      </c>
    </row>
    <row r="568" spans="1:4">
      <c r="A568" s="72" t="s">
        <v>14931</v>
      </c>
      <c r="B568" s="73" t="s">
        <v>14932</v>
      </c>
      <c r="C568" s="74" t="s">
        <v>10</v>
      </c>
      <c r="D568" s="40">
        <v>3076.71</v>
      </c>
    </row>
    <row r="569" spans="1:4">
      <c r="A569" s="69" t="s">
        <v>14933</v>
      </c>
      <c r="B569" s="70" t="s">
        <v>14934</v>
      </c>
      <c r="C569" s="71" t="s">
        <v>10</v>
      </c>
      <c r="D569" s="39">
        <v>3129.15</v>
      </c>
    </row>
    <row r="570" spans="1:4">
      <c r="A570" s="72" t="s">
        <v>14935</v>
      </c>
      <c r="B570" s="73" t="s">
        <v>14936</v>
      </c>
      <c r="C570" s="74" t="s">
        <v>10</v>
      </c>
      <c r="D570" s="40">
        <v>3663.66</v>
      </c>
    </row>
    <row r="571" spans="1:4">
      <c r="A571" s="69" t="s">
        <v>14937</v>
      </c>
      <c r="B571" s="70" t="s">
        <v>14938</v>
      </c>
      <c r="C571" s="71" t="s">
        <v>10</v>
      </c>
      <c r="D571" s="39">
        <v>4198.17</v>
      </c>
    </row>
    <row r="572" spans="1:4">
      <c r="A572" s="72" t="s">
        <v>14939</v>
      </c>
      <c r="B572" s="73" t="s">
        <v>14940</v>
      </c>
      <c r="C572" s="74" t="s">
        <v>10</v>
      </c>
      <c r="D572" s="40">
        <v>3603.51</v>
      </c>
    </row>
    <row r="573" spans="1:4">
      <c r="A573" s="69" t="s">
        <v>14941</v>
      </c>
      <c r="B573" s="70" t="s">
        <v>14942</v>
      </c>
      <c r="C573" s="71" t="s">
        <v>10</v>
      </c>
      <c r="D573" s="39">
        <v>4163.08</v>
      </c>
    </row>
    <row r="574" spans="1:4">
      <c r="A574" s="72" t="s">
        <v>14943</v>
      </c>
      <c r="B574" s="73" t="s">
        <v>14944</v>
      </c>
      <c r="C574" s="74" t="s">
        <v>10</v>
      </c>
      <c r="D574" s="40">
        <v>4981.93</v>
      </c>
    </row>
    <row r="575" spans="1:4">
      <c r="A575" s="69" t="s">
        <v>14945</v>
      </c>
      <c r="B575" s="70" t="s">
        <v>14946</v>
      </c>
      <c r="C575" s="71" t="s">
        <v>10</v>
      </c>
      <c r="D575" s="39">
        <v>5587.87</v>
      </c>
    </row>
    <row r="576" spans="1:4">
      <c r="A576" s="72" t="s">
        <v>14947</v>
      </c>
      <c r="B576" s="73" t="s">
        <v>14948</v>
      </c>
      <c r="C576" s="74" t="s">
        <v>10</v>
      </c>
      <c r="D576" s="40">
        <v>4144.59</v>
      </c>
    </row>
    <row r="577" spans="1:4">
      <c r="A577" s="69" t="s">
        <v>14949</v>
      </c>
      <c r="B577" s="70" t="s">
        <v>14950</v>
      </c>
      <c r="C577" s="71" t="s">
        <v>10</v>
      </c>
      <c r="D577" s="39">
        <v>5049.22</v>
      </c>
    </row>
    <row r="578" spans="1:4">
      <c r="A578" s="72" t="s">
        <v>14951</v>
      </c>
      <c r="B578" s="73" t="s">
        <v>14952</v>
      </c>
      <c r="C578" s="74" t="s">
        <v>10</v>
      </c>
      <c r="D578" s="40">
        <v>5703.4</v>
      </c>
    </row>
    <row r="579" spans="1:4">
      <c r="A579" s="69" t="s">
        <v>14953</v>
      </c>
      <c r="B579" s="70" t="s">
        <v>14954</v>
      </c>
      <c r="C579" s="71" t="s">
        <v>10</v>
      </c>
      <c r="D579" s="39">
        <v>6357.59</v>
      </c>
    </row>
    <row r="580" spans="1:4">
      <c r="A580" s="72" t="s">
        <v>14955</v>
      </c>
      <c r="B580" s="73" t="s">
        <v>14956</v>
      </c>
      <c r="C580" s="74" t="s">
        <v>10</v>
      </c>
      <c r="D580" s="40">
        <v>7011.78</v>
      </c>
    </row>
    <row r="581" spans="1:4">
      <c r="A581" s="69" t="s">
        <v>14957</v>
      </c>
      <c r="B581" s="70" t="s">
        <v>14958</v>
      </c>
      <c r="C581" s="71" t="s">
        <v>10</v>
      </c>
      <c r="D581" s="39">
        <v>2609.29</v>
      </c>
    </row>
    <row r="582" spans="1:4">
      <c r="A582" s="72" t="s">
        <v>14959</v>
      </c>
      <c r="B582" s="73" t="s">
        <v>14960</v>
      </c>
      <c r="C582" s="74" t="s">
        <v>10</v>
      </c>
      <c r="D582" s="40">
        <v>4292.6400000000003</v>
      </c>
    </row>
    <row r="583" spans="1:4">
      <c r="A583" s="69" t="s">
        <v>14961</v>
      </c>
      <c r="B583" s="70" t="s">
        <v>14962</v>
      </c>
      <c r="C583" s="71" t="s">
        <v>10</v>
      </c>
      <c r="D583" s="39">
        <v>3489.53</v>
      </c>
    </row>
    <row r="584" spans="1:4">
      <c r="A584" s="72" t="s">
        <v>14963</v>
      </c>
      <c r="B584" s="73" t="s">
        <v>14964</v>
      </c>
      <c r="C584" s="74" t="s">
        <v>10</v>
      </c>
      <c r="D584" s="40">
        <v>5173.07</v>
      </c>
    </row>
    <row r="585" spans="1:4">
      <c r="A585" s="69" t="s">
        <v>14965</v>
      </c>
      <c r="B585" s="70" t="s">
        <v>14966</v>
      </c>
      <c r="C585" s="71" t="s">
        <v>10</v>
      </c>
      <c r="D585" s="39">
        <v>4443.68</v>
      </c>
    </row>
    <row r="586" spans="1:4">
      <c r="A586" s="72" t="s">
        <v>14967</v>
      </c>
      <c r="B586" s="73" t="s">
        <v>14968</v>
      </c>
      <c r="C586" s="74" t="s">
        <v>10</v>
      </c>
      <c r="D586" s="40">
        <v>5902.46</v>
      </c>
    </row>
    <row r="587" spans="1:4">
      <c r="A587" s="69" t="s">
        <v>14969</v>
      </c>
      <c r="B587" s="70" t="s">
        <v>14970</v>
      </c>
      <c r="C587" s="71" t="s">
        <v>10</v>
      </c>
      <c r="D587" s="39">
        <v>5155.24</v>
      </c>
    </row>
    <row r="588" spans="1:4">
      <c r="A588" s="72" t="s">
        <v>14971</v>
      </c>
      <c r="B588" s="73" t="s">
        <v>14972</v>
      </c>
      <c r="C588" s="74" t="s">
        <v>10</v>
      </c>
      <c r="D588" s="40">
        <v>5922.2</v>
      </c>
    </row>
    <row r="589" spans="1:4">
      <c r="A589" s="69" t="s">
        <v>14973</v>
      </c>
      <c r="B589" s="70" t="s">
        <v>14974</v>
      </c>
      <c r="C589" s="71" t="s">
        <v>10</v>
      </c>
      <c r="D589" s="39">
        <v>7034.8</v>
      </c>
    </row>
    <row r="590" spans="1:4">
      <c r="A590" s="72" t="s">
        <v>14975</v>
      </c>
      <c r="B590" s="73" t="s">
        <v>14976</v>
      </c>
      <c r="C590" s="74" t="s">
        <v>10</v>
      </c>
      <c r="D590" s="40">
        <v>7863.6</v>
      </c>
    </row>
    <row r="591" spans="1:4">
      <c r="A591" s="69" t="s">
        <v>14977</v>
      </c>
      <c r="B591" s="70" t="s">
        <v>14978</v>
      </c>
      <c r="C591" s="71" t="s">
        <v>10</v>
      </c>
      <c r="D591" s="39">
        <v>5966.84</v>
      </c>
    </row>
    <row r="592" spans="1:4">
      <c r="A592" s="72" t="s">
        <v>14979</v>
      </c>
      <c r="B592" s="73" t="s">
        <v>14980</v>
      </c>
      <c r="C592" s="74" t="s">
        <v>10</v>
      </c>
      <c r="D592" s="40">
        <v>7198.07</v>
      </c>
    </row>
    <row r="593" spans="1:4">
      <c r="A593" s="69" t="s">
        <v>14981</v>
      </c>
      <c r="B593" s="70" t="s">
        <v>14982</v>
      </c>
      <c r="C593" s="71" t="s">
        <v>10</v>
      </c>
      <c r="D593" s="39">
        <v>8095.37</v>
      </c>
    </row>
    <row r="594" spans="1:4">
      <c r="A594" s="72" t="s">
        <v>14983</v>
      </c>
      <c r="B594" s="73" t="s">
        <v>14984</v>
      </c>
      <c r="C594" s="74" t="s">
        <v>10</v>
      </c>
      <c r="D594" s="40">
        <v>8992.67</v>
      </c>
    </row>
    <row r="595" spans="1:4">
      <c r="A595" s="69" t="s">
        <v>14985</v>
      </c>
      <c r="B595" s="70" t="s">
        <v>14986</v>
      </c>
      <c r="C595" s="71" t="s">
        <v>10</v>
      </c>
      <c r="D595" s="39">
        <v>9889.9699999999993</v>
      </c>
    </row>
    <row r="596" spans="1:4">
      <c r="A596" s="72" t="s">
        <v>14987</v>
      </c>
      <c r="B596" s="73" t="s">
        <v>14988</v>
      </c>
      <c r="C596" s="74" t="s">
        <v>10</v>
      </c>
      <c r="D596" s="40">
        <v>1468.08</v>
      </c>
    </row>
    <row r="597" spans="1:4">
      <c r="A597" s="69"/>
      <c r="B597" s="70"/>
      <c r="C597" s="71"/>
      <c r="D597" s="39"/>
    </row>
    <row r="598" spans="1:4">
      <c r="A598" s="72" t="s">
        <v>14989</v>
      </c>
      <c r="B598" s="73" t="s">
        <v>14990</v>
      </c>
      <c r="C598" s="74" t="s">
        <v>10</v>
      </c>
      <c r="D598" s="40">
        <v>2866.57</v>
      </c>
    </row>
    <row r="599" spans="1:4">
      <c r="A599" s="69" t="s">
        <v>14991</v>
      </c>
      <c r="B599" s="70" t="s">
        <v>14992</v>
      </c>
      <c r="C599" s="71" t="s">
        <v>10</v>
      </c>
      <c r="D599" s="39">
        <v>4263.41</v>
      </c>
    </row>
    <row r="600" spans="1:4">
      <c r="A600" s="72" t="s">
        <v>14993</v>
      </c>
      <c r="B600" s="73" t="s">
        <v>14994</v>
      </c>
      <c r="C600" s="74" t="s">
        <v>10</v>
      </c>
      <c r="D600" s="40">
        <v>152.15</v>
      </c>
    </row>
    <row r="601" spans="1:4">
      <c r="A601" s="69" t="s">
        <v>14995</v>
      </c>
      <c r="B601" s="70" t="s">
        <v>14996</v>
      </c>
      <c r="C601" s="71" t="s">
        <v>10</v>
      </c>
      <c r="D601" s="39">
        <v>272.16000000000003</v>
      </c>
    </row>
    <row r="602" spans="1:4">
      <c r="A602" s="72" t="s">
        <v>14997</v>
      </c>
      <c r="B602" s="73" t="s">
        <v>14998</v>
      </c>
      <c r="C602" s="74" t="s">
        <v>10</v>
      </c>
      <c r="D602" s="40">
        <v>380</v>
      </c>
    </row>
    <row r="603" spans="1:4">
      <c r="A603" s="69" t="s">
        <v>14999</v>
      </c>
      <c r="B603" s="70" t="s">
        <v>15000</v>
      </c>
      <c r="C603" s="71" t="s">
        <v>10</v>
      </c>
      <c r="D603" s="39">
        <v>191.06</v>
      </c>
    </row>
    <row r="604" spans="1:4">
      <c r="A604" s="72" t="s">
        <v>15001</v>
      </c>
      <c r="B604" s="73" t="s">
        <v>15002</v>
      </c>
      <c r="C604" s="74" t="s">
        <v>10</v>
      </c>
      <c r="D604" s="40">
        <v>432.1</v>
      </c>
    </row>
    <row r="605" spans="1:4">
      <c r="A605" s="69" t="s">
        <v>15003</v>
      </c>
      <c r="B605" s="70" t="s">
        <v>15004</v>
      </c>
      <c r="C605" s="71" t="s">
        <v>10</v>
      </c>
      <c r="D605" s="39">
        <v>490.62</v>
      </c>
    </row>
    <row r="606" spans="1:4">
      <c r="A606" s="72" t="s">
        <v>15005</v>
      </c>
      <c r="B606" s="73" t="s">
        <v>15006</v>
      </c>
      <c r="C606" s="74" t="s">
        <v>10</v>
      </c>
      <c r="D606" s="40">
        <v>701.97</v>
      </c>
    </row>
    <row r="607" spans="1:4">
      <c r="A607" s="69" t="s">
        <v>15007</v>
      </c>
      <c r="B607" s="70" t="s">
        <v>15008</v>
      </c>
      <c r="C607" s="71" t="s">
        <v>10</v>
      </c>
      <c r="D607" s="39">
        <v>851.42</v>
      </c>
    </row>
    <row r="608" spans="1:4">
      <c r="A608" s="72" t="s">
        <v>15009</v>
      </c>
      <c r="B608" s="73" t="s">
        <v>15010</v>
      </c>
      <c r="C608" s="74" t="s">
        <v>10</v>
      </c>
      <c r="D608" s="40">
        <v>126.76</v>
      </c>
    </row>
    <row r="609" spans="1:4">
      <c r="A609" s="69" t="s">
        <v>15011</v>
      </c>
      <c r="B609" s="70" t="s">
        <v>15012</v>
      </c>
      <c r="C609" s="71" t="s">
        <v>10</v>
      </c>
      <c r="D609" s="39">
        <v>192.1</v>
      </c>
    </row>
    <row r="610" spans="1:4">
      <c r="A610" s="72" t="s">
        <v>15013</v>
      </c>
      <c r="B610" s="73" t="s">
        <v>15014</v>
      </c>
      <c r="C610" s="74" t="s">
        <v>10</v>
      </c>
      <c r="D610" s="40">
        <v>347.1</v>
      </c>
    </row>
    <row r="611" spans="1:4">
      <c r="A611" s="69" t="s">
        <v>15015</v>
      </c>
      <c r="B611" s="70" t="s">
        <v>15016</v>
      </c>
      <c r="C611" s="71" t="s">
        <v>10</v>
      </c>
      <c r="D611" s="39">
        <v>520.83000000000004</v>
      </c>
    </row>
    <row r="612" spans="1:4">
      <c r="A612" s="72" t="s">
        <v>15017</v>
      </c>
      <c r="B612" s="73" t="s">
        <v>15018</v>
      </c>
      <c r="C612" s="74" t="s">
        <v>10</v>
      </c>
      <c r="D612" s="40">
        <v>592.96</v>
      </c>
    </row>
    <row r="613" spans="1:4">
      <c r="A613" s="69" t="s">
        <v>15019</v>
      </c>
      <c r="B613" s="70" t="s">
        <v>15020</v>
      </c>
      <c r="C613" s="71" t="s">
        <v>10</v>
      </c>
      <c r="D613" s="39">
        <v>849.51</v>
      </c>
    </row>
    <row r="614" spans="1:4">
      <c r="A614" s="72" t="s">
        <v>15021</v>
      </c>
      <c r="B614" s="73" t="s">
        <v>15022</v>
      </c>
      <c r="C614" s="74" t="s">
        <v>10</v>
      </c>
      <c r="D614" s="40">
        <v>1174.1099999999999</v>
      </c>
    </row>
    <row r="615" spans="1:4">
      <c r="A615" s="69" t="s">
        <v>83445</v>
      </c>
      <c r="B615" s="70"/>
      <c r="C615" s="71"/>
      <c r="D615" s="39">
        <v>1125.75</v>
      </c>
    </row>
    <row r="616" spans="1:4">
      <c r="A616" s="72" t="s">
        <v>15023</v>
      </c>
      <c r="B616" s="73" t="s">
        <v>15024</v>
      </c>
      <c r="C616" s="74" t="s">
        <v>6</v>
      </c>
      <c r="D616" s="40">
        <v>77.599999999999994</v>
      </c>
    </row>
    <row r="617" spans="1:4">
      <c r="A617" s="69" t="s">
        <v>15025</v>
      </c>
      <c r="B617" s="70" t="s">
        <v>15026</v>
      </c>
      <c r="C617" s="71" t="s">
        <v>10</v>
      </c>
      <c r="D617" s="39">
        <v>15.15</v>
      </c>
    </row>
    <row r="618" spans="1:4">
      <c r="A618" s="72" t="s">
        <v>15027</v>
      </c>
      <c r="B618" s="73" t="s">
        <v>15028</v>
      </c>
      <c r="C618" s="74" t="s">
        <v>10</v>
      </c>
      <c r="D618" s="40">
        <v>20.5</v>
      </c>
    </row>
    <row r="619" spans="1:4">
      <c r="A619" s="69" t="s">
        <v>15029</v>
      </c>
      <c r="B619" s="70" t="s">
        <v>15030</v>
      </c>
      <c r="C619" s="71" t="s">
        <v>10</v>
      </c>
      <c r="D619" s="39">
        <v>31.81</v>
      </c>
    </row>
    <row r="620" spans="1:4">
      <c r="A620" s="72" t="s">
        <v>15031</v>
      </c>
      <c r="B620" s="73" t="s">
        <v>15032</v>
      </c>
      <c r="C620" s="74" t="s">
        <v>10</v>
      </c>
      <c r="D620" s="40">
        <v>28.17</v>
      </c>
    </row>
    <row r="621" spans="1:4">
      <c r="A621" s="69" t="s">
        <v>15033</v>
      </c>
      <c r="B621" s="70" t="s">
        <v>15034</v>
      </c>
      <c r="C621" s="71" t="s">
        <v>10</v>
      </c>
      <c r="D621" s="39">
        <v>40.28</v>
      </c>
    </row>
    <row r="622" spans="1:4">
      <c r="A622" s="72" t="s">
        <v>15035</v>
      </c>
      <c r="B622" s="73" t="s">
        <v>15036</v>
      </c>
      <c r="C622" s="74" t="s">
        <v>10</v>
      </c>
      <c r="D622" s="40">
        <v>53.68</v>
      </c>
    </row>
    <row r="623" spans="1:4">
      <c r="A623" s="69" t="s">
        <v>15037</v>
      </c>
      <c r="B623" s="70" t="s">
        <v>15038</v>
      </c>
      <c r="C623" s="71" t="s">
        <v>10</v>
      </c>
      <c r="D623" s="39">
        <v>47.11</v>
      </c>
    </row>
    <row r="624" spans="1:4">
      <c r="A624" s="72" t="s">
        <v>15039</v>
      </c>
      <c r="B624" s="73" t="s">
        <v>15040</v>
      </c>
      <c r="C624" s="74" t="s">
        <v>10</v>
      </c>
      <c r="D624" s="40">
        <v>62.01</v>
      </c>
    </row>
    <row r="625" spans="1:4">
      <c r="A625" s="69" t="s">
        <v>15041</v>
      </c>
      <c r="B625" s="70" t="s">
        <v>15042</v>
      </c>
      <c r="C625" s="71" t="s">
        <v>10</v>
      </c>
      <c r="D625" s="39">
        <v>85.49</v>
      </c>
    </row>
    <row r="626" spans="1:4">
      <c r="A626" s="72" t="s">
        <v>15043</v>
      </c>
      <c r="B626" s="73" t="s">
        <v>15044</v>
      </c>
      <c r="C626" s="74" t="s">
        <v>10</v>
      </c>
      <c r="D626" s="40">
        <v>10.220000000000001</v>
      </c>
    </row>
    <row r="627" spans="1:4">
      <c r="A627" s="69" t="s">
        <v>15045</v>
      </c>
      <c r="B627" s="70" t="s">
        <v>15046</v>
      </c>
      <c r="C627" s="71" t="s">
        <v>10</v>
      </c>
      <c r="D627" s="39">
        <v>52.64</v>
      </c>
    </row>
    <row r="628" spans="1:4">
      <c r="A628" s="72" t="s">
        <v>15047</v>
      </c>
      <c r="B628" s="73" t="s">
        <v>15048</v>
      </c>
      <c r="C628" s="74" t="s">
        <v>8</v>
      </c>
      <c r="D628" s="40">
        <v>485.08</v>
      </c>
    </row>
    <row r="629" spans="1:4">
      <c r="A629" s="69" t="s">
        <v>15049</v>
      </c>
      <c r="B629" s="70" t="s">
        <v>15050</v>
      </c>
      <c r="C629" s="71" t="s">
        <v>10</v>
      </c>
      <c r="D629" s="39">
        <v>20.55</v>
      </c>
    </row>
    <row r="630" spans="1:4">
      <c r="A630" s="72" t="s">
        <v>15051</v>
      </c>
      <c r="B630" s="73" t="s">
        <v>15052</v>
      </c>
      <c r="C630" s="74" t="s">
        <v>10</v>
      </c>
      <c r="D630" s="40">
        <v>43.76</v>
      </c>
    </row>
    <row r="631" spans="1:4">
      <c r="A631" s="69" t="s">
        <v>15053</v>
      </c>
      <c r="B631" s="70" t="s">
        <v>15054</v>
      </c>
      <c r="C631" s="71" t="s">
        <v>10</v>
      </c>
      <c r="D631" s="39">
        <v>51.73</v>
      </c>
    </row>
    <row r="632" spans="1:4">
      <c r="A632" s="72" t="s">
        <v>83446</v>
      </c>
      <c r="B632" s="73"/>
      <c r="C632" s="74"/>
      <c r="D632" s="40">
        <v>504.97</v>
      </c>
    </row>
    <row r="633" spans="1:4" ht="21.6">
      <c r="A633" s="69" t="s">
        <v>15055</v>
      </c>
      <c r="B633" s="70" t="s">
        <v>15056</v>
      </c>
      <c r="C633" s="71" t="s">
        <v>8</v>
      </c>
      <c r="D633" s="39">
        <v>4.1399999999999997</v>
      </c>
    </row>
    <row r="634" spans="1:4">
      <c r="A634" s="72"/>
      <c r="B634" s="73"/>
      <c r="C634" s="74"/>
      <c r="D634" s="40"/>
    </row>
    <row r="635" spans="1:4" ht="21.6">
      <c r="A635" s="69" t="s">
        <v>15057</v>
      </c>
      <c r="B635" s="70" t="s">
        <v>15058</v>
      </c>
      <c r="C635" s="71" t="s">
        <v>8</v>
      </c>
      <c r="D635" s="39">
        <v>5.39</v>
      </c>
    </row>
    <row r="636" spans="1:4">
      <c r="A636" s="72"/>
      <c r="B636" s="73"/>
      <c r="C636" s="74"/>
      <c r="D636" s="40"/>
    </row>
    <row r="637" spans="1:4" ht="21.6">
      <c r="A637" s="69" t="s">
        <v>15059</v>
      </c>
      <c r="B637" s="70" t="s">
        <v>15060</v>
      </c>
      <c r="C637" s="71" t="s">
        <v>8</v>
      </c>
      <c r="D637" s="39">
        <v>6.02</v>
      </c>
    </row>
    <row r="638" spans="1:4">
      <c r="A638" s="72"/>
      <c r="B638" s="73"/>
      <c r="C638" s="74"/>
      <c r="D638" s="40"/>
    </row>
    <row r="639" spans="1:4">
      <c r="A639" s="69" t="s">
        <v>15061</v>
      </c>
      <c r="B639" s="70" t="s">
        <v>15062</v>
      </c>
      <c r="C639" s="71" t="s">
        <v>6</v>
      </c>
      <c r="D639" s="39">
        <v>12.02</v>
      </c>
    </row>
    <row r="640" spans="1:4">
      <c r="A640" s="72" t="s">
        <v>15063</v>
      </c>
      <c r="B640" s="73" t="s">
        <v>15064</v>
      </c>
      <c r="C640" s="74" t="s">
        <v>6</v>
      </c>
      <c r="D640" s="40">
        <v>82.43</v>
      </c>
    </row>
    <row r="641" spans="1:4">
      <c r="A641" s="69" t="s">
        <v>15065</v>
      </c>
      <c r="B641" s="70" t="s">
        <v>15066</v>
      </c>
      <c r="C641" s="71" t="s">
        <v>10</v>
      </c>
      <c r="D641" s="39">
        <v>18.489999999999998</v>
      </c>
    </row>
    <row r="642" spans="1:4" ht="21.6">
      <c r="A642" s="72" t="s">
        <v>15067</v>
      </c>
      <c r="B642" s="73" t="s">
        <v>15068</v>
      </c>
      <c r="C642" s="74" t="s">
        <v>10</v>
      </c>
      <c r="D642" s="40">
        <v>30</v>
      </c>
    </row>
    <row r="643" spans="1:4">
      <c r="A643" s="69"/>
      <c r="B643" s="70"/>
      <c r="C643" s="71"/>
      <c r="D643" s="39"/>
    </row>
    <row r="644" spans="1:4">
      <c r="A644" s="72" t="s">
        <v>15069</v>
      </c>
      <c r="B644" s="73" t="s">
        <v>15070</v>
      </c>
      <c r="C644" s="74" t="s">
        <v>8</v>
      </c>
      <c r="D644" s="40">
        <v>177.59</v>
      </c>
    </row>
    <row r="645" spans="1:4">
      <c r="A645" s="69" t="s">
        <v>15071</v>
      </c>
      <c r="B645" s="70" t="s">
        <v>15072</v>
      </c>
      <c r="C645" s="71" t="s">
        <v>16</v>
      </c>
      <c r="D645" s="39">
        <v>6.19</v>
      </c>
    </row>
    <row r="646" spans="1:4">
      <c r="A646" s="72"/>
      <c r="B646" s="73"/>
      <c r="C646" s="74"/>
      <c r="D646" s="40"/>
    </row>
    <row r="647" spans="1:4" ht="21.6">
      <c r="A647" s="69" t="s">
        <v>15073</v>
      </c>
      <c r="B647" s="70" t="s">
        <v>15074</v>
      </c>
      <c r="C647" s="71" t="s">
        <v>16</v>
      </c>
      <c r="D647" s="39">
        <v>28.39</v>
      </c>
    </row>
    <row r="648" spans="1:4">
      <c r="A648" s="72"/>
      <c r="B648" s="73"/>
      <c r="C648" s="74"/>
      <c r="D648" s="40"/>
    </row>
    <row r="649" spans="1:4" ht="21.6">
      <c r="A649" s="69" t="s">
        <v>15075</v>
      </c>
      <c r="B649" s="70" t="s">
        <v>13853</v>
      </c>
      <c r="C649" s="71" t="s">
        <v>16</v>
      </c>
      <c r="D649" s="39">
        <v>5.77</v>
      </c>
    </row>
    <row r="650" spans="1:4">
      <c r="A650" s="72"/>
      <c r="B650" s="73"/>
      <c r="C650" s="74"/>
      <c r="D650" s="40"/>
    </row>
    <row r="651" spans="1:4" ht="21.6">
      <c r="A651" s="69" t="s">
        <v>15076</v>
      </c>
      <c r="B651" s="70" t="s">
        <v>13854</v>
      </c>
      <c r="C651" s="71" t="s">
        <v>16</v>
      </c>
      <c r="D651" s="39">
        <v>6.32</v>
      </c>
    </row>
    <row r="652" spans="1:4">
      <c r="A652" s="72"/>
      <c r="B652" s="73"/>
      <c r="C652" s="74"/>
      <c r="D652" s="40"/>
    </row>
    <row r="653" spans="1:4" ht="21.6">
      <c r="A653" s="69" t="s">
        <v>15077</v>
      </c>
      <c r="B653" s="70" t="s">
        <v>13855</v>
      </c>
      <c r="C653" s="71" t="s">
        <v>16</v>
      </c>
      <c r="D653" s="39">
        <v>7.11</v>
      </c>
    </row>
    <row r="654" spans="1:4">
      <c r="A654" s="72"/>
      <c r="B654" s="73"/>
      <c r="C654" s="74"/>
      <c r="D654" s="40"/>
    </row>
    <row r="655" spans="1:4" ht="21.6">
      <c r="A655" s="69" t="s">
        <v>15078</v>
      </c>
      <c r="B655" s="70" t="s">
        <v>13847</v>
      </c>
      <c r="C655" s="71" t="s">
        <v>16</v>
      </c>
      <c r="D655" s="39">
        <v>7.76</v>
      </c>
    </row>
    <row r="656" spans="1:4">
      <c r="A656" s="72"/>
      <c r="B656" s="73"/>
      <c r="C656" s="74"/>
      <c r="D656" s="40"/>
    </row>
    <row r="657" spans="1:4" ht="21.6">
      <c r="A657" s="69" t="s">
        <v>15079</v>
      </c>
      <c r="B657" s="70" t="s">
        <v>13848</v>
      </c>
      <c r="C657" s="71" t="s">
        <v>16</v>
      </c>
      <c r="D657" s="39">
        <v>10.84</v>
      </c>
    </row>
    <row r="658" spans="1:4">
      <c r="A658" s="72"/>
      <c r="B658" s="73"/>
      <c r="C658" s="74"/>
      <c r="D658" s="40"/>
    </row>
    <row r="659" spans="1:4" ht="21.6">
      <c r="A659" s="69" t="s">
        <v>15080</v>
      </c>
      <c r="B659" s="70" t="s">
        <v>13849</v>
      </c>
      <c r="C659" s="71" t="s">
        <v>16</v>
      </c>
      <c r="D659" s="39">
        <v>12.39</v>
      </c>
    </row>
    <row r="660" spans="1:4">
      <c r="A660" s="72"/>
      <c r="B660" s="73"/>
      <c r="C660" s="74"/>
      <c r="D660" s="40"/>
    </row>
    <row r="661" spans="1:4" ht="21.6">
      <c r="A661" s="69" t="s">
        <v>15081</v>
      </c>
      <c r="B661" s="70" t="s">
        <v>13850</v>
      </c>
      <c r="C661" s="71" t="s">
        <v>16</v>
      </c>
      <c r="D661" s="39">
        <v>15.55</v>
      </c>
    </row>
    <row r="662" spans="1:4">
      <c r="A662" s="72"/>
      <c r="B662" s="73"/>
      <c r="C662" s="74"/>
      <c r="D662" s="40"/>
    </row>
    <row r="663" spans="1:4" ht="21.6">
      <c r="A663" s="69" t="s">
        <v>15082</v>
      </c>
      <c r="B663" s="70" t="s">
        <v>13851</v>
      </c>
      <c r="C663" s="71" t="s">
        <v>16</v>
      </c>
      <c r="D663" s="39">
        <v>20.23</v>
      </c>
    </row>
    <row r="664" spans="1:4">
      <c r="A664" s="72"/>
      <c r="B664" s="73"/>
      <c r="C664" s="74"/>
      <c r="D664" s="40"/>
    </row>
    <row r="665" spans="1:4" ht="21.6">
      <c r="A665" s="69" t="s">
        <v>15083</v>
      </c>
      <c r="B665" s="70" t="s">
        <v>13852</v>
      </c>
      <c r="C665" s="71" t="s">
        <v>16</v>
      </c>
      <c r="D665" s="39">
        <v>23.32</v>
      </c>
    </row>
    <row r="666" spans="1:4">
      <c r="A666" s="72"/>
      <c r="B666" s="73"/>
      <c r="C666" s="74"/>
      <c r="D666" s="40"/>
    </row>
    <row r="667" spans="1:4" ht="21.6">
      <c r="A667" s="69" t="s">
        <v>15084</v>
      </c>
      <c r="B667" s="70" t="s">
        <v>15085</v>
      </c>
      <c r="C667" s="71" t="s">
        <v>16</v>
      </c>
      <c r="D667" s="39">
        <v>9.43</v>
      </c>
    </row>
    <row r="668" spans="1:4">
      <c r="A668" s="72"/>
      <c r="B668" s="73"/>
      <c r="C668" s="74"/>
      <c r="D668" s="40"/>
    </row>
    <row r="669" spans="1:4">
      <c r="A669" s="69" t="s">
        <v>15086</v>
      </c>
      <c r="B669" s="70" t="s">
        <v>15087</v>
      </c>
      <c r="C669" s="71" t="s">
        <v>10</v>
      </c>
      <c r="D669" s="39">
        <v>15.59</v>
      </c>
    </row>
    <row r="670" spans="1:4">
      <c r="A670" s="72"/>
      <c r="B670" s="73"/>
      <c r="C670" s="74"/>
      <c r="D670" s="40"/>
    </row>
    <row r="671" spans="1:4">
      <c r="A671" s="69" t="s">
        <v>83447</v>
      </c>
      <c r="B671" s="70"/>
      <c r="C671" s="71"/>
      <c r="D671" s="39">
        <v>20007.400000000001</v>
      </c>
    </row>
    <row r="672" spans="1:4">
      <c r="A672" s="72" t="s">
        <v>15088</v>
      </c>
      <c r="B672" s="73" t="s">
        <v>15089</v>
      </c>
      <c r="C672" s="74" t="s">
        <v>10</v>
      </c>
      <c r="D672" s="40">
        <v>20.350000000000001</v>
      </c>
    </row>
    <row r="673" spans="1:4">
      <c r="A673" s="69" t="s">
        <v>15090</v>
      </c>
      <c r="B673" s="70" t="s">
        <v>15091</v>
      </c>
      <c r="C673" s="71" t="s">
        <v>10</v>
      </c>
      <c r="D673" s="39">
        <v>34.19</v>
      </c>
    </row>
    <row r="674" spans="1:4">
      <c r="A674" s="72" t="s">
        <v>15092</v>
      </c>
      <c r="B674" s="73" t="s">
        <v>15093</v>
      </c>
      <c r="C674" s="74" t="s">
        <v>10</v>
      </c>
      <c r="D674" s="40">
        <v>43.65</v>
      </c>
    </row>
    <row r="675" spans="1:4">
      <c r="A675" s="69" t="s">
        <v>15094</v>
      </c>
      <c r="B675" s="70" t="s">
        <v>15095</v>
      </c>
      <c r="C675" s="71" t="s">
        <v>10</v>
      </c>
      <c r="D675" s="39">
        <v>24.08</v>
      </c>
    </row>
    <row r="676" spans="1:4">
      <c r="A676" s="72" t="s">
        <v>15096</v>
      </c>
      <c r="B676" s="73" t="s">
        <v>15097</v>
      </c>
      <c r="C676" s="74" t="s">
        <v>10</v>
      </c>
      <c r="D676" s="40">
        <v>144.49</v>
      </c>
    </row>
    <row r="677" spans="1:4">
      <c r="A677" s="69" t="s">
        <v>15098</v>
      </c>
      <c r="B677" s="70" t="s">
        <v>15099</v>
      </c>
      <c r="C677" s="71" t="s">
        <v>10</v>
      </c>
      <c r="D677" s="39">
        <v>142.30000000000001</v>
      </c>
    </row>
    <row r="678" spans="1:4">
      <c r="A678" s="72" t="s">
        <v>15100</v>
      </c>
      <c r="B678" s="73" t="s">
        <v>15101</v>
      </c>
      <c r="C678" s="74" t="s">
        <v>10</v>
      </c>
      <c r="D678" s="40">
        <v>54.26</v>
      </c>
    </row>
    <row r="679" spans="1:4">
      <c r="A679" s="69" t="s">
        <v>15102</v>
      </c>
      <c r="B679" s="70" t="s">
        <v>15103</v>
      </c>
      <c r="C679" s="71" t="s">
        <v>10</v>
      </c>
      <c r="D679" s="39">
        <v>49.86</v>
      </c>
    </row>
    <row r="680" spans="1:4">
      <c r="A680" s="72" t="s">
        <v>15104</v>
      </c>
      <c r="B680" s="73" t="s">
        <v>15105</v>
      </c>
      <c r="C680" s="74" t="s">
        <v>10</v>
      </c>
      <c r="D680" s="40">
        <v>51.01</v>
      </c>
    </row>
    <row r="681" spans="1:4">
      <c r="A681" s="69" t="s">
        <v>15106</v>
      </c>
      <c r="B681" s="70" t="s">
        <v>15107</v>
      </c>
      <c r="C681" s="71" t="s">
        <v>10</v>
      </c>
      <c r="D681" s="39">
        <v>16.78</v>
      </c>
    </row>
    <row r="682" spans="1:4">
      <c r="A682" s="72" t="s">
        <v>15108</v>
      </c>
      <c r="B682" s="73" t="s">
        <v>15109</v>
      </c>
      <c r="C682" s="74" t="s">
        <v>10</v>
      </c>
      <c r="D682" s="40">
        <v>19.649999999999999</v>
      </c>
    </row>
    <row r="683" spans="1:4">
      <c r="A683" s="69" t="s">
        <v>15110</v>
      </c>
      <c r="B683" s="70" t="s">
        <v>15111</v>
      </c>
      <c r="C683" s="71" t="s">
        <v>8</v>
      </c>
      <c r="D683" s="39">
        <v>4110.38</v>
      </c>
    </row>
    <row r="684" spans="1:4">
      <c r="A684" s="72"/>
      <c r="B684" s="73"/>
      <c r="C684" s="74"/>
      <c r="D684" s="40"/>
    </row>
    <row r="685" spans="1:4">
      <c r="A685" s="69" t="s">
        <v>15112</v>
      </c>
      <c r="B685" s="70" t="s">
        <v>15113</v>
      </c>
      <c r="C685" s="71" t="s">
        <v>8</v>
      </c>
      <c r="D685" s="39">
        <v>6057.57</v>
      </c>
    </row>
    <row r="686" spans="1:4">
      <c r="A686" s="72"/>
      <c r="B686" s="73"/>
      <c r="C686" s="74"/>
      <c r="D686" s="40"/>
    </row>
    <row r="687" spans="1:4">
      <c r="A687" s="69" t="s">
        <v>15114</v>
      </c>
      <c r="B687" s="70" t="s">
        <v>15115</v>
      </c>
      <c r="C687" s="71" t="s">
        <v>8</v>
      </c>
      <c r="D687" s="39">
        <v>8094.53</v>
      </c>
    </row>
    <row r="688" spans="1:4">
      <c r="A688" s="72"/>
      <c r="B688" s="73"/>
      <c r="C688" s="74"/>
      <c r="D688" s="40"/>
    </row>
    <row r="689" spans="1:4">
      <c r="A689" s="69" t="s">
        <v>15116</v>
      </c>
      <c r="B689" s="70" t="s">
        <v>15117</v>
      </c>
      <c r="C689" s="71" t="s">
        <v>8</v>
      </c>
      <c r="D689" s="39">
        <v>202.46</v>
      </c>
    </row>
    <row r="690" spans="1:4">
      <c r="A690" s="72" t="s">
        <v>15118</v>
      </c>
      <c r="B690" s="73" t="s">
        <v>15119</v>
      </c>
      <c r="C690" s="74" t="s">
        <v>10</v>
      </c>
      <c r="D690" s="40">
        <v>69.89</v>
      </c>
    </row>
    <row r="691" spans="1:4">
      <c r="A691" s="69" t="s">
        <v>15120</v>
      </c>
      <c r="B691" s="70" t="s">
        <v>15121</v>
      </c>
      <c r="C691" s="71" t="s">
        <v>10</v>
      </c>
      <c r="D691" s="39">
        <v>127.67</v>
      </c>
    </row>
    <row r="692" spans="1:4">
      <c r="A692" s="72" t="s">
        <v>15122</v>
      </c>
      <c r="B692" s="73" t="s">
        <v>15123</v>
      </c>
      <c r="C692" s="74" t="s">
        <v>10</v>
      </c>
      <c r="D692" s="40">
        <v>42.81</v>
      </c>
    </row>
    <row r="693" spans="1:4">
      <c r="A693" s="69" t="s">
        <v>15124</v>
      </c>
      <c r="B693" s="70" t="s">
        <v>15125</v>
      </c>
      <c r="C693" s="71" t="s">
        <v>10</v>
      </c>
      <c r="D693" s="39">
        <v>52.42</v>
      </c>
    </row>
    <row r="694" spans="1:4">
      <c r="A694" s="72" t="s">
        <v>15126</v>
      </c>
      <c r="B694" s="73" t="s">
        <v>15127</v>
      </c>
      <c r="C694" s="74" t="s">
        <v>8</v>
      </c>
      <c r="D694" s="40">
        <v>610.75</v>
      </c>
    </row>
    <row r="695" spans="1:4">
      <c r="A695" s="69" t="s">
        <v>83448</v>
      </c>
      <c r="B695" s="70" t="s">
        <v>83847</v>
      </c>
      <c r="C695" s="71" t="s">
        <v>8</v>
      </c>
      <c r="D695" s="39">
        <v>38.299999999999997</v>
      </c>
    </row>
    <row r="696" spans="1:4">
      <c r="A696" s="72" t="s">
        <v>83449</v>
      </c>
      <c r="B696" s="73"/>
      <c r="C696" s="74"/>
      <c r="D696" s="40">
        <v>25523.84</v>
      </c>
    </row>
    <row r="697" spans="1:4">
      <c r="A697" s="69" t="s">
        <v>83450</v>
      </c>
      <c r="B697" s="70"/>
      <c r="C697" s="71"/>
      <c r="D697" s="39">
        <v>608.16</v>
      </c>
    </row>
    <row r="698" spans="1:4">
      <c r="A698" s="72" t="s">
        <v>15128</v>
      </c>
      <c r="B698" s="73" t="s">
        <v>15129</v>
      </c>
      <c r="C698" s="74" t="s">
        <v>6</v>
      </c>
      <c r="D698" s="40">
        <v>224.82</v>
      </c>
    </row>
    <row r="699" spans="1:4">
      <c r="A699" s="69" t="s">
        <v>15130</v>
      </c>
      <c r="B699" s="70" t="s">
        <v>15131</v>
      </c>
      <c r="C699" s="71" t="s">
        <v>6</v>
      </c>
      <c r="D699" s="39">
        <v>383.34</v>
      </c>
    </row>
    <row r="700" spans="1:4">
      <c r="A700" s="72" t="s">
        <v>83451</v>
      </c>
      <c r="B700" s="73"/>
      <c r="C700" s="74"/>
      <c r="D700" s="40">
        <v>20694.05</v>
      </c>
    </row>
    <row r="701" spans="1:4">
      <c r="A701" s="69" t="s">
        <v>15132</v>
      </c>
      <c r="B701" s="70" t="s">
        <v>15133</v>
      </c>
      <c r="C701" s="71" t="s">
        <v>6</v>
      </c>
      <c r="D701" s="39">
        <v>347.1</v>
      </c>
    </row>
    <row r="702" spans="1:4">
      <c r="A702" s="72" t="s">
        <v>15134</v>
      </c>
      <c r="B702" s="73" t="s">
        <v>15135</v>
      </c>
      <c r="C702" s="74" t="s">
        <v>6</v>
      </c>
      <c r="D702" s="40">
        <v>316.83</v>
      </c>
    </row>
    <row r="703" spans="1:4">
      <c r="A703" s="69" t="s">
        <v>15136</v>
      </c>
      <c r="B703" s="70" t="s">
        <v>15137</v>
      </c>
      <c r="C703" s="71" t="s">
        <v>6</v>
      </c>
      <c r="D703" s="39">
        <v>347.23</v>
      </c>
    </row>
    <row r="704" spans="1:4">
      <c r="A704" s="72" t="s">
        <v>15138</v>
      </c>
      <c r="B704" s="73" t="s">
        <v>15139</v>
      </c>
      <c r="C704" s="74" t="s">
        <v>6</v>
      </c>
      <c r="D704" s="40">
        <v>347.35</v>
      </c>
    </row>
    <row r="705" spans="1:4">
      <c r="A705" s="69" t="s">
        <v>15140</v>
      </c>
      <c r="B705" s="70" t="s">
        <v>15141</v>
      </c>
      <c r="C705" s="71" t="s">
        <v>6</v>
      </c>
      <c r="D705" s="39">
        <v>317.02</v>
      </c>
    </row>
    <row r="706" spans="1:4">
      <c r="A706" s="72" t="s">
        <v>15142</v>
      </c>
      <c r="B706" s="73" t="s">
        <v>15143</v>
      </c>
      <c r="C706" s="74" t="s">
        <v>6</v>
      </c>
      <c r="D706" s="40">
        <v>300.55</v>
      </c>
    </row>
    <row r="707" spans="1:4">
      <c r="A707" s="69" t="s">
        <v>15144</v>
      </c>
      <c r="B707" s="70" t="s">
        <v>15145</v>
      </c>
      <c r="C707" s="71" t="s">
        <v>6</v>
      </c>
      <c r="D707" s="39">
        <v>347.48</v>
      </c>
    </row>
    <row r="708" spans="1:4">
      <c r="A708" s="72" t="s">
        <v>15146</v>
      </c>
      <c r="B708" s="73" t="s">
        <v>15147</v>
      </c>
      <c r="C708" s="74" t="s">
        <v>6</v>
      </c>
      <c r="D708" s="40">
        <v>347.62</v>
      </c>
    </row>
    <row r="709" spans="1:4">
      <c r="A709" s="69" t="s">
        <v>15148</v>
      </c>
      <c r="B709" s="70" t="s">
        <v>15149</v>
      </c>
      <c r="C709" s="71" t="s">
        <v>6</v>
      </c>
      <c r="D709" s="39">
        <v>317.20999999999998</v>
      </c>
    </row>
    <row r="710" spans="1:4">
      <c r="A710" s="72" t="s">
        <v>15150</v>
      </c>
      <c r="B710" s="73" t="s">
        <v>15151</v>
      </c>
      <c r="C710" s="74" t="s">
        <v>6</v>
      </c>
      <c r="D710" s="40">
        <v>300.70999999999998</v>
      </c>
    </row>
    <row r="711" spans="1:4">
      <c r="A711" s="69" t="s">
        <v>15152</v>
      </c>
      <c r="B711" s="70" t="s">
        <v>15153</v>
      </c>
      <c r="C711" s="71" t="s">
        <v>6</v>
      </c>
      <c r="D711" s="39">
        <v>287.83</v>
      </c>
    </row>
    <row r="712" spans="1:4">
      <c r="A712" s="72" t="s">
        <v>15154</v>
      </c>
      <c r="B712" s="73" t="s">
        <v>15155</v>
      </c>
      <c r="C712" s="74" t="s">
        <v>6</v>
      </c>
      <c r="D712" s="40">
        <v>317.39999999999998</v>
      </c>
    </row>
    <row r="713" spans="1:4">
      <c r="A713" s="69" t="s">
        <v>15156</v>
      </c>
      <c r="B713" s="70" t="s">
        <v>15157</v>
      </c>
      <c r="C713" s="71" t="s">
        <v>6</v>
      </c>
      <c r="D713" s="39">
        <v>300.87</v>
      </c>
    </row>
    <row r="714" spans="1:4">
      <c r="A714" s="72" t="s">
        <v>15158</v>
      </c>
      <c r="B714" s="73" t="s">
        <v>15159</v>
      </c>
      <c r="C714" s="74" t="s">
        <v>6</v>
      </c>
      <c r="D714" s="40">
        <v>287.97000000000003</v>
      </c>
    </row>
    <row r="715" spans="1:4">
      <c r="A715" s="69" t="s">
        <v>15160</v>
      </c>
      <c r="B715" s="70" t="s">
        <v>15161</v>
      </c>
      <c r="C715" s="71" t="s">
        <v>6</v>
      </c>
      <c r="D715" s="39">
        <v>317.60000000000002</v>
      </c>
    </row>
    <row r="716" spans="1:4">
      <c r="A716" s="72" t="s">
        <v>15162</v>
      </c>
      <c r="B716" s="73" t="s">
        <v>15163</v>
      </c>
      <c r="C716" s="74" t="s">
        <v>6</v>
      </c>
      <c r="D716" s="40">
        <v>301.02999999999997</v>
      </c>
    </row>
    <row r="717" spans="1:4">
      <c r="A717" s="69" t="s">
        <v>15164</v>
      </c>
      <c r="B717" s="70" t="s">
        <v>15165</v>
      </c>
      <c r="C717" s="71" t="s">
        <v>6</v>
      </c>
      <c r="D717" s="39">
        <v>288.10000000000002</v>
      </c>
    </row>
    <row r="718" spans="1:4">
      <c r="A718" s="72" t="s">
        <v>15166</v>
      </c>
      <c r="B718" s="73" t="s">
        <v>15167</v>
      </c>
      <c r="C718" s="74" t="s">
        <v>6</v>
      </c>
      <c r="D718" s="40">
        <v>301.19</v>
      </c>
    </row>
    <row r="719" spans="1:4">
      <c r="A719" s="69" t="s">
        <v>15168</v>
      </c>
      <c r="B719" s="70" t="s">
        <v>15169</v>
      </c>
      <c r="C719" s="71" t="s">
        <v>6</v>
      </c>
      <c r="D719" s="39">
        <v>288.23</v>
      </c>
    </row>
    <row r="720" spans="1:4">
      <c r="A720" s="72" t="s">
        <v>15170</v>
      </c>
      <c r="B720" s="73" t="s">
        <v>15171</v>
      </c>
      <c r="C720" s="74" t="s">
        <v>6</v>
      </c>
      <c r="D720" s="40">
        <v>288.37</v>
      </c>
    </row>
    <row r="721" spans="1:4">
      <c r="A721" s="69" t="s">
        <v>15172</v>
      </c>
      <c r="B721" s="70" t="s">
        <v>15173</v>
      </c>
      <c r="C721" s="71" t="s">
        <v>6</v>
      </c>
      <c r="D721" s="39">
        <v>801.96</v>
      </c>
    </row>
    <row r="722" spans="1:4" ht="21.6">
      <c r="A722" s="72" t="s">
        <v>15174</v>
      </c>
      <c r="B722" s="73" t="s">
        <v>15175</v>
      </c>
      <c r="C722" s="74" t="s">
        <v>6</v>
      </c>
      <c r="D722" s="40">
        <v>263.12</v>
      </c>
    </row>
    <row r="723" spans="1:4">
      <c r="A723" s="69"/>
      <c r="B723" s="70"/>
      <c r="C723" s="71"/>
      <c r="D723" s="39"/>
    </row>
    <row r="724" spans="1:4" ht="21.6">
      <c r="A724" s="72" t="s">
        <v>15176</v>
      </c>
      <c r="B724" s="73" t="s">
        <v>15177</v>
      </c>
      <c r="C724" s="74" t="s">
        <v>6</v>
      </c>
      <c r="D724" s="40">
        <v>269.94</v>
      </c>
    </row>
    <row r="725" spans="1:4">
      <c r="A725" s="69"/>
      <c r="B725" s="70"/>
      <c r="C725" s="71"/>
      <c r="D725" s="39"/>
    </row>
    <row r="726" spans="1:4">
      <c r="A726" s="72" t="s">
        <v>15178</v>
      </c>
      <c r="B726" s="73" t="s">
        <v>15179</v>
      </c>
      <c r="C726" s="74" t="s">
        <v>6</v>
      </c>
      <c r="D726" s="40">
        <v>912.44</v>
      </c>
    </row>
    <row r="727" spans="1:4">
      <c r="A727" s="69" t="s">
        <v>15180</v>
      </c>
      <c r="B727" s="70" t="s">
        <v>15181</v>
      </c>
      <c r="C727" s="71" t="s">
        <v>6</v>
      </c>
      <c r="D727" s="39">
        <v>814.78</v>
      </c>
    </row>
    <row r="728" spans="1:4">
      <c r="A728" s="72" t="s">
        <v>15182</v>
      </c>
      <c r="B728" s="73" t="s">
        <v>15183</v>
      </c>
      <c r="C728" s="74" t="s">
        <v>6</v>
      </c>
      <c r="D728" s="40">
        <v>743.66</v>
      </c>
    </row>
    <row r="729" spans="1:4">
      <c r="A729" s="69" t="s">
        <v>15184</v>
      </c>
      <c r="B729" s="70" t="s">
        <v>15185</v>
      </c>
      <c r="C729" s="71" t="s">
        <v>6</v>
      </c>
      <c r="D729" s="39">
        <v>714.24</v>
      </c>
    </row>
    <row r="730" spans="1:4">
      <c r="A730" s="72" t="s">
        <v>15186</v>
      </c>
      <c r="B730" s="73" t="s">
        <v>15187</v>
      </c>
      <c r="C730" s="74" t="s">
        <v>6</v>
      </c>
      <c r="D730" s="40">
        <v>658.58</v>
      </c>
    </row>
    <row r="731" spans="1:4">
      <c r="A731" s="69" t="s">
        <v>15188</v>
      </c>
      <c r="B731" s="70" t="s">
        <v>15189</v>
      </c>
      <c r="C731" s="71" t="s">
        <v>6</v>
      </c>
      <c r="D731" s="39">
        <v>625</v>
      </c>
    </row>
    <row r="732" spans="1:4">
      <c r="A732" s="72" t="s">
        <v>15190</v>
      </c>
      <c r="B732" s="73" t="s">
        <v>15191</v>
      </c>
      <c r="C732" s="74" t="s">
        <v>6</v>
      </c>
      <c r="D732" s="40">
        <v>602.46</v>
      </c>
    </row>
    <row r="733" spans="1:4">
      <c r="A733" s="69" t="s">
        <v>15192</v>
      </c>
      <c r="B733" s="70" t="s">
        <v>15193</v>
      </c>
      <c r="C733" s="71" t="s">
        <v>6</v>
      </c>
      <c r="D733" s="39">
        <v>586.36</v>
      </c>
    </row>
    <row r="734" spans="1:4">
      <c r="A734" s="72" t="s">
        <v>15194</v>
      </c>
      <c r="B734" s="73" t="s">
        <v>15195</v>
      </c>
      <c r="C734" s="74" t="s">
        <v>6</v>
      </c>
      <c r="D734" s="40">
        <v>638.70000000000005</v>
      </c>
    </row>
    <row r="735" spans="1:4">
      <c r="A735" s="69" t="s">
        <v>15196</v>
      </c>
      <c r="B735" s="70" t="s">
        <v>15197</v>
      </c>
      <c r="C735" s="71" t="s">
        <v>6</v>
      </c>
      <c r="D735" s="39">
        <v>573.88</v>
      </c>
    </row>
    <row r="736" spans="1:4">
      <c r="A736" s="72" t="s">
        <v>15198</v>
      </c>
      <c r="B736" s="73" t="s">
        <v>15199</v>
      </c>
      <c r="C736" s="74" t="s">
        <v>6</v>
      </c>
      <c r="D736" s="40">
        <v>518.22</v>
      </c>
    </row>
    <row r="737" spans="1:4">
      <c r="A737" s="69" t="s">
        <v>15200</v>
      </c>
      <c r="B737" s="70" t="s">
        <v>15201</v>
      </c>
      <c r="C737" s="71" t="s">
        <v>6</v>
      </c>
      <c r="D737" s="39">
        <v>484.64</v>
      </c>
    </row>
    <row r="738" spans="1:4">
      <c r="A738" s="72" t="s">
        <v>15202</v>
      </c>
      <c r="B738" s="73" t="s">
        <v>15203</v>
      </c>
      <c r="C738" s="74" t="s">
        <v>6</v>
      </c>
      <c r="D738" s="40">
        <v>590.38</v>
      </c>
    </row>
    <row r="739" spans="1:4">
      <c r="A739" s="69" t="s">
        <v>15204</v>
      </c>
      <c r="B739" s="70" t="s">
        <v>15205</v>
      </c>
      <c r="C739" s="71" t="s">
        <v>6</v>
      </c>
      <c r="D739" s="39">
        <v>526.52</v>
      </c>
    </row>
    <row r="740" spans="1:4">
      <c r="A740" s="72" t="s">
        <v>15206</v>
      </c>
      <c r="B740" s="73" t="s">
        <v>15207</v>
      </c>
      <c r="C740" s="74" t="s">
        <v>6</v>
      </c>
      <c r="D740" s="40">
        <v>482.5</v>
      </c>
    </row>
    <row r="741" spans="1:4">
      <c r="A741" s="69" t="s">
        <v>15208</v>
      </c>
      <c r="B741" s="70" t="s">
        <v>15209</v>
      </c>
      <c r="C741" s="71" t="s">
        <v>6</v>
      </c>
      <c r="D741" s="39">
        <v>450.29</v>
      </c>
    </row>
    <row r="742" spans="1:4">
      <c r="A742" s="72" t="s">
        <v>15210</v>
      </c>
      <c r="B742" s="73" t="s">
        <v>15211</v>
      </c>
      <c r="C742" s="74" t="s">
        <v>6</v>
      </c>
      <c r="D742" s="40">
        <v>417.68</v>
      </c>
    </row>
    <row r="743" spans="1:4">
      <c r="A743" s="69" t="s">
        <v>15212</v>
      </c>
      <c r="B743" s="70" t="s">
        <v>15213</v>
      </c>
      <c r="C743" s="71" t="s">
        <v>6</v>
      </c>
      <c r="D743" s="39">
        <v>362.02</v>
      </c>
    </row>
    <row r="744" spans="1:4">
      <c r="A744" s="72" t="s">
        <v>15214</v>
      </c>
      <c r="B744" s="73" t="s">
        <v>15215</v>
      </c>
      <c r="C744" s="74" t="s">
        <v>6</v>
      </c>
      <c r="D744" s="40">
        <v>328.44</v>
      </c>
    </row>
    <row r="745" spans="1:4">
      <c r="A745" s="69" t="s">
        <v>15216</v>
      </c>
      <c r="B745" s="70" t="s">
        <v>15217</v>
      </c>
      <c r="C745" s="71" t="s">
        <v>6</v>
      </c>
      <c r="D745" s="39">
        <v>305.89999999999998</v>
      </c>
    </row>
    <row r="746" spans="1:4">
      <c r="A746" s="72" t="s">
        <v>15218</v>
      </c>
      <c r="B746" s="73" t="s">
        <v>15219</v>
      </c>
      <c r="C746" s="74" t="s">
        <v>6</v>
      </c>
      <c r="D746" s="40">
        <v>289.8</v>
      </c>
    </row>
    <row r="747" spans="1:4">
      <c r="A747" s="69" t="s">
        <v>15220</v>
      </c>
      <c r="B747" s="70" t="s">
        <v>15221</v>
      </c>
      <c r="C747" s="71" t="s">
        <v>6</v>
      </c>
      <c r="D747" s="39">
        <v>364.17</v>
      </c>
    </row>
    <row r="748" spans="1:4">
      <c r="A748" s="72" t="s">
        <v>15222</v>
      </c>
      <c r="B748" s="73" t="s">
        <v>15223</v>
      </c>
      <c r="C748" s="74" t="s">
        <v>6</v>
      </c>
      <c r="D748" s="40">
        <v>308.51</v>
      </c>
    </row>
    <row r="749" spans="1:4">
      <c r="A749" s="69" t="s">
        <v>15224</v>
      </c>
      <c r="B749" s="70" t="s">
        <v>15225</v>
      </c>
      <c r="C749" s="71" t="s">
        <v>6</v>
      </c>
      <c r="D749" s="39">
        <v>332.8</v>
      </c>
    </row>
    <row r="750" spans="1:4">
      <c r="A750" s="72" t="s">
        <v>15226</v>
      </c>
      <c r="B750" s="73" t="s">
        <v>15227</v>
      </c>
      <c r="C750" s="74" t="s">
        <v>6</v>
      </c>
      <c r="D750" s="40">
        <v>285.58</v>
      </c>
    </row>
    <row r="751" spans="1:4">
      <c r="A751" s="69" t="s">
        <v>15228</v>
      </c>
      <c r="B751" s="70" t="s">
        <v>15229</v>
      </c>
      <c r="C751" s="71" t="s">
        <v>6</v>
      </c>
      <c r="D751" s="39">
        <v>173.8</v>
      </c>
    </row>
    <row r="752" spans="1:4">
      <c r="A752" s="72" t="s">
        <v>83452</v>
      </c>
      <c r="B752" s="73"/>
      <c r="C752" s="74"/>
      <c r="D752" s="40">
        <v>4202.4399999999996</v>
      </c>
    </row>
    <row r="753" spans="1:4">
      <c r="A753" s="69" t="s">
        <v>15230</v>
      </c>
      <c r="B753" s="70" t="s">
        <v>15231</v>
      </c>
      <c r="C753" s="71" t="s">
        <v>6</v>
      </c>
      <c r="D753" s="39">
        <v>446.27</v>
      </c>
    </row>
    <row r="754" spans="1:4">
      <c r="A754" s="72"/>
      <c r="B754" s="73"/>
      <c r="C754" s="74"/>
      <c r="D754" s="40"/>
    </row>
    <row r="755" spans="1:4">
      <c r="A755" s="69" t="s">
        <v>15232</v>
      </c>
      <c r="B755" s="70" t="s">
        <v>15233</v>
      </c>
      <c r="C755" s="71" t="s">
        <v>6</v>
      </c>
      <c r="D755" s="39">
        <v>507.42</v>
      </c>
    </row>
    <row r="756" spans="1:4">
      <c r="A756" s="72" t="s">
        <v>15234</v>
      </c>
      <c r="B756" s="73" t="s">
        <v>15235</v>
      </c>
      <c r="C756" s="74" t="s">
        <v>6</v>
      </c>
      <c r="D756" s="40">
        <v>440.32</v>
      </c>
    </row>
    <row r="757" spans="1:4">
      <c r="A757" s="69" t="s">
        <v>15236</v>
      </c>
      <c r="B757" s="70" t="s">
        <v>15237</v>
      </c>
      <c r="C757" s="71" t="s">
        <v>6</v>
      </c>
      <c r="D757" s="39">
        <v>774.47</v>
      </c>
    </row>
    <row r="758" spans="1:4">
      <c r="A758" s="72" t="s">
        <v>15238</v>
      </c>
      <c r="B758" s="73" t="s">
        <v>15239</v>
      </c>
      <c r="C758" s="74" t="s">
        <v>6</v>
      </c>
      <c r="D758" s="40">
        <v>562.22</v>
      </c>
    </row>
    <row r="759" spans="1:4">
      <c r="A759" s="69" t="s">
        <v>15240</v>
      </c>
      <c r="B759" s="70" t="s">
        <v>15241</v>
      </c>
      <c r="C759" s="71" t="s">
        <v>6</v>
      </c>
      <c r="D759" s="39">
        <v>478.04</v>
      </c>
    </row>
    <row r="760" spans="1:4">
      <c r="A760" s="72" t="s">
        <v>15242</v>
      </c>
      <c r="B760" s="73" t="s">
        <v>15243</v>
      </c>
      <c r="C760" s="74" t="s">
        <v>6</v>
      </c>
      <c r="D760" s="40">
        <v>446.84</v>
      </c>
    </row>
    <row r="761" spans="1:4">
      <c r="A761" s="69" t="s">
        <v>15244</v>
      </c>
      <c r="B761" s="70" t="s">
        <v>15245</v>
      </c>
      <c r="C761" s="71" t="s">
        <v>6</v>
      </c>
      <c r="D761" s="39">
        <v>546.86</v>
      </c>
    </row>
    <row r="762" spans="1:4">
      <c r="A762" s="72" t="s">
        <v>83453</v>
      </c>
      <c r="B762" s="73"/>
      <c r="C762" s="74"/>
      <c r="D762" s="40">
        <v>19.190000000000001</v>
      </c>
    </row>
    <row r="763" spans="1:4">
      <c r="A763" s="69" t="s">
        <v>15246</v>
      </c>
      <c r="B763" s="70" t="s">
        <v>15247</v>
      </c>
      <c r="C763" s="71" t="s">
        <v>16</v>
      </c>
      <c r="D763" s="39">
        <v>4.1100000000000003</v>
      </c>
    </row>
    <row r="764" spans="1:4">
      <c r="A764" s="72" t="s">
        <v>15248</v>
      </c>
      <c r="B764" s="73" t="s">
        <v>15249</v>
      </c>
      <c r="C764" s="74" t="s">
        <v>16</v>
      </c>
      <c r="D764" s="40">
        <v>4.1100000000000003</v>
      </c>
    </row>
    <row r="765" spans="1:4">
      <c r="A765" s="69" t="s">
        <v>15250</v>
      </c>
      <c r="B765" s="70" t="s">
        <v>15251</v>
      </c>
      <c r="C765" s="71" t="s">
        <v>16</v>
      </c>
      <c r="D765" s="39">
        <v>10.29</v>
      </c>
    </row>
    <row r="766" spans="1:4">
      <c r="A766" s="72" t="s">
        <v>15252</v>
      </c>
      <c r="B766" s="73" t="s">
        <v>15253</v>
      </c>
      <c r="C766" s="74" t="s">
        <v>5</v>
      </c>
      <c r="D766" s="40">
        <v>0.68</v>
      </c>
    </row>
    <row r="767" spans="1:4">
      <c r="A767" s="69" t="s">
        <v>83454</v>
      </c>
      <c r="B767" s="70"/>
      <c r="C767" s="71"/>
      <c r="D767" s="39">
        <v>112785.55</v>
      </c>
    </row>
    <row r="768" spans="1:4">
      <c r="A768" s="72" t="s">
        <v>83455</v>
      </c>
      <c r="B768" s="73"/>
      <c r="C768" s="74"/>
      <c r="D768" s="40">
        <v>10856.95</v>
      </c>
    </row>
    <row r="769" spans="1:4">
      <c r="A769" s="69" t="s">
        <v>15254</v>
      </c>
      <c r="B769" s="70" t="s">
        <v>15255</v>
      </c>
      <c r="C769" s="71" t="s">
        <v>6</v>
      </c>
      <c r="D769" s="39">
        <v>1097.4100000000001</v>
      </c>
    </row>
    <row r="770" spans="1:4">
      <c r="A770" s="72" t="s">
        <v>15256</v>
      </c>
      <c r="B770" s="73" t="s">
        <v>15257</v>
      </c>
      <c r="C770" s="74" t="s">
        <v>10</v>
      </c>
      <c r="D770" s="40">
        <v>1768.7</v>
      </c>
    </row>
    <row r="771" spans="1:4">
      <c r="A771" s="69" t="s">
        <v>15258</v>
      </c>
      <c r="B771" s="70" t="s">
        <v>15259</v>
      </c>
      <c r="C771" s="71" t="s">
        <v>10</v>
      </c>
      <c r="D771" s="39">
        <v>2139.42</v>
      </c>
    </row>
    <row r="772" spans="1:4">
      <c r="A772" s="72" t="s">
        <v>15260</v>
      </c>
      <c r="B772" s="73" t="s">
        <v>15261</v>
      </c>
      <c r="C772" s="74" t="s">
        <v>10</v>
      </c>
      <c r="D772" s="40">
        <v>2526.6999999999998</v>
      </c>
    </row>
    <row r="773" spans="1:4">
      <c r="A773" s="69" t="s">
        <v>15262</v>
      </c>
      <c r="B773" s="70" t="s">
        <v>15263</v>
      </c>
      <c r="C773" s="71" t="s">
        <v>6</v>
      </c>
      <c r="D773" s="39">
        <v>443.21</v>
      </c>
    </row>
    <row r="774" spans="1:4">
      <c r="A774" s="72" t="s">
        <v>15264</v>
      </c>
      <c r="B774" s="73" t="s">
        <v>15265</v>
      </c>
      <c r="C774" s="74" t="s">
        <v>6</v>
      </c>
      <c r="D774" s="40">
        <v>406.59</v>
      </c>
    </row>
    <row r="775" spans="1:4">
      <c r="A775" s="69" t="s">
        <v>15266</v>
      </c>
      <c r="B775" s="70" t="s">
        <v>15267</v>
      </c>
      <c r="C775" s="71" t="s">
        <v>6</v>
      </c>
      <c r="D775" s="39">
        <v>448.25</v>
      </c>
    </row>
    <row r="776" spans="1:4">
      <c r="A776" s="72" t="s">
        <v>15268</v>
      </c>
      <c r="B776" s="73" t="s">
        <v>15269</v>
      </c>
      <c r="C776" s="74" t="s">
        <v>6</v>
      </c>
      <c r="D776" s="40">
        <v>410.8</v>
      </c>
    </row>
    <row r="777" spans="1:4">
      <c r="A777" s="69" t="s">
        <v>15270</v>
      </c>
      <c r="B777" s="70" t="s">
        <v>15271</v>
      </c>
      <c r="C777" s="71" t="s">
        <v>6</v>
      </c>
      <c r="D777" s="39">
        <v>458.3</v>
      </c>
    </row>
    <row r="778" spans="1:4">
      <c r="A778" s="72" t="s">
        <v>15272</v>
      </c>
      <c r="B778" s="73" t="s">
        <v>15273</v>
      </c>
      <c r="C778" s="74" t="s">
        <v>6</v>
      </c>
      <c r="D778" s="40">
        <v>418.75</v>
      </c>
    </row>
    <row r="779" spans="1:4">
      <c r="A779" s="69" t="s">
        <v>15274</v>
      </c>
      <c r="B779" s="70" t="s">
        <v>15275</v>
      </c>
      <c r="C779" s="71" t="s">
        <v>6</v>
      </c>
      <c r="D779" s="39">
        <v>361.76</v>
      </c>
    </row>
    <row r="780" spans="1:4">
      <c r="A780" s="72" t="s">
        <v>15276</v>
      </c>
      <c r="B780" s="73" t="s">
        <v>15277</v>
      </c>
      <c r="C780" s="74" t="s">
        <v>6</v>
      </c>
      <c r="D780" s="40">
        <v>377.06</v>
      </c>
    </row>
    <row r="781" spans="1:4">
      <c r="A781" s="69" t="s">
        <v>83456</v>
      </c>
      <c r="B781" s="70"/>
      <c r="C781" s="71"/>
      <c r="D781" s="39">
        <v>20389.22</v>
      </c>
    </row>
    <row r="782" spans="1:4">
      <c r="A782" s="72" t="s">
        <v>15278</v>
      </c>
      <c r="B782" s="73" t="s">
        <v>15279</v>
      </c>
      <c r="C782" s="74" t="s">
        <v>6</v>
      </c>
      <c r="D782" s="40">
        <v>1370.75</v>
      </c>
    </row>
    <row r="783" spans="1:4">
      <c r="A783" s="69" t="s">
        <v>15280</v>
      </c>
      <c r="B783" s="70" t="s">
        <v>15281</v>
      </c>
      <c r="C783" s="71" t="s">
        <v>6</v>
      </c>
      <c r="D783" s="39">
        <v>1432.83</v>
      </c>
    </row>
    <row r="784" spans="1:4">
      <c r="A784" s="72" t="s">
        <v>15282</v>
      </c>
      <c r="B784" s="73" t="s">
        <v>15283</v>
      </c>
      <c r="C784" s="74" t="s">
        <v>10</v>
      </c>
      <c r="D784" s="40">
        <v>2064.3200000000002</v>
      </c>
    </row>
    <row r="785" spans="1:4">
      <c r="A785" s="69" t="s">
        <v>15284</v>
      </c>
      <c r="B785" s="70" t="s">
        <v>15285</v>
      </c>
      <c r="C785" s="71" t="s">
        <v>10</v>
      </c>
      <c r="D785" s="39">
        <v>2123.12</v>
      </c>
    </row>
    <row r="786" spans="1:4">
      <c r="A786" s="72" t="s">
        <v>15286</v>
      </c>
      <c r="B786" s="73" t="s">
        <v>15287</v>
      </c>
      <c r="C786" s="74" t="s">
        <v>10</v>
      </c>
      <c r="D786" s="40">
        <v>2506.5500000000002</v>
      </c>
    </row>
    <row r="787" spans="1:4">
      <c r="A787" s="69" t="s">
        <v>15288</v>
      </c>
      <c r="B787" s="70" t="s">
        <v>15289</v>
      </c>
      <c r="C787" s="71" t="s">
        <v>10</v>
      </c>
      <c r="D787" s="39">
        <v>2590.9499999999998</v>
      </c>
    </row>
    <row r="788" spans="1:4">
      <c r="A788" s="72" t="s">
        <v>15290</v>
      </c>
      <c r="B788" s="73" t="s">
        <v>15291</v>
      </c>
      <c r="C788" s="74" t="s">
        <v>10</v>
      </c>
      <c r="D788" s="40">
        <v>2931.16</v>
      </c>
    </row>
    <row r="789" spans="1:4">
      <c r="A789" s="69" t="s">
        <v>15292</v>
      </c>
      <c r="B789" s="70" t="s">
        <v>15293</v>
      </c>
      <c r="C789" s="71" t="s">
        <v>10</v>
      </c>
      <c r="D789" s="39">
        <v>3102.14</v>
      </c>
    </row>
    <row r="790" spans="1:4">
      <c r="A790" s="72" t="s">
        <v>15294</v>
      </c>
      <c r="B790" s="73" t="s">
        <v>15295</v>
      </c>
      <c r="C790" s="74" t="s">
        <v>10</v>
      </c>
      <c r="D790" s="40">
        <v>1428.53</v>
      </c>
    </row>
    <row r="791" spans="1:4">
      <c r="A791" s="69" t="s">
        <v>15296</v>
      </c>
      <c r="B791" s="70" t="s">
        <v>15297</v>
      </c>
      <c r="C791" s="71" t="s">
        <v>6</v>
      </c>
      <c r="D791" s="39">
        <v>838.87</v>
      </c>
    </row>
    <row r="792" spans="1:4">
      <c r="A792" s="72" t="s">
        <v>83457</v>
      </c>
      <c r="B792" s="73"/>
      <c r="C792" s="74"/>
      <c r="D792" s="40">
        <v>3258.35</v>
      </c>
    </row>
    <row r="793" spans="1:4">
      <c r="A793" s="69" t="s">
        <v>15298</v>
      </c>
      <c r="B793" s="70" t="s">
        <v>15299</v>
      </c>
      <c r="C793" s="71" t="s">
        <v>8</v>
      </c>
      <c r="D793" s="39">
        <v>29.16</v>
      </c>
    </row>
    <row r="794" spans="1:4">
      <c r="A794" s="72" t="s">
        <v>15300</v>
      </c>
      <c r="B794" s="73" t="s">
        <v>15301</v>
      </c>
      <c r="C794" s="74" t="s">
        <v>8</v>
      </c>
      <c r="D794" s="40">
        <v>34.979999999999997</v>
      </c>
    </row>
    <row r="795" spans="1:4">
      <c r="A795" s="69" t="s">
        <v>15302</v>
      </c>
      <c r="B795" s="70" t="s">
        <v>15303</v>
      </c>
      <c r="C795" s="71" t="s">
        <v>8</v>
      </c>
      <c r="D795" s="39">
        <v>53.29</v>
      </c>
    </row>
    <row r="796" spans="1:4">
      <c r="A796" s="72" t="s">
        <v>15304</v>
      </c>
      <c r="B796" s="73" t="s">
        <v>15305</v>
      </c>
      <c r="C796" s="74" t="s">
        <v>8</v>
      </c>
      <c r="D796" s="40">
        <v>63.7</v>
      </c>
    </row>
    <row r="797" spans="1:4">
      <c r="A797" s="69" t="s">
        <v>15306</v>
      </c>
      <c r="B797" s="70" t="s">
        <v>15307</v>
      </c>
      <c r="C797" s="71" t="s">
        <v>10</v>
      </c>
      <c r="D797" s="39">
        <v>62.13</v>
      </c>
    </row>
    <row r="798" spans="1:4">
      <c r="A798" s="72" t="s">
        <v>15308</v>
      </c>
      <c r="B798" s="73" t="s">
        <v>15309</v>
      </c>
      <c r="C798" s="74" t="s">
        <v>10</v>
      </c>
      <c r="D798" s="40">
        <v>77.86</v>
      </c>
    </row>
    <row r="799" spans="1:4">
      <c r="A799" s="69" t="s">
        <v>15310</v>
      </c>
      <c r="B799" s="70" t="s">
        <v>15311</v>
      </c>
      <c r="C799" s="71" t="s">
        <v>10</v>
      </c>
      <c r="D799" s="39">
        <v>78.48</v>
      </c>
    </row>
    <row r="800" spans="1:4">
      <c r="A800" s="72" t="s">
        <v>15312</v>
      </c>
      <c r="B800" s="73" t="s">
        <v>15313</v>
      </c>
      <c r="C800" s="74" t="s">
        <v>10</v>
      </c>
      <c r="D800" s="40">
        <v>94.22</v>
      </c>
    </row>
    <row r="801" spans="1:4">
      <c r="A801" s="69" t="s">
        <v>15314</v>
      </c>
      <c r="B801" s="70" t="s">
        <v>15315</v>
      </c>
      <c r="C801" s="71" t="s">
        <v>10</v>
      </c>
      <c r="D801" s="39">
        <v>146.12</v>
      </c>
    </row>
    <row r="802" spans="1:4">
      <c r="A802" s="72" t="s">
        <v>15316</v>
      </c>
      <c r="B802" s="73" t="s">
        <v>15317</v>
      </c>
      <c r="C802" s="74" t="s">
        <v>10</v>
      </c>
      <c r="D802" s="40">
        <v>184.7</v>
      </c>
    </row>
    <row r="803" spans="1:4">
      <c r="A803" s="69" t="s">
        <v>15318</v>
      </c>
      <c r="B803" s="70" t="s">
        <v>15319</v>
      </c>
      <c r="C803" s="71" t="s">
        <v>10</v>
      </c>
      <c r="D803" s="39">
        <v>233.23</v>
      </c>
    </row>
    <row r="804" spans="1:4">
      <c r="A804" s="72" t="s">
        <v>15320</v>
      </c>
      <c r="B804" s="73" t="s">
        <v>15321</v>
      </c>
      <c r="C804" s="74" t="s">
        <v>10</v>
      </c>
      <c r="D804" s="40">
        <v>272.61</v>
      </c>
    </row>
    <row r="805" spans="1:4">
      <c r="A805" s="69" t="s">
        <v>15322</v>
      </c>
      <c r="B805" s="70" t="s">
        <v>15323</v>
      </c>
      <c r="C805" s="71" t="s">
        <v>10</v>
      </c>
      <c r="D805" s="39">
        <v>306.87</v>
      </c>
    </row>
    <row r="806" spans="1:4">
      <c r="A806" s="72" t="s">
        <v>15324</v>
      </c>
      <c r="B806" s="73" t="s">
        <v>15325</v>
      </c>
      <c r="C806" s="74" t="s">
        <v>10</v>
      </c>
      <c r="D806" s="40">
        <v>395.55</v>
      </c>
    </row>
    <row r="807" spans="1:4">
      <c r="A807" s="69" t="s">
        <v>15326</v>
      </c>
      <c r="B807" s="70" t="s">
        <v>15327</v>
      </c>
      <c r="C807" s="71" t="s">
        <v>10</v>
      </c>
      <c r="D807" s="39">
        <v>450.89</v>
      </c>
    </row>
    <row r="808" spans="1:4">
      <c r="A808" s="72" t="s">
        <v>15328</v>
      </c>
      <c r="B808" s="73" t="s">
        <v>15329</v>
      </c>
      <c r="C808" s="74" t="s">
        <v>10</v>
      </c>
      <c r="D808" s="40">
        <v>473.83</v>
      </c>
    </row>
    <row r="809" spans="1:4">
      <c r="A809" s="69" t="s">
        <v>15330</v>
      </c>
      <c r="B809" s="70" t="s">
        <v>15331</v>
      </c>
      <c r="C809" s="71" t="s">
        <v>5</v>
      </c>
      <c r="D809" s="39">
        <v>9.1</v>
      </c>
    </row>
    <row r="810" spans="1:4">
      <c r="A810" s="72" t="s">
        <v>15332</v>
      </c>
      <c r="B810" s="73" t="s">
        <v>15333</v>
      </c>
      <c r="C810" s="74" t="s">
        <v>8</v>
      </c>
      <c r="D810" s="40">
        <v>267.52999999999997</v>
      </c>
    </row>
    <row r="811" spans="1:4">
      <c r="A811" s="69" t="s">
        <v>15334</v>
      </c>
      <c r="B811" s="70" t="s">
        <v>15335</v>
      </c>
      <c r="C811" s="71" t="s">
        <v>10</v>
      </c>
      <c r="D811" s="39">
        <v>24.1</v>
      </c>
    </row>
    <row r="812" spans="1:4">
      <c r="A812" s="72" t="s">
        <v>83458</v>
      </c>
      <c r="B812" s="73"/>
      <c r="C812" s="74"/>
      <c r="D812" s="40">
        <v>2765.38</v>
      </c>
    </row>
    <row r="813" spans="1:4">
      <c r="A813" s="69" t="s">
        <v>15336</v>
      </c>
      <c r="B813" s="70" t="s">
        <v>15337</v>
      </c>
      <c r="C813" s="71" t="s">
        <v>6</v>
      </c>
      <c r="D813" s="39">
        <v>368.38</v>
      </c>
    </row>
    <row r="814" spans="1:4">
      <c r="A814" s="72" t="s">
        <v>15338</v>
      </c>
      <c r="B814" s="73" t="s">
        <v>15339</v>
      </c>
      <c r="C814" s="74" t="s">
        <v>6</v>
      </c>
      <c r="D814" s="40">
        <v>555.95000000000005</v>
      </c>
    </row>
    <row r="815" spans="1:4">
      <c r="A815" s="69"/>
      <c r="B815" s="70"/>
      <c r="C815" s="71"/>
      <c r="D815" s="39"/>
    </row>
    <row r="816" spans="1:4">
      <c r="A816" s="72" t="s">
        <v>15340</v>
      </c>
      <c r="B816" s="73" t="s">
        <v>15341</v>
      </c>
      <c r="C816" s="74" t="s">
        <v>6</v>
      </c>
      <c r="D816" s="40">
        <v>431.62</v>
      </c>
    </row>
    <row r="817" spans="1:4">
      <c r="A817" s="69"/>
      <c r="B817" s="70"/>
      <c r="C817" s="71"/>
      <c r="D817" s="39"/>
    </row>
    <row r="818" spans="1:4">
      <c r="A818" s="72" t="s">
        <v>15342</v>
      </c>
      <c r="B818" s="73" t="s">
        <v>15343</v>
      </c>
      <c r="C818" s="74" t="s">
        <v>6</v>
      </c>
      <c r="D818" s="40">
        <v>480.39</v>
      </c>
    </row>
    <row r="819" spans="1:4">
      <c r="A819" s="69"/>
      <c r="B819" s="70"/>
      <c r="C819" s="71"/>
      <c r="D819" s="39"/>
    </row>
    <row r="820" spans="1:4">
      <c r="A820" s="72" t="s">
        <v>15344</v>
      </c>
      <c r="B820" s="73" t="s">
        <v>15345</v>
      </c>
      <c r="C820" s="74" t="s">
        <v>6</v>
      </c>
      <c r="D820" s="40">
        <v>534.57000000000005</v>
      </c>
    </row>
    <row r="821" spans="1:4" ht="21.6">
      <c r="A821" s="69" t="s">
        <v>15346</v>
      </c>
      <c r="B821" s="70" t="s">
        <v>15347</v>
      </c>
      <c r="C821" s="71" t="s">
        <v>10</v>
      </c>
      <c r="D821" s="39">
        <v>84.38</v>
      </c>
    </row>
    <row r="822" spans="1:4">
      <c r="A822" s="72"/>
      <c r="B822" s="73"/>
      <c r="C822" s="74"/>
      <c r="D822" s="40"/>
    </row>
    <row r="823" spans="1:4">
      <c r="A823" s="69" t="s">
        <v>15348</v>
      </c>
      <c r="B823" s="70" t="s">
        <v>15349</v>
      </c>
      <c r="C823" s="71" t="s">
        <v>6</v>
      </c>
      <c r="D823" s="39">
        <v>310.08999999999997</v>
      </c>
    </row>
    <row r="824" spans="1:4">
      <c r="A824" s="72"/>
      <c r="B824" s="73"/>
      <c r="C824" s="74"/>
      <c r="D824" s="40"/>
    </row>
    <row r="825" spans="1:4">
      <c r="A825" s="69" t="s">
        <v>62461</v>
      </c>
      <c r="B825" s="70"/>
      <c r="C825" s="71"/>
      <c r="D825" s="39">
        <v>4900.93</v>
      </c>
    </row>
    <row r="826" spans="1:4" ht="21.6">
      <c r="A826" s="72" t="s">
        <v>15350</v>
      </c>
      <c r="B826" s="73" t="s">
        <v>15351</v>
      </c>
      <c r="C826" s="74" t="s">
        <v>16</v>
      </c>
      <c r="D826" s="40">
        <v>774.6</v>
      </c>
    </row>
    <row r="827" spans="1:4">
      <c r="A827" s="69"/>
      <c r="B827" s="70"/>
      <c r="C827" s="71"/>
      <c r="D827" s="39"/>
    </row>
    <row r="828" spans="1:4" ht="21.6">
      <c r="A828" s="72" t="s">
        <v>15352</v>
      </c>
      <c r="B828" s="73" t="s">
        <v>15353</v>
      </c>
      <c r="C828" s="74" t="s">
        <v>16</v>
      </c>
      <c r="D828" s="40">
        <v>694.39</v>
      </c>
    </row>
    <row r="829" spans="1:4">
      <c r="A829" s="69"/>
      <c r="B829" s="70"/>
      <c r="C829" s="71"/>
      <c r="D829" s="39"/>
    </row>
    <row r="830" spans="1:4">
      <c r="A830" s="72" t="s">
        <v>15354</v>
      </c>
      <c r="B830" s="73" t="s">
        <v>15355</v>
      </c>
      <c r="C830" s="74" t="s">
        <v>16</v>
      </c>
      <c r="D830" s="40">
        <v>192</v>
      </c>
    </row>
    <row r="831" spans="1:4">
      <c r="A831" s="69" t="s">
        <v>15356</v>
      </c>
      <c r="B831" s="70" t="s">
        <v>15357</v>
      </c>
      <c r="C831" s="71" t="s">
        <v>16</v>
      </c>
      <c r="D831" s="39">
        <v>195.02</v>
      </c>
    </row>
    <row r="832" spans="1:4">
      <c r="A832" s="72" t="s">
        <v>15358</v>
      </c>
      <c r="B832" s="73" t="s">
        <v>15359</v>
      </c>
      <c r="C832" s="74" t="s">
        <v>16</v>
      </c>
      <c r="D832" s="40">
        <v>172.16</v>
      </c>
    </row>
    <row r="833" spans="1:4">
      <c r="A833" s="69" t="s">
        <v>15360</v>
      </c>
      <c r="B833" s="70" t="s">
        <v>15361</v>
      </c>
      <c r="C833" s="71" t="s">
        <v>16</v>
      </c>
      <c r="D833" s="39">
        <v>174.58</v>
      </c>
    </row>
    <row r="834" spans="1:4">
      <c r="A834" s="72" t="s">
        <v>15362</v>
      </c>
      <c r="B834" s="73" t="s">
        <v>15363</v>
      </c>
      <c r="C834" s="74" t="s">
        <v>16</v>
      </c>
      <c r="D834" s="40">
        <v>176.38</v>
      </c>
    </row>
    <row r="835" spans="1:4">
      <c r="A835" s="69" t="s">
        <v>15364</v>
      </c>
      <c r="B835" s="70" t="s">
        <v>15365</v>
      </c>
      <c r="C835" s="71" t="s">
        <v>10</v>
      </c>
      <c r="D835" s="39">
        <v>156.75</v>
      </c>
    </row>
    <row r="836" spans="1:4">
      <c r="A836" s="72"/>
      <c r="B836" s="73"/>
      <c r="C836" s="74"/>
      <c r="D836" s="40"/>
    </row>
    <row r="837" spans="1:4">
      <c r="A837" s="69" t="s">
        <v>15366</v>
      </c>
      <c r="B837" s="70" t="s">
        <v>15367</v>
      </c>
      <c r="C837" s="71" t="s">
        <v>16</v>
      </c>
      <c r="D837" s="39">
        <v>57.5</v>
      </c>
    </row>
    <row r="838" spans="1:4">
      <c r="A838" s="72" t="s">
        <v>15368</v>
      </c>
      <c r="B838" s="73" t="s">
        <v>15369</v>
      </c>
      <c r="C838" s="74" t="s">
        <v>16</v>
      </c>
      <c r="D838" s="40">
        <v>131.68</v>
      </c>
    </row>
    <row r="839" spans="1:4">
      <c r="A839" s="69" t="s">
        <v>15370</v>
      </c>
      <c r="B839" s="70" t="s">
        <v>15371</v>
      </c>
      <c r="C839" s="71" t="s">
        <v>16</v>
      </c>
      <c r="D839" s="39">
        <v>32.67</v>
      </c>
    </row>
    <row r="840" spans="1:4">
      <c r="A840" s="72" t="s">
        <v>15372</v>
      </c>
      <c r="B840" s="73" t="s">
        <v>15373</v>
      </c>
      <c r="C840" s="74" t="s">
        <v>16</v>
      </c>
      <c r="D840" s="40">
        <v>136.47</v>
      </c>
    </row>
    <row r="841" spans="1:4">
      <c r="A841" s="69" t="s">
        <v>15374</v>
      </c>
      <c r="B841" s="70" t="s">
        <v>15375</v>
      </c>
      <c r="C841" s="71" t="s">
        <v>16</v>
      </c>
      <c r="D841" s="39">
        <v>70.459999999999994</v>
      </c>
    </row>
    <row r="842" spans="1:4">
      <c r="A842" s="72" t="s">
        <v>15376</v>
      </c>
      <c r="B842" s="73" t="s">
        <v>15377</v>
      </c>
      <c r="C842" s="74" t="s">
        <v>16</v>
      </c>
      <c r="D842" s="40">
        <v>167.17</v>
      </c>
    </row>
    <row r="843" spans="1:4" ht="21.6">
      <c r="A843" s="69" t="s">
        <v>15378</v>
      </c>
      <c r="B843" s="70" t="s">
        <v>83848</v>
      </c>
      <c r="C843" s="71" t="s">
        <v>16</v>
      </c>
      <c r="D843" s="39">
        <v>546.37</v>
      </c>
    </row>
    <row r="844" spans="1:4">
      <c r="A844" s="72"/>
      <c r="B844" s="73"/>
      <c r="C844" s="74"/>
      <c r="D844" s="40"/>
    </row>
    <row r="845" spans="1:4" ht="21.6">
      <c r="A845" s="69" t="s">
        <v>15379</v>
      </c>
      <c r="B845" s="70" t="s">
        <v>15380</v>
      </c>
      <c r="C845" s="71" t="s">
        <v>16</v>
      </c>
      <c r="D845" s="39">
        <v>476.9</v>
      </c>
    </row>
    <row r="846" spans="1:4">
      <c r="A846" s="72"/>
      <c r="B846" s="73"/>
      <c r="C846" s="74"/>
      <c r="D846" s="40"/>
    </row>
    <row r="847" spans="1:4">
      <c r="A847" s="69" t="s">
        <v>15381</v>
      </c>
      <c r="B847" s="70" t="s">
        <v>15382</v>
      </c>
      <c r="C847" s="71" t="s">
        <v>16</v>
      </c>
      <c r="D847" s="39">
        <v>111.98</v>
      </c>
    </row>
    <row r="848" spans="1:4">
      <c r="A848" s="72" t="s">
        <v>15383</v>
      </c>
      <c r="B848" s="73" t="s">
        <v>15384</v>
      </c>
      <c r="C848" s="74" t="s">
        <v>16</v>
      </c>
      <c r="D848" s="40">
        <v>43.57</v>
      </c>
    </row>
    <row r="849" spans="1:4">
      <c r="A849" s="69" t="s">
        <v>15385</v>
      </c>
      <c r="B849" s="70" t="s">
        <v>15386</v>
      </c>
      <c r="C849" s="71" t="s">
        <v>16</v>
      </c>
      <c r="D849" s="39">
        <v>88.44</v>
      </c>
    </row>
    <row r="850" spans="1:4">
      <c r="A850" s="72" t="s">
        <v>15387</v>
      </c>
      <c r="B850" s="73" t="s">
        <v>15388</v>
      </c>
      <c r="C850" s="74" t="s">
        <v>16</v>
      </c>
      <c r="D850" s="40">
        <v>90.41</v>
      </c>
    </row>
    <row r="851" spans="1:4">
      <c r="A851" s="69" t="s">
        <v>15389</v>
      </c>
      <c r="B851" s="70" t="s">
        <v>15390</v>
      </c>
      <c r="C851" s="71" t="s">
        <v>16</v>
      </c>
      <c r="D851" s="39">
        <v>52.01</v>
      </c>
    </row>
    <row r="852" spans="1:4">
      <c r="A852" s="72"/>
      <c r="B852" s="73"/>
      <c r="C852" s="74"/>
      <c r="D852" s="40"/>
    </row>
    <row r="853" spans="1:4">
      <c r="A853" s="69" t="s">
        <v>15391</v>
      </c>
      <c r="B853" s="70" t="s">
        <v>15392</v>
      </c>
      <c r="C853" s="71" t="s">
        <v>16</v>
      </c>
      <c r="D853" s="39">
        <v>106.63</v>
      </c>
    </row>
    <row r="854" spans="1:4">
      <c r="A854" s="72" t="s">
        <v>15393</v>
      </c>
      <c r="B854" s="73" t="s">
        <v>15394</v>
      </c>
      <c r="C854" s="74" t="s">
        <v>16</v>
      </c>
      <c r="D854" s="40">
        <v>109.4</v>
      </c>
    </row>
    <row r="855" spans="1:4" ht="21.6">
      <c r="A855" s="69" t="s">
        <v>15395</v>
      </c>
      <c r="B855" s="70" t="s">
        <v>15396</v>
      </c>
      <c r="C855" s="71" t="s">
        <v>16</v>
      </c>
      <c r="D855" s="39">
        <v>59.82</v>
      </c>
    </row>
    <row r="856" spans="1:4">
      <c r="A856" s="72"/>
      <c r="B856" s="73"/>
      <c r="C856" s="74"/>
      <c r="D856" s="40"/>
    </row>
    <row r="857" spans="1:4">
      <c r="A857" s="69" t="s">
        <v>15397</v>
      </c>
      <c r="B857" s="70" t="s">
        <v>15398</v>
      </c>
      <c r="C857" s="71" t="s">
        <v>16</v>
      </c>
      <c r="D857" s="39">
        <v>64.7</v>
      </c>
    </row>
    <row r="858" spans="1:4" ht="32.4">
      <c r="A858" s="72" t="s">
        <v>15399</v>
      </c>
      <c r="B858" s="73" t="s">
        <v>15400</v>
      </c>
      <c r="C858" s="74" t="s">
        <v>16</v>
      </c>
      <c r="D858" s="40">
        <v>18.87</v>
      </c>
    </row>
    <row r="859" spans="1:4">
      <c r="A859" s="69"/>
      <c r="B859" s="70"/>
      <c r="C859" s="71"/>
      <c r="D859" s="39"/>
    </row>
    <row r="860" spans="1:4">
      <c r="A860" s="72" t="s">
        <v>83459</v>
      </c>
      <c r="B860" s="73"/>
      <c r="C860" s="74"/>
      <c r="D860" s="40">
        <v>12226.7</v>
      </c>
    </row>
    <row r="861" spans="1:4">
      <c r="A861" s="69" t="s">
        <v>15401</v>
      </c>
      <c r="B861" s="70" t="s">
        <v>15402</v>
      </c>
      <c r="C861" s="71" t="s">
        <v>8</v>
      </c>
      <c r="D861" s="39">
        <v>125</v>
      </c>
    </row>
    <row r="862" spans="1:4">
      <c r="A862" s="72" t="s">
        <v>15403</v>
      </c>
      <c r="B862" s="73" t="s">
        <v>15404</v>
      </c>
      <c r="C862" s="74" t="s">
        <v>8</v>
      </c>
      <c r="D862" s="40">
        <v>209.7</v>
      </c>
    </row>
    <row r="863" spans="1:4">
      <c r="A863" s="69" t="s">
        <v>15405</v>
      </c>
      <c r="B863" s="70" t="s">
        <v>13775</v>
      </c>
      <c r="C863" s="71" t="s">
        <v>8</v>
      </c>
      <c r="D863" s="39">
        <v>366.36</v>
      </c>
    </row>
    <row r="864" spans="1:4">
      <c r="A864" s="72" t="s">
        <v>15406</v>
      </c>
      <c r="B864" s="73" t="s">
        <v>15407</v>
      </c>
      <c r="C864" s="74" t="s">
        <v>8</v>
      </c>
      <c r="D864" s="40">
        <v>568.97</v>
      </c>
    </row>
    <row r="865" spans="1:4">
      <c r="A865" s="69" t="s">
        <v>15408</v>
      </c>
      <c r="B865" s="70" t="s">
        <v>15409</v>
      </c>
      <c r="C865" s="71" t="s">
        <v>8</v>
      </c>
      <c r="D865" s="39">
        <v>658.49</v>
      </c>
    </row>
    <row r="866" spans="1:4">
      <c r="A866" s="72" t="s">
        <v>15410</v>
      </c>
      <c r="B866" s="73" t="s">
        <v>15411</v>
      </c>
      <c r="C866" s="74" t="s">
        <v>8</v>
      </c>
      <c r="D866" s="40">
        <v>1137.43</v>
      </c>
    </row>
    <row r="867" spans="1:4">
      <c r="A867" s="69" t="s">
        <v>15412</v>
      </c>
      <c r="B867" s="70" t="s">
        <v>15413</v>
      </c>
      <c r="C867" s="71" t="s">
        <v>8</v>
      </c>
      <c r="D867" s="39">
        <v>56.43</v>
      </c>
    </row>
    <row r="868" spans="1:4">
      <c r="A868" s="72" t="s">
        <v>15414</v>
      </c>
      <c r="B868" s="73" t="s">
        <v>15415</v>
      </c>
      <c r="C868" s="74" t="s">
        <v>8</v>
      </c>
      <c r="D868" s="40">
        <v>96.41</v>
      </c>
    </row>
    <row r="869" spans="1:4">
      <c r="A869" s="69" t="s">
        <v>15416</v>
      </c>
      <c r="B869" s="70" t="s">
        <v>15417</v>
      </c>
      <c r="C869" s="71" t="s">
        <v>8</v>
      </c>
      <c r="D869" s="39">
        <v>155.76</v>
      </c>
    </row>
    <row r="870" spans="1:4">
      <c r="A870" s="72" t="s">
        <v>15418</v>
      </c>
      <c r="B870" s="73" t="s">
        <v>15419</v>
      </c>
      <c r="C870" s="74" t="s">
        <v>8</v>
      </c>
      <c r="D870" s="40">
        <v>208.21</v>
      </c>
    </row>
    <row r="871" spans="1:4">
      <c r="A871" s="69" t="s">
        <v>15420</v>
      </c>
      <c r="B871" s="70" t="s">
        <v>15421</v>
      </c>
      <c r="C871" s="71" t="s">
        <v>8</v>
      </c>
      <c r="D871" s="39">
        <v>229.52</v>
      </c>
    </row>
    <row r="872" spans="1:4">
      <c r="A872" s="72" t="s">
        <v>15422</v>
      </c>
      <c r="B872" s="73" t="s">
        <v>15423</v>
      </c>
      <c r="C872" s="74" t="s">
        <v>8</v>
      </c>
      <c r="D872" s="40">
        <v>318.57</v>
      </c>
    </row>
    <row r="873" spans="1:4">
      <c r="A873" s="69" t="s">
        <v>15424</v>
      </c>
      <c r="B873" s="70" t="s">
        <v>15425</v>
      </c>
      <c r="C873" s="71" t="s">
        <v>15</v>
      </c>
      <c r="D873" s="39">
        <v>1057.67</v>
      </c>
    </row>
    <row r="874" spans="1:4">
      <c r="A874" s="72" t="s">
        <v>15426</v>
      </c>
      <c r="B874" s="73" t="s">
        <v>15427</v>
      </c>
      <c r="C874" s="74" t="s">
        <v>5</v>
      </c>
      <c r="D874" s="40">
        <v>9.68</v>
      </c>
    </row>
    <row r="875" spans="1:4">
      <c r="A875" s="69" t="s">
        <v>15428</v>
      </c>
      <c r="B875" s="70" t="s">
        <v>15429</v>
      </c>
      <c r="C875" s="71" t="s">
        <v>5</v>
      </c>
      <c r="D875" s="39">
        <v>8.91</v>
      </c>
    </row>
    <row r="876" spans="1:4">
      <c r="A876" s="72" t="s">
        <v>15430</v>
      </c>
      <c r="B876" s="73" t="s">
        <v>15431</v>
      </c>
      <c r="C876" s="74" t="s">
        <v>5</v>
      </c>
      <c r="D876" s="40">
        <v>8.69</v>
      </c>
    </row>
    <row r="877" spans="1:4">
      <c r="A877" s="69" t="s">
        <v>15432</v>
      </c>
      <c r="B877" s="70" t="s">
        <v>15433</v>
      </c>
      <c r="C877" s="71" t="s">
        <v>5</v>
      </c>
      <c r="D877" s="39">
        <v>7.92</v>
      </c>
    </row>
    <row r="878" spans="1:4">
      <c r="A878" s="72" t="s">
        <v>15434</v>
      </c>
      <c r="B878" s="73" t="s">
        <v>15435</v>
      </c>
      <c r="C878" s="74" t="s">
        <v>5</v>
      </c>
      <c r="D878" s="40">
        <v>7.83</v>
      </c>
    </row>
    <row r="879" spans="1:4">
      <c r="A879" s="69" t="s">
        <v>15436</v>
      </c>
      <c r="B879" s="70" t="s">
        <v>15437</v>
      </c>
      <c r="C879" s="71" t="s">
        <v>5</v>
      </c>
      <c r="D879" s="39">
        <v>8.15</v>
      </c>
    </row>
    <row r="880" spans="1:4">
      <c r="A880" s="72" t="s">
        <v>15438</v>
      </c>
      <c r="B880" s="73" t="s">
        <v>15439</v>
      </c>
      <c r="C880" s="74" t="s">
        <v>5</v>
      </c>
      <c r="D880" s="40">
        <v>8.51</v>
      </c>
    </row>
    <row r="881" spans="1:4">
      <c r="A881" s="69" t="s">
        <v>15440</v>
      </c>
      <c r="B881" s="70" t="s">
        <v>15441</v>
      </c>
      <c r="C881" s="71" t="s">
        <v>5</v>
      </c>
      <c r="D881" s="39">
        <v>16.850000000000001</v>
      </c>
    </row>
    <row r="882" spans="1:4">
      <c r="A882" s="72" t="s">
        <v>15442</v>
      </c>
      <c r="B882" s="73" t="s">
        <v>15443</v>
      </c>
      <c r="C882" s="74" t="s">
        <v>16</v>
      </c>
      <c r="D882" s="40">
        <v>19.07</v>
      </c>
    </row>
    <row r="883" spans="1:4">
      <c r="A883" s="69" t="s">
        <v>15444</v>
      </c>
      <c r="B883" s="70" t="s">
        <v>15445</v>
      </c>
      <c r="C883" s="71" t="s">
        <v>5</v>
      </c>
      <c r="D883" s="39">
        <v>18.989999999999998</v>
      </c>
    </row>
    <row r="884" spans="1:4">
      <c r="A884" s="72" t="s">
        <v>15446</v>
      </c>
      <c r="B884" s="73" t="s">
        <v>15447</v>
      </c>
      <c r="C884" s="74" t="s">
        <v>16</v>
      </c>
      <c r="D884" s="40">
        <v>9.65</v>
      </c>
    </row>
    <row r="885" spans="1:4">
      <c r="A885" s="69" t="s">
        <v>15448</v>
      </c>
      <c r="B885" s="70" t="s">
        <v>15449</v>
      </c>
      <c r="C885" s="71" t="s">
        <v>15</v>
      </c>
      <c r="D885" s="39">
        <v>6794.92</v>
      </c>
    </row>
    <row r="886" spans="1:4">
      <c r="A886" s="72" t="s">
        <v>15450</v>
      </c>
      <c r="B886" s="73" t="s">
        <v>15451</v>
      </c>
      <c r="C886" s="74" t="s">
        <v>5</v>
      </c>
      <c r="D886" s="40">
        <v>30.09</v>
      </c>
    </row>
    <row r="887" spans="1:4">
      <c r="A887" s="69" t="s">
        <v>15452</v>
      </c>
      <c r="B887" s="70" t="s">
        <v>15453</v>
      </c>
      <c r="C887" s="71" t="s">
        <v>5</v>
      </c>
      <c r="D887" s="39">
        <v>19.96</v>
      </c>
    </row>
    <row r="888" spans="1:4">
      <c r="A888" s="72" t="s">
        <v>15454</v>
      </c>
      <c r="B888" s="73" t="s">
        <v>15455</v>
      </c>
      <c r="C888" s="74" t="s">
        <v>5</v>
      </c>
      <c r="D888" s="40">
        <v>15.95</v>
      </c>
    </row>
    <row r="889" spans="1:4">
      <c r="A889" s="69" t="s">
        <v>15456</v>
      </c>
      <c r="B889" s="70" t="s">
        <v>15457</v>
      </c>
      <c r="C889" s="71" t="s">
        <v>5</v>
      </c>
      <c r="D889" s="39">
        <v>13.27</v>
      </c>
    </row>
    <row r="890" spans="1:4">
      <c r="A890" s="72" t="s">
        <v>15458</v>
      </c>
      <c r="B890" s="73" t="s">
        <v>15459</v>
      </c>
      <c r="C890" s="74" t="s">
        <v>5</v>
      </c>
      <c r="D890" s="40">
        <v>12.82</v>
      </c>
    </row>
    <row r="891" spans="1:4">
      <c r="A891" s="69"/>
      <c r="B891" s="70"/>
      <c r="C891" s="71"/>
      <c r="D891" s="39"/>
    </row>
    <row r="892" spans="1:4">
      <c r="A892" s="72" t="s">
        <v>15460</v>
      </c>
      <c r="B892" s="73" t="s">
        <v>15461</v>
      </c>
      <c r="C892" s="74" t="s">
        <v>5</v>
      </c>
      <c r="D892" s="40">
        <v>12.03</v>
      </c>
    </row>
    <row r="893" spans="1:4">
      <c r="A893" s="69"/>
      <c r="B893" s="70"/>
      <c r="C893" s="71"/>
      <c r="D893" s="39"/>
    </row>
    <row r="894" spans="1:4">
      <c r="A894" s="72" t="s">
        <v>15462</v>
      </c>
      <c r="B894" s="73" t="s">
        <v>15463</v>
      </c>
      <c r="C894" s="74" t="s">
        <v>5</v>
      </c>
      <c r="D894" s="40">
        <v>8.06</v>
      </c>
    </row>
    <row r="895" spans="1:4">
      <c r="A895" s="69" t="s">
        <v>15464</v>
      </c>
      <c r="B895" s="70" t="s">
        <v>15465</v>
      </c>
      <c r="C895" s="71" t="s">
        <v>8</v>
      </c>
      <c r="D895" s="39">
        <v>6.83</v>
      </c>
    </row>
    <row r="896" spans="1:4">
      <c r="A896" s="72" t="s">
        <v>83460</v>
      </c>
      <c r="B896" s="73"/>
      <c r="C896" s="74"/>
      <c r="D896" s="40">
        <v>26593.15</v>
      </c>
    </row>
    <row r="897" spans="1:4">
      <c r="A897" s="69" t="s">
        <v>15466</v>
      </c>
      <c r="B897" s="70" t="s">
        <v>15467</v>
      </c>
      <c r="C897" s="71" t="s">
        <v>16</v>
      </c>
      <c r="D897" s="39">
        <v>0.14000000000000001</v>
      </c>
    </row>
    <row r="898" spans="1:4">
      <c r="A898" s="72" t="s">
        <v>15468</v>
      </c>
      <c r="B898" s="73" t="s">
        <v>15469</v>
      </c>
      <c r="C898" s="74" t="s">
        <v>16</v>
      </c>
      <c r="D898" s="40">
        <v>4.25</v>
      </c>
    </row>
    <row r="899" spans="1:4">
      <c r="A899" s="69" t="s">
        <v>15470</v>
      </c>
      <c r="B899" s="70" t="s">
        <v>15471</v>
      </c>
      <c r="C899" s="71" t="s">
        <v>16</v>
      </c>
      <c r="D899" s="39">
        <v>3.28</v>
      </c>
    </row>
    <row r="900" spans="1:4">
      <c r="A900" s="72"/>
      <c r="B900" s="73"/>
      <c r="C900" s="74"/>
      <c r="D900" s="40"/>
    </row>
    <row r="901" spans="1:4">
      <c r="A901" s="69" t="s">
        <v>15472</v>
      </c>
      <c r="B901" s="70" t="s">
        <v>15473</v>
      </c>
      <c r="C901" s="71" t="s">
        <v>6</v>
      </c>
      <c r="D901" s="39">
        <v>61.86</v>
      </c>
    </row>
    <row r="902" spans="1:4">
      <c r="A902" s="72" t="s">
        <v>15474</v>
      </c>
      <c r="B902" s="73" t="s">
        <v>6954</v>
      </c>
      <c r="C902" s="74" t="s">
        <v>6</v>
      </c>
      <c r="D902" s="40">
        <v>35</v>
      </c>
    </row>
    <row r="903" spans="1:4">
      <c r="A903" s="69" t="s">
        <v>15475</v>
      </c>
      <c r="B903" s="70" t="s">
        <v>15476</v>
      </c>
      <c r="C903" s="71" t="s">
        <v>6</v>
      </c>
      <c r="D903" s="39">
        <v>377.21</v>
      </c>
    </row>
    <row r="904" spans="1:4">
      <c r="A904" s="72" t="s">
        <v>15477</v>
      </c>
      <c r="B904" s="73" t="s">
        <v>15478</v>
      </c>
      <c r="C904" s="74" t="s">
        <v>6</v>
      </c>
      <c r="D904" s="40">
        <v>451.61</v>
      </c>
    </row>
    <row r="905" spans="1:4">
      <c r="A905" s="69" t="s">
        <v>15479</v>
      </c>
      <c r="B905" s="70" t="s">
        <v>15480</v>
      </c>
      <c r="C905" s="71" t="s">
        <v>6</v>
      </c>
      <c r="D905" s="39">
        <v>507.92</v>
      </c>
    </row>
    <row r="906" spans="1:4">
      <c r="A906" s="72"/>
      <c r="B906" s="73"/>
      <c r="C906" s="74"/>
      <c r="D906" s="40"/>
    </row>
    <row r="907" spans="1:4">
      <c r="A907" s="69" t="s">
        <v>15481</v>
      </c>
      <c r="B907" s="70" t="s">
        <v>15482</v>
      </c>
      <c r="C907" s="71" t="s">
        <v>6</v>
      </c>
      <c r="D907" s="39">
        <v>666.64</v>
      </c>
    </row>
    <row r="908" spans="1:4">
      <c r="A908" s="72"/>
      <c r="B908" s="73"/>
      <c r="C908" s="74"/>
      <c r="D908" s="40"/>
    </row>
    <row r="909" spans="1:4">
      <c r="A909" s="69" t="s">
        <v>15483</v>
      </c>
      <c r="B909" s="70" t="s">
        <v>15484</v>
      </c>
      <c r="C909" s="71" t="s">
        <v>6</v>
      </c>
      <c r="D909" s="39">
        <v>6022</v>
      </c>
    </row>
    <row r="910" spans="1:4">
      <c r="A910" s="72" t="s">
        <v>15485</v>
      </c>
      <c r="B910" s="73" t="s">
        <v>15486</v>
      </c>
      <c r="C910" s="74" t="s">
        <v>6</v>
      </c>
      <c r="D910" s="40">
        <v>4542.37</v>
      </c>
    </row>
    <row r="911" spans="1:4">
      <c r="A911" s="69" t="s">
        <v>15487</v>
      </c>
      <c r="B911" s="70" t="s">
        <v>15488</v>
      </c>
      <c r="C911" s="71" t="s">
        <v>6</v>
      </c>
      <c r="D911" s="39">
        <v>594.70000000000005</v>
      </c>
    </row>
    <row r="912" spans="1:4">
      <c r="A912" s="72"/>
      <c r="B912" s="73"/>
      <c r="C912" s="74"/>
      <c r="D912" s="40"/>
    </row>
    <row r="913" spans="1:4">
      <c r="A913" s="69" t="s">
        <v>15489</v>
      </c>
      <c r="B913" s="70" t="s">
        <v>15490</v>
      </c>
      <c r="C913" s="71" t="s">
        <v>6</v>
      </c>
      <c r="D913" s="39">
        <v>867.23</v>
      </c>
    </row>
    <row r="914" spans="1:4">
      <c r="A914" s="72"/>
      <c r="B914" s="73"/>
      <c r="C914" s="74"/>
      <c r="D914" s="40"/>
    </row>
    <row r="915" spans="1:4">
      <c r="A915" s="69" t="s">
        <v>15491</v>
      </c>
      <c r="B915" s="70" t="s">
        <v>15492</v>
      </c>
      <c r="C915" s="71" t="s">
        <v>6</v>
      </c>
      <c r="D915" s="39">
        <v>347.1</v>
      </c>
    </row>
    <row r="916" spans="1:4">
      <c r="A916" s="72" t="s">
        <v>15493</v>
      </c>
      <c r="B916" s="73" t="s">
        <v>15494</v>
      </c>
      <c r="C916" s="74" t="s">
        <v>6</v>
      </c>
      <c r="D916" s="40">
        <v>286.17</v>
      </c>
    </row>
    <row r="917" spans="1:4">
      <c r="A917" s="69" t="s">
        <v>15495</v>
      </c>
      <c r="B917" s="70" t="s">
        <v>15496</v>
      </c>
      <c r="C917" s="71" t="s">
        <v>6</v>
      </c>
      <c r="D917" s="39">
        <v>298.89</v>
      </c>
    </row>
    <row r="918" spans="1:4">
      <c r="A918" s="72" t="s">
        <v>15497</v>
      </c>
      <c r="B918" s="73" t="s">
        <v>15498</v>
      </c>
      <c r="C918" s="74" t="s">
        <v>6</v>
      </c>
      <c r="D918" s="40">
        <v>304.33999999999997</v>
      </c>
    </row>
    <row r="919" spans="1:4">
      <c r="A919" s="69" t="s">
        <v>15499</v>
      </c>
      <c r="B919" s="70" t="s">
        <v>15500</v>
      </c>
      <c r="C919" s="71" t="s">
        <v>6</v>
      </c>
      <c r="D919" s="39">
        <v>316.16000000000003</v>
      </c>
    </row>
    <row r="920" spans="1:4">
      <c r="A920" s="72" t="s">
        <v>15501</v>
      </c>
      <c r="B920" s="73" t="s">
        <v>15502</v>
      </c>
      <c r="C920" s="74" t="s">
        <v>6</v>
      </c>
      <c r="D920" s="40">
        <v>323.42</v>
      </c>
    </row>
    <row r="921" spans="1:4">
      <c r="A921" s="69" t="s">
        <v>15503</v>
      </c>
      <c r="B921" s="70" t="s">
        <v>15504</v>
      </c>
      <c r="C921" s="71" t="s">
        <v>6</v>
      </c>
      <c r="D921" s="39">
        <v>329.5</v>
      </c>
    </row>
    <row r="922" spans="1:4">
      <c r="A922" s="72" t="s">
        <v>15505</v>
      </c>
      <c r="B922" s="73" t="s">
        <v>15506</v>
      </c>
      <c r="C922" s="74" t="s">
        <v>6</v>
      </c>
      <c r="D922" s="40">
        <v>351.55</v>
      </c>
    </row>
    <row r="923" spans="1:4">
      <c r="A923" s="69" t="s">
        <v>15507</v>
      </c>
      <c r="B923" s="70" t="s">
        <v>15508</v>
      </c>
      <c r="C923" s="71" t="s">
        <v>6</v>
      </c>
      <c r="D923" s="39">
        <v>374.48</v>
      </c>
    </row>
    <row r="924" spans="1:4">
      <c r="A924" s="72" t="s">
        <v>15509</v>
      </c>
      <c r="B924" s="73" t="s">
        <v>15510</v>
      </c>
      <c r="C924" s="74" t="s">
        <v>6</v>
      </c>
      <c r="D924" s="40">
        <v>401.28</v>
      </c>
    </row>
    <row r="925" spans="1:4">
      <c r="A925" s="69" t="s">
        <v>15511</v>
      </c>
      <c r="B925" s="70" t="s">
        <v>15512</v>
      </c>
      <c r="C925" s="71" t="s">
        <v>6</v>
      </c>
      <c r="D925" s="39">
        <v>315.33999999999997</v>
      </c>
    </row>
    <row r="926" spans="1:4">
      <c r="A926" s="72" t="s">
        <v>15513</v>
      </c>
      <c r="B926" s="73" t="s">
        <v>15514</v>
      </c>
      <c r="C926" s="74" t="s">
        <v>6</v>
      </c>
      <c r="D926" s="40">
        <v>327.07</v>
      </c>
    </row>
    <row r="927" spans="1:4">
      <c r="A927" s="69" t="s">
        <v>15515</v>
      </c>
      <c r="B927" s="70" t="s">
        <v>15516</v>
      </c>
      <c r="C927" s="71" t="s">
        <v>6</v>
      </c>
      <c r="D927" s="39">
        <v>332.08</v>
      </c>
    </row>
    <row r="928" spans="1:4">
      <c r="A928" s="72" t="s">
        <v>15517</v>
      </c>
      <c r="B928" s="73" t="s">
        <v>15518</v>
      </c>
      <c r="C928" s="74" t="s">
        <v>6</v>
      </c>
      <c r="D928" s="40">
        <v>343</v>
      </c>
    </row>
    <row r="929" spans="1:4">
      <c r="A929" s="69" t="s">
        <v>15519</v>
      </c>
      <c r="B929" s="70" t="s">
        <v>15520</v>
      </c>
      <c r="C929" s="71" t="s">
        <v>6</v>
      </c>
      <c r="D929" s="39">
        <v>349.64</v>
      </c>
    </row>
    <row r="930" spans="1:4">
      <c r="A930" s="72" t="s">
        <v>15521</v>
      </c>
      <c r="B930" s="73" t="s">
        <v>15522</v>
      </c>
      <c r="C930" s="74" t="s">
        <v>6</v>
      </c>
      <c r="D930" s="40">
        <v>360.74</v>
      </c>
    </row>
    <row r="931" spans="1:4">
      <c r="A931" s="69" t="s">
        <v>15523</v>
      </c>
      <c r="B931" s="70" t="s">
        <v>15524</v>
      </c>
      <c r="C931" s="71" t="s">
        <v>6</v>
      </c>
      <c r="D931" s="39">
        <v>385.52</v>
      </c>
    </row>
    <row r="932" spans="1:4">
      <c r="A932" s="72" t="s">
        <v>15525</v>
      </c>
      <c r="B932" s="73" t="s">
        <v>15526</v>
      </c>
      <c r="C932" s="74" t="s">
        <v>6</v>
      </c>
      <c r="D932" s="40">
        <v>402.19</v>
      </c>
    </row>
    <row r="933" spans="1:4">
      <c r="A933" s="69" t="s">
        <v>15527</v>
      </c>
      <c r="B933" s="70" t="s">
        <v>15528</v>
      </c>
      <c r="C933" s="71" t="s">
        <v>6</v>
      </c>
      <c r="D933" s="39">
        <v>426.89</v>
      </c>
    </row>
    <row r="934" spans="1:4">
      <c r="A934" s="72" t="s">
        <v>15529</v>
      </c>
      <c r="B934" s="73" t="s">
        <v>15530</v>
      </c>
      <c r="C934" s="74" t="s">
        <v>6</v>
      </c>
      <c r="D934" s="40">
        <v>619.07000000000005</v>
      </c>
    </row>
    <row r="935" spans="1:4">
      <c r="A935" s="69" t="s">
        <v>15531</v>
      </c>
      <c r="B935" s="70" t="s">
        <v>15532</v>
      </c>
      <c r="C935" s="71" t="s">
        <v>6</v>
      </c>
      <c r="D935" s="39">
        <v>240.72</v>
      </c>
    </row>
    <row r="936" spans="1:4">
      <c r="A936" s="72" t="s">
        <v>15533</v>
      </c>
      <c r="B936" s="73" t="s">
        <v>15534</v>
      </c>
      <c r="C936" s="74" t="s">
        <v>6</v>
      </c>
      <c r="D936" s="40">
        <v>246.84</v>
      </c>
    </row>
    <row r="937" spans="1:4">
      <c r="A937" s="69" t="s">
        <v>15535</v>
      </c>
      <c r="B937" s="70" t="s">
        <v>15536</v>
      </c>
      <c r="C937" s="71" t="s">
        <v>6</v>
      </c>
      <c r="D937" s="39">
        <v>262.14</v>
      </c>
    </row>
    <row r="938" spans="1:4">
      <c r="A938" s="72" t="s">
        <v>15537</v>
      </c>
      <c r="B938" s="73" t="s">
        <v>15538</v>
      </c>
      <c r="C938" s="74" t="s">
        <v>6</v>
      </c>
      <c r="D938" s="40">
        <v>270.3</v>
      </c>
    </row>
    <row r="939" spans="1:4">
      <c r="A939" s="69" t="s">
        <v>15539</v>
      </c>
      <c r="B939" s="70" t="s">
        <v>15540</v>
      </c>
      <c r="C939" s="71" t="s">
        <v>6</v>
      </c>
      <c r="D939" s="39">
        <v>283.56</v>
      </c>
    </row>
    <row r="940" spans="1:4">
      <c r="A940" s="72" t="s">
        <v>15541</v>
      </c>
      <c r="B940" s="73" t="s">
        <v>15542</v>
      </c>
      <c r="C940" s="74" t="s">
        <v>6</v>
      </c>
      <c r="D940" s="40">
        <v>295.45999999999998</v>
      </c>
    </row>
    <row r="941" spans="1:4">
      <c r="A941" s="69" t="s">
        <v>15543</v>
      </c>
      <c r="B941" s="70" t="s">
        <v>15544</v>
      </c>
      <c r="C941" s="71" t="s">
        <v>6</v>
      </c>
      <c r="D941" s="39">
        <v>454.41</v>
      </c>
    </row>
    <row r="942" spans="1:4">
      <c r="A942" s="72" t="s">
        <v>15545</v>
      </c>
      <c r="B942" s="73" t="s">
        <v>15546</v>
      </c>
      <c r="C942" s="74" t="s">
        <v>6</v>
      </c>
      <c r="D942" s="40">
        <v>324.7</v>
      </c>
    </row>
    <row r="943" spans="1:4">
      <c r="A943" s="69" t="s">
        <v>15547</v>
      </c>
      <c r="B943" s="70" t="s">
        <v>15548</v>
      </c>
      <c r="C943" s="71" t="s">
        <v>6</v>
      </c>
      <c r="D943" s="39">
        <v>515.69000000000005</v>
      </c>
    </row>
    <row r="944" spans="1:4">
      <c r="A944" s="72" t="s">
        <v>15549</v>
      </c>
      <c r="B944" s="73" t="s">
        <v>15550</v>
      </c>
      <c r="C944" s="74" t="s">
        <v>6</v>
      </c>
      <c r="D944" s="40">
        <v>597.16999999999996</v>
      </c>
    </row>
    <row r="945" spans="1:4">
      <c r="A945" s="69"/>
      <c r="B945" s="70"/>
      <c r="C945" s="71"/>
      <c r="D945" s="39"/>
    </row>
    <row r="946" spans="1:4">
      <c r="A946" s="72" t="s">
        <v>15551</v>
      </c>
      <c r="B946" s="73" t="s">
        <v>15552</v>
      </c>
      <c r="C946" s="74" t="s">
        <v>8</v>
      </c>
      <c r="D946" s="40">
        <v>91.78</v>
      </c>
    </row>
    <row r="947" spans="1:4">
      <c r="A947" s="69"/>
      <c r="B947" s="70"/>
      <c r="C947" s="71"/>
      <c r="D947" s="39"/>
    </row>
    <row r="948" spans="1:4">
      <c r="A948" s="72" t="s">
        <v>15553</v>
      </c>
      <c r="B948" s="73" t="s">
        <v>15554</v>
      </c>
      <c r="C948" s="74" t="s">
        <v>6</v>
      </c>
      <c r="D948" s="40">
        <v>1093.75</v>
      </c>
    </row>
    <row r="949" spans="1:4">
      <c r="A949" s="69" t="s">
        <v>15555</v>
      </c>
      <c r="B949" s="70" t="s">
        <v>15556</v>
      </c>
      <c r="C949" s="71" t="s">
        <v>6</v>
      </c>
      <c r="D949" s="39">
        <v>30.43</v>
      </c>
    </row>
    <row r="950" spans="1:4">
      <c r="A950" s="72" t="s">
        <v>15557</v>
      </c>
      <c r="B950" s="73" t="s">
        <v>15558</v>
      </c>
      <c r="C950" s="74" t="s">
        <v>6</v>
      </c>
      <c r="D950" s="40">
        <v>194.83</v>
      </c>
    </row>
    <row r="951" spans="1:4">
      <c r="A951" s="69" t="s">
        <v>15559</v>
      </c>
      <c r="B951" s="70" t="s">
        <v>15560</v>
      </c>
      <c r="C951" s="71" t="s">
        <v>6</v>
      </c>
      <c r="D951" s="39">
        <v>114.92</v>
      </c>
    </row>
    <row r="952" spans="1:4">
      <c r="A952" s="72" t="s">
        <v>15561</v>
      </c>
      <c r="B952" s="73" t="s">
        <v>15562</v>
      </c>
      <c r="C952" s="74" t="s">
        <v>6</v>
      </c>
      <c r="D952" s="40">
        <v>247.81</v>
      </c>
    </row>
    <row r="953" spans="1:4">
      <c r="A953" s="69" t="s">
        <v>83461</v>
      </c>
      <c r="B953" s="70"/>
      <c r="C953" s="71"/>
      <c r="D953" s="39">
        <v>20594.75</v>
      </c>
    </row>
    <row r="954" spans="1:4">
      <c r="A954" s="72" t="s">
        <v>15563</v>
      </c>
      <c r="B954" s="73" t="s">
        <v>15564</v>
      </c>
      <c r="C954" s="74" t="s">
        <v>10</v>
      </c>
      <c r="D954" s="40">
        <v>21.31</v>
      </c>
    </row>
    <row r="955" spans="1:4">
      <c r="A955" s="69"/>
      <c r="B955" s="70"/>
      <c r="C955" s="71"/>
      <c r="D955" s="39"/>
    </row>
    <row r="956" spans="1:4" ht="21.6">
      <c r="A956" s="72" t="s">
        <v>15565</v>
      </c>
      <c r="B956" s="73" t="s">
        <v>15566</v>
      </c>
      <c r="C956" s="74" t="s">
        <v>10</v>
      </c>
      <c r="D956" s="40">
        <v>30.92</v>
      </c>
    </row>
    <row r="957" spans="1:4">
      <c r="A957" s="69"/>
      <c r="B957" s="70"/>
      <c r="C957" s="71"/>
      <c r="D957" s="39"/>
    </row>
    <row r="958" spans="1:4" ht="21.6">
      <c r="A958" s="72" t="s">
        <v>15567</v>
      </c>
      <c r="B958" s="73" t="s">
        <v>15568</v>
      </c>
      <c r="C958" s="74" t="s">
        <v>10</v>
      </c>
      <c r="D958" s="40">
        <v>1674</v>
      </c>
    </row>
    <row r="959" spans="1:4">
      <c r="A959" s="69"/>
      <c r="B959" s="70"/>
      <c r="C959" s="71"/>
      <c r="D959" s="39"/>
    </row>
    <row r="960" spans="1:4">
      <c r="A960" s="72" t="s">
        <v>15569</v>
      </c>
      <c r="B960" s="73" t="s">
        <v>15570</v>
      </c>
      <c r="C960" s="74" t="s">
        <v>8</v>
      </c>
      <c r="D960" s="40">
        <v>2340.64</v>
      </c>
    </row>
    <row r="961" spans="1:4">
      <c r="A961" s="69"/>
      <c r="B961" s="70"/>
      <c r="C961" s="71"/>
      <c r="D961" s="39"/>
    </row>
    <row r="962" spans="1:4">
      <c r="A962" s="72" t="s">
        <v>15571</v>
      </c>
      <c r="B962" s="73" t="s">
        <v>15572</v>
      </c>
      <c r="C962" s="74" t="s">
        <v>8</v>
      </c>
      <c r="D962" s="40">
        <v>10227.15</v>
      </c>
    </row>
    <row r="963" spans="1:4">
      <c r="A963" s="69"/>
      <c r="B963" s="70"/>
      <c r="C963" s="71"/>
      <c r="D963" s="39"/>
    </row>
    <row r="964" spans="1:4">
      <c r="A964" s="72" t="s">
        <v>15573</v>
      </c>
      <c r="B964" s="73" t="s">
        <v>15574</v>
      </c>
      <c r="C964" s="74" t="s">
        <v>10</v>
      </c>
      <c r="D964" s="40">
        <v>1471.05</v>
      </c>
    </row>
    <row r="965" spans="1:4">
      <c r="A965" s="69"/>
      <c r="B965" s="70"/>
      <c r="C965" s="71"/>
      <c r="D965" s="39"/>
    </row>
    <row r="966" spans="1:4" ht="21.6">
      <c r="A966" s="72" t="s">
        <v>15575</v>
      </c>
      <c r="B966" s="73" t="s">
        <v>15576</v>
      </c>
      <c r="C966" s="74" t="s">
        <v>10</v>
      </c>
      <c r="D966" s="40">
        <v>635.62</v>
      </c>
    </row>
    <row r="967" spans="1:4">
      <c r="A967" s="69"/>
      <c r="B967" s="70"/>
      <c r="C967" s="71"/>
      <c r="D967" s="39"/>
    </row>
    <row r="968" spans="1:4">
      <c r="A968" s="72" t="s">
        <v>15577</v>
      </c>
      <c r="B968" s="73" t="s">
        <v>15578</v>
      </c>
      <c r="C968" s="74" t="s">
        <v>8</v>
      </c>
      <c r="D968" s="40">
        <v>25.99</v>
      </c>
    </row>
    <row r="969" spans="1:4">
      <c r="A969" s="69" t="s">
        <v>15579</v>
      </c>
      <c r="B969" s="70" t="s">
        <v>15580</v>
      </c>
      <c r="C969" s="71" t="s">
        <v>16</v>
      </c>
      <c r="D969" s="39">
        <v>77.92</v>
      </c>
    </row>
    <row r="970" spans="1:4">
      <c r="A970" s="72" t="s">
        <v>15581</v>
      </c>
      <c r="B970" s="73" t="s">
        <v>15582</v>
      </c>
      <c r="C970" s="74" t="s">
        <v>16</v>
      </c>
      <c r="D970" s="40">
        <v>85.78</v>
      </c>
    </row>
    <row r="971" spans="1:4">
      <c r="A971" s="69" t="s">
        <v>15583</v>
      </c>
      <c r="B971" s="70" t="s">
        <v>15584</v>
      </c>
      <c r="C971" s="71" t="s">
        <v>16</v>
      </c>
      <c r="D971" s="39">
        <v>87.91</v>
      </c>
    </row>
    <row r="972" spans="1:4">
      <c r="A972" s="72" t="s">
        <v>15585</v>
      </c>
      <c r="B972" s="73" t="s">
        <v>15586</v>
      </c>
      <c r="C972" s="74" t="s">
        <v>16</v>
      </c>
      <c r="D972" s="40">
        <v>89.76</v>
      </c>
    </row>
    <row r="973" spans="1:4">
      <c r="A973" s="69" t="s">
        <v>15587</v>
      </c>
      <c r="B973" s="70" t="s">
        <v>15588</v>
      </c>
      <c r="C973" s="71" t="s">
        <v>16</v>
      </c>
      <c r="D973" s="39">
        <v>79.56</v>
      </c>
    </row>
    <row r="974" spans="1:4">
      <c r="A974" s="72" t="s">
        <v>15589</v>
      </c>
      <c r="B974" s="73" t="s">
        <v>15590</v>
      </c>
      <c r="C974" s="74" t="s">
        <v>16</v>
      </c>
      <c r="D974" s="40">
        <v>88.75</v>
      </c>
    </row>
    <row r="975" spans="1:4">
      <c r="A975" s="69" t="s">
        <v>15591</v>
      </c>
      <c r="B975" s="70" t="s">
        <v>15592</v>
      </c>
      <c r="C975" s="71" t="s">
        <v>16</v>
      </c>
      <c r="D975" s="39">
        <v>89.66</v>
      </c>
    </row>
    <row r="976" spans="1:4">
      <c r="A976" s="72" t="s">
        <v>15593</v>
      </c>
      <c r="B976" s="73" t="s">
        <v>15594</v>
      </c>
      <c r="C976" s="74" t="s">
        <v>16</v>
      </c>
      <c r="D976" s="40">
        <v>92.43</v>
      </c>
    </row>
    <row r="977" spans="1:4">
      <c r="A977" s="69" t="s">
        <v>15595</v>
      </c>
      <c r="B977" s="70" t="s">
        <v>15596</v>
      </c>
      <c r="C977" s="71" t="s">
        <v>16</v>
      </c>
      <c r="D977" s="39">
        <v>96.93</v>
      </c>
    </row>
    <row r="978" spans="1:4">
      <c r="A978" s="72" t="s">
        <v>15597</v>
      </c>
      <c r="B978" s="73" t="s">
        <v>15598</v>
      </c>
      <c r="C978" s="74" t="s">
        <v>16</v>
      </c>
      <c r="D978" s="40">
        <v>98.93</v>
      </c>
    </row>
    <row r="979" spans="1:4">
      <c r="A979" s="69" t="s">
        <v>15599</v>
      </c>
      <c r="B979" s="70" t="s">
        <v>15600</v>
      </c>
      <c r="C979" s="71" t="s">
        <v>16</v>
      </c>
      <c r="D979" s="39">
        <v>102.86</v>
      </c>
    </row>
    <row r="980" spans="1:4">
      <c r="A980" s="72" t="s">
        <v>15601</v>
      </c>
      <c r="B980" s="73" t="s">
        <v>15602</v>
      </c>
      <c r="C980" s="74" t="s">
        <v>16</v>
      </c>
      <c r="D980" s="40">
        <v>114.88</v>
      </c>
    </row>
    <row r="981" spans="1:4">
      <c r="A981" s="69" t="s">
        <v>15603</v>
      </c>
      <c r="B981" s="70" t="s">
        <v>15604</v>
      </c>
      <c r="C981" s="71" t="s">
        <v>16</v>
      </c>
      <c r="D981" s="39">
        <v>93.19</v>
      </c>
    </row>
    <row r="982" spans="1:4">
      <c r="A982" s="72" t="s">
        <v>15605</v>
      </c>
      <c r="B982" s="73" t="s">
        <v>15606</v>
      </c>
      <c r="C982" s="74" t="s">
        <v>16</v>
      </c>
      <c r="D982" s="40">
        <v>102.63</v>
      </c>
    </row>
    <row r="983" spans="1:4">
      <c r="A983" s="69" t="s">
        <v>15607</v>
      </c>
      <c r="B983" s="70" t="s">
        <v>15608</v>
      </c>
      <c r="C983" s="71" t="s">
        <v>16</v>
      </c>
      <c r="D983" s="39">
        <v>106.83</v>
      </c>
    </row>
    <row r="984" spans="1:4">
      <c r="A984" s="72" t="s">
        <v>15609</v>
      </c>
      <c r="B984" s="73" t="s">
        <v>15610</v>
      </c>
      <c r="C984" s="74" t="s">
        <v>16</v>
      </c>
      <c r="D984" s="40">
        <v>108.26</v>
      </c>
    </row>
    <row r="985" spans="1:4">
      <c r="A985" s="69" t="s">
        <v>15611</v>
      </c>
      <c r="B985" s="70" t="s">
        <v>15612</v>
      </c>
      <c r="C985" s="71" t="s">
        <v>16</v>
      </c>
      <c r="D985" s="39">
        <v>120.51</v>
      </c>
    </row>
    <row r="986" spans="1:4">
      <c r="A986" s="72" t="s">
        <v>15613</v>
      </c>
      <c r="B986" s="73" t="s">
        <v>15614</v>
      </c>
      <c r="C986" s="74" t="s">
        <v>8</v>
      </c>
      <c r="D986" s="40">
        <v>6.74</v>
      </c>
    </row>
    <row r="987" spans="1:4">
      <c r="A987" s="69" t="s">
        <v>15615</v>
      </c>
      <c r="B987" s="70" t="s">
        <v>15616</v>
      </c>
      <c r="C987" s="71" t="s">
        <v>8</v>
      </c>
      <c r="D987" s="39">
        <v>19.809999999999999</v>
      </c>
    </row>
    <row r="988" spans="1:4">
      <c r="A988" s="72" t="s">
        <v>15617</v>
      </c>
      <c r="B988" s="73" t="s">
        <v>15618</v>
      </c>
      <c r="C988" s="74" t="s">
        <v>8</v>
      </c>
      <c r="D988" s="40">
        <v>26.92</v>
      </c>
    </row>
    <row r="989" spans="1:4">
      <c r="A989" s="69"/>
      <c r="B989" s="70"/>
      <c r="C989" s="71"/>
      <c r="D989" s="39"/>
    </row>
    <row r="990" spans="1:4">
      <c r="A990" s="72" t="s">
        <v>15619</v>
      </c>
      <c r="B990" s="73" t="s">
        <v>15620</v>
      </c>
      <c r="C990" s="74" t="s">
        <v>8</v>
      </c>
      <c r="D990" s="40">
        <v>36.04</v>
      </c>
    </row>
    <row r="991" spans="1:4">
      <c r="A991" s="69" t="s">
        <v>15621</v>
      </c>
      <c r="B991" s="70" t="s">
        <v>15622</v>
      </c>
      <c r="C991" s="71" t="s">
        <v>8</v>
      </c>
      <c r="D991" s="39">
        <v>43.49</v>
      </c>
    </row>
    <row r="992" spans="1:4">
      <c r="A992" s="72" t="s">
        <v>15623</v>
      </c>
      <c r="B992" s="73" t="s">
        <v>15624</v>
      </c>
      <c r="C992" s="74" t="s">
        <v>8</v>
      </c>
      <c r="D992" s="40">
        <v>21.84</v>
      </c>
    </row>
    <row r="993" spans="1:4">
      <c r="A993" s="69" t="s">
        <v>15625</v>
      </c>
      <c r="B993" s="70" t="s">
        <v>15626</v>
      </c>
      <c r="C993" s="71" t="s">
        <v>8</v>
      </c>
      <c r="D993" s="39">
        <v>253.07</v>
      </c>
    </row>
    <row r="994" spans="1:4">
      <c r="A994" s="72" t="s">
        <v>15627</v>
      </c>
      <c r="B994" s="73" t="s">
        <v>15628</v>
      </c>
      <c r="C994" s="74" t="s">
        <v>8</v>
      </c>
      <c r="D994" s="40">
        <v>4.26</v>
      </c>
    </row>
    <row r="995" spans="1:4">
      <c r="A995" s="69" t="s">
        <v>15629</v>
      </c>
      <c r="B995" s="70" t="s">
        <v>15630</v>
      </c>
      <c r="C995" s="71" t="s">
        <v>8</v>
      </c>
      <c r="D995" s="39">
        <v>36.130000000000003</v>
      </c>
    </row>
    <row r="996" spans="1:4">
      <c r="A996" s="72" t="s">
        <v>15631</v>
      </c>
      <c r="B996" s="73" t="s">
        <v>15632</v>
      </c>
      <c r="C996" s="74" t="s">
        <v>8</v>
      </c>
      <c r="D996" s="40">
        <v>59.3</v>
      </c>
    </row>
    <row r="997" spans="1:4">
      <c r="A997" s="69" t="s">
        <v>15633</v>
      </c>
      <c r="B997" s="70" t="s">
        <v>15634</v>
      </c>
      <c r="C997" s="71" t="s">
        <v>16</v>
      </c>
      <c r="D997" s="39">
        <v>152.25</v>
      </c>
    </row>
    <row r="998" spans="1:4">
      <c r="A998" s="72" t="s">
        <v>15635</v>
      </c>
      <c r="B998" s="73" t="s">
        <v>15636</v>
      </c>
      <c r="C998" s="74" t="s">
        <v>16</v>
      </c>
      <c r="D998" s="40">
        <v>186.64</v>
      </c>
    </row>
    <row r="999" spans="1:4">
      <c r="A999" s="69" t="s">
        <v>15637</v>
      </c>
      <c r="B999" s="70" t="s">
        <v>15638</v>
      </c>
      <c r="C999" s="71" t="s">
        <v>16</v>
      </c>
      <c r="D999" s="39">
        <v>227.27</v>
      </c>
    </row>
    <row r="1000" spans="1:4">
      <c r="A1000" s="72" t="s">
        <v>15639</v>
      </c>
      <c r="B1000" s="73" t="s">
        <v>15640</v>
      </c>
      <c r="C1000" s="74" t="s">
        <v>16</v>
      </c>
      <c r="D1000" s="40">
        <v>232.79</v>
      </c>
    </row>
    <row r="1001" spans="1:4">
      <c r="A1001" s="69" t="s">
        <v>15641</v>
      </c>
      <c r="B1001" s="70" t="s">
        <v>15642</v>
      </c>
      <c r="C1001" s="71" t="s">
        <v>16</v>
      </c>
      <c r="D1001" s="39">
        <v>67.3</v>
      </c>
    </row>
    <row r="1002" spans="1:4">
      <c r="A1002" s="72"/>
      <c r="B1002" s="73"/>
      <c r="C1002" s="74"/>
      <c r="D1002" s="40"/>
    </row>
    <row r="1003" spans="1:4">
      <c r="A1003" s="69" t="s">
        <v>15643</v>
      </c>
      <c r="B1003" s="70" t="s">
        <v>15644</v>
      </c>
      <c r="C1003" s="71" t="s">
        <v>16</v>
      </c>
      <c r="D1003" s="39">
        <v>77.709999999999994</v>
      </c>
    </row>
    <row r="1004" spans="1:4">
      <c r="A1004" s="72" t="s">
        <v>15645</v>
      </c>
      <c r="B1004" s="73" t="s">
        <v>15646</v>
      </c>
      <c r="C1004" s="74" t="s">
        <v>16</v>
      </c>
      <c r="D1004" s="40">
        <v>256.94</v>
      </c>
    </row>
    <row r="1005" spans="1:4">
      <c r="A1005" s="69" t="s">
        <v>15647</v>
      </c>
      <c r="B1005" s="70" t="s">
        <v>15648</v>
      </c>
      <c r="C1005" s="71" t="s">
        <v>16</v>
      </c>
      <c r="D1005" s="39">
        <v>265.55</v>
      </c>
    </row>
    <row r="1006" spans="1:4">
      <c r="A1006" s="72" t="s">
        <v>15649</v>
      </c>
      <c r="B1006" s="73" t="s">
        <v>15650</v>
      </c>
      <c r="C1006" s="74" t="s">
        <v>16</v>
      </c>
      <c r="D1006" s="40">
        <v>268.83999999999997</v>
      </c>
    </row>
    <row r="1007" spans="1:4">
      <c r="A1007" s="69" t="s">
        <v>15651</v>
      </c>
      <c r="B1007" s="70" t="s">
        <v>15652</v>
      </c>
      <c r="C1007" s="71" t="s">
        <v>16</v>
      </c>
      <c r="D1007" s="39">
        <v>288.39</v>
      </c>
    </row>
    <row r="1008" spans="1:4">
      <c r="A1008" s="72" t="s">
        <v>83462</v>
      </c>
      <c r="B1008" s="73"/>
      <c r="C1008" s="74"/>
      <c r="D1008" s="40">
        <v>2969.51</v>
      </c>
    </row>
    <row r="1009" spans="1:4">
      <c r="A1009" s="69" t="s">
        <v>83463</v>
      </c>
      <c r="B1009" s="70" t="s">
        <v>83849</v>
      </c>
      <c r="C1009" s="71" t="s">
        <v>10</v>
      </c>
      <c r="D1009" s="39">
        <v>73.98</v>
      </c>
    </row>
    <row r="1010" spans="1:4">
      <c r="A1010" s="72" t="s">
        <v>83464</v>
      </c>
      <c r="B1010" s="73" t="s">
        <v>83364</v>
      </c>
      <c r="C1010" s="74" t="s">
        <v>10</v>
      </c>
      <c r="D1010" s="40">
        <v>101.98</v>
      </c>
    </row>
    <row r="1011" spans="1:4">
      <c r="A1011" s="69" t="s">
        <v>83465</v>
      </c>
      <c r="B1011" s="70" t="s">
        <v>83365</v>
      </c>
      <c r="C1011" s="71" t="s">
        <v>10</v>
      </c>
      <c r="D1011" s="39">
        <v>131.47999999999999</v>
      </c>
    </row>
    <row r="1012" spans="1:4">
      <c r="A1012" s="72" t="s">
        <v>83466</v>
      </c>
      <c r="B1012" s="73" t="s">
        <v>83366</v>
      </c>
      <c r="C1012" s="74" t="s">
        <v>10</v>
      </c>
      <c r="D1012" s="40">
        <v>170.43</v>
      </c>
    </row>
    <row r="1013" spans="1:4">
      <c r="A1013" s="69" t="s">
        <v>15653</v>
      </c>
      <c r="B1013" s="70" t="s">
        <v>15654</v>
      </c>
      <c r="C1013" s="71" t="s">
        <v>10</v>
      </c>
      <c r="D1013" s="39">
        <v>7.59</v>
      </c>
    </row>
    <row r="1014" spans="1:4">
      <c r="A1014" s="72" t="s">
        <v>15655</v>
      </c>
      <c r="B1014" s="73" t="s">
        <v>15656</v>
      </c>
      <c r="C1014" s="74" t="s">
        <v>10</v>
      </c>
      <c r="D1014" s="40">
        <v>34.57</v>
      </c>
    </row>
    <row r="1015" spans="1:4">
      <c r="A1015" s="69" t="s">
        <v>15657</v>
      </c>
      <c r="B1015" s="70" t="s">
        <v>15658</v>
      </c>
      <c r="C1015" s="71" t="s">
        <v>10</v>
      </c>
      <c r="D1015" s="39">
        <v>11.63</v>
      </c>
    </row>
    <row r="1016" spans="1:4" ht="32.4">
      <c r="A1016" s="72" t="s">
        <v>83467</v>
      </c>
      <c r="B1016" s="73" t="s">
        <v>83850</v>
      </c>
      <c r="C1016" s="74" t="s">
        <v>10</v>
      </c>
      <c r="D1016" s="40">
        <v>386.13</v>
      </c>
    </row>
    <row r="1017" spans="1:4">
      <c r="A1017" s="69"/>
      <c r="B1017" s="70"/>
      <c r="C1017" s="71"/>
      <c r="D1017" s="39"/>
    </row>
    <row r="1018" spans="1:4" ht="32.4">
      <c r="A1018" s="72" t="s">
        <v>83468</v>
      </c>
      <c r="B1018" s="73" t="s">
        <v>83367</v>
      </c>
      <c r="C1018" s="74" t="s">
        <v>10</v>
      </c>
      <c r="D1018" s="40">
        <v>582.95000000000005</v>
      </c>
    </row>
    <row r="1019" spans="1:4">
      <c r="A1019" s="69"/>
      <c r="B1019" s="70"/>
      <c r="C1019" s="71"/>
      <c r="D1019" s="39"/>
    </row>
    <row r="1020" spans="1:4" ht="21.6">
      <c r="A1020" s="72" t="s">
        <v>83469</v>
      </c>
      <c r="B1020" s="73" t="s">
        <v>83851</v>
      </c>
      <c r="C1020" s="74" t="s">
        <v>10</v>
      </c>
      <c r="D1020" s="40">
        <v>621.74</v>
      </c>
    </row>
    <row r="1021" spans="1:4">
      <c r="A1021" s="69"/>
      <c r="B1021" s="70"/>
      <c r="C1021" s="71"/>
      <c r="D1021" s="39"/>
    </row>
    <row r="1022" spans="1:4" ht="32.4">
      <c r="A1022" s="72" t="s">
        <v>83470</v>
      </c>
      <c r="B1022" s="73" t="s">
        <v>83368</v>
      </c>
      <c r="C1022" s="74" t="s">
        <v>10</v>
      </c>
      <c r="D1022" s="40">
        <v>743.43</v>
      </c>
    </row>
    <row r="1023" spans="1:4">
      <c r="A1023" s="69"/>
      <c r="B1023" s="70"/>
      <c r="C1023" s="71"/>
      <c r="D1023" s="39"/>
    </row>
    <row r="1024" spans="1:4" ht="21.6">
      <c r="A1024" s="72" t="s">
        <v>15659</v>
      </c>
      <c r="B1024" s="73" t="s">
        <v>13885</v>
      </c>
      <c r="C1024" s="74" t="s">
        <v>10</v>
      </c>
      <c r="D1024" s="40">
        <v>23.28</v>
      </c>
    </row>
    <row r="1025" spans="1:4">
      <c r="A1025" s="69"/>
      <c r="B1025" s="70"/>
      <c r="C1025" s="71"/>
      <c r="D1025" s="39"/>
    </row>
    <row r="1026" spans="1:4">
      <c r="A1026" s="72" t="s">
        <v>15660</v>
      </c>
      <c r="B1026" s="73" t="s">
        <v>13888</v>
      </c>
      <c r="C1026" s="74" t="s">
        <v>10</v>
      </c>
      <c r="D1026" s="40">
        <v>44.33</v>
      </c>
    </row>
    <row r="1027" spans="1:4">
      <c r="A1027" s="69" t="s">
        <v>15661</v>
      </c>
      <c r="B1027" s="70" t="s">
        <v>15662</v>
      </c>
      <c r="C1027" s="71" t="s">
        <v>10</v>
      </c>
      <c r="D1027" s="39">
        <v>35.99</v>
      </c>
    </row>
    <row r="1028" spans="1:4">
      <c r="A1028" s="72" t="s">
        <v>83471</v>
      </c>
      <c r="B1028" s="73"/>
      <c r="C1028" s="74"/>
      <c r="D1028" s="40">
        <v>4445.4399999999996</v>
      </c>
    </row>
    <row r="1029" spans="1:4">
      <c r="A1029" s="69" t="s">
        <v>15663</v>
      </c>
      <c r="B1029" s="70" t="s">
        <v>15664</v>
      </c>
      <c r="C1029" s="71" t="s">
        <v>16</v>
      </c>
      <c r="D1029" s="39">
        <v>55.18</v>
      </c>
    </row>
    <row r="1030" spans="1:4">
      <c r="A1030" s="72" t="s">
        <v>15665</v>
      </c>
      <c r="B1030" s="73" t="s">
        <v>15666</v>
      </c>
      <c r="C1030" s="74" t="s">
        <v>16</v>
      </c>
      <c r="D1030" s="40">
        <v>26.42</v>
      </c>
    </row>
    <row r="1031" spans="1:4">
      <c r="A1031" s="69" t="s">
        <v>15667</v>
      </c>
      <c r="B1031" s="70" t="s">
        <v>15668</v>
      </c>
      <c r="C1031" s="71" t="s">
        <v>5</v>
      </c>
      <c r="D1031" s="39">
        <v>94.53</v>
      </c>
    </row>
    <row r="1032" spans="1:4">
      <c r="A1032" s="72" t="s">
        <v>15669</v>
      </c>
      <c r="B1032" s="73" t="s">
        <v>15670</v>
      </c>
      <c r="C1032" s="74" t="s">
        <v>8</v>
      </c>
      <c r="D1032" s="40">
        <v>13.87</v>
      </c>
    </row>
    <row r="1033" spans="1:4">
      <c r="A1033" s="69" t="s">
        <v>15671</v>
      </c>
      <c r="B1033" s="70" t="s">
        <v>15672</v>
      </c>
      <c r="C1033" s="71" t="s">
        <v>6</v>
      </c>
      <c r="D1033" s="39">
        <v>1006.16</v>
      </c>
    </row>
    <row r="1034" spans="1:4">
      <c r="A1034" s="72" t="s">
        <v>15673</v>
      </c>
      <c r="B1034" s="73" t="s">
        <v>15674</v>
      </c>
      <c r="C1034" s="74" t="s">
        <v>16</v>
      </c>
      <c r="D1034" s="40">
        <v>26.42</v>
      </c>
    </row>
    <row r="1035" spans="1:4">
      <c r="A1035" s="69" t="s">
        <v>15675</v>
      </c>
      <c r="B1035" s="70" t="s">
        <v>15676</v>
      </c>
      <c r="C1035" s="71" t="s">
        <v>8</v>
      </c>
      <c r="D1035" s="39">
        <v>13.8</v>
      </c>
    </row>
    <row r="1036" spans="1:4">
      <c r="A1036" s="72" t="s">
        <v>15677</v>
      </c>
      <c r="B1036" s="73" t="s">
        <v>15678</v>
      </c>
      <c r="C1036" s="74" t="s">
        <v>8</v>
      </c>
      <c r="D1036" s="40">
        <v>19.59</v>
      </c>
    </row>
    <row r="1037" spans="1:4">
      <c r="A1037" s="69" t="s">
        <v>15679</v>
      </c>
      <c r="B1037" s="70" t="s">
        <v>13835</v>
      </c>
      <c r="C1037" s="71" t="s">
        <v>10</v>
      </c>
      <c r="D1037" s="39">
        <v>78.37</v>
      </c>
    </row>
    <row r="1038" spans="1:4">
      <c r="A1038" s="72" t="s">
        <v>15680</v>
      </c>
      <c r="B1038" s="73" t="s">
        <v>15681</v>
      </c>
      <c r="C1038" s="74" t="s">
        <v>10</v>
      </c>
      <c r="D1038" s="40">
        <v>8.85</v>
      </c>
    </row>
    <row r="1039" spans="1:4">
      <c r="A1039" s="69" t="s">
        <v>15682</v>
      </c>
      <c r="B1039" s="70" t="s">
        <v>15683</v>
      </c>
      <c r="C1039" s="71" t="s">
        <v>8</v>
      </c>
      <c r="D1039" s="39">
        <v>79.08</v>
      </c>
    </row>
    <row r="1040" spans="1:4">
      <c r="A1040" s="72" t="s">
        <v>15684</v>
      </c>
      <c r="B1040" s="73" t="s">
        <v>15685</v>
      </c>
      <c r="C1040" s="74" t="s">
        <v>8</v>
      </c>
      <c r="D1040" s="40">
        <v>3.9</v>
      </c>
    </row>
    <row r="1041" spans="1:4">
      <c r="A1041" s="69" t="s">
        <v>15686</v>
      </c>
      <c r="B1041" s="70" t="s">
        <v>15687</v>
      </c>
      <c r="C1041" s="71" t="s">
        <v>16</v>
      </c>
      <c r="D1041" s="39">
        <v>11.8</v>
      </c>
    </row>
    <row r="1042" spans="1:4">
      <c r="A1042" s="72" t="s">
        <v>15688</v>
      </c>
      <c r="B1042" s="73" t="s">
        <v>15689</v>
      </c>
      <c r="C1042" s="74" t="s">
        <v>16</v>
      </c>
      <c r="D1042" s="40">
        <v>10.42</v>
      </c>
    </row>
    <row r="1043" spans="1:4">
      <c r="A1043" s="69" t="s">
        <v>15690</v>
      </c>
      <c r="B1043" s="70" t="s">
        <v>15691</v>
      </c>
      <c r="C1043" s="71" t="s">
        <v>16</v>
      </c>
      <c r="D1043" s="39">
        <v>63.86</v>
      </c>
    </row>
    <row r="1044" spans="1:4">
      <c r="A1044" s="72" t="s">
        <v>15692</v>
      </c>
      <c r="B1044" s="73" t="s">
        <v>15693</v>
      </c>
      <c r="C1044" s="74" t="s">
        <v>16</v>
      </c>
      <c r="D1044" s="40">
        <v>5.28</v>
      </c>
    </row>
    <row r="1045" spans="1:4">
      <c r="A1045" s="69" t="s">
        <v>15694</v>
      </c>
      <c r="B1045" s="70" t="s">
        <v>15695</v>
      </c>
      <c r="C1045" s="71" t="s">
        <v>16</v>
      </c>
      <c r="D1045" s="39">
        <v>18.170000000000002</v>
      </c>
    </row>
    <row r="1046" spans="1:4">
      <c r="A1046" s="72" t="s">
        <v>15696</v>
      </c>
      <c r="B1046" s="73" t="s">
        <v>15697</v>
      </c>
      <c r="C1046" s="74" t="s">
        <v>16</v>
      </c>
      <c r="D1046" s="40">
        <v>439.22</v>
      </c>
    </row>
    <row r="1047" spans="1:4" ht="21.6">
      <c r="A1047" s="69" t="s">
        <v>15698</v>
      </c>
      <c r="B1047" s="70" t="s">
        <v>15699</v>
      </c>
      <c r="C1047" s="71" t="s">
        <v>16</v>
      </c>
      <c r="D1047" s="39">
        <v>1283.95</v>
      </c>
    </row>
    <row r="1048" spans="1:4">
      <c r="A1048" s="72"/>
      <c r="B1048" s="73"/>
      <c r="C1048" s="74"/>
      <c r="D1048" s="40"/>
    </row>
    <row r="1049" spans="1:4">
      <c r="A1049" s="69" t="s">
        <v>15700</v>
      </c>
      <c r="B1049" s="70" t="s">
        <v>15701</v>
      </c>
      <c r="C1049" s="71" t="s">
        <v>16</v>
      </c>
      <c r="D1049" s="39">
        <v>372.67</v>
      </c>
    </row>
    <row r="1050" spans="1:4">
      <c r="A1050" s="72" t="s">
        <v>15702</v>
      </c>
      <c r="B1050" s="73" t="s">
        <v>15703</v>
      </c>
      <c r="C1050" s="74" t="s">
        <v>16</v>
      </c>
      <c r="D1050" s="40">
        <v>263.64999999999998</v>
      </c>
    </row>
    <row r="1051" spans="1:4">
      <c r="A1051" s="69"/>
      <c r="B1051" s="70"/>
      <c r="C1051" s="71"/>
      <c r="D1051" s="39"/>
    </row>
    <row r="1052" spans="1:4">
      <c r="A1052" s="72" t="s">
        <v>15704</v>
      </c>
      <c r="B1052" s="73" t="s">
        <v>15705</v>
      </c>
      <c r="C1052" s="74" t="s">
        <v>16</v>
      </c>
      <c r="D1052" s="40">
        <v>195.2</v>
      </c>
    </row>
    <row r="1053" spans="1:4">
      <c r="A1053" s="69" t="s">
        <v>15706</v>
      </c>
      <c r="B1053" s="70" t="s">
        <v>15707</v>
      </c>
      <c r="C1053" s="71" t="s">
        <v>10</v>
      </c>
      <c r="D1053" s="39">
        <v>226.02</v>
      </c>
    </row>
    <row r="1054" spans="1:4">
      <c r="A1054" s="72" t="s">
        <v>15708</v>
      </c>
      <c r="B1054" s="73" t="s">
        <v>15709</v>
      </c>
      <c r="C1054" s="74" t="s">
        <v>5</v>
      </c>
      <c r="D1054" s="40">
        <v>15.96</v>
      </c>
    </row>
    <row r="1055" spans="1:4">
      <c r="A1055" s="69"/>
      <c r="B1055" s="70"/>
      <c r="C1055" s="71"/>
      <c r="D1055" s="39"/>
    </row>
    <row r="1056" spans="1:4">
      <c r="A1056" s="72" t="s">
        <v>15710</v>
      </c>
      <c r="B1056" s="73" t="s">
        <v>15711</v>
      </c>
      <c r="C1056" s="74" t="s">
        <v>5</v>
      </c>
      <c r="D1056" s="40">
        <v>113.07</v>
      </c>
    </row>
    <row r="1057" spans="1:4">
      <c r="A1057" s="69" t="s">
        <v>83472</v>
      </c>
      <c r="B1057" s="70"/>
      <c r="C1057" s="71"/>
      <c r="D1057" s="39">
        <v>66.25</v>
      </c>
    </row>
    <row r="1058" spans="1:4">
      <c r="A1058" s="72" t="s">
        <v>15712</v>
      </c>
      <c r="B1058" s="73" t="s">
        <v>15713</v>
      </c>
      <c r="C1058" s="74" t="s">
        <v>10</v>
      </c>
      <c r="D1058" s="40">
        <v>13.9</v>
      </c>
    </row>
    <row r="1059" spans="1:4">
      <c r="A1059" s="69" t="s">
        <v>15714</v>
      </c>
      <c r="B1059" s="70" t="s">
        <v>15715</v>
      </c>
      <c r="C1059" s="71" t="s">
        <v>10</v>
      </c>
      <c r="D1059" s="39">
        <v>21.65</v>
      </c>
    </row>
    <row r="1060" spans="1:4">
      <c r="A1060" s="72" t="s">
        <v>15716</v>
      </c>
      <c r="B1060" s="73" t="s">
        <v>15717</v>
      </c>
      <c r="C1060" s="74" t="s">
        <v>10</v>
      </c>
      <c r="D1060" s="40">
        <v>30.7</v>
      </c>
    </row>
    <row r="1061" spans="1:4">
      <c r="A1061" s="69" t="s">
        <v>83473</v>
      </c>
      <c r="B1061" s="70"/>
      <c r="C1061" s="71"/>
      <c r="D1061" s="39">
        <v>3718.92</v>
      </c>
    </row>
    <row r="1062" spans="1:4">
      <c r="A1062" s="72" t="s">
        <v>15718</v>
      </c>
      <c r="B1062" s="73" t="s">
        <v>13776</v>
      </c>
      <c r="C1062" s="74" t="s">
        <v>5</v>
      </c>
      <c r="D1062" s="40">
        <v>55.13</v>
      </c>
    </row>
    <row r="1063" spans="1:4">
      <c r="A1063" s="69" t="s">
        <v>15719</v>
      </c>
      <c r="B1063" s="70" t="s">
        <v>15720</v>
      </c>
      <c r="C1063" s="71" t="s">
        <v>6</v>
      </c>
      <c r="D1063" s="39">
        <v>681.62</v>
      </c>
    </row>
    <row r="1064" spans="1:4">
      <c r="A1064" s="72" t="s">
        <v>15721</v>
      </c>
      <c r="B1064" s="73" t="s">
        <v>15722</v>
      </c>
      <c r="C1064" s="74" t="s">
        <v>6</v>
      </c>
      <c r="D1064" s="40">
        <v>545.36</v>
      </c>
    </row>
    <row r="1065" spans="1:4">
      <c r="A1065" s="69" t="s">
        <v>15723</v>
      </c>
      <c r="B1065" s="70" t="s">
        <v>15724</v>
      </c>
      <c r="C1065" s="71" t="s">
        <v>6</v>
      </c>
      <c r="D1065" s="39">
        <v>1198.32</v>
      </c>
    </row>
    <row r="1066" spans="1:4">
      <c r="A1066" s="72" t="s">
        <v>15725</v>
      </c>
      <c r="B1066" s="73" t="s">
        <v>15726</v>
      </c>
      <c r="C1066" s="74" t="s">
        <v>6</v>
      </c>
      <c r="D1066" s="40">
        <v>306.97000000000003</v>
      </c>
    </row>
    <row r="1067" spans="1:4">
      <c r="A1067" s="69" t="s">
        <v>15727</v>
      </c>
      <c r="B1067" s="70" t="s">
        <v>15728</v>
      </c>
      <c r="C1067" s="71" t="s">
        <v>10</v>
      </c>
      <c r="D1067" s="39">
        <v>169.89</v>
      </c>
    </row>
    <row r="1068" spans="1:4">
      <c r="A1068" s="72" t="s">
        <v>15729</v>
      </c>
      <c r="B1068" s="73" t="s">
        <v>15730</v>
      </c>
      <c r="C1068" s="74" t="s">
        <v>8</v>
      </c>
      <c r="D1068" s="40">
        <v>33.79</v>
      </c>
    </row>
    <row r="1069" spans="1:4">
      <c r="A1069" s="69" t="s">
        <v>15731</v>
      </c>
      <c r="B1069" s="70" t="s">
        <v>15732</v>
      </c>
      <c r="C1069" s="71" t="s">
        <v>10</v>
      </c>
      <c r="D1069" s="39">
        <v>114.65</v>
      </c>
    </row>
    <row r="1070" spans="1:4">
      <c r="A1070" s="72" t="s">
        <v>15733</v>
      </c>
      <c r="B1070" s="73" t="s">
        <v>15734</v>
      </c>
      <c r="C1070" s="74" t="s">
        <v>8</v>
      </c>
      <c r="D1070" s="40">
        <v>38.049999999999997</v>
      </c>
    </row>
    <row r="1071" spans="1:4">
      <c r="A1071" s="69" t="s">
        <v>15735</v>
      </c>
      <c r="B1071" s="70" t="s">
        <v>15736</v>
      </c>
      <c r="C1071" s="71" t="s">
        <v>10</v>
      </c>
      <c r="D1071" s="39">
        <v>86.02</v>
      </c>
    </row>
    <row r="1072" spans="1:4">
      <c r="A1072" s="72" t="s">
        <v>15737</v>
      </c>
      <c r="B1072" s="73" t="s">
        <v>15738</v>
      </c>
      <c r="C1072" s="74" t="s">
        <v>5</v>
      </c>
      <c r="D1072" s="40">
        <v>24.83</v>
      </c>
    </row>
    <row r="1073" spans="1:4">
      <c r="A1073" s="69" t="s">
        <v>15739</v>
      </c>
      <c r="B1073" s="70" t="s">
        <v>15740</v>
      </c>
      <c r="C1073" s="71" t="s">
        <v>15741</v>
      </c>
      <c r="D1073" s="39">
        <v>13.57</v>
      </c>
    </row>
    <row r="1074" spans="1:4">
      <c r="A1074" s="72" t="s">
        <v>15742</v>
      </c>
      <c r="B1074" s="73" t="s">
        <v>15743</v>
      </c>
      <c r="C1074" s="74" t="s">
        <v>10</v>
      </c>
      <c r="D1074" s="40">
        <v>291.98</v>
      </c>
    </row>
    <row r="1075" spans="1:4">
      <c r="A1075" s="69" t="s">
        <v>15744</v>
      </c>
      <c r="B1075" s="70" t="s">
        <v>15745</v>
      </c>
      <c r="C1075" s="71" t="s">
        <v>10</v>
      </c>
      <c r="D1075" s="39">
        <v>158.74</v>
      </c>
    </row>
    <row r="1076" spans="1:4">
      <c r="A1076" s="72" t="s">
        <v>83474</v>
      </c>
      <c r="B1076" s="73"/>
      <c r="C1076" s="74"/>
      <c r="D1076" s="40">
        <v>7978.37</v>
      </c>
    </row>
    <row r="1077" spans="1:4">
      <c r="A1077" s="69" t="s">
        <v>83475</v>
      </c>
      <c r="B1077" s="70"/>
      <c r="C1077" s="71"/>
      <c r="D1077" s="39">
        <v>429.98</v>
      </c>
    </row>
    <row r="1078" spans="1:4">
      <c r="A1078" s="72" t="s">
        <v>15746</v>
      </c>
      <c r="B1078" s="73" t="s">
        <v>15747</v>
      </c>
      <c r="C1078" s="74" t="s">
        <v>6</v>
      </c>
      <c r="D1078" s="40">
        <v>84.35</v>
      </c>
    </row>
    <row r="1079" spans="1:4">
      <c r="A1079" s="69" t="s">
        <v>15748</v>
      </c>
      <c r="B1079" s="70" t="s">
        <v>15749</v>
      </c>
      <c r="C1079" s="71" t="s">
        <v>6</v>
      </c>
      <c r="D1079" s="39">
        <v>127.73</v>
      </c>
    </row>
    <row r="1080" spans="1:4">
      <c r="A1080" s="72" t="s">
        <v>15750</v>
      </c>
      <c r="B1080" s="73" t="s">
        <v>15751</v>
      </c>
      <c r="C1080" s="74" t="s">
        <v>6</v>
      </c>
      <c r="D1080" s="40">
        <v>112.21</v>
      </c>
    </row>
    <row r="1081" spans="1:4">
      <c r="A1081" s="69" t="s">
        <v>15752</v>
      </c>
      <c r="B1081" s="70" t="s">
        <v>15753</v>
      </c>
      <c r="C1081" s="71" t="s">
        <v>6</v>
      </c>
      <c r="D1081" s="39">
        <v>70.349999999999994</v>
      </c>
    </row>
    <row r="1082" spans="1:4">
      <c r="A1082" s="72" t="s">
        <v>15754</v>
      </c>
      <c r="B1082" s="73" t="s">
        <v>15755</v>
      </c>
      <c r="C1082" s="74" t="s">
        <v>6</v>
      </c>
      <c r="D1082" s="40">
        <v>35.340000000000003</v>
      </c>
    </row>
    <row r="1083" spans="1:4">
      <c r="A1083" s="69" t="s">
        <v>83476</v>
      </c>
      <c r="B1083" s="70"/>
      <c r="C1083" s="71"/>
      <c r="D1083" s="39">
        <v>551.27</v>
      </c>
    </row>
    <row r="1084" spans="1:4">
      <c r="A1084" s="72" t="s">
        <v>15756</v>
      </c>
      <c r="B1084" s="73" t="s">
        <v>15757</v>
      </c>
      <c r="C1084" s="74" t="s">
        <v>6</v>
      </c>
      <c r="D1084" s="40">
        <v>75.010000000000005</v>
      </c>
    </row>
    <row r="1085" spans="1:4">
      <c r="A1085" s="69" t="s">
        <v>15758</v>
      </c>
      <c r="B1085" s="70" t="s">
        <v>15759</v>
      </c>
      <c r="C1085" s="71" t="s">
        <v>16</v>
      </c>
      <c r="D1085" s="39">
        <v>136.16</v>
      </c>
    </row>
    <row r="1086" spans="1:4">
      <c r="A1086" s="72" t="s">
        <v>15760</v>
      </c>
      <c r="B1086" s="73" t="s">
        <v>15761</v>
      </c>
      <c r="C1086" s="74" t="s">
        <v>16</v>
      </c>
      <c r="D1086" s="40">
        <v>340.1</v>
      </c>
    </row>
    <row r="1087" spans="1:4">
      <c r="A1087" s="69" t="s">
        <v>83477</v>
      </c>
      <c r="B1087" s="70"/>
      <c r="C1087" s="71"/>
      <c r="D1087" s="39">
        <v>4526.09</v>
      </c>
    </row>
    <row r="1088" spans="1:4">
      <c r="A1088" s="72" t="s">
        <v>15762</v>
      </c>
      <c r="B1088" s="73" t="s">
        <v>15763</v>
      </c>
      <c r="C1088" s="74" t="s">
        <v>16</v>
      </c>
      <c r="D1088" s="40">
        <v>226.65</v>
      </c>
    </row>
    <row r="1089" spans="1:4">
      <c r="A1089" s="69" t="s">
        <v>15764</v>
      </c>
      <c r="B1089" s="70" t="s">
        <v>15765</v>
      </c>
      <c r="C1089" s="71" t="s">
        <v>16</v>
      </c>
      <c r="D1089" s="39">
        <v>344.02</v>
      </c>
    </row>
    <row r="1090" spans="1:4">
      <c r="A1090" s="72"/>
      <c r="B1090" s="73"/>
      <c r="C1090" s="74"/>
      <c r="D1090" s="40"/>
    </row>
    <row r="1091" spans="1:4">
      <c r="A1091" s="69" t="s">
        <v>15766</v>
      </c>
      <c r="B1091" s="70" t="s">
        <v>15767</v>
      </c>
      <c r="C1091" s="71" t="s">
        <v>10</v>
      </c>
      <c r="D1091" s="39">
        <v>1123.81</v>
      </c>
    </row>
    <row r="1092" spans="1:4">
      <c r="A1092" s="72" t="s">
        <v>15768</v>
      </c>
      <c r="B1092" s="73" t="s">
        <v>15769</v>
      </c>
      <c r="C1092" s="74" t="s">
        <v>10</v>
      </c>
      <c r="D1092" s="40">
        <v>2831.61</v>
      </c>
    </row>
    <row r="1093" spans="1:4">
      <c r="A1093" s="69" t="s">
        <v>83478</v>
      </c>
      <c r="B1093" s="70"/>
      <c r="C1093" s="71"/>
      <c r="D1093" s="39">
        <v>2471.0300000000002</v>
      </c>
    </row>
    <row r="1094" spans="1:4">
      <c r="A1094" s="72" t="s">
        <v>15770</v>
      </c>
      <c r="B1094" s="73" t="s">
        <v>15771</v>
      </c>
      <c r="C1094" s="74" t="s">
        <v>6</v>
      </c>
      <c r="D1094" s="40">
        <v>134.34</v>
      </c>
    </row>
    <row r="1095" spans="1:4">
      <c r="A1095" s="69" t="s">
        <v>15772</v>
      </c>
      <c r="B1095" s="70" t="s">
        <v>15773</v>
      </c>
      <c r="C1095" s="71" t="s">
        <v>10</v>
      </c>
      <c r="D1095" s="39">
        <v>833.2</v>
      </c>
    </row>
    <row r="1096" spans="1:4">
      <c r="A1096" s="72" t="s">
        <v>15774</v>
      </c>
      <c r="B1096" s="73" t="s">
        <v>15775</v>
      </c>
      <c r="C1096" s="74" t="s">
        <v>16</v>
      </c>
      <c r="D1096" s="40">
        <v>160.27000000000001</v>
      </c>
    </row>
    <row r="1097" spans="1:4">
      <c r="A1097" s="69" t="s">
        <v>15776</v>
      </c>
      <c r="B1097" s="70" t="s">
        <v>15777</v>
      </c>
      <c r="C1097" s="71" t="s">
        <v>6</v>
      </c>
      <c r="D1097" s="39">
        <v>435.47</v>
      </c>
    </row>
    <row r="1098" spans="1:4">
      <c r="A1098" s="72" t="s">
        <v>15778</v>
      </c>
      <c r="B1098" s="73" t="s">
        <v>15779</v>
      </c>
      <c r="C1098" s="74" t="s">
        <v>6</v>
      </c>
      <c r="D1098" s="40">
        <v>308.5</v>
      </c>
    </row>
    <row r="1099" spans="1:4">
      <c r="A1099" s="69" t="s">
        <v>15780</v>
      </c>
      <c r="B1099" s="70" t="s">
        <v>15781</v>
      </c>
      <c r="C1099" s="71" t="s">
        <v>6</v>
      </c>
      <c r="D1099" s="39">
        <v>250.49</v>
      </c>
    </row>
    <row r="1100" spans="1:4">
      <c r="A1100" s="72" t="s">
        <v>15782</v>
      </c>
      <c r="B1100" s="73" t="s">
        <v>15783</v>
      </c>
      <c r="C1100" s="74" t="s">
        <v>16</v>
      </c>
      <c r="D1100" s="40">
        <v>110.74</v>
      </c>
    </row>
    <row r="1101" spans="1:4">
      <c r="A1101" s="69" t="s">
        <v>15784</v>
      </c>
      <c r="B1101" s="70" t="s">
        <v>15785</v>
      </c>
      <c r="C1101" s="71" t="s">
        <v>16</v>
      </c>
      <c r="D1101" s="39">
        <v>114.08</v>
      </c>
    </row>
    <row r="1102" spans="1:4">
      <c r="A1102" s="72" t="s">
        <v>15786</v>
      </c>
      <c r="B1102" s="73" t="s">
        <v>15787</v>
      </c>
      <c r="C1102" s="74" t="s">
        <v>16</v>
      </c>
      <c r="D1102" s="40">
        <v>123.94</v>
      </c>
    </row>
    <row r="1103" spans="1:4">
      <c r="A1103" s="69" t="s">
        <v>83479</v>
      </c>
      <c r="B1103" s="70"/>
      <c r="C1103" s="71"/>
      <c r="D1103" s="39">
        <v>18831.32</v>
      </c>
    </row>
    <row r="1104" spans="1:4">
      <c r="A1104" s="72" t="s">
        <v>83480</v>
      </c>
      <c r="B1104" s="73"/>
      <c r="C1104" s="74"/>
      <c r="D1104" s="40">
        <v>2676.72</v>
      </c>
    </row>
    <row r="1105" spans="1:4" ht="21.6">
      <c r="A1105" s="69" t="s">
        <v>15788</v>
      </c>
      <c r="B1105" s="70" t="s">
        <v>15789</v>
      </c>
      <c r="C1105" s="71" t="s">
        <v>16</v>
      </c>
      <c r="D1105" s="39">
        <v>26.78</v>
      </c>
    </row>
    <row r="1106" spans="1:4">
      <c r="A1106" s="72"/>
      <c r="B1106" s="73"/>
      <c r="C1106" s="74"/>
      <c r="D1106" s="40"/>
    </row>
    <row r="1107" spans="1:4" ht="21.6">
      <c r="A1107" s="69" t="s">
        <v>15790</v>
      </c>
      <c r="B1107" s="70" t="s">
        <v>15791</v>
      </c>
      <c r="C1107" s="71" t="s">
        <v>16</v>
      </c>
      <c r="D1107" s="39">
        <v>51.65</v>
      </c>
    </row>
    <row r="1108" spans="1:4">
      <c r="A1108" s="72"/>
      <c r="B1108" s="73"/>
      <c r="C1108" s="74"/>
      <c r="D1108" s="40"/>
    </row>
    <row r="1109" spans="1:4" ht="21.6">
      <c r="A1109" s="69" t="s">
        <v>15792</v>
      </c>
      <c r="B1109" s="70" t="s">
        <v>15793</v>
      </c>
      <c r="C1109" s="71" t="s">
        <v>16</v>
      </c>
      <c r="D1109" s="39">
        <v>64.12</v>
      </c>
    </row>
    <row r="1110" spans="1:4">
      <c r="A1110" s="72"/>
      <c r="B1110" s="73"/>
      <c r="C1110" s="74"/>
      <c r="D1110" s="40"/>
    </row>
    <row r="1111" spans="1:4" ht="21.6">
      <c r="A1111" s="69" t="s">
        <v>15794</v>
      </c>
      <c r="B1111" s="70" t="s">
        <v>15795</v>
      </c>
      <c r="C1111" s="71" t="s">
        <v>16</v>
      </c>
      <c r="D1111" s="39">
        <v>80.62</v>
      </c>
    </row>
    <row r="1112" spans="1:4">
      <c r="A1112" s="72"/>
      <c r="B1112" s="73"/>
      <c r="C1112" s="74"/>
      <c r="D1112" s="40"/>
    </row>
    <row r="1113" spans="1:4">
      <c r="A1113" s="69" t="s">
        <v>15796</v>
      </c>
      <c r="B1113" s="70" t="s">
        <v>15797</v>
      </c>
      <c r="C1113" s="71" t="s">
        <v>16</v>
      </c>
      <c r="D1113" s="39">
        <v>42.72</v>
      </c>
    </row>
    <row r="1114" spans="1:4">
      <c r="A1114" s="72"/>
      <c r="B1114" s="73"/>
      <c r="C1114" s="74"/>
      <c r="D1114" s="40"/>
    </row>
    <row r="1115" spans="1:4">
      <c r="A1115" s="69" t="s">
        <v>15798</v>
      </c>
      <c r="B1115" s="70" t="s">
        <v>15799</v>
      </c>
      <c r="C1115" s="71" t="s">
        <v>16</v>
      </c>
      <c r="D1115" s="39">
        <v>48.65</v>
      </c>
    </row>
    <row r="1116" spans="1:4">
      <c r="A1116" s="72"/>
      <c r="B1116" s="73"/>
      <c r="C1116" s="74"/>
      <c r="D1116" s="40"/>
    </row>
    <row r="1117" spans="1:4">
      <c r="A1117" s="69" t="s">
        <v>15800</v>
      </c>
      <c r="B1117" s="70" t="s">
        <v>15801</v>
      </c>
      <c r="C1117" s="71" t="s">
        <v>16</v>
      </c>
      <c r="D1117" s="39">
        <v>58</v>
      </c>
    </row>
    <row r="1118" spans="1:4">
      <c r="A1118" s="72"/>
      <c r="B1118" s="73"/>
      <c r="C1118" s="74"/>
      <c r="D1118" s="40"/>
    </row>
    <row r="1119" spans="1:4">
      <c r="A1119" s="69" t="s">
        <v>15802</v>
      </c>
      <c r="B1119" s="70" t="s">
        <v>15803</v>
      </c>
      <c r="C1119" s="71" t="s">
        <v>16</v>
      </c>
      <c r="D1119" s="39">
        <v>404.65</v>
      </c>
    </row>
    <row r="1120" spans="1:4">
      <c r="A1120" s="72"/>
      <c r="B1120" s="73"/>
      <c r="C1120" s="74"/>
      <c r="D1120" s="40"/>
    </row>
    <row r="1121" spans="1:4" ht="21.6">
      <c r="A1121" s="69" t="s">
        <v>15804</v>
      </c>
      <c r="B1121" s="70" t="s">
        <v>15805</v>
      </c>
      <c r="C1121" s="71" t="s">
        <v>16</v>
      </c>
      <c r="D1121" s="39">
        <v>47.29</v>
      </c>
    </row>
    <row r="1122" spans="1:4">
      <c r="A1122" s="72"/>
      <c r="B1122" s="73"/>
      <c r="C1122" s="74"/>
      <c r="D1122" s="40"/>
    </row>
    <row r="1123" spans="1:4" ht="21.6">
      <c r="A1123" s="69" t="s">
        <v>15806</v>
      </c>
      <c r="B1123" s="70" t="s">
        <v>15807</v>
      </c>
      <c r="C1123" s="71" t="s">
        <v>16</v>
      </c>
      <c r="D1123" s="39">
        <v>82.55</v>
      </c>
    </row>
    <row r="1124" spans="1:4">
      <c r="A1124" s="72"/>
      <c r="B1124" s="73"/>
      <c r="C1124" s="74"/>
      <c r="D1124" s="40"/>
    </row>
    <row r="1125" spans="1:4" ht="21.6">
      <c r="A1125" s="69" t="s">
        <v>15808</v>
      </c>
      <c r="B1125" s="70" t="s">
        <v>15809</v>
      </c>
      <c r="C1125" s="71" t="s">
        <v>16</v>
      </c>
      <c r="D1125" s="39">
        <v>120.41</v>
      </c>
    </row>
    <row r="1126" spans="1:4">
      <c r="A1126" s="72"/>
      <c r="B1126" s="73"/>
      <c r="C1126" s="74"/>
      <c r="D1126" s="40"/>
    </row>
    <row r="1127" spans="1:4">
      <c r="A1127" s="69" t="s">
        <v>15810</v>
      </c>
      <c r="B1127" s="70" t="s">
        <v>15811</v>
      </c>
      <c r="C1127" s="71" t="s">
        <v>16</v>
      </c>
      <c r="D1127" s="39">
        <v>43.82</v>
      </c>
    </row>
    <row r="1128" spans="1:4">
      <c r="A1128" s="72"/>
      <c r="B1128" s="73"/>
      <c r="C1128" s="74"/>
      <c r="D1128" s="40"/>
    </row>
    <row r="1129" spans="1:4">
      <c r="A1129" s="69" t="s">
        <v>15812</v>
      </c>
      <c r="B1129" s="70" t="s">
        <v>15813</v>
      </c>
      <c r="C1129" s="71" t="s">
        <v>16</v>
      </c>
      <c r="D1129" s="39">
        <v>83.45</v>
      </c>
    </row>
    <row r="1130" spans="1:4">
      <c r="A1130" s="72"/>
      <c r="B1130" s="73"/>
      <c r="C1130" s="74"/>
      <c r="D1130" s="40"/>
    </row>
    <row r="1131" spans="1:4">
      <c r="A1131" s="69" t="s">
        <v>15814</v>
      </c>
      <c r="B1131" s="70" t="s">
        <v>15815</v>
      </c>
      <c r="C1131" s="71" t="s">
        <v>16</v>
      </c>
      <c r="D1131" s="39">
        <v>146.18</v>
      </c>
    </row>
    <row r="1132" spans="1:4">
      <c r="A1132" s="72"/>
      <c r="B1132" s="73"/>
      <c r="C1132" s="74"/>
      <c r="D1132" s="40"/>
    </row>
    <row r="1133" spans="1:4">
      <c r="A1133" s="69" t="s">
        <v>15816</v>
      </c>
      <c r="B1133" s="70" t="s">
        <v>15817</v>
      </c>
      <c r="C1133" s="71" t="s">
        <v>16</v>
      </c>
      <c r="D1133" s="39">
        <v>200.71</v>
      </c>
    </row>
    <row r="1134" spans="1:4">
      <c r="A1134" s="72"/>
      <c r="B1134" s="73"/>
      <c r="C1134" s="74"/>
      <c r="D1134" s="40"/>
    </row>
    <row r="1135" spans="1:4" ht="21.6">
      <c r="A1135" s="69" t="s">
        <v>15818</v>
      </c>
      <c r="B1135" s="70" t="s">
        <v>15819</v>
      </c>
      <c r="C1135" s="71" t="s">
        <v>16</v>
      </c>
      <c r="D1135" s="39">
        <v>131.97999999999999</v>
      </c>
    </row>
    <row r="1136" spans="1:4">
      <c r="A1136" s="72"/>
      <c r="B1136" s="73"/>
      <c r="C1136" s="74"/>
      <c r="D1136" s="40"/>
    </row>
    <row r="1137" spans="1:4" ht="21.6">
      <c r="A1137" s="69" t="s">
        <v>15820</v>
      </c>
      <c r="B1137" s="70" t="s">
        <v>15821</v>
      </c>
      <c r="C1137" s="71" t="s">
        <v>16</v>
      </c>
      <c r="D1137" s="39">
        <v>233.84</v>
      </c>
    </row>
    <row r="1138" spans="1:4">
      <c r="A1138" s="72"/>
      <c r="B1138" s="73"/>
      <c r="C1138" s="74"/>
      <c r="D1138" s="40"/>
    </row>
    <row r="1139" spans="1:4">
      <c r="A1139" s="69" t="s">
        <v>15822</v>
      </c>
      <c r="B1139" s="70" t="s">
        <v>15823</v>
      </c>
      <c r="C1139" s="71" t="s">
        <v>16</v>
      </c>
      <c r="D1139" s="39">
        <v>229.51</v>
      </c>
    </row>
    <row r="1140" spans="1:4">
      <c r="A1140" s="72" t="s">
        <v>15824</v>
      </c>
      <c r="B1140" s="73" t="s">
        <v>15825</v>
      </c>
      <c r="C1140" s="74" t="s">
        <v>16</v>
      </c>
      <c r="D1140" s="40">
        <v>422.29</v>
      </c>
    </row>
    <row r="1141" spans="1:4" ht="21.6">
      <c r="A1141" s="69" t="s">
        <v>15826</v>
      </c>
      <c r="B1141" s="70" t="s">
        <v>15827</v>
      </c>
      <c r="C1141" s="71" t="s">
        <v>16</v>
      </c>
      <c r="D1141" s="39">
        <v>32.5</v>
      </c>
    </row>
    <row r="1142" spans="1:4">
      <c r="A1142" s="72"/>
      <c r="B1142" s="73"/>
      <c r="C1142" s="74"/>
      <c r="D1142" s="40"/>
    </row>
    <row r="1143" spans="1:4">
      <c r="A1143" s="69" t="s">
        <v>15828</v>
      </c>
      <c r="B1143" s="70" t="s">
        <v>15829</v>
      </c>
      <c r="C1143" s="71" t="s">
        <v>16</v>
      </c>
      <c r="D1143" s="39">
        <v>55</v>
      </c>
    </row>
    <row r="1144" spans="1:4">
      <c r="A1144" s="72"/>
      <c r="B1144" s="73"/>
      <c r="C1144" s="74"/>
      <c r="D1144" s="40"/>
    </row>
    <row r="1145" spans="1:4">
      <c r="A1145" s="69" t="s">
        <v>15830</v>
      </c>
      <c r="B1145" s="70" t="s">
        <v>15831</v>
      </c>
      <c r="C1145" s="71" t="s">
        <v>16</v>
      </c>
      <c r="D1145" s="39">
        <v>70</v>
      </c>
    </row>
    <row r="1146" spans="1:4">
      <c r="A1146" s="72"/>
      <c r="B1146" s="73"/>
      <c r="C1146" s="74"/>
      <c r="D1146" s="40"/>
    </row>
    <row r="1147" spans="1:4">
      <c r="A1147" s="69" t="s">
        <v>83481</v>
      </c>
      <c r="B1147" s="70"/>
      <c r="C1147" s="71"/>
      <c r="D1147" s="39">
        <v>1035.52</v>
      </c>
    </row>
    <row r="1148" spans="1:4" ht="21.6">
      <c r="A1148" s="72" t="s">
        <v>15832</v>
      </c>
      <c r="B1148" s="73" t="s">
        <v>15833</v>
      </c>
      <c r="C1148" s="74" t="s">
        <v>16</v>
      </c>
      <c r="D1148" s="40">
        <v>60.39</v>
      </c>
    </row>
    <row r="1149" spans="1:4">
      <c r="A1149" s="69"/>
      <c r="B1149" s="70"/>
      <c r="C1149" s="71"/>
      <c r="D1149" s="39"/>
    </row>
    <row r="1150" spans="1:4" ht="21.6">
      <c r="A1150" s="72" t="s">
        <v>15834</v>
      </c>
      <c r="B1150" s="73" t="s">
        <v>15835</v>
      </c>
      <c r="C1150" s="74" t="s">
        <v>16</v>
      </c>
      <c r="D1150" s="40">
        <v>71.959999999999994</v>
      </c>
    </row>
    <row r="1151" spans="1:4">
      <c r="A1151" s="69"/>
      <c r="B1151" s="70"/>
      <c r="C1151" s="71"/>
      <c r="D1151" s="39"/>
    </row>
    <row r="1152" spans="1:4">
      <c r="A1152" s="72" t="s">
        <v>15836</v>
      </c>
      <c r="B1152" s="73" t="s">
        <v>15837</v>
      </c>
      <c r="C1152" s="74" t="s">
        <v>16</v>
      </c>
      <c r="D1152" s="40">
        <v>30.01</v>
      </c>
    </row>
    <row r="1153" spans="1:4">
      <c r="A1153" s="69" t="s">
        <v>15838</v>
      </c>
      <c r="B1153" s="70" t="s">
        <v>15839</v>
      </c>
      <c r="C1153" s="71" t="s">
        <v>16</v>
      </c>
      <c r="D1153" s="39">
        <v>36.24</v>
      </c>
    </row>
    <row r="1154" spans="1:4" ht="21.6">
      <c r="A1154" s="72" t="s">
        <v>15840</v>
      </c>
      <c r="B1154" s="73" t="s">
        <v>15841</v>
      </c>
      <c r="C1154" s="74" t="s">
        <v>16</v>
      </c>
      <c r="D1154" s="40">
        <v>45.04</v>
      </c>
    </row>
    <row r="1155" spans="1:4">
      <c r="A1155" s="69"/>
      <c r="B1155" s="70"/>
      <c r="C1155" s="71"/>
      <c r="D1155" s="39"/>
    </row>
    <row r="1156" spans="1:4">
      <c r="A1156" s="72" t="s">
        <v>15842</v>
      </c>
      <c r="B1156" s="73" t="s">
        <v>15843</v>
      </c>
      <c r="C1156" s="74" t="s">
        <v>16</v>
      </c>
      <c r="D1156" s="40">
        <v>43.1</v>
      </c>
    </row>
    <row r="1157" spans="1:4" ht="21.6">
      <c r="A1157" s="69" t="s">
        <v>15844</v>
      </c>
      <c r="B1157" s="70" t="s">
        <v>15845</v>
      </c>
      <c r="C1157" s="71" t="s">
        <v>16</v>
      </c>
      <c r="D1157" s="39">
        <v>51.56</v>
      </c>
    </row>
    <row r="1158" spans="1:4">
      <c r="A1158" s="72"/>
      <c r="B1158" s="73"/>
      <c r="C1158" s="74"/>
      <c r="D1158" s="40"/>
    </row>
    <row r="1159" spans="1:4">
      <c r="A1159" s="69" t="s">
        <v>15846</v>
      </c>
      <c r="B1159" s="70" t="s">
        <v>15847</v>
      </c>
      <c r="C1159" s="71" t="s">
        <v>8</v>
      </c>
      <c r="D1159" s="39">
        <v>126.17</v>
      </c>
    </row>
    <row r="1160" spans="1:4" ht="21.6">
      <c r="A1160" s="72" t="s">
        <v>83482</v>
      </c>
      <c r="B1160" s="73" t="s">
        <v>83852</v>
      </c>
      <c r="C1160" s="74" t="s">
        <v>16</v>
      </c>
      <c r="D1160" s="40">
        <v>279.89999999999998</v>
      </c>
    </row>
    <row r="1161" spans="1:4">
      <c r="A1161" s="69"/>
      <c r="B1161" s="70"/>
      <c r="C1161" s="71"/>
      <c r="D1161" s="39"/>
    </row>
    <row r="1162" spans="1:4" ht="21.6">
      <c r="A1162" s="72" t="s">
        <v>83483</v>
      </c>
      <c r="B1162" s="73" t="s">
        <v>83853</v>
      </c>
      <c r="C1162" s="74" t="s">
        <v>16</v>
      </c>
      <c r="D1162" s="40">
        <v>291.14999999999998</v>
      </c>
    </row>
    <row r="1163" spans="1:4">
      <c r="A1163" s="69"/>
      <c r="B1163" s="70"/>
      <c r="C1163" s="71"/>
      <c r="D1163" s="39"/>
    </row>
    <row r="1164" spans="1:4">
      <c r="A1164" s="72" t="s">
        <v>83484</v>
      </c>
      <c r="B1164" s="73"/>
      <c r="C1164" s="74"/>
      <c r="D1164" s="40">
        <v>2356.33</v>
      </c>
    </row>
    <row r="1165" spans="1:4">
      <c r="A1165" s="69" t="s">
        <v>15848</v>
      </c>
      <c r="B1165" s="70" t="s">
        <v>15849</v>
      </c>
      <c r="C1165" s="71" t="s">
        <v>6</v>
      </c>
      <c r="D1165" s="39">
        <v>383.8</v>
      </c>
    </row>
    <row r="1166" spans="1:4">
      <c r="A1166" s="72" t="s">
        <v>15850</v>
      </c>
      <c r="B1166" s="73" t="s">
        <v>15851</v>
      </c>
      <c r="C1166" s="74" t="s">
        <v>6</v>
      </c>
      <c r="D1166" s="40">
        <v>325.89</v>
      </c>
    </row>
    <row r="1167" spans="1:4">
      <c r="A1167" s="69"/>
      <c r="B1167" s="70"/>
      <c r="C1167" s="71"/>
      <c r="D1167" s="39"/>
    </row>
    <row r="1168" spans="1:4">
      <c r="A1168" s="72" t="s">
        <v>15852</v>
      </c>
      <c r="B1168" s="73" t="s">
        <v>15853</v>
      </c>
      <c r="C1168" s="74" t="s">
        <v>6</v>
      </c>
      <c r="D1168" s="40">
        <v>367.1</v>
      </c>
    </row>
    <row r="1169" spans="1:4">
      <c r="A1169" s="69" t="s">
        <v>15854</v>
      </c>
      <c r="B1169" s="70" t="s">
        <v>15855</v>
      </c>
      <c r="C1169" s="71" t="s">
        <v>6</v>
      </c>
      <c r="D1169" s="39">
        <v>309.19</v>
      </c>
    </row>
    <row r="1170" spans="1:4">
      <c r="A1170" s="72"/>
      <c r="B1170" s="73"/>
      <c r="C1170" s="74"/>
      <c r="D1170" s="40"/>
    </row>
    <row r="1171" spans="1:4">
      <c r="A1171" s="69" t="s">
        <v>15856</v>
      </c>
      <c r="B1171" s="70" t="s">
        <v>15857</v>
      </c>
      <c r="C1171" s="71" t="s">
        <v>6</v>
      </c>
      <c r="D1171" s="39">
        <v>350.27</v>
      </c>
    </row>
    <row r="1172" spans="1:4">
      <c r="A1172" s="72" t="s">
        <v>15858</v>
      </c>
      <c r="B1172" s="73" t="s">
        <v>15859</v>
      </c>
      <c r="C1172" s="74" t="s">
        <v>6</v>
      </c>
      <c r="D1172" s="40">
        <v>401.91</v>
      </c>
    </row>
    <row r="1173" spans="1:4">
      <c r="A1173" s="69" t="s">
        <v>15860</v>
      </c>
      <c r="B1173" s="70" t="s">
        <v>15861</v>
      </c>
      <c r="C1173" s="71" t="s">
        <v>6</v>
      </c>
      <c r="D1173" s="39">
        <v>218.17</v>
      </c>
    </row>
    <row r="1174" spans="1:4">
      <c r="A1174" s="72"/>
      <c r="B1174" s="73"/>
      <c r="C1174" s="74"/>
      <c r="D1174" s="40"/>
    </row>
    <row r="1175" spans="1:4">
      <c r="A1175" s="69" t="s">
        <v>83485</v>
      </c>
      <c r="B1175" s="70"/>
      <c r="C1175" s="71"/>
      <c r="D1175" s="39">
        <v>26.17</v>
      </c>
    </row>
    <row r="1176" spans="1:4">
      <c r="A1176" s="72" t="s">
        <v>15862</v>
      </c>
      <c r="B1176" s="73" t="s">
        <v>15863</v>
      </c>
      <c r="C1176" s="74" t="s">
        <v>10</v>
      </c>
      <c r="D1176" s="40">
        <v>5.41</v>
      </c>
    </row>
    <row r="1177" spans="1:4">
      <c r="A1177" s="69" t="s">
        <v>15864</v>
      </c>
      <c r="B1177" s="70" t="s">
        <v>15865</v>
      </c>
      <c r="C1177" s="71" t="s">
        <v>10</v>
      </c>
      <c r="D1177" s="39">
        <v>8.48</v>
      </c>
    </row>
    <row r="1178" spans="1:4">
      <c r="A1178" s="72" t="s">
        <v>15866</v>
      </c>
      <c r="B1178" s="73" t="s">
        <v>15867</v>
      </c>
      <c r="C1178" s="74" t="s">
        <v>10</v>
      </c>
      <c r="D1178" s="40">
        <v>12.28</v>
      </c>
    </row>
    <row r="1179" spans="1:4">
      <c r="A1179" s="69" t="s">
        <v>83486</v>
      </c>
      <c r="B1179" s="70"/>
      <c r="C1179" s="71"/>
      <c r="D1179" s="39">
        <v>3136.16</v>
      </c>
    </row>
    <row r="1180" spans="1:4">
      <c r="A1180" s="72" t="s">
        <v>15868</v>
      </c>
      <c r="B1180" s="73" t="s">
        <v>15869</v>
      </c>
      <c r="C1180" s="74" t="s">
        <v>16</v>
      </c>
      <c r="D1180" s="40">
        <v>85</v>
      </c>
    </row>
    <row r="1181" spans="1:4">
      <c r="A1181" s="69"/>
      <c r="B1181" s="70"/>
      <c r="C1181" s="71"/>
      <c r="D1181" s="39"/>
    </row>
    <row r="1182" spans="1:4">
      <c r="A1182" s="72" t="s">
        <v>15870</v>
      </c>
      <c r="B1182" s="73" t="s">
        <v>15871</v>
      </c>
      <c r="C1182" s="74" t="s">
        <v>16</v>
      </c>
      <c r="D1182" s="40">
        <v>86.65</v>
      </c>
    </row>
    <row r="1183" spans="1:4">
      <c r="A1183" s="69"/>
      <c r="B1183" s="70"/>
      <c r="C1183" s="71"/>
      <c r="D1183" s="39"/>
    </row>
    <row r="1184" spans="1:4">
      <c r="A1184" s="72" t="s">
        <v>15872</v>
      </c>
      <c r="B1184" s="73" t="s">
        <v>15873</v>
      </c>
      <c r="C1184" s="74" t="s">
        <v>16</v>
      </c>
      <c r="D1184" s="40">
        <v>212.3</v>
      </c>
    </row>
    <row r="1185" spans="1:4">
      <c r="A1185" s="69" t="s">
        <v>15874</v>
      </c>
      <c r="B1185" s="70" t="s">
        <v>13826</v>
      </c>
      <c r="C1185" s="71" t="s">
        <v>16</v>
      </c>
      <c r="D1185" s="39">
        <v>399.44</v>
      </c>
    </row>
    <row r="1186" spans="1:4">
      <c r="A1186" s="72" t="s">
        <v>15875</v>
      </c>
      <c r="B1186" s="73" t="s">
        <v>15876</v>
      </c>
      <c r="C1186" s="74" t="s">
        <v>16</v>
      </c>
      <c r="D1186" s="40">
        <v>427.77</v>
      </c>
    </row>
    <row r="1187" spans="1:4">
      <c r="A1187" s="69" t="s">
        <v>15877</v>
      </c>
      <c r="B1187" s="70" t="s">
        <v>15878</v>
      </c>
      <c r="C1187" s="71" t="s">
        <v>16</v>
      </c>
      <c r="D1187" s="39">
        <v>116.64</v>
      </c>
    </row>
    <row r="1188" spans="1:4" ht="21.6">
      <c r="A1188" s="72" t="s">
        <v>15879</v>
      </c>
      <c r="B1188" s="73" t="s">
        <v>15880</v>
      </c>
      <c r="C1188" s="74" t="s">
        <v>16</v>
      </c>
      <c r="D1188" s="40">
        <v>75</v>
      </c>
    </row>
    <row r="1189" spans="1:4">
      <c r="A1189" s="69"/>
      <c r="B1189" s="70"/>
      <c r="C1189" s="71"/>
      <c r="D1189" s="39"/>
    </row>
    <row r="1190" spans="1:4" ht="21.6">
      <c r="A1190" s="72" t="s">
        <v>15881</v>
      </c>
      <c r="B1190" s="73" t="s">
        <v>15882</v>
      </c>
      <c r="C1190" s="74" t="s">
        <v>16</v>
      </c>
      <c r="D1190" s="40">
        <v>81</v>
      </c>
    </row>
    <row r="1191" spans="1:4">
      <c r="A1191" s="69"/>
      <c r="B1191" s="70"/>
      <c r="C1191" s="71"/>
      <c r="D1191" s="39"/>
    </row>
    <row r="1192" spans="1:4">
      <c r="A1192" s="72" t="s">
        <v>15883</v>
      </c>
      <c r="B1192" s="73" t="s">
        <v>15884</v>
      </c>
      <c r="C1192" s="74" t="s">
        <v>16</v>
      </c>
      <c r="D1192" s="40">
        <v>88.14</v>
      </c>
    </row>
    <row r="1193" spans="1:4">
      <c r="A1193" s="69"/>
      <c r="B1193" s="70"/>
      <c r="C1193" s="71"/>
      <c r="D1193" s="39"/>
    </row>
    <row r="1194" spans="1:4" ht="21.6">
      <c r="A1194" s="72" t="s">
        <v>15885</v>
      </c>
      <c r="B1194" s="73" t="s">
        <v>15886</v>
      </c>
      <c r="C1194" s="74" t="s">
        <v>16</v>
      </c>
      <c r="D1194" s="40">
        <v>98</v>
      </c>
    </row>
    <row r="1195" spans="1:4">
      <c r="A1195" s="69"/>
      <c r="B1195" s="70"/>
      <c r="C1195" s="71"/>
      <c r="D1195" s="39"/>
    </row>
    <row r="1196" spans="1:4" ht="21.6">
      <c r="A1196" s="72" t="s">
        <v>15887</v>
      </c>
      <c r="B1196" s="73" t="s">
        <v>15888</v>
      </c>
      <c r="C1196" s="74" t="s">
        <v>16</v>
      </c>
      <c r="D1196" s="40">
        <v>137.22999999999999</v>
      </c>
    </row>
    <row r="1197" spans="1:4">
      <c r="A1197" s="69"/>
      <c r="B1197" s="70"/>
      <c r="C1197" s="71"/>
      <c r="D1197" s="39"/>
    </row>
    <row r="1198" spans="1:4" ht="21.6">
      <c r="A1198" s="72" t="s">
        <v>15889</v>
      </c>
      <c r="B1198" s="73" t="s">
        <v>15890</v>
      </c>
      <c r="C1198" s="74" t="s">
        <v>16</v>
      </c>
      <c r="D1198" s="40">
        <v>154.19999999999999</v>
      </c>
    </row>
    <row r="1199" spans="1:4">
      <c r="A1199" s="69"/>
      <c r="B1199" s="70"/>
      <c r="C1199" s="71"/>
      <c r="D1199" s="39"/>
    </row>
    <row r="1200" spans="1:4" ht="21.6">
      <c r="A1200" s="72" t="s">
        <v>15891</v>
      </c>
      <c r="B1200" s="73" t="s">
        <v>15892</v>
      </c>
      <c r="C1200" s="74" t="s">
        <v>16</v>
      </c>
      <c r="D1200" s="40">
        <v>141</v>
      </c>
    </row>
    <row r="1201" spans="1:4">
      <c r="A1201" s="69"/>
      <c r="B1201" s="70"/>
      <c r="C1201" s="71"/>
      <c r="D1201" s="39"/>
    </row>
    <row r="1202" spans="1:4" ht="21.6">
      <c r="A1202" s="72" t="s">
        <v>15893</v>
      </c>
      <c r="B1202" s="73" t="s">
        <v>15894</v>
      </c>
      <c r="C1202" s="74" t="s">
        <v>16</v>
      </c>
      <c r="D1202" s="40">
        <v>207.03</v>
      </c>
    </row>
    <row r="1203" spans="1:4">
      <c r="A1203" s="69"/>
      <c r="B1203" s="70"/>
      <c r="C1203" s="71"/>
      <c r="D1203" s="39"/>
    </row>
    <row r="1204" spans="1:4">
      <c r="A1204" s="72" t="s">
        <v>15895</v>
      </c>
      <c r="B1204" s="73" t="s">
        <v>15896</v>
      </c>
      <c r="C1204" s="74" t="s">
        <v>16</v>
      </c>
      <c r="D1204" s="40">
        <v>128.19999999999999</v>
      </c>
    </row>
    <row r="1205" spans="1:4">
      <c r="A1205" s="69"/>
      <c r="B1205" s="70"/>
      <c r="C1205" s="71"/>
      <c r="D1205" s="39"/>
    </row>
    <row r="1206" spans="1:4" ht="21.6">
      <c r="A1206" s="72" t="s">
        <v>15897</v>
      </c>
      <c r="B1206" s="73" t="s">
        <v>15898</v>
      </c>
      <c r="C1206" s="74" t="s">
        <v>16</v>
      </c>
      <c r="D1206" s="40">
        <v>155.9</v>
      </c>
    </row>
    <row r="1207" spans="1:4">
      <c r="A1207" s="69"/>
      <c r="B1207" s="70"/>
      <c r="C1207" s="71"/>
      <c r="D1207" s="39"/>
    </row>
    <row r="1208" spans="1:4">
      <c r="A1208" s="72" t="s">
        <v>15899</v>
      </c>
      <c r="B1208" s="73" t="s">
        <v>15900</v>
      </c>
      <c r="C1208" s="74" t="s">
        <v>16</v>
      </c>
      <c r="D1208" s="40">
        <v>15.41</v>
      </c>
    </row>
    <row r="1209" spans="1:4" ht="21.6">
      <c r="A1209" s="69" t="s">
        <v>15901</v>
      </c>
      <c r="B1209" s="70" t="s">
        <v>15902</v>
      </c>
      <c r="C1209" s="71" t="s">
        <v>8</v>
      </c>
      <c r="D1209" s="39">
        <v>193.03</v>
      </c>
    </row>
    <row r="1210" spans="1:4">
      <c r="A1210" s="72"/>
      <c r="B1210" s="73"/>
      <c r="C1210" s="74"/>
      <c r="D1210" s="40"/>
    </row>
    <row r="1211" spans="1:4" ht="21.6">
      <c r="A1211" s="69" t="s">
        <v>15903</v>
      </c>
      <c r="B1211" s="70" t="s">
        <v>15904</v>
      </c>
      <c r="C1211" s="71" t="s">
        <v>8</v>
      </c>
      <c r="D1211" s="39">
        <v>207.56</v>
      </c>
    </row>
    <row r="1212" spans="1:4">
      <c r="A1212" s="72"/>
      <c r="B1212" s="73"/>
      <c r="C1212" s="74"/>
      <c r="D1212" s="40"/>
    </row>
    <row r="1213" spans="1:4">
      <c r="A1213" s="69" t="s">
        <v>15905</v>
      </c>
      <c r="B1213" s="70" t="s">
        <v>15906</v>
      </c>
      <c r="C1213" s="71" t="s">
        <v>16</v>
      </c>
      <c r="D1213" s="39">
        <v>126.66</v>
      </c>
    </row>
    <row r="1214" spans="1:4">
      <c r="A1214" s="72"/>
      <c r="B1214" s="73"/>
      <c r="C1214" s="74"/>
      <c r="D1214" s="40"/>
    </row>
    <row r="1215" spans="1:4">
      <c r="A1215" s="69" t="s">
        <v>83487</v>
      </c>
      <c r="B1215" s="70"/>
      <c r="C1215" s="71"/>
      <c r="D1215" s="39">
        <v>2090.46</v>
      </c>
    </row>
    <row r="1216" spans="1:4">
      <c r="A1216" s="72" t="s">
        <v>15907</v>
      </c>
      <c r="B1216" s="73" t="s">
        <v>15908</v>
      </c>
      <c r="C1216" s="74" t="s">
        <v>16</v>
      </c>
      <c r="D1216" s="40">
        <v>373.93</v>
      </c>
    </row>
    <row r="1217" spans="1:4">
      <c r="A1217" s="69" t="s">
        <v>15909</v>
      </c>
      <c r="B1217" s="70" t="s">
        <v>15910</v>
      </c>
      <c r="C1217" s="71" t="s">
        <v>16</v>
      </c>
      <c r="D1217" s="39">
        <v>131.13999999999999</v>
      </c>
    </row>
    <row r="1218" spans="1:4">
      <c r="A1218" s="72"/>
      <c r="B1218" s="73"/>
      <c r="C1218" s="74"/>
      <c r="D1218" s="40"/>
    </row>
    <row r="1219" spans="1:4" ht="21.6">
      <c r="A1219" s="69" t="s">
        <v>15911</v>
      </c>
      <c r="B1219" s="70" t="s">
        <v>15912</v>
      </c>
      <c r="C1219" s="71" t="s">
        <v>16</v>
      </c>
      <c r="D1219" s="39">
        <v>214.76</v>
      </c>
    </row>
    <row r="1220" spans="1:4">
      <c r="A1220" s="72"/>
      <c r="B1220" s="73"/>
      <c r="C1220" s="74"/>
      <c r="D1220" s="40"/>
    </row>
    <row r="1221" spans="1:4">
      <c r="A1221" s="69" t="s">
        <v>15913</v>
      </c>
      <c r="B1221" s="70" t="s">
        <v>15914</v>
      </c>
      <c r="C1221" s="71" t="s">
        <v>16</v>
      </c>
      <c r="D1221" s="39">
        <v>176.11</v>
      </c>
    </row>
    <row r="1222" spans="1:4">
      <c r="A1222" s="72"/>
      <c r="B1222" s="73"/>
      <c r="C1222" s="74"/>
      <c r="D1222" s="40"/>
    </row>
    <row r="1223" spans="1:4" ht="21.6">
      <c r="A1223" s="69" t="s">
        <v>15915</v>
      </c>
      <c r="B1223" s="70" t="s">
        <v>15916</v>
      </c>
      <c r="C1223" s="71" t="s">
        <v>16</v>
      </c>
      <c r="D1223" s="39">
        <v>94.82</v>
      </c>
    </row>
    <row r="1224" spans="1:4">
      <c r="A1224" s="72"/>
      <c r="B1224" s="73"/>
      <c r="C1224" s="74"/>
      <c r="D1224" s="40"/>
    </row>
    <row r="1225" spans="1:4" ht="21.6">
      <c r="A1225" s="69" t="s">
        <v>15917</v>
      </c>
      <c r="B1225" s="70" t="s">
        <v>15918</v>
      </c>
      <c r="C1225" s="71" t="s">
        <v>16</v>
      </c>
      <c r="D1225" s="39">
        <v>49.09</v>
      </c>
    </row>
    <row r="1226" spans="1:4">
      <c r="A1226" s="72"/>
      <c r="B1226" s="73"/>
      <c r="C1226" s="74"/>
      <c r="D1226" s="40"/>
    </row>
    <row r="1227" spans="1:4">
      <c r="A1227" s="69" t="s">
        <v>15919</v>
      </c>
      <c r="B1227" s="70" t="s">
        <v>15920</v>
      </c>
      <c r="C1227" s="71" t="s">
        <v>16</v>
      </c>
      <c r="D1227" s="39">
        <v>72.23</v>
      </c>
    </row>
    <row r="1228" spans="1:4">
      <c r="A1228" s="72" t="s">
        <v>15921</v>
      </c>
      <c r="B1228" s="73" t="s">
        <v>15922</v>
      </c>
      <c r="C1228" s="74" t="s">
        <v>16</v>
      </c>
      <c r="D1228" s="40">
        <v>102.85</v>
      </c>
    </row>
    <row r="1229" spans="1:4">
      <c r="A1229" s="69" t="s">
        <v>15923</v>
      </c>
      <c r="B1229" s="70" t="s">
        <v>15924</v>
      </c>
      <c r="C1229" s="71" t="s">
        <v>16</v>
      </c>
      <c r="D1229" s="39">
        <v>55.76</v>
      </c>
    </row>
    <row r="1230" spans="1:4">
      <c r="A1230" s="72"/>
      <c r="B1230" s="73"/>
      <c r="C1230" s="74"/>
      <c r="D1230" s="40"/>
    </row>
    <row r="1231" spans="1:4">
      <c r="A1231" s="69" t="s">
        <v>15925</v>
      </c>
      <c r="B1231" s="70" t="s">
        <v>15926</v>
      </c>
      <c r="C1231" s="71" t="s">
        <v>16</v>
      </c>
      <c r="D1231" s="39">
        <v>763.69</v>
      </c>
    </row>
    <row r="1232" spans="1:4">
      <c r="A1232" s="72" t="s">
        <v>15927</v>
      </c>
      <c r="B1232" s="73" t="s">
        <v>15928</v>
      </c>
      <c r="C1232" s="74" t="s">
        <v>16</v>
      </c>
      <c r="D1232" s="40">
        <v>56.08</v>
      </c>
    </row>
    <row r="1233" spans="1:4">
      <c r="A1233" s="69" t="s">
        <v>83488</v>
      </c>
      <c r="B1233" s="70"/>
      <c r="C1233" s="71"/>
      <c r="D1233" s="39">
        <v>2620.4899999999998</v>
      </c>
    </row>
    <row r="1234" spans="1:4">
      <c r="A1234" s="72" t="s">
        <v>15929</v>
      </c>
      <c r="B1234" s="73" t="s">
        <v>15930</v>
      </c>
      <c r="C1234" s="74" t="s">
        <v>16</v>
      </c>
      <c r="D1234" s="40">
        <v>310.66000000000003</v>
      </c>
    </row>
    <row r="1235" spans="1:4">
      <c r="A1235" s="69" t="s">
        <v>15931</v>
      </c>
      <c r="B1235" s="70" t="s">
        <v>15932</v>
      </c>
      <c r="C1235" s="71" t="s">
        <v>16</v>
      </c>
      <c r="D1235" s="39">
        <v>86.44</v>
      </c>
    </row>
    <row r="1236" spans="1:4">
      <c r="A1236" s="72" t="s">
        <v>15933</v>
      </c>
      <c r="B1236" s="73" t="s">
        <v>15934</v>
      </c>
      <c r="C1236" s="74" t="s">
        <v>6</v>
      </c>
      <c r="D1236" s="40">
        <v>910.21</v>
      </c>
    </row>
    <row r="1237" spans="1:4">
      <c r="A1237" s="69" t="s">
        <v>15935</v>
      </c>
      <c r="B1237" s="70" t="s">
        <v>15936</v>
      </c>
      <c r="C1237" s="71" t="s">
        <v>10</v>
      </c>
      <c r="D1237" s="39">
        <v>65.849999999999994</v>
      </c>
    </row>
    <row r="1238" spans="1:4">
      <c r="A1238" s="72" t="s">
        <v>15937</v>
      </c>
      <c r="B1238" s="73" t="s">
        <v>15938</v>
      </c>
      <c r="C1238" s="74" t="s">
        <v>6</v>
      </c>
      <c r="D1238" s="40">
        <v>1247.33</v>
      </c>
    </row>
    <row r="1239" spans="1:4">
      <c r="A1239" s="69" t="s">
        <v>83473</v>
      </c>
      <c r="B1239" s="70"/>
      <c r="C1239" s="71"/>
      <c r="D1239" s="39">
        <v>4889.47</v>
      </c>
    </row>
    <row r="1240" spans="1:4">
      <c r="A1240" s="72" t="s">
        <v>15939</v>
      </c>
      <c r="B1240" s="73" t="s">
        <v>15940</v>
      </c>
      <c r="C1240" s="74" t="s">
        <v>10</v>
      </c>
      <c r="D1240" s="40">
        <v>311.58</v>
      </c>
    </row>
    <row r="1241" spans="1:4">
      <c r="A1241" s="69" t="s">
        <v>15941</v>
      </c>
      <c r="B1241" s="70" t="s">
        <v>15942</v>
      </c>
      <c r="C1241" s="71" t="s">
        <v>10</v>
      </c>
      <c r="D1241" s="39">
        <v>103.93</v>
      </c>
    </row>
    <row r="1242" spans="1:4">
      <c r="A1242" s="72" t="s">
        <v>15943</v>
      </c>
      <c r="B1242" s="73" t="s">
        <v>15944</v>
      </c>
      <c r="C1242" s="74" t="s">
        <v>16</v>
      </c>
      <c r="D1242" s="40">
        <v>625.33000000000004</v>
      </c>
    </row>
    <row r="1243" spans="1:4">
      <c r="A1243" s="69" t="s">
        <v>15945</v>
      </c>
      <c r="B1243" s="70" t="s">
        <v>15946</v>
      </c>
      <c r="C1243" s="71" t="s">
        <v>16</v>
      </c>
      <c r="D1243" s="39">
        <v>395.14</v>
      </c>
    </row>
    <row r="1244" spans="1:4">
      <c r="A1244" s="72" t="s">
        <v>15947</v>
      </c>
      <c r="B1244" s="73" t="s">
        <v>15948</v>
      </c>
      <c r="C1244" s="74" t="s">
        <v>16</v>
      </c>
      <c r="D1244" s="40">
        <v>208.33</v>
      </c>
    </row>
    <row r="1245" spans="1:4">
      <c r="A1245" s="69" t="s">
        <v>15949</v>
      </c>
      <c r="B1245" s="70" t="s">
        <v>15950</v>
      </c>
      <c r="C1245" s="71" t="s">
        <v>16</v>
      </c>
      <c r="D1245" s="39">
        <v>267.8</v>
      </c>
    </row>
    <row r="1246" spans="1:4">
      <c r="A1246" s="72" t="s">
        <v>15951</v>
      </c>
      <c r="B1246" s="73" t="s">
        <v>15952</v>
      </c>
      <c r="C1246" s="74" t="s">
        <v>16</v>
      </c>
      <c r="D1246" s="40">
        <v>573.22</v>
      </c>
    </row>
    <row r="1247" spans="1:4">
      <c r="A1247" s="69" t="s">
        <v>15953</v>
      </c>
      <c r="B1247" s="70" t="s">
        <v>15954</v>
      </c>
      <c r="C1247" s="71" t="s">
        <v>16</v>
      </c>
      <c r="D1247" s="39">
        <v>655.09</v>
      </c>
    </row>
    <row r="1248" spans="1:4">
      <c r="A1248" s="72" t="s">
        <v>15955</v>
      </c>
      <c r="B1248" s="73" t="s">
        <v>15956</v>
      </c>
      <c r="C1248" s="74" t="s">
        <v>10</v>
      </c>
      <c r="D1248" s="40">
        <v>42.69</v>
      </c>
    </row>
    <row r="1249" spans="1:4">
      <c r="A1249" s="69" t="s">
        <v>15957</v>
      </c>
      <c r="B1249" s="70" t="s">
        <v>15958</v>
      </c>
      <c r="C1249" s="71" t="s">
        <v>8</v>
      </c>
      <c r="D1249" s="39">
        <v>372</v>
      </c>
    </row>
    <row r="1250" spans="1:4" ht="21.6">
      <c r="A1250" s="72" t="s">
        <v>15959</v>
      </c>
      <c r="B1250" s="73" t="s">
        <v>15960</v>
      </c>
      <c r="C1250" s="74" t="s">
        <v>16</v>
      </c>
      <c r="D1250" s="40">
        <v>261.49</v>
      </c>
    </row>
    <row r="1251" spans="1:4">
      <c r="A1251" s="69"/>
      <c r="B1251" s="70"/>
      <c r="C1251" s="71"/>
      <c r="D1251" s="39"/>
    </row>
    <row r="1252" spans="1:4">
      <c r="A1252" s="72" t="s">
        <v>15961</v>
      </c>
      <c r="B1252" s="73" t="s">
        <v>15962</v>
      </c>
      <c r="C1252" s="74" t="s">
        <v>16</v>
      </c>
      <c r="D1252" s="40">
        <v>129.75</v>
      </c>
    </row>
    <row r="1253" spans="1:4">
      <c r="A1253" s="69" t="s">
        <v>15963</v>
      </c>
      <c r="B1253" s="70" t="s">
        <v>15964</v>
      </c>
      <c r="C1253" s="71" t="s">
        <v>16</v>
      </c>
      <c r="D1253" s="39">
        <v>182.37</v>
      </c>
    </row>
    <row r="1254" spans="1:4">
      <c r="A1254" s="72" t="s">
        <v>15965</v>
      </c>
      <c r="B1254" s="73" t="s">
        <v>15966</v>
      </c>
      <c r="C1254" s="74" t="s">
        <v>16</v>
      </c>
      <c r="D1254" s="40">
        <v>200.41</v>
      </c>
    </row>
    <row r="1255" spans="1:4">
      <c r="A1255" s="69" t="s">
        <v>15967</v>
      </c>
      <c r="B1255" s="70" t="s">
        <v>15968</v>
      </c>
      <c r="C1255" s="71" t="s">
        <v>16</v>
      </c>
      <c r="D1255" s="39">
        <v>123.05</v>
      </c>
    </row>
    <row r="1256" spans="1:4">
      <c r="A1256" s="72" t="s">
        <v>15969</v>
      </c>
      <c r="B1256" s="73" t="s">
        <v>15970</v>
      </c>
      <c r="C1256" s="74" t="s">
        <v>16</v>
      </c>
      <c r="D1256" s="40">
        <v>138.47999999999999</v>
      </c>
    </row>
    <row r="1257" spans="1:4" ht="21.6">
      <c r="A1257" s="69" t="s">
        <v>15971</v>
      </c>
      <c r="B1257" s="70" t="s">
        <v>15972</v>
      </c>
      <c r="C1257" s="71" t="s">
        <v>16</v>
      </c>
      <c r="D1257" s="39">
        <v>288.83</v>
      </c>
    </row>
    <row r="1258" spans="1:4">
      <c r="A1258" s="72"/>
      <c r="B1258" s="73"/>
      <c r="C1258" s="74"/>
      <c r="D1258" s="40"/>
    </row>
    <row r="1259" spans="1:4">
      <c r="A1259" s="69" t="s">
        <v>15973</v>
      </c>
      <c r="B1259" s="70" t="s">
        <v>15974</v>
      </c>
      <c r="C1259" s="71" t="s">
        <v>8</v>
      </c>
      <c r="D1259" s="39">
        <v>9.99</v>
      </c>
    </row>
    <row r="1260" spans="1:4">
      <c r="A1260" s="72"/>
      <c r="B1260" s="73"/>
      <c r="C1260" s="74"/>
      <c r="D1260" s="40"/>
    </row>
    <row r="1261" spans="1:4">
      <c r="A1261" s="69" t="s">
        <v>83489</v>
      </c>
      <c r="B1261" s="70"/>
      <c r="C1261" s="71"/>
      <c r="D1261" s="39">
        <v>67739.78</v>
      </c>
    </row>
    <row r="1262" spans="1:4">
      <c r="A1262" s="72" t="s">
        <v>83490</v>
      </c>
      <c r="B1262" s="73"/>
      <c r="C1262" s="74"/>
      <c r="D1262" s="40">
        <v>30832.39</v>
      </c>
    </row>
    <row r="1263" spans="1:4">
      <c r="A1263" s="69" t="s">
        <v>15975</v>
      </c>
      <c r="B1263" s="70" t="s">
        <v>15976</v>
      </c>
      <c r="C1263" s="71" t="s">
        <v>16</v>
      </c>
      <c r="D1263" s="39">
        <v>172.02</v>
      </c>
    </row>
    <row r="1264" spans="1:4">
      <c r="A1264" s="72" t="s">
        <v>15977</v>
      </c>
      <c r="B1264" s="73" t="s">
        <v>15978</v>
      </c>
      <c r="C1264" s="74" t="s">
        <v>16</v>
      </c>
      <c r="D1264" s="40">
        <v>357.97</v>
      </c>
    </row>
    <row r="1265" spans="1:4">
      <c r="A1265" s="69" t="s">
        <v>15979</v>
      </c>
      <c r="B1265" s="70" t="s">
        <v>15980</v>
      </c>
      <c r="C1265" s="71" t="s">
        <v>8</v>
      </c>
      <c r="D1265" s="39">
        <v>293.48</v>
      </c>
    </row>
    <row r="1266" spans="1:4">
      <c r="A1266" s="72" t="s">
        <v>15981</v>
      </c>
      <c r="B1266" s="73" t="s">
        <v>15982</v>
      </c>
      <c r="C1266" s="74" t="s">
        <v>16</v>
      </c>
      <c r="D1266" s="40">
        <v>242.49</v>
      </c>
    </row>
    <row r="1267" spans="1:4">
      <c r="A1267" s="69" t="s">
        <v>15983</v>
      </c>
      <c r="B1267" s="70" t="s">
        <v>15984</v>
      </c>
      <c r="C1267" s="71" t="s">
        <v>8</v>
      </c>
      <c r="D1267" s="39">
        <v>220.53</v>
      </c>
    </row>
    <row r="1268" spans="1:4">
      <c r="A1268" s="72" t="s">
        <v>15985</v>
      </c>
      <c r="B1268" s="73" t="s">
        <v>15986</v>
      </c>
      <c r="C1268" s="74" t="s">
        <v>8</v>
      </c>
      <c r="D1268" s="40">
        <v>255.53</v>
      </c>
    </row>
    <row r="1269" spans="1:4" ht="21.6">
      <c r="A1269" s="69" t="s">
        <v>15987</v>
      </c>
      <c r="B1269" s="70" t="s">
        <v>15988</v>
      </c>
      <c r="C1269" s="71" t="s">
        <v>8</v>
      </c>
      <c r="D1269" s="39">
        <v>303.62</v>
      </c>
    </row>
    <row r="1270" spans="1:4">
      <c r="A1270" s="72"/>
      <c r="B1270" s="73"/>
      <c r="C1270" s="74"/>
      <c r="D1270" s="40"/>
    </row>
    <row r="1271" spans="1:4" ht="21.6">
      <c r="A1271" s="69" t="s">
        <v>15989</v>
      </c>
      <c r="B1271" s="70" t="s">
        <v>15990</v>
      </c>
      <c r="C1271" s="71" t="s">
        <v>8</v>
      </c>
      <c r="D1271" s="39">
        <v>268.62</v>
      </c>
    </row>
    <row r="1272" spans="1:4">
      <c r="A1272" s="72"/>
      <c r="B1272" s="73"/>
      <c r="C1272" s="74"/>
      <c r="D1272" s="40"/>
    </row>
    <row r="1273" spans="1:4">
      <c r="A1273" s="69" t="s">
        <v>15991</v>
      </c>
      <c r="B1273" s="70" t="s">
        <v>15992</v>
      </c>
      <c r="C1273" s="71" t="s">
        <v>16</v>
      </c>
      <c r="D1273" s="39">
        <v>160.71</v>
      </c>
    </row>
    <row r="1274" spans="1:4">
      <c r="A1274" s="72" t="s">
        <v>15993</v>
      </c>
      <c r="B1274" s="73" t="s">
        <v>15994</v>
      </c>
      <c r="C1274" s="74" t="s">
        <v>16</v>
      </c>
      <c r="D1274" s="40">
        <v>173.78</v>
      </c>
    </row>
    <row r="1275" spans="1:4">
      <c r="A1275" s="69" t="s">
        <v>15995</v>
      </c>
      <c r="B1275" s="70" t="s">
        <v>15996</v>
      </c>
      <c r="C1275" s="71" t="s">
        <v>8</v>
      </c>
      <c r="D1275" s="39">
        <v>1899.8</v>
      </c>
    </row>
    <row r="1276" spans="1:4">
      <c r="A1276" s="72" t="s">
        <v>15997</v>
      </c>
      <c r="B1276" s="73" t="s">
        <v>15998</v>
      </c>
      <c r="C1276" s="74" t="s">
        <v>8</v>
      </c>
      <c r="D1276" s="40">
        <v>2492.63</v>
      </c>
    </row>
    <row r="1277" spans="1:4">
      <c r="A1277" s="69" t="s">
        <v>15999</v>
      </c>
      <c r="B1277" s="70" t="s">
        <v>16000</v>
      </c>
      <c r="C1277" s="71" t="s">
        <v>8</v>
      </c>
      <c r="D1277" s="39">
        <v>3678.29</v>
      </c>
    </row>
    <row r="1278" spans="1:4">
      <c r="A1278" s="72" t="s">
        <v>16001</v>
      </c>
      <c r="B1278" s="73" t="s">
        <v>16002</v>
      </c>
      <c r="C1278" s="74" t="s">
        <v>8</v>
      </c>
      <c r="D1278" s="40">
        <v>659.05</v>
      </c>
    </row>
    <row r="1279" spans="1:4">
      <c r="A1279" s="69" t="s">
        <v>16003</v>
      </c>
      <c r="B1279" s="70" t="s">
        <v>16004</v>
      </c>
      <c r="C1279" s="71" t="s">
        <v>8</v>
      </c>
      <c r="D1279" s="39">
        <v>682.04</v>
      </c>
    </row>
    <row r="1280" spans="1:4">
      <c r="A1280" s="72" t="s">
        <v>16005</v>
      </c>
      <c r="B1280" s="73" t="s">
        <v>16006</v>
      </c>
      <c r="C1280" s="74" t="s">
        <v>8</v>
      </c>
      <c r="D1280" s="40">
        <v>706.24</v>
      </c>
    </row>
    <row r="1281" spans="1:4">
      <c r="A1281" s="69" t="s">
        <v>16007</v>
      </c>
      <c r="B1281" s="70" t="s">
        <v>16008</v>
      </c>
      <c r="C1281" s="71" t="s">
        <v>8</v>
      </c>
      <c r="D1281" s="39">
        <v>640.24</v>
      </c>
    </row>
    <row r="1282" spans="1:4">
      <c r="A1282" s="72" t="s">
        <v>16009</v>
      </c>
      <c r="B1282" s="73" t="s">
        <v>16010</v>
      </c>
      <c r="C1282" s="74" t="s">
        <v>8</v>
      </c>
      <c r="D1282" s="40">
        <v>664.44</v>
      </c>
    </row>
    <row r="1283" spans="1:4">
      <c r="A1283" s="69" t="s">
        <v>16011</v>
      </c>
      <c r="B1283" s="70" t="s">
        <v>16012</v>
      </c>
      <c r="C1283" s="71" t="s">
        <v>8</v>
      </c>
      <c r="D1283" s="39">
        <v>688.64</v>
      </c>
    </row>
    <row r="1284" spans="1:4">
      <c r="A1284" s="72" t="s">
        <v>16013</v>
      </c>
      <c r="B1284" s="73" t="s">
        <v>16014</v>
      </c>
      <c r="C1284" s="74" t="s">
        <v>8</v>
      </c>
      <c r="D1284" s="40">
        <v>711.63</v>
      </c>
    </row>
    <row r="1285" spans="1:4">
      <c r="A1285" s="69" t="s">
        <v>16015</v>
      </c>
      <c r="B1285" s="70" t="s">
        <v>16016</v>
      </c>
      <c r="C1285" s="71" t="s">
        <v>8</v>
      </c>
      <c r="D1285" s="39">
        <v>735.83</v>
      </c>
    </row>
    <row r="1286" spans="1:4">
      <c r="A1286" s="72" t="s">
        <v>16017</v>
      </c>
      <c r="B1286" s="73" t="s">
        <v>16018</v>
      </c>
      <c r="C1286" s="74" t="s">
        <v>8</v>
      </c>
      <c r="D1286" s="40">
        <v>1073.33</v>
      </c>
    </row>
    <row r="1287" spans="1:4">
      <c r="A1287" s="69" t="s">
        <v>16019</v>
      </c>
      <c r="B1287" s="70" t="s">
        <v>16020</v>
      </c>
      <c r="C1287" s="71" t="s">
        <v>8</v>
      </c>
      <c r="D1287" s="39">
        <v>1119.31</v>
      </c>
    </row>
    <row r="1288" spans="1:4">
      <c r="A1288" s="72" t="s">
        <v>16021</v>
      </c>
      <c r="B1288" s="73" t="s">
        <v>16022</v>
      </c>
      <c r="C1288" s="74" t="s">
        <v>8</v>
      </c>
      <c r="D1288" s="40">
        <v>1167.71</v>
      </c>
    </row>
    <row r="1289" spans="1:4">
      <c r="A1289" s="69" t="s">
        <v>16023</v>
      </c>
      <c r="B1289" s="70" t="s">
        <v>16024</v>
      </c>
      <c r="C1289" s="71" t="s">
        <v>8</v>
      </c>
      <c r="D1289" s="39">
        <v>1002.67</v>
      </c>
    </row>
    <row r="1290" spans="1:4">
      <c r="A1290" s="72" t="s">
        <v>16025</v>
      </c>
      <c r="B1290" s="73" t="s">
        <v>16026</v>
      </c>
      <c r="C1290" s="74" t="s">
        <v>8</v>
      </c>
      <c r="D1290" s="40">
        <v>1051.07</v>
      </c>
    </row>
    <row r="1291" spans="1:4">
      <c r="A1291" s="69" t="s">
        <v>16027</v>
      </c>
      <c r="B1291" s="70" t="s">
        <v>16028</v>
      </c>
      <c r="C1291" s="71" t="s">
        <v>8</v>
      </c>
      <c r="D1291" s="39">
        <v>1099.47</v>
      </c>
    </row>
    <row r="1292" spans="1:4">
      <c r="A1292" s="72" t="s">
        <v>16029</v>
      </c>
      <c r="B1292" s="73" t="s">
        <v>16030</v>
      </c>
      <c r="C1292" s="74" t="s">
        <v>8</v>
      </c>
      <c r="D1292" s="40">
        <v>1145.45</v>
      </c>
    </row>
    <row r="1293" spans="1:4">
      <c r="A1293" s="69" t="s">
        <v>16031</v>
      </c>
      <c r="B1293" s="70" t="s">
        <v>16032</v>
      </c>
      <c r="C1293" s="71" t="s">
        <v>8</v>
      </c>
      <c r="D1293" s="39">
        <v>1193.8499999999999</v>
      </c>
    </row>
    <row r="1294" spans="1:4">
      <c r="A1294" s="72" t="s">
        <v>16033</v>
      </c>
      <c r="B1294" s="73" t="s">
        <v>16034</v>
      </c>
      <c r="C1294" s="74" t="s">
        <v>8</v>
      </c>
      <c r="D1294" s="40">
        <v>901.25</v>
      </c>
    </row>
    <row r="1295" spans="1:4">
      <c r="A1295" s="69" t="s">
        <v>16035</v>
      </c>
      <c r="B1295" s="70" t="s">
        <v>16036</v>
      </c>
      <c r="C1295" s="71" t="s">
        <v>8</v>
      </c>
      <c r="D1295" s="39">
        <v>213.08</v>
      </c>
    </row>
    <row r="1296" spans="1:4">
      <c r="A1296" s="72" t="s">
        <v>16037</v>
      </c>
      <c r="B1296" s="73" t="s">
        <v>16038</v>
      </c>
      <c r="C1296" s="74" t="s">
        <v>8</v>
      </c>
      <c r="D1296" s="40">
        <v>318.94</v>
      </c>
    </row>
    <row r="1297" spans="1:4">
      <c r="A1297" s="69" t="s">
        <v>16039</v>
      </c>
      <c r="B1297" s="70" t="s">
        <v>16040</v>
      </c>
      <c r="C1297" s="71" t="s">
        <v>8</v>
      </c>
      <c r="D1297" s="39">
        <v>328.48</v>
      </c>
    </row>
    <row r="1298" spans="1:4" ht="21.6">
      <c r="A1298" s="72" t="s">
        <v>16041</v>
      </c>
      <c r="B1298" s="73" t="s">
        <v>16042</v>
      </c>
      <c r="C1298" s="74" t="s">
        <v>8</v>
      </c>
      <c r="D1298" s="40">
        <v>376.84</v>
      </c>
    </row>
    <row r="1299" spans="1:4">
      <c r="A1299" s="69"/>
      <c r="B1299" s="70"/>
      <c r="C1299" s="71"/>
      <c r="D1299" s="39"/>
    </row>
    <row r="1300" spans="1:4" ht="21.6">
      <c r="A1300" s="72" t="s">
        <v>16043</v>
      </c>
      <c r="B1300" s="73" t="s">
        <v>16044</v>
      </c>
      <c r="C1300" s="74" t="s">
        <v>8</v>
      </c>
      <c r="D1300" s="40">
        <v>341.57</v>
      </c>
    </row>
    <row r="1301" spans="1:4">
      <c r="A1301" s="69"/>
      <c r="B1301" s="70"/>
      <c r="C1301" s="71"/>
      <c r="D1301" s="39"/>
    </row>
    <row r="1302" spans="1:4">
      <c r="A1302" s="72" t="s">
        <v>16045</v>
      </c>
      <c r="B1302" s="73" t="s">
        <v>16046</v>
      </c>
      <c r="C1302" s="74" t="s">
        <v>16</v>
      </c>
      <c r="D1302" s="40">
        <v>309.14</v>
      </c>
    </row>
    <row r="1303" spans="1:4">
      <c r="A1303" s="69" t="s">
        <v>16047</v>
      </c>
      <c r="B1303" s="70" t="s">
        <v>16048</v>
      </c>
      <c r="C1303" s="71" t="s">
        <v>16</v>
      </c>
      <c r="D1303" s="39">
        <v>96.12</v>
      </c>
    </row>
    <row r="1304" spans="1:4">
      <c r="A1304" s="72" t="s">
        <v>16049</v>
      </c>
      <c r="B1304" s="73" t="s">
        <v>16050</v>
      </c>
      <c r="C1304" s="74" t="s">
        <v>8</v>
      </c>
      <c r="D1304" s="40">
        <v>269.77999999999997</v>
      </c>
    </row>
    <row r="1305" spans="1:4">
      <c r="A1305" s="69" t="s">
        <v>16051</v>
      </c>
      <c r="B1305" s="70" t="s">
        <v>16052</v>
      </c>
      <c r="C1305" s="71" t="s">
        <v>8</v>
      </c>
      <c r="D1305" s="39">
        <v>644.42999999999995</v>
      </c>
    </row>
    <row r="1306" spans="1:4">
      <c r="A1306" s="72" t="s">
        <v>16053</v>
      </c>
      <c r="B1306" s="73" t="s">
        <v>16054</v>
      </c>
      <c r="C1306" s="74" t="s">
        <v>8</v>
      </c>
      <c r="D1306" s="40">
        <v>276.56</v>
      </c>
    </row>
    <row r="1307" spans="1:4">
      <c r="A1307" s="69" t="s">
        <v>16055</v>
      </c>
      <c r="B1307" s="70" t="s">
        <v>16056</v>
      </c>
      <c r="C1307" s="71" t="s">
        <v>8</v>
      </c>
      <c r="D1307" s="39">
        <v>651.21</v>
      </c>
    </row>
    <row r="1308" spans="1:4">
      <c r="A1308" s="72" t="s">
        <v>16057</v>
      </c>
      <c r="B1308" s="73" t="s">
        <v>16058</v>
      </c>
      <c r="C1308" s="74" t="s">
        <v>8</v>
      </c>
      <c r="D1308" s="40">
        <v>290.8</v>
      </c>
    </row>
    <row r="1309" spans="1:4">
      <c r="A1309" s="69" t="s">
        <v>16059</v>
      </c>
      <c r="B1309" s="70" t="s">
        <v>16060</v>
      </c>
      <c r="C1309" s="71" t="s">
        <v>8</v>
      </c>
      <c r="D1309" s="39">
        <v>665.45</v>
      </c>
    </row>
    <row r="1310" spans="1:4">
      <c r="A1310" s="72" t="s">
        <v>16061</v>
      </c>
      <c r="B1310" s="73" t="s">
        <v>16062</v>
      </c>
      <c r="C1310" s="74" t="s">
        <v>8</v>
      </c>
      <c r="D1310" s="40">
        <v>288.3</v>
      </c>
    </row>
    <row r="1311" spans="1:4">
      <c r="A1311" s="69" t="s">
        <v>83491</v>
      </c>
      <c r="B1311" s="70"/>
      <c r="C1311" s="71"/>
      <c r="D1311" s="39">
        <v>27145.84</v>
      </c>
    </row>
    <row r="1312" spans="1:4">
      <c r="A1312" s="72" t="s">
        <v>16063</v>
      </c>
      <c r="B1312" s="73" t="s">
        <v>16064</v>
      </c>
      <c r="C1312" s="74" t="s">
        <v>8</v>
      </c>
      <c r="D1312" s="40">
        <v>2563.64</v>
      </c>
    </row>
    <row r="1313" spans="1:4">
      <c r="A1313" s="69" t="s">
        <v>16065</v>
      </c>
      <c r="B1313" s="70" t="s">
        <v>13857</v>
      </c>
      <c r="C1313" s="71" t="s">
        <v>16</v>
      </c>
      <c r="D1313" s="39">
        <v>200.56</v>
      </c>
    </row>
    <row r="1314" spans="1:4">
      <c r="A1314" s="72" t="s">
        <v>16066</v>
      </c>
      <c r="B1314" s="73" t="s">
        <v>16067</v>
      </c>
      <c r="C1314" s="74" t="s">
        <v>16</v>
      </c>
      <c r="D1314" s="40">
        <v>194.08</v>
      </c>
    </row>
    <row r="1315" spans="1:4">
      <c r="A1315" s="69" t="s">
        <v>16068</v>
      </c>
      <c r="B1315" s="70" t="s">
        <v>16069</v>
      </c>
      <c r="C1315" s="71" t="s">
        <v>16</v>
      </c>
      <c r="D1315" s="39">
        <v>324.02</v>
      </c>
    </row>
    <row r="1316" spans="1:4" ht="21.6">
      <c r="A1316" s="72" t="s">
        <v>83492</v>
      </c>
      <c r="B1316" s="73" t="s">
        <v>83854</v>
      </c>
      <c r="C1316" s="74" t="s">
        <v>16</v>
      </c>
      <c r="D1316" s="40">
        <v>691.08</v>
      </c>
    </row>
    <row r="1317" spans="1:4">
      <c r="A1317" s="69"/>
      <c r="B1317" s="70"/>
      <c r="C1317" s="71"/>
      <c r="D1317" s="39"/>
    </row>
    <row r="1318" spans="1:4">
      <c r="A1318" s="72" t="s">
        <v>16070</v>
      </c>
      <c r="B1318" s="73" t="s">
        <v>16071</v>
      </c>
      <c r="C1318" s="74" t="s">
        <v>16</v>
      </c>
      <c r="D1318" s="40">
        <v>163.82</v>
      </c>
    </row>
    <row r="1319" spans="1:4">
      <c r="A1319" s="69" t="s">
        <v>83493</v>
      </c>
      <c r="B1319" s="70" t="s">
        <v>83855</v>
      </c>
      <c r="C1319" s="71" t="s">
        <v>16</v>
      </c>
      <c r="D1319" s="39">
        <v>376.22</v>
      </c>
    </row>
    <row r="1320" spans="1:4">
      <c r="A1320" s="72" t="s">
        <v>16072</v>
      </c>
      <c r="B1320" s="73" t="s">
        <v>16073</v>
      </c>
      <c r="C1320" s="74" t="s">
        <v>16</v>
      </c>
      <c r="D1320" s="40">
        <v>471.51</v>
      </c>
    </row>
    <row r="1321" spans="1:4">
      <c r="A1321" s="69" t="s">
        <v>16074</v>
      </c>
      <c r="B1321" s="70" t="s">
        <v>16075</v>
      </c>
      <c r="C1321" s="71" t="s">
        <v>16</v>
      </c>
      <c r="D1321" s="39">
        <v>260.31</v>
      </c>
    </row>
    <row r="1322" spans="1:4">
      <c r="A1322" s="72" t="s">
        <v>16076</v>
      </c>
      <c r="B1322" s="73" t="s">
        <v>16077</v>
      </c>
      <c r="C1322" s="74" t="s">
        <v>16</v>
      </c>
      <c r="D1322" s="40">
        <v>300.27</v>
      </c>
    </row>
    <row r="1323" spans="1:4" ht="21.6">
      <c r="A1323" s="69" t="s">
        <v>16078</v>
      </c>
      <c r="B1323" s="70" t="s">
        <v>16079</v>
      </c>
      <c r="C1323" s="71" t="s">
        <v>16</v>
      </c>
      <c r="D1323" s="39">
        <v>287.10000000000002</v>
      </c>
    </row>
    <row r="1324" spans="1:4">
      <c r="A1324" s="72"/>
      <c r="B1324" s="73"/>
      <c r="C1324" s="74"/>
      <c r="D1324" s="40"/>
    </row>
    <row r="1325" spans="1:4" ht="21.6">
      <c r="A1325" s="69" t="s">
        <v>16080</v>
      </c>
      <c r="B1325" s="70" t="s">
        <v>16081</v>
      </c>
      <c r="C1325" s="71" t="s">
        <v>16</v>
      </c>
      <c r="D1325" s="39">
        <v>244.51</v>
      </c>
    </row>
    <row r="1326" spans="1:4">
      <c r="A1326" s="72"/>
      <c r="B1326" s="73"/>
      <c r="C1326" s="74"/>
      <c r="D1326" s="40"/>
    </row>
    <row r="1327" spans="1:4" ht="21.6">
      <c r="A1327" s="69" t="s">
        <v>16082</v>
      </c>
      <c r="B1327" s="70" t="s">
        <v>16083</v>
      </c>
      <c r="C1327" s="71" t="s">
        <v>16</v>
      </c>
      <c r="D1327" s="39">
        <v>270.2</v>
      </c>
    </row>
    <row r="1328" spans="1:4">
      <c r="A1328" s="72"/>
      <c r="B1328" s="73"/>
      <c r="C1328" s="74"/>
      <c r="D1328" s="40"/>
    </row>
    <row r="1329" spans="1:4" ht="21.6">
      <c r="A1329" s="69" t="s">
        <v>16084</v>
      </c>
      <c r="B1329" s="70" t="s">
        <v>16085</v>
      </c>
      <c r="C1329" s="71" t="s">
        <v>16</v>
      </c>
      <c r="D1329" s="39">
        <v>311.70999999999998</v>
      </c>
    </row>
    <row r="1330" spans="1:4">
      <c r="A1330" s="72"/>
      <c r="B1330" s="73"/>
      <c r="C1330" s="74"/>
      <c r="D1330" s="40"/>
    </row>
    <row r="1331" spans="1:4">
      <c r="A1331" s="69" t="s">
        <v>16086</v>
      </c>
      <c r="B1331" s="70" t="s">
        <v>16087</v>
      </c>
      <c r="C1331" s="71" t="s">
        <v>16</v>
      </c>
      <c r="D1331" s="39">
        <v>289.88</v>
      </c>
    </row>
    <row r="1332" spans="1:4">
      <c r="A1332" s="72" t="s">
        <v>16088</v>
      </c>
      <c r="B1332" s="73" t="s">
        <v>16089</v>
      </c>
      <c r="C1332" s="74" t="s">
        <v>8</v>
      </c>
      <c r="D1332" s="40">
        <v>960.91</v>
      </c>
    </row>
    <row r="1333" spans="1:4">
      <c r="A1333" s="69" t="s">
        <v>16090</v>
      </c>
      <c r="B1333" s="70" t="s">
        <v>16091</v>
      </c>
      <c r="C1333" s="71" t="s">
        <v>8</v>
      </c>
      <c r="D1333" s="39">
        <v>1075.56</v>
      </c>
    </row>
    <row r="1334" spans="1:4">
      <c r="A1334" s="72" t="s">
        <v>16092</v>
      </c>
      <c r="B1334" s="73" t="s">
        <v>16093</v>
      </c>
      <c r="C1334" s="74" t="s">
        <v>16</v>
      </c>
      <c r="D1334" s="40">
        <v>1579.32</v>
      </c>
    </row>
    <row r="1335" spans="1:4">
      <c r="A1335" s="69" t="s">
        <v>16094</v>
      </c>
      <c r="B1335" s="70" t="s">
        <v>16095</v>
      </c>
      <c r="C1335" s="71" t="s">
        <v>16</v>
      </c>
      <c r="D1335" s="39">
        <v>188.8</v>
      </c>
    </row>
    <row r="1336" spans="1:4">
      <c r="A1336" s="72" t="s">
        <v>16096</v>
      </c>
      <c r="B1336" s="73" t="s">
        <v>16097</v>
      </c>
      <c r="C1336" s="74" t="s">
        <v>16</v>
      </c>
      <c r="D1336" s="40">
        <v>390.66</v>
      </c>
    </row>
    <row r="1337" spans="1:4">
      <c r="A1337" s="69" t="s">
        <v>16098</v>
      </c>
      <c r="B1337" s="70" t="s">
        <v>16099</v>
      </c>
      <c r="C1337" s="71" t="s">
        <v>16</v>
      </c>
      <c r="D1337" s="39">
        <v>347.71</v>
      </c>
    </row>
    <row r="1338" spans="1:4">
      <c r="A1338" s="72" t="s">
        <v>16100</v>
      </c>
      <c r="B1338" s="73" t="s">
        <v>16101</v>
      </c>
      <c r="C1338" s="74" t="s">
        <v>16</v>
      </c>
      <c r="D1338" s="40">
        <v>357.84</v>
      </c>
    </row>
    <row r="1339" spans="1:4">
      <c r="A1339" s="69" t="s">
        <v>16102</v>
      </c>
      <c r="B1339" s="70" t="s">
        <v>16103</v>
      </c>
      <c r="C1339" s="71" t="s">
        <v>16</v>
      </c>
      <c r="D1339" s="39">
        <v>203.56</v>
      </c>
    </row>
    <row r="1340" spans="1:4" ht="21.6">
      <c r="A1340" s="72" t="s">
        <v>16104</v>
      </c>
      <c r="B1340" s="73" t="s">
        <v>16105</v>
      </c>
      <c r="C1340" s="74" t="s">
        <v>16</v>
      </c>
      <c r="D1340" s="40">
        <v>319.5</v>
      </c>
    </row>
    <row r="1341" spans="1:4">
      <c r="A1341" s="69"/>
      <c r="B1341" s="70"/>
      <c r="C1341" s="71"/>
      <c r="D1341" s="39"/>
    </row>
    <row r="1342" spans="1:4" ht="21.6">
      <c r="A1342" s="72" t="s">
        <v>16106</v>
      </c>
      <c r="B1342" s="73" t="s">
        <v>16107</v>
      </c>
      <c r="C1342" s="74" t="s">
        <v>16</v>
      </c>
      <c r="D1342" s="40">
        <v>290</v>
      </c>
    </row>
    <row r="1343" spans="1:4">
      <c r="A1343" s="69"/>
      <c r="B1343" s="70"/>
      <c r="C1343" s="71"/>
      <c r="D1343" s="39"/>
    </row>
    <row r="1344" spans="1:4" ht="21.6">
      <c r="A1344" s="72" t="s">
        <v>16108</v>
      </c>
      <c r="B1344" s="73" t="s">
        <v>16109</v>
      </c>
      <c r="C1344" s="74" t="s">
        <v>16</v>
      </c>
      <c r="D1344" s="40">
        <v>311.57</v>
      </c>
    </row>
    <row r="1345" spans="1:4">
      <c r="A1345" s="69"/>
      <c r="B1345" s="70"/>
      <c r="C1345" s="71"/>
      <c r="D1345" s="39"/>
    </row>
    <row r="1346" spans="1:4" ht="21.6">
      <c r="A1346" s="72" t="s">
        <v>16110</v>
      </c>
      <c r="B1346" s="73" t="s">
        <v>16111</v>
      </c>
      <c r="C1346" s="74" t="s">
        <v>16</v>
      </c>
      <c r="D1346" s="40">
        <v>287.5</v>
      </c>
    </row>
    <row r="1347" spans="1:4">
      <c r="A1347" s="69"/>
      <c r="B1347" s="70"/>
      <c r="C1347" s="71"/>
      <c r="D1347" s="39"/>
    </row>
    <row r="1348" spans="1:4" ht="21.6">
      <c r="A1348" s="72" t="s">
        <v>16112</v>
      </c>
      <c r="B1348" s="73" t="s">
        <v>16113</v>
      </c>
      <c r="C1348" s="74" t="s">
        <v>16</v>
      </c>
      <c r="D1348" s="40">
        <v>351.5</v>
      </c>
    </row>
    <row r="1349" spans="1:4">
      <c r="A1349" s="69"/>
      <c r="B1349" s="70"/>
      <c r="C1349" s="71"/>
      <c r="D1349" s="39"/>
    </row>
    <row r="1350" spans="1:4" ht="21.6">
      <c r="A1350" s="72" t="s">
        <v>16114</v>
      </c>
      <c r="B1350" s="73" t="s">
        <v>16115</v>
      </c>
      <c r="C1350" s="74" t="s">
        <v>16</v>
      </c>
      <c r="D1350" s="40">
        <v>321.3</v>
      </c>
    </row>
    <row r="1351" spans="1:4">
      <c r="A1351" s="69"/>
      <c r="B1351" s="70"/>
      <c r="C1351" s="71"/>
      <c r="D1351" s="39"/>
    </row>
    <row r="1352" spans="1:4" ht="21.6">
      <c r="A1352" s="72" t="s">
        <v>16116</v>
      </c>
      <c r="B1352" s="73" t="s">
        <v>16117</v>
      </c>
      <c r="C1352" s="74" t="s">
        <v>16</v>
      </c>
      <c r="D1352" s="40">
        <v>330.2</v>
      </c>
    </row>
    <row r="1353" spans="1:4">
      <c r="A1353" s="69"/>
      <c r="B1353" s="70"/>
      <c r="C1353" s="71"/>
      <c r="D1353" s="39"/>
    </row>
    <row r="1354" spans="1:4" ht="21.6">
      <c r="A1354" s="72" t="s">
        <v>16118</v>
      </c>
      <c r="B1354" s="73" t="s">
        <v>16119</v>
      </c>
      <c r="C1354" s="74" t="s">
        <v>16</v>
      </c>
      <c r="D1354" s="40">
        <v>319.5</v>
      </c>
    </row>
    <row r="1355" spans="1:4">
      <c r="A1355" s="69"/>
      <c r="B1355" s="70"/>
      <c r="C1355" s="71"/>
      <c r="D1355" s="39"/>
    </row>
    <row r="1356" spans="1:4" ht="21.6">
      <c r="A1356" s="72" t="s">
        <v>16120</v>
      </c>
      <c r="B1356" s="73" t="s">
        <v>16121</v>
      </c>
      <c r="C1356" s="74" t="s">
        <v>8</v>
      </c>
      <c r="D1356" s="40">
        <v>2464.42</v>
      </c>
    </row>
    <row r="1357" spans="1:4">
      <c r="A1357" s="69"/>
      <c r="B1357" s="70"/>
      <c r="C1357" s="71"/>
      <c r="D1357" s="39"/>
    </row>
    <row r="1358" spans="1:4">
      <c r="A1358" s="72" t="s">
        <v>16122</v>
      </c>
      <c r="B1358" s="73" t="s">
        <v>16123</v>
      </c>
      <c r="C1358" s="74" t="s">
        <v>16</v>
      </c>
      <c r="D1358" s="40">
        <v>275.92</v>
      </c>
    </row>
    <row r="1359" spans="1:4" ht="21.6">
      <c r="A1359" s="69" t="s">
        <v>83494</v>
      </c>
      <c r="B1359" s="70" t="s">
        <v>83856</v>
      </c>
      <c r="C1359" s="71" t="s">
        <v>8</v>
      </c>
      <c r="D1359" s="39">
        <v>1110.1099999999999</v>
      </c>
    </row>
    <row r="1360" spans="1:4">
      <c r="A1360" s="72"/>
      <c r="B1360" s="73"/>
      <c r="C1360" s="74"/>
      <c r="D1360" s="40"/>
    </row>
    <row r="1361" spans="1:4" ht="21.6">
      <c r="A1361" s="69" t="s">
        <v>83495</v>
      </c>
      <c r="B1361" s="70" t="s">
        <v>83857</v>
      </c>
      <c r="C1361" s="71" t="s">
        <v>8</v>
      </c>
      <c r="D1361" s="39">
        <v>3301.7</v>
      </c>
    </row>
    <row r="1362" spans="1:4">
      <c r="A1362" s="72"/>
      <c r="B1362" s="73"/>
      <c r="C1362" s="74"/>
      <c r="D1362" s="40"/>
    </row>
    <row r="1363" spans="1:4" ht="21.6">
      <c r="A1363" s="69" t="s">
        <v>16124</v>
      </c>
      <c r="B1363" s="70" t="s">
        <v>16125</v>
      </c>
      <c r="C1363" s="71" t="s">
        <v>16</v>
      </c>
      <c r="D1363" s="39">
        <v>344.85</v>
      </c>
    </row>
    <row r="1364" spans="1:4">
      <c r="A1364" s="72"/>
      <c r="B1364" s="73"/>
      <c r="C1364" s="74"/>
      <c r="D1364" s="40"/>
    </row>
    <row r="1365" spans="1:4">
      <c r="A1365" s="69" t="s">
        <v>16126</v>
      </c>
      <c r="B1365" s="70" t="s">
        <v>16127</v>
      </c>
      <c r="C1365" s="71" t="s">
        <v>16</v>
      </c>
      <c r="D1365" s="39">
        <v>319.10000000000002</v>
      </c>
    </row>
    <row r="1366" spans="1:4">
      <c r="A1366" s="72" t="s">
        <v>16128</v>
      </c>
      <c r="B1366" s="73" t="s">
        <v>16129</v>
      </c>
      <c r="C1366" s="74" t="s">
        <v>16</v>
      </c>
      <c r="D1366" s="40">
        <v>177.32</v>
      </c>
    </row>
    <row r="1367" spans="1:4" ht="21.6">
      <c r="A1367" s="69" t="s">
        <v>16130</v>
      </c>
      <c r="B1367" s="70" t="s">
        <v>16131</v>
      </c>
      <c r="C1367" s="71" t="s">
        <v>16</v>
      </c>
      <c r="D1367" s="39">
        <v>379.95</v>
      </c>
    </row>
    <row r="1368" spans="1:4">
      <c r="A1368" s="72"/>
      <c r="B1368" s="73"/>
      <c r="C1368" s="74"/>
      <c r="D1368" s="40"/>
    </row>
    <row r="1369" spans="1:4">
      <c r="A1369" s="69" t="s">
        <v>16132</v>
      </c>
      <c r="B1369" s="70" t="s">
        <v>16133</v>
      </c>
      <c r="C1369" s="71" t="s">
        <v>8</v>
      </c>
      <c r="D1369" s="39">
        <v>860.67</v>
      </c>
    </row>
    <row r="1370" spans="1:4">
      <c r="A1370" s="72"/>
      <c r="B1370" s="73"/>
      <c r="C1370" s="74"/>
      <c r="D1370" s="40"/>
    </row>
    <row r="1371" spans="1:4">
      <c r="A1371" s="69" t="s">
        <v>16134</v>
      </c>
      <c r="B1371" s="70" t="s">
        <v>16135</v>
      </c>
      <c r="C1371" s="71" t="s">
        <v>8</v>
      </c>
      <c r="D1371" s="39">
        <v>2935.85</v>
      </c>
    </row>
    <row r="1372" spans="1:4">
      <c r="A1372" s="72"/>
      <c r="B1372" s="73"/>
      <c r="C1372" s="74"/>
      <c r="D1372" s="40"/>
    </row>
    <row r="1373" spans="1:4">
      <c r="A1373" s="69" t="s">
        <v>16136</v>
      </c>
      <c r="B1373" s="70" t="s">
        <v>16137</v>
      </c>
      <c r="C1373" s="71" t="s">
        <v>16</v>
      </c>
      <c r="D1373" s="39">
        <v>51.69</v>
      </c>
    </row>
    <row r="1374" spans="1:4">
      <c r="A1374" s="72" t="s">
        <v>16138</v>
      </c>
      <c r="B1374" s="73" t="s">
        <v>16139</v>
      </c>
      <c r="C1374" s="74" t="s">
        <v>16</v>
      </c>
      <c r="D1374" s="40">
        <v>83.67</v>
      </c>
    </row>
    <row r="1375" spans="1:4">
      <c r="A1375" s="69" t="s">
        <v>16140</v>
      </c>
      <c r="B1375" s="70" t="s">
        <v>16141</v>
      </c>
      <c r="C1375" s="71" t="s">
        <v>8</v>
      </c>
      <c r="D1375" s="39">
        <v>244.33</v>
      </c>
    </row>
    <row r="1376" spans="1:4">
      <c r="A1376" s="72" t="s">
        <v>16142</v>
      </c>
      <c r="B1376" s="73" t="s">
        <v>16143</v>
      </c>
      <c r="C1376" s="74" t="s">
        <v>5</v>
      </c>
      <c r="D1376" s="40">
        <v>6.05</v>
      </c>
    </row>
    <row r="1377" spans="1:4">
      <c r="A1377" s="69" t="s">
        <v>16144</v>
      </c>
      <c r="B1377" s="70" t="s">
        <v>16145</v>
      </c>
      <c r="C1377" s="71" t="s">
        <v>5</v>
      </c>
      <c r="D1377" s="39">
        <v>5.87</v>
      </c>
    </row>
    <row r="1378" spans="1:4">
      <c r="A1378" s="72" t="s">
        <v>83496</v>
      </c>
      <c r="B1378" s="73"/>
      <c r="C1378" s="74"/>
      <c r="D1378" s="40">
        <v>4261.37</v>
      </c>
    </row>
    <row r="1379" spans="1:4">
      <c r="A1379" s="69" t="s">
        <v>16146</v>
      </c>
      <c r="B1379" s="70" t="s">
        <v>16147</v>
      </c>
      <c r="C1379" s="71" t="s">
        <v>16</v>
      </c>
      <c r="D1379" s="39">
        <v>391.55</v>
      </c>
    </row>
    <row r="1380" spans="1:4">
      <c r="A1380" s="72" t="s">
        <v>16148</v>
      </c>
      <c r="B1380" s="73" t="s">
        <v>16149</v>
      </c>
      <c r="C1380" s="74" t="s">
        <v>16</v>
      </c>
      <c r="D1380" s="40">
        <v>561.39</v>
      </c>
    </row>
    <row r="1381" spans="1:4">
      <c r="A1381" s="69" t="s">
        <v>16150</v>
      </c>
      <c r="B1381" s="70" t="s">
        <v>16151</v>
      </c>
      <c r="C1381" s="71" t="s">
        <v>8</v>
      </c>
      <c r="D1381" s="39">
        <v>499</v>
      </c>
    </row>
    <row r="1382" spans="1:4">
      <c r="A1382" s="72" t="s">
        <v>16152</v>
      </c>
      <c r="B1382" s="73" t="s">
        <v>16153</v>
      </c>
      <c r="C1382" s="74" t="s">
        <v>8</v>
      </c>
      <c r="D1382" s="40">
        <v>195.33</v>
      </c>
    </row>
    <row r="1383" spans="1:4">
      <c r="A1383" s="69" t="s">
        <v>16154</v>
      </c>
      <c r="B1383" s="70" t="s">
        <v>16155</v>
      </c>
      <c r="C1383" s="71" t="s">
        <v>16</v>
      </c>
      <c r="D1383" s="39">
        <v>252.1</v>
      </c>
    </row>
    <row r="1384" spans="1:4">
      <c r="A1384" s="72" t="s">
        <v>16156</v>
      </c>
      <c r="B1384" s="73" t="s">
        <v>16157</v>
      </c>
      <c r="C1384" s="74" t="s">
        <v>16</v>
      </c>
      <c r="D1384" s="40">
        <v>562.5</v>
      </c>
    </row>
    <row r="1385" spans="1:4">
      <c r="A1385" s="69" t="s">
        <v>16158</v>
      </c>
      <c r="B1385" s="70" t="s">
        <v>16159</v>
      </c>
      <c r="C1385" s="71" t="s">
        <v>16</v>
      </c>
      <c r="D1385" s="39">
        <v>537.04999999999995</v>
      </c>
    </row>
    <row r="1386" spans="1:4">
      <c r="A1386" s="72" t="s">
        <v>16160</v>
      </c>
      <c r="B1386" s="73" t="s">
        <v>16161</v>
      </c>
      <c r="C1386" s="74" t="s">
        <v>16</v>
      </c>
      <c r="D1386" s="40">
        <v>462.29</v>
      </c>
    </row>
    <row r="1387" spans="1:4">
      <c r="A1387" s="69" t="s">
        <v>16162</v>
      </c>
      <c r="B1387" s="70" t="s">
        <v>16163</v>
      </c>
      <c r="C1387" s="71" t="s">
        <v>16</v>
      </c>
      <c r="D1387" s="39">
        <v>443.17</v>
      </c>
    </row>
    <row r="1388" spans="1:4">
      <c r="A1388" s="72" t="s">
        <v>16164</v>
      </c>
      <c r="B1388" s="73" t="s">
        <v>16165</v>
      </c>
      <c r="C1388" s="74" t="s">
        <v>8</v>
      </c>
      <c r="D1388" s="40">
        <v>207.05</v>
      </c>
    </row>
    <row r="1389" spans="1:4">
      <c r="A1389" s="69" t="s">
        <v>16166</v>
      </c>
      <c r="B1389" s="70" t="s">
        <v>13924</v>
      </c>
      <c r="C1389" s="71" t="s">
        <v>8</v>
      </c>
      <c r="D1389" s="39">
        <v>149.94</v>
      </c>
    </row>
    <row r="1390" spans="1:4">
      <c r="A1390" s="72" t="s">
        <v>83473</v>
      </c>
      <c r="B1390" s="73"/>
      <c r="C1390" s="74"/>
      <c r="D1390" s="40">
        <v>5500.18</v>
      </c>
    </row>
    <row r="1391" spans="1:4">
      <c r="A1391" s="69" t="s">
        <v>16167</v>
      </c>
      <c r="B1391" s="70" t="s">
        <v>16168</v>
      </c>
      <c r="C1391" s="71" t="s">
        <v>10</v>
      </c>
      <c r="D1391" s="39">
        <v>6.87</v>
      </c>
    </row>
    <row r="1392" spans="1:4">
      <c r="A1392" s="72" t="s">
        <v>16169</v>
      </c>
      <c r="B1392" s="73" t="s">
        <v>16170</v>
      </c>
      <c r="C1392" s="74" t="s">
        <v>18</v>
      </c>
      <c r="D1392" s="40">
        <v>30.18</v>
      </c>
    </row>
    <row r="1393" spans="1:4">
      <c r="A1393" s="69" t="s">
        <v>16171</v>
      </c>
      <c r="B1393" s="70" t="s">
        <v>13781</v>
      </c>
      <c r="C1393" s="71" t="s">
        <v>8</v>
      </c>
      <c r="D1393" s="39">
        <v>30.4</v>
      </c>
    </row>
    <row r="1394" spans="1:4">
      <c r="A1394" s="72" t="s">
        <v>16172</v>
      </c>
      <c r="B1394" s="73" t="s">
        <v>13782</v>
      </c>
      <c r="C1394" s="74" t="s">
        <v>8</v>
      </c>
      <c r="D1394" s="40">
        <v>21.06</v>
      </c>
    </row>
    <row r="1395" spans="1:4">
      <c r="A1395" s="69" t="s">
        <v>16173</v>
      </c>
      <c r="B1395" s="70" t="s">
        <v>16174</v>
      </c>
      <c r="C1395" s="71" t="s">
        <v>16</v>
      </c>
      <c r="D1395" s="39">
        <v>529.02</v>
      </c>
    </row>
    <row r="1396" spans="1:4">
      <c r="A1396" s="72" t="s">
        <v>16175</v>
      </c>
      <c r="B1396" s="73" t="s">
        <v>83858</v>
      </c>
      <c r="C1396" s="74" t="s">
        <v>8</v>
      </c>
      <c r="D1396" s="40">
        <v>119.41</v>
      </c>
    </row>
    <row r="1397" spans="1:4">
      <c r="A1397" s="69" t="s">
        <v>16176</v>
      </c>
      <c r="B1397" s="70" t="s">
        <v>16177</v>
      </c>
      <c r="C1397" s="71" t="s">
        <v>8</v>
      </c>
      <c r="D1397" s="39">
        <v>15.25</v>
      </c>
    </row>
    <row r="1398" spans="1:4">
      <c r="A1398" s="72" t="s">
        <v>16178</v>
      </c>
      <c r="B1398" s="73" t="s">
        <v>13802</v>
      </c>
      <c r="C1398" s="74" t="s">
        <v>8</v>
      </c>
      <c r="D1398" s="40">
        <v>13.68</v>
      </c>
    </row>
    <row r="1399" spans="1:4">
      <c r="A1399" s="69" t="s">
        <v>16179</v>
      </c>
      <c r="B1399" s="70" t="s">
        <v>16180</v>
      </c>
      <c r="C1399" s="71" t="s">
        <v>16</v>
      </c>
      <c r="D1399" s="39">
        <v>41.75</v>
      </c>
    </row>
    <row r="1400" spans="1:4">
      <c r="A1400" s="72" t="s">
        <v>16181</v>
      </c>
      <c r="B1400" s="73" t="s">
        <v>16182</v>
      </c>
      <c r="C1400" s="74" t="s">
        <v>16</v>
      </c>
      <c r="D1400" s="40">
        <v>50.38</v>
      </c>
    </row>
    <row r="1401" spans="1:4">
      <c r="A1401" s="69" t="s">
        <v>16183</v>
      </c>
      <c r="B1401" s="70" t="s">
        <v>16184</v>
      </c>
      <c r="C1401" s="71" t="s">
        <v>16</v>
      </c>
      <c r="D1401" s="39">
        <v>47.23</v>
      </c>
    </row>
    <row r="1402" spans="1:4">
      <c r="A1402" s="72" t="s">
        <v>16185</v>
      </c>
      <c r="B1402" s="73" t="s">
        <v>16186</v>
      </c>
      <c r="C1402" s="74" t="s">
        <v>10</v>
      </c>
      <c r="D1402" s="40">
        <v>69.13</v>
      </c>
    </row>
    <row r="1403" spans="1:4">
      <c r="A1403" s="69" t="s">
        <v>16187</v>
      </c>
      <c r="B1403" s="70" t="s">
        <v>16188</v>
      </c>
      <c r="C1403" s="71" t="s">
        <v>10</v>
      </c>
      <c r="D1403" s="39">
        <v>65.3</v>
      </c>
    </row>
    <row r="1404" spans="1:4">
      <c r="A1404" s="72" t="s">
        <v>16189</v>
      </c>
      <c r="B1404" s="73" t="s">
        <v>16190</v>
      </c>
      <c r="C1404" s="74" t="s">
        <v>10</v>
      </c>
      <c r="D1404" s="40">
        <v>211.17</v>
      </c>
    </row>
    <row r="1405" spans="1:4">
      <c r="A1405" s="69" t="s">
        <v>16191</v>
      </c>
      <c r="B1405" s="70" t="s">
        <v>16192</v>
      </c>
      <c r="C1405" s="71" t="s">
        <v>8</v>
      </c>
      <c r="D1405" s="39">
        <v>28.66</v>
      </c>
    </row>
    <row r="1406" spans="1:4">
      <c r="A1406" s="72" t="s">
        <v>16193</v>
      </c>
      <c r="B1406" s="73" t="s">
        <v>16194</v>
      </c>
      <c r="C1406" s="74" t="s">
        <v>8</v>
      </c>
      <c r="D1406" s="40">
        <v>38.049999999999997</v>
      </c>
    </row>
    <row r="1407" spans="1:4">
      <c r="A1407" s="69" t="s">
        <v>16195</v>
      </c>
      <c r="B1407" s="70" t="s">
        <v>16196</v>
      </c>
      <c r="C1407" s="71" t="s">
        <v>8</v>
      </c>
      <c r="D1407" s="39">
        <v>18.62</v>
      </c>
    </row>
    <row r="1408" spans="1:4">
      <c r="A1408" s="72" t="s">
        <v>16197</v>
      </c>
      <c r="B1408" s="73" t="s">
        <v>16198</v>
      </c>
      <c r="C1408" s="74" t="s">
        <v>8</v>
      </c>
      <c r="D1408" s="40">
        <v>101.49</v>
      </c>
    </row>
    <row r="1409" spans="1:4">
      <c r="A1409" s="69" t="s">
        <v>16199</v>
      </c>
      <c r="B1409" s="70" t="s">
        <v>16200</v>
      </c>
      <c r="C1409" s="71" t="s">
        <v>8</v>
      </c>
      <c r="D1409" s="39">
        <v>23.35</v>
      </c>
    </row>
    <row r="1410" spans="1:4">
      <c r="A1410" s="72" t="s">
        <v>16201</v>
      </c>
      <c r="B1410" s="73" t="s">
        <v>13827</v>
      </c>
      <c r="C1410" s="74" t="s">
        <v>8</v>
      </c>
      <c r="D1410" s="40">
        <v>65.62</v>
      </c>
    </row>
    <row r="1411" spans="1:4">
      <c r="A1411" s="69" t="s">
        <v>16202</v>
      </c>
      <c r="B1411" s="70" t="s">
        <v>13837</v>
      </c>
      <c r="C1411" s="71" t="s">
        <v>8</v>
      </c>
      <c r="D1411" s="39">
        <v>117.2</v>
      </c>
    </row>
    <row r="1412" spans="1:4">
      <c r="A1412" s="72" t="s">
        <v>16203</v>
      </c>
      <c r="B1412" s="73" t="s">
        <v>13838</v>
      </c>
      <c r="C1412" s="74" t="s">
        <v>8</v>
      </c>
      <c r="D1412" s="40">
        <v>110.7</v>
      </c>
    </row>
    <row r="1413" spans="1:4">
      <c r="A1413" s="69" t="s">
        <v>16204</v>
      </c>
      <c r="B1413" s="70" t="s">
        <v>16205</v>
      </c>
      <c r="C1413" s="71" t="s">
        <v>8</v>
      </c>
      <c r="D1413" s="39">
        <v>70.53</v>
      </c>
    </row>
    <row r="1414" spans="1:4">
      <c r="A1414" s="72" t="s">
        <v>16206</v>
      </c>
      <c r="B1414" s="73" t="s">
        <v>13839</v>
      </c>
      <c r="C1414" s="74" t="s">
        <v>8</v>
      </c>
      <c r="D1414" s="40">
        <v>70.53</v>
      </c>
    </row>
    <row r="1415" spans="1:4">
      <c r="A1415" s="69" t="s">
        <v>16207</v>
      </c>
      <c r="B1415" s="70" t="s">
        <v>16208</v>
      </c>
      <c r="C1415" s="71" t="s">
        <v>8</v>
      </c>
      <c r="D1415" s="39">
        <v>99.7</v>
      </c>
    </row>
    <row r="1416" spans="1:4">
      <c r="A1416" s="72" t="s">
        <v>16209</v>
      </c>
      <c r="B1416" s="73" t="s">
        <v>13840</v>
      </c>
      <c r="C1416" s="74" t="s">
        <v>8</v>
      </c>
      <c r="D1416" s="40">
        <v>19.09</v>
      </c>
    </row>
    <row r="1417" spans="1:4">
      <c r="A1417" s="69" t="s">
        <v>16210</v>
      </c>
      <c r="B1417" s="70" t="s">
        <v>16211</v>
      </c>
      <c r="C1417" s="71" t="s">
        <v>8</v>
      </c>
      <c r="D1417" s="39">
        <v>15.63</v>
      </c>
    </row>
    <row r="1418" spans="1:4">
      <c r="A1418" s="72" t="s">
        <v>16212</v>
      </c>
      <c r="B1418" s="73" t="s">
        <v>13841</v>
      </c>
      <c r="C1418" s="74" t="s">
        <v>8</v>
      </c>
      <c r="D1418" s="40">
        <v>9.92</v>
      </c>
    </row>
    <row r="1419" spans="1:4">
      <c r="A1419" s="69" t="s">
        <v>16213</v>
      </c>
      <c r="B1419" s="70" t="s">
        <v>16214</v>
      </c>
      <c r="C1419" s="71" t="s">
        <v>10</v>
      </c>
      <c r="D1419" s="39">
        <v>42.28</v>
      </c>
    </row>
    <row r="1420" spans="1:4">
      <c r="A1420" s="72" t="s">
        <v>16215</v>
      </c>
      <c r="B1420" s="73" t="s">
        <v>16216</v>
      </c>
      <c r="C1420" s="74" t="s">
        <v>10</v>
      </c>
      <c r="D1420" s="40">
        <v>39.07</v>
      </c>
    </row>
    <row r="1421" spans="1:4">
      <c r="A1421" s="69" t="s">
        <v>16217</v>
      </c>
      <c r="B1421" s="70" t="s">
        <v>13845</v>
      </c>
      <c r="C1421" s="71" t="s">
        <v>18</v>
      </c>
      <c r="D1421" s="39">
        <v>314.29000000000002</v>
      </c>
    </row>
    <row r="1422" spans="1:4">
      <c r="A1422" s="72" t="s">
        <v>16218</v>
      </c>
      <c r="B1422" s="73" t="s">
        <v>16219</v>
      </c>
      <c r="C1422" s="74" t="s">
        <v>10</v>
      </c>
      <c r="D1422" s="40">
        <v>36.770000000000003</v>
      </c>
    </row>
    <row r="1423" spans="1:4">
      <c r="A1423" s="69" t="s">
        <v>16220</v>
      </c>
      <c r="B1423" s="70" t="s">
        <v>16221</v>
      </c>
      <c r="C1423" s="71" t="s">
        <v>16</v>
      </c>
      <c r="D1423" s="39">
        <v>175.6</v>
      </c>
    </row>
    <row r="1424" spans="1:4">
      <c r="A1424" s="72" t="s">
        <v>16222</v>
      </c>
      <c r="B1424" s="73" t="s">
        <v>16223</v>
      </c>
      <c r="C1424" s="74" t="s">
        <v>10</v>
      </c>
      <c r="D1424" s="40">
        <v>71.69</v>
      </c>
    </row>
    <row r="1425" spans="1:4">
      <c r="A1425" s="69" t="s">
        <v>16224</v>
      </c>
      <c r="B1425" s="70" t="s">
        <v>16225</v>
      </c>
      <c r="C1425" s="71" t="s">
        <v>10</v>
      </c>
      <c r="D1425" s="39">
        <v>75.010000000000005</v>
      </c>
    </row>
    <row r="1426" spans="1:4">
      <c r="A1426" s="72" t="s">
        <v>16226</v>
      </c>
      <c r="B1426" s="73" t="s">
        <v>16227</v>
      </c>
      <c r="C1426" s="74" t="s">
        <v>10</v>
      </c>
      <c r="D1426" s="40">
        <v>197.32</v>
      </c>
    </row>
    <row r="1427" spans="1:4">
      <c r="A1427" s="69" t="s">
        <v>16228</v>
      </c>
      <c r="B1427" s="70" t="s">
        <v>16229</v>
      </c>
      <c r="C1427" s="71" t="s">
        <v>8</v>
      </c>
      <c r="D1427" s="39">
        <v>611.88</v>
      </c>
    </row>
    <row r="1428" spans="1:4" ht="21.6">
      <c r="A1428" s="72" t="s">
        <v>83497</v>
      </c>
      <c r="B1428" s="73" t="s">
        <v>83859</v>
      </c>
      <c r="C1428" s="74" t="s">
        <v>8</v>
      </c>
      <c r="D1428" s="40">
        <v>227.56</v>
      </c>
    </row>
    <row r="1429" spans="1:4">
      <c r="A1429" s="69"/>
      <c r="B1429" s="70"/>
      <c r="C1429" s="71"/>
      <c r="D1429" s="39"/>
    </row>
    <row r="1430" spans="1:4">
      <c r="A1430" s="72" t="s">
        <v>16230</v>
      </c>
      <c r="B1430" s="73" t="s">
        <v>16231</v>
      </c>
      <c r="C1430" s="74" t="s">
        <v>8</v>
      </c>
      <c r="D1430" s="40">
        <v>146.87</v>
      </c>
    </row>
    <row r="1431" spans="1:4">
      <c r="A1431" s="69" t="s">
        <v>16232</v>
      </c>
      <c r="B1431" s="70" t="s">
        <v>16233</v>
      </c>
      <c r="C1431" s="71" t="s">
        <v>8</v>
      </c>
      <c r="D1431" s="39">
        <v>17</v>
      </c>
    </row>
    <row r="1432" spans="1:4">
      <c r="A1432" s="72" t="s">
        <v>16234</v>
      </c>
      <c r="B1432" s="73" t="s">
        <v>16235</v>
      </c>
      <c r="C1432" s="74" t="s">
        <v>8</v>
      </c>
      <c r="D1432" s="40">
        <v>29.6</v>
      </c>
    </row>
    <row r="1433" spans="1:4">
      <c r="A1433" s="69" t="s">
        <v>16236</v>
      </c>
      <c r="B1433" s="70" t="s">
        <v>16237</v>
      </c>
      <c r="C1433" s="71" t="s">
        <v>10</v>
      </c>
      <c r="D1433" s="39">
        <v>98.81</v>
      </c>
    </row>
    <row r="1434" spans="1:4">
      <c r="A1434" s="72" t="s">
        <v>16238</v>
      </c>
      <c r="B1434" s="73" t="s">
        <v>16239</v>
      </c>
      <c r="C1434" s="74" t="s">
        <v>8</v>
      </c>
      <c r="D1434" s="40">
        <v>120</v>
      </c>
    </row>
    <row r="1435" spans="1:4" ht="32.4">
      <c r="A1435" s="69" t="s">
        <v>16240</v>
      </c>
      <c r="B1435" s="70" t="s">
        <v>16241</v>
      </c>
      <c r="C1435" s="71" t="s">
        <v>16</v>
      </c>
      <c r="D1435" s="39">
        <v>448.54</v>
      </c>
    </row>
    <row r="1436" spans="1:4">
      <c r="A1436" s="72"/>
      <c r="B1436" s="73"/>
      <c r="C1436" s="74"/>
      <c r="D1436" s="40"/>
    </row>
    <row r="1437" spans="1:4" ht="43.2">
      <c r="A1437" s="69" t="s">
        <v>16242</v>
      </c>
      <c r="B1437" s="70" t="s">
        <v>16243</v>
      </c>
      <c r="C1437" s="71" t="s">
        <v>16</v>
      </c>
      <c r="D1437" s="39">
        <v>448.54</v>
      </c>
    </row>
    <row r="1438" spans="1:4">
      <c r="A1438" s="72"/>
      <c r="B1438" s="73"/>
      <c r="C1438" s="74"/>
      <c r="D1438" s="40"/>
    </row>
    <row r="1439" spans="1:4">
      <c r="A1439" s="69" t="s">
        <v>16244</v>
      </c>
      <c r="B1439" s="70" t="s">
        <v>13906</v>
      </c>
      <c r="C1439" s="71" t="s">
        <v>8</v>
      </c>
      <c r="D1439" s="39">
        <v>24.88</v>
      </c>
    </row>
    <row r="1440" spans="1:4">
      <c r="A1440" s="72" t="s">
        <v>16245</v>
      </c>
      <c r="B1440" s="73" t="s">
        <v>16246</v>
      </c>
      <c r="C1440" s="74" t="s">
        <v>16</v>
      </c>
      <c r="D1440" s="40">
        <v>57.42</v>
      </c>
    </row>
    <row r="1441" spans="1:4">
      <c r="A1441" s="69" t="s">
        <v>16247</v>
      </c>
      <c r="B1441" s="70" t="s">
        <v>16248</v>
      </c>
      <c r="C1441" s="71" t="s">
        <v>8</v>
      </c>
      <c r="D1441" s="39">
        <v>7.89</v>
      </c>
    </row>
    <row r="1442" spans="1:4" ht="21.6">
      <c r="A1442" s="72" t="s">
        <v>16249</v>
      </c>
      <c r="B1442" s="73" t="s">
        <v>16250</v>
      </c>
      <c r="C1442" s="74" t="s">
        <v>16</v>
      </c>
      <c r="D1442" s="40">
        <v>269.26</v>
      </c>
    </row>
    <row r="1443" spans="1:4">
      <c r="A1443" s="69"/>
      <c r="B1443" s="70"/>
      <c r="C1443" s="71"/>
      <c r="D1443" s="39"/>
    </row>
    <row r="1444" spans="1:4">
      <c r="A1444" s="72" t="s">
        <v>83498</v>
      </c>
      <c r="B1444" s="73"/>
      <c r="C1444" s="74"/>
      <c r="D1444" s="40">
        <v>54526.68</v>
      </c>
    </row>
    <row r="1445" spans="1:4">
      <c r="A1445" s="69" t="s">
        <v>83499</v>
      </c>
      <c r="B1445" s="70"/>
      <c r="C1445" s="71"/>
      <c r="D1445" s="39">
        <v>1640.12</v>
      </c>
    </row>
    <row r="1446" spans="1:4">
      <c r="A1446" s="72" t="s">
        <v>16251</v>
      </c>
      <c r="B1446" s="73" t="s">
        <v>16252</v>
      </c>
      <c r="C1446" s="74" t="s">
        <v>16</v>
      </c>
      <c r="D1446" s="40">
        <v>126.66</v>
      </c>
    </row>
    <row r="1447" spans="1:4">
      <c r="A1447" s="69" t="s">
        <v>16253</v>
      </c>
      <c r="B1447" s="70" t="s">
        <v>16254</v>
      </c>
      <c r="C1447" s="71" t="s">
        <v>16</v>
      </c>
      <c r="D1447" s="39">
        <v>147.77000000000001</v>
      </c>
    </row>
    <row r="1448" spans="1:4">
      <c r="A1448" s="72" t="s">
        <v>16255</v>
      </c>
      <c r="B1448" s="73" t="s">
        <v>16256</v>
      </c>
      <c r="C1448" s="74" t="s">
        <v>16</v>
      </c>
      <c r="D1448" s="40">
        <v>179.44</v>
      </c>
    </row>
    <row r="1449" spans="1:4">
      <c r="A1449" s="69" t="s">
        <v>16257</v>
      </c>
      <c r="B1449" s="70" t="s">
        <v>16258</v>
      </c>
      <c r="C1449" s="71" t="s">
        <v>16</v>
      </c>
      <c r="D1449" s="39">
        <v>168.88</v>
      </c>
    </row>
    <row r="1450" spans="1:4">
      <c r="A1450" s="72" t="s">
        <v>16259</v>
      </c>
      <c r="B1450" s="73" t="s">
        <v>16260</v>
      </c>
      <c r="C1450" s="74" t="s">
        <v>16</v>
      </c>
      <c r="D1450" s="40">
        <v>182.3</v>
      </c>
    </row>
    <row r="1451" spans="1:4">
      <c r="A1451" s="69" t="s">
        <v>16261</v>
      </c>
      <c r="B1451" s="70" t="s">
        <v>16262</v>
      </c>
      <c r="C1451" s="71" t="s">
        <v>16</v>
      </c>
      <c r="D1451" s="39">
        <v>229.52</v>
      </c>
    </row>
    <row r="1452" spans="1:4">
      <c r="A1452" s="72" t="s">
        <v>83500</v>
      </c>
      <c r="B1452" s="73" t="s">
        <v>83860</v>
      </c>
      <c r="C1452" s="74" t="s">
        <v>16</v>
      </c>
      <c r="D1452" s="40">
        <v>500</v>
      </c>
    </row>
    <row r="1453" spans="1:4">
      <c r="A1453" s="69"/>
      <c r="B1453" s="70"/>
      <c r="C1453" s="71"/>
      <c r="D1453" s="39"/>
    </row>
    <row r="1454" spans="1:4">
      <c r="A1454" s="72" t="s">
        <v>16263</v>
      </c>
      <c r="B1454" s="73" t="s">
        <v>16264</v>
      </c>
      <c r="C1454" s="74" t="s">
        <v>16</v>
      </c>
      <c r="D1454" s="40">
        <v>105.55</v>
      </c>
    </row>
    <row r="1455" spans="1:4">
      <c r="A1455" s="69" t="s">
        <v>83501</v>
      </c>
      <c r="B1455" s="70"/>
      <c r="C1455" s="71"/>
      <c r="D1455" s="39">
        <v>50819.74</v>
      </c>
    </row>
    <row r="1456" spans="1:4">
      <c r="A1456" s="72" t="s">
        <v>16265</v>
      </c>
      <c r="B1456" s="73" t="s">
        <v>16266</v>
      </c>
      <c r="C1456" s="74" t="s">
        <v>18</v>
      </c>
      <c r="D1456" s="40">
        <v>1748.14</v>
      </c>
    </row>
    <row r="1457" spans="1:4" ht="21.6">
      <c r="A1457" s="69" t="s">
        <v>16267</v>
      </c>
      <c r="B1457" s="70" t="s">
        <v>16268</v>
      </c>
      <c r="C1457" s="71" t="s">
        <v>18</v>
      </c>
      <c r="D1457" s="39">
        <v>2916.6</v>
      </c>
    </row>
    <row r="1458" spans="1:4">
      <c r="A1458" s="72"/>
      <c r="B1458" s="73"/>
      <c r="C1458" s="74"/>
      <c r="D1458" s="40"/>
    </row>
    <row r="1459" spans="1:4">
      <c r="A1459" s="69" t="s">
        <v>16269</v>
      </c>
      <c r="B1459" s="70" t="s">
        <v>16270</v>
      </c>
      <c r="C1459" s="71" t="s">
        <v>18</v>
      </c>
      <c r="D1459" s="39">
        <v>4477.3999999999996</v>
      </c>
    </row>
    <row r="1460" spans="1:4">
      <c r="A1460" s="72"/>
      <c r="B1460" s="73"/>
      <c r="C1460" s="74"/>
      <c r="D1460" s="40"/>
    </row>
    <row r="1461" spans="1:4">
      <c r="A1461" s="69" t="s">
        <v>16271</v>
      </c>
      <c r="B1461" s="70" t="s">
        <v>16272</v>
      </c>
      <c r="C1461" s="71" t="s">
        <v>18</v>
      </c>
      <c r="D1461" s="39">
        <v>2718.44</v>
      </c>
    </row>
    <row r="1462" spans="1:4">
      <c r="A1462" s="72"/>
      <c r="B1462" s="73"/>
      <c r="C1462" s="74"/>
      <c r="D1462" s="40"/>
    </row>
    <row r="1463" spans="1:4">
      <c r="A1463" s="69" t="s">
        <v>16273</v>
      </c>
      <c r="B1463" s="70" t="s">
        <v>16274</v>
      </c>
      <c r="C1463" s="71" t="s">
        <v>18</v>
      </c>
      <c r="D1463" s="39">
        <v>1391.86</v>
      </c>
    </row>
    <row r="1464" spans="1:4">
      <c r="A1464" s="72" t="s">
        <v>16275</v>
      </c>
      <c r="B1464" s="73" t="s">
        <v>16276</v>
      </c>
      <c r="C1464" s="74" t="s">
        <v>18</v>
      </c>
      <c r="D1464" s="40">
        <v>826.01</v>
      </c>
    </row>
    <row r="1465" spans="1:4">
      <c r="A1465" s="69" t="s">
        <v>16277</v>
      </c>
      <c r="B1465" s="70" t="s">
        <v>16278</v>
      </c>
      <c r="C1465" s="71" t="s">
        <v>18</v>
      </c>
      <c r="D1465" s="39">
        <v>1626.78</v>
      </c>
    </row>
    <row r="1466" spans="1:4">
      <c r="A1466" s="72" t="s">
        <v>16279</v>
      </c>
      <c r="B1466" s="73" t="s">
        <v>16280</v>
      </c>
      <c r="C1466" s="74" t="s">
        <v>18</v>
      </c>
      <c r="D1466" s="40">
        <v>2427.56</v>
      </c>
    </row>
    <row r="1467" spans="1:4">
      <c r="A1467" s="69" t="s">
        <v>16281</v>
      </c>
      <c r="B1467" s="70" t="s">
        <v>16282</v>
      </c>
      <c r="C1467" s="71" t="s">
        <v>18</v>
      </c>
      <c r="D1467" s="39">
        <v>888.75</v>
      </c>
    </row>
    <row r="1468" spans="1:4">
      <c r="A1468" s="72" t="s">
        <v>16283</v>
      </c>
      <c r="B1468" s="73" t="s">
        <v>16284</v>
      </c>
      <c r="C1468" s="74" t="s">
        <v>18</v>
      </c>
      <c r="D1468" s="40">
        <v>3944.2</v>
      </c>
    </row>
    <row r="1469" spans="1:4">
      <c r="A1469" s="69" t="s">
        <v>16285</v>
      </c>
      <c r="B1469" s="70" t="s">
        <v>16286</v>
      </c>
      <c r="C1469" s="71" t="s">
        <v>18</v>
      </c>
      <c r="D1469" s="39">
        <v>4333.6099999999997</v>
      </c>
    </row>
    <row r="1470" spans="1:4">
      <c r="A1470" s="72" t="s">
        <v>16287</v>
      </c>
      <c r="B1470" s="73" t="s">
        <v>16288</v>
      </c>
      <c r="C1470" s="74" t="s">
        <v>18</v>
      </c>
      <c r="D1470" s="40">
        <v>6083.37</v>
      </c>
    </row>
    <row r="1471" spans="1:4">
      <c r="A1471" s="69"/>
      <c r="B1471" s="70"/>
      <c r="C1471" s="71"/>
      <c r="D1471" s="39"/>
    </row>
    <row r="1472" spans="1:4" ht="21.6">
      <c r="A1472" s="72" t="s">
        <v>16289</v>
      </c>
      <c r="B1472" s="73" t="s">
        <v>16290</v>
      </c>
      <c r="C1472" s="74" t="s">
        <v>18</v>
      </c>
      <c r="D1472" s="40">
        <v>7447.24</v>
      </c>
    </row>
    <row r="1473" spans="1:4">
      <c r="A1473" s="69"/>
      <c r="B1473" s="70"/>
      <c r="C1473" s="71"/>
      <c r="D1473" s="39"/>
    </row>
    <row r="1474" spans="1:4">
      <c r="A1474" s="72" t="s">
        <v>16291</v>
      </c>
      <c r="B1474" s="73" t="s">
        <v>16292</v>
      </c>
      <c r="C1474" s="74" t="s">
        <v>18</v>
      </c>
      <c r="D1474" s="40">
        <v>2029.69</v>
      </c>
    </row>
    <row r="1475" spans="1:4">
      <c r="A1475" s="69" t="s">
        <v>16293</v>
      </c>
      <c r="B1475" s="70" t="s">
        <v>16294</v>
      </c>
      <c r="C1475" s="71" t="s">
        <v>18</v>
      </c>
      <c r="D1475" s="39">
        <v>2224.4</v>
      </c>
    </row>
    <row r="1476" spans="1:4">
      <c r="A1476" s="72" t="s">
        <v>16295</v>
      </c>
      <c r="B1476" s="73" t="s">
        <v>16296</v>
      </c>
      <c r="C1476" s="74" t="s">
        <v>18</v>
      </c>
      <c r="D1476" s="40">
        <v>1644.06</v>
      </c>
    </row>
    <row r="1477" spans="1:4">
      <c r="A1477" s="69" t="s">
        <v>16297</v>
      </c>
      <c r="B1477" s="70" t="s">
        <v>16298</v>
      </c>
      <c r="C1477" s="71" t="s">
        <v>18</v>
      </c>
      <c r="D1477" s="39">
        <v>3284.78</v>
      </c>
    </row>
    <row r="1478" spans="1:4">
      <c r="A1478" s="72" t="s">
        <v>83502</v>
      </c>
      <c r="B1478" s="73" t="s">
        <v>83861</v>
      </c>
      <c r="C1478" s="74" t="s">
        <v>16</v>
      </c>
      <c r="D1478" s="40">
        <v>245.1</v>
      </c>
    </row>
    <row r="1479" spans="1:4">
      <c r="A1479" s="69" t="s">
        <v>83503</v>
      </c>
      <c r="B1479" s="70" t="s">
        <v>83862</v>
      </c>
      <c r="C1479" s="71" t="s">
        <v>16</v>
      </c>
      <c r="D1479" s="39">
        <v>256.14</v>
      </c>
    </row>
    <row r="1480" spans="1:4">
      <c r="A1480" s="72" t="s">
        <v>83504</v>
      </c>
      <c r="B1480" s="73" t="s">
        <v>83863</v>
      </c>
      <c r="C1480" s="74" t="s">
        <v>16</v>
      </c>
      <c r="D1480" s="40">
        <v>305.61</v>
      </c>
    </row>
    <row r="1481" spans="1:4">
      <c r="A1481" s="69" t="s">
        <v>83505</v>
      </c>
      <c r="B1481" s="70"/>
      <c r="C1481" s="71"/>
      <c r="D1481" s="39">
        <v>2066.8200000000002</v>
      </c>
    </row>
    <row r="1482" spans="1:4">
      <c r="A1482" s="72" t="s">
        <v>16299</v>
      </c>
      <c r="B1482" s="73" t="s">
        <v>16300</v>
      </c>
      <c r="C1482" s="74" t="s">
        <v>16</v>
      </c>
      <c r="D1482" s="40">
        <v>413.22</v>
      </c>
    </row>
    <row r="1483" spans="1:4">
      <c r="A1483" s="69" t="s">
        <v>16301</v>
      </c>
      <c r="B1483" s="70" t="s">
        <v>16302</v>
      </c>
      <c r="C1483" s="71" t="s">
        <v>16</v>
      </c>
      <c r="D1483" s="39">
        <v>484.76</v>
      </c>
    </row>
    <row r="1484" spans="1:4">
      <c r="A1484" s="72" t="s">
        <v>16303</v>
      </c>
      <c r="B1484" s="73" t="s">
        <v>16304</v>
      </c>
      <c r="C1484" s="74" t="s">
        <v>16</v>
      </c>
      <c r="D1484" s="40">
        <v>43.78</v>
      </c>
    </row>
    <row r="1485" spans="1:4">
      <c r="A1485" s="69" t="s">
        <v>16305</v>
      </c>
      <c r="B1485" s="70" t="s">
        <v>16306</v>
      </c>
      <c r="C1485" s="71" t="s">
        <v>16</v>
      </c>
      <c r="D1485" s="39">
        <v>84.89</v>
      </c>
    </row>
    <row r="1486" spans="1:4">
      <c r="A1486" s="72" t="s">
        <v>16307</v>
      </c>
      <c r="B1486" s="73" t="s">
        <v>16308</v>
      </c>
      <c r="C1486" s="74" t="s">
        <v>16</v>
      </c>
      <c r="D1486" s="40">
        <v>372.57</v>
      </c>
    </row>
    <row r="1487" spans="1:4">
      <c r="A1487" s="69" t="s">
        <v>16309</v>
      </c>
      <c r="B1487" s="70" t="s">
        <v>16310</v>
      </c>
      <c r="C1487" s="71" t="s">
        <v>16</v>
      </c>
      <c r="D1487" s="39">
        <v>325</v>
      </c>
    </row>
    <row r="1488" spans="1:4">
      <c r="A1488" s="72" t="s">
        <v>16311</v>
      </c>
      <c r="B1488" s="73" t="s">
        <v>16312</v>
      </c>
      <c r="C1488" s="74" t="s">
        <v>16</v>
      </c>
      <c r="D1488" s="40">
        <v>342.6</v>
      </c>
    </row>
    <row r="1489" spans="1:4">
      <c r="A1489" s="69" t="s">
        <v>62324</v>
      </c>
      <c r="B1489" s="70"/>
      <c r="C1489" s="71"/>
      <c r="D1489" s="39">
        <v>19630.89</v>
      </c>
    </row>
    <row r="1490" spans="1:4">
      <c r="A1490" s="72" t="s">
        <v>83506</v>
      </c>
      <c r="B1490" s="73"/>
      <c r="C1490" s="74"/>
      <c r="D1490" s="40">
        <v>1417.38</v>
      </c>
    </row>
    <row r="1491" spans="1:4">
      <c r="A1491" s="69" t="s">
        <v>16313</v>
      </c>
      <c r="B1491" s="70" t="s">
        <v>16314</v>
      </c>
      <c r="C1491" s="71" t="s">
        <v>16</v>
      </c>
      <c r="D1491" s="39">
        <v>88.51</v>
      </c>
    </row>
    <row r="1492" spans="1:4" ht="21.6">
      <c r="A1492" s="72" t="s">
        <v>16315</v>
      </c>
      <c r="B1492" s="73" t="s">
        <v>16316</v>
      </c>
      <c r="C1492" s="74" t="s">
        <v>16</v>
      </c>
      <c r="D1492" s="40">
        <v>115.2</v>
      </c>
    </row>
    <row r="1493" spans="1:4">
      <c r="A1493" s="69"/>
      <c r="B1493" s="70"/>
      <c r="C1493" s="71"/>
      <c r="D1493" s="39"/>
    </row>
    <row r="1494" spans="1:4" ht="21.6">
      <c r="A1494" s="72" t="s">
        <v>16317</v>
      </c>
      <c r="B1494" s="73" t="s">
        <v>16318</v>
      </c>
      <c r="C1494" s="74" t="s">
        <v>16</v>
      </c>
      <c r="D1494" s="40">
        <v>128.38</v>
      </c>
    </row>
    <row r="1495" spans="1:4">
      <c r="A1495" s="69"/>
      <c r="B1495" s="70"/>
      <c r="C1495" s="71"/>
      <c r="D1495" s="39"/>
    </row>
    <row r="1496" spans="1:4" ht="21.6">
      <c r="A1496" s="72" t="s">
        <v>16319</v>
      </c>
      <c r="B1496" s="73" t="s">
        <v>16320</v>
      </c>
      <c r="C1496" s="74" t="s">
        <v>16</v>
      </c>
      <c r="D1496" s="40">
        <v>144.25</v>
      </c>
    </row>
    <row r="1497" spans="1:4">
      <c r="A1497" s="69"/>
      <c r="B1497" s="70"/>
      <c r="C1497" s="71"/>
      <c r="D1497" s="39"/>
    </row>
    <row r="1498" spans="1:4">
      <c r="A1498" s="72" t="s">
        <v>16321</v>
      </c>
      <c r="B1498" s="73" t="s">
        <v>16322</v>
      </c>
      <c r="C1498" s="74" t="s">
        <v>16</v>
      </c>
      <c r="D1498" s="40">
        <v>85.67</v>
      </c>
    </row>
    <row r="1499" spans="1:4">
      <c r="A1499" s="69"/>
      <c r="B1499" s="70"/>
      <c r="C1499" s="71"/>
      <c r="D1499" s="39"/>
    </row>
    <row r="1500" spans="1:4">
      <c r="A1500" s="72" t="s">
        <v>16323</v>
      </c>
      <c r="B1500" s="73" t="s">
        <v>16324</v>
      </c>
      <c r="C1500" s="74" t="s">
        <v>16</v>
      </c>
      <c r="D1500" s="40">
        <v>101.13</v>
      </c>
    </row>
    <row r="1501" spans="1:4">
      <c r="A1501" s="69"/>
      <c r="B1501" s="70"/>
      <c r="C1501" s="71"/>
      <c r="D1501" s="39"/>
    </row>
    <row r="1502" spans="1:4">
      <c r="A1502" s="72" t="s">
        <v>16325</v>
      </c>
      <c r="B1502" s="73" t="s">
        <v>16326</v>
      </c>
      <c r="C1502" s="74" t="s">
        <v>16</v>
      </c>
      <c r="D1502" s="40">
        <v>122.66</v>
      </c>
    </row>
    <row r="1503" spans="1:4">
      <c r="A1503" s="69"/>
      <c r="B1503" s="70"/>
      <c r="C1503" s="71"/>
      <c r="D1503" s="39"/>
    </row>
    <row r="1504" spans="1:4" ht="21.6">
      <c r="A1504" s="72" t="s">
        <v>16327</v>
      </c>
      <c r="B1504" s="73" t="s">
        <v>16328</v>
      </c>
      <c r="C1504" s="74" t="s">
        <v>16</v>
      </c>
      <c r="D1504" s="40">
        <v>60.28</v>
      </c>
    </row>
    <row r="1505" spans="1:4">
      <c r="A1505" s="69"/>
      <c r="B1505" s="70"/>
      <c r="C1505" s="71"/>
      <c r="D1505" s="39"/>
    </row>
    <row r="1506" spans="1:4">
      <c r="A1506" s="72" t="s">
        <v>16329</v>
      </c>
      <c r="B1506" s="73" t="s">
        <v>16330</v>
      </c>
      <c r="C1506" s="74" t="s">
        <v>16</v>
      </c>
      <c r="D1506" s="40">
        <v>33.840000000000003</v>
      </c>
    </row>
    <row r="1507" spans="1:4">
      <c r="A1507" s="69"/>
      <c r="B1507" s="70"/>
      <c r="C1507" s="71"/>
      <c r="D1507" s="39"/>
    </row>
    <row r="1508" spans="1:4">
      <c r="A1508" s="72" t="s">
        <v>16331</v>
      </c>
      <c r="B1508" s="73" t="s">
        <v>16332</v>
      </c>
      <c r="C1508" s="74" t="s">
        <v>16</v>
      </c>
      <c r="D1508" s="40">
        <v>33.700000000000003</v>
      </c>
    </row>
    <row r="1509" spans="1:4">
      <c r="A1509" s="69" t="s">
        <v>16333</v>
      </c>
      <c r="B1509" s="70" t="s">
        <v>16334</v>
      </c>
      <c r="C1509" s="71" t="s">
        <v>16</v>
      </c>
      <c r="D1509" s="39">
        <v>43.58</v>
      </c>
    </row>
    <row r="1510" spans="1:4">
      <c r="A1510" s="72" t="s">
        <v>16335</v>
      </c>
      <c r="B1510" s="73" t="s">
        <v>16336</v>
      </c>
      <c r="C1510" s="74" t="s">
        <v>16</v>
      </c>
      <c r="D1510" s="40">
        <v>75.400000000000006</v>
      </c>
    </row>
    <row r="1511" spans="1:4">
      <c r="A1511" s="69" t="s">
        <v>16337</v>
      </c>
      <c r="B1511" s="70" t="s">
        <v>16338</v>
      </c>
      <c r="C1511" s="71" t="s">
        <v>16</v>
      </c>
      <c r="D1511" s="39">
        <v>52.47</v>
      </c>
    </row>
    <row r="1512" spans="1:4">
      <c r="A1512" s="72" t="s">
        <v>16339</v>
      </c>
      <c r="B1512" s="73" t="s">
        <v>16340</v>
      </c>
      <c r="C1512" s="74" t="s">
        <v>16</v>
      </c>
      <c r="D1512" s="40">
        <v>33.479999999999997</v>
      </c>
    </row>
    <row r="1513" spans="1:4">
      <c r="A1513" s="69" t="s">
        <v>16341</v>
      </c>
      <c r="B1513" s="70" t="s">
        <v>16342</v>
      </c>
      <c r="C1513" s="71" t="s">
        <v>10</v>
      </c>
      <c r="D1513" s="39">
        <v>17.7</v>
      </c>
    </row>
    <row r="1514" spans="1:4">
      <c r="A1514" s="72" t="s">
        <v>16343</v>
      </c>
      <c r="B1514" s="73" t="s">
        <v>16344</v>
      </c>
      <c r="C1514" s="74" t="s">
        <v>10</v>
      </c>
      <c r="D1514" s="40">
        <v>104.23</v>
      </c>
    </row>
    <row r="1515" spans="1:4">
      <c r="A1515" s="69" t="s">
        <v>16345</v>
      </c>
      <c r="B1515" s="70" t="s">
        <v>16346</v>
      </c>
      <c r="C1515" s="71" t="s">
        <v>10</v>
      </c>
      <c r="D1515" s="39">
        <v>51.94</v>
      </c>
    </row>
    <row r="1516" spans="1:4">
      <c r="A1516" s="72" t="s">
        <v>16347</v>
      </c>
      <c r="B1516" s="73" t="s">
        <v>16348</v>
      </c>
      <c r="C1516" s="74" t="s">
        <v>10</v>
      </c>
      <c r="D1516" s="40">
        <v>124.97</v>
      </c>
    </row>
    <row r="1517" spans="1:4">
      <c r="A1517" s="69" t="s">
        <v>83507</v>
      </c>
      <c r="B1517" s="70"/>
      <c r="C1517" s="71"/>
      <c r="D1517" s="39">
        <v>7289.1</v>
      </c>
    </row>
    <row r="1518" spans="1:4">
      <c r="A1518" s="72" t="s">
        <v>16349</v>
      </c>
      <c r="B1518" s="73" t="s">
        <v>16350</v>
      </c>
      <c r="C1518" s="74" t="s">
        <v>16</v>
      </c>
      <c r="D1518" s="40">
        <v>46.32</v>
      </c>
    </row>
    <row r="1519" spans="1:4">
      <c r="A1519" s="69" t="s">
        <v>16351</v>
      </c>
      <c r="B1519" s="70" t="s">
        <v>16352</v>
      </c>
      <c r="C1519" s="71" t="s">
        <v>16</v>
      </c>
      <c r="D1519" s="39">
        <v>52.35</v>
      </c>
    </row>
    <row r="1520" spans="1:4">
      <c r="A1520" s="72" t="s">
        <v>16353</v>
      </c>
      <c r="B1520" s="73" t="s">
        <v>16354</v>
      </c>
      <c r="C1520" s="74" t="s">
        <v>16</v>
      </c>
      <c r="D1520" s="40">
        <v>57.88</v>
      </c>
    </row>
    <row r="1521" spans="1:4">
      <c r="A1521" s="69" t="s">
        <v>16355</v>
      </c>
      <c r="B1521" s="70" t="s">
        <v>16356</v>
      </c>
      <c r="C1521" s="71" t="s">
        <v>16</v>
      </c>
      <c r="D1521" s="39">
        <v>105.81</v>
      </c>
    </row>
    <row r="1522" spans="1:4">
      <c r="A1522" s="72" t="s">
        <v>16357</v>
      </c>
      <c r="B1522" s="73" t="s">
        <v>16358</v>
      </c>
      <c r="C1522" s="74" t="s">
        <v>16</v>
      </c>
      <c r="D1522" s="40">
        <v>109.26</v>
      </c>
    </row>
    <row r="1523" spans="1:4">
      <c r="A1523" s="69" t="s">
        <v>16359</v>
      </c>
      <c r="B1523" s="70" t="s">
        <v>16360</v>
      </c>
      <c r="C1523" s="71" t="s">
        <v>16</v>
      </c>
      <c r="D1523" s="39">
        <v>117.82</v>
      </c>
    </row>
    <row r="1524" spans="1:4">
      <c r="A1524" s="72" t="s">
        <v>16361</v>
      </c>
      <c r="B1524" s="73" t="s">
        <v>16362</v>
      </c>
      <c r="C1524" s="74" t="s">
        <v>16</v>
      </c>
      <c r="D1524" s="40">
        <v>146.78</v>
      </c>
    </row>
    <row r="1525" spans="1:4">
      <c r="A1525" s="69" t="s">
        <v>16363</v>
      </c>
      <c r="B1525" s="70" t="s">
        <v>16364</v>
      </c>
      <c r="C1525" s="71" t="s">
        <v>16</v>
      </c>
      <c r="D1525" s="39">
        <v>152.47999999999999</v>
      </c>
    </row>
    <row r="1526" spans="1:4">
      <c r="A1526" s="72" t="s">
        <v>16365</v>
      </c>
      <c r="B1526" s="73" t="s">
        <v>16366</v>
      </c>
      <c r="C1526" s="74" t="s">
        <v>16</v>
      </c>
      <c r="D1526" s="40">
        <v>157.97999999999999</v>
      </c>
    </row>
    <row r="1527" spans="1:4">
      <c r="A1527" s="69" t="s">
        <v>16367</v>
      </c>
      <c r="B1527" s="70" t="s">
        <v>16368</v>
      </c>
      <c r="C1527" s="71" t="s">
        <v>16</v>
      </c>
      <c r="D1527" s="39">
        <v>116</v>
      </c>
    </row>
    <row r="1528" spans="1:4">
      <c r="A1528" s="72" t="s">
        <v>16369</v>
      </c>
      <c r="B1528" s="73" t="s">
        <v>16370</v>
      </c>
      <c r="C1528" s="74" t="s">
        <v>16</v>
      </c>
      <c r="D1528" s="40">
        <v>121.85</v>
      </c>
    </row>
    <row r="1529" spans="1:4">
      <c r="A1529" s="69" t="s">
        <v>16371</v>
      </c>
      <c r="B1529" s="70" t="s">
        <v>16372</v>
      </c>
      <c r="C1529" s="71" t="s">
        <v>16</v>
      </c>
      <c r="D1529" s="39">
        <v>126.67</v>
      </c>
    </row>
    <row r="1530" spans="1:4">
      <c r="A1530" s="72" t="s">
        <v>16373</v>
      </c>
      <c r="B1530" s="73" t="s">
        <v>16374</v>
      </c>
      <c r="C1530" s="74" t="s">
        <v>16</v>
      </c>
      <c r="D1530" s="40">
        <v>168.03</v>
      </c>
    </row>
    <row r="1531" spans="1:4">
      <c r="A1531" s="69" t="s">
        <v>16375</v>
      </c>
      <c r="B1531" s="70" t="s">
        <v>16376</v>
      </c>
      <c r="C1531" s="71" t="s">
        <v>16</v>
      </c>
      <c r="D1531" s="39">
        <v>188.91</v>
      </c>
    </row>
    <row r="1532" spans="1:4">
      <c r="A1532" s="72" t="s">
        <v>16377</v>
      </c>
      <c r="B1532" s="73" t="s">
        <v>16378</v>
      </c>
      <c r="C1532" s="74" t="s">
        <v>16</v>
      </c>
      <c r="D1532" s="40">
        <v>209.79</v>
      </c>
    </row>
    <row r="1533" spans="1:4">
      <c r="A1533" s="69" t="s">
        <v>16379</v>
      </c>
      <c r="B1533" s="70" t="s">
        <v>16380</v>
      </c>
      <c r="C1533" s="71" t="s">
        <v>16</v>
      </c>
      <c r="D1533" s="39">
        <v>177.31</v>
      </c>
    </row>
    <row r="1534" spans="1:4">
      <c r="A1534" s="72" t="s">
        <v>16381</v>
      </c>
      <c r="B1534" s="73" t="s">
        <v>16382</v>
      </c>
      <c r="C1534" s="74" t="s">
        <v>16</v>
      </c>
      <c r="D1534" s="40">
        <v>191.23</v>
      </c>
    </row>
    <row r="1535" spans="1:4">
      <c r="A1535" s="69" t="s">
        <v>16383</v>
      </c>
      <c r="B1535" s="70" t="s">
        <v>16384</v>
      </c>
      <c r="C1535" s="71" t="s">
        <v>16</v>
      </c>
      <c r="D1535" s="39">
        <v>205.15</v>
      </c>
    </row>
    <row r="1536" spans="1:4">
      <c r="A1536" s="72" t="s">
        <v>16385</v>
      </c>
      <c r="B1536" s="73" t="s">
        <v>16386</v>
      </c>
      <c r="C1536" s="74" t="s">
        <v>16</v>
      </c>
      <c r="D1536" s="40">
        <v>228.35</v>
      </c>
    </row>
    <row r="1537" spans="1:4">
      <c r="A1537" s="69" t="s">
        <v>16387</v>
      </c>
      <c r="B1537" s="70" t="s">
        <v>16388</v>
      </c>
      <c r="C1537" s="71" t="s">
        <v>16</v>
      </c>
      <c r="D1537" s="39">
        <v>230.67</v>
      </c>
    </row>
    <row r="1538" spans="1:4">
      <c r="A1538" s="72" t="s">
        <v>16389</v>
      </c>
      <c r="B1538" s="73" t="s">
        <v>16390</v>
      </c>
      <c r="C1538" s="74" t="s">
        <v>16</v>
      </c>
      <c r="D1538" s="40">
        <v>178.41</v>
      </c>
    </row>
    <row r="1539" spans="1:4">
      <c r="A1539" s="69" t="s">
        <v>16391</v>
      </c>
      <c r="B1539" s="70" t="s">
        <v>16392</v>
      </c>
      <c r="C1539" s="71" t="s">
        <v>16</v>
      </c>
      <c r="D1539" s="39">
        <v>208.57</v>
      </c>
    </row>
    <row r="1540" spans="1:4">
      <c r="A1540" s="72" t="s">
        <v>16393</v>
      </c>
      <c r="B1540" s="73" t="s">
        <v>16394</v>
      </c>
      <c r="C1540" s="74" t="s">
        <v>16</v>
      </c>
      <c r="D1540" s="40">
        <v>236.41</v>
      </c>
    </row>
    <row r="1541" spans="1:4">
      <c r="A1541" s="69" t="s">
        <v>16395</v>
      </c>
      <c r="B1541" s="70" t="s">
        <v>16396</v>
      </c>
      <c r="C1541" s="71" t="s">
        <v>16</v>
      </c>
      <c r="D1541" s="39">
        <v>264.25</v>
      </c>
    </row>
    <row r="1542" spans="1:4">
      <c r="A1542" s="72" t="s">
        <v>16397</v>
      </c>
      <c r="B1542" s="73" t="s">
        <v>16398</v>
      </c>
      <c r="C1542" s="74" t="s">
        <v>16</v>
      </c>
      <c r="D1542" s="40">
        <v>292.08999999999997</v>
      </c>
    </row>
    <row r="1543" spans="1:4">
      <c r="A1543" s="69" t="s">
        <v>16399</v>
      </c>
      <c r="B1543" s="70" t="s">
        <v>16400</v>
      </c>
      <c r="C1543" s="71" t="s">
        <v>10</v>
      </c>
      <c r="D1543" s="39">
        <v>364.72</v>
      </c>
    </row>
    <row r="1544" spans="1:4">
      <c r="A1544" s="72" t="s">
        <v>16401</v>
      </c>
      <c r="B1544" s="73" t="s">
        <v>16402</v>
      </c>
      <c r="C1544" s="74" t="s">
        <v>16</v>
      </c>
      <c r="D1544" s="40">
        <v>153.44</v>
      </c>
    </row>
    <row r="1545" spans="1:4">
      <c r="A1545" s="69" t="s">
        <v>16403</v>
      </c>
      <c r="B1545" s="70" t="s">
        <v>16404</v>
      </c>
      <c r="C1545" s="71" t="s">
        <v>16</v>
      </c>
      <c r="D1545" s="39">
        <v>19.75</v>
      </c>
    </row>
    <row r="1546" spans="1:4">
      <c r="A1546" s="72" t="s">
        <v>16405</v>
      </c>
      <c r="B1546" s="73" t="s">
        <v>16406</v>
      </c>
      <c r="C1546" s="74" t="s">
        <v>16</v>
      </c>
      <c r="D1546" s="40">
        <v>25.46</v>
      </c>
    </row>
    <row r="1547" spans="1:4">
      <c r="A1547" s="69" t="s">
        <v>16407</v>
      </c>
      <c r="B1547" s="70" t="s">
        <v>16408</v>
      </c>
      <c r="C1547" s="71" t="s">
        <v>16</v>
      </c>
      <c r="D1547" s="39">
        <v>32.69</v>
      </c>
    </row>
    <row r="1548" spans="1:4">
      <c r="A1548" s="72" t="s">
        <v>16409</v>
      </c>
      <c r="B1548" s="73" t="s">
        <v>16410</v>
      </c>
      <c r="C1548" s="74" t="s">
        <v>16</v>
      </c>
      <c r="D1548" s="40">
        <v>34.479999999999997</v>
      </c>
    </row>
    <row r="1549" spans="1:4">
      <c r="A1549" s="69" t="s">
        <v>16411</v>
      </c>
      <c r="B1549" s="70" t="s">
        <v>16412</v>
      </c>
      <c r="C1549" s="71" t="s">
        <v>16</v>
      </c>
      <c r="D1549" s="39">
        <v>40.33</v>
      </c>
    </row>
    <row r="1550" spans="1:4">
      <c r="A1550" s="72" t="s">
        <v>16413</v>
      </c>
      <c r="B1550" s="73" t="s">
        <v>16414</v>
      </c>
      <c r="C1550" s="74" t="s">
        <v>16</v>
      </c>
      <c r="D1550" s="40">
        <v>45.86</v>
      </c>
    </row>
    <row r="1551" spans="1:4">
      <c r="A1551" s="69" t="s">
        <v>16415</v>
      </c>
      <c r="B1551" s="70" t="s">
        <v>16416</v>
      </c>
      <c r="C1551" s="71" t="s">
        <v>10</v>
      </c>
      <c r="D1551" s="39">
        <v>292.43</v>
      </c>
    </row>
    <row r="1552" spans="1:4">
      <c r="A1552" s="72" t="s">
        <v>16417</v>
      </c>
      <c r="B1552" s="73" t="s">
        <v>16418</v>
      </c>
      <c r="C1552" s="74" t="s">
        <v>10</v>
      </c>
      <c r="D1552" s="40">
        <v>536.78</v>
      </c>
    </row>
    <row r="1553" spans="1:4">
      <c r="A1553" s="69" t="s">
        <v>16419</v>
      </c>
      <c r="B1553" s="70" t="s">
        <v>16420</v>
      </c>
      <c r="C1553" s="71" t="s">
        <v>10</v>
      </c>
      <c r="D1553" s="39">
        <v>691.51</v>
      </c>
    </row>
    <row r="1554" spans="1:4">
      <c r="A1554" s="72" t="s">
        <v>16421</v>
      </c>
      <c r="B1554" s="73" t="s">
        <v>16422</v>
      </c>
      <c r="C1554" s="74" t="s">
        <v>10</v>
      </c>
      <c r="D1554" s="40">
        <v>938.14</v>
      </c>
    </row>
    <row r="1555" spans="1:4">
      <c r="A1555" s="69" t="s">
        <v>16423</v>
      </c>
      <c r="B1555" s="70" t="s">
        <v>16424</v>
      </c>
      <c r="C1555" s="71" t="s">
        <v>10</v>
      </c>
      <c r="D1555" s="39">
        <v>23.16</v>
      </c>
    </row>
    <row r="1556" spans="1:4">
      <c r="A1556" s="72" t="s">
        <v>83508</v>
      </c>
      <c r="B1556" s="73"/>
      <c r="C1556" s="74"/>
      <c r="D1556" s="40">
        <v>4643.38</v>
      </c>
    </row>
    <row r="1557" spans="1:4">
      <c r="A1557" s="69" t="s">
        <v>16425</v>
      </c>
      <c r="B1557" s="70" t="s">
        <v>16426</v>
      </c>
      <c r="C1557" s="71" t="s">
        <v>10</v>
      </c>
      <c r="D1557" s="39">
        <v>20.440000000000001</v>
      </c>
    </row>
    <row r="1558" spans="1:4">
      <c r="A1558" s="72" t="s">
        <v>16427</v>
      </c>
      <c r="B1558" s="73" t="s">
        <v>16428</v>
      </c>
      <c r="C1558" s="74" t="s">
        <v>10</v>
      </c>
      <c r="D1558" s="40">
        <v>10.220000000000001</v>
      </c>
    </row>
    <row r="1559" spans="1:4">
      <c r="A1559" s="69" t="s">
        <v>16429</v>
      </c>
      <c r="B1559" s="70" t="s">
        <v>16430</v>
      </c>
      <c r="C1559" s="71" t="s">
        <v>10</v>
      </c>
      <c r="D1559" s="39">
        <v>43.95</v>
      </c>
    </row>
    <row r="1560" spans="1:4">
      <c r="A1560" s="72" t="s">
        <v>16431</v>
      </c>
      <c r="B1560" s="73" t="s">
        <v>16432</v>
      </c>
      <c r="C1560" s="74" t="s">
        <v>16</v>
      </c>
      <c r="D1560" s="40">
        <v>77.88</v>
      </c>
    </row>
    <row r="1561" spans="1:4">
      <c r="A1561" s="69" t="s">
        <v>16433</v>
      </c>
      <c r="B1561" s="70" t="s">
        <v>16434</v>
      </c>
      <c r="C1561" s="71" t="s">
        <v>16</v>
      </c>
      <c r="D1561" s="39">
        <v>56.65</v>
      </c>
    </row>
    <row r="1562" spans="1:4">
      <c r="A1562" s="72" t="s">
        <v>16435</v>
      </c>
      <c r="B1562" s="73" t="s">
        <v>16436</v>
      </c>
      <c r="C1562" s="74" t="s">
        <v>10</v>
      </c>
      <c r="D1562" s="40">
        <v>61.1</v>
      </c>
    </row>
    <row r="1563" spans="1:4">
      <c r="A1563" s="69" t="s">
        <v>16437</v>
      </c>
      <c r="B1563" s="70" t="s">
        <v>16438</v>
      </c>
      <c r="C1563" s="71" t="s">
        <v>10</v>
      </c>
      <c r="D1563" s="39">
        <v>41.79</v>
      </c>
    </row>
    <row r="1564" spans="1:4">
      <c r="A1564" s="72" t="s">
        <v>16439</v>
      </c>
      <c r="B1564" s="73" t="s">
        <v>16440</v>
      </c>
      <c r="C1564" s="74" t="s">
        <v>10</v>
      </c>
      <c r="D1564" s="40">
        <v>22.32</v>
      </c>
    </row>
    <row r="1565" spans="1:4">
      <c r="A1565" s="69" t="s">
        <v>16441</v>
      </c>
      <c r="B1565" s="70" t="s">
        <v>16442</v>
      </c>
      <c r="C1565" s="71" t="s">
        <v>10</v>
      </c>
      <c r="D1565" s="39">
        <v>22.02</v>
      </c>
    </row>
    <row r="1566" spans="1:4">
      <c r="A1566" s="72" t="s">
        <v>16443</v>
      </c>
      <c r="B1566" s="73" t="s">
        <v>16444</v>
      </c>
      <c r="C1566" s="74" t="s">
        <v>10</v>
      </c>
      <c r="D1566" s="40">
        <v>50.46</v>
      </c>
    </row>
    <row r="1567" spans="1:4">
      <c r="A1567" s="69" t="s">
        <v>16445</v>
      </c>
      <c r="B1567" s="70" t="s">
        <v>16446</v>
      </c>
      <c r="C1567" s="71" t="s">
        <v>10</v>
      </c>
      <c r="D1567" s="39">
        <v>78.69</v>
      </c>
    </row>
    <row r="1568" spans="1:4">
      <c r="A1568" s="72" t="s">
        <v>16447</v>
      </c>
      <c r="B1568" s="73" t="s">
        <v>16448</v>
      </c>
      <c r="C1568" s="74" t="s">
        <v>10</v>
      </c>
      <c r="D1568" s="40">
        <v>116.73</v>
      </c>
    </row>
    <row r="1569" spans="1:4">
      <c r="A1569" s="69" t="s">
        <v>16449</v>
      </c>
      <c r="B1569" s="70" t="s">
        <v>16450</v>
      </c>
      <c r="C1569" s="71" t="s">
        <v>10</v>
      </c>
      <c r="D1569" s="39">
        <v>125.4</v>
      </c>
    </row>
    <row r="1570" spans="1:4">
      <c r="A1570" s="72" t="s">
        <v>16451</v>
      </c>
      <c r="B1570" s="73" t="s">
        <v>16452</v>
      </c>
      <c r="C1570" s="74" t="s">
        <v>10</v>
      </c>
      <c r="D1570" s="40">
        <v>99.43</v>
      </c>
    </row>
    <row r="1571" spans="1:4">
      <c r="A1571" s="69" t="s">
        <v>16453</v>
      </c>
      <c r="B1571" s="70" t="s">
        <v>16454</v>
      </c>
      <c r="C1571" s="71" t="s">
        <v>10</v>
      </c>
      <c r="D1571" s="39">
        <v>124.14</v>
      </c>
    </row>
    <row r="1572" spans="1:4">
      <c r="A1572" s="72" t="s">
        <v>16455</v>
      </c>
      <c r="B1572" s="73" t="s">
        <v>16456</v>
      </c>
      <c r="C1572" s="74" t="s">
        <v>10</v>
      </c>
      <c r="D1572" s="40">
        <v>73.760000000000005</v>
      </c>
    </row>
    <row r="1573" spans="1:4">
      <c r="A1573" s="69" t="s">
        <v>16457</v>
      </c>
      <c r="B1573" s="70" t="s">
        <v>16458</v>
      </c>
      <c r="C1573" s="71" t="s">
        <v>10</v>
      </c>
      <c r="D1573" s="39">
        <v>33.93</v>
      </c>
    </row>
    <row r="1574" spans="1:4">
      <c r="A1574" s="72" t="s">
        <v>16459</v>
      </c>
      <c r="B1574" s="73" t="s">
        <v>16460</v>
      </c>
      <c r="C1574" s="74" t="s">
        <v>10</v>
      </c>
      <c r="D1574" s="40">
        <v>18.850000000000001</v>
      </c>
    </row>
    <row r="1575" spans="1:4">
      <c r="A1575" s="69" t="s">
        <v>16461</v>
      </c>
      <c r="B1575" s="70" t="s">
        <v>16462</v>
      </c>
      <c r="C1575" s="71" t="s">
        <v>10</v>
      </c>
      <c r="D1575" s="39">
        <v>20.43</v>
      </c>
    </row>
    <row r="1576" spans="1:4">
      <c r="A1576" s="72" t="s">
        <v>16463</v>
      </c>
      <c r="B1576" s="73" t="s">
        <v>11579</v>
      </c>
      <c r="C1576" s="74" t="s">
        <v>10</v>
      </c>
      <c r="D1576" s="40">
        <v>60.74</v>
      </c>
    </row>
    <row r="1577" spans="1:4">
      <c r="A1577" s="69" t="s">
        <v>16464</v>
      </c>
      <c r="B1577" s="70" t="s">
        <v>16465</v>
      </c>
      <c r="C1577" s="71" t="s">
        <v>10</v>
      </c>
      <c r="D1577" s="39">
        <v>42.42</v>
      </c>
    </row>
    <row r="1578" spans="1:4">
      <c r="A1578" s="72" t="s">
        <v>16466</v>
      </c>
      <c r="B1578" s="73" t="s">
        <v>16467</v>
      </c>
      <c r="C1578" s="74" t="s">
        <v>10</v>
      </c>
      <c r="D1578" s="40">
        <v>55.72</v>
      </c>
    </row>
    <row r="1579" spans="1:4">
      <c r="A1579" s="69" t="s">
        <v>16468</v>
      </c>
      <c r="B1579" s="70" t="s">
        <v>16469</v>
      </c>
      <c r="C1579" s="71" t="s">
        <v>10</v>
      </c>
      <c r="D1579" s="39">
        <v>49.61</v>
      </c>
    </row>
    <row r="1580" spans="1:4">
      <c r="A1580" s="72" t="s">
        <v>16470</v>
      </c>
      <c r="B1580" s="73" t="s">
        <v>16471</v>
      </c>
      <c r="C1580" s="74" t="s">
        <v>10</v>
      </c>
      <c r="D1580" s="40">
        <v>39.200000000000003</v>
      </c>
    </row>
    <row r="1581" spans="1:4">
      <c r="A1581" s="69" t="s">
        <v>16472</v>
      </c>
      <c r="B1581" s="70" t="s">
        <v>16473</v>
      </c>
      <c r="C1581" s="71" t="s">
        <v>16</v>
      </c>
      <c r="D1581" s="39">
        <v>7.45</v>
      </c>
    </row>
    <row r="1582" spans="1:4">
      <c r="A1582" s="72" t="s">
        <v>16474</v>
      </c>
      <c r="B1582" s="73" t="s">
        <v>16475</v>
      </c>
      <c r="C1582" s="74" t="s">
        <v>10</v>
      </c>
      <c r="D1582" s="40">
        <v>10.210000000000001</v>
      </c>
    </row>
    <row r="1583" spans="1:4">
      <c r="A1583" s="69" t="s">
        <v>16476</v>
      </c>
      <c r="B1583" s="70" t="s">
        <v>16477</v>
      </c>
      <c r="C1583" s="71" t="s">
        <v>16</v>
      </c>
      <c r="D1583" s="39">
        <v>39.840000000000003</v>
      </c>
    </row>
    <row r="1584" spans="1:4">
      <c r="A1584" s="72" t="s">
        <v>16478</v>
      </c>
      <c r="B1584" s="73" t="s">
        <v>16479</v>
      </c>
      <c r="C1584" s="74" t="s">
        <v>8</v>
      </c>
      <c r="D1584" s="40">
        <v>183.81</v>
      </c>
    </row>
    <row r="1585" spans="1:4">
      <c r="A1585" s="69" t="s">
        <v>16480</v>
      </c>
      <c r="B1585" s="70" t="s">
        <v>16481</v>
      </c>
      <c r="C1585" s="71" t="s">
        <v>8</v>
      </c>
      <c r="D1585" s="39">
        <v>109.27</v>
      </c>
    </row>
    <row r="1586" spans="1:4">
      <c r="A1586" s="72" t="s">
        <v>16482</v>
      </c>
      <c r="B1586" s="73" t="s">
        <v>16483</v>
      </c>
      <c r="C1586" s="74" t="s">
        <v>16</v>
      </c>
      <c r="D1586" s="40">
        <v>9.31</v>
      </c>
    </row>
    <row r="1587" spans="1:4">
      <c r="A1587" s="69" t="s">
        <v>16484</v>
      </c>
      <c r="B1587" s="70" t="s">
        <v>16485</v>
      </c>
      <c r="C1587" s="71" t="s">
        <v>16</v>
      </c>
      <c r="D1587" s="39">
        <v>37.07</v>
      </c>
    </row>
    <row r="1588" spans="1:4">
      <c r="A1588" s="72" t="s">
        <v>16486</v>
      </c>
      <c r="B1588" s="73" t="s">
        <v>16487</v>
      </c>
      <c r="C1588" s="74" t="s">
        <v>16</v>
      </c>
      <c r="D1588" s="40">
        <v>37.200000000000003</v>
      </c>
    </row>
    <row r="1589" spans="1:4">
      <c r="A1589" s="69" t="s">
        <v>16488</v>
      </c>
      <c r="B1589" s="70" t="s">
        <v>16489</v>
      </c>
      <c r="C1589" s="71" t="s">
        <v>16</v>
      </c>
      <c r="D1589" s="39">
        <v>41.79</v>
      </c>
    </row>
    <row r="1590" spans="1:4">
      <c r="A1590" s="72" t="s">
        <v>16490</v>
      </c>
      <c r="B1590" s="73" t="s">
        <v>16491</v>
      </c>
      <c r="C1590" s="74" t="s">
        <v>16</v>
      </c>
      <c r="D1590" s="40">
        <v>30.6</v>
      </c>
    </row>
    <row r="1591" spans="1:4">
      <c r="A1591" s="69" t="s">
        <v>16492</v>
      </c>
      <c r="B1591" s="70" t="s">
        <v>16493</v>
      </c>
      <c r="C1591" s="71" t="s">
        <v>10</v>
      </c>
      <c r="D1591" s="39">
        <v>47.2</v>
      </c>
    </row>
    <row r="1592" spans="1:4">
      <c r="A1592" s="72" t="s">
        <v>16494</v>
      </c>
      <c r="B1592" s="73" t="s">
        <v>16495</v>
      </c>
      <c r="C1592" s="74" t="s">
        <v>10</v>
      </c>
      <c r="D1592" s="40">
        <v>28.68</v>
      </c>
    </row>
    <row r="1593" spans="1:4">
      <c r="A1593" s="69" t="s">
        <v>16496</v>
      </c>
      <c r="B1593" s="70" t="s">
        <v>16497</v>
      </c>
      <c r="C1593" s="71" t="s">
        <v>10</v>
      </c>
      <c r="D1593" s="39">
        <v>85.17</v>
      </c>
    </row>
    <row r="1594" spans="1:4">
      <c r="A1594" s="72" t="s">
        <v>16498</v>
      </c>
      <c r="B1594" s="73" t="s">
        <v>16499</v>
      </c>
      <c r="C1594" s="74" t="s">
        <v>16</v>
      </c>
      <c r="D1594" s="40">
        <v>50.97</v>
      </c>
    </row>
    <row r="1595" spans="1:4">
      <c r="A1595" s="69" t="s">
        <v>16500</v>
      </c>
      <c r="B1595" s="70" t="s">
        <v>16501</v>
      </c>
      <c r="C1595" s="71" t="s">
        <v>16</v>
      </c>
      <c r="D1595" s="39">
        <v>88.95</v>
      </c>
    </row>
    <row r="1596" spans="1:4">
      <c r="A1596" s="72" t="s">
        <v>16502</v>
      </c>
      <c r="B1596" s="73" t="s">
        <v>16503</v>
      </c>
      <c r="C1596" s="74" t="s">
        <v>16</v>
      </c>
      <c r="D1596" s="40">
        <v>85.95</v>
      </c>
    </row>
    <row r="1597" spans="1:4">
      <c r="A1597" s="69" t="s">
        <v>16504</v>
      </c>
      <c r="B1597" s="70" t="s">
        <v>16505</v>
      </c>
      <c r="C1597" s="71" t="s">
        <v>16</v>
      </c>
      <c r="D1597" s="39">
        <v>95.17</v>
      </c>
    </row>
    <row r="1598" spans="1:4">
      <c r="A1598" s="72" t="s">
        <v>16506</v>
      </c>
      <c r="B1598" s="73" t="s">
        <v>16507</v>
      </c>
      <c r="C1598" s="74" t="s">
        <v>16</v>
      </c>
      <c r="D1598" s="40">
        <v>95.17</v>
      </c>
    </row>
    <row r="1599" spans="1:4">
      <c r="A1599" s="69" t="s">
        <v>16508</v>
      </c>
      <c r="B1599" s="70" t="s">
        <v>16509</v>
      </c>
      <c r="C1599" s="71" t="s">
        <v>16</v>
      </c>
      <c r="D1599" s="39">
        <v>153.87</v>
      </c>
    </row>
    <row r="1600" spans="1:4">
      <c r="A1600" s="72" t="s">
        <v>16510</v>
      </c>
      <c r="B1600" s="73" t="s">
        <v>16511</v>
      </c>
      <c r="C1600" s="74" t="s">
        <v>16</v>
      </c>
      <c r="D1600" s="40">
        <v>167.9</v>
      </c>
    </row>
    <row r="1601" spans="1:4">
      <c r="A1601" s="69" t="s">
        <v>16512</v>
      </c>
      <c r="B1601" s="70" t="s">
        <v>16513</v>
      </c>
      <c r="C1601" s="71" t="s">
        <v>16</v>
      </c>
      <c r="D1601" s="39">
        <v>193.67</v>
      </c>
    </row>
    <row r="1602" spans="1:4">
      <c r="A1602" s="72" t="s">
        <v>16514</v>
      </c>
      <c r="B1602" s="73" t="s">
        <v>16515</v>
      </c>
      <c r="C1602" s="74" t="s">
        <v>16</v>
      </c>
      <c r="D1602" s="40">
        <v>114.56</v>
      </c>
    </row>
    <row r="1603" spans="1:4">
      <c r="A1603" s="69" t="s">
        <v>16516</v>
      </c>
      <c r="B1603" s="70" t="s">
        <v>16517</v>
      </c>
      <c r="C1603" s="71" t="s">
        <v>16</v>
      </c>
      <c r="D1603" s="39">
        <v>114.56</v>
      </c>
    </row>
    <row r="1604" spans="1:4">
      <c r="A1604" s="72" t="s">
        <v>83509</v>
      </c>
      <c r="B1604" s="73" t="s">
        <v>83864</v>
      </c>
      <c r="C1604" s="74" t="s">
        <v>16</v>
      </c>
      <c r="D1604" s="40">
        <v>55.49</v>
      </c>
    </row>
    <row r="1605" spans="1:4">
      <c r="A1605" s="69" t="s">
        <v>16518</v>
      </c>
      <c r="B1605" s="70" t="s">
        <v>13929</v>
      </c>
      <c r="C1605" s="71" t="s">
        <v>16</v>
      </c>
      <c r="D1605" s="39">
        <v>49.06</v>
      </c>
    </row>
    <row r="1606" spans="1:4">
      <c r="A1606" s="72" t="s">
        <v>16519</v>
      </c>
      <c r="B1606" s="73" t="s">
        <v>16520</v>
      </c>
      <c r="C1606" s="74" t="s">
        <v>16</v>
      </c>
      <c r="D1606" s="40">
        <v>42.28</v>
      </c>
    </row>
    <row r="1607" spans="1:4">
      <c r="A1607" s="69" t="s">
        <v>16521</v>
      </c>
      <c r="B1607" s="70" t="s">
        <v>16522</v>
      </c>
      <c r="C1607" s="71" t="s">
        <v>16</v>
      </c>
      <c r="D1607" s="39">
        <v>101.08</v>
      </c>
    </row>
    <row r="1608" spans="1:4">
      <c r="A1608" s="72" t="s">
        <v>16523</v>
      </c>
      <c r="B1608" s="73" t="s">
        <v>16524</v>
      </c>
      <c r="C1608" s="74" t="s">
        <v>16</v>
      </c>
      <c r="D1608" s="40">
        <v>128.03</v>
      </c>
    </row>
    <row r="1609" spans="1:4">
      <c r="A1609" s="69" t="s">
        <v>16525</v>
      </c>
      <c r="B1609" s="70" t="s">
        <v>16526</v>
      </c>
      <c r="C1609" s="71" t="s">
        <v>16</v>
      </c>
      <c r="D1609" s="39">
        <v>129.97</v>
      </c>
    </row>
    <row r="1610" spans="1:4">
      <c r="A1610" s="72" t="s">
        <v>16527</v>
      </c>
      <c r="B1610" s="73" t="s">
        <v>16528</v>
      </c>
      <c r="C1610" s="74" t="s">
        <v>16</v>
      </c>
      <c r="D1610" s="40">
        <v>121.48</v>
      </c>
    </row>
    <row r="1611" spans="1:4">
      <c r="A1611" s="69" t="s">
        <v>16529</v>
      </c>
      <c r="B1611" s="70" t="s">
        <v>16530</v>
      </c>
      <c r="C1611" s="71" t="s">
        <v>16</v>
      </c>
      <c r="D1611" s="39">
        <v>109.15</v>
      </c>
    </row>
    <row r="1612" spans="1:4">
      <c r="A1612" s="72" t="s">
        <v>16531</v>
      </c>
      <c r="B1612" s="73" t="s">
        <v>16532</v>
      </c>
      <c r="C1612" s="74" t="s">
        <v>16</v>
      </c>
      <c r="D1612" s="40">
        <v>110.17</v>
      </c>
    </row>
    <row r="1613" spans="1:4">
      <c r="A1613" s="69" t="s">
        <v>16533</v>
      </c>
      <c r="B1613" s="70" t="s">
        <v>16534</v>
      </c>
      <c r="C1613" s="71" t="s">
        <v>16</v>
      </c>
      <c r="D1613" s="39">
        <v>22.81</v>
      </c>
    </row>
    <row r="1614" spans="1:4">
      <c r="A1614" s="72" t="s">
        <v>16535</v>
      </c>
      <c r="B1614" s="73" t="s">
        <v>16536</v>
      </c>
      <c r="C1614" s="74" t="s">
        <v>16</v>
      </c>
      <c r="D1614" s="40">
        <v>133.58000000000001</v>
      </c>
    </row>
    <row r="1615" spans="1:4">
      <c r="A1615" s="69" t="s">
        <v>16537</v>
      </c>
      <c r="B1615" s="70" t="s">
        <v>16538</v>
      </c>
      <c r="C1615" s="71" t="s">
        <v>16</v>
      </c>
      <c r="D1615" s="39">
        <v>41.89</v>
      </c>
    </row>
    <row r="1616" spans="1:4">
      <c r="A1616" s="72" t="s">
        <v>16539</v>
      </c>
      <c r="B1616" s="73" t="s">
        <v>16540</v>
      </c>
      <c r="C1616" s="74" t="s">
        <v>16</v>
      </c>
      <c r="D1616" s="40">
        <v>39.409999999999997</v>
      </c>
    </row>
    <row r="1617" spans="1:4">
      <c r="A1617" s="69" t="s">
        <v>16541</v>
      </c>
      <c r="B1617" s="70" t="s">
        <v>16542</v>
      </c>
      <c r="C1617" s="71" t="s">
        <v>16</v>
      </c>
      <c r="D1617" s="39">
        <v>51</v>
      </c>
    </row>
    <row r="1618" spans="1:4">
      <c r="A1618" s="72" t="s">
        <v>16543</v>
      </c>
      <c r="B1618" s="73" t="s">
        <v>16544</v>
      </c>
      <c r="C1618" s="74" t="s">
        <v>16</v>
      </c>
      <c r="D1618" s="40">
        <v>14.92</v>
      </c>
    </row>
    <row r="1619" spans="1:4">
      <c r="A1619" s="69" t="s">
        <v>16545</v>
      </c>
      <c r="B1619" s="70" t="s">
        <v>16546</v>
      </c>
      <c r="C1619" s="71" t="s">
        <v>16</v>
      </c>
      <c r="D1619" s="39">
        <v>18.48</v>
      </c>
    </row>
    <row r="1620" spans="1:4">
      <c r="A1620" s="72" t="s">
        <v>16547</v>
      </c>
      <c r="B1620" s="73" t="s">
        <v>16548</v>
      </c>
      <c r="C1620" s="74" t="s">
        <v>16</v>
      </c>
      <c r="D1620" s="40">
        <v>29.45</v>
      </c>
    </row>
    <row r="1621" spans="1:4">
      <c r="A1621" s="69" t="s">
        <v>16549</v>
      </c>
      <c r="B1621" s="70" t="s">
        <v>16550</v>
      </c>
      <c r="C1621" s="71" t="s">
        <v>16</v>
      </c>
      <c r="D1621" s="39">
        <v>117.43</v>
      </c>
    </row>
    <row r="1622" spans="1:4">
      <c r="A1622" s="72" t="s">
        <v>16551</v>
      </c>
      <c r="B1622" s="73" t="s">
        <v>16552</v>
      </c>
      <c r="C1622" s="74" t="s">
        <v>16</v>
      </c>
      <c r="D1622" s="40">
        <v>36.729999999999997</v>
      </c>
    </row>
    <row r="1623" spans="1:4">
      <c r="A1623" s="69" t="s">
        <v>16553</v>
      </c>
      <c r="B1623" s="70" t="s">
        <v>16554</v>
      </c>
      <c r="C1623" s="71" t="s">
        <v>16</v>
      </c>
      <c r="D1623" s="39">
        <v>63.33</v>
      </c>
    </row>
    <row r="1624" spans="1:4">
      <c r="A1624" s="72" t="s">
        <v>16555</v>
      </c>
      <c r="B1624" s="73" t="s">
        <v>13930</v>
      </c>
      <c r="C1624" s="74" t="s">
        <v>16</v>
      </c>
      <c r="D1624" s="40">
        <v>53.41</v>
      </c>
    </row>
    <row r="1625" spans="1:4">
      <c r="A1625" s="69" t="s">
        <v>83510</v>
      </c>
      <c r="B1625" s="70"/>
      <c r="C1625" s="71"/>
      <c r="D1625" s="39">
        <v>627.75</v>
      </c>
    </row>
    <row r="1626" spans="1:4">
      <c r="A1626" s="72" t="s">
        <v>16556</v>
      </c>
      <c r="B1626" s="73" t="s">
        <v>16557</v>
      </c>
      <c r="C1626" s="74" t="s">
        <v>16</v>
      </c>
      <c r="D1626" s="40">
        <v>137.66</v>
      </c>
    </row>
    <row r="1627" spans="1:4">
      <c r="A1627" s="69" t="s">
        <v>16558</v>
      </c>
      <c r="B1627" s="70" t="s">
        <v>16559</v>
      </c>
      <c r="C1627" s="71" t="s">
        <v>16</v>
      </c>
      <c r="D1627" s="39">
        <v>149</v>
      </c>
    </row>
    <row r="1628" spans="1:4">
      <c r="A1628" s="72" t="s">
        <v>16560</v>
      </c>
      <c r="B1628" s="73" t="s">
        <v>16561</v>
      </c>
      <c r="C1628" s="74" t="s">
        <v>16</v>
      </c>
      <c r="D1628" s="40">
        <v>120.15</v>
      </c>
    </row>
    <row r="1629" spans="1:4">
      <c r="A1629" s="69" t="s">
        <v>16562</v>
      </c>
      <c r="B1629" s="70" t="s">
        <v>16563</v>
      </c>
      <c r="C1629" s="71" t="s">
        <v>16</v>
      </c>
      <c r="D1629" s="39">
        <v>94.56</v>
      </c>
    </row>
    <row r="1630" spans="1:4">
      <c r="A1630" s="72" t="s">
        <v>16564</v>
      </c>
      <c r="B1630" s="73" t="s">
        <v>16565</v>
      </c>
      <c r="C1630" s="74" t="s">
        <v>16</v>
      </c>
      <c r="D1630" s="40">
        <v>126.38</v>
      </c>
    </row>
    <row r="1631" spans="1:4">
      <c r="A1631" s="69" t="s">
        <v>83511</v>
      </c>
      <c r="B1631" s="70"/>
      <c r="C1631" s="71"/>
      <c r="D1631" s="39">
        <v>4047.83</v>
      </c>
    </row>
    <row r="1632" spans="1:4">
      <c r="A1632" s="72" t="s">
        <v>16566</v>
      </c>
      <c r="B1632" s="73" t="s">
        <v>16567</v>
      </c>
      <c r="C1632" s="74" t="s">
        <v>16</v>
      </c>
      <c r="D1632" s="40">
        <v>622.20000000000005</v>
      </c>
    </row>
    <row r="1633" spans="1:4">
      <c r="A1633" s="69" t="s">
        <v>16568</v>
      </c>
      <c r="B1633" s="70" t="s">
        <v>16569</v>
      </c>
      <c r="C1633" s="71" t="s">
        <v>16</v>
      </c>
      <c r="D1633" s="39">
        <v>131.18</v>
      </c>
    </row>
    <row r="1634" spans="1:4">
      <c r="A1634" s="72" t="s">
        <v>16570</v>
      </c>
      <c r="B1634" s="73" t="s">
        <v>16571</v>
      </c>
      <c r="C1634" s="74" t="s">
        <v>16</v>
      </c>
      <c r="D1634" s="40">
        <v>396.84</v>
      </c>
    </row>
    <row r="1635" spans="1:4">
      <c r="A1635" s="69" t="s">
        <v>16572</v>
      </c>
      <c r="B1635" s="70" t="s">
        <v>16573</v>
      </c>
      <c r="C1635" s="71" t="s">
        <v>16</v>
      </c>
      <c r="D1635" s="39">
        <v>75.739999999999995</v>
      </c>
    </row>
    <row r="1636" spans="1:4">
      <c r="A1636" s="72" t="s">
        <v>16574</v>
      </c>
      <c r="B1636" s="73" t="s">
        <v>16575</v>
      </c>
      <c r="C1636" s="74" t="s">
        <v>16</v>
      </c>
      <c r="D1636" s="40">
        <v>723.94</v>
      </c>
    </row>
    <row r="1637" spans="1:4">
      <c r="A1637" s="69" t="s">
        <v>16576</v>
      </c>
      <c r="B1637" s="70" t="s">
        <v>16577</v>
      </c>
      <c r="C1637" s="71" t="s">
        <v>16</v>
      </c>
      <c r="D1637" s="39">
        <v>484.67</v>
      </c>
    </row>
    <row r="1638" spans="1:4">
      <c r="A1638" s="72" t="s">
        <v>16578</v>
      </c>
      <c r="B1638" s="73" t="s">
        <v>16579</v>
      </c>
      <c r="C1638" s="74" t="s">
        <v>16</v>
      </c>
      <c r="D1638" s="40">
        <v>412.82</v>
      </c>
    </row>
    <row r="1639" spans="1:4">
      <c r="A1639" s="69" t="s">
        <v>16580</v>
      </c>
      <c r="B1639" s="70" t="s">
        <v>16581</v>
      </c>
      <c r="C1639" s="71" t="s">
        <v>16</v>
      </c>
      <c r="D1639" s="39">
        <v>568.63</v>
      </c>
    </row>
    <row r="1640" spans="1:4">
      <c r="A1640" s="72" t="s">
        <v>16582</v>
      </c>
      <c r="B1640" s="73" t="s">
        <v>16583</v>
      </c>
      <c r="C1640" s="74" t="s">
        <v>16</v>
      </c>
      <c r="D1640" s="40">
        <v>631.80999999999995</v>
      </c>
    </row>
    <row r="1641" spans="1:4">
      <c r="A1641" s="69" t="s">
        <v>83473</v>
      </c>
      <c r="B1641" s="70"/>
      <c r="C1641" s="71"/>
      <c r="D1641" s="39">
        <v>1605.45</v>
      </c>
    </row>
    <row r="1642" spans="1:4">
      <c r="A1642" s="72" t="s">
        <v>16584</v>
      </c>
      <c r="B1642" s="73" t="s">
        <v>16585</v>
      </c>
      <c r="C1642" s="74" t="s">
        <v>10</v>
      </c>
      <c r="D1642" s="40">
        <v>24.07</v>
      </c>
    </row>
    <row r="1643" spans="1:4">
      <c r="A1643" s="69" t="s">
        <v>16586</v>
      </c>
      <c r="B1643" s="70" t="s">
        <v>16587</v>
      </c>
      <c r="C1643" s="71" t="s">
        <v>10</v>
      </c>
      <c r="D1643" s="39">
        <v>23.92</v>
      </c>
    </row>
    <row r="1644" spans="1:4">
      <c r="A1644" s="72" t="s">
        <v>16588</v>
      </c>
      <c r="B1644" s="73" t="s">
        <v>16589</v>
      </c>
      <c r="C1644" s="74" t="s">
        <v>10</v>
      </c>
      <c r="D1644" s="40">
        <v>50.34</v>
      </c>
    </row>
    <row r="1645" spans="1:4">
      <c r="A1645" s="69" t="s">
        <v>16590</v>
      </c>
      <c r="B1645" s="70" t="s">
        <v>16591</v>
      </c>
      <c r="C1645" s="71" t="s">
        <v>10</v>
      </c>
      <c r="D1645" s="39">
        <v>101.42</v>
      </c>
    </row>
    <row r="1646" spans="1:4">
      <c r="A1646" s="72" t="s">
        <v>16592</v>
      </c>
      <c r="B1646" s="73" t="s">
        <v>16593</v>
      </c>
      <c r="C1646" s="74" t="s">
        <v>10</v>
      </c>
      <c r="D1646" s="40">
        <v>128.78</v>
      </c>
    </row>
    <row r="1647" spans="1:4">
      <c r="A1647" s="69" t="s">
        <v>16594</v>
      </c>
      <c r="B1647" s="70" t="s">
        <v>16595</v>
      </c>
      <c r="C1647" s="71" t="s">
        <v>10</v>
      </c>
      <c r="D1647" s="39">
        <v>52.6</v>
      </c>
    </row>
    <row r="1648" spans="1:4">
      <c r="A1648" s="72" t="s">
        <v>16596</v>
      </c>
      <c r="B1648" s="73" t="s">
        <v>16597</v>
      </c>
      <c r="C1648" s="74" t="s">
        <v>10</v>
      </c>
      <c r="D1648" s="40">
        <v>77.11</v>
      </c>
    </row>
    <row r="1649" spans="1:4">
      <c r="A1649" s="69" t="s">
        <v>16598</v>
      </c>
      <c r="B1649" s="70" t="s">
        <v>16599</v>
      </c>
      <c r="C1649" s="71" t="s">
        <v>10</v>
      </c>
      <c r="D1649" s="39">
        <v>32.42</v>
      </c>
    </row>
    <row r="1650" spans="1:4">
      <c r="A1650" s="72" t="s">
        <v>83512</v>
      </c>
      <c r="B1650" s="73" t="s">
        <v>83865</v>
      </c>
      <c r="C1650" s="74" t="s">
        <v>16</v>
      </c>
      <c r="D1650" s="40">
        <v>137.28</v>
      </c>
    </row>
    <row r="1651" spans="1:4">
      <c r="A1651" s="69"/>
      <c r="B1651" s="70"/>
      <c r="C1651" s="71"/>
      <c r="D1651" s="39"/>
    </row>
    <row r="1652" spans="1:4">
      <c r="A1652" s="72" t="s">
        <v>16600</v>
      </c>
      <c r="B1652" s="73" t="s">
        <v>16601</v>
      </c>
      <c r="C1652" s="74" t="s">
        <v>16</v>
      </c>
      <c r="D1652" s="40">
        <v>27.65</v>
      </c>
    </row>
    <row r="1653" spans="1:4">
      <c r="A1653" s="69" t="s">
        <v>16602</v>
      </c>
      <c r="B1653" s="70" t="s">
        <v>16603</v>
      </c>
      <c r="C1653" s="71" t="s">
        <v>16</v>
      </c>
      <c r="D1653" s="39">
        <v>125.42</v>
      </c>
    </row>
    <row r="1654" spans="1:4">
      <c r="A1654" s="72" t="s">
        <v>16604</v>
      </c>
      <c r="B1654" s="73" t="s">
        <v>16605</v>
      </c>
      <c r="C1654" s="74" t="s">
        <v>16</v>
      </c>
      <c r="D1654" s="40">
        <v>7.9</v>
      </c>
    </row>
    <row r="1655" spans="1:4">
      <c r="A1655" s="69" t="s">
        <v>16606</v>
      </c>
      <c r="B1655" s="70" t="s">
        <v>16607</v>
      </c>
      <c r="C1655" s="71" t="s">
        <v>10</v>
      </c>
      <c r="D1655" s="39">
        <v>78.91</v>
      </c>
    </row>
    <row r="1656" spans="1:4">
      <c r="A1656" s="72" t="s">
        <v>16608</v>
      </c>
      <c r="B1656" s="73" t="s">
        <v>16609</v>
      </c>
      <c r="C1656" s="74" t="s">
        <v>10</v>
      </c>
      <c r="D1656" s="40">
        <v>33.32</v>
      </c>
    </row>
    <row r="1657" spans="1:4">
      <c r="A1657" s="69" t="s">
        <v>16610</v>
      </c>
      <c r="B1657" s="70" t="s">
        <v>16611</v>
      </c>
      <c r="C1657" s="71" t="s">
        <v>10</v>
      </c>
      <c r="D1657" s="39">
        <v>85.39</v>
      </c>
    </row>
    <row r="1658" spans="1:4">
      <c r="A1658" s="72" t="s">
        <v>16612</v>
      </c>
      <c r="B1658" s="73" t="s">
        <v>16613</v>
      </c>
      <c r="C1658" s="74" t="s">
        <v>10</v>
      </c>
      <c r="D1658" s="40">
        <v>99.4</v>
      </c>
    </row>
    <row r="1659" spans="1:4">
      <c r="A1659" s="69" t="s">
        <v>16614</v>
      </c>
      <c r="B1659" s="70" t="s">
        <v>16615</v>
      </c>
      <c r="C1659" s="71" t="s">
        <v>10</v>
      </c>
      <c r="D1659" s="39">
        <v>63.3</v>
      </c>
    </row>
    <row r="1660" spans="1:4">
      <c r="A1660" s="72" t="s">
        <v>16616</v>
      </c>
      <c r="B1660" s="73" t="s">
        <v>16617</v>
      </c>
      <c r="C1660" s="74" t="s">
        <v>10</v>
      </c>
      <c r="D1660" s="40">
        <v>49.61</v>
      </c>
    </row>
    <row r="1661" spans="1:4">
      <c r="A1661" s="69" t="s">
        <v>16618</v>
      </c>
      <c r="B1661" s="70" t="s">
        <v>16619</v>
      </c>
      <c r="C1661" s="71" t="s">
        <v>10</v>
      </c>
      <c r="D1661" s="39">
        <v>81.709999999999994</v>
      </c>
    </row>
    <row r="1662" spans="1:4">
      <c r="A1662" s="72" t="s">
        <v>83513</v>
      </c>
      <c r="B1662" s="73" t="s">
        <v>83866</v>
      </c>
      <c r="C1662" s="74" t="s">
        <v>16</v>
      </c>
      <c r="D1662" s="40">
        <v>126.34</v>
      </c>
    </row>
    <row r="1663" spans="1:4">
      <c r="A1663" s="69"/>
      <c r="B1663" s="70"/>
      <c r="C1663" s="71"/>
      <c r="D1663" s="39"/>
    </row>
    <row r="1664" spans="1:4">
      <c r="A1664" s="72" t="s">
        <v>16620</v>
      </c>
      <c r="B1664" s="73" t="s">
        <v>16621</v>
      </c>
      <c r="C1664" s="74" t="s">
        <v>16</v>
      </c>
      <c r="D1664" s="40">
        <v>198.56</v>
      </c>
    </row>
    <row r="1665" spans="1:4">
      <c r="A1665" s="69" t="s">
        <v>83514</v>
      </c>
      <c r="B1665" s="70"/>
      <c r="C1665" s="71"/>
      <c r="D1665" s="39">
        <v>2292.48</v>
      </c>
    </row>
    <row r="1666" spans="1:4">
      <c r="A1666" s="72" t="s">
        <v>83515</v>
      </c>
      <c r="B1666" s="73"/>
      <c r="C1666" s="74"/>
      <c r="D1666" s="40">
        <v>71.099999999999994</v>
      </c>
    </row>
    <row r="1667" spans="1:4" ht="21.6">
      <c r="A1667" s="69" t="s">
        <v>16622</v>
      </c>
      <c r="B1667" s="70" t="s">
        <v>16623</v>
      </c>
      <c r="C1667" s="71" t="s">
        <v>16</v>
      </c>
      <c r="D1667" s="39">
        <v>34.76</v>
      </c>
    </row>
    <row r="1668" spans="1:4">
      <c r="A1668" s="72"/>
      <c r="B1668" s="73"/>
      <c r="C1668" s="74"/>
      <c r="D1668" s="40"/>
    </row>
    <row r="1669" spans="1:4">
      <c r="A1669" s="69" t="s">
        <v>16624</v>
      </c>
      <c r="B1669" s="70" t="s">
        <v>16625</v>
      </c>
      <c r="C1669" s="71" t="s">
        <v>10</v>
      </c>
      <c r="D1669" s="39">
        <v>36.340000000000003</v>
      </c>
    </row>
    <row r="1670" spans="1:4">
      <c r="A1670" s="72"/>
      <c r="B1670" s="73"/>
      <c r="C1670" s="74"/>
      <c r="D1670" s="40"/>
    </row>
    <row r="1671" spans="1:4">
      <c r="A1671" s="69" t="s">
        <v>62291</v>
      </c>
      <c r="B1671" s="70"/>
      <c r="C1671" s="71"/>
      <c r="D1671" s="39">
        <v>84.34</v>
      </c>
    </row>
    <row r="1672" spans="1:4" ht="21.6">
      <c r="A1672" s="72" t="s">
        <v>16626</v>
      </c>
      <c r="B1672" s="73" t="s">
        <v>16627</v>
      </c>
      <c r="C1672" s="74" t="s">
        <v>16</v>
      </c>
      <c r="D1672" s="40">
        <v>7.87</v>
      </c>
    </row>
    <row r="1673" spans="1:4">
      <c r="A1673" s="69"/>
      <c r="B1673" s="70"/>
      <c r="C1673" s="71"/>
      <c r="D1673" s="39"/>
    </row>
    <row r="1674" spans="1:4">
      <c r="A1674" s="72" t="s">
        <v>16628</v>
      </c>
      <c r="B1674" s="73" t="s">
        <v>16629</v>
      </c>
      <c r="C1674" s="74" t="s">
        <v>16</v>
      </c>
      <c r="D1674" s="40">
        <v>35.520000000000003</v>
      </c>
    </row>
    <row r="1675" spans="1:4">
      <c r="A1675" s="69" t="s">
        <v>16630</v>
      </c>
      <c r="B1675" s="70" t="s">
        <v>16631</v>
      </c>
      <c r="C1675" s="71" t="s">
        <v>16</v>
      </c>
      <c r="D1675" s="39">
        <v>12.25</v>
      </c>
    </row>
    <row r="1676" spans="1:4">
      <c r="A1676" s="72" t="s">
        <v>16632</v>
      </c>
      <c r="B1676" s="73" t="s">
        <v>16633</v>
      </c>
      <c r="C1676" s="74" t="s">
        <v>16</v>
      </c>
      <c r="D1676" s="40">
        <v>28.7</v>
      </c>
    </row>
    <row r="1677" spans="1:4">
      <c r="A1677" s="69" t="s">
        <v>83516</v>
      </c>
      <c r="B1677" s="70"/>
      <c r="C1677" s="71"/>
      <c r="D1677" s="39">
        <v>125.19</v>
      </c>
    </row>
    <row r="1678" spans="1:4" ht="21.6">
      <c r="A1678" s="72" t="s">
        <v>16634</v>
      </c>
      <c r="B1678" s="73" t="s">
        <v>16635</v>
      </c>
      <c r="C1678" s="74" t="s">
        <v>16</v>
      </c>
      <c r="D1678" s="40">
        <v>50.5</v>
      </c>
    </row>
    <row r="1679" spans="1:4">
      <c r="A1679" s="69"/>
      <c r="B1679" s="70"/>
      <c r="C1679" s="71"/>
      <c r="D1679" s="39"/>
    </row>
    <row r="1680" spans="1:4">
      <c r="A1680" s="72" t="s">
        <v>16636</v>
      </c>
      <c r="B1680" s="73" t="s">
        <v>16637</v>
      </c>
      <c r="C1680" s="74" t="s">
        <v>16</v>
      </c>
      <c r="D1680" s="40">
        <v>34.19</v>
      </c>
    </row>
    <row r="1681" spans="1:4">
      <c r="A1681" s="69"/>
      <c r="B1681" s="70"/>
      <c r="C1681" s="71"/>
      <c r="D1681" s="39"/>
    </row>
    <row r="1682" spans="1:4" ht="21.6">
      <c r="A1682" s="72" t="s">
        <v>16638</v>
      </c>
      <c r="B1682" s="73" t="s">
        <v>16639</v>
      </c>
      <c r="C1682" s="74" t="s">
        <v>16</v>
      </c>
      <c r="D1682" s="40">
        <v>40.5</v>
      </c>
    </row>
    <row r="1683" spans="1:4">
      <c r="A1683" s="69"/>
      <c r="B1683" s="70"/>
      <c r="C1683" s="71"/>
      <c r="D1683" s="39"/>
    </row>
    <row r="1684" spans="1:4">
      <c r="A1684" s="72" t="s">
        <v>83517</v>
      </c>
      <c r="B1684" s="73"/>
      <c r="C1684" s="74"/>
      <c r="D1684" s="40">
        <v>503.53</v>
      </c>
    </row>
    <row r="1685" spans="1:4" ht="21.6">
      <c r="A1685" s="69" t="s">
        <v>16640</v>
      </c>
      <c r="B1685" s="70" t="s">
        <v>16641</v>
      </c>
      <c r="C1685" s="71" t="s">
        <v>16</v>
      </c>
      <c r="D1685" s="39">
        <v>123.5</v>
      </c>
    </row>
    <row r="1686" spans="1:4">
      <c r="A1686" s="72"/>
      <c r="B1686" s="73"/>
      <c r="C1686" s="74"/>
      <c r="D1686" s="40"/>
    </row>
    <row r="1687" spans="1:4">
      <c r="A1687" s="69" t="s">
        <v>16642</v>
      </c>
      <c r="B1687" s="70" t="s">
        <v>16643</v>
      </c>
      <c r="C1687" s="71" t="s">
        <v>16</v>
      </c>
      <c r="D1687" s="39">
        <v>183.28</v>
      </c>
    </row>
    <row r="1688" spans="1:4">
      <c r="A1688" s="72"/>
      <c r="B1688" s="73"/>
      <c r="C1688" s="74"/>
      <c r="D1688" s="40"/>
    </row>
    <row r="1689" spans="1:4" ht="21.6">
      <c r="A1689" s="69" t="s">
        <v>16644</v>
      </c>
      <c r="B1689" s="70" t="s">
        <v>16645</v>
      </c>
      <c r="C1689" s="71" t="s">
        <v>16</v>
      </c>
      <c r="D1689" s="39">
        <v>119.85</v>
      </c>
    </row>
    <row r="1690" spans="1:4">
      <c r="A1690" s="72"/>
      <c r="B1690" s="73"/>
      <c r="C1690" s="74"/>
      <c r="D1690" s="40"/>
    </row>
    <row r="1691" spans="1:4" ht="21.6">
      <c r="A1691" s="69" t="s">
        <v>16646</v>
      </c>
      <c r="B1691" s="70" t="s">
        <v>16647</v>
      </c>
      <c r="C1691" s="71" t="s">
        <v>16</v>
      </c>
      <c r="D1691" s="39">
        <v>50.5</v>
      </c>
    </row>
    <row r="1692" spans="1:4">
      <c r="A1692" s="72"/>
      <c r="B1692" s="73"/>
      <c r="C1692" s="74"/>
      <c r="D1692" s="40"/>
    </row>
    <row r="1693" spans="1:4">
      <c r="A1693" s="69" t="s">
        <v>16648</v>
      </c>
      <c r="B1693" s="70" t="s">
        <v>16649</v>
      </c>
      <c r="C1693" s="71" t="s">
        <v>16</v>
      </c>
      <c r="D1693" s="39">
        <v>26.4</v>
      </c>
    </row>
    <row r="1694" spans="1:4">
      <c r="A1694" s="72"/>
      <c r="B1694" s="73"/>
      <c r="C1694" s="74"/>
      <c r="D1694" s="40"/>
    </row>
    <row r="1695" spans="1:4">
      <c r="A1695" s="69" t="s">
        <v>83518</v>
      </c>
      <c r="B1695" s="70"/>
      <c r="C1695" s="71"/>
      <c r="D1695" s="39">
        <v>203.49</v>
      </c>
    </row>
    <row r="1696" spans="1:4" ht="21.6">
      <c r="A1696" s="72" t="s">
        <v>16650</v>
      </c>
      <c r="B1696" s="73" t="s">
        <v>16651</v>
      </c>
      <c r="C1696" s="74" t="s">
        <v>16</v>
      </c>
      <c r="D1696" s="40">
        <v>35.36</v>
      </c>
    </row>
    <row r="1697" spans="1:4">
      <c r="A1697" s="69"/>
      <c r="B1697" s="70"/>
      <c r="C1697" s="71"/>
      <c r="D1697" s="39"/>
    </row>
    <row r="1698" spans="1:4">
      <c r="A1698" s="72" t="s">
        <v>16652</v>
      </c>
      <c r="B1698" s="73" t="s">
        <v>16653</v>
      </c>
      <c r="C1698" s="74" t="s">
        <v>16</v>
      </c>
      <c r="D1698" s="40">
        <v>64.41</v>
      </c>
    </row>
    <row r="1699" spans="1:4">
      <c r="A1699" s="69" t="s">
        <v>16654</v>
      </c>
      <c r="B1699" s="70" t="s">
        <v>16655</v>
      </c>
      <c r="C1699" s="71" t="s">
        <v>16</v>
      </c>
      <c r="D1699" s="39">
        <v>66.92</v>
      </c>
    </row>
    <row r="1700" spans="1:4">
      <c r="A1700" s="72" t="s">
        <v>16656</v>
      </c>
      <c r="B1700" s="73" t="s">
        <v>16657</v>
      </c>
      <c r="C1700" s="74" t="s">
        <v>16</v>
      </c>
      <c r="D1700" s="40">
        <v>15.31</v>
      </c>
    </row>
    <row r="1701" spans="1:4">
      <c r="A1701" s="69" t="s">
        <v>16658</v>
      </c>
      <c r="B1701" s="70" t="s">
        <v>16659</v>
      </c>
      <c r="C1701" s="71" t="s">
        <v>16</v>
      </c>
      <c r="D1701" s="39">
        <v>18.850000000000001</v>
      </c>
    </row>
    <row r="1702" spans="1:4">
      <c r="A1702" s="72"/>
      <c r="B1702" s="73"/>
      <c r="C1702" s="74"/>
      <c r="D1702" s="40"/>
    </row>
    <row r="1703" spans="1:4">
      <c r="A1703" s="69" t="s">
        <v>16660</v>
      </c>
      <c r="B1703" s="70" t="s">
        <v>16661</v>
      </c>
      <c r="C1703" s="71" t="s">
        <v>16</v>
      </c>
      <c r="D1703" s="39">
        <v>2.64</v>
      </c>
    </row>
    <row r="1704" spans="1:4">
      <c r="A1704" s="72"/>
      <c r="B1704" s="73"/>
      <c r="C1704" s="74"/>
      <c r="D1704" s="40"/>
    </row>
    <row r="1705" spans="1:4">
      <c r="A1705" s="69" t="s">
        <v>83519</v>
      </c>
      <c r="B1705" s="70"/>
      <c r="C1705" s="71"/>
      <c r="D1705" s="39">
        <v>188.22</v>
      </c>
    </row>
    <row r="1706" spans="1:4" ht="21.6">
      <c r="A1706" s="72" t="s">
        <v>16662</v>
      </c>
      <c r="B1706" s="73" t="s">
        <v>16663</v>
      </c>
      <c r="C1706" s="74" t="s">
        <v>16</v>
      </c>
      <c r="D1706" s="40">
        <v>27.05</v>
      </c>
    </row>
    <row r="1707" spans="1:4">
      <c r="A1707" s="69"/>
      <c r="B1707" s="70"/>
      <c r="C1707" s="71"/>
      <c r="D1707" s="39"/>
    </row>
    <row r="1708" spans="1:4" ht="21.6">
      <c r="A1708" s="72" t="s">
        <v>16664</v>
      </c>
      <c r="B1708" s="73" t="s">
        <v>16665</v>
      </c>
      <c r="C1708" s="74" t="s">
        <v>16</v>
      </c>
      <c r="D1708" s="40">
        <v>33.01</v>
      </c>
    </row>
    <row r="1709" spans="1:4">
      <c r="A1709" s="69"/>
      <c r="B1709" s="70"/>
      <c r="C1709" s="71"/>
      <c r="D1709" s="39"/>
    </row>
    <row r="1710" spans="1:4" ht="21.6">
      <c r="A1710" s="72" t="s">
        <v>16666</v>
      </c>
      <c r="B1710" s="73" t="s">
        <v>16667</v>
      </c>
      <c r="C1710" s="74" t="s">
        <v>16</v>
      </c>
      <c r="D1710" s="40">
        <v>11.04</v>
      </c>
    </row>
    <row r="1711" spans="1:4">
      <c r="A1711" s="69"/>
      <c r="B1711" s="70"/>
      <c r="C1711" s="71"/>
      <c r="D1711" s="39"/>
    </row>
    <row r="1712" spans="1:4" ht="21.6">
      <c r="A1712" s="72" t="s">
        <v>16668</v>
      </c>
      <c r="B1712" s="73" t="s">
        <v>16669</v>
      </c>
      <c r="C1712" s="74" t="s">
        <v>16</v>
      </c>
      <c r="D1712" s="40">
        <v>44.09</v>
      </c>
    </row>
    <row r="1713" spans="1:4">
      <c r="A1713" s="69"/>
      <c r="B1713" s="70"/>
      <c r="C1713" s="71"/>
      <c r="D1713" s="39"/>
    </row>
    <row r="1714" spans="1:4" ht="21.6">
      <c r="A1714" s="72" t="s">
        <v>16670</v>
      </c>
      <c r="B1714" s="73" t="s">
        <v>16671</v>
      </c>
      <c r="C1714" s="74" t="s">
        <v>16</v>
      </c>
      <c r="D1714" s="40">
        <v>73.03</v>
      </c>
    </row>
    <row r="1715" spans="1:4">
      <c r="A1715" s="69"/>
      <c r="B1715" s="70"/>
      <c r="C1715" s="71"/>
      <c r="D1715" s="39"/>
    </row>
    <row r="1716" spans="1:4">
      <c r="A1716" s="72" t="s">
        <v>83473</v>
      </c>
      <c r="B1716" s="73"/>
      <c r="C1716" s="74"/>
      <c r="D1716" s="40">
        <v>256.95999999999998</v>
      </c>
    </row>
    <row r="1717" spans="1:4" ht="21.6">
      <c r="A1717" s="69" t="s">
        <v>16672</v>
      </c>
      <c r="B1717" s="70" t="s">
        <v>16673</v>
      </c>
      <c r="C1717" s="71" t="s">
        <v>16</v>
      </c>
      <c r="D1717" s="39">
        <v>42.87</v>
      </c>
    </row>
    <row r="1718" spans="1:4">
      <c r="A1718" s="72"/>
      <c r="B1718" s="73"/>
      <c r="C1718" s="74"/>
      <c r="D1718" s="40"/>
    </row>
    <row r="1719" spans="1:4" ht="21.6">
      <c r="A1719" s="69" t="s">
        <v>16674</v>
      </c>
      <c r="B1719" s="70" t="s">
        <v>16675</v>
      </c>
      <c r="C1719" s="71" t="s">
        <v>16</v>
      </c>
      <c r="D1719" s="39">
        <v>33.909999999999997</v>
      </c>
    </row>
    <row r="1720" spans="1:4">
      <c r="A1720" s="72"/>
      <c r="B1720" s="73"/>
      <c r="C1720" s="74"/>
      <c r="D1720" s="40"/>
    </row>
    <row r="1721" spans="1:4" ht="21.6">
      <c r="A1721" s="69" t="s">
        <v>16676</v>
      </c>
      <c r="B1721" s="70" t="s">
        <v>16677</v>
      </c>
      <c r="C1721" s="71" t="s">
        <v>16</v>
      </c>
      <c r="D1721" s="39">
        <v>7.56</v>
      </c>
    </row>
    <row r="1722" spans="1:4">
      <c r="A1722" s="72"/>
      <c r="B1722" s="73"/>
      <c r="C1722" s="74"/>
      <c r="D1722" s="40"/>
    </row>
    <row r="1723" spans="1:4">
      <c r="A1723" s="69" t="s">
        <v>16678</v>
      </c>
      <c r="B1723" s="70" t="s">
        <v>16679</v>
      </c>
      <c r="C1723" s="71" t="s">
        <v>16</v>
      </c>
      <c r="D1723" s="39">
        <v>31.72</v>
      </c>
    </row>
    <row r="1724" spans="1:4">
      <c r="A1724" s="72"/>
      <c r="B1724" s="73"/>
      <c r="C1724" s="74"/>
      <c r="D1724" s="40"/>
    </row>
    <row r="1725" spans="1:4">
      <c r="A1725" s="69" t="s">
        <v>16680</v>
      </c>
      <c r="B1725" s="70" t="s">
        <v>16681</v>
      </c>
      <c r="C1725" s="71" t="s">
        <v>16</v>
      </c>
      <c r="D1725" s="39">
        <v>53.71</v>
      </c>
    </row>
    <row r="1726" spans="1:4">
      <c r="A1726" s="72" t="s">
        <v>16682</v>
      </c>
      <c r="B1726" s="73" t="s">
        <v>16683</v>
      </c>
      <c r="C1726" s="74" t="s">
        <v>16</v>
      </c>
      <c r="D1726" s="40">
        <v>23.6</v>
      </c>
    </row>
    <row r="1727" spans="1:4">
      <c r="A1727" s="69" t="s">
        <v>16684</v>
      </c>
      <c r="B1727" s="70" t="s">
        <v>16685</v>
      </c>
      <c r="C1727" s="71" t="s">
        <v>16</v>
      </c>
      <c r="D1727" s="39">
        <v>48.69</v>
      </c>
    </row>
    <row r="1728" spans="1:4" ht="21.6">
      <c r="A1728" s="72" t="s">
        <v>16686</v>
      </c>
      <c r="B1728" s="73" t="s">
        <v>16687</v>
      </c>
      <c r="C1728" s="74" t="s">
        <v>16</v>
      </c>
      <c r="D1728" s="40">
        <v>14.9</v>
      </c>
    </row>
    <row r="1729" spans="1:4">
      <c r="A1729" s="69"/>
      <c r="B1729" s="70"/>
      <c r="C1729" s="71"/>
      <c r="D1729" s="39"/>
    </row>
    <row r="1730" spans="1:4">
      <c r="A1730" s="72" t="s">
        <v>83520</v>
      </c>
      <c r="B1730" s="73"/>
      <c r="C1730" s="74"/>
      <c r="D1730" s="40">
        <v>859.65</v>
      </c>
    </row>
    <row r="1731" spans="1:4" ht="32.4">
      <c r="A1731" s="69" t="s">
        <v>83521</v>
      </c>
      <c r="B1731" s="70" t="s">
        <v>83867</v>
      </c>
      <c r="C1731" s="71" t="s">
        <v>16</v>
      </c>
      <c r="D1731" s="39">
        <v>48.3</v>
      </c>
    </row>
    <row r="1732" spans="1:4">
      <c r="A1732" s="72"/>
      <c r="B1732" s="73"/>
      <c r="C1732" s="74"/>
      <c r="D1732" s="40"/>
    </row>
    <row r="1733" spans="1:4" ht="32.4">
      <c r="A1733" s="69" t="s">
        <v>83522</v>
      </c>
      <c r="B1733" s="70" t="s">
        <v>83868</v>
      </c>
      <c r="C1733" s="71" t="s">
        <v>16</v>
      </c>
      <c r="D1733" s="39">
        <v>55.98</v>
      </c>
    </row>
    <row r="1734" spans="1:4">
      <c r="A1734" s="72"/>
      <c r="B1734" s="73"/>
      <c r="C1734" s="74"/>
      <c r="D1734" s="40"/>
    </row>
    <row r="1735" spans="1:4" ht="32.4">
      <c r="A1735" s="69" t="s">
        <v>83523</v>
      </c>
      <c r="B1735" s="70" t="s">
        <v>83869</v>
      </c>
      <c r="C1735" s="71" t="s">
        <v>16</v>
      </c>
      <c r="D1735" s="39">
        <v>51.29</v>
      </c>
    </row>
    <row r="1736" spans="1:4">
      <c r="A1736" s="72"/>
      <c r="B1736" s="73"/>
      <c r="C1736" s="74"/>
      <c r="D1736" s="40"/>
    </row>
    <row r="1737" spans="1:4" ht="32.4">
      <c r="A1737" s="69" t="s">
        <v>83524</v>
      </c>
      <c r="B1737" s="70" t="s">
        <v>83870</v>
      </c>
      <c r="C1737" s="71" t="s">
        <v>16</v>
      </c>
      <c r="D1737" s="39">
        <v>59.28</v>
      </c>
    </row>
    <row r="1738" spans="1:4">
      <c r="A1738" s="72"/>
      <c r="B1738" s="73"/>
      <c r="C1738" s="74"/>
      <c r="D1738" s="40"/>
    </row>
    <row r="1739" spans="1:4" ht="21.6">
      <c r="A1739" s="69" t="s">
        <v>83525</v>
      </c>
      <c r="B1739" s="70" t="s">
        <v>83871</v>
      </c>
      <c r="C1739" s="71" t="s">
        <v>16</v>
      </c>
      <c r="D1739" s="39">
        <v>44.77</v>
      </c>
    </row>
    <row r="1740" spans="1:4">
      <c r="A1740" s="72"/>
      <c r="B1740" s="73"/>
      <c r="C1740" s="74"/>
      <c r="D1740" s="40"/>
    </row>
    <row r="1741" spans="1:4" ht="21.6">
      <c r="A1741" s="69" t="s">
        <v>83526</v>
      </c>
      <c r="B1741" s="70" t="s">
        <v>83872</v>
      </c>
      <c r="C1741" s="71" t="s">
        <v>16</v>
      </c>
      <c r="D1741" s="39">
        <v>50.78</v>
      </c>
    </row>
    <row r="1742" spans="1:4">
      <c r="A1742" s="72"/>
      <c r="B1742" s="73"/>
      <c r="C1742" s="74"/>
      <c r="D1742" s="40"/>
    </row>
    <row r="1743" spans="1:4" ht="21.6">
      <c r="A1743" s="69" t="s">
        <v>83527</v>
      </c>
      <c r="B1743" s="70" t="s">
        <v>83873</v>
      </c>
      <c r="C1743" s="71" t="s">
        <v>16</v>
      </c>
      <c r="D1743" s="39">
        <v>47.76</v>
      </c>
    </row>
    <row r="1744" spans="1:4">
      <c r="A1744" s="72"/>
      <c r="B1744" s="73"/>
      <c r="C1744" s="74"/>
      <c r="D1744" s="40"/>
    </row>
    <row r="1745" spans="1:4" ht="21.6">
      <c r="A1745" s="69" t="s">
        <v>83528</v>
      </c>
      <c r="B1745" s="70" t="s">
        <v>83874</v>
      </c>
      <c r="C1745" s="71" t="s">
        <v>16</v>
      </c>
      <c r="D1745" s="39">
        <v>54.01</v>
      </c>
    </row>
    <row r="1746" spans="1:4">
      <c r="A1746" s="72"/>
      <c r="B1746" s="73"/>
      <c r="C1746" s="74"/>
      <c r="D1746" s="40"/>
    </row>
    <row r="1747" spans="1:4" ht="21.6">
      <c r="A1747" s="69" t="s">
        <v>83529</v>
      </c>
      <c r="B1747" s="70" t="s">
        <v>83875</v>
      </c>
      <c r="C1747" s="71" t="s">
        <v>16</v>
      </c>
      <c r="D1747" s="39">
        <v>52.32</v>
      </c>
    </row>
    <row r="1748" spans="1:4">
      <c r="A1748" s="72"/>
      <c r="B1748" s="73"/>
      <c r="C1748" s="74"/>
      <c r="D1748" s="40"/>
    </row>
    <row r="1749" spans="1:4" ht="21.6">
      <c r="A1749" s="69" t="s">
        <v>83530</v>
      </c>
      <c r="B1749" s="70" t="s">
        <v>83876</v>
      </c>
      <c r="C1749" s="71" t="s">
        <v>16</v>
      </c>
      <c r="D1749" s="39">
        <v>60.41</v>
      </c>
    </row>
    <row r="1750" spans="1:4">
      <c r="A1750" s="72"/>
      <c r="B1750" s="73"/>
      <c r="C1750" s="74"/>
      <c r="D1750" s="40"/>
    </row>
    <row r="1751" spans="1:4">
      <c r="A1751" s="69" t="s">
        <v>83531</v>
      </c>
      <c r="B1751" s="70" t="s">
        <v>83877</v>
      </c>
      <c r="C1751" s="71" t="s">
        <v>16</v>
      </c>
      <c r="D1751" s="39">
        <v>92.75</v>
      </c>
    </row>
    <row r="1752" spans="1:4">
      <c r="A1752" s="72"/>
      <c r="B1752" s="73"/>
      <c r="C1752" s="74"/>
      <c r="D1752" s="40"/>
    </row>
    <row r="1753" spans="1:4" ht="21.6">
      <c r="A1753" s="69" t="s">
        <v>83532</v>
      </c>
      <c r="B1753" s="70" t="s">
        <v>83878</v>
      </c>
      <c r="C1753" s="71" t="s">
        <v>16</v>
      </c>
      <c r="D1753" s="39">
        <v>95.98</v>
      </c>
    </row>
    <row r="1754" spans="1:4">
      <c r="A1754" s="72"/>
      <c r="B1754" s="73"/>
      <c r="C1754" s="74"/>
      <c r="D1754" s="40"/>
    </row>
    <row r="1755" spans="1:4">
      <c r="A1755" s="69" t="s">
        <v>83533</v>
      </c>
      <c r="B1755" s="70" t="s">
        <v>83879</v>
      </c>
      <c r="C1755" s="71" t="s">
        <v>16</v>
      </c>
      <c r="D1755" s="39">
        <v>98.97</v>
      </c>
    </row>
    <row r="1756" spans="1:4">
      <c r="A1756" s="72"/>
      <c r="B1756" s="73"/>
      <c r="C1756" s="74"/>
      <c r="D1756" s="40"/>
    </row>
    <row r="1757" spans="1:4">
      <c r="A1757" s="69" t="s">
        <v>83534</v>
      </c>
      <c r="B1757" s="70" t="s">
        <v>83880</v>
      </c>
      <c r="C1757" s="71" t="s">
        <v>16</v>
      </c>
      <c r="D1757" s="39">
        <v>22.76</v>
      </c>
    </row>
    <row r="1758" spans="1:4" ht="21.6">
      <c r="A1758" s="72" t="s">
        <v>83535</v>
      </c>
      <c r="B1758" s="73" t="s">
        <v>83881</v>
      </c>
      <c r="C1758" s="74" t="s">
        <v>16</v>
      </c>
      <c r="D1758" s="40">
        <v>24.29</v>
      </c>
    </row>
    <row r="1759" spans="1:4">
      <c r="A1759" s="69"/>
      <c r="B1759" s="70"/>
      <c r="C1759" s="71"/>
      <c r="D1759" s="39"/>
    </row>
    <row r="1760" spans="1:4">
      <c r="A1760" s="72" t="s">
        <v>83536</v>
      </c>
      <c r="B1760" s="73"/>
      <c r="C1760" s="74"/>
      <c r="D1760" s="40">
        <v>720.59</v>
      </c>
    </row>
    <row r="1761" spans="1:4">
      <c r="A1761" s="69" t="s">
        <v>83537</v>
      </c>
      <c r="B1761" s="70"/>
      <c r="C1761" s="71"/>
      <c r="D1761" s="39">
        <v>228.25</v>
      </c>
    </row>
    <row r="1762" spans="1:4" ht="21.6">
      <c r="A1762" s="72" t="s">
        <v>16688</v>
      </c>
      <c r="B1762" s="73" t="s">
        <v>16689</v>
      </c>
      <c r="C1762" s="74" t="s">
        <v>16</v>
      </c>
      <c r="D1762" s="40">
        <v>29.82</v>
      </c>
    </row>
    <row r="1763" spans="1:4">
      <c r="A1763" s="69"/>
      <c r="B1763" s="70"/>
      <c r="C1763" s="71"/>
      <c r="D1763" s="39"/>
    </row>
    <row r="1764" spans="1:4" ht="21.6">
      <c r="A1764" s="72" t="s">
        <v>16690</v>
      </c>
      <c r="B1764" s="73" t="s">
        <v>16691</v>
      </c>
      <c r="C1764" s="74" t="s">
        <v>16</v>
      </c>
      <c r="D1764" s="40">
        <v>90.56</v>
      </c>
    </row>
    <row r="1765" spans="1:4">
      <c r="A1765" s="69"/>
      <c r="B1765" s="70"/>
      <c r="C1765" s="71"/>
      <c r="D1765" s="39"/>
    </row>
    <row r="1766" spans="1:4" ht="21.6">
      <c r="A1766" s="72" t="s">
        <v>16692</v>
      </c>
      <c r="B1766" s="73" t="s">
        <v>16693</v>
      </c>
      <c r="C1766" s="74" t="s">
        <v>16</v>
      </c>
      <c r="D1766" s="40">
        <v>37.229999999999997</v>
      </c>
    </row>
    <row r="1767" spans="1:4">
      <c r="A1767" s="69"/>
      <c r="B1767" s="70"/>
      <c r="C1767" s="71"/>
      <c r="D1767" s="39"/>
    </row>
    <row r="1768" spans="1:4">
      <c r="A1768" s="72" t="s">
        <v>16694</v>
      </c>
      <c r="B1768" s="73" t="s">
        <v>16695</v>
      </c>
      <c r="C1768" s="74" t="s">
        <v>16</v>
      </c>
      <c r="D1768" s="40">
        <v>70.64</v>
      </c>
    </row>
    <row r="1769" spans="1:4">
      <c r="A1769" s="69" t="s">
        <v>83538</v>
      </c>
      <c r="B1769" s="70"/>
      <c r="C1769" s="71"/>
      <c r="D1769" s="39">
        <v>401.62</v>
      </c>
    </row>
    <row r="1770" spans="1:4">
      <c r="A1770" s="72" t="s">
        <v>16696</v>
      </c>
      <c r="B1770" s="73" t="s">
        <v>16697</v>
      </c>
      <c r="C1770" s="74" t="s">
        <v>16</v>
      </c>
      <c r="D1770" s="40">
        <v>77.02</v>
      </c>
    </row>
    <row r="1771" spans="1:4">
      <c r="A1771" s="69" t="s">
        <v>16698</v>
      </c>
      <c r="B1771" s="70" t="s">
        <v>16699</v>
      </c>
      <c r="C1771" s="71" t="s">
        <v>16</v>
      </c>
      <c r="D1771" s="39">
        <v>23.1</v>
      </c>
    </row>
    <row r="1772" spans="1:4">
      <c r="A1772" s="72" t="s">
        <v>16700</v>
      </c>
      <c r="B1772" s="73" t="s">
        <v>16701</v>
      </c>
      <c r="C1772" s="74" t="s">
        <v>16</v>
      </c>
      <c r="D1772" s="40">
        <v>56.45</v>
      </c>
    </row>
    <row r="1773" spans="1:4" ht="21.6">
      <c r="A1773" s="69" t="s">
        <v>16702</v>
      </c>
      <c r="B1773" s="70" t="s">
        <v>16703</v>
      </c>
      <c r="C1773" s="71" t="s">
        <v>16</v>
      </c>
      <c r="D1773" s="39">
        <v>30.32</v>
      </c>
    </row>
    <row r="1774" spans="1:4">
      <c r="A1774" s="72"/>
      <c r="B1774" s="73"/>
      <c r="C1774" s="74"/>
      <c r="D1774" s="40"/>
    </row>
    <row r="1775" spans="1:4">
      <c r="A1775" s="69" t="s">
        <v>16704</v>
      </c>
      <c r="B1775" s="70" t="s">
        <v>16705</v>
      </c>
      <c r="C1775" s="71" t="s">
        <v>16</v>
      </c>
      <c r="D1775" s="39">
        <v>65.27</v>
      </c>
    </row>
    <row r="1776" spans="1:4">
      <c r="A1776" s="72" t="s">
        <v>16706</v>
      </c>
      <c r="B1776" s="73" t="s">
        <v>16707</v>
      </c>
      <c r="C1776" s="74" t="s">
        <v>16</v>
      </c>
      <c r="D1776" s="40">
        <v>28.75</v>
      </c>
    </row>
    <row r="1777" spans="1:4">
      <c r="A1777" s="69" t="s">
        <v>16708</v>
      </c>
      <c r="B1777" s="70" t="s">
        <v>16709</v>
      </c>
      <c r="C1777" s="71" t="s">
        <v>16</v>
      </c>
      <c r="D1777" s="39">
        <v>120.71</v>
      </c>
    </row>
    <row r="1778" spans="1:4">
      <c r="A1778" s="72"/>
      <c r="B1778" s="73"/>
      <c r="C1778" s="74"/>
      <c r="D1778" s="40"/>
    </row>
    <row r="1779" spans="1:4">
      <c r="A1779" s="69" t="s">
        <v>83539</v>
      </c>
      <c r="B1779" s="70"/>
      <c r="C1779" s="71"/>
      <c r="D1779" s="39">
        <v>90.72</v>
      </c>
    </row>
    <row r="1780" spans="1:4">
      <c r="A1780" s="72" t="s">
        <v>16710</v>
      </c>
      <c r="B1780" s="73" t="s">
        <v>16711</v>
      </c>
      <c r="C1780" s="74" t="s">
        <v>10</v>
      </c>
      <c r="D1780" s="40">
        <v>39.020000000000003</v>
      </c>
    </row>
    <row r="1781" spans="1:4">
      <c r="A1781" s="69"/>
      <c r="B1781" s="70"/>
      <c r="C1781" s="71"/>
      <c r="D1781" s="39"/>
    </row>
    <row r="1782" spans="1:4">
      <c r="A1782" s="72" t="s">
        <v>16712</v>
      </c>
      <c r="B1782" s="73" t="s">
        <v>16713</v>
      </c>
      <c r="C1782" s="74" t="s">
        <v>10</v>
      </c>
      <c r="D1782" s="40">
        <v>51.7</v>
      </c>
    </row>
    <row r="1783" spans="1:4">
      <c r="A1783" s="69"/>
      <c r="B1783" s="70"/>
      <c r="C1783" s="71"/>
      <c r="D1783" s="39"/>
    </row>
    <row r="1784" spans="1:4">
      <c r="A1784" s="72" t="s">
        <v>83540</v>
      </c>
      <c r="B1784" s="73"/>
      <c r="C1784" s="74"/>
      <c r="D1784" s="40">
        <v>8155.61</v>
      </c>
    </row>
    <row r="1785" spans="1:4">
      <c r="A1785" s="69" t="s">
        <v>83541</v>
      </c>
      <c r="B1785" s="70"/>
      <c r="C1785" s="71"/>
      <c r="D1785" s="39">
        <v>1068.3499999999999</v>
      </c>
    </row>
    <row r="1786" spans="1:4">
      <c r="A1786" s="72" t="s">
        <v>16714</v>
      </c>
      <c r="B1786" s="73" t="s">
        <v>16715</v>
      </c>
      <c r="C1786" s="74" t="s">
        <v>16</v>
      </c>
      <c r="D1786" s="40">
        <v>5.19</v>
      </c>
    </row>
    <row r="1787" spans="1:4">
      <c r="A1787" s="69"/>
      <c r="B1787" s="70"/>
      <c r="C1787" s="71"/>
      <c r="D1787" s="39"/>
    </row>
    <row r="1788" spans="1:4">
      <c r="A1788" s="72" t="s">
        <v>16716</v>
      </c>
      <c r="B1788" s="73" t="s">
        <v>16717</v>
      </c>
      <c r="C1788" s="74" t="s">
        <v>16</v>
      </c>
      <c r="D1788" s="40">
        <v>8.5399999999999991</v>
      </c>
    </row>
    <row r="1789" spans="1:4">
      <c r="A1789" s="69"/>
      <c r="B1789" s="70"/>
      <c r="C1789" s="71"/>
      <c r="D1789" s="39"/>
    </row>
    <row r="1790" spans="1:4">
      <c r="A1790" s="72" t="s">
        <v>16718</v>
      </c>
      <c r="B1790" s="73" t="s">
        <v>16719</v>
      </c>
      <c r="C1790" s="74" t="s">
        <v>16</v>
      </c>
      <c r="D1790" s="40">
        <v>26.98</v>
      </c>
    </row>
    <row r="1791" spans="1:4">
      <c r="A1791" s="69" t="s">
        <v>16720</v>
      </c>
      <c r="B1791" s="70" t="s">
        <v>16721</v>
      </c>
      <c r="C1791" s="71" t="s">
        <v>16</v>
      </c>
      <c r="D1791" s="39">
        <v>25.86</v>
      </c>
    </row>
    <row r="1792" spans="1:4">
      <c r="A1792" s="72" t="s">
        <v>16722</v>
      </c>
      <c r="B1792" s="73" t="s">
        <v>16723</v>
      </c>
      <c r="C1792" s="74" t="s">
        <v>16</v>
      </c>
      <c r="D1792" s="40">
        <v>25.19</v>
      </c>
    </row>
    <row r="1793" spans="1:4">
      <c r="A1793" s="69" t="s">
        <v>16724</v>
      </c>
      <c r="B1793" s="70" t="s">
        <v>16725</v>
      </c>
      <c r="C1793" s="71" t="s">
        <v>16</v>
      </c>
      <c r="D1793" s="39">
        <v>24.74</v>
      </c>
    </row>
    <row r="1794" spans="1:4">
      <c r="A1794" s="72" t="s">
        <v>16726</v>
      </c>
      <c r="B1794" s="73" t="s">
        <v>16727</v>
      </c>
      <c r="C1794" s="74" t="s">
        <v>16</v>
      </c>
      <c r="D1794" s="40">
        <v>24.42</v>
      </c>
    </row>
    <row r="1795" spans="1:4" ht="21.6">
      <c r="A1795" s="69" t="s">
        <v>16728</v>
      </c>
      <c r="B1795" s="70" t="s">
        <v>16729</v>
      </c>
      <c r="C1795" s="71" t="s">
        <v>16</v>
      </c>
      <c r="D1795" s="39">
        <v>24.65</v>
      </c>
    </row>
    <row r="1796" spans="1:4">
      <c r="A1796" s="72"/>
      <c r="B1796" s="73"/>
      <c r="C1796" s="74"/>
      <c r="D1796" s="40"/>
    </row>
    <row r="1797" spans="1:4">
      <c r="A1797" s="69" t="s">
        <v>16730</v>
      </c>
      <c r="B1797" s="70" t="s">
        <v>16731</v>
      </c>
      <c r="C1797" s="71" t="s">
        <v>16</v>
      </c>
      <c r="D1797" s="39">
        <v>32.909999999999997</v>
      </c>
    </row>
    <row r="1798" spans="1:4">
      <c r="A1798" s="72" t="s">
        <v>16732</v>
      </c>
      <c r="B1798" s="73" t="s">
        <v>16733</v>
      </c>
      <c r="C1798" s="74" t="s">
        <v>16</v>
      </c>
      <c r="D1798" s="40">
        <v>31.8</v>
      </c>
    </row>
    <row r="1799" spans="1:4">
      <c r="A1799" s="69" t="s">
        <v>16734</v>
      </c>
      <c r="B1799" s="70" t="s">
        <v>16735</v>
      </c>
      <c r="C1799" s="71" t="s">
        <v>16</v>
      </c>
      <c r="D1799" s="39">
        <v>31.12</v>
      </c>
    </row>
    <row r="1800" spans="1:4">
      <c r="A1800" s="72" t="s">
        <v>16736</v>
      </c>
      <c r="B1800" s="73" t="s">
        <v>16737</v>
      </c>
      <c r="C1800" s="74" t="s">
        <v>16</v>
      </c>
      <c r="D1800" s="40">
        <v>30.67</v>
      </c>
    </row>
    <row r="1801" spans="1:4">
      <c r="A1801" s="69" t="s">
        <v>16738</v>
      </c>
      <c r="B1801" s="70" t="s">
        <v>16739</v>
      </c>
      <c r="C1801" s="71" t="s">
        <v>16</v>
      </c>
      <c r="D1801" s="39">
        <v>30.35</v>
      </c>
    </row>
    <row r="1802" spans="1:4" ht="21.6">
      <c r="A1802" s="72" t="s">
        <v>16740</v>
      </c>
      <c r="B1802" s="73" t="s">
        <v>16741</v>
      </c>
      <c r="C1802" s="74" t="s">
        <v>16</v>
      </c>
      <c r="D1802" s="40">
        <v>26.69</v>
      </c>
    </row>
    <row r="1803" spans="1:4">
      <c r="A1803" s="69"/>
      <c r="B1803" s="70"/>
      <c r="C1803" s="71"/>
      <c r="D1803" s="39"/>
    </row>
    <row r="1804" spans="1:4" ht="21.6">
      <c r="A1804" s="72" t="s">
        <v>16742</v>
      </c>
      <c r="B1804" s="73" t="s">
        <v>16743</v>
      </c>
      <c r="C1804" s="74" t="s">
        <v>16</v>
      </c>
      <c r="D1804" s="40">
        <v>27.56</v>
      </c>
    </row>
    <row r="1805" spans="1:4">
      <c r="A1805" s="69"/>
      <c r="B1805" s="70"/>
      <c r="C1805" s="71"/>
      <c r="D1805" s="39"/>
    </row>
    <row r="1806" spans="1:4">
      <c r="A1806" s="72" t="s">
        <v>16744</v>
      </c>
      <c r="B1806" s="73" t="s">
        <v>16745</v>
      </c>
      <c r="C1806" s="74" t="s">
        <v>10</v>
      </c>
      <c r="D1806" s="40">
        <v>4.05</v>
      </c>
    </row>
    <row r="1807" spans="1:4">
      <c r="A1807" s="69" t="s">
        <v>16746</v>
      </c>
      <c r="B1807" s="70" t="s">
        <v>16747</v>
      </c>
      <c r="C1807" s="71" t="s">
        <v>10</v>
      </c>
      <c r="D1807" s="39">
        <v>5.68</v>
      </c>
    </row>
    <row r="1808" spans="1:4">
      <c r="A1808" s="72" t="s">
        <v>16748</v>
      </c>
      <c r="B1808" s="73" t="s">
        <v>16749</v>
      </c>
      <c r="C1808" s="74" t="s">
        <v>10</v>
      </c>
      <c r="D1808" s="40">
        <v>9.06</v>
      </c>
    </row>
    <row r="1809" spans="1:4" ht="21.6">
      <c r="A1809" s="69" t="s">
        <v>16750</v>
      </c>
      <c r="B1809" s="70" t="s">
        <v>16751</v>
      </c>
      <c r="C1809" s="71" t="s">
        <v>10</v>
      </c>
      <c r="D1809" s="39">
        <v>16.03</v>
      </c>
    </row>
    <row r="1810" spans="1:4">
      <c r="A1810" s="72"/>
      <c r="B1810" s="73"/>
      <c r="C1810" s="74"/>
      <c r="D1810" s="40"/>
    </row>
    <row r="1811" spans="1:4" ht="21.6">
      <c r="A1811" s="69" t="s">
        <v>16752</v>
      </c>
      <c r="B1811" s="70" t="s">
        <v>16753</v>
      </c>
      <c r="C1811" s="71" t="s">
        <v>10</v>
      </c>
      <c r="D1811" s="39">
        <v>6.14</v>
      </c>
    </row>
    <row r="1812" spans="1:4">
      <c r="A1812" s="72"/>
      <c r="B1812" s="73"/>
      <c r="C1812" s="74"/>
      <c r="D1812" s="40"/>
    </row>
    <row r="1813" spans="1:4">
      <c r="A1813" s="69" t="s">
        <v>16754</v>
      </c>
      <c r="B1813" s="70" t="s">
        <v>16755</v>
      </c>
      <c r="C1813" s="71" t="s">
        <v>16</v>
      </c>
      <c r="D1813" s="39">
        <v>5.16</v>
      </c>
    </row>
    <row r="1814" spans="1:4">
      <c r="A1814" s="72"/>
      <c r="B1814" s="73"/>
      <c r="C1814" s="74"/>
      <c r="D1814" s="40"/>
    </row>
    <row r="1815" spans="1:4">
      <c r="A1815" s="69" t="s">
        <v>16756</v>
      </c>
      <c r="B1815" s="70" t="s">
        <v>16757</v>
      </c>
      <c r="C1815" s="71" t="s">
        <v>16</v>
      </c>
      <c r="D1815" s="39">
        <v>11.93</v>
      </c>
    </row>
    <row r="1816" spans="1:4">
      <c r="A1816" s="72" t="s">
        <v>83542</v>
      </c>
      <c r="B1816" s="73" t="s">
        <v>83882</v>
      </c>
      <c r="C1816" s="74" t="s">
        <v>16</v>
      </c>
      <c r="D1816" s="40">
        <v>59.23</v>
      </c>
    </row>
    <row r="1817" spans="1:4" ht="21.6">
      <c r="A1817" s="69" t="s">
        <v>16758</v>
      </c>
      <c r="B1817" s="70" t="s">
        <v>16759</v>
      </c>
      <c r="C1817" s="71" t="s">
        <v>16</v>
      </c>
      <c r="D1817" s="39">
        <v>30.23</v>
      </c>
    </row>
    <row r="1818" spans="1:4">
      <c r="A1818" s="72"/>
      <c r="B1818" s="73"/>
      <c r="C1818" s="74"/>
      <c r="D1818" s="40"/>
    </row>
    <row r="1819" spans="1:4">
      <c r="A1819" s="69" t="s">
        <v>16760</v>
      </c>
      <c r="B1819" s="70" t="s">
        <v>16761</v>
      </c>
      <c r="C1819" s="71" t="s">
        <v>16</v>
      </c>
      <c r="D1819" s="39">
        <v>19.149999999999999</v>
      </c>
    </row>
    <row r="1820" spans="1:4">
      <c r="A1820" s="72"/>
      <c r="B1820" s="73"/>
      <c r="C1820" s="74"/>
      <c r="D1820" s="40"/>
    </row>
    <row r="1821" spans="1:4">
      <c r="A1821" s="69" t="s">
        <v>16762</v>
      </c>
      <c r="B1821" s="70" t="s">
        <v>16763</v>
      </c>
      <c r="C1821" s="71" t="s">
        <v>16</v>
      </c>
      <c r="D1821" s="39">
        <v>18.78</v>
      </c>
    </row>
    <row r="1822" spans="1:4">
      <c r="A1822" s="72"/>
      <c r="B1822" s="73"/>
      <c r="C1822" s="74"/>
      <c r="D1822" s="40"/>
    </row>
    <row r="1823" spans="1:4">
      <c r="A1823" s="69" t="s">
        <v>16764</v>
      </c>
      <c r="B1823" s="70" t="s">
        <v>16765</v>
      </c>
      <c r="C1823" s="71" t="s">
        <v>16</v>
      </c>
      <c r="D1823" s="39">
        <v>19.149999999999999</v>
      </c>
    </row>
    <row r="1824" spans="1:4">
      <c r="A1824" s="72"/>
      <c r="B1824" s="73"/>
      <c r="C1824" s="74"/>
      <c r="D1824" s="40"/>
    </row>
    <row r="1825" spans="1:4">
      <c r="A1825" s="69" t="s">
        <v>16766</v>
      </c>
      <c r="B1825" s="70" t="s">
        <v>16767</v>
      </c>
      <c r="C1825" s="71" t="s">
        <v>16</v>
      </c>
      <c r="D1825" s="39">
        <v>29.07</v>
      </c>
    </row>
    <row r="1826" spans="1:4">
      <c r="A1826" s="72" t="s">
        <v>16768</v>
      </c>
      <c r="B1826" s="73" t="s">
        <v>16769</v>
      </c>
      <c r="C1826" s="74" t="s">
        <v>16</v>
      </c>
      <c r="D1826" s="40">
        <v>27.67</v>
      </c>
    </row>
    <row r="1827" spans="1:4">
      <c r="A1827" s="69" t="s">
        <v>16770</v>
      </c>
      <c r="B1827" s="70" t="s">
        <v>16771</v>
      </c>
      <c r="C1827" s="71" t="s">
        <v>16</v>
      </c>
      <c r="D1827" s="39">
        <v>26.83</v>
      </c>
    </row>
    <row r="1828" spans="1:4">
      <c r="A1828" s="72" t="s">
        <v>16772</v>
      </c>
      <c r="B1828" s="73" t="s">
        <v>16773</v>
      </c>
      <c r="C1828" s="74" t="s">
        <v>16</v>
      </c>
      <c r="D1828" s="40">
        <v>26.27</v>
      </c>
    </row>
    <row r="1829" spans="1:4">
      <c r="A1829" s="69" t="s">
        <v>16774</v>
      </c>
      <c r="B1829" s="70" t="s">
        <v>16775</v>
      </c>
      <c r="C1829" s="71" t="s">
        <v>16</v>
      </c>
      <c r="D1829" s="39">
        <v>25.87</v>
      </c>
    </row>
    <row r="1830" spans="1:4">
      <c r="A1830" s="72" t="s">
        <v>16776</v>
      </c>
      <c r="B1830" s="73" t="s">
        <v>16777</v>
      </c>
      <c r="C1830" s="74" t="s">
        <v>16</v>
      </c>
      <c r="D1830" s="40">
        <v>36.479999999999997</v>
      </c>
    </row>
    <row r="1831" spans="1:4">
      <c r="A1831" s="69" t="s">
        <v>16778</v>
      </c>
      <c r="B1831" s="70" t="s">
        <v>16779</v>
      </c>
      <c r="C1831" s="71" t="s">
        <v>16</v>
      </c>
      <c r="D1831" s="39">
        <v>35.090000000000003</v>
      </c>
    </row>
    <row r="1832" spans="1:4">
      <c r="A1832" s="72" t="s">
        <v>16780</v>
      </c>
      <c r="B1832" s="73" t="s">
        <v>16781</v>
      </c>
      <c r="C1832" s="74" t="s">
        <v>16</v>
      </c>
      <c r="D1832" s="40">
        <v>34.25</v>
      </c>
    </row>
    <row r="1833" spans="1:4">
      <c r="A1833" s="69" t="s">
        <v>16782</v>
      </c>
      <c r="B1833" s="70" t="s">
        <v>16783</v>
      </c>
      <c r="C1833" s="71" t="s">
        <v>16</v>
      </c>
      <c r="D1833" s="39">
        <v>33.69</v>
      </c>
    </row>
    <row r="1834" spans="1:4">
      <c r="A1834" s="72" t="s">
        <v>16784</v>
      </c>
      <c r="B1834" s="73" t="s">
        <v>16785</v>
      </c>
      <c r="C1834" s="74" t="s">
        <v>16</v>
      </c>
      <c r="D1834" s="40">
        <v>33.28</v>
      </c>
    </row>
    <row r="1835" spans="1:4">
      <c r="A1835" s="69" t="s">
        <v>16786</v>
      </c>
      <c r="B1835" s="70" t="s">
        <v>16787</v>
      </c>
      <c r="C1835" s="71" t="s">
        <v>16</v>
      </c>
      <c r="D1835" s="39">
        <v>19.63</v>
      </c>
    </row>
    <row r="1836" spans="1:4">
      <c r="A1836" s="72" t="s">
        <v>16788</v>
      </c>
      <c r="B1836" s="73" t="s">
        <v>16789</v>
      </c>
      <c r="C1836" s="74" t="s">
        <v>16</v>
      </c>
      <c r="D1836" s="40">
        <v>33.47</v>
      </c>
    </row>
    <row r="1837" spans="1:4" ht="21.6">
      <c r="A1837" s="69" t="s">
        <v>16790</v>
      </c>
      <c r="B1837" s="70" t="s">
        <v>16791</v>
      </c>
      <c r="C1837" s="71" t="s">
        <v>16</v>
      </c>
      <c r="D1837" s="39">
        <v>21.71</v>
      </c>
    </row>
    <row r="1838" spans="1:4">
      <c r="A1838" s="72"/>
      <c r="B1838" s="73"/>
      <c r="C1838" s="74"/>
      <c r="D1838" s="40"/>
    </row>
    <row r="1839" spans="1:4">
      <c r="A1839" s="69" t="s">
        <v>16792</v>
      </c>
      <c r="B1839" s="70" t="s">
        <v>16793</v>
      </c>
      <c r="C1839" s="71" t="s">
        <v>16</v>
      </c>
      <c r="D1839" s="39">
        <v>73.34</v>
      </c>
    </row>
    <row r="1840" spans="1:4">
      <c r="A1840" s="72" t="s">
        <v>16794</v>
      </c>
      <c r="B1840" s="73" t="s">
        <v>16795</v>
      </c>
      <c r="C1840" s="74" t="s">
        <v>16</v>
      </c>
      <c r="D1840" s="40">
        <v>17</v>
      </c>
    </row>
    <row r="1841" spans="1:4">
      <c r="A1841" s="69"/>
      <c r="B1841" s="70"/>
      <c r="C1841" s="71"/>
      <c r="D1841" s="39"/>
    </row>
    <row r="1842" spans="1:4">
      <c r="A1842" s="72" t="s">
        <v>16796</v>
      </c>
      <c r="B1842" s="73" t="s">
        <v>16797</v>
      </c>
      <c r="C1842" s="74" t="s">
        <v>16</v>
      </c>
      <c r="D1842" s="40">
        <v>13.24</v>
      </c>
    </row>
    <row r="1843" spans="1:4">
      <c r="A1843" s="69" t="s">
        <v>16798</v>
      </c>
      <c r="B1843" s="70" t="s">
        <v>16799</v>
      </c>
      <c r="C1843" s="71" t="s">
        <v>16</v>
      </c>
      <c r="D1843" s="39">
        <v>0.2</v>
      </c>
    </row>
    <row r="1844" spans="1:4">
      <c r="A1844" s="72" t="s">
        <v>83543</v>
      </c>
      <c r="B1844" s="73"/>
      <c r="C1844" s="74"/>
      <c r="D1844" s="40">
        <v>5348.86</v>
      </c>
    </row>
    <row r="1845" spans="1:4">
      <c r="A1845" s="69" t="s">
        <v>16800</v>
      </c>
      <c r="B1845" s="70" t="s">
        <v>16801</v>
      </c>
      <c r="C1845" s="71" t="s">
        <v>16</v>
      </c>
      <c r="D1845" s="39">
        <v>10.34</v>
      </c>
    </row>
    <row r="1846" spans="1:4">
      <c r="A1846" s="72"/>
      <c r="B1846" s="73"/>
      <c r="C1846" s="74"/>
      <c r="D1846" s="40"/>
    </row>
    <row r="1847" spans="1:4">
      <c r="A1847" s="69" t="s">
        <v>16802</v>
      </c>
      <c r="B1847" s="70" t="s">
        <v>16803</v>
      </c>
      <c r="C1847" s="71" t="s">
        <v>16</v>
      </c>
      <c r="D1847" s="39">
        <v>86.41</v>
      </c>
    </row>
    <row r="1848" spans="1:4">
      <c r="A1848" s="72"/>
      <c r="B1848" s="73"/>
      <c r="C1848" s="74"/>
      <c r="D1848" s="40"/>
    </row>
    <row r="1849" spans="1:4">
      <c r="A1849" s="69" t="s">
        <v>16804</v>
      </c>
      <c r="B1849" s="70" t="s">
        <v>16805</v>
      </c>
      <c r="C1849" s="71" t="s">
        <v>16</v>
      </c>
      <c r="D1849" s="39">
        <v>85.31</v>
      </c>
    </row>
    <row r="1850" spans="1:4">
      <c r="A1850" s="72"/>
      <c r="B1850" s="73"/>
      <c r="C1850" s="74"/>
      <c r="D1850" s="40"/>
    </row>
    <row r="1851" spans="1:4">
      <c r="A1851" s="69" t="s">
        <v>16806</v>
      </c>
      <c r="B1851" s="70" t="s">
        <v>16807</v>
      </c>
      <c r="C1851" s="71" t="s">
        <v>16</v>
      </c>
      <c r="D1851" s="39">
        <v>37.71</v>
      </c>
    </row>
    <row r="1852" spans="1:4">
      <c r="A1852" s="72" t="s">
        <v>16808</v>
      </c>
      <c r="B1852" s="73" t="s">
        <v>16809</v>
      </c>
      <c r="C1852" s="74" t="s">
        <v>16</v>
      </c>
      <c r="D1852" s="40">
        <v>48.39</v>
      </c>
    </row>
    <row r="1853" spans="1:4">
      <c r="A1853" s="69" t="s">
        <v>16810</v>
      </c>
      <c r="B1853" s="70" t="s">
        <v>16811</v>
      </c>
      <c r="C1853" s="71" t="s">
        <v>16</v>
      </c>
      <c r="D1853" s="39">
        <v>79.27</v>
      </c>
    </row>
    <row r="1854" spans="1:4">
      <c r="A1854" s="72"/>
      <c r="B1854" s="73"/>
      <c r="C1854" s="74"/>
      <c r="D1854" s="40"/>
    </row>
    <row r="1855" spans="1:4">
      <c r="A1855" s="69" t="s">
        <v>16812</v>
      </c>
      <c r="B1855" s="70" t="s">
        <v>16813</v>
      </c>
      <c r="C1855" s="71" t="s">
        <v>16</v>
      </c>
      <c r="D1855" s="39">
        <v>78.010000000000005</v>
      </c>
    </row>
    <row r="1856" spans="1:4">
      <c r="A1856" s="72"/>
      <c r="B1856" s="73"/>
      <c r="C1856" s="74"/>
      <c r="D1856" s="40"/>
    </row>
    <row r="1857" spans="1:4">
      <c r="A1857" s="69" t="s">
        <v>16814</v>
      </c>
      <c r="B1857" s="70" t="s">
        <v>16815</v>
      </c>
      <c r="C1857" s="71" t="s">
        <v>16</v>
      </c>
      <c r="D1857" s="39">
        <v>36.11</v>
      </c>
    </row>
    <row r="1858" spans="1:4">
      <c r="A1858" s="72" t="s">
        <v>16816</v>
      </c>
      <c r="B1858" s="73" t="s">
        <v>16817</v>
      </c>
      <c r="C1858" s="74" t="s">
        <v>16</v>
      </c>
      <c r="D1858" s="40">
        <v>46.61</v>
      </c>
    </row>
    <row r="1859" spans="1:4">
      <c r="A1859" s="69" t="s">
        <v>16818</v>
      </c>
      <c r="B1859" s="70" t="s">
        <v>16819</v>
      </c>
      <c r="C1859" s="71" t="s">
        <v>16</v>
      </c>
      <c r="D1859" s="39">
        <v>102.97</v>
      </c>
    </row>
    <row r="1860" spans="1:4">
      <c r="A1860" s="72"/>
      <c r="B1860" s="73"/>
      <c r="C1860" s="74"/>
      <c r="D1860" s="40"/>
    </row>
    <row r="1861" spans="1:4">
      <c r="A1861" s="69" t="s">
        <v>16820</v>
      </c>
      <c r="B1861" s="70" t="s">
        <v>16821</v>
      </c>
      <c r="C1861" s="71" t="s">
        <v>16</v>
      </c>
      <c r="D1861" s="39">
        <v>104.24</v>
      </c>
    </row>
    <row r="1862" spans="1:4">
      <c r="A1862" s="72"/>
      <c r="B1862" s="73"/>
      <c r="C1862" s="74"/>
      <c r="D1862" s="40"/>
    </row>
    <row r="1863" spans="1:4">
      <c r="A1863" s="69" t="s">
        <v>16822</v>
      </c>
      <c r="B1863" s="70" t="s">
        <v>16823</v>
      </c>
      <c r="C1863" s="71" t="s">
        <v>16</v>
      </c>
      <c r="D1863" s="39">
        <v>40.92</v>
      </c>
    </row>
    <row r="1864" spans="1:4">
      <c r="A1864" s="72" t="s">
        <v>16824</v>
      </c>
      <c r="B1864" s="73" t="s">
        <v>16825</v>
      </c>
      <c r="C1864" s="74" t="s">
        <v>16</v>
      </c>
      <c r="D1864" s="40">
        <v>52.85</v>
      </c>
    </row>
    <row r="1865" spans="1:4">
      <c r="A1865" s="69" t="s">
        <v>16826</v>
      </c>
      <c r="B1865" s="70" t="s">
        <v>16827</v>
      </c>
      <c r="C1865" s="71" t="s">
        <v>10</v>
      </c>
      <c r="D1865" s="39">
        <v>19.399999999999999</v>
      </c>
    </row>
    <row r="1866" spans="1:4">
      <c r="A1866" s="72" t="s">
        <v>83544</v>
      </c>
      <c r="B1866" s="73" t="s">
        <v>83883</v>
      </c>
      <c r="C1866" s="74" t="s">
        <v>10</v>
      </c>
      <c r="D1866" s="40">
        <v>26.3</v>
      </c>
    </row>
    <row r="1867" spans="1:4">
      <c r="A1867" s="69" t="s">
        <v>16828</v>
      </c>
      <c r="B1867" s="70" t="s">
        <v>16829</v>
      </c>
      <c r="C1867" s="71" t="s">
        <v>16</v>
      </c>
      <c r="D1867" s="39">
        <v>89.21</v>
      </c>
    </row>
    <row r="1868" spans="1:4">
      <c r="A1868" s="72"/>
      <c r="B1868" s="73"/>
      <c r="C1868" s="74"/>
      <c r="D1868" s="40"/>
    </row>
    <row r="1869" spans="1:4" ht="21.6">
      <c r="A1869" s="69" t="s">
        <v>16830</v>
      </c>
      <c r="B1869" s="70" t="s">
        <v>83884</v>
      </c>
      <c r="C1869" s="71" t="s">
        <v>16</v>
      </c>
      <c r="D1869" s="39">
        <v>90.06</v>
      </c>
    </row>
    <row r="1870" spans="1:4">
      <c r="A1870" s="72"/>
      <c r="B1870" s="73"/>
      <c r="C1870" s="74"/>
      <c r="D1870" s="40"/>
    </row>
    <row r="1871" spans="1:4" ht="21.6">
      <c r="A1871" s="69" t="s">
        <v>16831</v>
      </c>
      <c r="B1871" s="70" t="s">
        <v>83885</v>
      </c>
      <c r="C1871" s="71" t="s">
        <v>16</v>
      </c>
      <c r="D1871" s="39">
        <v>99.3</v>
      </c>
    </row>
    <row r="1872" spans="1:4">
      <c r="A1872" s="72"/>
      <c r="B1872" s="73"/>
      <c r="C1872" s="74"/>
      <c r="D1872" s="40"/>
    </row>
    <row r="1873" spans="1:4">
      <c r="A1873" s="69" t="s">
        <v>16832</v>
      </c>
      <c r="B1873" s="70" t="s">
        <v>16833</v>
      </c>
      <c r="C1873" s="71" t="s">
        <v>16</v>
      </c>
      <c r="D1873" s="39">
        <v>63.6</v>
      </c>
    </row>
    <row r="1874" spans="1:4">
      <c r="A1874" s="72"/>
      <c r="B1874" s="73"/>
      <c r="C1874" s="74"/>
      <c r="D1874" s="40"/>
    </row>
    <row r="1875" spans="1:4" ht="21.6">
      <c r="A1875" s="69" t="s">
        <v>16834</v>
      </c>
      <c r="B1875" s="70" t="s">
        <v>83886</v>
      </c>
      <c r="C1875" s="71" t="s">
        <v>16</v>
      </c>
      <c r="D1875" s="39">
        <v>68.45</v>
      </c>
    </row>
    <row r="1876" spans="1:4">
      <c r="A1876" s="72"/>
      <c r="B1876" s="73"/>
      <c r="C1876" s="74"/>
      <c r="D1876" s="40"/>
    </row>
    <row r="1877" spans="1:4" ht="21.6">
      <c r="A1877" s="69" t="s">
        <v>16835</v>
      </c>
      <c r="B1877" s="70" t="s">
        <v>83887</v>
      </c>
      <c r="C1877" s="71" t="s">
        <v>16</v>
      </c>
      <c r="D1877" s="39">
        <v>81.69</v>
      </c>
    </row>
    <row r="1878" spans="1:4">
      <c r="A1878" s="72"/>
      <c r="B1878" s="73"/>
      <c r="C1878" s="74"/>
      <c r="D1878" s="40"/>
    </row>
    <row r="1879" spans="1:4">
      <c r="A1879" s="69" t="s">
        <v>16836</v>
      </c>
      <c r="B1879" s="70" t="s">
        <v>16837</v>
      </c>
      <c r="C1879" s="71" t="s">
        <v>16</v>
      </c>
      <c r="D1879" s="39">
        <v>68.650000000000006</v>
      </c>
    </row>
    <row r="1880" spans="1:4">
      <c r="A1880" s="72"/>
      <c r="B1880" s="73"/>
      <c r="C1880" s="74"/>
      <c r="D1880" s="40"/>
    </row>
    <row r="1881" spans="1:4">
      <c r="A1881" s="69" t="s">
        <v>16838</v>
      </c>
      <c r="B1881" s="70" t="s">
        <v>16839</v>
      </c>
      <c r="C1881" s="71" t="s">
        <v>16</v>
      </c>
      <c r="D1881" s="39">
        <v>14.47</v>
      </c>
    </row>
    <row r="1882" spans="1:4">
      <c r="A1882" s="72" t="s">
        <v>16840</v>
      </c>
      <c r="B1882" s="73" t="s">
        <v>16841</v>
      </c>
      <c r="C1882" s="74" t="s">
        <v>10</v>
      </c>
      <c r="D1882" s="40">
        <v>21.44</v>
      </c>
    </row>
    <row r="1883" spans="1:4">
      <c r="A1883" s="69" t="s">
        <v>16843</v>
      </c>
      <c r="B1883" s="70" t="s">
        <v>16844</v>
      </c>
      <c r="C1883" s="71" t="s">
        <v>16</v>
      </c>
      <c r="D1883" s="39">
        <v>119.05</v>
      </c>
    </row>
    <row r="1884" spans="1:4">
      <c r="A1884" s="72" t="s">
        <v>16845</v>
      </c>
      <c r="B1884" s="73" t="s">
        <v>16846</v>
      </c>
      <c r="C1884" s="74" t="s">
        <v>16</v>
      </c>
      <c r="D1884" s="40">
        <v>138.93</v>
      </c>
    </row>
    <row r="1885" spans="1:4">
      <c r="A1885" s="69" t="s">
        <v>16847</v>
      </c>
      <c r="B1885" s="70" t="s">
        <v>16848</v>
      </c>
      <c r="C1885" s="71" t="s">
        <v>16</v>
      </c>
      <c r="D1885" s="39">
        <v>148.24</v>
      </c>
    </row>
    <row r="1886" spans="1:4">
      <c r="A1886" s="72" t="s">
        <v>16849</v>
      </c>
      <c r="B1886" s="73" t="s">
        <v>16850</v>
      </c>
      <c r="C1886" s="74" t="s">
        <v>16</v>
      </c>
      <c r="D1886" s="40">
        <v>150.41</v>
      </c>
    </row>
    <row r="1887" spans="1:4">
      <c r="A1887" s="69"/>
      <c r="B1887" s="70"/>
      <c r="C1887" s="71"/>
      <c r="D1887" s="39"/>
    </row>
    <row r="1888" spans="1:4">
      <c r="A1888" s="72" t="s">
        <v>16851</v>
      </c>
      <c r="B1888" s="73" t="s">
        <v>16852</v>
      </c>
      <c r="C1888" s="74" t="s">
        <v>16</v>
      </c>
      <c r="D1888" s="40">
        <v>116.23</v>
      </c>
    </row>
    <row r="1889" spans="1:4">
      <c r="A1889" s="69" t="s">
        <v>16853</v>
      </c>
      <c r="B1889" s="70" t="s">
        <v>16854</v>
      </c>
      <c r="C1889" s="71" t="s">
        <v>16</v>
      </c>
      <c r="D1889" s="39">
        <v>117.34</v>
      </c>
    </row>
    <row r="1890" spans="1:4">
      <c r="A1890" s="72"/>
      <c r="B1890" s="73"/>
      <c r="C1890" s="74"/>
      <c r="D1890" s="40"/>
    </row>
    <row r="1891" spans="1:4" ht="21.6">
      <c r="A1891" s="69" t="s">
        <v>16855</v>
      </c>
      <c r="B1891" s="70" t="s">
        <v>16856</v>
      </c>
      <c r="C1891" s="71" t="s">
        <v>10</v>
      </c>
      <c r="D1891" s="39">
        <v>20.07</v>
      </c>
    </row>
    <row r="1892" spans="1:4">
      <c r="A1892" s="72"/>
      <c r="B1892" s="73"/>
      <c r="C1892" s="74"/>
      <c r="D1892" s="40"/>
    </row>
    <row r="1893" spans="1:4" ht="21.6">
      <c r="A1893" s="69" t="s">
        <v>16857</v>
      </c>
      <c r="B1893" s="70" t="s">
        <v>16858</v>
      </c>
      <c r="C1893" s="71" t="s">
        <v>10</v>
      </c>
      <c r="D1893" s="39">
        <v>33.93</v>
      </c>
    </row>
    <row r="1894" spans="1:4">
      <c r="A1894" s="72"/>
      <c r="B1894" s="73"/>
      <c r="C1894" s="74"/>
      <c r="D1894" s="40"/>
    </row>
    <row r="1895" spans="1:4" ht="21.6">
      <c r="A1895" s="69" t="s">
        <v>16859</v>
      </c>
      <c r="B1895" s="70" t="s">
        <v>16860</v>
      </c>
      <c r="C1895" s="71" t="s">
        <v>10</v>
      </c>
      <c r="D1895" s="39">
        <v>46.42</v>
      </c>
    </row>
    <row r="1896" spans="1:4">
      <c r="A1896" s="72"/>
      <c r="B1896" s="73"/>
      <c r="C1896" s="74"/>
      <c r="D1896" s="40"/>
    </row>
    <row r="1897" spans="1:4" ht="21.6">
      <c r="A1897" s="69" t="s">
        <v>16861</v>
      </c>
      <c r="B1897" s="70" t="s">
        <v>16862</v>
      </c>
      <c r="C1897" s="71" t="s">
        <v>10</v>
      </c>
      <c r="D1897" s="39">
        <v>66.2</v>
      </c>
    </row>
    <row r="1898" spans="1:4">
      <c r="A1898" s="72"/>
      <c r="B1898" s="73"/>
      <c r="C1898" s="74"/>
      <c r="D1898" s="40"/>
    </row>
    <row r="1899" spans="1:4">
      <c r="A1899" s="69" t="s">
        <v>16863</v>
      </c>
      <c r="B1899" s="70" t="s">
        <v>16864</v>
      </c>
      <c r="C1899" s="71" t="s">
        <v>16</v>
      </c>
      <c r="D1899" s="39">
        <v>173.85</v>
      </c>
    </row>
    <row r="1900" spans="1:4" ht="21.6">
      <c r="A1900" s="72" t="s">
        <v>16842</v>
      </c>
      <c r="B1900" s="73" t="s">
        <v>83888</v>
      </c>
      <c r="C1900" s="74" t="s">
        <v>16</v>
      </c>
      <c r="D1900" s="40">
        <v>240.75</v>
      </c>
    </row>
    <row r="1901" spans="1:4">
      <c r="A1901" s="69"/>
      <c r="B1901" s="70"/>
      <c r="C1901" s="71"/>
      <c r="D1901" s="39"/>
    </row>
    <row r="1902" spans="1:4">
      <c r="A1902" s="72" t="s">
        <v>16865</v>
      </c>
      <c r="B1902" s="73" t="s">
        <v>16866</v>
      </c>
      <c r="C1902" s="74" t="s">
        <v>16</v>
      </c>
      <c r="D1902" s="40">
        <v>53.97</v>
      </c>
    </row>
    <row r="1903" spans="1:4">
      <c r="A1903" s="69"/>
      <c r="B1903" s="70"/>
      <c r="C1903" s="71"/>
      <c r="D1903" s="39"/>
    </row>
    <row r="1904" spans="1:4">
      <c r="A1904" s="72" t="s">
        <v>16867</v>
      </c>
      <c r="B1904" s="73" t="s">
        <v>16868</v>
      </c>
      <c r="C1904" s="74" t="s">
        <v>16</v>
      </c>
      <c r="D1904" s="40">
        <v>49.82</v>
      </c>
    </row>
    <row r="1905" spans="1:4">
      <c r="A1905" s="69"/>
      <c r="B1905" s="70"/>
      <c r="C1905" s="71"/>
      <c r="D1905" s="39"/>
    </row>
    <row r="1906" spans="1:4">
      <c r="A1906" s="72" t="s">
        <v>16869</v>
      </c>
      <c r="B1906" s="73" t="s">
        <v>16870</v>
      </c>
      <c r="C1906" s="74" t="s">
        <v>10</v>
      </c>
      <c r="D1906" s="40">
        <v>19.57</v>
      </c>
    </row>
    <row r="1907" spans="1:4">
      <c r="A1907" s="69" t="s">
        <v>16871</v>
      </c>
      <c r="B1907" s="70" t="s">
        <v>16872</v>
      </c>
      <c r="C1907" s="71" t="s">
        <v>10</v>
      </c>
      <c r="D1907" s="39">
        <v>18.52</v>
      </c>
    </row>
    <row r="1908" spans="1:4">
      <c r="A1908" s="72" t="s">
        <v>16873</v>
      </c>
      <c r="B1908" s="73" t="s">
        <v>16874</v>
      </c>
      <c r="C1908" s="74" t="s">
        <v>16</v>
      </c>
      <c r="D1908" s="40">
        <v>200.33</v>
      </c>
    </row>
    <row r="1909" spans="1:4">
      <c r="A1909" s="69" t="s">
        <v>16875</v>
      </c>
      <c r="B1909" s="70" t="s">
        <v>83889</v>
      </c>
      <c r="C1909" s="71" t="s">
        <v>16</v>
      </c>
      <c r="D1909" s="39">
        <v>120.37</v>
      </c>
    </row>
    <row r="1910" spans="1:4">
      <c r="A1910" s="72" t="s">
        <v>16876</v>
      </c>
      <c r="B1910" s="73" t="s">
        <v>83890</v>
      </c>
      <c r="C1910" s="74" t="s">
        <v>16</v>
      </c>
      <c r="D1910" s="40">
        <v>102.76</v>
      </c>
    </row>
    <row r="1911" spans="1:4">
      <c r="A1911" s="69" t="s">
        <v>16877</v>
      </c>
      <c r="B1911" s="70" t="s">
        <v>83891</v>
      </c>
      <c r="C1911" s="71" t="s">
        <v>16</v>
      </c>
      <c r="D1911" s="39">
        <v>137.25</v>
      </c>
    </row>
    <row r="1912" spans="1:4">
      <c r="A1912" s="72" t="s">
        <v>16878</v>
      </c>
      <c r="B1912" s="73" t="s">
        <v>83892</v>
      </c>
      <c r="C1912" s="74" t="s">
        <v>16</v>
      </c>
      <c r="D1912" s="40">
        <v>119.64</v>
      </c>
    </row>
    <row r="1913" spans="1:4" ht="21.6">
      <c r="A1913" s="69" t="s">
        <v>16879</v>
      </c>
      <c r="B1913" s="70" t="s">
        <v>16880</v>
      </c>
      <c r="C1913" s="71" t="s">
        <v>16</v>
      </c>
      <c r="D1913" s="39">
        <v>9.0299999999999994</v>
      </c>
    </row>
    <row r="1914" spans="1:4">
      <c r="A1914" s="72"/>
      <c r="B1914" s="73"/>
      <c r="C1914" s="74"/>
      <c r="D1914" s="40"/>
    </row>
    <row r="1915" spans="1:4" ht="21.6">
      <c r="A1915" s="69" t="s">
        <v>16881</v>
      </c>
      <c r="B1915" s="70" t="s">
        <v>16882</v>
      </c>
      <c r="C1915" s="71" t="s">
        <v>16</v>
      </c>
      <c r="D1915" s="39">
        <v>6.87</v>
      </c>
    </row>
    <row r="1916" spans="1:4">
      <c r="A1916" s="72"/>
      <c r="B1916" s="73"/>
      <c r="C1916" s="74"/>
      <c r="D1916" s="40"/>
    </row>
    <row r="1917" spans="1:4" ht="21.6">
      <c r="A1917" s="69" t="s">
        <v>16883</v>
      </c>
      <c r="B1917" s="70" t="s">
        <v>16884</v>
      </c>
      <c r="C1917" s="71" t="s">
        <v>16</v>
      </c>
      <c r="D1917" s="39">
        <v>6.69</v>
      </c>
    </row>
    <row r="1918" spans="1:4">
      <c r="A1918" s="72"/>
      <c r="B1918" s="73"/>
      <c r="C1918" s="74"/>
      <c r="D1918" s="40"/>
    </row>
    <row r="1919" spans="1:4" ht="21.6">
      <c r="A1919" s="69" t="s">
        <v>16885</v>
      </c>
      <c r="B1919" s="70" t="s">
        <v>16886</v>
      </c>
      <c r="C1919" s="71" t="s">
        <v>16</v>
      </c>
      <c r="D1919" s="39">
        <v>11.86</v>
      </c>
    </row>
    <row r="1920" spans="1:4">
      <c r="A1920" s="72"/>
      <c r="B1920" s="73"/>
      <c r="C1920" s="74"/>
      <c r="D1920" s="40"/>
    </row>
    <row r="1921" spans="1:4" ht="21.6">
      <c r="A1921" s="69" t="s">
        <v>16887</v>
      </c>
      <c r="B1921" s="70" t="s">
        <v>16888</v>
      </c>
      <c r="C1921" s="71" t="s">
        <v>16</v>
      </c>
      <c r="D1921" s="39">
        <v>7.88</v>
      </c>
    </row>
    <row r="1922" spans="1:4">
      <c r="A1922" s="72"/>
      <c r="B1922" s="73"/>
      <c r="C1922" s="74"/>
      <c r="D1922" s="40"/>
    </row>
    <row r="1923" spans="1:4" ht="21.6">
      <c r="A1923" s="69" t="s">
        <v>16889</v>
      </c>
      <c r="B1923" s="70" t="s">
        <v>16890</v>
      </c>
      <c r="C1923" s="71" t="s">
        <v>16</v>
      </c>
      <c r="D1923" s="39">
        <v>7.41</v>
      </c>
    </row>
    <row r="1924" spans="1:4">
      <c r="A1924" s="72"/>
      <c r="B1924" s="73"/>
      <c r="C1924" s="74"/>
      <c r="D1924" s="40"/>
    </row>
    <row r="1925" spans="1:4" ht="21.6">
      <c r="A1925" s="69" t="s">
        <v>16891</v>
      </c>
      <c r="B1925" s="70" t="s">
        <v>16892</v>
      </c>
      <c r="C1925" s="71" t="s">
        <v>16</v>
      </c>
      <c r="D1925" s="39">
        <v>14.7</v>
      </c>
    </row>
    <row r="1926" spans="1:4">
      <c r="A1926" s="72"/>
      <c r="B1926" s="73"/>
      <c r="C1926" s="74"/>
      <c r="D1926" s="40"/>
    </row>
    <row r="1927" spans="1:4" ht="21.6">
      <c r="A1927" s="69" t="s">
        <v>16893</v>
      </c>
      <c r="B1927" s="70" t="s">
        <v>16894</v>
      </c>
      <c r="C1927" s="71" t="s">
        <v>16</v>
      </c>
      <c r="D1927" s="39">
        <v>8.8800000000000008</v>
      </c>
    </row>
    <row r="1928" spans="1:4">
      <c r="A1928" s="72"/>
      <c r="B1928" s="73"/>
      <c r="C1928" s="74"/>
      <c r="D1928" s="40"/>
    </row>
    <row r="1929" spans="1:4" ht="21.6">
      <c r="A1929" s="69" t="s">
        <v>16895</v>
      </c>
      <c r="B1929" s="70" t="s">
        <v>16896</v>
      </c>
      <c r="C1929" s="71" t="s">
        <v>16</v>
      </c>
      <c r="D1929" s="39">
        <v>8.14</v>
      </c>
    </row>
    <row r="1930" spans="1:4">
      <c r="A1930" s="72"/>
      <c r="B1930" s="73"/>
      <c r="C1930" s="74"/>
      <c r="D1930" s="40"/>
    </row>
    <row r="1931" spans="1:4">
      <c r="A1931" s="69" t="s">
        <v>16897</v>
      </c>
      <c r="B1931" s="70" t="s">
        <v>16898</v>
      </c>
      <c r="C1931" s="71" t="s">
        <v>16</v>
      </c>
      <c r="D1931" s="39">
        <v>8.57</v>
      </c>
    </row>
    <row r="1932" spans="1:4">
      <c r="A1932" s="72" t="s">
        <v>16899</v>
      </c>
      <c r="B1932" s="73" t="s">
        <v>16900</v>
      </c>
      <c r="C1932" s="74" t="s">
        <v>16</v>
      </c>
      <c r="D1932" s="40">
        <v>7.89</v>
      </c>
    </row>
    <row r="1933" spans="1:4">
      <c r="A1933" s="69" t="s">
        <v>16901</v>
      </c>
      <c r="B1933" s="70" t="s">
        <v>16902</v>
      </c>
      <c r="C1933" s="71" t="s">
        <v>16</v>
      </c>
      <c r="D1933" s="39">
        <v>35.93</v>
      </c>
    </row>
    <row r="1934" spans="1:4">
      <c r="A1934" s="72" t="s">
        <v>16903</v>
      </c>
      <c r="B1934" s="73" t="s">
        <v>16904</v>
      </c>
      <c r="C1934" s="74" t="s">
        <v>16</v>
      </c>
      <c r="D1934" s="40">
        <v>38.74</v>
      </c>
    </row>
    <row r="1935" spans="1:4">
      <c r="A1935" s="69" t="s">
        <v>16905</v>
      </c>
      <c r="B1935" s="70" t="s">
        <v>16906</v>
      </c>
      <c r="C1935" s="71" t="s">
        <v>16</v>
      </c>
      <c r="D1935" s="39">
        <v>86.88</v>
      </c>
    </row>
    <row r="1936" spans="1:4">
      <c r="A1936" s="72" t="s">
        <v>16907</v>
      </c>
      <c r="B1936" s="73" t="s">
        <v>16908</v>
      </c>
      <c r="C1936" s="74" t="s">
        <v>16</v>
      </c>
      <c r="D1936" s="40">
        <v>92.31</v>
      </c>
    </row>
    <row r="1937" spans="1:4">
      <c r="A1937" s="69" t="s">
        <v>16909</v>
      </c>
      <c r="B1937" s="70" t="s">
        <v>16910</v>
      </c>
      <c r="C1937" s="71" t="s">
        <v>16</v>
      </c>
      <c r="D1937" s="39">
        <v>111.82</v>
      </c>
    </row>
    <row r="1938" spans="1:4">
      <c r="A1938" s="72" t="s">
        <v>16911</v>
      </c>
      <c r="B1938" s="73" t="s">
        <v>16912</v>
      </c>
      <c r="C1938" s="74" t="s">
        <v>16</v>
      </c>
      <c r="D1938" s="40">
        <v>82.35</v>
      </c>
    </row>
    <row r="1939" spans="1:4">
      <c r="A1939" s="69" t="s">
        <v>16913</v>
      </c>
      <c r="B1939" s="70" t="s">
        <v>16914</v>
      </c>
      <c r="C1939" s="71" t="s">
        <v>16</v>
      </c>
      <c r="D1939" s="39">
        <v>106.34</v>
      </c>
    </row>
    <row r="1940" spans="1:4">
      <c r="A1940" s="72" t="s">
        <v>16915</v>
      </c>
      <c r="B1940" s="73" t="s">
        <v>16916</v>
      </c>
      <c r="C1940" s="74" t="s">
        <v>16</v>
      </c>
      <c r="D1940" s="40">
        <v>110.86</v>
      </c>
    </row>
    <row r="1941" spans="1:4">
      <c r="A1941" s="69" t="s">
        <v>16917</v>
      </c>
      <c r="B1941" s="70" t="s">
        <v>16918</v>
      </c>
      <c r="C1941" s="71" t="s">
        <v>16</v>
      </c>
      <c r="D1941" s="39">
        <v>52.93</v>
      </c>
    </row>
    <row r="1942" spans="1:4">
      <c r="A1942" s="72" t="s">
        <v>16919</v>
      </c>
      <c r="B1942" s="73" t="s">
        <v>16920</v>
      </c>
      <c r="C1942" s="74" t="s">
        <v>16</v>
      </c>
      <c r="D1942" s="40">
        <v>134.88</v>
      </c>
    </row>
    <row r="1943" spans="1:4">
      <c r="A1943" s="69" t="s">
        <v>16921</v>
      </c>
      <c r="B1943" s="70" t="s">
        <v>16922</v>
      </c>
      <c r="C1943" s="71" t="s">
        <v>16</v>
      </c>
      <c r="D1943" s="39">
        <v>104.04</v>
      </c>
    </row>
    <row r="1944" spans="1:4">
      <c r="A1944" s="72" t="s">
        <v>16923</v>
      </c>
      <c r="B1944" s="73" t="s">
        <v>16924</v>
      </c>
      <c r="C1944" s="74" t="s">
        <v>16</v>
      </c>
      <c r="D1944" s="40">
        <v>22.98</v>
      </c>
    </row>
    <row r="1945" spans="1:4">
      <c r="A1945" s="69" t="s">
        <v>16925</v>
      </c>
      <c r="B1945" s="70" t="s">
        <v>16926</v>
      </c>
      <c r="C1945" s="71" t="s">
        <v>16</v>
      </c>
      <c r="D1945" s="39">
        <v>44.58</v>
      </c>
    </row>
    <row r="1946" spans="1:4">
      <c r="A1946" s="72" t="s">
        <v>16927</v>
      </c>
      <c r="B1946" s="73" t="s">
        <v>16928</v>
      </c>
      <c r="C1946" s="74" t="s">
        <v>16</v>
      </c>
      <c r="D1946" s="40">
        <v>497.72</v>
      </c>
    </row>
    <row r="1947" spans="1:4">
      <c r="A1947" s="69" t="s">
        <v>16929</v>
      </c>
      <c r="B1947" s="70" t="s">
        <v>16930</v>
      </c>
      <c r="C1947" s="71" t="s">
        <v>16</v>
      </c>
      <c r="D1947" s="39">
        <v>83.22</v>
      </c>
    </row>
    <row r="1948" spans="1:4">
      <c r="A1948" s="72" t="s">
        <v>83545</v>
      </c>
      <c r="B1948" s="73"/>
      <c r="C1948" s="74"/>
      <c r="D1948" s="40">
        <v>341.99</v>
      </c>
    </row>
    <row r="1949" spans="1:4">
      <c r="A1949" s="69" t="s">
        <v>16931</v>
      </c>
      <c r="B1949" s="70" t="s">
        <v>16932</v>
      </c>
      <c r="C1949" s="71" t="s">
        <v>16</v>
      </c>
      <c r="D1949" s="39">
        <v>10.26</v>
      </c>
    </row>
    <row r="1950" spans="1:4">
      <c r="A1950" s="72"/>
      <c r="B1950" s="73"/>
      <c r="C1950" s="74"/>
      <c r="D1950" s="40"/>
    </row>
    <row r="1951" spans="1:4">
      <c r="A1951" s="69" t="s">
        <v>16933</v>
      </c>
      <c r="B1951" s="70" t="s">
        <v>16934</v>
      </c>
      <c r="C1951" s="71" t="s">
        <v>16</v>
      </c>
      <c r="D1951" s="39">
        <v>7.14</v>
      </c>
    </row>
    <row r="1952" spans="1:4">
      <c r="A1952" s="72" t="s">
        <v>16935</v>
      </c>
      <c r="B1952" s="73" t="s">
        <v>16936</v>
      </c>
      <c r="C1952" s="74" t="s">
        <v>16</v>
      </c>
      <c r="D1952" s="40">
        <v>9.93</v>
      </c>
    </row>
    <row r="1953" spans="1:4" ht="21.6">
      <c r="A1953" s="69" t="s">
        <v>16937</v>
      </c>
      <c r="B1953" s="70" t="s">
        <v>16938</v>
      </c>
      <c r="C1953" s="71" t="s">
        <v>16</v>
      </c>
      <c r="D1953" s="39">
        <v>31.29</v>
      </c>
    </row>
    <row r="1954" spans="1:4">
      <c r="A1954" s="72"/>
      <c r="B1954" s="73"/>
      <c r="C1954" s="74"/>
      <c r="D1954" s="40"/>
    </row>
    <row r="1955" spans="1:4" ht="21.6">
      <c r="A1955" s="69" t="s">
        <v>16939</v>
      </c>
      <c r="B1955" s="70" t="s">
        <v>16940</v>
      </c>
      <c r="C1955" s="71" t="s">
        <v>16</v>
      </c>
      <c r="D1955" s="39">
        <v>30.66</v>
      </c>
    </row>
    <row r="1956" spans="1:4">
      <c r="A1956" s="72"/>
      <c r="B1956" s="73"/>
      <c r="C1956" s="74"/>
      <c r="D1956" s="40"/>
    </row>
    <row r="1957" spans="1:4" ht="21.6">
      <c r="A1957" s="69" t="s">
        <v>16941</v>
      </c>
      <c r="B1957" s="70" t="s">
        <v>16942</v>
      </c>
      <c r="C1957" s="71" t="s">
        <v>16</v>
      </c>
      <c r="D1957" s="39">
        <v>28.98</v>
      </c>
    </row>
    <row r="1958" spans="1:4">
      <c r="A1958" s="72"/>
      <c r="B1958" s="73"/>
      <c r="C1958" s="74"/>
      <c r="D1958" s="40"/>
    </row>
    <row r="1959" spans="1:4">
      <c r="A1959" s="69" t="s">
        <v>16943</v>
      </c>
      <c r="B1959" s="70" t="s">
        <v>16944</v>
      </c>
      <c r="C1959" s="71" t="s">
        <v>16</v>
      </c>
      <c r="D1959" s="39">
        <v>22.49</v>
      </c>
    </row>
    <row r="1960" spans="1:4">
      <c r="A1960" s="72"/>
      <c r="B1960" s="73"/>
      <c r="C1960" s="74"/>
      <c r="D1960" s="40"/>
    </row>
    <row r="1961" spans="1:4">
      <c r="A1961" s="69" t="s">
        <v>16945</v>
      </c>
      <c r="B1961" s="70" t="s">
        <v>16946</v>
      </c>
      <c r="C1961" s="71" t="s">
        <v>16</v>
      </c>
      <c r="D1961" s="39">
        <v>22.62</v>
      </c>
    </row>
    <row r="1962" spans="1:4">
      <c r="A1962" s="72"/>
      <c r="B1962" s="73"/>
      <c r="C1962" s="74"/>
      <c r="D1962" s="40"/>
    </row>
    <row r="1963" spans="1:4">
      <c r="A1963" s="69" t="s">
        <v>16947</v>
      </c>
      <c r="B1963" s="70" t="s">
        <v>16948</v>
      </c>
      <c r="C1963" s="71" t="s">
        <v>16</v>
      </c>
      <c r="D1963" s="39">
        <v>22.26</v>
      </c>
    </row>
    <row r="1964" spans="1:4">
      <c r="A1964" s="72"/>
      <c r="B1964" s="73"/>
      <c r="C1964" s="74"/>
      <c r="D1964" s="40"/>
    </row>
    <row r="1965" spans="1:4">
      <c r="A1965" s="69" t="s">
        <v>16949</v>
      </c>
      <c r="B1965" s="70" t="s">
        <v>16950</v>
      </c>
      <c r="C1965" s="71" t="s">
        <v>16</v>
      </c>
      <c r="D1965" s="39">
        <v>22.03</v>
      </c>
    </row>
    <row r="1966" spans="1:4">
      <c r="A1966" s="72"/>
      <c r="B1966" s="73"/>
      <c r="C1966" s="74"/>
      <c r="D1966" s="40"/>
    </row>
    <row r="1967" spans="1:4">
      <c r="A1967" s="69" t="s">
        <v>16951</v>
      </c>
      <c r="B1967" s="70" t="s">
        <v>16952</v>
      </c>
      <c r="C1967" s="71" t="s">
        <v>16</v>
      </c>
      <c r="D1967" s="39">
        <v>22.39</v>
      </c>
    </row>
    <row r="1968" spans="1:4">
      <c r="A1968" s="72"/>
      <c r="B1968" s="73"/>
      <c r="C1968" s="74"/>
      <c r="D1968" s="40"/>
    </row>
    <row r="1969" spans="1:4">
      <c r="A1969" s="69" t="s">
        <v>16953</v>
      </c>
      <c r="B1969" s="70" t="s">
        <v>16954</v>
      </c>
      <c r="C1969" s="71" t="s">
        <v>16</v>
      </c>
      <c r="D1969" s="39">
        <v>21.68</v>
      </c>
    </row>
    <row r="1970" spans="1:4">
      <c r="A1970" s="72"/>
      <c r="B1970" s="73"/>
      <c r="C1970" s="74"/>
      <c r="D1970" s="40"/>
    </row>
    <row r="1971" spans="1:4" ht="21.6">
      <c r="A1971" s="69" t="s">
        <v>16955</v>
      </c>
      <c r="B1971" s="70" t="s">
        <v>16956</v>
      </c>
      <c r="C1971" s="71" t="s">
        <v>16</v>
      </c>
      <c r="D1971" s="39">
        <v>31.88</v>
      </c>
    </row>
    <row r="1972" spans="1:4">
      <c r="A1972" s="72"/>
      <c r="B1972" s="73"/>
      <c r="C1972" s="74"/>
      <c r="D1972" s="40"/>
    </row>
    <row r="1973" spans="1:4" ht="21.6">
      <c r="A1973" s="69" t="s">
        <v>16957</v>
      </c>
      <c r="B1973" s="70" t="s">
        <v>16958</v>
      </c>
      <c r="C1973" s="71" t="s">
        <v>16</v>
      </c>
      <c r="D1973" s="39">
        <v>30.53</v>
      </c>
    </row>
    <row r="1974" spans="1:4">
      <c r="A1974" s="72"/>
      <c r="B1974" s="73"/>
      <c r="C1974" s="74"/>
      <c r="D1974" s="40"/>
    </row>
    <row r="1975" spans="1:4">
      <c r="A1975" s="69" t="s">
        <v>16959</v>
      </c>
      <c r="B1975" s="70" t="s">
        <v>16960</v>
      </c>
      <c r="C1975" s="71" t="s">
        <v>16</v>
      </c>
      <c r="D1975" s="39">
        <v>27.85</v>
      </c>
    </row>
    <row r="1976" spans="1:4">
      <c r="A1976" s="72"/>
      <c r="B1976" s="73"/>
      <c r="C1976" s="74"/>
      <c r="D1976" s="40"/>
    </row>
    <row r="1977" spans="1:4">
      <c r="A1977" s="69" t="s">
        <v>83546</v>
      </c>
      <c r="B1977" s="70"/>
      <c r="C1977" s="71"/>
      <c r="D1977" s="39">
        <v>1396.41</v>
      </c>
    </row>
    <row r="1978" spans="1:4">
      <c r="A1978" s="72" t="s">
        <v>16961</v>
      </c>
      <c r="B1978" s="73" t="s">
        <v>83893</v>
      </c>
      <c r="C1978" s="74" t="s">
        <v>16</v>
      </c>
      <c r="D1978" s="40">
        <v>91.7</v>
      </c>
    </row>
    <row r="1979" spans="1:4">
      <c r="A1979" s="69"/>
      <c r="B1979" s="70"/>
      <c r="C1979" s="71"/>
      <c r="D1979" s="39"/>
    </row>
    <row r="1980" spans="1:4" ht="21.6">
      <c r="A1980" s="72" t="s">
        <v>16962</v>
      </c>
      <c r="B1980" s="73" t="s">
        <v>83894</v>
      </c>
      <c r="C1980" s="74" t="s">
        <v>16</v>
      </c>
      <c r="D1980" s="40">
        <v>96.86</v>
      </c>
    </row>
    <row r="1981" spans="1:4">
      <c r="A1981" s="69"/>
      <c r="B1981" s="70"/>
      <c r="C1981" s="71"/>
      <c r="D1981" s="39"/>
    </row>
    <row r="1982" spans="1:4" ht="21.6">
      <c r="A1982" s="72" t="s">
        <v>16963</v>
      </c>
      <c r="B1982" s="73" t="s">
        <v>83895</v>
      </c>
      <c r="C1982" s="74" t="s">
        <v>16</v>
      </c>
      <c r="D1982" s="40">
        <v>99.69</v>
      </c>
    </row>
    <row r="1983" spans="1:4">
      <c r="A1983" s="69"/>
      <c r="B1983" s="70"/>
      <c r="C1983" s="71"/>
      <c r="D1983" s="39"/>
    </row>
    <row r="1984" spans="1:4" ht="32.4">
      <c r="A1984" s="72" t="s">
        <v>83547</v>
      </c>
      <c r="B1984" s="73" t="s">
        <v>83896</v>
      </c>
      <c r="C1984" s="74" t="s">
        <v>16</v>
      </c>
      <c r="D1984" s="40">
        <v>71.069999999999993</v>
      </c>
    </row>
    <row r="1985" spans="1:4">
      <c r="A1985" s="69"/>
      <c r="B1985" s="70"/>
      <c r="C1985" s="71"/>
      <c r="D1985" s="39"/>
    </row>
    <row r="1986" spans="1:4">
      <c r="A1986" s="72" t="s">
        <v>16964</v>
      </c>
      <c r="B1986" s="73" t="s">
        <v>16965</v>
      </c>
      <c r="C1986" s="74" t="s">
        <v>16</v>
      </c>
      <c r="D1986" s="40">
        <v>42.31</v>
      </c>
    </row>
    <row r="1987" spans="1:4">
      <c r="A1987" s="69" t="s">
        <v>16966</v>
      </c>
      <c r="B1987" s="70" t="s">
        <v>16967</v>
      </c>
      <c r="C1987" s="71" t="s">
        <v>16</v>
      </c>
      <c r="D1987" s="39">
        <v>55.65</v>
      </c>
    </row>
    <row r="1988" spans="1:4" ht="21.6">
      <c r="A1988" s="72" t="s">
        <v>16968</v>
      </c>
      <c r="B1988" s="73" t="s">
        <v>16969</v>
      </c>
      <c r="C1988" s="74" t="s">
        <v>16</v>
      </c>
      <c r="D1988" s="40">
        <v>30</v>
      </c>
    </row>
    <row r="1989" spans="1:4">
      <c r="A1989" s="69"/>
      <c r="B1989" s="70"/>
      <c r="C1989" s="71"/>
      <c r="D1989" s="39"/>
    </row>
    <row r="1990" spans="1:4" ht="21.6">
      <c r="A1990" s="72" t="s">
        <v>16970</v>
      </c>
      <c r="B1990" s="73" t="s">
        <v>16971</v>
      </c>
      <c r="C1990" s="74" t="s">
        <v>16</v>
      </c>
      <c r="D1990" s="40">
        <v>24</v>
      </c>
    </row>
    <row r="1991" spans="1:4">
      <c r="A1991" s="69"/>
      <c r="B1991" s="70"/>
      <c r="C1991" s="71"/>
      <c r="D1991" s="39"/>
    </row>
    <row r="1992" spans="1:4">
      <c r="A1992" s="72" t="s">
        <v>16972</v>
      </c>
      <c r="B1992" s="73" t="s">
        <v>16973</v>
      </c>
      <c r="C1992" s="74" t="s">
        <v>16</v>
      </c>
      <c r="D1992" s="40">
        <v>131.29</v>
      </c>
    </row>
    <row r="1993" spans="1:4">
      <c r="A1993" s="69" t="s">
        <v>16974</v>
      </c>
      <c r="B1993" s="70" t="s">
        <v>16975</v>
      </c>
      <c r="C1993" s="71" t="s">
        <v>16</v>
      </c>
      <c r="D1993" s="39">
        <v>61.34</v>
      </c>
    </row>
    <row r="1994" spans="1:4">
      <c r="A1994" s="72" t="s">
        <v>16976</v>
      </c>
      <c r="B1994" s="73" t="s">
        <v>16977</v>
      </c>
      <c r="C1994" s="74" t="s">
        <v>16</v>
      </c>
      <c r="D1994" s="40">
        <v>84.5</v>
      </c>
    </row>
    <row r="1995" spans="1:4">
      <c r="A1995" s="69" t="s">
        <v>16978</v>
      </c>
      <c r="B1995" s="70" t="s">
        <v>16979</v>
      </c>
      <c r="C1995" s="71" t="s">
        <v>16</v>
      </c>
      <c r="D1995" s="39">
        <v>50.43</v>
      </c>
    </row>
    <row r="1996" spans="1:4">
      <c r="A1996" s="72" t="s">
        <v>16980</v>
      </c>
      <c r="B1996" s="73" t="s">
        <v>16981</v>
      </c>
      <c r="C1996" s="74" t="s">
        <v>16</v>
      </c>
      <c r="D1996" s="40">
        <v>54.52</v>
      </c>
    </row>
    <row r="1997" spans="1:4">
      <c r="A1997" s="69" t="s">
        <v>16982</v>
      </c>
      <c r="B1997" s="70" t="s">
        <v>16983</v>
      </c>
      <c r="C1997" s="71" t="s">
        <v>16</v>
      </c>
      <c r="D1997" s="39">
        <v>153.9</v>
      </c>
    </row>
    <row r="1998" spans="1:4">
      <c r="A1998" s="72" t="s">
        <v>16984</v>
      </c>
      <c r="B1998" s="73" t="s">
        <v>16985</v>
      </c>
      <c r="C1998" s="74" t="s">
        <v>16</v>
      </c>
      <c r="D1998" s="40">
        <v>58</v>
      </c>
    </row>
    <row r="1999" spans="1:4" ht="21.6">
      <c r="A1999" s="69" t="s">
        <v>16986</v>
      </c>
      <c r="B1999" s="70" t="s">
        <v>16987</v>
      </c>
      <c r="C1999" s="71" t="s">
        <v>16</v>
      </c>
      <c r="D1999" s="39">
        <v>98.5</v>
      </c>
    </row>
    <row r="2000" spans="1:4">
      <c r="A2000" s="72"/>
      <c r="B2000" s="73"/>
      <c r="C2000" s="74"/>
      <c r="D2000" s="40"/>
    </row>
    <row r="2001" spans="1:4">
      <c r="A2001" s="69" t="s">
        <v>16988</v>
      </c>
      <c r="B2001" s="70" t="s">
        <v>16989</v>
      </c>
      <c r="C2001" s="71" t="s">
        <v>16</v>
      </c>
      <c r="D2001" s="39">
        <v>69.67</v>
      </c>
    </row>
    <row r="2002" spans="1:4">
      <c r="A2002" s="72"/>
      <c r="B2002" s="73"/>
      <c r="C2002" s="74"/>
      <c r="D2002" s="40"/>
    </row>
    <row r="2003" spans="1:4">
      <c r="A2003" s="69" t="s">
        <v>16990</v>
      </c>
      <c r="B2003" s="70" t="s">
        <v>16991</v>
      </c>
      <c r="C2003" s="71" t="s">
        <v>16</v>
      </c>
      <c r="D2003" s="39">
        <v>71.73</v>
      </c>
    </row>
    <row r="2004" spans="1:4">
      <c r="A2004" s="72"/>
      <c r="B2004" s="73"/>
      <c r="C2004" s="74"/>
      <c r="D2004" s="40"/>
    </row>
    <row r="2005" spans="1:4">
      <c r="A2005" s="69" t="s">
        <v>16992</v>
      </c>
      <c r="B2005" s="70" t="s">
        <v>16993</v>
      </c>
      <c r="C2005" s="71" t="s">
        <v>16</v>
      </c>
      <c r="D2005" s="39">
        <v>12.02</v>
      </c>
    </row>
    <row r="2006" spans="1:4">
      <c r="A2006" s="72" t="s">
        <v>16994</v>
      </c>
      <c r="B2006" s="73" t="s">
        <v>16995</v>
      </c>
      <c r="C2006" s="74" t="s">
        <v>10</v>
      </c>
      <c r="D2006" s="40">
        <v>15</v>
      </c>
    </row>
    <row r="2007" spans="1:4">
      <c r="A2007" s="69" t="s">
        <v>16996</v>
      </c>
      <c r="B2007" s="70" t="s">
        <v>16997</v>
      </c>
      <c r="C2007" s="71" t="s">
        <v>10</v>
      </c>
      <c r="D2007" s="39">
        <v>15</v>
      </c>
    </row>
    <row r="2008" spans="1:4">
      <c r="A2008" s="72" t="s">
        <v>16998</v>
      </c>
      <c r="B2008" s="73" t="s">
        <v>16999</v>
      </c>
      <c r="C2008" s="74" t="s">
        <v>8</v>
      </c>
      <c r="D2008" s="40">
        <v>9.23</v>
      </c>
    </row>
    <row r="2009" spans="1:4">
      <c r="A2009" s="69" t="s">
        <v>62291</v>
      </c>
      <c r="B2009" s="70"/>
      <c r="C2009" s="71"/>
      <c r="D2009" s="39">
        <v>11941.53</v>
      </c>
    </row>
    <row r="2010" spans="1:4">
      <c r="A2010" s="72" t="s">
        <v>83548</v>
      </c>
      <c r="B2010" s="73"/>
      <c r="C2010" s="74"/>
      <c r="D2010" s="40">
        <v>9682.36</v>
      </c>
    </row>
    <row r="2011" spans="1:4">
      <c r="A2011" s="69" t="s">
        <v>17000</v>
      </c>
      <c r="B2011" s="70" t="s">
        <v>17001</v>
      </c>
      <c r="C2011" s="71" t="s">
        <v>16</v>
      </c>
      <c r="D2011" s="39">
        <v>40.19</v>
      </c>
    </row>
    <row r="2012" spans="1:4" ht="21.6">
      <c r="A2012" s="72" t="s">
        <v>17002</v>
      </c>
      <c r="B2012" s="73" t="s">
        <v>83897</v>
      </c>
      <c r="C2012" s="74" t="s">
        <v>16</v>
      </c>
      <c r="D2012" s="40">
        <v>83.85</v>
      </c>
    </row>
    <row r="2013" spans="1:4">
      <c r="A2013" s="69"/>
      <c r="B2013" s="70"/>
      <c r="C2013" s="71"/>
      <c r="D2013" s="39"/>
    </row>
    <row r="2014" spans="1:4" ht="21.6">
      <c r="A2014" s="72" t="s">
        <v>17003</v>
      </c>
      <c r="B2014" s="73" t="s">
        <v>83898</v>
      </c>
      <c r="C2014" s="74" t="s">
        <v>16</v>
      </c>
      <c r="D2014" s="40">
        <v>93.09</v>
      </c>
    </row>
    <row r="2015" spans="1:4">
      <c r="A2015" s="69"/>
      <c r="B2015" s="70"/>
      <c r="C2015" s="71"/>
      <c r="D2015" s="39"/>
    </row>
    <row r="2016" spans="1:4" ht="21.6">
      <c r="A2016" s="72" t="s">
        <v>17004</v>
      </c>
      <c r="B2016" s="73" t="s">
        <v>83899</v>
      </c>
      <c r="C2016" s="74" t="s">
        <v>16</v>
      </c>
      <c r="D2016" s="40">
        <v>64.72</v>
      </c>
    </row>
    <row r="2017" spans="1:4">
      <c r="A2017" s="69"/>
      <c r="B2017" s="70"/>
      <c r="C2017" s="71"/>
      <c r="D2017" s="39"/>
    </row>
    <row r="2018" spans="1:4" ht="21.6">
      <c r="A2018" s="72" t="s">
        <v>17005</v>
      </c>
      <c r="B2018" s="73" t="s">
        <v>83900</v>
      </c>
      <c r="C2018" s="74" t="s">
        <v>16</v>
      </c>
      <c r="D2018" s="40">
        <v>77.959999999999994</v>
      </c>
    </row>
    <row r="2019" spans="1:4">
      <c r="A2019" s="69"/>
      <c r="B2019" s="70"/>
      <c r="C2019" s="71"/>
      <c r="D2019" s="39"/>
    </row>
    <row r="2020" spans="1:4">
      <c r="A2020" s="72" t="s">
        <v>17006</v>
      </c>
      <c r="B2020" s="73" t="s">
        <v>17007</v>
      </c>
      <c r="C2020" s="74" t="s">
        <v>16</v>
      </c>
      <c r="D2020" s="40">
        <v>768.03</v>
      </c>
    </row>
    <row r="2021" spans="1:4">
      <c r="A2021" s="69"/>
      <c r="B2021" s="70"/>
      <c r="C2021" s="71"/>
      <c r="D2021" s="39"/>
    </row>
    <row r="2022" spans="1:4">
      <c r="A2022" s="72" t="s">
        <v>17008</v>
      </c>
      <c r="B2022" s="73" t="s">
        <v>17009</v>
      </c>
      <c r="C2022" s="74" t="s">
        <v>6</v>
      </c>
      <c r="D2022" s="40">
        <v>335.19</v>
      </c>
    </row>
    <row r="2023" spans="1:4">
      <c r="A2023" s="69" t="s">
        <v>17010</v>
      </c>
      <c r="B2023" s="70" t="s">
        <v>17011</v>
      </c>
      <c r="C2023" s="71" t="s">
        <v>10</v>
      </c>
      <c r="D2023" s="39">
        <v>13.59</v>
      </c>
    </row>
    <row r="2024" spans="1:4">
      <c r="A2024" s="72" t="s">
        <v>17012</v>
      </c>
      <c r="B2024" s="73" t="s">
        <v>17013</v>
      </c>
      <c r="C2024" s="74" t="s">
        <v>10</v>
      </c>
      <c r="D2024" s="40">
        <v>32.17</v>
      </c>
    </row>
    <row r="2025" spans="1:4">
      <c r="A2025" s="69" t="s">
        <v>17014</v>
      </c>
      <c r="B2025" s="70" t="s">
        <v>17015</v>
      </c>
      <c r="C2025" s="71" t="s">
        <v>10</v>
      </c>
      <c r="D2025" s="39">
        <v>90.84</v>
      </c>
    </row>
    <row r="2026" spans="1:4">
      <c r="A2026" s="72" t="s">
        <v>17016</v>
      </c>
      <c r="B2026" s="73" t="s">
        <v>17017</v>
      </c>
      <c r="C2026" s="74" t="s">
        <v>10</v>
      </c>
      <c r="D2026" s="40">
        <v>83.11</v>
      </c>
    </row>
    <row r="2027" spans="1:4">
      <c r="A2027" s="69" t="s">
        <v>17018</v>
      </c>
      <c r="B2027" s="70" t="s">
        <v>17019</v>
      </c>
      <c r="C2027" s="71" t="s">
        <v>10</v>
      </c>
      <c r="D2027" s="39">
        <v>97.31</v>
      </c>
    </row>
    <row r="2028" spans="1:4">
      <c r="A2028" s="72" t="s">
        <v>17020</v>
      </c>
      <c r="B2028" s="73" t="s">
        <v>5090</v>
      </c>
      <c r="C2028" s="74" t="s">
        <v>10</v>
      </c>
      <c r="D2028" s="40">
        <v>63.28</v>
      </c>
    </row>
    <row r="2029" spans="1:4">
      <c r="A2029" s="69" t="s">
        <v>17021</v>
      </c>
      <c r="B2029" s="70" t="s">
        <v>17022</v>
      </c>
      <c r="C2029" s="71" t="s">
        <v>10</v>
      </c>
      <c r="D2029" s="39">
        <v>45.84</v>
      </c>
    </row>
    <row r="2030" spans="1:4">
      <c r="A2030" s="72" t="s">
        <v>17023</v>
      </c>
      <c r="B2030" s="73" t="s">
        <v>17024</v>
      </c>
      <c r="C2030" s="74" t="s">
        <v>10</v>
      </c>
      <c r="D2030" s="40">
        <v>76.52</v>
      </c>
    </row>
    <row r="2031" spans="1:4">
      <c r="A2031" s="69" t="s">
        <v>17025</v>
      </c>
      <c r="B2031" s="70" t="s">
        <v>17026</v>
      </c>
      <c r="C2031" s="71" t="s">
        <v>16</v>
      </c>
      <c r="D2031" s="39">
        <v>19.93</v>
      </c>
    </row>
    <row r="2032" spans="1:4">
      <c r="A2032" s="72" t="s">
        <v>17027</v>
      </c>
      <c r="B2032" s="73" t="s">
        <v>17028</v>
      </c>
      <c r="C2032" s="74" t="s">
        <v>16</v>
      </c>
      <c r="D2032" s="40">
        <v>484.65</v>
      </c>
    </row>
    <row r="2033" spans="1:4">
      <c r="A2033" s="69"/>
      <c r="B2033" s="70"/>
      <c r="C2033" s="71"/>
      <c r="D2033" s="39"/>
    </row>
    <row r="2034" spans="1:4">
      <c r="A2034" s="72" t="s">
        <v>17029</v>
      </c>
      <c r="B2034" s="73" t="s">
        <v>17030</v>
      </c>
      <c r="C2034" s="74" t="s">
        <v>16</v>
      </c>
      <c r="D2034" s="40">
        <v>314.39999999999998</v>
      </c>
    </row>
    <row r="2035" spans="1:4">
      <c r="A2035" s="69"/>
      <c r="B2035" s="70"/>
      <c r="C2035" s="71"/>
      <c r="D2035" s="39"/>
    </row>
    <row r="2036" spans="1:4">
      <c r="A2036" s="72" t="s">
        <v>17031</v>
      </c>
      <c r="B2036" s="73" t="s">
        <v>17032</v>
      </c>
      <c r="C2036" s="74" t="s">
        <v>16</v>
      </c>
      <c r="D2036" s="40">
        <v>384.84</v>
      </c>
    </row>
    <row r="2037" spans="1:4">
      <c r="A2037" s="69"/>
      <c r="B2037" s="70"/>
      <c r="C2037" s="71"/>
      <c r="D2037" s="39"/>
    </row>
    <row r="2038" spans="1:4">
      <c r="A2038" s="72" t="s">
        <v>17033</v>
      </c>
      <c r="B2038" s="73" t="s">
        <v>17034</v>
      </c>
      <c r="C2038" s="74" t="s">
        <v>16</v>
      </c>
      <c r="D2038" s="40">
        <v>427.11</v>
      </c>
    </row>
    <row r="2039" spans="1:4">
      <c r="A2039" s="69"/>
      <c r="B2039" s="70"/>
      <c r="C2039" s="71"/>
      <c r="D2039" s="39"/>
    </row>
    <row r="2040" spans="1:4">
      <c r="A2040" s="72" t="s">
        <v>17035</v>
      </c>
      <c r="B2040" s="73" t="s">
        <v>17036</v>
      </c>
      <c r="C2040" s="74" t="s">
        <v>16</v>
      </c>
      <c r="D2040" s="40">
        <v>1.32</v>
      </c>
    </row>
    <row r="2041" spans="1:4">
      <c r="A2041" s="69" t="s">
        <v>17037</v>
      </c>
      <c r="B2041" s="70" t="s">
        <v>17038</v>
      </c>
      <c r="C2041" s="71" t="s">
        <v>16</v>
      </c>
      <c r="D2041" s="39">
        <v>75.040000000000006</v>
      </c>
    </row>
    <row r="2042" spans="1:4">
      <c r="A2042" s="72" t="s">
        <v>17039</v>
      </c>
      <c r="B2042" s="73" t="s">
        <v>17040</v>
      </c>
      <c r="C2042" s="74" t="s">
        <v>16</v>
      </c>
      <c r="D2042" s="40">
        <v>21.28</v>
      </c>
    </row>
    <row r="2043" spans="1:4">
      <c r="A2043" s="69" t="s">
        <v>17041</v>
      </c>
      <c r="B2043" s="70" t="s">
        <v>17042</v>
      </c>
      <c r="C2043" s="71" t="s">
        <v>6</v>
      </c>
      <c r="D2043" s="39">
        <v>283.47000000000003</v>
      </c>
    </row>
    <row r="2044" spans="1:4">
      <c r="A2044" s="72"/>
      <c r="B2044" s="73"/>
      <c r="C2044" s="74"/>
      <c r="D2044" s="40"/>
    </row>
    <row r="2045" spans="1:4">
      <c r="A2045" s="69" t="s">
        <v>17043</v>
      </c>
      <c r="B2045" s="70" t="s">
        <v>17044</v>
      </c>
      <c r="C2045" s="71" t="s">
        <v>16</v>
      </c>
      <c r="D2045" s="39">
        <v>80.59</v>
      </c>
    </row>
    <row r="2046" spans="1:4">
      <c r="A2046" s="72" t="s">
        <v>17045</v>
      </c>
      <c r="B2046" s="73" t="s">
        <v>17046</v>
      </c>
      <c r="C2046" s="74" t="s">
        <v>16</v>
      </c>
      <c r="D2046" s="40">
        <v>111.2</v>
      </c>
    </row>
    <row r="2047" spans="1:4">
      <c r="A2047" s="69" t="s">
        <v>17047</v>
      </c>
      <c r="B2047" s="70" t="s">
        <v>17048</v>
      </c>
      <c r="C2047" s="71" t="s">
        <v>16</v>
      </c>
      <c r="D2047" s="39">
        <v>180.92</v>
      </c>
    </row>
    <row r="2048" spans="1:4">
      <c r="A2048" s="72" t="s">
        <v>17049</v>
      </c>
      <c r="B2048" s="73" t="s">
        <v>17050</v>
      </c>
      <c r="C2048" s="74" t="s">
        <v>16</v>
      </c>
      <c r="D2048" s="40">
        <v>115.46</v>
      </c>
    </row>
    <row r="2049" spans="1:4">
      <c r="A2049" s="69" t="s">
        <v>17051</v>
      </c>
      <c r="B2049" s="70" t="s">
        <v>17052</v>
      </c>
      <c r="C2049" s="71" t="s">
        <v>10</v>
      </c>
      <c r="D2049" s="39">
        <v>59.96</v>
      </c>
    </row>
    <row r="2050" spans="1:4">
      <c r="A2050" s="72" t="s">
        <v>17053</v>
      </c>
      <c r="B2050" s="73" t="s">
        <v>17054</v>
      </c>
      <c r="C2050" s="74" t="s">
        <v>10</v>
      </c>
      <c r="D2050" s="40">
        <v>35.18</v>
      </c>
    </row>
    <row r="2051" spans="1:4">
      <c r="A2051" s="69" t="s">
        <v>17055</v>
      </c>
      <c r="B2051" s="70" t="s">
        <v>17056</v>
      </c>
      <c r="C2051" s="71" t="s">
        <v>10</v>
      </c>
      <c r="D2051" s="39">
        <v>58.3</v>
      </c>
    </row>
    <row r="2052" spans="1:4">
      <c r="A2052" s="72" t="s">
        <v>17057</v>
      </c>
      <c r="B2052" s="73" t="s">
        <v>13893</v>
      </c>
      <c r="C2052" s="74" t="s">
        <v>16</v>
      </c>
      <c r="D2052" s="40">
        <v>111.05</v>
      </c>
    </row>
    <row r="2053" spans="1:4">
      <c r="A2053" s="69" t="s">
        <v>17058</v>
      </c>
      <c r="B2053" s="70" t="s">
        <v>17059</v>
      </c>
      <c r="C2053" s="71" t="s">
        <v>10</v>
      </c>
      <c r="D2053" s="39">
        <v>36.19</v>
      </c>
    </row>
    <row r="2054" spans="1:4">
      <c r="A2054" s="72" t="s">
        <v>17060</v>
      </c>
      <c r="B2054" s="73" t="s">
        <v>17061</v>
      </c>
      <c r="C2054" s="74" t="s">
        <v>16</v>
      </c>
      <c r="D2054" s="40">
        <v>131.86000000000001</v>
      </c>
    </row>
    <row r="2055" spans="1:4">
      <c r="A2055" s="69" t="s">
        <v>17062</v>
      </c>
      <c r="B2055" s="70" t="s">
        <v>17063</v>
      </c>
      <c r="C2055" s="71" t="s">
        <v>16</v>
      </c>
      <c r="D2055" s="39">
        <v>35.909999999999997</v>
      </c>
    </row>
    <row r="2056" spans="1:4">
      <c r="A2056" s="72" t="s">
        <v>17064</v>
      </c>
      <c r="B2056" s="73" t="s">
        <v>17065</v>
      </c>
      <c r="C2056" s="74" t="s">
        <v>16</v>
      </c>
      <c r="D2056" s="40">
        <v>36.47</v>
      </c>
    </row>
    <row r="2057" spans="1:4">
      <c r="A2057" s="69"/>
      <c r="B2057" s="70"/>
      <c r="C2057" s="71"/>
      <c r="D2057" s="39"/>
    </row>
    <row r="2058" spans="1:4" ht="21.6">
      <c r="A2058" s="72" t="s">
        <v>17066</v>
      </c>
      <c r="B2058" s="73" t="s">
        <v>17067</v>
      </c>
      <c r="C2058" s="74" t="s">
        <v>16</v>
      </c>
      <c r="D2058" s="40">
        <v>38.81</v>
      </c>
    </row>
    <row r="2059" spans="1:4">
      <c r="A2059" s="69"/>
      <c r="B2059" s="70"/>
      <c r="C2059" s="71"/>
      <c r="D2059" s="39"/>
    </row>
    <row r="2060" spans="1:4">
      <c r="A2060" s="72" t="s">
        <v>17068</v>
      </c>
      <c r="B2060" s="73" t="s">
        <v>17069</v>
      </c>
      <c r="C2060" s="74" t="s">
        <v>16</v>
      </c>
      <c r="D2060" s="40">
        <v>37.619999999999997</v>
      </c>
    </row>
    <row r="2061" spans="1:4">
      <c r="A2061" s="69" t="s">
        <v>17070</v>
      </c>
      <c r="B2061" s="70" t="s">
        <v>17071</v>
      </c>
      <c r="C2061" s="71" t="s">
        <v>16</v>
      </c>
      <c r="D2061" s="39">
        <v>153.69</v>
      </c>
    </row>
    <row r="2062" spans="1:4">
      <c r="A2062" s="72" t="s">
        <v>17078</v>
      </c>
      <c r="B2062" s="73" t="s">
        <v>17079</v>
      </c>
      <c r="C2062" s="74" t="s">
        <v>16</v>
      </c>
      <c r="D2062" s="40">
        <v>103.64</v>
      </c>
    </row>
    <row r="2063" spans="1:4" ht="21.6">
      <c r="A2063" s="69" t="s">
        <v>83549</v>
      </c>
      <c r="B2063" s="70" t="s">
        <v>83901</v>
      </c>
      <c r="C2063" s="71" t="s">
        <v>16</v>
      </c>
      <c r="D2063" s="39">
        <v>222.7</v>
      </c>
    </row>
    <row r="2064" spans="1:4">
      <c r="A2064" s="72"/>
      <c r="B2064" s="73"/>
      <c r="C2064" s="74"/>
      <c r="D2064" s="40"/>
    </row>
    <row r="2065" spans="1:4">
      <c r="A2065" s="69" t="s">
        <v>17072</v>
      </c>
      <c r="B2065" s="70" t="s">
        <v>17073</v>
      </c>
      <c r="C2065" s="71" t="s">
        <v>16</v>
      </c>
      <c r="D2065" s="39">
        <v>226.06</v>
      </c>
    </row>
    <row r="2066" spans="1:4">
      <c r="A2066" s="72" t="s">
        <v>17074</v>
      </c>
      <c r="B2066" s="73" t="s">
        <v>17075</v>
      </c>
      <c r="C2066" s="74" t="s">
        <v>16</v>
      </c>
      <c r="D2066" s="40">
        <v>78.98</v>
      </c>
    </row>
    <row r="2067" spans="1:4">
      <c r="A2067" s="69" t="s">
        <v>17076</v>
      </c>
      <c r="B2067" s="70" t="s">
        <v>17077</v>
      </c>
      <c r="C2067" s="71" t="s">
        <v>16</v>
      </c>
      <c r="D2067" s="39">
        <v>98.29</v>
      </c>
    </row>
    <row r="2068" spans="1:4">
      <c r="A2068" s="72" t="s">
        <v>17080</v>
      </c>
      <c r="B2068" s="73" t="s">
        <v>17081</v>
      </c>
      <c r="C2068" s="74" t="s">
        <v>16</v>
      </c>
      <c r="D2068" s="40">
        <v>83.01</v>
      </c>
    </row>
    <row r="2069" spans="1:4">
      <c r="A2069" s="69" t="s">
        <v>17082</v>
      </c>
      <c r="B2069" s="70" t="s">
        <v>17083</v>
      </c>
      <c r="C2069" s="71" t="s">
        <v>6</v>
      </c>
      <c r="D2069" s="39">
        <v>441.99</v>
      </c>
    </row>
    <row r="2070" spans="1:4">
      <c r="A2070" s="72" t="s">
        <v>17084</v>
      </c>
      <c r="B2070" s="73" t="s">
        <v>17085</v>
      </c>
      <c r="C2070" s="74" t="s">
        <v>16</v>
      </c>
      <c r="D2070" s="40">
        <v>43.6</v>
      </c>
    </row>
    <row r="2071" spans="1:4">
      <c r="A2071" s="69" t="s">
        <v>17086</v>
      </c>
      <c r="B2071" s="70" t="s">
        <v>17087</v>
      </c>
      <c r="C2071" s="71" t="s">
        <v>16</v>
      </c>
      <c r="D2071" s="39">
        <v>30.58</v>
      </c>
    </row>
    <row r="2072" spans="1:4">
      <c r="A2072" s="72" t="s">
        <v>17088</v>
      </c>
      <c r="B2072" s="73" t="s">
        <v>17089</v>
      </c>
      <c r="C2072" s="74" t="s">
        <v>16</v>
      </c>
      <c r="D2072" s="40">
        <v>55.97</v>
      </c>
    </row>
    <row r="2073" spans="1:4" ht="21.6">
      <c r="A2073" s="69" t="s">
        <v>17090</v>
      </c>
      <c r="B2073" s="70" t="s">
        <v>83902</v>
      </c>
      <c r="C2073" s="71" t="s">
        <v>16</v>
      </c>
      <c r="D2073" s="39">
        <v>235.12</v>
      </c>
    </row>
    <row r="2074" spans="1:4">
      <c r="A2074" s="72"/>
      <c r="B2074" s="73"/>
      <c r="C2074" s="74"/>
      <c r="D2074" s="40"/>
    </row>
    <row r="2075" spans="1:4">
      <c r="A2075" s="69" t="s">
        <v>17091</v>
      </c>
      <c r="B2075" s="70" t="s">
        <v>17092</v>
      </c>
      <c r="C2075" s="71" t="s">
        <v>16</v>
      </c>
      <c r="D2075" s="39">
        <v>48.77</v>
      </c>
    </row>
    <row r="2076" spans="1:4">
      <c r="A2076" s="72" t="s">
        <v>17093</v>
      </c>
      <c r="B2076" s="73" t="s">
        <v>17094</v>
      </c>
      <c r="C2076" s="74" t="s">
        <v>16</v>
      </c>
      <c r="D2076" s="40">
        <v>60.97</v>
      </c>
    </row>
    <row r="2077" spans="1:4" ht="21.6">
      <c r="A2077" s="69" t="s">
        <v>17095</v>
      </c>
      <c r="B2077" s="70" t="s">
        <v>17096</v>
      </c>
      <c r="C2077" s="71" t="s">
        <v>16</v>
      </c>
      <c r="D2077" s="39">
        <v>176.59</v>
      </c>
    </row>
    <row r="2078" spans="1:4">
      <c r="A2078" s="72"/>
      <c r="B2078" s="73"/>
      <c r="C2078" s="74"/>
      <c r="D2078" s="40"/>
    </row>
    <row r="2079" spans="1:4">
      <c r="A2079" s="69" t="s">
        <v>17097</v>
      </c>
      <c r="B2079" s="70" t="s">
        <v>17098</v>
      </c>
      <c r="C2079" s="71" t="s">
        <v>16</v>
      </c>
      <c r="D2079" s="39">
        <v>217.98</v>
      </c>
    </row>
    <row r="2080" spans="1:4">
      <c r="A2080" s="72" t="s">
        <v>17099</v>
      </c>
      <c r="B2080" s="73" t="s">
        <v>13902</v>
      </c>
      <c r="C2080" s="74" t="s">
        <v>16</v>
      </c>
      <c r="D2080" s="40">
        <v>12.67</v>
      </c>
    </row>
    <row r="2081" spans="1:4">
      <c r="A2081" s="69" t="s">
        <v>17100</v>
      </c>
      <c r="B2081" s="70" t="s">
        <v>17101</v>
      </c>
      <c r="C2081" s="71" t="s">
        <v>16</v>
      </c>
      <c r="D2081" s="39">
        <v>45.78</v>
      </c>
    </row>
    <row r="2082" spans="1:4">
      <c r="A2082" s="72" t="s">
        <v>17102</v>
      </c>
      <c r="B2082" s="73" t="s">
        <v>17103</v>
      </c>
      <c r="C2082" s="74" t="s">
        <v>16</v>
      </c>
      <c r="D2082" s="40">
        <v>44.68</v>
      </c>
    </row>
    <row r="2083" spans="1:4">
      <c r="A2083" s="69" t="s">
        <v>17104</v>
      </c>
      <c r="B2083" s="70" t="s">
        <v>83903</v>
      </c>
      <c r="C2083" s="71" t="s">
        <v>16</v>
      </c>
      <c r="D2083" s="39">
        <v>114.16</v>
      </c>
    </row>
    <row r="2084" spans="1:4">
      <c r="A2084" s="72" t="s">
        <v>17105</v>
      </c>
      <c r="B2084" s="73" t="s">
        <v>83904</v>
      </c>
      <c r="C2084" s="74" t="s">
        <v>16</v>
      </c>
      <c r="D2084" s="40">
        <v>99.04</v>
      </c>
    </row>
    <row r="2085" spans="1:4">
      <c r="A2085" s="69" t="s">
        <v>17106</v>
      </c>
      <c r="B2085" s="70" t="s">
        <v>83905</v>
      </c>
      <c r="C2085" s="71" t="s">
        <v>16</v>
      </c>
      <c r="D2085" s="39">
        <v>115.91</v>
      </c>
    </row>
    <row r="2086" spans="1:4">
      <c r="A2086" s="72" t="s">
        <v>17107</v>
      </c>
      <c r="B2086" s="73" t="s">
        <v>17108</v>
      </c>
      <c r="C2086" s="74" t="s">
        <v>16</v>
      </c>
      <c r="D2086" s="40">
        <v>131.04</v>
      </c>
    </row>
    <row r="2087" spans="1:4">
      <c r="A2087" s="69" t="s">
        <v>17109</v>
      </c>
      <c r="B2087" s="70" t="s">
        <v>17110</v>
      </c>
      <c r="C2087" s="71" t="s">
        <v>16</v>
      </c>
      <c r="D2087" s="39">
        <v>38.54</v>
      </c>
    </row>
    <row r="2088" spans="1:4">
      <c r="A2088" s="72" t="s">
        <v>17111</v>
      </c>
      <c r="B2088" s="73" t="s">
        <v>17112</v>
      </c>
      <c r="C2088" s="74" t="s">
        <v>16</v>
      </c>
      <c r="D2088" s="40">
        <v>20.29</v>
      </c>
    </row>
    <row r="2089" spans="1:4">
      <c r="A2089" s="69"/>
      <c r="B2089" s="70"/>
      <c r="C2089" s="71"/>
      <c r="D2089" s="39"/>
    </row>
    <row r="2090" spans="1:4">
      <c r="A2090" s="72" t="s">
        <v>17113</v>
      </c>
      <c r="B2090" s="73" t="s">
        <v>17114</v>
      </c>
      <c r="C2090" s="74" t="s">
        <v>16</v>
      </c>
      <c r="D2090" s="40">
        <v>18.62</v>
      </c>
    </row>
    <row r="2091" spans="1:4">
      <c r="A2091" s="69"/>
      <c r="B2091" s="70"/>
      <c r="C2091" s="71"/>
      <c r="D2091" s="39"/>
    </row>
    <row r="2092" spans="1:4">
      <c r="A2092" s="72" t="s">
        <v>17115</v>
      </c>
      <c r="B2092" s="73" t="s">
        <v>17116</v>
      </c>
      <c r="C2092" s="74" t="s">
        <v>16</v>
      </c>
      <c r="D2092" s="40">
        <v>17.61</v>
      </c>
    </row>
    <row r="2093" spans="1:4">
      <c r="A2093" s="69"/>
      <c r="B2093" s="70"/>
      <c r="C2093" s="71"/>
      <c r="D2093" s="39"/>
    </row>
    <row r="2094" spans="1:4" ht="21.6">
      <c r="A2094" s="72" t="s">
        <v>17117</v>
      </c>
      <c r="B2094" s="73" t="s">
        <v>17118</v>
      </c>
      <c r="C2094" s="74" t="s">
        <v>16</v>
      </c>
      <c r="D2094" s="40">
        <v>22.3</v>
      </c>
    </row>
    <row r="2095" spans="1:4">
      <c r="A2095" s="69"/>
      <c r="B2095" s="70"/>
      <c r="C2095" s="71"/>
      <c r="D2095" s="39"/>
    </row>
    <row r="2096" spans="1:4" ht="21.6">
      <c r="A2096" s="72" t="s">
        <v>17119</v>
      </c>
      <c r="B2096" s="73" t="s">
        <v>17120</v>
      </c>
      <c r="C2096" s="74" t="s">
        <v>10</v>
      </c>
      <c r="D2096" s="40">
        <v>6.3</v>
      </c>
    </row>
    <row r="2097" spans="1:4">
      <c r="A2097" s="69"/>
      <c r="B2097" s="70"/>
      <c r="C2097" s="71"/>
      <c r="D2097" s="39"/>
    </row>
    <row r="2098" spans="1:4" ht="21.6">
      <c r="A2098" s="72" t="s">
        <v>17121</v>
      </c>
      <c r="B2098" s="73" t="s">
        <v>17122</v>
      </c>
      <c r="C2098" s="74" t="s">
        <v>10</v>
      </c>
      <c r="D2098" s="40">
        <v>3.78</v>
      </c>
    </row>
    <row r="2099" spans="1:4">
      <c r="A2099" s="69"/>
      <c r="B2099" s="70"/>
      <c r="C2099" s="71"/>
      <c r="D2099" s="39"/>
    </row>
    <row r="2100" spans="1:4">
      <c r="A2100" s="72" t="s">
        <v>17123</v>
      </c>
      <c r="B2100" s="73" t="s">
        <v>17124</v>
      </c>
      <c r="C2100" s="74" t="s">
        <v>16</v>
      </c>
      <c r="D2100" s="40">
        <v>102.56</v>
      </c>
    </row>
    <row r="2101" spans="1:4">
      <c r="A2101" s="69" t="s">
        <v>17125</v>
      </c>
      <c r="B2101" s="70" t="s">
        <v>17126</v>
      </c>
      <c r="C2101" s="71" t="s">
        <v>16</v>
      </c>
      <c r="D2101" s="39">
        <v>172.4</v>
      </c>
    </row>
    <row r="2102" spans="1:4">
      <c r="A2102" s="72" t="s">
        <v>17127</v>
      </c>
      <c r="B2102" s="73" t="s">
        <v>17128</v>
      </c>
      <c r="C2102" s="74" t="s">
        <v>10</v>
      </c>
      <c r="D2102" s="40">
        <v>6.61</v>
      </c>
    </row>
    <row r="2103" spans="1:4">
      <c r="A2103" s="69" t="s">
        <v>17129</v>
      </c>
      <c r="B2103" s="70" t="s">
        <v>13914</v>
      </c>
      <c r="C2103" s="71" t="s">
        <v>10</v>
      </c>
      <c r="D2103" s="39">
        <v>24.44</v>
      </c>
    </row>
    <row r="2104" spans="1:4">
      <c r="A2104" s="72" t="s">
        <v>17130</v>
      </c>
      <c r="B2104" s="73" t="s">
        <v>17131</v>
      </c>
      <c r="C2104" s="74" t="s">
        <v>10</v>
      </c>
      <c r="D2104" s="40">
        <v>24.02</v>
      </c>
    </row>
    <row r="2105" spans="1:4">
      <c r="A2105" s="69" t="s">
        <v>17132</v>
      </c>
      <c r="B2105" s="70" t="s">
        <v>17133</v>
      </c>
      <c r="C2105" s="71" t="s">
        <v>10</v>
      </c>
      <c r="D2105" s="39">
        <v>24.82</v>
      </c>
    </row>
    <row r="2106" spans="1:4">
      <c r="A2106" s="72" t="s">
        <v>17134</v>
      </c>
      <c r="B2106" s="73" t="s">
        <v>17135</v>
      </c>
      <c r="C2106" s="74" t="s">
        <v>10</v>
      </c>
      <c r="D2106" s="40">
        <v>19.8</v>
      </c>
    </row>
    <row r="2107" spans="1:4">
      <c r="A2107" s="69" t="s">
        <v>17136</v>
      </c>
      <c r="B2107" s="70" t="s">
        <v>17137</v>
      </c>
      <c r="C2107" s="71" t="s">
        <v>10</v>
      </c>
      <c r="D2107" s="39">
        <v>10.59</v>
      </c>
    </row>
    <row r="2108" spans="1:4">
      <c r="A2108" s="72" t="s">
        <v>17138</v>
      </c>
      <c r="B2108" s="73" t="s">
        <v>17139</v>
      </c>
      <c r="C2108" s="74" t="s">
        <v>10</v>
      </c>
      <c r="D2108" s="40">
        <v>17.739999999999998</v>
      </c>
    </row>
    <row r="2109" spans="1:4">
      <c r="A2109" s="69" t="s">
        <v>17140</v>
      </c>
      <c r="B2109" s="70" t="s">
        <v>17141</v>
      </c>
      <c r="C2109" s="71" t="s">
        <v>10</v>
      </c>
      <c r="D2109" s="39">
        <v>41.43</v>
      </c>
    </row>
    <row r="2110" spans="1:4">
      <c r="A2110" s="72" t="s">
        <v>17142</v>
      </c>
      <c r="B2110" s="73" t="s">
        <v>17143</v>
      </c>
      <c r="C2110" s="74" t="s">
        <v>10</v>
      </c>
      <c r="D2110" s="40">
        <v>14.8</v>
      </c>
    </row>
    <row r="2111" spans="1:4">
      <c r="A2111" s="69" t="s">
        <v>17144</v>
      </c>
      <c r="B2111" s="70" t="s">
        <v>17145</v>
      </c>
      <c r="C2111" s="71" t="s">
        <v>10</v>
      </c>
      <c r="D2111" s="39">
        <v>6.68</v>
      </c>
    </row>
    <row r="2112" spans="1:4">
      <c r="A2112" s="72" t="s">
        <v>17146</v>
      </c>
      <c r="B2112" s="73" t="s">
        <v>17147</v>
      </c>
      <c r="C2112" s="74" t="s">
        <v>10</v>
      </c>
      <c r="D2112" s="40">
        <v>81.75</v>
      </c>
    </row>
    <row r="2113" spans="1:4">
      <c r="A2113" s="69" t="s">
        <v>17148</v>
      </c>
      <c r="B2113" s="70" t="s">
        <v>17149</v>
      </c>
      <c r="C2113" s="71" t="s">
        <v>10</v>
      </c>
      <c r="D2113" s="39">
        <v>114.2</v>
      </c>
    </row>
    <row r="2114" spans="1:4">
      <c r="A2114" s="72" t="s">
        <v>17150</v>
      </c>
      <c r="B2114" s="73" t="s">
        <v>17151</v>
      </c>
      <c r="C2114" s="74" t="s">
        <v>10</v>
      </c>
      <c r="D2114" s="40">
        <v>35.18</v>
      </c>
    </row>
    <row r="2115" spans="1:4">
      <c r="A2115" s="69" t="s">
        <v>17152</v>
      </c>
      <c r="B2115" s="70" t="s">
        <v>17153</v>
      </c>
      <c r="C2115" s="71" t="s">
        <v>10</v>
      </c>
      <c r="D2115" s="39">
        <v>58.29</v>
      </c>
    </row>
    <row r="2116" spans="1:4">
      <c r="A2116" s="72" t="s">
        <v>17154</v>
      </c>
      <c r="B2116" s="73" t="s">
        <v>13922</v>
      </c>
      <c r="C2116" s="74" t="s">
        <v>16</v>
      </c>
      <c r="D2116" s="40">
        <v>112.86</v>
      </c>
    </row>
    <row r="2117" spans="1:4">
      <c r="A2117" s="69" t="s">
        <v>17155</v>
      </c>
      <c r="B2117" s="70" t="s">
        <v>17156</v>
      </c>
      <c r="C2117" s="71" t="s">
        <v>10</v>
      </c>
      <c r="D2117" s="39">
        <v>41.09</v>
      </c>
    </row>
    <row r="2118" spans="1:4">
      <c r="A2118" s="72" t="s">
        <v>17157</v>
      </c>
      <c r="B2118" s="73" t="s">
        <v>17158</v>
      </c>
      <c r="C2118" s="74" t="s">
        <v>10</v>
      </c>
      <c r="D2118" s="40">
        <v>66.34</v>
      </c>
    </row>
    <row r="2119" spans="1:4">
      <c r="A2119" s="69" t="s">
        <v>17159</v>
      </c>
      <c r="B2119" s="70" t="s">
        <v>17160</v>
      </c>
      <c r="C2119" s="71" t="s">
        <v>16</v>
      </c>
      <c r="D2119" s="39">
        <v>271.36</v>
      </c>
    </row>
    <row r="2120" spans="1:4">
      <c r="A2120" s="72" t="s">
        <v>17161</v>
      </c>
      <c r="B2120" s="73" t="s">
        <v>17162</v>
      </c>
      <c r="C2120" s="74" t="s">
        <v>16</v>
      </c>
      <c r="D2120" s="40">
        <v>160.44999999999999</v>
      </c>
    </row>
    <row r="2121" spans="1:4">
      <c r="A2121" s="69" t="s">
        <v>17163</v>
      </c>
      <c r="B2121" s="70" t="s">
        <v>17164</v>
      </c>
      <c r="C2121" s="71" t="s">
        <v>16</v>
      </c>
      <c r="D2121" s="39">
        <v>129.57</v>
      </c>
    </row>
    <row r="2122" spans="1:4">
      <c r="A2122" s="72" t="s">
        <v>17165</v>
      </c>
      <c r="B2122" s="73" t="s">
        <v>17166</v>
      </c>
      <c r="C2122" s="74" t="s">
        <v>16</v>
      </c>
      <c r="D2122" s="40">
        <v>57.83</v>
      </c>
    </row>
    <row r="2123" spans="1:4">
      <c r="A2123" s="69" t="s">
        <v>17167</v>
      </c>
      <c r="B2123" s="70" t="s">
        <v>17168</v>
      </c>
      <c r="C2123" s="71" t="s">
        <v>16</v>
      </c>
      <c r="D2123" s="39">
        <v>71.64</v>
      </c>
    </row>
    <row r="2124" spans="1:4">
      <c r="A2124" s="72" t="s">
        <v>83550</v>
      </c>
      <c r="B2124" s="73"/>
      <c r="C2124" s="74"/>
      <c r="D2124" s="40">
        <v>2259.17</v>
      </c>
    </row>
    <row r="2125" spans="1:4">
      <c r="A2125" s="69" t="s">
        <v>17169</v>
      </c>
      <c r="B2125" s="70" t="s">
        <v>17170</v>
      </c>
      <c r="C2125" s="71" t="s">
        <v>16</v>
      </c>
      <c r="D2125" s="39">
        <v>204.14</v>
      </c>
    </row>
    <row r="2126" spans="1:4">
      <c r="A2126" s="72" t="s">
        <v>17171</v>
      </c>
      <c r="B2126" s="73" t="s">
        <v>17172</v>
      </c>
      <c r="C2126" s="74" t="s">
        <v>16</v>
      </c>
      <c r="D2126" s="40">
        <v>100.03</v>
      </c>
    </row>
    <row r="2127" spans="1:4" ht="21.6">
      <c r="A2127" s="69" t="s">
        <v>17173</v>
      </c>
      <c r="B2127" s="70" t="s">
        <v>17174</v>
      </c>
      <c r="C2127" s="71" t="s">
        <v>16</v>
      </c>
      <c r="D2127" s="39">
        <v>106.81</v>
      </c>
    </row>
    <row r="2128" spans="1:4">
      <c r="A2128" s="72"/>
      <c r="B2128" s="73"/>
      <c r="C2128" s="74"/>
      <c r="D2128" s="40"/>
    </row>
    <row r="2129" spans="1:4">
      <c r="A2129" s="69" t="s">
        <v>17175</v>
      </c>
      <c r="B2129" s="70" t="s">
        <v>17176</v>
      </c>
      <c r="C2129" s="71" t="s">
        <v>16</v>
      </c>
      <c r="D2129" s="39">
        <v>45.95</v>
      </c>
    </row>
    <row r="2130" spans="1:4">
      <c r="A2130" s="72"/>
      <c r="B2130" s="73"/>
      <c r="C2130" s="74"/>
      <c r="D2130" s="40"/>
    </row>
    <row r="2131" spans="1:4">
      <c r="A2131" s="69" t="s">
        <v>17177</v>
      </c>
      <c r="B2131" s="70" t="s">
        <v>17178</v>
      </c>
      <c r="C2131" s="71" t="s">
        <v>16</v>
      </c>
      <c r="D2131" s="39">
        <v>103.45</v>
      </c>
    </row>
    <row r="2132" spans="1:4">
      <c r="A2132" s="72" t="s">
        <v>17179</v>
      </c>
      <c r="B2132" s="73" t="s">
        <v>17180</v>
      </c>
      <c r="C2132" s="74" t="s">
        <v>16</v>
      </c>
      <c r="D2132" s="40">
        <v>103.45</v>
      </c>
    </row>
    <row r="2133" spans="1:4">
      <c r="A2133" s="69" t="s">
        <v>17181</v>
      </c>
      <c r="B2133" s="70" t="s">
        <v>13892</v>
      </c>
      <c r="C2133" s="71" t="s">
        <v>16</v>
      </c>
      <c r="D2133" s="39">
        <v>195.6</v>
      </c>
    </row>
    <row r="2134" spans="1:4">
      <c r="A2134" s="72" t="s">
        <v>17182</v>
      </c>
      <c r="B2134" s="73" t="s">
        <v>17183</v>
      </c>
      <c r="C2134" s="74" t="s">
        <v>16</v>
      </c>
      <c r="D2134" s="40">
        <v>42.02</v>
      </c>
    </row>
    <row r="2135" spans="1:4">
      <c r="A2135" s="69"/>
      <c r="B2135" s="70"/>
      <c r="C2135" s="71"/>
      <c r="D2135" s="39"/>
    </row>
    <row r="2136" spans="1:4">
      <c r="A2136" s="72" t="s">
        <v>17184</v>
      </c>
      <c r="B2136" s="73" t="s">
        <v>17185</v>
      </c>
      <c r="C2136" s="74" t="s">
        <v>16</v>
      </c>
      <c r="D2136" s="40">
        <v>67.86</v>
      </c>
    </row>
    <row r="2137" spans="1:4">
      <c r="A2137" s="69" t="s">
        <v>17186</v>
      </c>
      <c r="B2137" s="70" t="s">
        <v>17187</v>
      </c>
      <c r="C2137" s="71" t="s">
        <v>16</v>
      </c>
      <c r="D2137" s="39">
        <v>86.11</v>
      </c>
    </row>
    <row r="2138" spans="1:4">
      <c r="A2138" s="72" t="s">
        <v>17188</v>
      </c>
      <c r="B2138" s="73" t="s">
        <v>17189</v>
      </c>
      <c r="C2138" s="74" t="s">
        <v>16</v>
      </c>
      <c r="D2138" s="40">
        <v>100.75</v>
      </c>
    </row>
    <row r="2139" spans="1:4">
      <c r="A2139" s="69" t="s">
        <v>83551</v>
      </c>
      <c r="B2139" s="70" t="s">
        <v>83906</v>
      </c>
      <c r="C2139" s="71" t="s">
        <v>16</v>
      </c>
      <c r="D2139" s="39">
        <v>33.11</v>
      </c>
    </row>
    <row r="2140" spans="1:4">
      <c r="A2140" s="72"/>
      <c r="B2140" s="73"/>
      <c r="C2140" s="74"/>
      <c r="D2140" s="40"/>
    </row>
    <row r="2141" spans="1:4" ht="21.6">
      <c r="A2141" s="69" t="s">
        <v>83552</v>
      </c>
      <c r="B2141" s="70" t="s">
        <v>83907</v>
      </c>
      <c r="C2141" s="71" t="s">
        <v>16</v>
      </c>
      <c r="D2141" s="39">
        <v>38.21</v>
      </c>
    </row>
    <row r="2142" spans="1:4">
      <c r="A2142" s="72"/>
      <c r="B2142" s="73"/>
      <c r="C2142" s="74"/>
      <c r="D2142" s="40"/>
    </row>
    <row r="2143" spans="1:4" ht="21.6">
      <c r="A2143" s="69" t="s">
        <v>83553</v>
      </c>
      <c r="B2143" s="70" t="s">
        <v>83908</v>
      </c>
      <c r="C2143" s="71" t="s">
        <v>16</v>
      </c>
      <c r="D2143" s="39">
        <v>50.33</v>
      </c>
    </row>
    <row r="2144" spans="1:4">
      <c r="A2144" s="72"/>
      <c r="B2144" s="73"/>
      <c r="C2144" s="74"/>
      <c r="D2144" s="40"/>
    </row>
    <row r="2145" spans="1:4">
      <c r="A2145" s="69" t="s">
        <v>83554</v>
      </c>
      <c r="B2145" s="70" t="s">
        <v>83909</v>
      </c>
      <c r="C2145" s="71" t="s">
        <v>16</v>
      </c>
      <c r="D2145" s="39">
        <v>45.75</v>
      </c>
    </row>
    <row r="2146" spans="1:4">
      <c r="A2146" s="72"/>
      <c r="B2146" s="73"/>
      <c r="C2146" s="74"/>
      <c r="D2146" s="40"/>
    </row>
    <row r="2147" spans="1:4">
      <c r="A2147" s="69" t="s">
        <v>83555</v>
      </c>
      <c r="B2147" s="70" t="s">
        <v>83910</v>
      </c>
      <c r="C2147" s="71" t="s">
        <v>16</v>
      </c>
      <c r="D2147" s="39">
        <v>54.51</v>
      </c>
    </row>
    <row r="2148" spans="1:4">
      <c r="A2148" s="72"/>
      <c r="B2148" s="73"/>
      <c r="C2148" s="74"/>
      <c r="D2148" s="40"/>
    </row>
    <row r="2149" spans="1:4">
      <c r="A2149" s="69" t="s">
        <v>83556</v>
      </c>
      <c r="B2149" s="70" t="s">
        <v>83911</v>
      </c>
      <c r="C2149" s="71" t="s">
        <v>16</v>
      </c>
      <c r="D2149" s="39">
        <v>64.95</v>
      </c>
    </row>
    <row r="2150" spans="1:4">
      <c r="A2150" s="72"/>
      <c r="B2150" s="73"/>
      <c r="C2150" s="74"/>
      <c r="D2150" s="40"/>
    </row>
    <row r="2151" spans="1:4">
      <c r="A2151" s="69" t="s">
        <v>17190</v>
      </c>
      <c r="B2151" s="70" t="s">
        <v>17191</v>
      </c>
      <c r="C2151" s="71" t="s">
        <v>16</v>
      </c>
      <c r="D2151" s="39">
        <v>161.1</v>
      </c>
    </row>
    <row r="2152" spans="1:4">
      <c r="A2152" s="72" t="s">
        <v>17192</v>
      </c>
      <c r="B2152" s="73" t="s">
        <v>17193</v>
      </c>
      <c r="C2152" s="74" t="s">
        <v>16</v>
      </c>
      <c r="D2152" s="40">
        <v>40.340000000000003</v>
      </c>
    </row>
    <row r="2153" spans="1:4">
      <c r="A2153" s="69" t="s">
        <v>17194</v>
      </c>
      <c r="B2153" s="70" t="s">
        <v>17195</v>
      </c>
      <c r="C2153" s="71" t="s">
        <v>16</v>
      </c>
      <c r="D2153" s="39">
        <v>42.51</v>
      </c>
    </row>
    <row r="2154" spans="1:4">
      <c r="A2154" s="72" t="s">
        <v>17196</v>
      </c>
      <c r="B2154" s="73" t="s">
        <v>13896</v>
      </c>
      <c r="C2154" s="74" t="s">
        <v>16</v>
      </c>
      <c r="D2154" s="40">
        <v>52.82</v>
      </c>
    </row>
    <row r="2155" spans="1:4">
      <c r="A2155" s="69"/>
      <c r="B2155" s="70"/>
      <c r="C2155" s="71"/>
      <c r="D2155" s="39"/>
    </row>
    <row r="2156" spans="1:4">
      <c r="A2156" s="72" t="s">
        <v>17197</v>
      </c>
      <c r="B2156" s="73" t="s">
        <v>13897</v>
      </c>
      <c r="C2156" s="74" t="s">
        <v>16</v>
      </c>
      <c r="D2156" s="40">
        <v>72.06</v>
      </c>
    </row>
    <row r="2157" spans="1:4">
      <c r="A2157" s="69"/>
      <c r="B2157" s="70"/>
      <c r="C2157" s="71"/>
      <c r="D2157" s="39"/>
    </row>
    <row r="2158" spans="1:4" ht="21.6">
      <c r="A2158" s="72" t="s">
        <v>17198</v>
      </c>
      <c r="B2158" s="73" t="s">
        <v>13898</v>
      </c>
      <c r="C2158" s="74" t="s">
        <v>16</v>
      </c>
      <c r="D2158" s="40">
        <v>76.8</v>
      </c>
    </row>
    <row r="2159" spans="1:4">
      <c r="A2159" s="69"/>
      <c r="B2159" s="70"/>
      <c r="C2159" s="71"/>
      <c r="D2159" s="39"/>
    </row>
    <row r="2160" spans="1:4" ht="21.6">
      <c r="A2160" s="72" t="s">
        <v>17199</v>
      </c>
      <c r="B2160" s="73" t="s">
        <v>13899</v>
      </c>
      <c r="C2160" s="74" t="s">
        <v>16</v>
      </c>
      <c r="D2160" s="40">
        <v>73.430000000000007</v>
      </c>
    </row>
    <row r="2161" spans="1:4">
      <c r="A2161" s="69"/>
      <c r="B2161" s="70"/>
      <c r="C2161" s="71"/>
      <c r="D2161" s="39"/>
    </row>
    <row r="2162" spans="1:4">
      <c r="A2162" s="72" t="s">
        <v>17200</v>
      </c>
      <c r="B2162" s="73" t="s">
        <v>17201</v>
      </c>
      <c r="C2162" s="74" t="s">
        <v>16</v>
      </c>
      <c r="D2162" s="40">
        <v>85.41</v>
      </c>
    </row>
    <row r="2163" spans="1:4">
      <c r="A2163" s="69" t="s">
        <v>17202</v>
      </c>
      <c r="B2163" s="70" t="s">
        <v>17203</v>
      </c>
      <c r="C2163" s="71" t="s">
        <v>16</v>
      </c>
      <c r="D2163" s="39">
        <v>74.67</v>
      </c>
    </row>
    <row r="2164" spans="1:4">
      <c r="A2164" s="72" t="s">
        <v>17204</v>
      </c>
      <c r="B2164" s="73" t="s">
        <v>17205</v>
      </c>
      <c r="C2164" s="74" t="s">
        <v>16</v>
      </c>
      <c r="D2164" s="40">
        <v>64.709999999999994</v>
      </c>
    </row>
    <row r="2165" spans="1:4">
      <c r="A2165" s="69" t="s">
        <v>17206</v>
      </c>
      <c r="B2165" s="70" t="s">
        <v>17207</v>
      </c>
      <c r="C2165" s="71" t="s">
        <v>16</v>
      </c>
      <c r="D2165" s="39">
        <v>63.44</v>
      </c>
    </row>
    <row r="2166" spans="1:4">
      <c r="A2166" s="72" t="s">
        <v>17208</v>
      </c>
      <c r="B2166" s="73" t="s">
        <v>17209</v>
      </c>
      <c r="C2166" s="74" t="s">
        <v>16</v>
      </c>
      <c r="D2166" s="40">
        <v>8.85</v>
      </c>
    </row>
    <row r="2167" spans="1:4">
      <c r="A2167" s="69" t="s">
        <v>62325</v>
      </c>
      <c r="B2167" s="70"/>
      <c r="C2167" s="71"/>
      <c r="D2167" s="39">
        <v>1258677.75</v>
      </c>
    </row>
    <row r="2168" spans="1:4">
      <c r="A2168" s="72" t="s">
        <v>83557</v>
      </c>
      <c r="B2168" s="73"/>
      <c r="C2168" s="74"/>
      <c r="D2168" s="40">
        <v>7311.87</v>
      </c>
    </row>
    <row r="2169" spans="1:4">
      <c r="A2169" s="69" t="s">
        <v>17210</v>
      </c>
      <c r="B2169" s="70" t="s">
        <v>17211</v>
      </c>
      <c r="C2169" s="71" t="s">
        <v>10</v>
      </c>
      <c r="D2169" s="39">
        <v>4.22</v>
      </c>
    </row>
    <row r="2170" spans="1:4">
      <c r="A2170" s="72" t="s">
        <v>17212</v>
      </c>
      <c r="B2170" s="73" t="s">
        <v>17213</v>
      </c>
      <c r="C2170" s="74" t="s">
        <v>10</v>
      </c>
      <c r="D2170" s="40">
        <v>5.21</v>
      </c>
    </row>
    <row r="2171" spans="1:4">
      <c r="A2171" s="69" t="s">
        <v>17214</v>
      </c>
      <c r="B2171" s="70" t="s">
        <v>17215</v>
      </c>
      <c r="C2171" s="71" t="s">
        <v>10</v>
      </c>
      <c r="D2171" s="39">
        <v>8.5299999999999994</v>
      </c>
    </row>
    <row r="2172" spans="1:4">
      <c r="A2172" s="72" t="s">
        <v>17216</v>
      </c>
      <c r="B2172" s="73" t="s">
        <v>17217</v>
      </c>
      <c r="C2172" s="74" t="s">
        <v>10</v>
      </c>
      <c r="D2172" s="40">
        <v>11.31</v>
      </c>
    </row>
    <row r="2173" spans="1:4">
      <c r="A2173" s="69" t="s">
        <v>17218</v>
      </c>
      <c r="B2173" s="70" t="s">
        <v>17219</v>
      </c>
      <c r="C2173" s="71" t="s">
        <v>10</v>
      </c>
      <c r="D2173" s="39">
        <v>13.49</v>
      </c>
    </row>
    <row r="2174" spans="1:4">
      <c r="A2174" s="72" t="s">
        <v>17220</v>
      </c>
      <c r="B2174" s="73" t="s">
        <v>17221</v>
      </c>
      <c r="C2174" s="74" t="s">
        <v>10</v>
      </c>
      <c r="D2174" s="40">
        <v>16.2</v>
      </c>
    </row>
    <row r="2175" spans="1:4">
      <c r="A2175" s="69" t="s">
        <v>17222</v>
      </c>
      <c r="B2175" s="70" t="s">
        <v>17223</v>
      </c>
      <c r="C2175" s="71" t="s">
        <v>10</v>
      </c>
      <c r="D2175" s="39">
        <v>20.56</v>
      </c>
    </row>
    <row r="2176" spans="1:4">
      <c r="A2176" s="72" t="s">
        <v>17224</v>
      </c>
      <c r="B2176" s="73" t="s">
        <v>17225</v>
      </c>
      <c r="C2176" s="74" t="s">
        <v>10</v>
      </c>
      <c r="D2176" s="40">
        <v>24.39</v>
      </c>
    </row>
    <row r="2177" spans="1:4">
      <c r="A2177" s="69" t="s">
        <v>17226</v>
      </c>
      <c r="B2177" s="70" t="s">
        <v>17227</v>
      </c>
      <c r="C2177" s="71" t="s">
        <v>10</v>
      </c>
      <c r="D2177" s="39">
        <v>28.21</v>
      </c>
    </row>
    <row r="2178" spans="1:4">
      <c r="A2178" s="72" t="s">
        <v>17228</v>
      </c>
      <c r="B2178" s="73" t="s">
        <v>17229</v>
      </c>
      <c r="C2178" s="74" t="s">
        <v>10</v>
      </c>
      <c r="D2178" s="40">
        <v>35.69</v>
      </c>
    </row>
    <row r="2179" spans="1:4">
      <c r="A2179" s="69" t="s">
        <v>17230</v>
      </c>
      <c r="B2179" s="70" t="s">
        <v>17231</v>
      </c>
      <c r="C2179" s="71" t="s">
        <v>10</v>
      </c>
      <c r="D2179" s="39">
        <v>43.68</v>
      </c>
    </row>
    <row r="2180" spans="1:4">
      <c r="A2180" s="72" t="s">
        <v>17232</v>
      </c>
      <c r="B2180" s="73" t="s">
        <v>17233</v>
      </c>
      <c r="C2180" s="74" t="s">
        <v>10</v>
      </c>
      <c r="D2180" s="40">
        <v>53.5</v>
      </c>
    </row>
    <row r="2181" spans="1:4">
      <c r="A2181" s="69" t="s">
        <v>17234</v>
      </c>
      <c r="B2181" s="70" t="s">
        <v>17235</v>
      </c>
      <c r="C2181" s="71" t="s">
        <v>10</v>
      </c>
      <c r="D2181" s="39">
        <v>65.02</v>
      </c>
    </row>
    <row r="2182" spans="1:4">
      <c r="A2182" s="72" t="s">
        <v>17236</v>
      </c>
      <c r="B2182" s="73" t="s">
        <v>17237</v>
      </c>
      <c r="C2182" s="74" t="s">
        <v>10</v>
      </c>
      <c r="D2182" s="40">
        <v>67.86</v>
      </c>
    </row>
    <row r="2183" spans="1:4">
      <c r="A2183" s="69" t="s">
        <v>17238</v>
      </c>
      <c r="B2183" s="70" t="s">
        <v>17239</v>
      </c>
      <c r="C2183" s="71" t="s">
        <v>10</v>
      </c>
      <c r="D2183" s="39">
        <v>86.51</v>
      </c>
    </row>
    <row r="2184" spans="1:4">
      <c r="A2184" s="72" t="s">
        <v>17240</v>
      </c>
      <c r="B2184" s="73" t="s">
        <v>17241</v>
      </c>
      <c r="C2184" s="74" t="s">
        <v>10</v>
      </c>
      <c r="D2184" s="40">
        <v>101.62</v>
      </c>
    </row>
    <row r="2185" spans="1:4">
      <c r="A2185" s="69" t="s">
        <v>17242</v>
      </c>
      <c r="B2185" s="70" t="s">
        <v>17243</v>
      </c>
      <c r="C2185" s="71" t="s">
        <v>10</v>
      </c>
      <c r="D2185" s="39">
        <v>115.8</v>
      </c>
    </row>
    <row r="2186" spans="1:4">
      <c r="A2186" s="72" t="s">
        <v>17244</v>
      </c>
      <c r="B2186" s="73" t="s">
        <v>17245</v>
      </c>
      <c r="C2186" s="74" t="s">
        <v>10</v>
      </c>
      <c r="D2186" s="40">
        <v>132.83000000000001</v>
      </c>
    </row>
    <row r="2187" spans="1:4">
      <c r="A2187" s="69" t="s">
        <v>17246</v>
      </c>
      <c r="B2187" s="70" t="s">
        <v>17247</v>
      </c>
      <c r="C2187" s="71" t="s">
        <v>8</v>
      </c>
      <c r="D2187" s="39">
        <v>82.74</v>
      </c>
    </row>
    <row r="2188" spans="1:4">
      <c r="A2188" s="72" t="s">
        <v>17248</v>
      </c>
      <c r="B2188" s="73" t="s">
        <v>17249</v>
      </c>
      <c r="C2188" s="74" t="s">
        <v>8</v>
      </c>
      <c r="D2188" s="40">
        <v>105.65</v>
      </c>
    </row>
    <row r="2189" spans="1:4">
      <c r="A2189" s="69" t="s">
        <v>17250</v>
      </c>
      <c r="B2189" s="70" t="s">
        <v>17251</v>
      </c>
      <c r="C2189" s="71" t="s">
        <v>8</v>
      </c>
      <c r="D2189" s="39">
        <v>309.8</v>
      </c>
    </row>
    <row r="2190" spans="1:4">
      <c r="A2190" s="72" t="s">
        <v>17252</v>
      </c>
      <c r="B2190" s="73" t="s">
        <v>17253</v>
      </c>
      <c r="C2190" s="74" t="s">
        <v>8</v>
      </c>
      <c r="D2190" s="40">
        <v>120.82</v>
      </c>
    </row>
    <row r="2191" spans="1:4">
      <c r="A2191" s="69" t="s">
        <v>17254</v>
      </c>
      <c r="B2191" s="70" t="s">
        <v>17255</v>
      </c>
      <c r="C2191" s="71" t="s">
        <v>8</v>
      </c>
      <c r="D2191" s="39">
        <v>50.53</v>
      </c>
    </row>
    <row r="2192" spans="1:4">
      <c r="A2192" s="72" t="s">
        <v>17256</v>
      </c>
      <c r="B2192" s="73" t="s">
        <v>17257</v>
      </c>
      <c r="C2192" s="74" t="s">
        <v>8</v>
      </c>
      <c r="D2192" s="40">
        <v>131.30000000000001</v>
      </c>
    </row>
    <row r="2193" spans="1:4">
      <c r="A2193" s="69" t="s">
        <v>17258</v>
      </c>
      <c r="B2193" s="70" t="s">
        <v>17259</v>
      </c>
      <c r="C2193" s="71" t="s">
        <v>8</v>
      </c>
      <c r="D2193" s="39">
        <v>165.24</v>
      </c>
    </row>
    <row r="2194" spans="1:4">
      <c r="A2194" s="72" t="s">
        <v>17260</v>
      </c>
      <c r="B2194" s="73" t="s">
        <v>17261</v>
      </c>
      <c r="C2194" s="74" t="s">
        <v>8</v>
      </c>
      <c r="D2194" s="40">
        <v>244.68</v>
      </c>
    </row>
    <row r="2195" spans="1:4">
      <c r="A2195" s="69" t="s">
        <v>17262</v>
      </c>
      <c r="B2195" s="70" t="s">
        <v>17263</v>
      </c>
      <c r="C2195" s="71" t="s">
        <v>8</v>
      </c>
      <c r="D2195" s="39">
        <v>437.73</v>
      </c>
    </row>
    <row r="2196" spans="1:4">
      <c r="A2196" s="72" t="s">
        <v>17264</v>
      </c>
      <c r="B2196" s="73" t="s">
        <v>17265</v>
      </c>
      <c r="C2196" s="74" t="s">
        <v>8</v>
      </c>
      <c r="D2196" s="40">
        <v>166.75</v>
      </c>
    </row>
    <row r="2197" spans="1:4">
      <c r="A2197" s="69" t="s">
        <v>17266</v>
      </c>
      <c r="B2197" s="70" t="s">
        <v>17267</v>
      </c>
      <c r="C2197" s="71" t="s">
        <v>8</v>
      </c>
      <c r="D2197" s="39">
        <v>108.01</v>
      </c>
    </row>
    <row r="2198" spans="1:4">
      <c r="A2198" s="72" t="s">
        <v>17268</v>
      </c>
      <c r="B2198" s="73" t="s">
        <v>17269</v>
      </c>
      <c r="C2198" s="74" t="s">
        <v>8</v>
      </c>
      <c r="D2198" s="40">
        <v>539.57000000000005</v>
      </c>
    </row>
    <row r="2199" spans="1:4">
      <c r="A2199" s="69" t="s">
        <v>17270</v>
      </c>
      <c r="B2199" s="70" t="s">
        <v>17271</v>
      </c>
      <c r="C2199" s="71" t="s">
        <v>8</v>
      </c>
      <c r="D2199" s="39">
        <v>122.69</v>
      </c>
    </row>
    <row r="2200" spans="1:4">
      <c r="A2200" s="72" t="s">
        <v>17272</v>
      </c>
      <c r="B2200" s="73" t="s">
        <v>17273</v>
      </c>
      <c r="C2200" s="74" t="s">
        <v>8</v>
      </c>
      <c r="D2200" s="40">
        <v>148.72</v>
      </c>
    </row>
    <row r="2201" spans="1:4">
      <c r="A2201" s="69" t="s">
        <v>17274</v>
      </c>
      <c r="B2201" s="70" t="s">
        <v>17275</v>
      </c>
      <c r="C2201" s="71" t="s">
        <v>8</v>
      </c>
      <c r="D2201" s="39">
        <v>276.81</v>
      </c>
    </row>
    <row r="2202" spans="1:4">
      <c r="A2202" s="72" t="s">
        <v>17276</v>
      </c>
      <c r="B2202" s="73" t="s">
        <v>83912</v>
      </c>
      <c r="C2202" s="74" t="s">
        <v>8</v>
      </c>
      <c r="D2202" s="40">
        <v>174.37</v>
      </c>
    </row>
    <row r="2203" spans="1:4">
      <c r="A2203" s="69" t="s">
        <v>17277</v>
      </c>
      <c r="B2203" s="70" t="s">
        <v>17278</v>
      </c>
      <c r="C2203" s="71" t="s">
        <v>8</v>
      </c>
      <c r="D2203" s="39">
        <v>69.56</v>
      </c>
    </row>
    <row r="2204" spans="1:4">
      <c r="A2204" s="72" t="s">
        <v>17279</v>
      </c>
      <c r="B2204" s="73" t="s">
        <v>17280</v>
      </c>
      <c r="C2204" s="74" t="s">
        <v>8</v>
      </c>
      <c r="D2204" s="40">
        <v>82.69</v>
      </c>
    </row>
    <row r="2205" spans="1:4">
      <c r="A2205" s="69" t="s">
        <v>17281</v>
      </c>
      <c r="B2205" s="70" t="s">
        <v>17282</v>
      </c>
      <c r="C2205" s="71" t="s">
        <v>8</v>
      </c>
      <c r="D2205" s="39">
        <v>200.46</v>
      </c>
    </row>
    <row r="2206" spans="1:4">
      <c r="A2206" s="72" t="s">
        <v>17283</v>
      </c>
      <c r="B2206" s="73" t="s">
        <v>17284</v>
      </c>
      <c r="C2206" s="74" t="s">
        <v>8</v>
      </c>
      <c r="D2206" s="40">
        <v>257.07</v>
      </c>
    </row>
    <row r="2207" spans="1:4">
      <c r="A2207" s="69" t="s">
        <v>17285</v>
      </c>
      <c r="B2207" s="70" t="s">
        <v>17286</v>
      </c>
      <c r="C2207" s="71" t="s">
        <v>8</v>
      </c>
      <c r="D2207" s="39">
        <v>48.95</v>
      </c>
    </row>
    <row r="2208" spans="1:4">
      <c r="A2208" s="72" t="s">
        <v>17287</v>
      </c>
      <c r="B2208" s="73" t="s">
        <v>17288</v>
      </c>
      <c r="C2208" s="74" t="s">
        <v>8</v>
      </c>
      <c r="D2208" s="40">
        <v>61.32</v>
      </c>
    </row>
    <row r="2209" spans="1:4">
      <c r="A2209" s="69" t="s">
        <v>17289</v>
      </c>
      <c r="B2209" s="70" t="s">
        <v>17290</v>
      </c>
      <c r="C2209" s="71" t="s">
        <v>8</v>
      </c>
      <c r="D2209" s="39">
        <v>95.19</v>
      </c>
    </row>
    <row r="2210" spans="1:4">
      <c r="A2210" s="72" t="s">
        <v>17291</v>
      </c>
      <c r="B2210" s="73" t="s">
        <v>17292</v>
      </c>
      <c r="C2210" s="74" t="s">
        <v>8</v>
      </c>
      <c r="D2210" s="40">
        <v>120.66</v>
      </c>
    </row>
    <row r="2211" spans="1:4">
      <c r="A2211" s="69" t="s">
        <v>17293</v>
      </c>
      <c r="B2211" s="70" t="s">
        <v>17294</v>
      </c>
      <c r="C2211" s="71" t="s">
        <v>8</v>
      </c>
      <c r="D2211" s="39">
        <v>180.91</v>
      </c>
    </row>
    <row r="2212" spans="1:4">
      <c r="A2212" s="72" t="s">
        <v>17295</v>
      </c>
      <c r="B2212" s="73" t="s">
        <v>17296</v>
      </c>
      <c r="C2212" s="74" t="s">
        <v>8</v>
      </c>
      <c r="D2212" s="40">
        <v>219.07</v>
      </c>
    </row>
    <row r="2213" spans="1:4">
      <c r="A2213" s="69" t="s">
        <v>17297</v>
      </c>
      <c r="B2213" s="70" t="s">
        <v>17298</v>
      </c>
      <c r="C2213" s="71" t="s">
        <v>8</v>
      </c>
      <c r="D2213" s="39">
        <v>247.82</v>
      </c>
    </row>
    <row r="2214" spans="1:4">
      <c r="A2214" s="72" t="s">
        <v>17299</v>
      </c>
      <c r="B2214" s="73" t="s">
        <v>17300</v>
      </c>
      <c r="C2214" s="74" t="s">
        <v>8</v>
      </c>
      <c r="D2214" s="40">
        <v>268.45999999999998</v>
      </c>
    </row>
    <row r="2215" spans="1:4">
      <c r="A2215" s="69" t="s">
        <v>17301</v>
      </c>
      <c r="B2215" s="70" t="s">
        <v>17302</v>
      </c>
      <c r="C2215" s="71" t="s">
        <v>8</v>
      </c>
      <c r="D2215" s="39">
        <v>282.94</v>
      </c>
    </row>
    <row r="2216" spans="1:4">
      <c r="A2216" s="72" t="s">
        <v>17303</v>
      </c>
      <c r="B2216" s="73" t="s">
        <v>17304</v>
      </c>
      <c r="C2216" s="74" t="s">
        <v>8</v>
      </c>
      <c r="D2216" s="40">
        <v>297.32</v>
      </c>
    </row>
    <row r="2217" spans="1:4">
      <c r="A2217" s="69" t="s">
        <v>17305</v>
      </c>
      <c r="B2217" s="70" t="s">
        <v>17306</v>
      </c>
      <c r="C2217" s="71" t="s">
        <v>8</v>
      </c>
      <c r="D2217" s="39">
        <v>408.34</v>
      </c>
    </row>
    <row r="2218" spans="1:4">
      <c r="A2218" s="72" t="s">
        <v>17307</v>
      </c>
      <c r="B2218" s="73" t="s">
        <v>17308</v>
      </c>
      <c r="C2218" s="74" t="s">
        <v>8</v>
      </c>
      <c r="D2218" s="40">
        <v>451.07</v>
      </c>
    </row>
    <row r="2219" spans="1:4">
      <c r="A2219" s="69" t="s">
        <v>83558</v>
      </c>
      <c r="B2219" s="70"/>
      <c r="C2219" s="71"/>
      <c r="D2219" s="39">
        <v>17135.849999999999</v>
      </c>
    </row>
    <row r="2220" spans="1:4">
      <c r="A2220" s="72" t="s">
        <v>17309</v>
      </c>
      <c r="B2220" s="73" t="s">
        <v>17310</v>
      </c>
      <c r="C2220" s="74" t="s">
        <v>10</v>
      </c>
      <c r="D2220" s="40">
        <v>27.99</v>
      </c>
    </row>
    <row r="2221" spans="1:4">
      <c r="A2221" s="69" t="s">
        <v>17311</v>
      </c>
      <c r="B2221" s="70" t="s">
        <v>17312</v>
      </c>
      <c r="C2221" s="71" t="s">
        <v>10</v>
      </c>
      <c r="D2221" s="39">
        <v>42.8</v>
      </c>
    </row>
    <row r="2222" spans="1:4">
      <c r="A2222" s="72" t="s">
        <v>17313</v>
      </c>
      <c r="B2222" s="73" t="s">
        <v>17314</v>
      </c>
      <c r="C2222" s="74" t="s">
        <v>10</v>
      </c>
      <c r="D2222" s="40">
        <v>51.73</v>
      </c>
    </row>
    <row r="2223" spans="1:4">
      <c r="A2223" s="69" t="s">
        <v>17315</v>
      </c>
      <c r="B2223" s="70" t="s">
        <v>17316</v>
      </c>
      <c r="C2223" s="71" t="s">
        <v>10</v>
      </c>
      <c r="D2223" s="39">
        <v>61.99</v>
      </c>
    </row>
    <row r="2224" spans="1:4">
      <c r="A2224" s="72" t="s">
        <v>17317</v>
      </c>
      <c r="B2224" s="73" t="s">
        <v>17318</v>
      </c>
      <c r="C2224" s="74" t="s">
        <v>10</v>
      </c>
      <c r="D2224" s="40">
        <v>63.34</v>
      </c>
    </row>
    <row r="2225" spans="1:4">
      <c r="A2225" s="69" t="s">
        <v>17319</v>
      </c>
      <c r="B2225" s="70" t="s">
        <v>17320</v>
      </c>
      <c r="C2225" s="71" t="s">
        <v>10</v>
      </c>
      <c r="D2225" s="39">
        <v>80.28</v>
      </c>
    </row>
    <row r="2226" spans="1:4">
      <c r="A2226" s="72" t="s">
        <v>17321</v>
      </c>
      <c r="B2226" s="73" t="s">
        <v>17322</v>
      </c>
      <c r="C2226" s="74" t="s">
        <v>10</v>
      </c>
      <c r="D2226" s="40">
        <v>93.45</v>
      </c>
    </row>
    <row r="2227" spans="1:4">
      <c r="A2227" s="69" t="s">
        <v>17323</v>
      </c>
      <c r="B2227" s="70" t="s">
        <v>17324</v>
      </c>
      <c r="C2227" s="71" t="s">
        <v>10</v>
      </c>
      <c r="D2227" s="39">
        <v>115.14</v>
      </c>
    </row>
    <row r="2228" spans="1:4">
      <c r="A2228" s="72" t="s">
        <v>17325</v>
      </c>
      <c r="B2228" s="73" t="s">
        <v>17326</v>
      </c>
      <c r="C2228" s="74" t="s">
        <v>10</v>
      </c>
      <c r="D2228" s="40">
        <v>129.33000000000001</v>
      </c>
    </row>
    <row r="2229" spans="1:4">
      <c r="A2229" s="69" t="s">
        <v>17327</v>
      </c>
      <c r="B2229" s="70" t="s">
        <v>17328</v>
      </c>
      <c r="C2229" s="71" t="s">
        <v>10</v>
      </c>
      <c r="D2229" s="39">
        <v>189.15</v>
      </c>
    </row>
    <row r="2230" spans="1:4">
      <c r="A2230" s="72" t="s">
        <v>17329</v>
      </c>
      <c r="B2230" s="73" t="s">
        <v>17330</v>
      </c>
      <c r="C2230" s="74" t="s">
        <v>10</v>
      </c>
      <c r="D2230" s="40">
        <v>239.7</v>
      </c>
    </row>
    <row r="2231" spans="1:4">
      <c r="A2231" s="69" t="s">
        <v>17331</v>
      </c>
      <c r="B2231" s="70" t="s">
        <v>17332</v>
      </c>
      <c r="C2231" s="71" t="s">
        <v>10</v>
      </c>
      <c r="D2231" s="39">
        <v>66.040000000000006</v>
      </c>
    </row>
    <row r="2232" spans="1:4">
      <c r="A2232" s="72" t="s">
        <v>17333</v>
      </c>
      <c r="B2232" s="73" t="s">
        <v>17334</v>
      </c>
      <c r="C2232" s="74" t="s">
        <v>10</v>
      </c>
      <c r="D2232" s="40">
        <v>82.57</v>
      </c>
    </row>
    <row r="2233" spans="1:4">
      <c r="A2233" s="69" t="s">
        <v>17335</v>
      </c>
      <c r="B2233" s="70" t="s">
        <v>17336</v>
      </c>
      <c r="C2233" s="71" t="s">
        <v>10</v>
      </c>
      <c r="D2233" s="39">
        <v>96.81</v>
      </c>
    </row>
    <row r="2234" spans="1:4">
      <c r="A2234" s="72" t="s">
        <v>17337</v>
      </c>
      <c r="B2234" s="73" t="s">
        <v>17338</v>
      </c>
      <c r="C2234" s="74" t="s">
        <v>10</v>
      </c>
      <c r="D2234" s="40">
        <v>115.71</v>
      </c>
    </row>
    <row r="2235" spans="1:4">
      <c r="A2235" s="69" t="s">
        <v>17339</v>
      </c>
      <c r="B2235" s="70" t="s">
        <v>17340</v>
      </c>
      <c r="C2235" s="71" t="s">
        <v>10</v>
      </c>
      <c r="D2235" s="39">
        <v>121.83</v>
      </c>
    </row>
    <row r="2236" spans="1:4">
      <c r="A2236" s="72" t="s">
        <v>17341</v>
      </c>
      <c r="B2236" s="73" t="s">
        <v>17342</v>
      </c>
      <c r="C2236" s="74" t="s">
        <v>10</v>
      </c>
      <c r="D2236" s="40">
        <v>130.6</v>
      </c>
    </row>
    <row r="2237" spans="1:4">
      <c r="A2237" s="69" t="s">
        <v>17343</v>
      </c>
      <c r="B2237" s="70" t="s">
        <v>17344</v>
      </c>
      <c r="C2237" s="71" t="s">
        <v>10</v>
      </c>
      <c r="D2237" s="39">
        <v>146.06</v>
      </c>
    </row>
    <row r="2238" spans="1:4">
      <c r="A2238" s="72" t="s">
        <v>17345</v>
      </c>
      <c r="B2238" s="73" t="s">
        <v>17346</v>
      </c>
      <c r="C2238" s="74" t="s">
        <v>10</v>
      </c>
      <c r="D2238" s="40">
        <v>168.51</v>
      </c>
    </row>
    <row r="2239" spans="1:4">
      <c r="A2239" s="69" t="s">
        <v>17347</v>
      </c>
      <c r="B2239" s="70" t="s">
        <v>17348</v>
      </c>
      <c r="C2239" s="71" t="s">
        <v>10</v>
      </c>
      <c r="D2239" s="39">
        <v>221.69</v>
      </c>
    </row>
    <row r="2240" spans="1:4">
      <c r="A2240" s="72" t="s">
        <v>17349</v>
      </c>
      <c r="B2240" s="73" t="s">
        <v>17350</v>
      </c>
      <c r="C2240" s="74" t="s">
        <v>10</v>
      </c>
      <c r="D2240" s="40">
        <v>230.88</v>
      </c>
    </row>
    <row r="2241" spans="1:4">
      <c r="A2241" s="69" t="s">
        <v>17351</v>
      </c>
      <c r="B2241" s="70" t="s">
        <v>17352</v>
      </c>
      <c r="C2241" s="71" t="s">
        <v>10</v>
      </c>
      <c r="D2241" s="39">
        <v>251.93</v>
      </c>
    </row>
    <row r="2242" spans="1:4">
      <c r="A2242" s="72" t="s">
        <v>17353</v>
      </c>
      <c r="B2242" s="73" t="s">
        <v>17354</v>
      </c>
      <c r="C2242" s="74" t="s">
        <v>10</v>
      </c>
      <c r="D2242" s="40">
        <v>317.07</v>
      </c>
    </row>
    <row r="2243" spans="1:4">
      <c r="A2243" s="69" t="s">
        <v>17355</v>
      </c>
      <c r="B2243" s="70" t="s">
        <v>17356</v>
      </c>
      <c r="C2243" s="71" t="s">
        <v>10</v>
      </c>
      <c r="D2243" s="39">
        <v>345.86</v>
      </c>
    </row>
    <row r="2244" spans="1:4">
      <c r="A2244" s="72" t="s">
        <v>17357</v>
      </c>
      <c r="B2244" s="73" t="s">
        <v>17358</v>
      </c>
      <c r="C2244" s="74" t="s">
        <v>10</v>
      </c>
      <c r="D2244" s="40">
        <v>369.87</v>
      </c>
    </row>
    <row r="2245" spans="1:4">
      <c r="A2245" s="69" t="s">
        <v>17359</v>
      </c>
      <c r="B2245" s="70" t="s">
        <v>17360</v>
      </c>
      <c r="C2245" s="71" t="s">
        <v>10</v>
      </c>
      <c r="D2245" s="39">
        <v>403.93</v>
      </c>
    </row>
    <row r="2246" spans="1:4">
      <c r="A2246" s="72" t="s">
        <v>17361</v>
      </c>
      <c r="B2246" s="73" t="s">
        <v>17362</v>
      </c>
      <c r="C2246" s="74" t="s">
        <v>10</v>
      </c>
      <c r="D2246" s="40">
        <v>463.21</v>
      </c>
    </row>
    <row r="2247" spans="1:4">
      <c r="A2247" s="69" t="s">
        <v>17363</v>
      </c>
      <c r="B2247" s="70" t="s">
        <v>17364</v>
      </c>
      <c r="C2247" s="71" t="s">
        <v>10</v>
      </c>
      <c r="D2247" s="39">
        <v>571.07000000000005</v>
      </c>
    </row>
    <row r="2248" spans="1:4">
      <c r="A2248" s="72" t="s">
        <v>17365</v>
      </c>
      <c r="B2248" s="73" t="s">
        <v>17366</v>
      </c>
      <c r="C2248" s="74" t="s">
        <v>10</v>
      </c>
      <c r="D2248" s="40">
        <v>665.17</v>
      </c>
    </row>
    <row r="2249" spans="1:4">
      <c r="A2249" s="69" t="s">
        <v>83559</v>
      </c>
      <c r="B2249" s="70" t="s">
        <v>83913</v>
      </c>
      <c r="C2249" s="71" t="s">
        <v>10</v>
      </c>
      <c r="D2249" s="39">
        <v>12.07</v>
      </c>
    </row>
    <row r="2250" spans="1:4">
      <c r="A2250" s="72"/>
      <c r="B2250" s="73"/>
      <c r="C2250" s="74"/>
      <c r="D2250" s="40"/>
    </row>
    <row r="2251" spans="1:4">
      <c r="A2251" s="69" t="s">
        <v>17367</v>
      </c>
      <c r="B2251" s="70" t="s">
        <v>17368</v>
      </c>
      <c r="C2251" s="71" t="s">
        <v>8</v>
      </c>
      <c r="D2251" s="39">
        <v>15.22</v>
      </c>
    </row>
    <row r="2252" spans="1:4">
      <c r="A2252" s="72" t="s">
        <v>17369</v>
      </c>
      <c r="B2252" s="73" t="s">
        <v>17370</v>
      </c>
      <c r="C2252" s="74" t="s">
        <v>8</v>
      </c>
      <c r="D2252" s="40">
        <v>19.079999999999998</v>
      </c>
    </row>
    <row r="2253" spans="1:4">
      <c r="A2253" s="69" t="s">
        <v>17371</v>
      </c>
      <c r="B2253" s="70" t="s">
        <v>17372</v>
      </c>
      <c r="C2253" s="71" t="s">
        <v>8</v>
      </c>
      <c r="D2253" s="39">
        <v>25.92</v>
      </c>
    </row>
    <row r="2254" spans="1:4">
      <c r="A2254" s="72" t="s">
        <v>17373</v>
      </c>
      <c r="B2254" s="73" t="s">
        <v>17374</v>
      </c>
      <c r="C2254" s="74" t="s">
        <v>8</v>
      </c>
      <c r="D2254" s="40">
        <v>5.51</v>
      </c>
    </row>
    <row r="2255" spans="1:4">
      <c r="A2255" s="69" t="s">
        <v>17375</v>
      </c>
      <c r="B2255" s="70" t="s">
        <v>17376</v>
      </c>
      <c r="C2255" s="71" t="s">
        <v>8</v>
      </c>
      <c r="D2255" s="39">
        <v>12.5</v>
      </c>
    </row>
    <row r="2256" spans="1:4">
      <c r="A2256" s="72" t="s">
        <v>17377</v>
      </c>
      <c r="B2256" s="73" t="s">
        <v>17378</v>
      </c>
      <c r="C2256" s="74" t="s">
        <v>8</v>
      </c>
      <c r="D2256" s="40">
        <v>29.51</v>
      </c>
    </row>
    <row r="2257" spans="1:4">
      <c r="A2257" s="69" t="s">
        <v>17379</v>
      </c>
      <c r="B2257" s="70" t="s">
        <v>17380</v>
      </c>
      <c r="C2257" s="71" t="s">
        <v>8</v>
      </c>
      <c r="D2257" s="39">
        <v>68.05</v>
      </c>
    </row>
    <row r="2258" spans="1:4">
      <c r="A2258" s="72" t="s">
        <v>17381</v>
      </c>
      <c r="B2258" s="73" t="s">
        <v>17382</v>
      </c>
      <c r="C2258" s="74" t="s">
        <v>8</v>
      </c>
      <c r="D2258" s="40">
        <v>29.51</v>
      </c>
    </row>
    <row r="2259" spans="1:4">
      <c r="A2259" s="69" t="s">
        <v>17383</v>
      </c>
      <c r="B2259" s="70" t="s">
        <v>17384</v>
      </c>
      <c r="C2259" s="71" t="s">
        <v>8</v>
      </c>
      <c r="D2259" s="39">
        <v>41.14</v>
      </c>
    </row>
    <row r="2260" spans="1:4">
      <c r="A2260" s="72" t="s">
        <v>17385</v>
      </c>
      <c r="B2260" s="73" t="s">
        <v>17386</v>
      </c>
      <c r="C2260" s="74" t="s">
        <v>8</v>
      </c>
      <c r="D2260" s="40">
        <v>62.84</v>
      </c>
    </row>
    <row r="2261" spans="1:4">
      <c r="A2261" s="69" t="s">
        <v>17387</v>
      </c>
      <c r="B2261" s="70" t="s">
        <v>17388</v>
      </c>
      <c r="C2261" s="71" t="s">
        <v>8</v>
      </c>
      <c r="D2261" s="39">
        <v>86.85</v>
      </c>
    </row>
    <row r="2262" spans="1:4">
      <c r="A2262" s="72" t="s">
        <v>17389</v>
      </c>
      <c r="B2262" s="73" t="s">
        <v>17390</v>
      </c>
      <c r="C2262" s="74" t="s">
        <v>8</v>
      </c>
      <c r="D2262" s="40">
        <v>91.55</v>
      </c>
    </row>
    <row r="2263" spans="1:4">
      <c r="A2263" s="69" t="s">
        <v>17391</v>
      </c>
      <c r="B2263" s="70" t="s">
        <v>17392</v>
      </c>
      <c r="C2263" s="71" t="s">
        <v>8</v>
      </c>
      <c r="D2263" s="39">
        <v>96.25</v>
      </c>
    </row>
    <row r="2264" spans="1:4">
      <c r="A2264" s="72" t="s">
        <v>17393</v>
      </c>
      <c r="B2264" s="73" t="s">
        <v>17394</v>
      </c>
      <c r="C2264" s="74" t="s">
        <v>8</v>
      </c>
      <c r="D2264" s="40">
        <v>102.98</v>
      </c>
    </row>
    <row r="2265" spans="1:4">
      <c r="A2265" s="69" t="s">
        <v>17395</v>
      </c>
      <c r="B2265" s="70" t="s">
        <v>17396</v>
      </c>
      <c r="C2265" s="71" t="s">
        <v>8</v>
      </c>
      <c r="D2265" s="39">
        <v>110.45</v>
      </c>
    </row>
    <row r="2266" spans="1:4">
      <c r="A2266" s="72" t="s">
        <v>17397</v>
      </c>
      <c r="B2266" s="73" t="s">
        <v>17398</v>
      </c>
      <c r="C2266" s="74" t="s">
        <v>8</v>
      </c>
      <c r="D2266" s="40">
        <v>16.36</v>
      </c>
    </row>
    <row r="2267" spans="1:4">
      <c r="A2267" s="69" t="s">
        <v>17399</v>
      </c>
      <c r="B2267" s="70" t="s">
        <v>17400</v>
      </c>
      <c r="C2267" s="71" t="s">
        <v>8</v>
      </c>
      <c r="D2267" s="39">
        <v>18.239999999999998</v>
      </c>
    </row>
    <row r="2268" spans="1:4">
      <c r="A2268" s="72" t="s">
        <v>17401</v>
      </c>
      <c r="B2268" s="73" t="s">
        <v>17402</v>
      </c>
      <c r="C2268" s="74" t="s">
        <v>8</v>
      </c>
      <c r="D2268" s="40">
        <v>20.89</v>
      </c>
    </row>
    <row r="2269" spans="1:4">
      <c r="A2269" s="69" t="s">
        <v>17403</v>
      </c>
      <c r="B2269" s="70" t="s">
        <v>17404</v>
      </c>
      <c r="C2269" s="71" t="s">
        <v>8</v>
      </c>
      <c r="D2269" s="39">
        <v>35.46</v>
      </c>
    </row>
    <row r="2270" spans="1:4">
      <c r="A2270" s="72" t="s">
        <v>17405</v>
      </c>
      <c r="B2270" s="73" t="s">
        <v>17406</v>
      </c>
      <c r="C2270" s="74" t="s">
        <v>8</v>
      </c>
      <c r="D2270" s="40">
        <v>39.75</v>
      </c>
    </row>
    <row r="2271" spans="1:4">
      <c r="A2271" s="69" t="s">
        <v>17407</v>
      </c>
      <c r="B2271" s="70" t="s">
        <v>17408</v>
      </c>
      <c r="C2271" s="71" t="s">
        <v>8</v>
      </c>
      <c r="D2271" s="39">
        <v>49.82</v>
      </c>
    </row>
    <row r="2272" spans="1:4">
      <c r="A2272" s="72" t="s">
        <v>17409</v>
      </c>
      <c r="B2272" s="73" t="s">
        <v>17410</v>
      </c>
      <c r="C2272" s="74" t="s">
        <v>8</v>
      </c>
      <c r="D2272" s="40">
        <v>68.97</v>
      </c>
    </row>
    <row r="2273" spans="1:4">
      <c r="A2273" s="69" t="s">
        <v>17411</v>
      </c>
      <c r="B2273" s="70" t="s">
        <v>17412</v>
      </c>
      <c r="C2273" s="71" t="s">
        <v>8</v>
      </c>
      <c r="D2273" s="39">
        <v>87.52</v>
      </c>
    </row>
    <row r="2274" spans="1:4">
      <c r="A2274" s="72" t="s">
        <v>17413</v>
      </c>
      <c r="B2274" s="73" t="s">
        <v>17414</v>
      </c>
      <c r="C2274" s="74" t="s">
        <v>8</v>
      </c>
      <c r="D2274" s="40">
        <v>142.02000000000001</v>
      </c>
    </row>
    <row r="2275" spans="1:4">
      <c r="A2275" s="69" t="s">
        <v>17415</v>
      </c>
      <c r="B2275" s="70" t="s">
        <v>17416</v>
      </c>
      <c r="C2275" s="71" t="s">
        <v>8</v>
      </c>
      <c r="D2275" s="39">
        <v>260.82</v>
      </c>
    </row>
    <row r="2276" spans="1:4">
      <c r="A2276" s="72" t="s">
        <v>17417</v>
      </c>
      <c r="B2276" s="73" t="s">
        <v>17418</v>
      </c>
      <c r="C2276" s="74" t="s">
        <v>8</v>
      </c>
      <c r="D2276" s="40">
        <v>423.5</v>
      </c>
    </row>
    <row r="2277" spans="1:4">
      <c r="A2277" s="69" t="s">
        <v>17419</v>
      </c>
      <c r="B2277" s="70" t="s">
        <v>17420</v>
      </c>
      <c r="C2277" s="71" t="s">
        <v>8</v>
      </c>
      <c r="D2277" s="39">
        <v>18.46</v>
      </c>
    </row>
    <row r="2278" spans="1:4">
      <c r="A2278" s="72" t="s">
        <v>17421</v>
      </c>
      <c r="B2278" s="73" t="s">
        <v>17422</v>
      </c>
      <c r="C2278" s="74" t="s">
        <v>8</v>
      </c>
      <c r="D2278" s="40">
        <v>34.950000000000003</v>
      </c>
    </row>
    <row r="2279" spans="1:4">
      <c r="A2279" s="69" t="s">
        <v>17423</v>
      </c>
      <c r="B2279" s="70" t="s">
        <v>17424</v>
      </c>
      <c r="C2279" s="71" t="s">
        <v>8</v>
      </c>
      <c r="D2279" s="39">
        <v>77.39</v>
      </c>
    </row>
    <row r="2280" spans="1:4">
      <c r="A2280" s="72" t="s">
        <v>17425</v>
      </c>
      <c r="B2280" s="73" t="s">
        <v>17426</v>
      </c>
      <c r="C2280" s="74" t="s">
        <v>8</v>
      </c>
      <c r="D2280" s="40">
        <v>30.43</v>
      </c>
    </row>
    <row r="2281" spans="1:4">
      <c r="A2281" s="69" t="s">
        <v>17427</v>
      </c>
      <c r="B2281" s="70" t="s">
        <v>17428</v>
      </c>
      <c r="C2281" s="71" t="s">
        <v>8</v>
      </c>
      <c r="D2281" s="39">
        <v>44.34</v>
      </c>
    </row>
    <row r="2282" spans="1:4">
      <c r="A2282" s="72" t="s">
        <v>17429</v>
      </c>
      <c r="B2282" s="73" t="s">
        <v>17430</v>
      </c>
      <c r="C2282" s="74" t="s">
        <v>8</v>
      </c>
      <c r="D2282" s="40">
        <v>62.86</v>
      </c>
    </row>
    <row r="2283" spans="1:4">
      <c r="A2283" s="69" t="s">
        <v>17431</v>
      </c>
      <c r="B2283" s="70" t="s">
        <v>17432</v>
      </c>
      <c r="C2283" s="71" t="s">
        <v>8</v>
      </c>
      <c r="D2283" s="39">
        <v>62.86</v>
      </c>
    </row>
    <row r="2284" spans="1:4">
      <c r="A2284" s="72" t="s">
        <v>17433</v>
      </c>
      <c r="B2284" s="73" t="s">
        <v>17434</v>
      </c>
      <c r="C2284" s="74" t="s">
        <v>8</v>
      </c>
      <c r="D2284" s="40">
        <v>123.66</v>
      </c>
    </row>
    <row r="2285" spans="1:4">
      <c r="A2285" s="69" t="s">
        <v>17435</v>
      </c>
      <c r="B2285" s="70" t="s">
        <v>17436</v>
      </c>
      <c r="C2285" s="71" t="s">
        <v>8</v>
      </c>
      <c r="D2285" s="39">
        <v>123.66</v>
      </c>
    </row>
    <row r="2286" spans="1:4">
      <c r="A2286" s="72" t="s">
        <v>17437</v>
      </c>
      <c r="B2286" s="73" t="s">
        <v>17438</v>
      </c>
      <c r="C2286" s="74" t="s">
        <v>8</v>
      </c>
      <c r="D2286" s="40">
        <v>19.920000000000002</v>
      </c>
    </row>
    <row r="2287" spans="1:4">
      <c r="A2287" s="69" t="s">
        <v>17439</v>
      </c>
      <c r="B2287" s="70" t="s">
        <v>13815</v>
      </c>
      <c r="C2287" s="71" t="s">
        <v>8</v>
      </c>
      <c r="D2287" s="39">
        <v>21.47</v>
      </c>
    </row>
    <row r="2288" spans="1:4">
      <c r="A2288" s="72" t="s">
        <v>17440</v>
      </c>
      <c r="B2288" s="73" t="s">
        <v>17441</v>
      </c>
      <c r="C2288" s="74" t="s">
        <v>8</v>
      </c>
      <c r="D2288" s="40">
        <v>124.34</v>
      </c>
    </row>
    <row r="2289" spans="1:4">
      <c r="A2289" s="69" t="s">
        <v>17442</v>
      </c>
      <c r="B2289" s="70" t="s">
        <v>17443</v>
      </c>
      <c r="C2289" s="71" t="s">
        <v>8</v>
      </c>
      <c r="D2289" s="39">
        <v>304.48</v>
      </c>
    </row>
    <row r="2290" spans="1:4">
      <c r="A2290" s="72" t="s">
        <v>17444</v>
      </c>
      <c r="B2290" s="73" t="s">
        <v>17445</v>
      </c>
      <c r="C2290" s="74" t="s">
        <v>8</v>
      </c>
      <c r="D2290" s="40">
        <v>16.63</v>
      </c>
    </row>
    <row r="2291" spans="1:4">
      <c r="A2291" s="69" t="s">
        <v>17446</v>
      </c>
      <c r="B2291" s="70" t="s">
        <v>17447</v>
      </c>
      <c r="C2291" s="71" t="s">
        <v>8</v>
      </c>
      <c r="D2291" s="39">
        <v>16.37</v>
      </c>
    </row>
    <row r="2292" spans="1:4">
      <c r="A2292" s="72" t="s">
        <v>17448</v>
      </c>
      <c r="B2292" s="73" t="s">
        <v>17449</v>
      </c>
      <c r="C2292" s="74" t="s">
        <v>8</v>
      </c>
      <c r="D2292" s="40">
        <v>29.33</v>
      </c>
    </row>
    <row r="2293" spans="1:4">
      <c r="A2293" s="69" t="s">
        <v>17450</v>
      </c>
      <c r="B2293" s="70" t="s">
        <v>17451</v>
      </c>
      <c r="C2293" s="71" t="s">
        <v>8</v>
      </c>
      <c r="D2293" s="39">
        <v>28.87</v>
      </c>
    </row>
    <row r="2294" spans="1:4">
      <c r="A2294" s="72" t="s">
        <v>17452</v>
      </c>
      <c r="B2294" s="73" t="s">
        <v>17453</v>
      </c>
      <c r="C2294" s="74" t="s">
        <v>8</v>
      </c>
      <c r="D2294" s="40">
        <v>56.05</v>
      </c>
    </row>
    <row r="2295" spans="1:4">
      <c r="A2295" s="69" t="s">
        <v>17454</v>
      </c>
      <c r="B2295" s="70" t="s">
        <v>17455</v>
      </c>
      <c r="C2295" s="71" t="s">
        <v>8</v>
      </c>
      <c r="D2295" s="39">
        <v>55.53</v>
      </c>
    </row>
    <row r="2296" spans="1:4">
      <c r="A2296" s="72" t="s">
        <v>17456</v>
      </c>
      <c r="B2296" s="73" t="s">
        <v>17457</v>
      </c>
      <c r="C2296" s="74" t="s">
        <v>8</v>
      </c>
      <c r="D2296" s="40">
        <v>101.36</v>
      </c>
    </row>
    <row r="2297" spans="1:4" ht="21.6">
      <c r="A2297" s="69" t="s">
        <v>17458</v>
      </c>
      <c r="B2297" s="70" t="s">
        <v>17459</v>
      </c>
      <c r="C2297" s="71" t="s">
        <v>10</v>
      </c>
      <c r="D2297" s="39">
        <v>151.76</v>
      </c>
    </row>
    <row r="2298" spans="1:4">
      <c r="A2298" s="72"/>
      <c r="B2298" s="73"/>
      <c r="C2298" s="74"/>
      <c r="D2298" s="40"/>
    </row>
    <row r="2299" spans="1:4" ht="21.6">
      <c r="A2299" s="69" t="s">
        <v>17460</v>
      </c>
      <c r="B2299" s="70" t="s">
        <v>17461</v>
      </c>
      <c r="C2299" s="71" t="s">
        <v>10</v>
      </c>
      <c r="D2299" s="39">
        <v>224.23</v>
      </c>
    </row>
    <row r="2300" spans="1:4">
      <c r="A2300" s="72"/>
      <c r="B2300" s="73"/>
      <c r="C2300" s="74"/>
      <c r="D2300" s="40"/>
    </row>
    <row r="2301" spans="1:4">
      <c r="A2301" s="69" t="s">
        <v>17462</v>
      </c>
      <c r="B2301" s="70" t="s">
        <v>17463</v>
      </c>
      <c r="C2301" s="71" t="s">
        <v>8</v>
      </c>
      <c r="D2301" s="39">
        <v>162.29</v>
      </c>
    </row>
    <row r="2302" spans="1:4">
      <c r="A2302" s="72" t="s">
        <v>17464</v>
      </c>
      <c r="B2302" s="73" t="s">
        <v>17465</v>
      </c>
      <c r="C2302" s="74" t="s">
        <v>8</v>
      </c>
      <c r="D2302" s="40">
        <v>187.59</v>
      </c>
    </row>
    <row r="2303" spans="1:4">
      <c r="A2303" s="69" t="s">
        <v>17466</v>
      </c>
      <c r="B2303" s="70" t="s">
        <v>17467</v>
      </c>
      <c r="C2303" s="71" t="s">
        <v>8</v>
      </c>
      <c r="D2303" s="39">
        <v>11.76</v>
      </c>
    </row>
    <row r="2304" spans="1:4">
      <c r="A2304" s="72" t="s">
        <v>17468</v>
      </c>
      <c r="B2304" s="73" t="s">
        <v>17469</v>
      </c>
      <c r="C2304" s="74" t="s">
        <v>8</v>
      </c>
      <c r="D2304" s="40">
        <v>22.42</v>
      </c>
    </row>
    <row r="2305" spans="1:4">
      <c r="A2305" s="69" t="s">
        <v>17470</v>
      </c>
      <c r="B2305" s="70" t="s">
        <v>17471</v>
      </c>
      <c r="C2305" s="71" t="s">
        <v>8</v>
      </c>
      <c r="D2305" s="39">
        <v>70.55</v>
      </c>
    </row>
    <row r="2306" spans="1:4">
      <c r="A2306" s="72" t="s">
        <v>17472</v>
      </c>
      <c r="B2306" s="73" t="s">
        <v>17473</v>
      </c>
      <c r="C2306" s="74" t="s">
        <v>8</v>
      </c>
      <c r="D2306" s="40">
        <v>97.42</v>
      </c>
    </row>
    <row r="2307" spans="1:4">
      <c r="A2307" s="69" t="s">
        <v>17474</v>
      </c>
      <c r="B2307" s="70" t="s">
        <v>17475</v>
      </c>
      <c r="C2307" s="71" t="s">
        <v>8</v>
      </c>
      <c r="D2307" s="39">
        <v>97.42</v>
      </c>
    </row>
    <row r="2308" spans="1:4">
      <c r="A2308" s="72" t="s">
        <v>17476</v>
      </c>
      <c r="B2308" s="73" t="s">
        <v>17477</v>
      </c>
      <c r="C2308" s="74" t="s">
        <v>8</v>
      </c>
      <c r="D2308" s="40">
        <v>97.42</v>
      </c>
    </row>
    <row r="2309" spans="1:4">
      <c r="A2309" s="69" t="s">
        <v>17478</v>
      </c>
      <c r="B2309" s="70" t="s">
        <v>17479</v>
      </c>
      <c r="C2309" s="71" t="s">
        <v>8</v>
      </c>
      <c r="D2309" s="39">
        <v>105.86</v>
      </c>
    </row>
    <row r="2310" spans="1:4">
      <c r="A2310" s="72" t="s">
        <v>17480</v>
      </c>
      <c r="B2310" s="73" t="s">
        <v>17481</v>
      </c>
      <c r="C2310" s="74" t="s">
        <v>8</v>
      </c>
      <c r="D2310" s="40">
        <v>59.97</v>
      </c>
    </row>
    <row r="2311" spans="1:4">
      <c r="A2311" s="69" t="s">
        <v>17482</v>
      </c>
      <c r="B2311" s="70" t="s">
        <v>17483</v>
      </c>
      <c r="C2311" s="71" t="s">
        <v>8</v>
      </c>
      <c r="D2311" s="39">
        <v>73.77</v>
      </c>
    </row>
    <row r="2312" spans="1:4">
      <c r="A2312" s="72" t="s">
        <v>17484</v>
      </c>
      <c r="B2312" s="73" t="s">
        <v>17485</v>
      </c>
      <c r="C2312" s="74" t="s">
        <v>8</v>
      </c>
      <c r="D2312" s="40">
        <v>97.42</v>
      </c>
    </row>
    <row r="2313" spans="1:4">
      <c r="A2313" s="69" t="s">
        <v>17486</v>
      </c>
      <c r="B2313" s="70" t="s">
        <v>17487</v>
      </c>
      <c r="C2313" s="71" t="s">
        <v>8</v>
      </c>
      <c r="D2313" s="39">
        <v>85.98</v>
      </c>
    </row>
    <row r="2314" spans="1:4">
      <c r="A2314" s="72" t="s">
        <v>17488</v>
      </c>
      <c r="B2314" s="73" t="s">
        <v>17489</v>
      </c>
      <c r="C2314" s="74" t="s">
        <v>8</v>
      </c>
      <c r="D2314" s="40">
        <v>115.58</v>
      </c>
    </row>
    <row r="2315" spans="1:4">
      <c r="A2315" s="69" t="s">
        <v>17490</v>
      </c>
      <c r="B2315" s="70" t="s">
        <v>17491</v>
      </c>
      <c r="C2315" s="71" t="s">
        <v>8</v>
      </c>
      <c r="D2315" s="39">
        <v>160.35</v>
      </c>
    </row>
    <row r="2316" spans="1:4">
      <c r="A2316" s="72" t="s">
        <v>17492</v>
      </c>
      <c r="B2316" s="73" t="s">
        <v>17493</v>
      </c>
      <c r="C2316" s="74" t="s">
        <v>8</v>
      </c>
      <c r="D2316" s="40">
        <v>26.47</v>
      </c>
    </row>
    <row r="2317" spans="1:4">
      <c r="A2317" s="69" t="s">
        <v>17494</v>
      </c>
      <c r="B2317" s="70" t="s">
        <v>17495</v>
      </c>
      <c r="C2317" s="71" t="s">
        <v>8</v>
      </c>
      <c r="D2317" s="39">
        <v>21.67</v>
      </c>
    </row>
    <row r="2318" spans="1:4">
      <c r="A2318" s="72" t="s">
        <v>17496</v>
      </c>
      <c r="B2318" s="73" t="s">
        <v>17497</v>
      </c>
      <c r="C2318" s="74" t="s">
        <v>8</v>
      </c>
      <c r="D2318" s="40">
        <v>48.35</v>
      </c>
    </row>
    <row r="2319" spans="1:4">
      <c r="A2319" s="69" t="s">
        <v>17498</v>
      </c>
      <c r="B2319" s="70" t="s">
        <v>17499</v>
      </c>
      <c r="C2319" s="71" t="s">
        <v>8</v>
      </c>
      <c r="D2319" s="39">
        <v>100.42</v>
      </c>
    </row>
    <row r="2320" spans="1:4">
      <c r="A2320" s="72" t="s">
        <v>17500</v>
      </c>
      <c r="B2320" s="73" t="s">
        <v>17501</v>
      </c>
      <c r="C2320" s="74" t="s">
        <v>8</v>
      </c>
      <c r="D2320" s="40">
        <v>11.43</v>
      </c>
    </row>
    <row r="2321" spans="1:4">
      <c r="A2321" s="69" t="s">
        <v>17502</v>
      </c>
      <c r="B2321" s="70" t="s">
        <v>17503</v>
      </c>
      <c r="C2321" s="71" t="s">
        <v>8</v>
      </c>
      <c r="D2321" s="39">
        <v>11.43</v>
      </c>
    </row>
    <row r="2322" spans="1:4">
      <c r="A2322" s="72" t="s">
        <v>17504</v>
      </c>
      <c r="B2322" s="73" t="s">
        <v>17505</v>
      </c>
      <c r="C2322" s="74" t="s">
        <v>8</v>
      </c>
      <c r="D2322" s="40">
        <v>22.03</v>
      </c>
    </row>
    <row r="2323" spans="1:4">
      <c r="A2323" s="69" t="s">
        <v>17506</v>
      </c>
      <c r="B2323" s="70" t="s">
        <v>17507</v>
      </c>
      <c r="C2323" s="71" t="s">
        <v>8</v>
      </c>
      <c r="D2323" s="39">
        <v>22.03</v>
      </c>
    </row>
    <row r="2324" spans="1:4">
      <c r="A2324" s="72" t="s">
        <v>17508</v>
      </c>
      <c r="B2324" s="73" t="s">
        <v>17509</v>
      </c>
      <c r="C2324" s="74" t="s">
        <v>8</v>
      </c>
      <c r="D2324" s="40">
        <v>45</v>
      </c>
    </row>
    <row r="2325" spans="1:4">
      <c r="A2325" s="69"/>
      <c r="B2325" s="70"/>
      <c r="C2325" s="71"/>
      <c r="D2325" s="39"/>
    </row>
    <row r="2326" spans="1:4">
      <c r="A2326" s="72" t="s">
        <v>17510</v>
      </c>
      <c r="B2326" s="73" t="s">
        <v>17511</v>
      </c>
      <c r="C2326" s="74" t="s">
        <v>8</v>
      </c>
      <c r="D2326" s="40">
        <v>64.14</v>
      </c>
    </row>
    <row r="2327" spans="1:4">
      <c r="A2327" s="69" t="s">
        <v>17512</v>
      </c>
      <c r="B2327" s="70" t="s">
        <v>17513</v>
      </c>
      <c r="C2327" s="71" t="s">
        <v>8</v>
      </c>
      <c r="D2327" s="39">
        <v>9.2799999999999994</v>
      </c>
    </row>
    <row r="2328" spans="1:4">
      <c r="A2328" s="72" t="s">
        <v>17514</v>
      </c>
      <c r="B2328" s="73" t="s">
        <v>17515</v>
      </c>
      <c r="C2328" s="74" t="s">
        <v>8</v>
      </c>
      <c r="D2328" s="40">
        <v>20.72</v>
      </c>
    </row>
    <row r="2329" spans="1:4">
      <c r="A2329" s="69" t="s">
        <v>17516</v>
      </c>
      <c r="B2329" s="70" t="s">
        <v>17517</v>
      </c>
      <c r="C2329" s="71" t="s">
        <v>8</v>
      </c>
      <c r="D2329" s="39">
        <v>42.67</v>
      </c>
    </row>
    <row r="2330" spans="1:4">
      <c r="A2330" s="72" t="s">
        <v>17518</v>
      </c>
      <c r="B2330" s="73" t="s">
        <v>17519</v>
      </c>
      <c r="C2330" s="74" t="s">
        <v>8</v>
      </c>
      <c r="D2330" s="40">
        <v>42.67</v>
      </c>
    </row>
    <row r="2331" spans="1:4">
      <c r="A2331" s="69" t="s">
        <v>17520</v>
      </c>
      <c r="B2331" s="70" t="s">
        <v>17521</v>
      </c>
      <c r="C2331" s="71" t="s">
        <v>8</v>
      </c>
      <c r="D2331" s="39">
        <v>83.76</v>
      </c>
    </row>
    <row r="2332" spans="1:4">
      <c r="A2332" s="72" t="s">
        <v>17522</v>
      </c>
      <c r="B2332" s="73" t="s">
        <v>17523</v>
      </c>
      <c r="C2332" s="74" t="s">
        <v>8</v>
      </c>
      <c r="D2332" s="40">
        <v>32.17</v>
      </c>
    </row>
    <row r="2333" spans="1:4">
      <c r="A2333" s="69" t="s">
        <v>17524</v>
      </c>
      <c r="B2333" s="70" t="s">
        <v>17525</v>
      </c>
      <c r="C2333" s="71" t="s">
        <v>8</v>
      </c>
      <c r="D2333" s="39">
        <v>32.17</v>
      </c>
    </row>
    <row r="2334" spans="1:4">
      <c r="A2334" s="72" t="s">
        <v>17526</v>
      </c>
      <c r="B2334" s="73" t="s">
        <v>17527</v>
      </c>
      <c r="C2334" s="74" t="s">
        <v>8</v>
      </c>
      <c r="D2334" s="40">
        <v>32.21</v>
      </c>
    </row>
    <row r="2335" spans="1:4">
      <c r="A2335" s="69" t="s">
        <v>17528</v>
      </c>
      <c r="B2335" s="70" t="s">
        <v>17529</v>
      </c>
      <c r="C2335" s="71" t="s">
        <v>8</v>
      </c>
      <c r="D2335" s="39">
        <v>45.55</v>
      </c>
    </row>
    <row r="2336" spans="1:4">
      <c r="A2336" s="72" t="s">
        <v>17530</v>
      </c>
      <c r="B2336" s="73" t="s">
        <v>17531</v>
      </c>
      <c r="C2336" s="74" t="s">
        <v>8</v>
      </c>
      <c r="D2336" s="40">
        <v>42.01</v>
      </c>
    </row>
    <row r="2337" spans="1:4">
      <c r="A2337" s="69" t="s">
        <v>17532</v>
      </c>
      <c r="B2337" s="70" t="s">
        <v>17533</v>
      </c>
      <c r="C2337" s="71" t="s">
        <v>8</v>
      </c>
      <c r="D2337" s="39">
        <v>10.74</v>
      </c>
    </row>
    <row r="2338" spans="1:4">
      <c r="A2338" s="72" t="s">
        <v>17534</v>
      </c>
      <c r="B2338" s="73" t="s">
        <v>17535</v>
      </c>
      <c r="C2338" s="74" t="s">
        <v>8</v>
      </c>
      <c r="D2338" s="40">
        <v>13.62</v>
      </c>
    </row>
    <row r="2339" spans="1:4">
      <c r="A2339" s="69" t="s">
        <v>17536</v>
      </c>
      <c r="B2339" s="70" t="s">
        <v>17537</v>
      </c>
      <c r="C2339" s="71" t="s">
        <v>8</v>
      </c>
      <c r="D2339" s="39">
        <v>21.47</v>
      </c>
    </row>
    <row r="2340" spans="1:4">
      <c r="A2340" s="72" t="s">
        <v>17538</v>
      </c>
      <c r="B2340" s="73" t="s">
        <v>17539</v>
      </c>
      <c r="C2340" s="74" t="s">
        <v>8</v>
      </c>
      <c r="D2340" s="40">
        <v>32.42</v>
      </c>
    </row>
    <row r="2341" spans="1:4">
      <c r="A2341" s="69" t="s">
        <v>17540</v>
      </c>
      <c r="B2341" s="70" t="s">
        <v>17541</v>
      </c>
      <c r="C2341" s="71" t="s">
        <v>8</v>
      </c>
      <c r="D2341" s="39">
        <v>18.079999999999998</v>
      </c>
    </row>
    <row r="2342" spans="1:4">
      <c r="A2342" s="72" t="s">
        <v>17542</v>
      </c>
      <c r="B2342" s="73" t="s">
        <v>17543</v>
      </c>
      <c r="C2342" s="74" t="s">
        <v>8</v>
      </c>
      <c r="D2342" s="40">
        <v>18.68</v>
      </c>
    </row>
    <row r="2343" spans="1:4">
      <c r="A2343" s="69" t="s">
        <v>17544</v>
      </c>
      <c r="B2343" s="70" t="s">
        <v>17545</v>
      </c>
      <c r="C2343" s="71" t="s">
        <v>8</v>
      </c>
      <c r="D2343" s="39">
        <v>29.5</v>
      </c>
    </row>
    <row r="2344" spans="1:4">
      <c r="A2344" s="72" t="s">
        <v>17546</v>
      </c>
      <c r="B2344" s="73" t="s">
        <v>17547</v>
      </c>
      <c r="C2344" s="74" t="s">
        <v>8</v>
      </c>
      <c r="D2344" s="40">
        <v>30.53</v>
      </c>
    </row>
    <row r="2345" spans="1:4">
      <c r="A2345" s="69" t="s">
        <v>17548</v>
      </c>
      <c r="B2345" s="70" t="s">
        <v>17549</v>
      </c>
      <c r="C2345" s="71" t="s">
        <v>8</v>
      </c>
      <c r="D2345" s="39">
        <v>97.65</v>
      </c>
    </row>
    <row r="2346" spans="1:4">
      <c r="A2346" s="72" t="s">
        <v>17550</v>
      </c>
      <c r="B2346" s="73" t="s">
        <v>17551</v>
      </c>
      <c r="C2346" s="74" t="s">
        <v>8</v>
      </c>
      <c r="D2346" s="40">
        <v>127.09</v>
      </c>
    </row>
    <row r="2347" spans="1:4">
      <c r="A2347" s="69" t="s">
        <v>17552</v>
      </c>
      <c r="B2347" s="70" t="s">
        <v>17553</v>
      </c>
      <c r="C2347" s="71" t="s">
        <v>8</v>
      </c>
      <c r="D2347" s="39">
        <v>155.19999999999999</v>
      </c>
    </row>
    <row r="2348" spans="1:4">
      <c r="A2348" s="72" t="s">
        <v>17554</v>
      </c>
      <c r="B2348" s="73" t="s">
        <v>17555</v>
      </c>
      <c r="C2348" s="74" t="s">
        <v>8</v>
      </c>
      <c r="D2348" s="40">
        <v>20.09</v>
      </c>
    </row>
    <row r="2349" spans="1:4">
      <c r="A2349" s="69" t="s">
        <v>17556</v>
      </c>
      <c r="B2349" s="70" t="s">
        <v>17557</v>
      </c>
      <c r="C2349" s="71" t="s">
        <v>8</v>
      </c>
      <c r="D2349" s="39">
        <v>22.29</v>
      </c>
    </row>
    <row r="2350" spans="1:4">
      <c r="A2350" s="72" t="s">
        <v>17558</v>
      </c>
      <c r="B2350" s="73" t="s">
        <v>17559</v>
      </c>
      <c r="C2350" s="74" t="s">
        <v>8</v>
      </c>
      <c r="D2350" s="40">
        <v>26.82</v>
      </c>
    </row>
    <row r="2351" spans="1:4">
      <c r="A2351" s="69" t="s">
        <v>17560</v>
      </c>
      <c r="B2351" s="70" t="s">
        <v>17561</v>
      </c>
      <c r="C2351" s="71" t="s">
        <v>8</v>
      </c>
      <c r="D2351" s="39">
        <v>43.5</v>
      </c>
    </row>
    <row r="2352" spans="1:4">
      <c r="A2352" s="72" t="s">
        <v>17562</v>
      </c>
      <c r="B2352" s="73" t="s">
        <v>17563</v>
      </c>
      <c r="C2352" s="74" t="s">
        <v>8</v>
      </c>
      <c r="D2352" s="40">
        <v>48.37</v>
      </c>
    </row>
    <row r="2353" spans="1:4">
      <c r="A2353" s="69" t="s">
        <v>17564</v>
      </c>
      <c r="B2353" s="70" t="s">
        <v>17565</v>
      </c>
      <c r="C2353" s="71" t="s">
        <v>8</v>
      </c>
      <c r="D2353" s="39">
        <v>61.89</v>
      </c>
    </row>
    <row r="2354" spans="1:4">
      <c r="A2354" s="72" t="s">
        <v>17566</v>
      </c>
      <c r="B2354" s="73" t="s">
        <v>17567</v>
      </c>
      <c r="C2354" s="74" t="s">
        <v>8</v>
      </c>
      <c r="D2354" s="40">
        <v>99.7</v>
      </c>
    </row>
    <row r="2355" spans="1:4">
      <c r="A2355" s="69" t="s">
        <v>17568</v>
      </c>
      <c r="B2355" s="70" t="s">
        <v>17569</v>
      </c>
      <c r="C2355" s="71" t="s">
        <v>8</v>
      </c>
      <c r="D2355" s="39">
        <v>123.33</v>
      </c>
    </row>
    <row r="2356" spans="1:4">
      <c r="A2356" s="72" t="s">
        <v>17570</v>
      </c>
      <c r="B2356" s="73" t="s">
        <v>17571</v>
      </c>
      <c r="C2356" s="74" t="s">
        <v>8</v>
      </c>
      <c r="D2356" s="40">
        <v>209.1</v>
      </c>
    </row>
    <row r="2357" spans="1:4">
      <c r="A2357" s="69" t="s">
        <v>17572</v>
      </c>
      <c r="B2357" s="70" t="s">
        <v>17573</v>
      </c>
      <c r="C2357" s="71" t="s">
        <v>8</v>
      </c>
      <c r="D2357" s="39">
        <v>288.58</v>
      </c>
    </row>
    <row r="2358" spans="1:4">
      <c r="A2358" s="72" t="s">
        <v>17574</v>
      </c>
      <c r="B2358" s="73" t="s">
        <v>17575</v>
      </c>
      <c r="C2358" s="74" t="s">
        <v>8</v>
      </c>
      <c r="D2358" s="40">
        <v>510.53</v>
      </c>
    </row>
    <row r="2359" spans="1:4">
      <c r="A2359" s="69" t="s">
        <v>17576</v>
      </c>
      <c r="B2359" s="70" t="s">
        <v>17577</v>
      </c>
      <c r="C2359" s="71" t="s">
        <v>8</v>
      </c>
      <c r="D2359" s="39">
        <v>23.49</v>
      </c>
    </row>
    <row r="2360" spans="1:4">
      <c r="A2360" s="72" t="s">
        <v>17578</v>
      </c>
      <c r="B2360" s="73" t="s">
        <v>17579</v>
      </c>
      <c r="C2360" s="74" t="s">
        <v>8</v>
      </c>
      <c r="D2360" s="40">
        <v>47.92</v>
      </c>
    </row>
    <row r="2361" spans="1:4">
      <c r="A2361" s="69" t="s">
        <v>17580</v>
      </c>
      <c r="B2361" s="70" t="s">
        <v>17581</v>
      </c>
      <c r="C2361" s="71" t="s">
        <v>8</v>
      </c>
      <c r="D2361" s="39">
        <v>105.33</v>
      </c>
    </row>
    <row r="2362" spans="1:4">
      <c r="A2362" s="72" t="s">
        <v>17582</v>
      </c>
      <c r="B2362" s="73" t="s">
        <v>17583</v>
      </c>
      <c r="C2362" s="74" t="s">
        <v>8</v>
      </c>
      <c r="D2362" s="40">
        <v>242.13</v>
      </c>
    </row>
    <row r="2363" spans="1:4">
      <c r="A2363" s="69" t="s">
        <v>17584</v>
      </c>
      <c r="B2363" s="70" t="s">
        <v>17585</v>
      </c>
      <c r="C2363" s="71" t="s">
        <v>10</v>
      </c>
      <c r="D2363" s="39">
        <v>24.22</v>
      </c>
    </row>
    <row r="2364" spans="1:4">
      <c r="A2364" s="72" t="s">
        <v>17586</v>
      </c>
      <c r="B2364" s="73" t="s">
        <v>17587</v>
      </c>
      <c r="C2364" s="74" t="s">
        <v>10</v>
      </c>
      <c r="D2364" s="40">
        <v>32.26</v>
      </c>
    </row>
    <row r="2365" spans="1:4">
      <c r="A2365" s="69" t="s">
        <v>17588</v>
      </c>
      <c r="B2365" s="70" t="s">
        <v>17589</v>
      </c>
      <c r="C2365" s="71" t="s">
        <v>10</v>
      </c>
      <c r="D2365" s="39">
        <v>45.34</v>
      </c>
    </row>
    <row r="2366" spans="1:4">
      <c r="A2366" s="72" t="s">
        <v>17590</v>
      </c>
      <c r="B2366" s="73" t="s">
        <v>17591</v>
      </c>
      <c r="C2366" s="74" t="s">
        <v>10</v>
      </c>
      <c r="D2366" s="40">
        <v>55.02</v>
      </c>
    </row>
    <row r="2367" spans="1:4">
      <c r="A2367" s="69" t="s">
        <v>17592</v>
      </c>
      <c r="B2367" s="70" t="s">
        <v>13942</v>
      </c>
      <c r="C2367" s="71" t="s">
        <v>10</v>
      </c>
      <c r="D2367" s="39">
        <v>130.52000000000001</v>
      </c>
    </row>
    <row r="2368" spans="1:4">
      <c r="A2368" s="72" t="s">
        <v>17593</v>
      </c>
      <c r="B2368" s="73" t="s">
        <v>17594</v>
      </c>
      <c r="C2368" s="74" t="s">
        <v>10</v>
      </c>
      <c r="D2368" s="40">
        <v>70.790000000000006</v>
      </c>
    </row>
    <row r="2369" spans="1:4">
      <c r="A2369" s="69" t="s">
        <v>17595</v>
      </c>
      <c r="B2369" s="70" t="s">
        <v>13941</v>
      </c>
      <c r="C2369" s="71" t="s">
        <v>10</v>
      </c>
      <c r="D2369" s="39">
        <v>176.48</v>
      </c>
    </row>
    <row r="2370" spans="1:4">
      <c r="A2370" s="72" t="s">
        <v>17596</v>
      </c>
      <c r="B2370" s="73" t="s">
        <v>17597</v>
      </c>
      <c r="C2370" s="74" t="s">
        <v>10</v>
      </c>
      <c r="D2370" s="40">
        <v>109.27</v>
      </c>
    </row>
    <row r="2371" spans="1:4">
      <c r="A2371" s="69" t="s">
        <v>17598</v>
      </c>
      <c r="B2371" s="70" t="s">
        <v>17599</v>
      </c>
      <c r="C2371" s="71" t="s">
        <v>10</v>
      </c>
      <c r="D2371" s="39">
        <v>18.899999999999999</v>
      </c>
    </row>
    <row r="2372" spans="1:4">
      <c r="A2372" s="72" t="s">
        <v>17600</v>
      </c>
      <c r="B2372" s="73" t="s">
        <v>17601</v>
      </c>
      <c r="C2372" s="74" t="s">
        <v>10</v>
      </c>
      <c r="D2372" s="40">
        <v>22.59</v>
      </c>
    </row>
    <row r="2373" spans="1:4">
      <c r="A2373" s="69" t="s">
        <v>17602</v>
      </c>
      <c r="B2373" s="70" t="s">
        <v>17603</v>
      </c>
      <c r="C2373" s="71" t="s">
        <v>10</v>
      </c>
      <c r="D2373" s="39">
        <v>27.93</v>
      </c>
    </row>
    <row r="2374" spans="1:4">
      <c r="A2374" s="72" t="s">
        <v>17604</v>
      </c>
      <c r="B2374" s="73" t="s">
        <v>17605</v>
      </c>
      <c r="C2374" s="74" t="s">
        <v>10</v>
      </c>
      <c r="D2374" s="40">
        <v>40.26</v>
      </c>
    </row>
    <row r="2375" spans="1:4">
      <c r="A2375" s="69" t="s">
        <v>17606</v>
      </c>
      <c r="B2375" s="70" t="s">
        <v>17607</v>
      </c>
      <c r="C2375" s="71" t="s">
        <v>10</v>
      </c>
      <c r="D2375" s="39">
        <v>48.05</v>
      </c>
    </row>
    <row r="2376" spans="1:4">
      <c r="A2376" s="72" t="s">
        <v>17608</v>
      </c>
      <c r="B2376" s="73" t="s">
        <v>17609</v>
      </c>
      <c r="C2376" s="74" t="s">
        <v>10</v>
      </c>
      <c r="D2376" s="40">
        <v>64.27</v>
      </c>
    </row>
    <row r="2377" spans="1:4">
      <c r="A2377" s="69" t="s">
        <v>17610</v>
      </c>
      <c r="B2377" s="70" t="s">
        <v>17611</v>
      </c>
      <c r="C2377" s="71" t="s">
        <v>10</v>
      </c>
      <c r="D2377" s="39">
        <v>76.91</v>
      </c>
    </row>
    <row r="2378" spans="1:4">
      <c r="A2378" s="72" t="s">
        <v>17612</v>
      </c>
      <c r="B2378" s="73" t="s">
        <v>17613</v>
      </c>
      <c r="C2378" s="74" t="s">
        <v>10</v>
      </c>
      <c r="D2378" s="40">
        <v>89.36</v>
      </c>
    </row>
    <row r="2379" spans="1:4">
      <c r="A2379" s="69" t="s">
        <v>17614</v>
      </c>
      <c r="B2379" s="70" t="s">
        <v>17615</v>
      </c>
      <c r="C2379" s="71" t="s">
        <v>10</v>
      </c>
      <c r="D2379" s="39">
        <v>128.56</v>
      </c>
    </row>
    <row r="2380" spans="1:4">
      <c r="A2380" s="72" t="s">
        <v>17616</v>
      </c>
      <c r="B2380" s="73" t="s">
        <v>17617</v>
      </c>
      <c r="C2380" s="74" t="s">
        <v>10</v>
      </c>
      <c r="D2380" s="40">
        <v>177.72</v>
      </c>
    </row>
    <row r="2381" spans="1:4">
      <c r="A2381" s="69" t="s">
        <v>17618</v>
      </c>
      <c r="B2381" s="70" t="s">
        <v>17619</v>
      </c>
      <c r="C2381" s="71" t="s">
        <v>10</v>
      </c>
      <c r="D2381" s="39">
        <v>197.25</v>
      </c>
    </row>
    <row r="2382" spans="1:4">
      <c r="A2382" s="72" t="s">
        <v>17620</v>
      </c>
      <c r="B2382" s="73" t="s">
        <v>17621</v>
      </c>
      <c r="C2382" s="74" t="s">
        <v>10</v>
      </c>
      <c r="D2382" s="40">
        <v>38.76</v>
      </c>
    </row>
    <row r="2383" spans="1:4">
      <c r="A2383" s="69" t="s">
        <v>17622</v>
      </c>
      <c r="B2383" s="70" t="s">
        <v>17623</v>
      </c>
      <c r="C2383" s="71" t="s">
        <v>10</v>
      </c>
      <c r="D2383" s="39">
        <v>46.25</v>
      </c>
    </row>
    <row r="2384" spans="1:4">
      <c r="A2384" s="72" t="s">
        <v>17624</v>
      </c>
      <c r="B2384" s="73" t="s">
        <v>17625</v>
      </c>
      <c r="C2384" s="74" t="s">
        <v>10</v>
      </c>
      <c r="D2384" s="40">
        <v>61.17</v>
      </c>
    </row>
    <row r="2385" spans="1:4">
      <c r="A2385" s="69" t="s">
        <v>17626</v>
      </c>
      <c r="B2385" s="70" t="s">
        <v>17627</v>
      </c>
      <c r="C2385" s="71" t="s">
        <v>10</v>
      </c>
      <c r="D2385" s="39">
        <v>74.55</v>
      </c>
    </row>
    <row r="2386" spans="1:4">
      <c r="A2386" s="72" t="s">
        <v>17628</v>
      </c>
      <c r="B2386" s="73" t="s">
        <v>17629</v>
      </c>
      <c r="C2386" s="74" t="s">
        <v>10</v>
      </c>
      <c r="D2386" s="40">
        <v>84.06</v>
      </c>
    </row>
    <row r="2387" spans="1:4">
      <c r="A2387" s="69" t="s">
        <v>17630</v>
      </c>
      <c r="B2387" s="70" t="s">
        <v>17631</v>
      </c>
      <c r="C2387" s="71" t="s">
        <v>10</v>
      </c>
      <c r="D2387" s="39">
        <v>107.63</v>
      </c>
    </row>
    <row r="2388" spans="1:4">
      <c r="A2388" s="72" t="s">
        <v>17632</v>
      </c>
      <c r="B2388" s="73" t="s">
        <v>17633</v>
      </c>
      <c r="C2388" s="74" t="s">
        <v>10</v>
      </c>
      <c r="D2388" s="40">
        <v>127.56</v>
      </c>
    </row>
    <row r="2389" spans="1:4">
      <c r="A2389" s="69" t="s">
        <v>17634</v>
      </c>
      <c r="B2389" s="70" t="s">
        <v>17635</v>
      </c>
      <c r="C2389" s="71" t="s">
        <v>10</v>
      </c>
      <c r="D2389" s="39">
        <v>139.29</v>
      </c>
    </row>
    <row r="2390" spans="1:4">
      <c r="A2390" s="72" t="s">
        <v>17636</v>
      </c>
      <c r="B2390" s="73" t="s">
        <v>17637</v>
      </c>
      <c r="C2390" s="74" t="s">
        <v>10</v>
      </c>
      <c r="D2390" s="40">
        <v>190.38</v>
      </c>
    </row>
    <row r="2391" spans="1:4">
      <c r="A2391" s="69" t="s">
        <v>17638</v>
      </c>
      <c r="B2391" s="70" t="s">
        <v>17639</v>
      </c>
      <c r="C2391" s="71" t="s">
        <v>10</v>
      </c>
      <c r="D2391" s="39">
        <v>255.96</v>
      </c>
    </row>
    <row r="2392" spans="1:4">
      <c r="A2392" s="72" t="s">
        <v>17640</v>
      </c>
      <c r="B2392" s="73" t="s">
        <v>17641</v>
      </c>
      <c r="C2392" s="74" t="s">
        <v>10</v>
      </c>
      <c r="D2392" s="40">
        <v>279.18</v>
      </c>
    </row>
    <row r="2393" spans="1:4">
      <c r="A2393" s="69" t="s">
        <v>83560</v>
      </c>
      <c r="B2393" s="70"/>
      <c r="C2393" s="71"/>
      <c r="D2393" s="39">
        <v>11241.12</v>
      </c>
    </row>
    <row r="2394" spans="1:4">
      <c r="A2394" s="72" t="s">
        <v>17642</v>
      </c>
      <c r="B2394" s="73" t="s">
        <v>17643</v>
      </c>
      <c r="C2394" s="74" t="s">
        <v>8</v>
      </c>
      <c r="D2394" s="40">
        <v>6.71</v>
      </c>
    </row>
    <row r="2395" spans="1:4">
      <c r="A2395" s="69" t="s">
        <v>17644</v>
      </c>
      <c r="B2395" s="70" t="s">
        <v>17645</v>
      </c>
      <c r="C2395" s="71" t="s">
        <v>8</v>
      </c>
      <c r="D2395" s="39">
        <v>5.66</v>
      </c>
    </row>
    <row r="2396" spans="1:4">
      <c r="A2396" s="72" t="s">
        <v>17646</v>
      </c>
      <c r="B2396" s="73" t="s">
        <v>17647</v>
      </c>
      <c r="C2396" s="74" t="s">
        <v>8</v>
      </c>
      <c r="D2396" s="40">
        <v>3.8</v>
      </c>
    </row>
    <row r="2397" spans="1:4">
      <c r="A2397" s="69" t="s">
        <v>17648</v>
      </c>
      <c r="B2397" s="70" t="s">
        <v>17649</v>
      </c>
      <c r="C2397" s="71" t="s">
        <v>8</v>
      </c>
      <c r="D2397" s="39">
        <v>4.59</v>
      </c>
    </row>
    <row r="2398" spans="1:4">
      <c r="A2398" s="72" t="s">
        <v>17650</v>
      </c>
      <c r="B2398" s="73" t="s">
        <v>17651</v>
      </c>
      <c r="C2398" s="74" t="s">
        <v>8</v>
      </c>
      <c r="D2398" s="40">
        <v>7.68</v>
      </c>
    </row>
    <row r="2399" spans="1:4">
      <c r="A2399" s="69" t="s">
        <v>17652</v>
      </c>
      <c r="B2399" s="70" t="s">
        <v>17653</v>
      </c>
      <c r="C2399" s="71" t="s">
        <v>8</v>
      </c>
      <c r="D2399" s="39">
        <v>8.2799999999999994</v>
      </c>
    </row>
    <row r="2400" spans="1:4">
      <c r="A2400" s="72" t="s">
        <v>17654</v>
      </c>
      <c r="B2400" s="73" t="s">
        <v>17655</v>
      </c>
      <c r="C2400" s="74" t="s">
        <v>8</v>
      </c>
      <c r="D2400" s="40">
        <v>13.37</v>
      </c>
    </row>
    <row r="2401" spans="1:4">
      <c r="A2401" s="69" t="s">
        <v>17656</v>
      </c>
      <c r="B2401" s="70" t="s">
        <v>17657</v>
      </c>
      <c r="C2401" s="71" t="s">
        <v>8</v>
      </c>
      <c r="D2401" s="39">
        <v>21.06</v>
      </c>
    </row>
    <row r="2402" spans="1:4">
      <c r="A2402" s="72" t="s">
        <v>17658</v>
      </c>
      <c r="B2402" s="73" t="s">
        <v>17659</v>
      </c>
      <c r="C2402" s="74" t="s">
        <v>8</v>
      </c>
      <c r="D2402" s="40">
        <v>28.11</v>
      </c>
    </row>
    <row r="2403" spans="1:4">
      <c r="A2403" s="69" t="s">
        <v>17660</v>
      </c>
      <c r="B2403" s="70" t="s">
        <v>17661</v>
      </c>
      <c r="C2403" s="71" t="s">
        <v>8</v>
      </c>
      <c r="D2403" s="39">
        <v>11.88</v>
      </c>
    </row>
    <row r="2404" spans="1:4">
      <c r="A2404" s="72" t="s">
        <v>17662</v>
      </c>
      <c r="B2404" s="73" t="s">
        <v>17663</v>
      </c>
      <c r="C2404" s="74" t="s">
        <v>8</v>
      </c>
      <c r="D2404" s="40">
        <v>12.85</v>
      </c>
    </row>
    <row r="2405" spans="1:4">
      <c r="A2405" s="69" t="s">
        <v>17664</v>
      </c>
      <c r="B2405" s="70" t="s">
        <v>17665</v>
      </c>
      <c r="C2405" s="71" t="s">
        <v>8</v>
      </c>
      <c r="D2405" s="39">
        <v>16.23</v>
      </c>
    </row>
    <row r="2406" spans="1:4">
      <c r="A2406" s="72" t="s">
        <v>17666</v>
      </c>
      <c r="B2406" s="73" t="s">
        <v>17667</v>
      </c>
      <c r="C2406" s="74" t="s">
        <v>8</v>
      </c>
      <c r="D2406" s="40">
        <v>24.17</v>
      </c>
    </row>
    <row r="2407" spans="1:4">
      <c r="A2407" s="69" t="s">
        <v>17668</v>
      </c>
      <c r="B2407" s="70" t="s">
        <v>17669</v>
      </c>
      <c r="C2407" s="71" t="s">
        <v>8</v>
      </c>
      <c r="D2407" s="39">
        <v>27.25</v>
      </c>
    </row>
    <row r="2408" spans="1:4">
      <c r="A2408" s="72" t="s">
        <v>17670</v>
      </c>
      <c r="B2408" s="73" t="s">
        <v>17671</v>
      </c>
      <c r="C2408" s="74" t="s">
        <v>8</v>
      </c>
      <c r="D2408" s="40">
        <v>38.049999999999997</v>
      </c>
    </row>
    <row r="2409" spans="1:4">
      <c r="A2409" s="69" t="s">
        <v>17672</v>
      </c>
      <c r="B2409" s="70" t="s">
        <v>17673</v>
      </c>
      <c r="C2409" s="71" t="s">
        <v>8</v>
      </c>
      <c r="D2409" s="39">
        <v>133.46</v>
      </c>
    </row>
    <row r="2410" spans="1:4">
      <c r="A2410" s="72" t="s">
        <v>17674</v>
      </c>
      <c r="B2410" s="73" t="s">
        <v>17675</v>
      </c>
      <c r="C2410" s="74" t="s">
        <v>8</v>
      </c>
      <c r="D2410" s="40">
        <v>177.31</v>
      </c>
    </row>
    <row r="2411" spans="1:4">
      <c r="A2411" s="69" t="s">
        <v>17676</v>
      </c>
      <c r="B2411" s="70" t="s">
        <v>17677</v>
      </c>
      <c r="C2411" s="71" t="s">
        <v>8</v>
      </c>
      <c r="D2411" s="39">
        <v>252.72</v>
      </c>
    </row>
    <row r="2412" spans="1:4">
      <c r="A2412" s="72" t="s">
        <v>17678</v>
      </c>
      <c r="B2412" s="73" t="s">
        <v>17679</v>
      </c>
      <c r="C2412" s="74" t="s">
        <v>10</v>
      </c>
      <c r="D2412" s="40">
        <v>44.33</v>
      </c>
    </row>
    <row r="2413" spans="1:4">
      <c r="A2413" s="69"/>
      <c r="B2413" s="70"/>
      <c r="C2413" s="71"/>
      <c r="D2413" s="39"/>
    </row>
    <row r="2414" spans="1:4">
      <c r="A2414" s="72" t="s">
        <v>17680</v>
      </c>
      <c r="B2414" s="73" t="s">
        <v>17681</v>
      </c>
      <c r="C2414" s="74" t="s">
        <v>10</v>
      </c>
      <c r="D2414" s="40">
        <v>90.36</v>
      </c>
    </row>
    <row r="2415" spans="1:4">
      <c r="A2415" s="69"/>
      <c r="B2415" s="70"/>
      <c r="C2415" s="71"/>
      <c r="D2415" s="39"/>
    </row>
    <row r="2416" spans="1:4">
      <c r="A2416" s="72" t="s">
        <v>17682</v>
      </c>
      <c r="B2416" s="73" t="s">
        <v>17683</v>
      </c>
      <c r="C2416" s="74" t="s">
        <v>10</v>
      </c>
      <c r="D2416" s="40">
        <v>1.51</v>
      </c>
    </row>
    <row r="2417" spans="1:4">
      <c r="A2417" s="69" t="s">
        <v>17684</v>
      </c>
      <c r="B2417" s="70" t="s">
        <v>17685</v>
      </c>
      <c r="C2417" s="71" t="s">
        <v>10</v>
      </c>
      <c r="D2417" s="39">
        <v>1.66</v>
      </c>
    </row>
    <row r="2418" spans="1:4">
      <c r="A2418" s="72" t="s">
        <v>17686</v>
      </c>
      <c r="B2418" s="73" t="s">
        <v>17687</v>
      </c>
      <c r="C2418" s="74" t="s">
        <v>10</v>
      </c>
      <c r="D2418" s="40">
        <v>1.96</v>
      </c>
    </row>
    <row r="2419" spans="1:4">
      <c r="A2419" s="69" t="s">
        <v>17688</v>
      </c>
      <c r="B2419" s="70" t="s">
        <v>17689</v>
      </c>
      <c r="C2419" s="71" t="s">
        <v>10</v>
      </c>
      <c r="D2419" s="39">
        <v>2.63</v>
      </c>
    </row>
    <row r="2420" spans="1:4">
      <c r="A2420" s="72" t="s">
        <v>17690</v>
      </c>
      <c r="B2420" s="73" t="s">
        <v>17691</v>
      </c>
      <c r="C2420" s="74" t="s">
        <v>10</v>
      </c>
      <c r="D2420" s="40">
        <v>3.32</v>
      </c>
    </row>
    <row r="2421" spans="1:4">
      <c r="A2421" s="69" t="s">
        <v>17692</v>
      </c>
      <c r="B2421" s="70" t="s">
        <v>17693</v>
      </c>
      <c r="C2421" s="71" t="s">
        <v>10</v>
      </c>
      <c r="D2421" s="39">
        <v>3.79</v>
      </c>
    </row>
    <row r="2422" spans="1:4">
      <c r="A2422" s="72" t="s">
        <v>17694</v>
      </c>
      <c r="B2422" s="73" t="s">
        <v>17695</v>
      </c>
      <c r="C2422" s="74" t="s">
        <v>10</v>
      </c>
      <c r="D2422" s="40">
        <v>4.9400000000000004</v>
      </c>
    </row>
    <row r="2423" spans="1:4">
      <c r="A2423" s="69" t="s">
        <v>17696</v>
      </c>
      <c r="B2423" s="70" t="s">
        <v>17697</v>
      </c>
      <c r="C2423" s="71" t="s">
        <v>10</v>
      </c>
      <c r="D2423" s="39">
        <v>6.42</v>
      </c>
    </row>
    <row r="2424" spans="1:4">
      <c r="A2424" s="72" t="s">
        <v>17698</v>
      </c>
      <c r="B2424" s="73" t="s">
        <v>17699</v>
      </c>
      <c r="C2424" s="74" t="s">
        <v>10</v>
      </c>
      <c r="D2424" s="40">
        <v>7.86</v>
      </c>
    </row>
    <row r="2425" spans="1:4">
      <c r="A2425" s="69" t="s">
        <v>17700</v>
      </c>
      <c r="B2425" s="70" t="s">
        <v>17701</v>
      </c>
      <c r="C2425" s="71" t="s">
        <v>10</v>
      </c>
      <c r="D2425" s="39">
        <v>8.73</v>
      </c>
    </row>
    <row r="2426" spans="1:4">
      <c r="A2426" s="72" t="s">
        <v>17702</v>
      </c>
      <c r="B2426" s="73" t="s">
        <v>17703</v>
      </c>
      <c r="C2426" s="74" t="s">
        <v>10</v>
      </c>
      <c r="D2426" s="40">
        <v>9.8800000000000008</v>
      </c>
    </row>
    <row r="2427" spans="1:4">
      <c r="A2427" s="69" t="s">
        <v>17704</v>
      </c>
      <c r="B2427" s="70" t="s">
        <v>17705</v>
      </c>
      <c r="C2427" s="71" t="s">
        <v>10</v>
      </c>
      <c r="D2427" s="39">
        <v>11.41</v>
      </c>
    </row>
    <row r="2428" spans="1:4">
      <c r="A2428" s="72" t="s">
        <v>17706</v>
      </c>
      <c r="B2428" s="73" t="s">
        <v>17707</v>
      </c>
      <c r="C2428" s="74" t="s">
        <v>10</v>
      </c>
      <c r="D2428" s="40">
        <v>13.19</v>
      </c>
    </row>
    <row r="2429" spans="1:4">
      <c r="A2429" s="69" t="s">
        <v>17708</v>
      </c>
      <c r="B2429" s="70" t="s">
        <v>17709</v>
      </c>
      <c r="C2429" s="71" t="s">
        <v>10</v>
      </c>
      <c r="D2429" s="39">
        <v>0.93</v>
      </c>
    </row>
    <row r="2430" spans="1:4">
      <c r="A2430" s="72" t="s">
        <v>17710</v>
      </c>
      <c r="B2430" s="73" t="s">
        <v>17711</v>
      </c>
      <c r="C2430" s="74" t="s">
        <v>10</v>
      </c>
      <c r="D2430" s="40">
        <v>1.21</v>
      </c>
    </row>
    <row r="2431" spans="1:4">
      <c r="A2431" s="69" t="s">
        <v>17712</v>
      </c>
      <c r="B2431" s="70" t="s">
        <v>17713</v>
      </c>
      <c r="C2431" s="71" t="s">
        <v>10</v>
      </c>
      <c r="D2431" s="39">
        <v>1.21</v>
      </c>
    </row>
    <row r="2432" spans="1:4">
      <c r="A2432" s="72" t="s">
        <v>17714</v>
      </c>
      <c r="B2432" s="73" t="s">
        <v>17715</v>
      </c>
      <c r="C2432" s="74" t="s">
        <v>10</v>
      </c>
      <c r="D2432" s="40">
        <v>1.24</v>
      </c>
    </row>
    <row r="2433" spans="1:4">
      <c r="A2433" s="69" t="s">
        <v>17716</v>
      </c>
      <c r="B2433" s="70" t="s">
        <v>17717</v>
      </c>
      <c r="C2433" s="71" t="s">
        <v>10</v>
      </c>
      <c r="D2433" s="39">
        <v>1.24</v>
      </c>
    </row>
    <row r="2434" spans="1:4">
      <c r="A2434" s="72" t="s">
        <v>17718</v>
      </c>
      <c r="B2434" s="73" t="s">
        <v>17719</v>
      </c>
      <c r="C2434" s="74" t="s">
        <v>10</v>
      </c>
      <c r="D2434" s="40">
        <v>1.86</v>
      </c>
    </row>
    <row r="2435" spans="1:4">
      <c r="A2435" s="69" t="s">
        <v>17720</v>
      </c>
      <c r="B2435" s="70" t="s">
        <v>17721</v>
      </c>
      <c r="C2435" s="71" t="s">
        <v>8</v>
      </c>
      <c r="D2435" s="39">
        <v>8.0299999999999994</v>
      </c>
    </row>
    <row r="2436" spans="1:4">
      <c r="A2436" s="72" t="s">
        <v>17722</v>
      </c>
      <c r="B2436" s="73" t="s">
        <v>17723</v>
      </c>
      <c r="C2436" s="74" t="s">
        <v>8</v>
      </c>
      <c r="D2436" s="40">
        <v>3.78</v>
      </c>
    </row>
    <row r="2437" spans="1:4">
      <c r="A2437" s="69" t="s">
        <v>17724</v>
      </c>
      <c r="B2437" s="70" t="s">
        <v>17725</v>
      </c>
      <c r="C2437" s="71" t="s">
        <v>8</v>
      </c>
      <c r="D2437" s="39">
        <v>5.57</v>
      </c>
    </row>
    <row r="2438" spans="1:4">
      <c r="A2438" s="72" t="s">
        <v>17726</v>
      </c>
      <c r="B2438" s="73" t="s">
        <v>17727</v>
      </c>
      <c r="C2438" s="74" t="s">
        <v>8</v>
      </c>
      <c r="D2438" s="40">
        <v>4.59</v>
      </c>
    </row>
    <row r="2439" spans="1:4">
      <c r="A2439" s="69" t="s">
        <v>17728</v>
      </c>
      <c r="B2439" s="70" t="s">
        <v>17729</v>
      </c>
      <c r="C2439" s="71" t="s">
        <v>8</v>
      </c>
      <c r="D2439" s="39">
        <v>8.52</v>
      </c>
    </row>
    <row r="2440" spans="1:4">
      <c r="A2440" s="72" t="s">
        <v>17730</v>
      </c>
      <c r="B2440" s="73" t="s">
        <v>17731</v>
      </c>
      <c r="C2440" s="74" t="s">
        <v>8</v>
      </c>
      <c r="D2440" s="40">
        <v>7.72</v>
      </c>
    </row>
    <row r="2441" spans="1:4">
      <c r="A2441" s="69" t="s">
        <v>17732</v>
      </c>
      <c r="B2441" s="70" t="s">
        <v>17733</v>
      </c>
      <c r="C2441" s="71" t="s">
        <v>8</v>
      </c>
      <c r="D2441" s="39">
        <v>7.89</v>
      </c>
    </row>
    <row r="2442" spans="1:4">
      <c r="A2442" s="72" t="s">
        <v>17734</v>
      </c>
      <c r="B2442" s="73" t="s">
        <v>17735</v>
      </c>
      <c r="C2442" s="74" t="s">
        <v>8</v>
      </c>
      <c r="D2442" s="40">
        <v>9.26</v>
      </c>
    </row>
    <row r="2443" spans="1:4">
      <c r="A2443" s="69" t="s">
        <v>17736</v>
      </c>
      <c r="B2443" s="70" t="s">
        <v>17737</v>
      </c>
      <c r="C2443" s="71" t="s">
        <v>8</v>
      </c>
      <c r="D2443" s="39">
        <v>9.36</v>
      </c>
    </row>
    <row r="2444" spans="1:4">
      <c r="A2444" s="72" t="s">
        <v>17738</v>
      </c>
      <c r="B2444" s="73" t="s">
        <v>17739</v>
      </c>
      <c r="C2444" s="74" t="s">
        <v>8</v>
      </c>
      <c r="D2444" s="40">
        <v>9.4499999999999993</v>
      </c>
    </row>
    <row r="2445" spans="1:4">
      <c r="A2445" s="69" t="s">
        <v>17740</v>
      </c>
      <c r="B2445" s="70" t="s">
        <v>17741</v>
      </c>
      <c r="C2445" s="71" t="s">
        <v>8</v>
      </c>
      <c r="D2445" s="39">
        <v>9.2200000000000006</v>
      </c>
    </row>
    <row r="2446" spans="1:4">
      <c r="A2446" s="72" t="s">
        <v>17742</v>
      </c>
      <c r="B2446" s="73" t="s">
        <v>17743</v>
      </c>
      <c r="C2446" s="74" t="s">
        <v>8</v>
      </c>
      <c r="D2446" s="40">
        <v>14.24</v>
      </c>
    </row>
    <row r="2447" spans="1:4">
      <c r="A2447" s="69" t="s">
        <v>17744</v>
      </c>
      <c r="B2447" s="70" t="s">
        <v>17745</v>
      </c>
      <c r="C2447" s="71" t="s">
        <v>8</v>
      </c>
      <c r="D2447" s="39">
        <v>14.67</v>
      </c>
    </row>
    <row r="2448" spans="1:4">
      <c r="A2448" s="72" t="s">
        <v>17746</v>
      </c>
      <c r="B2448" s="73" t="s">
        <v>17747</v>
      </c>
      <c r="C2448" s="74" t="s">
        <v>8</v>
      </c>
      <c r="D2448" s="40">
        <v>13.81</v>
      </c>
    </row>
    <row r="2449" spans="1:4">
      <c r="A2449" s="69" t="s">
        <v>17748</v>
      </c>
      <c r="B2449" s="70" t="s">
        <v>17749</v>
      </c>
      <c r="C2449" s="71" t="s">
        <v>8</v>
      </c>
      <c r="D2449" s="39">
        <v>24.04</v>
      </c>
    </row>
    <row r="2450" spans="1:4">
      <c r="A2450" s="72" t="s">
        <v>17750</v>
      </c>
      <c r="B2450" s="73" t="s">
        <v>17751</v>
      </c>
      <c r="C2450" s="74" t="s">
        <v>8</v>
      </c>
      <c r="D2450" s="40">
        <v>25.64</v>
      </c>
    </row>
    <row r="2451" spans="1:4">
      <c r="A2451" s="69" t="s">
        <v>17752</v>
      </c>
      <c r="B2451" s="70" t="s">
        <v>17753</v>
      </c>
      <c r="C2451" s="71" t="s">
        <v>8</v>
      </c>
      <c r="D2451" s="39">
        <v>30.47</v>
      </c>
    </row>
    <row r="2452" spans="1:4">
      <c r="A2452" s="72" t="s">
        <v>17754</v>
      </c>
      <c r="B2452" s="73" t="s">
        <v>17755</v>
      </c>
      <c r="C2452" s="74" t="s">
        <v>8</v>
      </c>
      <c r="D2452" s="40">
        <v>25.12</v>
      </c>
    </row>
    <row r="2453" spans="1:4">
      <c r="A2453" s="69" t="s">
        <v>17756</v>
      </c>
      <c r="B2453" s="70" t="s">
        <v>17757</v>
      </c>
      <c r="C2453" s="71" t="s">
        <v>8</v>
      </c>
      <c r="D2453" s="39">
        <v>19.18</v>
      </c>
    </row>
    <row r="2454" spans="1:4">
      <c r="A2454" s="72" t="s">
        <v>17758</v>
      </c>
      <c r="B2454" s="73" t="s">
        <v>17759</v>
      </c>
      <c r="C2454" s="74" t="s">
        <v>8</v>
      </c>
      <c r="D2454" s="40">
        <v>33.36</v>
      </c>
    </row>
    <row r="2455" spans="1:4">
      <c r="A2455" s="69" t="s">
        <v>17760</v>
      </c>
      <c r="B2455" s="70" t="s">
        <v>17761</v>
      </c>
      <c r="C2455" s="71" t="s">
        <v>8</v>
      </c>
      <c r="D2455" s="39">
        <v>75.849999999999994</v>
      </c>
    </row>
    <row r="2456" spans="1:4">
      <c r="A2456" s="72" t="s">
        <v>17762</v>
      </c>
      <c r="B2456" s="73" t="s">
        <v>17763</v>
      </c>
      <c r="C2456" s="74" t="s">
        <v>8</v>
      </c>
      <c r="D2456" s="40">
        <v>37.67</v>
      </c>
    </row>
    <row r="2457" spans="1:4">
      <c r="A2457" s="69" t="s">
        <v>17764</v>
      </c>
      <c r="B2457" s="70" t="s">
        <v>17765</v>
      </c>
      <c r="C2457" s="71" t="s">
        <v>8</v>
      </c>
      <c r="D2457" s="39">
        <v>4.75</v>
      </c>
    </row>
    <row r="2458" spans="1:4">
      <c r="A2458" s="72" t="s">
        <v>17766</v>
      </c>
      <c r="B2458" s="73" t="s">
        <v>17767</v>
      </c>
      <c r="C2458" s="74" t="s">
        <v>8</v>
      </c>
      <c r="D2458" s="40">
        <v>7.67</v>
      </c>
    </row>
    <row r="2459" spans="1:4">
      <c r="A2459" s="69" t="s">
        <v>17768</v>
      </c>
      <c r="B2459" s="70" t="s">
        <v>17769</v>
      </c>
      <c r="C2459" s="71" t="s">
        <v>8</v>
      </c>
      <c r="D2459" s="39">
        <v>11.42</v>
      </c>
    </row>
    <row r="2460" spans="1:4">
      <c r="A2460" s="72" t="s">
        <v>17770</v>
      </c>
      <c r="B2460" s="73" t="s">
        <v>17771</v>
      </c>
      <c r="C2460" s="74" t="s">
        <v>8</v>
      </c>
      <c r="D2460" s="40">
        <v>5.31</v>
      </c>
    </row>
    <row r="2461" spans="1:4">
      <c r="A2461" s="69" t="s">
        <v>17772</v>
      </c>
      <c r="B2461" s="70" t="s">
        <v>17773</v>
      </c>
      <c r="C2461" s="71" t="s">
        <v>8</v>
      </c>
      <c r="D2461" s="39">
        <v>7.89</v>
      </c>
    </row>
    <row r="2462" spans="1:4">
      <c r="A2462" s="72" t="s">
        <v>17774</v>
      </c>
      <c r="B2462" s="73" t="s">
        <v>17775</v>
      </c>
      <c r="C2462" s="74" t="s">
        <v>8</v>
      </c>
      <c r="D2462" s="40">
        <v>11.44</v>
      </c>
    </row>
    <row r="2463" spans="1:4">
      <c r="A2463" s="69" t="s">
        <v>17776</v>
      </c>
      <c r="B2463" s="70" t="s">
        <v>17777</v>
      </c>
      <c r="C2463" s="71" t="s">
        <v>8</v>
      </c>
      <c r="D2463" s="39">
        <v>3.94</v>
      </c>
    </row>
    <row r="2464" spans="1:4">
      <c r="A2464" s="72" t="s">
        <v>17778</v>
      </c>
      <c r="B2464" s="73" t="s">
        <v>17779</v>
      </c>
      <c r="C2464" s="74" t="s">
        <v>8</v>
      </c>
      <c r="D2464" s="40">
        <v>4.4800000000000004</v>
      </c>
    </row>
    <row r="2465" spans="1:4">
      <c r="A2465" s="69" t="s">
        <v>17780</v>
      </c>
      <c r="B2465" s="70" t="s">
        <v>17781</v>
      </c>
      <c r="C2465" s="71" t="s">
        <v>8</v>
      </c>
      <c r="D2465" s="39">
        <v>5.62</v>
      </c>
    </row>
    <row r="2466" spans="1:4">
      <c r="A2466" s="72" t="s">
        <v>17782</v>
      </c>
      <c r="B2466" s="73" t="s">
        <v>17783</v>
      </c>
      <c r="C2466" s="74" t="s">
        <v>8</v>
      </c>
      <c r="D2466" s="40">
        <v>9.94</v>
      </c>
    </row>
    <row r="2467" spans="1:4">
      <c r="A2467" s="69" t="s">
        <v>17784</v>
      </c>
      <c r="B2467" s="70" t="s">
        <v>17785</v>
      </c>
      <c r="C2467" s="71" t="s">
        <v>8</v>
      </c>
      <c r="D2467" s="39">
        <v>11.6</v>
      </c>
    </row>
    <row r="2468" spans="1:4">
      <c r="A2468" s="72" t="s">
        <v>17786</v>
      </c>
      <c r="B2468" s="73" t="s">
        <v>17787</v>
      </c>
      <c r="C2468" s="74" t="s">
        <v>8</v>
      </c>
      <c r="D2468" s="40">
        <v>23.86</v>
      </c>
    </row>
    <row r="2469" spans="1:4">
      <c r="A2469" s="69" t="s">
        <v>17788</v>
      </c>
      <c r="B2469" s="70" t="s">
        <v>17789</v>
      </c>
      <c r="C2469" s="71" t="s">
        <v>8</v>
      </c>
      <c r="D2469" s="39">
        <v>33.49</v>
      </c>
    </row>
    <row r="2470" spans="1:4">
      <c r="A2470" s="72" t="s">
        <v>17790</v>
      </c>
      <c r="B2470" s="73" t="s">
        <v>17791</v>
      </c>
      <c r="C2470" s="74" t="s">
        <v>8</v>
      </c>
      <c r="D2470" s="40">
        <v>43.49</v>
      </c>
    </row>
    <row r="2471" spans="1:4">
      <c r="A2471" s="69" t="s">
        <v>17792</v>
      </c>
      <c r="B2471" s="70" t="s">
        <v>17793</v>
      </c>
      <c r="C2471" s="71" t="s">
        <v>8</v>
      </c>
      <c r="D2471" s="39">
        <v>2.5099999999999998</v>
      </c>
    </row>
    <row r="2472" spans="1:4">
      <c r="A2472" s="72" t="s">
        <v>17794</v>
      </c>
      <c r="B2472" s="73" t="s">
        <v>17795</v>
      </c>
      <c r="C2472" s="74" t="s">
        <v>8</v>
      </c>
      <c r="D2472" s="40">
        <v>2.64</v>
      </c>
    </row>
    <row r="2473" spans="1:4">
      <c r="A2473" s="69" t="s">
        <v>17796</v>
      </c>
      <c r="B2473" s="70" t="s">
        <v>17797</v>
      </c>
      <c r="C2473" s="71" t="s">
        <v>8</v>
      </c>
      <c r="D2473" s="39">
        <v>3.15</v>
      </c>
    </row>
    <row r="2474" spans="1:4">
      <c r="A2474" s="72" t="s">
        <v>17798</v>
      </c>
      <c r="B2474" s="73" t="s">
        <v>17799</v>
      </c>
      <c r="C2474" s="74" t="s">
        <v>8</v>
      </c>
      <c r="D2474" s="40">
        <v>5.4</v>
      </c>
    </row>
    <row r="2475" spans="1:4">
      <c r="A2475" s="69" t="s">
        <v>17800</v>
      </c>
      <c r="B2475" s="70" t="s">
        <v>17801</v>
      </c>
      <c r="C2475" s="71" t="s">
        <v>8</v>
      </c>
      <c r="D2475" s="39">
        <v>7.92</v>
      </c>
    </row>
    <row r="2476" spans="1:4">
      <c r="A2476" s="72" t="s">
        <v>17802</v>
      </c>
      <c r="B2476" s="73" t="s">
        <v>17803</v>
      </c>
      <c r="C2476" s="74" t="s">
        <v>8</v>
      </c>
      <c r="D2476" s="40">
        <v>10.78</v>
      </c>
    </row>
    <row r="2477" spans="1:4">
      <c r="A2477" s="69" t="s">
        <v>17804</v>
      </c>
      <c r="B2477" s="70" t="s">
        <v>17805</v>
      </c>
      <c r="C2477" s="71" t="s">
        <v>8</v>
      </c>
      <c r="D2477" s="39">
        <v>18.53</v>
      </c>
    </row>
    <row r="2478" spans="1:4">
      <c r="A2478" s="72" t="s">
        <v>17806</v>
      </c>
      <c r="B2478" s="73" t="s">
        <v>17807</v>
      </c>
      <c r="C2478" s="74" t="s">
        <v>8</v>
      </c>
      <c r="D2478" s="40">
        <v>36.85</v>
      </c>
    </row>
    <row r="2479" spans="1:4">
      <c r="A2479" s="69" t="s">
        <v>17808</v>
      </c>
      <c r="B2479" s="70" t="s">
        <v>17809</v>
      </c>
      <c r="C2479" s="71" t="s">
        <v>8</v>
      </c>
      <c r="D2479" s="39">
        <v>68.14</v>
      </c>
    </row>
    <row r="2480" spans="1:4">
      <c r="A2480" s="72" t="s">
        <v>17810</v>
      </c>
      <c r="B2480" s="73" t="s">
        <v>17811</v>
      </c>
      <c r="C2480" s="74" t="s">
        <v>8</v>
      </c>
      <c r="D2480" s="40">
        <v>6.71</v>
      </c>
    </row>
    <row r="2481" spans="1:4">
      <c r="A2481" s="69" t="s">
        <v>17812</v>
      </c>
      <c r="B2481" s="70" t="s">
        <v>17813</v>
      </c>
      <c r="C2481" s="71" t="s">
        <v>8</v>
      </c>
      <c r="D2481" s="39">
        <v>6.96</v>
      </c>
    </row>
    <row r="2482" spans="1:4">
      <c r="A2482" s="72" t="s">
        <v>17814</v>
      </c>
      <c r="B2482" s="73" t="s">
        <v>17815</v>
      </c>
      <c r="C2482" s="74" t="s">
        <v>8</v>
      </c>
      <c r="D2482" s="40">
        <v>7.87</v>
      </c>
    </row>
    <row r="2483" spans="1:4">
      <c r="A2483" s="69" t="s">
        <v>17816</v>
      </c>
      <c r="B2483" s="70" t="s">
        <v>17817</v>
      </c>
      <c r="C2483" s="71" t="s">
        <v>8</v>
      </c>
      <c r="D2483" s="39">
        <v>12.82</v>
      </c>
    </row>
    <row r="2484" spans="1:4">
      <c r="A2484" s="72" t="s">
        <v>17818</v>
      </c>
      <c r="B2484" s="73" t="s">
        <v>17819</v>
      </c>
      <c r="C2484" s="74" t="s">
        <v>8</v>
      </c>
      <c r="D2484" s="40">
        <v>14.86</v>
      </c>
    </row>
    <row r="2485" spans="1:4">
      <c r="A2485" s="69" t="s">
        <v>17820</v>
      </c>
      <c r="B2485" s="70" t="s">
        <v>17821</v>
      </c>
      <c r="C2485" s="71" t="s">
        <v>8</v>
      </c>
      <c r="D2485" s="39">
        <v>27.22</v>
      </c>
    </row>
    <row r="2486" spans="1:4">
      <c r="A2486" s="72" t="s">
        <v>17822</v>
      </c>
      <c r="B2486" s="73" t="s">
        <v>17823</v>
      </c>
      <c r="C2486" s="74" t="s">
        <v>8</v>
      </c>
      <c r="D2486" s="40">
        <v>60.43</v>
      </c>
    </row>
    <row r="2487" spans="1:4">
      <c r="A2487" s="69" t="s">
        <v>17824</v>
      </c>
      <c r="B2487" s="70" t="s">
        <v>17825</v>
      </c>
      <c r="C2487" s="71" t="s">
        <v>8</v>
      </c>
      <c r="D2487" s="39">
        <v>73.52</v>
      </c>
    </row>
    <row r="2488" spans="1:4">
      <c r="A2488" s="72" t="s">
        <v>17826</v>
      </c>
      <c r="B2488" s="73" t="s">
        <v>17827</v>
      </c>
      <c r="C2488" s="74" t="s">
        <v>8</v>
      </c>
      <c r="D2488" s="40">
        <v>150.58000000000001</v>
      </c>
    </row>
    <row r="2489" spans="1:4">
      <c r="A2489" s="69" t="s">
        <v>17828</v>
      </c>
      <c r="B2489" s="70" t="s">
        <v>17829</v>
      </c>
      <c r="C2489" s="71" t="s">
        <v>8</v>
      </c>
      <c r="D2489" s="39">
        <v>18.25</v>
      </c>
    </row>
    <row r="2490" spans="1:4">
      <c r="A2490" s="72" t="s">
        <v>17830</v>
      </c>
      <c r="B2490" s="73" t="s">
        <v>17831</v>
      </c>
      <c r="C2490" s="74" t="s">
        <v>8</v>
      </c>
      <c r="D2490" s="40">
        <v>18.39</v>
      </c>
    </row>
    <row r="2491" spans="1:4">
      <c r="A2491" s="69" t="s">
        <v>17832</v>
      </c>
      <c r="B2491" s="70" t="s">
        <v>17833</v>
      </c>
      <c r="C2491" s="71" t="s">
        <v>8</v>
      </c>
      <c r="D2491" s="39">
        <v>24.31</v>
      </c>
    </row>
    <row r="2492" spans="1:4">
      <c r="A2492" s="72" t="s">
        <v>17834</v>
      </c>
      <c r="B2492" s="73" t="s">
        <v>17835</v>
      </c>
      <c r="C2492" s="74" t="s">
        <v>8</v>
      </c>
      <c r="D2492" s="40">
        <v>33.130000000000003</v>
      </c>
    </row>
    <row r="2493" spans="1:4">
      <c r="A2493" s="69" t="s">
        <v>17836</v>
      </c>
      <c r="B2493" s="70" t="s">
        <v>17837</v>
      </c>
      <c r="C2493" s="71" t="s">
        <v>8</v>
      </c>
      <c r="D2493" s="39">
        <v>38.96</v>
      </c>
    </row>
    <row r="2494" spans="1:4">
      <c r="A2494" s="72" t="s">
        <v>17838</v>
      </c>
      <c r="B2494" s="73" t="s">
        <v>17839</v>
      </c>
      <c r="C2494" s="74" t="s">
        <v>8</v>
      </c>
      <c r="D2494" s="40">
        <v>52.78</v>
      </c>
    </row>
    <row r="2495" spans="1:4">
      <c r="A2495" s="69" t="s">
        <v>17840</v>
      </c>
      <c r="B2495" s="70" t="s">
        <v>17841</v>
      </c>
      <c r="C2495" s="71" t="s">
        <v>8</v>
      </c>
      <c r="D2495" s="39">
        <v>12.76</v>
      </c>
    </row>
    <row r="2496" spans="1:4">
      <c r="A2496" s="72" t="s">
        <v>17842</v>
      </c>
      <c r="B2496" s="73" t="s">
        <v>17843</v>
      </c>
      <c r="C2496" s="74" t="s">
        <v>8</v>
      </c>
      <c r="D2496" s="40">
        <v>14.86</v>
      </c>
    </row>
    <row r="2497" spans="1:4">
      <c r="A2497" s="69" t="s">
        <v>17844</v>
      </c>
      <c r="B2497" s="70" t="s">
        <v>17845</v>
      </c>
      <c r="C2497" s="71" t="s">
        <v>8</v>
      </c>
      <c r="D2497" s="39">
        <v>15.63</v>
      </c>
    </row>
    <row r="2498" spans="1:4">
      <c r="A2498" s="72" t="s">
        <v>17846</v>
      </c>
      <c r="B2498" s="73" t="s">
        <v>17847</v>
      </c>
      <c r="C2498" s="74" t="s">
        <v>8</v>
      </c>
      <c r="D2498" s="40">
        <v>22.14</v>
      </c>
    </row>
    <row r="2499" spans="1:4">
      <c r="A2499" s="69" t="s">
        <v>17848</v>
      </c>
      <c r="B2499" s="70" t="s">
        <v>17849</v>
      </c>
      <c r="C2499" s="71" t="s">
        <v>8</v>
      </c>
      <c r="D2499" s="39">
        <v>31.01</v>
      </c>
    </row>
    <row r="2500" spans="1:4">
      <c r="A2500" s="72" t="s">
        <v>17850</v>
      </c>
      <c r="B2500" s="73" t="s">
        <v>17851</v>
      </c>
      <c r="C2500" s="74" t="s">
        <v>8</v>
      </c>
      <c r="D2500" s="40">
        <v>33.159999999999997</v>
      </c>
    </row>
    <row r="2501" spans="1:4">
      <c r="A2501" s="69" t="s">
        <v>17852</v>
      </c>
      <c r="B2501" s="70" t="s">
        <v>17853</v>
      </c>
      <c r="C2501" s="71" t="s">
        <v>8</v>
      </c>
      <c r="D2501" s="39">
        <v>49.02</v>
      </c>
    </row>
    <row r="2502" spans="1:4">
      <c r="A2502" s="72" t="s">
        <v>17854</v>
      </c>
      <c r="B2502" s="73" t="s">
        <v>17855</v>
      </c>
      <c r="C2502" s="74" t="s">
        <v>8</v>
      </c>
      <c r="D2502" s="40">
        <v>65.53</v>
      </c>
    </row>
    <row r="2503" spans="1:4">
      <c r="A2503" s="69" t="s">
        <v>17856</v>
      </c>
      <c r="B2503" s="70" t="s">
        <v>17857</v>
      </c>
      <c r="C2503" s="71" t="s">
        <v>8</v>
      </c>
      <c r="D2503" s="39">
        <v>119.86</v>
      </c>
    </row>
    <row r="2504" spans="1:4">
      <c r="A2504" s="72" t="s">
        <v>17858</v>
      </c>
      <c r="B2504" s="73" t="s">
        <v>17859</v>
      </c>
      <c r="C2504" s="74" t="s">
        <v>8</v>
      </c>
      <c r="D2504" s="40">
        <v>8</v>
      </c>
    </row>
    <row r="2505" spans="1:4">
      <c r="A2505" s="69" t="s">
        <v>17860</v>
      </c>
      <c r="B2505" s="70" t="s">
        <v>17861</v>
      </c>
      <c r="C2505" s="71" t="s">
        <v>8</v>
      </c>
      <c r="D2505" s="39">
        <v>9.1</v>
      </c>
    </row>
    <row r="2506" spans="1:4">
      <c r="A2506" s="72" t="s">
        <v>17862</v>
      </c>
      <c r="B2506" s="73" t="s">
        <v>17863</v>
      </c>
      <c r="C2506" s="74" t="s">
        <v>8</v>
      </c>
      <c r="D2506" s="40">
        <v>14.21</v>
      </c>
    </row>
    <row r="2507" spans="1:4">
      <c r="A2507" s="69" t="s">
        <v>17864</v>
      </c>
      <c r="B2507" s="70" t="s">
        <v>17865</v>
      </c>
      <c r="C2507" s="71" t="s">
        <v>8</v>
      </c>
      <c r="D2507" s="39">
        <v>28.01</v>
      </c>
    </row>
    <row r="2508" spans="1:4">
      <c r="A2508" s="72" t="s">
        <v>17866</v>
      </c>
      <c r="B2508" s="73" t="s">
        <v>17867</v>
      </c>
      <c r="C2508" s="74" t="s">
        <v>8</v>
      </c>
      <c r="D2508" s="40">
        <v>33.96</v>
      </c>
    </row>
    <row r="2509" spans="1:4">
      <c r="A2509" s="69" t="s">
        <v>17868</v>
      </c>
      <c r="B2509" s="70" t="s">
        <v>17869</v>
      </c>
      <c r="C2509" s="71" t="s">
        <v>8</v>
      </c>
      <c r="D2509" s="39">
        <v>37.880000000000003</v>
      </c>
    </row>
    <row r="2510" spans="1:4">
      <c r="A2510" s="72" t="s">
        <v>17870</v>
      </c>
      <c r="B2510" s="73" t="s">
        <v>17871</v>
      </c>
      <c r="C2510" s="74" t="s">
        <v>8</v>
      </c>
      <c r="D2510" s="40">
        <v>26.23</v>
      </c>
    </row>
    <row r="2511" spans="1:4">
      <c r="A2511" s="69" t="s">
        <v>17872</v>
      </c>
      <c r="B2511" s="70" t="s">
        <v>17873</v>
      </c>
      <c r="C2511" s="71" t="s">
        <v>8</v>
      </c>
      <c r="D2511" s="39">
        <v>32.69</v>
      </c>
    </row>
    <row r="2512" spans="1:4">
      <c r="A2512" s="72" t="s">
        <v>17874</v>
      </c>
      <c r="B2512" s="73" t="s">
        <v>17875</v>
      </c>
      <c r="C2512" s="74" t="s">
        <v>8</v>
      </c>
      <c r="D2512" s="40">
        <v>37.159999999999997</v>
      </c>
    </row>
    <row r="2513" spans="1:4">
      <c r="A2513" s="69" t="s">
        <v>17876</v>
      </c>
      <c r="B2513" s="70" t="s">
        <v>17877</v>
      </c>
      <c r="C2513" s="71" t="s">
        <v>8</v>
      </c>
      <c r="D2513" s="39">
        <v>8.73</v>
      </c>
    </row>
    <row r="2514" spans="1:4">
      <c r="A2514" s="72" t="s">
        <v>17878</v>
      </c>
      <c r="B2514" s="73" t="s">
        <v>17879</v>
      </c>
      <c r="C2514" s="74" t="s">
        <v>8</v>
      </c>
      <c r="D2514" s="40">
        <v>9.41</v>
      </c>
    </row>
    <row r="2515" spans="1:4">
      <c r="A2515" s="69" t="s">
        <v>17880</v>
      </c>
      <c r="B2515" s="70" t="s">
        <v>17881</v>
      </c>
      <c r="C2515" s="71" t="s">
        <v>8</v>
      </c>
      <c r="D2515" s="39">
        <v>10.9</v>
      </c>
    </row>
    <row r="2516" spans="1:4">
      <c r="A2516" s="72" t="s">
        <v>17882</v>
      </c>
      <c r="B2516" s="73" t="s">
        <v>17883</v>
      </c>
      <c r="C2516" s="74" t="s">
        <v>8</v>
      </c>
      <c r="D2516" s="40">
        <v>20.47</v>
      </c>
    </row>
    <row r="2517" spans="1:4">
      <c r="A2517" s="69" t="s">
        <v>17884</v>
      </c>
      <c r="B2517" s="70" t="s">
        <v>17885</v>
      </c>
      <c r="C2517" s="71" t="s">
        <v>8</v>
      </c>
      <c r="D2517" s="39">
        <v>21.83</v>
      </c>
    </row>
    <row r="2518" spans="1:4">
      <c r="A2518" s="72" t="s">
        <v>17886</v>
      </c>
      <c r="B2518" s="73" t="s">
        <v>17887</v>
      </c>
      <c r="C2518" s="74" t="s">
        <v>8</v>
      </c>
      <c r="D2518" s="40">
        <v>32.380000000000003</v>
      </c>
    </row>
    <row r="2519" spans="1:4">
      <c r="A2519" s="69" t="s">
        <v>17888</v>
      </c>
      <c r="B2519" s="70" t="s">
        <v>17889</v>
      </c>
      <c r="C2519" s="71" t="s">
        <v>8</v>
      </c>
      <c r="D2519" s="39">
        <v>59.61</v>
      </c>
    </row>
    <row r="2520" spans="1:4">
      <c r="A2520" s="72" t="s">
        <v>17890</v>
      </c>
      <c r="B2520" s="73" t="s">
        <v>17891</v>
      </c>
      <c r="C2520" s="74" t="s">
        <v>8</v>
      </c>
      <c r="D2520" s="40">
        <v>57.72</v>
      </c>
    </row>
    <row r="2521" spans="1:4">
      <c r="A2521" s="69" t="s">
        <v>17892</v>
      </c>
      <c r="B2521" s="70" t="s">
        <v>17893</v>
      </c>
      <c r="C2521" s="71" t="s">
        <v>8</v>
      </c>
      <c r="D2521" s="39">
        <v>125.75</v>
      </c>
    </row>
    <row r="2522" spans="1:4">
      <c r="A2522" s="72" t="s">
        <v>17894</v>
      </c>
      <c r="B2522" s="73" t="s">
        <v>17895</v>
      </c>
      <c r="C2522" s="74" t="s">
        <v>8</v>
      </c>
      <c r="D2522" s="40">
        <v>11.38</v>
      </c>
    </row>
    <row r="2523" spans="1:4">
      <c r="A2523" s="69" t="s">
        <v>17896</v>
      </c>
      <c r="B2523" s="70" t="s">
        <v>17897</v>
      </c>
      <c r="C2523" s="71" t="s">
        <v>8</v>
      </c>
      <c r="D2523" s="39">
        <v>12.32</v>
      </c>
    </row>
    <row r="2524" spans="1:4">
      <c r="A2524" s="72" t="s">
        <v>17898</v>
      </c>
      <c r="B2524" s="73" t="s">
        <v>17899</v>
      </c>
      <c r="C2524" s="74" t="s">
        <v>8</v>
      </c>
      <c r="D2524" s="40">
        <v>18.899999999999999</v>
      </c>
    </row>
    <row r="2525" spans="1:4">
      <c r="A2525" s="69" t="s">
        <v>17900</v>
      </c>
      <c r="B2525" s="70" t="s">
        <v>17901</v>
      </c>
      <c r="C2525" s="71" t="s">
        <v>8</v>
      </c>
      <c r="D2525" s="39">
        <v>25.11</v>
      </c>
    </row>
    <row r="2526" spans="1:4">
      <c r="A2526" s="72" t="s">
        <v>17902</v>
      </c>
      <c r="B2526" s="73" t="s">
        <v>17903</v>
      </c>
      <c r="C2526" s="74" t="s">
        <v>8</v>
      </c>
      <c r="D2526" s="40">
        <v>14.24</v>
      </c>
    </row>
    <row r="2527" spans="1:4">
      <c r="A2527" s="69" t="s">
        <v>17904</v>
      </c>
      <c r="B2527" s="70" t="s">
        <v>17905</v>
      </c>
      <c r="C2527" s="71" t="s">
        <v>8</v>
      </c>
      <c r="D2527" s="39">
        <v>19.72</v>
      </c>
    </row>
    <row r="2528" spans="1:4">
      <c r="A2528" s="72" t="s">
        <v>17906</v>
      </c>
      <c r="B2528" s="73" t="s">
        <v>17907</v>
      </c>
      <c r="C2528" s="74" t="s">
        <v>8</v>
      </c>
      <c r="D2528" s="40">
        <v>25.42</v>
      </c>
    </row>
    <row r="2529" spans="1:4">
      <c r="A2529" s="69" t="s">
        <v>17908</v>
      </c>
      <c r="B2529" s="70" t="s">
        <v>17909</v>
      </c>
      <c r="C2529" s="71" t="s">
        <v>8</v>
      </c>
      <c r="D2529" s="39">
        <v>100.97</v>
      </c>
    </row>
    <row r="2530" spans="1:4">
      <c r="A2530" s="72" t="s">
        <v>17910</v>
      </c>
      <c r="B2530" s="73" t="s">
        <v>17911</v>
      </c>
      <c r="C2530" s="74" t="s">
        <v>8</v>
      </c>
      <c r="D2530" s="40">
        <v>94.32</v>
      </c>
    </row>
    <row r="2531" spans="1:4">
      <c r="A2531" s="69" t="s">
        <v>17912</v>
      </c>
      <c r="B2531" s="70" t="s">
        <v>17913</v>
      </c>
      <c r="C2531" s="71" t="s">
        <v>8</v>
      </c>
      <c r="D2531" s="39">
        <v>10.050000000000001</v>
      </c>
    </row>
    <row r="2532" spans="1:4">
      <c r="A2532" s="72" t="s">
        <v>17914</v>
      </c>
      <c r="B2532" s="73" t="s">
        <v>17915</v>
      </c>
      <c r="C2532" s="74" t="s">
        <v>8</v>
      </c>
      <c r="D2532" s="40">
        <v>11.44</v>
      </c>
    </row>
    <row r="2533" spans="1:4">
      <c r="A2533" s="69" t="s">
        <v>17916</v>
      </c>
      <c r="B2533" s="70" t="s">
        <v>17917</v>
      </c>
      <c r="C2533" s="71" t="s">
        <v>8</v>
      </c>
      <c r="D2533" s="39">
        <v>8.4700000000000006</v>
      </c>
    </row>
    <row r="2534" spans="1:4">
      <c r="A2534" s="72" t="s">
        <v>17918</v>
      </c>
      <c r="B2534" s="73" t="s">
        <v>17919</v>
      </c>
      <c r="C2534" s="74" t="s">
        <v>8</v>
      </c>
      <c r="D2534" s="40">
        <v>14.19</v>
      </c>
    </row>
    <row r="2535" spans="1:4">
      <c r="A2535" s="69" t="s">
        <v>17920</v>
      </c>
      <c r="B2535" s="70" t="s">
        <v>17921</v>
      </c>
      <c r="C2535" s="71" t="s">
        <v>8</v>
      </c>
      <c r="D2535" s="39">
        <v>9.41</v>
      </c>
    </row>
    <row r="2536" spans="1:4">
      <c r="A2536" s="72" t="s">
        <v>17922</v>
      </c>
      <c r="B2536" s="73" t="s">
        <v>17923</v>
      </c>
      <c r="C2536" s="74" t="s">
        <v>8</v>
      </c>
      <c r="D2536" s="40">
        <v>10.83</v>
      </c>
    </row>
    <row r="2537" spans="1:4">
      <c r="A2537" s="69" t="s">
        <v>17924</v>
      </c>
      <c r="B2537" s="70" t="s">
        <v>17925</v>
      </c>
      <c r="C2537" s="71" t="s">
        <v>8</v>
      </c>
      <c r="D2537" s="39">
        <v>10.02</v>
      </c>
    </row>
    <row r="2538" spans="1:4">
      <c r="A2538" s="72" t="s">
        <v>17926</v>
      </c>
      <c r="B2538" s="73" t="s">
        <v>17927</v>
      </c>
      <c r="C2538" s="74" t="s">
        <v>8</v>
      </c>
      <c r="D2538" s="40">
        <v>14.51</v>
      </c>
    </row>
    <row r="2539" spans="1:4">
      <c r="A2539" s="69" t="s">
        <v>17928</v>
      </c>
      <c r="B2539" s="70" t="s">
        <v>17929</v>
      </c>
      <c r="C2539" s="71" t="s">
        <v>8</v>
      </c>
      <c r="D2539" s="39">
        <v>8.08</v>
      </c>
    </row>
    <row r="2540" spans="1:4">
      <c r="A2540" s="72" t="s">
        <v>17930</v>
      </c>
      <c r="B2540" s="73" t="s">
        <v>17931</v>
      </c>
      <c r="C2540" s="74" t="s">
        <v>8</v>
      </c>
      <c r="D2540" s="40">
        <v>8.8699999999999992</v>
      </c>
    </row>
    <row r="2541" spans="1:4">
      <c r="A2541" s="69" t="s">
        <v>17932</v>
      </c>
      <c r="B2541" s="70" t="s">
        <v>17933</v>
      </c>
      <c r="C2541" s="71" t="s">
        <v>8</v>
      </c>
      <c r="D2541" s="39">
        <v>12.83</v>
      </c>
    </row>
    <row r="2542" spans="1:4">
      <c r="A2542" s="72" t="s">
        <v>17934</v>
      </c>
      <c r="B2542" s="73" t="s">
        <v>17935</v>
      </c>
      <c r="C2542" s="74" t="s">
        <v>8</v>
      </c>
      <c r="D2542" s="40">
        <v>12.92</v>
      </c>
    </row>
    <row r="2543" spans="1:4">
      <c r="A2543" s="69" t="s">
        <v>17936</v>
      </c>
      <c r="B2543" s="70" t="s">
        <v>17937</v>
      </c>
      <c r="C2543" s="71" t="s">
        <v>8</v>
      </c>
      <c r="D2543" s="39">
        <v>14.35</v>
      </c>
    </row>
    <row r="2544" spans="1:4">
      <c r="A2544" s="72" t="s">
        <v>17938</v>
      </c>
      <c r="B2544" s="73" t="s">
        <v>17939</v>
      </c>
      <c r="C2544" s="74" t="s">
        <v>8</v>
      </c>
      <c r="D2544" s="40">
        <v>19.13</v>
      </c>
    </row>
    <row r="2545" spans="1:4">
      <c r="A2545" s="69" t="s">
        <v>17940</v>
      </c>
      <c r="B2545" s="70" t="s">
        <v>17941</v>
      </c>
      <c r="C2545" s="71" t="s">
        <v>8</v>
      </c>
      <c r="D2545" s="39">
        <v>22.26</v>
      </c>
    </row>
    <row r="2546" spans="1:4">
      <c r="A2546" s="72" t="s">
        <v>17942</v>
      </c>
      <c r="B2546" s="73" t="s">
        <v>17943</v>
      </c>
      <c r="C2546" s="74" t="s">
        <v>8</v>
      </c>
      <c r="D2546" s="40">
        <v>6.12</v>
      </c>
    </row>
    <row r="2547" spans="1:4">
      <c r="A2547" s="69" t="s">
        <v>17944</v>
      </c>
      <c r="B2547" s="70" t="s">
        <v>17945</v>
      </c>
      <c r="C2547" s="71" t="s">
        <v>8</v>
      </c>
      <c r="D2547" s="39">
        <v>8.98</v>
      </c>
    </row>
    <row r="2548" spans="1:4">
      <c r="A2548" s="72" t="s">
        <v>17946</v>
      </c>
      <c r="B2548" s="73" t="s">
        <v>17947</v>
      </c>
      <c r="C2548" s="74" t="s">
        <v>8</v>
      </c>
      <c r="D2548" s="40">
        <v>10.85</v>
      </c>
    </row>
    <row r="2549" spans="1:4">
      <c r="A2549" s="69" t="s">
        <v>17948</v>
      </c>
      <c r="B2549" s="70" t="s">
        <v>17949</v>
      </c>
      <c r="C2549" s="71" t="s">
        <v>8</v>
      </c>
      <c r="D2549" s="39">
        <v>21.05</v>
      </c>
    </row>
    <row r="2550" spans="1:4">
      <c r="A2550" s="72" t="s">
        <v>17950</v>
      </c>
      <c r="B2550" s="73" t="s">
        <v>17951</v>
      </c>
      <c r="C2550" s="74" t="s">
        <v>8</v>
      </c>
      <c r="D2550" s="40">
        <v>30.81</v>
      </c>
    </row>
    <row r="2551" spans="1:4">
      <c r="A2551" s="69" t="s">
        <v>17952</v>
      </c>
      <c r="B2551" s="70" t="s">
        <v>17953</v>
      </c>
      <c r="C2551" s="71" t="s">
        <v>8</v>
      </c>
      <c r="D2551" s="39">
        <v>35.950000000000003</v>
      </c>
    </row>
    <row r="2552" spans="1:4">
      <c r="A2552" s="72" t="s">
        <v>17954</v>
      </c>
      <c r="B2552" s="73" t="s">
        <v>17955</v>
      </c>
      <c r="C2552" s="74" t="s">
        <v>8</v>
      </c>
      <c r="D2552" s="40">
        <v>26.13</v>
      </c>
    </row>
    <row r="2553" spans="1:4">
      <c r="A2553" s="69" t="s">
        <v>17956</v>
      </c>
      <c r="B2553" s="70" t="s">
        <v>17957</v>
      </c>
      <c r="C2553" s="71" t="s">
        <v>8</v>
      </c>
      <c r="D2553" s="39">
        <v>27.15</v>
      </c>
    </row>
    <row r="2554" spans="1:4">
      <c r="A2554" s="72" t="s">
        <v>17958</v>
      </c>
      <c r="B2554" s="73" t="s">
        <v>17959</v>
      </c>
      <c r="C2554" s="74" t="s">
        <v>8</v>
      </c>
      <c r="D2554" s="40">
        <v>32.65</v>
      </c>
    </row>
    <row r="2555" spans="1:4">
      <c r="A2555" s="69" t="s">
        <v>17960</v>
      </c>
      <c r="B2555" s="70" t="s">
        <v>17961</v>
      </c>
      <c r="C2555" s="71" t="s">
        <v>8</v>
      </c>
      <c r="D2555" s="39">
        <v>39.85</v>
      </c>
    </row>
    <row r="2556" spans="1:4">
      <c r="A2556" s="72" t="s">
        <v>17962</v>
      </c>
      <c r="B2556" s="73" t="s">
        <v>17963</v>
      </c>
      <c r="C2556" s="74" t="s">
        <v>8</v>
      </c>
      <c r="D2556" s="40">
        <v>79.25</v>
      </c>
    </row>
    <row r="2557" spans="1:4">
      <c r="A2557" s="69" t="s">
        <v>17964</v>
      </c>
      <c r="B2557" s="70" t="s">
        <v>17965</v>
      </c>
      <c r="C2557" s="71" t="s">
        <v>8</v>
      </c>
      <c r="D2557" s="39">
        <v>32.03</v>
      </c>
    </row>
    <row r="2558" spans="1:4">
      <c r="A2558" s="72" t="s">
        <v>17966</v>
      </c>
      <c r="B2558" s="73" t="s">
        <v>17967</v>
      </c>
      <c r="C2558" s="74" t="s">
        <v>8</v>
      </c>
      <c r="D2558" s="40">
        <v>39.58</v>
      </c>
    </row>
    <row r="2559" spans="1:4">
      <c r="A2559" s="69" t="s">
        <v>17968</v>
      </c>
      <c r="B2559" s="70" t="s">
        <v>17969</v>
      </c>
      <c r="C2559" s="71" t="s">
        <v>8</v>
      </c>
      <c r="D2559" s="39">
        <v>74.66</v>
      </c>
    </row>
    <row r="2560" spans="1:4">
      <c r="A2560" s="72" t="s">
        <v>17970</v>
      </c>
      <c r="B2560" s="73" t="s">
        <v>17971</v>
      </c>
      <c r="C2560" s="74" t="s">
        <v>8</v>
      </c>
      <c r="D2560" s="40">
        <v>30.37</v>
      </c>
    </row>
    <row r="2561" spans="1:4">
      <c r="A2561" s="69" t="s">
        <v>17972</v>
      </c>
      <c r="B2561" s="70" t="s">
        <v>17973</v>
      </c>
      <c r="C2561" s="71" t="s">
        <v>8</v>
      </c>
      <c r="D2561" s="39">
        <v>35.9</v>
      </c>
    </row>
    <row r="2562" spans="1:4">
      <c r="A2562" s="72" t="s">
        <v>17974</v>
      </c>
      <c r="B2562" s="73" t="s">
        <v>17975</v>
      </c>
      <c r="C2562" s="74" t="s">
        <v>8</v>
      </c>
      <c r="D2562" s="40">
        <v>33.1</v>
      </c>
    </row>
    <row r="2563" spans="1:4">
      <c r="A2563" s="69" t="s">
        <v>17976</v>
      </c>
      <c r="B2563" s="70" t="s">
        <v>17977</v>
      </c>
      <c r="C2563" s="71" t="s">
        <v>8</v>
      </c>
      <c r="D2563" s="39">
        <v>52.11</v>
      </c>
    </row>
    <row r="2564" spans="1:4">
      <c r="A2564" s="72" t="s">
        <v>17978</v>
      </c>
      <c r="B2564" s="73" t="s">
        <v>17979</v>
      </c>
      <c r="C2564" s="74" t="s">
        <v>8</v>
      </c>
      <c r="D2564" s="40">
        <v>32.22</v>
      </c>
    </row>
    <row r="2565" spans="1:4">
      <c r="A2565" s="69" t="s">
        <v>17980</v>
      </c>
      <c r="B2565" s="70" t="s">
        <v>17981</v>
      </c>
      <c r="C2565" s="71" t="s">
        <v>8</v>
      </c>
      <c r="D2565" s="39">
        <v>52.01</v>
      </c>
    </row>
    <row r="2566" spans="1:4">
      <c r="A2566" s="72" t="s">
        <v>17982</v>
      </c>
      <c r="B2566" s="73" t="s">
        <v>17983</v>
      </c>
      <c r="C2566" s="74" t="s">
        <v>8</v>
      </c>
      <c r="D2566" s="40">
        <v>4.6399999999999997</v>
      </c>
    </row>
    <row r="2567" spans="1:4">
      <c r="A2567" s="69" t="s">
        <v>17984</v>
      </c>
      <c r="B2567" s="70" t="s">
        <v>17985</v>
      </c>
      <c r="C2567" s="71" t="s">
        <v>8</v>
      </c>
      <c r="D2567" s="39">
        <v>5.14</v>
      </c>
    </row>
    <row r="2568" spans="1:4">
      <c r="A2568" s="72" t="s">
        <v>17986</v>
      </c>
      <c r="B2568" s="73" t="s">
        <v>17987</v>
      </c>
      <c r="C2568" s="74" t="s">
        <v>8</v>
      </c>
      <c r="D2568" s="40">
        <v>6.26</v>
      </c>
    </row>
    <row r="2569" spans="1:4">
      <c r="A2569" s="69" t="s">
        <v>17988</v>
      </c>
      <c r="B2569" s="70" t="s">
        <v>17989</v>
      </c>
      <c r="C2569" s="71" t="s">
        <v>8</v>
      </c>
      <c r="D2569" s="39">
        <v>10.76</v>
      </c>
    </row>
    <row r="2570" spans="1:4">
      <c r="A2570" s="72" t="s">
        <v>17990</v>
      </c>
      <c r="B2570" s="73" t="s">
        <v>17991</v>
      </c>
      <c r="C2570" s="74" t="s">
        <v>8</v>
      </c>
      <c r="D2570" s="40">
        <v>11.32</v>
      </c>
    </row>
    <row r="2571" spans="1:4">
      <c r="A2571" s="69" t="s">
        <v>17992</v>
      </c>
      <c r="B2571" s="70" t="s">
        <v>17993</v>
      </c>
      <c r="C2571" s="71" t="s">
        <v>8</v>
      </c>
      <c r="D2571" s="39">
        <v>16.97</v>
      </c>
    </row>
    <row r="2572" spans="1:4">
      <c r="A2572" s="72" t="s">
        <v>17994</v>
      </c>
      <c r="B2572" s="73" t="s">
        <v>17995</v>
      </c>
      <c r="C2572" s="74" t="s">
        <v>8</v>
      </c>
      <c r="D2572" s="40">
        <v>25.02</v>
      </c>
    </row>
    <row r="2573" spans="1:4">
      <c r="A2573" s="69" t="s">
        <v>17996</v>
      </c>
      <c r="B2573" s="70" t="s">
        <v>17997</v>
      </c>
      <c r="C2573" s="71" t="s">
        <v>8</v>
      </c>
      <c r="D2573" s="39">
        <v>32.72</v>
      </c>
    </row>
    <row r="2574" spans="1:4">
      <c r="A2574" s="72" t="s">
        <v>17998</v>
      </c>
      <c r="B2574" s="73" t="s">
        <v>17999</v>
      </c>
      <c r="C2574" s="74" t="s">
        <v>8</v>
      </c>
      <c r="D2574" s="40">
        <v>43.31</v>
      </c>
    </row>
    <row r="2575" spans="1:4">
      <c r="A2575" s="69" t="s">
        <v>18000</v>
      </c>
      <c r="B2575" s="70" t="s">
        <v>18001</v>
      </c>
      <c r="C2575" s="71" t="s">
        <v>8</v>
      </c>
      <c r="D2575" s="39">
        <v>7.02</v>
      </c>
    </row>
    <row r="2576" spans="1:4">
      <c r="A2576" s="72" t="s">
        <v>18002</v>
      </c>
      <c r="B2576" s="73" t="s">
        <v>18003</v>
      </c>
      <c r="C2576" s="74" t="s">
        <v>8</v>
      </c>
      <c r="D2576" s="40">
        <v>7.52</v>
      </c>
    </row>
    <row r="2577" spans="1:4">
      <c r="A2577" s="69" t="s">
        <v>18004</v>
      </c>
      <c r="B2577" s="70" t="s">
        <v>18005</v>
      </c>
      <c r="C2577" s="71" t="s">
        <v>8</v>
      </c>
      <c r="D2577" s="39">
        <v>3.77</v>
      </c>
    </row>
    <row r="2578" spans="1:4">
      <c r="A2578" s="72" t="s">
        <v>18006</v>
      </c>
      <c r="B2578" s="73" t="s">
        <v>18007</v>
      </c>
      <c r="C2578" s="74" t="s">
        <v>8</v>
      </c>
      <c r="D2578" s="40">
        <v>3.99</v>
      </c>
    </row>
    <row r="2579" spans="1:4">
      <c r="A2579" s="69" t="s">
        <v>18008</v>
      </c>
      <c r="B2579" s="70" t="s">
        <v>18009</v>
      </c>
      <c r="C2579" s="71" t="s">
        <v>8</v>
      </c>
      <c r="D2579" s="39">
        <v>4.84</v>
      </c>
    </row>
    <row r="2580" spans="1:4">
      <c r="A2580" s="72" t="s">
        <v>18010</v>
      </c>
      <c r="B2580" s="73" t="s">
        <v>18011</v>
      </c>
      <c r="C2580" s="74" t="s">
        <v>8</v>
      </c>
      <c r="D2580" s="40">
        <v>8.23</v>
      </c>
    </row>
    <row r="2581" spans="1:4">
      <c r="A2581" s="69" t="s">
        <v>18012</v>
      </c>
      <c r="B2581" s="70" t="s">
        <v>18013</v>
      </c>
      <c r="C2581" s="71" t="s">
        <v>8</v>
      </c>
      <c r="D2581" s="39">
        <v>9.1999999999999993</v>
      </c>
    </row>
    <row r="2582" spans="1:4">
      <c r="A2582" s="72" t="s">
        <v>18014</v>
      </c>
      <c r="B2582" s="73" t="s">
        <v>18015</v>
      </c>
      <c r="C2582" s="74" t="s">
        <v>8</v>
      </c>
      <c r="D2582" s="40">
        <v>15.44</v>
      </c>
    </row>
    <row r="2583" spans="1:4">
      <c r="A2583" s="69" t="s">
        <v>18016</v>
      </c>
      <c r="B2583" s="70" t="s">
        <v>18017</v>
      </c>
      <c r="C2583" s="71" t="s">
        <v>8</v>
      </c>
      <c r="D2583" s="39">
        <v>22.7</v>
      </c>
    </row>
    <row r="2584" spans="1:4">
      <c r="A2584" s="72" t="s">
        <v>18018</v>
      </c>
      <c r="B2584" s="73" t="s">
        <v>18019</v>
      </c>
      <c r="C2584" s="74" t="s">
        <v>8</v>
      </c>
      <c r="D2584" s="40">
        <v>40.56</v>
      </c>
    </row>
    <row r="2585" spans="1:4">
      <c r="A2585" s="69" t="s">
        <v>18020</v>
      </c>
      <c r="B2585" s="70" t="s">
        <v>18021</v>
      </c>
      <c r="C2585" s="71" t="s">
        <v>8</v>
      </c>
      <c r="D2585" s="39">
        <v>46.79</v>
      </c>
    </row>
    <row r="2586" spans="1:4">
      <c r="A2586" s="72" t="s">
        <v>18022</v>
      </c>
      <c r="B2586" s="73" t="s">
        <v>18023</v>
      </c>
      <c r="C2586" s="74" t="s">
        <v>8</v>
      </c>
      <c r="D2586" s="40">
        <v>6.02</v>
      </c>
    </row>
    <row r="2587" spans="1:4">
      <c r="A2587" s="69" t="s">
        <v>18024</v>
      </c>
      <c r="B2587" s="70" t="s">
        <v>18025</v>
      </c>
      <c r="C2587" s="71" t="s">
        <v>8</v>
      </c>
      <c r="D2587" s="39">
        <v>6.58</v>
      </c>
    </row>
    <row r="2588" spans="1:4">
      <c r="A2588" s="72" t="s">
        <v>18026</v>
      </c>
      <c r="B2588" s="73" t="s">
        <v>18027</v>
      </c>
      <c r="C2588" s="74" t="s">
        <v>8</v>
      </c>
      <c r="D2588" s="40">
        <v>6.34</v>
      </c>
    </row>
    <row r="2589" spans="1:4">
      <c r="A2589" s="69" t="s">
        <v>18028</v>
      </c>
      <c r="B2589" s="70" t="s">
        <v>18029</v>
      </c>
      <c r="C2589" s="71" t="s">
        <v>8</v>
      </c>
      <c r="D2589" s="39">
        <v>8.17</v>
      </c>
    </row>
    <row r="2590" spans="1:4">
      <c r="A2590" s="72" t="s">
        <v>18030</v>
      </c>
      <c r="B2590" s="73" t="s">
        <v>18031</v>
      </c>
      <c r="C2590" s="74" t="s">
        <v>8</v>
      </c>
      <c r="D2590" s="40">
        <v>16.14</v>
      </c>
    </row>
    <row r="2591" spans="1:4">
      <c r="A2591" s="69" t="s">
        <v>18032</v>
      </c>
      <c r="B2591" s="70" t="s">
        <v>18033</v>
      </c>
      <c r="C2591" s="71" t="s">
        <v>8</v>
      </c>
      <c r="D2591" s="39">
        <v>19.91</v>
      </c>
    </row>
    <row r="2592" spans="1:4">
      <c r="A2592" s="72" t="s">
        <v>18034</v>
      </c>
      <c r="B2592" s="73" t="s">
        <v>18035</v>
      </c>
      <c r="C2592" s="74" t="s">
        <v>8</v>
      </c>
      <c r="D2592" s="40">
        <v>5.62</v>
      </c>
    </row>
    <row r="2593" spans="1:4">
      <c r="A2593" s="69" t="s">
        <v>18036</v>
      </c>
      <c r="B2593" s="70" t="s">
        <v>18037</v>
      </c>
      <c r="C2593" s="71" t="s">
        <v>8</v>
      </c>
      <c r="D2593" s="39">
        <v>6.42</v>
      </c>
    </row>
    <row r="2594" spans="1:4">
      <c r="A2594" s="72" t="s">
        <v>18038</v>
      </c>
      <c r="B2594" s="73" t="s">
        <v>18039</v>
      </c>
      <c r="C2594" s="74" t="s">
        <v>8</v>
      </c>
      <c r="D2594" s="40">
        <v>7.36</v>
      </c>
    </row>
    <row r="2595" spans="1:4">
      <c r="A2595" s="69" t="s">
        <v>18040</v>
      </c>
      <c r="B2595" s="70" t="s">
        <v>18041</v>
      </c>
      <c r="C2595" s="71" t="s">
        <v>8</v>
      </c>
      <c r="D2595" s="39">
        <v>4.25</v>
      </c>
    </row>
    <row r="2596" spans="1:4">
      <c r="A2596" s="72" t="s">
        <v>18042</v>
      </c>
      <c r="B2596" s="73" t="s">
        <v>18043</v>
      </c>
      <c r="C2596" s="74" t="s">
        <v>8</v>
      </c>
      <c r="D2596" s="40">
        <v>5.76</v>
      </c>
    </row>
    <row r="2597" spans="1:4">
      <c r="A2597" s="69" t="s">
        <v>18044</v>
      </c>
      <c r="B2597" s="70" t="s">
        <v>18045</v>
      </c>
      <c r="C2597" s="71" t="s">
        <v>8</v>
      </c>
      <c r="D2597" s="39">
        <v>11.44</v>
      </c>
    </row>
    <row r="2598" spans="1:4">
      <c r="A2598" s="72" t="s">
        <v>18046</v>
      </c>
      <c r="B2598" s="73" t="s">
        <v>18047</v>
      </c>
      <c r="C2598" s="74" t="s">
        <v>8</v>
      </c>
      <c r="D2598" s="40">
        <v>20.399999999999999</v>
      </c>
    </row>
    <row r="2599" spans="1:4">
      <c r="A2599" s="69" t="s">
        <v>18048</v>
      </c>
      <c r="B2599" s="70" t="s">
        <v>18049</v>
      </c>
      <c r="C2599" s="71" t="s">
        <v>8</v>
      </c>
      <c r="D2599" s="39">
        <v>27.23</v>
      </c>
    </row>
    <row r="2600" spans="1:4">
      <c r="A2600" s="72" t="s">
        <v>18050</v>
      </c>
      <c r="B2600" s="73" t="s">
        <v>18051</v>
      </c>
      <c r="C2600" s="74" t="s">
        <v>8</v>
      </c>
      <c r="D2600" s="40">
        <v>33.1</v>
      </c>
    </row>
    <row r="2601" spans="1:4">
      <c r="A2601" s="69" t="s">
        <v>18052</v>
      </c>
      <c r="B2601" s="70" t="s">
        <v>18053</v>
      </c>
      <c r="C2601" s="71" t="s">
        <v>8</v>
      </c>
      <c r="D2601" s="39">
        <v>51.7</v>
      </c>
    </row>
    <row r="2602" spans="1:4">
      <c r="A2602" s="72" t="s">
        <v>18054</v>
      </c>
      <c r="B2602" s="73" t="s">
        <v>18055</v>
      </c>
      <c r="C2602" s="74" t="s">
        <v>8</v>
      </c>
      <c r="D2602" s="40">
        <v>48.35</v>
      </c>
    </row>
    <row r="2603" spans="1:4">
      <c r="A2603" s="69" t="s">
        <v>18056</v>
      </c>
      <c r="B2603" s="70" t="s">
        <v>18057</v>
      </c>
      <c r="C2603" s="71" t="s">
        <v>8</v>
      </c>
      <c r="D2603" s="39">
        <v>6.23</v>
      </c>
    </row>
    <row r="2604" spans="1:4">
      <c r="A2604" s="72" t="s">
        <v>18058</v>
      </c>
      <c r="B2604" s="73" t="s">
        <v>18059</v>
      </c>
      <c r="C2604" s="74" t="s">
        <v>8</v>
      </c>
      <c r="D2604" s="40">
        <v>7.57</v>
      </c>
    </row>
    <row r="2605" spans="1:4">
      <c r="A2605" s="69" t="s">
        <v>18060</v>
      </c>
      <c r="B2605" s="70" t="s">
        <v>18061</v>
      </c>
      <c r="C2605" s="71" t="s">
        <v>8</v>
      </c>
      <c r="D2605" s="39">
        <v>12.17</v>
      </c>
    </row>
    <row r="2606" spans="1:4">
      <c r="A2606" s="72" t="s">
        <v>18062</v>
      </c>
      <c r="B2606" s="73" t="s">
        <v>18063</v>
      </c>
      <c r="C2606" s="74" t="s">
        <v>8</v>
      </c>
      <c r="D2606" s="40">
        <v>15.89</v>
      </c>
    </row>
    <row r="2607" spans="1:4">
      <c r="A2607" s="69" t="s">
        <v>18064</v>
      </c>
      <c r="B2607" s="70" t="s">
        <v>18065</v>
      </c>
      <c r="C2607" s="71" t="s">
        <v>8</v>
      </c>
      <c r="D2607" s="39">
        <v>36.15</v>
      </c>
    </row>
    <row r="2608" spans="1:4">
      <c r="A2608" s="72" t="s">
        <v>18066</v>
      </c>
      <c r="B2608" s="73" t="s">
        <v>18067</v>
      </c>
      <c r="C2608" s="74" t="s">
        <v>8</v>
      </c>
      <c r="D2608" s="40">
        <v>8.7100000000000009</v>
      </c>
    </row>
    <row r="2609" spans="1:4">
      <c r="A2609" s="69" t="s">
        <v>18068</v>
      </c>
      <c r="B2609" s="70" t="s">
        <v>18069</v>
      </c>
      <c r="C2609" s="71" t="s">
        <v>8</v>
      </c>
      <c r="D2609" s="39">
        <v>12.61</v>
      </c>
    </row>
    <row r="2610" spans="1:4">
      <c r="A2610" s="72" t="s">
        <v>18070</v>
      </c>
      <c r="B2610" s="73" t="s">
        <v>18071</v>
      </c>
      <c r="C2610" s="74" t="s">
        <v>8</v>
      </c>
      <c r="D2610" s="40">
        <v>15.94</v>
      </c>
    </row>
    <row r="2611" spans="1:4">
      <c r="A2611" s="69" t="s">
        <v>18072</v>
      </c>
      <c r="B2611" s="70" t="s">
        <v>18073</v>
      </c>
      <c r="C2611" s="71" t="s">
        <v>8</v>
      </c>
      <c r="D2611" s="39">
        <v>40.71</v>
      </c>
    </row>
    <row r="2612" spans="1:4">
      <c r="A2612" s="72" t="s">
        <v>18074</v>
      </c>
      <c r="B2612" s="73" t="s">
        <v>18075</v>
      </c>
      <c r="C2612" s="74" t="s">
        <v>8</v>
      </c>
      <c r="D2612" s="40">
        <v>6.23</v>
      </c>
    </row>
    <row r="2613" spans="1:4">
      <c r="A2613" s="69" t="s">
        <v>18076</v>
      </c>
      <c r="B2613" s="70" t="s">
        <v>18077</v>
      </c>
      <c r="C2613" s="71" t="s">
        <v>8</v>
      </c>
      <c r="D2613" s="39">
        <v>13.99</v>
      </c>
    </row>
    <row r="2614" spans="1:4">
      <c r="A2614" s="72" t="s">
        <v>18078</v>
      </c>
      <c r="B2614" s="73" t="s">
        <v>18079</v>
      </c>
      <c r="C2614" s="74" t="s">
        <v>8</v>
      </c>
      <c r="D2614" s="40">
        <v>16.87</v>
      </c>
    </row>
    <row r="2615" spans="1:4">
      <c r="A2615" s="69" t="s">
        <v>18080</v>
      </c>
      <c r="B2615" s="70" t="s">
        <v>18081</v>
      </c>
      <c r="C2615" s="71" t="s">
        <v>8</v>
      </c>
      <c r="D2615" s="39">
        <v>23.69</v>
      </c>
    </row>
    <row r="2616" spans="1:4">
      <c r="A2616" s="72" t="s">
        <v>18082</v>
      </c>
      <c r="B2616" s="73" t="s">
        <v>18083</v>
      </c>
      <c r="C2616" s="74" t="s">
        <v>8</v>
      </c>
      <c r="D2616" s="40">
        <v>12.85</v>
      </c>
    </row>
    <row r="2617" spans="1:4">
      <c r="A2617" s="69" t="s">
        <v>18084</v>
      </c>
      <c r="B2617" s="70" t="s">
        <v>18085</v>
      </c>
      <c r="C2617" s="71" t="s">
        <v>8</v>
      </c>
      <c r="D2617" s="39">
        <v>16.43</v>
      </c>
    </row>
    <row r="2618" spans="1:4">
      <c r="A2618" s="72" t="s">
        <v>18086</v>
      </c>
      <c r="B2618" s="73" t="s">
        <v>18087</v>
      </c>
      <c r="C2618" s="74" t="s">
        <v>8</v>
      </c>
      <c r="D2618" s="40">
        <v>23.64</v>
      </c>
    </row>
    <row r="2619" spans="1:4">
      <c r="A2619" s="69" t="s">
        <v>18088</v>
      </c>
      <c r="B2619" s="70" t="s">
        <v>18089</v>
      </c>
      <c r="C2619" s="71" t="s">
        <v>8</v>
      </c>
      <c r="D2619" s="39">
        <v>4.67</v>
      </c>
    </row>
    <row r="2620" spans="1:4">
      <c r="A2620" s="72"/>
      <c r="B2620" s="73"/>
      <c r="C2620" s="74"/>
      <c r="D2620" s="40"/>
    </row>
    <row r="2621" spans="1:4">
      <c r="A2621" s="69" t="s">
        <v>18090</v>
      </c>
      <c r="B2621" s="70" t="s">
        <v>18091</v>
      </c>
      <c r="C2621" s="71" t="s">
        <v>8</v>
      </c>
      <c r="D2621" s="39">
        <v>11.54</v>
      </c>
    </row>
    <row r="2622" spans="1:4">
      <c r="A2622" s="72"/>
      <c r="B2622" s="73"/>
      <c r="C2622" s="74"/>
      <c r="D2622" s="40"/>
    </row>
    <row r="2623" spans="1:4">
      <c r="A2623" s="69" t="s">
        <v>18092</v>
      </c>
      <c r="B2623" s="70" t="s">
        <v>18093</v>
      </c>
      <c r="C2623" s="71" t="s">
        <v>8</v>
      </c>
      <c r="D2623" s="39">
        <v>30.41</v>
      </c>
    </row>
    <row r="2624" spans="1:4">
      <c r="A2624" s="72" t="s">
        <v>18094</v>
      </c>
      <c r="B2624" s="73" t="s">
        <v>18095</v>
      </c>
      <c r="C2624" s="74" t="s">
        <v>8</v>
      </c>
      <c r="D2624" s="40">
        <v>7.31</v>
      </c>
    </row>
    <row r="2625" spans="1:4">
      <c r="A2625" s="69" t="s">
        <v>18096</v>
      </c>
      <c r="B2625" s="70" t="s">
        <v>18097</v>
      </c>
      <c r="C2625" s="71" t="s">
        <v>8</v>
      </c>
      <c r="D2625" s="39">
        <v>8.25</v>
      </c>
    </row>
    <row r="2626" spans="1:4">
      <c r="A2626" s="72" t="s">
        <v>18098</v>
      </c>
      <c r="B2626" s="73" t="s">
        <v>18099</v>
      </c>
      <c r="C2626" s="74" t="s">
        <v>8</v>
      </c>
      <c r="D2626" s="40">
        <v>18.57</v>
      </c>
    </row>
    <row r="2627" spans="1:4">
      <c r="A2627" s="69" t="s">
        <v>18100</v>
      </c>
      <c r="B2627" s="70" t="s">
        <v>18101</v>
      </c>
      <c r="C2627" s="71" t="s">
        <v>8</v>
      </c>
      <c r="D2627" s="39">
        <v>8.82</v>
      </c>
    </row>
    <row r="2628" spans="1:4">
      <c r="A2628" s="72" t="s">
        <v>18102</v>
      </c>
      <c r="B2628" s="73" t="s">
        <v>18103</v>
      </c>
      <c r="C2628" s="74" t="s">
        <v>8</v>
      </c>
      <c r="D2628" s="40">
        <v>5.57</v>
      </c>
    </row>
    <row r="2629" spans="1:4">
      <c r="A2629" s="69" t="s">
        <v>18104</v>
      </c>
      <c r="B2629" s="70" t="s">
        <v>18105</v>
      </c>
      <c r="C2629" s="71" t="s">
        <v>8</v>
      </c>
      <c r="D2629" s="39">
        <v>7.41</v>
      </c>
    </row>
    <row r="2630" spans="1:4">
      <c r="A2630" s="72" t="s">
        <v>18106</v>
      </c>
      <c r="B2630" s="73" t="s">
        <v>18107</v>
      </c>
      <c r="C2630" s="74" t="s">
        <v>8</v>
      </c>
      <c r="D2630" s="40">
        <v>6.22</v>
      </c>
    </row>
    <row r="2631" spans="1:4">
      <c r="A2631" s="69" t="s">
        <v>18108</v>
      </c>
      <c r="B2631" s="70" t="s">
        <v>18109</v>
      </c>
      <c r="C2631" s="71" t="s">
        <v>8</v>
      </c>
      <c r="D2631" s="39">
        <v>4.9000000000000004</v>
      </c>
    </row>
    <row r="2632" spans="1:4">
      <c r="A2632" s="72" t="s">
        <v>18110</v>
      </c>
      <c r="B2632" s="73" t="s">
        <v>18111</v>
      </c>
      <c r="C2632" s="74" t="s">
        <v>10</v>
      </c>
      <c r="D2632" s="40">
        <v>4.5199999999999996</v>
      </c>
    </row>
    <row r="2633" spans="1:4">
      <c r="A2633" s="69" t="s">
        <v>18112</v>
      </c>
      <c r="B2633" s="70" t="s">
        <v>18113</v>
      </c>
      <c r="C2633" s="71" t="s">
        <v>10</v>
      </c>
      <c r="D2633" s="39">
        <v>7.85</v>
      </c>
    </row>
    <row r="2634" spans="1:4">
      <c r="A2634" s="72" t="s">
        <v>18114</v>
      </c>
      <c r="B2634" s="73" t="s">
        <v>18115</v>
      </c>
      <c r="C2634" s="74" t="s">
        <v>10</v>
      </c>
      <c r="D2634" s="40">
        <v>11.32</v>
      </c>
    </row>
    <row r="2635" spans="1:4">
      <c r="A2635" s="69" t="s">
        <v>18116</v>
      </c>
      <c r="B2635" s="70" t="s">
        <v>18117</v>
      </c>
      <c r="C2635" s="71" t="s">
        <v>10</v>
      </c>
      <c r="D2635" s="39">
        <v>20.27</v>
      </c>
    </row>
    <row r="2636" spans="1:4">
      <c r="A2636" s="72" t="s">
        <v>18118</v>
      </c>
      <c r="B2636" s="73" t="s">
        <v>18119</v>
      </c>
      <c r="C2636" s="74" t="s">
        <v>8</v>
      </c>
      <c r="D2636" s="40">
        <v>12.37</v>
      </c>
    </row>
    <row r="2637" spans="1:4">
      <c r="A2637" s="69" t="s">
        <v>18120</v>
      </c>
      <c r="B2637" s="70" t="s">
        <v>18121</v>
      </c>
      <c r="C2637" s="71" t="s">
        <v>8</v>
      </c>
      <c r="D2637" s="39">
        <v>22.22</v>
      </c>
    </row>
    <row r="2638" spans="1:4">
      <c r="A2638" s="72" t="s">
        <v>18122</v>
      </c>
      <c r="B2638" s="73" t="s">
        <v>18123</v>
      </c>
      <c r="C2638" s="74" t="s">
        <v>8</v>
      </c>
      <c r="D2638" s="40">
        <v>38.5</v>
      </c>
    </row>
    <row r="2639" spans="1:4">
      <c r="A2639" s="69" t="s">
        <v>18124</v>
      </c>
      <c r="B2639" s="70" t="s">
        <v>18125</v>
      </c>
      <c r="C2639" s="71" t="s">
        <v>8</v>
      </c>
      <c r="D2639" s="39">
        <v>10.16</v>
      </c>
    </row>
    <row r="2640" spans="1:4">
      <c r="A2640" s="72" t="s">
        <v>18126</v>
      </c>
      <c r="B2640" s="73" t="s">
        <v>18127</v>
      </c>
      <c r="C2640" s="74" t="s">
        <v>8</v>
      </c>
      <c r="D2640" s="40">
        <v>14.88</v>
      </c>
    </row>
    <row r="2641" spans="1:4">
      <c r="A2641" s="69" t="s">
        <v>18128</v>
      </c>
      <c r="B2641" s="70" t="s">
        <v>18129</v>
      </c>
      <c r="C2641" s="71" t="s">
        <v>8</v>
      </c>
      <c r="D2641" s="39">
        <v>52.95</v>
      </c>
    </row>
    <row r="2642" spans="1:4">
      <c r="A2642" s="72"/>
      <c r="B2642" s="73"/>
      <c r="C2642" s="74"/>
      <c r="D2642" s="40"/>
    </row>
    <row r="2643" spans="1:4">
      <c r="A2643" s="69" t="s">
        <v>18130</v>
      </c>
      <c r="B2643" s="70" t="s">
        <v>18131</v>
      </c>
      <c r="C2643" s="71" t="s">
        <v>8</v>
      </c>
      <c r="D2643" s="39">
        <v>24.21</v>
      </c>
    </row>
    <row r="2644" spans="1:4">
      <c r="A2644" s="72" t="s">
        <v>18132</v>
      </c>
      <c r="B2644" s="73" t="s">
        <v>18133</v>
      </c>
      <c r="C2644" s="74" t="s">
        <v>8</v>
      </c>
      <c r="D2644" s="40">
        <v>19.2</v>
      </c>
    </row>
    <row r="2645" spans="1:4">
      <c r="A2645" s="69" t="s">
        <v>18134</v>
      </c>
      <c r="B2645" s="70" t="s">
        <v>18135</v>
      </c>
      <c r="C2645" s="71" t="s">
        <v>8</v>
      </c>
      <c r="D2645" s="39">
        <v>14.5</v>
      </c>
    </row>
    <row r="2646" spans="1:4">
      <c r="A2646" s="72" t="s">
        <v>18136</v>
      </c>
      <c r="B2646" s="73" t="s">
        <v>18137</v>
      </c>
      <c r="C2646" s="74" t="s">
        <v>8</v>
      </c>
      <c r="D2646" s="40">
        <v>36.82</v>
      </c>
    </row>
    <row r="2647" spans="1:4">
      <c r="A2647" s="69" t="s">
        <v>18138</v>
      </c>
      <c r="B2647" s="70" t="s">
        <v>18139</v>
      </c>
      <c r="C2647" s="71" t="s">
        <v>8</v>
      </c>
      <c r="D2647" s="39">
        <v>27.29</v>
      </c>
    </row>
    <row r="2648" spans="1:4">
      <c r="A2648" s="72" t="s">
        <v>18140</v>
      </c>
      <c r="B2648" s="73" t="s">
        <v>18141</v>
      </c>
      <c r="C2648" s="74" t="s">
        <v>8</v>
      </c>
      <c r="D2648" s="40">
        <v>28.6</v>
      </c>
    </row>
    <row r="2649" spans="1:4">
      <c r="A2649" s="69" t="s">
        <v>18142</v>
      </c>
      <c r="B2649" s="70" t="s">
        <v>18143</v>
      </c>
      <c r="C2649" s="71" t="s">
        <v>8</v>
      </c>
      <c r="D2649" s="39">
        <v>40.07</v>
      </c>
    </row>
    <row r="2650" spans="1:4">
      <c r="A2650" s="72" t="s">
        <v>18144</v>
      </c>
      <c r="B2650" s="73" t="s">
        <v>18145</v>
      </c>
      <c r="C2650" s="74" t="s">
        <v>8</v>
      </c>
      <c r="D2650" s="40">
        <v>55.42</v>
      </c>
    </row>
    <row r="2651" spans="1:4">
      <c r="A2651" s="69" t="s">
        <v>18146</v>
      </c>
      <c r="B2651" s="70" t="s">
        <v>18147</v>
      </c>
      <c r="C2651" s="71" t="s">
        <v>8</v>
      </c>
      <c r="D2651" s="39">
        <v>166.92</v>
      </c>
    </row>
    <row r="2652" spans="1:4">
      <c r="A2652" s="72" t="s">
        <v>18148</v>
      </c>
      <c r="B2652" s="73" t="s">
        <v>18149</v>
      </c>
      <c r="C2652" s="74" t="s">
        <v>8</v>
      </c>
      <c r="D2652" s="40">
        <v>38.19</v>
      </c>
    </row>
    <row r="2653" spans="1:4">
      <c r="A2653" s="69" t="s">
        <v>18150</v>
      </c>
      <c r="B2653" s="70" t="s">
        <v>18151</v>
      </c>
      <c r="C2653" s="71" t="s">
        <v>8</v>
      </c>
      <c r="D2653" s="39">
        <v>44.86</v>
      </c>
    </row>
    <row r="2654" spans="1:4">
      <c r="A2654" s="72" t="s">
        <v>18152</v>
      </c>
      <c r="B2654" s="73" t="s">
        <v>18153</v>
      </c>
      <c r="C2654" s="74" t="s">
        <v>8</v>
      </c>
      <c r="D2654" s="40">
        <v>38.64</v>
      </c>
    </row>
    <row r="2655" spans="1:4">
      <c r="A2655" s="69" t="s">
        <v>18154</v>
      </c>
      <c r="B2655" s="70" t="s">
        <v>18155</v>
      </c>
      <c r="C2655" s="71" t="s">
        <v>8</v>
      </c>
      <c r="D2655" s="39">
        <v>44.91</v>
      </c>
    </row>
    <row r="2656" spans="1:4">
      <c r="A2656" s="72" t="s">
        <v>18156</v>
      </c>
      <c r="B2656" s="73" t="s">
        <v>18157</v>
      </c>
      <c r="C2656" s="74" t="s">
        <v>8</v>
      </c>
      <c r="D2656" s="40">
        <v>24.89</v>
      </c>
    </row>
    <row r="2657" spans="1:4">
      <c r="A2657" s="69" t="s">
        <v>18158</v>
      </c>
      <c r="B2657" s="70" t="s">
        <v>18159</v>
      </c>
      <c r="C2657" s="71" t="s">
        <v>8</v>
      </c>
      <c r="D2657" s="39">
        <v>30.78</v>
      </c>
    </row>
    <row r="2658" spans="1:4">
      <c r="A2658" s="72" t="s">
        <v>18160</v>
      </c>
      <c r="B2658" s="73" t="s">
        <v>18161</v>
      </c>
      <c r="C2658" s="74" t="s">
        <v>8</v>
      </c>
      <c r="D2658" s="40">
        <v>31.99</v>
      </c>
    </row>
    <row r="2659" spans="1:4">
      <c r="A2659" s="69" t="s">
        <v>18162</v>
      </c>
      <c r="B2659" s="70" t="s">
        <v>18163</v>
      </c>
      <c r="C2659" s="71" t="s">
        <v>8</v>
      </c>
      <c r="D2659" s="39">
        <v>68</v>
      </c>
    </row>
    <row r="2660" spans="1:4">
      <c r="A2660" s="72" t="s">
        <v>18164</v>
      </c>
      <c r="B2660" s="73" t="s">
        <v>18165</v>
      </c>
      <c r="C2660" s="74" t="s">
        <v>8</v>
      </c>
      <c r="D2660" s="40">
        <v>19.899999999999999</v>
      </c>
    </row>
    <row r="2661" spans="1:4">
      <c r="A2661" s="69" t="s">
        <v>18166</v>
      </c>
      <c r="B2661" s="70" t="s">
        <v>18167</v>
      </c>
      <c r="C2661" s="71" t="s">
        <v>8</v>
      </c>
      <c r="D2661" s="39">
        <v>27.44</v>
      </c>
    </row>
    <row r="2662" spans="1:4">
      <c r="A2662" s="72" t="s">
        <v>18168</v>
      </c>
      <c r="B2662" s="73" t="s">
        <v>18169</v>
      </c>
      <c r="C2662" s="74" t="s">
        <v>8</v>
      </c>
      <c r="D2662" s="40">
        <v>32.92</v>
      </c>
    </row>
    <row r="2663" spans="1:4">
      <c r="A2663" s="69" t="s">
        <v>18170</v>
      </c>
      <c r="B2663" s="70" t="s">
        <v>18171</v>
      </c>
      <c r="C2663" s="71" t="s">
        <v>8</v>
      </c>
      <c r="D2663" s="39">
        <v>83.55</v>
      </c>
    </row>
    <row r="2664" spans="1:4">
      <c r="A2664" s="72" t="s">
        <v>18172</v>
      </c>
      <c r="B2664" s="73" t="s">
        <v>18173</v>
      </c>
      <c r="C2664" s="74" t="s">
        <v>8</v>
      </c>
      <c r="D2664" s="40">
        <v>13.66</v>
      </c>
    </row>
    <row r="2665" spans="1:4">
      <c r="A2665" s="69" t="s">
        <v>18174</v>
      </c>
      <c r="B2665" s="70" t="s">
        <v>18175</v>
      </c>
      <c r="C2665" s="71" t="s">
        <v>8</v>
      </c>
      <c r="D2665" s="39">
        <v>17.02</v>
      </c>
    </row>
    <row r="2666" spans="1:4">
      <c r="A2666" s="72" t="s">
        <v>18176</v>
      </c>
      <c r="B2666" s="73" t="s">
        <v>18177</v>
      </c>
      <c r="C2666" s="74" t="s">
        <v>8</v>
      </c>
      <c r="D2666" s="40">
        <v>26.2</v>
      </c>
    </row>
    <row r="2667" spans="1:4">
      <c r="A2667" s="69" t="s">
        <v>18178</v>
      </c>
      <c r="B2667" s="70" t="s">
        <v>18179</v>
      </c>
      <c r="C2667" s="71" t="s">
        <v>8</v>
      </c>
      <c r="D2667" s="39">
        <v>32.46</v>
      </c>
    </row>
    <row r="2668" spans="1:4">
      <c r="A2668" s="72" t="s">
        <v>18180</v>
      </c>
      <c r="B2668" s="73" t="s">
        <v>18181</v>
      </c>
      <c r="C2668" s="74" t="s">
        <v>8</v>
      </c>
      <c r="D2668" s="40">
        <v>76.709999999999994</v>
      </c>
    </row>
    <row r="2669" spans="1:4">
      <c r="A2669" s="69" t="s">
        <v>18182</v>
      </c>
      <c r="B2669" s="70" t="s">
        <v>18183</v>
      </c>
      <c r="C2669" s="71" t="s">
        <v>8</v>
      </c>
      <c r="D2669" s="39">
        <v>25.91</v>
      </c>
    </row>
    <row r="2670" spans="1:4">
      <c r="A2670" s="72" t="s">
        <v>18184</v>
      </c>
      <c r="B2670" s="73" t="s">
        <v>18185</v>
      </c>
      <c r="C2670" s="74" t="s">
        <v>8</v>
      </c>
      <c r="D2670" s="40">
        <v>31.4</v>
      </c>
    </row>
    <row r="2671" spans="1:4">
      <c r="A2671" s="69" t="s">
        <v>18186</v>
      </c>
      <c r="B2671" s="70" t="s">
        <v>18187</v>
      </c>
      <c r="C2671" s="71" t="s">
        <v>8</v>
      </c>
      <c r="D2671" s="39">
        <v>50.87</v>
      </c>
    </row>
    <row r="2672" spans="1:4">
      <c r="A2672" s="72" t="s">
        <v>18188</v>
      </c>
      <c r="B2672" s="73" t="s">
        <v>18189</v>
      </c>
      <c r="C2672" s="74" t="s">
        <v>8</v>
      </c>
      <c r="D2672" s="40">
        <v>72.59</v>
      </c>
    </row>
    <row r="2673" spans="1:4">
      <c r="A2673" s="69" t="s">
        <v>18190</v>
      </c>
      <c r="B2673" s="70" t="s">
        <v>18191</v>
      </c>
      <c r="C2673" s="71" t="s">
        <v>8</v>
      </c>
      <c r="D2673" s="39">
        <v>9.64</v>
      </c>
    </row>
    <row r="2674" spans="1:4">
      <c r="A2674" s="72" t="s">
        <v>18192</v>
      </c>
      <c r="B2674" s="73" t="s">
        <v>18193</v>
      </c>
      <c r="C2674" s="74" t="s">
        <v>8</v>
      </c>
      <c r="D2674" s="40">
        <v>10.34</v>
      </c>
    </row>
    <row r="2675" spans="1:4">
      <c r="A2675" s="69" t="s">
        <v>18194</v>
      </c>
      <c r="B2675" s="70" t="s">
        <v>18195</v>
      </c>
      <c r="C2675" s="71" t="s">
        <v>8</v>
      </c>
      <c r="D2675" s="39">
        <v>14.35</v>
      </c>
    </row>
    <row r="2676" spans="1:4">
      <c r="A2676" s="72" t="s">
        <v>18196</v>
      </c>
      <c r="B2676" s="73" t="s">
        <v>18197</v>
      </c>
      <c r="C2676" s="74" t="s">
        <v>8</v>
      </c>
      <c r="D2676" s="40">
        <v>28.11</v>
      </c>
    </row>
    <row r="2677" spans="1:4">
      <c r="A2677" s="69" t="s">
        <v>18198</v>
      </c>
      <c r="B2677" s="70" t="s">
        <v>18199</v>
      </c>
      <c r="C2677" s="71" t="s">
        <v>8</v>
      </c>
      <c r="D2677" s="39">
        <v>24.19</v>
      </c>
    </row>
    <row r="2678" spans="1:4">
      <c r="A2678" s="72" t="s">
        <v>18200</v>
      </c>
      <c r="B2678" s="73" t="s">
        <v>18201</v>
      </c>
      <c r="C2678" s="74" t="s">
        <v>8</v>
      </c>
      <c r="D2678" s="40">
        <v>41.1</v>
      </c>
    </row>
    <row r="2679" spans="1:4">
      <c r="A2679" s="69" t="s">
        <v>18202</v>
      </c>
      <c r="B2679" s="70" t="s">
        <v>18203</v>
      </c>
      <c r="C2679" s="71" t="s">
        <v>8</v>
      </c>
      <c r="D2679" s="39">
        <v>60.54</v>
      </c>
    </row>
    <row r="2680" spans="1:4">
      <c r="A2680" s="72" t="s">
        <v>18204</v>
      </c>
      <c r="B2680" s="73" t="s">
        <v>18205</v>
      </c>
      <c r="C2680" s="74" t="s">
        <v>8</v>
      </c>
      <c r="D2680" s="40">
        <v>73.739999999999995</v>
      </c>
    </row>
    <row r="2681" spans="1:4">
      <c r="A2681" s="69" t="s">
        <v>18206</v>
      </c>
      <c r="B2681" s="70" t="s">
        <v>18207</v>
      </c>
      <c r="C2681" s="71" t="s">
        <v>8</v>
      </c>
      <c r="D2681" s="39">
        <v>141.99</v>
      </c>
    </row>
    <row r="2682" spans="1:4">
      <c r="A2682" s="72" t="s">
        <v>18208</v>
      </c>
      <c r="B2682" s="73" t="s">
        <v>18209</v>
      </c>
      <c r="C2682" s="74" t="s">
        <v>8</v>
      </c>
      <c r="D2682" s="40">
        <v>195.06</v>
      </c>
    </row>
    <row r="2683" spans="1:4">
      <c r="A2683" s="69" t="s">
        <v>18210</v>
      </c>
      <c r="B2683" s="70" t="s">
        <v>18211</v>
      </c>
      <c r="C2683" s="71" t="s">
        <v>8</v>
      </c>
      <c r="D2683" s="39">
        <v>190.5</v>
      </c>
    </row>
    <row r="2684" spans="1:4">
      <c r="A2684" s="72" t="s">
        <v>18212</v>
      </c>
      <c r="B2684" s="73" t="s">
        <v>18213</v>
      </c>
      <c r="C2684" s="74" t="s">
        <v>8</v>
      </c>
      <c r="D2684" s="40">
        <v>124.47</v>
      </c>
    </row>
    <row r="2685" spans="1:4">
      <c r="A2685" s="69" t="s">
        <v>18214</v>
      </c>
      <c r="B2685" s="70" t="s">
        <v>18215</v>
      </c>
      <c r="C2685" s="71" t="s">
        <v>8</v>
      </c>
      <c r="D2685" s="39">
        <v>117.63</v>
      </c>
    </row>
    <row r="2686" spans="1:4">
      <c r="A2686" s="72" t="s">
        <v>18216</v>
      </c>
      <c r="B2686" s="73" t="s">
        <v>18217</v>
      </c>
      <c r="C2686" s="74" t="s">
        <v>8</v>
      </c>
      <c r="D2686" s="40">
        <v>13.43</v>
      </c>
    </row>
    <row r="2687" spans="1:4">
      <c r="A2687" s="69" t="s">
        <v>18218</v>
      </c>
      <c r="B2687" s="70" t="s">
        <v>18219</v>
      </c>
      <c r="C2687" s="71" t="s">
        <v>8</v>
      </c>
      <c r="D2687" s="39">
        <v>13.6</v>
      </c>
    </row>
    <row r="2688" spans="1:4">
      <c r="A2688" s="72" t="s">
        <v>18220</v>
      </c>
      <c r="B2688" s="73" t="s">
        <v>18221</v>
      </c>
      <c r="C2688" s="74" t="s">
        <v>8</v>
      </c>
      <c r="D2688" s="40">
        <v>7.29</v>
      </c>
    </row>
    <row r="2689" spans="1:4">
      <c r="A2689" s="69" t="s">
        <v>18222</v>
      </c>
      <c r="B2689" s="70" t="s">
        <v>18223</v>
      </c>
      <c r="C2689" s="71" t="s">
        <v>8</v>
      </c>
      <c r="D2689" s="39">
        <v>7.65</v>
      </c>
    </row>
    <row r="2690" spans="1:4">
      <c r="A2690" s="72" t="s">
        <v>18224</v>
      </c>
      <c r="B2690" s="73" t="s">
        <v>18225</v>
      </c>
      <c r="C2690" s="74" t="s">
        <v>8</v>
      </c>
      <c r="D2690" s="40">
        <v>9.3000000000000007</v>
      </c>
    </row>
    <row r="2691" spans="1:4">
      <c r="A2691" s="69" t="s">
        <v>18226</v>
      </c>
      <c r="B2691" s="70" t="s">
        <v>18227</v>
      </c>
      <c r="C2691" s="71" t="s">
        <v>8</v>
      </c>
      <c r="D2691" s="39">
        <v>16.98</v>
      </c>
    </row>
    <row r="2692" spans="1:4">
      <c r="A2692" s="72" t="s">
        <v>18228</v>
      </c>
      <c r="B2692" s="73" t="s">
        <v>18229</v>
      </c>
      <c r="C2692" s="74" t="s">
        <v>8</v>
      </c>
      <c r="D2692" s="40">
        <v>18.190000000000001</v>
      </c>
    </row>
    <row r="2693" spans="1:4">
      <c r="A2693" s="69" t="s">
        <v>18230</v>
      </c>
      <c r="B2693" s="70" t="s">
        <v>18231</v>
      </c>
      <c r="C2693" s="71" t="s">
        <v>8</v>
      </c>
      <c r="D2693" s="39">
        <v>32.15</v>
      </c>
    </row>
    <row r="2694" spans="1:4">
      <c r="A2694" s="72" t="s">
        <v>18232</v>
      </c>
      <c r="B2694" s="73" t="s">
        <v>18233</v>
      </c>
      <c r="C2694" s="74" t="s">
        <v>8</v>
      </c>
      <c r="D2694" s="40">
        <v>58.51</v>
      </c>
    </row>
    <row r="2695" spans="1:4">
      <c r="A2695" s="69" t="s">
        <v>18234</v>
      </c>
      <c r="B2695" s="70" t="s">
        <v>18235</v>
      </c>
      <c r="C2695" s="71" t="s">
        <v>8</v>
      </c>
      <c r="D2695" s="39">
        <v>79.97</v>
      </c>
    </row>
    <row r="2696" spans="1:4">
      <c r="A2696" s="72" t="s">
        <v>18236</v>
      </c>
      <c r="B2696" s="73" t="s">
        <v>18237</v>
      </c>
      <c r="C2696" s="74" t="s">
        <v>8</v>
      </c>
      <c r="D2696" s="40">
        <v>139.47</v>
      </c>
    </row>
    <row r="2697" spans="1:4">
      <c r="A2697" s="69" t="s">
        <v>18238</v>
      </c>
      <c r="B2697" s="70" t="s">
        <v>18239</v>
      </c>
      <c r="C2697" s="71" t="s">
        <v>8</v>
      </c>
      <c r="D2697" s="39">
        <v>8.6999999999999993</v>
      </c>
    </row>
    <row r="2698" spans="1:4">
      <c r="A2698" s="72" t="s">
        <v>18240</v>
      </c>
      <c r="B2698" s="73" t="s">
        <v>18241</v>
      </c>
      <c r="C2698" s="74" t="s">
        <v>8</v>
      </c>
      <c r="D2698" s="40">
        <v>9.8699999999999992</v>
      </c>
    </row>
    <row r="2699" spans="1:4">
      <c r="A2699" s="69" t="s">
        <v>18242</v>
      </c>
      <c r="B2699" s="70" t="s">
        <v>18243</v>
      </c>
      <c r="C2699" s="71" t="s">
        <v>8</v>
      </c>
      <c r="D2699" s="39">
        <v>10.08</v>
      </c>
    </row>
    <row r="2700" spans="1:4">
      <c r="A2700" s="72" t="s">
        <v>18244</v>
      </c>
      <c r="B2700" s="73" t="s">
        <v>18245</v>
      </c>
      <c r="C2700" s="74" t="s">
        <v>8</v>
      </c>
      <c r="D2700" s="40">
        <v>11.45</v>
      </c>
    </row>
    <row r="2701" spans="1:4">
      <c r="A2701" s="69" t="s">
        <v>18246</v>
      </c>
      <c r="B2701" s="70" t="s">
        <v>18247</v>
      </c>
      <c r="C2701" s="71" t="s">
        <v>8</v>
      </c>
      <c r="D2701" s="39">
        <v>14.12</v>
      </c>
    </row>
    <row r="2702" spans="1:4">
      <c r="A2702" s="72" t="s">
        <v>18248</v>
      </c>
      <c r="B2702" s="73" t="s">
        <v>18249</v>
      </c>
      <c r="C2702" s="74" t="s">
        <v>8</v>
      </c>
      <c r="D2702" s="40">
        <v>23.82</v>
      </c>
    </row>
    <row r="2703" spans="1:4">
      <c r="A2703" s="69" t="s">
        <v>18250</v>
      </c>
      <c r="B2703" s="70" t="s">
        <v>18251</v>
      </c>
      <c r="C2703" s="71" t="s">
        <v>8</v>
      </c>
      <c r="D2703" s="39">
        <v>17.510000000000002</v>
      </c>
    </row>
    <row r="2704" spans="1:4">
      <c r="A2704" s="72" t="s">
        <v>18252</v>
      </c>
      <c r="B2704" s="73" t="s">
        <v>18253</v>
      </c>
      <c r="C2704" s="74" t="s">
        <v>8</v>
      </c>
      <c r="D2704" s="40">
        <v>12.2</v>
      </c>
    </row>
    <row r="2705" spans="1:4">
      <c r="A2705" s="69" t="s">
        <v>18254</v>
      </c>
      <c r="B2705" s="70" t="s">
        <v>18255</v>
      </c>
      <c r="C2705" s="71" t="s">
        <v>8</v>
      </c>
      <c r="D2705" s="39">
        <v>10.57</v>
      </c>
    </row>
    <row r="2706" spans="1:4">
      <c r="A2706" s="72" t="s">
        <v>18256</v>
      </c>
      <c r="B2706" s="73" t="s">
        <v>18257</v>
      </c>
      <c r="C2706" s="74" t="s">
        <v>8</v>
      </c>
      <c r="D2706" s="40">
        <v>13.44</v>
      </c>
    </row>
    <row r="2707" spans="1:4">
      <c r="A2707" s="69" t="s">
        <v>18258</v>
      </c>
      <c r="B2707" s="70" t="s">
        <v>18259</v>
      </c>
      <c r="C2707" s="71" t="s">
        <v>8</v>
      </c>
      <c r="D2707" s="39">
        <v>18.64</v>
      </c>
    </row>
    <row r="2708" spans="1:4">
      <c r="A2708" s="72" t="s">
        <v>18260</v>
      </c>
      <c r="B2708" s="73" t="s">
        <v>18261</v>
      </c>
      <c r="C2708" s="74" t="s">
        <v>8</v>
      </c>
      <c r="D2708" s="40">
        <v>17.97</v>
      </c>
    </row>
    <row r="2709" spans="1:4">
      <c r="A2709" s="69" t="s">
        <v>18262</v>
      </c>
      <c r="B2709" s="70" t="s">
        <v>18263</v>
      </c>
      <c r="C2709" s="71" t="s">
        <v>8</v>
      </c>
      <c r="D2709" s="39">
        <v>16.91</v>
      </c>
    </row>
    <row r="2710" spans="1:4">
      <c r="A2710" s="72" t="s">
        <v>18264</v>
      </c>
      <c r="B2710" s="73" t="s">
        <v>18265</v>
      </c>
      <c r="C2710" s="74" t="s">
        <v>8</v>
      </c>
      <c r="D2710" s="40">
        <v>20.93</v>
      </c>
    </row>
    <row r="2711" spans="1:4">
      <c r="A2711" s="69" t="s">
        <v>18266</v>
      </c>
      <c r="B2711" s="70" t="s">
        <v>18267</v>
      </c>
      <c r="C2711" s="71" t="s">
        <v>8</v>
      </c>
      <c r="D2711" s="39">
        <v>20.58</v>
      </c>
    </row>
    <row r="2712" spans="1:4">
      <c r="A2712" s="72" t="s">
        <v>18268</v>
      </c>
      <c r="B2712" s="73" t="s">
        <v>18269</v>
      </c>
      <c r="C2712" s="74" t="s">
        <v>8</v>
      </c>
      <c r="D2712" s="40">
        <v>51.04</v>
      </c>
    </row>
    <row r="2713" spans="1:4">
      <c r="A2713" s="69" t="s">
        <v>18270</v>
      </c>
      <c r="B2713" s="70" t="s">
        <v>18271</v>
      </c>
      <c r="C2713" s="71" t="s">
        <v>8</v>
      </c>
      <c r="D2713" s="39">
        <v>72.599999999999994</v>
      </c>
    </row>
    <row r="2714" spans="1:4">
      <c r="A2714" s="72" t="s">
        <v>18272</v>
      </c>
      <c r="B2714" s="73" t="s">
        <v>18273</v>
      </c>
      <c r="C2714" s="74" t="s">
        <v>8</v>
      </c>
      <c r="D2714" s="40">
        <v>70.97</v>
      </c>
    </row>
    <row r="2715" spans="1:4">
      <c r="A2715" s="69" t="s">
        <v>18274</v>
      </c>
      <c r="B2715" s="70" t="s">
        <v>18275</v>
      </c>
      <c r="C2715" s="71" t="s">
        <v>8</v>
      </c>
      <c r="D2715" s="39">
        <v>75.650000000000006</v>
      </c>
    </row>
    <row r="2716" spans="1:4">
      <c r="A2716" s="72" t="s">
        <v>18276</v>
      </c>
      <c r="B2716" s="73" t="s">
        <v>18277</v>
      </c>
      <c r="C2716" s="74" t="s">
        <v>8</v>
      </c>
      <c r="D2716" s="40">
        <v>107.84</v>
      </c>
    </row>
    <row r="2717" spans="1:4">
      <c r="A2717" s="69" t="s">
        <v>18278</v>
      </c>
      <c r="B2717" s="70" t="s">
        <v>18279</v>
      </c>
      <c r="C2717" s="71" t="s">
        <v>8</v>
      </c>
      <c r="D2717" s="39">
        <v>115.88</v>
      </c>
    </row>
    <row r="2718" spans="1:4">
      <c r="A2718" s="72" t="s">
        <v>18280</v>
      </c>
      <c r="B2718" s="73" t="s">
        <v>18281</v>
      </c>
      <c r="C2718" s="74" t="s">
        <v>8</v>
      </c>
      <c r="D2718" s="40">
        <v>128.72</v>
      </c>
    </row>
    <row r="2719" spans="1:4">
      <c r="A2719" s="69" t="s">
        <v>18282</v>
      </c>
      <c r="B2719" s="70" t="s">
        <v>18283</v>
      </c>
      <c r="C2719" s="71" t="s">
        <v>8</v>
      </c>
      <c r="D2719" s="39">
        <v>9.94</v>
      </c>
    </row>
    <row r="2720" spans="1:4">
      <c r="A2720" s="72" t="s">
        <v>18284</v>
      </c>
      <c r="B2720" s="73" t="s">
        <v>18285</v>
      </c>
      <c r="C2720" s="74" t="s">
        <v>8</v>
      </c>
      <c r="D2720" s="40">
        <v>13.96</v>
      </c>
    </row>
    <row r="2721" spans="1:4">
      <c r="A2721" s="69" t="s">
        <v>83561</v>
      </c>
      <c r="B2721" s="70" t="s">
        <v>83914</v>
      </c>
      <c r="C2721" s="71" t="s">
        <v>8</v>
      </c>
      <c r="D2721" s="39">
        <v>10.44</v>
      </c>
    </row>
    <row r="2722" spans="1:4">
      <c r="A2722" s="72" t="s">
        <v>83562</v>
      </c>
      <c r="B2722" s="73" t="s">
        <v>83915</v>
      </c>
      <c r="C2722" s="74" t="s">
        <v>8</v>
      </c>
      <c r="D2722" s="40">
        <v>11.59</v>
      </c>
    </row>
    <row r="2723" spans="1:4" ht="21.6">
      <c r="A2723" s="69" t="s">
        <v>83563</v>
      </c>
      <c r="B2723" s="70" t="s">
        <v>83916</v>
      </c>
      <c r="C2723" s="71" t="s">
        <v>8</v>
      </c>
      <c r="D2723" s="39">
        <v>13.63</v>
      </c>
    </row>
    <row r="2724" spans="1:4">
      <c r="A2724" s="72"/>
      <c r="B2724" s="73"/>
      <c r="C2724" s="74"/>
      <c r="D2724" s="40"/>
    </row>
    <row r="2725" spans="1:4">
      <c r="A2725" s="69" t="s">
        <v>18286</v>
      </c>
      <c r="B2725" s="70" t="s">
        <v>18287</v>
      </c>
      <c r="C2725" s="71" t="s">
        <v>10</v>
      </c>
      <c r="D2725" s="39">
        <v>11.33</v>
      </c>
    </row>
    <row r="2726" spans="1:4">
      <c r="A2726" s="72" t="s">
        <v>18288</v>
      </c>
      <c r="B2726" s="73" t="s">
        <v>18289</v>
      </c>
      <c r="C2726" s="74" t="s">
        <v>10</v>
      </c>
      <c r="D2726" s="40">
        <v>15.68</v>
      </c>
    </row>
    <row r="2727" spans="1:4">
      <c r="A2727" s="69" t="s">
        <v>18290</v>
      </c>
      <c r="B2727" s="70" t="s">
        <v>18291</v>
      </c>
      <c r="C2727" s="71" t="s">
        <v>10</v>
      </c>
      <c r="D2727" s="39">
        <v>24.75</v>
      </c>
    </row>
    <row r="2728" spans="1:4">
      <c r="A2728" s="72" t="s">
        <v>18292</v>
      </c>
      <c r="B2728" s="73" t="s">
        <v>18293</v>
      </c>
      <c r="C2728" s="74" t="s">
        <v>10</v>
      </c>
      <c r="D2728" s="40">
        <v>27.82</v>
      </c>
    </row>
    <row r="2729" spans="1:4">
      <c r="A2729" s="69" t="s">
        <v>18294</v>
      </c>
      <c r="B2729" s="70" t="s">
        <v>18295</v>
      </c>
      <c r="C2729" s="71" t="s">
        <v>10</v>
      </c>
      <c r="D2729" s="39">
        <v>15.77</v>
      </c>
    </row>
    <row r="2730" spans="1:4">
      <c r="A2730" s="72" t="s">
        <v>18296</v>
      </c>
      <c r="B2730" s="73" t="s">
        <v>18297</v>
      </c>
      <c r="C2730" s="74" t="s">
        <v>10</v>
      </c>
      <c r="D2730" s="40">
        <v>24.17</v>
      </c>
    </row>
    <row r="2731" spans="1:4">
      <c r="A2731" s="69" t="s">
        <v>18298</v>
      </c>
      <c r="B2731" s="70" t="s">
        <v>18299</v>
      </c>
      <c r="C2731" s="71" t="s">
        <v>10</v>
      </c>
      <c r="D2731" s="39">
        <v>26.8</v>
      </c>
    </row>
    <row r="2732" spans="1:4">
      <c r="A2732" s="72" t="s">
        <v>18300</v>
      </c>
      <c r="B2732" s="73" t="s">
        <v>18301</v>
      </c>
      <c r="C2732" s="74" t="s">
        <v>10</v>
      </c>
      <c r="D2732" s="40">
        <v>41.47</v>
      </c>
    </row>
    <row r="2733" spans="1:4">
      <c r="A2733" s="69" t="s">
        <v>18302</v>
      </c>
      <c r="B2733" s="70" t="s">
        <v>18303</v>
      </c>
      <c r="C2733" s="71" t="s">
        <v>10</v>
      </c>
      <c r="D2733" s="39">
        <v>73.59</v>
      </c>
    </row>
    <row r="2734" spans="1:4">
      <c r="A2734" s="72" t="s">
        <v>18304</v>
      </c>
      <c r="B2734" s="73" t="s">
        <v>18305</v>
      </c>
      <c r="C2734" s="74" t="s">
        <v>10</v>
      </c>
      <c r="D2734" s="40">
        <v>76.760000000000005</v>
      </c>
    </row>
    <row r="2735" spans="1:4">
      <c r="A2735" s="69" t="s">
        <v>18306</v>
      </c>
      <c r="B2735" s="70" t="s">
        <v>18307</v>
      </c>
      <c r="C2735" s="71" t="s">
        <v>10</v>
      </c>
      <c r="D2735" s="39">
        <v>104.87</v>
      </c>
    </row>
    <row r="2736" spans="1:4" ht="21.6">
      <c r="A2736" s="72" t="s">
        <v>18308</v>
      </c>
      <c r="B2736" s="73" t="s">
        <v>18309</v>
      </c>
      <c r="C2736" s="74" t="s">
        <v>10</v>
      </c>
      <c r="D2736" s="40">
        <v>39.99</v>
      </c>
    </row>
    <row r="2737" spans="1:4">
      <c r="A2737" s="69"/>
      <c r="B2737" s="70"/>
      <c r="C2737" s="71"/>
      <c r="D2737" s="39"/>
    </row>
    <row r="2738" spans="1:4" ht="21.6">
      <c r="A2738" s="72" t="s">
        <v>18310</v>
      </c>
      <c r="B2738" s="73" t="s">
        <v>18311</v>
      </c>
      <c r="C2738" s="74" t="s">
        <v>10</v>
      </c>
      <c r="D2738" s="40">
        <v>57.83</v>
      </c>
    </row>
    <row r="2739" spans="1:4">
      <c r="A2739" s="69"/>
      <c r="B2739" s="70"/>
      <c r="C2739" s="71"/>
      <c r="D2739" s="39"/>
    </row>
    <row r="2740" spans="1:4">
      <c r="A2740" s="72" t="s">
        <v>18312</v>
      </c>
      <c r="B2740" s="73" t="s">
        <v>18313</v>
      </c>
      <c r="C2740" s="74" t="s">
        <v>10</v>
      </c>
      <c r="D2740" s="40">
        <v>71.3</v>
      </c>
    </row>
    <row r="2741" spans="1:4">
      <c r="A2741" s="69" t="s">
        <v>18314</v>
      </c>
      <c r="B2741" s="70" t="s">
        <v>18315</v>
      </c>
      <c r="C2741" s="71" t="s">
        <v>10</v>
      </c>
      <c r="D2741" s="39">
        <v>72.87</v>
      </c>
    </row>
    <row r="2742" spans="1:4">
      <c r="A2742" s="72" t="s">
        <v>18316</v>
      </c>
      <c r="B2742" s="73" t="s">
        <v>18317</v>
      </c>
      <c r="C2742" s="74" t="s">
        <v>10</v>
      </c>
      <c r="D2742" s="40">
        <v>8.1</v>
      </c>
    </row>
    <row r="2743" spans="1:4">
      <c r="A2743" s="69" t="s">
        <v>18318</v>
      </c>
      <c r="B2743" s="70" t="s">
        <v>18319</v>
      </c>
      <c r="C2743" s="71" t="s">
        <v>10</v>
      </c>
      <c r="D2743" s="39">
        <v>11.28</v>
      </c>
    </row>
    <row r="2744" spans="1:4">
      <c r="A2744" s="72" t="s">
        <v>18320</v>
      </c>
      <c r="B2744" s="73" t="s">
        <v>18321</v>
      </c>
      <c r="C2744" s="74" t="s">
        <v>10</v>
      </c>
      <c r="D2744" s="40">
        <v>17.59</v>
      </c>
    </row>
    <row r="2745" spans="1:4">
      <c r="A2745" s="69" t="s">
        <v>18322</v>
      </c>
      <c r="B2745" s="70" t="s">
        <v>18323</v>
      </c>
      <c r="C2745" s="71" t="s">
        <v>10</v>
      </c>
      <c r="D2745" s="39">
        <v>24.56</v>
      </c>
    </row>
    <row r="2746" spans="1:4">
      <c r="A2746" s="72" t="s">
        <v>18324</v>
      </c>
      <c r="B2746" s="73" t="s">
        <v>18325</v>
      </c>
      <c r="C2746" s="74" t="s">
        <v>10</v>
      </c>
      <c r="D2746" s="40">
        <v>30.28</v>
      </c>
    </row>
    <row r="2747" spans="1:4">
      <c r="A2747" s="69" t="s">
        <v>18326</v>
      </c>
      <c r="B2747" s="70" t="s">
        <v>18327</v>
      </c>
      <c r="C2747" s="71" t="s">
        <v>10</v>
      </c>
      <c r="D2747" s="39">
        <v>41.23</v>
      </c>
    </row>
    <row r="2748" spans="1:4">
      <c r="A2748" s="72" t="s">
        <v>18328</v>
      </c>
      <c r="B2748" s="73" t="s">
        <v>18329</v>
      </c>
      <c r="C2748" s="74" t="s">
        <v>10</v>
      </c>
      <c r="D2748" s="40">
        <v>61.87</v>
      </c>
    </row>
    <row r="2749" spans="1:4">
      <c r="A2749" s="69" t="s">
        <v>18330</v>
      </c>
      <c r="B2749" s="70" t="s">
        <v>18331</v>
      </c>
      <c r="C2749" s="71" t="s">
        <v>10</v>
      </c>
      <c r="D2749" s="39">
        <v>78.239999999999995</v>
      </c>
    </row>
    <row r="2750" spans="1:4">
      <c r="A2750" s="72" t="s">
        <v>18332</v>
      </c>
      <c r="B2750" s="73" t="s">
        <v>18333</v>
      </c>
      <c r="C2750" s="74" t="s">
        <v>10</v>
      </c>
      <c r="D2750" s="40">
        <v>92.36</v>
      </c>
    </row>
    <row r="2751" spans="1:4">
      <c r="A2751" s="69" t="s">
        <v>18334</v>
      </c>
      <c r="B2751" s="70" t="s">
        <v>18335</v>
      </c>
      <c r="C2751" s="71" t="s">
        <v>10</v>
      </c>
      <c r="D2751" s="39">
        <v>5.2</v>
      </c>
    </row>
    <row r="2752" spans="1:4">
      <c r="A2752" s="72" t="s">
        <v>18336</v>
      </c>
      <c r="B2752" s="73" t="s">
        <v>18337</v>
      </c>
      <c r="C2752" s="74" t="s">
        <v>10</v>
      </c>
      <c r="D2752" s="40">
        <v>6.26</v>
      </c>
    </row>
    <row r="2753" spans="1:4">
      <c r="A2753" s="69" t="s">
        <v>18338</v>
      </c>
      <c r="B2753" s="70" t="s">
        <v>18339</v>
      </c>
      <c r="C2753" s="71" t="s">
        <v>10</v>
      </c>
      <c r="D2753" s="39">
        <v>9.5299999999999994</v>
      </c>
    </row>
    <row r="2754" spans="1:4">
      <c r="A2754" s="72" t="s">
        <v>18340</v>
      </c>
      <c r="B2754" s="73" t="s">
        <v>18341</v>
      </c>
      <c r="C2754" s="74" t="s">
        <v>10</v>
      </c>
      <c r="D2754" s="40">
        <v>14.2</v>
      </c>
    </row>
    <row r="2755" spans="1:4">
      <c r="A2755" s="69" t="s">
        <v>18342</v>
      </c>
      <c r="B2755" s="70" t="s">
        <v>18343</v>
      </c>
      <c r="C2755" s="71" t="s">
        <v>10</v>
      </c>
      <c r="D2755" s="39">
        <v>16.64</v>
      </c>
    </row>
    <row r="2756" spans="1:4">
      <c r="A2756" s="72" t="s">
        <v>18344</v>
      </c>
      <c r="B2756" s="73" t="s">
        <v>18345</v>
      </c>
      <c r="C2756" s="74" t="s">
        <v>10</v>
      </c>
      <c r="D2756" s="40">
        <v>24.66</v>
      </c>
    </row>
    <row r="2757" spans="1:4">
      <c r="A2757" s="69" t="s">
        <v>18346</v>
      </c>
      <c r="B2757" s="70" t="s">
        <v>18347</v>
      </c>
      <c r="C2757" s="71" t="s">
        <v>10</v>
      </c>
      <c r="D2757" s="39">
        <v>38.29</v>
      </c>
    </row>
    <row r="2758" spans="1:4">
      <c r="A2758" s="72" t="s">
        <v>18348</v>
      </c>
      <c r="B2758" s="73" t="s">
        <v>18349</v>
      </c>
      <c r="C2758" s="74" t="s">
        <v>10</v>
      </c>
      <c r="D2758" s="40">
        <v>46.8</v>
      </c>
    </row>
    <row r="2759" spans="1:4">
      <c r="A2759" s="69" t="s">
        <v>18350</v>
      </c>
      <c r="B2759" s="70" t="s">
        <v>18351</v>
      </c>
      <c r="C2759" s="71" t="s">
        <v>10</v>
      </c>
      <c r="D2759" s="39">
        <v>66.989999999999995</v>
      </c>
    </row>
    <row r="2760" spans="1:4">
      <c r="A2760" s="72" t="s">
        <v>18352</v>
      </c>
      <c r="B2760" s="73" t="s">
        <v>18353</v>
      </c>
      <c r="C2760" s="74" t="s">
        <v>10</v>
      </c>
      <c r="D2760" s="40">
        <v>14.94</v>
      </c>
    </row>
    <row r="2761" spans="1:4">
      <c r="A2761" s="69" t="s">
        <v>18354</v>
      </c>
      <c r="B2761" s="70" t="s">
        <v>18355</v>
      </c>
      <c r="C2761" s="71" t="s">
        <v>10</v>
      </c>
      <c r="D2761" s="39">
        <v>16.71</v>
      </c>
    </row>
    <row r="2762" spans="1:4">
      <c r="A2762" s="72" t="s">
        <v>18356</v>
      </c>
      <c r="B2762" s="73" t="s">
        <v>18357</v>
      </c>
      <c r="C2762" s="74" t="s">
        <v>10</v>
      </c>
      <c r="D2762" s="40">
        <v>22.47</v>
      </c>
    </row>
    <row r="2763" spans="1:4">
      <c r="A2763" s="69" t="s">
        <v>18358</v>
      </c>
      <c r="B2763" s="70" t="s">
        <v>18359</v>
      </c>
      <c r="C2763" s="71" t="s">
        <v>10</v>
      </c>
      <c r="D2763" s="39">
        <v>27.66</v>
      </c>
    </row>
    <row r="2764" spans="1:4">
      <c r="A2764" s="72" t="s">
        <v>18360</v>
      </c>
      <c r="B2764" s="73" t="s">
        <v>18361</v>
      </c>
      <c r="C2764" s="74" t="s">
        <v>10</v>
      </c>
      <c r="D2764" s="40">
        <v>31.71</v>
      </c>
    </row>
    <row r="2765" spans="1:4">
      <c r="A2765" s="69" t="s">
        <v>18362</v>
      </c>
      <c r="B2765" s="70" t="s">
        <v>18363</v>
      </c>
      <c r="C2765" s="71" t="s">
        <v>10</v>
      </c>
      <c r="D2765" s="39">
        <v>43.37</v>
      </c>
    </row>
    <row r="2766" spans="1:4">
      <c r="A2766" s="72" t="s">
        <v>18364</v>
      </c>
      <c r="B2766" s="73" t="s">
        <v>18365</v>
      </c>
      <c r="C2766" s="74" t="s">
        <v>10</v>
      </c>
      <c r="D2766" s="40">
        <v>63.81</v>
      </c>
    </row>
    <row r="2767" spans="1:4">
      <c r="A2767" s="69" t="s">
        <v>18366</v>
      </c>
      <c r="B2767" s="70" t="s">
        <v>18367</v>
      </c>
      <c r="C2767" s="71" t="s">
        <v>10</v>
      </c>
      <c r="D2767" s="39">
        <v>72.599999999999994</v>
      </c>
    </row>
    <row r="2768" spans="1:4">
      <c r="A2768" s="72" t="s">
        <v>18368</v>
      </c>
      <c r="B2768" s="73" t="s">
        <v>18369</v>
      </c>
      <c r="C2768" s="74" t="s">
        <v>10</v>
      </c>
      <c r="D2768" s="40">
        <v>100.16</v>
      </c>
    </row>
    <row r="2769" spans="1:4">
      <c r="A2769" s="69" t="s">
        <v>18370</v>
      </c>
      <c r="B2769" s="70" t="s">
        <v>18371</v>
      </c>
      <c r="C2769" s="71" t="s">
        <v>8</v>
      </c>
      <c r="D2769" s="39">
        <v>4.47</v>
      </c>
    </row>
    <row r="2770" spans="1:4">
      <c r="A2770" s="72" t="s">
        <v>18372</v>
      </c>
      <c r="B2770" s="73" t="s">
        <v>18373</v>
      </c>
      <c r="C2770" s="74" t="s">
        <v>8</v>
      </c>
      <c r="D2770" s="40">
        <v>5.05</v>
      </c>
    </row>
    <row r="2771" spans="1:4">
      <c r="A2771" s="69" t="s">
        <v>18374</v>
      </c>
      <c r="B2771" s="70" t="s">
        <v>18375</v>
      </c>
      <c r="C2771" s="71" t="s">
        <v>8</v>
      </c>
      <c r="D2771" s="39">
        <v>6.12</v>
      </c>
    </row>
    <row r="2772" spans="1:4">
      <c r="A2772" s="72" t="s">
        <v>18376</v>
      </c>
      <c r="B2772" s="73" t="s">
        <v>18377</v>
      </c>
      <c r="C2772" s="74" t="s">
        <v>8</v>
      </c>
      <c r="D2772" s="40">
        <v>9.57</v>
      </c>
    </row>
    <row r="2773" spans="1:4">
      <c r="A2773" s="69" t="s">
        <v>18378</v>
      </c>
      <c r="B2773" s="70" t="s">
        <v>18379</v>
      </c>
      <c r="C2773" s="71" t="s">
        <v>8</v>
      </c>
      <c r="D2773" s="39">
        <v>10.050000000000001</v>
      </c>
    </row>
    <row r="2774" spans="1:4">
      <c r="A2774" s="72" t="s">
        <v>18380</v>
      </c>
      <c r="B2774" s="73" t="s">
        <v>18381</v>
      </c>
      <c r="C2774" s="74" t="s">
        <v>8</v>
      </c>
      <c r="D2774" s="40">
        <v>15.15</v>
      </c>
    </row>
    <row r="2775" spans="1:4">
      <c r="A2775" s="69" t="s">
        <v>18382</v>
      </c>
      <c r="B2775" s="70" t="s">
        <v>18383</v>
      </c>
      <c r="C2775" s="71" t="s">
        <v>8</v>
      </c>
      <c r="D2775" s="39">
        <v>31.43</v>
      </c>
    </row>
    <row r="2776" spans="1:4">
      <c r="A2776" s="72" t="s">
        <v>18384</v>
      </c>
      <c r="B2776" s="73" t="s">
        <v>18385</v>
      </c>
      <c r="C2776" s="74" t="s">
        <v>8</v>
      </c>
      <c r="D2776" s="40">
        <v>26.4</v>
      </c>
    </row>
    <row r="2777" spans="1:4">
      <c r="A2777" s="69" t="s">
        <v>18386</v>
      </c>
      <c r="B2777" s="70" t="s">
        <v>18387</v>
      </c>
      <c r="C2777" s="71" t="s">
        <v>8</v>
      </c>
      <c r="D2777" s="39">
        <v>76.290000000000006</v>
      </c>
    </row>
    <row r="2778" spans="1:4">
      <c r="A2778" s="72" t="s">
        <v>18388</v>
      </c>
      <c r="B2778" s="73" t="s">
        <v>18389</v>
      </c>
      <c r="C2778" s="74" t="s">
        <v>8</v>
      </c>
      <c r="D2778" s="40">
        <v>4.08</v>
      </c>
    </row>
    <row r="2779" spans="1:4">
      <c r="A2779" s="69" t="s">
        <v>18390</v>
      </c>
      <c r="B2779" s="70" t="s">
        <v>18391</v>
      </c>
      <c r="C2779" s="71" t="s">
        <v>8</v>
      </c>
      <c r="D2779" s="39">
        <v>4.41</v>
      </c>
    </row>
    <row r="2780" spans="1:4">
      <c r="A2780" s="72" t="s">
        <v>18392</v>
      </c>
      <c r="B2780" s="73" t="s">
        <v>18393</v>
      </c>
      <c r="C2780" s="74" t="s">
        <v>8</v>
      </c>
      <c r="D2780" s="40">
        <v>5.2</v>
      </c>
    </row>
    <row r="2781" spans="1:4">
      <c r="A2781" s="69" t="s">
        <v>18394</v>
      </c>
      <c r="B2781" s="70" t="s">
        <v>18395</v>
      </c>
      <c r="C2781" s="71" t="s">
        <v>8</v>
      </c>
      <c r="D2781" s="39">
        <v>8.51</v>
      </c>
    </row>
    <row r="2782" spans="1:4">
      <c r="A2782" s="72" t="s">
        <v>18396</v>
      </c>
      <c r="B2782" s="73" t="s">
        <v>18397</v>
      </c>
      <c r="C2782" s="74" t="s">
        <v>8</v>
      </c>
      <c r="D2782" s="40">
        <v>9.2799999999999994</v>
      </c>
    </row>
    <row r="2783" spans="1:4">
      <c r="A2783" s="69" t="s">
        <v>18398</v>
      </c>
      <c r="B2783" s="70" t="s">
        <v>18399</v>
      </c>
      <c r="C2783" s="71" t="s">
        <v>8</v>
      </c>
      <c r="D2783" s="39">
        <v>14.67</v>
      </c>
    </row>
    <row r="2784" spans="1:4">
      <c r="A2784" s="72" t="s">
        <v>18400</v>
      </c>
      <c r="B2784" s="73" t="s">
        <v>18401</v>
      </c>
      <c r="C2784" s="74" t="s">
        <v>8</v>
      </c>
      <c r="D2784" s="40">
        <v>25.91</v>
      </c>
    </row>
    <row r="2785" spans="1:4">
      <c r="A2785" s="69" t="s">
        <v>18402</v>
      </c>
      <c r="B2785" s="70" t="s">
        <v>18403</v>
      </c>
      <c r="C2785" s="71" t="s">
        <v>8</v>
      </c>
      <c r="D2785" s="39">
        <v>35.1</v>
      </c>
    </row>
    <row r="2786" spans="1:4">
      <c r="A2786" s="72" t="s">
        <v>18404</v>
      </c>
      <c r="B2786" s="73" t="s">
        <v>18405</v>
      </c>
      <c r="C2786" s="74" t="s">
        <v>8</v>
      </c>
      <c r="D2786" s="40">
        <v>57.99</v>
      </c>
    </row>
    <row r="2787" spans="1:4">
      <c r="A2787" s="69" t="s">
        <v>83564</v>
      </c>
      <c r="B2787" s="70"/>
      <c r="C2787" s="71"/>
      <c r="D2787" s="39">
        <v>216.92</v>
      </c>
    </row>
    <row r="2788" spans="1:4">
      <c r="A2788" s="72" t="s">
        <v>18406</v>
      </c>
      <c r="B2788" s="73" t="s">
        <v>18407</v>
      </c>
      <c r="C2788" s="74" t="s">
        <v>10</v>
      </c>
      <c r="D2788" s="40">
        <v>11.63</v>
      </c>
    </row>
    <row r="2789" spans="1:4">
      <c r="A2789" s="69" t="s">
        <v>18408</v>
      </c>
      <c r="B2789" s="70" t="s">
        <v>18409</v>
      </c>
      <c r="C2789" s="71" t="s">
        <v>10</v>
      </c>
      <c r="D2789" s="39">
        <v>12.19</v>
      </c>
    </row>
    <row r="2790" spans="1:4">
      <c r="A2790" s="72" t="s">
        <v>18410</v>
      </c>
      <c r="B2790" s="73" t="s">
        <v>18411</v>
      </c>
      <c r="C2790" s="74" t="s">
        <v>10</v>
      </c>
      <c r="D2790" s="40">
        <v>13.92</v>
      </c>
    </row>
    <row r="2791" spans="1:4">
      <c r="A2791" s="69" t="s">
        <v>18412</v>
      </c>
      <c r="B2791" s="70" t="s">
        <v>18413</v>
      </c>
      <c r="C2791" s="71" t="s">
        <v>10</v>
      </c>
      <c r="D2791" s="39">
        <v>14.66</v>
      </c>
    </row>
    <row r="2792" spans="1:4">
      <c r="A2792" s="72" t="s">
        <v>18414</v>
      </c>
      <c r="B2792" s="73" t="s">
        <v>18415</v>
      </c>
      <c r="C2792" s="74" t="s">
        <v>10</v>
      </c>
      <c r="D2792" s="40">
        <v>15.42</v>
      </c>
    </row>
    <row r="2793" spans="1:4">
      <c r="A2793" s="69" t="s">
        <v>18416</v>
      </c>
      <c r="B2793" s="70" t="s">
        <v>18417</v>
      </c>
      <c r="C2793" s="71" t="s">
        <v>10</v>
      </c>
      <c r="D2793" s="39">
        <v>17.02</v>
      </c>
    </row>
    <row r="2794" spans="1:4">
      <c r="A2794" s="72" t="s">
        <v>18418</v>
      </c>
      <c r="B2794" s="73" t="s">
        <v>18419</v>
      </c>
      <c r="C2794" s="74" t="s">
        <v>10</v>
      </c>
      <c r="D2794" s="40">
        <v>19.170000000000002</v>
      </c>
    </row>
    <row r="2795" spans="1:4">
      <c r="A2795" s="69" t="s">
        <v>18420</v>
      </c>
      <c r="B2795" s="70" t="s">
        <v>18421</v>
      </c>
      <c r="C2795" s="71" t="s">
        <v>10</v>
      </c>
      <c r="D2795" s="39">
        <v>23.08</v>
      </c>
    </row>
    <row r="2796" spans="1:4">
      <c r="A2796" s="72" t="s">
        <v>18422</v>
      </c>
      <c r="B2796" s="73" t="s">
        <v>18423</v>
      </c>
      <c r="C2796" s="74" t="s">
        <v>10</v>
      </c>
      <c r="D2796" s="40">
        <v>25.93</v>
      </c>
    </row>
    <row r="2797" spans="1:4">
      <c r="A2797" s="69" t="s">
        <v>18424</v>
      </c>
      <c r="B2797" s="70" t="s">
        <v>18425</v>
      </c>
      <c r="C2797" s="71" t="s">
        <v>10</v>
      </c>
      <c r="D2797" s="39">
        <v>29.28</v>
      </c>
    </row>
    <row r="2798" spans="1:4">
      <c r="A2798" s="72" t="s">
        <v>18426</v>
      </c>
      <c r="B2798" s="73" t="s">
        <v>18427</v>
      </c>
      <c r="C2798" s="74" t="s">
        <v>10</v>
      </c>
      <c r="D2798" s="40">
        <v>34.619999999999997</v>
      </c>
    </row>
    <row r="2799" spans="1:4">
      <c r="A2799" s="69" t="s">
        <v>83565</v>
      </c>
      <c r="B2799" s="70"/>
      <c r="C2799" s="71"/>
      <c r="D2799" s="39">
        <v>231.16</v>
      </c>
    </row>
    <row r="2800" spans="1:4">
      <c r="A2800" s="72" t="s">
        <v>18428</v>
      </c>
      <c r="B2800" s="73" t="s">
        <v>18429</v>
      </c>
      <c r="C2800" s="74" t="s">
        <v>10</v>
      </c>
      <c r="D2800" s="40">
        <v>4.87</v>
      </c>
    </row>
    <row r="2801" spans="1:4">
      <c r="A2801" s="69" t="s">
        <v>18430</v>
      </c>
      <c r="B2801" s="70" t="s">
        <v>18431</v>
      </c>
      <c r="C2801" s="71" t="s">
        <v>10</v>
      </c>
      <c r="D2801" s="39">
        <v>6.27</v>
      </c>
    </row>
    <row r="2802" spans="1:4">
      <c r="A2802" s="72" t="s">
        <v>18432</v>
      </c>
      <c r="B2802" s="73" t="s">
        <v>18433</v>
      </c>
      <c r="C2802" s="74" t="s">
        <v>10</v>
      </c>
      <c r="D2802" s="40">
        <v>7.57</v>
      </c>
    </row>
    <row r="2803" spans="1:4">
      <c r="A2803" s="69" t="s">
        <v>18434</v>
      </c>
      <c r="B2803" s="70" t="s">
        <v>18435</v>
      </c>
      <c r="C2803" s="71" t="s">
        <v>10</v>
      </c>
      <c r="D2803" s="39">
        <v>10.130000000000001</v>
      </c>
    </row>
    <row r="2804" spans="1:4">
      <c r="A2804" s="72" t="s">
        <v>18436</v>
      </c>
      <c r="B2804" s="73" t="s">
        <v>18437</v>
      </c>
      <c r="C2804" s="74" t="s">
        <v>10</v>
      </c>
      <c r="D2804" s="40">
        <v>12.55</v>
      </c>
    </row>
    <row r="2805" spans="1:4">
      <c r="A2805" s="69" t="s">
        <v>18438</v>
      </c>
      <c r="B2805" s="70" t="s">
        <v>18439</v>
      </c>
      <c r="C2805" s="71" t="s">
        <v>10</v>
      </c>
      <c r="D2805" s="39">
        <v>13.43</v>
      </c>
    </row>
    <row r="2806" spans="1:4">
      <c r="A2806" s="72" t="s">
        <v>18440</v>
      </c>
      <c r="B2806" s="73" t="s">
        <v>18441</v>
      </c>
      <c r="C2806" s="74" t="s">
        <v>10</v>
      </c>
      <c r="D2806" s="40">
        <v>15.17</v>
      </c>
    </row>
    <row r="2807" spans="1:4">
      <c r="A2807" s="69" t="s">
        <v>18442</v>
      </c>
      <c r="B2807" s="70" t="s">
        <v>18443</v>
      </c>
      <c r="C2807" s="71" t="s">
        <v>10</v>
      </c>
      <c r="D2807" s="39">
        <v>17.96</v>
      </c>
    </row>
    <row r="2808" spans="1:4">
      <c r="A2808" s="72" t="s">
        <v>18444</v>
      </c>
      <c r="B2808" s="73" t="s">
        <v>18445</v>
      </c>
      <c r="C2808" s="74" t="s">
        <v>10</v>
      </c>
      <c r="D2808" s="40">
        <v>24.42</v>
      </c>
    </row>
    <row r="2809" spans="1:4">
      <c r="A2809" s="69" t="s">
        <v>18446</v>
      </c>
      <c r="B2809" s="70" t="s">
        <v>18447</v>
      </c>
      <c r="C2809" s="71" t="s">
        <v>10</v>
      </c>
      <c r="D2809" s="39">
        <v>30.92</v>
      </c>
    </row>
    <row r="2810" spans="1:4">
      <c r="A2810" s="72" t="s">
        <v>18448</v>
      </c>
      <c r="B2810" s="73" t="s">
        <v>18449</v>
      </c>
      <c r="C2810" s="74" t="s">
        <v>10</v>
      </c>
      <c r="D2810" s="40">
        <v>39.42</v>
      </c>
    </row>
    <row r="2811" spans="1:4">
      <c r="A2811" s="69" t="s">
        <v>18450</v>
      </c>
      <c r="B2811" s="70" t="s">
        <v>18451</v>
      </c>
      <c r="C2811" s="71" t="s">
        <v>10</v>
      </c>
      <c r="D2811" s="39">
        <v>48.45</v>
      </c>
    </row>
    <row r="2812" spans="1:4">
      <c r="A2812" s="72" t="s">
        <v>83566</v>
      </c>
      <c r="B2812" s="73"/>
      <c r="C2812" s="74"/>
      <c r="D2812" s="40">
        <v>2161.42</v>
      </c>
    </row>
    <row r="2813" spans="1:4">
      <c r="A2813" s="69" t="s">
        <v>18452</v>
      </c>
      <c r="B2813" s="70" t="s">
        <v>18453</v>
      </c>
      <c r="C2813" s="71" t="s">
        <v>10</v>
      </c>
      <c r="D2813" s="39">
        <v>16.37</v>
      </c>
    </row>
    <row r="2814" spans="1:4">
      <c r="A2814" s="72" t="s">
        <v>18454</v>
      </c>
      <c r="B2814" s="73" t="s">
        <v>18455</v>
      </c>
      <c r="C2814" s="74" t="s">
        <v>10</v>
      </c>
      <c r="D2814" s="40">
        <v>21.79</v>
      </c>
    </row>
    <row r="2815" spans="1:4">
      <c r="A2815" s="69" t="s">
        <v>18456</v>
      </c>
      <c r="B2815" s="70" t="s">
        <v>18457</v>
      </c>
      <c r="C2815" s="71" t="s">
        <v>10</v>
      </c>
      <c r="D2815" s="39">
        <v>28.15</v>
      </c>
    </row>
    <row r="2816" spans="1:4">
      <c r="A2816" s="72" t="s">
        <v>18458</v>
      </c>
      <c r="B2816" s="73" t="s">
        <v>18459</v>
      </c>
      <c r="C2816" s="74" t="s">
        <v>10</v>
      </c>
      <c r="D2816" s="40">
        <v>43.9</v>
      </c>
    </row>
    <row r="2817" spans="1:4">
      <c r="A2817" s="69" t="s">
        <v>18460</v>
      </c>
      <c r="B2817" s="70" t="s">
        <v>18461</v>
      </c>
      <c r="C2817" s="71" t="s">
        <v>10</v>
      </c>
      <c r="D2817" s="39">
        <v>60.39</v>
      </c>
    </row>
    <row r="2818" spans="1:4">
      <c r="A2818" s="72" t="s">
        <v>18462</v>
      </c>
      <c r="B2818" s="73" t="s">
        <v>18463</v>
      </c>
      <c r="C2818" s="74" t="s">
        <v>10</v>
      </c>
      <c r="D2818" s="40">
        <v>75.900000000000006</v>
      </c>
    </row>
    <row r="2819" spans="1:4">
      <c r="A2819" s="69" t="s">
        <v>18464</v>
      </c>
      <c r="B2819" s="70" t="s">
        <v>18465</v>
      </c>
      <c r="C2819" s="71" t="s">
        <v>10</v>
      </c>
      <c r="D2819" s="39">
        <v>94.92</v>
      </c>
    </row>
    <row r="2820" spans="1:4">
      <c r="A2820" s="72" t="s">
        <v>18466</v>
      </c>
      <c r="B2820" s="73" t="s">
        <v>18467</v>
      </c>
      <c r="C2820" s="74" t="s">
        <v>10</v>
      </c>
      <c r="D2820" s="40">
        <v>111.86</v>
      </c>
    </row>
    <row r="2821" spans="1:4">
      <c r="A2821" s="69" t="s">
        <v>18468</v>
      </c>
      <c r="B2821" s="70" t="s">
        <v>18469</v>
      </c>
      <c r="C2821" s="71" t="s">
        <v>10</v>
      </c>
      <c r="D2821" s="39">
        <v>138.18</v>
      </c>
    </row>
    <row r="2822" spans="1:4">
      <c r="A2822" s="72" t="s">
        <v>18470</v>
      </c>
      <c r="B2822" s="73" t="s">
        <v>18471</v>
      </c>
      <c r="C2822" s="74" t="s">
        <v>10</v>
      </c>
      <c r="D2822" s="40">
        <v>176.72</v>
      </c>
    </row>
    <row r="2823" spans="1:4">
      <c r="A2823" s="69" t="s">
        <v>18472</v>
      </c>
      <c r="B2823" s="70" t="s">
        <v>18473</v>
      </c>
      <c r="C2823" s="71" t="s">
        <v>10</v>
      </c>
      <c r="D2823" s="39">
        <v>235.49</v>
      </c>
    </row>
    <row r="2824" spans="1:4">
      <c r="A2824" s="72" t="s">
        <v>18474</v>
      </c>
      <c r="B2824" s="73" t="s">
        <v>18475</v>
      </c>
      <c r="C2824" s="74" t="s">
        <v>10</v>
      </c>
      <c r="D2824" s="40">
        <v>297.81</v>
      </c>
    </row>
    <row r="2825" spans="1:4">
      <c r="A2825" s="69" t="s">
        <v>18476</v>
      </c>
      <c r="B2825" s="70" t="s">
        <v>18477</v>
      </c>
      <c r="C2825" s="71" t="s">
        <v>10</v>
      </c>
      <c r="D2825" s="39">
        <v>378.74</v>
      </c>
    </row>
    <row r="2826" spans="1:4">
      <c r="A2826" s="72" t="s">
        <v>18478</v>
      </c>
      <c r="B2826" s="73" t="s">
        <v>18479</v>
      </c>
      <c r="C2826" s="74" t="s">
        <v>10</v>
      </c>
      <c r="D2826" s="40">
        <v>481.2</v>
      </c>
    </row>
    <row r="2827" spans="1:4">
      <c r="A2827" s="69" t="s">
        <v>83567</v>
      </c>
      <c r="B2827" s="70"/>
      <c r="C2827" s="71"/>
      <c r="D2827" s="39">
        <v>4805.2700000000004</v>
      </c>
    </row>
    <row r="2828" spans="1:4">
      <c r="A2828" s="72" t="s">
        <v>18480</v>
      </c>
      <c r="B2828" s="73" t="s">
        <v>18481</v>
      </c>
      <c r="C2828" s="74" t="s">
        <v>8</v>
      </c>
      <c r="D2828" s="40">
        <v>11.9</v>
      </c>
    </row>
    <row r="2829" spans="1:4">
      <c r="A2829" s="69" t="s">
        <v>18482</v>
      </c>
      <c r="B2829" s="70" t="s">
        <v>18483</v>
      </c>
      <c r="C2829" s="71" t="s">
        <v>8</v>
      </c>
      <c r="D2829" s="39">
        <v>19.2</v>
      </c>
    </row>
    <row r="2830" spans="1:4">
      <c r="A2830" s="72" t="s">
        <v>18484</v>
      </c>
      <c r="B2830" s="73" t="s">
        <v>18485</v>
      </c>
      <c r="C2830" s="74" t="s">
        <v>8</v>
      </c>
      <c r="D2830" s="40">
        <v>22.67</v>
      </c>
    </row>
    <row r="2831" spans="1:4">
      <c r="A2831" s="69" t="s">
        <v>18486</v>
      </c>
      <c r="B2831" s="70" t="s">
        <v>18487</v>
      </c>
      <c r="C2831" s="71" t="s">
        <v>8</v>
      </c>
      <c r="D2831" s="39">
        <v>31.31</v>
      </c>
    </row>
    <row r="2832" spans="1:4">
      <c r="A2832" s="72" t="s">
        <v>18488</v>
      </c>
      <c r="B2832" s="73" t="s">
        <v>18489</v>
      </c>
      <c r="C2832" s="74" t="s">
        <v>8</v>
      </c>
      <c r="D2832" s="40">
        <v>49.03</v>
      </c>
    </row>
    <row r="2833" spans="1:4">
      <c r="A2833" s="69" t="s">
        <v>18490</v>
      </c>
      <c r="B2833" s="70" t="s">
        <v>18491</v>
      </c>
      <c r="C2833" s="71" t="s">
        <v>8</v>
      </c>
      <c r="D2833" s="39">
        <v>74.83</v>
      </c>
    </row>
    <row r="2834" spans="1:4">
      <c r="A2834" s="72" t="s">
        <v>18492</v>
      </c>
      <c r="B2834" s="73" t="s">
        <v>18493</v>
      </c>
      <c r="C2834" s="74" t="s">
        <v>8</v>
      </c>
      <c r="D2834" s="40">
        <v>207.56</v>
      </c>
    </row>
    <row r="2835" spans="1:4">
      <c r="A2835" s="69" t="s">
        <v>18494</v>
      </c>
      <c r="B2835" s="70" t="s">
        <v>18495</v>
      </c>
      <c r="C2835" s="71" t="s">
        <v>8</v>
      </c>
      <c r="D2835" s="39">
        <v>248.86</v>
      </c>
    </row>
    <row r="2836" spans="1:4">
      <c r="A2836" s="72" t="s">
        <v>18496</v>
      </c>
      <c r="B2836" s="73" t="s">
        <v>18497</v>
      </c>
      <c r="C2836" s="74" t="s">
        <v>8</v>
      </c>
      <c r="D2836" s="40">
        <v>517.01</v>
      </c>
    </row>
    <row r="2837" spans="1:4">
      <c r="A2837" s="69" t="s">
        <v>18498</v>
      </c>
      <c r="B2837" s="70" t="s">
        <v>18499</v>
      </c>
      <c r="C2837" s="71" t="s">
        <v>8</v>
      </c>
      <c r="D2837" s="39">
        <v>9.7799999999999994</v>
      </c>
    </row>
    <row r="2838" spans="1:4">
      <c r="A2838" s="72" t="s">
        <v>18500</v>
      </c>
      <c r="B2838" s="73" t="s">
        <v>18501</v>
      </c>
      <c r="C2838" s="74" t="s">
        <v>8</v>
      </c>
      <c r="D2838" s="40">
        <v>13.5</v>
      </c>
    </row>
    <row r="2839" spans="1:4">
      <c r="A2839" s="69" t="s">
        <v>18502</v>
      </c>
      <c r="B2839" s="70" t="s">
        <v>18503</v>
      </c>
      <c r="C2839" s="71" t="s">
        <v>8</v>
      </c>
      <c r="D2839" s="39">
        <v>17.93</v>
      </c>
    </row>
    <row r="2840" spans="1:4">
      <c r="A2840" s="72" t="s">
        <v>18504</v>
      </c>
      <c r="B2840" s="73" t="s">
        <v>18505</v>
      </c>
      <c r="C2840" s="74" t="s">
        <v>8</v>
      </c>
      <c r="D2840" s="40">
        <v>36.770000000000003</v>
      </c>
    </row>
    <row r="2841" spans="1:4">
      <c r="A2841" s="69" t="s">
        <v>18506</v>
      </c>
      <c r="B2841" s="70" t="s">
        <v>18507</v>
      </c>
      <c r="C2841" s="71" t="s">
        <v>8</v>
      </c>
      <c r="D2841" s="39">
        <v>44.61</v>
      </c>
    </row>
    <row r="2842" spans="1:4">
      <c r="A2842" s="72" t="s">
        <v>18508</v>
      </c>
      <c r="B2842" s="73" t="s">
        <v>18509</v>
      </c>
      <c r="C2842" s="74" t="s">
        <v>8</v>
      </c>
      <c r="D2842" s="40">
        <v>76.83</v>
      </c>
    </row>
    <row r="2843" spans="1:4">
      <c r="A2843" s="69" t="s">
        <v>18510</v>
      </c>
      <c r="B2843" s="70" t="s">
        <v>18511</v>
      </c>
      <c r="C2843" s="71" t="s">
        <v>8</v>
      </c>
      <c r="D2843" s="39">
        <v>198.45</v>
      </c>
    </row>
    <row r="2844" spans="1:4">
      <c r="A2844" s="72" t="s">
        <v>18512</v>
      </c>
      <c r="B2844" s="73" t="s">
        <v>18513</v>
      </c>
      <c r="C2844" s="74" t="s">
        <v>8</v>
      </c>
      <c r="D2844" s="40">
        <v>302.29000000000002</v>
      </c>
    </row>
    <row r="2845" spans="1:4">
      <c r="A2845" s="69" t="s">
        <v>18514</v>
      </c>
      <c r="B2845" s="70" t="s">
        <v>18515</v>
      </c>
      <c r="C2845" s="71" t="s">
        <v>8</v>
      </c>
      <c r="D2845" s="39">
        <v>638.54</v>
      </c>
    </row>
    <row r="2846" spans="1:4">
      <c r="A2846" s="72" t="s">
        <v>18516</v>
      </c>
      <c r="B2846" s="73" t="s">
        <v>18517</v>
      </c>
      <c r="C2846" s="74" t="s">
        <v>10</v>
      </c>
      <c r="D2846" s="40">
        <v>17.2</v>
      </c>
    </row>
    <row r="2847" spans="1:4">
      <c r="A2847" s="69" t="s">
        <v>18518</v>
      </c>
      <c r="B2847" s="70" t="s">
        <v>18519</v>
      </c>
      <c r="C2847" s="71" t="s">
        <v>10</v>
      </c>
      <c r="D2847" s="39">
        <v>28.56</v>
      </c>
    </row>
    <row r="2848" spans="1:4">
      <c r="A2848" s="72" t="s">
        <v>18520</v>
      </c>
      <c r="B2848" s="73" t="s">
        <v>18521</v>
      </c>
      <c r="C2848" s="74" t="s">
        <v>10</v>
      </c>
      <c r="D2848" s="40">
        <v>35.03</v>
      </c>
    </row>
    <row r="2849" spans="1:4">
      <c r="A2849" s="69" t="s">
        <v>18522</v>
      </c>
      <c r="B2849" s="70" t="s">
        <v>18523</v>
      </c>
      <c r="C2849" s="71" t="s">
        <v>10</v>
      </c>
      <c r="D2849" s="39">
        <v>51.07</v>
      </c>
    </row>
    <row r="2850" spans="1:4">
      <c r="A2850" s="72" t="s">
        <v>18524</v>
      </c>
      <c r="B2850" s="73" t="s">
        <v>18525</v>
      </c>
      <c r="C2850" s="74" t="s">
        <v>10</v>
      </c>
      <c r="D2850" s="40">
        <v>66.61</v>
      </c>
    </row>
    <row r="2851" spans="1:4">
      <c r="A2851" s="69" t="s">
        <v>18526</v>
      </c>
      <c r="B2851" s="70" t="s">
        <v>18527</v>
      </c>
      <c r="C2851" s="71" t="s">
        <v>10</v>
      </c>
      <c r="D2851" s="39">
        <v>96.78</v>
      </c>
    </row>
    <row r="2852" spans="1:4">
      <c r="A2852" s="72" t="s">
        <v>18528</v>
      </c>
      <c r="B2852" s="73" t="s">
        <v>18529</v>
      </c>
      <c r="C2852" s="74" t="s">
        <v>10</v>
      </c>
      <c r="D2852" s="40">
        <v>134.18</v>
      </c>
    </row>
    <row r="2853" spans="1:4">
      <c r="A2853" s="69" t="s">
        <v>18530</v>
      </c>
      <c r="B2853" s="70" t="s">
        <v>18531</v>
      </c>
      <c r="C2853" s="71" t="s">
        <v>10</v>
      </c>
      <c r="D2853" s="39">
        <v>192.2</v>
      </c>
    </row>
    <row r="2854" spans="1:4">
      <c r="A2854" s="72" t="s">
        <v>18532</v>
      </c>
      <c r="B2854" s="73" t="s">
        <v>18533</v>
      </c>
      <c r="C2854" s="74" t="s">
        <v>10</v>
      </c>
      <c r="D2854" s="40">
        <v>279.20999999999998</v>
      </c>
    </row>
    <row r="2855" spans="1:4">
      <c r="A2855" s="69" t="s">
        <v>18534</v>
      </c>
      <c r="B2855" s="70" t="s">
        <v>18535</v>
      </c>
      <c r="C2855" s="71" t="s">
        <v>10</v>
      </c>
      <c r="D2855" s="39">
        <v>35.72</v>
      </c>
    </row>
    <row r="2856" spans="1:4">
      <c r="A2856" s="72" t="s">
        <v>18536</v>
      </c>
      <c r="B2856" s="73" t="s">
        <v>18537</v>
      </c>
      <c r="C2856" s="74" t="s">
        <v>10</v>
      </c>
      <c r="D2856" s="40">
        <v>52.37</v>
      </c>
    </row>
    <row r="2857" spans="1:4">
      <c r="A2857" s="69" t="s">
        <v>18538</v>
      </c>
      <c r="B2857" s="70" t="s">
        <v>18539</v>
      </c>
      <c r="C2857" s="71" t="s">
        <v>10</v>
      </c>
      <c r="D2857" s="39">
        <v>63.22</v>
      </c>
    </row>
    <row r="2858" spans="1:4">
      <c r="A2858" s="72" t="s">
        <v>18540</v>
      </c>
      <c r="B2858" s="73" t="s">
        <v>18541</v>
      </c>
      <c r="C2858" s="74" t="s">
        <v>10</v>
      </c>
      <c r="D2858" s="40">
        <v>87.06</v>
      </c>
    </row>
    <row r="2859" spans="1:4">
      <c r="A2859" s="69" t="s">
        <v>18542</v>
      </c>
      <c r="B2859" s="70" t="s">
        <v>18543</v>
      </c>
      <c r="C2859" s="71" t="s">
        <v>10</v>
      </c>
      <c r="D2859" s="39">
        <v>106.25</v>
      </c>
    </row>
    <row r="2860" spans="1:4">
      <c r="A2860" s="72" t="s">
        <v>18544</v>
      </c>
      <c r="B2860" s="73" t="s">
        <v>18545</v>
      </c>
      <c r="C2860" s="74" t="s">
        <v>10</v>
      </c>
      <c r="D2860" s="40">
        <v>152.41999999999999</v>
      </c>
    </row>
    <row r="2861" spans="1:4">
      <c r="A2861" s="69" t="s">
        <v>18546</v>
      </c>
      <c r="B2861" s="70" t="s">
        <v>18547</v>
      </c>
      <c r="C2861" s="71" t="s">
        <v>10</v>
      </c>
      <c r="D2861" s="39">
        <v>209.3</v>
      </c>
    </row>
    <row r="2862" spans="1:4">
      <c r="A2862" s="72" t="s">
        <v>18548</v>
      </c>
      <c r="B2862" s="73" t="s">
        <v>18549</v>
      </c>
      <c r="C2862" s="74" t="s">
        <v>10</v>
      </c>
      <c r="D2862" s="40">
        <v>277.61</v>
      </c>
    </row>
    <row r="2863" spans="1:4">
      <c r="A2863" s="69" t="s">
        <v>18550</v>
      </c>
      <c r="B2863" s="70" t="s">
        <v>18551</v>
      </c>
      <c r="C2863" s="71" t="s">
        <v>10</v>
      </c>
      <c r="D2863" s="39">
        <v>399.41</v>
      </c>
    </row>
    <row r="2864" spans="1:4">
      <c r="A2864" s="72" t="s">
        <v>83568</v>
      </c>
      <c r="B2864" s="73"/>
      <c r="C2864" s="74"/>
      <c r="D2864" s="40">
        <v>10663.19</v>
      </c>
    </row>
    <row r="2865" spans="1:4">
      <c r="A2865" s="69" t="s">
        <v>18552</v>
      </c>
      <c r="B2865" s="70" t="s">
        <v>18553</v>
      </c>
      <c r="C2865" s="71" t="s">
        <v>8</v>
      </c>
      <c r="D2865" s="39">
        <v>35.65</v>
      </c>
    </row>
    <row r="2866" spans="1:4">
      <c r="A2866" s="72" t="s">
        <v>18554</v>
      </c>
      <c r="B2866" s="73" t="s">
        <v>18555</v>
      </c>
      <c r="C2866" s="74" t="s">
        <v>8</v>
      </c>
      <c r="D2866" s="40">
        <v>26.63</v>
      </c>
    </row>
    <row r="2867" spans="1:4">
      <c r="A2867" s="69" t="s">
        <v>18556</v>
      </c>
      <c r="B2867" s="70" t="s">
        <v>18557</v>
      </c>
      <c r="C2867" s="71" t="s">
        <v>8</v>
      </c>
      <c r="D2867" s="39">
        <v>42.07</v>
      </c>
    </row>
    <row r="2868" spans="1:4">
      <c r="A2868" s="72" t="s">
        <v>18558</v>
      </c>
      <c r="B2868" s="73" t="s">
        <v>18559</v>
      </c>
      <c r="C2868" s="74" t="s">
        <v>8</v>
      </c>
      <c r="D2868" s="40">
        <v>43.49</v>
      </c>
    </row>
    <row r="2869" spans="1:4">
      <c r="A2869" s="69" t="s">
        <v>18560</v>
      </c>
      <c r="B2869" s="70" t="s">
        <v>18561</v>
      </c>
      <c r="C2869" s="71" t="s">
        <v>8</v>
      </c>
      <c r="D2869" s="39">
        <v>58.49</v>
      </c>
    </row>
    <row r="2870" spans="1:4">
      <c r="A2870" s="72" t="s">
        <v>18562</v>
      </c>
      <c r="B2870" s="73" t="s">
        <v>18563</v>
      </c>
      <c r="C2870" s="74" t="s">
        <v>8</v>
      </c>
      <c r="D2870" s="40">
        <v>83.38</v>
      </c>
    </row>
    <row r="2871" spans="1:4">
      <c r="A2871" s="69" t="s">
        <v>18564</v>
      </c>
      <c r="B2871" s="70" t="s">
        <v>18565</v>
      </c>
      <c r="C2871" s="71" t="s">
        <v>8</v>
      </c>
      <c r="D2871" s="39">
        <v>98.04</v>
      </c>
    </row>
    <row r="2872" spans="1:4">
      <c r="A2872" s="72" t="s">
        <v>18566</v>
      </c>
      <c r="B2872" s="73" t="s">
        <v>18567</v>
      </c>
      <c r="C2872" s="74" t="s">
        <v>8</v>
      </c>
      <c r="D2872" s="40">
        <v>125.68</v>
      </c>
    </row>
    <row r="2873" spans="1:4">
      <c r="A2873" s="69" t="s">
        <v>18568</v>
      </c>
      <c r="B2873" s="70" t="s">
        <v>18569</v>
      </c>
      <c r="C2873" s="71" t="s">
        <v>8</v>
      </c>
      <c r="D2873" s="39">
        <v>245.06</v>
      </c>
    </row>
    <row r="2874" spans="1:4">
      <c r="A2874" s="72" t="s">
        <v>18570</v>
      </c>
      <c r="B2874" s="73" t="s">
        <v>18571</v>
      </c>
      <c r="C2874" s="74" t="s">
        <v>8</v>
      </c>
      <c r="D2874" s="40">
        <v>330.09</v>
      </c>
    </row>
    <row r="2875" spans="1:4">
      <c r="A2875" s="69" t="s">
        <v>18572</v>
      </c>
      <c r="B2875" s="70" t="s">
        <v>18573</v>
      </c>
      <c r="C2875" s="71" t="s">
        <v>8</v>
      </c>
      <c r="D2875" s="39">
        <v>590.78</v>
      </c>
    </row>
    <row r="2876" spans="1:4">
      <c r="A2876" s="72" t="s">
        <v>18574</v>
      </c>
      <c r="B2876" s="73" t="s">
        <v>18575</v>
      </c>
      <c r="C2876" s="74" t="s">
        <v>8</v>
      </c>
      <c r="D2876" s="40">
        <v>77.84</v>
      </c>
    </row>
    <row r="2877" spans="1:4">
      <c r="A2877" s="69" t="s">
        <v>18576</v>
      </c>
      <c r="B2877" s="70" t="s">
        <v>18577</v>
      </c>
      <c r="C2877" s="71" t="s">
        <v>8</v>
      </c>
      <c r="D2877" s="39">
        <v>82.95</v>
      </c>
    </row>
    <row r="2878" spans="1:4">
      <c r="A2878" s="72" t="s">
        <v>18578</v>
      </c>
      <c r="B2878" s="73" t="s">
        <v>18579</v>
      </c>
      <c r="C2878" s="74" t="s">
        <v>8</v>
      </c>
      <c r="D2878" s="40">
        <v>97.12</v>
      </c>
    </row>
    <row r="2879" spans="1:4">
      <c r="A2879" s="69" t="s">
        <v>18580</v>
      </c>
      <c r="B2879" s="70" t="s">
        <v>18581</v>
      </c>
      <c r="C2879" s="71" t="s">
        <v>8</v>
      </c>
      <c r="D2879" s="39">
        <v>138.30000000000001</v>
      </c>
    </row>
    <row r="2880" spans="1:4">
      <c r="A2880" s="72" t="s">
        <v>18582</v>
      </c>
      <c r="B2880" s="73" t="s">
        <v>18583</v>
      </c>
      <c r="C2880" s="74" t="s">
        <v>8</v>
      </c>
      <c r="D2880" s="40">
        <v>149.61000000000001</v>
      </c>
    </row>
    <row r="2881" spans="1:4">
      <c r="A2881" s="69" t="s">
        <v>18584</v>
      </c>
      <c r="B2881" s="70" t="s">
        <v>18585</v>
      </c>
      <c r="C2881" s="71" t="s">
        <v>8</v>
      </c>
      <c r="D2881" s="39">
        <v>77.36</v>
      </c>
    </row>
    <row r="2882" spans="1:4">
      <c r="A2882" s="72" t="s">
        <v>18586</v>
      </c>
      <c r="B2882" s="73" t="s">
        <v>18587</v>
      </c>
      <c r="C2882" s="74" t="s">
        <v>8</v>
      </c>
      <c r="D2882" s="40">
        <v>79.37</v>
      </c>
    </row>
    <row r="2883" spans="1:4">
      <c r="A2883" s="69" t="s">
        <v>18588</v>
      </c>
      <c r="B2883" s="70" t="s">
        <v>18589</v>
      </c>
      <c r="C2883" s="71" t="s">
        <v>8</v>
      </c>
      <c r="D2883" s="39">
        <v>84.32</v>
      </c>
    </row>
    <row r="2884" spans="1:4">
      <c r="A2884" s="72" t="s">
        <v>18590</v>
      </c>
      <c r="B2884" s="73" t="s">
        <v>18591</v>
      </c>
      <c r="C2884" s="74" t="s">
        <v>8</v>
      </c>
      <c r="D2884" s="40">
        <v>35.49</v>
      </c>
    </row>
    <row r="2885" spans="1:4">
      <c r="A2885" s="69" t="s">
        <v>18592</v>
      </c>
      <c r="B2885" s="70" t="s">
        <v>18593</v>
      </c>
      <c r="C2885" s="71" t="s">
        <v>8</v>
      </c>
      <c r="D2885" s="39">
        <v>537.21</v>
      </c>
    </row>
    <row r="2886" spans="1:4">
      <c r="A2886" s="72" t="s">
        <v>18594</v>
      </c>
      <c r="B2886" s="73" t="s">
        <v>18595</v>
      </c>
      <c r="C2886" s="74" t="s">
        <v>8</v>
      </c>
      <c r="D2886" s="40">
        <v>52.8</v>
      </c>
    </row>
    <row r="2887" spans="1:4">
      <c r="A2887" s="69" t="s">
        <v>18596</v>
      </c>
      <c r="B2887" s="70" t="s">
        <v>18597</v>
      </c>
      <c r="C2887" s="71" t="s">
        <v>8</v>
      </c>
      <c r="D2887" s="39">
        <v>52.8</v>
      </c>
    </row>
    <row r="2888" spans="1:4">
      <c r="A2888" s="72" t="s">
        <v>18598</v>
      </c>
      <c r="B2888" s="73" t="s">
        <v>18599</v>
      </c>
      <c r="C2888" s="74" t="s">
        <v>8</v>
      </c>
      <c r="D2888" s="40">
        <v>70.430000000000007</v>
      </c>
    </row>
    <row r="2889" spans="1:4">
      <c r="A2889" s="69" t="s">
        <v>18600</v>
      </c>
      <c r="B2889" s="70" t="s">
        <v>18601</v>
      </c>
      <c r="C2889" s="71" t="s">
        <v>8</v>
      </c>
      <c r="D2889" s="39">
        <v>100.66</v>
      </c>
    </row>
    <row r="2890" spans="1:4">
      <c r="A2890" s="72" t="s">
        <v>18602</v>
      </c>
      <c r="B2890" s="73" t="s">
        <v>18603</v>
      </c>
      <c r="C2890" s="74" t="s">
        <v>8</v>
      </c>
      <c r="D2890" s="40">
        <v>110.76</v>
      </c>
    </row>
    <row r="2891" spans="1:4">
      <c r="A2891" s="69" t="s">
        <v>18604</v>
      </c>
      <c r="B2891" s="70" t="s">
        <v>18605</v>
      </c>
      <c r="C2891" s="71" t="s">
        <v>8</v>
      </c>
      <c r="D2891" s="39">
        <v>191.35</v>
      </c>
    </row>
    <row r="2892" spans="1:4">
      <c r="A2892" s="72" t="s">
        <v>18606</v>
      </c>
      <c r="B2892" s="73" t="s">
        <v>18607</v>
      </c>
      <c r="C2892" s="74" t="s">
        <v>8</v>
      </c>
      <c r="D2892" s="40">
        <v>62.56</v>
      </c>
    </row>
    <row r="2893" spans="1:4">
      <c r="A2893" s="69" t="s">
        <v>18608</v>
      </c>
      <c r="B2893" s="70" t="s">
        <v>18609</v>
      </c>
      <c r="C2893" s="71" t="s">
        <v>8</v>
      </c>
      <c r="D2893" s="39">
        <v>70.61</v>
      </c>
    </row>
    <row r="2894" spans="1:4">
      <c r="A2894" s="72" t="s">
        <v>18610</v>
      </c>
      <c r="B2894" s="73" t="s">
        <v>18611</v>
      </c>
      <c r="C2894" s="74" t="s">
        <v>8</v>
      </c>
      <c r="D2894" s="40">
        <v>187.12</v>
      </c>
    </row>
    <row r="2895" spans="1:4">
      <c r="A2895" s="69" t="s">
        <v>18612</v>
      </c>
      <c r="B2895" s="70" t="s">
        <v>18613</v>
      </c>
      <c r="C2895" s="71" t="s">
        <v>8</v>
      </c>
      <c r="D2895" s="39">
        <v>274.68</v>
      </c>
    </row>
    <row r="2896" spans="1:4">
      <c r="A2896" s="72" t="s">
        <v>18614</v>
      </c>
      <c r="B2896" s="73" t="s">
        <v>18615</v>
      </c>
      <c r="C2896" s="74" t="s">
        <v>8</v>
      </c>
      <c r="D2896" s="40">
        <v>143.80000000000001</v>
      </c>
    </row>
    <row r="2897" spans="1:4">
      <c r="A2897" s="69" t="s">
        <v>18616</v>
      </c>
      <c r="B2897" s="70" t="s">
        <v>18617</v>
      </c>
      <c r="C2897" s="71" t="s">
        <v>8</v>
      </c>
      <c r="D2897" s="39">
        <v>595.24</v>
      </c>
    </row>
    <row r="2898" spans="1:4">
      <c r="A2898" s="72" t="s">
        <v>18618</v>
      </c>
      <c r="B2898" s="73" t="s">
        <v>18619</v>
      </c>
      <c r="C2898" s="74" t="s">
        <v>8</v>
      </c>
      <c r="D2898" s="40">
        <v>43.38</v>
      </c>
    </row>
    <row r="2899" spans="1:4">
      <c r="A2899" s="69" t="s">
        <v>18620</v>
      </c>
      <c r="B2899" s="70" t="s">
        <v>18621</v>
      </c>
      <c r="C2899" s="71" t="s">
        <v>8</v>
      </c>
      <c r="D2899" s="39">
        <v>48.06</v>
      </c>
    </row>
    <row r="2900" spans="1:4">
      <c r="A2900" s="72" t="s">
        <v>18622</v>
      </c>
      <c r="B2900" s="73" t="s">
        <v>18623</v>
      </c>
      <c r="C2900" s="74" t="s">
        <v>8</v>
      </c>
      <c r="D2900" s="40">
        <v>51.32</v>
      </c>
    </row>
    <row r="2901" spans="1:4">
      <c r="A2901" s="69" t="s">
        <v>18624</v>
      </c>
      <c r="B2901" s="70" t="s">
        <v>18625</v>
      </c>
      <c r="C2901" s="71" t="s">
        <v>8</v>
      </c>
      <c r="D2901" s="39">
        <v>81.16</v>
      </c>
    </row>
    <row r="2902" spans="1:4">
      <c r="A2902" s="72" t="s">
        <v>18626</v>
      </c>
      <c r="B2902" s="73" t="s">
        <v>18627</v>
      </c>
      <c r="C2902" s="74" t="s">
        <v>8</v>
      </c>
      <c r="D2902" s="40">
        <v>84.81</v>
      </c>
    </row>
    <row r="2903" spans="1:4">
      <c r="A2903" s="69" t="s">
        <v>18628</v>
      </c>
      <c r="B2903" s="70" t="s">
        <v>18629</v>
      </c>
      <c r="C2903" s="71" t="s">
        <v>8</v>
      </c>
      <c r="D2903" s="39">
        <v>114.2</v>
      </c>
    </row>
    <row r="2904" spans="1:4">
      <c r="A2904" s="72" t="s">
        <v>18630</v>
      </c>
      <c r="B2904" s="73" t="s">
        <v>18631</v>
      </c>
      <c r="C2904" s="74" t="s">
        <v>8</v>
      </c>
      <c r="D2904" s="40">
        <v>191.91</v>
      </c>
    </row>
    <row r="2905" spans="1:4">
      <c r="A2905" s="69" t="s">
        <v>18632</v>
      </c>
      <c r="B2905" s="70" t="s">
        <v>18633</v>
      </c>
      <c r="C2905" s="71" t="s">
        <v>8</v>
      </c>
      <c r="D2905" s="39">
        <v>249.15</v>
      </c>
    </row>
    <row r="2906" spans="1:4">
      <c r="A2906" s="72" t="s">
        <v>18634</v>
      </c>
      <c r="B2906" s="73" t="s">
        <v>18635</v>
      </c>
      <c r="C2906" s="74" t="s">
        <v>8</v>
      </c>
      <c r="D2906" s="40">
        <v>420.6</v>
      </c>
    </row>
    <row r="2907" spans="1:4">
      <c r="A2907" s="69" t="s">
        <v>18636</v>
      </c>
      <c r="B2907" s="70" t="s">
        <v>18637</v>
      </c>
      <c r="C2907" s="71" t="s">
        <v>8</v>
      </c>
      <c r="D2907" s="39">
        <v>153.79</v>
      </c>
    </row>
    <row r="2908" spans="1:4">
      <c r="A2908" s="72" t="s">
        <v>18638</v>
      </c>
      <c r="B2908" s="73" t="s">
        <v>18639</v>
      </c>
      <c r="C2908" s="74" t="s">
        <v>8</v>
      </c>
      <c r="D2908" s="40">
        <v>57.67</v>
      </c>
    </row>
    <row r="2909" spans="1:4">
      <c r="A2909" s="69" t="s">
        <v>18640</v>
      </c>
      <c r="B2909" s="70" t="s">
        <v>18641</v>
      </c>
      <c r="C2909" s="71" t="s">
        <v>8</v>
      </c>
      <c r="D2909" s="39">
        <v>66.25</v>
      </c>
    </row>
    <row r="2910" spans="1:4">
      <c r="A2910" s="72" t="s">
        <v>18642</v>
      </c>
      <c r="B2910" s="73" t="s">
        <v>18643</v>
      </c>
      <c r="C2910" s="74" t="s">
        <v>8</v>
      </c>
      <c r="D2910" s="40">
        <v>83.75</v>
      </c>
    </row>
    <row r="2911" spans="1:4">
      <c r="A2911" s="69" t="s">
        <v>18644</v>
      </c>
      <c r="B2911" s="70" t="s">
        <v>18645</v>
      </c>
      <c r="C2911" s="71" t="s">
        <v>8</v>
      </c>
      <c r="D2911" s="39">
        <v>126.66</v>
      </c>
    </row>
    <row r="2912" spans="1:4">
      <c r="A2912" s="72" t="s">
        <v>18646</v>
      </c>
      <c r="B2912" s="73" t="s">
        <v>18647</v>
      </c>
      <c r="C2912" s="74" t="s">
        <v>8</v>
      </c>
      <c r="D2912" s="40">
        <v>138.35</v>
      </c>
    </row>
    <row r="2913" spans="1:4">
      <c r="A2913" s="69" t="s">
        <v>18648</v>
      </c>
      <c r="B2913" s="70" t="s">
        <v>18649</v>
      </c>
      <c r="C2913" s="71" t="s">
        <v>8</v>
      </c>
      <c r="D2913" s="39">
        <v>182.74</v>
      </c>
    </row>
    <row r="2914" spans="1:4">
      <c r="A2914" s="72" t="s">
        <v>18650</v>
      </c>
      <c r="B2914" s="73" t="s">
        <v>18651</v>
      </c>
      <c r="C2914" s="74" t="s">
        <v>8</v>
      </c>
      <c r="D2914" s="40">
        <v>259.13</v>
      </c>
    </row>
    <row r="2915" spans="1:4">
      <c r="A2915" s="69" t="s">
        <v>18652</v>
      </c>
      <c r="B2915" s="70" t="s">
        <v>18653</v>
      </c>
      <c r="C2915" s="71" t="s">
        <v>8</v>
      </c>
      <c r="D2915" s="39">
        <v>343.58</v>
      </c>
    </row>
    <row r="2916" spans="1:4">
      <c r="A2916" s="72" t="s">
        <v>18654</v>
      </c>
      <c r="B2916" s="73" t="s">
        <v>18655</v>
      </c>
      <c r="C2916" s="74" t="s">
        <v>8</v>
      </c>
      <c r="D2916" s="40">
        <v>522.91</v>
      </c>
    </row>
    <row r="2917" spans="1:4">
      <c r="A2917" s="69" t="s">
        <v>18656</v>
      </c>
      <c r="B2917" s="70" t="s">
        <v>18657</v>
      </c>
      <c r="C2917" s="71" t="s">
        <v>8</v>
      </c>
      <c r="D2917" s="39">
        <v>57.67</v>
      </c>
    </row>
    <row r="2918" spans="1:4">
      <c r="A2918" s="72" t="s">
        <v>18658</v>
      </c>
      <c r="B2918" s="73" t="s">
        <v>18659</v>
      </c>
      <c r="C2918" s="74" t="s">
        <v>8</v>
      </c>
      <c r="D2918" s="40">
        <v>66.25</v>
      </c>
    </row>
    <row r="2919" spans="1:4">
      <c r="A2919" s="69" t="s">
        <v>18660</v>
      </c>
      <c r="B2919" s="70" t="s">
        <v>18661</v>
      </c>
      <c r="C2919" s="71" t="s">
        <v>8</v>
      </c>
      <c r="D2919" s="39">
        <v>83.75</v>
      </c>
    </row>
    <row r="2920" spans="1:4">
      <c r="A2920" s="72" t="s">
        <v>18662</v>
      </c>
      <c r="B2920" s="73" t="s">
        <v>18663</v>
      </c>
      <c r="C2920" s="74" t="s">
        <v>8</v>
      </c>
      <c r="D2920" s="40">
        <v>126.66</v>
      </c>
    </row>
    <row r="2921" spans="1:4">
      <c r="A2921" s="69" t="s">
        <v>18664</v>
      </c>
      <c r="B2921" s="70" t="s">
        <v>18665</v>
      </c>
      <c r="C2921" s="71" t="s">
        <v>8</v>
      </c>
      <c r="D2921" s="39">
        <v>138.35</v>
      </c>
    </row>
    <row r="2922" spans="1:4">
      <c r="A2922" s="72" t="s">
        <v>18666</v>
      </c>
      <c r="B2922" s="73" t="s">
        <v>18667</v>
      </c>
      <c r="C2922" s="74" t="s">
        <v>8</v>
      </c>
      <c r="D2922" s="40">
        <v>182.74</v>
      </c>
    </row>
    <row r="2923" spans="1:4">
      <c r="A2923" s="69" t="s">
        <v>18668</v>
      </c>
      <c r="B2923" s="70" t="s">
        <v>18669</v>
      </c>
      <c r="C2923" s="71" t="s">
        <v>8</v>
      </c>
      <c r="D2923" s="39">
        <v>259.13</v>
      </c>
    </row>
    <row r="2924" spans="1:4">
      <c r="A2924" s="72" t="s">
        <v>18670</v>
      </c>
      <c r="B2924" s="73" t="s">
        <v>18671</v>
      </c>
      <c r="C2924" s="74" t="s">
        <v>8</v>
      </c>
      <c r="D2924" s="40">
        <v>343.58</v>
      </c>
    </row>
    <row r="2925" spans="1:4">
      <c r="A2925" s="69" t="s">
        <v>18672</v>
      </c>
      <c r="B2925" s="70" t="s">
        <v>18673</v>
      </c>
      <c r="C2925" s="71" t="s">
        <v>8</v>
      </c>
      <c r="D2925" s="39">
        <v>522.91</v>
      </c>
    </row>
    <row r="2926" spans="1:4">
      <c r="A2926" s="72" t="s">
        <v>18674</v>
      </c>
      <c r="B2926" s="73" t="s">
        <v>18675</v>
      </c>
      <c r="C2926" s="74" t="s">
        <v>8</v>
      </c>
      <c r="D2926" s="40">
        <v>192.11</v>
      </c>
    </row>
    <row r="2927" spans="1:4">
      <c r="A2927" s="69" t="s">
        <v>18676</v>
      </c>
      <c r="B2927" s="70" t="s">
        <v>18677</v>
      </c>
      <c r="C2927" s="71" t="s">
        <v>8</v>
      </c>
      <c r="D2927" s="39">
        <v>252.41</v>
      </c>
    </row>
    <row r="2928" spans="1:4">
      <c r="A2928" s="72" t="s">
        <v>18678</v>
      </c>
      <c r="B2928" s="73" t="s">
        <v>18679</v>
      </c>
      <c r="C2928" s="74" t="s">
        <v>8</v>
      </c>
      <c r="D2928" s="40">
        <v>266.47000000000003</v>
      </c>
    </row>
    <row r="2929" spans="1:4">
      <c r="A2929" s="69" t="s">
        <v>83569</v>
      </c>
      <c r="B2929" s="70"/>
      <c r="C2929" s="71"/>
      <c r="D2929" s="39">
        <v>31373.25</v>
      </c>
    </row>
    <row r="2930" spans="1:4">
      <c r="A2930" s="72" t="s">
        <v>18680</v>
      </c>
      <c r="B2930" s="73" t="s">
        <v>18681</v>
      </c>
      <c r="C2930" s="74" t="s">
        <v>8</v>
      </c>
      <c r="D2930" s="40">
        <v>310.64</v>
      </c>
    </row>
    <row r="2931" spans="1:4">
      <c r="A2931" s="69" t="s">
        <v>18682</v>
      </c>
      <c r="B2931" s="70" t="s">
        <v>18683</v>
      </c>
      <c r="C2931" s="71" t="s">
        <v>8</v>
      </c>
      <c r="D2931" s="39">
        <v>248.62</v>
      </c>
    </row>
    <row r="2932" spans="1:4">
      <c r="A2932" s="72" t="s">
        <v>18684</v>
      </c>
      <c r="B2932" s="73" t="s">
        <v>18685</v>
      </c>
      <c r="C2932" s="74" t="s">
        <v>8</v>
      </c>
      <c r="D2932" s="40">
        <v>118.9</v>
      </c>
    </row>
    <row r="2933" spans="1:4">
      <c r="A2933" s="69" t="s">
        <v>18686</v>
      </c>
      <c r="B2933" s="70" t="s">
        <v>18687</v>
      </c>
      <c r="C2933" s="71" t="s">
        <v>8</v>
      </c>
      <c r="D2933" s="39">
        <v>592.86</v>
      </c>
    </row>
    <row r="2934" spans="1:4">
      <c r="A2934" s="72" t="s">
        <v>18688</v>
      </c>
      <c r="B2934" s="73" t="s">
        <v>18689</v>
      </c>
      <c r="C2934" s="74" t="s">
        <v>8</v>
      </c>
      <c r="D2934" s="40">
        <v>437.94</v>
      </c>
    </row>
    <row r="2935" spans="1:4">
      <c r="A2935" s="69" t="s">
        <v>18690</v>
      </c>
      <c r="B2935" s="70" t="s">
        <v>18691</v>
      </c>
      <c r="C2935" s="71" t="s">
        <v>8</v>
      </c>
      <c r="D2935" s="39">
        <v>355.51</v>
      </c>
    </row>
    <row r="2936" spans="1:4">
      <c r="A2936" s="72" t="s">
        <v>18692</v>
      </c>
      <c r="B2936" s="73" t="s">
        <v>18693</v>
      </c>
      <c r="C2936" s="74" t="s">
        <v>8</v>
      </c>
      <c r="D2936" s="40">
        <v>259.45999999999998</v>
      </c>
    </row>
    <row r="2937" spans="1:4">
      <c r="A2937" s="69" t="s">
        <v>18694</v>
      </c>
      <c r="B2937" s="70" t="s">
        <v>18695</v>
      </c>
      <c r="C2937" s="71" t="s">
        <v>8</v>
      </c>
      <c r="D2937" s="39">
        <v>590.16</v>
      </c>
    </row>
    <row r="2938" spans="1:4">
      <c r="A2938" s="72" t="s">
        <v>18696</v>
      </c>
      <c r="B2938" s="73" t="s">
        <v>18697</v>
      </c>
      <c r="C2938" s="74" t="s">
        <v>8</v>
      </c>
      <c r="D2938" s="40">
        <v>666.38</v>
      </c>
    </row>
    <row r="2939" spans="1:4">
      <c r="A2939" s="69" t="s">
        <v>18698</v>
      </c>
      <c r="B2939" s="70" t="s">
        <v>18699</v>
      </c>
      <c r="C2939" s="71" t="s">
        <v>8</v>
      </c>
      <c r="D2939" s="39">
        <v>878.63</v>
      </c>
    </row>
    <row r="2940" spans="1:4">
      <c r="A2940" s="72" t="s">
        <v>18700</v>
      </c>
      <c r="B2940" s="73" t="s">
        <v>18701</v>
      </c>
      <c r="C2940" s="74" t="s">
        <v>16</v>
      </c>
      <c r="D2940" s="40">
        <v>392.13</v>
      </c>
    </row>
    <row r="2941" spans="1:4">
      <c r="A2941" s="69" t="s">
        <v>18702</v>
      </c>
      <c r="B2941" s="70" t="s">
        <v>18703</v>
      </c>
      <c r="C2941" s="71" t="s">
        <v>16</v>
      </c>
      <c r="D2941" s="39">
        <v>237.08</v>
      </c>
    </row>
    <row r="2942" spans="1:4">
      <c r="A2942" s="72" t="s">
        <v>18704</v>
      </c>
      <c r="B2942" s="73" t="s">
        <v>18705</v>
      </c>
      <c r="C2942" s="74" t="s">
        <v>16</v>
      </c>
      <c r="D2942" s="40">
        <v>284.73</v>
      </c>
    </row>
    <row r="2943" spans="1:4">
      <c r="A2943" s="69" t="s">
        <v>18706</v>
      </c>
      <c r="B2943" s="70" t="s">
        <v>18707</v>
      </c>
      <c r="C2943" s="71" t="s">
        <v>16</v>
      </c>
      <c r="D2943" s="39">
        <v>819.99</v>
      </c>
    </row>
    <row r="2944" spans="1:4">
      <c r="A2944" s="72" t="s">
        <v>18708</v>
      </c>
      <c r="B2944" s="73" t="s">
        <v>18709</v>
      </c>
      <c r="C2944" s="74" t="s">
        <v>10</v>
      </c>
      <c r="D2944" s="40">
        <v>171.64</v>
      </c>
    </row>
    <row r="2945" spans="1:4">
      <c r="A2945" s="69" t="s">
        <v>18710</v>
      </c>
      <c r="B2945" s="70" t="s">
        <v>18711</v>
      </c>
      <c r="C2945" s="71" t="s">
        <v>18</v>
      </c>
      <c r="D2945" s="39">
        <v>742.35</v>
      </c>
    </row>
    <row r="2946" spans="1:4">
      <c r="A2946" s="72" t="s">
        <v>18712</v>
      </c>
      <c r="B2946" s="73" t="s">
        <v>18713</v>
      </c>
      <c r="C2946" s="74" t="s">
        <v>18</v>
      </c>
      <c r="D2946" s="40">
        <v>798.35</v>
      </c>
    </row>
    <row r="2947" spans="1:4">
      <c r="A2947" s="69" t="s">
        <v>18714</v>
      </c>
      <c r="B2947" s="70" t="s">
        <v>18715</v>
      </c>
      <c r="C2947" s="71" t="s">
        <v>8</v>
      </c>
      <c r="D2947" s="39">
        <v>1732.93</v>
      </c>
    </row>
    <row r="2948" spans="1:4">
      <c r="A2948" s="72" t="s">
        <v>18716</v>
      </c>
      <c r="B2948" s="73" t="s">
        <v>18717</v>
      </c>
      <c r="C2948" s="74" t="s">
        <v>8</v>
      </c>
      <c r="D2948" s="40">
        <v>1899.88</v>
      </c>
    </row>
    <row r="2949" spans="1:4">
      <c r="A2949" s="69" t="s">
        <v>18718</v>
      </c>
      <c r="B2949" s="70" t="s">
        <v>18719</v>
      </c>
      <c r="C2949" s="71" t="s">
        <v>8</v>
      </c>
      <c r="D2949" s="39">
        <v>40.35</v>
      </c>
    </row>
    <row r="2950" spans="1:4">
      <c r="A2950" s="72" t="s">
        <v>18720</v>
      </c>
      <c r="B2950" s="73" t="s">
        <v>18721</v>
      </c>
      <c r="C2950" s="74" t="s">
        <v>8</v>
      </c>
      <c r="D2950" s="40">
        <v>45.26</v>
      </c>
    </row>
    <row r="2951" spans="1:4">
      <c r="A2951" s="69" t="s">
        <v>18722</v>
      </c>
      <c r="B2951" s="70" t="s">
        <v>18723</v>
      </c>
      <c r="C2951" s="71" t="s">
        <v>8</v>
      </c>
      <c r="D2951" s="39">
        <v>271.85000000000002</v>
      </c>
    </row>
    <row r="2952" spans="1:4">
      <c r="A2952" s="72" t="s">
        <v>18724</v>
      </c>
      <c r="B2952" s="73" t="s">
        <v>18725</v>
      </c>
      <c r="C2952" s="74" t="s">
        <v>8</v>
      </c>
      <c r="D2952" s="40">
        <v>127.98</v>
      </c>
    </row>
    <row r="2953" spans="1:4">
      <c r="A2953" s="69" t="s">
        <v>18726</v>
      </c>
      <c r="B2953" s="70" t="s">
        <v>18727</v>
      </c>
      <c r="C2953" s="71" t="s">
        <v>8</v>
      </c>
      <c r="D2953" s="39">
        <v>91.86</v>
      </c>
    </row>
    <row r="2954" spans="1:4">
      <c r="A2954" s="72" t="s">
        <v>18728</v>
      </c>
      <c r="B2954" s="73" t="s">
        <v>18729</v>
      </c>
      <c r="C2954" s="74" t="s">
        <v>8</v>
      </c>
      <c r="D2954" s="40">
        <v>11.03</v>
      </c>
    </row>
    <row r="2955" spans="1:4" ht="21.6">
      <c r="A2955" s="69" t="s">
        <v>18730</v>
      </c>
      <c r="B2955" s="70" t="s">
        <v>13811</v>
      </c>
      <c r="C2955" s="71" t="s">
        <v>8</v>
      </c>
      <c r="D2955" s="39">
        <v>814.18</v>
      </c>
    </row>
    <row r="2956" spans="1:4">
      <c r="A2956" s="72"/>
      <c r="B2956" s="73"/>
      <c r="C2956" s="74"/>
      <c r="D2956" s="40"/>
    </row>
    <row r="2957" spans="1:4">
      <c r="A2957" s="69" t="s">
        <v>18731</v>
      </c>
      <c r="B2957" s="70" t="s">
        <v>18732</v>
      </c>
      <c r="C2957" s="71" t="s">
        <v>8</v>
      </c>
      <c r="D2957" s="39">
        <v>287.45</v>
      </c>
    </row>
    <row r="2958" spans="1:4">
      <c r="A2958" s="72" t="s">
        <v>18733</v>
      </c>
      <c r="B2958" s="73" t="s">
        <v>18734</v>
      </c>
      <c r="C2958" s="74" t="s">
        <v>8</v>
      </c>
      <c r="D2958" s="40">
        <v>313.64999999999998</v>
      </c>
    </row>
    <row r="2959" spans="1:4">
      <c r="A2959" s="69" t="s">
        <v>18735</v>
      </c>
      <c r="B2959" s="70" t="s">
        <v>18736</v>
      </c>
      <c r="C2959" s="71" t="s">
        <v>8</v>
      </c>
      <c r="D2959" s="39">
        <v>315.39</v>
      </c>
    </row>
    <row r="2960" spans="1:4">
      <c r="A2960" s="72" t="s">
        <v>83570</v>
      </c>
      <c r="B2960" s="73" t="s">
        <v>83917</v>
      </c>
      <c r="C2960" s="74" t="s">
        <v>8</v>
      </c>
      <c r="D2960" s="40">
        <v>249.25</v>
      </c>
    </row>
    <row r="2961" spans="1:4">
      <c r="A2961" s="69" t="s">
        <v>18737</v>
      </c>
      <c r="B2961" s="70" t="s">
        <v>18738</v>
      </c>
      <c r="C2961" s="71" t="s">
        <v>8</v>
      </c>
      <c r="D2961" s="39">
        <v>62.43</v>
      </c>
    </row>
    <row r="2962" spans="1:4">
      <c r="A2962" s="72" t="s">
        <v>18739</v>
      </c>
      <c r="B2962" s="73" t="s">
        <v>18740</v>
      </c>
      <c r="C2962" s="74" t="s">
        <v>8</v>
      </c>
      <c r="D2962" s="40">
        <v>18.93</v>
      </c>
    </row>
    <row r="2963" spans="1:4">
      <c r="A2963" s="69" t="s">
        <v>18741</v>
      </c>
      <c r="B2963" s="70" t="s">
        <v>18742</v>
      </c>
      <c r="C2963" s="71" t="s">
        <v>8</v>
      </c>
      <c r="D2963" s="39">
        <v>7.81</v>
      </c>
    </row>
    <row r="2964" spans="1:4">
      <c r="A2964" s="72" t="s">
        <v>83571</v>
      </c>
      <c r="B2964" s="73" t="s">
        <v>83918</v>
      </c>
      <c r="C2964" s="74" t="s">
        <v>16</v>
      </c>
      <c r="D2964" s="40">
        <v>400.49</v>
      </c>
    </row>
    <row r="2965" spans="1:4">
      <c r="A2965" s="69" t="s">
        <v>18743</v>
      </c>
      <c r="B2965" s="70" t="s">
        <v>18744</v>
      </c>
      <c r="C2965" s="71" t="s">
        <v>8</v>
      </c>
      <c r="D2965" s="39">
        <v>82.85</v>
      </c>
    </row>
    <row r="2966" spans="1:4">
      <c r="A2966" s="72" t="s">
        <v>18745</v>
      </c>
      <c r="B2966" s="73" t="s">
        <v>13871</v>
      </c>
      <c r="C2966" s="74" t="s">
        <v>8</v>
      </c>
      <c r="D2966" s="40">
        <v>1142.8499999999999</v>
      </c>
    </row>
    <row r="2967" spans="1:4">
      <c r="A2967" s="69" t="s">
        <v>18746</v>
      </c>
      <c r="B2967" s="70" t="s">
        <v>18747</v>
      </c>
      <c r="C2967" s="71" t="s">
        <v>8</v>
      </c>
      <c r="D2967" s="39">
        <v>219.39</v>
      </c>
    </row>
    <row r="2968" spans="1:4">
      <c r="A2968" s="72" t="s">
        <v>18748</v>
      </c>
      <c r="B2968" s="73" t="s">
        <v>18749</v>
      </c>
      <c r="C2968" s="74" t="s">
        <v>8</v>
      </c>
      <c r="D2968" s="40">
        <v>458.91</v>
      </c>
    </row>
    <row r="2969" spans="1:4">
      <c r="A2969" s="69" t="s">
        <v>18750</v>
      </c>
      <c r="B2969" s="70" t="s">
        <v>18751</v>
      </c>
      <c r="C2969" s="71" t="s">
        <v>8</v>
      </c>
      <c r="D2969" s="39">
        <v>346.94</v>
      </c>
    </row>
    <row r="2970" spans="1:4">
      <c r="A2970" s="72" t="s">
        <v>18752</v>
      </c>
      <c r="B2970" s="73" t="s">
        <v>18753</v>
      </c>
      <c r="C2970" s="74" t="s">
        <v>8</v>
      </c>
      <c r="D2970" s="40">
        <v>215.26</v>
      </c>
    </row>
    <row r="2971" spans="1:4">
      <c r="A2971" s="69"/>
      <c r="B2971" s="70"/>
      <c r="C2971" s="71"/>
      <c r="D2971" s="39"/>
    </row>
    <row r="2972" spans="1:4">
      <c r="A2972" s="72" t="s">
        <v>18754</v>
      </c>
      <c r="B2972" s="73" t="s">
        <v>18755</v>
      </c>
      <c r="C2972" s="74" t="s">
        <v>8</v>
      </c>
      <c r="D2972" s="40">
        <v>189.59</v>
      </c>
    </row>
    <row r="2973" spans="1:4">
      <c r="A2973" s="69"/>
      <c r="B2973" s="70"/>
      <c r="C2973" s="71"/>
      <c r="D2973" s="39"/>
    </row>
    <row r="2974" spans="1:4">
      <c r="A2974" s="72" t="s">
        <v>18756</v>
      </c>
      <c r="B2974" s="73" t="s">
        <v>18757</v>
      </c>
      <c r="C2974" s="74" t="s">
        <v>10</v>
      </c>
      <c r="D2974" s="40">
        <v>668.2</v>
      </c>
    </row>
    <row r="2975" spans="1:4">
      <c r="A2975" s="69" t="s">
        <v>18758</v>
      </c>
      <c r="B2975" s="70" t="s">
        <v>18759</v>
      </c>
      <c r="C2975" s="71" t="s">
        <v>8</v>
      </c>
      <c r="D2975" s="39">
        <v>360.76</v>
      </c>
    </row>
    <row r="2976" spans="1:4">
      <c r="A2976" s="72" t="s">
        <v>18760</v>
      </c>
      <c r="B2976" s="73" t="s">
        <v>18761</v>
      </c>
      <c r="C2976" s="74" t="s">
        <v>8</v>
      </c>
      <c r="D2976" s="40">
        <v>189.16</v>
      </c>
    </row>
    <row r="2977" spans="1:4">
      <c r="A2977" s="69" t="s">
        <v>18762</v>
      </c>
      <c r="B2977" s="70" t="s">
        <v>18763</v>
      </c>
      <c r="C2977" s="71" t="s">
        <v>8</v>
      </c>
      <c r="D2977" s="39">
        <v>90.23</v>
      </c>
    </row>
    <row r="2978" spans="1:4">
      <c r="A2978" s="72" t="s">
        <v>18764</v>
      </c>
      <c r="B2978" s="73" t="s">
        <v>18765</v>
      </c>
      <c r="C2978" s="74" t="s">
        <v>8</v>
      </c>
      <c r="D2978" s="40">
        <v>149.66</v>
      </c>
    </row>
    <row r="2979" spans="1:4">
      <c r="A2979" s="69"/>
      <c r="B2979" s="70"/>
      <c r="C2979" s="71"/>
      <c r="D2979" s="39"/>
    </row>
    <row r="2980" spans="1:4">
      <c r="A2980" s="72" t="s">
        <v>18766</v>
      </c>
      <c r="B2980" s="73" t="s">
        <v>18767</v>
      </c>
      <c r="C2980" s="74" t="s">
        <v>8</v>
      </c>
      <c r="D2980" s="40">
        <v>94.31</v>
      </c>
    </row>
    <row r="2981" spans="1:4">
      <c r="A2981" s="69" t="s">
        <v>18768</v>
      </c>
      <c r="B2981" s="70" t="s">
        <v>18769</v>
      </c>
      <c r="C2981" s="71" t="s">
        <v>8</v>
      </c>
      <c r="D2981" s="39">
        <v>123.67</v>
      </c>
    </row>
    <row r="2982" spans="1:4">
      <c r="A2982" s="72" t="s">
        <v>18770</v>
      </c>
      <c r="B2982" s="73" t="s">
        <v>18771</v>
      </c>
      <c r="C2982" s="74" t="s">
        <v>10</v>
      </c>
      <c r="D2982" s="40">
        <v>203.01</v>
      </c>
    </row>
    <row r="2983" spans="1:4">
      <c r="A2983" s="69" t="s">
        <v>18772</v>
      </c>
      <c r="B2983" s="70" t="s">
        <v>18773</v>
      </c>
      <c r="C2983" s="71" t="s">
        <v>8</v>
      </c>
      <c r="D2983" s="39">
        <v>460.96</v>
      </c>
    </row>
    <row r="2984" spans="1:4">
      <c r="A2984" s="72" t="s">
        <v>18774</v>
      </c>
      <c r="B2984" s="73" t="s">
        <v>18775</v>
      </c>
      <c r="C2984" s="74" t="s">
        <v>8</v>
      </c>
      <c r="D2984" s="40">
        <v>596.59</v>
      </c>
    </row>
    <row r="2985" spans="1:4">
      <c r="A2985" s="69" t="s">
        <v>18776</v>
      </c>
      <c r="B2985" s="70" t="s">
        <v>18777</v>
      </c>
      <c r="C2985" s="71" t="s">
        <v>8</v>
      </c>
      <c r="D2985" s="39">
        <v>779.8</v>
      </c>
    </row>
    <row r="2986" spans="1:4">
      <c r="A2986" s="72" t="s">
        <v>18778</v>
      </c>
      <c r="B2986" s="73" t="s">
        <v>18779</v>
      </c>
      <c r="C2986" s="74" t="s">
        <v>8</v>
      </c>
      <c r="D2986" s="40">
        <v>1336.4</v>
      </c>
    </row>
    <row r="2987" spans="1:4">
      <c r="A2987" s="69" t="s">
        <v>18780</v>
      </c>
      <c r="B2987" s="70" t="s">
        <v>18781</v>
      </c>
      <c r="C2987" s="71" t="s">
        <v>8</v>
      </c>
      <c r="D2987" s="39">
        <v>1042.26</v>
      </c>
    </row>
    <row r="2988" spans="1:4">
      <c r="A2988" s="72" t="s">
        <v>18782</v>
      </c>
      <c r="B2988" s="73" t="s">
        <v>18783</v>
      </c>
      <c r="C2988" s="74" t="s">
        <v>8</v>
      </c>
      <c r="D2988" s="40">
        <v>2164.91</v>
      </c>
    </row>
    <row r="2989" spans="1:4">
      <c r="A2989" s="69" t="s">
        <v>18784</v>
      </c>
      <c r="B2989" s="70" t="s">
        <v>18785</v>
      </c>
      <c r="C2989" s="71" t="s">
        <v>8</v>
      </c>
      <c r="D2989" s="39">
        <v>108.26</v>
      </c>
    </row>
    <row r="2990" spans="1:4">
      <c r="A2990" s="72" t="s">
        <v>18786</v>
      </c>
      <c r="B2990" s="73" t="s">
        <v>18787</v>
      </c>
      <c r="C2990" s="74" t="s">
        <v>8</v>
      </c>
      <c r="D2990" s="40">
        <v>171.3</v>
      </c>
    </row>
    <row r="2991" spans="1:4">
      <c r="A2991" s="69" t="s">
        <v>18788</v>
      </c>
      <c r="B2991" s="70" t="s">
        <v>18789</v>
      </c>
      <c r="C2991" s="71" t="s">
        <v>8</v>
      </c>
      <c r="D2991" s="39">
        <v>56.3</v>
      </c>
    </row>
    <row r="2992" spans="1:4">
      <c r="A2992" s="72" t="s">
        <v>18790</v>
      </c>
      <c r="B2992" s="73" t="s">
        <v>13904</v>
      </c>
      <c r="C2992" s="74" t="s">
        <v>8</v>
      </c>
      <c r="D2992" s="40">
        <v>28.72</v>
      </c>
    </row>
    <row r="2993" spans="1:4">
      <c r="A2993" s="69" t="s">
        <v>83572</v>
      </c>
      <c r="B2993" s="70" t="s">
        <v>83919</v>
      </c>
      <c r="C2993" s="71" t="s">
        <v>8</v>
      </c>
      <c r="D2993" s="39">
        <v>47.33</v>
      </c>
    </row>
    <row r="2994" spans="1:4">
      <c r="A2994" s="72" t="s">
        <v>18791</v>
      </c>
      <c r="B2994" s="73" t="s">
        <v>18792</v>
      </c>
      <c r="C2994" s="74" t="s">
        <v>8</v>
      </c>
      <c r="D2994" s="40">
        <v>37.82</v>
      </c>
    </row>
    <row r="2995" spans="1:4">
      <c r="A2995" s="69" t="s">
        <v>18793</v>
      </c>
      <c r="B2995" s="70" t="s">
        <v>13905</v>
      </c>
      <c r="C2995" s="71" t="s">
        <v>8</v>
      </c>
      <c r="D2995" s="39">
        <v>67.849999999999994</v>
      </c>
    </row>
    <row r="2996" spans="1:4">
      <c r="A2996" s="72" t="s">
        <v>18794</v>
      </c>
      <c r="B2996" s="73" t="s">
        <v>18795</v>
      </c>
      <c r="C2996" s="74" t="s">
        <v>8</v>
      </c>
      <c r="D2996" s="40">
        <v>40.119999999999997</v>
      </c>
    </row>
    <row r="2997" spans="1:4">
      <c r="A2997" s="69" t="s">
        <v>18796</v>
      </c>
      <c r="B2997" s="70" t="s">
        <v>18797</v>
      </c>
      <c r="C2997" s="71" t="s">
        <v>8</v>
      </c>
      <c r="D2997" s="39">
        <v>52.2</v>
      </c>
    </row>
    <row r="2998" spans="1:4">
      <c r="A2998" s="72" t="s">
        <v>18798</v>
      </c>
      <c r="B2998" s="73" t="s">
        <v>18799</v>
      </c>
      <c r="C2998" s="74" t="s">
        <v>8</v>
      </c>
      <c r="D2998" s="40">
        <v>55.3</v>
      </c>
    </row>
    <row r="2999" spans="1:4">
      <c r="A2999" s="69" t="s">
        <v>18800</v>
      </c>
      <c r="B2999" s="70" t="s">
        <v>13915</v>
      </c>
      <c r="C2999" s="71" t="s">
        <v>8</v>
      </c>
      <c r="D2999" s="39">
        <v>32.22</v>
      </c>
    </row>
    <row r="3000" spans="1:4">
      <c r="A3000" s="72" t="s">
        <v>18801</v>
      </c>
      <c r="B3000" s="73" t="s">
        <v>18802</v>
      </c>
      <c r="C3000" s="74" t="s">
        <v>8</v>
      </c>
      <c r="D3000" s="40">
        <v>112.07</v>
      </c>
    </row>
    <row r="3001" spans="1:4">
      <c r="A3001" s="69" t="s">
        <v>18803</v>
      </c>
      <c r="B3001" s="70" t="s">
        <v>18804</v>
      </c>
      <c r="C3001" s="71" t="s">
        <v>8</v>
      </c>
      <c r="D3001" s="39">
        <v>117.14</v>
      </c>
    </row>
    <row r="3002" spans="1:4">
      <c r="A3002" s="72" t="s">
        <v>18805</v>
      </c>
      <c r="B3002" s="73" t="s">
        <v>18806</v>
      </c>
      <c r="C3002" s="74" t="s">
        <v>8</v>
      </c>
      <c r="D3002" s="40">
        <v>21.57</v>
      </c>
    </row>
    <row r="3003" spans="1:4">
      <c r="A3003" s="69" t="s">
        <v>18807</v>
      </c>
      <c r="B3003" s="70" t="s">
        <v>18808</v>
      </c>
      <c r="C3003" s="71" t="s">
        <v>8</v>
      </c>
      <c r="D3003" s="39">
        <v>68.02</v>
      </c>
    </row>
    <row r="3004" spans="1:4">
      <c r="A3004" s="72" t="s">
        <v>18809</v>
      </c>
      <c r="B3004" s="73" t="s">
        <v>13926</v>
      </c>
      <c r="C3004" s="74" t="s">
        <v>16</v>
      </c>
      <c r="D3004" s="40">
        <v>409.07</v>
      </c>
    </row>
    <row r="3005" spans="1:4">
      <c r="A3005" s="69" t="s">
        <v>18810</v>
      </c>
      <c r="B3005" s="70" t="s">
        <v>13927</v>
      </c>
      <c r="C3005" s="71" t="s">
        <v>8</v>
      </c>
      <c r="D3005" s="39">
        <v>529.08000000000004</v>
      </c>
    </row>
    <row r="3006" spans="1:4">
      <c r="A3006" s="72" t="s">
        <v>18811</v>
      </c>
      <c r="B3006" s="73" t="s">
        <v>18812</v>
      </c>
      <c r="C3006" s="74" t="s">
        <v>8</v>
      </c>
      <c r="D3006" s="40">
        <v>155.75</v>
      </c>
    </row>
    <row r="3007" spans="1:4">
      <c r="A3007" s="69"/>
      <c r="B3007" s="70"/>
      <c r="C3007" s="71"/>
      <c r="D3007" s="39"/>
    </row>
    <row r="3008" spans="1:4" ht="21.6">
      <c r="A3008" s="72" t="s">
        <v>18813</v>
      </c>
      <c r="B3008" s="73" t="s">
        <v>18814</v>
      </c>
      <c r="C3008" s="74" t="s">
        <v>8</v>
      </c>
      <c r="D3008" s="40">
        <v>136.36000000000001</v>
      </c>
    </row>
    <row r="3009" spans="1:4">
      <c r="A3009" s="69"/>
      <c r="B3009" s="70"/>
      <c r="C3009" s="71"/>
      <c r="D3009" s="39"/>
    </row>
    <row r="3010" spans="1:4">
      <c r="A3010" s="72" t="s">
        <v>18815</v>
      </c>
      <c r="B3010" s="73" t="s">
        <v>18816</v>
      </c>
      <c r="C3010" s="74" t="s">
        <v>8</v>
      </c>
      <c r="D3010" s="40">
        <v>533.53</v>
      </c>
    </row>
    <row r="3011" spans="1:4">
      <c r="A3011" s="69" t="s">
        <v>18817</v>
      </c>
      <c r="B3011" s="70" t="s">
        <v>18818</v>
      </c>
      <c r="C3011" s="71" t="s">
        <v>8</v>
      </c>
      <c r="D3011" s="39">
        <v>1150.43</v>
      </c>
    </row>
    <row r="3012" spans="1:4">
      <c r="A3012" s="72"/>
      <c r="B3012" s="73"/>
      <c r="C3012" s="74"/>
      <c r="D3012" s="40"/>
    </row>
    <row r="3013" spans="1:4">
      <c r="A3013" s="69" t="s">
        <v>18819</v>
      </c>
      <c r="B3013" s="70" t="s">
        <v>18820</v>
      </c>
      <c r="C3013" s="71" t="s">
        <v>8</v>
      </c>
      <c r="D3013" s="39">
        <v>191.6</v>
      </c>
    </row>
    <row r="3014" spans="1:4">
      <c r="A3014" s="72" t="s">
        <v>18821</v>
      </c>
      <c r="B3014" s="73" t="s">
        <v>18822</v>
      </c>
      <c r="C3014" s="74" t="s">
        <v>8</v>
      </c>
      <c r="D3014" s="40">
        <v>342.08</v>
      </c>
    </row>
    <row r="3015" spans="1:4">
      <c r="A3015" s="69" t="s">
        <v>18823</v>
      </c>
      <c r="B3015" s="70" t="s">
        <v>13934</v>
      </c>
      <c r="C3015" s="71" t="s">
        <v>8</v>
      </c>
      <c r="D3015" s="39">
        <v>149.46</v>
      </c>
    </row>
    <row r="3016" spans="1:4">
      <c r="A3016" s="72" t="s">
        <v>18824</v>
      </c>
      <c r="B3016" s="73" t="s">
        <v>18825</v>
      </c>
      <c r="C3016" s="74" t="s">
        <v>8</v>
      </c>
      <c r="D3016" s="40">
        <v>519.71</v>
      </c>
    </row>
    <row r="3017" spans="1:4">
      <c r="A3017" s="69" t="s">
        <v>83573</v>
      </c>
      <c r="B3017" s="70" t="s">
        <v>83920</v>
      </c>
      <c r="C3017" s="71" t="s">
        <v>8</v>
      </c>
      <c r="D3017" s="39">
        <v>90.38</v>
      </c>
    </row>
    <row r="3018" spans="1:4">
      <c r="A3018" s="72"/>
      <c r="B3018" s="73"/>
      <c r="C3018" s="74"/>
      <c r="D3018" s="40"/>
    </row>
    <row r="3019" spans="1:4">
      <c r="A3019" s="69" t="s">
        <v>18826</v>
      </c>
      <c r="B3019" s="70" t="s">
        <v>18827</v>
      </c>
      <c r="C3019" s="71" t="s">
        <v>8</v>
      </c>
      <c r="D3019" s="39">
        <v>95.09</v>
      </c>
    </row>
    <row r="3020" spans="1:4">
      <c r="A3020" s="72" t="s">
        <v>18828</v>
      </c>
      <c r="B3020" s="73" t="s">
        <v>18829</v>
      </c>
      <c r="C3020" s="74" t="s">
        <v>8</v>
      </c>
      <c r="D3020" s="40">
        <v>49.17</v>
      </c>
    </row>
    <row r="3021" spans="1:4">
      <c r="A3021" s="69" t="s">
        <v>18830</v>
      </c>
      <c r="B3021" s="70" t="s">
        <v>18831</v>
      </c>
      <c r="C3021" s="71" t="s">
        <v>8</v>
      </c>
      <c r="D3021" s="39">
        <v>27.89</v>
      </c>
    </row>
    <row r="3022" spans="1:4">
      <c r="A3022" s="72" t="s">
        <v>18832</v>
      </c>
      <c r="B3022" s="73" t="s">
        <v>18833</v>
      </c>
      <c r="C3022" s="74" t="s">
        <v>8</v>
      </c>
      <c r="D3022" s="40">
        <v>184.37</v>
      </c>
    </row>
    <row r="3023" spans="1:4">
      <c r="A3023" s="69" t="s">
        <v>18834</v>
      </c>
      <c r="B3023" s="70" t="s">
        <v>18835</v>
      </c>
      <c r="C3023" s="71" t="s">
        <v>8</v>
      </c>
      <c r="D3023" s="39">
        <v>223.67</v>
      </c>
    </row>
    <row r="3024" spans="1:4">
      <c r="A3024" s="72" t="s">
        <v>18836</v>
      </c>
      <c r="B3024" s="73" t="s">
        <v>18837</v>
      </c>
      <c r="C3024" s="74" t="s">
        <v>8</v>
      </c>
      <c r="D3024" s="40">
        <v>57.6</v>
      </c>
    </row>
    <row r="3025" spans="1:4">
      <c r="A3025" s="69" t="s">
        <v>83574</v>
      </c>
      <c r="B3025" s="70"/>
      <c r="C3025" s="71"/>
      <c r="D3025" s="39">
        <v>95788.26</v>
      </c>
    </row>
    <row r="3026" spans="1:4">
      <c r="A3026" s="72" t="s">
        <v>18838</v>
      </c>
      <c r="B3026" s="73" t="s">
        <v>18839</v>
      </c>
      <c r="C3026" s="74" t="s">
        <v>8</v>
      </c>
      <c r="D3026" s="40">
        <v>1625.99</v>
      </c>
    </row>
    <row r="3027" spans="1:4">
      <c r="A3027" s="69" t="s">
        <v>18840</v>
      </c>
      <c r="B3027" s="70" t="s">
        <v>18841</v>
      </c>
      <c r="C3027" s="71" t="s">
        <v>8</v>
      </c>
      <c r="D3027" s="39">
        <v>47.85</v>
      </c>
    </row>
    <row r="3028" spans="1:4">
      <c r="A3028" s="72" t="s">
        <v>18842</v>
      </c>
      <c r="B3028" s="73" t="s">
        <v>18843</v>
      </c>
      <c r="C3028" s="74" t="s">
        <v>8</v>
      </c>
      <c r="D3028" s="40">
        <v>2977.4</v>
      </c>
    </row>
    <row r="3029" spans="1:4">
      <c r="A3029" s="69" t="s">
        <v>18844</v>
      </c>
      <c r="B3029" s="70" t="s">
        <v>18845</v>
      </c>
      <c r="C3029" s="71" t="s">
        <v>8</v>
      </c>
      <c r="D3029" s="39">
        <v>66.09</v>
      </c>
    </row>
    <row r="3030" spans="1:4">
      <c r="A3030" s="72" t="s">
        <v>18846</v>
      </c>
      <c r="B3030" s="73" t="s">
        <v>18847</v>
      </c>
      <c r="C3030" s="74" t="s">
        <v>8</v>
      </c>
      <c r="D3030" s="40">
        <v>237.75</v>
      </c>
    </row>
    <row r="3031" spans="1:4">
      <c r="A3031" s="69" t="s">
        <v>18848</v>
      </c>
      <c r="B3031" s="70" t="s">
        <v>18849</v>
      </c>
      <c r="C3031" s="71" t="s">
        <v>8</v>
      </c>
      <c r="D3031" s="39">
        <v>241.72</v>
      </c>
    </row>
    <row r="3032" spans="1:4">
      <c r="A3032" s="72" t="s">
        <v>18850</v>
      </c>
      <c r="B3032" s="73" t="s">
        <v>18851</v>
      </c>
      <c r="C3032" s="74" t="s">
        <v>8</v>
      </c>
      <c r="D3032" s="40">
        <v>584.28</v>
      </c>
    </row>
    <row r="3033" spans="1:4">
      <c r="A3033" s="69" t="s">
        <v>18852</v>
      </c>
      <c r="B3033" s="70" t="s">
        <v>18853</v>
      </c>
      <c r="C3033" s="71" t="s">
        <v>8</v>
      </c>
      <c r="D3033" s="39">
        <v>530.62</v>
      </c>
    </row>
    <row r="3034" spans="1:4">
      <c r="A3034" s="72" t="s">
        <v>18854</v>
      </c>
      <c r="B3034" s="73" t="s">
        <v>18855</v>
      </c>
      <c r="C3034" s="74" t="s">
        <v>8</v>
      </c>
      <c r="D3034" s="40">
        <v>542.32000000000005</v>
      </c>
    </row>
    <row r="3035" spans="1:4">
      <c r="A3035" s="69" t="s">
        <v>18856</v>
      </c>
      <c r="B3035" s="70" t="s">
        <v>18857</v>
      </c>
      <c r="C3035" s="71" t="s">
        <v>8</v>
      </c>
      <c r="D3035" s="39">
        <v>835.34</v>
      </c>
    </row>
    <row r="3036" spans="1:4">
      <c r="A3036" s="72" t="s">
        <v>18858</v>
      </c>
      <c r="B3036" s="73" t="s">
        <v>18859</v>
      </c>
      <c r="C3036" s="74" t="s">
        <v>8</v>
      </c>
      <c r="D3036" s="40">
        <v>1034.21</v>
      </c>
    </row>
    <row r="3037" spans="1:4">
      <c r="A3037" s="69" t="s">
        <v>18860</v>
      </c>
      <c r="B3037" s="70" t="s">
        <v>18861</v>
      </c>
      <c r="C3037" s="71" t="s">
        <v>8</v>
      </c>
      <c r="D3037" s="39">
        <v>1284.33</v>
      </c>
    </row>
    <row r="3038" spans="1:4">
      <c r="A3038" s="72" t="s">
        <v>18862</v>
      </c>
      <c r="B3038" s="73" t="s">
        <v>18863</v>
      </c>
      <c r="C3038" s="74" t="s">
        <v>8</v>
      </c>
      <c r="D3038" s="40">
        <v>1393.8</v>
      </c>
    </row>
    <row r="3039" spans="1:4">
      <c r="A3039" s="69" t="s">
        <v>18864</v>
      </c>
      <c r="B3039" s="70" t="s">
        <v>18865</v>
      </c>
      <c r="C3039" s="71" t="s">
        <v>8</v>
      </c>
      <c r="D3039" s="39">
        <v>1884.53</v>
      </c>
    </row>
    <row r="3040" spans="1:4">
      <c r="A3040" s="72" t="s">
        <v>18866</v>
      </c>
      <c r="B3040" s="73" t="s">
        <v>18867</v>
      </c>
      <c r="C3040" s="74" t="s">
        <v>8</v>
      </c>
      <c r="D3040" s="40">
        <v>2531.42</v>
      </c>
    </row>
    <row r="3041" spans="1:4">
      <c r="A3041" s="69" t="s">
        <v>18868</v>
      </c>
      <c r="B3041" s="70" t="s">
        <v>18869</v>
      </c>
      <c r="C3041" s="71" t="s">
        <v>8</v>
      </c>
      <c r="D3041" s="39">
        <v>2809.42</v>
      </c>
    </row>
    <row r="3042" spans="1:4">
      <c r="A3042" s="72" t="s">
        <v>18870</v>
      </c>
      <c r="B3042" s="73" t="s">
        <v>18871</v>
      </c>
      <c r="C3042" s="74" t="s">
        <v>8</v>
      </c>
      <c r="D3042" s="40">
        <v>4280.92</v>
      </c>
    </row>
    <row r="3043" spans="1:4">
      <c r="A3043" s="69" t="s">
        <v>18872</v>
      </c>
      <c r="B3043" s="70" t="s">
        <v>18873</v>
      </c>
      <c r="C3043" s="71" t="s">
        <v>8</v>
      </c>
      <c r="D3043" s="39">
        <v>5131.6499999999996</v>
      </c>
    </row>
    <row r="3044" spans="1:4">
      <c r="A3044" s="72" t="s">
        <v>18874</v>
      </c>
      <c r="B3044" s="73" t="s">
        <v>18875</v>
      </c>
      <c r="C3044" s="74" t="s">
        <v>8</v>
      </c>
      <c r="D3044" s="40">
        <v>1023.38</v>
      </c>
    </row>
    <row r="3045" spans="1:4">
      <c r="A3045" s="69" t="s">
        <v>18876</v>
      </c>
      <c r="B3045" s="70" t="s">
        <v>18877</v>
      </c>
      <c r="C3045" s="71" t="s">
        <v>8</v>
      </c>
      <c r="D3045" s="39">
        <v>1050.98</v>
      </c>
    </row>
    <row r="3046" spans="1:4">
      <c r="A3046" s="72" t="s">
        <v>18878</v>
      </c>
      <c r="B3046" s="73" t="s">
        <v>18879</v>
      </c>
      <c r="C3046" s="74" t="s">
        <v>8</v>
      </c>
      <c r="D3046" s="40">
        <v>1228.8900000000001</v>
      </c>
    </row>
    <row r="3047" spans="1:4">
      <c r="A3047" s="69" t="s">
        <v>18880</v>
      </c>
      <c r="B3047" s="70" t="s">
        <v>18881</v>
      </c>
      <c r="C3047" s="71" t="s">
        <v>8</v>
      </c>
      <c r="D3047" s="39">
        <v>1387.59</v>
      </c>
    </row>
    <row r="3048" spans="1:4">
      <c r="A3048" s="72" t="s">
        <v>18882</v>
      </c>
      <c r="B3048" s="73" t="s">
        <v>18883</v>
      </c>
      <c r="C3048" s="74" t="s">
        <v>8</v>
      </c>
      <c r="D3048" s="40">
        <v>1638.83</v>
      </c>
    </row>
    <row r="3049" spans="1:4">
      <c r="A3049" s="69" t="s">
        <v>18884</v>
      </c>
      <c r="B3049" s="70" t="s">
        <v>18885</v>
      </c>
      <c r="C3049" s="71" t="s">
        <v>8</v>
      </c>
      <c r="D3049" s="39">
        <v>1757.89</v>
      </c>
    </row>
    <row r="3050" spans="1:4">
      <c r="A3050" s="72" t="s">
        <v>18886</v>
      </c>
      <c r="B3050" s="73" t="s">
        <v>18887</v>
      </c>
      <c r="C3050" s="74" t="s">
        <v>8</v>
      </c>
      <c r="D3050" s="40">
        <v>1808.61</v>
      </c>
    </row>
    <row r="3051" spans="1:4">
      <c r="A3051" s="69" t="s">
        <v>18888</v>
      </c>
      <c r="B3051" s="70" t="s">
        <v>18889</v>
      </c>
      <c r="C3051" s="71" t="s">
        <v>8</v>
      </c>
      <c r="D3051" s="39">
        <v>1892.61</v>
      </c>
    </row>
    <row r="3052" spans="1:4">
      <c r="A3052" s="72" t="s">
        <v>18890</v>
      </c>
      <c r="B3052" s="73" t="s">
        <v>18891</v>
      </c>
      <c r="C3052" s="74" t="s">
        <v>8</v>
      </c>
      <c r="D3052" s="40">
        <v>2857.05</v>
      </c>
    </row>
    <row r="3053" spans="1:4">
      <c r="A3053" s="69" t="s">
        <v>18892</v>
      </c>
      <c r="B3053" s="70" t="s">
        <v>18893</v>
      </c>
      <c r="C3053" s="71" t="s">
        <v>8</v>
      </c>
      <c r="D3053" s="39">
        <v>772.45</v>
      </c>
    </row>
    <row r="3054" spans="1:4">
      <c r="A3054" s="72" t="s">
        <v>18894</v>
      </c>
      <c r="B3054" s="73" t="s">
        <v>18895</v>
      </c>
      <c r="C3054" s="74" t="s">
        <v>8</v>
      </c>
      <c r="D3054" s="40">
        <v>7693.72</v>
      </c>
    </row>
    <row r="3055" spans="1:4">
      <c r="A3055" s="69" t="s">
        <v>18896</v>
      </c>
      <c r="B3055" s="70" t="s">
        <v>18897</v>
      </c>
      <c r="C3055" s="71" t="s">
        <v>8</v>
      </c>
      <c r="D3055" s="39">
        <v>15344.91</v>
      </c>
    </row>
    <row r="3056" spans="1:4">
      <c r="A3056" s="72" t="s">
        <v>18898</v>
      </c>
      <c r="B3056" s="73" t="s">
        <v>18899</v>
      </c>
      <c r="C3056" s="74" t="s">
        <v>8</v>
      </c>
      <c r="D3056" s="40">
        <v>23020.27</v>
      </c>
    </row>
    <row r="3057" spans="1:4">
      <c r="A3057" s="69" t="s">
        <v>18900</v>
      </c>
      <c r="B3057" s="70" t="s">
        <v>18901</v>
      </c>
      <c r="C3057" s="71" t="s">
        <v>8</v>
      </c>
      <c r="D3057" s="39">
        <v>331.3</v>
      </c>
    </row>
    <row r="3058" spans="1:4">
      <c r="A3058" s="72" t="s">
        <v>18902</v>
      </c>
      <c r="B3058" s="73" t="s">
        <v>13833</v>
      </c>
      <c r="C3058" s="74" t="s">
        <v>8</v>
      </c>
      <c r="D3058" s="40">
        <v>83.59</v>
      </c>
    </row>
    <row r="3059" spans="1:4">
      <c r="A3059" s="69" t="s">
        <v>18903</v>
      </c>
      <c r="B3059" s="70" t="s">
        <v>13836</v>
      </c>
      <c r="C3059" s="71" t="s">
        <v>8</v>
      </c>
      <c r="D3059" s="39">
        <v>2635</v>
      </c>
    </row>
    <row r="3060" spans="1:4">
      <c r="A3060" s="72" t="s">
        <v>18904</v>
      </c>
      <c r="B3060" s="73" t="s">
        <v>18905</v>
      </c>
      <c r="C3060" s="74" t="s">
        <v>8</v>
      </c>
      <c r="D3060" s="40">
        <v>179.83</v>
      </c>
    </row>
    <row r="3061" spans="1:4">
      <c r="A3061" s="69" t="s">
        <v>18906</v>
      </c>
      <c r="B3061" s="70" t="s">
        <v>18907</v>
      </c>
      <c r="C3061" s="71" t="s">
        <v>8</v>
      </c>
      <c r="D3061" s="39">
        <v>596.1</v>
      </c>
    </row>
    <row r="3062" spans="1:4">
      <c r="A3062" s="72" t="s">
        <v>18908</v>
      </c>
      <c r="B3062" s="73" t="s">
        <v>18909</v>
      </c>
      <c r="C3062" s="74" t="s">
        <v>8</v>
      </c>
      <c r="D3062" s="40">
        <v>186.2</v>
      </c>
    </row>
    <row r="3063" spans="1:4">
      <c r="A3063" s="69" t="s">
        <v>18910</v>
      </c>
      <c r="B3063" s="70" t="s">
        <v>18911</v>
      </c>
      <c r="C3063" s="71" t="s">
        <v>8</v>
      </c>
      <c r="D3063" s="39">
        <v>645.78</v>
      </c>
    </row>
    <row r="3064" spans="1:4">
      <c r="A3064" s="72" t="s">
        <v>18912</v>
      </c>
      <c r="B3064" s="73" t="s">
        <v>13863</v>
      </c>
      <c r="C3064" s="74" t="s">
        <v>8</v>
      </c>
      <c r="D3064" s="40">
        <v>871.97</v>
      </c>
    </row>
    <row r="3065" spans="1:4">
      <c r="A3065" s="69" t="s">
        <v>18913</v>
      </c>
      <c r="B3065" s="70" t="s">
        <v>18914</v>
      </c>
      <c r="C3065" s="71" t="s">
        <v>8</v>
      </c>
      <c r="D3065" s="39">
        <v>202.75</v>
      </c>
    </row>
    <row r="3066" spans="1:4">
      <c r="A3066" s="72" t="s">
        <v>18915</v>
      </c>
      <c r="B3066" s="73" t="s">
        <v>18916</v>
      </c>
      <c r="C3066" s="74" t="s">
        <v>8</v>
      </c>
      <c r="D3066" s="40">
        <v>45.22</v>
      </c>
    </row>
    <row r="3067" spans="1:4">
      <c r="A3067" s="69" t="s">
        <v>18917</v>
      </c>
      <c r="B3067" s="70" t="s">
        <v>18918</v>
      </c>
      <c r="C3067" s="71" t="s">
        <v>8</v>
      </c>
      <c r="D3067" s="39">
        <v>47.99</v>
      </c>
    </row>
    <row r="3068" spans="1:4">
      <c r="A3068" s="72" t="s">
        <v>18919</v>
      </c>
      <c r="B3068" s="73" t="s">
        <v>18920</v>
      </c>
      <c r="C3068" s="74" t="s">
        <v>8</v>
      </c>
      <c r="D3068" s="40">
        <v>32.770000000000003</v>
      </c>
    </row>
    <row r="3069" spans="1:4">
      <c r="A3069" s="69" t="s">
        <v>18921</v>
      </c>
      <c r="B3069" s="70" t="s">
        <v>18922</v>
      </c>
      <c r="C3069" s="71" t="s">
        <v>8</v>
      </c>
      <c r="D3069" s="39">
        <v>42.31</v>
      </c>
    </row>
    <row r="3070" spans="1:4">
      <c r="A3070" s="72" t="s">
        <v>18923</v>
      </c>
      <c r="B3070" s="73" t="s">
        <v>18924</v>
      </c>
      <c r="C3070" s="74" t="s">
        <v>8</v>
      </c>
      <c r="D3070" s="40">
        <v>62.84</v>
      </c>
    </row>
    <row r="3071" spans="1:4">
      <c r="A3071" s="69" t="s">
        <v>18925</v>
      </c>
      <c r="B3071" s="70" t="s">
        <v>18926</v>
      </c>
      <c r="C3071" s="71" t="s">
        <v>8</v>
      </c>
      <c r="D3071" s="39">
        <v>61.33</v>
      </c>
    </row>
    <row r="3072" spans="1:4">
      <c r="A3072" s="72" t="s">
        <v>18927</v>
      </c>
      <c r="B3072" s="73" t="s">
        <v>18928</v>
      </c>
      <c r="C3072" s="74" t="s">
        <v>8</v>
      </c>
      <c r="D3072" s="40">
        <v>100.29</v>
      </c>
    </row>
    <row r="3073" spans="1:4">
      <c r="A3073" s="69" t="s">
        <v>18929</v>
      </c>
      <c r="B3073" s="70" t="s">
        <v>18930</v>
      </c>
      <c r="C3073" s="71" t="s">
        <v>8</v>
      </c>
      <c r="D3073" s="39">
        <v>146.18</v>
      </c>
    </row>
    <row r="3074" spans="1:4">
      <c r="A3074" s="72" t="s">
        <v>83575</v>
      </c>
      <c r="B3074" s="73"/>
      <c r="C3074" s="74"/>
      <c r="D3074" s="40">
        <v>107228.31</v>
      </c>
    </row>
    <row r="3075" spans="1:4">
      <c r="A3075" s="69" t="s">
        <v>18931</v>
      </c>
      <c r="B3075" s="70" t="s">
        <v>18932</v>
      </c>
      <c r="C3075" s="71" t="s">
        <v>10</v>
      </c>
      <c r="D3075" s="39">
        <v>168.57</v>
      </c>
    </row>
    <row r="3076" spans="1:4">
      <c r="A3076" s="72" t="s">
        <v>18933</v>
      </c>
      <c r="B3076" s="73" t="s">
        <v>18934</v>
      </c>
      <c r="C3076" s="74" t="s">
        <v>10</v>
      </c>
      <c r="D3076" s="40">
        <v>345.51</v>
      </c>
    </row>
    <row r="3077" spans="1:4">
      <c r="A3077" s="69" t="s">
        <v>18935</v>
      </c>
      <c r="B3077" s="70" t="s">
        <v>18936</v>
      </c>
      <c r="C3077" s="71" t="s">
        <v>10</v>
      </c>
      <c r="D3077" s="39">
        <v>459.66</v>
      </c>
    </row>
    <row r="3078" spans="1:4">
      <c r="A3078" s="72" t="s">
        <v>18937</v>
      </c>
      <c r="B3078" s="73" t="s">
        <v>18938</v>
      </c>
      <c r="C3078" s="74" t="s">
        <v>10</v>
      </c>
      <c r="D3078" s="40">
        <v>184.4</v>
      </c>
    </row>
    <row r="3079" spans="1:4">
      <c r="A3079" s="69" t="s">
        <v>18939</v>
      </c>
      <c r="B3079" s="70" t="s">
        <v>18940</v>
      </c>
      <c r="C3079" s="71" t="s">
        <v>8</v>
      </c>
      <c r="D3079" s="39">
        <v>217.83</v>
      </c>
    </row>
    <row r="3080" spans="1:4">
      <c r="A3080" s="72" t="s">
        <v>18941</v>
      </c>
      <c r="B3080" s="73" t="s">
        <v>18942</v>
      </c>
      <c r="C3080" s="74" t="s">
        <v>8</v>
      </c>
      <c r="D3080" s="40">
        <v>437.5</v>
      </c>
    </row>
    <row r="3081" spans="1:4">
      <c r="A3081" s="69" t="s">
        <v>18943</v>
      </c>
      <c r="B3081" s="70" t="s">
        <v>18944</v>
      </c>
      <c r="C3081" s="71" t="s">
        <v>8</v>
      </c>
      <c r="D3081" s="39">
        <v>180.92</v>
      </c>
    </row>
    <row r="3082" spans="1:4">
      <c r="A3082" s="72" t="s">
        <v>18945</v>
      </c>
      <c r="B3082" s="73" t="s">
        <v>18946</v>
      </c>
      <c r="C3082" s="74" t="s">
        <v>8</v>
      </c>
      <c r="D3082" s="40">
        <v>229.96</v>
      </c>
    </row>
    <row r="3083" spans="1:4">
      <c r="A3083" s="69" t="s">
        <v>18947</v>
      </c>
      <c r="B3083" s="70" t="s">
        <v>18948</v>
      </c>
      <c r="C3083" s="71" t="s">
        <v>8</v>
      </c>
      <c r="D3083" s="39">
        <v>57.99</v>
      </c>
    </row>
    <row r="3084" spans="1:4">
      <c r="A3084" s="72" t="s">
        <v>18949</v>
      </c>
      <c r="B3084" s="73" t="s">
        <v>13803</v>
      </c>
      <c r="C3084" s="74" t="s">
        <v>8</v>
      </c>
      <c r="D3084" s="40">
        <v>323.48</v>
      </c>
    </row>
    <row r="3085" spans="1:4">
      <c r="A3085" s="69" t="s">
        <v>18950</v>
      </c>
      <c r="B3085" s="70" t="s">
        <v>18951</v>
      </c>
      <c r="C3085" s="71" t="s">
        <v>16</v>
      </c>
      <c r="D3085" s="39">
        <v>113.4</v>
      </c>
    </row>
    <row r="3086" spans="1:4" ht="21.6">
      <c r="A3086" s="72" t="s">
        <v>18972</v>
      </c>
      <c r="B3086" s="73" t="s">
        <v>18973</v>
      </c>
      <c r="C3086" s="74" t="s">
        <v>8</v>
      </c>
      <c r="D3086" s="40">
        <v>206.79</v>
      </c>
    </row>
    <row r="3087" spans="1:4">
      <c r="A3087" s="69"/>
      <c r="B3087" s="70"/>
      <c r="C3087" s="71"/>
      <c r="D3087" s="39"/>
    </row>
    <row r="3088" spans="1:4" ht="21.6">
      <c r="A3088" s="72" t="s">
        <v>18976</v>
      </c>
      <c r="B3088" s="73" t="s">
        <v>18977</v>
      </c>
      <c r="C3088" s="74" t="s">
        <v>8</v>
      </c>
      <c r="D3088" s="40">
        <v>323.32</v>
      </c>
    </row>
    <row r="3089" spans="1:4">
      <c r="A3089" s="69"/>
      <c r="B3089" s="70"/>
      <c r="C3089" s="71"/>
      <c r="D3089" s="39"/>
    </row>
    <row r="3090" spans="1:4" ht="21.6">
      <c r="A3090" s="72" t="s">
        <v>18980</v>
      </c>
      <c r="B3090" s="73" t="s">
        <v>18981</v>
      </c>
      <c r="C3090" s="74" t="s">
        <v>8</v>
      </c>
      <c r="D3090" s="40">
        <v>452.64</v>
      </c>
    </row>
    <row r="3091" spans="1:4">
      <c r="A3091" s="69"/>
      <c r="B3091" s="70"/>
      <c r="C3091" s="71"/>
      <c r="D3091" s="39"/>
    </row>
    <row r="3092" spans="1:4">
      <c r="A3092" s="72" t="s">
        <v>18952</v>
      </c>
      <c r="B3092" s="73" t="s">
        <v>18953</v>
      </c>
      <c r="C3092" s="74" t="s">
        <v>16</v>
      </c>
      <c r="D3092" s="40">
        <v>176.08</v>
      </c>
    </row>
    <row r="3093" spans="1:4" ht="21.6">
      <c r="A3093" s="69" t="s">
        <v>18974</v>
      </c>
      <c r="B3093" s="70" t="s">
        <v>18975</v>
      </c>
      <c r="C3093" s="71" t="s">
        <v>8</v>
      </c>
      <c r="D3093" s="39">
        <v>348.9</v>
      </c>
    </row>
    <row r="3094" spans="1:4">
      <c r="A3094" s="72"/>
      <c r="B3094" s="73"/>
      <c r="C3094" s="74"/>
      <c r="D3094" s="40"/>
    </row>
    <row r="3095" spans="1:4" ht="21.6">
      <c r="A3095" s="69" t="s">
        <v>18978</v>
      </c>
      <c r="B3095" s="70" t="s">
        <v>18979</v>
      </c>
      <c r="C3095" s="71" t="s">
        <v>8</v>
      </c>
      <c r="D3095" s="39">
        <v>502.56</v>
      </c>
    </row>
    <row r="3096" spans="1:4">
      <c r="A3096" s="72"/>
      <c r="B3096" s="73"/>
      <c r="C3096" s="74"/>
      <c r="D3096" s="40"/>
    </row>
    <row r="3097" spans="1:4" ht="21.6">
      <c r="A3097" s="69" t="s">
        <v>18982</v>
      </c>
      <c r="B3097" s="70" t="s">
        <v>18983</v>
      </c>
      <c r="C3097" s="71" t="s">
        <v>8</v>
      </c>
      <c r="D3097" s="39">
        <v>658.3</v>
      </c>
    </row>
    <row r="3098" spans="1:4">
      <c r="A3098" s="72"/>
      <c r="B3098" s="73"/>
      <c r="C3098" s="74"/>
      <c r="D3098" s="40"/>
    </row>
    <row r="3099" spans="1:4">
      <c r="A3099" s="69" t="s">
        <v>18954</v>
      </c>
      <c r="B3099" s="70" t="s">
        <v>18955</v>
      </c>
      <c r="C3099" s="71" t="s">
        <v>16</v>
      </c>
      <c r="D3099" s="39">
        <v>156.16</v>
      </c>
    </row>
    <row r="3100" spans="1:4">
      <c r="A3100" s="72" t="s">
        <v>18956</v>
      </c>
      <c r="B3100" s="73" t="s">
        <v>18957</v>
      </c>
      <c r="C3100" s="74" t="s">
        <v>6</v>
      </c>
      <c r="D3100" s="40">
        <v>450.08</v>
      </c>
    </row>
    <row r="3101" spans="1:4">
      <c r="A3101" s="69" t="s">
        <v>18958</v>
      </c>
      <c r="B3101" s="70" t="s">
        <v>18959</v>
      </c>
      <c r="C3101" s="71" t="s">
        <v>8</v>
      </c>
      <c r="D3101" s="39">
        <v>127.63</v>
      </c>
    </row>
    <row r="3102" spans="1:4">
      <c r="A3102" s="72" t="s">
        <v>18960</v>
      </c>
      <c r="B3102" s="73" t="s">
        <v>18961</v>
      </c>
      <c r="C3102" s="74" t="s">
        <v>8</v>
      </c>
      <c r="D3102" s="40">
        <v>475.24</v>
      </c>
    </row>
    <row r="3103" spans="1:4">
      <c r="A3103" s="69" t="s">
        <v>18962</v>
      </c>
      <c r="B3103" s="70" t="s">
        <v>18963</v>
      </c>
      <c r="C3103" s="71" t="s">
        <v>8</v>
      </c>
      <c r="D3103" s="39">
        <v>150.47999999999999</v>
      </c>
    </row>
    <row r="3104" spans="1:4">
      <c r="A3104" s="72" t="s">
        <v>18964</v>
      </c>
      <c r="B3104" s="73" t="s">
        <v>18965</v>
      </c>
      <c r="C3104" s="74" t="s">
        <v>8</v>
      </c>
      <c r="D3104" s="40">
        <v>3921.18</v>
      </c>
    </row>
    <row r="3105" spans="1:4">
      <c r="A3105" s="69" t="s">
        <v>18966</v>
      </c>
      <c r="B3105" s="70" t="s">
        <v>18967</v>
      </c>
      <c r="C3105" s="71" t="s">
        <v>8</v>
      </c>
      <c r="D3105" s="39">
        <v>1287.44</v>
      </c>
    </row>
    <row r="3106" spans="1:4">
      <c r="A3106" s="72" t="s">
        <v>18968</v>
      </c>
      <c r="B3106" s="73" t="s">
        <v>18969</v>
      </c>
      <c r="C3106" s="74" t="s">
        <v>8</v>
      </c>
      <c r="D3106" s="40">
        <v>1732.93</v>
      </c>
    </row>
    <row r="3107" spans="1:4">
      <c r="A3107" s="69" t="s">
        <v>18970</v>
      </c>
      <c r="B3107" s="70" t="s">
        <v>18971</v>
      </c>
      <c r="C3107" s="71" t="s">
        <v>8</v>
      </c>
      <c r="D3107" s="39">
        <v>4204.51</v>
      </c>
    </row>
    <row r="3108" spans="1:4">
      <c r="A3108" s="72" t="s">
        <v>18984</v>
      </c>
      <c r="B3108" s="73" t="s">
        <v>18985</v>
      </c>
      <c r="C3108" s="74" t="s">
        <v>8</v>
      </c>
      <c r="D3108" s="40">
        <v>1224.3399999999999</v>
      </c>
    </row>
    <row r="3109" spans="1:4">
      <c r="A3109" s="69" t="s">
        <v>18986</v>
      </c>
      <c r="B3109" s="70" t="s">
        <v>18987</v>
      </c>
      <c r="C3109" s="71" t="s">
        <v>8</v>
      </c>
      <c r="D3109" s="39">
        <v>723.86</v>
      </c>
    </row>
    <row r="3110" spans="1:4">
      <c r="A3110" s="72" t="s">
        <v>18988</v>
      </c>
      <c r="B3110" s="73" t="s">
        <v>18989</v>
      </c>
      <c r="C3110" s="74" t="s">
        <v>8</v>
      </c>
      <c r="D3110" s="40">
        <v>600.82000000000005</v>
      </c>
    </row>
    <row r="3111" spans="1:4">
      <c r="A3111" s="69" t="s">
        <v>18990</v>
      </c>
      <c r="B3111" s="70" t="s">
        <v>18991</v>
      </c>
      <c r="C3111" s="71" t="s">
        <v>8</v>
      </c>
      <c r="D3111" s="39">
        <v>887.47</v>
      </c>
    </row>
    <row r="3112" spans="1:4">
      <c r="A3112" s="72" t="s">
        <v>18992</v>
      </c>
      <c r="B3112" s="73" t="s">
        <v>18993</v>
      </c>
      <c r="C3112" s="74" t="s">
        <v>8</v>
      </c>
      <c r="D3112" s="40">
        <v>934.22</v>
      </c>
    </row>
    <row r="3113" spans="1:4">
      <c r="A3113" s="69" t="s">
        <v>18994</v>
      </c>
      <c r="B3113" s="70" t="s">
        <v>18995</v>
      </c>
      <c r="C3113" s="71" t="s">
        <v>8</v>
      </c>
      <c r="D3113" s="39">
        <v>139.71</v>
      </c>
    </row>
    <row r="3114" spans="1:4">
      <c r="A3114" s="72" t="s">
        <v>18996</v>
      </c>
      <c r="B3114" s="73" t="s">
        <v>18997</v>
      </c>
      <c r="C3114" s="74" t="s">
        <v>8</v>
      </c>
      <c r="D3114" s="40">
        <v>317.20999999999998</v>
      </c>
    </row>
    <row r="3115" spans="1:4">
      <c r="A3115" s="69" t="s">
        <v>18998</v>
      </c>
      <c r="B3115" s="70" t="s">
        <v>18999</v>
      </c>
      <c r="C3115" s="71" t="s">
        <v>8</v>
      </c>
      <c r="D3115" s="39">
        <v>222.71</v>
      </c>
    </row>
    <row r="3116" spans="1:4">
      <c r="A3116" s="72" t="s">
        <v>19000</v>
      </c>
      <c r="B3116" s="73" t="s">
        <v>19001</v>
      </c>
      <c r="C3116" s="74" t="s">
        <v>8</v>
      </c>
      <c r="D3116" s="40">
        <v>472.68</v>
      </c>
    </row>
    <row r="3117" spans="1:4">
      <c r="A3117" s="69" t="s">
        <v>19002</v>
      </c>
      <c r="B3117" s="70" t="s">
        <v>19003</v>
      </c>
      <c r="C3117" s="71" t="s">
        <v>8</v>
      </c>
      <c r="D3117" s="39">
        <v>250.97</v>
      </c>
    </row>
    <row r="3118" spans="1:4">
      <c r="A3118" s="72" t="s">
        <v>19004</v>
      </c>
      <c r="B3118" s="73" t="s">
        <v>19005</v>
      </c>
      <c r="C3118" s="74" t="s">
        <v>8</v>
      </c>
      <c r="D3118" s="40">
        <v>706.47</v>
      </c>
    </row>
    <row r="3119" spans="1:4">
      <c r="A3119" s="69" t="s">
        <v>19006</v>
      </c>
      <c r="B3119" s="70" t="s">
        <v>19007</v>
      </c>
      <c r="C3119" s="71" t="s">
        <v>8</v>
      </c>
      <c r="D3119" s="39">
        <v>2220.14</v>
      </c>
    </row>
    <row r="3120" spans="1:4">
      <c r="A3120" s="72"/>
      <c r="B3120" s="73"/>
      <c r="C3120" s="74"/>
      <c r="D3120" s="40"/>
    </row>
    <row r="3121" spans="1:4">
      <c r="A3121" s="69" t="s">
        <v>19008</v>
      </c>
      <c r="B3121" s="70" t="s">
        <v>19009</v>
      </c>
      <c r="C3121" s="71" t="s">
        <v>8</v>
      </c>
      <c r="D3121" s="39">
        <v>3390.37</v>
      </c>
    </row>
    <row r="3122" spans="1:4">
      <c r="A3122" s="72"/>
      <c r="B3122" s="73"/>
      <c r="C3122" s="74"/>
      <c r="D3122" s="40"/>
    </row>
    <row r="3123" spans="1:4">
      <c r="A3123" s="69" t="s">
        <v>19010</v>
      </c>
      <c r="B3123" s="70" t="s">
        <v>19011</v>
      </c>
      <c r="C3123" s="71" t="s">
        <v>8</v>
      </c>
      <c r="D3123" s="39">
        <v>4235.8500000000004</v>
      </c>
    </row>
    <row r="3124" spans="1:4">
      <c r="A3124" s="72"/>
      <c r="B3124" s="73"/>
      <c r="C3124" s="74"/>
      <c r="D3124" s="40"/>
    </row>
    <row r="3125" spans="1:4">
      <c r="A3125" s="69" t="s">
        <v>19012</v>
      </c>
      <c r="B3125" s="70" t="s">
        <v>19013</v>
      </c>
      <c r="C3125" s="71" t="s">
        <v>8</v>
      </c>
      <c r="D3125" s="39">
        <v>467.15</v>
      </c>
    </row>
    <row r="3126" spans="1:4">
      <c r="A3126" s="72" t="s">
        <v>19014</v>
      </c>
      <c r="B3126" s="73" t="s">
        <v>19015</v>
      </c>
      <c r="C3126" s="74" t="s">
        <v>8</v>
      </c>
      <c r="D3126" s="40">
        <v>1980.82</v>
      </c>
    </row>
    <row r="3127" spans="1:4">
      <c r="A3127" s="69" t="s">
        <v>19016</v>
      </c>
      <c r="B3127" s="70" t="s">
        <v>19017</v>
      </c>
      <c r="C3127" s="71" t="s">
        <v>8</v>
      </c>
      <c r="D3127" s="39">
        <v>2996.54</v>
      </c>
    </row>
    <row r="3128" spans="1:4">
      <c r="A3128" s="72" t="s">
        <v>19018</v>
      </c>
      <c r="B3128" s="73" t="s">
        <v>19019</v>
      </c>
      <c r="C3128" s="74" t="s">
        <v>8</v>
      </c>
      <c r="D3128" s="40">
        <v>3824.96</v>
      </c>
    </row>
    <row r="3129" spans="1:4">
      <c r="A3129" s="69" t="s">
        <v>83576</v>
      </c>
      <c r="B3129" s="70" t="s">
        <v>83356</v>
      </c>
      <c r="C3129" s="71" t="s">
        <v>8</v>
      </c>
      <c r="D3129" s="39">
        <v>27.27</v>
      </c>
    </row>
    <row r="3130" spans="1:4">
      <c r="A3130" s="72"/>
      <c r="B3130" s="73"/>
      <c r="C3130" s="74"/>
      <c r="D3130" s="40"/>
    </row>
    <row r="3131" spans="1:4">
      <c r="A3131" s="69" t="s">
        <v>83577</v>
      </c>
      <c r="B3131" s="70" t="s">
        <v>83357</v>
      </c>
      <c r="C3131" s="71" t="s">
        <v>8</v>
      </c>
      <c r="D3131" s="39">
        <v>32.119999999999997</v>
      </c>
    </row>
    <row r="3132" spans="1:4">
      <c r="A3132" s="72"/>
      <c r="B3132" s="73"/>
      <c r="C3132" s="74"/>
      <c r="D3132" s="40"/>
    </row>
    <row r="3133" spans="1:4">
      <c r="A3133" s="69" t="s">
        <v>83578</v>
      </c>
      <c r="B3133" s="70" t="s">
        <v>83358</v>
      </c>
      <c r="C3133" s="71" t="s">
        <v>8</v>
      </c>
      <c r="D3133" s="39">
        <v>39.909999999999997</v>
      </c>
    </row>
    <row r="3134" spans="1:4">
      <c r="A3134" s="72"/>
      <c r="B3134" s="73"/>
      <c r="C3134" s="74"/>
      <c r="D3134" s="40"/>
    </row>
    <row r="3135" spans="1:4" ht="21.6">
      <c r="A3135" s="69" t="s">
        <v>83579</v>
      </c>
      <c r="B3135" s="70" t="s">
        <v>83921</v>
      </c>
      <c r="C3135" s="71" t="s">
        <v>8</v>
      </c>
      <c r="D3135" s="39">
        <v>36.950000000000003</v>
      </c>
    </row>
    <row r="3136" spans="1:4">
      <c r="A3136" s="72"/>
      <c r="B3136" s="73"/>
      <c r="C3136" s="74"/>
      <c r="D3136" s="40"/>
    </row>
    <row r="3137" spans="1:4">
      <c r="A3137" s="69" t="s">
        <v>83580</v>
      </c>
      <c r="B3137" s="70" t="s">
        <v>83359</v>
      </c>
      <c r="C3137" s="71" t="s">
        <v>8</v>
      </c>
      <c r="D3137" s="39">
        <v>38.18</v>
      </c>
    </row>
    <row r="3138" spans="1:4">
      <c r="A3138" s="72"/>
      <c r="B3138" s="73"/>
      <c r="C3138" s="74"/>
      <c r="D3138" s="40"/>
    </row>
    <row r="3139" spans="1:4">
      <c r="A3139" s="69" t="s">
        <v>83581</v>
      </c>
      <c r="B3139" s="70" t="s">
        <v>83360</v>
      </c>
      <c r="C3139" s="71" t="s">
        <v>8</v>
      </c>
      <c r="D3139" s="39">
        <v>48.02</v>
      </c>
    </row>
    <row r="3140" spans="1:4">
      <c r="A3140" s="72"/>
      <c r="B3140" s="73"/>
      <c r="C3140" s="74"/>
      <c r="D3140" s="40"/>
    </row>
    <row r="3141" spans="1:4">
      <c r="A3141" s="69" t="s">
        <v>83582</v>
      </c>
      <c r="B3141" s="70" t="s">
        <v>83361</v>
      </c>
      <c r="C3141" s="71" t="s">
        <v>8</v>
      </c>
      <c r="D3141" s="39">
        <v>47.13</v>
      </c>
    </row>
    <row r="3142" spans="1:4">
      <c r="A3142" s="72"/>
      <c r="B3142" s="73"/>
      <c r="C3142" s="74"/>
      <c r="D3142" s="40"/>
    </row>
    <row r="3143" spans="1:4">
      <c r="A3143" s="69" t="s">
        <v>19020</v>
      </c>
      <c r="B3143" s="70" t="s">
        <v>83362</v>
      </c>
      <c r="C3143" s="71" t="s">
        <v>8</v>
      </c>
      <c r="D3143" s="39">
        <v>63.08</v>
      </c>
    </row>
    <row r="3144" spans="1:4">
      <c r="A3144" s="72"/>
      <c r="B3144" s="73"/>
      <c r="C3144" s="74"/>
      <c r="D3144" s="40"/>
    </row>
    <row r="3145" spans="1:4">
      <c r="A3145" s="69" t="s">
        <v>83583</v>
      </c>
      <c r="B3145" s="70" t="s">
        <v>83363</v>
      </c>
      <c r="C3145" s="71" t="s">
        <v>8</v>
      </c>
      <c r="D3145" s="39">
        <v>77.180000000000007</v>
      </c>
    </row>
    <row r="3146" spans="1:4">
      <c r="A3146" s="72"/>
      <c r="B3146" s="73"/>
      <c r="C3146" s="74"/>
      <c r="D3146" s="40"/>
    </row>
    <row r="3147" spans="1:4">
      <c r="A3147" s="69" t="s">
        <v>19021</v>
      </c>
      <c r="B3147" s="70" t="s">
        <v>13805</v>
      </c>
      <c r="C3147" s="71" t="s">
        <v>8</v>
      </c>
      <c r="D3147" s="39">
        <v>675.26</v>
      </c>
    </row>
    <row r="3148" spans="1:4">
      <c r="A3148" s="72" t="s">
        <v>19022</v>
      </c>
      <c r="B3148" s="73" t="s">
        <v>19023</v>
      </c>
      <c r="C3148" s="74" t="s">
        <v>8</v>
      </c>
      <c r="D3148" s="40">
        <v>61.16</v>
      </c>
    </row>
    <row r="3149" spans="1:4">
      <c r="A3149" s="69" t="s">
        <v>19024</v>
      </c>
      <c r="B3149" s="70" t="s">
        <v>19025</v>
      </c>
      <c r="C3149" s="71" t="s">
        <v>8</v>
      </c>
      <c r="D3149" s="39">
        <v>235.58</v>
      </c>
    </row>
    <row r="3150" spans="1:4">
      <c r="A3150" s="72" t="s">
        <v>19026</v>
      </c>
      <c r="B3150" s="73" t="s">
        <v>19027</v>
      </c>
      <c r="C3150" s="74" t="s">
        <v>8</v>
      </c>
      <c r="D3150" s="40">
        <v>506.64</v>
      </c>
    </row>
    <row r="3151" spans="1:4">
      <c r="A3151" s="69" t="s">
        <v>19028</v>
      </c>
      <c r="B3151" s="70" t="s">
        <v>19029</v>
      </c>
      <c r="C3151" s="71" t="s">
        <v>8</v>
      </c>
      <c r="D3151" s="39">
        <v>50.73</v>
      </c>
    </row>
    <row r="3152" spans="1:4">
      <c r="A3152" s="72" t="s">
        <v>19030</v>
      </c>
      <c r="B3152" s="73" t="s">
        <v>19031</v>
      </c>
      <c r="C3152" s="74" t="s">
        <v>8</v>
      </c>
      <c r="D3152" s="40">
        <v>369.76</v>
      </c>
    </row>
    <row r="3153" spans="1:4">
      <c r="A3153" s="69" t="s">
        <v>19032</v>
      </c>
      <c r="B3153" s="70" t="s">
        <v>19033</v>
      </c>
      <c r="C3153" s="71" t="s">
        <v>8</v>
      </c>
      <c r="D3153" s="39">
        <v>969.52</v>
      </c>
    </row>
    <row r="3154" spans="1:4">
      <c r="A3154" s="72" t="s">
        <v>19034</v>
      </c>
      <c r="B3154" s="73" t="s">
        <v>19035</v>
      </c>
      <c r="C3154" s="74" t="s">
        <v>8</v>
      </c>
      <c r="D3154" s="40">
        <v>1207.3699999999999</v>
      </c>
    </row>
    <row r="3155" spans="1:4">
      <c r="A3155" s="69" t="s">
        <v>19036</v>
      </c>
      <c r="B3155" s="70" t="s">
        <v>19037</v>
      </c>
      <c r="C3155" s="71" t="s">
        <v>8</v>
      </c>
      <c r="D3155" s="39">
        <v>1831.84</v>
      </c>
    </row>
    <row r="3156" spans="1:4">
      <c r="A3156" s="72"/>
      <c r="B3156" s="73"/>
      <c r="C3156" s="74"/>
      <c r="D3156" s="40"/>
    </row>
    <row r="3157" spans="1:4" ht="21.6">
      <c r="A3157" s="69" t="s">
        <v>19038</v>
      </c>
      <c r="B3157" s="70" t="s">
        <v>19039</v>
      </c>
      <c r="C3157" s="71" t="s">
        <v>8</v>
      </c>
      <c r="D3157" s="39">
        <v>26500</v>
      </c>
    </row>
    <row r="3158" spans="1:4">
      <c r="A3158" s="72"/>
      <c r="B3158" s="73"/>
      <c r="C3158" s="74"/>
      <c r="D3158" s="40"/>
    </row>
    <row r="3159" spans="1:4" ht="21.6">
      <c r="A3159" s="69" t="s">
        <v>19040</v>
      </c>
      <c r="B3159" s="70" t="s">
        <v>19041</v>
      </c>
      <c r="C3159" s="71" t="s">
        <v>8</v>
      </c>
      <c r="D3159" s="39">
        <v>21595.03</v>
      </c>
    </row>
    <row r="3160" spans="1:4">
      <c r="A3160" s="72"/>
      <c r="B3160" s="73"/>
      <c r="C3160" s="74"/>
      <c r="D3160" s="40"/>
    </row>
    <row r="3161" spans="1:4">
      <c r="A3161" s="69" t="s">
        <v>19042</v>
      </c>
      <c r="B3161" s="70" t="s">
        <v>19043</v>
      </c>
      <c r="C3161" s="71" t="s">
        <v>8</v>
      </c>
      <c r="D3161" s="39">
        <v>2250.25</v>
      </c>
    </row>
    <row r="3162" spans="1:4">
      <c r="A3162" s="72"/>
      <c r="B3162" s="73"/>
      <c r="C3162" s="74"/>
      <c r="D3162" s="40"/>
    </row>
    <row r="3163" spans="1:4">
      <c r="A3163" s="69" t="s">
        <v>19044</v>
      </c>
      <c r="B3163" s="70" t="s">
        <v>19045</v>
      </c>
      <c r="C3163" s="71" t="s">
        <v>8</v>
      </c>
      <c r="D3163" s="39">
        <v>2686.9</v>
      </c>
    </row>
    <row r="3164" spans="1:4">
      <c r="A3164" s="72"/>
      <c r="B3164" s="73"/>
      <c r="C3164" s="74"/>
      <c r="D3164" s="40"/>
    </row>
    <row r="3165" spans="1:4">
      <c r="A3165" s="69" t="s">
        <v>19046</v>
      </c>
      <c r="B3165" s="70" t="s">
        <v>19047</v>
      </c>
      <c r="C3165" s="71" t="s">
        <v>8</v>
      </c>
      <c r="D3165" s="39">
        <v>481.18</v>
      </c>
    </row>
    <row r="3166" spans="1:4">
      <c r="A3166" s="72" t="s">
        <v>19048</v>
      </c>
      <c r="B3166" s="73" t="s">
        <v>19049</v>
      </c>
      <c r="C3166" s="74" t="s">
        <v>8</v>
      </c>
      <c r="D3166" s="40">
        <v>589.94000000000005</v>
      </c>
    </row>
    <row r="3167" spans="1:4">
      <c r="A3167" s="69" t="s">
        <v>19050</v>
      </c>
      <c r="B3167" s="70" t="s">
        <v>19051</v>
      </c>
      <c r="C3167" s="71" t="s">
        <v>16</v>
      </c>
      <c r="D3167" s="39">
        <v>55.33</v>
      </c>
    </row>
    <row r="3168" spans="1:4">
      <c r="A3168" s="72" t="s">
        <v>19052</v>
      </c>
      <c r="B3168" s="73" t="s">
        <v>19053</v>
      </c>
      <c r="C3168" s="74" t="s">
        <v>16</v>
      </c>
      <c r="D3168" s="40">
        <v>88.54</v>
      </c>
    </row>
    <row r="3169" spans="1:4">
      <c r="A3169" s="69" t="s">
        <v>19054</v>
      </c>
      <c r="B3169" s="70" t="s">
        <v>19055</v>
      </c>
      <c r="C3169" s="71" t="s">
        <v>16</v>
      </c>
      <c r="D3169" s="39">
        <v>166</v>
      </c>
    </row>
    <row r="3170" spans="1:4">
      <c r="A3170" s="72" t="s">
        <v>19056</v>
      </c>
      <c r="B3170" s="73" t="s">
        <v>19057</v>
      </c>
      <c r="C3170" s="74" t="s">
        <v>8</v>
      </c>
      <c r="D3170" s="40">
        <v>81.34</v>
      </c>
    </row>
    <row r="3171" spans="1:4">
      <c r="A3171" s="69" t="s">
        <v>19058</v>
      </c>
      <c r="B3171" s="70" t="s">
        <v>19059</v>
      </c>
      <c r="C3171" s="71" t="s">
        <v>8</v>
      </c>
      <c r="D3171" s="39">
        <v>106.24</v>
      </c>
    </row>
    <row r="3172" spans="1:4">
      <c r="A3172" s="72" t="s">
        <v>19060</v>
      </c>
      <c r="B3172" s="73" t="s">
        <v>19061</v>
      </c>
      <c r="C3172" s="74" t="s">
        <v>8</v>
      </c>
      <c r="D3172" s="40">
        <v>134.46</v>
      </c>
    </row>
    <row r="3173" spans="1:4">
      <c r="A3173" s="69" t="s">
        <v>19062</v>
      </c>
      <c r="B3173" s="70" t="s">
        <v>19063</v>
      </c>
      <c r="C3173" s="71" t="s">
        <v>8</v>
      </c>
      <c r="D3173" s="39">
        <v>166</v>
      </c>
    </row>
    <row r="3174" spans="1:4">
      <c r="A3174" s="72" t="s">
        <v>19064</v>
      </c>
      <c r="B3174" s="73" t="s">
        <v>19065</v>
      </c>
      <c r="C3174" s="74" t="s">
        <v>8</v>
      </c>
      <c r="D3174" s="40">
        <v>66.31</v>
      </c>
    </row>
    <row r="3175" spans="1:4">
      <c r="A3175" s="69" t="s">
        <v>19066</v>
      </c>
      <c r="B3175" s="70" t="s">
        <v>13928</v>
      </c>
      <c r="C3175" s="71" t="s">
        <v>8</v>
      </c>
      <c r="D3175" s="39">
        <v>2453.34</v>
      </c>
    </row>
    <row r="3176" spans="1:4">
      <c r="A3176" s="72"/>
      <c r="B3176" s="73"/>
      <c r="C3176" s="74"/>
      <c r="D3176" s="40"/>
    </row>
    <row r="3177" spans="1:4">
      <c r="A3177" s="69" t="s">
        <v>83584</v>
      </c>
      <c r="B3177" s="70"/>
      <c r="C3177" s="71"/>
      <c r="D3177" s="39">
        <v>42351.57</v>
      </c>
    </row>
    <row r="3178" spans="1:4">
      <c r="A3178" s="72" t="s">
        <v>19067</v>
      </c>
      <c r="B3178" s="73" t="s">
        <v>19068</v>
      </c>
      <c r="C3178" s="74" t="s">
        <v>8</v>
      </c>
      <c r="D3178" s="40">
        <v>1906.74</v>
      </c>
    </row>
    <row r="3179" spans="1:4">
      <c r="A3179" s="69"/>
      <c r="B3179" s="70"/>
      <c r="C3179" s="71"/>
      <c r="D3179" s="39"/>
    </row>
    <row r="3180" spans="1:4">
      <c r="A3180" s="72" t="s">
        <v>19069</v>
      </c>
      <c r="B3180" s="73" t="s">
        <v>19070</v>
      </c>
      <c r="C3180" s="74" t="s">
        <v>8</v>
      </c>
      <c r="D3180" s="40">
        <v>2524.15</v>
      </c>
    </row>
    <row r="3181" spans="1:4">
      <c r="A3181" s="69"/>
      <c r="B3181" s="70"/>
      <c r="C3181" s="71"/>
      <c r="D3181" s="39"/>
    </row>
    <row r="3182" spans="1:4">
      <c r="A3182" s="72" t="s">
        <v>19071</v>
      </c>
      <c r="B3182" s="73" t="s">
        <v>19072</v>
      </c>
      <c r="C3182" s="74" t="s">
        <v>8</v>
      </c>
      <c r="D3182" s="40">
        <v>4284.13</v>
      </c>
    </row>
    <row r="3183" spans="1:4">
      <c r="A3183" s="69"/>
      <c r="B3183" s="70"/>
      <c r="C3183" s="71"/>
      <c r="D3183" s="39"/>
    </row>
    <row r="3184" spans="1:4">
      <c r="A3184" s="72" t="s">
        <v>19073</v>
      </c>
      <c r="B3184" s="73" t="s">
        <v>19074</v>
      </c>
      <c r="C3184" s="74" t="s">
        <v>8</v>
      </c>
      <c r="D3184" s="40">
        <v>9441.76</v>
      </c>
    </row>
    <row r="3185" spans="1:4">
      <c r="A3185" s="69"/>
      <c r="B3185" s="70"/>
      <c r="C3185" s="71"/>
      <c r="D3185" s="39"/>
    </row>
    <row r="3186" spans="1:4">
      <c r="A3186" s="72" t="s">
        <v>19075</v>
      </c>
      <c r="B3186" s="73" t="s">
        <v>19076</v>
      </c>
      <c r="C3186" s="74" t="s">
        <v>8</v>
      </c>
      <c r="D3186" s="40">
        <v>1906.74</v>
      </c>
    </row>
    <row r="3187" spans="1:4">
      <c r="A3187" s="69"/>
      <c r="B3187" s="70"/>
      <c r="C3187" s="71"/>
      <c r="D3187" s="39"/>
    </row>
    <row r="3188" spans="1:4">
      <c r="A3188" s="72" t="s">
        <v>19077</v>
      </c>
      <c r="B3188" s="73" t="s">
        <v>19078</v>
      </c>
      <c r="C3188" s="74" t="s">
        <v>8</v>
      </c>
      <c r="D3188" s="40">
        <v>2524.15</v>
      </c>
    </row>
    <row r="3189" spans="1:4">
      <c r="A3189" s="69"/>
      <c r="B3189" s="70"/>
      <c r="C3189" s="71"/>
      <c r="D3189" s="39"/>
    </row>
    <row r="3190" spans="1:4">
      <c r="A3190" s="72" t="s">
        <v>19079</v>
      </c>
      <c r="B3190" s="73" t="s">
        <v>19080</v>
      </c>
      <c r="C3190" s="74" t="s">
        <v>8</v>
      </c>
      <c r="D3190" s="40">
        <v>4284.13</v>
      </c>
    </row>
    <row r="3191" spans="1:4">
      <c r="A3191" s="69"/>
      <c r="B3191" s="70"/>
      <c r="C3191" s="71"/>
      <c r="D3191" s="39"/>
    </row>
    <row r="3192" spans="1:4">
      <c r="A3192" s="72" t="s">
        <v>19081</v>
      </c>
      <c r="B3192" s="73" t="s">
        <v>19082</v>
      </c>
      <c r="C3192" s="74" t="s">
        <v>8</v>
      </c>
      <c r="D3192" s="40">
        <v>9441.76</v>
      </c>
    </row>
    <row r="3193" spans="1:4">
      <c r="A3193" s="69"/>
      <c r="B3193" s="70"/>
      <c r="C3193" s="71"/>
      <c r="D3193" s="39"/>
    </row>
    <row r="3194" spans="1:4">
      <c r="A3194" s="72" t="s">
        <v>19083</v>
      </c>
      <c r="B3194" s="73" t="s">
        <v>19084</v>
      </c>
      <c r="C3194" s="74" t="s">
        <v>16</v>
      </c>
      <c r="D3194" s="40">
        <v>415.15</v>
      </c>
    </row>
    <row r="3195" spans="1:4">
      <c r="A3195" s="69" t="s">
        <v>19085</v>
      </c>
      <c r="B3195" s="70" t="s">
        <v>19086</v>
      </c>
      <c r="C3195" s="71" t="s">
        <v>16</v>
      </c>
      <c r="D3195" s="39">
        <v>146</v>
      </c>
    </row>
    <row r="3196" spans="1:4">
      <c r="A3196" s="72" t="s">
        <v>19087</v>
      </c>
      <c r="B3196" s="73" t="s">
        <v>19088</v>
      </c>
      <c r="C3196" s="74" t="s">
        <v>8</v>
      </c>
      <c r="D3196" s="40">
        <v>322.66000000000003</v>
      </c>
    </row>
    <row r="3197" spans="1:4">
      <c r="A3197" s="69" t="s">
        <v>19089</v>
      </c>
      <c r="B3197" s="70" t="s">
        <v>19090</v>
      </c>
      <c r="C3197" s="71" t="s">
        <v>8</v>
      </c>
      <c r="D3197" s="39">
        <v>467.38</v>
      </c>
    </row>
    <row r="3198" spans="1:4">
      <c r="A3198" s="72" t="s">
        <v>19091</v>
      </c>
      <c r="B3198" s="73" t="s">
        <v>19092</v>
      </c>
      <c r="C3198" s="74" t="s">
        <v>8</v>
      </c>
      <c r="D3198" s="40">
        <v>981</v>
      </c>
    </row>
    <row r="3199" spans="1:4">
      <c r="A3199" s="69" t="s">
        <v>19093</v>
      </c>
      <c r="B3199" s="70" t="s">
        <v>19094</v>
      </c>
      <c r="C3199" s="71" t="s">
        <v>8</v>
      </c>
      <c r="D3199" s="39">
        <v>1136</v>
      </c>
    </row>
    <row r="3200" spans="1:4">
      <c r="A3200" s="72" t="s">
        <v>19095</v>
      </c>
      <c r="B3200" s="73" t="s">
        <v>19096</v>
      </c>
      <c r="C3200" s="74" t="s">
        <v>8</v>
      </c>
      <c r="D3200" s="40">
        <v>238.26</v>
      </c>
    </row>
    <row r="3201" spans="1:4" ht="21.6">
      <c r="A3201" s="69" t="s">
        <v>83585</v>
      </c>
      <c r="B3201" s="70" t="s">
        <v>83922</v>
      </c>
      <c r="C3201" s="71" t="s">
        <v>16</v>
      </c>
      <c r="D3201" s="39">
        <v>863.07</v>
      </c>
    </row>
    <row r="3202" spans="1:4">
      <c r="A3202" s="72"/>
      <c r="B3202" s="73"/>
      <c r="C3202" s="74"/>
      <c r="D3202" s="40"/>
    </row>
    <row r="3203" spans="1:4">
      <c r="A3203" s="69" t="s">
        <v>19097</v>
      </c>
      <c r="B3203" s="70" t="s">
        <v>19098</v>
      </c>
      <c r="C3203" s="71" t="s">
        <v>16</v>
      </c>
      <c r="D3203" s="39">
        <v>1040.52</v>
      </c>
    </row>
    <row r="3204" spans="1:4">
      <c r="A3204" s="72" t="s">
        <v>19099</v>
      </c>
      <c r="B3204" s="73" t="s">
        <v>19100</v>
      </c>
      <c r="C3204" s="74" t="s">
        <v>16</v>
      </c>
      <c r="D3204" s="40">
        <v>92.14</v>
      </c>
    </row>
    <row r="3205" spans="1:4">
      <c r="A3205" s="69" t="s">
        <v>19101</v>
      </c>
      <c r="B3205" s="70" t="s">
        <v>19102</v>
      </c>
      <c r="C3205" s="71" t="s">
        <v>8</v>
      </c>
      <c r="D3205" s="39">
        <v>102.52</v>
      </c>
    </row>
    <row r="3206" spans="1:4">
      <c r="A3206" s="72" t="s">
        <v>19103</v>
      </c>
      <c r="B3206" s="73" t="s">
        <v>19104</v>
      </c>
      <c r="C3206" s="74" t="s">
        <v>16</v>
      </c>
      <c r="D3206" s="40">
        <v>233.31</v>
      </c>
    </row>
    <row r="3207" spans="1:4">
      <c r="A3207" s="69" t="s">
        <v>83586</v>
      </c>
      <c r="B3207" s="70"/>
      <c r="C3207" s="71"/>
      <c r="D3207" s="39">
        <v>1463.15</v>
      </c>
    </row>
    <row r="3208" spans="1:4">
      <c r="A3208" s="72" t="s">
        <v>19105</v>
      </c>
      <c r="B3208" s="73" t="s">
        <v>19106</v>
      </c>
      <c r="C3208" s="74" t="s">
        <v>8</v>
      </c>
      <c r="D3208" s="40">
        <v>121.69</v>
      </c>
    </row>
    <row r="3209" spans="1:4">
      <c r="A3209" s="69" t="s">
        <v>19107</v>
      </c>
      <c r="B3209" s="70" t="s">
        <v>19108</v>
      </c>
      <c r="C3209" s="71" t="s">
        <v>8</v>
      </c>
      <c r="D3209" s="39">
        <v>400.46</v>
      </c>
    </row>
    <row r="3210" spans="1:4">
      <c r="A3210" s="72" t="s">
        <v>19109</v>
      </c>
      <c r="B3210" s="73" t="s">
        <v>19110</v>
      </c>
      <c r="C3210" s="74" t="s">
        <v>8</v>
      </c>
      <c r="D3210" s="40">
        <v>45.58</v>
      </c>
    </row>
    <row r="3211" spans="1:4">
      <c r="A3211" s="69"/>
      <c r="B3211" s="70"/>
      <c r="C3211" s="71"/>
      <c r="D3211" s="39"/>
    </row>
    <row r="3212" spans="1:4">
      <c r="A3212" s="72" t="s">
        <v>19111</v>
      </c>
      <c r="B3212" s="73" t="s">
        <v>19112</v>
      </c>
      <c r="C3212" s="74" t="s">
        <v>8</v>
      </c>
      <c r="D3212" s="40">
        <v>14.62</v>
      </c>
    </row>
    <row r="3213" spans="1:4">
      <c r="A3213" s="69"/>
      <c r="B3213" s="70"/>
      <c r="C3213" s="71"/>
      <c r="D3213" s="39"/>
    </row>
    <row r="3214" spans="1:4">
      <c r="A3214" s="72" t="s">
        <v>19113</v>
      </c>
      <c r="B3214" s="73" t="s">
        <v>19114</v>
      </c>
      <c r="C3214" s="74" t="s">
        <v>8</v>
      </c>
      <c r="D3214" s="40">
        <v>40.729999999999997</v>
      </c>
    </row>
    <row r="3215" spans="1:4">
      <c r="A3215" s="69" t="s">
        <v>83587</v>
      </c>
      <c r="B3215" s="70" t="s">
        <v>83923</v>
      </c>
      <c r="C3215" s="71" t="s">
        <v>8</v>
      </c>
      <c r="D3215" s="39">
        <v>381.22</v>
      </c>
    </row>
    <row r="3216" spans="1:4">
      <c r="A3216" s="72"/>
      <c r="B3216" s="73"/>
      <c r="C3216" s="74"/>
      <c r="D3216" s="40"/>
    </row>
    <row r="3217" spans="1:4">
      <c r="A3217" s="69" t="s">
        <v>19115</v>
      </c>
      <c r="B3217" s="70" t="s">
        <v>19116</v>
      </c>
      <c r="C3217" s="71" t="s">
        <v>10</v>
      </c>
      <c r="D3217" s="39">
        <v>9.5299999999999994</v>
      </c>
    </row>
    <row r="3218" spans="1:4">
      <c r="A3218" s="72" t="s">
        <v>19117</v>
      </c>
      <c r="B3218" s="73" t="s">
        <v>19118</v>
      </c>
      <c r="C3218" s="74" t="s">
        <v>10</v>
      </c>
      <c r="D3218" s="40">
        <v>18.8</v>
      </c>
    </row>
    <row r="3219" spans="1:4">
      <c r="A3219" s="69" t="s">
        <v>19119</v>
      </c>
      <c r="B3219" s="70" t="s">
        <v>19120</v>
      </c>
      <c r="C3219" s="71" t="s">
        <v>10</v>
      </c>
      <c r="D3219" s="39">
        <v>17.71</v>
      </c>
    </row>
    <row r="3220" spans="1:4">
      <c r="A3220" s="72" t="s">
        <v>19121</v>
      </c>
      <c r="B3220" s="73" t="s">
        <v>19122</v>
      </c>
      <c r="C3220" s="74" t="s">
        <v>10</v>
      </c>
      <c r="D3220" s="40">
        <v>18.399999999999999</v>
      </c>
    </row>
    <row r="3221" spans="1:4">
      <c r="A3221" s="69" t="s">
        <v>19123</v>
      </c>
      <c r="B3221" s="70" t="s">
        <v>19124</v>
      </c>
      <c r="C3221" s="71" t="s">
        <v>10</v>
      </c>
      <c r="D3221" s="39">
        <v>10.97</v>
      </c>
    </row>
    <row r="3222" spans="1:4">
      <c r="A3222" s="72" t="s">
        <v>19125</v>
      </c>
      <c r="B3222" s="73" t="s">
        <v>19126</v>
      </c>
      <c r="C3222" s="74" t="s">
        <v>10</v>
      </c>
      <c r="D3222" s="40">
        <v>71.13</v>
      </c>
    </row>
    <row r="3223" spans="1:4">
      <c r="A3223" s="69" t="s">
        <v>19127</v>
      </c>
      <c r="B3223" s="70" t="s">
        <v>19128</v>
      </c>
      <c r="C3223" s="71" t="s">
        <v>10</v>
      </c>
      <c r="D3223" s="39">
        <v>71.260000000000005</v>
      </c>
    </row>
    <row r="3224" spans="1:4">
      <c r="A3224" s="72" t="s">
        <v>19129</v>
      </c>
      <c r="B3224" s="73" t="s">
        <v>19130</v>
      </c>
      <c r="C3224" s="74" t="s">
        <v>10</v>
      </c>
      <c r="D3224" s="40">
        <v>57.64</v>
      </c>
    </row>
    <row r="3225" spans="1:4">
      <c r="A3225" s="69" t="s">
        <v>19131</v>
      </c>
      <c r="B3225" s="70" t="s">
        <v>19132</v>
      </c>
      <c r="C3225" s="71" t="s">
        <v>10</v>
      </c>
      <c r="D3225" s="39">
        <v>75.28</v>
      </c>
    </row>
    <row r="3226" spans="1:4">
      <c r="A3226" s="72" t="s">
        <v>19133</v>
      </c>
      <c r="B3226" s="73" t="s">
        <v>19134</v>
      </c>
      <c r="C3226" s="74" t="s">
        <v>10</v>
      </c>
      <c r="D3226" s="40">
        <v>55.2</v>
      </c>
    </row>
    <row r="3227" spans="1:4">
      <c r="A3227" s="69" t="s">
        <v>19135</v>
      </c>
      <c r="B3227" s="70" t="s">
        <v>19136</v>
      </c>
      <c r="C3227" s="71" t="s">
        <v>10</v>
      </c>
      <c r="D3227" s="39">
        <v>52.93</v>
      </c>
    </row>
    <row r="3228" spans="1:4">
      <c r="A3228" s="72" t="s">
        <v>83473</v>
      </c>
      <c r="B3228" s="73"/>
      <c r="C3228" s="74"/>
      <c r="D3228" s="40">
        <v>568290.52</v>
      </c>
    </row>
    <row r="3229" spans="1:4">
      <c r="A3229" s="69" t="s">
        <v>19137</v>
      </c>
      <c r="B3229" s="70" t="s">
        <v>19138</v>
      </c>
      <c r="C3229" s="71" t="s">
        <v>8</v>
      </c>
      <c r="D3229" s="39">
        <v>534.82000000000005</v>
      </c>
    </row>
    <row r="3230" spans="1:4">
      <c r="A3230" s="72" t="s">
        <v>19139</v>
      </c>
      <c r="B3230" s="73" t="s">
        <v>19140</v>
      </c>
      <c r="C3230" s="74" t="s">
        <v>8</v>
      </c>
      <c r="D3230" s="40">
        <v>864.61</v>
      </c>
    </row>
    <row r="3231" spans="1:4">
      <c r="A3231" s="69" t="s">
        <v>19141</v>
      </c>
      <c r="B3231" s="70" t="s">
        <v>19142</v>
      </c>
      <c r="C3231" s="71" t="s">
        <v>8</v>
      </c>
      <c r="D3231" s="39">
        <v>2082.15</v>
      </c>
    </row>
    <row r="3232" spans="1:4">
      <c r="A3232" s="72" t="s">
        <v>19143</v>
      </c>
      <c r="B3232" s="73" t="s">
        <v>19144</v>
      </c>
      <c r="C3232" s="74" t="s">
        <v>10</v>
      </c>
      <c r="D3232" s="40">
        <v>21.98</v>
      </c>
    </row>
    <row r="3233" spans="1:4">
      <c r="A3233" s="69" t="s">
        <v>19145</v>
      </c>
      <c r="B3233" s="70" t="s">
        <v>19146</v>
      </c>
      <c r="C3233" s="71" t="s">
        <v>10</v>
      </c>
      <c r="D3233" s="39">
        <v>13.56</v>
      </c>
    </row>
    <row r="3234" spans="1:4">
      <c r="A3234" s="72" t="s">
        <v>19147</v>
      </c>
      <c r="B3234" s="73" t="s">
        <v>19148</v>
      </c>
      <c r="C3234" s="74" t="s">
        <v>6</v>
      </c>
      <c r="D3234" s="40">
        <v>580.49</v>
      </c>
    </row>
    <row r="3235" spans="1:4" ht="21.6">
      <c r="A3235" s="69" t="s">
        <v>83588</v>
      </c>
      <c r="B3235" s="70" t="s">
        <v>83924</v>
      </c>
      <c r="C3235" s="71" t="s">
        <v>8</v>
      </c>
      <c r="D3235" s="39">
        <v>164246.24</v>
      </c>
    </row>
    <row r="3236" spans="1:4">
      <c r="A3236" s="72"/>
      <c r="B3236" s="73"/>
      <c r="C3236" s="74"/>
      <c r="D3236" s="40"/>
    </row>
    <row r="3237" spans="1:4" ht="21.6">
      <c r="A3237" s="69" t="s">
        <v>83589</v>
      </c>
      <c r="B3237" s="70" t="s">
        <v>83925</v>
      </c>
      <c r="C3237" s="71" t="s">
        <v>8</v>
      </c>
      <c r="D3237" s="39">
        <v>182985.75</v>
      </c>
    </row>
    <row r="3238" spans="1:4">
      <c r="A3238" s="72"/>
      <c r="B3238" s="73"/>
      <c r="C3238" s="74"/>
      <c r="D3238" s="40"/>
    </row>
    <row r="3239" spans="1:4" ht="21.6">
      <c r="A3239" s="69" t="s">
        <v>83590</v>
      </c>
      <c r="B3239" s="70" t="s">
        <v>83926</v>
      </c>
      <c r="C3239" s="71" t="s">
        <v>8</v>
      </c>
      <c r="D3239" s="39">
        <v>207236.87</v>
      </c>
    </row>
    <row r="3240" spans="1:4">
      <c r="A3240" s="72"/>
      <c r="B3240" s="73"/>
      <c r="C3240" s="74"/>
      <c r="D3240" s="40"/>
    </row>
    <row r="3241" spans="1:4">
      <c r="A3241" s="69" t="s">
        <v>19149</v>
      </c>
      <c r="B3241" s="70" t="s">
        <v>19150</v>
      </c>
      <c r="C3241" s="71" t="s">
        <v>8</v>
      </c>
      <c r="D3241" s="39">
        <v>3234.25</v>
      </c>
    </row>
    <row r="3242" spans="1:4">
      <c r="A3242" s="72" t="s">
        <v>19151</v>
      </c>
      <c r="B3242" s="73" t="s">
        <v>19152</v>
      </c>
      <c r="C3242" s="74" t="s">
        <v>8</v>
      </c>
      <c r="D3242" s="40">
        <v>2139.86</v>
      </c>
    </row>
    <row r="3243" spans="1:4">
      <c r="A3243" s="69" t="s">
        <v>19153</v>
      </c>
      <c r="B3243" s="70" t="s">
        <v>19154</v>
      </c>
      <c r="C3243" s="71" t="s">
        <v>16</v>
      </c>
      <c r="D3243" s="39">
        <v>153.51</v>
      </c>
    </row>
    <row r="3244" spans="1:4">
      <c r="A3244" s="72" t="s">
        <v>19155</v>
      </c>
      <c r="B3244" s="73" t="s">
        <v>13858</v>
      </c>
      <c r="C3244" s="74" t="s">
        <v>8</v>
      </c>
      <c r="D3244" s="40">
        <v>112.54</v>
      </c>
    </row>
    <row r="3245" spans="1:4">
      <c r="A3245" s="69" t="s">
        <v>19156</v>
      </c>
      <c r="B3245" s="70" t="s">
        <v>19157</v>
      </c>
      <c r="C3245" s="71" t="s">
        <v>8</v>
      </c>
      <c r="D3245" s="39">
        <v>140.15</v>
      </c>
    </row>
    <row r="3246" spans="1:4">
      <c r="A3246" s="72" t="s">
        <v>19158</v>
      </c>
      <c r="B3246" s="73" t="s">
        <v>19159</v>
      </c>
      <c r="C3246" s="74" t="s">
        <v>8</v>
      </c>
      <c r="D3246" s="40">
        <v>171.03</v>
      </c>
    </row>
    <row r="3247" spans="1:4">
      <c r="A3247" s="69" t="s">
        <v>19160</v>
      </c>
      <c r="B3247" s="70" t="s">
        <v>19161</v>
      </c>
      <c r="C3247" s="71" t="s">
        <v>8</v>
      </c>
      <c r="D3247" s="39">
        <v>202.88</v>
      </c>
    </row>
    <row r="3248" spans="1:4">
      <c r="A3248" s="72" t="s">
        <v>19162</v>
      </c>
      <c r="B3248" s="73" t="s">
        <v>19163</v>
      </c>
      <c r="C3248" s="74" t="s">
        <v>8</v>
      </c>
      <c r="D3248" s="40">
        <v>352.05</v>
      </c>
    </row>
    <row r="3249" spans="1:4">
      <c r="A3249" s="69" t="s">
        <v>19164</v>
      </c>
      <c r="B3249" s="70" t="s">
        <v>19165</v>
      </c>
      <c r="C3249" s="71" t="s">
        <v>8</v>
      </c>
      <c r="D3249" s="39">
        <v>419.34</v>
      </c>
    </row>
    <row r="3250" spans="1:4">
      <c r="A3250" s="72" t="s">
        <v>19166</v>
      </c>
      <c r="B3250" s="73" t="s">
        <v>19167</v>
      </c>
      <c r="C3250" s="74" t="s">
        <v>13129</v>
      </c>
      <c r="D3250" s="40">
        <v>182</v>
      </c>
    </row>
    <row r="3251" spans="1:4">
      <c r="A3251" s="69" t="s">
        <v>19168</v>
      </c>
      <c r="B3251" s="70" t="s">
        <v>19169</v>
      </c>
      <c r="C3251" s="71" t="s">
        <v>13129</v>
      </c>
      <c r="D3251" s="39">
        <v>168.89</v>
      </c>
    </row>
    <row r="3252" spans="1:4">
      <c r="A3252" s="72" t="s">
        <v>19170</v>
      </c>
      <c r="B3252" s="73" t="s">
        <v>19171</v>
      </c>
      <c r="C3252" s="74" t="s">
        <v>13129</v>
      </c>
      <c r="D3252" s="40">
        <v>174.37</v>
      </c>
    </row>
    <row r="3253" spans="1:4">
      <c r="A3253" s="69"/>
      <c r="B3253" s="70"/>
      <c r="C3253" s="71"/>
      <c r="D3253" s="39"/>
    </row>
    <row r="3254" spans="1:4" ht="21.6">
      <c r="A3254" s="72" t="s">
        <v>19172</v>
      </c>
      <c r="B3254" s="73" t="s">
        <v>19173</v>
      </c>
      <c r="C3254" s="74" t="s">
        <v>13129</v>
      </c>
      <c r="D3254" s="40">
        <v>180.72</v>
      </c>
    </row>
    <row r="3255" spans="1:4">
      <c r="A3255" s="69"/>
      <c r="B3255" s="70"/>
      <c r="C3255" s="71"/>
      <c r="D3255" s="39"/>
    </row>
    <row r="3256" spans="1:4">
      <c r="A3256" s="72" t="s">
        <v>19174</v>
      </c>
      <c r="B3256" s="73" t="s">
        <v>13943</v>
      </c>
      <c r="C3256" s="74" t="s">
        <v>8</v>
      </c>
      <c r="D3256" s="40">
        <v>2092.46</v>
      </c>
    </row>
    <row r="3257" spans="1:4">
      <c r="A3257" s="69" t="s">
        <v>83591</v>
      </c>
      <c r="B3257" s="70"/>
      <c r="C3257" s="71"/>
      <c r="D3257" s="39">
        <v>46435.9</v>
      </c>
    </row>
    <row r="3258" spans="1:4">
      <c r="A3258" s="72" t="s">
        <v>19175</v>
      </c>
      <c r="B3258" s="73" t="s">
        <v>19176</v>
      </c>
      <c r="C3258" s="74" t="s">
        <v>8</v>
      </c>
      <c r="D3258" s="40">
        <v>5644.12</v>
      </c>
    </row>
    <row r="3259" spans="1:4">
      <c r="A3259" s="69"/>
      <c r="B3259" s="70"/>
      <c r="C3259" s="71"/>
      <c r="D3259" s="39"/>
    </row>
    <row r="3260" spans="1:4">
      <c r="A3260" s="72" t="s">
        <v>19177</v>
      </c>
      <c r="B3260" s="73" t="s">
        <v>19178</v>
      </c>
      <c r="C3260" s="74" t="s">
        <v>8</v>
      </c>
      <c r="D3260" s="40">
        <v>6060.12</v>
      </c>
    </row>
    <row r="3261" spans="1:4">
      <c r="A3261" s="69" t="s">
        <v>19179</v>
      </c>
      <c r="B3261" s="70" t="s">
        <v>19180</v>
      </c>
      <c r="C3261" s="71" t="s">
        <v>8</v>
      </c>
      <c r="D3261" s="39">
        <v>6404.12</v>
      </c>
    </row>
    <row r="3262" spans="1:4">
      <c r="A3262" s="72" t="s">
        <v>19181</v>
      </c>
      <c r="B3262" s="73" t="s">
        <v>19182</v>
      </c>
      <c r="C3262" s="74" t="s">
        <v>8</v>
      </c>
      <c r="D3262" s="40">
        <v>488.7</v>
      </c>
    </row>
    <row r="3263" spans="1:4">
      <c r="A3263" s="69" t="s">
        <v>19183</v>
      </c>
      <c r="B3263" s="70" t="s">
        <v>19184</v>
      </c>
      <c r="C3263" s="71" t="s">
        <v>8</v>
      </c>
      <c r="D3263" s="39">
        <v>1466.91</v>
      </c>
    </row>
    <row r="3264" spans="1:4">
      <c r="A3264" s="72" t="s">
        <v>19185</v>
      </c>
      <c r="B3264" s="73" t="s">
        <v>19186</v>
      </c>
      <c r="C3264" s="74" t="s">
        <v>8</v>
      </c>
      <c r="D3264" s="40">
        <v>3011.6</v>
      </c>
    </row>
    <row r="3265" spans="1:4">
      <c r="A3265" s="69" t="s">
        <v>19187</v>
      </c>
      <c r="B3265" s="70" t="s">
        <v>19188</v>
      </c>
      <c r="C3265" s="71" t="s">
        <v>8</v>
      </c>
      <c r="D3265" s="39">
        <v>3369.5</v>
      </c>
    </row>
    <row r="3266" spans="1:4">
      <c r="A3266" s="72" t="s">
        <v>19189</v>
      </c>
      <c r="B3266" s="73" t="s">
        <v>19190</v>
      </c>
      <c r="C3266" s="74" t="s">
        <v>8</v>
      </c>
      <c r="D3266" s="40">
        <v>5457.19</v>
      </c>
    </row>
    <row r="3267" spans="1:4">
      <c r="A3267" s="69" t="s">
        <v>19191</v>
      </c>
      <c r="B3267" s="70" t="s">
        <v>19192</v>
      </c>
      <c r="C3267" s="71" t="s">
        <v>8</v>
      </c>
      <c r="D3267" s="39">
        <v>6430.04</v>
      </c>
    </row>
    <row r="3268" spans="1:4">
      <c r="A3268" s="72" t="s">
        <v>19193</v>
      </c>
      <c r="B3268" s="73" t="s">
        <v>19194</v>
      </c>
      <c r="C3268" s="74" t="s">
        <v>8</v>
      </c>
      <c r="D3268" s="40">
        <v>8103.6</v>
      </c>
    </row>
    <row r="3269" spans="1:4">
      <c r="A3269" s="69" t="s">
        <v>83592</v>
      </c>
      <c r="B3269" s="70"/>
      <c r="C3269" s="71"/>
      <c r="D3269" s="39">
        <v>208534.9</v>
      </c>
    </row>
    <row r="3270" spans="1:4">
      <c r="A3270" s="72" t="s">
        <v>83593</v>
      </c>
      <c r="B3270" s="73" t="s">
        <v>83927</v>
      </c>
      <c r="C3270" s="74" t="s">
        <v>8</v>
      </c>
      <c r="D3270" s="40">
        <v>15.32</v>
      </c>
    </row>
    <row r="3271" spans="1:4">
      <c r="A3271" s="69" t="s">
        <v>83594</v>
      </c>
      <c r="B3271" s="70" t="s">
        <v>83928</v>
      </c>
      <c r="C3271" s="71" t="s">
        <v>7</v>
      </c>
      <c r="D3271" s="39">
        <v>44.06</v>
      </c>
    </row>
    <row r="3272" spans="1:4">
      <c r="A3272" s="72" t="s">
        <v>83595</v>
      </c>
      <c r="B3272" s="73" t="s">
        <v>83929</v>
      </c>
      <c r="C3272" s="74" t="s">
        <v>8</v>
      </c>
      <c r="D3272" s="40">
        <v>717.18</v>
      </c>
    </row>
    <row r="3273" spans="1:4">
      <c r="A3273" s="69"/>
      <c r="B3273" s="70"/>
      <c r="C3273" s="71"/>
      <c r="D3273" s="39"/>
    </row>
    <row r="3274" spans="1:4">
      <c r="A3274" s="72" t="s">
        <v>83596</v>
      </c>
      <c r="B3274" s="73" t="s">
        <v>83930</v>
      </c>
      <c r="C3274" s="74" t="s">
        <v>8</v>
      </c>
      <c r="D3274" s="40">
        <v>797.61</v>
      </c>
    </row>
    <row r="3275" spans="1:4" ht="21.6">
      <c r="A3275" s="69" t="s">
        <v>83597</v>
      </c>
      <c r="B3275" s="70" t="s">
        <v>83931</v>
      </c>
      <c r="C3275" s="71" t="s">
        <v>6</v>
      </c>
      <c r="D3275" s="39">
        <v>77.599999999999994</v>
      </c>
    </row>
    <row r="3276" spans="1:4">
      <c r="A3276" s="72"/>
      <c r="B3276" s="73"/>
      <c r="C3276" s="74"/>
      <c r="D3276" s="40"/>
    </row>
    <row r="3277" spans="1:4">
      <c r="A3277" s="69" t="s">
        <v>83598</v>
      </c>
      <c r="B3277" s="70" t="s">
        <v>83932</v>
      </c>
      <c r="C3277" s="71" t="s">
        <v>8</v>
      </c>
      <c r="D3277" s="39">
        <v>9.08</v>
      </c>
    </row>
    <row r="3278" spans="1:4">
      <c r="A3278" s="72" t="s">
        <v>83599</v>
      </c>
      <c r="B3278" s="73" t="s">
        <v>83933</v>
      </c>
      <c r="C3278" s="74" t="s">
        <v>8</v>
      </c>
      <c r="D3278" s="40">
        <v>13.26</v>
      </c>
    </row>
    <row r="3279" spans="1:4">
      <c r="A3279" s="69" t="s">
        <v>19195</v>
      </c>
      <c r="B3279" s="70" t="s">
        <v>19196</v>
      </c>
      <c r="C3279" s="71" t="s">
        <v>8</v>
      </c>
      <c r="D3279" s="39">
        <v>2070.4</v>
      </c>
    </row>
    <row r="3280" spans="1:4" ht="21.6">
      <c r="A3280" s="72" t="s">
        <v>83600</v>
      </c>
      <c r="B3280" s="73" t="s">
        <v>83934</v>
      </c>
      <c r="C3280" s="74" t="s">
        <v>16</v>
      </c>
      <c r="D3280" s="40">
        <v>35.68</v>
      </c>
    </row>
    <row r="3281" spans="1:4">
      <c r="A3281" s="69"/>
      <c r="B3281" s="70"/>
      <c r="C3281" s="71"/>
      <c r="D3281" s="39"/>
    </row>
    <row r="3282" spans="1:4">
      <c r="A3282" s="72" t="s">
        <v>19197</v>
      </c>
      <c r="B3282" s="73" t="s">
        <v>19198</v>
      </c>
      <c r="C3282" s="74" t="s">
        <v>16</v>
      </c>
      <c r="D3282" s="40">
        <v>123.12</v>
      </c>
    </row>
    <row r="3283" spans="1:4">
      <c r="A3283" s="69"/>
      <c r="B3283" s="70"/>
      <c r="C3283" s="71"/>
      <c r="D3283" s="39"/>
    </row>
    <row r="3284" spans="1:4">
      <c r="A3284" s="72" t="s">
        <v>83601</v>
      </c>
      <c r="B3284" s="73" t="s">
        <v>83935</v>
      </c>
      <c r="C3284" s="74" t="s">
        <v>16</v>
      </c>
      <c r="D3284" s="40">
        <v>146.19</v>
      </c>
    </row>
    <row r="3285" spans="1:4">
      <c r="A3285" s="69" t="s">
        <v>83602</v>
      </c>
      <c r="B3285" s="70" t="s">
        <v>83936</v>
      </c>
      <c r="C3285" s="71" t="s">
        <v>16</v>
      </c>
      <c r="D3285" s="39">
        <v>509.58</v>
      </c>
    </row>
    <row r="3286" spans="1:4" ht="21.6">
      <c r="A3286" s="72" t="s">
        <v>83603</v>
      </c>
      <c r="B3286" s="73" t="s">
        <v>83937</v>
      </c>
      <c r="C3286" s="74" t="s">
        <v>16</v>
      </c>
      <c r="D3286" s="40">
        <v>763.41</v>
      </c>
    </row>
    <row r="3287" spans="1:4">
      <c r="A3287" s="69"/>
      <c r="B3287" s="70"/>
      <c r="C3287" s="71"/>
      <c r="D3287" s="39"/>
    </row>
    <row r="3288" spans="1:4">
      <c r="A3288" s="72" t="s">
        <v>19199</v>
      </c>
      <c r="B3288" s="73" t="s">
        <v>19200</v>
      </c>
      <c r="C3288" s="74" t="s">
        <v>16</v>
      </c>
      <c r="D3288" s="40">
        <v>159.94999999999999</v>
      </c>
    </row>
    <row r="3289" spans="1:4">
      <c r="A3289" s="69" t="s">
        <v>19201</v>
      </c>
      <c r="B3289" s="70" t="s">
        <v>19202</v>
      </c>
      <c r="C3289" s="71" t="s">
        <v>16</v>
      </c>
      <c r="D3289" s="39">
        <v>205.76</v>
      </c>
    </row>
    <row r="3290" spans="1:4">
      <c r="A3290" s="72"/>
      <c r="B3290" s="73"/>
      <c r="C3290" s="74"/>
      <c r="D3290" s="40"/>
    </row>
    <row r="3291" spans="1:4" ht="21.6">
      <c r="A3291" s="69" t="s">
        <v>83604</v>
      </c>
      <c r="B3291" s="70" t="s">
        <v>83938</v>
      </c>
      <c r="C3291" s="71" t="s">
        <v>8</v>
      </c>
      <c r="D3291" s="39">
        <v>16.37</v>
      </c>
    </row>
    <row r="3292" spans="1:4">
      <c r="A3292" s="72"/>
      <c r="B3292" s="73"/>
      <c r="C3292" s="74"/>
      <c r="D3292" s="40"/>
    </row>
    <row r="3293" spans="1:4" ht="21.6">
      <c r="A3293" s="69" t="s">
        <v>83605</v>
      </c>
      <c r="B3293" s="70" t="s">
        <v>83939</v>
      </c>
      <c r="C3293" s="71" t="s">
        <v>8</v>
      </c>
      <c r="D3293" s="39">
        <v>12.03</v>
      </c>
    </row>
    <row r="3294" spans="1:4">
      <c r="A3294" s="72"/>
      <c r="B3294" s="73"/>
      <c r="C3294" s="74"/>
      <c r="D3294" s="40"/>
    </row>
    <row r="3295" spans="1:4" ht="21.6">
      <c r="A3295" s="69" t="s">
        <v>83606</v>
      </c>
      <c r="B3295" s="70" t="s">
        <v>83940</v>
      </c>
      <c r="C3295" s="71" t="s">
        <v>8</v>
      </c>
      <c r="D3295" s="39">
        <v>16.37</v>
      </c>
    </row>
    <row r="3296" spans="1:4">
      <c r="A3296" s="72"/>
      <c r="B3296" s="73"/>
      <c r="C3296" s="74"/>
      <c r="D3296" s="40"/>
    </row>
    <row r="3297" spans="1:4" ht="21.6">
      <c r="A3297" s="69" t="s">
        <v>83607</v>
      </c>
      <c r="B3297" s="70" t="s">
        <v>83941</v>
      </c>
      <c r="C3297" s="71" t="s">
        <v>8</v>
      </c>
      <c r="D3297" s="39">
        <v>9.69</v>
      </c>
    </row>
    <row r="3298" spans="1:4">
      <c r="A3298" s="72"/>
      <c r="B3298" s="73"/>
      <c r="C3298" s="74"/>
      <c r="D3298" s="40"/>
    </row>
    <row r="3299" spans="1:4" ht="21.6">
      <c r="A3299" s="69" t="s">
        <v>83608</v>
      </c>
      <c r="B3299" s="70" t="s">
        <v>83942</v>
      </c>
      <c r="C3299" s="71" t="s">
        <v>8</v>
      </c>
      <c r="D3299" s="39">
        <v>12.03</v>
      </c>
    </row>
    <row r="3300" spans="1:4">
      <c r="A3300" s="72"/>
      <c r="B3300" s="73"/>
      <c r="C3300" s="74"/>
      <c r="D3300" s="40"/>
    </row>
    <row r="3301" spans="1:4">
      <c r="A3301" s="69" t="s">
        <v>83609</v>
      </c>
      <c r="B3301" s="70" t="s">
        <v>83943</v>
      </c>
      <c r="C3301" s="71" t="s">
        <v>8</v>
      </c>
      <c r="D3301" s="39">
        <v>103.5</v>
      </c>
    </row>
    <row r="3302" spans="1:4">
      <c r="A3302" s="72"/>
      <c r="B3302" s="73"/>
      <c r="C3302" s="74"/>
      <c r="D3302" s="40"/>
    </row>
    <row r="3303" spans="1:4">
      <c r="A3303" s="69" t="s">
        <v>83610</v>
      </c>
      <c r="B3303" s="70" t="s">
        <v>83944</v>
      </c>
      <c r="C3303" s="71" t="s">
        <v>8</v>
      </c>
      <c r="D3303" s="39">
        <v>94.7</v>
      </c>
    </row>
    <row r="3304" spans="1:4">
      <c r="A3304" s="72"/>
      <c r="B3304" s="73"/>
      <c r="C3304" s="74"/>
      <c r="D3304" s="40"/>
    </row>
    <row r="3305" spans="1:4">
      <c r="A3305" s="69" t="s">
        <v>19203</v>
      </c>
      <c r="B3305" s="70" t="s">
        <v>19204</v>
      </c>
      <c r="C3305" s="71" t="s">
        <v>8</v>
      </c>
      <c r="D3305" s="39">
        <v>6031.2</v>
      </c>
    </row>
    <row r="3306" spans="1:4">
      <c r="A3306" s="72" t="s">
        <v>19205</v>
      </c>
      <c r="B3306" s="73" t="s">
        <v>19206</v>
      </c>
      <c r="C3306" s="74" t="s">
        <v>8</v>
      </c>
      <c r="D3306" s="40">
        <v>15168</v>
      </c>
    </row>
    <row r="3307" spans="1:4">
      <c r="A3307" s="69" t="s">
        <v>19207</v>
      </c>
      <c r="B3307" s="70" t="s">
        <v>19208</v>
      </c>
      <c r="C3307" s="71" t="s">
        <v>8</v>
      </c>
      <c r="D3307" s="39">
        <v>2186.88</v>
      </c>
    </row>
    <row r="3308" spans="1:4">
      <c r="A3308" s="72"/>
      <c r="B3308" s="73"/>
      <c r="C3308" s="74"/>
      <c r="D3308" s="40"/>
    </row>
    <row r="3309" spans="1:4">
      <c r="A3309" s="69" t="s">
        <v>19209</v>
      </c>
      <c r="B3309" s="70" t="s">
        <v>19210</v>
      </c>
      <c r="C3309" s="71" t="s">
        <v>8</v>
      </c>
      <c r="D3309" s="39">
        <v>1504.2</v>
      </c>
    </row>
    <row r="3310" spans="1:4">
      <c r="A3310" s="72" t="s">
        <v>19211</v>
      </c>
      <c r="B3310" s="73" t="s">
        <v>19212</v>
      </c>
      <c r="C3310" s="74" t="s">
        <v>8</v>
      </c>
      <c r="D3310" s="40">
        <v>2447.5500000000002</v>
      </c>
    </row>
    <row r="3311" spans="1:4">
      <c r="A3311" s="69" t="s">
        <v>19213</v>
      </c>
      <c r="B3311" s="70" t="s">
        <v>19214</v>
      </c>
      <c r="C3311" s="71" t="s">
        <v>8</v>
      </c>
      <c r="D3311" s="39">
        <v>6367.06</v>
      </c>
    </row>
    <row r="3312" spans="1:4">
      <c r="A3312" s="72" t="s">
        <v>19215</v>
      </c>
      <c r="B3312" s="73" t="s">
        <v>19216</v>
      </c>
      <c r="C3312" s="74" t="s">
        <v>8</v>
      </c>
      <c r="D3312" s="40">
        <v>12498.54</v>
      </c>
    </row>
    <row r="3313" spans="1:4">
      <c r="A3313" s="69" t="s">
        <v>19217</v>
      </c>
      <c r="B3313" s="70" t="s">
        <v>19218</v>
      </c>
      <c r="C3313" s="71" t="s">
        <v>8</v>
      </c>
      <c r="D3313" s="39">
        <v>22492.36</v>
      </c>
    </row>
    <row r="3314" spans="1:4">
      <c r="A3314" s="72" t="s">
        <v>19219</v>
      </c>
      <c r="B3314" s="73" t="s">
        <v>19220</v>
      </c>
      <c r="C3314" s="74" t="s">
        <v>8</v>
      </c>
      <c r="D3314" s="40">
        <v>29086.92</v>
      </c>
    </row>
    <row r="3315" spans="1:4">
      <c r="A3315" s="69" t="s">
        <v>19221</v>
      </c>
      <c r="B3315" s="70" t="s">
        <v>19222</v>
      </c>
      <c r="C3315" s="71" t="s">
        <v>8</v>
      </c>
      <c r="D3315" s="39">
        <v>1032.68</v>
      </c>
    </row>
    <row r="3316" spans="1:4">
      <c r="A3316" s="72" t="s">
        <v>19223</v>
      </c>
      <c r="B3316" s="73" t="s">
        <v>19224</v>
      </c>
      <c r="C3316" s="74" t="s">
        <v>8</v>
      </c>
      <c r="D3316" s="40">
        <v>1549.78</v>
      </c>
    </row>
    <row r="3317" spans="1:4">
      <c r="A3317" s="69"/>
      <c r="B3317" s="70"/>
      <c r="C3317" s="71"/>
      <c r="D3317" s="39"/>
    </row>
    <row r="3318" spans="1:4">
      <c r="A3318" s="72" t="s">
        <v>19225</v>
      </c>
      <c r="B3318" s="73" t="s">
        <v>19226</v>
      </c>
      <c r="C3318" s="74" t="s">
        <v>8</v>
      </c>
      <c r="D3318" s="40">
        <v>2068.4</v>
      </c>
    </row>
    <row r="3319" spans="1:4">
      <c r="A3319" s="69"/>
      <c r="B3319" s="70"/>
      <c r="C3319" s="71"/>
      <c r="D3319" s="39"/>
    </row>
    <row r="3320" spans="1:4">
      <c r="A3320" s="72" t="s">
        <v>19227</v>
      </c>
      <c r="B3320" s="73" t="s">
        <v>19228</v>
      </c>
      <c r="C3320" s="74" t="s">
        <v>8</v>
      </c>
      <c r="D3320" s="40">
        <v>1821.4</v>
      </c>
    </row>
    <row r="3321" spans="1:4">
      <c r="A3321" s="69" t="s">
        <v>19229</v>
      </c>
      <c r="B3321" s="70" t="s">
        <v>19230</v>
      </c>
      <c r="C3321" s="71" t="s">
        <v>8</v>
      </c>
      <c r="D3321" s="39">
        <v>3066.96</v>
      </c>
    </row>
    <row r="3322" spans="1:4">
      <c r="A3322" s="72"/>
      <c r="B3322" s="73"/>
      <c r="C3322" s="74"/>
      <c r="D3322" s="40"/>
    </row>
    <row r="3323" spans="1:4">
      <c r="A3323" s="69" t="s">
        <v>19231</v>
      </c>
      <c r="B3323" s="70" t="s">
        <v>19232</v>
      </c>
      <c r="C3323" s="71" t="s">
        <v>8</v>
      </c>
      <c r="D3323" s="39">
        <v>4270.12</v>
      </c>
    </row>
    <row r="3324" spans="1:4">
      <c r="A3324" s="72"/>
      <c r="B3324" s="73"/>
      <c r="C3324" s="74"/>
      <c r="D3324" s="40"/>
    </row>
    <row r="3325" spans="1:4">
      <c r="A3325" s="69" t="s">
        <v>19233</v>
      </c>
      <c r="B3325" s="70" t="s">
        <v>19234</v>
      </c>
      <c r="C3325" s="71" t="s">
        <v>8</v>
      </c>
      <c r="D3325" s="39">
        <v>2999.68</v>
      </c>
    </row>
    <row r="3326" spans="1:4">
      <c r="A3326" s="72" t="s">
        <v>19235</v>
      </c>
      <c r="B3326" s="73" t="s">
        <v>19236</v>
      </c>
      <c r="C3326" s="74" t="s">
        <v>8</v>
      </c>
      <c r="D3326" s="40">
        <v>6006.73</v>
      </c>
    </row>
    <row r="3327" spans="1:4">
      <c r="A3327" s="69"/>
      <c r="B3327" s="70"/>
      <c r="C3327" s="71"/>
      <c r="D3327" s="39"/>
    </row>
    <row r="3328" spans="1:4">
      <c r="A3328" s="72" t="s">
        <v>19237</v>
      </c>
      <c r="B3328" s="73" t="s">
        <v>19238</v>
      </c>
      <c r="C3328" s="74" t="s">
        <v>8</v>
      </c>
      <c r="D3328" s="40">
        <v>2999.68</v>
      </c>
    </row>
    <row r="3329" spans="1:4">
      <c r="A3329" s="69" t="s">
        <v>19239</v>
      </c>
      <c r="B3329" s="70" t="s">
        <v>19240</v>
      </c>
      <c r="C3329" s="71" t="s">
        <v>8</v>
      </c>
      <c r="D3329" s="39">
        <v>12062.4</v>
      </c>
    </row>
    <row r="3330" spans="1:4">
      <c r="A3330" s="72" t="s">
        <v>19241</v>
      </c>
      <c r="B3330" s="73" t="s">
        <v>19242</v>
      </c>
      <c r="C3330" s="74" t="s">
        <v>18</v>
      </c>
      <c r="D3330" s="40">
        <v>37190.44</v>
      </c>
    </row>
    <row r="3331" spans="1:4">
      <c r="A3331" s="69" t="s">
        <v>19243</v>
      </c>
      <c r="B3331" s="70" t="s">
        <v>19244</v>
      </c>
      <c r="C3331" s="71" t="s">
        <v>16</v>
      </c>
      <c r="D3331" s="39">
        <v>201.05</v>
      </c>
    </row>
    <row r="3332" spans="1:4">
      <c r="A3332" s="72" t="s">
        <v>83611</v>
      </c>
      <c r="B3332" s="73" t="s">
        <v>83945</v>
      </c>
      <c r="C3332" s="74" t="s">
        <v>8</v>
      </c>
      <c r="D3332" s="40">
        <v>4679.96</v>
      </c>
    </row>
    <row r="3333" spans="1:4">
      <c r="A3333" s="69" t="s">
        <v>19245</v>
      </c>
      <c r="B3333" s="70" t="s">
        <v>19246</v>
      </c>
      <c r="C3333" s="71" t="s">
        <v>10</v>
      </c>
      <c r="D3333" s="39">
        <v>5173.45</v>
      </c>
    </row>
    <row r="3334" spans="1:4">
      <c r="A3334" s="72" t="s">
        <v>19247</v>
      </c>
      <c r="B3334" s="73" t="s">
        <v>19248</v>
      </c>
      <c r="C3334" s="74" t="s">
        <v>10</v>
      </c>
      <c r="D3334" s="40">
        <v>8155.9</v>
      </c>
    </row>
    <row r="3335" spans="1:4">
      <c r="A3335" s="69" t="s">
        <v>19249</v>
      </c>
      <c r="B3335" s="70" t="s">
        <v>19250</v>
      </c>
      <c r="C3335" s="71" t="s">
        <v>10</v>
      </c>
      <c r="D3335" s="39">
        <v>11403.54</v>
      </c>
    </row>
    <row r="3336" spans="1:4">
      <c r="A3336" s="72" t="s">
        <v>83612</v>
      </c>
      <c r="B3336" s="73" t="s">
        <v>83946</v>
      </c>
      <c r="C3336" s="74" t="s">
        <v>8</v>
      </c>
      <c r="D3336" s="40">
        <v>117.13</v>
      </c>
    </row>
    <row r="3337" spans="1:4">
      <c r="A3337" s="69" t="s">
        <v>83613</v>
      </c>
      <c r="B3337" s="70"/>
      <c r="C3337" s="71"/>
      <c r="D3337" s="39">
        <v>103445.09</v>
      </c>
    </row>
    <row r="3338" spans="1:4">
      <c r="A3338" s="72" t="s">
        <v>19251</v>
      </c>
      <c r="B3338" s="73" t="s">
        <v>19252</v>
      </c>
      <c r="C3338" s="74" t="s">
        <v>8</v>
      </c>
      <c r="D3338" s="40">
        <v>579.19000000000005</v>
      </c>
    </row>
    <row r="3339" spans="1:4">
      <c r="A3339" s="69" t="s">
        <v>19253</v>
      </c>
      <c r="B3339" s="70" t="s">
        <v>19254</v>
      </c>
      <c r="C3339" s="71" t="s">
        <v>8</v>
      </c>
      <c r="D3339" s="39">
        <v>866.7</v>
      </c>
    </row>
    <row r="3340" spans="1:4">
      <c r="A3340" s="72" t="s">
        <v>19255</v>
      </c>
      <c r="B3340" s="73" t="s">
        <v>19256</v>
      </c>
      <c r="C3340" s="74" t="s">
        <v>8</v>
      </c>
      <c r="D3340" s="40">
        <v>797.79</v>
      </c>
    </row>
    <row r="3341" spans="1:4">
      <c r="A3341" s="69" t="s">
        <v>19257</v>
      </c>
      <c r="B3341" s="70" t="s">
        <v>19258</v>
      </c>
      <c r="C3341" s="71" t="s">
        <v>8</v>
      </c>
      <c r="D3341" s="39">
        <v>2408.64</v>
      </c>
    </row>
    <row r="3342" spans="1:4">
      <c r="A3342" s="72" t="s">
        <v>83614</v>
      </c>
      <c r="B3342" s="73" t="s">
        <v>83947</v>
      </c>
      <c r="C3342" s="74" t="s">
        <v>8</v>
      </c>
      <c r="D3342" s="40">
        <v>248.32</v>
      </c>
    </row>
    <row r="3343" spans="1:4">
      <c r="A3343" s="69" t="s">
        <v>83615</v>
      </c>
      <c r="B3343" s="70" t="s">
        <v>83948</v>
      </c>
      <c r="C3343" s="71" t="s">
        <v>8</v>
      </c>
      <c r="D3343" s="39">
        <v>43859.88</v>
      </c>
    </row>
    <row r="3344" spans="1:4">
      <c r="A3344" s="72" t="s">
        <v>83616</v>
      </c>
      <c r="B3344" s="73" t="s">
        <v>83949</v>
      </c>
      <c r="C3344" s="74" t="s">
        <v>8</v>
      </c>
      <c r="D3344" s="40">
        <v>54664.82</v>
      </c>
    </row>
    <row r="3345" spans="1:4">
      <c r="A3345" s="69" t="s">
        <v>19259</v>
      </c>
      <c r="B3345" s="70" t="s">
        <v>19260</v>
      </c>
      <c r="C3345" s="71" t="s">
        <v>10</v>
      </c>
      <c r="D3345" s="39">
        <v>19.75</v>
      </c>
    </row>
    <row r="3346" spans="1:4">
      <c r="A3346" s="72" t="s">
        <v>83617</v>
      </c>
      <c r="B3346" s="73"/>
      <c r="C3346" s="74"/>
      <c r="D3346" s="40">
        <v>20659.46</v>
      </c>
    </row>
    <row r="3347" spans="1:4">
      <c r="A3347" s="69" t="s">
        <v>83618</v>
      </c>
      <c r="B3347" s="70"/>
      <c r="C3347" s="71"/>
      <c r="D3347" s="39">
        <v>571.75</v>
      </c>
    </row>
    <row r="3348" spans="1:4">
      <c r="A3348" s="72" t="s">
        <v>19261</v>
      </c>
      <c r="B3348" s="73" t="s">
        <v>19262</v>
      </c>
      <c r="C3348" s="74" t="s">
        <v>8</v>
      </c>
      <c r="D3348" s="40">
        <v>49.13</v>
      </c>
    </row>
    <row r="3349" spans="1:4">
      <c r="A3349" s="69" t="s">
        <v>19263</v>
      </c>
      <c r="B3349" s="70" t="s">
        <v>19264</v>
      </c>
      <c r="C3349" s="71" t="s">
        <v>8</v>
      </c>
      <c r="D3349" s="39">
        <v>40.28</v>
      </c>
    </row>
    <row r="3350" spans="1:4">
      <c r="A3350" s="72" t="s">
        <v>19265</v>
      </c>
      <c r="B3350" s="73" t="s">
        <v>19266</v>
      </c>
      <c r="C3350" s="74" t="s">
        <v>8</v>
      </c>
      <c r="D3350" s="40">
        <v>50.4</v>
      </c>
    </row>
    <row r="3351" spans="1:4">
      <c r="A3351" s="69" t="s">
        <v>19267</v>
      </c>
      <c r="B3351" s="70" t="s">
        <v>19268</v>
      </c>
      <c r="C3351" s="71" t="s">
        <v>8</v>
      </c>
      <c r="D3351" s="39">
        <v>113.87</v>
      </c>
    </row>
    <row r="3352" spans="1:4">
      <c r="A3352" s="72" t="s">
        <v>19269</v>
      </c>
      <c r="B3352" s="73" t="s">
        <v>19270</v>
      </c>
      <c r="C3352" s="74" t="s">
        <v>8</v>
      </c>
      <c r="D3352" s="40">
        <v>158.44</v>
      </c>
    </row>
    <row r="3353" spans="1:4">
      <c r="A3353" s="69" t="s">
        <v>19271</v>
      </c>
      <c r="B3353" s="70" t="s">
        <v>19272</v>
      </c>
      <c r="C3353" s="71" t="s">
        <v>8</v>
      </c>
      <c r="D3353" s="39">
        <v>26.13</v>
      </c>
    </row>
    <row r="3354" spans="1:4">
      <c r="A3354" s="72" t="s">
        <v>19273</v>
      </c>
      <c r="B3354" s="73" t="s">
        <v>19274</v>
      </c>
      <c r="C3354" s="74" t="s">
        <v>8</v>
      </c>
      <c r="D3354" s="40">
        <v>50.27</v>
      </c>
    </row>
    <row r="3355" spans="1:4">
      <c r="A3355" s="69" t="s">
        <v>19275</v>
      </c>
      <c r="B3355" s="70" t="s">
        <v>19276</v>
      </c>
      <c r="C3355" s="71" t="s">
        <v>8</v>
      </c>
      <c r="D3355" s="39">
        <v>24.03</v>
      </c>
    </row>
    <row r="3356" spans="1:4">
      <c r="A3356" s="72" t="s">
        <v>19277</v>
      </c>
      <c r="B3356" s="73" t="s">
        <v>19278</v>
      </c>
      <c r="C3356" s="74" t="s">
        <v>8</v>
      </c>
      <c r="D3356" s="40">
        <v>13.64</v>
      </c>
    </row>
    <row r="3357" spans="1:4">
      <c r="A3357" s="69"/>
      <c r="B3357" s="70"/>
      <c r="C3357" s="71"/>
      <c r="D3357" s="39"/>
    </row>
    <row r="3358" spans="1:4">
      <c r="A3358" s="72" t="s">
        <v>19279</v>
      </c>
      <c r="B3358" s="73" t="s">
        <v>19280</v>
      </c>
      <c r="C3358" s="74" t="s">
        <v>8</v>
      </c>
      <c r="D3358" s="40">
        <v>9.9</v>
      </c>
    </row>
    <row r="3359" spans="1:4">
      <c r="A3359" s="69" t="s">
        <v>19281</v>
      </c>
      <c r="B3359" s="70" t="s">
        <v>19282</v>
      </c>
      <c r="C3359" s="71" t="s">
        <v>8</v>
      </c>
      <c r="D3359" s="39">
        <v>13.61</v>
      </c>
    </row>
    <row r="3360" spans="1:4">
      <c r="A3360" s="72" t="s">
        <v>19283</v>
      </c>
      <c r="B3360" s="73" t="s">
        <v>19284</v>
      </c>
      <c r="C3360" s="74" t="s">
        <v>8</v>
      </c>
      <c r="D3360" s="40">
        <v>22.05</v>
      </c>
    </row>
    <row r="3361" spans="1:4">
      <c r="A3361" s="69" t="s">
        <v>83619</v>
      </c>
      <c r="B3361" s="70"/>
      <c r="C3361" s="71"/>
      <c r="D3361" s="39">
        <v>1287.8499999999999</v>
      </c>
    </row>
    <row r="3362" spans="1:4">
      <c r="A3362" s="72" t="s">
        <v>19285</v>
      </c>
      <c r="B3362" s="73" t="s">
        <v>19286</v>
      </c>
      <c r="C3362" s="74" t="s">
        <v>8</v>
      </c>
      <c r="D3362" s="40">
        <v>40.520000000000003</v>
      </c>
    </row>
    <row r="3363" spans="1:4">
      <c r="A3363" s="69" t="s">
        <v>19287</v>
      </c>
      <c r="B3363" s="70" t="s">
        <v>19288</v>
      </c>
      <c r="C3363" s="71" t="s">
        <v>8</v>
      </c>
      <c r="D3363" s="39">
        <v>52.37</v>
      </c>
    </row>
    <row r="3364" spans="1:4">
      <c r="A3364" s="72" t="s">
        <v>19289</v>
      </c>
      <c r="B3364" s="73" t="s">
        <v>19290</v>
      </c>
      <c r="C3364" s="74" t="s">
        <v>8</v>
      </c>
      <c r="D3364" s="40">
        <v>33.39</v>
      </c>
    </row>
    <row r="3365" spans="1:4">
      <c r="A3365" s="69" t="s">
        <v>19291</v>
      </c>
      <c r="B3365" s="70" t="s">
        <v>19292</v>
      </c>
      <c r="C3365" s="71" t="s">
        <v>8</v>
      </c>
      <c r="D3365" s="39">
        <v>44.98</v>
      </c>
    </row>
    <row r="3366" spans="1:4" ht="21.6">
      <c r="A3366" s="72" t="s">
        <v>19293</v>
      </c>
      <c r="B3366" s="73" t="s">
        <v>19294</v>
      </c>
      <c r="C3366" s="74" t="s">
        <v>8</v>
      </c>
      <c r="D3366" s="40">
        <v>38.93</v>
      </c>
    </row>
    <row r="3367" spans="1:4">
      <c r="A3367" s="69"/>
      <c r="B3367" s="70"/>
      <c r="C3367" s="71"/>
      <c r="D3367" s="39"/>
    </row>
    <row r="3368" spans="1:4">
      <c r="A3368" s="72" t="s">
        <v>83620</v>
      </c>
      <c r="B3368" s="73" t="s">
        <v>83950</v>
      </c>
      <c r="C3368" s="74" t="s">
        <v>8</v>
      </c>
      <c r="D3368" s="40">
        <v>126.15</v>
      </c>
    </row>
    <row r="3369" spans="1:4">
      <c r="A3369" s="69" t="s">
        <v>19295</v>
      </c>
      <c r="B3369" s="70" t="s">
        <v>19296</v>
      </c>
      <c r="C3369" s="71" t="s">
        <v>8</v>
      </c>
      <c r="D3369" s="39">
        <v>65.84</v>
      </c>
    </row>
    <row r="3370" spans="1:4">
      <c r="A3370" s="72" t="s">
        <v>19297</v>
      </c>
      <c r="B3370" s="73" t="s">
        <v>19298</v>
      </c>
      <c r="C3370" s="74" t="s">
        <v>8</v>
      </c>
      <c r="D3370" s="40">
        <v>135.79</v>
      </c>
    </row>
    <row r="3371" spans="1:4">
      <c r="A3371" s="69" t="s">
        <v>19299</v>
      </c>
      <c r="B3371" s="70" t="s">
        <v>19300</v>
      </c>
      <c r="C3371" s="71" t="s">
        <v>8</v>
      </c>
      <c r="D3371" s="39">
        <v>46.13</v>
      </c>
    </row>
    <row r="3372" spans="1:4">
      <c r="A3372" s="72" t="s">
        <v>19301</v>
      </c>
      <c r="B3372" s="73" t="s">
        <v>19302</v>
      </c>
      <c r="C3372" s="74" t="s">
        <v>8</v>
      </c>
      <c r="D3372" s="40">
        <v>32.950000000000003</v>
      </c>
    </row>
    <row r="3373" spans="1:4">
      <c r="A3373" s="69" t="s">
        <v>19303</v>
      </c>
      <c r="B3373" s="70" t="s">
        <v>19304</v>
      </c>
      <c r="C3373" s="71" t="s">
        <v>8</v>
      </c>
      <c r="D3373" s="39">
        <v>23.66</v>
      </c>
    </row>
    <row r="3374" spans="1:4">
      <c r="A3374" s="72" t="s">
        <v>19305</v>
      </c>
      <c r="B3374" s="73" t="s">
        <v>19306</v>
      </c>
      <c r="C3374" s="74" t="s">
        <v>8</v>
      </c>
      <c r="D3374" s="40">
        <v>19.48</v>
      </c>
    </row>
    <row r="3375" spans="1:4" ht="21.6">
      <c r="A3375" s="69" t="s">
        <v>19307</v>
      </c>
      <c r="B3375" s="70" t="s">
        <v>19308</v>
      </c>
      <c r="C3375" s="71" t="s">
        <v>8</v>
      </c>
      <c r="D3375" s="39">
        <v>31.78</v>
      </c>
    </row>
    <row r="3376" spans="1:4">
      <c r="A3376" s="72"/>
      <c r="B3376" s="73"/>
      <c r="C3376" s="74"/>
      <c r="D3376" s="40"/>
    </row>
    <row r="3377" spans="1:4">
      <c r="A3377" s="69" t="s">
        <v>19309</v>
      </c>
      <c r="B3377" s="70" t="s">
        <v>19310</v>
      </c>
      <c r="C3377" s="71" t="s">
        <v>8</v>
      </c>
      <c r="D3377" s="39">
        <v>6.04</v>
      </c>
    </row>
    <row r="3378" spans="1:4">
      <c r="A3378" s="72"/>
      <c r="B3378" s="73"/>
      <c r="C3378" s="74"/>
      <c r="D3378" s="40"/>
    </row>
    <row r="3379" spans="1:4">
      <c r="A3379" s="69" t="s">
        <v>19311</v>
      </c>
      <c r="B3379" s="70" t="s">
        <v>19312</v>
      </c>
      <c r="C3379" s="71" t="s">
        <v>8</v>
      </c>
      <c r="D3379" s="39">
        <v>8.35</v>
      </c>
    </row>
    <row r="3380" spans="1:4">
      <c r="A3380" s="72" t="s">
        <v>19313</v>
      </c>
      <c r="B3380" s="73" t="s">
        <v>19314</v>
      </c>
      <c r="C3380" s="74" t="s">
        <v>8</v>
      </c>
      <c r="D3380" s="40">
        <v>80.45</v>
      </c>
    </row>
    <row r="3381" spans="1:4">
      <c r="A3381" s="69"/>
      <c r="B3381" s="70"/>
      <c r="C3381" s="71"/>
      <c r="D3381" s="39"/>
    </row>
    <row r="3382" spans="1:4">
      <c r="A3382" s="72" t="s">
        <v>19315</v>
      </c>
      <c r="B3382" s="73" t="s">
        <v>19316</v>
      </c>
      <c r="C3382" s="74" t="s">
        <v>8</v>
      </c>
      <c r="D3382" s="40">
        <v>37.6</v>
      </c>
    </row>
    <row r="3383" spans="1:4">
      <c r="A3383" s="69"/>
      <c r="B3383" s="70"/>
      <c r="C3383" s="71"/>
      <c r="D3383" s="39"/>
    </row>
    <row r="3384" spans="1:4">
      <c r="A3384" s="72" t="s">
        <v>19317</v>
      </c>
      <c r="B3384" s="73" t="s">
        <v>19318</v>
      </c>
      <c r="C3384" s="74" t="s">
        <v>8</v>
      </c>
      <c r="D3384" s="40">
        <v>3.97</v>
      </c>
    </row>
    <row r="3385" spans="1:4">
      <c r="A3385" s="69" t="s">
        <v>19319</v>
      </c>
      <c r="B3385" s="70" t="s">
        <v>19320</v>
      </c>
      <c r="C3385" s="71" t="s">
        <v>8</v>
      </c>
      <c r="D3385" s="39">
        <v>36.590000000000003</v>
      </c>
    </row>
    <row r="3386" spans="1:4">
      <c r="A3386" s="72" t="s">
        <v>19321</v>
      </c>
      <c r="B3386" s="73" t="s">
        <v>19322</v>
      </c>
      <c r="C3386" s="74" t="s">
        <v>8</v>
      </c>
      <c r="D3386" s="40">
        <v>62.28</v>
      </c>
    </row>
    <row r="3387" spans="1:4">
      <c r="A3387" s="69" t="s">
        <v>19323</v>
      </c>
      <c r="B3387" s="70" t="s">
        <v>19324</v>
      </c>
      <c r="C3387" s="71" t="s">
        <v>8</v>
      </c>
      <c r="D3387" s="39">
        <v>6.14</v>
      </c>
    </row>
    <row r="3388" spans="1:4">
      <c r="A3388" s="72"/>
      <c r="B3388" s="73"/>
      <c r="C3388" s="74"/>
      <c r="D3388" s="40"/>
    </row>
    <row r="3389" spans="1:4" ht="21.6">
      <c r="A3389" s="69" t="s">
        <v>19325</v>
      </c>
      <c r="B3389" s="70" t="s">
        <v>19326</v>
      </c>
      <c r="C3389" s="71" t="s">
        <v>8</v>
      </c>
      <c r="D3389" s="39">
        <v>20.5</v>
      </c>
    </row>
    <row r="3390" spans="1:4">
      <c r="A3390" s="72"/>
      <c r="B3390" s="73"/>
      <c r="C3390" s="74"/>
      <c r="D3390" s="40"/>
    </row>
    <row r="3391" spans="1:4" ht="21.6">
      <c r="A3391" s="69" t="s">
        <v>19327</v>
      </c>
      <c r="B3391" s="70" t="s">
        <v>19328</v>
      </c>
      <c r="C3391" s="71" t="s">
        <v>8</v>
      </c>
      <c r="D3391" s="39">
        <v>56.32</v>
      </c>
    </row>
    <row r="3392" spans="1:4">
      <c r="A3392" s="72"/>
      <c r="B3392" s="73"/>
      <c r="C3392" s="74"/>
      <c r="D3392" s="40"/>
    </row>
    <row r="3393" spans="1:4" ht="21.6">
      <c r="A3393" s="69" t="s">
        <v>19329</v>
      </c>
      <c r="B3393" s="70" t="s">
        <v>19330</v>
      </c>
      <c r="C3393" s="71" t="s">
        <v>8</v>
      </c>
      <c r="D3393" s="39">
        <v>63.23</v>
      </c>
    </row>
    <row r="3394" spans="1:4">
      <c r="A3394" s="72"/>
      <c r="B3394" s="73"/>
      <c r="C3394" s="74"/>
      <c r="D3394" s="40"/>
    </row>
    <row r="3395" spans="1:4" ht="21.6">
      <c r="A3395" s="69" t="s">
        <v>19331</v>
      </c>
      <c r="B3395" s="70" t="s">
        <v>19332</v>
      </c>
      <c r="C3395" s="71" t="s">
        <v>8</v>
      </c>
      <c r="D3395" s="39">
        <v>125.34</v>
      </c>
    </row>
    <row r="3396" spans="1:4">
      <c r="A3396" s="72"/>
      <c r="B3396" s="73"/>
      <c r="C3396" s="74"/>
      <c r="D3396" s="40"/>
    </row>
    <row r="3397" spans="1:4">
      <c r="A3397" s="69" t="s">
        <v>19333</v>
      </c>
      <c r="B3397" s="70" t="s">
        <v>19334</v>
      </c>
      <c r="C3397" s="71" t="s">
        <v>8</v>
      </c>
      <c r="D3397" s="39">
        <v>43.97</v>
      </c>
    </row>
    <row r="3398" spans="1:4">
      <c r="A3398" s="72"/>
      <c r="B3398" s="73"/>
      <c r="C3398" s="74"/>
      <c r="D3398" s="40"/>
    </row>
    <row r="3399" spans="1:4">
      <c r="A3399" s="69" t="s">
        <v>19335</v>
      </c>
      <c r="B3399" s="70" t="s">
        <v>19336</v>
      </c>
      <c r="C3399" s="71" t="s">
        <v>8</v>
      </c>
      <c r="D3399" s="39">
        <v>13.18</v>
      </c>
    </row>
    <row r="3400" spans="1:4">
      <c r="A3400" s="72" t="s">
        <v>19337</v>
      </c>
      <c r="B3400" s="73" t="s">
        <v>19338</v>
      </c>
      <c r="C3400" s="74" t="s">
        <v>8</v>
      </c>
      <c r="D3400" s="40">
        <v>9.07</v>
      </c>
    </row>
    <row r="3401" spans="1:4">
      <c r="A3401" s="69" t="s">
        <v>19339</v>
      </c>
      <c r="B3401" s="70" t="s">
        <v>19340</v>
      </c>
      <c r="C3401" s="71" t="s">
        <v>8</v>
      </c>
      <c r="D3401" s="39">
        <v>22.85</v>
      </c>
    </row>
    <row r="3402" spans="1:4">
      <c r="A3402" s="72" t="s">
        <v>83621</v>
      </c>
      <c r="B3402" s="73"/>
      <c r="C3402" s="74"/>
      <c r="D3402" s="40">
        <v>2573.7399999999998</v>
      </c>
    </row>
    <row r="3403" spans="1:4">
      <c r="A3403" s="69" t="s">
        <v>19341</v>
      </c>
      <c r="B3403" s="70" t="s">
        <v>19342</v>
      </c>
      <c r="C3403" s="71" t="s">
        <v>8</v>
      </c>
      <c r="D3403" s="39">
        <v>46.69</v>
      </c>
    </row>
    <row r="3404" spans="1:4">
      <c r="A3404" s="72" t="s">
        <v>19343</v>
      </c>
      <c r="B3404" s="73" t="s">
        <v>19344</v>
      </c>
      <c r="C3404" s="74" t="s">
        <v>8</v>
      </c>
      <c r="D3404" s="40">
        <v>65.37</v>
      </c>
    </row>
    <row r="3405" spans="1:4">
      <c r="A3405" s="69" t="s">
        <v>19345</v>
      </c>
      <c r="B3405" s="70" t="s">
        <v>19346</v>
      </c>
      <c r="C3405" s="71" t="s">
        <v>8</v>
      </c>
      <c r="D3405" s="39">
        <v>84.04</v>
      </c>
    </row>
    <row r="3406" spans="1:4">
      <c r="A3406" s="72" t="s">
        <v>19347</v>
      </c>
      <c r="B3406" s="73" t="s">
        <v>19348</v>
      </c>
      <c r="C3406" s="74" t="s">
        <v>10</v>
      </c>
      <c r="D3406" s="40">
        <v>5.64</v>
      </c>
    </row>
    <row r="3407" spans="1:4">
      <c r="A3407" s="69" t="s">
        <v>19349</v>
      </c>
      <c r="B3407" s="70" t="s">
        <v>19350</v>
      </c>
      <c r="C3407" s="71" t="s">
        <v>8</v>
      </c>
      <c r="D3407" s="39">
        <v>40.61</v>
      </c>
    </row>
    <row r="3408" spans="1:4">
      <c r="A3408" s="72" t="s">
        <v>19351</v>
      </c>
      <c r="B3408" s="73" t="s">
        <v>19352</v>
      </c>
      <c r="C3408" s="74" t="s">
        <v>8</v>
      </c>
      <c r="D3408" s="40">
        <v>19.77</v>
      </c>
    </row>
    <row r="3409" spans="1:4">
      <c r="A3409" s="69" t="s">
        <v>19353</v>
      </c>
      <c r="B3409" s="70" t="s">
        <v>19354</v>
      </c>
      <c r="C3409" s="71" t="s">
        <v>8</v>
      </c>
      <c r="D3409" s="39">
        <v>21.52</v>
      </c>
    </row>
    <row r="3410" spans="1:4">
      <c r="A3410" s="72"/>
      <c r="B3410" s="73"/>
      <c r="C3410" s="74"/>
      <c r="D3410" s="40"/>
    </row>
    <row r="3411" spans="1:4">
      <c r="A3411" s="69" t="s">
        <v>19355</v>
      </c>
      <c r="B3411" s="70" t="s">
        <v>19356</v>
      </c>
      <c r="C3411" s="71" t="s">
        <v>8</v>
      </c>
      <c r="D3411" s="39">
        <v>32.950000000000003</v>
      </c>
    </row>
    <row r="3412" spans="1:4">
      <c r="A3412" s="72"/>
      <c r="B3412" s="73"/>
      <c r="C3412" s="74"/>
      <c r="D3412" s="40"/>
    </row>
    <row r="3413" spans="1:4">
      <c r="A3413" s="69" t="s">
        <v>19357</v>
      </c>
      <c r="B3413" s="70" t="s">
        <v>19358</v>
      </c>
      <c r="C3413" s="71" t="s">
        <v>8</v>
      </c>
      <c r="D3413" s="39">
        <v>19.77</v>
      </c>
    </row>
    <row r="3414" spans="1:4">
      <c r="A3414" s="72" t="s">
        <v>19359</v>
      </c>
      <c r="B3414" s="73" t="s">
        <v>19360</v>
      </c>
      <c r="C3414" s="74" t="s">
        <v>8</v>
      </c>
      <c r="D3414" s="40">
        <v>112.33</v>
      </c>
    </row>
    <row r="3415" spans="1:4">
      <c r="A3415" s="69"/>
      <c r="B3415" s="70"/>
      <c r="C3415" s="71"/>
      <c r="D3415" s="39"/>
    </row>
    <row r="3416" spans="1:4">
      <c r="A3416" s="72" t="s">
        <v>19361</v>
      </c>
      <c r="B3416" s="73" t="s">
        <v>19362</v>
      </c>
      <c r="C3416" s="74" t="s">
        <v>8</v>
      </c>
      <c r="D3416" s="40">
        <v>96.16</v>
      </c>
    </row>
    <row r="3417" spans="1:4">
      <c r="A3417" s="69"/>
      <c r="B3417" s="70"/>
      <c r="C3417" s="71"/>
      <c r="D3417" s="39"/>
    </row>
    <row r="3418" spans="1:4">
      <c r="A3418" s="72" t="s">
        <v>19363</v>
      </c>
      <c r="B3418" s="73" t="s">
        <v>19364</v>
      </c>
      <c r="C3418" s="74" t="s">
        <v>8</v>
      </c>
      <c r="D3418" s="40">
        <v>79.98</v>
      </c>
    </row>
    <row r="3419" spans="1:4">
      <c r="A3419" s="69" t="s">
        <v>19365</v>
      </c>
      <c r="B3419" s="70" t="s">
        <v>19366</v>
      </c>
      <c r="C3419" s="71" t="s">
        <v>8</v>
      </c>
      <c r="D3419" s="39">
        <v>206.78</v>
      </c>
    </row>
    <row r="3420" spans="1:4">
      <c r="A3420" s="72"/>
      <c r="B3420" s="73"/>
      <c r="C3420" s="74"/>
      <c r="D3420" s="40"/>
    </row>
    <row r="3421" spans="1:4">
      <c r="A3421" s="69" t="s">
        <v>19367</v>
      </c>
      <c r="B3421" s="70" t="s">
        <v>19368</v>
      </c>
      <c r="C3421" s="71" t="s">
        <v>8</v>
      </c>
      <c r="D3421" s="39">
        <v>190.61</v>
      </c>
    </row>
    <row r="3422" spans="1:4">
      <c r="A3422" s="72"/>
      <c r="B3422" s="73"/>
      <c r="C3422" s="74"/>
      <c r="D3422" s="40"/>
    </row>
    <row r="3423" spans="1:4">
      <c r="A3423" s="69" t="s">
        <v>19369</v>
      </c>
      <c r="B3423" s="70" t="s">
        <v>19370</v>
      </c>
      <c r="C3423" s="71" t="s">
        <v>8</v>
      </c>
      <c r="D3423" s="39">
        <v>174.43</v>
      </c>
    </row>
    <row r="3424" spans="1:4">
      <c r="A3424" s="72" t="s">
        <v>19371</v>
      </c>
      <c r="B3424" s="73" t="s">
        <v>19372</v>
      </c>
      <c r="C3424" s="74" t="s">
        <v>8</v>
      </c>
      <c r="D3424" s="40">
        <v>263.35000000000002</v>
      </c>
    </row>
    <row r="3425" spans="1:4">
      <c r="A3425" s="69"/>
      <c r="B3425" s="70"/>
      <c r="C3425" s="71"/>
      <c r="D3425" s="39"/>
    </row>
    <row r="3426" spans="1:4">
      <c r="A3426" s="72" t="s">
        <v>19373</v>
      </c>
      <c r="B3426" s="73" t="s">
        <v>19374</v>
      </c>
      <c r="C3426" s="74" t="s">
        <v>8</v>
      </c>
      <c r="D3426" s="40">
        <v>254.44</v>
      </c>
    </row>
    <row r="3427" spans="1:4">
      <c r="A3427" s="69"/>
      <c r="B3427" s="70"/>
      <c r="C3427" s="71"/>
      <c r="D3427" s="39"/>
    </row>
    <row r="3428" spans="1:4">
      <c r="A3428" s="72" t="s">
        <v>19375</v>
      </c>
      <c r="B3428" s="73" t="s">
        <v>19376</v>
      </c>
      <c r="C3428" s="74" t="s">
        <v>8</v>
      </c>
      <c r="D3428" s="40">
        <v>238.26</v>
      </c>
    </row>
    <row r="3429" spans="1:4">
      <c r="A3429" s="69" t="s">
        <v>19377</v>
      </c>
      <c r="B3429" s="70" t="s">
        <v>19378</v>
      </c>
      <c r="C3429" s="71" t="s">
        <v>8</v>
      </c>
      <c r="D3429" s="39">
        <v>93.84</v>
      </c>
    </row>
    <row r="3430" spans="1:4">
      <c r="A3430" s="72"/>
      <c r="B3430" s="73"/>
      <c r="C3430" s="74"/>
      <c r="D3430" s="40"/>
    </row>
    <row r="3431" spans="1:4">
      <c r="A3431" s="69" t="s">
        <v>19379</v>
      </c>
      <c r="B3431" s="70" t="s">
        <v>19380</v>
      </c>
      <c r="C3431" s="71" t="s">
        <v>8</v>
      </c>
      <c r="D3431" s="39">
        <v>77.67</v>
      </c>
    </row>
    <row r="3432" spans="1:4">
      <c r="A3432" s="72"/>
      <c r="B3432" s="73"/>
      <c r="C3432" s="74"/>
      <c r="D3432" s="40"/>
    </row>
    <row r="3433" spans="1:4">
      <c r="A3433" s="69" t="s">
        <v>19381</v>
      </c>
      <c r="B3433" s="70" t="s">
        <v>19382</v>
      </c>
      <c r="C3433" s="71" t="s">
        <v>8</v>
      </c>
      <c r="D3433" s="39">
        <v>60.18</v>
      </c>
    </row>
    <row r="3434" spans="1:4">
      <c r="A3434" s="72" t="s">
        <v>19383</v>
      </c>
      <c r="B3434" s="73" t="s">
        <v>19384</v>
      </c>
      <c r="C3434" s="74" t="s">
        <v>8</v>
      </c>
      <c r="D3434" s="40">
        <v>141.94</v>
      </c>
    </row>
    <row r="3435" spans="1:4">
      <c r="A3435" s="69" t="s">
        <v>19385</v>
      </c>
      <c r="B3435" s="70" t="s">
        <v>19386</v>
      </c>
      <c r="C3435" s="71" t="s">
        <v>8</v>
      </c>
      <c r="D3435" s="39">
        <v>125.22</v>
      </c>
    </row>
    <row r="3436" spans="1:4">
      <c r="A3436" s="72"/>
      <c r="B3436" s="73"/>
      <c r="C3436" s="74"/>
      <c r="D3436" s="40"/>
    </row>
    <row r="3437" spans="1:4">
      <c r="A3437" s="69" t="s">
        <v>19387</v>
      </c>
      <c r="B3437" s="70" t="s">
        <v>19388</v>
      </c>
      <c r="C3437" s="71" t="s">
        <v>8</v>
      </c>
      <c r="D3437" s="39">
        <v>109.59</v>
      </c>
    </row>
    <row r="3438" spans="1:4">
      <c r="A3438" s="72"/>
      <c r="B3438" s="73"/>
      <c r="C3438" s="74"/>
      <c r="D3438" s="40"/>
    </row>
    <row r="3439" spans="1:4">
      <c r="A3439" s="69" t="s">
        <v>19389</v>
      </c>
      <c r="B3439" s="70" t="s">
        <v>19390</v>
      </c>
      <c r="C3439" s="71" t="s">
        <v>8</v>
      </c>
      <c r="D3439" s="39">
        <v>12.6</v>
      </c>
    </row>
    <row r="3440" spans="1:4">
      <c r="A3440" s="72" t="s">
        <v>83622</v>
      </c>
      <c r="B3440" s="73"/>
      <c r="C3440" s="74"/>
      <c r="D3440" s="40">
        <v>10230.92</v>
      </c>
    </row>
    <row r="3441" spans="1:4">
      <c r="A3441" s="69" t="s">
        <v>19391</v>
      </c>
      <c r="B3441" s="70" t="s">
        <v>19392</v>
      </c>
      <c r="C3441" s="71" t="s">
        <v>8</v>
      </c>
      <c r="D3441" s="39">
        <v>186.78</v>
      </c>
    </row>
    <row r="3442" spans="1:4">
      <c r="A3442" s="72" t="s">
        <v>19393</v>
      </c>
      <c r="B3442" s="73" t="s">
        <v>19394</v>
      </c>
      <c r="C3442" s="74" t="s">
        <v>8</v>
      </c>
      <c r="D3442" s="40">
        <v>271.95999999999998</v>
      </c>
    </row>
    <row r="3443" spans="1:4">
      <c r="A3443" s="69" t="s">
        <v>19395</v>
      </c>
      <c r="B3443" s="70" t="s">
        <v>19396</v>
      </c>
      <c r="C3443" s="71" t="s">
        <v>8</v>
      </c>
      <c r="D3443" s="39">
        <v>615.47</v>
      </c>
    </row>
    <row r="3444" spans="1:4">
      <c r="A3444" s="72" t="s">
        <v>19397</v>
      </c>
      <c r="B3444" s="73" t="s">
        <v>19398</v>
      </c>
      <c r="C3444" s="74" t="s">
        <v>8</v>
      </c>
      <c r="D3444" s="40">
        <v>329.46</v>
      </c>
    </row>
    <row r="3445" spans="1:4">
      <c r="A3445" s="69" t="s">
        <v>19399</v>
      </c>
      <c r="B3445" s="70" t="s">
        <v>19400</v>
      </c>
      <c r="C3445" s="71" t="s">
        <v>8</v>
      </c>
      <c r="D3445" s="39">
        <v>960.33</v>
      </c>
    </row>
    <row r="3446" spans="1:4">
      <c r="A3446" s="72" t="s">
        <v>19401</v>
      </c>
      <c r="B3446" s="73" t="s">
        <v>19402</v>
      </c>
      <c r="C3446" s="74" t="s">
        <v>8</v>
      </c>
      <c r="D3446" s="40">
        <v>1710.2</v>
      </c>
    </row>
    <row r="3447" spans="1:4">
      <c r="A3447" s="69" t="s">
        <v>19403</v>
      </c>
      <c r="B3447" s="70" t="s">
        <v>19404</v>
      </c>
      <c r="C3447" s="71" t="s">
        <v>8</v>
      </c>
      <c r="D3447" s="39">
        <v>2736.32</v>
      </c>
    </row>
    <row r="3448" spans="1:4">
      <c r="A3448" s="72" t="s">
        <v>19405</v>
      </c>
      <c r="B3448" s="73" t="s">
        <v>19406</v>
      </c>
      <c r="C3448" s="74" t="s">
        <v>8</v>
      </c>
      <c r="D3448" s="40">
        <v>3420.4</v>
      </c>
    </row>
    <row r="3449" spans="1:4">
      <c r="A3449" s="69" t="s">
        <v>83623</v>
      </c>
      <c r="B3449" s="70"/>
      <c r="C3449" s="71"/>
      <c r="D3449" s="39">
        <v>2118.14</v>
      </c>
    </row>
    <row r="3450" spans="1:4">
      <c r="A3450" s="72" t="s">
        <v>19407</v>
      </c>
      <c r="B3450" s="73" t="s">
        <v>19408</v>
      </c>
      <c r="C3450" s="74" t="s">
        <v>8</v>
      </c>
      <c r="D3450" s="40">
        <v>39.39</v>
      </c>
    </row>
    <row r="3451" spans="1:4">
      <c r="A3451" s="69" t="s">
        <v>19409</v>
      </c>
      <c r="B3451" s="70" t="s">
        <v>19410</v>
      </c>
      <c r="C3451" s="71" t="s">
        <v>8</v>
      </c>
      <c r="D3451" s="39">
        <v>32.61</v>
      </c>
    </row>
    <row r="3452" spans="1:4">
      <c r="A3452" s="72" t="s">
        <v>19411</v>
      </c>
      <c r="B3452" s="73" t="s">
        <v>19412</v>
      </c>
      <c r="C3452" s="74" t="s">
        <v>8</v>
      </c>
      <c r="D3452" s="40">
        <v>18.75</v>
      </c>
    </row>
    <row r="3453" spans="1:4">
      <c r="A3453" s="69" t="s">
        <v>19413</v>
      </c>
      <c r="B3453" s="70" t="s">
        <v>19414</v>
      </c>
      <c r="C3453" s="71" t="s">
        <v>8</v>
      </c>
      <c r="D3453" s="39">
        <v>54.38</v>
      </c>
    </row>
    <row r="3454" spans="1:4">
      <c r="A3454" s="72" t="s">
        <v>19415</v>
      </c>
      <c r="B3454" s="73" t="s">
        <v>19416</v>
      </c>
      <c r="C3454" s="74" t="s">
        <v>8</v>
      </c>
      <c r="D3454" s="40">
        <v>10.51</v>
      </c>
    </row>
    <row r="3455" spans="1:4">
      <c r="A3455" s="69" t="s">
        <v>19417</v>
      </c>
      <c r="B3455" s="70" t="s">
        <v>19418</v>
      </c>
      <c r="C3455" s="71" t="s">
        <v>8</v>
      </c>
      <c r="D3455" s="39">
        <v>121.36</v>
      </c>
    </row>
    <row r="3456" spans="1:4">
      <c r="A3456" s="72" t="s">
        <v>19419</v>
      </c>
      <c r="B3456" s="73" t="s">
        <v>19420</v>
      </c>
      <c r="C3456" s="74" t="s">
        <v>8</v>
      </c>
      <c r="D3456" s="40">
        <v>103.7</v>
      </c>
    </row>
    <row r="3457" spans="1:4">
      <c r="A3457" s="69" t="s">
        <v>19421</v>
      </c>
      <c r="B3457" s="70" t="s">
        <v>19422</v>
      </c>
      <c r="C3457" s="71" t="s">
        <v>8</v>
      </c>
      <c r="D3457" s="39">
        <v>126.32</v>
      </c>
    </row>
    <row r="3458" spans="1:4">
      <c r="A3458" s="72" t="s">
        <v>19423</v>
      </c>
      <c r="B3458" s="73" t="s">
        <v>19424</v>
      </c>
      <c r="C3458" s="74" t="s">
        <v>8</v>
      </c>
      <c r="D3458" s="40">
        <v>248.24</v>
      </c>
    </row>
    <row r="3459" spans="1:4">
      <c r="A3459" s="69" t="s">
        <v>19321</v>
      </c>
      <c r="B3459" s="70" t="s">
        <v>19322</v>
      </c>
      <c r="C3459" s="71" t="s">
        <v>8</v>
      </c>
      <c r="D3459" s="39">
        <v>62.28</v>
      </c>
    </row>
    <row r="3460" spans="1:4">
      <c r="A3460" s="72" t="s">
        <v>19425</v>
      </c>
      <c r="B3460" s="73" t="s">
        <v>19426</v>
      </c>
      <c r="C3460" s="74" t="s">
        <v>8</v>
      </c>
      <c r="D3460" s="40">
        <v>125.04</v>
      </c>
    </row>
    <row r="3461" spans="1:4">
      <c r="A3461" s="69" t="s">
        <v>19427</v>
      </c>
      <c r="B3461" s="70" t="s">
        <v>19428</v>
      </c>
      <c r="C3461" s="71" t="s">
        <v>10</v>
      </c>
      <c r="D3461" s="39">
        <v>1.8</v>
      </c>
    </row>
    <row r="3462" spans="1:4">
      <c r="A3462" s="72" t="s">
        <v>19429</v>
      </c>
      <c r="B3462" s="73" t="s">
        <v>19430</v>
      </c>
      <c r="C3462" s="74" t="s">
        <v>8</v>
      </c>
      <c r="D3462" s="40">
        <v>31.38</v>
      </c>
    </row>
    <row r="3463" spans="1:4">
      <c r="A3463" s="69" t="s">
        <v>19431</v>
      </c>
      <c r="B3463" s="70" t="s">
        <v>19432</v>
      </c>
      <c r="C3463" s="71" t="s">
        <v>8</v>
      </c>
      <c r="D3463" s="39">
        <v>31.38</v>
      </c>
    </row>
    <row r="3464" spans="1:4">
      <c r="A3464" s="72" t="s">
        <v>19433</v>
      </c>
      <c r="B3464" s="73" t="s">
        <v>19434</v>
      </c>
      <c r="C3464" s="74" t="s">
        <v>8</v>
      </c>
      <c r="D3464" s="40">
        <v>17.98</v>
      </c>
    </row>
    <row r="3465" spans="1:4">
      <c r="A3465" s="69" t="s">
        <v>19435</v>
      </c>
      <c r="B3465" s="70" t="s">
        <v>19436</v>
      </c>
      <c r="C3465" s="71" t="s">
        <v>8</v>
      </c>
      <c r="D3465" s="39">
        <v>17.98</v>
      </c>
    </row>
    <row r="3466" spans="1:4">
      <c r="A3466" s="72" t="s">
        <v>19437</v>
      </c>
      <c r="B3466" s="73" t="s">
        <v>19438</v>
      </c>
      <c r="C3466" s="74" t="s">
        <v>8</v>
      </c>
      <c r="D3466" s="40">
        <v>70.2</v>
      </c>
    </row>
    <row r="3467" spans="1:4">
      <c r="A3467" s="69" t="s">
        <v>19439</v>
      </c>
      <c r="B3467" s="70" t="s">
        <v>19440</v>
      </c>
      <c r="C3467" s="71" t="s">
        <v>8</v>
      </c>
      <c r="D3467" s="39">
        <v>29.91</v>
      </c>
    </row>
    <row r="3468" spans="1:4">
      <c r="A3468" s="72" t="s">
        <v>19441</v>
      </c>
      <c r="B3468" s="73" t="s">
        <v>19442</v>
      </c>
      <c r="C3468" s="74" t="s">
        <v>8</v>
      </c>
      <c r="D3468" s="40">
        <v>26.04</v>
      </c>
    </row>
    <row r="3469" spans="1:4">
      <c r="A3469" s="69" t="s">
        <v>19443</v>
      </c>
      <c r="B3469" s="70" t="s">
        <v>19444</v>
      </c>
      <c r="C3469" s="71" t="s">
        <v>8</v>
      </c>
      <c r="D3469" s="39">
        <v>33.770000000000003</v>
      </c>
    </row>
    <row r="3470" spans="1:4">
      <c r="A3470" s="72" t="s">
        <v>19445</v>
      </c>
      <c r="B3470" s="73" t="s">
        <v>19446</v>
      </c>
      <c r="C3470" s="74" t="s">
        <v>8</v>
      </c>
      <c r="D3470" s="40">
        <v>56.27</v>
      </c>
    </row>
    <row r="3471" spans="1:4">
      <c r="A3471" s="69" t="s">
        <v>19447</v>
      </c>
      <c r="B3471" s="70" t="s">
        <v>19448</v>
      </c>
      <c r="C3471" s="71" t="s">
        <v>8</v>
      </c>
      <c r="D3471" s="39">
        <v>79.989999999999995</v>
      </c>
    </row>
    <row r="3472" spans="1:4">
      <c r="A3472" s="72" t="s">
        <v>19449</v>
      </c>
      <c r="B3472" s="73" t="s">
        <v>19450</v>
      </c>
      <c r="C3472" s="74" t="s">
        <v>8</v>
      </c>
      <c r="D3472" s="40">
        <v>120.08</v>
      </c>
    </row>
    <row r="3473" spans="1:4">
      <c r="A3473" s="69" t="s">
        <v>19451</v>
      </c>
      <c r="B3473" s="70" t="s">
        <v>19452</v>
      </c>
      <c r="C3473" s="71" t="s">
        <v>8</v>
      </c>
      <c r="D3473" s="39">
        <v>160.16999999999999</v>
      </c>
    </row>
    <row r="3474" spans="1:4">
      <c r="A3474" s="72" t="s">
        <v>19453</v>
      </c>
      <c r="B3474" s="73" t="s">
        <v>19454</v>
      </c>
      <c r="C3474" s="74" t="s">
        <v>8</v>
      </c>
      <c r="D3474" s="40">
        <v>85.93</v>
      </c>
    </row>
    <row r="3475" spans="1:4">
      <c r="A3475" s="69" t="s">
        <v>19455</v>
      </c>
      <c r="B3475" s="70" t="s">
        <v>19456</v>
      </c>
      <c r="C3475" s="71" t="s">
        <v>8</v>
      </c>
      <c r="D3475" s="39">
        <v>173.08</v>
      </c>
    </row>
    <row r="3476" spans="1:4">
      <c r="A3476" s="72" t="s">
        <v>19457</v>
      </c>
      <c r="B3476" s="73" t="s">
        <v>19458</v>
      </c>
      <c r="C3476" s="74" t="s">
        <v>8</v>
      </c>
      <c r="D3476" s="40">
        <v>73.64</v>
      </c>
    </row>
    <row r="3477" spans="1:4">
      <c r="A3477" s="69" t="s">
        <v>19459</v>
      </c>
      <c r="B3477" s="70" t="s">
        <v>19460</v>
      </c>
      <c r="C3477" s="71" t="s">
        <v>8</v>
      </c>
      <c r="D3477" s="39">
        <v>89.53</v>
      </c>
    </row>
    <row r="3478" spans="1:4">
      <c r="A3478" s="72" t="s">
        <v>19461</v>
      </c>
      <c r="B3478" s="73" t="s">
        <v>19462</v>
      </c>
      <c r="C3478" s="74" t="s">
        <v>8</v>
      </c>
      <c r="D3478" s="40">
        <v>14.42</v>
      </c>
    </row>
    <row r="3479" spans="1:4">
      <c r="A3479" s="69" t="s">
        <v>19463</v>
      </c>
      <c r="B3479" s="70" t="s">
        <v>19464</v>
      </c>
      <c r="C3479" s="71" t="s">
        <v>8</v>
      </c>
      <c r="D3479" s="39">
        <v>62.01</v>
      </c>
    </row>
    <row r="3480" spans="1:4">
      <c r="A3480" s="72" t="s">
        <v>83624</v>
      </c>
      <c r="B3480" s="73"/>
      <c r="C3480" s="74"/>
      <c r="D3480" s="40">
        <v>72.290000000000006</v>
      </c>
    </row>
    <row r="3481" spans="1:4">
      <c r="A3481" s="69" t="s">
        <v>19465</v>
      </c>
      <c r="B3481" s="70" t="s">
        <v>19466</v>
      </c>
      <c r="C3481" s="71" t="s">
        <v>8</v>
      </c>
      <c r="D3481" s="39">
        <v>72.290000000000006</v>
      </c>
    </row>
    <row r="3482" spans="1:4">
      <c r="A3482" s="72" t="s">
        <v>83625</v>
      </c>
      <c r="B3482" s="73"/>
      <c r="C3482" s="74"/>
      <c r="D3482" s="40">
        <v>3804.77</v>
      </c>
    </row>
    <row r="3483" spans="1:4">
      <c r="A3483" s="69" t="s">
        <v>19467</v>
      </c>
      <c r="B3483" s="70" t="s">
        <v>19468</v>
      </c>
      <c r="C3483" s="71" t="s">
        <v>8</v>
      </c>
      <c r="D3483" s="39">
        <v>158.46</v>
      </c>
    </row>
    <row r="3484" spans="1:4">
      <c r="A3484" s="72" t="s">
        <v>19469</v>
      </c>
      <c r="B3484" s="73" t="s">
        <v>19470</v>
      </c>
      <c r="C3484" s="74" t="s">
        <v>8</v>
      </c>
      <c r="D3484" s="40">
        <v>219.27</v>
      </c>
    </row>
    <row r="3485" spans="1:4">
      <c r="A3485" s="69" t="s">
        <v>19471</v>
      </c>
      <c r="B3485" s="70" t="s">
        <v>19472</v>
      </c>
      <c r="C3485" s="71" t="s">
        <v>19473</v>
      </c>
      <c r="D3485" s="39">
        <v>57.68</v>
      </c>
    </row>
    <row r="3486" spans="1:4">
      <c r="A3486" s="72" t="s">
        <v>19474</v>
      </c>
      <c r="B3486" s="73" t="s">
        <v>19475</v>
      </c>
      <c r="C3486" s="74" t="s">
        <v>8</v>
      </c>
      <c r="D3486" s="40">
        <v>819.65</v>
      </c>
    </row>
    <row r="3487" spans="1:4">
      <c r="A3487" s="69" t="s">
        <v>19476</v>
      </c>
      <c r="B3487" s="70" t="s">
        <v>19477</v>
      </c>
      <c r="C3487" s="71" t="s">
        <v>8</v>
      </c>
      <c r="D3487" s="39">
        <v>1143.1500000000001</v>
      </c>
    </row>
    <row r="3488" spans="1:4">
      <c r="A3488" s="72"/>
      <c r="B3488" s="73"/>
      <c r="C3488" s="74"/>
      <c r="D3488" s="40"/>
    </row>
    <row r="3489" spans="1:4">
      <c r="A3489" s="69" t="s">
        <v>19478</v>
      </c>
      <c r="B3489" s="70" t="s">
        <v>19479</v>
      </c>
      <c r="C3489" s="71" t="s">
        <v>8</v>
      </c>
      <c r="D3489" s="39">
        <v>21.3</v>
      </c>
    </row>
    <row r="3490" spans="1:4">
      <c r="A3490" s="72" t="s">
        <v>19480</v>
      </c>
      <c r="B3490" s="73" t="s">
        <v>19481</v>
      </c>
      <c r="C3490" s="74" t="s">
        <v>8</v>
      </c>
      <c r="D3490" s="40">
        <v>806.06</v>
      </c>
    </row>
    <row r="3491" spans="1:4">
      <c r="A3491" s="69" t="s">
        <v>19482</v>
      </c>
      <c r="B3491" s="70" t="s">
        <v>19483</v>
      </c>
      <c r="C3491" s="71" t="s">
        <v>8</v>
      </c>
      <c r="D3491" s="39">
        <v>328.53</v>
      </c>
    </row>
    <row r="3492" spans="1:4">
      <c r="A3492" s="72"/>
      <c r="B3492" s="73"/>
      <c r="C3492" s="74"/>
      <c r="D3492" s="40"/>
    </row>
    <row r="3493" spans="1:4">
      <c r="A3493" s="69" t="s">
        <v>19484</v>
      </c>
      <c r="B3493" s="70" t="s">
        <v>19485</v>
      </c>
      <c r="C3493" s="71" t="s">
        <v>8</v>
      </c>
      <c r="D3493" s="39">
        <v>45.64</v>
      </c>
    </row>
    <row r="3494" spans="1:4">
      <c r="A3494" s="72" t="s">
        <v>19486</v>
      </c>
      <c r="B3494" s="73" t="s">
        <v>19487</v>
      </c>
      <c r="C3494" s="74" t="s">
        <v>8</v>
      </c>
      <c r="D3494" s="40">
        <v>60.59</v>
      </c>
    </row>
    <row r="3495" spans="1:4">
      <c r="A3495" s="69" t="s">
        <v>19488</v>
      </c>
      <c r="B3495" s="70" t="s">
        <v>19489</v>
      </c>
      <c r="C3495" s="71" t="s">
        <v>8</v>
      </c>
      <c r="D3495" s="39">
        <v>117.54</v>
      </c>
    </row>
    <row r="3496" spans="1:4">
      <c r="A3496" s="72" t="s">
        <v>19490</v>
      </c>
      <c r="B3496" s="73" t="s">
        <v>19491</v>
      </c>
      <c r="C3496" s="74" t="s">
        <v>8</v>
      </c>
      <c r="D3496" s="40">
        <v>26.9</v>
      </c>
    </row>
    <row r="3497" spans="1:4">
      <c r="A3497" s="69" t="s">
        <v>83626</v>
      </c>
      <c r="B3497" s="70"/>
      <c r="C3497" s="71"/>
      <c r="D3497" s="39">
        <v>3642178.43</v>
      </c>
    </row>
    <row r="3498" spans="1:4">
      <c r="A3498" s="72" t="s">
        <v>83627</v>
      </c>
      <c r="B3498" s="73"/>
      <c r="C3498" s="74"/>
      <c r="D3498" s="40">
        <v>984.36</v>
      </c>
    </row>
    <row r="3499" spans="1:4">
      <c r="A3499" s="69" t="s">
        <v>19492</v>
      </c>
      <c r="B3499" s="70" t="s">
        <v>19493</v>
      </c>
      <c r="C3499" s="71" t="s">
        <v>8</v>
      </c>
      <c r="D3499" s="39">
        <v>3.85</v>
      </c>
    </row>
    <row r="3500" spans="1:4">
      <c r="A3500" s="72" t="s">
        <v>19494</v>
      </c>
      <c r="B3500" s="73" t="s">
        <v>19495</v>
      </c>
      <c r="C3500" s="74" t="s">
        <v>8</v>
      </c>
      <c r="D3500" s="40">
        <v>5.09</v>
      </c>
    </row>
    <row r="3501" spans="1:4">
      <c r="A3501" s="69" t="s">
        <v>19496</v>
      </c>
      <c r="B3501" s="70" t="s">
        <v>19497</v>
      </c>
      <c r="C3501" s="71" t="s">
        <v>8</v>
      </c>
      <c r="D3501" s="39">
        <v>6.76</v>
      </c>
    </row>
    <row r="3502" spans="1:4">
      <c r="A3502" s="72" t="s">
        <v>19498</v>
      </c>
      <c r="B3502" s="73" t="s">
        <v>19499</v>
      </c>
      <c r="C3502" s="74" t="s">
        <v>8</v>
      </c>
      <c r="D3502" s="40">
        <v>10.09</v>
      </c>
    </row>
    <row r="3503" spans="1:4">
      <c r="A3503" s="69" t="s">
        <v>19500</v>
      </c>
      <c r="B3503" s="70" t="s">
        <v>19501</v>
      </c>
      <c r="C3503" s="71" t="s">
        <v>8</v>
      </c>
      <c r="D3503" s="39">
        <v>11.89</v>
      </c>
    </row>
    <row r="3504" spans="1:4">
      <c r="A3504" s="72" t="s">
        <v>19502</v>
      </c>
      <c r="B3504" s="73" t="s">
        <v>19503</v>
      </c>
      <c r="C3504" s="74" t="s">
        <v>8</v>
      </c>
      <c r="D3504" s="40">
        <v>19.61</v>
      </c>
    </row>
    <row r="3505" spans="1:4">
      <c r="A3505" s="69" t="s">
        <v>19504</v>
      </c>
      <c r="B3505" s="70" t="s">
        <v>19505</v>
      </c>
      <c r="C3505" s="71" t="s">
        <v>8</v>
      </c>
      <c r="D3505" s="39">
        <v>36.86</v>
      </c>
    </row>
    <row r="3506" spans="1:4">
      <c r="A3506" s="72" t="s">
        <v>19506</v>
      </c>
      <c r="B3506" s="73" t="s">
        <v>19507</v>
      </c>
      <c r="C3506" s="74" t="s">
        <v>8</v>
      </c>
      <c r="D3506" s="40">
        <v>51.47</v>
      </c>
    </row>
    <row r="3507" spans="1:4">
      <c r="A3507" s="69" t="s">
        <v>19508</v>
      </c>
      <c r="B3507" s="70" t="s">
        <v>19509</v>
      </c>
      <c r="C3507" s="71" t="s">
        <v>8</v>
      </c>
      <c r="D3507" s="39">
        <v>65.64</v>
      </c>
    </row>
    <row r="3508" spans="1:4">
      <c r="A3508" s="72" t="s">
        <v>19510</v>
      </c>
      <c r="B3508" s="73" t="s">
        <v>19511</v>
      </c>
      <c r="C3508" s="74" t="s">
        <v>8</v>
      </c>
      <c r="D3508" s="40">
        <v>42.54</v>
      </c>
    </row>
    <row r="3509" spans="1:4">
      <c r="A3509" s="69" t="s">
        <v>19512</v>
      </c>
      <c r="B3509" s="70" t="s">
        <v>19513</v>
      </c>
      <c r="C3509" s="71" t="s">
        <v>10</v>
      </c>
      <c r="D3509" s="39">
        <v>10.85</v>
      </c>
    </row>
    <row r="3510" spans="1:4">
      <c r="A3510" s="72" t="s">
        <v>19514</v>
      </c>
      <c r="B3510" s="73" t="s">
        <v>19515</v>
      </c>
      <c r="C3510" s="74" t="s">
        <v>10</v>
      </c>
      <c r="D3510" s="40">
        <v>14.98</v>
      </c>
    </row>
    <row r="3511" spans="1:4">
      <c r="A3511" s="69" t="s">
        <v>19516</v>
      </c>
      <c r="B3511" s="70" t="s">
        <v>19517</v>
      </c>
      <c r="C3511" s="71" t="s">
        <v>10</v>
      </c>
      <c r="D3511" s="39">
        <v>21.54</v>
      </c>
    </row>
    <row r="3512" spans="1:4">
      <c r="A3512" s="72" t="s">
        <v>19518</v>
      </c>
      <c r="B3512" s="73" t="s">
        <v>19519</v>
      </c>
      <c r="C3512" s="74" t="s">
        <v>10</v>
      </c>
      <c r="D3512" s="40">
        <v>7.77</v>
      </c>
    </row>
    <row r="3513" spans="1:4">
      <c r="A3513" s="69" t="s">
        <v>19520</v>
      </c>
      <c r="B3513" s="70" t="s">
        <v>19521</v>
      </c>
      <c r="C3513" s="71" t="s">
        <v>10</v>
      </c>
      <c r="D3513" s="39">
        <v>8.5299999999999994</v>
      </c>
    </row>
    <row r="3514" spans="1:4">
      <c r="A3514" s="72" t="s">
        <v>19522</v>
      </c>
      <c r="B3514" s="73" t="s">
        <v>19523</v>
      </c>
      <c r="C3514" s="74" t="s">
        <v>10</v>
      </c>
      <c r="D3514" s="40">
        <v>10.77</v>
      </c>
    </row>
    <row r="3515" spans="1:4">
      <c r="A3515" s="69" t="s">
        <v>19524</v>
      </c>
      <c r="B3515" s="70" t="s">
        <v>19525</v>
      </c>
      <c r="C3515" s="71" t="s">
        <v>10</v>
      </c>
      <c r="D3515" s="39">
        <v>15.81</v>
      </c>
    </row>
    <row r="3516" spans="1:4">
      <c r="A3516" s="72" t="s">
        <v>19526</v>
      </c>
      <c r="B3516" s="73" t="s">
        <v>19527</v>
      </c>
      <c r="C3516" s="74" t="s">
        <v>10</v>
      </c>
      <c r="D3516" s="40">
        <v>19.170000000000002</v>
      </c>
    </row>
    <row r="3517" spans="1:4">
      <c r="A3517" s="69" t="s">
        <v>19528</v>
      </c>
      <c r="B3517" s="70" t="s">
        <v>19529</v>
      </c>
      <c r="C3517" s="71" t="s">
        <v>10</v>
      </c>
      <c r="D3517" s="39">
        <v>26.55</v>
      </c>
    </row>
    <row r="3518" spans="1:4">
      <c r="A3518" s="72" t="s">
        <v>19530</v>
      </c>
      <c r="B3518" s="73" t="s">
        <v>19531</v>
      </c>
      <c r="C3518" s="74" t="s">
        <v>10</v>
      </c>
      <c r="D3518" s="40">
        <v>39.54</v>
      </c>
    </row>
    <row r="3519" spans="1:4">
      <c r="A3519" s="69" t="s">
        <v>19532</v>
      </c>
      <c r="B3519" s="70" t="s">
        <v>19533</v>
      </c>
      <c r="C3519" s="71" t="s">
        <v>10</v>
      </c>
      <c r="D3519" s="39">
        <v>48.38</v>
      </c>
    </row>
    <row r="3520" spans="1:4">
      <c r="A3520" s="72" t="s">
        <v>19534</v>
      </c>
      <c r="B3520" s="73" t="s">
        <v>19535</v>
      </c>
      <c r="C3520" s="74" t="s">
        <v>10</v>
      </c>
      <c r="D3520" s="40">
        <v>67.069999999999993</v>
      </c>
    </row>
    <row r="3521" spans="1:4">
      <c r="A3521" s="69" t="s">
        <v>19536</v>
      </c>
      <c r="B3521" s="70" t="s">
        <v>19537</v>
      </c>
      <c r="C3521" s="71" t="s">
        <v>10</v>
      </c>
      <c r="D3521" s="39">
        <v>12.23</v>
      </c>
    </row>
    <row r="3522" spans="1:4">
      <c r="A3522" s="72" t="s">
        <v>19538</v>
      </c>
      <c r="B3522" s="73" t="s">
        <v>19539</v>
      </c>
      <c r="C3522" s="74" t="s">
        <v>10</v>
      </c>
      <c r="D3522" s="40">
        <v>13.06</v>
      </c>
    </row>
    <row r="3523" spans="1:4">
      <c r="A3523" s="69" t="s">
        <v>19540</v>
      </c>
      <c r="B3523" s="70" t="s">
        <v>19541</v>
      </c>
      <c r="C3523" s="71" t="s">
        <v>10</v>
      </c>
      <c r="D3523" s="39">
        <v>19.34</v>
      </c>
    </row>
    <row r="3524" spans="1:4">
      <c r="A3524" s="72" t="s">
        <v>19542</v>
      </c>
      <c r="B3524" s="73" t="s">
        <v>19543</v>
      </c>
      <c r="C3524" s="74" t="s">
        <v>10</v>
      </c>
      <c r="D3524" s="40">
        <v>22.93</v>
      </c>
    </row>
    <row r="3525" spans="1:4">
      <c r="A3525" s="69" t="s">
        <v>19544</v>
      </c>
      <c r="B3525" s="70" t="s">
        <v>19545</v>
      </c>
      <c r="C3525" s="71" t="s">
        <v>10</v>
      </c>
      <c r="D3525" s="39">
        <v>27.38</v>
      </c>
    </row>
    <row r="3526" spans="1:4">
      <c r="A3526" s="72" t="s">
        <v>19546</v>
      </c>
      <c r="B3526" s="73" t="s">
        <v>19547</v>
      </c>
      <c r="C3526" s="74" t="s">
        <v>10</v>
      </c>
      <c r="D3526" s="40">
        <v>34.090000000000003</v>
      </c>
    </row>
    <row r="3527" spans="1:4">
      <c r="A3527" s="69" t="s">
        <v>19548</v>
      </c>
      <c r="B3527" s="70" t="s">
        <v>19549</v>
      </c>
      <c r="C3527" s="71" t="s">
        <v>10</v>
      </c>
      <c r="D3527" s="39">
        <v>48.8</v>
      </c>
    </row>
    <row r="3528" spans="1:4">
      <c r="A3528" s="72" t="s">
        <v>19550</v>
      </c>
      <c r="B3528" s="73" t="s">
        <v>19551</v>
      </c>
      <c r="C3528" s="74" t="s">
        <v>10</v>
      </c>
      <c r="D3528" s="40">
        <v>57.13</v>
      </c>
    </row>
    <row r="3529" spans="1:4">
      <c r="A3529" s="69" t="s">
        <v>19552</v>
      </c>
      <c r="B3529" s="70" t="s">
        <v>19553</v>
      </c>
      <c r="C3529" s="71" t="s">
        <v>10</v>
      </c>
      <c r="D3529" s="39">
        <v>77.03</v>
      </c>
    </row>
    <row r="3530" spans="1:4">
      <c r="A3530" s="72" t="s">
        <v>19554</v>
      </c>
      <c r="B3530" s="73" t="s">
        <v>19555</v>
      </c>
      <c r="C3530" s="74" t="s">
        <v>10</v>
      </c>
      <c r="D3530" s="40">
        <v>13.34</v>
      </c>
    </row>
    <row r="3531" spans="1:4">
      <c r="A3531" s="69" t="s">
        <v>19556</v>
      </c>
      <c r="B3531" s="70" t="s">
        <v>19557</v>
      </c>
      <c r="C3531" s="71" t="s">
        <v>8</v>
      </c>
      <c r="D3531" s="39">
        <v>1.23</v>
      </c>
    </row>
    <row r="3532" spans="1:4">
      <c r="A3532" s="72" t="s">
        <v>19558</v>
      </c>
      <c r="B3532" s="73" t="s">
        <v>19559</v>
      </c>
      <c r="C3532" s="74" t="s">
        <v>8</v>
      </c>
      <c r="D3532" s="40">
        <v>1.72</v>
      </c>
    </row>
    <row r="3533" spans="1:4">
      <c r="A3533" s="69" t="s">
        <v>19560</v>
      </c>
      <c r="B3533" s="70" t="s">
        <v>19561</v>
      </c>
      <c r="C3533" s="71" t="s">
        <v>8</v>
      </c>
      <c r="D3533" s="39">
        <v>2.71</v>
      </c>
    </row>
    <row r="3534" spans="1:4">
      <c r="A3534" s="72" t="s">
        <v>19562</v>
      </c>
      <c r="B3534" s="73" t="s">
        <v>19563</v>
      </c>
      <c r="C3534" s="74" t="s">
        <v>8</v>
      </c>
      <c r="D3534" s="40">
        <v>3.96</v>
      </c>
    </row>
    <row r="3535" spans="1:4">
      <c r="A3535" s="69" t="s">
        <v>19564</v>
      </c>
      <c r="B3535" s="70" t="s">
        <v>19565</v>
      </c>
      <c r="C3535" s="71" t="s">
        <v>8</v>
      </c>
      <c r="D3535" s="39">
        <v>5.04</v>
      </c>
    </row>
    <row r="3536" spans="1:4">
      <c r="A3536" s="72" t="s">
        <v>19566</v>
      </c>
      <c r="B3536" s="73" t="s">
        <v>19567</v>
      </c>
      <c r="C3536" s="74" t="s">
        <v>8</v>
      </c>
      <c r="D3536" s="40">
        <v>6.47</v>
      </c>
    </row>
    <row r="3537" spans="1:4">
      <c r="A3537" s="69" t="s">
        <v>19568</v>
      </c>
      <c r="B3537" s="70" t="s">
        <v>19569</v>
      </c>
      <c r="C3537" s="71" t="s">
        <v>8</v>
      </c>
      <c r="D3537" s="39">
        <v>14.8</v>
      </c>
    </row>
    <row r="3538" spans="1:4">
      <c r="A3538" s="72" t="s">
        <v>19570</v>
      </c>
      <c r="B3538" s="73" t="s">
        <v>19571</v>
      </c>
      <c r="C3538" s="74" t="s">
        <v>8</v>
      </c>
      <c r="D3538" s="40">
        <v>23.4</v>
      </c>
    </row>
    <row r="3539" spans="1:4">
      <c r="A3539" s="69" t="s">
        <v>19572</v>
      </c>
      <c r="B3539" s="70" t="s">
        <v>19573</v>
      </c>
      <c r="C3539" s="71" t="s">
        <v>8</v>
      </c>
      <c r="D3539" s="39">
        <v>36.03</v>
      </c>
    </row>
    <row r="3540" spans="1:4">
      <c r="A3540" s="72" t="s">
        <v>19574</v>
      </c>
      <c r="B3540" s="73" t="s">
        <v>19575</v>
      </c>
      <c r="C3540" s="74" t="s">
        <v>8</v>
      </c>
      <c r="D3540" s="40">
        <v>3.63</v>
      </c>
    </row>
    <row r="3541" spans="1:4">
      <c r="A3541" s="69" t="s">
        <v>19576</v>
      </c>
      <c r="B3541" s="70" t="s">
        <v>19577</v>
      </c>
      <c r="C3541" s="71" t="s">
        <v>10</v>
      </c>
      <c r="D3541" s="39">
        <v>7.94</v>
      </c>
    </row>
    <row r="3542" spans="1:4">
      <c r="A3542" s="72" t="s">
        <v>19578</v>
      </c>
      <c r="B3542" s="73" t="s">
        <v>19579</v>
      </c>
      <c r="C3542" s="74" t="s">
        <v>10</v>
      </c>
      <c r="D3542" s="40">
        <v>6.06</v>
      </c>
    </row>
    <row r="3543" spans="1:4">
      <c r="A3543" s="69" t="s">
        <v>19580</v>
      </c>
      <c r="B3543" s="70" t="s">
        <v>19581</v>
      </c>
      <c r="C3543" s="71" t="s">
        <v>8</v>
      </c>
      <c r="D3543" s="39">
        <v>1.29</v>
      </c>
    </row>
    <row r="3544" spans="1:4">
      <c r="A3544" s="72" t="s">
        <v>83628</v>
      </c>
      <c r="B3544" s="73"/>
      <c r="C3544" s="74"/>
      <c r="D3544" s="40">
        <v>324.83</v>
      </c>
    </row>
    <row r="3545" spans="1:4">
      <c r="A3545" s="69" t="s">
        <v>19582</v>
      </c>
      <c r="B3545" s="70" t="s">
        <v>19583</v>
      </c>
      <c r="C3545" s="71" t="s">
        <v>10</v>
      </c>
      <c r="D3545" s="39">
        <v>20.7</v>
      </c>
    </row>
    <row r="3546" spans="1:4">
      <c r="A3546" s="72" t="s">
        <v>19584</v>
      </c>
      <c r="B3546" s="73" t="s">
        <v>19585</v>
      </c>
      <c r="C3546" s="74" t="s">
        <v>10</v>
      </c>
      <c r="D3546" s="40">
        <v>26.21</v>
      </c>
    </row>
    <row r="3547" spans="1:4">
      <c r="A3547" s="69" t="s">
        <v>19586</v>
      </c>
      <c r="B3547" s="70" t="s">
        <v>19587</v>
      </c>
      <c r="C3547" s="71" t="s">
        <v>10</v>
      </c>
      <c r="D3547" s="39">
        <v>32.99</v>
      </c>
    </row>
    <row r="3548" spans="1:4">
      <c r="A3548" s="72" t="s">
        <v>19588</v>
      </c>
      <c r="B3548" s="73" t="s">
        <v>19589</v>
      </c>
      <c r="C3548" s="74" t="s">
        <v>10</v>
      </c>
      <c r="D3548" s="40">
        <v>39.4</v>
      </c>
    </row>
    <row r="3549" spans="1:4">
      <c r="A3549" s="69" t="s">
        <v>19590</v>
      </c>
      <c r="B3549" s="70" t="s">
        <v>19591</v>
      </c>
      <c r="C3549" s="71" t="s">
        <v>10</v>
      </c>
      <c r="D3549" s="39">
        <v>55.12</v>
      </c>
    </row>
    <row r="3550" spans="1:4">
      <c r="A3550" s="72" t="s">
        <v>19592</v>
      </c>
      <c r="B3550" s="73" t="s">
        <v>19593</v>
      </c>
      <c r="C3550" s="74" t="s">
        <v>10</v>
      </c>
      <c r="D3550" s="40">
        <v>66.010000000000005</v>
      </c>
    </row>
    <row r="3551" spans="1:4">
      <c r="A3551" s="69" t="s">
        <v>19594</v>
      </c>
      <c r="B3551" s="70" t="s">
        <v>19595</v>
      </c>
      <c r="C3551" s="71" t="s">
        <v>10</v>
      </c>
      <c r="D3551" s="39">
        <v>84.4</v>
      </c>
    </row>
    <row r="3552" spans="1:4">
      <c r="A3552" s="72" t="s">
        <v>83629</v>
      </c>
      <c r="B3552" s="73"/>
      <c r="C3552" s="74"/>
      <c r="D3552" s="40">
        <v>1512.67</v>
      </c>
    </row>
    <row r="3553" spans="1:4">
      <c r="A3553" s="69" t="s">
        <v>19596</v>
      </c>
      <c r="B3553" s="70" t="s">
        <v>19597</v>
      </c>
      <c r="C3553" s="71" t="s">
        <v>10</v>
      </c>
      <c r="D3553" s="39">
        <v>32.24</v>
      </c>
    </row>
    <row r="3554" spans="1:4">
      <c r="A3554" s="72" t="s">
        <v>19598</v>
      </c>
      <c r="B3554" s="73" t="s">
        <v>19599</v>
      </c>
      <c r="C3554" s="74" t="s">
        <v>10</v>
      </c>
      <c r="D3554" s="40">
        <v>33.99</v>
      </c>
    </row>
    <row r="3555" spans="1:4">
      <c r="A3555" s="69" t="s">
        <v>19600</v>
      </c>
      <c r="B3555" s="70" t="s">
        <v>19601</v>
      </c>
      <c r="C3555" s="71" t="s">
        <v>10</v>
      </c>
      <c r="D3555" s="39">
        <v>36.11</v>
      </c>
    </row>
    <row r="3556" spans="1:4">
      <c r="A3556" s="72" t="s">
        <v>19602</v>
      </c>
      <c r="B3556" s="73" t="s">
        <v>19603</v>
      </c>
      <c r="C3556" s="74" t="s">
        <v>10</v>
      </c>
      <c r="D3556" s="40">
        <v>36.54</v>
      </c>
    </row>
    <row r="3557" spans="1:4">
      <c r="A3557" s="69" t="s">
        <v>19604</v>
      </c>
      <c r="B3557" s="70" t="s">
        <v>19605</v>
      </c>
      <c r="C3557" s="71" t="s">
        <v>10</v>
      </c>
      <c r="D3557" s="39">
        <v>41.01</v>
      </c>
    </row>
    <row r="3558" spans="1:4">
      <c r="A3558" s="72" t="s">
        <v>19606</v>
      </c>
      <c r="B3558" s="73" t="s">
        <v>19607</v>
      </c>
      <c r="C3558" s="74" t="s">
        <v>10</v>
      </c>
      <c r="D3558" s="40">
        <v>46.43</v>
      </c>
    </row>
    <row r="3559" spans="1:4">
      <c r="A3559" s="69" t="s">
        <v>19608</v>
      </c>
      <c r="B3559" s="70" t="s">
        <v>19609</v>
      </c>
      <c r="C3559" s="71" t="s">
        <v>10</v>
      </c>
      <c r="D3559" s="39">
        <v>55.2</v>
      </c>
    </row>
    <row r="3560" spans="1:4">
      <c r="A3560" s="72" t="s">
        <v>19610</v>
      </c>
      <c r="B3560" s="73" t="s">
        <v>19611</v>
      </c>
      <c r="C3560" s="74" t="s">
        <v>10</v>
      </c>
      <c r="D3560" s="40">
        <v>57.73</v>
      </c>
    </row>
    <row r="3561" spans="1:4">
      <c r="A3561" s="69" t="s">
        <v>19612</v>
      </c>
      <c r="B3561" s="70" t="s">
        <v>19613</v>
      </c>
      <c r="C3561" s="71" t="s">
        <v>10</v>
      </c>
      <c r="D3561" s="39">
        <v>62.69</v>
      </c>
    </row>
    <row r="3562" spans="1:4">
      <c r="A3562" s="72" t="s">
        <v>19614</v>
      </c>
      <c r="B3562" s="73" t="s">
        <v>19615</v>
      </c>
      <c r="C3562" s="74" t="s">
        <v>10</v>
      </c>
      <c r="D3562" s="40">
        <v>74.61</v>
      </c>
    </row>
    <row r="3563" spans="1:4">
      <c r="A3563" s="69" t="s">
        <v>19616</v>
      </c>
      <c r="B3563" s="70" t="s">
        <v>19617</v>
      </c>
      <c r="C3563" s="71" t="s">
        <v>10</v>
      </c>
      <c r="D3563" s="39">
        <v>62.59</v>
      </c>
    </row>
    <row r="3564" spans="1:4">
      <c r="A3564" s="72" t="s">
        <v>19618</v>
      </c>
      <c r="B3564" s="73" t="s">
        <v>19619</v>
      </c>
      <c r="C3564" s="74" t="s">
        <v>10</v>
      </c>
      <c r="D3564" s="40">
        <v>92.66</v>
      </c>
    </row>
    <row r="3565" spans="1:4">
      <c r="A3565" s="69" t="s">
        <v>19620</v>
      </c>
      <c r="B3565" s="70" t="s">
        <v>19621</v>
      </c>
      <c r="C3565" s="71" t="s">
        <v>10</v>
      </c>
      <c r="D3565" s="39">
        <v>113.87</v>
      </c>
    </row>
    <row r="3566" spans="1:4">
      <c r="A3566" s="72" t="s">
        <v>19622</v>
      </c>
      <c r="B3566" s="73" t="s">
        <v>19623</v>
      </c>
      <c r="C3566" s="74" t="s">
        <v>10</v>
      </c>
      <c r="D3566" s="40">
        <v>215.94</v>
      </c>
    </row>
    <row r="3567" spans="1:4">
      <c r="A3567" s="69" t="s">
        <v>19624</v>
      </c>
      <c r="B3567" s="70" t="s">
        <v>19625</v>
      </c>
      <c r="C3567" s="71" t="s">
        <v>10</v>
      </c>
      <c r="D3567" s="39">
        <v>18.86</v>
      </c>
    </row>
    <row r="3568" spans="1:4">
      <c r="A3568" s="72"/>
      <c r="B3568" s="73"/>
      <c r="C3568" s="74"/>
      <c r="D3568" s="40"/>
    </row>
    <row r="3569" spans="1:4">
      <c r="A3569" s="69" t="s">
        <v>19626</v>
      </c>
      <c r="B3569" s="70" t="s">
        <v>19627</v>
      </c>
      <c r="C3569" s="71" t="s">
        <v>10</v>
      </c>
      <c r="D3569" s="39">
        <v>22.49</v>
      </c>
    </row>
    <row r="3570" spans="1:4">
      <c r="A3570" s="72"/>
      <c r="B3570" s="73"/>
      <c r="C3570" s="74"/>
      <c r="D3570" s="40"/>
    </row>
    <row r="3571" spans="1:4">
      <c r="A3571" s="69" t="s">
        <v>19628</v>
      </c>
      <c r="B3571" s="70" t="s">
        <v>19629</v>
      </c>
      <c r="C3571" s="71" t="s">
        <v>10</v>
      </c>
      <c r="D3571" s="39">
        <v>27.04</v>
      </c>
    </row>
    <row r="3572" spans="1:4">
      <c r="A3572" s="72"/>
      <c r="B3572" s="73"/>
      <c r="C3572" s="74"/>
      <c r="D3572" s="40"/>
    </row>
    <row r="3573" spans="1:4">
      <c r="A3573" s="69" t="s">
        <v>19630</v>
      </c>
      <c r="B3573" s="70" t="s">
        <v>19631</v>
      </c>
      <c r="C3573" s="71" t="s">
        <v>10</v>
      </c>
      <c r="D3573" s="39">
        <v>38.51</v>
      </c>
    </row>
    <row r="3574" spans="1:4">
      <c r="A3574" s="72"/>
      <c r="B3574" s="73"/>
      <c r="C3574" s="74"/>
      <c r="D3574" s="40"/>
    </row>
    <row r="3575" spans="1:4">
      <c r="A3575" s="69" t="s">
        <v>19632</v>
      </c>
      <c r="B3575" s="70" t="s">
        <v>19633</v>
      </c>
      <c r="C3575" s="71" t="s">
        <v>10</v>
      </c>
      <c r="D3575" s="39">
        <v>47.35</v>
      </c>
    </row>
    <row r="3576" spans="1:4">
      <c r="A3576" s="72"/>
      <c r="B3576" s="73"/>
      <c r="C3576" s="74"/>
      <c r="D3576" s="40"/>
    </row>
    <row r="3577" spans="1:4">
      <c r="A3577" s="69" t="s">
        <v>19634</v>
      </c>
      <c r="B3577" s="70" t="s">
        <v>19635</v>
      </c>
      <c r="C3577" s="71" t="s">
        <v>10</v>
      </c>
      <c r="D3577" s="39">
        <v>73.709999999999994</v>
      </c>
    </row>
    <row r="3578" spans="1:4">
      <c r="A3578" s="72"/>
      <c r="B3578" s="73"/>
      <c r="C3578" s="74"/>
      <c r="D3578" s="40"/>
    </row>
    <row r="3579" spans="1:4">
      <c r="A3579" s="69" t="s">
        <v>19636</v>
      </c>
      <c r="B3579" s="70" t="s">
        <v>19637</v>
      </c>
      <c r="C3579" s="71" t="s">
        <v>10</v>
      </c>
      <c r="D3579" s="39">
        <v>77.349999999999994</v>
      </c>
    </row>
    <row r="3580" spans="1:4">
      <c r="A3580" s="72"/>
      <c r="B3580" s="73"/>
      <c r="C3580" s="74"/>
      <c r="D3580" s="40"/>
    </row>
    <row r="3581" spans="1:4">
      <c r="A3581" s="69" t="s">
        <v>19638</v>
      </c>
      <c r="B3581" s="70" t="s">
        <v>19639</v>
      </c>
      <c r="C3581" s="71" t="s">
        <v>10</v>
      </c>
      <c r="D3581" s="39">
        <v>60.77</v>
      </c>
    </row>
    <row r="3582" spans="1:4">
      <c r="A3582" s="72" t="s">
        <v>19640</v>
      </c>
      <c r="B3582" s="73" t="s">
        <v>19641</v>
      </c>
      <c r="C3582" s="74" t="s">
        <v>10</v>
      </c>
      <c r="D3582" s="40">
        <v>81.150000000000006</v>
      </c>
    </row>
    <row r="3583" spans="1:4">
      <c r="A3583" s="69" t="s">
        <v>19642</v>
      </c>
      <c r="B3583" s="70" t="s">
        <v>19643</v>
      </c>
      <c r="C3583" s="71" t="s">
        <v>10</v>
      </c>
      <c r="D3583" s="39">
        <v>103.83</v>
      </c>
    </row>
    <row r="3584" spans="1:4">
      <c r="A3584" s="72" t="s">
        <v>83630</v>
      </c>
      <c r="B3584" s="73"/>
      <c r="C3584" s="74"/>
      <c r="D3584" s="40">
        <v>488.34</v>
      </c>
    </row>
    <row r="3585" spans="1:4">
      <c r="A3585" s="69" t="s">
        <v>19644</v>
      </c>
      <c r="B3585" s="70" t="s">
        <v>19645</v>
      </c>
      <c r="C3585" s="71" t="s">
        <v>10</v>
      </c>
      <c r="D3585" s="39">
        <v>9.7100000000000009</v>
      </c>
    </row>
    <row r="3586" spans="1:4">
      <c r="A3586" s="72" t="s">
        <v>19646</v>
      </c>
      <c r="B3586" s="73" t="s">
        <v>19647</v>
      </c>
      <c r="C3586" s="74" t="s">
        <v>10</v>
      </c>
      <c r="D3586" s="40">
        <v>32.14</v>
      </c>
    </row>
    <row r="3587" spans="1:4">
      <c r="A3587" s="69" t="s">
        <v>19648</v>
      </c>
      <c r="B3587" s="70" t="s">
        <v>19649</v>
      </c>
      <c r="C3587" s="71" t="s">
        <v>10</v>
      </c>
      <c r="D3587" s="39">
        <v>63.84</v>
      </c>
    </row>
    <row r="3588" spans="1:4">
      <c r="A3588" s="72" t="s">
        <v>19650</v>
      </c>
      <c r="B3588" s="73" t="s">
        <v>19651</v>
      </c>
      <c r="C3588" s="74" t="s">
        <v>10</v>
      </c>
      <c r="D3588" s="40">
        <v>66.36</v>
      </c>
    </row>
    <row r="3589" spans="1:4">
      <c r="A3589" s="69" t="s">
        <v>19652</v>
      </c>
      <c r="B3589" s="70" t="s">
        <v>19653</v>
      </c>
      <c r="C3589" s="71" t="s">
        <v>10</v>
      </c>
      <c r="D3589" s="39">
        <v>141.88</v>
      </c>
    </row>
    <row r="3590" spans="1:4">
      <c r="A3590" s="72"/>
      <c r="B3590" s="73"/>
      <c r="C3590" s="74"/>
      <c r="D3590" s="40"/>
    </row>
    <row r="3591" spans="1:4">
      <c r="A3591" s="69" t="s">
        <v>19654</v>
      </c>
      <c r="B3591" s="70" t="s">
        <v>19655</v>
      </c>
      <c r="C3591" s="71" t="s">
        <v>8</v>
      </c>
      <c r="D3591" s="39">
        <v>40.14</v>
      </c>
    </row>
    <row r="3592" spans="1:4">
      <c r="A3592" s="72"/>
      <c r="B3592" s="73"/>
      <c r="C3592" s="74"/>
      <c r="D3592" s="40"/>
    </row>
    <row r="3593" spans="1:4">
      <c r="A3593" s="69" t="s">
        <v>19656</v>
      </c>
      <c r="B3593" s="70" t="s">
        <v>19657</v>
      </c>
      <c r="C3593" s="71" t="s">
        <v>8</v>
      </c>
      <c r="D3593" s="39">
        <v>42.04</v>
      </c>
    </row>
    <row r="3594" spans="1:4">
      <c r="A3594" s="72"/>
      <c r="B3594" s="73"/>
      <c r="C3594" s="74"/>
      <c r="D3594" s="40"/>
    </row>
    <row r="3595" spans="1:4">
      <c r="A3595" s="69" t="s">
        <v>19658</v>
      </c>
      <c r="B3595" s="70" t="s">
        <v>19659</v>
      </c>
      <c r="C3595" s="71" t="s">
        <v>8</v>
      </c>
      <c r="D3595" s="39">
        <v>44.54</v>
      </c>
    </row>
    <row r="3596" spans="1:4">
      <c r="A3596" s="72" t="s">
        <v>19660</v>
      </c>
      <c r="B3596" s="73" t="s">
        <v>19661</v>
      </c>
      <c r="C3596" s="74" t="s">
        <v>8</v>
      </c>
      <c r="D3596" s="40">
        <v>6.74</v>
      </c>
    </row>
    <row r="3597" spans="1:4">
      <c r="A3597" s="69"/>
      <c r="B3597" s="70"/>
      <c r="C3597" s="71"/>
      <c r="D3597" s="39"/>
    </row>
    <row r="3598" spans="1:4">
      <c r="A3598" s="72" t="s">
        <v>19662</v>
      </c>
      <c r="B3598" s="73" t="s">
        <v>19663</v>
      </c>
      <c r="C3598" s="74" t="s">
        <v>10</v>
      </c>
      <c r="D3598" s="40">
        <v>24.03</v>
      </c>
    </row>
    <row r="3599" spans="1:4">
      <c r="A3599" s="69" t="s">
        <v>19664</v>
      </c>
      <c r="B3599" s="70" t="s">
        <v>13884</v>
      </c>
      <c r="C3599" s="71" t="s">
        <v>8</v>
      </c>
      <c r="D3599" s="39">
        <v>16.920000000000002</v>
      </c>
    </row>
    <row r="3600" spans="1:4">
      <c r="A3600" s="72" t="s">
        <v>83631</v>
      </c>
      <c r="B3600" s="73"/>
      <c r="C3600" s="74"/>
      <c r="D3600" s="40">
        <v>137.13999999999999</v>
      </c>
    </row>
    <row r="3601" spans="1:4">
      <c r="A3601" s="69" t="s">
        <v>19665</v>
      </c>
      <c r="B3601" s="70" t="s">
        <v>19666</v>
      </c>
      <c r="C3601" s="71" t="s">
        <v>36</v>
      </c>
      <c r="D3601" s="39">
        <v>1.1399999999999999</v>
      </c>
    </row>
    <row r="3602" spans="1:4">
      <c r="A3602" s="72" t="s">
        <v>19667</v>
      </c>
      <c r="B3602" s="73" t="s">
        <v>19668</v>
      </c>
      <c r="C3602" s="74" t="s">
        <v>36</v>
      </c>
      <c r="D3602" s="40">
        <v>1.25</v>
      </c>
    </row>
    <row r="3603" spans="1:4">
      <c r="A3603" s="69" t="s">
        <v>19669</v>
      </c>
      <c r="B3603" s="70" t="s">
        <v>19670</v>
      </c>
      <c r="C3603" s="71" t="s">
        <v>36</v>
      </c>
      <c r="D3603" s="39">
        <v>1.45</v>
      </c>
    </row>
    <row r="3604" spans="1:4">
      <c r="A3604" s="72" t="s">
        <v>19671</v>
      </c>
      <c r="B3604" s="73" t="s">
        <v>19672</v>
      </c>
      <c r="C3604" s="74" t="s">
        <v>36</v>
      </c>
      <c r="D3604" s="40">
        <v>2.46</v>
      </c>
    </row>
    <row r="3605" spans="1:4">
      <c r="A3605" s="69" t="s">
        <v>19673</v>
      </c>
      <c r="B3605" s="70" t="s">
        <v>19674</v>
      </c>
      <c r="C3605" s="71" t="s">
        <v>36</v>
      </c>
      <c r="D3605" s="39">
        <v>3.08</v>
      </c>
    </row>
    <row r="3606" spans="1:4">
      <c r="A3606" s="72" t="s">
        <v>19675</v>
      </c>
      <c r="B3606" s="73" t="s">
        <v>19676</v>
      </c>
      <c r="C3606" s="74" t="s">
        <v>36</v>
      </c>
      <c r="D3606" s="40">
        <v>4.8600000000000003</v>
      </c>
    </row>
    <row r="3607" spans="1:4">
      <c r="A3607" s="69" t="s">
        <v>19677</v>
      </c>
      <c r="B3607" s="70" t="s">
        <v>19678</v>
      </c>
      <c r="C3607" s="71" t="s">
        <v>36</v>
      </c>
      <c r="D3607" s="39">
        <v>8.1300000000000008</v>
      </c>
    </row>
    <row r="3608" spans="1:4">
      <c r="A3608" s="72" t="s">
        <v>19679</v>
      </c>
      <c r="B3608" s="73" t="s">
        <v>19680</v>
      </c>
      <c r="C3608" s="74" t="s">
        <v>36</v>
      </c>
      <c r="D3608" s="40">
        <v>13.16</v>
      </c>
    </row>
    <row r="3609" spans="1:4">
      <c r="A3609" s="69" t="s">
        <v>19681</v>
      </c>
      <c r="B3609" s="70" t="s">
        <v>19682</v>
      </c>
      <c r="C3609" s="71" t="s">
        <v>36</v>
      </c>
      <c r="D3609" s="39">
        <v>17.66</v>
      </c>
    </row>
    <row r="3610" spans="1:4">
      <c r="A3610" s="72" t="s">
        <v>19683</v>
      </c>
      <c r="B3610" s="73" t="s">
        <v>19684</v>
      </c>
      <c r="C3610" s="74" t="s">
        <v>36</v>
      </c>
      <c r="D3610" s="40">
        <v>16.100000000000001</v>
      </c>
    </row>
    <row r="3611" spans="1:4">
      <c r="A3611" s="69" t="s">
        <v>19685</v>
      </c>
      <c r="B3611" s="70" t="s">
        <v>19686</v>
      </c>
      <c r="C3611" s="71" t="s">
        <v>8</v>
      </c>
      <c r="D3611" s="39">
        <v>5.28</v>
      </c>
    </row>
    <row r="3612" spans="1:4">
      <c r="A3612" s="72" t="s">
        <v>19687</v>
      </c>
      <c r="B3612" s="73" t="s">
        <v>19688</v>
      </c>
      <c r="C3612" s="74" t="s">
        <v>8</v>
      </c>
      <c r="D3612" s="40">
        <v>6.26</v>
      </c>
    </row>
    <row r="3613" spans="1:4">
      <c r="A3613" s="69" t="s">
        <v>19689</v>
      </c>
      <c r="B3613" s="70" t="s">
        <v>19690</v>
      </c>
      <c r="C3613" s="71" t="s">
        <v>8</v>
      </c>
      <c r="D3613" s="39">
        <v>7.25</v>
      </c>
    </row>
    <row r="3614" spans="1:4">
      <c r="A3614" s="72" t="s">
        <v>19691</v>
      </c>
      <c r="B3614" s="73" t="s">
        <v>19692</v>
      </c>
      <c r="C3614" s="74" t="s">
        <v>8</v>
      </c>
      <c r="D3614" s="40">
        <v>7.46</v>
      </c>
    </row>
    <row r="3615" spans="1:4">
      <c r="A3615" s="69" t="s">
        <v>19693</v>
      </c>
      <c r="B3615" s="70" t="s">
        <v>19694</v>
      </c>
      <c r="C3615" s="71" t="s">
        <v>8</v>
      </c>
      <c r="D3615" s="39">
        <v>5.84</v>
      </c>
    </row>
    <row r="3616" spans="1:4">
      <c r="A3616" s="72" t="s">
        <v>19695</v>
      </c>
      <c r="B3616" s="73" t="s">
        <v>19696</v>
      </c>
      <c r="C3616" s="74" t="s">
        <v>8</v>
      </c>
      <c r="D3616" s="40">
        <v>8.2100000000000009</v>
      </c>
    </row>
    <row r="3617" spans="1:4">
      <c r="A3617" s="69" t="s">
        <v>19697</v>
      </c>
      <c r="B3617" s="70" t="s">
        <v>19698</v>
      </c>
      <c r="C3617" s="71" t="s">
        <v>8</v>
      </c>
      <c r="D3617" s="39">
        <v>10.11</v>
      </c>
    </row>
    <row r="3618" spans="1:4" ht="21.6">
      <c r="A3618" s="72" t="s">
        <v>19699</v>
      </c>
      <c r="B3618" s="73" t="s">
        <v>19700</v>
      </c>
      <c r="C3618" s="74" t="s">
        <v>8</v>
      </c>
      <c r="D3618" s="40">
        <v>17.440000000000001</v>
      </c>
    </row>
    <row r="3619" spans="1:4">
      <c r="A3619" s="69"/>
      <c r="B3619" s="70"/>
      <c r="C3619" s="71"/>
      <c r="D3619" s="39"/>
    </row>
    <row r="3620" spans="1:4">
      <c r="A3620" s="72" t="s">
        <v>83632</v>
      </c>
      <c r="B3620" s="73"/>
      <c r="C3620" s="74"/>
      <c r="D3620" s="40">
        <v>48949.55</v>
      </c>
    </row>
    <row r="3621" spans="1:4">
      <c r="A3621" s="69" t="s">
        <v>19701</v>
      </c>
      <c r="B3621" s="70" t="s">
        <v>19702</v>
      </c>
      <c r="C3621" s="71" t="s">
        <v>8</v>
      </c>
      <c r="D3621" s="39">
        <v>98.28</v>
      </c>
    </row>
    <row r="3622" spans="1:4">
      <c r="A3622" s="72" t="s">
        <v>19703</v>
      </c>
      <c r="B3622" s="73" t="s">
        <v>19704</v>
      </c>
      <c r="C3622" s="74" t="s">
        <v>8</v>
      </c>
      <c r="D3622" s="40">
        <v>87.87</v>
      </c>
    </row>
    <row r="3623" spans="1:4">
      <c r="A3623" s="69" t="s">
        <v>19705</v>
      </c>
      <c r="B3623" s="70" t="s">
        <v>19706</v>
      </c>
      <c r="C3623" s="71" t="s">
        <v>8</v>
      </c>
      <c r="D3623" s="39">
        <v>117.61</v>
      </c>
    </row>
    <row r="3624" spans="1:4">
      <c r="A3624" s="72" t="s">
        <v>19707</v>
      </c>
      <c r="B3624" s="73" t="s">
        <v>19708</v>
      </c>
      <c r="C3624" s="74" t="s">
        <v>8</v>
      </c>
      <c r="D3624" s="40">
        <v>215.53</v>
      </c>
    </row>
    <row r="3625" spans="1:4">
      <c r="A3625" s="69" t="s">
        <v>19709</v>
      </c>
      <c r="B3625" s="70" t="s">
        <v>19710</v>
      </c>
      <c r="C3625" s="71" t="s">
        <v>8</v>
      </c>
      <c r="D3625" s="39">
        <v>328.95</v>
      </c>
    </row>
    <row r="3626" spans="1:4">
      <c r="A3626" s="72" t="s">
        <v>19711</v>
      </c>
      <c r="B3626" s="73" t="s">
        <v>19712</v>
      </c>
      <c r="C3626" s="74" t="s">
        <v>8</v>
      </c>
      <c r="D3626" s="40">
        <v>505.78</v>
      </c>
    </row>
    <row r="3627" spans="1:4">
      <c r="A3627" s="69" t="s">
        <v>19713</v>
      </c>
      <c r="B3627" s="70" t="s">
        <v>19714</v>
      </c>
      <c r="C3627" s="71" t="s">
        <v>8</v>
      </c>
      <c r="D3627" s="39">
        <v>240.74</v>
      </c>
    </row>
    <row r="3628" spans="1:4">
      <c r="A3628" s="72" t="s">
        <v>19715</v>
      </c>
      <c r="B3628" s="73" t="s">
        <v>19716</v>
      </c>
      <c r="C3628" s="74" t="s">
        <v>8</v>
      </c>
      <c r="D3628" s="40">
        <v>510.67</v>
      </c>
    </row>
    <row r="3629" spans="1:4">
      <c r="A3629" s="69" t="s">
        <v>19717</v>
      </c>
      <c r="B3629" s="70" t="s">
        <v>19718</v>
      </c>
      <c r="C3629" s="71" t="s">
        <v>8</v>
      </c>
      <c r="D3629" s="39">
        <v>60.36</v>
      </c>
    </row>
    <row r="3630" spans="1:4">
      <c r="A3630" s="72" t="s">
        <v>83633</v>
      </c>
      <c r="B3630" s="73" t="s">
        <v>83951</v>
      </c>
      <c r="C3630" s="74" t="s">
        <v>8</v>
      </c>
      <c r="D3630" s="40">
        <v>401.3</v>
      </c>
    </row>
    <row r="3631" spans="1:4">
      <c r="A3631" s="69" t="s">
        <v>83634</v>
      </c>
      <c r="B3631" s="70" t="s">
        <v>13804</v>
      </c>
      <c r="C3631" s="71" t="s">
        <v>8</v>
      </c>
      <c r="D3631" s="39">
        <v>90.39</v>
      </c>
    </row>
    <row r="3632" spans="1:4">
      <c r="A3632" s="72" t="s">
        <v>19719</v>
      </c>
      <c r="B3632" s="73" t="s">
        <v>19720</v>
      </c>
      <c r="C3632" s="74" t="s">
        <v>8</v>
      </c>
      <c r="D3632" s="40">
        <v>123.85</v>
      </c>
    </row>
    <row r="3633" spans="1:4">
      <c r="A3633" s="69" t="s">
        <v>19721</v>
      </c>
      <c r="B3633" s="70" t="s">
        <v>19722</v>
      </c>
      <c r="C3633" s="71" t="s">
        <v>8</v>
      </c>
      <c r="D3633" s="39">
        <v>126.85</v>
      </c>
    </row>
    <row r="3634" spans="1:4">
      <c r="A3634" s="72" t="s">
        <v>19723</v>
      </c>
      <c r="B3634" s="73" t="s">
        <v>19724</v>
      </c>
      <c r="C3634" s="74" t="s">
        <v>8</v>
      </c>
      <c r="D3634" s="40">
        <v>116.32</v>
      </c>
    </row>
    <row r="3635" spans="1:4">
      <c r="A3635" s="69" t="s">
        <v>19725</v>
      </c>
      <c r="B3635" s="70" t="s">
        <v>19726</v>
      </c>
      <c r="C3635" s="71" t="s">
        <v>8</v>
      </c>
      <c r="D3635" s="39">
        <v>118.12</v>
      </c>
    </row>
    <row r="3636" spans="1:4">
      <c r="A3636" s="72" t="s">
        <v>19727</v>
      </c>
      <c r="B3636" s="73" t="s">
        <v>19728</v>
      </c>
      <c r="C3636" s="74" t="s">
        <v>8</v>
      </c>
      <c r="D3636" s="40">
        <v>6.26</v>
      </c>
    </row>
    <row r="3637" spans="1:4">
      <c r="A3637" s="69" t="s">
        <v>19729</v>
      </c>
      <c r="B3637" s="70" t="s">
        <v>19730</v>
      </c>
      <c r="C3637" s="71" t="s">
        <v>8</v>
      </c>
      <c r="D3637" s="39">
        <v>12.38</v>
      </c>
    </row>
    <row r="3638" spans="1:4">
      <c r="A3638" s="72" t="s">
        <v>19731</v>
      </c>
      <c r="B3638" s="73" t="s">
        <v>19732</v>
      </c>
      <c r="C3638" s="74" t="s">
        <v>8</v>
      </c>
      <c r="D3638" s="40">
        <v>12.39</v>
      </c>
    </row>
    <row r="3639" spans="1:4">
      <c r="A3639" s="69" t="s">
        <v>19733</v>
      </c>
      <c r="B3639" s="70" t="s">
        <v>19734</v>
      </c>
      <c r="C3639" s="71" t="s">
        <v>8</v>
      </c>
      <c r="D3639" s="39">
        <v>6.24</v>
      </c>
    </row>
    <row r="3640" spans="1:4">
      <c r="A3640" s="72" t="s">
        <v>19735</v>
      </c>
      <c r="B3640" s="73" t="s">
        <v>19736</v>
      </c>
      <c r="C3640" s="74" t="s">
        <v>8</v>
      </c>
      <c r="D3640" s="40">
        <v>7.34</v>
      </c>
    </row>
    <row r="3641" spans="1:4" ht="32.4">
      <c r="A3641" s="69" t="s">
        <v>83635</v>
      </c>
      <c r="B3641" s="70" t="s">
        <v>83952</v>
      </c>
      <c r="C3641" s="71" t="s">
        <v>8</v>
      </c>
      <c r="D3641" s="39">
        <v>27.92</v>
      </c>
    </row>
    <row r="3642" spans="1:4">
      <c r="A3642" s="72"/>
      <c r="B3642" s="73"/>
      <c r="C3642" s="74"/>
      <c r="D3642" s="40"/>
    </row>
    <row r="3643" spans="1:4">
      <c r="A3643" s="69" t="s">
        <v>19737</v>
      </c>
      <c r="B3643" s="70" t="s">
        <v>19738</v>
      </c>
      <c r="C3643" s="71" t="s">
        <v>8</v>
      </c>
      <c r="D3643" s="39">
        <v>20.45</v>
      </c>
    </row>
    <row r="3644" spans="1:4">
      <c r="A3644" s="72" t="s">
        <v>19739</v>
      </c>
      <c r="B3644" s="73" t="s">
        <v>19740</v>
      </c>
      <c r="C3644" s="74" t="s">
        <v>8</v>
      </c>
      <c r="D3644" s="40">
        <v>34.409999999999997</v>
      </c>
    </row>
    <row r="3645" spans="1:4">
      <c r="A3645" s="69" t="s">
        <v>19741</v>
      </c>
      <c r="B3645" s="70" t="s">
        <v>19742</v>
      </c>
      <c r="C3645" s="71" t="s">
        <v>8</v>
      </c>
      <c r="D3645" s="39">
        <v>59.83</v>
      </c>
    </row>
    <row r="3646" spans="1:4">
      <c r="A3646" s="72" t="s">
        <v>19743</v>
      </c>
      <c r="B3646" s="73" t="s">
        <v>19744</v>
      </c>
      <c r="C3646" s="74" t="s">
        <v>8</v>
      </c>
      <c r="D3646" s="40">
        <v>120.03</v>
      </c>
    </row>
    <row r="3647" spans="1:4">
      <c r="A3647" s="69" t="s">
        <v>19745</v>
      </c>
      <c r="B3647" s="70" t="s">
        <v>19746</v>
      </c>
      <c r="C3647" s="71" t="s">
        <v>8</v>
      </c>
      <c r="D3647" s="39">
        <v>141.72999999999999</v>
      </c>
    </row>
    <row r="3648" spans="1:4">
      <c r="A3648" s="72" t="s">
        <v>19747</v>
      </c>
      <c r="B3648" s="73" t="s">
        <v>19748</v>
      </c>
      <c r="C3648" s="74" t="s">
        <v>16</v>
      </c>
      <c r="D3648" s="40">
        <v>113.89</v>
      </c>
    </row>
    <row r="3649" spans="1:4">
      <c r="A3649" s="69" t="s">
        <v>19751</v>
      </c>
      <c r="B3649" s="70" t="s">
        <v>19752</v>
      </c>
      <c r="C3649" s="71" t="s">
        <v>8</v>
      </c>
      <c r="D3649" s="39">
        <v>194.87</v>
      </c>
    </row>
    <row r="3650" spans="1:4">
      <c r="A3650" s="72"/>
      <c r="B3650" s="73"/>
      <c r="C3650" s="74"/>
      <c r="D3650" s="40"/>
    </row>
    <row r="3651" spans="1:4">
      <c r="A3651" s="69" t="s">
        <v>19755</v>
      </c>
      <c r="B3651" s="70" t="s">
        <v>19756</v>
      </c>
      <c r="C3651" s="71" t="s">
        <v>8</v>
      </c>
      <c r="D3651" s="39">
        <v>303.10000000000002</v>
      </c>
    </row>
    <row r="3652" spans="1:4">
      <c r="A3652" s="72"/>
      <c r="B3652" s="73"/>
      <c r="C3652" s="74"/>
      <c r="D3652" s="40"/>
    </row>
    <row r="3653" spans="1:4">
      <c r="A3653" s="69" t="s">
        <v>19759</v>
      </c>
      <c r="B3653" s="70" t="s">
        <v>19760</v>
      </c>
      <c r="C3653" s="71" t="s">
        <v>8</v>
      </c>
      <c r="D3653" s="39">
        <v>418.37</v>
      </c>
    </row>
    <row r="3654" spans="1:4">
      <c r="A3654" s="72"/>
      <c r="B3654" s="73"/>
      <c r="C3654" s="74"/>
      <c r="D3654" s="40"/>
    </row>
    <row r="3655" spans="1:4">
      <c r="A3655" s="69" t="s">
        <v>19749</v>
      </c>
      <c r="B3655" s="70" t="s">
        <v>19750</v>
      </c>
      <c r="C3655" s="71" t="s">
        <v>16</v>
      </c>
      <c r="D3655" s="39">
        <v>175.83</v>
      </c>
    </row>
    <row r="3656" spans="1:4">
      <c r="A3656" s="72" t="s">
        <v>19753</v>
      </c>
      <c r="B3656" s="73" t="s">
        <v>19754</v>
      </c>
      <c r="C3656" s="74" t="s">
        <v>8</v>
      </c>
      <c r="D3656" s="40">
        <v>327.19</v>
      </c>
    </row>
    <row r="3657" spans="1:4">
      <c r="A3657" s="69"/>
      <c r="B3657" s="70"/>
      <c r="C3657" s="71"/>
      <c r="D3657" s="39"/>
    </row>
    <row r="3658" spans="1:4">
      <c r="A3658" s="72" t="s">
        <v>19757</v>
      </c>
      <c r="B3658" s="73" t="s">
        <v>19758</v>
      </c>
      <c r="C3658" s="74" t="s">
        <v>8</v>
      </c>
      <c r="D3658" s="40">
        <v>468.18</v>
      </c>
    </row>
    <row r="3659" spans="1:4">
      <c r="A3659" s="69"/>
      <c r="B3659" s="70"/>
      <c r="C3659" s="71"/>
      <c r="D3659" s="39"/>
    </row>
    <row r="3660" spans="1:4">
      <c r="A3660" s="72" t="s">
        <v>19761</v>
      </c>
      <c r="B3660" s="73" t="s">
        <v>19762</v>
      </c>
      <c r="C3660" s="74" t="s">
        <v>8</v>
      </c>
      <c r="D3660" s="40">
        <v>610.37</v>
      </c>
    </row>
    <row r="3661" spans="1:4">
      <c r="A3661" s="69"/>
      <c r="B3661" s="70"/>
      <c r="C3661" s="71"/>
      <c r="D3661" s="39"/>
    </row>
    <row r="3662" spans="1:4" ht="21.6">
      <c r="A3662" s="72" t="s">
        <v>83636</v>
      </c>
      <c r="B3662" s="73" t="s">
        <v>83953</v>
      </c>
      <c r="C3662" s="74" t="s">
        <v>8</v>
      </c>
      <c r="D3662" s="40">
        <v>66.22</v>
      </c>
    </row>
    <row r="3663" spans="1:4">
      <c r="A3663" s="69"/>
      <c r="B3663" s="70"/>
      <c r="C3663" s="71"/>
      <c r="D3663" s="39"/>
    </row>
    <row r="3664" spans="1:4" ht="32.4">
      <c r="A3664" s="72" t="s">
        <v>83637</v>
      </c>
      <c r="B3664" s="73" t="s">
        <v>83954</v>
      </c>
      <c r="C3664" s="74" t="s">
        <v>8</v>
      </c>
      <c r="D3664" s="40">
        <v>121.26</v>
      </c>
    </row>
    <row r="3665" spans="1:4">
      <c r="A3665" s="69"/>
      <c r="B3665" s="70"/>
      <c r="C3665" s="71"/>
      <c r="D3665" s="39"/>
    </row>
    <row r="3666" spans="1:4" ht="32.4">
      <c r="A3666" s="72" t="s">
        <v>83638</v>
      </c>
      <c r="B3666" s="73" t="s">
        <v>83955</v>
      </c>
      <c r="C3666" s="74" t="s">
        <v>8</v>
      </c>
      <c r="D3666" s="40">
        <v>175.94</v>
      </c>
    </row>
    <row r="3667" spans="1:4">
      <c r="A3667" s="69"/>
      <c r="B3667" s="70"/>
      <c r="C3667" s="71"/>
      <c r="D3667" s="39"/>
    </row>
    <row r="3668" spans="1:4" ht="21.6">
      <c r="A3668" s="72" t="s">
        <v>83639</v>
      </c>
      <c r="B3668" s="73" t="s">
        <v>83956</v>
      </c>
      <c r="C3668" s="74" t="s">
        <v>8</v>
      </c>
      <c r="D3668" s="40">
        <v>226.52</v>
      </c>
    </row>
    <row r="3669" spans="1:4">
      <c r="A3669" s="69"/>
      <c r="B3669" s="70"/>
      <c r="C3669" s="71"/>
      <c r="D3669" s="39"/>
    </row>
    <row r="3670" spans="1:4" ht="32.4">
      <c r="A3670" s="72" t="s">
        <v>83640</v>
      </c>
      <c r="B3670" s="73" t="s">
        <v>83957</v>
      </c>
      <c r="C3670" s="74" t="s">
        <v>8</v>
      </c>
      <c r="D3670" s="40">
        <v>361.78</v>
      </c>
    </row>
    <row r="3671" spans="1:4">
      <c r="A3671" s="69"/>
      <c r="B3671" s="70"/>
      <c r="C3671" s="71"/>
      <c r="D3671" s="39"/>
    </row>
    <row r="3672" spans="1:4" ht="21.6">
      <c r="A3672" s="72" t="s">
        <v>83641</v>
      </c>
      <c r="B3672" s="73" t="s">
        <v>83958</v>
      </c>
      <c r="C3672" s="74" t="s">
        <v>8</v>
      </c>
      <c r="D3672" s="40">
        <v>62.96</v>
      </c>
    </row>
    <row r="3673" spans="1:4">
      <c r="A3673" s="69"/>
      <c r="B3673" s="70"/>
      <c r="C3673" s="71"/>
      <c r="D3673" s="39"/>
    </row>
    <row r="3674" spans="1:4" ht="32.4">
      <c r="A3674" s="72" t="s">
        <v>83642</v>
      </c>
      <c r="B3674" s="73" t="s">
        <v>83959</v>
      </c>
      <c r="C3674" s="74" t="s">
        <v>8</v>
      </c>
      <c r="D3674" s="40">
        <v>114.74</v>
      </c>
    </row>
    <row r="3675" spans="1:4">
      <c r="A3675" s="69"/>
      <c r="B3675" s="70"/>
      <c r="C3675" s="71"/>
      <c r="D3675" s="39"/>
    </row>
    <row r="3676" spans="1:4" ht="21.6">
      <c r="A3676" s="72" t="s">
        <v>83643</v>
      </c>
      <c r="B3676" s="73" t="s">
        <v>83960</v>
      </c>
      <c r="C3676" s="74" t="s">
        <v>8</v>
      </c>
      <c r="D3676" s="40">
        <v>162.9</v>
      </c>
    </row>
    <row r="3677" spans="1:4">
      <c r="A3677" s="69"/>
      <c r="B3677" s="70"/>
      <c r="C3677" s="71"/>
      <c r="D3677" s="39"/>
    </row>
    <row r="3678" spans="1:4" ht="21.6">
      <c r="A3678" s="72" t="s">
        <v>83644</v>
      </c>
      <c r="B3678" s="73" t="s">
        <v>83961</v>
      </c>
      <c r="C3678" s="74" t="s">
        <v>8</v>
      </c>
      <c r="D3678" s="40">
        <v>210.21</v>
      </c>
    </row>
    <row r="3679" spans="1:4">
      <c r="A3679" s="69"/>
      <c r="B3679" s="70"/>
      <c r="C3679" s="71"/>
      <c r="D3679" s="39"/>
    </row>
    <row r="3680" spans="1:4" ht="21.6">
      <c r="A3680" s="72" t="s">
        <v>83645</v>
      </c>
      <c r="B3680" s="73" t="s">
        <v>83962</v>
      </c>
      <c r="C3680" s="74" t="s">
        <v>8</v>
      </c>
      <c r="D3680" s="40">
        <v>335.69</v>
      </c>
    </row>
    <row r="3681" spans="1:4">
      <c r="A3681" s="69"/>
      <c r="B3681" s="70"/>
      <c r="C3681" s="71"/>
      <c r="D3681" s="39"/>
    </row>
    <row r="3682" spans="1:4">
      <c r="A3682" s="72" t="s">
        <v>19763</v>
      </c>
      <c r="B3682" s="73" t="s">
        <v>19764</v>
      </c>
      <c r="C3682" s="74" t="s">
        <v>8</v>
      </c>
      <c r="D3682" s="40">
        <v>617.36</v>
      </c>
    </row>
    <row r="3683" spans="1:4">
      <c r="A3683" s="69" t="s">
        <v>19765</v>
      </c>
      <c r="B3683" s="70" t="s">
        <v>19766</v>
      </c>
      <c r="C3683" s="71" t="s">
        <v>8</v>
      </c>
      <c r="D3683" s="39">
        <v>1105.57</v>
      </c>
    </row>
    <row r="3684" spans="1:4">
      <c r="A3684" s="72" t="s">
        <v>19767</v>
      </c>
      <c r="B3684" s="73" t="s">
        <v>19768</v>
      </c>
      <c r="C3684" s="74" t="s">
        <v>8</v>
      </c>
      <c r="D3684" s="40">
        <v>150.52000000000001</v>
      </c>
    </row>
    <row r="3685" spans="1:4">
      <c r="A3685" s="69" t="s">
        <v>19769</v>
      </c>
      <c r="B3685" s="70" t="s">
        <v>19770</v>
      </c>
      <c r="C3685" s="71" t="s">
        <v>8</v>
      </c>
      <c r="D3685" s="39">
        <v>14.14</v>
      </c>
    </row>
    <row r="3686" spans="1:4">
      <c r="A3686" s="72" t="s">
        <v>19771</v>
      </c>
      <c r="B3686" s="73" t="s">
        <v>19772</v>
      </c>
      <c r="C3686" s="74" t="s">
        <v>8</v>
      </c>
      <c r="D3686" s="40">
        <v>18.489999999999998</v>
      </c>
    </row>
    <row r="3687" spans="1:4">
      <c r="A3687" s="69" t="s">
        <v>19773</v>
      </c>
      <c r="B3687" s="70" t="s">
        <v>19774</v>
      </c>
      <c r="C3687" s="71" t="s">
        <v>8</v>
      </c>
      <c r="D3687" s="39">
        <v>25.43</v>
      </c>
    </row>
    <row r="3688" spans="1:4">
      <c r="A3688" s="72" t="s">
        <v>19775</v>
      </c>
      <c r="B3688" s="73" t="s">
        <v>19776</v>
      </c>
      <c r="C3688" s="74" t="s">
        <v>5</v>
      </c>
      <c r="D3688" s="40">
        <v>106.68</v>
      </c>
    </row>
    <row r="3689" spans="1:4">
      <c r="A3689" s="69" t="s">
        <v>19777</v>
      </c>
      <c r="B3689" s="70" t="s">
        <v>19778</v>
      </c>
      <c r="C3689" s="71" t="s">
        <v>8</v>
      </c>
      <c r="D3689" s="39">
        <v>2173.16</v>
      </c>
    </row>
    <row r="3690" spans="1:4">
      <c r="A3690" s="72" t="s">
        <v>19779</v>
      </c>
      <c r="B3690" s="73" t="s">
        <v>19780</v>
      </c>
      <c r="C3690" s="74" t="s">
        <v>8</v>
      </c>
      <c r="D3690" s="40">
        <v>4.08</v>
      </c>
    </row>
    <row r="3691" spans="1:4">
      <c r="A3691" s="69" t="s">
        <v>19781</v>
      </c>
      <c r="B3691" s="70" t="s">
        <v>19782</v>
      </c>
      <c r="C3691" s="71" t="s">
        <v>8</v>
      </c>
      <c r="D3691" s="39">
        <v>62.87</v>
      </c>
    </row>
    <row r="3692" spans="1:4">
      <c r="A3692" s="72" t="s">
        <v>19783</v>
      </c>
      <c r="B3692" s="73" t="s">
        <v>19784</v>
      </c>
      <c r="C3692" s="74" t="s">
        <v>8</v>
      </c>
      <c r="D3692" s="40">
        <v>14.52</v>
      </c>
    </row>
    <row r="3693" spans="1:4">
      <c r="A3693" s="69" t="s">
        <v>19785</v>
      </c>
      <c r="B3693" s="70" t="s">
        <v>19786</v>
      </c>
      <c r="C3693" s="71" t="s">
        <v>8</v>
      </c>
      <c r="D3693" s="39">
        <v>19.61</v>
      </c>
    </row>
    <row r="3694" spans="1:4">
      <c r="A3694" s="72" t="s">
        <v>19787</v>
      </c>
      <c r="B3694" s="73" t="s">
        <v>19788</v>
      </c>
      <c r="C3694" s="74" t="s">
        <v>8</v>
      </c>
      <c r="D3694" s="40">
        <v>26.64</v>
      </c>
    </row>
    <row r="3695" spans="1:4">
      <c r="A3695" s="69" t="s">
        <v>19789</v>
      </c>
      <c r="B3695" s="70" t="s">
        <v>19790</v>
      </c>
      <c r="C3695" s="71" t="s">
        <v>8</v>
      </c>
      <c r="D3695" s="39">
        <v>39.03</v>
      </c>
    </row>
    <row r="3696" spans="1:4">
      <c r="A3696" s="72" t="s">
        <v>19791</v>
      </c>
      <c r="B3696" s="73" t="s">
        <v>19792</v>
      </c>
      <c r="C3696" s="74" t="s">
        <v>8</v>
      </c>
      <c r="D3696" s="40">
        <v>44.03</v>
      </c>
    </row>
    <row r="3697" spans="1:4">
      <c r="A3697" s="69" t="s">
        <v>19793</v>
      </c>
      <c r="B3697" s="70" t="s">
        <v>19794</v>
      </c>
      <c r="C3697" s="71" t="s">
        <v>8</v>
      </c>
      <c r="D3697" s="39">
        <v>60.2</v>
      </c>
    </row>
    <row r="3698" spans="1:4">
      <c r="A3698" s="72" t="s">
        <v>19795</v>
      </c>
      <c r="B3698" s="73" t="s">
        <v>19796</v>
      </c>
      <c r="C3698" s="74" t="s">
        <v>8</v>
      </c>
      <c r="D3698" s="40">
        <v>102.84</v>
      </c>
    </row>
    <row r="3699" spans="1:4">
      <c r="A3699" s="69" t="s">
        <v>19797</v>
      </c>
      <c r="B3699" s="70" t="s">
        <v>19798</v>
      </c>
      <c r="C3699" s="71" t="s">
        <v>8</v>
      </c>
      <c r="D3699" s="39">
        <v>139.33000000000001</v>
      </c>
    </row>
    <row r="3700" spans="1:4">
      <c r="A3700" s="72" t="s">
        <v>19799</v>
      </c>
      <c r="B3700" s="73" t="s">
        <v>13894</v>
      </c>
      <c r="C3700" s="74" t="s">
        <v>8</v>
      </c>
      <c r="D3700" s="40">
        <v>151.69999999999999</v>
      </c>
    </row>
    <row r="3701" spans="1:4">
      <c r="A3701" s="69" t="s">
        <v>19800</v>
      </c>
      <c r="B3701" s="70" t="s">
        <v>13895</v>
      </c>
      <c r="C3701" s="71" t="s">
        <v>8</v>
      </c>
      <c r="D3701" s="39">
        <v>240.79</v>
      </c>
    </row>
    <row r="3702" spans="1:4">
      <c r="A3702" s="72" t="s">
        <v>19801</v>
      </c>
      <c r="B3702" s="73" t="s">
        <v>19802</v>
      </c>
      <c r="C3702" s="74" t="s">
        <v>8</v>
      </c>
      <c r="D3702" s="40">
        <v>17.02</v>
      </c>
    </row>
    <row r="3703" spans="1:4">
      <c r="A3703" s="69" t="s">
        <v>19803</v>
      </c>
      <c r="B3703" s="70" t="s">
        <v>19804</v>
      </c>
      <c r="C3703" s="71" t="s">
        <v>8</v>
      </c>
      <c r="D3703" s="39">
        <v>132.37</v>
      </c>
    </row>
    <row r="3704" spans="1:4">
      <c r="A3704" s="72" t="s">
        <v>19805</v>
      </c>
      <c r="B3704" s="73" t="s">
        <v>19806</v>
      </c>
      <c r="C3704" s="74" t="s">
        <v>8</v>
      </c>
      <c r="D3704" s="40">
        <v>1174.5999999999999</v>
      </c>
    </row>
    <row r="3705" spans="1:4">
      <c r="A3705" s="69" t="s">
        <v>19807</v>
      </c>
      <c r="B3705" s="70" t="s">
        <v>13908</v>
      </c>
      <c r="C3705" s="71" t="s">
        <v>8</v>
      </c>
      <c r="D3705" s="39">
        <v>1138.9000000000001</v>
      </c>
    </row>
    <row r="3706" spans="1:4">
      <c r="A3706" s="72" t="s">
        <v>19808</v>
      </c>
      <c r="B3706" s="73" t="s">
        <v>19809</v>
      </c>
      <c r="C3706" s="74" t="s">
        <v>8</v>
      </c>
      <c r="D3706" s="40">
        <v>1150.46</v>
      </c>
    </row>
    <row r="3707" spans="1:4">
      <c r="A3707" s="69" t="s">
        <v>19810</v>
      </c>
      <c r="B3707" s="70" t="s">
        <v>19811</v>
      </c>
      <c r="C3707" s="71" t="s">
        <v>8</v>
      </c>
      <c r="D3707" s="39">
        <v>307.87</v>
      </c>
    </row>
    <row r="3708" spans="1:4">
      <c r="A3708" s="72" t="s">
        <v>19812</v>
      </c>
      <c r="B3708" s="73" t="s">
        <v>19813</v>
      </c>
      <c r="C3708" s="74" t="s">
        <v>8</v>
      </c>
      <c r="D3708" s="40">
        <v>65.56</v>
      </c>
    </row>
    <row r="3709" spans="1:4">
      <c r="A3709" s="69" t="s">
        <v>19814</v>
      </c>
      <c r="B3709" s="70" t="s">
        <v>19815</v>
      </c>
      <c r="C3709" s="71" t="s">
        <v>8</v>
      </c>
      <c r="D3709" s="39">
        <v>75.48</v>
      </c>
    </row>
    <row r="3710" spans="1:4">
      <c r="A3710" s="72" t="s">
        <v>19816</v>
      </c>
      <c r="B3710" s="73" t="s">
        <v>19817</v>
      </c>
      <c r="C3710" s="74" t="s">
        <v>8</v>
      </c>
      <c r="D3710" s="40">
        <v>161.06</v>
      </c>
    </row>
    <row r="3711" spans="1:4">
      <c r="A3711" s="69" t="s">
        <v>19818</v>
      </c>
      <c r="B3711" s="70" t="s">
        <v>19819</v>
      </c>
      <c r="C3711" s="71" t="s">
        <v>8</v>
      </c>
      <c r="D3711" s="39">
        <v>161.06</v>
      </c>
    </row>
    <row r="3712" spans="1:4">
      <c r="A3712" s="72" t="s">
        <v>19820</v>
      </c>
      <c r="B3712" s="73" t="s">
        <v>19821</v>
      </c>
      <c r="C3712" s="74" t="s">
        <v>8</v>
      </c>
      <c r="D3712" s="40">
        <v>246.4</v>
      </c>
    </row>
    <row r="3713" spans="1:4">
      <c r="A3713" s="69"/>
      <c r="B3713" s="70"/>
      <c r="C3713" s="71"/>
      <c r="D3713" s="39"/>
    </row>
    <row r="3714" spans="1:4">
      <c r="A3714" s="72" t="s">
        <v>19822</v>
      </c>
      <c r="B3714" s="73" t="s">
        <v>19823</v>
      </c>
      <c r="C3714" s="74" t="s">
        <v>8</v>
      </c>
      <c r="D3714" s="40">
        <v>299.94</v>
      </c>
    </row>
    <row r="3715" spans="1:4">
      <c r="A3715" s="69"/>
      <c r="B3715" s="70"/>
      <c r="C3715" s="71"/>
      <c r="D3715" s="39"/>
    </row>
    <row r="3716" spans="1:4">
      <c r="A3716" s="72" t="s">
        <v>19824</v>
      </c>
      <c r="B3716" s="73" t="s">
        <v>19825</v>
      </c>
      <c r="C3716" s="74" t="s">
        <v>8</v>
      </c>
      <c r="D3716" s="40">
        <v>365.99</v>
      </c>
    </row>
    <row r="3717" spans="1:4">
      <c r="A3717" s="69"/>
      <c r="B3717" s="70"/>
      <c r="C3717" s="71"/>
      <c r="D3717" s="39"/>
    </row>
    <row r="3718" spans="1:4">
      <c r="A3718" s="72" t="s">
        <v>19826</v>
      </c>
      <c r="B3718" s="73" t="s">
        <v>19827</v>
      </c>
      <c r="C3718" s="74" t="s">
        <v>8</v>
      </c>
      <c r="D3718" s="40">
        <v>621.12</v>
      </c>
    </row>
    <row r="3719" spans="1:4">
      <c r="A3719" s="69"/>
      <c r="B3719" s="70"/>
      <c r="C3719" s="71"/>
      <c r="D3719" s="39"/>
    </row>
    <row r="3720" spans="1:4">
      <c r="A3720" s="72" t="s">
        <v>19828</v>
      </c>
      <c r="B3720" s="73" t="s">
        <v>19829</v>
      </c>
      <c r="C3720" s="74" t="s">
        <v>8</v>
      </c>
      <c r="D3720" s="40">
        <v>652.29999999999995</v>
      </c>
    </row>
    <row r="3721" spans="1:4">
      <c r="A3721" s="69"/>
      <c r="B3721" s="70"/>
      <c r="C3721" s="71"/>
      <c r="D3721" s="39"/>
    </row>
    <row r="3722" spans="1:4">
      <c r="A3722" s="72" t="s">
        <v>19830</v>
      </c>
      <c r="B3722" s="73" t="s">
        <v>19831</v>
      </c>
      <c r="C3722" s="74" t="s">
        <v>8</v>
      </c>
      <c r="D3722" s="40">
        <v>264.23</v>
      </c>
    </row>
    <row r="3723" spans="1:4">
      <c r="A3723" s="69"/>
      <c r="B3723" s="70"/>
      <c r="C3723" s="71"/>
      <c r="D3723" s="39"/>
    </row>
    <row r="3724" spans="1:4">
      <c r="A3724" s="72" t="s">
        <v>19832</v>
      </c>
      <c r="B3724" s="73" t="s">
        <v>19833</v>
      </c>
      <c r="C3724" s="74" t="s">
        <v>8</v>
      </c>
      <c r="D3724" s="40">
        <v>354.95</v>
      </c>
    </row>
    <row r="3725" spans="1:4">
      <c r="A3725" s="69"/>
      <c r="B3725" s="70"/>
      <c r="C3725" s="71"/>
      <c r="D3725" s="39"/>
    </row>
    <row r="3726" spans="1:4">
      <c r="A3726" s="72" t="s">
        <v>19834</v>
      </c>
      <c r="B3726" s="73" t="s">
        <v>19835</v>
      </c>
      <c r="C3726" s="74" t="s">
        <v>8</v>
      </c>
      <c r="D3726" s="40">
        <v>619.71</v>
      </c>
    </row>
    <row r="3727" spans="1:4">
      <c r="A3727" s="69"/>
      <c r="B3727" s="70"/>
      <c r="C3727" s="71"/>
      <c r="D3727" s="39"/>
    </row>
    <row r="3728" spans="1:4">
      <c r="A3728" s="72" t="s">
        <v>19836</v>
      </c>
      <c r="B3728" s="73" t="s">
        <v>19837</v>
      </c>
      <c r="C3728" s="74" t="s">
        <v>8</v>
      </c>
      <c r="D3728" s="40">
        <v>907.83</v>
      </c>
    </row>
    <row r="3729" spans="1:4">
      <c r="A3729" s="69"/>
      <c r="B3729" s="70"/>
      <c r="C3729" s="71"/>
      <c r="D3729" s="39"/>
    </row>
    <row r="3730" spans="1:4">
      <c r="A3730" s="72" t="s">
        <v>19838</v>
      </c>
      <c r="B3730" s="73" t="s">
        <v>19839</v>
      </c>
      <c r="C3730" s="74" t="s">
        <v>8</v>
      </c>
      <c r="D3730" s="40">
        <v>1947.71</v>
      </c>
    </row>
    <row r="3731" spans="1:4">
      <c r="A3731" s="69" t="s">
        <v>19840</v>
      </c>
      <c r="B3731" s="70" t="s">
        <v>19841</v>
      </c>
      <c r="C3731" s="71" t="s">
        <v>8</v>
      </c>
      <c r="D3731" s="39">
        <v>2579.59</v>
      </c>
    </row>
    <row r="3732" spans="1:4">
      <c r="A3732" s="72" t="s">
        <v>19842</v>
      </c>
      <c r="B3732" s="73" t="s">
        <v>19843</v>
      </c>
      <c r="C3732" s="74" t="s">
        <v>8</v>
      </c>
      <c r="D3732" s="40">
        <v>69.23</v>
      </c>
    </row>
    <row r="3733" spans="1:4">
      <c r="A3733" s="69" t="s">
        <v>19844</v>
      </c>
      <c r="B3733" s="70" t="s">
        <v>19845</v>
      </c>
      <c r="C3733" s="71" t="s">
        <v>8</v>
      </c>
      <c r="D3733" s="39">
        <v>118.15</v>
      </c>
    </row>
    <row r="3734" spans="1:4">
      <c r="A3734" s="72" t="s">
        <v>19846</v>
      </c>
      <c r="B3734" s="73" t="s">
        <v>19847</v>
      </c>
      <c r="C3734" s="74" t="s">
        <v>8</v>
      </c>
      <c r="D3734" s="40">
        <v>183.67</v>
      </c>
    </row>
    <row r="3735" spans="1:4">
      <c r="A3735" s="69" t="s">
        <v>19848</v>
      </c>
      <c r="B3735" s="70" t="s">
        <v>19849</v>
      </c>
      <c r="C3735" s="71" t="s">
        <v>8</v>
      </c>
      <c r="D3735" s="39">
        <v>312.92</v>
      </c>
    </row>
    <row r="3736" spans="1:4">
      <c r="A3736" s="72" t="s">
        <v>19850</v>
      </c>
      <c r="B3736" s="73" t="s">
        <v>19851</v>
      </c>
      <c r="C3736" s="74" t="s">
        <v>8</v>
      </c>
      <c r="D3736" s="40">
        <v>474.07</v>
      </c>
    </row>
    <row r="3737" spans="1:4">
      <c r="A3737" s="69" t="s">
        <v>19852</v>
      </c>
      <c r="B3737" s="70" t="s">
        <v>19853</v>
      </c>
      <c r="C3737" s="71" t="s">
        <v>8</v>
      </c>
      <c r="D3737" s="39">
        <v>524.07000000000005</v>
      </c>
    </row>
    <row r="3738" spans="1:4">
      <c r="A3738" s="72" t="s">
        <v>19854</v>
      </c>
      <c r="B3738" s="73" t="s">
        <v>19855</v>
      </c>
      <c r="C3738" s="74" t="s">
        <v>8</v>
      </c>
      <c r="D3738" s="40">
        <v>567.92999999999995</v>
      </c>
    </row>
    <row r="3739" spans="1:4">
      <c r="A3739" s="69" t="s">
        <v>19856</v>
      </c>
      <c r="B3739" s="70" t="s">
        <v>19857</v>
      </c>
      <c r="C3739" s="71" t="s">
        <v>8</v>
      </c>
      <c r="D3739" s="39">
        <v>875.98</v>
      </c>
    </row>
    <row r="3740" spans="1:4">
      <c r="A3740" s="72" t="s">
        <v>19858</v>
      </c>
      <c r="B3740" s="73" t="s">
        <v>19859</v>
      </c>
      <c r="C3740" s="74" t="s">
        <v>8</v>
      </c>
      <c r="D3740" s="40">
        <v>2761.94</v>
      </c>
    </row>
    <row r="3741" spans="1:4">
      <c r="A3741" s="69" t="s">
        <v>19860</v>
      </c>
      <c r="B3741" s="70" t="s">
        <v>19861</v>
      </c>
      <c r="C3741" s="71" t="s">
        <v>8</v>
      </c>
      <c r="D3741" s="39">
        <v>5400.04</v>
      </c>
    </row>
    <row r="3742" spans="1:4">
      <c r="A3742" s="72" t="s">
        <v>19862</v>
      </c>
      <c r="B3742" s="73" t="s">
        <v>19863</v>
      </c>
      <c r="C3742" s="74" t="s">
        <v>8</v>
      </c>
      <c r="D3742" s="40">
        <v>9987.43</v>
      </c>
    </row>
    <row r="3743" spans="1:4">
      <c r="A3743" s="69" t="s">
        <v>19864</v>
      </c>
      <c r="B3743" s="70" t="s">
        <v>19865</v>
      </c>
      <c r="C3743" s="71" t="s">
        <v>8</v>
      </c>
      <c r="D3743" s="39">
        <v>77.39</v>
      </c>
    </row>
    <row r="3744" spans="1:4">
      <c r="A3744" s="72" t="s">
        <v>19866</v>
      </c>
      <c r="B3744" s="73" t="s">
        <v>19867</v>
      </c>
      <c r="C3744" s="74" t="s">
        <v>8</v>
      </c>
      <c r="D3744" s="40">
        <v>1037.9000000000001</v>
      </c>
    </row>
    <row r="3745" spans="1:4">
      <c r="A3745" s="69" t="s">
        <v>19868</v>
      </c>
      <c r="B3745" s="70" t="s">
        <v>19869</v>
      </c>
      <c r="C3745" s="71" t="s">
        <v>16</v>
      </c>
      <c r="D3745" s="39">
        <v>156.07</v>
      </c>
    </row>
    <row r="3746" spans="1:4">
      <c r="A3746" s="72" t="s">
        <v>83646</v>
      </c>
      <c r="B3746" s="73"/>
      <c r="C3746" s="74"/>
      <c r="D3746" s="40">
        <v>4322.1400000000003</v>
      </c>
    </row>
    <row r="3747" spans="1:4">
      <c r="A3747" s="69" t="s">
        <v>19870</v>
      </c>
      <c r="B3747" s="70" t="s">
        <v>13770</v>
      </c>
      <c r="C3747" s="71" t="s">
        <v>18</v>
      </c>
      <c r="D3747" s="39">
        <v>357.45</v>
      </c>
    </row>
    <row r="3748" spans="1:4">
      <c r="A3748" s="72" t="s">
        <v>19871</v>
      </c>
      <c r="B3748" s="73" t="s">
        <v>19872</v>
      </c>
      <c r="C3748" s="74" t="s">
        <v>10</v>
      </c>
      <c r="D3748" s="40">
        <v>2.08</v>
      </c>
    </row>
    <row r="3749" spans="1:4">
      <c r="A3749" s="69" t="s">
        <v>19873</v>
      </c>
      <c r="B3749" s="70" t="s">
        <v>19874</v>
      </c>
      <c r="C3749" s="71" t="s">
        <v>10</v>
      </c>
      <c r="D3749" s="39">
        <v>5.83</v>
      </c>
    </row>
    <row r="3750" spans="1:4">
      <c r="A3750" s="72" t="s">
        <v>19875</v>
      </c>
      <c r="B3750" s="73" t="s">
        <v>19876</v>
      </c>
      <c r="C3750" s="74" t="s">
        <v>10</v>
      </c>
      <c r="D3750" s="40">
        <v>6.94</v>
      </c>
    </row>
    <row r="3751" spans="1:4">
      <c r="A3751" s="69" t="s">
        <v>19877</v>
      </c>
      <c r="B3751" s="70" t="s">
        <v>19878</v>
      </c>
      <c r="C3751" s="71" t="s">
        <v>10</v>
      </c>
      <c r="D3751" s="39">
        <v>7.51</v>
      </c>
    </row>
    <row r="3752" spans="1:4">
      <c r="A3752" s="72" t="s">
        <v>19879</v>
      </c>
      <c r="B3752" s="73" t="s">
        <v>19880</v>
      </c>
      <c r="C3752" s="74" t="s">
        <v>10</v>
      </c>
      <c r="D3752" s="40">
        <v>7.89</v>
      </c>
    </row>
    <row r="3753" spans="1:4">
      <c r="A3753" s="69" t="s">
        <v>19881</v>
      </c>
      <c r="B3753" s="70" t="s">
        <v>13790</v>
      </c>
      <c r="C3753" s="71" t="s">
        <v>10</v>
      </c>
      <c r="D3753" s="39">
        <v>7.9</v>
      </c>
    </row>
    <row r="3754" spans="1:4">
      <c r="A3754" s="72" t="s">
        <v>19882</v>
      </c>
      <c r="B3754" s="73" t="s">
        <v>13786</v>
      </c>
      <c r="C3754" s="74" t="s">
        <v>10</v>
      </c>
      <c r="D3754" s="40">
        <v>9.36</v>
      </c>
    </row>
    <row r="3755" spans="1:4">
      <c r="A3755" s="69" t="s">
        <v>19883</v>
      </c>
      <c r="B3755" s="70" t="s">
        <v>13787</v>
      </c>
      <c r="C3755" s="71" t="s">
        <v>10</v>
      </c>
      <c r="D3755" s="39">
        <v>12.85</v>
      </c>
    </row>
    <row r="3756" spans="1:4">
      <c r="A3756" s="72" t="s">
        <v>19884</v>
      </c>
      <c r="B3756" s="73" t="s">
        <v>13788</v>
      </c>
      <c r="C3756" s="74" t="s">
        <v>10</v>
      </c>
      <c r="D3756" s="40">
        <v>17.329999999999998</v>
      </c>
    </row>
    <row r="3757" spans="1:4">
      <c r="A3757" s="69" t="s">
        <v>19885</v>
      </c>
      <c r="B3757" s="70" t="s">
        <v>13789</v>
      </c>
      <c r="C3757" s="71" t="s">
        <v>10</v>
      </c>
      <c r="D3757" s="39">
        <v>23.14</v>
      </c>
    </row>
    <row r="3758" spans="1:4">
      <c r="A3758" s="72" t="s">
        <v>19886</v>
      </c>
      <c r="B3758" s="73" t="s">
        <v>19887</v>
      </c>
      <c r="C3758" s="74" t="s">
        <v>10</v>
      </c>
      <c r="D3758" s="40">
        <v>32.81</v>
      </c>
    </row>
    <row r="3759" spans="1:4">
      <c r="A3759" s="69" t="s">
        <v>19888</v>
      </c>
      <c r="B3759" s="70" t="s">
        <v>13791</v>
      </c>
      <c r="C3759" s="71" t="s">
        <v>10</v>
      </c>
      <c r="D3759" s="39">
        <v>43.38</v>
      </c>
    </row>
    <row r="3760" spans="1:4">
      <c r="A3760" s="72" t="s">
        <v>19889</v>
      </c>
      <c r="B3760" s="73" t="s">
        <v>19890</v>
      </c>
      <c r="C3760" s="74" t="s">
        <v>10</v>
      </c>
      <c r="D3760" s="40">
        <v>9.5500000000000007</v>
      </c>
    </row>
    <row r="3761" spans="1:4">
      <c r="A3761" s="69" t="s">
        <v>19891</v>
      </c>
      <c r="B3761" s="70" t="s">
        <v>13792</v>
      </c>
      <c r="C3761" s="71" t="s">
        <v>10</v>
      </c>
      <c r="D3761" s="39">
        <v>7.16</v>
      </c>
    </row>
    <row r="3762" spans="1:4">
      <c r="A3762" s="72" t="s">
        <v>19892</v>
      </c>
      <c r="B3762" s="73" t="s">
        <v>13793</v>
      </c>
      <c r="C3762" s="74" t="s">
        <v>10</v>
      </c>
      <c r="D3762" s="40">
        <v>5.4</v>
      </c>
    </row>
    <row r="3763" spans="1:4">
      <c r="A3763" s="69" t="s">
        <v>19893</v>
      </c>
      <c r="B3763" s="70" t="s">
        <v>19894</v>
      </c>
      <c r="C3763" s="71" t="s">
        <v>10</v>
      </c>
      <c r="D3763" s="39">
        <v>6.74</v>
      </c>
    </row>
    <row r="3764" spans="1:4">
      <c r="A3764" s="72" t="s">
        <v>19895</v>
      </c>
      <c r="B3764" s="73" t="s">
        <v>19896</v>
      </c>
      <c r="C3764" s="74" t="s">
        <v>10</v>
      </c>
      <c r="D3764" s="40">
        <v>7.8</v>
      </c>
    </row>
    <row r="3765" spans="1:4">
      <c r="A3765" s="69" t="s">
        <v>19897</v>
      </c>
      <c r="B3765" s="70" t="s">
        <v>19898</v>
      </c>
      <c r="C3765" s="71" t="s">
        <v>10</v>
      </c>
      <c r="D3765" s="39">
        <v>10.26</v>
      </c>
    </row>
    <row r="3766" spans="1:4">
      <c r="A3766" s="72" t="s">
        <v>19899</v>
      </c>
      <c r="B3766" s="73" t="s">
        <v>19900</v>
      </c>
      <c r="C3766" s="74" t="s">
        <v>10</v>
      </c>
      <c r="D3766" s="40">
        <v>13.96</v>
      </c>
    </row>
    <row r="3767" spans="1:4">
      <c r="A3767" s="69" t="s">
        <v>19901</v>
      </c>
      <c r="B3767" s="70" t="s">
        <v>19902</v>
      </c>
      <c r="C3767" s="71" t="s">
        <v>10</v>
      </c>
      <c r="D3767" s="39">
        <v>18.850000000000001</v>
      </c>
    </row>
    <row r="3768" spans="1:4">
      <c r="A3768" s="72" t="s">
        <v>19903</v>
      </c>
      <c r="B3768" s="73" t="s">
        <v>19904</v>
      </c>
      <c r="C3768" s="74" t="s">
        <v>10</v>
      </c>
      <c r="D3768" s="40">
        <v>25.19</v>
      </c>
    </row>
    <row r="3769" spans="1:4">
      <c r="A3769" s="69" t="s">
        <v>19905</v>
      </c>
      <c r="B3769" s="70" t="s">
        <v>19906</v>
      </c>
      <c r="C3769" s="71" t="s">
        <v>10</v>
      </c>
      <c r="D3769" s="39">
        <v>36.26</v>
      </c>
    </row>
    <row r="3770" spans="1:4">
      <c r="A3770" s="72" t="s">
        <v>19907</v>
      </c>
      <c r="B3770" s="73" t="s">
        <v>19908</v>
      </c>
      <c r="C3770" s="74" t="s">
        <v>10</v>
      </c>
      <c r="D3770" s="40">
        <v>47.31</v>
      </c>
    </row>
    <row r="3771" spans="1:4">
      <c r="A3771" s="69" t="s">
        <v>19909</v>
      </c>
      <c r="B3771" s="70" t="s">
        <v>19910</v>
      </c>
      <c r="C3771" s="71" t="s">
        <v>10</v>
      </c>
      <c r="D3771" s="39">
        <v>59.86</v>
      </c>
    </row>
    <row r="3772" spans="1:4">
      <c r="A3772" s="72" t="s">
        <v>19911</v>
      </c>
      <c r="B3772" s="73" t="s">
        <v>19912</v>
      </c>
      <c r="C3772" s="74" t="s">
        <v>10</v>
      </c>
      <c r="D3772" s="40">
        <v>77.64</v>
      </c>
    </row>
    <row r="3773" spans="1:4">
      <c r="A3773" s="69" t="s">
        <v>19913</v>
      </c>
      <c r="B3773" s="70" t="s">
        <v>19914</v>
      </c>
      <c r="C3773" s="71" t="s">
        <v>10</v>
      </c>
      <c r="D3773" s="39">
        <v>96.2</v>
      </c>
    </row>
    <row r="3774" spans="1:4">
      <c r="A3774" s="72" t="s">
        <v>19915</v>
      </c>
      <c r="B3774" s="73" t="s">
        <v>19916</v>
      </c>
      <c r="C3774" s="74" t="s">
        <v>10</v>
      </c>
      <c r="D3774" s="40">
        <v>119.27</v>
      </c>
    </row>
    <row r="3775" spans="1:4">
      <c r="A3775" s="69" t="s">
        <v>19917</v>
      </c>
      <c r="B3775" s="70" t="s">
        <v>19918</v>
      </c>
      <c r="C3775" s="71" t="s">
        <v>10</v>
      </c>
      <c r="D3775" s="39">
        <v>155.28</v>
      </c>
    </row>
    <row r="3776" spans="1:4">
      <c r="A3776" s="72" t="s">
        <v>19919</v>
      </c>
      <c r="B3776" s="73" t="s">
        <v>13794</v>
      </c>
      <c r="C3776" s="74" t="s">
        <v>10</v>
      </c>
      <c r="D3776" s="40">
        <v>194.28</v>
      </c>
    </row>
    <row r="3777" spans="1:4">
      <c r="A3777" s="69" t="s">
        <v>83647</v>
      </c>
      <c r="B3777" s="70" t="s">
        <v>83963</v>
      </c>
      <c r="C3777" s="71" t="s">
        <v>10</v>
      </c>
      <c r="D3777" s="39">
        <v>254.75</v>
      </c>
    </row>
    <row r="3778" spans="1:4">
      <c r="A3778" s="72" t="s">
        <v>19920</v>
      </c>
      <c r="B3778" s="73" t="s">
        <v>13796</v>
      </c>
      <c r="C3778" s="74" t="s">
        <v>10</v>
      </c>
      <c r="D3778" s="40">
        <v>48.9</v>
      </c>
    </row>
    <row r="3779" spans="1:4">
      <c r="A3779" s="69" t="s">
        <v>19921</v>
      </c>
      <c r="B3779" s="70" t="s">
        <v>13795</v>
      </c>
      <c r="C3779" s="71" t="s">
        <v>10</v>
      </c>
      <c r="D3779" s="39">
        <v>103.16</v>
      </c>
    </row>
    <row r="3780" spans="1:4">
      <c r="A3780" s="72" t="s">
        <v>19922</v>
      </c>
      <c r="B3780" s="73" t="s">
        <v>19923</v>
      </c>
      <c r="C3780" s="74" t="s">
        <v>10</v>
      </c>
      <c r="D3780" s="40">
        <v>5.05</v>
      </c>
    </row>
    <row r="3781" spans="1:4">
      <c r="A3781" s="69" t="s">
        <v>19924</v>
      </c>
      <c r="B3781" s="70" t="s">
        <v>13798</v>
      </c>
      <c r="C3781" s="71" t="s">
        <v>10</v>
      </c>
      <c r="D3781" s="39">
        <v>5.99</v>
      </c>
    </row>
    <row r="3782" spans="1:4">
      <c r="A3782" s="72" t="s">
        <v>19925</v>
      </c>
      <c r="B3782" s="73" t="s">
        <v>13799</v>
      </c>
      <c r="C3782" s="74" t="s">
        <v>10</v>
      </c>
      <c r="D3782" s="40">
        <v>7.29</v>
      </c>
    </row>
    <row r="3783" spans="1:4">
      <c r="A3783" s="69" t="s">
        <v>19926</v>
      </c>
      <c r="B3783" s="70" t="s">
        <v>13797</v>
      </c>
      <c r="C3783" s="71" t="s">
        <v>10</v>
      </c>
      <c r="D3783" s="39">
        <v>9.81</v>
      </c>
    </row>
    <row r="3784" spans="1:4">
      <c r="A3784" s="72" t="s">
        <v>19927</v>
      </c>
      <c r="B3784" s="73" t="s">
        <v>19928</v>
      </c>
      <c r="C3784" s="74" t="s">
        <v>10</v>
      </c>
      <c r="D3784" s="40">
        <v>13.27</v>
      </c>
    </row>
    <row r="3785" spans="1:4">
      <c r="A3785" s="69" t="s">
        <v>19929</v>
      </c>
      <c r="B3785" s="70" t="s">
        <v>19930</v>
      </c>
      <c r="C3785" s="71" t="s">
        <v>10</v>
      </c>
      <c r="D3785" s="39">
        <v>17.809999999999999</v>
      </c>
    </row>
    <row r="3786" spans="1:4">
      <c r="A3786" s="72" t="s">
        <v>19931</v>
      </c>
      <c r="B3786" s="73" t="s">
        <v>19932</v>
      </c>
      <c r="C3786" s="74" t="s">
        <v>10</v>
      </c>
      <c r="D3786" s="40">
        <v>24.45</v>
      </c>
    </row>
    <row r="3787" spans="1:4">
      <c r="A3787" s="69" t="s">
        <v>19933</v>
      </c>
      <c r="B3787" s="70" t="s">
        <v>19934</v>
      </c>
      <c r="C3787" s="71" t="s">
        <v>10</v>
      </c>
      <c r="D3787" s="39">
        <v>31.58</v>
      </c>
    </row>
    <row r="3788" spans="1:4">
      <c r="A3788" s="72" t="s">
        <v>19935</v>
      </c>
      <c r="B3788" s="73" t="s">
        <v>19936</v>
      </c>
      <c r="C3788" s="74" t="s">
        <v>10</v>
      </c>
      <c r="D3788" s="40">
        <v>42.6</v>
      </c>
    </row>
    <row r="3789" spans="1:4">
      <c r="A3789" s="69" t="s">
        <v>19937</v>
      </c>
      <c r="B3789" s="70" t="s">
        <v>19938</v>
      </c>
      <c r="C3789" s="71" t="s">
        <v>10</v>
      </c>
      <c r="D3789" s="39">
        <v>54.21</v>
      </c>
    </row>
    <row r="3790" spans="1:4">
      <c r="A3790" s="72" t="s">
        <v>19939</v>
      </c>
      <c r="B3790" s="73" t="s">
        <v>19940</v>
      </c>
      <c r="C3790" s="74" t="s">
        <v>10</v>
      </c>
      <c r="D3790" s="40">
        <v>72</v>
      </c>
    </row>
    <row r="3791" spans="1:4">
      <c r="A3791" s="69" t="s">
        <v>19941</v>
      </c>
      <c r="B3791" s="70" t="s">
        <v>19942</v>
      </c>
      <c r="C3791" s="71" t="s">
        <v>10</v>
      </c>
      <c r="D3791" s="39">
        <v>88.15</v>
      </c>
    </row>
    <row r="3792" spans="1:4">
      <c r="A3792" s="72" t="s">
        <v>19943</v>
      </c>
      <c r="B3792" s="73" t="s">
        <v>19944</v>
      </c>
      <c r="C3792" s="74" t="s">
        <v>10</v>
      </c>
      <c r="D3792" s="40">
        <v>107.53</v>
      </c>
    </row>
    <row r="3793" spans="1:4">
      <c r="A3793" s="69" t="s">
        <v>19945</v>
      </c>
      <c r="B3793" s="70" t="s">
        <v>19946</v>
      </c>
      <c r="C3793" s="71" t="s">
        <v>10</v>
      </c>
      <c r="D3793" s="39">
        <v>135.78</v>
      </c>
    </row>
    <row r="3794" spans="1:4">
      <c r="A3794" s="72" t="s">
        <v>19947</v>
      </c>
      <c r="B3794" s="73" t="s">
        <v>19948</v>
      </c>
      <c r="C3794" s="74" t="s">
        <v>10</v>
      </c>
      <c r="D3794" s="40">
        <v>173.03</v>
      </c>
    </row>
    <row r="3795" spans="1:4">
      <c r="A3795" s="69" t="s">
        <v>19949</v>
      </c>
      <c r="B3795" s="70" t="s">
        <v>19950</v>
      </c>
      <c r="C3795" s="71" t="s">
        <v>10</v>
      </c>
      <c r="D3795" s="39">
        <v>230.46</v>
      </c>
    </row>
    <row r="3796" spans="1:4">
      <c r="A3796" s="72" t="s">
        <v>19951</v>
      </c>
      <c r="B3796" s="73" t="s">
        <v>19952</v>
      </c>
      <c r="C3796" s="74" t="s">
        <v>10</v>
      </c>
      <c r="D3796" s="40">
        <v>267.72000000000003</v>
      </c>
    </row>
    <row r="3797" spans="1:4">
      <c r="A3797" s="69" t="s">
        <v>19953</v>
      </c>
      <c r="B3797" s="70" t="s">
        <v>19954</v>
      </c>
      <c r="C3797" s="71" t="s">
        <v>10</v>
      </c>
      <c r="D3797" s="39">
        <v>9.3699999999999992</v>
      </c>
    </row>
    <row r="3798" spans="1:4">
      <c r="A3798" s="72" t="s">
        <v>19955</v>
      </c>
      <c r="B3798" s="73" t="s">
        <v>19956</v>
      </c>
      <c r="C3798" s="74" t="s">
        <v>10</v>
      </c>
      <c r="D3798" s="40">
        <v>9.68</v>
      </c>
    </row>
    <row r="3799" spans="1:4">
      <c r="A3799" s="69" t="s">
        <v>19957</v>
      </c>
      <c r="B3799" s="70" t="s">
        <v>19958</v>
      </c>
      <c r="C3799" s="71" t="s">
        <v>10</v>
      </c>
      <c r="D3799" s="39">
        <v>10.039999999999999</v>
      </c>
    </row>
    <row r="3800" spans="1:4">
      <c r="A3800" s="72" t="s">
        <v>19959</v>
      </c>
      <c r="B3800" s="73" t="s">
        <v>19960</v>
      </c>
      <c r="C3800" s="74" t="s">
        <v>10</v>
      </c>
      <c r="D3800" s="40">
        <v>10.51</v>
      </c>
    </row>
    <row r="3801" spans="1:4">
      <c r="A3801" s="69" t="s">
        <v>19961</v>
      </c>
      <c r="B3801" s="70" t="s">
        <v>13800</v>
      </c>
      <c r="C3801" s="71" t="s">
        <v>10</v>
      </c>
      <c r="D3801" s="39">
        <v>37.799999999999997</v>
      </c>
    </row>
    <row r="3802" spans="1:4">
      <c r="A3802" s="72" t="s">
        <v>19962</v>
      </c>
      <c r="B3802" s="73" t="s">
        <v>19963</v>
      </c>
      <c r="C3802" s="74" t="s">
        <v>10</v>
      </c>
      <c r="D3802" s="40">
        <v>9.58</v>
      </c>
    </row>
    <row r="3803" spans="1:4">
      <c r="A3803" s="69" t="s">
        <v>19964</v>
      </c>
      <c r="B3803" s="70" t="s">
        <v>19965</v>
      </c>
      <c r="C3803" s="71" t="s">
        <v>10</v>
      </c>
      <c r="D3803" s="39">
        <v>9.85</v>
      </c>
    </row>
    <row r="3804" spans="1:4">
      <c r="A3804" s="72" t="s">
        <v>19966</v>
      </c>
      <c r="B3804" s="73" t="s">
        <v>19967</v>
      </c>
      <c r="C3804" s="74" t="s">
        <v>10</v>
      </c>
      <c r="D3804" s="40">
        <v>10.15</v>
      </c>
    </row>
    <row r="3805" spans="1:4">
      <c r="A3805" s="69" t="s">
        <v>19968</v>
      </c>
      <c r="B3805" s="70" t="s">
        <v>19969</v>
      </c>
      <c r="C3805" s="71" t="s">
        <v>10</v>
      </c>
      <c r="D3805" s="39">
        <v>36.14</v>
      </c>
    </row>
    <row r="3806" spans="1:4">
      <c r="A3806" s="72" t="s">
        <v>19970</v>
      </c>
      <c r="B3806" s="73" t="s">
        <v>19971</v>
      </c>
      <c r="C3806" s="74" t="s">
        <v>10</v>
      </c>
      <c r="D3806" s="40">
        <v>5.34</v>
      </c>
    </row>
    <row r="3807" spans="1:4">
      <c r="A3807" s="69" t="s">
        <v>19972</v>
      </c>
      <c r="B3807" s="70" t="s">
        <v>19973</v>
      </c>
      <c r="C3807" s="71" t="s">
        <v>10</v>
      </c>
      <c r="D3807" s="39">
        <v>5.71</v>
      </c>
    </row>
    <row r="3808" spans="1:4">
      <c r="A3808" s="72" t="s">
        <v>19974</v>
      </c>
      <c r="B3808" s="73" t="s">
        <v>19975</v>
      </c>
      <c r="C3808" s="74" t="s">
        <v>10</v>
      </c>
      <c r="D3808" s="40">
        <v>5.95</v>
      </c>
    </row>
    <row r="3809" spans="1:4">
      <c r="A3809" s="69" t="s">
        <v>19976</v>
      </c>
      <c r="B3809" s="70" t="s">
        <v>19977</v>
      </c>
      <c r="C3809" s="71" t="s">
        <v>10</v>
      </c>
      <c r="D3809" s="39">
        <v>6.16</v>
      </c>
    </row>
    <row r="3810" spans="1:4">
      <c r="A3810" s="72" t="s">
        <v>19978</v>
      </c>
      <c r="B3810" s="73" t="s">
        <v>19979</v>
      </c>
      <c r="C3810" s="74" t="s">
        <v>10</v>
      </c>
      <c r="D3810" s="40">
        <v>6.46</v>
      </c>
    </row>
    <row r="3811" spans="1:4">
      <c r="A3811" s="69" t="s">
        <v>19980</v>
      </c>
      <c r="B3811" s="70" t="s">
        <v>19981</v>
      </c>
      <c r="C3811" s="71" t="s">
        <v>10</v>
      </c>
      <c r="D3811" s="39">
        <v>7.05</v>
      </c>
    </row>
    <row r="3812" spans="1:4">
      <c r="A3812" s="72" t="s">
        <v>19982</v>
      </c>
      <c r="B3812" s="73" t="s">
        <v>19983</v>
      </c>
      <c r="C3812" s="74" t="s">
        <v>10</v>
      </c>
      <c r="D3812" s="40">
        <v>13.25</v>
      </c>
    </row>
    <row r="3813" spans="1:4">
      <c r="A3813" s="69" t="s">
        <v>19984</v>
      </c>
      <c r="B3813" s="70" t="s">
        <v>19985</v>
      </c>
      <c r="C3813" s="71" t="s">
        <v>10</v>
      </c>
      <c r="D3813" s="39">
        <v>18.02</v>
      </c>
    </row>
    <row r="3814" spans="1:4">
      <c r="A3814" s="72" t="s">
        <v>19986</v>
      </c>
      <c r="B3814" s="73" t="s">
        <v>19987</v>
      </c>
      <c r="C3814" s="74" t="s">
        <v>10</v>
      </c>
      <c r="D3814" s="40">
        <v>21.59</v>
      </c>
    </row>
    <row r="3815" spans="1:4">
      <c r="A3815" s="69" t="s">
        <v>19988</v>
      </c>
      <c r="B3815" s="70" t="s">
        <v>19989</v>
      </c>
      <c r="C3815" s="71" t="s">
        <v>10</v>
      </c>
      <c r="D3815" s="39">
        <v>31.28</v>
      </c>
    </row>
    <row r="3816" spans="1:4">
      <c r="A3816" s="72" t="s">
        <v>19990</v>
      </c>
      <c r="B3816" s="73" t="s">
        <v>19991</v>
      </c>
      <c r="C3816" s="74" t="s">
        <v>10</v>
      </c>
      <c r="D3816" s="40">
        <v>47.15</v>
      </c>
    </row>
    <row r="3817" spans="1:4">
      <c r="A3817" s="69" t="s">
        <v>19992</v>
      </c>
      <c r="B3817" s="70" t="s">
        <v>19993</v>
      </c>
      <c r="C3817" s="71" t="s">
        <v>10</v>
      </c>
      <c r="D3817" s="39">
        <v>78.540000000000006</v>
      </c>
    </row>
    <row r="3818" spans="1:4">
      <c r="A3818" s="72" t="s">
        <v>19994</v>
      </c>
      <c r="B3818" s="73" t="s">
        <v>19995</v>
      </c>
      <c r="C3818" s="74" t="s">
        <v>10</v>
      </c>
      <c r="D3818" s="40">
        <v>14.77</v>
      </c>
    </row>
    <row r="3819" spans="1:4">
      <c r="A3819" s="69" t="s">
        <v>19996</v>
      </c>
      <c r="B3819" s="70" t="s">
        <v>19997</v>
      </c>
      <c r="C3819" s="71" t="s">
        <v>10</v>
      </c>
      <c r="D3819" s="39">
        <v>19.66</v>
      </c>
    </row>
    <row r="3820" spans="1:4">
      <c r="A3820" s="72" t="s">
        <v>19998</v>
      </c>
      <c r="B3820" s="73" t="s">
        <v>19999</v>
      </c>
      <c r="C3820" s="74" t="s">
        <v>10</v>
      </c>
      <c r="D3820" s="40">
        <v>23.77</v>
      </c>
    </row>
    <row r="3821" spans="1:4">
      <c r="A3821" s="69" t="s">
        <v>20000</v>
      </c>
      <c r="B3821" s="70" t="s">
        <v>20001</v>
      </c>
      <c r="C3821" s="71" t="s">
        <v>10</v>
      </c>
      <c r="D3821" s="39">
        <v>30.54</v>
      </c>
    </row>
    <row r="3822" spans="1:4">
      <c r="A3822" s="72" t="s">
        <v>20002</v>
      </c>
      <c r="B3822" s="73" t="s">
        <v>20003</v>
      </c>
      <c r="C3822" s="74" t="s">
        <v>10</v>
      </c>
      <c r="D3822" s="40">
        <v>44.71</v>
      </c>
    </row>
    <row r="3823" spans="1:4">
      <c r="A3823" s="69" t="s">
        <v>20004</v>
      </c>
      <c r="B3823" s="70" t="s">
        <v>20005</v>
      </c>
      <c r="C3823" s="71" t="s">
        <v>10</v>
      </c>
      <c r="D3823" s="39">
        <v>53.2</v>
      </c>
    </row>
    <row r="3824" spans="1:4">
      <c r="A3824" s="72" t="s">
        <v>20006</v>
      </c>
      <c r="B3824" s="73" t="s">
        <v>20007</v>
      </c>
      <c r="C3824" s="74" t="s">
        <v>10</v>
      </c>
      <c r="D3824" s="40">
        <v>6.28</v>
      </c>
    </row>
    <row r="3825" spans="1:4">
      <c r="A3825" s="69" t="s">
        <v>20008</v>
      </c>
      <c r="B3825" s="70" t="s">
        <v>20009</v>
      </c>
      <c r="C3825" s="71" t="s">
        <v>10</v>
      </c>
      <c r="D3825" s="39">
        <v>6.5</v>
      </c>
    </row>
    <row r="3826" spans="1:4">
      <c r="A3826" s="72" t="s">
        <v>20010</v>
      </c>
      <c r="B3826" s="73" t="s">
        <v>13801</v>
      </c>
      <c r="C3826" s="74" t="s">
        <v>10</v>
      </c>
      <c r="D3826" s="40">
        <v>36.28</v>
      </c>
    </row>
    <row r="3827" spans="1:4">
      <c r="A3827" s="69" t="s">
        <v>20011</v>
      </c>
      <c r="B3827" s="70" t="s">
        <v>20012</v>
      </c>
      <c r="C3827" s="71" t="s">
        <v>8</v>
      </c>
      <c r="D3827" s="39">
        <v>4.25</v>
      </c>
    </row>
    <row r="3828" spans="1:4">
      <c r="A3828" s="72" t="s">
        <v>20013</v>
      </c>
      <c r="B3828" s="73" t="s">
        <v>20014</v>
      </c>
      <c r="C3828" s="74" t="s">
        <v>8</v>
      </c>
      <c r="D3828" s="40">
        <v>2.8</v>
      </c>
    </row>
    <row r="3829" spans="1:4">
      <c r="A3829" s="69" t="s">
        <v>20015</v>
      </c>
      <c r="B3829" s="70" t="s">
        <v>13812</v>
      </c>
      <c r="C3829" s="71" t="s">
        <v>8</v>
      </c>
      <c r="D3829" s="39">
        <v>14.74</v>
      </c>
    </row>
    <row r="3830" spans="1:4">
      <c r="A3830" s="72" t="s">
        <v>20016</v>
      </c>
      <c r="B3830" s="73" t="s">
        <v>20017</v>
      </c>
      <c r="C3830" s="74" t="s">
        <v>8</v>
      </c>
      <c r="D3830" s="40">
        <v>5.77</v>
      </c>
    </row>
    <row r="3831" spans="1:4">
      <c r="A3831" s="69" t="s">
        <v>20018</v>
      </c>
      <c r="B3831" s="70" t="s">
        <v>20019</v>
      </c>
      <c r="C3831" s="71" t="s">
        <v>8</v>
      </c>
      <c r="D3831" s="39">
        <v>8.19</v>
      </c>
    </row>
    <row r="3832" spans="1:4">
      <c r="A3832" s="72" t="s">
        <v>20020</v>
      </c>
      <c r="B3832" s="73" t="s">
        <v>20021</v>
      </c>
      <c r="C3832" s="74" t="s">
        <v>8</v>
      </c>
      <c r="D3832" s="40">
        <v>15.18</v>
      </c>
    </row>
    <row r="3833" spans="1:4">
      <c r="A3833" s="69" t="s">
        <v>20022</v>
      </c>
      <c r="B3833" s="70" t="s">
        <v>20023</v>
      </c>
      <c r="C3833" s="71" t="s">
        <v>8</v>
      </c>
      <c r="D3833" s="39">
        <v>84.63</v>
      </c>
    </row>
    <row r="3834" spans="1:4">
      <c r="A3834" s="72" t="s">
        <v>20024</v>
      </c>
      <c r="B3834" s="73" t="s">
        <v>20025</v>
      </c>
      <c r="C3834" s="74" t="s">
        <v>10</v>
      </c>
      <c r="D3834" s="40">
        <v>35.86</v>
      </c>
    </row>
    <row r="3835" spans="1:4">
      <c r="A3835" s="69" t="s">
        <v>20026</v>
      </c>
      <c r="B3835" s="70" t="s">
        <v>20027</v>
      </c>
      <c r="C3835" s="71" t="s">
        <v>10</v>
      </c>
      <c r="D3835" s="39">
        <v>57.74</v>
      </c>
    </row>
    <row r="3836" spans="1:4">
      <c r="A3836" s="72" t="s">
        <v>20028</v>
      </c>
      <c r="B3836" s="73" t="s">
        <v>20029</v>
      </c>
      <c r="C3836" s="74" t="s">
        <v>10</v>
      </c>
      <c r="D3836" s="40">
        <v>2.74</v>
      </c>
    </row>
    <row r="3837" spans="1:4">
      <c r="A3837" s="69" t="s">
        <v>20030</v>
      </c>
      <c r="B3837" s="70" t="s">
        <v>20031</v>
      </c>
      <c r="C3837" s="71" t="s">
        <v>10</v>
      </c>
      <c r="D3837" s="39">
        <v>3.23</v>
      </c>
    </row>
    <row r="3838" spans="1:4">
      <c r="A3838" s="72" t="s">
        <v>20032</v>
      </c>
      <c r="B3838" s="73" t="s">
        <v>20033</v>
      </c>
      <c r="C3838" s="74" t="s">
        <v>10</v>
      </c>
      <c r="D3838" s="40">
        <v>3.58</v>
      </c>
    </row>
    <row r="3839" spans="1:4">
      <c r="A3839" s="69" t="s">
        <v>20034</v>
      </c>
      <c r="B3839" s="70" t="s">
        <v>20035</v>
      </c>
      <c r="C3839" s="71" t="s">
        <v>10</v>
      </c>
      <c r="D3839" s="39">
        <v>4.04</v>
      </c>
    </row>
    <row r="3840" spans="1:4">
      <c r="A3840" s="72" t="s">
        <v>20036</v>
      </c>
      <c r="B3840" s="73" t="s">
        <v>20037</v>
      </c>
      <c r="C3840" s="74" t="s">
        <v>10</v>
      </c>
      <c r="D3840" s="40">
        <v>4.84</v>
      </c>
    </row>
    <row r="3841" spans="1:4">
      <c r="A3841" s="69" t="s">
        <v>20038</v>
      </c>
      <c r="B3841" s="70" t="s">
        <v>20039</v>
      </c>
      <c r="C3841" s="71" t="s">
        <v>10</v>
      </c>
      <c r="D3841" s="39">
        <v>6.05</v>
      </c>
    </row>
    <row r="3842" spans="1:4">
      <c r="A3842" s="72" t="s">
        <v>20040</v>
      </c>
      <c r="B3842" s="73" t="s">
        <v>20041</v>
      </c>
      <c r="C3842" s="74" t="s">
        <v>10</v>
      </c>
      <c r="D3842" s="40">
        <v>7.2</v>
      </c>
    </row>
    <row r="3843" spans="1:4">
      <c r="A3843" s="69" t="s">
        <v>20042</v>
      </c>
      <c r="B3843" s="70" t="s">
        <v>20043</v>
      </c>
      <c r="C3843" s="71" t="s">
        <v>10</v>
      </c>
      <c r="D3843" s="39">
        <v>9.42</v>
      </c>
    </row>
    <row r="3844" spans="1:4">
      <c r="A3844" s="72" t="s">
        <v>20044</v>
      </c>
      <c r="B3844" s="73" t="s">
        <v>13842</v>
      </c>
      <c r="C3844" s="74" t="s">
        <v>10</v>
      </c>
      <c r="D3844" s="40">
        <v>3.44</v>
      </c>
    </row>
    <row r="3845" spans="1:4">
      <c r="A3845" s="69" t="s">
        <v>20045</v>
      </c>
      <c r="B3845" s="70" t="s">
        <v>13843</v>
      </c>
      <c r="C3845" s="71" t="s">
        <v>10</v>
      </c>
      <c r="D3845" s="39">
        <v>4.5199999999999996</v>
      </c>
    </row>
    <row r="3846" spans="1:4">
      <c r="A3846" s="72" t="s">
        <v>20046</v>
      </c>
      <c r="B3846" s="73" t="s">
        <v>13844</v>
      </c>
      <c r="C3846" s="74" t="s">
        <v>10</v>
      </c>
      <c r="D3846" s="40">
        <v>6.65</v>
      </c>
    </row>
    <row r="3847" spans="1:4">
      <c r="A3847" s="69" t="s">
        <v>20047</v>
      </c>
      <c r="B3847" s="70" t="s">
        <v>20048</v>
      </c>
      <c r="C3847" s="71" t="s">
        <v>8</v>
      </c>
      <c r="D3847" s="39">
        <v>20.94</v>
      </c>
    </row>
    <row r="3848" spans="1:4">
      <c r="A3848" s="72" t="s">
        <v>20049</v>
      </c>
      <c r="B3848" s="73" t="s">
        <v>13868</v>
      </c>
      <c r="C3848" s="74" t="s">
        <v>8</v>
      </c>
      <c r="D3848" s="40">
        <v>91.32</v>
      </c>
    </row>
    <row r="3849" spans="1:4">
      <c r="A3849" s="69" t="s">
        <v>20050</v>
      </c>
      <c r="B3849" s="70" t="s">
        <v>20051</v>
      </c>
      <c r="C3849" s="71" t="s">
        <v>10</v>
      </c>
      <c r="D3849" s="39">
        <v>2.59</v>
      </c>
    </row>
    <row r="3850" spans="1:4">
      <c r="A3850" s="72" t="s">
        <v>20052</v>
      </c>
      <c r="B3850" s="73" t="s">
        <v>20053</v>
      </c>
      <c r="C3850" s="74" t="s">
        <v>10</v>
      </c>
      <c r="D3850" s="40">
        <v>5.4</v>
      </c>
    </row>
    <row r="3851" spans="1:4">
      <c r="A3851" s="69" t="s">
        <v>20054</v>
      </c>
      <c r="B3851" s="70" t="s">
        <v>20055</v>
      </c>
      <c r="C3851" s="71" t="s">
        <v>10</v>
      </c>
      <c r="D3851" s="39">
        <v>2.42</v>
      </c>
    </row>
    <row r="3852" spans="1:4">
      <c r="A3852" s="72" t="s">
        <v>20056</v>
      </c>
      <c r="B3852" s="73" t="s">
        <v>20057</v>
      </c>
      <c r="C3852" s="74" t="s">
        <v>8</v>
      </c>
      <c r="D3852" s="40">
        <v>9.74</v>
      </c>
    </row>
    <row r="3853" spans="1:4">
      <c r="A3853" s="69" t="s">
        <v>20058</v>
      </c>
      <c r="B3853" s="70" t="s">
        <v>20059</v>
      </c>
      <c r="C3853" s="71" t="s">
        <v>8</v>
      </c>
      <c r="D3853" s="39">
        <v>14.98</v>
      </c>
    </row>
    <row r="3854" spans="1:4">
      <c r="A3854" s="72" t="s">
        <v>20060</v>
      </c>
      <c r="B3854" s="73" t="s">
        <v>20061</v>
      </c>
      <c r="C3854" s="74" t="s">
        <v>8</v>
      </c>
      <c r="D3854" s="40">
        <v>20.059999999999999</v>
      </c>
    </row>
    <row r="3855" spans="1:4">
      <c r="A3855" s="69" t="s">
        <v>20062</v>
      </c>
      <c r="B3855" s="70" t="s">
        <v>20063</v>
      </c>
      <c r="C3855" s="71" t="s">
        <v>8</v>
      </c>
      <c r="D3855" s="39">
        <v>27.13</v>
      </c>
    </row>
    <row r="3856" spans="1:4">
      <c r="A3856" s="72" t="s">
        <v>20064</v>
      </c>
      <c r="B3856" s="73" t="s">
        <v>20065</v>
      </c>
      <c r="C3856" s="74" t="s">
        <v>8</v>
      </c>
      <c r="D3856" s="40">
        <v>56.4</v>
      </c>
    </row>
    <row r="3857" spans="1:4">
      <c r="A3857" s="69" t="s">
        <v>20066</v>
      </c>
      <c r="B3857" s="70" t="s">
        <v>20067</v>
      </c>
      <c r="C3857" s="71" t="s">
        <v>8</v>
      </c>
      <c r="D3857" s="39">
        <v>26.52</v>
      </c>
    </row>
    <row r="3858" spans="1:4">
      <c r="A3858" s="72" t="s">
        <v>20068</v>
      </c>
      <c r="B3858" s="73" t="s">
        <v>20069</v>
      </c>
      <c r="C3858" s="74" t="s">
        <v>8</v>
      </c>
      <c r="D3858" s="40">
        <v>3.43</v>
      </c>
    </row>
    <row r="3859" spans="1:4">
      <c r="A3859" s="69" t="s">
        <v>20070</v>
      </c>
      <c r="B3859" s="70" t="s">
        <v>20071</v>
      </c>
      <c r="C3859" s="71" t="s">
        <v>8</v>
      </c>
      <c r="D3859" s="39">
        <v>3.58</v>
      </c>
    </row>
    <row r="3860" spans="1:4">
      <c r="A3860" s="72" t="s">
        <v>20072</v>
      </c>
      <c r="B3860" s="73" t="s">
        <v>13946</v>
      </c>
      <c r="C3860" s="74" t="s">
        <v>10</v>
      </c>
      <c r="D3860" s="40">
        <v>8.41</v>
      </c>
    </row>
    <row r="3861" spans="1:4">
      <c r="A3861" s="69" t="s">
        <v>83648</v>
      </c>
      <c r="B3861" s="70"/>
      <c r="C3861" s="71"/>
      <c r="D3861" s="39">
        <v>137919.41</v>
      </c>
    </row>
    <row r="3862" spans="1:4">
      <c r="A3862" s="72" t="s">
        <v>20073</v>
      </c>
      <c r="B3862" s="73" t="s">
        <v>20074</v>
      </c>
      <c r="C3862" s="74" t="s">
        <v>8</v>
      </c>
      <c r="D3862" s="40">
        <v>35.880000000000003</v>
      </c>
    </row>
    <row r="3863" spans="1:4">
      <c r="A3863" s="69" t="s">
        <v>20075</v>
      </c>
      <c r="B3863" s="70" t="s">
        <v>20076</v>
      </c>
      <c r="C3863" s="71" t="s">
        <v>8</v>
      </c>
      <c r="D3863" s="39">
        <v>42.64</v>
      </c>
    </row>
    <row r="3864" spans="1:4">
      <c r="A3864" s="72" t="s">
        <v>20077</v>
      </c>
      <c r="B3864" s="73" t="s">
        <v>20078</v>
      </c>
      <c r="C3864" s="74" t="s">
        <v>8</v>
      </c>
      <c r="D3864" s="40">
        <v>49.39</v>
      </c>
    </row>
    <row r="3865" spans="1:4">
      <c r="A3865" s="69" t="s">
        <v>20079</v>
      </c>
      <c r="B3865" s="70" t="s">
        <v>20080</v>
      </c>
      <c r="C3865" s="71" t="s">
        <v>8</v>
      </c>
      <c r="D3865" s="39">
        <v>134.81</v>
      </c>
    </row>
    <row r="3866" spans="1:4">
      <c r="A3866" s="72" t="s">
        <v>20081</v>
      </c>
      <c r="B3866" s="73" t="s">
        <v>20082</v>
      </c>
      <c r="C3866" s="74" t="s">
        <v>8</v>
      </c>
      <c r="D3866" s="40">
        <v>148.12</v>
      </c>
    </row>
    <row r="3867" spans="1:4">
      <c r="A3867" s="69" t="s">
        <v>20083</v>
      </c>
      <c r="B3867" s="70" t="s">
        <v>20084</v>
      </c>
      <c r="C3867" s="71" t="s">
        <v>8</v>
      </c>
      <c r="D3867" s="39">
        <v>221.51</v>
      </c>
    </row>
    <row r="3868" spans="1:4">
      <c r="A3868" s="72" t="s">
        <v>20085</v>
      </c>
      <c r="B3868" s="73" t="s">
        <v>20086</v>
      </c>
      <c r="C3868" s="74" t="s">
        <v>8</v>
      </c>
      <c r="D3868" s="40">
        <v>1031.43</v>
      </c>
    </row>
    <row r="3869" spans="1:4">
      <c r="A3869" s="69" t="s">
        <v>20087</v>
      </c>
      <c r="B3869" s="70" t="s">
        <v>20088</v>
      </c>
      <c r="C3869" s="71" t="s">
        <v>8</v>
      </c>
      <c r="D3869" s="39">
        <v>391</v>
      </c>
    </row>
    <row r="3870" spans="1:4">
      <c r="A3870" s="72" t="s">
        <v>20089</v>
      </c>
      <c r="B3870" s="73" t="s">
        <v>13809</v>
      </c>
      <c r="C3870" s="74" t="s">
        <v>8</v>
      </c>
      <c r="D3870" s="40">
        <v>4476.4399999999996</v>
      </c>
    </row>
    <row r="3871" spans="1:4">
      <c r="A3871" s="69" t="s">
        <v>20090</v>
      </c>
      <c r="B3871" s="70" t="s">
        <v>20091</v>
      </c>
      <c r="C3871" s="71" t="s">
        <v>8</v>
      </c>
      <c r="D3871" s="39">
        <v>150.35</v>
      </c>
    </row>
    <row r="3872" spans="1:4">
      <c r="A3872" s="72" t="s">
        <v>20092</v>
      </c>
      <c r="B3872" s="73" t="s">
        <v>20093</v>
      </c>
      <c r="C3872" s="74" t="s">
        <v>8</v>
      </c>
      <c r="D3872" s="40">
        <v>177.58</v>
      </c>
    </row>
    <row r="3873" spans="1:4">
      <c r="A3873" s="69" t="s">
        <v>20094</v>
      </c>
      <c r="B3873" s="70" t="s">
        <v>20095</v>
      </c>
      <c r="C3873" s="71" t="s">
        <v>8</v>
      </c>
      <c r="D3873" s="39">
        <v>277.91000000000003</v>
      </c>
    </row>
    <row r="3874" spans="1:4">
      <c r="A3874" s="72" t="s">
        <v>20096</v>
      </c>
      <c r="B3874" s="73" t="s">
        <v>20097</v>
      </c>
      <c r="C3874" s="74" t="s">
        <v>8</v>
      </c>
      <c r="D3874" s="40">
        <v>352.83</v>
      </c>
    </row>
    <row r="3875" spans="1:4">
      <c r="A3875" s="69" t="s">
        <v>20098</v>
      </c>
      <c r="B3875" s="70" t="s">
        <v>20099</v>
      </c>
      <c r="C3875" s="71" t="s">
        <v>8</v>
      </c>
      <c r="D3875" s="39">
        <v>609.66999999999996</v>
      </c>
    </row>
    <row r="3876" spans="1:4">
      <c r="A3876" s="72" t="s">
        <v>20100</v>
      </c>
      <c r="B3876" s="73" t="s">
        <v>20101</v>
      </c>
      <c r="C3876" s="74" t="s">
        <v>8</v>
      </c>
      <c r="D3876" s="40">
        <v>669.97</v>
      </c>
    </row>
    <row r="3877" spans="1:4">
      <c r="A3877" s="69" t="s">
        <v>20102</v>
      </c>
      <c r="B3877" s="70" t="s">
        <v>20103</v>
      </c>
      <c r="C3877" s="71" t="s">
        <v>8</v>
      </c>
      <c r="D3877" s="39">
        <v>424.04</v>
      </c>
    </row>
    <row r="3878" spans="1:4">
      <c r="A3878" s="72" t="s">
        <v>20104</v>
      </c>
      <c r="B3878" s="73" t="s">
        <v>20105</v>
      </c>
      <c r="C3878" s="74" t="s">
        <v>8</v>
      </c>
      <c r="D3878" s="40">
        <v>424.04</v>
      </c>
    </row>
    <row r="3879" spans="1:4">
      <c r="A3879" s="69" t="s">
        <v>20106</v>
      </c>
      <c r="B3879" s="70" t="s">
        <v>20107</v>
      </c>
      <c r="C3879" s="71" t="s">
        <v>8</v>
      </c>
      <c r="D3879" s="39">
        <v>141.38</v>
      </c>
    </row>
    <row r="3880" spans="1:4">
      <c r="A3880" s="72" t="s">
        <v>20108</v>
      </c>
      <c r="B3880" s="73" t="s">
        <v>20109</v>
      </c>
      <c r="C3880" s="74" t="s">
        <v>8</v>
      </c>
      <c r="D3880" s="40">
        <v>170.08</v>
      </c>
    </row>
    <row r="3881" spans="1:4">
      <c r="A3881" s="69" t="s">
        <v>20110</v>
      </c>
      <c r="B3881" s="70" t="s">
        <v>20111</v>
      </c>
      <c r="C3881" s="71" t="s">
        <v>8</v>
      </c>
      <c r="D3881" s="39">
        <v>275.91000000000003</v>
      </c>
    </row>
    <row r="3882" spans="1:4">
      <c r="A3882" s="72" t="s">
        <v>20112</v>
      </c>
      <c r="B3882" s="73" t="s">
        <v>20113</v>
      </c>
      <c r="C3882" s="74" t="s">
        <v>8</v>
      </c>
      <c r="D3882" s="40">
        <v>427.77</v>
      </c>
    </row>
    <row r="3883" spans="1:4">
      <c r="A3883" s="69" t="s">
        <v>20114</v>
      </c>
      <c r="B3883" s="70" t="s">
        <v>20115</v>
      </c>
      <c r="C3883" s="71" t="s">
        <v>8</v>
      </c>
      <c r="D3883" s="39">
        <v>1445.1</v>
      </c>
    </row>
    <row r="3884" spans="1:4">
      <c r="A3884" s="72" t="s">
        <v>20116</v>
      </c>
      <c r="B3884" s="73" t="s">
        <v>20117</v>
      </c>
      <c r="C3884" s="74" t="s">
        <v>8</v>
      </c>
      <c r="D3884" s="40">
        <v>103.5</v>
      </c>
    </row>
    <row r="3885" spans="1:4">
      <c r="A3885" s="69" t="s">
        <v>20118</v>
      </c>
      <c r="B3885" s="70" t="s">
        <v>20119</v>
      </c>
      <c r="C3885" s="71" t="s">
        <v>8</v>
      </c>
      <c r="D3885" s="39">
        <v>529.29999999999995</v>
      </c>
    </row>
    <row r="3886" spans="1:4">
      <c r="A3886" s="72" t="s">
        <v>20120</v>
      </c>
      <c r="B3886" s="73" t="s">
        <v>13814</v>
      </c>
      <c r="C3886" s="74" t="s">
        <v>8</v>
      </c>
      <c r="D3886" s="40">
        <v>116.85</v>
      </c>
    </row>
    <row r="3887" spans="1:4">
      <c r="A3887" s="69" t="s">
        <v>20121</v>
      </c>
      <c r="B3887" s="70" t="s">
        <v>20122</v>
      </c>
      <c r="C3887" s="71" t="s">
        <v>8</v>
      </c>
      <c r="D3887" s="39">
        <v>19.649999999999999</v>
      </c>
    </row>
    <row r="3888" spans="1:4">
      <c r="A3888" s="72" t="s">
        <v>20123</v>
      </c>
      <c r="B3888" s="73" t="s">
        <v>20124</v>
      </c>
      <c r="C3888" s="74" t="s">
        <v>8</v>
      </c>
      <c r="D3888" s="40">
        <v>19.649999999999999</v>
      </c>
    </row>
    <row r="3889" spans="1:4">
      <c r="A3889" s="69" t="s">
        <v>20125</v>
      </c>
      <c r="B3889" s="70" t="s">
        <v>20126</v>
      </c>
      <c r="C3889" s="71" t="s">
        <v>8</v>
      </c>
      <c r="D3889" s="39">
        <v>19.649999999999999</v>
      </c>
    </row>
    <row r="3890" spans="1:4">
      <c r="A3890" s="72" t="s">
        <v>20127</v>
      </c>
      <c r="B3890" s="73" t="s">
        <v>20128</v>
      </c>
      <c r="C3890" s="74" t="s">
        <v>8</v>
      </c>
      <c r="D3890" s="40">
        <v>19.649999999999999</v>
      </c>
    </row>
    <row r="3891" spans="1:4">
      <c r="A3891" s="69" t="s">
        <v>20129</v>
      </c>
      <c r="B3891" s="70" t="s">
        <v>20130</v>
      </c>
      <c r="C3891" s="71" t="s">
        <v>8</v>
      </c>
      <c r="D3891" s="39">
        <v>26.33</v>
      </c>
    </row>
    <row r="3892" spans="1:4">
      <c r="A3892" s="72" t="s">
        <v>20131</v>
      </c>
      <c r="B3892" s="73" t="s">
        <v>20132</v>
      </c>
      <c r="C3892" s="74" t="s">
        <v>8</v>
      </c>
      <c r="D3892" s="40">
        <v>26.33</v>
      </c>
    </row>
    <row r="3893" spans="1:4">
      <c r="A3893" s="69" t="s">
        <v>20133</v>
      </c>
      <c r="B3893" s="70" t="s">
        <v>20134</v>
      </c>
      <c r="C3893" s="71" t="s">
        <v>8</v>
      </c>
      <c r="D3893" s="39">
        <v>26.33</v>
      </c>
    </row>
    <row r="3894" spans="1:4">
      <c r="A3894" s="72" t="s">
        <v>20135</v>
      </c>
      <c r="B3894" s="73" t="s">
        <v>20136</v>
      </c>
      <c r="C3894" s="74" t="s">
        <v>8</v>
      </c>
      <c r="D3894" s="40">
        <v>72.67</v>
      </c>
    </row>
    <row r="3895" spans="1:4">
      <c r="A3895" s="69" t="s">
        <v>20137</v>
      </c>
      <c r="B3895" s="70" t="s">
        <v>20138</v>
      </c>
      <c r="C3895" s="71" t="s">
        <v>8</v>
      </c>
      <c r="D3895" s="39">
        <v>72.67</v>
      </c>
    </row>
    <row r="3896" spans="1:4">
      <c r="A3896" s="72" t="s">
        <v>20139</v>
      </c>
      <c r="B3896" s="73" t="s">
        <v>20140</v>
      </c>
      <c r="C3896" s="74" t="s">
        <v>8</v>
      </c>
      <c r="D3896" s="40">
        <v>72.67</v>
      </c>
    </row>
    <row r="3897" spans="1:4">
      <c r="A3897" s="69" t="s">
        <v>20141</v>
      </c>
      <c r="B3897" s="70" t="s">
        <v>20142</v>
      </c>
      <c r="C3897" s="71" t="s">
        <v>8</v>
      </c>
      <c r="D3897" s="39">
        <v>72.67</v>
      </c>
    </row>
    <row r="3898" spans="1:4">
      <c r="A3898" s="72" t="s">
        <v>20143</v>
      </c>
      <c r="B3898" s="73" t="s">
        <v>20144</v>
      </c>
      <c r="C3898" s="74" t="s">
        <v>8</v>
      </c>
      <c r="D3898" s="40">
        <v>72.67</v>
      </c>
    </row>
    <row r="3899" spans="1:4">
      <c r="A3899" s="69" t="s">
        <v>20145</v>
      </c>
      <c r="B3899" s="70" t="s">
        <v>20146</v>
      </c>
      <c r="C3899" s="71" t="s">
        <v>8</v>
      </c>
      <c r="D3899" s="39">
        <v>72.67</v>
      </c>
    </row>
    <row r="3900" spans="1:4">
      <c r="A3900" s="72" t="s">
        <v>20147</v>
      </c>
      <c r="B3900" s="73" t="s">
        <v>20148</v>
      </c>
      <c r="C3900" s="74" t="s">
        <v>8</v>
      </c>
      <c r="D3900" s="40">
        <v>72.67</v>
      </c>
    </row>
    <row r="3901" spans="1:4">
      <c r="A3901" s="69" t="s">
        <v>20149</v>
      </c>
      <c r="B3901" s="70" t="s">
        <v>13821</v>
      </c>
      <c r="C3901" s="71" t="s">
        <v>8</v>
      </c>
      <c r="D3901" s="39">
        <v>138.97999999999999</v>
      </c>
    </row>
    <row r="3902" spans="1:4">
      <c r="A3902" s="72" t="s">
        <v>20152</v>
      </c>
      <c r="B3902" s="73" t="s">
        <v>13822</v>
      </c>
      <c r="C3902" s="74" t="s">
        <v>8</v>
      </c>
      <c r="D3902" s="40">
        <v>237.33</v>
      </c>
    </row>
    <row r="3903" spans="1:4" ht="21.6">
      <c r="A3903" s="69" t="s">
        <v>83649</v>
      </c>
      <c r="B3903" s="70" t="s">
        <v>83964</v>
      </c>
      <c r="C3903" s="71" t="s">
        <v>8</v>
      </c>
      <c r="D3903" s="39">
        <v>459.38</v>
      </c>
    </row>
    <row r="3904" spans="1:4">
      <c r="A3904" s="72"/>
      <c r="B3904" s="73"/>
      <c r="C3904" s="74"/>
      <c r="D3904" s="40"/>
    </row>
    <row r="3905" spans="1:4" ht="21.6">
      <c r="A3905" s="69" t="s">
        <v>83650</v>
      </c>
      <c r="B3905" s="70" t="s">
        <v>83965</v>
      </c>
      <c r="C3905" s="71" t="s">
        <v>8</v>
      </c>
      <c r="D3905" s="39">
        <v>895.38</v>
      </c>
    </row>
    <row r="3906" spans="1:4">
      <c r="A3906" s="72"/>
      <c r="B3906" s="73"/>
      <c r="C3906" s="74"/>
      <c r="D3906" s="40"/>
    </row>
    <row r="3907" spans="1:4" ht="21.6">
      <c r="A3907" s="69" t="s">
        <v>83651</v>
      </c>
      <c r="B3907" s="70" t="s">
        <v>83966</v>
      </c>
      <c r="C3907" s="71" t="s">
        <v>8</v>
      </c>
      <c r="D3907" s="39">
        <v>1033.8800000000001</v>
      </c>
    </row>
    <row r="3908" spans="1:4">
      <c r="A3908" s="72"/>
      <c r="B3908" s="73"/>
      <c r="C3908" s="74"/>
      <c r="D3908" s="40"/>
    </row>
    <row r="3909" spans="1:4">
      <c r="A3909" s="69" t="s">
        <v>20150</v>
      </c>
      <c r="B3909" s="70" t="s">
        <v>20151</v>
      </c>
      <c r="C3909" s="71" t="s">
        <v>8</v>
      </c>
      <c r="D3909" s="39">
        <v>3793.82</v>
      </c>
    </row>
    <row r="3910" spans="1:4" ht="32.4">
      <c r="A3910" s="72" t="s">
        <v>83652</v>
      </c>
      <c r="B3910" s="73" t="s">
        <v>83967</v>
      </c>
      <c r="C3910" s="74" t="s">
        <v>8</v>
      </c>
      <c r="D3910" s="40">
        <v>1601.5</v>
      </c>
    </row>
    <row r="3911" spans="1:4">
      <c r="A3911" s="69"/>
      <c r="B3911" s="70"/>
      <c r="C3911" s="71"/>
      <c r="D3911" s="39"/>
    </row>
    <row r="3912" spans="1:4" ht="21.6">
      <c r="A3912" s="72" t="s">
        <v>83653</v>
      </c>
      <c r="B3912" s="73" t="s">
        <v>83968</v>
      </c>
      <c r="C3912" s="74" t="s">
        <v>8</v>
      </c>
      <c r="D3912" s="40">
        <v>3777.78</v>
      </c>
    </row>
    <row r="3913" spans="1:4">
      <c r="A3913" s="69"/>
      <c r="B3913" s="70"/>
      <c r="C3913" s="71"/>
      <c r="D3913" s="39"/>
    </row>
    <row r="3914" spans="1:4">
      <c r="A3914" s="72" t="s">
        <v>20153</v>
      </c>
      <c r="B3914" s="73" t="s">
        <v>20154</v>
      </c>
      <c r="C3914" s="74" t="s">
        <v>8</v>
      </c>
      <c r="D3914" s="40">
        <v>78.739999999999995</v>
      </c>
    </row>
    <row r="3915" spans="1:4">
      <c r="A3915" s="69" t="s">
        <v>20155</v>
      </c>
      <c r="B3915" s="70" t="s">
        <v>20156</v>
      </c>
      <c r="C3915" s="71" t="s">
        <v>8</v>
      </c>
      <c r="D3915" s="39">
        <v>88.24</v>
      </c>
    </row>
    <row r="3916" spans="1:4">
      <c r="A3916" s="72" t="s">
        <v>20157</v>
      </c>
      <c r="B3916" s="73" t="s">
        <v>20158</v>
      </c>
      <c r="C3916" s="74" t="s">
        <v>8</v>
      </c>
      <c r="D3916" s="40">
        <v>125.55</v>
      </c>
    </row>
    <row r="3917" spans="1:4">
      <c r="A3917" s="69" t="s">
        <v>20159</v>
      </c>
      <c r="B3917" s="70" t="s">
        <v>20160</v>
      </c>
      <c r="C3917" s="71" t="s">
        <v>8</v>
      </c>
      <c r="D3917" s="39">
        <v>208.71</v>
      </c>
    </row>
    <row r="3918" spans="1:4">
      <c r="A3918" s="72" t="s">
        <v>20161</v>
      </c>
      <c r="B3918" s="73" t="s">
        <v>20162</v>
      </c>
      <c r="C3918" s="74" t="s">
        <v>8</v>
      </c>
      <c r="D3918" s="40">
        <v>250.23</v>
      </c>
    </row>
    <row r="3919" spans="1:4">
      <c r="A3919" s="69" t="s">
        <v>20163</v>
      </c>
      <c r="B3919" s="70" t="s">
        <v>20164</v>
      </c>
      <c r="C3919" s="71" t="s">
        <v>8</v>
      </c>
      <c r="D3919" s="39">
        <v>1964.18</v>
      </c>
    </row>
    <row r="3920" spans="1:4">
      <c r="A3920" s="72" t="s">
        <v>20165</v>
      </c>
      <c r="B3920" s="73" t="s">
        <v>20166</v>
      </c>
      <c r="C3920" s="74" t="s">
        <v>8</v>
      </c>
      <c r="D3920" s="40">
        <v>2177.1799999999998</v>
      </c>
    </row>
    <row r="3921" spans="1:4">
      <c r="A3921" s="69" t="s">
        <v>20167</v>
      </c>
      <c r="B3921" s="70" t="s">
        <v>20168</v>
      </c>
      <c r="C3921" s="71" t="s">
        <v>8</v>
      </c>
      <c r="D3921" s="39">
        <v>2997.01</v>
      </c>
    </row>
    <row r="3922" spans="1:4">
      <c r="A3922" s="72" t="s">
        <v>20169</v>
      </c>
      <c r="B3922" s="73" t="s">
        <v>20170</v>
      </c>
      <c r="C3922" s="74" t="s">
        <v>8</v>
      </c>
      <c r="D3922" s="40">
        <v>12854.24</v>
      </c>
    </row>
    <row r="3923" spans="1:4">
      <c r="A3923" s="69" t="s">
        <v>20171</v>
      </c>
      <c r="B3923" s="70" t="s">
        <v>20172</v>
      </c>
      <c r="C3923" s="71" t="s">
        <v>8</v>
      </c>
      <c r="D3923" s="39">
        <v>12901.35</v>
      </c>
    </row>
    <row r="3924" spans="1:4">
      <c r="A3924" s="72" t="s">
        <v>20173</v>
      </c>
      <c r="B3924" s="73" t="s">
        <v>20174</v>
      </c>
      <c r="C3924" s="74" t="s">
        <v>8</v>
      </c>
      <c r="D3924" s="40">
        <v>15659.69</v>
      </c>
    </row>
    <row r="3925" spans="1:4">
      <c r="A3925" s="69" t="s">
        <v>20175</v>
      </c>
      <c r="B3925" s="70" t="s">
        <v>20176</v>
      </c>
      <c r="C3925" s="71" t="s">
        <v>8</v>
      </c>
      <c r="D3925" s="39">
        <v>28801.78</v>
      </c>
    </row>
    <row r="3926" spans="1:4">
      <c r="A3926" s="72" t="s">
        <v>20177</v>
      </c>
      <c r="B3926" s="73" t="s">
        <v>20178</v>
      </c>
      <c r="C3926" s="74" t="s">
        <v>8</v>
      </c>
      <c r="D3926" s="40">
        <v>29076.87</v>
      </c>
    </row>
    <row r="3927" spans="1:4">
      <c r="A3927" s="69" t="s">
        <v>20179</v>
      </c>
      <c r="B3927" s="70" t="s">
        <v>20180</v>
      </c>
      <c r="C3927" s="71" t="s">
        <v>8</v>
      </c>
      <c r="D3927" s="39">
        <v>250.23</v>
      </c>
    </row>
    <row r="3928" spans="1:4">
      <c r="A3928" s="72" t="s">
        <v>20181</v>
      </c>
      <c r="B3928" s="73" t="s">
        <v>20182</v>
      </c>
      <c r="C3928" s="74" t="s">
        <v>8</v>
      </c>
      <c r="D3928" s="40">
        <v>82.85</v>
      </c>
    </row>
    <row r="3929" spans="1:4">
      <c r="A3929" s="69" t="s">
        <v>20183</v>
      </c>
      <c r="B3929" s="70" t="s">
        <v>20184</v>
      </c>
      <c r="C3929" s="71" t="s">
        <v>8</v>
      </c>
      <c r="D3929" s="39">
        <v>82.85</v>
      </c>
    </row>
    <row r="3930" spans="1:4">
      <c r="A3930" s="72" t="s">
        <v>20185</v>
      </c>
      <c r="B3930" s="73" t="s">
        <v>20186</v>
      </c>
      <c r="C3930" s="74" t="s">
        <v>8</v>
      </c>
      <c r="D3930" s="40">
        <v>82.85</v>
      </c>
    </row>
    <row r="3931" spans="1:4">
      <c r="A3931" s="69" t="s">
        <v>20187</v>
      </c>
      <c r="B3931" s="70" t="s">
        <v>20188</v>
      </c>
      <c r="C3931" s="71" t="s">
        <v>8</v>
      </c>
      <c r="D3931" s="39">
        <v>82.85</v>
      </c>
    </row>
    <row r="3932" spans="1:4">
      <c r="A3932" s="72" t="s">
        <v>20189</v>
      </c>
      <c r="B3932" s="73" t="s">
        <v>20190</v>
      </c>
      <c r="C3932" s="74" t="s">
        <v>8</v>
      </c>
      <c r="D3932" s="40">
        <v>82.85</v>
      </c>
    </row>
    <row r="3933" spans="1:4">
      <c r="A3933" s="69" t="s">
        <v>20191</v>
      </c>
      <c r="B3933" s="70" t="s">
        <v>20192</v>
      </c>
      <c r="C3933" s="71" t="s">
        <v>8</v>
      </c>
      <c r="D3933" s="39">
        <v>82.85</v>
      </c>
    </row>
    <row r="3934" spans="1:4">
      <c r="A3934" s="72" t="s">
        <v>20193</v>
      </c>
      <c r="B3934" s="73" t="s">
        <v>20194</v>
      </c>
      <c r="C3934" s="74" t="s">
        <v>8</v>
      </c>
      <c r="D3934" s="40">
        <v>82.85</v>
      </c>
    </row>
    <row r="3935" spans="1:4">
      <c r="A3935" s="69" t="s">
        <v>20195</v>
      </c>
      <c r="B3935" s="70" t="s">
        <v>20196</v>
      </c>
      <c r="C3935" s="71" t="s">
        <v>8</v>
      </c>
      <c r="D3935" s="39">
        <v>93.25</v>
      </c>
    </row>
    <row r="3936" spans="1:4">
      <c r="A3936" s="72" t="s">
        <v>20197</v>
      </c>
      <c r="B3936" s="73" t="s">
        <v>20198</v>
      </c>
      <c r="C3936" s="74" t="s">
        <v>8</v>
      </c>
      <c r="D3936" s="40">
        <v>122.68</v>
      </c>
    </row>
    <row r="3937" spans="1:4">
      <c r="A3937" s="69" t="s">
        <v>20199</v>
      </c>
      <c r="B3937" s="70" t="s">
        <v>20200</v>
      </c>
      <c r="C3937" s="71" t="s">
        <v>8</v>
      </c>
      <c r="D3937" s="39">
        <v>122.68</v>
      </c>
    </row>
    <row r="3938" spans="1:4">
      <c r="A3938" s="72" t="s">
        <v>20201</v>
      </c>
      <c r="B3938" s="73" t="s">
        <v>20202</v>
      </c>
      <c r="C3938" s="74" t="s">
        <v>8</v>
      </c>
      <c r="D3938" s="40">
        <v>122.68</v>
      </c>
    </row>
    <row r="3939" spans="1:4">
      <c r="A3939" s="69" t="s">
        <v>20203</v>
      </c>
      <c r="B3939" s="70" t="s">
        <v>20204</v>
      </c>
      <c r="C3939" s="71" t="s">
        <v>8</v>
      </c>
      <c r="D3939" s="39">
        <v>15.02</v>
      </c>
    </row>
    <row r="3940" spans="1:4">
      <c r="A3940" s="72" t="s">
        <v>20205</v>
      </c>
      <c r="B3940" s="73" t="s">
        <v>20206</v>
      </c>
      <c r="C3940" s="74" t="s">
        <v>8</v>
      </c>
      <c r="D3940" s="40">
        <v>15.29</v>
      </c>
    </row>
    <row r="3941" spans="1:4">
      <c r="A3941" s="69" t="s">
        <v>20207</v>
      </c>
      <c r="B3941" s="70" t="s">
        <v>20208</v>
      </c>
      <c r="C3941" s="71" t="s">
        <v>8</v>
      </c>
      <c r="D3941" s="39">
        <v>88.09</v>
      </c>
    </row>
    <row r="3942" spans="1:4">
      <c r="A3942" s="72" t="s">
        <v>20209</v>
      </c>
      <c r="B3942" s="73" t="s">
        <v>20210</v>
      </c>
      <c r="C3942" s="74" t="s">
        <v>8</v>
      </c>
      <c r="D3942" s="40">
        <v>131.09</v>
      </c>
    </row>
    <row r="3943" spans="1:4">
      <c r="A3943" s="69" t="s">
        <v>20211</v>
      </c>
      <c r="B3943" s="70" t="s">
        <v>20212</v>
      </c>
      <c r="C3943" s="71" t="s">
        <v>8</v>
      </c>
      <c r="D3943" s="39">
        <v>241.49</v>
      </c>
    </row>
    <row r="3944" spans="1:4">
      <c r="A3944" s="72" t="s">
        <v>20213</v>
      </c>
      <c r="B3944" s="73" t="s">
        <v>20214</v>
      </c>
      <c r="C3944" s="74" t="s">
        <v>8</v>
      </c>
      <c r="D3944" s="40">
        <v>245.89</v>
      </c>
    </row>
    <row r="3945" spans="1:4">
      <c r="A3945" s="69" t="s">
        <v>20215</v>
      </c>
      <c r="B3945" s="70" t="s">
        <v>20216</v>
      </c>
      <c r="C3945" s="71" t="s">
        <v>8</v>
      </c>
      <c r="D3945" s="39">
        <v>231.68</v>
      </c>
    </row>
    <row r="3946" spans="1:4">
      <c r="A3946" s="72" t="s">
        <v>20217</v>
      </c>
      <c r="B3946" s="73" t="s">
        <v>20218</v>
      </c>
      <c r="C3946" s="74" t="s">
        <v>8</v>
      </c>
      <c r="D3946" s="40">
        <v>275.48</v>
      </c>
    </row>
    <row r="3947" spans="1:4">
      <c r="A3947" s="69" t="s">
        <v>20219</v>
      </c>
      <c r="B3947" s="70" t="s">
        <v>20220</v>
      </c>
      <c r="C3947" s="71" t="s">
        <v>8</v>
      </c>
      <c r="D3947" s="39">
        <v>514.30999999999995</v>
      </c>
    </row>
    <row r="3948" spans="1:4">
      <c r="A3948" s="72" t="s">
        <v>20221</v>
      </c>
      <c r="B3948" s="73" t="s">
        <v>20222</v>
      </c>
      <c r="C3948" s="74" t="s">
        <v>8</v>
      </c>
      <c r="D3948" s="40">
        <v>514.30999999999995</v>
      </c>
    </row>
    <row r="3949" spans="1:4">
      <c r="A3949" s="69" t="s">
        <v>20223</v>
      </c>
      <c r="B3949" s="70" t="s">
        <v>20224</v>
      </c>
      <c r="C3949" s="71" t="s">
        <v>8</v>
      </c>
      <c r="D3949" s="39">
        <v>752.59</v>
      </c>
    </row>
    <row r="3950" spans="1:4">
      <c r="A3950" s="72" t="s">
        <v>20225</v>
      </c>
      <c r="B3950" s="73" t="s">
        <v>20226</v>
      </c>
      <c r="C3950" s="74" t="s">
        <v>8</v>
      </c>
      <c r="D3950" s="40">
        <v>987.1</v>
      </c>
    </row>
    <row r="3951" spans="1:4">
      <c r="A3951" s="69" t="s">
        <v>83654</v>
      </c>
      <c r="B3951" s="70"/>
      <c r="C3951" s="71"/>
      <c r="D3951" s="39">
        <v>2197.64</v>
      </c>
    </row>
    <row r="3952" spans="1:4">
      <c r="A3952" s="72" t="s">
        <v>20227</v>
      </c>
      <c r="B3952" s="73" t="s">
        <v>20228</v>
      </c>
      <c r="C3952" s="74" t="s">
        <v>8</v>
      </c>
      <c r="D3952" s="40">
        <v>110.26</v>
      </c>
    </row>
    <row r="3953" spans="1:4">
      <c r="A3953" s="69" t="s">
        <v>20229</v>
      </c>
      <c r="B3953" s="70" t="s">
        <v>20230</v>
      </c>
      <c r="C3953" s="71" t="s">
        <v>8</v>
      </c>
      <c r="D3953" s="39">
        <v>166.99</v>
      </c>
    </row>
    <row r="3954" spans="1:4">
      <c r="A3954" s="72" t="s">
        <v>20231</v>
      </c>
      <c r="B3954" s="73" t="s">
        <v>20232</v>
      </c>
      <c r="C3954" s="74" t="s">
        <v>8</v>
      </c>
      <c r="D3954" s="40">
        <v>36.299999999999997</v>
      </c>
    </row>
    <row r="3955" spans="1:4">
      <c r="A3955" s="69" t="s">
        <v>20233</v>
      </c>
      <c r="B3955" s="70" t="s">
        <v>20234</v>
      </c>
      <c r="C3955" s="71" t="s">
        <v>8</v>
      </c>
      <c r="D3955" s="39">
        <v>27.61</v>
      </c>
    </row>
    <row r="3956" spans="1:4">
      <c r="A3956" s="72" t="s">
        <v>20235</v>
      </c>
      <c r="B3956" s="73" t="s">
        <v>20236</v>
      </c>
      <c r="C3956" s="74" t="s">
        <v>8</v>
      </c>
      <c r="D3956" s="40">
        <v>19.79</v>
      </c>
    </row>
    <row r="3957" spans="1:4">
      <c r="A3957" s="69" t="s">
        <v>20237</v>
      </c>
      <c r="B3957" s="70" t="s">
        <v>20238</v>
      </c>
      <c r="C3957" s="71" t="s">
        <v>8</v>
      </c>
      <c r="D3957" s="39">
        <v>32.42</v>
      </c>
    </row>
    <row r="3958" spans="1:4">
      <c r="A3958" s="72" t="s">
        <v>20239</v>
      </c>
      <c r="B3958" s="73" t="s">
        <v>20240</v>
      </c>
      <c r="C3958" s="74" t="s">
        <v>8</v>
      </c>
      <c r="D3958" s="40">
        <v>14.44</v>
      </c>
    </row>
    <row r="3959" spans="1:4">
      <c r="A3959" s="69" t="s">
        <v>20241</v>
      </c>
      <c r="B3959" s="70" t="s">
        <v>20242</v>
      </c>
      <c r="C3959" s="71" t="s">
        <v>8</v>
      </c>
      <c r="D3959" s="39">
        <v>31.53</v>
      </c>
    </row>
    <row r="3960" spans="1:4">
      <c r="A3960" s="72" t="s">
        <v>20243</v>
      </c>
      <c r="B3960" s="73" t="s">
        <v>20244</v>
      </c>
      <c r="C3960" s="74" t="s">
        <v>8</v>
      </c>
      <c r="D3960" s="40">
        <v>22.3</v>
      </c>
    </row>
    <row r="3961" spans="1:4">
      <c r="A3961" s="69" t="s">
        <v>20245</v>
      </c>
      <c r="B3961" s="70" t="s">
        <v>20246</v>
      </c>
      <c r="C3961" s="71" t="s">
        <v>8</v>
      </c>
      <c r="D3961" s="39">
        <v>27.91</v>
      </c>
    </row>
    <row r="3962" spans="1:4">
      <c r="A3962" s="72" t="s">
        <v>20247</v>
      </c>
      <c r="B3962" s="73" t="s">
        <v>20248</v>
      </c>
      <c r="C3962" s="74" t="s">
        <v>8</v>
      </c>
      <c r="D3962" s="40">
        <v>47.59</v>
      </c>
    </row>
    <row r="3963" spans="1:4">
      <c r="A3963" s="69" t="s">
        <v>20249</v>
      </c>
      <c r="B3963" s="70" t="s">
        <v>13867</v>
      </c>
      <c r="C3963" s="71" t="s">
        <v>8</v>
      </c>
      <c r="D3963" s="39">
        <v>19.39</v>
      </c>
    </row>
    <row r="3964" spans="1:4">
      <c r="A3964" s="72" t="s">
        <v>20250</v>
      </c>
      <c r="B3964" s="73" t="s">
        <v>20251</v>
      </c>
      <c r="C3964" s="74" t="s">
        <v>8</v>
      </c>
      <c r="D3964" s="40">
        <v>36.36</v>
      </c>
    </row>
    <row r="3965" spans="1:4">
      <c r="A3965" s="69" t="s">
        <v>20252</v>
      </c>
      <c r="B3965" s="70" t="s">
        <v>20253</v>
      </c>
      <c r="C3965" s="71" t="s">
        <v>8</v>
      </c>
      <c r="D3965" s="39">
        <v>44.77</v>
      </c>
    </row>
    <row r="3966" spans="1:4">
      <c r="A3966" s="72" t="s">
        <v>20254</v>
      </c>
      <c r="B3966" s="73" t="s">
        <v>20255</v>
      </c>
      <c r="C3966" s="74" t="s">
        <v>8</v>
      </c>
      <c r="D3966" s="40">
        <v>22.95</v>
      </c>
    </row>
    <row r="3967" spans="1:4">
      <c r="A3967" s="69" t="s">
        <v>20256</v>
      </c>
      <c r="B3967" s="70" t="s">
        <v>20257</v>
      </c>
      <c r="C3967" s="71" t="s">
        <v>8</v>
      </c>
      <c r="D3967" s="39">
        <v>39.97</v>
      </c>
    </row>
    <row r="3968" spans="1:4">
      <c r="A3968" s="72" t="s">
        <v>20258</v>
      </c>
      <c r="B3968" s="73" t="s">
        <v>20259</v>
      </c>
      <c r="C3968" s="74" t="s">
        <v>8</v>
      </c>
      <c r="D3968" s="40">
        <v>40.21</v>
      </c>
    </row>
    <row r="3969" spans="1:4">
      <c r="A3969" s="69" t="s">
        <v>20260</v>
      </c>
      <c r="B3969" s="70" t="s">
        <v>13866</v>
      </c>
      <c r="C3969" s="71" t="s">
        <v>8</v>
      </c>
      <c r="D3969" s="39">
        <v>23.32</v>
      </c>
    </row>
    <row r="3970" spans="1:4">
      <c r="A3970" s="72" t="s">
        <v>20261</v>
      </c>
      <c r="B3970" s="73" t="s">
        <v>20262</v>
      </c>
      <c r="C3970" s="74" t="s">
        <v>8</v>
      </c>
      <c r="D3970" s="40">
        <v>15.66</v>
      </c>
    </row>
    <row r="3971" spans="1:4">
      <c r="A3971" s="69" t="s">
        <v>20263</v>
      </c>
      <c r="B3971" s="70" t="s">
        <v>20264</v>
      </c>
      <c r="C3971" s="71" t="s">
        <v>8</v>
      </c>
      <c r="D3971" s="39">
        <v>50.19</v>
      </c>
    </row>
    <row r="3972" spans="1:4">
      <c r="A3972" s="72" t="s">
        <v>20265</v>
      </c>
      <c r="B3972" s="73" t="s">
        <v>20266</v>
      </c>
      <c r="C3972" s="74" t="s">
        <v>8</v>
      </c>
      <c r="D3972" s="40">
        <v>35.03</v>
      </c>
    </row>
    <row r="3973" spans="1:4">
      <c r="A3973" s="69" t="s">
        <v>20267</v>
      </c>
      <c r="B3973" s="70" t="s">
        <v>20268</v>
      </c>
      <c r="C3973" s="71" t="s">
        <v>8</v>
      </c>
      <c r="D3973" s="39">
        <v>44.98</v>
      </c>
    </row>
    <row r="3974" spans="1:4">
      <c r="A3974" s="72" t="s">
        <v>20269</v>
      </c>
      <c r="B3974" s="73" t="s">
        <v>20270</v>
      </c>
      <c r="C3974" s="74" t="s">
        <v>8</v>
      </c>
      <c r="D3974" s="40">
        <v>20.87</v>
      </c>
    </row>
    <row r="3975" spans="1:4">
      <c r="A3975" s="69" t="s">
        <v>20271</v>
      </c>
      <c r="B3975" s="70" t="s">
        <v>20272</v>
      </c>
      <c r="C3975" s="71" t="s">
        <v>8</v>
      </c>
      <c r="D3975" s="39">
        <v>22.54</v>
      </c>
    </row>
    <row r="3976" spans="1:4">
      <c r="A3976" s="72"/>
      <c r="B3976" s="73"/>
      <c r="C3976" s="74"/>
      <c r="D3976" s="40"/>
    </row>
    <row r="3977" spans="1:4">
      <c r="A3977" s="69" t="s">
        <v>20273</v>
      </c>
      <c r="B3977" s="70" t="s">
        <v>20274</v>
      </c>
      <c r="C3977" s="71" t="s">
        <v>8</v>
      </c>
      <c r="D3977" s="39">
        <v>5.22</v>
      </c>
    </row>
    <row r="3978" spans="1:4">
      <c r="A3978" s="72" t="s">
        <v>20275</v>
      </c>
      <c r="B3978" s="73" t="s">
        <v>20276</v>
      </c>
      <c r="C3978" s="74" t="s">
        <v>8</v>
      </c>
      <c r="D3978" s="40">
        <v>4.24</v>
      </c>
    </row>
    <row r="3979" spans="1:4">
      <c r="A3979" s="69" t="s">
        <v>20277</v>
      </c>
      <c r="B3979" s="70" t="s">
        <v>20278</v>
      </c>
      <c r="C3979" s="71" t="s">
        <v>8</v>
      </c>
      <c r="D3979" s="39">
        <v>7.49</v>
      </c>
    </row>
    <row r="3980" spans="1:4">
      <c r="A3980" s="72" t="s">
        <v>20279</v>
      </c>
      <c r="B3980" s="73" t="s">
        <v>20280</v>
      </c>
      <c r="C3980" s="74" t="s">
        <v>8</v>
      </c>
      <c r="D3980" s="40">
        <v>47.08</v>
      </c>
    </row>
    <row r="3981" spans="1:4">
      <c r="A3981" s="69" t="s">
        <v>20281</v>
      </c>
      <c r="B3981" s="70" t="s">
        <v>20282</v>
      </c>
      <c r="C3981" s="71" t="s">
        <v>8</v>
      </c>
      <c r="D3981" s="39">
        <v>7.4</v>
      </c>
    </row>
    <row r="3982" spans="1:4">
      <c r="A3982" s="72" t="s">
        <v>20283</v>
      </c>
      <c r="B3982" s="73" t="s">
        <v>20284</v>
      </c>
      <c r="C3982" s="74" t="s">
        <v>8</v>
      </c>
      <c r="D3982" s="40">
        <v>10.89</v>
      </c>
    </row>
    <row r="3983" spans="1:4">
      <c r="A3983" s="69" t="s">
        <v>20285</v>
      </c>
      <c r="B3983" s="70" t="s">
        <v>20286</v>
      </c>
      <c r="C3983" s="71" t="s">
        <v>8</v>
      </c>
      <c r="D3983" s="39">
        <v>16.41</v>
      </c>
    </row>
    <row r="3984" spans="1:4">
      <c r="A3984" s="72" t="s">
        <v>20287</v>
      </c>
      <c r="B3984" s="73" t="s">
        <v>20288</v>
      </c>
      <c r="C3984" s="74" t="s">
        <v>8</v>
      </c>
      <c r="D3984" s="40">
        <v>22.95</v>
      </c>
    </row>
    <row r="3985" spans="1:4">
      <c r="A3985" s="69" t="s">
        <v>20289</v>
      </c>
      <c r="B3985" s="70" t="s">
        <v>20290</v>
      </c>
      <c r="C3985" s="71" t="s">
        <v>8</v>
      </c>
      <c r="D3985" s="39">
        <v>61.61</v>
      </c>
    </row>
    <row r="3986" spans="1:4">
      <c r="A3986" s="72" t="s">
        <v>20291</v>
      </c>
      <c r="B3986" s="73" t="s">
        <v>20292</v>
      </c>
      <c r="C3986" s="74" t="s">
        <v>8</v>
      </c>
      <c r="D3986" s="40">
        <v>61.61</v>
      </c>
    </row>
    <row r="3987" spans="1:4">
      <c r="A3987" s="69" t="s">
        <v>83655</v>
      </c>
      <c r="B3987" s="70" t="s">
        <v>83969</v>
      </c>
      <c r="C3987" s="71" t="s">
        <v>8</v>
      </c>
      <c r="D3987" s="39">
        <v>21.57</v>
      </c>
    </row>
    <row r="3988" spans="1:4" ht="21.6">
      <c r="A3988" s="72" t="s">
        <v>83656</v>
      </c>
      <c r="B3988" s="73" t="s">
        <v>83970</v>
      </c>
      <c r="C3988" s="74" t="s">
        <v>84089</v>
      </c>
      <c r="D3988" s="40">
        <v>86.47</v>
      </c>
    </row>
    <row r="3989" spans="1:4">
      <c r="A3989" s="69"/>
      <c r="B3989" s="70"/>
      <c r="C3989" s="71"/>
      <c r="D3989" s="39"/>
    </row>
    <row r="3990" spans="1:4" ht="21.6">
      <c r="A3990" s="72" t="s">
        <v>20293</v>
      </c>
      <c r="B3990" s="73" t="s">
        <v>13931</v>
      </c>
      <c r="C3990" s="74" t="s">
        <v>8</v>
      </c>
      <c r="D3990" s="40">
        <v>20.420000000000002</v>
      </c>
    </row>
    <row r="3991" spans="1:4">
      <c r="A3991" s="69"/>
      <c r="B3991" s="70"/>
      <c r="C3991" s="71"/>
      <c r="D3991" s="39"/>
    </row>
    <row r="3992" spans="1:4">
      <c r="A3992" s="72" t="s">
        <v>20294</v>
      </c>
      <c r="B3992" s="73" t="s">
        <v>20295</v>
      </c>
      <c r="C3992" s="74" t="s">
        <v>8</v>
      </c>
      <c r="D3992" s="40">
        <v>25.39</v>
      </c>
    </row>
    <row r="3993" spans="1:4">
      <c r="A3993" s="69" t="s">
        <v>20296</v>
      </c>
      <c r="B3993" s="70" t="s">
        <v>13932</v>
      </c>
      <c r="C3993" s="71" t="s">
        <v>8</v>
      </c>
      <c r="D3993" s="39">
        <v>26.04</v>
      </c>
    </row>
    <row r="3994" spans="1:4">
      <c r="A3994" s="72" t="s">
        <v>20297</v>
      </c>
      <c r="B3994" s="73" t="s">
        <v>20298</v>
      </c>
      <c r="C3994" s="74" t="s">
        <v>8</v>
      </c>
      <c r="D3994" s="40">
        <v>20.07</v>
      </c>
    </row>
    <row r="3995" spans="1:4">
      <c r="A3995" s="69" t="s">
        <v>20299</v>
      </c>
      <c r="B3995" s="70" t="s">
        <v>20300</v>
      </c>
      <c r="C3995" s="71" t="s">
        <v>8</v>
      </c>
      <c r="D3995" s="39">
        <v>24.41</v>
      </c>
    </row>
    <row r="3996" spans="1:4" ht="21.6">
      <c r="A3996" s="72" t="s">
        <v>20301</v>
      </c>
      <c r="B3996" s="73" t="s">
        <v>83971</v>
      </c>
      <c r="C3996" s="74" t="s">
        <v>8</v>
      </c>
      <c r="D3996" s="40">
        <v>45.92</v>
      </c>
    </row>
    <row r="3997" spans="1:4">
      <c r="A3997" s="69"/>
      <c r="B3997" s="70"/>
      <c r="C3997" s="71"/>
      <c r="D3997" s="39"/>
    </row>
    <row r="3998" spans="1:4" ht="21.6">
      <c r="A3998" s="72" t="s">
        <v>83657</v>
      </c>
      <c r="B3998" s="73" t="s">
        <v>83972</v>
      </c>
      <c r="C3998" s="74" t="s">
        <v>8</v>
      </c>
      <c r="D3998" s="40">
        <v>68.75</v>
      </c>
    </row>
    <row r="3999" spans="1:4">
      <c r="A3999" s="69"/>
      <c r="B3999" s="70"/>
      <c r="C3999" s="71"/>
      <c r="D3999" s="39"/>
    </row>
    <row r="4000" spans="1:4" ht="21.6">
      <c r="A4000" s="72" t="s">
        <v>83658</v>
      </c>
      <c r="B4000" s="73" t="s">
        <v>83973</v>
      </c>
      <c r="C4000" s="74" t="s">
        <v>8</v>
      </c>
      <c r="D4000" s="40">
        <v>41.19</v>
      </c>
    </row>
    <row r="4001" spans="1:4">
      <c r="A4001" s="69"/>
      <c r="B4001" s="70"/>
      <c r="C4001" s="71"/>
      <c r="D4001" s="39"/>
    </row>
    <row r="4002" spans="1:4" ht="21.6">
      <c r="A4002" s="72" t="s">
        <v>83659</v>
      </c>
      <c r="B4002" s="73" t="s">
        <v>83974</v>
      </c>
      <c r="C4002" s="74" t="s">
        <v>8</v>
      </c>
      <c r="D4002" s="40">
        <v>50.45</v>
      </c>
    </row>
    <row r="4003" spans="1:4">
      <c r="A4003" s="69"/>
      <c r="B4003" s="70"/>
      <c r="C4003" s="71"/>
      <c r="D4003" s="39"/>
    </row>
    <row r="4004" spans="1:4">
      <c r="A4004" s="72" t="s">
        <v>20302</v>
      </c>
      <c r="B4004" s="73" t="s">
        <v>20303</v>
      </c>
      <c r="C4004" s="74" t="s">
        <v>8</v>
      </c>
      <c r="D4004" s="40">
        <v>70.77</v>
      </c>
    </row>
    <row r="4005" spans="1:4">
      <c r="A4005" s="69" t="s">
        <v>83660</v>
      </c>
      <c r="B4005" s="70" t="s">
        <v>83975</v>
      </c>
      <c r="C4005" s="71" t="s">
        <v>8</v>
      </c>
      <c r="D4005" s="39">
        <v>44.59</v>
      </c>
    </row>
    <row r="4006" spans="1:4">
      <c r="A4006" s="72"/>
      <c r="B4006" s="73"/>
      <c r="C4006" s="74"/>
      <c r="D4006" s="40"/>
    </row>
    <row r="4007" spans="1:4" ht="21.6">
      <c r="A4007" s="69" t="s">
        <v>83661</v>
      </c>
      <c r="B4007" s="70" t="s">
        <v>83976</v>
      </c>
      <c r="C4007" s="71" t="s">
        <v>8</v>
      </c>
      <c r="D4007" s="39">
        <v>50.58</v>
      </c>
    </row>
    <row r="4008" spans="1:4">
      <c r="A4008" s="72"/>
      <c r="B4008" s="73"/>
      <c r="C4008" s="74"/>
      <c r="D4008" s="40"/>
    </row>
    <row r="4009" spans="1:4">
      <c r="A4009" s="69" t="s">
        <v>20304</v>
      </c>
      <c r="B4009" s="70" t="s">
        <v>20305</v>
      </c>
      <c r="C4009" s="71" t="s">
        <v>8</v>
      </c>
      <c r="D4009" s="39">
        <v>54.51</v>
      </c>
    </row>
    <row r="4010" spans="1:4">
      <c r="A4010" s="72" t="s">
        <v>20306</v>
      </c>
      <c r="B4010" s="73" t="s">
        <v>20307</v>
      </c>
      <c r="C4010" s="74" t="s">
        <v>8</v>
      </c>
      <c r="D4010" s="40">
        <v>68.290000000000006</v>
      </c>
    </row>
    <row r="4011" spans="1:4">
      <c r="A4011" s="69" t="s">
        <v>20308</v>
      </c>
      <c r="B4011" s="70" t="s">
        <v>20309</v>
      </c>
      <c r="C4011" s="71" t="s">
        <v>8</v>
      </c>
      <c r="D4011" s="39">
        <v>58.17</v>
      </c>
    </row>
    <row r="4012" spans="1:4">
      <c r="A4012" s="72" t="s">
        <v>20310</v>
      </c>
      <c r="B4012" s="73" t="s">
        <v>20311</v>
      </c>
      <c r="C4012" s="74" t="s">
        <v>8</v>
      </c>
      <c r="D4012" s="40">
        <v>13.81</v>
      </c>
    </row>
    <row r="4013" spans="1:4">
      <c r="A4013" s="69" t="s">
        <v>20312</v>
      </c>
      <c r="B4013" s="70" t="s">
        <v>13933</v>
      </c>
      <c r="C4013" s="71" t="s">
        <v>8</v>
      </c>
      <c r="D4013" s="39">
        <v>20.89</v>
      </c>
    </row>
    <row r="4014" spans="1:4">
      <c r="A4014" s="72" t="s">
        <v>20313</v>
      </c>
      <c r="B4014" s="73" t="s">
        <v>20314</v>
      </c>
      <c r="C4014" s="74" t="s">
        <v>8</v>
      </c>
      <c r="D4014" s="40">
        <v>68.03</v>
      </c>
    </row>
    <row r="4015" spans="1:4">
      <c r="A4015" s="69" t="s">
        <v>20315</v>
      </c>
      <c r="B4015" s="70" t="s">
        <v>20316</v>
      </c>
      <c r="C4015" s="71" t="s">
        <v>8</v>
      </c>
      <c r="D4015" s="39">
        <v>119.04</v>
      </c>
    </row>
    <row r="4016" spans="1:4">
      <c r="A4016" s="72" t="s">
        <v>83662</v>
      </c>
      <c r="B4016" s="73"/>
      <c r="C4016" s="74"/>
      <c r="D4016" s="40">
        <v>28268.97</v>
      </c>
    </row>
    <row r="4017" spans="1:4">
      <c r="A4017" s="69" t="s">
        <v>20317</v>
      </c>
      <c r="B4017" s="70" t="s">
        <v>13777</v>
      </c>
      <c r="C4017" s="71" t="s">
        <v>8</v>
      </c>
      <c r="D4017" s="39">
        <v>205.5</v>
      </c>
    </row>
    <row r="4018" spans="1:4" ht="32.4">
      <c r="A4018" s="72" t="s">
        <v>83663</v>
      </c>
      <c r="B4018" s="73" t="s">
        <v>83977</v>
      </c>
      <c r="C4018" s="74" t="s">
        <v>8</v>
      </c>
      <c r="D4018" s="40">
        <v>86.37</v>
      </c>
    </row>
    <row r="4019" spans="1:4">
      <c r="A4019" s="69"/>
      <c r="B4019" s="70"/>
      <c r="C4019" s="71"/>
      <c r="D4019" s="39"/>
    </row>
    <row r="4020" spans="1:4" ht="21.6">
      <c r="A4020" s="72" t="s">
        <v>83664</v>
      </c>
      <c r="B4020" s="73" t="s">
        <v>83353</v>
      </c>
      <c r="C4020" s="74" t="s">
        <v>16</v>
      </c>
      <c r="D4020" s="40">
        <v>75.010000000000005</v>
      </c>
    </row>
    <row r="4021" spans="1:4">
      <c r="A4021" s="69"/>
      <c r="B4021" s="70"/>
      <c r="C4021" s="71"/>
      <c r="D4021" s="39"/>
    </row>
    <row r="4022" spans="1:4" ht="21.6">
      <c r="A4022" s="72" t="s">
        <v>83665</v>
      </c>
      <c r="B4022" s="73" t="s">
        <v>83352</v>
      </c>
      <c r="C4022" s="74" t="s">
        <v>8</v>
      </c>
      <c r="D4022" s="40">
        <v>68.61</v>
      </c>
    </row>
    <row r="4023" spans="1:4">
      <c r="A4023" s="69"/>
      <c r="B4023" s="70"/>
      <c r="C4023" s="71"/>
      <c r="D4023" s="39"/>
    </row>
    <row r="4024" spans="1:4" ht="21.6">
      <c r="A4024" s="72" t="s">
        <v>20318</v>
      </c>
      <c r="B4024" s="73" t="s">
        <v>13779</v>
      </c>
      <c r="C4024" s="74" t="s">
        <v>8</v>
      </c>
      <c r="D4024" s="40">
        <v>176.79</v>
      </c>
    </row>
    <row r="4025" spans="1:4">
      <c r="A4025" s="69"/>
      <c r="B4025" s="70"/>
      <c r="C4025" s="71"/>
      <c r="D4025" s="39"/>
    </row>
    <row r="4026" spans="1:4" ht="21.6">
      <c r="A4026" s="72" t="s">
        <v>20319</v>
      </c>
      <c r="B4026" s="73" t="s">
        <v>13778</v>
      </c>
      <c r="C4026" s="74" t="s">
        <v>8</v>
      </c>
      <c r="D4026" s="40">
        <v>202.68</v>
      </c>
    </row>
    <row r="4027" spans="1:4">
      <c r="A4027" s="69"/>
      <c r="B4027" s="70"/>
      <c r="C4027" s="71"/>
      <c r="D4027" s="39"/>
    </row>
    <row r="4028" spans="1:4" ht="21.6">
      <c r="A4028" s="72" t="s">
        <v>20320</v>
      </c>
      <c r="B4028" s="73" t="s">
        <v>13780</v>
      </c>
      <c r="C4028" s="74" t="s">
        <v>8</v>
      </c>
      <c r="D4028" s="40">
        <v>128.08000000000001</v>
      </c>
    </row>
    <row r="4029" spans="1:4">
      <c r="A4029" s="69"/>
      <c r="B4029" s="70"/>
      <c r="C4029" s="71"/>
      <c r="D4029" s="39"/>
    </row>
    <row r="4030" spans="1:4" ht="21.6">
      <c r="A4030" s="72" t="s">
        <v>83666</v>
      </c>
      <c r="B4030" s="73" t="s">
        <v>83978</v>
      </c>
      <c r="C4030" s="74" t="s">
        <v>8</v>
      </c>
      <c r="D4030" s="40">
        <v>85.26</v>
      </c>
    </row>
    <row r="4031" spans="1:4">
      <c r="A4031" s="69"/>
      <c r="B4031" s="70"/>
      <c r="C4031" s="71"/>
      <c r="D4031" s="39"/>
    </row>
    <row r="4032" spans="1:4" ht="21.6">
      <c r="A4032" s="72" t="s">
        <v>83667</v>
      </c>
      <c r="B4032" s="73" t="s">
        <v>83354</v>
      </c>
      <c r="C4032" s="74" t="s">
        <v>8</v>
      </c>
      <c r="D4032" s="40">
        <v>174.11</v>
      </c>
    </row>
    <row r="4033" spans="1:4">
      <c r="A4033" s="69"/>
      <c r="B4033" s="70"/>
      <c r="C4033" s="71"/>
      <c r="D4033" s="39"/>
    </row>
    <row r="4034" spans="1:4" ht="21.6">
      <c r="A4034" s="72" t="s">
        <v>83668</v>
      </c>
      <c r="B4034" s="73" t="s">
        <v>83355</v>
      </c>
      <c r="C4034" s="74" t="s">
        <v>8</v>
      </c>
      <c r="D4034" s="40">
        <v>289.11</v>
      </c>
    </row>
    <row r="4035" spans="1:4">
      <c r="A4035" s="69"/>
      <c r="B4035" s="70"/>
      <c r="C4035" s="71"/>
      <c r="D4035" s="39"/>
    </row>
    <row r="4036" spans="1:4">
      <c r="A4036" s="72" t="s">
        <v>20321</v>
      </c>
      <c r="B4036" s="73" t="s">
        <v>20322</v>
      </c>
      <c r="C4036" s="74" t="s">
        <v>8</v>
      </c>
      <c r="D4036" s="40">
        <v>375.67</v>
      </c>
    </row>
    <row r="4037" spans="1:4">
      <c r="A4037" s="69" t="s">
        <v>20323</v>
      </c>
      <c r="B4037" s="70" t="s">
        <v>20324</v>
      </c>
      <c r="C4037" s="71" t="s">
        <v>8</v>
      </c>
      <c r="D4037" s="39">
        <v>52.47</v>
      </c>
    </row>
    <row r="4038" spans="1:4">
      <c r="A4038" s="72" t="s">
        <v>20325</v>
      </c>
      <c r="B4038" s="73" t="s">
        <v>20326</v>
      </c>
      <c r="C4038" s="74" t="s">
        <v>8</v>
      </c>
      <c r="D4038" s="40">
        <v>52.47</v>
      </c>
    </row>
    <row r="4039" spans="1:4" ht="21.6">
      <c r="A4039" s="69" t="s">
        <v>20327</v>
      </c>
      <c r="B4039" s="70" t="s">
        <v>13810</v>
      </c>
      <c r="C4039" s="71" t="s">
        <v>8</v>
      </c>
      <c r="D4039" s="39">
        <v>142.21</v>
      </c>
    </row>
    <row r="4040" spans="1:4">
      <c r="A4040" s="72"/>
      <c r="B4040" s="73"/>
      <c r="C4040" s="74"/>
      <c r="D4040" s="40"/>
    </row>
    <row r="4041" spans="1:4">
      <c r="A4041" s="69" t="s">
        <v>20328</v>
      </c>
      <c r="B4041" s="70" t="s">
        <v>13856</v>
      </c>
      <c r="C4041" s="71" t="s">
        <v>8</v>
      </c>
      <c r="D4041" s="39">
        <v>313.02</v>
      </c>
    </row>
    <row r="4042" spans="1:4">
      <c r="A4042" s="72" t="s">
        <v>20329</v>
      </c>
      <c r="B4042" s="73" t="s">
        <v>20330</v>
      </c>
      <c r="C4042" s="74" t="s">
        <v>8</v>
      </c>
      <c r="D4042" s="40">
        <v>406.72</v>
      </c>
    </row>
    <row r="4043" spans="1:4">
      <c r="A4043" s="69" t="s">
        <v>20331</v>
      </c>
      <c r="B4043" s="70" t="s">
        <v>20332</v>
      </c>
      <c r="C4043" s="71" t="s">
        <v>8</v>
      </c>
      <c r="D4043" s="39">
        <v>253.72</v>
      </c>
    </row>
    <row r="4044" spans="1:4">
      <c r="A4044" s="72" t="s">
        <v>20333</v>
      </c>
      <c r="B4044" s="73" t="s">
        <v>13869</v>
      </c>
      <c r="C4044" s="74" t="s">
        <v>8</v>
      </c>
      <c r="D4044" s="40">
        <v>131.41999999999999</v>
      </c>
    </row>
    <row r="4045" spans="1:4">
      <c r="A4045" s="69" t="s">
        <v>20334</v>
      </c>
      <c r="B4045" s="70" t="s">
        <v>13870</v>
      </c>
      <c r="C4045" s="71" t="s">
        <v>8</v>
      </c>
      <c r="D4045" s="39">
        <v>131.41999999999999</v>
      </c>
    </row>
    <row r="4046" spans="1:4">
      <c r="A4046" s="72" t="s">
        <v>20335</v>
      </c>
      <c r="B4046" s="73" t="s">
        <v>20336</v>
      </c>
      <c r="C4046" s="74" t="s">
        <v>8</v>
      </c>
      <c r="D4046" s="40">
        <v>50.77</v>
      </c>
    </row>
    <row r="4047" spans="1:4">
      <c r="A4047" s="69"/>
      <c r="B4047" s="70"/>
      <c r="C4047" s="71"/>
      <c r="D4047" s="39"/>
    </row>
    <row r="4048" spans="1:4">
      <c r="A4048" s="72" t="s">
        <v>20337</v>
      </c>
      <c r="B4048" s="73" t="s">
        <v>20338</v>
      </c>
      <c r="C4048" s="74" t="s">
        <v>8</v>
      </c>
      <c r="D4048" s="40">
        <v>14.02</v>
      </c>
    </row>
    <row r="4049" spans="1:4">
      <c r="A4049" s="69" t="s">
        <v>20339</v>
      </c>
      <c r="B4049" s="70" t="s">
        <v>20340</v>
      </c>
      <c r="C4049" s="71" t="s">
        <v>8</v>
      </c>
      <c r="D4049" s="39">
        <v>14.02</v>
      </c>
    </row>
    <row r="4050" spans="1:4">
      <c r="A4050" s="72" t="s">
        <v>20341</v>
      </c>
      <c r="B4050" s="73" t="s">
        <v>20342</v>
      </c>
      <c r="C4050" s="74" t="s">
        <v>8</v>
      </c>
      <c r="D4050" s="40">
        <v>16.97</v>
      </c>
    </row>
    <row r="4051" spans="1:4">
      <c r="A4051" s="69" t="s">
        <v>20343</v>
      </c>
      <c r="B4051" s="70" t="s">
        <v>20344</v>
      </c>
      <c r="C4051" s="71" t="s">
        <v>8</v>
      </c>
      <c r="D4051" s="39">
        <v>7.42</v>
      </c>
    </row>
    <row r="4052" spans="1:4">
      <c r="A4052" s="72" t="s">
        <v>20345</v>
      </c>
      <c r="B4052" s="73" t="s">
        <v>20346</v>
      </c>
      <c r="C4052" s="74" t="s">
        <v>8</v>
      </c>
      <c r="D4052" s="40">
        <v>62.26</v>
      </c>
    </row>
    <row r="4053" spans="1:4">
      <c r="A4053" s="69" t="s">
        <v>20347</v>
      </c>
      <c r="B4053" s="70" t="s">
        <v>20348</v>
      </c>
      <c r="C4053" s="71" t="s">
        <v>8</v>
      </c>
      <c r="D4053" s="39">
        <v>41.38</v>
      </c>
    </row>
    <row r="4054" spans="1:4">
      <c r="A4054" s="72" t="s">
        <v>20349</v>
      </c>
      <c r="B4054" s="73" t="s">
        <v>20350</v>
      </c>
      <c r="C4054" s="74" t="s">
        <v>8</v>
      </c>
      <c r="D4054" s="40">
        <v>54.49</v>
      </c>
    </row>
    <row r="4055" spans="1:4">
      <c r="A4055" s="69" t="s">
        <v>20351</v>
      </c>
      <c r="B4055" s="70" t="s">
        <v>20352</v>
      </c>
      <c r="C4055" s="71" t="s">
        <v>8</v>
      </c>
      <c r="D4055" s="39">
        <v>54.49</v>
      </c>
    </row>
    <row r="4056" spans="1:4">
      <c r="A4056" s="72" t="s">
        <v>20353</v>
      </c>
      <c r="B4056" s="73" t="s">
        <v>20354</v>
      </c>
      <c r="C4056" s="74" t="s">
        <v>8</v>
      </c>
      <c r="D4056" s="40">
        <v>36.32</v>
      </c>
    </row>
    <row r="4057" spans="1:4">
      <c r="A4057" s="69" t="s">
        <v>20355</v>
      </c>
      <c r="B4057" s="70" t="s">
        <v>20356</v>
      </c>
      <c r="C4057" s="71" t="s">
        <v>8</v>
      </c>
      <c r="D4057" s="39">
        <v>49.72</v>
      </c>
    </row>
    <row r="4058" spans="1:4">
      <c r="A4058" s="72" t="s">
        <v>20357</v>
      </c>
      <c r="B4058" s="73" t="s">
        <v>20358</v>
      </c>
      <c r="C4058" s="74" t="s">
        <v>8</v>
      </c>
      <c r="D4058" s="40">
        <v>54.82</v>
      </c>
    </row>
    <row r="4059" spans="1:4">
      <c r="A4059" s="69" t="s">
        <v>20359</v>
      </c>
      <c r="B4059" s="70" t="s">
        <v>20360</v>
      </c>
      <c r="C4059" s="71" t="s">
        <v>8</v>
      </c>
      <c r="D4059" s="39">
        <v>411.69</v>
      </c>
    </row>
    <row r="4060" spans="1:4">
      <c r="A4060" s="72" t="s">
        <v>20361</v>
      </c>
      <c r="B4060" s="73" t="s">
        <v>20362</v>
      </c>
      <c r="C4060" s="74" t="s">
        <v>8</v>
      </c>
      <c r="D4060" s="40">
        <v>442.46</v>
      </c>
    </row>
    <row r="4061" spans="1:4" ht="32.4">
      <c r="A4061" s="69" t="s">
        <v>20363</v>
      </c>
      <c r="B4061" s="70" t="s">
        <v>13877</v>
      </c>
      <c r="C4061" s="71" t="s">
        <v>8</v>
      </c>
      <c r="D4061" s="39">
        <v>295.54000000000002</v>
      </c>
    </row>
    <row r="4062" spans="1:4">
      <c r="A4062" s="72"/>
      <c r="B4062" s="73"/>
      <c r="C4062" s="74"/>
      <c r="D4062" s="40"/>
    </row>
    <row r="4063" spans="1:4" ht="54">
      <c r="A4063" s="69" t="s">
        <v>83669</v>
      </c>
      <c r="B4063" s="70" t="s">
        <v>83979</v>
      </c>
      <c r="C4063" s="71" t="s">
        <v>8</v>
      </c>
      <c r="D4063" s="39">
        <v>74.790000000000006</v>
      </c>
    </row>
    <row r="4064" spans="1:4">
      <c r="A4064" s="72"/>
      <c r="B4064" s="73"/>
      <c r="C4064" s="74"/>
      <c r="D4064" s="40"/>
    </row>
    <row r="4065" spans="1:4" ht="54">
      <c r="A4065" s="69" t="s">
        <v>83670</v>
      </c>
      <c r="B4065" s="70" t="s">
        <v>83370</v>
      </c>
      <c r="C4065" s="71" t="s">
        <v>8</v>
      </c>
      <c r="D4065" s="39">
        <v>85.79</v>
      </c>
    </row>
    <row r="4066" spans="1:4">
      <c r="A4066" s="72"/>
      <c r="B4066" s="73"/>
      <c r="C4066" s="74"/>
      <c r="D4066" s="40"/>
    </row>
    <row r="4067" spans="1:4">
      <c r="A4067" s="69" t="s">
        <v>20365</v>
      </c>
      <c r="B4067" s="70" t="s">
        <v>20366</v>
      </c>
      <c r="C4067" s="71" t="s">
        <v>8</v>
      </c>
      <c r="D4067" s="39">
        <v>69.819999999999993</v>
      </c>
    </row>
    <row r="4068" spans="1:4">
      <c r="A4068" s="72" t="s">
        <v>20367</v>
      </c>
      <c r="B4068" s="73" t="s">
        <v>20368</v>
      </c>
      <c r="C4068" s="74" t="s">
        <v>8</v>
      </c>
      <c r="D4068" s="40">
        <v>151.61000000000001</v>
      </c>
    </row>
    <row r="4069" spans="1:4">
      <c r="A4069" s="69" t="s">
        <v>20369</v>
      </c>
      <c r="B4069" s="70" t="s">
        <v>20370</v>
      </c>
      <c r="C4069" s="71" t="s">
        <v>8</v>
      </c>
      <c r="D4069" s="39">
        <v>77.91</v>
      </c>
    </row>
    <row r="4070" spans="1:4">
      <c r="A4070" s="72" t="s">
        <v>20371</v>
      </c>
      <c r="B4070" s="73" t="s">
        <v>20372</v>
      </c>
      <c r="C4070" s="74" t="s">
        <v>8</v>
      </c>
      <c r="D4070" s="40">
        <v>582.26</v>
      </c>
    </row>
    <row r="4071" spans="1:4">
      <c r="A4071" s="69"/>
      <c r="B4071" s="70"/>
      <c r="C4071" s="71"/>
      <c r="D4071" s="39"/>
    </row>
    <row r="4072" spans="1:4" ht="32.4">
      <c r="A4072" s="72" t="s">
        <v>20373</v>
      </c>
      <c r="B4072" s="73" t="s">
        <v>13878</v>
      </c>
      <c r="C4072" s="74" t="s">
        <v>8</v>
      </c>
      <c r="D4072" s="40">
        <v>158.51</v>
      </c>
    </row>
    <row r="4073" spans="1:4">
      <c r="A4073" s="69"/>
      <c r="B4073" s="70"/>
      <c r="C4073" s="71"/>
      <c r="D4073" s="39"/>
    </row>
    <row r="4074" spans="1:4" ht="32.4">
      <c r="A4074" s="72" t="s">
        <v>20364</v>
      </c>
      <c r="B4074" s="73" t="s">
        <v>83980</v>
      </c>
      <c r="C4074" s="74" t="s">
        <v>8</v>
      </c>
      <c r="D4074" s="40">
        <v>151.66999999999999</v>
      </c>
    </row>
    <row r="4075" spans="1:4">
      <c r="A4075" s="69"/>
      <c r="B4075" s="70"/>
      <c r="C4075" s="71"/>
      <c r="D4075" s="39"/>
    </row>
    <row r="4076" spans="1:4" ht="32.4">
      <c r="A4076" s="72" t="s">
        <v>83671</v>
      </c>
      <c r="B4076" s="73" t="s">
        <v>83981</v>
      </c>
      <c r="C4076" s="74" t="s">
        <v>8</v>
      </c>
      <c r="D4076" s="40">
        <v>114.74</v>
      </c>
    </row>
    <row r="4077" spans="1:4">
      <c r="A4077" s="69"/>
      <c r="B4077" s="70"/>
      <c r="C4077" s="71"/>
      <c r="D4077" s="39"/>
    </row>
    <row r="4078" spans="1:4" ht="32.4">
      <c r="A4078" s="72" t="s">
        <v>83672</v>
      </c>
      <c r="B4078" s="73" t="s">
        <v>83982</v>
      </c>
      <c r="C4078" s="74" t="s">
        <v>8</v>
      </c>
      <c r="D4078" s="40">
        <v>142.75</v>
      </c>
    </row>
    <row r="4079" spans="1:4">
      <c r="A4079" s="69"/>
      <c r="B4079" s="70"/>
      <c r="C4079" s="71"/>
      <c r="D4079" s="39"/>
    </row>
    <row r="4080" spans="1:4" ht="32.4">
      <c r="A4080" s="72" t="s">
        <v>20374</v>
      </c>
      <c r="B4080" s="73" t="s">
        <v>13879</v>
      </c>
      <c r="C4080" s="74" t="s">
        <v>8</v>
      </c>
      <c r="D4080" s="40">
        <v>151.66999999999999</v>
      </c>
    </row>
    <row r="4081" spans="1:4">
      <c r="A4081" s="69"/>
      <c r="B4081" s="70"/>
      <c r="C4081" s="71"/>
      <c r="D4081" s="39"/>
    </row>
    <row r="4082" spans="1:4" ht="21.6">
      <c r="A4082" s="72" t="s">
        <v>20375</v>
      </c>
      <c r="B4082" s="73" t="s">
        <v>13880</v>
      </c>
      <c r="C4082" s="74" t="s">
        <v>8</v>
      </c>
      <c r="D4082" s="40">
        <v>116.09</v>
      </c>
    </row>
    <row r="4083" spans="1:4">
      <c r="A4083" s="69"/>
      <c r="B4083" s="70"/>
      <c r="C4083" s="71"/>
      <c r="D4083" s="39"/>
    </row>
    <row r="4084" spans="1:4" ht="32.4">
      <c r="A4084" s="72" t="s">
        <v>83673</v>
      </c>
      <c r="B4084" s="73" t="s">
        <v>83372</v>
      </c>
      <c r="C4084" s="74" t="s">
        <v>8</v>
      </c>
      <c r="D4084" s="40">
        <v>200.59</v>
      </c>
    </row>
    <row r="4085" spans="1:4">
      <c r="A4085" s="69"/>
      <c r="B4085" s="70"/>
      <c r="C4085" s="71"/>
      <c r="D4085" s="39"/>
    </row>
    <row r="4086" spans="1:4" ht="21.6">
      <c r="A4086" s="72" t="s">
        <v>83674</v>
      </c>
      <c r="B4086" s="73" t="s">
        <v>83371</v>
      </c>
      <c r="C4086" s="74" t="s">
        <v>8</v>
      </c>
      <c r="D4086" s="40">
        <v>155.88</v>
      </c>
    </row>
    <row r="4087" spans="1:4">
      <c r="A4087" s="69"/>
      <c r="B4087" s="70"/>
      <c r="C4087" s="71"/>
      <c r="D4087" s="39"/>
    </row>
    <row r="4088" spans="1:4" ht="21.6">
      <c r="A4088" s="72" t="s">
        <v>20376</v>
      </c>
      <c r="B4088" s="73" t="s">
        <v>13881</v>
      </c>
      <c r="C4088" s="74" t="s">
        <v>8</v>
      </c>
      <c r="D4088" s="40">
        <v>133.69</v>
      </c>
    </row>
    <row r="4089" spans="1:4">
      <c r="A4089" s="69"/>
      <c r="B4089" s="70"/>
      <c r="C4089" s="71"/>
      <c r="D4089" s="39"/>
    </row>
    <row r="4090" spans="1:4" ht="21.6">
      <c r="A4090" s="72" t="s">
        <v>83675</v>
      </c>
      <c r="B4090" s="73" t="s">
        <v>83375</v>
      </c>
      <c r="C4090" s="74" t="s">
        <v>8</v>
      </c>
      <c r="D4090" s="40">
        <v>416.89</v>
      </c>
    </row>
    <row r="4091" spans="1:4">
      <c r="A4091" s="69"/>
      <c r="B4091" s="70"/>
      <c r="C4091" s="71"/>
      <c r="D4091" s="39"/>
    </row>
    <row r="4092" spans="1:4" ht="21.6">
      <c r="A4092" s="72" t="s">
        <v>20377</v>
      </c>
      <c r="B4092" s="73" t="s">
        <v>20378</v>
      </c>
      <c r="C4092" s="74" t="s">
        <v>8</v>
      </c>
      <c r="D4092" s="40">
        <v>154.35</v>
      </c>
    </row>
    <row r="4093" spans="1:4">
      <c r="A4093" s="69"/>
      <c r="B4093" s="70"/>
      <c r="C4093" s="71"/>
      <c r="D4093" s="39"/>
    </row>
    <row r="4094" spans="1:4" ht="43.2">
      <c r="A4094" s="72" t="s">
        <v>83676</v>
      </c>
      <c r="B4094" s="73" t="s">
        <v>83373</v>
      </c>
      <c r="C4094" s="74" t="s">
        <v>8</v>
      </c>
      <c r="D4094" s="40">
        <v>249.64</v>
      </c>
    </row>
    <row r="4095" spans="1:4">
      <c r="A4095" s="69"/>
      <c r="B4095" s="70"/>
      <c r="C4095" s="71"/>
      <c r="D4095" s="39"/>
    </row>
    <row r="4096" spans="1:4" ht="32.4">
      <c r="A4096" s="72" t="s">
        <v>83677</v>
      </c>
      <c r="B4096" s="73" t="s">
        <v>83374</v>
      </c>
      <c r="C4096" s="74" t="s">
        <v>8</v>
      </c>
      <c r="D4096" s="40">
        <v>242.89</v>
      </c>
    </row>
    <row r="4097" spans="1:4">
      <c r="A4097" s="69"/>
      <c r="B4097" s="70"/>
      <c r="C4097" s="71"/>
      <c r="D4097" s="39"/>
    </row>
    <row r="4098" spans="1:4">
      <c r="A4098" s="72" t="s">
        <v>20379</v>
      </c>
      <c r="B4098" s="73" t="s">
        <v>13882</v>
      </c>
      <c r="C4098" s="74" t="s">
        <v>8</v>
      </c>
      <c r="D4098" s="40">
        <v>268.42</v>
      </c>
    </row>
    <row r="4099" spans="1:4" ht="21.6">
      <c r="A4099" s="69" t="s">
        <v>20380</v>
      </c>
      <c r="B4099" s="70" t="s">
        <v>20381</v>
      </c>
      <c r="C4099" s="71" t="s">
        <v>8</v>
      </c>
      <c r="D4099" s="39">
        <v>171.54</v>
      </c>
    </row>
    <row r="4100" spans="1:4">
      <c r="A4100" s="72"/>
      <c r="B4100" s="73"/>
      <c r="C4100" s="74"/>
      <c r="D4100" s="40"/>
    </row>
    <row r="4101" spans="1:4" ht="43.2">
      <c r="A4101" s="69" t="s">
        <v>83678</v>
      </c>
      <c r="B4101" s="70" t="s">
        <v>83983</v>
      </c>
      <c r="C4101" s="71" t="s">
        <v>8</v>
      </c>
      <c r="D4101" s="39">
        <v>108.39</v>
      </c>
    </row>
    <row r="4102" spans="1:4">
      <c r="A4102" s="72"/>
      <c r="B4102" s="73"/>
      <c r="C4102" s="74"/>
      <c r="D4102" s="40"/>
    </row>
    <row r="4103" spans="1:4" ht="32.4">
      <c r="A4103" s="69" t="s">
        <v>83679</v>
      </c>
      <c r="B4103" s="70" t="s">
        <v>83984</v>
      </c>
      <c r="C4103" s="71" t="s">
        <v>8</v>
      </c>
      <c r="D4103" s="39">
        <v>483.89</v>
      </c>
    </row>
    <row r="4104" spans="1:4">
      <c r="A4104" s="72"/>
      <c r="B4104" s="73"/>
      <c r="C4104" s="74"/>
      <c r="D4104" s="40"/>
    </row>
    <row r="4105" spans="1:4" ht="32.4">
      <c r="A4105" s="69" t="s">
        <v>83680</v>
      </c>
      <c r="B4105" s="70" t="s">
        <v>83985</v>
      </c>
      <c r="C4105" s="71" t="s">
        <v>8</v>
      </c>
      <c r="D4105" s="39">
        <v>110.62</v>
      </c>
    </row>
    <row r="4106" spans="1:4">
      <c r="A4106" s="72"/>
      <c r="B4106" s="73"/>
      <c r="C4106" s="74"/>
      <c r="D4106" s="40"/>
    </row>
    <row r="4107" spans="1:4" ht="54">
      <c r="A4107" s="69" t="s">
        <v>83681</v>
      </c>
      <c r="B4107" s="70" t="s">
        <v>83376</v>
      </c>
      <c r="C4107" s="71" t="s">
        <v>8</v>
      </c>
      <c r="D4107" s="39">
        <v>162.19</v>
      </c>
    </row>
    <row r="4108" spans="1:4">
      <c r="A4108" s="72"/>
      <c r="B4108" s="73"/>
      <c r="C4108" s="74"/>
      <c r="D4108" s="40"/>
    </row>
    <row r="4109" spans="1:4" ht="32.4">
      <c r="A4109" s="69" t="s">
        <v>83682</v>
      </c>
      <c r="B4109" s="70" t="s">
        <v>83986</v>
      </c>
      <c r="C4109" s="71" t="s">
        <v>8</v>
      </c>
      <c r="D4109" s="39">
        <v>483.89</v>
      </c>
    </row>
    <row r="4110" spans="1:4">
      <c r="A4110" s="72"/>
      <c r="B4110" s="73"/>
      <c r="C4110" s="74"/>
      <c r="D4110" s="40"/>
    </row>
    <row r="4111" spans="1:4" ht="32.4">
      <c r="A4111" s="69" t="s">
        <v>83683</v>
      </c>
      <c r="B4111" s="70" t="s">
        <v>83987</v>
      </c>
      <c r="C4111" s="71" t="s">
        <v>8</v>
      </c>
      <c r="D4111" s="39">
        <v>483.89</v>
      </c>
    </row>
    <row r="4112" spans="1:4">
      <c r="A4112" s="72"/>
      <c r="B4112" s="73"/>
      <c r="C4112" s="74"/>
      <c r="D4112" s="40"/>
    </row>
    <row r="4113" spans="1:4">
      <c r="A4113" s="69" t="s">
        <v>20382</v>
      </c>
      <c r="B4113" s="70" t="s">
        <v>20383</v>
      </c>
      <c r="C4113" s="71" t="s">
        <v>8</v>
      </c>
      <c r="D4113" s="39">
        <v>477.72</v>
      </c>
    </row>
    <row r="4114" spans="1:4">
      <c r="A4114" s="72"/>
      <c r="B4114" s="73"/>
      <c r="C4114" s="74"/>
      <c r="D4114" s="40"/>
    </row>
    <row r="4115" spans="1:4">
      <c r="A4115" s="69" t="s">
        <v>20384</v>
      </c>
      <c r="B4115" s="70" t="s">
        <v>13883</v>
      </c>
      <c r="C4115" s="71" t="s">
        <v>8</v>
      </c>
      <c r="D4115" s="39">
        <v>379.71</v>
      </c>
    </row>
    <row r="4116" spans="1:4">
      <c r="A4116" s="72" t="s">
        <v>20385</v>
      </c>
      <c r="B4116" s="73" t="s">
        <v>20386</v>
      </c>
      <c r="C4116" s="74" t="s">
        <v>8</v>
      </c>
      <c r="D4116" s="40">
        <v>348.72</v>
      </c>
    </row>
    <row r="4117" spans="1:4">
      <c r="A4117" s="69"/>
      <c r="B4117" s="70"/>
      <c r="C4117" s="71"/>
      <c r="D4117" s="39"/>
    </row>
    <row r="4118" spans="1:4">
      <c r="A4118" s="72" t="s">
        <v>20387</v>
      </c>
      <c r="B4118" s="73" t="s">
        <v>20388</v>
      </c>
      <c r="C4118" s="74" t="s">
        <v>8</v>
      </c>
      <c r="D4118" s="40">
        <v>374.29</v>
      </c>
    </row>
    <row r="4119" spans="1:4">
      <c r="A4119" s="69"/>
      <c r="B4119" s="70"/>
      <c r="C4119" s="71"/>
      <c r="D4119" s="39"/>
    </row>
    <row r="4120" spans="1:4">
      <c r="A4120" s="72" t="s">
        <v>20389</v>
      </c>
      <c r="B4120" s="73" t="s">
        <v>20390</v>
      </c>
      <c r="C4120" s="74" t="s">
        <v>8</v>
      </c>
      <c r="D4120" s="40">
        <v>405.84</v>
      </c>
    </row>
    <row r="4121" spans="1:4">
      <c r="A4121" s="69" t="s">
        <v>20391</v>
      </c>
      <c r="B4121" s="70" t="s">
        <v>20392</v>
      </c>
      <c r="C4121" s="71" t="s">
        <v>8</v>
      </c>
      <c r="D4121" s="39">
        <v>74.8</v>
      </c>
    </row>
    <row r="4122" spans="1:4">
      <c r="A4122" s="72" t="s">
        <v>20393</v>
      </c>
      <c r="B4122" s="73" t="s">
        <v>20394</v>
      </c>
      <c r="C4122" s="74" t="s">
        <v>8</v>
      </c>
      <c r="D4122" s="40">
        <v>91.21</v>
      </c>
    </row>
    <row r="4123" spans="1:4">
      <c r="A4123" s="69" t="s">
        <v>20395</v>
      </c>
      <c r="B4123" s="70" t="s">
        <v>20396</v>
      </c>
      <c r="C4123" s="71" t="s">
        <v>8</v>
      </c>
      <c r="D4123" s="39">
        <v>97.05</v>
      </c>
    </row>
    <row r="4124" spans="1:4">
      <c r="A4124" s="72" t="s">
        <v>20397</v>
      </c>
      <c r="B4124" s="73" t="s">
        <v>20398</v>
      </c>
      <c r="C4124" s="74" t="s">
        <v>8</v>
      </c>
      <c r="D4124" s="40">
        <v>130.47999999999999</v>
      </c>
    </row>
    <row r="4125" spans="1:4">
      <c r="A4125" s="69" t="s">
        <v>20399</v>
      </c>
      <c r="B4125" s="70" t="s">
        <v>20400</v>
      </c>
      <c r="C4125" s="71" t="s">
        <v>8</v>
      </c>
      <c r="D4125" s="39">
        <v>195.25</v>
      </c>
    </row>
    <row r="4126" spans="1:4">
      <c r="A4126" s="72" t="s">
        <v>20401</v>
      </c>
      <c r="B4126" s="73" t="s">
        <v>20402</v>
      </c>
      <c r="C4126" s="74" t="s">
        <v>8</v>
      </c>
      <c r="D4126" s="40">
        <v>239.46</v>
      </c>
    </row>
    <row r="4127" spans="1:4">
      <c r="A4127" s="69" t="s">
        <v>20403</v>
      </c>
      <c r="B4127" s="70" t="s">
        <v>20404</v>
      </c>
      <c r="C4127" s="71" t="s">
        <v>8</v>
      </c>
      <c r="D4127" s="39">
        <v>61.83</v>
      </c>
    </row>
    <row r="4128" spans="1:4">
      <c r="A4128" s="72" t="s">
        <v>20405</v>
      </c>
      <c r="B4128" s="73" t="s">
        <v>20406</v>
      </c>
      <c r="C4128" s="74" t="s">
        <v>8</v>
      </c>
      <c r="D4128" s="40">
        <v>62.71</v>
      </c>
    </row>
    <row r="4129" spans="1:4">
      <c r="A4129" s="69" t="s">
        <v>20407</v>
      </c>
      <c r="B4129" s="70" t="s">
        <v>20408</v>
      </c>
      <c r="C4129" s="71" t="s">
        <v>8</v>
      </c>
      <c r="D4129" s="39">
        <v>81.849999999999994</v>
      </c>
    </row>
    <row r="4130" spans="1:4">
      <c r="A4130" s="72" t="s">
        <v>20409</v>
      </c>
      <c r="B4130" s="73" t="s">
        <v>20410</v>
      </c>
      <c r="C4130" s="74" t="s">
        <v>8</v>
      </c>
      <c r="D4130" s="40">
        <v>93.62</v>
      </c>
    </row>
    <row r="4131" spans="1:4">
      <c r="A4131" s="69" t="s">
        <v>20411</v>
      </c>
      <c r="B4131" s="70" t="s">
        <v>20412</v>
      </c>
      <c r="C4131" s="71" t="s">
        <v>8</v>
      </c>
      <c r="D4131" s="39">
        <v>167.32</v>
      </c>
    </row>
    <row r="4132" spans="1:4">
      <c r="A4132" s="72" t="s">
        <v>20413</v>
      </c>
      <c r="B4132" s="73" t="s">
        <v>20414</v>
      </c>
      <c r="C4132" s="74" t="s">
        <v>8</v>
      </c>
      <c r="D4132" s="40">
        <v>113.64</v>
      </c>
    </row>
    <row r="4133" spans="1:4">
      <c r="A4133" s="69" t="s">
        <v>20415</v>
      </c>
      <c r="B4133" s="70" t="s">
        <v>20416</v>
      </c>
      <c r="C4133" s="71" t="s">
        <v>8</v>
      </c>
      <c r="D4133" s="39">
        <v>136.22</v>
      </c>
    </row>
    <row r="4134" spans="1:4">
      <c r="A4134" s="72" t="s">
        <v>20417</v>
      </c>
      <c r="B4134" s="73" t="s">
        <v>20418</v>
      </c>
      <c r="C4134" s="74" t="s">
        <v>8</v>
      </c>
      <c r="D4134" s="40">
        <v>168.96</v>
      </c>
    </row>
    <row r="4135" spans="1:4" ht="43.2">
      <c r="A4135" s="69" t="s">
        <v>83684</v>
      </c>
      <c r="B4135" s="70" t="s">
        <v>83377</v>
      </c>
      <c r="C4135" s="71" t="s">
        <v>8</v>
      </c>
      <c r="D4135" s="39">
        <v>200.09</v>
      </c>
    </row>
    <row r="4136" spans="1:4">
      <c r="A4136" s="72"/>
      <c r="B4136" s="73"/>
      <c r="C4136" s="74"/>
      <c r="D4136" s="40"/>
    </row>
    <row r="4137" spans="1:4">
      <c r="A4137" s="69" t="s">
        <v>20419</v>
      </c>
      <c r="B4137" s="70" t="s">
        <v>20420</v>
      </c>
      <c r="C4137" s="71" t="s">
        <v>8</v>
      </c>
      <c r="D4137" s="39">
        <v>89.1</v>
      </c>
    </row>
    <row r="4138" spans="1:4">
      <c r="A4138" s="72" t="s">
        <v>20421</v>
      </c>
      <c r="B4138" s="73" t="s">
        <v>20422</v>
      </c>
      <c r="C4138" s="74" t="s">
        <v>8</v>
      </c>
      <c r="D4138" s="40">
        <v>54.77</v>
      </c>
    </row>
    <row r="4139" spans="1:4">
      <c r="A4139" s="69" t="s">
        <v>83685</v>
      </c>
      <c r="B4139" s="70" t="s">
        <v>83988</v>
      </c>
      <c r="C4139" s="71" t="s">
        <v>8</v>
      </c>
      <c r="D4139" s="39">
        <v>755.18</v>
      </c>
    </row>
    <row r="4140" spans="1:4">
      <c r="A4140" s="72"/>
      <c r="B4140" s="73"/>
      <c r="C4140" s="74"/>
      <c r="D4140" s="40"/>
    </row>
    <row r="4141" spans="1:4" ht="21.6">
      <c r="A4141" s="69" t="s">
        <v>83686</v>
      </c>
      <c r="B4141" s="70" t="s">
        <v>83378</v>
      </c>
      <c r="C4141" s="71" t="s">
        <v>8</v>
      </c>
      <c r="D4141" s="39">
        <v>495.18</v>
      </c>
    </row>
    <row r="4142" spans="1:4">
      <c r="A4142" s="72"/>
      <c r="B4142" s="73"/>
      <c r="C4142" s="74"/>
      <c r="D4142" s="40"/>
    </row>
    <row r="4143" spans="1:4" ht="21.6">
      <c r="A4143" s="69" t="s">
        <v>83687</v>
      </c>
      <c r="B4143" s="70" t="s">
        <v>83379</v>
      </c>
      <c r="C4143" s="71" t="s">
        <v>8</v>
      </c>
      <c r="D4143" s="39">
        <v>184.79</v>
      </c>
    </row>
    <row r="4144" spans="1:4">
      <c r="A4144" s="72"/>
      <c r="B4144" s="73"/>
      <c r="C4144" s="74"/>
      <c r="D4144" s="40"/>
    </row>
    <row r="4145" spans="1:4" ht="32.4">
      <c r="A4145" s="69" t="s">
        <v>20423</v>
      </c>
      <c r="B4145" s="70" t="s">
        <v>20424</v>
      </c>
      <c r="C4145" s="71" t="s">
        <v>8</v>
      </c>
      <c r="D4145" s="39">
        <v>439.4</v>
      </c>
    </row>
    <row r="4146" spans="1:4">
      <c r="A4146" s="72"/>
      <c r="B4146" s="73"/>
      <c r="C4146" s="74"/>
      <c r="D4146" s="40"/>
    </row>
    <row r="4147" spans="1:4">
      <c r="A4147" s="69" t="s">
        <v>20425</v>
      </c>
      <c r="B4147" s="70" t="s">
        <v>20426</v>
      </c>
      <c r="C4147" s="71" t="s">
        <v>8</v>
      </c>
      <c r="D4147" s="39">
        <v>44.45</v>
      </c>
    </row>
    <row r="4148" spans="1:4">
      <c r="A4148" s="72" t="s">
        <v>20427</v>
      </c>
      <c r="B4148" s="73" t="s">
        <v>20428</v>
      </c>
      <c r="C4148" s="74" t="s">
        <v>8</v>
      </c>
      <c r="D4148" s="40">
        <v>63.42</v>
      </c>
    </row>
    <row r="4149" spans="1:4">
      <c r="A4149" s="69" t="s">
        <v>20429</v>
      </c>
      <c r="B4149" s="70" t="s">
        <v>20430</v>
      </c>
      <c r="C4149" s="71" t="s">
        <v>8</v>
      </c>
      <c r="D4149" s="39">
        <v>119.44</v>
      </c>
    </row>
    <row r="4150" spans="1:4">
      <c r="A4150" s="72" t="s">
        <v>20431</v>
      </c>
      <c r="B4150" s="73" t="s">
        <v>20432</v>
      </c>
      <c r="C4150" s="74" t="s">
        <v>8</v>
      </c>
      <c r="D4150" s="40">
        <v>125.96</v>
      </c>
    </row>
    <row r="4151" spans="1:4" ht="32.4">
      <c r="A4151" s="69" t="s">
        <v>83688</v>
      </c>
      <c r="B4151" s="70" t="s">
        <v>83989</v>
      </c>
      <c r="C4151" s="71" t="s">
        <v>8</v>
      </c>
      <c r="D4151" s="39">
        <v>55.69</v>
      </c>
    </row>
    <row r="4152" spans="1:4">
      <c r="A4152" s="72"/>
      <c r="B4152" s="73"/>
      <c r="C4152" s="74"/>
      <c r="D4152" s="40"/>
    </row>
    <row r="4153" spans="1:4">
      <c r="A4153" s="69" t="s">
        <v>20433</v>
      </c>
      <c r="B4153" s="70" t="s">
        <v>20434</v>
      </c>
      <c r="C4153" s="71" t="s">
        <v>8</v>
      </c>
      <c r="D4153" s="39">
        <v>43.37</v>
      </c>
    </row>
    <row r="4154" spans="1:4">
      <c r="A4154" s="72" t="s">
        <v>20435</v>
      </c>
      <c r="B4154" s="73" t="s">
        <v>20436</v>
      </c>
      <c r="C4154" s="74" t="s">
        <v>8</v>
      </c>
      <c r="D4154" s="40">
        <v>63.97</v>
      </c>
    </row>
    <row r="4155" spans="1:4">
      <c r="A4155" s="69" t="s">
        <v>20437</v>
      </c>
      <c r="B4155" s="70" t="s">
        <v>20438</v>
      </c>
      <c r="C4155" s="71" t="s">
        <v>8</v>
      </c>
      <c r="D4155" s="39">
        <v>84.59</v>
      </c>
    </row>
    <row r="4156" spans="1:4">
      <c r="A4156" s="72" t="s">
        <v>20439</v>
      </c>
      <c r="B4156" s="73" t="s">
        <v>20440</v>
      </c>
      <c r="C4156" s="74" t="s">
        <v>8</v>
      </c>
      <c r="D4156" s="40">
        <v>118.81</v>
      </c>
    </row>
    <row r="4157" spans="1:4">
      <c r="A4157" s="69" t="s">
        <v>20441</v>
      </c>
      <c r="B4157" s="70" t="s">
        <v>20442</v>
      </c>
      <c r="C4157" s="71" t="s">
        <v>8</v>
      </c>
      <c r="D4157" s="39">
        <v>65.27</v>
      </c>
    </row>
    <row r="4158" spans="1:4">
      <c r="A4158" s="72" t="s">
        <v>20443</v>
      </c>
      <c r="B4158" s="73" t="s">
        <v>20444</v>
      </c>
      <c r="C4158" s="74" t="s">
        <v>8</v>
      </c>
      <c r="D4158" s="40">
        <v>39.17</v>
      </c>
    </row>
    <row r="4159" spans="1:4">
      <c r="A4159" s="69" t="s">
        <v>20445</v>
      </c>
      <c r="B4159" s="70" t="s">
        <v>20446</v>
      </c>
      <c r="C4159" s="71" t="s">
        <v>8</v>
      </c>
      <c r="D4159" s="39">
        <v>40.200000000000003</v>
      </c>
    </row>
    <row r="4160" spans="1:4">
      <c r="A4160" s="72" t="s">
        <v>20447</v>
      </c>
      <c r="B4160" s="73" t="s">
        <v>13900</v>
      </c>
      <c r="C4160" s="74" t="s">
        <v>8</v>
      </c>
      <c r="D4160" s="40">
        <v>277.10000000000002</v>
      </c>
    </row>
    <row r="4161" spans="1:4">
      <c r="A4161" s="69" t="s">
        <v>20448</v>
      </c>
      <c r="B4161" s="70" t="s">
        <v>20449</v>
      </c>
      <c r="C4161" s="71" t="s">
        <v>8</v>
      </c>
      <c r="D4161" s="39">
        <v>432</v>
      </c>
    </row>
    <row r="4162" spans="1:4">
      <c r="A4162" s="72" t="s">
        <v>20450</v>
      </c>
      <c r="B4162" s="73" t="s">
        <v>20451</v>
      </c>
      <c r="C4162" s="74" t="s">
        <v>8</v>
      </c>
      <c r="D4162" s="40">
        <v>322.13</v>
      </c>
    </row>
    <row r="4163" spans="1:4">
      <c r="A4163" s="69" t="s">
        <v>20452</v>
      </c>
      <c r="B4163" s="70" t="s">
        <v>20453</v>
      </c>
      <c r="C4163" s="71" t="s">
        <v>8</v>
      </c>
      <c r="D4163" s="39">
        <v>1267.97</v>
      </c>
    </row>
    <row r="4164" spans="1:4">
      <c r="A4164" s="72"/>
      <c r="B4164" s="73"/>
      <c r="C4164" s="74"/>
      <c r="D4164" s="40"/>
    </row>
    <row r="4165" spans="1:4">
      <c r="A4165" s="69" t="s">
        <v>20454</v>
      </c>
      <c r="B4165" s="70" t="s">
        <v>20455</v>
      </c>
      <c r="C4165" s="71" t="s">
        <v>8</v>
      </c>
      <c r="D4165" s="39">
        <v>1044.6300000000001</v>
      </c>
    </row>
    <row r="4166" spans="1:4">
      <c r="A4166" s="72"/>
      <c r="B4166" s="73"/>
      <c r="C4166" s="74"/>
      <c r="D4166" s="40"/>
    </row>
    <row r="4167" spans="1:4" ht="21.6">
      <c r="A4167" s="69" t="s">
        <v>20461</v>
      </c>
      <c r="B4167" s="70" t="s">
        <v>83990</v>
      </c>
      <c r="C4167" s="71" t="s">
        <v>8</v>
      </c>
      <c r="D4167" s="39">
        <v>257.2</v>
      </c>
    </row>
    <row r="4168" spans="1:4">
      <c r="A4168" s="72"/>
      <c r="B4168" s="73"/>
      <c r="C4168" s="74"/>
      <c r="D4168" s="40"/>
    </row>
    <row r="4169" spans="1:4">
      <c r="A4169" s="69" t="s">
        <v>20464</v>
      </c>
      <c r="B4169" s="70" t="s">
        <v>83991</v>
      </c>
      <c r="C4169" s="71" t="s">
        <v>8</v>
      </c>
      <c r="D4169" s="39">
        <v>189.65</v>
      </c>
    </row>
    <row r="4170" spans="1:4">
      <c r="A4170" s="72" t="s">
        <v>20460</v>
      </c>
      <c r="B4170" s="73" t="s">
        <v>83992</v>
      </c>
      <c r="C4170" s="74" t="s">
        <v>8</v>
      </c>
      <c r="D4170" s="40">
        <v>283.60000000000002</v>
      </c>
    </row>
    <row r="4171" spans="1:4">
      <c r="A4171" s="69" t="s">
        <v>20462</v>
      </c>
      <c r="B4171" s="70" t="s">
        <v>20463</v>
      </c>
      <c r="C4171" s="71" t="s">
        <v>8</v>
      </c>
      <c r="D4171" s="39">
        <v>989.9</v>
      </c>
    </row>
    <row r="4172" spans="1:4">
      <c r="A4172" s="72" t="s">
        <v>20470</v>
      </c>
      <c r="B4172" s="73" t="s">
        <v>83993</v>
      </c>
      <c r="C4172" s="74" t="s">
        <v>8</v>
      </c>
      <c r="D4172" s="40">
        <v>283.60000000000002</v>
      </c>
    </row>
    <row r="4173" spans="1:4">
      <c r="A4173" s="69" t="s">
        <v>20456</v>
      </c>
      <c r="B4173" s="70" t="s">
        <v>83994</v>
      </c>
      <c r="C4173" s="71" t="s">
        <v>8</v>
      </c>
      <c r="D4173" s="39">
        <v>118.7</v>
      </c>
    </row>
    <row r="4174" spans="1:4">
      <c r="A4174" s="72" t="s">
        <v>20457</v>
      </c>
      <c r="B4174" s="73" t="s">
        <v>83995</v>
      </c>
      <c r="C4174" s="74" t="s">
        <v>8</v>
      </c>
      <c r="D4174" s="40">
        <v>119.45</v>
      </c>
    </row>
    <row r="4175" spans="1:4">
      <c r="A4175" s="69" t="s">
        <v>83689</v>
      </c>
      <c r="B4175" s="70" t="s">
        <v>83996</v>
      </c>
      <c r="C4175" s="71" t="s">
        <v>8</v>
      </c>
      <c r="D4175" s="39">
        <v>296.92</v>
      </c>
    </row>
    <row r="4176" spans="1:4">
      <c r="A4176" s="72" t="s">
        <v>20458</v>
      </c>
      <c r="B4176" s="73" t="s">
        <v>83997</v>
      </c>
      <c r="C4176" s="74" t="s">
        <v>8</v>
      </c>
      <c r="D4176" s="40">
        <v>341.05</v>
      </c>
    </row>
    <row r="4177" spans="1:4">
      <c r="A4177" s="69"/>
      <c r="B4177" s="70"/>
      <c r="C4177" s="71"/>
      <c r="D4177" s="39"/>
    </row>
    <row r="4178" spans="1:4">
      <c r="A4178" s="72" t="s">
        <v>20459</v>
      </c>
      <c r="B4178" s="73" t="s">
        <v>83998</v>
      </c>
      <c r="C4178" s="74" t="s">
        <v>8</v>
      </c>
      <c r="D4178" s="40">
        <v>1042.3599999999999</v>
      </c>
    </row>
    <row r="4179" spans="1:4">
      <c r="A4179" s="69"/>
      <c r="B4179" s="70"/>
      <c r="C4179" s="71"/>
      <c r="D4179" s="39"/>
    </row>
    <row r="4180" spans="1:4" ht="32.4">
      <c r="A4180" s="72" t="s">
        <v>20465</v>
      </c>
      <c r="B4180" s="73" t="s">
        <v>20466</v>
      </c>
      <c r="C4180" s="74" t="s">
        <v>8</v>
      </c>
      <c r="D4180" s="40">
        <v>696.68</v>
      </c>
    </row>
    <row r="4181" spans="1:4">
      <c r="A4181" s="69"/>
      <c r="B4181" s="70"/>
      <c r="C4181" s="71"/>
      <c r="D4181" s="39"/>
    </row>
    <row r="4182" spans="1:4" ht="32.4">
      <c r="A4182" s="72" t="s">
        <v>20467</v>
      </c>
      <c r="B4182" s="73" t="s">
        <v>20468</v>
      </c>
      <c r="C4182" s="74" t="s">
        <v>8</v>
      </c>
      <c r="D4182" s="40">
        <v>422.63</v>
      </c>
    </row>
    <row r="4183" spans="1:4">
      <c r="A4183" s="69"/>
      <c r="B4183" s="70"/>
      <c r="C4183" s="71"/>
      <c r="D4183" s="39"/>
    </row>
    <row r="4184" spans="1:4" ht="32.4">
      <c r="A4184" s="72" t="s">
        <v>83690</v>
      </c>
      <c r="B4184" s="73" t="s">
        <v>83391</v>
      </c>
      <c r="C4184" s="74" t="s">
        <v>8</v>
      </c>
      <c r="D4184" s="40">
        <v>446.17</v>
      </c>
    </row>
    <row r="4185" spans="1:4">
      <c r="A4185" s="69"/>
      <c r="B4185" s="70"/>
      <c r="C4185" s="71"/>
      <c r="D4185" s="39"/>
    </row>
    <row r="4186" spans="1:4">
      <c r="A4186" s="72" t="s">
        <v>20469</v>
      </c>
      <c r="B4186" s="73" t="s">
        <v>83999</v>
      </c>
      <c r="C4186" s="74" t="s">
        <v>8</v>
      </c>
      <c r="D4186" s="40">
        <v>282.77</v>
      </c>
    </row>
    <row r="4187" spans="1:4">
      <c r="A4187" s="69"/>
      <c r="B4187" s="70"/>
      <c r="C4187" s="71"/>
      <c r="D4187" s="39"/>
    </row>
    <row r="4188" spans="1:4">
      <c r="A4188" s="72" t="s">
        <v>20471</v>
      </c>
      <c r="B4188" s="73" t="s">
        <v>20472</v>
      </c>
      <c r="C4188" s="74" t="s">
        <v>8</v>
      </c>
      <c r="D4188" s="40">
        <v>566.04999999999995</v>
      </c>
    </row>
    <row r="4189" spans="1:4">
      <c r="A4189" s="69" t="s">
        <v>20473</v>
      </c>
      <c r="B4189" s="70" t="s">
        <v>20474</v>
      </c>
      <c r="C4189" s="71" t="s">
        <v>8</v>
      </c>
      <c r="D4189" s="39">
        <v>32.74</v>
      </c>
    </row>
    <row r="4190" spans="1:4">
      <c r="A4190" s="72" t="s">
        <v>20475</v>
      </c>
      <c r="B4190" s="73" t="s">
        <v>20476</v>
      </c>
      <c r="C4190" s="74" t="s">
        <v>8</v>
      </c>
      <c r="D4190" s="40">
        <v>41.84</v>
      </c>
    </row>
    <row r="4191" spans="1:4">
      <c r="A4191" s="69" t="s">
        <v>20477</v>
      </c>
      <c r="B4191" s="70" t="s">
        <v>84000</v>
      </c>
      <c r="C4191" s="71" t="s">
        <v>8</v>
      </c>
      <c r="D4191" s="39">
        <v>212.59</v>
      </c>
    </row>
    <row r="4192" spans="1:4" ht="21.6">
      <c r="A4192" s="72" t="s">
        <v>20478</v>
      </c>
      <c r="B4192" s="73" t="s">
        <v>20479</v>
      </c>
      <c r="C4192" s="74" t="s">
        <v>10</v>
      </c>
      <c r="D4192" s="40">
        <v>645.87</v>
      </c>
    </row>
    <row r="4193" spans="1:4">
      <c r="A4193" s="69"/>
      <c r="B4193" s="70"/>
      <c r="C4193" s="71"/>
      <c r="D4193" s="39"/>
    </row>
    <row r="4194" spans="1:4">
      <c r="A4194" s="72" t="s">
        <v>20480</v>
      </c>
      <c r="B4194" s="73" t="s">
        <v>13923</v>
      </c>
      <c r="C4194" s="74" t="s">
        <v>8</v>
      </c>
      <c r="D4194" s="40">
        <v>150.41</v>
      </c>
    </row>
    <row r="4195" spans="1:4">
      <c r="A4195" s="69" t="s">
        <v>20481</v>
      </c>
      <c r="B4195" s="70" t="s">
        <v>13937</v>
      </c>
      <c r="C4195" s="71" t="s">
        <v>8</v>
      </c>
      <c r="D4195" s="39">
        <v>60.05</v>
      </c>
    </row>
    <row r="4196" spans="1:4">
      <c r="A4196" s="72" t="s">
        <v>83691</v>
      </c>
      <c r="B4196" s="73"/>
      <c r="C4196" s="74"/>
      <c r="D4196" s="40">
        <v>40464.800000000003</v>
      </c>
    </row>
    <row r="4197" spans="1:4" ht="21.6">
      <c r="A4197" s="69" t="s">
        <v>83692</v>
      </c>
      <c r="B4197" s="70" t="s">
        <v>84001</v>
      </c>
      <c r="C4197" s="71" t="s">
        <v>8</v>
      </c>
      <c r="D4197" s="39">
        <v>2352.37</v>
      </c>
    </row>
    <row r="4198" spans="1:4">
      <c r="A4198" s="72"/>
      <c r="B4198" s="73"/>
      <c r="C4198" s="74"/>
      <c r="D4198" s="40"/>
    </row>
    <row r="4199" spans="1:4" ht="21.6">
      <c r="A4199" s="69" t="s">
        <v>83693</v>
      </c>
      <c r="B4199" s="70" t="s">
        <v>84002</v>
      </c>
      <c r="C4199" s="71" t="s">
        <v>8</v>
      </c>
      <c r="D4199" s="39">
        <v>2417.63</v>
      </c>
    </row>
    <row r="4200" spans="1:4">
      <c r="A4200" s="72"/>
      <c r="B4200" s="73"/>
      <c r="C4200" s="74"/>
      <c r="D4200" s="40"/>
    </row>
    <row r="4201" spans="1:4" ht="21.6">
      <c r="A4201" s="69" t="s">
        <v>83694</v>
      </c>
      <c r="B4201" s="70" t="s">
        <v>84003</v>
      </c>
      <c r="C4201" s="71" t="s">
        <v>8</v>
      </c>
      <c r="D4201" s="39">
        <v>2905.33</v>
      </c>
    </row>
    <row r="4202" spans="1:4">
      <c r="A4202" s="72"/>
      <c r="B4202" s="73"/>
      <c r="C4202" s="74"/>
      <c r="D4202" s="40"/>
    </row>
    <row r="4203" spans="1:4" ht="21.6">
      <c r="A4203" s="69" t="s">
        <v>83695</v>
      </c>
      <c r="B4203" s="70" t="s">
        <v>84004</v>
      </c>
      <c r="C4203" s="71" t="s">
        <v>8</v>
      </c>
      <c r="D4203" s="39">
        <v>3437.76</v>
      </c>
    </row>
    <row r="4204" spans="1:4">
      <c r="A4204" s="72"/>
      <c r="B4204" s="73"/>
      <c r="C4204" s="74"/>
      <c r="D4204" s="40"/>
    </row>
    <row r="4205" spans="1:4" ht="21.6">
      <c r="A4205" s="69" t="s">
        <v>83696</v>
      </c>
      <c r="B4205" s="70" t="s">
        <v>84005</v>
      </c>
      <c r="C4205" s="71" t="s">
        <v>8</v>
      </c>
      <c r="D4205" s="39">
        <v>3997.72</v>
      </c>
    </row>
    <row r="4206" spans="1:4">
      <c r="A4206" s="72"/>
      <c r="B4206" s="73"/>
      <c r="C4206" s="74"/>
      <c r="D4206" s="40"/>
    </row>
    <row r="4207" spans="1:4" ht="21.6">
      <c r="A4207" s="69" t="s">
        <v>83697</v>
      </c>
      <c r="B4207" s="70" t="s">
        <v>84006</v>
      </c>
      <c r="C4207" s="71" t="s">
        <v>8</v>
      </c>
      <c r="D4207" s="39">
        <v>3199.69</v>
      </c>
    </row>
    <row r="4208" spans="1:4">
      <c r="A4208" s="72"/>
      <c r="B4208" s="73"/>
      <c r="C4208" s="74"/>
      <c r="D4208" s="40"/>
    </row>
    <row r="4209" spans="1:4" ht="21.6">
      <c r="A4209" s="69" t="s">
        <v>83698</v>
      </c>
      <c r="B4209" s="70" t="s">
        <v>84007</v>
      </c>
      <c r="C4209" s="71" t="s">
        <v>8</v>
      </c>
      <c r="D4209" s="39">
        <v>1494.32</v>
      </c>
    </row>
    <row r="4210" spans="1:4">
      <c r="A4210" s="72"/>
      <c r="B4210" s="73"/>
      <c r="C4210" s="74"/>
      <c r="D4210" s="40"/>
    </row>
    <row r="4211" spans="1:4" ht="21.6">
      <c r="A4211" s="69" t="s">
        <v>83699</v>
      </c>
      <c r="B4211" s="70" t="s">
        <v>84008</v>
      </c>
      <c r="C4211" s="71" t="s">
        <v>8</v>
      </c>
      <c r="D4211" s="39">
        <v>2026.09</v>
      </c>
    </row>
    <row r="4212" spans="1:4">
      <c r="A4212" s="72"/>
      <c r="B4212" s="73"/>
      <c r="C4212" s="74"/>
      <c r="D4212" s="40"/>
    </row>
    <row r="4213" spans="1:4" ht="21.6">
      <c r="A4213" s="69" t="s">
        <v>83700</v>
      </c>
      <c r="B4213" s="70" t="s">
        <v>84009</v>
      </c>
      <c r="C4213" s="71" t="s">
        <v>8</v>
      </c>
      <c r="D4213" s="39">
        <v>1610.54</v>
      </c>
    </row>
    <row r="4214" spans="1:4">
      <c r="A4214" s="72"/>
      <c r="B4214" s="73"/>
      <c r="C4214" s="74"/>
      <c r="D4214" s="40"/>
    </row>
    <row r="4215" spans="1:4" ht="32.4">
      <c r="A4215" s="69" t="s">
        <v>83701</v>
      </c>
      <c r="B4215" s="70" t="s">
        <v>84010</v>
      </c>
      <c r="C4215" s="71" t="s">
        <v>8</v>
      </c>
      <c r="D4215" s="39">
        <v>1904.63</v>
      </c>
    </row>
    <row r="4216" spans="1:4">
      <c r="A4216" s="72"/>
      <c r="B4216" s="73"/>
      <c r="C4216" s="74"/>
      <c r="D4216" s="40"/>
    </row>
    <row r="4217" spans="1:4" ht="21.6">
      <c r="A4217" s="69" t="s">
        <v>83702</v>
      </c>
      <c r="B4217" s="70" t="s">
        <v>84011</v>
      </c>
      <c r="C4217" s="71" t="s">
        <v>8</v>
      </c>
      <c r="D4217" s="39">
        <v>1134.18</v>
      </c>
    </row>
    <row r="4218" spans="1:4">
      <c r="A4218" s="72"/>
      <c r="B4218" s="73"/>
      <c r="C4218" s="74"/>
      <c r="D4218" s="40"/>
    </row>
    <row r="4219" spans="1:4" ht="21.6">
      <c r="A4219" s="69" t="s">
        <v>83703</v>
      </c>
      <c r="B4219" s="70" t="s">
        <v>84012</v>
      </c>
      <c r="C4219" s="71" t="s">
        <v>8</v>
      </c>
      <c r="D4219" s="39">
        <v>1380.22</v>
      </c>
    </row>
    <row r="4220" spans="1:4">
      <c r="A4220" s="72"/>
      <c r="B4220" s="73"/>
      <c r="C4220" s="74"/>
      <c r="D4220" s="40"/>
    </row>
    <row r="4221" spans="1:4" ht="21.6">
      <c r="A4221" s="69" t="s">
        <v>83704</v>
      </c>
      <c r="B4221" s="70" t="s">
        <v>84013</v>
      </c>
      <c r="C4221" s="71" t="s">
        <v>8</v>
      </c>
      <c r="D4221" s="39">
        <v>1400.75</v>
      </c>
    </row>
    <row r="4222" spans="1:4">
      <c r="A4222" s="72"/>
      <c r="B4222" s="73"/>
      <c r="C4222" s="74"/>
      <c r="D4222" s="40"/>
    </row>
    <row r="4223" spans="1:4" ht="21.6">
      <c r="A4223" s="69" t="s">
        <v>83705</v>
      </c>
      <c r="B4223" s="70" t="s">
        <v>84014</v>
      </c>
      <c r="C4223" s="71" t="s">
        <v>8</v>
      </c>
      <c r="D4223" s="39">
        <v>1426.32</v>
      </c>
    </row>
    <row r="4224" spans="1:4">
      <c r="A4224" s="72"/>
      <c r="B4224" s="73"/>
      <c r="C4224" s="74"/>
      <c r="D4224" s="40"/>
    </row>
    <row r="4225" spans="1:4" ht="21.6">
      <c r="A4225" s="69" t="s">
        <v>83706</v>
      </c>
      <c r="B4225" s="70" t="s">
        <v>84015</v>
      </c>
      <c r="C4225" s="71" t="s">
        <v>8</v>
      </c>
      <c r="D4225" s="39">
        <v>1661.35</v>
      </c>
    </row>
    <row r="4226" spans="1:4">
      <c r="A4226" s="72"/>
      <c r="B4226" s="73"/>
      <c r="C4226" s="74"/>
      <c r="D4226" s="40"/>
    </row>
    <row r="4227" spans="1:4" ht="22.2" thickBot="1">
      <c r="A4227" s="75" t="s">
        <v>83707</v>
      </c>
      <c r="B4227" s="76" t="s">
        <v>84016</v>
      </c>
      <c r="C4227" s="77" t="s">
        <v>8</v>
      </c>
      <c r="D4227" s="78">
        <v>1712.49</v>
      </c>
    </row>
    <row r="4229" spans="1:4" ht="26.4">
      <c r="A4229" s="54" t="s">
        <v>83708</v>
      </c>
      <c r="B4229" s="79" t="s">
        <v>84017</v>
      </c>
      <c r="C4229" s="54" t="s">
        <v>8</v>
      </c>
      <c r="D4229" s="54">
        <v>2006.45</v>
      </c>
    </row>
    <row r="4231" spans="1:4" ht="26.4">
      <c r="A4231" s="54" t="s">
        <v>83709</v>
      </c>
      <c r="B4231" s="79" t="s">
        <v>84018</v>
      </c>
      <c r="C4231" s="54" t="s">
        <v>8</v>
      </c>
      <c r="D4231" s="54">
        <v>2091.39</v>
      </c>
    </row>
    <row r="4233" spans="1:4" ht="26.4">
      <c r="A4233" s="54" t="s">
        <v>83710</v>
      </c>
      <c r="B4233" s="79" t="s">
        <v>84019</v>
      </c>
      <c r="C4233" s="54" t="s">
        <v>8</v>
      </c>
      <c r="D4233" s="54">
        <v>2305.5700000000002</v>
      </c>
    </row>
    <row r="4235" spans="1:4">
      <c r="A4235" s="54" t="s">
        <v>83711</v>
      </c>
      <c r="D4235" s="54">
        <v>220116.63</v>
      </c>
    </row>
    <row r="4236" spans="1:4">
      <c r="A4236" s="54" t="s">
        <v>20482</v>
      </c>
      <c r="B4236" s="79" t="s">
        <v>20483</v>
      </c>
      <c r="C4236" s="54" t="s">
        <v>8</v>
      </c>
      <c r="D4236" s="54">
        <v>122.25</v>
      </c>
    </row>
    <row r="4237" spans="1:4">
      <c r="A4237" s="54" t="s">
        <v>20484</v>
      </c>
      <c r="B4237" s="79" t="s">
        <v>20485</v>
      </c>
      <c r="C4237" s="54" t="s">
        <v>8</v>
      </c>
      <c r="D4237" s="54">
        <v>154.96</v>
      </c>
    </row>
    <row r="4238" spans="1:4">
      <c r="A4238" s="54" t="s">
        <v>20486</v>
      </c>
      <c r="B4238" s="79" t="s">
        <v>20487</v>
      </c>
      <c r="C4238" s="54" t="s">
        <v>8</v>
      </c>
      <c r="D4238" s="54">
        <v>226.65</v>
      </c>
    </row>
    <row r="4239" spans="1:4">
      <c r="A4239" s="54" t="s">
        <v>20488</v>
      </c>
      <c r="B4239" s="79" t="s">
        <v>20489</v>
      </c>
      <c r="C4239" s="54" t="s">
        <v>8</v>
      </c>
      <c r="D4239" s="54">
        <v>921.44</v>
      </c>
    </row>
    <row r="4240" spans="1:4">
      <c r="A4240" s="54" t="s">
        <v>20490</v>
      </c>
      <c r="B4240" s="79" t="s">
        <v>20491</v>
      </c>
      <c r="C4240" s="54" t="s">
        <v>8</v>
      </c>
      <c r="D4240" s="54">
        <v>3916.4</v>
      </c>
    </row>
    <row r="4241" spans="1:4">
      <c r="A4241" s="54" t="s">
        <v>20492</v>
      </c>
      <c r="B4241" s="79" t="s">
        <v>20493</v>
      </c>
      <c r="C4241" s="54" t="s">
        <v>8</v>
      </c>
      <c r="D4241" s="54">
        <v>19.649999999999999</v>
      </c>
    </row>
    <row r="4242" spans="1:4">
      <c r="A4242" s="54" t="s">
        <v>20494</v>
      </c>
      <c r="B4242" s="79" t="s">
        <v>20495</v>
      </c>
      <c r="C4242" s="54" t="s">
        <v>8</v>
      </c>
      <c r="D4242" s="54">
        <v>123</v>
      </c>
    </row>
    <row r="4243" spans="1:4">
      <c r="A4243" s="54" t="s">
        <v>20496</v>
      </c>
      <c r="B4243" s="79" t="s">
        <v>20497</v>
      </c>
      <c r="C4243" s="54" t="s">
        <v>8</v>
      </c>
      <c r="D4243" s="54">
        <v>188.7</v>
      </c>
    </row>
    <row r="4244" spans="1:4">
      <c r="A4244" s="54" t="s">
        <v>20498</v>
      </c>
      <c r="B4244" s="79" t="s">
        <v>20499</v>
      </c>
      <c r="C4244" s="54" t="s">
        <v>8</v>
      </c>
      <c r="D4244" s="54">
        <v>287.92</v>
      </c>
    </row>
    <row r="4245" spans="1:4">
      <c r="A4245" s="54" t="s">
        <v>20500</v>
      </c>
      <c r="B4245" s="79" t="s">
        <v>20501</v>
      </c>
      <c r="C4245" s="54" t="s">
        <v>8</v>
      </c>
      <c r="D4245" s="54">
        <v>479.69</v>
      </c>
    </row>
    <row r="4246" spans="1:4">
      <c r="A4246" s="54" t="s">
        <v>20502</v>
      </c>
      <c r="B4246" s="79" t="s">
        <v>20503</v>
      </c>
      <c r="C4246" s="54" t="s">
        <v>8</v>
      </c>
      <c r="D4246" s="54">
        <v>794.07</v>
      </c>
    </row>
    <row r="4247" spans="1:4">
      <c r="A4247" s="54" t="s">
        <v>20504</v>
      </c>
      <c r="B4247" s="79" t="s">
        <v>13834</v>
      </c>
      <c r="C4247" s="54" t="s">
        <v>8</v>
      </c>
      <c r="D4247" s="54">
        <v>1279.1099999999999</v>
      </c>
    </row>
    <row r="4248" spans="1:4">
      <c r="A4248" s="54" t="s">
        <v>20505</v>
      </c>
      <c r="B4248" s="79" t="s">
        <v>20506</v>
      </c>
      <c r="C4248" s="54" t="s">
        <v>8</v>
      </c>
      <c r="D4248" s="54">
        <v>1483.39</v>
      </c>
    </row>
    <row r="4249" spans="1:4">
      <c r="A4249" s="54" t="s">
        <v>20507</v>
      </c>
      <c r="B4249" s="79" t="s">
        <v>20508</v>
      </c>
      <c r="C4249" s="54" t="s">
        <v>8</v>
      </c>
      <c r="D4249" s="54">
        <v>227.85</v>
      </c>
    </row>
    <row r="4250" spans="1:4">
      <c r="A4250" s="54" t="s">
        <v>20509</v>
      </c>
      <c r="B4250" s="79" t="s">
        <v>20510</v>
      </c>
      <c r="C4250" s="54" t="s">
        <v>8</v>
      </c>
      <c r="D4250" s="54">
        <v>235.01</v>
      </c>
    </row>
    <row r="4251" spans="1:4">
      <c r="A4251" s="54" t="s">
        <v>20511</v>
      </c>
      <c r="B4251" s="79" t="s">
        <v>20512</v>
      </c>
      <c r="C4251" s="54" t="s">
        <v>8</v>
      </c>
      <c r="D4251" s="54">
        <v>226.09</v>
      </c>
    </row>
    <row r="4252" spans="1:4">
      <c r="A4252" s="54" t="s">
        <v>20513</v>
      </c>
      <c r="B4252" s="79" t="s">
        <v>20514</v>
      </c>
      <c r="C4252" s="54" t="s">
        <v>8</v>
      </c>
      <c r="D4252" s="54">
        <v>122.32</v>
      </c>
    </row>
    <row r="4253" spans="1:4">
      <c r="A4253" s="54" t="s">
        <v>20515</v>
      </c>
      <c r="B4253" s="79" t="s">
        <v>20516</v>
      </c>
      <c r="C4253" s="54" t="s">
        <v>8</v>
      </c>
      <c r="D4253" s="54">
        <v>124.37</v>
      </c>
    </row>
    <row r="4254" spans="1:4">
      <c r="A4254" s="54" t="s">
        <v>20517</v>
      </c>
      <c r="B4254" s="79" t="s">
        <v>20518</v>
      </c>
      <c r="C4254" s="54" t="s">
        <v>8</v>
      </c>
      <c r="D4254" s="54">
        <v>131.16999999999999</v>
      </c>
    </row>
    <row r="4255" spans="1:4">
      <c r="A4255" s="54" t="s">
        <v>20519</v>
      </c>
      <c r="B4255" s="79" t="s">
        <v>20520</v>
      </c>
      <c r="C4255" s="54" t="s">
        <v>8</v>
      </c>
      <c r="D4255" s="54">
        <v>148.79</v>
      </c>
    </row>
    <row r="4256" spans="1:4">
      <c r="A4256" s="54" t="s">
        <v>20521</v>
      </c>
      <c r="B4256" s="79" t="s">
        <v>20522</v>
      </c>
      <c r="C4256" s="54" t="s">
        <v>8</v>
      </c>
      <c r="D4256" s="54">
        <v>835.55</v>
      </c>
    </row>
    <row r="4257" spans="1:4" ht="26.4">
      <c r="A4257" s="54" t="s">
        <v>20585</v>
      </c>
      <c r="B4257" s="79" t="s">
        <v>20586</v>
      </c>
      <c r="C4257" s="54" t="s">
        <v>8</v>
      </c>
      <c r="D4257" s="54">
        <v>52185.760000000002</v>
      </c>
    </row>
    <row r="4259" spans="1:4" ht="26.4">
      <c r="A4259" s="54" t="s">
        <v>20587</v>
      </c>
      <c r="B4259" s="79" t="s">
        <v>20588</v>
      </c>
      <c r="C4259" s="54" t="s">
        <v>8</v>
      </c>
      <c r="D4259" s="54">
        <v>119592.36</v>
      </c>
    </row>
    <row r="4261" spans="1:4">
      <c r="A4261" s="54" t="s">
        <v>20523</v>
      </c>
      <c r="B4261" s="79" t="s">
        <v>13936</v>
      </c>
      <c r="C4261" s="54" t="s">
        <v>8</v>
      </c>
      <c r="D4261" s="54">
        <v>775.87</v>
      </c>
    </row>
    <row r="4262" spans="1:4">
      <c r="A4262" s="54" t="s">
        <v>20524</v>
      </c>
      <c r="B4262" s="79" t="s">
        <v>20525</v>
      </c>
      <c r="C4262" s="54" t="s">
        <v>8</v>
      </c>
      <c r="D4262" s="54">
        <v>1161.4100000000001</v>
      </c>
    </row>
    <row r="4263" spans="1:4">
      <c r="A4263" s="54" t="s">
        <v>20583</v>
      </c>
      <c r="B4263" s="79" t="s">
        <v>20584</v>
      </c>
      <c r="C4263" s="54" t="s">
        <v>8</v>
      </c>
      <c r="D4263" s="54">
        <v>33355.47</v>
      </c>
    </row>
    <row r="4264" spans="1:4">
      <c r="A4264" s="54" t="s">
        <v>20566</v>
      </c>
      <c r="B4264" s="79" t="s">
        <v>13944</v>
      </c>
      <c r="C4264" s="54" t="s">
        <v>8</v>
      </c>
      <c r="D4264" s="54">
        <v>211.07</v>
      </c>
    </row>
    <row r="4265" spans="1:4">
      <c r="A4265" s="54" t="s">
        <v>20526</v>
      </c>
      <c r="B4265" s="79" t="s">
        <v>13945</v>
      </c>
      <c r="C4265" s="54" t="s">
        <v>8</v>
      </c>
      <c r="D4265" s="54">
        <v>201.07</v>
      </c>
    </row>
    <row r="4266" spans="1:4">
      <c r="A4266" s="54" t="s">
        <v>20527</v>
      </c>
      <c r="B4266" s="79" t="s">
        <v>20528</v>
      </c>
      <c r="C4266" s="54" t="s">
        <v>8</v>
      </c>
      <c r="D4266" s="54">
        <v>162.47</v>
      </c>
    </row>
    <row r="4267" spans="1:4">
      <c r="A4267" s="54" t="s">
        <v>20529</v>
      </c>
      <c r="B4267" s="79" t="s">
        <v>20530</v>
      </c>
      <c r="C4267" s="54" t="s">
        <v>8</v>
      </c>
      <c r="D4267" s="54">
        <v>191.24</v>
      </c>
    </row>
    <row r="4268" spans="1:4">
      <c r="A4268" s="54" t="s">
        <v>20531</v>
      </c>
      <c r="B4268" s="79" t="s">
        <v>20532</v>
      </c>
      <c r="C4268" s="54" t="s">
        <v>8</v>
      </c>
      <c r="D4268" s="54">
        <v>231.53</v>
      </c>
    </row>
    <row r="4269" spans="1:4">
      <c r="A4269" s="54" t="s">
        <v>83574</v>
      </c>
      <c r="D4269" s="54">
        <v>2313484.5699999998</v>
      </c>
    </row>
    <row r="4270" spans="1:4">
      <c r="A4270" s="54" t="s">
        <v>20533</v>
      </c>
      <c r="B4270" s="79" t="s">
        <v>20534</v>
      </c>
      <c r="C4270" s="54" t="s">
        <v>8</v>
      </c>
      <c r="D4270" s="54">
        <v>110105.21</v>
      </c>
    </row>
    <row r="4271" spans="1:4">
      <c r="A4271" s="54" t="s">
        <v>20535</v>
      </c>
      <c r="B4271" s="79" t="s">
        <v>20536</v>
      </c>
      <c r="C4271" s="54" t="s">
        <v>8</v>
      </c>
      <c r="D4271" s="54">
        <v>387632</v>
      </c>
    </row>
    <row r="4272" spans="1:4">
      <c r="A4272" s="54" t="s">
        <v>20537</v>
      </c>
      <c r="B4272" s="79" t="s">
        <v>13861</v>
      </c>
      <c r="C4272" s="54" t="s">
        <v>8</v>
      </c>
      <c r="D4272" s="54">
        <v>352632</v>
      </c>
    </row>
    <row r="4273" spans="1:4">
      <c r="A4273" s="54" t="s">
        <v>20538</v>
      </c>
      <c r="B4273" s="79" t="s">
        <v>13860</v>
      </c>
      <c r="C4273" s="54" t="s">
        <v>8</v>
      </c>
      <c r="D4273" s="54">
        <v>291053</v>
      </c>
    </row>
    <row r="4274" spans="1:4">
      <c r="A4274" s="54" t="s">
        <v>20539</v>
      </c>
      <c r="B4274" s="79" t="s">
        <v>20540</v>
      </c>
      <c r="C4274" s="54" t="s">
        <v>8</v>
      </c>
      <c r="D4274" s="54">
        <v>167584</v>
      </c>
    </row>
    <row r="4275" spans="1:4">
      <c r="A4275" s="54" t="s">
        <v>20541</v>
      </c>
      <c r="B4275" s="79" t="s">
        <v>13859</v>
      </c>
      <c r="C4275" s="54" t="s">
        <v>8</v>
      </c>
      <c r="D4275" s="54">
        <v>126346.5</v>
      </c>
    </row>
    <row r="4276" spans="1:4">
      <c r="A4276" s="54" t="s">
        <v>20542</v>
      </c>
      <c r="B4276" s="79" t="s">
        <v>20543</v>
      </c>
      <c r="C4276" s="54" t="s">
        <v>8</v>
      </c>
      <c r="D4276" s="54">
        <v>120504.5</v>
      </c>
    </row>
    <row r="4277" spans="1:4">
      <c r="A4277" s="54" t="s">
        <v>20544</v>
      </c>
      <c r="B4277" s="79" t="s">
        <v>20545</v>
      </c>
      <c r="C4277" s="54" t="s">
        <v>8</v>
      </c>
      <c r="D4277" s="54">
        <v>106567</v>
      </c>
    </row>
    <row r="4278" spans="1:4">
      <c r="A4278" s="54" t="s">
        <v>20546</v>
      </c>
      <c r="B4278" s="79" t="s">
        <v>20547</v>
      </c>
      <c r="C4278" s="54" t="s">
        <v>8</v>
      </c>
      <c r="D4278" s="54">
        <v>96305</v>
      </c>
    </row>
    <row r="4279" spans="1:4">
      <c r="A4279" s="54" t="s">
        <v>20548</v>
      </c>
      <c r="B4279" s="79" t="s">
        <v>20549</v>
      </c>
      <c r="C4279" s="54" t="s">
        <v>8</v>
      </c>
      <c r="D4279" s="54">
        <v>86693</v>
      </c>
    </row>
    <row r="4280" spans="1:4">
      <c r="A4280" s="54" t="s">
        <v>20550</v>
      </c>
      <c r="B4280" s="79" t="s">
        <v>20551</v>
      </c>
      <c r="C4280" s="54" t="s">
        <v>8</v>
      </c>
      <c r="D4280" s="54">
        <v>76690.5</v>
      </c>
    </row>
    <row r="4281" spans="1:4">
      <c r="A4281" s="54" t="s">
        <v>20552</v>
      </c>
      <c r="B4281" s="79" t="s">
        <v>20553</v>
      </c>
      <c r="C4281" s="54" t="s">
        <v>8</v>
      </c>
      <c r="D4281" s="54">
        <v>73650.5</v>
      </c>
    </row>
    <row r="4282" spans="1:4">
      <c r="A4282" s="54" t="s">
        <v>20554</v>
      </c>
      <c r="B4282" s="79" t="s">
        <v>20555</v>
      </c>
      <c r="C4282" s="54" t="s">
        <v>8</v>
      </c>
      <c r="D4282" s="54">
        <v>73074.42</v>
      </c>
    </row>
    <row r="4283" spans="1:4">
      <c r="A4283" s="54" t="s">
        <v>20556</v>
      </c>
      <c r="B4283" s="79" t="s">
        <v>20557</v>
      </c>
      <c r="C4283" s="54" t="s">
        <v>8</v>
      </c>
      <c r="D4283" s="54">
        <v>60868.5</v>
      </c>
    </row>
    <row r="4284" spans="1:4">
      <c r="A4284" s="54" t="s">
        <v>20558</v>
      </c>
      <c r="B4284" s="79" t="s">
        <v>20559</v>
      </c>
      <c r="C4284" s="54" t="s">
        <v>8</v>
      </c>
      <c r="D4284" s="54">
        <v>52176</v>
      </c>
    </row>
    <row r="4285" spans="1:4">
      <c r="A4285" s="54" t="s">
        <v>20560</v>
      </c>
      <c r="B4285" s="79" t="s">
        <v>20561</v>
      </c>
      <c r="C4285" s="54" t="s">
        <v>8</v>
      </c>
      <c r="D4285" s="54">
        <v>48256</v>
      </c>
    </row>
    <row r="4286" spans="1:4">
      <c r="A4286" s="54" t="s">
        <v>20562</v>
      </c>
      <c r="B4286" s="79" t="s">
        <v>20563</v>
      </c>
      <c r="C4286" s="54" t="s">
        <v>8</v>
      </c>
      <c r="D4286" s="54">
        <v>42911.5</v>
      </c>
    </row>
    <row r="4287" spans="1:4">
      <c r="A4287" s="54" t="s">
        <v>20564</v>
      </c>
      <c r="B4287" s="79" t="s">
        <v>20565</v>
      </c>
      <c r="C4287" s="54" t="s">
        <v>8</v>
      </c>
      <c r="D4287" s="54">
        <v>40434.94</v>
      </c>
    </row>
    <row r="4288" spans="1:4">
      <c r="A4288" s="54" t="s">
        <v>83712</v>
      </c>
      <c r="D4288" s="54">
        <v>19325.150000000001</v>
      </c>
    </row>
    <row r="4289" spans="1:4">
      <c r="A4289" s="54" t="s">
        <v>20567</v>
      </c>
      <c r="B4289" s="79" t="s">
        <v>20568</v>
      </c>
      <c r="C4289" s="54" t="s">
        <v>8</v>
      </c>
      <c r="D4289" s="54">
        <v>28.53</v>
      </c>
    </row>
    <row r="4290" spans="1:4">
      <c r="A4290" s="54" t="s">
        <v>20569</v>
      </c>
      <c r="B4290" s="79" t="s">
        <v>20570</v>
      </c>
      <c r="C4290" s="54" t="s">
        <v>8</v>
      </c>
      <c r="D4290" s="54">
        <v>12541.48</v>
      </c>
    </row>
    <row r="4291" spans="1:4">
      <c r="A4291" s="54" t="s">
        <v>20571</v>
      </c>
      <c r="B4291" s="79" t="s">
        <v>20572</v>
      </c>
      <c r="C4291" s="54" t="s">
        <v>8</v>
      </c>
      <c r="D4291" s="54">
        <v>581.96</v>
      </c>
    </row>
    <row r="4292" spans="1:4">
      <c r="A4292" s="54" t="s">
        <v>20573</v>
      </c>
      <c r="B4292" s="79" t="s">
        <v>20574</v>
      </c>
      <c r="C4292" s="54" t="s">
        <v>8</v>
      </c>
      <c r="D4292" s="54">
        <v>663.74</v>
      </c>
    </row>
    <row r="4293" spans="1:4">
      <c r="A4293" s="54" t="s">
        <v>20575</v>
      </c>
      <c r="B4293" s="79" t="s">
        <v>20576</v>
      </c>
      <c r="C4293" s="54" t="s">
        <v>8</v>
      </c>
      <c r="D4293" s="54">
        <v>880.27</v>
      </c>
    </row>
    <row r="4294" spans="1:4">
      <c r="A4294" s="54" t="s">
        <v>20577</v>
      </c>
      <c r="B4294" s="79" t="s">
        <v>20578</v>
      </c>
      <c r="C4294" s="54" t="s">
        <v>8</v>
      </c>
      <c r="D4294" s="54">
        <v>992.13</v>
      </c>
    </row>
    <row r="4295" spans="1:4">
      <c r="A4295" s="54" t="s">
        <v>20579</v>
      </c>
      <c r="B4295" s="79" t="s">
        <v>20580</v>
      </c>
      <c r="C4295" s="54" t="s">
        <v>8</v>
      </c>
      <c r="D4295" s="54">
        <v>1645.28</v>
      </c>
    </row>
    <row r="4296" spans="1:4">
      <c r="A4296" s="54" t="s">
        <v>20581</v>
      </c>
      <c r="B4296" s="79" t="s">
        <v>20582</v>
      </c>
      <c r="C4296" s="54" t="s">
        <v>8</v>
      </c>
      <c r="D4296" s="54">
        <v>1991.76</v>
      </c>
    </row>
    <row r="4297" spans="1:4">
      <c r="A4297" s="54" t="s">
        <v>83713</v>
      </c>
      <c r="D4297" s="54">
        <v>25437.02</v>
      </c>
    </row>
    <row r="4298" spans="1:4" ht="26.4">
      <c r="A4298" s="54" t="s">
        <v>83714</v>
      </c>
      <c r="B4298" s="79" t="s">
        <v>84020</v>
      </c>
      <c r="C4298" s="54" t="s">
        <v>8</v>
      </c>
      <c r="D4298" s="54">
        <v>672.31</v>
      </c>
    </row>
    <row r="4300" spans="1:4" ht="26.4">
      <c r="A4300" s="54" t="s">
        <v>83715</v>
      </c>
      <c r="B4300" s="79" t="s">
        <v>84021</v>
      </c>
      <c r="C4300" s="54" t="s">
        <v>8</v>
      </c>
      <c r="D4300" s="54">
        <v>774.88</v>
      </c>
    </row>
    <row r="4302" spans="1:4" ht="26.4">
      <c r="A4302" s="54" t="s">
        <v>83716</v>
      </c>
      <c r="B4302" s="79" t="s">
        <v>83382</v>
      </c>
      <c r="C4302" s="54" t="s">
        <v>8</v>
      </c>
      <c r="D4302" s="54">
        <v>882.44</v>
      </c>
    </row>
    <row r="4304" spans="1:4" ht="26.4">
      <c r="A4304" s="54" t="s">
        <v>83717</v>
      </c>
      <c r="B4304" s="79" t="s">
        <v>83383</v>
      </c>
      <c r="C4304" s="54" t="s">
        <v>8</v>
      </c>
      <c r="D4304" s="54">
        <v>1020.51</v>
      </c>
    </row>
    <row r="4306" spans="1:4" ht="26.4">
      <c r="A4306" s="54" t="s">
        <v>83718</v>
      </c>
      <c r="B4306" s="79" t="s">
        <v>83384</v>
      </c>
      <c r="C4306" s="54" t="s">
        <v>8</v>
      </c>
      <c r="D4306" s="54">
        <v>1163.98</v>
      </c>
    </row>
    <row r="4308" spans="1:4" ht="26.4">
      <c r="A4308" s="54" t="s">
        <v>83719</v>
      </c>
      <c r="B4308" s="79" t="s">
        <v>83385</v>
      </c>
      <c r="C4308" s="54" t="s">
        <v>8</v>
      </c>
      <c r="D4308" s="54">
        <v>766.25</v>
      </c>
    </row>
    <row r="4310" spans="1:4" ht="26.4">
      <c r="A4310" s="54" t="s">
        <v>83720</v>
      </c>
      <c r="B4310" s="79" t="s">
        <v>83386</v>
      </c>
      <c r="C4310" s="54" t="s">
        <v>8</v>
      </c>
      <c r="D4310" s="54">
        <v>943.96</v>
      </c>
    </row>
    <row r="4312" spans="1:4" ht="26.4">
      <c r="A4312" s="54" t="s">
        <v>83721</v>
      </c>
      <c r="B4312" s="79" t="s">
        <v>83387</v>
      </c>
      <c r="C4312" s="54" t="s">
        <v>8</v>
      </c>
      <c r="D4312" s="54">
        <v>1166.98</v>
      </c>
    </row>
    <row r="4314" spans="1:4" ht="26.4">
      <c r="A4314" s="54" t="s">
        <v>83722</v>
      </c>
      <c r="B4314" s="79" t="s">
        <v>83388</v>
      </c>
      <c r="C4314" s="54" t="s">
        <v>8</v>
      </c>
      <c r="D4314" s="54">
        <v>1108.32</v>
      </c>
    </row>
    <row r="4316" spans="1:4" ht="26.4">
      <c r="A4316" s="54" t="s">
        <v>83723</v>
      </c>
      <c r="B4316" s="79" t="s">
        <v>83389</v>
      </c>
      <c r="C4316" s="54" t="s">
        <v>8</v>
      </c>
      <c r="D4316" s="54">
        <v>1377.92</v>
      </c>
    </row>
    <row r="4318" spans="1:4" ht="26.4">
      <c r="A4318" s="54" t="s">
        <v>83724</v>
      </c>
      <c r="B4318" s="79" t="s">
        <v>84022</v>
      </c>
      <c r="C4318" s="54" t="s">
        <v>8</v>
      </c>
      <c r="D4318" s="54">
        <v>1727.36</v>
      </c>
    </row>
    <row r="4320" spans="1:4" ht="26.4">
      <c r="A4320" s="54" t="s">
        <v>83725</v>
      </c>
      <c r="B4320" s="79" t="s">
        <v>84023</v>
      </c>
      <c r="C4320" s="54" t="s">
        <v>8</v>
      </c>
      <c r="D4320" s="54">
        <v>2110.71</v>
      </c>
    </row>
    <row r="4322" spans="1:4" ht="26.4">
      <c r="A4322" s="54" t="s">
        <v>83726</v>
      </c>
      <c r="B4322" s="79" t="s">
        <v>84024</v>
      </c>
      <c r="C4322" s="54" t="s">
        <v>8</v>
      </c>
      <c r="D4322" s="54">
        <v>766.66</v>
      </c>
    </row>
    <row r="4324" spans="1:4" ht="26.4">
      <c r="A4324" s="54" t="s">
        <v>83727</v>
      </c>
      <c r="B4324" s="79" t="s">
        <v>84025</v>
      </c>
      <c r="C4324" s="54" t="s">
        <v>8</v>
      </c>
      <c r="D4324" s="54">
        <v>643.4</v>
      </c>
    </row>
    <row r="4326" spans="1:4" ht="26.4">
      <c r="A4326" s="54" t="s">
        <v>83728</v>
      </c>
      <c r="B4326" s="79" t="s">
        <v>84026</v>
      </c>
      <c r="C4326" s="54" t="s">
        <v>8</v>
      </c>
      <c r="D4326" s="54">
        <v>766.66</v>
      </c>
    </row>
    <row r="4328" spans="1:4" ht="26.4">
      <c r="A4328" s="54" t="s">
        <v>83729</v>
      </c>
      <c r="B4328" s="79" t="s">
        <v>84027</v>
      </c>
      <c r="C4328" s="54" t="s">
        <v>8</v>
      </c>
      <c r="D4328" s="54">
        <v>959.86</v>
      </c>
    </row>
    <row r="4330" spans="1:4" ht="26.4">
      <c r="A4330" s="54" t="s">
        <v>83730</v>
      </c>
      <c r="B4330" s="79" t="s">
        <v>84028</v>
      </c>
      <c r="C4330" s="54" t="s">
        <v>8</v>
      </c>
      <c r="D4330" s="54">
        <v>914.05</v>
      </c>
    </row>
    <row r="4332" spans="1:4" ht="26.4">
      <c r="A4332" s="54" t="s">
        <v>83731</v>
      </c>
      <c r="B4332" s="79" t="s">
        <v>84029</v>
      </c>
      <c r="C4332" s="54" t="s">
        <v>8</v>
      </c>
      <c r="D4332" s="54">
        <v>1059.74</v>
      </c>
    </row>
    <row r="4334" spans="1:4" ht="26.4">
      <c r="A4334" s="54" t="s">
        <v>83732</v>
      </c>
      <c r="B4334" s="79" t="s">
        <v>84030</v>
      </c>
      <c r="C4334" s="54" t="s">
        <v>8</v>
      </c>
      <c r="D4334" s="54">
        <v>1345</v>
      </c>
    </row>
    <row r="4336" spans="1:4" ht="26.4">
      <c r="A4336" s="54" t="s">
        <v>83733</v>
      </c>
      <c r="B4336" s="79" t="s">
        <v>84031</v>
      </c>
      <c r="C4336" s="54" t="s">
        <v>8</v>
      </c>
      <c r="D4336" s="54">
        <v>1385.41</v>
      </c>
    </row>
    <row r="4338" spans="1:4" ht="26.4">
      <c r="A4338" s="54" t="s">
        <v>83734</v>
      </c>
      <c r="B4338" s="79" t="s">
        <v>84032</v>
      </c>
      <c r="C4338" s="54" t="s">
        <v>8</v>
      </c>
      <c r="D4338" s="54">
        <v>1419.42</v>
      </c>
    </row>
    <row r="4340" spans="1:4" ht="26.4">
      <c r="A4340" s="54" t="s">
        <v>83735</v>
      </c>
      <c r="B4340" s="79" t="s">
        <v>83390</v>
      </c>
      <c r="C4340" s="54" t="s">
        <v>8</v>
      </c>
      <c r="D4340" s="54">
        <v>2461.1999999999998</v>
      </c>
    </row>
    <row r="4342" spans="1:4">
      <c r="A4342" s="54" t="s">
        <v>83736</v>
      </c>
      <c r="D4342" s="54">
        <v>202895.65</v>
      </c>
    </row>
    <row r="4343" spans="1:4" ht="39.6">
      <c r="A4343" s="54" t="s">
        <v>83737</v>
      </c>
      <c r="B4343" s="79" t="s">
        <v>84033</v>
      </c>
      <c r="C4343" s="54" t="s">
        <v>8</v>
      </c>
      <c r="D4343" s="54">
        <v>15685</v>
      </c>
    </row>
    <row r="4345" spans="1:4" ht="26.4">
      <c r="A4345" s="54" t="s">
        <v>83738</v>
      </c>
      <c r="B4345" s="79" t="s">
        <v>84034</v>
      </c>
      <c r="C4345" s="54" t="s">
        <v>8</v>
      </c>
      <c r="D4345" s="54">
        <v>16704.060000000001</v>
      </c>
    </row>
    <row r="4347" spans="1:4" ht="26.4">
      <c r="A4347" s="54" t="s">
        <v>83739</v>
      </c>
      <c r="B4347" s="79" t="s">
        <v>84035</v>
      </c>
      <c r="C4347" s="54" t="s">
        <v>8</v>
      </c>
      <c r="D4347" s="54">
        <v>17789.45</v>
      </c>
    </row>
    <row r="4349" spans="1:4" ht="26.4">
      <c r="A4349" s="54" t="s">
        <v>83740</v>
      </c>
      <c r="B4349" s="79" t="s">
        <v>84036</v>
      </c>
      <c r="C4349" s="54" t="s">
        <v>8</v>
      </c>
      <c r="D4349" s="54">
        <v>21050.720000000001</v>
      </c>
    </row>
    <row r="4351" spans="1:4" ht="26.4">
      <c r="A4351" s="54" t="s">
        <v>83741</v>
      </c>
      <c r="B4351" s="79" t="s">
        <v>84037</v>
      </c>
      <c r="C4351" s="54" t="s">
        <v>8</v>
      </c>
      <c r="D4351" s="54">
        <v>23683.55</v>
      </c>
    </row>
    <row r="4353" spans="1:4" ht="26.4">
      <c r="A4353" s="54" t="s">
        <v>83742</v>
      </c>
      <c r="B4353" s="79" t="s">
        <v>84038</v>
      </c>
      <c r="C4353" s="54" t="s">
        <v>8</v>
      </c>
      <c r="D4353" s="54">
        <v>28729.88</v>
      </c>
    </row>
    <row r="4355" spans="1:4" ht="26.4">
      <c r="A4355" s="54" t="s">
        <v>83743</v>
      </c>
      <c r="B4355" s="79" t="s">
        <v>84039</v>
      </c>
      <c r="C4355" s="54" t="s">
        <v>8</v>
      </c>
      <c r="D4355" s="54">
        <v>34755.96</v>
      </c>
    </row>
    <row r="4357" spans="1:4" ht="26.4">
      <c r="A4357" s="54" t="s">
        <v>83744</v>
      </c>
      <c r="B4357" s="79" t="s">
        <v>84040</v>
      </c>
      <c r="C4357" s="54" t="s">
        <v>8</v>
      </c>
      <c r="D4357" s="54">
        <v>44497.03</v>
      </c>
    </row>
    <row r="4359" spans="1:4">
      <c r="A4359" s="54" t="s">
        <v>83745</v>
      </c>
      <c r="D4359" s="54">
        <v>534488.61</v>
      </c>
    </row>
    <row r="4360" spans="1:4">
      <c r="A4360" s="54" t="s">
        <v>20589</v>
      </c>
      <c r="B4360" s="79" t="s">
        <v>20590</v>
      </c>
      <c r="C4360" s="54" t="s">
        <v>8</v>
      </c>
      <c r="D4360" s="54">
        <v>14.05</v>
      </c>
    </row>
    <row r="4361" spans="1:4" ht="26.4">
      <c r="A4361" s="54" t="s">
        <v>20591</v>
      </c>
      <c r="B4361" s="79" t="s">
        <v>20592</v>
      </c>
      <c r="C4361" s="54" t="s">
        <v>8</v>
      </c>
      <c r="D4361" s="54">
        <v>224.4</v>
      </c>
    </row>
    <row r="4363" spans="1:4">
      <c r="A4363" s="54" t="s">
        <v>20593</v>
      </c>
      <c r="B4363" s="79" t="s">
        <v>20594</v>
      </c>
      <c r="C4363" s="54" t="s">
        <v>8</v>
      </c>
      <c r="D4363" s="54">
        <v>105.89</v>
      </c>
    </row>
    <row r="4364" spans="1:4">
      <c r="A4364" s="54" t="s">
        <v>20595</v>
      </c>
      <c r="B4364" s="79" t="s">
        <v>13784</v>
      </c>
      <c r="C4364" s="54" t="s">
        <v>8</v>
      </c>
      <c r="D4364" s="54">
        <v>52.95</v>
      </c>
    </row>
    <row r="4365" spans="1:4">
      <c r="A4365" s="54" t="s">
        <v>20596</v>
      </c>
      <c r="B4365" s="79" t="s">
        <v>20597</v>
      </c>
      <c r="C4365" s="54" t="s">
        <v>8</v>
      </c>
      <c r="D4365" s="54">
        <v>12.38</v>
      </c>
    </row>
    <row r="4366" spans="1:4">
      <c r="A4366" s="54" t="s">
        <v>20598</v>
      </c>
      <c r="B4366" s="79" t="s">
        <v>13785</v>
      </c>
      <c r="C4366" s="54" t="s">
        <v>8</v>
      </c>
      <c r="D4366" s="54">
        <v>311.86</v>
      </c>
    </row>
    <row r="4367" spans="1:4">
      <c r="A4367" s="54" t="s">
        <v>20599</v>
      </c>
      <c r="B4367" s="79" t="s">
        <v>20600</v>
      </c>
      <c r="C4367" s="54" t="s">
        <v>8</v>
      </c>
      <c r="D4367" s="54">
        <v>751.4</v>
      </c>
    </row>
    <row r="4368" spans="1:4" ht="26.4">
      <c r="A4368" s="54" t="s">
        <v>20601</v>
      </c>
      <c r="B4368" s="79" t="s">
        <v>20602</v>
      </c>
      <c r="C4368" s="54" t="s">
        <v>8</v>
      </c>
      <c r="D4368" s="54">
        <v>2771.72</v>
      </c>
    </row>
    <row r="4370" spans="1:4">
      <c r="A4370" s="54" t="s">
        <v>20603</v>
      </c>
      <c r="B4370" s="79" t="s">
        <v>20604</v>
      </c>
      <c r="C4370" s="54" t="s">
        <v>8</v>
      </c>
      <c r="D4370" s="54">
        <v>3843.53</v>
      </c>
    </row>
    <row r="4371" spans="1:4">
      <c r="A4371" s="54" t="s">
        <v>20605</v>
      </c>
      <c r="B4371" s="79" t="s">
        <v>20606</v>
      </c>
      <c r="C4371" s="54" t="s">
        <v>8</v>
      </c>
      <c r="D4371" s="54">
        <v>4506</v>
      </c>
    </row>
    <row r="4372" spans="1:4">
      <c r="A4372" s="54" t="s">
        <v>20607</v>
      </c>
      <c r="B4372" s="79" t="s">
        <v>20608</v>
      </c>
      <c r="C4372" s="54" t="s">
        <v>8</v>
      </c>
      <c r="D4372" s="54">
        <v>23524.38</v>
      </c>
    </row>
    <row r="4373" spans="1:4" ht="26.4">
      <c r="A4373" s="54" t="s">
        <v>20609</v>
      </c>
      <c r="B4373" s="79" t="s">
        <v>20610</v>
      </c>
      <c r="C4373" s="54" t="s">
        <v>8</v>
      </c>
      <c r="D4373" s="54">
        <v>3775.79</v>
      </c>
    </row>
    <row r="4375" spans="1:4" ht="26.4">
      <c r="A4375" s="54" t="s">
        <v>20611</v>
      </c>
      <c r="B4375" s="79" t="s">
        <v>13813</v>
      </c>
      <c r="C4375" s="54" t="s">
        <v>8</v>
      </c>
      <c r="D4375" s="54">
        <v>893.6</v>
      </c>
    </row>
    <row r="4377" spans="1:4" ht="26.4">
      <c r="A4377" s="54" t="s">
        <v>20612</v>
      </c>
      <c r="B4377" s="79" t="s">
        <v>13817</v>
      </c>
      <c r="C4377" s="54" t="s">
        <v>8</v>
      </c>
      <c r="D4377" s="54">
        <v>253.85</v>
      </c>
    </row>
    <row r="4379" spans="1:4" ht="26.4">
      <c r="A4379" s="54" t="s">
        <v>20613</v>
      </c>
      <c r="B4379" s="79" t="s">
        <v>20614</v>
      </c>
      <c r="C4379" s="54" t="s">
        <v>8</v>
      </c>
      <c r="D4379" s="54">
        <v>214</v>
      </c>
    </row>
    <row r="4381" spans="1:4">
      <c r="A4381" s="54" t="s">
        <v>20615</v>
      </c>
      <c r="B4381" s="79" t="s">
        <v>13825</v>
      </c>
      <c r="C4381" s="54" t="s">
        <v>8</v>
      </c>
      <c r="D4381" s="54">
        <v>1164</v>
      </c>
    </row>
    <row r="4382" spans="1:4" ht="26.4">
      <c r="A4382" s="54" t="s">
        <v>20616</v>
      </c>
      <c r="B4382" s="79" t="s">
        <v>13823</v>
      </c>
      <c r="C4382" s="54" t="s">
        <v>8</v>
      </c>
      <c r="D4382" s="54">
        <v>493.92</v>
      </c>
    </row>
    <row r="4384" spans="1:4" ht="26.4">
      <c r="A4384" s="54" t="s">
        <v>20617</v>
      </c>
      <c r="B4384" s="79" t="s">
        <v>13824</v>
      </c>
      <c r="C4384" s="54" t="s">
        <v>8</v>
      </c>
      <c r="D4384" s="54">
        <v>827.27</v>
      </c>
    </row>
    <row r="4386" spans="1:4">
      <c r="A4386" s="54" t="s">
        <v>20618</v>
      </c>
      <c r="B4386" s="79" t="s">
        <v>20619</v>
      </c>
      <c r="C4386" s="54" t="s">
        <v>8</v>
      </c>
      <c r="D4386" s="54">
        <v>1628.3</v>
      </c>
    </row>
    <row r="4387" spans="1:4">
      <c r="A4387" s="54" t="s">
        <v>20620</v>
      </c>
      <c r="B4387" s="79" t="s">
        <v>13864</v>
      </c>
      <c r="C4387" s="54" t="s">
        <v>8</v>
      </c>
      <c r="D4387" s="54">
        <v>2166</v>
      </c>
    </row>
    <row r="4388" spans="1:4">
      <c r="A4388" s="54" t="s">
        <v>20621</v>
      </c>
      <c r="B4388" s="79" t="s">
        <v>13886</v>
      </c>
      <c r="C4388" s="54" t="s">
        <v>8</v>
      </c>
      <c r="D4388" s="54">
        <v>2293.86</v>
      </c>
    </row>
    <row r="4389" spans="1:4" ht="26.4">
      <c r="A4389" s="54" t="s">
        <v>20622</v>
      </c>
      <c r="B4389" s="79" t="s">
        <v>20623</v>
      </c>
      <c r="C4389" s="54" t="s">
        <v>8</v>
      </c>
      <c r="D4389" s="54">
        <v>1430.46</v>
      </c>
    </row>
    <row r="4391" spans="1:4" ht="26.4">
      <c r="A4391" s="54" t="s">
        <v>20624</v>
      </c>
      <c r="B4391" s="79" t="s">
        <v>20625</v>
      </c>
      <c r="C4391" s="54" t="s">
        <v>8</v>
      </c>
      <c r="D4391" s="54">
        <v>816.76</v>
      </c>
    </row>
    <row r="4393" spans="1:4" ht="26.4">
      <c r="A4393" s="54" t="s">
        <v>20626</v>
      </c>
      <c r="B4393" s="79" t="s">
        <v>20627</v>
      </c>
      <c r="C4393" s="54" t="s">
        <v>18</v>
      </c>
      <c r="D4393" s="54">
        <v>917.1</v>
      </c>
    </row>
    <row r="4395" spans="1:4">
      <c r="A4395" s="54" t="s">
        <v>20628</v>
      </c>
      <c r="B4395" s="79" t="s">
        <v>13889</v>
      </c>
      <c r="C4395" s="54" t="s">
        <v>8</v>
      </c>
      <c r="D4395" s="54">
        <v>43.22</v>
      </c>
    </row>
    <row r="4396" spans="1:4" ht="26.4">
      <c r="A4396" s="54" t="s">
        <v>83746</v>
      </c>
      <c r="B4396" s="79" t="s">
        <v>84041</v>
      </c>
      <c r="C4396" s="54" t="s">
        <v>8</v>
      </c>
      <c r="D4396" s="54">
        <v>15182.12</v>
      </c>
    </row>
    <row r="4398" spans="1:4" ht="26.4">
      <c r="A4398" s="54" t="s">
        <v>83747</v>
      </c>
      <c r="B4398" s="79" t="s">
        <v>84042</v>
      </c>
      <c r="C4398" s="54" t="s">
        <v>8</v>
      </c>
      <c r="D4398" s="54">
        <v>15421.68</v>
      </c>
    </row>
    <row r="4400" spans="1:4" ht="26.4">
      <c r="A4400" s="54" t="s">
        <v>83748</v>
      </c>
      <c r="B4400" s="79" t="s">
        <v>84043</v>
      </c>
      <c r="C4400" s="54" t="s">
        <v>8</v>
      </c>
      <c r="D4400" s="54">
        <v>16212.44</v>
      </c>
    </row>
    <row r="4402" spans="1:4" ht="26.4">
      <c r="A4402" s="54" t="s">
        <v>83749</v>
      </c>
      <c r="B4402" s="79" t="s">
        <v>84044</v>
      </c>
      <c r="C4402" s="54" t="s">
        <v>8</v>
      </c>
      <c r="D4402" s="54">
        <v>15614.6</v>
      </c>
    </row>
    <row r="4404" spans="1:4" ht="26.4">
      <c r="A4404" s="54" t="s">
        <v>83750</v>
      </c>
      <c r="B4404" s="79" t="s">
        <v>84045</v>
      </c>
      <c r="C4404" s="54" t="s">
        <v>8</v>
      </c>
      <c r="D4404" s="54">
        <v>16123.4</v>
      </c>
    </row>
    <row r="4406" spans="1:4" ht="26.4">
      <c r="A4406" s="54" t="s">
        <v>83751</v>
      </c>
      <c r="B4406" s="79" t="s">
        <v>84046</v>
      </c>
      <c r="C4406" s="54" t="s">
        <v>8</v>
      </c>
      <c r="D4406" s="54">
        <v>16937.48</v>
      </c>
    </row>
    <row r="4408" spans="1:4" ht="26.4">
      <c r="A4408" s="54" t="s">
        <v>83752</v>
      </c>
      <c r="B4408" s="79" t="s">
        <v>84047</v>
      </c>
      <c r="C4408" s="54" t="s">
        <v>8</v>
      </c>
      <c r="D4408" s="54">
        <v>17509.88</v>
      </c>
    </row>
    <row r="4410" spans="1:4" ht="26.4">
      <c r="A4410" s="54" t="s">
        <v>83753</v>
      </c>
      <c r="B4410" s="79" t="s">
        <v>84048</v>
      </c>
      <c r="C4410" s="54" t="s">
        <v>8</v>
      </c>
      <c r="D4410" s="54">
        <v>17726.12</v>
      </c>
    </row>
    <row r="4412" spans="1:4" ht="26.4">
      <c r="A4412" s="54" t="s">
        <v>83754</v>
      </c>
      <c r="B4412" s="79" t="s">
        <v>84049</v>
      </c>
      <c r="C4412" s="54" t="s">
        <v>8</v>
      </c>
      <c r="D4412" s="54">
        <v>17638.7</v>
      </c>
    </row>
    <row r="4414" spans="1:4" ht="26.4">
      <c r="A4414" s="54" t="s">
        <v>83755</v>
      </c>
      <c r="B4414" s="79" t="s">
        <v>84050</v>
      </c>
      <c r="C4414" s="54" t="s">
        <v>8</v>
      </c>
      <c r="D4414" s="54">
        <v>17853.32</v>
      </c>
    </row>
    <row r="4416" spans="1:4" ht="26.4">
      <c r="A4416" s="54" t="s">
        <v>83756</v>
      </c>
      <c r="B4416" s="79" t="s">
        <v>84051</v>
      </c>
      <c r="C4416" s="54" t="s">
        <v>8</v>
      </c>
      <c r="D4416" s="54">
        <v>18222.2</v>
      </c>
    </row>
    <row r="4418" spans="1:4" ht="26.4">
      <c r="A4418" s="54" t="s">
        <v>83757</v>
      </c>
      <c r="B4418" s="79" t="s">
        <v>84052</v>
      </c>
      <c r="C4418" s="54" t="s">
        <v>8</v>
      </c>
      <c r="D4418" s="54">
        <v>18718.28</v>
      </c>
    </row>
    <row r="4420" spans="1:4" ht="26.4">
      <c r="A4420" s="54" t="s">
        <v>83758</v>
      </c>
      <c r="B4420" s="79" t="s">
        <v>84053</v>
      </c>
      <c r="C4420" s="54" t="s">
        <v>8</v>
      </c>
      <c r="D4420" s="54">
        <v>19138.04</v>
      </c>
    </row>
    <row r="4422" spans="1:4" ht="26.4">
      <c r="A4422" s="54" t="s">
        <v>83759</v>
      </c>
      <c r="B4422" s="79" t="s">
        <v>84054</v>
      </c>
      <c r="C4422" s="54" t="s">
        <v>8</v>
      </c>
      <c r="D4422" s="54">
        <v>19341.560000000001</v>
      </c>
    </row>
    <row r="4424" spans="1:4" ht="26.4">
      <c r="A4424" s="54" t="s">
        <v>83760</v>
      </c>
      <c r="B4424" s="79" t="s">
        <v>84055</v>
      </c>
      <c r="C4424" s="54" t="s">
        <v>8</v>
      </c>
      <c r="D4424" s="54">
        <v>19456.04</v>
      </c>
    </row>
    <row r="4426" spans="1:4" ht="26.4">
      <c r="A4426" s="54" t="s">
        <v>83761</v>
      </c>
      <c r="B4426" s="79" t="s">
        <v>84056</v>
      </c>
      <c r="C4426" s="54" t="s">
        <v>8</v>
      </c>
      <c r="D4426" s="54">
        <v>20029.21</v>
      </c>
    </row>
    <row r="4428" spans="1:4" ht="26.4">
      <c r="A4428" s="54" t="s">
        <v>83762</v>
      </c>
      <c r="B4428" s="79" t="s">
        <v>84057</v>
      </c>
      <c r="C4428" s="54" t="s">
        <v>8</v>
      </c>
      <c r="D4428" s="54">
        <v>20359.16</v>
      </c>
    </row>
    <row r="4430" spans="1:4" ht="26.4">
      <c r="A4430" s="54" t="s">
        <v>83763</v>
      </c>
      <c r="B4430" s="79" t="s">
        <v>84058</v>
      </c>
      <c r="C4430" s="54" t="s">
        <v>8</v>
      </c>
      <c r="D4430" s="54">
        <v>22610.6</v>
      </c>
    </row>
    <row r="4432" spans="1:4" ht="26.4">
      <c r="A4432" s="54" t="s">
        <v>83764</v>
      </c>
      <c r="B4432" s="79" t="s">
        <v>84059</v>
      </c>
      <c r="C4432" s="54" t="s">
        <v>8</v>
      </c>
      <c r="D4432" s="54">
        <v>24162.44</v>
      </c>
    </row>
    <row r="4434" spans="1:4">
      <c r="A4434" s="54" t="s">
        <v>20629</v>
      </c>
      <c r="B4434" s="79" t="s">
        <v>13891</v>
      </c>
      <c r="C4434" s="54" t="s">
        <v>8</v>
      </c>
      <c r="D4434" s="54">
        <v>528.79999999999995</v>
      </c>
    </row>
    <row r="4435" spans="1:4">
      <c r="A4435" s="54" t="s">
        <v>20630</v>
      </c>
      <c r="B4435" s="79" t="s">
        <v>13890</v>
      </c>
      <c r="C4435" s="54" t="s">
        <v>8</v>
      </c>
      <c r="D4435" s="54">
        <v>11.87</v>
      </c>
    </row>
    <row r="4436" spans="1:4">
      <c r="A4436" s="54" t="s">
        <v>20631</v>
      </c>
      <c r="B4436" s="79" t="s">
        <v>20632</v>
      </c>
      <c r="C4436" s="54" t="s">
        <v>8</v>
      </c>
      <c r="D4436" s="54">
        <v>16.25</v>
      </c>
    </row>
    <row r="4437" spans="1:4">
      <c r="A4437" s="54" t="s">
        <v>20633</v>
      </c>
      <c r="B4437" s="79" t="s">
        <v>20634</v>
      </c>
      <c r="C4437" s="54" t="s">
        <v>8</v>
      </c>
      <c r="D4437" s="54">
        <v>2250.7199999999998</v>
      </c>
    </row>
    <row r="4438" spans="1:4">
      <c r="A4438" s="54" t="s">
        <v>20635</v>
      </c>
      <c r="B4438" s="79" t="s">
        <v>20636</v>
      </c>
      <c r="C4438" s="54" t="s">
        <v>8</v>
      </c>
      <c r="D4438" s="54">
        <v>2378.56</v>
      </c>
    </row>
    <row r="4439" spans="1:4">
      <c r="A4439" s="54" t="s">
        <v>20637</v>
      </c>
      <c r="B4439" s="79" t="s">
        <v>20638</v>
      </c>
      <c r="C4439" s="54" t="s">
        <v>8</v>
      </c>
      <c r="D4439" s="54">
        <v>2748.83</v>
      </c>
    </row>
    <row r="4440" spans="1:4">
      <c r="A4440" s="54" t="s">
        <v>20639</v>
      </c>
      <c r="B4440" s="79" t="s">
        <v>13911</v>
      </c>
      <c r="C4440" s="54" t="s">
        <v>8</v>
      </c>
      <c r="D4440" s="54">
        <v>97</v>
      </c>
    </row>
    <row r="4441" spans="1:4">
      <c r="A4441" s="54" t="s">
        <v>83765</v>
      </c>
      <c r="B4441" s="79" t="s">
        <v>13912</v>
      </c>
      <c r="C4441" s="54" t="s">
        <v>8</v>
      </c>
      <c r="D4441" s="54">
        <v>134.47999999999999</v>
      </c>
    </row>
    <row r="4442" spans="1:4">
      <c r="A4442" s="54" t="s">
        <v>83766</v>
      </c>
      <c r="B4442" s="79" t="s">
        <v>84060</v>
      </c>
      <c r="C4442" s="54" t="s">
        <v>8</v>
      </c>
      <c r="D4442" s="54">
        <v>148.32</v>
      </c>
    </row>
    <row r="4443" spans="1:4" ht="26.4">
      <c r="A4443" s="54" t="s">
        <v>20640</v>
      </c>
      <c r="B4443" s="79" t="s">
        <v>20641</v>
      </c>
      <c r="C4443" s="54" t="s">
        <v>8</v>
      </c>
      <c r="D4443" s="54">
        <v>5451.74</v>
      </c>
    </row>
    <row r="4445" spans="1:4" ht="26.4">
      <c r="A4445" s="54" t="s">
        <v>20642</v>
      </c>
      <c r="B4445" s="79" t="s">
        <v>20643</v>
      </c>
      <c r="C4445" s="54" t="s">
        <v>8</v>
      </c>
      <c r="D4445" s="54">
        <v>113.95</v>
      </c>
    </row>
    <row r="4447" spans="1:4" ht="26.4">
      <c r="A4447" s="54" t="s">
        <v>20644</v>
      </c>
      <c r="B4447" s="79" t="s">
        <v>20645</v>
      </c>
      <c r="C4447" s="54" t="s">
        <v>8</v>
      </c>
      <c r="D4447" s="54">
        <v>617.64</v>
      </c>
    </row>
    <row r="4449" spans="1:4" ht="92.4">
      <c r="A4449" s="54" t="s">
        <v>20646</v>
      </c>
      <c r="B4449" s="79" t="s">
        <v>20647</v>
      </c>
      <c r="C4449" s="54" t="s">
        <v>18</v>
      </c>
      <c r="D4449" s="54">
        <v>83945.22</v>
      </c>
    </row>
    <row r="4451" spans="1:4">
      <c r="A4451" s="54" t="s">
        <v>20648</v>
      </c>
      <c r="B4451" s="79" t="s">
        <v>20649</v>
      </c>
      <c r="C4451" s="54" t="s">
        <v>8</v>
      </c>
      <c r="D4451" s="54">
        <v>2740.48</v>
      </c>
    </row>
    <row r="4452" spans="1:4" ht="26.4">
      <c r="A4452" s="54" t="s">
        <v>20650</v>
      </c>
      <c r="B4452" s="79" t="s">
        <v>13919</v>
      </c>
      <c r="C4452" s="54" t="s">
        <v>8</v>
      </c>
      <c r="D4452" s="54">
        <v>6912.16</v>
      </c>
    </row>
    <row r="4454" spans="1:4" ht="26.4">
      <c r="A4454" s="54" t="s">
        <v>20651</v>
      </c>
      <c r="B4454" s="79" t="s">
        <v>13921</v>
      </c>
      <c r="C4454" s="54" t="s">
        <v>8</v>
      </c>
      <c r="D4454" s="54">
        <v>6912.16</v>
      </c>
    </row>
    <row r="4456" spans="1:4" ht="26.4">
      <c r="A4456" s="54" t="s">
        <v>20652</v>
      </c>
      <c r="B4456" s="79" t="s">
        <v>13920</v>
      </c>
      <c r="C4456" s="54" t="s">
        <v>8</v>
      </c>
      <c r="D4456" s="54">
        <v>1789.21</v>
      </c>
    </row>
    <row r="4458" spans="1:4">
      <c r="A4458" s="54" t="s">
        <v>20653</v>
      </c>
      <c r="B4458" s="79" t="s">
        <v>20654</v>
      </c>
      <c r="C4458" s="54" t="s">
        <v>8</v>
      </c>
      <c r="D4458" s="54">
        <v>4795.8599999999997</v>
      </c>
    </row>
    <row r="4459" spans="1:4" ht="26.4">
      <c r="A4459" s="54" t="s">
        <v>20655</v>
      </c>
      <c r="B4459" s="79" t="s">
        <v>20656</v>
      </c>
      <c r="C4459" s="54" t="s">
        <v>8</v>
      </c>
      <c r="D4459" s="54">
        <v>4316.2700000000004</v>
      </c>
    </row>
    <row r="4461" spans="1:4" ht="39.6">
      <c r="A4461" s="54" t="s">
        <v>20657</v>
      </c>
      <c r="B4461" s="79" t="s">
        <v>13925</v>
      </c>
      <c r="C4461" s="54" t="s">
        <v>8</v>
      </c>
      <c r="D4461" s="54">
        <v>5413.51</v>
      </c>
    </row>
    <row r="4463" spans="1:4" ht="26.4">
      <c r="A4463" s="54" t="s">
        <v>20658</v>
      </c>
      <c r="B4463" s="79" t="s">
        <v>20659</v>
      </c>
      <c r="C4463" s="54" t="s">
        <v>8</v>
      </c>
      <c r="D4463" s="54">
        <v>1871.62</v>
      </c>
    </row>
    <row r="4465" spans="1:4">
      <c r="A4465" s="54" t="s">
        <v>83473</v>
      </c>
      <c r="D4465" s="54">
        <v>60860.95</v>
      </c>
    </row>
    <row r="4466" spans="1:4">
      <c r="A4466" s="54" t="s">
        <v>20660</v>
      </c>
      <c r="B4466" s="79" t="s">
        <v>20661</v>
      </c>
      <c r="C4466" s="54" t="s">
        <v>18</v>
      </c>
      <c r="D4466" s="54">
        <v>701.68</v>
      </c>
    </row>
    <row r="4467" spans="1:4">
      <c r="A4467" s="54" t="s">
        <v>20662</v>
      </c>
      <c r="B4467" s="79" t="s">
        <v>20663</v>
      </c>
      <c r="C4467" s="54" t="s">
        <v>8</v>
      </c>
      <c r="D4467" s="54">
        <v>210.19</v>
      </c>
    </row>
    <row r="4468" spans="1:4">
      <c r="A4468" s="54" t="s">
        <v>20664</v>
      </c>
      <c r="B4468" s="79" t="s">
        <v>20665</v>
      </c>
      <c r="C4468" s="54" t="s">
        <v>8</v>
      </c>
      <c r="D4468" s="54">
        <v>214.84</v>
      </c>
    </row>
    <row r="4469" spans="1:4">
      <c r="A4469" s="54" t="s">
        <v>20666</v>
      </c>
      <c r="B4469" s="79" t="s">
        <v>20667</v>
      </c>
      <c r="C4469" s="54" t="s">
        <v>8</v>
      </c>
      <c r="D4469" s="54">
        <v>210.97</v>
      </c>
    </row>
    <row r="4470" spans="1:4">
      <c r="A4470" s="54" t="s">
        <v>20668</v>
      </c>
      <c r="B4470" s="79" t="s">
        <v>20669</v>
      </c>
      <c r="C4470" s="54" t="s">
        <v>8</v>
      </c>
      <c r="D4470" s="54">
        <v>119.1</v>
      </c>
    </row>
    <row r="4471" spans="1:4">
      <c r="A4471" s="54" t="s">
        <v>20670</v>
      </c>
      <c r="B4471" s="79" t="s">
        <v>20671</v>
      </c>
      <c r="C4471" s="54" t="s">
        <v>10</v>
      </c>
      <c r="D4471" s="54">
        <v>110.86</v>
      </c>
    </row>
    <row r="4472" spans="1:4">
      <c r="A4472" s="54" t="s">
        <v>20672</v>
      </c>
      <c r="B4472" s="79" t="s">
        <v>20673</v>
      </c>
      <c r="C4472" s="54" t="s">
        <v>8</v>
      </c>
      <c r="D4472" s="54">
        <v>124.91</v>
      </c>
    </row>
    <row r="4473" spans="1:4" ht="26.4">
      <c r="A4473" s="54" t="s">
        <v>83767</v>
      </c>
      <c r="B4473" s="79" t="s">
        <v>84061</v>
      </c>
      <c r="C4473" s="54" t="s">
        <v>8</v>
      </c>
      <c r="D4473" s="54">
        <v>92.25</v>
      </c>
    </row>
    <row r="4475" spans="1:4">
      <c r="A4475" s="54" t="s">
        <v>20674</v>
      </c>
      <c r="B4475" s="79" t="s">
        <v>20675</v>
      </c>
      <c r="C4475" s="54" t="s">
        <v>8</v>
      </c>
      <c r="D4475" s="54">
        <v>79.39</v>
      </c>
    </row>
    <row r="4476" spans="1:4">
      <c r="A4476" s="54" t="s">
        <v>20676</v>
      </c>
      <c r="B4476" s="79" t="s">
        <v>20677</v>
      </c>
      <c r="C4476" s="54" t="s">
        <v>8</v>
      </c>
      <c r="D4476" s="54">
        <v>28.2</v>
      </c>
    </row>
    <row r="4477" spans="1:4">
      <c r="A4477" s="54" t="s">
        <v>20678</v>
      </c>
      <c r="B4477" s="79" t="s">
        <v>20679</v>
      </c>
      <c r="C4477" s="54" t="s">
        <v>8</v>
      </c>
      <c r="D4477" s="54">
        <v>97.49</v>
      </c>
    </row>
    <row r="4478" spans="1:4">
      <c r="A4478" s="54" t="s">
        <v>20680</v>
      </c>
      <c r="B4478" s="79" t="s">
        <v>20681</v>
      </c>
      <c r="C4478" s="54" t="s">
        <v>8</v>
      </c>
      <c r="D4478" s="54">
        <v>2106.23</v>
      </c>
    </row>
    <row r="4479" spans="1:4">
      <c r="A4479" s="54" t="s">
        <v>20682</v>
      </c>
      <c r="B4479" s="79" t="s">
        <v>20683</v>
      </c>
      <c r="C4479" s="54" t="s">
        <v>8</v>
      </c>
      <c r="D4479" s="54">
        <v>595.53</v>
      </c>
    </row>
    <row r="4480" spans="1:4">
      <c r="A4480" s="54" t="s">
        <v>20684</v>
      </c>
      <c r="B4480" s="79" t="s">
        <v>20685</v>
      </c>
      <c r="C4480" s="54" t="s">
        <v>8</v>
      </c>
      <c r="D4480" s="54">
        <v>2007.56</v>
      </c>
    </row>
    <row r="4481" spans="1:4">
      <c r="A4481" s="54" t="s">
        <v>20686</v>
      </c>
      <c r="B4481" s="79" t="s">
        <v>20687</v>
      </c>
      <c r="C4481" s="54" t="s">
        <v>8</v>
      </c>
      <c r="D4481" s="54">
        <v>88.09</v>
      </c>
    </row>
    <row r="4482" spans="1:4">
      <c r="A4482" s="54" t="s">
        <v>20688</v>
      </c>
      <c r="B4482" s="79" t="s">
        <v>20689</v>
      </c>
      <c r="C4482" s="54" t="s">
        <v>8</v>
      </c>
      <c r="D4482" s="54">
        <v>35.79</v>
      </c>
    </row>
    <row r="4483" spans="1:4">
      <c r="A4483" s="54" t="s">
        <v>20690</v>
      </c>
      <c r="B4483" s="79" t="s">
        <v>20691</v>
      </c>
      <c r="C4483" s="54" t="s">
        <v>8</v>
      </c>
      <c r="D4483" s="54">
        <v>2004.16</v>
      </c>
    </row>
    <row r="4484" spans="1:4">
      <c r="A4484" s="54" t="s">
        <v>20692</v>
      </c>
      <c r="B4484" s="79" t="s">
        <v>20693</v>
      </c>
      <c r="C4484" s="54" t="s">
        <v>8</v>
      </c>
      <c r="D4484" s="54">
        <v>3006.24</v>
      </c>
    </row>
    <row r="4485" spans="1:4">
      <c r="A4485" s="54" t="s">
        <v>20694</v>
      </c>
      <c r="B4485" s="79" t="s">
        <v>20695</v>
      </c>
      <c r="C4485" s="54" t="s">
        <v>8</v>
      </c>
      <c r="D4485" s="54">
        <v>5267.52</v>
      </c>
    </row>
    <row r="4486" spans="1:4">
      <c r="A4486" s="54" t="s">
        <v>20696</v>
      </c>
      <c r="B4486" s="79" t="s">
        <v>20697</v>
      </c>
      <c r="C4486" s="54" t="s">
        <v>8</v>
      </c>
      <c r="D4486" s="54">
        <v>10286.719999999999</v>
      </c>
    </row>
    <row r="4487" spans="1:4">
      <c r="A4487" s="54" t="s">
        <v>20698</v>
      </c>
      <c r="B4487" s="79" t="s">
        <v>20699</v>
      </c>
      <c r="C4487" s="54" t="s">
        <v>8</v>
      </c>
      <c r="D4487" s="54">
        <v>14809.28</v>
      </c>
    </row>
    <row r="4488" spans="1:4">
      <c r="A4488" s="54" t="s">
        <v>20700</v>
      </c>
      <c r="B4488" s="79" t="s">
        <v>20701</v>
      </c>
      <c r="C4488" s="54" t="s">
        <v>8</v>
      </c>
      <c r="D4488" s="54">
        <v>3184.5</v>
      </c>
    </row>
    <row r="4489" spans="1:4">
      <c r="A4489" s="54" t="s">
        <v>20702</v>
      </c>
      <c r="B4489" s="79" t="s">
        <v>20703</v>
      </c>
      <c r="C4489" s="54" t="s">
        <v>8</v>
      </c>
      <c r="D4489" s="54">
        <v>251.09</v>
      </c>
    </row>
    <row r="4490" spans="1:4">
      <c r="A4490" s="54" t="s">
        <v>20704</v>
      </c>
      <c r="B4490" s="79" t="s">
        <v>20705</v>
      </c>
      <c r="C4490" s="54" t="s">
        <v>8</v>
      </c>
      <c r="D4490" s="54">
        <v>88.81</v>
      </c>
    </row>
    <row r="4491" spans="1:4">
      <c r="A4491" s="54" t="s">
        <v>20706</v>
      </c>
      <c r="B4491" s="79" t="s">
        <v>20707</v>
      </c>
      <c r="C4491" s="54" t="s">
        <v>8</v>
      </c>
      <c r="D4491" s="54">
        <v>626.71</v>
      </c>
    </row>
    <row r="4492" spans="1:4">
      <c r="A4492" s="54" t="s">
        <v>20708</v>
      </c>
      <c r="B4492" s="79" t="s">
        <v>20709</v>
      </c>
      <c r="C4492" s="54" t="s">
        <v>13129</v>
      </c>
      <c r="D4492" s="54">
        <v>197.35</v>
      </c>
    </row>
    <row r="4493" spans="1:4">
      <c r="A4493" s="54" t="s">
        <v>20710</v>
      </c>
      <c r="B4493" s="79" t="s">
        <v>20711</v>
      </c>
      <c r="C4493" s="54" t="s">
        <v>13129</v>
      </c>
      <c r="D4493" s="54">
        <v>152.56</v>
      </c>
    </row>
    <row r="4494" spans="1:4">
      <c r="A4494" s="54" t="s">
        <v>20712</v>
      </c>
      <c r="B4494" s="79" t="s">
        <v>20713</v>
      </c>
      <c r="C4494" s="54" t="s">
        <v>13129</v>
      </c>
      <c r="D4494" s="54">
        <v>316.89</v>
      </c>
    </row>
    <row r="4495" spans="1:4">
      <c r="A4495" s="54" t="s">
        <v>20714</v>
      </c>
      <c r="B4495" s="79" t="s">
        <v>20715</v>
      </c>
      <c r="C4495" s="54" t="s">
        <v>13129</v>
      </c>
      <c r="D4495" s="54">
        <v>171.03</v>
      </c>
    </row>
    <row r="4496" spans="1:4">
      <c r="A4496" s="54" t="s">
        <v>20716</v>
      </c>
      <c r="B4496" s="79" t="s">
        <v>20717</v>
      </c>
      <c r="C4496" s="54" t="s">
        <v>8</v>
      </c>
      <c r="D4496" s="54">
        <v>151.47</v>
      </c>
    </row>
    <row r="4497" spans="1:4">
      <c r="A4497" s="54" t="s">
        <v>20718</v>
      </c>
      <c r="B4497" s="79" t="s">
        <v>20719</v>
      </c>
      <c r="C4497" s="54" t="s">
        <v>8</v>
      </c>
      <c r="D4497" s="54">
        <v>6546.27</v>
      </c>
    </row>
    <row r="4498" spans="1:4">
      <c r="A4498" s="54" t="s">
        <v>20720</v>
      </c>
      <c r="B4498" s="79" t="s">
        <v>20721</v>
      </c>
      <c r="C4498" s="54" t="s">
        <v>8</v>
      </c>
      <c r="D4498" s="54">
        <v>36.83</v>
      </c>
    </row>
    <row r="4499" spans="1:4">
      <c r="A4499" s="54" t="s">
        <v>20722</v>
      </c>
      <c r="B4499" s="79" t="s">
        <v>20723</v>
      </c>
      <c r="C4499" s="54" t="s">
        <v>8</v>
      </c>
      <c r="D4499" s="54">
        <v>6874.58</v>
      </c>
    </row>
    <row r="4500" spans="1:4">
      <c r="A4500" s="54" t="s">
        <v>20724</v>
      </c>
      <c r="B4500" s="79" t="s">
        <v>20725</v>
      </c>
      <c r="C4500" s="54" t="s">
        <v>8</v>
      </c>
      <c r="D4500" s="54">
        <v>65.86</v>
      </c>
    </row>
    <row r="4501" spans="1:4">
      <c r="A4501" s="54" t="s">
        <v>83768</v>
      </c>
      <c r="D4501" s="54">
        <v>2218.71</v>
      </c>
    </row>
    <row r="4502" spans="1:4">
      <c r="A4502" s="54" t="s">
        <v>83769</v>
      </c>
      <c r="D4502" s="54">
        <v>656.17</v>
      </c>
    </row>
    <row r="4503" spans="1:4">
      <c r="A4503" s="54" t="s">
        <v>20726</v>
      </c>
      <c r="B4503" s="79" t="s">
        <v>20727</v>
      </c>
      <c r="C4503" s="54" t="s">
        <v>16</v>
      </c>
      <c r="D4503" s="54">
        <v>14.97</v>
      </c>
    </row>
    <row r="4504" spans="1:4">
      <c r="A4504" s="54" t="s">
        <v>20728</v>
      </c>
      <c r="B4504" s="79" t="s">
        <v>20729</v>
      </c>
      <c r="C4504" s="54" t="s">
        <v>16</v>
      </c>
      <c r="D4504" s="54">
        <v>3.9</v>
      </c>
    </row>
    <row r="4505" spans="1:4">
      <c r="A4505" s="54" t="s">
        <v>20730</v>
      </c>
      <c r="B4505" s="79" t="s">
        <v>20731</v>
      </c>
      <c r="C4505" s="54" t="s">
        <v>16</v>
      </c>
      <c r="D4505" s="54">
        <v>5.85</v>
      </c>
    </row>
    <row r="4506" spans="1:4">
      <c r="A4506" s="54" t="s">
        <v>20732</v>
      </c>
      <c r="B4506" s="79" t="s">
        <v>20733</v>
      </c>
      <c r="C4506" s="54" t="s">
        <v>16</v>
      </c>
      <c r="D4506" s="54">
        <v>12.02</v>
      </c>
    </row>
    <row r="4507" spans="1:4">
      <c r="A4507" s="54" t="s">
        <v>20734</v>
      </c>
      <c r="B4507" s="79" t="s">
        <v>20735</v>
      </c>
      <c r="C4507" s="54" t="s">
        <v>16</v>
      </c>
      <c r="D4507" s="54">
        <v>18.989999999999998</v>
      </c>
    </row>
    <row r="4508" spans="1:4">
      <c r="A4508" s="54" t="s">
        <v>20736</v>
      </c>
      <c r="B4508" s="79" t="s">
        <v>20737</v>
      </c>
      <c r="C4508" s="54" t="s">
        <v>16</v>
      </c>
      <c r="D4508" s="54">
        <v>12.96</v>
      </c>
    </row>
    <row r="4509" spans="1:4">
      <c r="A4509" s="54" t="s">
        <v>20738</v>
      </c>
      <c r="B4509" s="79" t="s">
        <v>20739</v>
      </c>
      <c r="C4509" s="54" t="s">
        <v>16</v>
      </c>
      <c r="D4509" s="54">
        <v>12.16</v>
      </c>
    </row>
    <row r="4510" spans="1:4">
      <c r="A4510" s="54" t="s">
        <v>20740</v>
      </c>
      <c r="B4510" s="79" t="s">
        <v>20741</v>
      </c>
      <c r="C4510" s="54" t="s">
        <v>16</v>
      </c>
      <c r="D4510" s="54">
        <v>14.57</v>
      </c>
    </row>
    <row r="4511" spans="1:4">
      <c r="A4511" s="54" t="s">
        <v>20742</v>
      </c>
      <c r="B4511" s="79" t="s">
        <v>20743</v>
      </c>
      <c r="C4511" s="54" t="s">
        <v>16</v>
      </c>
      <c r="D4511" s="54">
        <v>12.18</v>
      </c>
    </row>
    <row r="4512" spans="1:4">
      <c r="A4512" s="54" t="s">
        <v>20744</v>
      </c>
      <c r="B4512" s="79" t="s">
        <v>20745</v>
      </c>
      <c r="C4512" s="54" t="s">
        <v>16</v>
      </c>
      <c r="D4512" s="54">
        <v>26.59</v>
      </c>
    </row>
    <row r="4513" spans="1:4">
      <c r="A4513" s="54" t="s">
        <v>20746</v>
      </c>
      <c r="B4513" s="79" t="s">
        <v>20747</v>
      </c>
      <c r="C4513" s="54" t="s">
        <v>16</v>
      </c>
      <c r="D4513" s="54">
        <v>20.39</v>
      </c>
    </row>
    <row r="4514" spans="1:4">
      <c r="A4514" s="54" t="s">
        <v>20748</v>
      </c>
      <c r="B4514" s="79" t="s">
        <v>20749</v>
      </c>
      <c r="C4514" s="54" t="s">
        <v>16</v>
      </c>
      <c r="D4514" s="54">
        <v>17.88</v>
      </c>
    </row>
    <row r="4515" spans="1:4">
      <c r="A4515" s="54" t="s">
        <v>20750</v>
      </c>
      <c r="B4515" s="79" t="s">
        <v>20751</v>
      </c>
      <c r="C4515" s="54" t="s">
        <v>16</v>
      </c>
      <c r="D4515" s="54">
        <v>16.3</v>
      </c>
    </row>
    <row r="4516" spans="1:4">
      <c r="A4516" s="54" t="s">
        <v>20752</v>
      </c>
      <c r="B4516" s="79" t="s">
        <v>20753</v>
      </c>
      <c r="C4516" s="54" t="s">
        <v>16</v>
      </c>
      <c r="D4516" s="54">
        <v>21.58</v>
      </c>
    </row>
    <row r="4517" spans="1:4">
      <c r="A4517" s="54" t="s">
        <v>20754</v>
      </c>
      <c r="B4517" s="79" t="s">
        <v>20755</v>
      </c>
      <c r="C4517" s="54" t="s">
        <v>16</v>
      </c>
      <c r="D4517" s="54">
        <v>19.84</v>
      </c>
    </row>
    <row r="4518" spans="1:4">
      <c r="A4518" s="54" t="s">
        <v>20756</v>
      </c>
      <c r="B4518" s="79" t="s">
        <v>20757</v>
      </c>
      <c r="C4518" s="54" t="s">
        <v>16</v>
      </c>
      <c r="D4518" s="54">
        <v>7.31</v>
      </c>
    </row>
    <row r="4519" spans="1:4">
      <c r="A4519" s="54" t="s">
        <v>20758</v>
      </c>
      <c r="B4519" s="79" t="s">
        <v>84062</v>
      </c>
      <c r="C4519" s="54" t="s">
        <v>16</v>
      </c>
      <c r="D4519" s="54">
        <v>98.46</v>
      </c>
    </row>
    <row r="4520" spans="1:4">
      <c r="A4520" s="54" t="s">
        <v>20759</v>
      </c>
      <c r="B4520" s="79" t="s">
        <v>20760</v>
      </c>
      <c r="C4520" s="54" t="s">
        <v>16</v>
      </c>
      <c r="D4520" s="54">
        <v>5.84</v>
      </c>
    </row>
    <row r="4521" spans="1:4">
      <c r="A4521" s="54" t="s">
        <v>20761</v>
      </c>
      <c r="B4521" s="79" t="s">
        <v>20762</v>
      </c>
      <c r="C4521" s="54" t="s">
        <v>16</v>
      </c>
      <c r="D4521" s="54">
        <v>18.62</v>
      </c>
    </row>
    <row r="4522" spans="1:4">
      <c r="A4522" s="54" t="s">
        <v>20763</v>
      </c>
      <c r="B4522" s="79" t="s">
        <v>20764</v>
      </c>
      <c r="C4522" s="54" t="s">
        <v>16</v>
      </c>
      <c r="D4522" s="54">
        <v>9.2899999999999991</v>
      </c>
    </row>
    <row r="4523" spans="1:4">
      <c r="A4523" s="54" t="s">
        <v>20765</v>
      </c>
      <c r="B4523" s="79" t="s">
        <v>20766</v>
      </c>
      <c r="C4523" s="54" t="s">
        <v>16</v>
      </c>
      <c r="D4523" s="54">
        <v>10.62</v>
      </c>
    </row>
    <row r="4524" spans="1:4">
      <c r="A4524" s="54" t="s">
        <v>20767</v>
      </c>
      <c r="B4524" s="79" t="s">
        <v>20768</v>
      </c>
      <c r="C4524" s="54" t="s">
        <v>16</v>
      </c>
      <c r="D4524" s="54">
        <v>35.07</v>
      </c>
    </row>
    <row r="4525" spans="1:4">
      <c r="A4525" s="54" t="s">
        <v>20769</v>
      </c>
      <c r="B4525" s="79" t="s">
        <v>20770</v>
      </c>
      <c r="C4525" s="54" t="s">
        <v>16</v>
      </c>
      <c r="D4525" s="54">
        <v>21.65</v>
      </c>
    </row>
    <row r="4526" spans="1:4">
      <c r="A4526" s="54" t="s">
        <v>20771</v>
      </c>
      <c r="B4526" s="79" t="s">
        <v>20772</v>
      </c>
      <c r="C4526" s="54" t="s">
        <v>16</v>
      </c>
      <c r="D4526" s="54">
        <v>19.73</v>
      </c>
    </row>
    <row r="4527" spans="1:4">
      <c r="A4527" s="54" t="s">
        <v>20773</v>
      </c>
      <c r="B4527" s="79" t="s">
        <v>20774</v>
      </c>
      <c r="C4527" s="54" t="s">
        <v>16</v>
      </c>
      <c r="D4527" s="54">
        <v>16.62</v>
      </c>
    </row>
    <row r="4528" spans="1:4">
      <c r="A4528" s="54" t="s">
        <v>20775</v>
      </c>
      <c r="B4528" s="79" t="s">
        <v>20776</v>
      </c>
      <c r="C4528" s="54" t="s">
        <v>16</v>
      </c>
      <c r="D4528" s="54">
        <v>12.54</v>
      </c>
    </row>
    <row r="4529" spans="1:4">
      <c r="A4529" s="54" t="s">
        <v>20777</v>
      </c>
      <c r="B4529" s="79" t="s">
        <v>20778</v>
      </c>
      <c r="C4529" s="54" t="s">
        <v>16</v>
      </c>
      <c r="D4529" s="54">
        <v>13.82</v>
      </c>
    </row>
    <row r="4530" spans="1:4">
      <c r="A4530" s="54" t="s">
        <v>20779</v>
      </c>
      <c r="B4530" s="79" t="s">
        <v>20780</v>
      </c>
      <c r="C4530" s="54" t="s">
        <v>16</v>
      </c>
      <c r="D4530" s="54">
        <v>18.21</v>
      </c>
    </row>
    <row r="4531" spans="1:4">
      <c r="A4531" s="54" t="s">
        <v>20781</v>
      </c>
      <c r="B4531" s="79" t="s">
        <v>20782</v>
      </c>
      <c r="C4531" s="54" t="s">
        <v>16</v>
      </c>
      <c r="D4531" s="54">
        <v>22.01</v>
      </c>
    </row>
    <row r="4532" spans="1:4">
      <c r="A4532" s="54" t="s">
        <v>20783</v>
      </c>
      <c r="B4532" s="79" t="s">
        <v>20784</v>
      </c>
      <c r="C4532" s="54" t="s">
        <v>16</v>
      </c>
      <c r="D4532" s="54">
        <v>15.87</v>
      </c>
    </row>
    <row r="4533" spans="1:4">
      <c r="A4533" s="54" t="s">
        <v>20785</v>
      </c>
      <c r="B4533" s="79" t="s">
        <v>20786</v>
      </c>
      <c r="C4533" s="54" t="s">
        <v>16</v>
      </c>
      <c r="D4533" s="54">
        <v>90.66</v>
      </c>
    </row>
    <row r="4534" spans="1:4">
      <c r="A4534" s="54" t="s">
        <v>20787</v>
      </c>
      <c r="B4534" s="79" t="s">
        <v>20788</v>
      </c>
      <c r="C4534" s="54" t="s">
        <v>16</v>
      </c>
      <c r="D4534" s="54">
        <v>9.68</v>
      </c>
    </row>
    <row r="4535" spans="1:4">
      <c r="A4535" s="54" t="s">
        <v>83770</v>
      </c>
      <c r="D4535" s="54">
        <v>258.08</v>
      </c>
    </row>
    <row r="4536" spans="1:4">
      <c r="A4536" s="54" t="s">
        <v>20789</v>
      </c>
      <c r="B4536" s="79" t="s">
        <v>20790</v>
      </c>
      <c r="C4536" s="54" t="s">
        <v>10</v>
      </c>
      <c r="D4536" s="54">
        <v>25.51</v>
      </c>
    </row>
    <row r="4537" spans="1:4">
      <c r="A4537" s="54" t="s">
        <v>20791</v>
      </c>
      <c r="B4537" s="79" t="s">
        <v>20792</v>
      </c>
      <c r="C4537" s="54" t="s">
        <v>10</v>
      </c>
      <c r="D4537" s="54">
        <v>25.45</v>
      </c>
    </row>
    <row r="4538" spans="1:4">
      <c r="A4538" s="54" t="s">
        <v>20793</v>
      </c>
      <c r="B4538" s="79" t="s">
        <v>20794</v>
      </c>
      <c r="C4538" s="54" t="s">
        <v>10</v>
      </c>
      <c r="D4538" s="54">
        <v>11.55</v>
      </c>
    </row>
    <row r="4539" spans="1:4" ht="26.4">
      <c r="A4539" s="54" t="s">
        <v>20795</v>
      </c>
      <c r="B4539" s="79" t="s">
        <v>20796</v>
      </c>
      <c r="C4539" s="54" t="s">
        <v>16</v>
      </c>
      <c r="D4539" s="54">
        <v>16.920000000000002</v>
      </c>
    </row>
    <row r="4541" spans="1:4">
      <c r="A4541" s="54" t="s">
        <v>20797</v>
      </c>
      <c r="B4541" s="79" t="s">
        <v>20798</v>
      </c>
      <c r="C4541" s="54" t="s">
        <v>16</v>
      </c>
      <c r="D4541" s="54">
        <v>18.760000000000002</v>
      </c>
    </row>
    <row r="4542" spans="1:4">
      <c r="A4542" s="54" t="s">
        <v>20799</v>
      </c>
      <c r="B4542" s="79" t="s">
        <v>20800</v>
      </c>
      <c r="C4542" s="54" t="s">
        <v>16</v>
      </c>
      <c r="D4542" s="54">
        <v>30.86</v>
      </c>
    </row>
    <row r="4543" spans="1:4">
      <c r="A4543" s="54" t="s">
        <v>20801</v>
      </c>
      <c r="B4543" s="79" t="s">
        <v>20802</v>
      </c>
      <c r="C4543" s="54" t="s">
        <v>16</v>
      </c>
      <c r="D4543" s="54">
        <v>16.09</v>
      </c>
    </row>
    <row r="4544" spans="1:4">
      <c r="A4544" s="54" t="s">
        <v>20803</v>
      </c>
      <c r="B4544" s="79" t="s">
        <v>20804</v>
      </c>
      <c r="C4544" s="54" t="s">
        <v>16</v>
      </c>
      <c r="D4544" s="54">
        <v>11.65</v>
      </c>
    </row>
    <row r="4545" spans="1:4">
      <c r="A4545" s="54" t="s">
        <v>20805</v>
      </c>
      <c r="B4545" s="79" t="s">
        <v>20806</v>
      </c>
      <c r="C4545" s="54" t="s">
        <v>16</v>
      </c>
      <c r="D4545" s="54">
        <v>101.29</v>
      </c>
    </row>
    <row r="4546" spans="1:4">
      <c r="A4546" s="54" t="s">
        <v>83490</v>
      </c>
      <c r="D4546" s="54">
        <v>123.47</v>
      </c>
    </row>
    <row r="4547" spans="1:4">
      <c r="A4547" s="54" t="s">
        <v>20807</v>
      </c>
      <c r="B4547" s="79" t="s">
        <v>20808</v>
      </c>
      <c r="C4547" s="54" t="s">
        <v>16</v>
      </c>
      <c r="D4547" s="54">
        <v>14.31</v>
      </c>
    </row>
    <row r="4548" spans="1:4">
      <c r="A4548" s="54" t="s">
        <v>20809</v>
      </c>
      <c r="B4548" s="79" t="s">
        <v>20810</v>
      </c>
      <c r="C4548" s="54" t="s">
        <v>16</v>
      </c>
      <c r="D4548" s="54">
        <v>17.670000000000002</v>
      </c>
    </row>
    <row r="4549" spans="1:4">
      <c r="A4549" s="54" t="s">
        <v>20811</v>
      </c>
      <c r="B4549" s="79" t="s">
        <v>20812</v>
      </c>
      <c r="C4549" s="54" t="s">
        <v>16</v>
      </c>
      <c r="D4549" s="54">
        <v>12.59</v>
      </c>
    </row>
    <row r="4550" spans="1:4">
      <c r="A4550" s="54" t="s">
        <v>20813</v>
      </c>
      <c r="B4550" s="79" t="s">
        <v>20814</v>
      </c>
      <c r="C4550" s="54" t="s">
        <v>16</v>
      </c>
      <c r="D4550" s="54">
        <v>15.61</v>
      </c>
    </row>
    <row r="4551" spans="1:4">
      <c r="A4551" s="54" t="s">
        <v>20815</v>
      </c>
      <c r="B4551" s="79" t="s">
        <v>20816</v>
      </c>
      <c r="C4551" s="54" t="s">
        <v>16</v>
      </c>
      <c r="D4551" s="54">
        <v>5.75</v>
      </c>
    </row>
    <row r="4552" spans="1:4">
      <c r="A4552" s="54" t="s">
        <v>20817</v>
      </c>
      <c r="B4552" s="79" t="s">
        <v>20818</v>
      </c>
      <c r="C4552" s="54" t="s">
        <v>16</v>
      </c>
      <c r="D4552" s="54">
        <v>38.86</v>
      </c>
    </row>
    <row r="4553" spans="1:4">
      <c r="A4553" s="54" t="s">
        <v>20819</v>
      </c>
      <c r="B4553" s="79" t="s">
        <v>20820</v>
      </c>
      <c r="C4553" s="54" t="s">
        <v>16</v>
      </c>
      <c r="D4553" s="54">
        <v>18.68</v>
      </c>
    </row>
    <row r="4554" spans="1:4">
      <c r="A4554" s="54" t="s">
        <v>83771</v>
      </c>
      <c r="D4554" s="54">
        <v>511.54</v>
      </c>
    </row>
    <row r="4555" spans="1:4">
      <c r="A4555" s="54" t="s">
        <v>20821</v>
      </c>
      <c r="B4555" s="79" t="s">
        <v>20822</v>
      </c>
      <c r="C4555" s="54" t="s">
        <v>16</v>
      </c>
      <c r="D4555" s="54">
        <v>7.38</v>
      </c>
    </row>
    <row r="4556" spans="1:4">
      <c r="A4556" s="54" t="s">
        <v>20823</v>
      </c>
      <c r="B4556" s="79" t="s">
        <v>20824</v>
      </c>
      <c r="C4556" s="54" t="s">
        <v>16</v>
      </c>
      <c r="D4556" s="54">
        <v>13.71</v>
      </c>
    </row>
    <row r="4557" spans="1:4">
      <c r="A4557" s="54" t="s">
        <v>20825</v>
      </c>
      <c r="B4557" s="79" t="s">
        <v>20826</v>
      </c>
      <c r="C4557" s="54" t="s">
        <v>16</v>
      </c>
      <c r="D4557" s="54">
        <v>14.5</v>
      </c>
    </row>
    <row r="4558" spans="1:4">
      <c r="A4558" s="54" t="s">
        <v>20827</v>
      </c>
      <c r="B4558" s="79" t="s">
        <v>20828</v>
      </c>
      <c r="C4558" s="54" t="s">
        <v>16</v>
      </c>
      <c r="D4558" s="54">
        <v>18.579999999999998</v>
      </c>
    </row>
    <row r="4559" spans="1:4">
      <c r="A4559" s="54" t="s">
        <v>20829</v>
      </c>
      <c r="B4559" s="79" t="s">
        <v>20830</v>
      </c>
      <c r="C4559" s="54" t="s">
        <v>16</v>
      </c>
      <c r="D4559" s="54">
        <v>32.549999999999997</v>
      </c>
    </row>
    <row r="4560" spans="1:4">
      <c r="A4560" s="54" t="s">
        <v>20831</v>
      </c>
      <c r="B4560" s="79" t="s">
        <v>20832</v>
      </c>
      <c r="C4560" s="54" t="s">
        <v>16</v>
      </c>
      <c r="D4560" s="54">
        <v>7.9</v>
      </c>
    </row>
    <row r="4561" spans="1:4">
      <c r="A4561" s="54" t="s">
        <v>20833</v>
      </c>
      <c r="B4561" s="79" t="s">
        <v>20834</v>
      </c>
      <c r="C4561" s="54" t="s">
        <v>16</v>
      </c>
      <c r="D4561" s="54">
        <v>14.15</v>
      </c>
    </row>
    <row r="4562" spans="1:4">
      <c r="A4562" s="54" t="s">
        <v>20835</v>
      </c>
      <c r="B4562" s="79" t="s">
        <v>20836</v>
      </c>
      <c r="C4562" s="54" t="s">
        <v>16</v>
      </c>
      <c r="D4562" s="54">
        <v>33.78</v>
      </c>
    </row>
    <row r="4563" spans="1:4">
      <c r="A4563" s="54" t="s">
        <v>20837</v>
      </c>
      <c r="B4563" s="79" t="s">
        <v>20838</v>
      </c>
      <c r="C4563" s="54" t="s">
        <v>16</v>
      </c>
      <c r="D4563" s="54">
        <v>61.26</v>
      </c>
    </row>
    <row r="4564" spans="1:4">
      <c r="A4564" s="54" t="s">
        <v>20839</v>
      </c>
      <c r="B4564" s="79" t="s">
        <v>20840</v>
      </c>
      <c r="C4564" s="54" t="s">
        <v>16</v>
      </c>
      <c r="D4564" s="54">
        <v>21.77</v>
      </c>
    </row>
    <row r="4565" spans="1:4">
      <c r="A4565" s="54" t="s">
        <v>20841</v>
      </c>
      <c r="B4565" s="79" t="s">
        <v>20842</v>
      </c>
      <c r="C4565" s="54" t="s">
        <v>16</v>
      </c>
      <c r="D4565" s="54">
        <v>25.72</v>
      </c>
    </row>
    <row r="4566" spans="1:4">
      <c r="A4566" s="54" t="s">
        <v>20843</v>
      </c>
      <c r="B4566" s="79" t="s">
        <v>20844</v>
      </c>
      <c r="C4566" s="54" t="s">
        <v>16</v>
      </c>
      <c r="D4566" s="54">
        <v>15.85</v>
      </c>
    </row>
    <row r="4567" spans="1:4">
      <c r="A4567" s="54" t="s">
        <v>20845</v>
      </c>
      <c r="B4567" s="79" t="s">
        <v>20846</v>
      </c>
      <c r="C4567" s="54" t="s">
        <v>16</v>
      </c>
      <c r="D4567" s="54">
        <v>13.46</v>
      </c>
    </row>
    <row r="4568" spans="1:4">
      <c r="A4568" s="54" t="s">
        <v>20847</v>
      </c>
      <c r="B4568" s="79" t="s">
        <v>20848</v>
      </c>
      <c r="C4568" s="54" t="s">
        <v>16</v>
      </c>
      <c r="D4568" s="54">
        <v>10.25</v>
      </c>
    </row>
    <row r="4569" spans="1:4">
      <c r="A4569" s="54" t="s">
        <v>20849</v>
      </c>
      <c r="B4569" s="79" t="s">
        <v>20850</v>
      </c>
      <c r="C4569" s="54" t="s">
        <v>16</v>
      </c>
      <c r="D4569" s="54">
        <v>15.71</v>
      </c>
    </row>
    <row r="4570" spans="1:4">
      <c r="A4570" s="54" t="s">
        <v>20851</v>
      </c>
      <c r="B4570" s="79" t="s">
        <v>20852</v>
      </c>
      <c r="C4570" s="54" t="s">
        <v>16</v>
      </c>
      <c r="D4570" s="54">
        <v>16.73</v>
      </c>
    </row>
    <row r="4571" spans="1:4">
      <c r="A4571" s="54" t="s">
        <v>20853</v>
      </c>
      <c r="B4571" s="79" t="s">
        <v>20854</v>
      </c>
      <c r="C4571" s="54" t="s">
        <v>16</v>
      </c>
      <c r="D4571" s="54">
        <v>10.46</v>
      </c>
    </row>
    <row r="4572" spans="1:4" ht="26.4">
      <c r="A4572" s="54" t="s">
        <v>20855</v>
      </c>
      <c r="B4572" s="79" t="s">
        <v>20856</v>
      </c>
      <c r="C4572" s="54" t="s">
        <v>16</v>
      </c>
      <c r="D4572" s="54">
        <v>8.7899999999999991</v>
      </c>
    </row>
    <row r="4574" spans="1:4" ht="26.4">
      <c r="A4574" s="54" t="s">
        <v>20857</v>
      </c>
      <c r="B4574" s="79" t="s">
        <v>20858</v>
      </c>
      <c r="C4574" s="54" t="s">
        <v>16</v>
      </c>
      <c r="D4574" s="54">
        <v>9.94</v>
      </c>
    </row>
    <row r="4576" spans="1:4">
      <c r="A4576" s="54" t="s">
        <v>20859</v>
      </c>
      <c r="B4576" s="79" t="s">
        <v>20860</v>
      </c>
      <c r="C4576" s="54" t="s">
        <v>16</v>
      </c>
      <c r="D4576" s="54">
        <v>5.86</v>
      </c>
    </row>
    <row r="4577" spans="1:4">
      <c r="A4577" s="54" t="s">
        <v>20861</v>
      </c>
      <c r="B4577" s="79" t="s">
        <v>20862</v>
      </c>
      <c r="C4577" s="54" t="s">
        <v>16</v>
      </c>
      <c r="D4577" s="54">
        <v>8.32</v>
      </c>
    </row>
    <row r="4578" spans="1:4">
      <c r="A4578" s="54" t="s">
        <v>20863</v>
      </c>
      <c r="B4578" s="79" t="s">
        <v>20864</v>
      </c>
      <c r="C4578" s="54" t="s">
        <v>16</v>
      </c>
      <c r="D4578" s="54">
        <v>11.06</v>
      </c>
    </row>
    <row r="4579" spans="1:4">
      <c r="A4579" s="54" t="s">
        <v>20865</v>
      </c>
      <c r="B4579" s="79" t="s">
        <v>20866</v>
      </c>
      <c r="C4579" s="54" t="s">
        <v>16</v>
      </c>
      <c r="D4579" s="54">
        <v>7.41</v>
      </c>
    </row>
    <row r="4580" spans="1:4">
      <c r="A4580" s="54" t="s">
        <v>20867</v>
      </c>
      <c r="B4580" s="79" t="s">
        <v>20868</v>
      </c>
      <c r="C4580" s="54" t="s">
        <v>16</v>
      </c>
      <c r="D4580" s="54">
        <v>11.89</v>
      </c>
    </row>
    <row r="4581" spans="1:4">
      <c r="A4581" s="54" t="s">
        <v>20869</v>
      </c>
      <c r="B4581" s="79" t="s">
        <v>20870</v>
      </c>
      <c r="C4581" s="54" t="s">
        <v>16</v>
      </c>
      <c r="D4581" s="54">
        <v>57.86</v>
      </c>
    </row>
    <row r="4582" spans="1:4">
      <c r="A4582" s="54" t="s">
        <v>20871</v>
      </c>
      <c r="B4582" s="79" t="s">
        <v>20872</v>
      </c>
      <c r="C4582" s="54" t="s">
        <v>16</v>
      </c>
      <c r="D4582" s="54">
        <v>37.15</v>
      </c>
    </row>
    <row r="4583" spans="1:4">
      <c r="A4583" s="54" t="s">
        <v>20873</v>
      </c>
      <c r="B4583" s="79" t="s">
        <v>20874</v>
      </c>
      <c r="C4583" s="54" t="s">
        <v>16</v>
      </c>
      <c r="D4583" s="54">
        <v>19.510000000000002</v>
      </c>
    </row>
    <row r="4584" spans="1:4">
      <c r="A4584" s="54" t="s">
        <v>83772</v>
      </c>
      <c r="D4584" s="54">
        <v>163.31</v>
      </c>
    </row>
    <row r="4585" spans="1:4">
      <c r="A4585" s="54" t="s">
        <v>20875</v>
      </c>
      <c r="B4585" s="79" t="s">
        <v>20876</v>
      </c>
      <c r="C4585" s="54" t="s">
        <v>16</v>
      </c>
      <c r="D4585" s="54">
        <v>28.67</v>
      </c>
    </row>
    <row r="4586" spans="1:4">
      <c r="A4586" s="54" t="s">
        <v>20877</v>
      </c>
      <c r="B4586" s="79" t="s">
        <v>20878</v>
      </c>
      <c r="C4586" s="54" t="s">
        <v>16</v>
      </c>
      <c r="D4586" s="54">
        <v>68.069999999999993</v>
      </c>
    </row>
    <row r="4587" spans="1:4">
      <c r="A4587" s="54" t="s">
        <v>20879</v>
      </c>
      <c r="B4587" s="79" t="s">
        <v>20880</v>
      </c>
      <c r="C4587" s="54" t="s">
        <v>16</v>
      </c>
      <c r="D4587" s="54">
        <v>8.6300000000000008</v>
      </c>
    </row>
    <row r="4588" spans="1:4">
      <c r="A4588" s="54" t="s">
        <v>20881</v>
      </c>
      <c r="B4588" s="79" t="s">
        <v>20882</v>
      </c>
      <c r="C4588" s="54" t="s">
        <v>16</v>
      </c>
      <c r="D4588" s="54">
        <v>11.04</v>
      </c>
    </row>
    <row r="4589" spans="1:4">
      <c r="A4589" s="54" t="s">
        <v>20883</v>
      </c>
      <c r="B4589" s="79" t="s">
        <v>20884</v>
      </c>
      <c r="C4589" s="54" t="s">
        <v>16</v>
      </c>
      <c r="D4589" s="54">
        <v>13.96</v>
      </c>
    </row>
    <row r="4590" spans="1:4">
      <c r="A4590" s="54" t="s">
        <v>20885</v>
      </c>
      <c r="B4590" s="79" t="s">
        <v>20886</v>
      </c>
      <c r="C4590" s="54" t="s">
        <v>16</v>
      </c>
      <c r="D4590" s="54">
        <v>9.1</v>
      </c>
    </row>
    <row r="4591" spans="1:4">
      <c r="A4591" s="54" t="s">
        <v>20887</v>
      </c>
      <c r="B4591" s="79" t="s">
        <v>20888</v>
      </c>
      <c r="C4591" s="54" t="s">
        <v>16</v>
      </c>
      <c r="D4591" s="54">
        <v>23.84</v>
      </c>
    </row>
    <row r="4592" spans="1:4">
      <c r="A4592" s="54" t="s">
        <v>83473</v>
      </c>
      <c r="D4592" s="54">
        <v>506.14</v>
      </c>
    </row>
    <row r="4593" spans="1:4">
      <c r="A4593" s="54" t="s">
        <v>20889</v>
      </c>
      <c r="B4593" s="79" t="s">
        <v>20890</v>
      </c>
      <c r="C4593" s="54" t="s">
        <v>16</v>
      </c>
      <c r="D4593" s="54">
        <v>51.88</v>
      </c>
    </row>
    <row r="4594" spans="1:4">
      <c r="A4594" s="54" t="s">
        <v>20891</v>
      </c>
      <c r="B4594" s="79" t="s">
        <v>20892</v>
      </c>
      <c r="C4594" s="54" t="s">
        <v>16</v>
      </c>
      <c r="D4594" s="54">
        <v>18.61</v>
      </c>
    </row>
    <row r="4595" spans="1:4">
      <c r="A4595" s="54" t="s">
        <v>20893</v>
      </c>
      <c r="B4595" s="79" t="s">
        <v>20894</v>
      </c>
      <c r="C4595" s="54" t="s">
        <v>8</v>
      </c>
      <c r="D4595" s="54">
        <v>82.85</v>
      </c>
    </row>
    <row r="4596" spans="1:4">
      <c r="A4596" s="54" t="s">
        <v>20895</v>
      </c>
      <c r="B4596" s="79" t="s">
        <v>20896</v>
      </c>
      <c r="C4596" s="54" t="s">
        <v>8</v>
      </c>
      <c r="D4596" s="54">
        <v>13.75</v>
      </c>
    </row>
    <row r="4597" spans="1:4">
      <c r="A4597" s="54" t="s">
        <v>20897</v>
      </c>
      <c r="B4597" s="79" t="s">
        <v>20898</v>
      </c>
      <c r="C4597" s="54" t="s">
        <v>16</v>
      </c>
      <c r="D4597" s="54">
        <v>35.31</v>
      </c>
    </row>
    <row r="4598" spans="1:4">
      <c r="A4598" s="54" t="s">
        <v>20899</v>
      </c>
      <c r="B4598" s="79" t="s">
        <v>20900</v>
      </c>
      <c r="C4598" s="54" t="s">
        <v>10</v>
      </c>
      <c r="D4598" s="54">
        <v>14.35</v>
      </c>
    </row>
    <row r="4599" spans="1:4">
      <c r="A4599" s="54" t="s">
        <v>20901</v>
      </c>
      <c r="B4599" s="79" t="s">
        <v>20902</v>
      </c>
      <c r="C4599" s="54" t="s">
        <v>16</v>
      </c>
      <c r="D4599" s="54">
        <v>9.5500000000000007</v>
      </c>
    </row>
    <row r="4600" spans="1:4">
      <c r="A4600" s="54" t="s">
        <v>20903</v>
      </c>
      <c r="B4600" s="79" t="s">
        <v>20904</v>
      </c>
      <c r="C4600" s="54" t="s">
        <v>8</v>
      </c>
      <c r="D4600" s="54">
        <v>232.15</v>
      </c>
    </row>
    <row r="4601" spans="1:4">
      <c r="A4601" s="54" t="s">
        <v>20905</v>
      </c>
      <c r="B4601" s="79" t="s">
        <v>20906</v>
      </c>
      <c r="C4601" s="54" t="s">
        <v>16</v>
      </c>
      <c r="D4601" s="54">
        <v>47.69</v>
      </c>
    </row>
    <row r="4602" spans="1:4">
      <c r="A4602" s="54" t="s">
        <v>83773</v>
      </c>
      <c r="D4602" s="54">
        <v>2646.97</v>
      </c>
    </row>
    <row r="4603" spans="1:4">
      <c r="A4603" s="54" t="s">
        <v>20908</v>
      </c>
      <c r="D4603" s="54">
        <v>1.9</v>
      </c>
    </row>
    <row r="4604" spans="1:4">
      <c r="A4604" s="54" t="s">
        <v>20907</v>
      </c>
      <c r="B4604" s="79" t="s">
        <v>20908</v>
      </c>
      <c r="C4604" s="54" t="s">
        <v>16</v>
      </c>
      <c r="D4604" s="54">
        <v>1.9</v>
      </c>
    </row>
    <row r="4605" spans="1:4">
      <c r="A4605" s="54" t="s">
        <v>83774</v>
      </c>
      <c r="D4605" s="54">
        <v>872.09</v>
      </c>
    </row>
    <row r="4606" spans="1:4">
      <c r="A4606" s="54" t="s">
        <v>20909</v>
      </c>
      <c r="B4606" s="79" t="s">
        <v>20910</v>
      </c>
      <c r="C4606" s="54" t="s">
        <v>6</v>
      </c>
      <c r="D4606" s="54">
        <v>107.02</v>
      </c>
    </row>
    <row r="4607" spans="1:4">
      <c r="A4607" s="54" t="s">
        <v>20911</v>
      </c>
      <c r="B4607" s="79" t="s">
        <v>20912</v>
      </c>
      <c r="C4607" s="54" t="s">
        <v>6</v>
      </c>
      <c r="D4607" s="54">
        <v>90.43</v>
      </c>
    </row>
    <row r="4608" spans="1:4">
      <c r="A4608" s="54" t="s">
        <v>20913</v>
      </c>
      <c r="B4608" s="79" t="s">
        <v>20914</v>
      </c>
      <c r="C4608" s="54" t="s">
        <v>6</v>
      </c>
      <c r="D4608" s="54">
        <v>45.55</v>
      </c>
    </row>
    <row r="4609" spans="1:4">
      <c r="A4609" s="54" t="s">
        <v>20915</v>
      </c>
      <c r="B4609" s="79" t="s">
        <v>20916</v>
      </c>
      <c r="C4609" s="54" t="s">
        <v>6</v>
      </c>
      <c r="D4609" s="54">
        <v>55.19</v>
      </c>
    </row>
    <row r="4610" spans="1:4">
      <c r="A4610" s="54" t="s">
        <v>20917</v>
      </c>
      <c r="B4610" s="79" t="s">
        <v>20918</v>
      </c>
      <c r="C4610" s="54" t="s">
        <v>6</v>
      </c>
      <c r="D4610" s="54">
        <v>64.77</v>
      </c>
    </row>
    <row r="4611" spans="1:4">
      <c r="A4611" s="54" t="s">
        <v>20919</v>
      </c>
      <c r="B4611" s="79" t="s">
        <v>20920</v>
      </c>
      <c r="C4611" s="54" t="s">
        <v>6</v>
      </c>
      <c r="D4611" s="54">
        <v>74.42</v>
      </c>
    </row>
    <row r="4612" spans="1:4">
      <c r="A4612" s="54" t="s">
        <v>20921</v>
      </c>
      <c r="B4612" s="79" t="s">
        <v>20922</v>
      </c>
      <c r="C4612" s="54" t="s">
        <v>6</v>
      </c>
      <c r="D4612" s="54">
        <v>83.99</v>
      </c>
    </row>
    <row r="4613" spans="1:4">
      <c r="A4613" s="54" t="s">
        <v>20923</v>
      </c>
      <c r="B4613" s="79" t="s">
        <v>20924</v>
      </c>
      <c r="C4613" s="54" t="s">
        <v>6</v>
      </c>
      <c r="D4613" s="54">
        <v>19.39</v>
      </c>
    </row>
    <row r="4614" spans="1:4">
      <c r="A4614" s="54" t="s">
        <v>20925</v>
      </c>
      <c r="B4614" s="79" t="s">
        <v>20926</v>
      </c>
      <c r="C4614" s="54" t="s">
        <v>6</v>
      </c>
      <c r="D4614" s="54">
        <v>23.31</v>
      </c>
    </row>
    <row r="4615" spans="1:4">
      <c r="A4615" s="54" t="s">
        <v>20927</v>
      </c>
      <c r="B4615" s="79" t="s">
        <v>20928</v>
      </c>
      <c r="C4615" s="54" t="s">
        <v>6</v>
      </c>
      <c r="D4615" s="54">
        <v>29.25</v>
      </c>
    </row>
    <row r="4616" spans="1:4">
      <c r="A4616" s="54" t="s">
        <v>20929</v>
      </c>
      <c r="B4616" s="79" t="s">
        <v>20930</v>
      </c>
      <c r="C4616" s="54" t="s">
        <v>6</v>
      </c>
      <c r="D4616" s="54">
        <v>75.13</v>
      </c>
    </row>
    <row r="4617" spans="1:4">
      <c r="A4617" s="54" t="s">
        <v>20931</v>
      </c>
      <c r="B4617" s="79" t="s">
        <v>20932</v>
      </c>
      <c r="C4617" s="54" t="s">
        <v>6</v>
      </c>
      <c r="D4617" s="54">
        <v>92.92</v>
      </c>
    </row>
    <row r="4618" spans="1:4">
      <c r="A4618" s="54" t="s">
        <v>20933</v>
      </c>
      <c r="B4618" s="79" t="s">
        <v>20934</v>
      </c>
      <c r="C4618" s="54" t="s">
        <v>6</v>
      </c>
      <c r="D4618" s="54">
        <v>110.72</v>
      </c>
    </row>
    <row r="4619" spans="1:4">
      <c r="A4619" s="54" t="s">
        <v>83775</v>
      </c>
      <c r="D4619" s="54">
        <v>495.27</v>
      </c>
    </row>
    <row r="4620" spans="1:4" ht="26.4">
      <c r="A4620" s="54" t="s">
        <v>20935</v>
      </c>
      <c r="B4620" s="79" t="s">
        <v>20936</v>
      </c>
      <c r="C4620" s="54" t="s">
        <v>6</v>
      </c>
      <c r="D4620" s="54">
        <v>3.83</v>
      </c>
    </row>
    <row r="4622" spans="1:4">
      <c r="A4622" s="54" t="s">
        <v>20937</v>
      </c>
      <c r="B4622" s="79" t="s">
        <v>20938</v>
      </c>
      <c r="C4622" s="54" t="s">
        <v>6</v>
      </c>
      <c r="D4622" s="54">
        <v>4.8499999999999996</v>
      </c>
    </row>
    <row r="4623" spans="1:4">
      <c r="A4623" s="54" t="s">
        <v>20939</v>
      </c>
      <c r="B4623" s="79" t="s">
        <v>20940</v>
      </c>
      <c r="C4623" s="54" t="s">
        <v>6</v>
      </c>
      <c r="D4623" s="54">
        <v>51.05</v>
      </c>
    </row>
    <row r="4624" spans="1:4" ht="26.4">
      <c r="A4624" s="54" t="s">
        <v>20941</v>
      </c>
      <c r="B4624" s="79" t="s">
        <v>20942</v>
      </c>
      <c r="C4624" s="54" t="s">
        <v>6</v>
      </c>
      <c r="D4624" s="54">
        <v>63.21</v>
      </c>
    </row>
    <row r="4626" spans="1:4" ht="26.4">
      <c r="A4626" s="54" t="s">
        <v>20943</v>
      </c>
      <c r="B4626" s="79" t="s">
        <v>20944</v>
      </c>
      <c r="C4626" s="54" t="s">
        <v>6</v>
      </c>
      <c r="D4626" s="54">
        <v>73.489999999999995</v>
      </c>
    </row>
    <row r="4628" spans="1:4" ht="26.4">
      <c r="A4628" s="54" t="s">
        <v>20945</v>
      </c>
      <c r="B4628" s="79" t="s">
        <v>20946</v>
      </c>
      <c r="C4628" s="54" t="s">
        <v>6</v>
      </c>
      <c r="D4628" s="54">
        <v>83.71</v>
      </c>
    </row>
    <row r="4630" spans="1:4" ht="26.4">
      <c r="A4630" s="54" t="s">
        <v>20947</v>
      </c>
      <c r="B4630" s="79" t="s">
        <v>20948</v>
      </c>
      <c r="C4630" s="54" t="s">
        <v>6</v>
      </c>
      <c r="D4630" s="54">
        <v>93.99</v>
      </c>
    </row>
    <row r="4632" spans="1:4" ht="26.4">
      <c r="A4632" s="54" t="s">
        <v>20949</v>
      </c>
      <c r="B4632" s="79" t="s">
        <v>20950</v>
      </c>
      <c r="C4632" s="54" t="s">
        <v>6</v>
      </c>
      <c r="D4632" s="54">
        <v>104.21</v>
      </c>
    </row>
    <row r="4634" spans="1:4" ht="26.4">
      <c r="A4634" s="54" t="s">
        <v>20951</v>
      </c>
      <c r="B4634" s="79" t="s">
        <v>20952</v>
      </c>
      <c r="C4634" s="54" t="s">
        <v>6</v>
      </c>
      <c r="D4634" s="54">
        <v>16.93</v>
      </c>
    </row>
    <row r="4636" spans="1:4">
      <c r="A4636" s="54" t="s">
        <v>83776</v>
      </c>
      <c r="D4636" s="54">
        <v>0.34</v>
      </c>
    </row>
    <row r="4637" spans="1:4">
      <c r="A4637" s="54" t="s">
        <v>20953</v>
      </c>
      <c r="B4637" s="79" t="s">
        <v>20954</v>
      </c>
      <c r="C4637" s="54" t="s">
        <v>16</v>
      </c>
      <c r="D4637" s="54">
        <v>0.34</v>
      </c>
    </row>
    <row r="4638" spans="1:4">
      <c r="A4638" s="54" t="s">
        <v>83777</v>
      </c>
      <c r="D4638" s="54">
        <v>0.2</v>
      </c>
    </row>
    <row r="4639" spans="1:4">
      <c r="A4639" s="54" t="s">
        <v>20955</v>
      </c>
      <c r="B4639" s="79" t="s">
        <v>20956</v>
      </c>
      <c r="C4639" s="54" t="s">
        <v>16</v>
      </c>
      <c r="D4639" s="54">
        <v>0.2</v>
      </c>
    </row>
    <row r="4640" spans="1:4">
      <c r="A4640" s="54" t="s">
        <v>83778</v>
      </c>
      <c r="D4640" s="54">
        <v>516.29</v>
      </c>
    </row>
    <row r="4641" spans="1:4" ht="26.4">
      <c r="A4641" s="54" t="s">
        <v>20957</v>
      </c>
      <c r="B4641" s="79" t="s">
        <v>20958</v>
      </c>
      <c r="C4641" s="54" t="s">
        <v>6</v>
      </c>
      <c r="D4641" s="54">
        <v>92.94</v>
      </c>
    </row>
    <row r="4643" spans="1:4">
      <c r="A4643" s="54" t="s">
        <v>20959</v>
      </c>
      <c r="B4643" s="79" t="s">
        <v>20960</v>
      </c>
      <c r="C4643" s="54" t="s">
        <v>6</v>
      </c>
      <c r="D4643" s="54">
        <v>95.57</v>
      </c>
    </row>
    <row r="4644" spans="1:4">
      <c r="A4644" s="54" t="s">
        <v>20961</v>
      </c>
      <c r="B4644" s="79" t="s">
        <v>20962</v>
      </c>
      <c r="C4644" s="54" t="s">
        <v>6</v>
      </c>
      <c r="D4644" s="54">
        <v>151.12</v>
      </c>
    </row>
    <row r="4645" spans="1:4">
      <c r="A4645" s="54" t="s">
        <v>20963</v>
      </c>
      <c r="B4645" s="79" t="s">
        <v>20964</v>
      </c>
      <c r="C4645" s="54" t="s">
        <v>6</v>
      </c>
      <c r="D4645" s="54">
        <v>176.66</v>
      </c>
    </row>
    <row r="4646" spans="1:4">
      <c r="A4646" s="54" t="s">
        <v>83779</v>
      </c>
      <c r="D4646" s="54">
        <v>209.9</v>
      </c>
    </row>
    <row r="4647" spans="1:4">
      <c r="A4647" s="54" t="s">
        <v>20965</v>
      </c>
      <c r="B4647" s="79" t="s">
        <v>20966</v>
      </c>
      <c r="C4647" s="54" t="s">
        <v>6</v>
      </c>
      <c r="D4647" s="54">
        <v>68.81</v>
      </c>
    </row>
    <row r="4648" spans="1:4">
      <c r="A4648" s="54" t="s">
        <v>20967</v>
      </c>
      <c r="B4648" s="79" t="s">
        <v>20968</v>
      </c>
      <c r="C4648" s="54" t="s">
        <v>6</v>
      </c>
      <c r="D4648" s="54">
        <v>141.09</v>
      </c>
    </row>
    <row r="4649" spans="1:4">
      <c r="A4649" s="54" t="s">
        <v>83780</v>
      </c>
      <c r="D4649" s="54">
        <v>350.9</v>
      </c>
    </row>
    <row r="4650" spans="1:4">
      <c r="A4650" s="54" t="s">
        <v>20969</v>
      </c>
      <c r="B4650" s="79" t="s">
        <v>20970</v>
      </c>
      <c r="C4650" s="54" t="s">
        <v>16</v>
      </c>
      <c r="D4650" s="54">
        <v>74.3</v>
      </c>
    </row>
    <row r="4651" spans="1:4">
      <c r="A4651" s="54" t="s">
        <v>20971</v>
      </c>
      <c r="B4651" s="79" t="s">
        <v>20972</v>
      </c>
      <c r="C4651" s="54" t="s">
        <v>16</v>
      </c>
      <c r="D4651" s="54">
        <v>62.87</v>
      </c>
    </row>
    <row r="4652" spans="1:4" ht="26.4">
      <c r="A4652" s="54" t="s">
        <v>20973</v>
      </c>
      <c r="B4652" s="79" t="s">
        <v>20974</v>
      </c>
      <c r="C4652" s="54" t="s">
        <v>16</v>
      </c>
      <c r="D4652" s="54">
        <v>55.95</v>
      </c>
    </row>
    <row r="4654" spans="1:4">
      <c r="A4654" s="54" t="s">
        <v>20975</v>
      </c>
      <c r="B4654" s="79" t="s">
        <v>20976</v>
      </c>
      <c r="C4654" s="54" t="s">
        <v>16</v>
      </c>
      <c r="D4654" s="54">
        <v>56.98</v>
      </c>
    </row>
    <row r="4655" spans="1:4">
      <c r="A4655" s="54" t="s">
        <v>20977</v>
      </c>
      <c r="B4655" s="79" t="s">
        <v>20978</v>
      </c>
      <c r="C4655" s="54" t="s">
        <v>16</v>
      </c>
      <c r="D4655" s="54">
        <v>47.75</v>
      </c>
    </row>
    <row r="4656" spans="1:4">
      <c r="A4656" s="54" t="s">
        <v>20979</v>
      </c>
      <c r="B4656" s="79" t="s">
        <v>20980</v>
      </c>
      <c r="C4656" s="54" t="s">
        <v>16</v>
      </c>
      <c r="D4656" s="54">
        <v>20.87</v>
      </c>
    </row>
    <row r="4657" spans="1:4">
      <c r="A4657" s="54" t="s">
        <v>20981</v>
      </c>
      <c r="B4657" s="79" t="s">
        <v>20982</v>
      </c>
      <c r="C4657" s="54" t="s">
        <v>16</v>
      </c>
      <c r="D4657" s="54">
        <v>32.18</v>
      </c>
    </row>
    <row r="4658" spans="1:4">
      <c r="A4658" s="54" t="s">
        <v>83781</v>
      </c>
      <c r="D4658" s="54">
        <v>177.58</v>
      </c>
    </row>
    <row r="4659" spans="1:4">
      <c r="A4659" s="54" t="s">
        <v>20983</v>
      </c>
      <c r="B4659" s="79" t="s">
        <v>20984</v>
      </c>
      <c r="C4659" s="54" t="s">
        <v>6</v>
      </c>
      <c r="D4659" s="54">
        <v>91.25</v>
      </c>
    </row>
    <row r="4660" spans="1:4">
      <c r="A4660" s="54" t="s">
        <v>20985</v>
      </c>
      <c r="B4660" s="79" t="s">
        <v>20986</v>
      </c>
      <c r="C4660" s="54" t="s">
        <v>6</v>
      </c>
      <c r="D4660" s="54">
        <v>77.349999999999994</v>
      </c>
    </row>
    <row r="4661" spans="1:4">
      <c r="A4661" s="54" t="s">
        <v>20987</v>
      </c>
      <c r="B4661" s="79" t="s">
        <v>20988</v>
      </c>
      <c r="C4661" s="54" t="s">
        <v>6</v>
      </c>
      <c r="D4661" s="54">
        <v>8.98</v>
      </c>
    </row>
    <row r="4662" spans="1:4">
      <c r="A4662" s="54" t="s">
        <v>83782</v>
      </c>
      <c r="D4662" s="54">
        <v>22.5</v>
      </c>
    </row>
    <row r="4663" spans="1:4" ht="26.4">
      <c r="A4663" s="54" t="s">
        <v>20989</v>
      </c>
      <c r="B4663" s="79" t="s">
        <v>20990</v>
      </c>
      <c r="C4663" s="54" t="s">
        <v>16</v>
      </c>
      <c r="D4663" s="54">
        <v>0.25</v>
      </c>
    </row>
    <row r="4665" spans="1:4">
      <c r="A4665" s="54" t="s">
        <v>20991</v>
      </c>
      <c r="B4665" s="79" t="s">
        <v>20992</v>
      </c>
      <c r="C4665" s="54" t="s">
        <v>16</v>
      </c>
      <c r="D4665" s="54">
        <v>1.77</v>
      </c>
    </row>
    <row r="4666" spans="1:4">
      <c r="A4666" s="54" t="s">
        <v>20993</v>
      </c>
      <c r="B4666" s="79" t="s">
        <v>20994</v>
      </c>
      <c r="C4666" s="54" t="s">
        <v>16</v>
      </c>
      <c r="D4666" s="54">
        <v>5.3</v>
      </c>
    </row>
    <row r="4667" spans="1:4">
      <c r="A4667" s="54" t="s">
        <v>20995</v>
      </c>
      <c r="B4667" s="79" t="s">
        <v>20996</v>
      </c>
      <c r="C4667" s="54" t="s">
        <v>16</v>
      </c>
      <c r="D4667" s="54">
        <v>6.63</v>
      </c>
    </row>
    <row r="4668" spans="1:4">
      <c r="A4668" s="54" t="s">
        <v>20997</v>
      </c>
      <c r="B4668" s="79" t="s">
        <v>20998</v>
      </c>
      <c r="C4668" s="54" t="s">
        <v>16</v>
      </c>
      <c r="D4668" s="54">
        <v>8.5500000000000007</v>
      </c>
    </row>
    <row r="4669" spans="1:4">
      <c r="A4669" s="54" t="s">
        <v>83783</v>
      </c>
      <c r="D4669" s="54">
        <v>80927.33</v>
      </c>
    </row>
    <row r="4670" spans="1:4">
      <c r="A4670" s="54" t="s">
        <v>83784</v>
      </c>
      <c r="D4670" s="54">
        <v>75925.740000000005</v>
      </c>
    </row>
    <row r="4671" spans="1:4" ht="26.4">
      <c r="A4671" s="54" t="s">
        <v>20999</v>
      </c>
      <c r="B4671" s="79" t="s">
        <v>21000</v>
      </c>
      <c r="C4671" s="54" t="s">
        <v>10</v>
      </c>
      <c r="D4671" s="54">
        <v>4.43</v>
      </c>
    </row>
    <row r="4673" spans="1:4">
      <c r="A4673" s="54" t="s">
        <v>21001</v>
      </c>
      <c r="B4673" s="79" t="s">
        <v>21002</v>
      </c>
      <c r="C4673" s="54" t="s">
        <v>6</v>
      </c>
      <c r="D4673" s="54">
        <v>41.3</v>
      </c>
    </row>
    <row r="4674" spans="1:4">
      <c r="A4674" s="54" t="s">
        <v>21003</v>
      </c>
      <c r="B4674" s="79" t="s">
        <v>21004</v>
      </c>
      <c r="C4674" s="54" t="s">
        <v>8</v>
      </c>
      <c r="D4674" s="54">
        <v>0.74</v>
      </c>
    </row>
    <row r="4675" spans="1:4">
      <c r="A4675" s="54" t="s">
        <v>21005</v>
      </c>
      <c r="B4675" s="79" t="s">
        <v>21006</v>
      </c>
      <c r="C4675" s="54" t="s">
        <v>8</v>
      </c>
      <c r="D4675" s="54">
        <v>22.13</v>
      </c>
    </row>
    <row r="4676" spans="1:4" ht="26.4">
      <c r="A4676" s="54" t="s">
        <v>21007</v>
      </c>
      <c r="B4676" s="79" t="s">
        <v>21008</v>
      </c>
      <c r="C4676" s="54" t="s">
        <v>15</v>
      </c>
      <c r="D4676" s="54">
        <v>23.9</v>
      </c>
    </row>
    <row r="4678" spans="1:4" ht="26.4">
      <c r="A4678" s="54" t="s">
        <v>21009</v>
      </c>
      <c r="B4678" s="79" t="s">
        <v>21010</v>
      </c>
      <c r="C4678" s="54" t="s">
        <v>8</v>
      </c>
      <c r="D4678" s="54">
        <v>5.0199999999999996</v>
      </c>
    </row>
    <row r="4680" spans="1:4" ht="26.4">
      <c r="A4680" s="54" t="s">
        <v>21011</v>
      </c>
      <c r="B4680" s="79" t="s">
        <v>21012</v>
      </c>
      <c r="C4680" s="54" t="s">
        <v>15</v>
      </c>
      <c r="D4680" s="54">
        <v>25.08</v>
      </c>
    </row>
    <row r="4682" spans="1:4" ht="26.4">
      <c r="A4682" s="54" t="s">
        <v>21013</v>
      </c>
      <c r="B4682" s="79" t="s">
        <v>21014</v>
      </c>
      <c r="C4682" s="54" t="s">
        <v>8</v>
      </c>
      <c r="D4682" s="54">
        <v>2.8</v>
      </c>
    </row>
    <row r="4684" spans="1:4" ht="26.4">
      <c r="A4684" s="54" t="s">
        <v>21015</v>
      </c>
      <c r="B4684" s="79" t="s">
        <v>21016</v>
      </c>
      <c r="C4684" s="54" t="s">
        <v>8</v>
      </c>
      <c r="D4684" s="54">
        <v>3.25</v>
      </c>
    </row>
    <row r="4686" spans="1:4">
      <c r="A4686" s="54" t="s">
        <v>21017</v>
      </c>
      <c r="B4686" s="79" t="s">
        <v>21018</v>
      </c>
      <c r="C4686" s="54" t="s">
        <v>15</v>
      </c>
      <c r="D4686" s="54">
        <v>28.03</v>
      </c>
    </row>
    <row r="4688" spans="1:4" ht="52.8">
      <c r="A4688" s="54" t="s">
        <v>21019</v>
      </c>
      <c r="B4688" s="79" t="s">
        <v>21020</v>
      </c>
      <c r="C4688" s="54" t="s">
        <v>8</v>
      </c>
      <c r="D4688" s="54">
        <v>12.98</v>
      </c>
    </row>
    <row r="4690" spans="1:4">
      <c r="A4690" s="54" t="s">
        <v>21021</v>
      </c>
      <c r="B4690" s="79" t="s">
        <v>21022</v>
      </c>
      <c r="C4690" s="54" t="s">
        <v>8</v>
      </c>
      <c r="D4690" s="54">
        <v>0.59</v>
      </c>
    </row>
    <row r="4691" spans="1:4" ht="39.6">
      <c r="A4691" s="54" t="s">
        <v>21023</v>
      </c>
      <c r="B4691" s="79" t="s">
        <v>21024</v>
      </c>
      <c r="C4691" s="54" t="s">
        <v>8</v>
      </c>
      <c r="D4691" s="54">
        <v>1.33</v>
      </c>
    </row>
    <row r="4693" spans="1:4" ht="26.4">
      <c r="A4693" s="54" t="s">
        <v>21025</v>
      </c>
      <c r="B4693" s="79" t="s">
        <v>21026</v>
      </c>
      <c r="C4693" s="54" t="s">
        <v>8</v>
      </c>
      <c r="D4693" s="54">
        <v>1.33</v>
      </c>
    </row>
    <row r="4695" spans="1:4" ht="26.4">
      <c r="A4695" s="54" t="s">
        <v>21027</v>
      </c>
      <c r="B4695" s="79" t="s">
        <v>21028</v>
      </c>
      <c r="C4695" s="54" t="s">
        <v>8</v>
      </c>
      <c r="D4695" s="54">
        <v>663.79</v>
      </c>
    </row>
    <row r="4697" spans="1:4" ht="26.4">
      <c r="A4697" s="54" t="s">
        <v>21029</v>
      </c>
      <c r="B4697" s="79" t="s">
        <v>21030</v>
      </c>
      <c r="C4697" s="54" t="s">
        <v>8</v>
      </c>
      <c r="D4697" s="54">
        <v>516.28</v>
      </c>
    </row>
    <row r="4699" spans="1:4">
      <c r="A4699" s="54" t="s">
        <v>21031</v>
      </c>
      <c r="B4699" s="79" t="s">
        <v>21032</v>
      </c>
      <c r="C4699" s="54" t="s">
        <v>10</v>
      </c>
      <c r="D4699" s="54">
        <v>5.9</v>
      </c>
    </row>
    <row r="4700" spans="1:4" ht="26.4">
      <c r="A4700" s="54" t="s">
        <v>21033</v>
      </c>
      <c r="B4700" s="79" t="s">
        <v>21034</v>
      </c>
      <c r="C4700" s="54" t="s">
        <v>8</v>
      </c>
      <c r="D4700" s="54">
        <v>1770.1</v>
      </c>
    </row>
    <row r="4702" spans="1:4" ht="26.4">
      <c r="A4702" s="54" t="s">
        <v>21035</v>
      </c>
      <c r="B4702" s="79" t="s">
        <v>21036</v>
      </c>
      <c r="C4702" s="54" t="s">
        <v>8</v>
      </c>
      <c r="D4702" s="54">
        <v>2035.61</v>
      </c>
    </row>
    <row r="4704" spans="1:4" ht="26.4">
      <c r="A4704" s="54" t="s">
        <v>21037</v>
      </c>
      <c r="B4704" s="79" t="s">
        <v>21038</v>
      </c>
      <c r="C4704" s="54" t="s">
        <v>8</v>
      </c>
      <c r="D4704" s="54">
        <v>2340.9499999999998</v>
      </c>
    </row>
    <row r="4706" spans="1:4" ht="26.4">
      <c r="A4706" s="54" t="s">
        <v>21039</v>
      </c>
      <c r="B4706" s="79" t="s">
        <v>21040</v>
      </c>
      <c r="C4706" s="54" t="s">
        <v>13082</v>
      </c>
      <c r="D4706" s="54">
        <v>26551.439999999999</v>
      </c>
    </row>
    <row r="4708" spans="1:4" ht="26.4">
      <c r="A4708" s="54" t="s">
        <v>21041</v>
      </c>
      <c r="B4708" s="79" t="s">
        <v>21042</v>
      </c>
      <c r="C4708" s="54" t="s">
        <v>15</v>
      </c>
      <c r="D4708" s="54">
        <v>20.36</v>
      </c>
    </row>
    <row r="4710" spans="1:4" ht="26.4">
      <c r="A4710" s="54" t="s">
        <v>21043</v>
      </c>
      <c r="B4710" s="79" t="s">
        <v>21044</v>
      </c>
      <c r="C4710" s="54" t="s">
        <v>15</v>
      </c>
      <c r="D4710" s="54">
        <v>22.13</v>
      </c>
    </row>
    <row r="4712" spans="1:4" ht="26.4">
      <c r="A4712" s="54" t="s">
        <v>21045</v>
      </c>
      <c r="B4712" s="79" t="s">
        <v>21046</v>
      </c>
      <c r="C4712" s="54" t="s">
        <v>8</v>
      </c>
      <c r="D4712" s="54">
        <v>2.36</v>
      </c>
    </row>
    <row r="4714" spans="1:4" ht="26.4">
      <c r="A4714" s="54" t="s">
        <v>21047</v>
      </c>
      <c r="B4714" s="79" t="s">
        <v>21048</v>
      </c>
      <c r="C4714" s="54" t="s">
        <v>15</v>
      </c>
      <c r="D4714" s="54">
        <v>23.6</v>
      </c>
    </row>
    <row r="4716" spans="1:4" ht="26.4">
      <c r="A4716" s="54" t="s">
        <v>21049</v>
      </c>
      <c r="B4716" s="79" t="s">
        <v>21050</v>
      </c>
      <c r="C4716" s="54" t="s">
        <v>10</v>
      </c>
      <c r="D4716" s="54">
        <v>19.18</v>
      </c>
    </row>
    <row r="4718" spans="1:4" ht="26.4">
      <c r="A4718" s="54" t="s">
        <v>21051</v>
      </c>
      <c r="B4718" s="79" t="s">
        <v>21052</v>
      </c>
      <c r="C4718" s="54" t="s">
        <v>10</v>
      </c>
      <c r="D4718" s="54">
        <v>7.67</v>
      </c>
    </row>
    <row r="4720" spans="1:4">
      <c r="A4720" s="54" t="s">
        <v>21053</v>
      </c>
      <c r="B4720" s="79" t="s">
        <v>21054</v>
      </c>
      <c r="C4720" s="54" t="s">
        <v>8</v>
      </c>
      <c r="D4720" s="54">
        <v>0.74</v>
      </c>
    </row>
    <row r="4721" spans="1:4">
      <c r="A4721" s="54" t="s">
        <v>21055</v>
      </c>
      <c r="B4721" s="79" t="s">
        <v>21056</v>
      </c>
      <c r="C4721" s="54" t="s">
        <v>6</v>
      </c>
      <c r="D4721" s="54">
        <v>122.35</v>
      </c>
    </row>
    <row r="4722" spans="1:4">
      <c r="A4722" s="54" t="s">
        <v>21057</v>
      </c>
      <c r="B4722" s="79" t="s">
        <v>21058</v>
      </c>
      <c r="C4722" s="54" t="s">
        <v>6</v>
      </c>
      <c r="D4722" s="54">
        <v>7.67</v>
      </c>
    </row>
    <row r="4723" spans="1:4" ht="52.8">
      <c r="A4723" s="54" t="s">
        <v>21059</v>
      </c>
      <c r="B4723" s="79" t="s">
        <v>21060</v>
      </c>
      <c r="C4723" s="54" t="s">
        <v>13082</v>
      </c>
      <c r="D4723" s="54">
        <v>19913.580000000002</v>
      </c>
    </row>
    <row r="4725" spans="1:4" ht="52.8">
      <c r="A4725" s="54" t="s">
        <v>21061</v>
      </c>
      <c r="B4725" s="79" t="s">
        <v>21062</v>
      </c>
      <c r="C4725" s="54" t="s">
        <v>13082</v>
      </c>
      <c r="D4725" s="54">
        <v>15930.86</v>
      </c>
    </row>
    <row r="4727" spans="1:4">
      <c r="A4727" s="54" t="s">
        <v>21063</v>
      </c>
      <c r="B4727" s="79" t="s">
        <v>21064</v>
      </c>
      <c r="C4727" s="54" t="s">
        <v>6</v>
      </c>
      <c r="D4727" s="54">
        <v>36.880000000000003</v>
      </c>
    </row>
    <row r="4728" spans="1:4">
      <c r="A4728" s="54" t="s">
        <v>21065</v>
      </c>
      <c r="B4728" s="79" t="s">
        <v>21066</v>
      </c>
      <c r="C4728" s="54" t="s">
        <v>10</v>
      </c>
      <c r="D4728" s="54">
        <v>3.69</v>
      </c>
    </row>
    <row r="4729" spans="1:4">
      <c r="A4729" s="54" t="s">
        <v>21067</v>
      </c>
      <c r="B4729" s="79" t="s">
        <v>21068</v>
      </c>
      <c r="C4729" s="54" t="s">
        <v>10</v>
      </c>
      <c r="D4729" s="54">
        <v>16.23</v>
      </c>
    </row>
    <row r="4730" spans="1:4" ht="39.6">
      <c r="A4730" s="54" t="s">
        <v>21069</v>
      </c>
      <c r="B4730" s="79" t="s">
        <v>21070</v>
      </c>
      <c r="C4730" s="54" t="s">
        <v>10</v>
      </c>
      <c r="D4730" s="54">
        <v>24.78</v>
      </c>
    </row>
    <row r="4732" spans="1:4" ht="26.4">
      <c r="A4732" s="54" t="s">
        <v>21071</v>
      </c>
      <c r="B4732" s="79" t="s">
        <v>21072</v>
      </c>
      <c r="C4732" s="54" t="s">
        <v>10</v>
      </c>
      <c r="D4732" s="54">
        <v>14.75</v>
      </c>
    </row>
    <row r="4734" spans="1:4" ht="26.4">
      <c r="A4734" s="54" t="s">
        <v>21073</v>
      </c>
      <c r="B4734" s="79" t="s">
        <v>21074</v>
      </c>
      <c r="C4734" s="54" t="s">
        <v>10</v>
      </c>
      <c r="D4734" s="54">
        <v>12.54</v>
      </c>
    </row>
    <row r="4736" spans="1:4" ht="26.4">
      <c r="A4736" s="54" t="s">
        <v>21075</v>
      </c>
      <c r="B4736" s="79" t="s">
        <v>21076</v>
      </c>
      <c r="C4736" s="54" t="s">
        <v>10</v>
      </c>
      <c r="D4736" s="54">
        <v>14.75</v>
      </c>
    </row>
    <row r="4738" spans="1:4" ht="26.4">
      <c r="A4738" s="54" t="s">
        <v>21077</v>
      </c>
      <c r="B4738" s="79" t="s">
        <v>21078</v>
      </c>
      <c r="C4738" s="54" t="s">
        <v>8</v>
      </c>
      <c r="D4738" s="54">
        <v>14.75</v>
      </c>
    </row>
    <row r="4740" spans="1:4" ht="39.6">
      <c r="A4740" s="54" t="s">
        <v>21079</v>
      </c>
      <c r="B4740" s="79" t="s">
        <v>21080</v>
      </c>
      <c r="C4740" s="54" t="s">
        <v>10</v>
      </c>
      <c r="D4740" s="54">
        <v>13.28</v>
      </c>
    </row>
    <row r="4742" spans="1:4">
      <c r="A4742" s="54" t="s">
        <v>21081</v>
      </c>
      <c r="B4742" s="79" t="s">
        <v>21082</v>
      </c>
      <c r="C4742" s="54" t="s">
        <v>6</v>
      </c>
      <c r="D4742" s="54">
        <v>29.5</v>
      </c>
    </row>
    <row r="4743" spans="1:4" ht="26.4">
      <c r="A4743" s="54" t="s">
        <v>21083</v>
      </c>
      <c r="B4743" s="79" t="s">
        <v>21084</v>
      </c>
      <c r="C4743" s="54" t="s">
        <v>6</v>
      </c>
      <c r="D4743" s="54">
        <v>14.75</v>
      </c>
    </row>
    <row r="4745" spans="1:4" ht="26.4">
      <c r="A4745" s="54" t="s">
        <v>21085</v>
      </c>
      <c r="B4745" s="79" t="s">
        <v>21086</v>
      </c>
      <c r="C4745" s="54" t="s">
        <v>8</v>
      </c>
      <c r="D4745" s="54">
        <v>37.020000000000003</v>
      </c>
    </row>
    <row r="4747" spans="1:4">
      <c r="A4747" s="54" t="s">
        <v>21087</v>
      </c>
      <c r="B4747" s="79" t="s">
        <v>21088</v>
      </c>
      <c r="C4747" s="54" t="s">
        <v>6</v>
      </c>
      <c r="D4747" s="54">
        <v>14.75</v>
      </c>
    </row>
    <row r="4748" spans="1:4" ht="26.4">
      <c r="A4748" s="54" t="s">
        <v>21089</v>
      </c>
      <c r="B4748" s="79" t="s">
        <v>21090</v>
      </c>
      <c r="C4748" s="54" t="s">
        <v>13082</v>
      </c>
      <c r="D4748" s="54">
        <v>4425.24</v>
      </c>
    </row>
    <row r="4750" spans="1:4" ht="26.4">
      <c r="A4750" s="54" t="s">
        <v>21091</v>
      </c>
      <c r="B4750" s="79" t="s">
        <v>21092</v>
      </c>
      <c r="C4750" s="54" t="s">
        <v>10</v>
      </c>
      <c r="D4750" s="54">
        <v>0.74</v>
      </c>
    </row>
    <row r="4752" spans="1:4">
      <c r="A4752" s="54" t="s">
        <v>21093</v>
      </c>
      <c r="B4752" s="79" t="s">
        <v>21094</v>
      </c>
      <c r="C4752" s="54" t="s">
        <v>16</v>
      </c>
      <c r="D4752" s="54">
        <v>0.3</v>
      </c>
    </row>
    <row r="4753" spans="1:4">
      <c r="A4753" s="54" t="s">
        <v>21095</v>
      </c>
      <c r="B4753" s="79" t="s">
        <v>21096</v>
      </c>
      <c r="C4753" s="54" t="s">
        <v>8</v>
      </c>
      <c r="D4753" s="54">
        <v>118.01</v>
      </c>
    </row>
    <row r="4754" spans="1:4">
      <c r="A4754" s="54" t="s">
        <v>21097</v>
      </c>
      <c r="B4754" s="79" t="s">
        <v>21098</v>
      </c>
      <c r="C4754" s="54" t="s">
        <v>8</v>
      </c>
      <c r="D4754" s="54">
        <v>118.01</v>
      </c>
    </row>
    <row r="4755" spans="1:4" ht="26.4">
      <c r="A4755" s="54" t="s">
        <v>21099</v>
      </c>
      <c r="B4755" s="79" t="s">
        <v>21100</v>
      </c>
      <c r="C4755" s="54" t="s">
        <v>21101</v>
      </c>
      <c r="D4755" s="54">
        <v>885.05</v>
      </c>
    </row>
    <row r="4757" spans="1:4" ht="26.4">
      <c r="A4757" s="54" t="s">
        <v>21102</v>
      </c>
      <c r="B4757" s="79" t="s">
        <v>21103</v>
      </c>
      <c r="C4757" s="54" t="s">
        <v>8</v>
      </c>
      <c r="D4757" s="54">
        <v>2.8</v>
      </c>
    </row>
    <row r="4759" spans="1:4">
      <c r="A4759" s="54" t="s">
        <v>21104</v>
      </c>
      <c r="B4759" s="79" t="s">
        <v>21105</v>
      </c>
      <c r="C4759" s="54" t="s">
        <v>8</v>
      </c>
      <c r="D4759" s="54">
        <v>0.44</v>
      </c>
    </row>
    <row r="4760" spans="1:4">
      <c r="A4760" s="54" t="s">
        <v>83785</v>
      </c>
      <c r="D4760" s="54">
        <v>4691.8599999999997</v>
      </c>
    </row>
    <row r="4761" spans="1:4">
      <c r="A4761" s="54" t="s">
        <v>21106</v>
      </c>
      <c r="B4761" s="79" t="s">
        <v>21107</v>
      </c>
      <c r="C4761" s="54" t="s">
        <v>16</v>
      </c>
      <c r="D4761" s="54">
        <v>11.6</v>
      </c>
    </row>
    <row r="4762" spans="1:4">
      <c r="A4762" s="54" t="s">
        <v>21108</v>
      </c>
      <c r="B4762" s="79" t="s">
        <v>21109</v>
      </c>
      <c r="C4762" s="54" t="s">
        <v>6</v>
      </c>
      <c r="D4762" s="54">
        <v>122.8</v>
      </c>
    </row>
    <row r="4763" spans="1:4">
      <c r="A4763" s="54" t="s">
        <v>21110</v>
      </c>
      <c r="B4763" s="79" t="s">
        <v>21111</v>
      </c>
      <c r="C4763" s="54" t="s">
        <v>16</v>
      </c>
      <c r="D4763" s="54">
        <v>0.53</v>
      </c>
    </row>
    <row r="4764" spans="1:4">
      <c r="A4764" s="54" t="s">
        <v>21112</v>
      </c>
      <c r="B4764" s="79" t="s">
        <v>21113</v>
      </c>
      <c r="C4764" s="54" t="s">
        <v>16</v>
      </c>
      <c r="D4764" s="54">
        <v>0.97</v>
      </c>
    </row>
    <row r="4765" spans="1:4">
      <c r="A4765" s="54" t="s">
        <v>21114</v>
      </c>
      <c r="B4765" s="79" t="s">
        <v>21115</v>
      </c>
      <c r="C4765" s="54" t="s">
        <v>16</v>
      </c>
      <c r="D4765" s="54">
        <v>0.74</v>
      </c>
    </row>
    <row r="4766" spans="1:4">
      <c r="A4766" s="54" t="s">
        <v>21116</v>
      </c>
      <c r="B4766" s="79" t="s">
        <v>21117</v>
      </c>
      <c r="C4766" s="54" t="s">
        <v>16</v>
      </c>
      <c r="D4766" s="54">
        <v>0.53</v>
      </c>
    </row>
    <row r="4767" spans="1:4">
      <c r="A4767" s="54" t="s">
        <v>21118</v>
      </c>
      <c r="B4767" s="79" t="s">
        <v>21119</v>
      </c>
      <c r="C4767" s="54" t="s">
        <v>16</v>
      </c>
      <c r="D4767" s="54">
        <v>0.95</v>
      </c>
    </row>
    <row r="4768" spans="1:4" ht="26.4">
      <c r="A4768" s="54" t="s">
        <v>21120</v>
      </c>
      <c r="B4768" s="79" t="s">
        <v>21121</v>
      </c>
      <c r="C4768" s="54" t="s">
        <v>6</v>
      </c>
      <c r="D4768" s="54">
        <v>161.41</v>
      </c>
    </row>
    <row r="4770" spans="1:4">
      <c r="A4770" s="54" t="s">
        <v>21122</v>
      </c>
      <c r="B4770" s="79" t="s">
        <v>21123</v>
      </c>
      <c r="C4770" s="54" t="s">
        <v>16</v>
      </c>
      <c r="D4770" s="54">
        <v>0.11</v>
      </c>
    </row>
    <row r="4771" spans="1:4">
      <c r="A4771" s="54" t="s">
        <v>21124</v>
      </c>
      <c r="B4771" s="79" t="s">
        <v>21125</v>
      </c>
      <c r="C4771" s="54" t="s">
        <v>6</v>
      </c>
      <c r="D4771" s="54">
        <v>351.16</v>
      </c>
    </row>
    <row r="4772" spans="1:4">
      <c r="A4772" s="54" t="s">
        <v>21126</v>
      </c>
      <c r="B4772" s="79" t="s">
        <v>21127</v>
      </c>
      <c r="C4772" s="54" t="s">
        <v>6</v>
      </c>
      <c r="D4772" s="54">
        <v>29.13</v>
      </c>
    </row>
    <row r="4774" spans="1:4" ht="26.4">
      <c r="A4774" s="54" t="s">
        <v>21128</v>
      </c>
      <c r="B4774" s="79" t="s">
        <v>21129</v>
      </c>
      <c r="C4774" s="54" t="s">
        <v>6</v>
      </c>
      <c r="D4774" s="54">
        <v>23.18</v>
      </c>
    </row>
    <row r="4776" spans="1:4">
      <c r="A4776" s="54" t="s">
        <v>21130</v>
      </c>
      <c r="B4776" s="79" t="s">
        <v>21131</v>
      </c>
      <c r="C4776" s="54" t="s">
        <v>6</v>
      </c>
      <c r="D4776" s="54">
        <v>23.18</v>
      </c>
    </row>
    <row r="4778" spans="1:4">
      <c r="A4778" s="54" t="s">
        <v>21132</v>
      </c>
      <c r="B4778" s="79" t="s">
        <v>21133</v>
      </c>
      <c r="C4778" s="54" t="s">
        <v>6</v>
      </c>
      <c r="D4778" s="54">
        <v>28.79</v>
      </c>
    </row>
    <row r="4779" spans="1:4">
      <c r="A4779" s="54" t="s">
        <v>21134</v>
      </c>
      <c r="B4779" s="79" t="s">
        <v>21135</v>
      </c>
      <c r="C4779" s="54" t="s">
        <v>6</v>
      </c>
      <c r="D4779" s="54">
        <v>82.6</v>
      </c>
    </row>
    <row r="4780" spans="1:4">
      <c r="A4780" s="54" t="s">
        <v>21136</v>
      </c>
      <c r="B4780" s="79" t="s">
        <v>21137</v>
      </c>
      <c r="C4780" s="54" t="s">
        <v>6</v>
      </c>
      <c r="D4780" s="54">
        <v>111.95</v>
      </c>
    </row>
    <row r="4781" spans="1:4">
      <c r="A4781" s="54" t="s">
        <v>21138</v>
      </c>
      <c r="B4781" s="79" t="s">
        <v>21139</v>
      </c>
      <c r="C4781" s="54" t="s">
        <v>16</v>
      </c>
      <c r="D4781" s="54">
        <v>1.1000000000000001</v>
      </c>
    </row>
    <row r="4782" spans="1:4">
      <c r="A4782" s="54" t="s">
        <v>21140</v>
      </c>
      <c r="B4782" s="79" t="s">
        <v>21141</v>
      </c>
      <c r="C4782" s="54" t="s">
        <v>16</v>
      </c>
      <c r="D4782" s="54">
        <v>1.4</v>
      </c>
    </row>
    <row r="4783" spans="1:4">
      <c r="A4783" s="54" t="s">
        <v>21142</v>
      </c>
      <c r="B4783" s="79" t="s">
        <v>21143</v>
      </c>
      <c r="C4783" s="54" t="s">
        <v>16</v>
      </c>
      <c r="D4783" s="54">
        <v>1.81</v>
      </c>
    </row>
    <row r="4784" spans="1:4">
      <c r="A4784" s="54" t="s">
        <v>21144</v>
      </c>
      <c r="B4784" s="79" t="s">
        <v>21145</v>
      </c>
      <c r="C4784" s="54" t="s">
        <v>16</v>
      </c>
      <c r="D4784" s="54">
        <v>2.0099999999999998</v>
      </c>
    </row>
    <row r="4785" spans="1:4">
      <c r="A4785" s="54" t="s">
        <v>21146</v>
      </c>
      <c r="B4785" s="79" t="s">
        <v>21147</v>
      </c>
      <c r="C4785" s="54" t="s">
        <v>16</v>
      </c>
      <c r="D4785" s="54">
        <v>3.88</v>
      </c>
    </row>
    <row r="4786" spans="1:4">
      <c r="A4786" s="54" t="s">
        <v>21148</v>
      </c>
      <c r="B4786" s="79" t="s">
        <v>21149</v>
      </c>
      <c r="C4786" s="54" t="s">
        <v>6</v>
      </c>
      <c r="D4786" s="54">
        <v>15.78</v>
      </c>
    </row>
    <row r="4787" spans="1:4">
      <c r="A4787" s="54" t="s">
        <v>21150</v>
      </c>
      <c r="B4787" s="79" t="s">
        <v>21151</v>
      </c>
      <c r="C4787" s="54" t="s">
        <v>10</v>
      </c>
      <c r="D4787" s="54">
        <v>0.97</v>
      </c>
    </row>
    <row r="4788" spans="1:4">
      <c r="A4788" s="54" t="s">
        <v>21152</v>
      </c>
      <c r="B4788" s="79" t="s">
        <v>21153</v>
      </c>
      <c r="C4788" s="54" t="s">
        <v>16</v>
      </c>
      <c r="D4788" s="54">
        <v>6.29</v>
      </c>
    </row>
    <row r="4789" spans="1:4">
      <c r="A4789" s="54" t="s">
        <v>21154</v>
      </c>
      <c r="B4789" s="79" t="s">
        <v>21155</v>
      </c>
      <c r="C4789" s="54" t="s">
        <v>10</v>
      </c>
      <c r="D4789" s="54">
        <v>5.55</v>
      </c>
    </row>
    <row r="4790" spans="1:4">
      <c r="A4790" s="54" t="s">
        <v>21156</v>
      </c>
      <c r="B4790" s="79" t="s">
        <v>21157</v>
      </c>
      <c r="C4790" s="54" t="s">
        <v>10</v>
      </c>
      <c r="D4790" s="54">
        <v>0.48</v>
      </c>
    </row>
    <row r="4791" spans="1:4">
      <c r="A4791" s="54" t="s">
        <v>21158</v>
      </c>
      <c r="B4791" s="79" t="s">
        <v>21159</v>
      </c>
      <c r="C4791" s="54" t="s">
        <v>10</v>
      </c>
      <c r="D4791" s="54">
        <v>2.9</v>
      </c>
    </row>
    <row r="4792" spans="1:4">
      <c r="A4792" s="54" t="s">
        <v>21160</v>
      </c>
      <c r="B4792" s="79" t="s">
        <v>21161</v>
      </c>
      <c r="C4792" s="54" t="s">
        <v>10</v>
      </c>
      <c r="D4792" s="54">
        <v>0.72</v>
      </c>
    </row>
    <row r="4793" spans="1:4">
      <c r="A4793" s="54" t="s">
        <v>21162</v>
      </c>
      <c r="B4793" s="79" t="s">
        <v>21163</v>
      </c>
      <c r="C4793" s="54" t="s">
        <v>6</v>
      </c>
      <c r="D4793" s="54">
        <v>136.44999999999999</v>
      </c>
    </row>
    <row r="4794" spans="1:4">
      <c r="A4794" s="54" t="s">
        <v>21164</v>
      </c>
      <c r="B4794" s="79" t="s">
        <v>21165</v>
      </c>
      <c r="C4794" s="54" t="s">
        <v>6</v>
      </c>
      <c r="D4794" s="54">
        <v>119.5</v>
      </c>
    </row>
    <row r="4795" spans="1:4">
      <c r="A4795" s="54" t="s">
        <v>21166</v>
      </c>
      <c r="B4795" s="79" t="s">
        <v>21167</v>
      </c>
      <c r="C4795" s="54" t="s">
        <v>6</v>
      </c>
      <c r="D4795" s="54">
        <v>156.93</v>
      </c>
    </row>
    <row r="4796" spans="1:4">
      <c r="A4796" s="54" t="s">
        <v>21168</v>
      </c>
      <c r="B4796" s="79" t="s">
        <v>21169</v>
      </c>
      <c r="C4796" s="54" t="s">
        <v>6</v>
      </c>
      <c r="D4796" s="54">
        <v>69.86</v>
      </c>
    </row>
    <row r="4797" spans="1:4">
      <c r="A4797" s="54" t="s">
        <v>21170</v>
      </c>
      <c r="B4797" s="79" t="s">
        <v>21171</v>
      </c>
      <c r="C4797" s="54" t="s">
        <v>6</v>
      </c>
      <c r="D4797" s="54">
        <v>50.66</v>
      </c>
    </row>
    <row r="4798" spans="1:4">
      <c r="A4798" s="54" t="s">
        <v>21172</v>
      </c>
      <c r="B4798" s="79" t="s">
        <v>21173</v>
      </c>
      <c r="C4798" s="54" t="s">
        <v>6</v>
      </c>
      <c r="D4798" s="54">
        <v>33.72</v>
      </c>
    </row>
    <row r="4799" spans="1:4">
      <c r="A4799" s="54" t="s">
        <v>21174</v>
      </c>
      <c r="B4799" s="79" t="s">
        <v>21175</v>
      </c>
      <c r="C4799" s="54" t="s">
        <v>6</v>
      </c>
      <c r="D4799" s="54">
        <v>26.05</v>
      </c>
    </row>
    <row r="4800" spans="1:4">
      <c r="A4800" s="54" t="s">
        <v>21176</v>
      </c>
      <c r="B4800" s="79" t="s">
        <v>21177</v>
      </c>
      <c r="C4800" s="54" t="s">
        <v>6</v>
      </c>
      <c r="D4800" s="54">
        <v>35.590000000000003</v>
      </c>
    </row>
    <row r="4801" spans="1:4">
      <c r="A4801" s="54" t="s">
        <v>21178</v>
      </c>
      <c r="B4801" s="79" t="s">
        <v>21179</v>
      </c>
      <c r="C4801" s="54" t="s">
        <v>6</v>
      </c>
      <c r="D4801" s="54">
        <v>31.01</v>
      </c>
    </row>
    <row r="4802" spans="1:4">
      <c r="A4802" s="54" t="s">
        <v>21180</v>
      </c>
      <c r="B4802" s="79" t="s">
        <v>21181</v>
      </c>
      <c r="C4802" s="54" t="s">
        <v>16</v>
      </c>
      <c r="D4802" s="54">
        <v>17.61</v>
      </c>
    </row>
    <row r="4803" spans="1:4">
      <c r="A4803" s="54" t="s">
        <v>21182</v>
      </c>
      <c r="B4803" s="79" t="s">
        <v>21183</v>
      </c>
      <c r="C4803" s="54" t="s">
        <v>16</v>
      </c>
      <c r="D4803" s="54">
        <v>12.85</v>
      </c>
    </row>
    <row r="4804" spans="1:4">
      <c r="A4804" s="54" t="s">
        <v>21184</v>
      </c>
      <c r="B4804" s="79" t="s">
        <v>21185</v>
      </c>
      <c r="C4804" s="54" t="s">
        <v>16</v>
      </c>
      <c r="D4804" s="54">
        <v>26.6</v>
      </c>
    </row>
    <row r="4805" spans="1:4">
      <c r="A4805" s="54" t="s">
        <v>21186</v>
      </c>
      <c r="B4805" s="79" t="s">
        <v>21187</v>
      </c>
      <c r="C4805" s="54" t="s">
        <v>6</v>
      </c>
      <c r="D4805" s="54">
        <v>7.18</v>
      </c>
    </row>
    <row r="4806" spans="1:4">
      <c r="A4806" s="54" t="s">
        <v>21188</v>
      </c>
      <c r="B4806" s="79" t="s">
        <v>21189</v>
      </c>
      <c r="C4806" s="54" t="s">
        <v>6</v>
      </c>
      <c r="D4806" s="54">
        <v>115.17</v>
      </c>
    </row>
    <row r="4807" spans="1:4">
      <c r="A4807" s="54" t="s">
        <v>21190</v>
      </c>
      <c r="B4807" s="79" t="s">
        <v>21191</v>
      </c>
      <c r="C4807" s="54" t="s">
        <v>6</v>
      </c>
      <c r="D4807" s="54">
        <v>16.72</v>
      </c>
    </row>
    <row r="4808" spans="1:4">
      <c r="A4808" s="54" t="s">
        <v>21192</v>
      </c>
      <c r="B4808" s="79" t="s">
        <v>21193</v>
      </c>
      <c r="C4808" s="54" t="s">
        <v>8</v>
      </c>
      <c r="D4808" s="54">
        <v>44.02</v>
      </c>
    </row>
    <row r="4809" spans="1:4" ht="26.4">
      <c r="A4809" s="54" t="s">
        <v>21194</v>
      </c>
      <c r="B4809" s="79" t="s">
        <v>21195</v>
      </c>
      <c r="C4809" s="54" t="s">
        <v>10</v>
      </c>
      <c r="D4809" s="54">
        <v>2.12</v>
      </c>
    </row>
    <row r="4811" spans="1:4" ht="26.4">
      <c r="A4811" s="54" t="s">
        <v>21196</v>
      </c>
      <c r="B4811" s="79" t="s">
        <v>21197</v>
      </c>
      <c r="C4811" s="54" t="s">
        <v>10</v>
      </c>
      <c r="D4811" s="54">
        <v>1.67</v>
      </c>
    </row>
    <row r="4813" spans="1:4">
      <c r="A4813" s="54" t="s">
        <v>21198</v>
      </c>
      <c r="B4813" s="79" t="s">
        <v>21199</v>
      </c>
      <c r="C4813" s="54" t="s">
        <v>8</v>
      </c>
      <c r="D4813" s="54">
        <v>104.02</v>
      </c>
    </row>
    <row r="4814" spans="1:4">
      <c r="A4814" s="54" t="s">
        <v>21200</v>
      </c>
      <c r="B4814" s="79" t="s">
        <v>21201</v>
      </c>
      <c r="C4814" s="54" t="s">
        <v>16</v>
      </c>
      <c r="D4814" s="54">
        <v>0.06</v>
      </c>
    </row>
    <row r="4815" spans="1:4" ht="26.4">
      <c r="A4815" s="54" t="s">
        <v>21202</v>
      </c>
      <c r="B4815" s="79" t="s">
        <v>21203</v>
      </c>
      <c r="C4815" s="54" t="s">
        <v>6</v>
      </c>
      <c r="D4815" s="54">
        <v>346.95</v>
      </c>
    </row>
    <row r="4817" spans="1:4" ht="26.4">
      <c r="A4817" s="54" t="s">
        <v>21204</v>
      </c>
      <c r="B4817" s="79" t="s">
        <v>21205</v>
      </c>
      <c r="C4817" s="54" t="s">
        <v>6</v>
      </c>
      <c r="D4817" s="54">
        <v>244.86</v>
      </c>
    </row>
    <row r="4819" spans="1:4">
      <c r="A4819" s="54" t="s">
        <v>21206</v>
      </c>
      <c r="B4819" s="79" t="s">
        <v>21207</v>
      </c>
      <c r="C4819" s="54" t="s">
        <v>6</v>
      </c>
      <c r="D4819" s="54">
        <v>99.87</v>
      </c>
    </row>
    <row r="4820" spans="1:4">
      <c r="A4820" s="54" t="s">
        <v>21208</v>
      </c>
      <c r="B4820" s="79" t="s">
        <v>21209</v>
      </c>
      <c r="C4820" s="54" t="s">
        <v>6</v>
      </c>
      <c r="D4820" s="54">
        <v>92.1</v>
      </c>
    </row>
    <row r="4821" spans="1:4">
      <c r="A4821" s="54" t="s">
        <v>21210</v>
      </c>
      <c r="B4821" s="79" t="s">
        <v>21211</v>
      </c>
      <c r="C4821" s="54" t="s">
        <v>6</v>
      </c>
      <c r="D4821" s="54">
        <v>33.24</v>
      </c>
    </row>
    <row r="4822" spans="1:4">
      <c r="A4822" s="54" t="s">
        <v>21212</v>
      </c>
      <c r="B4822" s="79" t="s">
        <v>21213</v>
      </c>
      <c r="C4822" s="54" t="s">
        <v>6</v>
      </c>
      <c r="D4822" s="54">
        <v>22.16</v>
      </c>
    </row>
    <row r="4823" spans="1:4">
      <c r="A4823" s="54" t="s">
        <v>21214</v>
      </c>
      <c r="B4823" s="79" t="s">
        <v>21215</v>
      </c>
      <c r="C4823" s="54" t="s">
        <v>6</v>
      </c>
      <c r="D4823" s="54">
        <v>144.94</v>
      </c>
    </row>
    <row r="4824" spans="1:4">
      <c r="A4824" s="54" t="s">
        <v>21216</v>
      </c>
      <c r="B4824" s="79" t="s">
        <v>21217</v>
      </c>
      <c r="C4824" s="54" t="s">
        <v>6</v>
      </c>
      <c r="D4824" s="54">
        <v>6.89</v>
      </c>
    </row>
    <row r="4825" spans="1:4">
      <c r="A4825" s="54" t="s">
        <v>21218</v>
      </c>
      <c r="B4825" s="79" t="s">
        <v>21219</v>
      </c>
      <c r="C4825" s="54" t="s">
        <v>6</v>
      </c>
      <c r="D4825" s="54">
        <v>8.23</v>
      </c>
    </row>
    <row r="4826" spans="1:4">
      <c r="A4826" s="54" t="s">
        <v>21220</v>
      </c>
      <c r="B4826" s="79" t="s">
        <v>21221</v>
      </c>
      <c r="C4826" s="54" t="s">
        <v>6</v>
      </c>
      <c r="D4826" s="54">
        <v>5.37</v>
      </c>
    </row>
    <row r="4827" spans="1:4">
      <c r="A4827" s="54" t="s">
        <v>21222</v>
      </c>
      <c r="B4827" s="79" t="s">
        <v>11436</v>
      </c>
      <c r="C4827" s="54" t="s">
        <v>6</v>
      </c>
      <c r="D4827" s="54">
        <v>15.06</v>
      </c>
    </row>
    <row r="4828" spans="1:4">
      <c r="A4828" s="54" t="s">
        <v>21223</v>
      </c>
      <c r="B4828" s="79" t="s">
        <v>21224</v>
      </c>
      <c r="C4828" s="54" t="s">
        <v>71</v>
      </c>
      <c r="D4828" s="54">
        <v>1314.83</v>
      </c>
    </row>
    <row r="4829" spans="1:4">
      <c r="A4829" s="54" t="s">
        <v>21225</v>
      </c>
      <c r="B4829" s="79" t="s">
        <v>21226</v>
      </c>
      <c r="C4829" s="54" t="s">
        <v>71</v>
      </c>
      <c r="D4829" s="54">
        <v>303.19</v>
      </c>
    </row>
    <row r="4830" spans="1:4">
      <c r="A4830" s="54" t="s">
        <v>21227</v>
      </c>
      <c r="B4830" s="79" t="s">
        <v>21228</v>
      </c>
      <c r="C4830" s="54" t="s">
        <v>7</v>
      </c>
      <c r="D4830" s="54">
        <v>2.41</v>
      </c>
    </row>
    <row r="4831" spans="1:4">
      <c r="A4831" s="54" t="s">
        <v>21229</v>
      </c>
      <c r="B4831" s="79" t="s">
        <v>21230</v>
      </c>
      <c r="C4831" s="54" t="s">
        <v>6</v>
      </c>
      <c r="D4831" s="54">
        <v>44.83</v>
      </c>
    </row>
    <row r="4832" spans="1:4">
      <c r="A4832" s="54" t="s">
        <v>21231</v>
      </c>
      <c r="B4832" s="79" t="s">
        <v>21232</v>
      </c>
      <c r="C4832" s="54" t="s">
        <v>6</v>
      </c>
      <c r="D4832" s="54">
        <v>6.63</v>
      </c>
    </row>
    <row r="4833" spans="1:4">
      <c r="A4833" s="54" t="s">
        <v>83786</v>
      </c>
      <c r="D4833" s="54">
        <v>309.73</v>
      </c>
    </row>
    <row r="4834" spans="1:4">
      <c r="A4834" s="54" t="s">
        <v>21233</v>
      </c>
      <c r="B4834" s="79" t="s">
        <v>21234</v>
      </c>
      <c r="C4834" s="54" t="s">
        <v>16</v>
      </c>
      <c r="D4834" s="54">
        <v>44.1</v>
      </c>
    </row>
    <row r="4835" spans="1:4">
      <c r="A4835" s="54" t="s">
        <v>21235</v>
      </c>
      <c r="B4835" s="79" t="s">
        <v>21236</v>
      </c>
      <c r="C4835" s="54" t="s">
        <v>16</v>
      </c>
      <c r="D4835" s="54">
        <v>42.32</v>
      </c>
    </row>
    <row r="4836" spans="1:4">
      <c r="A4836" s="54" t="s">
        <v>21237</v>
      </c>
      <c r="B4836" s="79" t="s">
        <v>21238</v>
      </c>
      <c r="C4836" s="54" t="s">
        <v>10</v>
      </c>
      <c r="D4836" s="54">
        <v>27.43</v>
      </c>
    </row>
    <row r="4837" spans="1:4">
      <c r="A4837" s="54" t="s">
        <v>21239</v>
      </c>
      <c r="B4837" s="79" t="s">
        <v>21240</v>
      </c>
      <c r="C4837" s="54" t="s">
        <v>10</v>
      </c>
      <c r="D4837" s="54">
        <v>14.77</v>
      </c>
    </row>
    <row r="4838" spans="1:4">
      <c r="A4838" s="54" t="s">
        <v>21241</v>
      </c>
      <c r="B4838" s="79" t="s">
        <v>21242</v>
      </c>
      <c r="C4838" s="54" t="s">
        <v>10</v>
      </c>
      <c r="D4838" s="54">
        <v>14.46</v>
      </c>
    </row>
    <row r="4839" spans="1:4">
      <c r="A4839" s="54" t="s">
        <v>21243</v>
      </c>
      <c r="B4839" s="79" t="s">
        <v>21244</v>
      </c>
      <c r="C4839" s="54" t="s">
        <v>16</v>
      </c>
      <c r="D4839" s="54">
        <v>13.2</v>
      </c>
    </row>
    <row r="4840" spans="1:4">
      <c r="A4840" s="54" t="s">
        <v>21245</v>
      </c>
      <c r="B4840" s="79" t="s">
        <v>21246</v>
      </c>
      <c r="C4840" s="54" t="s">
        <v>16</v>
      </c>
      <c r="D4840" s="54">
        <v>25.84</v>
      </c>
    </row>
    <row r="4841" spans="1:4">
      <c r="A4841" s="54" t="s">
        <v>21247</v>
      </c>
      <c r="B4841" s="79" t="s">
        <v>21248</v>
      </c>
      <c r="C4841" s="54" t="s">
        <v>16</v>
      </c>
      <c r="D4841" s="54">
        <v>37.07</v>
      </c>
    </row>
    <row r="4842" spans="1:4">
      <c r="A4842" s="54" t="s">
        <v>21249</v>
      </c>
      <c r="B4842" s="79" t="s">
        <v>21250</v>
      </c>
      <c r="C4842" s="54" t="s">
        <v>16</v>
      </c>
      <c r="D4842" s="54">
        <v>25</v>
      </c>
    </row>
    <row r="4843" spans="1:4">
      <c r="A4843" s="54" t="s">
        <v>21251</v>
      </c>
      <c r="B4843" s="79" t="s">
        <v>21252</v>
      </c>
      <c r="C4843" s="54" t="s">
        <v>16</v>
      </c>
      <c r="D4843" s="54">
        <v>28.39</v>
      </c>
    </row>
    <row r="4844" spans="1:4">
      <c r="A4844" s="54" t="s">
        <v>21253</v>
      </c>
      <c r="B4844" s="79" t="s">
        <v>21254</v>
      </c>
      <c r="C4844" s="54" t="s">
        <v>16</v>
      </c>
      <c r="D4844" s="54">
        <v>22.37</v>
      </c>
    </row>
    <row r="4845" spans="1:4">
      <c r="A4845" s="54" t="s">
        <v>21255</v>
      </c>
      <c r="B4845" s="79" t="s">
        <v>21256</v>
      </c>
      <c r="C4845" s="54" t="s">
        <v>16</v>
      </c>
      <c r="D4845" s="54">
        <v>14.78</v>
      </c>
    </row>
    <row r="4846" spans="1:4">
      <c r="A4846" s="54" t="s">
        <v>83787</v>
      </c>
      <c r="D4846" s="54">
        <v>127139.17</v>
      </c>
    </row>
    <row r="4847" spans="1:4">
      <c r="A4847" s="54" t="s">
        <v>83788</v>
      </c>
      <c r="D4847" s="54">
        <v>36400.83</v>
      </c>
    </row>
    <row r="4848" spans="1:4">
      <c r="A4848" s="54" t="s">
        <v>21257</v>
      </c>
      <c r="B4848" s="79" t="s">
        <v>21258</v>
      </c>
      <c r="C4848" s="54" t="s">
        <v>15</v>
      </c>
      <c r="D4848" s="54">
        <v>7006.96</v>
      </c>
    </row>
    <row r="4849" spans="1:4">
      <c r="A4849" s="54" t="s">
        <v>21259</v>
      </c>
      <c r="B4849" s="79" t="s">
        <v>21260</v>
      </c>
      <c r="C4849" s="54" t="s">
        <v>10</v>
      </c>
      <c r="D4849" s="54">
        <v>839.85</v>
      </c>
    </row>
    <row r="4850" spans="1:4">
      <c r="A4850" s="54" t="s">
        <v>21261</v>
      </c>
      <c r="B4850" s="79" t="s">
        <v>21262</v>
      </c>
      <c r="C4850" s="54" t="s">
        <v>10</v>
      </c>
      <c r="D4850" s="54">
        <v>450.49</v>
      </c>
    </row>
    <row r="4851" spans="1:4">
      <c r="A4851" s="54" t="s">
        <v>21263</v>
      </c>
      <c r="B4851" s="79" t="s">
        <v>21264</v>
      </c>
      <c r="C4851" s="54" t="s">
        <v>6</v>
      </c>
      <c r="D4851" s="54">
        <v>793.26</v>
      </c>
    </row>
    <row r="4852" spans="1:4">
      <c r="A4852" s="54" t="s">
        <v>21265</v>
      </c>
      <c r="B4852" s="79" t="s">
        <v>21266</v>
      </c>
      <c r="C4852" s="54" t="s">
        <v>6</v>
      </c>
      <c r="D4852" s="54">
        <v>3249.3</v>
      </c>
    </row>
    <row r="4853" spans="1:4">
      <c r="A4853" s="54" t="s">
        <v>21267</v>
      </c>
      <c r="B4853" s="79" t="s">
        <v>21268</v>
      </c>
      <c r="C4853" s="54" t="s">
        <v>6</v>
      </c>
      <c r="D4853" s="54">
        <v>493.11</v>
      </c>
    </row>
    <row r="4854" spans="1:4">
      <c r="A4854" s="54" t="s">
        <v>21269</v>
      </c>
      <c r="B4854" s="79" t="s">
        <v>21270</v>
      </c>
      <c r="C4854" s="54" t="s">
        <v>6</v>
      </c>
      <c r="D4854" s="54">
        <v>2002.64</v>
      </c>
    </row>
    <row r="4856" spans="1:4">
      <c r="A4856" s="54" t="s">
        <v>21271</v>
      </c>
      <c r="B4856" s="79" t="s">
        <v>21272</v>
      </c>
      <c r="C4856" s="54" t="s">
        <v>6</v>
      </c>
      <c r="D4856" s="54">
        <v>5819.99</v>
      </c>
    </row>
    <row r="4857" spans="1:4">
      <c r="A4857" s="54" t="s">
        <v>21273</v>
      </c>
      <c r="B4857" s="79" t="s">
        <v>21274</v>
      </c>
      <c r="C4857" s="54" t="s">
        <v>6</v>
      </c>
      <c r="D4857" s="54">
        <v>1012.92</v>
      </c>
    </row>
    <row r="4858" spans="1:4" ht="26.4">
      <c r="A4858" s="54" t="s">
        <v>21275</v>
      </c>
      <c r="B4858" s="79" t="s">
        <v>21276</v>
      </c>
      <c r="C4858" s="54" t="s">
        <v>15</v>
      </c>
      <c r="D4858" s="54">
        <v>12943.76</v>
      </c>
    </row>
    <row r="4860" spans="1:4" ht="26.4">
      <c r="A4860" s="54" t="s">
        <v>21277</v>
      </c>
      <c r="B4860" s="79" t="s">
        <v>21278</v>
      </c>
      <c r="C4860" s="54" t="s">
        <v>8</v>
      </c>
      <c r="D4860" s="54">
        <v>1788.55</v>
      </c>
    </row>
    <row r="4862" spans="1:4">
      <c r="A4862" s="54" t="s">
        <v>83789</v>
      </c>
      <c r="D4862" s="54">
        <v>90561.2</v>
      </c>
    </row>
    <row r="4863" spans="1:4">
      <c r="A4863" s="54" t="s">
        <v>21279</v>
      </c>
      <c r="B4863" s="79" t="s">
        <v>21280</v>
      </c>
      <c r="C4863" s="54" t="s">
        <v>5</v>
      </c>
      <c r="D4863" s="54">
        <v>8.07</v>
      </c>
    </row>
    <row r="4864" spans="1:4">
      <c r="A4864" s="54" t="s">
        <v>21281</v>
      </c>
      <c r="B4864" s="79" t="s">
        <v>21282</v>
      </c>
      <c r="C4864" s="54" t="s">
        <v>8</v>
      </c>
      <c r="D4864" s="54">
        <v>14867.97</v>
      </c>
    </row>
    <row r="4865" spans="1:4" ht="26.4">
      <c r="A4865" s="54" t="s">
        <v>21283</v>
      </c>
      <c r="B4865" s="79" t="s">
        <v>21284</v>
      </c>
      <c r="C4865" s="54" t="s">
        <v>10</v>
      </c>
      <c r="D4865" s="54">
        <v>140.04</v>
      </c>
    </row>
    <row r="4867" spans="1:4" ht="26.4">
      <c r="A4867" s="54" t="s">
        <v>21285</v>
      </c>
      <c r="B4867" s="79" t="s">
        <v>21286</v>
      </c>
      <c r="C4867" s="54" t="s">
        <v>10</v>
      </c>
      <c r="D4867" s="54">
        <v>320.74</v>
      </c>
    </row>
    <row r="4869" spans="1:4" ht="26.4">
      <c r="A4869" s="54" t="s">
        <v>21287</v>
      </c>
      <c r="B4869" s="79" t="s">
        <v>21288</v>
      </c>
      <c r="C4869" s="54" t="s">
        <v>6</v>
      </c>
      <c r="D4869" s="54">
        <v>94.87</v>
      </c>
    </row>
    <row r="4871" spans="1:4" ht="26.4">
      <c r="A4871" s="54" t="s">
        <v>21289</v>
      </c>
      <c r="B4871" s="79" t="s">
        <v>21290</v>
      </c>
      <c r="C4871" s="54" t="s">
        <v>6</v>
      </c>
      <c r="D4871" s="54">
        <v>245.05</v>
      </c>
    </row>
    <row r="4873" spans="1:4" ht="26.4">
      <c r="A4873" s="54" t="s">
        <v>21291</v>
      </c>
      <c r="B4873" s="79" t="s">
        <v>21292</v>
      </c>
      <c r="C4873" s="54" t="s">
        <v>8</v>
      </c>
      <c r="D4873" s="54">
        <v>409.68</v>
      </c>
    </row>
    <row r="4875" spans="1:4">
      <c r="A4875" s="54" t="s">
        <v>21293</v>
      </c>
      <c r="B4875" s="79" t="s">
        <v>21294</v>
      </c>
      <c r="C4875" s="54" t="s">
        <v>15</v>
      </c>
      <c r="D4875" s="54">
        <v>11541.42</v>
      </c>
    </row>
    <row r="4876" spans="1:4">
      <c r="A4876" s="54" t="s">
        <v>21295</v>
      </c>
      <c r="B4876" s="79" t="s">
        <v>21296</v>
      </c>
      <c r="C4876" s="54" t="s">
        <v>8</v>
      </c>
      <c r="D4876" s="54">
        <v>50075.03</v>
      </c>
    </row>
    <row r="4877" spans="1:4">
      <c r="A4877" s="54" t="s">
        <v>21297</v>
      </c>
      <c r="B4877" s="79" t="s">
        <v>21298</v>
      </c>
      <c r="C4877" s="54" t="s">
        <v>15</v>
      </c>
      <c r="D4877" s="54">
        <v>12005.91</v>
      </c>
    </row>
    <row r="4878" spans="1:4" ht="26.4">
      <c r="A4878" s="54" t="s">
        <v>21299</v>
      </c>
      <c r="B4878" s="79" t="s">
        <v>21300</v>
      </c>
      <c r="C4878" s="54" t="s">
        <v>15</v>
      </c>
      <c r="D4878" s="54">
        <v>845.76</v>
      </c>
    </row>
    <row r="4880" spans="1:4">
      <c r="A4880" s="54" t="s">
        <v>21301</v>
      </c>
      <c r="B4880" s="79" t="s">
        <v>21302</v>
      </c>
      <c r="C4880" s="54" t="s">
        <v>5</v>
      </c>
      <c r="D4880" s="54">
        <v>6.66</v>
      </c>
    </row>
    <row r="4881" spans="1:4">
      <c r="A4881" s="54" t="s">
        <v>83790</v>
      </c>
      <c r="D4881" s="54">
        <v>131.77000000000001</v>
      </c>
    </row>
    <row r="4882" spans="1:4">
      <c r="A4882" s="54" t="s">
        <v>21303</v>
      </c>
      <c r="B4882" s="79" t="s">
        <v>21304</v>
      </c>
      <c r="C4882" s="54" t="s">
        <v>6</v>
      </c>
      <c r="D4882" s="54">
        <v>9.9600000000000009</v>
      </c>
    </row>
    <row r="4883" spans="1:4">
      <c r="A4883" s="54" t="s">
        <v>21305</v>
      </c>
      <c r="B4883" s="79" t="s">
        <v>21306</v>
      </c>
      <c r="C4883" s="54" t="s">
        <v>6</v>
      </c>
      <c r="D4883" s="54">
        <v>12.55</v>
      </c>
    </row>
    <row r="4884" spans="1:4">
      <c r="A4884" s="54" t="s">
        <v>21307</v>
      </c>
      <c r="B4884" s="79" t="s">
        <v>21308</v>
      </c>
      <c r="C4884" s="54" t="s">
        <v>6</v>
      </c>
      <c r="D4884" s="54">
        <v>18.7</v>
      </c>
    </row>
    <row r="4885" spans="1:4">
      <c r="A4885" s="54" t="s">
        <v>21309</v>
      </c>
      <c r="B4885" s="79" t="s">
        <v>21310</v>
      </c>
      <c r="C4885" s="54" t="s">
        <v>6</v>
      </c>
      <c r="D4885" s="54">
        <v>16.670000000000002</v>
      </c>
    </row>
    <row r="4886" spans="1:4">
      <c r="A4886" s="54" t="s">
        <v>21311</v>
      </c>
      <c r="B4886" s="79" t="s">
        <v>21312</v>
      </c>
      <c r="C4886" s="54" t="s">
        <v>6</v>
      </c>
      <c r="D4886" s="54">
        <v>24.29</v>
      </c>
    </row>
    <row r="4887" spans="1:4">
      <c r="A4887" s="54" t="s">
        <v>21313</v>
      </c>
      <c r="B4887" s="79" t="s">
        <v>21314</v>
      </c>
      <c r="C4887" s="54" t="s">
        <v>6</v>
      </c>
      <c r="D4887" s="54">
        <v>25.82</v>
      </c>
    </row>
    <row r="4888" spans="1:4">
      <c r="A4888" s="54" t="s">
        <v>21315</v>
      </c>
      <c r="B4888" s="79" t="s">
        <v>21316</v>
      </c>
      <c r="C4888" s="54" t="s">
        <v>6</v>
      </c>
      <c r="D4888" s="54">
        <v>23.78</v>
      </c>
    </row>
    <row r="4889" spans="1:4">
      <c r="A4889" s="54" t="s">
        <v>21317</v>
      </c>
      <c r="B4889" s="79" t="s">
        <v>84063</v>
      </c>
      <c r="C4889" s="54" t="s">
        <v>6</v>
      </c>
      <c r="D4889" s="54">
        <v>0</v>
      </c>
    </row>
    <row r="4890" spans="1:4">
      <c r="A4890" s="54" t="s">
        <v>21318</v>
      </c>
      <c r="B4890" s="79" t="s">
        <v>84064</v>
      </c>
      <c r="C4890" s="54" t="s">
        <v>6</v>
      </c>
      <c r="D4890" s="54">
        <v>0</v>
      </c>
    </row>
    <row r="4891" spans="1:4" ht="26.4">
      <c r="A4891" s="54" t="s">
        <v>21319</v>
      </c>
      <c r="B4891" s="79" t="s">
        <v>84065</v>
      </c>
      <c r="C4891" s="54" t="s">
        <v>6</v>
      </c>
      <c r="D4891" s="54">
        <v>0</v>
      </c>
    </row>
    <row r="4893" spans="1:4" ht="26.4">
      <c r="A4893" s="54" t="s">
        <v>21320</v>
      </c>
      <c r="B4893" s="79" t="s">
        <v>84066</v>
      </c>
      <c r="C4893" s="54" t="s">
        <v>6</v>
      </c>
      <c r="D4893" s="54">
        <v>0</v>
      </c>
    </row>
    <row r="4895" spans="1:4">
      <c r="A4895" s="54" t="s">
        <v>83791</v>
      </c>
      <c r="D4895" s="54">
        <v>45.37</v>
      </c>
    </row>
    <row r="4896" spans="1:4" ht="26.4">
      <c r="A4896" s="54" t="s">
        <v>21321</v>
      </c>
      <c r="B4896" s="79" t="s">
        <v>21322</v>
      </c>
      <c r="C4896" s="54" t="s">
        <v>6</v>
      </c>
      <c r="D4896" s="54">
        <v>24.13</v>
      </c>
    </row>
    <row r="4898" spans="1:4">
      <c r="A4898" s="54" t="s">
        <v>21323</v>
      </c>
      <c r="B4898" s="79" t="s">
        <v>13828</v>
      </c>
      <c r="C4898" s="54" t="s">
        <v>6</v>
      </c>
      <c r="D4898" s="54">
        <v>21.24</v>
      </c>
    </row>
    <row r="4899" spans="1:4">
      <c r="A4899" s="54" t="s">
        <v>83792</v>
      </c>
      <c r="D4899" s="54">
        <v>0</v>
      </c>
    </row>
    <row r="4900" spans="1:4">
      <c r="A4900" s="54" t="s">
        <v>83793</v>
      </c>
      <c r="D4900" s="54">
        <v>0</v>
      </c>
    </row>
    <row r="4901" spans="1:4">
      <c r="A4901" s="54" t="s">
        <v>21324</v>
      </c>
      <c r="B4901" s="79" t="s">
        <v>84067</v>
      </c>
      <c r="C4901" s="54" t="s">
        <v>15</v>
      </c>
      <c r="D4901" s="54">
        <v>0</v>
      </c>
    </row>
    <row r="4902" spans="1:4">
      <c r="A4902" s="54" t="s">
        <v>21325</v>
      </c>
      <c r="B4902" s="79" t="s">
        <v>84068</v>
      </c>
      <c r="C4902" s="54" t="s">
        <v>15</v>
      </c>
      <c r="D4902" s="54">
        <v>0</v>
      </c>
    </row>
    <row r="4903" spans="1:4">
      <c r="A4903" s="54" t="s">
        <v>21326</v>
      </c>
      <c r="B4903" s="79" t="s">
        <v>84069</v>
      </c>
      <c r="C4903" s="54" t="s">
        <v>15</v>
      </c>
      <c r="D4903" s="54">
        <v>0</v>
      </c>
    </row>
    <row r="4904" spans="1:4" ht="26.4">
      <c r="A4904" s="54" t="s">
        <v>21327</v>
      </c>
      <c r="B4904" s="79" t="s">
        <v>84070</v>
      </c>
      <c r="C4904" s="54" t="s">
        <v>15</v>
      </c>
      <c r="D4904" s="54">
        <v>0</v>
      </c>
    </row>
    <row r="4906" spans="1:4">
      <c r="A4906" s="54" t="s">
        <v>21328</v>
      </c>
      <c r="B4906" s="79" t="s">
        <v>84071</v>
      </c>
      <c r="C4906" s="54" t="s">
        <v>15</v>
      </c>
      <c r="D4906" s="54">
        <v>0</v>
      </c>
    </row>
    <row r="4907" spans="1:4" ht="26.4">
      <c r="A4907" s="54" t="s">
        <v>21329</v>
      </c>
      <c r="B4907" s="79" t="s">
        <v>84072</v>
      </c>
      <c r="C4907" s="54" t="s">
        <v>15</v>
      </c>
      <c r="D4907" s="54">
        <v>0</v>
      </c>
    </row>
    <row r="4909" spans="1:4">
      <c r="A4909" s="54" t="s">
        <v>21330</v>
      </c>
      <c r="B4909" s="79" t="s">
        <v>84073</v>
      </c>
      <c r="C4909" s="54" t="s">
        <v>15</v>
      </c>
      <c r="D4909" s="54">
        <v>0</v>
      </c>
    </row>
    <row r="4910" spans="1:4">
      <c r="A4910" s="54" t="s">
        <v>21331</v>
      </c>
      <c r="B4910" s="79" t="s">
        <v>84074</v>
      </c>
      <c r="C4910" s="54" t="s">
        <v>15</v>
      </c>
      <c r="D4910" s="54">
        <v>0</v>
      </c>
    </row>
    <row r="4911" spans="1:4">
      <c r="A4911" s="54" t="s">
        <v>83794</v>
      </c>
      <c r="D4911" s="54">
        <v>0</v>
      </c>
    </row>
    <row r="4912" spans="1:4">
      <c r="A4912" s="54" t="s">
        <v>21332</v>
      </c>
      <c r="B4912" s="79" t="s">
        <v>84075</v>
      </c>
      <c r="C4912" s="54" t="s">
        <v>15</v>
      </c>
      <c r="D4912" s="54">
        <v>0</v>
      </c>
    </row>
    <row r="4913" spans="1:4">
      <c r="A4913" s="54" t="s">
        <v>21333</v>
      </c>
      <c r="B4913" s="79" t="s">
        <v>84076</v>
      </c>
      <c r="C4913" s="54" t="s">
        <v>15</v>
      </c>
      <c r="D4913" s="54">
        <v>0</v>
      </c>
    </row>
    <row r="4914" spans="1:4">
      <c r="A4914" s="54" t="s">
        <v>83795</v>
      </c>
      <c r="D4914" s="54">
        <v>0</v>
      </c>
    </row>
    <row r="4915" spans="1:4">
      <c r="A4915" s="54" t="s">
        <v>13938</v>
      </c>
      <c r="B4915" s="79" t="s">
        <v>83397</v>
      </c>
      <c r="C4915" s="54" t="s">
        <v>15</v>
      </c>
      <c r="D4915" s="54">
        <v>0</v>
      </c>
    </row>
    <row r="4916" spans="1:4">
      <c r="A4916" s="54" t="s">
        <v>13939</v>
      </c>
      <c r="B4916" s="79" t="s">
        <v>83398</v>
      </c>
      <c r="C4916" s="54" t="s">
        <v>15</v>
      </c>
      <c r="D4916" s="54">
        <v>0</v>
      </c>
    </row>
    <row r="4917" spans="1:4">
      <c r="A4917" s="54" t="s">
        <v>83796</v>
      </c>
      <c r="D4917" s="54">
        <v>215003.3</v>
      </c>
    </row>
    <row r="4918" spans="1:4">
      <c r="A4918" s="54" t="s">
        <v>83797</v>
      </c>
      <c r="D4918" s="54">
        <v>3253.7</v>
      </c>
    </row>
    <row r="4919" spans="1:4">
      <c r="A4919" s="54" t="s">
        <v>21334</v>
      </c>
      <c r="B4919" s="79" t="s">
        <v>21335</v>
      </c>
      <c r="C4919" s="54" t="s">
        <v>8</v>
      </c>
      <c r="D4919" s="54">
        <v>131.84</v>
      </c>
    </row>
    <row r="4920" spans="1:4">
      <c r="A4920" s="54" t="s">
        <v>21336</v>
      </c>
      <c r="B4920" s="79" t="s">
        <v>21337</v>
      </c>
      <c r="C4920" s="54" t="s">
        <v>16</v>
      </c>
      <c r="D4920" s="54">
        <v>13.99</v>
      </c>
    </row>
    <row r="4921" spans="1:4">
      <c r="A4921" s="54" t="s">
        <v>21338</v>
      </c>
      <c r="B4921" s="79" t="s">
        <v>21339</v>
      </c>
      <c r="C4921" s="54" t="s">
        <v>16</v>
      </c>
      <c r="D4921" s="54">
        <v>20.65</v>
      </c>
    </row>
    <row r="4922" spans="1:4">
      <c r="A4922" s="54" t="s">
        <v>21340</v>
      </c>
      <c r="B4922" s="79" t="s">
        <v>21341</v>
      </c>
      <c r="C4922" s="54" t="s">
        <v>8</v>
      </c>
      <c r="D4922" s="54">
        <v>109.75</v>
      </c>
    </row>
    <row r="4923" spans="1:4">
      <c r="A4923" s="54" t="s">
        <v>21342</v>
      </c>
      <c r="B4923" s="79" t="s">
        <v>21343</v>
      </c>
      <c r="C4923" s="54" t="s">
        <v>16</v>
      </c>
      <c r="D4923" s="54">
        <v>25.22</v>
      </c>
    </row>
    <row r="4924" spans="1:4">
      <c r="A4924" s="54" t="s">
        <v>21344</v>
      </c>
      <c r="B4924" s="79" t="s">
        <v>21345</v>
      </c>
      <c r="C4924" s="54" t="s">
        <v>16</v>
      </c>
      <c r="D4924" s="54">
        <v>17.93</v>
      </c>
    </row>
    <row r="4925" spans="1:4">
      <c r="A4925" s="54" t="s">
        <v>21346</v>
      </c>
      <c r="B4925" s="79" t="s">
        <v>21347</v>
      </c>
      <c r="C4925" s="54" t="s">
        <v>8</v>
      </c>
      <c r="D4925" s="54">
        <v>2779.28</v>
      </c>
    </row>
    <row r="4926" spans="1:4">
      <c r="A4926" s="54" t="s">
        <v>21348</v>
      </c>
      <c r="B4926" s="79" t="s">
        <v>21349</v>
      </c>
      <c r="C4926" s="54" t="s">
        <v>8</v>
      </c>
      <c r="D4926" s="54">
        <v>17.48</v>
      </c>
    </row>
    <row r="4927" spans="1:4">
      <c r="A4927" s="54" t="s">
        <v>21350</v>
      </c>
      <c r="B4927" s="79" t="s">
        <v>21351</v>
      </c>
      <c r="C4927" s="54" t="s">
        <v>8</v>
      </c>
      <c r="D4927" s="54">
        <v>18.760000000000002</v>
      </c>
    </row>
    <row r="4928" spans="1:4">
      <c r="A4928" s="54" t="s">
        <v>21352</v>
      </c>
      <c r="B4928" s="79" t="s">
        <v>21353</v>
      </c>
      <c r="C4928" s="54" t="s">
        <v>8</v>
      </c>
      <c r="D4928" s="54">
        <v>40.65</v>
      </c>
    </row>
    <row r="4929" spans="1:4">
      <c r="A4929" s="54" t="s">
        <v>21354</v>
      </c>
      <c r="B4929" s="79" t="s">
        <v>21355</v>
      </c>
      <c r="C4929" s="54" t="s">
        <v>8</v>
      </c>
      <c r="D4929" s="54">
        <v>43.33</v>
      </c>
    </row>
    <row r="4930" spans="1:4">
      <c r="A4930" s="54" t="s">
        <v>21356</v>
      </c>
      <c r="B4930" s="79" t="s">
        <v>21357</v>
      </c>
      <c r="C4930" s="54" t="s">
        <v>8</v>
      </c>
      <c r="D4930" s="54">
        <v>34.82</v>
      </c>
    </row>
    <row r="4931" spans="1:4">
      <c r="A4931" s="54" t="s">
        <v>83798</v>
      </c>
      <c r="D4931" s="54">
        <v>36884.660000000003</v>
      </c>
    </row>
    <row r="4932" spans="1:4">
      <c r="A4932" s="54" t="s">
        <v>21358</v>
      </c>
      <c r="B4932" s="79" t="s">
        <v>21359</v>
      </c>
      <c r="C4932" s="54" t="s">
        <v>10</v>
      </c>
      <c r="D4932" s="54">
        <v>371.07</v>
      </c>
    </row>
    <row r="4933" spans="1:4">
      <c r="A4933" s="54" t="s">
        <v>21360</v>
      </c>
      <c r="B4933" s="79" t="s">
        <v>21361</v>
      </c>
      <c r="C4933" s="54" t="s">
        <v>8</v>
      </c>
      <c r="D4933" s="54">
        <v>74.12</v>
      </c>
    </row>
    <row r="4934" spans="1:4">
      <c r="A4934" s="54" t="s">
        <v>21362</v>
      </c>
      <c r="B4934" s="79" t="s">
        <v>21363</v>
      </c>
      <c r="C4934" s="54" t="s">
        <v>16</v>
      </c>
      <c r="D4934" s="54">
        <v>660.29</v>
      </c>
    </row>
    <row r="4935" spans="1:4">
      <c r="A4935" s="54" t="s">
        <v>21364</v>
      </c>
      <c r="B4935" s="79" t="s">
        <v>21365</v>
      </c>
      <c r="C4935" s="54" t="s">
        <v>16</v>
      </c>
      <c r="D4935" s="54">
        <v>703.35</v>
      </c>
    </row>
    <row r="4937" spans="1:4">
      <c r="A4937" s="54" t="s">
        <v>21366</v>
      </c>
      <c r="B4937" s="79" t="s">
        <v>21367</v>
      </c>
      <c r="C4937" s="54" t="s">
        <v>16</v>
      </c>
      <c r="D4937" s="54">
        <v>744.92</v>
      </c>
    </row>
    <row r="4938" spans="1:4">
      <c r="A4938" s="54" t="s">
        <v>21368</v>
      </c>
      <c r="B4938" s="79" t="s">
        <v>21369</v>
      </c>
      <c r="C4938" s="54" t="s">
        <v>16</v>
      </c>
      <c r="D4938" s="54">
        <v>844.42</v>
      </c>
    </row>
    <row r="4939" spans="1:4">
      <c r="A4939" s="54" t="s">
        <v>21370</v>
      </c>
      <c r="B4939" s="79" t="s">
        <v>21371</v>
      </c>
      <c r="C4939" s="54" t="s">
        <v>16</v>
      </c>
      <c r="D4939" s="54">
        <v>1108.6199999999999</v>
      </c>
    </row>
    <row r="4940" spans="1:4" ht="26.4">
      <c r="A4940" s="54" t="s">
        <v>21372</v>
      </c>
      <c r="B4940" s="79" t="s">
        <v>21373</v>
      </c>
      <c r="C4940" s="54" t="s">
        <v>16</v>
      </c>
      <c r="D4940" s="54">
        <v>1148.6199999999999</v>
      </c>
    </row>
    <row r="4942" spans="1:4">
      <c r="A4942" s="54" t="s">
        <v>21374</v>
      </c>
      <c r="B4942" s="79" t="s">
        <v>21375</v>
      </c>
      <c r="C4942" s="54" t="s">
        <v>16</v>
      </c>
      <c r="D4942" s="54">
        <v>595.44000000000005</v>
      </c>
    </row>
    <row r="4943" spans="1:4">
      <c r="A4943" s="54" t="s">
        <v>21376</v>
      </c>
      <c r="B4943" s="79" t="s">
        <v>21377</v>
      </c>
      <c r="C4943" s="54" t="s">
        <v>16</v>
      </c>
      <c r="D4943" s="54">
        <v>638.5</v>
      </c>
    </row>
    <row r="4944" spans="1:4">
      <c r="A4944" s="54" t="s">
        <v>21378</v>
      </c>
      <c r="B4944" s="79" t="s">
        <v>21379</v>
      </c>
      <c r="C4944" s="54" t="s">
        <v>16</v>
      </c>
      <c r="D4944" s="54">
        <v>680.07</v>
      </c>
    </row>
    <row r="4945" spans="1:4">
      <c r="A4945" s="54" t="s">
        <v>21380</v>
      </c>
      <c r="B4945" s="79" t="s">
        <v>21381</v>
      </c>
      <c r="C4945" s="54" t="s">
        <v>16</v>
      </c>
      <c r="D4945" s="54">
        <v>779.57</v>
      </c>
    </row>
    <row r="4946" spans="1:4">
      <c r="A4946" s="54" t="s">
        <v>21382</v>
      </c>
      <c r="B4946" s="79" t="s">
        <v>21383</v>
      </c>
      <c r="C4946" s="54" t="s">
        <v>16</v>
      </c>
      <c r="D4946" s="54">
        <v>1045.05</v>
      </c>
    </row>
    <row r="4947" spans="1:4">
      <c r="A4947" s="54" t="s">
        <v>21384</v>
      </c>
      <c r="B4947" s="79" t="s">
        <v>21385</v>
      </c>
      <c r="C4947" s="54" t="s">
        <v>16</v>
      </c>
      <c r="D4947" s="54">
        <v>1083.77</v>
      </c>
    </row>
    <row r="4948" spans="1:4">
      <c r="A4948" s="54" t="s">
        <v>21386</v>
      </c>
      <c r="B4948" s="79" t="s">
        <v>21387</v>
      </c>
      <c r="C4948" s="54" t="s">
        <v>16</v>
      </c>
      <c r="D4948" s="54">
        <v>427.66</v>
      </c>
    </row>
    <row r="4949" spans="1:4">
      <c r="A4949" s="54" t="s">
        <v>21388</v>
      </c>
      <c r="B4949" s="79" t="s">
        <v>21389</v>
      </c>
      <c r="C4949" s="54" t="s">
        <v>16</v>
      </c>
      <c r="D4949" s="54">
        <v>467.77</v>
      </c>
    </row>
    <row r="4950" spans="1:4">
      <c r="A4950" s="54" t="s">
        <v>21390</v>
      </c>
      <c r="B4950" s="79" t="s">
        <v>21391</v>
      </c>
      <c r="C4950" s="54" t="s">
        <v>16</v>
      </c>
      <c r="D4950" s="54">
        <v>639.11</v>
      </c>
    </row>
    <row r="4951" spans="1:4">
      <c r="A4951" s="54" t="s">
        <v>21392</v>
      </c>
      <c r="B4951" s="79" t="s">
        <v>21393</v>
      </c>
      <c r="C4951" s="54" t="s">
        <v>16</v>
      </c>
      <c r="D4951" s="54">
        <v>683.03</v>
      </c>
    </row>
    <row r="4952" spans="1:4">
      <c r="A4952" s="54" t="s">
        <v>21394</v>
      </c>
      <c r="B4952" s="79" t="s">
        <v>21395</v>
      </c>
      <c r="C4952" s="54" t="s">
        <v>16</v>
      </c>
      <c r="D4952" s="54">
        <v>916.95</v>
      </c>
    </row>
    <row r="4953" spans="1:4" ht="26.4">
      <c r="A4953" s="54" t="s">
        <v>21396</v>
      </c>
      <c r="B4953" s="79" t="s">
        <v>21397</v>
      </c>
      <c r="C4953" s="54" t="s">
        <v>16</v>
      </c>
      <c r="D4953" s="54">
        <v>956.99</v>
      </c>
    </row>
    <row r="4955" spans="1:4">
      <c r="A4955" s="54" t="s">
        <v>21398</v>
      </c>
      <c r="B4955" s="79" t="s">
        <v>21399</v>
      </c>
      <c r="C4955" s="54" t="s">
        <v>16</v>
      </c>
      <c r="D4955" s="54">
        <v>660.17</v>
      </c>
    </row>
    <row r="4956" spans="1:4" ht="26.4">
      <c r="A4956" s="54" t="s">
        <v>21400</v>
      </c>
      <c r="B4956" s="79" t="s">
        <v>21401</v>
      </c>
      <c r="C4956" s="54" t="s">
        <v>16</v>
      </c>
      <c r="D4956" s="54">
        <v>703.23</v>
      </c>
    </row>
    <row r="4958" spans="1:4">
      <c r="A4958" s="54" t="s">
        <v>21402</v>
      </c>
      <c r="B4958" s="79" t="s">
        <v>21403</v>
      </c>
      <c r="C4958" s="54" t="s">
        <v>16</v>
      </c>
      <c r="D4958" s="54">
        <v>744.8</v>
      </c>
    </row>
    <row r="4959" spans="1:4" ht="26.4">
      <c r="A4959" s="54" t="s">
        <v>21404</v>
      </c>
      <c r="B4959" s="79" t="s">
        <v>21405</v>
      </c>
      <c r="C4959" s="54" t="s">
        <v>16</v>
      </c>
      <c r="D4959" s="54">
        <v>844.3</v>
      </c>
    </row>
    <row r="4961" spans="1:4" ht="26.4">
      <c r="A4961" s="54" t="s">
        <v>21406</v>
      </c>
      <c r="B4961" s="79" t="s">
        <v>21407</v>
      </c>
      <c r="C4961" s="54" t="s">
        <v>16</v>
      </c>
      <c r="D4961" s="54">
        <v>1108.5</v>
      </c>
    </row>
    <row r="4963" spans="1:4" ht="26.4">
      <c r="A4963" s="54" t="s">
        <v>21408</v>
      </c>
      <c r="B4963" s="79" t="s">
        <v>21409</v>
      </c>
      <c r="C4963" s="54" t="s">
        <v>16</v>
      </c>
      <c r="D4963" s="54">
        <v>1148.5</v>
      </c>
    </row>
    <row r="4965" spans="1:4">
      <c r="A4965" s="54" t="s">
        <v>21410</v>
      </c>
      <c r="B4965" s="79" t="s">
        <v>21411</v>
      </c>
      <c r="C4965" s="54" t="s">
        <v>16</v>
      </c>
      <c r="D4965" s="54">
        <v>660.11</v>
      </c>
    </row>
    <row r="4966" spans="1:4">
      <c r="A4966" s="54" t="s">
        <v>21412</v>
      </c>
      <c r="B4966" s="79" t="s">
        <v>21413</v>
      </c>
      <c r="C4966" s="54" t="s">
        <v>16</v>
      </c>
      <c r="D4966" s="54">
        <v>703.17</v>
      </c>
    </row>
    <row r="4967" spans="1:4">
      <c r="A4967" s="54" t="s">
        <v>21414</v>
      </c>
      <c r="B4967" s="79" t="s">
        <v>21415</v>
      </c>
      <c r="C4967" s="54" t="s">
        <v>16</v>
      </c>
      <c r="D4967" s="54">
        <v>744.74</v>
      </c>
    </row>
    <row r="4968" spans="1:4">
      <c r="A4968" s="54" t="s">
        <v>21416</v>
      </c>
      <c r="B4968" s="79" t="s">
        <v>21417</v>
      </c>
      <c r="C4968" s="54" t="s">
        <v>16</v>
      </c>
      <c r="D4968" s="54">
        <v>844.24</v>
      </c>
    </row>
    <row r="4970" spans="1:4">
      <c r="A4970" s="54" t="s">
        <v>21418</v>
      </c>
      <c r="B4970" s="79" t="s">
        <v>21419</v>
      </c>
      <c r="C4970" s="54" t="s">
        <v>16</v>
      </c>
      <c r="D4970" s="54">
        <v>1108.44</v>
      </c>
    </row>
    <row r="4971" spans="1:4" ht="26.4">
      <c r="A4971" s="54" t="s">
        <v>21420</v>
      </c>
      <c r="B4971" s="79" t="s">
        <v>21421</v>
      </c>
      <c r="C4971" s="54" t="s">
        <v>16</v>
      </c>
      <c r="D4971" s="54">
        <v>1148.44</v>
      </c>
    </row>
    <row r="4973" spans="1:4">
      <c r="A4973" s="54" t="s">
        <v>21422</v>
      </c>
      <c r="B4973" s="79" t="s">
        <v>21423</v>
      </c>
      <c r="C4973" s="54" t="s">
        <v>16</v>
      </c>
      <c r="D4973" s="54">
        <v>275.44</v>
      </c>
    </row>
    <row r="4974" spans="1:4">
      <c r="A4974" s="54" t="s">
        <v>21424</v>
      </c>
      <c r="B4974" s="79" t="s">
        <v>21425</v>
      </c>
      <c r="C4974" s="54" t="s">
        <v>16</v>
      </c>
      <c r="D4974" s="54">
        <v>241.32</v>
      </c>
    </row>
    <row r="4976" spans="1:4" ht="26.4">
      <c r="A4976" s="54" t="s">
        <v>21426</v>
      </c>
      <c r="B4976" s="79" t="s">
        <v>21427</v>
      </c>
      <c r="C4976" s="54" t="s">
        <v>16</v>
      </c>
      <c r="D4976" s="54">
        <v>635.87</v>
      </c>
    </row>
    <row r="4978" spans="1:4">
      <c r="A4978" s="54" t="s">
        <v>21428</v>
      </c>
      <c r="B4978" s="79" t="s">
        <v>21429</v>
      </c>
      <c r="C4978" s="54" t="s">
        <v>16</v>
      </c>
      <c r="D4978" s="54">
        <v>748.06</v>
      </c>
    </row>
    <row r="4979" spans="1:4" ht="26.4">
      <c r="A4979" s="54" t="s">
        <v>21430</v>
      </c>
      <c r="B4979" s="79" t="s">
        <v>21431</v>
      </c>
      <c r="C4979" s="54" t="s">
        <v>16</v>
      </c>
      <c r="D4979" s="54">
        <v>791.12</v>
      </c>
    </row>
    <row r="4981" spans="1:4">
      <c r="A4981" s="54" t="s">
        <v>21432</v>
      </c>
      <c r="B4981" s="79" t="s">
        <v>21433</v>
      </c>
      <c r="C4981" s="54" t="s">
        <v>16</v>
      </c>
      <c r="D4981" s="54">
        <v>832.69</v>
      </c>
    </row>
    <row r="4982" spans="1:4" ht="26.4">
      <c r="A4982" s="54" t="s">
        <v>21434</v>
      </c>
      <c r="B4982" s="79" t="s">
        <v>21435</v>
      </c>
      <c r="C4982" s="54" t="s">
        <v>16</v>
      </c>
      <c r="D4982" s="54">
        <v>932.19</v>
      </c>
    </row>
    <row r="4984" spans="1:4" ht="26.4">
      <c r="A4984" s="54" t="s">
        <v>21436</v>
      </c>
      <c r="B4984" s="79" t="s">
        <v>21437</v>
      </c>
      <c r="C4984" s="54" t="s">
        <v>16</v>
      </c>
      <c r="D4984" s="54">
        <v>1196.3900000000001</v>
      </c>
    </row>
    <row r="4986" spans="1:4" ht="26.4">
      <c r="A4986" s="54" t="s">
        <v>21438</v>
      </c>
      <c r="B4986" s="79" t="s">
        <v>21439</v>
      </c>
      <c r="C4986" s="54" t="s">
        <v>16</v>
      </c>
      <c r="D4986" s="54">
        <v>1236.3900000000001</v>
      </c>
    </row>
    <row r="4988" spans="1:4">
      <c r="A4988" s="54" t="s">
        <v>21440</v>
      </c>
      <c r="B4988" s="79" t="s">
        <v>21441</v>
      </c>
      <c r="C4988" s="54" t="s">
        <v>16</v>
      </c>
      <c r="D4988" s="54">
        <v>580.28</v>
      </c>
    </row>
    <row r="4989" spans="1:4" ht="26.4">
      <c r="A4989" s="54" t="s">
        <v>21442</v>
      </c>
      <c r="B4989" s="79" t="s">
        <v>21443</v>
      </c>
      <c r="C4989" s="54" t="s">
        <v>16</v>
      </c>
      <c r="D4989" s="54">
        <v>620.39</v>
      </c>
    </row>
    <row r="4991" spans="1:4">
      <c r="A4991" s="54" t="s">
        <v>21444</v>
      </c>
      <c r="B4991" s="79" t="s">
        <v>21445</v>
      </c>
      <c r="C4991" s="54" t="s">
        <v>16</v>
      </c>
      <c r="D4991" s="54">
        <v>791.73</v>
      </c>
    </row>
    <row r="4992" spans="1:4" ht="26.4">
      <c r="A4992" s="54" t="s">
        <v>21446</v>
      </c>
      <c r="B4992" s="79" t="s">
        <v>21447</v>
      </c>
      <c r="C4992" s="54" t="s">
        <v>16</v>
      </c>
      <c r="D4992" s="54">
        <v>835.65</v>
      </c>
    </row>
    <row r="4994" spans="1:4" ht="26.4">
      <c r="A4994" s="54" t="s">
        <v>21448</v>
      </c>
      <c r="B4994" s="79" t="s">
        <v>21449</v>
      </c>
      <c r="C4994" s="54" t="s">
        <v>16</v>
      </c>
      <c r="D4994" s="54">
        <v>1069.57</v>
      </c>
    </row>
    <row r="4996" spans="1:4" ht="26.4">
      <c r="A4996" s="54" t="s">
        <v>21450</v>
      </c>
      <c r="B4996" s="79" t="s">
        <v>21451</v>
      </c>
      <c r="C4996" s="54" t="s">
        <v>16</v>
      </c>
      <c r="D4996" s="54">
        <v>1109.6099999999999</v>
      </c>
    </row>
    <row r="4998" spans="1:4">
      <c r="A4998" s="54" t="s">
        <v>83799</v>
      </c>
      <c r="D4998" s="54">
        <v>174864.94</v>
      </c>
    </row>
    <row r="4999" spans="1:4" ht="26.4">
      <c r="A4999" s="54" t="s">
        <v>83800</v>
      </c>
      <c r="B4999" s="79" t="s">
        <v>83380</v>
      </c>
      <c r="C4999" s="54" t="s">
        <v>8</v>
      </c>
      <c r="D4999" s="54">
        <v>41738.49</v>
      </c>
    </row>
    <row r="5001" spans="1:4" ht="26.4">
      <c r="A5001" s="54" t="s">
        <v>83801</v>
      </c>
      <c r="B5001" s="79" t="s">
        <v>83381</v>
      </c>
      <c r="C5001" s="54" t="s">
        <v>8</v>
      </c>
      <c r="D5001" s="54">
        <v>58681.23</v>
      </c>
    </row>
    <row r="5003" spans="1:4" ht="26.4">
      <c r="A5003" s="54" t="s">
        <v>83802</v>
      </c>
      <c r="B5003" s="79" t="s">
        <v>83393</v>
      </c>
      <c r="C5003" s="54" t="s">
        <v>8</v>
      </c>
      <c r="D5003" s="54">
        <v>16735.009999999998</v>
      </c>
    </row>
    <row r="5005" spans="1:4" ht="26.4">
      <c r="A5005" s="54" t="s">
        <v>83803</v>
      </c>
      <c r="B5005" s="79" t="s">
        <v>83394</v>
      </c>
      <c r="C5005" s="54" t="s">
        <v>8</v>
      </c>
      <c r="D5005" s="54">
        <v>22184.43</v>
      </c>
    </row>
    <row r="5007" spans="1:4" ht="26.4">
      <c r="A5007" s="54" t="s">
        <v>83804</v>
      </c>
      <c r="B5007" s="79" t="s">
        <v>83392</v>
      </c>
      <c r="C5007" s="54" t="s">
        <v>8</v>
      </c>
      <c r="D5007" s="54">
        <v>35525.78</v>
      </c>
    </row>
    <row r="5009" spans="1:4">
      <c r="A5009" s="54" t="s">
        <v>83805</v>
      </c>
      <c r="D5009" s="54">
        <v>134711.07999999999</v>
      </c>
    </row>
    <row r="5010" spans="1:4">
      <c r="A5010" s="54" t="s">
        <v>62462</v>
      </c>
      <c r="D5010" s="54">
        <v>80448.38</v>
      </c>
    </row>
    <row r="5011" spans="1:4">
      <c r="A5011" s="54" t="s">
        <v>21452</v>
      </c>
      <c r="B5011" s="79" t="s">
        <v>21453</v>
      </c>
      <c r="C5011" s="54" t="s">
        <v>8</v>
      </c>
      <c r="D5011" s="54">
        <v>4685</v>
      </c>
    </row>
    <row r="5012" spans="1:4" ht="26.4">
      <c r="A5012" s="54" t="s">
        <v>21454</v>
      </c>
      <c r="B5012" s="79" t="s">
        <v>21455</v>
      </c>
      <c r="C5012" s="54" t="s">
        <v>8</v>
      </c>
      <c r="D5012" s="54">
        <v>7416.35</v>
      </c>
    </row>
    <row r="5014" spans="1:4">
      <c r="A5014" s="54" t="s">
        <v>21456</v>
      </c>
      <c r="B5014" s="79" t="s">
        <v>21457</v>
      </c>
      <c r="C5014" s="54" t="s">
        <v>6</v>
      </c>
      <c r="D5014" s="54">
        <v>97.08</v>
      </c>
    </row>
    <row r="5015" spans="1:4" ht="26.4">
      <c r="A5015" s="54" t="s">
        <v>21458</v>
      </c>
      <c r="B5015" s="79" t="s">
        <v>21459</v>
      </c>
      <c r="C5015" s="54" t="s">
        <v>8</v>
      </c>
      <c r="D5015" s="54">
        <v>497.01</v>
      </c>
    </row>
    <row r="5017" spans="1:4" ht="26.4">
      <c r="A5017" s="54" t="s">
        <v>21460</v>
      </c>
      <c r="B5017" s="79" t="s">
        <v>21461</v>
      </c>
      <c r="C5017" s="54" t="s">
        <v>8</v>
      </c>
      <c r="D5017" s="54">
        <v>644.58000000000004</v>
      </c>
    </row>
    <row r="5019" spans="1:4" ht="26.4">
      <c r="A5019" s="54" t="s">
        <v>21462</v>
      </c>
      <c r="B5019" s="79" t="s">
        <v>21463</v>
      </c>
      <c r="C5019" s="54" t="s">
        <v>8</v>
      </c>
      <c r="D5019" s="54">
        <v>846.31</v>
      </c>
    </row>
    <row r="5021" spans="1:4">
      <c r="A5021" s="54" t="s">
        <v>21464</v>
      </c>
      <c r="B5021" s="79" t="s">
        <v>21465</v>
      </c>
      <c r="C5021" s="54" t="s">
        <v>8</v>
      </c>
      <c r="D5021" s="54">
        <v>840</v>
      </c>
    </row>
    <row r="5022" spans="1:4">
      <c r="A5022" s="54" t="s">
        <v>21466</v>
      </c>
      <c r="B5022" s="79" t="s">
        <v>21467</v>
      </c>
      <c r="C5022" s="54" t="s">
        <v>10</v>
      </c>
      <c r="D5022" s="54">
        <v>142.76</v>
      </c>
    </row>
    <row r="5023" spans="1:4">
      <c r="A5023" s="54" t="s">
        <v>21468</v>
      </c>
      <c r="B5023" s="79" t="s">
        <v>21469</v>
      </c>
      <c r="C5023" s="54" t="s">
        <v>10</v>
      </c>
      <c r="D5023" s="54">
        <v>236.17</v>
      </c>
    </row>
    <row r="5024" spans="1:4">
      <c r="A5024" s="54" t="s">
        <v>21470</v>
      </c>
      <c r="B5024" s="79" t="s">
        <v>21471</v>
      </c>
      <c r="C5024" s="54" t="s">
        <v>10</v>
      </c>
      <c r="D5024" s="54">
        <v>244.81</v>
      </c>
    </row>
    <row r="5025" spans="1:4">
      <c r="A5025" s="54" t="s">
        <v>21472</v>
      </c>
      <c r="B5025" s="79" t="s">
        <v>21473</v>
      </c>
      <c r="C5025" s="54" t="s">
        <v>8</v>
      </c>
      <c r="D5025" s="54">
        <v>2080.37</v>
      </c>
    </row>
    <row r="5026" spans="1:4">
      <c r="A5026" s="54" t="s">
        <v>21474</v>
      </c>
      <c r="B5026" s="79" t="s">
        <v>21475</v>
      </c>
      <c r="C5026" s="54" t="s">
        <v>8</v>
      </c>
      <c r="D5026" s="54">
        <v>821</v>
      </c>
    </row>
    <row r="5027" spans="1:4" ht="26.4">
      <c r="A5027" s="54" t="s">
        <v>21476</v>
      </c>
      <c r="B5027" s="79" t="s">
        <v>21477</v>
      </c>
      <c r="C5027" s="54" t="s">
        <v>8</v>
      </c>
      <c r="D5027" s="54">
        <v>693.09</v>
      </c>
    </row>
    <row r="5029" spans="1:4">
      <c r="A5029" s="54" t="s">
        <v>21478</v>
      </c>
      <c r="B5029" s="79" t="s">
        <v>21479</v>
      </c>
      <c r="C5029" s="54" t="s">
        <v>8</v>
      </c>
      <c r="D5029" s="54">
        <v>876.83</v>
      </c>
    </row>
    <row r="5031" spans="1:4">
      <c r="A5031" s="54" t="s">
        <v>21480</v>
      </c>
      <c r="B5031" s="79" t="s">
        <v>21481</v>
      </c>
      <c r="C5031" s="54" t="s">
        <v>8</v>
      </c>
      <c r="D5031" s="54">
        <v>2315.21</v>
      </c>
    </row>
    <row r="5032" spans="1:4">
      <c r="A5032" s="54" t="s">
        <v>21482</v>
      </c>
      <c r="B5032" s="79" t="s">
        <v>21483</v>
      </c>
      <c r="C5032" s="54" t="s">
        <v>18</v>
      </c>
      <c r="D5032" s="54">
        <v>406.97</v>
      </c>
    </row>
    <row r="5033" spans="1:4">
      <c r="A5033" s="54" t="s">
        <v>21484</v>
      </c>
      <c r="B5033" s="79" t="s">
        <v>21485</v>
      </c>
      <c r="C5033" s="54" t="s">
        <v>10</v>
      </c>
      <c r="D5033" s="54">
        <v>67.47</v>
      </c>
    </row>
    <row r="5034" spans="1:4" ht="26.4">
      <c r="A5034" s="54" t="s">
        <v>21486</v>
      </c>
      <c r="B5034" s="79" t="s">
        <v>21487</v>
      </c>
      <c r="C5034" s="54" t="s">
        <v>8</v>
      </c>
      <c r="D5034" s="54">
        <v>860.91</v>
      </c>
    </row>
    <row r="5036" spans="1:4" ht="26.4">
      <c r="A5036" s="54" t="s">
        <v>21488</v>
      </c>
      <c r="B5036" s="79" t="s">
        <v>21489</v>
      </c>
      <c r="C5036" s="54" t="s">
        <v>8</v>
      </c>
      <c r="D5036" s="54">
        <v>497.01</v>
      </c>
    </row>
    <row r="5038" spans="1:4" ht="26.4">
      <c r="A5038" s="54" t="s">
        <v>21490</v>
      </c>
      <c r="B5038" s="79" t="s">
        <v>21491</v>
      </c>
      <c r="C5038" s="54" t="s">
        <v>8</v>
      </c>
      <c r="D5038" s="54">
        <v>691.08</v>
      </c>
    </row>
    <row r="5040" spans="1:4" ht="26.4">
      <c r="A5040" s="54" t="s">
        <v>21492</v>
      </c>
      <c r="B5040" s="79" t="s">
        <v>21493</v>
      </c>
      <c r="C5040" s="54" t="s">
        <v>8</v>
      </c>
      <c r="D5040" s="54">
        <v>575.58000000000004</v>
      </c>
    </row>
    <row r="5042" spans="1:4">
      <c r="A5042" s="54" t="s">
        <v>21494</v>
      </c>
      <c r="B5042" s="79" t="s">
        <v>21495</v>
      </c>
      <c r="C5042" s="54" t="s">
        <v>18</v>
      </c>
      <c r="D5042" s="54">
        <v>2144.85</v>
      </c>
    </row>
    <row r="5043" spans="1:4">
      <c r="A5043" s="54" t="s">
        <v>21496</v>
      </c>
      <c r="B5043" s="79" t="s">
        <v>21497</v>
      </c>
      <c r="C5043" s="54" t="s">
        <v>18</v>
      </c>
      <c r="D5043" s="54">
        <v>2177.7199999999998</v>
      </c>
    </row>
    <row r="5044" spans="1:4">
      <c r="A5044" s="54" t="s">
        <v>21498</v>
      </c>
      <c r="B5044" s="79" t="s">
        <v>21499</v>
      </c>
      <c r="C5044" s="54" t="s">
        <v>18</v>
      </c>
      <c r="D5044" s="54">
        <v>882.35</v>
      </c>
    </row>
    <row r="5045" spans="1:4">
      <c r="A5045" s="54" t="s">
        <v>21500</v>
      </c>
      <c r="B5045" s="79" t="s">
        <v>21501</v>
      </c>
      <c r="C5045" s="54" t="s">
        <v>18</v>
      </c>
      <c r="D5045" s="54">
        <v>4481.0200000000004</v>
      </c>
    </row>
    <row r="5046" spans="1:4">
      <c r="A5046" s="54" t="s">
        <v>21502</v>
      </c>
      <c r="B5046" s="79" t="s">
        <v>21503</v>
      </c>
      <c r="C5046" s="54" t="s">
        <v>18</v>
      </c>
      <c r="D5046" s="54">
        <v>355.39</v>
      </c>
    </row>
    <row r="5047" spans="1:4">
      <c r="A5047" s="54" t="s">
        <v>21504</v>
      </c>
      <c r="B5047" s="79" t="s">
        <v>21505</v>
      </c>
      <c r="C5047" s="54" t="s">
        <v>8</v>
      </c>
      <c r="D5047" s="54">
        <v>699.9</v>
      </c>
    </row>
    <row r="5048" spans="1:4" ht="26.4">
      <c r="A5048" s="54" t="s">
        <v>21506</v>
      </c>
      <c r="B5048" s="79" t="s">
        <v>21507</v>
      </c>
      <c r="C5048" s="54" t="s">
        <v>8</v>
      </c>
      <c r="D5048" s="54">
        <v>785.83</v>
      </c>
    </row>
    <row r="5050" spans="1:4" ht="26.4">
      <c r="A5050" s="54" t="s">
        <v>21508</v>
      </c>
      <c r="B5050" s="79" t="s">
        <v>21509</v>
      </c>
      <c r="C5050" s="54" t="s">
        <v>8</v>
      </c>
      <c r="D5050" s="54">
        <v>864.33</v>
      </c>
    </row>
    <row r="5052" spans="1:4">
      <c r="A5052" s="54" t="s">
        <v>21510</v>
      </c>
      <c r="B5052" s="79" t="s">
        <v>21511</v>
      </c>
      <c r="C5052" s="54" t="s">
        <v>16</v>
      </c>
      <c r="D5052" s="54">
        <v>2.64</v>
      </c>
    </row>
    <row r="5053" spans="1:4">
      <c r="A5053" s="54" t="s">
        <v>21512</v>
      </c>
      <c r="B5053" s="79" t="s">
        <v>21513</v>
      </c>
      <c r="C5053" s="54" t="s">
        <v>16</v>
      </c>
      <c r="D5053" s="54">
        <v>2.37</v>
      </c>
    </row>
    <row r="5054" spans="1:4">
      <c r="A5054" s="54" t="s">
        <v>21514</v>
      </c>
      <c r="B5054" s="79" t="s">
        <v>21515</v>
      </c>
      <c r="C5054" s="54" t="s">
        <v>8</v>
      </c>
      <c r="D5054" s="54">
        <v>280.82</v>
      </c>
    </row>
    <row r="5055" spans="1:4">
      <c r="A5055" s="54" t="s">
        <v>21516</v>
      </c>
      <c r="B5055" s="79" t="s">
        <v>21517</v>
      </c>
      <c r="C5055" s="54" t="s">
        <v>8</v>
      </c>
      <c r="D5055" s="54">
        <v>42079.4</v>
      </c>
    </row>
    <row r="5056" spans="1:4">
      <c r="A5056" s="54" t="s">
        <v>21518</v>
      </c>
      <c r="B5056" s="79" t="s">
        <v>21519</v>
      </c>
      <c r="C5056" s="54" t="s">
        <v>8</v>
      </c>
      <c r="D5056" s="54">
        <v>156.18</v>
      </c>
    </row>
    <row r="5057" spans="1:4">
      <c r="A5057" s="54" t="s">
        <v>83806</v>
      </c>
      <c r="D5057" s="54">
        <v>54224.72</v>
      </c>
    </row>
    <row r="5058" spans="1:4">
      <c r="A5058" s="54" t="s">
        <v>21520</v>
      </c>
      <c r="B5058" s="79" t="s">
        <v>21521</v>
      </c>
      <c r="C5058" s="54" t="s">
        <v>8</v>
      </c>
      <c r="D5058" s="54">
        <v>34.520000000000003</v>
      </c>
    </row>
    <row r="5059" spans="1:4">
      <c r="A5059" s="54" t="s">
        <v>21522</v>
      </c>
      <c r="B5059" s="79" t="s">
        <v>21523</v>
      </c>
      <c r="C5059" s="54" t="s">
        <v>16</v>
      </c>
      <c r="D5059" s="54">
        <v>53.88</v>
      </c>
    </row>
    <row r="5060" spans="1:4">
      <c r="A5060" s="54" t="s">
        <v>21524</v>
      </c>
      <c r="B5060" s="79" t="s">
        <v>21525</v>
      </c>
      <c r="C5060" s="54" t="s">
        <v>8</v>
      </c>
      <c r="D5060" s="54">
        <v>81.180000000000007</v>
      </c>
    </row>
    <row r="5061" spans="1:4">
      <c r="A5061" s="54" t="s">
        <v>21526</v>
      </c>
      <c r="B5061" s="79" t="s">
        <v>21527</v>
      </c>
      <c r="C5061" s="54" t="s">
        <v>8</v>
      </c>
      <c r="D5061" s="54">
        <v>118.58</v>
      </c>
    </row>
    <row r="5062" spans="1:4">
      <c r="A5062" s="54" t="s">
        <v>21528</v>
      </c>
      <c r="B5062" s="79" t="s">
        <v>21529</v>
      </c>
      <c r="C5062" s="54" t="s">
        <v>8</v>
      </c>
      <c r="D5062" s="54">
        <v>47.45</v>
      </c>
    </row>
    <row r="5064" spans="1:4">
      <c r="A5064" s="54" t="s">
        <v>21530</v>
      </c>
      <c r="B5064" s="79" t="s">
        <v>21531</v>
      </c>
      <c r="C5064" s="54" t="s">
        <v>16</v>
      </c>
      <c r="D5064" s="54">
        <v>129.49</v>
      </c>
    </row>
    <row r="5065" spans="1:4">
      <c r="A5065" s="54" t="s">
        <v>21532</v>
      </c>
      <c r="B5065" s="79" t="s">
        <v>21533</v>
      </c>
      <c r="C5065" s="54" t="s">
        <v>16</v>
      </c>
      <c r="D5065" s="54">
        <v>7.0000000000000007E-2</v>
      </c>
    </row>
    <row r="5066" spans="1:4" ht="26.4">
      <c r="A5066" s="54" t="s">
        <v>21534</v>
      </c>
      <c r="B5066" s="79" t="s">
        <v>21535</v>
      </c>
      <c r="C5066" s="54" t="s">
        <v>6</v>
      </c>
      <c r="D5066" s="54">
        <v>99.31</v>
      </c>
    </row>
    <row r="5068" spans="1:4">
      <c r="A5068" s="54" t="s">
        <v>21536</v>
      </c>
      <c r="B5068" s="79" t="s">
        <v>21537</v>
      </c>
      <c r="C5068" s="54" t="s">
        <v>16</v>
      </c>
      <c r="D5068" s="54">
        <v>9.9</v>
      </c>
    </row>
    <row r="5069" spans="1:4">
      <c r="A5069" s="54" t="s">
        <v>21538</v>
      </c>
      <c r="B5069" s="79" t="s">
        <v>21539</v>
      </c>
      <c r="C5069" s="54" t="s">
        <v>16</v>
      </c>
      <c r="D5069" s="54">
        <v>9.74</v>
      </c>
    </row>
    <row r="5070" spans="1:4">
      <c r="A5070" s="54" t="s">
        <v>21540</v>
      </c>
      <c r="B5070" s="79" t="s">
        <v>21541</v>
      </c>
      <c r="C5070" s="54" t="s">
        <v>16</v>
      </c>
      <c r="D5070" s="54">
        <v>13.77</v>
      </c>
    </row>
    <row r="5071" spans="1:4">
      <c r="A5071" s="54" t="s">
        <v>21542</v>
      </c>
      <c r="B5071" s="79" t="s">
        <v>21543</v>
      </c>
      <c r="C5071" s="54" t="s">
        <v>16</v>
      </c>
      <c r="D5071" s="54">
        <v>15.51</v>
      </c>
    </row>
    <row r="5072" spans="1:4">
      <c r="A5072" s="54" t="s">
        <v>21544</v>
      </c>
      <c r="B5072" s="79" t="s">
        <v>21545</v>
      </c>
      <c r="C5072" s="54" t="s">
        <v>16</v>
      </c>
      <c r="D5072" s="54">
        <v>4.46</v>
      </c>
    </row>
    <row r="5073" spans="1:4" ht="26.4">
      <c r="A5073" s="54" t="s">
        <v>83807</v>
      </c>
      <c r="B5073" s="79" t="s">
        <v>84077</v>
      </c>
      <c r="C5073" s="54" t="s">
        <v>16</v>
      </c>
      <c r="D5073" s="54">
        <v>120.67</v>
      </c>
    </row>
    <row r="5075" spans="1:4">
      <c r="A5075" s="54" t="s">
        <v>21546</v>
      </c>
      <c r="B5075" s="79" t="s">
        <v>21547</v>
      </c>
      <c r="C5075" s="54" t="s">
        <v>16</v>
      </c>
      <c r="D5075" s="54">
        <v>170.33</v>
      </c>
    </row>
    <row r="5076" spans="1:4">
      <c r="A5076" s="54" t="s">
        <v>21548</v>
      </c>
      <c r="B5076" s="79" t="s">
        <v>21549</v>
      </c>
      <c r="C5076" s="54" t="s">
        <v>16</v>
      </c>
      <c r="D5076" s="54">
        <v>216.19</v>
      </c>
    </row>
    <row r="5077" spans="1:4">
      <c r="A5077" s="54" t="s">
        <v>21550</v>
      </c>
      <c r="B5077" s="79" t="s">
        <v>21551</v>
      </c>
      <c r="C5077" s="54" t="s">
        <v>16</v>
      </c>
      <c r="D5077" s="54">
        <v>2.3199999999999998</v>
      </c>
    </row>
    <row r="5078" spans="1:4">
      <c r="A5078" s="54" t="s">
        <v>21552</v>
      </c>
      <c r="B5078" s="79" t="s">
        <v>21551</v>
      </c>
      <c r="C5078" s="54" t="s">
        <v>71</v>
      </c>
      <c r="D5078" s="54">
        <v>1290.8599999999999</v>
      </c>
    </row>
    <row r="5079" spans="1:4">
      <c r="A5079" s="54" t="s">
        <v>21553</v>
      </c>
      <c r="B5079" s="79" t="s">
        <v>21554</v>
      </c>
      <c r="C5079" s="54" t="s">
        <v>71</v>
      </c>
      <c r="D5079" s="54">
        <v>21405.91</v>
      </c>
    </row>
    <row r="5080" spans="1:4">
      <c r="A5080" s="54" t="s">
        <v>21555</v>
      </c>
      <c r="B5080" s="79" t="s">
        <v>21556</v>
      </c>
      <c r="C5080" s="54" t="s">
        <v>16</v>
      </c>
      <c r="D5080" s="54">
        <v>0.21</v>
      </c>
    </row>
    <row r="5081" spans="1:4">
      <c r="A5081" s="54" t="s">
        <v>21557</v>
      </c>
      <c r="B5081" s="79" t="s">
        <v>21558</v>
      </c>
      <c r="C5081" s="54" t="s">
        <v>16</v>
      </c>
      <c r="D5081" s="54">
        <v>50.39</v>
      </c>
    </row>
    <row r="5082" spans="1:4">
      <c r="A5082" s="54" t="s">
        <v>21559</v>
      </c>
      <c r="B5082" s="79" t="s">
        <v>21560</v>
      </c>
      <c r="C5082" s="54" t="s">
        <v>71</v>
      </c>
      <c r="D5082" s="54">
        <v>16050.36</v>
      </c>
    </row>
    <row r="5083" spans="1:4">
      <c r="A5083" s="54" t="s">
        <v>21561</v>
      </c>
      <c r="B5083" s="79" t="s">
        <v>21562</v>
      </c>
      <c r="C5083" s="54" t="s">
        <v>71</v>
      </c>
      <c r="D5083" s="54">
        <v>1888.2</v>
      </c>
    </row>
    <row r="5084" spans="1:4">
      <c r="A5084" s="54" t="s">
        <v>21563</v>
      </c>
      <c r="B5084" s="79" t="s">
        <v>21564</v>
      </c>
      <c r="C5084" s="54" t="s">
        <v>71</v>
      </c>
      <c r="D5084" s="54">
        <v>1616.21</v>
      </c>
    </row>
    <row r="5085" spans="1:4" ht="26.4">
      <c r="A5085" s="54" t="s">
        <v>21565</v>
      </c>
      <c r="B5085" s="79" t="s">
        <v>21566</v>
      </c>
      <c r="C5085" s="54" t="s">
        <v>71</v>
      </c>
      <c r="D5085" s="54">
        <v>1656.8</v>
      </c>
    </row>
    <row r="5087" spans="1:4">
      <c r="A5087" s="54" t="s">
        <v>21567</v>
      </c>
      <c r="B5087" s="79" t="s">
        <v>21568</v>
      </c>
      <c r="C5087" s="54" t="s">
        <v>16</v>
      </c>
      <c r="D5087" s="54">
        <v>0.13</v>
      </c>
    </row>
    <row r="5088" spans="1:4">
      <c r="A5088" s="54" t="s">
        <v>21569</v>
      </c>
      <c r="B5088" s="79" t="s">
        <v>21570</v>
      </c>
      <c r="C5088" s="54" t="s">
        <v>71</v>
      </c>
      <c r="D5088" s="54">
        <v>7747.6</v>
      </c>
    </row>
    <row r="5089" spans="1:4">
      <c r="A5089" s="54" t="s">
        <v>21571</v>
      </c>
      <c r="B5089" s="79" t="s">
        <v>21572</v>
      </c>
      <c r="C5089" s="54" t="s">
        <v>71</v>
      </c>
      <c r="D5089" s="54">
        <v>1281.1400000000001</v>
      </c>
    </row>
    <row r="5090" spans="1:4">
      <c r="A5090" s="54" t="s">
        <v>21573</v>
      </c>
      <c r="B5090" s="79" t="s">
        <v>21574</v>
      </c>
      <c r="C5090" s="54" t="s">
        <v>16</v>
      </c>
      <c r="D5090" s="54">
        <v>1.34</v>
      </c>
    </row>
    <row r="5091" spans="1:4">
      <c r="A5091" s="54" t="s">
        <v>21575</v>
      </c>
      <c r="B5091" s="79" t="s">
        <v>21576</v>
      </c>
      <c r="C5091" s="54" t="s">
        <v>16</v>
      </c>
      <c r="D5091" s="54">
        <v>7.0000000000000007E-2</v>
      </c>
    </row>
    <row r="5092" spans="1:4">
      <c r="A5092" s="54" t="s">
        <v>21577</v>
      </c>
      <c r="B5092" s="79" t="s">
        <v>21578</v>
      </c>
      <c r="C5092" s="54" t="s">
        <v>6</v>
      </c>
      <c r="D5092" s="54">
        <v>102.3</v>
      </c>
    </row>
    <row r="5093" spans="1:4">
      <c r="A5093" s="54" t="s">
        <v>21579</v>
      </c>
      <c r="B5093" s="79" t="s">
        <v>21580</v>
      </c>
      <c r="C5093" s="54" t="s">
        <v>16</v>
      </c>
      <c r="D5093" s="54">
        <v>0.39</v>
      </c>
    </row>
    <row r="5094" spans="1:4">
      <c r="A5094" s="54" t="s">
        <v>21581</v>
      </c>
      <c r="B5094" s="79" t="s">
        <v>21582</v>
      </c>
      <c r="C5094" s="54" t="s">
        <v>16</v>
      </c>
      <c r="D5094" s="54">
        <v>1.08</v>
      </c>
    </row>
    <row r="5095" spans="1:4">
      <c r="A5095" s="54" t="s">
        <v>21583</v>
      </c>
      <c r="B5095" s="79" t="s">
        <v>21584</v>
      </c>
      <c r="C5095" s="54" t="s">
        <v>6</v>
      </c>
      <c r="D5095" s="54">
        <v>4.3600000000000003</v>
      </c>
    </row>
    <row r="5096" spans="1:4">
      <c r="A5096" s="54" t="s">
        <v>83808</v>
      </c>
      <c r="D5096" s="54">
        <v>37.979999999999997</v>
      </c>
    </row>
    <row r="5097" spans="1:4">
      <c r="A5097" s="54" t="s">
        <v>21585</v>
      </c>
      <c r="B5097" s="79" t="s">
        <v>21586</v>
      </c>
      <c r="C5097" s="54" t="s">
        <v>6</v>
      </c>
      <c r="D5097" s="54">
        <v>26.02</v>
      </c>
    </row>
    <row r="5098" spans="1:4">
      <c r="A5098" s="54" t="s">
        <v>21587</v>
      </c>
      <c r="B5098" s="79" t="s">
        <v>21588</v>
      </c>
      <c r="C5098" s="54" t="s">
        <v>6</v>
      </c>
      <c r="D5098" s="54">
        <v>1.73</v>
      </c>
    </row>
    <row r="5099" spans="1:4">
      <c r="A5099" s="54" t="s">
        <v>21589</v>
      </c>
      <c r="B5099" s="79" t="s">
        <v>21590</v>
      </c>
      <c r="C5099" s="54" t="s">
        <v>6</v>
      </c>
      <c r="D5099" s="54">
        <v>4.53</v>
      </c>
    </row>
    <row r="5100" spans="1:4">
      <c r="A5100" s="54" t="s">
        <v>21591</v>
      </c>
      <c r="B5100" s="79" t="s">
        <v>21592</v>
      </c>
      <c r="C5100" s="54" t="s">
        <v>6</v>
      </c>
      <c r="D5100" s="54">
        <v>3.41</v>
      </c>
    </row>
    <row r="5101" spans="1:4">
      <c r="A5101" s="54" t="s">
        <v>21593</v>
      </c>
      <c r="B5101" s="79" t="s">
        <v>21594</v>
      </c>
      <c r="C5101" s="54" t="s">
        <v>16</v>
      </c>
      <c r="D5101" s="54">
        <v>0.18</v>
      </c>
    </row>
    <row r="5102" spans="1:4">
      <c r="A5102" s="54" t="s">
        <v>21595</v>
      </c>
      <c r="B5102" s="79" t="s">
        <v>21596</v>
      </c>
      <c r="C5102" s="54" t="s">
        <v>16</v>
      </c>
      <c r="D5102" s="54">
        <v>2.11</v>
      </c>
    </row>
    <row r="5103" spans="1:4">
      <c r="A5103" s="54" t="s">
        <v>83809</v>
      </c>
      <c r="D5103" s="54">
        <v>22138.76</v>
      </c>
    </row>
    <row r="5104" spans="1:4">
      <c r="A5104" s="54" t="s">
        <v>83810</v>
      </c>
      <c r="D5104" s="54">
        <v>2384</v>
      </c>
    </row>
    <row r="5105" spans="1:4">
      <c r="A5105" s="54" t="s">
        <v>21597</v>
      </c>
      <c r="B5105" s="79" t="s">
        <v>21598</v>
      </c>
      <c r="C5105" s="54" t="s">
        <v>16</v>
      </c>
      <c r="D5105" s="54">
        <v>249.58</v>
      </c>
    </row>
    <row r="5106" spans="1:4" ht="26.4">
      <c r="A5106" s="54" t="s">
        <v>21599</v>
      </c>
      <c r="B5106" s="79" t="s">
        <v>84078</v>
      </c>
      <c r="C5106" s="54" t="s">
        <v>10</v>
      </c>
      <c r="D5106" s="54">
        <v>180.66</v>
      </c>
    </row>
    <row r="5108" spans="1:4" ht="26.4">
      <c r="A5108" s="54" t="s">
        <v>21600</v>
      </c>
      <c r="B5108" s="79" t="s">
        <v>21601</v>
      </c>
      <c r="C5108" s="54" t="s">
        <v>10</v>
      </c>
      <c r="D5108" s="54">
        <v>259.26</v>
      </c>
    </row>
    <row r="5110" spans="1:4">
      <c r="A5110" s="54" t="s">
        <v>21602</v>
      </c>
      <c r="B5110" s="79" t="s">
        <v>21603</v>
      </c>
      <c r="C5110" s="54" t="s">
        <v>10</v>
      </c>
      <c r="D5110" s="54">
        <v>311.13</v>
      </c>
    </row>
    <row r="5111" spans="1:4">
      <c r="A5111" s="54" t="s">
        <v>21604</v>
      </c>
      <c r="B5111" s="79" t="s">
        <v>21605</v>
      </c>
      <c r="C5111" s="54" t="s">
        <v>10</v>
      </c>
      <c r="D5111" s="54">
        <v>207.75</v>
      </c>
    </row>
    <row r="5112" spans="1:4" ht="26.4">
      <c r="A5112" s="54" t="s">
        <v>21606</v>
      </c>
      <c r="B5112" s="79" t="s">
        <v>84079</v>
      </c>
      <c r="C5112" s="54" t="s">
        <v>16</v>
      </c>
      <c r="D5112" s="54">
        <v>222.45</v>
      </c>
    </row>
    <row r="5114" spans="1:4" ht="26.4">
      <c r="A5114" s="54" t="s">
        <v>83811</v>
      </c>
      <c r="B5114" s="79" t="s">
        <v>84080</v>
      </c>
      <c r="C5114" s="54" t="s">
        <v>16</v>
      </c>
      <c r="D5114" s="54">
        <v>201.56</v>
      </c>
    </row>
    <row r="5116" spans="1:4" ht="26.4">
      <c r="A5116" s="54" t="s">
        <v>21607</v>
      </c>
      <c r="B5116" s="79" t="s">
        <v>21608</v>
      </c>
      <c r="C5116" s="54" t="s">
        <v>10</v>
      </c>
      <c r="D5116" s="54">
        <v>318.75</v>
      </c>
    </row>
    <row r="5118" spans="1:4" ht="26.4">
      <c r="A5118" s="54" t="s">
        <v>83812</v>
      </c>
      <c r="B5118" s="79" t="s">
        <v>84081</v>
      </c>
      <c r="C5118" s="54" t="s">
        <v>10</v>
      </c>
      <c r="D5118" s="54">
        <v>432.86</v>
      </c>
    </row>
    <row r="5120" spans="1:4">
      <c r="A5120" s="54" t="s">
        <v>83813</v>
      </c>
      <c r="D5120" s="54">
        <v>1356.04</v>
      </c>
    </row>
    <row r="5121" spans="1:4">
      <c r="A5121" s="54" t="s">
        <v>21609</v>
      </c>
      <c r="B5121" s="79" t="s">
        <v>21610</v>
      </c>
      <c r="C5121" s="54" t="s">
        <v>16</v>
      </c>
      <c r="D5121" s="54">
        <v>89.73</v>
      </c>
    </row>
    <row r="5122" spans="1:4">
      <c r="A5122" s="54" t="s">
        <v>21611</v>
      </c>
      <c r="B5122" s="79" t="s">
        <v>21612</v>
      </c>
      <c r="C5122" s="54" t="s">
        <v>10</v>
      </c>
      <c r="D5122" s="54">
        <v>104.51</v>
      </c>
    </row>
    <row r="5123" spans="1:4">
      <c r="A5123" s="54" t="s">
        <v>21613</v>
      </c>
      <c r="B5123" s="79" t="s">
        <v>21614</v>
      </c>
      <c r="C5123" s="54" t="s">
        <v>16</v>
      </c>
      <c r="D5123" s="54">
        <v>48.6</v>
      </c>
    </row>
    <row r="5124" spans="1:4">
      <c r="A5124" s="54" t="s">
        <v>21615</v>
      </c>
      <c r="B5124" s="79" t="s">
        <v>21616</v>
      </c>
      <c r="C5124" s="54" t="s">
        <v>16</v>
      </c>
      <c r="D5124" s="54">
        <v>81.650000000000006</v>
      </c>
    </row>
    <row r="5125" spans="1:4">
      <c r="A5125" s="54" t="s">
        <v>21617</v>
      </c>
      <c r="B5125" s="79" t="s">
        <v>21618</v>
      </c>
      <c r="C5125" s="54" t="s">
        <v>10</v>
      </c>
      <c r="D5125" s="54">
        <v>76.7</v>
      </c>
    </row>
    <row r="5126" spans="1:4">
      <c r="A5126" s="54" t="s">
        <v>21619</v>
      </c>
      <c r="B5126" s="79" t="s">
        <v>21620</v>
      </c>
      <c r="C5126" s="54" t="s">
        <v>16</v>
      </c>
      <c r="D5126" s="54">
        <v>187.28</v>
      </c>
    </row>
    <row r="5127" spans="1:4">
      <c r="A5127" s="54" t="s">
        <v>21621</v>
      </c>
      <c r="B5127" s="79" t="s">
        <v>21622</v>
      </c>
      <c r="C5127" s="54" t="s">
        <v>16</v>
      </c>
      <c r="D5127" s="54">
        <v>335.83</v>
      </c>
    </row>
    <row r="5128" spans="1:4">
      <c r="A5128" s="54" t="s">
        <v>21623</v>
      </c>
      <c r="B5128" s="79" t="s">
        <v>21624</v>
      </c>
      <c r="C5128" s="54" t="s">
        <v>10</v>
      </c>
      <c r="D5128" s="54">
        <v>148.19999999999999</v>
      </c>
    </row>
    <row r="5129" spans="1:4">
      <c r="A5129" s="54" t="s">
        <v>21625</v>
      </c>
      <c r="B5129" s="79" t="s">
        <v>21626</v>
      </c>
      <c r="C5129" s="54" t="s">
        <v>10</v>
      </c>
      <c r="D5129" s="54">
        <v>283.54000000000002</v>
      </c>
    </row>
    <row r="5130" spans="1:4">
      <c r="A5130" s="54" t="s">
        <v>83814</v>
      </c>
      <c r="D5130" s="54">
        <v>2595.73</v>
      </c>
    </row>
    <row r="5131" spans="1:4" ht="26.4">
      <c r="A5131" s="54" t="s">
        <v>21627</v>
      </c>
      <c r="B5131" s="79" t="s">
        <v>21628</v>
      </c>
      <c r="C5131" s="54" t="s">
        <v>10</v>
      </c>
      <c r="D5131" s="54">
        <v>219.21</v>
      </c>
    </row>
    <row r="5133" spans="1:4">
      <c r="A5133" s="54" t="s">
        <v>21629</v>
      </c>
      <c r="B5133" s="79" t="s">
        <v>21630</v>
      </c>
      <c r="C5133" s="54" t="s">
        <v>10</v>
      </c>
      <c r="D5133" s="54">
        <v>75.05</v>
      </c>
    </row>
    <row r="5134" spans="1:4" ht="26.4">
      <c r="A5134" s="54" t="s">
        <v>21631</v>
      </c>
      <c r="B5134" s="79" t="s">
        <v>21632</v>
      </c>
      <c r="C5134" s="54" t="s">
        <v>10</v>
      </c>
      <c r="D5134" s="54">
        <v>29.17</v>
      </c>
    </row>
    <row r="5136" spans="1:4" ht="26.4">
      <c r="A5136" s="54" t="s">
        <v>21633</v>
      </c>
      <c r="B5136" s="79" t="s">
        <v>21634</v>
      </c>
      <c r="C5136" s="54" t="s">
        <v>10</v>
      </c>
      <c r="D5136" s="54">
        <v>37.36</v>
      </c>
    </row>
    <row r="5138" spans="1:4" ht="26.4">
      <c r="A5138" s="54" t="s">
        <v>21635</v>
      </c>
      <c r="B5138" s="79" t="s">
        <v>21636</v>
      </c>
      <c r="C5138" s="54" t="s">
        <v>10</v>
      </c>
      <c r="D5138" s="54">
        <v>45.54</v>
      </c>
    </row>
    <row r="5140" spans="1:4">
      <c r="A5140" s="54" t="s">
        <v>21637</v>
      </c>
      <c r="B5140" s="79" t="s">
        <v>21638</v>
      </c>
      <c r="C5140" s="54" t="s">
        <v>16</v>
      </c>
      <c r="D5140" s="54">
        <v>99.09</v>
      </c>
    </row>
    <row r="5141" spans="1:4">
      <c r="A5141" s="54" t="s">
        <v>21639</v>
      </c>
      <c r="B5141" s="79" t="s">
        <v>21640</v>
      </c>
      <c r="C5141" s="54" t="s">
        <v>16</v>
      </c>
      <c r="D5141" s="54">
        <v>172.69</v>
      </c>
    </row>
    <row r="5142" spans="1:4">
      <c r="A5142" s="54" t="s">
        <v>83815</v>
      </c>
      <c r="B5142" s="79" t="s">
        <v>84082</v>
      </c>
      <c r="C5142" s="54" t="s">
        <v>10</v>
      </c>
      <c r="D5142" s="54">
        <v>19.989999999999998</v>
      </c>
    </row>
    <row r="5143" spans="1:4" ht="39.6">
      <c r="A5143" s="54" t="s">
        <v>21641</v>
      </c>
      <c r="B5143" s="79" t="s">
        <v>21642</v>
      </c>
      <c r="C5143" s="54" t="s">
        <v>10</v>
      </c>
      <c r="D5143" s="54">
        <v>14.87</v>
      </c>
    </row>
    <row r="5145" spans="1:4" ht="39.6">
      <c r="A5145" s="54" t="s">
        <v>21643</v>
      </c>
      <c r="B5145" s="79" t="s">
        <v>21644</v>
      </c>
      <c r="C5145" s="54" t="s">
        <v>10</v>
      </c>
      <c r="D5145" s="54">
        <v>17.75</v>
      </c>
    </row>
    <row r="5147" spans="1:4" ht="39.6">
      <c r="A5147" s="54" t="s">
        <v>21645</v>
      </c>
      <c r="B5147" s="79" t="s">
        <v>84083</v>
      </c>
      <c r="C5147" s="54" t="s">
        <v>10</v>
      </c>
      <c r="D5147" s="54">
        <v>21.95</v>
      </c>
    </row>
    <row r="5149" spans="1:4" ht="52.8">
      <c r="A5149" s="54" t="s">
        <v>21646</v>
      </c>
      <c r="B5149" s="79" t="s">
        <v>21647</v>
      </c>
      <c r="C5149" s="54" t="s">
        <v>10</v>
      </c>
      <c r="D5149" s="54">
        <v>323.64999999999998</v>
      </c>
    </row>
    <row r="5151" spans="1:4" ht="52.8">
      <c r="A5151" s="54" t="s">
        <v>21648</v>
      </c>
      <c r="B5151" s="79" t="s">
        <v>21649</v>
      </c>
      <c r="C5151" s="54" t="s">
        <v>10</v>
      </c>
      <c r="D5151" s="54">
        <v>268.45</v>
      </c>
    </row>
    <row r="5153" spans="1:4" ht="52.8">
      <c r="A5153" s="54" t="s">
        <v>21650</v>
      </c>
      <c r="B5153" s="79" t="s">
        <v>21651</v>
      </c>
      <c r="C5153" s="54" t="s">
        <v>10</v>
      </c>
      <c r="D5153" s="54">
        <v>214.55</v>
      </c>
    </row>
    <row r="5155" spans="1:4" ht="52.8">
      <c r="A5155" s="54" t="s">
        <v>83816</v>
      </c>
      <c r="B5155" s="79" t="s">
        <v>84084</v>
      </c>
      <c r="C5155" s="54" t="s">
        <v>10</v>
      </c>
      <c r="D5155" s="54">
        <v>153.87</v>
      </c>
    </row>
    <row r="5157" spans="1:4" ht="52.8">
      <c r="A5157" s="54" t="s">
        <v>21652</v>
      </c>
      <c r="B5157" s="79" t="s">
        <v>21653</v>
      </c>
      <c r="C5157" s="54" t="s">
        <v>10</v>
      </c>
      <c r="D5157" s="54">
        <v>286.45</v>
      </c>
    </row>
    <row r="5159" spans="1:4" ht="52.8">
      <c r="A5159" s="54" t="s">
        <v>21654</v>
      </c>
      <c r="B5159" s="79" t="s">
        <v>21655</v>
      </c>
      <c r="C5159" s="54" t="s">
        <v>10</v>
      </c>
      <c r="D5159" s="54">
        <v>230.45</v>
      </c>
    </row>
    <row r="5161" spans="1:4" ht="52.8">
      <c r="A5161" s="54" t="s">
        <v>21656</v>
      </c>
      <c r="B5161" s="79" t="s">
        <v>21657</v>
      </c>
      <c r="C5161" s="54" t="s">
        <v>10</v>
      </c>
      <c r="D5161" s="54">
        <v>190.15</v>
      </c>
    </row>
    <row r="5163" spans="1:4" ht="52.8">
      <c r="A5163" s="54" t="s">
        <v>83817</v>
      </c>
      <c r="B5163" s="79" t="s">
        <v>84085</v>
      </c>
      <c r="C5163" s="54" t="s">
        <v>10</v>
      </c>
      <c r="D5163" s="54">
        <v>136.72</v>
      </c>
    </row>
    <row r="5165" spans="1:4" ht="26.4">
      <c r="A5165" s="54" t="s">
        <v>21658</v>
      </c>
      <c r="B5165" s="79" t="s">
        <v>21659</v>
      </c>
      <c r="C5165" s="54" t="s">
        <v>8</v>
      </c>
      <c r="D5165" s="54">
        <v>12.91</v>
      </c>
    </row>
    <row r="5167" spans="1:4" ht="26.4">
      <c r="A5167" s="54" t="s">
        <v>21660</v>
      </c>
      <c r="B5167" s="79" t="s">
        <v>21661</v>
      </c>
      <c r="C5167" s="54" t="s">
        <v>8</v>
      </c>
      <c r="D5167" s="54">
        <v>13.2</v>
      </c>
    </row>
    <row r="5169" spans="1:4" ht="26.4">
      <c r="A5169" s="54" t="s">
        <v>21662</v>
      </c>
      <c r="B5169" s="79" t="s">
        <v>21663</v>
      </c>
      <c r="C5169" s="54" t="s">
        <v>10</v>
      </c>
      <c r="D5169" s="54">
        <v>12.67</v>
      </c>
    </row>
    <row r="5171" spans="1:4">
      <c r="A5171" s="54" t="s">
        <v>83818</v>
      </c>
      <c r="D5171" s="54">
        <v>15463.32</v>
      </c>
    </row>
    <row r="5172" spans="1:4">
      <c r="A5172" s="54" t="s">
        <v>21664</v>
      </c>
      <c r="B5172" s="79" t="s">
        <v>21665</v>
      </c>
      <c r="C5172" s="54" t="s">
        <v>10</v>
      </c>
      <c r="D5172" s="54">
        <v>216.94</v>
      </c>
    </row>
    <row r="5173" spans="1:4">
      <c r="A5173" s="54" t="s">
        <v>21666</v>
      </c>
      <c r="B5173" s="79" t="s">
        <v>21667</v>
      </c>
      <c r="C5173" s="54" t="s">
        <v>10</v>
      </c>
      <c r="D5173" s="54">
        <v>109.45</v>
      </c>
    </row>
    <row r="5174" spans="1:4">
      <c r="A5174" s="54" t="s">
        <v>21668</v>
      </c>
      <c r="B5174" s="79" t="s">
        <v>21669</v>
      </c>
      <c r="C5174" s="54" t="s">
        <v>10</v>
      </c>
      <c r="D5174" s="54">
        <v>62.58</v>
      </c>
    </row>
    <row r="5175" spans="1:4">
      <c r="A5175" s="54" t="s">
        <v>21670</v>
      </c>
      <c r="B5175" s="79" t="s">
        <v>21671</v>
      </c>
      <c r="C5175" s="54" t="s">
        <v>10</v>
      </c>
      <c r="D5175" s="54">
        <v>136.04</v>
      </c>
    </row>
    <row r="5176" spans="1:4">
      <c r="A5176" s="54" t="s">
        <v>21672</v>
      </c>
      <c r="B5176" s="79" t="s">
        <v>21673</v>
      </c>
      <c r="C5176" s="54" t="s">
        <v>10</v>
      </c>
      <c r="D5176" s="54">
        <v>541.70000000000005</v>
      </c>
    </row>
    <row r="5177" spans="1:4">
      <c r="A5177" s="54" t="s">
        <v>21674</v>
      </c>
      <c r="B5177" s="79" t="s">
        <v>21675</v>
      </c>
      <c r="C5177" s="54" t="s">
        <v>10</v>
      </c>
      <c r="D5177" s="54">
        <v>226.24</v>
      </c>
    </row>
    <row r="5178" spans="1:4">
      <c r="A5178" s="54" t="s">
        <v>21676</v>
      </c>
      <c r="B5178" s="79" t="s">
        <v>21677</v>
      </c>
      <c r="C5178" s="54" t="s">
        <v>10</v>
      </c>
      <c r="D5178" s="54">
        <v>139.33000000000001</v>
      </c>
    </row>
    <row r="5179" spans="1:4" ht="26.4">
      <c r="A5179" s="54" t="s">
        <v>21678</v>
      </c>
      <c r="B5179" s="79" t="s">
        <v>13830</v>
      </c>
      <c r="C5179" s="54" t="s">
        <v>10</v>
      </c>
      <c r="D5179" s="54">
        <v>1741.87</v>
      </c>
    </row>
    <row r="5181" spans="1:4" ht="26.4">
      <c r="A5181" s="54" t="s">
        <v>21679</v>
      </c>
      <c r="B5181" s="79" t="s">
        <v>13831</v>
      </c>
      <c r="C5181" s="54" t="s">
        <v>10</v>
      </c>
      <c r="D5181" s="54">
        <v>1344.12</v>
      </c>
    </row>
    <row r="5183" spans="1:4">
      <c r="A5183" s="54" t="s">
        <v>21680</v>
      </c>
      <c r="B5183" s="79" t="s">
        <v>21681</v>
      </c>
      <c r="C5183" s="54" t="s">
        <v>10</v>
      </c>
      <c r="D5183" s="54">
        <v>282.32</v>
      </c>
    </row>
    <row r="5184" spans="1:4">
      <c r="A5184" s="54" t="s">
        <v>21682</v>
      </c>
      <c r="B5184" s="79" t="s">
        <v>21683</v>
      </c>
      <c r="C5184" s="54" t="s">
        <v>10</v>
      </c>
      <c r="D5184" s="54">
        <v>142.43</v>
      </c>
    </row>
    <row r="5185" spans="1:4">
      <c r="A5185" s="54" t="s">
        <v>21684</v>
      </c>
      <c r="B5185" s="79" t="s">
        <v>21685</v>
      </c>
      <c r="C5185" s="54" t="s">
        <v>10</v>
      </c>
      <c r="D5185" s="54">
        <v>154.09</v>
      </c>
    </row>
    <row r="5186" spans="1:4">
      <c r="A5186" s="54" t="s">
        <v>21686</v>
      </c>
      <c r="B5186" s="79" t="s">
        <v>21687</v>
      </c>
      <c r="C5186" s="54" t="s">
        <v>10</v>
      </c>
      <c r="D5186" s="54">
        <v>717.96</v>
      </c>
    </row>
    <row r="5187" spans="1:4" ht="26.4">
      <c r="A5187" s="54" t="s">
        <v>21688</v>
      </c>
      <c r="B5187" s="79" t="s">
        <v>13832</v>
      </c>
      <c r="C5187" s="54" t="s">
        <v>8</v>
      </c>
      <c r="D5187" s="54">
        <v>2863.42</v>
      </c>
    </row>
    <row r="5189" spans="1:4">
      <c r="A5189" s="54" t="s">
        <v>21689</v>
      </c>
      <c r="B5189" s="79" t="s">
        <v>21690</v>
      </c>
      <c r="C5189" s="54" t="s">
        <v>16</v>
      </c>
      <c r="D5189" s="54">
        <v>76.97</v>
      </c>
    </row>
    <row r="5190" spans="1:4" ht="26.4">
      <c r="A5190" s="54" t="s">
        <v>21691</v>
      </c>
      <c r="B5190" s="79" t="s">
        <v>21692</v>
      </c>
      <c r="C5190" s="54" t="s">
        <v>5</v>
      </c>
      <c r="D5190" s="54">
        <v>28.43</v>
      </c>
    </row>
    <row r="5192" spans="1:4">
      <c r="A5192" s="54" t="s">
        <v>21693</v>
      </c>
      <c r="B5192" s="79" t="s">
        <v>21694</v>
      </c>
      <c r="C5192" s="54" t="s">
        <v>10</v>
      </c>
      <c r="D5192" s="54">
        <v>81.069999999999993</v>
      </c>
    </row>
    <row r="5193" spans="1:4">
      <c r="A5193" s="54" t="s">
        <v>21695</v>
      </c>
      <c r="B5193" s="79" t="s">
        <v>21696</v>
      </c>
      <c r="C5193" s="54" t="s">
        <v>10</v>
      </c>
      <c r="D5193" s="54">
        <v>200.95</v>
      </c>
    </row>
    <row r="5194" spans="1:4" ht="26.4">
      <c r="A5194" s="54" t="s">
        <v>21697</v>
      </c>
      <c r="B5194" s="79" t="s">
        <v>21698</v>
      </c>
      <c r="C5194" s="54" t="s">
        <v>10</v>
      </c>
      <c r="D5194" s="54">
        <v>302.18</v>
      </c>
    </row>
    <row r="5196" spans="1:4" ht="26.4">
      <c r="A5196" s="54" t="s">
        <v>21699</v>
      </c>
      <c r="B5196" s="79" t="s">
        <v>13862</v>
      </c>
      <c r="C5196" s="54" t="s">
        <v>10</v>
      </c>
      <c r="D5196" s="54">
        <v>514.17999999999995</v>
      </c>
    </row>
    <row r="5198" spans="1:4" ht="52.8">
      <c r="A5198" s="54" t="s">
        <v>83819</v>
      </c>
      <c r="B5198" s="79" t="s">
        <v>84086</v>
      </c>
      <c r="C5198" s="54" t="s">
        <v>10</v>
      </c>
      <c r="D5198" s="54">
        <v>434.14</v>
      </c>
    </row>
    <row r="5200" spans="1:4">
      <c r="A5200" s="54" t="s">
        <v>21700</v>
      </c>
      <c r="B5200" s="79" t="s">
        <v>21701</v>
      </c>
      <c r="C5200" s="54" t="s">
        <v>8</v>
      </c>
      <c r="D5200" s="54">
        <v>317.25</v>
      </c>
    </row>
    <row r="5201" spans="1:4">
      <c r="A5201" s="54" t="s">
        <v>21702</v>
      </c>
      <c r="B5201" s="79" t="s">
        <v>21703</v>
      </c>
      <c r="C5201" s="54" t="s">
        <v>8</v>
      </c>
      <c r="D5201" s="54">
        <v>385.46</v>
      </c>
    </row>
    <row r="5202" spans="1:4">
      <c r="A5202" s="54" t="s">
        <v>21704</v>
      </c>
      <c r="B5202" s="79" t="s">
        <v>21705</v>
      </c>
      <c r="C5202" s="54" t="s">
        <v>8</v>
      </c>
      <c r="D5202" s="54">
        <v>610.65</v>
      </c>
    </row>
    <row r="5203" spans="1:4">
      <c r="A5203" s="54" t="s">
        <v>21706</v>
      </c>
      <c r="B5203" s="79" t="s">
        <v>21707</v>
      </c>
      <c r="C5203" s="54" t="s">
        <v>8</v>
      </c>
      <c r="D5203" s="54">
        <v>740.46</v>
      </c>
    </row>
    <row r="5204" spans="1:4" ht="26.4">
      <c r="A5204" s="54" t="s">
        <v>21708</v>
      </c>
      <c r="B5204" s="79" t="s">
        <v>21709</v>
      </c>
      <c r="C5204" s="54" t="s">
        <v>8</v>
      </c>
      <c r="D5204" s="54">
        <v>332.92</v>
      </c>
    </row>
    <row r="5206" spans="1:4" ht="26.4">
      <c r="A5206" s="54" t="s">
        <v>21710</v>
      </c>
      <c r="B5206" s="79" t="s">
        <v>21711</v>
      </c>
      <c r="C5206" s="54" t="s">
        <v>8</v>
      </c>
      <c r="D5206" s="54">
        <v>509.17</v>
      </c>
    </row>
    <row r="5208" spans="1:4" ht="26.4">
      <c r="A5208" s="54" t="s">
        <v>21712</v>
      </c>
      <c r="B5208" s="79" t="s">
        <v>21713</v>
      </c>
      <c r="C5208" s="54" t="s">
        <v>8</v>
      </c>
      <c r="D5208" s="54">
        <v>135.91999999999999</v>
      </c>
    </row>
    <row r="5210" spans="1:4" ht="26.4">
      <c r="A5210" s="54" t="s">
        <v>21714</v>
      </c>
      <c r="B5210" s="79" t="s">
        <v>21715</v>
      </c>
      <c r="C5210" s="54" t="s">
        <v>8</v>
      </c>
      <c r="D5210" s="54">
        <v>183.15</v>
      </c>
    </row>
    <row r="5212" spans="1:4" ht="26.4">
      <c r="A5212" s="54" t="s">
        <v>21716</v>
      </c>
      <c r="B5212" s="79" t="s">
        <v>83395</v>
      </c>
      <c r="C5212" s="54" t="s">
        <v>16</v>
      </c>
      <c r="D5212" s="54">
        <v>938.56</v>
      </c>
    </row>
    <row r="5214" spans="1:4" ht="26.4">
      <c r="A5214" s="54" t="s">
        <v>21717</v>
      </c>
      <c r="B5214" s="79" t="s">
        <v>83396</v>
      </c>
      <c r="C5214" s="54" t="s">
        <v>16</v>
      </c>
      <c r="D5214" s="54">
        <v>993.38</v>
      </c>
    </row>
    <row r="5216" spans="1:4">
      <c r="A5216" s="54" t="s">
        <v>83473</v>
      </c>
      <c r="D5216" s="54">
        <v>339.67</v>
      </c>
    </row>
    <row r="5217" spans="1:4">
      <c r="A5217" s="54" t="s">
        <v>21718</v>
      </c>
      <c r="B5217" s="79" t="s">
        <v>21719</v>
      </c>
      <c r="C5217" s="54" t="s">
        <v>8</v>
      </c>
      <c r="D5217" s="54">
        <v>31.66</v>
      </c>
    </row>
    <row r="5218" spans="1:4">
      <c r="A5218" s="54" t="s">
        <v>21720</v>
      </c>
      <c r="B5218" s="79" t="s">
        <v>21721</v>
      </c>
      <c r="C5218" s="54" t="s">
        <v>8</v>
      </c>
      <c r="D5218" s="54">
        <v>46.09</v>
      </c>
    </row>
    <row r="5219" spans="1:4">
      <c r="A5219" s="54" t="s">
        <v>83820</v>
      </c>
      <c r="B5219" s="79" t="s">
        <v>84087</v>
      </c>
      <c r="C5219" s="54" t="s">
        <v>10</v>
      </c>
      <c r="D5219" s="54">
        <v>23.23</v>
      </c>
    </row>
    <row r="5220" spans="1:4">
      <c r="A5220" s="54" t="s">
        <v>21722</v>
      </c>
      <c r="B5220" s="79" t="s">
        <v>21723</v>
      </c>
      <c r="C5220" s="54" t="s">
        <v>10</v>
      </c>
      <c r="D5220" s="54">
        <v>30.92</v>
      </c>
    </row>
    <row r="5221" spans="1:4">
      <c r="A5221" s="54" t="s">
        <v>21724</v>
      </c>
      <c r="B5221" s="79" t="s">
        <v>21725</v>
      </c>
      <c r="C5221" s="54" t="s">
        <v>10</v>
      </c>
      <c r="D5221" s="54">
        <v>69.97</v>
      </c>
    </row>
    <row r="5222" spans="1:4">
      <c r="A5222" s="54" t="s">
        <v>21726</v>
      </c>
      <c r="B5222" s="79" t="s">
        <v>21727</v>
      </c>
      <c r="C5222" s="54" t="s">
        <v>10</v>
      </c>
      <c r="D5222" s="54">
        <v>62.27</v>
      </c>
    </row>
    <row r="5223" spans="1:4">
      <c r="A5223" s="54" t="s">
        <v>21728</v>
      </c>
      <c r="B5223" s="79" t="s">
        <v>13903</v>
      </c>
      <c r="C5223" s="54" t="s">
        <v>10</v>
      </c>
      <c r="D5223" s="54">
        <v>75.53</v>
      </c>
    </row>
    <row r="5224" spans="1:4">
      <c r="A5224" s="54" t="s">
        <v>83821</v>
      </c>
      <c r="D5224" s="54">
        <v>50860.51</v>
      </c>
    </row>
    <row r="5225" spans="1:4">
      <c r="A5225" s="54" t="s">
        <v>83822</v>
      </c>
      <c r="D5225" s="54">
        <v>50021.19</v>
      </c>
    </row>
    <row r="5226" spans="1:4">
      <c r="A5226" s="54" t="s">
        <v>21729</v>
      </c>
      <c r="B5226" s="79" t="s">
        <v>21730</v>
      </c>
      <c r="C5226" s="54" t="s">
        <v>8</v>
      </c>
      <c r="D5226" s="54">
        <v>1148</v>
      </c>
    </row>
    <row r="5227" spans="1:4">
      <c r="A5227" s="54" t="s">
        <v>21731</v>
      </c>
      <c r="B5227" s="79" t="s">
        <v>21732</v>
      </c>
      <c r="C5227" s="54" t="s">
        <v>8</v>
      </c>
      <c r="D5227" s="54">
        <v>1248</v>
      </c>
    </row>
    <row r="5228" spans="1:4">
      <c r="A5228" s="54" t="s">
        <v>21733</v>
      </c>
      <c r="B5228" s="79" t="s">
        <v>21734</v>
      </c>
      <c r="C5228" s="54" t="s">
        <v>8</v>
      </c>
      <c r="D5228" s="54">
        <v>1348</v>
      </c>
    </row>
    <row r="5229" spans="1:4">
      <c r="A5229" s="54" t="s">
        <v>21735</v>
      </c>
      <c r="B5229" s="79" t="s">
        <v>21736</v>
      </c>
      <c r="C5229" s="54" t="s">
        <v>8</v>
      </c>
      <c r="D5229" s="54">
        <v>1870</v>
      </c>
    </row>
    <row r="5230" spans="1:4">
      <c r="A5230" s="54" t="s">
        <v>21737</v>
      </c>
      <c r="B5230" s="79" t="s">
        <v>21738</v>
      </c>
      <c r="C5230" s="54" t="s">
        <v>8</v>
      </c>
      <c r="D5230" s="54">
        <v>2201</v>
      </c>
    </row>
    <row r="5231" spans="1:4">
      <c r="A5231" s="54" t="s">
        <v>21739</v>
      </c>
      <c r="B5231" s="79" t="s">
        <v>21740</v>
      </c>
      <c r="C5231" s="54" t="s">
        <v>8</v>
      </c>
      <c r="D5231" s="54">
        <v>3138.85</v>
      </c>
    </row>
    <row r="5232" spans="1:4">
      <c r="A5232" s="54" t="s">
        <v>21741</v>
      </c>
      <c r="B5232" s="79" t="s">
        <v>13819</v>
      </c>
      <c r="C5232" s="54" t="s">
        <v>10</v>
      </c>
      <c r="D5232" s="54">
        <v>200.21</v>
      </c>
    </row>
    <row r="5233" spans="1:4" ht="26.4">
      <c r="A5233" s="54" t="s">
        <v>21742</v>
      </c>
      <c r="B5233" s="79" t="s">
        <v>21743</v>
      </c>
      <c r="C5233" s="54" t="s">
        <v>8</v>
      </c>
      <c r="D5233" s="54">
        <v>124.67</v>
      </c>
    </row>
    <row r="5235" spans="1:4" ht="26.4">
      <c r="A5235" s="54" t="s">
        <v>21744</v>
      </c>
      <c r="B5235" s="79" t="s">
        <v>21745</v>
      </c>
      <c r="C5235" s="54" t="s">
        <v>8</v>
      </c>
      <c r="D5235" s="54">
        <v>185.17</v>
      </c>
    </row>
    <row r="5237" spans="1:4" ht="26.4">
      <c r="A5237" s="54" t="s">
        <v>21746</v>
      </c>
      <c r="B5237" s="79" t="s">
        <v>21747</v>
      </c>
      <c r="C5237" s="54" t="s">
        <v>8</v>
      </c>
      <c r="D5237" s="54">
        <v>220</v>
      </c>
    </row>
    <row r="5239" spans="1:4" ht="26.4">
      <c r="A5239" s="54" t="s">
        <v>21748</v>
      </c>
      <c r="B5239" s="79" t="s">
        <v>21749</v>
      </c>
      <c r="C5239" s="54" t="s">
        <v>8</v>
      </c>
      <c r="D5239" s="54">
        <v>274.43</v>
      </c>
    </row>
    <row r="5241" spans="1:4" ht="26.4">
      <c r="A5241" s="54" t="s">
        <v>21750</v>
      </c>
      <c r="B5241" s="79" t="s">
        <v>21751</v>
      </c>
      <c r="C5241" s="54" t="s">
        <v>8</v>
      </c>
      <c r="D5241" s="54">
        <v>332.77</v>
      </c>
    </row>
    <row r="5243" spans="1:4" ht="39.6">
      <c r="A5243" s="54" t="s">
        <v>21752</v>
      </c>
      <c r="B5243" s="79" t="s">
        <v>13909</v>
      </c>
      <c r="C5243" s="54" t="s">
        <v>5</v>
      </c>
      <c r="D5243" s="54">
        <v>10.91</v>
      </c>
    </row>
    <row r="5245" spans="1:4" ht="39.6">
      <c r="A5245" s="54" t="s">
        <v>21753</v>
      </c>
      <c r="B5245" s="79" t="s">
        <v>13910</v>
      </c>
      <c r="C5245" s="54" t="s">
        <v>5</v>
      </c>
      <c r="D5245" s="54">
        <v>14.09</v>
      </c>
    </row>
    <row r="5247" spans="1:4" ht="26.4">
      <c r="A5247" s="54" t="s">
        <v>21754</v>
      </c>
      <c r="B5247" s="79" t="s">
        <v>13913</v>
      </c>
      <c r="C5247" s="54" t="s">
        <v>8</v>
      </c>
      <c r="D5247" s="54">
        <v>1081.52</v>
      </c>
    </row>
    <row r="5249" spans="1:4">
      <c r="A5249" s="54" t="s">
        <v>21755</v>
      </c>
      <c r="B5249" s="79" t="s">
        <v>21756</v>
      </c>
      <c r="C5249" s="54" t="s">
        <v>8</v>
      </c>
      <c r="D5249" s="54">
        <v>28.21</v>
      </c>
    </row>
    <row r="5250" spans="1:4">
      <c r="A5250" s="54" t="s">
        <v>21757</v>
      </c>
      <c r="B5250" s="79" t="s">
        <v>21758</v>
      </c>
      <c r="C5250" s="54" t="s">
        <v>8</v>
      </c>
      <c r="D5250" s="54">
        <v>57.24</v>
      </c>
    </row>
    <row r="5251" spans="1:4">
      <c r="A5251" s="54" t="s">
        <v>21759</v>
      </c>
      <c r="B5251" s="79" t="s">
        <v>21760</v>
      </c>
      <c r="C5251" s="54" t="s">
        <v>8</v>
      </c>
      <c r="D5251" s="54">
        <v>70.55</v>
      </c>
    </row>
    <row r="5252" spans="1:4">
      <c r="A5252" s="54" t="s">
        <v>21761</v>
      </c>
      <c r="B5252" s="79" t="s">
        <v>21762</v>
      </c>
      <c r="C5252" s="54" t="s">
        <v>8</v>
      </c>
      <c r="D5252" s="54">
        <v>89.33</v>
      </c>
    </row>
    <row r="5253" spans="1:4">
      <c r="A5253" s="54" t="s">
        <v>21763</v>
      </c>
      <c r="B5253" s="79" t="s">
        <v>21764</v>
      </c>
      <c r="C5253" s="54" t="s">
        <v>8</v>
      </c>
      <c r="D5253" s="54">
        <v>109.72</v>
      </c>
    </row>
    <row r="5254" spans="1:4">
      <c r="A5254" s="54" t="s">
        <v>21765</v>
      </c>
      <c r="B5254" s="79" t="s">
        <v>21766</v>
      </c>
      <c r="C5254" s="54" t="s">
        <v>10</v>
      </c>
      <c r="D5254" s="54">
        <v>143</v>
      </c>
    </row>
    <row r="5255" spans="1:4" ht="26.4">
      <c r="A5255" s="54" t="s">
        <v>21767</v>
      </c>
      <c r="B5255" s="79" t="s">
        <v>21768</v>
      </c>
      <c r="C5255" s="54" t="s">
        <v>13918</v>
      </c>
      <c r="D5255" s="54">
        <v>3738.99</v>
      </c>
    </row>
    <row r="5257" spans="1:4" ht="26.4">
      <c r="A5257" s="54" t="s">
        <v>21769</v>
      </c>
      <c r="B5257" s="79" t="s">
        <v>21770</v>
      </c>
      <c r="C5257" s="54" t="s">
        <v>13918</v>
      </c>
      <c r="D5257" s="54">
        <v>5590.88</v>
      </c>
    </row>
    <row r="5259" spans="1:4" ht="26.4">
      <c r="A5259" s="54" t="s">
        <v>21771</v>
      </c>
      <c r="B5259" s="79" t="s">
        <v>21772</v>
      </c>
      <c r="C5259" s="54" t="s">
        <v>8</v>
      </c>
      <c r="D5259" s="54">
        <v>2488.66</v>
      </c>
    </row>
    <row r="5261" spans="1:4" ht="26.4">
      <c r="A5261" s="54" t="s">
        <v>21773</v>
      </c>
      <c r="B5261" s="79" t="s">
        <v>21774</v>
      </c>
      <c r="C5261" s="54" t="s">
        <v>8</v>
      </c>
      <c r="D5261" s="54">
        <v>3272.25</v>
      </c>
    </row>
    <row r="5263" spans="1:4" ht="26.4">
      <c r="A5263" s="54" t="s">
        <v>21775</v>
      </c>
      <c r="B5263" s="79" t="s">
        <v>21776</v>
      </c>
      <c r="C5263" s="54" t="s">
        <v>8</v>
      </c>
      <c r="D5263" s="54">
        <v>3637.7</v>
      </c>
    </row>
    <row r="5265" spans="1:4" ht="26.4">
      <c r="A5265" s="54" t="s">
        <v>21777</v>
      </c>
      <c r="B5265" s="79" t="s">
        <v>21778</v>
      </c>
      <c r="C5265" s="54" t="s">
        <v>8</v>
      </c>
      <c r="D5265" s="54">
        <v>5197.04</v>
      </c>
    </row>
    <row r="5267" spans="1:4" ht="26.4">
      <c r="A5267" s="54" t="s">
        <v>21779</v>
      </c>
      <c r="B5267" s="79" t="s">
        <v>21780</v>
      </c>
      <c r="C5267" s="54" t="s">
        <v>8</v>
      </c>
      <c r="D5267" s="54">
        <v>5550</v>
      </c>
    </row>
    <row r="5269" spans="1:4" ht="26.4">
      <c r="A5269" s="54" t="s">
        <v>21781</v>
      </c>
      <c r="B5269" s="79" t="s">
        <v>21782</v>
      </c>
      <c r="C5269" s="54" t="s">
        <v>8</v>
      </c>
      <c r="D5269" s="54">
        <v>6650</v>
      </c>
    </row>
    <row r="5271" spans="1:4">
      <c r="A5271" s="54" t="s">
        <v>83823</v>
      </c>
      <c r="D5271" s="54">
        <v>839.32</v>
      </c>
    </row>
    <row r="5272" spans="1:4" ht="26.4">
      <c r="A5272" s="54" t="s">
        <v>21783</v>
      </c>
      <c r="B5272" s="79" t="s">
        <v>21784</v>
      </c>
      <c r="C5272" s="54" t="s">
        <v>10</v>
      </c>
      <c r="D5272" s="54">
        <v>29.26</v>
      </c>
    </row>
    <row r="5274" spans="1:4" ht="26.4">
      <c r="A5274" s="54" t="s">
        <v>21785</v>
      </c>
      <c r="B5274" s="79" t="s">
        <v>21786</v>
      </c>
      <c r="C5274" s="54" t="s">
        <v>10</v>
      </c>
      <c r="D5274" s="54">
        <v>30.31</v>
      </c>
    </row>
    <row r="5276" spans="1:4" ht="26.4">
      <c r="A5276" s="54" t="s">
        <v>21787</v>
      </c>
      <c r="B5276" s="79" t="s">
        <v>21788</v>
      </c>
      <c r="C5276" s="54" t="s">
        <v>10</v>
      </c>
      <c r="D5276" s="54">
        <v>37.57</v>
      </c>
    </row>
    <row r="5278" spans="1:4" ht="26.4">
      <c r="A5278" s="54" t="s">
        <v>21789</v>
      </c>
      <c r="B5278" s="79" t="s">
        <v>21790</v>
      </c>
      <c r="C5278" s="54" t="s">
        <v>10</v>
      </c>
      <c r="D5278" s="54">
        <v>43.47</v>
      </c>
    </row>
    <row r="5280" spans="1:4" ht="26.4">
      <c r="A5280" s="54" t="s">
        <v>21791</v>
      </c>
      <c r="B5280" s="79" t="s">
        <v>21792</v>
      </c>
      <c r="C5280" s="54" t="s">
        <v>10</v>
      </c>
      <c r="D5280" s="54">
        <v>50.04</v>
      </c>
    </row>
    <row r="5282" spans="1:4" ht="26.4">
      <c r="A5282" s="54" t="s">
        <v>21793</v>
      </c>
      <c r="B5282" s="79" t="s">
        <v>21794</v>
      </c>
      <c r="C5282" s="54" t="s">
        <v>10</v>
      </c>
      <c r="D5282" s="54">
        <v>59.99</v>
      </c>
    </row>
    <row r="5284" spans="1:4" ht="26.4">
      <c r="A5284" s="54" t="s">
        <v>21795</v>
      </c>
      <c r="B5284" s="79" t="s">
        <v>21796</v>
      </c>
      <c r="C5284" s="54" t="s">
        <v>10</v>
      </c>
      <c r="D5284" s="54">
        <v>72.67</v>
      </c>
    </row>
    <row r="5286" spans="1:4" ht="26.4">
      <c r="A5286" s="54" t="s">
        <v>21797</v>
      </c>
      <c r="B5286" s="79" t="s">
        <v>21798</v>
      </c>
      <c r="C5286" s="54" t="s">
        <v>10</v>
      </c>
      <c r="D5286" s="54">
        <v>74.33</v>
      </c>
    </row>
    <row r="5288" spans="1:4" ht="26.4">
      <c r="A5288" s="54" t="s">
        <v>21799</v>
      </c>
      <c r="B5288" s="79" t="s">
        <v>21800</v>
      </c>
      <c r="C5288" s="54" t="s">
        <v>10</v>
      </c>
      <c r="D5288" s="54">
        <v>100.73</v>
      </c>
    </row>
    <row r="5290" spans="1:4" ht="26.4">
      <c r="A5290" s="54" t="s">
        <v>21801</v>
      </c>
      <c r="B5290" s="79" t="s">
        <v>21802</v>
      </c>
      <c r="C5290" s="54" t="s">
        <v>10</v>
      </c>
      <c r="D5290" s="54">
        <v>102.08</v>
      </c>
    </row>
    <row r="5292" spans="1:4" ht="26.4">
      <c r="A5292" s="54" t="s">
        <v>21803</v>
      </c>
      <c r="B5292" s="79" t="s">
        <v>21804</v>
      </c>
      <c r="C5292" s="54" t="s">
        <v>10</v>
      </c>
      <c r="D5292" s="54">
        <v>118.29</v>
      </c>
    </row>
    <row r="5294" spans="1:4" ht="26.4">
      <c r="A5294" s="54" t="s">
        <v>21805</v>
      </c>
      <c r="B5294" s="79" t="s">
        <v>21806</v>
      </c>
      <c r="C5294" s="54" t="s">
        <v>10</v>
      </c>
      <c r="D5294" s="54">
        <v>120.59</v>
      </c>
    </row>
    <row r="5296" spans="1:4">
      <c r="A5296" s="54" t="s">
        <v>83824</v>
      </c>
      <c r="D5296" s="54">
        <v>1833.12</v>
      </c>
    </row>
    <row r="5297" spans="1:4">
      <c r="A5297" s="54" t="s">
        <v>83825</v>
      </c>
      <c r="D5297" s="54">
        <v>1822.33</v>
      </c>
    </row>
    <row r="5298" spans="1:4">
      <c r="A5298" s="54" t="s">
        <v>21807</v>
      </c>
      <c r="B5298" s="79" t="s">
        <v>21808</v>
      </c>
      <c r="C5298" s="54" t="s">
        <v>11</v>
      </c>
      <c r="D5298" s="54">
        <v>152.74</v>
      </c>
    </row>
    <row r="5299" spans="1:4">
      <c r="A5299" s="54" t="s">
        <v>21809</v>
      </c>
      <c r="B5299" s="79" t="s">
        <v>21810</v>
      </c>
      <c r="C5299" s="54" t="s">
        <v>11</v>
      </c>
      <c r="D5299" s="54">
        <v>83.19</v>
      </c>
    </row>
    <row r="5300" spans="1:4">
      <c r="A5300" s="54" t="s">
        <v>21811</v>
      </c>
      <c r="B5300" s="79" t="s">
        <v>21812</v>
      </c>
      <c r="C5300" s="54" t="s">
        <v>11</v>
      </c>
      <c r="D5300" s="54">
        <v>96.11</v>
      </c>
    </row>
    <row r="5301" spans="1:4">
      <c r="A5301" s="54" t="s">
        <v>21813</v>
      </c>
      <c r="B5301" s="79" t="s">
        <v>21814</v>
      </c>
      <c r="C5301" s="54" t="s">
        <v>11</v>
      </c>
      <c r="D5301" s="54">
        <v>116.71</v>
      </c>
    </row>
    <row r="5302" spans="1:4">
      <c r="A5302" s="54" t="s">
        <v>21815</v>
      </c>
      <c r="B5302" s="79" t="s">
        <v>21816</v>
      </c>
      <c r="C5302" s="54" t="s">
        <v>11</v>
      </c>
      <c r="D5302" s="54">
        <v>191.97</v>
      </c>
    </row>
    <row r="5303" spans="1:4">
      <c r="A5303" s="54" t="s">
        <v>21817</v>
      </c>
      <c r="B5303" s="79" t="s">
        <v>21818</v>
      </c>
      <c r="C5303" s="54" t="s">
        <v>11</v>
      </c>
      <c r="D5303" s="54">
        <v>118.61</v>
      </c>
    </row>
    <row r="5304" spans="1:4">
      <c r="A5304" s="54" t="s">
        <v>21819</v>
      </c>
      <c r="B5304" s="79" t="s">
        <v>21820</v>
      </c>
      <c r="C5304" s="54" t="s">
        <v>11</v>
      </c>
      <c r="D5304" s="54">
        <v>60.04</v>
      </c>
    </row>
    <row r="5305" spans="1:4">
      <c r="A5305" s="54" t="s">
        <v>21821</v>
      </c>
      <c r="B5305" s="79" t="s">
        <v>21822</v>
      </c>
      <c r="C5305" s="54" t="s">
        <v>11</v>
      </c>
      <c r="D5305" s="54">
        <v>115.71</v>
      </c>
    </row>
    <row r="5306" spans="1:4">
      <c r="A5306" s="54" t="s">
        <v>21823</v>
      </c>
      <c r="B5306" s="79" t="s">
        <v>21824</v>
      </c>
      <c r="C5306" s="54" t="s">
        <v>11</v>
      </c>
      <c r="D5306" s="54">
        <v>118.01</v>
      </c>
    </row>
    <row r="5307" spans="1:4">
      <c r="A5307" s="54" t="s">
        <v>21825</v>
      </c>
      <c r="B5307" s="79" t="s">
        <v>21826</v>
      </c>
      <c r="C5307" s="54" t="s">
        <v>11</v>
      </c>
      <c r="D5307" s="54">
        <v>154.72</v>
      </c>
    </row>
    <row r="5308" spans="1:4">
      <c r="A5308" s="54" t="s">
        <v>21827</v>
      </c>
      <c r="B5308" s="79" t="s">
        <v>21828</v>
      </c>
      <c r="C5308" s="54" t="s">
        <v>11</v>
      </c>
      <c r="D5308" s="54">
        <v>149.77000000000001</v>
      </c>
    </row>
    <row r="5309" spans="1:4">
      <c r="A5309" s="54" t="s">
        <v>21829</v>
      </c>
      <c r="B5309" s="79" t="s">
        <v>21830</v>
      </c>
      <c r="C5309" s="54" t="s">
        <v>11</v>
      </c>
      <c r="D5309" s="54">
        <v>73.400000000000006</v>
      </c>
    </row>
    <row r="5310" spans="1:4">
      <c r="A5310" s="54" t="s">
        <v>21831</v>
      </c>
      <c r="B5310" s="79" t="s">
        <v>21832</v>
      </c>
      <c r="C5310" s="54" t="s">
        <v>11</v>
      </c>
      <c r="D5310" s="54">
        <v>172.78</v>
      </c>
    </row>
    <row r="5311" spans="1:4">
      <c r="A5311" s="54" t="s">
        <v>21833</v>
      </c>
      <c r="B5311" s="79" t="s">
        <v>13940</v>
      </c>
      <c r="C5311" s="54" t="s">
        <v>11</v>
      </c>
      <c r="D5311" s="54">
        <v>67.52</v>
      </c>
    </row>
    <row r="5312" spans="1:4">
      <c r="A5312" s="54" t="s">
        <v>21834</v>
      </c>
      <c r="B5312" s="79" t="s">
        <v>21835</v>
      </c>
      <c r="C5312" s="54" t="s">
        <v>11</v>
      </c>
      <c r="D5312" s="54">
        <v>151.05000000000001</v>
      </c>
    </row>
    <row r="5313" spans="1:4">
      <c r="A5313" s="54" t="s">
        <v>83826</v>
      </c>
      <c r="D5313" s="54">
        <v>10.79</v>
      </c>
    </row>
    <row r="5314" spans="1:4">
      <c r="A5314" s="54" t="s">
        <v>21836</v>
      </c>
      <c r="B5314" s="79" t="s">
        <v>13807</v>
      </c>
      <c r="C5314" s="54" t="s">
        <v>13082</v>
      </c>
      <c r="D5314" s="54">
        <v>1.49</v>
      </c>
    </row>
    <row r="5315" spans="1:4">
      <c r="A5315" s="54" t="s">
        <v>21837</v>
      </c>
      <c r="B5315" s="79" t="s">
        <v>13806</v>
      </c>
      <c r="C5315" s="54" t="s">
        <v>13082</v>
      </c>
      <c r="D5315" s="54">
        <v>1.79</v>
      </c>
    </row>
    <row r="5316" spans="1:4">
      <c r="A5316" s="54" t="s">
        <v>21838</v>
      </c>
      <c r="B5316" s="79" t="s">
        <v>21839</v>
      </c>
      <c r="C5316" s="54" t="s">
        <v>13082</v>
      </c>
      <c r="D5316" s="54">
        <v>3.38</v>
      </c>
    </row>
    <row r="5317" spans="1:4">
      <c r="A5317" s="54" t="s">
        <v>21840</v>
      </c>
      <c r="B5317" s="79" t="s">
        <v>21841</v>
      </c>
      <c r="C5317" s="54" t="s">
        <v>13082</v>
      </c>
      <c r="D5317" s="54">
        <v>4.1399999999999997</v>
      </c>
    </row>
    <row r="5318" spans="1:4">
      <c r="A5318" s="54" t="s">
        <v>83827</v>
      </c>
      <c r="D5318" s="54">
        <v>7429.33</v>
      </c>
    </row>
    <row r="5319" spans="1:4">
      <c r="A5319" s="54" t="s">
        <v>62143</v>
      </c>
      <c r="D5319" s="54">
        <v>84.45</v>
      </c>
    </row>
    <row r="5320" spans="1:4">
      <c r="A5320" s="54" t="s">
        <v>21842</v>
      </c>
      <c r="B5320" s="79" t="s">
        <v>21843</v>
      </c>
      <c r="C5320" s="54" t="s">
        <v>13129</v>
      </c>
      <c r="D5320" s="54">
        <v>27.68</v>
      </c>
    </row>
    <row r="5321" spans="1:4">
      <c r="A5321" s="54" t="s">
        <v>21844</v>
      </c>
      <c r="B5321" s="79" t="s">
        <v>21845</v>
      </c>
      <c r="C5321" s="54" t="s">
        <v>13129</v>
      </c>
      <c r="D5321" s="54">
        <v>26.81</v>
      </c>
    </row>
    <row r="5322" spans="1:4" ht="26.4">
      <c r="A5322" s="54" t="s">
        <v>21846</v>
      </c>
      <c r="B5322" s="79" t="s">
        <v>21847</v>
      </c>
      <c r="C5322" s="54" t="s">
        <v>10</v>
      </c>
      <c r="D5322" s="54">
        <v>22.46</v>
      </c>
    </row>
    <row r="5324" spans="1:4">
      <c r="A5324" s="54" t="s">
        <v>21848</v>
      </c>
      <c r="B5324" s="79" t="s">
        <v>21849</v>
      </c>
      <c r="C5324" s="54" t="s">
        <v>10</v>
      </c>
      <c r="D5324" s="54">
        <v>7.5</v>
      </c>
    </row>
    <row r="5325" spans="1:4">
      <c r="A5325" s="54" t="s">
        <v>83489</v>
      </c>
      <c r="D5325" s="54">
        <v>1642.32</v>
      </c>
    </row>
    <row r="5326" spans="1:4" ht="39.6">
      <c r="A5326" s="54" t="s">
        <v>21850</v>
      </c>
      <c r="B5326" s="79" t="s">
        <v>21851</v>
      </c>
      <c r="C5326" s="54" t="s">
        <v>16</v>
      </c>
      <c r="D5326" s="54">
        <v>154.88999999999999</v>
      </c>
    </row>
    <row r="5328" spans="1:4">
      <c r="A5328" s="54" t="s">
        <v>21852</v>
      </c>
      <c r="B5328" s="79" t="s">
        <v>21853</v>
      </c>
      <c r="C5328" s="54" t="s">
        <v>18</v>
      </c>
      <c r="D5328" s="54">
        <v>1139.0999999999999</v>
      </c>
    </row>
    <row r="5329" spans="1:4">
      <c r="A5329" s="54" t="s">
        <v>21854</v>
      </c>
      <c r="B5329" s="79" t="s">
        <v>13907</v>
      </c>
      <c r="C5329" s="54" t="s">
        <v>10</v>
      </c>
      <c r="D5329" s="54">
        <v>224.97</v>
      </c>
    </row>
    <row r="5330" spans="1:4">
      <c r="A5330" s="54" t="s">
        <v>21855</v>
      </c>
      <c r="B5330" s="79" t="s">
        <v>21856</v>
      </c>
      <c r="C5330" s="54" t="s">
        <v>8</v>
      </c>
      <c r="D5330" s="54">
        <v>24.26</v>
      </c>
    </row>
    <row r="5331" spans="1:4">
      <c r="A5331" s="54" t="s">
        <v>21857</v>
      </c>
      <c r="B5331" s="79" t="s">
        <v>21858</v>
      </c>
      <c r="C5331" s="54" t="s">
        <v>8</v>
      </c>
      <c r="D5331" s="54">
        <v>99.1</v>
      </c>
    </row>
    <row r="5332" spans="1:4">
      <c r="A5332" s="54" t="s">
        <v>83828</v>
      </c>
      <c r="D5332" s="54">
        <v>3490.51</v>
      </c>
    </row>
    <row r="5333" spans="1:4">
      <c r="A5333" s="54" t="s">
        <v>21859</v>
      </c>
      <c r="B5333" s="79" t="s">
        <v>13783</v>
      </c>
      <c r="C5333" s="54" t="s">
        <v>8</v>
      </c>
      <c r="D5333" s="54">
        <v>552.59</v>
      </c>
    </row>
    <row r="5334" spans="1:4">
      <c r="A5334" s="54" t="s">
        <v>21860</v>
      </c>
      <c r="B5334" s="79" t="s">
        <v>21861</v>
      </c>
      <c r="C5334" s="54" t="s">
        <v>8</v>
      </c>
      <c r="D5334" s="54">
        <v>915.98</v>
      </c>
    </row>
    <row r="5335" spans="1:4">
      <c r="A5335" s="54" t="s">
        <v>21862</v>
      </c>
      <c r="B5335" s="79" t="s">
        <v>21863</v>
      </c>
      <c r="C5335" s="54" t="s">
        <v>8</v>
      </c>
      <c r="D5335" s="54">
        <v>1175.3599999999999</v>
      </c>
    </row>
    <row r="5336" spans="1:4">
      <c r="A5336" s="54" t="s">
        <v>21864</v>
      </c>
      <c r="B5336" s="79" t="s">
        <v>21865</v>
      </c>
      <c r="C5336" s="54" t="s">
        <v>8</v>
      </c>
      <c r="D5336" s="54">
        <v>421.48</v>
      </c>
    </row>
    <row r="5337" spans="1:4">
      <c r="A5337" s="54" t="s">
        <v>21866</v>
      </c>
      <c r="B5337" s="79" t="s">
        <v>21867</v>
      </c>
      <c r="C5337" s="54" t="s">
        <v>13129</v>
      </c>
      <c r="D5337" s="54">
        <v>88.17</v>
      </c>
    </row>
    <row r="5338" spans="1:4">
      <c r="A5338" s="54" t="s">
        <v>21868</v>
      </c>
      <c r="B5338" s="79" t="s">
        <v>21869</v>
      </c>
      <c r="C5338" s="54" t="s">
        <v>13129</v>
      </c>
      <c r="D5338" s="54">
        <v>94.97</v>
      </c>
    </row>
    <row r="5339" spans="1:4">
      <c r="A5339" s="54" t="s">
        <v>21870</v>
      </c>
      <c r="B5339" s="79" t="s">
        <v>21871</v>
      </c>
      <c r="C5339" s="54" t="s">
        <v>8</v>
      </c>
      <c r="D5339" s="54">
        <v>124.98</v>
      </c>
    </row>
    <row r="5340" spans="1:4">
      <c r="A5340" s="54" t="s">
        <v>21872</v>
      </c>
      <c r="B5340" s="79" t="s">
        <v>21873</v>
      </c>
      <c r="C5340" s="54" t="s">
        <v>16</v>
      </c>
      <c r="D5340" s="54">
        <v>116.98</v>
      </c>
    </row>
    <row r="5341" spans="1:4">
      <c r="A5341" s="54" t="s">
        <v>62291</v>
      </c>
      <c r="D5341" s="54">
        <v>370.04</v>
      </c>
    </row>
    <row r="5342" spans="1:4" ht="26.4">
      <c r="A5342" s="54" t="s">
        <v>21874</v>
      </c>
      <c r="B5342" s="79" t="s">
        <v>21875</v>
      </c>
      <c r="C5342" s="54" t="s">
        <v>8</v>
      </c>
      <c r="D5342" s="54">
        <v>61.62</v>
      </c>
    </row>
    <row r="5344" spans="1:4">
      <c r="A5344" s="54" t="s">
        <v>21876</v>
      </c>
      <c r="B5344" s="79" t="s">
        <v>21877</v>
      </c>
      <c r="C5344" s="54" t="s">
        <v>8</v>
      </c>
      <c r="D5344" s="54">
        <v>38.26</v>
      </c>
    </row>
    <row r="5345" spans="1:4" ht="26.4">
      <c r="A5345" s="54" t="s">
        <v>21878</v>
      </c>
      <c r="B5345" s="79" t="s">
        <v>21879</v>
      </c>
      <c r="C5345" s="54" t="s">
        <v>16</v>
      </c>
      <c r="D5345" s="54">
        <v>170.53</v>
      </c>
    </row>
    <row r="5347" spans="1:4" ht="26.4">
      <c r="A5347" s="54" t="s">
        <v>21880</v>
      </c>
      <c r="B5347" s="79" t="s">
        <v>21881</v>
      </c>
      <c r="C5347" s="54" t="s">
        <v>16</v>
      </c>
      <c r="D5347" s="54">
        <v>99.63</v>
      </c>
    </row>
    <row r="5349" spans="1:4">
      <c r="A5349" s="54" t="s">
        <v>83829</v>
      </c>
      <c r="D5349" s="54">
        <v>586.39</v>
      </c>
    </row>
    <row r="5350" spans="1:4" ht="26.4">
      <c r="A5350" s="54" t="s">
        <v>83830</v>
      </c>
      <c r="B5350" s="79" t="s">
        <v>84088</v>
      </c>
      <c r="C5350" s="54" t="s">
        <v>10</v>
      </c>
      <c r="D5350" s="54">
        <v>8.99</v>
      </c>
    </row>
    <row r="5352" spans="1:4" ht="26.4">
      <c r="A5352" s="54" t="s">
        <v>21882</v>
      </c>
      <c r="B5352" s="79" t="s">
        <v>21883</v>
      </c>
      <c r="C5352" s="54" t="s">
        <v>8</v>
      </c>
      <c r="D5352" s="54">
        <v>14.88</v>
      </c>
    </row>
    <row r="5354" spans="1:4" ht="26.4">
      <c r="A5354" s="54" t="s">
        <v>21884</v>
      </c>
      <c r="B5354" s="79" t="s">
        <v>21885</v>
      </c>
      <c r="C5354" s="54" t="s">
        <v>8</v>
      </c>
      <c r="D5354" s="54">
        <v>13.07</v>
      </c>
    </row>
    <row r="5356" spans="1:4" ht="26.4">
      <c r="A5356" s="54" t="s">
        <v>21886</v>
      </c>
      <c r="B5356" s="79" t="s">
        <v>21887</v>
      </c>
      <c r="C5356" s="54" t="s">
        <v>8</v>
      </c>
      <c r="D5356" s="54">
        <v>16.170000000000002</v>
      </c>
    </row>
    <row r="5358" spans="1:4" ht="26.4">
      <c r="A5358" s="54" t="s">
        <v>21888</v>
      </c>
      <c r="B5358" s="79" t="s">
        <v>21889</v>
      </c>
      <c r="C5358" s="54" t="s">
        <v>16</v>
      </c>
      <c r="D5358" s="54">
        <v>417.02</v>
      </c>
    </row>
    <row r="5360" spans="1:4">
      <c r="A5360" s="54" t="s">
        <v>21890</v>
      </c>
      <c r="B5360" s="79" t="s">
        <v>13901</v>
      </c>
      <c r="C5360" s="54" t="s">
        <v>8</v>
      </c>
      <c r="D5360" s="54">
        <v>61.52</v>
      </c>
    </row>
    <row r="5361" spans="1:4">
      <c r="A5361" s="54" t="s">
        <v>21891</v>
      </c>
      <c r="B5361" s="79" t="s">
        <v>21892</v>
      </c>
      <c r="C5361" s="54" t="s">
        <v>8</v>
      </c>
      <c r="D5361" s="54">
        <v>16.010000000000002</v>
      </c>
    </row>
    <row r="5362" spans="1:4">
      <c r="A5362" s="54" t="s">
        <v>21893</v>
      </c>
      <c r="B5362" s="79" t="s">
        <v>21894</v>
      </c>
      <c r="C5362" s="54" t="s">
        <v>8</v>
      </c>
      <c r="D5362" s="54">
        <v>38.729999999999997</v>
      </c>
    </row>
    <row r="5363" spans="1:4">
      <c r="A5363" s="54" t="s">
        <v>83831</v>
      </c>
      <c r="D5363" s="54">
        <v>1255.6199999999999</v>
      </c>
    </row>
    <row r="5364" spans="1:4">
      <c r="A5364" s="54" t="s">
        <v>21895</v>
      </c>
      <c r="B5364" s="79" t="s">
        <v>21896</v>
      </c>
      <c r="C5364" s="54" t="s">
        <v>10</v>
      </c>
      <c r="D5364" s="54">
        <v>172.7</v>
      </c>
    </row>
    <row r="5365" spans="1:4">
      <c r="A5365" s="54" t="s">
        <v>21897</v>
      </c>
      <c r="B5365" s="79" t="s">
        <v>21898</v>
      </c>
      <c r="C5365" s="54" t="s">
        <v>18</v>
      </c>
      <c r="D5365" s="54">
        <v>958.56</v>
      </c>
    </row>
    <row r="5366" spans="1:4" ht="26.4">
      <c r="A5366" s="54" t="s">
        <v>21899</v>
      </c>
      <c r="B5366" s="79" t="s">
        <v>21900</v>
      </c>
      <c r="C5366" s="54" t="s">
        <v>10</v>
      </c>
      <c r="D5366" s="54">
        <v>124.36</v>
      </c>
    </row>
    <row r="5368" spans="1:4">
      <c r="A5368" s="54" t="s">
        <v>83832</v>
      </c>
      <c r="D5368" s="54">
        <v>153.91</v>
      </c>
    </row>
    <row r="5369" spans="1:4">
      <c r="A5369" s="54" t="s">
        <v>83833</v>
      </c>
      <c r="D5369" s="54">
        <v>1.1200000000000001</v>
      </c>
    </row>
    <row r="5370" spans="1:4">
      <c r="A5370" s="54" t="s">
        <v>21901</v>
      </c>
      <c r="B5370" s="79" t="s">
        <v>13865</v>
      </c>
      <c r="C5370" s="54" t="s">
        <v>6</v>
      </c>
      <c r="D5370" s="54">
        <v>1.1200000000000001</v>
      </c>
    </row>
    <row r="5371" spans="1:4">
      <c r="A5371" s="54" t="s">
        <v>83834</v>
      </c>
      <c r="D5371" s="54">
        <v>152.79</v>
      </c>
    </row>
    <row r="5372" spans="1:4">
      <c r="A5372" s="54" t="s">
        <v>21902</v>
      </c>
      <c r="B5372" s="79" t="s">
        <v>21903</v>
      </c>
      <c r="C5372" s="54" t="s">
        <v>16</v>
      </c>
      <c r="D5372" s="54">
        <v>9.01</v>
      </c>
    </row>
    <row r="5373" spans="1:4">
      <c r="A5373" s="54" t="s">
        <v>21904</v>
      </c>
      <c r="B5373" s="79" t="s">
        <v>21905</v>
      </c>
      <c r="C5373" s="54" t="s">
        <v>8</v>
      </c>
      <c r="D5373" s="54">
        <v>105.68</v>
      </c>
    </row>
    <row r="5374" spans="1:4">
      <c r="A5374" s="54" t="s">
        <v>21906</v>
      </c>
      <c r="B5374" s="79" t="s">
        <v>21907</v>
      </c>
      <c r="C5374" s="54" t="s">
        <v>16</v>
      </c>
      <c r="D5374" s="54">
        <v>0.99</v>
      </c>
    </row>
    <row r="5375" spans="1:4">
      <c r="A5375" s="54" t="s">
        <v>21908</v>
      </c>
      <c r="B5375" s="79" t="s">
        <v>8307</v>
      </c>
      <c r="C5375" s="54" t="s">
        <v>16</v>
      </c>
      <c r="D5375" s="54">
        <v>6.43</v>
      </c>
    </row>
    <row r="5376" spans="1:4">
      <c r="A5376" s="54" t="s">
        <v>21909</v>
      </c>
      <c r="B5376" s="79" t="s">
        <v>8011</v>
      </c>
      <c r="C5376" s="54" t="s">
        <v>16</v>
      </c>
      <c r="D5376" s="54">
        <v>5.83</v>
      </c>
    </row>
    <row r="5377" spans="1:4">
      <c r="A5377" s="54" t="s">
        <v>21910</v>
      </c>
      <c r="B5377" s="79" t="s">
        <v>21911</v>
      </c>
      <c r="C5377" s="54" t="s">
        <v>16</v>
      </c>
      <c r="D5377" s="54">
        <v>7.93</v>
      </c>
    </row>
    <row r="5378" spans="1:4">
      <c r="A5378" s="54" t="s">
        <v>21912</v>
      </c>
      <c r="B5378" s="79" t="s">
        <v>8306</v>
      </c>
      <c r="C5378" s="54" t="s">
        <v>16</v>
      </c>
      <c r="D5378" s="54">
        <v>9.25</v>
      </c>
    </row>
    <row r="5379" spans="1:4">
      <c r="A5379" s="54" t="s">
        <v>21913</v>
      </c>
      <c r="B5379" s="79" t="s">
        <v>21914</v>
      </c>
      <c r="C5379" s="54" t="s">
        <v>16</v>
      </c>
      <c r="D5379" s="54">
        <v>7.67</v>
      </c>
    </row>
  </sheetData>
  <autoFilter ref="A5:D4227" xr:uid="{00000000-0009-0000-0000-00000D000000}"/>
  <pageMargins left="0" right="0" top="0" bottom="0" header="0.5" footer="0.5"/>
  <pageSetup paperSize="9" pageOrder="overThenDown"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21">
    <tabColor theme="6" tint="0.59999389629810485"/>
  </sheetPr>
  <dimension ref="A1:E24676"/>
  <sheetViews>
    <sheetView showGridLines="0" topLeftCell="A6821" workbookViewId="0">
      <selection activeCell="A6836" sqref="A6836"/>
    </sheetView>
  </sheetViews>
  <sheetFormatPr defaultColWidth="9.109375" defaultRowHeight="13.2"/>
  <cols>
    <col min="1" max="1" width="17.109375" style="54" customWidth="1"/>
    <col min="2" max="2" width="81.44140625" style="79" customWidth="1"/>
    <col min="3" max="3" width="17.109375" style="54" customWidth="1"/>
    <col min="4" max="4" width="22.88671875" style="54" customWidth="1"/>
    <col min="5" max="16384" width="9.109375" style="54"/>
  </cols>
  <sheetData>
    <row r="1" spans="1:4" ht="18" customHeight="1">
      <c r="A1" s="51" t="s">
        <v>21915</v>
      </c>
      <c r="B1" s="52"/>
      <c r="C1" s="53"/>
      <c r="D1" s="37"/>
    </row>
    <row r="2" spans="1:4" s="58" customFormat="1" ht="18" customHeight="1">
      <c r="A2" s="55"/>
      <c r="B2" s="56"/>
      <c r="C2" s="57"/>
      <c r="D2" s="47"/>
    </row>
    <row r="3" spans="1:4" s="58" customFormat="1" ht="18" customHeight="1">
      <c r="A3" s="20" t="s">
        <v>13948</v>
      </c>
      <c r="B3" s="21" t="s">
        <v>67648</v>
      </c>
      <c r="C3" s="57"/>
      <c r="D3" s="47"/>
    </row>
    <row r="4" spans="1:4" s="58" customFormat="1" ht="18" customHeight="1" thickBot="1">
      <c r="A4" s="59"/>
      <c r="B4" s="61"/>
      <c r="C4" s="62"/>
      <c r="D4" s="50"/>
    </row>
    <row r="5" spans="1:4" ht="15" thickBot="1">
      <c r="A5" s="63" t="s">
        <v>1</v>
      </c>
      <c r="B5" s="64" t="s">
        <v>2</v>
      </c>
      <c r="C5" s="65" t="s">
        <v>3</v>
      </c>
      <c r="D5" s="43" t="s">
        <v>4</v>
      </c>
    </row>
    <row r="6" spans="1:4">
      <c r="A6" s="114" t="s">
        <v>67649</v>
      </c>
      <c r="B6" s="115" t="s">
        <v>67650</v>
      </c>
      <c r="C6" s="116"/>
      <c r="D6" s="117"/>
    </row>
    <row r="7" spans="1:4">
      <c r="A7" s="118" t="s">
        <v>67651</v>
      </c>
      <c r="B7" s="119" t="s">
        <v>67652</v>
      </c>
      <c r="C7" s="120"/>
      <c r="D7" s="121"/>
    </row>
    <row r="8" spans="1:4">
      <c r="A8" s="118" t="s">
        <v>67653</v>
      </c>
      <c r="B8" s="119" t="s">
        <v>67654</v>
      </c>
      <c r="C8" s="120"/>
      <c r="D8" s="121"/>
    </row>
    <row r="9" spans="1:4">
      <c r="A9" s="72" t="s">
        <v>25417</v>
      </c>
      <c r="B9" s="73" t="s">
        <v>67655</v>
      </c>
      <c r="C9" s="74" t="s">
        <v>10</v>
      </c>
      <c r="D9" s="122">
        <v>143.02000000000001</v>
      </c>
    </row>
    <row r="10" spans="1:4">
      <c r="A10" s="72" t="s">
        <v>25418</v>
      </c>
      <c r="B10" s="73" t="s">
        <v>67656</v>
      </c>
      <c r="C10" s="74" t="s">
        <v>10</v>
      </c>
      <c r="D10" s="122">
        <v>180.2</v>
      </c>
    </row>
    <row r="11" spans="1:4">
      <c r="A11" s="72" t="s">
        <v>25419</v>
      </c>
      <c r="B11" s="73" t="s">
        <v>67657</v>
      </c>
      <c r="C11" s="74" t="s">
        <v>10</v>
      </c>
      <c r="D11" s="122">
        <v>226.68</v>
      </c>
    </row>
    <row r="12" spans="1:4">
      <c r="A12" s="72" t="s">
        <v>25420</v>
      </c>
      <c r="B12" s="73" t="s">
        <v>67658</v>
      </c>
      <c r="C12" s="74" t="s">
        <v>10</v>
      </c>
      <c r="D12" s="122">
        <v>273.64</v>
      </c>
    </row>
    <row r="13" spans="1:4">
      <c r="A13" s="72" t="s">
        <v>25421</v>
      </c>
      <c r="B13" s="73" t="s">
        <v>67659</v>
      </c>
      <c r="C13" s="74" t="s">
        <v>10</v>
      </c>
      <c r="D13" s="122">
        <v>328.22</v>
      </c>
    </row>
    <row r="14" spans="1:4">
      <c r="A14" s="72" t="s">
        <v>25422</v>
      </c>
      <c r="B14" s="73" t="s">
        <v>67660</v>
      </c>
      <c r="C14" s="74" t="s">
        <v>10</v>
      </c>
      <c r="D14" s="122">
        <v>412.64</v>
      </c>
    </row>
    <row r="15" spans="1:4">
      <c r="A15" s="72" t="s">
        <v>25423</v>
      </c>
      <c r="B15" s="73" t="s">
        <v>67661</v>
      </c>
      <c r="C15" s="74" t="s">
        <v>10</v>
      </c>
      <c r="D15" s="122">
        <v>453.39</v>
      </c>
    </row>
    <row r="16" spans="1:4">
      <c r="A16" s="72" t="s">
        <v>25424</v>
      </c>
      <c r="B16" s="73" t="s">
        <v>67662</v>
      </c>
      <c r="C16" s="74" t="s">
        <v>10</v>
      </c>
      <c r="D16" s="122">
        <v>559.91999999999996</v>
      </c>
    </row>
    <row r="17" spans="1:4">
      <c r="A17" s="72" t="s">
        <v>25425</v>
      </c>
      <c r="B17" s="73" t="s">
        <v>67663</v>
      </c>
      <c r="C17" s="74" t="s">
        <v>10</v>
      </c>
      <c r="D17" s="122">
        <v>604.16</v>
      </c>
    </row>
    <row r="18" spans="1:4">
      <c r="A18" s="72" t="s">
        <v>25426</v>
      </c>
      <c r="B18" s="73" t="s">
        <v>67664</v>
      </c>
      <c r="C18" s="74" t="s">
        <v>10</v>
      </c>
      <c r="D18" s="122">
        <v>814.16</v>
      </c>
    </row>
    <row r="19" spans="1:4">
      <c r="A19" s="72" t="s">
        <v>25427</v>
      </c>
      <c r="B19" s="73" t="s">
        <v>67665</v>
      </c>
      <c r="C19" s="74" t="s">
        <v>10</v>
      </c>
      <c r="D19" s="122">
        <v>1162.8599999999999</v>
      </c>
    </row>
    <row r="20" spans="1:4">
      <c r="A20" s="72" t="s">
        <v>25428</v>
      </c>
      <c r="B20" s="73" t="s">
        <v>67666</v>
      </c>
      <c r="C20" s="74" t="s">
        <v>10</v>
      </c>
      <c r="D20" s="122">
        <v>1485.86</v>
      </c>
    </row>
    <row r="21" spans="1:4">
      <c r="A21" s="72" t="s">
        <v>25429</v>
      </c>
      <c r="B21" s="73" t="s">
        <v>67667</v>
      </c>
      <c r="C21" s="74" t="s">
        <v>10</v>
      </c>
      <c r="D21" s="122">
        <v>1667.45</v>
      </c>
    </row>
    <row r="22" spans="1:4">
      <c r="A22" s="72" t="s">
        <v>25430</v>
      </c>
      <c r="B22" s="73" t="s">
        <v>67668</v>
      </c>
      <c r="C22" s="74" t="s">
        <v>10</v>
      </c>
      <c r="D22" s="122">
        <v>1975.45</v>
      </c>
    </row>
    <row r="23" spans="1:4">
      <c r="A23" s="72" t="s">
        <v>25431</v>
      </c>
      <c r="B23" s="73" t="s">
        <v>67669</v>
      </c>
      <c r="C23" s="74" t="s">
        <v>10</v>
      </c>
      <c r="D23" s="122">
        <v>2855.42</v>
      </c>
    </row>
    <row r="24" spans="1:4">
      <c r="A24" s="118" t="s">
        <v>67670</v>
      </c>
      <c r="B24" s="119" t="s">
        <v>67671</v>
      </c>
      <c r="C24" s="120"/>
      <c r="D24" s="121"/>
    </row>
    <row r="25" spans="1:4">
      <c r="A25" s="72" t="s">
        <v>25432</v>
      </c>
      <c r="B25" s="73" t="s">
        <v>67672</v>
      </c>
      <c r="C25" s="74" t="s">
        <v>10</v>
      </c>
      <c r="D25" s="122">
        <v>172.64</v>
      </c>
    </row>
    <row r="26" spans="1:4">
      <c r="A26" s="72" t="s">
        <v>25433</v>
      </c>
      <c r="B26" s="73" t="s">
        <v>67673</v>
      </c>
      <c r="C26" s="74" t="s">
        <v>10</v>
      </c>
      <c r="D26" s="122">
        <v>195.41</v>
      </c>
    </row>
    <row r="27" spans="1:4">
      <c r="A27" s="72" t="s">
        <v>25434</v>
      </c>
      <c r="B27" s="73" t="s">
        <v>67674</v>
      </c>
      <c r="C27" s="74" t="s">
        <v>10</v>
      </c>
      <c r="D27" s="122">
        <v>240.01</v>
      </c>
    </row>
    <row r="28" spans="1:4">
      <c r="A28" s="72" t="s">
        <v>25435</v>
      </c>
      <c r="B28" s="73" t="s">
        <v>67675</v>
      </c>
      <c r="C28" s="74" t="s">
        <v>10</v>
      </c>
      <c r="D28" s="122">
        <v>299.92</v>
      </c>
    </row>
    <row r="29" spans="1:4">
      <c r="A29" s="72" t="s">
        <v>25436</v>
      </c>
      <c r="B29" s="73" t="s">
        <v>67676</v>
      </c>
      <c r="C29" s="74" t="s">
        <v>10</v>
      </c>
      <c r="D29" s="122">
        <v>355.32</v>
      </c>
    </row>
    <row r="30" spans="1:4">
      <c r="A30" s="72" t="s">
        <v>25437</v>
      </c>
      <c r="B30" s="73" t="s">
        <v>67677</v>
      </c>
      <c r="C30" s="74" t="s">
        <v>10</v>
      </c>
      <c r="D30" s="122">
        <v>453.65</v>
      </c>
    </row>
    <row r="31" spans="1:4">
      <c r="A31" s="72" t="s">
        <v>25438</v>
      </c>
      <c r="B31" s="73" t="s">
        <v>67678</v>
      </c>
      <c r="C31" s="74" t="s">
        <v>10</v>
      </c>
      <c r="D31" s="122">
        <v>499.05</v>
      </c>
    </row>
    <row r="32" spans="1:4">
      <c r="A32" s="72" t="s">
        <v>25439</v>
      </c>
      <c r="B32" s="73" t="s">
        <v>67679</v>
      </c>
      <c r="C32" s="74" t="s">
        <v>10</v>
      </c>
      <c r="D32" s="122">
        <v>611.87</v>
      </c>
    </row>
    <row r="33" spans="1:4">
      <c r="A33" s="72" t="s">
        <v>25440</v>
      </c>
      <c r="B33" s="73" t="s">
        <v>67680</v>
      </c>
      <c r="C33" s="74" t="s">
        <v>10</v>
      </c>
      <c r="D33" s="122">
        <v>662.56</v>
      </c>
    </row>
    <row r="34" spans="1:4">
      <c r="A34" s="72" t="s">
        <v>25441</v>
      </c>
      <c r="B34" s="73" t="s">
        <v>67681</v>
      </c>
      <c r="C34" s="74" t="s">
        <v>10</v>
      </c>
      <c r="D34" s="122">
        <v>927.75</v>
      </c>
    </row>
    <row r="35" spans="1:4">
      <c r="A35" s="72" t="s">
        <v>25442</v>
      </c>
      <c r="B35" s="73" t="s">
        <v>67682</v>
      </c>
      <c r="C35" s="74" t="s">
        <v>10</v>
      </c>
      <c r="D35" s="122">
        <v>1315.73</v>
      </c>
    </row>
    <row r="36" spans="1:4">
      <c r="A36" s="72" t="s">
        <v>25443</v>
      </c>
      <c r="B36" s="73" t="s">
        <v>67683</v>
      </c>
      <c r="C36" s="74" t="s">
        <v>10</v>
      </c>
      <c r="D36" s="122">
        <v>1593.84</v>
      </c>
    </row>
    <row r="37" spans="1:4">
      <c r="A37" s="72" t="s">
        <v>25444</v>
      </c>
      <c r="B37" s="73" t="s">
        <v>67684</v>
      </c>
      <c r="C37" s="74" t="s">
        <v>10</v>
      </c>
      <c r="D37" s="122">
        <v>1804.02</v>
      </c>
    </row>
    <row r="38" spans="1:4">
      <c r="A38" s="72" t="s">
        <v>25445</v>
      </c>
      <c r="B38" s="73" t="s">
        <v>67685</v>
      </c>
      <c r="C38" s="74" t="s">
        <v>10</v>
      </c>
      <c r="D38" s="122">
        <v>2204.27</v>
      </c>
    </row>
    <row r="39" spans="1:4">
      <c r="A39" s="72" t="s">
        <v>25446</v>
      </c>
      <c r="B39" s="73" t="s">
        <v>67686</v>
      </c>
      <c r="C39" s="74" t="s">
        <v>10</v>
      </c>
      <c r="D39" s="122">
        <v>2941.24</v>
      </c>
    </row>
    <row r="40" spans="1:4">
      <c r="A40" s="118" t="s">
        <v>67687</v>
      </c>
      <c r="B40" s="119" t="s">
        <v>67688</v>
      </c>
      <c r="C40" s="120"/>
      <c r="D40" s="121"/>
    </row>
    <row r="41" spans="1:4">
      <c r="A41" s="118" t="s">
        <v>67689</v>
      </c>
      <c r="B41" s="119" t="s">
        <v>67690</v>
      </c>
      <c r="C41" s="120"/>
      <c r="D41" s="121"/>
    </row>
    <row r="42" spans="1:4">
      <c r="A42" s="72" t="s">
        <v>25447</v>
      </c>
      <c r="B42" s="73" t="s">
        <v>67691</v>
      </c>
      <c r="C42" s="74" t="s">
        <v>10</v>
      </c>
      <c r="D42" s="122">
        <v>152.01</v>
      </c>
    </row>
    <row r="43" spans="1:4">
      <c r="A43" s="72" t="s">
        <v>25448</v>
      </c>
      <c r="B43" s="73" t="s">
        <v>67692</v>
      </c>
      <c r="C43" s="74" t="s">
        <v>10</v>
      </c>
      <c r="D43" s="122">
        <v>155.4</v>
      </c>
    </row>
    <row r="44" spans="1:4">
      <c r="A44" s="72" t="s">
        <v>25449</v>
      </c>
      <c r="B44" s="73" t="s">
        <v>67693</v>
      </c>
      <c r="C44" s="74" t="s">
        <v>10</v>
      </c>
      <c r="D44" s="122">
        <v>192.79</v>
      </c>
    </row>
    <row r="45" spans="1:4">
      <c r="A45" s="72" t="s">
        <v>25450</v>
      </c>
      <c r="B45" s="73" t="s">
        <v>67694</v>
      </c>
      <c r="C45" s="74" t="s">
        <v>10</v>
      </c>
      <c r="D45" s="122">
        <v>254.04</v>
      </c>
    </row>
    <row r="46" spans="1:4">
      <c r="A46" s="72" t="s">
        <v>25451</v>
      </c>
      <c r="B46" s="73" t="s">
        <v>67695</v>
      </c>
      <c r="C46" s="74" t="s">
        <v>10</v>
      </c>
      <c r="D46" s="122">
        <v>308.88</v>
      </c>
    </row>
    <row r="47" spans="1:4">
      <c r="A47" s="72" t="s">
        <v>25452</v>
      </c>
      <c r="B47" s="73" t="s">
        <v>67696</v>
      </c>
      <c r="C47" s="74" t="s">
        <v>10</v>
      </c>
      <c r="D47" s="122">
        <v>384.8</v>
      </c>
    </row>
    <row r="48" spans="1:4">
      <c r="A48" s="72" t="s">
        <v>25453</v>
      </c>
      <c r="B48" s="73" t="s">
        <v>67697</v>
      </c>
      <c r="C48" s="74" t="s">
        <v>10</v>
      </c>
      <c r="D48" s="122">
        <v>467.15</v>
      </c>
    </row>
    <row r="49" spans="1:4">
      <c r="A49" s="72" t="s">
        <v>25454</v>
      </c>
      <c r="B49" s="73" t="s">
        <v>67698</v>
      </c>
      <c r="C49" s="74" t="s">
        <v>10</v>
      </c>
      <c r="D49" s="122">
        <v>515.87</v>
      </c>
    </row>
    <row r="50" spans="1:4">
      <c r="A50" s="72" t="s">
        <v>25455</v>
      </c>
      <c r="B50" s="73" t="s">
        <v>67699</v>
      </c>
      <c r="C50" s="74" t="s">
        <v>10</v>
      </c>
      <c r="D50" s="122">
        <v>653.15</v>
      </c>
    </row>
    <row r="51" spans="1:4">
      <c r="A51" s="72" t="s">
        <v>25456</v>
      </c>
      <c r="B51" s="73" t="s">
        <v>67700</v>
      </c>
      <c r="C51" s="74" t="s">
        <v>10</v>
      </c>
      <c r="D51" s="122">
        <v>734.47</v>
      </c>
    </row>
    <row r="52" spans="1:4">
      <c r="A52" s="72" t="s">
        <v>25457</v>
      </c>
      <c r="B52" s="73" t="s">
        <v>67701</v>
      </c>
      <c r="C52" s="74" t="s">
        <v>10</v>
      </c>
      <c r="D52" s="122">
        <v>1000.49</v>
      </c>
    </row>
    <row r="53" spans="1:4">
      <c r="A53" s="72" t="s">
        <v>25458</v>
      </c>
      <c r="B53" s="73" t="s">
        <v>67702</v>
      </c>
      <c r="C53" s="74" t="s">
        <v>10</v>
      </c>
      <c r="D53" s="122">
        <v>1384.95</v>
      </c>
    </row>
    <row r="54" spans="1:4">
      <c r="A54" s="72" t="s">
        <v>25459</v>
      </c>
      <c r="B54" s="73" t="s">
        <v>67703</v>
      </c>
      <c r="C54" s="74" t="s">
        <v>10</v>
      </c>
      <c r="D54" s="122">
        <v>1805.56</v>
      </c>
    </row>
    <row r="55" spans="1:4">
      <c r="A55" s="72" t="s">
        <v>25460</v>
      </c>
      <c r="B55" s="73" t="s">
        <v>67704</v>
      </c>
      <c r="C55" s="74" t="s">
        <v>10</v>
      </c>
      <c r="D55" s="122">
        <v>2053.83</v>
      </c>
    </row>
    <row r="56" spans="1:4">
      <c r="A56" s="72" t="s">
        <v>25461</v>
      </c>
      <c r="B56" s="73" t="s">
        <v>67705</v>
      </c>
      <c r="C56" s="74" t="s">
        <v>10</v>
      </c>
      <c r="D56" s="122">
        <v>2396.6999999999998</v>
      </c>
    </row>
    <row r="57" spans="1:4">
      <c r="A57" s="72" t="s">
        <v>25462</v>
      </c>
      <c r="B57" s="73" t="s">
        <v>67706</v>
      </c>
      <c r="C57" s="74" t="s">
        <v>10</v>
      </c>
      <c r="D57" s="122">
        <v>3163.27</v>
      </c>
    </row>
    <row r="58" spans="1:4" ht="21.6">
      <c r="A58" s="118" t="s">
        <v>67707</v>
      </c>
      <c r="B58" s="119" t="s">
        <v>67708</v>
      </c>
      <c r="C58" s="120"/>
      <c r="D58" s="121"/>
    </row>
    <row r="59" spans="1:4">
      <c r="A59" s="118" t="s">
        <v>67709</v>
      </c>
      <c r="B59" s="119" t="s">
        <v>67710</v>
      </c>
      <c r="C59" s="120"/>
      <c r="D59" s="121"/>
    </row>
    <row r="60" spans="1:4">
      <c r="A60" s="72" t="s">
        <v>25463</v>
      </c>
      <c r="B60" s="73" t="s">
        <v>67711</v>
      </c>
      <c r="C60" s="74" t="s">
        <v>10</v>
      </c>
      <c r="D60" s="122">
        <v>565.9</v>
      </c>
    </row>
    <row r="61" spans="1:4">
      <c r="A61" s="72" t="s">
        <v>25464</v>
      </c>
      <c r="B61" s="73" t="s">
        <v>67712</v>
      </c>
      <c r="C61" s="74" t="s">
        <v>10</v>
      </c>
      <c r="D61" s="122">
        <v>716.64</v>
      </c>
    </row>
    <row r="62" spans="1:4">
      <c r="A62" s="72" t="s">
        <v>25465</v>
      </c>
      <c r="B62" s="73" t="s">
        <v>67713</v>
      </c>
      <c r="C62" s="74" t="s">
        <v>10</v>
      </c>
      <c r="D62" s="122">
        <v>780.6</v>
      </c>
    </row>
    <row r="63" spans="1:4">
      <c r="A63" s="72" t="s">
        <v>25466</v>
      </c>
      <c r="B63" s="73" t="s">
        <v>67714</v>
      </c>
      <c r="C63" s="74" t="s">
        <v>10</v>
      </c>
      <c r="D63" s="122">
        <v>999.72</v>
      </c>
    </row>
    <row r="64" spans="1:4">
      <c r="A64" s="72" t="s">
        <v>25467</v>
      </c>
      <c r="B64" s="73" t="s">
        <v>67715</v>
      </c>
      <c r="C64" s="74" t="s">
        <v>10</v>
      </c>
      <c r="D64" s="122">
        <v>1047.45</v>
      </c>
    </row>
    <row r="65" spans="1:4">
      <c r="A65" s="72" t="s">
        <v>25468</v>
      </c>
      <c r="B65" s="73" t="s">
        <v>67716</v>
      </c>
      <c r="C65" s="74" t="s">
        <v>10</v>
      </c>
      <c r="D65" s="122">
        <v>1390.8</v>
      </c>
    </row>
    <row r="66" spans="1:4">
      <c r="A66" s="72" t="s">
        <v>25469</v>
      </c>
      <c r="B66" s="73" t="s">
        <v>67717</v>
      </c>
      <c r="C66" s="74" t="s">
        <v>10</v>
      </c>
      <c r="D66" s="122">
        <v>2180.9699999999998</v>
      </c>
    </row>
    <row r="67" spans="1:4">
      <c r="A67" s="72" t="s">
        <v>25470</v>
      </c>
      <c r="B67" s="73" t="s">
        <v>67718</v>
      </c>
      <c r="C67" s="74" t="s">
        <v>10</v>
      </c>
      <c r="D67" s="122">
        <v>2638.83</v>
      </c>
    </row>
    <row r="68" spans="1:4">
      <c r="A68" s="72" t="s">
        <v>25471</v>
      </c>
      <c r="B68" s="73" t="s">
        <v>67719</v>
      </c>
      <c r="C68" s="74" t="s">
        <v>10</v>
      </c>
      <c r="D68" s="122">
        <v>3090.23</v>
      </c>
    </row>
    <row r="69" spans="1:4">
      <c r="A69" s="72" t="s">
        <v>25472</v>
      </c>
      <c r="B69" s="73" t="s">
        <v>67720</v>
      </c>
      <c r="C69" s="74" t="s">
        <v>10</v>
      </c>
      <c r="D69" s="122">
        <v>3712.84</v>
      </c>
    </row>
    <row r="70" spans="1:4">
      <c r="A70" s="72" t="s">
        <v>25473</v>
      </c>
      <c r="B70" s="73" t="s">
        <v>67721</v>
      </c>
      <c r="C70" s="74" t="s">
        <v>10</v>
      </c>
      <c r="D70" s="122">
        <v>4705.79</v>
      </c>
    </row>
    <row r="71" spans="1:4" ht="21.6">
      <c r="A71" s="118" t="s">
        <v>67722</v>
      </c>
      <c r="B71" s="119" t="s">
        <v>67723</v>
      </c>
      <c r="C71" s="120"/>
      <c r="D71" s="121"/>
    </row>
    <row r="72" spans="1:4">
      <c r="A72" s="118" t="s">
        <v>67724</v>
      </c>
      <c r="B72" s="119" t="s">
        <v>67725</v>
      </c>
      <c r="C72" s="120"/>
      <c r="D72" s="121"/>
    </row>
    <row r="73" spans="1:4">
      <c r="A73" s="72" t="s">
        <v>25474</v>
      </c>
      <c r="B73" s="73" t="s">
        <v>67726</v>
      </c>
      <c r="C73" s="74" t="s">
        <v>10</v>
      </c>
      <c r="D73" s="122">
        <v>197.22</v>
      </c>
    </row>
    <row r="74" spans="1:4">
      <c r="A74" s="72" t="s">
        <v>25475</v>
      </c>
      <c r="B74" s="73" t="s">
        <v>67727</v>
      </c>
      <c r="C74" s="74" t="s">
        <v>10</v>
      </c>
      <c r="D74" s="122">
        <v>249.73</v>
      </c>
    </row>
    <row r="75" spans="1:4">
      <c r="A75" s="72" t="s">
        <v>25476</v>
      </c>
      <c r="B75" s="73" t="s">
        <v>67728</v>
      </c>
      <c r="C75" s="74" t="s">
        <v>10</v>
      </c>
      <c r="D75" s="122">
        <v>307.44</v>
      </c>
    </row>
    <row r="76" spans="1:4">
      <c r="A76" s="72" t="s">
        <v>25477</v>
      </c>
      <c r="B76" s="73" t="s">
        <v>67729</v>
      </c>
      <c r="C76" s="74" t="s">
        <v>10</v>
      </c>
      <c r="D76" s="122">
        <v>381.33</v>
      </c>
    </row>
    <row r="77" spans="1:4">
      <c r="A77" s="72" t="s">
        <v>25478</v>
      </c>
      <c r="B77" s="73" t="s">
        <v>67730</v>
      </c>
      <c r="C77" s="74" t="s">
        <v>10</v>
      </c>
      <c r="D77" s="122">
        <v>462.23</v>
      </c>
    </row>
    <row r="78" spans="1:4">
      <c r="A78" s="118" t="s">
        <v>67731</v>
      </c>
      <c r="B78" s="119" t="s">
        <v>67732</v>
      </c>
      <c r="C78" s="120"/>
      <c r="D78" s="121"/>
    </row>
    <row r="79" spans="1:4">
      <c r="A79" s="72" t="s">
        <v>25479</v>
      </c>
      <c r="B79" s="73" t="s">
        <v>67733</v>
      </c>
      <c r="C79" s="74" t="s">
        <v>10</v>
      </c>
      <c r="D79" s="122">
        <v>206.49</v>
      </c>
    </row>
    <row r="80" spans="1:4">
      <c r="A80" s="72" t="s">
        <v>25480</v>
      </c>
      <c r="B80" s="73" t="s">
        <v>67734</v>
      </c>
      <c r="C80" s="74" t="s">
        <v>10</v>
      </c>
      <c r="D80" s="122">
        <v>212.48</v>
      </c>
    </row>
    <row r="81" spans="1:4">
      <c r="A81" s="72" t="s">
        <v>25481</v>
      </c>
      <c r="B81" s="73" t="s">
        <v>67735</v>
      </c>
      <c r="C81" s="74" t="s">
        <v>10</v>
      </c>
      <c r="D81" s="122">
        <v>281.89999999999998</v>
      </c>
    </row>
    <row r="82" spans="1:4">
      <c r="A82" s="72" t="s">
        <v>25482</v>
      </c>
      <c r="B82" s="73" t="s">
        <v>67736</v>
      </c>
      <c r="C82" s="74" t="s">
        <v>10</v>
      </c>
      <c r="D82" s="122">
        <v>355.52</v>
      </c>
    </row>
    <row r="83" spans="1:4">
      <c r="A83" s="72" t="s">
        <v>25483</v>
      </c>
      <c r="B83" s="73" t="s">
        <v>67737</v>
      </c>
      <c r="C83" s="74" t="s">
        <v>10</v>
      </c>
      <c r="D83" s="122">
        <v>445.22</v>
      </c>
    </row>
    <row r="84" spans="1:4">
      <c r="A84" s="72" t="s">
        <v>25484</v>
      </c>
      <c r="B84" s="73" t="s">
        <v>67738</v>
      </c>
      <c r="C84" s="74" t="s">
        <v>10</v>
      </c>
      <c r="D84" s="122">
        <v>556.6</v>
      </c>
    </row>
    <row r="85" spans="1:4">
      <c r="A85" s="72" t="s">
        <v>25485</v>
      </c>
      <c r="B85" s="73" t="s">
        <v>67739</v>
      </c>
      <c r="C85" s="74" t="s">
        <v>10</v>
      </c>
      <c r="D85" s="122">
        <v>692.37</v>
      </c>
    </row>
    <row r="86" spans="1:4">
      <c r="A86" s="72" t="s">
        <v>25486</v>
      </c>
      <c r="B86" s="73" t="s">
        <v>67740</v>
      </c>
      <c r="C86" s="74" t="s">
        <v>10</v>
      </c>
      <c r="D86" s="122">
        <v>782.64</v>
      </c>
    </row>
    <row r="87" spans="1:4">
      <c r="A87" s="118" t="s">
        <v>67741</v>
      </c>
      <c r="B87" s="119" t="s">
        <v>67742</v>
      </c>
      <c r="C87" s="120"/>
      <c r="D87" s="121"/>
    </row>
    <row r="88" spans="1:4">
      <c r="A88" s="118" t="s">
        <v>67743</v>
      </c>
      <c r="B88" s="119" t="s">
        <v>67744</v>
      </c>
      <c r="C88" s="120"/>
      <c r="D88" s="121"/>
    </row>
    <row r="89" spans="1:4">
      <c r="A89" s="72" t="s">
        <v>25487</v>
      </c>
      <c r="B89" s="73" t="s">
        <v>67745</v>
      </c>
      <c r="C89" s="74" t="s">
        <v>13109</v>
      </c>
      <c r="D89" s="122">
        <v>627.04999999999995</v>
      </c>
    </row>
    <row r="90" spans="1:4">
      <c r="A90" s="72" t="s">
        <v>25488</v>
      </c>
      <c r="B90" s="73" t="s">
        <v>67746</v>
      </c>
      <c r="C90" s="74" t="s">
        <v>13109</v>
      </c>
      <c r="D90" s="122">
        <v>696.72</v>
      </c>
    </row>
    <row r="91" spans="1:4">
      <c r="A91" s="72" t="s">
        <v>25489</v>
      </c>
      <c r="B91" s="73" t="s">
        <v>67747</v>
      </c>
      <c r="C91" s="74" t="s">
        <v>13109</v>
      </c>
      <c r="D91" s="122">
        <v>773.98</v>
      </c>
    </row>
    <row r="92" spans="1:4">
      <c r="A92" s="72" t="s">
        <v>25490</v>
      </c>
      <c r="B92" s="73" t="s">
        <v>67748</v>
      </c>
      <c r="C92" s="74" t="s">
        <v>13109</v>
      </c>
      <c r="D92" s="122">
        <v>920.47</v>
      </c>
    </row>
    <row r="93" spans="1:4">
      <c r="A93" s="72" t="s">
        <v>25491</v>
      </c>
      <c r="B93" s="73" t="s">
        <v>67749</v>
      </c>
      <c r="C93" s="74" t="s">
        <v>13109</v>
      </c>
      <c r="D93" s="122">
        <v>1019.14</v>
      </c>
    </row>
    <row r="94" spans="1:4">
      <c r="A94" s="72" t="s">
        <v>25492</v>
      </c>
      <c r="B94" s="73" t="s">
        <v>67750</v>
      </c>
      <c r="C94" s="74" t="s">
        <v>13109</v>
      </c>
      <c r="D94" s="122">
        <v>1117.8</v>
      </c>
    </row>
    <row r="95" spans="1:4">
      <c r="A95" s="72" t="s">
        <v>25493</v>
      </c>
      <c r="B95" s="73" t="s">
        <v>67751</v>
      </c>
      <c r="C95" s="74" t="s">
        <v>13109</v>
      </c>
      <c r="D95" s="122">
        <v>1216.46</v>
      </c>
    </row>
    <row r="96" spans="1:4">
      <c r="A96" s="72" t="s">
        <v>25494</v>
      </c>
      <c r="B96" s="73" t="s">
        <v>67752</v>
      </c>
      <c r="C96" s="74" t="s">
        <v>13109</v>
      </c>
      <c r="D96" s="122">
        <v>1315.14</v>
      </c>
    </row>
    <row r="97" spans="1:4">
      <c r="A97" s="72" t="s">
        <v>25495</v>
      </c>
      <c r="B97" s="73" t="s">
        <v>67753</v>
      </c>
      <c r="C97" s="74" t="s">
        <v>13109</v>
      </c>
      <c r="D97" s="122">
        <v>1413.8</v>
      </c>
    </row>
    <row r="98" spans="1:4">
      <c r="A98" s="72" t="s">
        <v>25496</v>
      </c>
      <c r="B98" s="73" t="s">
        <v>67754</v>
      </c>
      <c r="C98" s="74" t="s">
        <v>13109</v>
      </c>
      <c r="D98" s="122">
        <v>1512.47</v>
      </c>
    </row>
    <row r="99" spans="1:4">
      <c r="A99" s="72" t="s">
        <v>25497</v>
      </c>
      <c r="B99" s="73" t="s">
        <v>67755</v>
      </c>
      <c r="C99" s="74" t="s">
        <v>13109</v>
      </c>
      <c r="D99" s="122">
        <v>1611.13</v>
      </c>
    </row>
    <row r="100" spans="1:4">
      <c r="A100" s="72" t="s">
        <v>25498</v>
      </c>
      <c r="B100" s="73" t="s">
        <v>67756</v>
      </c>
      <c r="C100" s="74" t="s">
        <v>13109</v>
      </c>
      <c r="D100" s="122">
        <v>1709.8</v>
      </c>
    </row>
    <row r="101" spans="1:4">
      <c r="A101" s="72" t="s">
        <v>25499</v>
      </c>
      <c r="B101" s="73" t="s">
        <v>67757</v>
      </c>
      <c r="C101" s="74" t="s">
        <v>13109</v>
      </c>
      <c r="D101" s="122">
        <v>763.33</v>
      </c>
    </row>
    <row r="102" spans="1:4">
      <c r="A102" s="72" t="s">
        <v>25500</v>
      </c>
      <c r="B102" s="73" t="s">
        <v>67758</v>
      </c>
      <c r="C102" s="74" t="s">
        <v>13109</v>
      </c>
      <c r="D102" s="122">
        <v>792.02</v>
      </c>
    </row>
    <row r="103" spans="1:4">
      <c r="A103" s="72" t="s">
        <v>25501</v>
      </c>
      <c r="B103" s="73" t="s">
        <v>67759</v>
      </c>
      <c r="C103" s="74" t="s">
        <v>13109</v>
      </c>
      <c r="D103" s="122">
        <v>916.4</v>
      </c>
    </row>
    <row r="104" spans="1:4">
      <c r="A104" s="72" t="s">
        <v>25502</v>
      </c>
      <c r="B104" s="73" t="s">
        <v>67760</v>
      </c>
      <c r="C104" s="74" t="s">
        <v>13109</v>
      </c>
      <c r="D104" s="122">
        <v>1028.51</v>
      </c>
    </row>
    <row r="105" spans="1:4">
      <c r="A105" s="72" t="s">
        <v>25503</v>
      </c>
      <c r="B105" s="73" t="s">
        <v>67761</v>
      </c>
      <c r="C105" s="74" t="s">
        <v>13109</v>
      </c>
      <c r="D105" s="122">
        <v>1133.83</v>
      </c>
    </row>
    <row r="106" spans="1:4">
      <c r="A106" s="72" t="s">
        <v>25504</v>
      </c>
      <c r="B106" s="73" t="s">
        <v>67762</v>
      </c>
      <c r="C106" s="74" t="s">
        <v>13109</v>
      </c>
      <c r="D106" s="122">
        <v>1239.17</v>
      </c>
    </row>
    <row r="107" spans="1:4">
      <c r="A107" s="72" t="s">
        <v>25505</v>
      </c>
      <c r="B107" s="73" t="s">
        <v>67763</v>
      </c>
      <c r="C107" s="74" t="s">
        <v>13109</v>
      </c>
      <c r="D107" s="122">
        <v>1344.49</v>
      </c>
    </row>
    <row r="108" spans="1:4">
      <c r="A108" s="72" t="s">
        <v>25506</v>
      </c>
      <c r="B108" s="73" t="s">
        <v>67764</v>
      </c>
      <c r="C108" s="74" t="s">
        <v>13109</v>
      </c>
      <c r="D108" s="122">
        <v>1449.82</v>
      </c>
    </row>
    <row r="109" spans="1:4">
      <c r="A109" s="72" t="s">
        <v>25507</v>
      </c>
      <c r="B109" s="73" t="s">
        <v>67765</v>
      </c>
      <c r="C109" s="74" t="s">
        <v>13109</v>
      </c>
      <c r="D109" s="122">
        <v>1555.14</v>
      </c>
    </row>
    <row r="110" spans="1:4">
      <c r="A110" s="72" t="s">
        <v>25508</v>
      </c>
      <c r="B110" s="73" t="s">
        <v>67766</v>
      </c>
      <c r="C110" s="74" t="s">
        <v>13109</v>
      </c>
      <c r="D110" s="122">
        <v>1660.48</v>
      </c>
    </row>
    <row r="111" spans="1:4">
      <c r="A111" s="72" t="s">
        <v>25509</v>
      </c>
      <c r="B111" s="73" t="s">
        <v>67767</v>
      </c>
      <c r="C111" s="74" t="s">
        <v>13109</v>
      </c>
      <c r="D111" s="122">
        <v>1765.8</v>
      </c>
    </row>
    <row r="112" spans="1:4">
      <c r="A112" s="72" t="s">
        <v>25510</v>
      </c>
      <c r="B112" s="73" t="s">
        <v>67768</v>
      </c>
      <c r="C112" s="74" t="s">
        <v>13109</v>
      </c>
      <c r="D112" s="122">
        <v>1825.03</v>
      </c>
    </row>
    <row r="113" spans="1:4">
      <c r="A113" s="72" t="s">
        <v>25511</v>
      </c>
      <c r="B113" s="73" t="s">
        <v>67769</v>
      </c>
      <c r="C113" s="74" t="s">
        <v>13109</v>
      </c>
      <c r="D113" s="122">
        <v>906.02</v>
      </c>
    </row>
    <row r="114" spans="1:4">
      <c r="A114" s="72" t="s">
        <v>25512</v>
      </c>
      <c r="B114" s="73" t="s">
        <v>67770</v>
      </c>
      <c r="C114" s="74" t="s">
        <v>13109</v>
      </c>
      <c r="D114" s="122">
        <v>948.33</v>
      </c>
    </row>
    <row r="115" spans="1:4">
      <c r="A115" s="72" t="s">
        <v>25513</v>
      </c>
      <c r="B115" s="73" t="s">
        <v>67771</v>
      </c>
      <c r="C115" s="74" t="s">
        <v>13109</v>
      </c>
      <c r="D115" s="122">
        <v>1055.08</v>
      </c>
    </row>
    <row r="116" spans="1:4">
      <c r="A116" s="72" t="s">
        <v>25514</v>
      </c>
      <c r="B116" s="73" t="s">
        <v>67772</v>
      </c>
      <c r="C116" s="74" t="s">
        <v>13109</v>
      </c>
      <c r="D116" s="122">
        <v>1287.1099999999999</v>
      </c>
    </row>
    <row r="117" spans="1:4">
      <c r="A117" s="72" t="s">
        <v>25515</v>
      </c>
      <c r="B117" s="73" t="s">
        <v>67773</v>
      </c>
      <c r="C117" s="74" t="s">
        <v>13109</v>
      </c>
      <c r="D117" s="122">
        <v>1424.59</v>
      </c>
    </row>
    <row r="118" spans="1:4">
      <c r="A118" s="72" t="s">
        <v>25516</v>
      </c>
      <c r="B118" s="73" t="s">
        <v>67774</v>
      </c>
      <c r="C118" s="74" t="s">
        <v>13109</v>
      </c>
      <c r="D118" s="122">
        <v>1562.06</v>
      </c>
    </row>
    <row r="119" spans="1:4">
      <c r="A119" s="72" t="s">
        <v>25517</v>
      </c>
      <c r="B119" s="73" t="s">
        <v>67775</v>
      </c>
      <c r="C119" s="74" t="s">
        <v>13109</v>
      </c>
      <c r="D119" s="122">
        <v>1699.55</v>
      </c>
    </row>
    <row r="120" spans="1:4">
      <c r="A120" s="72" t="s">
        <v>25518</v>
      </c>
      <c r="B120" s="73" t="s">
        <v>67776</v>
      </c>
      <c r="C120" s="74" t="s">
        <v>13109</v>
      </c>
      <c r="D120" s="122">
        <v>1837.02</v>
      </c>
    </row>
    <row r="121" spans="1:4">
      <c r="A121" s="72" t="s">
        <v>25519</v>
      </c>
      <c r="B121" s="73" t="s">
        <v>67777</v>
      </c>
      <c r="C121" s="74" t="s">
        <v>13109</v>
      </c>
      <c r="D121" s="122">
        <v>1974.5</v>
      </c>
    </row>
    <row r="122" spans="1:4">
      <c r="A122" s="72" t="s">
        <v>25520</v>
      </c>
      <c r="B122" s="73" t="s">
        <v>67778</v>
      </c>
      <c r="C122" s="74" t="s">
        <v>13109</v>
      </c>
      <c r="D122" s="122">
        <v>2111.98</v>
      </c>
    </row>
    <row r="123" spans="1:4">
      <c r="A123" s="72" t="s">
        <v>25521</v>
      </c>
      <c r="B123" s="73" t="s">
        <v>67779</v>
      </c>
      <c r="C123" s="74" t="s">
        <v>13109</v>
      </c>
      <c r="D123" s="122">
        <v>2249.46</v>
      </c>
    </row>
    <row r="124" spans="1:4">
      <c r="A124" s="72" t="s">
        <v>25522</v>
      </c>
      <c r="B124" s="73" t="s">
        <v>67780</v>
      </c>
      <c r="C124" s="74" t="s">
        <v>13109</v>
      </c>
      <c r="D124" s="122">
        <v>2357.81</v>
      </c>
    </row>
    <row r="125" spans="1:4">
      <c r="A125" s="72" t="s">
        <v>25523</v>
      </c>
      <c r="B125" s="73" t="s">
        <v>67781</v>
      </c>
      <c r="C125" s="74" t="s">
        <v>13109</v>
      </c>
      <c r="D125" s="122">
        <v>1155.53</v>
      </c>
    </row>
    <row r="126" spans="1:4">
      <c r="A126" s="72" t="s">
        <v>25524</v>
      </c>
      <c r="B126" s="73" t="s">
        <v>67782</v>
      </c>
      <c r="C126" s="74" t="s">
        <v>13109</v>
      </c>
      <c r="D126" s="122">
        <v>1198.56</v>
      </c>
    </row>
    <row r="127" spans="1:4">
      <c r="A127" s="72" t="s">
        <v>25525</v>
      </c>
      <c r="B127" s="73" t="s">
        <v>67783</v>
      </c>
      <c r="C127" s="74" t="s">
        <v>13109</v>
      </c>
      <c r="D127" s="122">
        <v>1352.16</v>
      </c>
    </row>
    <row r="128" spans="1:4">
      <c r="A128" s="72" t="s">
        <v>25526</v>
      </c>
      <c r="B128" s="73" t="s">
        <v>67784</v>
      </c>
      <c r="C128" s="74" t="s">
        <v>13109</v>
      </c>
      <c r="D128" s="122">
        <v>1584.91</v>
      </c>
    </row>
    <row r="129" spans="1:4">
      <c r="A129" s="72" t="s">
        <v>25527</v>
      </c>
      <c r="B129" s="73" t="s">
        <v>67785</v>
      </c>
      <c r="C129" s="74" t="s">
        <v>13109</v>
      </c>
      <c r="D129" s="122">
        <v>1759.61</v>
      </c>
    </row>
    <row r="130" spans="1:4">
      <c r="A130" s="72" t="s">
        <v>25528</v>
      </c>
      <c r="B130" s="73" t="s">
        <v>67786</v>
      </c>
      <c r="C130" s="74" t="s">
        <v>13109</v>
      </c>
      <c r="D130" s="122">
        <v>1934.32</v>
      </c>
    </row>
    <row r="131" spans="1:4">
      <c r="A131" s="72" t="s">
        <v>25529</v>
      </c>
      <c r="B131" s="73" t="s">
        <v>67787</v>
      </c>
      <c r="C131" s="74" t="s">
        <v>13109</v>
      </c>
      <c r="D131" s="122">
        <v>2109.0100000000002</v>
      </c>
    </row>
    <row r="132" spans="1:4">
      <c r="A132" s="72" t="s">
        <v>25530</v>
      </c>
      <c r="B132" s="73" t="s">
        <v>67788</v>
      </c>
      <c r="C132" s="74" t="s">
        <v>13109</v>
      </c>
      <c r="D132" s="122">
        <v>2283.71</v>
      </c>
    </row>
    <row r="133" spans="1:4">
      <c r="A133" s="72" t="s">
        <v>25531</v>
      </c>
      <c r="B133" s="73" t="s">
        <v>67789</v>
      </c>
      <c r="C133" s="74" t="s">
        <v>13109</v>
      </c>
      <c r="D133" s="122">
        <v>2458.4</v>
      </c>
    </row>
    <row r="134" spans="1:4">
      <c r="A134" s="72" t="s">
        <v>25532</v>
      </c>
      <c r="B134" s="73" t="s">
        <v>67790</v>
      </c>
      <c r="C134" s="74" t="s">
        <v>13109</v>
      </c>
      <c r="D134" s="122">
        <v>2633.11</v>
      </c>
    </row>
    <row r="135" spans="1:4">
      <c r="A135" s="72" t="s">
        <v>25533</v>
      </c>
      <c r="B135" s="73" t="s">
        <v>67791</v>
      </c>
      <c r="C135" s="74" t="s">
        <v>13109</v>
      </c>
      <c r="D135" s="122">
        <v>2807.81</v>
      </c>
    </row>
    <row r="136" spans="1:4">
      <c r="A136" s="72" t="s">
        <v>25534</v>
      </c>
      <c r="B136" s="73" t="s">
        <v>67792</v>
      </c>
      <c r="C136" s="74" t="s">
        <v>13109</v>
      </c>
      <c r="D136" s="122">
        <v>2907.98</v>
      </c>
    </row>
    <row r="137" spans="1:4">
      <c r="A137" s="72" t="s">
        <v>25535</v>
      </c>
      <c r="B137" s="73" t="s">
        <v>67793</v>
      </c>
      <c r="C137" s="74" t="s">
        <v>13109</v>
      </c>
      <c r="D137" s="122">
        <v>1215.2</v>
      </c>
    </row>
    <row r="138" spans="1:4">
      <c r="A138" s="72" t="s">
        <v>25536</v>
      </c>
      <c r="B138" s="73" t="s">
        <v>67794</v>
      </c>
      <c r="C138" s="74" t="s">
        <v>13109</v>
      </c>
      <c r="D138" s="122">
        <v>1325.7</v>
      </c>
    </row>
    <row r="139" spans="1:4">
      <c r="A139" s="72" t="s">
        <v>25537</v>
      </c>
      <c r="B139" s="73" t="s">
        <v>67795</v>
      </c>
      <c r="C139" s="74" t="s">
        <v>13109</v>
      </c>
      <c r="D139" s="122">
        <v>1540.89</v>
      </c>
    </row>
    <row r="140" spans="1:4">
      <c r="A140" s="72" t="s">
        <v>25538</v>
      </c>
      <c r="B140" s="73" t="s">
        <v>67796</v>
      </c>
      <c r="C140" s="74" t="s">
        <v>13109</v>
      </c>
      <c r="D140" s="122">
        <v>1929.5</v>
      </c>
    </row>
    <row r="141" spans="1:4">
      <c r="A141" s="72" t="s">
        <v>25539</v>
      </c>
      <c r="B141" s="73" t="s">
        <v>67797</v>
      </c>
      <c r="C141" s="74" t="s">
        <v>13109</v>
      </c>
      <c r="D141" s="122">
        <v>2152.34</v>
      </c>
    </row>
    <row r="142" spans="1:4">
      <c r="A142" s="72" t="s">
        <v>25540</v>
      </c>
      <c r="B142" s="73" t="s">
        <v>67798</v>
      </c>
      <c r="C142" s="74" t="s">
        <v>13109</v>
      </c>
      <c r="D142" s="122">
        <v>2375.17</v>
      </c>
    </row>
    <row r="143" spans="1:4">
      <c r="A143" s="72" t="s">
        <v>25541</v>
      </c>
      <c r="B143" s="73" t="s">
        <v>67799</v>
      </c>
      <c r="C143" s="74" t="s">
        <v>13109</v>
      </c>
      <c r="D143" s="122">
        <v>2598.0100000000002</v>
      </c>
    </row>
    <row r="144" spans="1:4">
      <c r="A144" s="72" t="s">
        <v>25542</v>
      </c>
      <c r="B144" s="73" t="s">
        <v>67800</v>
      </c>
      <c r="C144" s="74" t="s">
        <v>13109</v>
      </c>
      <c r="D144" s="122">
        <v>2820.85</v>
      </c>
    </row>
    <row r="145" spans="1:4">
      <c r="A145" s="72" t="s">
        <v>25543</v>
      </c>
      <c r="B145" s="73" t="s">
        <v>67801</v>
      </c>
      <c r="C145" s="74" t="s">
        <v>13109</v>
      </c>
      <c r="D145" s="122">
        <v>3043.68</v>
      </c>
    </row>
    <row r="146" spans="1:4">
      <c r="A146" s="72" t="s">
        <v>25544</v>
      </c>
      <c r="B146" s="73" t="s">
        <v>67802</v>
      </c>
      <c r="C146" s="74" t="s">
        <v>13109</v>
      </c>
      <c r="D146" s="122">
        <v>3266.52</v>
      </c>
    </row>
    <row r="147" spans="1:4">
      <c r="A147" s="72" t="s">
        <v>25545</v>
      </c>
      <c r="B147" s="73" t="s">
        <v>67803</v>
      </c>
      <c r="C147" s="74" t="s">
        <v>13109</v>
      </c>
      <c r="D147" s="122">
        <v>3489.35</v>
      </c>
    </row>
    <row r="148" spans="1:4">
      <c r="A148" s="72" t="s">
        <v>25546</v>
      </c>
      <c r="B148" s="73" t="s">
        <v>67804</v>
      </c>
      <c r="C148" s="74" t="s">
        <v>13109</v>
      </c>
      <c r="D148" s="122">
        <v>3712.19</v>
      </c>
    </row>
    <row r="149" spans="1:4">
      <c r="A149" s="72" t="s">
        <v>25547</v>
      </c>
      <c r="B149" s="73" t="s">
        <v>67805</v>
      </c>
      <c r="C149" s="74" t="s">
        <v>13109</v>
      </c>
      <c r="D149" s="122">
        <v>1548.42</v>
      </c>
    </row>
    <row r="150" spans="1:4">
      <c r="A150" s="72" t="s">
        <v>25548</v>
      </c>
      <c r="B150" s="73" t="s">
        <v>67806</v>
      </c>
      <c r="C150" s="74" t="s">
        <v>13109</v>
      </c>
      <c r="D150" s="122">
        <v>1633.28</v>
      </c>
    </row>
    <row r="151" spans="1:4">
      <c r="A151" s="72" t="s">
        <v>25549</v>
      </c>
      <c r="B151" s="73" t="s">
        <v>67807</v>
      </c>
      <c r="C151" s="74" t="s">
        <v>13109</v>
      </c>
      <c r="D151" s="122">
        <v>1864.11</v>
      </c>
    </row>
    <row r="152" spans="1:4">
      <c r="A152" s="72" t="s">
        <v>25550</v>
      </c>
      <c r="B152" s="73" t="s">
        <v>67808</v>
      </c>
      <c r="C152" s="74" t="s">
        <v>13109</v>
      </c>
      <c r="D152" s="122">
        <v>2376.02</v>
      </c>
    </row>
    <row r="153" spans="1:4">
      <c r="A153" s="72" t="s">
        <v>25551</v>
      </c>
      <c r="B153" s="73" t="s">
        <v>67809</v>
      </c>
      <c r="C153" s="74" t="s">
        <v>13109</v>
      </c>
      <c r="D153" s="122">
        <v>2647.22</v>
      </c>
    </row>
    <row r="154" spans="1:4">
      <c r="A154" s="72" t="s">
        <v>25552</v>
      </c>
      <c r="B154" s="73" t="s">
        <v>67810</v>
      </c>
      <c r="C154" s="74" t="s">
        <v>13109</v>
      </c>
      <c r="D154" s="122">
        <v>2918.42</v>
      </c>
    </row>
    <row r="155" spans="1:4">
      <c r="A155" s="72" t="s">
        <v>25553</v>
      </c>
      <c r="B155" s="73" t="s">
        <v>67811</v>
      </c>
      <c r="C155" s="74" t="s">
        <v>13109</v>
      </c>
      <c r="D155" s="122">
        <v>3189.62</v>
      </c>
    </row>
    <row r="156" spans="1:4">
      <c r="A156" s="72" t="s">
        <v>25554</v>
      </c>
      <c r="B156" s="73" t="s">
        <v>67812</v>
      </c>
      <c r="C156" s="74" t="s">
        <v>13109</v>
      </c>
      <c r="D156" s="122">
        <v>3460.84</v>
      </c>
    </row>
    <row r="157" spans="1:4">
      <c r="A157" s="72" t="s">
        <v>25555</v>
      </c>
      <c r="B157" s="73" t="s">
        <v>67813</v>
      </c>
      <c r="C157" s="74" t="s">
        <v>13109</v>
      </c>
      <c r="D157" s="122">
        <v>3732.04</v>
      </c>
    </row>
    <row r="158" spans="1:4">
      <c r="A158" s="72" t="s">
        <v>25556</v>
      </c>
      <c r="B158" s="73" t="s">
        <v>67814</v>
      </c>
      <c r="C158" s="74" t="s">
        <v>13109</v>
      </c>
      <c r="D158" s="122">
        <v>4003.24</v>
      </c>
    </row>
    <row r="159" spans="1:4">
      <c r="A159" s="72" t="s">
        <v>25557</v>
      </c>
      <c r="B159" s="73" t="s">
        <v>67815</v>
      </c>
      <c r="C159" s="74" t="s">
        <v>13109</v>
      </c>
      <c r="D159" s="122">
        <v>4274.4399999999996</v>
      </c>
    </row>
    <row r="160" spans="1:4">
      <c r="A160" s="72" t="s">
        <v>25558</v>
      </c>
      <c r="B160" s="73" t="s">
        <v>67816</v>
      </c>
      <c r="C160" s="74" t="s">
        <v>13109</v>
      </c>
      <c r="D160" s="122">
        <v>4343.5</v>
      </c>
    </row>
    <row r="161" spans="1:4">
      <c r="A161" s="72" t="s">
        <v>25559</v>
      </c>
      <c r="B161" s="73" t="s">
        <v>67817</v>
      </c>
      <c r="C161" s="74" t="s">
        <v>13109</v>
      </c>
      <c r="D161" s="122">
        <v>1990.18</v>
      </c>
    </row>
    <row r="162" spans="1:4">
      <c r="A162" s="72" t="s">
        <v>25560</v>
      </c>
      <c r="B162" s="73" t="s">
        <v>67818</v>
      </c>
      <c r="C162" s="74" t="s">
        <v>13109</v>
      </c>
      <c r="D162" s="122">
        <v>2051.86</v>
      </c>
    </row>
    <row r="163" spans="1:4">
      <c r="A163" s="72" t="s">
        <v>25561</v>
      </c>
      <c r="B163" s="73" t="s">
        <v>67819</v>
      </c>
      <c r="C163" s="74" t="s">
        <v>13109</v>
      </c>
      <c r="D163" s="122">
        <v>2404.48</v>
      </c>
    </row>
    <row r="164" spans="1:4">
      <c r="A164" s="72" t="s">
        <v>25562</v>
      </c>
      <c r="B164" s="73" t="s">
        <v>67820</v>
      </c>
      <c r="C164" s="74" t="s">
        <v>13109</v>
      </c>
      <c r="D164" s="122">
        <v>2718.48</v>
      </c>
    </row>
    <row r="165" spans="1:4">
      <c r="A165" s="72" t="s">
        <v>25563</v>
      </c>
      <c r="B165" s="73" t="s">
        <v>67821</v>
      </c>
      <c r="C165" s="74" t="s">
        <v>13109</v>
      </c>
      <c r="D165" s="122">
        <v>3066.16</v>
      </c>
    </row>
    <row r="166" spans="1:4">
      <c r="A166" s="72" t="s">
        <v>25564</v>
      </c>
      <c r="B166" s="73" t="s">
        <v>67822</v>
      </c>
      <c r="C166" s="74" t="s">
        <v>13109</v>
      </c>
      <c r="D166" s="122">
        <v>3413.83</v>
      </c>
    </row>
    <row r="167" spans="1:4">
      <c r="A167" s="72" t="s">
        <v>25565</v>
      </c>
      <c r="B167" s="73" t="s">
        <v>67823</v>
      </c>
      <c r="C167" s="74" t="s">
        <v>13109</v>
      </c>
      <c r="D167" s="122">
        <v>3761.52</v>
      </c>
    </row>
    <row r="168" spans="1:4">
      <c r="A168" s="72" t="s">
        <v>25566</v>
      </c>
      <c r="B168" s="73" t="s">
        <v>67824</v>
      </c>
      <c r="C168" s="74" t="s">
        <v>13109</v>
      </c>
      <c r="D168" s="122">
        <v>4109.1899999999996</v>
      </c>
    </row>
    <row r="169" spans="1:4">
      <c r="A169" s="72" t="s">
        <v>25567</v>
      </c>
      <c r="B169" s="73" t="s">
        <v>67825</v>
      </c>
      <c r="C169" s="74" t="s">
        <v>13109</v>
      </c>
      <c r="D169" s="122">
        <v>4456.87</v>
      </c>
    </row>
    <row r="170" spans="1:4">
      <c r="A170" s="72" t="s">
        <v>25568</v>
      </c>
      <c r="B170" s="73" t="s">
        <v>67826</v>
      </c>
      <c r="C170" s="74" t="s">
        <v>13109</v>
      </c>
      <c r="D170" s="122">
        <v>4804.54</v>
      </c>
    </row>
    <row r="171" spans="1:4">
      <c r="A171" s="72" t="s">
        <v>25569</v>
      </c>
      <c r="B171" s="73" t="s">
        <v>67827</v>
      </c>
      <c r="C171" s="74" t="s">
        <v>13109</v>
      </c>
      <c r="D171" s="122">
        <v>5152.22</v>
      </c>
    </row>
    <row r="172" spans="1:4">
      <c r="A172" s="72" t="s">
        <v>25570</v>
      </c>
      <c r="B172" s="73" t="s">
        <v>67828</v>
      </c>
      <c r="C172" s="74" t="s">
        <v>13109</v>
      </c>
      <c r="D172" s="122">
        <v>5386.24</v>
      </c>
    </row>
    <row r="173" spans="1:4">
      <c r="A173" s="72" t="s">
        <v>25571</v>
      </c>
      <c r="B173" s="73" t="s">
        <v>67829</v>
      </c>
      <c r="C173" s="74" t="s">
        <v>13109</v>
      </c>
      <c r="D173" s="122">
        <v>2594.4699999999998</v>
      </c>
    </row>
    <row r="174" spans="1:4">
      <c r="A174" s="72" t="s">
        <v>25572</v>
      </c>
      <c r="B174" s="73" t="s">
        <v>67830</v>
      </c>
      <c r="C174" s="74" t="s">
        <v>13109</v>
      </c>
      <c r="D174" s="122">
        <v>2256.08</v>
      </c>
    </row>
    <row r="175" spans="1:4">
      <c r="A175" s="72" t="s">
        <v>25573</v>
      </c>
      <c r="B175" s="73" t="s">
        <v>67831</v>
      </c>
      <c r="C175" s="74" t="s">
        <v>13109</v>
      </c>
      <c r="D175" s="122">
        <v>2640.92</v>
      </c>
    </row>
    <row r="176" spans="1:4">
      <c r="A176" s="72" t="s">
        <v>25574</v>
      </c>
      <c r="B176" s="73" t="s">
        <v>67832</v>
      </c>
      <c r="C176" s="74" t="s">
        <v>13109</v>
      </c>
      <c r="D176" s="122">
        <v>2916.34</v>
      </c>
    </row>
    <row r="177" spans="1:4">
      <c r="A177" s="72" t="s">
        <v>25575</v>
      </c>
      <c r="B177" s="73" t="s">
        <v>67833</v>
      </c>
      <c r="C177" s="74" t="s">
        <v>13109</v>
      </c>
      <c r="D177" s="122">
        <v>3287.26</v>
      </c>
    </row>
    <row r="178" spans="1:4">
      <c r="A178" s="72" t="s">
        <v>25576</v>
      </c>
      <c r="B178" s="73" t="s">
        <v>67834</v>
      </c>
      <c r="C178" s="74" t="s">
        <v>13109</v>
      </c>
      <c r="D178" s="122">
        <v>3658.17</v>
      </c>
    </row>
    <row r="179" spans="1:4">
      <c r="A179" s="72" t="s">
        <v>25577</v>
      </c>
      <c r="B179" s="73" t="s">
        <v>67835</v>
      </c>
      <c r="C179" s="74" t="s">
        <v>13109</v>
      </c>
      <c r="D179" s="122">
        <v>4029.09</v>
      </c>
    </row>
    <row r="180" spans="1:4">
      <c r="A180" s="72" t="s">
        <v>25578</v>
      </c>
      <c r="B180" s="73" t="s">
        <v>67836</v>
      </c>
      <c r="C180" s="74" t="s">
        <v>13109</v>
      </c>
      <c r="D180" s="122">
        <v>4400</v>
      </c>
    </row>
    <row r="181" spans="1:4">
      <c r="A181" s="72" t="s">
        <v>25579</v>
      </c>
      <c r="B181" s="73" t="s">
        <v>67837</v>
      </c>
      <c r="C181" s="74" t="s">
        <v>13109</v>
      </c>
      <c r="D181" s="122">
        <v>4770.92</v>
      </c>
    </row>
    <row r="182" spans="1:4">
      <c r="A182" s="72" t="s">
        <v>25580</v>
      </c>
      <c r="B182" s="73" t="s">
        <v>67838</v>
      </c>
      <c r="C182" s="74" t="s">
        <v>13109</v>
      </c>
      <c r="D182" s="122">
        <v>5141.83</v>
      </c>
    </row>
    <row r="183" spans="1:4">
      <c r="A183" s="72" t="s">
        <v>25581</v>
      </c>
      <c r="B183" s="73" t="s">
        <v>67839</v>
      </c>
      <c r="C183" s="74" t="s">
        <v>13109</v>
      </c>
      <c r="D183" s="122">
        <v>5512.75</v>
      </c>
    </row>
    <row r="184" spans="1:4">
      <c r="A184" s="72" t="s">
        <v>25582</v>
      </c>
      <c r="B184" s="73" t="s">
        <v>67840</v>
      </c>
      <c r="C184" s="74" t="s">
        <v>13109</v>
      </c>
      <c r="D184" s="122">
        <v>5780.4</v>
      </c>
    </row>
    <row r="185" spans="1:4">
      <c r="A185" s="72" t="s">
        <v>25583</v>
      </c>
      <c r="B185" s="73" t="s">
        <v>67841</v>
      </c>
      <c r="C185" s="74" t="s">
        <v>13109</v>
      </c>
      <c r="D185" s="122">
        <v>2720.6</v>
      </c>
    </row>
    <row r="186" spans="1:4">
      <c r="A186" s="72" t="s">
        <v>25584</v>
      </c>
      <c r="B186" s="73" t="s">
        <v>67842</v>
      </c>
      <c r="C186" s="74" t="s">
        <v>13109</v>
      </c>
      <c r="D186" s="122">
        <v>2802.66</v>
      </c>
    </row>
    <row r="187" spans="1:4">
      <c r="A187" s="72" t="s">
        <v>25585</v>
      </c>
      <c r="B187" s="73" t="s">
        <v>67843</v>
      </c>
      <c r="C187" s="74" t="s">
        <v>13109</v>
      </c>
      <c r="D187" s="122">
        <v>3256.67</v>
      </c>
    </row>
    <row r="188" spans="1:4">
      <c r="A188" s="72" t="s">
        <v>25586</v>
      </c>
      <c r="B188" s="73" t="s">
        <v>67844</v>
      </c>
      <c r="C188" s="74" t="s">
        <v>13109</v>
      </c>
      <c r="D188" s="122">
        <v>3710.68</v>
      </c>
    </row>
    <row r="189" spans="1:4">
      <c r="A189" s="72" t="s">
        <v>25587</v>
      </c>
      <c r="B189" s="73" t="s">
        <v>67845</v>
      </c>
      <c r="C189" s="74" t="s">
        <v>13109</v>
      </c>
      <c r="D189" s="122">
        <v>4164.68</v>
      </c>
    </row>
    <row r="190" spans="1:4">
      <c r="A190" s="72" t="s">
        <v>25588</v>
      </c>
      <c r="B190" s="73" t="s">
        <v>67846</v>
      </c>
      <c r="C190" s="74" t="s">
        <v>13109</v>
      </c>
      <c r="D190" s="122">
        <v>4618.6899999999996</v>
      </c>
    </row>
    <row r="191" spans="1:4">
      <c r="A191" s="72" t="s">
        <v>25589</v>
      </c>
      <c r="B191" s="73" t="s">
        <v>67847</v>
      </c>
      <c r="C191" s="74" t="s">
        <v>13109</v>
      </c>
      <c r="D191" s="122">
        <v>5072.7</v>
      </c>
    </row>
    <row r="192" spans="1:4">
      <c r="A192" s="72" t="s">
        <v>25590</v>
      </c>
      <c r="B192" s="73" t="s">
        <v>67848</v>
      </c>
      <c r="C192" s="74" t="s">
        <v>13109</v>
      </c>
      <c r="D192" s="122">
        <v>5526.71</v>
      </c>
    </row>
    <row r="193" spans="1:4">
      <c r="A193" s="72" t="s">
        <v>25591</v>
      </c>
      <c r="B193" s="73" t="s">
        <v>67849</v>
      </c>
      <c r="C193" s="74" t="s">
        <v>13109</v>
      </c>
      <c r="D193" s="122">
        <v>5980.72</v>
      </c>
    </row>
    <row r="194" spans="1:4">
      <c r="A194" s="72" t="s">
        <v>25592</v>
      </c>
      <c r="B194" s="73" t="s">
        <v>67850</v>
      </c>
      <c r="C194" s="74" t="s">
        <v>13109</v>
      </c>
      <c r="D194" s="122">
        <v>6434.72</v>
      </c>
    </row>
    <row r="195" spans="1:4">
      <c r="A195" s="72" t="s">
        <v>25593</v>
      </c>
      <c r="B195" s="73" t="s">
        <v>67851</v>
      </c>
      <c r="C195" s="74" t="s">
        <v>13109</v>
      </c>
      <c r="D195" s="122">
        <v>6888.73</v>
      </c>
    </row>
    <row r="196" spans="1:4">
      <c r="A196" s="72" t="s">
        <v>25594</v>
      </c>
      <c r="B196" s="73" t="s">
        <v>67852</v>
      </c>
      <c r="C196" s="74" t="s">
        <v>13109</v>
      </c>
      <c r="D196" s="122">
        <v>7212.37</v>
      </c>
    </row>
    <row r="197" spans="1:4">
      <c r="A197" s="72" t="s">
        <v>25595</v>
      </c>
      <c r="B197" s="73" t="s">
        <v>67853</v>
      </c>
      <c r="C197" s="74" t="s">
        <v>13109</v>
      </c>
      <c r="D197" s="122">
        <v>2730.79</v>
      </c>
    </row>
    <row r="198" spans="1:4">
      <c r="A198" s="72" t="s">
        <v>25596</v>
      </c>
      <c r="B198" s="73" t="s">
        <v>67854</v>
      </c>
      <c r="C198" s="74" t="s">
        <v>13109</v>
      </c>
      <c r="D198" s="122">
        <v>2986.56</v>
      </c>
    </row>
    <row r="199" spans="1:4">
      <c r="A199" s="72" t="s">
        <v>25597</v>
      </c>
      <c r="B199" s="73" t="s">
        <v>67855</v>
      </c>
      <c r="C199" s="74" t="s">
        <v>13109</v>
      </c>
      <c r="D199" s="122">
        <v>3489.01</v>
      </c>
    </row>
    <row r="200" spans="1:4">
      <c r="A200" s="72" t="s">
        <v>25598</v>
      </c>
      <c r="B200" s="73" t="s">
        <v>67856</v>
      </c>
      <c r="C200" s="74" t="s">
        <v>13109</v>
      </c>
      <c r="D200" s="122">
        <v>3991.46</v>
      </c>
    </row>
    <row r="201" spans="1:4">
      <c r="A201" s="72" t="s">
        <v>25599</v>
      </c>
      <c r="B201" s="73" t="s">
        <v>67857</v>
      </c>
      <c r="C201" s="74" t="s">
        <v>13109</v>
      </c>
      <c r="D201" s="122">
        <v>4493.92</v>
      </c>
    </row>
    <row r="202" spans="1:4">
      <c r="A202" s="72" t="s">
        <v>25600</v>
      </c>
      <c r="B202" s="73" t="s">
        <v>67858</v>
      </c>
      <c r="C202" s="74" t="s">
        <v>13109</v>
      </c>
      <c r="D202" s="122">
        <v>4996.37</v>
      </c>
    </row>
    <row r="203" spans="1:4">
      <c r="A203" s="72" t="s">
        <v>25601</v>
      </c>
      <c r="B203" s="73" t="s">
        <v>67859</v>
      </c>
      <c r="C203" s="74" t="s">
        <v>13109</v>
      </c>
      <c r="D203" s="122">
        <v>5498.82</v>
      </c>
    </row>
    <row r="204" spans="1:4">
      <c r="A204" s="72" t="s">
        <v>25602</v>
      </c>
      <c r="B204" s="73" t="s">
        <v>67860</v>
      </c>
      <c r="C204" s="74" t="s">
        <v>13109</v>
      </c>
      <c r="D204" s="122">
        <v>6001.27</v>
      </c>
    </row>
    <row r="205" spans="1:4">
      <c r="A205" s="72" t="s">
        <v>25603</v>
      </c>
      <c r="B205" s="73" t="s">
        <v>67861</v>
      </c>
      <c r="C205" s="74" t="s">
        <v>13109</v>
      </c>
      <c r="D205" s="122">
        <v>6503.72</v>
      </c>
    </row>
    <row r="206" spans="1:4">
      <c r="A206" s="72" t="s">
        <v>25604</v>
      </c>
      <c r="B206" s="73" t="s">
        <v>67862</v>
      </c>
      <c r="C206" s="74" t="s">
        <v>13109</v>
      </c>
      <c r="D206" s="122">
        <v>7006.18</v>
      </c>
    </row>
    <row r="207" spans="1:4">
      <c r="A207" s="72" t="s">
        <v>25605</v>
      </c>
      <c r="B207" s="73" t="s">
        <v>67863</v>
      </c>
      <c r="C207" s="74" t="s">
        <v>13109</v>
      </c>
      <c r="D207" s="122">
        <v>7508.63</v>
      </c>
    </row>
    <row r="208" spans="1:4">
      <c r="A208" s="72" t="s">
        <v>25606</v>
      </c>
      <c r="B208" s="73" t="s">
        <v>67864</v>
      </c>
      <c r="C208" s="74" t="s">
        <v>13109</v>
      </c>
      <c r="D208" s="122">
        <v>7872.54</v>
      </c>
    </row>
    <row r="209" spans="1:4">
      <c r="A209" s="72" t="s">
        <v>25607</v>
      </c>
      <c r="B209" s="73" t="s">
        <v>67865</v>
      </c>
      <c r="C209" s="74" t="s">
        <v>13109</v>
      </c>
      <c r="D209" s="122">
        <v>3338.74</v>
      </c>
    </row>
    <row r="210" spans="1:4">
      <c r="A210" s="72" t="s">
        <v>25608</v>
      </c>
      <c r="B210" s="73" t="s">
        <v>67866</v>
      </c>
      <c r="C210" s="74" t="s">
        <v>13109</v>
      </c>
      <c r="D210" s="122">
        <v>3718.46</v>
      </c>
    </row>
    <row r="211" spans="1:4">
      <c r="A211" s="72" t="s">
        <v>25609</v>
      </c>
      <c r="B211" s="73" t="s">
        <v>67867</v>
      </c>
      <c r="C211" s="74" t="s">
        <v>13109</v>
      </c>
      <c r="D211" s="122">
        <v>4365.47</v>
      </c>
    </row>
    <row r="212" spans="1:4">
      <c r="A212" s="72" t="s">
        <v>25610</v>
      </c>
      <c r="B212" s="73" t="s">
        <v>67868</v>
      </c>
      <c r="C212" s="74" t="s">
        <v>13109</v>
      </c>
      <c r="D212" s="122">
        <v>4949.97</v>
      </c>
    </row>
    <row r="213" spans="1:4">
      <c r="A213" s="72" t="s">
        <v>25611</v>
      </c>
      <c r="B213" s="73" t="s">
        <v>67869</v>
      </c>
      <c r="C213" s="74" t="s">
        <v>13109</v>
      </c>
      <c r="D213" s="122">
        <v>5588.91</v>
      </c>
    </row>
    <row r="214" spans="1:4">
      <c r="A214" s="72" t="s">
        <v>25612</v>
      </c>
      <c r="B214" s="73" t="s">
        <v>67870</v>
      </c>
      <c r="C214" s="74" t="s">
        <v>13109</v>
      </c>
      <c r="D214" s="122">
        <v>6227.84</v>
      </c>
    </row>
    <row r="215" spans="1:4">
      <c r="A215" s="72" t="s">
        <v>25613</v>
      </c>
      <c r="B215" s="73" t="s">
        <v>67871</v>
      </c>
      <c r="C215" s="74" t="s">
        <v>13109</v>
      </c>
      <c r="D215" s="122">
        <v>6866.78</v>
      </c>
    </row>
    <row r="216" spans="1:4">
      <c r="A216" s="72" t="s">
        <v>25614</v>
      </c>
      <c r="B216" s="73" t="s">
        <v>67872</v>
      </c>
      <c r="C216" s="74" t="s">
        <v>13109</v>
      </c>
      <c r="D216" s="122">
        <v>7505.72</v>
      </c>
    </row>
    <row r="217" spans="1:4">
      <c r="A217" s="72" t="s">
        <v>25615</v>
      </c>
      <c r="B217" s="73" t="s">
        <v>67873</v>
      </c>
      <c r="C217" s="74" t="s">
        <v>13109</v>
      </c>
      <c r="D217" s="122">
        <v>8144.65</v>
      </c>
    </row>
    <row r="218" spans="1:4">
      <c r="A218" s="72" t="s">
        <v>25616</v>
      </c>
      <c r="B218" s="73" t="s">
        <v>67874</v>
      </c>
      <c r="C218" s="74" t="s">
        <v>13109</v>
      </c>
      <c r="D218" s="122">
        <v>8783.59</v>
      </c>
    </row>
    <row r="219" spans="1:4">
      <c r="A219" s="72" t="s">
        <v>25617</v>
      </c>
      <c r="B219" s="73" t="s">
        <v>67875</v>
      </c>
      <c r="C219" s="74" t="s">
        <v>13109</v>
      </c>
      <c r="D219" s="122">
        <v>9422.52</v>
      </c>
    </row>
    <row r="220" spans="1:4">
      <c r="A220" s="72" t="s">
        <v>25618</v>
      </c>
      <c r="B220" s="73" t="s">
        <v>67876</v>
      </c>
      <c r="C220" s="74" t="s">
        <v>13109</v>
      </c>
      <c r="D220" s="122">
        <v>9764.85</v>
      </c>
    </row>
    <row r="221" spans="1:4">
      <c r="A221" s="72" t="s">
        <v>25619</v>
      </c>
      <c r="B221" s="73" t="s">
        <v>67877</v>
      </c>
      <c r="C221" s="74" t="s">
        <v>13109</v>
      </c>
      <c r="D221" s="122">
        <v>10816.93</v>
      </c>
    </row>
    <row r="222" spans="1:4">
      <c r="A222" s="72" t="s">
        <v>25620</v>
      </c>
      <c r="B222" s="73" t="s">
        <v>67878</v>
      </c>
      <c r="C222" s="74" t="s">
        <v>13109</v>
      </c>
      <c r="D222" s="122">
        <v>11465.95</v>
      </c>
    </row>
    <row r="223" spans="1:4">
      <c r="A223" s="72" t="s">
        <v>25621</v>
      </c>
      <c r="B223" s="73" t="s">
        <v>67879</v>
      </c>
      <c r="C223" s="74" t="s">
        <v>13109</v>
      </c>
      <c r="D223" s="122">
        <v>12142.97</v>
      </c>
    </row>
    <row r="224" spans="1:4">
      <c r="A224" s="72" t="s">
        <v>25622</v>
      </c>
      <c r="B224" s="73" t="s">
        <v>67880</v>
      </c>
      <c r="C224" s="74" t="s">
        <v>13109</v>
      </c>
      <c r="D224" s="122">
        <v>13162.87</v>
      </c>
    </row>
    <row r="225" spans="1:4">
      <c r="A225" s="72" t="s">
        <v>25623</v>
      </c>
      <c r="B225" s="73" t="s">
        <v>67881</v>
      </c>
      <c r="C225" s="74" t="s">
        <v>13109</v>
      </c>
      <c r="D225" s="122">
        <v>14179.88</v>
      </c>
    </row>
    <row r="226" spans="1:4">
      <c r="A226" s="72" t="s">
        <v>25624</v>
      </c>
      <c r="B226" s="73" t="s">
        <v>67882</v>
      </c>
      <c r="C226" s="74" t="s">
        <v>13109</v>
      </c>
      <c r="D226" s="122">
        <v>15196.87</v>
      </c>
    </row>
    <row r="227" spans="1:4">
      <c r="A227" s="72" t="s">
        <v>25625</v>
      </c>
      <c r="B227" s="73" t="s">
        <v>67883</v>
      </c>
      <c r="C227" s="74" t="s">
        <v>13109</v>
      </c>
      <c r="D227" s="122">
        <v>16213.88</v>
      </c>
    </row>
    <row r="228" spans="1:4">
      <c r="A228" s="72" t="s">
        <v>25626</v>
      </c>
      <c r="B228" s="73" t="s">
        <v>67884</v>
      </c>
      <c r="C228" s="74" t="s">
        <v>13109</v>
      </c>
      <c r="D228" s="122">
        <v>17236.68</v>
      </c>
    </row>
    <row r="229" spans="1:4">
      <c r="A229" s="72" t="s">
        <v>25627</v>
      </c>
      <c r="B229" s="73" t="s">
        <v>67885</v>
      </c>
      <c r="C229" s="74" t="s">
        <v>13109</v>
      </c>
      <c r="D229" s="122">
        <v>18253.689999999999</v>
      </c>
    </row>
    <row r="230" spans="1:4">
      <c r="A230" s="72" t="s">
        <v>25628</v>
      </c>
      <c r="B230" s="73" t="s">
        <v>67886</v>
      </c>
      <c r="C230" s="74" t="s">
        <v>13109</v>
      </c>
      <c r="D230" s="122">
        <v>19273.580000000002</v>
      </c>
    </row>
    <row r="231" spans="1:4">
      <c r="A231" s="72" t="s">
        <v>25629</v>
      </c>
      <c r="B231" s="73" t="s">
        <v>67887</v>
      </c>
      <c r="C231" s="74" t="s">
        <v>13109</v>
      </c>
      <c r="D231" s="122">
        <v>20290.580000000002</v>
      </c>
    </row>
    <row r="232" spans="1:4">
      <c r="A232" s="72" t="s">
        <v>25630</v>
      </c>
      <c r="B232" s="73" t="s">
        <v>67888</v>
      </c>
      <c r="C232" s="74" t="s">
        <v>13109</v>
      </c>
      <c r="D232" s="122">
        <v>21307.599999999999</v>
      </c>
    </row>
    <row r="233" spans="1:4">
      <c r="A233" s="72" t="s">
        <v>25631</v>
      </c>
      <c r="B233" s="73" t="s">
        <v>67889</v>
      </c>
      <c r="C233" s="74" t="s">
        <v>13109</v>
      </c>
      <c r="D233" s="122">
        <v>22330.400000000001</v>
      </c>
    </row>
    <row r="234" spans="1:4">
      <c r="A234" s="72" t="s">
        <v>25632</v>
      </c>
      <c r="B234" s="73" t="s">
        <v>67890</v>
      </c>
      <c r="C234" s="74" t="s">
        <v>13109</v>
      </c>
      <c r="D234" s="122">
        <v>23117.84</v>
      </c>
    </row>
    <row r="235" spans="1:4">
      <c r="A235" s="72" t="s">
        <v>25633</v>
      </c>
      <c r="B235" s="73" t="s">
        <v>67891</v>
      </c>
      <c r="C235" s="74" t="s">
        <v>13109</v>
      </c>
      <c r="D235" s="122">
        <v>13220.53</v>
      </c>
    </row>
    <row r="236" spans="1:4">
      <c r="A236" s="72" t="s">
        <v>25634</v>
      </c>
      <c r="B236" s="73" t="s">
        <v>67892</v>
      </c>
      <c r="C236" s="74" t="s">
        <v>13109</v>
      </c>
      <c r="D236" s="122">
        <v>14145.97</v>
      </c>
    </row>
    <row r="237" spans="1:4">
      <c r="A237" s="72" t="s">
        <v>25635</v>
      </c>
      <c r="B237" s="73" t="s">
        <v>67893</v>
      </c>
      <c r="C237" s="74" t="s">
        <v>13109</v>
      </c>
      <c r="D237" s="122">
        <v>15177.5</v>
      </c>
    </row>
    <row r="238" spans="1:4">
      <c r="A238" s="72" t="s">
        <v>25636</v>
      </c>
      <c r="B238" s="73" t="s">
        <v>67894</v>
      </c>
      <c r="C238" s="74" t="s">
        <v>13109</v>
      </c>
      <c r="D238" s="122">
        <v>16204.19</v>
      </c>
    </row>
    <row r="239" spans="1:4">
      <c r="A239" s="72" t="s">
        <v>25637</v>
      </c>
      <c r="B239" s="73" t="s">
        <v>67895</v>
      </c>
      <c r="C239" s="74" t="s">
        <v>13109</v>
      </c>
      <c r="D239" s="122">
        <v>17233.3</v>
      </c>
    </row>
    <row r="240" spans="1:4">
      <c r="A240" s="72" t="s">
        <v>25638</v>
      </c>
      <c r="B240" s="73" t="s">
        <v>67896</v>
      </c>
      <c r="C240" s="74" t="s">
        <v>13109</v>
      </c>
      <c r="D240" s="122">
        <v>18264.830000000002</v>
      </c>
    </row>
    <row r="241" spans="1:4">
      <c r="A241" s="72" t="s">
        <v>25639</v>
      </c>
      <c r="B241" s="73" t="s">
        <v>67897</v>
      </c>
      <c r="C241" s="74" t="s">
        <v>13109</v>
      </c>
      <c r="D241" s="122">
        <v>19291.509999999998</v>
      </c>
    </row>
    <row r="242" spans="1:4">
      <c r="A242" s="72" t="s">
        <v>25640</v>
      </c>
      <c r="B242" s="73" t="s">
        <v>67898</v>
      </c>
      <c r="C242" s="74" t="s">
        <v>13109</v>
      </c>
      <c r="D242" s="122">
        <v>20320.62</v>
      </c>
    </row>
    <row r="243" spans="1:4">
      <c r="A243" s="72" t="s">
        <v>25641</v>
      </c>
      <c r="B243" s="73" t="s">
        <v>67899</v>
      </c>
      <c r="C243" s="74" t="s">
        <v>13109</v>
      </c>
      <c r="D243" s="122">
        <v>21349.71</v>
      </c>
    </row>
    <row r="244" spans="1:4">
      <c r="A244" s="72" t="s">
        <v>25642</v>
      </c>
      <c r="B244" s="73" t="s">
        <v>67900</v>
      </c>
      <c r="C244" s="74" t="s">
        <v>13109</v>
      </c>
      <c r="D244" s="122">
        <v>21538.58</v>
      </c>
    </row>
    <row r="245" spans="1:4">
      <c r="A245" s="72" t="s">
        <v>25643</v>
      </c>
      <c r="B245" s="73" t="s">
        <v>67901</v>
      </c>
      <c r="C245" s="74" t="s">
        <v>13109</v>
      </c>
      <c r="D245" s="122">
        <v>23407.94</v>
      </c>
    </row>
    <row r="246" spans="1:4">
      <c r="A246" s="72" t="s">
        <v>25644</v>
      </c>
      <c r="B246" s="73" t="s">
        <v>67902</v>
      </c>
      <c r="C246" s="74" t="s">
        <v>13109</v>
      </c>
      <c r="D246" s="122">
        <v>24165.85</v>
      </c>
    </row>
    <row r="247" spans="1:4">
      <c r="A247" s="72" t="s">
        <v>25645</v>
      </c>
      <c r="B247" s="73" t="s">
        <v>67903</v>
      </c>
      <c r="C247" s="74" t="s">
        <v>13109</v>
      </c>
      <c r="D247" s="122">
        <v>17795.2</v>
      </c>
    </row>
    <row r="248" spans="1:4">
      <c r="A248" s="72" t="s">
        <v>25646</v>
      </c>
      <c r="B248" s="73" t="s">
        <v>67904</v>
      </c>
      <c r="C248" s="74" t="s">
        <v>13109</v>
      </c>
      <c r="D248" s="122">
        <v>18862.919999999998</v>
      </c>
    </row>
    <row r="249" spans="1:4">
      <c r="A249" s="72" t="s">
        <v>25647</v>
      </c>
      <c r="B249" s="73" t="s">
        <v>67905</v>
      </c>
      <c r="C249" s="74" t="s">
        <v>13109</v>
      </c>
      <c r="D249" s="122">
        <v>20088.16</v>
      </c>
    </row>
    <row r="250" spans="1:4">
      <c r="A250" s="72" t="s">
        <v>25648</v>
      </c>
      <c r="B250" s="73" t="s">
        <v>67906</v>
      </c>
      <c r="C250" s="74" t="s">
        <v>13109</v>
      </c>
      <c r="D250" s="122">
        <v>21308.560000000001</v>
      </c>
    </row>
    <row r="251" spans="1:4">
      <c r="A251" s="72" t="s">
        <v>25649</v>
      </c>
      <c r="B251" s="73" t="s">
        <v>67907</v>
      </c>
      <c r="C251" s="74" t="s">
        <v>13109</v>
      </c>
      <c r="D251" s="122">
        <v>22531.38</v>
      </c>
    </row>
    <row r="252" spans="1:4">
      <c r="A252" s="72" t="s">
        <v>25650</v>
      </c>
      <c r="B252" s="73" t="s">
        <v>67908</v>
      </c>
      <c r="C252" s="74" t="s">
        <v>13109</v>
      </c>
      <c r="D252" s="122">
        <v>23751.78</v>
      </c>
    </row>
    <row r="253" spans="1:4">
      <c r="A253" s="72" t="s">
        <v>25651</v>
      </c>
      <c r="B253" s="73" t="s">
        <v>67909</v>
      </c>
      <c r="C253" s="74" t="s">
        <v>13109</v>
      </c>
      <c r="D253" s="122">
        <v>24974.59</v>
      </c>
    </row>
    <row r="254" spans="1:4">
      <c r="A254" s="72" t="s">
        <v>25652</v>
      </c>
      <c r="B254" s="73" t="s">
        <v>67910</v>
      </c>
      <c r="C254" s="74" t="s">
        <v>13109</v>
      </c>
      <c r="D254" s="122">
        <v>26195.01</v>
      </c>
    </row>
    <row r="255" spans="1:4">
      <c r="A255" s="72" t="s">
        <v>25653</v>
      </c>
      <c r="B255" s="73" t="s">
        <v>67911</v>
      </c>
      <c r="C255" s="74" t="s">
        <v>13109</v>
      </c>
      <c r="D255" s="122">
        <v>27417.81</v>
      </c>
    </row>
    <row r="256" spans="1:4">
      <c r="A256" s="72" t="s">
        <v>25654</v>
      </c>
      <c r="B256" s="73" t="s">
        <v>67912</v>
      </c>
      <c r="C256" s="74" t="s">
        <v>13109</v>
      </c>
      <c r="D256" s="122">
        <v>28638.21</v>
      </c>
    </row>
    <row r="257" spans="1:4">
      <c r="A257" s="72" t="s">
        <v>25655</v>
      </c>
      <c r="B257" s="73" t="s">
        <v>67913</v>
      </c>
      <c r="C257" s="74" t="s">
        <v>13109</v>
      </c>
      <c r="D257" s="122">
        <v>29861.03</v>
      </c>
    </row>
    <row r="258" spans="1:4">
      <c r="A258" s="72" t="s">
        <v>25656</v>
      </c>
      <c r="B258" s="73" t="s">
        <v>67914</v>
      </c>
      <c r="C258" s="74" t="s">
        <v>13109</v>
      </c>
      <c r="D258" s="122">
        <v>31081.42</v>
      </c>
    </row>
    <row r="259" spans="1:4">
      <c r="A259" s="72" t="s">
        <v>25657</v>
      </c>
      <c r="B259" s="73" t="s">
        <v>67915</v>
      </c>
      <c r="C259" s="74" t="s">
        <v>13109</v>
      </c>
      <c r="D259" s="122">
        <v>17795.2</v>
      </c>
    </row>
    <row r="260" spans="1:4">
      <c r="A260" s="72" t="s">
        <v>25658</v>
      </c>
      <c r="B260" s="73" t="s">
        <v>67916</v>
      </c>
      <c r="C260" s="74" t="s">
        <v>13109</v>
      </c>
      <c r="D260" s="122">
        <v>18862.919999999998</v>
      </c>
    </row>
    <row r="261" spans="1:4">
      <c r="A261" s="72" t="s">
        <v>25659</v>
      </c>
      <c r="B261" s="73" t="s">
        <v>67917</v>
      </c>
      <c r="C261" s="74" t="s">
        <v>13109</v>
      </c>
      <c r="D261" s="122">
        <v>20085.740000000002</v>
      </c>
    </row>
    <row r="262" spans="1:4">
      <c r="A262" s="72" t="s">
        <v>25660</v>
      </c>
      <c r="B262" s="73" t="s">
        <v>67918</v>
      </c>
      <c r="C262" s="74" t="s">
        <v>13109</v>
      </c>
      <c r="D262" s="122">
        <v>21308.560000000001</v>
      </c>
    </row>
    <row r="263" spans="1:4">
      <c r="A263" s="72" t="s">
        <v>25661</v>
      </c>
      <c r="B263" s="73" t="s">
        <v>67919</v>
      </c>
      <c r="C263" s="74" t="s">
        <v>13109</v>
      </c>
      <c r="D263" s="122">
        <v>22528.959999999999</v>
      </c>
    </row>
    <row r="264" spans="1:4">
      <c r="A264" s="72" t="s">
        <v>25662</v>
      </c>
      <c r="B264" s="73" t="s">
        <v>67920</v>
      </c>
      <c r="C264" s="74" t="s">
        <v>13109</v>
      </c>
      <c r="D264" s="122">
        <v>23751.78</v>
      </c>
    </row>
    <row r="265" spans="1:4">
      <c r="A265" s="72" t="s">
        <v>25663</v>
      </c>
      <c r="B265" s="73" t="s">
        <v>67921</v>
      </c>
      <c r="C265" s="74" t="s">
        <v>13109</v>
      </c>
      <c r="D265" s="122">
        <v>24972.17</v>
      </c>
    </row>
    <row r="266" spans="1:4">
      <c r="A266" s="72" t="s">
        <v>25664</v>
      </c>
      <c r="B266" s="73" t="s">
        <v>67922</v>
      </c>
      <c r="C266" s="74" t="s">
        <v>13109</v>
      </c>
      <c r="D266" s="122">
        <v>26195.01</v>
      </c>
    </row>
    <row r="267" spans="1:4">
      <c r="A267" s="72" t="s">
        <v>25665</v>
      </c>
      <c r="B267" s="73" t="s">
        <v>67923</v>
      </c>
      <c r="C267" s="74" t="s">
        <v>13109</v>
      </c>
      <c r="D267" s="122">
        <v>27417.81</v>
      </c>
    </row>
    <row r="268" spans="1:4">
      <c r="A268" s="72" t="s">
        <v>25666</v>
      </c>
      <c r="B268" s="73" t="s">
        <v>67924</v>
      </c>
      <c r="C268" s="74" t="s">
        <v>13109</v>
      </c>
      <c r="D268" s="122">
        <v>28638.21</v>
      </c>
    </row>
    <row r="269" spans="1:4">
      <c r="A269" s="72" t="s">
        <v>25667</v>
      </c>
      <c r="B269" s="73" t="s">
        <v>67925</v>
      </c>
      <c r="C269" s="74" t="s">
        <v>13109</v>
      </c>
      <c r="D269" s="122">
        <v>29861.03</v>
      </c>
    </row>
    <row r="270" spans="1:4">
      <c r="A270" s="72" t="s">
        <v>25668</v>
      </c>
      <c r="B270" s="73" t="s">
        <v>67926</v>
      </c>
      <c r="C270" s="74" t="s">
        <v>13109</v>
      </c>
      <c r="D270" s="122">
        <v>31081.42</v>
      </c>
    </row>
    <row r="271" spans="1:4">
      <c r="A271" s="118" t="s">
        <v>67927</v>
      </c>
      <c r="B271" s="119" t="s">
        <v>67928</v>
      </c>
      <c r="C271" s="120"/>
      <c r="D271" s="121"/>
    </row>
    <row r="272" spans="1:4">
      <c r="A272" s="72" t="s">
        <v>25669</v>
      </c>
      <c r="B272" s="73" t="s">
        <v>67929</v>
      </c>
      <c r="C272" s="74" t="s">
        <v>13109</v>
      </c>
      <c r="D272" s="122">
        <v>627.04999999999995</v>
      </c>
    </row>
    <row r="273" spans="1:4">
      <c r="A273" s="72" t="s">
        <v>25670</v>
      </c>
      <c r="B273" s="73" t="s">
        <v>67930</v>
      </c>
      <c r="C273" s="74" t="s">
        <v>13109</v>
      </c>
      <c r="D273" s="122">
        <v>696.72</v>
      </c>
    </row>
    <row r="274" spans="1:4">
      <c r="A274" s="72" t="s">
        <v>25671</v>
      </c>
      <c r="B274" s="73" t="s">
        <v>67931</v>
      </c>
      <c r="C274" s="74" t="s">
        <v>13109</v>
      </c>
      <c r="D274" s="122">
        <v>773.98</v>
      </c>
    </row>
    <row r="275" spans="1:4">
      <c r="A275" s="72" t="s">
        <v>25672</v>
      </c>
      <c r="B275" s="73" t="s">
        <v>67932</v>
      </c>
      <c r="C275" s="74" t="s">
        <v>13109</v>
      </c>
      <c r="D275" s="122">
        <v>920.47</v>
      </c>
    </row>
    <row r="276" spans="1:4">
      <c r="A276" s="72" t="s">
        <v>25673</v>
      </c>
      <c r="B276" s="73" t="s">
        <v>67933</v>
      </c>
      <c r="C276" s="74" t="s">
        <v>13109</v>
      </c>
      <c r="D276" s="122">
        <v>1019.14</v>
      </c>
    </row>
    <row r="277" spans="1:4">
      <c r="A277" s="72" t="s">
        <v>25674</v>
      </c>
      <c r="B277" s="73" t="s">
        <v>67934</v>
      </c>
      <c r="C277" s="74" t="s">
        <v>13109</v>
      </c>
      <c r="D277" s="122">
        <v>1117.8</v>
      </c>
    </row>
    <row r="278" spans="1:4">
      <c r="A278" s="72" t="s">
        <v>25675</v>
      </c>
      <c r="B278" s="73" t="s">
        <v>67935</v>
      </c>
      <c r="C278" s="74" t="s">
        <v>13109</v>
      </c>
      <c r="D278" s="122">
        <v>1216.46</v>
      </c>
    </row>
    <row r="279" spans="1:4">
      <c r="A279" s="72" t="s">
        <v>25676</v>
      </c>
      <c r="B279" s="73" t="s">
        <v>67936</v>
      </c>
      <c r="C279" s="74" t="s">
        <v>13109</v>
      </c>
      <c r="D279" s="122">
        <v>1315.14</v>
      </c>
    </row>
    <row r="280" spans="1:4">
      <c r="A280" s="72" t="s">
        <v>25677</v>
      </c>
      <c r="B280" s="73" t="s">
        <v>67937</v>
      </c>
      <c r="C280" s="74" t="s">
        <v>13109</v>
      </c>
      <c r="D280" s="122">
        <v>1413.8</v>
      </c>
    </row>
    <row r="281" spans="1:4">
      <c r="A281" s="72" t="s">
        <v>25678</v>
      </c>
      <c r="B281" s="73" t="s">
        <v>67938</v>
      </c>
      <c r="C281" s="74" t="s">
        <v>13109</v>
      </c>
      <c r="D281" s="122">
        <v>1512.47</v>
      </c>
    </row>
    <row r="282" spans="1:4">
      <c r="A282" s="72" t="s">
        <v>25679</v>
      </c>
      <c r="B282" s="73" t="s">
        <v>67939</v>
      </c>
      <c r="C282" s="74" t="s">
        <v>13109</v>
      </c>
      <c r="D282" s="122">
        <v>1611.13</v>
      </c>
    </row>
    <row r="283" spans="1:4">
      <c r="A283" s="72" t="s">
        <v>25680</v>
      </c>
      <c r="B283" s="73" t="s">
        <v>67940</v>
      </c>
      <c r="C283" s="74" t="s">
        <v>13109</v>
      </c>
      <c r="D283" s="122">
        <v>1709.8</v>
      </c>
    </row>
    <row r="284" spans="1:4">
      <c r="A284" s="72" t="s">
        <v>25681</v>
      </c>
      <c r="B284" s="73" t="s">
        <v>67941</v>
      </c>
      <c r="C284" s="74" t="s">
        <v>13109</v>
      </c>
      <c r="D284" s="122">
        <v>763.33</v>
      </c>
    </row>
    <row r="285" spans="1:4">
      <c r="A285" s="72" t="s">
        <v>25682</v>
      </c>
      <c r="B285" s="73" t="s">
        <v>67942</v>
      </c>
      <c r="C285" s="74" t="s">
        <v>13109</v>
      </c>
      <c r="D285" s="122">
        <v>792.02</v>
      </c>
    </row>
    <row r="286" spans="1:4">
      <c r="A286" s="72" t="s">
        <v>25683</v>
      </c>
      <c r="B286" s="73" t="s">
        <v>67943</v>
      </c>
      <c r="C286" s="74" t="s">
        <v>13109</v>
      </c>
      <c r="D286" s="122">
        <v>916.4</v>
      </c>
    </row>
    <row r="287" spans="1:4">
      <c r="A287" s="72" t="s">
        <v>25684</v>
      </c>
      <c r="B287" s="73" t="s">
        <v>67944</v>
      </c>
      <c r="C287" s="74" t="s">
        <v>13109</v>
      </c>
      <c r="D287" s="122">
        <v>1028.51</v>
      </c>
    </row>
    <row r="288" spans="1:4">
      <c r="A288" s="72" t="s">
        <v>25685</v>
      </c>
      <c r="B288" s="73" t="s">
        <v>67945</v>
      </c>
      <c r="C288" s="74" t="s">
        <v>13109</v>
      </c>
      <c r="D288" s="122">
        <v>1133.83</v>
      </c>
    </row>
    <row r="289" spans="1:4">
      <c r="A289" s="72" t="s">
        <v>25686</v>
      </c>
      <c r="B289" s="73" t="s">
        <v>67946</v>
      </c>
      <c r="C289" s="74" t="s">
        <v>13109</v>
      </c>
      <c r="D289" s="122">
        <v>1239.17</v>
      </c>
    </row>
    <row r="290" spans="1:4">
      <c r="A290" s="72" t="s">
        <v>25687</v>
      </c>
      <c r="B290" s="73" t="s">
        <v>67947</v>
      </c>
      <c r="C290" s="74" t="s">
        <v>13109</v>
      </c>
      <c r="D290" s="122">
        <v>1344.49</v>
      </c>
    </row>
    <row r="291" spans="1:4">
      <c r="A291" s="72" t="s">
        <v>25688</v>
      </c>
      <c r="B291" s="73" t="s">
        <v>67948</v>
      </c>
      <c r="C291" s="74" t="s">
        <v>13109</v>
      </c>
      <c r="D291" s="122">
        <v>1449.82</v>
      </c>
    </row>
    <row r="292" spans="1:4">
      <c r="A292" s="72" t="s">
        <v>25689</v>
      </c>
      <c r="B292" s="73" t="s">
        <v>67949</v>
      </c>
      <c r="C292" s="74" t="s">
        <v>13109</v>
      </c>
      <c r="D292" s="122">
        <v>1555.14</v>
      </c>
    </row>
    <row r="293" spans="1:4">
      <c r="A293" s="72" t="s">
        <v>25690</v>
      </c>
      <c r="B293" s="73" t="s">
        <v>67950</v>
      </c>
      <c r="C293" s="74" t="s">
        <v>13109</v>
      </c>
      <c r="D293" s="122">
        <v>1660.48</v>
      </c>
    </row>
    <row r="294" spans="1:4">
      <c r="A294" s="72" t="s">
        <v>25691</v>
      </c>
      <c r="B294" s="73" t="s">
        <v>67951</v>
      </c>
      <c r="C294" s="74" t="s">
        <v>13109</v>
      </c>
      <c r="D294" s="122">
        <v>1765.8</v>
      </c>
    </row>
    <row r="295" spans="1:4">
      <c r="A295" s="72" t="s">
        <v>25692</v>
      </c>
      <c r="B295" s="73" t="s">
        <v>67952</v>
      </c>
      <c r="C295" s="74" t="s">
        <v>13109</v>
      </c>
      <c r="D295" s="122">
        <v>1825.03</v>
      </c>
    </row>
    <row r="296" spans="1:4">
      <c r="A296" s="72" t="s">
        <v>25693</v>
      </c>
      <c r="B296" s="73" t="s">
        <v>67953</v>
      </c>
      <c r="C296" s="74" t="s">
        <v>13109</v>
      </c>
      <c r="D296" s="122">
        <v>906.02</v>
      </c>
    </row>
    <row r="297" spans="1:4">
      <c r="A297" s="72" t="s">
        <v>25694</v>
      </c>
      <c r="B297" s="73" t="s">
        <v>67954</v>
      </c>
      <c r="C297" s="74" t="s">
        <v>13109</v>
      </c>
      <c r="D297" s="122">
        <v>948.33</v>
      </c>
    </row>
    <row r="298" spans="1:4">
      <c r="A298" s="72" t="s">
        <v>25695</v>
      </c>
      <c r="B298" s="73" t="s">
        <v>67955</v>
      </c>
      <c r="C298" s="74" t="s">
        <v>13109</v>
      </c>
      <c r="D298" s="122">
        <v>1055.08</v>
      </c>
    </row>
    <row r="299" spans="1:4">
      <c r="A299" s="72" t="s">
        <v>25696</v>
      </c>
      <c r="B299" s="73" t="s">
        <v>67956</v>
      </c>
      <c r="C299" s="74" t="s">
        <v>13109</v>
      </c>
      <c r="D299" s="122">
        <v>1287.1099999999999</v>
      </c>
    </row>
    <row r="300" spans="1:4">
      <c r="A300" s="72" t="s">
        <v>25697</v>
      </c>
      <c r="B300" s="73" t="s">
        <v>67957</v>
      </c>
      <c r="C300" s="74" t="s">
        <v>13109</v>
      </c>
      <c r="D300" s="122">
        <v>1424.59</v>
      </c>
    </row>
    <row r="301" spans="1:4">
      <c r="A301" s="72" t="s">
        <v>25698</v>
      </c>
      <c r="B301" s="73" t="s">
        <v>67958</v>
      </c>
      <c r="C301" s="74" t="s">
        <v>13109</v>
      </c>
      <c r="D301" s="122">
        <v>1562.06</v>
      </c>
    </row>
    <row r="302" spans="1:4">
      <c r="A302" s="72" t="s">
        <v>25699</v>
      </c>
      <c r="B302" s="73" t="s">
        <v>67959</v>
      </c>
      <c r="C302" s="74" t="s">
        <v>13109</v>
      </c>
      <c r="D302" s="122">
        <v>1699.55</v>
      </c>
    </row>
    <row r="303" spans="1:4">
      <c r="A303" s="72" t="s">
        <v>25700</v>
      </c>
      <c r="B303" s="73" t="s">
        <v>67960</v>
      </c>
      <c r="C303" s="74" t="s">
        <v>13109</v>
      </c>
      <c r="D303" s="122">
        <v>1837.02</v>
      </c>
    </row>
    <row r="304" spans="1:4">
      <c r="A304" s="72" t="s">
        <v>25701</v>
      </c>
      <c r="B304" s="73" t="s">
        <v>67961</v>
      </c>
      <c r="C304" s="74" t="s">
        <v>13109</v>
      </c>
      <c r="D304" s="122">
        <v>1974.5</v>
      </c>
    </row>
    <row r="305" spans="1:4">
      <c r="A305" s="72" t="s">
        <v>25702</v>
      </c>
      <c r="B305" s="73" t="s">
        <v>67962</v>
      </c>
      <c r="C305" s="74" t="s">
        <v>13109</v>
      </c>
      <c r="D305" s="122">
        <v>2111.98</v>
      </c>
    </row>
    <row r="306" spans="1:4">
      <c r="A306" s="72" t="s">
        <v>25703</v>
      </c>
      <c r="B306" s="73" t="s">
        <v>67963</v>
      </c>
      <c r="C306" s="74" t="s">
        <v>13109</v>
      </c>
      <c r="D306" s="122">
        <v>2249.46</v>
      </c>
    </row>
    <row r="307" spans="1:4">
      <c r="A307" s="72" t="s">
        <v>25704</v>
      </c>
      <c r="B307" s="73" t="s">
        <v>67964</v>
      </c>
      <c r="C307" s="74" t="s">
        <v>13109</v>
      </c>
      <c r="D307" s="122">
        <v>2357.81</v>
      </c>
    </row>
    <row r="308" spans="1:4">
      <c r="A308" s="72" t="s">
        <v>25705</v>
      </c>
      <c r="B308" s="73" t="s">
        <v>67965</v>
      </c>
      <c r="C308" s="74" t="s">
        <v>13109</v>
      </c>
      <c r="D308" s="122">
        <v>1155.53</v>
      </c>
    </row>
    <row r="309" spans="1:4">
      <c r="A309" s="72" t="s">
        <v>25706</v>
      </c>
      <c r="B309" s="73" t="s">
        <v>67966</v>
      </c>
      <c r="C309" s="74" t="s">
        <v>13109</v>
      </c>
      <c r="D309" s="122">
        <v>1198.56</v>
      </c>
    </row>
    <row r="310" spans="1:4">
      <c r="A310" s="72" t="s">
        <v>25707</v>
      </c>
      <c r="B310" s="73" t="s">
        <v>67967</v>
      </c>
      <c r="C310" s="74" t="s">
        <v>13109</v>
      </c>
      <c r="D310" s="122">
        <v>1352.16</v>
      </c>
    </row>
    <row r="311" spans="1:4">
      <c r="A311" s="72" t="s">
        <v>25708</v>
      </c>
      <c r="B311" s="73" t="s">
        <v>67968</v>
      </c>
      <c r="C311" s="74" t="s">
        <v>13109</v>
      </c>
      <c r="D311" s="122">
        <v>1584.91</v>
      </c>
    </row>
    <row r="312" spans="1:4">
      <c r="A312" s="72" t="s">
        <v>25709</v>
      </c>
      <c r="B312" s="73" t="s">
        <v>67969</v>
      </c>
      <c r="C312" s="74" t="s">
        <v>13109</v>
      </c>
      <c r="D312" s="122">
        <v>1759.61</v>
      </c>
    </row>
    <row r="313" spans="1:4">
      <c r="A313" s="72" t="s">
        <v>25710</v>
      </c>
      <c r="B313" s="73" t="s">
        <v>67970</v>
      </c>
      <c r="C313" s="74" t="s">
        <v>13109</v>
      </c>
      <c r="D313" s="122">
        <v>1934.32</v>
      </c>
    </row>
    <row r="314" spans="1:4">
      <c r="A314" s="72" t="s">
        <v>25711</v>
      </c>
      <c r="B314" s="73" t="s">
        <v>67971</v>
      </c>
      <c r="C314" s="74" t="s">
        <v>13109</v>
      </c>
      <c r="D314" s="122">
        <v>2109.0100000000002</v>
      </c>
    </row>
    <row r="315" spans="1:4">
      <c r="A315" s="72" t="s">
        <v>25712</v>
      </c>
      <c r="B315" s="73" t="s">
        <v>67972</v>
      </c>
      <c r="C315" s="74" t="s">
        <v>13109</v>
      </c>
      <c r="D315" s="122">
        <v>2283.71</v>
      </c>
    </row>
    <row r="316" spans="1:4">
      <c r="A316" s="72" t="s">
        <v>25713</v>
      </c>
      <c r="B316" s="73" t="s">
        <v>67973</v>
      </c>
      <c r="C316" s="74" t="s">
        <v>13109</v>
      </c>
      <c r="D316" s="122">
        <v>2458.4</v>
      </c>
    </row>
    <row r="317" spans="1:4">
      <c r="A317" s="72" t="s">
        <v>25714</v>
      </c>
      <c r="B317" s="73" t="s">
        <v>67974</v>
      </c>
      <c r="C317" s="74" t="s">
        <v>13109</v>
      </c>
      <c r="D317" s="122">
        <v>2633.11</v>
      </c>
    </row>
    <row r="318" spans="1:4">
      <c r="A318" s="72" t="s">
        <v>25715</v>
      </c>
      <c r="B318" s="73" t="s">
        <v>67975</v>
      </c>
      <c r="C318" s="74" t="s">
        <v>13109</v>
      </c>
      <c r="D318" s="122">
        <v>2807.81</v>
      </c>
    </row>
    <row r="319" spans="1:4">
      <c r="A319" s="72" t="s">
        <v>25716</v>
      </c>
      <c r="B319" s="73" t="s">
        <v>67976</v>
      </c>
      <c r="C319" s="74" t="s">
        <v>13109</v>
      </c>
      <c r="D319" s="122">
        <v>2907.98</v>
      </c>
    </row>
    <row r="320" spans="1:4">
      <c r="A320" s="72" t="s">
        <v>25717</v>
      </c>
      <c r="B320" s="73" t="s">
        <v>67977</v>
      </c>
      <c r="C320" s="74" t="s">
        <v>13109</v>
      </c>
      <c r="D320" s="122">
        <v>1215.2</v>
      </c>
    </row>
    <row r="321" spans="1:4">
      <c r="A321" s="72" t="s">
        <v>25718</v>
      </c>
      <c r="B321" s="73" t="s">
        <v>67978</v>
      </c>
      <c r="C321" s="74" t="s">
        <v>13109</v>
      </c>
      <c r="D321" s="122">
        <v>1325.7</v>
      </c>
    </row>
    <row r="322" spans="1:4">
      <c r="A322" s="72" t="s">
        <v>25719</v>
      </c>
      <c r="B322" s="73" t="s">
        <v>67979</v>
      </c>
      <c r="C322" s="74" t="s">
        <v>13109</v>
      </c>
      <c r="D322" s="122">
        <v>1540.89</v>
      </c>
    </row>
    <row r="323" spans="1:4">
      <c r="A323" s="72" t="s">
        <v>25720</v>
      </c>
      <c r="B323" s="73" t="s">
        <v>67980</v>
      </c>
      <c r="C323" s="74" t="s">
        <v>13109</v>
      </c>
      <c r="D323" s="122">
        <v>1929.5</v>
      </c>
    </row>
    <row r="324" spans="1:4">
      <c r="A324" s="72" t="s">
        <v>25721</v>
      </c>
      <c r="B324" s="73" t="s">
        <v>67981</v>
      </c>
      <c r="C324" s="74" t="s">
        <v>13109</v>
      </c>
      <c r="D324" s="122">
        <v>2152.34</v>
      </c>
    </row>
    <row r="325" spans="1:4">
      <c r="A325" s="72" t="s">
        <v>25722</v>
      </c>
      <c r="B325" s="73" t="s">
        <v>67982</v>
      </c>
      <c r="C325" s="74" t="s">
        <v>13109</v>
      </c>
      <c r="D325" s="122">
        <v>2375.17</v>
      </c>
    </row>
    <row r="326" spans="1:4">
      <c r="A326" s="72" t="s">
        <v>25723</v>
      </c>
      <c r="B326" s="73" t="s">
        <v>67983</v>
      </c>
      <c r="C326" s="74" t="s">
        <v>13109</v>
      </c>
      <c r="D326" s="122">
        <v>2598.0100000000002</v>
      </c>
    </row>
    <row r="327" spans="1:4">
      <c r="A327" s="72" t="s">
        <v>25724</v>
      </c>
      <c r="B327" s="73" t="s">
        <v>67984</v>
      </c>
      <c r="C327" s="74" t="s">
        <v>13109</v>
      </c>
      <c r="D327" s="122">
        <v>2820.85</v>
      </c>
    </row>
    <row r="328" spans="1:4">
      <c r="A328" s="72" t="s">
        <v>25725</v>
      </c>
      <c r="B328" s="73" t="s">
        <v>67985</v>
      </c>
      <c r="C328" s="74" t="s">
        <v>13109</v>
      </c>
      <c r="D328" s="122">
        <v>3043.68</v>
      </c>
    </row>
    <row r="329" spans="1:4">
      <c r="A329" s="72" t="s">
        <v>25726</v>
      </c>
      <c r="B329" s="73" t="s">
        <v>67986</v>
      </c>
      <c r="C329" s="74" t="s">
        <v>13109</v>
      </c>
      <c r="D329" s="122">
        <v>3266.52</v>
      </c>
    </row>
    <row r="330" spans="1:4">
      <c r="A330" s="72" t="s">
        <v>25727</v>
      </c>
      <c r="B330" s="73" t="s">
        <v>67987</v>
      </c>
      <c r="C330" s="74" t="s">
        <v>13109</v>
      </c>
      <c r="D330" s="122">
        <v>3489.35</v>
      </c>
    </row>
    <row r="331" spans="1:4">
      <c r="A331" s="72" t="s">
        <v>25728</v>
      </c>
      <c r="B331" s="73" t="s">
        <v>67988</v>
      </c>
      <c r="C331" s="74" t="s">
        <v>13109</v>
      </c>
      <c r="D331" s="122">
        <v>3712.19</v>
      </c>
    </row>
    <row r="332" spans="1:4">
      <c r="A332" s="72" t="s">
        <v>25729</v>
      </c>
      <c r="B332" s="73" t="s">
        <v>67989</v>
      </c>
      <c r="C332" s="74" t="s">
        <v>13109</v>
      </c>
      <c r="D332" s="122">
        <v>1548.42</v>
      </c>
    </row>
    <row r="333" spans="1:4">
      <c r="A333" s="72" t="s">
        <v>25730</v>
      </c>
      <c r="B333" s="73" t="s">
        <v>67990</v>
      </c>
      <c r="C333" s="74" t="s">
        <v>13109</v>
      </c>
      <c r="D333" s="122">
        <v>1633.28</v>
      </c>
    </row>
    <row r="334" spans="1:4">
      <c r="A334" s="72" t="s">
        <v>25731</v>
      </c>
      <c r="B334" s="73" t="s">
        <v>67991</v>
      </c>
      <c r="C334" s="74" t="s">
        <v>13109</v>
      </c>
      <c r="D334" s="122">
        <v>1864.11</v>
      </c>
    </row>
    <row r="335" spans="1:4">
      <c r="A335" s="72" t="s">
        <v>25732</v>
      </c>
      <c r="B335" s="73" t="s">
        <v>67992</v>
      </c>
      <c r="C335" s="74" t="s">
        <v>13109</v>
      </c>
      <c r="D335" s="122">
        <v>2376.02</v>
      </c>
    </row>
    <row r="336" spans="1:4">
      <c r="A336" s="72" t="s">
        <v>25733</v>
      </c>
      <c r="B336" s="73" t="s">
        <v>67993</v>
      </c>
      <c r="C336" s="74" t="s">
        <v>13109</v>
      </c>
      <c r="D336" s="122">
        <v>2647.22</v>
      </c>
    </row>
    <row r="337" spans="1:4">
      <c r="A337" s="72" t="s">
        <v>25734</v>
      </c>
      <c r="B337" s="73" t="s">
        <v>67994</v>
      </c>
      <c r="C337" s="74" t="s">
        <v>13109</v>
      </c>
      <c r="D337" s="122">
        <v>2918.42</v>
      </c>
    </row>
    <row r="338" spans="1:4">
      <c r="A338" s="72" t="s">
        <v>25735</v>
      </c>
      <c r="B338" s="73" t="s">
        <v>67995</v>
      </c>
      <c r="C338" s="74" t="s">
        <v>13109</v>
      </c>
      <c r="D338" s="122">
        <v>3189.62</v>
      </c>
    </row>
    <row r="339" spans="1:4">
      <c r="A339" s="72" t="s">
        <v>25736</v>
      </c>
      <c r="B339" s="73" t="s">
        <v>67996</v>
      </c>
      <c r="C339" s="74" t="s">
        <v>13109</v>
      </c>
      <c r="D339" s="122">
        <v>3460.84</v>
      </c>
    </row>
    <row r="340" spans="1:4">
      <c r="A340" s="72" t="s">
        <v>25737</v>
      </c>
      <c r="B340" s="73" t="s">
        <v>67997</v>
      </c>
      <c r="C340" s="74" t="s">
        <v>13109</v>
      </c>
      <c r="D340" s="122">
        <v>3732.04</v>
      </c>
    </row>
    <row r="341" spans="1:4">
      <c r="A341" s="72" t="s">
        <v>25738</v>
      </c>
      <c r="B341" s="73" t="s">
        <v>67998</v>
      </c>
      <c r="C341" s="74" t="s">
        <v>13109</v>
      </c>
      <c r="D341" s="122">
        <v>4003.24</v>
      </c>
    </row>
    <row r="342" spans="1:4">
      <c r="A342" s="72" t="s">
        <v>25739</v>
      </c>
      <c r="B342" s="73" t="s">
        <v>67999</v>
      </c>
      <c r="C342" s="74" t="s">
        <v>13109</v>
      </c>
      <c r="D342" s="122">
        <v>4274.4399999999996</v>
      </c>
    </row>
    <row r="343" spans="1:4">
      <c r="A343" s="72" t="s">
        <v>25740</v>
      </c>
      <c r="B343" s="73" t="s">
        <v>68000</v>
      </c>
      <c r="C343" s="74" t="s">
        <v>13109</v>
      </c>
      <c r="D343" s="122">
        <v>4343.5</v>
      </c>
    </row>
    <row r="344" spans="1:4">
      <c r="A344" s="72" t="s">
        <v>25741</v>
      </c>
      <c r="B344" s="73" t="s">
        <v>68001</v>
      </c>
      <c r="C344" s="74" t="s">
        <v>13109</v>
      </c>
      <c r="D344" s="122">
        <v>1990.18</v>
      </c>
    </row>
    <row r="345" spans="1:4">
      <c r="A345" s="72" t="s">
        <v>25742</v>
      </c>
      <c r="B345" s="73" t="s">
        <v>68002</v>
      </c>
      <c r="C345" s="74" t="s">
        <v>13109</v>
      </c>
      <c r="D345" s="122">
        <v>2051.86</v>
      </c>
    </row>
    <row r="346" spans="1:4">
      <c r="A346" s="72" t="s">
        <v>25743</v>
      </c>
      <c r="B346" s="73" t="s">
        <v>68003</v>
      </c>
      <c r="C346" s="74" t="s">
        <v>13109</v>
      </c>
      <c r="D346" s="122">
        <v>2404.48</v>
      </c>
    </row>
    <row r="347" spans="1:4">
      <c r="A347" s="72" t="s">
        <v>25744</v>
      </c>
      <c r="B347" s="73" t="s">
        <v>68004</v>
      </c>
      <c r="C347" s="74" t="s">
        <v>13109</v>
      </c>
      <c r="D347" s="122">
        <v>2718.48</v>
      </c>
    </row>
    <row r="348" spans="1:4">
      <c r="A348" s="72" t="s">
        <v>25745</v>
      </c>
      <c r="B348" s="73" t="s">
        <v>68005</v>
      </c>
      <c r="C348" s="74" t="s">
        <v>13109</v>
      </c>
      <c r="D348" s="122">
        <v>3066.16</v>
      </c>
    </row>
    <row r="349" spans="1:4">
      <c r="A349" s="72" t="s">
        <v>25746</v>
      </c>
      <c r="B349" s="73" t="s">
        <v>68006</v>
      </c>
      <c r="C349" s="74" t="s">
        <v>13109</v>
      </c>
      <c r="D349" s="122">
        <v>3413.83</v>
      </c>
    </row>
    <row r="350" spans="1:4">
      <c r="A350" s="72" t="s">
        <v>25747</v>
      </c>
      <c r="B350" s="73" t="s">
        <v>68007</v>
      </c>
      <c r="C350" s="74" t="s">
        <v>13109</v>
      </c>
      <c r="D350" s="122">
        <v>3761.52</v>
      </c>
    </row>
    <row r="351" spans="1:4">
      <c r="A351" s="72" t="s">
        <v>25748</v>
      </c>
      <c r="B351" s="73" t="s">
        <v>68008</v>
      </c>
      <c r="C351" s="74" t="s">
        <v>13109</v>
      </c>
      <c r="D351" s="122">
        <v>4109.1899999999996</v>
      </c>
    </row>
    <row r="352" spans="1:4">
      <c r="A352" s="72" t="s">
        <v>25749</v>
      </c>
      <c r="B352" s="73" t="s">
        <v>68009</v>
      </c>
      <c r="C352" s="74" t="s">
        <v>13109</v>
      </c>
      <c r="D352" s="122">
        <v>4456.87</v>
      </c>
    </row>
    <row r="353" spans="1:4">
      <c r="A353" s="72" t="s">
        <v>25750</v>
      </c>
      <c r="B353" s="73" t="s">
        <v>68010</v>
      </c>
      <c r="C353" s="74" t="s">
        <v>13109</v>
      </c>
      <c r="D353" s="122">
        <v>4804.54</v>
      </c>
    </row>
    <row r="354" spans="1:4">
      <c r="A354" s="72" t="s">
        <v>25751</v>
      </c>
      <c r="B354" s="73" t="s">
        <v>68011</v>
      </c>
      <c r="C354" s="74" t="s">
        <v>13109</v>
      </c>
      <c r="D354" s="122">
        <v>5152.22</v>
      </c>
    </row>
    <row r="355" spans="1:4">
      <c r="A355" s="72" t="s">
        <v>25752</v>
      </c>
      <c r="B355" s="73" t="s">
        <v>68012</v>
      </c>
      <c r="C355" s="74" t="s">
        <v>13109</v>
      </c>
      <c r="D355" s="122">
        <v>5386.24</v>
      </c>
    </row>
    <row r="356" spans="1:4">
      <c r="A356" s="72" t="s">
        <v>25753</v>
      </c>
      <c r="B356" s="73" t="s">
        <v>68013</v>
      </c>
      <c r="C356" s="74" t="s">
        <v>13109</v>
      </c>
      <c r="D356" s="122">
        <v>2594.4699999999998</v>
      </c>
    </row>
    <row r="357" spans="1:4">
      <c r="A357" s="72" t="s">
        <v>25754</v>
      </c>
      <c r="B357" s="73" t="s">
        <v>68014</v>
      </c>
      <c r="C357" s="74" t="s">
        <v>13109</v>
      </c>
      <c r="D357" s="122">
        <v>2256.08</v>
      </c>
    </row>
    <row r="358" spans="1:4">
      <c r="A358" s="72" t="s">
        <v>25755</v>
      </c>
      <c r="B358" s="73" t="s">
        <v>68015</v>
      </c>
      <c r="C358" s="74" t="s">
        <v>13109</v>
      </c>
      <c r="D358" s="122">
        <v>2640.92</v>
      </c>
    </row>
    <row r="359" spans="1:4">
      <c r="A359" s="72" t="s">
        <v>25756</v>
      </c>
      <c r="B359" s="73" t="s">
        <v>68016</v>
      </c>
      <c r="C359" s="74" t="s">
        <v>13109</v>
      </c>
      <c r="D359" s="122">
        <v>2916.34</v>
      </c>
    </row>
    <row r="360" spans="1:4">
      <c r="A360" s="72" t="s">
        <v>25757</v>
      </c>
      <c r="B360" s="73" t="s">
        <v>68017</v>
      </c>
      <c r="C360" s="74" t="s">
        <v>13109</v>
      </c>
      <c r="D360" s="122">
        <v>3287.26</v>
      </c>
    </row>
    <row r="361" spans="1:4">
      <c r="A361" s="72" t="s">
        <v>25758</v>
      </c>
      <c r="B361" s="73" t="s">
        <v>68018</v>
      </c>
      <c r="C361" s="74" t="s">
        <v>13109</v>
      </c>
      <c r="D361" s="122">
        <v>3658.17</v>
      </c>
    </row>
    <row r="362" spans="1:4">
      <c r="A362" s="72" t="s">
        <v>25759</v>
      </c>
      <c r="B362" s="73" t="s">
        <v>68019</v>
      </c>
      <c r="C362" s="74" t="s">
        <v>13109</v>
      </c>
      <c r="D362" s="122">
        <v>4029.09</v>
      </c>
    </row>
    <row r="363" spans="1:4">
      <c r="A363" s="72" t="s">
        <v>25760</v>
      </c>
      <c r="B363" s="73" t="s">
        <v>68020</v>
      </c>
      <c r="C363" s="74" t="s">
        <v>13109</v>
      </c>
      <c r="D363" s="122">
        <v>4400</v>
      </c>
    </row>
    <row r="364" spans="1:4">
      <c r="A364" s="72" t="s">
        <v>25761</v>
      </c>
      <c r="B364" s="73" t="s">
        <v>68021</v>
      </c>
      <c r="C364" s="74" t="s">
        <v>13109</v>
      </c>
      <c r="D364" s="122">
        <v>4770.92</v>
      </c>
    </row>
    <row r="365" spans="1:4">
      <c r="A365" s="72" t="s">
        <v>25762</v>
      </c>
      <c r="B365" s="73" t="s">
        <v>68022</v>
      </c>
      <c r="C365" s="74" t="s">
        <v>13109</v>
      </c>
      <c r="D365" s="122">
        <v>5141.83</v>
      </c>
    </row>
    <row r="366" spans="1:4">
      <c r="A366" s="72" t="s">
        <v>25763</v>
      </c>
      <c r="B366" s="73" t="s">
        <v>68023</v>
      </c>
      <c r="C366" s="74" t="s">
        <v>13109</v>
      </c>
      <c r="D366" s="122">
        <v>5512.75</v>
      </c>
    </row>
    <row r="367" spans="1:4">
      <c r="A367" s="72" t="s">
        <v>25764</v>
      </c>
      <c r="B367" s="73" t="s">
        <v>68024</v>
      </c>
      <c r="C367" s="74" t="s">
        <v>13109</v>
      </c>
      <c r="D367" s="122">
        <v>5780.4</v>
      </c>
    </row>
    <row r="368" spans="1:4">
      <c r="A368" s="72" t="s">
        <v>25765</v>
      </c>
      <c r="B368" s="73" t="s">
        <v>68025</v>
      </c>
      <c r="C368" s="74" t="s">
        <v>13109</v>
      </c>
      <c r="D368" s="122">
        <v>2720.6</v>
      </c>
    </row>
    <row r="369" spans="1:4">
      <c r="A369" s="72" t="s">
        <v>25766</v>
      </c>
      <c r="B369" s="73" t="s">
        <v>68026</v>
      </c>
      <c r="C369" s="74" t="s">
        <v>13109</v>
      </c>
      <c r="D369" s="122">
        <v>2802.66</v>
      </c>
    </row>
    <row r="370" spans="1:4">
      <c r="A370" s="72" t="s">
        <v>25767</v>
      </c>
      <c r="B370" s="73" t="s">
        <v>68027</v>
      </c>
      <c r="C370" s="74" t="s">
        <v>13109</v>
      </c>
      <c r="D370" s="122">
        <v>3256.67</v>
      </c>
    </row>
    <row r="371" spans="1:4">
      <c r="A371" s="72" t="s">
        <v>25768</v>
      </c>
      <c r="B371" s="73" t="s">
        <v>68028</v>
      </c>
      <c r="C371" s="74" t="s">
        <v>13109</v>
      </c>
      <c r="D371" s="122">
        <v>3710.68</v>
      </c>
    </row>
    <row r="372" spans="1:4">
      <c r="A372" s="72" t="s">
        <v>25769</v>
      </c>
      <c r="B372" s="73" t="s">
        <v>68029</v>
      </c>
      <c r="C372" s="74" t="s">
        <v>13109</v>
      </c>
      <c r="D372" s="122">
        <v>4164.68</v>
      </c>
    </row>
    <row r="373" spans="1:4">
      <c r="A373" s="72" t="s">
        <v>25770</v>
      </c>
      <c r="B373" s="73" t="s">
        <v>68030</v>
      </c>
      <c r="C373" s="74" t="s">
        <v>13109</v>
      </c>
      <c r="D373" s="122">
        <v>4618.6899999999996</v>
      </c>
    </row>
    <row r="374" spans="1:4">
      <c r="A374" s="72" t="s">
        <v>25771</v>
      </c>
      <c r="B374" s="73" t="s">
        <v>68031</v>
      </c>
      <c r="C374" s="74" t="s">
        <v>13109</v>
      </c>
      <c r="D374" s="122">
        <v>5072.7</v>
      </c>
    </row>
    <row r="375" spans="1:4">
      <c r="A375" s="72" t="s">
        <v>25772</v>
      </c>
      <c r="B375" s="73" t="s">
        <v>68032</v>
      </c>
      <c r="C375" s="74" t="s">
        <v>13109</v>
      </c>
      <c r="D375" s="122">
        <v>5526.71</v>
      </c>
    </row>
    <row r="376" spans="1:4">
      <c r="A376" s="72" t="s">
        <v>25773</v>
      </c>
      <c r="B376" s="73" t="s">
        <v>68033</v>
      </c>
      <c r="C376" s="74" t="s">
        <v>13109</v>
      </c>
      <c r="D376" s="122">
        <v>5980.72</v>
      </c>
    </row>
    <row r="377" spans="1:4">
      <c r="A377" s="72" t="s">
        <v>25774</v>
      </c>
      <c r="B377" s="73" t="s">
        <v>68034</v>
      </c>
      <c r="C377" s="74" t="s">
        <v>13109</v>
      </c>
      <c r="D377" s="122">
        <v>6434.72</v>
      </c>
    </row>
    <row r="378" spans="1:4">
      <c r="A378" s="72" t="s">
        <v>25775</v>
      </c>
      <c r="B378" s="73" t="s">
        <v>68035</v>
      </c>
      <c r="C378" s="74" t="s">
        <v>13109</v>
      </c>
      <c r="D378" s="122">
        <v>6888.73</v>
      </c>
    </row>
    <row r="379" spans="1:4">
      <c r="A379" s="72" t="s">
        <v>25776</v>
      </c>
      <c r="B379" s="73" t="s">
        <v>68036</v>
      </c>
      <c r="C379" s="74" t="s">
        <v>13109</v>
      </c>
      <c r="D379" s="122">
        <v>7212.37</v>
      </c>
    </row>
    <row r="380" spans="1:4">
      <c r="A380" s="72" t="s">
        <v>25777</v>
      </c>
      <c r="B380" s="73" t="s">
        <v>68037</v>
      </c>
      <c r="C380" s="74" t="s">
        <v>13109</v>
      </c>
      <c r="D380" s="122">
        <v>2730.79</v>
      </c>
    </row>
    <row r="381" spans="1:4">
      <c r="A381" s="72" t="s">
        <v>25778</v>
      </c>
      <c r="B381" s="73" t="s">
        <v>68038</v>
      </c>
      <c r="C381" s="74" t="s">
        <v>13109</v>
      </c>
      <c r="D381" s="122">
        <v>2986.56</v>
      </c>
    </row>
    <row r="382" spans="1:4">
      <c r="A382" s="72" t="s">
        <v>25779</v>
      </c>
      <c r="B382" s="73" t="s">
        <v>68039</v>
      </c>
      <c r="C382" s="74" t="s">
        <v>13109</v>
      </c>
      <c r="D382" s="122">
        <v>3489.01</v>
      </c>
    </row>
    <row r="383" spans="1:4">
      <c r="A383" s="72" t="s">
        <v>25780</v>
      </c>
      <c r="B383" s="73" t="s">
        <v>68040</v>
      </c>
      <c r="C383" s="74" t="s">
        <v>13109</v>
      </c>
      <c r="D383" s="122">
        <v>3991.46</v>
      </c>
    </row>
    <row r="384" spans="1:4">
      <c r="A384" s="72" t="s">
        <v>25781</v>
      </c>
      <c r="B384" s="73" t="s">
        <v>68041</v>
      </c>
      <c r="C384" s="74" t="s">
        <v>13109</v>
      </c>
      <c r="D384" s="122">
        <v>4493.92</v>
      </c>
    </row>
    <row r="385" spans="1:4">
      <c r="A385" s="72" t="s">
        <v>25782</v>
      </c>
      <c r="B385" s="73" t="s">
        <v>68042</v>
      </c>
      <c r="C385" s="74" t="s">
        <v>13109</v>
      </c>
      <c r="D385" s="122">
        <v>4996.37</v>
      </c>
    </row>
    <row r="386" spans="1:4">
      <c r="A386" s="72" t="s">
        <v>25783</v>
      </c>
      <c r="B386" s="73" t="s">
        <v>68043</v>
      </c>
      <c r="C386" s="74" t="s">
        <v>13109</v>
      </c>
      <c r="D386" s="122">
        <v>5498.82</v>
      </c>
    </row>
    <row r="387" spans="1:4">
      <c r="A387" s="72" t="s">
        <v>25784</v>
      </c>
      <c r="B387" s="73" t="s">
        <v>68044</v>
      </c>
      <c r="C387" s="74" t="s">
        <v>13109</v>
      </c>
      <c r="D387" s="122">
        <v>6001.27</v>
      </c>
    </row>
    <row r="388" spans="1:4">
      <c r="A388" s="72" t="s">
        <v>25785</v>
      </c>
      <c r="B388" s="73" t="s">
        <v>68045</v>
      </c>
      <c r="C388" s="74" t="s">
        <v>13109</v>
      </c>
      <c r="D388" s="122">
        <v>6503.72</v>
      </c>
    </row>
    <row r="389" spans="1:4">
      <c r="A389" s="72" t="s">
        <v>25786</v>
      </c>
      <c r="B389" s="73" t="s">
        <v>68046</v>
      </c>
      <c r="C389" s="74" t="s">
        <v>13109</v>
      </c>
      <c r="D389" s="122">
        <v>7006.18</v>
      </c>
    </row>
    <row r="390" spans="1:4">
      <c r="A390" s="72" t="s">
        <v>25787</v>
      </c>
      <c r="B390" s="73" t="s">
        <v>68047</v>
      </c>
      <c r="C390" s="74" t="s">
        <v>13109</v>
      </c>
      <c r="D390" s="122">
        <v>7508.63</v>
      </c>
    </row>
    <row r="391" spans="1:4">
      <c r="A391" s="72" t="s">
        <v>25788</v>
      </c>
      <c r="B391" s="73" t="s">
        <v>68048</v>
      </c>
      <c r="C391" s="74" t="s">
        <v>13109</v>
      </c>
      <c r="D391" s="122">
        <v>7872.54</v>
      </c>
    </row>
    <row r="392" spans="1:4">
      <c r="A392" s="72" t="s">
        <v>25789</v>
      </c>
      <c r="B392" s="73" t="s">
        <v>68049</v>
      </c>
      <c r="C392" s="74" t="s">
        <v>13109</v>
      </c>
      <c r="D392" s="122">
        <v>3338.74</v>
      </c>
    </row>
    <row r="393" spans="1:4">
      <c r="A393" s="72" t="s">
        <v>25790</v>
      </c>
      <c r="B393" s="73" t="s">
        <v>68050</v>
      </c>
      <c r="C393" s="74" t="s">
        <v>13109</v>
      </c>
      <c r="D393" s="122">
        <v>3718.46</v>
      </c>
    </row>
    <row r="394" spans="1:4">
      <c r="A394" s="72" t="s">
        <v>25791</v>
      </c>
      <c r="B394" s="73" t="s">
        <v>68051</v>
      </c>
      <c r="C394" s="74" t="s">
        <v>13109</v>
      </c>
      <c r="D394" s="122">
        <v>4365.47</v>
      </c>
    </row>
    <row r="395" spans="1:4">
      <c r="A395" s="72" t="s">
        <v>25792</v>
      </c>
      <c r="B395" s="73" t="s">
        <v>68052</v>
      </c>
      <c r="C395" s="74" t="s">
        <v>13109</v>
      </c>
      <c r="D395" s="122">
        <v>4949.97</v>
      </c>
    </row>
    <row r="396" spans="1:4">
      <c r="A396" s="72" t="s">
        <v>25793</v>
      </c>
      <c r="B396" s="73" t="s">
        <v>68053</v>
      </c>
      <c r="C396" s="74" t="s">
        <v>13109</v>
      </c>
      <c r="D396" s="122">
        <v>5588.91</v>
      </c>
    </row>
    <row r="397" spans="1:4">
      <c r="A397" s="72" t="s">
        <v>25794</v>
      </c>
      <c r="B397" s="73" t="s">
        <v>68054</v>
      </c>
      <c r="C397" s="74" t="s">
        <v>13109</v>
      </c>
      <c r="D397" s="122">
        <v>6227.84</v>
      </c>
    </row>
    <row r="398" spans="1:4">
      <c r="A398" s="72" t="s">
        <v>25795</v>
      </c>
      <c r="B398" s="73" t="s">
        <v>68055</v>
      </c>
      <c r="C398" s="74" t="s">
        <v>13109</v>
      </c>
      <c r="D398" s="122">
        <v>6866.78</v>
      </c>
    </row>
    <row r="399" spans="1:4">
      <c r="A399" s="72" t="s">
        <v>25796</v>
      </c>
      <c r="B399" s="73" t="s">
        <v>68056</v>
      </c>
      <c r="C399" s="74" t="s">
        <v>13109</v>
      </c>
      <c r="D399" s="122">
        <v>7505.72</v>
      </c>
    </row>
    <row r="400" spans="1:4">
      <c r="A400" s="72" t="s">
        <v>25797</v>
      </c>
      <c r="B400" s="73" t="s">
        <v>68057</v>
      </c>
      <c r="C400" s="74" t="s">
        <v>13109</v>
      </c>
      <c r="D400" s="122">
        <v>8144.65</v>
      </c>
    </row>
    <row r="401" spans="1:4">
      <c r="A401" s="72" t="s">
        <v>25798</v>
      </c>
      <c r="B401" s="73" t="s">
        <v>68058</v>
      </c>
      <c r="C401" s="74" t="s">
        <v>13109</v>
      </c>
      <c r="D401" s="122">
        <v>8783.59</v>
      </c>
    </row>
    <row r="402" spans="1:4">
      <c r="A402" s="72" t="s">
        <v>25799</v>
      </c>
      <c r="B402" s="73" t="s">
        <v>68059</v>
      </c>
      <c r="C402" s="74" t="s">
        <v>13109</v>
      </c>
      <c r="D402" s="122">
        <v>9422.52</v>
      </c>
    </row>
    <row r="403" spans="1:4">
      <c r="A403" s="72" t="s">
        <v>25800</v>
      </c>
      <c r="B403" s="73" t="s">
        <v>68060</v>
      </c>
      <c r="C403" s="74" t="s">
        <v>13109</v>
      </c>
      <c r="D403" s="122">
        <v>9764.85</v>
      </c>
    </row>
    <row r="404" spans="1:4">
      <c r="A404" s="72" t="s">
        <v>25801</v>
      </c>
      <c r="B404" s="73" t="s">
        <v>68061</v>
      </c>
      <c r="C404" s="74" t="s">
        <v>13109</v>
      </c>
      <c r="D404" s="122">
        <v>10816.93</v>
      </c>
    </row>
    <row r="405" spans="1:4">
      <c r="A405" s="72" t="s">
        <v>25802</v>
      </c>
      <c r="B405" s="73" t="s">
        <v>68062</v>
      </c>
      <c r="C405" s="74" t="s">
        <v>13109</v>
      </c>
      <c r="D405" s="122">
        <v>11465.95</v>
      </c>
    </row>
    <row r="406" spans="1:4">
      <c r="A406" s="72" t="s">
        <v>25803</v>
      </c>
      <c r="B406" s="73" t="s">
        <v>68063</v>
      </c>
      <c r="C406" s="74" t="s">
        <v>13109</v>
      </c>
      <c r="D406" s="122">
        <v>12142.97</v>
      </c>
    </row>
    <row r="407" spans="1:4">
      <c r="A407" s="72" t="s">
        <v>25804</v>
      </c>
      <c r="B407" s="73" t="s">
        <v>68064</v>
      </c>
      <c r="C407" s="74" t="s">
        <v>13109</v>
      </c>
      <c r="D407" s="122">
        <v>13162.87</v>
      </c>
    </row>
    <row r="408" spans="1:4">
      <c r="A408" s="72" t="s">
        <v>25805</v>
      </c>
      <c r="B408" s="73" t="s">
        <v>68065</v>
      </c>
      <c r="C408" s="74" t="s">
        <v>13109</v>
      </c>
      <c r="D408" s="122">
        <v>14179.88</v>
      </c>
    </row>
    <row r="409" spans="1:4">
      <c r="A409" s="72" t="s">
        <v>25806</v>
      </c>
      <c r="B409" s="73" t="s">
        <v>68066</v>
      </c>
      <c r="C409" s="74" t="s">
        <v>13109</v>
      </c>
      <c r="D409" s="122">
        <v>15196.87</v>
      </c>
    </row>
    <row r="410" spans="1:4">
      <c r="A410" s="72" t="s">
        <v>25807</v>
      </c>
      <c r="B410" s="73" t="s">
        <v>68067</v>
      </c>
      <c r="C410" s="74" t="s">
        <v>13109</v>
      </c>
      <c r="D410" s="122">
        <v>16213.88</v>
      </c>
    </row>
    <row r="411" spans="1:4">
      <c r="A411" s="72" t="s">
        <v>25808</v>
      </c>
      <c r="B411" s="73" t="s">
        <v>68068</v>
      </c>
      <c r="C411" s="74" t="s">
        <v>13109</v>
      </c>
      <c r="D411" s="122">
        <v>17236.68</v>
      </c>
    </row>
    <row r="412" spans="1:4">
      <c r="A412" s="72" t="s">
        <v>25809</v>
      </c>
      <c r="B412" s="73" t="s">
        <v>68069</v>
      </c>
      <c r="C412" s="74" t="s">
        <v>13109</v>
      </c>
      <c r="D412" s="122">
        <v>18253.689999999999</v>
      </c>
    </row>
    <row r="413" spans="1:4">
      <c r="A413" s="72" t="s">
        <v>25810</v>
      </c>
      <c r="B413" s="73" t="s">
        <v>68070</v>
      </c>
      <c r="C413" s="74" t="s">
        <v>13109</v>
      </c>
      <c r="D413" s="122">
        <v>19273.580000000002</v>
      </c>
    </row>
    <row r="414" spans="1:4">
      <c r="A414" s="72" t="s">
        <v>25811</v>
      </c>
      <c r="B414" s="73" t="s">
        <v>68071</v>
      </c>
      <c r="C414" s="74" t="s">
        <v>13109</v>
      </c>
      <c r="D414" s="122">
        <v>20290.580000000002</v>
      </c>
    </row>
    <row r="415" spans="1:4">
      <c r="A415" s="72" t="s">
        <v>25812</v>
      </c>
      <c r="B415" s="73" t="s">
        <v>68072</v>
      </c>
      <c r="C415" s="74" t="s">
        <v>13109</v>
      </c>
      <c r="D415" s="122">
        <v>21307.599999999999</v>
      </c>
    </row>
    <row r="416" spans="1:4">
      <c r="A416" s="72" t="s">
        <v>25813</v>
      </c>
      <c r="B416" s="73" t="s">
        <v>68073</v>
      </c>
      <c r="C416" s="74" t="s">
        <v>13109</v>
      </c>
      <c r="D416" s="122">
        <v>22330.400000000001</v>
      </c>
    </row>
    <row r="417" spans="1:4">
      <c r="A417" s="72" t="s">
        <v>25814</v>
      </c>
      <c r="B417" s="73" t="s">
        <v>68074</v>
      </c>
      <c r="C417" s="74" t="s">
        <v>13109</v>
      </c>
      <c r="D417" s="122">
        <v>23117.84</v>
      </c>
    </row>
    <row r="418" spans="1:4">
      <c r="A418" s="72" t="s">
        <v>25815</v>
      </c>
      <c r="B418" s="73" t="s">
        <v>68075</v>
      </c>
      <c r="C418" s="74" t="s">
        <v>13109</v>
      </c>
      <c r="D418" s="122">
        <v>13220.53</v>
      </c>
    </row>
    <row r="419" spans="1:4">
      <c r="A419" s="72" t="s">
        <v>25816</v>
      </c>
      <c r="B419" s="73" t="s">
        <v>68076</v>
      </c>
      <c r="C419" s="74" t="s">
        <v>13109</v>
      </c>
      <c r="D419" s="122">
        <v>14145.97</v>
      </c>
    </row>
    <row r="420" spans="1:4">
      <c r="A420" s="72" t="s">
        <v>25817</v>
      </c>
      <c r="B420" s="73" t="s">
        <v>68077</v>
      </c>
      <c r="C420" s="74" t="s">
        <v>13109</v>
      </c>
      <c r="D420" s="122">
        <v>15177.5</v>
      </c>
    </row>
    <row r="421" spans="1:4">
      <c r="A421" s="72" t="s">
        <v>25818</v>
      </c>
      <c r="B421" s="73" t="s">
        <v>68078</v>
      </c>
      <c r="C421" s="74" t="s">
        <v>13109</v>
      </c>
      <c r="D421" s="122">
        <v>16204.19</v>
      </c>
    </row>
    <row r="422" spans="1:4">
      <c r="A422" s="72" t="s">
        <v>25819</v>
      </c>
      <c r="B422" s="73" t="s">
        <v>68079</v>
      </c>
      <c r="C422" s="74" t="s">
        <v>13109</v>
      </c>
      <c r="D422" s="122">
        <v>17795.2</v>
      </c>
    </row>
    <row r="423" spans="1:4">
      <c r="A423" s="72" t="s">
        <v>25820</v>
      </c>
      <c r="B423" s="73" t="s">
        <v>68080</v>
      </c>
      <c r="C423" s="74" t="s">
        <v>13109</v>
      </c>
      <c r="D423" s="122">
        <v>18862.919999999998</v>
      </c>
    </row>
    <row r="424" spans="1:4">
      <c r="A424" s="72" t="s">
        <v>25821</v>
      </c>
      <c r="B424" s="73" t="s">
        <v>68081</v>
      </c>
      <c r="C424" s="74" t="s">
        <v>13109</v>
      </c>
      <c r="D424" s="122">
        <v>20088.16</v>
      </c>
    </row>
    <row r="425" spans="1:4">
      <c r="A425" s="72" t="s">
        <v>25822</v>
      </c>
      <c r="B425" s="73" t="s">
        <v>68082</v>
      </c>
      <c r="C425" s="74" t="s">
        <v>13109</v>
      </c>
      <c r="D425" s="122">
        <v>21308.560000000001</v>
      </c>
    </row>
    <row r="426" spans="1:4">
      <c r="A426" s="72" t="s">
        <v>25823</v>
      </c>
      <c r="B426" s="73" t="s">
        <v>68083</v>
      </c>
      <c r="C426" s="74" t="s">
        <v>13109</v>
      </c>
      <c r="D426" s="122">
        <v>20700.68</v>
      </c>
    </row>
    <row r="427" spans="1:4">
      <c r="A427" s="72" t="s">
        <v>25824</v>
      </c>
      <c r="B427" s="73" t="s">
        <v>68084</v>
      </c>
      <c r="C427" s="74" t="s">
        <v>13109</v>
      </c>
      <c r="D427" s="122">
        <v>21942.73</v>
      </c>
    </row>
    <row r="428" spans="1:4">
      <c r="A428" s="72" t="s">
        <v>25825</v>
      </c>
      <c r="B428" s="73" t="s">
        <v>68085</v>
      </c>
      <c r="C428" s="74" t="s">
        <v>13109</v>
      </c>
      <c r="D428" s="122">
        <v>23365.21</v>
      </c>
    </row>
    <row r="429" spans="1:4">
      <c r="A429" s="72" t="s">
        <v>25826</v>
      </c>
      <c r="B429" s="73" t="s">
        <v>68086</v>
      </c>
      <c r="C429" s="74" t="s">
        <v>13109</v>
      </c>
      <c r="D429" s="122">
        <v>24787.68</v>
      </c>
    </row>
    <row r="430" spans="1:4">
      <c r="A430" s="72" t="s">
        <v>25827</v>
      </c>
      <c r="B430" s="73" t="s">
        <v>68087</v>
      </c>
      <c r="C430" s="74" t="s">
        <v>13109</v>
      </c>
      <c r="D430" s="122">
        <v>29893.200000000001</v>
      </c>
    </row>
    <row r="431" spans="1:4">
      <c r="A431" s="72" t="s">
        <v>25828</v>
      </c>
      <c r="B431" s="73" t="s">
        <v>68088</v>
      </c>
      <c r="C431" s="74" t="s">
        <v>13109</v>
      </c>
      <c r="D431" s="122">
        <v>31686.79</v>
      </c>
    </row>
    <row r="432" spans="1:4">
      <c r="A432" s="72" t="s">
        <v>25829</v>
      </c>
      <c r="B432" s="73" t="s">
        <v>68089</v>
      </c>
      <c r="C432" s="74" t="s">
        <v>13109</v>
      </c>
      <c r="D432" s="122">
        <v>33597.300000000003</v>
      </c>
    </row>
    <row r="433" spans="1:4">
      <c r="A433" s="72" t="s">
        <v>25830</v>
      </c>
      <c r="B433" s="73" t="s">
        <v>68090</v>
      </c>
      <c r="C433" s="74" t="s">
        <v>13109</v>
      </c>
      <c r="D433" s="122">
        <v>35502.959999999999</v>
      </c>
    </row>
    <row r="434" spans="1:4">
      <c r="A434" s="118" t="s">
        <v>68091</v>
      </c>
      <c r="B434" s="119" t="s">
        <v>68092</v>
      </c>
      <c r="C434" s="120"/>
      <c r="D434" s="121"/>
    </row>
    <row r="435" spans="1:4">
      <c r="A435" s="72" t="s">
        <v>25831</v>
      </c>
      <c r="B435" s="73" t="s">
        <v>68093</v>
      </c>
      <c r="C435" s="74" t="s">
        <v>13109</v>
      </c>
      <c r="D435" s="122">
        <v>639.59</v>
      </c>
    </row>
    <row r="436" spans="1:4">
      <c r="A436" s="72" t="s">
        <v>25832</v>
      </c>
      <c r="B436" s="73" t="s">
        <v>68094</v>
      </c>
      <c r="C436" s="74" t="s">
        <v>13109</v>
      </c>
      <c r="D436" s="122">
        <v>710.65</v>
      </c>
    </row>
    <row r="437" spans="1:4">
      <c r="A437" s="72" t="s">
        <v>25833</v>
      </c>
      <c r="B437" s="73" t="s">
        <v>68095</v>
      </c>
      <c r="C437" s="74" t="s">
        <v>13109</v>
      </c>
      <c r="D437" s="122">
        <v>789.46</v>
      </c>
    </row>
    <row r="438" spans="1:4">
      <c r="A438" s="72" t="s">
        <v>25834</v>
      </c>
      <c r="B438" s="73" t="s">
        <v>68096</v>
      </c>
      <c r="C438" s="74" t="s">
        <v>13109</v>
      </c>
      <c r="D438" s="122">
        <v>938.88</v>
      </c>
    </row>
    <row r="439" spans="1:4">
      <c r="A439" s="72" t="s">
        <v>25835</v>
      </c>
      <c r="B439" s="73" t="s">
        <v>68097</v>
      </c>
      <c r="C439" s="74" t="s">
        <v>13109</v>
      </c>
      <c r="D439" s="122">
        <v>1039.52</v>
      </c>
    </row>
    <row r="440" spans="1:4">
      <c r="A440" s="72" t="s">
        <v>25836</v>
      </c>
      <c r="B440" s="73" t="s">
        <v>68098</v>
      </c>
      <c r="C440" s="74" t="s">
        <v>13109</v>
      </c>
      <c r="D440" s="122">
        <v>1140.1600000000001</v>
      </c>
    </row>
    <row r="441" spans="1:4">
      <c r="A441" s="72" t="s">
        <v>25837</v>
      </c>
      <c r="B441" s="73" t="s">
        <v>68099</v>
      </c>
      <c r="C441" s="74" t="s">
        <v>13109</v>
      </c>
      <c r="D441" s="122">
        <v>1240.79</v>
      </c>
    </row>
    <row r="442" spans="1:4">
      <c r="A442" s="72" t="s">
        <v>25838</v>
      </c>
      <c r="B442" s="73" t="s">
        <v>68100</v>
      </c>
      <c r="C442" s="74" t="s">
        <v>13109</v>
      </c>
      <c r="D442" s="122">
        <v>1341.44</v>
      </c>
    </row>
    <row r="443" spans="1:4">
      <c r="A443" s="72" t="s">
        <v>25839</v>
      </c>
      <c r="B443" s="73" t="s">
        <v>68101</v>
      </c>
      <c r="C443" s="74" t="s">
        <v>13109</v>
      </c>
      <c r="D443" s="122">
        <v>1442.08</v>
      </c>
    </row>
    <row r="444" spans="1:4">
      <c r="A444" s="72" t="s">
        <v>25840</v>
      </c>
      <c r="B444" s="73" t="s">
        <v>68102</v>
      </c>
      <c r="C444" s="74" t="s">
        <v>13109</v>
      </c>
      <c r="D444" s="122">
        <v>1542.72</v>
      </c>
    </row>
    <row r="445" spans="1:4">
      <c r="A445" s="72" t="s">
        <v>25841</v>
      </c>
      <c r="B445" s="73" t="s">
        <v>68103</v>
      </c>
      <c r="C445" s="74" t="s">
        <v>13109</v>
      </c>
      <c r="D445" s="122">
        <v>1643.35</v>
      </c>
    </row>
    <row r="446" spans="1:4">
      <c r="A446" s="72" t="s">
        <v>25842</v>
      </c>
      <c r="B446" s="73" t="s">
        <v>68104</v>
      </c>
      <c r="C446" s="74" t="s">
        <v>13109</v>
      </c>
      <c r="D446" s="122">
        <v>1743.99</v>
      </c>
    </row>
    <row r="447" spans="1:4">
      <c r="A447" s="72" t="s">
        <v>25843</v>
      </c>
      <c r="B447" s="73" t="s">
        <v>68105</v>
      </c>
      <c r="C447" s="74" t="s">
        <v>13109</v>
      </c>
      <c r="D447" s="122">
        <v>778.6</v>
      </c>
    </row>
    <row r="448" spans="1:4">
      <c r="A448" s="72" t="s">
        <v>25844</v>
      </c>
      <c r="B448" s="73" t="s">
        <v>68106</v>
      </c>
      <c r="C448" s="74" t="s">
        <v>13109</v>
      </c>
      <c r="D448" s="122">
        <v>807.86</v>
      </c>
    </row>
    <row r="449" spans="1:4">
      <c r="A449" s="72" t="s">
        <v>25845</v>
      </c>
      <c r="B449" s="73" t="s">
        <v>68107</v>
      </c>
      <c r="C449" s="74" t="s">
        <v>13109</v>
      </c>
      <c r="D449" s="122">
        <v>934.73</v>
      </c>
    </row>
    <row r="450" spans="1:4">
      <c r="A450" s="72" t="s">
        <v>25846</v>
      </c>
      <c r="B450" s="73" t="s">
        <v>68108</v>
      </c>
      <c r="C450" s="74" t="s">
        <v>13109</v>
      </c>
      <c r="D450" s="122">
        <v>1049.08</v>
      </c>
    </row>
    <row r="451" spans="1:4">
      <c r="A451" s="72" t="s">
        <v>25847</v>
      </c>
      <c r="B451" s="73" t="s">
        <v>68109</v>
      </c>
      <c r="C451" s="74" t="s">
        <v>13109</v>
      </c>
      <c r="D451" s="122">
        <v>1156.51</v>
      </c>
    </row>
    <row r="452" spans="1:4">
      <c r="A452" s="72" t="s">
        <v>25848</v>
      </c>
      <c r="B452" s="73" t="s">
        <v>68110</v>
      </c>
      <c r="C452" s="74" t="s">
        <v>13109</v>
      </c>
      <c r="D452" s="122">
        <v>1263.95</v>
      </c>
    </row>
    <row r="453" spans="1:4">
      <c r="A453" s="72" t="s">
        <v>25849</v>
      </c>
      <c r="B453" s="73" t="s">
        <v>68111</v>
      </c>
      <c r="C453" s="74" t="s">
        <v>13109</v>
      </c>
      <c r="D453" s="122">
        <v>1371.38</v>
      </c>
    </row>
    <row r="454" spans="1:4">
      <c r="A454" s="72" t="s">
        <v>25850</v>
      </c>
      <c r="B454" s="73" t="s">
        <v>68112</v>
      </c>
      <c r="C454" s="74" t="s">
        <v>13109</v>
      </c>
      <c r="D454" s="122">
        <v>1478.81</v>
      </c>
    </row>
    <row r="455" spans="1:4">
      <c r="A455" s="72" t="s">
        <v>25851</v>
      </c>
      <c r="B455" s="73" t="s">
        <v>68113</v>
      </c>
      <c r="C455" s="74" t="s">
        <v>13109</v>
      </c>
      <c r="D455" s="122">
        <v>1586.24</v>
      </c>
    </row>
    <row r="456" spans="1:4">
      <c r="A456" s="72" t="s">
        <v>25852</v>
      </c>
      <c r="B456" s="73" t="s">
        <v>68114</v>
      </c>
      <c r="C456" s="74" t="s">
        <v>13109</v>
      </c>
      <c r="D456" s="122">
        <v>1693.69</v>
      </c>
    </row>
    <row r="457" spans="1:4">
      <c r="A457" s="72" t="s">
        <v>25853</v>
      </c>
      <c r="B457" s="73" t="s">
        <v>68115</v>
      </c>
      <c r="C457" s="74" t="s">
        <v>13109</v>
      </c>
      <c r="D457" s="122">
        <v>1801.12</v>
      </c>
    </row>
    <row r="458" spans="1:4">
      <c r="A458" s="72" t="s">
        <v>25854</v>
      </c>
      <c r="B458" s="73" t="s">
        <v>68116</v>
      </c>
      <c r="C458" s="74" t="s">
        <v>13109</v>
      </c>
      <c r="D458" s="122">
        <v>1861.53</v>
      </c>
    </row>
    <row r="459" spans="1:4">
      <c r="A459" s="72" t="s">
        <v>25855</v>
      </c>
      <c r="B459" s="73" t="s">
        <v>68117</v>
      </c>
      <c r="C459" s="74" t="s">
        <v>13109</v>
      </c>
      <c r="D459" s="122">
        <v>924.14</v>
      </c>
    </row>
    <row r="460" spans="1:4">
      <c r="A460" s="72" t="s">
        <v>25856</v>
      </c>
      <c r="B460" s="73" t="s">
        <v>68118</v>
      </c>
      <c r="C460" s="74" t="s">
        <v>13109</v>
      </c>
      <c r="D460" s="122">
        <v>967.3</v>
      </c>
    </row>
    <row r="461" spans="1:4">
      <c r="A461" s="72" t="s">
        <v>25857</v>
      </c>
      <c r="B461" s="73" t="s">
        <v>68119</v>
      </c>
      <c r="C461" s="74" t="s">
        <v>13109</v>
      </c>
      <c r="D461" s="122">
        <v>1076.18</v>
      </c>
    </row>
    <row r="462" spans="1:4">
      <c r="A462" s="72" t="s">
        <v>25858</v>
      </c>
      <c r="B462" s="73" t="s">
        <v>68120</v>
      </c>
      <c r="C462" s="74" t="s">
        <v>13109</v>
      </c>
      <c r="D462" s="122">
        <v>1312.85</v>
      </c>
    </row>
    <row r="463" spans="1:4">
      <c r="A463" s="72" t="s">
        <v>25859</v>
      </c>
      <c r="B463" s="73" t="s">
        <v>68121</v>
      </c>
      <c r="C463" s="74" t="s">
        <v>13109</v>
      </c>
      <c r="D463" s="122">
        <v>1453.08</v>
      </c>
    </row>
    <row r="464" spans="1:4">
      <c r="A464" s="72" t="s">
        <v>25860</v>
      </c>
      <c r="B464" s="73" t="s">
        <v>68122</v>
      </c>
      <c r="C464" s="74" t="s">
        <v>13109</v>
      </c>
      <c r="D464" s="122">
        <v>1593.31</v>
      </c>
    </row>
    <row r="465" spans="1:4">
      <c r="A465" s="72" t="s">
        <v>25861</v>
      </c>
      <c r="B465" s="73" t="s">
        <v>68123</v>
      </c>
      <c r="C465" s="74" t="s">
        <v>13109</v>
      </c>
      <c r="D465" s="122">
        <v>1733.54</v>
      </c>
    </row>
    <row r="466" spans="1:4">
      <c r="A466" s="72" t="s">
        <v>25862</v>
      </c>
      <c r="B466" s="73" t="s">
        <v>68124</v>
      </c>
      <c r="C466" s="74" t="s">
        <v>13109</v>
      </c>
      <c r="D466" s="122">
        <v>1873.76</v>
      </c>
    </row>
    <row r="467" spans="1:4">
      <c r="A467" s="72" t="s">
        <v>25863</v>
      </c>
      <c r="B467" s="73" t="s">
        <v>68125</v>
      </c>
      <c r="C467" s="74" t="s">
        <v>13109</v>
      </c>
      <c r="D467" s="122">
        <v>2013.99</v>
      </c>
    </row>
    <row r="468" spans="1:4">
      <c r="A468" s="72" t="s">
        <v>25864</v>
      </c>
      <c r="B468" s="73" t="s">
        <v>68126</v>
      </c>
      <c r="C468" s="74" t="s">
        <v>13109</v>
      </c>
      <c r="D468" s="122">
        <v>2154.2199999999998</v>
      </c>
    </row>
    <row r="469" spans="1:4">
      <c r="A469" s="72" t="s">
        <v>25865</v>
      </c>
      <c r="B469" s="73" t="s">
        <v>68127</v>
      </c>
      <c r="C469" s="74" t="s">
        <v>13109</v>
      </c>
      <c r="D469" s="122">
        <v>2294.4499999999998</v>
      </c>
    </row>
    <row r="470" spans="1:4">
      <c r="A470" s="72" t="s">
        <v>25866</v>
      </c>
      <c r="B470" s="73" t="s">
        <v>68128</v>
      </c>
      <c r="C470" s="74" t="s">
        <v>13109</v>
      </c>
      <c r="D470" s="122">
        <v>2404.9699999999998</v>
      </c>
    </row>
    <row r="471" spans="1:4">
      <c r="A471" s="72" t="s">
        <v>25867</v>
      </c>
      <c r="B471" s="73" t="s">
        <v>68129</v>
      </c>
      <c r="C471" s="74" t="s">
        <v>13109</v>
      </c>
      <c r="D471" s="122">
        <v>1178.6400000000001</v>
      </c>
    </row>
    <row r="472" spans="1:4">
      <c r="A472" s="72" t="s">
        <v>25868</v>
      </c>
      <c r="B472" s="73" t="s">
        <v>68130</v>
      </c>
      <c r="C472" s="74" t="s">
        <v>13109</v>
      </c>
      <c r="D472" s="122">
        <v>1222.53</v>
      </c>
    </row>
    <row r="473" spans="1:4">
      <c r="A473" s="72" t="s">
        <v>25869</v>
      </c>
      <c r="B473" s="73" t="s">
        <v>68131</v>
      </c>
      <c r="C473" s="74" t="s">
        <v>13109</v>
      </c>
      <c r="D473" s="122">
        <v>1379.2</v>
      </c>
    </row>
    <row r="474" spans="1:4">
      <c r="A474" s="72" t="s">
        <v>25870</v>
      </c>
      <c r="B474" s="73" t="s">
        <v>68132</v>
      </c>
      <c r="C474" s="74" t="s">
        <v>13109</v>
      </c>
      <c r="D474" s="122">
        <v>1616.61</v>
      </c>
    </row>
    <row r="475" spans="1:4">
      <c r="A475" s="72" t="s">
        <v>25871</v>
      </c>
      <c r="B475" s="73" t="s">
        <v>68133</v>
      </c>
      <c r="C475" s="74" t="s">
        <v>13109</v>
      </c>
      <c r="D475" s="122">
        <v>1794.8</v>
      </c>
    </row>
    <row r="476" spans="1:4">
      <c r="A476" s="72" t="s">
        <v>25872</v>
      </c>
      <c r="B476" s="73" t="s">
        <v>68134</v>
      </c>
      <c r="C476" s="74" t="s">
        <v>13109</v>
      </c>
      <c r="D476" s="122">
        <v>1973</v>
      </c>
    </row>
    <row r="477" spans="1:4">
      <c r="A477" s="72" t="s">
        <v>25873</v>
      </c>
      <c r="B477" s="73" t="s">
        <v>68135</v>
      </c>
      <c r="C477" s="74" t="s">
        <v>13109</v>
      </c>
      <c r="D477" s="122">
        <v>2151.19</v>
      </c>
    </row>
    <row r="478" spans="1:4">
      <c r="A478" s="72" t="s">
        <v>25874</v>
      </c>
      <c r="B478" s="73" t="s">
        <v>68136</v>
      </c>
      <c r="C478" s="74" t="s">
        <v>13109</v>
      </c>
      <c r="D478" s="122">
        <v>2329.38</v>
      </c>
    </row>
    <row r="479" spans="1:4">
      <c r="A479" s="72" t="s">
        <v>25875</v>
      </c>
      <c r="B479" s="73" t="s">
        <v>68137</v>
      </c>
      <c r="C479" s="74" t="s">
        <v>13109</v>
      </c>
      <c r="D479" s="122">
        <v>2507.5700000000002</v>
      </c>
    </row>
    <row r="480" spans="1:4">
      <c r="A480" s="72" t="s">
        <v>25876</v>
      </c>
      <c r="B480" s="73" t="s">
        <v>68138</v>
      </c>
      <c r="C480" s="74" t="s">
        <v>13109</v>
      </c>
      <c r="D480" s="122">
        <v>2685.77</v>
      </c>
    </row>
    <row r="481" spans="1:4">
      <c r="A481" s="72" t="s">
        <v>25877</v>
      </c>
      <c r="B481" s="73" t="s">
        <v>68139</v>
      </c>
      <c r="C481" s="74" t="s">
        <v>13109</v>
      </c>
      <c r="D481" s="122">
        <v>2863.96</v>
      </c>
    </row>
    <row r="482" spans="1:4">
      <c r="A482" s="72" t="s">
        <v>25878</v>
      </c>
      <c r="B482" s="73" t="s">
        <v>68140</v>
      </c>
      <c r="C482" s="74" t="s">
        <v>13109</v>
      </c>
      <c r="D482" s="122">
        <v>2966.14</v>
      </c>
    </row>
    <row r="483" spans="1:4">
      <c r="A483" s="72" t="s">
        <v>25879</v>
      </c>
      <c r="B483" s="73" t="s">
        <v>68141</v>
      </c>
      <c r="C483" s="74" t="s">
        <v>13109</v>
      </c>
      <c r="D483" s="122">
        <v>1239.5</v>
      </c>
    </row>
    <row r="484" spans="1:4">
      <c r="A484" s="72" t="s">
        <v>25880</v>
      </c>
      <c r="B484" s="73" t="s">
        <v>68142</v>
      </c>
      <c r="C484" s="74" t="s">
        <v>13109</v>
      </c>
      <c r="D484" s="122">
        <v>1352.21</v>
      </c>
    </row>
    <row r="485" spans="1:4">
      <c r="A485" s="72" t="s">
        <v>25881</v>
      </c>
      <c r="B485" s="73" t="s">
        <v>68143</v>
      </c>
      <c r="C485" s="74" t="s">
        <v>13109</v>
      </c>
      <c r="D485" s="122">
        <v>1571.71</v>
      </c>
    </row>
    <row r="486" spans="1:4">
      <c r="A486" s="72" t="s">
        <v>25882</v>
      </c>
      <c r="B486" s="73" t="s">
        <v>68144</v>
      </c>
      <c r="C486" s="74" t="s">
        <v>13109</v>
      </c>
      <c r="D486" s="122">
        <v>1968.09</v>
      </c>
    </row>
    <row r="487" spans="1:4">
      <c r="A487" s="72" t="s">
        <v>25883</v>
      </c>
      <c r="B487" s="73" t="s">
        <v>68145</v>
      </c>
      <c r="C487" s="74" t="s">
        <v>13109</v>
      </c>
      <c r="D487" s="122">
        <v>2195.39</v>
      </c>
    </row>
    <row r="488" spans="1:4">
      <c r="A488" s="72" t="s">
        <v>25884</v>
      </c>
      <c r="B488" s="73" t="s">
        <v>68146</v>
      </c>
      <c r="C488" s="74" t="s">
        <v>13109</v>
      </c>
      <c r="D488" s="122">
        <v>2422.6799999999998</v>
      </c>
    </row>
    <row r="489" spans="1:4">
      <c r="A489" s="72" t="s">
        <v>25885</v>
      </c>
      <c r="B489" s="73" t="s">
        <v>68147</v>
      </c>
      <c r="C489" s="74" t="s">
        <v>13109</v>
      </c>
      <c r="D489" s="122">
        <v>2649.97</v>
      </c>
    </row>
    <row r="490" spans="1:4">
      <c r="A490" s="72" t="s">
        <v>25886</v>
      </c>
      <c r="B490" s="73" t="s">
        <v>68148</v>
      </c>
      <c r="C490" s="74" t="s">
        <v>13109</v>
      </c>
      <c r="D490" s="122">
        <v>2877.27</v>
      </c>
    </row>
    <row r="491" spans="1:4">
      <c r="A491" s="72" t="s">
        <v>25887</v>
      </c>
      <c r="B491" s="73" t="s">
        <v>68149</v>
      </c>
      <c r="C491" s="74" t="s">
        <v>13109</v>
      </c>
      <c r="D491" s="122">
        <v>3104.55</v>
      </c>
    </row>
    <row r="492" spans="1:4">
      <c r="A492" s="72" t="s">
        <v>25888</v>
      </c>
      <c r="B492" s="73" t="s">
        <v>68150</v>
      </c>
      <c r="C492" s="74" t="s">
        <v>13109</v>
      </c>
      <c r="D492" s="122">
        <v>3331.85</v>
      </c>
    </row>
    <row r="493" spans="1:4">
      <c r="A493" s="72" t="s">
        <v>25889</v>
      </c>
      <c r="B493" s="73" t="s">
        <v>68151</v>
      </c>
      <c r="C493" s="74" t="s">
        <v>13109</v>
      </c>
      <c r="D493" s="122">
        <v>3559.14</v>
      </c>
    </row>
    <row r="494" spans="1:4">
      <c r="A494" s="72" t="s">
        <v>25890</v>
      </c>
      <c r="B494" s="73" t="s">
        <v>68152</v>
      </c>
      <c r="C494" s="74" t="s">
        <v>13109</v>
      </c>
      <c r="D494" s="122">
        <v>3786.43</v>
      </c>
    </row>
    <row r="495" spans="1:4">
      <c r="A495" s="72" t="s">
        <v>25891</v>
      </c>
      <c r="B495" s="73" t="s">
        <v>68153</v>
      </c>
      <c r="C495" s="74" t="s">
        <v>13109</v>
      </c>
      <c r="D495" s="122">
        <v>1579.39</v>
      </c>
    </row>
    <row r="496" spans="1:4">
      <c r="A496" s="72" t="s">
        <v>25892</v>
      </c>
      <c r="B496" s="73" t="s">
        <v>68154</v>
      </c>
      <c r="C496" s="74" t="s">
        <v>13109</v>
      </c>
      <c r="D496" s="122">
        <v>1665.95</v>
      </c>
    </row>
    <row r="497" spans="1:4">
      <c r="A497" s="72" t="s">
        <v>25893</v>
      </c>
      <c r="B497" s="73" t="s">
        <v>68155</v>
      </c>
      <c r="C497" s="74" t="s">
        <v>13109</v>
      </c>
      <c r="D497" s="122">
        <v>1901.39</v>
      </c>
    </row>
    <row r="498" spans="1:4">
      <c r="A498" s="72" t="s">
        <v>25894</v>
      </c>
      <c r="B498" s="73" t="s">
        <v>68156</v>
      </c>
      <c r="C498" s="74" t="s">
        <v>13109</v>
      </c>
      <c r="D498" s="122">
        <v>2423.54</v>
      </c>
    </row>
    <row r="499" spans="1:4">
      <c r="A499" s="72" t="s">
        <v>25895</v>
      </c>
      <c r="B499" s="73" t="s">
        <v>68157</v>
      </c>
      <c r="C499" s="74" t="s">
        <v>13109</v>
      </c>
      <c r="D499" s="122">
        <v>2700.17</v>
      </c>
    </row>
    <row r="500" spans="1:4">
      <c r="A500" s="72" t="s">
        <v>25896</v>
      </c>
      <c r="B500" s="73" t="s">
        <v>68158</v>
      </c>
      <c r="C500" s="74" t="s">
        <v>13109</v>
      </c>
      <c r="D500" s="122">
        <v>2976.79</v>
      </c>
    </row>
    <row r="501" spans="1:4">
      <c r="A501" s="72" t="s">
        <v>25897</v>
      </c>
      <c r="B501" s="73" t="s">
        <v>68159</v>
      </c>
      <c r="C501" s="74" t="s">
        <v>13109</v>
      </c>
      <c r="D501" s="122">
        <v>3253.42</v>
      </c>
    </row>
    <row r="502" spans="1:4">
      <c r="A502" s="72" t="s">
        <v>25898</v>
      </c>
      <c r="B502" s="73" t="s">
        <v>68160</v>
      </c>
      <c r="C502" s="74" t="s">
        <v>13109</v>
      </c>
      <c r="D502" s="122">
        <v>3530.05</v>
      </c>
    </row>
    <row r="503" spans="1:4">
      <c r="A503" s="72" t="s">
        <v>25899</v>
      </c>
      <c r="B503" s="73" t="s">
        <v>68161</v>
      </c>
      <c r="C503" s="74" t="s">
        <v>13109</v>
      </c>
      <c r="D503" s="122">
        <v>3806.68</v>
      </c>
    </row>
    <row r="504" spans="1:4">
      <c r="A504" s="72" t="s">
        <v>25900</v>
      </c>
      <c r="B504" s="73" t="s">
        <v>68162</v>
      </c>
      <c r="C504" s="74" t="s">
        <v>13109</v>
      </c>
      <c r="D504" s="122">
        <v>4083.3</v>
      </c>
    </row>
    <row r="505" spans="1:4">
      <c r="A505" s="72" t="s">
        <v>25901</v>
      </c>
      <c r="B505" s="73" t="s">
        <v>68163</v>
      </c>
      <c r="C505" s="74" t="s">
        <v>13109</v>
      </c>
      <c r="D505" s="122">
        <v>4359.92</v>
      </c>
    </row>
    <row r="506" spans="1:4">
      <c r="A506" s="72" t="s">
        <v>25902</v>
      </c>
      <c r="B506" s="73" t="s">
        <v>68164</v>
      </c>
      <c r="C506" s="74" t="s">
        <v>13109</v>
      </c>
      <c r="D506" s="122">
        <v>4430.37</v>
      </c>
    </row>
    <row r="507" spans="1:4">
      <c r="A507" s="72" t="s">
        <v>25903</v>
      </c>
      <c r="B507" s="73" t="s">
        <v>68165</v>
      </c>
      <c r="C507" s="74" t="s">
        <v>13109</v>
      </c>
      <c r="D507" s="122">
        <v>2029.98</v>
      </c>
    </row>
    <row r="508" spans="1:4">
      <c r="A508" s="72" t="s">
        <v>25904</v>
      </c>
      <c r="B508" s="73" t="s">
        <v>68166</v>
      </c>
      <c r="C508" s="74" t="s">
        <v>13109</v>
      </c>
      <c r="D508" s="122">
        <v>2092.89</v>
      </c>
    </row>
    <row r="509" spans="1:4">
      <c r="A509" s="72" t="s">
        <v>25905</v>
      </c>
      <c r="B509" s="73" t="s">
        <v>68167</v>
      </c>
      <c r="C509" s="74" t="s">
        <v>13109</v>
      </c>
      <c r="D509" s="122">
        <v>2452.5700000000002</v>
      </c>
    </row>
    <row r="510" spans="1:4">
      <c r="A510" s="72" t="s">
        <v>25906</v>
      </c>
      <c r="B510" s="73" t="s">
        <v>68168</v>
      </c>
      <c r="C510" s="74" t="s">
        <v>13109</v>
      </c>
      <c r="D510" s="122">
        <v>2772.85</v>
      </c>
    </row>
    <row r="511" spans="1:4">
      <c r="A511" s="72" t="s">
        <v>25907</v>
      </c>
      <c r="B511" s="73" t="s">
        <v>68169</v>
      </c>
      <c r="C511" s="74" t="s">
        <v>13109</v>
      </c>
      <c r="D511" s="122">
        <v>3127.49</v>
      </c>
    </row>
    <row r="512" spans="1:4">
      <c r="A512" s="72" t="s">
        <v>25908</v>
      </c>
      <c r="B512" s="73" t="s">
        <v>68170</v>
      </c>
      <c r="C512" s="74" t="s">
        <v>13109</v>
      </c>
      <c r="D512" s="122">
        <v>3482.11</v>
      </c>
    </row>
    <row r="513" spans="1:4">
      <c r="A513" s="72" t="s">
        <v>25909</v>
      </c>
      <c r="B513" s="73" t="s">
        <v>68171</v>
      </c>
      <c r="C513" s="74" t="s">
        <v>13109</v>
      </c>
      <c r="D513" s="122">
        <v>3836.75</v>
      </c>
    </row>
    <row r="514" spans="1:4">
      <c r="A514" s="72" t="s">
        <v>25910</v>
      </c>
      <c r="B514" s="73" t="s">
        <v>68172</v>
      </c>
      <c r="C514" s="74" t="s">
        <v>13109</v>
      </c>
      <c r="D514" s="122">
        <v>4191.37</v>
      </c>
    </row>
    <row r="515" spans="1:4">
      <c r="A515" s="72" t="s">
        <v>25911</v>
      </c>
      <c r="B515" s="73" t="s">
        <v>68173</v>
      </c>
      <c r="C515" s="74" t="s">
        <v>13109</v>
      </c>
      <c r="D515" s="122">
        <v>4546.01</v>
      </c>
    </row>
    <row r="516" spans="1:4">
      <c r="A516" s="72" t="s">
        <v>25912</v>
      </c>
      <c r="B516" s="73" t="s">
        <v>68174</v>
      </c>
      <c r="C516" s="74" t="s">
        <v>13109</v>
      </c>
      <c r="D516" s="122">
        <v>4900.63</v>
      </c>
    </row>
    <row r="517" spans="1:4">
      <c r="A517" s="72" t="s">
        <v>25913</v>
      </c>
      <c r="B517" s="73" t="s">
        <v>68175</v>
      </c>
      <c r="C517" s="74" t="s">
        <v>13109</v>
      </c>
      <c r="D517" s="122">
        <v>5255.27</v>
      </c>
    </row>
    <row r="518" spans="1:4">
      <c r="A518" s="72" t="s">
        <v>25914</v>
      </c>
      <c r="B518" s="73" t="s">
        <v>68176</v>
      </c>
      <c r="C518" s="74" t="s">
        <v>13109</v>
      </c>
      <c r="D518" s="122">
        <v>5493.96</v>
      </c>
    </row>
    <row r="519" spans="1:4">
      <c r="A519" s="72" t="s">
        <v>25915</v>
      </c>
      <c r="B519" s="73" t="s">
        <v>68177</v>
      </c>
      <c r="C519" s="74" t="s">
        <v>13109</v>
      </c>
      <c r="D519" s="122">
        <v>2646.36</v>
      </c>
    </row>
    <row r="520" spans="1:4">
      <c r="A520" s="72" t="s">
        <v>25916</v>
      </c>
      <c r="B520" s="73" t="s">
        <v>68178</v>
      </c>
      <c r="C520" s="74" t="s">
        <v>13109</v>
      </c>
      <c r="D520" s="122">
        <v>2301.1999999999998</v>
      </c>
    </row>
    <row r="521" spans="1:4">
      <c r="A521" s="72" t="s">
        <v>25917</v>
      </c>
      <c r="B521" s="73" t="s">
        <v>68179</v>
      </c>
      <c r="C521" s="74" t="s">
        <v>13109</v>
      </c>
      <c r="D521" s="122">
        <v>2693.73</v>
      </c>
    </row>
    <row r="522" spans="1:4">
      <c r="A522" s="72" t="s">
        <v>25918</v>
      </c>
      <c r="B522" s="73" t="s">
        <v>68180</v>
      </c>
      <c r="C522" s="74" t="s">
        <v>13109</v>
      </c>
      <c r="D522" s="122">
        <v>2974.67</v>
      </c>
    </row>
    <row r="523" spans="1:4">
      <c r="A523" s="72" t="s">
        <v>25919</v>
      </c>
      <c r="B523" s="73" t="s">
        <v>68181</v>
      </c>
      <c r="C523" s="74" t="s">
        <v>13109</v>
      </c>
      <c r="D523" s="122">
        <v>3353.01</v>
      </c>
    </row>
    <row r="524" spans="1:4">
      <c r="A524" s="72" t="s">
        <v>25920</v>
      </c>
      <c r="B524" s="73" t="s">
        <v>68182</v>
      </c>
      <c r="C524" s="74" t="s">
        <v>13109</v>
      </c>
      <c r="D524" s="122">
        <v>3731.33</v>
      </c>
    </row>
    <row r="525" spans="1:4">
      <c r="A525" s="72" t="s">
        <v>25921</v>
      </c>
      <c r="B525" s="73" t="s">
        <v>68183</v>
      </c>
      <c r="C525" s="74" t="s">
        <v>13109</v>
      </c>
      <c r="D525" s="122">
        <v>4109.67</v>
      </c>
    </row>
    <row r="526" spans="1:4">
      <c r="A526" s="72" t="s">
        <v>25922</v>
      </c>
      <c r="B526" s="73" t="s">
        <v>68184</v>
      </c>
      <c r="C526" s="74" t="s">
        <v>13109</v>
      </c>
      <c r="D526" s="122">
        <v>4488</v>
      </c>
    </row>
    <row r="527" spans="1:4">
      <c r="A527" s="72" t="s">
        <v>25923</v>
      </c>
      <c r="B527" s="73" t="s">
        <v>68185</v>
      </c>
      <c r="C527" s="74" t="s">
        <v>13109</v>
      </c>
      <c r="D527" s="122">
        <v>4866.34</v>
      </c>
    </row>
    <row r="528" spans="1:4">
      <c r="A528" s="72" t="s">
        <v>25924</v>
      </c>
      <c r="B528" s="73" t="s">
        <v>68186</v>
      </c>
      <c r="C528" s="74" t="s">
        <v>13109</v>
      </c>
      <c r="D528" s="122">
        <v>5244.67</v>
      </c>
    </row>
    <row r="529" spans="1:4">
      <c r="A529" s="72" t="s">
        <v>25925</v>
      </c>
      <c r="B529" s="73" t="s">
        <v>68187</v>
      </c>
      <c r="C529" s="74" t="s">
        <v>13109</v>
      </c>
      <c r="D529" s="122">
        <v>5623.01</v>
      </c>
    </row>
    <row r="530" spans="1:4">
      <c r="A530" s="72" t="s">
        <v>25926</v>
      </c>
      <c r="B530" s="73" t="s">
        <v>68188</v>
      </c>
      <c r="C530" s="74" t="s">
        <v>13109</v>
      </c>
      <c r="D530" s="122">
        <v>5896.01</v>
      </c>
    </row>
    <row r="531" spans="1:4">
      <c r="A531" s="72" t="s">
        <v>25927</v>
      </c>
      <c r="B531" s="73" t="s">
        <v>68189</v>
      </c>
      <c r="C531" s="74" t="s">
        <v>13109</v>
      </c>
      <c r="D531" s="122">
        <v>2775.02</v>
      </c>
    </row>
    <row r="532" spans="1:4">
      <c r="A532" s="72" t="s">
        <v>25928</v>
      </c>
      <c r="B532" s="73" t="s">
        <v>68190</v>
      </c>
      <c r="C532" s="74" t="s">
        <v>13109</v>
      </c>
      <c r="D532" s="122">
        <v>2858.71</v>
      </c>
    </row>
    <row r="533" spans="1:4">
      <c r="A533" s="72" t="s">
        <v>25929</v>
      </c>
      <c r="B533" s="73" t="s">
        <v>68191</v>
      </c>
      <c r="C533" s="74" t="s">
        <v>13109</v>
      </c>
      <c r="D533" s="122">
        <v>3321.8</v>
      </c>
    </row>
    <row r="534" spans="1:4">
      <c r="A534" s="72" t="s">
        <v>25930</v>
      </c>
      <c r="B534" s="73" t="s">
        <v>68192</v>
      </c>
      <c r="C534" s="74" t="s">
        <v>13109</v>
      </c>
      <c r="D534" s="122">
        <v>3784.89</v>
      </c>
    </row>
    <row r="535" spans="1:4">
      <c r="A535" s="72" t="s">
        <v>25931</v>
      </c>
      <c r="B535" s="73" t="s">
        <v>68193</v>
      </c>
      <c r="C535" s="74" t="s">
        <v>13109</v>
      </c>
      <c r="D535" s="122">
        <v>4247.9799999999996</v>
      </c>
    </row>
    <row r="536" spans="1:4">
      <c r="A536" s="72" t="s">
        <v>25932</v>
      </c>
      <c r="B536" s="73" t="s">
        <v>68194</v>
      </c>
      <c r="C536" s="74" t="s">
        <v>13109</v>
      </c>
      <c r="D536" s="122">
        <v>4711.07</v>
      </c>
    </row>
    <row r="537" spans="1:4">
      <c r="A537" s="72" t="s">
        <v>25933</v>
      </c>
      <c r="B537" s="73" t="s">
        <v>68195</v>
      </c>
      <c r="C537" s="74" t="s">
        <v>13109</v>
      </c>
      <c r="D537" s="122">
        <v>5174.1499999999996</v>
      </c>
    </row>
    <row r="538" spans="1:4">
      <c r="A538" s="72" t="s">
        <v>25934</v>
      </c>
      <c r="B538" s="73" t="s">
        <v>68196</v>
      </c>
      <c r="C538" s="74" t="s">
        <v>13109</v>
      </c>
      <c r="D538" s="122">
        <v>5637.24</v>
      </c>
    </row>
    <row r="539" spans="1:4">
      <c r="A539" s="72" t="s">
        <v>25935</v>
      </c>
      <c r="B539" s="73" t="s">
        <v>68197</v>
      </c>
      <c r="C539" s="74" t="s">
        <v>13109</v>
      </c>
      <c r="D539" s="122">
        <v>6100.33</v>
      </c>
    </row>
    <row r="540" spans="1:4">
      <c r="A540" s="72" t="s">
        <v>25936</v>
      </c>
      <c r="B540" s="73" t="s">
        <v>68198</v>
      </c>
      <c r="C540" s="74" t="s">
        <v>13109</v>
      </c>
      <c r="D540" s="122">
        <v>6563.42</v>
      </c>
    </row>
    <row r="541" spans="1:4">
      <c r="A541" s="72" t="s">
        <v>25937</v>
      </c>
      <c r="B541" s="73" t="s">
        <v>68199</v>
      </c>
      <c r="C541" s="74" t="s">
        <v>13109</v>
      </c>
      <c r="D541" s="122">
        <v>7026.51</v>
      </c>
    </row>
    <row r="542" spans="1:4">
      <c r="A542" s="72" t="s">
        <v>25938</v>
      </c>
      <c r="B542" s="73" t="s">
        <v>68200</v>
      </c>
      <c r="C542" s="74" t="s">
        <v>13109</v>
      </c>
      <c r="D542" s="122">
        <v>7356.62</v>
      </c>
    </row>
    <row r="543" spans="1:4">
      <c r="A543" s="72" t="s">
        <v>25939</v>
      </c>
      <c r="B543" s="73" t="s">
        <v>68201</v>
      </c>
      <c r="C543" s="74" t="s">
        <v>13109</v>
      </c>
      <c r="D543" s="122">
        <v>2785.41</v>
      </c>
    </row>
    <row r="544" spans="1:4">
      <c r="A544" s="72" t="s">
        <v>25940</v>
      </c>
      <c r="B544" s="73" t="s">
        <v>68202</v>
      </c>
      <c r="C544" s="74" t="s">
        <v>13109</v>
      </c>
      <c r="D544" s="122">
        <v>3046.29</v>
      </c>
    </row>
    <row r="545" spans="1:4">
      <c r="A545" s="72" t="s">
        <v>25941</v>
      </c>
      <c r="B545" s="73" t="s">
        <v>68203</v>
      </c>
      <c r="C545" s="74" t="s">
        <v>13109</v>
      </c>
      <c r="D545" s="122">
        <v>3558.79</v>
      </c>
    </row>
    <row r="546" spans="1:4">
      <c r="A546" s="72" t="s">
        <v>25942</v>
      </c>
      <c r="B546" s="73" t="s">
        <v>68204</v>
      </c>
      <c r="C546" s="74" t="s">
        <v>13109</v>
      </c>
      <c r="D546" s="122">
        <v>4071.29</v>
      </c>
    </row>
    <row r="547" spans="1:4">
      <c r="A547" s="72" t="s">
        <v>25943</v>
      </c>
      <c r="B547" s="73" t="s">
        <v>68205</v>
      </c>
      <c r="C547" s="74" t="s">
        <v>13109</v>
      </c>
      <c r="D547" s="122">
        <v>4583.79</v>
      </c>
    </row>
    <row r="548" spans="1:4">
      <c r="A548" s="72" t="s">
        <v>25944</v>
      </c>
      <c r="B548" s="73" t="s">
        <v>68206</v>
      </c>
      <c r="C548" s="74" t="s">
        <v>13109</v>
      </c>
      <c r="D548" s="122">
        <v>5096.3</v>
      </c>
    </row>
    <row r="549" spans="1:4">
      <c r="A549" s="72" t="s">
        <v>25945</v>
      </c>
      <c r="B549" s="73" t="s">
        <v>68207</v>
      </c>
      <c r="C549" s="74" t="s">
        <v>13109</v>
      </c>
      <c r="D549" s="122">
        <v>5608.8</v>
      </c>
    </row>
    <row r="550" spans="1:4">
      <c r="A550" s="72" t="s">
        <v>25946</v>
      </c>
      <c r="B550" s="73" t="s">
        <v>68208</v>
      </c>
      <c r="C550" s="74" t="s">
        <v>13109</v>
      </c>
      <c r="D550" s="122">
        <v>6121.3</v>
      </c>
    </row>
    <row r="551" spans="1:4">
      <c r="A551" s="72" t="s">
        <v>25947</v>
      </c>
      <c r="B551" s="73" t="s">
        <v>68209</v>
      </c>
      <c r="C551" s="74" t="s">
        <v>13109</v>
      </c>
      <c r="D551" s="122">
        <v>6633.8</v>
      </c>
    </row>
    <row r="552" spans="1:4">
      <c r="A552" s="72" t="s">
        <v>25948</v>
      </c>
      <c r="B552" s="73" t="s">
        <v>68210</v>
      </c>
      <c r="C552" s="74" t="s">
        <v>13109</v>
      </c>
      <c r="D552" s="122">
        <v>7146.3</v>
      </c>
    </row>
    <row r="553" spans="1:4">
      <c r="A553" s="72" t="s">
        <v>25949</v>
      </c>
      <c r="B553" s="73" t="s">
        <v>68211</v>
      </c>
      <c r="C553" s="74" t="s">
        <v>13109</v>
      </c>
      <c r="D553" s="122">
        <v>7658.8</v>
      </c>
    </row>
    <row r="554" spans="1:4">
      <c r="A554" s="72" t="s">
        <v>25950</v>
      </c>
      <c r="B554" s="73" t="s">
        <v>68212</v>
      </c>
      <c r="C554" s="74" t="s">
        <v>13109</v>
      </c>
      <c r="D554" s="122">
        <v>8029.99</v>
      </c>
    </row>
    <row r="555" spans="1:4">
      <c r="A555" s="72" t="s">
        <v>25951</v>
      </c>
      <c r="B555" s="73" t="s">
        <v>68213</v>
      </c>
      <c r="C555" s="74" t="s">
        <v>13109</v>
      </c>
      <c r="D555" s="122">
        <v>3405.51</v>
      </c>
    </row>
    <row r="556" spans="1:4">
      <c r="A556" s="72" t="s">
        <v>25952</v>
      </c>
      <c r="B556" s="73" t="s">
        <v>68214</v>
      </c>
      <c r="C556" s="74" t="s">
        <v>13109</v>
      </c>
      <c r="D556" s="122">
        <v>3792.83</v>
      </c>
    </row>
    <row r="557" spans="1:4">
      <c r="A557" s="72" t="s">
        <v>25953</v>
      </c>
      <c r="B557" s="73" t="s">
        <v>68215</v>
      </c>
      <c r="C557" s="74" t="s">
        <v>13109</v>
      </c>
      <c r="D557" s="122">
        <v>4452.78</v>
      </c>
    </row>
    <row r="558" spans="1:4">
      <c r="A558" s="72" t="s">
        <v>25954</v>
      </c>
      <c r="B558" s="73" t="s">
        <v>68216</v>
      </c>
      <c r="C558" s="74" t="s">
        <v>13109</v>
      </c>
      <c r="D558" s="122">
        <v>5048.97</v>
      </c>
    </row>
    <row r="559" spans="1:4">
      <c r="A559" s="72" t="s">
        <v>25955</v>
      </c>
      <c r="B559" s="73" t="s">
        <v>68217</v>
      </c>
      <c r="C559" s="74" t="s">
        <v>13109</v>
      </c>
      <c r="D559" s="122">
        <v>5700.68</v>
      </c>
    </row>
    <row r="560" spans="1:4">
      <c r="A560" s="72" t="s">
        <v>25956</v>
      </c>
      <c r="B560" s="73" t="s">
        <v>68218</v>
      </c>
      <c r="C560" s="74" t="s">
        <v>13109</v>
      </c>
      <c r="D560" s="122">
        <v>6352.4</v>
      </c>
    </row>
    <row r="561" spans="1:4">
      <c r="A561" s="72" t="s">
        <v>25957</v>
      </c>
      <c r="B561" s="73" t="s">
        <v>68219</v>
      </c>
      <c r="C561" s="74" t="s">
        <v>13109</v>
      </c>
      <c r="D561" s="122">
        <v>7004.11</v>
      </c>
    </row>
    <row r="562" spans="1:4">
      <c r="A562" s="72" t="s">
        <v>25958</v>
      </c>
      <c r="B562" s="73" t="s">
        <v>68220</v>
      </c>
      <c r="C562" s="74" t="s">
        <v>13109</v>
      </c>
      <c r="D562" s="122">
        <v>7655.83</v>
      </c>
    </row>
    <row r="563" spans="1:4">
      <c r="A563" s="72" t="s">
        <v>25959</v>
      </c>
      <c r="B563" s="73" t="s">
        <v>68221</v>
      </c>
      <c r="C563" s="74" t="s">
        <v>13109</v>
      </c>
      <c r="D563" s="122">
        <v>8307.5400000000009</v>
      </c>
    </row>
    <row r="564" spans="1:4">
      <c r="A564" s="72" t="s">
        <v>25960</v>
      </c>
      <c r="B564" s="73" t="s">
        <v>68222</v>
      </c>
      <c r="C564" s="74" t="s">
        <v>13109</v>
      </c>
      <c r="D564" s="122">
        <v>8959.26</v>
      </c>
    </row>
    <row r="565" spans="1:4">
      <c r="A565" s="72" t="s">
        <v>25961</v>
      </c>
      <c r="B565" s="73" t="s">
        <v>68223</v>
      </c>
      <c r="C565" s="74" t="s">
        <v>13109</v>
      </c>
      <c r="D565" s="122">
        <v>9610.9699999999993</v>
      </c>
    </row>
    <row r="566" spans="1:4">
      <c r="A566" s="72" t="s">
        <v>25962</v>
      </c>
      <c r="B566" s="73" t="s">
        <v>68224</v>
      </c>
      <c r="C566" s="74" t="s">
        <v>13109</v>
      </c>
      <c r="D566" s="122">
        <v>9960.14</v>
      </c>
    </row>
    <row r="567" spans="1:4">
      <c r="A567" s="72" t="s">
        <v>25963</v>
      </c>
      <c r="B567" s="73" t="s">
        <v>68224</v>
      </c>
      <c r="C567" s="74" t="s">
        <v>13109</v>
      </c>
      <c r="D567" s="122">
        <v>11033.27</v>
      </c>
    </row>
    <row r="568" spans="1:4">
      <c r="A568" s="72" t="s">
        <v>25964</v>
      </c>
      <c r="B568" s="73" t="s">
        <v>68225</v>
      </c>
      <c r="C568" s="74" t="s">
        <v>13109</v>
      </c>
      <c r="D568" s="122">
        <v>11695.27</v>
      </c>
    </row>
    <row r="569" spans="1:4">
      <c r="A569" s="72" t="s">
        <v>25965</v>
      </c>
      <c r="B569" s="73" t="s">
        <v>68226</v>
      </c>
      <c r="C569" s="74" t="s">
        <v>13109</v>
      </c>
      <c r="D569" s="122">
        <v>12385.83</v>
      </c>
    </row>
    <row r="570" spans="1:4">
      <c r="A570" s="72" t="s">
        <v>25966</v>
      </c>
      <c r="B570" s="73" t="s">
        <v>68227</v>
      </c>
      <c r="C570" s="74" t="s">
        <v>13109</v>
      </c>
      <c r="D570" s="122">
        <v>13426.13</v>
      </c>
    </row>
    <row r="571" spans="1:4">
      <c r="A571" s="72" t="s">
        <v>25967</v>
      </c>
      <c r="B571" s="73" t="s">
        <v>68228</v>
      </c>
      <c r="C571" s="74" t="s">
        <v>13109</v>
      </c>
      <c r="D571" s="122">
        <v>14463.48</v>
      </c>
    </row>
    <row r="572" spans="1:4">
      <c r="A572" s="72" t="s">
        <v>25968</v>
      </c>
      <c r="B572" s="73" t="s">
        <v>68229</v>
      </c>
      <c r="C572" s="74" t="s">
        <v>13109</v>
      </c>
      <c r="D572" s="122">
        <v>15500.81</v>
      </c>
    </row>
    <row r="573" spans="1:4">
      <c r="A573" s="72" t="s">
        <v>25969</v>
      </c>
      <c r="B573" s="73" t="s">
        <v>68230</v>
      </c>
      <c r="C573" s="74" t="s">
        <v>13109</v>
      </c>
      <c r="D573" s="122">
        <v>16538.16</v>
      </c>
    </row>
    <row r="574" spans="1:4">
      <c r="A574" s="72" t="s">
        <v>25970</v>
      </c>
      <c r="B574" s="73" t="s">
        <v>68231</v>
      </c>
      <c r="C574" s="74" t="s">
        <v>13109</v>
      </c>
      <c r="D574" s="122">
        <v>17581.41</v>
      </c>
    </row>
    <row r="575" spans="1:4">
      <c r="A575" s="72" t="s">
        <v>25971</v>
      </c>
      <c r="B575" s="73" t="s">
        <v>68232</v>
      </c>
      <c r="C575" s="74" t="s">
        <v>13109</v>
      </c>
      <c r="D575" s="122">
        <v>18618.77</v>
      </c>
    </row>
    <row r="576" spans="1:4">
      <c r="A576" s="72" t="s">
        <v>25972</v>
      </c>
      <c r="B576" s="73" t="s">
        <v>68233</v>
      </c>
      <c r="C576" s="74" t="s">
        <v>13109</v>
      </c>
      <c r="D576" s="122">
        <v>19659.060000000001</v>
      </c>
    </row>
    <row r="577" spans="1:4">
      <c r="A577" s="72" t="s">
        <v>25973</v>
      </c>
      <c r="B577" s="73" t="s">
        <v>68234</v>
      </c>
      <c r="C577" s="74" t="s">
        <v>13109</v>
      </c>
      <c r="D577" s="122">
        <v>20696.400000000001</v>
      </c>
    </row>
    <row r="578" spans="1:4">
      <c r="A578" s="72" t="s">
        <v>25974</v>
      </c>
      <c r="B578" s="73" t="s">
        <v>68235</v>
      </c>
      <c r="C578" s="74" t="s">
        <v>13109</v>
      </c>
      <c r="D578" s="122">
        <v>21733.75</v>
      </c>
    </row>
    <row r="579" spans="1:4">
      <c r="A579" s="72" t="s">
        <v>25975</v>
      </c>
      <c r="B579" s="73" t="s">
        <v>68236</v>
      </c>
      <c r="C579" s="74" t="s">
        <v>13109</v>
      </c>
      <c r="D579" s="122">
        <v>22777.01</v>
      </c>
    </row>
    <row r="580" spans="1:4">
      <c r="A580" s="72" t="s">
        <v>25976</v>
      </c>
      <c r="B580" s="73" t="s">
        <v>68237</v>
      </c>
      <c r="C580" s="74" t="s">
        <v>13109</v>
      </c>
      <c r="D580" s="122">
        <v>23580.2</v>
      </c>
    </row>
    <row r="581" spans="1:4">
      <c r="A581" s="72" t="s">
        <v>25977</v>
      </c>
      <c r="B581" s="73" t="s">
        <v>68238</v>
      </c>
      <c r="C581" s="74" t="s">
        <v>13109</v>
      </c>
      <c r="D581" s="122">
        <v>13484.94</v>
      </c>
    </row>
    <row r="582" spans="1:4">
      <c r="A582" s="72" t="s">
        <v>25978</v>
      </c>
      <c r="B582" s="73" t="s">
        <v>68239</v>
      </c>
      <c r="C582" s="74" t="s">
        <v>13109</v>
      </c>
      <c r="D582" s="122">
        <v>14428.89</v>
      </c>
    </row>
    <row r="583" spans="1:4">
      <c r="A583" s="72" t="s">
        <v>25979</v>
      </c>
      <c r="B583" s="73" t="s">
        <v>68240</v>
      </c>
      <c r="C583" s="74" t="s">
        <v>13109</v>
      </c>
      <c r="D583" s="122">
        <v>15481.05</v>
      </c>
    </row>
    <row r="584" spans="1:4">
      <c r="A584" s="72" t="s">
        <v>25980</v>
      </c>
      <c r="B584" s="73" t="s">
        <v>68241</v>
      </c>
      <c r="C584" s="74" t="s">
        <v>13109</v>
      </c>
      <c r="D584" s="122">
        <v>16528.27</v>
      </c>
    </row>
    <row r="585" spans="1:4">
      <c r="A585" s="72" t="s">
        <v>25981</v>
      </c>
      <c r="B585" s="73" t="s">
        <v>68242</v>
      </c>
      <c r="C585" s="74" t="s">
        <v>13109</v>
      </c>
      <c r="D585" s="122">
        <v>18151.099999999999</v>
      </c>
    </row>
    <row r="586" spans="1:4">
      <c r="A586" s="72" t="s">
        <v>25982</v>
      </c>
      <c r="B586" s="73" t="s">
        <v>68243</v>
      </c>
      <c r="C586" s="74" t="s">
        <v>13109</v>
      </c>
      <c r="D586" s="122">
        <v>19240.18</v>
      </c>
    </row>
    <row r="587" spans="1:4">
      <c r="A587" s="72" t="s">
        <v>25983</v>
      </c>
      <c r="B587" s="73" t="s">
        <v>68244</v>
      </c>
      <c r="C587" s="74" t="s">
        <v>13109</v>
      </c>
      <c r="D587" s="122">
        <v>20489.919999999998</v>
      </c>
    </row>
    <row r="588" spans="1:4">
      <c r="A588" s="72" t="s">
        <v>25984</v>
      </c>
      <c r="B588" s="73" t="s">
        <v>68245</v>
      </c>
      <c r="C588" s="74" t="s">
        <v>13109</v>
      </c>
      <c r="D588" s="122">
        <v>21734.73</v>
      </c>
    </row>
    <row r="589" spans="1:4">
      <c r="A589" s="72" t="s">
        <v>25985</v>
      </c>
      <c r="B589" s="73" t="s">
        <v>68246</v>
      </c>
      <c r="C589" s="74" t="s">
        <v>13109</v>
      </c>
      <c r="D589" s="122">
        <v>21114.7</v>
      </c>
    </row>
    <row r="590" spans="1:4">
      <c r="A590" s="72" t="s">
        <v>25986</v>
      </c>
      <c r="B590" s="73" t="s">
        <v>68247</v>
      </c>
      <c r="C590" s="74" t="s">
        <v>13109</v>
      </c>
      <c r="D590" s="122">
        <v>22381.59</v>
      </c>
    </row>
    <row r="591" spans="1:4">
      <c r="A591" s="72" t="s">
        <v>25987</v>
      </c>
      <c r="B591" s="73" t="s">
        <v>68248</v>
      </c>
      <c r="C591" s="74" t="s">
        <v>13109</v>
      </c>
      <c r="D591" s="122">
        <v>23832.51</v>
      </c>
    </row>
    <row r="592" spans="1:4">
      <c r="A592" s="72" t="s">
        <v>25988</v>
      </c>
      <c r="B592" s="73" t="s">
        <v>68249</v>
      </c>
      <c r="C592" s="74" t="s">
        <v>13109</v>
      </c>
      <c r="D592" s="122">
        <v>25283.439999999999</v>
      </c>
    </row>
    <row r="593" spans="1:4">
      <c r="A593" s="72" t="s">
        <v>25989</v>
      </c>
      <c r="B593" s="73" t="s">
        <v>68250</v>
      </c>
      <c r="C593" s="74" t="s">
        <v>13109</v>
      </c>
      <c r="D593" s="122">
        <v>30491.06</v>
      </c>
    </row>
    <row r="594" spans="1:4">
      <c r="A594" s="72" t="s">
        <v>25990</v>
      </c>
      <c r="B594" s="73" t="s">
        <v>68251</v>
      </c>
      <c r="C594" s="74" t="s">
        <v>13109</v>
      </c>
      <c r="D594" s="122">
        <v>32320.53</v>
      </c>
    </row>
    <row r="595" spans="1:4">
      <c r="A595" s="72" t="s">
        <v>25991</v>
      </c>
      <c r="B595" s="73" t="s">
        <v>68252</v>
      </c>
      <c r="C595" s="74" t="s">
        <v>13109</v>
      </c>
      <c r="D595" s="122">
        <v>34269.25</v>
      </c>
    </row>
    <row r="596" spans="1:4">
      <c r="A596" s="72" t="s">
        <v>25992</v>
      </c>
      <c r="B596" s="73" t="s">
        <v>68253</v>
      </c>
      <c r="C596" s="74" t="s">
        <v>13109</v>
      </c>
      <c r="D596" s="122">
        <v>36213.019999999997</v>
      </c>
    </row>
    <row r="597" spans="1:4">
      <c r="A597" s="118" t="s">
        <v>68254</v>
      </c>
      <c r="B597" s="119" t="s">
        <v>68255</v>
      </c>
      <c r="C597" s="120"/>
      <c r="D597" s="121"/>
    </row>
    <row r="598" spans="1:4">
      <c r="A598" s="118" t="s">
        <v>68256</v>
      </c>
      <c r="B598" s="119" t="s">
        <v>68257</v>
      </c>
      <c r="C598" s="120"/>
      <c r="D598" s="121"/>
    </row>
    <row r="599" spans="1:4">
      <c r="A599" s="72" t="s">
        <v>25993</v>
      </c>
      <c r="B599" s="73" t="s">
        <v>68258</v>
      </c>
      <c r="C599" s="74" t="s">
        <v>13109</v>
      </c>
      <c r="D599" s="122">
        <v>318.89999999999998</v>
      </c>
    </row>
    <row r="600" spans="1:4">
      <c r="A600" s="72" t="s">
        <v>25994</v>
      </c>
      <c r="B600" s="73" t="s">
        <v>68259</v>
      </c>
      <c r="C600" s="74" t="s">
        <v>13109</v>
      </c>
      <c r="D600" s="122">
        <v>533.95000000000005</v>
      </c>
    </row>
    <row r="601" spans="1:4">
      <c r="A601" s="72" t="s">
        <v>25995</v>
      </c>
      <c r="B601" s="73" t="s">
        <v>68260</v>
      </c>
      <c r="C601" s="74" t="s">
        <v>13109</v>
      </c>
      <c r="D601" s="122">
        <v>699.18</v>
      </c>
    </row>
    <row r="602" spans="1:4">
      <c r="A602" s="72" t="s">
        <v>25996</v>
      </c>
      <c r="B602" s="73" t="s">
        <v>68261</v>
      </c>
      <c r="C602" s="74" t="s">
        <v>13109</v>
      </c>
      <c r="D602" s="122">
        <v>831.54</v>
      </c>
    </row>
    <row r="603" spans="1:4">
      <c r="A603" s="72" t="s">
        <v>25997</v>
      </c>
      <c r="B603" s="73" t="s">
        <v>68262</v>
      </c>
      <c r="C603" s="74" t="s">
        <v>13109</v>
      </c>
      <c r="D603" s="122">
        <v>963.91</v>
      </c>
    </row>
    <row r="604" spans="1:4">
      <c r="A604" s="72" t="s">
        <v>25998</v>
      </c>
      <c r="B604" s="73" t="s">
        <v>68263</v>
      </c>
      <c r="C604" s="74" t="s">
        <v>13109</v>
      </c>
      <c r="D604" s="122">
        <v>1092.8800000000001</v>
      </c>
    </row>
    <row r="605" spans="1:4">
      <c r="A605" s="72" t="s">
        <v>25999</v>
      </c>
      <c r="B605" s="73" t="s">
        <v>68264</v>
      </c>
      <c r="C605" s="74" t="s">
        <v>13109</v>
      </c>
      <c r="D605" s="122">
        <v>1225.25</v>
      </c>
    </row>
    <row r="606" spans="1:4">
      <c r="A606" s="72" t="s">
        <v>26000</v>
      </c>
      <c r="B606" s="73" t="s">
        <v>68265</v>
      </c>
      <c r="C606" s="74" t="s">
        <v>13109</v>
      </c>
      <c r="D606" s="122">
        <v>1357.62</v>
      </c>
    </row>
    <row r="607" spans="1:4">
      <c r="A607" s="72" t="s">
        <v>26001</v>
      </c>
      <c r="B607" s="73" t="s">
        <v>68266</v>
      </c>
      <c r="C607" s="74" t="s">
        <v>13109</v>
      </c>
      <c r="D607" s="122">
        <v>1486.58</v>
      </c>
    </row>
    <row r="608" spans="1:4">
      <c r="A608" s="72" t="s">
        <v>26002</v>
      </c>
      <c r="B608" s="73" t="s">
        <v>68267</v>
      </c>
      <c r="C608" s="74" t="s">
        <v>13109</v>
      </c>
      <c r="D608" s="122">
        <v>1618.94</v>
      </c>
    </row>
    <row r="609" spans="1:4">
      <c r="A609" s="72" t="s">
        <v>26003</v>
      </c>
      <c r="B609" s="73" t="s">
        <v>68268</v>
      </c>
      <c r="C609" s="74" t="s">
        <v>13109</v>
      </c>
      <c r="D609" s="122">
        <v>1751.32</v>
      </c>
    </row>
    <row r="610" spans="1:4">
      <c r="A610" s="72" t="s">
        <v>26004</v>
      </c>
      <c r="B610" s="73" t="s">
        <v>68269</v>
      </c>
      <c r="C610" s="74" t="s">
        <v>13109</v>
      </c>
      <c r="D610" s="122">
        <v>1829.38</v>
      </c>
    </row>
    <row r="611" spans="1:4">
      <c r="A611" s="72" t="s">
        <v>26005</v>
      </c>
      <c r="B611" s="73" t="s">
        <v>68270</v>
      </c>
      <c r="C611" s="74" t="s">
        <v>13109</v>
      </c>
      <c r="D611" s="122">
        <v>504.89</v>
      </c>
    </row>
    <row r="612" spans="1:4">
      <c r="A612" s="72" t="s">
        <v>26006</v>
      </c>
      <c r="B612" s="73" t="s">
        <v>68271</v>
      </c>
      <c r="C612" s="74" t="s">
        <v>13109</v>
      </c>
      <c r="D612" s="122">
        <v>600.32000000000005</v>
      </c>
    </row>
    <row r="613" spans="1:4">
      <c r="A613" s="72" t="s">
        <v>26007</v>
      </c>
      <c r="B613" s="73" t="s">
        <v>68272</v>
      </c>
      <c r="C613" s="74" t="s">
        <v>13109</v>
      </c>
      <c r="D613" s="122">
        <v>716.16</v>
      </c>
    </row>
    <row r="614" spans="1:4">
      <c r="A614" s="72" t="s">
        <v>26008</v>
      </c>
      <c r="B614" s="73" t="s">
        <v>68273</v>
      </c>
      <c r="C614" s="74" t="s">
        <v>13109</v>
      </c>
      <c r="D614" s="122">
        <v>841.72</v>
      </c>
    </row>
    <row r="615" spans="1:4">
      <c r="A615" s="72" t="s">
        <v>26009</v>
      </c>
      <c r="B615" s="73" t="s">
        <v>68274</v>
      </c>
      <c r="C615" s="74" t="s">
        <v>13109</v>
      </c>
      <c r="D615" s="122">
        <v>967.32</v>
      </c>
    </row>
    <row r="616" spans="1:4">
      <c r="A616" s="72" t="s">
        <v>26010</v>
      </c>
      <c r="B616" s="73" t="s">
        <v>68275</v>
      </c>
      <c r="C616" s="74" t="s">
        <v>13109</v>
      </c>
      <c r="D616" s="122">
        <v>1092.8800000000001</v>
      </c>
    </row>
    <row r="617" spans="1:4">
      <c r="A617" s="72" t="s">
        <v>26011</v>
      </c>
      <c r="B617" s="73" t="s">
        <v>68276</v>
      </c>
      <c r="C617" s="74" t="s">
        <v>13109</v>
      </c>
      <c r="D617" s="122">
        <v>1221.8399999999999</v>
      </c>
    </row>
    <row r="618" spans="1:4">
      <c r="A618" s="72" t="s">
        <v>26012</v>
      </c>
      <c r="B618" s="73" t="s">
        <v>68277</v>
      </c>
      <c r="C618" s="74" t="s">
        <v>13109</v>
      </c>
      <c r="D618" s="122">
        <v>1347.44</v>
      </c>
    </row>
    <row r="619" spans="1:4">
      <c r="A619" s="72" t="s">
        <v>26013</v>
      </c>
      <c r="B619" s="73" t="s">
        <v>68278</v>
      </c>
      <c r="C619" s="74" t="s">
        <v>13109</v>
      </c>
      <c r="D619" s="122">
        <v>1473</v>
      </c>
    </row>
    <row r="620" spans="1:4">
      <c r="A620" s="72" t="s">
        <v>26014</v>
      </c>
      <c r="B620" s="73" t="s">
        <v>68279</v>
      </c>
      <c r="C620" s="74" t="s">
        <v>13109</v>
      </c>
      <c r="D620" s="122">
        <v>1598.6</v>
      </c>
    </row>
    <row r="621" spans="1:4">
      <c r="A621" s="72" t="s">
        <v>26015</v>
      </c>
      <c r="B621" s="73" t="s">
        <v>68280</v>
      </c>
      <c r="C621" s="74" t="s">
        <v>13109</v>
      </c>
      <c r="D621" s="122">
        <v>1724.16</v>
      </c>
    </row>
    <row r="622" spans="1:4">
      <c r="A622" s="72" t="s">
        <v>26016</v>
      </c>
      <c r="B622" s="73" t="s">
        <v>68281</v>
      </c>
      <c r="C622" s="74" t="s">
        <v>13109</v>
      </c>
      <c r="D622" s="122">
        <v>1805.63</v>
      </c>
    </row>
    <row r="623" spans="1:4">
      <c r="A623" s="72" t="s">
        <v>26017</v>
      </c>
      <c r="B623" s="73" t="s">
        <v>68282</v>
      </c>
      <c r="C623" s="74" t="s">
        <v>13109</v>
      </c>
      <c r="D623" s="122">
        <v>724.68</v>
      </c>
    </row>
    <row r="624" spans="1:4">
      <c r="A624" s="72" t="s">
        <v>26018</v>
      </c>
      <c r="B624" s="73" t="s">
        <v>68283</v>
      </c>
      <c r="C624" s="74" t="s">
        <v>13109</v>
      </c>
      <c r="D624" s="122">
        <v>739.46</v>
      </c>
    </row>
    <row r="625" spans="1:4">
      <c r="A625" s="72" t="s">
        <v>26019</v>
      </c>
      <c r="B625" s="73" t="s">
        <v>68284</v>
      </c>
      <c r="C625" s="74" t="s">
        <v>13109</v>
      </c>
      <c r="D625" s="122">
        <v>888.31</v>
      </c>
    </row>
    <row r="626" spans="1:4">
      <c r="A626" s="72" t="s">
        <v>26020</v>
      </c>
      <c r="B626" s="73" t="s">
        <v>68285</v>
      </c>
      <c r="C626" s="74" t="s">
        <v>13109</v>
      </c>
      <c r="D626" s="122">
        <v>1042.06</v>
      </c>
    </row>
    <row r="627" spans="1:4">
      <c r="A627" s="72" t="s">
        <v>26021</v>
      </c>
      <c r="B627" s="73" t="s">
        <v>68286</v>
      </c>
      <c r="C627" s="74" t="s">
        <v>13109</v>
      </c>
      <c r="D627" s="122">
        <v>1195.81</v>
      </c>
    </row>
    <row r="628" spans="1:4">
      <c r="A628" s="72" t="s">
        <v>26022</v>
      </c>
      <c r="B628" s="73" t="s">
        <v>68287</v>
      </c>
      <c r="C628" s="74" t="s">
        <v>13109</v>
      </c>
      <c r="D628" s="122">
        <v>1352.98</v>
      </c>
    </row>
    <row r="629" spans="1:4">
      <c r="A629" s="72" t="s">
        <v>26023</v>
      </c>
      <c r="B629" s="73" t="s">
        <v>68288</v>
      </c>
      <c r="C629" s="74" t="s">
        <v>13109</v>
      </c>
      <c r="D629" s="122">
        <v>1506.71</v>
      </c>
    </row>
    <row r="630" spans="1:4">
      <c r="A630" s="72" t="s">
        <v>26024</v>
      </c>
      <c r="B630" s="73" t="s">
        <v>68289</v>
      </c>
      <c r="C630" s="74" t="s">
        <v>13109</v>
      </c>
      <c r="D630" s="122">
        <v>1694.63</v>
      </c>
    </row>
    <row r="631" spans="1:4">
      <c r="A631" s="72" t="s">
        <v>26025</v>
      </c>
      <c r="B631" s="73" t="s">
        <v>68290</v>
      </c>
      <c r="C631" s="74" t="s">
        <v>13109</v>
      </c>
      <c r="D631" s="122">
        <v>1817.63</v>
      </c>
    </row>
    <row r="632" spans="1:4">
      <c r="A632" s="72" t="s">
        <v>26026</v>
      </c>
      <c r="B632" s="73" t="s">
        <v>68291</v>
      </c>
      <c r="C632" s="74" t="s">
        <v>13109</v>
      </c>
      <c r="D632" s="122">
        <v>1971.38</v>
      </c>
    </row>
    <row r="633" spans="1:4">
      <c r="A633" s="72" t="s">
        <v>26027</v>
      </c>
      <c r="B633" s="73" t="s">
        <v>68292</v>
      </c>
      <c r="C633" s="74" t="s">
        <v>13109</v>
      </c>
      <c r="D633" s="122">
        <v>2128.52</v>
      </c>
    </row>
    <row r="634" spans="1:4">
      <c r="A634" s="72" t="s">
        <v>26028</v>
      </c>
      <c r="B634" s="73" t="s">
        <v>68293</v>
      </c>
      <c r="C634" s="74" t="s">
        <v>13109</v>
      </c>
      <c r="D634" s="122">
        <v>2227.62</v>
      </c>
    </row>
    <row r="635" spans="1:4">
      <c r="A635" s="72" t="s">
        <v>26029</v>
      </c>
      <c r="B635" s="73" t="s">
        <v>68294</v>
      </c>
      <c r="C635" s="74" t="s">
        <v>13109</v>
      </c>
      <c r="D635" s="122">
        <v>889.44</v>
      </c>
    </row>
    <row r="636" spans="1:4">
      <c r="A636" s="72" t="s">
        <v>26030</v>
      </c>
      <c r="B636" s="73" t="s">
        <v>68295</v>
      </c>
      <c r="C636" s="74" t="s">
        <v>13109</v>
      </c>
      <c r="D636" s="122">
        <v>907.6</v>
      </c>
    </row>
    <row r="637" spans="1:4">
      <c r="A637" s="72" t="s">
        <v>26031</v>
      </c>
      <c r="B637" s="73" t="s">
        <v>68296</v>
      </c>
      <c r="C637" s="74" t="s">
        <v>13109</v>
      </c>
      <c r="D637" s="122">
        <v>1104.02</v>
      </c>
    </row>
    <row r="638" spans="1:4">
      <c r="A638" s="72" t="s">
        <v>26032</v>
      </c>
      <c r="B638" s="73" t="s">
        <v>68297</v>
      </c>
      <c r="C638" s="74" t="s">
        <v>13109</v>
      </c>
      <c r="D638" s="122">
        <v>1303.82</v>
      </c>
    </row>
    <row r="639" spans="1:4">
      <c r="A639" s="72" t="s">
        <v>26033</v>
      </c>
      <c r="B639" s="73" t="s">
        <v>68298</v>
      </c>
      <c r="C639" s="74" t="s">
        <v>13109</v>
      </c>
      <c r="D639" s="122">
        <v>1500.25</v>
      </c>
    </row>
    <row r="640" spans="1:4">
      <c r="A640" s="72" t="s">
        <v>26034</v>
      </c>
      <c r="B640" s="73" t="s">
        <v>68299</v>
      </c>
      <c r="C640" s="74" t="s">
        <v>13109</v>
      </c>
      <c r="D640" s="122">
        <v>1700.06</v>
      </c>
    </row>
    <row r="641" spans="1:4">
      <c r="A641" s="72" t="s">
        <v>26035</v>
      </c>
      <c r="B641" s="73" t="s">
        <v>68300</v>
      </c>
      <c r="C641" s="74" t="s">
        <v>13109</v>
      </c>
      <c r="D641" s="122">
        <v>1896.48</v>
      </c>
    </row>
    <row r="642" spans="1:4">
      <c r="A642" s="72" t="s">
        <v>26036</v>
      </c>
      <c r="B642" s="73" t="s">
        <v>68301</v>
      </c>
      <c r="C642" s="74" t="s">
        <v>13109</v>
      </c>
      <c r="D642" s="122">
        <v>2096.2600000000002</v>
      </c>
    </row>
    <row r="643" spans="1:4">
      <c r="A643" s="72" t="s">
        <v>26037</v>
      </c>
      <c r="B643" s="73" t="s">
        <v>68302</v>
      </c>
      <c r="C643" s="74" t="s">
        <v>13109</v>
      </c>
      <c r="D643" s="122">
        <v>2292.71</v>
      </c>
    </row>
    <row r="644" spans="1:4">
      <c r="A644" s="72" t="s">
        <v>26038</v>
      </c>
      <c r="B644" s="73" t="s">
        <v>68303</v>
      </c>
      <c r="C644" s="74" t="s">
        <v>13109</v>
      </c>
      <c r="D644" s="122">
        <v>2492.5100000000002</v>
      </c>
    </row>
    <row r="645" spans="1:4">
      <c r="A645" s="72" t="s">
        <v>26039</v>
      </c>
      <c r="B645" s="73" t="s">
        <v>68304</v>
      </c>
      <c r="C645" s="74" t="s">
        <v>13109</v>
      </c>
      <c r="D645" s="122">
        <v>2688.92</v>
      </c>
    </row>
    <row r="646" spans="1:4">
      <c r="A646" s="72" t="s">
        <v>26040</v>
      </c>
      <c r="B646" s="73" t="s">
        <v>68305</v>
      </c>
      <c r="C646" s="74" t="s">
        <v>13109</v>
      </c>
      <c r="D646" s="122">
        <v>2817.65</v>
      </c>
    </row>
    <row r="647" spans="1:4">
      <c r="A647" s="72" t="s">
        <v>26041</v>
      </c>
      <c r="B647" s="73" t="s">
        <v>68306</v>
      </c>
      <c r="C647" s="74" t="s">
        <v>13109</v>
      </c>
      <c r="D647" s="122">
        <v>997.06</v>
      </c>
    </row>
    <row r="648" spans="1:4">
      <c r="A648" s="72" t="s">
        <v>26042</v>
      </c>
      <c r="B648" s="73" t="s">
        <v>68307</v>
      </c>
      <c r="C648" s="74" t="s">
        <v>13109</v>
      </c>
      <c r="D648" s="122">
        <v>1100.72</v>
      </c>
    </row>
    <row r="649" spans="1:4">
      <c r="A649" s="72" t="s">
        <v>26043</v>
      </c>
      <c r="B649" s="73" t="s">
        <v>68308</v>
      </c>
      <c r="C649" s="74" t="s">
        <v>13109</v>
      </c>
      <c r="D649" s="122">
        <v>1353.72</v>
      </c>
    </row>
    <row r="650" spans="1:4">
      <c r="A650" s="72" t="s">
        <v>26044</v>
      </c>
      <c r="B650" s="73" t="s">
        <v>68309</v>
      </c>
      <c r="C650" s="74" t="s">
        <v>13109</v>
      </c>
      <c r="D650" s="122">
        <v>1603.43</v>
      </c>
    </row>
    <row r="651" spans="1:4">
      <c r="A651" s="72" t="s">
        <v>26045</v>
      </c>
      <c r="B651" s="73" t="s">
        <v>68310</v>
      </c>
      <c r="C651" s="74" t="s">
        <v>13109</v>
      </c>
      <c r="D651" s="122">
        <v>1853.14</v>
      </c>
    </row>
    <row r="652" spans="1:4">
      <c r="A652" s="72" t="s">
        <v>26046</v>
      </c>
      <c r="B652" s="73" t="s">
        <v>68311</v>
      </c>
      <c r="C652" s="74" t="s">
        <v>13109</v>
      </c>
      <c r="D652" s="122">
        <v>2106.16</v>
      </c>
    </row>
    <row r="653" spans="1:4">
      <c r="A653" s="72" t="s">
        <v>26047</v>
      </c>
      <c r="B653" s="73" t="s">
        <v>68312</v>
      </c>
      <c r="C653" s="74" t="s">
        <v>13109</v>
      </c>
      <c r="D653" s="122">
        <v>2355.85</v>
      </c>
    </row>
    <row r="654" spans="1:4">
      <c r="A654" s="72" t="s">
        <v>26048</v>
      </c>
      <c r="B654" s="73" t="s">
        <v>68313</v>
      </c>
      <c r="C654" s="74" t="s">
        <v>13109</v>
      </c>
      <c r="D654" s="122">
        <v>2605.58</v>
      </c>
    </row>
    <row r="655" spans="1:4">
      <c r="A655" s="72" t="s">
        <v>26049</v>
      </c>
      <c r="B655" s="73" t="s">
        <v>68314</v>
      </c>
      <c r="C655" s="74" t="s">
        <v>13109</v>
      </c>
      <c r="D655" s="122">
        <v>2855.28</v>
      </c>
    </row>
    <row r="656" spans="1:4">
      <c r="A656" s="72" t="s">
        <v>26050</v>
      </c>
      <c r="B656" s="73" t="s">
        <v>68315</v>
      </c>
      <c r="C656" s="74" t="s">
        <v>13109</v>
      </c>
      <c r="D656" s="122">
        <v>3108.26</v>
      </c>
    </row>
    <row r="657" spans="1:4">
      <c r="A657" s="72" t="s">
        <v>26051</v>
      </c>
      <c r="B657" s="73" t="s">
        <v>68316</v>
      </c>
      <c r="C657" s="74" t="s">
        <v>13109</v>
      </c>
      <c r="D657" s="122">
        <v>3358</v>
      </c>
    </row>
    <row r="658" spans="1:4">
      <c r="A658" s="72" t="s">
        <v>26052</v>
      </c>
      <c r="B658" s="73" t="s">
        <v>68317</v>
      </c>
      <c r="C658" s="74" t="s">
        <v>13109</v>
      </c>
      <c r="D658" s="122">
        <v>3505.84</v>
      </c>
    </row>
    <row r="659" spans="1:4">
      <c r="A659" s="72" t="s">
        <v>26053</v>
      </c>
      <c r="B659" s="73" t="s">
        <v>68318</v>
      </c>
      <c r="C659" s="74" t="s">
        <v>13109</v>
      </c>
      <c r="D659" s="122">
        <v>1206.25</v>
      </c>
    </row>
    <row r="660" spans="1:4">
      <c r="A660" s="72" t="s">
        <v>26054</v>
      </c>
      <c r="B660" s="73" t="s">
        <v>68319</v>
      </c>
      <c r="C660" s="74" t="s">
        <v>13109</v>
      </c>
      <c r="D660" s="122">
        <v>1352.52</v>
      </c>
    </row>
    <row r="661" spans="1:4">
      <c r="A661" s="72" t="s">
        <v>26055</v>
      </c>
      <c r="B661" s="73" t="s">
        <v>68320</v>
      </c>
      <c r="C661" s="74" t="s">
        <v>13109</v>
      </c>
      <c r="D661" s="122">
        <v>1645.73</v>
      </c>
    </row>
    <row r="662" spans="1:4">
      <c r="A662" s="72" t="s">
        <v>26056</v>
      </c>
      <c r="B662" s="73" t="s">
        <v>68321</v>
      </c>
      <c r="C662" s="74" t="s">
        <v>13109</v>
      </c>
      <c r="D662" s="122">
        <v>1938.92</v>
      </c>
    </row>
    <row r="663" spans="1:4">
      <c r="A663" s="72" t="s">
        <v>26057</v>
      </c>
      <c r="B663" s="73" t="s">
        <v>68322</v>
      </c>
      <c r="C663" s="74" t="s">
        <v>13109</v>
      </c>
      <c r="D663" s="122">
        <v>2228.98</v>
      </c>
    </row>
    <row r="664" spans="1:4">
      <c r="A664" s="72" t="s">
        <v>26058</v>
      </c>
      <c r="B664" s="73" t="s">
        <v>68323</v>
      </c>
      <c r="C664" s="74" t="s">
        <v>13109</v>
      </c>
      <c r="D664" s="122">
        <v>2522.1799999999998</v>
      </c>
    </row>
    <row r="665" spans="1:4">
      <c r="A665" s="72" t="s">
        <v>26059</v>
      </c>
      <c r="B665" s="73" t="s">
        <v>68324</v>
      </c>
      <c r="C665" s="74" t="s">
        <v>13109</v>
      </c>
      <c r="D665" s="122">
        <v>2812.24</v>
      </c>
    </row>
    <row r="666" spans="1:4">
      <c r="A666" s="72" t="s">
        <v>26060</v>
      </c>
      <c r="B666" s="73" t="s">
        <v>68325</v>
      </c>
      <c r="C666" s="74" t="s">
        <v>13109</v>
      </c>
      <c r="D666" s="122">
        <v>3105.44</v>
      </c>
    </row>
    <row r="667" spans="1:4">
      <c r="A667" s="72" t="s">
        <v>26061</v>
      </c>
      <c r="B667" s="73" t="s">
        <v>68326</v>
      </c>
      <c r="C667" s="74" t="s">
        <v>13109</v>
      </c>
      <c r="D667" s="122">
        <v>3395.48</v>
      </c>
    </row>
    <row r="668" spans="1:4">
      <c r="A668" s="72" t="s">
        <v>26062</v>
      </c>
      <c r="B668" s="73" t="s">
        <v>68327</v>
      </c>
      <c r="C668" s="74" t="s">
        <v>13109</v>
      </c>
      <c r="D668" s="122">
        <v>3704.44</v>
      </c>
    </row>
    <row r="669" spans="1:4">
      <c r="A669" s="72" t="s">
        <v>26063</v>
      </c>
      <c r="B669" s="73" t="s">
        <v>68328</v>
      </c>
      <c r="C669" s="74" t="s">
        <v>13109</v>
      </c>
      <c r="D669" s="122">
        <v>3978.77</v>
      </c>
    </row>
    <row r="670" spans="1:4">
      <c r="A670" s="72" t="s">
        <v>26064</v>
      </c>
      <c r="B670" s="73" t="s">
        <v>68329</v>
      </c>
      <c r="C670" s="74" t="s">
        <v>13109</v>
      </c>
      <c r="D670" s="122">
        <v>4167.92</v>
      </c>
    </row>
    <row r="671" spans="1:4">
      <c r="A671" s="72" t="s">
        <v>26065</v>
      </c>
      <c r="B671" s="73" t="s">
        <v>68330</v>
      </c>
      <c r="C671" s="74" t="s">
        <v>13109</v>
      </c>
      <c r="D671" s="122">
        <v>1397.84</v>
      </c>
    </row>
    <row r="672" spans="1:4">
      <c r="A672" s="72" t="s">
        <v>26066</v>
      </c>
      <c r="B672" s="73" t="s">
        <v>68331</v>
      </c>
      <c r="C672" s="74" t="s">
        <v>13109</v>
      </c>
      <c r="D672" s="122">
        <v>1559.36</v>
      </c>
    </row>
    <row r="673" spans="1:4">
      <c r="A673" s="72" t="s">
        <v>26067</v>
      </c>
      <c r="B673" s="73" t="s">
        <v>68332</v>
      </c>
      <c r="C673" s="74" t="s">
        <v>13109</v>
      </c>
      <c r="D673" s="122">
        <v>1868.38</v>
      </c>
    </row>
    <row r="674" spans="1:4">
      <c r="A674" s="72" t="s">
        <v>26068</v>
      </c>
      <c r="B674" s="73" t="s">
        <v>68333</v>
      </c>
      <c r="C674" s="74" t="s">
        <v>13109</v>
      </c>
      <c r="D674" s="122">
        <v>2177.36</v>
      </c>
    </row>
    <row r="675" spans="1:4">
      <c r="A675" s="72" t="s">
        <v>26069</v>
      </c>
      <c r="B675" s="73" t="s">
        <v>68334</v>
      </c>
      <c r="C675" s="74" t="s">
        <v>13109</v>
      </c>
      <c r="D675" s="122">
        <v>2486.38</v>
      </c>
    </row>
    <row r="676" spans="1:4">
      <c r="A676" s="72" t="s">
        <v>26070</v>
      </c>
      <c r="B676" s="73" t="s">
        <v>68335</v>
      </c>
      <c r="C676" s="74" t="s">
        <v>13109</v>
      </c>
      <c r="D676" s="122">
        <v>2795.38</v>
      </c>
    </row>
    <row r="677" spans="1:4">
      <c r="A677" s="72" t="s">
        <v>26071</v>
      </c>
      <c r="B677" s="73" t="s">
        <v>68336</v>
      </c>
      <c r="C677" s="74" t="s">
        <v>13109</v>
      </c>
      <c r="D677" s="122">
        <v>3104.39</v>
      </c>
    </row>
    <row r="678" spans="1:4">
      <c r="A678" s="72" t="s">
        <v>26072</v>
      </c>
      <c r="B678" s="73" t="s">
        <v>68337</v>
      </c>
      <c r="C678" s="74" t="s">
        <v>13109</v>
      </c>
      <c r="D678" s="122">
        <v>3413.39</v>
      </c>
    </row>
    <row r="679" spans="1:4">
      <c r="A679" s="72" t="s">
        <v>26073</v>
      </c>
      <c r="B679" s="73" t="s">
        <v>68338</v>
      </c>
      <c r="C679" s="74" t="s">
        <v>13109</v>
      </c>
      <c r="D679" s="122">
        <v>3719.56</v>
      </c>
    </row>
    <row r="680" spans="1:4">
      <c r="A680" s="72" t="s">
        <v>26074</v>
      </c>
      <c r="B680" s="73" t="s">
        <v>68339</v>
      </c>
      <c r="C680" s="74" t="s">
        <v>13109</v>
      </c>
      <c r="D680" s="122">
        <v>4028.56</v>
      </c>
    </row>
    <row r="681" spans="1:4">
      <c r="A681" s="72" t="s">
        <v>26075</v>
      </c>
      <c r="B681" s="73" t="s">
        <v>68340</v>
      </c>
      <c r="C681" s="74" t="s">
        <v>13109</v>
      </c>
      <c r="D681" s="122">
        <v>4337.5600000000004</v>
      </c>
    </row>
    <row r="682" spans="1:4">
      <c r="A682" s="72" t="s">
        <v>26076</v>
      </c>
      <c r="B682" s="73" t="s">
        <v>68341</v>
      </c>
      <c r="C682" s="74" t="s">
        <v>13109</v>
      </c>
      <c r="D682" s="122">
        <v>4540.72</v>
      </c>
    </row>
    <row r="683" spans="1:4">
      <c r="A683" s="72" t="s">
        <v>26077</v>
      </c>
      <c r="B683" s="73" t="s">
        <v>68342</v>
      </c>
      <c r="C683" s="74" t="s">
        <v>13109</v>
      </c>
      <c r="D683" s="122">
        <v>1674.73</v>
      </c>
    </row>
    <row r="684" spans="1:4">
      <c r="A684" s="72" t="s">
        <v>26078</v>
      </c>
      <c r="B684" s="73" t="s">
        <v>68343</v>
      </c>
      <c r="C684" s="74" t="s">
        <v>13109</v>
      </c>
      <c r="D684" s="122">
        <v>1708.91</v>
      </c>
    </row>
    <row r="685" spans="1:4">
      <c r="A685" s="72" t="s">
        <v>26079</v>
      </c>
      <c r="B685" s="73" t="s">
        <v>68344</v>
      </c>
      <c r="C685" s="74" t="s">
        <v>13109</v>
      </c>
      <c r="D685" s="122">
        <v>2021.96</v>
      </c>
    </row>
    <row r="686" spans="1:4">
      <c r="A686" s="72" t="s">
        <v>26080</v>
      </c>
      <c r="B686" s="73" t="s">
        <v>68345</v>
      </c>
      <c r="C686" s="74" t="s">
        <v>13109</v>
      </c>
      <c r="D686" s="122">
        <v>2383.86</v>
      </c>
    </row>
    <row r="687" spans="1:4">
      <c r="A687" s="72" t="s">
        <v>26081</v>
      </c>
      <c r="B687" s="73" t="s">
        <v>68346</v>
      </c>
      <c r="C687" s="74" t="s">
        <v>13109</v>
      </c>
      <c r="D687" s="122">
        <v>2745.74</v>
      </c>
    </row>
    <row r="688" spans="1:4">
      <c r="A688" s="72" t="s">
        <v>26082</v>
      </c>
      <c r="B688" s="73" t="s">
        <v>68347</v>
      </c>
      <c r="C688" s="74" t="s">
        <v>13109</v>
      </c>
      <c r="D688" s="122">
        <v>3107.62</v>
      </c>
    </row>
    <row r="689" spans="1:4">
      <c r="A689" s="72" t="s">
        <v>26083</v>
      </c>
      <c r="B689" s="73" t="s">
        <v>68348</v>
      </c>
      <c r="C689" s="74" t="s">
        <v>13109</v>
      </c>
      <c r="D689" s="122">
        <v>3469.5</v>
      </c>
    </row>
    <row r="690" spans="1:4">
      <c r="A690" s="72" t="s">
        <v>26084</v>
      </c>
      <c r="B690" s="73" t="s">
        <v>68349</v>
      </c>
      <c r="C690" s="74" t="s">
        <v>13109</v>
      </c>
      <c r="D690" s="122">
        <v>3828.51</v>
      </c>
    </row>
    <row r="691" spans="1:4">
      <c r="A691" s="72" t="s">
        <v>26085</v>
      </c>
      <c r="B691" s="73" t="s">
        <v>68350</v>
      </c>
      <c r="C691" s="74" t="s">
        <v>13109</v>
      </c>
      <c r="D691" s="122">
        <v>4190.3999999999996</v>
      </c>
    </row>
    <row r="692" spans="1:4">
      <c r="A692" s="72" t="s">
        <v>26086</v>
      </c>
      <c r="B692" s="73" t="s">
        <v>68351</v>
      </c>
      <c r="C692" s="74" t="s">
        <v>13109</v>
      </c>
      <c r="D692" s="122">
        <v>4552.29</v>
      </c>
    </row>
    <row r="693" spans="1:4">
      <c r="A693" s="72" t="s">
        <v>26087</v>
      </c>
      <c r="B693" s="73" t="s">
        <v>68352</v>
      </c>
      <c r="C693" s="74" t="s">
        <v>13109</v>
      </c>
      <c r="D693" s="122">
        <v>4914.17</v>
      </c>
    </row>
    <row r="694" spans="1:4">
      <c r="A694" s="72" t="s">
        <v>26088</v>
      </c>
      <c r="B694" s="73" t="s">
        <v>68353</v>
      </c>
      <c r="C694" s="74" t="s">
        <v>13109</v>
      </c>
      <c r="D694" s="122">
        <v>5428.29</v>
      </c>
    </row>
    <row r="695" spans="1:4">
      <c r="A695" s="72" t="s">
        <v>26089</v>
      </c>
      <c r="B695" s="73" t="s">
        <v>68354</v>
      </c>
      <c r="C695" s="74" t="s">
        <v>13109</v>
      </c>
      <c r="D695" s="122">
        <v>1935.6</v>
      </c>
    </row>
    <row r="696" spans="1:4">
      <c r="A696" s="72" t="s">
        <v>26090</v>
      </c>
      <c r="B696" s="73" t="s">
        <v>68355</v>
      </c>
      <c r="C696" s="74" t="s">
        <v>13109</v>
      </c>
      <c r="D696" s="122">
        <v>2115.2399999999998</v>
      </c>
    </row>
    <row r="697" spans="1:4">
      <c r="A697" s="72" t="s">
        <v>26091</v>
      </c>
      <c r="B697" s="73" t="s">
        <v>68356</v>
      </c>
      <c r="C697" s="74" t="s">
        <v>13109</v>
      </c>
      <c r="D697" s="122">
        <v>2383.42</v>
      </c>
    </row>
    <row r="698" spans="1:4">
      <c r="A698" s="72" t="s">
        <v>26092</v>
      </c>
      <c r="B698" s="73" t="s">
        <v>68357</v>
      </c>
      <c r="C698" s="74" t="s">
        <v>13109</v>
      </c>
      <c r="D698" s="122">
        <v>2777.45</v>
      </c>
    </row>
    <row r="699" spans="1:4">
      <c r="A699" s="72" t="s">
        <v>26093</v>
      </c>
      <c r="B699" s="73" t="s">
        <v>68358</v>
      </c>
      <c r="C699" s="74" t="s">
        <v>13109</v>
      </c>
      <c r="D699" s="122">
        <v>3174.23</v>
      </c>
    </row>
    <row r="700" spans="1:4">
      <c r="A700" s="72" t="s">
        <v>26094</v>
      </c>
      <c r="B700" s="73" t="s">
        <v>68359</v>
      </c>
      <c r="C700" s="74" t="s">
        <v>13109</v>
      </c>
      <c r="D700" s="122">
        <v>3565.55</v>
      </c>
    </row>
    <row r="701" spans="1:4">
      <c r="A701" s="72" t="s">
        <v>26095</v>
      </c>
      <c r="B701" s="73" t="s">
        <v>68360</v>
      </c>
      <c r="C701" s="74" t="s">
        <v>13109</v>
      </c>
      <c r="D701" s="122">
        <v>3959.58</v>
      </c>
    </row>
    <row r="702" spans="1:4">
      <c r="A702" s="72" t="s">
        <v>26096</v>
      </c>
      <c r="B702" s="73" t="s">
        <v>68361</v>
      </c>
      <c r="C702" s="74" t="s">
        <v>13109</v>
      </c>
      <c r="D702" s="122">
        <v>4353.6400000000003</v>
      </c>
    </row>
    <row r="703" spans="1:4">
      <c r="A703" s="72" t="s">
        <v>26097</v>
      </c>
      <c r="B703" s="73" t="s">
        <v>68362</v>
      </c>
      <c r="C703" s="74" t="s">
        <v>13109</v>
      </c>
      <c r="D703" s="122">
        <v>4747.68</v>
      </c>
    </row>
    <row r="704" spans="1:4">
      <c r="A704" s="72" t="s">
        <v>26098</v>
      </c>
      <c r="B704" s="73" t="s">
        <v>68363</v>
      </c>
      <c r="C704" s="74" t="s">
        <v>13109</v>
      </c>
      <c r="D704" s="122">
        <v>5141.72</v>
      </c>
    </row>
    <row r="705" spans="1:4">
      <c r="A705" s="72" t="s">
        <v>26099</v>
      </c>
      <c r="B705" s="73" t="s">
        <v>68364</v>
      </c>
      <c r="C705" s="74" t="s">
        <v>13109</v>
      </c>
      <c r="D705" s="122">
        <v>5535.76</v>
      </c>
    </row>
    <row r="706" spans="1:4">
      <c r="A706" s="72" t="s">
        <v>26100</v>
      </c>
      <c r="B706" s="73" t="s">
        <v>68365</v>
      </c>
      <c r="C706" s="74" t="s">
        <v>13109</v>
      </c>
      <c r="D706" s="122">
        <v>5792.98</v>
      </c>
    </row>
    <row r="707" spans="1:4">
      <c r="A707" s="72" t="s">
        <v>26101</v>
      </c>
      <c r="B707" s="73" t="s">
        <v>68366</v>
      </c>
      <c r="C707" s="74" t="s">
        <v>13109</v>
      </c>
      <c r="D707" s="122">
        <v>2237.9499999999998</v>
      </c>
    </row>
    <row r="708" spans="1:4">
      <c r="A708" s="72" t="s">
        <v>26102</v>
      </c>
      <c r="B708" s="73" t="s">
        <v>68367</v>
      </c>
      <c r="C708" s="74" t="s">
        <v>13109</v>
      </c>
      <c r="D708" s="122">
        <v>2283.62</v>
      </c>
    </row>
    <row r="709" spans="1:4">
      <c r="A709" s="72" t="s">
        <v>26103</v>
      </c>
      <c r="B709" s="73" t="s">
        <v>68368</v>
      </c>
      <c r="C709" s="74" t="s">
        <v>13109</v>
      </c>
      <c r="D709" s="122">
        <v>2783.17</v>
      </c>
    </row>
    <row r="710" spans="1:4">
      <c r="A710" s="72" t="s">
        <v>26104</v>
      </c>
      <c r="B710" s="73" t="s">
        <v>68369</v>
      </c>
      <c r="C710" s="74" t="s">
        <v>13109</v>
      </c>
      <c r="D710" s="122">
        <v>3279.73</v>
      </c>
    </row>
    <row r="711" spans="1:4">
      <c r="A711" s="72" t="s">
        <v>26105</v>
      </c>
      <c r="B711" s="73" t="s">
        <v>68370</v>
      </c>
      <c r="C711" s="74" t="s">
        <v>13109</v>
      </c>
      <c r="D711" s="122">
        <v>3779.26</v>
      </c>
    </row>
    <row r="712" spans="1:4">
      <c r="A712" s="72" t="s">
        <v>26106</v>
      </c>
      <c r="B712" s="73" t="s">
        <v>68371</v>
      </c>
      <c r="C712" s="74" t="s">
        <v>13109</v>
      </c>
      <c r="D712" s="122">
        <v>4275.83</v>
      </c>
    </row>
    <row r="713" spans="1:4">
      <c r="A713" s="72" t="s">
        <v>26107</v>
      </c>
      <c r="B713" s="73" t="s">
        <v>68372</v>
      </c>
      <c r="C713" s="74" t="s">
        <v>13109</v>
      </c>
      <c r="D713" s="122">
        <v>4775.38</v>
      </c>
    </row>
    <row r="714" spans="1:4">
      <c r="A714" s="72" t="s">
        <v>26108</v>
      </c>
      <c r="B714" s="73" t="s">
        <v>68373</v>
      </c>
      <c r="C714" s="74" t="s">
        <v>13109</v>
      </c>
      <c r="D714" s="122">
        <v>5271.96</v>
      </c>
    </row>
    <row r="715" spans="1:4">
      <c r="A715" s="72" t="s">
        <v>26109</v>
      </c>
      <c r="B715" s="73" t="s">
        <v>68374</v>
      </c>
      <c r="C715" s="74" t="s">
        <v>13109</v>
      </c>
      <c r="D715" s="122">
        <v>5768.51</v>
      </c>
    </row>
    <row r="716" spans="1:4">
      <c r="A716" s="72" t="s">
        <v>26110</v>
      </c>
      <c r="B716" s="73" t="s">
        <v>68375</v>
      </c>
      <c r="C716" s="74" t="s">
        <v>13109</v>
      </c>
      <c r="D716" s="122">
        <v>6268.07</v>
      </c>
    </row>
    <row r="717" spans="1:4">
      <c r="A717" s="72" t="s">
        <v>26111</v>
      </c>
      <c r="B717" s="73" t="s">
        <v>68376</v>
      </c>
      <c r="C717" s="74" t="s">
        <v>13109</v>
      </c>
      <c r="D717" s="122">
        <v>6767.59</v>
      </c>
    </row>
    <row r="718" spans="1:4">
      <c r="A718" s="72" t="s">
        <v>26112</v>
      </c>
      <c r="B718" s="73" t="s">
        <v>68377</v>
      </c>
      <c r="C718" s="74" t="s">
        <v>13109</v>
      </c>
      <c r="D718" s="122">
        <v>7091.71</v>
      </c>
    </row>
    <row r="719" spans="1:4">
      <c r="A719" s="72" t="s">
        <v>26113</v>
      </c>
      <c r="B719" s="73" t="s">
        <v>68378</v>
      </c>
      <c r="C719" s="74" t="s">
        <v>13109</v>
      </c>
      <c r="D719" s="122">
        <v>2570.69</v>
      </c>
    </row>
    <row r="720" spans="1:4">
      <c r="A720" s="72" t="s">
        <v>26114</v>
      </c>
      <c r="B720" s="73" t="s">
        <v>68379</v>
      </c>
      <c r="C720" s="74" t="s">
        <v>13109</v>
      </c>
      <c r="D720" s="122">
        <v>2881.68</v>
      </c>
    </row>
    <row r="721" spans="1:4">
      <c r="A721" s="72" t="s">
        <v>26115</v>
      </c>
      <c r="B721" s="73" t="s">
        <v>68380</v>
      </c>
      <c r="C721" s="74" t="s">
        <v>13109</v>
      </c>
      <c r="D721" s="122">
        <v>3529.01</v>
      </c>
    </row>
    <row r="722" spans="1:4">
      <c r="A722" s="72" t="s">
        <v>26116</v>
      </c>
      <c r="B722" s="73" t="s">
        <v>68381</v>
      </c>
      <c r="C722" s="74" t="s">
        <v>13109</v>
      </c>
      <c r="D722" s="122">
        <v>4176.34</v>
      </c>
    </row>
    <row r="723" spans="1:4">
      <c r="A723" s="72" t="s">
        <v>26117</v>
      </c>
      <c r="B723" s="73" t="s">
        <v>68382</v>
      </c>
      <c r="C723" s="74" t="s">
        <v>13109</v>
      </c>
      <c r="D723" s="122">
        <v>4826.6499999999996</v>
      </c>
    </row>
    <row r="724" spans="1:4">
      <c r="A724" s="72" t="s">
        <v>26118</v>
      </c>
      <c r="B724" s="73" t="s">
        <v>68383</v>
      </c>
      <c r="C724" s="74" t="s">
        <v>13109</v>
      </c>
      <c r="D724" s="122">
        <v>5470.98</v>
      </c>
    </row>
    <row r="725" spans="1:4">
      <c r="A725" s="72" t="s">
        <v>26119</v>
      </c>
      <c r="B725" s="73" t="s">
        <v>68384</v>
      </c>
      <c r="C725" s="74" t="s">
        <v>13109</v>
      </c>
      <c r="D725" s="122">
        <v>6118.31</v>
      </c>
    </row>
    <row r="726" spans="1:4">
      <c r="A726" s="72" t="s">
        <v>26120</v>
      </c>
      <c r="B726" s="73" t="s">
        <v>68385</v>
      </c>
      <c r="C726" s="74" t="s">
        <v>13109</v>
      </c>
      <c r="D726" s="122">
        <v>6828.3</v>
      </c>
    </row>
    <row r="727" spans="1:4">
      <c r="A727" s="72" t="s">
        <v>26121</v>
      </c>
      <c r="B727" s="73" t="s">
        <v>68386</v>
      </c>
      <c r="C727" s="74" t="s">
        <v>13109</v>
      </c>
      <c r="D727" s="122">
        <v>7412.99</v>
      </c>
    </row>
    <row r="728" spans="1:4">
      <c r="A728" s="72" t="s">
        <v>26122</v>
      </c>
      <c r="B728" s="73" t="s">
        <v>68387</v>
      </c>
      <c r="C728" s="74" t="s">
        <v>13109</v>
      </c>
      <c r="D728" s="122">
        <v>8060.33</v>
      </c>
    </row>
    <row r="729" spans="1:4">
      <c r="A729" s="72" t="s">
        <v>26123</v>
      </c>
      <c r="B729" s="73" t="s">
        <v>68388</v>
      </c>
      <c r="C729" s="74" t="s">
        <v>13109</v>
      </c>
      <c r="D729" s="122">
        <v>8707.66</v>
      </c>
    </row>
    <row r="730" spans="1:4">
      <c r="A730" s="72" t="s">
        <v>26124</v>
      </c>
      <c r="B730" s="73" t="s">
        <v>68389</v>
      </c>
      <c r="C730" s="74" t="s">
        <v>13109</v>
      </c>
      <c r="D730" s="122">
        <v>9131.24</v>
      </c>
    </row>
    <row r="731" spans="1:4">
      <c r="A731" s="72" t="s">
        <v>26125</v>
      </c>
      <c r="B731" s="73" t="s">
        <v>68390</v>
      </c>
      <c r="C731" s="74" t="s">
        <v>13109</v>
      </c>
      <c r="D731" s="122">
        <v>5954.27</v>
      </c>
    </row>
    <row r="732" spans="1:4">
      <c r="A732" s="72" t="s">
        <v>26126</v>
      </c>
      <c r="B732" s="73" t="s">
        <v>68391</v>
      </c>
      <c r="C732" s="74" t="s">
        <v>13109</v>
      </c>
      <c r="D732" s="122">
        <v>8865.76</v>
      </c>
    </row>
    <row r="733" spans="1:4">
      <c r="A733" s="72" t="s">
        <v>26127</v>
      </c>
      <c r="B733" s="73" t="s">
        <v>68392</v>
      </c>
      <c r="C733" s="74" t="s">
        <v>13109</v>
      </c>
      <c r="D733" s="122">
        <v>9924.73</v>
      </c>
    </row>
    <row r="734" spans="1:4">
      <c r="A734" s="72" t="s">
        <v>26128</v>
      </c>
      <c r="B734" s="73" t="s">
        <v>68393</v>
      </c>
      <c r="C734" s="74" t="s">
        <v>13109</v>
      </c>
      <c r="D734" s="122">
        <v>10983.74</v>
      </c>
    </row>
    <row r="735" spans="1:4">
      <c r="A735" s="72" t="s">
        <v>26129</v>
      </c>
      <c r="B735" s="73" t="s">
        <v>68394</v>
      </c>
      <c r="C735" s="74" t="s">
        <v>13109</v>
      </c>
      <c r="D735" s="122">
        <v>12042.73</v>
      </c>
    </row>
    <row r="736" spans="1:4">
      <c r="A736" s="72" t="s">
        <v>26130</v>
      </c>
      <c r="B736" s="73" t="s">
        <v>68395</v>
      </c>
      <c r="C736" s="74" t="s">
        <v>13109</v>
      </c>
      <c r="D736" s="122">
        <v>12693.05</v>
      </c>
    </row>
    <row r="737" spans="1:4">
      <c r="A737" s="72" t="s">
        <v>26131</v>
      </c>
      <c r="B737" s="73" t="s">
        <v>68396</v>
      </c>
      <c r="C737" s="74" t="s">
        <v>13109</v>
      </c>
      <c r="D737" s="122">
        <v>14163.71</v>
      </c>
    </row>
    <row r="738" spans="1:4">
      <c r="A738" s="72" t="s">
        <v>26132</v>
      </c>
      <c r="B738" s="73" t="s">
        <v>68397</v>
      </c>
      <c r="C738" s="74" t="s">
        <v>13109</v>
      </c>
      <c r="D738" s="122">
        <v>15222.72</v>
      </c>
    </row>
    <row r="739" spans="1:4">
      <c r="A739" s="72" t="s">
        <v>26133</v>
      </c>
      <c r="B739" s="73" t="s">
        <v>68398</v>
      </c>
      <c r="C739" s="74" t="s">
        <v>13109</v>
      </c>
      <c r="D739" s="122">
        <v>16284.71</v>
      </c>
    </row>
    <row r="740" spans="1:4">
      <c r="A740" s="72" t="s">
        <v>26134</v>
      </c>
      <c r="B740" s="73" t="s">
        <v>68399</v>
      </c>
      <c r="C740" s="74" t="s">
        <v>13109</v>
      </c>
      <c r="D740" s="122">
        <v>17340.72</v>
      </c>
    </row>
    <row r="741" spans="1:4">
      <c r="A741" s="72" t="s">
        <v>26135</v>
      </c>
      <c r="B741" s="73" t="s">
        <v>68400</v>
      </c>
      <c r="C741" s="74" t="s">
        <v>13109</v>
      </c>
      <c r="D741" s="122">
        <v>18402.7</v>
      </c>
    </row>
    <row r="742" spans="1:4">
      <c r="A742" s="72" t="s">
        <v>26136</v>
      </c>
      <c r="B742" s="73" t="s">
        <v>68401</v>
      </c>
      <c r="C742" s="74" t="s">
        <v>13109</v>
      </c>
      <c r="D742" s="122">
        <v>19461.68</v>
      </c>
    </row>
    <row r="743" spans="1:4">
      <c r="A743" s="72" t="s">
        <v>26137</v>
      </c>
      <c r="B743" s="73" t="s">
        <v>68402</v>
      </c>
      <c r="C743" s="74" t="s">
        <v>13109</v>
      </c>
      <c r="D743" s="122">
        <v>20520.7</v>
      </c>
    </row>
    <row r="744" spans="1:4">
      <c r="A744" s="72" t="s">
        <v>26138</v>
      </c>
      <c r="B744" s="73" t="s">
        <v>68403</v>
      </c>
      <c r="C744" s="74" t="s">
        <v>13109</v>
      </c>
      <c r="D744" s="122">
        <v>21221.71</v>
      </c>
    </row>
    <row r="745" spans="1:4">
      <c r="A745" s="72" t="s">
        <v>26139</v>
      </c>
      <c r="B745" s="73" t="s">
        <v>68404</v>
      </c>
      <c r="C745" s="74" t="s">
        <v>13109</v>
      </c>
      <c r="D745" s="122">
        <v>7517.38</v>
      </c>
    </row>
    <row r="746" spans="1:4">
      <c r="A746" s="72" t="s">
        <v>26140</v>
      </c>
      <c r="B746" s="73" t="s">
        <v>68405</v>
      </c>
      <c r="C746" s="74" t="s">
        <v>13109</v>
      </c>
      <c r="D746" s="122">
        <v>11198.52</v>
      </c>
    </row>
    <row r="747" spans="1:4">
      <c r="A747" s="72" t="s">
        <v>26141</v>
      </c>
      <c r="B747" s="73" t="s">
        <v>68406</v>
      </c>
      <c r="C747" s="74" t="s">
        <v>13109</v>
      </c>
      <c r="D747" s="122">
        <v>12484.24</v>
      </c>
    </row>
    <row r="748" spans="1:4">
      <c r="A748" s="72" t="s">
        <v>26142</v>
      </c>
      <c r="B748" s="73" t="s">
        <v>68407</v>
      </c>
      <c r="C748" s="74" t="s">
        <v>13109</v>
      </c>
      <c r="D748" s="122">
        <v>13769.95</v>
      </c>
    </row>
    <row r="749" spans="1:4">
      <c r="A749" s="72" t="s">
        <v>26143</v>
      </c>
      <c r="B749" s="73" t="s">
        <v>68408</v>
      </c>
      <c r="C749" s="74" t="s">
        <v>13109</v>
      </c>
      <c r="D749" s="122">
        <v>15055.66</v>
      </c>
    </row>
    <row r="750" spans="1:4">
      <c r="A750" s="72" t="s">
        <v>26144</v>
      </c>
      <c r="B750" s="73" t="s">
        <v>68409</v>
      </c>
      <c r="C750" s="74" t="s">
        <v>13109</v>
      </c>
      <c r="D750" s="122">
        <v>16338.38</v>
      </c>
    </row>
    <row r="751" spans="1:4">
      <c r="A751" s="72" t="s">
        <v>26145</v>
      </c>
      <c r="B751" s="73" t="s">
        <v>68410</v>
      </c>
      <c r="C751" s="74" t="s">
        <v>13109</v>
      </c>
      <c r="D751" s="122">
        <v>17621.11</v>
      </c>
    </row>
    <row r="752" spans="1:4">
      <c r="A752" s="72" t="s">
        <v>26146</v>
      </c>
      <c r="B752" s="73" t="s">
        <v>68411</v>
      </c>
      <c r="C752" s="74" t="s">
        <v>13109</v>
      </c>
      <c r="D752" s="122">
        <v>27856.1</v>
      </c>
    </row>
    <row r="753" spans="1:4">
      <c r="A753" s="72" t="s">
        <v>26147</v>
      </c>
      <c r="B753" s="73" t="s">
        <v>68412</v>
      </c>
      <c r="C753" s="74" t="s">
        <v>13109</v>
      </c>
      <c r="D753" s="122">
        <v>20192.560000000001</v>
      </c>
    </row>
    <row r="754" spans="1:4">
      <c r="A754" s="72" t="s">
        <v>26148</v>
      </c>
      <c r="B754" s="73" t="s">
        <v>68413</v>
      </c>
      <c r="C754" s="74" t="s">
        <v>13109</v>
      </c>
      <c r="D754" s="122">
        <v>21478.27</v>
      </c>
    </row>
    <row r="755" spans="1:4">
      <c r="A755" s="72" t="s">
        <v>26149</v>
      </c>
      <c r="B755" s="73" t="s">
        <v>68414</v>
      </c>
      <c r="C755" s="74" t="s">
        <v>13109</v>
      </c>
      <c r="D755" s="122">
        <v>22761</v>
      </c>
    </row>
    <row r="756" spans="1:4">
      <c r="A756" s="72" t="s">
        <v>26150</v>
      </c>
      <c r="B756" s="73" t="s">
        <v>68415</v>
      </c>
      <c r="C756" s="74" t="s">
        <v>13109</v>
      </c>
      <c r="D756" s="122">
        <v>24046.69</v>
      </c>
    </row>
    <row r="757" spans="1:4">
      <c r="A757" s="72" t="s">
        <v>26151</v>
      </c>
      <c r="B757" s="73" t="s">
        <v>68416</v>
      </c>
      <c r="C757" s="74" t="s">
        <v>13109</v>
      </c>
      <c r="D757" s="122">
        <v>25329.42</v>
      </c>
    </row>
    <row r="758" spans="1:4">
      <c r="A758" s="72" t="s">
        <v>26152</v>
      </c>
      <c r="B758" s="73" t="s">
        <v>68417</v>
      </c>
      <c r="C758" s="74" t="s">
        <v>13109</v>
      </c>
      <c r="D758" s="122">
        <v>26182.6</v>
      </c>
    </row>
    <row r="759" spans="1:4">
      <c r="A759" s="72" t="s">
        <v>26153</v>
      </c>
      <c r="B759" s="73" t="s">
        <v>68418</v>
      </c>
      <c r="C759" s="74" t="s">
        <v>13109</v>
      </c>
      <c r="D759" s="122">
        <v>9322.18</v>
      </c>
    </row>
    <row r="760" spans="1:4">
      <c r="A760" s="72" t="s">
        <v>26154</v>
      </c>
      <c r="B760" s="73" t="s">
        <v>68419</v>
      </c>
      <c r="C760" s="74" t="s">
        <v>13109</v>
      </c>
      <c r="D760" s="122">
        <v>16427.88</v>
      </c>
    </row>
    <row r="761" spans="1:4">
      <c r="A761" s="72" t="s">
        <v>26155</v>
      </c>
      <c r="B761" s="73" t="s">
        <v>68420</v>
      </c>
      <c r="C761" s="74" t="s">
        <v>13109</v>
      </c>
      <c r="D761" s="122">
        <v>17952.25</v>
      </c>
    </row>
    <row r="762" spans="1:4">
      <c r="A762" s="72" t="s">
        <v>26156</v>
      </c>
      <c r="B762" s="73" t="s">
        <v>68421</v>
      </c>
      <c r="C762" s="74" t="s">
        <v>13109</v>
      </c>
      <c r="D762" s="122">
        <v>19479.59</v>
      </c>
    </row>
    <row r="763" spans="1:4">
      <c r="A763" s="72" t="s">
        <v>26157</v>
      </c>
      <c r="B763" s="73" t="s">
        <v>68422</v>
      </c>
      <c r="C763" s="74" t="s">
        <v>13109</v>
      </c>
      <c r="D763" s="122">
        <v>21006.94</v>
      </c>
    </row>
    <row r="764" spans="1:4">
      <c r="A764" s="72" t="s">
        <v>26158</v>
      </c>
      <c r="B764" s="73" t="s">
        <v>68423</v>
      </c>
      <c r="C764" s="74" t="s">
        <v>13109</v>
      </c>
      <c r="D764" s="122">
        <v>22531.3</v>
      </c>
    </row>
    <row r="765" spans="1:4">
      <c r="A765" s="72" t="s">
        <v>26159</v>
      </c>
      <c r="B765" s="73" t="s">
        <v>68424</v>
      </c>
      <c r="C765" s="74" t="s">
        <v>13109</v>
      </c>
      <c r="D765" s="122">
        <v>24055.66</v>
      </c>
    </row>
    <row r="766" spans="1:4">
      <c r="A766" s="72" t="s">
        <v>26160</v>
      </c>
      <c r="B766" s="73" t="s">
        <v>68425</v>
      </c>
      <c r="C766" s="74" t="s">
        <v>13109</v>
      </c>
      <c r="D766" s="122">
        <v>25582.99</v>
      </c>
    </row>
    <row r="767" spans="1:4">
      <c r="A767" s="72" t="s">
        <v>26161</v>
      </c>
      <c r="B767" s="73" t="s">
        <v>68426</v>
      </c>
      <c r="C767" s="74" t="s">
        <v>13109</v>
      </c>
      <c r="D767" s="122">
        <v>27107.360000000001</v>
      </c>
    </row>
    <row r="768" spans="1:4">
      <c r="A768" s="72" t="s">
        <v>26162</v>
      </c>
      <c r="B768" s="73" t="s">
        <v>68427</v>
      </c>
      <c r="C768" s="74" t="s">
        <v>13109</v>
      </c>
      <c r="D768" s="122">
        <v>28634.7</v>
      </c>
    </row>
    <row r="769" spans="1:4">
      <c r="A769" s="72" t="s">
        <v>26163</v>
      </c>
      <c r="B769" s="73" t="s">
        <v>68428</v>
      </c>
      <c r="C769" s="74" t="s">
        <v>13109</v>
      </c>
      <c r="D769" s="122">
        <v>30159.06</v>
      </c>
    </row>
    <row r="770" spans="1:4">
      <c r="A770" s="72" t="s">
        <v>26164</v>
      </c>
      <c r="B770" s="73" t="s">
        <v>68429</v>
      </c>
      <c r="C770" s="74" t="s">
        <v>13109</v>
      </c>
      <c r="D770" s="122">
        <v>31683.41</v>
      </c>
    </row>
    <row r="771" spans="1:4">
      <c r="A771" s="72" t="s">
        <v>26165</v>
      </c>
      <c r="B771" s="73" t="s">
        <v>68430</v>
      </c>
      <c r="C771" s="74" t="s">
        <v>13109</v>
      </c>
      <c r="D771" s="122">
        <v>33210.74</v>
      </c>
    </row>
    <row r="772" spans="1:4">
      <c r="A772" s="72" t="s">
        <v>26166</v>
      </c>
      <c r="B772" s="73" t="s">
        <v>68431</v>
      </c>
      <c r="C772" s="74" t="s">
        <v>13109</v>
      </c>
      <c r="D772" s="122">
        <v>34222.019999999997</v>
      </c>
    </row>
    <row r="773" spans="1:4">
      <c r="A773" s="72" t="s">
        <v>26167</v>
      </c>
      <c r="B773" s="73" t="s">
        <v>68432</v>
      </c>
      <c r="C773" s="74" t="s">
        <v>13109</v>
      </c>
      <c r="D773" s="122">
        <v>11222.39</v>
      </c>
    </row>
    <row r="774" spans="1:4">
      <c r="A774" s="72" t="s">
        <v>26168</v>
      </c>
      <c r="B774" s="73" t="s">
        <v>68433</v>
      </c>
      <c r="C774" s="74" t="s">
        <v>13109</v>
      </c>
      <c r="D774" s="122">
        <v>18444.439999999999</v>
      </c>
    </row>
    <row r="775" spans="1:4">
      <c r="A775" s="72" t="s">
        <v>26169</v>
      </c>
      <c r="B775" s="73" t="s">
        <v>68434</v>
      </c>
      <c r="C775" s="74" t="s">
        <v>13109</v>
      </c>
      <c r="D775" s="122">
        <v>20237.28</v>
      </c>
    </row>
    <row r="776" spans="1:4">
      <c r="A776" s="72" t="s">
        <v>26170</v>
      </c>
      <c r="B776" s="73" t="s">
        <v>68435</v>
      </c>
      <c r="C776" s="74" t="s">
        <v>13109</v>
      </c>
      <c r="D776" s="122">
        <v>22030.13</v>
      </c>
    </row>
    <row r="777" spans="1:4">
      <c r="A777" s="72" t="s">
        <v>26171</v>
      </c>
      <c r="B777" s="73" t="s">
        <v>68436</v>
      </c>
      <c r="C777" s="74" t="s">
        <v>13109</v>
      </c>
      <c r="D777" s="122">
        <v>23822.98</v>
      </c>
    </row>
    <row r="778" spans="1:4">
      <c r="A778" s="72" t="s">
        <v>26172</v>
      </c>
      <c r="B778" s="73" t="s">
        <v>68437</v>
      </c>
      <c r="C778" s="74" t="s">
        <v>13109</v>
      </c>
      <c r="D778" s="122">
        <v>25618.79</v>
      </c>
    </row>
    <row r="779" spans="1:4">
      <c r="A779" s="72" t="s">
        <v>26173</v>
      </c>
      <c r="B779" s="73" t="s">
        <v>68438</v>
      </c>
      <c r="C779" s="74" t="s">
        <v>13109</v>
      </c>
      <c r="D779" s="122">
        <v>27411.62</v>
      </c>
    </row>
    <row r="780" spans="1:4">
      <c r="A780" s="72" t="s">
        <v>26174</v>
      </c>
      <c r="B780" s="73" t="s">
        <v>68439</v>
      </c>
      <c r="C780" s="74" t="s">
        <v>13109</v>
      </c>
      <c r="D780" s="122">
        <v>29207.439999999999</v>
      </c>
    </row>
    <row r="781" spans="1:4">
      <c r="A781" s="72" t="s">
        <v>26175</v>
      </c>
      <c r="B781" s="73" t="s">
        <v>68440</v>
      </c>
      <c r="C781" s="74" t="s">
        <v>13109</v>
      </c>
      <c r="D781" s="122">
        <v>31000.28</v>
      </c>
    </row>
    <row r="782" spans="1:4">
      <c r="A782" s="72" t="s">
        <v>26176</v>
      </c>
      <c r="B782" s="73" t="s">
        <v>68441</v>
      </c>
      <c r="C782" s="74" t="s">
        <v>13109</v>
      </c>
      <c r="D782" s="122">
        <v>32793.120000000003</v>
      </c>
    </row>
    <row r="783" spans="1:4">
      <c r="A783" s="72" t="s">
        <v>26177</v>
      </c>
      <c r="B783" s="73" t="s">
        <v>68442</v>
      </c>
      <c r="C783" s="74" t="s">
        <v>13109</v>
      </c>
      <c r="D783" s="122">
        <v>34588.959999999999</v>
      </c>
    </row>
    <row r="784" spans="1:4">
      <c r="A784" s="72" t="s">
        <v>26178</v>
      </c>
      <c r="B784" s="73" t="s">
        <v>68443</v>
      </c>
      <c r="C784" s="74" t="s">
        <v>13109</v>
      </c>
      <c r="D784" s="122">
        <v>36381.769999999997</v>
      </c>
    </row>
    <row r="785" spans="1:4">
      <c r="A785" s="72" t="s">
        <v>26179</v>
      </c>
      <c r="B785" s="73" t="s">
        <v>68444</v>
      </c>
      <c r="C785" s="74" t="s">
        <v>13109</v>
      </c>
      <c r="D785" s="122">
        <v>38174.6</v>
      </c>
    </row>
    <row r="786" spans="1:4">
      <c r="A786" s="72" t="s">
        <v>26180</v>
      </c>
      <c r="B786" s="73" t="s">
        <v>68445</v>
      </c>
      <c r="C786" s="74" t="s">
        <v>13109</v>
      </c>
      <c r="D786" s="122">
        <v>39364.870000000003</v>
      </c>
    </row>
    <row r="787" spans="1:4">
      <c r="A787" s="72" t="s">
        <v>26181</v>
      </c>
      <c r="B787" s="73" t="s">
        <v>68446</v>
      </c>
      <c r="C787" s="74" t="s">
        <v>13109</v>
      </c>
      <c r="D787" s="122">
        <v>15902.87</v>
      </c>
    </row>
    <row r="788" spans="1:4">
      <c r="A788" s="72" t="s">
        <v>26182</v>
      </c>
      <c r="B788" s="73" t="s">
        <v>68447</v>
      </c>
      <c r="C788" s="74" t="s">
        <v>13109</v>
      </c>
      <c r="D788" s="122">
        <v>22232.99</v>
      </c>
    </row>
    <row r="789" spans="1:4">
      <c r="A789" s="72" t="s">
        <v>26183</v>
      </c>
      <c r="B789" s="73" t="s">
        <v>68448</v>
      </c>
      <c r="C789" s="74" t="s">
        <v>13109</v>
      </c>
      <c r="D789" s="122">
        <v>24613.5</v>
      </c>
    </row>
    <row r="790" spans="1:4">
      <c r="A790" s="72" t="s">
        <v>26184</v>
      </c>
      <c r="B790" s="73" t="s">
        <v>68449</v>
      </c>
      <c r="C790" s="74" t="s">
        <v>13109</v>
      </c>
      <c r="D790" s="122">
        <v>26996.99</v>
      </c>
    </row>
    <row r="791" spans="1:4">
      <c r="A791" s="72" t="s">
        <v>26185</v>
      </c>
      <c r="B791" s="73" t="s">
        <v>68450</v>
      </c>
      <c r="C791" s="74" t="s">
        <v>13109</v>
      </c>
      <c r="D791" s="122">
        <v>29377.5</v>
      </c>
    </row>
    <row r="792" spans="1:4">
      <c r="A792" s="72" t="s">
        <v>26186</v>
      </c>
      <c r="B792" s="73" t="s">
        <v>68451</v>
      </c>
      <c r="C792" s="74" t="s">
        <v>13109</v>
      </c>
      <c r="D792" s="122">
        <v>31760.98</v>
      </c>
    </row>
    <row r="793" spans="1:4">
      <c r="A793" s="72" t="s">
        <v>26187</v>
      </c>
      <c r="B793" s="73" t="s">
        <v>68452</v>
      </c>
      <c r="C793" s="74" t="s">
        <v>13109</v>
      </c>
      <c r="D793" s="122">
        <v>34141.480000000003</v>
      </c>
    </row>
    <row r="794" spans="1:4">
      <c r="A794" s="72" t="s">
        <v>26188</v>
      </c>
      <c r="B794" s="73" t="s">
        <v>68453</v>
      </c>
      <c r="C794" s="74" t="s">
        <v>13109</v>
      </c>
      <c r="D794" s="122">
        <v>36223.68</v>
      </c>
    </row>
    <row r="795" spans="1:4">
      <c r="A795" s="72" t="s">
        <v>26189</v>
      </c>
      <c r="B795" s="73" t="s">
        <v>68454</v>
      </c>
      <c r="C795" s="74" t="s">
        <v>13109</v>
      </c>
      <c r="D795" s="122">
        <v>38905.49</v>
      </c>
    </row>
    <row r="796" spans="1:4">
      <c r="A796" s="72" t="s">
        <v>26190</v>
      </c>
      <c r="B796" s="73" t="s">
        <v>68455</v>
      </c>
      <c r="C796" s="74" t="s">
        <v>13109</v>
      </c>
      <c r="D796" s="122">
        <v>41286</v>
      </c>
    </row>
    <row r="797" spans="1:4">
      <c r="A797" s="72" t="s">
        <v>26191</v>
      </c>
      <c r="B797" s="73" t="s">
        <v>68456</v>
      </c>
      <c r="C797" s="74" t="s">
        <v>13109</v>
      </c>
      <c r="D797" s="122">
        <v>43669.48</v>
      </c>
    </row>
    <row r="798" spans="1:4">
      <c r="A798" s="72" t="s">
        <v>26192</v>
      </c>
      <c r="B798" s="73" t="s">
        <v>68457</v>
      </c>
      <c r="C798" s="74" t="s">
        <v>13109</v>
      </c>
      <c r="D798" s="122">
        <v>46050</v>
      </c>
    </row>
    <row r="799" spans="1:4">
      <c r="A799" s="72" t="s">
        <v>26193</v>
      </c>
      <c r="B799" s="73" t="s">
        <v>68458</v>
      </c>
      <c r="C799" s="74" t="s">
        <v>13109</v>
      </c>
      <c r="D799" s="122">
        <v>48433.48</v>
      </c>
    </row>
    <row r="800" spans="1:4">
      <c r="A800" s="72" t="s">
        <v>26194</v>
      </c>
      <c r="B800" s="73" t="s">
        <v>68459</v>
      </c>
      <c r="C800" s="74" t="s">
        <v>13109</v>
      </c>
      <c r="D800" s="122">
        <v>50014.51</v>
      </c>
    </row>
    <row r="801" spans="1:4">
      <c r="A801" s="118" t="s">
        <v>68460</v>
      </c>
      <c r="B801" s="119" t="s">
        <v>68461</v>
      </c>
      <c r="C801" s="120"/>
      <c r="D801" s="121"/>
    </row>
    <row r="802" spans="1:4">
      <c r="A802" s="72" t="s">
        <v>26195</v>
      </c>
      <c r="B802" s="73" t="s">
        <v>68462</v>
      </c>
      <c r="C802" s="74" t="s">
        <v>13109</v>
      </c>
      <c r="D802" s="122">
        <v>318.89999999999998</v>
      </c>
    </row>
    <row r="803" spans="1:4">
      <c r="A803" s="72" t="s">
        <v>26196</v>
      </c>
      <c r="B803" s="73" t="s">
        <v>68463</v>
      </c>
      <c r="C803" s="74" t="s">
        <v>13109</v>
      </c>
      <c r="D803" s="122">
        <v>533.95000000000005</v>
      </c>
    </row>
    <row r="804" spans="1:4">
      <c r="A804" s="72" t="s">
        <v>26197</v>
      </c>
      <c r="B804" s="73" t="s">
        <v>68464</v>
      </c>
      <c r="C804" s="74" t="s">
        <v>13109</v>
      </c>
      <c r="D804" s="122">
        <v>712.76</v>
      </c>
    </row>
    <row r="805" spans="1:4">
      <c r="A805" s="72" t="s">
        <v>26198</v>
      </c>
      <c r="B805" s="73" t="s">
        <v>68465</v>
      </c>
      <c r="C805" s="74" t="s">
        <v>13109</v>
      </c>
      <c r="D805" s="122">
        <v>847.69</v>
      </c>
    </row>
    <row r="806" spans="1:4">
      <c r="A806" s="72" t="s">
        <v>26199</v>
      </c>
      <c r="B806" s="73" t="s">
        <v>68466</v>
      </c>
      <c r="C806" s="74" t="s">
        <v>13109</v>
      </c>
      <c r="D806" s="122">
        <v>982.63</v>
      </c>
    </row>
    <row r="807" spans="1:4">
      <c r="A807" s="72" t="s">
        <v>26200</v>
      </c>
      <c r="B807" s="73" t="s">
        <v>68467</v>
      </c>
      <c r="C807" s="74" t="s">
        <v>13109</v>
      </c>
      <c r="D807" s="122">
        <v>1114.0999999999999</v>
      </c>
    </row>
    <row r="808" spans="1:4">
      <c r="A808" s="72" t="s">
        <v>26201</v>
      </c>
      <c r="B808" s="73" t="s">
        <v>68468</v>
      </c>
      <c r="C808" s="74" t="s">
        <v>13109</v>
      </c>
      <c r="D808" s="122">
        <v>1249.04</v>
      </c>
    </row>
    <row r="809" spans="1:4">
      <c r="A809" s="72" t="s">
        <v>26202</v>
      </c>
      <c r="B809" s="73" t="s">
        <v>68469</v>
      </c>
      <c r="C809" s="74" t="s">
        <v>13109</v>
      </c>
      <c r="D809" s="122">
        <v>1384</v>
      </c>
    </row>
    <row r="810" spans="1:4">
      <c r="A810" s="72" t="s">
        <v>26203</v>
      </c>
      <c r="B810" s="73" t="s">
        <v>68470</v>
      </c>
      <c r="C810" s="74" t="s">
        <v>13109</v>
      </c>
      <c r="D810" s="122">
        <v>1515.47</v>
      </c>
    </row>
    <row r="811" spans="1:4">
      <c r="A811" s="72" t="s">
        <v>26204</v>
      </c>
      <c r="B811" s="73" t="s">
        <v>68471</v>
      </c>
      <c r="C811" s="74" t="s">
        <v>13109</v>
      </c>
      <c r="D811" s="122">
        <v>1650.38</v>
      </c>
    </row>
    <row r="812" spans="1:4">
      <c r="A812" s="72" t="s">
        <v>26205</v>
      </c>
      <c r="B812" s="73" t="s">
        <v>68472</v>
      </c>
      <c r="C812" s="74" t="s">
        <v>13109</v>
      </c>
      <c r="D812" s="122">
        <v>1785.34</v>
      </c>
    </row>
    <row r="813" spans="1:4">
      <c r="A813" s="72" t="s">
        <v>26206</v>
      </c>
      <c r="B813" s="73" t="s">
        <v>68473</v>
      </c>
      <c r="C813" s="74" t="s">
        <v>13109</v>
      </c>
      <c r="D813" s="122">
        <v>1864.9</v>
      </c>
    </row>
    <row r="814" spans="1:4">
      <c r="A814" s="72" t="s">
        <v>26207</v>
      </c>
      <c r="B814" s="73" t="s">
        <v>68474</v>
      </c>
      <c r="C814" s="74" t="s">
        <v>13109</v>
      </c>
      <c r="D814" s="122">
        <v>504.88</v>
      </c>
    </row>
    <row r="815" spans="1:4">
      <c r="A815" s="72" t="s">
        <v>26208</v>
      </c>
      <c r="B815" s="73" t="s">
        <v>68475</v>
      </c>
      <c r="C815" s="74" t="s">
        <v>13109</v>
      </c>
      <c r="D815" s="122">
        <v>600.32000000000005</v>
      </c>
    </row>
    <row r="816" spans="1:4">
      <c r="A816" s="72" t="s">
        <v>26209</v>
      </c>
      <c r="B816" s="73" t="s">
        <v>68476</v>
      </c>
      <c r="C816" s="74" t="s">
        <v>13109</v>
      </c>
      <c r="D816" s="122">
        <v>723.96</v>
      </c>
    </row>
    <row r="817" spans="1:4">
      <c r="A817" s="72" t="s">
        <v>26210</v>
      </c>
      <c r="B817" s="73" t="s">
        <v>68477</v>
      </c>
      <c r="C817" s="74" t="s">
        <v>13109</v>
      </c>
      <c r="D817" s="122">
        <v>850.87</v>
      </c>
    </row>
    <row r="818" spans="1:4">
      <c r="A818" s="72" t="s">
        <v>26211</v>
      </c>
      <c r="B818" s="73" t="s">
        <v>68478</v>
      </c>
      <c r="C818" s="74" t="s">
        <v>13109</v>
      </c>
      <c r="D818" s="122">
        <v>977.86</v>
      </c>
    </row>
    <row r="819" spans="1:4">
      <c r="A819" s="72" t="s">
        <v>26212</v>
      </c>
      <c r="B819" s="73" t="s">
        <v>68479</v>
      </c>
      <c r="C819" s="74" t="s">
        <v>13109</v>
      </c>
      <c r="D819" s="122">
        <v>1104.77</v>
      </c>
    </row>
    <row r="820" spans="1:4">
      <c r="A820" s="72" t="s">
        <v>26213</v>
      </c>
      <c r="B820" s="73" t="s">
        <v>68480</v>
      </c>
      <c r="C820" s="74" t="s">
        <v>13109</v>
      </c>
      <c r="D820" s="122">
        <v>1235.1400000000001</v>
      </c>
    </row>
    <row r="821" spans="1:4">
      <c r="A821" s="72" t="s">
        <v>26214</v>
      </c>
      <c r="B821" s="73" t="s">
        <v>68481</v>
      </c>
      <c r="C821" s="74" t="s">
        <v>13109</v>
      </c>
      <c r="D821" s="122">
        <v>1362.12</v>
      </c>
    </row>
    <row r="822" spans="1:4">
      <c r="A822" s="72" t="s">
        <v>26215</v>
      </c>
      <c r="B822" s="73" t="s">
        <v>68482</v>
      </c>
      <c r="C822" s="74" t="s">
        <v>13109</v>
      </c>
      <c r="D822" s="122">
        <v>1489.02</v>
      </c>
    </row>
    <row r="823" spans="1:4">
      <c r="A823" s="72" t="s">
        <v>26216</v>
      </c>
      <c r="B823" s="73" t="s">
        <v>68483</v>
      </c>
      <c r="C823" s="74" t="s">
        <v>13109</v>
      </c>
      <c r="D823" s="122">
        <v>1616</v>
      </c>
    </row>
    <row r="824" spans="1:4">
      <c r="A824" s="72" t="s">
        <v>26217</v>
      </c>
      <c r="B824" s="73" t="s">
        <v>68484</v>
      </c>
      <c r="C824" s="74" t="s">
        <v>13109</v>
      </c>
      <c r="D824" s="122">
        <v>1742.92</v>
      </c>
    </row>
    <row r="825" spans="1:4">
      <c r="A825" s="72" t="s">
        <v>26218</v>
      </c>
      <c r="B825" s="73" t="s">
        <v>68485</v>
      </c>
      <c r="C825" s="74" t="s">
        <v>13109</v>
      </c>
      <c r="D825" s="122">
        <v>1825.28</v>
      </c>
    </row>
    <row r="826" spans="1:4">
      <c r="A826" s="72" t="s">
        <v>26219</v>
      </c>
      <c r="B826" s="73" t="s">
        <v>68486</v>
      </c>
      <c r="C826" s="74" t="s">
        <v>13109</v>
      </c>
      <c r="D826" s="122">
        <v>672.47</v>
      </c>
    </row>
    <row r="827" spans="1:4">
      <c r="A827" s="72" t="s">
        <v>26220</v>
      </c>
      <c r="B827" s="73" t="s">
        <v>68487</v>
      </c>
      <c r="C827" s="74" t="s">
        <v>13109</v>
      </c>
      <c r="D827" s="122">
        <v>739.46</v>
      </c>
    </row>
    <row r="828" spans="1:4">
      <c r="A828" s="72" t="s">
        <v>26221</v>
      </c>
      <c r="B828" s="73" t="s">
        <v>68488</v>
      </c>
      <c r="C828" s="74" t="s">
        <v>13109</v>
      </c>
      <c r="D828" s="122">
        <v>868.4</v>
      </c>
    </row>
    <row r="829" spans="1:4">
      <c r="A829" s="72" t="s">
        <v>26222</v>
      </c>
      <c r="B829" s="73" t="s">
        <v>68489</v>
      </c>
      <c r="C829" s="74" t="s">
        <v>13109</v>
      </c>
      <c r="D829" s="122">
        <v>1018.72</v>
      </c>
    </row>
    <row r="830" spans="1:4">
      <c r="A830" s="72" t="s">
        <v>26223</v>
      </c>
      <c r="B830" s="73" t="s">
        <v>68490</v>
      </c>
      <c r="C830" s="74" t="s">
        <v>13109</v>
      </c>
      <c r="D830" s="122">
        <v>1172.3599999999999</v>
      </c>
    </row>
    <row r="831" spans="1:4">
      <c r="A831" s="72" t="s">
        <v>26224</v>
      </c>
      <c r="B831" s="73" t="s">
        <v>68491</v>
      </c>
      <c r="C831" s="74" t="s">
        <v>13109</v>
      </c>
      <c r="D831" s="122">
        <v>1322.66</v>
      </c>
    </row>
    <row r="832" spans="1:4">
      <c r="A832" s="72" t="s">
        <v>26225</v>
      </c>
      <c r="B832" s="73" t="s">
        <v>68492</v>
      </c>
      <c r="C832" s="74" t="s">
        <v>13109</v>
      </c>
      <c r="D832" s="122">
        <v>1472.96</v>
      </c>
    </row>
    <row r="833" spans="1:4">
      <c r="A833" s="72" t="s">
        <v>26226</v>
      </c>
      <c r="B833" s="73" t="s">
        <v>68493</v>
      </c>
      <c r="C833" s="74" t="s">
        <v>13109</v>
      </c>
      <c r="D833" s="122">
        <v>1656.66</v>
      </c>
    </row>
    <row r="834" spans="1:4">
      <c r="A834" s="72" t="s">
        <v>26227</v>
      </c>
      <c r="B834" s="73" t="s">
        <v>68494</v>
      </c>
      <c r="C834" s="74" t="s">
        <v>13109</v>
      </c>
      <c r="D834" s="122">
        <v>1776.91</v>
      </c>
    </row>
    <row r="835" spans="1:4">
      <c r="A835" s="72" t="s">
        <v>26228</v>
      </c>
      <c r="B835" s="73" t="s">
        <v>68495</v>
      </c>
      <c r="C835" s="74" t="s">
        <v>13109</v>
      </c>
      <c r="D835" s="122">
        <v>1927.22</v>
      </c>
    </row>
    <row r="836" spans="1:4">
      <c r="A836" s="72" t="s">
        <v>26229</v>
      </c>
      <c r="B836" s="73" t="s">
        <v>68496</v>
      </c>
      <c r="C836" s="74" t="s">
        <v>13109</v>
      </c>
      <c r="D836" s="122">
        <v>2080.8200000000002</v>
      </c>
    </row>
    <row r="837" spans="1:4">
      <c r="A837" s="72" t="s">
        <v>26230</v>
      </c>
      <c r="B837" s="73" t="s">
        <v>68497</v>
      </c>
      <c r="C837" s="74" t="s">
        <v>13109</v>
      </c>
      <c r="D837" s="122">
        <v>2177.7199999999998</v>
      </c>
    </row>
    <row r="838" spans="1:4">
      <c r="A838" s="72" t="s">
        <v>26231</v>
      </c>
      <c r="B838" s="73" t="s">
        <v>68498</v>
      </c>
      <c r="C838" s="74" t="s">
        <v>13109</v>
      </c>
      <c r="D838" s="122">
        <v>851.7</v>
      </c>
    </row>
    <row r="839" spans="1:4">
      <c r="A839" s="72" t="s">
        <v>26232</v>
      </c>
      <c r="B839" s="73" t="s">
        <v>68499</v>
      </c>
      <c r="C839" s="74" t="s">
        <v>13109</v>
      </c>
      <c r="D839" s="122">
        <v>907.6</v>
      </c>
    </row>
    <row r="840" spans="1:4">
      <c r="A840" s="72" t="s">
        <v>26233</v>
      </c>
      <c r="B840" s="73" t="s">
        <v>68500</v>
      </c>
      <c r="C840" s="74" t="s">
        <v>13109</v>
      </c>
      <c r="D840" s="122">
        <v>1099.7</v>
      </c>
    </row>
    <row r="841" spans="1:4">
      <c r="A841" s="72" t="s">
        <v>26234</v>
      </c>
      <c r="B841" s="73" t="s">
        <v>68501</v>
      </c>
      <c r="C841" s="74" t="s">
        <v>13109</v>
      </c>
      <c r="D841" s="122">
        <v>1295.1600000000001</v>
      </c>
    </row>
    <row r="842" spans="1:4">
      <c r="A842" s="72" t="s">
        <v>26235</v>
      </c>
      <c r="B842" s="73" t="s">
        <v>68502</v>
      </c>
      <c r="C842" s="74" t="s">
        <v>13109</v>
      </c>
      <c r="D842" s="122">
        <v>1487.28</v>
      </c>
    </row>
    <row r="843" spans="1:4">
      <c r="A843" s="72" t="s">
        <v>26236</v>
      </c>
      <c r="B843" s="73" t="s">
        <v>68503</v>
      </c>
      <c r="C843" s="74" t="s">
        <v>13109</v>
      </c>
      <c r="D843" s="122">
        <v>1682.71</v>
      </c>
    </row>
    <row r="844" spans="1:4">
      <c r="A844" s="72" t="s">
        <v>26237</v>
      </c>
      <c r="B844" s="73" t="s">
        <v>68504</v>
      </c>
      <c r="C844" s="74" t="s">
        <v>13109</v>
      </c>
      <c r="D844" s="122">
        <v>1874.84</v>
      </c>
    </row>
    <row r="845" spans="1:4">
      <c r="A845" s="72" t="s">
        <v>26238</v>
      </c>
      <c r="B845" s="73" t="s">
        <v>68505</v>
      </c>
      <c r="C845" s="74" t="s">
        <v>13109</v>
      </c>
      <c r="D845" s="122">
        <v>2070.2600000000002</v>
      </c>
    </row>
    <row r="846" spans="1:4">
      <c r="A846" s="72" t="s">
        <v>26239</v>
      </c>
      <c r="B846" s="73" t="s">
        <v>68506</v>
      </c>
      <c r="C846" s="74" t="s">
        <v>13109</v>
      </c>
      <c r="D846" s="122">
        <v>2262.4</v>
      </c>
    </row>
    <row r="847" spans="1:4">
      <c r="A847" s="72" t="s">
        <v>26240</v>
      </c>
      <c r="B847" s="73" t="s">
        <v>68507</v>
      </c>
      <c r="C847" s="74" t="s">
        <v>13109</v>
      </c>
      <c r="D847" s="122">
        <v>2457.8200000000002</v>
      </c>
    </row>
    <row r="848" spans="1:4">
      <c r="A848" s="72" t="s">
        <v>26241</v>
      </c>
      <c r="B848" s="73" t="s">
        <v>68508</v>
      </c>
      <c r="C848" s="74" t="s">
        <v>13109</v>
      </c>
      <c r="D848" s="122">
        <v>2649.95</v>
      </c>
    </row>
    <row r="849" spans="1:4">
      <c r="A849" s="72" t="s">
        <v>26242</v>
      </c>
      <c r="B849" s="73" t="s">
        <v>68509</v>
      </c>
      <c r="C849" s="74" t="s">
        <v>13109</v>
      </c>
      <c r="D849" s="122">
        <v>2775.82</v>
      </c>
    </row>
    <row r="850" spans="1:4">
      <c r="A850" s="72" t="s">
        <v>26243</v>
      </c>
      <c r="B850" s="73" t="s">
        <v>68510</v>
      </c>
      <c r="C850" s="74" t="s">
        <v>13109</v>
      </c>
      <c r="D850" s="122">
        <v>1010.77</v>
      </c>
    </row>
    <row r="851" spans="1:4">
      <c r="A851" s="72" t="s">
        <v>26244</v>
      </c>
      <c r="B851" s="73" t="s">
        <v>68511</v>
      </c>
      <c r="C851" s="74" t="s">
        <v>13109</v>
      </c>
      <c r="D851" s="122">
        <v>1129.2</v>
      </c>
    </row>
    <row r="852" spans="1:4">
      <c r="A852" s="72" t="s">
        <v>26245</v>
      </c>
      <c r="B852" s="73" t="s">
        <v>68512</v>
      </c>
      <c r="C852" s="74" t="s">
        <v>13109</v>
      </c>
      <c r="D852" s="122">
        <v>1382.69</v>
      </c>
    </row>
    <row r="853" spans="1:4">
      <c r="A853" s="72" t="s">
        <v>26246</v>
      </c>
      <c r="B853" s="73" t="s">
        <v>68513</v>
      </c>
      <c r="C853" s="74" t="s">
        <v>13109</v>
      </c>
      <c r="D853" s="122">
        <v>1632.89</v>
      </c>
    </row>
    <row r="854" spans="1:4">
      <c r="A854" s="72" t="s">
        <v>26247</v>
      </c>
      <c r="B854" s="73" t="s">
        <v>68514</v>
      </c>
      <c r="C854" s="74" t="s">
        <v>13109</v>
      </c>
      <c r="D854" s="122">
        <v>1883.11</v>
      </c>
    </row>
    <row r="855" spans="1:4">
      <c r="A855" s="72" t="s">
        <v>26248</v>
      </c>
      <c r="B855" s="73" t="s">
        <v>68515</v>
      </c>
      <c r="C855" s="74" t="s">
        <v>13109</v>
      </c>
      <c r="D855" s="122">
        <v>2136.6</v>
      </c>
    </row>
    <row r="856" spans="1:4">
      <c r="A856" s="72" t="s">
        <v>26249</v>
      </c>
      <c r="B856" s="73" t="s">
        <v>68516</v>
      </c>
      <c r="C856" s="74" t="s">
        <v>13109</v>
      </c>
      <c r="D856" s="122">
        <v>2386.8000000000002</v>
      </c>
    </row>
    <row r="857" spans="1:4">
      <c r="A857" s="72" t="s">
        <v>26250</v>
      </c>
      <c r="B857" s="73" t="s">
        <v>68517</v>
      </c>
      <c r="C857" s="74" t="s">
        <v>13109</v>
      </c>
      <c r="D857" s="122">
        <v>2637.02</v>
      </c>
    </row>
    <row r="858" spans="1:4">
      <c r="A858" s="72" t="s">
        <v>26251</v>
      </c>
      <c r="B858" s="73" t="s">
        <v>68518</v>
      </c>
      <c r="C858" s="74" t="s">
        <v>13109</v>
      </c>
      <c r="D858" s="122">
        <v>2887.2</v>
      </c>
    </row>
    <row r="859" spans="1:4">
      <c r="A859" s="72" t="s">
        <v>26252</v>
      </c>
      <c r="B859" s="73" t="s">
        <v>68519</v>
      </c>
      <c r="C859" s="74" t="s">
        <v>13109</v>
      </c>
      <c r="D859" s="122">
        <v>3137.4</v>
      </c>
    </row>
    <row r="860" spans="1:4">
      <c r="A860" s="72" t="s">
        <v>26253</v>
      </c>
      <c r="B860" s="73" t="s">
        <v>68520</v>
      </c>
      <c r="C860" s="74" t="s">
        <v>13109</v>
      </c>
      <c r="D860" s="122">
        <v>3390.91</v>
      </c>
    </row>
    <row r="861" spans="1:4">
      <c r="A861" s="72" t="s">
        <v>26254</v>
      </c>
      <c r="B861" s="73" t="s">
        <v>68521</v>
      </c>
      <c r="C861" s="74" t="s">
        <v>13109</v>
      </c>
      <c r="D861" s="122">
        <v>3552.22</v>
      </c>
    </row>
    <row r="862" spans="1:4">
      <c r="A862" s="72" t="s">
        <v>26255</v>
      </c>
      <c r="B862" s="73" t="s">
        <v>68522</v>
      </c>
      <c r="C862" s="74" t="s">
        <v>13109</v>
      </c>
      <c r="D862" s="122">
        <v>1328.44</v>
      </c>
    </row>
    <row r="863" spans="1:4">
      <c r="A863" s="72" t="s">
        <v>26256</v>
      </c>
      <c r="B863" s="73" t="s">
        <v>68523</v>
      </c>
      <c r="C863" s="74" t="s">
        <v>13109</v>
      </c>
      <c r="D863" s="122">
        <v>1372.94</v>
      </c>
    </row>
    <row r="864" spans="1:4">
      <c r="A864" s="72" t="s">
        <v>26257</v>
      </c>
      <c r="B864" s="73" t="s">
        <v>68524</v>
      </c>
      <c r="C864" s="74" t="s">
        <v>13109</v>
      </c>
      <c r="D864" s="122">
        <v>1673.39</v>
      </c>
    </row>
    <row r="865" spans="1:4">
      <c r="A865" s="72" t="s">
        <v>26258</v>
      </c>
      <c r="B865" s="73" t="s">
        <v>68525</v>
      </c>
      <c r="C865" s="74" t="s">
        <v>13109</v>
      </c>
      <c r="D865" s="122">
        <v>1973.83</v>
      </c>
    </row>
    <row r="866" spans="1:4">
      <c r="A866" s="72" t="s">
        <v>26259</v>
      </c>
      <c r="B866" s="73" t="s">
        <v>68526</v>
      </c>
      <c r="C866" s="74" t="s">
        <v>13109</v>
      </c>
      <c r="D866" s="122">
        <v>2271.04</v>
      </c>
    </row>
    <row r="867" spans="1:4">
      <c r="A867" s="72" t="s">
        <v>26260</v>
      </c>
      <c r="B867" s="73" t="s">
        <v>68527</v>
      </c>
      <c r="C867" s="74" t="s">
        <v>13109</v>
      </c>
      <c r="D867" s="122">
        <v>2571.48</v>
      </c>
    </row>
    <row r="868" spans="1:4">
      <c r="A868" s="72" t="s">
        <v>26261</v>
      </c>
      <c r="B868" s="73" t="s">
        <v>68528</v>
      </c>
      <c r="C868" s="74" t="s">
        <v>13109</v>
      </c>
      <c r="D868" s="122">
        <v>2868.67</v>
      </c>
    </row>
    <row r="869" spans="1:4">
      <c r="A869" s="72" t="s">
        <v>26262</v>
      </c>
      <c r="B869" s="73" t="s">
        <v>68529</v>
      </c>
      <c r="C869" s="74" t="s">
        <v>13109</v>
      </c>
      <c r="D869" s="122">
        <v>3165.86</v>
      </c>
    </row>
    <row r="870" spans="1:4">
      <c r="A870" s="72" t="s">
        <v>26263</v>
      </c>
      <c r="B870" s="73" t="s">
        <v>68530</v>
      </c>
      <c r="C870" s="74" t="s">
        <v>13109</v>
      </c>
      <c r="D870" s="122">
        <v>3466.31</v>
      </c>
    </row>
    <row r="871" spans="1:4">
      <c r="A871" s="72" t="s">
        <v>26264</v>
      </c>
      <c r="B871" s="73" t="s">
        <v>68531</v>
      </c>
      <c r="C871" s="74" t="s">
        <v>13109</v>
      </c>
      <c r="D871" s="122">
        <v>3766.73</v>
      </c>
    </row>
    <row r="872" spans="1:4">
      <c r="A872" s="72" t="s">
        <v>26265</v>
      </c>
      <c r="B872" s="73" t="s">
        <v>68532</v>
      </c>
      <c r="C872" s="74" t="s">
        <v>13109</v>
      </c>
      <c r="D872" s="122">
        <v>4063.94</v>
      </c>
    </row>
    <row r="873" spans="1:4">
      <c r="A873" s="72" t="s">
        <v>26266</v>
      </c>
      <c r="B873" s="73" t="s">
        <v>68533</v>
      </c>
      <c r="C873" s="74" t="s">
        <v>13109</v>
      </c>
      <c r="D873" s="122">
        <v>4257.78</v>
      </c>
    </row>
    <row r="874" spans="1:4">
      <c r="A874" s="72" t="s">
        <v>26267</v>
      </c>
      <c r="B874" s="73" t="s">
        <v>68534</v>
      </c>
      <c r="C874" s="74" t="s">
        <v>13109</v>
      </c>
      <c r="D874" s="122">
        <v>1460.53</v>
      </c>
    </row>
    <row r="875" spans="1:4">
      <c r="A875" s="72" t="s">
        <v>26268</v>
      </c>
      <c r="B875" s="73" t="s">
        <v>68535</v>
      </c>
      <c r="C875" s="74" t="s">
        <v>13109</v>
      </c>
      <c r="D875" s="122">
        <v>1582.58</v>
      </c>
    </row>
    <row r="876" spans="1:4">
      <c r="A876" s="72" t="s">
        <v>26269</v>
      </c>
      <c r="B876" s="73" t="s">
        <v>68536</v>
      </c>
      <c r="C876" s="74" t="s">
        <v>13109</v>
      </c>
      <c r="D876" s="122">
        <v>1893.34</v>
      </c>
    </row>
    <row r="877" spans="1:4">
      <c r="A877" s="72" t="s">
        <v>26270</v>
      </c>
      <c r="B877" s="73" t="s">
        <v>68537</v>
      </c>
      <c r="C877" s="74" t="s">
        <v>13109</v>
      </c>
      <c r="D877" s="122">
        <v>2204.12</v>
      </c>
    </row>
    <row r="878" spans="1:4">
      <c r="A878" s="72" t="s">
        <v>26271</v>
      </c>
      <c r="B878" s="73" t="s">
        <v>68538</v>
      </c>
      <c r="C878" s="74" t="s">
        <v>13109</v>
      </c>
      <c r="D878" s="122">
        <v>2514.87</v>
      </c>
    </row>
    <row r="879" spans="1:4">
      <c r="A879" s="72" t="s">
        <v>26272</v>
      </c>
      <c r="B879" s="73" t="s">
        <v>68539</v>
      </c>
      <c r="C879" s="74" t="s">
        <v>13109</v>
      </c>
      <c r="D879" s="122">
        <v>2825.64</v>
      </c>
    </row>
    <row r="880" spans="1:4">
      <c r="A880" s="72" t="s">
        <v>26273</v>
      </c>
      <c r="B880" s="73" t="s">
        <v>68540</v>
      </c>
      <c r="C880" s="74" t="s">
        <v>13109</v>
      </c>
      <c r="D880" s="122">
        <v>3136.4</v>
      </c>
    </row>
    <row r="881" spans="1:4">
      <c r="A881" s="72" t="s">
        <v>26274</v>
      </c>
      <c r="B881" s="73" t="s">
        <v>68541</v>
      </c>
      <c r="C881" s="74" t="s">
        <v>13109</v>
      </c>
      <c r="D881" s="122">
        <v>3447.17</v>
      </c>
    </row>
    <row r="882" spans="1:4">
      <c r="A882" s="72" t="s">
        <v>26275</v>
      </c>
      <c r="B882" s="73" t="s">
        <v>68542</v>
      </c>
      <c r="C882" s="74" t="s">
        <v>13109</v>
      </c>
      <c r="D882" s="122">
        <v>3757.9</v>
      </c>
    </row>
    <row r="883" spans="1:4">
      <c r="A883" s="72" t="s">
        <v>26276</v>
      </c>
      <c r="B883" s="73" t="s">
        <v>68543</v>
      </c>
      <c r="C883" s="74" t="s">
        <v>13109</v>
      </c>
      <c r="D883" s="122">
        <v>4068.7</v>
      </c>
    </row>
    <row r="884" spans="1:4">
      <c r="A884" s="72" t="s">
        <v>26277</v>
      </c>
      <c r="B884" s="73" t="s">
        <v>68544</v>
      </c>
      <c r="C884" s="74" t="s">
        <v>13109</v>
      </c>
      <c r="D884" s="122">
        <v>4379.46</v>
      </c>
    </row>
    <row r="885" spans="1:4">
      <c r="A885" s="72" t="s">
        <v>26278</v>
      </c>
      <c r="B885" s="73" t="s">
        <v>68545</v>
      </c>
      <c r="C885" s="74" t="s">
        <v>13109</v>
      </c>
      <c r="D885" s="122">
        <v>4580.88</v>
      </c>
    </row>
    <row r="886" spans="1:4">
      <c r="A886" s="72" t="s">
        <v>26279</v>
      </c>
      <c r="B886" s="73" t="s">
        <v>68546</v>
      </c>
      <c r="C886" s="74" t="s">
        <v>13109</v>
      </c>
      <c r="D886" s="122">
        <v>1548.41</v>
      </c>
    </row>
    <row r="887" spans="1:4">
      <c r="A887" s="72" t="s">
        <v>26280</v>
      </c>
      <c r="B887" s="73" t="s">
        <v>68547</v>
      </c>
      <c r="C887" s="74" t="s">
        <v>13109</v>
      </c>
      <c r="D887" s="122">
        <v>1820.44</v>
      </c>
    </row>
    <row r="888" spans="1:4">
      <c r="A888" s="72" t="s">
        <v>26281</v>
      </c>
      <c r="B888" s="73" t="s">
        <v>68548</v>
      </c>
      <c r="C888" s="74" t="s">
        <v>13109</v>
      </c>
      <c r="D888" s="122">
        <v>2136.8200000000002</v>
      </c>
    </row>
    <row r="889" spans="1:4">
      <c r="A889" s="72" t="s">
        <v>26282</v>
      </c>
      <c r="B889" s="73" t="s">
        <v>68549</v>
      </c>
      <c r="C889" s="74" t="s">
        <v>13109</v>
      </c>
      <c r="D889" s="122">
        <v>2453.1999999999998</v>
      </c>
    </row>
    <row r="890" spans="1:4">
      <c r="A890" s="72" t="s">
        <v>26283</v>
      </c>
      <c r="B890" s="73" t="s">
        <v>68550</v>
      </c>
      <c r="C890" s="74" t="s">
        <v>13109</v>
      </c>
      <c r="D890" s="122">
        <v>2769.56</v>
      </c>
    </row>
    <row r="891" spans="1:4">
      <c r="A891" s="72" t="s">
        <v>26284</v>
      </c>
      <c r="B891" s="73" t="s">
        <v>68551</v>
      </c>
      <c r="C891" s="74" t="s">
        <v>13109</v>
      </c>
      <c r="D891" s="122">
        <v>3083.42</v>
      </c>
    </row>
    <row r="892" spans="1:4">
      <c r="A892" s="72" t="s">
        <v>26285</v>
      </c>
      <c r="B892" s="73" t="s">
        <v>68552</v>
      </c>
      <c r="C892" s="74" t="s">
        <v>13109</v>
      </c>
      <c r="D892" s="122">
        <v>3399.82</v>
      </c>
    </row>
    <row r="893" spans="1:4">
      <c r="A893" s="72" t="s">
        <v>26286</v>
      </c>
      <c r="B893" s="73" t="s">
        <v>68553</v>
      </c>
      <c r="C893" s="74" t="s">
        <v>13109</v>
      </c>
      <c r="D893" s="122">
        <v>3716.2</v>
      </c>
    </row>
    <row r="894" spans="1:4">
      <c r="A894" s="72" t="s">
        <v>26287</v>
      </c>
      <c r="B894" s="73" t="s">
        <v>68554</v>
      </c>
      <c r="C894" s="74" t="s">
        <v>13109</v>
      </c>
      <c r="D894" s="122">
        <v>4032.56</v>
      </c>
    </row>
    <row r="895" spans="1:4">
      <c r="A895" s="72" t="s">
        <v>26288</v>
      </c>
      <c r="B895" s="73" t="s">
        <v>68555</v>
      </c>
      <c r="C895" s="74" t="s">
        <v>13109</v>
      </c>
      <c r="D895" s="122">
        <v>4348.9399999999996</v>
      </c>
    </row>
    <row r="896" spans="1:4">
      <c r="A896" s="72" t="s">
        <v>26289</v>
      </c>
      <c r="B896" s="73" t="s">
        <v>68556</v>
      </c>
      <c r="C896" s="74" t="s">
        <v>13109</v>
      </c>
      <c r="D896" s="122">
        <v>4665.32</v>
      </c>
    </row>
    <row r="897" spans="1:4">
      <c r="A897" s="72" t="s">
        <v>26290</v>
      </c>
      <c r="B897" s="73" t="s">
        <v>68557</v>
      </c>
      <c r="C897" s="74" t="s">
        <v>13109</v>
      </c>
      <c r="D897" s="122">
        <v>4871.22</v>
      </c>
    </row>
    <row r="898" spans="1:4">
      <c r="A898" s="72" t="s">
        <v>26291</v>
      </c>
      <c r="B898" s="73" t="s">
        <v>68558</v>
      </c>
      <c r="C898" s="74" t="s">
        <v>13109</v>
      </c>
      <c r="D898" s="122">
        <v>2117.2600000000002</v>
      </c>
    </row>
    <row r="899" spans="1:4">
      <c r="A899" s="72" t="s">
        <v>26292</v>
      </c>
      <c r="B899" s="73" t="s">
        <v>68559</v>
      </c>
      <c r="C899" s="74" t="s">
        <v>13109</v>
      </c>
      <c r="D899" s="122">
        <v>2222.8200000000002</v>
      </c>
    </row>
    <row r="900" spans="1:4">
      <c r="A900" s="72" t="s">
        <v>26293</v>
      </c>
      <c r="B900" s="73" t="s">
        <v>68560</v>
      </c>
      <c r="C900" s="74" t="s">
        <v>13109</v>
      </c>
      <c r="D900" s="122">
        <v>2634.76</v>
      </c>
    </row>
    <row r="901" spans="1:4">
      <c r="A901" s="72" t="s">
        <v>26294</v>
      </c>
      <c r="B901" s="73" t="s">
        <v>68561</v>
      </c>
      <c r="C901" s="74" t="s">
        <v>13109</v>
      </c>
      <c r="D901" s="122">
        <v>3046.7</v>
      </c>
    </row>
    <row r="902" spans="1:4">
      <c r="A902" s="72" t="s">
        <v>26295</v>
      </c>
      <c r="B902" s="73" t="s">
        <v>68562</v>
      </c>
      <c r="C902" s="74" t="s">
        <v>13109</v>
      </c>
      <c r="D902" s="122">
        <v>3458.66</v>
      </c>
    </row>
    <row r="903" spans="1:4">
      <c r="A903" s="72" t="s">
        <v>26296</v>
      </c>
      <c r="B903" s="73" t="s">
        <v>68563</v>
      </c>
      <c r="C903" s="74" t="s">
        <v>13109</v>
      </c>
      <c r="D903" s="122">
        <v>3870.6</v>
      </c>
    </row>
    <row r="904" spans="1:4">
      <c r="A904" s="72" t="s">
        <v>26297</v>
      </c>
      <c r="B904" s="73" t="s">
        <v>68564</v>
      </c>
      <c r="C904" s="74" t="s">
        <v>13109</v>
      </c>
      <c r="D904" s="122">
        <v>4282.55</v>
      </c>
    </row>
    <row r="905" spans="1:4">
      <c r="A905" s="72" t="s">
        <v>26298</v>
      </c>
      <c r="B905" s="73" t="s">
        <v>68565</v>
      </c>
      <c r="C905" s="74" t="s">
        <v>13109</v>
      </c>
      <c r="D905" s="122">
        <v>4694.51</v>
      </c>
    </row>
    <row r="906" spans="1:4">
      <c r="A906" s="72" t="s">
        <v>26299</v>
      </c>
      <c r="B906" s="73" t="s">
        <v>68566</v>
      </c>
      <c r="C906" s="74" t="s">
        <v>13109</v>
      </c>
      <c r="D906" s="122">
        <v>5106.47</v>
      </c>
    </row>
    <row r="907" spans="1:4">
      <c r="A907" s="72" t="s">
        <v>26300</v>
      </c>
      <c r="B907" s="73" t="s">
        <v>68567</v>
      </c>
      <c r="C907" s="74" t="s">
        <v>13109</v>
      </c>
      <c r="D907" s="122">
        <v>5518.42</v>
      </c>
    </row>
    <row r="908" spans="1:4">
      <c r="A908" s="72" t="s">
        <v>26301</v>
      </c>
      <c r="B908" s="73" t="s">
        <v>68568</v>
      </c>
      <c r="C908" s="74" t="s">
        <v>13109</v>
      </c>
      <c r="D908" s="122">
        <v>5930.36</v>
      </c>
    </row>
    <row r="909" spans="1:4">
      <c r="A909" s="72" t="s">
        <v>26302</v>
      </c>
      <c r="B909" s="73" t="s">
        <v>68569</v>
      </c>
      <c r="C909" s="74" t="s">
        <v>13109</v>
      </c>
      <c r="D909" s="122">
        <v>6199.27</v>
      </c>
    </row>
    <row r="910" spans="1:4">
      <c r="A910" s="72" t="s">
        <v>26303</v>
      </c>
      <c r="B910" s="73" t="s">
        <v>68570</v>
      </c>
      <c r="C910" s="74" t="s">
        <v>13109</v>
      </c>
      <c r="D910" s="122">
        <v>2356.88</v>
      </c>
    </row>
    <row r="911" spans="1:4">
      <c r="A911" s="72" t="s">
        <v>26304</v>
      </c>
      <c r="B911" s="73" t="s">
        <v>68571</v>
      </c>
      <c r="C911" s="74" t="s">
        <v>13109</v>
      </c>
      <c r="D911" s="122">
        <v>2518.9899999999998</v>
      </c>
    </row>
    <row r="912" spans="1:4">
      <c r="A912" s="72" t="s">
        <v>26305</v>
      </c>
      <c r="B912" s="73" t="s">
        <v>68572</v>
      </c>
      <c r="C912" s="74" t="s">
        <v>13109</v>
      </c>
      <c r="D912" s="122">
        <v>3007.08</v>
      </c>
    </row>
    <row r="913" spans="1:4">
      <c r="A913" s="72" t="s">
        <v>26306</v>
      </c>
      <c r="B913" s="73" t="s">
        <v>68573</v>
      </c>
      <c r="C913" s="74" t="s">
        <v>13109</v>
      </c>
      <c r="D913" s="122">
        <v>3492.28</v>
      </c>
    </row>
    <row r="914" spans="1:4">
      <c r="A914" s="72" t="s">
        <v>26307</v>
      </c>
      <c r="B914" s="73" t="s">
        <v>68574</v>
      </c>
      <c r="C914" s="74" t="s">
        <v>13109</v>
      </c>
      <c r="D914" s="122">
        <v>3977.48</v>
      </c>
    </row>
    <row r="915" spans="1:4">
      <c r="A915" s="72" t="s">
        <v>26308</v>
      </c>
      <c r="B915" s="73" t="s">
        <v>68575</v>
      </c>
      <c r="C915" s="74" t="s">
        <v>13109</v>
      </c>
      <c r="D915" s="122">
        <v>4465.6000000000004</v>
      </c>
    </row>
    <row r="916" spans="1:4">
      <c r="A916" s="72" t="s">
        <v>26309</v>
      </c>
      <c r="B916" s="73" t="s">
        <v>68576</v>
      </c>
      <c r="C916" s="74" t="s">
        <v>13109</v>
      </c>
      <c r="D916" s="122">
        <v>4950.8</v>
      </c>
    </row>
    <row r="917" spans="1:4">
      <c r="A917" s="72" t="s">
        <v>26310</v>
      </c>
      <c r="B917" s="73" t="s">
        <v>68577</v>
      </c>
      <c r="C917" s="74" t="s">
        <v>13109</v>
      </c>
      <c r="D917" s="122">
        <v>5438.88</v>
      </c>
    </row>
    <row r="918" spans="1:4">
      <c r="A918" s="72" t="s">
        <v>26311</v>
      </c>
      <c r="B918" s="73" t="s">
        <v>68578</v>
      </c>
      <c r="C918" s="74" t="s">
        <v>13109</v>
      </c>
      <c r="D918" s="122">
        <v>5924.09</v>
      </c>
    </row>
    <row r="919" spans="1:4">
      <c r="A919" s="72" t="s">
        <v>26312</v>
      </c>
      <c r="B919" s="73" t="s">
        <v>68579</v>
      </c>
      <c r="C919" s="74" t="s">
        <v>13109</v>
      </c>
      <c r="D919" s="122">
        <v>6412.2</v>
      </c>
    </row>
    <row r="920" spans="1:4">
      <c r="A920" s="72" t="s">
        <v>26313</v>
      </c>
      <c r="B920" s="73" t="s">
        <v>68580</v>
      </c>
      <c r="C920" s="74" t="s">
        <v>13109</v>
      </c>
      <c r="D920" s="122">
        <v>6897.4</v>
      </c>
    </row>
    <row r="921" spans="1:4">
      <c r="A921" s="72" t="s">
        <v>26314</v>
      </c>
      <c r="B921" s="73" t="s">
        <v>68581</v>
      </c>
      <c r="C921" s="74" t="s">
        <v>13109</v>
      </c>
      <c r="D921" s="122">
        <v>7216.99</v>
      </c>
    </row>
    <row r="922" spans="1:4">
      <c r="A922" s="72" t="s">
        <v>26315</v>
      </c>
      <c r="B922" s="73" t="s">
        <v>68582</v>
      </c>
      <c r="C922" s="74" t="s">
        <v>13109</v>
      </c>
      <c r="D922" s="122">
        <v>2964.42</v>
      </c>
    </row>
    <row r="923" spans="1:4">
      <c r="A923" s="72" t="s">
        <v>26316</v>
      </c>
      <c r="B923" s="73" t="s">
        <v>68583</v>
      </c>
      <c r="C923" s="74" t="s">
        <v>13109</v>
      </c>
      <c r="D923" s="122">
        <v>3475.13</v>
      </c>
    </row>
    <row r="924" spans="1:4">
      <c r="A924" s="72" t="s">
        <v>26317</v>
      </c>
      <c r="B924" s="73" t="s">
        <v>68584</v>
      </c>
      <c r="C924" s="74" t="s">
        <v>13109</v>
      </c>
      <c r="D924" s="122">
        <v>4093.06</v>
      </c>
    </row>
    <row r="925" spans="1:4">
      <c r="A925" s="72" t="s">
        <v>26318</v>
      </c>
      <c r="B925" s="73" t="s">
        <v>68585</v>
      </c>
      <c r="C925" s="74" t="s">
        <v>13109</v>
      </c>
      <c r="D925" s="122">
        <v>4708.16</v>
      </c>
    </row>
    <row r="926" spans="1:4">
      <c r="A926" s="72" t="s">
        <v>26319</v>
      </c>
      <c r="B926" s="73" t="s">
        <v>68586</v>
      </c>
      <c r="C926" s="74" t="s">
        <v>13109</v>
      </c>
      <c r="D926" s="122">
        <v>5320.39</v>
      </c>
    </row>
    <row r="927" spans="1:4">
      <c r="A927" s="72" t="s">
        <v>26320</v>
      </c>
      <c r="B927" s="73" t="s">
        <v>68587</v>
      </c>
      <c r="C927" s="74" t="s">
        <v>13109</v>
      </c>
      <c r="D927" s="122">
        <v>5935.47</v>
      </c>
    </row>
    <row r="928" spans="1:4">
      <c r="A928" s="72" t="s">
        <v>26321</v>
      </c>
      <c r="B928" s="73" t="s">
        <v>68588</v>
      </c>
      <c r="C928" s="74" t="s">
        <v>13109</v>
      </c>
      <c r="D928" s="122">
        <v>6553.41</v>
      </c>
    </row>
    <row r="929" spans="1:4">
      <c r="A929" s="72" t="s">
        <v>26322</v>
      </c>
      <c r="B929" s="73" t="s">
        <v>68589</v>
      </c>
      <c r="C929" s="74" t="s">
        <v>13109</v>
      </c>
      <c r="D929" s="122">
        <v>7165.68</v>
      </c>
    </row>
    <row r="930" spans="1:4">
      <c r="A930" s="72" t="s">
        <v>26323</v>
      </c>
      <c r="B930" s="73" t="s">
        <v>68590</v>
      </c>
      <c r="C930" s="74" t="s">
        <v>13109</v>
      </c>
      <c r="D930" s="122">
        <v>7780.75</v>
      </c>
    </row>
    <row r="931" spans="1:4">
      <c r="A931" s="72" t="s">
        <v>26324</v>
      </c>
      <c r="B931" s="73" t="s">
        <v>68591</v>
      </c>
      <c r="C931" s="74" t="s">
        <v>13109</v>
      </c>
      <c r="D931" s="122">
        <v>7630.52</v>
      </c>
    </row>
    <row r="932" spans="1:4">
      <c r="A932" s="72" t="s">
        <v>26325</v>
      </c>
      <c r="B932" s="73" t="s">
        <v>68592</v>
      </c>
      <c r="C932" s="74" t="s">
        <v>13109</v>
      </c>
      <c r="D932" s="122">
        <v>9013.77</v>
      </c>
    </row>
    <row r="933" spans="1:4">
      <c r="A933" s="72" t="s">
        <v>26326</v>
      </c>
      <c r="B933" s="73" t="s">
        <v>68593</v>
      </c>
      <c r="C933" s="74" t="s">
        <v>13109</v>
      </c>
      <c r="D933" s="122">
        <v>9413.4500000000007</v>
      </c>
    </row>
    <row r="934" spans="1:4">
      <c r="A934" s="72" t="s">
        <v>26327</v>
      </c>
      <c r="B934" s="73" t="s">
        <v>68594</v>
      </c>
      <c r="C934" s="74" t="s">
        <v>13109</v>
      </c>
      <c r="D934" s="122">
        <v>4766.9399999999996</v>
      </c>
    </row>
    <row r="935" spans="1:4">
      <c r="A935" s="72" t="s">
        <v>26328</v>
      </c>
      <c r="B935" s="73" t="s">
        <v>68595</v>
      </c>
      <c r="C935" s="74" t="s">
        <v>13109</v>
      </c>
      <c r="D935" s="122">
        <v>4864.22</v>
      </c>
    </row>
    <row r="936" spans="1:4">
      <c r="A936" s="72" t="s">
        <v>26329</v>
      </c>
      <c r="B936" s="73" t="s">
        <v>68596</v>
      </c>
      <c r="C936" s="74" t="s">
        <v>13109</v>
      </c>
      <c r="D936" s="122">
        <v>5455.19</v>
      </c>
    </row>
    <row r="937" spans="1:4">
      <c r="A937" s="72" t="s">
        <v>26330</v>
      </c>
      <c r="B937" s="73" t="s">
        <v>68597</v>
      </c>
      <c r="C937" s="74" t="s">
        <v>13109</v>
      </c>
      <c r="D937" s="122">
        <v>6047.82</v>
      </c>
    </row>
    <row r="938" spans="1:4">
      <c r="A938" s="72" t="s">
        <v>26331</v>
      </c>
      <c r="B938" s="73" t="s">
        <v>68598</v>
      </c>
      <c r="C938" s="74" t="s">
        <v>13109</v>
      </c>
      <c r="D938" s="122">
        <v>6637.12</v>
      </c>
    </row>
    <row r="939" spans="1:4">
      <c r="A939" s="72" t="s">
        <v>26332</v>
      </c>
      <c r="B939" s="73" t="s">
        <v>68599</v>
      </c>
      <c r="C939" s="74" t="s">
        <v>13109</v>
      </c>
      <c r="D939" s="122">
        <v>7228.08</v>
      </c>
    </row>
    <row r="940" spans="1:4">
      <c r="A940" s="72" t="s">
        <v>26333</v>
      </c>
      <c r="B940" s="73" t="s">
        <v>68600</v>
      </c>
      <c r="C940" s="74" t="s">
        <v>13109</v>
      </c>
      <c r="D940" s="122">
        <v>7820.71</v>
      </c>
    </row>
    <row r="941" spans="1:4">
      <c r="A941" s="72" t="s">
        <v>26334</v>
      </c>
      <c r="B941" s="73" t="s">
        <v>68601</v>
      </c>
      <c r="C941" s="74" t="s">
        <v>13109</v>
      </c>
      <c r="D941" s="122">
        <v>8411.66</v>
      </c>
    </row>
    <row r="942" spans="1:4">
      <c r="A942" s="72" t="s">
        <v>26335</v>
      </c>
      <c r="B942" s="73" t="s">
        <v>68602</v>
      </c>
      <c r="C942" s="74" t="s">
        <v>13109</v>
      </c>
      <c r="D942" s="122">
        <v>9002.64</v>
      </c>
    </row>
    <row r="943" spans="1:4">
      <c r="A943" s="72" t="s">
        <v>26336</v>
      </c>
      <c r="B943" s="73" t="s">
        <v>68603</v>
      </c>
      <c r="C943" s="74" t="s">
        <v>13109</v>
      </c>
      <c r="D943" s="122">
        <v>9593.6</v>
      </c>
    </row>
    <row r="944" spans="1:4">
      <c r="A944" s="72" t="s">
        <v>26337</v>
      </c>
      <c r="B944" s="73" t="s">
        <v>68604</v>
      </c>
      <c r="C944" s="74" t="s">
        <v>13109</v>
      </c>
      <c r="D944" s="122">
        <v>10184.57</v>
      </c>
    </row>
    <row r="945" spans="1:4">
      <c r="A945" s="72" t="s">
        <v>26338</v>
      </c>
      <c r="B945" s="73" t="s">
        <v>68605</v>
      </c>
      <c r="C945" s="74" t="s">
        <v>13109</v>
      </c>
      <c r="D945" s="122">
        <v>10775.53</v>
      </c>
    </row>
    <row r="946" spans="1:4">
      <c r="A946" s="72" t="s">
        <v>26339</v>
      </c>
      <c r="B946" s="73" t="s">
        <v>68606</v>
      </c>
      <c r="C946" s="74" t="s">
        <v>13109</v>
      </c>
      <c r="D946" s="122">
        <v>11366.48</v>
      </c>
    </row>
    <row r="947" spans="1:4">
      <c r="A947" s="72" t="s">
        <v>26340</v>
      </c>
      <c r="B947" s="73" t="s">
        <v>68607</v>
      </c>
      <c r="C947" s="74" t="s">
        <v>13109</v>
      </c>
      <c r="D947" s="122">
        <v>11747.7</v>
      </c>
    </row>
    <row r="948" spans="1:4">
      <c r="A948" s="72" t="s">
        <v>26341</v>
      </c>
      <c r="B948" s="73" t="s">
        <v>68608</v>
      </c>
      <c r="C948" s="74" t="s">
        <v>13109</v>
      </c>
      <c r="D948" s="122">
        <v>6626.04</v>
      </c>
    </row>
    <row r="949" spans="1:4">
      <c r="A949" s="72" t="s">
        <v>26342</v>
      </c>
      <c r="B949" s="73" t="s">
        <v>68609</v>
      </c>
      <c r="C949" s="74" t="s">
        <v>13109</v>
      </c>
      <c r="D949" s="122">
        <v>6761.27</v>
      </c>
    </row>
    <row r="950" spans="1:4">
      <c r="A950" s="72" t="s">
        <v>26343</v>
      </c>
      <c r="B950" s="73" t="s">
        <v>68610</v>
      </c>
      <c r="C950" s="74" t="s">
        <v>13109</v>
      </c>
      <c r="D950" s="122">
        <v>7572.62</v>
      </c>
    </row>
    <row r="951" spans="1:4">
      <c r="A951" s="72" t="s">
        <v>26344</v>
      </c>
      <c r="B951" s="73" t="s">
        <v>68611</v>
      </c>
      <c r="C951" s="74" t="s">
        <v>13109</v>
      </c>
      <c r="D951" s="122">
        <v>8481.34</v>
      </c>
    </row>
    <row r="952" spans="1:4">
      <c r="A952" s="72" t="s">
        <v>26345</v>
      </c>
      <c r="B952" s="73" t="s">
        <v>68612</v>
      </c>
      <c r="C952" s="74" t="s">
        <v>13109</v>
      </c>
      <c r="D952" s="122">
        <v>9499.09</v>
      </c>
    </row>
    <row r="953" spans="1:4">
      <c r="A953" s="72" t="s">
        <v>26346</v>
      </c>
      <c r="B953" s="73" t="s">
        <v>68613</v>
      </c>
      <c r="C953" s="74" t="s">
        <v>13109</v>
      </c>
      <c r="D953" s="122">
        <v>10638.98</v>
      </c>
    </row>
    <row r="954" spans="1:4">
      <c r="A954" s="72" t="s">
        <v>26347</v>
      </c>
      <c r="B954" s="73" t="s">
        <v>68614</v>
      </c>
      <c r="C954" s="74" t="s">
        <v>13109</v>
      </c>
      <c r="D954" s="122">
        <v>11915.66</v>
      </c>
    </row>
    <row r="955" spans="1:4">
      <c r="A955" s="72" t="s">
        <v>26348</v>
      </c>
      <c r="B955" s="73" t="s">
        <v>68615</v>
      </c>
      <c r="C955" s="74" t="s">
        <v>13109</v>
      </c>
      <c r="D955" s="122">
        <v>13345.55</v>
      </c>
    </row>
    <row r="956" spans="1:4">
      <c r="A956" s="72" t="s">
        <v>26349</v>
      </c>
      <c r="B956" s="73" t="s">
        <v>68616</v>
      </c>
      <c r="C956" s="74" t="s">
        <v>13109</v>
      </c>
      <c r="D956" s="122">
        <v>14947.01</v>
      </c>
    </row>
    <row r="957" spans="1:4">
      <c r="A957" s="72" t="s">
        <v>26350</v>
      </c>
      <c r="B957" s="73" t="s">
        <v>68617</v>
      </c>
      <c r="C957" s="74" t="s">
        <v>13109</v>
      </c>
      <c r="D957" s="122">
        <v>9398.16</v>
      </c>
    </row>
    <row r="958" spans="1:4">
      <c r="A958" s="72" t="s">
        <v>26351</v>
      </c>
      <c r="B958" s="73" t="s">
        <v>68618</v>
      </c>
      <c r="C958" s="74" t="s">
        <v>13109</v>
      </c>
      <c r="D958" s="122">
        <v>10525.94</v>
      </c>
    </row>
    <row r="959" spans="1:4">
      <c r="A959" s="72" t="s">
        <v>26352</v>
      </c>
      <c r="B959" s="73" t="s">
        <v>68619</v>
      </c>
      <c r="C959" s="74" t="s">
        <v>13109</v>
      </c>
      <c r="D959" s="122">
        <v>11789.05</v>
      </c>
    </row>
    <row r="960" spans="1:4">
      <c r="A960" s="72" t="s">
        <v>26353</v>
      </c>
      <c r="B960" s="73" t="s">
        <v>68620</v>
      </c>
      <c r="C960" s="74" t="s">
        <v>13109</v>
      </c>
      <c r="D960" s="122">
        <v>12802.18</v>
      </c>
    </row>
    <row r="961" spans="1:4">
      <c r="A961" s="72" t="s">
        <v>26354</v>
      </c>
      <c r="B961" s="73" t="s">
        <v>68621</v>
      </c>
      <c r="C961" s="74" t="s">
        <v>13109</v>
      </c>
      <c r="D961" s="122">
        <v>13063.45</v>
      </c>
    </row>
    <row r="962" spans="1:4">
      <c r="A962" s="72" t="s">
        <v>26355</v>
      </c>
      <c r="B962" s="73" t="s">
        <v>68622</v>
      </c>
      <c r="C962" s="74" t="s">
        <v>13109</v>
      </c>
      <c r="D962" s="122">
        <v>14650.55</v>
      </c>
    </row>
    <row r="963" spans="1:4">
      <c r="A963" s="72" t="s">
        <v>26356</v>
      </c>
      <c r="B963" s="73" t="s">
        <v>68623</v>
      </c>
      <c r="C963" s="74" t="s">
        <v>13109</v>
      </c>
      <c r="D963" s="122">
        <v>16242.13</v>
      </c>
    </row>
    <row r="964" spans="1:4">
      <c r="A964" s="118" t="s">
        <v>68624</v>
      </c>
      <c r="B964" s="119" t="s">
        <v>68625</v>
      </c>
      <c r="C964" s="120"/>
      <c r="D964" s="121"/>
    </row>
    <row r="965" spans="1:4">
      <c r="A965" s="72" t="s">
        <v>26357</v>
      </c>
      <c r="B965" s="73" t="s">
        <v>68626</v>
      </c>
      <c r="C965" s="74" t="s">
        <v>13109</v>
      </c>
      <c r="D965" s="122">
        <v>523.27</v>
      </c>
    </row>
    <row r="966" spans="1:4">
      <c r="A966" s="72" t="s">
        <v>26358</v>
      </c>
      <c r="B966" s="73" t="s">
        <v>68627</v>
      </c>
      <c r="C966" s="74" t="s">
        <v>13109</v>
      </c>
      <c r="D966" s="122">
        <v>544.63</v>
      </c>
    </row>
    <row r="967" spans="1:4">
      <c r="A967" s="72" t="s">
        <v>26359</v>
      </c>
      <c r="B967" s="73" t="s">
        <v>68628</v>
      </c>
      <c r="C967" s="74" t="s">
        <v>13109</v>
      </c>
      <c r="D967" s="122">
        <v>727.02</v>
      </c>
    </row>
    <row r="968" spans="1:4">
      <c r="A968" s="72" t="s">
        <v>26360</v>
      </c>
      <c r="B968" s="73" t="s">
        <v>68629</v>
      </c>
      <c r="C968" s="74" t="s">
        <v>13109</v>
      </c>
      <c r="D968" s="122">
        <v>864.65</v>
      </c>
    </row>
    <row r="969" spans="1:4">
      <c r="A969" s="72" t="s">
        <v>26361</v>
      </c>
      <c r="B969" s="73" t="s">
        <v>68630</v>
      </c>
      <c r="C969" s="74" t="s">
        <v>13109</v>
      </c>
      <c r="D969" s="122">
        <v>1002.28</v>
      </c>
    </row>
    <row r="970" spans="1:4">
      <c r="A970" s="72" t="s">
        <v>26362</v>
      </c>
      <c r="B970" s="73" t="s">
        <v>68631</v>
      </c>
      <c r="C970" s="74" t="s">
        <v>13109</v>
      </c>
      <c r="D970" s="122">
        <v>1136.3900000000001</v>
      </c>
    </row>
    <row r="971" spans="1:4">
      <c r="A971" s="72" t="s">
        <v>26363</v>
      </c>
      <c r="B971" s="73" t="s">
        <v>68632</v>
      </c>
      <c r="C971" s="74" t="s">
        <v>13109</v>
      </c>
      <c r="D971" s="122">
        <v>1274.02</v>
      </c>
    </row>
    <row r="972" spans="1:4">
      <c r="A972" s="72" t="s">
        <v>26364</v>
      </c>
      <c r="B972" s="73" t="s">
        <v>68633</v>
      </c>
      <c r="C972" s="74" t="s">
        <v>13109</v>
      </c>
      <c r="D972" s="122">
        <v>1411.68</v>
      </c>
    </row>
    <row r="973" spans="1:4">
      <c r="A973" s="72" t="s">
        <v>26365</v>
      </c>
      <c r="B973" s="73" t="s">
        <v>68634</v>
      </c>
      <c r="C973" s="74" t="s">
        <v>13109</v>
      </c>
      <c r="D973" s="122">
        <v>1545.78</v>
      </c>
    </row>
    <row r="974" spans="1:4">
      <c r="A974" s="72" t="s">
        <v>26366</v>
      </c>
      <c r="B974" s="73" t="s">
        <v>68635</v>
      </c>
      <c r="C974" s="74" t="s">
        <v>13109</v>
      </c>
      <c r="D974" s="122">
        <v>1683.39</v>
      </c>
    </row>
    <row r="975" spans="1:4">
      <c r="A975" s="72" t="s">
        <v>26367</v>
      </c>
      <c r="B975" s="73" t="s">
        <v>68636</v>
      </c>
      <c r="C975" s="74" t="s">
        <v>13109</v>
      </c>
      <c r="D975" s="122">
        <v>1821.04</v>
      </c>
    </row>
    <row r="976" spans="1:4">
      <c r="A976" s="72" t="s">
        <v>26368</v>
      </c>
      <c r="B976" s="73" t="s">
        <v>68637</v>
      </c>
      <c r="C976" s="74" t="s">
        <v>13109</v>
      </c>
      <c r="D976" s="122">
        <v>1902.19</v>
      </c>
    </row>
    <row r="977" spans="1:4">
      <c r="A977" s="72" t="s">
        <v>26369</v>
      </c>
      <c r="B977" s="73" t="s">
        <v>68638</v>
      </c>
      <c r="C977" s="74" t="s">
        <v>13109</v>
      </c>
      <c r="D977" s="122">
        <v>514.98</v>
      </c>
    </row>
    <row r="978" spans="1:4">
      <c r="A978" s="72" t="s">
        <v>26370</v>
      </c>
      <c r="B978" s="73" t="s">
        <v>68639</v>
      </c>
      <c r="C978" s="74" t="s">
        <v>13109</v>
      </c>
      <c r="D978" s="122">
        <v>612.33000000000004</v>
      </c>
    </row>
    <row r="979" spans="1:4">
      <c r="A979" s="72" t="s">
        <v>26371</v>
      </c>
      <c r="B979" s="73" t="s">
        <v>68640</v>
      </c>
      <c r="C979" s="74" t="s">
        <v>13109</v>
      </c>
      <c r="D979" s="122">
        <v>738.44</v>
      </c>
    </row>
    <row r="980" spans="1:4">
      <c r="A980" s="72" t="s">
        <v>26372</v>
      </c>
      <c r="B980" s="73" t="s">
        <v>68641</v>
      </c>
      <c r="C980" s="74" t="s">
        <v>13109</v>
      </c>
      <c r="D980" s="122">
        <v>867.89</v>
      </c>
    </row>
    <row r="981" spans="1:4">
      <c r="A981" s="72" t="s">
        <v>26373</v>
      </c>
      <c r="B981" s="73" t="s">
        <v>68642</v>
      </c>
      <c r="C981" s="74" t="s">
        <v>13109</v>
      </c>
      <c r="D981" s="122">
        <v>997.41</v>
      </c>
    </row>
    <row r="982" spans="1:4">
      <c r="A982" s="72" t="s">
        <v>26374</v>
      </c>
      <c r="B982" s="73" t="s">
        <v>68643</v>
      </c>
      <c r="C982" s="74" t="s">
        <v>13109</v>
      </c>
      <c r="D982" s="122">
        <v>1126.8599999999999</v>
      </c>
    </row>
    <row r="983" spans="1:4">
      <c r="A983" s="72" t="s">
        <v>26375</v>
      </c>
      <c r="B983" s="73" t="s">
        <v>68644</v>
      </c>
      <c r="C983" s="74" t="s">
        <v>13109</v>
      </c>
      <c r="D983" s="122">
        <v>1259.8399999999999</v>
      </c>
    </row>
    <row r="984" spans="1:4">
      <c r="A984" s="72" t="s">
        <v>26376</v>
      </c>
      <c r="B984" s="73" t="s">
        <v>68645</v>
      </c>
      <c r="C984" s="74" t="s">
        <v>13109</v>
      </c>
      <c r="D984" s="122">
        <v>1389.36</v>
      </c>
    </row>
    <row r="985" spans="1:4">
      <c r="A985" s="72" t="s">
        <v>26377</v>
      </c>
      <c r="B985" s="73" t="s">
        <v>68646</v>
      </c>
      <c r="C985" s="74" t="s">
        <v>13109</v>
      </c>
      <c r="D985" s="122">
        <v>1518.8</v>
      </c>
    </row>
    <row r="986" spans="1:4">
      <c r="A986" s="72" t="s">
        <v>26378</v>
      </c>
      <c r="B986" s="73" t="s">
        <v>68647</v>
      </c>
      <c r="C986" s="74" t="s">
        <v>13109</v>
      </c>
      <c r="D986" s="122">
        <v>1648.32</v>
      </c>
    </row>
    <row r="987" spans="1:4">
      <c r="A987" s="72" t="s">
        <v>26379</v>
      </c>
      <c r="B987" s="73" t="s">
        <v>68648</v>
      </c>
      <c r="C987" s="74" t="s">
        <v>13109</v>
      </c>
      <c r="D987" s="122">
        <v>1664.75</v>
      </c>
    </row>
    <row r="988" spans="1:4">
      <c r="A988" s="72" t="s">
        <v>26380</v>
      </c>
      <c r="B988" s="73" t="s">
        <v>68649</v>
      </c>
      <c r="C988" s="74" t="s">
        <v>13109</v>
      </c>
      <c r="D988" s="122">
        <v>1697.77</v>
      </c>
    </row>
    <row r="989" spans="1:4">
      <c r="A989" s="72" t="s">
        <v>26381</v>
      </c>
      <c r="B989" s="73" t="s">
        <v>68650</v>
      </c>
      <c r="C989" s="74" t="s">
        <v>13109</v>
      </c>
      <c r="D989" s="122">
        <v>685.92</v>
      </c>
    </row>
    <row r="990" spans="1:4">
      <c r="A990" s="72" t="s">
        <v>26382</v>
      </c>
      <c r="B990" s="73" t="s">
        <v>68651</v>
      </c>
      <c r="C990" s="74" t="s">
        <v>13109</v>
      </c>
      <c r="D990" s="122">
        <v>754.25</v>
      </c>
    </row>
    <row r="991" spans="1:4">
      <c r="A991" s="72" t="s">
        <v>26383</v>
      </c>
      <c r="B991" s="73" t="s">
        <v>68652</v>
      </c>
      <c r="C991" s="74" t="s">
        <v>13109</v>
      </c>
      <c r="D991" s="122">
        <v>885.77</v>
      </c>
    </row>
    <row r="992" spans="1:4">
      <c r="A992" s="72" t="s">
        <v>26384</v>
      </c>
      <c r="B992" s="73" t="s">
        <v>68653</v>
      </c>
      <c r="C992" s="74" t="s">
        <v>13109</v>
      </c>
      <c r="D992" s="122">
        <v>1039.0899999999999</v>
      </c>
    </row>
    <row r="993" spans="1:4">
      <c r="A993" s="72" t="s">
        <v>26385</v>
      </c>
      <c r="B993" s="73" t="s">
        <v>68654</v>
      </c>
      <c r="C993" s="74" t="s">
        <v>13109</v>
      </c>
      <c r="D993" s="122">
        <v>1195.81</v>
      </c>
    </row>
    <row r="994" spans="1:4">
      <c r="A994" s="72" t="s">
        <v>26386</v>
      </c>
      <c r="B994" s="73" t="s">
        <v>68655</v>
      </c>
      <c r="C994" s="74" t="s">
        <v>13109</v>
      </c>
      <c r="D994" s="122">
        <v>1349.12</v>
      </c>
    </row>
    <row r="995" spans="1:4">
      <c r="A995" s="72" t="s">
        <v>26387</v>
      </c>
      <c r="B995" s="73" t="s">
        <v>68656</v>
      </c>
      <c r="C995" s="74" t="s">
        <v>13109</v>
      </c>
      <c r="D995" s="122">
        <v>1502.42</v>
      </c>
    </row>
    <row r="996" spans="1:4">
      <c r="A996" s="72" t="s">
        <v>26388</v>
      </c>
      <c r="B996" s="73" t="s">
        <v>68657</v>
      </c>
      <c r="C996" s="74" t="s">
        <v>13109</v>
      </c>
      <c r="D996" s="122">
        <v>1689.79</v>
      </c>
    </row>
    <row r="997" spans="1:4">
      <c r="A997" s="72" t="s">
        <v>26389</v>
      </c>
      <c r="B997" s="73" t="s">
        <v>68658</v>
      </c>
      <c r="C997" s="74" t="s">
        <v>13109</v>
      </c>
      <c r="D997" s="122">
        <v>1812.45</v>
      </c>
    </row>
    <row r="998" spans="1:4">
      <c r="A998" s="72" t="s">
        <v>26390</v>
      </c>
      <c r="B998" s="73" t="s">
        <v>68659</v>
      </c>
      <c r="C998" s="74" t="s">
        <v>13109</v>
      </c>
      <c r="D998" s="122">
        <v>1965.77</v>
      </c>
    </row>
    <row r="999" spans="1:4">
      <c r="A999" s="72" t="s">
        <v>26391</v>
      </c>
      <c r="B999" s="73" t="s">
        <v>68660</v>
      </c>
      <c r="C999" s="74" t="s">
        <v>13109</v>
      </c>
      <c r="D999" s="122">
        <v>2122.44</v>
      </c>
    </row>
    <row r="1000" spans="1:4">
      <c r="A1000" s="72" t="s">
        <v>26392</v>
      </c>
      <c r="B1000" s="73" t="s">
        <v>68661</v>
      </c>
      <c r="C1000" s="74" t="s">
        <v>13109</v>
      </c>
      <c r="D1000" s="122">
        <v>2183.5100000000002</v>
      </c>
    </row>
    <row r="1001" spans="1:4">
      <c r="A1001" s="72" t="s">
        <v>26393</v>
      </c>
      <c r="B1001" s="73" t="s">
        <v>68662</v>
      </c>
      <c r="C1001" s="74" t="s">
        <v>13109</v>
      </c>
      <c r="D1001" s="122">
        <v>889.44</v>
      </c>
    </row>
    <row r="1002" spans="1:4">
      <c r="A1002" s="72" t="s">
        <v>26394</v>
      </c>
      <c r="B1002" s="73" t="s">
        <v>68663</v>
      </c>
      <c r="C1002" s="74" t="s">
        <v>13109</v>
      </c>
      <c r="D1002" s="122">
        <v>925.75</v>
      </c>
    </row>
    <row r="1003" spans="1:4">
      <c r="A1003" s="72" t="s">
        <v>26395</v>
      </c>
      <c r="B1003" s="73" t="s">
        <v>68664</v>
      </c>
      <c r="C1003" s="74" t="s">
        <v>13109</v>
      </c>
      <c r="D1003" s="122">
        <v>1121.7</v>
      </c>
    </row>
    <row r="1004" spans="1:4">
      <c r="A1004" s="72" t="s">
        <v>26396</v>
      </c>
      <c r="B1004" s="73" t="s">
        <v>68665</v>
      </c>
      <c r="C1004" s="74" t="s">
        <v>13109</v>
      </c>
      <c r="D1004" s="122">
        <v>1321.06</v>
      </c>
    </row>
    <row r="1005" spans="1:4">
      <c r="A1005" s="72" t="s">
        <v>26397</v>
      </c>
      <c r="B1005" s="73" t="s">
        <v>68666</v>
      </c>
      <c r="C1005" s="74" t="s">
        <v>13109</v>
      </c>
      <c r="D1005" s="122">
        <v>1517.03</v>
      </c>
    </row>
    <row r="1006" spans="1:4">
      <c r="A1006" s="72" t="s">
        <v>26398</v>
      </c>
      <c r="B1006" s="73" t="s">
        <v>68667</v>
      </c>
      <c r="C1006" s="74" t="s">
        <v>13109</v>
      </c>
      <c r="D1006" s="122">
        <v>1716.37</v>
      </c>
    </row>
    <row r="1007" spans="1:4">
      <c r="A1007" s="72" t="s">
        <v>26399</v>
      </c>
      <c r="B1007" s="73" t="s">
        <v>68668</v>
      </c>
      <c r="C1007" s="74" t="s">
        <v>13109</v>
      </c>
      <c r="D1007" s="122">
        <v>1912.34</v>
      </c>
    </row>
    <row r="1008" spans="1:4">
      <c r="A1008" s="72" t="s">
        <v>26400</v>
      </c>
      <c r="B1008" s="73" t="s">
        <v>68669</v>
      </c>
      <c r="C1008" s="74" t="s">
        <v>13109</v>
      </c>
      <c r="D1008" s="122">
        <v>2111.67</v>
      </c>
    </row>
    <row r="1009" spans="1:4">
      <c r="A1009" s="72" t="s">
        <v>26401</v>
      </c>
      <c r="B1009" s="73" t="s">
        <v>68670</v>
      </c>
      <c r="C1009" s="74" t="s">
        <v>13109</v>
      </c>
      <c r="D1009" s="122">
        <v>2307.64</v>
      </c>
    </row>
    <row r="1010" spans="1:4">
      <c r="A1010" s="72" t="s">
        <v>26402</v>
      </c>
      <c r="B1010" s="73" t="s">
        <v>68671</v>
      </c>
      <c r="C1010" s="74" t="s">
        <v>13109</v>
      </c>
      <c r="D1010" s="122">
        <v>2506.9699999999998</v>
      </c>
    </row>
    <row r="1011" spans="1:4">
      <c r="A1011" s="72" t="s">
        <v>26403</v>
      </c>
      <c r="B1011" s="73" t="s">
        <v>68672</v>
      </c>
      <c r="C1011" s="74" t="s">
        <v>13109</v>
      </c>
      <c r="D1011" s="122">
        <v>2516.83</v>
      </c>
    </row>
    <row r="1012" spans="1:4">
      <c r="A1012" s="72" t="s">
        <v>26404</v>
      </c>
      <c r="B1012" s="73" t="s">
        <v>68673</v>
      </c>
      <c r="C1012" s="74" t="s">
        <v>13109</v>
      </c>
      <c r="D1012" s="122">
        <v>2743.5</v>
      </c>
    </row>
    <row r="1013" spans="1:4">
      <c r="A1013" s="72" t="s">
        <v>26405</v>
      </c>
      <c r="B1013" s="73" t="s">
        <v>68674</v>
      </c>
      <c r="C1013" s="74" t="s">
        <v>13109</v>
      </c>
      <c r="D1013" s="122">
        <v>1293.4100000000001</v>
      </c>
    </row>
    <row r="1014" spans="1:4">
      <c r="A1014" s="72" t="s">
        <v>26406</v>
      </c>
      <c r="B1014" s="73" t="s">
        <v>68675</v>
      </c>
      <c r="C1014" s="74" t="s">
        <v>13109</v>
      </c>
      <c r="D1014" s="122">
        <v>1293.4100000000001</v>
      </c>
    </row>
    <row r="1015" spans="1:4">
      <c r="A1015" s="72" t="s">
        <v>26407</v>
      </c>
      <c r="B1015" s="73" t="s">
        <v>68676</v>
      </c>
      <c r="C1015" s="74" t="s">
        <v>13109</v>
      </c>
      <c r="D1015" s="122">
        <v>1410.34</v>
      </c>
    </row>
    <row r="1016" spans="1:4">
      <c r="A1016" s="72" t="s">
        <v>26408</v>
      </c>
      <c r="B1016" s="73" t="s">
        <v>68677</v>
      </c>
      <c r="C1016" s="74" t="s">
        <v>13109</v>
      </c>
      <c r="D1016" s="122">
        <v>1665.55</v>
      </c>
    </row>
    <row r="1017" spans="1:4">
      <c r="A1017" s="72" t="s">
        <v>26409</v>
      </c>
      <c r="B1017" s="73" t="s">
        <v>68678</v>
      </c>
      <c r="C1017" s="74" t="s">
        <v>13109</v>
      </c>
      <c r="D1017" s="122">
        <v>1920.77</v>
      </c>
    </row>
    <row r="1018" spans="1:4">
      <c r="A1018" s="72" t="s">
        <v>26410</v>
      </c>
      <c r="B1018" s="73" t="s">
        <v>68679</v>
      </c>
      <c r="C1018" s="74" t="s">
        <v>13109</v>
      </c>
      <c r="D1018" s="122">
        <v>2179.33</v>
      </c>
    </row>
    <row r="1019" spans="1:4">
      <c r="A1019" s="72" t="s">
        <v>26411</v>
      </c>
      <c r="B1019" s="73" t="s">
        <v>68680</v>
      </c>
      <c r="C1019" s="74" t="s">
        <v>13109</v>
      </c>
      <c r="D1019" s="122">
        <v>2434.54</v>
      </c>
    </row>
    <row r="1020" spans="1:4">
      <c r="A1020" s="72" t="s">
        <v>26412</v>
      </c>
      <c r="B1020" s="73" t="s">
        <v>68681</v>
      </c>
      <c r="C1020" s="74" t="s">
        <v>13109</v>
      </c>
      <c r="D1020" s="122">
        <v>2676.2</v>
      </c>
    </row>
    <row r="1021" spans="1:4">
      <c r="A1021" s="72" t="s">
        <v>26413</v>
      </c>
      <c r="B1021" s="73" t="s">
        <v>68682</v>
      </c>
      <c r="C1021" s="74" t="s">
        <v>13109</v>
      </c>
      <c r="D1021" s="122">
        <v>2904.33</v>
      </c>
    </row>
    <row r="1022" spans="1:4">
      <c r="A1022" s="72" t="s">
        <v>26414</v>
      </c>
      <c r="B1022" s="73" t="s">
        <v>68683</v>
      </c>
      <c r="C1022" s="74" t="s">
        <v>13109</v>
      </c>
      <c r="D1022" s="122">
        <v>3280.49</v>
      </c>
    </row>
    <row r="1023" spans="1:4">
      <c r="A1023" s="72" t="s">
        <v>26415</v>
      </c>
      <c r="B1023" s="73" t="s">
        <v>68684</v>
      </c>
      <c r="C1023" s="74" t="s">
        <v>13109</v>
      </c>
      <c r="D1023" s="122">
        <v>3368.88</v>
      </c>
    </row>
    <row r="1024" spans="1:4">
      <c r="A1024" s="72" t="s">
        <v>26416</v>
      </c>
      <c r="B1024" s="73" t="s">
        <v>68685</v>
      </c>
      <c r="C1024" s="74" t="s">
        <v>13109</v>
      </c>
      <c r="D1024" s="122">
        <v>3418.41</v>
      </c>
    </row>
    <row r="1025" spans="1:4">
      <c r="A1025" s="72" t="s">
        <v>26417</v>
      </c>
      <c r="B1025" s="73" t="s">
        <v>68686</v>
      </c>
      <c r="C1025" s="74" t="s">
        <v>13109</v>
      </c>
      <c r="D1025" s="122">
        <v>1345.49</v>
      </c>
    </row>
    <row r="1026" spans="1:4">
      <c r="A1026" s="72" t="s">
        <v>26418</v>
      </c>
      <c r="B1026" s="73" t="s">
        <v>68687</v>
      </c>
      <c r="C1026" s="74" t="s">
        <v>13109</v>
      </c>
      <c r="D1026" s="122">
        <v>1372.94</v>
      </c>
    </row>
    <row r="1027" spans="1:4">
      <c r="A1027" s="72" t="s">
        <v>26419</v>
      </c>
      <c r="B1027" s="73" t="s">
        <v>68688</v>
      </c>
      <c r="C1027" s="74" t="s">
        <v>13109</v>
      </c>
      <c r="D1027" s="122">
        <v>1706.86</v>
      </c>
    </row>
    <row r="1028" spans="1:4">
      <c r="A1028" s="72" t="s">
        <v>26420</v>
      </c>
      <c r="B1028" s="73" t="s">
        <v>68689</v>
      </c>
      <c r="C1028" s="74" t="s">
        <v>13109</v>
      </c>
      <c r="D1028" s="122">
        <v>2013.31</v>
      </c>
    </row>
    <row r="1029" spans="1:4">
      <c r="A1029" s="72" t="s">
        <v>26421</v>
      </c>
      <c r="B1029" s="73" t="s">
        <v>68690</v>
      </c>
      <c r="C1029" s="74" t="s">
        <v>13109</v>
      </c>
      <c r="D1029" s="122">
        <v>2316.46</v>
      </c>
    </row>
    <row r="1030" spans="1:4">
      <c r="A1030" s="72" t="s">
        <v>26422</v>
      </c>
      <c r="B1030" s="73" t="s">
        <v>68691</v>
      </c>
      <c r="C1030" s="74" t="s">
        <v>13109</v>
      </c>
      <c r="D1030" s="122">
        <v>2622.91</v>
      </c>
    </row>
    <row r="1031" spans="1:4">
      <c r="A1031" s="72" t="s">
        <v>26423</v>
      </c>
      <c r="B1031" s="73" t="s">
        <v>68692</v>
      </c>
      <c r="C1031" s="74" t="s">
        <v>13109</v>
      </c>
      <c r="D1031" s="122">
        <v>2926.05</v>
      </c>
    </row>
    <row r="1032" spans="1:4">
      <c r="A1032" s="72" t="s">
        <v>26424</v>
      </c>
      <c r="B1032" s="73" t="s">
        <v>68693</v>
      </c>
      <c r="C1032" s="74" t="s">
        <v>13109</v>
      </c>
      <c r="D1032" s="122">
        <v>3229.18</v>
      </c>
    </row>
    <row r="1033" spans="1:4">
      <c r="A1033" s="72" t="s">
        <v>26425</v>
      </c>
      <c r="B1033" s="73" t="s">
        <v>68694</v>
      </c>
      <c r="C1033" s="74" t="s">
        <v>13109</v>
      </c>
      <c r="D1033" s="122">
        <v>3535.63</v>
      </c>
    </row>
    <row r="1034" spans="1:4">
      <c r="A1034" s="72" t="s">
        <v>26426</v>
      </c>
      <c r="B1034" s="73" t="s">
        <v>68695</v>
      </c>
      <c r="C1034" s="74" t="s">
        <v>13109</v>
      </c>
      <c r="D1034" s="122">
        <v>3842.06</v>
      </c>
    </row>
    <row r="1035" spans="1:4">
      <c r="A1035" s="72" t="s">
        <v>26427</v>
      </c>
      <c r="B1035" s="73" t="s">
        <v>68696</v>
      </c>
      <c r="C1035" s="74" t="s">
        <v>13109</v>
      </c>
      <c r="D1035" s="122">
        <v>4145.22</v>
      </c>
    </row>
    <row r="1036" spans="1:4">
      <c r="A1036" s="72" t="s">
        <v>26428</v>
      </c>
      <c r="B1036" s="73" t="s">
        <v>68697</v>
      </c>
      <c r="C1036" s="74" t="s">
        <v>13109</v>
      </c>
      <c r="D1036" s="122">
        <v>4157.88</v>
      </c>
    </row>
    <row r="1037" spans="1:4">
      <c r="A1037" s="72" t="s">
        <v>26429</v>
      </c>
      <c r="B1037" s="73" t="s">
        <v>68698</v>
      </c>
      <c r="C1037" s="74" t="s">
        <v>13109</v>
      </c>
      <c r="D1037" s="122">
        <v>1489.75</v>
      </c>
    </row>
    <row r="1038" spans="1:4">
      <c r="A1038" s="72" t="s">
        <v>26430</v>
      </c>
      <c r="B1038" s="73" t="s">
        <v>68699</v>
      </c>
      <c r="C1038" s="74" t="s">
        <v>13109</v>
      </c>
      <c r="D1038" s="122">
        <v>1614.23</v>
      </c>
    </row>
    <row r="1039" spans="1:4">
      <c r="A1039" s="72" t="s">
        <v>26431</v>
      </c>
      <c r="B1039" s="73" t="s">
        <v>68700</v>
      </c>
      <c r="C1039" s="74" t="s">
        <v>13109</v>
      </c>
      <c r="D1039" s="122">
        <v>1931.2</v>
      </c>
    </row>
    <row r="1040" spans="1:4">
      <c r="A1040" s="72" t="s">
        <v>26432</v>
      </c>
      <c r="B1040" s="73" t="s">
        <v>68701</v>
      </c>
      <c r="C1040" s="74" t="s">
        <v>13109</v>
      </c>
      <c r="D1040" s="122">
        <v>2248.1999999999998</v>
      </c>
    </row>
    <row r="1041" spans="1:4">
      <c r="A1041" s="72" t="s">
        <v>26433</v>
      </c>
      <c r="B1041" s="73" t="s">
        <v>68702</v>
      </c>
      <c r="C1041" s="74" t="s">
        <v>13109</v>
      </c>
      <c r="D1041" s="122">
        <v>2565.17</v>
      </c>
    </row>
    <row r="1042" spans="1:4">
      <c r="A1042" s="72" t="s">
        <v>26434</v>
      </c>
      <c r="B1042" s="73" t="s">
        <v>68703</v>
      </c>
      <c r="C1042" s="74" t="s">
        <v>13109</v>
      </c>
      <c r="D1042" s="122">
        <v>2882.15</v>
      </c>
    </row>
    <row r="1043" spans="1:4">
      <c r="A1043" s="72" t="s">
        <v>26435</v>
      </c>
      <c r="B1043" s="73" t="s">
        <v>68704</v>
      </c>
      <c r="C1043" s="74" t="s">
        <v>13109</v>
      </c>
      <c r="D1043" s="122">
        <v>3199.12</v>
      </c>
    </row>
    <row r="1044" spans="1:4">
      <c r="A1044" s="72" t="s">
        <v>26436</v>
      </c>
      <c r="B1044" s="73" t="s">
        <v>68705</v>
      </c>
      <c r="C1044" s="74" t="s">
        <v>13109</v>
      </c>
      <c r="D1044" s="122">
        <v>3516.11</v>
      </c>
    </row>
    <row r="1045" spans="1:4">
      <c r="A1045" s="72" t="s">
        <v>26437</v>
      </c>
      <c r="B1045" s="73" t="s">
        <v>68706</v>
      </c>
      <c r="C1045" s="74" t="s">
        <v>13109</v>
      </c>
      <c r="D1045" s="122">
        <v>3833.06</v>
      </c>
    </row>
    <row r="1046" spans="1:4">
      <c r="A1046" s="72" t="s">
        <v>26438</v>
      </c>
      <c r="B1046" s="73" t="s">
        <v>68707</v>
      </c>
      <c r="C1046" s="74" t="s">
        <v>13109</v>
      </c>
      <c r="D1046" s="122">
        <v>4150.08</v>
      </c>
    </row>
    <row r="1047" spans="1:4">
      <c r="A1047" s="72" t="s">
        <v>26439</v>
      </c>
      <c r="B1047" s="73" t="s">
        <v>68708</v>
      </c>
      <c r="C1047" s="74" t="s">
        <v>13109</v>
      </c>
      <c r="D1047" s="122">
        <v>4467.05</v>
      </c>
    </row>
    <row r="1048" spans="1:4">
      <c r="A1048" s="72" t="s">
        <v>26440</v>
      </c>
      <c r="B1048" s="73" t="s">
        <v>68709</v>
      </c>
      <c r="C1048" s="74" t="s">
        <v>13109</v>
      </c>
      <c r="D1048" s="122">
        <v>4672.5</v>
      </c>
    </row>
    <row r="1049" spans="1:4">
      <c r="A1049" s="72" t="s">
        <v>26441</v>
      </c>
      <c r="B1049" s="73" t="s">
        <v>68710</v>
      </c>
      <c r="C1049" s="74" t="s">
        <v>13109</v>
      </c>
      <c r="D1049" s="122">
        <v>1784.03</v>
      </c>
    </row>
    <row r="1050" spans="1:4">
      <c r="A1050" s="72" t="s">
        <v>26442</v>
      </c>
      <c r="B1050" s="73" t="s">
        <v>68711</v>
      </c>
      <c r="C1050" s="74" t="s">
        <v>13109</v>
      </c>
      <c r="D1050" s="122">
        <v>1856.84</v>
      </c>
    </row>
    <row r="1051" spans="1:4">
      <c r="A1051" s="72" t="s">
        <v>26443</v>
      </c>
      <c r="B1051" s="73" t="s">
        <v>68712</v>
      </c>
      <c r="C1051" s="74" t="s">
        <v>13109</v>
      </c>
      <c r="D1051" s="122">
        <v>2179.5500000000002</v>
      </c>
    </row>
    <row r="1052" spans="1:4">
      <c r="A1052" s="72" t="s">
        <v>26444</v>
      </c>
      <c r="B1052" s="73" t="s">
        <v>68713</v>
      </c>
      <c r="C1052" s="74" t="s">
        <v>13109</v>
      </c>
      <c r="D1052" s="122">
        <v>2502.2600000000002</v>
      </c>
    </row>
    <row r="1053" spans="1:4">
      <c r="A1053" s="72" t="s">
        <v>26445</v>
      </c>
      <c r="B1053" s="73" t="s">
        <v>68714</v>
      </c>
      <c r="C1053" s="74" t="s">
        <v>13109</v>
      </c>
      <c r="D1053" s="122">
        <v>2824.96</v>
      </c>
    </row>
    <row r="1054" spans="1:4">
      <c r="A1054" s="72" t="s">
        <v>26446</v>
      </c>
      <c r="B1054" s="73" t="s">
        <v>68715</v>
      </c>
      <c r="C1054" s="74" t="s">
        <v>13109</v>
      </c>
      <c r="D1054" s="122">
        <v>3145.09</v>
      </c>
    </row>
    <row r="1055" spans="1:4">
      <c r="A1055" s="72" t="s">
        <v>26447</v>
      </c>
      <c r="B1055" s="73" t="s">
        <v>68716</v>
      </c>
      <c r="C1055" s="74" t="s">
        <v>13109</v>
      </c>
      <c r="D1055" s="122">
        <v>3467.81</v>
      </c>
    </row>
    <row r="1056" spans="1:4">
      <c r="A1056" s="72" t="s">
        <v>26448</v>
      </c>
      <c r="B1056" s="73" t="s">
        <v>68717</v>
      </c>
      <c r="C1056" s="74" t="s">
        <v>13109</v>
      </c>
      <c r="D1056" s="122">
        <v>3790.52</v>
      </c>
    </row>
    <row r="1057" spans="1:4">
      <c r="A1057" s="72" t="s">
        <v>26449</v>
      </c>
      <c r="B1057" s="73" t="s">
        <v>68718</v>
      </c>
      <c r="C1057" s="74" t="s">
        <v>13109</v>
      </c>
      <c r="D1057" s="122">
        <v>4113.22</v>
      </c>
    </row>
    <row r="1058" spans="1:4">
      <c r="A1058" s="72" t="s">
        <v>26450</v>
      </c>
      <c r="B1058" s="73" t="s">
        <v>68719</v>
      </c>
      <c r="C1058" s="74" t="s">
        <v>13109</v>
      </c>
      <c r="D1058" s="122">
        <v>4435.92</v>
      </c>
    </row>
    <row r="1059" spans="1:4">
      <c r="A1059" s="72" t="s">
        <v>26451</v>
      </c>
      <c r="B1059" s="73" t="s">
        <v>68720</v>
      </c>
      <c r="C1059" s="74" t="s">
        <v>13109</v>
      </c>
      <c r="D1059" s="122">
        <v>4758.63</v>
      </c>
    </row>
    <row r="1060" spans="1:4">
      <c r="A1060" s="72" t="s">
        <v>26452</v>
      </c>
      <c r="B1060" s="73" t="s">
        <v>68721</v>
      </c>
      <c r="C1060" s="74" t="s">
        <v>13109</v>
      </c>
      <c r="D1060" s="122">
        <v>4968.6400000000003</v>
      </c>
    </row>
    <row r="1061" spans="1:4">
      <c r="A1061" s="72" t="s">
        <v>26453</v>
      </c>
      <c r="B1061" s="73" t="s">
        <v>68722</v>
      </c>
      <c r="C1061" s="74" t="s">
        <v>13109</v>
      </c>
      <c r="D1061" s="122">
        <v>2159.6</v>
      </c>
    </row>
    <row r="1062" spans="1:4">
      <c r="A1062" s="72" t="s">
        <v>26454</v>
      </c>
      <c r="B1062" s="73" t="s">
        <v>68723</v>
      </c>
      <c r="C1062" s="74" t="s">
        <v>13109</v>
      </c>
      <c r="D1062" s="122">
        <v>2267.2800000000002</v>
      </c>
    </row>
    <row r="1063" spans="1:4">
      <c r="A1063" s="72" t="s">
        <v>26455</v>
      </c>
      <c r="B1063" s="73" t="s">
        <v>68724</v>
      </c>
      <c r="C1063" s="74" t="s">
        <v>13109</v>
      </c>
      <c r="D1063" s="122">
        <v>2687.45</v>
      </c>
    </row>
    <row r="1064" spans="1:4">
      <c r="A1064" s="72" t="s">
        <v>26456</v>
      </c>
      <c r="B1064" s="73" t="s">
        <v>68725</v>
      </c>
      <c r="C1064" s="74" t="s">
        <v>13109</v>
      </c>
      <c r="D1064" s="122">
        <v>3107.64</v>
      </c>
    </row>
    <row r="1065" spans="1:4">
      <c r="A1065" s="72" t="s">
        <v>26457</v>
      </c>
      <c r="B1065" s="73" t="s">
        <v>68726</v>
      </c>
      <c r="C1065" s="74" t="s">
        <v>13109</v>
      </c>
      <c r="D1065" s="122">
        <v>3527.84</v>
      </c>
    </row>
    <row r="1066" spans="1:4">
      <c r="A1066" s="72" t="s">
        <v>26458</v>
      </c>
      <c r="B1066" s="73" t="s">
        <v>68727</v>
      </c>
      <c r="C1066" s="74" t="s">
        <v>13109</v>
      </c>
      <c r="D1066" s="122">
        <v>3948.01</v>
      </c>
    </row>
    <row r="1067" spans="1:4">
      <c r="A1067" s="72" t="s">
        <v>26459</v>
      </c>
      <c r="B1067" s="73" t="s">
        <v>68728</v>
      </c>
      <c r="C1067" s="74" t="s">
        <v>13109</v>
      </c>
      <c r="D1067" s="122">
        <v>4368.2</v>
      </c>
    </row>
    <row r="1068" spans="1:4">
      <c r="A1068" s="72" t="s">
        <v>26460</v>
      </c>
      <c r="B1068" s="73" t="s">
        <v>68729</v>
      </c>
      <c r="C1068" s="74" t="s">
        <v>13109</v>
      </c>
      <c r="D1068" s="122">
        <v>4788.3999999999996</v>
      </c>
    </row>
    <row r="1069" spans="1:4">
      <c r="A1069" s="72" t="s">
        <v>26461</v>
      </c>
      <c r="B1069" s="73" t="s">
        <v>68730</v>
      </c>
      <c r="C1069" s="74" t="s">
        <v>13109</v>
      </c>
      <c r="D1069" s="122">
        <v>5208.6000000000004</v>
      </c>
    </row>
    <row r="1070" spans="1:4">
      <c r="A1070" s="72" t="s">
        <v>26462</v>
      </c>
      <c r="B1070" s="73" t="s">
        <v>68731</v>
      </c>
      <c r="C1070" s="74" t="s">
        <v>13109</v>
      </c>
      <c r="D1070" s="122">
        <v>5628.78</v>
      </c>
    </row>
    <row r="1071" spans="1:4">
      <c r="A1071" s="72" t="s">
        <v>26463</v>
      </c>
      <c r="B1071" s="73" t="s">
        <v>68732</v>
      </c>
      <c r="C1071" s="74" t="s">
        <v>13109</v>
      </c>
      <c r="D1071" s="122">
        <v>6048.97</v>
      </c>
    </row>
    <row r="1072" spans="1:4">
      <c r="A1072" s="72" t="s">
        <v>26464</v>
      </c>
      <c r="B1072" s="73" t="s">
        <v>68733</v>
      </c>
      <c r="C1072" s="74" t="s">
        <v>13109</v>
      </c>
      <c r="D1072" s="122">
        <v>6323.26</v>
      </c>
    </row>
    <row r="1073" spans="1:4">
      <c r="A1073" s="72" t="s">
        <v>26465</v>
      </c>
      <c r="B1073" s="73" t="s">
        <v>68734</v>
      </c>
      <c r="C1073" s="74" t="s">
        <v>13109</v>
      </c>
      <c r="D1073" s="122">
        <v>2404.02</v>
      </c>
    </row>
    <row r="1074" spans="1:4">
      <c r="A1074" s="72" t="s">
        <v>26466</v>
      </c>
      <c r="B1074" s="73" t="s">
        <v>68735</v>
      </c>
      <c r="C1074" s="74" t="s">
        <v>13109</v>
      </c>
      <c r="D1074" s="122">
        <v>2569.37</v>
      </c>
    </row>
    <row r="1075" spans="1:4">
      <c r="A1075" s="72" t="s">
        <v>26467</v>
      </c>
      <c r="B1075" s="73" t="s">
        <v>68736</v>
      </c>
      <c r="C1075" s="74" t="s">
        <v>13109</v>
      </c>
      <c r="D1075" s="122">
        <v>3067.22</v>
      </c>
    </row>
    <row r="1076" spans="1:4">
      <c r="A1076" s="72" t="s">
        <v>26468</v>
      </c>
      <c r="B1076" s="73" t="s">
        <v>68737</v>
      </c>
      <c r="C1076" s="74" t="s">
        <v>13109</v>
      </c>
      <c r="D1076" s="122">
        <v>3562.12</v>
      </c>
    </row>
    <row r="1077" spans="1:4">
      <c r="A1077" s="72" t="s">
        <v>26469</v>
      </c>
      <c r="B1077" s="73" t="s">
        <v>68738</v>
      </c>
      <c r="C1077" s="74" t="s">
        <v>13109</v>
      </c>
      <c r="D1077" s="122">
        <v>4057.03</v>
      </c>
    </row>
    <row r="1078" spans="1:4">
      <c r="A1078" s="72" t="s">
        <v>26470</v>
      </c>
      <c r="B1078" s="73" t="s">
        <v>68739</v>
      </c>
      <c r="C1078" s="74" t="s">
        <v>13109</v>
      </c>
      <c r="D1078" s="122">
        <v>4554.91</v>
      </c>
    </row>
    <row r="1079" spans="1:4">
      <c r="A1079" s="72" t="s">
        <v>26471</v>
      </c>
      <c r="B1079" s="73" t="s">
        <v>68740</v>
      </c>
      <c r="C1079" s="74" t="s">
        <v>13109</v>
      </c>
      <c r="D1079" s="122">
        <v>5049.82</v>
      </c>
    </row>
    <row r="1080" spans="1:4">
      <c r="A1080" s="72" t="s">
        <v>26472</v>
      </c>
      <c r="B1080" s="73" t="s">
        <v>68741</v>
      </c>
      <c r="C1080" s="74" t="s">
        <v>13109</v>
      </c>
      <c r="D1080" s="122">
        <v>5547.66</v>
      </c>
    </row>
    <row r="1081" spans="1:4">
      <c r="A1081" s="72" t="s">
        <v>26473</v>
      </c>
      <c r="B1081" s="73" t="s">
        <v>68742</v>
      </c>
      <c r="C1081" s="74" t="s">
        <v>13109</v>
      </c>
      <c r="D1081" s="122">
        <v>6042.57</v>
      </c>
    </row>
    <row r="1082" spans="1:4">
      <c r="A1082" s="72" t="s">
        <v>26474</v>
      </c>
      <c r="B1082" s="73" t="s">
        <v>68743</v>
      </c>
      <c r="C1082" s="74" t="s">
        <v>13109</v>
      </c>
      <c r="D1082" s="122">
        <v>6540.44</v>
      </c>
    </row>
    <row r="1083" spans="1:4">
      <c r="A1083" s="72" t="s">
        <v>26475</v>
      </c>
      <c r="B1083" s="73" t="s">
        <v>68744</v>
      </c>
      <c r="C1083" s="74" t="s">
        <v>13109</v>
      </c>
      <c r="D1083" s="122">
        <v>7035.34</v>
      </c>
    </row>
    <row r="1084" spans="1:4">
      <c r="A1084" s="72" t="s">
        <v>26476</v>
      </c>
      <c r="B1084" s="73" t="s">
        <v>68745</v>
      </c>
      <c r="C1084" s="74" t="s">
        <v>13109</v>
      </c>
      <c r="D1084" s="122">
        <v>7361.33</v>
      </c>
    </row>
    <row r="1085" spans="1:4">
      <c r="A1085" s="72" t="s">
        <v>26477</v>
      </c>
      <c r="B1085" s="73" t="s">
        <v>68746</v>
      </c>
      <c r="C1085" s="74" t="s">
        <v>13109</v>
      </c>
      <c r="D1085" s="122">
        <v>3023.71</v>
      </c>
    </row>
    <row r="1086" spans="1:4">
      <c r="A1086" s="72" t="s">
        <v>26478</v>
      </c>
      <c r="B1086" s="73" t="s">
        <v>68747</v>
      </c>
      <c r="C1086" s="74" t="s">
        <v>13109</v>
      </c>
      <c r="D1086" s="122">
        <v>3544.63</v>
      </c>
    </row>
    <row r="1087" spans="1:4">
      <c r="A1087" s="72" t="s">
        <v>26479</v>
      </c>
      <c r="B1087" s="73" t="s">
        <v>68748</v>
      </c>
      <c r="C1087" s="74" t="s">
        <v>13109</v>
      </c>
      <c r="D1087" s="122">
        <v>4174.92</v>
      </c>
    </row>
    <row r="1088" spans="1:4">
      <c r="A1088" s="72" t="s">
        <v>26480</v>
      </c>
      <c r="B1088" s="73" t="s">
        <v>68749</v>
      </c>
      <c r="C1088" s="74" t="s">
        <v>13109</v>
      </c>
      <c r="D1088" s="122">
        <v>4802.32</v>
      </c>
    </row>
    <row r="1089" spans="1:4">
      <c r="A1089" s="72" t="s">
        <v>26481</v>
      </c>
      <c r="B1089" s="73" t="s">
        <v>68750</v>
      </c>
      <c r="C1089" s="74" t="s">
        <v>13109</v>
      </c>
      <c r="D1089" s="122">
        <v>5426.79</v>
      </c>
    </row>
    <row r="1090" spans="1:4">
      <c r="A1090" s="72" t="s">
        <v>26482</v>
      </c>
      <c r="B1090" s="73" t="s">
        <v>68751</v>
      </c>
      <c r="C1090" s="74" t="s">
        <v>13109</v>
      </c>
      <c r="D1090" s="122">
        <v>6054.18</v>
      </c>
    </row>
    <row r="1091" spans="1:4">
      <c r="A1091" s="72" t="s">
        <v>26483</v>
      </c>
      <c r="B1091" s="73" t="s">
        <v>68752</v>
      </c>
      <c r="C1091" s="74" t="s">
        <v>13109</v>
      </c>
      <c r="D1091" s="122">
        <v>6684.48</v>
      </c>
    </row>
    <row r="1092" spans="1:4">
      <c r="A1092" s="72" t="s">
        <v>26484</v>
      </c>
      <c r="B1092" s="73" t="s">
        <v>68753</v>
      </c>
      <c r="C1092" s="74" t="s">
        <v>13109</v>
      </c>
      <c r="D1092" s="122">
        <v>7308.99</v>
      </c>
    </row>
    <row r="1093" spans="1:4">
      <c r="A1093" s="72" t="s">
        <v>26485</v>
      </c>
      <c r="B1093" s="73" t="s">
        <v>68754</v>
      </c>
      <c r="C1093" s="74" t="s">
        <v>13109</v>
      </c>
      <c r="D1093" s="122">
        <v>7936.37</v>
      </c>
    </row>
    <row r="1094" spans="1:4">
      <c r="A1094" s="72" t="s">
        <v>26486</v>
      </c>
      <c r="B1094" s="73" t="s">
        <v>68755</v>
      </c>
      <c r="C1094" s="74" t="s">
        <v>13109</v>
      </c>
      <c r="D1094" s="122">
        <v>7783.13</v>
      </c>
    </row>
    <row r="1095" spans="1:4">
      <c r="A1095" s="72" t="s">
        <v>26487</v>
      </c>
      <c r="B1095" s="73" t="s">
        <v>68756</v>
      </c>
      <c r="C1095" s="74" t="s">
        <v>13109</v>
      </c>
      <c r="D1095" s="122">
        <v>9194.0400000000009</v>
      </c>
    </row>
    <row r="1096" spans="1:4">
      <c r="A1096" s="72" t="s">
        <v>26488</v>
      </c>
      <c r="B1096" s="73" t="s">
        <v>68757</v>
      </c>
      <c r="C1096" s="74" t="s">
        <v>13109</v>
      </c>
      <c r="D1096" s="122">
        <v>9601.7199999999993</v>
      </c>
    </row>
    <row r="1097" spans="1:4">
      <c r="A1097" s="72" t="s">
        <v>26489</v>
      </c>
      <c r="B1097" s="73" t="s">
        <v>68758</v>
      </c>
      <c r="C1097" s="74" t="s">
        <v>13109</v>
      </c>
      <c r="D1097" s="122">
        <v>4862.28</v>
      </c>
    </row>
    <row r="1098" spans="1:4">
      <c r="A1098" s="72" t="s">
        <v>26490</v>
      </c>
      <c r="B1098" s="73" t="s">
        <v>68759</v>
      </c>
      <c r="C1098" s="74" t="s">
        <v>13109</v>
      </c>
      <c r="D1098" s="122">
        <v>4961.51</v>
      </c>
    </row>
    <row r="1099" spans="1:4">
      <c r="A1099" s="72" t="s">
        <v>26491</v>
      </c>
      <c r="B1099" s="73" t="s">
        <v>68760</v>
      </c>
      <c r="C1099" s="74" t="s">
        <v>13109</v>
      </c>
      <c r="D1099" s="122">
        <v>5564.29</v>
      </c>
    </row>
    <row r="1100" spans="1:4">
      <c r="A1100" s="72" t="s">
        <v>26492</v>
      </c>
      <c r="B1100" s="73" t="s">
        <v>68761</v>
      </c>
      <c r="C1100" s="74" t="s">
        <v>13109</v>
      </c>
      <c r="D1100" s="122">
        <v>6168.78</v>
      </c>
    </row>
    <row r="1101" spans="1:4">
      <c r="A1101" s="72" t="s">
        <v>26493</v>
      </c>
      <c r="B1101" s="73" t="s">
        <v>68762</v>
      </c>
      <c r="C1101" s="74" t="s">
        <v>13109</v>
      </c>
      <c r="D1101" s="122">
        <v>6769.86</v>
      </c>
    </row>
    <row r="1102" spans="1:4">
      <c r="A1102" s="72" t="s">
        <v>26494</v>
      </c>
      <c r="B1102" s="73" t="s">
        <v>68763</v>
      </c>
      <c r="C1102" s="74" t="s">
        <v>13109</v>
      </c>
      <c r="D1102" s="122">
        <v>7372.64</v>
      </c>
    </row>
    <row r="1103" spans="1:4">
      <c r="A1103" s="72" t="s">
        <v>26495</v>
      </c>
      <c r="B1103" s="73" t="s">
        <v>68764</v>
      </c>
      <c r="C1103" s="74" t="s">
        <v>13109</v>
      </c>
      <c r="D1103" s="122">
        <v>7977.13</v>
      </c>
    </row>
    <row r="1104" spans="1:4">
      <c r="A1104" s="72" t="s">
        <v>26496</v>
      </c>
      <c r="B1104" s="73" t="s">
        <v>68765</v>
      </c>
      <c r="C1104" s="74" t="s">
        <v>13109</v>
      </c>
      <c r="D1104" s="122">
        <v>8579.9</v>
      </c>
    </row>
    <row r="1105" spans="1:4">
      <c r="A1105" s="72" t="s">
        <v>26497</v>
      </c>
      <c r="B1105" s="73" t="s">
        <v>68766</v>
      </c>
      <c r="C1105" s="74" t="s">
        <v>13109</v>
      </c>
      <c r="D1105" s="122">
        <v>9182.69</v>
      </c>
    </row>
    <row r="1106" spans="1:4">
      <c r="A1106" s="72" t="s">
        <v>26498</v>
      </c>
      <c r="B1106" s="73" t="s">
        <v>68767</v>
      </c>
      <c r="C1106" s="74" t="s">
        <v>13109</v>
      </c>
      <c r="D1106" s="122">
        <v>9785.48</v>
      </c>
    </row>
    <row r="1107" spans="1:4">
      <c r="A1107" s="72" t="s">
        <v>26499</v>
      </c>
      <c r="B1107" s="73" t="s">
        <v>68768</v>
      </c>
      <c r="C1107" s="74" t="s">
        <v>13109</v>
      </c>
      <c r="D1107" s="122">
        <v>10388.26</v>
      </c>
    </row>
    <row r="1108" spans="1:4">
      <c r="A1108" s="72" t="s">
        <v>26500</v>
      </c>
      <c r="B1108" s="73" t="s">
        <v>68769</v>
      </c>
      <c r="C1108" s="74" t="s">
        <v>13109</v>
      </c>
      <c r="D1108" s="122">
        <v>10991.04</v>
      </c>
    </row>
    <row r="1109" spans="1:4">
      <c r="A1109" s="72" t="s">
        <v>26501</v>
      </c>
      <c r="B1109" s="73" t="s">
        <v>68770</v>
      </c>
      <c r="C1109" s="74" t="s">
        <v>13109</v>
      </c>
      <c r="D1109" s="122">
        <v>11593.81</v>
      </c>
    </row>
    <row r="1110" spans="1:4">
      <c r="A1110" s="72" t="s">
        <v>26502</v>
      </c>
      <c r="B1110" s="73" t="s">
        <v>68771</v>
      </c>
      <c r="C1110" s="74" t="s">
        <v>13109</v>
      </c>
      <c r="D1110" s="122">
        <v>11982.65</v>
      </c>
    </row>
    <row r="1111" spans="1:4">
      <c r="A1111" s="72" t="s">
        <v>26503</v>
      </c>
      <c r="B1111" s="73" t="s">
        <v>68772</v>
      </c>
      <c r="C1111" s="74" t="s">
        <v>13109</v>
      </c>
      <c r="D1111" s="122">
        <v>6758.56</v>
      </c>
    </row>
    <row r="1112" spans="1:4">
      <c r="A1112" s="72" t="s">
        <v>26504</v>
      </c>
      <c r="B1112" s="73" t="s">
        <v>68773</v>
      </c>
      <c r="C1112" s="74" t="s">
        <v>13109</v>
      </c>
      <c r="D1112" s="122">
        <v>6896.49</v>
      </c>
    </row>
    <row r="1113" spans="1:4">
      <c r="A1113" s="72" t="s">
        <v>26505</v>
      </c>
      <c r="B1113" s="73" t="s">
        <v>68774</v>
      </c>
      <c r="C1113" s="74" t="s">
        <v>13109</v>
      </c>
      <c r="D1113" s="122">
        <v>7724.08</v>
      </c>
    </row>
    <row r="1114" spans="1:4">
      <c r="A1114" s="72" t="s">
        <v>26506</v>
      </c>
      <c r="B1114" s="73" t="s">
        <v>68775</v>
      </c>
      <c r="C1114" s="74" t="s">
        <v>13109</v>
      </c>
      <c r="D1114" s="122">
        <v>8650.9599999999991</v>
      </c>
    </row>
    <row r="1115" spans="1:4">
      <c r="A1115" s="72" t="s">
        <v>26507</v>
      </c>
      <c r="B1115" s="73" t="s">
        <v>68776</v>
      </c>
      <c r="C1115" s="74" t="s">
        <v>13109</v>
      </c>
      <c r="D1115" s="122">
        <v>9689.07</v>
      </c>
    </row>
    <row r="1116" spans="1:4">
      <c r="A1116" s="72" t="s">
        <v>26508</v>
      </c>
      <c r="B1116" s="73" t="s">
        <v>68777</v>
      </c>
      <c r="C1116" s="74" t="s">
        <v>13109</v>
      </c>
      <c r="D1116" s="122">
        <v>10851.76</v>
      </c>
    </row>
    <row r="1117" spans="1:4">
      <c r="A1117" s="72" t="s">
        <v>26509</v>
      </c>
      <c r="B1117" s="73" t="s">
        <v>68778</v>
      </c>
      <c r="C1117" s="74" t="s">
        <v>13109</v>
      </c>
      <c r="D1117" s="122">
        <v>12153.98</v>
      </c>
    </row>
    <row r="1118" spans="1:4">
      <c r="A1118" s="72" t="s">
        <v>26510</v>
      </c>
      <c r="B1118" s="73" t="s">
        <v>68779</v>
      </c>
      <c r="C1118" s="74" t="s">
        <v>13109</v>
      </c>
      <c r="D1118" s="122">
        <v>13612.46</v>
      </c>
    </row>
    <row r="1119" spans="1:4">
      <c r="A1119" s="72" t="s">
        <v>26511</v>
      </c>
      <c r="B1119" s="73" t="s">
        <v>68780</v>
      </c>
      <c r="C1119" s="74" t="s">
        <v>13109</v>
      </c>
      <c r="D1119" s="122">
        <v>15245.95</v>
      </c>
    </row>
    <row r="1120" spans="1:4">
      <c r="A1120" s="72" t="s">
        <v>26512</v>
      </c>
      <c r="B1120" s="73" t="s">
        <v>68781</v>
      </c>
      <c r="C1120" s="74" t="s">
        <v>13109</v>
      </c>
      <c r="D1120" s="122">
        <v>9586.1200000000008</v>
      </c>
    </row>
    <row r="1121" spans="1:4">
      <c r="A1121" s="72" t="s">
        <v>26513</v>
      </c>
      <c r="B1121" s="73" t="s">
        <v>68782</v>
      </c>
      <c r="C1121" s="74" t="s">
        <v>13109</v>
      </c>
      <c r="D1121" s="122">
        <v>10736.46</v>
      </c>
    </row>
    <row r="1122" spans="1:4">
      <c r="A1122" s="72" t="s">
        <v>26514</v>
      </c>
      <c r="B1122" s="73" t="s">
        <v>68783</v>
      </c>
      <c r="C1122" s="74" t="s">
        <v>13109</v>
      </c>
      <c r="D1122" s="122">
        <v>12024.83</v>
      </c>
    </row>
    <row r="1123" spans="1:4">
      <c r="A1123" s="72" t="s">
        <v>26515</v>
      </c>
      <c r="B1123" s="73" t="s">
        <v>68784</v>
      </c>
      <c r="C1123" s="74" t="s">
        <v>13109</v>
      </c>
      <c r="D1123" s="122">
        <v>13058.22</v>
      </c>
    </row>
    <row r="1124" spans="1:4">
      <c r="A1124" s="72" t="s">
        <v>26516</v>
      </c>
      <c r="B1124" s="73" t="s">
        <v>68785</v>
      </c>
      <c r="C1124" s="74" t="s">
        <v>13109</v>
      </c>
      <c r="D1124" s="122">
        <v>13324.72</v>
      </c>
    </row>
    <row r="1125" spans="1:4">
      <c r="A1125" s="72" t="s">
        <v>26517</v>
      </c>
      <c r="B1125" s="73" t="s">
        <v>68786</v>
      </c>
      <c r="C1125" s="74" t="s">
        <v>13109</v>
      </c>
      <c r="D1125" s="122">
        <v>14943.56</v>
      </c>
    </row>
    <row r="1126" spans="1:4">
      <c r="A1126" s="72" t="s">
        <v>26518</v>
      </c>
      <c r="B1126" s="73" t="s">
        <v>68787</v>
      </c>
      <c r="C1126" s="74" t="s">
        <v>13109</v>
      </c>
      <c r="D1126" s="122">
        <v>16566.97</v>
      </c>
    </row>
    <row r="1127" spans="1:4">
      <c r="A1127" s="118" t="s">
        <v>68788</v>
      </c>
      <c r="B1127" s="119" t="s">
        <v>68789</v>
      </c>
      <c r="C1127" s="120"/>
      <c r="D1127" s="121"/>
    </row>
    <row r="1128" spans="1:4">
      <c r="A1128" s="118" t="s">
        <v>68790</v>
      </c>
      <c r="B1128" s="119" t="s">
        <v>68791</v>
      </c>
      <c r="C1128" s="120"/>
      <c r="D1128" s="121"/>
    </row>
    <row r="1129" spans="1:4">
      <c r="A1129" s="72" t="s">
        <v>26519</v>
      </c>
      <c r="B1129" s="73" t="s">
        <v>68792</v>
      </c>
      <c r="C1129" s="74" t="s">
        <v>13109</v>
      </c>
      <c r="D1129" s="122">
        <v>351.85</v>
      </c>
    </row>
    <row r="1130" spans="1:4">
      <c r="A1130" s="72" t="s">
        <v>26520</v>
      </c>
      <c r="B1130" s="73" t="s">
        <v>68793</v>
      </c>
      <c r="C1130" s="74" t="s">
        <v>13109</v>
      </c>
      <c r="D1130" s="122">
        <v>514.57000000000005</v>
      </c>
    </row>
    <row r="1131" spans="1:4">
      <c r="A1131" s="72" t="s">
        <v>26521</v>
      </c>
      <c r="B1131" s="73" t="s">
        <v>68794</v>
      </c>
      <c r="C1131" s="74" t="s">
        <v>13109</v>
      </c>
      <c r="D1131" s="122">
        <v>701.03</v>
      </c>
    </row>
    <row r="1132" spans="1:4">
      <c r="A1132" s="72" t="s">
        <v>26522</v>
      </c>
      <c r="B1132" s="73" t="s">
        <v>68795</v>
      </c>
      <c r="C1132" s="74" t="s">
        <v>13109</v>
      </c>
      <c r="D1132" s="122">
        <v>842.68</v>
      </c>
    </row>
    <row r="1133" spans="1:4">
      <c r="A1133" s="72" t="s">
        <v>26523</v>
      </c>
      <c r="B1133" s="73" t="s">
        <v>68796</v>
      </c>
      <c r="C1133" s="74" t="s">
        <v>13109</v>
      </c>
      <c r="D1133" s="122">
        <v>980.7</v>
      </c>
    </row>
    <row r="1134" spans="1:4">
      <c r="A1134" s="72" t="s">
        <v>26524</v>
      </c>
      <c r="B1134" s="73" t="s">
        <v>68797</v>
      </c>
      <c r="C1134" s="74" t="s">
        <v>13109</v>
      </c>
      <c r="D1134" s="122">
        <v>1118.74</v>
      </c>
    </row>
    <row r="1135" spans="1:4">
      <c r="A1135" s="72" t="s">
        <v>26525</v>
      </c>
      <c r="B1135" s="73" t="s">
        <v>68798</v>
      </c>
      <c r="C1135" s="74" t="s">
        <v>13109</v>
      </c>
      <c r="D1135" s="122">
        <v>1260.4100000000001</v>
      </c>
    </row>
    <row r="1136" spans="1:4">
      <c r="A1136" s="72" t="s">
        <v>26526</v>
      </c>
      <c r="B1136" s="73" t="s">
        <v>68799</v>
      </c>
      <c r="C1136" s="74" t="s">
        <v>13109</v>
      </c>
      <c r="D1136" s="122">
        <v>1398.41</v>
      </c>
    </row>
    <row r="1137" spans="1:4">
      <c r="A1137" s="72" t="s">
        <v>26527</v>
      </c>
      <c r="B1137" s="73" t="s">
        <v>68800</v>
      </c>
      <c r="C1137" s="74" t="s">
        <v>13109</v>
      </c>
      <c r="D1137" s="122">
        <v>1540.08</v>
      </c>
    </row>
    <row r="1138" spans="1:4">
      <c r="A1138" s="72" t="s">
        <v>26528</v>
      </c>
      <c r="B1138" s="73" t="s">
        <v>68801</v>
      </c>
      <c r="C1138" s="74" t="s">
        <v>13109</v>
      </c>
      <c r="D1138" s="122">
        <v>1678.12</v>
      </c>
    </row>
    <row r="1139" spans="1:4">
      <c r="A1139" s="72" t="s">
        <v>26529</v>
      </c>
      <c r="B1139" s="73" t="s">
        <v>68802</v>
      </c>
      <c r="C1139" s="74" t="s">
        <v>13109</v>
      </c>
      <c r="D1139" s="122">
        <v>1816.13</v>
      </c>
    </row>
    <row r="1140" spans="1:4">
      <c r="A1140" s="72" t="s">
        <v>26530</v>
      </c>
      <c r="B1140" s="73" t="s">
        <v>68803</v>
      </c>
      <c r="C1140" s="74" t="s">
        <v>13109</v>
      </c>
      <c r="D1140" s="122">
        <v>1910.56</v>
      </c>
    </row>
    <row r="1141" spans="1:4">
      <c r="A1141" s="72" t="s">
        <v>26531</v>
      </c>
      <c r="B1141" s="73" t="s">
        <v>68804</v>
      </c>
      <c r="C1141" s="74" t="s">
        <v>13109</v>
      </c>
      <c r="D1141" s="122">
        <v>391.02</v>
      </c>
    </row>
    <row r="1142" spans="1:4">
      <c r="A1142" s="72" t="s">
        <v>26532</v>
      </c>
      <c r="B1142" s="73" t="s">
        <v>68805</v>
      </c>
      <c r="C1142" s="74" t="s">
        <v>13109</v>
      </c>
      <c r="D1142" s="122">
        <v>570.66</v>
      </c>
    </row>
    <row r="1143" spans="1:4">
      <c r="A1143" s="72" t="s">
        <v>26533</v>
      </c>
      <c r="B1143" s="73" t="s">
        <v>68806</v>
      </c>
      <c r="C1143" s="74" t="s">
        <v>13109</v>
      </c>
      <c r="D1143" s="122">
        <v>697.13</v>
      </c>
    </row>
    <row r="1144" spans="1:4">
      <c r="A1144" s="72" t="s">
        <v>26534</v>
      </c>
      <c r="B1144" s="73" t="s">
        <v>68807</v>
      </c>
      <c r="C1144" s="74" t="s">
        <v>13109</v>
      </c>
      <c r="D1144" s="122">
        <v>829.42</v>
      </c>
    </row>
    <row r="1145" spans="1:4">
      <c r="A1145" s="72" t="s">
        <v>26535</v>
      </c>
      <c r="B1145" s="73" t="s">
        <v>68808</v>
      </c>
      <c r="C1145" s="74" t="s">
        <v>13109</v>
      </c>
      <c r="D1145" s="122">
        <v>961.68</v>
      </c>
    </row>
    <row r="1146" spans="1:4">
      <c r="A1146" s="72" t="s">
        <v>26536</v>
      </c>
      <c r="B1146" s="73" t="s">
        <v>68809</v>
      </c>
      <c r="C1146" s="74" t="s">
        <v>13109</v>
      </c>
      <c r="D1146" s="122">
        <v>1093.97</v>
      </c>
    </row>
    <row r="1147" spans="1:4">
      <c r="A1147" s="72" t="s">
        <v>26537</v>
      </c>
      <c r="B1147" s="73" t="s">
        <v>68810</v>
      </c>
      <c r="C1147" s="74" t="s">
        <v>13109</v>
      </c>
      <c r="D1147" s="122">
        <v>1222.67</v>
      </c>
    </row>
    <row r="1148" spans="1:4">
      <c r="A1148" s="72" t="s">
        <v>26538</v>
      </c>
      <c r="B1148" s="73" t="s">
        <v>68811</v>
      </c>
      <c r="C1148" s="74" t="s">
        <v>13109</v>
      </c>
      <c r="D1148" s="122">
        <v>1358.52</v>
      </c>
    </row>
    <row r="1149" spans="1:4">
      <c r="A1149" s="72" t="s">
        <v>26539</v>
      </c>
      <c r="B1149" s="73" t="s">
        <v>68812</v>
      </c>
      <c r="C1149" s="74" t="s">
        <v>13109</v>
      </c>
      <c r="D1149" s="122">
        <v>1490.8</v>
      </c>
    </row>
    <row r="1150" spans="1:4">
      <c r="A1150" s="72" t="s">
        <v>26540</v>
      </c>
      <c r="B1150" s="73" t="s">
        <v>68813</v>
      </c>
      <c r="C1150" s="74" t="s">
        <v>13109</v>
      </c>
      <c r="D1150" s="122">
        <v>1619.48</v>
      </c>
    </row>
    <row r="1151" spans="1:4">
      <c r="A1151" s="72" t="s">
        <v>26541</v>
      </c>
      <c r="B1151" s="73" t="s">
        <v>68814</v>
      </c>
      <c r="C1151" s="74" t="s">
        <v>13109</v>
      </c>
      <c r="D1151" s="122">
        <v>1751.76</v>
      </c>
    </row>
    <row r="1152" spans="1:4">
      <c r="A1152" s="72" t="s">
        <v>26542</v>
      </c>
      <c r="B1152" s="73" t="s">
        <v>68815</v>
      </c>
      <c r="C1152" s="74" t="s">
        <v>13109</v>
      </c>
      <c r="D1152" s="122">
        <v>1844.71</v>
      </c>
    </row>
    <row r="1153" spans="1:4">
      <c r="A1153" s="72" t="s">
        <v>26543</v>
      </c>
      <c r="B1153" s="73" t="s">
        <v>68816</v>
      </c>
      <c r="C1153" s="74" t="s">
        <v>13109</v>
      </c>
      <c r="D1153" s="122">
        <v>605</v>
      </c>
    </row>
    <row r="1154" spans="1:4">
      <c r="A1154" s="72" t="s">
        <v>26544</v>
      </c>
      <c r="B1154" s="73" t="s">
        <v>68817</v>
      </c>
      <c r="C1154" s="74" t="s">
        <v>13109</v>
      </c>
      <c r="D1154" s="122">
        <v>703.49</v>
      </c>
    </row>
    <row r="1155" spans="1:4">
      <c r="A1155" s="72" t="s">
        <v>26545</v>
      </c>
      <c r="B1155" s="73" t="s">
        <v>68818</v>
      </c>
      <c r="C1155" s="74" t="s">
        <v>13109</v>
      </c>
      <c r="D1155" s="122">
        <v>850.54</v>
      </c>
    </row>
    <row r="1156" spans="1:4">
      <c r="A1156" s="72" t="s">
        <v>26546</v>
      </c>
      <c r="B1156" s="73" t="s">
        <v>68819</v>
      </c>
      <c r="C1156" s="74" t="s">
        <v>13109</v>
      </c>
      <c r="D1156" s="122">
        <v>1010.7</v>
      </c>
    </row>
    <row r="1157" spans="1:4">
      <c r="A1157" s="72" t="s">
        <v>26547</v>
      </c>
      <c r="B1157" s="73" t="s">
        <v>68820</v>
      </c>
      <c r="C1157" s="74" t="s">
        <v>13109</v>
      </c>
      <c r="D1157" s="122">
        <v>1170.82</v>
      </c>
    </row>
    <row r="1158" spans="1:4">
      <c r="A1158" s="72" t="s">
        <v>26548</v>
      </c>
      <c r="B1158" s="73" t="s">
        <v>68821</v>
      </c>
      <c r="C1158" s="74" t="s">
        <v>13109</v>
      </c>
      <c r="D1158" s="122">
        <v>1330.97</v>
      </c>
    </row>
    <row r="1159" spans="1:4">
      <c r="A1159" s="72" t="s">
        <v>26549</v>
      </c>
      <c r="B1159" s="73" t="s">
        <v>68822</v>
      </c>
      <c r="C1159" s="74" t="s">
        <v>13109</v>
      </c>
      <c r="D1159" s="122">
        <v>1491.13</v>
      </c>
    </row>
    <row r="1160" spans="1:4">
      <c r="A1160" s="72" t="s">
        <v>26550</v>
      </c>
      <c r="B1160" s="73" t="s">
        <v>68823</v>
      </c>
      <c r="C1160" s="74" t="s">
        <v>13109</v>
      </c>
      <c r="D1160" s="122">
        <v>1651.26</v>
      </c>
    </row>
    <row r="1161" spans="1:4">
      <c r="A1161" s="72" t="s">
        <v>26551</v>
      </c>
      <c r="B1161" s="73" t="s">
        <v>68824</v>
      </c>
      <c r="C1161" s="74" t="s">
        <v>13109</v>
      </c>
      <c r="D1161" s="122">
        <v>1811.41</v>
      </c>
    </row>
    <row r="1162" spans="1:4">
      <c r="A1162" s="72" t="s">
        <v>26552</v>
      </c>
      <c r="B1162" s="73" t="s">
        <v>68825</v>
      </c>
      <c r="C1162" s="74" t="s">
        <v>13109</v>
      </c>
      <c r="D1162" s="122">
        <v>1971.54</v>
      </c>
    </row>
    <row r="1163" spans="1:4">
      <c r="A1163" s="72" t="s">
        <v>26553</v>
      </c>
      <c r="B1163" s="73" t="s">
        <v>68826</v>
      </c>
      <c r="C1163" s="74" t="s">
        <v>13109</v>
      </c>
      <c r="D1163" s="122">
        <v>2131.69</v>
      </c>
    </row>
    <row r="1164" spans="1:4">
      <c r="A1164" s="72" t="s">
        <v>26554</v>
      </c>
      <c r="B1164" s="73" t="s">
        <v>68827</v>
      </c>
      <c r="C1164" s="74" t="s">
        <v>13109</v>
      </c>
      <c r="D1164" s="122">
        <v>2245.5700000000002</v>
      </c>
    </row>
    <row r="1165" spans="1:4">
      <c r="A1165" s="72" t="s">
        <v>26555</v>
      </c>
      <c r="B1165" s="73" t="s">
        <v>68828</v>
      </c>
      <c r="C1165" s="74" t="s">
        <v>13109</v>
      </c>
      <c r="D1165" s="122">
        <v>737.37</v>
      </c>
    </row>
    <row r="1166" spans="1:4">
      <c r="A1166" s="72" t="s">
        <v>26556</v>
      </c>
      <c r="B1166" s="73" t="s">
        <v>68829</v>
      </c>
      <c r="C1166" s="74" t="s">
        <v>13109</v>
      </c>
      <c r="D1166" s="122">
        <v>859.55</v>
      </c>
    </row>
    <row r="1167" spans="1:4">
      <c r="A1167" s="72" t="s">
        <v>26557</v>
      </c>
      <c r="B1167" s="73" t="s">
        <v>68830</v>
      </c>
      <c r="C1167" s="74" t="s">
        <v>13109</v>
      </c>
      <c r="D1167" s="122">
        <v>1060.33</v>
      </c>
    </row>
    <row r="1168" spans="1:4">
      <c r="A1168" s="72" t="s">
        <v>26558</v>
      </c>
      <c r="B1168" s="73" t="s">
        <v>68831</v>
      </c>
      <c r="C1168" s="74" t="s">
        <v>13109</v>
      </c>
      <c r="D1168" s="122">
        <v>1264.6400000000001</v>
      </c>
    </row>
    <row r="1169" spans="1:4">
      <c r="A1169" s="72" t="s">
        <v>26559</v>
      </c>
      <c r="B1169" s="73" t="s">
        <v>68832</v>
      </c>
      <c r="C1169" s="74" t="s">
        <v>13109</v>
      </c>
      <c r="D1169" s="122">
        <v>1468.97</v>
      </c>
    </row>
    <row r="1170" spans="1:4">
      <c r="A1170" s="72" t="s">
        <v>26560</v>
      </c>
      <c r="B1170" s="73" t="s">
        <v>68833</v>
      </c>
      <c r="C1170" s="74" t="s">
        <v>13109</v>
      </c>
      <c r="D1170" s="122">
        <v>1673.3</v>
      </c>
    </row>
    <row r="1171" spans="1:4">
      <c r="A1171" s="72" t="s">
        <v>26561</v>
      </c>
      <c r="B1171" s="73" t="s">
        <v>68834</v>
      </c>
      <c r="C1171" s="74" t="s">
        <v>13109</v>
      </c>
      <c r="D1171" s="122">
        <v>1877.62</v>
      </c>
    </row>
    <row r="1172" spans="1:4">
      <c r="A1172" s="72" t="s">
        <v>26562</v>
      </c>
      <c r="B1172" s="73" t="s">
        <v>68835</v>
      </c>
      <c r="C1172" s="74" t="s">
        <v>13109</v>
      </c>
      <c r="D1172" s="122">
        <v>2081.94</v>
      </c>
    </row>
    <row r="1173" spans="1:4">
      <c r="A1173" s="72" t="s">
        <v>26563</v>
      </c>
      <c r="B1173" s="73" t="s">
        <v>68836</v>
      </c>
      <c r="C1173" s="74" t="s">
        <v>13109</v>
      </c>
      <c r="D1173" s="122">
        <v>2286.2600000000002</v>
      </c>
    </row>
    <row r="1174" spans="1:4">
      <c r="A1174" s="72" t="s">
        <v>26564</v>
      </c>
      <c r="B1174" s="73" t="s">
        <v>68837</v>
      </c>
      <c r="C1174" s="74" t="s">
        <v>13109</v>
      </c>
      <c r="D1174" s="122">
        <v>2487.0500000000002</v>
      </c>
    </row>
    <row r="1175" spans="1:4">
      <c r="A1175" s="72" t="s">
        <v>26565</v>
      </c>
      <c r="B1175" s="73" t="s">
        <v>68838</v>
      </c>
      <c r="C1175" s="74" t="s">
        <v>13109</v>
      </c>
      <c r="D1175" s="122">
        <v>2694.9</v>
      </c>
    </row>
    <row r="1176" spans="1:4">
      <c r="A1176" s="72" t="s">
        <v>26566</v>
      </c>
      <c r="B1176" s="73" t="s">
        <v>68839</v>
      </c>
      <c r="C1176" s="74" t="s">
        <v>13109</v>
      </c>
      <c r="D1176" s="122">
        <v>2839.31</v>
      </c>
    </row>
    <row r="1177" spans="1:4">
      <c r="A1177" s="72" t="s">
        <v>26567</v>
      </c>
      <c r="B1177" s="73" t="s">
        <v>68840</v>
      </c>
      <c r="C1177" s="74" t="s">
        <v>13109</v>
      </c>
      <c r="D1177" s="122">
        <v>822.06</v>
      </c>
    </row>
    <row r="1178" spans="1:4">
      <c r="A1178" s="72" t="s">
        <v>26568</v>
      </c>
      <c r="B1178" s="73" t="s">
        <v>68841</v>
      </c>
      <c r="C1178" s="74" t="s">
        <v>13109</v>
      </c>
      <c r="D1178" s="122">
        <v>1033.33</v>
      </c>
    </row>
    <row r="1179" spans="1:4">
      <c r="A1179" s="72" t="s">
        <v>26569</v>
      </c>
      <c r="B1179" s="73" t="s">
        <v>68842</v>
      </c>
      <c r="C1179" s="74" t="s">
        <v>13109</v>
      </c>
      <c r="D1179" s="122">
        <v>1289.98</v>
      </c>
    </row>
    <row r="1180" spans="1:4">
      <c r="A1180" s="72" t="s">
        <v>26570</v>
      </c>
      <c r="B1180" s="73" t="s">
        <v>68843</v>
      </c>
      <c r="C1180" s="74" t="s">
        <v>13109</v>
      </c>
      <c r="D1180" s="122">
        <v>1543.24</v>
      </c>
    </row>
    <row r="1181" spans="1:4">
      <c r="A1181" s="72" t="s">
        <v>26571</v>
      </c>
      <c r="B1181" s="73" t="s">
        <v>68844</v>
      </c>
      <c r="C1181" s="74" t="s">
        <v>13109</v>
      </c>
      <c r="D1181" s="122">
        <v>1799.88</v>
      </c>
    </row>
    <row r="1182" spans="1:4">
      <c r="A1182" s="72" t="s">
        <v>26572</v>
      </c>
      <c r="B1182" s="73" t="s">
        <v>68845</v>
      </c>
      <c r="C1182" s="74" t="s">
        <v>13109</v>
      </c>
      <c r="D1182" s="122">
        <v>2053.14</v>
      </c>
    </row>
    <row r="1183" spans="1:4">
      <c r="A1183" s="72" t="s">
        <v>26573</v>
      </c>
      <c r="B1183" s="73" t="s">
        <v>68846</v>
      </c>
      <c r="C1183" s="74" t="s">
        <v>13109</v>
      </c>
      <c r="D1183" s="122">
        <v>2306.4</v>
      </c>
    </row>
    <row r="1184" spans="1:4">
      <c r="A1184" s="72" t="s">
        <v>26574</v>
      </c>
      <c r="B1184" s="73" t="s">
        <v>68847</v>
      </c>
      <c r="C1184" s="74" t="s">
        <v>13109</v>
      </c>
      <c r="D1184" s="122">
        <v>2563.0300000000002</v>
      </c>
    </row>
    <row r="1185" spans="1:4">
      <c r="A1185" s="72" t="s">
        <v>26575</v>
      </c>
      <c r="B1185" s="73" t="s">
        <v>68848</v>
      </c>
      <c r="C1185" s="74" t="s">
        <v>13109</v>
      </c>
      <c r="D1185" s="122">
        <v>2816.32</v>
      </c>
    </row>
    <row r="1186" spans="1:4">
      <c r="A1186" s="72" t="s">
        <v>26576</v>
      </c>
      <c r="B1186" s="73" t="s">
        <v>68849</v>
      </c>
      <c r="C1186" s="74" t="s">
        <v>13109</v>
      </c>
      <c r="D1186" s="122">
        <v>3072.94</v>
      </c>
    </row>
    <row r="1187" spans="1:4">
      <c r="A1187" s="72" t="s">
        <v>26577</v>
      </c>
      <c r="B1187" s="73" t="s">
        <v>68850</v>
      </c>
      <c r="C1187" s="74" t="s">
        <v>13109</v>
      </c>
      <c r="D1187" s="122">
        <v>3326.22</v>
      </c>
    </row>
    <row r="1188" spans="1:4">
      <c r="A1188" s="72" t="s">
        <v>26578</v>
      </c>
      <c r="B1188" s="73" t="s">
        <v>68851</v>
      </c>
      <c r="C1188" s="74" t="s">
        <v>13109</v>
      </c>
      <c r="D1188" s="122">
        <v>3508.57</v>
      </c>
    </row>
    <row r="1189" spans="1:4">
      <c r="A1189" s="72" t="s">
        <v>26579</v>
      </c>
      <c r="B1189" s="73" t="s">
        <v>68852</v>
      </c>
      <c r="C1189" s="74" t="s">
        <v>13109</v>
      </c>
      <c r="D1189" s="122">
        <v>958.06</v>
      </c>
    </row>
    <row r="1190" spans="1:4">
      <c r="A1190" s="72" t="s">
        <v>26580</v>
      </c>
      <c r="B1190" s="73" t="s">
        <v>68853</v>
      </c>
      <c r="C1190" s="74" t="s">
        <v>13109</v>
      </c>
      <c r="D1190" s="122">
        <v>1257.3800000000001</v>
      </c>
    </row>
    <row r="1191" spans="1:4">
      <c r="A1191" s="72" t="s">
        <v>26581</v>
      </c>
      <c r="B1191" s="73" t="s">
        <v>68854</v>
      </c>
      <c r="C1191" s="74" t="s">
        <v>13109</v>
      </c>
      <c r="D1191" s="122">
        <v>1549.28</v>
      </c>
    </row>
    <row r="1192" spans="1:4">
      <c r="A1192" s="72" t="s">
        <v>26582</v>
      </c>
      <c r="B1192" s="73" t="s">
        <v>68855</v>
      </c>
      <c r="C1192" s="74" t="s">
        <v>13109</v>
      </c>
      <c r="D1192" s="122">
        <v>1844.38</v>
      </c>
    </row>
    <row r="1193" spans="1:4">
      <c r="A1193" s="72" t="s">
        <v>26583</v>
      </c>
      <c r="B1193" s="73" t="s">
        <v>68856</v>
      </c>
      <c r="C1193" s="74" t="s">
        <v>13109</v>
      </c>
      <c r="D1193" s="122">
        <v>2136.25</v>
      </c>
    </row>
    <row r="1194" spans="1:4">
      <c r="A1194" s="72" t="s">
        <v>26584</v>
      </c>
      <c r="B1194" s="73" t="s">
        <v>68857</v>
      </c>
      <c r="C1194" s="74" t="s">
        <v>13109</v>
      </c>
      <c r="D1194" s="122">
        <v>2431.38</v>
      </c>
    </row>
    <row r="1195" spans="1:4">
      <c r="A1195" s="72" t="s">
        <v>26585</v>
      </c>
      <c r="B1195" s="73" t="s">
        <v>68858</v>
      </c>
      <c r="C1195" s="74" t="s">
        <v>13109</v>
      </c>
      <c r="D1195" s="122">
        <v>2723.26</v>
      </c>
    </row>
    <row r="1196" spans="1:4">
      <c r="A1196" s="72" t="s">
        <v>26586</v>
      </c>
      <c r="B1196" s="73" t="s">
        <v>68859</v>
      </c>
      <c r="C1196" s="74" t="s">
        <v>13109</v>
      </c>
      <c r="D1196" s="122">
        <v>3018.34</v>
      </c>
    </row>
    <row r="1197" spans="1:4">
      <c r="A1197" s="72" t="s">
        <v>26587</v>
      </c>
      <c r="B1197" s="73" t="s">
        <v>68860</v>
      </c>
      <c r="C1197" s="74" t="s">
        <v>13109</v>
      </c>
      <c r="D1197" s="122">
        <v>3310.22</v>
      </c>
    </row>
    <row r="1198" spans="1:4">
      <c r="A1198" s="72" t="s">
        <v>26588</v>
      </c>
      <c r="B1198" s="73" t="s">
        <v>68861</v>
      </c>
      <c r="C1198" s="74" t="s">
        <v>13109</v>
      </c>
      <c r="D1198" s="122">
        <v>3605.34</v>
      </c>
    </row>
    <row r="1199" spans="1:4">
      <c r="A1199" s="72" t="s">
        <v>26589</v>
      </c>
      <c r="B1199" s="73" t="s">
        <v>68862</v>
      </c>
      <c r="C1199" s="74" t="s">
        <v>13109</v>
      </c>
      <c r="D1199" s="122">
        <v>3900.44</v>
      </c>
    </row>
    <row r="1200" spans="1:4">
      <c r="A1200" s="72" t="s">
        <v>26590</v>
      </c>
      <c r="B1200" s="73" t="s">
        <v>68863</v>
      </c>
      <c r="C1200" s="74" t="s">
        <v>13109</v>
      </c>
      <c r="D1200" s="122">
        <v>4112.1400000000003</v>
      </c>
    </row>
    <row r="1201" spans="1:4">
      <c r="A1201" s="72" t="s">
        <v>26591</v>
      </c>
      <c r="B1201" s="73" t="s">
        <v>68864</v>
      </c>
      <c r="C1201" s="74" t="s">
        <v>13109</v>
      </c>
      <c r="D1201" s="122">
        <v>1050.06</v>
      </c>
    </row>
    <row r="1202" spans="1:4">
      <c r="A1202" s="72" t="s">
        <v>26592</v>
      </c>
      <c r="B1202" s="73" t="s">
        <v>68865</v>
      </c>
      <c r="C1202" s="74" t="s">
        <v>13109</v>
      </c>
      <c r="D1202" s="122">
        <v>1446.46</v>
      </c>
    </row>
    <row r="1203" spans="1:4">
      <c r="A1203" s="72" t="s">
        <v>26593</v>
      </c>
      <c r="B1203" s="73" t="s">
        <v>68866</v>
      </c>
      <c r="C1203" s="74" t="s">
        <v>13109</v>
      </c>
      <c r="D1203" s="122">
        <v>1756.84</v>
      </c>
    </row>
    <row r="1204" spans="1:4">
      <c r="A1204" s="72" t="s">
        <v>26594</v>
      </c>
      <c r="B1204" s="73" t="s">
        <v>68867</v>
      </c>
      <c r="C1204" s="74" t="s">
        <v>13109</v>
      </c>
      <c r="D1204" s="122">
        <v>2070.14</v>
      </c>
    </row>
    <row r="1205" spans="1:4">
      <c r="A1205" s="72" t="s">
        <v>26595</v>
      </c>
      <c r="B1205" s="73" t="s">
        <v>68868</v>
      </c>
      <c r="C1205" s="74" t="s">
        <v>13109</v>
      </c>
      <c r="D1205" s="122">
        <v>2383.4299999999998</v>
      </c>
    </row>
    <row r="1206" spans="1:4">
      <c r="A1206" s="72" t="s">
        <v>26596</v>
      </c>
      <c r="B1206" s="73" t="s">
        <v>68869</v>
      </c>
      <c r="C1206" s="74" t="s">
        <v>13109</v>
      </c>
      <c r="D1206" s="122">
        <v>2693.81</v>
      </c>
    </row>
    <row r="1207" spans="1:4">
      <c r="A1207" s="72" t="s">
        <v>26597</v>
      </c>
      <c r="B1207" s="73" t="s">
        <v>68870</v>
      </c>
      <c r="C1207" s="74" t="s">
        <v>13109</v>
      </c>
      <c r="D1207" s="122">
        <v>3007.12</v>
      </c>
    </row>
    <row r="1208" spans="1:4">
      <c r="A1208" s="72" t="s">
        <v>26598</v>
      </c>
      <c r="B1208" s="73" t="s">
        <v>68871</v>
      </c>
      <c r="C1208" s="74" t="s">
        <v>13109</v>
      </c>
      <c r="D1208" s="122">
        <v>3317.5</v>
      </c>
    </row>
    <row r="1209" spans="1:4">
      <c r="A1209" s="72" t="s">
        <v>26599</v>
      </c>
      <c r="B1209" s="73" t="s">
        <v>68872</v>
      </c>
      <c r="C1209" s="74" t="s">
        <v>13109</v>
      </c>
      <c r="D1209" s="122">
        <v>3630.77</v>
      </c>
    </row>
    <row r="1210" spans="1:4">
      <c r="A1210" s="72" t="s">
        <v>26600</v>
      </c>
      <c r="B1210" s="73" t="s">
        <v>68873</v>
      </c>
      <c r="C1210" s="74" t="s">
        <v>13109</v>
      </c>
      <c r="D1210" s="122">
        <v>3944.09</v>
      </c>
    </row>
    <row r="1211" spans="1:4">
      <c r="A1211" s="72" t="s">
        <v>26601</v>
      </c>
      <c r="B1211" s="73" t="s">
        <v>68874</v>
      </c>
      <c r="C1211" s="74" t="s">
        <v>13109</v>
      </c>
      <c r="D1211" s="122">
        <v>4254.46</v>
      </c>
    </row>
    <row r="1212" spans="1:4">
      <c r="A1212" s="72" t="s">
        <v>26602</v>
      </c>
      <c r="B1212" s="73" t="s">
        <v>68875</v>
      </c>
      <c r="C1212" s="74" t="s">
        <v>13109</v>
      </c>
      <c r="D1212" s="122">
        <v>4485.7700000000004</v>
      </c>
    </row>
    <row r="1213" spans="1:4">
      <c r="A1213" s="72" t="s">
        <v>26603</v>
      </c>
      <c r="B1213" s="73" t="s">
        <v>68876</v>
      </c>
      <c r="C1213" s="74" t="s">
        <v>13109</v>
      </c>
      <c r="D1213" s="122">
        <v>1243.6300000000001</v>
      </c>
    </row>
    <row r="1214" spans="1:4">
      <c r="A1214" s="72" t="s">
        <v>26604</v>
      </c>
      <c r="B1214" s="73" t="s">
        <v>68877</v>
      </c>
      <c r="C1214" s="74" t="s">
        <v>13109</v>
      </c>
      <c r="D1214" s="122">
        <v>1591.62</v>
      </c>
    </row>
    <row r="1215" spans="1:4">
      <c r="A1215" s="72" t="s">
        <v>26605</v>
      </c>
      <c r="B1215" s="73" t="s">
        <v>68878</v>
      </c>
      <c r="C1215" s="74" t="s">
        <v>13109</v>
      </c>
      <c r="D1215" s="122">
        <v>1969.86</v>
      </c>
    </row>
    <row r="1216" spans="1:4">
      <c r="A1216" s="72" t="s">
        <v>26606</v>
      </c>
      <c r="B1216" s="73" t="s">
        <v>68879</v>
      </c>
      <c r="C1216" s="74" t="s">
        <v>13109</v>
      </c>
      <c r="D1216" s="122">
        <v>2345.08</v>
      </c>
    </row>
    <row r="1217" spans="1:4">
      <c r="A1217" s="72" t="s">
        <v>26607</v>
      </c>
      <c r="B1217" s="73" t="s">
        <v>68880</v>
      </c>
      <c r="C1217" s="74" t="s">
        <v>13109</v>
      </c>
      <c r="D1217" s="122">
        <v>2720.29</v>
      </c>
    </row>
    <row r="1218" spans="1:4">
      <c r="A1218" s="72" t="s">
        <v>26608</v>
      </c>
      <c r="B1218" s="73" t="s">
        <v>68881</v>
      </c>
      <c r="C1218" s="74" t="s">
        <v>13109</v>
      </c>
      <c r="D1218" s="122">
        <v>3095.48</v>
      </c>
    </row>
    <row r="1219" spans="1:4">
      <c r="A1219" s="72" t="s">
        <v>26609</v>
      </c>
      <c r="B1219" s="73" t="s">
        <v>68882</v>
      </c>
      <c r="C1219" s="74" t="s">
        <v>13109</v>
      </c>
      <c r="D1219" s="122">
        <v>3470.7</v>
      </c>
    </row>
    <row r="1220" spans="1:4">
      <c r="A1220" s="72" t="s">
        <v>26610</v>
      </c>
      <c r="B1220" s="73" t="s">
        <v>68883</v>
      </c>
      <c r="C1220" s="74" t="s">
        <v>13109</v>
      </c>
      <c r="D1220" s="122">
        <v>3848.95</v>
      </c>
    </row>
    <row r="1221" spans="1:4">
      <c r="A1221" s="72" t="s">
        <v>26611</v>
      </c>
      <c r="B1221" s="73" t="s">
        <v>68884</v>
      </c>
      <c r="C1221" s="74" t="s">
        <v>13109</v>
      </c>
      <c r="D1221" s="122">
        <v>4224.16</v>
      </c>
    </row>
    <row r="1222" spans="1:4">
      <c r="A1222" s="72" t="s">
        <v>26612</v>
      </c>
      <c r="B1222" s="73" t="s">
        <v>68885</v>
      </c>
      <c r="C1222" s="74" t="s">
        <v>13109</v>
      </c>
      <c r="D1222" s="122">
        <v>4602.3999999999996</v>
      </c>
    </row>
    <row r="1223" spans="1:4">
      <c r="A1223" s="72" t="s">
        <v>26613</v>
      </c>
      <c r="B1223" s="73" t="s">
        <v>68886</v>
      </c>
      <c r="C1223" s="74" t="s">
        <v>13109</v>
      </c>
      <c r="D1223" s="122">
        <v>4977.59</v>
      </c>
    </row>
    <row r="1224" spans="1:4">
      <c r="A1224" s="72" t="s">
        <v>26614</v>
      </c>
      <c r="B1224" s="73" t="s">
        <v>68887</v>
      </c>
      <c r="C1224" s="74" t="s">
        <v>13109</v>
      </c>
      <c r="D1224" s="122">
        <v>5259</v>
      </c>
    </row>
    <row r="1225" spans="1:4">
      <c r="A1225" s="72" t="s">
        <v>26615</v>
      </c>
      <c r="B1225" s="73" t="s">
        <v>68888</v>
      </c>
      <c r="C1225" s="74" t="s">
        <v>13109</v>
      </c>
      <c r="D1225" s="122">
        <v>1452.53</v>
      </c>
    </row>
    <row r="1226" spans="1:4">
      <c r="A1226" s="72" t="s">
        <v>26616</v>
      </c>
      <c r="B1226" s="73" t="s">
        <v>68889</v>
      </c>
      <c r="C1226" s="74" t="s">
        <v>13109</v>
      </c>
      <c r="D1226" s="122">
        <v>1950.07</v>
      </c>
    </row>
    <row r="1227" spans="1:4">
      <c r="A1227" s="72" t="s">
        <v>26617</v>
      </c>
      <c r="B1227" s="73" t="s">
        <v>68890</v>
      </c>
      <c r="C1227" s="74" t="s">
        <v>13109</v>
      </c>
      <c r="D1227" s="122">
        <v>2370.92</v>
      </c>
    </row>
    <row r="1228" spans="1:4">
      <c r="A1228" s="72" t="s">
        <v>26618</v>
      </c>
      <c r="B1228" s="73" t="s">
        <v>68891</v>
      </c>
      <c r="C1228" s="74" t="s">
        <v>13109</v>
      </c>
      <c r="D1228" s="122">
        <v>2791.76</v>
      </c>
    </row>
    <row r="1229" spans="1:4">
      <c r="A1229" s="72" t="s">
        <v>26619</v>
      </c>
      <c r="B1229" s="73" t="s">
        <v>68892</v>
      </c>
      <c r="C1229" s="74" t="s">
        <v>13109</v>
      </c>
      <c r="D1229" s="122">
        <v>3212.6</v>
      </c>
    </row>
    <row r="1230" spans="1:4">
      <c r="A1230" s="72" t="s">
        <v>26620</v>
      </c>
      <c r="B1230" s="73" t="s">
        <v>68893</v>
      </c>
      <c r="C1230" s="74" t="s">
        <v>13109</v>
      </c>
      <c r="D1230" s="122">
        <v>3633.43</v>
      </c>
    </row>
    <row r="1231" spans="1:4">
      <c r="A1231" s="72" t="s">
        <v>26621</v>
      </c>
      <c r="B1231" s="73" t="s">
        <v>68894</v>
      </c>
      <c r="C1231" s="74" t="s">
        <v>13109</v>
      </c>
      <c r="D1231" s="122">
        <v>4054.25</v>
      </c>
    </row>
    <row r="1232" spans="1:4">
      <c r="A1232" s="72" t="s">
        <v>26622</v>
      </c>
      <c r="B1232" s="73" t="s">
        <v>68895</v>
      </c>
      <c r="C1232" s="74" t="s">
        <v>13109</v>
      </c>
      <c r="D1232" s="122">
        <v>4475.1099999999997</v>
      </c>
    </row>
    <row r="1233" spans="1:4">
      <c r="A1233" s="72" t="s">
        <v>26623</v>
      </c>
      <c r="B1233" s="73" t="s">
        <v>68896</v>
      </c>
      <c r="C1233" s="74" t="s">
        <v>13109</v>
      </c>
      <c r="D1233" s="122">
        <v>4895.9399999999996</v>
      </c>
    </row>
    <row r="1234" spans="1:4">
      <c r="A1234" s="72" t="s">
        <v>26624</v>
      </c>
      <c r="B1234" s="73" t="s">
        <v>68897</v>
      </c>
      <c r="C1234" s="74" t="s">
        <v>13109</v>
      </c>
      <c r="D1234" s="122">
        <v>5319.76</v>
      </c>
    </row>
    <row r="1235" spans="1:4">
      <c r="A1235" s="72" t="s">
        <v>26625</v>
      </c>
      <c r="B1235" s="73" t="s">
        <v>68898</v>
      </c>
      <c r="C1235" s="74" t="s">
        <v>13109</v>
      </c>
      <c r="D1235" s="122">
        <v>5740.58</v>
      </c>
    </row>
    <row r="1236" spans="1:4">
      <c r="A1236" s="72" t="s">
        <v>26626</v>
      </c>
      <c r="B1236" s="73" t="s">
        <v>68899</v>
      </c>
      <c r="C1236" s="74" t="s">
        <v>13109</v>
      </c>
      <c r="D1236" s="122">
        <v>6057.68</v>
      </c>
    </row>
    <row r="1237" spans="1:4">
      <c r="A1237" s="72" t="s">
        <v>26627</v>
      </c>
      <c r="B1237" s="73" t="s">
        <v>68900</v>
      </c>
      <c r="C1237" s="74" t="s">
        <v>13109</v>
      </c>
      <c r="D1237" s="122">
        <v>1537.2</v>
      </c>
    </row>
    <row r="1238" spans="1:4">
      <c r="A1238" s="72" t="s">
        <v>26628</v>
      </c>
      <c r="B1238" s="73" t="s">
        <v>68901</v>
      </c>
      <c r="C1238" s="74" t="s">
        <v>13109</v>
      </c>
      <c r="D1238" s="122">
        <v>2098.42</v>
      </c>
    </row>
    <row r="1239" spans="1:4">
      <c r="A1239" s="72" t="s">
        <v>26629</v>
      </c>
      <c r="B1239" s="73" t="s">
        <v>68902</v>
      </c>
      <c r="C1239" s="74" t="s">
        <v>13109</v>
      </c>
      <c r="D1239" s="122">
        <v>2595.88</v>
      </c>
    </row>
    <row r="1240" spans="1:4">
      <c r="A1240" s="72" t="s">
        <v>26630</v>
      </c>
      <c r="B1240" s="73" t="s">
        <v>68903</v>
      </c>
      <c r="C1240" s="74" t="s">
        <v>13109</v>
      </c>
      <c r="D1240" s="122">
        <v>3096.34</v>
      </c>
    </row>
    <row r="1241" spans="1:4">
      <c r="A1241" s="72" t="s">
        <v>26631</v>
      </c>
      <c r="B1241" s="73" t="s">
        <v>68904</v>
      </c>
      <c r="C1241" s="74" t="s">
        <v>13109</v>
      </c>
      <c r="D1241" s="122">
        <v>3593.82</v>
      </c>
    </row>
    <row r="1242" spans="1:4">
      <c r="A1242" s="72" t="s">
        <v>26632</v>
      </c>
      <c r="B1242" s="73" t="s">
        <v>68905</v>
      </c>
      <c r="C1242" s="74" t="s">
        <v>13109</v>
      </c>
      <c r="D1242" s="122">
        <v>4091.28</v>
      </c>
    </row>
    <row r="1243" spans="1:4">
      <c r="A1243" s="72" t="s">
        <v>26633</v>
      </c>
      <c r="B1243" s="73" t="s">
        <v>68906</v>
      </c>
      <c r="C1243" s="74" t="s">
        <v>13109</v>
      </c>
      <c r="D1243" s="122">
        <v>4588.76</v>
      </c>
    </row>
    <row r="1244" spans="1:4">
      <c r="A1244" s="72" t="s">
        <v>26634</v>
      </c>
      <c r="B1244" s="73" t="s">
        <v>68907</v>
      </c>
      <c r="C1244" s="74" t="s">
        <v>13109</v>
      </c>
      <c r="D1244" s="122">
        <v>5089.21</v>
      </c>
    </row>
    <row r="1245" spans="1:4">
      <c r="A1245" s="72" t="s">
        <v>26635</v>
      </c>
      <c r="B1245" s="73" t="s">
        <v>68908</v>
      </c>
      <c r="C1245" s="74" t="s">
        <v>13109</v>
      </c>
      <c r="D1245" s="122">
        <v>5586.67</v>
      </c>
    </row>
    <row r="1246" spans="1:4">
      <c r="A1246" s="72" t="s">
        <v>26636</v>
      </c>
      <c r="B1246" s="73" t="s">
        <v>68909</v>
      </c>
      <c r="C1246" s="74" t="s">
        <v>13109</v>
      </c>
      <c r="D1246" s="122">
        <v>6084.17</v>
      </c>
    </row>
    <row r="1247" spans="1:4">
      <c r="A1247" s="72" t="s">
        <v>26637</v>
      </c>
      <c r="B1247" s="73" t="s">
        <v>68910</v>
      </c>
      <c r="C1247" s="74" t="s">
        <v>13109</v>
      </c>
      <c r="D1247" s="122">
        <v>6584.63</v>
      </c>
    </row>
    <row r="1248" spans="1:4">
      <c r="A1248" s="72" t="s">
        <v>26638</v>
      </c>
      <c r="B1248" s="73" t="s">
        <v>68911</v>
      </c>
      <c r="C1248" s="74" t="s">
        <v>13109</v>
      </c>
      <c r="D1248" s="122">
        <v>6925.31</v>
      </c>
    </row>
    <row r="1249" spans="1:4">
      <c r="A1249" s="72" t="s">
        <v>26639</v>
      </c>
      <c r="B1249" s="73" t="s">
        <v>68912</v>
      </c>
      <c r="C1249" s="74" t="s">
        <v>13109</v>
      </c>
      <c r="D1249" s="122">
        <v>1956.26</v>
      </c>
    </row>
    <row r="1250" spans="1:4">
      <c r="A1250" s="72" t="s">
        <v>26640</v>
      </c>
      <c r="B1250" s="73" t="s">
        <v>68913</v>
      </c>
      <c r="C1250" s="74" t="s">
        <v>13109</v>
      </c>
      <c r="D1250" s="122">
        <v>2626.43</v>
      </c>
    </row>
    <row r="1251" spans="1:4">
      <c r="A1251" s="72" t="s">
        <v>26641</v>
      </c>
      <c r="B1251" s="73" t="s">
        <v>68914</v>
      </c>
      <c r="C1251" s="74" t="s">
        <v>13109</v>
      </c>
      <c r="D1251" s="122">
        <v>3274.74</v>
      </c>
    </row>
    <row r="1252" spans="1:4">
      <c r="A1252" s="72" t="s">
        <v>26642</v>
      </c>
      <c r="B1252" s="73" t="s">
        <v>68915</v>
      </c>
      <c r="C1252" s="74" t="s">
        <v>13109</v>
      </c>
      <c r="D1252" s="122">
        <v>3920.06</v>
      </c>
    </row>
    <row r="1253" spans="1:4">
      <c r="A1253" s="72" t="s">
        <v>26643</v>
      </c>
      <c r="B1253" s="73" t="s">
        <v>68916</v>
      </c>
      <c r="C1253" s="74" t="s">
        <v>13109</v>
      </c>
      <c r="D1253" s="122">
        <v>4565.3599999999997</v>
      </c>
    </row>
    <row r="1254" spans="1:4">
      <c r="A1254" s="72" t="s">
        <v>26644</v>
      </c>
      <c r="B1254" s="73" t="s">
        <v>68917</v>
      </c>
      <c r="C1254" s="74" t="s">
        <v>13109</v>
      </c>
      <c r="D1254" s="122">
        <v>5210.66</v>
      </c>
    </row>
    <row r="1255" spans="1:4">
      <c r="A1255" s="72" t="s">
        <v>26645</v>
      </c>
      <c r="B1255" s="73" t="s">
        <v>68918</v>
      </c>
      <c r="C1255" s="74" t="s">
        <v>13109</v>
      </c>
      <c r="D1255" s="122">
        <v>5855.95</v>
      </c>
    </row>
    <row r="1256" spans="1:4">
      <c r="A1256" s="72" t="s">
        <v>26646</v>
      </c>
      <c r="B1256" s="73" t="s">
        <v>68919</v>
      </c>
      <c r="C1256" s="74" t="s">
        <v>13109</v>
      </c>
      <c r="D1256" s="122">
        <v>6501.24</v>
      </c>
    </row>
    <row r="1257" spans="1:4">
      <c r="A1257" s="72" t="s">
        <v>26647</v>
      </c>
      <c r="B1257" s="73" t="s">
        <v>68920</v>
      </c>
      <c r="C1257" s="74" t="s">
        <v>13109</v>
      </c>
      <c r="D1257" s="122">
        <v>7146.54</v>
      </c>
    </row>
    <row r="1258" spans="1:4">
      <c r="A1258" s="72" t="s">
        <v>26648</v>
      </c>
      <c r="B1258" s="73" t="s">
        <v>68921</v>
      </c>
      <c r="C1258" s="74" t="s">
        <v>13109</v>
      </c>
      <c r="D1258" s="122">
        <v>7794.88</v>
      </c>
    </row>
    <row r="1259" spans="1:4">
      <c r="A1259" s="72" t="s">
        <v>26649</v>
      </c>
      <c r="B1259" s="73" t="s">
        <v>68922</v>
      </c>
      <c r="C1259" s="74" t="s">
        <v>13109</v>
      </c>
      <c r="D1259" s="122">
        <v>8440.18</v>
      </c>
    </row>
    <row r="1260" spans="1:4">
      <c r="A1260" s="72" t="s">
        <v>26650</v>
      </c>
      <c r="B1260" s="73" t="s">
        <v>68923</v>
      </c>
      <c r="C1260" s="74" t="s">
        <v>13109</v>
      </c>
      <c r="D1260" s="122">
        <v>8925.66</v>
      </c>
    </row>
    <row r="1261" spans="1:4">
      <c r="A1261" s="72" t="s">
        <v>26651</v>
      </c>
      <c r="B1261" s="73" t="s">
        <v>68924</v>
      </c>
      <c r="C1261" s="74" t="s">
        <v>13109</v>
      </c>
      <c r="D1261" s="122">
        <v>2445.3200000000002</v>
      </c>
    </row>
    <row r="1262" spans="1:4">
      <c r="A1262" s="72" t="s">
        <v>26652</v>
      </c>
      <c r="B1262" s="73" t="s">
        <v>68925</v>
      </c>
      <c r="C1262" s="74" t="s">
        <v>13109</v>
      </c>
      <c r="D1262" s="122">
        <v>3283.03</v>
      </c>
    </row>
    <row r="1263" spans="1:4">
      <c r="A1263" s="72" t="s">
        <v>26653</v>
      </c>
      <c r="B1263" s="73" t="s">
        <v>68926</v>
      </c>
      <c r="C1263" s="74" t="s">
        <v>13109</v>
      </c>
      <c r="D1263" s="122">
        <v>3691.66</v>
      </c>
    </row>
    <row r="1264" spans="1:4">
      <c r="A1264" s="72" t="s">
        <v>26654</v>
      </c>
      <c r="B1264" s="73" t="s">
        <v>68927</v>
      </c>
      <c r="C1264" s="74" t="s">
        <v>13109</v>
      </c>
      <c r="D1264" s="122">
        <v>4101.4399999999996</v>
      </c>
    </row>
    <row r="1265" spans="1:4">
      <c r="A1265" s="72" t="s">
        <v>26655</v>
      </c>
      <c r="B1265" s="73" t="s">
        <v>68928</v>
      </c>
      <c r="C1265" s="74" t="s">
        <v>13109</v>
      </c>
      <c r="D1265" s="122">
        <v>4510.09</v>
      </c>
    </row>
    <row r="1266" spans="1:4">
      <c r="A1266" s="72" t="s">
        <v>26656</v>
      </c>
      <c r="B1266" s="73" t="s">
        <v>68929</v>
      </c>
      <c r="C1266" s="74" t="s">
        <v>13109</v>
      </c>
      <c r="D1266" s="122">
        <v>4919.88</v>
      </c>
    </row>
    <row r="1267" spans="1:4">
      <c r="A1267" s="72" t="s">
        <v>26657</v>
      </c>
      <c r="B1267" s="73" t="s">
        <v>68930</v>
      </c>
      <c r="C1267" s="74" t="s">
        <v>13109</v>
      </c>
      <c r="D1267" s="122">
        <v>5328.52</v>
      </c>
    </row>
    <row r="1268" spans="1:4">
      <c r="A1268" s="72" t="s">
        <v>26658</v>
      </c>
      <c r="B1268" s="73" t="s">
        <v>68931</v>
      </c>
      <c r="C1268" s="74" t="s">
        <v>13109</v>
      </c>
      <c r="D1268" s="122">
        <v>5738.3</v>
      </c>
    </row>
    <row r="1269" spans="1:4">
      <c r="A1269" s="72" t="s">
        <v>26659</v>
      </c>
      <c r="B1269" s="73" t="s">
        <v>68932</v>
      </c>
      <c r="C1269" s="74" t="s">
        <v>13109</v>
      </c>
      <c r="D1269" s="122">
        <v>6146.94</v>
      </c>
    </row>
    <row r="1270" spans="1:4">
      <c r="A1270" s="72" t="s">
        <v>26660</v>
      </c>
      <c r="B1270" s="73" t="s">
        <v>68933</v>
      </c>
      <c r="C1270" s="74" t="s">
        <v>13109</v>
      </c>
      <c r="D1270" s="122">
        <v>6556.73</v>
      </c>
    </row>
    <row r="1271" spans="1:4">
      <c r="A1271" s="72" t="s">
        <v>26661</v>
      </c>
      <c r="B1271" s="73" t="s">
        <v>68934</v>
      </c>
      <c r="C1271" s="74" t="s">
        <v>13109</v>
      </c>
      <c r="D1271" s="122">
        <v>6965.35</v>
      </c>
    </row>
    <row r="1272" spans="1:4">
      <c r="A1272" s="72" t="s">
        <v>26662</v>
      </c>
      <c r="B1272" s="73" t="s">
        <v>68935</v>
      </c>
      <c r="C1272" s="74" t="s">
        <v>13109</v>
      </c>
      <c r="D1272" s="122">
        <v>7375.15</v>
      </c>
    </row>
    <row r="1273" spans="1:4">
      <c r="A1273" s="72" t="s">
        <v>26663</v>
      </c>
      <c r="B1273" s="73" t="s">
        <v>68936</v>
      </c>
      <c r="C1273" s="74" t="s">
        <v>13109</v>
      </c>
      <c r="D1273" s="122">
        <v>7783.79</v>
      </c>
    </row>
    <row r="1274" spans="1:4">
      <c r="A1274" s="72" t="s">
        <v>26664</v>
      </c>
      <c r="B1274" s="73" t="s">
        <v>68937</v>
      </c>
      <c r="C1274" s="74" t="s">
        <v>13109</v>
      </c>
      <c r="D1274" s="122">
        <v>8101.34</v>
      </c>
    </row>
    <row r="1275" spans="1:4">
      <c r="A1275" s="72" t="s">
        <v>26665</v>
      </c>
      <c r="B1275" s="73" t="s">
        <v>68938</v>
      </c>
      <c r="C1275" s="74" t="s">
        <v>13109</v>
      </c>
      <c r="D1275" s="122">
        <v>2573.1799999999998</v>
      </c>
    </row>
    <row r="1276" spans="1:4">
      <c r="A1276" s="72" t="s">
        <v>26666</v>
      </c>
      <c r="B1276" s="73" t="s">
        <v>68939</v>
      </c>
      <c r="C1276" s="74" t="s">
        <v>13109</v>
      </c>
      <c r="D1276" s="122">
        <v>4103.8</v>
      </c>
    </row>
    <row r="1277" spans="1:4">
      <c r="A1277" s="72" t="s">
        <v>26667</v>
      </c>
      <c r="B1277" s="73" t="s">
        <v>68940</v>
      </c>
      <c r="C1277" s="74" t="s">
        <v>13109</v>
      </c>
      <c r="D1277" s="122">
        <v>4593.43</v>
      </c>
    </row>
    <row r="1278" spans="1:4">
      <c r="A1278" s="72" t="s">
        <v>26668</v>
      </c>
      <c r="B1278" s="73" t="s">
        <v>68941</v>
      </c>
      <c r="C1278" s="74" t="s">
        <v>13109</v>
      </c>
      <c r="D1278" s="122">
        <v>5083.08</v>
      </c>
    </row>
    <row r="1279" spans="1:4">
      <c r="A1279" s="72" t="s">
        <v>26669</v>
      </c>
      <c r="B1279" s="73" t="s">
        <v>68942</v>
      </c>
      <c r="C1279" s="74" t="s">
        <v>13109</v>
      </c>
      <c r="D1279" s="122">
        <v>5572.72</v>
      </c>
    </row>
    <row r="1280" spans="1:4">
      <c r="A1280" s="72" t="s">
        <v>26670</v>
      </c>
      <c r="B1280" s="73" t="s">
        <v>68943</v>
      </c>
      <c r="C1280" s="74" t="s">
        <v>13109</v>
      </c>
      <c r="D1280" s="122">
        <v>6062.36</v>
      </c>
    </row>
    <row r="1281" spans="1:4">
      <c r="A1281" s="72" t="s">
        <v>26671</v>
      </c>
      <c r="B1281" s="73" t="s">
        <v>68944</v>
      </c>
      <c r="C1281" s="74" t="s">
        <v>13109</v>
      </c>
      <c r="D1281" s="122">
        <v>6552.01</v>
      </c>
    </row>
    <row r="1282" spans="1:4">
      <c r="A1282" s="72" t="s">
        <v>26672</v>
      </c>
      <c r="B1282" s="73" t="s">
        <v>68945</v>
      </c>
      <c r="C1282" s="74" t="s">
        <v>13109</v>
      </c>
      <c r="D1282" s="122">
        <v>7041.66</v>
      </c>
    </row>
    <row r="1283" spans="1:4">
      <c r="A1283" s="72" t="s">
        <v>26673</v>
      </c>
      <c r="B1283" s="73" t="s">
        <v>68946</v>
      </c>
      <c r="C1283" s="74" t="s">
        <v>13109</v>
      </c>
      <c r="D1283" s="122">
        <v>7531.3</v>
      </c>
    </row>
    <row r="1284" spans="1:4">
      <c r="A1284" s="72" t="s">
        <v>26674</v>
      </c>
      <c r="B1284" s="73" t="s">
        <v>68947</v>
      </c>
      <c r="C1284" s="74" t="s">
        <v>13109</v>
      </c>
      <c r="D1284" s="122">
        <v>8020.93</v>
      </c>
    </row>
    <row r="1285" spans="1:4">
      <c r="A1285" s="72" t="s">
        <v>26675</v>
      </c>
      <c r="B1285" s="73" t="s">
        <v>68948</v>
      </c>
      <c r="C1285" s="74" t="s">
        <v>13109</v>
      </c>
      <c r="D1285" s="122">
        <v>8510.59</v>
      </c>
    </row>
    <row r="1286" spans="1:4">
      <c r="A1286" s="72" t="s">
        <v>26676</v>
      </c>
      <c r="B1286" s="73" t="s">
        <v>68949</v>
      </c>
      <c r="C1286" s="74" t="s">
        <v>13109</v>
      </c>
      <c r="D1286" s="122">
        <v>9000.23</v>
      </c>
    </row>
    <row r="1287" spans="1:4">
      <c r="A1287" s="72" t="s">
        <v>26677</v>
      </c>
      <c r="B1287" s="73" t="s">
        <v>68950</v>
      </c>
      <c r="C1287" s="74" t="s">
        <v>13109</v>
      </c>
      <c r="D1287" s="122">
        <v>9489.8799999999992</v>
      </c>
    </row>
    <row r="1288" spans="1:4">
      <c r="A1288" s="72" t="s">
        <v>26678</v>
      </c>
      <c r="B1288" s="73" t="s">
        <v>68951</v>
      </c>
      <c r="C1288" s="74" t="s">
        <v>13109</v>
      </c>
      <c r="D1288" s="122">
        <v>9871.2199999999993</v>
      </c>
    </row>
    <row r="1289" spans="1:4">
      <c r="A1289" s="72" t="s">
        <v>26679</v>
      </c>
      <c r="B1289" s="73" t="s">
        <v>68952</v>
      </c>
      <c r="C1289" s="74" t="s">
        <v>13109</v>
      </c>
      <c r="D1289" s="122">
        <v>3973.61</v>
      </c>
    </row>
    <row r="1290" spans="1:4">
      <c r="A1290" s="72" t="s">
        <v>26680</v>
      </c>
      <c r="B1290" s="73" t="s">
        <v>68953</v>
      </c>
      <c r="C1290" s="74" t="s">
        <v>13109</v>
      </c>
      <c r="D1290" s="122">
        <v>5129.75</v>
      </c>
    </row>
    <row r="1291" spans="1:4">
      <c r="A1291" s="72" t="s">
        <v>26681</v>
      </c>
      <c r="B1291" s="73" t="s">
        <v>68954</v>
      </c>
      <c r="C1291" s="74" t="s">
        <v>13109</v>
      </c>
      <c r="D1291" s="122">
        <v>5621.95</v>
      </c>
    </row>
    <row r="1292" spans="1:4">
      <c r="A1292" s="72" t="s">
        <v>26682</v>
      </c>
      <c r="B1292" s="73" t="s">
        <v>68955</v>
      </c>
      <c r="C1292" s="74" t="s">
        <v>13109</v>
      </c>
      <c r="D1292" s="122">
        <v>6114.17</v>
      </c>
    </row>
    <row r="1293" spans="1:4">
      <c r="A1293" s="72" t="s">
        <v>26683</v>
      </c>
      <c r="B1293" s="73" t="s">
        <v>68956</v>
      </c>
      <c r="C1293" s="74" t="s">
        <v>13109</v>
      </c>
      <c r="D1293" s="122">
        <v>6606.38</v>
      </c>
    </row>
    <row r="1294" spans="1:4">
      <c r="A1294" s="72" t="s">
        <v>26684</v>
      </c>
      <c r="B1294" s="73" t="s">
        <v>68957</v>
      </c>
      <c r="C1294" s="74" t="s">
        <v>13109</v>
      </c>
      <c r="D1294" s="122">
        <v>7097.63</v>
      </c>
    </row>
    <row r="1295" spans="1:4">
      <c r="A1295" s="72" t="s">
        <v>26685</v>
      </c>
      <c r="B1295" s="73" t="s">
        <v>68958</v>
      </c>
      <c r="C1295" s="74" t="s">
        <v>13109</v>
      </c>
      <c r="D1295" s="122">
        <v>7589.84</v>
      </c>
    </row>
    <row r="1296" spans="1:4">
      <c r="A1296" s="72" t="s">
        <v>26686</v>
      </c>
      <c r="B1296" s="73" t="s">
        <v>68959</v>
      </c>
      <c r="C1296" s="74" t="s">
        <v>13109</v>
      </c>
      <c r="D1296" s="122">
        <v>8081.08</v>
      </c>
    </row>
    <row r="1297" spans="1:4">
      <c r="A1297" s="72" t="s">
        <v>26687</v>
      </c>
      <c r="B1297" s="73" t="s">
        <v>68960</v>
      </c>
      <c r="C1297" s="74" t="s">
        <v>13109</v>
      </c>
      <c r="D1297" s="122">
        <v>8573.2900000000009</v>
      </c>
    </row>
    <row r="1298" spans="1:4">
      <c r="A1298" s="72" t="s">
        <v>26688</v>
      </c>
      <c r="B1298" s="73" t="s">
        <v>68961</v>
      </c>
      <c r="C1298" s="74" t="s">
        <v>13109</v>
      </c>
      <c r="D1298" s="122">
        <v>9064.52</v>
      </c>
    </row>
    <row r="1299" spans="1:4">
      <c r="A1299" s="72" t="s">
        <v>26689</v>
      </c>
      <c r="B1299" s="73" t="s">
        <v>68962</v>
      </c>
      <c r="C1299" s="74" t="s">
        <v>13109</v>
      </c>
      <c r="D1299" s="122">
        <v>9556.75</v>
      </c>
    </row>
    <row r="1300" spans="1:4">
      <c r="A1300" s="72" t="s">
        <v>26690</v>
      </c>
      <c r="B1300" s="73" t="s">
        <v>68963</v>
      </c>
      <c r="C1300" s="74" t="s">
        <v>13109</v>
      </c>
      <c r="D1300" s="122">
        <v>10048.959999999999</v>
      </c>
    </row>
    <row r="1301" spans="1:4">
      <c r="A1301" s="72" t="s">
        <v>26691</v>
      </c>
      <c r="B1301" s="73" t="s">
        <v>68964</v>
      </c>
      <c r="C1301" s="74" t="s">
        <v>13109</v>
      </c>
      <c r="D1301" s="122">
        <v>10540.2</v>
      </c>
    </row>
    <row r="1302" spans="1:4">
      <c r="A1302" s="72" t="s">
        <v>26692</v>
      </c>
      <c r="B1302" s="73" t="s">
        <v>68965</v>
      </c>
      <c r="C1302" s="74" t="s">
        <v>13109</v>
      </c>
      <c r="D1302" s="122">
        <v>10924.22</v>
      </c>
    </row>
    <row r="1303" spans="1:4">
      <c r="A1303" s="72" t="s">
        <v>26693</v>
      </c>
      <c r="B1303" s="73" t="s">
        <v>68966</v>
      </c>
      <c r="C1303" s="74" t="s">
        <v>13109</v>
      </c>
      <c r="D1303" s="122">
        <v>3696.96</v>
      </c>
    </row>
    <row r="1304" spans="1:4">
      <c r="A1304" s="72" t="s">
        <v>26694</v>
      </c>
      <c r="B1304" s="73" t="s">
        <v>68967</v>
      </c>
      <c r="C1304" s="74" t="s">
        <v>13109</v>
      </c>
      <c r="D1304" s="122">
        <v>6412.18</v>
      </c>
    </row>
    <row r="1305" spans="1:4">
      <c r="A1305" s="72" t="s">
        <v>26695</v>
      </c>
      <c r="B1305" s="73" t="s">
        <v>68968</v>
      </c>
      <c r="C1305" s="74" t="s">
        <v>13109</v>
      </c>
      <c r="D1305" s="122">
        <v>7059.6</v>
      </c>
    </row>
    <row r="1306" spans="1:4">
      <c r="A1306" s="72" t="s">
        <v>26696</v>
      </c>
      <c r="B1306" s="73" t="s">
        <v>68969</v>
      </c>
      <c r="C1306" s="74" t="s">
        <v>13109</v>
      </c>
      <c r="D1306" s="122">
        <v>7705.96</v>
      </c>
    </row>
    <row r="1307" spans="1:4">
      <c r="A1307" s="72" t="s">
        <v>26697</v>
      </c>
      <c r="B1307" s="73" t="s">
        <v>68970</v>
      </c>
      <c r="C1307" s="74" t="s">
        <v>13109</v>
      </c>
      <c r="D1307" s="122">
        <v>8352.2900000000009</v>
      </c>
    </row>
    <row r="1308" spans="1:4">
      <c r="A1308" s="72" t="s">
        <v>26698</v>
      </c>
      <c r="B1308" s="73" t="s">
        <v>68971</v>
      </c>
      <c r="C1308" s="74" t="s">
        <v>13109</v>
      </c>
      <c r="D1308" s="122">
        <v>8999.7099999999991</v>
      </c>
    </row>
    <row r="1309" spans="1:4">
      <c r="A1309" s="72" t="s">
        <v>26699</v>
      </c>
      <c r="B1309" s="73" t="s">
        <v>68972</v>
      </c>
      <c r="C1309" s="74" t="s">
        <v>13109</v>
      </c>
      <c r="D1309" s="122">
        <v>9646.06</v>
      </c>
    </row>
    <row r="1310" spans="1:4">
      <c r="A1310" s="72" t="s">
        <v>26700</v>
      </c>
      <c r="B1310" s="73" t="s">
        <v>68973</v>
      </c>
      <c r="C1310" s="74" t="s">
        <v>13109</v>
      </c>
      <c r="D1310" s="122">
        <v>10292.4</v>
      </c>
    </row>
    <row r="1311" spans="1:4">
      <c r="A1311" s="72" t="s">
        <v>26701</v>
      </c>
      <c r="B1311" s="73" t="s">
        <v>68974</v>
      </c>
      <c r="C1311" s="74" t="s">
        <v>13109</v>
      </c>
      <c r="D1311" s="122">
        <v>10939.84</v>
      </c>
    </row>
    <row r="1312" spans="1:4">
      <c r="A1312" s="72" t="s">
        <v>26702</v>
      </c>
      <c r="B1312" s="73" t="s">
        <v>68975</v>
      </c>
      <c r="C1312" s="74" t="s">
        <v>13109</v>
      </c>
      <c r="D1312" s="122">
        <v>11586.17</v>
      </c>
    </row>
    <row r="1313" spans="1:4">
      <c r="A1313" s="72" t="s">
        <v>26703</v>
      </c>
      <c r="B1313" s="73" t="s">
        <v>68976</v>
      </c>
      <c r="C1313" s="74" t="s">
        <v>13109</v>
      </c>
      <c r="D1313" s="122">
        <v>12232.51</v>
      </c>
    </row>
    <row r="1314" spans="1:4">
      <c r="A1314" s="72" t="s">
        <v>26704</v>
      </c>
      <c r="B1314" s="73" t="s">
        <v>68977</v>
      </c>
      <c r="C1314" s="74" t="s">
        <v>13109</v>
      </c>
      <c r="D1314" s="122">
        <v>12987.84</v>
      </c>
    </row>
    <row r="1315" spans="1:4">
      <c r="A1315" s="72" t="s">
        <v>26705</v>
      </c>
      <c r="B1315" s="73" t="s">
        <v>68978</v>
      </c>
      <c r="C1315" s="74" t="s">
        <v>13109</v>
      </c>
      <c r="D1315" s="122">
        <v>13526.27</v>
      </c>
    </row>
    <row r="1316" spans="1:4">
      <c r="A1316" s="72" t="s">
        <v>26706</v>
      </c>
      <c r="B1316" s="73" t="s">
        <v>68979</v>
      </c>
      <c r="C1316" s="74" t="s">
        <v>13109</v>
      </c>
      <c r="D1316" s="122">
        <v>14032.02</v>
      </c>
    </row>
    <row r="1317" spans="1:4">
      <c r="A1317" s="72" t="s">
        <v>26707</v>
      </c>
      <c r="B1317" s="73" t="s">
        <v>68980</v>
      </c>
      <c r="C1317" s="74" t="s">
        <v>13109</v>
      </c>
      <c r="D1317" s="122">
        <v>6197.46</v>
      </c>
    </row>
    <row r="1318" spans="1:4">
      <c r="A1318" s="72" t="s">
        <v>26708</v>
      </c>
      <c r="B1318" s="73" t="s">
        <v>68981</v>
      </c>
      <c r="C1318" s="74" t="s">
        <v>13109</v>
      </c>
      <c r="D1318" s="122">
        <v>8015.22</v>
      </c>
    </row>
    <row r="1319" spans="1:4">
      <c r="A1319" s="72" t="s">
        <v>26709</v>
      </c>
      <c r="B1319" s="73" t="s">
        <v>68982</v>
      </c>
      <c r="C1319" s="74" t="s">
        <v>13109</v>
      </c>
      <c r="D1319" s="122">
        <v>8918.17</v>
      </c>
    </row>
    <row r="1320" spans="1:4">
      <c r="A1320" s="72" t="s">
        <v>26710</v>
      </c>
      <c r="B1320" s="73" t="s">
        <v>68983</v>
      </c>
      <c r="C1320" s="74" t="s">
        <v>13109</v>
      </c>
      <c r="D1320" s="122">
        <v>9822.26</v>
      </c>
    </row>
    <row r="1321" spans="1:4">
      <c r="A1321" s="72" t="s">
        <v>26711</v>
      </c>
      <c r="B1321" s="73" t="s">
        <v>68984</v>
      </c>
      <c r="C1321" s="74" t="s">
        <v>13109</v>
      </c>
      <c r="D1321" s="122">
        <v>10725.2</v>
      </c>
    </row>
    <row r="1322" spans="1:4">
      <c r="A1322" s="72" t="s">
        <v>26712</v>
      </c>
      <c r="B1322" s="73" t="s">
        <v>68985</v>
      </c>
      <c r="C1322" s="74" t="s">
        <v>13109</v>
      </c>
      <c r="D1322" s="122">
        <v>11629.3</v>
      </c>
    </row>
    <row r="1323" spans="1:4">
      <c r="A1323" s="72" t="s">
        <v>26713</v>
      </c>
      <c r="B1323" s="73" t="s">
        <v>68986</v>
      </c>
      <c r="C1323" s="74" t="s">
        <v>13109</v>
      </c>
      <c r="D1323" s="122">
        <v>12533.4</v>
      </c>
    </row>
    <row r="1324" spans="1:4">
      <c r="A1324" s="72" t="s">
        <v>26714</v>
      </c>
      <c r="B1324" s="73" t="s">
        <v>68987</v>
      </c>
      <c r="C1324" s="74" t="s">
        <v>13109</v>
      </c>
      <c r="D1324" s="122">
        <v>13436.34</v>
      </c>
    </row>
    <row r="1325" spans="1:4">
      <c r="A1325" s="72" t="s">
        <v>26715</v>
      </c>
      <c r="B1325" s="73" t="s">
        <v>68988</v>
      </c>
      <c r="C1325" s="74" t="s">
        <v>13109</v>
      </c>
      <c r="D1325" s="122">
        <v>14340.44</v>
      </c>
    </row>
    <row r="1326" spans="1:4">
      <c r="A1326" s="72" t="s">
        <v>26716</v>
      </c>
      <c r="B1326" s="73" t="s">
        <v>68989</v>
      </c>
      <c r="C1326" s="74" t="s">
        <v>13109</v>
      </c>
      <c r="D1326" s="122">
        <v>15243.38</v>
      </c>
    </row>
    <row r="1327" spans="1:4">
      <c r="A1327" s="72" t="s">
        <v>26717</v>
      </c>
      <c r="B1327" s="73" t="s">
        <v>68990</v>
      </c>
      <c r="C1327" s="74" t="s">
        <v>13109</v>
      </c>
      <c r="D1327" s="122">
        <v>16147.48</v>
      </c>
    </row>
    <row r="1328" spans="1:4">
      <c r="A1328" s="72" t="s">
        <v>26718</v>
      </c>
      <c r="B1328" s="73" t="s">
        <v>68991</v>
      </c>
      <c r="C1328" s="74" t="s">
        <v>13109</v>
      </c>
      <c r="D1328" s="122">
        <v>17050.419999999998</v>
      </c>
    </row>
    <row r="1329" spans="1:4">
      <c r="A1329" s="72" t="s">
        <v>26719</v>
      </c>
      <c r="B1329" s="73" t="s">
        <v>68992</v>
      </c>
      <c r="C1329" s="74" t="s">
        <v>13109</v>
      </c>
      <c r="D1329" s="122">
        <v>17954.52</v>
      </c>
    </row>
    <row r="1330" spans="1:4">
      <c r="A1330" s="72" t="s">
        <v>26720</v>
      </c>
      <c r="B1330" s="73" t="s">
        <v>68993</v>
      </c>
      <c r="C1330" s="74" t="s">
        <v>13109</v>
      </c>
      <c r="D1330" s="122">
        <v>18663.560000000001</v>
      </c>
    </row>
    <row r="1331" spans="1:4">
      <c r="A1331" s="118" t="s">
        <v>68994</v>
      </c>
      <c r="B1331" s="119" t="s">
        <v>68995</v>
      </c>
      <c r="C1331" s="120"/>
      <c r="D1331" s="121"/>
    </row>
    <row r="1332" spans="1:4">
      <c r="A1332" s="72" t="s">
        <v>26721</v>
      </c>
      <c r="B1332" s="73" t="s">
        <v>68996</v>
      </c>
      <c r="C1332" s="74" t="s">
        <v>13109</v>
      </c>
      <c r="D1332" s="122">
        <v>411.65</v>
      </c>
    </row>
    <row r="1333" spans="1:4">
      <c r="A1333" s="72" t="s">
        <v>26722</v>
      </c>
      <c r="B1333" s="73" t="s">
        <v>68997</v>
      </c>
      <c r="C1333" s="74" t="s">
        <v>13109</v>
      </c>
      <c r="D1333" s="122">
        <v>514.57000000000005</v>
      </c>
    </row>
    <row r="1334" spans="1:4">
      <c r="A1334" s="72" t="s">
        <v>26723</v>
      </c>
      <c r="B1334" s="73" t="s">
        <v>68998</v>
      </c>
      <c r="C1334" s="74" t="s">
        <v>13109</v>
      </c>
      <c r="D1334" s="122">
        <v>701.03</v>
      </c>
    </row>
    <row r="1335" spans="1:4">
      <c r="A1335" s="72" t="s">
        <v>26724</v>
      </c>
      <c r="B1335" s="73" t="s">
        <v>68999</v>
      </c>
      <c r="C1335" s="74" t="s">
        <v>13109</v>
      </c>
      <c r="D1335" s="122">
        <v>842.68</v>
      </c>
    </row>
    <row r="1336" spans="1:4">
      <c r="A1336" s="72" t="s">
        <v>26725</v>
      </c>
      <c r="B1336" s="73" t="s">
        <v>69000</v>
      </c>
      <c r="C1336" s="74" t="s">
        <v>13109</v>
      </c>
      <c r="D1336" s="122">
        <v>980.7</v>
      </c>
    </row>
    <row r="1337" spans="1:4">
      <c r="A1337" s="72" t="s">
        <v>26726</v>
      </c>
      <c r="B1337" s="73" t="s">
        <v>69001</v>
      </c>
      <c r="C1337" s="74" t="s">
        <v>13109</v>
      </c>
      <c r="D1337" s="122">
        <v>1118.74</v>
      </c>
    </row>
    <row r="1338" spans="1:4">
      <c r="A1338" s="72" t="s">
        <v>26727</v>
      </c>
      <c r="B1338" s="73" t="s">
        <v>69002</v>
      </c>
      <c r="C1338" s="74" t="s">
        <v>13109</v>
      </c>
      <c r="D1338" s="122">
        <v>1260.4100000000001</v>
      </c>
    </row>
    <row r="1339" spans="1:4">
      <c r="A1339" s="72" t="s">
        <v>26728</v>
      </c>
      <c r="B1339" s="73" t="s">
        <v>69003</v>
      </c>
      <c r="C1339" s="74" t="s">
        <v>13109</v>
      </c>
      <c r="D1339" s="122">
        <v>1398.41</v>
      </c>
    </row>
    <row r="1340" spans="1:4">
      <c r="A1340" s="72" t="s">
        <v>26729</v>
      </c>
      <c r="B1340" s="73" t="s">
        <v>69004</v>
      </c>
      <c r="C1340" s="74" t="s">
        <v>13109</v>
      </c>
      <c r="D1340" s="122">
        <v>1540.08</v>
      </c>
    </row>
    <row r="1341" spans="1:4">
      <c r="A1341" s="72" t="s">
        <v>26730</v>
      </c>
      <c r="B1341" s="73" t="s">
        <v>69005</v>
      </c>
      <c r="C1341" s="74" t="s">
        <v>13109</v>
      </c>
      <c r="D1341" s="122">
        <v>1678.12</v>
      </c>
    </row>
    <row r="1342" spans="1:4">
      <c r="A1342" s="72" t="s">
        <v>26731</v>
      </c>
      <c r="B1342" s="73" t="s">
        <v>69006</v>
      </c>
      <c r="C1342" s="74" t="s">
        <v>13109</v>
      </c>
      <c r="D1342" s="122">
        <v>1819.75</v>
      </c>
    </row>
    <row r="1343" spans="1:4">
      <c r="A1343" s="72" t="s">
        <v>26732</v>
      </c>
      <c r="B1343" s="73" t="s">
        <v>69007</v>
      </c>
      <c r="C1343" s="74" t="s">
        <v>13109</v>
      </c>
      <c r="D1343" s="122">
        <v>1910.56</v>
      </c>
    </row>
    <row r="1344" spans="1:4">
      <c r="A1344" s="72" t="s">
        <v>26733</v>
      </c>
      <c r="B1344" s="73" t="s">
        <v>69008</v>
      </c>
      <c r="C1344" s="74" t="s">
        <v>13109</v>
      </c>
      <c r="D1344" s="122">
        <v>464.92</v>
      </c>
    </row>
    <row r="1345" spans="1:4">
      <c r="A1345" s="72" t="s">
        <v>26734</v>
      </c>
      <c r="B1345" s="73" t="s">
        <v>69009</v>
      </c>
      <c r="C1345" s="74" t="s">
        <v>13109</v>
      </c>
      <c r="D1345" s="122">
        <v>570.66</v>
      </c>
    </row>
    <row r="1346" spans="1:4">
      <c r="A1346" s="72" t="s">
        <v>26735</v>
      </c>
      <c r="B1346" s="73" t="s">
        <v>69010</v>
      </c>
      <c r="C1346" s="74" t="s">
        <v>13109</v>
      </c>
      <c r="D1346" s="122">
        <v>697.13</v>
      </c>
    </row>
    <row r="1347" spans="1:4">
      <c r="A1347" s="72" t="s">
        <v>26736</v>
      </c>
      <c r="B1347" s="73" t="s">
        <v>69011</v>
      </c>
      <c r="C1347" s="74" t="s">
        <v>13109</v>
      </c>
      <c r="D1347" s="122">
        <v>829.42</v>
      </c>
    </row>
    <row r="1348" spans="1:4">
      <c r="A1348" s="72" t="s">
        <v>26737</v>
      </c>
      <c r="B1348" s="73" t="s">
        <v>69012</v>
      </c>
      <c r="C1348" s="74" t="s">
        <v>13109</v>
      </c>
      <c r="D1348" s="122">
        <v>961.68</v>
      </c>
    </row>
    <row r="1349" spans="1:4">
      <c r="A1349" s="72" t="s">
        <v>26738</v>
      </c>
      <c r="B1349" s="73" t="s">
        <v>69013</v>
      </c>
      <c r="C1349" s="74" t="s">
        <v>13109</v>
      </c>
      <c r="D1349" s="122">
        <v>1093.97</v>
      </c>
    </row>
    <row r="1350" spans="1:4">
      <c r="A1350" s="72" t="s">
        <v>26739</v>
      </c>
      <c r="B1350" s="73" t="s">
        <v>69014</v>
      </c>
      <c r="C1350" s="74" t="s">
        <v>13109</v>
      </c>
      <c r="D1350" s="122">
        <v>1222.67</v>
      </c>
    </row>
    <row r="1351" spans="1:4">
      <c r="A1351" s="72" t="s">
        <v>26740</v>
      </c>
      <c r="B1351" s="73" t="s">
        <v>69015</v>
      </c>
      <c r="C1351" s="74" t="s">
        <v>13109</v>
      </c>
      <c r="D1351" s="122">
        <v>1358.52</v>
      </c>
    </row>
    <row r="1352" spans="1:4">
      <c r="A1352" s="72" t="s">
        <v>26741</v>
      </c>
      <c r="B1352" s="73" t="s">
        <v>69016</v>
      </c>
      <c r="C1352" s="74" t="s">
        <v>13109</v>
      </c>
      <c r="D1352" s="122">
        <v>1490.8</v>
      </c>
    </row>
    <row r="1353" spans="1:4">
      <c r="A1353" s="72" t="s">
        <v>26742</v>
      </c>
      <c r="B1353" s="73" t="s">
        <v>69017</v>
      </c>
      <c r="C1353" s="74" t="s">
        <v>13109</v>
      </c>
      <c r="D1353" s="122">
        <v>1619.48</v>
      </c>
    </row>
    <row r="1354" spans="1:4">
      <c r="A1354" s="72" t="s">
        <v>26743</v>
      </c>
      <c r="B1354" s="73" t="s">
        <v>69018</v>
      </c>
      <c r="C1354" s="74" t="s">
        <v>13109</v>
      </c>
      <c r="D1354" s="122">
        <v>1751.76</v>
      </c>
    </row>
    <row r="1355" spans="1:4">
      <c r="A1355" s="72" t="s">
        <v>26744</v>
      </c>
      <c r="B1355" s="73" t="s">
        <v>69019</v>
      </c>
      <c r="C1355" s="74" t="s">
        <v>13109</v>
      </c>
      <c r="D1355" s="122">
        <v>1844.71</v>
      </c>
    </row>
    <row r="1356" spans="1:4">
      <c r="A1356" s="72" t="s">
        <v>26745</v>
      </c>
      <c r="B1356" s="73" t="s">
        <v>69020</v>
      </c>
      <c r="C1356" s="74" t="s">
        <v>13109</v>
      </c>
      <c r="D1356" s="122">
        <v>605</v>
      </c>
    </row>
    <row r="1357" spans="1:4">
      <c r="A1357" s="72" t="s">
        <v>26746</v>
      </c>
      <c r="B1357" s="73" t="s">
        <v>69021</v>
      </c>
      <c r="C1357" s="74" t="s">
        <v>13109</v>
      </c>
      <c r="D1357" s="122">
        <v>703.49</v>
      </c>
    </row>
    <row r="1358" spans="1:4">
      <c r="A1358" s="72" t="s">
        <v>26747</v>
      </c>
      <c r="B1358" s="73" t="s">
        <v>69022</v>
      </c>
      <c r="C1358" s="74" t="s">
        <v>13109</v>
      </c>
      <c r="D1358" s="122">
        <v>850.54</v>
      </c>
    </row>
    <row r="1359" spans="1:4">
      <c r="A1359" s="72" t="s">
        <v>26748</v>
      </c>
      <c r="B1359" s="73" t="s">
        <v>69023</v>
      </c>
      <c r="C1359" s="74" t="s">
        <v>13109</v>
      </c>
      <c r="D1359" s="122">
        <v>1010.7</v>
      </c>
    </row>
    <row r="1360" spans="1:4">
      <c r="A1360" s="72" t="s">
        <v>26749</v>
      </c>
      <c r="B1360" s="73" t="s">
        <v>69024</v>
      </c>
      <c r="C1360" s="74" t="s">
        <v>13109</v>
      </c>
      <c r="D1360" s="122">
        <v>1170.82</v>
      </c>
    </row>
    <row r="1361" spans="1:4">
      <c r="A1361" s="72" t="s">
        <v>26750</v>
      </c>
      <c r="B1361" s="73" t="s">
        <v>69025</v>
      </c>
      <c r="C1361" s="74" t="s">
        <v>13109</v>
      </c>
      <c r="D1361" s="122">
        <v>1330.97</v>
      </c>
    </row>
    <row r="1362" spans="1:4">
      <c r="A1362" s="72" t="s">
        <v>26751</v>
      </c>
      <c r="B1362" s="73" t="s">
        <v>69026</v>
      </c>
      <c r="C1362" s="74" t="s">
        <v>13109</v>
      </c>
      <c r="D1362" s="122">
        <v>1491.13</v>
      </c>
    </row>
    <row r="1363" spans="1:4">
      <c r="A1363" s="72" t="s">
        <v>26752</v>
      </c>
      <c r="B1363" s="73" t="s">
        <v>69027</v>
      </c>
      <c r="C1363" s="74" t="s">
        <v>13109</v>
      </c>
      <c r="D1363" s="122">
        <v>1651.26</v>
      </c>
    </row>
    <row r="1364" spans="1:4">
      <c r="A1364" s="72" t="s">
        <v>26753</v>
      </c>
      <c r="B1364" s="73" t="s">
        <v>69028</v>
      </c>
      <c r="C1364" s="74" t="s">
        <v>13109</v>
      </c>
      <c r="D1364" s="122">
        <v>1811.41</v>
      </c>
    </row>
    <row r="1365" spans="1:4">
      <c r="A1365" s="72" t="s">
        <v>26754</v>
      </c>
      <c r="B1365" s="73" t="s">
        <v>69029</v>
      </c>
      <c r="C1365" s="74" t="s">
        <v>13109</v>
      </c>
      <c r="D1365" s="122">
        <v>1971.54</v>
      </c>
    </row>
    <row r="1366" spans="1:4">
      <c r="A1366" s="72" t="s">
        <v>26755</v>
      </c>
      <c r="B1366" s="73" t="s">
        <v>69030</v>
      </c>
      <c r="C1366" s="74" t="s">
        <v>13109</v>
      </c>
      <c r="D1366" s="122">
        <v>2131.69</v>
      </c>
    </row>
    <row r="1367" spans="1:4">
      <c r="A1367" s="72" t="s">
        <v>26756</v>
      </c>
      <c r="B1367" s="73" t="s">
        <v>69031</v>
      </c>
      <c r="C1367" s="74" t="s">
        <v>13109</v>
      </c>
      <c r="D1367" s="122">
        <v>2245.5700000000002</v>
      </c>
    </row>
    <row r="1368" spans="1:4">
      <c r="A1368" s="72" t="s">
        <v>26757</v>
      </c>
      <c r="B1368" s="73" t="s">
        <v>69032</v>
      </c>
      <c r="C1368" s="74" t="s">
        <v>13109</v>
      </c>
      <c r="D1368" s="122">
        <v>737.37</v>
      </c>
    </row>
    <row r="1369" spans="1:4">
      <c r="A1369" s="72" t="s">
        <v>26758</v>
      </c>
      <c r="B1369" s="73" t="s">
        <v>69033</v>
      </c>
      <c r="C1369" s="74" t="s">
        <v>13109</v>
      </c>
      <c r="D1369" s="122">
        <v>859.55</v>
      </c>
    </row>
    <row r="1370" spans="1:4">
      <c r="A1370" s="72" t="s">
        <v>26759</v>
      </c>
      <c r="B1370" s="73" t="s">
        <v>69034</v>
      </c>
      <c r="C1370" s="74" t="s">
        <v>13109</v>
      </c>
      <c r="D1370" s="122">
        <v>1060.33</v>
      </c>
    </row>
    <row r="1371" spans="1:4">
      <c r="A1371" s="72" t="s">
        <v>26760</v>
      </c>
      <c r="B1371" s="73" t="s">
        <v>69035</v>
      </c>
      <c r="C1371" s="74" t="s">
        <v>13109</v>
      </c>
      <c r="D1371" s="122">
        <v>1264.6400000000001</v>
      </c>
    </row>
    <row r="1372" spans="1:4">
      <c r="A1372" s="72" t="s">
        <v>26761</v>
      </c>
      <c r="B1372" s="73" t="s">
        <v>69036</v>
      </c>
      <c r="C1372" s="74" t="s">
        <v>13109</v>
      </c>
      <c r="D1372" s="122">
        <v>1468.97</v>
      </c>
    </row>
    <row r="1373" spans="1:4">
      <c r="A1373" s="72" t="s">
        <v>26762</v>
      </c>
      <c r="B1373" s="73" t="s">
        <v>69037</v>
      </c>
      <c r="C1373" s="74" t="s">
        <v>13109</v>
      </c>
      <c r="D1373" s="122">
        <v>1673.3</v>
      </c>
    </row>
    <row r="1374" spans="1:4">
      <c r="A1374" s="72" t="s">
        <v>26763</v>
      </c>
      <c r="B1374" s="73" t="s">
        <v>69038</v>
      </c>
      <c r="C1374" s="74" t="s">
        <v>13109</v>
      </c>
      <c r="D1374" s="122">
        <v>1877.62</v>
      </c>
    </row>
    <row r="1375" spans="1:4">
      <c r="A1375" s="72" t="s">
        <v>26764</v>
      </c>
      <c r="B1375" s="73" t="s">
        <v>69039</v>
      </c>
      <c r="C1375" s="74" t="s">
        <v>13109</v>
      </c>
      <c r="D1375" s="122">
        <v>2081.94</v>
      </c>
    </row>
    <row r="1376" spans="1:4">
      <c r="A1376" s="72" t="s">
        <v>26765</v>
      </c>
      <c r="B1376" s="73" t="s">
        <v>69040</v>
      </c>
      <c r="C1376" s="74" t="s">
        <v>13109</v>
      </c>
      <c r="D1376" s="122">
        <v>2286.2600000000002</v>
      </c>
    </row>
    <row r="1377" spans="1:4">
      <c r="A1377" s="72" t="s">
        <v>26766</v>
      </c>
      <c r="B1377" s="73" t="s">
        <v>69041</v>
      </c>
      <c r="C1377" s="74" t="s">
        <v>13109</v>
      </c>
      <c r="D1377" s="122">
        <v>2487.0500000000002</v>
      </c>
    </row>
    <row r="1378" spans="1:4">
      <c r="A1378" s="72" t="s">
        <v>26767</v>
      </c>
      <c r="B1378" s="73" t="s">
        <v>69042</v>
      </c>
      <c r="C1378" s="74" t="s">
        <v>13109</v>
      </c>
      <c r="D1378" s="122">
        <v>2694.9</v>
      </c>
    </row>
    <row r="1379" spans="1:4">
      <c r="A1379" s="72" t="s">
        <v>26768</v>
      </c>
      <c r="B1379" s="73" t="s">
        <v>69043</v>
      </c>
      <c r="C1379" s="74" t="s">
        <v>13109</v>
      </c>
      <c r="D1379" s="122">
        <v>2839.31</v>
      </c>
    </row>
    <row r="1380" spans="1:4">
      <c r="A1380" s="72" t="s">
        <v>26769</v>
      </c>
      <c r="B1380" s="73" t="s">
        <v>69044</v>
      </c>
      <c r="C1380" s="74" t="s">
        <v>13109</v>
      </c>
      <c r="D1380" s="122">
        <v>875.4</v>
      </c>
    </row>
    <row r="1381" spans="1:4">
      <c r="A1381" s="72" t="s">
        <v>26770</v>
      </c>
      <c r="B1381" s="73" t="s">
        <v>69045</v>
      </c>
      <c r="C1381" s="74" t="s">
        <v>13109</v>
      </c>
      <c r="D1381" s="122">
        <v>1061.81</v>
      </c>
    </row>
    <row r="1382" spans="1:4">
      <c r="A1382" s="72" t="s">
        <v>26771</v>
      </c>
      <c r="B1382" s="73" t="s">
        <v>69046</v>
      </c>
      <c r="C1382" s="74" t="s">
        <v>13109</v>
      </c>
      <c r="D1382" s="122">
        <v>1318.79</v>
      </c>
    </row>
    <row r="1383" spans="1:4">
      <c r="A1383" s="72" t="s">
        <v>26772</v>
      </c>
      <c r="B1383" s="73" t="s">
        <v>69047</v>
      </c>
      <c r="C1383" s="74" t="s">
        <v>13109</v>
      </c>
      <c r="D1383" s="122">
        <v>1572.4</v>
      </c>
    </row>
    <row r="1384" spans="1:4">
      <c r="A1384" s="72" t="s">
        <v>26773</v>
      </c>
      <c r="B1384" s="73" t="s">
        <v>69048</v>
      </c>
      <c r="C1384" s="74" t="s">
        <v>13109</v>
      </c>
      <c r="D1384" s="122">
        <v>1829.4</v>
      </c>
    </row>
    <row r="1385" spans="1:4">
      <c r="A1385" s="72" t="s">
        <v>26774</v>
      </c>
      <c r="B1385" s="73" t="s">
        <v>69049</v>
      </c>
      <c r="C1385" s="74" t="s">
        <v>13109</v>
      </c>
      <c r="D1385" s="122">
        <v>2083.0100000000002</v>
      </c>
    </row>
    <row r="1386" spans="1:4">
      <c r="A1386" s="72" t="s">
        <v>26775</v>
      </c>
      <c r="B1386" s="73" t="s">
        <v>69050</v>
      </c>
      <c r="C1386" s="74" t="s">
        <v>13109</v>
      </c>
      <c r="D1386" s="122">
        <v>2336.63</v>
      </c>
    </row>
    <row r="1387" spans="1:4">
      <c r="A1387" s="72" t="s">
        <v>26776</v>
      </c>
      <c r="B1387" s="73" t="s">
        <v>69051</v>
      </c>
      <c r="C1387" s="74" t="s">
        <v>13109</v>
      </c>
      <c r="D1387" s="122">
        <v>2593.61</v>
      </c>
    </row>
    <row r="1388" spans="1:4">
      <c r="A1388" s="72" t="s">
        <v>26777</v>
      </c>
      <c r="B1388" s="73" t="s">
        <v>69052</v>
      </c>
      <c r="C1388" s="74" t="s">
        <v>13109</v>
      </c>
      <c r="D1388" s="122">
        <v>2847.24</v>
      </c>
    </row>
    <row r="1389" spans="1:4">
      <c r="A1389" s="72" t="s">
        <v>26778</v>
      </c>
      <c r="B1389" s="73" t="s">
        <v>69053</v>
      </c>
      <c r="C1389" s="74" t="s">
        <v>13109</v>
      </c>
      <c r="D1389" s="122">
        <v>3104.24</v>
      </c>
    </row>
    <row r="1390" spans="1:4">
      <c r="A1390" s="72" t="s">
        <v>26779</v>
      </c>
      <c r="B1390" s="73" t="s">
        <v>69054</v>
      </c>
      <c r="C1390" s="74" t="s">
        <v>13109</v>
      </c>
      <c r="D1390" s="122">
        <v>3357.83</v>
      </c>
    </row>
    <row r="1391" spans="1:4">
      <c r="A1391" s="72" t="s">
        <v>26780</v>
      </c>
      <c r="B1391" s="73" t="s">
        <v>69055</v>
      </c>
      <c r="C1391" s="74" t="s">
        <v>13109</v>
      </c>
      <c r="D1391" s="122">
        <v>3540.44</v>
      </c>
    </row>
    <row r="1392" spans="1:4">
      <c r="A1392" s="72" t="s">
        <v>26781</v>
      </c>
      <c r="B1392" s="73" t="s">
        <v>69056</v>
      </c>
      <c r="C1392" s="74" t="s">
        <v>13109</v>
      </c>
      <c r="D1392" s="122">
        <v>1061.48</v>
      </c>
    </row>
    <row r="1393" spans="1:4">
      <c r="A1393" s="72" t="s">
        <v>26782</v>
      </c>
      <c r="B1393" s="73" t="s">
        <v>69057</v>
      </c>
      <c r="C1393" s="74" t="s">
        <v>13109</v>
      </c>
      <c r="D1393" s="122">
        <v>1277.81</v>
      </c>
    </row>
    <row r="1394" spans="1:4">
      <c r="A1394" s="72" t="s">
        <v>26783</v>
      </c>
      <c r="B1394" s="73" t="s">
        <v>69058</v>
      </c>
      <c r="C1394" s="74" t="s">
        <v>13109</v>
      </c>
      <c r="D1394" s="122">
        <v>1574.45</v>
      </c>
    </row>
    <row r="1395" spans="1:4">
      <c r="A1395" s="72" t="s">
        <v>26784</v>
      </c>
      <c r="B1395" s="73" t="s">
        <v>69059</v>
      </c>
      <c r="C1395" s="74" t="s">
        <v>13109</v>
      </c>
      <c r="D1395" s="122">
        <v>1874.33</v>
      </c>
    </row>
    <row r="1396" spans="1:4">
      <c r="A1396" s="72" t="s">
        <v>26785</v>
      </c>
      <c r="B1396" s="73" t="s">
        <v>69060</v>
      </c>
      <c r="C1396" s="74" t="s">
        <v>13109</v>
      </c>
      <c r="D1396" s="122">
        <v>2170.96</v>
      </c>
    </row>
    <row r="1397" spans="1:4">
      <c r="A1397" s="72" t="s">
        <v>26786</v>
      </c>
      <c r="B1397" s="73" t="s">
        <v>69061</v>
      </c>
      <c r="C1397" s="74" t="s">
        <v>13109</v>
      </c>
      <c r="D1397" s="122">
        <v>2470.87</v>
      </c>
    </row>
    <row r="1398" spans="1:4">
      <c r="A1398" s="72" t="s">
        <v>26787</v>
      </c>
      <c r="B1398" s="73" t="s">
        <v>69062</v>
      </c>
      <c r="C1398" s="74" t="s">
        <v>13109</v>
      </c>
      <c r="D1398" s="122">
        <v>2767.5</v>
      </c>
    </row>
    <row r="1399" spans="1:4">
      <c r="A1399" s="72" t="s">
        <v>26788</v>
      </c>
      <c r="B1399" s="73" t="s">
        <v>69063</v>
      </c>
      <c r="C1399" s="74" t="s">
        <v>13109</v>
      </c>
      <c r="D1399" s="122">
        <v>3067.36</v>
      </c>
    </row>
    <row r="1400" spans="1:4">
      <c r="A1400" s="72" t="s">
        <v>26789</v>
      </c>
      <c r="B1400" s="73" t="s">
        <v>69064</v>
      </c>
      <c r="C1400" s="74" t="s">
        <v>13109</v>
      </c>
      <c r="D1400" s="122">
        <v>3364</v>
      </c>
    </row>
    <row r="1401" spans="1:4">
      <c r="A1401" s="72" t="s">
        <v>26790</v>
      </c>
      <c r="B1401" s="73" t="s">
        <v>69065</v>
      </c>
      <c r="C1401" s="74" t="s">
        <v>13109</v>
      </c>
      <c r="D1401" s="122">
        <v>3663.9</v>
      </c>
    </row>
    <row r="1402" spans="1:4">
      <c r="A1402" s="72" t="s">
        <v>26791</v>
      </c>
      <c r="B1402" s="73" t="s">
        <v>69066</v>
      </c>
      <c r="C1402" s="74" t="s">
        <v>13109</v>
      </c>
      <c r="D1402" s="122">
        <v>3963.8</v>
      </c>
    </row>
    <row r="1403" spans="1:4">
      <c r="A1403" s="72" t="s">
        <v>26792</v>
      </c>
      <c r="B1403" s="73" t="s">
        <v>69067</v>
      </c>
      <c r="C1403" s="74" t="s">
        <v>13109</v>
      </c>
      <c r="D1403" s="122">
        <v>4178.9399999999996</v>
      </c>
    </row>
    <row r="1404" spans="1:4">
      <c r="A1404" s="72" t="s">
        <v>26793</v>
      </c>
      <c r="B1404" s="73" t="s">
        <v>69068</v>
      </c>
      <c r="C1404" s="74" t="s">
        <v>13109</v>
      </c>
      <c r="D1404" s="122">
        <v>1156.32</v>
      </c>
    </row>
    <row r="1405" spans="1:4">
      <c r="A1405" s="72" t="s">
        <v>26794</v>
      </c>
      <c r="B1405" s="73" t="s">
        <v>69069</v>
      </c>
      <c r="C1405" s="74" t="s">
        <v>13109</v>
      </c>
      <c r="D1405" s="122">
        <v>1470.38</v>
      </c>
    </row>
    <row r="1406" spans="1:4">
      <c r="A1406" s="72" t="s">
        <v>26795</v>
      </c>
      <c r="B1406" s="73" t="s">
        <v>69070</v>
      </c>
      <c r="C1406" s="74" t="s">
        <v>13109</v>
      </c>
      <c r="D1406" s="122">
        <v>1785.7</v>
      </c>
    </row>
    <row r="1407" spans="1:4">
      <c r="A1407" s="72" t="s">
        <v>26796</v>
      </c>
      <c r="B1407" s="73" t="s">
        <v>69071</v>
      </c>
      <c r="C1407" s="74" t="s">
        <v>13109</v>
      </c>
      <c r="D1407" s="122">
        <v>2098.0300000000002</v>
      </c>
    </row>
    <row r="1408" spans="1:4">
      <c r="A1408" s="72" t="s">
        <v>26797</v>
      </c>
      <c r="B1408" s="73" t="s">
        <v>69072</v>
      </c>
      <c r="C1408" s="74" t="s">
        <v>13109</v>
      </c>
      <c r="D1408" s="122">
        <v>2413.33</v>
      </c>
    </row>
    <row r="1409" spans="1:4">
      <c r="A1409" s="72" t="s">
        <v>26798</v>
      </c>
      <c r="B1409" s="73" t="s">
        <v>69073</v>
      </c>
      <c r="C1409" s="74" t="s">
        <v>13109</v>
      </c>
      <c r="D1409" s="122">
        <v>2725.69</v>
      </c>
    </row>
    <row r="1410" spans="1:4">
      <c r="A1410" s="72" t="s">
        <v>26799</v>
      </c>
      <c r="B1410" s="73" t="s">
        <v>69074</v>
      </c>
      <c r="C1410" s="74" t="s">
        <v>13109</v>
      </c>
      <c r="D1410" s="122">
        <v>3040.97</v>
      </c>
    </row>
    <row r="1411" spans="1:4">
      <c r="A1411" s="72" t="s">
        <v>26800</v>
      </c>
      <c r="B1411" s="73" t="s">
        <v>69075</v>
      </c>
      <c r="C1411" s="74" t="s">
        <v>13109</v>
      </c>
      <c r="D1411" s="122">
        <v>3356.26</v>
      </c>
    </row>
    <row r="1412" spans="1:4">
      <c r="A1412" s="72" t="s">
        <v>26801</v>
      </c>
      <c r="B1412" s="73" t="s">
        <v>69076</v>
      </c>
      <c r="C1412" s="74" t="s">
        <v>13109</v>
      </c>
      <c r="D1412" s="122">
        <v>3668.62</v>
      </c>
    </row>
    <row r="1413" spans="1:4">
      <c r="A1413" s="72" t="s">
        <v>26802</v>
      </c>
      <c r="B1413" s="73" t="s">
        <v>69077</v>
      </c>
      <c r="C1413" s="74" t="s">
        <v>13109</v>
      </c>
      <c r="D1413" s="122">
        <v>3983.92</v>
      </c>
    </row>
    <row r="1414" spans="1:4">
      <c r="A1414" s="72" t="s">
        <v>26803</v>
      </c>
      <c r="B1414" s="73" t="s">
        <v>69078</v>
      </c>
      <c r="C1414" s="74" t="s">
        <v>13109</v>
      </c>
      <c r="D1414" s="122">
        <v>4296.26</v>
      </c>
    </row>
    <row r="1415" spans="1:4">
      <c r="A1415" s="72" t="s">
        <v>26804</v>
      </c>
      <c r="B1415" s="73" t="s">
        <v>69079</v>
      </c>
      <c r="C1415" s="74" t="s">
        <v>13109</v>
      </c>
      <c r="D1415" s="122">
        <v>4529.0600000000004</v>
      </c>
    </row>
    <row r="1416" spans="1:4">
      <c r="A1416" s="72" t="s">
        <v>26805</v>
      </c>
      <c r="B1416" s="73" t="s">
        <v>69080</v>
      </c>
      <c r="C1416" s="74" t="s">
        <v>13109</v>
      </c>
      <c r="D1416" s="122">
        <v>1243.6300000000001</v>
      </c>
    </row>
    <row r="1417" spans="1:4">
      <c r="A1417" s="72" t="s">
        <v>26806</v>
      </c>
      <c r="B1417" s="73" t="s">
        <v>69081</v>
      </c>
      <c r="C1417" s="74" t="s">
        <v>13109</v>
      </c>
      <c r="D1417" s="122">
        <v>1695.62</v>
      </c>
    </row>
    <row r="1418" spans="1:4">
      <c r="A1418" s="72" t="s">
        <v>26807</v>
      </c>
      <c r="B1418" s="73" t="s">
        <v>69082</v>
      </c>
      <c r="C1418" s="74" t="s">
        <v>13109</v>
      </c>
      <c r="D1418" s="122">
        <v>2010.55</v>
      </c>
    </row>
    <row r="1419" spans="1:4">
      <c r="A1419" s="72" t="s">
        <v>26808</v>
      </c>
      <c r="B1419" s="73" t="s">
        <v>69083</v>
      </c>
      <c r="C1419" s="74" t="s">
        <v>13109</v>
      </c>
      <c r="D1419" s="122">
        <v>2345.08</v>
      </c>
    </row>
    <row r="1420" spans="1:4">
      <c r="A1420" s="72" t="s">
        <v>26809</v>
      </c>
      <c r="B1420" s="73" t="s">
        <v>69084</v>
      </c>
      <c r="C1420" s="74" t="s">
        <v>13109</v>
      </c>
      <c r="D1420" s="122">
        <v>2720.29</v>
      </c>
    </row>
    <row r="1421" spans="1:4">
      <c r="A1421" s="72" t="s">
        <v>26810</v>
      </c>
      <c r="B1421" s="73" t="s">
        <v>69085</v>
      </c>
      <c r="C1421" s="74" t="s">
        <v>13109</v>
      </c>
      <c r="D1421" s="122">
        <v>3095.48</v>
      </c>
    </row>
    <row r="1422" spans="1:4">
      <c r="A1422" s="72" t="s">
        <v>26811</v>
      </c>
      <c r="B1422" s="73" t="s">
        <v>69086</v>
      </c>
      <c r="C1422" s="74" t="s">
        <v>13109</v>
      </c>
      <c r="D1422" s="122">
        <v>3470.7</v>
      </c>
    </row>
    <row r="1423" spans="1:4">
      <c r="A1423" s="72" t="s">
        <v>26812</v>
      </c>
      <c r="B1423" s="73" t="s">
        <v>69087</v>
      </c>
      <c r="C1423" s="74" t="s">
        <v>13109</v>
      </c>
      <c r="D1423" s="122">
        <v>3848.95</v>
      </c>
    </row>
    <row r="1424" spans="1:4">
      <c r="A1424" s="72" t="s">
        <v>26813</v>
      </c>
      <c r="B1424" s="73" t="s">
        <v>69088</v>
      </c>
      <c r="C1424" s="74" t="s">
        <v>13109</v>
      </c>
      <c r="D1424" s="122">
        <v>4224.16</v>
      </c>
    </row>
    <row r="1425" spans="1:4">
      <c r="A1425" s="72" t="s">
        <v>26814</v>
      </c>
      <c r="B1425" s="73" t="s">
        <v>69089</v>
      </c>
      <c r="C1425" s="74" t="s">
        <v>13109</v>
      </c>
      <c r="D1425" s="122">
        <v>4602.3999999999996</v>
      </c>
    </row>
    <row r="1426" spans="1:4">
      <c r="A1426" s="72" t="s">
        <v>26815</v>
      </c>
      <c r="B1426" s="73" t="s">
        <v>69090</v>
      </c>
      <c r="C1426" s="74" t="s">
        <v>13109</v>
      </c>
      <c r="D1426" s="122">
        <v>4977.59</v>
      </c>
    </row>
    <row r="1427" spans="1:4">
      <c r="A1427" s="72" t="s">
        <v>26816</v>
      </c>
      <c r="B1427" s="73" t="s">
        <v>69091</v>
      </c>
      <c r="C1427" s="74" t="s">
        <v>13109</v>
      </c>
      <c r="D1427" s="122">
        <v>5259</v>
      </c>
    </row>
    <row r="1428" spans="1:4">
      <c r="A1428" s="72" t="s">
        <v>26817</v>
      </c>
      <c r="B1428" s="73" t="s">
        <v>69092</v>
      </c>
      <c r="C1428" s="74" t="s">
        <v>13109</v>
      </c>
      <c r="D1428" s="122">
        <v>1851.86</v>
      </c>
    </row>
    <row r="1429" spans="1:4">
      <c r="A1429" s="72" t="s">
        <v>26818</v>
      </c>
      <c r="B1429" s="73" t="s">
        <v>69093</v>
      </c>
      <c r="C1429" s="74" t="s">
        <v>13109</v>
      </c>
      <c r="D1429" s="122">
        <v>2057.63</v>
      </c>
    </row>
    <row r="1430" spans="1:4">
      <c r="A1430" s="72" t="s">
        <v>26819</v>
      </c>
      <c r="B1430" s="73" t="s">
        <v>69094</v>
      </c>
      <c r="C1430" s="74" t="s">
        <v>13109</v>
      </c>
      <c r="D1430" s="122">
        <v>2370.92</v>
      </c>
    </row>
    <row r="1431" spans="1:4">
      <c r="A1431" s="72" t="s">
        <v>26820</v>
      </c>
      <c r="B1431" s="73" t="s">
        <v>69095</v>
      </c>
      <c r="C1431" s="74" t="s">
        <v>13109</v>
      </c>
      <c r="D1431" s="122">
        <v>2791.76</v>
      </c>
    </row>
    <row r="1432" spans="1:4">
      <c r="A1432" s="72" t="s">
        <v>26821</v>
      </c>
      <c r="B1432" s="73" t="s">
        <v>69096</v>
      </c>
      <c r="C1432" s="74" t="s">
        <v>13109</v>
      </c>
      <c r="D1432" s="122">
        <v>3212.6</v>
      </c>
    </row>
    <row r="1433" spans="1:4">
      <c r="A1433" s="72" t="s">
        <v>26822</v>
      </c>
      <c r="B1433" s="73" t="s">
        <v>69097</v>
      </c>
      <c r="C1433" s="74" t="s">
        <v>13109</v>
      </c>
      <c r="D1433" s="122">
        <v>3633.43</v>
      </c>
    </row>
    <row r="1434" spans="1:4">
      <c r="A1434" s="72" t="s">
        <v>26823</v>
      </c>
      <c r="B1434" s="73" t="s">
        <v>69098</v>
      </c>
      <c r="C1434" s="74" t="s">
        <v>13109</v>
      </c>
      <c r="D1434" s="122">
        <v>4054.25</v>
      </c>
    </row>
    <row r="1435" spans="1:4">
      <c r="A1435" s="72" t="s">
        <v>26824</v>
      </c>
      <c r="B1435" s="73" t="s">
        <v>69099</v>
      </c>
      <c r="C1435" s="74" t="s">
        <v>13109</v>
      </c>
      <c r="D1435" s="122">
        <v>4475.1099999999997</v>
      </c>
    </row>
    <row r="1436" spans="1:4">
      <c r="A1436" s="72" t="s">
        <v>26825</v>
      </c>
      <c r="B1436" s="73" t="s">
        <v>69100</v>
      </c>
      <c r="C1436" s="74" t="s">
        <v>13109</v>
      </c>
      <c r="D1436" s="122">
        <v>4895.9399999999996</v>
      </c>
    </row>
    <row r="1437" spans="1:4">
      <c r="A1437" s="72" t="s">
        <v>26826</v>
      </c>
      <c r="B1437" s="73" t="s">
        <v>69101</v>
      </c>
      <c r="C1437" s="74" t="s">
        <v>13109</v>
      </c>
      <c r="D1437" s="122">
        <v>5319.76</v>
      </c>
    </row>
    <row r="1438" spans="1:4">
      <c r="A1438" s="72" t="s">
        <v>26827</v>
      </c>
      <c r="B1438" s="73" t="s">
        <v>69102</v>
      </c>
      <c r="C1438" s="74" t="s">
        <v>13109</v>
      </c>
      <c r="D1438" s="122">
        <v>5740.58</v>
      </c>
    </row>
    <row r="1439" spans="1:4">
      <c r="A1439" s="72" t="s">
        <v>26828</v>
      </c>
      <c r="B1439" s="73" t="s">
        <v>69103</v>
      </c>
      <c r="C1439" s="74" t="s">
        <v>13109</v>
      </c>
      <c r="D1439" s="122">
        <v>6057.68</v>
      </c>
    </row>
    <row r="1440" spans="1:4">
      <c r="A1440" s="72" t="s">
        <v>26829</v>
      </c>
      <c r="B1440" s="73" t="s">
        <v>69104</v>
      </c>
      <c r="C1440" s="74" t="s">
        <v>13109</v>
      </c>
      <c r="D1440" s="122">
        <v>2100.41</v>
      </c>
    </row>
    <row r="1441" spans="1:4">
      <c r="A1441" s="72" t="s">
        <v>26830</v>
      </c>
      <c r="B1441" s="73" t="s">
        <v>69105</v>
      </c>
      <c r="C1441" s="74" t="s">
        <v>13109</v>
      </c>
      <c r="D1441" s="122">
        <v>2333.7800000000002</v>
      </c>
    </row>
    <row r="1442" spans="1:4">
      <c r="A1442" s="72" t="s">
        <v>26831</v>
      </c>
      <c r="B1442" s="73" t="s">
        <v>69106</v>
      </c>
      <c r="C1442" s="74" t="s">
        <v>13109</v>
      </c>
      <c r="D1442" s="122">
        <v>2821.72</v>
      </c>
    </row>
    <row r="1443" spans="1:4">
      <c r="A1443" s="72" t="s">
        <v>26832</v>
      </c>
      <c r="B1443" s="73" t="s">
        <v>69107</v>
      </c>
      <c r="C1443" s="74" t="s">
        <v>13109</v>
      </c>
      <c r="D1443" s="122">
        <v>3306.68</v>
      </c>
    </row>
    <row r="1444" spans="1:4">
      <c r="A1444" s="72" t="s">
        <v>26833</v>
      </c>
      <c r="B1444" s="73" t="s">
        <v>69108</v>
      </c>
      <c r="C1444" s="74" t="s">
        <v>13109</v>
      </c>
      <c r="D1444" s="122">
        <v>3794.62</v>
      </c>
    </row>
    <row r="1445" spans="1:4">
      <c r="A1445" s="72" t="s">
        <v>26834</v>
      </c>
      <c r="B1445" s="73" t="s">
        <v>69109</v>
      </c>
      <c r="C1445" s="74" t="s">
        <v>13109</v>
      </c>
      <c r="D1445" s="122">
        <v>4279.58</v>
      </c>
    </row>
    <row r="1446" spans="1:4">
      <c r="A1446" s="72" t="s">
        <v>26835</v>
      </c>
      <c r="B1446" s="73" t="s">
        <v>69110</v>
      </c>
      <c r="C1446" s="74" t="s">
        <v>13109</v>
      </c>
      <c r="D1446" s="122">
        <v>4764.5600000000004</v>
      </c>
    </row>
    <row r="1447" spans="1:4">
      <c r="A1447" s="72" t="s">
        <v>26836</v>
      </c>
      <c r="B1447" s="73" t="s">
        <v>69111</v>
      </c>
      <c r="C1447" s="74" t="s">
        <v>13109</v>
      </c>
      <c r="D1447" s="122">
        <v>5249.56</v>
      </c>
    </row>
    <row r="1448" spans="1:4">
      <c r="A1448" s="72" t="s">
        <v>26837</v>
      </c>
      <c r="B1448" s="73" t="s">
        <v>69112</v>
      </c>
      <c r="C1448" s="74" t="s">
        <v>13109</v>
      </c>
      <c r="D1448" s="122">
        <v>5590.51</v>
      </c>
    </row>
    <row r="1449" spans="1:4">
      <c r="A1449" s="72" t="s">
        <v>26838</v>
      </c>
      <c r="B1449" s="73" t="s">
        <v>69113</v>
      </c>
      <c r="C1449" s="74" t="s">
        <v>13109</v>
      </c>
      <c r="D1449" s="122">
        <v>6084.17</v>
      </c>
    </row>
    <row r="1450" spans="1:4">
      <c r="A1450" s="72" t="s">
        <v>26839</v>
      </c>
      <c r="B1450" s="73" t="s">
        <v>69114</v>
      </c>
      <c r="C1450" s="74" t="s">
        <v>13109</v>
      </c>
      <c r="D1450" s="122">
        <v>6584.63</v>
      </c>
    </row>
    <row r="1451" spans="1:4">
      <c r="A1451" s="72" t="s">
        <v>26840</v>
      </c>
      <c r="B1451" s="73" t="s">
        <v>69115</v>
      </c>
      <c r="C1451" s="74" t="s">
        <v>13109</v>
      </c>
      <c r="D1451" s="122">
        <v>6925.31</v>
      </c>
    </row>
    <row r="1452" spans="1:4">
      <c r="A1452" s="72" t="s">
        <v>26841</v>
      </c>
      <c r="B1452" s="73" t="s">
        <v>69116</v>
      </c>
      <c r="C1452" s="74" t="s">
        <v>13109</v>
      </c>
      <c r="D1452" s="122">
        <v>2914.73</v>
      </c>
    </row>
    <row r="1453" spans="1:4">
      <c r="A1453" s="72" t="s">
        <v>26842</v>
      </c>
      <c r="B1453" s="73" t="s">
        <v>69117</v>
      </c>
      <c r="C1453" s="74" t="s">
        <v>13109</v>
      </c>
      <c r="D1453" s="122">
        <v>3238.58</v>
      </c>
    </row>
    <row r="1454" spans="1:4">
      <c r="A1454" s="72" t="s">
        <v>26843</v>
      </c>
      <c r="B1454" s="73" t="s">
        <v>69118</v>
      </c>
      <c r="C1454" s="74" t="s">
        <v>13109</v>
      </c>
      <c r="D1454" s="122">
        <v>3850.84</v>
      </c>
    </row>
    <row r="1455" spans="1:4">
      <c r="A1455" s="72" t="s">
        <v>26844</v>
      </c>
      <c r="B1455" s="73" t="s">
        <v>69119</v>
      </c>
      <c r="C1455" s="74" t="s">
        <v>13109</v>
      </c>
      <c r="D1455" s="122">
        <v>4465.9399999999996</v>
      </c>
    </row>
    <row r="1456" spans="1:4">
      <c r="A1456" s="72" t="s">
        <v>26845</v>
      </c>
      <c r="B1456" s="73" t="s">
        <v>69120</v>
      </c>
      <c r="C1456" s="74" t="s">
        <v>13109</v>
      </c>
      <c r="D1456" s="122">
        <v>5078.18</v>
      </c>
    </row>
    <row r="1457" spans="1:4">
      <c r="A1457" s="72" t="s">
        <v>26846</v>
      </c>
      <c r="B1457" s="73" t="s">
        <v>69121</v>
      </c>
      <c r="C1457" s="74" t="s">
        <v>13109</v>
      </c>
      <c r="D1457" s="122">
        <v>5690.4</v>
      </c>
    </row>
    <row r="1458" spans="1:4">
      <c r="A1458" s="72" t="s">
        <v>26847</v>
      </c>
      <c r="B1458" s="73" t="s">
        <v>69122</v>
      </c>
      <c r="C1458" s="74" t="s">
        <v>13109</v>
      </c>
      <c r="D1458" s="122">
        <v>6302.67</v>
      </c>
    </row>
    <row r="1459" spans="1:4">
      <c r="A1459" s="72" t="s">
        <v>26848</v>
      </c>
      <c r="B1459" s="73" t="s">
        <v>69123</v>
      </c>
      <c r="C1459" s="74" t="s">
        <v>13109</v>
      </c>
      <c r="D1459" s="122">
        <v>6914.91</v>
      </c>
    </row>
    <row r="1460" spans="1:4">
      <c r="A1460" s="72" t="s">
        <v>26849</v>
      </c>
      <c r="B1460" s="73" t="s">
        <v>69124</v>
      </c>
      <c r="C1460" s="74" t="s">
        <v>13109</v>
      </c>
      <c r="D1460" s="122">
        <v>7527.15</v>
      </c>
    </row>
    <row r="1461" spans="1:4">
      <c r="A1461" s="72" t="s">
        <v>26850</v>
      </c>
      <c r="B1461" s="73" t="s">
        <v>69125</v>
      </c>
      <c r="C1461" s="74" t="s">
        <v>13109</v>
      </c>
      <c r="D1461" s="122">
        <v>8139.4</v>
      </c>
    </row>
    <row r="1462" spans="1:4">
      <c r="A1462" s="72" t="s">
        <v>26851</v>
      </c>
      <c r="B1462" s="73" t="s">
        <v>69126</v>
      </c>
      <c r="C1462" s="74" t="s">
        <v>13109</v>
      </c>
      <c r="D1462" s="122">
        <v>8751.65</v>
      </c>
    </row>
    <row r="1463" spans="1:4">
      <c r="A1463" s="72" t="s">
        <v>26852</v>
      </c>
      <c r="B1463" s="73" t="s">
        <v>69127</v>
      </c>
      <c r="C1463" s="74" t="s">
        <v>13109</v>
      </c>
      <c r="D1463" s="122">
        <v>9212.26</v>
      </c>
    </row>
    <row r="1464" spans="1:4">
      <c r="A1464" s="72" t="s">
        <v>26853</v>
      </c>
      <c r="B1464" s="73" t="s">
        <v>69128</v>
      </c>
      <c r="C1464" s="74" t="s">
        <v>13109</v>
      </c>
      <c r="D1464" s="122">
        <v>3385.63</v>
      </c>
    </row>
    <row r="1465" spans="1:4">
      <c r="A1465" s="72" t="s">
        <v>26854</v>
      </c>
      <c r="B1465" s="73" t="s">
        <v>69129</v>
      </c>
      <c r="C1465" s="74" t="s">
        <v>13109</v>
      </c>
      <c r="D1465" s="122">
        <v>3761.81</v>
      </c>
    </row>
    <row r="1466" spans="1:4">
      <c r="A1466" s="72" t="s">
        <v>26855</v>
      </c>
      <c r="B1466" s="73" t="s">
        <v>69130</v>
      </c>
      <c r="C1466" s="74" t="s">
        <v>13109</v>
      </c>
      <c r="D1466" s="122">
        <v>4240.05</v>
      </c>
    </row>
    <row r="1467" spans="1:4">
      <c r="A1467" s="72" t="s">
        <v>26856</v>
      </c>
      <c r="B1467" s="73" t="s">
        <v>69131</v>
      </c>
      <c r="C1467" s="74" t="s">
        <v>13109</v>
      </c>
      <c r="D1467" s="122">
        <v>4716.92</v>
      </c>
    </row>
    <row r="1468" spans="1:4">
      <c r="A1468" s="72" t="s">
        <v>26857</v>
      </c>
      <c r="B1468" s="73" t="s">
        <v>69132</v>
      </c>
      <c r="C1468" s="74" t="s">
        <v>13109</v>
      </c>
      <c r="D1468" s="122">
        <v>5195.1499999999996</v>
      </c>
    </row>
    <row r="1469" spans="1:4">
      <c r="A1469" s="72" t="s">
        <v>26858</v>
      </c>
      <c r="B1469" s="73" t="s">
        <v>69133</v>
      </c>
      <c r="C1469" s="74" t="s">
        <v>13109</v>
      </c>
      <c r="D1469" s="122">
        <v>5672.02</v>
      </c>
    </row>
    <row r="1470" spans="1:4">
      <c r="A1470" s="72" t="s">
        <v>26859</v>
      </c>
      <c r="B1470" s="73" t="s">
        <v>69134</v>
      </c>
      <c r="C1470" s="74" t="s">
        <v>13109</v>
      </c>
      <c r="D1470" s="122">
        <v>6150.25</v>
      </c>
    </row>
    <row r="1471" spans="1:4">
      <c r="A1471" s="72" t="s">
        <v>26860</v>
      </c>
      <c r="B1471" s="73" t="s">
        <v>69135</v>
      </c>
      <c r="C1471" s="74" t="s">
        <v>13109</v>
      </c>
      <c r="D1471" s="122">
        <v>6627.12</v>
      </c>
    </row>
    <row r="1472" spans="1:4">
      <c r="A1472" s="72" t="s">
        <v>26861</v>
      </c>
      <c r="B1472" s="73" t="s">
        <v>69136</v>
      </c>
      <c r="C1472" s="74" t="s">
        <v>13109</v>
      </c>
      <c r="D1472" s="122">
        <v>7103.99</v>
      </c>
    </row>
    <row r="1473" spans="1:4">
      <c r="A1473" s="72" t="s">
        <v>26862</v>
      </c>
      <c r="B1473" s="73" t="s">
        <v>69137</v>
      </c>
      <c r="C1473" s="74" t="s">
        <v>13109</v>
      </c>
      <c r="D1473" s="122">
        <v>7582.22</v>
      </c>
    </row>
    <row r="1474" spans="1:4">
      <c r="A1474" s="72" t="s">
        <v>26863</v>
      </c>
      <c r="B1474" s="73" t="s">
        <v>69138</v>
      </c>
      <c r="C1474" s="74" t="s">
        <v>13109</v>
      </c>
      <c r="D1474" s="122">
        <v>8060.45</v>
      </c>
    </row>
    <row r="1475" spans="1:4">
      <c r="A1475" s="72" t="s">
        <v>26864</v>
      </c>
      <c r="B1475" s="73" t="s">
        <v>69139</v>
      </c>
      <c r="C1475" s="74" t="s">
        <v>13109</v>
      </c>
      <c r="D1475" s="122">
        <v>8568.85</v>
      </c>
    </row>
    <row r="1476" spans="1:4">
      <c r="A1476" s="72" t="s">
        <v>26865</v>
      </c>
      <c r="B1476" s="73" t="s">
        <v>69140</v>
      </c>
      <c r="C1476" s="74" t="s">
        <v>13109</v>
      </c>
      <c r="D1476" s="122">
        <v>9015.5499999999993</v>
      </c>
    </row>
    <row r="1477" spans="1:4">
      <c r="A1477" s="72" t="s">
        <v>26866</v>
      </c>
      <c r="B1477" s="73" t="s">
        <v>69141</v>
      </c>
      <c r="C1477" s="74" t="s">
        <v>13109</v>
      </c>
      <c r="D1477" s="122">
        <v>9386.14</v>
      </c>
    </row>
    <row r="1478" spans="1:4">
      <c r="A1478" s="72" t="s">
        <v>26867</v>
      </c>
      <c r="B1478" s="73" t="s">
        <v>69142</v>
      </c>
      <c r="C1478" s="74" t="s">
        <v>13109</v>
      </c>
      <c r="D1478" s="122">
        <v>4706.03</v>
      </c>
    </row>
    <row r="1479" spans="1:4">
      <c r="A1479" s="72" t="s">
        <v>26868</v>
      </c>
      <c r="B1479" s="73" t="s">
        <v>69143</v>
      </c>
      <c r="C1479" s="74" t="s">
        <v>13109</v>
      </c>
      <c r="D1479" s="122">
        <v>5228.92</v>
      </c>
    </row>
    <row r="1480" spans="1:4">
      <c r="A1480" s="72" t="s">
        <v>26869</v>
      </c>
      <c r="B1480" s="73" t="s">
        <v>69144</v>
      </c>
      <c r="C1480" s="74" t="s">
        <v>13109</v>
      </c>
      <c r="D1480" s="122">
        <v>5804.09</v>
      </c>
    </row>
    <row r="1481" spans="1:4">
      <c r="A1481" s="72" t="s">
        <v>26870</v>
      </c>
      <c r="B1481" s="73" t="s">
        <v>69145</v>
      </c>
      <c r="C1481" s="74" t="s">
        <v>13109</v>
      </c>
      <c r="D1481" s="122">
        <v>6442.55</v>
      </c>
    </row>
    <row r="1482" spans="1:4">
      <c r="A1482" s="72" t="s">
        <v>26871</v>
      </c>
      <c r="B1482" s="73" t="s">
        <v>69146</v>
      </c>
      <c r="C1482" s="74" t="s">
        <v>13109</v>
      </c>
      <c r="D1482" s="122">
        <v>6009.2</v>
      </c>
    </row>
    <row r="1483" spans="1:4">
      <c r="A1483" s="72" t="s">
        <v>26872</v>
      </c>
      <c r="B1483" s="73" t="s">
        <v>69147</v>
      </c>
      <c r="C1483" s="74" t="s">
        <v>13109</v>
      </c>
      <c r="D1483" s="122">
        <v>6670.21</v>
      </c>
    </row>
    <row r="1484" spans="1:4">
      <c r="A1484" s="72" t="s">
        <v>26873</v>
      </c>
      <c r="B1484" s="73" t="s">
        <v>69148</v>
      </c>
      <c r="C1484" s="74" t="s">
        <v>13109</v>
      </c>
      <c r="D1484" s="122">
        <v>7403.93</v>
      </c>
    </row>
    <row r="1485" spans="1:4">
      <c r="A1485" s="72" t="s">
        <v>26874</v>
      </c>
      <c r="B1485" s="73" t="s">
        <v>69149</v>
      </c>
      <c r="C1485" s="74" t="s">
        <v>13109</v>
      </c>
      <c r="D1485" s="122">
        <v>8218.3700000000008</v>
      </c>
    </row>
    <row r="1486" spans="1:4">
      <c r="A1486" s="72" t="s">
        <v>26875</v>
      </c>
      <c r="B1486" s="73" t="s">
        <v>69150</v>
      </c>
      <c r="C1486" s="74" t="s">
        <v>13109</v>
      </c>
      <c r="D1486" s="122">
        <v>7665.59</v>
      </c>
    </row>
    <row r="1487" spans="1:4">
      <c r="A1487" s="72" t="s">
        <v>26876</v>
      </c>
      <c r="B1487" s="73" t="s">
        <v>69151</v>
      </c>
      <c r="C1487" s="74" t="s">
        <v>13109</v>
      </c>
      <c r="D1487" s="122">
        <v>8508.7900000000009</v>
      </c>
    </row>
    <row r="1488" spans="1:4">
      <c r="A1488" s="72" t="s">
        <v>26877</v>
      </c>
      <c r="B1488" s="73" t="s">
        <v>69152</v>
      </c>
      <c r="C1488" s="74" t="s">
        <v>13109</v>
      </c>
      <c r="D1488" s="122">
        <v>9444.76</v>
      </c>
    </row>
    <row r="1489" spans="1:4">
      <c r="A1489" s="72" t="s">
        <v>26878</v>
      </c>
      <c r="B1489" s="73" t="s">
        <v>69153</v>
      </c>
      <c r="C1489" s="74" t="s">
        <v>13109</v>
      </c>
      <c r="D1489" s="122">
        <v>10483.700000000001</v>
      </c>
    </row>
    <row r="1490" spans="1:4">
      <c r="A1490" s="72" t="s">
        <v>26879</v>
      </c>
      <c r="B1490" s="73" t="s">
        <v>69154</v>
      </c>
      <c r="C1490" s="74" t="s">
        <v>13109</v>
      </c>
      <c r="D1490" s="122">
        <v>6541.38</v>
      </c>
    </row>
    <row r="1491" spans="1:4">
      <c r="A1491" s="72" t="s">
        <v>26880</v>
      </c>
      <c r="B1491" s="73" t="s">
        <v>69155</v>
      </c>
      <c r="C1491" s="74" t="s">
        <v>13109</v>
      </c>
      <c r="D1491" s="122">
        <v>7268.2</v>
      </c>
    </row>
    <row r="1492" spans="1:4">
      <c r="A1492" s="72" t="s">
        <v>26881</v>
      </c>
      <c r="B1492" s="73" t="s">
        <v>69156</v>
      </c>
      <c r="C1492" s="74" t="s">
        <v>13109</v>
      </c>
      <c r="D1492" s="122">
        <v>8067.7</v>
      </c>
    </row>
    <row r="1493" spans="1:4">
      <c r="A1493" s="72" t="s">
        <v>26882</v>
      </c>
      <c r="B1493" s="73" t="s">
        <v>69157</v>
      </c>
      <c r="C1493" s="74" t="s">
        <v>13109</v>
      </c>
      <c r="D1493" s="122">
        <v>8955.15</v>
      </c>
    </row>
    <row r="1494" spans="1:4">
      <c r="A1494" s="118" t="s">
        <v>69158</v>
      </c>
      <c r="B1494" s="119" t="s">
        <v>69159</v>
      </c>
      <c r="C1494" s="120"/>
      <c r="D1494" s="121"/>
    </row>
    <row r="1495" spans="1:4">
      <c r="A1495" s="72" t="s">
        <v>26883</v>
      </c>
      <c r="B1495" s="73" t="s">
        <v>69160</v>
      </c>
      <c r="C1495" s="74" t="s">
        <v>13109</v>
      </c>
      <c r="D1495" s="122">
        <v>419.88</v>
      </c>
    </row>
    <row r="1496" spans="1:4">
      <c r="A1496" s="72" t="s">
        <v>26884</v>
      </c>
      <c r="B1496" s="73" t="s">
        <v>69161</v>
      </c>
      <c r="C1496" s="74" t="s">
        <v>13109</v>
      </c>
      <c r="D1496" s="122">
        <v>524.86</v>
      </c>
    </row>
    <row r="1497" spans="1:4">
      <c r="A1497" s="72" t="s">
        <v>26885</v>
      </c>
      <c r="B1497" s="73" t="s">
        <v>69162</v>
      </c>
      <c r="C1497" s="74" t="s">
        <v>13109</v>
      </c>
      <c r="D1497" s="122">
        <v>715.05</v>
      </c>
    </row>
    <row r="1498" spans="1:4">
      <c r="A1498" s="72" t="s">
        <v>26886</v>
      </c>
      <c r="B1498" s="73" t="s">
        <v>69163</v>
      </c>
      <c r="C1498" s="74" t="s">
        <v>13109</v>
      </c>
      <c r="D1498" s="122">
        <v>859.53</v>
      </c>
    </row>
    <row r="1499" spans="1:4">
      <c r="A1499" s="72" t="s">
        <v>26887</v>
      </c>
      <c r="B1499" s="73" t="s">
        <v>69164</v>
      </c>
      <c r="C1499" s="74" t="s">
        <v>13109</v>
      </c>
      <c r="D1499" s="122">
        <v>1000.31</v>
      </c>
    </row>
    <row r="1500" spans="1:4">
      <c r="A1500" s="72" t="s">
        <v>26888</v>
      </c>
      <c r="B1500" s="73" t="s">
        <v>69165</v>
      </c>
      <c r="C1500" s="74" t="s">
        <v>13109</v>
      </c>
      <c r="D1500" s="122">
        <v>1141.1099999999999</v>
      </c>
    </row>
    <row r="1501" spans="1:4">
      <c r="A1501" s="72" t="s">
        <v>26889</v>
      </c>
      <c r="B1501" s="73" t="s">
        <v>69166</v>
      </c>
      <c r="C1501" s="74" t="s">
        <v>13109</v>
      </c>
      <c r="D1501" s="122">
        <v>1285.6199999999999</v>
      </c>
    </row>
    <row r="1502" spans="1:4">
      <c r="A1502" s="72" t="s">
        <v>26890</v>
      </c>
      <c r="B1502" s="73" t="s">
        <v>69167</v>
      </c>
      <c r="C1502" s="74" t="s">
        <v>13109</v>
      </c>
      <c r="D1502" s="122">
        <v>1426.38</v>
      </c>
    </row>
    <row r="1503" spans="1:4">
      <c r="A1503" s="72" t="s">
        <v>26891</v>
      </c>
      <c r="B1503" s="73" t="s">
        <v>69168</v>
      </c>
      <c r="C1503" s="74" t="s">
        <v>13109</v>
      </c>
      <c r="D1503" s="122">
        <v>1570.88</v>
      </c>
    </row>
    <row r="1504" spans="1:4">
      <c r="A1504" s="72" t="s">
        <v>26892</v>
      </c>
      <c r="B1504" s="73" t="s">
        <v>69169</v>
      </c>
      <c r="C1504" s="74" t="s">
        <v>13109</v>
      </c>
      <c r="D1504" s="122">
        <v>1711.68</v>
      </c>
    </row>
    <row r="1505" spans="1:4">
      <c r="A1505" s="72" t="s">
        <v>26893</v>
      </c>
      <c r="B1505" s="73" t="s">
        <v>69170</v>
      </c>
      <c r="C1505" s="74" t="s">
        <v>13109</v>
      </c>
      <c r="D1505" s="122">
        <v>1856.15</v>
      </c>
    </row>
    <row r="1506" spans="1:4">
      <c r="A1506" s="72" t="s">
        <v>26894</v>
      </c>
      <c r="B1506" s="73" t="s">
        <v>69171</v>
      </c>
      <c r="C1506" s="74" t="s">
        <v>13109</v>
      </c>
      <c r="D1506" s="122">
        <v>1948.77</v>
      </c>
    </row>
    <row r="1507" spans="1:4">
      <c r="A1507" s="72" t="s">
        <v>26895</v>
      </c>
      <c r="B1507" s="73" t="s">
        <v>69172</v>
      </c>
      <c r="C1507" s="74" t="s">
        <v>13109</v>
      </c>
      <c r="D1507" s="122">
        <v>474.21</v>
      </c>
    </row>
    <row r="1508" spans="1:4">
      <c r="A1508" s="72" t="s">
        <v>26896</v>
      </c>
      <c r="B1508" s="73" t="s">
        <v>69173</v>
      </c>
      <c r="C1508" s="74" t="s">
        <v>13109</v>
      </c>
      <c r="D1508" s="122">
        <v>582.07000000000005</v>
      </c>
    </row>
    <row r="1509" spans="1:4">
      <c r="A1509" s="72" t="s">
        <v>26897</v>
      </c>
      <c r="B1509" s="73" t="s">
        <v>69174</v>
      </c>
      <c r="C1509" s="74" t="s">
        <v>13109</v>
      </c>
      <c r="D1509" s="122">
        <v>711.07</v>
      </c>
    </row>
    <row r="1510" spans="1:4">
      <c r="A1510" s="72" t="s">
        <v>26898</v>
      </c>
      <c r="B1510" s="73" t="s">
        <v>69175</v>
      </c>
      <c r="C1510" s="74" t="s">
        <v>13109</v>
      </c>
      <c r="D1510" s="122">
        <v>846</v>
      </c>
    </row>
    <row r="1511" spans="1:4">
      <c r="A1511" s="72" t="s">
        <v>26899</v>
      </c>
      <c r="B1511" s="73" t="s">
        <v>69176</v>
      </c>
      <c r="C1511" s="74" t="s">
        <v>13109</v>
      </c>
      <c r="D1511" s="122">
        <v>980.91</v>
      </c>
    </row>
    <row r="1512" spans="1:4">
      <c r="A1512" s="72" t="s">
        <v>26900</v>
      </c>
      <c r="B1512" s="73" t="s">
        <v>69177</v>
      </c>
      <c r="C1512" s="74" t="s">
        <v>13109</v>
      </c>
      <c r="D1512" s="122">
        <v>1115.8499999999999</v>
      </c>
    </row>
    <row r="1513" spans="1:4">
      <c r="A1513" s="72" t="s">
        <v>26901</v>
      </c>
      <c r="B1513" s="73" t="s">
        <v>69178</v>
      </c>
      <c r="C1513" s="74" t="s">
        <v>13109</v>
      </c>
      <c r="D1513" s="122">
        <v>1247.1199999999999</v>
      </c>
    </row>
    <row r="1514" spans="1:4">
      <c r="A1514" s="72" t="s">
        <v>26902</v>
      </c>
      <c r="B1514" s="73" t="s">
        <v>69179</v>
      </c>
      <c r="C1514" s="74" t="s">
        <v>13109</v>
      </c>
      <c r="D1514" s="122">
        <v>1385.69</v>
      </c>
    </row>
    <row r="1515" spans="1:4">
      <c r="A1515" s="72" t="s">
        <v>26903</v>
      </c>
      <c r="B1515" s="73" t="s">
        <v>69180</v>
      </c>
      <c r="C1515" s="74" t="s">
        <v>13109</v>
      </c>
      <c r="D1515" s="122">
        <v>1520.61</v>
      </c>
    </row>
    <row r="1516" spans="1:4">
      <c r="A1516" s="72" t="s">
        <v>26904</v>
      </c>
      <c r="B1516" s="73" t="s">
        <v>69181</v>
      </c>
      <c r="C1516" s="74" t="s">
        <v>13109</v>
      </c>
      <c r="D1516" s="122">
        <v>1651.87</v>
      </c>
    </row>
    <row r="1517" spans="1:4">
      <c r="A1517" s="72" t="s">
        <v>26905</v>
      </c>
      <c r="B1517" s="73" t="s">
        <v>69182</v>
      </c>
      <c r="C1517" s="74" t="s">
        <v>13109</v>
      </c>
      <c r="D1517" s="122">
        <v>1786.8</v>
      </c>
    </row>
    <row r="1518" spans="1:4">
      <c r="A1518" s="72" t="s">
        <v>26906</v>
      </c>
      <c r="B1518" s="73" t="s">
        <v>69183</v>
      </c>
      <c r="C1518" s="74" t="s">
        <v>13109</v>
      </c>
      <c r="D1518" s="122">
        <v>1881.61</v>
      </c>
    </row>
    <row r="1519" spans="1:4">
      <c r="A1519" s="72" t="s">
        <v>26907</v>
      </c>
      <c r="B1519" s="73" t="s">
        <v>69184</v>
      </c>
      <c r="C1519" s="74" t="s">
        <v>13109</v>
      </c>
      <c r="D1519" s="122">
        <v>617.1</v>
      </c>
    </row>
    <row r="1520" spans="1:4">
      <c r="A1520" s="72" t="s">
        <v>26908</v>
      </c>
      <c r="B1520" s="73" t="s">
        <v>69185</v>
      </c>
      <c r="C1520" s="74" t="s">
        <v>13109</v>
      </c>
      <c r="D1520" s="122">
        <v>717.56</v>
      </c>
    </row>
    <row r="1521" spans="1:4">
      <c r="A1521" s="72" t="s">
        <v>26909</v>
      </c>
      <c r="B1521" s="73" t="s">
        <v>69186</v>
      </c>
      <c r="C1521" s="74" t="s">
        <v>13109</v>
      </c>
      <c r="D1521" s="122">
        <v>867.55</v>
      </c>
    </row>
    <row r="1522" spans="1:4">
      <c r="A1522" s="72" t="s">
        <v>26910</v>
      </c>
      <c r="B1522" s="73" t="s">
        <v>69187</v>
      </c>
      <c r="C1522" s="74" t="s">
        <v>13109</v>
      </c>
      <c r="D1522" s="122">
        <v>1030.9100000000001</v>
      </c>
    </row>
    <row r="1523" spans="1:4">
      <c r="A1523" s="72" t="s">
        <v>26911</v>
      </c>
      <c r="B1523" s="73" t="s">
        <v>69188</v>
      </c>
      <c r="C1523" s="74" t="s">
        <v>13109</v>
      </c>
      <c r="D1523" s="122">
        <v>1194.23</v>
      </c>
    </row>
    <row r="1524" spans="1:4">
      <c r="A1524" s="72" t="s">
        <v>26912</v>
      </c>
      <c r="B1524" s="73" t="s">
        <v>69189</v>
      </c>
      <c r="C1524" s="74" t="s">
        <v>13109</v>
      </c>
      <c r="D1524" s="122">
        <v>1357.59</v>
      </c>
    </row>
    <row r="1525" spans="1:4">
      <c r="A1525" s="72" t="s">
        <v>26913</v>
      </c>
      <c r="B1525" s="73" t="s">
        <v>69190</v>
      </c>
      <c r="C1525" s="74" t="s">
        <v>13109</v>
      </c>
      <c r="D1525" s="122">
        <v>1520.95</v>
      </c>
    </row>
    <row r="1526" spans="1:4">
      <c r="A1526" s="72" t="s">
        <v>26914</v>
      </c>
      <c r="B1526" s="73" t="s">
        <v>69191</v>
      </c>
      <c r="C1526" s="74" t="s">
        <v>13109</v>
      </c>
      <c r="D1526" s="122">
        <v>1684.29</v>
      </c>
    </row>
    <row r="1527" spans="1:4">
      <c r="A1527" s="72" t="s">
        <v>26915</v>
      </c>
      <c r="B1527" s="73" t="s">
        <v>69192</v>
      </c>
      <c r="C1527" s="74" t="s">
        <v>13109</v>
      </c>
      <c r="D1527" s="122">
        <v>1847.64</v>
      </c>
    </row>
    <row r="1528" spans="1:4">
      <c r="A1528" s="72" t="s">
        <v>26916</v>
      </c>
      <c r="B1528" s="73" t="s">
        <v>69193</v>
      </c>
      <c r="C1528" s="74" t="s">
        <v>13109</v>
      </c>
      <c r="D1528" s="122">
        <v>2010.97</v>
      </c>
    </row>
    <row r="1529" spans="1:4">
      <c r="A1529" s="72" t="s">
        <v>26917</v>
      </c>
      <c r="B1529" s="73" t="s">
        <v>69194</v>
      </c>
      <c r="C1529" s="74" t="s">
        <v>13109</v>
      </c>
      <c r="D1529" s="122">
        <v>2174.33</v>
      </c>
    </row>
    <row r="1530" spans="1:4">
      <c r="A1530" s="72" t="s">
        <v>26918</v>
      </c>
      <c r="B1530" s="73" t="s">
        <v>69195</v>
      </c>
      <c r="C1530" s="74" t="s">
        <v>13109</v>
      </c>
      <c r="D1530" s="122">
        <v>2290.48</v>
      </c>
    </row>
    <row r="1531" spans="1:4">
      <c r="A1531" s="72" t="s">
        <v>26919</v>
      </c>
      <c r="B1531" s="73" t="s">
        <v>69196</v>
      </c>
      <c r="C1531" s="74" t="s">
        <v>13109</v>
      </c>
      <c r="D1531" s="122">
        <v>752.12</v>
      </c>
    </row>
    <row r="1532" spans="1:4">
      <c r="A1532" s="72" t="s">
        <v>26920</v>
      </c>
      <c r="B1532" s="73" t="s">
        <v>69197</v>
      </c>
      <c r="C1532" s="74" t="s">
        <v>13109</v>
      </c>
      <c r="D1532" s="122">
        <v>876.74</v>
      </c>
    </row>
    <row r="1533" spans="1:4">
      <c r="A1533" s="72" t="s">
        <v>26921</v>
      </c>
      <c r="B1533" s="73" t="s">
        <v>69198</v>
      </c>
      <c r="C1533" s="74" t="s">
        <v>13109</v>
      </c>
      <c r="D1533" s="122">
        <v>1081.54</v>
      </c>
    </row>
    <row r="1534" spans="1:4">
      <c r="A1534" s="72" t="s">
        <v>26922</v>
      </c>
      <c r="B1534" s="73" t="s">
        <v>69199</v>
      </c>
      <c r="C1534" s="74" t="s">
        <v>13109</v>
      </c>
      <c r="D1534" s="122">
        <v>1289.94</v>
      </c>
    </row>
    <row r="1535" spans="1:4">
      <c r="A1535" s="72" t="s">
        <v>26923</v>
      </c>
      <c r="B1535" s="73" t="s">
        <v>69200</v>
      </c>
      <c r="C1535" s="74" t="s">
        <v>13109</v>
      </c>
      <c r="D1535" s="122">
        <v>1498.35</v>
      </c>
    </row>
    <row r="1536" spans="1:4">
      <c r="A1536" s="72" t="s">
        <v>26924</v>
      </c>
      <c r="B1536" s="73" t="s">
        <v>69201</v>
      </c>
      <c r="C1536" s="74" t="s">
        <v>13109</v>
      </c>
      <c r="D1536" s="122">
        <v>1706.77</v>
      </c>
    </row>
    <row r="1537" spans="1:4">
      <c r="A1537" s="72" t="s">
        <v>26925</v>
      </c>
      <c r="B1537" s="73" t="s">
        <v>69202</v>
      </c>
      <c r="C1537" s="74" t="s">
        <v>13109</v>
      </c>
      <c r="D1537" s="122">
        <v>1915.17</v>
      </c>
    </row>
    <row r="1538" spans="1:4">
      <c r="A1538" s="72" t="s">
        <v>26926</v>
      </c>
      <c r="B1538" s="73" t="s">
        <v>69203</v>
      </c>
      <c r="C1538" s="74" t="s">
        <v>13109</v>
      </c>
      <c r="D1538" s="122">
        <v>2123.58</v>
      </c>
    </row>
    <row r="1539" spans="1:4">
      <c r="A1539" s="72" t="s">
        <v>26927</v>
      </c>
      <c r="B1539" s="73" t="s">
        <v>69204</v>
      </c>
      <c r="C1539" s="74" t="s">
        <v>13109</v>
      </c>
      <c r="D1539" s="122">
        <v>2331.9899999999998</v>
      </c>
    </row>
    <row r="1540" spans="1:4">
      <c r="A1540" s="72" t="s">
        <v>26928</v>
      </c>
      <c r="B1540" s="73" t="s">
        <v>69205</v>
      </c>
      <c r="C1540" s="74" t="s">
        <v>13109</v>
      </c>
      <c r="D1540" s="122">
        <v>2536.79</v>
      </c>
    </row>
    <row r="1541" spans="1:4">
      <c r="A1541" s="72" t="s">
        <v>26929</v>
      </c>
      <c r="B1541" s="73" t="s">
        <v>69206</v>
      </c>
      <c r="C1541" s="74" t="s">
        <v>13109</v>
      </c>
      <c r="D1541" s="122">
        <v>2748.8</v>
      </c>
    </row>
    <row r="1542" spans="1:4">
      <c r="A1542" s="72" t="s">
        <v>26930</v>
      </c>
      <c r="B1542" s="73" t="s">
        <v>69207</v>
      </c>
      <c r="C1542" s="74" t="s">
        <v>13109</v>
      </c>
      <c r="D1542" s="122">
        <v>2896.09</v>
      </c>
    </row>
    <row r="1543" spans="1:4">
      <c r="A1543" s="72" t="s">
        <v>26931</v>
      </c>
      <c r="B1543" s="73" t="s">
        <v>69208</v>
      </c>
      <c r="C1543" s="74" t="s">
        <v>13109</v>
      </c>
      <c r="D1543" s="122">
        <v>892.91</v>
      </c>
    </row>
    <row r="1544" spans="1:4">
      <c r="A1544" s="72" t="s">
        <v>26932</v>
      </c>
      <c r="B1544" s="73" t="s">
        <v>69209</v>
      </c>
      <c r="C1544" s="74" t="s">
        <v>13109</v>
      </c>
      <c r="D1544" s="122">
        <v>1083.04</v>
      </c>
    </row>
    <row r="1545" spans="1:4">
      <c r="A1545" s="72" t="s">
        <v>26933</v>
      </c>
      <c r="B1545" s="73" t="s">
        <v>69210</v>
      </c>
      <c r="C1545" s="74" t="s">
        <v>13109</v>
      </c>
      <c r="D1545" s="122">
        <v>1345.16</v>
      </c>
    </row>
    <row r="1546" spans="1:4">
      <c r="A1546" s="72" t="s">
        <v>26934</v>
      </c>
      <c r="B1546" s="73" t="s">
        <v>69211</v>
      </c>
      <c r="C1546" s="74" t="s">
        <v>13109</v>
      </c>
      <c r="D1546" s="122">
        <v>1603.84</v>
      </c>
    </row>
    <row r="1547" spans="1:4">
      <c r="A1547" s="72" t="s">
        <v>26935</v>
      </c>
      <c r="B1547" s="73" t="s">
        <v>69212</v>
      </c>
      <c r="C1547" s="74" t="s">
        <v>13109</v>
      </c>
      <c r="D1547" s="122">
        <v>1865.99</v>
      </c>
    </row>
    <row r="1548" spans="1:4">
      <c r="A1548" s="72" t="s">
        <v>26936</v>
      </c>
      <c r="B1548" s="73" t="s">
        <v>69213</v>
      </c>
      <c r="C1548" s="74" t="s">
        <v>13109</v>
      </c>
      <c r="D1548" s="122">
        <v>2124.67</v>
      </c>
    </row>
    <row r="1549" spans="1:4">
      <c r="A1549" s="72" t="s">
        <v>26937</v>
      </c>
      <c r="B1549" s="73" t="s">
        <v>69214</v>
      </c>
      <c r="C1549" s="74" t="s">
        <v>13109</v>
      </c>
      <c r="D1549" s="122">
        <v>2383.36</v>
      </c>
    </row>
    <row r="1550" spans="1:4">
      <c r="A1550" s="72" t="s">
        <v>26938</v>
      </c>
      <c r="B1550" s="73" t="s">
        <v>69215</v>
      </c>
      <c r="C1550" s="74" t="s">
        <v>13109</v>
      </c>
      <c r="D1550" s="122">
        <v>2645.48</v>
      </c>
    </row>
    <row r="1551" spans="1:4">
      <c r="A1551" s="72" t="s">
        <v>26939</v>
      </c>
      <c r="B1551" s="73" t="s">
        <v>69216</v>
      </c>
      <c r="C1551" s="74" t="s">
        <v>13109</v>
      </c>
      <c r="D1551" s="122">
        <v>2904.18</v>
      </c>
    </row>
    <row r="1552" spans="1:4">
      <c r="A1552" s="72" t="s">
        <v>26940</v>
      </c>
      <c r="B1552" s="73" t="s">
        <v>69217</v>
      </c>
      <c r="C1552" s="74" t="s">
        <v>13109</v>
      </c>
      <c r="D1552" s="122">
        <v>3166.33</v>
      </c>
    </row>
    <row r="1553" spans="1:4">
      <c r="A1553" s="72" t="s">
        <v>26941</v>
      </c>
      <c r="B1553" s="73" t="s">
        <v>69218</v>
      </c>
      <c r="C1553" s="74" t="s">
        <v>13109</v>
      </c>
      <c r="D1553" s="122">
        <v>3424.98</v>
      </c>
    </row>
    <row r="1554" spans="1:4">
      <c r="A1554" s="72" t="s">
        <v>26942</v>
      </c>
      <c r="B1554" s="73" t="s">
        <v>69219</v>
      </c>
      <c r="C1554" s="74" t="s">
        <v>13109</v>
      </c>
      <c r="D1554" s="122">
        <v>3611.25</v>
      </c>
    </row>
    <row r="1555" spans="1:4">
      <c r="A1555" s="72" t="s">
        <v>26943</v>
      </c>
      <c r="B1555" s="73" t="s">
        <v>69220</v>
      </c>
      <c r="C1555" s="74" t="s">
        <v>13109</v>
      </c>
      <c r="D1555" s="122">
        <v>1082.71</v>
      </c>
    </row>
    <row r="1556" spans="1:4">
      <c r="A1556" s="72" t="s">
        <v>26944</v>
      </c>
      <c r="B1556" s="73" t="s">
        <v>69221</v>
      </c>
      <c r="C1556" s="74" t="s">
        <v>13109</v>
      </c>
      <c r="D1556" s="122">
        <v>1303.3599999999999</v>
      </c>
    </row>
    <row r="1557" spans="1:4">
      <c r="A1557" s="72" t="s">
        <v>26945</v>
      </c>
      <c r="B1557" s="73" t="s">
        <v>69222</v>
      </c>
      <c r="C1557" s="74" t="s">
        <v>13109</v>
      </c>
      <c r="D1557" s="122">
        <v>1605.94</v>
      </c>
    </row>
    <row r="1558" spans="1:4">
      <c r="A1558" s="72" t="s">
        <v>26946</v>
      </c>
      <c r="B1558" s="73" t="s">
        <v>69223</v>
      </c>
      <c r="C1558" s="74" t="s">
        <v>13109</v>
      </c>
      <c r="D1558" s="122">
        <v>1911.81</v>
      </c>
    </row>
    <row r="1559" spans="1:4">
      <c r="A1559" s="72" t="s">
        <v>26947</v>
      </c>
      <c r="B1559" s="73" t="s">
        <v>69224</v>
      </c>
      <c r="C1559" s="74" t="s">
        <v>13109</v>
      </c>
      <c r="D1559" s="122">
        <v>2214.38</v>
      </c>
    </row>
    <row r="1560" spans="1:4">
      <c r="A1560" s="72" t="s">
        <v>26948</v>
      </c>
      <c r="B1560" s="73" t="s">
        <v>69225</v>
      </c>
      <c r="C1560" s="74" t="s">
        <v>13109</v>
      </c>
      <c r="D1560" s="122">
        <v>2520.29</v>
      </c>
    </row>
    <row r="1561" spans="1:4">
      <c r="A1561" s="72" t="s">
        <v>26949</v>
      </c>
      <c r="B1561" s="73" t="s">
        <v>69226</v>
      </c>
      <c r="C1561" s="74" t="s">
        <v>13109</v>
      </c>
      <c r="D1561" s="122">
        <v>2822.85</v>
      </c>
    </row>
    <row r="1562" spans="1:4">
      <c r="A1562" s="72" t="s">
        <v>26950</v>
      </c>
      <c r="B1562" s="73" t="s">
        <v>69227</v>
      </c>
      <c r="C1562" s="74" t="s">
        <v>13109</v>
      </c>
      <c r="D1562" s="122">
        <v>3128.7</v>
      </c>
    </row>
    <row r="1563" spans="1:4">
      <c r="A1563" s="72" t="s">
        <v>26951</v>
      </c>
      <c r="B1563" s="73" t="s">
        <v>69228</v>
      </c>
      <c r="C1563" s="74" t="s">
        <v>13109</v>
      </c>
      <c r="D1563" s="122">
        <v>3431.28</v>
      </c>
    </row>
    <row r="1564" spans="1:4">
      <c r="A1564" s="72" t="s">
        <v>26952</v>
      </c>
      <c r="B1564" s="73" t="s">
        <v>69229</v>
      </c>
      <c r="C1564" s="74" t="s">
        <v>13109</v>
      </c>
      <c r="D1564" s="122">
        <v>3737.18</v>
      </c>
    </row>
    <row r="1565" spans="1:4">
      <c r="A1565" s="72" t="s">
        <v>26953</v>
      </c>
      <c r="B1565" s="73" t="s">
        <v>69230</v>
      </c>
      <c r="C1565" s="74" t="s">
        <v>13109</v>
      </c>
      <c r="D1565" s="122">
        <v>4043.08</v>
      </c>
    </row>
    <row r="1566" spans="1:4">
      <c r="A1566" s="72" t="s">
        <v>26954</v>
      </c>
      <c r="B1566" s="73" t="s">
        <v>69231</v>
      </c>
      <c r="C1566" s="74" t="s">
        <v>13109</v>
      </c>
      <c r="D1566" s="122">
        <v>4262.5200000000004</v>
      </c>
    </row>
    <row r="1567" spans="1:4">
      <c r="A1567" s="72" t="s">
        <v>26955</v>
      </c>
      <c r="B1567" s="73" t="s">
        <v>69232</v>
      </c>
      <c r="C1567" s="74" t="s">
        <v>13109</v>
      </c>
      <c r="D1567" s="122">
        <v>1179.45</v>
      </c>
    </row>
    <row r="1568" spans="1:4">
      <c r="A1568" s="72" t="s">
        <v>26956</v>
      </c>
      <c r="B1568" s="73" t="s">
        <v>69233</v>
      </c>
      <c r="C1568" s="74" t="s">
        <v>13109</v>
      </c>
      <c r="D1568" s="122">
        <v>1499.79</v>
      </c>
    </row>
    <row r="1569" spans="1:4">
      <c r="A1569" s="72" t="s">
        <v>26957</v>
      </c>
      <c r="B1569" s="73" t="s">
        <v>69234</v>
      </c>
      <c r="C1569" s="74" t="s">
        <v>13109</v>
      </c>
      <c r="D1569" s="122">
        <v>1821.41</v>
      </c>
    </row>
    <row r="1570" spans="1:4">
      <c r="A1570" s="72" t="s">
        <v>26958</v>
      </c>
      <c r="B1570" s="73" t="s">
        <v>69235</v>
      </c>
      <c r="C1570" s="74" t="s">
        <v>13109</v>
      </c>
      <c r="D1570" s="122">
        <v>2139.9899999999998</v>
      </c>
    </row>
    <row r="1571" spans="1:4">
      <c r="A1571" s="72" t="s">
        <v>26959</v>
      </c>
      <c r="B1571" s="73" t="s">
        <v>69236</v>
      </c>
      <c r="C1571" s="74" t="s">
        <v>13109</v>
      </c>
      <c r="D1571" s="122">
        <v>2461.6</v>
      </c>
    </row>
    <row r="1572" spans="1:4">
      <c r="A1572" s="72" t="s">
        <v>26960</v>
      </c>
      <c r="B1572" s="73" t="s">
        <v>69237</v>
      </c>
      <c r="C1572" s="74" t="s">
        <v>13109</v>
      </c>
      <c r="D1572" s="122">
        <v>2780.21</v>
      </c>
    </row>
    <row r="1573" spans="1:4">
      <c r="A1573" s="72" t="s">
        <v>26961</v>
      </c>
      <c r="B1573" s="73" t="s">
        <v>69238</v>
      </c>
      <c r="C1573" s="74" t="s">
        <v>13109</v>
      </c>
      <c r="D1573" s="122">
        <v>3101.79</v>
      </c>
    </row>
    <row r="1574" spans="1:4">
      <c r="A1574" s="72" t="s">
        <v>26962</v>
      </c>
      <c r="B1574" s="73" t="s">
        <v>69239</v>
      </c>
      <c r="C1574" s="74" t="s">
        <v>13109</v>
      </c>
      <c r="D1574" s="122">
        <v>3423.38</v>
      </c>
    </row>
    <row r="1575" spans="1:4">
      <c r="A1575" s="72" t="s">
        <v>26963</v>
      </c>
      <c r="B1575" s="73" t="s">
        <v>69240</v>
      </c>
      <c r="C1575" s="74" t="s">
        <v>13109</v>
      </c>
      <c r="D1575" s="122">
        <v>3741.99</v>
      </c>
    </row>
    <row r="1576" spans="1:4">
      <c r="A1576" s="72" t="s">
        <v>26964</v>
      </c>
      <c r="B1576" s="73" t="s">
        <v>69241</v>
      </c>
      <c r="C1576" s="74" t="s">
        <v>13109</v>
      </c>
      <c r="D1576" s="122">
        <v>4063.59</v>
      </c>
    </row>
    <row r="1577" spans="1:4">
      <c r="A1577" s="72" t="s">
        <v>26965</v>
      </c>
      <c r="B1577" s="73" t="s">
        <v>69242</v>
      </c>
      <c r="C1577" s="74" t="s">
        <v>13109</v>
      </c>
      <c r="D1577" s="122">
        <v>4382.1899999999996</v>
      </c>
    </row>
    <row r="1578" spans="1:4">
      <c r="A1578" s="72" t="s">
        <v>26966</v>
      </c>
      <c r="B1578" s="73" t="s">
        <v>69243</v>
      </c>
      <c r="C1578" s="74" t="s">
        <v>13109</v>
      </c>
      <c r="D1578" s="122">
        <v>4619.6499999999996</v>
      </c>
    </row>
    <row r="1579" spans="1:4">
      <c r="A1579" s="72" t="s">
        <v>26967</v>
      </c>
      <c r="B1579" s="73" t="s">
        <v>69244</v>
      </c>
      <c r="C1579" s="74" t="s">
        <v>13109</v>
      </c>
      <c r="D1579" s="122">
        <v>1268.5</v>
      </c>
    </row>
    <row r="1580" spans="1:4">
      <c r="A1580" s="72" t="s">
        <v>26968</v>
      </c>
      <c r="B1580" s="73" t="s">
        <v>69245</v>
      </c>
      <c r="C1580" s="74" t="s">
        <v>13109</v>
      </c>
      <c r="D1580" s="122">
        <v>1729.54</v>
      </c>
    </row>
    <row r="1581" spans="1:4">
      <c r="A1581" s="72" t="s">
        <v>26969</v>
      </c>
      <c r="B1581" s="73" t="s">
        <v>69246</v>
      </c>
      <c r="C1581" s="74" t="s">
        <v>13109</v>
      </c>
      <c r="D1581" s="122">
        <v>2050.7600000000002</v>
      </c>
    </row>
    <row r="1582" spans="1:4">
      <c r="A1582" s="72" t="s">
        <v>26970</v>
      </c>
      <c r="B1582" s="73" t="s">
        <v>69247</v>
      </c>
      <c r="C1582" s="74" t="s">
        <v>13109</v>
      </c>
      <c r="D1582" s="122">
        <v>2391.98</v>
      </c>
    </row>
    <row r="1583" spans="1:4">
      <c r="A1583" s="72" t="s">
        <v>26971</v>
      </c>
      <c r="B1583" s="73" t="s">
        <v>69248</v>
      </c>
      <c r="C1583" s="74" t="s">
        <v>13109</v>
      </c>
      <c r="D1583" s="122">
        <v>2774.69</v>
      </c>
    </row>
    <row r="1584" spans="1:4">
      <c r="A1584" s="72" t="s">
        <v>26972</v>
      </c>
      <c r="B1584" s="73" t="s">
        <v>69249</v>
      </c>
      <c r="C1584" s="74" t="s">
        <v>13109</v>
      </c>
      <c r="D1584" s="122">
        <v>3157.39</v>
      </c>
    </row>
    <row r="1585" spans="1:4">
      <c r="A1585" s="72" t="s">
        <v>26973</v>
      </c>
      <c r="B1585" s="73" t="s">
        <v>69250</v>
      </c>
      <c r="C1585" s="74" t="s">
        <v>13109</v>
      </c>
      <c r="D1585" s="122">
        <v>3540.11</v>
      </c>
    </row>
    <row r="1586" spans="1:4">
      <c r="A1586" s="72" t="s">
        <v>26974</v>
      </c>
      <c r="B1586" s="73" t="s">
        <v>69251</v>
      </c>
      <c r="C1586" s="74" t="s">
        <v>13109</v>
      </c>
      <c r="D1586" s="122">
        <v>3925.92</v>
      </c>
    </row>
    <row r="1587" spans="1:4">
      <c r="A1587" s="72" t="s">
        <v>26975</v>
      </c>
      <c r="B1587" s="73" t="s">
        <v>69252</v>
      </c>
      <c r="C1587" s="74" t="s">
        <v>13109</v>
      </c>
      <c r="D1587" s="122">
        <v>4308.6499999999996</v>
      </c>
    </row>
    <row r="1588" spans="1:4">
      <c r="A1588" s="72" t="s">
        <v>26976</v>
      </c>
      <c r="B1588" s="73" t="s">
        <v>69253</v>
      </c>
      <c r="C1588" s="74" t="s">
        <v>13109</v>
      </c>
      <c r="D1588" s="122">
        <v>4694.4399999999996</v>
      </c>
    </row>
    <row r="1589" spans="1:4">
      <c r="A1589" s="72" t="s">
        <v>26977</v>
      </c>
      <c r="B1589" s="73" t="s">
        <v>69254</v>
      </c>
      <c r="C1589" s="74" t="s">
        <v>13109</v>
      </c>
      <c r="D1589" s="122">
        <v>5077.1400000000003</v>
      </c>
    </row>
    <row r="1590" spans="1:4">
      <c r="A1590" s="72" t="s">
        <v>26978</v>
      </c>
      <c r="B1590" s="73" t="s">
        <v>69255</v>
      </c>
      <c r="C1590" s="74" t="s">
        <v>13109</v>
      </c>
      <c r="D1590" s="122">
        <v>5364.18</v>
      </c>
    </row>
    <row r="1591" spans="1:4">
      <c r="A1591" s="72" t="s">
        <v>26979</v>
      </c>
      <c r="B1591" s="73" t="s">
        <v>69256</v>
      </c>
      <c r="C1591" s="74" t="s">
        <v>13109</v>
      </c>
      <c r="D1591" s="122">
        <v>1888.9</v>
      </c>
    </row>
    <row r="1592" spans="1:4">
      <c r="A1592" s="72" t="s">
        <v>26980</v>
      </c>
      <c r="B1592" s="73" t="s">
        <v>69257</v>
      </c>
      <c r="C1592" s="74" t="s">
        <v>13109</v>
      </c>
      <c r="D1592" s="122">
        <v>2098.7800000000002</v>
      </c>
    </row>
    <row r="1593" spans="1:4">
      <c r="A1593" s="72" t="s">
        <v>26981</v>
      </c>
      <c r="B1593" s="73" t="s">
        <v>69258</v>
      </c>
      <c r="C1593" s="74" t="s">
        <v>13109</v>
      </c>
      <c r="D1593" s="122">
        <v>2418.34</v>
      </c>
    </row>
    <row r="1594" spans="1:4">
      <c r="A1594" s="72" t="s">
        <v>26982</v>
      </c>
      <c r="B1594" s="73" t="s">
        <v>69259</v>
      </c>
      <c r="C1594" s="74" t="s">
        <v>13109</v>
      </c>
      <c r="D1594" s="122">
        <v>2847.6</v>
      </c>
    </row>
    <row r="1595" spans="1:4">
      <c r="A1595" s="72" t="s">
        <v>26983</v>
      </c>
      <c r="B1595" s="73" t="s">
        <v>69260</v>
      </c>
      <c r="C1595" s="74" t="s">
        <v>13109</v>
      </c>
      <c r="D1595" s="122">
        <v>3276.86</v>
      </c>
    </row>
    <row r="1596" spans="1:4">
      <c r="A1596" s="72" t="s">
        <v>26984</v>
      </c>
      <c r="B1596" s="73" t="s">
        <v>69261</v>
      </c>
      <c r="C1596" s="74" t="s">
        <v>13109</v>
      </c>
      <c r="D1596" s="122">
        <v>3706.1</v>
      </c>
    </row>
    <row r="1597" spans="1:4">
      <c r="A1597" s="72" t="s">
        <v>26985</v>
      </c>
      <c r="B1597" s="73" t="s">
        <v>69262</v>
      </c>
      <c r="C1597" s="74" t="s">
        <v>13109</v>
      </c>
      <c r="D1597" s="122">
        <v>4135.33</v>
      </c>
    </row>
    <row r="1598" spans="1:4">
      <c r="A1598" s="72" t="s">
        <v>26986</v>
      </c>
      <c r="B1598" s="73" t="s">
        <v>69263</v>
      </c>
      <c r="C1598" s="74" t="s">
        <v>13109</v>
      </c>
      <c r="D1598" s="122">
        <v>4564.6099999999997</v>
      </c>
    </row>
    <row r="1599" spans="1:4">
      <c r="A1599" s="72" t="s">
        <v>26987</v>
      </c>
      <c r="B1599" s="73" t="s">
        <v>69264</v>
      </c>
      <c r="C1599" s="74" t="s">
        <v>13109</v>
      </c>
      <c r="D1599" s="122">
        <v>4993.8599999999997</v>
      </c>
    </row>
    <row r="1600" spans="1:4">
      <c r="A1600" s="72" t="s">
        <v>26988</v>
      </c>
      <c r="B1600" s="73" t="s">
        <v>69265</v>
      </c>
      <c r="C1600" s="74" t="s">
        <v>13109</v>
      </c>
      <c r="D1600" s="122">
        <v>5426.15</v>
      </c>
    </row>
    <row r="1601" spans="1:4">
      <c r="A1601" s="72" t="s">
        <v>26989</v>
      </c>
      <c r="B1601" s="73" t="s">
        <v>69266</v>
      </c>
      <c r="C1601" s="74" t="s">
        <v>13109</v>
      </c>
      <c r="D1601" s="122">
        <v>5855.4</v>
      </c>
    </row>
    <row r="1602" spans="1:4">
      <c r="A1602" s="72" t="s">
        <v>26990</v>
      </c>
      <c r="B1602" s="73" t="s">
        <v>69267</v>
      </c>
      <c r="C1602" s="74" t="s">
        <v>13109</v>
      </c>
      <c r="D1602" s="122">
        <v>6178.84</v>
      </c>
    </row>
    <row r="1603" spans="1:4">
      <c r="A1603" s="72" t="s">
        <v>26991</v>
      </c>
      <c r="B1603" s="73" t="s">
        <v>69268</v>
      </c>
      <c r="C1603" s="74" t="s">
        <v>13109</v>
      </c>
      <c r="D1603" s="122">
        <v>2142.42</v>
      </c>
    </row>
    <row r="1604" spans="1:4">
      <c r="A1604" s="72" t="s">
        <v>26992</v>
      </c>
      <c r="B1604" s="73" t="s">
        <v>69269</v>
      </c>
      <c r="C1604" s="74" t="s">
        <v>13109</v>
      </c>
      <c r="D1604" s="122">
        <v>2380.46</v>
      </c>
    </row>
    <row r="1605" spans="1:4">
      <c r="A1605" s="72" t="s">
        <v>26993</v>
      </c>
      <c r="B1605" s="73" t="s">
        <v>69270</v>
      </c>
      <c r="C1605" s="74" t="s">
        <v>13109</v>
      </c>
      <c r="D1605" s="122">
        <v>2878.15</v>
      </c>
    </row>
    <row r="1606" spans="1:4">
      <c r="A1606" s="72" t="s">
        <v>26994</v>
      </c>
      <c r="B1606" s="73" t="s">
        <v>69271</v>
      </c>
      <c r="C1606" s="74" t="s">
        <v>13109</v>
      </c>
      <c r="D1606" s="122">
        <v>3372.82</v>
      </c>
    </row>
    <row r="1607" spans="1:4">
      <c r="A1607" s="72" t="s">
        <v>26995</v>
      </c>
      <c r="B1607" s="73" t="s">
        <v>69272</v>
      </c>
      <c r="C1607" s="74" t="s">
        <v>13109</v>
      </c>
      <c r="D1607" s="122">
        <v>3870.51</v>
      </c>
    </row>
    <row r="1608" spans="1:4">
      <c r="A1608" s="72" t="s">
        <v>26996</v>
      </c>
      <c r="B1608" s="73" t="s">
        <v>69273</v>
      </c>
      <c r="C1608" s="74" t="s">
        <v>13109</v>
      </c>
      <c r="D1608" s="122">
        <v>4365.18</v>
      </c>
    </row>
    <row r="1609" spans="1:4">
      <c r="A1609" s="72" t="s">
        <v>26997</v>
      </c>
      <c r="B1609" s="73" t="s">
        <v>69274</v>
      </c>
      <c r="C1609" s="74" t="s">
        <v>13109</v>
      </c>
      <c r="D1609" s="122">
        <v>4859.8599999999997</v>
      </c>
    </row>
    <row r="1610" spans="1:4">
      <c r="A1610" s="72" t="s">
        <v>26998</v>
      </c>
      <c r="B1610" s="73" t="s">
        <v>69275</v>
      </c>
      <c r="C1610" s="74" t="s">
        <v>13109</v>
      </c>
      <c r="D1610" s="122">
        <v>5354.55</v>
      </c>
    </row>
    <row r="1611" spans="1:4">
      <c r="A1611" s="72" t="s">
        <v>26999</v>
      </c>
      <c r="B1611" s="73" t="s">
        <v>69276</v>
      </c>
      <c r="C1611" s="74" t="s">
        <v>13109</v>
      </c>
      <c r="D1611" s="122">
        <v>5702.32</v>
      </c>
    </row>
    <row r="1612" spans="1:4">
      <c r="A1612" s="72" t="s">
        <v>27000</v>
      </c>
      <c r="B1612" s="73" t="s">
        <v>69277</v>
      </c>
      <c r="C1612" s="74" t="s">
        <v>13109</v>
      </c>
      <c r="D1612" s="122">
        <v>6205.85</v>
      </c>
    </row>
    <row r="1613" spans="1:4">
      <c r="A1613" s="72" t="s">
        <v>27001</v>
      </c>
      <c r="B1613" s="73" t="s">
        <v>69278</v>
      </c>
      <c r="C1613" s="74" t="s">
        <v>13109</v>
      </c>
      <c r="D1613" s="122">
        <v>6716.32</v>
      </c>
    </row>
    <row r="1614" spans="1:4">
      <c r="A1614" s="72" t="s">
        <v>27002</v>
      </c>
      <c r="B1614" s="73" t="s">
        <v>69279</v>
      </c>
      <c r="C1614" s="74" t="s">
        <v>13109</v>
      </c>
      <c r="D1614" s="122">
        <v>7063.81</v>
      </c>
    </row>
    <row r="1615" spans="1:4">
      <c r="A1615" s="72" t="s">
        <v>27003</v>
      </c>
      <c r="B1615" s="73" t="s">
        <v>69280</v>
      </c>
      <c r="C1615" s="74" t="s">
        <v>13109</v>
      </c>
      <c r="D1615" s="122">
        <v>2973.02</v>
      </c>
    </row>
    <row r="1616" spans="1:4">
      <c r="A1616" s="72" t="s">
        <v>27004</v>
      </c>
      <c r="B1616" s="73" t="s">
        <v>69281</v>
      </c>
      <c r="C1616" s="74" t="s">
        <v>13109</v>
      </c>
      <c r="D1616" s="122">
        <v>3303.35</v>
      </c>
    </row>
    <row r="1617" spans="1:4">
      <c r="A1617" s="72" t="s">
        <v>27005</v>
      </c>
      <c r="B1617" s="73" t="s">
        <v>69282</v>
      </c>
      <c r="C1617" s="74" t="s">
        <v>13109</v>
      </c>
      <c r="D1617" s="122">
        <v>3927.86</v>
      </c>
    </row>
    <row r="1618" spans="1:4">
      <c r="A1618" s="72" t="s">
        <v>27006</v>
      </c>
      <c r="B1618" s="73" t="s">
        <v>69283</v>
      </c>
      <c r="C1618" s="74" t="s">
        <v>13109</v>
      </c>
      <c r="D1618" s="122">
        <v>4555.26</v>
      </c>
    </row>
    <row r="1619" spans="1:4">
      <c r="A1619" s="72" t="s">
        <v>27007</v>
      </c>
      <c r="B1619" s="73" t="s">
        <v>69284</v>
      </c>
      <c r="C1619" s="74" t="s">
        <v>13109</v>
      </c>
      <c r="D1619" s="122">
        <v>5179.74</v>
      </c>
    </row>
    <row r="1620" spans="1:4">
      <c r="A1620" s="72" t="s">
        <v>27008</v>
      </c>
      <c r="B1620" s="73" t="s">
        <v>69285</v>
      </c>
      <c r="C1620" s="74" t="s">
        <v>13109</v>
      </c>
      <c r="D1620" s="122">
        <v>5804.21</v>
      </c>
    </row>
    <row r="1621" spans="1:4">
      <c r="A1621" s="72" t="s">
        <v>27009</v>
      </c>
      <c r="B1621" s="73" t="s">
        <v>69286</v>
      </c>
      <c r="C1621" s="74" t="s">
        <v>13109</v>
      </c>
      <c r="D1621" s="122">
        <v>6428.73</v>
      </c>
    </row>
    <row r="1622" spans="1:4">
      <c r="A1622" s="72" t="s">
        <v>27010</v>
      </c>
      <c r="B1622" s="73" t="s">
        <v>69287</v>
      </c>
      <c r="C1622" s="74" t="s">
        <v>13109</v>
      </c>
      <c r="D1622" s="122">
        <v>7053.21</v>
      </c>
    </row>
    <row r="1623" spans="1:4">
      <c r="A1623" s="72" t="s">
        <v>27011</v>
      </c>
      <c r="B1623" s="73" t="s">
        <v>69288</v>
      </c>
      <c r="C1623" s="74" t="s">
        <v>13109</v>
      </c>
      <c r="D1623" s="122">
        <v>7677.69</v>
      </c>
    </row>
    <row r="1624" spans="1:4">
      <c r="A1624" s="72" t="s">
        <v>27012</v>
      </c>
      <c r="B1624" s="73" t="s">
        <v>69289</v>
      </c>
      <c r="C1624" s="74" t="s">
        <v>13109</v>
      </c>
      <c r="D1624" s="122">
        <v>8302.19</v>
      </c>
    </row>
    <row r="1625" spans="1:4">
      <c r="A1625" s="72" t="s">
        <v>27013</v>
      </c>
      <c r="B1625" s="73" t="s">
        <v>69290</v>
      </c>
      <c r="C1625" s="74" t="s">
        <v>13109</v>
      </c>
      <c r="D1625" s="122">
        <v>8926.68</v>
      </c>
    </row>
    <row r="1626" spans="1:4">
      <c r="A1626" s="72" t="s">
        <v>27014</v>
      </c>
      <c r="B1626" s="73" t="s">
        <v>69291</v>
      </c>
      <c r="C1626" s="74" t="s">
        <v>13109</v>
      </c>
      <c r="D1626" s="122">
        <v>9396.5</v>
      </c>
    </row>
    <row r="1627" spans="1:4">
      <c r="A1627" s="72" t="s">
        <v>27015</v>
      </c>
      <c r="B1627" s="73" t="s">
        <v>69292</v>
      </c>
      <c r="C1627" s="74" t="s">
        <v>13109</v>
      </c>
      <c r="D1627" s="122">
        <v>3453.34</v>
      </c>
    </row>
    <row r="1628" spans="1:4">
      <c r="A1628" s="72" t="s">
        <v>27016</v>
      </c>
      <c r="B1628" s="73" t="s">
        <v>69293</v>
      </c>
      <c r="C1628" s="74" t="s">
        <v>13109</v>
      </c>
      <c r="D1628" s="122">
        <v>4242.25</v>
      </c>
    </row>
    <row r="1629" spans="1:4">
      <c r="A1629" s="72" t="s">
        <v>27017</v>
      </c>
      <c r="B1629" s="73" t="s">
        <v>69294</v>
      </c>
      <c r="C1629" s="74" t="s">
        <v>13109</v>
      </c>
      <c r="D1629" s="122">
        <v>5982.37</v>
      </c>
    </row>
    <row r="1630" spans="1:4">
      <c r="A1630" s="72" t="s">
        <v>27018</v>
      </c>
      <c r="B1630" s="73" t="s">
        <v>69295</v>
      </c>
      <c r="C1630" s="74" t="s">
        <v>13109</v>
      </c>
      <c r="D1630" s="122">
        <v>6879.46</v>
      </c>
    </row>
    <row r="1631" spans="1:4">
      <c r="A1631" s="72" t="s">
        <v>27019</v>
      </c>
      <c r="B1631" s="73" t="s">
        <v>69296</v>
      </c>
      <c r="C1631" s="74" t="s">
        <v>13109</v>
      </c>
      <c r="D1631" s="122">
        <v>7776.52</v>
      </c>
    </row>
    <row r="1632" spans="1:4">
      <c r="A1632" s="72" t="s">
        <v>27020</v>
      </c>
      <c r="B1632" s="73" t="s">
        <v>69297</v>
      </c>
      <c r="C1632" s="74" t="s">
        <v>13109</v>
      </c>
      <c r="D1632" s="122">
        <v>8673.59</v>
      </c>
    </row>
    <row r="1633" spans="1:4">
      <c r="A1633" s="72" t="s">
        <v>27021</v>
      </c>
      <c r="B1633" s="73" t="s">
        <v>69298</v>
      </c>
      <c r="C1633" s="74" t="s">
        <v>13109</v>
      </c>
      <c r="D1633" s="122">
        <v>9565.25</v>
      </c>
    </row>
    <row r="1634" spans="1:4">
      <c r="A1634" s="72" t="s">
        <v>27022</v>
      </c>
      <c r="B1634" s="73" t="s">
        <v>69299</v>
      </c>
      <c r="C1634" s="74" t="s">
        <v>13109</v>
      </c>
      <c r="D1634" s="122">
        <v>10462.34</v>
      </c>
    </row>
    <row r="1635" spans="1:4">
      <c r="A1635" s="72" t="s">
        <v>27023</v>
      </c>
      <c r="B1635" s="73" t="s">
        <v>69300</v>
      </c>
      <c r="C1635" s="74" t="s">
        <v>13109</v>
      </c>
      <c r="D1635" s="122">
        <v>11362.38</v>
      </c>
    </row>
    <row r="1636" spans="1:4">
      <c r="A1636" s="72" t="s">
        <v>27024</v>
      </c>
      <c r="B1636" s="73" t="s">
        <v>69301</v>
      </c>
      <c r="C1636" s="74" t="s">
        <v>13109</v>
      </c>
      <c r="D1636" s="122">
        <v>12259.45</v>
      </c>
    </row>
    <row r="1637" spans="1:4">
      <c r="A1637" s="72" t="s">
        <v>27025</v>
      </c>
      <c r="B1637" s="73" t="s">
        <v>69302</v>
      </c>
      <c r="C1637" s="74" t="s">
        <v>13109</v>
      </c>
      <c r="D1637" s="122">
        <v>13156.51</v>
      </c>
    </row>
    <row r="1638" spans="1:4">
      <c r="A1638" s="72" t="s">
        <v>27026</v>
      </c>
      <c r="B1638" s="73" t="s">
        <v>69303</v>
      </c>
      <c r="C1638" s="74" t="s">
        <v>13109</v>
      </c>
      <c r="D1638" s="122">
        <v>13832.14</v>
      </c>
    </row>
    <row r="1639" spans="1:4">
      <c r="A1639" s="72" t="s">
        <v>27027</v>
      </c>
      <c r="B1639" s="73" t="s">
        <v>69304</v>
      </c>
      <c r="C1639" s="74" t="s">
        <v>13109</v>
      </c>
      <c r="D1639" s="122">
        <v>17894.7</v>
      </c>
    </row>
    <row r="1640" spans="1:4">
      <c r="A1640" s="72" t="s">
        <v>27028</v>
      </c>
      <c r="B1640" s="73" t="s">
        <v>69305</v>
      </c>
      <c r="C1640" s="74" t="s">
        <v>13109</v>
      </c>
      <c r="D1640" s="122">
        <v>23150.45</v>
      </c>
    </row>
    <row r="1641" spans="1:4">
      <c r="A1641" s="72" t="s">
        <v>27029</v>
      </c>
      <c r="B1641" s="73" t="s">
        <v>69306</v>
      </c>
      <c r="C1641" s="74" t="s">
        <v>13109</v>
      </c>
      <c r="D1641" s="122">
        <v>3212.42</v>
      </c>
    </row>
    <row r="1642" spans="1:4">
      <c r="A1642" s="72" t="s">
        <v>27030</v>
      </c>
      <c r="B1642" s="73" t="s">
        <v>69307</v>
      </c>
      <c r="C1642" s="74" t="s">
        <v>13109</v>
      </c>
      <c r="D1642" s="122">
        <v>7076.08</v>
      </c>
    </row>
    <row r="1643" spans="1:4">
      <c r="A1643" s="72" t="s">
        <v>27031</v>
      </c>
      <c r="B1643" s="73" t="s">
        <v>69308</v>
      </c>
      <c r="C1643" s="74" t="s">
        <v>13109</v>
      </c>
      <c r="D1643" s="122">
        <v>8313.7099999999991</v>
      </c>
    </row>
    <row r="1644" spans="1:4">
      <c r="A1644" s="72" t="s">
        <v>27032</v>
      </c>
      <c r="B1644" s="73" t="s">
        <v>69309</v>
      </c>
      <c r="C1644" s="74" t="s">
        <v>13109</v>
      </c>
      <c r="D1644" s="122">
        <v>9566.36</v>
      </c>
    </row>
    <row r="1645" spans="1:4">
      <c r="A1645" s="72" t="s">
        <v>27033</v>
      </c>
      <c r="B1645" s="73" t="s">
        <v>69310</v>
      </c>
      <c r="C1645" s="74" t="s">
        <v>13109</v>
      </c>
      <c r="D1645" s="122">
        <v>4354.72</v>
      </c>
    </row>
    <row r="1646" spans="1:4">
      <c r="A1646" s="72" t="s">
        <v>27034</v>
      </c>
      <c r="B1646" s="73" t="s">
        <v>69311</v>
      </c>
      <c r="C1646" s="74" t="s">
        <v>13109</v>
      </c>
      <c r="D1646" s="122">
        <v>9835.74</v>
      </c>
    </row>
    <row r="1647" spans="1:4">
      <c r="A1647" s="72" t="s">
        <v>27035</v>
      </c>
      <c r="B1647" s="73" t="s">
        <v>69312</v>
      </c>
      <c r="C1647" s="74" t="s">
        <v>13109</v>
      </c>
      <c r="D1647" s="122">
        <v>11553.6</v>
      </c>
    </row>
    <row r="1648" spans="1:4">
      <c r="A1648" s="72" t="s">
        <v>27036</v>
      </c>
      <c r="B1648" s="73" t="s">
        <v>69313</v>
      </c>
      <c r="C1648" s="74" t="s">
        <v>13109</v>
      </c>
      <c r="D1648" s="122">
        <v>13302.71</v>
      </c>
    </row>
    <row r="1649" spans="1:4">
      <c r="A1649" s="72" t="s">
        <v>27037</v>
      </c>
      <c r="B1649" s="73" t="s">
        <v>69314</v>
      </c>
      <c r="C1649" s="74" t="s">
        <v>13109</v>
      </c>
      <c r="D1649" s="122">
        <v>5903.17</v>
      </c>
    </row>
    <row r="1650" spans="1:4">
      <c r="A1650" s="72" t="s">
        <v>27038</v>
      </c>
      <c r="B1650" s="73" t="s">
        <v>69315</v>
      </c>
      <c r="C1650" s="74" t="s">
        <v>13109</v>
      </c>
      <c r="D1650" s="122">
        <v>12697.98</v>
      </c>
    </row>
    <row r="1651" spans="1:4">
      <c r="A1651" s="72" t="s">
        <v>27039</v>
      </c>
      <c r="B1651" s="73" t="s">
        <v>69316</v>
      </c>
      <c r="C1651" s="74" t="s">
        <v>13109</v>
      </c>
      <c r="D1651" s="122">
        <v>14912.58</v>
      </c>
    </row>
    <row r="1652" spans="1:4">
      <c r="A1652" s="72" t="s">
        <v>27040</v>
      </c>
      <c r="B1652" s="73" t="s">
        <v>69317</v>
      </c>
      <c r="C1652" s="74" t="s">
        <v>13109</v>
      </c>
      <c r="D1652" s="122">
        <v>17180.93</v>
      </c>
    </row>
    <row r="1653" spans="1:4">
      <c r="A1653" s="72" t="s">
        <v>27041</v>
      </c>
      <c r="B1653" s="73" t="s">
        <v>69318</v>
      </c>
      <c r="C1653" s="74" t="s">
        <v>13109</v>
      </c>
      <c r="D1653" s="122">
        <v>7432.27</v>
      </c>
    </row>
    <row r="1654" spans="1:4">
      <c r="A1654" s="72" t="s">
        <v>27042</v>
      </c>
      <c r="B1654" s="73" t="s">
        <v>69319</v>
      </c>
      <c r="C1654" s="74" t="s">
        <v>13109</v>
      </c>
      <c r="D1654" s="122">
        <v>17650.2</v>
      </c>
    </row>
    <row r="1655" spans="1:4">
      <c r="A1655" s="72" t="s">
        <v>27043</v>
      </c>
      <c r="B1655" s="73" t="s">
        <v>69320</v>
      </c>
      <c r="C1655" s="74" t="s">
        <v>13109</v>
      </c>
      <c r="D1655" s="122">
        <v>20724.04</v>
      </c>
    </row>
    <row r="1656" spans="1:4">
      <c r="A1656" s="72" t="s">
        <v>27044</v>
      </c>
      <c r="B1656" s="73" t="s">
        <v>69321</v>
      </c>
      <c r="C1656" s="74" t="s">
        <v>13109</v>
      </c>
      <c r="D1656" s="122">
        <v>23891.24</v>
      </c>
    </row>
    <row r="1657" spans="1:4">
      <c r="A1657" s="118" t="s">
        <v>69322</v>
      </c>
      <c r="B1657" s="119" t="s">
        <v>69323</v>
      </c>
      <c r="C1657" s="120"/>
      <c r="D1657" s="121"/>
    </row>
    <row r="1658" spans="1:4">
      <c r="A1658" s="118" t="s">
        <v>69324</v>
      </c>
      <c r="B1658" s="119" t="s">
        <v>69325</v>
      </c>
      <c r="C1658" s="120"/>
      <c r="D1658" s="121"/>
    </row>
    <row r="1659" spans="1:4">
      <c r="A1659" s="72" t="s">
        <v>27045</v>
      </c>
      <c r="B1659" s="73" t="s">
        <v>69326</v>
      </c>
      <c r="C1659" s="74" t="s">
        <v>10</v>
      </c>
      <c r="D1659" s="122">
        <v>196.58</v>
      </c>
    </row>
    <row r="1660" spans="1:4">
      <c r="A1660" s="72" t="s">
        <v>27046</v>
      </c>
      <c r="B1660" s="73" t="s">
        <v>69327</v>
      </c>
      <c r="C1660" s="74" t="s">
        <v>10</v>
      </c>
      <c r="D1660" s="122">
        <v>204.25</v>
      </c>
    </row>
    <row r="1661" spans="1:4">
      <c r="A1661" s="72" t="s">
        <v>27047</v>
      </c>
      <c r="B1661" s="73" t="s">
        <v>69328</v>
      </c>
      <c r="C1661" s="74" t="s">
        <v>10</v>
      </c>
      <c r="D1661" s="122">
        <v>207.93</v>
      </c>
    </row>
    <row r="1662" spans="1:4">
      <c r="A1662" s="72" t="s">
        <v>27048</v>
      </c>
      <c r="B1662" s="73" t="s">
        <v>69329</v>
      </c>
      <c r="C1662" s="74" t="s">
        <v>10</v>
      </c>
      <c r="D1662" s="122">
        <v>282.11</v>
      </c>
    </row>
    <row r="1663" spans="1:4">
      <c r="A1663" s="72" t="s">
        <v>27049</v>
      </c>
      <c r="B1663" s="73" t="s">
        <v>69330</v>
      </c>
      <c r="C1663" s="74" t="s">
        <v>10</v>
      </c>
      <c r="D1663" s="122">
        <v>354.96</v>
      </c>
    </row>
    <row r="1664" spans="1:4">
      <c r="A1664" s="72" t="s">
        <v>27050</v>
      </c>
      <c r="B1664" s="73" t="s">
        <v>69331</v>
      </c>
      <c r="C1664" s="74" t="s">
        <v>10</v>
      </c>
      <c r="D1664" s="122">
        <v>428.79</v>
      </c>
    </row>
    <row r="1665" spans="1:4">
      <c r="A1665" s="72" t="s">
        <v>27051</v>
      </c>
      <c r="B1665" s="73" t="s">
        <v>69332</v>
      </c>
      <c r="C1665" s="74" t="s">
        <v>10</v>
      </c>
      <c r="D1665" s="122">
        <v>505.8</v>
      </c>
    </row>
    <row r="1666" spans="1:4">
      <c r="A1666" s="72" t="s">
        <v>27052</v>
      </c>
      <c r="B1666" s="73" t="s">
        <v>69333</v>
      </c>
      <c r="C1666" s="74" t="s">
        <v>10</v>
      </c>
      <c r="D1666" s="122">
        <v>579.91999999999996</v>
      </c>
    </row>
    <row r="1667" spans="1:4">
      <c r="A1667" s="72" t="s">
        <v>27053</v>
      </c>
      <c r="B1667" s="73" t="s">
        <v>69334</v>
      </c>
      <c r="C1667" s="74" t="s">
        <v>10</v>
      </c>
      <c r="D1667" s="122">
        <v>645.51</v>
      </c>
    </row>
    <row r="1668" spans="1:4">
      <c r="A1668" s="72" t="s">
        <v>27054</v>
      </c>
      <c r="B1668" s="73" t="s">
        <v>69335</v>
      </c>
      <c r="C1668" s="74" t="s">
        <v>10</v>
      </c>
      <c r="D1668" s="122">
        <v>746.18</v>
      </c>
    </row>
    <row r="1669" spans="1:4">
      <c r="A1669" s="72" t="s">
        <v>27055</v>
      </c>
      <c r="B1669" s="73" t="s">
        <v>69336</v>
      </c>
      <c r="C1669" s="74" t="s">
        <v>10</v>
      </c>
      <c r="D1669" s="122">
        <v>972.79</v>
      </c>
    </row>
    <row r="1670" spans="1:4">
      <c r="A1670" s="72" t="s">
        <v>27056</v>
      </c>
      <c r="B1670" s="73" t="s">
        <v>69337</v>
      </c>
      <c r="C1670" s="74" t="s">
        <v>10</v>
      </c>
      <c r="D1670" s="122">
        <v>1328.49</v>
      </c>
    </row>
    <row r="1671" spans="1:4">
      <c r="A1671" s="72" t="s">
        <v>27057</v>
      </c>
      <c r="B1671" s="73" t="s">
        <v>69338</v>
      </c>
      <c r="C1671" s="74" t="s">
        <v>10</v>
      </c>
      <c r="D1671" s="122">
        <v>1630.49</v>
      </c>
    </row>
    <row r="1672" spans="1:4">
      <c r="A1672" s="72" t="s">
        <v>27058</v>
      </c>
      <c r="B1672" s="73" t="s">
        <v>69339</v>
      </c>
      <c r="C1672" s="74" t="s">
        <v>10</v>
      </c>
      <c r="D1672" s="122">
        <v>1959.34</v>
      </c>
    </row>
    <row r="1673" spans="1:4">
      <c r="A1673" s="72" t="s">
        <v>27059</v>
      </c>
      <c r="B1673" s="73" t="s">
        <v>69340</v>
      </c>
      <c r="C1673" s="74" t="s">
        <v>10</v>
      </c>
      <c r="D1673" s="122">
        <v>2316.58</v>
      </c>
    </row>
    <row r="1674" spans="1:4">
      <c r="A1674" s="72" t="s">
        <v>27060</v>
      </c>
      <c r="B1674" s="73" t="s">
        <v>69341</v>
      </c>
      <c r="C1674" s="74" t="s">
        <v>10</v>
      </c>
      <c r="D1674" s="122">
        <v>3121.87</v>
      </c>
    </row>
    <row r="1675" spans="1:4" ht="21.6">
      <c r="A1675" s="118" t="s">
        <v>69342</v>
      </c>
      <c r="B1675" s="119" t="s">
        <v>69343</v>
      </c>
      <c r="C1675" s="120"/>
      <c r="D1675" s="121"/>
    </row>
    <row r="1676" spans="1:4">
      <c r="A1676" s="118" t="s">
        <v>69344</v>
      </c>
      <c r="B1676" s="119" t="s">
        <v>69345</v>
      </c>
      <c r="C1676" s="120"/>
      <c r="D1676" s="121"/>
    </row>
    <row r="1677" spans="1:4">
      <c r="A1677" s="72" t="s">
        <v>27061</v>
      </c>
      <c r="B1677" s="73" t="s">
        <v>69346</v>
      </c>
      <c r="C1677" s="74" t="s">
        <v>13109</v>
      </c>
      <c r="D1677" s="122">
        <v>154.16999999999999</v>
      </c>
    </row>
    <row r="1678" spans="1:4">
      <c r="A1678" s="72" t="s">
        <v>27062</v>
      </c>
      <c r="B1678" s="73" t="s">
        <v>69347</v>
      </c>
      <c r="C1678" s="74" t="s">
        <v>13109</v>
      </c>
      <c r="D1678" s="122">
        <v>163.95</v>
      </c>
    </row>
    <row r="1679" spans="1:4">
      <c r="A1679" s="72" t="s">
        <v>27063</v>
      </c>
      <c r="B1679" s="73" t="s">
        <v>69348</v>
      </c>
      <c r="C1679" s="74" t="s">
        <v>13109</v>
      </c>
      <c r="D1679" s="122">
        <v>315.36</v>
      </c>
    </row>
    <row r="1680" spans="1:4">
      <c r="A1680" s="72" t="s">
        <v>27064</v>
      </c>
      <c r="B1680" s="73" t="s">
        <v>69349</v>
      </c>
      <c r="C1680" s="74" t="s">
        <v>13109</v>
      </c>
      <c r="D1680" s="122">
        <v>445.87</v>
      </c>
    </row>
    <row r="1681" spans="1:4">
      <c r="A1681" s="72" t="s">
        <v>27065</v>
      </c>
      <c r="B1681" s="73" t="s">
        <v>69350</v>
      </c>
      <c r="C1681" s="74" t="s">
        <v>13109</v>
      </c>
      <c r="D1681" s="122">
        <v>784.77</v>
      </c>
    </row>
    <row r="1682" spans="1:4">
      <c r="A1682" s="72" t="s">
        <v>27066</v>
      </c>
      <c r="B1682" s="73" t="s">
        <v>69351</v>
      </c>
      <c r="C1682" s="74" t="s">
        <v>13109</v>
      </c>
      <c r="D1682" s="122">
        <v>798.7</v>
      </c>
    </row>
    <row r="1683" spans="1:4">
      <c r="A1683" s="72" t="s">
        <v>27067</v>
      </c>
      <c r="B1683" s="73" t="s">
        <v>69352</v>
      </c>
      <c r="C1683" s="74" t="s">
        <v>13109</v>
      </c>
      <c r="D1683" s="122">
        <v>1201.25</v>
      </c>
    </row>
    <row r="1684" spans="1:4">
      <c r="A1684" s="72" t="s">
        <v>27068</v>
      </c>
      <c r="B1684" s="73" t="s">
        <v>69353</v>
      </c>
      <c r="C1684" s="74" t="s">
        <v>13109</v>
      </c>
      <c r="D1684" s="122">
        <v>2552.34</v>
      </c>
    </row>
    <row r="1685" spans="1:4">
      <c r="A1685" s="72" t="s">
        <v>27069</v>
      </c>
      <c r="B1685" s="73" t="s">
        <v>69354</v>
      </c>
      <c r="C1685" s="74" t="s">
        <v>13109</v>
      </c>
      <c r="D1685" s="122">
        <v>3514.13</v>
      </c>
    </row>
    <row r="1686" spans="1:4">
      <c r="A1686" s="72" t="s">
        <v>27070</v>
      </c>
      <c r="B1686" s="73" t="s">
        <v>69355</v>
      </c>
      <c r="C1686" s="74" t="s">
        <v>13109</v>
      </c>
      <c r="D1686" s="122">
        <v>4993.21</v>
      </c>
    </row>
    <row r="1687" spans="1:4">
      <c r="A1687" s="72" t="s">
        <v>27071</v>
      </c>
      <c r="B1687" s="73" t="s">
        <v>69356</v>
      </c>
      <c r="C1687" s="74" t="s">
        <v>13109</v>
      </c>
      <c r="D1687" s="122">
        <v>5311.82</v>
      </c>
    </row>
    <row r="1688" spans="1:4">
      <c r="A1688" s="118" t="s">
        <v>69357</v>
      </c>
      <c r="B1688" s="119" t="s">
        <v>69358</v>
      </c>
      <c r="C1688" s="120"/>
      <c r="D1688" s="121"/>
    </row>
    <row r="1689" spans="1:4">
      <c r="A1689" s="72" t="s">
        <v>27072</v>
      </c>
      <c r="B1689" s="73" t="s">
        <v>69359</v>
      </c>
      <c r="C1689" s="74" t="s">
        <v>13109</v>
      </c>
      <c r="D1689" s="122">
        <v>123.14</v>
      </c>
    </row>
    <row r="1690" spans="1:4">
      <c r="A1690" s="72" t="s">
        <v>27073</v>
      </c>
      <c r="B1690" s="73" t="s">
        <v>69360</v>
      </c>
      <c r="C1690" s="74" t="s">
        <v>13109</v>
      </c>
      <c r="D1690" s="122">
        <v>147.66</v>
      </c>
    </row>
    <row r="1691" spans="1:4">
      <c r="A1691" s="72" t="s">
        <v>27074</v>
      </c>
      <c r="B1691" s="73" t="s">
        <v>69361</v>
      </c>
      <c r="C1691" s="74" t="s">
        <v>13109</v>
      </c>
      <c r="D1691" s="122">
        <v>240.21</v>
      </c>
    </row>
    <row r="1692" spans="1:4">
      <c r="A1692" s="72" t="s">
        <v>27075</v>
      </c>
      <c r="B1692" s="73" t="s">
        <v>69362</v>
      </c>
      <c r="C1692" s="74" t="s">
        <v>13109</v>
      </c>
      <c r="D1692" s="122">
        <v>315.7</v>
      </c>
    </row>
    <row r="1693" spans="1:4">
      <c r="A1693" s="72" t="s">
        <v>27076</v>
      </c>
      <c r="B1693" s="73" t="s">
        <v>69363</v>
      </c>
      <c r="C1693" s="74" t="s">
        <v>13109</v>
      </c>
      <c r="D1693" s="122">
        <v>422.25</v>
      </c>
    </row>
    <row r="1694" spans="1:4">
      <c r="A1694" s="72" t="s">
        <v>27077</v>
      </c>
      <c r="B1694" s="73" t="s">
        <v>69364</v>
      </c>
      <c r="C1694" s="74" t="s">
        <v>13109</v>
      </c>
      <c r="D1694" s="122">
        <v>535.08000000000004</v>
      </c>
    </row>
    <row r="1695" spans="1:4">
      <c r="A1695" s="72" t="s">
        <v>27078</v>
      </c>
      <c r="B1695" s="73" t="s">
        <v>69365</v>
      </c>
      <c r="C1695" s="74" t="s">
        <v>13109</v>
      </c>
      <c r="D1695" s="122">
        <v>1046.27</v>
      </c>
    </row>
    <row r="1696" spans="1:4">
      <c r="A1696" s="72" t="s">
        <v>27079</v>
      </c>
      <c r="B1696" s="73" t="s">
        <v>69366</v>
      </c>
      <c r="C1696" s="74" t="s">
        <v>13109</v>
      </c>
      <c r="D1696" s="122">
        <v>1646.99</v>
      </c>
    </row>
    <row r="1697" spans="1:4">
      <c r="A1697" s="72" t="s">
        <v>27080</v>
      </c>
      <c r="B1697" s="73" t="s">
        <v>69367</v>
      </c>
      <c r="C1697" s="74" t="s">
        <v>13109</v>
      </c>
      <c r="D1697" s="122">
        <v>2039.67</v>
      </c>
    </row>
    <row r="1698" spans="1:4">
      <c r="A1698" s="72" t="s">
        <v>27081</v>
      </c>
      <c r="B1698" s="73" t="s">
        <v>69368</v>
      </c>
      <c r="C1698" s="74" t="s">
        <v>13109</v>
      </c>
      <c r="D1698" s="122">
        <v>2371.34</v>
      </c>
    </row>
    <row r="1699" spans="1:4">
      <c r="A1699" s="72" t="s">
        <v>27082</v>
      </c>
      <c r="B1699" s="73" t="s">
        <v>69369</v>
      </c>
      <c r="C1699" s="74" t="s">
        <v>13109</v>
      </c>
      <c r="D1699" s="122">
        <v>3728.93</v>
      </c>
    </row>
    <row r="1700" spans="1:4">
      <c r="A1700" s="72" t="s">
        <v>27083</v>
      </c>
      <c r="B1700" s="73" t="s">
        <v>69370</v>
      </c>
      <c r="C1700" s="74" t="s">
        <v>13109</v>
      </c>
      <c r="D1700" s="122">
        <v>6597.44</v>
      </c>
    </row>
    <row r="1701" spans="1:4">
      <c r="A1701" s="72" t="s">
        <v>27084</v>
      </c>
      <c r="B1701" s="73" t="s">
        <v>69371</v>
      </c>
      <c r="C1701" s="74" t="s">
        <v>13109</v>
      </c>
      <c r="D1701" s="122">
        <v>8996.1</v>
      </c>
    </row>
    <row r="1702" spans="1:4">
      <c r="A1702" s="72" t="s">
        <v>27085</v>
      </c>
      <c r="B1702" s="73" t="s">
        <v>69372</v>
      </c>
      <c r="C1702" s="74" t="s">
        <v>13109</v>
      </c>
      <c r="D1702" s="122">
        <v>11720.7</v>
      </c>
    </row>
    <row r="1703" spans="1:4">
      <c r="A1703" s="72" t="s">
        <v>27086</v>
      </c>
      <c r="B1703" s="73" t="s">
        <v>69373</v>
      </c>
      <c r="C1703" s="74" t="s">
        <v>13109</v>
      </c>
      <c r="D1703" s="122">
        <v>16417.060000000001</v>
      </c>
    </row>
    <row r="1704" spans="1:4">
      <c r="A1704" s="72" t="s">
        <v>27087</v>
      </c>
      <c r="B1704" s="73" t="s">
        <v>69374</v>
      </c>
      <c r="C1704" s="74" t="s">
        <v>13109</v>
      </c>
      <c r="D1704" s="122">
        <v>33247.870000000003</v>
      </c>
    </row>
    <row r="1705" spans="1:4">
      <c r="A1705" s="118" t="s">
        <v>69375</v>
      </c>
      <c r="B1705" s="119" t="s">
        <v>69376</v>
      </c>
      <c r="C1705" s="120"/>
      <c r="D1705" s="121"/>
    </row>
    <row r="1706" spans="1:4">
      <c r="A1706" s="72" t="s">
        <v>27088</v>
      </c>
      <c r="B1706" s="73" t="s">
        <v>69377</v>
      </c>
      <c r="C1706" s="74" t="s">
        <v>13109</v>
      </c>
      <c r="D1706" s="122">
        <v>125.31</v>
      </c>
    </row>
    <row r="1707" spans="1:4">
      <c r="A1707" s="72" t="s">
        <v>27089</v>
      </c>
      <c r="B1707" s="73" t="s">
        <v>69378</v>
      </c>
      <c r="C1707" s="74" t="s">
        <v>13109</v>
      </c>
      <c r="D1707" s="122">
        <v>137.62</v>
      </c>
    </row>
    <row r="1708" spans="1:4">
      <c r="A1708" s="72" t="s">
        <v>27090</v>
      </c>
      <c r="B1708" s="73" t="s">
        <v>69379</v>
      </c>
      <c r="C1708" s="74" t="s">
        <v>13109</v>
      </c>
      <c r="D1708" s="122">
        <v>204.52</v>
      </c>
    </row>
    <row r="1709" spans="1:4">
      <c r="A1709" s="72" t="s">
        <v>27091</v>
      </c>
      <c r="B1709" s="73" t="s">
        <v>69380</v>
      </c>
      <c r="C1709" s="74" t="s">
        <v>13109</v>
      </c>
      <c r="D1709" s="122">
        <v>271.43</v>
      </c>
    </row>
    <row r="1710" spans="1:4">
      <c r="A1710" s="72" t="s">
        <v>27092</v>
      </c>
      <c r="B1710" s="73" t="s">
        <v>69381</v>
      </c>
      <c r="C1710" s="74" t="s">
        <v>13109</v>
      </c>
      <c r="D1710" s="122">
        <v>338.33</v>
      </c>
    </row>
    <row r="1711" spans="1:4">
      <c r="A1711" s="72" t="s">
        <v>27093</v>
      </c>
      <c r="B1711" s="73" t="s">
        <v>69382</v>
      </c>
      <c r="C1711" s="74" t="s">
        <v>13109</v>
      </c>
      <c r="D1711" s="122">
        <v>400.5</v>
      </c>
    </row>
    <row r="1712" spans="1:4">
      <c r="A1712" s="72" t="s">
        <v>27094</v>
      </c>
      <c r="B1712" s="73" t="s">
        <v>69383</v>
      </c>
      <c r="C1712" s="74" t="s">
        <v>13109</v>
      </c>
      <c r="D1712" s="122">
        <v>941.76</v>
      </c>
    </row>
    <row r="1713" spans="1:4">
      <c r="A1713" s="72" t="s">
        <v>27095</v>
      </c>
      <c r="B1713" s="73" t="s">
        <v>69384</v>
      </c>
      <c r="C1713" s="74" t="s">
        <v>13109</v>
      </c>
      <c r="D1713" s="122">
        <v>1483.02</v>
      </c>
    </row>
    <row r="1714" spans="1:4">
      <c r="A1714" s="72" t="s">
        <v>27096</v>
      </c>
      <c r="B1714" s="73" t="s">
        <v>69385</v>
      </c>
      <c r="C1714" s="74" t="s">
        <v>13109</v>
      </c>
      <c r="D1714" s="122">
        <v>2024.28</v>
      </c>
    </row>
    <row r="1715" spans="1:4">
      <c r="A1715" s="72" t="s">
        <v>27097</v>
      </c>
      <c r="B1715" s="73" t="s">
        <v>69386</v>
      </c>
      <c r="C1715" s="74" t="s">
        <v>13109</v>
      </c>
      <c r="D1715" s="122">
        <v>2565.54</v>
      </c>
    </row>
    <row r="1716" spans="1:4">
      <c r="A1716" s="72" t="s">
        <v>27098</v>
      </c>
      <c r="B1716" s="73" t="s">
        <v>69387</v>
      </c>
      <c r="C1716" s="74" t="s">
        <v>13109</v>
      </c>
      <c r="D1716" s="122">
        <v>2645.43</v>
      </c>
    </row>
    <row r="1717" spans="1:4">
      <c r="A1717" s="72" t="s">
        <v>27099</v>
      </c>
      <c r="B1717" s="73" t="s">
        <v>69388</v>
      </c>
      <c r="C1717" s="74" t="s">
        <v>13109</v>
      </c>
      <c r="D1717" s="122">
        <v>4915.24</v>
      </c>
    </row>
    <row r="1718" spans="1:4">
      <c r="A1718" s="72" t="s">
        <v>27100</v>
      </c>
      <c r="B1718" s="73" t="s">
        <v>69389</v>
      </c>
      <c r="C1718" s="74" t="s">
        <v>13109</v>
      </c>
      <c r="D1718" s="122">
        <v>5973.05</v>
      </c>
    </row>
    <row r="1719" spans="1:4">
      <c r="A1719" s="72" t="s">
        <v>27101</v>
      </c>
      <c r="B1719" s="73" t="s">
        <v>69390</v>
      </c>
      <c r="C1719" s="74" t="s">
        <v>13109</v>
      </c>
      <c r="D1719" s="122">
        <v>6374.58</v>
      </c>
    </row>
    <row r="1720" spans="1:4">
      <c r="A1720" s="72" t="s">
        <v>27102</v>
      </c>
      <c r="B1720" s="73" t="s">
        <v>69391</v>
      </c>
      <c r="C1720" s="74" t="s">
        <v>13109</v>
      </c>
      <c r="D1720" s="122">
        <v>7649.5</v>
      </c>
    </row>
    <row r="1721" spans="1:4">
      <c r="A1721" s="72" t="s">
        <v>27103</v>
      </c>
      <c r="B1721" s="73" t="s">
        <v>69392</v>
      </c>
      <c r="C1721" s="74" t="s">
        <v>13109</v>
      </c>
      <c r="D1721" s="122">
        <v>11351.12</v>
      </c>
    </row>
    <row r="1722" spans="1:4">
      <c r="A1722" s="118" t="s">
        <v>69393</v>
      </c>
      <c r="B1722" s="119" t="s">
        <v>69394</v>
      </c>
      <c r="C1722" s="120"/>
      <c r="D1722" s="121"/>
    </row>
    <row r="1723" spans="1:4">
      <c r="A1723" s="72" t="s">
        <v>27104</v>
      </c>
      <c r="B1723" s="73" t="s">
        <v>69395</v>
      </c>
      <c r="C1723" s="74" t="s">
        <v>13109</v>
      </c>
      <c r="D1723" s="122">
        <v>125.29</v>
      </c>
    </row>
    <row r="1724" spans="1:4">
      <c r="A1724" s="72" t="s">
        <v>27105</v>
      </c>
      <c r="B1724" s="73" t="s">
        <v>69396</v>
      </c>
      <c r="C1724" s="74" t="s">
        <v>13109</v>
      </c>
      <c r="D1724" s="122">
        <v>138.26</v>
      </c>
    </row>
    <row r="1725" spans="1:4">
      <c r="A1725" s="72" t="s">
        <v>27106</v>
      </c>
      <c r="B1725" s="73" t="s">
        <v>69397</v>
      </c>
      <c r="C1725" s="74" t="s">
        <v>13109</v>
      </c>
      <c r="D1725" s="122">
        <v>194.43</v>
      </c>
    </row>
    <row r="1726" spans="1:4">
      <c r="A1726" s="72" t="s">
        <v>27107</v>
      </c>
      <c r="B1726" s="73" t="s">
        <v>69398</v>
      </c>
      <c r="C1726" s="74" t="s">
        <v>13109</v>
      </c>
      <c r="D1726" s="122">
        <v>250.6</v>
      </c>
    </row>
    <row r="1727" spans="1:4">
      <c r="A1727" s="72" t="s">
        <v>27108</v>
      </c>
      <c r="B1727" s="73" t="s">
        <v>69399</v>
      </c>
      <c r="C1727" s="74" t="s">
        <v>13109</v>
      </c>
      <c r="D1727" s="122">
        <v>306.75</v>
      </c>
    </row>
    <row r="1728" spans="1:4">
      <c r="A1728" s="72" t="s">
        <v>27109</v>
      </c>
      <c r="B1728" s="73" t="s">
        <v>69400</v>
      </c>
      <c r="C1728" s="74" t="s">
        <v>13109</v>
      </c>
      <c r="D1728" s="122">
        <v>361.16</v>
      </c>
    </row>
    <row r="1729" spans="1:4">
      <c r="A1729" s="72" t="s">
        <v>27110</v>
      </c>
      <c r="B1729" s="73" t="s">
        <v>69401</v>
      </c>
      <c r="C1729" s="74" t="s">
        <v>13109</v>
      </c>
      <c r="D1729" s="122">
        <v>541.75</v>
      </c>
    </row>
    <row r="1730" spans="1:4">
      <c r="A1730" s="72" t="s">
        <v>27111</v>
      </c>
      <c r="B1730" s="73" t="s">
        <v>69402</v>
      </c>
      <c r="C1730" s="74" t="s">
        <v>13109</v>
      </c>
      <c r="D1730" s="122">
        <v>812.61</v>
      </c>
    </row>
    <row r="1731" spans="1:4">
      <c r="A1731" s="72" t="s">
        <v>27112</v>
      </c>
      <c r="B1731" s="73" t="s">
        <v>69403</v>
      </c>
      <c r="C1731" s="74" t="s">
        <v>13109</v>
      </c>
      <c r="D1731" s="122">
        <v>1218.92</v>
      </c>
    </row>
    <row r="1732" spans="1:4">
      <c r="A1732" s="72" t="s">
        <v>27113</v>
      </c>
      <c r="B1732" s="73" t="s">
        <v>69404</v>
      </c>
      <c r="C1732" s="74" t="s">
        <v>13109</v>
      </c>
      <c r="D1732" s="122">
        <v>1828.37</v>
      </c>
    </row>
    <row r="1733" spans="1:4">
      <c r="A1733" s="72" t="s">
        <v>27114</v>
      </c>
      <c r="B1733" s="73" t="s">
        <v>69405</v>
      </c>
      <c r="C1733" s="74" t="s">
        <v>13109</v>
      </c>
      <c r="D1733" s="122">
        <v>3619.37</v>
      </c>
    </row>
    <row r="1734" spans="1:4">
      <c r="A1734" s="72" t="s">
        <v>27115</v>
      </c>
      <c r="B1734" s="73" t="s">
        <v>69406</v>
      </c>
      <c r="C1734" s="74" t="s">
        <v>13109</v>
      </c>
      <c r="D1734" s="122">
        <v>4969.47</v>
      </c>
    </row>
    <row r="1735" spans="1:4">
      <c r="A1735" s="72" t="s">
        <v>27116</v>
      </c>
      <c r="B1735" s="73" t="s">
        <v>69407</v>
      </c>
      <c r="C1735" s="74" t="s">
        <v>13109</v>
      </c>
      <c r="D1735" s="122">
        <v>7219.53</v>
      </c>
    </row>
    <row r="1736" spans="1:4">
      <c r="A1736" s="72" t="s">
        <v>27117</v>
      </c>
      <c r="B1736" s="73" t="s">
        <v>69408</v>
      </c>
      <c r="C1736" s="74" t="s">
        <v>13109</v>
      </c>
      <c r="D1736" s="122">
        <v>7929.54</v>
      </c>
    </row>
    <row r="1737" spans="1:4">
      <c r="A1737" s="72" t="s">
        <v>27118</v>
      </c>
      <c r="B1737" s="73" t="s">
        <v>69409</v>
      </c>
      <c r="C1737" s="74" t="s">
        <v>13109</v>
      </c>
      <c r="D1737" s="122">
        <v>13290.55</v>
      </c>
    </row>
    <row r="1738" spans="1:4">
      <c r="A1738" s="72" t="s">
        <v>27119</v>
      </c>
      <c r="B1738" s="73" t="s">
        <v>69410</v>
      </c>
      <c r="C1738" s="74" t="s">
        <v>13109</v>
      </c>
      <c r="D1738" s="122">
        <v>18060.87</v>
      </c>
    </row>
    <row r="1739" spans="1:4">
      <c r="A1739" s="118" t="s">
        <v>69411</v>
      </c>
      <c r="B1739" s="119" t="s">
        <v>69412</v>
      </c>
      <c r="C1739" s="120"/>
      <c r="D1739" s="121"/>
    </row>
    <row r="1740" spans="1:4">
      <c r="A1740" s="72" t="s">
        <v>27120</v>
      </c>
      <c r="B1740" s="73" t="s">
        <v>69413</v>
      </c>
      <c r="C1740" s="74" t="s">
        <v>13109</v>
      </c>
      <c r="D1740" s="122">
        <v>182.78</v>
      </c>
    </row>
    <row r="1741" spans="1:4">
      <c r="A1741" s="72" t="s">
        <v>27121</v>
      </c>
      <c r="B1741" s="73" t="s">
        <v>69414</v>
      </c>
      <c r="C1741" s="74" t="s">
        <v>13109</v>
      </c>
      <c r="D1741" s="122">
        <v>213.42</v>
      </c>
    </row>
    <row r="1742" spans="1:4">
      <c r="A1742" s="72" t="s">
        <v>27122</v>
      </c>
      <c r="B1742" s="73" t="s">
        <v>69415</v>
      </c>
      <c r="C1742" s="74" t="s">
        <v>13109</v>
      </c>
      <c r="D1742" s="122">
        <v>190.79</v>
      </c>
    </row>
    <row r="1743" spans="1:4">
      <c r="A1743" s="72" t="s">
        <v>27123</v>
      </c>
      <c r="B1743" s="73" t="s">
        <v>69416</v>
      </c>
      <c r="C1743" s="74" t="s">
        <v>13109</v>
      </c>
      <c r="D1743" s="122">
        <v>240.35</v>
      </c>
    </row>
    <row r="1744" spans="1:4">
      <c r="A1744" s="72" t="s">
        <v>27124</v>
      </c>
      <c r="B1744" s="73" t="s">
        <v>69417</v>
      </c>
      <c r="C1744" s="74" t="s">
        <v>13109</v>
      </c>
      <c r="D1744" s="122">
        <v>247.55</v>
      </c>
    </row>
    <row r="1745" spans="1:4">
      <c r="A1745" s="72" t="s">
        <v>27125</v>
      </c>
      <c r="B1745" s="73" t="s">
        <v>69418</v>
      </c>
      <c r="C1745" s="74" t="s">
        <v>13109</v>
      </c>
      <c r="D1745" s="122">
        <v>325.27999999999997</v>
      </c>
    </row>
    <row r="1746" spans="1:4">
      <c r="A1746" s="72" t="s">
        <v>27126</v>
      </c>
      <c r="B1746" s="73" t="s">
        <v>69419</v>
      </c>
      <c r="C1746" s="74" t="s">
        <v>13109</v>
      </c>
      <c r="D1746" s="122">
        <v>342.83</v>
      </c>
    </row>
    <row r="1747" spans="1:4">
      <c r="A1747" s="72" t="s">
        <v>27127</v>
      </c>
      <c r="B1747" s="73" t="s">
        <v>69420</v>
      </c>
      <c r="C1747" s="74" t="s">
        <v>13109</v>
      </c>
      <c r="D1747" s="122">
        <v>383.17</v>
      </c>
    </row>
    <row r="1748" spans="1:4">
      <c r="A1748" s="72" t="s">
        <v>27128</v>
      </c>
      <c r="B1748" s="73" t="s">
        <v>69421</v>
      </c>
      <c r="C1748" s="74" t="s">
        <v>13109</v>
      </c>
      <c r="D1748" s="122">
        <v>503.55</v>
      </c>
    </row>
    <row r="1749" spans="1:4">
      <c r="A1749" s="72" t="s">
        <v>27129</v>
      </c>
      <c r="B1749" s="73" t="s">
        <v>69422</v>
      </c>
      <c r="C1749" s="74" t="s">
        <v>13109</v>
      </c>
      <c r="D1749" s="122">
        <v>506.76</v>
      </c>
    </row>
    <row r="1750" spans="1:4">
      <c r="A1750" s="72" t="s">
        <v>27130</v>
      </c>
      <c r="B1750" s="73" t="s">
        <v>69423</v>
      </c>
      <c r="C1750" s="74" t="s">
        <v>13109</v>
      </c>
      <c r="D1750" s="122">
        <v>828.12</v>
      </c>
    </row>
    <row r="1751" spans="1:4">
      <c r="A1751" s="72" t="s">
        <v>27131</v>
      </c>
      <c r="B1751" s="73" t="s">
        <v>69424</v>
      </c>
      <c r="C1751" s="74" t="s">
        <v>13109</v>
      </c>
      <c r="D1751" s="122">
        <v>845.03</v>
      </c>
    </row>
    <row r="1752" spans="1:4">
      <c r="A1752" s="72" t="s">
        <v>27132</v>
      </c>
      <c r="B1752" s="73" t="s">
        <v>69425</v>
      </c>
      <c r="C1752" s="74" t="s">
        <v>13109</v>
      </c>
      <c r="D1752" s="122">
        <v>938.92</v>
      </c>
    </row>
    <row r="1753" spans="1:4">
      <c r="A1753" s="72" t="s">
        <v>27133</v>
      </c>
      <c r="B1753" s="73" t="s">
        <v>69426</v>
      </c>
      <c r="C1753" s="74" t="s">
        <v>13109</v>
      </c>
      <c r="D1753" s="122">
        <v>836.87</v>
      </c>
    </row>
    <row r="1754" spans="1:4">
      <c r="A1754" s="72" t="s">
        <v>27134</v>
      </c>
      <c r="B1754" s="73" t="s">
        <v>69427</v>
      </c>
      <c r="C1754" s="74" t="s">
        <v>13109</v>
      </c>
      <c r="D1754" s="122">
        <v>880.91</v>
      </c>
    </row>
    <row r="1755" spans="1:4">
      <c r="A1755" s="72" t="s">
        <v>27135</v>
      </c>
      <c r="B1755" s="73" t="s">
        <v>69428</v>
      </c>
      <c r="C1755" s="74" t="s">
        <v>13109</v>
      </c>
      <c r="D1755" s="122">
        <v>927.28</v>
      </c>
    </row>
    <row r="1756" spans="1:4">
      <c r="A1756" s="72" t="s">
        <v>27136</v>
      </c>
      <c r="B1756" s="73" t="s">
        <v>69429</v>
      </c>
      <c r="C1756" s="74" t="s">
        <v>13109</v>
      </c>
      <c r="D1756" s="122">
        <v>976.08</v>
      </c>
    </row>
    <row r="1757" spans="1:4">
      <c r="A1757" s="72" t="s">
        <v>27137</v>
      </c>
      <c r="B1757" s="73" t="s">
        <v>69430</v>
      </c>
      <c r="C1757" s="74" t="s">
        <v>13109</v>
      </c>
      <c r="D1757" s="122">
        <v>1027.45</v>
      </c>
    </row>
    <row r="1758" spans="1:4">
      <c r="A1758" s="72" t="s">
        <v>27138</v>
      </c>
      <c r="B1758" s="73" t="s">
        <v>69431</v>
      </c>
      <c r="C1758" s="74" t="s">
        <v>13109</v>
      </c>
      <c r="D1758" s="122">
        <v>1421.27</v>
      </c>
    </row>
    <row r="1759" spans="1:4">
      <c r="A1759" s="72" t="s">
        <v>27139</v>
      </c>
      <c r="B1759" s="73" t="s">
        <v>69432</v>
      </c>
      <c r="C1759" s="74" t="s">
        <v>13109</v>
      </c>
      <c r="D1759" s="122">
        <v>889.72</v>
      </c>
    </row>
    <row r="1760" spans="1:4">
      <c r="A1760" s="72" t="s">
        <v>27140</v>
      </c>
      <c r="B1760" s="73" t="s">
        <v>69433</v>
      </c>
      <c r="C1760" s="74" t="s">
        <v>13109</v>
      </c>
      <c r="D1760" s="122">
        <v>1067.6600000000001</v>
      </c>
    </row>
    <row r="1761" spans="1:4">
      <c r="A1761" s="72" t="s">
        <v>27141</v>
      </c>
      <c r="B1761" s="73" t="s">
        <v>69434</v>
      </c>
      <c r="C1761" s="74" t="s">
        <v>13109</v>
      </c>
      <c r="D1761" s="122">
        <v>1281.19</v>
      </c>
    </row>
    <row r="1762" spans="1:4">
      <c r="A1762" s="72" t="s">
        <v>27142</v>
      </c>
      <c r="B1762" s="73" t="s">
        <v>69435</v>
      </c>
      <c r="C1762" s="74" t="s">
        <v>13109</v>
      </c>
      <c r="D1762" s="122">
        <v>1627.78</v>
      </c>
    </row>
    <row r="1763" spans="1:4">
      <c r="A1763" s="72" t="s">
        <v>27143</v>
      </c>
      <c r="B1763" s="73" t="s">
        <v>69436</v>
      </c>
      <c r="C1763" s="74" t="s">
        <v>13109</v>
      </c>
      <c r="D1763" s="122">
        <v>1808.32</v>
      </c>
    </row>
    <row r="1764" spans="1:4">
      <c r="A1764" s="72" t="s">
        <v>27144</v>
      </c>
      <c r="B1764" s="73" t="s">
        <v>69437</v>
      </c>
      <c r="C1764" s="74" t="s">
        <v>13109</v>
      </c>
      <c r="D1764" s="122">
        <v>1988.87</v>
      </c>
    </row>
    <row r="1765" spans="1:4">
      <c r="A1765" s="72" t="s">
        <v>27145</v>
      </c>
      <c r="B1765" s="73" t="s">
        <v>69438</v>
      </c>
      <c r="C1765" s="74" t="s">
        <v>13109</v>
      </c>
      <c r="D1765" s="122">
        <v>2169.42</v>
      </c>
    </row>
    <row r="1766" spans="1:4">
      <c r="A1766" s="72" t="s">
        <v>27146</v>
      </c>
      <c r="B1766" s="73" t="s">
        <v>69439</v>
      </c>
      <c r="C1766" s="74" t="s">
        <v>13109</v>
      </c>
      <c r="D1766" s="122">
        <v>2349.9699999999998</v>
      </c>
    </row>
    <row r="1767" spans="1:4">
      <c r="A1767" s="72" t="s">
        <v>27147</v>
      </c>
      <c r="B1767" s="73" t="s">
        <v>69440</v>
      </c>
      <c r="C1767" s="74" t="s">
        <v>13109</v>
      </c>
      <c r="D1767" s="122">
        <v>2530.54</v>
      </c>
    </row>
    <row r="1768" spans="1:4">
      <c r="A1768" s="72" t="s">
        <v>27148</v>
      </c>
      <c r="B1768" s="73" t="s">
        <v>69441</v>
      </c>
      <c r="C1768" s="74" t="s">
        <v>13109</v>
      </c>
      <c r="D1768" s="122">
        <v>2711.08</v>
      </c>
    </row>
    <row r="1769" spans="1:4">
      <c r="A1769" s="72" t="s">
        <v>27149</v>
      </c>
      <c r="B1769" s="73" t="s">
        <v>69442</v>
      </c>
      <c r="C1769" s="74" t="s">
        <v>13109</v>
      </c>
      <c r="D1769" s="122">
        <v>2891.63</v>
      </c>
    </row>
    <row r="1770" spans="1:4">
      <c r="A1770" s="72" t="s">
        <v>27150</v>
      </c>
      <c r="B1770" s="73" t="s">
        <v>69443</v>
      </c>
      <c r="C1770" s="74" t="s">
        <v>13109</v>
      </c>
      <c r="D1770" s="122">
        <v>3072.18</v>
      </c>
    </row>
    <row r="1771" spans="1:4">
      <c r="A1771" s="72" t="s">
        <v>27151</v>
      </c>
      <c r="B1771" s="73" t="s">
        <v>69444</v>
      </c>
      <c r="C1771" s="74" t="s">
        <v>13109</v>
      </c>
      <c r="D1771" s="122">
        <v>3252.73</v>
      </c>
    </row>
    <row r="1772" spans="1:4">
      <c r="A1772" s="72" t="s">
        <v>27152</v>
      </c>
      <c r="B1772" s="73" t="s">
        <v>69445</v>
      </c>
      <c r="C1772" s="74" t="s">
        <v>13109</v>
      </c>
      <c r="D1772" s="122">
        <v>3433.28</v>
      </c>
    </row>
    <row r="1773" spans="1:4">
      <c r="A1773" s="72" t="s">
        <v>27153</v>
      </c>
      <c r="B1773" s="73" t="s">
        <v>69446</v>
      </c>
      <c r="C1773" s="74" t="s">
        <v>13109</v>
      </c>
      <c r="D1773" s="122">
        <v>2868.81</v>
      </c>
    </row>
    <row r="1774" spans="1:4">
      <c r="A1774" s="72" t="s">
        <v>27154</v>
      </c>
      <c r="B1774" s="73" t="s">
        <v>69447</v>
      </c>
      <c r="C1774" s="74" t="s">
        <v>13109</v>
      </c>
      <c r="D1774" s="122">
        <v>3442.57</v>
      </c>
    </row>
    <row r="1775" spans="1:4">
      <c r="A1775" s="72" t="s">
        <v>27155</v>
      </c>
      <c r="B1775" s="73" t="s">
        <v>69448</v>
      </c>
      <c r="C1775" s="74" t="s">
        <v>13109</v>
      </c>
      <c r="D1775" s="122">
        <v>4131.08</v>
      </c>
    </row>
    <row r="1776" spans="1:4">
      <c r="A1776" s="72" t="s">
        <v>27156</v>
      </c>
      <c r="B1776" s="73" t="s">
        <v>69449</v>
      </c>
      <c r="C1776" s="74" t="s">
        <v>13109</v>
      </c>
      <c r="D1776" s="122">
        <v>4957.3100000000004</v>
      </c>
    </row>
    <row r="1777" spans="1:4">
      <c r="A1777" s="72" t="s">
        <v>27157</v>
      </c>
      <c r="B1777" s="73" t="s">
        <v>69450</v>
      </c>
      <c r="C1777" s="74" t="s">
        <v>13109</v>
      </c>
      <c r="D1777" s="122">
        <v>5948.76</v>
      </c>
    </row>
    <row r="1778" spans="1:4">
      <c r="A1778" s="72" t="s">
        <v>27158</v>
      </c>
      <c r="B1778" s="73" t="s">
        <v>69451</v>
      </c>
      <c r="C1778" s="74" t="s">
        <v>13109</v>
      </c>
      <c r="D1778" s="122">
        <v>7138.52</v>
      </c>
    </row>
    <row r="1779" spans="1:4">
      <c r="A1779" s="118" t="s">
        <v>69452</v>
      </c>
      <c r="B1779" s="119" t="s">
        <v>69453</v>
      </c>
      <c r="C1779" s="120"/>
      <c r="D1779" s="121"/>
    </row>
    <row r="1780" spans="1:4">
      <c r="A1780" s="72" t="s">
        <v>27159</v>
      </c>
      <c r="B1780" s="73" t="s">
        <v>69454</v>
      </c>
      <c r="C1780" s="74" t="s">
        <v>13109</v>
      </c>
      <c r="D1780" s="122">
        <v>251.23</v>
      </c>
    </row>
    <row r="1781" spans="1:4">
      <c r="A1781" s="72" t="s">
        <v>27160</v>
      </c>
      <c r="B1781" s="73" t="s">
        <v>69455</v>
      </c>
      <c r="C1781" s="74" t="s">
        <v>13109</v>
      </c>
      <c r="D1781" s="122">
        <v>325.55</v>
      </c>
    </row>
    <row r="1782" spans="1:4">
      <c r="A1782" s="72" t="s">
        <v>27161</v>
      </c>
      <c r="B1782" s="73" t="s">
        <v>69456</v>
      </c>
      <c r="C1782" s="74" t="s">
        <v>13109</v>
      </c>
      <c r="D1782" s="122">
        <v>332.05</v>
      </c>
    </row>
    <row r="1783" spans="1:4">
      <c r="A1783" s="72" t="s">
        <v>27162</v>
      </c>
      <c r="B1783" s="73" t="s">
        <v>69457</v>
      </c>
      <c r="C1783" s="74" t="s">
        <v>13109</v>
      </c>
      <c r="D1783" s="122">
        <v>315.02999999999997</v>
      </c>
    </row>
    <row r="1784" spans="1:4">
      <c r="A1784" s="72" t="s">
        <v>27163</v>
      </c>
      <c r="B1784" s="73" t="s">
        <v>69458</v>
      </c>
      <c r="C1784" s="74" t="s">
        <v>13109</v>
      </c>
      <c r="D1784" s="122">
        <v>343.7</v>
      </c>
    </row>
    <row r="1785" spans="1:4">
      <c r="A1785" s="72" t="s">
        <v>27164</v>
      </c>
      <c r="B1785" s="73" t="s">
        <v>69459</v>
      </c>
      <c r="C1785" s="74" t="s">
        <v>13109</v>
      </c>
      <c r="D1785" s="122">
        <v>389.67</v>
      </c>
    </row>
    <row r="1786" spans="1:4">
      <c r="A1786" s="72" t="s">
        <v>27165</v>
      </c>
      <c r="B1786" s="73" t="s">
        <v>69460</v>
      </c>
      <c r="C1786" s="74" t="s">
        <v>13109</v>
      </c>
      <c r="D1786" s="122">
        <v>425.19</v>
      </c>
    </row>
    <row r="1787" spans="1:4">
      <c r="A1787" s="72" t="s">
        <v>27166</v>
      </c>
      <c r="B1787" s="73" t="s">
        <v>69461</v>
      </c>
      <c r="C1787" s="74" t="s">
        <v>13109</v>
      </c>
      <c r="D1787" s="122">
        <v>601.07000000000005</v>
      </c>
    </row>
    <row r="1788" spans="1:4">
      <c r="A1788" s="72" t="s">
        <v>27167</v>
      </c>
      <c r="B1788" s="73" t="s">
        <v>69462</v>
      </c>
      <c r="C1788" s="74" t="s">
        <v>13109</v>
      </c>
      <c r="D1788" s="122">
        <v>665.92</v>
      </c>
    </row>
    <row r="1789" spans="1:4">
      <c r="A1789" s="72" t="s">
        <v>27168</v>
      </c>
      <c r="B1789" s="73" t="s">
        <v>69463</v>
      </c>
      <c r="C1789" s="74" t="s">
        <v>13109</v>
      </c>
      <c r="D1789" s="122">
        <v>625.36</v>
      </c>
    </row>
    <row r="1790" spans="1:4">
      <c r="A1790" s="72" t="s">
        <v>27169</v>
      </c>
      <c r="B1790" s="73" t="s">
        <v>69464</v>
      </c>
      <c r="C1790" s="74" t="s">
        <v>13109</v>
      </c>
      <c r="D1790" s="122">
        <v>386.78</v>
      </c>
    </row>
    <row r="1791" spans="1:4">
      <c r="A1791" s="72" t="s">
        <v>27170</v>
      </c>
      <c r="B1791" s="73" t="s">
        <v>69465</v>
      </c>
      <c r="C1791" s="74" t="s">
        <v>13109</v>
      </c>
      <c r="D1791" s="122">
        <v>684.63</v>
      </c>
    </row>
    <row r="1792" spans="1:4">
      <c r="A1792" s="72" t="s">
        <v>27171</v>
      </c>
      <c r="B1792" s="73" t="s">
        <v>69466</v>
      </c>
      <c r="C1792" s="74" t="s">
        <v>13109</v>
      </c>
      <c r="D1792" s="122">
        <v>698.33</v>
      </c>
    </row>
    <row r="1793" spans="1:4">
      <c r="A1793" s="72" t="s">
        <v>27172</v>
      </c>
      <c r="B1793" s="73" t="s">
        <v>69467</v>
      </c>
      <c r="C1793" s="74" t="s">
        <v>13109</v>
      </c>
      <c r="D1793" s="122">
        <v>457.07</v>
      </c>
    </row>
    <row r="1794" spans="1:4">
      <c r="A1794" s="72" t="s">
        <v>27173</v>
      </c>
      <c r="B1794" s="73" t="s">
        <v>69468</v>
      </c>
      <c r="C1794" s="74" t="s">
        <v>13109</v>
      </c>
      <c r="D1794" s="122">
        <v>1082.68</v>
      </c>
    </row>
    <row r="1795" spans="1:4">
      <c r="A1795" s="72" t="s">
        <v>27174</v>
      </c>
      <c r="B1795" s="73" t="s">
        <v>69469</v>
      </c>
      <c r="C1795" s="74" t="s">
        <v>13109</v>
      </c>
      <c r="D1795" s="122">
        <v>1330.01</v>
      </c>
    </row>
    <row r="1796" spans="1:4">
      <c r="A1796" s="72" t="s">
        <v>27175</v>
      </c>
      <c r="B1796" s="73" t="s">
        <v>69470</v>
      </c>
      <c r="C1796" s="74" t="s">
        <v>13109</v>
      </c>
      <c r="D1796" s="122">
        <v>1134.73</v>
      </c>
    </row>
    <row r="1797" spans="1:4">
      <c r="A1797" s="72" t="s">
        <v>27176</v>
      </c>
      <c r="B1797" s="73" t="s">
        <v>69471</v>
      </c>
      <c r="C1797" s="74" t="s">
        <v>13109</v>
      </c>
      <c r="D1797" s="122">
        <v>1468.67</v>
      </c>
    </row>
    <row r="1798" spans="1:4">
      <c r="A1798" s="72" t="s">
        <v>27177</v>
      </c>
      <c r="B1798" s="73" t="s">
        <v>69472</v>
      </c>
      <c r="C1798" s="74" t="s">
        <v>13109</v>
      </c>
      <c r="D1798" s="122">
        <v>1615.53</v>
      </c>
    </row>
    <row r="1799" spans="1:4">
      <c r="A1799" s="72" t="s">
        <v>27178</v>
      </c>
      <c r="B1799" s="73" t="s">
        <v>69473</v>
      </c>
      <c r="C1799" s="74" t="s">
        <v>13109</v>
      </c>
      <c r="D1799" s="122">
        <v>1719.05</v>
      </c>
    </row>
    <row r="1800" spans="1:4">
      <c r="A1800" s="72" t="s">
        <v>27179</v>
      </c>
      <c r="B1800" s="73" t="s">
        <v>69474</v>
      </c>
      <c r="C1800" s="74" t="s">
        <v>13109</v>
      </c>
      <c r="D1800" s="122">
        <v>2496.4499999999998</v>
      </c>
    </row>
    <row r="1801" spans="1:4">
      <c r="A1801" s="72" t="s">
        <v>27180</v>
      </c>
      <c r="B1801" s="73" t="s">
        <v>69475</v>
      </c>
      <c r="C1801" s="74" t="s">
        <v>13109</v>
      </c>
      <c r="D1801" s="122">
        <v>2572.62</v>
      </c>
    </row>
    <row r="1802" spans="1:4">
      <c r="A1802" s="72" t="s">
        <v>27181</v>
      </c>
      <c r="B1802" s="73" t="s">
        <v>69476</v>
      </c>
      <c r="C1802" s="74" t="s">
        <v>13109</v>
      </c>
      <c r="D1802" s="122">
        <v>1157.3800000000001</v>
      </c>
    </row>
    <row r="1803" spans="1:4">
      <c r="A1803" s="72" t="s">
        <v>27182</v>
      </c>
      <c r="B1803" s="73" t="s">
        <v>69477</v>
      </c>
      <c r="C1803" s="74" t="s">
        <v>13109</v>
      </c>
      <c r="D1803" s="122">
        <v>1180.53</v>
      </c>
    </row>
    <row r="1804" spans="1:4">
      <c r="A1804" s="72" t="s">
        <v>27183</v>
      </c>
      <c r="B1804" s="73" t="s">
        <v>69478</v>
      </c>
      <c r="C1804" s="74" t="s">
        <v>13109</v>
      </c>
      <c r="D1804" s="122">
        <v>2471.0700000000002</v>
      </c>
    </row>
    <row r="1805" spans="1:4">
      <c r="A1805" s="72" t="s">
        <v>27184</v>
      </c>
      <c r="B1805" s="73" t="s">
        <v>69479</v>
      </c>
      <c r="C1805" s="74" t="s">
        <v>13109</v>
      </c>
      <c r="D1805" s="122">
        <v>2551.46</v>
      </c>
    </row>
    <row r="1806" spans="1:4">
      <c r="A1806" s="72" t="s">
        <v>27185</v>
      </c>
      <c r="B1806" s="73" t="s">
        <v>69480</v>
      </c>
      <c r="C1806" s="74" t="s">
        <v>13109</v>
      </c>
      <c r="D1806" s="122">
        <v>3137.5</v>
      </c>
    </row>
    <row r="1807" spans="1:4">
      <c r="A1807" s="72" t="s">
        <v>27186</v>
      </c>
      <c r="B1807" s="73" t="s">
        <v>69481</v>
      </c>
      <c r="C1807" s="74" t="s">
        <v>13109</v>
      </c>
      <c r="D1807" s="122">
        <v>2485.87</v>
      </c>
    </row>
    <row r="1808" spans="1:4">
      <c r="A1808" s="72" t="s">
        <v>27187</v>
      </c>
      <c r="B1808" s="73" t="s">
        <v>69482</v>
      </c>
      <c r="C1808" s="74" t="s">
        <v>13109</v>
      </c>
      <c r="D1808" s="122">
        <v>2686.87</v>
      </c>
    </row>
    <row r="1809" spans="1:4">
      <c r="A1809" s="72" t="s">
        <v>27188</v>
      </c>
      <c r="B1809" s="73" t="s">
        <v>69483</v>
      </c>
      <c r="C1809" s="74" t="s">
        <v>13109</v>
      </c>
      <c r="D1809" s="122">
        <v>3059.21</v>
      </c>
    </row>
    <row r="1810" spans="1:4">
      <c r="A1810" s="72" t="s">
        <v>27189</v>
      </c>
      <c r="B1810" s="73" t="s">
        <v>69484</v>
      </c>
      <c r="C1810" s="74" t="s">
        <v>13109</v>
      </c>
      <c r="D1810" s="122">
        <v>3552.15</v>
      </c>
    </row>
    <row r="1811" spans="1:4">
      <c r="A1811" s="72" t="s">
        <v>27190</v>
      </c>
      <c r="B1811" s="73" t="s">
        <v>69485</v>
      </c>
      <c r="C1811" s="74" t="s">
        <v>13109</v>
      </c>
      <c r="D1811" s="122">
        <v>6501.35</v>
      </c>
    </row>
    <row r="1812" spans="1:4">
      <c r="A1812" s="118" t="s">
        <v>69486</v>
      </c>
      <c r="B1812" s="119" t="s">
        <v>69487</v>
      </c>
      <c r="C1812" s="120"/>
      <c r="D1812" s="121"/>
    </row>
    <row r="1813" spans="1:4">
      <c r="A1813" s="72" t="s">
        <v>27191</v>
      </c>
      <c r="B1813" s="73" t="s">
        <v>69488</v>
      </c>
      <c r="C1813" s="74" t="s">
        <v>13109</v>
      </c>
      <c r="D1813" s="122">
        <v>119.51</v>
      </c>
    </row>
    <row r="1814" spans="1:4">
      <c r="A1814" s="72" t="s">
        <v>27192</v>
      </c>
      <c r="B1814" s="73" t="s">
        <v>69489</v>
      </c>
      <c r="C1814" s="74" t="s">
        <v>13109</v>
      </c>
      <c r="D1814" s="122">
        <v>131.46</v>
      </c>
    </row>
    <row r="1815" spans="1:4">
      <c r="A1815" s="72" t="s">
        <v>27193</v>
      </c>
      <c r="B1815" s="73" t="s">
        <v>69490</v>
      </c>
      <c r="C1815" s="74" t="s">
        <v>13109</v>
      </c>
      <c r="D1815" s="122">
        <v>144.61000000000001</v>
      </c>
    </row>
    <row r="1816" spans="1:4">
      <c r="A1816" s="72" t="s">
        <v>27194</v>
      </c>
      <c r="B1816" s="73" t="s">
        <v>69491</v>
      </c>
      <c r="C1816" s="74" t="s">
        <v>13109</v>
      </c>
      <c r="D1816" s="122">
        <v>174.63</v>
      </c>
    </row>
    <row r="1817" spans="1:4">
      <c r="A1817" s="72" t="s">
        <v>27195</v>
      </c>
      <c r="B1817" s="73" t="s">
        <v>69492</v>
      </c>
      <c r="C1817" s="74" t="s">
        <v>13109</v>
      </c>
      <c r="D1817" s="122">
        <v>173.66</v>
      </c>
    </row>
    <row r="1818" spans="1:4">
      <c r="A1818" s="72" t="s">
        <v>27196</v>
      </c>
      <c r="B1818" s="73" t="s">
        <v>69493</v>
      </c>
      <c r="C1818" s="74" t="s">
        <v>13109</v>
      </c>
      <c r="D1818" s="122">
        <v>272.62</v>
      </c>
    </row>
    <row r="1819" spans="1:4">
      <c r="A1819" s="72" t="s">
        <v>27197</v>
      </c>
      <c r="B1819" s="73" t="s">
        <v>69494</v>
      </c>
      <c r="C1819" s="74" t="s">
        <v>13109</v>
      </c>
      <c r="D1819" s="122">
        <v>194.2</v>
      </c>
    </row>
    <row r="1820" spans="1:4">
      <c r="A1820" s="72" t="s">
        <v>27198</v>
      </c>
      <c r="B1820" s="73" t="s">
        <v>69495</v>
      </c>
      <c r="C1820" s="74" t="s">
        <v>13109</v>
      </c>
      <c r="D1820" s="122">
        <v>227.26</v>
      </c>
    </row>
    <row r="1821" spans="1:4">
      <c r="A1821" s="72" t="s">
        <v>27199</v>
      </c>
      <c r="B1821" s="73" t="s">
        <v>69496</v>
      </c>
      <c r="C1821" s="74" t="s">
        <v>13109</v>
      </c>
      <c r="D1821" s="122">
        <v>285.36</v>
      </c>
    </row>
    <row r="1822" spans="1:4">
      <c r="A1822" s="72" t="s">
        <v>27200</v>
      </c>
      <c r="B1822" s="73" t="s">
        <v>69497</v>
      </c>
      <c r="C1822" s="74" t="s">
        <v>13109</v>
      </c>
      <c r="D1822" s="122">
        <v>405.96</v>
      </c>
    </row>
    <row r="1823" spans="1:4">
      <c r="A1823" s="72" t="s">
        <v>27201</v>
      </c>
      <c r="B1823" s="73" t="s">
        <v>69498</v>
      </c>
      <c r="C1823" s="74" t="s">
        <v>13109</v>
      </c>
      <c r="D1823" s="122">
        <v>412.94</v>
      </c>
    </row>
    <row r="1824" spans="1:4">
      <c r="A1824" s="72" t="s">
        <v>27202</v>
      </c>
      <c r="B1824" s="73" t="s">
        <v>69499</v>
      </c>
      <c r="C1824" s="74" t="s">
        <v>13109</v>
      </c>
      <c r="D1824" s="122">
        <v>394.91</v>
      </c>
    </row>
    <row r="1825" spans="1:4">
      <c r="A1825" s="72" t="s">
        <v>27203</v>
      </c>
      <c r="B1825" s="73" t="s">
        <v>69500</v>
      </c>
      <c r="C1825" s="74" t="s">
        <v>13109</v>
      </c>
      <c r="D1825" s="122">
        <v>398.86</v>
      </c>
    </row>
    <row r="1826" spans="1:4">
      <c r="A1826" s="72" t="s">
        <v>27204</v>
      </c>
      <c r="B1826" s="73" t="s">
        <v>69501</v>
      </c>
      <c r="C1826" s="74" t="s">
        <v>13109</v>
      </c>
      <c r="D1826" s="122">
        <v>501.4</v>
      </c>
    </row>
    <row r="1827" spans="1:4">
      <c r="A1827" s="72" t="s">
        <v>27205</v>
      </c>
      <c r="B1827" s="73" t="s">
        <v>69502</v>
      </c>
      <c r="C1827" s="74" t="s">
        <v>13109</v>
      </c>
      <c r="D1827" s="122">
        <v>508.59</v>
      </c>
    </row>
    <row r="1828" spans="1:4">
      <c r="A1828" s="72" t="s">
        <v>27206</v>
      </c>
      <c r="B1828" s="73" t="s">
        <v>69503</v>
      </c>
      <c r="C1828" s="74" t="s">
        <v>13109</v>
      </c>
      <c r="D1828" s="122">
        <v>671.05</v>
      </c>
    </row>
    <row r="1829" spans="1:4">
      <c r="A1829" s="72" t="s">
        <v>27207</v>
      </c>
      <c r="B1829" s="73" t="s">
        <v>69504</v>
      </c>
      <c r="C1829" s="74" t="s">
        <v>13109</v>
      </c>
      <c r="D1829" s="122">
        <v>778.46</v>
      </c>
    </row>
    <row r="1830" spans="1:4">
      <c r="A1830" s="72" t="s">
        <v>27208</v>
      </c>
      <c r="B1830" s="73" t="s">
        <v>69505</v>
      </c>
      <c r="C1830" s="74" t="s">
        <v>13109</v>
      </c>
      <c r="D1830" s="122">
        <v>787.74</v>
      </c>
    </row>
    <row r="1831" spans="1:4">
      <c r="A1831" s="72" t="s">
        <v>27209</v>
      </c>
      <c r="B1831" s="73" t="s">
        <v>69506</v>
      </c>
      <c r="C1831" s="74" t="s">
        <v>13109</v>
      </c>
      <c r="D1831" s="122">
        <v>745.06</v>
      </c>
    </row>
    <row r="1832" spans="1:4">
      <c r="A1832" s="72" t="s">
        <v>27210</v>
      </c>
      <c r="B1832" s="73" t="s">
        <v>69507</v>
      </c>
      <c r="C1832" s="74" t="s">
        <v>13109</v>
      </c>
      <c r="D1832" s="122">
        <v>771.52</v>
      </c>
    </row>
    <row r="1833" spans="1:4">
      <c r="A1833" s="72" t="s">
        <v>27211</v>
      </c>
      <c r="B1833" s="73" t="s">
        <v>69508</v>
      </c>
      <c r="C1833" s="74" t="s">
        <v>13109</v>
      </c>
      <c r="D1833" s="122">
        <v>1614.86</v>
      </c>
    </row>
    <row r="1834" spans="1:4">
      <c r="A1834" s="72" t="s">
        <v>27212</v>
      </c>
      <c r="B1834" s="73" t="s">
        <v>69509</v>
      </c>
      <c r="C1834" s="74" t="s">
        <v>13109</v>
      </c>
      <c r="D1834" s="122">
        <v>2908.8</v>
      </c>
    </row>
    <row r="1835" spans="1:4">
      <c r="A1835" s="72" t="s">
        <v>27213</v>
      </c>
      <c r="B1835" s="73" t="s">
        <v>69510</v>
      </c>
      <c r="C1835" s="74" t="s">
        <v>13109</v>
      </c>
      <c r="D1835" s="122">
        <v>3068.42</v>
      </c>
    </row>
    <row r="1836" spans="1:4">
      <c r="A1836" s="118" t="s">
        <v>69511</v>
      </c>
      <c r="B1836" s="119" t="s">
        <v>69512</v>
      </c>
      <c r="C1836" s="120"/>
      <c r="D1836" s="121"/>
    </row>
    <row r="1837" spans="1:4">
      <c r="A1837" s="72" t="s">
        <v>27214</v>
      </c>
      <c r="B1837" s="73" t="s">
        <v>69513</v>
      </c>
      <c r="C1837" s="74" t="s">
        <v>13109</v>
      </c>
      <c r="D1837" s="122">
        <v>102.83</v>
      </c>
    </row>
    <row r="1838" spans="1:4">
      <c r="A1838" s="72" t="s">
        <v>27215</v>
      </c>
      <c r="B1838" s="73" t="s">
        <v>69514</v>
      </c>
      <c r="C1838" s="74" t="s">
        <v>13109</v>
      </c>
      <c r="D1838" s="122">
        <v>86.7</v>
      </c>
    </row>
    <row r="1839" spans="1:4">
      <c r="A1839" s="72" t="s">
        <v>27216</v>
      </c>
      <c r="B1839" s="73" t="s">
        <v>69515</v>
      </c>
      <c r="C1839" s="74" t="s">
        <v>13109</v>
      </c>
      <c r="D1839" s="122">
        <v>155.35</v>
      </c>
    </row>
    <row r="1840" spans="1:4">
      <c r="A1840" s="72" t="s">
        <v>27217</v>
      </c>
      <c r="B1840" s="73" t="s">
        <v>69516</v>
      </c>
      <c r="C1840" s="74" t="s">
        <v>13109</v>
      </c>
      <c r="D1840" s="122">
        <v>121.97</v>
      </c>
    </row>
    <row r="1841" spans="1:4">
      <c r="A1841" s="72" t="s">
        <v>27218</v>
      </c>
      <c r="B1841" s="73" t="s">
        <v>69517</v>
      </c>
      <c r="C1841" s="74" t="s">
        <v>13109</v>
      </c>
      <c r="D1841" s="122">
        <v>223.24</v>
      </c>
    </row>
    <row r="1842" spans="1:4">
      <c r="A1842" s="72" t="s">
        <v>27219</v>
      </c>
      <c r="B1842" s="73" t="s">
        <v>69518</v>
      </c>
      <c r="C1842" s="74" t="s">
        <v>13109</v>
      </c>
      <c r="D1842" s="122">
        <v>238.16</v>
      </c>
    </row>
    <row r="1843" spans="1:4">
      <c r="A1843" s="72" t="s">
        <v>27220</v>
      </c>
      <c r="B1843" s="73" t="s">
        <v>69519</v>
      </c>
      <c r="C1843" s="74" t="s">
        <v>13109</v>
      </c>
      <c r="D1843" s="122">
        <v>523.13</v>
      </c>
    </row>
    <row r="1844" spans="1:4">
      <c r="A1844" s="72" t="s">
        <v>27221</v>
      </c>
      <c r="B1844" s="73" t="s">
        <v>69520</v>
      </c>
      <c r="C1844" s="74" t="s">
        <v>13109</v>
      </c>
      <c r="D1844" s="122">
        <v>808.09</v>
      </c>
    </row>
    <row r="1845" spans="1:4">
      <c r="A1845" s="72" t="s">
        <v>27222</v>
      </c>
      <c r="B1845" s="73" t="s">
        <v>69521</v>
      </c>
      <c r="C1845" s="74" t="s">
        <v>13109</v>
      </c>
      <c r="D1845" s="122">
        <v>1093.06</v>
      </c>
    </row>
    <row r="1846" spans="1:4">
      <c r="A1846" s="72" t="s">
        <v>27223</v>
      </c>
      <c r="B1846" s="73" t="s">
        <v>69522</v>
      </c>
      <c r="C1846" s="74" t="s">
        <v>13109</v>
      </c>
      <c r="D1846" s="122">
        <v>1378.02</v>
      </c>
    </row>
    <row r="1847" spans="1:4">
      <c r="A1847" s="72" t="s">
        <v>27224</v>
      </c>
      <c r="B1847" s="73" t="s">
        <v>69523</v>
      </c>
      <c r="C1847" s="74" t="s">
        <v>13109</v>
      </c>
      <c r="D1847" s="122">
        <v>1662.99</v>
      </c>
    </row>
    <row r="1848" spans="1:4">
      <c r="A1848" s="72" t="s">
        <v>27225</v>
      </c>
      <c r="B1848" s="73" t="s">
        <v>69524</v>
      </c>
      <c r="C1848" s="74" t="s">
        <v>13109</v>
      </c>
      <c r="D1848" s="122">
        <v>1947.95</v>
      </c>
    </row>
    <row r="1849" spans="1:4">
      <c r="A1849" s="72" t="s">
        <v>27226</v>
      </c>
      <c r="B1849" s="73" t="s">
        <v>69525</v>
      </c>
      <c r="C1849" s="74" t="s">
        <v>13109</v>
      </c>
      <c r="D1849" s="122">
        <v>2232.92</v>
      </c>
    </row>
    <row r="1850" spans="1:4">
      <c r="A1850" s="72" t="s">
        <v>27227</v>
      </c>
      <c r="B1850" s="73" t="s">
        <v>69526</v>
      </c>
      <c r="C1850" s="74" t="s">
        <v>13109</v>
      </c>
      <c r="D1850" s="122">
        <v>2517.89</v>
      </c>
    </row>
    <row r="1851" spans="1:4">
      <c r="A1851" s="72" t="s">
        <v>27228</v>
      </c>
      <c r="B1851" s="73" t="s">
        <v>69527</v>
      </c>
      <c r="C1851" s="74" t="s">
        <v>13109</v>
      </c>
      <c r="D1851" s="122">
        <v>2802.85</v>
      </c>
    </row>
    <row r="1852" spans="1:4">
      <c r="A1852" s="72" t="s">
        <v>27229</v>
      </c>
      <c r="B1852" s="73" t="s">
        <v>69528</v>
      </c>
      <c r="C1852" s="74" t="s">
        <v>13109</v>
      </c>
      <c r="D1852" s="122">
        <v>3087.82</v>
      </c>
    </row>
    <row r="1853" spans="1:4">
      <c r="A1853" s="72" t="s">
        <v>27230</v>
      </c>
      <c r="B1853" s="73" t="s">
        <v>69529</v>
      </c>
      <c r="C1853" s="74" t="s">
        <v>13109</v>
      </c>
      <c r="D1853" s="122">
        <v>3372.78</v>
      </c>
    </row>
    <row r="1854" spans="1:4">
      <c r="A1854" s="72" t="s">
        <v>27231</v>
      </c>
      <c r="B1854" s="73" t="s">
        <v>69530</v>
      </c>
      <c r="C1854" s="74" t="s">
        <v>13109</v>
      </c>
      <c r="D1854" s="122">
        <v>3657.75</v>
      </c>
    </row>
    <row r="1855" spans="1:4">
      <c r="A1855" s="118" t="s">
        <v>69531</v>
      </c>
      <c r="B1855" s="119" t="s">
        <v>69532</v>
      </c>
      <c r="C1855" s="120"/>
      <c r="D1855" s="121"/>
    </row>
    <row r="1856" spans="1:4">
      <c r="A1856" s="72" t="s">
        <v>27232</v>
      </c>
      <c r="B1856" s="73" t="s">
        <v>69533</v>
      </c>
      <c r="C1856" s="74" t="s">
        <v>13109</v>
      </c>
      <c r="D1856" s="122">
        <v>75.849999999999994</v>
      </c>
    </row>
    <row r="1857" spans="1:4">
      <c r="A1857" s="72" t="s">
        <v>27233</v>
      </c>
      <c r="B1857" s="73" t="s">
        <v>69534</v>
      </c>
      <c r="C1857" s="74" t="s">
        <v>13109</v>
      </c>
      <c r="D1857" s="122">
        <v>96.01</v>
      </c>
    </row>
    <row r="1858" spans="1:4">
      <c r="A1858" s="72" t="s">
        <v>27234</v>
      </c>
      <c r="B1858" s="73" t="s">
        <v>69535</v>
      </c>
      <c r="C1858" s="74" t="s">
        <v>13109</v>
      </c>
      <c r="D1858" s="122">
        <v>134.57</v>
      </c>
    </row>
    <row r="1859" spans="1:4">
      <c r="A1859" s="72" t="s">
        <v>27235</v>
      </c>
      <c r="B1859" s="73" t="s">
        <v>69536</v>
      </c>
      <c r="C1859" s="74" t="s">
        <v>13109</v>
      </c>
      <c r="D1859" s="122">
        <v>142.52000000000001</v>
      </c>
    </row>
    <row r="1860" spans="1:4">
      <c r="A1860" s="72" t="s">
        <v>27236</v>
      </c>
      <c r="B1860" s="73" t="s">
        <v>69537</v>
      </c>
      <c r="C1860" s="74" t="s">
        <v>13109</v>
      </c>
      <c r="D1860" s="122">
        <v>167.61</v>
      </c>
    </row>
    <row r="1861" spans="1:4">
      <c r="A1861" s="72" t="s">
        <v>27237</v>
      </c>
      <c r="B1861" s="73" t="s">
        <v>69538</v>
      </c>
      <c r="C1861" s="74" t="s">
        <v>13109</v>
      </c>
      <c r="D1861" s="122">
        <v>328.35</v>
      </c>
    </row>
    <row r="1862" spans="1:4">
      <c r="A1862" s="72" t="s">
        <v>27238</v>
      </c>
      <c r="B1862" s="73" t="s">
        <v>69539</v>
      </c>
      <c r="C1862" s="74" t="s">
        <v>13109</v>
      </c>
      <c r="D1862" s="122">
        <v>336.48</v>
      </c>
    </row>
    <row r="1863" spans="1:4">
      <c r="A1863" s="72" t="s">
        <v>27239</v>
      </c>
      <c r="B1863" s="73" t="s">
        <v>69540</v>
      </c>
      <c r="C1863" s="74" t="s">
        <v>13109</v>
      </c>
      <c r="D1863" s="122">
        <v>471.33</v>
      </c>
    </row>
    <row r="1864" spans="1:4">
      <c r="A1864" s="72" t="s">
        <v>27240</v>
      </c>
      <c r="B1864" s="73" t="s">
        <v>69541</v>
      </c>
      <c r="C1864" s="74" t="s">
        <v>13109</v>
      </c>
      <c r="D1864" s="122">
        <v>565.6</v>
      </c>
    </row>
    <row r="1865" spans="1:4">
      <c r="A1865" s="72" t="s">
        <v>27241</v>
      </c>
      <c r="B1865" s="73" t="s">
        <v>69542</v>
      </c>
      <c r="C1865" s="74" t="s">
        <v>13109</v>
      </c>
      <c r="D1865" s="122">
        <v>722.66</v>
      </c>
    </row>
    <row r="1866" spans="1:4">
      <c r="A1866" s="72" t="s">
        <v>27242</v>
      </c>
      <c r="B1866" s="73" t="s">
        <v>69543</v>
      </c>
      <c r="C1866" s="74" t="s">
        <v>13109</v>
      </c>
      <c r="D1866" s="122">
        <v>1241.94</v>
      </c>
    </row>
    <row r="1867" spans="1:4">
      <c r="A1867" s="118" t="s">
        <v>69544</v>
      </c>
      <c r="B1867" s="119" t="s">
        <v>69545</v>
      </c>
      <c r="C1867" s="120"/>
      <c r="D1867" s="121"/>
    </row>
    <row r="1868" spans="1:4">
      <c r="A1868" s="118" t="s">
        <v>69546</v>
      </c>
      <c r="B1868" s="119" t="s">
        <v>69547</v>
      </c>
      <c r="C1868" s="120"/>
      <c r="D1868" s="121"/>
    </row>
    <row r="1869" spans="1:4">
      <c r="A1869" s="72" t="s">
        <v>27243</v>
      </c>
      <c r="B1869" s="73" t="s">
        <v>69548</v>
      </c>
      <c r="C1869" s="74" t="s">
        <v>13109</v>
      </c>
      <c r="D1869" s="122">
        <v>1267.57</v>
      </c>
    </row>
    <row r="1870" spans="1:4">
      <c r="A1870" s="72" t="s">
        <v>27244</v>
      </c>
      <c r="B1870" s="73" t="s">
        <v>69549</v>
      </c>
      <c r="C1870" s="74" t="s">
        <v>13109</v>
      </c>
      <c r="D1870" s="122">
        <v>1532.97</v>
      </c>
    </row>
    <row r="1871" spans="1:4">
      <c r="A1871" s="72" t="s">
        <v>27245</v>
      </c>
      <c r="B1871" s="73" t="s">
        <v>69550</v>
      </c>
      <c r="C1871" s="74" t="s">
        <v>13109</v>
      </c>
      <c r="D1871" s="122">
        <v>1853.94</v>
      </c>
    </row>
    <row r="1872" spans="1:4">
      <c r="A1872" s="72" t="s">
        <v>27246</v>
      </c>
      <c r="B1872" s="73" t="s">
        <v>69551</v>
      </c>
      <c r="C1872" s="74" t="s">
        <v>13109</v>
      </c>
      <c r="D1872" s="122">
        <v>2242.11</v>
      </c>
    </row>
    <row r="1873" spans="1:4">
      <c r="A1873" s="72" t="s">
        <v>27247</v>
      </c>
      <c r="B1873" s="73" t="s">
        <v>69552</v>
      </c>
      <c r="C1873" s="74" t="s">
        <v>13109</v>
      </c>
      <c r="D1873" s="122">
        <v>4484.21</v>
      </c>
    </row>
    <row r="1874" spans="1:4">
      <c r="A1874" s="72" t="s">
        <v>27248</v>
      </c>
      <c r="B1874" s="73" t="s">
        <v>69553</v>
      </c>
      <c r="C1874" s="74" t="s">
        <v>13109</v>
      </c>
      <c r="D1874" s="122">
        <v>5423.1</v>
      </c>
    </row>
    <row r="1875" spans="1:4">
      <c r="A1875" s="72" t="s">
        <v>27249</v>
      </c>
      <c r="B1875" s="73" t="s">
        <v>69554</v>
      </c>
      <c r="C1875" s="74" t="s">
        <v>13109</v>
      </c>
      <c r="D1875" s="122">
        <v>6558.56</v>
      </c>
    </row>
    <row r="1876" spans="1:4">
      <c r="A1876" s="72" t="s">
        <v>27250</v>
      </c>
      <c r="B1876" s="73" t="s">
        <v>69555</v>
      </c>
      <c r="C1876" s="74" t="s">
        <v>13109</v>
      </c>
      <c r="D1876" s="122">
        <v>7931.74</v>
      </c>
    </row>
    <row r="1877" spans="1:4">
      <c r="A1877" s="72" t="s">
        <v>27251</v>
      </c>
      <c r="B1877" s="73" t="s">
        <v>69556</v>
      </c>
      <c r="C1877" s="74" t="s">
        <v>13109</v>
      </c>
      <c r="D1877" s="122">
        <v>9592.4500000000007</v>
      </c>
    </row>
    <row r="1878" spans="1:4">
      <c r="A1878" s="72" t="s">
        <v>27252</v>
      </c>
      <c r="B1878" s="73" t="s">
        <v>69557</v>
      </c>
      <c r="C1878" s="74" t="s">
        <v>13109</v>
      </c>
      <c r="D1878" s="122">
        <v>11600.88</v>
      </c>
    </row>
    <row r="1879" spans="1:4">
      <c r="A1879" s="72" t="s">
        <v>27253</v>
      </c>
      <c r="B1879" s="73" t="s">
        <v>69558</v>
      </c>
      <c r="C1879" s="74" t="s">
        <v>13109</v>
      </c>
      <c r="D1879" s="122">
        <v>14029.81</v>
      </c>
    </row>
    <row r="1880" spans="1:4">
      <c r="A1880" s="118" t="s">
        <v>69559</v>
      </c>
      <c r="B1880" s="119" t="s">
        <v>69560</v>
      </c>
      <c r="C1880" s="120"/>
      <c r="D1880" s="121"/>
    </row>
    <row r="1881" spans="1:4">
      <c r="A1881" s="72" t="s">
        <v>27254</v>
      </c>
      <c r="B1881" s="73" t="s">
        <v>69561</v>
      </c>
      <c r="C1881" s="74" t="s">
        <v>13109</v>
      </c>
      <c r="D1881" s="122">
        <v>948.8</v>
      </c>
    </row>
    <row r="1882" spans="1:4">
      <c r="A1882" s="72" t="s">
        <v>27255</v>
      </c>
      <c r="B1882" s="73" t="s">
        <v>69562</v>
      </c>
      <c r="C1882" s="74" t="s">
        <v>13109</v>
      </c>
      <c r="D1882" s="122">
        <v>1303.99</v>
      </c>
    </row>
    <row r="1883" spans="1:4">
      <c r="A1883" s="72" t="s">
        <v>27256</v>
      </c>
      <c r="B1883" s="73" t="s">
        <v>69563</v>
      </c>
      <c r="C1883" s="74" t="s">
        <v>13109</v>
      </c>
      <c r="D1883" s="122">
        <v>1792.14</v>
      </c>
    </row>
    <row r="1884" spans="1:4">
      <c r="A1884" s="72" t="s">
        <v>27257</v>
      </c>
      <c r="B1884" s="73" t="s">
        <v>69564</v>
      </c>
      <c r="C1884" s="74" t="s">
        <v>13109</v>
      </c>
      <c r="D1884" s="122">
        <v>2463.04</v>
      </c>
    </row>
    <row r="1885" spans="1:4">
      <c r="A1885" s="72" t="s">
        <v>27258</v>
      </c>
      <c r="B1885" s="73" t="s">
        <v>69565</v>
      </c>
      <c r="C1885" s="74" t="s">
        <v>13109</v>
      </c>
      <c r="D1885" s="122">
        <v>3385.06</v>
      </c>
    </row>
    <row r="1886" spans="1:4">
      <c r="A1886" s="72" t="s">
        <v>27259</v>
      </c>
      <c r="B1886" s="73" t="s">
        <v>69566</v>
      </c>
      <c r="C1886" s="74" t="s">
        <v>13109</v>
      </c>
      <c r="D1886" s="122">
        <v>4926.05</v>
      </c>
    </row>
    <row r="1887" spans="1:4">
      <c r="A1887" s="72" t="s">
        <v>27260</v>
      </c>
      <c r="B1887" s="73" t="s">
        <v>69567</v>
      </c>
      <c r="C1887" s="74" t="s">
        <v>13109</v>
      </c>
      <c r="D1887" s="122">
        <v>6770.11</v>
      </c>
    </row>
    <row r="1888" spans="1:4">
      <c r="A1888" s="72" t="s">
        <v>27261</v>
      </c>
      <c r="B1888" s="73" t="s">
        <v>69568</v>
      </c>
      <c r="C1888" s="74" t="s">
        <v>13109</v>
      </c>
      <c r="D1888" s="122">
        <v>9304.5</v>
      </c>
    </row>
    <row r="1889" spans="1:4">
      <c r="A1889" s="72" t="s">
        <v>27262</v>
      </c>
      <c r="B1889" s="73" t="s">
        <v>69569</v>
      </c>
      <c r="C1889" s="74" t="s">
        <v>13109</v>
      </c>
      <c r="D1889" s="122">
        <v>12787.66</v>
      </c>
    </row>
    <row r="1890" spans="1:4">
      <c r="A1890" s="118" t="s">
        <v>69570</v>
      </c>
      <c r="B1890" s="119" t="s">
        <v>69571</v>
      </c>
      <c r="C1890" s="120"/>
      <c r="D1890" s="121"/>
    </row>
    <row r="1891" spans="1:4">
      <c r="A1891" s="72" t="s">
        <v>27263</v>
      </c>
      <c r="B1891" s="73" t="s">
        <v>69572</v>
      </c>
      <c r="C1891" s="74" t="s">
        <v>13109</v>
      </c>
      <c r="D1891" s="122">
        <v>639.19000000000005</v>
      </c>
    </row>
    <row r="1892" spans="1:4">
      <c r="A1892" s="72" t="s">
        <v>27264</v>
      </c>
      <c r="B1892" s="73" t="s">
        <v>69573</v>
      </c>
      <c r="C1892" s="74" t="s">
        <v>13109</v>
      </c>
      <c r="D1892" s="122">
        <v>878.46</v>
      </c>
    </row>
    <row r="1893" spans="1:4">
      <c r="A1893" s="72" t="s">
        <v>27265</v>
      </c>
      <c r="B1893" s="73" t="s">
        <v>69574</v>
      </c>
      <c r="C1893" s="74" t="s">
        <v>13109</v>
      </c>
      <c r="D1893" s="122">
        <v>1207.31</v>
      </c>
    </row>
    <row r="1894" spans="1:4">
      <c r="A1894" s="72" t="s">
        <v>27266</v>
      </c>
      <c r="B1894" s="73" t="s">
        <v>69575</v>
      </c>
      <c r="C1894" s="74" t="s">
        <v>13109</v>
      </c>
      <c r="D1894" s="122">
        <v>1659.26</v>
      </c>
    </row>
    <row r="1895" spans="1:4">
      <c r="A1895" s="72" t="s">
        <v>27267</v>
      </c>
      <c r="B1895" s="73" t="s">
        <v>69576</v>
      </c>
      <c r="C1895" s="74" t="s">
        <v>13109</v>
      </c>
      <c r="D1895" s="122">
        <v>2280.41</v>
      </c>
    </row>
    <row r="1896" spans="1:4">
      <c r="A1896" s="72" t="s">
        <v>27268</v>
      </c>
      <c r="B1896" s="73" t="s">
        <v>69577</v>
      </c>
      <c r="C1896" s="74" t="s">
        <v>13109</v>
      </c>
      <c r="D1896" s="122">
        <v>3134.08</v>
      </c>
    </row>
    <row r="1897" spans="1:4">
      <c r="A1897" s="72" t="s">
        <v>27269</v>
      </c>
      <c r="B1897" s="73" t="s">
        <v>69578</v>
      </c>
      <c r="C1897" s="74" t="s">
        <v>13109</v>
      </c>
      <c r="D1897" s="122">
        <v>4307.32</v>
      </c>
    </row>
    <row r="1898" spans="1:4">
      <c r="A1898" s="72" t="s">
        <v>27270</v>
      </c>
      <c r="B1898" s="73" t="s">
        <v>69579</v>
      </c>
      <c r="C1898" s="74" t="s">
        <v>13109</v>
      </c>
      <c r="D1898" s="122">
        <v>5919.78</v>
      </c>
    </row>
    <row r="1899" spans="1:4">
      <c r="A1899" s="72" t="s">
        <v>27271</v>
      </c>
      <c r="B1899" s="73" t="s">
        <v>69580</v>
      </c>
      <c r="C1899" s="74" t="s">
        <v>13109</v>
      </c>
      <c r="D1899" s="122">
        <v>8135.84</v>
      </c>
    </row>
    <row r="1900" spans="1:4">
      <c r="A1900" s="72" t="s">
        <v>27272</v>
      </c>
      <c r="B1900" s="73" t="s">
        <v>69581</v>
      </c>
      <c r="C1900" s="74" t="s">
        <v>13109</v>
      </c>
      <c r="D1900" s="122">
        <v>11181.48</v>
      </c>
    </row>
    <row r="1901" spans="1:4">
      <c r="A1901" s="118" t="s">
        <v>69582</v>
      </c>
      <c r="B1901" s="119" t="s">
        <v>69583</v>
      </c>
      <c r="C1901" s="120"/>
      <c r="D1901" s="121"/>
    </row>
    <row r="1902" spans="1:4">
      <c r="A1902" s="72" t="s">
        <v>27273</v>
      </c>
      <c r="B1902" s="73" t="s">
        <v>69584</v>
      </c>
      <c r="C1902" s="74" t="s">
        <v>13109</v>
      </c>
      <c r="D1902" s="122">
        <v>903.25</v>
      </c>
    </row>
    <row r="1903" spans="1:4">
      <c r="A1903" s="72" t="s">
        <v>27274</v>
      </c>
      <c r="B1903" s="73" t="s">
        <v>69585</v>
      </c>
      <c r="C1903" s="74" t="s">
        <v>13109</v>
      </c>
      <c r="D1903" s="122">
        <v>1002.6</v>
      </c>
    </row>
    <row r="1904" spans="1:4">
      <c r="A1904" s="72" t="s">
        <v>27275</v>
      </c>
      <c r="B1904" s="73" t="s">
        <v>69586</v>
      </c>
      <c r="C1904" s="74" t="s">
        <v>13109</v>
      </c>
      <c r="D1904" s="122">
        <v>1112.9000000000001</v>
      </c>
    </row>
    <row r="1905" spans="1:4">
      <c r="A1905" s="72" t="s">
        <v>27276</v>
      </c>
      <c r="B1905" s="73" t="s">
        <v>69587</v>
      </c>
      <c r="C1905" s="74" t="s">
        <v>13109</v>
      </c>
      <c r="D1905" s="122">
        <v>1235.32</v>
      </c>
    </row>
    <row r="1906" spans="1:4">
      <c r="A1906" s="72" t="s">
        <v>27277</v>
      </c>
      <c r="B1906" s="73" t="s">
        <v>69588</v>
      </c>
      <c r="C1906" s="74" t="s">
        <v>13109</v>
      </c>
      <c r="D1906" s="122">
        <v>1371.2</v>
      </c>
    </row>
    <row r="1907" spans="1:4">
      <c r="A1907" s="72" t="s">
        <v>27278</v>
      </c>
      <c r="B1907" s="73" t="s">
        <v>69589</v>
      </c>
      <c r="C1907" s="74" t="s">
        <v>13109</v>
      </c>
      <c r="D1907" s="122">
        <v>1522.03</v>
      </c>
    </row>
    <row r="1908" spans="1:4">
      <c r="A1908" s="72" t="s">
        <v>27279</v>
      </c>
      <c r="B1908" s="73" t="s">
        <v>69590</v>
      </c>
      <c r="C1908" s="74" t="s">
        <v>13109</v>
      </c>
      <c r="D1908" s="122">
        <v>1689.45</v>
      </c>
    </row>
    <row r="1909" spans="1:4">
      <c r="A1909" s="72" t="s">
        <v>27280</v>
      </c>
      <c r="B1909" s="73" t="s">
        <v>69591</v>
      </c>
      <c r="C1909" s="74" t="s">
        <v>13109</v>
      </c>
      <c r="D1909" s="122">
        <v>1875.3</v>
      </c>
    </row>
    <row r="1910" spans="1:4">
      <c r="A1910" s="72" t="s">
        <v>27281</v>
      </c>
      <c r="B1910" s="73" t="s">
        <v>69592</v>
      </c>
      <c r="C1910" s="74" t="s">
        <v>13109</v>
      </c>
      <c r="D1910" s="122">
        <v>2081.58</v>
      </c>
    </row>
    <row r="1911" spans="1:4">
      <c r="A1911" s="72" t="s">
        <v>27282</v>
      </c>
      <c r="B1911" s="73" t="s">
        <v>69593</v>
      </c>
      <c r="C1911" s="74" t="s">
        <v>13109</v>
      </c>
      <c r="D1911" s="122">
        <v>2310.54</v>
      </c>
    </row>
    <row r="1912" spans="1:4">
      <c r="A1912" s="72" t="s">
        <v>27283</v>
      </c>
      <c r="B1912" s="73" t="s">
        <v>69594</v>
      </c>
      <c r="C1912" s="74" t="s">
        <v>13109</v>
      </c>
      <c r="D1912" s="122">
        <v>2564.71</v>
      </c>
    </row>
    <row r="1913" spans="1:4">
      <c r="A1913" s="72" t="s">
        <v>27284</v>
      </c>
      <c r="B1913" s="73" t="s">
        <v>69595</v>
      </c>
      <c r="C1913" s="74" t="s">
        <v>13109</v>
      </c>
      <c r="D1913" s="122">
        <v>2846.82</v>
      </c>
    </row>
    <row r="1914" spans="1:4">
      <c r="A1914" s="72" t="s">
        <v>27285</v>
      </c>
      <c r="B1914" s="73" t="s">
        <v>69596</v>
      </c>
      <c r="C1914" s="74" t="s">
        <v>13109</v>
      </c>
      <c r="D1914" s="122">
        <v>3159.98</v>
      </c>
    </row>
    <row r="1915" spans="1:4">
      <c r="A1915" s="72" t="s">
        <v>27286</v>
      </c>
      <c r="B1915" s="73" t="s">
        <v>69597</v>
      </c>
      <c r="C1915" s="74" t="s">
        <v>13109</v>
      </c>
      <c r="D1915" s="122">
        <v>3507.57</v>
      </c>
    </row>
    <row r="1916" spans="1:4">
      <c r="A1916" s="72" t="s">
        <v>27287</v>
      </c>
      <c r="B1916" s="73" t="s">
        <v>69598</v>
      </c>
      <c r="C1916" s="74" t="s">
        <v>13109</v>
      </c>
      <c r="D1916" s="122">
        <v>3893.41</v>
      </c>
    </row>
    <row r="1917" spans="1:4">
      <c r="A1917" s="72" t="s">
        <v>27288</v>
      </c>
      <c r="B1917" s="73" t="s">
        <v>69599</v>
      </c>
      <c r="C1917" s="74" t="s">
        <v>13109</v>
      </c>
      <c r="D1917" s="122">
        <v>4321.68</v>
      </c>
    </row>
    <row r="1918" spans="1:4">
      <c r="A1918" s="72" t="s">
        <v>27289</v>
      </c>
      <c r="B1918" s="73" t="s">
        <v>69600</v>
      </c>
      <c r="C1918" s="74" t="s">
        <v>13109</v>
      </c>
      <c r="D1918" s="122">
        <v>4797.08</v>
      </c>
    </row>
    <row r="1919" spans="1:4">
      <c r="A1919" s="72" t="s">
        <v>27290</v>
      </c>
      <c r="B1919" s="73" t="s">
        <v>69601</v>
      </c>
      <c r="C1919" s="74" t="s">
        <v>13109</v>
      </c>
      <c r="D1919" s="122">
        <v>5324.75</v>
      </c>
    </row>
    <row r="1920" spans="1:4">
      <c r="A1920" s="72" t="s">
        <v>27291</v>
      </c>
      <c r="B1920" s="73" t="s">
        <v>69602</v>
      </c>
      <c r="C1920" s="74" t="s">
        <v>13109</v>
      </c>
      <c r="D1920" s="122">
        <v>5910.46</v>
      </c>
    </row>
    <row r="1921" spans="1:4">
      <c r="A1921" s="72" t="s">
        <v>27292</v>
      </c>
      <c r="B1921" s="73" t="s">
        <v>69603</v>
      </c>
      <c r="C1921" s="74" t="s">
        <v>13109</v>
      </c>
      <c r="D1921" s="122">
        <v>6560.62</v>
      </c>
    </row>
    <row r="1922" spans="1:4">
      <c r="A1922" s="118" t="s">
        <v>69604</v>
      </c>
      <c r="B1922" s="119" t="s">
        <v>69605</v>
      </c>
      <c r="C1922" s="120"/>
      <c r="D1922" s="121"/>
    </row>
    <row r="1923" spans="1:4">
      <c r="A1923" s="72" t="s">
        <v>27293</v>
      </c>
      <c r="B1923" s="73" t="s">
        <v>69606</v>
      </c>
      <c r="C1923" s="74" t="s">
        <v>13109</v>
      </c>
      <c r="D1923" s="122">
        <v>191.01</v>
      </c>
    </row>
    <row r="1924" spans="1:4">
      <c r="A1924" s="72" t="s">
        <v>27294</v>
      </c>
      <c r="B1924" s="73" t="s">
        <v>69607</v>
      </c>
      <c r="C1924" s="74" t="s">
        <v>13109</v>
      </c>
      <c r="D1924" s="122">
        <v>142.6</v>
      </c>
    </row>
    <row r="1925" spans="1:4">
      <c r="A1925" s="72" t="s">
        <v>27295</v>
      </c>
      <c r="B1925" s="73" t="s">
        <v>69608</v>
      </c>
      <c r="C1925" s="74" t="s">
        <v>13109</v>
      </c>
      <c r="D1925" s="122">
        <v>171.09</v>
      </c>
    </row>
    <row r="1926" spans="1:4">
      <c r="A1926" s="72" t="s">
        <v>27296</v>
      </c>
      <c r="B1926" s="73" t="s">
        <v>69609</v>
      </c>
      <c r="C1926" s="74" t="s">
        <v>13109</v>
      </c>
      <c r="D1926" s="122">
        <v>221.97</v>
      </c>
    </row>
    <row r="1927" spans="1:4">
      <c r="A1927" s="72" t="s">
        <v>27297</v>
      </c>
      <c r="B1927" s="73" t="s">
        <v>69610</v>
      </c>
      <c r="C1927" s="74" t="s">
        <v>13109</v>
      </c>
      <c r="D1927" s="122">
        <v>315.38</v>
      </c>
    </row>
    <row r="1928" spans="1:4">
      <c r="A1928" s="72" t="s">
        <v>27298</v>
      </c>
      <c r="B1928" s="73" t="s">
        <v>69611</v>
      </c>
      <c r="C1928" s="74" t="s">
        <v>13109</v>
      </c>
      <c r="D1928" s="122">
        <v>402.73</v>
      </c>
    </row>
    <row r="1929" spans="1:4">
      <c r="A1929" s="72" t="s">
        <v>27299</v>
      </c>
      <c r="B1929" s="73" t="s">
        <v>69612</v>
      </c>
      <c r="C1929" s="74" t="s">
        <v>13109</v>
      </c>
      <c r="D1929" s="122">
        <v>805.12</v>
      </c>
    </row>
    <row r="1930" spans="1:4">
      <c r="A1930" s="72" t="s">
        <v>27300</v>
      </c>
      <c r="B1930" s="73" t="s">
        <v>69613</v>
      </c>
      <c r="C1930" s="74" t="s">
        <v>13109</v>
      </c>
      <c r="D1930" s="122">
        <v>1207.51</v>
      </c>
    </row>
    <row r="1931" spans="1:4">
      <c r="A1931" s="72" t="s">
        <v>27301</v>
      </c>
      <c r="B1931" s="73" t="s">
        <v>69614</v>
      </c>
      <c r="C1931" s="74" t="s">
        <v>13109</v>
      </c>
      <c r="D1931" s="122">
        <v>1609.9</v>
      </c>
    </row>
    <row r="1932" spans="1:4">
      <c r="A1932" s="72" t="s">
        <v>27302</v>
      </c>
      <c r="B1932" s="73" t="s">
        <v>69615</v>
      </c>
      <c r="C1932" s="74" t="s">
        <v>13109</v>
      </c>
      <c r="D1932" s="122">
        <v>1815.55</v>
      </c>
    </row>
    <row r="1933" spans="1:4">
      <c r="A1933" s="72" t="s">
        <v>27303</v>
      </c>
      <c r="B1933" s="73" t="s">
        <v>69616</v>
      </c>
      <c r="C1933" s="74" t="s">
        <v>13109</v>
      </c>
      <c r="D1933" s="122">
        <v>2466.63</v>
      </c>
    </row>
    <row r="1934" spans="1:4">
      <c r="A1934" s="72" t="s">
        <v>27304</v>
      </c>
      <c r="B1934" s="73" t="s">
        <v>69617</v>
      </c>
      <c r="C1934" s="74" t="s">
        <v>13109</v>
      </c>
      <c r="D1934" s="122">
        <v>1865.63</v>
      </c>
    </row>
    <row r="1935" spans="1:4">
      <c r="A1935" s="72" t="s">
        <v>27305</v>
      </c>
      <c r="B1935" s="73" t="s">
        <v>69618</v>
      </c>
      <c r="C1935" s="74" t="s">
        <v>13109</v>
      </c>
      <c r="D1935" s="122">
        <v>5277.71</v>
      </c>
    </row>
    <row r="1936" spans="1:4">
      <c r="A1936" s="72" t="s">
        <v>27306</v>
      </c>
      <c r="B1936" s="73" t="s">
        <v>69619</v>
      </c>
      <c r="C1936" s="74" t="s">
        <v>13109</v>
      </c>
      <c r="D1936" s="122">
        <v>8484.69</v>
      </c>
    </row>
    <row r="1937" spans="1:4">
      <c r="A1937" s="72" t="s">
        <v>27307</v>
      </c>
      <c r="B1937" s="73" t="s">
        <v>69620</v>
      </c>
      <c r="C1937" s="74" t="s">
        <v>13109</v>
      </c>
      <c r="D1937" s="122">
        <v>8208.58</v>
      </c>
    </row>
    <row r="1938" spans="1:4">
      <c r="A1938" s="72" t="s">
        <v>27308</v>
      </c>
      <c r="B1938" s="73" t="s">
        <v>69621</v>
      </c>
      <c r="C1938" s="74" t="s">
        <v>13109</v>
      </c>
      <c r="D1938" s="122">
        <v>9850.2900000000009</v>
      </c>
    </row>
    <row r="1939" spans="1:4">
      <c r="A1939" s="72" t="s">
        <v>27309</v>
      </c>
      <c r="B1939" s="73" t="s">
        <v>69622</v>
      </c>
      <c r="C1939" s="74" t="s">
        <v>13109</v>
      </c>
      <c r="D1939" s="122">
        <v>11820.35</v>
      </c>
    </row>
    <row r="1940" spans="1:4">
      <c r="A1940" s="118" t="s">
        <v>69623</v>
      </c>
      <c r="B1940" s="119" t="s">
        <v>69624</v>
      </c>
      <c r="C1940" s="120"/>
      <c r="D1940" s="121"/>
    </row>
    <row r="1941" spans="1:4">
      <c r="A1941" s="118" t="s">
        <v>69625</v>
      </c>
      <c r="B1941" s="119" t="s">
        <v>69626</v>
      </c>
      <c r="C1941" s="120"/>
      <c r="D1941" s="121"/>
    </row>
    <row r="1942" spans="1:4">
      <c r="A1942" s="72" t="s">
        <v>27310</v>
      </c>
      <c r="B1942" s="73" t="s">
        <v>69627</v>
      </c>
      <c r="C1942" s="74" t="s">
        <v>13109</v>
      </c>
      <c r="D1942" s="122">
        <v>2787.75</v>
      </c>
    </row>
    <row r="1943" spans="1:4">
      <c r="A1943" s="72" t="s">
        <v>27311</v>
      </c>
      <c r="B1943" s="73" t="s">
        <v>69628</v>
      </c>
      <c r="C1943" s="74" t="s">
        <v>13109</v>
      </c>
      <c r="D1943" s="122">
        <v>4123.2299999999996</v>
      </c>
    </row>
    <row r="1944" spans="1:4">
      <c r="A1944" s="72" t="s">
        <v>27312</v>
      </c>
      <c r="B1944" s="73" t="s">
        <v>69629</v>
      </c>
      <c r="C1944" s="74" t="s">
        <v>13109</v>
      </c>
      <c r="D1944" s="122">
        <v>4898.24</v>
      </c>
    </row>
    <row r="1945" spans="1:4">
      <c r="A1945" s="72" t="s">
        <v>27313</v>
      </c>
      <c r="B1945" s="73" t="s">
        <v>69630</v>
      </c>
      <c r="C1945" s="74" t="s">
        <v>13109</v>
      </c>
      <c r="D1945" s="122">
        <v>6501.82</v>
      </c>
    </row>
    <row r="1946" spans="1:4">
      <c r="A1946" s="72" t="s">
        <v>27314</v>
      </c>
      <c r="B1946" s="73" t="s">
        <v>69631</v>
      </c>
      <c r="C1946" s="74" t="s">
        <v>13109</v>
      </c>
      <c r="D1946" s="122">
        <v>8098.86</v>
      </c>
    </row>
    <row r="1947" spans="1:4">
      <c r="A1947" s="118" t="s">
        <v>69632</v>
      </c>
      <c r="B1947" s="119" t="s">
        <v>69633</v>
      </c>
      <c r="C1947" s="120"/>
      <c r="D1947" s="121"/>
    </row>
    <row r="1948" spans="1:4">
      <c r="A1948" s="72" t="s">
        <v>27315</v>
      </c>
      <c r="B1948" s="73" t="s">
        <v>69634</v>
      </c>
      <c r="C1948" s="74" t="s">
        <v>13109</v>
      </c>
      <c r="D1948" s="122">
        <v>2573.38</v>
      </c>
    </row>
    <row r="1949" spans="1:4">
      <c r="A1949" s="72" t="s">
        <v>27316</v>
      </c>
      <c r="B1949" s="73" t="s">
        <v>69635</v>
      </c>
      <c r="C1949" s="74" t="s">
        <v>13109</v>
      </c>
      <c r="D1949" s="122">
        <v>3111.19</v>
      </c>
    </row>
    <row r="1950" spans="1:4">
      <c r="A1950" s="72" t="s">
        <v>27317</v>
      </c>
      <c r="B1950" s="73" t="s">
        <v>69636</v>
      </c>
      <c r="C1950" s="74" t="s">
        <v>13109</v>
      </c>
      <c r="D1950" s="122">
        <v>3765.49</v>
      </c>
    </row>
    <row r="1951" spans="1:4">
      <c r="A1951" s="72" t="s">
        <v>27318</v>
      </c>
      <c r="B1951" s="73" t="s">
        <v>69637</v>
      </c>
      <c r="C1951" s="74" t="s">
        <v>13109</v>
      </c>
      <c r="D1951" s="122">
        <v>5766.59</v>
      </c>
    </row>
    <row r="1952" spans="1:4">
      <c r="A1952" s="72" t="s">
        <v>27319</v>
      </c>
      <c r="B1952" s="73" t="s">
        <v>69638</v>
      </c>
      <c r="C1952" s="74" t="s">
        <v>13109</v>
      </c>
      <c r="D1952" s="122">
        <v>6112.56</v>
      </c>
    </row>
    <row r="1953" spans="1:4">
      <c r="A1953" s="72" t="s">
        <v>27320</v>
      </c>
      <c r="B1953" s="73" t="s">
        <v>69639</v>
      </c>
      <c r="C1953" s="74" t="s">
        <v>13109</v>
      </c>
      <c r="D1953" s="122">
        <v>9159.4599999999991</v>
      </c>
    </row>
    <row r="1954" spans="1:4">
      <c r="A1954" s="72" t="s">
        <v>27321</v>
      </c>
      <c r="B1954" s="73" t="s">
        <v>69640</v>
      </c>
      <c r="C1954" s="74" t="s">
        <v>13109</v>
      </c>
      <c r="D1954" s="122">
        <v>14942.01</v>
      </c>
    </row>
    <row r="1955" spans="1:4">
      <c r="A1955" s="72" t="s">
        <v>27322</v>
      </c>
      <c r="B1955" s="73" t="s">
        <v>69641</v>
      </c>
      <c r="C1955" s="74" t="s">
        <v>13109</v>
      </c>
      <c r="D1955" s="122">
        <v>19469.89</v>
      </c>
    </row>
    <row r="1956" spans="1:4">
      <c r="A1956" s="118" t="s">
        <v>69642</v>
      </c>
      <c r="B1956" s="119" t="s">
        <v>69643</v>
      </c>
      <c r="C1956" s="120"/>
      <c r="D1956" s="121"/>
    </row>
    <row r="1957" spans="1:4">
      <c r="A1957" s="72" t="s">
        <v>27323</v>
      </c>
      <c r="B1957" s="73" t="s">
        <v>69644</v>
      </c>
      <c r="C1957" s="74" t="s">
        <v>13109</v>
      </c>
      <c r="D1957" s="122">
        <v>2403.65</v>
      </c>
    </row>
    <row r="1958" spans="1:4">
      <c r="A1958" s="72" t="s">
        <v>27324</v>
      </c>
      <c r="B1958" s="73" t="s">
        <v>69645</v>
      </c>
      <c r="C1958" s="74" t="s">
        <v>13109</v>
      </c>
      <c r="D1958" s="122">
        <v>2910.66</v>
      </c>
    </row>
    <row r="1959" spans="1:4">
      <c r="A1959" s="72" t="s">
        <v>27325</v>
      </c>
      <c r="B1959" s="73" t="s">
        <v>69646</v>
      </c>
      <c r="C1959" s="74" t="s">
        <v>13109</v>
      </c>
      <c r="D1959" s="122">
        <v>3515.36</v>
      </c>
    </row>
    <row r="1960" spans="1:4">
      <c r="A1960" s="72" t="s">
        <v>27326</v>
      </c>
      <c r="B1960" s="73" t="s">
        <v>69647</v>
      </c>
      <c r="C1960" s="74" t="s">
        <v>13109</v>
      </c>
      <c r="D1960" s="122">
        <v>4476.76</v>
      </c>
    </row>
    <row r="1961" spans="1:4">
      <c r="A1961" s="72" t="s">
        <v>27327</v>
      </c>
      <c r="B1961" s="73" t="s">
        <v>69648</v>
      </c>
      <c r="C1961" s="74" t="s">
        <v>13109</v>
      </c>
      <c r="D1961" s="122">
        <v>5568.48</v>
      </c>
    </row>
    <row r="1962" spans="1:4">
      <c r="A1962" s="118" t="s">
        <v>69649</v>
      </c>
      <c r="B1962" s="119" t="s">
        <v>69650</v>
      </c>
      <c r="C1962" s="120"/>
      <c r="D1962" s="121"/>
    </row>
    <row r="1963" spans="1:4">
      <c r="A1963" s="72" t="s">
        <v>27328</v>
      </c>
      <c r="B1963" s="73" t="s">
        <v>69651</v>
      </c>
      <c r="C1963" s="74" t="s">
        <v>13109</v>
      </c>
      <c r="D1963" s="122">
        <v>2380.79</v>
      </c>
    </row>
    <row r="1964" spans="1:4">
      <c r="A1964" s="72" t="s">
        <v>27329</v>
      </c>
      <c r="B1964" s="73" t="s">
        <v>69652</v>
      </c>
      <c r="C1964" s="74" t="s">
        <v>13109</v>
      </c>
      <c r="D1964" s="122">
        <v>2824.37</v>
      </c>
    </row>
    <row r="1965" spans="1:4">
      <c r="A1965" s="72" t="s">
        <v>27330</v>
      </c>
      <c r="B1965" s="73" t="s">
        <v>69653</v>
      </c>
      <c r="C1965" s="74" t="s">
        <v>13109</v>
      </c>
      <c r="D1965" s="122">
        <v>3365.43</v>
      </c>
    </row>
    <row r="1966" spans="1:4">
      <c r="A1966" s="72" t="s">
        <v>27331</v>
      </c>
      <c r="B1966" s="73" t="s">
        <v>69654</v>
      </c>
      <c r="C1966" s="74" t="s">
        <v>13109</v>
      </c>
      <c r="D1966" s="122">
        <v>4303</v>
      </c>
    </row>
    <row r="1967" spans="1:4">
      <c r="A1967" s="72" t="s">
        <v>27332</v>
      </c>
      <c r="B1967" s="73" t="s">
        <v>69655</v>
      </c>
      <c r="C1967" s="74" t="s">
        <v>13109</v>
      </c>
      <c r="D1967" s="122">
        <v>5294.53</v>
      </c>
    </row>
    <row r="1968" spans="1:4">
      <c r="A1968" s="72" t="s">
        <v>27333</v>
      </c>
      <c r="B1968" s="73" t="s">
        <v>69656</v>
      </c>
      <c r="C1968" s="74" t="s">
        <v>13109</v>
      </c>
      <c r="D1968" s="122">
        <v>7328.16</v>
      </c>
    </row>
    <row r="1969" spans="1:4">
      <c r="A1969" s="118" t="s">
        <v>69657</v>
      </c>
      <c r="B1969" s="119" t="s">
        <v>69658</v>
      </c>
      <c r="C1969" s="120"/>
      <c r="D1969" s="121"/>
    </row>
    <row r="1970" spans="1:4">
      <c r="A1970" s="72" t="s">
        <v>27334</v>
      </c>
      <c r="B1970" s="73" t="s">
        <v>69659</v>
      </c>
      <c r="C1970" s="74" t="s">
        <v>13109</v>
      </c>
      <c r="D1970" s="122">
        <v>1631.52</v>
      </c>
    </row>
    <row r="1971" spans="1:4">
      <c r="A1971" s="72" t="s">
        <v>27335</v>
      </c>
      <c r="B1971" s="73" t="s">
        <v>69660</v>
      </c>
      <c r="C1971" s="74" t="s">
        <v>13109</v>
      </c>
      <c r="D1971" s="122">
        <v>1695.91</v>
      </c>
    </row>
    <row r="1972" spans="1:4">
      <c r="A1972" s="72" t="s">
        <v>27336</v>
      </c>
      <c r="B1972" s="73" t="s">
        <v>69661</v>
      </c>
      <c r="C1972" s="74" t="s">
        <v>13109</v>
      </c>
      <c r="D1972" s="122">
        <v>1738.85</v>
      </c>
    </row>
    <row r="1973" spans="1:4">
      <c r="A1973" s="72" t="s">
        <v>27337</v>
      </c>
      <c r="B1973" s="73" t="s">
        <v>69662</v>
      </c>
      <c r="C1973" s="74" t="s">
        <v>13109</v>
      </c>
      <c r="D1973" s="122">
        <v>1809.7</v>
      </c>
    </row>
    <row r="1974" spans="1:4">
      <c r="A1974" s="72" t="s">
        <v>27338</v>
      </c>
      <c r="B1974" s="73" t="s">
        <v>69663</v>
      </c>
      <c r="C1974" s="74" t="s">
        <v>13109</v>
      </c>
      <c r="D1974" s="122">
        <v>1846.19</v>
      </c>
    </row>
    <row r="1975" spans="1:4">
      <c r="A1975" s="72" t="s">
        <v>27339</v>
      </c>
      <c r="B1975" s="73" t="s">
        <v>69664</v>
      </c>
      <c r="C1975" s="74" t="s">
        <v>13109</v>
      </c>
      <c r="D1975" s="122">
        <v>1902.01</v>
      </c>
    </row>
    <row r="1976" spans="1:4">
      <c r="A1976" s="72" t="s">
        <v>27340</v>
      </c>
      <c r="B1976" s="73" t="s">
        <v>69665</v>
      </c>
      <c r="C1976" s="74" t="s">
        <v>13109</v>
      </c>
      <c r="D1976" s="122">
        <v>2254.0700000000002</v>
      </c>
    </row>
    <row r="1977" spans="1:4">
      <c r="A1977" s="72" t="s">
        <v>27341</v>
      </c>
      <c r="B1977" s="73" t="s">
        <v>69666</v>
      </c>
      <c r="C1977" s="74" t="s">
        <v>13109</v>
      </c>
      <c r="D1977" s="122">
        <v>2479.48</v>
      </c>
    </row>
    <row r="1978" spans="1:4">
      <c r="A1978" s="72" t="s">
        <v>27342</v>
      </c>
      <c r="B1978" s="73" t="s">
        <v>69667</v>
      </c>
      <c r="C1978" s="74" t="s">
        <v>13109</v>
      </c>
      <c r="D1978" s="122">
        <v>2651.22</v>
      </c>
    </row>
    <row r="1979" spans="1:4">
      <c r="A1979" s="72" t="s">
        <v>27343</v>
      </c>
      <c r="B1979" s="73" t="s">
        <v>69668</v>
      </c>
      <c r="C1979" s="74" t="s">
        <v>13109</v>
      </c>
      <c r="D1979" s="122">
        <v>2889.51</v>
      </c>
    </row>
    <row r="1980" spans="1:4">
      <c r="A1980" s="72" t="s">
        <v>27344</v>
      </c>
      <c r="B1980" s="73" t="s">
        <v>69669</v>
      </c>
      <c r="C1980" s="74" t="s">
        <v>13109</v>
      </c>
      <c r="D1980" s="122">
        <v>4411.53</v>
      </c>
    </row>
    <row r="1981" spans="1:4">
      <c r="A1981" s="72" t="s">
        <v>27345</v>
      </c>
      <c r="B1981" s="73" t="s">
        <v>69670</v>
      </c>
      <c r="C1981" s="74" t="s">
        <v>13109</v>
      </c>
      <c r="D1981" s="122">
        <v>3434.78</v>
      </c>
    </row>
    <row r="1982" spans="1:4">
      <c r="A1982" s="72" t="s">
        <v>27346</v>
      </c>
      <c r="B1982" s="73" t="s">
        <v>69671</v>
      </c>
      <c r="C1982" s="74" t="s">
        <v>13109</v>
      </c>
      <c r="D1982" s="122">
        <v>3737.46</v>
      </c>
    </row>
    <row r="1983" spans="1:4">
      <c r="A1983" s="72" t="s">
        <v>27347</v>
      </c>
      <c r="B1983" s="73" t="s">
        <v>69672</v>
      </c>
      <c r="C1983" s="74" t="s">
        <v>13109</v>
      </c>
      <c r="D1983" s="122">
        <v>4059.48</v>
      </c>
    </row>
    <row r="1984" spans="1:4">
      <c r="A1984" s="72" t="s">
        <v>27348</v>
      </c>
      <c r="B1984" s="73" t="s">
        <v>69673</v>
      </c>
      <c r="C1984" s="74" t="s">
        <v>13109</v>
      </c>
      <c r="D1984" s="122">
        <v>6161.13</v>
      </c>
    </row>
    <row r="1985" spans="1:4">
      <c r="A1985" s="72" t="s">
        <v>27349</v>
      </c>
      <c r="B1985" s="73" t="s">
        <v>69674</v>
      </c>
      <c r="C1985" s="74" t="s">
        <v>13109</v>
      </c>
      <c r="D1985" s="122">
        <v>4400.8100000000004</v>
      </c>
    </row>
    <row r="1986" spans="1:4">
      <c r="A1986" s="72" t="s">
        <v>27350</v>
      </c>
      <c r="B1986" s="73" t="s">
        <v>69675</v>
      </c>
      <c r="C1986" s="74" t="s">
        <v>13109</v>
      </c>
      <c r="D1986" s="122">
        <v>4542.49</v>
      </c>
    </row>
    <row r="1987" spans="1:4">
      <c r="A1987" s="72" t="s">
        <v>27351</v>
      </c>
      <c r="B1987" s="73" t="s">
        <v>69676</v>
      </c>
      <c r="C1987" s="74" t="s">
        <v>13109</v>
      </c>
      <c r="D1987" s="122">
        <v>6073.12</v>
      </c>
    </row>
    <row r="1988" spans="1:4">
      <c r="A1988" s="72" t="s">
        <v>27352</v>
      </c>
      <c r="B1988" s="73" t="s">
        <v>69677</v>
      </c>
      <c r="C1988" s="74" t="s">
        <v>13109</v>
      </c>
      <c r="D1988" s="122">
        <v>6255.58</v>
      </c>
    </row>
    <row r="1989" spans="1:4">
      <c r="A1989" s="72" t="s">
        <v>27353</v>
      </c>
      <c r="B1989" s="73" t="s">
        <v>69678</v>
      </c>
      <c r="C1989" s="74" t="s">
        <v>13109</v>
      </c>
      <c r="D1989" s="122">
        <v>6747.19</v>
      </c>
    </row>
    <row r="1990" spans="1:4">
      <c r="A1990" s="118" t="s">
        <v>69679</v>
      </c>
      <c r="B1990" s="119" t="s">
        <v>69680</v>
      </c>
      <c r="C1990" s="120"/>
      <c r="D1990" s="121"/>
    </row>
    <row r="1991" spans="1:4">
      <c r="A1991" s="72" t="s">
        <v>27354</v>
      </c>
      <c r="B1991" s="73" t="s">
        <v>69681</v>
      </c>
      <c r="C1991" s="74" t="s">
        <v>13109</v>
      </c>
      <c r="D1991" s="122">
        <v>1648.7</v>
      </c>
    </row>
    <row r="1992" spans="1:4">
      <c r="A1992" s="72" t="s">
        <v>27355</v>
      </c>
      <c r="B1992" s="73" t="s">
        <v>69682</v>
      </c>
      <c r="C1992" s="74" t="s">
        <v>13109</v>
      </c>
      <c r="D1992" s="122">
        <v>1725.98</v>
      </c>
    </row>
    <row r="1993" spans="1:4">
      <c r="A1993" s="72" t="s">
        <v>27356</v>
      </c>
      <c r="B1993" s="73" t="s">
        <v>69683</v>
      </c>
      <c r="C1993" s="74" t="s">
        <v>13109</v>
      </c>
      <c r="D1993" s="122">
        <v>1970.7</v>
      </c>
    </row>
    <row r="1994" spans="1:4">
      <c r="A1994" s="72" t="s">
        <v>27357</v>
      </c>
      <c r="B1994" s="73" t="s">
        <v>69684</v>
      </c>
      <c r="C1994" s="74" t="s">
        <v>13109</v>
      </c>
      <c r="D1994" s="122">
        <v>3052.65</v>
      </c>
    </row>
    <row r="1995" spans="1:4">
      <c r="A1995" s="72" t="s">
        <v>27358</v>
      </c>
      <c r="B1995" s="73" t="s">
        <v>69685</v>
      </c>
      <c r="C1995" s="74" t="s">
        <v>13109</v>
      </c>
      <c r="D1995" s="122">
        <v>2919.55</v>
      </c>
    </row>
    <row r="1996" spans="1:4">
      <c r="A1996" s="72" t="s">
        <v>27359</v>
      </c>
      <c r="B1996" s="73" t="s">
        <v>69686</v>
      </c>
      <c r="C1996" s="74" t="s">
        <v>13109</v>
      </c>
      <c r="D1996" s="122">
        <v>3039.77</v>
      </c>
    </row>
    <row r="1997" spans="1:4">
      <c r="A1997" s="72" t="s">
        <v>27360</v>
      </c>
      <c r="B1997" s="73" t="s">
        <v>69687</v>
      </c>
      <c r="C1997" s="74" t="s">
        <v>13109</v>
      </c>
      <c r="D1997" s="122">
        <v>3417.61</v>
      </c>
    </row>
    <row r="1998" spans="1:4">
      <c r="A1998" s="72" t="s">
        <v>27361</v>
      </c>
      <c r="B1998" s="73" t="s">
        <v>69688</v>
      </c>
      <c r="C1998" s="74" t="s">
        <v>13109</v>
      </c>
      <c r="D1998" s="122">
        <v>5117.8100000000004</v>
      </c>
    </row>
    <row r="1999" spans="1:4">
      <c r="A1999" s="72" t="s">
        <v>27362</v>
      </c>
      <c r="B1999" s="73" t="s">
        <v>69689</v>
      </c>
      <c r="C1999" s="74" t="s">
        <v>13109</v>
      </c>
      <c r="D1999" s="122">
        <v>6000.13</v>
      </c>
    </row>
    <row r="2000" spans="1:4">
      <c r="A2000" s="72" t="s">
        <v>27363</v>
      </c>
      <c r="B2000" s="73" t="s">
        <v>69690</v>
      </c>
      <c r="C2000" s="74" t="s">
        <v>13109</v>
      </c>
      <c r="D2000" s="122">
        <v>3967.17</v>
      </c>
    </row>
    <row r="2001" spans="1:4">
      <c r="A2001" s="72" t="s">
        <v>27364</v>
      </c>
      <c r="B2001" s="73" t="s">
        <v>69691</v>
      </c>
      <c r="C2001" s="74" t="s">
        <v>13109</v>
      </c>
      <c r="D2001" s="122">
        <v>4357.87</v>
      </c>
    </row>
    <row r="2002" spans="1:4">
      <c r="A2002" s="72" t="s">
        <v>27365</v>
      </c>
      <c r="B2002" s="73" t="s">
        <v>69692</v>
      </c>
      <c r="C2002" s="74" t="s">
        <v>13109</v>
      </c>
      <c r="D2002" s="122">
        <v>5905.67</v>
      </c>
    </row>
    <row r="2003" spans="1:4">
      <c r="A2003" s="72" t="s">
        <v>27366</v>
      </c>
      <c r="B2003" s="73" t="s">
        <v>69693</v>
      </c>
      <c r="C2003" s="74" t="s">
        <v>13109</v>
      </c>
      <c r="D2003" s="122">
        <v>8052.41</v>
      </c>
    </row>
    <row r="2004" spans="1:4">
      <c r="A2004" s="72" t="s">
        <v>27367</v>
      </c>
      <c r="B2004" s="73" t="s">
        <v>69694</v>
      </c>
      <c r="C2004" s="74" t="s">
        <v>13109</v>
      </c>
      <c r="D2004" s="122">
        <v>4853.7700000000004</v>
      </c>
    </row>
    <row r="2005" spans="1:4">
      <c r="A2005" s="72" t="s">
        <v>27368</v>
      </c>
      <c r="B2005" s="73" t="s">
        <v>69695</v>
      </c>
      <c r="C2005" s="74" t="s">
        <v>13109</v>
      </c>
      <c r="D2005" s="122">
        <v>5334.63</v>
      </c>
    </row>
    <row r="2006" spans="1:4">
      <c r="A2006" s="72" t="s">
        <v>27369</v>
      </c>
      <c r="B2006" s="73" t="s">
        <v>69696</v>
      </c>
      <c r="C2006" s="74" t="s">
        <v>13109</v>
      </c>
      <c r="D2006" s="122">
        <v>6961.85</v>
      </c>
    </row>
    <row r="2007" spans="1:4">
      <c r="A2007" s="72" t="s">
        <v>27370</v>
      </c>
      <c r="B2007" s="73" t="s">
        <v>69697</v>
      </c>
      <c r="C2007" s="74" t="s">
        <v>13109</v>
      </c>
      <c r="D2007" s="122">
        <v>8037.38</v>
      </c>
    </row>
    <row r="2008" spans="1:4">
      <c r="A2008" s="118" t="s">
        <v>69698</v>
      </c>
      <c r="B2008" s="119" t="s">
        <v>69699</v>
      </c>
      <c r="C2008" s="120"/>
      <c r="D2008" s="121"/>
    </row>
    <row r="2009" spans="1:4">
      <c r="A2009" s="72" t="s">
        <v>27371</v>
      </c>
      <c r="B2009" s="73" t="s">
        <v>69700</v>
      </c>
      <c r="C2009" s="74" t="s">
        <v>13109</v>
      </c>
      <c r="D2009" s="122">
        <v>534.9</v>
      </c>
    </row>
    <row r="2010" spans="1:4">
      <c r="A2010" s="72" t="s">
        <v>27372</v>
      </c>
      <c r="B2010" s="73" t="s">
        <v>69701</v>
      </c>
      <c r="C2010" s="74" t="s">
        <v>13109</v>
      </c>
      <c r="D2010" s="122">
        <v>594.33000000000004</v>
      </c>
    </row>
    <row r="2011" spans="1:4">
      <c r="A2011" s="72" t="s">
        <v>27373</v>
      </c>
      <c r="B2011" s="73" t="s">
        <v>69702</v>
      </c>
      <c r="C2011" s="74" t="s">
        <v>13109</v>
      </c>
      <c r="D2011" s="122">
        <v>660.37</v>
      </c>
    </row>
    <row r="2012" spans="1:4">
      <c r="A2012" s="72" t="s">
        <v>27374</v>
      </c>
      <c r="B2012" s="73" t="s">
        <v>69703</v>
      </c>
      <c r="C2012" s="74" t="s">
        <v>13109</v>
      </c>
      <c r="D2012" s="122">
        <v>733.74</v>
      </c>
    </row>
    <row r="2013" spans="1:4">
      <c r="A2013" s="72" t="s">
        <v>27375</v>
      </c>
      <c r="B2013" s="73" t="s">
        <v>69704</v>
      </c>
      <c r="C2013" s="74" t="s">
        <v>13109</v>
      </c>
      <c r="D2013" s="122">
        <v>746.93</v>
      </c>
    </row>
    <row r="2014" spans="1:4">
      <c r="A2014" s="72" t="s">
        <v>27376</v>
      </c>
      <c r="B2014" s="73" t="s">
        <v>69705</v>
      </c>
      <c r="C2014" s="74" t="s">
        <v>13109</v>
      </c>
      <c r="D2014" s="122">
        <v>821.06</v>
      </c>
    </row>
    <row r="2015" spans="1:4">
      <c r="A2015" s="72" t="s">
        <v>27377</v>
      </c>
      <c r="B2015" s="73" t="s">
        <v>69706</v>
      </c>
      <c r="C2015" s="74" t="s">
        <v>13109</v>
      </c>
      <c r="D2015" s="122">
        <v>1179.72</v>
      </c>
    </row>
    <row r="2016" spans="1:4">
      <c r="A2016" s="72" t="s">
        <v>27378</v>
      </c>
      <c r="B2016" s="73" t="s">
        <v>69707</v>
      </c>
      <c r="C2016" s="74" t="s">
        <v>13109</v>
      </c>
      <c r="D2016" s="122">
        <v>1004.42</v>
      </c>
    </row>
    <row r="2017" spans="1:4">
      <c r="A2017" s="72" t="s">
        <v>27379</v>
      </c>
      <c r="B2017" s="73" t="s">
        <v>69708</v>
      </c>
      <c r="C2017" s="74" t="s">
        <v>13109</v>
      </c>
      <c r="D2017" s="122">
        <v>1240.56</v>
      </c>
    </row>
    <row r="2018" spans="1:4">
      <c r="A2018" s="72" t="s">
        <v>27380</v>
      </c>
      <c r="B2018" s="73" t="s">
        <v>69709</v>
      </c>
      <c r="C2018" s="74" t="s">
        <v>13109</v>
      </c>
      <c r="D2018" s="122">
        <v>1418.14</v>
      </c>
    </row>
    <row r="2019" spans="1:4">
      <c r="A2019" s="72" t="s">
        <v>27381</v>
      </c>
      <c r="B2019" s="73" t="s">
        <v>69710</v>
      </c>
      <c r="C2019" s="74" t="s">
        <v>13109</v>
      </c>
      <c r="D2019" s="122">
        <v>1507.14</v>
      </c>
    </row>
    <row r="2020" spans="1:4">
      <c r="A2020" s="72" t="s">
        <v>27382</v>
      </c>
      <c r="B2020" s="73" t="s">
        <v>69711</v>
      </c>
      <c r="C2020" s="74" t="s">
        <v>13109</v>
      </c>
      <c r="D2020" s="122">
        <v>2893.47</v>
      </c>
    </row>
    <row r="2021" spans="1:4">
      <c r="A2021" s="72" t="s">
        <v>27383</v>
      </c>
      <c r="B2021" s="73" t="s">
        <v>69712</v>
      </c>
      <c r="C2021" s="74" t="s">
        <v>13109</v>
      </c>
      <c r="D2021" s="122">
        <v>3376.13</v>
      </c>
    </row>
    <row r="2022" spans="1:4">
      <c r="A2022" s="72" t="s">
        <v>27384</v>
      </c>
      <c r="B2022" s="73" t="s">
        <v>69713</v>
      </c>
      <c r="C2022" s="74" t="s">
        <v>13109</v>
      </c>
      <c r="D2022" s="122">
        <v>3991.8</v>
      </c>
    </row>
    <row r="2023" spans="1:4">
      <c r="A2023" s="72" t="s">
        <v>27385</v>
      </c>
      <c r="B2023" s="73" t="s">
        <v>69714</v>
      </c>
      <c r="C2023" s="74" t="s">
        <v>13109</v>
      </c>
      <c r="D2023" s="122">
        <v>3753.79</v>
      </c>
    </row>
    <row r="2024" spans="1:4">
      <c r="A2024" s="72" t="s">
        <v>27386</v>
      </c>
      <c r="B2024" s="73" t="s">
        <v>69715</v>
      </c>
      <c r="C2024" s="74" t="s">
        <v>13109</v>
      </c>
      <c r="D2024" s="122">
        <v>6681.67</v>
      </c>
    </row>
    <row r="2025" spans="1:4">
      <c r="A2025" s="72" t="s">
        <v>27387</v>
      </c>
      <c r="B2025" s="73" t="s">
        <v>69716</v>
      </c>
      <c r="C2025" s="74" t="s">
        <v>13109</v>
      </c>
      <c r="D2025" s="122">
        <v>8018</v>
      </c>
    </row>
    <row r="2026" spans="1:4">
      <c r="A2026" s="72" t="s">
        <v>27388</v>
      </c>
      <c r="B2026" s="73" t="s">
        <v>69717</v>
      </c>
      <c r="C2026" s="74" t="s">
        <v>13109</v>
      </c>
      <c r="D2026" s="122">
        <v>9950.75</v>
      </c>
    </row>
    <row r="2027" spans="1:4">
      <c r="A2027" s="72" t="s">
        <v>27389</v>
      </c>
      <c r="B2027" s="73" t="s">
        <v>69718</v>
      </c>
      <c r="C2027" s="74" t="s">
        <v>13109</v>
      </c>
      <c r="D2027" s="122">
        <v>9141.8700000000008</v>
      </c>
    </row>
    <row r="2028" spans="1:4">
      <c r="A2028" s="72" t="s">
        <v>27390</v>
      </c>
      <c r="B2028" s="73" t="s">
        <v>69719</v>
      </c>
      <c r="C2028" s="74" t="s">
        <v>13109</v>
      </c>
      <c r="D2028" s="122">
        <v>10970.24</v>
      </c>
    </row>
    <row r="2029" spans="1:4">
      <c r="A2029" s="72" t="s">
        <v>27391</v>
      </c>
      <c r="B2029" s="73" t="s">
        <v>69720</v>
      </c>
      <c r="C2029" s="74" t="s">
        <v>13109</v>
      </c>
      <c r="D2029" s="122">
        <v>12006.89</v>
      </c>
    </row>
    <row r="2030" spans="1:4">
      <c r="A2030" s="118" t="s">
        <v>69721</v>
      </c>
      <c r="B2030" s="119" t="s">
        <v>69722</v>
      </c>
      <c r="C2030" s="120"/>
      <c r="D2030" s="121"/>
    </row>
    <row r="2031" spans="1:4">
      <c r="A2031" s="72" t="s">
        <v>27392</v>
      </c>
      <c r="B2031" s="73" t="s">
        <v>69723</v>
      </c>
      <c r="C2031" s="74" t="s">
        <v>13109</v>
      </c>
      <c r="D2031" s="122">
        <v>1406.11</v>
      </c>
    </row>
    <row r="2032" spans="1:4">
      <c r="A2032" s="72" t="s">
        <v>27393</v>
      </c>
      <c r="B2032" s="73" t="s">
        <v>69724</v>
      </c>
      <c r="C2032" s="74" t="s">
        <v>13109</v>
      </c>
      <c r="D2032" s="122">
        <v>2524.56</v>
      </c>
    </row>
    <row r="2033" spans="1:4">
      <c r="A2033" s="72" t="s">
        <v>27394</v>
      </c>
      <c r="B2033" s="73" t="s">
        <v>69725</v>
      </c>
      <c r="C2033" s="74" t="s">
        <v>13109</v>
      </c>
      <c r="D2033" s="122">
        <v>2883.07</v>
      </c>
    </row>
    <row r="2034" spans="1:4">
      <c r="A2034" s="72" t="s">
        <v>27395</v>
      </c>
      <c r="B2034" s="73" t="s">
        <v>69726</v>
      </c>
      <c r="C2034" s="74" t="s">
        <v>13109</v>
      </c>
      <c r="D2034" s="122">
        <v>3155.71</v>
      </c>
    </row>
    <row r="2035" spans="1:4">
      <c r="A2035" s="72" t="s">
        <v>27396</v>
      </c>
      <c r="B2035" s="73" t="s">
        <v>69727</v>
      </c>
      <c r="C2035" s="74" t="s">
        <v>13109</v>
      </c>
      <c r="D2035" s="122">
        <v>3250.16</v>
      </c>
    </row>
    <row r="2036" spans="1:4">
      <c r="A2036" s="72" t="s">
        <v>27397</v>
      </c>
      <c r="B2036" s="73" t="s">
        <v>69728</v>
      </c>
      <c r="C2036" s="74" t="s">
        <v>13109</v>
      </c>
      <c r="D2036" s="122">
        <v>5111.37</v>
      </c>
    </row>
    <row r="2037" spans="1:4">
      <c r="A2037" s="72" t="s">
        <v>27398</v>
      </c>
      <c r="B2037" s="73" t="s">
        <v>69729</v>
      </c>
      <c r="C2037" s="74" t="s">
        <v>13109</v>
      </c>
      <c r="D2037" s="122">
        <v>9686.06</v>
      </c>
    </row>
    <row r="2038" spans="1:4">
      <c r="A2038" s="72" t="s">
        <v>27399</v>
      </c>
      <c r="B2038" s="73" t="s">
        <v>69730</v>
      </c>
      <c r="C2038" s="74" t="s">
        <v>13109</v>
      </c>
      <c r="D2038" s="122">
        <v>11789.86</v>
      </c>
    </row>
    <row r="2039" spans="1:4">
      <c r="A2039" s="118" t="s">
        <v>69731</v>
      </c>
      <c r="B2039" s="119" t="s">
        <v>69732</v>
      </c>
      <c r="C2039" s="120"/>
      <c r="D2039" s="121"/>
    </row>
    <row r="2040" spans="1:4">
      <c r="A2040" s="118" t="s">
        <v>69733</v>
      </c>
      <c r="B2040" s="119" t="s">
        <v>69734</v>
      </c>
      <c r="C2040" s="120"/>
      <c r="D2040" s="121"/>
    </row>
    <row r="2041" spans="1:4">
      <c r="A2041" s="72" t="s">
        <v>27400</v>
      </c>
      <c r="B2041" s="73" t="s">
        <v>69735</v>
      </c>
      <c r="C2041" s="74" t="s">
        <v>13109</v>
      </c>
      <c r="D2041" s="122">
        <v>314.57</v>
      </c>
    </row>
    <row r="2042" spans="1:4">
      <c r="A2042" s="72" t="s">
        <v>27401</v>
      </c>
      <c r="B2042" s="73" t="s">
        <v>69736</v>
      </c>
      <c r="C2042" s="74" t="s">
        <v>13109</v>
      </c>
      <c r="D2042" s="122">
        <v>313.74</v>
      </c>
    </row>
    <row r="2043" spans="1:4">
      <c r="A2043" s="72" t="s">
        <v>27402</v>
      </c>
      <c r="B2043" s="73" t="s">
        <v>69737</v>
      </c>
      <c r="C2043" s="74" t="s">
        <v>13109</v>
      </c>
      <c r="D2043" s="122">
        <v>481.16</v>
      </c>
    </row>
    <row r="2044" spans="1:4">
      <c r="A2044" s="72" t="s">
        <v>27403</v>
      </c>
      <c r="B2044" s="73" t="s">
        <v>69738</v>
      </c>
      <c r="C2044" s="74" t="s">
        <v>13109</v>
      </c>
      <c r="D2044" s="122">
        <v>698.68</v>
      </c>
    </row>
    <row r="2045" spans="1:4">
      <c r="A2045" s="72" t="s">
        <v>27404</v>
      </c>
      <c r="B2045" s="73" t="s">
        <v>69739</v>
      </c>
      <c r="C2045" s="74" t="s">
        <v>13109</v>
      </c>
      <c r="D2045" s="122">
        <v>1119.0999999999999</v>
      </c>
    </row>
    <row r="2046" spans="1:4">
      <c r="A2046" s="72" t="s">
        <v>27405</v>
      </c>
      <c r="B2046" s="73" t="s">
        <v>69740</v>
      </c>
      <c r="C2046" s="74" t="s">
        <v>13109</v>
      </c>
      <c r="D2046" s="122">
        <v>1535.42</v>
      </c>
    </row>
    <row r="2047" spans="1:4">
      <c r="A2047" s="118" t="s">
        <v>69741</v>
      </c>
      <c r="B2047" s="119" t="s">
        <v>69742</v>
      </c>
      <c r="C2047" s="120"/>
      <c r="D2047" s="121"/>
    </row>
    <row r="2048" spans="1:4">
      <c r="A2048" s="72" t="s">
        <v>27406</v>
      </c>
      <c r="B2048" s="73" t="s">
        <v>69743</v>
      </c>
      <c r="C2048" s="74" t="s">
        <v>13109</v>
      </c>
      <c r="D2048" s="122">
        <v>194.87</v>
      </c>
    </row>
    <row r="2049" spans="1:4">
      <c r="A2049" s="72" t="s">
        <v>27407</v>
      </c>
      <c r="B2049" s="73" t="s">
        <v>69744</v>
      </c>
      <c r="C2049" s="74" t="s">
        <v>13109</v>
      </c>
      <c r="D2049" s="122">
        <v>315.02</v>
      </c>
    </row>
    <row r="2050" spans="1:4">
      <c r="A2050" s="72" t="s">
        <v>27408</v>
      </c>
      <c r="B2050" s="73" t="s">
        <v>69745</v>
      </c>
      <c r="C2050" s="74" t="s">
        <v>13109</v>
      </c>
      <c r="D2050" s="122">
        <v>451.1</v>
      </c>
    </row>
    <row r="2051" spans="1:4">
      <c r="A2051" s="72" t="s">
        <v>27409</v>
      </c>
      <c r="B2051" s="73" t="s">
        <v>69746</v>
      </c>
      <c r="C2051" s="74" t="s">
        <v>13109</v>
      </c>
      <c r="D2051" s="122">
        <v>598.08000000000004</v>
      </c>
    </row>
    <row r="2052" spans="1:4">
      <c r="A2052" s="72" t="s">
        <v>27410</v>
      </c>
      <c r="B2052" s="73" t="s">
        <v>69747</v>
      </c>
      <c r="C2052" s="74" t="s">
        <v>13109</v>
      </c>
      <c r="D2052" s="122">
        <v>995.59</v>
      </c>
    </row>
    <row r="2053" spans="1:4">
      <c r="A2053" s="72" t="s">
        <v>27411</v>
      </c>
      <c r="B2053" s="73" t="s">
        <v>69748</v>
      </c>
      <c r="C2053" s="74" t="s">
        <v>13109</v>
      </c>
      <c r="D2053" s="122">
        <v>1331.9</v>
      </c>
    </row>
    <row r="2054" spans="1:4">
      <c r="A2054" s="118" t="s">
        <v>69749</v>
      </c>
      <c r="B2054" s="119" t="s">
        <v>69750</v>
      </c>
      <c r="C2054" s="120"/>
      <c r="D2054" s="121"/>
    </row>
    <row r="2055" spans="1:4">
      <c r="A2055" s="72" t="s">
        <v>27412</v>
      </c>
      <c r="B2055" s="73" t="s">
        <v>69751</v>
      </c>
      <c r="C2055" s="74" t="s">
        <v>13109</v>
      </c>
      <c r="D2055" s="122">
        <v>287.61</v>
      </c>
    </row>
    <row r="2056" spans="1:4">
      <c r="A2056" s="72" t="s">
        <v>27413</v>
      </c>
      <c r="B2056" s="73" t="s">
        <v>69752</v>
      </c>
      <c r="C2056" s="74" t="s">
        <v>13109</v>
      </c>
      <c r="D2056" s="122">
        <v>280.06</v>
      </c>
    </row>
    <row r="2057" spans="1:4">
      <c r="A2057" s="72" t="s">
        <v>27414</v>
      </c>
      <c r="B2057" s="73" t="s">
        <v>69753</v>
      </c>
      <c r="C2057" s="74" t="s">
        <v>13109</v>
      </c>
      <c r="D2057" s="122">
        <v>413.66</v>
      </c>
    </row>
    <row r="2058" spans="1:4">
      <c r="A2058" s="72" t="s">
        <v>27415</v>
      </c>
      <c r="B2058" s="73" t="s">
        <v>69754</v>
      </c>
      <c r="C2058" s="74" t="s">
        <v>13109</v>
      </c>
      <c r="D2058" s="122">
        <v>596.29999999999995</v>
      </c>
    </row>
    <row r="2059" spans="1:4">
      <c r="A2059" s="72" t="s">
        <v>27416</v>
      </c>
      <c r="B2059" s="73" t="s">
        <v>69755</v>
      </c>
      <c r="C2059" s="74" t="s">
        <v>13109</v>
      </c>
      <c r="D2059" s="122">
        <v>850.73</v>
      </c>
    </row>
    <row r="2060" spans="1:4">
      <c r="A2060" s="72" t="s">
        <v>27417</v>
      </c>
      <c r="B2060" s="73" t="s">
        <v>69756</v>
      </c>
      <c r="C2060" s="74" t="s">
        <v>13109</v>
      </c>
      <c r="D2060" s="122">
        <v>1151.32</v>
      </c>
    </row>
    <row r="2061" spans="1:4">
      <c r="A2061" s="118" t="s">
        <v>69757</v>
      </c>
      <c r="B2061" s="119" t="s">
        <v>69758</v>
      </c>
      <c r="C2061" s="120"/>
      <c r="D2061" s="121"/>
    </row>
    <row r="2062" spans="1:4">
      <c r="A2062" s="72" t="s">
        <v>27418</v>
      </c>
      <c r="B2062" s="73" t="s">
        <v>69759</v>
      </c>
      <c r="C2062" s="74" t="s">
        <v>13109</v>
      </c>
      <c r="D2062" s="122">
        <v>283.7</v>
      </c>
    </row>
    <row r="2063" spans="1:4">
      <c r="A2063" s="72" t="s">
        <v>27419</v>
      </c>
      <c r="B2063" s="73" t="s">
        <v>69760</v>
      </c>
      <c r="C2063" s="74" t="s">
        <v>13109</v>
      </c>
      <c r="D2063" s="122">
        <v>274.86</v>
      </c>
    </row>
    <row r="2064" spans="1:4">
      <c r="A2064" s="72" t="s">
        <v>27420</v>
      </c>
      <c r="B2064" s="73" t="s">
        <v>69761</v>
      </c>
      <c r="C2064" s="74" t="s">
        <v>13109</v>
      </c>
      <c r="D2064" s="122">
        <v>392.64</v>
      </c>
    </row>
    <row r="2065" spans="1:4">
      <c r="A2065" s="72" t="s">
        <v>27421</v>
      </c>
      <c r="B2065" s="73" t="s">
        <v>69762</v>
      </c>
      <c r="C2065" s="74" t="s">
        <v>13109</v>
      </c>
      <c r="D2065" s="122">
        <v>582.95000000000005</v>
      </c>
    </row>
    <row r="2066" spans="1:4">
      <c r="A2066" s="72" t="s">
        <v>27422</v>
      </c>
      <c r="B2066" s="73" t="s">
        <v>69763</v>
      </c>
      <c r="C2066" s="74" t="s">
        <v>13109</v>
      </c>
      <c r="D2066" s="122">
        <v>825.08</v>
      </c>
    </row>
    <row r="2067" spans="1:4">
      <c r="A2067" s="72" t="s">
        <v>27423</v>
      </c>
      <c r="B2067" s="73" t="s">
        <v>69764</v>
      </c>
      <c r="C2067" s="74" t="s">
        <v>13109</v>
      </c>
      <c r="D2067" s="122">
        <v>1139.31</v>
      </c>
    </row>
    <row r="2068" spans="1:4">
      <c r="A2068" s="118" t="s">
        <v>69765</v>
      </c>
      <c r="B2068" s="119" t="s">
        <v>69766</v>
      </c>
      <c r="C2068" s="120"/>
      <c r="D2068" s="121"/>
    </row>
    <row r="2069" spans="1:4">
      <c r="A2069" s="72" t="s">
        <v>27424</v>
      </c>
      <c r="B2069" s="73" t="s">
        <v>69767</v>
      </c>
      <c r="C2069" s="74" t="s">
        <v>13109</v>
      </c>
      <c r="D2069" s="122">
        <v>261.91000000000003</v>
      </c>
    </row>
    <row r="2070" spans="1:4">
      <c r="A2070" s="72" t="s">
        <v>27425</v>
      </c>
      <c r="B2070" s="73" t="s">
        <v>69768</v>
      </c>
      <c r="C2070" s="74" t="s">
        <v>13109</v>
      </c>
      <c r="D2070" s="122">
        <v>311.27999999999997</v>
      </c>
    </row>
    <row r="2071" spans="1:4">
      <c r="A2071" s="72" t="s">
        <v>27426</v>
      </c>
      <c r="B2071" s="73" t="s">
        <v>69769</v>
      </c>
      <c r="C2071" s="74" t="s">
        <v>13109</v>
      </c>
      <c r="D2071" s="122">
        <v>324.14999999999998</v>
      </c>
    </row>
    <row r="2072" spans="1:4">
      <c r="A2072" s="72" t="s">
        <v>27427</v>
      </c>
      <c r="B2072" s="73" t="s">
        <v>69770</v>
      </c>
      <c r="C2072" s="74" t="s">
        <v>13109</v>
      </c>
      <c r="D2072" s="122">
        <v>495.89</v>
      </c>
    </row>
    <row r="2073" spans="1:4">
      <c r="A2073" s="72" t="s">
        <v>27428</v>
      </c>
      <c r="B2073" s="73" t="s">
        <v>69771</v>
      </c>
      <c r="C2073" s="74" t="s">
        <v>13109</v>
      </c>
      <c r="D2073" s="122">
        <v>510.92</v>
      </c>
    </row>
    <row r="2074" spans="1:4">
      <c r="A2074" s="72" t="s">
        <v>27429</v>
      </c>
      <c r="B2074" s="73" t="s">
        <v>69772</v>
      </c>
      <c r="C2074" s="74" t="s">
        <v>13109</v>
      </c>
      <c r="D2074" s="122">
        <v>553.87</v>
      </c>
    </row>
    <row r="2075" spans="1:4">
      <c r="A2075" s="72" t="s">
        <v>27430</v>
      </c>
      <c r="B2075" s="73" t="s">
        <v>69773</v>
      </c>
      <c r="C2075" s="74" t="s">
        <v>13109</v>
      </c>
      <c r="D2075" s="122">
        <v>897.33</v>
      </c>
    </row>
    <row r="2076" spans="1:4">
      <c r="A2076" s="72" t="s">
        <v>27431</v>
      </c>
      <c r="B2076" s="73" t="s">
        <v>69774</v>
      </c>
      <c r="C2076" s="74" t="s">
        <v>13109</v>
      </c>
      <c r="D2076" s="122">
        <v>908.07</v>
      </c>
    </row>
    <row r="2077" spans="1:4">
      <c r="A2077" s="72" t="s">
        <v>27432</v>
      </c>
      <c r="B2077" s="73" t="s">
        <v>69775</v>
      </c>
      <c r="C2077" s="74" t="s">
        <v>13109</v>
      </c>
      <c r="D2077" s="122">
        <v>774.97</v>
      </c>
    </row>
    <row r="2078" spans="1:4">
      <c r="A2078" s="72" t="s">
        <v>27433</v>
      </c>
      <c r="B2078" s="73" t="s">
        <v>69776</v>
      </c>
      <c r="C2078" s="74" t="s">
        <v>13109</v>
      </c>
      <c r="D2078" s="122">
        <v>805.02</v>
      </c>
    </row>
    <row r="2079" spans="1:4">
      <c r="A2079" s="72" t="s">
        <v>27434</v>
      </c>
      <c r="B2079" s="73" t="s">
        <v>69777</v>
      </c>
      <c r="C2079" s="74" t="s">
        <v>13109</v>
      </c>
      <c r="D2079" s="122">
        <v>895.19</v>
      </c>
    </row>
    <row r="2080" spans="1:4">
      <c r="A2080" s="72" t="s">
        <v>27435</v>
      </c>
      <c r="B2080" s="73" t="s">
        <v>69778</v>
      </c>
      <c r="C2080" s="74" t="s">
        <v>13109</v>
      </c>
      <c r="D2080" s="122">
        <v>905.92</v>
      </c>
    </row>
    <row r="2081" spans="1:4">
      <c r="A2081" s="72" t="s">
        <v>27436</v>
      </c>
      <c r="B2081" s="73" t="s">
        <v>69779</v>
      </c>
      <c r="C2081" s="74" t="s">
        <v>13109</v>
      </c>
      <c r="D2081" s="122">
        <v>1066.93</v>
      </c>
    </row>
    <row r="2082" spans="1:4">
      <c r="A2082" s="72" t="s">
        <v>27437</v>
      </c>
      <c r="B2082" s="73" t="s">
        <v>69780</v>
      </c>
      <c r="C2082" s="74" t="s">
        <v>13109</v>
      </c>
      <c r="D2082" s="122">
        <v>1096.97</v>
      </c>
    </row>
    <row r="2083" spans="1:4">
      <c r="A2083" s="72" t="s">
        <v>27438</v>
      </c>
      <c r="B2083" s="73" t="s">
        <v>69781</v>
      </c>
      <c r="C2083" s="74" t="s">
        <v>13109</v>
      </c>
      <c r="D2083" s="122">
        <v>1142.07</v>
      </c>
    </row>
    <row r="2084" spans="1:4">
      <c r="A2084" s="72" t="s">
        <v>27439</v>
      </c>
      <c r="B2084" s="73" t="s">
        <v>69782</v>
      </c>
      <c r="C2084" s="74" t="s">
        <v>13109</v>
      </c>
      <c r="D2084" s="122">
        <v>1154.94</v>
      </c>
    </row>
    <row r="2085" spans="1:4">
      <c r="A2085" s="72" t="s">
        <v>27440</v>
      </c>
      <c r="B2085" s="73" t="s">
        <v>69783</v>
      </c>
      <c r="C2085" s="74" t="s">
        <v>13109</v>
      </c>
      <c r="D2085" s="122">
        <v>1330.98</v>
      </c>
    </row>
    <row r="2086" spans="1:4">
      <c r="A2086" s="72" t="s">
        <v>27441</v>
      </c>
      <c r="B2086" s="73" t="s">
        <v>69784</v>
      </c>
      <c r="C2086" s="74" t="s">
        <v>13109</v>
      </c>
      <c r="D2086" s="122">
        <v>1354.59</v>
      </c>
    </row>
    <row r="2087" spans="1:4">
      <c r="A2087" s="72" t="s">
        <v>27442</v>
      </c>
      <c r="B2087" s="73" t="s">
        <v>69785</v>
      </c>
      <c r="C2087" s="74" t="s">
        <v>13109</v>
      </c>
      <c r="D2087" s="122">
        <v>1453.35</v>
      </c>
    </row>
    <row r="2088" spans="1:4">
      <c r="A2088" s="118" t="s">
        <v>69786</v>
      </c>
      <c r="B2088" s="119" t="s">
        <v>69787</v>
      </c>
      <c r="C2088" s="120"/>
      <c r="D2088" s="121"/>
    </row>
    <row r="2089" spans="1:4">
      <c r="A2089" s="72" t="s">
        <v>27443</v>
      </c>
      <c r="B2089" s="73" t="s">
        <v>69788</v>
      </c>
      <c r="C2089" s="74" t="s">
        <v>13109</v>
      </c>
      <c r="D2089" s="122">
        <v>388.55</v>
      </c>
    </row>
    <row r="2090" spans="1:4">
      <c r="A2090" s="72" t="s">
        <v>27444</v>
      </c>
      <c r="B2090" s="73" t="s">
        <v>69789</v>
      </c>
      <c r="C2090" s="74" t="s">
        <v>13109</v>
      </c>
      <c r="D2090" s="122">
        <v>418.61</v>
      </c>
    </row>
    <row r="2091" spans="1:4">
      <c r="A2091" s="72" t="s">
        <v>27445</v>
      </c>
      <c r="B2091" s="73" t="s">
        <v>69790</v>
      </c>
      <c r="C2091" s="74" t="s">
        <v>13109</v>
      </c>
      <c r="D2091" s="122">
        <v>422.92</v>
      </c>
    </row>
    <row r="2092" spans="1:4">
      <c r="A2092" s="72" t="s">
        <v>27446</v>
      </c>
      <c r="B2092" s="73" t="s">
        <v>69791</v>
      </c>
      <c r="C2092" s="74" t="s">
        <v>13109</v>
      </c>
      <c r="D2092" s="122">
        <v>536.69000000000005</v>
      </c>
    </row>
    <row r="2093" spans="1:4">
      <c r="A2093" s="72" t="s">
        <v>27447</v>
      </c>
      <c r="B2093" s="73" t="s">
        <v>69792</v>
      </c>
      <c r="C2093" s="74" t="s">
        <v>13109</v>
      </c>
      <c r="D2093" s="122">
        <v>607.54</v>
      </c>
    </row>
    <row r="2094" spans="1:4">
      <c r="A2094" s="72" t="s">
        <v>27448</v>
      </c>
      <c r="B2094" s="73" t="s">
        <v>69793</v>
      </c>
      <c r="C2094" s="74" t="s">
        <v>13109</v>
      </c>
      <c r="D2094" s="122">
        <v>611.84</v>
      </c>
    </row>
    <row r="2095" spans="1:4">
      <c r="A2095" s="72" t="s">
        <v>27449</v>
      </c>
      <c r="B2095" s="73" t="s">
        <v>69794</v>
      </c>
      <c r="C2095" s="74" t="s">
        <v>13109</v>
      </c>
      <c r="D2095" s="122">
        <v>749.21</v>
      </c>
    </row>
    <row r="2096" spans="1:4">
      <c r="A2096" s="72" t="s">
        <v>27450</v>
      </c>
      <c r="B2096" s="73" t="s">
        <v>69795</v>
      </c>
      <c r="C2096" s="74" t="s">
        <v>13109</v>
      </c>
      <c r="D2096" s="122">
        <v>955.29</v>
      </c>
    </row>
    <row r="2097" spans="1:4">
      <c r="A2097" s="72" t="s">
        <v>27451</v>
      </c>
      <c r="B2097" s="73" t="s">
        <v>69796</v>
      </c>
      <c r="C2097" s="74" t="s">
        <v>13109</v>
      </c>
      <c r="D2097" s="122">
        <v>961.74</v>
      </c>
    </row>
    <row r="2098" spans="1:4">
      <c r="A2098" s="72" t="s">
        <v>27452</v>
      </c>
      <c r="B2098" s="73" t="s">
        <v>69797</v>
      </c>
      <c r="C2098" s="74" t="s">
        <v>13109</v>
      </c>
      <c r="D2098" s="122">
        <v>978.91</v>
      </c>
    </row>
    <row r="2099" spans="1:4">
      <c r="A2099" s="72" t="s">
        <v>27453</v>
      </c>
      <c r="B2099" s="73" t="s">
        <v>69798</v>
      </c>
      <c r="C2099" s="74" t="s">
        <v>13109</v>
      </c>
      <c r="D2099" s="122">
        <v>852.26</v>
      </c>
    </row>
    <row r="2100" spans="1:4">
      <c r="A2100" s="72" t="s">
        <v>27454</v>
      </c>
      <c r="B2100" s="73" t="s">
        <v>69799</v>
      </c>
      <c r="C2100" s="74" t="s">
        <v>13109</v>
      </c>
      <c r="D2100" s="122">
        <v>1148.5</v>
      </c>
    </row>
    <row r="2101" spans="1:4">
      <c r="A2101" s="72" t="s">
        <v>27455</v>
      </c>
      <c r="B2101" s="73" t="s">
        <v>69800</v>
      </c>
      <c r="C2101" s="74" t="s">
        <v>13109</v>
      </c>
      <c r="D2101" s="122">
        <v>1167.83</v>
      </c>
    </row>
    <row r="2102" spans="1:4">
      <c r="A2102" s="72" t="s">
        <v>27456</v>
      </c>
      <c r="B2102" s="73" t="s">
        <v>69801</v>
      </c>
      <c r="C2102" s="74" t="s">
        <v>13109</v>
      </c>
      <c r="D2102" s="122">
        <v>1002.53</v>
      </c>
    </row>
    <row r="2103" spans="1:4">
      <c r="A2103" s="72" t="s">
        <v>27457</v>
      </c>
      <c r="B2103" s="73" t="s">
        <v>69802</v>
      </c>
      <c r="C2103" s="74" t="s">
        <v>13109</v>
      </c>
      <c r="D2103" s="122">
        <v>1032.58</v>
      </c>
    </row>
    <row r="2104" spans="1:4">
      <c r="A2104" s="72" t="s">
        <v>27458</v>
      </c>
      <c r="B2104" s="73" t="s">
        <v>69803</v>
      </c>
      <c r="C2104" s="74" t="s">
        <v>13109</v>
      </c>
      <c r="D2104" s="122">
        <v>1288.04</v>
      </c>
    </row>
    <row r="2105" spans="1:4">
      <c r="A2105" s="72" t="s">
        <v>27459</v>
      </c>
      <c r="B2105" s="73" t="s">
        <v>69804</v>
      </c>
      <c r="C2105" s="74" t="s">
        <v>13109</v>
      </c>
      <c r="D2105" s="122">
        <v>1466.22</v>
      </c>
    </row>
    <row r="2106" spans="1:4">
      <c r="A2106" s="118" t="s">
        <v>69805</v>
      </c>
      <c r="B2106" s="119" t="s">
        <v>69806</v>
      </c>
      <c r="C2106" s="120"/>
      <c r="D2106" s="121"/>
    </row>
    <row r="2107" spans="1:4">
      <c r="A2107" s="72" t="s">
        <v>27460</v>
      </c>
      <c r="B2107" s="73" t="s">
        <v>69807</v>
      </c>
      <c r="C2107" s="74" t="s">
        <v>13109</v>
      </c>
      <c r="D2107" s="122">
        <v>216.82</v>
      </c>
    </row>
    <row r="2108" spans="1:4">
      <c r="A2108" s="72" t="s">
        <v>27461</v>
      </c>
      <c r="B2108" s="73" t="s">
        <v>69808</v>
      </c>
      <c r="C2108" s="74" t="s">
        <v>13109</v>
      </c>
      <c r="D2108" s="122">
        <v>349.91</v>
      </c>
    </row>
    <row r="2109" spans="1:4">
      <c r="A2109" s="72" t="s">
        <v>27462</v>
      </c>
      <c r="B2109" s="73" t="s">
        <v>69809</v>
      </c>
      <c r="C2109" s="74" t="s">
        <v>13109</v>
      </c>
      <c r="D2109" s="122">
        <v>360.65</v>
      </c>
    </row>
    <row r="2110" spans="1:4">
      <c r="A2110" s="72" t="s">
        <v>27463</v>
      </c>
      <c r="B2110" s="73" t="s">
        <v>69810</v>
      </c>
      <c r="C2110" s="74" t="s">
        <v>13109</v>
      </c>
      <c r="D2110" s="122">
        <v>656.9</v>
      </c>
    </row>
    <row r="2111" spans="1:4">
      <c r="A2111" s="72" t="s">
        <v>27464</v>
      </c>
      <c r="B2111" s="73" t="s">
        <v>69811</v>
      </c>
      <c r="C2111" s="74" t="s">
        <v>13109</v>
      </c>
      <c r="D2111" s="122">
        <v>661.2</v>
      </c>
    </row>
    <row r="2112" spans="1:4">
      <c r="A2112" s="72" t="s">
        <v>27465</v>
      </c>
      <c r="B2112" s="73" t="s">
        <v>69812</v>
      </c>
      <c r="C2112" s="74" t="s">
        <v>13109</v>
      </c>
      <c r="D2112" s="122">
        <v>667.63</v>
      </c>
    </row>
    <row r="2113" spans="1:4">
      <c r="A2113" s="72" t="s">
        <v>27466</v>
      </c>
      <c r="B2113" s="73" t="s">
        <v>69813</v>
      </c>
      <c r="C2113" s="74" t="s">
        <v>13109</v>
      </c>
      <c r="D2113" s="122">
        <v>637.58000000000004</v>
      </c>
    </row>
    <row r="2114" spans="1:4">
      <c r="A2114" s="72" t="s">
        <v>27467</v>
      </c>
      <c r="B2114" s="73" t="s">
        <v>69814</v>
      </c>
      <c r="C2114" s="74" t="s">
        <v>13109</v>
      </c>
      <c r="D2114" s="122">
        <v>639.72</v>
      </c>
    </row>
    <row r="2115" spans="1:4">
      <c r="A2115" s="72" t="s">
        <v>27468</v>
      </c>
      <c r="B2115" s="73" t="s">
        <v>69815</v>
      </c>
      <c r="C2115" s="74" t="s">
        <v>13109</v>
      </c>
      <c r="D2115" s="122">
        <v>779.26</v>
      </c>
    </row>
    <row r="2116" spans="1:4">
      <c r="A2116" s="72" t="s">
        <v>27469</v>
      </c>
      <c r="B2116" s="73" t="s">
        <v>69816</v>
      </c>
      <c r="C2116" s="74" t="s">
        <v>13109</v>
      </c>
      <c r="D2116" s="122">
        <v>781.41</v>
      </c>
    </row>
    <row r="2117" spans="1:4">
      <c r="A2117" s="72" t="s">
        <v>27470</v>
      </c>
      <c r="B2117" s="73" t="s">
        <v>69817</v>
      </c>
      <c r="C2117" s="74" t="s">
        <v>13109</v>
      </c>
      <c r="D2117" s="122">
        <v>978.91</v>
      </c>
    </row>
    <row r="2118" spans="1:4">
      <c r="A2118" s="72" t="s">
        <v>27471</v>
      </c>
      <c r="B2118" s="73" t="s">
        <v>69818</v>
      </c>
      <c r="C2118" s="74" t="s">
        <v>13109</v>
      </c>
      <c r="D2118" s="122">
        <v>1086.5999999999999</v>
      </c>
    </row>
    <row r="2119" spans="1:4">
      <c r="A2119" s="72" t="s">
        <v>27472</v>
      </c>
      <c r="B2119" s="73" t="s">
        <v>69819</v>
      </c>
      <c r="C2119" s="74" t="s">
        <v>13109</v>
      </c>
      <c r="D2119" s="122">
        <v>1206.1199999999999</v>
      </c>
    </row>
    <row r="2120" spans="1:4">
      <c r="A2120" s="72" t="s">
        <v>27473</v>
      </c>
      <c r="B2120" s="73" t="s">
        <v>69820</v>
      </c>
      <c r="C2120" s="74" t="s">
        <v>13109</v>
      </c>
      <c r="D2120" s="122">
        <v>1338.8</v>
      </c>
    </row>
    <row r="2121" spans="1:4">
      <c r="A2121" s="72" t="s">
        <v>27474</v>
      </c>
      <c r="B2121" s="73" t="s">
        <v>69821</v>
      </c>
      <c r="C2121" s="74" t="s">
        <v>13109</v>
      </c>
      <c r="D2121" s="122">
        <v>1486.06</v>
      </c>
    </row>
    <row r="2122" spans="1:4">
      <c r="A2122" s="72" t="s">
        <v>27475</v>
      </c>
      <c r="B2122" s="73" t="s">
        <v>69822</v>
      </c>
      <c r="C2122" s="74" t="s">
        <v>13109</v>
      </c>
      <c r="D2122" s="122">
        <v>1649.52</v>
      </c>
    </row>
    <row r="2123" spans="1:4">
      <c r="A2123" s="72" t="s">
        <v>27476</v>
      </c>
      <c r="B2123" s="73" t="s">
        <v>69823</v>
      </c>
      <c r="C2123" s="74" t="s">
        <v>13109</v>
      </c>
      <c r="D2123" s="122">
        <v>1830.96</v>
      </c>
    </row>
    <row r="2124" spans="1:4">
      <c r="A2124" s="72" t="s">
        <v>27477</v>
      </c>
      <c r="B2124" s="73" t="s">
        <v>69824</v>
      </c>
      <c r="C2124" s="74" t="s">
        <v>13109</v>
      </c>
      <c r="D2124" s="122">
        <v>2032.38</v>
      </c>
    </row>
    <row r="2125" spans="1:4">
      <c r="A2125" s="72" t="s">
        <v>27478</v>
      </c>
      <c r="B2125" s="73" t="s">
        <v>69825</v>
      </c>
      <c r="C2125" s="74" t="s">
        <v>13109</v>
      </c>
      <c r="D2125" s="122">
        <v>2255.9299999999998</v>
      </c>
    </row>
    <row r="2126" spans="1:4">
      <c r="A2126" s="72" t="s">
        <v>27479</v>
      </c>
      <c r="B2126" s="73" t="s">
        <v>69826</v>
      </c>
      <c r="C2126" s="74" t="s">
        <v>13109</v>
      </c>
      <c r="D2126" s="122">
        <v>2504.09</v>
      </c>
    </row>
    <row r="2127" spans="1:4">
      <c r="A2127" s="72" t="s">
        <v>27480</v>
      </c>
      <c r="B2127" s="73" t="s">
        <v>69827</v>
      </c>
      <c r="C2127" s="74" t="s">
        <v>13109</v>
      </c>
      <c r="D2127" s="122">
        <v>2779.54</v>
      </c>
    </row>
    <row r="2128" spans="1:4">
      <c r="A2128" s="118" t="s">
        <v>69828</v>
      </c>
      <c r="B2128" s="119" t="s">
        <v>69829</v>
      </c>
      <c r="C2128" s="120"/>
      <c r="D2128" s="121"/>
    </row>
    <row r="2129" spans="1:4">
      <c r="A2129" s="72" t="s">
        <v>27481</v>
      </c>
      <c r="B2129" s="73" t="s">
        <v>69830</v>
      </c>
      <c r="C2129" s="74" t="s">
        <v>13109</v>
      </c>
      <c r="D2129" s="122">
        <v>199.65</v>
      </c>
    </row>
    <row r="2130" spans="1:4">
      <c r="A2130" s="72" t="s">
        <v>27482</v>
      </c>
      <c r="B2130" s="73" t="s">
        <v>69831</v>
      </c>
      <c r="C2130" s="74" t="s">
        <v>13109</v>
      </c>
      <c r="D2130" s="122">
        <v>244.73</v>
      </c>
    </row>
    <row r="2131" spans="1:4">
      <c r="A2131" s="72" t="s">
        <v>27483</v>
      </c>
      <c r="B2131" s="73" t="s">
        <v>69832</v>
      </c>
      <c r="C2131" s="74" t="s">
        <v>13109</v>
      </c>
      <c r="D2131" s="122">
        <v>407.89</v>
      </c>
    </row>
    <row r="2132" spans="1:4">
      <c r="A2132" s="72" t="s">
        <v>27484</v>
      </c>
      <c r="B2132" s="73" t="s">
        <v>69833</v>
      </c>
      <c r="C2132" s="74" t="s">
        <v>13109</v>
      </c>
      <c r="D2132" s="122">
        <v>603.23</v>
      </c>
    </row>
    <row r="2133" spans="1:4">
      <c r="A2133" s="72" t="s">
        <v>27485</v>
      </c>
      <c r="B2133" s="73" t="s">
        <v>69834</v>
      </c>
      <c r="C2133" s="74" t="s">
        <v>13109</v>
      </c>
      <c r="D2133" s="122">
        <v>747.06</v>
      </c>
    </row>
    <row r="2134" spans="1:4">
      <c r="A2134" s="72" t="s">
        <v>27486</v>
      </c>
      <c r="B2134" s="73" t="s">
        <v>69835</v>
      </c>
      <c r="C2134" s="74" t="s">
        <v>13109</v>
      </c>
      <c r="D2134" s="122">
        <v>888.75</v>
      </c>
    </row>
    <row r="2135" spans="1:4">
      <c r="A2135" s="118" t="s">
        <v>69836</v>
      </c>
      <c r="B2135" s="119" t="s">
        <v>69837</v>
      </c>
      <c r="C2135" s="120"/>
      <c r="D2135" s="121"/>
    </row>
    <row r="2136" spans="1:4">
      <c r="A2136" s="72" t="s">
        <v>27487</v>
      </c>
      <c r="B2136" s="73" t="s">
        <v>69838</v>
      </c>
      <c r="C2136" s="74" t="s">
        <v>13109</v>
      </c>
      <c r="D2136" s="122">
        <v>145.97</v>
      </c>
    </row>
    <row r="2137" spans="1:4">
      <c r="A2137" s="72" t="s">
        <v>27488</v>
      </c>
      <c r="B2137" s="73" t="s">
        <v>69839</v>
      </c>
      <c r="C2137" s="74" t="s">
        <v>13109</v>
      </c>
      <c r="D2137" s="122">
        <v>184.62</v>
      </c>
    </row>
    <row r="2138" spans="1:4">
      <c r="A2138" s="72" t="s">
        <v>27489</v>
      </c>
      <c r="B2138" s="73" t="s">
        <v>69840</v>
      </c>
      <c r="C2138" s="74" t="s">
        <v>13109</v>
      </c>
      <c r="D2138" s="122">
        <v>319.88</v>
      </c>
    </row>
    <row r="2139" spans="1:4">
      <c r="A2139" s="72" t="s">
        <v>27490</v>
      </c>
      <c r="B2139" s="73" t="s">
        <v>69841</v>
      </c>
      <c r="C2139" s="74" t="s">
        <v>13109</v>
      </c>
      <c r="D2139" s="122">
        <v>493.75</v>
      </c>
    </row>
    <row r="2140" spans="1:4">
      <c r="A2140" s="72" t="s">
        <v>27491</v>
      </c>
      <c r="B2140" s="73" t="s">
        <v>69842</v>
      </c>
      <c r="C2140" s="74" t="s">
        <v>13109</v>
      </c>
      <c r="D2140" s="122">
        <v>618.26</v>
      </c>
    </row>
    <row r="2141" spans="1:4">
      <c r="A2141" s="72" t="s">
        <v>27492</v>
      </c>
      <c r="B2141" s="73" t="s">
        <v>69843</v>
      </c>
      <c r="C2141" s="74" t="s">
        <v>13109</v>
      </c>
      <c r="D2141" s="122">
        <v>890.89</v>
      </c>
    </row>
    <row r="2142" spans="1:4">
      <c r="A2142" s="118" t="s">
        <v>69844</v>
      </c>
      <c r="B2142" s="119" t="s">
        <v>69845</v>
      </c>
      <c r="C2142" s="120"/>
      <c r="D2142" s="121"/>
    </row>
    <row r="2143" spans="1:4">
      <c r="A2143" s="118" t="s">
        <v>69846</v>
      </c>
      <c r="B2143" s="119" t="s">
        <v>69847</v>
      </c>
      <c r="C2143" s="120"/>
      <c r="D2143" s="121"/>
    </row>
    <row r="2144" spans="1:4">
      <c r="A2144" s="72" t="s">
        <v>27493</v>
      </c>
      <c r="B2144" s="73" t="s">
        <v>69848</v>
      </c>
      <c r="C2144" s="74" t="s">
        <v>13109</v>
      </c>
      <c r="D2144" s="122">
        <v>204.29</v>
      </c>
    </row>
    <row r="2145" spans="1:4">
      <c r="A2145" s="72" t="s">
        <v>27494</v>
      </c>
      <c r="B2145" s="73" t="s">
        <v>69849</v>
      </c>
      <c r="C2145" s="74" t="s">
        <v>13109</v>
      </c>
      <c r="D2145" s="122">
        <v>204.42</v>
      </c>
    </row>
    <row r="2146" spans="1:4">
      <c r="A2146" s="72" t="s">
        <v>27495</v>
      </c>
      <c r="B2146" s="73" t="s">
        <v>69850</v>
      </c>
      <c r="C2146" s="74" t="s">
        <v>13109</v>
      </c>
      <c r="D2146" s="122">
        <v>228.07</v>
      </c>
    </row>
    <row r="2147" spans="1:4">
      <c r="A2147" s="72" t="s">
        <v>27496</v>
      </c>
      <c r="B2147" s="73" t="s">
        <v>69851</v>
      </c>
      <c r="C2147" s="74" t="s">
        <v>13109</v>
      </c>
      <c r="D2147" s="122">
        <v>284.23</v>
      </c>
    </row>
    <row r="2148" spans="1:4">
      <c r="A2148" s="72" t="s">
        <v>27497</v>
      </c>
      <c r="B2148" s="73" t="s">
        <v>69852</v>
      </c>
      <c r="C2148" s="74" t="s">
        <v>13109</v>
      </c>
      <c r="D2148" s="122">
        <v>313.58</v>
      </c>
    </row>
    <row r="2149" spans="1:4">
      <c r="A2149" s="72" t="s">
        <v>27498</v>
      </c>
      <c r="B2149" s="73" t="s">
        <v>69853</v>
      </c>
      <c r="C2149" s="74" t="s">
        <v>13109</v>
      </c>
      <c r="D2149" s="122">
        <v>414.12</v>
      </c>
    </row>
    <row r="2150" spans="1:4">
      <c r="A2150" s="72" t="s">
        <v>27499</v>
      </c>
      <c r="B2150" s="73" t="s">
        <v>69854</v>
      </c>
      <c r="C2150" s="74" t="s">
        <v>13109</v>
      </c>
      <c r="D2150" s="122">
        <v>426.82</v>
      </c>
    </row>
    <row r="2151" spans="1:4">
      <c r="A2151" s="72" t="s">
        <v>27500</v>
      </c>
      <c r="B2151" s="73" t="s">
        <v>69855</v>
      </c>
      <c r="C2151" s="74" t="s">
        <v>13109</v>
      </c>
      <c r="D2151" s="122">
        <v>440.79</v>
      </c>
    </row>
    <row r="2152" spans="1:4">
      <c r="A2152" s="72" t="s">
        <v>27501</v>
      </c>
      <c r="B2152" s="73" t="s">
        <v>69856</v>
      </c>
      <c r="C2152" s="74" t="s">
        <v>13109</v>
      </c>
      <c r="D2152" s="122">
        <v>480.65</v>
      </c>
    </row>
    <row r="2153" spans="1:4">
      <c r="A2153" s="72" t="s">
        <v>27502</v>
      </c>
      <c r="B2153" s="73" t="s">
        <v>69857</v>
      </c>
      <c r="C2153" s="74" t="s">
        <v>13109</v>
      </c>
      <c r="D2153" s="122">
        <v>571.29</v>
      </c>
    </row>
    <row r="2154" spans="1:4">
      <c r="A2154" s="72" t="s">
        <v>27503</v>
      </c>
      <c r="B2154" s="73" t="s">
        <v>69858</v>
      </c>
      <c r="C2154" s="74" t="s">
        <v>13109</v>
      </c>
      <c r="D2154" s="122">
        <v>524.36</v>
      </c>
    </row>
    <row r="2155" spans="1:4">
      <c r="A2155" s="72" t="s">
        <v>27504</v>
      </c>
      <c r="B2155" s="73" t="s">
        <v>69859</v>
      </c>
      <c r="C2155" s="74" t="s">
        <v>13109</v>
      </c>
      <c r="D2155" s="122">
        <v>549.52</v>
      </c>
    </row>
    <row r="2156" spans="1:4">
      <c r="A2156" s="72" t="s">
        <v>27505</v>
      </c>
      <c r="B2156" s="73" t="s">
        <v>69860</v>
      </c>
      <c r="C2156" s="74" t="s">
        <v>13109</v>
      </c>
      <c r="D2156" s="122">
        <v>558.67999999999995</v>
      </c>
    </row>
    <row r="2157" spans="1:4">
      <c r="A2157" s="72" t="s">
        <v>27506</v>
      </c>
      <c r="B2157" s="73" t="s">
        <v>69861</v>
      </c>
      <c r="C2157" s="74" t="s">
        <v>13109</v>
      </c>
      <c r="D2157" s="122">
        <v>688.58</v>
      </c>
    </row>
    <row r="2158" spans="1:4">
      <c r="A2158" s="72" t="s">
        <v>27507</v>
      </c>
      <c r="B2158" s="73" t="s">
        <v>69862</v>
      </c>
      <c r="C2158" s="74" t="s">
        <v>13109</v>
      </c>
      <c r="D2158" s="122">
        <v>539.58000000000004</v>
      </c>
    </row>
    <row r="2159" spans="1:4">
      <c r="A2159" s="72" t="s">
        <v>27508</v>
      </c>
      <c r="B2159" s="73" t="s">
        <v>69863</v>
      </c>
      <c r="C2159" s="74" t="s">
        <v>13109</v>
      </c>
      <c r="D2159" s="122">
        <v>558.35</v>
      </c>
    </row>
    <row r="2160" spans="1:4">
      <c r="A2160" s="72" t="s">
        <v>27509</v>
      </c>
      <c r="B2160" s="73" t="s">
        <v>69864</v>
      </c>
      <c r="C2160" s="74" t="s">
        <v>13109</v>
      </c>
      <c r="D2160" s="122">
        <v>624.46</v>
      </c>
    </row>
    <row r="2161" spans="1:4">
      <c r="A2161" s="72" t="s">
        <v>27510</v>
      </c>
      <c r="B2161" s="73" t="s">
        <v>69865</v>
      </c>
      <c r="C2161" s="74" t="s">
        <v>13109</v>
      </c>
      <c r="D2161" s="122">
        <v>932.59</v>
      </c>
    </row>
    <row r="2162" spans="1:4">
      <c r="A2162" s="72" t="s">
        <v>27511</v>
      </c>
      <c r="B2162" s="73" t="s">
        <v>69866</v>
      </c>
      <c r="C2162" s="74" t="s">
        <v>13109</v>
      </c>
      <c r="D2162" s="122">
        <v>802.91</v>
      </c>
    </row>
    <row r="2163" spans="1:4">
      <c r="A2163" s="72" t="s">
        <v>27512</v>
      </c>
      <c r="B2163" s="73" t="s">
        <v>69867</v>
      </c>
      <c r="C2163" s="74" t="s">
        <v>13109</v>
      </c>
      <c r="D2163" s="122">
        <v>1145.0999999999999</v>
      </c>
    </row>
    <row r="2164" spans="1:4">
      <c r="A2164" s="72" t="s">
        <v>27513</v>
      </c>
      <c r="B2164" s="73" t="s">
        <v>69868</v>
      </c>
      <c r="C2164" s="74" t="s">
        <v>13109</v>
      </c>
      <c r="D2164" s="122">
        <v>1362.12</v>
      </c>
    </row>
    <row r="2165" spans="1:4">
      <c r="A2165" s="72" t="s">
        <v>27514</v>
      </c>
      <c r="B2165" s="73" t="s">
        <v>69869</v>
      </c>
      <c r="C2165" s="74" t="s">
        <v>13109</v>
      </c>
      <c r="D2165" s="122">
        <v>1124.3900000000001</v>
      </c>
    </row>
    <row r="2166" spans="1:4">
      <c r="A2166" s="72" t="s">
        <v>27515</v>
      </c>
      <c r="B2166" s="73" t="s">
        <v>69870</v>
      </c>
      <c r="C2166" s="74" t="s">
        <v>13109</v>
      </c>
      <c r="D2166" s="122">
        <v>1351.67</v>
      </c>
    </row>
    <row r="2167" spans="1:4">
      <c r="A2167" s="72" t="s">
        <v>27516</v>
      </c>
      <c r="B2167" s="73" t="s">
        <v>69871</v>
      </c>
      <c r="C2167" s="74" t="s">
        <v>13109</v>
      </c>
      <c r="D2167" s="122">
        <v>2545.77</v>
      </c>
    </row>
    <row r="2168" spans="1:4">
      <c r="A2168" s="72" t="s">
        <v>27517</v>
      </c>
      <c r="B2168" s="73" t="s">
        <v>69872</v>
      </c>
      <c r="C2168" s="74" t="s">
        <v>13109</v>
      </c>
      <c r="D2168" s="122">
        <v>1443.57</v>
      </c>
    </row>
    <row r="2169" spans="1:4">
      <c r="A2169" s="72" t="s">
        <v>27518</v>
      </c>
      <c r="B2169" s="73" t="s">
        <v>69873</v>
      </c>
      <c r="C2169" s="74" t="s">
        <v>13109</v>
      </c>
      <c r="D2169" s="122">
        <v>1656.71</v>
      </c>
    </row>
    <row r="2170" spans="1:4">
      <c r="A2170" s="72" t="s">
        <v>27519</v>
      </c>
      <c r="B2170" s="73" t="s">
        <v>69874</v>
      </c>
      <c r="C2170" s="74" t="s">
        <v>13109</v>
      </c>
      <c r="D2170" s="122">
        <v>1746.85</v>
      </c>
    </row>
    <row r="2171" spans="1:4">
      <c r="A2171" s="72" t="s">
        <v>27520</v>
      </c>
      <c r="B2171" s="73" t="s">
        <v>69875</v>
      </c>
      <c r="C2171" s="74" t="s">
        <v>13109</v>
      </c>
      <c r="D2171" s="122">
        <v>2624.8</v>
      </c>
    </row>
    <row r="2172" spans="1:4">
      <c r="A2172" s="72" t="s">
        <v>27521</v>
      </c>
      <c r="B2172" s="73" t="s">
        <v>69876</v>
      </c>
      <c r="C2172" s="74" t="s">
        <v>13109</v>
      </c>
      <c r="D2172" s="122">
        <v>1776.78</v>
      </c>
    </row>
    <row r="2173" spans="1:4">
      <c r="A2173" s="72" t="s">
        <v>27522</v>
      </c>
      <c r="B2173" s="73" t="s">
        <v>69877</v>
      </c>
      <c r="C2173" s="74" t="s">
        <v>13109</v>
      </c>
      <c r="D2173" s="122">
        <v>2035.97</v>
      </c>
    </row>
    <row r="2174" spans="1:4">
      <c r="A2174" s="72" t="s">
        <v>27523</v>
      </c>
      <c r="B2174" s="73" t="s">
        <v>69878</v>
      </c>
      <c r="C2174" s="74" t="s">
        <v>13109</v>
      </c>
      <c r="D2174" s="122">
        <v>2628.58</v>
      </c>
    </row>
    <row r="2175" spans="1:4">
      <c r="A2175" s="72" t="s">
        <v>27524</v>
      </c>
      <c r="B2175" s="73" t="s">
        <v>69879</v>
      </c>
      <c r="C2175" s="74" t="s">
        <v>13109</v>
      </c>
      <c r="D2175" s="122">
        <v>3943.54</v>
      </c>
    </row>
    <row r="2176" spans="1:4">
      <c r="A2176" s="72" t="s">
        <v>27525</v>
      </c>
      <c r="B2176" s="73" t="s">
        <v>69880</v>
      </c>
      <c r="C2176" s="74" t="s">
        <v>13109</v>
      </c>
      <c r="D2176" s="122">
        <v>4398.72</v>
      </c>
    </row>
    <row r="2177" spans="1:4">
      <c r="A2177" s="72" t="s">
        <v>27526</v>
      </c>
      <c r="B2177" s="73" t="s">
        <v>69881</v>
      </c>
      <c r="C2177" s="74" t="s">
        <v>13109</v>
      </c>
      <c r="D2177" s="122">
        <v>2474.1999999999998</v>
      </c>
    </row>
    <row r="2178" spans="1:4">
      <c r="A2178" s="72" t="s">
        <v>27527</v>
      </c>
      <c r="B2178" s="73" t="s">
        <v>69882</v>
      </c>
      <c r="C2178" s="74" t="s">
        <v>13109</v>
      </c>
      <c r="D2178" s="122">
        <v>3015.97</v>
      </c>
    </row>
    <row r="2179" spans="1:4">
      <c r="A2179" s="72" t="s">
        <v>27528</v>
      </c>
      <c r="B2179" s="73" t="s">
        <v>69883</v>
      </c>
      <c r="C2179" s="74" t="s">
        <v>13109</v>
      </c>
      <c r="D2179" s="122">
        <v>5156.4399999999996</v>
      </c>
    </row>
    <row r="2180" spans="1:4">
      <c r="A2180" s="72" t="s">
        <v>27529</v>
      </c>
      <c r="B2180" s="73" t="s">
        <v>69884</v>
      </c>
      <c r="C2180" s="74" t="s">
        <v>13109</v>
      </c>
      <c r="D2180" s="122">
        <v>5696.89</v>
      </c>
    </row>
    <row r="2181" spans="1:4">
      <c r="A2181" s="72" t="s">
        <v>27530</v>
      </c>
      <c r="B2181" s="73" t="s">
        <v>69885</v>
      </c>
      <c r="C2181" s="74" t="s">
        <v>13109</v>
      </c>
      <c r="D2181" s="122">
        <v>6612.04</v>
      </c>
    </row>
    <row r="2182" spans="1:4">
      <c r="A2182" s="72" t="s">
        <v>27531</v>
      </c>
      <c r="B2182" s="73" t="s">
        <v>69886</v>
      </c>
      <c r="C2182" s="74" t="s">
        <v>13109</v>
      </c>
      <c r="D2182" s="122">
        <v>5016.32</v>
      </c>
    </row>
    <row r="2183" spans="1:4">
      <c r="A2183" s="72" t="s">
        <v>27532</v>
      </c>
      <c r="B2183" s="73" t="s">
        <v>69887</v>
      </c>
      <c r="C2183" s="74" t="s">
        <v>13109</v>
      </c>
      <c r="D2183" s="122">
        <v>5517.95</v>
      </c>
    </row>
    <row r="2184" spans="1:4">
      <c r="A2184" s="72" t="s">
        <v>27533</v>
      </c>
      <c r="B2184" s="73" t="s">
        <v>69888</v>
      </c>
      <c r="C2184" s="74" t="s">
        <v>13109</v>
      </c>
      <c r="D2184" s="122">
        <v>5608.61</v>
      </c>
    </row>
    <row r="2185" spans="1:4">
      <c r="A2185" s="72" t="s">
        <v>27534</v>
      </c>
      <c r="B2185" s="73" t="s">
        <v>69889</v>
      </c>
      <c r="C2185" s="74" t="s">
        <v>13109</v>
      </c>
      <c r="D2185" s="122">
        <v>7945.36</v>
      </c>
    </row>
    <row r="2186" spans="1:4">
      <c r="A2186" s="72" t="s">
        <v>27535</v>
      </c>
      <c r="B2186" s="73" t="s">
        <v>69890</v>
      </c>
      <c r="C2186" s="74" t="s">
        <v>13109</v>
      </c>
      <c r="D2186" s="122">
        <v>8812.92</v>
      </c>
    </row>
    <row r="2187" spans="1:4">
      <c r="A2187" s="72" t="s">
        <v>27536</v>
      </c>
      <c r="B2187" s="73" t="s">
        <v>69891</v>
      </c>
      <c r="C2187" s="74" t="s">
        <v>13109</v>
      </c>
      <c r="D2187" s="122">
        <v>12682.16</v>
      </c>
    </row>
    <row r="2188" spans="1:4">
      <c r="A2188" s="72" t="s">
        <v>27537</v>
      </c>
      <c r="B2188" s="73" t="s">
        <v>69892</v>
      </c>
      <c r="C2188" s="74" t="s">
        <v>13109</v>
      </c>
      <c r="D2188" s="122">
        <v>13950.38</v>
      </c>
    </row>
    <row r="2189" spans="1:4">
      <c r="A2189" s="72" t="s">
        <v>27538</v>
      </c>
      <c r="B2189" s="73" t="s">
        <v>69893</v>
      </c>
      <c r="C2189" s="74" t="s">
        <v>13109</v>
      </c>
      <c r="D2189" s="122">
        <v>15345.42</v>
      </c>
    </row>
    <row r="2190" spans="1:4">
      <c r="A2190" s="72" t="s">
        <v>27539</v>
      </c>
      <c r="B2190" s="73" t="s">
        <v>69894</v>
      </c>
      <c r="C2190" s="74" t="s">
        <v>13109</v>
      </c>
      <c r="D2190" s="122">
        <v>20655.759999999998</v>
      </c>
    </row>
    <row r="2191" spans="1:4">
      <c r="A2191" s="72" t="s">
        <v>27540</v>
      </c>
      <c r="B2191" s="73" t="s">
        <v>69895</v>
      </c>
      <c r="C2191" s="74" t="s">
        <v>13109</v>
      </c>
      <c r="D2191" s="122">
        <v>12944.63</v>
      </c>
    </row>
    <row r="2192" spans="1:4">
      <c r="A2192" s="72" t="s">
        <v>27541</v>
      </c>
      <c r="B2192" s="73" t="s">
        <v>69896</v>
      </c>
      <c r="C2192" s="74" t="s">
        <v>13109</v>
      </c>
      <c r="D2192" s="122">
        <v>14736.18</v>
      </c>
    </row>
    <row r="2193" spans="1:4">
      <c r="A2193" s="118" t="s">
        <v>69897</v>
      </c>
      <c r="B2193" s="119" t="s">
        <v>69898</v>
      </c>
      <c r="C2193" s="120"/>
      <c r="D2193" s="121"/>
    </row>
    <row r="2194" spans="1:4">
      <c r="A2194" s="72" t="s">
        <v>27542</v>
      </c>
      <c r="B2194" s="73" t="s">
        <v>69899</v>
      </c>
      <c r="C2194" s="74" t="s">
        <v>13109</v>
      </c>
      <c r="D2194" s="122">
        <v>168</v>
      </c>
    </row>
    <row r="2195" spans="1:4">
      <c r="A2195" s="72" t="s">
        <v>27543</v>
      </c>
      <c r="B2195" s="73" t="s">
        <v>69900</v>
      </c>
      <c r="C2195" s="74" t="s">
        <v>13109</v>
      </c>
      <c r="D2195" s="122">
        <v>174.47</v>
      </c>
    </row>
    <row r="2196" spans="1:4">
      <c r="A2196" s="72" t="s">
        <v>27544</v>
      </c>
      <c r="B2196" s="73" t="s">
        <v>69901</v>
      </c>
      <c r="C2196" s="74" t="s">
        <v>13109</v>
      </c>
      <c r="D2196" s="122">
        <v>206.4</v>
      </c>
    </row>
    <row r="2197" spans="1:4">
      <c r="A2197" s="72" t="s">
        <v>27545</v>
      </c>
      <c r="B2197" s="73" t="s">
        <v>69902</v>
      </c>
      <c r="C2197" s="74" t="s">
        <v>13109</v>
      </c>
      <c r="D2197" s="122">
        <v>221.63</v>
      </c>
    </row>
    <row r="2198" spans="1:4">
      <c r="A2198" s="72" t="s">
        <v>27546</v>
      </c>
      <c r="B2198" s="73" t="s">
        <v>69903</v>
      </c>
      <c r="C2198" s="74" t="s">
        <v>13109</v>
      </c>
      <c r="D2198" s="122">
        <v>226.08</v>
      </c>
    </row>
    <row r="2199" spans="1:4">
      <c r="A2199" s="72" t="s">
        <v>27547</v>
      </c>
      <c r="B2199" s="73" t="s">
        <v>69904</v>
      </c>
      <c r="C2199" s="74" t="s">
        <v>13109</v>
      </c>
      <c r="D2199" s="122">
        <v>318.04000000000002</v>
      </c>
    </row>
    <row r="2200" spans="1:4">
      <c r="A2200" s="72" t="s">
        <v>27548</v>
      </c>
      <c r="B2200" s="73" t="s">
        <v>69905</v>
      </c>
      <c r="C2200" s="74" t="s">
        <v>13109</v>
      </c>
      <c r="D2200" s="122">
        <v>318.04000000000002</v>
      </c>
    </row>
    <row r="2201" spans="1:4">
      <c r="A2201" s="72" t="s">
        <v>27549</v>
      </c>
      <c r="B2201" s="73" t="s">
        <v>69906</v>
      </c>
      <c r="C2201" s="74" t="s">
        <v>13109</v>
      </c>
      <c r="D2201" s="122">
        <v>296.23</v>
      </c>
    </row>
    <row r="2202" spans="1:4">
      <c r="A2202" s="72" t="s">
        <v>27550</v>
      </c>
      <c r="B2202" s="73" t="s">
        <v>69907</v>
      </c>
      <c r="C2202" s="74" t="s">
        <v>13109</v>
      </c>
      <c r="D2202" s="122">
        <v>326.89999999999998</v>
      </c>
    </row>
    <row r="2203" spans="1:4">
      <c r="A2203" s="72" t="s">
        <v>27551</v>
      </c>
      <c r="B2203" s="73" t="s">
        <v>69908</v>
      </c>
      <c r="C2203" s="74" t="s">
        <v>13109</v>
      </c>
      <c r="D2203" s="122">
        <v>476.46</v>
      </c>
    </row>
    <row r="2204" spans="1:4">
      <c r="A2204" s="72" t="s">
        <v>27552</v>
      </c>
      <c r="B2204" s="73" t="s">
        <v>69909</v>
      </c>
      <c r="C2204" s="74" t="s">
        <v>13109</v>
      </c>
      <c r="D2204" s="122">
        <v>500.04</v>
      </c>
    </row>
    <row r="2205" spans="1:4">
      <c r="A2205" s="72" t="s">
        <v>27553</v>
      </c>
      <c r="B2205" s="73" t="s">
        <v>69910</v>
      </c>
      <c r="C2205" s="74" t="s">
        <v>13109</v>
      </c>
      <c r="D2205" s="122">
        <v>396.26</v>
      </c>
    </row>
    <row r="2206" spans="1:4">
      <c r="A2206" s="72" t="s">
        <v>27554</v>
      </c>
      <c r="B2206" s="73" t="s">
        <v>69911</v>
      </c>
      <c r="C2206" s="74" t="s">
        <v>13109</v>
      </c>
      <c r="D2206" s="122">
        <v>452.65</v>
      </c>
    </row>
    <row r="2207" spans="1:4">
      <c r="A2207" s="72" t="s">
        <v>27555</v>
      </c>
      <c r="B2207" s="73" t="s">
        <v>69912</v>
      </c>
      <c r="C2207" s="74" t="s">
        <v>13109</v>
      </c>
      <c r="D2207" s="122">
        <v>493.76</v>
      </c>
    </row>
    <row r="2208" spans="1:4">
      <c r="A2208" s="72" t="s">
        <v>27556</v>
      </c>
      <c r="B2208" s="73" t="s">
        <v>69913</v>
      </c>
      <c r="C2208" s="74" t="s">
        <v>13109</v>
      </c>
      <c r="D2208" s="122">
        <v>384.47</v>
      </c>
    </row>
    <row r="2209" spans="1:4">
      <c r="A2209" s="72" t="s">
        <v>27557</v>
      </c>
      <c r="B2209" s="73" t="s">
        <v>69914</v>
      </c>
      <c r="C2209" s="74" t="s">
        <v>13109</v>
      </c>
      <c r="D2209" s="122">
        <v>408.05</v>
      </c>
    </row>
    <row r="2210" spans="1:4">
      <c r="A2210" s="72" t="s">
        <v>27558</v>
      </c>
      <c r="B2210" s="73" t="s">
        <v>69915</v>
      </c>
      <c r="C2210" s="74" t="s">
        <v>13109</v>
      </c>
      <c r="D2210" s="122">
        <v>485.89</v>
      </c>
    </row>
    <row r="2211" spans="1:4">
      <c r="A2211" s="72" t="s">
        <v>27559</v>
      </c>
      <c r="B2211" s="73" t="s">
        <v>69916</v>
      </c>
      <c r="C2211" s="74" t="s">
        <v>13109</v>
      </c>
      <c r="D2211" s="122">
        <v>568.55999999999995</v>
      </c>
    </row>
    <row r="2212" spans="1:4">
      <c r="A2212" s="72" t="s">
        <v>27560</v>
      </c>
      <c r="B2212" s="73" t="s">
        <v>69917</v>
      </c>
      <c r="C2212" s="74" t="s">
        <v>13109</v>
      </c>
      <c r="D2212" s="122">
        <v>679.31</v>
      </c>
    </row>
    <row r="2213" spans="1:4">
      <c r="A2213" s="72" t="s">
        <v>27561</v>
      </c>
      <c r="B2213" s="73" t="s">
        <v>69918</v>
      </c>
      <c r="C2213" s="74" t="s">
        <v>13109</v>
      </c>
      <c r="D2213" s="122">
        <v>794.88</v>
      </c>
    </row>
    <row r="2214" spans="1:4">
      <c r="A2214" s="72" t="s">
        <v>27562</v>
      </c>
      <c r="B2214" s="73" t="s">
        <v>69919</v>
      </c>
      <c r="C2214" s="74" t="s">
        <v>13109</v>
      </c>
      <c r="D2214" s="122">
        <v>884.5</v>
      </c>
    </row>
    <row r="2215" spans="1:4">
      <c r="A2215" s="72" t="s">
        <v>27563</v>
      </c>
      <c r="B2215" s="73" t="s">
        <v>69920</v>
      </c>
      <c r="C2215" s="74" t="s">
        <v>13109</v>
      </c>
      <c r="D2215" s="122">
        <v>797.24</v>
      </c>
    </row>
    <row r="2216" spans="1:4">
      <c r="A2216" s="72" t="s">
        <v>27564</v>
      </c>
      <c r="B2216" s="73" t="s">
        <v>69921</v>
      </c>
      <c r="C2216" s="74" t="s">
        <v>13109</v>
      </c>
      <c r="D2216" s="122">
        <v>974.14</v>
      </c>
    </row>
    <row r="2217" spans="1:4">
      <c r="A2217" s="72" t="s">
        <v>27565</v>
      </c>
      <c r="B2217" s="73" t="s">
        <v>69922</v>
      </c>
      <c r="C2217" s="74" t="s">
        <v>13109</v>
      </c>
      <c r="D2217" s="122">
        <v>2264.34</v>
      </c>
    </row>
    <row r="2218" spans="1:4">
      <c r="A2218" s="72" t="s">
        <v>27566</v>
      </c>
      <c r="B2218" s="73" t="s">
        <v>69923</v>
      </c>
      <c r="C2218" s="74" t="s">
        <v>13109</v>
      </c>
      <c r="D2218" s="122">
        <v>799.98</v>
      </c>
    </row>
    <row r="2219" spans="1:4">
      <c r="A2219" s="72" t="s">
        <v>27567</v>
      </c>
      <c r="B2219" s="73" t="s">
        <v>69924</v>
      </c>
      <c r="C2219" s="74" t="s">
        <v>13109</v>
      </c>
      <c r="D2219" s="122">
        <v>939.55</v>
      </c>
    </row>
    <row r="2220" spans="1:4">
      <c r="A2220" s="72" t="s">
        <v>27568</v>
      </c>
      <c r="B2220" s="73" t="s">
        <v>69925</v>
      </c>
      <c r="C2220" s="74" t="s">
        <v>13109</v>
      </c>
      <c r="D2220" s="122">
        <v>1110.54</v>
      </c>
    </row>
    <row r="2221" spans="1:4">
      <c r="A2221" s="72" t="s">
        <v>27569</v>
      </c>
      <c r="B2221" s="73" t="s">
        <v>69926</v>
      </c>
      <c r="C2221" s="74" t="s">
        <v>13109</v>
      </c>
      <c r="D2221" s="122">
        <v>2368.5100000000002</v>
      </c>
    </row>
    <row r="2222" spans="1:4">
      <c r="A2222" s="72" t="s">
        <v>27570</v>
      </c>
      <c r="B2222" s="73" t="s">
        <v>69927</v>
      </c>
      <c r="C2222" s="74" t="s">
        <v>13109</v>
      </c>
      <c r="D2222" s="122">
        <v>1155.76</v>
      </c>
    </row>
    <row r="2223" spans="1:4">
      <c r="A2223" s="72" t="s">
        <v>27571</v>
      </c>
      <c r="B2223" s="73" t="s">
        <v>69928</v>
      </c>
      <c r="C2223" s="74" t="s">
        <v>13109</v>
      </c>
      <c r="D2223" s="122">
        <v>1287.45</v>
      </c>
    </row>
    <row r="2224" spans="1:4">
      <c r="A2224" s="72" t="s">
        <v>27572</v>
      </c>
      <c r="B2224" s="73" t="s">
        <v>69929</v>
      </c>
      <c r="C2224" s="74" t="s">
        <v>13109</v>
      </c>
      <c r="D2224" s="122">
        <v>1531.18</v>
      </c>
    </row>
    <row r="2225" spans="1:4">
      <c r="A2225" s="72" t="s">
        <v>27573</v>
      </c>
      <c r="B2225" s="73" t="s">
        <v>69930</v>
      </c>
      <c r="C2225" s="74" t="s">
        <v>13109</v>
      </c>
      <c r="D2225" s="122">
        <v>2618.15</v>
      </c>
    </row>
    <row r="2226" spans="1:4">
      <c r="A2226" s="72" t="s">
        <v>27574</v>
      </c>
      <c r="B2226" s="73" t="s">
        <v>69931</v>
      </c>
      <c r="C2226" s="74" t="s">
        <v>13109</v>
      </c>
      <c r="D2226" s="122">
        <v>3023.05</v>
      </c>
    </row>
    <row r="2227" spans="1:4">
      <c r="A2227" s="72" t="s">
        <v>27575</v>
      </c>
      <c r="B2227" s="73" t="s">
        <v>69932</v>
      </c>
      <c r="C2227" s="74" t="s">
        <v>13109</v>
      </c>
      <c r="D2227" s="122">
        <v>1780.8</v>
      </c>
    </row>
    <row r="2228" spans="1:4">
      <c r="A2228" s="72" t="s">
        <v>27576</v>
      </c>
      <c r="B2228" s="73" t="s">
        <v>69933</v>
      </c>
      <c r="C2228" s="74" t="s">
        <v>13109</v>
      </c>
      <c r="D2228" s="122">
        <v>2576.86</v>
      </c>
    </row>
    <row r="2229" spans="1:4">
      <c r="A2229" s="72" t="s">
        <v>27577</v>
      </c>
      <c r="B2229" s="73" t="s">
        <v>69934</v>
      </c>
      <c r="C2229" s="74" t="s">
        <v>13109</v>
      </c>
      <c r="D2229" s="122">
        <v>3034.84</v>
      </c>
    </row>
    <row r="2230" spans="1:4">
      <c r="A2230" s="72" t="s">
        <v>27578</v>
      </c>
      <c r="B2230" s="73" t="s">
        <v>69935</v>
      </c>
      <c r="C2230" s="74" t="s">
        <v>13109</v>
      </c>
      <c r="D2230" s="122">
        <v>3192.09</v>
      </c>
    </row>
    <row r="2231" spans="1:4">
      <c r="A2231" s="72" t="s">
        <v>27579</v>
      </c>
      <c r="B2231" s="73" t="s">
        <v>69936</v>
      </c>
      <c r="C2231" s="74" t="s">
        <v>13109</v>
      </c>
      <c r="D2231" s="122">
        <v>3583.23</v>
      </c>
    </row>
    <row r="2232" spans="1:4">
      <c r="A2232" s="72" t="s">
        <v>27580</v>
      </c>
      <c r="B2232" s="73" t="s">
        <v>69937</v>
      </c>
      <c r="C2232" s="74" t="s">
        <v>13109</v>
      </c>
      <c r="D2232" s="122">
        <v>3712.96</v>
      </c>
    </row>
    <row r="2233" spans="1:4">
      <c r="A2233" s="72" t="s">
        <v>27581</v>
      </c>
      <c r="B2233" s="73" t="s">
        <v>69938</v>
      </c>
      <c r="C2233" s="74" t="s">
        <v>13109</v>
      </c>
      <c r="D2233" s="122">
        <v>4402.8900000000003</v>
      </c>
    </row>
    <row r="2234" spans="1:4">
      <c r="A2234" s="72" t="s">
        <v>27582</v>
      </c>
      <c r="B2234" s="73" t="s">
        <v>69939</v>
      </c>
      <c r="C2234" s="74" t="s">
        <v>13109</v>
      </c>
      <c r="D2234" s="122">
        <v>4762.58</v>
      </c>
    </row>
    <row r="2235" spans="1:4">
      <c r="A2235" s="72" t="s">
        <v>27583</v>
      </c>
      <c r="B2235" s="73" t="s">
        <v>69940</v>
      </c>
      <c r="C2235" s="74" t="s">
        <v>13109</v>
      </c>
      <c r="D2235" s="122">
        <v>4823.51</v>
      </c>
    </row>
    <row r="2236" spans="1:4">
      <c r="A2236" s="72" t="s">
        <v>27584</v>
      </c>
      <c r="B2236" s="73" t="s">
        <v>69941</v>
      </c>
      <c r="C2236" s="74" t="s">
        <v>13109</v>
      </c>
      <c r="D2236" s="122">
        <v>3830.91</v>
      </c>
    </row>
    <row r="2237" spans="1:4">
      <c r="A2237" s="72" t="s">
        <v>27585</v>
      </c>
      <c r="B2237" s="73" t="s">
        <v>69942</v>
      </c>
      <c r="C2237" s="74" t="s">
        <v>13109</v>
      </c>
      <c r="D2237" s="122">
        <v>4691.83</v>
      </c>
    </row>
    <row r="2238" spans="1:4">
      <c r="A2238" s="72" t="s">
        <v>27586</v>
      </c>
      <c r="B2238" s="73" t="s">
        <v>69943</v>
      </c>
      <c r="C2238" s="74" t="s">
        <v>13109</v>
      </c>
      <c r="D2238" s="122">
        <v>5641.18</v>
      </c>
    </row>
    <row r="2239" spans="1:4">
      <c r="A2239" s="72" t="s">
        <v>27587</v>
      </c>
      <c r="B2239" s="73" t="s">
        <v>69944</v>
      </c>
      <c r="C2239" s="74" t="s">
        <v>13109</v>
      </c>
      <c r="D2239" s="122">
        <v>6010.72</v>
      </c>
    </row>
    <row r="2240" spans="1:4">
      <c r="A2240" s="72" t="s">
        <v>27588</v>
      </c>
      <c r="B2240" s="73" t="s">
        <v>69945</v>
      </c>
      <c r="C2240" s="74" t="s">
        <v>13109</v>
      </c>
      <c r="D2240" s="122">
        <v>4033.36</v>
      </c>
    </row>
    <row r="2241" spans="1:4">
      <c r="A2241" s="72" t="s">
        <v>27589</v>
      </c>
      <c r="B2241" s="73" t="s">
        <v>69946</v>
      </c>
      <c r="C2241" s="74" t="s">
        <v>13109</v>
      </c>
      <c r="D2241" s="122">
        <v>5242.1899999999996</v>
      </c>
    </row>
    <row r="2242" spans="1:4">
      <c r="A2242" s="72" t="s">
        <v>27590</v>
      </c>
      <c r="B2242" s="73" t="s">
        <v>69947</v>
      </c>
      <c r="C2242" s="74" t="s">
        <v>13109</v>
      </c>
      <c r="D2242" s="122">
        <v>7714.87</v>
      </c>
    </row>
    <row r="2243" spans="1:4">
      <c r="A2243" s="72" t="s">
        <v>27591</v>
      </c>
      <c r="B2243" s="73" t="s">
        <v>69948</v>
      </c>
      <c r="C2243" s="74" t="s">
        <v>13109</v>
      </c>
      <c r="D2243" s="122">
        <v>8880.44</v>
      </c>
    </row>
    <row r="2244" spans="1:4">
      <c r="A2244" s="72" t="s">
        <v>27592</v>
      </c>
      <c r="B2244" s="73" t="s">
        <v>69949</v>
      </c>
      <c r="C2244" s="74" t="s">
        <v>13109</v>
      </c>
      <c r="D2244" s="122">
        <v>9169.39</v>
      </c>
    </row>
    <row r="2245" spans="1:4">
      <c r="A2245" s="72" t="s">
        <v>27593</v>
      </c>
      <c r="B2245" s="73" t="s">
        <v>69950</v>
      </c>
      <c r="C2245" s="74" t="s">
        <v>13109</v>
      </c>
      <c r="D2245" s="122">
        <v>4976.82</v>
      </c>
    </row>
    <row r="2246" spans="1:4">
      <c r="A2246" s="72" t="s">
        <v>27594</v>
      </c>
      <c r="B2246" s="73" t="s">
        <v>69951</v>
      </c>
      <c r="C2246" s="74" t="s">
        <v>13109</v>
      </c>
      <c r="D2246" s="122">
        <v>6006.78</v>
      </c>
    </row>
    <row r="2247" spans="1:4">
      <c r="A2247" s="72" t="s">
        <v>27595</v>
      </c>
      <c r="B2247" s="73" t="s">
        <v>69952</v>
      </c>
      <c r="C2247" s="74" t="s">
        <v>13109</v>
      </c>
      <c r="D2247" s="122">
        <v>9238.2000000000007</v>
      </c>
    </row>
    <row r="2248" spans="1:4">
      <c r="A2248" s="72" t="s">
        <v>27596</v>
      </c>
      <c r="B2248" s="73" t="s">
        <v>69953</v>
      </c>
      <c r="C2248" s="74" t="s">
        <v>13109</v>
      </c>
      <c r="D2248" s="122">
        <v>9707.9599999999991</v>
      </c>
    </row>
    <row r="2249" spans="1:4">
      <c r="A2249" s="72" t="s">
        <v>27597</v>
      </c>
      <c r="B2249" s="73" t="s">
        <v>69954</v>
      </c>
      <c r="C2249" s="74" t="s">
        <v>13109</v>
      </c>
      <c r="D2249" s="122">
        <v>9717.7999999999993</v>
      </c>
    </row>
    <row r="2250" spans="1:4">
      <c r="A2250" s="72" t="s">
        <v>27598</v>
      </c>
      <c r="B2250" s="73" t="s">
        <v>69955</v>
      </c>
      <c r="C2250" s="74" t="s">
        <v>13109</v>
      </c>
      <c r="D2250" s="122">
        <v>8375.31</v>
      </c>
    </row>
    <row r="2251" spans="1:4">
      <c r="A2251" s="72" t="s">
        <v>27599</v>
      </c>
      <c r="B2251" s="73" t="s">
        <v>69956</v>
      </c>
      <c r="C2251" s="74" t="s">
        <v>13109</v>
      </c>
      <c r="D2251" s="122">
        <v>9916.31</v>
      </c>
    </row>
    <row r="2252" spans="1:4">
      <c r="A2252" s="72" t="s">
        <v>27600</v>
      </c>
      <c r="B2252" s="73" t="s">
        <v>69957</v>
      </c>
      <c r="C2252" s="74" t="s">
        <v>13109</v>
      </c>
      <c r="D2252" s="122">
        <v>10049.969999999999</v>
      </c>
    </row>
    <row r="2253" spans="1:4">
      <c r="A2253" s="72" t="s">
        <v>27601</v>
      </c>
      <c r="B2253" s="73" t="s">
        <v>69958</v>
      </c>
      <c r="C2253" s="74" t="s">
        <v>13109</v>
      </c>
      <c r="D2253" s="122">
        <v>11824.88</v>
      </c>
    </row>
    <row r="2254" spans="1:4">
      <c r="A2254" s="72" t="s">
        <v>27602</v>
      </c>
      <c r="B2254" s="73" t="s">
        <v>69959</v>
      </c>
      <c r="C2254" s="74" t="s">
        <v>13109</v>
      </c>
      <c r="D2254" s="122">
        <v>12483.35</v>
      </c>
    </row>
    <row r="2255" spans="1:4">
      <c r="A2255" s="72" t="s">
        <v>27603</v>
      </c>
      <c r="B2255" s="73" t="s">
        <v>69960</v>
      </c>
      <c r="C2255" s="74" t="s">
        <v>13109</v>
      </c>
      <c r="D2255" s="122">
        <v>13418.96</v>
      </c>
    </row>
    <row r="2256" spans="1:4">
      <c r="A2256" s="118" t="s">
        <v>69961</v>
      </c>
      <c r="B2256" s="119" t="s">
        <v>69962</v>
      </c>
      <c r="C2256" s="120"/>
      <c r="D2256" s="121"/>
    </row>
    <row r="2257" spans="1:4">
      <c r="A2257" s="72" t="s">
        <v>27604</v>
      </c>
      <c r="B2257" s="73" t="s">
        <v>69963</v>
      </c>
      <c r="C2257" s="74" t="s">
        <v>13109</v>
      </c>
      <c r="D2257" s="122">
        <v>182.74</v>
      </c>
    </row>
    <row r="2258" spans="1:4">
      <c r="A2258" s="72" t="s">
        <v>27605</v>
      </c>
      <c r="B2258" s="73" t="s">
        <v>69964</v>
      </c>
      <c r="C2258" s="74" t="s">
        <v>13109</v>
      </c>
      <c r="D2258" s="122">
        <v>193.86</v>
      </c>
    </row>
    <row r="2259" spans="1:4">
      <c r="A2259" s="72" t="s">
        <v>27606</v>
      </c>
      <c r="B2259" s="73" t="s">
        <v>69965</v>
      </c>
      <c r="C2259" s="74" t="s">
        <v>13109</v>
      </c>
      <c r="D2259" s="122">
        <v>229.32</v>
      </c>
    </row>
    <row r="2260" spans="1:4">
      <c r="A2260" s="72" t="s">
        <v>27607</v>
      </c>
      <c r="B2260" s="73" t="s">
        <v>69966</v>
      </c>
      <c r="C2260" s="74" t="s">
        <v>13109</v>
      </c>
      <c r="D2260" s="122">
        <v>230.17</v>
      </c>
    </row>
    <row r="2261" spans="1:4">
      <c r="A2261" s="72" t="s">
        <v>27608</v>
      </c>
      <c r="B2261" s="73" t="s">
        <v>69967</v>
      </c>
      <c r="C2261" s="74" t="s">
        <v>13109</v>
      </c>
      <c r="D2261" s="122">
        <v>251.3</v>
      </c>
    </row>
    <row r="2262" spans="1:4">
      <c r="A2262" s="72" t="s">
        <v>27609</v>
      </c>
      <c r="B2262" s="73" t="s">
        <v>69968</v>
      </c>
      <c r="C2262" s="74" t="s">
        <v>13109</v>
      </c>
      <c r="D2262" s="122">
        <v>285.31</v>
      </c>
    </row>
    <row r="2263" spans="1:4">
      <c r="A2263" s="72" t="s">
        <v>27610</v>
      </c>
      <c r="B2263" s="73" t="s">
        <v>69969</v>
      </c>
      <c r="C2263" s="74" t="s">
        <v>13109</v>
      </c>
      <c r="D2263" s="122">
        <v>311.99</v>
      </c>
    </row>
    <row r="2264" spans="1:4">
      <c r="A2264" s="72" t="s">
        <v>27611</v>
      </c>
      <c r="B2264" s="73" t="s">
        <v>69970</v>
      </c>
      <c r="C2264" s="74" t="s">
        <v>13109</v>
      </c>
      <c r="D2264" s="122">
        <v>303.8</v>
      </c>
    </row>
    <row r="2265" spans="1:4">
      <c r="A2265" s="72" t="s">
        <v>27612</v>
      </c>
      <c r="B2265" s="73" t="s">
        <v>69971</v>
      </c>
      <c r="C2265" s="74" t="s">
        <v>13109</v>
      </c>
      <c r="D2265" s="122">
        <v>318.83</v>
      </c>
    </row>
    <row r="2266" spans="1:4">
      <c r="A2266" s="72" t="s">
        <v>27613</v>
      </c>
      <c r="B2266" s="73" t="s">
        <v>69972</v>
      </c>
      <c r="C2266" s="74" t="s">
        <v>13109</v>
      </c>
      <c r="D2266" s="122">
        <v>538.64</v>
      </c>
    </row>
    <row r="2267" spans="1:4">
      <c r="A2267" s="72" t="s">
        <v>27614</v>
      </c>
      <c r="B2267" s="73" t="s">
        <v>69973</v>
      </c>
      <c r="C2267" s="74" t="s">
        <v>13109</v>
      </c>
      <c r="D2267" s="122">
        <v>565.29999999999995</v>
      </c>
    </row>
    <row r="2268" spans="1:4">
      <c r="A2268" s="72" t="s">
        <v>27615</v>
      </c>
      <c r="B2268" s="73" t="s">
        <v>69974</v>
      </c>
      <c r="C2268" s="74" t="s">
        <v>13109</v>
      </c>
      <c r="D2268" s="122">
        <v>485.3</v>
      </c>
    </row>
    <row r="2269" spans="1:4">
      <c r="A2269" s="72" t="s">
        <v>27616</v>
      </c>
      <c r="B2269" s="73" t="s">
        <v>69975</v>
      </c>
      <c r="C2269" s="74" t="s">
        <v>13109</v>
      </c>
      <c r="D2269" s="122">
        <v>647.20000000000005</v>
      </c>
    </row>
    <row r="2270" spans="1:4">
      <c r="A2270" s="72" t="s">
        <v>27617</v>
      </c>
      <c r="B2270" s="73" t="s">
        <v>69976</v>
      </c>
      <c r="C2270" s="74" t="s">
        <v>13109</v>
      </c>
      <c r="D2270" s="122">
        <v>872.59</v>
      </c>
    </row>
    <row r="2271" spans="1:4">
      <c r="A2271" s="72" t="s">
        <v>27618</v>
      </c>
      <c r="B2271" s="73" t="s">
        <v>69977</v>
      </c>
      <c r="C2271" s="74" t="s">
        <v>13109</v>
      </c>
      <c r="D2271" s="122">
        <v>552.29</v>
      </c>
    </row>
    <row r="2272" spans="1:4">
      <c r="A2272" s="72" t="s">
        <v>27619</v>
      </c>
      <c r="B2272" s="73" t="s">
        <v>69978</v>
      </c>
      <c r="C2272" s="74" t="s">
        <v>13109</v>
      </c>
      <c r="D2272" s="122">
        <v>586.17999999999995</v>
      </c>
    </row>
    <row r="2273" spans="1:4">
      <c r="A2273" s="72" t="s">
        <v>27620</v>
      </c>
      <c r="B2273" s="73" t="s">
        <v>69979</v>
      </c>
      <c r="C2273" s="74" t="s">
        <v>13109</v>
      </c>
      <c r="D2273" s="122">
        <v>698</v>
      </c>
    </row>
    <row r="2274" spans="1:4">
      <c r="A2274" s="72" t="s">
        <v>27621</v>
      </c>
      <c r="B2274" s="73" t="s">
        <v>69980</v>
      </c>
      <c r="C2274" s="74" t="s">
        <v>13109</v>
      </c>
      <c r="D2274" s="122">
        <v>727.15</v>
      </c>
    </row>
    <row r="2275" spans="1:4">
      <c r="A2275" s="72" t="s">
        <v>27622</v>
      </c>
      <c r="B2275" s="73" t="s">
        <v>69981</v>
      </c>
      <c r="C2275" s="74" t="s">
        <v>13109</v>
      </c>
      <c r="D2275" s="122">
        <v>757.55</v>
      </c>
    </row>
    <row r="2276" spans="1:4">
      <c r="A2276" s="72" t="s">
        <v>27623</v>
      </c>
      <c r="B2276" s="73" t="s">
        <v>69982</v>
      </c>
      <c r="C2276" s="74" t="s">
        <v>13109</v>
      </c>
      <c r="D2276" s="122">
        <v>986</v>
      </c>
    </row>
    <row r="2277" spans="1:4">
      <c r="A2277" s="72" t="s">
        <v>27624</v>
      </c>
      <c r="B2277" s="73" t="s">
        <v>69983</v>
      </c>
      <c r="C2277" s="74" t="s">
        <v>13109</v>
      </c>
      <c r="D2277" s="122">
        <v>1219.79</v>
      </c>
    </row>
    <row r="2278" spans="1:4">
      <c r="A2278" s="72" t="s">
        <v>27625</v>
      </c>
      <c r="B2278" s="73" t="s">
        <v>69984</v>
      </c>
      <c r="C2278" s="74" t="s">
        <v>13109</v>
      </c>
      <c r="D2278" s="122">
        <v>1331.62</v>
      </c>
    </row>
    <row r="2279" spans="1:4">
      <c r="A2279" s="72" t="s">
        <v>27626</v>
      </c>
      <c r="B2279" s="73" t="s">
        <v>69985</v>
      </c>
      <c r="C2279" s="74" t="s">
        <v>13109</v>
      </c>
      <c r="D2279" s="122">
        <v>1175.75</v>
      </c>
    </row>
    <row r="2280" spans="1:4">
      <c r="A2280" s="72" t="s">
        <v>27627</v>
      </c>
      <c r="B2280" s="73" t="s">
        <v>69986</v>
      </c>
      <c r="C2280" s="74" t="s">
        <v>13109</v>
      </c>
      <c r="D2280" s="122">
        <v>1248.03</v>
      </c>
    </row>
    <row r="2281" spans="1:4">
      <c r="A2281" s="72" t="s">
        <v>27628</v>
      </c>
      <c r="B2281" s="73" t="s">
        <v>69987</v>
      </c>
      <c r="C2281" s="74" t="s">
        <v>13109</v>
      </c>
      <c r="D2281" s="122">
        <v>1589.71</v>
      </c>
    </row>
    <row r="2282" spans="1:4">
      <c r="A2282" s="72" t="s">
        <v>27629</v>
      </c>
      <c r="B2282" s="73" t="s">
        <v>69988</v>
      </c>
      <c r="C2282" s="74" t="s">
        <v>13109</v>
      </c>
      <c r="D2282" s="122">
        <v>1160.5</v>
      </c>
    </row>
    <row r="2283" spans="1:4">
      <c r="A2283" s="72" t="s">
        <v>27630</v>
      </c>
      <c r="B2283" s="73" t="s">
        <v>69989</v>
      </c>
      <c r="C2283" s="74" t="s">
        <v>13109</v>
      </c>
      <c r="D2283" s="122">
        <v>1372.28</v>
      </c>
    </row>
    <row r="2284" spans="1:4">
      <c r="A2284" s="72" t="s">
        <v>27631</v>
      </c>
      <c r="B2284" s="73" t="s">
        <v>69990</v>
      </c>
      <c r="C2284" s="74" t="s">
        <v>13109</v>
      </c>
      <c r="D2284" s="122">
        <v>1646.16</v>
      </c>
    </row>
    <row r="2285" spans="1:4">
      <c r="A2285" s="72" t="s">
        <v>27632</v>
      </c>
      <c r="B2285" s="73" t="s">
        <v>69991</v>
      </c>
      <c r="C2285" s="74" t="s">
        <v>13109</v>
      </c>
      <c r="D2285" s="122">
        <v>1974.72</v>
      </c>
    </row>
    <row r="2286" spans="1:4">
      <c r="A2286" s="72" t="s">
        <v>27633</v>
      </c>
      <c r="B2286" s="73" t="s">
        <v>69992</v>
      </c>
      <c r="C2286" s="74" t="s">
        <v>13109</v>
      </c>
      <c r="D2286" s="122">
        <v>1654.64</v>
      </c>
    </row>
    <row r="2287" spans="1:4">
      <c r="A2287" s="72" t="s">
        <v>27634</v>
      </c>
      <c r="B2287" s="73" t="s">
        <v>69993</v>
      </c>
      <c r="C2287" s="74" t="s">
        <v>13109</v>
      </c>
      <c r="D2287" s="122">
        <v>1812.76</v>
      </c>
    </row>
    <row r="2288" spans="1:4">
      <c r="A2288" s="72" t="s">
        <v>27635</v>
      </c>
      <c r="B2288" s="73" t="s">
        <v>69994</v>
      </c>
      <c r="C2288" s="74" t="s">
        <v>13109</v>
      </c>
      <c r="D2288" s="122">
        <v>2213.71</v>
      </c>
    </row>
    <row r="2289" spans="1:4">
      <c r="A2289" s="72" t="s">
        <v>27636</v>
      </c>
      <c r="B2289" s="73" t="s">
        <v>69995</v>
      </c>
      <c r="C2289" s="74" t="s">
        <v>13109</v>
      </c>
      <c r="D2289" s="122">
        <v>4181.76</v>
      </c>
    </row>
    <row r="2290" spans="1:4">
      <c r="A2290" s="72" t="s">
        <v>27637</v>
      </c>
      <c r="B2290" s="73" t="s">
        <v>69996</v>
      </c>
      <c r="C2290" s="74" t="s">
        <v>13109</v>
      </c>
      <c r="D2290" s="122">
        <v>4893.3</v>
      </c>
    </row>
    <row r="2291" spans="1:4">
      <c r="A2291" s="72" t="s">
        <v>27638</v>
      </c>
      <c r="B2291" s="73" t="s">
        <v>69997</v>
      </c>
      <c r="C2291" s="74" t="s">
        <v>13109</v>
      </c>
      <c r="D2291" s="122">
        <v>2479.13</v>
      </c>
    </row>
    <row r="2292" spans="1:4">
      <c r="A2292" s="72" t="s">
        <v>27639</v>
      </c>
      <c r="B2292" s="73" t="s">
        <v>69998</v>
      </c>
      <c r="C2292" s="74" t="s">
        <v>13109</v>
      </c>
      <c r="D2292" s="122">
        <v>3724.34</v>
      </c>
    </row>
    <row r="2293" spans="1:4">
      <c r="A2293" s="72" t="s">
        <v>27640</v>
      </c>
      <c r="B2293" s="73" t="s">
        <v>69999</v>
      </c>
      <c r="C2293" s="74" t="s">
        <v>13109</v>
      </c>
      <c r="D2293" s="122">
        <v>4122.47</v>
      </c>
    </row>
    <row r="2294" spans="1:4">
      <c r="A2294" s="72" t="s">
        <v>27641</v>
      </c>
      <c r="B2294" s="73" t="s">
        <v>70000</v>
      </c>
      <c r="C2294" s="74" t="s">
        <v>13109</v>
      </c>
      <c r="D2294" s="122">
        <v>4159.16</v>
      </c>
    </row>
    <row r="2295" spans="1:4">
      <c r="A2295" s="72" t="s">
        <v>27642</v>
      </c>
      <c r="B2295" s="73" t="s">
        <v>70001</v>
      </c>
      <c r="C2295" s="74" t="s">
        <v>13109</v>
      </c>
      <c r="D2295" s="122">
        <v>4865.08</v>
      </c>
    </row>
    <row r="2296" spans="1:4">
      <c r="A2296" s="72" t="s">
        <v>27643</v>
      </c>
      <c r="B2296" s="73" t="s">
        <v>70002</v>
      </c>
      <c r="C2296" s="74" t="s">
        <v>13109</v>
      </c>
      <c r="D2296" s="122">
        <v>4568.59</v>
      </c>
    </row>
    <row r="2297" spans="1:4">
      <c r="A2297" s="72" t="s">
        <v>27644</v>
      </c>
      <c r="B2297" s="73" t="s">
        <v>70003</v>
      </c>
      <c r="C2297" s="74" t="s">
        <v>13109</v>
      </c>
      <c r="D2297" s="122">
        <v>6819.02</v>
      </c>
    </row>
    <row r="2298" spans="1:4">
      <c r="A2298" s="72" t="s">
        <v>27645</v>
      </c>
      <c r="B2298" s="73" t="s">
        <v>70004</v>
      </c>
      <c r="C2298" s="74" t="s">
        <v>13109</v>
      </c>
      <c r="D2298" s="122">
        <v>8216.69</v>
      </c>
    </row>
    <row r="2299" spans="1:4">
      <c r="A2299" s="72" t="s">
        <v>27646</v>
      </c>
      <c r="B2299" s="73" t="s">
        <v>70005</v>
      </c>
      <c r="C2299" s="74" t="s">
        <v>13109</v>
      </c>
      <c r="D2299" s="122">
        <v>5223.67</v>
      </c>
    </row>
    <row r="2300" spans="1:4">
      <c r="A2300" s="72" t="s">
        <v>27647</v>
      </c>
      <c r="B2300" s="73" t="s">
        <v>70006</v>
      </c>
      <c r="C2300" s="74" t="s">
        <v>13109</v>
      </c>
      <c r="D2300" s="122">
        <v>6819.02</v>
      </c>
    </row>
    <row r="2301" spans="1:4">
      <c r="A2301" s="72" t="s">
        <v>27648</v>
      </c>
      <c r="B2301" s="73" t="s">
        <v>70007</v>
      </c>
      <c r="C2301" s="74" t="s">
        <v>13109</v>
      </c>
      <c r="D2301" s="122">
        <v>5226.5</v>
      </c>
    </row>
    <row r="2302" spans="1:4">
      <c r="A2302" s="72" t="s">
        <v>27649</v>
      </c>
      <c r="B2302" s="73" t="s">
        <v>70008</v>
      </c>
      <c r="C2302" s="74" t="s">
        <v>13109</v>
      </c>
      <c r="D2302" s="122">
        <v>7620.91</v>
      </c>
    </row>
    <row r="2303" spans="1:4">
      <c r="A2303" s="72" t="s">
        <v>27650</v>
      </c>
      <c r="B2303" s="73" t="s">
        <v>70009</v>
      </c>
      <c r="C2303" s="74" t="s">
        <v>13109</v>
      </c>
      <c r="D2303" s="122">
        <v>7750.79</v>
      </c>
    </row>
    <row r="2304" spans="1:4">
      <c r="A2304" s="72" t="s">
        <v>27651</v>
      </c>
      <c r="B2304" s="73" t="s">
        <v>70010</v>
      </c>
      <c r="C2304" s="74" t="s">
        <v>13109</v>
      </c>
      <c r="D2304" s="122">
        <v>9484.5</v>
      </c>
    </row>
    <row r="2305" spans="1:4">
      <c r="A2305" s="118" t="s">
        <v>70011</v>
      </c>
      <c r="B2305" s="119" t="s">
        <v>70012</v>
      </c>
      <c r="C2305" s="120"/>
      <c r="D2305" s="121"/>
    </row>
    <row r="2306" spans="1:4">
      <c r="A2306" s="72" t="s">
        <v>27652</v>
      </c>
      <c r="B2306" s="73" t="s">
        <v>70013</v>
      </c>
      <c r="C2306" s="74" t="s">
        <v>13109</v>
      </c>
      <c r="D2306" s="122">
        <v>119</v>
      </c>
    </row>
    <row r="2307" spans="1:4">
      <c r="A2307" s="72" t="s">
        <v>27653</v>
      </c>
      <c r="B2307" s="73" t="s">
        <v>70014</v>
      </c>
      <c r="C2307" s="74" t="s">
        <v>13109</v>
      </c>
      <c r="D2307" s="122">
        <v>142.19999999999999</v>
      </c>
    </row>
    <row r="2308" spans="1:4">
      <c r="A2308" s="72" t="s">
        <v>27654</v>
      </c>
      <c r="B2308" s="73" t="s">
        <v>70015</v>
      </c>
      <c r="C2308" s="74" t="s">
        <v>13109</v>
      </c>
      <c r="D2308" s="122">
        <v>190.33</v>
      </c>
    </row>
    <row r="2309" spans="1:4">
      <c r="A2309" s="72" t="s">
        <v>27655</v>
      </c>
      <c r="B2309" s="73" t="s">
        <v>70016</v>
      </c>
      <c r="C2309" s="74" t="s">
        <v>13109</v>
      </c>
      <c r="D2309" s="122">
        <v>271.97000000000003</v>
      </c>
    </row>
    <row r="2310" spans="1:4">
      <c r="A2310" s="72" t="s">
        <v>27656</v>
      </c>
      <c r="B2310" s="73" t="s">
        <v>70017</v>
      </c>
      <c r="C2310" s="74" t="s">
        <v>13109</v>
      </c>
      <c r="D2310" s="122">
        <v>388</v>
      </c>
    </row>
    <row r="2311" spans="1:4">
      <c r="A2311" s="72" t="s">
        <v>27657</v>
      </c>
      <c r="B2311" s="73" t="s">
        <v>70018</v>
      </c>
      <c r="C2311" s="74" t="s">
        <v>13109</v>
      </c>
      <c r="D2311" s="122">
        <v>485</v>
      </c>
    </row>
    <row r="2312" spans="1:4">
      <c r="A2312" s="72" t="s">
        <v>27658</v>
      </c>
      <c r="B2312" s="73" t="s">
        <v>70019</v>
      </c>
      <c r="C2312" s="74" t="s">
        <v>13109</v>
      </c>
      <c r="D2312" s="122">
        <v>1241.6199999999999</v>
      </c>
    </row>
    <row r="2313" spans="1:4">
      <c r="A2313" s="72" t="s">
        <v>27659</v>
      </c>
      <c r="B2313" s="73" t="s">
        <v>70020</v>
      </c>
      <c r="C2313" s="74" t="s">
        <v>13109</v>
      </c>
      <c r="D2313" s="122">
        <v>1683.49</v>
      </c>
    </row>
    <row r="2314" spans="1:4">
      <c r="A2314" s="72" t="s">
        <v>27660</v>
      </c>
      <c r="B2314" s="73" t="s">
        <v>70021</v>
      </c>
      <c r="C2314" s="74" t="s">
        <v>13109</v>
      </c>
      <c r="D2314" s="122">
        <v>2125.36</v>
      </c>
    </row>
    <row r="2315" spans="1:4">
      <c r="A2315" s="72" t="s">
        <v>27661</v>
      </c>
      <c r="B2315" s="73" t="s">
        <v>70022</v>
      </c>
      <c r="C2315" s="74" t="s">
        <v>13109</v>
      </c>
      <c r="D2315" s="122">
        <v>2567.23</v>
      </c>
    </row>
    <row r="2316" spans="1:4">
      <c r="A2316" s="72" t="s">
        <v>27662</v>
      </c>
      <c r="B2316" s="73" t="s">
        <v>70023</v>
      </c>
      <c r="C2316" s="74" t="s">
        <v>13109</v>
      </c>
      <c r="D2316" s="122">
        <v>3297.17</v>
      </c>
    </row>
    <row r="2317" spans="1:4">
      <c r="A2317" s="72" t="s">
        <v>27663</v>
      </c>
      <c r="B2317" s="73" t="s">
        <v>70024</v>
      </c>
      <c r="C2317" s="74" t="s">
        <v>13109</v>
      </c>
      <c r="D2317" s="122">
        <v>3560.88</v>
      </c>
    </row>
    <row r="2318" spans="1:4">
      <c r="A2318" s="72" t="s">
        <v>27664</v>
      </c>
      <c r="B2318" s="73" t="s">
        <v>70025</v>
      </c>
      <c r="C2318" s="74" t="s">
        <v>13109</v>
      </c>
      <c r="D2318" s="122">
        <v>4043.66</v>
      </c>
    </row>
    <row r="2319" spans="1:4">
      <c r="A2319" s="72" t="s">
        <v>27665</v>
      </c>
      <c r="B2319" s="73" t="s">
        <v>70026</v>
      </c>
      <c r="C2319" s="74" t="s">
        <v>13109</v>
      </c>
      <c r="D2319" s="122">
        <v>5259.56</v>
      </c>
    </row>
    <row r="2320" spans="1:4">
      <c r="A2320" s="72" t="s">
        <v>27666</v>
      </c>
      <c r="B2320" s="73" t="s">
        <v>70027</v>
      </c>
      <c r="C2320" s="74" t="s">
        <v>13109</v>
      </c>
      <c r="D2320" s="122">
        <v>5793.42</v>
      </c>
    </row>
    <row r="2321" spans="1:4">
      <c r="A2321" s="72" t="s">
        <v>27667</v>
      </c>
      <c r="B2321" s="73" t="s">
        <v>70028</v>
      </c>
      <c r="C2321" s="74" t="s">
        <v>13109</v>
      </c>
      <c r="D2321" s="122">
        <v>7331.2</v>
      </c>
    </row>
    <row r="2322" spans="1:4">
      <c r="A2322" s="118" t="s">
        <v>70029</v>
      </c>
      <c r="B2322" s="119" t="s">
        <v>70030</v>
      </c>
      <c r="C2322" s="120"/>
      <c r="D2322" s="121"/>
    </row>
    <row r="2323" spans="1:4">
      <c r="A2323" s="72" t="s">
        <v>27668</v>
      </c>
      <c r="B2323" s="73" t="s">
        <v>70031</v>
      </c>
      <c r="C2323" s="74" t="s">
        <v>13109</v>
      </c>
      <c r="D2323" s="122">
        <v>119</v>
      </c>
    </row>
    <row r="2324" spans="1:4">
      <c r="A2324" s="72" t="s">
        <v>27669</v>
      </c>
      <c r="B2324" s="73" t="s">
        <v>70032</v>
      </c>
      <c r="C2324" s="74" t="s">
        <v>13109</v>
      </c>
      <c r="D2324" s="122">
        <v>142.19999999999999</v>
      </c>
    </row>
    <row r="2325" spans="1:4">
      <c r="A2325" s="72" t="s">
        <v>27670</v>
      </c>
      <c r="B2325" s="73" t="s">
        <v>70033</v>
      </c>
      <c r="C2325" s="74" t="s">
        <v>13109</v>
      </c>
      <c r="D2325" s="122">
        <v>195.15</v>
      </c>
    </row>
    <row r="2326" spans="1:4">
      <c r="A2326" s="72" t="s">
        <v>27671</v>
      </c>
      <c r="B2326" s="73" t="s">
        <v>70034</v>
      </c>
      <c r="C2326" s="74" t="s">
        <v>13109</v>
      </c>
      <c r="D2326" s="122">
        <v>292.74</v>
      </c>
    </row>
    <row r="2327" spans="1:4">
      <c r="A2327" s="72" t="s">
        <v>27672</v>
      </c>
      <c r="B2327" s="73" t="s">
        <v>70035</v>
      </c>
      <c r="C2327" s="74" t="s">
        <v>13109</v>
      </c>
      <c r="D2327" s="122">
        <v>367.35</v>
      </c>
    </row>
    <row r="2328" spans="1:4">
      <c r="A2328" s="72" t="s">
        <v>27673</v>
      </c>
      <c r="B2328" s="73" t="s">
        <v>70036</v>
      </c>
      <c r="C2328" s="74" t="s">
        <v>13109</v>
      </c>
      <c r="D2328" s="122">
        <v>528.07000000000005</v>
      </c>
    </row>
    <row r="2329" spans="1:4">
      <c r="A2329" s="72" t="s">
        <v>27674</v>
      </c>
      <c r="B2329" s="73" t="s">
        <v>70037</v>
      </c>
      <c r="C2329" s="74" t="s">
        <v>13109</v>
      </c>
      <c r="D2329" s="122">
        <v>772.02</v>
      </c>
    </row>
    <row r="2330" spans="1:4">
      <c r="A2330" s="72" t="s">
        <v>27675</v>
      </c>
      <c r="B2330" s="73" t="s">
        <v>70038</v>
      </c>
      <c r="C2330" s="74" t="s">
        <v>13109</v>
      </c>
      <c r="D2330" s="122">
        <v>949.95</v>
      </c>
    </row>
    <row r="2331" spans="1:4">
      <c r="A2331" s="72" t="s">
        <v>27676</v>
      </c>
      <c r="B2331" s="73" t="s">
        <v>70039</v>
      </c>
      <c r="C2331" s="74" t="s">
        <v>13109</v>
      </c>
      <c r="D2331" s="122">
        <v>1053.25</v>
      </c>
    </row>
    <row r="2332" spans="1:4">
      <c r="A2332" s="72" t="s">
        <v>27677</v>
      </c>
      <c r="B2332" s="73" t="s">
        <v>70040</v>
      </c>
      <c r="C2332" s="74" t="s">
        <v>13109</v>
      </c>
      <c r="D2332" s="122">
        <v>1360.35</v>
      </c>
    </row>
    <row r="2333" spans="1:4">
      <c r="A2333" s="72" t="s">
        <v>27678</v>
      </c>
      <c r="B2333" s="73" t="s">
        <v>70041</v>
      </c>
      <c r="C2333" s="74" t="s">
        <v>13109</v>
      </c>
      <c r="D2333" s="122">
        <v>3009.1</v>
      </c>
    </row>
    <row r="2334" spans="1:4">
      <c r="A2334" s="72" t="s">
        <v>27679</v>
      </c>
      <c r="B2334" s="73" t="s">
        <v>70042</v>
      </c>
      <c r="C2334" s="74" t="s">
        <v>13109</v>
      </c>
      <c r="D2334" s="122">
        <v>4949.76</v>
      </c>
    </row>
    <row r="2335" spans="1:4">
      <c r="A2335" s="72" t="s">
        <v>27680</v>
      </c>
      <c r="B2335" s="73" t="s">
        <v>70043</v>
      </c>
      <c r="C2335" s="74" t="s">
        <v>13109</v>
      </c>
      <c r="D2335" s="122">
        <v>5927.09</v>
      </c>
    </row>
    <row r="2336" spans="1:4">
      <c r="A2336" s="72" t="s">
        <v>27681</v>
      </c>
      <c r="B2336" s="73" t="s">
        <v>70044</v>
      </c>
      <c r="C2336" s="74" t="s">
        <v>13109</v>
      </c>
      <c r="D2336" s="122">
        <v>6364.98</v>
      </c>
    </row>
    <row r="2337" spans="1:4">
      <c r="A2337" s="72" t="s">
        <v>27682</v>
      </c>
      <c r="B2337" s="73" t="s">
        <v>70045</v>
      </c>
      <c r="C2337" s="74" t="s">
        <v>13109</v>
      </c>
      <c r="D2337" s="122">
        <v>7692.6</v>
      </c>
    </row>
    <row r="2338" spans="1:4">
      <c r="A2338" s="72" t="s">
        <v>27683</v>
      </c>
      <c r="B2338" s="73" t="s">
        <v>70046</v>
      </c>
      <c r="C2338" s="74" t="s">
        <v>13109</v>
      </c>
      <c r="D2338" s="122">
        <v>9983.57</v>
      </c>
    </row>
    <row r="2339" spans="1:4">
      <c r="A2339" s="118" t="s">
        <v>70047</v>
      </c>
      <c r="B2339" s="119" t="s">
        <v>70048</v>
      </c>
      <c r="C2339" s="120"/>
      <c r="D2339" s="121"/>
    </row>
    <row r="2340" spans="1:4">
      <c r="A2340" s="72" t="s">
        <v>27684</v>
      </c>
      <c r="B2340" s="73" t="s">
        <v>70049</v>
      </c>
      <c r="C2340" s="74" t="s">
        <v>13109</v>
      </c>
      <c r="D2340" s="122">
        <v>119</v>
      </c>
    </row>
    <row r="2341" spans="1:4">
      <c r="A2341" s="72" t="s">
        <v>27685</v>
      </c>
      <c r="B2341" s="73" t="s">
        <v>70050</v>
      </c>
      <c r="C2341" s="74" t="s">
        <v>13109</v>
      </c>
      <c r="D2341" s="122">
        <v>132.84</v>
      </c>
    </row>
    <row r="2342" spans="1:4">
      <c r="A2342" s="72" t="s">
        <v>27686</v>
      </c>
      <c r="B2342" s="73" t="s">
        <v>70051</v>
      </c>
      <c r="C2342" s="74" t="s">
        <v>13109</v>
      </c>
      <c r="D2342" s="122">
        <v>213.09</v>
      </c>
    </row>
    <row r="2343" spans="1:4">
      <c r="A2343" s="72" t="s">
        <v>27687</v>
      </c>
      <c r="B2343" s="73" t="s">
        <v>70052</v>
      </c>
      <c r="C2343" s="74" t="s">
        <v>13109</v>
      </c>
      <c r="D2343" s="122">
        <v>307.18</v>
      </c>
    </row>
    <row r="2344" spans="1:4">
      <c r="A2344" s="72" t="s">
        <v>27688</v>
      </c>
      <c r="B2344" s="73" t="s">
        <v>70053</v>
      </c>
      <c r="C2344" s="74" t="s">
        <v>13109</v>
      </c>
      <c r="D2344" s="122">
        <v>392.97</v>
      </c>
    </row>
    <row r="2345" spans="1:4">
      <c r="A2345" s="72" t="s">
        <v>27689</v>
      </c>
      <c r="B2345" s="73" t="s">
        <v>70054</v>
      </c>
      <c r="C2345" s="74" t="s">
        <v>13109</v>
      </c>
      <c r="D2345" s="122">
        <v>536.87</v>
      </c>
    </row>
    <row r="2346" spans="1:4">
      <c r="A2346" s="72" t="s">
        <v>27690</v>
      </c>
      <c r="B2346" s="73" t="s">
        <v>70055</v>
      </c>
      <c r="C2346" s="74" t="s">
        <v>13109</v>
      </c>
      <c r="D2346" s="122">
        <v>802.54</v>
      </c>
    </row>
    <row r="2347" spans="1:4">
      <c r="A2347" s="72" t="s">
        <v>27691</v>
      </c>
      <c r="B2347" s="73" t="s">
        <v>70056</v>
      </c>
      <c r="C2347" s="74" t="s">
        <v>13109</v>
      </c>
      <c r="D2347" s="122">
        <v>976.9</v>
      </c>
    </row>
    <row r="2348" spans="1:4">
      <c r="A2348" s="72" t="s">
        <v>27692</v>
      </c>
      <c r="B2348" s="73" t="s">
        <v>70057</v>
      </c>
      <c r="C2348" s="74" t="s">
        <v>13109</v>
      </c>
      <c r="D2348" s="122">
        <v>1093.1199999999999</v>
      </c>
    </row>
    <row r="2349" spans="1:4">
      <c r="A2349" s="72" t="s">
        <v>27693</v>
      </c>
      <c r="B2349" s="73" t="s">
        <v>70058</v>
      </c>
      <c r="C2349" s="74" t="s">
        <v>13109</v>
      </c>
      <c r="D2349" s="122">
        <v>1397.54</v>
      </c>
    </row>
    <row r="2350" spans="1:4">
      <c r="A2350" s="72" t="s">
        <v>27694</v>
      </c>
      <c r="B2350" s="73" t="s">
        <v>70059</v>
      </c>
      <c r="C2350" s="74" t="s">
        <v>13109</v>
      </c>
      <c r="D2350" s="122">
        <v>3506.3</v>
      </c>
    </row>
    <row r="2351" spans="1:4">
      <c r="A2351" s="72" t="s">
        <v>27695</v>
      </c>
      <c r="B2351" s="73" t="s">
        <v>70060</v>
      </c>
      <c r="C2351" s="74" t="s">
        <v>13109</v>
      </c>
      <c r="D2351" s="122">
        <v>3774.75</v>
      </c>
    </row>
    <row r="2352" spans="1:4">
      <c r="A2352" s="72" t="s">
        <v>27696</v>
      </c>
      <c r="B2352" s="73" t="s">
        <v>70061</v>
      </c>
      <c r="C2352" s="74" t="s">
        <v>13109</v>
      </c>
      <c r="D2352" s="122">
        <v>4707.37</v>
      </c>
    </row>
    <row r="2353" spans="1:4">
      <c r="A2353" s="72" t="s">
        <v>27697</v>
      </c>
      <c r="B2353" s="73" t="s">
        <v>70062</v>
      </c>
      <c r="C2353" s="74" t="s">
        <v>13109</v>
      </c>
      <c r="D2353" s="122">
        <v>4945.3599999999997</v>
      </c>
    </row>
    <row r="2354" spans="1:4">
      <c r="A2354" s="72" t="s">
        <v>27698</v>
      </c>
      <c r="B2354" s="73" t="s">
        <v>70063</v>
      </c>
      <c r="C2354" s="74" t="s">
        <v>13109</v>
      </c>
      <c r="D2354" s="122">
        <v>7358.55</v>
      </c>
    </row>
    <row r="2355" spans="1:4">
      <c r="A2355" s="72" t="s">
        <v>27699</v>
      </c>
      <c r="B2355" s="73" t="s">
        <v>70064</v>
      </c>
      <c r="C2355" s="74" t="s">
        <v>13109</v>
      </c>
      <c r="D2355" s="122">
        <v>8999.6200000000008</v>
      </c>
    </row>
    <row r="2356" spans="1:4">
      <c r="A2356" s="118" t="s">
        <v>70065</v>
      </c>
      <c r="B2356" s="119" t="s">
        <v>70066</v>
      </c>
      <c r="C2356" s="120"/>
      <c r="D2356" s="121"/>
    </row>
    <row r="2357" spans="1:4">
      <c r="A2357" s="72" t="s">
        <v>27700</v>
      </c>
      <c r="B2357" s="73" t="s">
        <v>70067</v>
      </c>
      <c r="C2357" s="74" t="s">
        <v>13109</v>
      </c>
      <c r="D2357" s="122">
        <v>127.79</v>
      </c>
    </row>
    <row r="2358" spans="1:4">
      <c r="A2358" s="72" t="s">
        <v>27701</v>
      </c>
      <c r="B2358" s="73" t="s">
        <v>70068</v>
      </c>
      <c r="C2358" s="74" t="s">
        <v>13109</v>
      </c>
      <c r="D2358" s="122">
        <v>156.25</v>
      </c>
    </row>
    <row r="2359" spans="1:4">
      <c r="A2359" s="72" t="s">
        <v>27702</v>
      </c>
      <c r="B2359" s="73" t="s">
        <v>70069</v>
      </c>
      <c r="C2359" s="74" t="s">
        <v>13109</v>
      </c>
      <c r="D2359" s="122">
        <v>190.6</v>
      </c>
    </row>
    <row r="2360" spans="1:4">
      <c r="A2360" s="72" t="s">
        <v>27703</v>
      </c>
      <c r="B2360" s="73" t="s">
        <v>70070</v>
      </c>
      <c r="C2360" s="74" t="s">
        <v>13109</v>
      </c>
      <c r="D2360" s="122">
        <v>292.43</v>
      </c>
    </row>
    <row r="2361" spans="1:4">
      <c r="A2361" s="72" t="s">
        <v>27704</v>
      </c>
      <c r="B2361" s="73" t="s">
        <v>70071</v>
      </c>
      <c r="C2361" s="74" t="s">
        <v>13109</v>
      </c>
      <c r="D2361" s="122">
        <v>409.54</v>
      </c>
    </row>
    <row r="2362" spans="1:4">
      <c r="A2362" s="72" t="s">
        <v>27705</v>
      </c>
      <c r="B2362" s="73" t="s">
        <v>70072</v>
      </c>
      <c r="C2362" s="74" t="s">
        <v>13109</v>
      </c>
      <c r="D2362" s="122">
        <v>526.65</v>
      </c>
    </row>
    <row r="2363" spans="1:4">
      <c r="A2363" s="72" t="s">
        <v>27706</v>
      </c>
      <c r="B2363" s="73" t="s">
        <v>70073</v>
      </c>
      <c r="C2363" s="74" t="s">
        <v>13109</v>
      </c>
      <c r="D2363" s="122">
        <v>670.18</v>
      </c>
    </row>
    <row r="2364" spans="1:4">
      <c r="A2364" s="72" t="s">
        <v>27707</v>
      </c>
      <c r="B2364" s="73" t="s">
        <v>70074</v>
      </c>
      <c r="C2364" s="74" t="s">
        <v>13109</v>
      </c>
      <c r="D2364" s="122">
        <v>1405.16</v>
      </c>
    </row>
    <row r="2365" spans="1:4">
      <c r="A2365" s="72" t="s">
        <v>27708</v>
      </c>
      <c r="B2365" s="73" t="s">
        <v>70075</v>
      </c>
      <c r="C2365" s="74" t="s">
        <v>13109</v>
      </c>
      <c r="D2365" s="122">
        <v>2166.56</v>
      </c>
    </row>
    <row r="2366" spans="1:4">
      <c r="A2366" s="72" t="s">
        <v>27709</v>
      </c>
      <c r="B2366" s="73" t="s">
        <v>70076</v>
      </c>
      <c r="C2366" s="74" t="s">
        <v>13109</v>
      </c>
      <c r="D2366" s="122">
        <v>2927.97</v>
      </c>
    </row>
    <row r="2367" spans="1:4">
      <c r="A2367" s="72" t="s">
        <v>27710</v>
      </c>
      <c r="B2367" s="73" t="s">
        <v>70077</v>
      </c>
      <c r="C2367" s="74" t="s">
        <v>13109</v>
      </c>
      <c r="D2367" s="122">
        <v>3689.37</v>
      </c>
    </row>
    <row r="2368" spans="1:4">
      <c r="A2368" s="72" t="s">
        <v>27711</v>
      </c>
      <c r="B2368" s="73" t="s">
        <v>70078</v>
      </c>
      <c r="C2368" s="74" t="s">
        <v>13109</v>
      </c>
      <c r="D2368" s="122">
        <v>4751.72</v>
      </c>
    </row>
    <row r="2369" spans="1:4">
      <c r="A2369" s="72" t="s">
        <v>27712</v>
      </c>
      <c r="B2369" s="73" t="s">
        <v>70079</v>
      </c>
      <c r="C2369" s="74" t="s">
        <v>13109</v>
      </c>
      <c r="D2369" s="122">
        <v>7195.8</v>
      </c>
    </row>
    <row r="2370" spans="1:4">
      <c r="A2370" s="72" t="s">
        <v>27713</v>
      </c>
      <c r="B2370" s="73" t="s">
        <v>70080</v>
      </c>
      <c r="C2370" s="74" t="s">
        <v>13109</v>
      </c>
      <c r="D2370" s="122">
        <v>9940.82</v>
      </c>
    </row>
    <row r="2371" spans="1:4">
      <c r="A2371" s="72" t="s">
        <v>27714</v>
      </c>
      <c r="B2371" s="73" t="s">
        <v>70081</v>
      </c>
      <c r="C2371" s="74" t="s">
        <v>13109</v>
      </c>
      <c r="D2371" s="122">
        <v>12685.85</v>
      </c>
    </row>
    <row r="2372" spans="1:4">
      <c r="A2372" s="72" t="s">
        <v>27715</v>
      </c>
      <c r="B2372" s="73" t="s">
        <v>70082</v>
      </c>
      <c r="C2372" s="74" t="s">
        <v>13109</v>
      </c>
      <c r="D2372" s="122">
        <v>15430.87</v>
      </c>
    </row>
    <row r="2373" spans="1:4">
      <c r="A2373" s="72" t="s">
        <v>27716</v>
      </c>
      <c r="B2373" s="73" t="s">
        <v>70083</v>
      </c>
      <c r="C2373" s="74" t="s">
        <v>13109</v>
      </c>
      <c r="D2373" s="122">
        <v>23541.88</v>
      </c>
    </row>
    <row r="2374" spans="1:4">
      <c r="A2374" s="118" t="s">
        <v>70084</v>
      </c>
      <c r="B2374" s="119" t="s">
        <v>70085</v>
      </c>
      <c r="C2374" s="120"/>
      <c r="D2374" s="121"/>
    </row>
    <row r="2375" spans="1:4">
      <c r="A2375" s="72" t="s">
        <v>27717</v>
      </c>
      <c r="B2375" s="73" t="s">
        <v>70086</v>
      </c>
      <c r="C2375" s="74" t="s">
        <v>13109</v>
      </c>
      <c r="D2375" s="122">
        <v>129.07</v>
      </c>
    </row>
    <row r="2376" spans="1:4">
      <c r="A2376" s="72" t="s">
        <v>27718</v>
      </c>
      <c r="B2376" s="73" t="s">
        <v>70087</v>
      </c>
      <c r="C2376" s="74" t="s">
        <v>13109</v>
      </c>
      <c r="D2376" s="122">
        <v>156.25</v>
      </c>
    </row>
    <row r="2377" spans="1:4">
      <c r="A2377" s="72" t="s">
        <v>27719</v>
      </c>
      <c r="B2377" s="73" t="s">
        <v>70088</v>
      </c>
      <c r="C2377" s="74" t="s">
        <v>13109</v>
      </c>
      <c r="D2377" s="122">
        <v>190.6</v>
      </c>
    </row>
    <row r="2378" spans="1:4">
      <c r="A2378" s="72" t="s">
        <v>27720</v>
      </c>
      <c r="B2378" s="73" t="s">
        <v>70089</v>
      </c>
      <c r="C2378" s="74" t="s">
        <v>13109</v>
      </c>
      <c r="D2378" s="122">
        <v>295.35000000000002</v>
      </c>
    </row>
    <row r="2379" spans="1:4">
      <c r="A2379" s="72" t="s">
        <v>27721</v>
      </c>
      <c r="B2379" s="73" t="s">
        <v>70090</v>
      </c>
      <c r="C2379" s="74" t="s">
        <v>13109</v>
      </c>
      <c r="D2379" s="122">
        <v>413.64</v>
      </c>
    </row>
    <row r="2380" spans="1:4">
      <c r="A2380" s="72" t="s">
        <v>27722</v>
      </c>
      <c r="B2380" s="73" t="s">
        <v>70091</v>
      </c>
      <c r="C2380" s="74" t="s">
        <v>13109</v>
      </c>
      <c r="D2380" s="122">
        <v>531.91999999999996</v>
      </c>
    </row>
    <row r="2381" spans="1:4">
      <c r="A2381" s="72" t="s">
        <v>27723</v>
      </c>
      <c r="B2381" s="73" t="s">
        <v>70092</v>
      </c>
      <c r="C2381" s="74" t="s">
        <v>13109</v>
      </c>
      <c r="D2381" s="122">
        <v>650.20000000000005</v>
      </c>
    </row>
    <row r="2382" spans="1:4">
      <c r="A2382" s="72" t="s">
        <v>27724</v>
      </c>
      <c r="B2382" s="73" t="s">
        <v>70093</v>
      </c>
      <c r="C2382" s="74" t="s">
        <v>13109</v>
      </c>
      <c r="D2382" s="122">
        <v>1419.21</v>
      </c>
    </row>
    <row r="2383" spans="1:4">
      <c r="A2383" s="72" t="s">
        <v>27725</v>
      </c>
      <c r="B2383" s="73" t="s">
        <v>70094</v>
      </c>
      <c r="C2383" s="74" t="s">
        <v>13109</v>
      </c>
      <c r="D2383" s="122">
        <v>2188.23</v>
      </c>
    </row>
    <row r="2384" spans="1:4">
      <c r="A2384" s="72" t="s">
        <v>27726</v>
      </c>
      <c r="B2384" s="73" t="s">
        <v>70095</v>
      </c>
      <c r="C2384" s="74" t="s">
        <v>13109</v>
      </c>
      <c r="D2384" s="122">
        <v>2957.25</v>
      </c>
    </row>
    <row r="2385" spans="1:4">
      <c r="A2385" s="72" t="s">
        <v>27727</v>
      </c>
      <c r="B2385" s="73" t="s">
        <v>70096</v>
      </c>
      <c r="C2385" s="74" t="s">
        <v>13109</v>
      </c>
      <c r="D2385" s="122">
        <v>3726.26</v>
      </c>
    </row>
    <row r="2386" spans="1:4">
      <c r="A2386" s="72" t="s">
        <v>27728</v>
      </c>
      <c r="B2386" s="73" t="s">
        <v>70097</v>
      </c>
      <c r="C2386" s="74" t="s">
        <v>13109</v>
      </c>
      <c r="D2386" s="122">
        <v>4495.28</v>
      </c>
    </row>
    <row r="2387" spans="1:4">
      <c r="A2387" s="72" t="s">
        <v>27729</v>
      </c>
      <c r="B2387" s="73" t="s">
        <v>70098</v>
      </c>
      <c r="C2387" s="74" t="s">
        <v>13109</v>
      </c>
      <c r="D2387" s="122">
        <v>7267.75</v>
      </c>
    </row>
    <row r="2388" spans="1:4">
      <c r="A2388" s="72" t="s">
        <v>27730</v>
      </c>
      <c r="B2388" s="73" t="s">
        <v>70099</v>
      </c>
      <c r="C2388" s="74" t="s">
        <v>13109</v>
      </c>
      <c r="D2388" s="122">
        <v>10040.23</v>
      </c>
    </row>
    <row r="2389" spans="1:4">
      <c r="A2389" s="72" t="s">
        <v>27731</v>
      </c>
      <c r="B2389" s="73" t="s">
        <v>70100</v>
      </c>
      <c r="C2389" s="74" t="s">
        <v>13109</v>
      </c>
      <c r="D2389" s="122">
        <v>12812.7</v>
      </c>
    </row>
    <row r="2390" spans="1:4">
      <c r="A2390" s="72" t="s">
        <v>27732</v>
      </c>
      <c r="B2390" s="73" t="s">
        <v>70101</v>
      </c>
      <c r="C2390" s="74" t="s">
        <v>13109</v>
      </c>
      <c r="D2390" s="122">
        <v>15585.18</v>
      </c>
    </row>
    <row r="2391" spans="1:4">
      <c r="A2391" s="72" t="s">
        <v>27733</v>
      </c>
      <c r="B2391" s="73" t="s">
        <v>70102</v>
      </c>
      <c r="C2391" s="74" t="s">
        <v>13109</v>
      </c>
      <c r="D2391" s="122">
        <v>23777.3</v>
      </c>
    </row>
    <row r="2392" spans="1:4">
      <c r="A2392" s="118" t="s">
        <v>70103</v>
      </c>
      <c r="B2392" s="119" t="s">
        <v>70104</v>
      </c>
      <c r="C2392" s="120"/>
      <c r="D2392" s="121"/>
    </row>
    <row r="2393" spans="1:4">
      <c r="A2393" s="72" t="s">
        <v>27734</v>
      </c>
      <c r="B2393" s="73" t="s">
        <v>70105</v>
      </c>
      <c r="C2393" s="74" t="s">
        <v>13109</v>
      </c>
      <c r="D2393" s="122">
        <v>130.36000000000001</v>
      </c>
    </row>
    <row r="2394" spans="1:4">
      <c r="A2394" s="72" t="s">
        <v>27735</v>
      </c>
      <c r="B2394" s="73" t="s">
        <v>70106</v>
      </c>
      <c r="C2394" s="74" t="s">
        <v>13109</v>
      </c>
      <c r="D2394" s="122">
        <v>156.25</v>
      </c>
    </row>
    <row r="2395" spans="1:4">
      <c r="A2395" s="72" t="s">
        <v>27736</v>
      </c>
      <c r="B2395" s="73" t="s">
        <v>70107</v>
      </c>
      <c r="C2395" s="74" t="s">
        <v>13109</v>
      </c>
      <c r="D2395" s="122">
        <v>178.84</v>
      </c>
    </row>
    <row r="2396" spans="1:4">
      <c r="A2396" s="72" t="s">
        <v>27737</v>
      </c>
      <c r="B2396" s="73" t="s">
        <v>70108</v>
      </c>
      <c r="C2396" s="74" t="s">
        <v>13109</v>
      </c>
      <c r="D2396" s="122">
        <v>298.31</v>
      </c>
    </row>
    <row r="2397" spans="1:4">
      <c r="A2397" s="72" t="s">
        <v>27738</v>
      </c>
      <c r="B2397" s="73" t="s">
        <v>70109</v>
      </c>
      <c r="C2397" s="74" t="s">
        <v>13109</v>
      </c>
      <c r="D2397" s="122">
        <v>417.77</v>
      </c>
    </row>
    <row r="2398" spans="1:4">
      <c r="A2398" s="72" t="s">
        <v>27739</v>
      </c>
      <c r="B2398" s="73" t="s">
        <v>70110</v>
      </c>
      <c r="C2398" s="74" t="s">
        <v>13109</v>
      </c>
      <c r="D2398" s="122">
        <v>537.24</v>
      </c>
    </row>
    <row r="2399" spans="1:4">
      <c r="A2399" s="72" t="s">
        <v>27740</v>
      </c>
      <c r="B2399" s="73" t="s">
        <v>70111</v>
      </c>
      <c r="C2399" s="74" t="s">
        <v>13109</v>
      </c>
      <c r="D2399" s="122">
        <v>656.7</v>
      </c>
    </row>
    <row r="2400" spans="1:4">
      <c r="A2400" s="72" t="s">
        <v>27741</v>
      </c>
      <c r="B2400" s="73" t="s">
        <v>70112</v>
      </c>
      <c r="C2400" s="74" t="s">
        <v>13109</v>
      </c>
      <c r="D2400" s="122">
        <v>1433.41</v>
      </c>
    </row>
    <row r="2401" spans="1:4">
      <c r="A2401" s="72" t="s">
        <v>27742</v>
      </c>
      <c r="B2401" s="73" t="s">
        <v>70113</v>
      </c>
      <c r="C2401" s="74" t="s">
        <v>13109</v>
      </c>
      <c r="D2401" s="122">
        <v>2210.11</v>
      </c>
    </row>
    <row r="2402" spans="1:4">
      <c r="A2402" s="72" t="s">
        <v>27743</v>
      </c>
      <c r="B2402" s="73" t="s">
        <v>70114</v>
      </c>
      <c r="C2402" s="74" t="s">
        <v>13109</v>
      </c>
      <c r="D2402" s="122">
        <v>2986.82</v>
      </c>
    </row>
    <row r="2403" spans="1:4">
      <c r="A2403" s="72" t="s">
        <v>27744</v>
      </c>
      <c r="B2403" s="73" t="s">
        <v>70115</v>
      </c>
      <c r="C2403" s="74" t="s">
        <v>13109</v>
      </c>
      <c r="D2403" s="122">
        <v>3763.52</v>
      </c>
    </row>
    <row r="2404" spans="1:4">
      <c r="A2404" s="72" t="s">
        <v>27745</v>
      </c>
      <c r="B2404" s="73" t="s">
        <v>70116</v>
      </c>
      <c r="C2404" s="74" t="s">
        <v>13109</v>
      </c>
      <c r="D2404" s="122">
        <v>4540.2299999999996</v>
      </c>
    </row>
    <row r="2405" spans="1:4">
      <c r="A2405" s="72" t="s">
        <v>27746</v>
      </c>
      <c r="B2405" s="73" t="s">
        <v>70117</v>
      </c>
      <c r="C2405" s="74" t="s">
        <v>13109</v>
      </c>
      <c r="D2405" s="122">
        <v>7340.43</v>
      </c>
    </row>
    <row r="2406" spans="1:4">
      <c r="A2406" s="72" t="s">
        <v>27747</v>
      </c>
      <c r="B2406" s="73" t="s">
        <v>70118</v>
      </c>
      <c r="C2406" s="74" t="s">
        <v>13109</v>
      </c>
      <c r="D2406" s="122">
        <v>10140.629999999999</v>
      </c>
    </row>
    <row r="2407" spans="1:4">
      <c r="A2407" s="72" t="s">
        <v>27748</v>
      </c>
      <c r="B2407" s="73" t="s">
        <v>70119</v>
      </c>
      <c r="C2407" s="74" t="s">
        <v>13109</v>
      </c>
      <c r="D2407" s="122">
        <v>12940.83</v>
      </c>
    </row>
    <row r="2408" spans="1:4">
      <c r="A2408" s="72" t="s">
        <v>27749</v>
      </c>
      <c r="B2408" s="73" t="s">
        <v>70120</v>
      </c>
      <c r="C2408" s="74" t="s">
        <v>13109</v>
      </c>
      <c r="D2408" s="122">
        <v>15741.03</v>
      </c>
    </row>
    <row r="2409" spans="1:4">
      <c r="A2409" s="72" t="s">
        <v>27750</v>
      </c>
      <c r="B2409" s="73" t="s">
        <v>70121</v>
      </c>
      <c r="C2409" s="74" t="s">
        <v>13109</v>
      </c>
      <c r="D2409" s="122">
        <v>24015.08</v>
      </c>
    </row>
    <row r="2410" spans="1:4">
      <c r="A2410" s="118" t="s">
        <v>70122</v>
      </c>
      <c r="B2410" s="119" t="s">
        <v>70123</v>
      </c>
      <c r="C2410" s="120"/>
      <c r="D2410" s="121"/>
    </row>
    <row r="2411" spans="1:4">
      <c r="A2411" s="118" t="s">
        <v>70124</v>
      </c>
      <c r="B2411" s="119" t="s">
        <v>70125</v>
      </c>
      <c r="C2411" s="120"/>
      <c r="D2411" s="121"/>
    </row>
    <row r="2412" spans="1:4">
      <c r="A2412" s="72" t="s">
        <v>27751</v>
      </c>
      <c r="B2412" s="73" t="s">
        <v>70126</v>
      </c>
      <c r="C2412" s="74" t="s">
        <v>13109</v>
      </c>
      <c r="D2412" s="122">
        <v>1731.65</v>
      </c>
    </row>
    <row r="2413" spans="1:4">
      <c r="A2413" s="72" t="s">
        <v>27752</v>
      </c>
      <c r="B2413" s="73" t="s">
        <v>70127</v>
      </c>
      <c r="C2413" s="74" t="s">
        <v>13109</v>
      </c>
      <c r="D2413" s="122">
        <v>1922.14</v>
      </c>
    </row>
    <row r="2414" spans="1:4">
      <c r="A2414" s="72" t="s">
        <v>27753</v>
      </c>
      <c r="B2414" s="73" t="s">
        <v>70128</v>
      </c>
      <c r="C2414" s="74" t="s">
        <v>13109</v>
      </c>
      <c r="D2414" s="122">
        <v>2133.5700000000002</v>
      </c>
    </row>
    <row r="2415" spans="1:4">
      <c r="A2415" s="72" t="s">
        <v>27754</v>
      </c>
      <c r="B2415" s="73" t="s">
        <v>70129</v>
      </c>
      <c r="C2415" s="74" t="s">
        <v>13109</v>
      </c>
      <c r="D2415" s="122">
        <v>1922.14</v>
      </c>
    </row>
    <row r="2416" spans="1:4">
      <c r="A2416" s="72" t="s">
        <v>27755</v>
      </c>
      <c r="B2416" s="73" t="s">
        <v>70130</v>
      </c>
      <c r="C2416" s="74" t="s">
        <v>13109</v>
      </c>
      <c r="D2416" s="122">
        <v>2133.5700000000002</v>
      </c>
    </row>
    <row r="2417" spans="1:4">
      <c r="A2417" s="72" t="s">
        <v>27756</v>
      </c>
      <c r="B2417" s="73" t="s">
        <v>70131</v>
      </c>
      <c r="C2417" s="74" t="s">
        <v>13109</v>
      </c>
      <c r="D2417" s="122">
        <v>2368.2600000000002</v>
      </c>
    </row>
    <row r="2418" spans="1:4">
      <c r="A2418" s="72" t="s">
        <v>27757</v>
      </c>
      <c r="B2418" s="73" t="s">
        <v>70132</v>
      </c>
      <c r="C2418" s="74" t="s">
        <v>13109</v>
      </c>
      <c r="D2418" s="122">
        <v>1713.16</v>
      </c>
    </row>
    <row r="2419" spans="1:4">
      <c r="A2419" s="72" t="s">
        <v>27758</v>
      </c>
      <c r="B2419" s="73" t="s">
        <v>70133</v>
      </c>
      <c r="C2419" s="74" t="s">
        <v>13109</v>
      </c>
      <c r="D2419" s="122">
        <v>1983.97</v>
      </c>
    </row>
    <row r="2420" spans="1:4">
      <c r="A2420" s="72" t="s">
        <v>27759</v>
      </c>
      <c r="B2420" s="73" t="s">
        <v>70134</v>
      </c>
      <c r="C2420" s="74" t="s">
        <v>13109</v>
      </c>
      <c r="D2420" s="122">
        <v>2594.6999999999998</v>
      </c>
    </row>
    <row r="2421" spans="1:4">
      <c r="A2421" s="72" t="s">
        <v>27760</v>
      </c>
      <c r="B2421" s="73" t="s">
        <v>70135</v>
      </c>
      <c r="C2421" s="74" t="s">
        <v>13109</v>
      </c>
      <c r="D2421" s="122">
        <v>2880.13</v>
      </c>
    </row>
    <row r="2422" spans="1:4">
      <c r="A2422" s="72" t="s">
        <v>27761</v>
      </c>
      <c r="B2422" s="73" t="s">
        <v>70136</v>
      </c>
      <c r="C2422" s="74" t="s">
        <v>13109</v>
      </c>
      <c r="D2422" s="122">
        <v>1901.6</v>
      </c>
    </row>
    <row r="2423" spans="1:4">
      <c r="A2423" s="72" t="s">
        <v>27762</v>
      </c>
      <c r="B2423" s="73" t="s">
        <v>70137</v>
      </c>
      <c r="C2423" s="74" t="s">
        <v>13109</v>
      </c>
      <c r="D2423" s="122">
        <v>2110.7800000000002</v>
      </c>
    </row>
    <row r="2424" spans="1:4">
      <c r="A2424" s="72" t="s">
        <v>27763</v>
      </c>
      <c r="B2424" s="73" t="s">
        <v>70138</v>
      </c>
      <c r="C2424" s="74" t="s">
        <v>13109</v>
      </c>
      <c r="D2424" s="122">
        <v>2342.96</v>
      </c>
    </row>
    <row r="2425" spans="1:4">
      <c r="A2425" s="72" t="s">
        <v>27764</v>
      </c>
      <c r="B2425" s="73" t="s">
        <v>70139</v>
      </c>
      <c r="C2425" s="74" t="s">
        <v>13109</v>
      </c>
      <c r="D2425" s="122">
        <v>2600.67</v>
      </c>
    </row>
    <row r="2426" spans="1:4">
      <c r="A2426" s="72" t="s">
        <v>27765</v>
      </c>
      <c r="B2426" s="73" t="s">
        <v>70140</v>
      </c>
      <c r="C2426" s="74" t="s">
        <v>13109</v>
      </c>
      <c r="D2426" s="122">
        <v>2886.74</v>
      </c>
    </row>
    <row r="2427" spans="1:4">
      <c r="A2427" s="72" t="s">
        <v>27766</v>
      </c>
      <c r="B2427" s="73" t="s">
        <v>70141</v>
      </c>
      <c r="C2427" s="74" t="s">
        <v>13109</v>
      </c>
      <c r="D2427" s="122">
        <v>2110.7800000000002</v>
      </c>
    </row>
    <row r="2428" spans="1:4">
      <c r="A2428" s="72" t="s">
        <v>27767</v>
      </c>
      <c r="B2428" s="73" t="s">
        <v>70142</v>
      </c>
      <c r="C2428" s="74" t="s">
        <v>13109</v>
      </c>
      <c r="D2428" s="122">
        <v>2681.08</v>
      </c>
    </row>
    <row r="2429" spans="1:4">
      <c r="A2429" s="72" t="s">
        <v>27768</v>
      </c>
      <c r="B2429" s="73" t="s">
        <v>70143</v>
      </c>
      <c r="C2429" s="74" t="s">
        <v>13109</v>
      </c>
      <c r="D2429" s="122">
        <v>3578.05</v>
      </c>
    </row>
    <row r="2430" spans="1:4">
      <c r="A2430" s="72" t="s">
        <v>27769</v>
      </c>
      <c r="B2430" s="73" t="s">
        <v>70144</v>
      </c>
      <c r="C2430" s="74" t="s">
        <v>13109</v>
      </c>
      <c r="D2430" s="122">
        <v>4452.83</v>
      </c>
    </row>
    <row r="2431" spans="1:4">
      <c r="A2431" s="72" t="s">
        <v>27770</v>
      </c>
      <c r="B2431" s="73" t="s">
        <v>70145</v>
      </c>
      <c r="C2431" s="74" t="s">
        <v>13109</v>
      </c>
      <c r="D2431" s="122">
        <v>5541.47</v>
      </c>
    </row>
    <row r="2432" spans="1:4">
      <c r="A2432" s="72" t="s">
        <v>27771</v>
      </c>
      <c r="B2432" s="73" t="s">
        <v>70146</v>
      </c>
      <c r="C2432" s="74" t="s">
        <v>13109</v>
      </c>
      <c r="D2432" s="122">
        <v>6896.27</v>
      </c>
    </row>
    <row r="2433" spans="1:4">
      <c r="A2433" s="72" t="s">
        <v>27772</v>
      </c>
      <c r="B2433" s="73" t="s">
        <v>70147</v>
      </c>
      <c r="C2433" s="74" t="s">
        <v>13109</v>
      </c>
      <c r="D2433" s="122">
        <v>4544.75</v>
      </c>
    </row>
    <row r="2434" spans="1:4">
      <c r="A2434" s="72" t="s">
        <v>27773</v>
      </c>
      <c r="B2434" s="73" t="s">
        <v>70148</v>
      </c>
      <c r="C2434" s="74" t="s">
        <v>13109</v>
      </c>
      <c r="D2434" s="122">
        <v>5044.68</v>
      </c>
    </row>
    <row r="2435" spans="1:4">
      <c r="A2435" s="72" t="s">
        <v>27774</v>
      </c>
      <c r="B2435" s="73" t="s">
        <v>70149</v>
      </c>
      <c r="C2435" s="74" t="s">
        <v>13109</v>
      </c>
      <c r="D2435" s="122">
        <v>5599.58</v>
      </c>
    </row>
    <row r="2436" spans="1:4">
      <c r="A2436" s="72" t="s">
        <v>27775</v>
      </c>
      <c r="B2436" s="73" t="s">
        <v>70150</v>
      </c>
      <c r="C2436" s="74" t="s">
        <v>13109</v>
      </c>
      <c r="D2436" s="122">
        <v>6751.41</v>
      </c>
    </row>
    <row r="2437" spans="1:4">
      <c r="A2437" s="72" t="s">
        <v>27776</v>
      </c>
      <c r="B2437" s="73" t="s">
        <v>70151</v>
      </c>
      <c r="C2437" s="74" t="s">
        <v>13109</v>
      </c>
      <c r="D2437" s="122">
        <v>7494.08</v>
      </c>
    </row>
    <row r="2438" spans="1:4">
      <c r="A2438" s="72" t="s">
        <v>27777</v>
      </c>
      <c r="B2438" s="73" t="s">
        <v>70152</v>
      </c>
      <c r="C2438" s="74" t="s">
        <v>13109</v>
      </c>
      <c r="D2438" s="122">
        <v>8318.42</v>
      </c>
    </row>
    <row r="2439" spans="1:4">
      <c r="A2439" s="72" t="s">
        <v>27778</v>
      </c>
      <c r="B2439" s="73" t="s">
        <v>70153</v>
      </c>
      <c r="C2439" s="74" t="s">
        <v>13109</v>
      </c>
      <c r="D2439" s="122">
        <v>9233.4599999999991</v>
      </c>
    </row>
    <row r="2440" spans="1:4">
      <c r="A2440" s="72" t="s">
        <v>27779</v>
      </c>
      <c r="B2440" s="73" t="s">
        <v>70154</v>
      </c>
      <c r="C2440" s="74" t="s">
        <v>13109</v>
      </c>
      <c r="D2440" s="122">
        <v>10083.950000000001</v>
      </c>
    </row>
    <row r="2441" spans="1:4">
      <c r="A2441" s="72" t="s">
        <v>27780</v>
      </c>
      <c r="B2441" s="73" t="s">
        <v>70155</v>
      </c>
      <c r="C2441" s="74" t="s">
        <v>13109</v>
      </c>
      <c r="D2441" s="122">
        <v>8318.42</v>
      </c>
    </row>
    <row r="2442" spans="1:4">
      <c r="A2442" s="72" t="s">
        <v>27781</v>
      </c>
      <c r="B2442" s="73" t="s">
        <v>70156</v>
      </c>
      <c r="C2442" s="74" t="s">
        <v>13109</v>
      </c>
      <c r="D2442" s="122">
        <v>9233.4599999999991</v>
      </c>
    </row>
    <row r="2443" spans="1:4">
      <c r="A2443" s="72" t="s">
        <v>27782</v>
      </c>
      <c r="B2443" s="73" t="s">
        <v>70157</v>
      </c>
      <c r="C2443" s="74" t="s">
        <v>13109</v>
      </c>
      <c r="D2443" s="122">
        <v>10249.120000000001</v>
      </c>
    </row>
    <row r="2444" spans="1:4">
      <c r="A2444" s="72" t="s">
        <v>27783</v>
      </c>
      <c r="B2444" s="73" t="s">
        <v>70158</v>
      </c>
      <c r="C2444" s="74" t="s">
        <v>13109</v>
      </c>
      <c r="D2444" s="122">
        <v>11376.53</v>
      </c>
    </row>
    <row r="2445" spans="1:4">
      <c r="A2445" s="72" t="s">
        <v>27784</v>
      </c>
      <c r="B2445" s="73" t="s">
        <v>70159</v>
      </c>
      <c r="C2445" s="74" t="s">
        <v>13109</v>
      </c>
      <c r="D2445" s="122">
        <v>9233.4599999999991</v>
      </c>
    </row>
    <row r="2446" spans="1:4">
      <c r="A2446" s="72" t="s">
        <v>27785</v>
      </c>
      <c r="B2446" s="73" t="s">
        <v>70160</v>
      </c>
      <c r="C2446" s="74" t="s">
        <v>13109</v>
      </c>
      <c r="D2446" s="122">
        <v>10249.120000000001</v>
      </c>
    </row>
    <row r="2447" spans="1:4">
      <c r="A2447" s="72" t="s">
        <v>27786</v>
      </c>
      <c r="B2447" s="73" t="s">
        <v>70161</v>
      </c>
      <c r="C2447" s="74" t="s">
        <v>13109</v>
      </c>
      <c r="D2447" s="122">
        <v>11376.53</v>
      </c>
    </row>
    <row r="2448" spans="1:4">
      <c r="A2448" s="72" t="s">
        <v>27787</v>
      </c>
      <c r="B2448" s="73" t="s">
        <v>70162</v>
      </c>
      <c r="C2448" s="74" t="s">
        <v>13109</v>
      </c>
      <c r="D2448" s="122">
        <v>12627.95</v>
      </c>
    </row>
    <row r="2449" spans="1:4">
      <c r="A2449" s="72" t="s">
        <v>27788</v>
      </c>
      <c r="B2449" s="73" t="s">
        <v>70163</v>
      </c>
      <c r="C2449" s="74" t="s">
        <v>13109</v>
      </c>
      <c r="D2449" s="122">
        <v>14017.03</v>
      </c>
    </row>
    <row r="2450" spans="1:4">
      <c r="A2450" s="72" t="s">
        <v>27789</v>
      </c>
      <c r="B2450" s="73" t="s">
        <v>70164</v>
      </c>
      <c r="C2450" s="74" t="s">
        <v>13109</v>
      </c>
      <c r="D2450" s="122">
        <v>10249.120000000001</v>
      </c>
    </row>
    <row r="2451" spans="1:4">
      <c r="A2451" s="72" t="s">
        <v>27790</v>
      </c>
      <c r="B2451" s="73" t="s">
        <v>70165</v>
      </c>
      <c r="C2451" s="74" t="s">
        <v>13109</v>
      </c>
      <c r="D2451" s="122">
        <v>11376.53</v>
      </c>
    </row>
    <row r="2452" spans="1:4">
      <c r="A2452" s="72" t="s">
        <v>27791</v>
      </c>
      <c r="B2452" s="73" t="s">
        <v>70166</v>
      </c>
      <c r="C2452" s="74" t="s">
        <v>13109</v>
      </c>
      <c r="D2452" s="122">
        <v>12627.95</v>
      </c>
    </row>
    <row r="2453" spans="1:4">
      <c r="A2453" s="72" t="s">
        <v>27792</v>
      </c>
      <c r="B2453" s="73" t="s">
        <v>70167</v>
      </c>
      <c r="C2453" s="74" t="s">
        <v>13109</v>
      </c>
      <c r="D2453" s="122">
        <v>14017.03</v>
      </c>
    </row>
    <row r="2454" spans="1:4">
      <c r="A2454" s="72" t="s">
        <v>27793</v>
      </c>
      <c r="B2454" s="73" t="s">
        <v>70168</v>
      </c>
      <c r="C2454" s="74" t="s">
        <v>13109</v>
      </c>
      <c r="D2454" s="122">
        <v>15558.9</v>
      </c>
    </row>
    <row r="2455" spans="1:4">
      <c r="A2455" s="72" t="s">
        <v>27794</v>
      </c>
      <c r="B2455" s="73" t="s">
        <v>70169</v>
      </c>
      <c r="C2455" s="74" t="s">
        <v>13109</v>
      </c>
      <c r="D2455" s="122">
        <v>11376.53</v>
      </c>
    </row>
    <row r="2456" spans="1:4">
      <c r="A2456" s="72" t="s">
        <v>27795</v>
      </c>
      <c r="B2456" s="73" t="s">
        <v>70170</v>
      </c>
      <c r="C2456" s="74" t="s">
        <v>13109</v>
      </c>
      <c r="D2456" s="122">
        <v>12627.95</v>
      </c>
    </row>
    <row r="2457" spans="1:4">
      <c r="A2457" s="72" t="s">
        <v>27796</v>
      </c>
      <c r="B2457" s="73" t="s">
        <v>70171</v>
      </c>
      <c r="C2457" s="74" t="s">
        <v>13109</v>
      </c>
      <c r="D2457" s="122">
        <v>14017.03</v>
      </c>
    </row>
    <row r="2458" spans="1:4">
      <c r="A2458" s="72" t="s">
        <v>27797</v>
      </c>
      <c r="B2458" s="73" t="s">
        <v>70172</v>
      </c>
      <c r="C2458" s="74" t="s">
        <v>13109</v>
      </c>
      <c r="D2458" s="122">
        <v>15558.9</v>
      </c>
    </row>
    <row r="2459" spans="1:4">
      <c r="A2459" s="72" t="s">
        <v>27798</v>
      </c>
      <c r="B2459" s="73" t="s">
        <v>70173</v>
      </c>
      <c r="C2459" s="74" t="s">
        <v>13109</v>
      </c>
      <c r="D2459" s="122">
        <v>17270.38</v>
      </c>
    </row>
    <row r="2460" spans="1:4">
      <c r="A2460" s="72" t="s">
        <v>27799</v>
      </c>
      <c r="B2460" s="73" t="s">
        <v>70174</v>
      </c>
      <c r="C2460" s="74" t="s">
        <v>13109</v>
      </c>
      <c r="D2460" s="122">
        <v>19170.12</v>
      </c>
    </row>
    <row r="2461" spans="1:4">
      <c r="A2461" s="118" t="s">
        <v>70175</v>
      </c>
      <c r="B2461" s="119" t="s">
        <v>70176</v>
      </c>
      <c r="C2461" s="120"/>
      <c r="D2461" s="121"/>
    </row>
    <row r="2462" spans="1:4">
      <c r="A2462" s="72" t="s">
        <v>27800</v>
      </c>
      <c r="B2462" s="73" t="s">
        <v>70177</v>
      </c>
      <c r="C2462" s="74" t="s">
        <v>13109</v>
      </c>
      <c r="D2462" s="122">
        <v>1818.26</v>
      </c>
    </row>
    <row r="2463" spans="1:4">
      <c r="A2463" s="72" t="s">
        <v>27801</v>
      </c>
      <c r="B2463" s="73" t="s">
        <v>70178</v>
      </c>
      <c r="C2463" s="74" t="s">
        <v>13109</v>
      </c>
      <c r="D2463" s="122">
        <v>2018.25</v>
      </c>
    </row>
    <row r="2464" spans="1:4">
      <c r="A2464" s="72" t="s">
        <v>27802</v>
      </c>
      <c r="B2464" s="73" t="s">
        <v>70179</v>
      </c>
      <c r="C2464" s="74" t="s">
        <v>13109</v>
      </c>
      <c r="D2464" s="122">
        <v>2240.2399999999998</v>
      </c>
    </row>
    <row r="2465" spans="1:4">
      <c r="A2465" s="72" t="s">
        <v>27803</v>
      </c>
      <c r="B2465" s="73" t="s">
        <v>70180</v>
      </c>
      <c r="C2465" s="74" t="s">
        <v>13109</v>
      </c>
      <c r="D2465" s="122">
        <v>2018.25</v>
      </c>
    </row>
    <row r="2466" spans="1:4">
      <c r="A2466" s="72" t="s">
        <v>27804</v>
      </c>
      <c r="B2466" s="73" t="s">
        <v>70181</v>
      </c>
      <c r="C2466" s="74" t="s">
        <v>13109</v>
      </c>
      <c r="D2466" s="122">
        <v>2240.2399999999998</v>
      </c>
    </row>
    <row r="2467" spans="1:4">
      <c r="A2467" s="72" t="s">
        <v>27805</v>
      </c>
      <c r="B2467" s="73" t="s">
        <v>70182</v>
      </c>
      <c r="C2467" s="74" t="s">
        <v>13109</v>
      </c>
      <c r="D2467" s="122">
        <v>2486.67</v>
      </c>
    </row>
    <row r="2468" spans="1:4">
      <c r="A2468" s="72" t="s">
        <v>27806</v>
      </c>
      <c r="B2468" s="73" t="s">
        <v>70183</v>
      </c>
      <c r="C2468" s="74" t="s">
        <v>13109</v>
      </c>
      <c r="D2468" s="122">
        <v>1798.8</v>
      </c>
    </row>
    <row r="2469" spans="1:4">
      <c r="A2469" s="72" t="s">
        <v>27807</v>
      </c>
      <c r="B2469" s="73" t="s">
        <v>70184</v>
      </c>
      <c r="C2469" s="74" t="s">
        <v>13109</v>
      </c>
      <c r="D2469" s="122">
        <v>2083.17</v>
      </c>
    </row>
    <row r="2470" spans="1:4">
      <c r="A2470" s="72" t="s">
        <v>27808</v>
      </c>
      <c r="B2470" s="73" t="s">
        <v>70185</v>
      </c>
      <c r="C2470" s="74" t="s">
        <v>13109</v>
      </c>
      <c r="D2470" s="122">
        <v>2724.44</v>
      </c>
    </row>
    <row r="2471" spans="1:4">
      <c r="A2471" s="72" t="s">
        <v>27809</v>
      </c>
      <c r="B2471" s="73" t="s">
        <v>70186</v>
      </c>
      <c r="C2471" s="74" t="s">
        <v>13109</v>
      </c>
      <c r="D2471" s="122">
        <v>3024.14</v>
      </c>
    </row>
    <row r="2472" spans="1:4">
      <c r="A2472" s="72" t="s">
        <v>27810</v>
      </c>
      <c r="B2472" s="73" t="s">
        <v>70187</v>
      </c>
      <c r="C2472" s="74" t="s">
        <v>13109</v>
      </c>
      <c r="D2472" s="122">
        <v>1996.67</v>
      </c>
    </row>
    <row r="2473" spans="1:4">
      <c r="A2473" s="72" t="s">
        <v>27811</v>
      </c>
      <c r="B2473" s="73" t="s">
        <v>70188</v>
      </c>
      <c r="C2473" s="74" t="s">
        <v>13109</v>
      </c>
      <c r="D2473" s="122">
        <v>2216.31</v>
      </c>
    </row>
    <row r="2474" spans="1:4">
      <c r="A2474" s="72" t="s">
        <v>27812</v>
      </c>
      <c r="B2474" s="73" t="s">
        <v>70189</v>
      </c>
      <c r="C2474" s="74" t="s">
        <v>13109</v>
      </c>
      <c r="D2474" s="122">
        <v>2460.1</v>
      </c>
    </row>
    <row r="2475" spans="1:4">
      <c r="A2475" s="72" t="s">
        <v>27813</v>
      </c>
      <c r="B2475" s="73" t="s">
        <v>70190</v>
      </c>
      <c r="C2475" s="74" t="s">
        <v>13109</v>
      </c>
      <c r="D2475" s="122">
        <v>2730.71</v>
      </c>
    </row>
    <row r="2476" spans="1:4">
      <c r="A2476" s="72" t="s">
        <v>27814</v>
      </c>
      <c r="B2476" s="73" t="s">
        <v>70191</v>
      </c>
      <c r="C2476" s="74" t="s">
        <v>13109</v>
      </c>
      <c r="D2476" s="122">
        <v>3031.1</v>
      </c>
    </row>
    <row r="2477" spans="1:4">
      <c r="A2477" s="72" t="s">
        <v>27815</v>
      </c>
      <c r="B2477" s="73" t="s">
        <v>70192</v>
      </c>
      <c r="C2477" s="74" t="s">
        <v>13109</v>
      </c>
      <c r="D2477" s="122">
        <v>2216.31</v>
      </c>
    </row>
    <row r="2478" spans="1:4">
      <c r="A2478" s="72" t="s">
        <v>27816</v>
      </c>
      <c r="B2478" s="73" t="s">
        <v>70193</v>
      </c>
      <c r="C2478" s="74" t="s">
        <v>13109</v>
      </c>
      <c r="D2478" s="122">
        <v>2815.12</v>
      </c>
    </row>
    <row r="2479" spans="1:4">
      <c r="A2479" s="72" t="s">
        <v>27817</v>
      </c>
      <c r="B2479" s="73" t="s">
        <v>70194</v>
      </c>
      <c r="C2479" s="74" t="s">
        <v>13109</v>
      </c>
      <c r="D2479" s="122">
        <v>3756.95</v>
      </c>
    </row>
    <row r="2480" spans="1:4">
      <c r="A2480" s="72" t="s">
        <v>27818</v>
      </c>
      <c r="B2480" s="73" t="s">
        <v>70195</v>
      </c>
      <c r="C2480" s="74" t="s">
        <v>13109</v>
      </c>
      <c r="D2480" s="122">
        <v>4675.46</v>
      </c>
    </row>
    <row r="2481" spans="1:4">
      <c r="A2481" s="72" t="s">
        <v>27819</v>
      </c>
      <c r="B2481" s="73" t="s">
        <v>70196</v>
      </c>
      <c r="C2481" s="74" t="s">
        <v>13109</v>
      </c>
      <c r="D2481" s="122">
        <v>5818.55</v>
      </c>
    </row>
    <row r="2482" spans="1:4">
      <c r="A2482" s="72" t="s">
        <v>27820</v>
      </c>
      <c r="B2482" s="73" t="s">
        <v>70197</v>
      </c>
      <c r="C2482" s="74" t="s">
        <v>13109</v>
      </c>
      <c r="D2482" s="122">
        <v>7241.07</v>
      </c>
    </row>
    <row r="2483" spans="1:4">
      <c r="A2483" s="72" t="s">
        <v>27821</v>
      </c>
      <c r="B2483" s="73" t="s">
        <v>70198</v>
      </c>
      <c r="C2483" s="74" t="s">
        <v>13109</v>
      </c>
      <c r="D2483" s="122">
        <v>4771.99</v>
      </c>
    </row>
    <row r="2484" spans="1:4">
      <c r="A2484" s="72" t="s">
        <v>27822</v>
      </c>
      <c r="B2484" s="73" t="s">
        <v>70199</v>
      </c>
      <c r="C2484" s="74" t="s">
        <v>13109</v>
      </c>
      <c r="D2484" s="122">
        <v>5296.9</v>
      </c>
    </row>
    <row r="2485" spans="1:4">
      <c r="A2485" s="72" t="s">
        <v>27823</v>
      </c>
      <c r="B2485" s="73" t="s">
        <v>70200</v>
      </c>
      <c r="C2485" s="74" t="s">
        <v>13109</v>
      </c>
      <c r="D2485" s="122">
        <v>5879.55</v>
      </c>
    </row>
    <row r="2486" spans="1:4">
      <c r="A2486" s="72" t="s">
        <v>27824</v>
      </c>
      <c r="B2486" s="73" t="s">
        <v>70201</v>
      </c>
      <c r="C2486" s="74" t="s">
        <v>13109</v>
      </c>
      <c r="D2486" s="122">
        <v>7088.99</v>
      </c>
    </row>
    <row r="2487" spans="1:4">
      <c r="A2487" s="72" t="s">
        <v>27825</v>
      </c>
      <c r="B2487" s="73" t="s">
        <v>70202</v>
      </c>
      <c r="C2487" s="74" t="s">
        <v>13109</v>
      </c>
      <c r="D2487" s="122">
        <v>7868.78</v>
      </c>
    </row>
    <row r="2488" spans="1:4">
      <c r="A2488" s="72" t="s">
        <v>27826</v>
      </c>
      <c r="B2488" s="73" t="s">
        <v>70203</v>
      </c>
      <c r="C2488" s="74" t="s">
        <v>13109</v>
      </c>
      <c r="D2488" s="122">
        <v>8734.34</v>
      </c>
    </row>
    <row r="2489" spans="1:4">
      <c r="A2489" s="72" t="s">
        <v>27827</v>
      </c>
      <c r="B2489" s="73" t="s">
        <v>70204</v>
      </c>
      <c r="C2489" s="74" t="s">
        <v>13109</v>
      </c>
      <c r="D2489" s="122">
        <v>9695.1299999999992</v>
      </c>
    </row>
    <row r="2490" spans="1:4">
      <c r="A2490" s="72" t="s">
        <v>27828</v>
      </c>
      <c r="B2490" s="73" t="s">
        <v>70205</v>
      </c>
      <c r="C2490" s="74" t="s">
        <v>13109</v>
      </c>
      <c r="D2490" s="122">
        <v>10588.14</v>
      </c>
    </row>
    <row r="2491" spans="1:4">
      <c r="A2491" s="72" t="s">
        <v>27829</v>
      </c>
      <c r="B2491" s="73" t="s">
        <v>70206</v>
      </c>
      <c r="C2491" s="74" t="s">
        <v>13109</v>
      </c>
      <c r="D2491" s="122">
        <v>8734.34</v>
      </c>
    </row>
    <row r="2492" spans="1:4">
      <c r="A2492" s="72" t="s">
        <v>27830</v>
      </c>
      <c r="B2492" s="73" t="s">
        <v>70207</v>
      </c>
      <c r="C2492" s="74" t="s">
        <v>13109</v>
      </c>
      <c r="D2492" s="122">
        <v>9695.1299999999992</v>
      </c>
    </row>
    <row r="2493" spans="1:4">
      <c r="A2493" s="72" t="s">
        <v>27831</v>
      </c>
      <c r="B2493" s="73" t="s">
        <v>70208</v>
      </c>
      <c r="C2493" s="74" t="s">
        <v>13109</v>
      </c>
      <c r="D2493" s="122">
        <v>10761.58</v>
      </c>
    </row>
    <row r="2494" spans="1:4">
      <c r="A2494" s="72" t="s">
        <v>27832</v>
      </c>
      <c r="B2494" s="73" t="s">
        <v>70209</v>
      </c>
      <c r="C2494" s="74" t="s">
        <v>13109</v>
      </c>
      <c r="D2494" s="122">
        <v>11945.35</v>
      </c>
    </row>
    <row r="2495" spans="1:4">
      <c r="A2495" s="72" t="s">
        <v>27833</v>
      </c>
      <c r="B2495" s="73" t="s">
        <v>70210</v>
      </c>
      <c r="C2495" s="74" t="s">
        <v>13109</v>
      </c>
      <c r="D2495" s="122">
        <v>9695.1299999999992</v>
      </c>
    </row>
    <row r="2496" spans="1:4">
      <c r="A2496" s="72" t="s">
        <v>27834</v>
      </c>
      <c r="B2496" s="73" t="s">
        <v>70211</v>
      </c>
      <c r="C2496" s="74" t="s">
        <v>13109</v>
      </c>
      <c r="D2496" s="122">
        <v>10761.58</v>
      </c>
    </row>
    <row r="2497" spans="1:4">
      <c r="A2497" s="72" t="s">
        <v>27835</v>
      </c>
      <c r="B2497" s="73" t="s">
        <v>70212</v>
      </c>
      <c r="C2497" s="74" t="s">
        <v>13109</v>
      </c>
      <c r="D2497" s="122">
        <v>11945.35</v>
      </c>
    </row>
    <row r="2498" spans="1:4">
      <c r="A2498" s="72" t="s">
        <v>27836</v>
      </c>
      <c r="B2498" s="73" t="s">
        <v>70213</v>
      </c>
      <c r="C2498" s="74" t="s">
        <v>13109</v>
      </c>
      <c r="D2498" s="122">
        <v>13259.35</v>
      </c>
    </row>
    <row r="2499" spans="1:4">
      <c r="A2499" s="72" t="s">
        <v>27837</v>
      </c>
      <c r="B2499" s="73" t="s">
        <v>70214</v>
      </c>
      <c r="C2499" s="74" t="s">
        <v>13109</v>
      </c>
      <c r="D2499" s="122">
        <v>14717.89</v>
      </c>
    </row>
    <row r="2500" spans="1:4">
      <c r="A2500" s="72" t="s">
        <v>27838</v>
      </c>
      <c r="B2500" s="73" t="s">
        <v>70215</v>
      </c>
      <c r="C2500" s="74" t="s">
        <v>13109</v>
      </c>
      <c r="D2500" s="122">
        <v>10761.58</v>
      </c>
    </row>
    <row r="2501" spans="1:4">
      <c r="A2501" s="72" t="s">
        <v>27839</v>
      </c>
      <c r="B2501" s="73" t="s">
        <v>70216</v>
      </c>
      <c r="C2501" s="74" t="s">
        <v>13109</v>
      </c>
      <c r="D2501" s="122">
        <v>11945.35</v>
      </c>
    </row>
    <row r="2502" spans="1:4">
      <c r="A2502" s="72" t="s">
        <v>27840</v>
      </c>
      <c r="B2502" s="73" t="s">
        <v>70217</v>
      </c>
      <c r="C2502" s="74" t="s">
        <v>13109</v>
      </c>
      <c r="D2502" s="122">
        <v>13259.35</v>
      </c>
    </row>
    <row r="2503" spans="1:4">
      <c r="A2503" s="72" t="s">
        <v>27841</v>
      </c>
      <c r="B2503" s="73" t="s">
        <v>70218</v>
      </c>
      <c r="C2503" s="74" t="s">
        <v>13109</v>
      </c>
      <c r="D2503" s="122">
        <v>14717.89</v>
      </c>
    </row>
    <row r="2504" spans="1:4">
      <c r="A2504" s="72" t="s">
        <v>27842</v>
      </c>
      <c r="B2504" s="73" t="s">
        <v>70219</v>
      </c>
      <c r="C2504" s="74" t="s">
        <v>13109</v>
      </c>
      <c r="D2504" s="122">
        <v>16336.84</v>
      </c>
    </row>
    <row r="2505" spans="1:4">
      <c r="A2505" s="72" t="s">
        <v>27843</v>
      </c>
      <c r="B2505" s="73" t="s">
        <v>70220</v>
      </c>
      <c r="C2505" s="74" t="s">
        <v>13109</v>
      </c>
      <c r="D2505" s="122">
        <v>11945.35</v>
      </c>
    </row>
    <row r="2506" spans="1:4">
      <c r="A2506" s="72" t="s">
        <v>27844</v>
      </c>
      <c r="B2506" s="73" t="s">
        <v>70221</v>
      </c>
      <c r="C2506" s="74" t="s">
        <v>13109</v>
      </c>
      <c r="D2506" s="122">
        <v>13259.35</v>
      </c>
    </row>
    <row r="2507" spans="1:4">
      <c r="A2507" s="72" t="s">
        <v>27845</v>
      </c>
      <c r="B2507" s="73" t="s">
        <v>70222</v>
      </c>
      <c r="C2507" s="74" t="s">
        <v>13109</v>
      </c>
      <c r="D2507" s="122">
        <v>14717.89</v>
      </c>
    </row>
    <row r="2508" spans="1:4">
      <c r="A2508" s="72" t="s">
        <v>27846</v>
      </c>
      <c r="B2508" s="73" t="s">
        <v>70223</v>
      </c>
      <c r="C2508" s="74" t="s">
        <v>13109</v>
      </c>
      <c r="D2508" s="122">
        <v>16336.84</v>
      </c>
    </row>
    <row r="2509" spans="1:4">
      <c r="A2509" s="72" t="s">
        <v>27847</v>
      </c>
      <c r="B2509" s="73" t="s">
        <v>70224</v>
      </c>
      <c r="C2509" s="74" t="s">
        <v>13109</v>
      </c>
      <c r="D2509" s="122">
        <v>18133.91</v>
      </c>
    </row>
    <row r="2510" spans="1:4">
      <c r="A2510" s="72" t="s">
        <v>27848</v>
      </c>
      <c r="B2510" s="73" t="s">
        <v>70225</v>
      </c>
      <c r="C2510" s="74" t="s">
        <v>13109</v>
      </c>
      <c r="D2510" s="122">
        <v>20128.63</v>
      </c>
    </row>
    <row r="2511" spans="1:4">
      <c r="A2511" s="118" t="s">
        <v>70226</v>
      </c>
      <c r="B2511" s="119" t="s">
        <v>70227</v>
      </c>
      <c r="C2511" s="120"/>
      <c r="D2511" s="121"/>
    </row>
    <row r="2512" spans="1:4">
      <c r="A2512" s="72" t="s">
        <v>27849</v>
      </c>
      <c r="B2512" s="73" t="s">
        <v>70228</v>
      </c>
      <c r="C2512" s="74" t="s">
        <v>13109</v>
      </c>
      <c r="D2512" s="122">
        <v>1909.15</v>
      </c>
    </row>
    <row r="2513" spans="1:4">
      <c r="A2513" s="72" t="s">
        <v>27850</v>
      </c>
      <c r="B2513" s="73" t="s">
        <v>70229</v>
      </c>
      <c r="C2513" s="74" t="s">
        <v>13109</v>
      </c>
      <c r="D2513" s="122">
        <v>2119.15</v>
      </c>
    </row>
    <row r="2514" spans="1:4">
      <c r="A2514" s="72" t="s">
        <v>27851</v>
      </c>
      <c r="B2514" s="73" t="s">
        <v>70230</v>
      </c>
      <c r="C2514" s="74" t="s">
        <v>13109</v>
      </c>
      <c r="D2514" s="122">
        <v>2352.2600000000002</v>
      </c>
    </row>
    <row r="2515" spans="1:4">
      <c r="A2515" s="72" t="s">
        <v>27852</v>
      </c>
      <c r="B2515" s="73" t="s">
        <v>70231</v>
      </c>
      <c r="C2515" s="74" t="s">
        <v>13109</v>
      </c>
      <c r="D2515" s="122">
        <v>2119.15</v>
      </c>
    </row>
    <row r="2516" spans="1:4">
      <c r="A2516" s="72" t="s">
        <v>27853</v>
      </c>
      <c r="B2516" s="73" t="s">
        <v>70232</v>
      </c>
      <c r="C2516" s="74" t="s">
        <v>13109</v>
      </c>
      <c r="D2516" s="122">
        <v>2352.2600000000002</v>
      </c>
    </row>
    <row r="2517" spans="1:4">
      <c r="A2517" s="72" t="s">
        <v>27854</v>
      </c>
      <c r="B2517" s="73" t="s">
        <v>70233</v>
      </c>
      <c r="C2517" s="74" t="s">
        <v>13109</v>
      </c>
      <c r="D2517" s="122">
        <v>2611.02</v>
      </c>
    </row>
    <row r="2518" spans="1:4">
      <c r="A2518" s="72" t="s">
        <v>27855</v>
      </c>
      <c r="B2518" s="73" t="s">
        <v>70234</v>
      </c>
      <c r="C2518" s="74" t="s">
        <v>13109</v>
      </c>
      <c r="D2518" s="122">
        <v>1888.75</v>
      </c>
    </row>
    <row r="2519" spans="1:4">
      <c r="A2519" s="72" t="s">
        <v>27856</v>
      </c>
      <c r="B2519" s="73" t="s">
        <v>70235</v>
      </c>
      <c r="C2519" s="74" t="s">
        <v>13109</v>
      </c>
      <c r="D2519" s="122">
        <v>2187.33</v>
      </c>
    </row>
    <row r="2520" spans="1:4">
      <c r="A2520" s="72" t="s">
        <v>27857</v>
      </c>
      <c r="B2520" s="73" t="s">
        <v>70236</v>
      </c>
      <c r="C2520" s="74" t="s">
        <v>13109</v>
      </c>
      <c r="D2520" s="122">
        <v>2860.66</v>
      </c>
    </row>
    <row r="2521" spans="1:4">
      <c r="A2521" s="72" t="s">
        <v>27858</v>
      </c>
      <c r="B2521" s="73" t="s">
        <v>70237</v>
      </c>
      <c r="C2521" s="74" t="s">
        <v>13109</v>
      </c>
      <c r="D2521" s="122">
        <v>3175.35</v>
      </c>
    </row>
    <row r="2522" spans="1:4">
      <c r="A2522" s="72" t="s">
        <v>27859</v>
      </c>
      <c r="B2522" s="73" t="s">
        <v>70238</v>
      </c>
      <c r="C2522" s="74" t="s">
        <v>13109</v>
      </c>
      <c r="D2522" s="122">
        <v>2096.5</v>
      </c>
    </row>
    <row r="2523" spans="1:4">
      <c r="A2523" s="72" t="s">
        <v>27860</v>
      </c>
      <c r="B2523" s="73" t="s">
        <v>70239</v>
      </c>
      <c r="C2523" s="74" t="s">
        <v>13109</v>
      </c>
      <c r="D2523" s="122">
        <v>2327.12</v>
      </c>
    </row>
    <row r="2524" spans="1:4">
      <c r="A2524" s="72" t="s">
        <v>27861</v>
      </c>
      <c r="B2524" s="73" t="s">
        <v>70240</v>
      </c>
      <c r="C2524" s="74" t="s">
        <v>13109</v>
      </c>
      <c r="D2524" s="122">
        <v>2583.12</v>
      </c>
    </row>
    <row r="2525" spans="1:4">
      <c r="A2525" s="72" t="s">
        <v>27862</v>
      </c>
      <c r="B2525" s="73" t="s">
        <v>70241</v>
      </c>
      <c r="C2525" s="74" t="s">
        <v>13109</v>
      </c>
      <c r="D2525" s="122">
        <v>2867.24</v>
      </c>
    </row>
    <row r="2526" spans="1:4">
      <c r="A2526" s="72" t="s">
        <v>27863</v>
      </c>
      <c r="B2526" s="73" t="s">
        <v>70242</v>
      </c>
      <c r="C2526" s="74" t="s">
        <v>13109</v>
      </c>
      <c r="D2526" s="122">
        <v>3182.64</v>
      </c>
    </row>
    <row r="2527" spans="1:4">
      <c r="A2527" s="72" t="s">
        <v>27864</v>
      </c>
      <c r="B2527" s="73" t="s">
        <v>70243</v>
      </c>
      <c r="C2527" s="74" t="s">
        <v>13109</v>
      </c>
      <c r="D2527" s="122">
        <v>2327.12</v>
      </c>
    </row>
    <row r="2528" spans="1:4">
      <c r="A2528" s="72" t="s">
        <v>27865</v>
      </c>
      <c r="B2528" s="73" t="s">
        <v>70244</v>
      </c>
      <c r="C2528" s="74" t="s">
        <v>13109</v>
      </c>
      <c r="D2528" s="122">
        <v>2955.88</v>
      </c>
    </row>
    <row r="2529" spans="1:4">
      <c r="A2529" s="72" t="s">
        <v>27866</v>
      </c>
      <c r="B2529" s="73" t="s">
        <v>70245</v>
      </c>
      <c r="C2529" s="74" t="s">
        <v>13109</v>
      </c>
      <c r="D2529" s="122">
        <v>3944.8</v>
      </c>
    </row>
    <row r="2530" spans="1:4">
      <c r="A2530" s="72" t="s">
        <v>27867</v>
      </c>
      <c r="B2530" s="73" t="s">
        <v>70246</v>
      </c>
      <c r="C2530" s="74" t="s">
        <v>13109</v>
      </c>
      <c r="D2530" s="122">
        <v>4909.24</v>
      </c>
    </row>
    <row r="2531" spans="1:4">
      <c r="A2531" s="72" t="s">
        <v>27868</v>
      </c>
      <c r="B2531" s="73" t="s">
        <v>70247</v>
      </c>
      <c r="C2531" s="74" t="s">
        <v>13109</v>
      </c>
      <c r="D2531" s="122">
        <v>6109.46</v>
      </c>
    </row>
    <row r="2532" spans="1:4">
      <c r="A2532" s="72" t="s">
        <v>27869</v>
      </c>
      <c r="B2532" s="73" t="s">
        <v>70248</v>
      </c>
      <c r="C2532" s="74" t="s">
        <v>13109</v>
      </c>
      <c r="D2532" s="122">
        <v>7603.14</v>
      </c>
    </row>
    <row r="2533" spans="1:4">
      <c r="A2533" s="72" t="s">
        <v>27870</v>
      </c>
      <c r="B2533" s="73" t="s">
        <v>70249</v>
      </c>
      <c r="C2533" s="74" t="s">
        <v>13109</v>
      </c>
      <c r="D2533" s="122">
        <v>5010.59</v>
      </c>
    </row>
    <row r="2534" spans="1:4">
      <c r="A2534" s="72" t="s">
        <v>27871</v>
      </c>
      <c r="B2534" s="73" t="s">
        <v>70250</v>
      </c>
      <c r="C2534" s="74" t="s">
        <v>13109</v>
      </c>
      <c r="D2534" s="122">
        <v>5561.75</v>
      </c>
    </row>
    <row r="2535" spans="1:4">
      <c r="A2535" s="72" t="s">
        <v>27872</v>
      </c>
      <c r="B2535" s="73" t="s">
        <v>70251</v>
      </c>
      <c r="C2535" s="74" t="s">
        <v>13109</v>
      </c>
      <c r="D2535" s="122">
        <v>6173.54</v>
      </c>
    </row>
    <row r="2536" spans="1:4">
      <c r="A2536" s="72" t="s">
        <v>27873</v>
      </c>
      <c r="B2536" s="73" t="s">
        <v>70252</v>
      </c>
      <c r="C2536" s="74" t="s">
        <v>13109</v>
      </c>
      <c r="D2536" s="122">
        <v>7443.44</v>
      </c>
    </row>
    <row r="2537" spans="1:4">
      <c r="A2537" s="72" t="s">
        <v>27874</v>
      </c>
      <c r="B2537" s="73" t="s">
        <v>70253</v>
      </c>
      <c r="C2537" s="74" t="s">
        <v>13109</v>
      </c>
      <c r="D2537" s="122">
        <v>8262.2199999999993</v>
      </c>
    </row>
    <row r="2538" spans="1:4">
      <c r="A2538" s="72" t="s">
        <v>27875</v>
      </c>
      <c r="B2538" s="73" t="s">
        <v>70254</v>
      </c>
      <c r="C2538" s="74" t="s">
        <v>13109</v>
      </c>
      <c r="D2538" s="122">
        <v>9171.06</v>
      </c>
    </row>
    <row r="2539" spans="1:4">
      <c r="A2539" s="72" t="s">
        <v>27876</v>
      </c>
      <c r="B2539" s="73" t="s">
        <v>70255</v>
      </c>
      <c r="C2539" s="74" t="s">
        <v>13109</v>
      </c>
      <c r="D2539" s="122">
        <v>10179.870000000001</v>
      </c>
    </row>
    <row r="2540" spans="1:4">
      <c r="A2540" s="72" t="s">
        <v>27877</v>
      </c>
      <c r="B2540" s="73" t="s">
        <v>70256</v>
      </c>
      <c r="C2540" s="74" t="s">
        <v>13109</v>
      </c>
      <c r="D2540" s="122">
        <v>11117.55</v>
      </c>
    </row>
    <row r="2541" spans="1:4">
      <c r="A2541" s="72" t="s">
        <v>27878</v>
      </c>
      <c r="B2541" s="73" t="s">
        <v>70257</v>
      </c>
      <c r="C2541" s="74" t="s">
        <v>13109</v>
      </c>
      <c r="D2541" s="122">
        <v>9171.06</v>
      </c>
    </row>
    <row r="2542" spans="1:4">
      <c r="A2542" s="72" t="s">
        <v>27879</v>
      </c>
      <c r="B2542" s="73" t="s">
        <v>70258</v>
      </c>
      <c r="C2542" s="74" t="s">
        <v>13109</v>
      </c>
      <c r="D2542" s="122">
        <v>10179.870000000001</v>
      </c>
    </row>
    <row r="2543" spans="1:4">
      <c r="A2543" s="72" t="s">
        <v>27880</v>
      </c>
      <c r="B2543" s="73" t="s">
        <v>70259</v>
      </c>
      <c r="C2543" s="74" t="s">
        <v>13109</v>
      </c>
      <c r="D2543" s="122">
        <v>11299.67</v>
      </c>
    </row>
    <row r="2544" spans="1:4">
      <c r="A2544" s="72" t="s">
        <v>27881</v>
      </c>
      <c r="B2544" s="73" t="s">
        <v>70260</v>
      </c>
      <c r="C2544" s="74" t="s">
        <v>13109</v>
      </c>
      <c r="D2544" s="122">
        <v>12542.62</v>
      </c>
    </row>
    <row r="2545" spans="1:4">
      <c r="A2545" s="72" t="s">
        <v>27882</v>
      </c>
      <c r="B2545" s="73" t="s">
        <v>70261</v>
      </c>
      <c r="C2545" s="74" t="s">
        <v>13109</v>
      </c>
      <c r="D2545" s="122">
        <v>10179.870000000001</v>
      </c>
    </row>
    <row r="2546" spans="1:4">
      <c r="A2546" s="72" t="s">
        <v>27883</v>
      </c>
      <c r="B2546" s="73" t="s">
        <v>70262</v>
      </c>
      <c r="C2546" s="74" t="s">
        <v>13109</v>
      </c>
      <c r="D2546" s="122">
        <v>11299.67</v>
      </c>
    </row>
    <row r="2547" spans="1:4">
      <c r="A2547" s="72" t="s">
        <v>27884</v>
      </c>
      <c r="B2547" s="73" t="s">
        <v>70263</v>
      </c>
      <c r="C2547" s="74" t="s">
        <v>13109</v>
      </c>
      <c r="D2547" s="122">
        <v>12542.62</v>
      </c>
    </row>
    <row r="2548" spans="1:4">
      <c r="A2548" s="72" t="s">
        <v>27885</v>
      </c>
      <c r="B2548" s="73" t="s">
        <v>70264</v>
      </c>
      <c r="C2548" s="74" t="s">
        <v>13109</v>
      </c>
      <c r="D2548" s="122">
        <v>13922.31</v>
      </c>
    </row>
    <row r="2549" spans="1:4">
      <c r="A2549" s="72" t="s">
        <v>27886</v>
      </c>
      <c r="B2549" s="73" t="s">
        <v>70265</v>
      </c>
      <c r="C2549" s="74" t="s">
        <v>13109</v>
      </c>
      <c r="D2549" s="122">
        <v>15453.78</v>
      </c>
    </row>
    <row r="2550" spans="1:4">
      <c r="A2550" s="72" t="s">
        <v>27887</v>
      </c>
      <c r="B2550" s="73" t="s">
        <v>70266</v>
      </c>
      <c r="C2550" s="74" t="s">
        <v>13109</v>
      </c>
      <c r="D2550" s="122">
        <v>11299.67</v>
      </c>
    </row>
    <row r="2551" spans="1:4">
      <c r="A2551" s="72" t="s">
        <v>27888</v>
      </c>
      <c r="B2551" s="73" t="s">
        <v>70267</v>
      </c>
      <c r="C2551" s="74" t="s">
        <v>13109</v>
      </c>
      <c r="D2551" s="122">
        <v>12542.62</v>
      </c>
    </row>
    <row r="2552" spans="1:4">
      <c r="A2552" s="72" t="s">
        <v>27889</v>
      </c>
      <c r="B2552" s="73" t="s">
        <v>70268</v>
      </c>
      <c r="C2552" s="74" t="s">
        <v>13109</v>
      </c>
      <c r="D2552" s="122">
        <v>13922.31</v>
      </c>
    </row>
    <row r="2553" spans="1:4">
      <c r="A2553" s="72" t="s">
        <v>27890</v>
      </c>
      <c r="B2553" s="73" t="s">
        <v>70269</v>
      </c>
      <c r="C2553" s="74" t="s">
        <v>13109</v>
      </c>
      <c r="D2553" s="122">
        <v>15453.78</v>
      </c>
    </row>
    <row r="2554" spans="1:4">
      <c r="A2554" s="72" t="s">
        <v>27891</v>
      </c>
      <c r="B2554" s="73" t="s">
        <v>70270</v>
      </c>
      <c r="C2554" s="74" t="s">
        <v>13109</v>
      </c>
      <c r="D2554" s="122">
        <v>17153.689999999999</v>
      </c>
    </row>
    <row r="2555" spans="1:4">
      <c r="A2555" s="72" t="s">
        <v>27892</v>
      </c>
      <c r="B2555" s="73" t="s">
        <v>70271</v>
      </c>
      <c r="C2555" s="74" t="s">
        <v>13109</v>
      </c>
      <c r="D2555" s="122">
        <v>12542.62</v>
      </c>
    </row>
    <row r="2556" spans="1:4">
      <c r="A2556" s="72" t="s">
        <v>27893</v>
      </c>
      <c r="B2556" s="73" t="s">
        <v>70272</v>
      </c>
      <c r="C2556" s="74" t="s">
        <v>13109</v>
      </c>
      <c r="D2556" s="122">
        <v>13922.31</v>
      </c>
    </row>
    <row r="2557" spans="1:4">
      <c r="A2557" s="72" t="s">
        <v>27894</v>
      </c>
      <c r="B2557" s="73" t="s">
        <v>70273</v>
      </c>
      <c r="C2557" s="74" t="s">
        <v>13109</v>
      </c>
      <c r="D2557" s="122">
        <v>15453.78</v>
      </c>
    </row>
    <row r="2558" spans="1:4">
      <c r="A2558" s="72" t="s">
        <v>27895</v>
      </c>
      <c r="B2558" s="73" t="s">
        <v>70274</v>
      </c>
      <c r="C2558" s="74" t="s">
        <v>13109</v>
      </c>
      <c r="D2558" s="122">
        <v>17153.689999999999</v>
      </c>
    </row>
    <row r="2559" spans="1:4">
      <c r="A2559" s="72" t="s">
        <v>27896</v>
      </c>
      <c r="B2559" s="73" t="s">
        <v>70275</v>
      </c>
      <c r="C2559" s="74" t="s">
        <v>13109</v>
      </c>
      <c r="D2559" s="122">
        <v>19040.59</v>
      </c>
    </row>
    <row r="2560" spans="1:4">
      <c r="A2560" s="72" t="s">
        <v>27897</v>
      </c>
      <c r="B2560" s="73" t="s">
        <v>70276</v>
      </c>
      <c r="C2560" s="74" t="s">
        <v>13109</v>
      </c>
      <c r="D2560" s="122">
        <v>21135.06</v>
      </c>
    </row>
    <row r="2561" spans="1:4">
      <c r="A2561" s="118" t="s">
        <v>70277</v>
      </c>
      <c r="B2561" s="119" t="s">
        <v>70278</v>
      </c>
      <c r="C2561" s="120"/>
      <c r="D2561" s="121"/>
    </row>
    <row r="2562" spans="1:4">
      <c r="A2562" s="72" t="s">
        <v>27898</v>
      </c>
      <c r="B2562" s="73" t="s">
        <v>70279</v>
      </c>
      <c r="C2562" s="74" t="s">
        <v>13109</v>
      </c>
      <c r="D2562" s="122">
        <v>1456.75</v>
      </c>
    </row>
    <row r="2563" spans="1:4">
      <c r="A2563" s="72" t="s">
        <v>27899</v>
      </c>
      <c r="B2563" s="73" t="s">
        <v>70280</v>
      </c>
      <c r="C2563" s="74" t="s">
        <v>13109</v>
      </c>
      <c r="D2563" s="122">
        <v>1617</v>
      </c>
    </row>
    <row r="2564" spans="1:4">
      <c r="A2564" s="72" t="s">
        <v>27900</v>
      </c>
      <c r="B2564" s="73" t="s">
        <v>70281</v>
      </c>
      <c r="C2564" s="74" t="s">
        <v>13109</v>
      </c>
      <c r="D2564" s="122">
        <v>1794.87</v>
      </c>
    </row>
    <row r="2565" spans="1:4">
      <c r="A2565" s="72" t="s">
        <v>27901</v>
      </c>
      <c r="B2565" s="73" t="s">
        <v>70282</v>
      </c>
      <c r="C2565" s="74" t="s">
        <v>13109</v>
      </c>
      <c r="D2565" s="122">
        <v>1992.3</v>
      </c>
    </row>
    <row r="2566" spans="1:4">
      <c r="A2566" s="72" t="s">
        <v>27902</v>
      </c>
      <c r="B2566" s="73" t="s">
        <v>70283</v>
      </c>
      <c r="C2566" s="74" t="s">
        <v>13109</v>
      </c>
      <c r="D2566" s="122">
        <v>2211.4499999999998</v>
      </c>
    </row>
    <row r="2567" spans="1:4">
      <c r="A2567" s="72" t="s">
        <v>27903</v>
      </c>
      <c r="B2567" s="73" t="s">
        <v>70284</v>
      </c>
      <c r="C2567" s="74" t="s">
        <v>13109</v>
      </c>
      <c r="D2567" s="122">
        <v>2454.69</v>
      </c>
    </row>
    <row r="2568" spans="1:4">
      <c r="A2568" s="72" t="s">
        <v>27904</v>
      </c>
      <c r="B2568" s="73" t="s">
        <v>70285</v>
      </c>
      <c r="C2568" s="74" t="s">
        <v>13109</v>
      </c>
      <c r="D2568" s="122">
        <v>2724.73</v>
      </c>
    </row>
    <row r="2569" spans="1:4">
      <c r="A2569" s="72" t="s">
        <v>27905</v>
      </c>
      <c r="B2569" s="73" t="s">
        <v>70286</v>
      </c>
      <c r="C2569" s="74" t="s">
        <v>13109</v>
      </c>
      <c r="D2569" s="122">
        <v>3024.45</v>
      </c>
    </row>
    <row r="2570" spans="1:4">
      <c r="A2570" s="72" t="s">
        <v>27906</v>
      </c>
      <c r="B2570" s="73" t="s">
        <v>70287</v>
      </c>
      <c r="C2570" s="74" t="s">
        <v>13109</v>
      </c>
      <c r="D2570" s="122">
        <v>3357.13</v>
      </c>
    </row>
    <row r="2571" spans="1:4">
      <c r="A2571" s="72" t="s">
        <v>27907</v>
      </c>
      <c r="B2571" s="73" t="s">
        <v>70288</v>
      </c>
      <c r="C2571" s="74" t="s">
        <v>13109</v>
      </c>
      <c r="D2571" s="122">
        <v>3726.42</v>
      </c>
    </row>
    <row r="2572" spans="1:4">
      <c r="A2572" s="72" t="s">
        <v>27908</v>
      </c>
      <c r="B2572" s="73" t="s">
        <v>70289</v>
      </c>
      <c r="C2572" s="74" t="s">
        <v>13109</v>
      </c>
      <c r="D2572" s="122">
        <v>4136.3100000000004</v>
      </c>
    </row>
    <row r="2573" spans="1:4">
      <c r="A2573" s="118" t="s">
        <v>70290</v>
      </c>
      <c r="B2573" s="119" t="s">
        <v>70291</v>
      </c>
      <c r="C2573" s="120"/>
      <c r="D2573" s="121"/>
    </row>
    <row r="2574" spans="1:4">
      <c r="A2574" s="72" t="s">
        <v>27909</v>
      </c>
      <c r="B2574" s="73" t="s">
        <v>70292</v>
      </c>
      <c r="C2574" s="74" t="s">
        <v>13109</v>
      </c>
      <c r="D2574" s="122">
        <v>1529.58</v>
      </c>
    </row>
    <row r="2575" spans="1:4">
      <c r="A2575" s="72" t="s">
        <v>27910</v>
      </c>
      <c r="B2575" s="73" t="s">
        <v>70293</v>
      </c>
      <c r="C2575" s="74" t="s">
        <v>13109</v>
      </c>
      <c r="D2575" s="122">
        <v>1697.84</v>
      </c>
    </row>
    <row r="2576" spans="1:4">
      <c r="A2576" s="72" t="s">
        <v>27911</v>
      </c>
      <c r="B2576" s="73" t="s">
        <v>70294</v>
      </c>
      <c r="C2576" s="74" t="s">
        <v>13109</v>
      </c>
      <c r="D2576" s="122">
        <v>1884.59</v>
      </c>
    </row>
    <row r="2577" spans="1:4">
      <c r="A2577" s="72" t="s">
        <v>27912</v>
      </c>
      <c r="B2577" s="73" t="s">
        <v>70295</v>
      </c>
      <c r="C2577" s="74" t="s">
        <v>13109</v>
      </c>
      <c r="D2577" s="122">
        <v>2091.9</v>
      </c>
    </row>
    <row r="2578" spans="1:4">
      <c r="A2578" s="72" t="s">
        <v>27913</v>
      </c>
      <c r="B2578" s="73" t="s">
        <v>70296</v>
      </c>
      <c r="C2578" s="74" t="s">
        <v>13109</v>
      </c>
      <c r="D2578" s="122">
        <v>2322.0300000000002</v>
      </c>
    </row>
    <row r="2579" spans="1:4">
      <c r="A2579" s="72" t="s">
        <v>27914</v>
      </c>
      <c r="B2579" s="73" t="s">
        <v>70297</v>
      </c>
      <c r="C2579" s="74" t="s">
        <v>13109</v>
      </c>
      <c r="D2579" s="122">
        <v>2577.44</v>
      </c>
    </row>
    <row r="2580" spans="1:4">
      <c r="A2580" s="72" t="s">
        <v>27915</v>
      </c>
      <c r="B2580" s="73" t="s">
        <v>70298</v>
      </c>
      <c r="C2580" s="74" t="s">
        <v>13109</v>
      </c>
      <c r="D2580" s="122">
        <v>2860.96</v>
      </c>
    </row>
    <row r="2581" spans="1:4">
      <c r="A2581" s="72" t="s">
        <v>27916</v>
      </c>
      <c r="B2581" s="73" t="s">
        <v>70299</v>
      </c>
      <c r="C2581" s="74" t="s">
        <v>13109</v>
      </c>
      <c r="D2581" s="122">
        <v>3175.67</v>
      </c>
    </row>
    <row r="2582" spans="1:4">
      <c r="A2582" s="72" t="s">
        <v>27917</v>
      </c>
      <c r="B2582" s="73" t="s">
        <v>70300</v>
      </c>
      <c r="C2582" s="74" t="s">
        <v>13109</v>
      </c>
      <c r="D2582" s="122">
        <v>3524.99</v>
      </c>
    </row>
    <row r="2583" spans="1:4">
      <c r="A2583" s="72" t="s">
        <v>27918</v>
      </c>
      <c r="B2583" s="73" t="s">
        <v>70301</v>
      </c>
      <c r="C2583" s="74" t="s">
        <v>13109</v>
      </c>
      <c r="D2583" s="122">
        <v>3912.74</v>
      </c>
    </row>
    <row r="2584" spans="1:4">
      <c r="A2584" s="72" t="s">
        <v>27919</v>
      </c>
      <c r="B2584" s="73" t="s">
        <v>70302</v>
      </c>
      <c r="C2584" s="74" t="s">
        <v>13109</v>
      </c>
      <c r="D2584" s="122">
        <v>4343.1499999999996</v>
      </c>
    </row>
    <row r="2585" spans="1:4">
      <c r="A2585" s="118" t="s">
        <v>70303</v>
      </c>
      <c r="B2585" s="119" t="s">
        <v>70304</v>
      </c>
      <c r="C2585" s="120"/>
      <c r="D2585" s="121"/>
    </row>
    <row r="2586" spans="1:4">
      <c r="A2586" s="72" t="s">
        <v>27920</v>
      </c>
      <c r="B2586" s="73" t="s">
        <v>70305</v>
      </c>
      <c r="C2586" s="74" t="s">
        <v>13109</v>
      </c>
      <c r="D2586" s="122">
        <v>1606.07</v>
      </c>
    </row>
    <row r="2587" spans="1:4">
      <c r="A2587" s="72" t="s">
        <v>27921</v>
      </c>
      <c r="B2587" s="73" t="s">
        <v>70306</v>
      </c>
      <c r="C2587" s="74" t="s">
        <v>13109</v>
      </c>
      <c r="D2587" s="122">
        <v>1782.74</v>
      </c>
    </row>
    <row r="2588" spans="1:4">
      <c r="A2588" s="72" t="s">
        <v>27922</v>
      </c>
      <c r="B2588" s="73" t="s">
        <v>70307</v>
      </c>
      <c r="C2588" s="74" t="s">
        <v>13109</v>
      </c>
      <c r="D2588" s="122">
        <v>1978.84</v>
      </c>
    </row>
    <row r="2589" spans="1:4">
      <c r="A2589" s="72" t="s">
        <v>27923</v>
      </c>
      <c r="B2589" s="73" t="s">
        <v>70308</v>
      </c>
      <c r="C2589" s="74" t="s">
        <v>13109</v>
      </c>
      <c r="D2589" s="122">
        <v>2196.5100000000002</v>
      </c>
    </row>
    <row r="2590" spans="1:4">
      <c r="A2590" s="72" t="s">
        <v>27924</v>
      </c>
      <c r="B2590" s="73" t="s">
        <v>70309</v>
      </c>
      <c r="C2590" s="74" t="s">
        <v>13109</v>
      </c>
      <c r="D2590" s="122">
        <v>2438.14</v>
      </c>
    </row>
    <row r="2591" spans="1:4">
      <c r="A2591" s="72" t="s">
        <v>27925</v>
      </c>
      <c r="B2591" s="73" t="s">
        <v>70310</v>
      </c>
      <c r="C2591" s="74" t="s">
        <v>13109</v>
      </c>
      <c r="D2591" s="122">
        <v>2706.32</v>
      </c>
    </row>
    <row r="2592" spans="1:4">
      <c r="A2592" s="72" t="s">
        <v>27926</v>
      </c>
      <c r="B2592" s="73" t="s">
        <v>70311</v>
      </c>
      <c r="C2592" s="74" t="s">
        <v>13109</v>
      </c>
      <c r="D2592" s="122">
        <v>3004</v>
      </c>
    </row>
    <row r="2593" spans="1:4">
      <c r="A2593" s="72" t="s">
        <v>27927</v>
      </c>
      <c r="B2593" s="73" t="s">
        <v>70312</v>
      </c>
      <c r="C2593" s="74" t="s">
        <v>13109</v>
      </c>
      <c r="D2593" s="122">
        <v>3334.45</v>
      </c>
    </row>
    <row r="2594" spans="1:4">
      <c r="A2594" s="72" t="s">
        <v>27928</v>
      </c>
      <c r="B2594" s="73" t="s">
        <v>70313</v>
      </c>
      <c r="C2594" s="74" t="s">
        <v>13109</v>
      </c>
      <c r="D2594" s="122">
        <v>3701.24</v>
      </c>
    </row>
    <row r="2595" spans="1:4">
      <c r="A2595" s="72" t="s">
        <v>27929</v>
      </c>
      <c r="B2595" s="73" t="s">
        <v>70314</v>
      </c>
      <c r="C2595" s="74" t="s">
        <v>13109</v>
      </c>
      <c r="D2595" s="122">
        <v>4108.37</v>
      </c>
    </row>
    <row r="2596" spans="1:4">
      <c r="A2596" s="72" t="s">
        <v>27930</v>
      </c>
      <c r="B2596" s="73" t="s">
        <v>70315</v>
      </c>
      <c r="C2596" s="74" t="s">
        <v>13109</v>
      </c>
      <c r="D2596" s="122">
        <v>4560.29</v>
      </c>
    </row>
    <row r="2597" spans="1:4">
      <c r="A2597" s="118" t="s">
        <v>70316</v>
      </c>
      <c r="B2597" s="119" t="s">
        <v>70317</v>
      </c>
      <c r="C2597" s="120"/>
      <c r="D2597" s="121"/>
    </row>
    <row r="2598" spans="1:4">
      <c r="A2598" s="118" t="s">
        <v>70318</v>
      </c>
      <c r="B2598" s="119" t="s">
        <v>70319</v>
      </c>
      <c r="C2598" s="120"/>
      <c r="D2598" s="121"/>
    </row>
    <row r="2599" spans="1:4">
      <c r="A2599" s="72" t="s">
        <v>27931</v>
      </c>
      <c r="B2599" s="73" t="s">
        <v>70320</v>
      </c>
      <c r="C2599" s="74" t="s">
        <v>13109</v>
      </c>
      <c r="D2599" s="122">
        <v>1460.69</v>
      </c>
    </row>
    <row r="2600" spans="1:4">
      <c r="A2600" s="72" t="s">
        <v>27932</v>
      </c>
      <c r="B2600" s="73" t="s">
        <v>70321</v>
      </c>
      <c r="C2600" s="74" t="s">
        <v>13109</v>
      </c>
      <c r="D2600" s="122">
        <v>1510.05</v>
      </c>
    </row>
    <row r="2601" spans="1:4">
      <c r="A2601" s="72" t="s">
        <v>27933</v>
      </c>
      <c r="B2601" s="73" t="s">
        <v>70322</v>
      </c>
      <c r="C2601" s="74" t="s">
        <v>13109</v>
      </c>
      <c r="D2601" s="122">
        <v>1586.16</v>
      </c>
    </row>
    <row r="2602" spans="1:4">
      <c r="A2602" s="72" t="s">
        <v>27934</v>
      </c>
      <c r="B2602" s="73" t="s">
        <v>70323</v>
      </c>
      <c r="C2602" s="74" t="s">
        <v>13109</v>
      </c>
      <c r="D2602" s="122">
        <v>1913.28</v>
      </c>
    </row>
    <row r="2603" spans="1:4">
      <c r="A2603" s="72" t="s">
        <v>27935</v>
      </c>
      <c r="B2603" s="73" t="s">
        <v>70324</v>
      </c>
      <c r="C2603" s="74" t="s">
        <v>13109</v>
      </c>
      <c r="D2603" s="122">
        <v>1964.71</v>
      </c>
    </row>
    <row r="2604" spans="1:4">
      <c r="A2604" s="72" t="s">
        <v>27936</v>
      </c>
      <c r="B2604" s="73" t="s">
        <v>70325</v>
      </c>
      <c r="C2604" s="74" t="s">
        <v>13109</v>
      </c>
      <c r="D2604" s="122">
        <v>3489.17</v>
      </c>
    </row>
    <row r="2605" spans="1:4">
      <c r="A2605" s="72" t="s">
        <v>27937</v>
      </c>
      <c r="B2605" s="73" t="s">
        <v>70326</v>
      </c>
      <c r="C2605" s="74" t="s">
        <v>13109</v>
      </c>
      <c r="D2605" s="122">
        <v>2067.58</v>
      </c>
    </row>
    <row r="2606" spans="1:4">
      <c r="A2606" s="72" t="s">
        <v>27938</v>
      </c>
      <c r="B2606" s="73" t="s">
        <v>70327</v>
      </c>
      <c r="C2606" s="74" t="s">
        <v>13109</v>
      </c>
      <c r="D2606" s="122">
        <v>2211.59</v>
      </c>
    </row>
    <row r="2607" spans="1:4">
      <c r="A2607" s="72" t="s">
        <v>27939</v>
      </c>
      <c r="B2607" s="73" t="s">
        <v>70328</v>
      </c>
      <c r="C2607" s="74" t="s">
        <v>13109</v>
      </c>
      <c r="D2607" s="122">
        <v>2409.0700000000002</v>
      </c>
    </row>
    <row r="2608" spans="1:4">
      <c r="A2608" s="72" t="s">
        <v>27940</v>
      </c>
      <c r="B2608" s="73" t="s">
        <v>70329</v>
      </c>
      <c r="C2608" s="74" t="s">
        <v>13109</v>
      </c>
      <c r="D2608" s="122">
        <v>3676.37</v>
      </c>
    </row>
    <row r="2609" spans="1:4">
      <c r="A2609" s="72" t="s">
        <v>27941</v>
      </c>
      <c r="B2609" s="73" t="s">
        <v>70330</v>
      </c>
      <c r="C2609" s="74" t="s">
        <v>13109</v>
      </c>
      <c r="D2609" s="122">
        <v>3003.65</v>
      </c>
    </row>
    <row r="2610" spans="1:4">
      <c r="A2610" s="72" t="s">
        <v>27942</v>
      </c>
      <c r="B2610" s="73" t="s">
        <v>70331</v>
      </c>
      <c r="C2610" s="74" t="s">
        <v>13109</v>
      </c>
      <c r="D2610" s="122">
        <v>2909.02</v>
      </c>
    </row>
    <row r="2611" spans="1:4">
      <c r="A2611" s="72" t="s">
        <v>27943</v>
      </c>
      <c r="B2611" s="73" t="s">
        <v>70332</v>
      </c>
      <c r="C2611" s="74" t="s">
        <v>13109</v>
      </c>
      <c r="D2611" s="122">
        <v>3382.18</v>
      </c>
    </row>
    <row r="2612" spans="1:4">
      <c r="A2612" s="72" t="s">
        <v>27944</v>
      </c>
      <c r="B2612" s="73" t="s">
        <v>70333</v>
      </c>
      <c r="C2612" s="74" t="s">
        <v>13109</v>
      </c>
      <c r="D2612" s="122">
        <v>4719.42</v>
      </c>
    </row>
    <row r="2613" spans="1:4">
      <c r="A2613" s="72" t="s">
        <v>27945</v>
      </c>
      <c r="B2613" s="73" t="s">
        <v>70334</v>
      </c>
      <c r="C2613" s="74" t="s">
        <v>13109</v>
      </c>
      <c r="D2613" s="122">
        <v>5135</v>
      </c>
    </row>
    <row r="2614" spans="1:4">
      <c r="A2614" s="72" t="s">
        <v>27946</v>
      </c>
      <c r="B2614" s="73" t="s">
        <v>70335</v>
      </c>
      <c r="C2614" s="74" t="s">
        <v>13109</v>
      </c>
      <c r="D2614" s="122">
        <v>3703.11</v>
      </c>
    </row>
    <row r="2615" spans="1:4">
      <c r="A2615" s="72" t="s">
        <v>27947</v>
      </c>
      <c r="B2615" s="73" t="s">
        <v>70336</v>
      </c>
      <c r="C2615" s="74" t="s">
        <v>13109</v>
      </c>
      <c r="D2615" s="122">
        <v>3785.42</v>
      </c>
    </row>
    <row r="2616" spans="1:4">
      <c r="A2616" s="72" t="s">
        <v>27948</v>
      </c>
      <c r="B2616" s="73" t="s">
        <v>70337</v>
      </c>
      <c r="C2616" s="74" t="s">
        <v>13109</v>
      </c>
      <c r="D2616" s="122">
        <v>5062.99</v>
      </c>
    </row>
    <row r="2617" spans="1:4">
      <c r="A2617" s="72" t="s">
        <v>27949</v>
      </c>
      <c r="B2617" s="73" t="s">
        <v>70338</v>
      </c>
      <c r="C2617" s="74" t="s">
        <v>13109</v>
      </c>
      <c r="D2617" s="122">
        <v>5215.24</v>
      </c>
    </row>
    <row r="2618" spans="1:4">
      <c r="A2618" s="72" t="s">
        <v>27950</v>
      </c>
      <c r="B2618" s="73" t="s">
        <v>70339</v>
      </c>
      <c r="C2618" s="74" t="s">
        <v>13109</v>
      </c>
      <c r="D2618" s="122">
        <v>5624.62</v>
      </c>
    </row>
    <row r="2619" spans="1:4">
      <c r="A2619" s="72" t="s">
        <v>27951</v>
      </c>
      <c r="B2619" s="73" t="s">
        <v>70340</v>
      </c>
      <c r="C2619" s="74" t="s">
        <v>13109</v>
      </c>
      <c r="D2619" s="122">
        <v>8634.43</v>
      </c>
    </row>
    <row r="2620" spans="1:4">
      <c r="A2620" s="72" t="s">
        <v>27952</v>
      </c>
      <c r="B2620" s="73" t="s">
        <v>70341</v>
      </c>
      <c r="C2620" s="74" t="s">
        <v>13109</v>
      </c>
      <c r="D2620" s="122">
        <v>9998.4</v>
      </c>
    </row>
    <row r="2621" spans="1:4">
      <c r="A2621" s="72" t="s">
        <v>27953</v>
      </c>
      <c r="B2621" s="73" t="s">
        <v>70342</v>
      </c>
      <c r="C2621" s="74" t="s">
        <v>13109</v>
      </c>
      <c r="D2621" s="122">
        <v>10403.700000000001</v>
      </c>
    </row>
    <row r="2622" spans="1:4">
      <c r="A2622" s="72" t="s">
        <v>27954</v>
      </c>
      <c r="B2622" s="73" t="s">
        <v>70343</v>
      </c>
      <c r="C2622" s="74" t="s">
        <v>13109</v>
      </c>
      <c r="D2622" s="122">
        <v>10973.56</v>
      </c>
    </row>
    <row r="2623" spans="1:4">
      <c r="A2623" s="72" t="s">
        <v>27955</v>
      </c>
      <c r="B2623" s="73" t="s">
        <v>70344</v>
      </c>
      <c r="C2623" s="74" t="s">
        <v>13109</v>
      </c>
      <c r="D2623" s="122">
        <v>9807.08</v>
      </c>
    </row>
    <row r="2624" spans="1:4">
      <c r="A2624" s="72" t="s">
        <v>27956</v>
      </c>
      <c r="B2624" s="73" t="s">
        <v>70345</v>
      </c>
      <c r="C2624" s="74" t="s">
        <v>13109</v>
      </c>
      <c r="D2624" s="122">
        <v>10883.03</v>
      </c>
    </row>
    <row r="2625" spans="1:4">
      <c r="A2625" s="72" t="s">
        <v>27957</v>
      </c>
      <c r="B2625" s="73" t="s">
        <v>70346</v>
      </c>
      <c r="C2625" s="74" t="s">
        <v>13109</v>
      </c>
      <c r="D2625" s="122">
        <v>11823.22</v>
      </c>
    </row>
    <row r="2626" spans="1:4">
      <c r="A2626" s="72" t="s">
        <v>27958</v>
      </c>
      <c r="B2626" s="73" t="s">
        <v>70347</v>
      </c>
      <c r="C2626" s="74" t="s">
        <v>13109</v>
      </c>
      <c r="D2626" s="122">
        <v>12045.41</v>
      </c>
    </row>
    <row r="2627" spans="1:4">
      <c r="A2627" s="72" t="s">
        <v>27959</v>
      </c>
      <c r="B2627" s="73" t="s">
        <v>70348</v>
      </c>
      <c r="C2627" s="74" t="s">
        <v>13109</v>
      </c>
      <c r="D2627" s="122">
        <v>10566.23</v>
      </c>
    </row>
    <row r="2628" spans="1:4">
      <c r="A2628" s="72" t="s">
        <v>27960</v>
      </c>
      <c r="B2628" s="73" t="s">
        <v>70349</v>
      </c>
      <c r="C2628" s="74" t="s">
        <v>13109</v>
      </c>
      <c r="D2628" s="122">
        <v>11956.95</v>
      </c>
    </row>
    <row r="2629" spans="1:4">
      <c r="A2629" s="72" t="s">
        <v>27961</v>
      </c>
      <c r="B2629" s="73" t="s">
        <v>70350</v>
      </c>
      <c r="C2629" s="74" t="s">
        <v>13109</v>
      </c>
      <c r="D2629" s="122">
        <v>12983.52</v>
      </c>
    </row>
    <row r="2630" spans="1:4">
      <c r="A2630" s="72" t="s">
        <v>27962</v>
      </c>
      <c r="B2630" s="73" t="s">
        <v>70351</v>
      </c>
      <c r="C2630" s="74" t="s">
        <v>13109</v>
      </c>
      <c r="D2630" s="122">
        <v>15692.97</v>
      </c>
    </row>
    <row r="2631" spans="1:4">
      <c r="A2631" s="72" t="s">
        <v>27963</v>
      </c>
      <c r="B2631" s="73" t="s">
        <v>70352</v>
      </c>
      <c r="C2631" s="74" t="s">
        <v>13109</v>
      </c>
      <c r="D2631" s="122">
        <v>16020.09</v>
      </c>
    </row>
    <row r="2632" spans="1:4">
      <c r="A2632" s="72" t="s">
        <v>27964</v>
      </c>
      <c r="B2632" s="73" t="s">
        <v>70353</v>
      </c>
      <c r="C2632" s="74" t="s">
        <v>13109</v>
      </c>
      <c r="D2632" s="122">
        <v>15263</v>
      </c>
    </row>
    <row r="2633" spans="1:4">
      <c r="A2633" s="72" t="s">
        <v>27965</v>
      </c>
      <c r="B2633" s="73" t="s">
        <v>70354</v>
      </c>
      <c r="C2633" s="74" t="s">
        <v>13109</v>
      </c>
      <c r="D2633" s="122">
        <v>16328.68</v>
      </c>
    </row>
    <row r="2634" spans="1:4">
      <c r="A2634" s="72" t="s">
        <v>27966</v>
      </c>
      <c r="B2634" s="73" t="s">
        <v>70355</v>
      </c>
      <c r="C2634" s="74" t="s">
        <v>13109</v>
      </c>
      <c r="D2634" s="122">
        <v>19838.41</v>
      </c>
    </row>
    <row r="2635" spans="1:4">
      <c r="A2635" s="72" t="s">
        <v>27967</v>
      </c>
      <c r="B2635" s="73" t="s">
        <v>70356</v>
      </c>
      <c r="C2635" s="74" t="s">
        <v>13109</v>
      </c>
      <c r="D2635" s="122">
        <v>20529.650000000001</v>
      </c>
    </row>
    <row r="2636" spans="1:4">
      <c r="A2636" s="72" t="s">
        <v>27968</v>
      </c>
      <c r="B2636" s="73" t="s">
        <v>70357</v>
      </c>
      <c r="C2636" s="74" t="s">
        <v>13109</v>
      </c>
      <c r="D2636" s="122">
        <v>18303.669999999998</v>
      </c>
    </row>
    <row r="2637" spans="1:4">
      <c r="A2637" s="72" t="s">
        <v>27969</v>
      </c>
      <c r="B2637" s="73" t="s">
        <v>70358</v>
      </c>
      <c r="C2637" s="74" t="s">
        <v>13109</v>
      </c>
      <c r="D2637" s="122">
        <v>18879.72</v>
      </c>
    </row>
    <row r="2638" spans="1:4">
      <c r="A2638" s="72" t="s">
        <v>27970</v>
      </c>
      <c r="B2638" s="73" t="s">
        <v>70359</v>
      </c>
      <c r="C2638" s="74" t="s">
        <v>13109</v>
      </c>
      <c r="D2638" s="122">
        <v>19982.419999999998</v>
      </c>
    </row>
    <row r="2639" spans="1:4">
      <c r="A2639" s="72" t="s">
        <v>27971</v>
      </c>
      <c r="B2639" s="73" t="s">
        <v>70360</v>
      </c>
      <c r="C2639" s="74" t="s">
        <v>13109</v>
      </c>
      <c r="D2639" s="122">
        <v>20856.77</v>
      </c>
    </row>
    <row r="2640" spans="1:4">
      <c r="A2640" s="72" t="s">
        <v>27972</v>
      </c>
      <c r="B2640" s="73" t="s">
        <v>70361</v>
      </c>
      <c r="C2640" s="74" t="s">
        <v>13109</v>
      </c>
      <c r="D2640" s="122">
        <v>22214.57</v>
      </c>
    </row>
    <row r="2641" spans="1:4">
      <c r="A2641" s="72" t="s">
        <v>27973</v>
      </c>
      <c r="B2641" s="73" t="s">
        <v>70362</v>
      </c>
      <c r="C2641" s="74" t="s">
        <v>13109</v>
      </c>
      <c r="D2641" s="122">
        <v>23226.76</v>
      </c>
    </row>
    <row r="2642" spans="1:4">
      <c r="A2642" s="72" t="s">
        <v>27974</v>
      </c>
      <c r="B2642" s="73" t="s">
        <v>70363</v>
      </c>
      <c r="C2642" s="74" t="s">
        <v>13109</v>
      </c>
      <c r="D2642" s="122">
        <v>23998.23</v>
      </c>
    </row>
    <row r="2643" spans="1:4">
      <c r="A2643" s="118" t="s">
        <v>70364</v>
      </c>
      <c r="B2643" s="119" t="s">
        <v>70365</v>
      </c>
      <c r="C2643" s="120"/>
      <c r="D2643" s="121"/>
    </row>
    <row r="2644" spans="1:4">
      <c r="A2644" s="72" t="s">
        <v>27975</v>
      </c>
      <c r="B2644" s="73" t="s">
        <v>70366</v>
      </c>
      <c r="C2644" s="74" t="s">
        <v>13109</v>
      </c>
      <c r="D2644" s="122">
        <v>1411.3</v>
      </c>
    </row>
    <row r="2645" spans="1:4">
      <c r="A2645" s="72" t="s">
        <v>27976</v>
      </c>
      <c r="B2645" s="73" t="s">
        <v>70367</v>
      </c>
      <c r="C2645" s="74" t="s">
        <v>13109</v>
      </c>
      <c r="D2645" s="122">
        <v>1512.11</v>
      </c>
    </row>
    <row r="2646" spans="1:4">
      <c r="A2646" s="72" t="s">
        <v>27977</v>
      </c>
      <c r="B2646" s="73" t="s">
        <v>70368</v>
      </c>
      <c r="C2646" s="74" t="s">
        <v>13109</v>
      </c>
      <c r="D2646" s="122">
        <v>1590.28</v>
      </c>
    </row>
    <row r="2647" spans="1:4">
      <c r="A2647" s="72" t="s">
        <v>27978</v>
      </c>
      <c r="B2647" s="73" t="s">
        <v>70369</v>
      </c>
      <c r="C2647" s="74" t="s">
        <v>13109</v>
      </c>
      <c r="D2647" s="122">
        <v>2221.88</v>
      </c>
    </row>
    <row r="2648" spans="1:4">
      <c r="A2648" s="72" t="s">
        <v>27979</v>
      </c>
      <c r="B2648" s="73" t="s">
        <v>70370</v>
      </c>
      <c r="C2648" s="74" t="s">
        <v>13109</v>
      </c>
      <c r="D2648" s="122">
        <v>2536.63</v>
      </c>
    </row>
    <row r="2649" spans="1:4">
      <c r="A2649" s="72" t="s">
        <v>27980</v>
      </c>
      <c r="B2649" s="73" t="s">
        <v>70371</v>
      </c>
      <c r="C2649" s="74" t="s">
        <v>13109</v>
      </c>
      <c r="D2649" s="122">
        <v>2606.58</v>
      </c>
    </row>
    <row r="2650" spans="1:4">
      <c r="A2650" s="72" t="s">
        <v>27981</v>
      </c>
      <c r="B2650" s="73" t="s">
        <v>70372</v>
      </c>
      <c r="C2650" s="74" t="s">
        <v>13109</v>
      </c>
      <c r="D2650" s="122">
        <v>2088.13</v>
      </c>
    </row>
    <row r="2651" spans="1:4">
      <c r="A2651" s="72" t="s">
        <v>27982</v>
      </c>
      <c r="B2651" s="73" t="s">
        <v>70373</v>
      </c>
      <c r="C2651" s="74" t="s">
        <v>13109</v>
      </c>
      <c r="D2651" s="122">
        <v>2213.65</v>
      </c>
    </row>
    <row r="2652" spans="1:4">
      <c r="A2652" s="72" t="s">
        <v>27983</v>
      </c>
      <c r="B2652" s="73" t="s">
        <v>70374</v>
      </c>
      <c r="C2652" s="74" t="s">
        <v>13109</v>
      </c>
      <c r="D2652" s="122">
        <v>2392.62</v>
      </c>
    </row>
    <row r="2653" spans="1:4">
      <c r="A2653" s="72" t="s">
        <v>27984</v>
      </c>
      <c r="B2653" s="73" t="s">
        <v>70375</v>
      </c>
      <c r="C2653" s="74" t="s">
        <v>13109</v>
      </c>
      <c r="D2653" s="122">
        <v>3727.8</v>
      </c>
    </row>
    <row r="2654" spans="1:4">
      <c r="A2654" s="72" t="s">
        <v>27985</v>
      </c>
      <c r="B2654" s="73" t="s">
        <v>70376</v>
      </c>
      <c r="C2654" s="74" t="s">
        <v>13109</v>
      </c>
      <c r="D2654" s="122">
        <v>3065.35</v>
      </c>
    </row>
    <row r="2655" spans="1:4">
      <c r="A2655" s="72" t="s">
        <v>27986</v>
      </c>
      <c r="B2655" s="73" t="s">
        <v>70377</v>
      </c>
      <c r="C2655" s="74" t="s">
        <v>13109</v>
      </c>
      <c r="D2655" s="122">
        <v>3147.65</v>
      </c>
    </row>
    <row r="2656" spans="1:4">
      <c r="A2656" s="72" t="s">
        <v>27987</v>
      </c>
      <c r="B2656" s="73" t="s">
        <v>70378</v>
      </c>
      <c r="C2656" s="74" t="s">
        <v>13109</v>
      </c>
      <c r="D2656" s="122">
        <v>3386.29</v>
      </c>
    </row>
    <row r="2657" spans="1:4">
      <c r="A2657" s="72" t="s">
        <v>27988</v>
      </c>
      <c r="B2657" s="73" t="s">
        <v>70379</v>
      </c>
      <c r="C2657" s="74" t="s">
        <v>13109</v>
      </c>
      <c r="D2657" s="122">
        <v>4571.28</v>
      </c>
    </row>
    <row r="2658" spans="1:4">
      <c r="A2658" s="72" t="s">
        <v>27989</v>
      </c>
      <c r="B2658" s="73" t="s">
        <v>70380</v>
      </c>
      <c r="C2658" s="74" t="s">
        <v>13109</v>
      </c>
      <c r="D2658" s="122">
        <v>4995.09</v>
      </c>
    </row>
    <row r="2659" spans="1:4">
      <c r="A2659" s="72" t="s">
        <v>27990</v>
      </c>
      <c r="B2659" s="73" t="s">
        <v>70381</v>
      </c>
      <c r="C2659" s="74" t="s">
        <v>13109</v>
      </c>
      <c r="D2659" s="122">
        <v>4546.59</v>
      </c>
    </row>
    <row r="2660" spans="1:4">
      <c r="A2660" s="72" t="s">
        <v>27991</v>
      </c>
      <c r="B2660" s="73" t="s">
        <v>70382</v>
      </c>
      <c r="C2660" s="74" t="s">
        <v>13109</v>
      </c>
      <c r="D2660" s="122">
        <v>4653.58</v>
      </c>
    </row>
    <row r="2661" spans="1:4">
      <c r="A2661" s="72" t="s">
        <v>27992</v>
      </c>
      <c r="B2661" s="73" t="s">
        <v>70383</v>
      </c>
      <c r="C2661" s="74" t="s">
        <v>13109</v>
      </c>
      <c r="D2661" s="122">
        <v>5130.88</v>
      </c>
    </row>
    <row r="2662" spans="1:4">
      <c r="A2662" s="72" t="s">
        <v>27993</v>
      </c>
      <c r="B2662" s="73" t="s">
        <v>70384</v>
      </c>
      <c r="C2662" s="74" t="s">
        <v>13109</v>
      </c>
      <c r="D2662" s="122">
        <v>5225.51</v>
      </c>
    </row>
    <row r="2663" spans="1:4">
      <c r="A2663" s="72" t="s">
        <v>27994</v>
      </c>
      <c r="B2663" s="73" t="s">
        <v>70385</v>
      </c>
      <c r="C2663" s="74" t="s">
        <v>13109</v>
      </c>
      <c r="D2663" s="122">
        <v>5760.39</v>
      </c>
    </row>
    <row r="2664" spans="1:4">
      <c r="A2664" s="72" t="s">
        <v>27995</v>
      </c>
      <c r="B2664" s="73" t="s">
        <v>70386</v>
      </c>
      <c r="C2664" s="74" t="s">
        <v>13109</v>
      </c>
      <c r="D2664" s="122">
        <v>8858.68</v>
      </c>
    </row>
    <row r="2665" spans="1:4">
      <c r="A2665" s="72" t="s">
        <v>27996</v>
      </c>
      <c r="B2665" s="73" t="s">
        <v>70387</v>
      </c>
      <c r="C2665" s="74" t="s">
        <v>13109</v>
      </c>
      <c r="D2665" s="122">
        <v>10060.129999999999</v>
      </c>
    </row>
    <row r="2666" spans="1:4">
      <c r="A2666" s="72" t="s">
        <v>27997</v>
      </c>
      <c r="B2666" s="73" t="s">
        <v>70388</v>
      </c>
      <c r="C2666" s="74" t="s">
        <v>13109</v>
      </c>
      <c r="D2666" s="122">
        <v>10290.549999999999</v>
      </c>
    </row>
    <row r="2667" spans="1:4">
      <c r="A2667" s="72" t="s">
        <v>27998</v>
      </c>
      <c r="B2667" s="73" t="s">
        <v>70389</v>
      </c>
      <c r="C2667" s="74" t="s">
        <v>13109</v>
      </c>
      <c r="D2667" s="122">
        <v>10352.26</v>
      </c>
    </row>
    <row r="2668" spans="1:4">
      <c r="A2668" s="72" t="s">
        <v>27999</v>
      </c>
      <c r="B2668" s="73" t="s">
        <v>70390</v>
      </c>
      <c r="C2668" s="74" t="s">
        <v>13109</v>
      </c>
      <c r="D2668" s="122">
        <v>9992.24</v>
      </c>
    </row>
    <row r="2669" spans="1:4">
      <c r="A2669" s="72" t="s">
        <v>28000</v>
      </c>
      <c r="B2669" s="73" t="s">
        <v>70391</v>
      </c>
      <c r="C2669" s="74" t="s">
        <v>13109</v>
      </c>
      <c r="D2669" s="122">
        <v>10893.32</v>
      </c>
    </row>
    <row r="2670" spans="1:4">
      <c r="A2670" s="72" t="s">
        <v>28001</v>
      </c>
      <c r="B2670" s="73" t="s">
        <v>70392</v>
      </c>
      <c r="C2670" s="74" t="s">
        <v>13109</v>
      </c>
      <c r="D2670" s="122">
        <v>11887</v>
      </c>
    </row>
    <row r="2671" spans="1:4">
      <c r="A2671" s="72" t="s">
        <v>28002</v>
      </c>
      <c r="B2671" s="73" t="s">
        <v>70393</v>
      </c>
      <c r="C2671" s="74" t="s">
        <v>13109</v>
      </c>
      <c r="D2671" s="122">
        <v>12275.82</v>
      </c>
    </row>
    <row r="2672" spans="1:4">
      <c r="A2672" s="72" t="s">
        <v>28003</v>
      </c>
      <c r="B2672" s="73" t="s">
        <v>70394</v>
      </c>
      <c r="C2672" s="74" t="s">
        <v>13109</v>
      </c>
      <c r="D2672" s="122">
        <v>10734.92</v>
      </c>
    </row>
    <row r="2673" spans="1:4">
      <c r="A2673" s="72" t="s">
        <v>28004</v>
      </c>
      <c r="B2673" s="73" t="s">
        <v>70395</v>
      </c>
      <c r="C2673" s="74" t="s">
        <v>13109</v>
      </c>
      <c r="D2673" s="122">
        <v>11998.09</v>
      </c>
    </row>
    <row r="2674" spans="1:4">
      <c r="A2674" s="72" t="s">
        <v>28005</v>
      </c>
      <c r="B2674" s="73" t="s">
        <v>70396</v>
      </c>
      <c r="C2674" s="74" t="s">
        <v>13109</v>
      </c>
      <c r="D2674" s="122">
        <v>14588.21</v>
      </c>
    </row>
    <row r="2675" spans="1:4">
      <c r="A2675" s="72" t="s">
        <v>28006</v>
      </c>
      <c r="B2675" s="73" t="s">
        <v>70397</v>
      </c>
      <c r="C2675" s="74" t="s">
        <v>13109</v>
      </c>
      <c r="D2675" s="122">
        <v>15806.13</v>
      </c>
    </row>
    <row r="2676" spans="1:4">
      <c r="A2676" s="72" t="s">
        <v>28007</v>
      </c>
      <c r="B2676" s="73" t="s">
        <v>70398</v>
      </c>
      <c r="C2676" s="74" t="s">
        <v>13109</v>
      </c>
      <c r="D2676" s="122">
        <v>16110.61</v>
      </c>
    </row>
    <row r="2677" spans="1:4">
      <c r="A2677" s="72" t="s">
        <v>28008</v>
      </c>
      <c r="B2677" s="73" t="s">
        <v>70399</v>
      </c>
      <c r="C2677" s="74" t="s">
        <v>13109</v>
      </c>
      <c r="D2677" s="122">
        <v>15491.36</v>
      </c>
    </row>
    <row r="2678" spans="1:4">
      <c r="A2678" s="72" t="s">
        <v>28009</v>
      </c>
      <c r="B2678" s="73" t="s">
        <v>70400</v>
      </c>
      <c r="C2678" s="74" t="s">
        <v>13109</v>
      </c>
      <c r="D2678" s="122">
        <v>16569.38</v>
      </c>
    </row>
    <row r="2679" spans="1:4">
      <c r="A2679" s="72" t="s">
        <v>28010</v>
      </c>
      <c r="B2679" s="73" t="s">
        <v>70401</v>
      </c>
      <c r="C2679" s="74" t="s">
        <v>13109</v>
      </c>
      <c r="D2679" s="122">
        <v>19949.5</v>
      </c>
    </row>
    <row r="2680" spans="1:4">
      <c r="A2680" s="72" t="s">
        <v>28011</v>
      </c>
      <c r="B2680" s="73" t="s">
        <v>70402</v>
      </c>
      <c r="C2680" s="74" t="s">
        <v>13109</v>
      </c>
      <c r="D2680" s="122">
        <v>20443.259999999998</v>
      </c>
    </row>
    <row r="2681" spans="1:4">
      <c r="A2681" s="72" t="s">
        <v>28012</v>
      </c>
      <c r="B2681" s="73" t="s">
        <v>70403</v>
      </c>
      <c r="C2681" s="74" t="s">
        <v>13109</v>
      </c>
      <c r="D2681" s="122">
        <v>20453.53</v>
      </c>
    </row>
    <row r="2682" spans="1:4">
      <c r="A2682" s="72" t="s">
        <v>28013</v>
      </c>
      <c r="B2682" s="73" t="s">
        <v>70404</v>
      </c>
      <c r="C2682" s="74" t="s">
        <v>13109</v>
      </c>
      <c r="D2682" s="122">
        <v>18758.34</v>
      </c>
    </row>
    <row r="2683" spans="1:4">
      <c r="A2683" s="72" t="s">
        <v>28014</v>
      </c>
      <c r="B2683" s="73" t="s">
        <v>70405</v>
      </c>
      <c r="C2683" s="74" t="s">
        <v>13109</v>
      </c>
      <c r="D2683" s="122">
        <v>20371.25</v>
      </c>
    </row>
    <row r="2684" spans="1:4">
      <c r="A2684" s="72" t="s">
        <v>28015</v>
      </c>
      <c r="B2684" s="73" t="s">
        <v>70406</v>
      </c>
      <c r="C2684" s="74" t="s">
        <v>13109</v>
      </c>
      <c r="D2684" s="122">
        <v>20511.14</v>
      </c>
    </row>
    <row r="2685" spans="1:4">
      <c r="A2685" s="72" t="s">
        <v>28016</v>
      </c>
      <c r="B2685" s="73" t="s">
        <v>70407</v>
      </c>
      <c r="C2685" s="74" t="s">
        <v>13109</v>
      </c>
      <c r="D2685" s="122">
        <v>22366.81</v>
      </c>
    </row>
    <row r="2686" spans="1:4">
      <c r="A2686" s="72" t="s">
        <v>28017</v>
      </c>
      <c r="B2686" s="73" t="s">
        <v>70408</v>
      </c>
      <c r="C2686" s="74" t="s">
        <v>13109</v>
      </c>
      <c r="D2686" s="122">
        <v>23058.06</v>
      </c>
    </row>
    <row r="2687" spans="1:4">
      <c r="A2687" s="72" t="s">
        <v>28018</v>
      </c>
      <c r="B2687" s="73" t="s">
        <v>70409</v>
      </c>
      <c r="C2687" s="74" t="s">
        <v>13109</v>
      </c>
      <c r="D2687" s="122">
        <v>24037.32</v>
      </c>
    </row>
    <row r="2688" spans="1:4">
      <c r="A2688" s="118" t="s">
        <v>70410</v>
      </c>
      <c r="B2688" s="119" t="s">
        <v>70411</v>
      </c>
      <c r="C2688" s="120"/>
      <c r="D2688" s="121"/>
    </row>
    <row r="2689" spans="1:4">
      <c r="A2689" s="72" t="s">
        <v>28019</v>
      </c>
      <c r="B2689" s="73" t="s">
        <v>70412</v>
      </c>
      <c r="C2689" s="74" t="s">
        <v>13109</v>
      </c>
      <c r="D2689" s="122">
        <v>1495.66</v>
      </c>
    </row>
    <row r="2690" spans="1:4">
      <c r="A2690" s="72" t="s">
        <v>28020</v>
      </c>
      <c r="B2690" s="73" t="s">
        <v>70413</v>
      </c>
      <c r="C2690" s="74" t="s">
        <v>13109</v>
      </c>
      <c r="D2690" s="122">
        <v>1559.44</v>
      </c>
    </row>
    <row r="2691" spans="1:4">
      <c r="A2691" s="72" t="s">
        <v>28021</v>
      </c>
      <c r="B2691" s="73" t="s">
        <v>70414</v>
      </c>
      <c r="C2691" s="74" t="s">
        <v>13109</v>
      </c>
      <c r="D2691" s="122">
        <v>1658.17</v>
      </c>
    </row>
    <row r="2692" spans="1:4">
      <c r="A2692" s="72" t="s">
        <v>28022</v>
      </c>
      <c r="B2692" s="73" t="s">
        <v>70415</v>
      </c>
      <c r="C2692" s="74" t="s">
        <v>13109</v>
      </c>
      <c r="D2692" s="122">
        <v>2285.65</v>
      </c>
    </row>
    <row r="2693" spans="1:4">
      <c r="A2693" s="72" t="s">
        <v>28023</v>
      </c>
      <c r="B2693" s="73" t="s">
        <v>70416</v>
      </c>
      <c r="C2693" s="74" t="s">
        <v>13109</v>
      </c>
      <c r="D2693" s="122">
        <v>2540.7600000000002</v>
      </c>
    </row>
    <row r="2694" spans="1:4">
      <c r="A2694" s="72" t="s">
        <v>28024</v>
      </c>
      <c r="B2694" s="73" t="s">
        <v>70417</v>
      </c>
      <c r="C2694" s="74" t="s">
        <v>13109</v>
      </c>
      <c r="D2694" s="122">
        <v>2614.8000000000002</v>
      </c>
    </row>
    <row r="2695" spans="1:4">
      <c r="A2695" s="72" t="s">
        <v>28025</v>
      </c>
      <c r="B2695" s="73" t="s">
        <v>70418</v>
      </c>
      <c r="C2695" s="74" t="s">
        <v>13109</v>
      </c>
      <c r="D2695" s="122">
        <v>2075.81</v>
      </c>
    </row>
    <row r="2696" spans="1:4">
      <c r="A2696" s="72" t="s">
        <v>28026</v>
      </c>
      <c r="B2696" s="73" t="s">
        <v>70419</v>
      </c>
      <c r="C2696" s="74" t="s">
        <v>13109</v>
      </c>
      <c r="D2696" s="122">
        <v>2230.11</v>
      </c>
    </row>
    <row r="2697" spans="1:4">
      <c r="A2697" s="72" t="s">
        <v>28027</v>
      </c>
      <c r="B2697" s="73" t="s">
        <v>70420</v>
      </c>
      <c r="C2697" s="74" t="s">
        <v>13109</v>
      </c>
      <c r="D2697" s="122">
        <v>3661.97</v>
      </c>
    </row>
    <row r="2698" spans="1:4">
      <c r="A2698" s="72" t="s">
        <v>28028</v>
      </c>
      <c r="B2698" s="73" t="s">
        <v>70421</v>
      </c>
      <c r="C2698" s="74" t="s">
        <v>13109</v>
      </c>
      <c r="D2698" s="122">
        <v>4081.65</v>
      </c>
    </row>
    <row r="2699" spans="1:4">
      <c r="A2699" s="72" t="s">
        <v>28029</v>
      </c>
      <c r="B2699" s="73" t="s">
        <v>70422</v>
      </c>
      <c r="C2699" s="74" t="s">
        <v>13109</v>
      </c>
      <c r="D2699" s="122">
        <v>3053.01</v>
      </c>
    </row>
    <row r="2700" spans="1:4">
      <c r="A2700" s="72" t="s">
        <v>28030</v>
      </c>
      <c r="B2700" s="73" t="s">
        <v>70423</v>
      </c>
      <c r="C2700" s="74" t="s">
        <v>13109</v>
      </c>
      <c r="D2700" s="122">
        <v>3168.21</v>
      </c>
    </row>
    <row r="2701" spans="1:4">
      <c r="A2701" s="72" t="s">
        <v>28031</v>
      </c>
      <c r="B2701" s="73" t="s">
        <v>70424</v>
      </c>
      <c r="C2701" s="74" t="s">
        <v>13109</v>
      </c>
      <c r="D2701" s="122">
        <v>3406.87</v>
      </c>
    </row>
    <row r="2702" spans="1:4">
      <c r="A2702" s="72" t="s">
        <v>28032</v>
      </c>
      <c r="B2702" s="73" t="s">
        <v>70425</v>
      </c>
      <c r="C2702" s="74" t="s">
        <v>13109</v>
      </c>
      <c r="D2702" s="122">
        <v>4877.82</v>
      </c>
    </row>
    <row r="2703" spans="1:4">
      <c r="A2703" s="72" t="s">
        <v>28033</v>
      </c>
      <c r="B2703" s="73" t="s">
        <v>70426</v>
      </c>
      <c r="C2703" s="74" t="s">
        <v>13109</v>
      </c>
      <c r="D2703" s="122">
        <v>5396.26</v>
      </c>
    </row>
    <row r="2704" spans="1:4">
      <c r="A2704" s="72" t="s">
        <v>28034</v>
      </c>
      <c r="B2704" s="73" t="s">
        <v>70427</v>
      </c>
      <c r="C2704" s="74" t="s">
        <v>13109</v>
      </c>
      <c r="D2704" s="122">
        <v>3760.72</v>
      </c>
    </row>
    <row r="2705" spans="1:4">
      <c r="A2705" s="72" t="s">
        <v>28035</v>
      </c>
      <c r="B2705" s="73" t="s">
        <v>70428</v>
      </c>
      <c r="C2705" s="74" t="s">
        <v>13109</v>
      </c>
      <c r="D2705" s="122">
        <v>4667.99</v>
      </c>
    </row>
    <row r="2706" spans="1:4">
      <c r="A2706" s="72" t="s">
        <v>28036</v>
      </c>
      <c r="B2706" s="73" t="s">
        <v>70429</v>
      </c>
      <c r="C2706" s="74" t="s">
        <v>13109</v>
      </c>
      <c r="D2706" s="122">
        <v>4958.0600000000004</v>
      </c>
    </row>
    <row r="2707" spans="1:4">
      <c r="A2707" s="72" t="s">
        <v>28037</v>
      </c>
      <c r="B2707" s="73" t="s">
        <v>70430</v>
      </c>
      <c r="C2707" s="74" t="s">
        <v>13109</v>
      </c>
      <c r="D2707" s="122">
        <v>4984.8100000000004</v>
      </c>
    </row>
    <row r="2708" spans="1:4">
      <c r="A2708" s="72" t="s">
        <v>28038</v>
      </c>
      <c r="B2708" s="73" t="s">
        <v>70431</v>
      </c>
      <c r="C2708" s="74" t="s">
        <v>13109</v>
      </c>
      <c r="D2708" s="122">
        <v>5501.18</v>
      </c>
    </row>
    <row r="2709" spans="1:4">
      <c r="A2709" s="72" t="s">
        <v>28039</v>
      </c>
      <c r="B2709" s="73" t="s">
        <v>70432</v>
      </c>
      <c r="C2709" s="74" t="s">
        <v>13109</v>
      </c>
      <c r="D2709" s="122">
        <v>8634.43</v>
      </c>
    </row>
    <row r="2710" spans="1:4">
      <c r="A2710" s="72" t="s">
        <v>28040</v>
      </c>
      <c r="B2710" s="73" t="s">
        <v>70433</v>
      </c>
      <c r="C2710" s="74" t="s">
        <v>13109</v>
      </c>
      <c r="D2710" s="122">
        <v>10060.129999999999</v>
      </c>
    </row>
    <row r="2711" spans="1:4">
      <c r="A2711" s="72" t="s">
        <v>28041</v>
      </c>
      <c r="B2711" s="73" t="s">
        <v>70434</v>
      </c>
      <c r="C2711" s="74" t="s">
        <v>13109</v>
      </c>
      <c r="D2711" s="122">
        <v>10341.969999999999</v>
      </c>
    </row>
    <row r="2712" spans="1:4">
      <c r="A2712" s="72" t="s">
        <v>28042</v>
      </c>
      <c r="B2712" s="73" t="s">
        <v>70435</v>
      </c>
      <c r="C2712" s="74" t="s">
        <v>13109</v>
      </c>
      <c r="D2712" s="122">
        <v>10998.25</v>
      </c>
    </row>
    <row r="2713" spans="1:4">
      <c r="A2713" s="72" t="s">
        <v>28043</v>
      </c>
      <c r="B2713" s="73" t="s">
        <v>70436</v>
      </c>
      <c r="C2713" s="74" t="s">
        <v>13109</v>
      </c>
      <c r="D2713" s="122">
        <v>9788.58</v>
      </c>
    </row>
    <row r="2714" spans="1:4">
      <c r="A2714" s="72" t="s">
        <v>28044</v>
      </c>
      <c r="B2714" s="73" t="s">
        <v>70437</v>
      </c>
      <c r="C2714" s="74" t="s">
        <v>13109</v>
      </c>
      <c r="D2714" s="122">
        <v>10950.93</v>
      </c>
    </row>
    <row r="2715" spans="1:4">
      <c r="A2715" s="72" t="s">
        <v>28045</v>
      </c>
      <c r="B2715" s="73" t="s">
        <v>70438</v>
      </c>
      <c r="C2715" s="74" t="s">
        <v>13109</v>
      </c>
      <c r="D2715" s="122">
        <v>14026.57</v>
      </c>
    </row>
    <row r="2716" spans="1:4">
      <c r="A2716" s="72" t="s">
        <v>28046</v>
      </c>
      <c r="B2716" s="73" t="s">
        <v>70439</v>
      </c>
      <c r="C2716" s="74" t="s">
        <v>13109</v>
      </c>
      <c r="D2716" s="122">
        <v>11969.28</v>
      </c>
    </row>
    <row r="2717" spans="1:4">
      <c r="A2717" s="72" t="s">
        <v>28047</v>
      </c>
      <c r="B2717" s="73" t="s">
        <v>70440</v>
      </c>
      <c r="C2717" s="74" t="s">
        <v>13109</v>
      </c>
      <c r="D2717" s="122">
        <v>10319.34</v>
      </c>
    </row>
    <row r="2718" spans="1:4">
      <c r="A2718" s="72" t="s">
        <v>28048</v>
      </c>
      <c r="B2718" s="73" t="s">
        <v>70441</v>
      </c>
      <c r="C2718" s="74" t="s">
        <v>13109</v>
      </c>
      <c r="D2718" s="122">
        <v>12065.99</v>
      </c>
    </row>
    <row r="2719" spans="1:4">
      <c r="A2719" s="72" t="s">
        <v>28049</v>
      </c>
      <c r="B2719" s="73" t="s">
        <v>70442</v>
      </c>
      <c r="C2719" s="74" t="s">
        <v>13109</v>
      </c>
      <c r="D2719" s="122">
        <v>17721.46</v>
      </c>
    </row>
    <row r="2720" spans="1:4">
      <c r="A2720" s="72" t="s">
        <v>28050</v>
      </c>
      <c r="B2720" s="73" t="s">
        <v>70443</v>
      </c>
      <c r="C2720" s="74" t="s">
        <v>13109</v>
      </c>
      <c r="D2720" s="122">
        <v>19558.61</v>
      </c>
    </row>
    <row r="2721" spans="1:4">
      <c r="A2721" s="72" t="s">
        <v>28051</v>
      </c>
      <c r="B2721" s="73" t="s">
        <v>70444</v>
      </c>
      <c r="C2721" s="74" t="s">
        <v>13109</v>
      </c>
      <c r="D2721" s="122">
        <v>20916.419999999998</v>
      </c>
    </row>
    <row r="2722" spans="1:4">
      <c r="A2722" s="72" t="s">
        <v>28052</v>
      </c>
      <c r="B2722" s="73" t="s">
        <v>70445</v>
      </c>
      <c r="C2722" s="74" t="s">
        <v>13109</v>
      </c>
      <c r="D2722" s="122">
        <v>15927.51</v>
      </c>
    </row>
    <row r="2723" spans="1:4">
      <c r="A2723" s="72" t="s">
        <v>28053</v>
      </c>
      <c r="B2723" s="73" t="s">
        <v>70446</v>
      </c>
      <c r="C2723" s="74" t="s">
        <v>13109</v>
      </c>
      <c r="D2723" s="122">
        <v>17192.73</v>
      </c>
    </row>
    <row r="2724" spans="1:4">
      <c r="A2724" s="72" t="s">
        <v>28054</v>
      </c>
      <c r="B2724" s="73" t="s">
        <v>70447</v>
      </c>
      <c r="C2724" s="74" t="s">
        <v>13109</v>
      </c>
      <c r="D2724" s="122">
        <v>20099.689999999999</v>
      </c>
    </row>
    <row r="2725" spans="1:4">
      <c r="A2725" s="72" t="s">
        <v>28055</v>
      </c>
      <c r="B2725" s="73" t="s">
        <v>70448</v>
      </c>
      <c r="C2725" s="74" t="s">
        <v>13109</v>
      </c>
      <c r="D2725" s="122">
        <v>20688.07</v>
      </c>
    </row>
    <row r="2726" spans="1:4">
      <c r="A2726" s="72" t="s">
        <v>28056</v>
      </c>
      <c r="B2726" s="73" t="s">
        <v>70449</v>
      </c>
      <c r="C2726" s="74" t="s">
        <v>13109</v>
      </c>
      <c r="D2726" s="122">
        <v>21375.200000000001</v>
      </c>
    </row>
    <row r="2727" spans="1:4">
      <c r="A2727" s="72" t="s">
        <v>28057</v>
      </c>
      <c r="B2727" s="73" t="s">
        <v>70450</v>
      </c>
      <c r="C2727" s="74" t="s">
        <v>13109</v>
      </c>
      <c r="D2727" s="122">
        <v>18585.509999999998</v>
      </c>
    </row>
    <row r="2728" spans="1:4">
      <c r="A2728" s="72" t="s">
        <v>28058</v>
      </c>
      <c r="B2728" s="73" t="s">
        <v>70451</v>
      </c>
      <c r="C2728" s="74" t="s">
        <v>13109</v>
      </c>
      <c r="D2728" s="122">
        <v>20414.45</v>
      </c>
    </row>
    <row r="2729" spans="1:4">
      <c r="A2729" s="72" t="s">
        <v>28059</v>
      </c>
      <c r="B2729" s="73" t="s">
        <v>70452</v>
      </c>
      <c r="C2729" s="74" t="s">
        <v>13109</v>
      </c>
      <c r="D2729" s="122">
        <v>21912.15</v>
      </c>
    </row>
    <row r="2730" spans="1:4">
      <c r="A2730" s="72" t="s">
        <v>28060</v>
      </c>
      <c r="B2730" s="73" t="s">
        <v>70453</v>
      </c>
      <c r="C2730" s="74" t="s">
        <v>13109</v>
      </c>
      <c r="D2730" s="122">
        <v>22595.18</v>
      </c>
    </row>
    <row r="2731" spans="1:4">
      <c r="A2731" s="72" t="s">
        <v>28061</v>
      </c>
      <c r="B2731" s="73" t="s">
        <v>70454</v>
      </c>
      <c r="C2731" s="74" t="s">
        <v>13109</v>
      </c>
      <c r="D2731" s="122">
        <v>25549.43</v>
      </c>
    </row>
    <row r="2732" spans="1:4">
      <c r="A2732" s="72" t="s">
        <v>28062</v>
      </c>
      <c r="B2732" s="73" t="s">
        <v>70455</v>
      </c>
      <c r="C2732" s="74" t="s">
        <v>13109</v>
      </c>
      <c r="D2732" s="122">
        <v>23144.46</v>
      </c>
    </row>
    <row r="2733" spans="1:4">
      <c r="A2733" s="118" t="s">
        <v>70456</v>
      </c>
      <c r="B2733" s="119" t="s">
        <v>70457</v>
      </c>
      <c r="C2733" s="120"/>
      <c r="D2733" s="121"/>
    </row>
    <row r="2734" spans="1:4">
      <c r="A2734" s="72" t="s">
        <v>28063</v>
      </c>
      <c r="B2734" s="73" t="s">
        <v>70458</v>
      </c>
      <c r="C2734" s="74" t="s">
        <v>13109</v>
      </c>
      <c r="D2734" s="122">
        <v>785.89</v>
      </c>
    </row>
    <row r="2735" spans="1:4">
      <c r="A2735" s="72" t="s">
        <v>28064</v>
      </c>
      <c r="B2735" s="73" t="s">
        <v>70459</v>
      </c>
      <c r="C2735" s="74" t="s">
        <v>13109</v>
      </c>
      <c r="D2735" s="122">
        <v>1168.53</v>
      </c>
    </row>
    <row r="2736" spans="1:4">
      <c r="A2736" s="72" t="s">
        <v>28065</v>
      </c>
      <c r="B2736" s="73" t="s">
        <v>70460</v>
      </c>
      <c r="C2736" s="74" t="s">
        <v>13109</v>
      </c>
      <c r="D2736" s="122">
        <v>1302.26</v>
      </c>
    </row>
    <row r="2737" spans="1:4">
      <c r="A2737" s="72" t="s">
        <v>28066</v>
      </c>
      <c r="B2737" s="73" t="s">
        <v>70461</v>
      </c>
      <c r="C2737" s="74" t="s">
        <v>13109</v>
      </c>
      <c r="D2737" s="122">
        <v>1781.61</v>
      </c>
    </row>
    <row r="2738" spans="1:4">
      <c r="A2738" s="72" t="s">
        <v>28067</v>
      </c>
      <c r="B2738" s="73" t="s">
        <v>70462</v>
      </c>
      <c r="C2738" s="74" t="s">
        <v>13109</v>
      </c>
      <c r="D2738" s="122">
        <v>3400.7</v>
      </c>
    </row>
    <row r="2739" spans="1:4">
      <c r="A2739" s="72" t="s">
        <v>28068</v>
      </c>
      <c r="B2739" s="73" t="s">
        <v>70463</v>
      </c>
      <c r="C2739" s="74" t="s">
        <v>13109</v>
      </c>
      <c r="D2739" s="122">
        <v>4458.13</v>
      </c>
    </row>
    <row r="2740" spans="1:4">
      <c r="A2740" s="72" t="s">
        <v>28069</v>
      </c>
      <c r="B2740" s="73" t="s">
        <v>70464</v>
      </c>
      <c r="C2740" s="74" t="s">
        <v>13109</v>
      </c>
      <c r="D2740" s="122">
        <v>5519.69</v>
      </c>
    </row>
    <row r="2741" spans="1:4">
      <c r="A2741" s="72" t="s">
        <v>28070</v>
      </c>
      <c r="B2741" s="73" t="s">
        <v>70465</v>
      </c>
      <c r="C2741" s="74" t="s">
        <v>13109</v>
      </c>
      <c r="D2741" s="122">
        <v>6247.98</v>
      </c>
    </row>
    <row r="2742" spans="1:4">
      <c r="A2742" s="72" t="s">
        <v>28071</v>
      </c>
      <c r="B2742" s="73" t="s">
        <v>70466</v>
      </c>
      <c r="C2742" s="74" t="s">
        <v>13109</v>
      </c>
      <c r="D2742" s="122">
        <v>7490.59</v>
      </c>
    </row>
    <row r="2743" spans="1:4">
      <c r="A2743" s="72" t="s">
        <v>28072</v>
      </c>
      <c r="B2743" s="73" t="s">
        <v>70467</v>
      </c>
      <c r="C2743" s="74" t="s">
        <v>13109</v>
      </c>
      <c r="D2743" s="122">
        <v>9805.0300000000007</v>
      </c>
    </row>
    <row r="2744" spans="1:4">
      <c r="A2744" s="72" t="s">
        <v>28073</v>
      </c>
      <c r="B2744" s="73" t="s">
        <v>70468</v>
      </c>
      <c r="C2744" s="74" t="s">
        <v>13109</v>
      </c>
      <c r="D2744" s="122">
        <v>10899.49</v>
      </c>
    </row>
    <row r="2745" spans="1:4">
      <c r="A2745" s="118" t="s">
        <v>70469</v>
      </c>
      <c r="B2745" s="119" t="s">
        <v>70470</v>
      </c>
      <c r="C2745" s="120"/>
      <c r="D2745" s="121"/>
    </row>
    <row r="2746" spans="1:4">
      <c r="A2746" s="72" t="s">
        <v>28074</v>
      </c>
      <c r="B2746" s="73" t="s">
        <v>70471</v>
      </c>
      <c r="C2746" s="74" t="s">
        <v>13109</v>
      </c>
      <c r="D2746" s="122">
        <v>787.64</v>
      </c>
    </row>
    <row r="2747" spans="1:4">
      <c r="A2747" s="72" t="s">
        <v>28075</v>
      </c>
      <c r="B2747" s="73" t="s">
        <v>70472</v>
      </c>
      <c r="C2747" s="74" t="s">
        <v>13109</v>
      </c>
      <c r="D2747" s="122">
        <v>1168.53</v>
      </c>
    </row>
    <row r="2748" spans="1:4">
      <c r="A2748" s="72" t="s">
        <v>28076</v>
      </c>
      <c r="B2748" s="73" t="s">
        <v>70473</v>
      </c>
      <c r="C2748" s="74" t="s">
        <v>13109</v>
      </c>
      <c r="D2748" s="122">
        <v>1296.0899999999999</v>
      </c>
    </row>
    <row r="2749" spans="1:4">
      <c r="A2749" s="72" t="s">
        <v>28077</v>
      </c>
      <c r="B2749" s="73" t="s">
        <v>70474</v>
      </c>
      <c r="C2749" s="74" t="s">
        <v>13109</v>
      </c>
      <c r="D2749" s="122">
        <v>1810.41</v>
      </c>
    </row>
    <row r="2750" spans="1:4">
      <c r="A2750" s="72" t="s">
        <v>28078</v>
      </c>
      <c r="B2750" s="73" t="s">
        <v>70475</v>
      </c>
      <c r="C2750" s="74" t="s">
        <v>13109</v>
      </c>
      <c r="D2750" s="122">
        <v>1874.19</v>
      </c>
    </row>
    <row r="2751" spans="1:4">
      <c r="A2751" s="72" t="s">
        <v>28079</v>
      </c>
      <c r="B2751" s="73" t="s">
        <v>70476</v>
      </c>
      <c r="C2751" s="74" t="s">
        <v>13109</v>
      </c>
      <c r="D2751" s="122">
        <v>2697.09</v>
      </c>
    </row>
    <row r="2752" spans="1:4">
      <c r="A2752" s="72" t="s">
        <v>28080</v>
      </c>
      <c r="B2752" s="73" t="s">
        <v>70477</v>
      </c>
      <c r="C2752" s="74" t="s">
        <v>13109</v>
      </c>
      <c r="D2752" s="122">
        <v>5558.79</v>
      </c>
    </row>
    <row r="2753" spans="1:4">
      <c r="A2753" s="72" t="s">
        <v>28081</v>
      </c>
      <c r="B2753" s="73" t="s">
        <v>70478</v>
      </c>
      <c r="C2753" s="74" t="s">
        <v>13109</v>
      </c>
      <c r="D2753" s="122">
        <v>6472.22</v>
      </c>
    </row>
    <row r="2754" spans="1:4">
      <c r="A2754" s="72" t="s">
        <v>28082</v>
      </c>
      <c r="B2754" s="73" t="s">
        <v>70479</v>
      </c>
      <c r="C2754" s="74" t="s">
        <v>13109</v>
      </c>
      <c r="D2754" s="122">
        <v>7000.94</v>
      </c>
    </row>
    <row r="2755" spans="1:4">
      <c r="A2755" s="72" t="s">
        <v>28083</v>
      </c>
      <c r="B2755" s="73" t="s">
        <v>70480</v>
      </c>
      <c r="C2755" s="74" t="s">
        <v>13109</v>
      </c>
      <c r="D2755" s="122">
        <v>9658.9500000000007</v>
      </c>
    </row>
    <row r="2756" spans="1:4">
      <c r="A2756" s="72" t="s">
        <v>28084</v>
      </c>
      <c r="B2756" s="73" t="s">
        <v>70481</v>
      </c>
      <c r="C2756" s="74" t="s">
        <v>13109</v>
      </c>
      <c r="D2756" s="122">
        <v>10858.36</v>
      </c>
    </row>
    <row r="2757" spans="1:4">
      <c r="A2757" s="118" t="s">
        <v>70482</v>
      </c>
      <c r="B2757" s="119" t="s">
        <v>70483</v>
      </c>
      <c r="C2757" s="120"/>
      <c r="D2757" s="121"/>
    </row>
    <row r="2758" spans="1:4">
      <c r="A2758" s="72" t="s">
        <v>28085</v>
      </c>
      <c r="B2758" s="73" t="s">
        <v>70484</v>
      </c>
      <c r="C2758" s="74" t="s">
        <v>13109</v>
      </c>
      <c r="D2758" s="122">
        <v>808.52</v>
      </c>
    </row>
    <row r="2759" spans="1:4">
      <c r="A2759" s="72" t="s">
        <v>28086</v>
      </c>
      <c r="B2759" s="73" t="s">
        <v>70485</v>
      </c>
      <c r="C2759" s="74" t="s">
        <v>13109</v>
      </c>
      <c r="D2759" s="122">
        <v>1071.8499999999999</v>
      </c>
    </row>
    <row r="2760" spans="1:4">
      <c r="A2760" s="72" t="s">
        <v>28087</v>
      </c>
      <c r="B2760" s="73" t="s">
        <v>70486</v>
      </c>
      <c r="C2760" s="74" t="s">
        <v>13109</v>
      </c>
      <c r="D2760" s="122">
        <v>1339.29</v>
      </c>
    </row>
    <row r="2761" spans="1:4">
      <c r="A2761" s="72" t="s">
        <v>28088</v>
      </c>
      <c r="B2761" s="73" t="s">
        <v>70487</v>
      </c>
      <c r="C2761" s="74" t="s">
        <v>13109</v>
      </c>
      <c r="D2761" s="122">
        <v>1830.98</v>
      </c>
    </row>
    <row r="2762" spans="1:4">
      <c r="A2762" s="72" t="s">
        <v>28089</v>
      </c>
      <c r="B2762" s="73" t="s">
        <v>70488</v>
      </c>
      <c r="C2762" s="74" t="s">
        <v>13109</v>
      </c>
      <c r="D2762" s="122">
        <v>1937.96</v>
      </c>
    </row>
    <row r="2763" spans="1:4">
      <c r="A2763" s="72" t="s">
        <v>28090</v>
      </c>
      <c r="B2763" s="73" t="s">
        <v>70489</v>
      </c>
      <c r="C2763" s="74" t="s">
        <v>13109</v>
      </c>
      <c r="D2763" s="122">
        <v>3536.46</v>
      </c>
    </row>
    <row r="2764" spans="1:4">
      <c r="A2764" s="72" t="s">
        <v>28091</v>
      </c>
      <c r="B2764" s="73" t="s">
        <v>70490</v>
      </c>
      <c r="C2764" s="74" t="s">
        <v>13109</v>
      </c>
      <c r="D2764" s="122">
        <v>5457.97</v>
      </c>
    </row>
    <row r="2765" spans="1:4">
      <c r="A2765" s="72" t="s">
        <v>28092</v>
      </c>
      <c r="B2765" s="73" t="s">
        <v>70491</v>
      </c>
      <c r="C2765" s="74" t="s">
        <v>13109</v>
      </c>
      <c r="D2765" s="122">
        <v>6490.75</v>
      </c>
    </row>
    <row r="2766" spans="1:4">
      <c r="A2766" s="72" t="s">
        <v>28093</v>
      </c>
      <c r="B2766" s="73" t="s">
        <v>70492</v>
      </c>
      <c r="C2766" s="74" t="s">
        <v>13109</v>
      </c>
      <c r="D2766" s="122">
        <v>6931</v>
      </c>
    </row>
    <row r="2767" spans="1:4">
      <c r="A2767" s="72" t="s">
        <v>28094</v>
      </c>
      <c r="B2767" s="73" t="s">
        <v>70493</v>
      </c>
      <c r="C2767" s="74" t="s">
        <v>13109</v>
      </c>
      <c r="D2767" s="122">
        <v>10611.48</v>
      </c>
    </row>
    <row r="2768" spans="1:4">
      <c r="A2768" s="72" t="s">
        <v>28095</v>
      </c>
      <c r="B2768" s="73" t="s">
        <v>70494</v>
      </c>
      <c r="C2768" s="74" t="s">
        <v>13109</v>
      </c>
      <c r="D2768" s="122">
        <v>11687.44</v>
      </c>
    </row>
    <row r="2769" spans="1:4">
      <c r="A2769" s="118" t="s">
        <v>70495</v>
      </c>
      <c r="B2769" s="119" t="s">
        <v>70496</v>
      </c>
      <c r="C2769" s="120"/>
      <c r="D2769" s="121"/>
    </row>
    <row r="2770" spans="1:4">
      <c r="A2770" s="72" t="s">
        <v>28096</v>
      </c>
      <c r="B2770" s="73" t="s">
        <v>70497</v>
      </c>
      <c r="C2770" s="74" t="s">
        <v>13109</v>
      </c>
      <c r="D2770" s="122">
        <v>284.88</v>
      </c>
    </row>
    <row r="2771" spans="1:4">
      <c r="A2771" s="72" t="s">
        <v>28097</v>
      </c>
      <c r="B2771" s="73" t="s">
        <v>70498</v>
      </c>
      <c r="C2771" s="74" t="s">
        <v>13109</v>
      </c>
      <c r="D2771" s="122">
        <v>316.20999999999998</v>
      </c>
    </row>
    <row r="2772" spans="1:4">
      <c r="A2772" s="72" t="s">
        <v>28098</v>
      </c>
      <c r="B2772" s="73" t="s">
        <v>70499</v>
      </c>
      <c r="C2772" s="74" t="s">
        <v>13109</v>
      </c>
      <c r="D2772" s="122">
        <v>350.99</v>
      </c>
    </row>
    <row r="2773" spans="1:4">
      <c r="A2773" s="72" t="s">
        <v>28099</v>
      </c>
      <c r="B2773" s="73" t="s">
        <v>70500</v>
      </c>
      <c r="C2773" s="74" t="s">
        <v>13109</v>
      </c>
      <c r="D2773" s="122">
        <v>389.61</v>
      </c>
    </row>
    <row r="2774" spans="1:4">
      <c r="A2774" s="72" t="s">
        <v>28100</v>
      </c>
      <c r="B2774" s="73" t="s">
        <v>70501</v>
      </c>
      <c r="C2774" s="74" t="s">
        <v>13109</v>
      </c>
      <c r="D2774" s="122">
        <v>432.46</v>
      </c>
    </row>
    <row r="2775" spans="1:4">
      <c r="A2775" s="72" t="s">
        <v>28101</v>
      </c>
      <c r="B2775" s="73" t="s">
        <v>70502</v>
      </c>
      <c r="C2775" s="74" t="s">
        <v>13109</v>
      </c>
      <c r="D2775" s="122">
        <v>480.04</v>
      </c>
    </row>
    <row r="2776" spans="1:4">
      <c r="A2776" s="72" t="s">
        <v>28102</v>
      </c>
      <c r="B2776" s="73" t="s">
        <v>70503</v>
      </c>
      <c r="C2776" s="74" t="s">
        <v>13109</v>
      </c>
      <c r="D2776" s="122">
        <v>532.83000000000004</v>
      </c>
    </row>
    <row r="2777" spans="1:4">
      <c r="A2777" s="72" t="s">
        <v>28103</v>
      </c>
      <c r="B2777" s="73" t="s">
        <v>70504</v>
      </c>
      <c r="C2777" s="74" t="s">
        <v>13109</v>
      </c>
      <c r="D2777" s="122">
        <v>683.01</v>
      </c>
    </row>
    <row r="2778" spans="1:4">
      <c r="A2778" s="72" t="s">
        <v>28104</v>
      </c>
      <c r="B2778" s="73" t="s">
        <v>70505</v>
      </c>
      <c r="C2778" s="74" t="s">
        <v>13109</v>
      </c>
      <c r="D2778" s="122">
        <v>775.6</v>
      </c>
    </row>
    <row r="2779" spans="1:4">
      <c r="A2779" s="72" t="s">
        <v>28105</v>
      </c>
      <c r="B2779" s="73" t="s">
        <v>70506</v>
      </c>
      <c r="C2779" s="74" t="s">
        <v>13109</v>
      </c>
      <c r="D2779" s="122">
        <v>1563.54</v>
      </c>
    </row>
    <row r="2780" spans="1:4">
      <c r="A2780" s="72" t="s">
        <v>28106</v>
      </c>
      <c r="B2780" s="73" t="s">
        <v>70507</v>
      </c>
      <c r="C2780" s="74" t="s">
        <v>13109</v>
      </c>
      <c r="D2780" s="122">
        <v>2213.65</v>
      </c>
    </row>
    <row r="2781" spans="1:4">
      <c r="A2781" s="72" t="s">
        <v>28107</v>
      </c>
      <c r="B2781" s="73" t="s">
        <v>70508</v>
      </c>
      <c r="C2781" s="74" t="s">
        <v>13109</v>
      </c>
      <c r="D2781" s="122">
        <v>2355.6</v>
      </c>
    </row>
    <row r="2782" spans="1:4">
      <c r="A2782" s="72" t="s">
        <v>28108</v>
      </c>
      <c r="B2782" s="73" t="s">
        <v>70509</v>
      </c>
      <c r="C2782" s="74" t="s">
        <v>13109</v>
      </c>
      <c r="D2782" s="122">
        <v>2814.35</v>
      </c>
    </row>
    <row r="2783" spans="1:4">
      <c r="A2783" s="72" t="s">
        <v>28109</v>
      </c>
      <c r="B2783" s="73" t="s">
        <v>70510</v>
      </c>
      <c r="C2783" s="74" t="s">
        <v>13109</v>
      </c>
      <c r="D2783" s="122">
        <v>2900.78</v>
      </c>
    </row>
    <row r="2784" spans="1:4">
      <c r="A2784" s="72" t="s">
        <v>28110</v>
      </c>
      <c r="B2784" s="73" t="s">
        <v>70511</v>
      </c>
      <c r="C2784" s="74" t="s">
        <v>13109</v>
      </c>
      <c r="D2784" s="122">
        <v>3851.23</v>
      </c>
    </row>
    <row r="2785" spans="1:4">
      <c r="A2785" s="72" t="s">
        <v>28111</v>
      </c>
      <c r="B2785" s="73" t="s">
        <v>70512</v>
      </c>
      <c r="C2785" s="74" t="s">
        <v>13109</v>
      </c>
      <c r="D2785" s="122">
        <v>4431.3900000000003</v>
      </c>
    </row>
    <row r="2786" spans="1:4">
      <c r="A2786" s="72" t="s">
        <v>28112</v>
      </c>
      <c r="B2786" s="73" t="s">
        <v>70513</v>
      </c>
      <c r="C2786" s="74" t="s">
        <v>13109</v>
      </c>
      <c r="D2786" s="122">
        <v>4828.45</v>
      </c>
    </row>
    <row r="2787" spans="1:4">
      <c r="A2787" s="118" t="s">
        <v>70514</v>
      </c>
      <c r="B2787" s="119" t="s">
        <v>70515</v>
      </c>
      <c r="C2787" s="120"/>
      <c r="D2787" s="121"/>
    </row>
    <row r="2788" spans="1:4">
      <c r="A2788" s="72" t="s">
        <v>28113</v>
      </c>
      <c r="B2788" s="73" t="s">
        <v>70516</v>
      </c>
      <c r="C2788" s="74" t="s">
        <v>13109</v>
      </c>
      <c r="D2788" s="122">
        <v>284.88</v>
      </c>
    </row>
    <row r="2789" spans="1:4">
      <c r="A2789" s="72" t="s">
        <v>28114</v>
      </c>
      <c r="B2789" s="73" t="s">
        <v>70517</v>
      </c>
      <c r="C2789" s="74" t="s">
        <v>13109</v>
      </c>
      <c r="D2789" s="122">
        <v>316.20999999999998</v>
      </c>
    </row>
    <row r="2790" spans="1:4">
      <c r="A2790" s="72" t="s">
        <v>28115</v>
      </c>
      <c r="B2790" s="73" t="s">
        <v>70518</v>
      </c>
      <c r="C2790" s="74" t="s">
        <v>13109</v>
      </c>
      <c r="D2790" s="122">
        <v>350.99</v>
      </c>
    </row>
    <row r="2791" spans="1:4">
      <c r="A2791" s="72" t="s">
        <v>28116</v>
      </c>
      <c r="B2791" s="73" t="s">
        <v>70519</v>
      </c>
      <c r="C2791" s="74" t="s">
        <v>13109</v>
      </c>
      <c r="D2791" s="122">
        <v>389.61</v>
      </c>
    </row>
    <row r="2792" spans="1:4">
      <c r="A2792" s="72" t="s">
        <v>28117</v>
      </c>
      <c r="B2792" s="73" t="s">
        <v>70520</v>
      </c>
      <c r="C2792" s="74" t="s">
        <v>13109</v>
      </c>
      <c r="D2792" s="122">
        <v>432.46</v>
      </c>
    </row>
    <row r="2793" spans="1:4">
      <c r="A2793" s="72" t="s">
        <v>28118</v>
      </c>
      <c r="B2793" s="73" t="s">
        <v>70521</v>
      </c>
      <c r="C2793" s="74" t="s">
        <v>13109</v>
      </c>
      <c r="D2793" s="122">
        <v>480.04</v>
      </c>
    </row>
    <row r="2794" spans="1:4">
      <c r="A2794" s="72" t="s">
        <v>28119</v>
      </c>
      <c r="B2794" s="73" t="s">
        <v>70522</v>
      </c>
      <c r="C2794" s="74" t="s">
        <v>13109</v>
      </c>
      <c r="D2794" s="122">
        <v>532.83000000000004</v>
      </c>
    </row>
    <row r="2795" spans="1:4">
      <c r="A2795" s="72" t="s">
        <v>28120</v>
      </c>
      <c r="B2795" s="73" t="s">
        <v>70523</v>
      </c>
      <c r="C2795" s="74" t="s">
        <v>13109</v>
      </c>
      <c r="D2795" s="122">
        <v>683.01</v>
      </c>
    </row>
    <row r="2796" spans="1:4">
      <c r="A2796" s="72" t="s">
        <v>28121</v>
      </c>
      <c r="B2796" s="73" t="s">
        <v>70524</v>
      </c>
      <c r="C2796" s="74" t="s">
        <v>13109</v>
      </c>
      <c r="D2796" s="122">
        <v>775.6</v>
      </c>
    </row>
    <row r="2797" spans="1:4">
      <c r="A2797" s="72" t="s">
        <v>28122</v>
      </c>
      <c r="B2797" s="73" t="s">
        <v>70525</v>
      </c>
      <c r="C2797" s="74" t="s">
        <v>13109</v>
      </c>
      <c r="D2797" s="122">
        <v>1604.69</v>
      </c>
    </row>
    <row r="2798" spans="1:4">
      <c r="A2798" s="72" t="s">
        <v>28123</v>
      </c>
      <c r="B2798" s="73" t="s">
        <v>70526</v>
      </c>
      <c r="C2798" s="74" t="s">
        <v>13109</v>
      </c>
      <c r="D2798" s="122">
        <v>2244.5</v>
      </c>
    </row>
    <row r="2799" spans="1:4">
      <c r="A2799" s="72" t="s">
        <v>28124</v>
      </c>
      <c r="B2799" s="73" t="s">
        <v>70527</v>
      </c>
      <c r="C2799" s="74" t="s">
        <v>13109</v>
      </c>
      <c r="D2799" s="122">
        <v>2413.21</v>
      </c>
    </row>
    <row r="2800" spans="1:4">
      <c r="A2800" s="72" t="s">
        <v>28125</v>
      </c>
      <c r="B2800" s="73" t="s">
        <v>70528</v>
      </c>
      <c r="C2800" s="74" t="s">
        <v>13109</v>
      </c>
      <c r="D2800" s="122">
        <v>2777.33</v>
      </c>
    </row>
    <row r="2801" spans="1:4">
      <c r="A2801" s="72" t="s">
        <v>28126</v>
      </c>
      <c r="B2801" s="73" t="s">
        <v>70529</v>
      </c>
      <c r="C2801" s="74" t="s">
        <v>13109</v>
      </c>
      <c r="D2801" s="122">
        <v>3520.02</v>
      </c>
    </row>
    <row r="2802" spans="1:4">
      <c r="A2802" s="72" t="s">
        <v>28127</v>
      </c>
      <c r="B2802" s="73" t="s">
        <v>70530</v>
      </c>
      <c r="C2802" s="74" t="s">
        <v>13109</v>
      </c>
      <c r="D2802" s="122">
        <v>3676.37</v>
      </c>
    </row>
    <row r="2803" spans="1:4">
      <c r="A2803" s="72" t="s">
        <v>28128</v>
      </c>
      <c r="B2803" s="73" t="s">
        <v>70531</v>
      </c>
      <c r="C2803" s="74" t="s">
        <v>13109</v>
      </c>
      <c r="D2803" s="122">
        <v>4563.0600000000004</v>
      </c>
    </row>
    <row r="2804" spans="1:4">
      <c r="A2804" s="72" t="s">
        <v>28129</v>
      </c>
      <c r="B2804" s="73" t="s">
        <v>70532</v>
      </c>
      <c r="C2804" s="74" t="s">
        <v>13109</v>
      </c>
      <c r="D2804" s="122">
        <v>5647.24</v>
      </c>
    </row>
    <row r="2805" spans="1:4">
      <c r="A2805" s="118" t="s">
        <v>70533</v>
      </c>
      <c r="B2805" s="119" t="s">
        <v>70534</v>
      </c>
      <c r="C2805" s="120"/>
      <c r="D2805" s="121"/>
    </row>
    <row r="2806" spans="1:4">
      <c r="A2806" s="72" t="s">
        <v>28130</v>
      </c>
      <c r="B2806" s="73" t="s">
        <v>70535</v>
      </c>
      <c r="C2806" s="74" t="s">
        <v>13109</v>
      </c>
      <c r="D2806" s="122">
        <v>101.17</v>
      </c>
    </row>
    <row r="2807" spans="1:4">
      <c r="A2807" s="72" t="s">
        <v>28131</v>
      </c>
      <c r="B2807" s="73" t="s">
        <v>70536</v>
      </c>
      <c r="C2807" s="74" t="s">
        <v>13109</v>
      </c>
      <c r="D2807" s="122">
        <v>112.29</v>
      </c>
    </row>
    <row r="2808" spans="1:4">
      <c r="A2808" s="72" t="s">
        <v>28132</v>
      </c>
      <c r="B2808" s="73" t="s">
        <v>70537</v>
      </c>
      <c r="C2808" s="74" t="s">
        <v>13109</v>
      </c>
      <c r="D2808" s="122">
        <v>124.63</v>
      </c>
    </row>
    <row r="2809" spans="1:4">
      <c r="A2809" s="72" t="s">
        <v>28133</v>
      </c>
      <c r="B2809" s="73" t="s">
        <v>70538</v>
      </c>
      <c r="C2809" s="74" t="s">
        <v>13109</v>
      </c>
      <c r="D2809" s="122">
        <v>138.35</v>
      </c>
    </row>
    <row r="2810" spans="1:4">
      <c r="A2810" s="72" t="s">
        <v>28134</v>
      </c>
      <c r="B2810" s="73" t="s">
        <v>70539</v>
      </c>
      <c r="C2810" s="74" t="s">
        <v>13109</v>
      </c>
      <c r="D2810" s="122">
        <v>153.58000000000001</v>
      </c>
    </row>
    <row r="2811" spans="1:4">
      <c r="A2811" s="72" t="s">
        <v>28135</v>
      </c>
      <c r="B2811" s="73" t="s">
        <v>70540</v>
      </c>
      <c r="C2811" s="74" t="s">
        <v>13109</v>
      </c>
      <c r="D2811" s="122">
        <v>170.47</v>
      </c>
    </row>
    <row r="2812" spans="1:4">
      <c r="A2812" s="72" t="s">
        <v>28136</v>
      </c>
      <c r="B2812" s="73" t="s">
        <v>70541</v>
      </c>
      <c r="C2812" s="74" t="s">
        <v>13109</v>
      </c>
      <c r="D2812" s="122">
        <v>189.21</v>
      </c>
    </row>
    <row r="2813" spans="1:4">
      <c r="A2813" s="72" t="s">
        <v>28137</v>
      </c>
      <c r="B2813" s="73" t="s">
        <v>70542</v>
      </c>
      <c r="C2813" s="74" t="s">
        <v>13109</v>
      </c>
      <c r="D2813" s="122">
        <v>257.08999999999997</v>
      </c>
    </row>
    <row r="2814" spans="1:4">
      <c r="A2814" s="72" t="s">
        <v>28138</v>
      </c>
      <c r="B2814" s="73" t="s">
        <v>70543</v>
      </c>
      <c r="C2814" s="74" t="s">
        <v>13109</v>
      </c>
      <c r="D2814" s="122">
        <v>276.97000000000003</v>
      </c>
    </row>
    <row r="2815" spans="1:4">
      <c r="A2815" s="72" t="s">
        <v>28139</v>
      </c>
      <c r="B2815" s="73" t="s">
        <v>70544</v>
      </c>
      <c r="C2815" s="74" t="s">
        <v>13109</v>
      </c>
      <c r="D2815" s="122">
        <v>589.58000000000004</v>
      </c>
    </row>
    <row r="2816" spans="1:4">
      <c r="A2816" s="72" t="s">
        <v>28140</v>
      </c>
      <c r="B2816" s="73" t="s">
        <v>70545</v>
      </c>
      <c r="C2816" s="74" t="s">
        <v>13109</v>
      </c>
      <c r="D2816" s="122">
        <v>740.4</v>
      </c>
    </row>
    <row r="2817" spans="1:4">
      <c r="A2817" s="72" t="s">
        <v>28141</v>
      </c>
      <c r="B2817" s="73" t="s">
        <v>70546</v>
      </c>
      <c r="C2817" s="74" t="s">
        <v>13109</v>
      </c>
      <c r="D2817" s="122">
        <v>804.84</v>
      </c>
    </row>
    <row r="2818" spans="1:4">
      <c r="A2818" s="72" t="s">
        <v>28142</v>
      </c>
      <c r="B2818" s="73" t="s">
        <v>70547</v>
      </c>
      <c r="C2818" s="74" t="s">
        <v>13109</v>
      </c>
      <c r="D2818" s="122">
        <v>1039.99</v>
      </c>
    </row>
    <row r="2819" spans="1:4">
      <c r="A2819" s="72" t="s">
        <v>28143</v>
      </c>
      <c r="B2819" s="73" t="s">
        <v>70548</v>
      </c>
      <c r="C2819" s="74" t="s">
        <v>13109</v>
      </c>
      <c r="D2819" s="122">
        <v>1138.02</v>
      </c>
    </row>
    <row r="2820" spans="1:4">
      <c r="A2820" s="72" t="s">
        <v>28144</v>
      </c>
      <c r="B2820" s="73" t="s">
        <v>70549</v>
      </c>
      <c r="C2820" s="74" t="s">
        <v>13109</v>
      </c>
      <c r="D2820" s="122">
        <v>1471.89</v>
      </c>
    </row>
    <row r="2821" spans="1:4">
      <c r="A2821" s="72" t="s">
        <v>28145</v>
      </c>
      <c r="B2821" s="73" t="s">
        <v>70550</v>
      </c>
      <c r="C2821" s="74" t="s">
        <v>13109</v>
      </c>
      <c r="D2821" s="122">
        <v>1554.84</v>
      </c>
    </row>
    <row r="2822" spans="1:4">
      <c r="A2822" s="72" t="s">
        <v>28146</v>
      </c>
      <c r="B2822" s="73" t="s">
        <v>70551</v>
      </c>
      <c r="C2822" s="74" t="s">
        <v>13109</v>
      </c>
      <c r="D2822" s="122">
        <v>1997.03</v>
      </c>
    </row>
    <row r="2823" spans="1:4">
      <c r="A2823" s="118" t="s">
        <v>70552</v>
      </c>
      <c r="B2823" s="119" t="s">
        <v>70553</v>
      </c>
      <c r="C2823" s="120"/>
      <c r="D2823" s="121"/>
    </row>
    <row r="2824" spans="1:4">
      <c r="A2824" s="118" t="s">
        <v>70554</v>
      </c>
      <c r="B2824" s="119" t="s">
        <v>70555</v>
      </c>
      <c r="C2824" s="120"/>
      <c r="D2824" s="121"/>
    </row>
    <row r="2825" spans="1:4">
      <c r="A2825" s="72" t="s">
        <v>28147</v>
      </c>
      <c r="B2825" s="73" t="s">
        <v>70556</v>
      </c>
      <c r="C2825" s="74" t="s">
        <v>13109</v>
      </c>
      <c r="D2825" s="122">
        <v>246.88</v>
      </c>
    </row>
    <row r="2826" spans="1:4">
      <c r="A2826" s="72" t="s">
        <v>28148</v>
      </c>
      <c r="B2826" s="73" t="s">
        <v>70557</v>
      </c>
      <c r="C2826" s="74" t="s">
        <v>13109</v>
      </c>
      <c r="D2826" s="122">
        <v>306.55</v>
      </c>
    </row>
    <row r="2827" spans="1:4">
      <c r="A2827" s="72" t="s">
        <v>28149</v>
      </c>
      <c r="B2827" s="73" t="s">
        <v>70558</v>
      </c>
      <c r="C2827" s="74" t="s">
        <v>13109</v>
      </c>
      <c r="D2827" s="122">
        <v>444.37</v>
      </c>
    </row>
    <row r="2828" spans="1:4">
      <c r="A2828" s="72" t="s">
        <v>28150</v>
      </c>
      <c r="B2828" s="73" t="s">
        <v>70559</v>
      </c>
      <c r="C2828" s="74" t="s">
        <v>13109</v>
      </c>
      <c r="D2828" s="122">
        <v>473.18</v>
      </c>
    </row>
    <row r="2829" spans="1:4">
      <c r="A2829" s="72" t="s">
        <v>28151</v>
      </c>
      <c r="B2829" s="73" t="s">
        <v>70560</v>
      </c>
      <c r="C2829" s="74" t="s">
        <v>13109</v>
      </c>
      <c r="D2829" s="122">
        <v>771.49</v>
      </c>
    </row>
    <row r="2830" spans="1:4">
      <c r="A2830" s="72" t="s">
        <v>28152</v>
      </c>
      <c r="B2830" s="73" t="s">
        <v>70561</v>
      </c>
      <c r="C2830" s="74" t="s">
        <v>13109</v>
      </c>
      <c r="D2830" s="122">
        <v>792.05</v>
      </c>
    </row>
    <row r="2831" spans="1:4">
      <c r="A2831" s="72" t="s">
        <v>28153</v>
      </c>
      <c r="B2831" s="73" t="s">
        <v>70562</v>
      </c>
      <c r="C2831" s="74" t="s">
        <v>13109</v>
      </c>
      <c r="D2831" s="122">
        <v>701.52</v>
      </c>
    </row>
    <row r="2832" spans="1:4">
      <c r="A2832" s="72" t="s">
        <v>28154</v>
      </c>
      <c r="B2832" s="73" t="s">
        <v>70563</v>
      </c>
      <c r="C2832" s="74" t="s">
        <v>13109</v>
      </c>
      <c r="D2832" s="122">
        <v>759.14</v>
      </c>
    </row>
    <row r="2833" spans="1:4">
      <c r="A2833" s="72" t="s">
        <v>28155</v>
      </c>
      <c r="B2833" s="73" t="s">
        <v>70564</v>
      </c>
      <c r="C2833" s="74" t="s">
        <v>13109</v>
      </c>
      <c r="D2833" s="122">
        <v>779.71</v>
      </c>
    </row>
    <row r="2834" spans="1:4">
      <c r="A2834" s="72" t="s">
        <v>28156</v>
      </c>
      <c r="B2834" s="73" t="s">
        <v>70565</v>
      </c>
      <c r="C2834" s="74" t="s">
        <v>13109</v>
      </c>
      <c r="D2834" s="122">
        <v>847.6</v>
      </c>
    </row>
    <row r="2835" spans="1:4">
      <c r="A2835" s="72" t="s">
        <v>28157</v>
      </c>
      <c r="B2835" s="73" t="s">
        <v>70566</v>
      </c>
      <c r="C2835" s="74" t="s">
        <v>13109</v>
      </c>
      <c r="D2835" s="122">
        <v>1090.3599999999999</v>
      </c>
    </row>
    <row r="2836" spans="1:4">
      <c r="A2836" s="72" t="s">
        <v>28158</v>
      </c>
      <c r="B2836" s="73" t="s">
        <v>70567</v>
      </c>
      <c r="C2836" s="74" t="s">
        <v>13109</v>
      </c>
      <c r="D2836" s="122">
        <v>1189.1099999999999</v>
      </c>
    </row>
    <row r="2837" spans="1:4">
      <c r="A2837" s="72" t="s">
        <v>28159</v>
      </c>
      <c r="B2837" s="73" t="s">
        <v>70568</v>
      </c>
      <c r="C2837" s="74" t="s">
        <v>13109</v>
      </c>
      <c r="D2837" s="122">
        <v>1265.23</v>
      </c>
    </row>
    <row r="2838" spans="1:4">
      <c r="A2838" s="118" t="s">
        <v>70569</v>
      </c>
      <c r="B2838" s="119" t="s">
        <v>70570</v>
      </c>
      <c r="C2838" s="120"/>
      <c r="D2838" s="121"/>
    </row>
    <row r="2839" spans="1:4">
      <c r="A2839" s="72" t="s">
        <v>28160</v>
      </c>
      <c r="B2839" s="73" t="s">
        <v>70571</v>
      </c>
      <c r="C2839" s="74" t="s">
        <v>13109</v>
      </c>
      <c r="D2839" s="122">
        <v>246.88</v>
      </c>
    </row>
    <row r="2840" spans="1:4">
      <c r="A2840" s="72" t="s">
        <v>28161</v>
      </c>
      <c r="B2840" s="73" t="s">
        <v>70572</v>
      </c>
      <c r="C2840" s="74" t="s">
        <v>13109</v>
      </c>
      <c r="D2840" s="122">
        <v>306.55</v>
      </c>
    </row>
    <row r="2841" spans="1:4">
      <c r="A2841" s="72" t="s">
        <v>28162</v>
      </c>
      <c r="B2841" s="73" t="s">
        <v>70573</v>
      </c>
      <c r="C2841" s="74" t="s">
        <v>13109</v>
      </c>
      <c r="D2841" s="122">
        <v>473.18</v>
      </c>
    </row>
    <row r="2842" spans="1:4">
      <c r="A2842" s="72" t="s">
        <v>28163</v>
      </c>
      <c r="B2842" s="73" t="s">
        <v>70574</v>
      </c>
      <c r="C2842" s="74" t="s">
        <v>13109</v>
      </c>
      <c r="D2842" s="122">
        <v>473.18</v>
      </c>
    </row>
    <row r="2843" spans="1:4">
      <c r="A2843" s="72" t="s">
        <v>28164</v>
      </c>
      <c r="B2843" s="73" t="s">
        <v>70575</v>
      </c>
      <c r="C2843" s="74" t="s">
        <v>13109</v>
      </c>
      <c r="D2843" s="122">
        <v>771.49</v>
      </c>
    </row>
    <row r="2844" spans="1:4">
      <c r="A2844" s="72" t="s">
        <v>28165</v>
      </c>
      <c r="B2844" s="73" t="s">
        <v>70576</v>
      </c>
      <c r="C2844" s="74" t="s">
        <v>13109</v>
      </c>
      <c r="D2844" s="122">
        <v>792.05</v>
      </c>
    </row>
    <row r="2845" spans="1:4">
      <c r="A2845" s="72" t="s">
        <v>28166</v>
      </c>
      <c r="B2845" s="73" t="s">
        <v>70577</v>
      </c>
      <c r="C2845" s="74" t="s">
        <v>13109</v>
      </c>
      <c r="D2845" s="122">
        <v>701.52</v>
      </c>
    </row>
    <row r="2846" spans="1:4">
      <c r="A2846" s="72" t="s">
        <v>28167</v>
      </c>
      <c r="B2846" s="73" t="s">
        <v>70578</v>
      </c>
      <c r="C2846" s="74" t="s">
        <v>13109</v>
      </c>
      <c r="D2846" s="122">
        <v>759.14</v>
      </c>
    </row>
    <row r="2847" spans="1:4">
      <c r="A2847" s="72" t="s">
        <v>28168</v>
      </c>
      <c r="B2847" s="73" t="s">
        <v>70579</v>
      </c>
      <c r="C2847" s="74" t="s">
        <v>13109</v>
      </c>
      <c r="D2847" s="122">
        <v>779.71</v>
      </c>
    </row>
    <row r="2848" spans="1:4">
      <c r="A2848" s="72" t="s">
        <v>28169</v>
      </c>
      <c r="B2848" s="73" t="s">
        <v>70580</v>
      </c>
      <c r="C2848" s="74" t="s">
        <v>13109</v>
      </c>
      <c r="D2848" s="122">
        <v>847.6</v>
      </c>
    </row>
    <row r="2849" spans="1:4">
      <c r="A2849" s="72" t="s">
        <v>28170</v>
      </c>
      <c r="B2849" s="73" t="s">
        <v>70581</v>
      </c>
      <c r="C2849" s="74" t="s">
        <v>13109</v>
      </c>
      <c r="D2849" s="122">
        <v>1090.3599999999999</v>
      </c>
    </row>
    <row r="2850" spans="1:4">
      <c r="A2850" s="72" t="s">
        <v>28171</v>
      </c>
      <c r="B2850" s="73" t="s">
        <v>70582</v>
      </c>
      <c r="C2850" s="74" t="s">
        <v>13109</v>
      </c>
      <c r="D2850" s="122">
        <v>1191.18</v>
      </c>
    </row>
    <row r="2851" spans="1:4">
      <c r="A2851" s="72" t="s">
        <v>28172</v>
      </c>
      <c r="B2851" s="73" t="s">
        <v>70583</v>
      </c>
      <c r="C2851" s="74" t="s">
        <v>13109</v>
      </c>
      <c r="D2851" s="122">
        <v>1269.3499999999999</v>
      </c>
    </row>
    <row r="2852" spans="1:4">
      <c r="A2852" s="118" t="s">
        <v>70584</v>
      </c>
      <c r="B2852" s="119" t="s">
        <v>70585</v>
      </c>
      <c r="C2852" s="120"/>
      <c r="D2852" s="121"/>
    </row>
    <row r="2853" spans="1:4">
      <c r="A2853" s="72" t="s">
        <v>28173</v>
      </c>
      <c r="B2853" s="73" t="s">
        <v>70586</v>
      </c>
      <c r="C2853" s="74" t="s">
        <v>13109</v>
      </c>
      <c r="D2853" s="122">
        <v>246.88</v>
      </c>
    </row>
    <row r="2854" spans="1:4">
      <c r="A2854" s="72" t="s">
        <v>28174</v>
      </c>
      <c r="B2854" s="73" t="s">
        <v>70587</v>
      </c>
      <c r="C2854" s="74" t="s">
        <v>13109</v>
      </c>
      <c r="D2854" s="122">
        <v>306.55</v>
      </c>
    </row>
    <row r="2855" spans="1:4">
      <c r="A2855" s="72" t="s">
        <v>28175</v>
      </c>
      <c r="B2855" s="73" t="s">
        <v>70588</v>
      </c>
      <c r="C2855" s="74" t="s">
        <v>13109</v>
      </c>
      <c r="D2855" s="122">
        <v>473.18</v>
      </c>
    </row>
    <row r="2856" spans="1:4">
      <c r="A2856" s="72" t="s">
        <v>28176</v>
      </c>
      <c r="B2856" s="73" t="s">
        <v>70589</v>
      </c>
      <c r="C2856" s="74" t="s">
        <v>13109</v>
      </c>
      <c r="D2856" s="122">
        <v>473.18</v>
      </c>
    </row>
    <row r="2857" spans="1:4">
      <c r="A2857" s="118" t="s">
        <v>70590</v>
      </c>
      <c r="B2857" s="119" t="s">
        <v>70591</v>
      </c>
      <c r="C2857" s="120"/>
      <c r="D2857" s="121"/>
    </row>
    <row r="2858" spans="1:4">
      <c r="A2858" s="72" t="s">
        <v>28177</v>
      </c>
      <c r="B2858" s="73" t="s">
        <v>70592</v>
      </c>
      <c r="C2858" s="74" t="s">
        <v>13109</v>
      </c>
      <c r="D2858" s="122">
        <v>174.87</v>
      </c>
    </row>
    <row r="2859" spans="1:4">
      <c r="A2859" s="72" t="s">
        <v>28178</v>
      </c>
      <c r="B2859" s="73" t="s">
        <v>70593</v>
      </c>
      <c r="C2859" s="74" t="s">
        <v>13109</v>
      </c>
      <c r="D2859" s="122">
        <v>207.79</v>
      </c>
    </row>
    <row r="2860" spans="1:4">
      <c r="A2860" s="72" t="s">
        <v>28179</v>
      </c>
      <c r="B2860" s="73" t="s">
        <v>70594</v>
      </c>
      <c r="C2860" s="74" t="s">
        <v>13109</v>
      </c>
      <c r="D2860" s="122">
        <v>388.82</v>
      </c>
    </row>
    <row r="2861" spans="1:4">
      <c r="A2861" s="72" t="s">
        <v>28180</v>
      </c>
      <c r="B2861" s="73" t="s">
        <v>70595</v>
      </c>
      <c r="C2861" s="74" t="s">
        <v>13109</v>
      </c>
      <c r="D2861" s="122">
        <v>691.24</v>
      </c>
    </row>
    <row r="2862" spans="1:4">
      <c r="A2862" s="72" t="s">
        <v>28181</v>
      </c>
      <c r="B2862" s="73" t="s">
        <v>70596</v>
      </c>
      <c r="C2862" s="74" t="s">
        <v>13109</v>
      </c>
      <c r="D2862" s="122">
        <v>855.84</v>
      </c>
    </row>
    <row r="2863" spans="1:4">
      <c r="A2863" s="72" t="s">
        <v>28182</v>
      </c>
      <c r="B2863" s="73" t="s">
        <v>70597</v>
      </c>
      <c r="C2863" s="74" t="s">
        <v>13109</v>
      </c>
      <c r="D2863" s="122">
        <v>1030.71</v>
      </c>
    </row>
    <row r="2864" spans="1:4">
      <c r="A2864" s="118" t="s">
        <v>70598</v>
      </c>
      <c r="B2864" s="119" t="s">
        <v>70599</v>
      </c>
      <c r="C2864" s="120"/>
      <c r="D2864" s="121"/>
    </row>
    <row r="2865" spans="1:4">
      <c r="A2865" s="72" t="s">
        <v>28183</v>
      </c>
      <c r="B2865" s="73" t="s">
        <v>70600</v>
      </c>
      <c r="C2865" s="74" t="s">
        <v>13109</v>
      </c>
      <c r="D2865" s="122">
        <v>174.87</v>
      </c>
    </row>
    <row r="2866" spans="1:4">
      <c r="A2866" s="72" t="s">
        <v>28184</v>
      </c>
      <c r="B2866" s="73" t="s">
        <v>70601</v>
      </c>
      <c r="C2866" s="74" t="s">
        <v>13109</v>
      </c>
      <c r="D2866" s="122">
        <v>207.79</v>
      </c>
    </row>
    <row r="2867" spans="1:4">
      <c r="A2867" s="72" t="s">
        <v>28185</v>
      </c>
      <c r="B2867" s="73" t="s">
        <v>70602</v>
      </c>
      <c r="C2867" s="74" t="s">
        <v>13109</v>
      </c>
      <c r="D2867" s="122">
        <v>388.82</v>
      </c>
    </row>
    <row r="2868" spans="1:4">
      <c r="A2868" s="72" t="s">
        <v>28186</v>
      </c>
      <c r="B2868" s="73" t="s">
        <v>70603</v>
      </c>
      <c r="C2868" s="74" t="s">
        <v>13109</v>
      </c>
      <c r="D2868" s="122">
        <v>691.24</v>
      </c>
    </row>
    <row r="2869" spans="1:4">
      <c r="A2869" s="72" t="s">
        <v>28187</v>
      </c>
      <c r="B2869" s="73" t="s">
        <v>70604</v>
      </c>
      <c r="C2869" s="74" t="s">
        <v>13109</v>
      </c>
      <c r="D2869" s="122">
        <v>855.84</v>
      </c>
    </row>
    <row r="2870" spans="1:4">
      <c r="A2870" s="72" t="s">
        <v>28188</v>
      </c>
      <c r="B2870" s="73" t="s">
        <v>70605</v>
      </c>
      <c r="C2870" s="74" t="s">
        <v>13109</v>
      </c>
      <c r="D2870" s="122">
        <v>1030.71</v>
      </c>
    </row>
    <row r="2871" spans="1:4">
      <c r="A2871" s="118" t="s">
        <v>70606</v>
      </c>
      <c r="B2871" s="119" t="s">
        <v>70607</v>
      </c>
      <c r="C2871" s="120"/>
      <c r="D2871" s="121"/>
    </row>
    <row r="2872" spans="1:4">
      <c r="A2872" s="72" t="s">
        <v>28189</v>
      </c>
      <c r="B2872" s="73" t="s">
        <v>70608</v>
      </c>
      <c r="C2872" s="74" t="s">
        <v>13109</v>
      </c>
      <c r="D2872" s="122">
        <v>181.04</v>
      </c>
    </row>
    <row r="2873" spans="1:4">
      <c r="A2873" s="72" t="s">
        <v>28190</v>
      </c>
      <c r="B2873" s="73" t="s">
        <v>70609</v>
      </c>
      <c r="C2873" s="74" t="s">
        <v>13109</v>
      </c>
      <c r="D2873" s="122">
        <v>216.01</v>
      </c>
    </row>
    <row r="2874" spans="1:4">
      <c r="A2874" s="72" t="s">
        <v>28191</v>
      </c>
      <c r="B2874" s="73" t="s">
        <v>70610</v>
      </c>
      <c r="C2874" s="74" t="s">
        <v>13109</v>
      </c>
      <c r="D2874" s="122">
        <v>390.89</v>
      </c>
    </row>
    <row r="2875" spans="1:4">
      <c r="A2875" s="72" t="s">
        <v>28192</v>
      </c>
      <c r="B2875" s="73" t="s">
        <v>70611</v>
      </c>
      <c r="C2875" s="74" t="s">
        <v>13109</v>
      </c>
      <c r="D2875" s="122">
        <v>701.52</v>
      </c>
    </row>
    <row r="2876" spans="1:4">
      <c r="A2876" s="72" t="s">
        <v>28193</v>
      </c>
      <c r="B2876" s="73" t="s">
        <v>70612</v>
      </c>
      <c r="C2876" s="74" t="s">
        <v>13109</v>
      </c>
      <c r="D2876" s="122">
        <v>880.53</v>
      </c>
    </row>
    <row r="2877" spans="1:4">
      <c r="A2877" s="72" t="s">
        <v>28194</v>
      </c>
      <c r="B2877" s="73" t="s">
        <v>70613</v>
      </c>
      <c r="C2877" s="74" t="s">
        <v>13109</v>
      </c>
      <c r="D2877" s="122">
        <v>1063.6300000000001</v>
      </c>
    </row>
    <row r="2878" spans="1:4">
      <c r="A2878" s="118" t="s">
        <v>70614</v>
      </c>
      <c r="B2878" s="119" t="s">
        <v>70615</v>
      </c>
      <c r="C2878" s="120"/>
      <c r="D2878" s="121"/>
    </row>
    <row r="2879" spans="1:4">
      <c r="A2879" s="118" t="s">
        <v>70616</v>
      </c>
      <c r="B2879" s="119" t="s">
        <v>70617</v>
      </c>
      <c r="C2879" s="120"/>
      <c r="D2879" s="121"/>
    </row>
    <row r="2880" spans="1:4">
      <c r="A2880" s="72" t="s">
        <v>28195</v>
      </c>
      <c r="B2880" s="73" t="s">
        <v>70618</v>
      </c>
      <c r="C2880" s="74" t="s">
        <v>13109</v>
      </c>
      <c r="D2880" s="122">
        <v>137.18</v>
      </c>
    </row>
    <row r="2881" spans="1:4">
      <c r="A2881" s="72" t="s">
        <v>28196</v>
      </c>
      <c r="B2881" s="73" t="s">
        <v>70619</v>
      </c>
      <c r="C2881" s="74" t="s">
        <v>13109</v>
      </c>
      <c r="D2881" s="122">
        <v>167.67</v>
      </c>
    </row>
    <row r="2882" spans="1:4">
      <c r="A2882" s="72" t="s">
        <v>28197</v>
      </c>
      <c r="B2882" s="73" t="s">
        <v>70620</v>
      </c>
      <c r="C2882" s="74" t="s">
        <v>13109</v>
      </c>
      <c r="D2882" s="122">
        <v>179.4</v>
      </c>
    </row>
    <row r="2883" spans="1:4">
      <c r="A2883" s="72" t="s">
        <v>28198</v>
      </c>
      <c r="B2883" s="73" t="s">
        <v>70621</v>
      </c>
      <c r="C2883" s="74" t="s">
        <v>13109</v>
      </c>
      <c r="D2883" s="122">
        <v>251.73</v>
      </c>
    </row>
    <row r="2884" spans="1:4">
      <c r="A2884" s="72" t="s">
        <v>28199</v>
      </c>
      <c r="B2884" s="73" t="s">
        <v>70622</v>
      </c>
      <c r="C2884" s="74" t="s">
        <v>13109</v>
      </c>
      <c r="D2884" s="122">
        <v>348.89</v>
      </c>
    </row>
    <row r="2885" spans="1:4">
      <c r="A2885" s="72" t="s">
        <v>28200</v>
      </c>
      <c r="B2885" s="73" t="s">
        <v>70623</v>
      </c>
      <c r="C2885" s="74" t="s">
        <v>13109</v>
      </c>
      <c r="D2885" s="122">
        <v>528.07000000000005</v>
      </c>
    </row>
    <row r="2886" spans="1:4">
      <c r="A2886" s="72" t="s">
        <v>28201</v>
      </c>
      <c r="B2886" s="73" t="s">
        <v>70624</v>
      </c>
      <c r="C2886" s="74" t="s">
        <v>13109</v>
      </c>
      <c r="D2886" s="122">
        <v>610.35</v>
      </c>
    </row>
    <row r="2887" spans="1:4">
      <c r="A2887" s="72" t="s">
        <v>28202</v>
      </c>
      <c r="B2887" s="73" t="s">
        <v>70625</v>
      </c>
      <c r="C2887" s="74" t="s">
        <v>13109</v>
      </c>
      <c r="D2887" s="122">
        <v>919.65</v>
      </c>
    </row>
    <row r="2888" spans="1:4">
      <c r="A2888" s="72" t="s">
        <v>28203</v>
      </c>
      <c r="B2888" s="73" t="s">
        <v>70626</v>
      </c>
      <c r="C2888" s="74" t="s">
        <v>13109</v>
      </c>
      <c r="D2888" s="122">
        <v>1070.31</v>
      </c>
    </row>
    <row r="2889" spans="1:4">
      <c r="A2889" s="72" t="s">
        <v>28204</v>
      </c>
      <c r="B2889" s="73" t="s">
        <v>70627</v>
      </c>
      <c r="C2889" s="74" t="s">
        <v>13109</v>
      </c>
      <c r="D2889" s="122">
        <v>2798.06</v>
      </c>
    </row>
    <row r="2890" spans="1:4">
      <c r="A2890" s="72" t="s">
        <v>28205</v>
      </c>
      <c r="B2890" s="73" t="s">
        <v>70628</v>
      </c>
      <c r="C2890" s="74" t="s">
        <v>13109</v>
      </c>
      <c r="D2890" s="122">
        <v>1754.3</v>
      </c>
    </row>
    <row r="2891" spans="1:4">
      <c r="A2891" s="72" t="s">
        <v>28206</v>
      </c>
      <c r="B2891" s="73" t="s">
        <v>70629</v>
      </c>
      <c r="C2891" s="74" t="s">
        <v>13109</v>
      </c>
      <c r="D2891" s="122">
        <v>2589.2600000000002</v>
      </c>
    </row>
    <row r="2892" spans="1:4">
      <c r="A2892" s="72" t="s">
        <v>28207</v>
      </c>
      <c r="B2892" s="73" t="s">
        <v>70630</v>
      </c>
      <c r="C2892" s="74" t="s">
        <v>13109</v>
      </c>
      <c r="D2892" s="122">
        <v>4197.7299999999996</v>
      </c>
    </row>
    <row r="2893" spans="1:4">
      <c r="A2893" s="72" t="s">
        <v>28208</v>
      </c>
      <c r="B2893" s="73" t="s">
        <v>70631</v>
      </c>
      <c r="C2893" s="74" t="s">
        <v>13109</v>
      </c>
      <c r="D2893" s="122">
        <v>5239.25</v>
      </c>
    </row>
    <row r="2894" spans="1:4">
      <c r="A2894" s="72" t="s">
        <v>28209</v>
      </c>
      <c r="B2894" s="73" t="s">
        <v>70632</v>
      </c>
      <c r="C2894" s="74" t="s">
        <v>13109</v>
      </c>
      <c r="D2894" s="122">
        <v>7265.06</v>
      </c>
    </row>
    <row r="2895" spans="1:4">
      <c r="A2895" s="72" t="s">
        <v>28210</v>
      </c>
      <c r="B2895" s="73" t="s">
        <v>70633</v>
      </c>
      <c r="C2895" s="74" t="s">
        <v>13109</v>
      </c>
      <c r="D2895" s="122">
        <v>9167.11</v>
      </c>
    </row>
    <row r="2896" spans="1:4">
      <c r="A2896" s="72" t="s">
        <v>28211</v>
      </c>
      <c r="B2896" s="73" t="s">
        <v>70634</v>
      </c>
      <c r="C2896" s="74" t="s">
        <v>13109</v>
      </c>
      <c r="D2896" s="122">
        <v>10083.82</v>
      </c>
    </row>
    <row r="2897" spans="1:4">
      <c r="A2897" s="72" t="s">
        <v>28212</v>
      </c>
      <c r="B2897" s="73" t="s">
        <v>70635</v>
      </c>
      <c r="C2897" s="74" t="s">
        <v>13109</v>
      </c>
      <c r="D2897" s="122">
        <v>214.62</v>
      </c>
    </row>
    <row r="2898" spans="1:4">
      <c r="A2898" s="72" t="s">
        <v>28213</v>
      </c>
      <c r="B2898" s="73" t="s">
        <v>70636</v>
      </c>
      <c r="C2898" s="74" t="s">
        <v>13109</v>
      </c>
      <c r="D2898" s="122">
        <v>197.48</v>
      </c>
    </row>
    <row r="2899" spans="1:4">
      <c r="A2899" s="72" t="s">
        <v>28214</v>
      </c>
      <c r="B2899" s="73" t="s">
        <v>70637</v>
      </c>
      <c r="C2899" s="74" t="s">
        <v>13109</v>
      </c>
      <c r="D2899" s="122">
        <v>226.51</v>
      </c>
    </row>
    <row r="2900" spans="1:4">
      <c r="A2900" s="72" t="s">
        <v>28215</v>
      </c>
      <c r="B2900" s="73" t="s">
        <v>70638</v>
      </c>
      <c r="C2900" s="74" t="s">
        <v>13109</v>
      </c>
      <c r="D2900" s="122">
        <v>325.37</v>
      </c>
    </row>
    <row r="2901" spans="1:4">
      <c r="A2901" s="72" t="s">
        <v>28216</v>
      </c>
      <c r="B2901" s="73" t="s">
        <v>70639</v>
      </c>
      <c r="C2901" s="74" t="s">
        <v>13109</v>
      </c>
      <c r="D2901" s="122">
        <v>417.45</v>
      </c>
    </row>
    <row r="2902" spans="1:4">
      <c r="A2902" s="72" t="s">
        <v>28217</v>
      </c>
      <c r="B2902" s="73" t="s">
        <v>70640</v>
      </c>
      <c r="C2902" s="74" t="s">
        <v>13109</v>
      </c>
      <c r="D2902" s="122">
        <v>626.21</v>
      </c>
    </row>
    <row r="2903" spans="1:4">
      <c r="A2903" s="72" t="s">
        <v>28218</v>
      </c>
      <c r="B2903" s="73" t="s">
        <v>70641</v>
      </c>
      <c r="C2903" s="74" t="s">
        <v>13109</v>
      </c>
      <c r="D2903" s="122">
        <v>713.8</v>
      </c>
    </row>
    <row r="2904" spans="1:4">
      <c r="A2904" s="72" t="s">
        <v>28219</v>
      </c>
      <c r="B2904" s="73" t="s">
        <v>70642</v>
      </c>
      <c r="C2904" s="74" t="s">
        <v>13109</v>
      </c>
      <c r="D2904" s="122">
        <v>1004.31</v>
      </c>
    </row>
    <row r="2905" spans="1:4">
      <c r="A2905" s="72" t="s">
        <v>28220</v>
      </c>
      <c r="B2905" s="73" t="s">
        <v>70643</v>
      </c>
      <c r="C2905" s="74" t="s">
        <v>13109</v>
      </c>
      <c r="D2905" s="122">
        <v>1288</v>
      </c>
    </row>
    <row r="2906" spans="1:4">
      <c r="A2906" s="72" t="s">
        <v>28221</v>
      </c>
      <c r="B2906" s="73" t="s">
        <v>70644</v>
      </c>
      <c r="C2906" s="74" t="s">
        <v>13109</v>
      </c>
      <c r="D2906" s="122">
        <v>4462.1499999999996</v>
      </c>
    </row>
    <row r="2907" spans="1:4">
      <c r="A2907" s="72" t="s">
        <v>28222</v>
      </c>
      <c r="B2907" s="73" t="s">
        <v>70645</v>
      </c>
      <c r="C2907" s="74" t="s">
        <v>13109</v>
      </c>
      <c r="D2907" s="122">
        <v>1904.4</v>
      </c>
    </row>
    <row r="2908" spans="1:4">
      <c r="A2908" s="72" t="s">
        <v>28223</v>
      </c>
      <c r="B2908" s="73" t="s">
        <v>70646</v>
      </c>
      <c r="C2908" s="74" t="s">
        <v>13109</v>
      </c>
      <c r="D2908" s="122">
        <v>3305.52</v>
      </c>
    </row>
    <row r="2909" spans="1:4">
      <c r="A2909" s="72" t="s">
        <v>28224</v>
      </c>
      <c r="B2909" s="73" t="s">
        <v>70647</v>
      </c>
      <c r="C2909" s="74" t="s">
        <v>13109</v>
      </c>
      <c r="D2909" s="122">
        <v>4255.42</v>
      </c>
    </row>
    <row r="2910" spans="1:4">
      <c r="A2910" s="72" t="s">
        <v>28225</v>
      </c>
      <c r="B2910" s="73" t="s">
        <v>70648</v>
      </c>
      <c r="C2910" s="74" t="s">
        <v>13109</v>
      </c>
      <c r="D2910" s="122">
        <v>5579.56</v>
      </c>
    </row>
    <row r="2911" spans="1:4">
      <c r="A2911" s="72" t="s">
        <v>28226</v>
      </c>
      <c r="B2911" s="73" t="s">
        <v>70649</v>
      </c>
      <c r="C2911" s="74" t="s">
        <v>13109</v>
      </c>
      <c r="D2911" s="122">
        <v>8700.2000000000007</v>
      </c>
    </row>
    <row r="2912" spans="1:4">
      <c r="A2912" s="72" t="s">
        <v>28227</v>
      </c>
      <c r="B2912" s="73" t="s">
        <v>70650</v>
      </c>
      <c r="C2912" s="74" t="s">
        <v>13109</v>
      </c>
      <c r="D2912" s="122">
        <v>13312.11</v>
      </c>
    </row>
    <row r="2913" spans="1:4">
      <c r="A2913" s="72" t="s">
        <v>28228</v>
      </c>
      <c r="B2913" s="73" t="s">
        <v>70651</v>
      </c>
      <c r="C2913" s="74" t="s">
        <v>13109</v>
      </c>
      <c r="D2913" s="122">
        <v>14643.32</v>
      </c>
    </row>
    <row r="2914" spans="1:4">
      <c r="A2914" s="118" t="s">
        <v>70652</v>
      </c>
      <c r="B2914" s="119" t="s">
        <v>70653</v>
      </c>
      <c r="C2914" s="120"/>
      <c r="D2914" s="121"/>
    </row>
    <row r="2915" spans="1:4">
      <c r="A2915" s="72" t="s">
        <v>28229</v>
      </c>
      <c r="B2915" s="73" t="s">
        <v>70654</v>
      </c>
      <c r="C2915" s="74" t="s">
        <v>13109</v>
      </c>
      <c r="D2915" s="122">
        <v>76.58</v>
      </c>
    </row>
    <row r="2916" spans="1:4">
      <c r="A2916" s="72" t="s">
        <v>28230</v>
      </c>
      <c r="B2916" s="73" t="s">
        <v>70655</v>
      </c>
      <c r="C2916" s="74" t="s">
        <v>13109</v>
      </c>
      <c r="D2916" s="122">
        <v>140.38</v>
      </c>
    </row>
    <row r="2917" spans="1:4">
      <c r="A2917" s="72" t="s">
        <v>28231</v>
      </c>
      <c r="B2917" s="73" t="s">
        <v>70656</v>
      </c>
      <c r="C2917" s="74" t="s">
        <v>13109</v>
      </c>
      <c r="D2917" s="122">
        <v>225.49</v>
      </c>
    </row>
    <row r="2918" spans="1:4">
      <c r="A2918" s="72" t="s">
        <v>28232</v>
      </c>
      <c r="B2918" s="73" t="s">
        <v>70657</v>
      </c>
      <c r="C2918" s="74" t="s">
        <v>13109</v>
      </c>
      <c r="D2918" s="122">
        <v>282.89999999999998</v>
      </c>
    </row>
    <row r="2919" spans="1:4">
      <c r="A2919" s="72" t="s">
        <v>28233</v>
      </c>
      <c r="B2919" s="73" t="s">
        <v>70658</v>
      </c>
      <c r="C2919" s="74" t="s">
        <v>13109</v>
      </c>
      <c r="D2919" s="122">
        <v>342.48</v>
      </c>
    </row>
    <row r="2920" spans="1:4">
      <c r="A2920" s="72" t="s">
        <v>28234</v>
      </c>
      <c r="B2920" s="73" t="s">
        <v>70659</v>
      </c>
      <c r="C2920" s="74" t="s">
        <v>13109</v>
      </c>
      <c r="D2920" s="122">
        <v>583.57000000000005</v>
      </c>
    </row>
    <row r="2921" spans="1:4">
      <c r="A2921" s="72" t="s">
        <v>28235</v>
      </c>
      <c r="B2921" s="73" t="s">
        <v>70660</v>
      </c>
      <c r="C2921" s="74" t="s">
        <v>13109</v>
      </c>
      <c r="D2921" s="122">
        <v>871.85</v>
      </c>
    </row>
    <row r="2922" spans="1:4">
      <c r="A2922" s="72" t="s">
        <v>28236</v>
      </c>
      <c r="B2922" s="73" t="s">
        <v>70661</v>
      </c>
      <c r="C2922" s="74" t="s">
        <v>13109</v>
      </c>
      <c r="D2922" s="122">
        <v>950.48</v>
      </c>
    </row>
    <row r="2923" spans="1:4">
      <c r="A2923" s="72" t="s">
        <v>28237</v>
      </c>
      <c r="B2923" s="73" t="s">
        <v>70662</v>
      </c>
      <c r="C2923" s="74" t="s">
        <v>13109</v>
      </c>
      <c r="D2923" s="122">
        <v>1902.71</v>
      </c>
    </row>
    <row r="2924" spans="1:4">
      <c r="A2924" s="72" t="s">
        <v>28238</v>
      </c>
      <c r="B2924" s="73" t="s">
        <v>70663</v>
      </c>
      <c r="C2924" s="74" t="s">
        <v>13109</v>
      </c>
      <c r="D2924" s="122">
        <v>2881.15</v>
      </c>
    </row>
    <row r="2925" spans="1:4">
      <c r="A2925" s="72" t="s">
        <v>28239</v>
      </c>
      <c r="B2925" s="73" t="s">
        <v>70664</v>
      </c>
      <c r="C2925" s="74" t="s">
        <v>13109</v>
      </c>
      <c r="D2925" s="122">
        <v>3887.54</v>
      </c>
    </row>
    <row r="2926" spans="1:4">
      <c r="A2926" s="72" t="s">
        <v>28240</v>
      </c>
      <c r="B2926" s="73" t="s">
        <v>70665</v>
      </c>
      <c r="C2926" s="74" t="s">
        <v>13109</v>
      </c>
      <c r="D2926" s="122">
        <v>4881.7</v>
      </c>
    </row>
    <row r="2927" spans="1:4">
      <c r="A2927" s="72" t="s">
        <v>28241</v>
      </c>
      <c r="B2927" s="73" t="s">
        <v>70666</v>
      </c>
      <c r="C2927" s="74" t="s">
        <v>13109</v>
      </c>
      <c r="D2927" s="122">
        <v>5975.2</v>
      </c>
    </row>
    <row r="2928" spans="1:4">
      <c r="A2928" s="118" t="s">
        <v>70667</v>
      </c>
      <c r="B2928" s="119" t="s">
        <v>70668</v>
      </c>
      <c r="C2928" s="120"/>
      <c r="D2928" s="121"/>
    </row>
    <row r="2929" spans="1:4">
      <c r="A2929" s="72" t="s">
        <v>28242</v>
      </c>
      <c r="B2929" s="73" t="s">
        <v>70669</v>
      </c>
      <c r="C2929" s="74" t="s">
        <v>13109</v>
      </c>
      <c r="D2929" s="122">
        <v>101.68</v>
      </c>
    </row>
    <row r="2930" spans="1:4">
      <c r="A2930" s="72" t="s">
        <v>28243</v>
      </c>
      <c r="B2930" s="73" t="s">
        <v>70670</v>
      </c>
      <c r="C2930" s="74" t="s">
        <v>13109</v>
      </c>
      <c r="D2930" s="122">
        <v>154.16999999999999</v>
      </c>
    </row>
    <row r="2931" spans="1:4">
      <c r="A2931" s="72" t="s">
        <v>28244</v>
      </c>
      <c r="B2931" s="73" t="s">
        <v>70671</v>
      </c>
      <c r="C2931" s="74" t="s">
        <v>13109</v>
      </c>
      <c r="D2931" s="122">
        <v>200.01</v>
      </c>
    </row>
    <row r="2932" spans="1:4">
      <c r="A2932" s="72" t="s">
        <v>28245</v>
      </c>
      <c r="B2932" s="73" t="s">
        <v>70672</v>
      </c>
      <c r="C2932" s="74" t="s">
        <v>13109</v>
      </c>
      <c r="D2932" s="122">
        <v>315.36</v>
      </c>
    </row>
    <row r="2933" spans="1:4">
      <c r="A2933" s="72" t="s">
        <v>28246</v>
      </c>
      <c r="B2933" s="73" t="s">
        <v>70673</v>
      </c>
      <c r="C2933" s="74" t="s">
        <v>13109</v>
      </c>
      <c r="D2933" s="122">
        <v>445.87</v>
      </c>
    </row>
    <row r="2934" spans="1:4">
      <c r="A2934" s="72" t="s">
        <v>28247</v>
      </c>
      <c r="B2934" s="73" t="s">
        <v>70674</v>
      </c>
      <c r="C2934" s="74" t="s">
        <v>13109</v>
      </c>
      <c r="D2934" s="122">
        <v>784.77</v>
      </c>
    </row>
    <row r="2935" spans="1:4">
      <c r="A2935" s="72" t="s">
        <v>28248</v>
      </c>
      <c r="B2935" s="73" t="s">
        <v>70675</v>
      </c>
      <c r="C2935" s="74" t="s">
        <v>13109</v>
      </c>
      <c r="D2935" s="122">
        <v>2012.55</v>
      </c>
    </row>
    <row r="2936" spans="1:4">
      <c r="A2936" s="72" t="s">
        <v>28249</v>
      </c>
      <c r="B2936" s="73" t="s">
        <v>70676</v>
      </c>
      <c r="C2936" s="74" t="s">
        <v>13109</v>
      </c>
      <c r="D2936" s="122">
        <v>3283.16</v>
      </c>
    </row>
    <row r="2937" spans="1:4">
      <c r="A2937" s="72" t="s">
        <v>28250</v>
      </c>
      <c r="B2937" s="73" t="s">
        <v>70677</v>
      </c>
      <c r="C2937" s="74" t="s">
        <v>13109</v>
      </c>
      <c r="D2937" s="122">
        <v>4553.7700000000004</v>
      </c>
    </row>
    <row r="2938" spans="1:4">
      <c r="A2938" s="72" t="s">
        <v>28251</v>
      </c>
      <c r="B2938" s="73" t="s">
        <v>70678</v>
      </c>
      <c r="C2938" s="74" t="s">
        <v>13109</v>
      </c>
      <c r="D2938" s="122">
        <v>5824.38</v>
      </c>
    </row>
    <row r="2939" spans="1:4">
      <c r="A2939" s="72" t="s">
        <v>28252</v>
      </c>
      <c r="B2939" s="73" t="s">
        <v>70679</v>
      </c>
      <c r="C2939" s="74" t="s">
        <v>13109</v>
      </c>
      <c r="D2939" s="122">
        <v>7094.99</v>
      </c>
    </row>
    <row r="2940" spans="1:4">
      <c r="A2940" s="72" t="s">
        <v>28253</v>
      </c>
      <c r="B2940" s="73" t="s">
        <v>70680</v>
      </c>
      <c r="C2940" s="74" t="s">
        <v>13109</v>
      </c>
      <c r="D2940" s="122">
        <v>8887</v>
      </c>
    </row>
    <row r="2941" spans="1:4">
      <c r="A2941" s="72" t="s">
        <v>28254</v>
      </c>
      <c r="B2941" s="73" t="s">
        <v>70681</v>
      </c>
      <c r="C2941" s="74" t="s">
        <v>13109</v>
      </c>
      <c r="D2941" s="122">
        <v>12866.99</v>
      </c>
    </row>
    <row r="2942" spans="1:4">
      <c r="A2942" s="72" t="s">
        <v>28255</v>
      </c>
      <c r="B2942" s="73" t="s">
        <v>70682</v>
      </c>
      <c r="C2942" s="74" t="s">
        <v>13109</v>
      </c>
      <c r="D2942" s="122">
        <v>17368.38</v>
      </c>
    </row>
    <row r="2943" spans="1:4">
      <c r="A2943" s="72" t="s">
        <v>28256</v>
      </c>
      <c r="B2943" s="73" t="s">
        <v>70683</v>
      </c>
      <c r="C2943" s="74" t="s">
        <v>13109</v>
      </c>
      <c r="D2943" s="122">
        <v>21869.77</v>
      </c>
    </row>
    <row r="2944" spans="1:4">
      <c r="A2944" s="72" t="s">
        <v>28257</v>
      </c>
      <c r="B2944" s="73" t="s">
        <v>70684</v>
      </c>
      <c r="C2944" s="74" t="s">
        <v>13109</v>
      </c>
      <c r="D2944" s="122">
        <v>25176.95</v>
      </c>
    </row>
    <row r="2945" spans="1:4">
      <c r="A2945" s="72" t="s">
        <v>28258</v>
      </c>
      <c r="B2945" s="73" t="s">
        <v>70685</v>
      </c>
      <c r="C2945" s="74" t="s">
        <v>13109</v>
      </c>
      <c r="D2945" s="122">
        <v>38775.21</v>
      </c>
    </row>
    <row r="2946" spans="1:4">
      <c r="A2946" s="118" t="s">
        <v>70686</v>
      </c>
      <c r="B2946" s="119" t="s">
        <v>70687</v>
      </c>
      <c r="C2946" s="120"/>
      <c r="D2946" s="121"/>
    </row>
    <row r="2947" spans="1:4">
      <c r="A2947" s="72" t="s">
        <v>28259</v>
      </c>
      <c r="B2947" s="73" t="s">
        <v>70688</v>
      </c>
      <c r="C2947" s="74" t="s">
        <v>13109</v>
      </c>
      <c r="D2947" s="122">
        <v>113.88</v>
      </c>
    </row>
    <row r="2948" spans="1:4">
      <c r="A2948" s="72" t="s">
        <v>28260</v>
      </c>
      <c r="B2948" s="73" t="s">
        <v>70689</v>
      </c>
      <c r="C2948" s="74" t="s">
        <v>13109</v>
      </c>
      <c r="D2948" s="122">
        <v>141.61000000000001</v>
      </c>
    </row>
    <row r="2949" spans="1:4">
      <c r="A2949" s="72" t="s">
        <v>28261</v>
      </c>
      <c r="B2949" s="73" t="s">
        <v>70690</v>
      </c>
      <c r="C2949" s="74" t="s">
        <v>13109</v>
      </c>
      <c r="D2949" s="122">
        <v>205.52</v>
      </c>
    </row>
    <row r="2950" spans="1:4">
      <c r="A2950" s="72" t="s">
        <v>28262</v>
      </c>
      <c r="B2950" s="73" t="s">
        <v>70691</v>
      </c>
      <c r="C2950" s="74" t="s">
        <v>13109</v>
      </c>
      <c r="D2950" s="122">
        <v>270.77</v>
      </c>
    </row>
    <row r="2951" spans="1:4">
      <c r="A2951" s="72" t="s">
        <v>28263</v>
      </c>
      <c r="B2951" s="73" t="s">
        <v>70692</v>
      </c>
      <c r="C2951" s="74" t="s">
        <v>13109</v>
      </c>
      <c r="D2951" s="122">
        <v>368.67</v>
      </c>
    </row>
    <row r="2952" spans="1:4">
      <c r="A2952" s="72" t="s">
        <v>28264</v>
      </c>
      <c r="B2952" s="73" t="s">
        <v>70693</v>
      </c>
      <c r="C2952" s="74" t="s">
        <v>13109</v>
      </c>
      <c r="D2952" s="122">
        <v>1204.1500000000001</v>
      </c>
    </row>
    <row r="2953" spans="1:4">
      <c r="A2953" s="72" t="s">
        <v>28265</v>
      </c>
      <c r="B2953" s="73" t="s">
        <v>70694</v>
      </c>
      <c r="C2953" s="74" t="s">
        <v>13109</v>
      </c>
      <c r="D2953" s="122">
        <v>1432.79</v>
      </c>
    </row>
    <row r="2954" spans="1:4">
      <c r="A2954" s="72" t="s">
        <v>28266</v>
      </c>
      <c r="B2954" s="73" t="s">
        <v>70695</v>
      </c>
      <c r="C2954" s="74" t="s">
        <v>13109</v>
      </c>
      <c r="D2954" s="122">
        <v>2422.86</v>
      </c>
    </row>
    <row r="2955" spans="1:4">
      <c r="A2955" s="72" t="s">
        <v>28267</v>
      </c>
      <c r="B2955" s="73" t="s">
        <v>70696</v>
      </c>
      <c r="C2955" s="74" t="s">
        <v>13109</v>
      </c>
      <c r="D2955" s="122">
        <v>3540.95</v>
      </c>
    </row>
    <row r="2956" spans="1:4">
      <c r="A2956" s="72" t="s">
        <v>28268</v>
      </c>
      <c r="B2956" s="73" t="s">
        <v>70697</v>
      </c>
      <c r="C2956" s="74" t="s">
        <v>13109</v>
      </c>
      <c r="D2956" s="122">
        <v>4659.03</v>
      </c>
    </row>
    <row r="2957" spans="1:4">
      <c r="A2957" s="72" t="s">
        <v>28269</v>
      </c>
      <c r="B2957" s="73" t="s">
        <v>70698</v>
      </c>
      <c r="C2957" s="74" t="s">
        <v>13109</v>
      </c>
      <c r="D2957" s="122">
        <v>5777.12</v>
      </c>
    </row>
    <row r="2958" spans="1:4">
      <c r="A2958" s="72" t="s">
        <v>28270</v>
      </c>
      <c r="B2958" s="73" t="s">
        <v>70699</v>
      </c>
      <c r="C2958" s="74" t="s">
        <v>13109</v>
      </c>
      <c r="D2958" s="122">
        <v>7496.63</v>
      </c>
    </row>
    <row r="2959" spans="1:4">
      <c r="A2959" s="72" t="s">
        <v>28271</v>
      </c>
      <c r="B2959" s="73" t="s">
        <v>70700</v>
      </c>
      <c r="C2959" s="74" t="s">
        <v>13109</v>
      </c>
      <c r="D2959" s="122">
        <v>9735.68</v>
      </c>
    </row>
    <row r="2960" spans="1:4">
      <c r="A2960" s="72" t="s">
        <v>28272</v>
      </c>
      <c r="B2960" s="73" t="s">
        <v>70701</v>
      </c>
      <c r="C2960" s="74" t="s">
        <v>13109</v>
      </c>
      <c r="D2960" s="122">
        <v>10487.08</v>
      </c>
    </row>
    <row r="2961" spans="1:4">
      <c r="A2961" s="72" t="s">
        <v>28273</v>
      </c>
      <c r="B2961" s="73" t="s">
        <v>70702</v>
      </c>
      <c r="C2961" s="74" t="s">
        <v>13109</v>
      </c>
      <c r="D2961" s="122">
        <v>12816.89</v>
      </c>
    </row>
    <row r="2962" spans="1:4">
      <c r="A2962" s="72" t="s">
        <v>28274</v>
      </c>
      <c r="B2962" s="73" t="s">
        <v>70703</v>
      </c>
      <c r="C2962" s="74" t="s">
        <v>13109</v>
      </c>
      <c r="D2962" s="122">
        <v>17350.22</v>
      </c>
    </row>
    <row r="2963" spans="1:4">
      <c r="A2963" s="72" t="s">
        <v>28275</v>
      </c>
      <c r="B2963" s="73" t="s">
        <v>70704</v>
      </c>
      <c r="C2963" s="74" t="s">
        <v>13109</v>
      </c>
      <c r="D2963" s="122">
        <v>34814.129999999997</v>
      </c>
    </row>
    <row r="2964" spans="1:4">
      <c r="A2964" s="118" t="s">
        <v>70705</v>
      </c>
      <c r="B2964" s="119" t="s">
        <v>70706</v>
      </c>
      <c r="C2964" s="120"/>
      <c r="D2964" s="121"/>
    </row>
    <row r="2965" spans="1:4">
      <c r="A2965" s="72" t="s">
        <v>28276</v>
      </c>
      <c r="B2965" s="73" t="s">
        <v>70707</v>
      </c>
      <c r="C2965" s="74" t="s">
        <v>13109</v>
      </c>
      <c r="D2965" s="122">
        <v>113.74</v>
      </c>
    </row>
    <row r="2966" spans="1:4">
      <c r="A2966" s="72" t="s">
        <v>28277</v>
      </c>
      <c r="B2966" s="73" t="s">
        <v>70708</v>
      </c>
      <c r="C2966" s="74" t="s">
        <v>13109</v>
      </c>
      <c r="D2966" s="122">
        <v>142.49</v>
      </c>
    </row>
    <row r="2967" spans="1:4">
      <c r="A2967" s="72" t="s">
        <v>28278</v>
      </c>
      <c r="B2967" s="73" t="s">
        <v>70709</v>
      </c>
      <c r="C2967" s="74" t="s">
        <v>13109</v>
      </c>
      <c r="D2967" s="122">
        <v>164.27</v>
      </c>
    </row>
    <row r="2968" spans="1:4">
      <c r="A2968" s="72" t="s">
        <v>28279</v>
      </c>
      <c r="B2968" s="73" t="s">
        <v>70710</v>
      </c>
      <c r="C2968" s="74" t="s">
        <v>13109</v>
      </c>
      <c r="D2968" s="122">
        <v>374.06</v>
      </c>
    </row>
    <row r="2969" spans="1:4">
      <c r="A2969" s="72" t="s">
        <v>28280</v>
      </c>
      <c r="B2969" s="73" t="s">
        <v>70711</v>
      </c>
      <c r="C2969" s="74" t="s">
        <v>13109</v>
      </c>
      <c r="D2969" s="122">
        <v>599.24</v>
      </c>
    </row>
    <row r="2970" spans="1:4">
      <c r="A2970" s="72" t="s">
        <v>28281</v>
      </c>
      <c r="B2970" s="73" t="s">
        <v>70712</v>
      </c>
      <c r="C2970" s="74" t="s">
        <v>13109</v>
      </c>
      <c r="D2970" s="122">
        <v>824.41</v>
      </c>
    </row>
    <row r="2971" spans="1:4">
      <c r="A2971" s="72" t="s">
        <v>28282</v>
      </c>
      <c r="B2971" s="73" t="s">
        <v>70713</v>
      </c>
      <c r="C2971" s="74" t="s">
        <v>13109</v>
      </c>
      <c r="D2971" s="122">
        <v>805.59</v>
      </c>
    </row>
    <row r="2972" spans="1:4">
      <c r="A2972" s="72" t="s">
        <v>28283</v>
      </c>
      <c r="B2972" s="73" t="s">
        <v>70714</v>
      </c>
      <c r="C2972" s="74" t="s">
        <v>13109</v>
      </c>
      <c r="D2972" s="122">
        <v>2013.19</v>
      </c>
    </row>
    <row r="2973" spans="1:4">
      <c r="A2973" s="72" t="s">
        <v>28284</v>
      </c>
      <c r="B2973" s="73" t="s">
        <v>70715</v>
      </c>
      <c r="C2973" s="74" t="s">
        <v>13109</v>
      </c>
      <c r="D2973" s="122">
        <v>3274.55</v>
      </c>
    </row>
    <row r="2974" spans="1:4">
      <c r="A2974" s="72" t="s">
        <v>28285</v>
      </c>
      <c r="B2974" s="73" t="s">
        <v>70716</v>
      </c>
      <c r="C2974" s="74" t="s">
        <v>13109</v>
      </c>
      <c r="D2974" s="122">
        <v>4535.92</v>
      </c>
    </row>
    <row r="2975" spans="1:4">
      <c r="A2975" s="72" t="s">
        <v>28286</v>
      </c>
      <c r="B2975" s="73" t="s">
        <v>70717</v>
      </c>
      <c r="C2975" s="74" t="s">
        <v>13109</v>
      </c>
      <c r="D2975" s="122">
        <v>5797.28</v>
      </c>
    </row>
    <row r="2976" spans="1:4">
      <c r="A2976" s="72" t="s">
        <v>28287</v>
      </c>
      <c r="B2976" s="73" t="s">
        <v>70718</v>
      </c>
      <c r="C2976" s="74" t="s">
        <v>13109</v>
      </c>
      <c r="D2976" s="122">
        <v>7639.15</v>
      </c>
    </row>
    <row r="2977" spans="1:4">
      <c r="A2977" s="72" t="s">
        <v>28288</v>
      </c>
      <c r="B2977" s="73" t="s">
        <v>70719</v>
      </c>
      <c r="C2977" s="74" t="s">
        <v>13109</v>
      </c>
      <c r="D2977" s="122">
        <v>9417.02</v>
      </c>
    </row>
    <row r="2978" spans="1:4">
      <c r="A2978" s="72" t="s">
        <v>28289</v>
      </c>
      <c r="B2978" s="73" t="s">
        <v>70720</v>
      </c>
      <c r="C2978" s="74" t="s">
        <v>13109</v>
      </c>
      <c r="D2978" s="122">
        <v>11775.4</v>
      </c>
    </row>
    <row r="2979" spans="1:4">
      <c r="A2979" s="72" t="s">
        <v>28290</v>
      </c>
      <c r="B2979" s="73" t="s">
        <v>70721</v>
      </c>
      <c r="C2979" s="74" t="s">
        <v>13109</v>
      </c>
      <c r="D2979" s="122">
        <v>14133.78</v>
      </c>
    </row>
    <row r="2980" spans="1:4">
      <c r="A2980" s="72" t="s">
        <v>28291</v>
      </c>
      <c r="B2980" s="73" t="s">
        <v>70722</v>
      </c>
      <c r="C2980" s="74" t="s">
        <v>13109</v>
      </c>
      <c r="D2980" s="122">
        <v>16857.84</v>
      </c>
    </row>
    <row r="2981" spans="1:4">
      <c r="A2981" s="72" t="s">
        <v>28292</v>
      </c>
      <c r="B2981" s="73" t="s">
        <v>70723</v>
      </c>
      <c r="C2981" s="74" t="s">
        <v>13109</v>
      </c>
      <c r="D2981" s="122">
        <v>19790.599999999999</v>
      </c>
    </row>
    <row r="2982" spans="1:4">
      <c r="A2982" s="118" t="s">
        <v>70724</v>
      </c>
      <c r="B2982" s="119" t="s">
        <v>70725</v>
      </c>
      <c r="C2982" s="120"/>
      <c r="D2982" s="121"/>
    </row>
    <row r="2983" spans="1:4">
      <c r="A2983" s="72" t="s">
        <v>28293</v>
      </c>
      <c r="B2983" s="73" t="s">
        <v>70726</v>
      </c>
      <c r="C2983" s="74" t="s">
        <v>13109</v>
      </c>
      <c r="D2983" s="122">
        <v>99.85</v>
      </c>
    </row>
    <row r="2984" spans="1:4">
      <c r="A2984" s="72" t="s">
        <v>28294</v>
      </c>
      <c r="B2984" s="73" t="s">
        <v>70727</v>
      </c>
      <c r="C2984" s="74" t="s">
        <v>13109</v>
      </c>
      <c r="D2984" s="122">
        <v>110.94</v>
      </c>
    </row>
    <row r="2985" spans="1:4">
      <c r="A2985" s="72" t="s">
        <v>28295</v>
      </c>
      <c r="B2985" s="73" t="s">
        <v>70728</v>
      </c>
      <c r="C2985" s="74" t="s">
        <v>13109</v>
      </c>
      <c r="D2985" s="122">
        <v>164.99</v>
      </c>
    </row>
    <row r="2986" spans="1:4">
      <c r="A2986" s="72" t="s">
        <v>28296</v>
      </c>
      <c r="B2986" s="73" t="s">
        <v>70729</v>
      </c>
      <c r="C2986" s="74" t="s">
        <v>13109</v>
      </c>
      <c r="D2986" s="122">
        <v>269.67</v>
      </c>
    </row>
    <row r="2987" spans="1:4">
      <c r="A2987" s="72" t="s">
        <v>28297</v>
      </c>
      <c r="B2987" s="73" t="s">
        <v>70730</v>
      </c>
      <c r="C2987" s="74" t="s">
        <v>13109</v>
      </c>
      <c r="D2987" s="122">
        <v>392.67</v>
      </c>
    </row>
    <row r="2988" spans="1:4">
      <c r="A2988" s="72" t="s">
        <v>28298</v>
      </c>
      <c r="B2988" s="73" t="s">
        <v>70731</v>
      </c>
      <c r="C2988" s="74" t="s">
        <v>13109</v>
      </c>
      <c r="D2988" s="122">
        <v>515.67999999999995</v>
      </c>
    </row>
    <row r="2989" spans="1:4">
      <c r="A2989" s="72" t="s">
        <v>28299</v>
      </c>
      <c r="B2989" s="73" t="s">
        <v>70732</v>
      </c>
      <c r="C2989" s="74" t="s">
        <v>13109</v>
      </c>
      <c r="D2989" s="122">
        <v>684.87</v>
      </c>
    </row>
    <row r="2990" spans="1:4">
      <c r="A2990" s="72" t="s">
        <v>28300</v>
      </c>
      <c r="B2990" s="73" t="s">
        <v>70733</v>
      </c>
      <c r="C2990" s="74" t="s">
        <v>13109</v>
      </c>
      <c r="D2990" s="122">
        <v>1438.59</v>
      </c>
    </row>
    <row r="2991" spans="1:4">
      <c r="A2991" s="72" t="s">
        <v>28301</v>
      </c>
      <c r="B2991" s="73" t="s">
        <v>70734</v>
      </c>
      <c r="C2991" s="74" t="s">
        <v>13109</v>
      </c>
      <c r="D2991" s="122">
        <v>2238.5</v>
      </c>
    </row>
    <row r="2992" spans="1:4">
      <c r="A2992" s="72" t="s">
        <v>28302</v>
      </c>
      <c r="B2992" s="73" t="s">
        <v>70735</v>
      </c>
      <c r="C2992" s="74" t="s">
        <v>13109</v>
      </c>
      <c r="D2992" s="122">
        <v>3038.42</v>
      </c>
    </row>
    <row r="2993" spans="1:4">
      <c r="A2993" s="72" t="s">
        <v>28303</v>
      </c>
      <c r="B2993" s="73" t="s">
        <v>70736</v>
      </c>
      <c r="C2993" s="74" t="s">
        <v>13109</v>
      </c>
      <c r="D2993" s="122">
        <v>3838.33</v>
      </c>
    </row>
    <row r="2994" spans="1:4">
      <c r="A2994" s="72" t="s">
        <v>28304</v>
      </c>
      <c r="B2994" s="73" t="s">
        <v>70737</v>
      </c>
      <c r="C2994" s="74" t="s">
        <v>13109</v>
      </c>
      <c r="D2994" s="122">
        <v>5242.04</v>
      </c>
    </row>
    <row r="2995" spans="1:4">
      <c r="A2995" s="72" t="s">
        <v>28305</v>
      </c>
      <c r="B2995" s="73" t="s">
        <v>70738</v>
      </c>
      <c r="C2995" s="74" t="s">
        <v>13109</v>
      </c>
      <c r="D2995" s="122">
        <v>7055.28</v>
      </c>
    </row>
    <row r="2996" spans="1:4">
      <c r="A2996" s="72" t="s">
        <v>28306</v>
      </c>
      <c r="B2996" s="73" t="s">
        <v>70739</v>
      </c>
      <c r="C2996" s="74" t="s">
        <v>13109</v>
      </c>
      <c r="D2996" s="122">
        <v>9472.31</v>
      </c>
    </row>
    <row r="2997" spans="1:4">
      <c r="A2997" s="72" t="s">
        <v>28307</v>
      </c>
      <c r="B2997" s="73" t="s">
        <v>70740</v>
      </c>
      <c r="C2997" s="74" t="s">
        <v>13109</v>
      </c>
      <c r="D2997" s="122">
        <v>11889.35</v>
      </c>
    </row>
    <row r="2998" spans="1:4">
      <c r="A2998" s="72" t="s">
        <v>28308</v>
      </c>
      <c r="B2998" s="73" t="s">
        <v>70741</v>
      </c>
      <c r="C2998" s="74" t="s">
        <v>13109</v>
      </c>
      <c r="D2998" s="122">
        <v>14693.01</v>
      </c>
    </row>
    <row r="2999" spans="1:4">
      <c r="A2999" s="72" t="s">
        <v>28309</v>
      </c>
      <c r="B2999" s="73" t="s">
        <v>70742</v>
      </c>
      <c r="C2999" s="74" t="s">
        <v>13109</v>
      </c>
      <c r="D2999" s="122">
        <v>15737.02</v>
      </c>
    </row>
    <row r="3000" spans="1:4">
      <c r="A3000" s="118" t="s">
        <v>70743</v>
      </c>
      <c r="B3000" s="119" t="s">
        <v>70744</v>
      </c>
      <c r="C3000" s="120"/>
      <c r="D3000" s="121"/>
    </row>
    <row r="3001" spans="1:4">
      <c r="A3001" s="72" t="s">
        <v>28310</v>
      </c>
      <c r="B3001" s="73" t="s">
        <v>70745</v>
      </c>
      <c r="C3001" s="74" t="s">
        <v>13109</v>
      </c>
      <c r="D3001" s="122">
        <v>209.85</v>
      </c>
    </row>
    <row r="3002" spans="1:4">
      <c r="A3002" s="72" t="s">
        <v>28311</v>
      </c>
      <c r="B3002" s="73" t="s">
        <v>70746</v>
      </c>
      <c r="C3002" s="74" t="s">
        <v>13109</v>
      </c>
      <c r="D3002" s="122">
        <v>221.91</v>
      </c>
    </row>
    <row r="3003" spans="1:4">
      <c r="A3003" s="72" t="s">
        <v>28312</v>
      </c>
      <c r="B3003" s="73" t="s">
        <v>70747</v>
      </c>
      <c r="C3003" s="74" t="s">
        <v>13109</v>
      </c>
      <c r="D3003" s="122">
        <v>242</v>
      </c>
    </row>
    <row r="3004" spans="1:4">
      <c r="A3004" s="72" t="s">
        <v>28313</v>
      </c>
      <c r="B3004" s="73" t="s">
        <v>70748</v>
      </c>
      <c r="C3004" s="74" t="s">
        <v>13109</v>
      </c>
      <c r="D3004" s="122">
        <v>251.27</v>
      </c>
    </row>
    <row r="3005" spans="1:4">
      <c r="A3005" s="72" t="s">
        <v>28314</v>
      </c>
      <c r="B3005" s="73" t="s">
        <v>70749</v>
      </c>
      <c r="C3005" s="74" t="s">
        <v>13109</v>
      </c>
      <c r="D3005" s="122">
        <v>256.14999999999998</v>
      </c>
    </row>
    <row r="3006" spans="1:4">
      <c r="A3006" s="72" t="s">
        <v>28315</v>
      </c>
      <c r="B3006" s="73" t="s">
        <v>70750</v>
      </c>
      <c r="C3006" s="74" t="s">
        <v>13109</v>
      </c>
      <c r="D3006" s="122">
        <v>402.03</v>
      </c>
    </row>
    <row r="3007" spans="1:4">
      <c r="A3007" s="72" t="s">
        <v>28316</v>
      </c>
      <c r="B3007" s="73" t="s">
        <v>70751</v>
      </c>
      <c r="C3007" s="74" t="s">
        <v>13109</v>
      </c>
      <c r="D3007" s="122">
        <v>416.04</v>
      </c>
    </row>
    <row r="3008" spans="1:4">
      <c r="A3008" s="72" t="s">
        <v>28317</v>
      </c>
      <c r="B3008" s="73" t="s">
        <v>70752</v>
      </c>
      <c r="C3008" s="74" t="s">
        <v>13109</v>
      </c>
      <c r="D3008" s="122">
        <v>339.05</v>
      </c>
    </row>
    <row r="3009" spans="1:4">
      <c r="A3009" s="72" t="s">
        <v>28318</v>
      </c>
      <c r="B3009" s="73" t="s">
        <v>70753</v>
      </c>
      <c r="C3009" s="74" t="s">
        <v>13109</v>
      </c>
      <c r="D3009" s="122">
        <v>372.17</v>
      </c>
    </row>
    <row r="3010" spans="1:4">
      <c r="A3010" s="72" t="s">
        <v>28319</v>
      </c>
      <c r="B3010" s="73" t="s">
        <v>70754</v>
      </c>
      <c r="C3010" s="74" t="s">
        <v>13109</v>
      </c>
      <c r="D3010" s="122">
        <v>478.2</v>
      </c>
    </row>
    <row r="3011" spans="1:4">
      <c r="A3011" s="72" t="s">
        <v>28320</v>
      </c>
      <c r="B3011" s="73" t="s">
        <v>70755</v>
      </c>
      <c r="C3011" s="74" t="s">
        <v>13109</v>
      </c>
      <c r="D3011" s="122">
        <v>473.89</v>
      </c>
    </row>
    <row r="3012" spans="1:4">
      <c r="A3012" s="72" t="s">
        <v>28321</v>
      </c>
      <c r="B3012" s="73" t="s">
        <v>70756</v>
      </c>
      <c r="C3012" s="74" t="s">
        <v>13109</v>
      </c>
      <c r="D3012" s="122">
        <v>486.83</v>
      </c>
    </row>
    <row r="3013" spans="1:4">
      <c r="A3013" s="72" t="s">
        <v>28322</v>
      </c>
      <c r="B3013" s="73" t="s">
        <v>70757</v>
      </c>
      <c r="C3013" s="74" t="s">
        <v>13109</v>
      </c>
      <c r="D3013" s="122">
        <v>533.44000000000005</v>
      </c>
    </row>
    <row r="3014" spans="1:4">
      <c r="A3014" s="72" t="s">
        <v>28323</v>
      </c>
      <c r="B3014" s="73" t="s">
        <v>70758</v>
      </c>
      <c r="C3014" s="74" t="s">
        <v>13109</v>
      </c>
      <c r="D3014" s="122">
        <v>552.51</v>
      </c>
    </row>
    <row r="3015" spans="1:4">
      <c r="A3015" s="72" t="s">
        <v>28324</v>
      </c>
      <c r="B3015" s="73" t="s">
        <v>70759</v>
      </c>
      <c r="C3015" s="74" t="s">
        <v>13109</v>
      </c>
      <c r="D3015" s="122">
        <v>1213.58</v>
      </c>
    </row>
    <row r="3016" spans="1:4">
      <c r="A3016" s="72" t="s">
        <v>28325</v>
      </c>
      <c r="B3016" s="73" t="s">
        <v>70760</v>
      </c>
      <c r="C3016" s="74" t="s">
        <v>13109</v>
      </c>
      <c r="D3016" s="122">
        <v>1223.58</v>
      </c>
    </row>
    <row r="3017" spans="1:4">
      <c r="A3017" s="72" t="s">
        <v>28326</v>
      </c>
      <c r="B3017" s="73" t="s">
        <v>70761</v>
      </c>
      <c r="C3017" s="74" t="s">
        <v>13109</v>
      </c>
      <c r="D3017" s="122">
        <v>1244.9100000000001</v>
      </c>
    </row>
    <row r="3018" spans="1:4">
      <c r="A3018" s="72" t="s">
        <v>28327</v>
      </c>
      <c r="B3018" s="73" t="s">
        <v>70762</v>
      </c>
      <c r="C3018" s="74" t="s">
        <v>13109</v>
      </c>
      <c r="D3018" s="122">
        <v>1261.3699999999999</v>
      </c>
    </row>
    <row r="3019" spans="1:4">
      <c r="A3019" s="72" t="s">
        <v>28328</v>
      </c>
      <c r="B3019" s="73" t="s">
        <v>70763</v>
      </c>
      <c r="C3019" s="74" t="s">
        <v>13109</v>
      </c>
      <c r="D3019" s="122">
        <v>1297.3399999999999</v>
      </c>
    </row>
    <row r="3020" spans="1:4">
      <c r="A3020" s="72" t="s">
        <v>28329</v>
      </c>
      <c r="B3020" s="73" t="s">
        <v>70764</v>
      </c>
      <c r="C3020" s="74" t="s">
        <v>13109</v>
      </c>
      <c r="D3020" s="122">
        <v>1333</v>
      </c>
    </row>
    <row r="3021" spans="1:4">
      <c r="A3021" s="72" t="s">
        <v>28330</v>
      </c>
      <c r="B3021" s="73" t="s">
        <v>70765</v>
      </c>
      <c r="C3021" s="74" t="s">
        <v>13109</v>
      </c>
      <c r="D3021" s="122">
        <v>1549.17</v>
      </c>
    </row>
    <row r="3022" spans="1:4">
      <c r="A3022" s="72" t="s">
        <v>28331</v>
      </c>
      <c r="B3022" s="73" t="s">
        <v>70766</v>
      </c>
      <c r="C3022" s="74" t="s">
        <v>13109</v>
      </c>
      <c r="D3022" s="122">
        <v>1632.44</v>
      </c>
    </row>
    <row r="3023" spans="1:4">
      <c r="A3023" s="72" t="s">
        <v>28332</v>
      </c>
      <c r="B3023" s="73" t="s">
        <v>70767</v>
      </c>
      <c r="C3023" s="74" t="s">
        <v>13109</v>
      </c>
      <c r="D3023" s="122">
        <v>1608.19</v>
      </c>
    </row>
    <row r="3024" spans="1:4">
      <c r="A3024" s="72" t="s">
        <v>28333</v>
      </c>
      <c r="B3024" s="73" t="s">
        <v>70768</v>
      </c>
      <c r="C3024" s="74" t="s">
        <v>13109</v>
      </c>
      <c r="D3024" s="122">
        <v>1852.94</v>
      </c>
    </row>
    <row r="3025" spans="1:4">
      <c r="A3025" s="72" t="s">
        <v>28334</v>
      </c>
      <c r="B3025" s="73" t="s">
        <v>70769</v>
      </c>
      <c r="C3025" s="74" t="s">
        <v>13109</v>
      </c>
      <c r="D3025" s="122">
        <v>1987.55</v>
      </c>
    </row>
    <row r="3026" spans="1:4">
      <c r="A3026" s="72" t="s">
        <v>28335</v>
      </c>
      <c r="B3026" s="73" t="s">
        <v>70770</v>
      </c>
      <c r="C3026" s="74" t="s">
        <v>13109</v>
      </c>
      <c r="D3026" s="122">
        <v>2157.94</v>
      </c>
    </row>
    <row r="3027" spans="1:4">
      <c r="A3027" s="72" t="s">
        <v>28336</v>
      </c>
      <c r="B3027" s="73" t="s">
        <v>70771</v>
      </c>
      <c r="C3027" s="74" t="s">
        <v>13109</v>
      </c>
      <c r="D3027" s="122">
        <v>2181.04</v>
      </c>
    </row>
    <row r="3028" spans="1:4">
      <c r="A3028" s="72" t="s">
        <v>28337</v>
      </c>
      <c r="B3028" s="73" t="s">
        <v>70772</v>
      </c>
      <c r="C3028" s="74" t="s">
        <v>13109</v>
      </c>
      <c r="D3028" s="122">
        <v>3362.49</v>
      </c>
    </row>
    <row r="3029" spans="1:4">
      <c r="A3029" s="72" t="s">
        <v>28338</v>
      </c>
      <c r="B3029" s="73" t="s">
        <v>70773</v>
      </c>
      <c r="C3029" s="74" t="s">
        <v>13109</v>
      </c>
      <c r="D3029" s="122">
        <v>3421.94</v>
      </c>
    </row>
    <row r="3030" spans="1:4">
      <c r="A3030" s="72" t="s">
        <v>28339</v>
      </c>
      <c r="B3030" s="73" t="s">
        <v>70774</v>
      </c>
      <c r="C3030" s="74" t="s">
        <v>13109</v>
      </c>
      <c r="D3030" s="122">
        <v>3578.03</v>
      </c>
    </row>
    <row r="3031" spans="1:4">
      <c r="A3031" s="72" t="s">
        <v>28340</v>
      </c>
      <c r="B3031" s="73" t="s">
        <v>70775</v>
      </c>
      <c r="C3031" s="74" t="s">
        <v>13109</v>
      </c>
      <c r="D3031" s="122">
        <v>3636.95</v>
      </c>
    </row>
    <row r="3032" spans="1:4">
      <c r="A3032" s="72" t="s">
        <v>28341</v>
      </c>
      <c r="B3032" s="73" t="s">
        <v>70776</v>
      </c>
      <c r="C3032" s="74" t="s">
        <v>13109</v>
      </c>
      <c r="D3032" s="122">
        <v>4334.84</v>
      </c>
    </row>
    <row r="3033" spans="1:4">
      <c r="A3033" s="72" t="s">
        <v>28342</v>
      </c>
      <c r="B3033" s="73" t="s">
        <v>70777</v>
      </c>
      <c r="C3033" s="74" t="s">
        <v>13109</v>
      </c>
      <c r="D3033" s="122">
        <v>4910.0200000000004</v>
      </c>
    </row>
    <row r="3034" spans="1:4">
      <c r="A3034" s="72" t="s">
        <v>28343</v>
      </c>
      <c r="B3034" s="73" t="s">
        <v>70778</v>
      </c>
      <c r="C3034" s="74" t="s">
        <v>13109</v>
      </c>
      <c r="D3034" s="122">
        <v>5155.5200000000004</v>
      </c>
    </row>
    <row r="3035" spans="1:4">
      <c r="A3035" s="72" t="s">
        <v>28344</v>
      </c>
      <c r="B3035" s="73" t="s">
        <v>70779</v>
      </c>
      <c r="C3035" s="74" t="s">
        <v>13109</v>
      </c>
      <c r="D3035" s="122">
        <v>5413.3</v>
      </c>
    </row>
    <row r="3036" spans="1:4">
      <c r="A3036" s="72" t="s">
        <v>28345</v>
      </c>
      <c r="B3036" s="73" t="s">
        <v>70780</v>
      </c>
      <c r="C3036" s="74" t="s">
        <v>13109</v>
      </c>
      <c r="D3036" s="122">
        <v>5591.41</v>
      </c>
    </row>
    <row r="3037" spans="1:4">
      <c r="A3037" s="72" t="s">
        <v>28346</v>
      </c>
      <c r="B3037" s="73" t="s">
        <v>70781</v>
      </c>
      <c r="C3037" s="74" t="s">
        <v>13109</v>
      </c>
      <c r="D3037" s="122">
        <v>4812.0200000000004</v>
      </c>
    </row>
    <row r="3038" spans="1:4">
      <c r="A3038" s="72" t="s">
        <v>28347</v>
      </c>
      <c r="B3038" s="73" t="s">
        <v>70782</v>
      </c>
      <c r="C3038" s="74" t="s">
        <v>13109</v>
      </c>
      <c r="D3038" s="122">
        <v>5599.14</v>
      </c>
    </row>
    <row r="3039" spans="1:4">
      <c r="A3039" s="72" t="s">
        <v>28348</v>
      </c>
      <c r="B3039" s="73" t="s">
        <v>70783</v>
      </c>
      <c r="C3039" s="74" t="s">
        <v>13109</v>
      </c>
      <c r="D3039" s="122">
        <v>5784.03</v>
      </c>
    </row>
    <row r="3040" spans="1:4">
      <c r="A3040" s="72" t="s">
        <v>28349</v>
      </c>
      <c r="B3040" s="73" t="s">
        <v>70784</v>
      </c>
      <c r="C3040" s="74" t="s">
        <v>13109</v>
      </c>
      <c r="D3040" s="122">
        <v>5867.5</v>
      </c>
    </row>
    <row r="3041" spans="1:4">
      <c r="A3041" s="72" t="s">
        <v>28350</v>
      </c>
      <c r="B3041" s="73" t="s">
        <v>70785</v>
      </c>
      <c r="C3041" s="74" t="s">
        <v>13109</v>
      </c>
      <c r="D3041" s="122">
        <v>6184</v>
      </c>
    </row>
    <row r="3042" spans="1:4">
      <c r="A3042" s="72" t="s">
        <v>28351</v>
      </c>
      <c r="B3042" s="73" t="s">
        <v>70786</v>
      </c>
      <c r="C3042" s="74" t="s">
        <v>13109</v>
      </c>
      <c r="D3042" s="122">
        <v>6701.56</v>
      </c>
    </row>
    <row r="3043" spans="1:4">
      <c r="A3043" s="72" t="s">
        <v>28352</v>
      </c>
      <c r="B3043" s="73" t="s">
        <v>70787</v>
      </c>
      <c r="C3043" s="74" t="s">
        <v>13109</v>
      </c>
      <c r="D3043" s="122">
        <v>7754.06</v>
      </c>
    </row>
    <row r="3044" spans="1:4">
      <c r="A3044" s="72" t="s">
        <v>28353</v>
      </c>
      <c r="B3044" s="73" t="s">
        <v>70788</v>
      </c>
      <c r="C3044" s="74" t="s">
        <v>13109</v>
      </c>
      <c r="D3044" s="122">
        <v>6725.99</v>
      </c>
    </row>
    <row r="3045" spans="1:4">
      <c r="A3045" s="72" t="s">
        <v>28354</v>
      </c>
      <c r="B3045" s="73" t="s">
        <v>70789</v>
      </c>
      <c r="C3045" s="74" t="s">
        <v>13109</v>
      </c>
      <c r="D3045" s="122">
        <v>6854.51</v>
      </c>
    </row>
    <row r="3046" spans="1:4">
      <c r="A3046" s="72" t="s">
        <v>28355</v>
      </c>
      <c r="B3046" s="73" t="s">
        <v>70790</v>
      </c>
      <c r="C3046" s="74" t="s">
        <v>13109</v>
      </c>
      <c r="D3046" s="122">
        <v>9613.77</v>
      </c>
    </row>
    <row r="3047" spans="1:4">
      <c r="A3047" s="72" t="s">
        <v>28356</v>
      </c>
      <c r="B3047" s="73" t="s">
        <v>70791</v>
      </c>
      <c r="C3047" s="74" t="s">
        <v>13109</v>
      </c>
      <c r="D3047" s="122">
        <v>9928.9</v>
      </c>
    </row>
    <row r="3048" spans="1:4">
      <c r="A3048" s="72" t="s">
        <v>28357</v>
      </c>
      <c r="B3048" s="73" t="s">
        <v>70792</v>
      </c>
      <c r="C3048" s="74" t="s">
        <v>13109</v>
      </c>
      <c r="D3048" s="122">
        <v>8105.71</v>
      </c>
    </row>
    <row r="3049" spans="1:4">
      <c r="A3049" s="72" t="s">
        <v>28358</v>
      </c>
      <c r="B3049" s="73" t="s">
        <v>70793</v>
      </c>
      <c r="C3049" s="74" t="s">
        <v>13109</v>
      </c>
      <c r="D3049" s="122">
        <v>10783.03</v>
      </c>
    </row>
    <row r="3050" spans="1:4">
      <c r="A3050" s="72" t="s">
        <v>28359</v>
      </c>
      <c r="B3050" s="73" t="s">
        <v>70794</v>
      </c>
      <c r="C3050" s="74" t="s">
        <v>13109</v>
      </c>
      <c r="D3050" s="122">
        <v>11861.34</v>
      </c>
    </row>
    <row r="3051" spans="1:4">
      <c r="A3051" s="72" t="s">
        <v>28360</v>
      </c>
      <c r="B3051" s="73" t="s">
        <v>70795</v>
      </c>
      <c r="C3051" s="74" t="s">
        <v>13109</v>
      </c>
      <c r="D3051" s="122">
        <v>15177.12</v>
      </c>
    </row>
    <row r="3052" spans="1:4">
      <c r="A3052" s="72" t="s">
        <v>28361</v>
      </c>
      <c r="B3052" s="73" t="s">
        <v>70796</v>
      </c>
      <c r="C3052" s="74" t="s">
        <v>13109</v>
      </c>
      <c r="D3052" s="122">
        <v>11223.01</v>
      </c>
    </row>
    <row r="3053" spans="1:4">
      <c r="A3053" s="72" t="s">
        <v>28362</v>
      </c>
      <c r="B3053" s="73" t="s">
        <v>70797</v>
      </c>
      <c r="C3053" s="74" t="s">
        <v>13109</v>
      </c>
      <c r="D3053" s="122">
        <v>14411.67</v>
      </c>
    </row>
    <row r="3054" spans="1:4">
      <c r="A3054" s="72" t="s">
        <v>28363</v>
      </c>
      <c r="B3054" s="73" t="s">
        <v>70798</v>
      </c>
      <c r="C3054" s="74" t="s">
        <v>13109</v>
      </c>
      <c r="D3054" s="122">
        <v>18754.32</v>
      </c>
    </row>
    <row r="3055" spans="1:4">
      <c r="A3055" s="72" t="s">
        <v>28364</v>
      </c>
      <c r="B3055" s="73" t="s">
        <v>70799</v>
      </c>
      <c r="C3055" s="74" t="s">
        <v>13109</v>
      </c>
      <c r="D3055" s="122">
        <v>19139.259999999998</v>
      </c>
    </row>
    <row r="3056" spans="1:4">
      <c r="A3056" s="72" t="s">
        <v>28365</v>
      </c>
      <c r="B3056" s="73" t="s">
        <v>70800</v>
      </c>
      <c r="C3056" s="74" t="s">
        <v>13109</v>
      </c>
      <c r="D3056" s="122">
        <v>15047.23</v>
      </c>
    </row>
    <row r="3057" spans="1:4">
      <c r="A3057" s="72" t="s">
        <v>28366</v>
      </c>
      <c r="B3057" s="73" t="s">
        <v>70801</v>
      </c>
      <c r="C3057" s="74" t="s">
        <v>13109</v>
      </c>
      <c r="D3057" s="122">
        <v>16551.95</v>
      </c>
    </row>
    <row r="3058" spans="1:4">
      <c r="A3058" s="72" t="s">
        <v>28367</v>
      </c>
      <c r="B3058" s="73" t="s">
        <v>70802</v>
      </c>
      <c r="C3058" s="74" t="s">
        <v>13109</v>
      </c>
      <c r="D3058" s="122">
        <v>29527.5</v>
      </c>
    </row>
    <row r="3059" spans="1:4">
      <c r="A3059" s="72" t="s">
        <v>28368</v>
      </c>
      <c r="B3059" s="73" t="s">
        <v>70803</v>
      </c>
      <c r="C3059" s="74" t="s">
        <v>13109</v>
      </c>
      <c r="D3059" s="122">
        <v>32480.25</v>
      </c>
    </row>
    <row r="3060" spans="1:4">
      <c r="A3060" s="72" t="s">
        <v>28369</v>
      </c>
      <c r="B3060" s="73" t="s">
        <v>70804</v>
      </c>
      <c r="C3060" s="74" t="s">
        <v>13109</v>
      </c>
      <c r="D3060" s="122">
        <v>34498.67</v>
      </c>
    </row>
    <row r="3061" spans="1:4">
      <c r="A3061" s="72" t="s">
        <v>28370</v>
      </c>
      <c r="B3061" s="73" t="s">
        <v>70805</v>
      </c>
      <c r="C3061" s="74" t="s">
        <v>13109</v>
      </c>
      <c r="D3061" s="122">
        <v>19644.89</v>
      </c>
    </row>
    <row r="3062" spans="1:4">
      <c r="A3062" s="72" t="s">
        <v>28371</v>
      </c>
      <c r="B3062" s="73" t="s">
        <v>70806</v>
      </c>
      <c r="C3062" s="74" t="s">
        <v>13109</v>
      </c>
      <c r="D3062" s="122">
        <v>18598.79</v>
      </c>
    </row>
    <row r="3063" spans="1:4">
      <c r="A3063" s="72" t="s">
        <v>28372</v>
      </c>
      <c r="B3063" s="73" t="s">
        <v>70807</v>
      </c>
      <c r="C3063" s="74" t="s">
        <v>13109</v>
      </c>
      <c r="D3063" s="122">
        <v>20458.669999999998</v>
      </c>
    </row>
    <row r="3064" spans="1:4">
      <c r="A3064" s="118" t="s">
        <v>70808</v>
      </c>
      <c r="B3064" s="119" t="s">
        <v>70809</v>
      </c>
      <c r="C3064" s="120"/>
      <c r="D3064" s="121"/>
    </row>
    <row r="3065" spans="1:4">
      <c r="A3065" s="72" t="s">
        <v>28373</v>
      </c>
      <c r="B3065" s="73" t="s">
        <v>70810</v>
      </c>
      <c r="C3065" s="74" t="s">
        <v>13109</v>
      </c>
      <c r="D3065" s="122">
        <v>209.2</v>
      </c>
    </row>
    <row r="3066" spans="1:4">
      <c r="A3066" s="72" t="s">
        <v>28374</v>
      </c>
      <c r="B3066" s="73" t="s">
        <v>70811</v>
      </c>
      <c r="C3066" s="74" t="s">
        <v>13109</v>
      </c>
      <c r="D3066" s="122">
        <v>254.78</v>
      </c>
    </row>
    <row r="3067" spans="1:4">
      <c r="A3067" s="72" t="s">
        <v>28375</v>
      </c>
      <c r="B3067" s="73" t="s">
        <v>70812</v>
      </c>
      <c r="C3067" s="74" t="s">
        <v>13109</v>
      </c>
      <c r="D3067" s="122">
        <v>297.37</v>
      </c>
    </row>
    <row r="3068" spans="1:4">
      <c r="A3068" s="72" t="s">
        <v>28376</v>
      </c>
      <c r="B3068" s="73" t="s">
        <v>70813</v>
      </c>
      <c r="C3068" s="74" t="s">
        <v>13109</v>
      </c>
      <c r="D3068" s="122">
        <v>298.45</v>
      </c>
    </row>
    <row r="3069" spans="1:4">
      <c r="A3069" s="72" t="s">
        <v>28377</v>
      </c>
      <c r="B3069" s="73" t="s">
        <v>70814</v>
      </c>
      <c r="C3069" s="74" t="s">
        <v>13109</v>
      </c>
      <c r="D3069" s="122">
        <v>441.45</v>
      </c>
    </row>
    <row r="3070" spans="1:4">
      <c r="A3070" s="72" t="s">
        <v>28378</v>
      </c>
      <c r="B3070" s="73" t="s">
        <v>70815</v>
      </c>
      <c r="C3070" s="74" t="s">
        <v>13109</v>
      </c>
      <c r="D3070" s="122">
        <v>537.39</v>
      </c>
    </row>
    <row r="3071" spans="1:4">
      <c r="A3071" s="72" t="s">
        <v>28379</v>
      </c>
      <c r="B3071" s="73" t="s">
        <v>70816</v>
      </c>
      <c r="C3071" s="74" t="s">
        <v>13109</v>
      </c>
      <c r="D3071" s="122">
        <v>696.62</v>
      </c>
    </row>
    <row r="3072" spans="1:4">
      <c r="A3072" s="72" t="s">
        <v>28380</v>
      </c>
      <c r="B3072" s="73" t="s">
        <v>70817</v>
      </c>
      <c r="C3072" s="74" t="s">
        <v>13109</v>
      </c>
      <c r="D3072" s="122">
        <v>742.6</v>
      </c>
    </row>
    <row r="3073" spans="1:4">
      <c r="A3073" s="72" t="s">
        <v>28381</v>
      </c>
      <c r="B3073" s="73" t="s">
        <v>70818</v>
      </c>
      <c r="C3073" s="74" t="s">
        <v>13109</v>
      </c>
      <c r="D3073" s="122">
        <v>806.04</v>
      </c>
    </row>
    <row r="3074" spans="1:4">
      <c r="A3074" s="72" t="s">
        <v>28382</v>
      </c>
      <c r="B3074" s="73" t="s">
        <v>70819</v>
      </c>
      <c r="C3074" s="74" t="s">
        <v>13109</v>
      </c>
      <c r="D3074" s="122">
        <v>1186.0899999999999</v>
      </c>
    </row>
    <row r="3075" spans="1:4">
      <c r="A3075" s="72" t="s">
        <v>28383</v>
      </c>
      <c r="B3075" s="73" t="s">
        <v>70820</v>
      </c>
      <c r="C3075" s="74" t="s">
        <v>13109</v>
      </c>
      <c r="D3075" s="122">
        <v>1318.49</v>
      </c>
    </row>
    <row r="3076" spans="1:4">
      <c r="A3076" s="72" t="s">
        <v>28384</v>
      </c>
      <c r="B3076" s="73" t="s">
        <v>70821</v>
      </c>
      <c r="C3076" s="74" t="s">
        <v>13109</v>
      </c>
      <c r="D3076" s="122">
        <v>1605.21</v>
      </c>
    </row>
    <row r="3077" spans="1:4">
      <c r="A3077" s="72" t="s">
        <v>28385</v>
      </c>
      <c r="B3077" s="73" t="s">
        <v>70822</v>
      </c>
      <c r="C3077" s="74" t="s">
        <v>13109</v>
      </c>
      <c r="D3077" s="122">
        <v>2011.72</v>
      </c>
    </row>
    <row r="3078" spans="1:4">
      <c r="A3078" s="72" t="s">
        <v>28386</v>
      </c>
      <c r="B3078" s="73" t="s">
        <v>70823</v>
      </c>
      <c r="C3078" s="74" t="s">
        <v>13109</v>
      </c>
      <c r="D3078" s="122">
        <v>2250.2600000000002</v>
      </c>
    </row>
    <row r="3079" spans="1:4">
      <c r="A3079" s="72" t="s">
        <v>28387</v>
      </c>
      <c r="B3079" s="73" t="s">
        <v>70824</v>
      </c>
      <c r="C3079" s="74" t="s">
        <v>13109</v>
      </c>
      <c r="D3079" s="122">
        <v>2218.0700000000002</v>
      </c>
    </row>
    <row r="3080" spans="1:4">
      <c r="A3080" s="72" t="s">
        <v>28388</v>
      </c>
      <c r="B3080" s="73" t="s">
        <v>70825</v>
      </c>
      <c r="C3080" s="74" t="s">
        <v>13109</v>
      </c>
      <c r="D3080" s="122">
        <v>4458.1899999999996</v>
      </c>
    </row>
    <row r="3081" spans="1:4">
      <c r="A3081" s="118" t="s">
        <v>70826</v>
      </c>
      <c r="B3081" s="119" t="s">
        <v>70827</v>
      </c>
      <c r="C3081" s="120"/>
      <c r="D3081" s="121"/>
    </row>
    <row r="3082" spans="1:4">
      <c r="A3082" s="72" t="s">
        <v>28389</v>
      </c>
      <c r="B3082" s="73" t="s">
        <v>70828</v>
      </c>
      <c r="C3082" s="74" t="s">
        <v>13109</v>
      </c>
      <c r="D3082" s="122">
        <v>139.37</v>
      </c>
    </row>
    <row r="3083" spans="1:4">
      <c r="A3083" s="72" t="s">
        <v>28390</v>
      </c>
      <c r="B3083" s="73" t="s">
        <v>70829</v>
      </c>
      <c r="C3083" s="74" t="s">
        <v>13109</v>
      </c>
      <c r="D3083" s="122">
        <v>124.06</v>
      </c>
    </row>
    <row r="3084" spans="1:4">
      <c r="A3084" s="72" t="s">
        <v>28391</v>
      </c>
      <c r="B3084" s="73" t="s">
        <v>70830</v>
      </c>
      <c r="C3084" s="74" t="s">
        <v>13109</v>
      </c>
      <c r="D3084" s="122">
        <v>156.51</v>
      </c>
    </row>
    <row r="3085" spans="1:4">
      <c r="A3085" s="72" t="s">
        <v>28392</v>
      </c>
      <c r="B3085" s="73" t="s">
        <v>70831</v>
      </c>
      <c r="C3085" s="74" t="s">
        <v>13109</v>
      </c>
      <c r="D3085" s="122">
        <v>146.72999999999999</v>
      </c>
    </row>
    <row r="3086" spans="1:4">
      <c r="A3086" s="72" t="s">
        <v>28393</v>
      </c>
      <c r="B3086" s="73" t="s">
        <v>70832</v>
      </c>
      <c r="C3086" s="74" t="s">
        <v>13109</v>
      </c>
      <c r="D3086" s="122">
        <v>253.76</v>
      </c>
    </row>
    <row r="3087" spans="1:4">
      <c r="A3087" s="72" t="s">
        <v>28394</v>
      </c>
      <c r="B3087" s="73" t="s">
        <v>70833</v>
      </c>
      <c r="C3087" s="74" t="s">
        <v>13109</v>
      </c>
      <c r="D3087" s="122">
        <v>217.57</v>
      </c>
    </row>
    <row r="3088" spans="1:4">
      <c r="A3088" s="72" t="s">
        <v>28395</v>
      </c>
      <c r="B3088" s="73" t="s">
        <v>70834</v>
      </c>
      <c r="C3088" s="74" t="s">
        <v>13109</v>
      </c>
      <c r="D3088" s="122">
        <v>412.55</v>
      </c>
    </row>
    <row r="3089" spans="1:4">
      <c r="A3089" s="72" t="s">
        <v>28396</v>
      </c>
      <c r="B3089" s="73" t="s">
        <v>70835</v>
      </c>
      <c r="C3089" s="74" t="s">
        <v>13109</v>
      </c>
      <c r="D3089" s="122">
        <v>288.23</v>
      </c>
    </row>
    <row r="3090" spans="1:4">
      <c r="A3090" s="72" t="s">
        <v>28397</v>
      </c>
      <c r="B3090" s="73" t="s">
        <v>70836</v>
      </c>
      <c r="C3090" s="74" t="s">
        <v>13109</v>
      </c>
      <c r="D3090" s="122">
        <v>416.71</v>
      </c>
    </row>
    <row r="3091" spans="1:4">
      <c r="A3091" s="72" t="s">
        <v>28398</v>
      </c>
      <c r="B3091" s="73" t="s">
        <v>70837</v>
      </c>
      <c r="C3091" s="74" t="s">
        <v>13109</v>
      </c>
      <c r="D3091" s="122">
        <v>431.66</v>
      </c>
    </row>
    <row r="3092" spans="1:4">
      <c r="A3092" s="72" t="s">
        <v>28399</v>
      </c>
      <c r="B3092" s="73" t="s">
        <v>70838</v>
      </c>
      <c r="C3092" s="74" t="s">
        <v>13109</v>
      </c>
      <c r="D3092" s="122">
        <v>359.28</v>
      </c>
    </row>
    <row r="3093" spans="1:4">
      <c r="A3093" s="72" t="s">
        <v>28400</v>
      </c>
      <c r="B3093" s="73" t="s">
        <v>70839</v>
      </c>
      <c r="C3093" s="74" t="s">
        <v>13109</v>
      </c>
      <c r="D3093" s="122">
        <v>510</v>
      </c>
    </row>
    <row r="3094" spans="1:4">
      <c r="A3094" s="72" t="s">
        <v>28401</v>
      </c>
      <c r="B3094" s="73" t="s">
        <v>70840</v>
      </c>
      <c r="C3094" s="74" t="s">
        <v>13109</v>
      </c>
      <c r="D3094" s="122">
        <v>617.87</v>
      </c>
    </row>
    <row r="3095" spans="1:4">
      <c r="A3095" s="72" t="s">
        <v>28402</v>
      </c>
      <c r="B3095" s="73" t="s">
        <v>70841</v>
      </c>
      <c r="C3095" s="74" t="s">
        <v>13109</v>
      </c>
      <c r="D3095" s="122">
        <v>506.75</v>
      </c>
    </row>
    <row r="3096" spans="1:4">
      <c r="A3096" s="72" t="s">
        <v>28403</v>
      </c>
      <c r="B3096" s="73" t="s">
        <v>70842</v>
      </c>
      <c r="C3096" s="74" t="s">
        <v>13109</v>
      </c>
      <c r="D3096" s="122">
        <v>688.37</v>
      </c>
    </row>
    <row r="3097" spans="1:4">
      <c r="A3097" s="72" t="s">
        <v>28404</v>
      </c>
      <c r="B3097" s="73" t="s">
        <v>70843</v>
      </c>
      <c r="C3097" s="74" t="s">
        <v>13109</v>
      </c>
      <c r="D3097" s="122">
        <v>691.82</v>
      </c>
    </row>
    <row r="3098" spans="1:4">
      <c r="A3098" s="72" t="s">
        <v>28405</v>
      </c>
      <c r="B3098" s="73" t="s">
        <v>70844</v>
      </c>
      <c r="C3098" s="74" t="s">
        <v>13109</v>
      </c>
      <c r="D3098" s="122">
        <v>692.8</v>
      </c>
    </row>
    <row r="3099" spans="1:4">
      <c r="A3099" s="72" t="s">
        <v>28406</v>
      </c>
      <c r="B3099" s="73" t="s">
        <v>70845</v>
      </c>
      <c r="C3099" s="74" t="s">
        <v>13109</v>
      </c>
      <c r="D3099" s="122">
        <v>862.3</v>
      </c>
    </row>
    <row r="3100" spans="1:4">
      <c r="A3100" s="72" t="s">
        <v>28407</v>
      </c>
      <c r="B3100" s="73" t="s">
        <v>70846</v>
      </c>
      <c r="C3100" s="74" t="s">
        <v>13109</v>
      </c>
      <c r="D3100" s="122">
        <v>1115.58</v>
      </c>
    </row>
    <row r="3101" spans="1:4">
      <c r="A3101" s="72" t="s">
        <v>28408</v>
      </c>
      <c r="B3101" s="73" t="s">
        <v>70847</v>
      </c>
      <c r="C3101" s="74" t="s">
        <v>13109</v>
      </c>
      <c r="D3101" s="122">
        <v>926.73</v>
      </c>
    </row>
    <row r="3102" spans="1:4">
      <c r="A3102" s="72" t="s">
        <v>28409</v>
      </c>
      <c r="B3102" s="73" t="s">
        <v>70848</v>
      </c>
      <c r="C3102" s="74" t="s">
        <v>13109</v>
      </c>
      <c r="D3102" s="122">
        <v>1284.76</v>
      </c>
    </row>
    <row r="3103" spans="1:4">
      <c r="A3103" s="72" t="s">
        <v>28410</v>
      </c>
      <c r="B3103" s="73" t="s">
        <v>70849</v>
      </c>
      <c r="C3103" s="74" t="s">
        <v>13109</v>
      </c>
      <c r="D3103" s="122">
        <v>1380.27</v>
      </c>
    </row>
    <row r="3104" spans="1:4">
      <c r="A3104" s="72" t="s">
        <v>28411</v>
      </c>
      <c r="B3104" s="73" t="s">
        <v>70850</v>
      </c>
      <c r="C3104" s="74" t="s">
        <v>13109</v>
      </c>
      <c r="D3104" s="122">
        <v>1403.55</v>
      </c>
    </row>
    <row r="3105" spans="1:4">
      <c r="A3105" s="72" t="s">
        <v>28412</v>
      </c>
      <c r="B3105" s="73" t="s">
        <v>70851</v>
      </c>
      <c r="C3105" s="74" t="s">
        <v>13109</v>
      </c>
      <c r="D3105" s="122">
        <v>1784.54</v>
      </c>
    </row>
    <row r="3106" spans="1:4">
      <c r="A3106" s="72" t="s">
        <v>28413</v>
      </c>
      <c r="B3106" s="73" t="s">
        <v>70852</v>
      </c>
      <c r="C3106" s="74" t="s">
        <v>13109</v>
      </c>
      <c r="D3106" s="122">
        <v>1830.97</v>
      </c>
    </row>
    <row r="3107" spans="1:4">
      <c r="A3107" s="72" t="s">
        <v>28414</v>
      </c>
      <c r="B3107" s="73" t="s">
        <v>70853</v>
      </c>
      <c r="C3107" s="74" t="s">
        <v>13109</v>
      </c>
      <c r="D3107" s="122">
        <v>2063.5</v>
      </c>
    </row>
    <row r="3108" spans="1:4">
      <c r="A3108" s="72" t="s">
        <v>28415</v>
      </c>
      <c r="B3108" s="73" t="s">
        <v>70854</v>
      </c>
      <c r="C3108" s="74" t="s">
        <v>13109</v>
      </c>
      <c r="D3108" s="122">
        <v>2742.41</v>
      </c>
    </row>
    <row r="3109" spans="1:4">
      <c r="A3109" s="72" t="s">
        <v>28416</v>
      </c>
      <c r="B3109" s="73" t="s">
        <v>70855</v>
      </c>
      <c r="C3109" s="74" t="s">
        <v>13109</v>
      </c>
      <c r="D3109" s="122">
        <v>2704.25</v>
      </c>
    </row>
    <row r="3110" spans="1:4">
      <c r="A3110" s="72" t="s">
        <v>28417</v>
      </c>
      <c r="B3110" s="73" t="s">
        <v>70856</v>
      </c>
      <c r="C3110" s="74" t="s">
        <v>13109</v>
      </c>
      <c r="D3110" s="122">
        <v>4984.1000000000004</v>
      </c>
    </row>
    <row r="3111" spans="1:4">
      <c r="A3111" s="72" t="s">
        <v>28418</v>
      </c>
      <c r="B3111" s="73" t="s">
        <v>70857</v>
      </c>
      <c r="C3111" s="74" t="s">
        <v>13109</v>
      </c>
      <c r="D3111" s="122">
        <v>6760.77</v>
      </c>
    </row>
    <row r="3112" spans="1:4">
      <c r="A3112" s="72" t="s">
        <v>28419</v>
      </c>
      <c r="B3112" s="73" t="s">
        <v>70858</v>
      </c>
      <c r="C3112" s="74" t="s">
        <v>13109</v>
      </c>
      <c r="D3112" s="122">
        <v>8232</v>
      </c>
    </row>
    <row r="3113" spans="1:4">
      <c r="A3113" s="72" t="s">
        <v>28420</v>
      </c>
      <c r="B3113" s="73" t="s">
        <v>70859</v>
      </c>
      <c r="C3113" s="74" t="s">
        <v>13109</v>
      </c>
      <c r="D3113" s="122">
        <v>11577.5</v>
      </c>
    </row>
    <row r="3114" spans="1:4">
      <c r="A3114" s="72" t="s">
        <v>28421</v>
      </c>
      <c r="B3114" s="73" t="s">
        <v>70860</v>
      </c>
      <c r="C3114" s="74" t="s">
        <v>13109</v>
      </c>
      <c r="D3114" s="122">
        <v>12454.59</v>
      </c>
    </row>
    <row r="3115" spans="1:4">
      <c r="A3115" s="118" t="s">
        <v>70861</v>
      </c>
      <c r="B3115" s="119" t="s">
        <v>70862</v>
      </c>
      <c r="C3115" s="120"/>
      <c r="D3115" s="121"/>
    </row>
    <row r="3116" spans="1:4">
      <c r="A3116" s="72" t="s">
        <v>28422</v>
      </c>
      <c r="B3116" s="73" t="s">
        <v>70863</v>
      </c>
      <c r="C3116" s="74" t="s">
        <v>13109</v>
      </c>
      <c r="D3116" s="122">
        <v>124.54</v>
      </c>
    </row>
    <row r="3117" spans="1:4">
      <c r="A3117" s="72" t="s">
        <v>28423</v>
      </c>
      <c r="B3117" s="73" t="s">
        <v>70864</v>
      </c>
      <c r="C3117" s="74" t="s">
        <v>13109</v>
      </c>
      <c r="D3117" s="122">
        <v>138.81</v>
      </c>
    </row>
    <row r="3118" spans="1:4">
      <c r="A3118" s="72" t="s">
        <v>28424</v>
      </c>
      <c r="B3118" s="73" t="s">
        <v>70865</v>
      </c>
      <c r="C3118" s="74" t="s">
        <v>13109</v>
      </c>
      <c r="D3118" s="122">
        <v>154.22999999999999</v>
      </c>
    </row>
    <row r="3119" spans="1:4">
      <c r="A3119" s="72" t="s">
        <v>28425</v>
      </c>
      <c r="B3119" s="73" t="s">
        <v>70866</v>
      </c>
      <c r="C3119" s="74" t="s">
        <v>13109</v>
      </c>
      <c r="D3119" s="122">
        <v>222.68</v>
      </c>
    </row>
    <row r="3120" spans="1:4">
      <c r="A3120" s="72" t="s">
        <v>28426</v>
      </c>
      <c r="B3120" s="73" t="s">
        <v>70867</v>
      </c>
      <c r="C3120" s="74" t="s">
        <v>13109</v>
      </c>
      <c r="D3120" s="122">
        <v>249.52</v>
      </c>
    </row>
    <row r="3121" spans="1:4">
      <c r="A3121" s="72" t="s">
        <v>28427</v>
      </c>
      <c r="B3121" s="73" t="s">
        <v>70868</v>
      </c>
      <c r="C3121" s="74" t="s">
        <v>13109</v>
      </c>
      <c r="D3121" s="122">
        <v>413.47</v>
      </c>
    </row>
    <row r="3122" spans="1:4">
      <c r="A3122" s="72" t="s">
        <v>28428</v>
      </c>
      <c r="B3122" s="73" t="s">
        <v>70869</v>
      </c>
      <c r="C3122" s="74" t="s">
        <v>13109</v>
      </c>
      <c r="D3122" s="122">
        <v>399.01</v>
      </c>
    </row>
    <row r="3123" spans="1:4">
      <c r="A3123" s="72" t="s">
        <v>28429</v>
      </c>
      <c r="B3123" s="73" t="s">
        <v>70870</v>
      </c>
      <c r="C3123" s="74" t="s">
        <v>13109</v>
      </c>
      <c r="D3123" s="122">
        <v>558.04</v>
      </c>
    </row>
    <row r="3124" spans="1:4">
      <c r="A3124" s="72" t="s">
        <v>28430</v>
      </c>
      <c r="B3124" s="73" t="s">
        <v>70871</v>
      </c>
      <c r="C3124" s="74" t="s">
        <v>13109</v>
      </c>
      <c r="D3124" s="122">
        <v>639.72</v>
      </c>
    </row>
    <row r="3125" spans="1:4">
      <c r="A3125" s="72" t="s">
        <v>28431</v>
      </c>
      <c r="B3125" s="73" t="s">
        <v>70872</v>
      </c>
      <c r="C3125" s="74" t="s">
        <v>13109</v>
      </c>
      <c r="D3125" s="122">
        <v>498.53</v>
      </c>
    </row>
    <row r="3126" spans="1:4">
      <c r="A3126" s="72" t="s">
        <v>28432</v>
      </c>
      <c r="B3126" s="73" t="s">
        <v>70873</v>
      </c>
      <c r="C3126" s="74" t="s">
        <v>13109</v>
      </c>
      <c r="D3126" s="122">
        <v>553.91999999999996</v>
      </c>
    </row>
    <row r="3127" spans="1:4">
      <c r="A3127" s="72" t="s">
        <v>28433</v>
      </c>
      <c r="B3127" s="73" t="s">
        <v>70874</v>
      </c>
      <c r="C3127" s="74" t="s">
        <v>13109</v>
      </c>
      <c r="D3127" s="122">
        <v>878.4</v>
      </c>
    </row>
    <row r="3128" spans="1:4">
      <c r="A3128" s="72" t="s">
        <v>28434</v>
      </c>
      <c r="B3128" s="73" t="s">
        <v>70875</v>
      </c>
      <c r="C3128" s="74" t="s">
        <v>13109</v>
      </c>
      <c r="D3128" s="122">
        <v>975.99</v>
      </c>
    </row>
    <row r="3129" spans="1:4">
      <c r="A3129" s="72" t="s">
        <v>28435</v>
      </c>
      <c r="B3129" s="73" t="s">
        <v>70876</v>
      </c>
      <c r="C3129" s="74" t="s">
        <v>13109</v>
      </c>
      <c r="D3129" s="122">
        <v>1100.49</v>
      </c>
    </row>
    <row r="3130" spans="1:4">
      <c r="A3130" s="72" t="s">
        <v>28436</v>
      </c>
      <c r="B3130" s="73" t="s">
        <v>70877</v>
      </c>
      <c r="C3130" s="74" t="s">
        <v>13109</v>
      </c>
      <c r="D3130" s="122">
        <v>1210.56</v>
      </c>
    </row>
    <row r="3131" spans="1:4">
      <c r="A3131" s="72" t="s">
        <v>28437</v>
      </c>
      <c r="B3131" s="73" t="s">
        <v>70878</v>
      </c>
      <c r="C3131" s="74" t="s">
        <v>13109</v>
      </c>
      <c r="D3131" s="122">
        <v>1331.6</v>
      </c>
    </row>
    <row r="3132" spans="1:4">
      <c r="A3132" s="72" t="s">
        <v>28438</v>
      </c>
      <c r="B3132" s="73" t="s">
        <v>70879</v>
      </c>
      <c r="C3132" s="74" t="s">
        <v>13109</v>
      </c>
      <c r="D3132" s="122">
        <v>1464.76</v>
      </c>
    </row>
    <row r="3133" spans="1:4">
      <c r="A3133" s="72" t="s">
        <v>28439</v>
      </c>
      <c r="B3133" s="73" t="s">
        <v>70880</v>
      </c>
      <c r="C3133" s="74" t="s">
        <v>13109</v>
      </c>
      <c r="D3133" s="122">
        <v>1073.5999999999999</v>
      </c>
    </row>
    <row r="3134" spans="1:4">
      <c r="A3134" s="118" t="s">
        <v>70881</v>
      </c>
      <c r="B3134" s="119" t="s">
        <v>70882</v>
      </c>
      <c r="C3134" s="120"/>
      <c r="D3134" s="121"/>
    </row>
    <row r="3135" spans="1:4">
      <c r="A3135" s="72" t="s">
        <v>28440</v>
      </c>
      <c r="B3135" s="73" t="s">
        <v>70883</v>
      </c>
      <c r="C3135" s="74" t="s">
        <v>13109</v>
      </c>
      <c r="D3135" s="122">
        <v>155.66</v>
      </c>
    </row>
    <row r="3136" spans="1:4">
      <c r="A3136" s="72" t="s">
        <v>28441</v>
      </c>
      <c r="B3136" s="73" t="s">
        <v>70884</v>
      </c>
      <c r="C3136" s="74" t="s">
        <v>13109</v>
      </c>
      <c r="D3136" s="122">
        <v>186.79</v>
      </c>
    </row>
    <row r="3137" spans="1:4">
      <c r="A3137" s="72" t="s">
        <v>28442</v>
      </c>
      <c r="B3137" s="73" t="s">
        <v>70885</v>
      </c>
      <c r="C3137" s="74" t="s">
        <v>13109</v>
      </c>
      <c r="D3137" s="122">
        <v>302.02</v>
      </c>
    </row>
    <row r="3138" spans="1:4">
      <c r="A3138" s="72" t="s">
        <v>28443</v>
      </c>
      <c r="B3138" s="73" t="s">
        <v>70886</v>
      </c>
      <c r="C3138" s="74" t="s">
        <v>13109</v>
      </c>
      <c r="D3138" s="122">
        <v>303.04000000000002</v>
      </c>
    </row>
    <row r="3139" spans="1:4">
      <c r="A3139" s="72" t="s">
        <v>28444</v>
      </c>
      <c r="B3139" s="73" t="s">
        <v>70887</v>
      </c>
      <c r="C3139" s="74" t="s">
        <v>13109</v>
      </c>
      <c r="D3139" s="122">
        <v>363.65</v>
      </c>
    </row>
    <row r="3140" spans="1:4">
      <c r="A3140" s="72" t="s">
        <v>28445</v>
      </c>
      <c r="B3140" s="73" t="s">
        <v>70888</v>
      </c>
      <c r="C3140" s="74" t="s">
        <v>13109</v>
      </c>
      <c r="D3140" s="122">
        <v>602.37</v>
      </c>
    </row>
    <row r="3141" spans="1:4">
      <c r="A3141" s="72" t="s">
        <v>28446</v>
      </c>
      <c r="B3141" s="73" t="s">
        <v>70889</v>
      </c>
      <c r="C3141" s="74" t="s">
        <v>13109</v>
      </c>
      <c r="D3141" s="122">
        <v>701.29</v>
      </c>
    </row>
    <row r="3142" spans="1:4">
      <c r="A3142" s="72" t="s">
        <v>28447</v>
      </c>
      <c r="B3142" s="73" t="s">
        <v>70890</v>
      </c>
      <c r="C3142" s="74" t="s">
        <v>13109</v>
      </c>
      <c r="D3142" s="122">
        <v>804.73</v>
      </c>
    </row>
    <row r="3143" spans="1:4">
      <c r="A3143" s="72" t="s">
        <v>28448</v>
      </c>
      <c r="B3143" s="73" t="s">
        <v>70891</v>
      </c>
      <c r="C3143" s="74" t="s">
        <v>13109</v>
      </c>
      <c r="D3143" s="122">
        <v>900.9</v>
      </c>
    </row>
    <row r="3144" spans="1:4">
      <c r="A3144" s="72" t="s">
        <v>28449</v>
      </c>
      <c r="B3144" s="73" t="s">
        <v>70892</v>
      </c>
      <c r="C3144" s="74" t="s">
        <v>13109</v>
      </c>
      <c r="D3144" s="122">
        <v>819.89</v>
      </c>
    </row>
    <row r="3145" spans="1:4">
      <c r="A3145" s="72" t="s">
        <v>28450</v>
      </c>
      <c r="B3145" s="73" t="s">
        <v>70893</v>
      </c>
      <c r="C3145" s="74" t="s">
        <v>13109</v>
      </c>
      <c r="D3145" s="122">
        <v>881.02</v>
      </c>
    </row>
    <row r="3146" spans="1:4">
      <c r="A3146" s="72" t="s">
        <v>28451</v>
      </c>
      <c r="B3146" s="73" t="s">
        <v>70894</v>
      </c>
      <c r="C3146" s="74" t="s">
        <v>13109</v>
      </c>
      <c r="D3146" s="122">
        <v>827.94</v>
      </c>
    </row>
    <row r="3147" spans="1:4">
      <c r="A3147" s="72" t="s">
        <v>28452</v>
      </c>
      <c r="B3147" s="73" t="s">
        <v>70895</v>
      </c>
      <c r="C3147" s="74" t="s">
        <v>13109</v>
      </c>
      <c r="D3147" s="122">
        <v>993.52</v>
      </c>
    </row>
    <row r="3148" spans="1:4">
      <c r="A3148" s="72" t="s">
        <v>28453</v>
      </c>
      <c r="B3148" s="73" t="s">
        <v>70896</v>
      </c>
      <c r="C3148" s="74" t="s">
        <v>13109</v>
      </c>
      <c r="D3148" s="122">
        <v>1092.8699999999999</v>
      </c>
    </row>
    <row r="3149" spans="1:4">
      <c r="A3149" s="72" t="s">
        <v>28454</v>
      </c>
      <c r="B3149" s="73" t="s">
        <v>70897</v>
      </c>
      <c r="C3149" s="74" t="s">
        <v>13109</v>
      </c>
      <c r="D3149" s="122">
        <v>1202.1600000000001</v>
      </c>
    </row>
    <row r="3150" spans="1:4">
      <c r="A3150" s="72" t="s">
        <v>28455</v>
      </c>
      <c r="B3150" s="73" t="s">
        <v>70898</v>
      </c>
      <c r="C3150" s="74" t="s">
        <v>13109</v>
      </c>
      <c r="D3150" s="122">
        <v>1322.38</v>
      </c>
    </row>
    <row r="3151" spans="1:4">
      <c r="A3151" s="72" t="s">
        <v>28456</v>
      </c>
      <c r="B3151" s="73" t="s">
        <v>70899</v>
      </c>
      <c r="C3151" s="74" t="s">
        <v>13109</v>
      </c>
      <c r="D3151" s="122">
        <v>1322.35</v>
      </c>
    </row>
    <row r="3152" spans="1:4">
      <c r="A3152" s="72" t="s">
        <v>28457</v>
      </c>
      <c r="B3152" s="73" t="s">
        <v>70900</v>
      </c>
      <c r="C3152" s="74" t="s">
        <v>13109</v>
      </c>
      <c r="D3152" s="122">
        <v>1454.58</v>
      </c>
    </row>
    <row r="3153" spans="1:4">
      <c r="A3153" s="72" t="s">
        <v>28458</v>
      </c>
      <c r="B3153" s="73" t="s">
        <v>70901</v>
      </c>
      <c r="C3153" s="74" t="s">
        <v>13109</v>
      </c>
      <c r="D3153" s="122">
        <v>1900.14</v>
      </c>
    </row>
    <row r="3154" spans="1:4">
      <c r="A3154" s="72" t="s">
        <v>28459</v>
      </c>
      <c r="B3154" s="73" t="s">
        <v>70902</v>
      </c>
      <c r="C3154" s="74" t="s">
        <v>13109</v>
      </c>
      <c r="D3154" s="122">
        <v>2090.15</v>
      </c>
    </row>
    <row r="3155" spans="1:4">
      <c r="A3155" s="72" t="s">
        <v>28460</v>
      </c>
      <c r="B3155" s="73" t="s">
        <v>70903</v>
      </c>
      <c r="C3155" s="74" t="s">
        <v>13109</v>
      </c>
      <c r="D3155" s="122">
        <v>2299.17</v>
      </c>
    </row>
    <row r="3156" spans="1:4">
      <c r="A3156" s="72" t="s">
        <v>28461</v>
      </c>
      <c r="B3156" s="73" t="s">
        <v>70904</v>
      </c>
      <c r="C3156" s="74" t="s">
        <v>13109</v>
      </c>
      <c r="D3156" s="122">
        <v>2529.08</v>
      </c>
    </row>
    <row r="3157" spans="1:4">
      <c r="A3157" s="72" t="s">
        <v>28462</v>
      </c>
      <c r="B3157" s="73" t="s">
        <v>70905</v>
      </c>
      <c r="C3157" s="74" t="s">
        <v>13109</v>
      </c>
      <c r="D3157" s="122">
        <v>2781.99</v>
      </c>
    </row>
    <row r="3158" spans="1:4">
      <c r="A3158" s="118" t="s">
        <v>70906</v>
      </c>
      <c r="B3158" s="119" t="s">
        <v>70907</v>
      </c>
      <c r="C3158" s="120"/>
      <c r="D3158" s="121"/>
    </row>
    <row r="3159" spans="1:4">
      <c r="A3159" s="72" t="s">
        <v>28463</v>
      </c>
      <c r="B3159" s="73" t="s">
        <v>70908</v>
      </c>
      <c r="C3159" s="74" t="s">
        <v>13109</v>
      </c>
      <c r="D3159" s="122">
        <v>39.229999999999997</v>
      </c>
    </row>
    <row r="3160" spans="1:4">
      <c r="A3160" s="72" t="s">
        <v>28464</v>
      </c>
      <c r="B3160" s="73" t="s">
        <v>70909</v>
      </c>
      <c r="C3160" s="74" t="s">
        <v>13109</v>
      </c>
      <c r="D3160" s="122">
        <v>56.43</v>
      </c>
    </row>
    <row r="3161" spans="1:4">
      <c r="A3161" s="72" t="s">
        <v>28465</v>
      </c>
      <c r="B3161" s="73" t="s">
        <v>70910</v>
      </c>
      <c r="C3161" s="74" t="s">
        <v>13109</v>
      </c>
      <c r="D3161" s="122">
        <v>81.239999999999995</v>
      </c>
    </row>
    <row r="3162" spans="1:4">
      <c r="A3162" s="72" t="s">
        <v>28466</v>
      </c>
      <c r="B3162" s="73" t="s">
        <v>70911</v>
      </c>
      <c r="C3162" s="74" t="s">
        <v>13109</v>
      </c>
      <c r="D3162" s="122">
        <v>113.07</v>
      </c>
    </row>
    <row r="3163" spans="1:4">
      <c r="A3163" s="72" t="s">
        <v>28467</v>
      </c>
      <c r="B3163" s="73" t="s">
        <v>70912</v>
      </c>
      <c r="C3163" s="74" t="s">
        <v>13109</v>
      </c>
      <c r="D3163" s="122">
        <v>133.08000000000001</v>
      </c>
    </row>
    <row r="3164" spans="1:4">
      <c r="A3164" s="72" t="s">
        <v>28468</v>
      </c>
      <c r="B3164" s="73" t="s">
        <v>70913</v>
      </c>
      <c r="C3164" s="74" t="s">
        <v>13109</v>
      </c>
      <c r="D3164" s="122">
        <v>175.12</v>
      </c>
    </row>
    <row r="3165" spans="1:4">
      <c r="A3165" s="72" t="s">
        <v>28469</v>
      </c>
      <c r="B3165" s="73" t="s">
        <v>70914</v>
      </c>
      <c r="C3165" s="74" t="s">
        <v>13109</v>
      </c>
      <c r="D3165" s="122">
        <v>241.65</v>
      </c>
    </row>
    <row r="3166" spans="1:4">
      <c r="A3166" s="72" t="s">
        <v>28470</v>
      </c>
      <c r="B3166" s="73" t="s">
        <v>70915</v>
      </c>
      <c r="C3166" s="74" t="s">
        <v>13109</v>
      </c>
      <c r="D3166" s="122">
        <v>322.25</v>
      </c>
    </row>
    <row r="3167" spans="1:4">
      <c r="A3167" s="72" t="s">
        <v>28471</v>
      </c>
      <c r="B3167" s="73" t="s">
        <v>70916</v>
      </c>
      <c r="C3167" s="74" t="s">
        <v>13109</v>
      </c>
      <c r="D3167" s="122">
        <v>377.57</v>
      </c>
    </row>
    <row r="3168" spans="1:4">
      <c r="A3168" s="72" t="s">
        <v>28472</v>
      </c>
      <c r="B3168" s="73" t="s">
        <v>70917</v>
      </c>
      <c r="C3168" s="74" t="s">
        <v>13109</v>
      </c>
      <c r="D3168" s="122">
        <v>528.6</v>
      </c>
    </row>
    <row r="3169" spans="1:4">
      <c r="A3169" s="72" t="s">
        <v>28473</v>
      </c>
      <c r="B3169" s="73" t="s">
        <v>70918</v>
      </c>
      <c r="C3169" s="74" t="s">
        <v>13109</v>
      </c>
      <c r="D3169" s="122">
        <v>696.74</v>
      </c>
    </row>
    <row r="3170" spans="1:4">
      <c r="A3170" s="72" t="s">
        <v>28474</v>
      </c>
      <c r="B3170" s="73" t="s">
        <v>70919</v>
      </c>
      <c r="C3170" s="74" t="s">
        <v>13109</v>
      </c>
      <c r="D3170" s="122">
        <v>926.46</v>
      </c>
    </row>
    <row r="3171" spans="1:4">
      <c r="A3171" s="72" t="s">
        <v>28475</v>
      </c>
      <c r="B3171" s="73" t="s">
        <v>70920</v>
      </c>
      <c r="C3171" s="74" t="s">
        <v>13109</v>
      </c>
      <c r="D3171" s="122">
        <v>1636.19</v>
      </c>
    </row>
    <row r="3172" spans="1:4">
      <c r="A3172" s="72" t="s">
        <v>28476</v>
      </c>
      <c r="B3172" s="73" t="s">
        <v>70921</v>
      </c>
      <c r="C3172" s="74" t="s">
        <v>13109</v>
      </c>
      <c r="D3172" s="122">
        <v>2408.87</v>
      </c>
    </row>
    <row r="3173" spans="1:4">
      <c r="A3173" s="72" t="s">
        <v>28477</v>
      </c>
      <c r="B3173" s="73" t="s">
        <v>70922</v>
      </c>
      <c r="C3173" s="74" t="s">
        <v>13109</v>
      </c>
      <c r="D3173" s="122">
        <v>4258.37</v>
      </c>
    </row>
    <row r="3174" spans="1:4">
      <c r="A3174" s="72" t="s">
        <v>28478</v>
      </c>
      <c r="B3174" s="73" t="s">
        <v>70923</v>
      </c>
      <c r="C3174" s="74" t="s">
        <v>13109</v>
      </c>
      <c r="D3174" s="122">
        <v>5038.3900000000003</v>
      </c>
    </row>
    <row r="3175" spans="1:4">
      <c r="A3175" s="72" t="s">
        <v>28479</v>
      </c>
      <c r="B3175" s="73" t="s">
        <v>70924</v>
      </c>
      <c r="C3175" s="74" t="s">
        <v>13109</v>
      </c>
      <c r="D3175" s="122">
        <v>13043.04</v>
      </c>
    </row>
    <row r="3176" spans="1:4">
      <c r="A3176" s="118" t="s">
        <v>70925</v>
      </c>
      <c r="B3176" s="119" t="s">
        <v>70926</v>
      </c>
      <c r="C3176" s="120"/>
      <c r="D3176" s="121"/>
    </row>
    <row r="3177" spans="1:4">
      <c r="A3177" s="72" t="s">
        <v>28480</v>
      </c>
      <c r="B3177" s="73" t="s">
        <v>70927</v>
      </c>
      <c r="C3177" s="74" t="s">
        <v>13109</v>
      </c>
      <c r="D3177" s="122">
        <v>46.86</v>
      </c>
    </row>
    <row r="3178" spans="1:4">
      <c r="A3178" s="72" t="s">
        <v>28481</v>
      </c>
      <c r="B3178" s="73" t="s">
        <v>70928</v>
      </c>
      <c r="C3178" s="74" t="s">
        <v>13109</v>
      </c>
      <c r="D3178" s="122">
        <v>62.5</v>
      </c>
    </row>
    <row r="3179" spans="1:4">
      <c r="A3179" s="72" t="s">
        <v>28482</v>
      </c>
      <c r="B3179" s="73" t="s">
        <v>70929</v>
      </c>
      <c r="C3179" s="74" t="s">
        <v>13109</v>
      </c>
      <c r="D3179" s="122">
        <v>91.48</v>
      </c>
    </row>
    <row r="3180" spans="1:4">
      <c r="A3180" s="72" t="s">
        <v>28483</v>
      </c>
      <c r="B3180" s="73" t="s">
        <v>70930</v>
      </c>
      <c r="C3180" s="74" t="s">
        <v>13109</v>
      </c>
      <c r="D3180" s="122">
        <v>119.32</v>
      </c>
    </row>
    <row r="3181" spans="1:4">
      <c r="A3181" s="72" t="s">
        <v>28484</v>
      </c>
      <c r="B3181" s="73" t="s">
        <v>70931</v>
      </c>
      <c r="C3181" s="74" t="s">
        <v>13109</v>
      </c>
      <c r="D3181" s="122">
        <v>143.09</v>
      </c>
    </row>
    <row r="3182" spans="1:4">
      <c r="A3182" s="72" t="s">
        <v>28485</v>
      </c>
      <c r="B3182" s="73" t="s">
        <v>70932</v>
      </c>
      <c r="C3182" s="74" t="s">
        <v>13109</v>
      </c>
      <c r="D3182" s="122">
        <v>166.49</v>
      </c>
    </row>
    <row r="3183" spans="1:4">
      <c r="A3183" s="72" t="s">
        <v>28486</v>
      </c>
      <c r="B3183" s="73" t="s">
        <v>70933</v>
      </c>
      <c r="C3183" s="74" t="s">
        <v>13109</v>
      </c>
      <c r="D3183" s="122">
        <v>211.16</v>
      </c>
    </row>
    <row r="3184" spans="1:4">
      <c r="A3184" s="72" t="s">
        <v>28487</v>
      </c>
      <c r="B3184" s="73" t="s">
        <v>70934</v>
      </c>
      <c r="C3184" s="74" t="s">
        <v>13109</v>
      </c>
      <c r="D3184" s="122">
        <v>272.75</v>
      </c>
    </row>
    <row r="3185" spans="1:4">
      <c r="A3185" s="72" t="s">
        <v>28488</v>
      </c>
      <c r="B3185" s="73" t="s">
        <v>70935</v>
      </c>
      <c r="C3185" s="74" t="s">
        <v>13109</v>
      </c>
      <c r="D3185" s="122">
        <v>318.52999999999997</v>
      </c>
    </row>
    <row r="3186" spans="1:4">
      <c r="A3186" s="72" t="s">
        <v>28489</v>
      </c>
      <c r="B3186" s="73" t="s">
        <v>70936</v>
      </c>
      <c r="C3186" s="74" t="s">
        <v>13109</v>
      </c>
      <c r="D3186" s="122">
        <v>389.71</v>
      </c>
    </row>
    <row r="3187" spans="1:4">
      <c r="A3187" s="72" t="s">
        <v>28490</v>
      </c>
      <c r="B3187" s="73" t="s">
        <v>70937</v>
      </c>
      <c r="C3187" s="74" t="s">
        <v>13109</v>
      </c>
      <c r="D3187" s="122">
        <v>501.98</v>
      </c>
    </row>
    <row r="3188" spans="1:4">
      <c r="A3188" s="72" t="s">
        <v>28491</v>
      </c>
      <c r="B3188" s="73" t="s">
        <v>70938</v>
      </c>
      <c r="C3188" s="74" t="s">
        <v>13109</v>
      </c>
      <c r="D3188" s="122">
        <v>725.03</v>
      </c>
    </row>
    <row r="3189" spans="1:4">
      <c r="A3189" s="72" t="s">
        <v>28492</v>
      </c>
      <c r="B3189" s="73" t="s">
        <v>70939</v>
      </c>
      <c r="C3189" s="74" t="s">
        <v>13109</v>
      </c>
      <c r="D3189" s="122">
        <v>1221.19</v>
      </c>
    </row>
    <row r="3190" spans="1:4">
      <c r="A3190" s="72" t="s">
        <v>28493</v>
      </c>
      <c r="B3190" s="73" t="s">
        <v>70940</v>
      </c>
      <c r="C3190" s="74" t="s">
        <v>13109</v>
      </c>
      <c r="D3190" s="122">
        <v>1281.6300000000001</v>
      </c>
    </row>
    <row r="3191" spans="1:4">
      <c r="A3191" s="72" t="s">
        <v>28494</v>
      </c>
      <c r="B3191" s="73" t="s">
        <v>70941</v>
      </c>
      <c r="C3191" s="74" t="s">
        <v>13109</v>
      </c>
      <c r="D3191" s="122">
        <v>2467.96</v>
      </c>
    </row>
    <row r="3192" spans="1:4">
      <c r="A3192" s="72" t="s">
        <v>28495</v>
      </c>
      <c r="B3192" s="73" t="s">
        <v>70942</v>
      </c>
      <c r="C3192" s="74" t="s">
        <v>13109</v>
      </c>
      <c r="D3192" s="122">
        <v>2892.57</v>
      </c>
    </row>
    <row r="3193" spans="1:4">
      <c r="A3193" s="72" t="s">
        <v>28496</v>
      </c>
      <c r="B3193" s="73" t="s">
        <v>70943</v>
      </c>
      <c r="C3193" s="74" t="s">
        <v>13109</v>
      </c>
      <c r="D3193" s="122">
        <v>5694.27</v>
      </c>
    </row>
    <row r="3194" spans="1:4">
      <c r="A3194" s="118" t="s">
        <v>70944</v>
      </c>
      <c r="B3194" s="119" t="s">
        <v>70945</v>
      </c>
      <c r="C3194" s="120"/>
      <c r="D3194" s="121"/>
    </row>
    <row r="3195" spans="1:4">
      <c r="A3195" s="72" t="s">
        <v>28497</v>
      </c>
      <c r="B3195" s="73" t="s">
        <v>70946</v>
      </c>
      <c r="C3195" s="74" t="s">
        <v>13109</v>
      </c>
      <c r="D3195" s="122">
        <v>251.8</v>
      </c>
    </row>
    <row r="3196" spans="1:4">
      <c r="A3196" s="72" t="s">
        <v>28498</v>
      </c>
      <c r="B3196" s="73" t="s">
        <v>70947</v>
      </c>
      <c r="C3196" s="74" t="s">
        <v>13109</v>
      </c>
      <c r="D3196" s="122">
        <v>302.16000000000003</v>
      </c>
    </row>
    <row r="3197" spans="1:4">
      <c r="A3197" s="72" t="s">
        <v>28499</v>
      </c>
      <c r="B3197" s="73" t="s">
        <v>70948</v>
      </c>
      <c r="C3197" s="74" t="s">
        <v>13109</v>
      </c>
      <c r="D3197" s="122">
        <v>438.84</v>
      </c>
    </row>
    <row r="3198" spans="1:4">
      <c r="A3198" s="72" t="s">
        <v>28500</v>
      </c>
      <c r="B3198" s="73" t="s">
        <v>70949</v>
      </c>
      <c r="C3198" s="74" t="s">
        <v>13109</v>
      </c>
      <c r="D3198" s="122">
        <v>574.53</v>
      </c>
    </row>
    <row r="3199" spans="1:4">
      <c r="A3199" s="72" t="s">
        <v>28501</v>
      </c>
      <c r="B3199" s="73" t="s">
        <v>70950</v>
      </c>
      <c r="C3199" s="74" t="s">
        <v>13109</v>
      </c>
      <c r="D3199" s="122">
        <v>1129.0999999999999</v>
      </c>
    </row>
    <row r="3200" spans="1:4">
      <c r="A3200" s="72" t="s">
        <v>28502</v>
      </c>
      <c r="B3200" s="73" t="s">
        <v>70951</v>
      </c>
      <c r="C3200" s="74" t="s">
        <v>13109</v>
      </c>
      <c r="D3200" s="122">
        <v>1392.29</v>
      </c>
    </row>
    <row r="3201" spans="1:4">
      <c r="A3201" s="72" t="s">
        <v>28503</v>
      </c>
      <c r="B3201" s="73" t="s">
        <v>70952</v>
      </c>
      <c r="C3201" s="74" t="s">
        <v>13109</v>
      </c>
      <c r="D3201" s="122">
        <v>1435.91</v>
      </c>
    </row>
    <row r="3202" spans="1:4">
      <c r="A3202" s="72" t="s">
        <v>28504</v>
      </c>
      <c r="B3202" s="73" t="s">
        <v>70953</v>
      </c>
      <c r="C3202" s="74" t="s">
        <v>13109</v>
      </c>
      <c r="D3202" s="122">
        <v>1638.89</v>
      </c>
    </row>
    <row r="3203" spans="1:4">
      <c r="A3203" s="72" t="s">
        <v>28505</v>
      </c>
      <c r="B3203" s="73" t="s">
        <v>70954</v>
      </c>
      <c r="C3203" s="74" t="s">
        <v>13109</v>
      </c>
      <c r="D3203" s="122">
        <v>2712.48</v>
      </c>
    </row>
    <row r="3204" spans="1:4">
      <c r="A3204" s="72" t="s">
        <v>28506</v>
      </c>
      <c r="B3204" s="73" t="s">
        <v>70955</v>
      </c>
      <c r="C3204" s="74" t="s">
        <v>13109</v>
      </c>
      <c r="D3204" s="122">
        <v>3367.14</v>
      </c>
    </row>
    <row r="3205" spans="1:4">
      <c r="A3205" s="72" t="s">
        <v>28507</v>
      </c>
      <c r="B3205" s="73" t="s">
        <v>70956</v>
      </c>
      <c r="C3205" s="74" t="s">
        <v>13109</v>
      </c>
      <c r="D3205" s="122">
        <v>4597.47</v>
      </c>
    </row>
    <row r="3206" spans="1:4">
      <c r="A3206" s="72" t="s">
        <v>28508</v>
      </c>
      <c r="B3206" s="73" t="s">
        <v>70957</v>
      </c>
      <c r="C3206" s="74" t="s">
        <v>13109</v>
      </c>
      <c r="D3206" s="122">
        <v>5485.14</v>
      </c>
    </row>
    <row r="3207" spans="1:4">
      <c r="A3207" s="72" t="s">
        <v>28509</v>
      </c>
      <c r="B3207" s="73" t="s">
        <v>70958</v>
      </c>
      <c r="C3207" s="74" t="s">
        <v>13109</v>
      </c>
      <c r="D3207" s="122">
        <v>6442.06</v>
      </c>
    </row>
    <row r="3208" spans="1:4">
      <c r="A3208" s="72" t="s">
        <v>28510</v>
      </c>
      <c r="B3208" s="73" t="s">
        <v>70959</v>
      </c>
      <c r="C3208" s="74" t="s">
        <v>13109</v>
      </c>
      <c r="D3208" s="122">
        <v>8035.02</v>
      </c>
    </row>
    <row r="3209" spans="1:4">
      <c r="A3209" s="72" t="s">
        <v>28511</v>
      </c>
      <c r="B3209" s="73" t="s">
        <v>70960</v>
      </c>
      <c r="C3209" s="74" t="s">
        <v>13109</v>
      </c>
      <c r="D3209" s="122">
        <v>13576.51</v>
      </c>
    </row>
    <row r="3210" spans="1:4">
      <c r="A3210" s="72" t="s">
        <v>28512</v>
      </c>
      <c r="B3210" s="73" t="s">
        <v>70961</v>
      </c>
      <c r="C3210" s="74" t="s">
        <v>13109</v>
      </c>
      <c r="D3210" s="122">
        <v>16291.81</v>
      </c>
    </row>
    <row r="3211" spans="1:4">
      <c r="A3211" s="118" t="s">
        <v>70962</v>
      </c>
      <c r="B3211" s="119" t="s">
        <v>70963</v>
      </c>
      <c r="C3211" s="120"/>
      <c r="D3211" s="121"/>
    </row>
    <row r="3212" spans="1:4">
      <c r="A3212" s="72" t="s">
        <v>28513</v>
      </c>
      <c r="B3212" s="73" t="s">
        <v>70964</v>
      </c>
      <c r="C3212" s="74" t="s">
        <v>13109</v>
      </c>
      <c r="D3212" s="122">
        <v>291.35000000000002</v>
      </c>
    </row>
    <row r="3213" spans="1:4">
      <c r="A3213" s="72" t="s">
        <v>28514</v>
      </c>
      <c r="B3213" s="73" t="s">
        <v>70965</v>
      </c>
      <c r="C3213" s="74" t="s">
        <v>13109</v>
      </c>
      <c r="D3213" s="122">
        <v>331.71</v>
      </c>
    </row>
    <row r="3214" spans="1:4">
      <c r="A3214" s="72" t="s">
        <v>28515</v>
      </c>
      <c r="B3214" s="73" t="s">
        <v>70966</v>
      </c>
      <c r="C3214" s="74" t="s">
        <v>13109</v>
      </c>
      <c r="D3214" s="122">
        <v>509.21</v>
      </c>
    </row>
    <row r="3215" spans="1:4">
      <c r="A3215" s="72" t="s">
        <v>28516</v>
      </c>
      <c r="B3215" s="73" t="s">
        <v>70967</v>
      </c>
      <c r="C3215" s="74" t="s">
        <v>13109</v>
      </c>
      <c r="D3215" s="122">
        <v>753.17</v>
      </c>
    </row>
    <row r="3216" spans="1:4">
      <c r="A3216" s="72" t="s">
        <v>28517</v>
      </c>
      <c r="B3216" s="73" t="s">
        <v>70968</v>
      </c>
      <c r="C3216" s="74" t="s">
        <v>13109</v>
      </c>
      <c r="D3216" s="122">
        <v>1088.8800000000001</v>
      </c>
    </row>
    <row r="3217" spans="1:4">
      <c r="A3217" s="72" t="s">
        <v>28518</v>
      </c>
      <c r="B3217" s="73" t="s">
        <v>70969</v>
      </c>
      <c r="C3217" s="74" t="s">
        <v>13109</v>
      </c>
      <c r="D3217" s="122">
        <v>1281.74</v>
      </c>
    </row>
    <row r="3218" spans="1:4">
      <c r="A3218" s="72" t="s">
        <v>28519</v>
      </c>
      <c r="B3218" s="73" t="s">
        <v>70970</v>
      </c>
      <c r="C3218" s="74" t="s">
        <v>13109</v>
      </c>
      <c r="D3218" s="122">
        <v>1541.81</v>
      </c>
    </row>
    <row r="3219" spans="1:4">
      <c r="A3219" s="72" t="s">
        <v>28520</v>
      </c>
      <c r="B3219" s="73" t="s">
        <v>70971</v>
      </c>
      <c r="C3219" s="74" t="s">
        <v>13109</v>
      </c>
      <c r="D3219" s="122">
        <v>1880.04</v>
      </c>
    </row>
    <row r="3220" spans="1:4">
      <c r="A3220" s="72" t="s">
        <v>28521</v>
      </c>
      <c r="B3220" s="73" t="s">
        <v>70972</v>
      </c>
      <c r="C3220" s="74" t="s">
        <v>13109</v>
      </c>
      <c r="D3220" s="122">
        <v>2632.06</v>
      </c>
    </row>
    <row r="3221" spans="1:4">
      <c r="A3221" s="72" t="s">
        <v>28522</v>
      </c>
      <c r="B3221" s="73" t="s">
        <v>70973</v>
      </c>
      <c r="C3221" s="74" t="s">
        <v>13109</v>
      </c>
      <c r="D3221" s="122">
        <v>3843.39</v>
      </c>
    </row>
    <row r="3222" spans="1:4">
      <c r="A3222" s="72" t="s">
        <v>28523</v>
      </c>
      <c r="B3222" s="73" t="s">
        <v>70974</v>
      </c>
      <c r="C3222" s="74" t="s">
        <v>13109</v>
      </c>
      <c r="D3222" s="122">
        <v>5042.37</v>
      </c>
    </row>
    <row r="3223" spans="1:4">
      <c r="A3223" s="72" t="s">
        <v>28524</v>
      </c>
      <c r="B3223" s="73" t="s">
        <v>70975</v>
      </c>
      <c r="C3223" s="74" t="s">
        <v>13109</v>
      </c>
      <c r="D3223" s="122">
        <v>6050.85</v>
      </c>
    </row>
    <row r="3224" spans="1:4">
      <c r="A3224" s="72" t="s">
        <v>28525</v>
      </c>
      <c r="B3224" s="73" t="s">
        <v>70976</v>
      </c>
      <c r="C3224" s="74" t="s">
        <v>13109</v>
      </c>
      <c r="D3224" s="122">
        <v>7261.02</v>
      </c>
    </row>
    <row r="3225" spans="1:4">
      <c r="A3225" s="72" t="s">
        <v>28526</v>
      </c>
      <c r="B3225" s="73" t="s">
        <v>70977</v>
      </c>
      <c r="C3225" s="74" t="s">
        <v>13109</v>
      </c>
      <c r="D3225" s="122">
        <v>8713.2199999999993</v>
      </c>
    </row>
    <row r="3226" spans="1:4">
      <c r="A3226" s="72" t="s">
        <v>28527</v>
      </c>
      <c r="B3226" s="73" t="s">
        <v>70978</v>
      </c>
      <c r="C3226" s="74" t="s">
        <v>13109</v>
      </c>
      <c r="D3226" s="122">
        <v>10455.870000000001</v>
      </c>
    </row>
    <row r="3227" spans="1:4">
      <c r="A3227" s="72" t="s">
        <v>28528</v>
      </c>
      <c r="B3227" s="73" t="s">
        <v>70979</v>
      </c>
      <c r="C3227" s="74" t="s">
        <v>13109</v>
      </c>
      <c r="D3227" s="122">
        <v>12547.05</v>
      </c>
    </row>
    <row r="3228" spans="1:4">
      <c r="A3228" s="118" t="s">
        <v>70980</v>
      </c>
      <c r="B3228" s="119" t="s">
        <v>70981</v>
      </c>
      <c r="C3228" s="120"/>
      <c r="D3228" s="121"/>
    </row>
    <row r="3229" spans="1:4">
      <c r="A3229" s="72" t="s">
        <v>28529</v>
      </c>
      <c r="B3229" s="73" t="s">
        <v>70982</v>
      </c>
      <c r="C3229" s="74" t="s">
        <v>13109</v>
      </c>
      <c r="D3229" s="122">
        <v>315.60000000000002</v>
      </c>
    </row>
    <row r="3230" spans="1:4">
      <c r="A3230" s="72" t="s">
        <v>28530</v>
      </c>
      <c r="B3230" s="73" t="s">
        <v>70983</v>
      </c>
      <c r="C3230" s="74" t="s">
        <v>13109</v>
      </c>
      <c r="D3230" s="122">
        <v>394.5</v>
      </c>
    </row>
    <row r="3231" spans="1:4">
      <c r="A3231" s="72" t="s">
        <v>28531</v>
      </c>
      <c r="B3231" s="73" t="s">
        <v>70984</v>
      </c>
      <c r="C3231" s="74" t="s">
        <v>13109</v>
      </c>
      <c r="D3231" s="122">
        <v>444.62</v>
      </c>
    </row>
    <row r="3232" spans="1:4">
      <c r="A3232" s="72" t="s">
        <v>28532</v>
      </c>
      <c r="B3232" s="73" t="s">
        <v>70985</v>
      </c>
      <c r="C3232" s="74" t="s">
        <v>13109</v>
      </c>
      <c r="D3232" s="122">
        <v>651.84</v>
      </c>
    </row>
    <row r="3233" spans="1:4">
      <c r="A3233" s="72" t="s">
        <v>28533</v>
      </c>
      <c r="B3233" s="73" t="s">
        <v>70986</v>
      </c>
      <c r="C3233" s="74" t="s">
        <v>13109</v>
      </c>
      <c r="D3233" s="122">
        <v>828.03</v>
      </c>
    </row>
    <row r="3234" spans="1:4">
      <c r="A3234" s="72" t="s">
        <v>28534</v>
      </c>
      <c r="B3234" s="73" t="s">
        <v>70987</v>
      </c>
      <c r="C3234" s="74" t="s">
        <v>13109</v>
      </c>
      <c r="D3234" s="122">
        <v>1178.04</v>
      </c>
    </row>
    <row r="3235" spans="1:4">
      <c r="A3235" s="72" t="s">
        <v>28535</v>
      </c>
      <c r="B3235" s="73" t="s">
        <v>70988</v>
      </c>
      <c r="C3235" s="74" t="s">
        <v>13109</v>
      </c>
      <c r="D3235" s="122">
        <v>1304.3499999999999</v>
      </c>
    </row>
    <row r="3236" spans="1:4">
      <c r="A3236" s="72" t="s">
        <v>28536</v>
      </c>
      <c r="B3236" s="73" t="s">
        <v>70989</v>
      </c>
      <c r="C3236" s="74" t="s">
        <v>13109</v>
      </c>
      <c r="D3236" s="122">
        <v>1750.93</v>
      </c>
    </row>
    <row r="3237" spans="1:4">
      <c r="A3237" s="72" t="s">
        <v>28537</v>
      </c>
      <c r="B3237" s="73" t="s">
        <v>70990</v>
      </c>
      <c r="C3237" s="74" t="s">
        <v>13109</v>
      </c>
      <c r="D3237" s="122">
        <v>2152.15</v>
      </c>
    </row>
    <row r="3238" spans="1:4">
      <c r="A3238" s="72" t="s">
        <v>28538</v>
      </c>
      <c r="B3238" s="73" t="s">
        <v>70991</v>
      </c>
      <c r="C3238" s="74" t="s">
        <v>13109</v>
      </c>
      <c r="D3238" s="122">
        <v>2681.28</v>
      </c>
    </row>
    <row r="3239" spans="1:4">
      <c r="A3239" s="72" t="s">
        <v>28539</v>
      </c>
      <c r="B3239" s="73" t="s">
        <v>70992</v>
      </c>
      <c r="C3239" s="74" t="s">
        <v>13109</v>
      </c>
      <c r="D3239" s="122">
        <v>3048.56</v>
      </c>
    </row>
    <row r="3240" spans="1:4">
      <c r="A3240" s="72" t="s">
        <v>28540</v>
      </c>
      <c r="B3240" s="73" t="s">
        <v>70993</v>
      </c>
      <c r="C3240" s="74" t="s">
        <v>13109</v>
      </c>
      <c r="D3240" s="122">
        <v>4272.92</v>
      </c>
    </row>
    <row r="3241" spans="1:4">
      <c r="A3241" s="72" t="s">
        <v>28541</v>
      </c>
      <c r="B3241" s="73" t="s">
        <v>70994</v>
      </c>
      <c r="C3241" s="74" t="s">
        <v>13109</v>
      </c>
      <c r="D3241" s="122">
        <v>7106.56</v>
      </c>
    </row>
    <row r="3242" spans="1:4">
      <c r="A3242" s="72" t="s">
        <v>28542</v>
      </c>
      <c r="B3242" s="73" t="s">
        <v>70995</v>
      </c>
      <c r="C3242" s="74" t="s">
        <v>13109</v>
      </c>
      <c r="D3242" s="122">
        <v>8648.77</v>
      </c>
    </row>
    <row r="3243" spans="1:4">
      <c r="A3243" s="72" t="s">
        <v>28543</v>
      </c>
      <c r="B3243" s="73" t="s">
        <v>70996</v>
      </c>
      <c r="C3243" s="74" t="s">
        <v>13109</v>
      </c>
      <c r="D3243" s="122">
        <v>10632.66</v>
      </c>
    </row>
    <row r="3244" spans="1:4">
      <c r="A3244" s="72" t="s">
        <v>28544</v>
      </c>
      <c r="B3244" s="73" t="s">
        <v>70997</v>
      </c>
      <c r="C3244" s="74" t="s">
        <v>13109</v>
      </c>
      <c r="D3244" s="122">
        <v>13027.36</v>
      </c>
    </row>
    <row r="3245" spans="1:4">
      <c r="A3245" s="72" t="s">
        <v>28545</v>
      </c>
      <c r="B3245" s="73" t="s">
        <v>70998</v>
      </c>
      <c r="C3245" s="74" t="s">
        <v>13109</v>
      </c>
      <c r="D3245" s="122">
        <v>16942.71</v>
      </c>
    </row>
    <row r="3246" spans="1:4">
      <c r="A3246" s="118" t="s">
        <v>70999</v>
      </c>
      <c r="B3246" s="119" t="s">
        <v>71000</v>
      </c>
      <c r="C3246" s="120"/>
      <c r="D3246" s="121"/>
    </row>
    <row r="3247" spans="1:4">
      <c r="A3247" s="72" t="s">
        <v>28546</v>
      </c>
      <c r="B3247" s="73" t="s">
        <v>71001</v>
      </c>
      <c r="C3247" s="74" t="s">
        <v>13109</v>
      </c>
      <c r="D3247" s="122">
        <v>2.92</v>
      </c>
    </row>
    <row r="3248" spans="1:4">
      <c r="A3248" s="72" t="s">
        <v>28547</v>
      </c>
      <c r="B3248" s="73" t="s">
        <v>71002</v>
      </c>
      <c r="C3248" s="74" t="s">
        <v>13109</v>
      </c>
      <c r="D3248" s="122">
        <v>2.92</v>
      </c>
    </row>
    <row r="3249" spans="1:4">
      <c r="A3249" s="72" t="s">
        <v>28548</v>
      </c>
      <c r="B3249" s="73" t="s">
        <v>71003</v>
      </c>
      <c r="C3249" s="74" t="s">
        <v>13109</v>
      </c>
      <c r="D3249" s="122">
        <v>2.92</v>
      </c>
    </row>
    <row r="3250" spans="1:4">
      <c r="A3250" s="72" t="s">
        <v>28549</v>
      </c>
      <c r="B3250" s="73" t="s">
        <v>71004</v>
      </c>
      <c r="C3250" s="74" t="s">
        <v>13109</v>
      </c>
      <c r="D3250" s="122">
        <v>5.31</v>
      </c>
    </row>
    <row r="3251" spans="1:4">
      <c r="A3251" s="72" t="s">
        <v>28550</v>
      </c>
      <c r="B3251" s="73" t="s">
        <v>71005</v>
      </c>
      <c r="C3251" s="74" t="s">
        <v>13109</v>
      </c>
      <c r="D3251" s="122">
        <v>5.31</v>
      </c>
    </row>
    <row r="3252" spans="1:4">
      <c r="A3252" s="72" t="s">
        <v>28551</v>
      </c>
      <c r="B3252" s="73" t="s">
        <v>71006</v>
      </c>
      <c r="C3252" s="74" t="s">
        <v>13109</v>
      </c>
      <c r="D3252" s="122">
        <v>5.31</v>
      </c>
    </row>
    <row r="3253" spans="1:4">
      <c r="A3253" s="72" t="s">
        <v>28552</v>
      </c>
      <c r="B3253" s="73" t="s">
        <v>71007</v>
      </c>
      <c r="C3253" s="74" t="s">
        <v>13109</v>
      </c>
      <c r="D3253" s="122">
        <v>5.31</v>
      </c>
    </row>
    <row r="3254" spans="1:4">
      <c r="A3254" s="72" t="s">
        <v>28553</v>
      </c>
      <c r="B3254" s="73" t="s">
        <v>71008</v>
      </c>
      <c r="C3254" s="74" t="s">
        <v>13109</v>
      </c>
      <c r="D3254" s="122">
        <v>5.31</v>
      </c>
    </row>
    <row r="3255" spans="1:4">
      <c r="A3255" s="72" t="s">
        <v>28554</v>
      </c>
      <c r="B3255" s="73" t="s">
        <v>71009</v>
      </c>
      <c r="C3255" s="74" t="s">
        <v>13109</v>
      </c>
      <c r="D3255" s="122">
        <v>9.16</v>
      </c>
    </row>
    <row r="3256" spans="1:4">
      <c r="A3256" s="72" t="s">
        <v>28555</v>
      </c>
      <c r="B3256" s="73" t="s">
        <v>71010</v>
      </c>
      <c r="C3256" s="74" t="s">
        <v>13109</v>
      </c>
      <c r="D3256" s="122">
        <v>8.64</v>
      </c>
    </row>
    <row r="3257" spans="1:4">
      <c r="A3257" s="72" t="s">
        <v>28556</v>
      </c>
      <c r="B3257" s="73" t="s">
        <v>71011</v>
      </c>
      <c r="C3257" s="74" t="s">
        <v>13109</v>
      </c>
      <c r="D3257" s="122">
        <v>8.64</v>
      </c>
    </row>
    <row r="3258" spans="1:4">
      <c r="A3258" s="72" t="s">
        <v>28557</v>
      </c>
      <c r="B3258" s="73" t="s">
        <v>71012</v>
      </c>
      <c r="C3258" s="74" t="s">
        <v>13109</v>
      </c>
      <c r="D3258" s="122">
        <v>11.96</v>
      </c>
    </row>
    <row r="3259" spans="1:4">
      <c r="A3259" s="72" t="s">
        <v>28558</v>
      </c>
      <c r="B3259" s="73" t="s">
        <v>71013</v>
      </c>
      <c r="C3259" s="74" t="s">
        <v>13109</v>
      </c>
      <c r="D3259" s="122">
        <v>11.96</v>
      </c>
    </row>
    <row r="3260" spans="1:4">
      <c r="A3260" s="72" t="s">
        <v>28559</v>
      </c>
      <c r="B3260" s="73" t="s">
        <v>71014</v>
      </c>
      <c r="C3260" s="74" t="s">
        <v>13109</v>
      </c>
      <c r="D3260" s="122">
        <v>11.96</v>
      </c>
    </row>
    <row r="3261" spans="1:4">
      <c r="A3261" s="72" t="s">
        <v>28560</v>
      </c>
      <c r="B3261" s="73" t="s">
        <v>71015</v>
      </c>
      <c r="C3261" s="74" t="s">
        <v>13109</v>
      </c>
      <c r="D3261" s="122">
        <v>26.58</v>
      </c>
    </row>
    <row r="3262" spans="1:4">
      <c r="A3262" s="72" t="s">
        <v>28561</v>
      </c>
      <c r="B3262" s="73" t="s">
        <v>71016</v>
      </c>
      <c r="C3262" s="74" t="s">
        <v>13109</v>
      </c>
      <c r="D3262" s="122">
        <v>30.56</v>
      </c>
    </row>
    <row r="3263" spans="1:4">
      <c r="A3263" s="72" t="s">
        <v>28562</v>
      </c>
      <c r="B3263" s="73" t="s">
        <v>71017</v>
      </c>
      <c r="C3263" s="74" t="s">
        <v>13109</v>
      </c>
      <c r="D3263" s="122">
        <v>39.869999999999997</v>
      </c>
    </row>
    <row r="3264" spans="1:4">
      <c r="A3264" s="118" t="s">
        <v>71018</v>
      </c>
      <c r="B3264" s="119" t="s">
        <v>71019</v>
      </c>
      <c r="C3264" s="120"/>
      <c r="D3264" s="121"/>
    </row>
    <row r="3265" spans="1:4">
      <c r="A3265" s="72" t="s">
        <v>28563</v>
      </c>
      <c r="B3265" s="73" t="s">
        <v>71020</v>
      </c>
      <c r="C3265" s="74" t="s">
        <v>13109</v>
      </c>
      <c r="D3265" s="122">
        <v>0.79</v>
      </c>
    </row>
    <row r="3266" spans="1:4">
      <c r="A3266" s="72" t="s">
        <v>28564</v>
      </c>
      <c r="B3266" s="73" t="s">
        <v>71021</v>
      </c>
      <c r="C3266" s="74" t="s">
        <v>13109</v>
      </c>
      <c r="D3266" s="122">
        <v>1.63</v>
      </c>
    </row>
    <row r="3267" spans="1:4">
      <c r="A3267" s="72" t="s">
        <v>28565</v>
      </c>
      <c r="B3267" s="73" t="s">
        <v>71022</v>
      </c>
      <c r="C3267" s="74" t="s">
        <v>13109</v>
      </c>
      <c r="D3267" s="122">
        <v>1.33</v>
      </c>
    </row>
    <row r="3268" spans="1:4">
      <c r="A3268" s="72" t="s">
        <v>28566</v>
      </c>
      <c r="B3268" s="73" t="s">
        <v>71023</v>
      </c>
      <c r="C3268" s="74" t="s">
        <v>13109</v>
      </c>
      <c r="D3268" s="122">
        <v>1.74</v>
      </c>
    </row>
    <row r="3269" spans="1:4">
      <c r="A3269" s="72" t="s">
        <v>28567</v>
      </c>
      <c r="B3269" s="73" t="s">
        <v>71024</v>
      </c>
      <c r="C3269" s="74" t="s">
        <v>13109</v>
      </c>
      <c r="D3269" s="122">
        <v>2.39</v>
      </c>
    </row>
    <row r="3270" spans="1:4">
      <c r="A3270" s="72" t="s">
        <v>28568</v>
      </c>
      <c r="B3270" s="73" t="s">
        <v>71025</v>
      </c>
      <c r="C3270" s="74" t="s">
        <v>13109</v>
      </c>
      <c r="D3270" s="122">
        <v>2.66</v>
      </c>
    </row>
    <row r="3271" spans="1:4">
      <c r="A3271" s="72" t="s">
        <v>28569</v>
      </c>
      <c r="B3271" s="73" t="s">
        <v>71026</v>
      </c>
      <c r="C3271" s="74" t="s">
        <v>13109</v>
      </c>
      <c r="D3271" s="122">
        <v>4.3899999999999997</v>
      </c>
    </row>
    <row r="3272" spans="1:4">
      <c r="A3272" s="72" t="s">
        <v>28570</v>
      </c>
      <c r="B3272" s="73" t="s">
        <v>71027</v>
      </c>
      <c r="C3272" s="74" t="s">
        <v>13109</v>
      </c>
      <c r="D3272" s="122">
        <v>6.11</v>
      </c>
    </row>
    <row r="3273" spans="1:4">
      <c r="A3273" s="72" t="s">
        <v>28571</v>
      </c>
      <c r="B3273" s="73" t="s">
        <v>71028</v>
      </c>
      <c r="C3273" s="74" t="s">
        <v>13109</v>
      </c>
      <c r="D3273" s="122">
        <v>29.23</v>
      </c>
    </row>
    <row r="3274" spans="1:4">
      <c r="A3274" s="72" t="s">
        <v>28572</v>
      </c>
      <c r="B3274" s="73" t="s">
        <v>71029</v>
      </c>
      <c r="C3274" s="74" t="s">
        <v>13109</v>
      </c>
      <c r="D3274" s="122">
        <v>35.89</v>
      </c>
    </row>
    <row r="3275" spans="1:4">
      <c r="A3275" s="72" t="s">
        <v>28573</v>
      </c>
      <c r="B3275" s="73" t="s">
        <v>71030</v>
      </c>
      <c r="C3275" s="74" t="s">
        <v>13109</v>
      </c>
      <c r="D3275" s="122">
        <v>58.47</v>
      </c>
    </row>
    <row r="3276" spans="1:4">
      <c r="A3276" s="72" t="s">
        <v>28574</v>
      </c>
      <c r="B3276" s="73" t="s">
        <v>71031</v>
      </c>
      <c r="C3276" s="74" t="s">
        <v>13109</v>
      </c>
      <c r="D3276" s="122">
        <v>63.79</v>
      </c>
    </row>
    <row r="3277" spans="1:4">
      <c r="A3277" s="72" t="s">
        <v>28575</v>
      </c>
      <c r="B3277" s="73" t="s">
        <v>71032</v>
      </c>
      <c r="C3277" s="74" t="s">
        <v>13109</v>
      </c>
      <c r="D3277" s="122">
        <v>79.739999999999995</v>
      </c>
    </row>
    <row r="3278" spans="1:4">
      <c r="A3278" s="72" t="s">
        <v>28576</v>
      </c>
      <c r="B3278" s="73" t="s">
        <v>71033</v>
      </c>
      <c r="C3278" s="74" t="s">
        <v>13109</v>
      </c>
      <c r="D3278" s="122">
        <v>112.97</v>
      </c>
    </row>
    <row r="3279" spans="1:4">
      <c r="A3279" s="72" t="s">
        <v>28577</v>
      </c>
      <c r="B3279" s="73" t="s">
        <v>71034</v>
      </c>
      <c r="C3279" s="74" t="s">
        <v>13109</v>
      </c>
      <c r="D3279" s="122">
        <v>138.21</v>
      </c>
    </row>
    <row r="3280" spans="1:4">
      <c r="A3280" s="72" t="s">
        <v>28578</v>
      </c>
      <c r="B3280" s="73" t="s">
        <v>71035</v>
      </c>
      <c r="C3280" s="74" t="s">
        <v>13109</v>
      </c>
      <c r="D3280" s="122">
        <v>187.38</v>
      </c>
    </row>
    <row r="3281" spans="1:4">
      <c r="A3281" s="72" t="s">
        <v>28579</v>
      </c>
      <c r="B3281" s="73" t="s">
        <v>71036</v>
      </c>
      <c r="C3281" s="74" t="s">
        <v>13109</v>
      </c>
      <c r="D3281" s="122">
        <v>252.49</v>
      </c>
    </row>
    <row r="3282" spans="1:4">
      <c r="A3282" s="72" t="s">
        <v>28580</v>
      </c>
      <c r="B3282" s="73" t="s">
        <v>71037</v>
      </c>
      <c r="C3282" s="74" t="s">
        <v>13109</v>
      </c>
      <c r="D3282" s="122">
        <v>318.93</v>
      </c>
    </row>
    <row r="3283" spans="1:4">
      <c r="A3283" s="118" t="s">
        <v>71038</v>
      </c>
      <c r="B3283" s="119" t="s">
        <v>71039</v>
      </c>
      <c r="C3283" s="120"/>
      <c r="D3283" s="121"/>
    </row>
    <row r="3284" spans="1:4">
      <c r="A3284" s="118" t="s">
        <v>71040</v>
      </c>
      <c r="B3284" s="119" t="s">
        <v>71041</v>
      </c>
      <c r="C3284" s="120"/>
      <c r="D3284" s="121"/>
    </row>
    <row r="3285" spans="1:4">
      <c r="A3285" s="72" t="s">
        <v>28581</v>
      </c>
      <c r="B3285" s="73" t="s">
        <v>71042</v>
      </c>
      <c r="C3285" s="74" t="s">
        <v>13109</v>
      </c>
      <c r="D3285" s="122">
        <v>159.29</v>
      </c>
    </row>
    <row r="3286" spans="1:4">
      <c r="A3286" s="72" t="s">
        <v>28582</v>
      </c>
      <c r="B3286" s="73" t="s">
        <v>71043</v>
      </c>
      <c r="C3286" s="74" t="s">
        <v>13109</v>
      </c>
      <c r="D3286" s="122">
        <v>167.67</v>
      </c>
    </row>
    <row r="3287" spans="1:4">
      <c r="A3287" s="72" t="s">
        <v>28583</v>
      </c>
      <c r="B3287" s="73" t="s">
        <v>71044</v>
      </c>
      <c r="C3287" s="74" t="s">
        <v>13109</v>
      </c>
      <c r="D3287" s="122">
        <v>179.4</v>
      </c>
    </row>
    <row r="3288" spans="1:4">
      <c r="A3288" s="72" t="s">
        <v>28584</v>
      </c>
      <c r="B3288" s="73" t="s">
        <v>71045</v>
      </c>
      <c r="C3288" s="74" t="s">
        <v>13109</v>
      </c>
      <c r="D3288" s="122">
        <v>251.73</v>
      </c>
    </row>
    <row r="3289" spans="1:4">
      <c r="A3289" s="72" t="s">
        <v>28585</v>
      </c>
      <c r="B3289" s="73" t="s">
        <v>71046</v>
      </c>
      <c r="C3289" s="74" t="s">
        <v>13109</v>
      </c>
      <c r="D3289" s="122">
        <v>125.65</v>
      </c>
    </row>
    <row r="3290" spans="1:4">
      <c r="A3290" s="72" t="s">
        <v>28586</v>
      </c>
      <c r="B3290" s="73" t="s">
        <v>71047</v>
      </c>
      <c r="C3290" s="74" t="s">
        <v>13109</v>
      </c>
      <c r="D3290" s="122">
        <v>132.27000000000001</v>
      </c>
    </row>
    <row r="3291" spans="1:4">
      <c r="A3291" s="72" t="s">
        <v>28587</v>
      </c>
      <c r="B3291" s="73" t="s">
        <v>71048</v>
      </c>
      <c r="C3291" s="74" t="s">
        <v>13109</v>
      </c>
      <c r="D3291" s="122">
        <v>139.22999999999999</v>
      </c>
    </row>
    <row r="3292" spans="1:4">
      <c r="A3292" s="72" t="s">
        <v>28588</v>
      </c>
      <c r="B3292" s="73" t="s">
        <v>71049</v>
      </c>
      <c r="C3292" s="74" t="s">
        <v>13109</v>
      </c>
      <c r="D3292" s="122">
        <v>146.55000000000001</v>
      </c>
    </row>
    <row r="3293" spans="1:4">
      <c r="A3293" s="72" t="s">
        <v>28589</v>
      </c>
      <c r="B3293" s="73" t="s">
        <v>71050</v>
      </c>
      <c r="C3293" s="74" t="s">
        <v>13109</v>
      </c>
      <c r="D3293" s="122">
        <v>154.26</v>
      </c>
    </row>
    <row r="3294" spans="1:4">
      <c r="A3294" s="72" t="s">
        <v>28590</v>
      </c>
      <c r="B3294" s="73" t="s">
        <v>71051</v>
      </c>
      <c r="C3294" s="74" t="s">
        <v>13109</v>
      </c>
      <c r="D3294" s="122">
        <v>162.38</v>
      </c>
    </row>
    <row r="3295" spans="1:4">
      <c r="A3295" s="72" t="s">
        <v>28591</v>
      </c>
      <c r="B3295" s="73" t="s">
        <v>71052</v>
      </c>
      <c r="C3295" s="74" t="s">
        <v>13109</v>
      </c>
      <c r="D3295" s="122">
        <v>170.94</v>
      </c>
    </row>
    <row r="3296" spans="1:4">
      <c r="A3296" s="72" t="s">
        <v>28592</v>
      </c>
      <c r="B3296" s="73" t="s">
        <v>71053</v>
      </c>
      <c r="C3296" s="74" t="s">
        <v>13109</v>
      </c>
      <c r="D3296" s="122">
        <v>179.92</v>
      </c>
    </row>
    <row r="3297" spans="1:4">
      <c r="A3297" s="72" t="s">
        <v>28593</v>
      </c>
      <c r="B3297" s="73" t="s">
        <v>71054</v>
      </c>
      <c r="C3297" s="74" t="s">
        <v>13109</v>
      </c>
      <c r="D3297" s="122">
        <v>188.92</v>
      </c>
    </row>
    <row r="3298" spans="1:4">
      <c r="A3298" s="72" t="s">
        <v>28594</v>
      </c>
      <c r="B3298" s="73" t="s">
        <v>71055</v>
      </c>
      <c r="C3298" s="74" t="s">
        <v>13109</v>
      </c>
      <c r="D3298" s="122">
        <v>198.38</v>
      </c>
    </row>
    <row r="3299" spans="1:4">
      <c r="A3299" s="72" t="s">
        <v>28595</v>
      </c>
      <c r="B3299" s="73" t="s">
        <v>71056</v>
      </c>
      <c r="C3299" s="74" t="s">
        <v>13109</v>
      </c>
      <c r="D3299" s="122">
        <v>208.28</v>
      </c>
    </row>
    <row r="3300" spans="1:4">
      <c r="A3300" s="72" t="s">
        <v>28596</v>
      </c>
      <c r="B3300" s="73" t="s">
        <v>71057</v>
      </c>
      <c r="C3300" s="74" t="s">
        <v>13109</v>
      </c>
      <c r="D3300" s="122">
        <v>218.71</v>
      </c>
    </row>
    <row r="3301" spans="1:4">
      <c r="A3301" s="72" t="s">
        <v>28597</v>
      </c>
      <c r="B3301" s="73" t="s">
        <v>71058</v>
      </c>
      <c r="C3301" s="74" t="s">
        <v>13109</v>
      </c>
      <c r="D3301" s="122">
        <v>229.63</v>
      </c>
    </row>
    <row r="3302" spans="1:4">
      <c r="A3302" s="72" t="s">
        <v>28598</v>
      </c>
      <c r="B3302" s="73" t="s">
        <v>71059</v>
      </c>
      <c r="C3302" s="74" t="s">
        <v>13109</v>
      </c>
      <c r="D3302" s="122">
        <v>214.62</v>
      </c>
    </row>
    <row r="3303" spans="1:4">
      <c r="A3303" s="72" t="s">
        <v>28599</v>
      </c>
      <c r="B3303" s="73" t="s">
        <v>71060</v>
      </c>
      <c r="C3303" s="74" t="s">
        <v>13109</v>
      </c>
      <c r="D3303" s="122">
        <v>197.48</v>
      </c>
    </row>
    <row r="3304" spans="1:4">
      <c r="A3304" s="72" t="s">
        <v>28600</v>
      </c>
      <c r="B3304" s="73" t="s">
        <v>71061</v>
      </c>
      <c r="C3304" s="74" t="s">
        <v>13109</v>
      </c>
      <c r="D3304" s="122">
        <v>226.51</v>
      </c>
    </row>
    <row r="3305" spans="1:4">
      <c r="A3305" s="72" t="s">
        <v>28601</v>
      </c>
      <c r="B3305" s="73" t="s">
        <v>71062</v>
      </c>
      <c r="C3305" s="74" t="s">
        <v>13109</v>
      </c>
      <c r="D3305" s="122">
        <v>325.37</v>
      </c>
    </row>
    <row r="3306" spans="1:4">
      <c r="A3306" s="72" t="s">
        <v>28602</v>
      </c>
      <c r="B3306" s="73" t="s">
        <v>71063</v>
      </c>
      <c r="C3306" s="74" t="s">
        <v>13109</v>
      </c>
      <c r="D3306" s="122">
        <v>342.49</v>
      </c>
    </row>
    <row r="3307" spans="1:4">
      <c r="A3307" s="72" t="s">
        <v>28603</v>
      </c>
      <c r="B3307" s="73" t="s">
        <v>71064</v>
      </c>
      <c r="C3307" s="74" t="s">
        <v>13109</v>
      </c>
      <c r="D3307" s="122">
        <v>360.52</v>
      </c>
    </row>
    <row r="3308" spans="1:4">
      <c r="A3308" s="72" t="s">
        <v>28604</v>
      </c>
      <c r="B3308" s="73" t="s">
        <v>71065</v>
      </c>
      <c r="C3308" s="74" t="s">
        <v>13109</v>
      </c>
      <c r="D3308" s="122">
        <v>379.5</v>
      </c>
    </row>
    <row r="3309" spans="1:4">
      <c r="A3309" s="72" t="s">
        <v>28605</v>
      </c>
      <c r="B3309" s="73" t="s">
        <v>71066</v>
      </c>
      <c r="C3309" s="74" t="s">
        <v>13109</v>
      </c>
      <c r="D3309" s="122">
        <v>399.47</v>
      </c>
    </row>
    <row r="3310" spans="1:4">
      <c r="A3310" s="72" t="s">
        <v>28606</v>
      </c>
      <c r="B3310" s="73" t="s">
        <v>71067</v>
      </c>
      <c r="C3310" s="74" t="s">
        <v>13109</v>
      </c>
      <c r="D3310" s="122">
        <v>420.5</v>
      </c>
    </row>
    <row r="3311" spans="1:4">
      <c r="A3311" s="72" t="s">
        <v>28607</v>
      </c>
      <c r="B3311" s="73" t="s">
        <v>71068</v>
      </c>
      <c r="C3311" s="74" t="s">
        <v>13109</v>
      </c>
      <c r="D3311" s="122">
        <v>442.62</v>
      </c>
    </row>
    <row r="3312" spans="1:4">
      <c r="A3312" s="72" t="s">
        <v>28608</v>
      </c>
      <c r="B3312" s="73" t="s">
        <v>71069</v>
      </c>
      <c r="C3312" s="74" t="s">
        <v>13109</v>
      </c>
      <c r="D3312" s="122">
        <v>465.92</v>
      </c>
    </row>
    <row r="3313" spans="1:4">
      <c r="A3313" s="72" t="s">
        <v>28609</v>
      </c>
      <c r="B3313" s="73" t="s">
        <v>71070</v>
      </c>
      <c r="C3313" s="74" t="s">
        <v>13109</v>
      </c>
      <c r="D3313" s="122">
        <v>490.45</v>
      </c>
    </row>
    <row r="3314" spans="1:4">
      <c r="A3314" s="72" t="s">
        <v>28610</v>
      </c>
      <c r="B3314" s="73" t="s">
        <v>71071</v>
      </c>
      <c r="C3314" s="74" t="s">
        <v>13109</v>
      </c>
      <c r="D3314" s="122">
        <v>514.97</v>
      </c>
    </row>
    <row r="3315" spans="1:4">
      <c r="A3315" s="72" t="s">
        <v>28611</v>
      </c>
      <c r="B3315" s="73" t="s">
        <v>71072</v>
      </c>
      <c r="C3315" s="74" t="s">
        <v>13109</v>
      </c>
      <c r="D3315" s="122">
        <v>540.72</v>
      </c>
    </row>
    <row r="3316" spans="1:4">
      <c r="A3316" s="72" t="s">
        <v>28612</v>
      </c>
      <c r="B3316" s="73" t="s">
        <v>71073</v>
      </c>
      <c r="C3316" s="74" t="s">
        <v>13109</v>
      </c>
      <c r="D3316" s="122">
        <v>567.74</v>
      </c>
    </row>
    <row r="3317" spans="1:4">
      <c r="A3317" s="72" t="s">
        <v>28613</v>
      </c>
      <c r="B3317" s="73" t="s">
        <v>71074</v>
      </c>
      <c r="C3317" s="74" t="s">
        <v>13109</v>
      </c>
      <c r="D3317" s="122">
        <v>596.14</v>
      </c>
    </row>
    <row r="3318" spans="1:4">
      <c r="A3318" s="72" t="s">
        <v>28614</v>
      </c>
      <c r="B3318" s="73" t="s">
        <v>71075</v>
      </c>
      <c r="C3318" s="74" t="s">
        <v>13109</v>
      </c>
      <c r="D3318" s="122">
        <v>625.94000000000005</v>
      </c>
    </row>
    <row r="3319" spans="1:4">
      <c r="A3319" s="118" t="s">
        <v>71076</v>
      </c>
      <c r="B3319" s="119" t="s">
        <v>71077</v>
      </c>
      <c r="C3319" s="120"/>
      <c r="D3319" s="121"/>
    </row>
    <row r="3320" spans="1:4">
      <c r="A3320" s="72" t="s">
        <v>28615</v>
      </c>
      <c r="B3320" s="73" t="s">
        <v>71078</v>
      </c>
      <c r="C3320" s="74" t="s">
        <v>13109</v>
      </c>
      <c r="D3320" s="122">
        <v>65.19</v>
      </c>
    </row>
    <row r="3321" spans="1:4">
      <c r="A3321" s="72" t="s">
        <v>28616</v>
      </c>
      <c r="B3321" s="73" t="s">
        <v>71079</v>
      </c>
      <c r="C3321" s="74" t="s">
        <v>13109</v>
      </c>
      <c r="D3321" s="122">
        <v>93.53</v>
      </c>
    </row>
    <row r="3322" spans="1:4">
      <c r="A3322" s="72" t="s">
        <v>28617</v>
      </c>
      <c r="B3322" s="73" t="s">
        <v>71080</v>
      </c>
      <c r="C3322" s="74" t="s">
        <v>13109</v>
      </c>
      <c r="D3322" s="122">
        <v>150.22999999999999</v>
      </c>
    </row>
    <row r="3323" spans="1:4">
      <c r="A3323" s="72" t="s">
        <v>28618</v>
      </c>
      <c r="B3323" s="73" t="s">
        <v>71081</v>
      </c>
      <c r="C3323" s="74" t="s">
        <v>13109</v>
      </c>
      <c r="D3323" s="122">
        <v>244.14</v>
      </c>
    </row>
    <row r="3324" spans="1:4">
      <c r="A3324" s="72" t="s">
        <v>28619</v>
      </c>
      <c r="B3324" s="73" t="s">
        <v>71082</v>
      </c>
      <c r="C3324" s="74" t="s">
        <v>13109</v>
      </c>
      <c r="D3324" s="122">
        <v>359.78</v>
      </c>
    </row>
    <row r="3325" spans="1:4">
      <c r="A3325" s="72" t="s">
        <v>28620</v>
      </c>
      <c r="B3325" s="73" t="s">
        <v>71083</v>
      </c>
      <c r="C3325" s="74" t="s">
        <v>13109</v>
      </c>
      <c r="D3325" s="122">
        <v>616.78</v>
      </c>
    </row>
    <row r="3326" spans="1:4">
      <c r="A3326" s="72" t="s">
        <v>28621</v>
      </c>
      <c r="B3326" s="73" t="s">
        <v>71084</v>
      </c>
      <c r="C3326" s="74" t="s">
        <v>13109</v>
      </c>
      <c r="D3326" s="122">
        <v>901.3</v>
      </c>
    </row>
    <row r="3327" spans="1:4">
      <c r="A3327" s="72" t="s">
        <v>28622</v>
      </c>
      <c r="B3327" s="73" t="s">
        <v>71085</v>
      </c>
      <c r="C3327" s="74" t="s">
        <v>13109</v>
      </c>
      <c r="D3327" s="122">
        <v>1123.42</v>
      </c>
    </row>
    <row r="3328" spans="1:4">
      <c r="A3328" s="72" t="s">
        <v>28623</v>
      </c>
      <c r="B3328" s="73" t="s">
        <v>71086</v>
      </c>
      <c r="C3328" s="74" t="s">
        <v>13109</v>
      </c>
      <c r="D3328" s="122">
        <v>1999.03</v>
      </c>
    </row>
    <row r="3329" spans="1:4">
      <c r="A3329" s="72" t="s">
        <v>28624</v>
      </c>
      <c r="B3329" s="73" t="s">
        <v>71087</v>
      </c>
      <c r="C3329" s="74" t="s">
        <v>13109</v>
      </c>
      <c r="D3329" s="122">
        <v>2962.74</v>
      </c>
    </row>
    <row r="3330" spans="1:4">
      <c r="A3330" s="72" t="s">
        <v>28625</v>
      </c>
      <c r="B3330" s="73" t="s">
        <v>71088</v>
      </c>
      <c r="C3330" s="74" t="s">
        <v>13109</v>
      </c>
      <c r="D3330" s="122">
        <v>4229.3500000000004</v>
      </c>
    </row>
    <row r="3331" spans="1:4">
      <c r="A3331" s="72" t="s">
        <v>28626</v>
      </c>
      <c r="B3331" s="73" t="s">
        <v>71089</v>
      </c>
      <c r="C3331" s="74" t="s">
        <v>13109</v>
      </c>
      <c r="D3331" s="122">
        <v>4387.22</v>
      </c>
    </row>
    <row r="3332" spans="1:4">
      <c r="A3332" s="72" t="s">
        <v>28627</v>
      </c>
      <c r="B3332" s="73" t="s">
        <v>71090</v>
      </c>
      <c r="C3332" s="74" t="s">
        <v>13109</v>
      </c>
      <c r="D3332" s="122">
        <v>5317.31</v>
      </c>
    </row>
    <row r="3333" spans="1:4">
      <c r="A3333" s="118" t="s">
        <v>71091</v>
      </c>
      <c r="B3333" s="119" t="s">
        <v>71092</v>
      </c>
      <c r="C3333" s="120"/>
      <c r="D3333" s="121"/>
    </row>
    <row r="3334" spans="1:4">
      <c r="A3334" s="72" t="s">
        <v>28628</v>
      </c>
      <c r="B3334" s="73" t="s">
        <v>71093</v>
      </c>
      <c r="C3334" s="74" t="s">
        <v>13109</v>
      </c>
      <c r="D3334" s="122">
        <v>96.34</v>
      </c>
    </row>
    <row r="3335" spans="1:4">
      <c r="A3335" s="72" t="s">
        <v>28629</v>
      </c>
      <c r="B3335" s="73" t="s">
        <v>71094</v>
      </c>
      <c r="C3335" s="74" t="s">
        <v>13109</v>
      </c>
      <c r="D3335" s="122">
        <v>117.62</v>
      </c>
    </row>
    <row r="3336" spans="1:4">
      <c r="A3336" s="72" t="s">
        <v>28630</v>
      </c>
      <c r="B3336" s="73" t="s">
        <v>71095</v>
      </c>
      <c r="C3336" s="74" t="s">
        <v>13109</v>
      </c>
      <c r="D3336" s="122">
        <v>138.88999999999999</v>
      </c>
    </row>
    <row r="3337" spans="1:4">
      <c r="A3337" s="72" t="s">
        <v>28631</v>
      </c>
      <c r="B3337" s="73" t="s">
        <v>71096</v>
      </c>
      <c r="C3337" s="74" t="s">
        <v>13109</v>
      </c>
      <c r="D3337" s="122">
        <v>182.87</v>
      </c>
    </row>
    <row r="3338" spans="1:4">
      <c r="A3338" s="72" t="s">
        <v>28632</v>
      </c>
      <c r="B3338" s="73" t="s">
        <v>71097</v>
      </c>
      <c r="C3338" s="74" t="s">
        <v>13109</v>
      </c>
      <c r="D3338" s="122">
        <v>341.58</v>
      </c>
    </row>
    <row r="3339" spans="1:4">
      <c r="A3339" s="72" t="s">
        <v>28633</v>
      </c>
      <c r="B3339" s="73" t="s">
        <v>71098</v>
      </c>
      <c r="C3339" s="74" t="s">
        <v>13109</v>
      </c>
      <c r="D3339" s="122">
        <v>517.52</v>
      </c>
    </row>
    <row r="3340" spans="1:4">
      <c r="A3340" s="72" t="s">
        <v>28634</v>
      </c>
      <c r="B3340" s="73" t="s">
        <v>71099</v>
      </c>
      <c r="C3340" s="74" t="s">
        <v>13109</v>
      </c>
      <c r="D3340" s="122">
        <v>893.63</v>
      </c>
    </row>
    <row r="3341" spans="1:4">
      <c r="A3341" s="72" t="s">
        <v>28635</v>
      </c>
      <c r="B3341" s="73" t="s">
        <v>71100</v>
      </c>
      <c r="C3341" s="74" t="s">
        <v>13109</v>
      </c>
      <c r="D3341" s="122">
        <v>1687.2</v>
      </c>
    </row>
    <row r="3342" spans="1:4">
      <c r="A3342" s="72" t="s">
        <v>28636</v>
      </c>
      <c r="B3342" s="73" t="s">
        <v>71101</v>
      </c>
      <c r="C3342" s="74" t="s">
        <v>13109</v>
      </c>
      <c r="D3342" s="122">
        <v>1738.96</v>
      </c>
    </row>
    <row r="3343" spans="1:4">
      <c r="A3343" s="72" t="s">
        <v>28637</v>
      </c>
      <c r="B3343" s="73" t="s">
        <v>71102</v>
      </c>
      <c r="C3343" s="74" t="s">
        <v>13109</v>
      </c>
      <c r="D3343" s="122">
        <v>4012.72</v>
      </c>
    </row>
    <row r="3344" spans="1:4">
      <c r="A3344" s="72" t="s">
        <v>28638</v>
      </c>
      <c r="B3344" s="73" t="s">
        <v>71103</v>
      </c>
      <c r="C3344" s="74" t="s">
        <v>13109</v>
      </c>
      <c r="D3344" s="122">
        <v>5327.32</v>
      </c>
    </row>
    <row r="3345" spans="1:4">
      <c r="A3345" s="72" t="s">
        <v>28639</v>
      </c>
      <c r="B3345" s="73" t="s">
        <v>71104</v>
      </c>
      <c r="C3345" s="74" t="s">
        <v>13109</v>
      </c>
      <c r="D3345" s="122">
        <v>5906.97</v>
      </c>
    </row>
    <row r="3346" spans="1:4">
      <c r="A3346" s="72" t="s">
        <v>28640</v>
      </c>
      <c r="B3346" s="73" t="s">
        <v>71105</v>
      </c>
      <c r="C3346" s="74" t="s">
        <v>13109</v>
      </c>
      <c r="D3346" s="122">
        <v>8001.3</v>
      </c>
    </row>
    <row r="3347" spans="1:4">
      <c r="A3347" s="72" t="s">
        <v>28641</v>
      </c>
      <c r="B3347" s="73" t="s">
        <v>71106</v>
      </c>
      <c r="C3347" s="74" t="s">
        <v>13109</v>
      </c>
      <c r="D3347" s="122">
        <v>8184.19</v>
      </c>
    </row>
    <row r="3348" spans="1:4">
      <c r="A3348" s="72" t="s">
        <v>28642</v>
      </c>
      <c r="B3348" s="73" t="s">
        <v>71107</v>
      </c>
      <c r="C3348" s="74" t="s">
        <v>13109</v>
      </c>
      <c r="D3348" s="122">
        <v>9988.7099999999991</v>
      </c>
    </row>
    <row r="3349" spans="1:4">
      <c r="A3349" s="72" t="s">
        <v>28643</v>
      </c>
      <c r="B3349" s="73" t="s">
        <v>71108</v>
      </c>
      <c r="C3349" s="74" t="s">
        <v>13109</v>
      </c>
      <c r="D3349" s="122">
        <v>13497.7</v>
      </c>
    </row>
    <row r="3350" spans="1:4">
      <c r="A3350" s="72" t="s">
        <v>28644</v>
      </c>
      <c r="B3350" s="73" t="s">
        <v>71109</v>
      </c>
      <c r="C3350" s="74" t="s">
        <v>13109</v>
      </c>
      <c r="D3350" s="122">
        <v>16865.21</v>
      </c>
    </row>
    <row r="3351" spans="1:4">
      <c r="A3351" s="72" t="s">
        <v>28645</v>
      </c>
      <c r="B3351" s="73" t="s">
        <v>71110</v>
      </c>
      <c r="C3351" s="74" t="s">
        <v>13109</v>
      </c>
      <c r="D3351" s="122">
        <v>19998.09</v>
      </c>
    </row>
    <row r="3352" spans="1:4">
      <c r="A3352" s="118" t="s">
        <v>71111</v>
      </c>
      <c r="B3352" s="119" t="s">
        <v>71112</v>
      </c>
      <c r="C3352" s="120"/>
      <c r="D3352" s="121"/>
    </row>
    <row r="3353" spans="1:4">
      <c r="A3353" s="72" t="s">
        <v>28646</v>
      </c>
      <c r="B3353" s="73" t="s">
        <v>71113</v>
      </c>
      <c r="C3353" s="74" t="s">
        <v>13109</v>
      </c>
      <c r="D3353" s="122">
        <v>104.34</v>
      </c>
    </row>
    <row r="3354" spans="1:4">
      <c r="A3354" s="72" t="s">
        <v>28647</v>
      </c>
      <c r="B3354" s="73" t="s">
        <v>71114</v>
      </c>
      <c r="C3354" s="74" t="s">
        <v>13109</v>
      </c>
      <c r="D3354" s="122">
        <v>126.54</v>
      </c>
    </row>
    <row r="3355" spans="1:4">
      <c r="A3355" s="72" t="s">
        <v>28648</v>
      </c>
      <c r="B3355" s="73" t="s">
        <v>71115</v>
      </c>
      <c r="C3355" s="74" t="s">
        <v>13109</v>
      </c>
      <c r="D3355" s="122">
        <v>184.98</v>
      </c>
    </row>
    <row r="3356" spans="1:4">
      <c r="A3356" s="72" t="s">
        <v>28649</v>
      </c>
      <c r="B3356" s="73" t="s">
        <v>71116</v>
      </c>
      <c r="C3356" s="74" t="s">
        <v>13109</v>
      </c>
      <c r="D3356" s="122">
        <v>248.9</v>
      </c>
    </row>
    <row r="3357" spans="1:4">
      <c r="A3357" s="72" t="s">
        <v>28650</v>
      </c>
      <c r="B3357" s="73" t="s">
        <v>71117</v>
      </c>
      <c r="C3357" s="74" t="s">
        <v>13109</v>
      </c>
      <c r="D3357" s="122">
        <v>338.18</v>
      </c>
    </row>
    <row r="3358" spans="1:4">
      <c r="A3358" s="72" t="s">
        <v>28651</v>
      </c>
      <c r="B3358" s="73" t="s">
        <v>71118</v>
      </c>
      <c r="C3358" s="74" t="s">
        <v>13109</v>
      </c>
      <c r="D3358" s="122">
        <v>860.31</v>
      </c>
    </row>
    <row r="3359" spans="1:4">
      <c r="A3359" s="72" t="s">
        <v>28652</v>
      </c>
      <c r="B3359" s="73" t="s">
        <v>71119</v>
      </c>
      <c r="C3359" s="74" t="s">
        <v>13109</v>
      </c>
      <c r="D3359" s="122">
        <v>1301.29</v>
      </c>
    </row>
    <row r="3360" spans="1:4">
      <c r="A3360" s="72" t="s">
        <v>28653</v>
      </c>
      <c r="B3360" s="73" t="s">
        <v>71120</v>
      </c>
      <c r="C3360" s="74" t="s">
        <v>13109</v>
      </c>
      <c r="D3360" s="122">
        <v>1479.83</v>
      </c>
    </row>
    <row r="3361" spans="1:4">
      <c r="A3361" s="72" t="s">
        <v>28654</v>
      </c>
      <c r="B3361" s="73" t="s">
        <v>71121</v>
      </c>
      <c r="C3361" s="74" t="s">
        <v>13109</v>
      </c>
      <c r="D3361" s="122">
        <v>1663.79</v>
      </c>
    </row>
    <row r="3362" spans="1:4">
      <c r="A3362" s="72" t="s">
        <v>28655</v>
      </c>
      <c r="B3362" s="73" t="s">
        <v>71122</v>
      </c>
      <c r="C3362" s="74" t="s">
        <v>13109</v>
      </c>
      <c r="D3362" s="122">
        <v>1812.6</v>
      </c>
    </row>
    <row r="3363" spans="1:4">
      <c r="A3363" s="72" t="s">
        <v>28656</v>
      </c>
      <c r="B3363" s="73" t="s">
        <v>71123</v>
      </c>
      <c r="C3363" s="74" t="s">
        <v>13109</v>
      </c>
      <c r="D3363" s="122">
        <v>4285.3100000000004</v>
      </c>
    </row>
    <row r="3364" spans="1:4">
      <c r="A3364" s="72" t="s">
        <v>28657</v>
      </c>
      <c r="B3364" s="73" t="s">
        <v>71124</v>
      </c>
      <c r="C3364" s="74" t="s">
        <v>13109</v>
      </c>
      <c r="D3364" s="122">
        <v>4650.51</v>
      </c>
    </row>
    <row r="3365" spans="1:4">
      <c r="A3365" s="72" t="s">
        <v>28658</v>
      </c>
      <c r="B3365" s="73" t="s">
        <v>71125</v>
      </c>
      <c r="C3365" s="74" t="s">
        <v>13109</v>
      </c>
      <c r="D3365" s="122">
        <v>5210.55</v>
      </c>
    </row>
    <row r="3366" spans="1:4">
      <c r="A3366" s="72" t="s">
        <v>28659</v>
      </c>
      <c r="B3366" s="73" t="s">
        <v>71126</v>
      </c>
      <c r="C3366" s="74" t="s">
        <v>13109</v>
      </c>
      <c r="D3366" s="122">
        <v>10348.030000000001</v>
      </c>
    </row>
    <row r="3367" spans="1:4">
      <c r="A3367" s="72" t="s">
        <v>28660</v>
      </c>
      <c r="B3367" s="73" t="s">
        <v>71127</v>
      </c>
      <c r="C3367" s="74" t="s">
        <v>13109</v>
      </c>
      <c r="D3367" s="122">
        <v>12217.43</v>
      </c>
    </row>
    <row r="3368" spans="1:4">
      <c r="A3368" s="72" t="s">
        <v>28661</v>
      </c>
      <c r="B3368" s="73" t="s">
        <v>71128</v>
      </c>
      <c r="C3368" s="74" t="s">
        <v>13109</v>
      </c>
      <c r="D3368" s="122">
        <v>11944.2</v>
      </c>
    </row>
    <row r="3369" spans="1:4">
      <c r="A3369" s="72" t="s">
        <v>28662</v>
      </c>
      <c r="B3369" s="73" t="s">
        <v>71129</v>
      </c>
      <c r="C3369" s="74" t="s">
        <v>13109</v>
      </c>
      <c r="D3369" s="122">
        <v>14127.43</v>
      </c>
    </row>
    <row r="3370" spans="1:4">
      <c r="A3370" s="118" t="s">
        <v>71130</v>
      </c>
      <c r="B3370" s="119" t="s">
        <v>71131</v>
      </c>
      <c r="C3370" s="120"/>
      <c r="D3370" s="121"/>
    </row>
    <row r="3371" spans="1:4">
      <c r="A3371" s="72" t="s">
        <v>28663</v>
      </c>
      <c r="B3371" s="73" t="s">
        <v>71132</v>
      </c>
      <c r="C3371" s="74" t="s">
        <v>13109</v>
      </c>
      <c r="D3371" s="122">
        <v>106.71</v>
      </c>
    </row>
    <row r="3372" spans="1:4">
      <c r="A3372" s="72" t="s">
        <v>28664</v>
      </c>
      <c r="B3372" s="73" t="s">
        <v>71133</v>
      </c>
      <c r="C3372" s="74" t="s">
        <v>13109</v>
      </c>
      <c r="D3372" s="122">
        <v>126.38</v>
      </c>
    </row>
    <row r="3373" spans="1:4">
      <c r="A3373" s="72" t="s">
        <v>28665</v>
      </c>
      <c r="B3373" s="73" t="s">
        <v>71134</v>
      </c>
      <c r="C3373" s="74" t="s">
        <v>13109</v>
      </c>
      <c r="D3373" s="122">
        <v>148.88</v>
      </c>
    </row>
    <row r="3374" spans="1:4">
      <c r="A3374" s="72" t="s">
        <v>28666</v>
      </c>
      <c r="B3374" s="73" t="s">
        <v>71135</v>
      </c>
      <c r="C3374" s="74" t="s">
        <v>13109</v>
      </c>
      <c r="D3374" s="122">
        <v>228.39</v>
      </c>
    </row>
    <row r="3375" spans="1:4">
      <c r="A3375" s="72" t="s">
        <v>28667</v>
      </c>
      <c r="B3375" s="73" t="s">
        <v>71136</v>
      </c>
      <c r="C3375" s="74" t="s">
        <v>13109</v>
      </c>
      <c r="D3375" s="122">
        <v>307.89</v>
      </c>
    </row>
    <row r="3376" spans="1:4">
      <c r="A3376" s="72" t="s">
        <v>28668</v>
      </c>
      <c r="B3376" s="73" t="s">
        <v>71137</v>
      </c>
      <c r="C3376" s="74" t="s">
        <v>13109</v>
      </c>
      <c r="D3376" s="122">
        <v>388.84</v>
      </c>
    </row>
    <row r="3377" spans="1:4">
      <c r="A3377" s="72" t="s">
        <v>28669</v>
      </c>
      <c r="B3377" s="73" t="s">
        <v>71138</v>
      </c>
      <c r="C3377" s="74" t="s">
        <v>13109</v>
      </c>
      <c r="D3377" s="122">
        <v>472.68</v>
      </c>
    </row>
    <row r="3378" spans="1:4">
      <c r="A3378" s="72" t="s">
        <v>28670</v>
      </c>
      <c r="B3378" s="73" t="s">
        <v>71139</v>
      </c>
      <c r="C3378" s="74" t="s">
        <v>13109</v>
      </c>
      <c r="D3378" s="122">
        <v>654.79999999999995</v>
      </c>
    </row>
    <row r="3379" spans="1:4">
      <c r="A3379" s="72" t="s">
        <v>28671</v>
      </c>
      <c r="B3379" s="73" t="s">
        <v>71140</v>
      </c>
      <c r="C3379" s="74" t="s">
        <v>13109</v>
      </c>
      <c r="D3379" s="122">
        <v>1738.91</v>
      </c>
    </row>
    <row r="3380" spans="1:4">
      <c r="A3380" s="72" t="s">
        <v>28672</v>
      </c>
      <c r="B3380" s="73" t="s">
        <v>71141</v>
      </c>
      <c r="C3380" s="74" t="s">
        <v>13109</v>
      </c>
      <c r="D3380" s="122">
        <v>1746.15</v>
      </c>
    </row>
    <row r="3381" spans="1:4">
      <c r="A3381" s="72" t="s">
        <v>28673</v>
      </c>
      <c r="B3381" s="73" t="s">
        <v>71142</v>
      </c>
      <c r="C3381" s="74" t="s">
        <v>13109</v>
      </c>
      <c r="D3381" s="122">
        <v>2077.16</v>
      </c>
    </row>
    <row r="3382" spans="1:4">
      <c r="A3382" s="72" t="s">
        <v>28674</v>
      </c>
      <c r="B3382" s="73" t="s">
        <v>71143</v>
      </c>
      <c r="C3382" s="74" t="s">
        <v>13109</v>
      </c>
      <c r="D3382" s="122">
        <v>2411.0700000000002</v>
      </c>
    </row>
    <row r="3383" spans="1:4">
      <c r="A3383" s="72" t="s">
        <v>28675</v>
      </c>
      <c r="B3383" s="73" t="s">
        <v>71144</v>
      </c>
      <c r="C3383" s="74" t="s">
        <v>13109</v>
      </c>
      <c r="D3383" s="122">
        <v>3155.49</v>
      </c>
    </row>
    <row r="3384" spans="1:4">
      <c r="A3384" s="72" t="s">
        <v>28676</v>
      </c>
      <c r="B3384" s="73" t="s">
        <v>71145</v>
      </c>
      <c r="C3384" s="74" t="s">
        <v>13109</v>
      </c>
      <c r="D3384" s="122">
        <v>3908.6</v>
      </c>
    </row>
    <row r="3385" spans="1:4">
      <c r="A3385" s="72" t="s">
        <v>28677</v>
      </c>
      <c r="B3385" s="73" t="s">
        <v>71146</v>
      </c>
      <c r="C3385" s="74" t="s">
        <v>13109</v>
      </c>
      <c r="D3385" s="122">
        <v>4304.6400000000003</v>
      </c>
    </row>
    <row r="3386" spans="1:4">
      <c r="A3386" s="72" t="s">
        <v>28678</v>
      </c>
      <c r="B3386" s="73" t="s">
        <v>71147</v>
      </c>
      <c r="C3386" s="74" t="s">
        <v>13109</v>
      </c>
      <c r="D3386" s="122">
        <v>6280.64</v>
      </c>
    </row>
    <row r="3387" spans="1:4">
      <c r="A3387" s="72" t="s">
        <v>28679</v>
      </c>
      <c r="B3387" s="73" t="s">
        <v>71148</v>
      </c>
      <c r="C3387" s="74" t="s">
        <v>13109</v>
      </c>
      <c r="D3387" s="122">
        <v>7295.37</v>
      </c>
    </row>
    <row r="3388" spans="1:4">
      <c r="A3388" s="118" t="s">
        <v>71149</v>
      </c>
      <c r="B3388" s="119" t="s">
        <v>71150</v>
      </c>
      <c r="C3388" s="120"/>
      <c r="D3388" s="121"/>
    </row>
    <row r="3389" spans="1:4">
      <c r="A3389" s="72" t="s">
        <v>28680</v>
      </c>
      <c r="B3389" s="73" t="s">
        <v>71151</v>
      </c>
      <c r="C3389" s="74" t="s">
        <v>13109</v>
      </c>
      <c r="D3389" s="122">
        <v>121.14</v>
      </c>
    </row>
    <row r="3390" spans="1:4">
      <c r="A3390" s="72" t="s">
        <v>28681</v>
      </c>
      <c r="B3390" s="73" t="s">
        <v>71152</v>
      </c>
      <c r="C3390" s="74" t="s">
        <v>13109</v>
      </c>
      <c r="D3390" s="122">
        <v>133.91999999999999</v>
      </c>
    </row>
    <row r="3391" spans="1:4">
      <c r="A3391" s="72" t="s">
        <v>28682</v>
      </c>
      <c r="B3391" s="73" t="s">
        <v>71153</v>
      </c>
      <c r="C3391" s="74" t="s">
        <v>13109</v>
      </c>
      <c r="D3391" s="122">
        <v>164.99</v>
      </c>
    </row>
    <row r="3392" spans="1:4">
      <c r="A3392" s="72" t="s">
        <v>28683</v>
      </c>
      <c r="B3392" s="73" t="s">
        <v>71154</v>
      </c>
      <c r="C3392" s="74" t="s">
        <v>13109</v>
      </c>
      <c r="D3392" s="122">
        <v>379.41</v>
      </c>
    </row>
    <row r="3393" spans="1:4">
      <c r="A3393" s="72" t="s">
        <v>28684</v>
      </c>
      <c r="B3393" s="73" t="s">
        <v>71155</v>
      </c>
      <c r="C3393" s="74" t="s">
        <v>13109</v>
      </c>
      <c r="D3393" s="122">
        <v>701.43</v>
      </c>
    </row>
    <row r="3394" spans="1:4">
      <c r="A3394" s="72" t="s">
        <v>28685</v>
      </c>
      <c r="B3394" s="73" t="s">
        <v>71156</v>
      </c>
      <c r="C3394" s="74" t="s">
        <v>13109</v>
      </c>
      <c r="D3394" s="122">
        <v>768.4</v>
      </c>
    </row>
    <row r="3395" spans="1:4">
      <c r="A3395" s="72" t="s">
        <v>28686</v>
      </c>
      <c r="B3395" s="73" t="s">
        <v>71157</v>
      </c>
      <c r="C3395" s="74" t="s">
        <v>13109</v>
      </c>
      <c r="D3395" s="122">
        <v>841.73</v>
      </c>
    </row>
    <row r="3396" spans="1:4">
      <c r="A3396" s="72" t="s">
        <v>28687</v>
      </c>
      <c r="B3396" s="73" t="s">
        <v>71158</v>
      </c>
      <c r="C3396" s="74" t="s">
        <v>13109</v>
      </c>
      <c r="D3396" s="122">
        <v>1319.99</v>
      </c>
    </row>
    <row r="3397" spans="1:4">
      <c r="A3397" s="72" t="s">
        <v>28688</v>
      </c>
      <c r="B3397" s="73" t="s">
        <v>71159</v>
      </c>
      <c r="C3397" s="74" t="s">
        <v>13109</v>
      </c>
      <c r="D3397" s="122">
        <v>1740.84</v>
      </c>
    </row>
    <row r="3398" spans="1:4">
      <c r="A3398" s="72" t="s">
        <v>28689</v>
      </c>
      <c r="B3398" s="73" t="s">
        <v>71160</v>
      </c>
      <c r="C3398" s="74" t="s">
        <v>13109</v>
      </c>
      <c r="D3398" s="122">
        <v>3236.15</v>
      </c>
    </row>
    <row r="3399" spans="1:4">
      <c r="A3399" s="72" t="s">
        <v>28690</v>
      </c>
      <c r="B3399" s="73" t="s">
        <v>71161</v>
      </c>
      <c r="C3399" s="74" t="s">
        <v>13109</v>
      </c>
      <c r="D3399" s="122">
        <v>2193.59</v>
      </c>
    </row>
    <row r="3400" spans="1:4">
      <c r="A3400" s="72" t="s">
        <v>28691</v>
      </c>
      <c r="B3400" s="73" t="s">
        <v>71162</v>
      </c>
      <c r="C3400" s="74" t="s">
        <v>13109</v>
      </c>
      <c r="D3400" s="122">
        <v>3877.03</v>
      </c>
    </row>
    <row r="3401" spans="1:4">
      <c r="A3401" s="72" t="s">
        <v>28692</v>
      </c>
      <c r="B3401" s="73" t="s">
        <v>71163</v>
      </c>
      <c r="C3401" s="74" t="s">
        <v>13109</v>
      </c>
      <c r="D3401" s="122">
        <v>5825.09</v>
      </c>
    </row>
    <row r="3402" spans="1:4">
      <c r="A3402" s="72" t="s">
        <v>28693</v>
      </c>
      <c r="B3402" s="73" t="s">
        <v>71164</v>
      </c>
      <c r="C3402" s="74" t="s">
        <v>13109</v>
      </c>
      <c r="D3402" s="122">
        <v>7310.86</v>
      </c>
    </row>
    <row r="3403" spans="1:4">
      <c r="A3403" s="72" t="s">
        <v>28694</v>
      </c>
      <c r="B3403" s="73" t="s">
        <v>71165</v>
      </c>
      <c r="C3403" s="74" t="s">
        <v>13109</v>
      </c>
      <c r="D3403" s="122">
        <v>7671.16</v>
      </c>
    </row>
    <row r="3404" spans="1:4">
      <c r="A3404" s="72" t="s">
        <v>28695</v>
      </c>
      <c r="B3404" s="73" t="s">
        <v>71166</v>
      </c>
      <c r="C3404" s="74" t="s">
        <v>13109</v>
      </c>
      <c r="D3404" s="122">
        <v>10473.709999999999</v>
      </c>
    </row>
    <row r="3405" spans="1:4">
      <c r="A3405" s="118" t="s">
        <v>71167</v>
      </c>
      <c r="B3405" s="119" t="s">
        <v>71168</v>
      </c>
      <c r="C3405" s="120"/>
      <c r="D3405" s="121"/>
    </row>
    <row r="3406" spans="1:4">
      <c r="A3406" s="72" t="s">
        <v>28696</v>
      </c>
      <c r="B3406" s="73" t="s">
        <v>71169</v>
      </c>
      <c r="C3406" s="74" t="s">
        <v>13109</v>
      </c>
      <c r="D3406" s="122">
        <v>209.85</v>
      </c>
    </row>
    <row r="3407" spans="1:4">
      <c r="A3407" s="72" t="s">
        <v>28697</v>
      </c>
      <c r="B3407" s="73" t="s">
        <v>71170</v>
      </c>
      <c r="C3407" s="74" t="s">
        <v>13109</v>
      </c>
      <c r="D3407" s="122">
        <v>221.91</v>
      </c>
    </row>
    <row r="3408" spans="1:4">
      <c r="A3408" s="72" t="s">
        <v>28698</v>
      </c>
      <c r="B3408" s="73" t="s">
        <v>71171</v>
      </c>
      <c r="C3408" s="74" t="s">
        <v>13109</v>
      </c>
      <c r="D3408" s="122">
        <v>242</v>
      </c>
    </row>
    <row r="3409" spans="1:4">
      <c r="A3409" s="72" t="s">
        <v>28699</v>
      </c>
      <c r="B3409" s="73" t="s">
        <v>71172</v>
      </c>
      <c r="C3409" s="74" t="s">
        <v>13109</v>
      </c>
      <c r="D3409" s="122">
        <v>251.27</v>
      </c>
    </row>
    <row r="3410" spans="1:4">
      <c r="A3410" s="72" t="s">
        <v>28700</v>
      </c>
      <c r="B3410" s="73" t="s">
        <v>71173</v>
      </c>
      <c r="C3410" s="74" t="s">
        <v>13109</v>
      </c>
      <c r="D3410" s="122">
        <v>256.14999999999998</v>
      </c>
    </row>
    <row r="3411" spans="1:4">
      <c r="A3411" s="72" t="s">
        <v>28701</v>
      </c>
      <c r="B3411" s="73" t="s">
        <v>71174</v>
      </c>
      <c r="C3411" s="74" t="s">
        <v>13109</v>
      </c>
      <c r="D3411" s="122">
        <v>402.03</v>
      </c>
    </row>
    <row r="3412" spans="1:4">
      <c r="A3412" s="72" t="s">
        <v>28702</v>
      </c>
      <c r="B3412" s="73" t="s">
        <v>71175</v>
      </c>
      <c r="C3412" s="74" t="s">
        <v>13109</v>
      </c>
      <c r="D3412" s="122">
        <v>424</v>
      </c>
    </row>
    <row r="3413" spans="1:4">
      <c r="A3413" s="72" t="s">
        <v>28703</v>
      </c>
      <c r="B3413" s="73" t="s">
        <v>71176</v>
      </c>
      <c r="C3413" s="74" t="s">
        <v>13109</v>
      </c>
      <c r="D3413" s="122">
        <v>339.05</v>
      </c>
    </row>
    <row r="3414" spans="1:4">
      <c r="A3414" s="72" t="s">
        <v>28704</v>
      </c>
      <c r="B3414" s="73" t="s">
        <v>71177</v>
      </c>
      <c r="C3414" s="74" t="s">
        <v>13109</v>
      </c>
      <c r="D3414" s="122">
        <v>372.17</v>
      </c>
    </row>
    <row r="3415" spans="1:4">
      <c r="A3415" s="72" t="s">
        <v>28705</v>
      </c>
      <c r="B3415" s="73" t="s">
        <v>71178</v>
      </c>
      <c r="C3415" s="74" t="s">
        <v>13109</v>
      </c>
      <c r="D3415" s="122">
        <v>327.52999999999997</v>
      </c>
    </row>
    <row r="3416" spans="1:4">
      <c r="A3416" s="72" t="s">
        <v>28706</v>
      </c>
      <c r="B3416" s="73" t="s">
        <v>71179</v>
      </c>
      <c r="C3416" s="74" t="s">
        <v>13109</v>
      </c>
      <c r="D3416" s="122">
        <v>344.76</v>
      </c>
    </row>
    <row r="3417" spans="1:4">
      <c r="A3417" s="72" t="s">
        <v>28707</v>
      </c>
      <c r="B3417" s="73" t="s">
        <v>71180</v>
      </c>
      <c r="C3417" s="74" t="s">
        <v>13109</v>
      </c>
      <c r="D3417" s="122">
        <v>379.24</v>
      </c>
    </row>
    <row r="3418" spans="1:4">
      <c r="A3418" s="72" t="s">
        <v>28708</v>
      </c>
      <c r="B3418" s="73" t="s">
        <v>71181</v>
      </c>
      <c r="C3418" s="74" t="s">
        <v>13109</v>
      </c>
      <c r="D3418" s="122">
        <v>417.15</v>
      </c>
    </row>
    <row r="3419" spans="1:4">
      <c r="A3419" s="72" t="s">
        <v>28709</v>
      </c>
      <c r="B3419" s="73" t="s">
        <v>71182</v>
      </c>
      <c r="C3419" s="74" t="s">
        <v>13109</v>
      </c>
      <c r="D3419" s="122">
        <v>458.88</v>
      </c>
    </row>
    <row r="3420" spans="1:4">
      <c r="A3420" s="72" t="s">
        <v>28710</v>
      </c>
      <c r="B3420" s="73" t="s">
        <v>71183</v>
      </c>
      <c r="C3420" s="74" t="s">
        <v>13109</v>
      </c>
      <c r="D3420" s="122">
        <v>491</v>
      </c>
    </row>
    <row r="3421" spans="1:4">
      <c r="A3421" s="72" t="s">
        <v>28711</v>
      </c>
      <c r="B3421" s="73" t="s">
        <v>71184</v>
      </c>
      <c r="C3421" s="74" t="s">
        <v>13109</v>
      </c>
      <c r="D3421" s="122">
        <v>525.36</v>
      </c>
    </row>
    <row r="3422" spans="1:4">
      <c r="A3422" s="72" t="s">
        <v>28712</v>
      </c>
      <c r="B3422" s="73" t="s">
        <v>71185</v>
      </c>
      <c r="C3422" s="74" t="s">
        <v>13109</v>
      </c>
      <c r="D3422" s="122">
        <v>562.14</v>
      </c>
    </row>
    <row r="3423" spans="1:4">
      <c r="A3423" s="72" t="s">
        <v>28713</v>
      </c>
      <c r="B3423" s="73" t="s">
        <v>71186</v>
      </c>
      <c r="C3423" s="74" t="s">
        <v>13109</v>
      </c>
      <c r="D3423" s="122">
        <v>601.49</v>
      </c>
    </row>
    <row r="3424" spans="1:4">
      <c r="A3424" s="72" t="s">
        <v>28714</v>
      </c>
      <c r="B3424" s="73" t="s">
        <v>71187</v>
      </c>
      <c r="C3424" s="74" t="s">
        <v>13109</v>
      </c>
      <c r="D3424" s="122">
        <v>643.6</v>
      </c>
    </row>
    <row r="3425" spans="1:4">
      <c r="A3425" s="72" t="s">
        <v>28715</v>
      </c>
      <c r="B3425" s="73" t="s">
        <v>71188</v>
      </c>
      <c r="C3425" s="74" t="s">
        <v>13109</v>
      </c>
      <c r="D3425" s="122">
        <v>688.64</v>
      </c>
    </row>
    <row r="3426" spans="1:4">
      <c r="A3426" s="72" t="s">
        <v>28716</v>
      </c>
      <c r="B3426" s="73" t="s">
        <v>71189</v>
      </c>
      <c r="C3426" s="74" t="s">
        <v>13109</v>
      </c>
      <c r="D3426" s="122">
        <v>736.86</v>
      </c>
    </row>
    <row r="3427" spans="1:4">
      <c r="A3427" s="72" t="s">
        <v>28717</v>
      </c>
      <c r="B3427" s="73" t="s">
        <v>71190</v>
      </c>
      <c r="C3427" s="74" t="s">
        <v>13109</v>
      </c>
      <c r="D3427" s="122">
        <v>788.43</v>
      </c>
    </row>
    <row r="3428" spans="1:4">
      <c r="A3428" s="72" t="s">
        <v>28718</v>
      </c>
      <c r="B3428" s="73" t="s">
        <v>71191</v>
      </c>
      <c r="C3428" s="74" t="s">
        <v>13109</v>
      </c>
      <c r="D3428" s="122">
        <v>895.68</v>
      </c>
    </row>
    <row r="3429" spans="1:4">
      <c r="A3429" s="72" t="s">
        <v>28719</v>
      </c>
      <c r="B3429" s="73" t="s">
        <v>71192</v>
      </c>
      <c r="C3429" s="74" t="s">
        <v>13109</v>
      </c>
      <c r="D3429" s="122">
        <v>902.67</v>
      </c>
    </row>
    <row r="3430" spans="1:4">
      <c r="A3430" s="72" t="s">
        <v>28720</v>
      </c>
      <c r="B3430" s="73" t="s">
        <v>71193</v>
      </c>
      <c r="C3430" s="74" t="s">
        <v>13109</v>
      </c>
      <c r="D3430" s="122">
        <v>965.87</v>
      </c>
    </row>
    <row r="3431" spans="1:4">
      <c r="A3431" s="72" t="s">
        <v>28721</v>
      </c>
      <c r="B3431" s="73" t="s">
        <v>71194</v>
      </c>
      <c r="C3431" s="74" t="s">
        <v>13109</v>
      </c>
      <c r="D3431" s="122">
        <v>1033.47</v>
      </c>
    </row>
    <row r="3432" spans="1:4">
      <c r="A3432" s="72" t="s">
        <v>28722</v>
      </c>
      <c r="B3432" s="73" t="s">
        <v>71195</v>
      </c>
      <c r="C3432" s="74" t="s">
        <v>13109</v>
      </c>
      <c r="D3432" s="122">
        <v>1105.82</v>
      </c>
    </row>
    <row r="3433" spans="1:4">
      <c r="A3433" s="72" t="s">
        <v>28723</v>
      </c>
      <c r="B3433" s="73" t="s">
        <v>71196</v>
      </c>
      <c r="C3433" s="74" t="s">
        <v>13109</v>
      </c>
      <c r="D3433" s="122">
        <v>1075.6600000000001</v>
      </c>
    </row>
    <row r="3434" spans="1:4">
      <c r="A3434" s="72" t="s">
        <v>28724</v>
      </c>
      <c r="B3434" s="73" t="s">
        <v>71197</v>
      </c>
      <c r="C3434" s="74" t="s">
        <v>13109</v>
      </c>
      <c r="D3434" s="122">
        <v>1150.95</v>
      </c>
    </row>
    <row r="3435" spans="1:4">
      <c r="A3435" s="72" t="s">
        <v>28725</v>
      </c>
      <c r="B3435" s="73" t="s">
        <v>71198</v>
      </c>
      <c r="C3435" s="74" t="s">
        <v>13109</v>
      </c>
      <c r="D3435" s="122">
        <v>1231.52</v>
      </c>
    </row>
    <row r="3436" spans="1:4">
      <c r="A3436" s="72" t="s">
        <v>28726</v>
      </c>
      <c r="B3436" s="73" t="s">
        <v>71199</v>
      </c>
      <c r="C3436" s="74" t="s">
        <v>13109</v>
      </c>
      <c r="D3436" s="122">
        <v>1317.73</v>
      </c>
    </row>
    <row r="3437" spans="1:4">
      <c r="A3437" s="72" t="s">
        <v>28727</v>
      </c>
      <c r="B3437" s="73" t="s">
        <v>71200</v>
      </c>
      <c r="C3437" s="74" t="s">
        <v>13109</v>
      </c>
      <c r="D3437" s="122">
        <v>1409.96</v>
      </c>
    </row>
    <row r="3438" spans="1:4">
      <c r="A3438" s="72" t="s">
        <v>28728</v>
      </c>
      <c r="B3438" s="73" t="s">
        <v>71201</v>
      </c>
      <c r="C3438" s="74" t="s">
        <v>13109</v>
      </c>
      <c r="D3438" s="122">
        <v>1508.66</v>
      </c>
    </row>
    <row r="3439" spans="1:4">
      <c r="A3439" s="72" t="s">
        <v>28729</v>
      </c>
      <c r="B3439" s="73" t="s">
        <v>71202</v>
      </c>
      <c r="C3439" s="74" t="s">
        <v>13109</v>
      </c>
      <c r="D3439" s="122">
        <v>1614.27</v>
      </c>
    </row>
    <row r="3440" spans="1:4">
      <c r="A3440" s="72" t="s">
        <v>28730</v>
      </c>
      <c r="B3440" s="73" t="s">
        <v>71203</v>
      </c>
      <c r="C3440" s="74" t="s">
        <v>13109</v>
      </c>
      <c r="D3440" s="122">
        <v>1727.27</v>
      </c>
    </row>
    <row r="3441" spans="1:4">
      <c r="A3441" s="72" t="s">
        <v>28731</v>
      </c>
      <c r="B3441" s="73" t="s">
        <v>71204</v>
      </c>
      <c r="C3441" s="74" t="s">
        <v>13109</v>
      </c>
      <c r="D3441" s="122">
        <v>1848.18</v>
      </c>
    </row>
    <row r="3442" spans="1:4">
      <c r="A3442" s="72" t="s">
        <v>28732</v>
      </c>
      <c r="B3442" s="73" t="s">
        <v>71205</v>
      </c>
      <c r="C3442" s="74" t="s">
        <v>13109</v>
      </c>
      <c r="D3442" s="122">
        <v>1977.55</v>
      </c>
    </row>
    <row r="3443" spans="1:4">
      <c r="A3443" s="72" t="s">
        <v>28733</v>
      </c>
      <c r="B3443" s="73" t="s">
        <v>71206</v>
      </c>
      <c r="C3443" s="74" t="s">
        <v>13109</v>
      </c>
      <c r="D3443" s="122">
        <v>2115.98</v>
      </c>
    </row>
    <row r="3444" spans="1:4">
      <c r="A3444" s="72" t="s">
        <v>28734</v>
      </c>
      <c r="B3444" s="73" t="s">
        <v>71207</v>
      </c>
      <c r="C3444" s="74" t="s">
        <v>13109</v>
      </c>
      <c r="D3444" s="122">
        <v>2264.1</v>
      </c>
    </row>
    <row r="3445" spans="1:4">
      <c r="A3445" s="72" t="s">
        <v>28735</v>
      </c>
      <c r="B3445" s="73" t="s">
        <v>71208</v>
      </c>
      <c r="C3445" s="74" t="s">
        <v>13109</v>
      </c>
      <c r="D3445" s="122">
        <v>2422.58</v>
      </c>
    </row>
    <row r="3446" spans="1:4">
      <c r="A3446" s="72" t="s">
        <v>28736</v>
      </c>
      <c r="B3446" s="73" t="s">
        <v>71209</v>
      </c>
      <c r="C3446" s="74" t="s">
        <v>13109</v>
      </c>
      <c r="D3446" s="122">
        <v>2592.17</v>
      </c>
    </row>
    <row r="3447" spans="1:4">
      <c r="A3447" s="72" t="s">
        <v>28737</v>
      </c>
      <c r="B3447" s="73" t="s">
        <v>71210</v>
      </c>
      <c r="C3447" s="74" t="s">
        <v>13109</v>
      </c>
      <c r="D3447" s="122">
        <v>2773.62</v>
      </c>
    </row>
    <row r="3448" spans="1:4">
      <c r="A3448" s="72" t="s">
        <v>28738</v>
      </c>
      <c r="B3448" s="73" t="s">
        <v>71211</v>
      </c>
      <c r="C3448" s="74" t="s">
        <v>13109</v>
      </c>
      <c r="D3448" s="122">
        <v>2967.77</v>
      </c>
    </row>
    <row r="3449" spans="1:4">
      <c r="A3449" s="72" t="s">
        <v>28739</v>
      </c>
      <c r="B3449" s="73" t="s">
        <v>71212</v>
      </c>
      <c r="C3449" s="74" t="s">
        <v>13109</v>
      </c>
      <c r="D3449" s="122">
        <v>3175.51</v>
      </c>
    </row>
    <row r="3450" spans="1:4">
      <c r="A3450" s="72" t="s">
        <v>28740</v>
      </c>
      <c r="B3450" s="73" t="s">
        <v>71213</v>
      </c>
      <c r="C3450" s="74" t="s">
        <v>13109</v>
      </c>
      <c r="D3450" s="122">
        <v>3397.8</v>
      </c>
    </row>
    <row r="3451" spans="1:4">
      <c r="A3451" s="72" t="s">
        <v>28741</v>
      </c>
      <c r="B3451" s="73" t="s">
        <v>71214</v>
      </c>
      <c r="C3451" s="74" t="s">
        <v>13109</v>
      </c>
      <c r="D3451" s="122">
        <v>3635.65</v>
      </c>
    </row>
    <row r="3452" spans="1:4">
      <c r="A3452" s="72" t="s">
        <v>28742</v>
      </c>
      <c r="B3452" s="73" t="s">
        <v>71215</v>
      </c>
      <c r="C3452" s="74" t="s">
        <v>13109</v>
      </c>
      <c r="D3452" s="122">
        <v>3890.14</v>
      </c>
    </row>
    <row r="3453" spans="1:4">
      <c r="A3453" s="72" t="s">
        <v>28743</v>
      </c>
      <c r="B3453" s="73" t="s">
        <v>71216</v>
      </c>
      <c r="C3453" s="74" t="s">
        <v>13109</v>
      </c>
      <c r="D3453" s="122">
        <v>4162.45</v>
      </c>
    </row>
    <row r="3454" spans="1:4">
      <c r="A3454" s="72" t="s">
        <v>28744</v>
      </c>
      <c r="B3454" s="73" t="s">
        <v>71217</v>
      </c>
      <c r="C3454" s="74" t="s">
        <v>13109</v>
      </c>
      <c r="D3454" s="122">
        <v>4453.83</v>
      </c>
    </row>
    <row r="3455" spans="1:4">
      <c r="A3455" s="72" t="s">
        <v>28745</v>
      </c>
      <c r="B3455" s="73" t="s">
        <v>71218</v>
      </c>
      <c r="C3455" s="74" t="s">
        <v>13109</v>
      </c>
      <c r="D3455" s="122">
        <v>4765.59</v>
      </c>
    </row>
    <row r="3456" spans="1:4">
      <c r="A3456" s="72" t="s">
        <v>28746</v>
      </c>
      <c r="B3456" s="73" t="s">
        <v>71219</v>
      </c>
      <c r="C3456" s="74" t="s">
        <v>13109</v>
      </c>
      <c r="D3456" s="122">
        <v>5099.1899999999996</v>
      </c>
    </row>
    <row r="3457" spans="1:4">
      <c r="A3457" s="72" t="s">
        <v>28747</v>
      </c>
      <c r="B3457" s="73" t="s">
        <v>71220</v>
      </c>
      <c r="C3457" s="74" t="s">
        <v>13109</v>
      </c>
      <c r="D3457" s="122">
        <v>5456.13</v>
      </c>
    </row>
    <row r="3458" spans="1:4">
      <c r="A3458" s="72" t="s">
        <v>28748</v>
      </c>
      <c r="B3458" s="73" t="s">
        <v>71221</v>
      </c>
      <c r="C3458" s="74" t="s">
        <v>13109</v>
      </c>
      <c r="D3458" s="122">
        <v>5838.06</v>
      </c>
    </row>
    <row r="3459" spans="1:4">
      <c r="A3459" s="72" t="s">
        <v>28749</v>
      </c>
      <c r="B3459" s="73" t="s">
        <v>71222</v>
      </c>
      <c r="C3459" s="74" t="s">
        <v>13109</v>
      </c>
      <c r="D3459" s="122">
        <v>6246.72</v>
      </c>
    </row>
    <row r="3460" spans="1:4">
      <c r="A3460" s="72" t="s">
        <v>28750</v>
      </c>
      <c r="B3460" s="73" t="s">
        <v>71223</v>
      </c>
      <c r="C3460" s="74" t="s">
        <v>13109</v>
      </c>
      <c r="D3460" s="122">
        <v>6683.99</v>
      </c>
    </row>
    <row r="3461" spans="1:4">
      <c r="A3461" s="72" t="s">
        <v>28751</v>
      </c>
      <c r="B3461" s="73" t="s">
        <v>71224</v>
      </c>
      <c r="C3461" s="74" t="s">
        <v>13109</v>
      </c>
      <c r="D3461" s="122">
        <v>7151.87</v>
      </c>
    </row>
    <row r="3462" spans="1:4">
      <c r="A3462" s="72" t="s">
        <v>28752</v>
      </c>
      <c r="B3462" s="73" t="s">
        <v>71225</v>
      </c>
      <c r="C3462" s="74" t="s">
        <v>13109</v>
      </c>
      <c r="D3462" s="122">
        <v>7652.5</v>
      </c>
    </row>
    <row r="3463" spans="1:4">
      <c r="A3463" s="72" t="s">
        <v>28753</v>
      </c>
      <c r="B3463" s="73" t="s">
        <v>71226</v>
      </c>
      <c r="C3463" s="74" t="s">
        <v>13109</v>
      </c>
      <c r="D3463" s="122">
        <v>8188.18</v>
      </c>
    </row>
    <row r="3464" spans="1:4">
      <c r="A3464" s="72" t="s">
        <v>28754</v>
      </c>
      <c r="B3464" s="73" t="s">
        <v>71227</v>
      </c>
      <c r="C3464" s="74" t="s">
        <v>13109</v>
      </c>
      <c r="D3464" s="122">
        <v>8761.35</v>
      </c>
    </row>
    <row r="3465" spans="1:4">
      <c r="A3465" s="72" t="s">
        <v>28755</v>
      </c>
      <c r="B3465" s="73" t="s">
        <v>71228</v>
      </c>
      <c r="C3465" s="74" t="s">
        <v>13109</v>
      </c>
      <c r="D3465" s="122">
        <v>9374.65</v>
      </c>
    </row>
    <row r="3466" spans="1:4">
      <c r="A3466" s="72" t="s">
        <v>28756</v>
      </c>
      <c r="B3466" s="73" t="s">
        <v>71229</v>
      </c>
      <c r="C3466" s="74" t="s">
        <v>13109</v>
      </c>
      <c r="D3466" s="122">
        <v>10030.870000000001</v>
      </c>
    </row>
    <row r="3467" spans="1:4">
      <c r="A3467" s="72" t="s">
        <v>28757</v>
      </c>
      <c r="B3467" s="73" t="s">
        <v>71230</v>
      </c>
      <c r="C3467" s="74" t="s">
        <v>13109</v>
      </c>
      <c r="D3467" s="122">
        <v>10733.03</v>
      </c>
    </row>
    <row r="3468" spans="1:4">
      <c r="A3468" s="72" t="s">
        <v>28758</v>
      </c>
      <c r="B3468" s="73" t="s">
        <v>71231</v>
      </c>
      <c r="C3468" s="74" t="s">
        <v>13109</v>
      </c>
      <c r="D3468" s="122">
        <v>11484.34</v>
      </c>
    </row>
    <row r="3469" spans="1:4">
      <c r="A3469" s="72" t="s">
        <v>28759</v>
      </c>
      <c r="B3469" s="73" t="s">
        <v>71232</v>
      </c>
      <c r="C3469" s="74" t="s">
        <v>13109</v>
      </c>
      <c r="D3469" s="122">
        <v>12288.24</v>
      </c>
    </row>
    <row r="3470" spans="1:4">
      <c r="A3470" s="72" t="s">
        <v>28760</v>
      </c>
      <c r="B3470" s="73" t="s">
        <v>71233</v>
      </c>
      <c r="C3470" s="74" t="s">
        <v>13109</v>
      </c>
      <c r="D3470" s="122">
        <v>13148.42</v>
      </c>
    </row>
    <row r="3471" spans="1:4">
      <c r="A3471" s="118" t="s">
        <v>71234</v>
      </c>
      <c r="B3471" s="119" t="s">
        <v>71235</v>
      </c>
      <c r="C3471" s="120"/>
      <c r="D3471" s="121"/>
    </row>
    <row r="3472" spans="1:4">
      <c r="A3472" s="72" t="s">
        <v>28761</v>
      </c>
      <c r="B3472" s="73" t="s">
        <v>71236</v>
      </c>
      <c r="C3472" s="74" t="s">
        <v>13109</v>
      </c>
      <c r="D3472" s="122">
        <v>230.98</v>
      </c>
    </row>
    <row r="3473" spans="1:4">
      <c r="A3473" s="72" t="s">
        <v>28762</v>
      </c>
      <c r="B3473" s="73" t="s">
        <v>71237</v>
      </c>
      <c r="C3473" s="74" t="s">
        <v>13109</v>
      </c>
      <c r="D3473" s="122">
        <v>256.37</v>
      </c>
    </row>
    <row r="3474" spans="1:4">
      <c r="A3474" s="72" t="s">
        <v>28763</v>
      </c>
      <c r="B3474" s="73" t="s">
        <v>71238</v>
      </c>
      <c r="C3474" s="74" t="s">
        <v>13109</v>
      </c>
      <c r="D3474" s="122">
        <v>284.58</v>
      </c>
    </row>
    <row r="3475" spans="1:4">
      <c r="A3475" s="72" t="s">
        <v>28764</v>
      </c>
      <c r="B3475" s="73" t="s">
        <v>71239</v>
      </c>
      <c r="C3475" s="74" t="s">
        <v>13109</v>
      </c>
      <c r="D3475" s="122">
        <v>258.77999999999997</v>
      </c>
    </row>
    <row r="3476" spans="1:4">
      <c r="A3476" s="72" t="s">
        <v>28765</v>
      </c>
      <c r="B3476" s="73" t="s">
        <v>71240</v>
      </c>
      <c r="C3476" s="74" t="s">
        <v>13109</v>
      </c>
      <c r="D3476" s="122">
        <v>549.36</v>
      </c>
    </row>
    <row r="3477" spans="1:4">
      <c r="A3477" s="72" t="s">
        <v>28766</v>
      </c>
      <c r="B3477" s="73" t="s">
        <v>71241</v>
      </c>
      <c r="C3477" s="74" t="s">
        <v>13109</v>
      </c>
      <c r="D3477" s="122">
        <v>479.92</v>
      </c>
    </row>
    <row r="3478" spans="1:4">
      <c r="A3478" s="72" t="s">
        <v>28767</v>
      </c>
      <c r="B3478" s="73" t="s">
        <v>71242</v>
      </c>
      <c r="C3478" s="74" t="s">
        <v>13109</v>
      </c>
      <c r="D3478" s="122">
        <v>1292.5999999999999</v>
      </c>
    </row>
    <row r="3479" spans="1:4">
      <c r="A3479" s="72" t="s">
        <v>28768</v>
      </c>
      <c r="B3479" s="73" t="s">
        <v>71243</v>
      </c>
      <c r="C3479" s="74" t="s">
        <v>13109</v>
      </c>
      <c r="D3479" s="122">
        <v>1402.62</v>
      </c>
    </row>
    <row r="3480" spans="1:4">
      <c r="A3480" s="72" t="s">
        <v>28769</v>
      </c>
      <c r="B3480" s="73" t="s">
        <v>71244</v>
      </c>
      <c r="C3480" s="74" t="s">
        <v>13109</v>
      </c>
      <c r="D3480" s="122">
        <v>1504.34</v>
      </c>
    </row>
    <row r="3481" spans="1:4">
      <c r="A3481" s="72" t="s">
        <v>28770</v>
      </c>
      <c r="B3481" s="73" t="s">
        <v>71245</v>
      </c>
      <c r="C3481" s="74" t="s">
        <v>13109</v>
      </c>
      <c r="D3481" s="122">
        <v>1797.91</v>
      </c>
    </row>
    <row r="3482" spans="1:4">
      <c r="A3482" s="72" t="s">
        <v>28771</v>
      </c>
      <c r="B3482" s="73" t="s">
        <v>71246</v>
      </c>
      <c r="C3482" s="74" t="s">
        <v>13109</v>
      </c>
      <c r="D3482" s="122">
        <v>1897.8</v>
      </c>
    </row>
    <row r="3483" spans="1:4">
      <c r="A3483" s="72" t="s">
        <v>28772</v>
      </c>
      <c r="B3483" s="73" t="s">
        <v>71247</v>
      </c>
      <c r="C3483" s="74" t="s">
        <v>13109</v>
      </c>
      <c r="D3483" s="122">
        <v>2510.21</v>
      </c>
    </row>
    <row r="3484" spans="1:4">
      <c r="A3484" s="72" t="s">
        <v>28773</v>
      </c>
      <c r="B3484" s="73" t="s">
        <v>71248</v>
      </c>
      <c r="C3484" s="74" t="s">
        <v>13109</v>
      </c>
      <c r="D3484" s="122">
        <v>2297.23</v>
      </c>
    </row>
    <row r="3485" spans="1:4">
      <c r="A3485" s="72" t="s">
        <v>28774</v>
      </c>
      <c r="B3485" s="73" t="s">
        <v>71249</v>
      </c>
      <c r="C3485" s="74" t="s">
        <v>13109</v>
      </c>
      <c r="D3485" s="122">
        <v>2814.19</v>
      </c>
    </row>
    <row r="3486" spans="1:4">
      <c r="A3486" s="72" t="s">
        <v>28775</v>
      </c>
      <c r="B3486" s="73" t="s">
        <v>71250</v>
      </c>
      <c r="C3486" s="74" t="s">
        <v>13109</v>
      </c>
      <c r="D3486" s="122">
        <v>2870.45</v>
      </c>
    </row>
    <row r="3487" spans="1:4">
      <c r="A3487" s="72" t="s">
        <v>28776</v>
      </c>
      <c r="B3487" s="73" t="s">
        <v>71251</v>
      </c>
      <c r="C3487" s="74" t="s">
        <v>13109</v>
      </c>
      <c r="D3487" s="122">
        <v>6081.4</v>
      </c>
    </row>
    <row r="3488" spans="1:4">
      <c r="A3488" s="72" t="s">
        <v>28777</v>
      </c>
      <c r="B3488" s="73" t="s">
        <v>71252</v>
      </c>
      <c r="C3488" s="74" t="s">
        <v>13109</v>
      </c>
      <c r="D3488" s="122">
        <v>6253.82</v>
      </c>
    </row>
    <row r="3489" spans="1:4">
      <c r="A3489" s="118" t="s">
        <v>71253</v>
      </c>
      <c r="B3489" s="119" t="s">
        <v>71254</v>
      </c>
      <c r="C3489" s="120"/>
      <c r="D3489" s="121"/>
    </row>
    <row r="3490" spans="1:4">
      <c r="A3490" s="72" t="s">
        <v>28778</v>
      </c>
      <c r="B3490" s="73" t="s">
        <v>71255</v>
      </c>
      <c r="C3490" s="74" t="s">
        <v>13109</v>
      </c>
      <c r="D3490" s="122">
        <v>139.37</v>
      </c>
    </row>
    <row r="3491" spans="1:4">
      <c r="A3491" s="72" t="s">
        <v>28779</v>
      </c>
      <c r="B3491" s="73" t="s">
        <v>71256</v>
      </c>
      <c r="C3491" s="74" t="s">
        <v>13109</v>
      </c>
      <c r="D3491" s="122">
        <v>146.96</v>
      </c>
    </row>
    <row r="3492" spans="1:4">
      <c r="A3492" s="72" t="s">
        <v>28780</v>
      </c>
      <c r="B3492" s="73" t="s">
        <v>71257</v>
      </c>
      <c r="C3492" s="74" t="s">
        <v>13109</v>
      </c>
      <c r="D3492" s="122">
        <v>163.31</v>
      </c>
    </row>
    <row r="3493" spans="1:4">
      <c r="A3493" s="72" t="s">
        <v>28781</v>
      </c>
      <c r="B3493" s="73" t="s">
        <v>71258</v>
      </c>
      <c r="C3493" s="74" t="s">
        <v>13109</v>
      </c>
      <c r="D3493" s="122">
        <v>172.8</v>
      </c>
    </row>
    <row r="3494" spans="1:4">
      <c r="A3494" s="72" t="s">
        <v>28782</v>
      </c>
      <c r="B3494" s="73" t="s">
        <v>71259</v>
      </c>
      <c r="C3494" s="74" t="s">
        <v>13109</v>
      </c>
      <c r="D3494" s="122">
        <v>146.72999999999999</v>
      </c>
    </row>
    <row r="3495" spans="1:4">
      <c r="A3495" s="72" t="s">
        <v>28783</v>
      </c>
      <c r="B3495" s="73" t="s">
        <v>71260</v>
      </c>
      <c r="C3495" s="74" t="s">
        <v>13109</v>
      </c>
      <c r="D3495" s="122">
        <v>153.54</v>
      </c>
    </row>
    <row r="3496" spans="1:4">
      <c r="A3496" s="72" t="s">
        <v>28784</v>
      </c>
      <c r="B3496" s="73" t="s">
        <v>71261</v>
      </c>
      <c r="C3496" s="74" t="s">
        <v>13109</v>
      </c>
      <c r="D3496" s="122">
        <v>237.38</v>
      </c>
    </row>
    <row r="3497" spans="1:4">
      <c r="A3497" s="72" t="s">
        <v>28785</v>
      </c>
      <c r="B3497" s="73" t="s">
        <v>71262</v>
      </c>
      <c r="C3497" s="74" t="s">
        <v>13109</v>
      </c>
      <c r="D3497" s="122">
        <v>217.57</v>
      </c>
    </row>
    <row r="3498" spans="1:4">
      <c r="A3498" s="72" t="s">
        <v>28786</v>
      </c>
      <c r="B3498" s="73" t="s">
        <v>71263</v>
      </c>
      <c r="C3498" s="74" t="s">
        <v>13109</v>
      </c>
      <c r="D3498" s="122">
        <v>224.72</v>
      </c>
    </row>
    <row r="3499" spans="1:4">
      <c r="A3499" s="72" t="s">
        <v>28787</v>
      </c>
      <c r="B3499" s="73" t="s">
        <v>71264</v>
      </c>
      <c r="C3499" s="74" t="s">
        <v>13109</v>
      </c>
      <c r="D3499" s="122">
        <v>249.69</v>
      </c>
    </row>
    <row r="3500" spans="1:4">
      <c r="A3500" s="72" t="s">
        <v>28788</v>
      </c>
      <c r="B3500" s="73" t="s">
        <v>71265</v>
      </c>
      <c r="C3500" s="74" t="s">
        <v>13109</v>
      </c>
      <c r="D3500" s="122">
        <v>277.44</v>
      </c>
    </row>
    <row r="3501" spans="1:4">
      <c r="A3501" s="72" t="s">
        <v>28789</v>
      </c>
      <c r="B3501" s="73" t="s">
        <v>71266</v>
      </c>
      <c r="C3501" s="74" t="s">
        <v>13109</v>
      </c>
      <c r="D3501" s="122">
        <v>308.26</v>
      </c>
    </row>
    <row r="3502" spans="1:4">
      <c r="A3502" s="72" t="s">
        <v>28790</v>
      </c>
      <c r="B3502" s="73" t="s">
        <v>71267</v>
      </c>
      <c r="C3502" s="74" t="s">
        <v>13109</v>
      </c>
      <c r="D3502" s="122">
        <v>342.51</v>
      </c>
    </row>
    <row r="3503" spans="1:4">
      <c r="A3503" s="72" t="s">
        <v>28791</v>
      </c>
      <c r="B3503" s="73" t="s">
        <v>71268</v>
      </c>
      <c r="C3503" s="74" t="s">
        <v>13109</v>
      </c>
      <c r="D3503" s="122">
        <v>380.57</v>
      </c>
    </row>
    <row r="3504" spans="1:4">
      <c r="A3504" s="72" t="s">
        <v>28792</v>
      </c>
      <c r="B3504" s="73" t="s">
        <v>71269</v>
      </c>
      <c r="C3504" s="74" t="s">
        <v>13109</v>
      </c>
      <c r="D3504" s="122">
        <v>422.85</v>
      </c>
    </row>
    <row r="3505" spans="1:4">
      <c r="A3505" s="72" t="s">
        <v>28793</v>
      </c>
      <c r="B3505" s="73" t="s">
        <v>71270</v>
      </c>
      <c r="C3505" s="74" t="s">
        <v>13109</v>
      </c>
      <c r="D3505" s="122">
        <v>469.84</v>
      </c>
    </row>
    <row r="3506" spans="1:4">
      <c r="A3506" s="72" t="s">
        <v>28794</v>
      </c>
      <c r="B3506" s="73" t="s">
        <v>71271</v>
      </c>
      <c r="C3506" s="74" t="s">
        <v>13109</v>
      </c>
      <c r="D3506" s="122">
        <v>522.04</v>
      </c>
    </row>
    <row r="3507" spans="1:4">
      <c r="A3507" s="72" t="s">
        <v>28795</v>
      </c>
      <c r="B3507" s="73" t="s">
        <v>71272</v>
      </c>
      <c r="C3507" s="74" t="s">
        <v>13109</v>
      </c>
      <c r="D3507" s="122">
        <v>580.04999999999995</v>
      </c>
    </row>
    <row r="3508" spans="1:4">
      <c r="A3508" s="72" t="s">
        <v>28796</v>
      </c>
      <c r="B3508" s="73" t="s">
        <v>71273</v>
      </c>
      <c r="C3508" s="74" t="s">
        <v>13109</v>
      </c>
      <c r="D3508" s="122">
        <v>644.5</v>
      </c>
    </row>
    <row r="3509" spans="1:4">
      <c r="A3509" s="72" t="s">
        <v>28797</v>
      </c>
      <c r="B3509" s="73" t="s">
        <v>71274</v>
      </c>
      <c r="C3509" s="74" t="s">
        <v>13109</v>
      </c>
      <c r="D3509" s="122">
        <v>716.11</v>
      </c>
    </row>
    <row r="3510" spans="1:4">
      <c r="A3510" s="72" t="s">
        <v>28798</v>
      </c>
      <c r="B3510" s="73" t="s">
        <v>71275</v>
      </c>
      <c r="C3510" s="74" t="s">
        <v>13109</v>
      </c>
      <c r="D3510" s="122">
        <v>795.68</v>
      </c>
    </row>
    <row r="3511" spans="1:4">
      <c r="A3511" s="72" t="s">
        <v>28799</v>
      </c>
      <c r="B3511" s="73" t="s">
        <v>71276</v>
      </c>
      <c r="C3511" s="74" t="s">
        <v>13109</v>
      </c>
      <c r="D3511" s="122">
        <v>884.09</v>
      </c>
    </row>
    <row r="3512" spans="1:4">
      <c r="A3512" s="72" t="s">
        <v>28800</v>
      </c>
      <c r="B3512" s="73" t="s">
        <v>71277</v>
      </c>
      <c r="C3512" s="74" t="s">
        <v>13109</v>
      </c>
      <c r="D3512" s="122">
        <v>982.31</v>
      </c>
    </row>
    <row r="3513" spans="1:4">
      <c r="A3513" s="72" t="s">
        <v>28801</v>
      </c>
      <c r="B3513" s="73" t="s">
        <v>71278</v>
      </c>
      <c r="C3513" s="74" t="s">
        <v>13109</v>
      </c>
      <c r="D3513" s="122">
        <v>1091.46</v>
      </c>
    </row>
    <row r="3514" spans="1:4">
      <c r="A3514" s="72" t="s">
        <v>28802</v>
      </c>
      <c r="B3514" s="73" t="s">
        <v>71279</v>
      </c>
      <c r="C3514" s="74" t="s">
        <v>13109</v>
      </c>
      <c r="D3514" s="122">
        <v>1212.73</v>
      </c>
    </row>
    <row r="3515" spans="1:4">
      <c r="A3515" s="72" t="s">
        <v>28803</v>
      </c>
      <c r="B3515" s="73" t="s">
        <v>71280</v>
      </c>
      <c r="C3515" s="74" t="s">
        <v>13109</v>
      </c>
      <c r="D3515" s="122">
        <v>1347.48</v>
      </c>
    </row>
    <row r="3516" spans="1:4">
      <c r="A3516" s="72" t="s">
        <v>28804</v>
      </c>
      <c r="B3516" s="73" t="s">
        <v>71281</v>
      </c>
      <c r="C3516" s="74" t="s">
        <v>13109</v>
      </c>
      <c r="D3516" s="122">
        <v>1497.2</v>
      </c>
    </row>
    <row r="3517" spans="1:4">
      <c r="A3517" s="72" t="s">
        <v>28805</v>
      </c>
      <c r="B3517" s="73" t="s">
        <v>71282</v>
      </c>
      <c r="C3517" s="74" t="s">
        <v>13109</v>
      </c>
      <c r="D3517" s="122">
        <v>1663.56</v>
      </c>
    </row>
    <row r="3518" spans="1:4">
      <c r="A3518" s="72" t="s">
        <v>28806</v>
      </c>
      <c r="B3518" s="73" t="s">
        <v>71283</v>
      </c>
      <c r="C3518" s="74" t="s">
        <v>13109</v>
      </c>
      <c r="D3518" s="122">
        <v>1848.39</v>
      </c>
    </row>
    <row r="3519" spans="1:4">
      <c r="A3519" s="72" t="s">
        <v>28807</v>
      </c>
      <c r="B3519" s="73" t="s">
        <v>71284</v>
      </c>
      <c r="C3519" s="74" t="s">
        <v>13109</v>
      </c>
      <c r="D3519" s="122">
        <v>2053.77</v>
      </c>
    </row>
    <row r="3520" spans="1:4">
      <c r="A3520" s="72" t="s">
        <v>28808</v>
      </c>
      <c r="B3520" s="73" t="s">
        <v>71285</v>
      </c>
      <c r="C3520" s="74" t="s">
        <v>13109</v>
      </c>
      <c r="D3520" s="122">
        <v>2281.98</v>
      </c>
    </row>
    <row r="3521" spans="1:4">
      <c r="A3521" s="72" t="s">
        <v>28809</v>
      </c>
      <c r="B3521" s="73" t="s">
        <v>71286</v>
      </c>
      <c r="C3521" s="74" t="s">
        <v>13109</v>
      </c>
      <c r="D3521" s="122">
        <v>2402.08</v>
      </c>
    </row>
    <row r="3522" spans="1:4">
      <c r="A3522" s="72" t="s">
        <v>28810</v>
      </c>
      <c r="B3522" s="73" t="s">
        <v>71287</v>
      </c>
      <c r="C3522" s="74" t="s">
        <v>13109</v>
      </c>
      <c r="D3522" s="122">
        <v>2522.19</v>
      </c>
    </row>
    <row r="3523" spans="1:4">
      <c r="A3523" s="72" t="s">
        <v>28811</v>
      </c>
      <c r="B3523" s="73" t="s">
        <v>71288</v>
      </c>
      <c r="C3523" s="74" t="s">
        <v>13109</v>
      </c>
      <c r="D3523" s="122">
        <v>2648.3</v>
      </c>
    </row>
    <row r="3524" spans="1:4">
      <c r="A3524" s="72" t="s">
        <v>28812</v>
      </c>
      <c r="B3524" s="73" t="s">
        <v>71289</v>
      </c>
      <c r="C3524" s="74" t="s">
        <v>13109</v>
      </c>
      <c r="D3524" s="122">
        <v>2780.71</v>
      </c>
    </row>
    <row r="3525" spans="1:4">
      <c r="A3525" s="72" t="s">
        <v>28813</v>
      </c>
      <c r="B3525" s="73" t="s">
        <v>71290</v>
      </c>
      <c r="C3525" s="74" t="s">
        <v>13109</v>
      </c>
      <c r="D3525" s="122">
        <v>2919.74</v>
      </c>
    </row>
    <row r="3526" spans="1:4">
      <c r="A3526" s="118" t="s">
        <v>71291</v>
      </c>
      <c r="B3526" s="119" t="s">
        <v>71292</v>
      </c>
      <c r="C3526" s="120"/>
      <c r="D3526" s="121"/>
    </row>
    <row r="3527" spans="1:4">
      <c r="A3527" s="72" t="s">
        <v>28814</v>
      </c>
      <c r="B3527" s="73" t="s">
        <v>71293</v>
      </c>
      <c r="C3527" s="74" t="s">
        <v>13109</v>
      </c>
      <c r="D3527" s="122">
        <v>124.54</v>
      </c>
    </row>
    <row r="3528" spans="1:4">
      <c r="A3528" s="72" t="s">
        <v>28815</v>
      </c>
      <c r="B3528" s="73" t="s">
        <v>71294</v>
      </c>
      <c r="C3528" s="74" t="s">
        <v>13109</v>
      </c>
      <c r="D3528" s="122">
        <v>134.21</v>
      </c>
    </row>
    <row r="3529" spans="1:4">
      <c r="A3529" s="72" t="s">
        <v>28816</v>
      </c>
      <c r="B3529" s="73" t="s">
        <v>71295</v>
      </c>
      <c r="C3529" s="74" t="s">
        <v>13109</v>
      </c>
      <c r="D3529" s="122">
        <v>161.05000000000001</v>
      </c>
    </row>
    <row r="3530" spans="1:4">
      <c r="A3530" s="72" t="s">
        <v>28817</v>
      </c>
      <c r="B3530" s="73" t="s">
        <v>71296</v>
      </c>
      <c r="C3530" s="74" t="s">
        <v>13109</v>
      </c>
      <c r="D3530" s="122">
        <v>222.68</v>
      </c>
    </row>
    <row r="3531" spans="1:4">
      <c r="A3531" s="72" t="s">
        <v>28818</v>
      </c>
      <c r="B3531" s="73" t="s">
        <v>71297</v>
      </c>
      <c r="C3531" s="74" t="s">
        <v>13109</v>
      </c>
      <c r="D3531" s="122">
        <v>249.52</v>
      </c>
    </row>
    <row r="3532" spans="1:4">
      <c r="A3532" s="72" t="s">
        <v>28819</v>
      </c>
      <c r="B3532" s="73" t="s">
        <v>71298</v>
      </c>
      <c r="C3532" s="74" t="s">
        <v>13109</v>
      </c>
      <c r="D3532" s="122">
        <v>279.94</v>
      </c>
    </row>
    <row r="3533" spans="1:4">
      <c r="A3533" s="72" t="s">
        <v>28820</v>
      </c>
      <c r="B3533" s="73" t="s">
        <v>71299</v>
      </c>
      <c r="C3533" s="74" t="s">
        <v>13109</v>
      </c>
      <c r="D3533" s="122">
        <v>335.93</v>
      </c>
    </row>
    <row r="3534" spans="1:4">
      <c r="A3534" s="72" t="s">
        <v>28821</v>
      </c>
      <c r="B3534" s="73" t="s">
        <v>71300</v>
      </c>
      <c r="C3534" s="74" t="s">
        <v>13109</v>
      </c>
      <c r="D3534" s="122">
        <v>403.11</v>
      </c>
    </row>
    <row r="3535" spans="1:4">
      <c r="A3535" s="72" t="s">
        <v>28822</v>
      </c>
      <c r="B3535" s="73" t="s">
        <v>71301</v>
      </c>
      <c r="C3535" s="74" t="s">
        <v>13109</v>
      </c>
      <c r="D3535" s="122">
        <v>398.33</v>
      </c>
    </row>
    <row r="3536" spans="1:4">
      <c r="A3536" s="72" t="s">
        <v>28823</v>
      </c>
      <c r="B3536" s="73" t="s">
        <v>71302</v>
      </c>
      <c r="C3536" s="74" t="s">
        <v>13109</v>
      </c>
      <c r="D3536" s="122">
        <v>442.59</v>
      </c>
    </row>
    <row r="3537" spans="1:4">
      <c r="A3537" s="72" t="s">
        <v>28824</v>
      </c>
      <c r="B3537" s="73" t="s">
        <v>71303</v>
      </c>
      <c r="C3537" s="74" t="s">
        <v>13109</v>
      </c>
      <c r="D3537" s="122">
        <v>491.76</v>
      </c>
    </row>
    <row r="3538" spans="1:4">
      <c r="A3538" s="72" t="s">
        <v>28825</v>
      </c>
      <c r="B3538" s="73" t="s">
        <v>71304</v>
      </c>
      <c r="C3538" s="74" t="s">
        <v>13109</v>
      </c>
      <c r="D3538" s="122">
        <v>546.4</v>
      </c>
    </row>
    <row r="3539" spans="1:4">
      <c r="A3539" s="72" t="s">
        <v>28826</v>
      </c>
      <c r="B3539" s="73" t="s">
        <v>71305</v>
      </c>
      <c r="C3539" s="74" t="s">
        <v>13109</v>
      </c>
      <c r="D3539" s="122">
        <v>832.8</v>
      </c>
    </row>
    <row r="3540" spans="1:4">
      <c r="A3540" s="72" t="s">
        <v>28827</v>
      </c>
      <c r="B3540" s="73" t="s">
        <v>71306</v>
      </c>
      <c r="C3540" s="74" t="s">
        <v>13109</v>
      </c>
      <c r="D3540" s="122">
        <v>1142.3900000000001</v>
      </c>
    </row>
    <row r="3541" spans="1:4">
      <c r="A3541" s="72" t="s">
        <v>28828</v>
      </c>
      <c r="B3541" s="73" t="s">
        <v>71307</v>
      </c>
      <c r="C3541" s="74" t="s">
        <v>13109</v>
      </c>
      <c r="D3541" s="122">
        <v>2653.86</v>
      </c>
    </row>
    <row r="3542" spans="1:4">
      <c r="A3542" s="118" t="s">
        <v>71308</v>
      </c>
      <c r="B3542" s="119" t="s">
        <v>71309</v>
      </c>
      <c r="C3542" s="120"/>
      <c r="D3542" s="121"/>
    </row>
    <row r="3543" spans="1:4">
      <c r="A3543" s="72" t="s">
        <v>28829</v>
      </c>
      <c r="B3543" s="73" t="s">
        <v>71310</v>
      </c>
      <c r="C3543" s="74" t="s">
        <v>13109</v>
      </c>
      <c r="D3543" s="122">
        <v>70.69</v>
      </c>
    </row>
    <row r="3544" spans="1:4">
      <c r="A3544" s="72" t="s">
        <v>28830</v>
      </c>
      <c r="B3544" s="73" t="s">
        <v>71311</v>
      </c>
      <c r="C3544" s="74" t="s">
        <v>13109</v>
      </c>
      <c r="D3544" s="122">
        <v>152.57</v>
      </c>
    </row>
    <row r="3545" spans="1:4">
      <c r="A3545" s="72" t="s">
        <v>28831</v>
      </c>
      <c r="B3545" s="73" t="s">
        <v>71312</v>
      </c>
      <c r="C3545" s="74" t="s">
        <v>13109</v>
      </c>
      <c r="D3545" s="122">
        <v>245.59</v>
      </c>
    </row>
    <row r="3546" spans="1:4">
      <c r="A3546" s="72" t="s">
        <v>28832</v>
      </c>
      <c r="B3546" s="73" t="s">
        <v>71313</v>
      </c>
      <c r="C3546" s="74" t="s">
        <v>13109</v>
      </c>
      <c r="D3546" s="122">
        <v>414.91</v>
      </c>
    </row>
    <row r="3547" spans="1:4">
      <c r="A3547" s="72" t="s">
        <v>28833</v>
      </c>
      <c r="B3547" s="73" t="s">
        <v>71314</v>
      </c>
      <c r="C3547" s="74" t="s">
        <v>13109</v>
      </c>
      <c r="D3547" s="122">
        <v>491.18</v>
      </c>
    </row>
    <row r="3548" spans="1:4">
      <c r="A3548" s="72" t="s">
        <v>28834</v>
      </c>
      <c r="B3548" s="73" t="s">
        <v>71315</v>
      </c>
      <c r="C3548" s="74" t="s">
        <v>13109</v>
      </c>
      <c r="D3548" s="122">
        <v>506.05</v>
      </c>
    </row>
    <row r="3549" spans="1:4">
      <c r="A3549" s="72" t="s">
        <v>28835</v>
      </c>
      <c r="B3549" s="73" t="s">
        <v>71316</v>
      </c>
      <c r="C3549" s="74" t="s">
        <v>13109</v>
      </c>
      <c r="D3549" s="122">
        <v>422.33</v>
      </c>
    </row>
    <row r="3550" spans="1:4">
      <c r="A3550" s="72" t="s">
        <v>28836</v>
      </c>
      <c r="B3550" s="73" t="s">
        <v>71317</v>
      </c>
      <c r="C3550" s="74" t="s">
        <v>13109</v>
      </c>
      <c r="D3550" s="122">
        <v>435.36</v>
      </c>
    </row>
    <row r="3551" spans="1:4">
      <c r="A3551" s="72" t="s">
        <v>28837</v>
      </c>
      <c r="B3551" s="73" t="s">
        <v>71318</v>
      </c>
      <c r="C3551" s="74" t="s">
        <v>13109</v>
      </c>
      <c r="D3551" s="122">
        <v>446.53</v>
      </c>
    </row>
    <row r="3552" spans="1:4">
      <c r="A3552" s="72" t="s">
        <v>28838</v>
      </c>
      <c r="B3552" s="73" t="s">
        <v>71319</v>
      </c>
      <c r="C3552" s="74" t="s">
        <v>13109</v>
      </c>
      <c r="D3552" s="122">
        <v>420.47</v>
      </c>
    </row>
    <row r="3553" spans="1:4">
      <c r="A3553" s="72" t="s">
        <v>28839</v>
      </c>
      <c r="B3553" s="73" t="s">
        <v>71320</v>
      </c>
      <c r="C3553" s="74" t="s">
        <v>13109</v>
      </c>
      <c r="D3553" s="122">
        <v>498.61</v>
      </c>
    </row>
    <row r="3554" spans="1:4">
      <c r="A3554" s="72" t="s">
        <v>28840</v>
      </c>
      <c r="B3554" s="73" t="s">
        <v>71321</v>
      </c>
      <c r="C3554" s="74" t="s">
        <v>13109</v>
      </c>
      <c r="D3554" s="122">
        <v>608.39</v>
      </c>
    </row>
    <row r="3555" spans="1:4">
      <c r="A3555" s="72" t="s">
        <v>28841</v>
      </c>
      <c r="B3555" s="73" t="s">
        <v>71322</v>
      </c>
      <c r="C3555" s="74" t="s">
        <v>13109</v>
      </c>
      <c r="D3555" s="122">
        <v>626.98</v>
      </c>
    </row>
    <row r="3556" spans="1:4">
      <c r="A3556" s="72" t="s">
        <v>28842</v>
      </c>
      <c r="B3556" s="73" t="s">
        <v>71323</v>
      </c>
      <c r="C3556" s="74" t="s">
        <v>13109</v>
      </c>
      <c r="D3556" s="122">
        <v>641.88</v>
      </c>
    </row>
    <row r="3557" spans="1:4">
      <c r="A3557" s="72" t="s">
        <v>28843</v>
      </c>
      <c r="B3557" s="73" t="s">
        <v>71324</v>
      </c>
      <c r="C3557" s="74" t="s">
        <v>13109</v>
      </c>
      <c r="D3557" s="122">
        <v>725.6</v>
      </c>
    </row>
    <row r="3558" spans="1:4">
      <c r="A3558" s="72" t="s">
        <v>28844</v>
      </c>
      <c r="B3558" s="73" t="s">
        <v>71325</v>
      </c>
      <c r="C3558" s="74" t="s">
        <v>13109</v>
      </c>
      <c r="D3558" s="122">
        <v>2059.59</v>
      </c>
    </row>
    <row r="3559" spans="1:4">
      <c r="A3559" s="72" t="s">
        <v>28845</v>
      </c>
      <c r="B3559" s="73" t="s">
        <v>71326</v>
      </c>
      <c r="C3559" s="74" t="s">
        <v>13109</v>
      </c>
      <c r="D3559" s="122">
        <v>2083.7600000000002</v>
      </c>
    </row>
    <row r="3560" spans="1:4">
      <c r="A3560" s="72" t="s">
        <v>28846</v>
      </c>
      <c r="B3560" s="73" t="s">
        <v>71327</v>
      </c>
      <c r="C3560" s="74" t="s">
        <v>13109</v>
      </c>
      <c r="D3560" s="122">
        <v>2842.84</v>
      </c>
    </row>
    <row r="3561" spans="1:4">
      <c r="A3561" s="72" t="s">
        <v>28847</v>
      </c>
      <c r="B3561" s="73" t="s">
        <v>71328</v>
      </c>
      <c r="C3561" s="74" t="s">
        <v>13109</v>
      </c>
      <c r="D3561" s="122">
        <v>2924.71</v>
      </c>
    </row>
    <row r="3562" spans="1:4">
      <c r="A3562" s="118" t="s">
        <v>71329</v>
      </c>
      <c r="B3562" s="119" t="s">
        <v>71330</v>
      </c>
      <c r="C3562" s="120"/>
      <c r="D3562" s="121"/>
    </row>
    <row r="3563" spans="1:4">
      <c r="A3563" s="72" t="s">
        <v>28848</v>
      </c>
      <c r="B3563" s="73" t="s">
        <v>71331</v>
      </c>
      <c r="C3563" s="74" t="s">
        <v>13109</v>
      </c>
      <c r="D3563" s="122">
        <v>48.15</v>
      </c>
    </row>
    <row r="3564" spans="1:4">
      <c r="A3564" s="72" t="s">
        <v>28849</v>
      </c>
      <c r="B3564" s="73" t="s">
        <v>71332</v>
      </c>
      <c r="C3564" s="74" t="s">
        <v>13109</v>
      </c>
      <c r="D3564" s="122">
        <v>53.51</v>
      </c>
    </row>
    <row r="3565" spans="1:4">
      <c r="A3565" s="72" t="s">
        <v>28850</v>
      </c>
      <c r="B3565" s="73" t="s">
        <v>71333</v>
      </c>
      <c r="C3565" s="74" t="s">
        <v>13109</v>
      </c>
      <c r="D3565" s="122">
        <v>59.45</v>
      </c>
    </row>
    <row r="3566" spans="1:4">
      <c r="A3566" s="72" t="s">
        <v>28851</v>
      </c>
      <c r="B3566" s="73" t="s">
        <v>71334</v>
      </c>
      <c r="C3566" s="74" t="s">
        <v>13109</v>
      </c>
      <c r="D3566" s="122">
        <v>83.63</v>
      </c>
    </row>
    <row r="3567" spans="1:4">
      <c r="A3567" s="72" t="s">
        <v>28852</v>
      </c>
      <c r="B3567" s="73" t="s">
        <v>71335</v>
      </c>
      <c r="C3567" s="74" t="s">
        <v>13109</v>
      </c>
      <c r="D3567" s="122">
        <v>92.93</v>
      </c>
    </row>
    <row r="3568" spans="1:4">
      <c r="A3568" s="72" t="s">
        <v>28853</v>
      </c>
      <c r="B3568" s="73" t="s">
        <v>71336</v>
      </c>
      <c r="C3568" s="74" t="s">
        <v>13109</v>
      </c>
      <c r="D3568" s="122">
        <v>103.25</v>
      </c>
    </row>
    <row r="3569" spans="1:4">
      <c r="A3569" s="72" t="s">
        <v>28854</v>
      </c>
      <c r="B3569" s="73" t="s">
        <v>71337</v>
      </c>
      <c r="C3569" s="74" t="s">
        <v>13109</v>
      </c>
      <c r="D3569" s="122">
        <v>114.73</v>
      </c>
    </row>
    <row r="3570" spans="1:4">
      <c r="A3570" s="72" t="s">
        <v>28855</v>
      </c>
      <c r="B3570" s="73" t="s">
        <v>71338</v>
      </c>
      <c r="C3570" s="74" t="s">
        <v>13109</v>
      </c>
      <c r="D3570" s="122">
        <v>127.47</v>
      </c>
    </row>
    <row r="3571" spans="1:4">
      <c r="A3571" s="72" t="s">
        <v>28856</v>
      </c>
      <c r="B3571" s="73" t="s">
        <v>71339</v>
      </c>
      <c r="C3571" s="74" t="s">
        <v>13109</v>
      </c>
      <c r="D3571" s="122">
        <v>134.18</v>
      </c>
    </row>
    <row r="3572" spans="1:4">
      <c r="A3572" s="72" t="s">
        <v>28857</v>
      </c>
      <c r="B3572" s="73" t="s">
        <v>71340</v>
      </c>
      <c r="C3572" s="74" t="s">
        <v>13109</v>
      </c>
      <c r="D3572" s="122">
        <v>176.64</v>
      </c>
    </row>
    <row r="3573" spans="1:4">
      <c r="A3573" s="72" t="s">
        <v>28858</v>
      </c>
      <c r="B3573" s="73" t="s">
        <v>71341</v>
      </c>
      <c r="C3573" s="74" t="s">
        <v>13109</v>
      </c>
      <c r="D3573" s="122">
        <v>234.42</v>
      </c>
    </row>
    <row r="3574" spans="1:4">
      <c r="A3574" s="72" t="s">
        <v>28859</v>
      </c>
      <c r="B3574" s="73" t="s">
        <v>71342</v>
      </c>
      <c r="C3574" s="74" t="s">
        <v>13109</v>
      </c>
      <c r="D3574" s="122">
        <v>462.63</v>
      </c>
    </row>
    <row r="3575" spans="1:4">
      <c r="A3575" s="72" t="s">
        <v>28860</v>
      </c>
      <c r="B3575" s="73" t="s">
        <v>71343</v>
      </c>
      <c r="C3575" s="74" t="s">
        <v>13109</v>
      </c>
      <c r="D3575" s="122">
        <v>555.15</v>
      </c>
    </row>
    <row r="3576" spans="1:4">
      <c r="A3576" s="72" t="s">
        <v>28861</v>
      </c>
      <c r="B3576" s="73" t="s">
        <v>71344</v>
      </c>
      <c r="C3576" s="74" t="s">
        <v>13109</v>
      </c>
      <c r="D3576" s="122">
        <v>666.19</v>
      </c>
    </row>
    <row r="3577" spans="1:4">
      <c r="A3577" s="72" t="s">
        <v>28862</v>
      </c>
      <c r="B3577" s="73" t="s">
        <v>71345</v>
      </c>
      <c r="C3577" s="74" t="s">
        <v>13109</v>
      </c>
      <c r="D3577" s="122">
        <v>799.42</v>
      </c>
    </row>
    <row r="3578" spans="1:4">
      <c r="A3578" s="72" t="s">
        <v>28863</v>
      </c>
      <c r="B3578" s="73" t="s">
        <v>71346</v>
      </c>
      <c r="C3578" s="74" t="s">
        <v>13109</v>
      </c>
      <c r="D3578" s="122">
        <v>959.3</v>
      </c>
    </row>
    <row r="3579" spans="1:4">
      <c r="A3579" s="72" t="s">
        <v>28864</v>
      </c>
      <c r="B3579" s="73" t="s">
        <v>71347</v>
      </c>
      <c r="C3579" s="74" t="s">
        <v>13109</v>
      </c>
      <c r="D3579" s="122">
        <v>1151.1600000000001</v>
      </c>
    </row>
    <row r="3580" spans="1:4">
      <c r="A3580" s="118" t="s">
        <v>71348</v>
      </c>
      <c r="B3580" s="119" t="s">
        <v>71349</v>
      </c>
      <c r="C3580" s="120"/>
      <c r="D3580" s="121"/>
    </row>
    <row r="3581" spans="1:4">
      <c r="A3581" s="72" t="s">
        <v>28865</v>
      </c>
      <c r="B3581" s="73" t="s">
        <v>71350</v>
      </c>
      <c r="C3581" s="74" t="s">
        <v>13109</v>
      </c>
      <c r="D3581" s="122">
        <v>51.26</v>
      </c>
    </row>
    <row r="3582" spans="1:4">
      <c r="A3582" s="72" t="s">
        <v>28866</v>
      </c>
      <c r="B3582" s="73" t="s">
        <v>71351</v>
      </c>
      <c r="C3582" s="74" t="s">
        <v>13109</v>
      </c>
      <c r="D3582" s="122">
        <v>56.89</v>
      </c>
    </row>
    <row r="3583" spans="1:4">
      <c r="A3583" s="72" t="s">
        <v>28867</v>
      </c>
      <c r="B3583" s="73" t="s">
        <v>71352</v>
      </c>
      <c r="C3583" s="74" t="s">
        <v>13109</v>
      </c>
      <c r="D3583" s="122">
        <v>68.239999999999995</v>
      </c>
    </row>
    <row r="3584" spans="1:4">
      <c r="A3584" s="72" t="s">
        <v>28868</v>
      </c>
      <c r="B3584" s="73" t="s">
        <v>71353</v>
      </c>
      <c r="C3584" s="74" t="s">
        <v>13109</v>
      </c>
      <c r="D3584" s="122">
        <v>90.84</v>
      </c>
    </row>
    <row r="3585" spans="1:4">
      <c r="A3585" s="72" t="s">
        <v>28869</v>
      </c>
      <c r="B3585" s="73" t="s">
        <v>71354</v>
      </c>
      <c r="C3585" s="74" t="s">
        <v>13109</v>
      </c>
      <c r="D3585" s="122">
        <v>187.85</v>
      </c>
    </row>
    <row r="3586" spans="1:4">
      <c r="A3586" s="72" t="s">
        <v>28870</v>
      </c>
      <c r="B3586" s="73" t="s">
        <v>71355</v>
      </c>
      <c r="C3586" s="74" t="s">
        <v>13109</v>
      </c>
      <c r="D3586" s="122">
        <v>202.67</v>
      </c>
    </row>
    <row r="3587" spans="1:4">
      <c r="A3587" s="72" t="s">
        <v>28871</v>
      </c>
      <c r="B3587" s="73" t="s">
        <v>71356</v>
      </c>
      <c r="C3587" s="74" t="s">
        <v>13109</v>
      </c>
      <c r="D3587" s="122">
        <v>238.07</v>
      </c>
    </row>
    <row r="3588" spans="1:4">
      <c r="A3588" s="72" t="s">
        <v>28872</v>
      </c>
      <c r="B3588" s="73" t="s">
        <v>71357</v>
      </c>
      <c r="C3588" s="74" t="s">
        <v>13109</v>
      </c>
      <c r="D3588" s="122">
        <v>408.85</v>
      </c>
    </row>
    <row r="3589" spans="1:4">
      <c r="A3589" s="72" t="s">
        <v>28873</v>
      </c>
      <c r="B3589" s="73" t="s">
        <v>71358</v>
      </c>
      <c r="C3589" s="74" t="s">
        <v>13109</v>
      </c>
      <c r="D3589" s="122">
        <v>677.53</v>
      </c>
    </row>
    <row r="3590" spans="1:4">
      <c r="A3590" s="72" t="s">
        <v>28874</v>
      </c>
      <c r="B3590" s="73" t="s">
        <v>71359</v>
      </c>
      <c r="C3590" s="74" t="s">
        <v>13109</v>
      </c>
      <c r="D3590" s="122">
        <v>697.65</v>
      </c>
    </row>
    <row r="3591" spans="1:4">
      <c r="A3591" s="72" t="s">
        <v>28875</v>
      </c>
      <c r="B3591" s="73" t="s">
        <v>71360</v>
      </c>
      <c r="C3591" s="74" t="s">
        <v>13109</v>
      </c>
      <c r="D3591" s="122">
        <v>843.03</v>
      </c>
    </row>
    <row r="3592" spans="1:4">
      <c r="A3592" s="72" t="s">
        <v>28876</v>
      </c>
      <c r="B3592" s="73" t="s">
        <v>71361</v>
      </c>
      <c r="C3592" s="74" t="s">
        <v>13109</v>
      </c>
      <c r="D3592" s="122">
        <v>1080.6600000000001</v>
      </c>
    </row>
    <row r="3593" spans="1:4">
      <c r="A3593" s="72" t="s">
        <v>28877</v>
      </c>
      <c r="B3593" s="73" t="s">
        <v>71362</v>
      </c>
      <c r="C3593" s="74" t="s">
        <v>13109</v>
      </c>
      <c r="D3593" s="122">
        <v>1279.6500000000001</v>
      </c>
    </row>
    <row r="3594" spans="1:4">
      <c r="A3594" s="72" t="s">
        <v>28878</v>
      </c>
      <c r="B3594" s="73" t="s">
        <v>71363</v>
      </c>
      <c r="C3594" s="74" t="s">
        <v>13109</v>
      </c>
      <c r="D3594" s="122">
        <v>3301.71</v>
      </c>
    </row>
    <row r="3595" spans="1:4">
      <c r="A3595" s="72" t="s">
        <v>28879</v>
      </c>
      <c r="B3595" s="73" t="s">
        <v>71364</v>
      </c>
      <c r="C3595" s="74" t="s">
        <v>13109</v>
      </c>
      <c r="D3595" s="122">
        <v>3452.08</v>
      </c>
    </row>
    <row r="3596" spans="1:4">
      <c r="A3596" s="72" t="s">
        <v>28880</v>
      </c>
      <c r="B3596" s="73" t="s">
        <v>71365</v>
      </c>
      <c r="C3596" s="74" t="s">
        <v>13109</v>
      </c>
      <c r="D3596" s="122">
        <v>3988.68</v>
      </c>
    </row>
    <row r="3597" spans="1:4">
      <c r="A3597" s="72" t="s">
        <v>28881</v>
      </c>
      <c r="B3597" s="73" t="s">
        <v>71366</v>
      </c>
      <c r="C3597" s="74" t="s">
        <v>13109</v>
      </c>
      <c r="D3597" s="122">
        <v>5007.38</v>
      </c>
    </row>
    <row r="3598" spans="1:4">
      <c r="A3598" s="118" t="s">
        <v>71367</v>
      </c>
      <c r="B3598" s="119" t="s">
        <v>71368</v>
      </c>
      <c r="C3598" s="120"/>
      <c r="D3598" s="121"/>
    </row>
    <row r="3599" spans="1:4">
      <c r="A3599" s="72" t="s">
        <v>28882</v>
      </c>
      <c r="B3599" s="73" t="s">
        <v>71369</v>
      </c>
      <c r="C3599" s="74" t="s">
        <v>13109</v>
      </c>
      <c r="D3599" s="122">
        <v>281.76</v>
      </c>
    </row>
    <row r="3600" spans="1:4">
      <c r="A3600" s="72" t="s">
        <v>28883</v>
      </c>
      <c r="B3600" s="73" t="s">
        <v>71370</v>
      </c>
      <c r="C3600" s="74" t="s">
        <v>13109</v>
      </c>
      <c r="D3600" s="122">
        <v>287.51</v>
      </c>
    </row>
    <row r="3601" spans="1:4">
      <c r="A3601" s="72" t="s">
        <v>28884</v>
      </c>
      <c r="B3601" s="73" t="s">
        <v>71371</v>
      </c>
      <c r="C3601" s="74" t="s">
        <v>13109</v>
      </c>
      <c r="D3601" s="122">
        <v>417.93</v>
      </c>
    </row>
    <row r="3602" spans="1:4">
      <c r="A3602" s="72" t="s">
        <v>28885</v>
      </c>
      <c r="B3602" s="73" t="s">
        <v>71372</v>
      </c>
      <c r="C3602" s="74" t="s">
        <v>13109</v>
      </c>
      <c r="D3602" s="122">
        <v>760.47</v>
      </c>
    </row>
    <row r="3603" spans="1:4">
      <c r="A3603" s="72" t="s">
        <v>28886</v>
      </c>
      <c r="B3603" s="73" t="s">
        <v>71373</v>
      </c>
      <c r="C3603" s="74" t="s">
        <v>13109</v>
      </c>
      <c r="D3603" s="122">
        <v>911.29</v>
      </c>
    </row>
    <row r="3604" spans="1:4">
      <c r="A3604" s="72" t="s">
        <v>28887</v>
      </c>
      <c r="B3604" s="73" t="s">
        <v>71374</v>
      </c>
      <c r="C3604" s="74" t="s">
        <v>13109</v>
      </c>
      <c r="D3604" s="122">
        <v>1062.1400000000001</v>
      </c>
    </row>
    <row r="3605" spans="1:4">
      <c r="A3605" s="72" t="s">
        <v>28888</v>
      </c>
      <c r="B3605" s="73" t="s">
        <v>71375</v>
      </c>
      <c r="C3605" s="74" t="s">
        <v>13109</v>
      </c>
      <c r="D3605" s="122">
        <v>1300.96</v>
      </c>
    </row>
    <row r="3606" spans="1:4">
      <c r="A3606" s="72" t="s">
        <v>28889</v>
      </c>
      <c r="B3606" s="73" t="s">
        <v>71376</v>
      </c>
      <c r="C3606" s="74" t="s">
        <v>13109</v>
      </c>
      <c r="D3606" s="122">
        <v>1643.47</v>
      </c>
    </row>
    <row r="3607" spans="1:4">
      <c r="A3607" s="72" t="s">
        <v>28890</v>
      </c>
      <c r="B3607" s="73" t="s">
        <v>71377</v>
      </c>
      <c r="C3607" s="74" t="s">
        <v>13109</v>
      </c>
      <c r="D3607" s="122">
        <v>3456.64</v>
      </c>
    </row>
    <row r="3608" spans="1:4">
      <c r="A3608" s="72" t="s">
        <v>28891</v>
      </c>
      <c r="B3608" s="73" t="s">
        <v>71378</v>
      </c>
      <c r="C3608" s="74" t="s">
        <v>13109</v>
      </c>
      <c r="D3608" s="122">
        <v>3598.04</v>
      </c>
    </row>
    <row r="3609" spans="1:4">
      <c r="A3609" s="72" t="s">
        <v>28892</v>
      </c>
      <c r="B3609" s="73" t="s">
        <v>71379</v>
      </c>
      <c r="C3609" s="74" t="s">
        <v>13109</v>
      </c>
      <c r="D3609" s="122">
        <v>4666.43</v>
      </c>
    </row>
    <row r="3610" spans="1:4">
      <c r="A3610" s="72" t="s">
        <v>28893</v>
      </c>
      <c r="B3610" s="73" t="s">
        <v>71380</v>
      </c>
      <c r="C3610" s="74" t="s">
        <v>13109</v>
      </c>
      <c r="D3610" s="122">
        <v>4999.54</v>
      </c>
    </row>
    <row r="3611" spans="1:4">
      <c r="A3611" s="72" t="s">
        <v>28894</v>
      </c>
      <c r="B3611" s="73" t="s">
        <v>71381</v>
      </c>
      <c r="C3611" s="74" t="s">
        <v>13109</v>
      </c>
      <c r="D3611" s="122">
        <v>6423.02</v>
      </c>
    </row>
    <row r="3612" spans="1:4">
      <c r="A3612" s="72" t="s">
        <v>28895</v>
      </c>
      <c r="B3612" s="73" t="s">
        <v>71382</v>
      </c>
      <c r="C3612" s="74" t="s">
        <v>13109</v>
      </c>
      <c r="D3612" s="122">
        <v>6482.73</v>
      </c>
    </row>
    <row r="3613" spans="1:4">
      <c r="A3613" s="72" t="s">
        <v>28896</v>
      </c>
      <c r="B3613" s="73" t="s">
        <v>71383</v>
      </c>
      <c r="C3613" s="74" t="s">
        <v>13109</v>
      </c>
      <c r="D3613" s="122">
        <v>8047.67</v>
      </c>
    </row>
    <row r="3614" spans="1:4">
      <c r="A3614" s="72" t="s">
        <v>28897</v>
      </c>
      <c r="B3614" s="73" t="s">
        <v>71384</v>
      </c>
      <c r="C3614" s="74" t="s">
        <v>13109</v>
      </c>
      <c r="D3614" s="122">
        <v>9562.2999999999993</v>
      </c>
    </row>
    <row r="3615" spans="1:4">
      <c r="A3615" s="118" t="s">
        <v>71385</v>
      </c>
      <c r="B3615" s="119" t="s">
        <v>71386</v>
      </c>
      <c r="C3615" s="120"/>
      <c r="D3615" s="121"/>
    </row>
    <row r="3616" spans="1:4">
      <c r="A3616" s="72" t="s">
        <v>28898</v>
      </c>
      <c r="B3616" s="73" t="s">
        <v>71387</v>
      </c>
      <c r="C3616" s="74" t="s">
        <v>13109</v>
      </c>
      <c r="D3616" s="122">
        <v>291.35000000000002</v>
      </c>
    </row>
    <row r="3617" spans="1:4">
      <c r="A3617" s="72" t="s">
        <v>28899</v>
      </c>
      <c r="B3617" s="73" t="s">
        <v>71388</v>
      </c>
      <c r="C3617" s="74" t="s">
        <v>13109</v>
      </c>
      <c r="D3617" s="122">
        <v>331.71</v>
      </c>
    </row>
    <row r="3618" spans="1:4">
      <c r="A3618" s="72" t="s">
        <v>28900</v>
      </c>
      <c r="B3618" s="73" t="s">
        <v>71389</v>
      </c>
      <c r="C3618" s="74" t="s">
        <v>13109</v>
      </c>
      <c r="D3618" s="122">
        <v>509.21</v>
      </c>
    </row>
    <row r="3619" spans="1:4">
      <c r="A3619" s="72" t="s">
        <v>28901</v>
      </c>
      <c r="B3619" s="73" t="s">
        <v>71390</v>
      </c>
      <c r="C3619" s="74" t="s">
        <v>13109</v>
      </c>
      <c r="D3619" s="122">
        <v>634.61</v>
      </c>
    </row>
    <row r="3620" spans="1:4">
      <c r="A3620" s="72" t="s">
        <v>28902</v>
      </c>
      <c r="B3620" s="73" t="s">
        <v>71391</v>
      </c>
      <c r="C3620" s="74" t="s">
        <v>13109</v>
      </c>
      <c r="D3620" s="122">
        <v>941.25</v>
      </c>
    </row>
    <row r="3621" spans="1:4">
      <c r="A3621" s="72" t="s">
        <v>28903</v>
      </c>
      <c r="B3621" s="73" t="s">
        <v>71392</v>
      </c>
      <c r="C3621" s="74" t="s">
        <v>13109</v>
      </c>
      <c r="D3621" s="122">
        <v>965.25</v>
      </c>
    </row>
    <row r="3622" spans="1:4">
      <c r="A3622" s="72" t="s">
        <v>28904</v>
      </c>
      <c r="B3622" s="73" t="s">
        <v>71393</v>
      </c>
      <c r="C3622" s="74" t="s">
        <v>13109</v>
      </c>
      <c r="D3622" s="122">
        <v>1450.54</v>
      </c>
    </row>
    <row r="3623" spans="1:4">
      <c r="A3623" s="72" t="s">
        <v>28905</v>
      </c>
      <c r="B3623" s="73" t="s">
        <v>71394</v>
      </c>
      <c r="C3623" s="74" t="s">
        <v>13109</v>
      </c>
      <c r="D3623" s="122">
        <v>1693.18</v>
      </c>
    </row>
    <row r="3624" spans="1:4">
      <c r="A3624" s="72" t="s">
        <v>28906</v>
      </c>
      <c r="B3624" s="73" t="s">
        <v>71395</v>
      </c>
      <c r="C3624" s="74" t="s">
        <v>13109</v>
      </c>
      <c r="D3624" s="122">
        <v>3586.85</v>
      </c>
    </row>
    <row r="3625" spans="1:4">
      <c r="A3625" s="72" t="s">
        <v>28907</v>
      </c>
      <c r="B3625" s="73" t="s">
        <v>71396</v>
      </c>
      <c r="C3625" s="74" t="s">
        <v>13109</v>
      </c>
      <c r="D3625" s="122">
        <v>3948.98</v>
      </c>
    </row>
    <row r="3626" spans="1:4">
      <c r="A3626" s="72" t="s">
        <v>28908</v>
      </c>
      <c r="B3626" s="73" t="s">
        <v>71397</v>
      </c>
      <c r="C3626" s="74" t="s">
        <v>13109</v>
      </c>
      <c r="D3626" s="122">
        <v>4404.9399999999996</v>
      </c>
    </row>
    <row r="3627" spans="1:4">
      <c r="A3627" s="72" t="s">
        <v>28909</v>
      </c>
      <c r="B3627" s="73" t="s">
        <v>71398</v>
      </c>
      <c r="C3627" s="74" t="s">
        <v>13109</v>
      </c>
      <c r="D3627" s="122">
        <v>5268.87</v>
      </c>
    </row>
    <row r="3628" spans="1:4">
      <c r="A3628" s="72" t="s">
        <v>28910</v>
      </c>
      <c r="B3628" s="73" t="s">
        <v>71399</v>
      </c>
      <c r="C3628" s="74" t="s">
        <v>13109</v>
      </c>
      <c r="D3628" s="122">
        <v>5698.15</v>
      </c>
    </row>
    <row r="3629" spans="1:4">
      <c r="A3629" s="72" t="s">
        <v>28911</v>
      </c>
      <c r="B3629" s="73" t="s">
        <v>71400</v>
      </c>
      <c r="C3629" s="74" t="s">
        <v>13109</v>
      </c>
      <c r="D3629" s="122">
        <v>7151.37</v>
      </c>
    </row>
    <row r="3630" spans="1:4">
      <c r="A3630" s="72" t="s">
        <v>28912</v>
      </c>
      <c r="B3630" s="73" t="s">
        <v>71401</v>
      </c>
      <c r="C3630" s="74" t="s">
        <v>13109</v>
      </c>
      <c r="D3630" s="122">
        <v>7508.66</v>
      </c>
    </row>
    <row r="3631" spans="1:4">
      <c r="A3631" s="72" t="s">
        <v>28913</v>
      </c>
      <c r="B3631" s="73" t="s">
        <v>71402</v>
      </c>
      <c r="C3631" s="74" t="s">
        <v>13109</v>
      </c>
      <c r="D3631" s="122">
        <v>11319</v>
      </c>
    </row>
    <row r="3632" spans="1:4">
      <c r="A3632" s="118" t="s">
        <v>71403</v>
      </c>
      <c r="B3632" s="119" t="s">
        <v>71404</v>
      </c>
      <c r="C3632" s="120"/>
      <c r="D3632" s="121"/>
    </row>
    <row r="3633" spans="1:4">
      <c r="A3633" s="72" t="s">
        <v>28914</v>
      </c>
      <c r="B3633" s="73" t="s">
        <v>71405</v>
      </c>
      <c r="C3633" s="74" t="s">
        <v>13109</v>
      </c>
      <c r="D3633" s="122">
        <v>250.38</v>
      </c>
    </row>
    <row r="3634" spans="1:4">
      <c r="A3634" s="72" t="s">
        <v>28915</v>
      </c>
      <c r="B3634" s="73" t="s">
        <v>71406</v>
      </c>
      <c r="C3634" s="74" t="s">
        <v>13109</v>
      </c>
      <c r="D3634" s="122">
        <v>312.98</v>
      </c>
    </row>
    <row r="3635" spans="1:4">
      <c r="A3635" s="72" t="s">
        <v>28916</v>
      </c>
      <c r="B3635" s="73" t="s">
        <v>71407</v>
      </c>
      <c r="C3635" s="74" t="s">
        <v>13109</v>
      </c>
      <c r="D3635" s="122">
        <v>391.22</v>
      </c>
    </row>
    <row r="3636" spans="1:4">
      <c r="A3636" s="72" t="s">
        <v>28917</v>
      </c>
      <c r="B3636" s="73" t="s">
        <v>71408</v>
      </c>
      <c r="C3636" s="74" t="s">
        <v>13109</v>
      </c>
      <c r="D3636" s="122">
        <v>566.14</v>
      </c>
    </row>
    <row r="3637" spans="1:4">
      <c r="A3637" s="72" t="s">
        <v>28918</v>
      </c>
      <c r="B3637" s="73" t="s">
        <v>71409</v>
      </c>
      <c r="C3637" s="74" t="s">
        <v>13109</v>
      </c>
      <c r="D3637" s="122">
        <v>791.8</v>
      </c>
    </row>
    <row r="3638" spans="1:4">
      <c r="A3638" s="72" t="s">
        <v>28919</v>
      </c>
      <c r="B3638" s="73" t="s">
        <v>71410</v>
      </c>
      <c r="C3638" s="74" t="s">
        <v>13109</v>
      </c>
      <c r="D3638" s="122">
        <v>1088.1099999999999</v>
      </c>
    </row>
    <row r="3639" spans="1:4">
      <c r="A3639" s="72" t="s">
        <v>28920</v>
      </c>
      <c r="B3639" s="73" t="s">
        <v>71411</v>
      </c>
      <c r="C3639" s="74" t="s">
        <v>13109</v>
      </c>
      <c r="D3639" s="122">
        <v>1180.08</v>
      </c>
    </row>
    <row r="3640" spans="1:4">
      <c r="A3640" s="72" t="s">
        <v>28921</v>
      </c>
      <c r="B3640" s="73" t="s">
        <v>71412</v>
      </c>
      <c r="C3640" s="74" t="s">
        <v>13109</v>
      </c>
      <c r="D3640" s="122">
        <v>1676.07</v>
      </c>
    </row>
    <row r="3641" spans="1:4">
      <c r="A3641" s="72" t="s">
        <v>28922</v>
      </c>
      <c r="B3641" s="73" t="s">
        <v>71413</v>
      </c>
      <c r="C3641" s="74" t="s">
        <v>13109</v>
      </c>
      <c r="D3641" s="122">
        <v>2200.14</v>
      </c>
    </row>
    <row r="3642" spans="1:4">
      <c r="A3642" s="72" t="s">
        <v>28923</v>
      </c>
      <c r="B3642" s="73" t="s">
        <v>71414</v>
      </c>
      <c r="C3642" s="74" t="s">
        <v>13109</v>
      </c>
      <c r="D3642" s="122">
        <v>2784.94</v>
      </c>
    </row>
    <row r="3643" spans="1:4">
      <c r="A3643" s="72" t="s">
        <v>28924</v>
      </c>
      <c r="B3643" s="73" t="s">
        <v>71415</v>
      </c>
      <c r="C3643" s="74" t="s">
        <v>13109</v>
      </c>
      <c r="D3643" s="122">
        <v>2705.41</v>
      </c>
    </row>
    <row r="3644" spans="1:4">
      <c r="A3644" s="72" t="s">
        <v>28925</v>
      </c>
      <c r="B3644" s="73" t="s">
        <v>71416</v>
      </c>
      <c r="C3644" s="74" t="s">
        <v>13109</v>
      </c>
      <c r="D3644" s="122">
        <v>4531.9799999999996</v>
      </c>
    </row>
    <row r="3645" spans="1:4">
      <c r="A3645" s="72" t="s">
        <v>28926</v>
      </c>
      <c r="B3645" s="73" t="s">
        <v>71417</v>
      </c>
      <c r="C3645" s="74" t="s">
        <v>13109</v>
      </c>
      <c r="D3645" s="122">
        <v>6251.06</v>
      </c>
    </row>
    <row r="3646" spans="1:4">
      <c r="A3646" s="72" t="s">
        <v>28927</v>
      </c>
      <c r="B3646" s="73" t="s">
        <v>71418</v>
      </c>
      <c r="C3646" s="74" t="s">
        <v>13109</v>
      </c>
      <c r="D3646" s="122">
        <v>7550.86</v>
      </c>
    </row>
    <row r="3647" spans="1:4">
      <c r="A3647" s="72" t="s">
        <v>28928</v>
      </c>
      <c r="B3647" s="73" t="s">
        <v>71419</v>
      </c>
      <c r="C3647" s="74" t="s">
        <v>13109</v>
      </c>
      <c r="D3647" s="122">
        <v>9336.94</v>
      </c>
    </row>
    <row r="3648" spans="1:4">
      <c r="A3648" s="72" t="s">
        <v>28929</v>
      </c>
      <c r="B3648" s="73" t="s">
        <v>71420</v>
      </c>
      <c r="C3648" s="74" t="s">
        <v>13109</v>
      </c>
      <c r="D3648" s="122">
        <v>17164.240000000002</v>
      </c>
    </row>
    <row r="3649" spans="1:4">
      <c r="A3649" s="72" t="s">
        <v>28930</v>
      </c>
      <c r="B3649" s="73" t="s">
        <v>71421</v>
      </c>
      <c r="C3649" s="74" t="s">
        <v>13109</v>
      </c>
      <c r="D3649" s="122">
        <v>13197.59</v>
      </c>
    </row>
    <row r="3650" spans="1:4">
      <c r="A3650" s="118" t="s">
        <v>71422</v>
      </c>
      <c r="B3650" s="119" t="s">
        <v>71423</v>
      </c>
      <c r="C3650" s="120"/>
      <c r="D3650" s="121"/>
    </row>
    <row r="3651" spans="1:4">
      <c r="A3651" s="72" t="s">
        <v>28931</v>
      </c>
      <c r="B3651" s="73" t="s">
        <v>71424</v>
      </c>
      <c r="C3651" s="74" t="s">
        <v>13109</v>
      </c>
      <c r="D3651" s="122">
        <v>2.92</v>
      </c>
    </row>
    <row r="3652" spans="1:4">
      <c r="A3652" s="72" t="s">
        <v>28932</v>
      </c>
      <c r="B3652" s="73" t="s">
        <v>71425</v>
      </c>
      <c r="C3652" s="74" t="s">
        <v>13109</v>
      </c>
      <c r="D3652" s="122">
        <v>2.92</v>
      </c>
    </row>
    <row r="3653" spans="1:4">
      <c r="A3653" s="72" t="s">
        <v>28933</v>
      </c>
      <c r="B3653" s="73" t="s">
        <v>71426</v>
      </c>
      <c r="C3653" s="74" t="s">
        <v>13109</v>
      </c>
      <c r="D3653" s="122">
        <v>2.92</v>
      </c>
    </row>
    <row r="3654" spans="1:4">
      <c r="A3654" s="72" t="s">
        <v>28934</v>
      </c>
      <c r="B3654" s="73" t="s">
        <v>71427</v>
      </c>
      <c r="C3654" s="74" t="s">
        <v>13109</v>
      </c>
      <c r="D3654" s="122">
        <v>5.31</v>
      </c>
    </row>
    <row r="3655" spans="1:4">
      <c r="A3655" s="72" t="s">
        <v>28935</v>
      </c>
      <c r="B3655" s="73" t="s">
        <v>71428</v>
      </c>
      <c r="C3655" s="74" t="s">
        <v>13109</v>
      </c>
      <c r="D3655" s="122">
        <v>5.31</v>
      </c>
    </row>
    <row r="3656" spans="1:4">
      <c r="A3656" s="72" t="s">
        <v>28936</v>
      </c>
      <c r="B3656" s="73" t="s">
        <v>71429</v>
      </c>
      <c r="C3656" s="74" t="s">
        <v>13109</v>
      </c>
      <c r="D3656" s="122">
        <v>5.31</v>
      </c>
    </row>
    <row r="3657" spans="1:4">
      <c r="A3657" s="72" t="s">
        <v>28937</v>
      </c>
      <c r="B3657" s="73" t="s">
        <v>71430</v>
      </c>
      <c r="C3657" s="74" t="s">
        <v>13109</v>
      </c>
      <c r="D3657" s="122">
        <v>5.31</v>
      </c>
    </row>
    <row r="3658" spans="1:4">
      <c r="A3658" s="72" t="s">
        <v>28938</v>
      </c>
      <c r="B3658" s="73" t="s">
        <v>71431</v>
      </c>
      <c r="C3658" s="74" t="s">
        <v>13109</v>
      </c>
      <c r="D3658" s="122">
        <v>5.31</v>
      </c>
    </row>
    <row r="3659" spans="1:4">
      <c r="A3659" s="72" t="s">
        <v>28939</v>
      </c>
      <c r="B3659" s="73" t="s">
        <v>71432</v>
      </c>
      <c r="C3659" s="74" t="s">
        <v>13109</v>
      </c>
      <c r="D3659" s="122">
        <v>8.64</v>
      </c>
    </row>
    <row r="3660" spans="1:4">
      <c r="A3660" s="72" t="s">
        <v>28940</v>
      </c>
      <c r="B3660" s="73" t="s">
        <v>71433</v>
      </c>
      <c r="C3660" s="74" t="s">
        <v>13109</v>
      </c>
      <c r="D3660" s="122">
        <v>8.64</v>
      </c>
    </row>
    <row r="3661" spans="1:4">
      <c r="A3661" s="72" t="s">
        <v>28941</v>
      </c>
      <c r="B3661" s="73" t="s">
        <v>71434</v>
      </c>
      <c r="C3661" s="74" t="s">
        <v>13109</v>
      </c>
      <c r="D3661" s="122">
        <v>8.64</v>
      </c>
    </row>
    <row r="3662" spans="1:4">
      <c r="A3662" s="72" t="s">
        <v>28942</v>
      </c>
      <c r="B3662" s="73" t="s">
        <v>71435</v>
      </c>
      <c r="C3662" s="74" t="s">
        <v>13109</v>
      </c>
      <c r="D3662" s="122">
        <v>11.96</v>
      </c>
    </row>
    <row r="3663" spans="1:4">
      <c r="A3663" s="72" t="s">
        <v>28943</v>
      </c>
      <c r="B3663" s="73" t="s">
        <v>71436</v>
      </c>
      <c r="C3663" s="74" t="s">
        <v>13109</v>
      </c>
      <c r="D3663" s="122">
        <v>11.96</v>
      </c>
    </row>
    <row r="3664" spans="1:4">
      <c r="A3664" s="72" t="s">
        <v>28944</v>
      </c>
      <c r="B3664" s="73" t="s">
        <v>71437</v>
      </c>
      <c r="C3664" s="74" t="s">
        <v>13109</v>
      </c>
      <c r="D3664" s="122">
        <v>11.96</v>
      </c>
    </row>
    <row r="3665" spans="1:4">
      <c r="A3665" s="72" t="s">
        <v>28945</v>
      </c>
      <c r="B3665" s="73" t="s">
        <v>71438</v>
      </c>
      <c r="C3665" s="74" t="s">
        <v>13109</v>
      </c>
      <c r="D3665" s="122">
        <v>26.58</v>
      </c>
    </row>
    <row r="3666" spans="1:4">
      <c r="A3666" s="72" t="s">
        <v>28946</v>
      </c>
      <c r="B3666" s="73" t="s">
        <v>71439</v>
      </c>
      <c r="C3666" s="74" t="s">
        <v>13109</v>
      </c>
      <c r="D3666" s="122">
        <v>30.56</v>
      </c>
    </row>
    <row r="3667" spans="1:4">
      <c r="A3667" s="72" t="s">
        <v>28947</v>
      </c>
      <c r="B3667" s="73" t="s">
        <v>71440</v>
      </c>
      <c r="C3667" s="74" t="s">
        <v>13109</v>
      </c>
      <c r="D3667" s="122">
        <v>39.869999999999997</v>
      </c>
    </row>
    <row r="3668" spans="1:4">
      <c r="A3668" s="118" t="s">
        <v>71441</v>
      </c>
      <c r="B3668" s="119" t="s">
        <v>71442</v>
      </c>
      <c r="C3668" s="120"/>
      <c r="D3668" s="121"/>
    </row>
    <row r="3669" spans="1:4">
      <c r="A3669" s="72" t="s">
        <v>28948</v>
      </c>
      <c r="B3669" s="73" t="s">
        <v>71443</v>
      </c>
      <c r="C3669" s="74" t="s">
        <v>13109</v>
      </c>
      <c r="D3669" s="122">
        <v>2.73</v>
      </c>
    </row>
    <row r="3670" spans="1:4">
      <c r="A3670" s="72" t="s">
        <v>28949</v>
      </c>
      <c r="B3670" s="73" t="s">
        <v>71444</v>
      </c>
      <c r="C3670" s="74" t="s">
        <v>13109</v>
      </c>
      <c r="D3670" s="122">
        <v>3.58</v>
      </c>
    </row>
    <row r="3671" spans="1:4">
      <c r="A3671" s="72" t="s">
        <v>28950</v>
      </c>
      <c r="B3671" s="73" t="s">
        <v>71445</v>
      </c>
      <c r="C3671" s="74" t="s">
        <v>13109</v>
      </c>
      <c r="D3671" s="122">
        <v>4.5199999999999996</v>
      </c>
    </row>
    <row r="3672" spans="1:4">
      <c r="A3672" s="72" t="s">
        <v>28951</v>
      </c>
      <c r="B3672" s="73" t="s">
        <v>71446</v>
      </c>
      <c r="C3672" s="74" t="s">
        <v>13109</v>
      </c>
      <c r="D3672" s="122">
        <v>6.73</v>
      </c>
    </row>
    <row r="3673" spans="1:4">
      <c r="A3673" s="72" t="s">
        <v>28952</v>
      </c>
      <c r="B3673" s="73" t="s">
        <v>71447</v>
      </c>
      <c r="C3673" s="74" t="s">
        <v>13109</v>
      </c>
      <c r="D3673" s="122">
        <v>11.44</v>
      </c>
    </row>
    <row r="3674" spans="1:4">
      <c r="A3674" s="72" t="s">
        <v>28953</v>
      </c>
      <c r="B3674" s="73" t="s">
        <v>71448</v>
      </c>
      <c r="C3674" s="74" t="s">
        <v>13109</v>
      </c>
      <c r="D3674" s="122">
        <v>14.19</v>
      </c>
    </row>
    <row r="3675" spans="1:4">
      <c r="A3675" s="72" t="s">
        <v>28954</v>
      </c>
      <c r="B3675" s="73" t="s">
        <v>71449</v>
      </c>
      <c r="C3675" s="74" t="s">
        <v>13109</v>
      </c>
      <c r="D3675" s="122">
        <v>18.559999999999999</v>
      </c>
    </row>
    <row r="3676" spans="1:4">
      <c r="A3676" s="72" t="s">
        <v>28955</v>
      </c>
      <c r="B3676" s="73" t="s">
        <v>71450</v>
      </c>
      <c r="C3676" s="74" t="s">
        <v>13109</v>
      </c>
      <c r="D3676" s="122">
        <v>31.39</v>
      </c>
    </row>
    <row r="3677" spans="1:4">
      <c r="A3677" s="72" t="s">
        <v>28956</v>
      </c>
      <c r="B3677" s="73" t="s">
        <v>71451</v>
      </c>
      <c r="C3677" s="74" t="s">
        <v>13109</v>
      </c>
      <c r="D3677" s="122">
        <v>39.43</v>
      </c>
    </row>
    <row r="3678" spans="1:4">
      <c r="A3678" s="72" t="s">
        <v>28957</v>
      </c>
      <c r="B3678" s="73" t="s">
        <v>71452</v>
      </c>
      <c r="C3678" s="74" t="s">
        <v>13109</v>
      </c>
      <c r="D3678" s="122">
        <v>47.31</v>
      </c>
    </row>
    <row r="3679" spans="1:4">
      <c r="A3679" s="72" t="s">
        <v>28958</v>
      </c>
      <c r="B3679" s="73" t="s">
        <v>71453</v>
      </c>
      <c r="C3679" s="74" t="s">
        <v>13109</v>
      </c>
      <c r="D3679" s="122">
        <v>78.84</v>
      </c>
    </row>
    <row r="3680" spans="1:4">
      <c r="A3680" s="72" t="s">
        <v>28959</v>
      </c>
      <c r="B3680" s="73" t="s">
        <v>71454</v>
      </c>
      <c r="C3680" s="74" t="s">
        <v>13109</v>
      </c>
      <c r="D3680" s="122">
        <v>85.03</v>
      </c>
    </row>
    <row r="3681" spans="1:4">
      <c r="A3681" s="72" t="s">
        <v>28960</v>
      </c>
      <c r="B3681" s="73" t="s">
        <v>71455</v>
      </c>
      <c r="C3681" s="74" t="s">
        <v>13109</v>
      </c>
      <c r="D3681" s="122">
        <v>102.5</v>
      </c>
    </row>
    <row r="3682" spans="1:4">
      <c r="A3682" s="72" t="s">
        <v>28961</v>
      </c>
      <c r="B3682" s="73" t="s">
        <v>71456</v>
      </c>
      <c r="C3682" s="74" t="s">
        <v>13109</v>
      </c>
      <c r="D3682" s="122">
        <v>319.35000000000002</v>
      </c>
    </row>
    <row r="3683" spans="1:4">
      <c r="A3683" s="72" t="s">
        <v>28962</v>
      </c>
      <c r="B3683" s="73" t="s">
        <v>71457</v>
      </c>
      <c r="C3683" s="74" t="s">
        <v>13109</v>
      </c>
      <c r="D3683" s="122">
        <v>390.3</v>
      </c>
    </row>
    <row r="3684" spans="1:4">
      <c r="A3684" s="72" t="s">
        <v>28963</v>
      </c>
      <c r="B3684" s="73" t="s">
        <v>71458</v>
      </c>
      <c r="C3684" s="74" t="s">
        <v>13109</v>
      </c>
      <c r="D3684" s="122">
        <v>532.23</v>
      </c>
    </row>
    <row r="3685" spans="1:4">
      <c r="A3685" s="72" t="s">
        <v>28964</v>
      </c>
      <c r="B3685" s="73" t="s">
        <v>71459</v>
      </c>
      <c r="C3685" s="74" t="s">
        <v>13109</v>
      </c>
      <c r="D3685" s="122">
        <v>709.64</v>
      </c>
    </row>
    <row r="3686" spans="1:4">
      <c r="A3686" s="72" t="s">
        <v>28965</v>
      </c>
      <c r="B3686" s="73" t="s">
        <v>71460</v>
      </c>
      <c r="C3686" s="74" t="s">
        <v>13109</v>
      </c>
      <c r="D3686" s="122">
        <v>898.88</v>
      </c>
    </row>
    <row r="3687" spans="1:4">
      <c r="A3687" s="118" t="s">
        <v>71461</v>
      </c>
      <c r="B3687" s="119" t="s">
        <v>71462</v>
      </c>
      <c r="C3687" s="120"/>
      <c r="D3687" s="121"/>
    </row>
    <row r="3688" spans="1:4">
      <c r="A3688" s="118" t="s">
        <v>71463</v>
      </c>
      <c r="B3688" s="119" t="s">
        <v>71464</v>
      </c>
      <c r="C3688" s="120"/>
      <c r="D3688" s="121"/>
    </row>
    <row r="3689" spans="1:4">
      <c r="A3689" s="72" t="s">
        <v>28966</v>
      </c>
      <c r="B3689" s="73" t="s">
        <v>71465</v>
      </c>
      <c r="C3689" s="74" t="s">
        <v>13109</v>
      </c>
      <c r="D3689" s="122">
        <v>142.53</v>
      </c>
    </row>
    <row r="3690" spans="1:4">
      <c r="A3690" s="72" t="s">
        <v>28967</v>
      </c>
      <c r="B3690" s="73" t="s">
        <v>71466</v>
      </c>
      <c r="C3690" s="74" t="s">
        <v>13109</v>
      </c>
      <c r="D3690" s="122">
        <v>167.67</v>
      </c>
    </row>
    <row r="3691" spans="1:4">
      <c r="A3691" s="72" t="s">
        <v>28968</v>
      </c>
      <c r="B3691" s="73" t="s">
        <v>71467</v>
      </c>
      <c r="C3691" s="74" t="s">
        <v>13109</v>
      </c>
      <c r="D3691" s="122">
        <v>150.5</v>
      </c>
    </row>
    <row r="3692" spans="1:4">
      <c r="A3692" s="72" t="s">
        <v>28969</v>
      </c>
      <c r="B3692" s="73" t="s">
        <v>71468</v>
      </c>
      <c r="C3692" s="74" t="s">
        <v>13109</v>
      </c>
      <c r="D3692" s="122">
        <v>177.05</v>
      </c>
    </row>
    <row r="3693" spans="1:4">
      <c r="A3693" s="72" t="s">
        <v>28970</v>
      </c>
      <c r="B3693" s="73" t="s">
        <v>71469</v>
      </c>
      <c r="C3693" s="74" t="s">
        <v>13109</v>
      </c>
      <c r="D3693" s="122">
        <v>208.31</v>
      </c>
    </row>
    <row r="3694" spans="1:4">
      <c r="A3694" s="72" t="s">
        <v>28971</v>
      </c>
      <c r="B3694" s="73" t="s">
        <v>71470</v>
      </c>
      <c r="C3694" s="74" t="s">
        <v>13109</v>
      </c>
      <c r="D3694" s="122">
        <v>245.07</v>
      </c>
    </row>
    <row r="3695" spans="1:4">
      <c r="A3695" s="72" t="s">
        <v>28972</v>
      </c>
      <c r="B3695" s="73" t="s">
        <v>71471</v>
      </c>
      <c r="C3695" s="74" t="s">
        <v>13109</v>
      </c>
      <c r="D3695" s="122">
        <v>288.32</v>
      </c>
    </row>
    <row r="3696" spans="1:4">
      <c r="A3696" s="72" t="s">
        <v>28973</v>
      </c>
      <c r="B3696" s="73" t="s">
        <v>71472</v>
      </c>
      <c r="C3696" s="74" t="s">
        <v>13109</v>
      </c>
      <c r="D3696" s="122">
        <v>339.19</v>
      </c>
    </row>
    <row r="3697" spans="1:4">
      <c r="A3697" s="72" t="s">
        <v>28974</v>
      </c>
      <c r="B3697" s="73" t="s">
        <v>71473</v>
      </c>
      <c r="C3697" s="74" t="s">
        <v>13109</v>
      </c>
      <c r="D3697" s="122">
        <v>399.05</v>
      </c>
    </row>
    <row r="3698" spans="1:4">
      <c r="A3698" s="72" t="s">
        <v>28975</v>
      </c>
      <c r="B3698" s="73" t="s">
        <v>71474</v>
      </c>
      <c r="C3698" s="74" t="s">
        <v>13109</v>
      </c>
      <c r="D3698" s="122">
        <v>469.46</v>
      </c>
    </row>
    <row r="3699" spans="1:4">
      <c r="A3699" s="72" t="s">
        <v>28976</v>
      </c>
      <c r="B3699" s="73" t="s">
        <v>71475</v>
      </c>
      <c r="C3699" s="74" t="s">
        <v>13109</v>
      </c>
      <c r="D3699" s="122">
        <v>552.32000000000005</v>
      </c>
    </row>
    <row r="3700" spans="1:4">
      <c r="A3700" s="72" t="s">
        <v>28977</v>
      </c>
      <c r="B3700" s="73" t="s">
        <v>71476</v>
      </c>
      <c r="C3700" s="74" t="s">
        <v>13109</v>
      </c>
      <c r="D3700" s="122">
        <v>649.78</v>
      </c>
    </row>
    <row r="3701" spans="1:4">
      <c r="A3701" s="72" t="s">
        <v>28978</v>
      </c>
      <c r="B3701" s="73" t="s">
        <v>71477</v>
      </c>
      <c r="C3701" s="74" t="s">
        <v>13109</v>
      </c>
      <c r="D3701" s="122">
        <v>747.25</v>
      </c>
    </row>
    <row r="3702" spans="1:4">
      <c r="A3702" s="72" t="s">
        <v>28979</v>
      </c>
      <c r="B3702" s="73" t="s">
        <v>71478</v>
      </c>
      <c r="C3702" s="74" t="s">
        <v>13109</v>
      </c>
      <c r="D3702" s="122">
        <v>859.34</v>
      </c>
    </row>
    <row r="3703" spans="1:4">
      <c r="A3703" s="72" t="s">
        <v>28980</v>
      </c>
      <c r="B3703" s="73" t="s">
        <v>71479</v>
      </c>
      <c r="C3703" s="74" t="s">
        <v>13109</v>
      </c>
      <c r="D3703" s="122">
        <v>988.25</v>
      </c>
    </row>
    <row r="3704" spans="1:4">
      <c r="A3704" s="72" t="s">
        <v>28981</v>
      </c>
      <c r="B3704" s="73" t="s">
        <v>71480</v>
      </c>
      <c r="C3704" s="74" t="s">
        <v>13109</v>
      </c>
      <c r="D3704" s="122">
        <v>1136.47</v>
      </c>
    </row>
    <row r="3705" spans="1:4">
      <c r="A3705" s="72" t="s">
        <v>28982</v>
      </c>
      <c r="B3705" s="73" t="s">
        <v>71481</v>
      </c>
      <c r="C3705" s="74" t="s">
        <v>13109</v>
      </c>
      <c r="D3705" s="122">
        <v>1306.95</v>
      </c>
    </row>
    <row r="3706" spans="1:4">
      <c r="A3706" s="72" t="s">
        <v>28983</v>
      </c>
      <c r="B3706" s="73" t="s">
        <v>71482</v>
      </c>
      <c r="C3706" s="74" t="s">
        <v>13109</v>
      </c>
      <c r="D3706" s="122">
        <v>214.62</v>
      </c>
    </row>
    <row r="3707" spans="1:4">
      <c r="A3707" s="72" t="s">
        <v>28984</v>
      </c>
      <c r="B3707" s="73" t="s">
        <v>71483</v>
      </c>
      <c r="C3707" s="74" t="s">
        <v>13109</v>
      </c>
      <c r="D3707" s="122">
        <v>197.48</v>
      </c>
    </row>
    <row r="3708" spans="1:4">
      <c r="A3708" s="72" t="s">
        <v>28985</v>
      </c>
      <c r="B3708" s="73" t="s">
        <v>71484</v>
      </c>
      <c r="C3708" s="74" t="s">
        <v>13109</v>
      </c>
      <c r="D3708" s="122">
        <v>232.34</v>
      </c>
    </row>
    <row r="3709" spans="1:4">
      <c r="A3709" s="72" t="s">
        <v>28986</v>
      </c>
      <c r="B3709" s="73" t="s">
        <v>71485</v>
      </c>
      <c r="C3709" s="74" t="s">
        <v>13109</v>
      </c>
      <c r="D3709" s="122">
        <v>273.33</v>
      </c>
    </row>
    <row r="3710" spans="1:4">
      <c r="A3710" s="72" t="s">
        <v>28987</v>
      </c>
      <c r="B3710" s="73" t="s">
        <v>71486</v>
      </c>
      <c r="C3710" s="74" t="s">
        <v>13109</v>
      </c>
      <c r="D3710" s="122">
        <v>321.57</v>
      </c>
    </row>
    <row r="3711" spans="1:4">
      <c r="A3711" s="72" t="s">
        <v>28988</v>
      </c>
      <c r="B3711" s="73" t="s">
        <v>71487</v>
      </c>
      <c r="C3711" s="74" t="s">
        <v>13109</v>
      </c>
      <c r="D3711" s="122">
        <v>378.31</v>
      </c>
    </row>
    <row r="3712" spans="1:4">
      <c r="A3712" s="72" t="s">
        <v>28989</v>
      </c>
      <c r="B3712" s="73" t="s">
        <v>71488</v>
      </c>
      <c r="C3712" s="74" t="s">
        <v>13109</v>
      </c>
      <c r="D3712" s="122">
        <v>445.07</v>
      </c>
    </row>
    <row r="3713" spans="1:4">
      <c r="A3713" s="72" t="s">
        <v>28990</v>
      </c>
      <c r="B3713" s="73" t="s">
        <v>71489</v>
      </c>
      <c r="C3713" s="74" t="s">
        <v>13109</v>
      </c>
      <c r="D3713" s="122">
        <v>523.61</v>
      </c>
    </row>
    <row r="3714" spans="1:4">
      <c r="A3714" s="72" t="s">
        <v>28991</v>
      </c>
      <c r="B3714" s="73" t="s">
        <v>71490</v>
      </c>
      <c r="C3714" s="74" t="s">
        <v>13109</v>
      </c>
      <c r="D3714" s="122">
        <v>616.01</v>
      </c>
    </row>
    <row r="3715" spans="1:4">
      <c r="A3715" s="72" t="s">
        <v>28992</v>
      </c>
      <c r="B3715" s="73" t="s">
        <v>71491</v>
      </c>
      <c r="C3715" s="74" t="s">
        <v>13109</v>
      </c>
      <c r="D3715" s="122">
        <v>724.72</v>
      </c>
    </row>
    <row r="3716" spans="1:4">
      <c r="A3716" s="72" t="s">
        <v>28993</v>
      </c>
      <c r="B3716" s="73" t="s">
        <v>71492</v>
      </c>
      <c r="C3716" s="74" t="s">
        <v>13109</v>
      </c>
      <c r="D3716" s="122">
        <v>852.62</v>
      </c>
    </row>
    <row r="3717" spans="1:4">
      <c r="A3717" s="72" t="s">
        <v>28994</v>
      </c>
      <c r="B3717" s="73" t="s">
        <v>71493</v>
      </c>
      <c r="C3717" s="74" t="s">
        <v>13109</v>
      </c>
      <c r="D3717" s="122">
        <v>1003.07</v>
      </c>
    </row>
    <row r="3718" spans="1:4">
      <c r="A3718" s="72" t="s">
        <v>28995</v>
      </c>
      <c r="B3718" s="73" t="s">
        <v>71494</v>
      </c>
      <c r="C3718" s="74" t="s">
        <v>13109</v>
      </c>
      <c r="D3718" s="122">
        <v>1153.54</v>
      </c>
    </row>
    <row r="3719" spans="1:4">
      <c r="A3719" s="72" t="s">
        <v>28996</v>
      </c>
      <c r="B3719" s="73" t="s">
        <v>71495</v>
      </c>
      <c r="C3719" s="74" t="s">
        <v>13109</v>
      </c>
      <c r="D3719" s="122">
        <v>1326.57</v>
      </c>
    </row>
    <row r="3720" spans="1:4">
      <c r="A3720" s="72" t="s">
        <v>28997</v>
      </c>
      <c r="B3720" s="73" t="s">
        <v>71496</v>
      </c>
      <c r="C3720" s="74" t="s">
        <v>13109</v>
      </c>
      <c r="D3720" s="122">
        <v>1525.55</v>
      </c>
    </row>
    <row r="3721" spans="1:4">
      <c r="A3721" s="72" t="s">
        <v>28998</v>
      </c>
      <c r="B3721" s="73" t="s">
        <v>71497</v>
      </c>
      <c r="C3721" s="74" t="s">
        <v>13109</v>
      </c>
      <c r="D3721" s="122">
        <v>1754.38</v>
      </c>
    </row>
    <row r="3722" spans="1:4">
      <c r="A3722" s="72" t="s">
        <v>28999</v>
      </c>
      <c r="B3722" s="73" t="s">
        <v>71498</v>
      </c>
      <c r="C3722" s="74" t="s">
        <v>13109</v>
      </c>
      <c r="D3722" s="122">
        <v>2017.55</v>
      </c>
    </row>
    <row r="3723" spans="1:4">
      <c r="A3723" s="118" t="s">
        <v>71499</v>
      </c>
      <c r="B3723" s="119" t="s">
        <v>71500</v>
      </c>
      <c r="C3723" s="120"/>
      <c r="D3723" s="121"/>
    </row>
    <row r="3724" spans="1:4">
      <c r="A3724" s="72" t="s">
        <v>29000</v>
      </c>
      <c r="B3724" s="73" t="s">
        <v>71501</v>
      </c>
      <c r="C3724" s="74" t="s">
        <v>13109</v>
      </c>
      <c r="D3724" s="122">
        <v>75.650000000000006</v>
      </c>
    </row>
    <row r="3725" spans="1:4">
      <c r="A3725" s="72" t="s">
        <v>29001</v>
      </c>
      <c r="B3725" s="73" t="s">
        <v>71502</v>
      </c>
      <c r="C3725" s="74" t="s">
        <v>13109</v>
      </c>
      <c r="D3725" s="122">
        <v>78.02</v>
      </c>
    </row>
    <row r="3726" spans="1:4">
      <c r="A3726" s="72" t="s">
        <v>29002</v>
      </c>
      <c r="B3726" s="73" t="s">
        <v>71503</v>
      </c>
      <c r="C3726" s="74" t="s">
        <v>13109</v>
      </c>
      <c r="D3726" s="122">
        <v>125.3</v>
      </c>
    </row>
    <row r="3727" spans="1:4">
      <c r="A3727" s="72" t="s">
        <v>29003</v>
      </c>
      <c r="B3727" s="73" t="s">
        <v>71504</v>
      </c>
      <c r="C3727" s="74" t="s">
        <v>13109</v>
      </c>
      <c r="D3727" s="122">
        <v>151.30000000000001</v>
      </c>
    </row>
    <row r="3728" spans="1:4">
      <c r="A3728" s="72" t="s">
        <v>29004</v>
      </c>
      <c r="B3728" s="73" t="s">
        <v>71505</v>
      </c>
      <c r="C3728" s="74" t="s">
        <v>13109</v>
      </c>
      <c r="D3728" s="122">
        <v>242.32</v>
      </c>
    </row>
    <row r="3729" spans="1:4">
      <c r="A3729" s="72" t="s">
        <v>29005</v>
      </c>
      <c r="B3729" s="73" t="s">
        <v>71506</v>
      </c>
      <c r="C3729" s="74" t="s">
        <v>13109</v>
      </c>
      <c r="D3729" s="122">
        <v>401.9</v>
      </c>
    </row>
    <row r="3730" spans="1:4">
      <c r="A3730" s="72" t="s">
        <v>29006</v>
      </c>
      <c r="B3730" s="73" t="s">
        <v>71507</v>
      </c>
      <c r="C3730" s="74" t="s">
        <v>13109</v>
      </c>
      <c r="D3730" s="122">
        <v>850.52</v>
      </c>
    </row>
    <row r="3731" spans="1:4">
      <c r="A3731" s="72" t="s">
        <v>29007</v>
      </c>
      <c r="B3731" s="73" t="s">
        <v>71508</v>
      </c>
      <c r="C3731" s="74" t="s">
        <v>13109</v>
      </c>
      <c r="D3731" s="122">
        <v>1008.47</v>
      </c>
    </row>
    <row r="3732" spans="1:4">
      <c r="A3732" s="72" t="s">
        <v>29008</v>
      </c>
      <c r="B3732" s="73" t="s">
        <v>71509</v>
      </c>
      <c r="C3732" s="74" t="s">
        <v>13109</v>
      </c>
      <c r="D3732" s="122">
        <v>1783.05</v>
      </c>
    </row>
    <row r="3733" spans="1:4">
      <c r="A3733" s="72" t="s">
        <v>29009</v>
      </c>
      <c r="B3733" s="73" t="s">
        <v>71510</v>
      </c>
      <c r="C3733" s="74" t="s">
        <v>13109</v>
      </c>
      <c r="D3733" s="122">
        <v>2633.56</v>
      </c>
    </row>
    <row r="3734" spans="1:4">
      <c r="A3734" s="72" t="s">
        <v>29010</v>
      </c>
      <c r="B3734" s="73" t="s">
        <v>71511</v>
      </c>
      <c r="C3734" s="74" t="s">
        <v>13109</v>
      </c>
      <c r="D3734" s="122">
        <v>2765.7</v>
      </c>
    </row>
    <row r="3735" spans="1:4">
      <c r="A3735" s="72" t="s">
        <v>29011</v>
      </c>
      <c r="B3735" s="73" t="s">
        <v>71512</v>
      </c>
      <c r="C3735" s="74" t="s">
        <v>13109</v>
      </c>
      <c r="D3735" s="122">
        <v>4097.66</v>
      </c>
    </row>
    <row r="3736" spans="1:4">
      <c r="A3736" s="72" t="s">
        <v>29012</v>
      </c>
      <c r="B3736" s="73" t="s">
        <v>71513</v>
      </c>
      <c r="C3736" s="74" t="s">
        <v>13109</v>
      </c>
      <c r="D3736" s="122">
        <v>4966.38</v>
      </c>
    </row>
    <row r="3737" spans="1:4">
      <c r="A3737" s="118" t="s">
        <v>71514</v>
      </c>
      <c r="B3737" s="119" t="s">
        <v>71515</v>
      </c>
      <c r="C3737" s="120"/>
      <c r="D3737" s="121"/>
    </row>
    <row r="3738" spans="1:4">
      <c r="A3738" s="72" t="s">
        <v>29013</v>
      </c>
      <c r="B3738" s="73" t="s">
        <v>71516</v>
      </c>
      <c r="C3738" s="74" t="s">
        <v>13109</v>
      </c>
      <c r="D3738" s="122">
        <v>96.34</v>
      </c>
    </row>
    <row r="3739" spans="1:4">
      <c r="A3739" s="72" t="s">
        <v>29014</v>
      </c>
      <c r="B3739" s="73" t="s">
        <v>71517</v>
      </c>
      <c r="C3739" s="74" t="s">
        <v>13109</v>
      </c>
      <c r="D3739" s="122">
        <v>117.62</v>
      </c>
    </row>
    <row r="3740" spans="1:4">
      <c r="A3740" s="72" t="s">
        <v>29015</v>
      </c>
      <c r="B3740" s="73" t="s">
        <v>71518</v>
      </c>
      <c r="C3740" s="74" t="s">
        <v>13109</v>
      </c>
      <c r="D3740" s="122">
        <v>138.88999999999999</v>
      </c>
    </row>
    <row r="3741" spans="1:4">
      <c r="A3741" s="72" t="s">
        <v>29016</v>
      </c>
      <c r="B3741" s="73" t="s">
        <v>71519</v>
      </c>
      <c r="C3741" s="74" t="s">
        <v>13109</v>
      </c>
      <c r="D3741" s="122">
        <v>340.56</v>
      </c>
    </row>
    <row r="3742" spans="1:4">
      <c r="A3742" s="72" t="s">
        <v>29017</v>
      </c>
      <c r="B3742" s="73" t="s">
        <v>71520</v>
      </c>
      <c r="C3742" s="74" t="s">
        <v>13109</v>
      </c>
      <c r="D3742" s="122">
        <v>542.23</v>
      </c>
    </row>
    <row r="3743" spans="1:4">
      <c r="A3743" s="72" t="s">
        <v>29018</v>
      </c>
      <c r="B3743" s="73" t="s">
        <v>71521</v>
      </c>
      <c r="C3743" s="74" t="s">
        <v>13109</v>
      </c>
      <c r="D3743" s="122">
        <v>743.9</v>
      </c>
    </row>
    <row r="3744" spans="1:4">
      <c r="A3744" s="72" t="s">
        <v>29019</v>
      </c>
      <c r="B3744" s="73" t="s">
        <v>71522</v>
      </c>
      <c r="C3744" s="74" t="s">
        <v>13109</v>
      </c>
      <c r="D3744" s="122">
        <v>945.57</v>
      </c>
    </row>
    <row r="3745" spans="1:4">
      <c r="A3745" s="72" t="s">
        <v>29020</v>
      </c>
      <c r="B3745" s="73" t="s">
        <v>71523</v>
      </c>
      <c r="C3745" s="74" t="s">
        <v>13109</v>
      </c>
      <c r="D3745" s="122">
        <v>1147.24</v>
      </c>
    </row>
    <row r="3746" spans="1:4">
      <c r="A3746" s="72" t="s">
        <v>29021</v>
      </c>
      <c r="B3746" s="73" t="s">
        <v>71524</v>
      </c>
      <c r="C3746" s="74" t="s">
        <v>13109</v>
      </c>
      <c r="D3746" s="122">
        <v>1177.83</v>
      </c>
    </row>
    <row r="3747" spans="1:4">
      <c r="A3747" s="72" t="s">
        <v>29022</v>
      </c>
      <c r="B3747" s="73" t="s">
        <v>71525</v>
      </c>
      <c r="C3747" s="74" t="s">
        <v>13109</v>
      </c>
      <c r="D3747" s="122">
        <v>2663.79</v>
      </c>
    </row>
    <row r="3748" spans="1:4">
      <c r="A3748" s="72" t="s">
        <v>29023</v>
      </c>
      <c r="B3748" s="73" t="s">
        <v>71526</v>
      </c>
      <c r="C3748" s="74" t="s">
        <v>13109</v>
      </c>
      <c r="D3748" s="122">
        <v>3581.59</v>
      </c>
    </row>
    <row r="3749" spans="1:4">
      <c r="A3749" s="72" t="s">
        <v>29024</v>
      </c>
      <c r="B3749" s="73" t="s">
        <v>71527</v>
      </c>
      <c r="C3749" s="74" t="s">
        <v>13109</v>
      </c>
      <c r="D3749" s="122">
        <v>3688.65</v>
      </c>
    </row>
    <row r="3750" spans="1:4">
      <c r="A3750" s="72" t="s">
        <v>29025</v>
      </c>
      <c r="B3750" s="73" t="s">
        <v>71528</v>
      </c>
      <c r="C3750" s="74" t="s">
        <v>13109</v>
      </c>
      <c r="D3750" s="122">
        <v>4838.08</v>
      </c>
    </row>
    <row r="3751" spans="1:4">
      <c r="A3751" s="72" t="s">
        <v>29026</v>
      </c>
      <c r="B3751" s="73" t="s">
        <v>71529</v>
      </c>
      <c r="C3751" s="74" t="s">
        <v>13109</v>
      </c>
      <c r="D3751" s="122">
        <v>5207.3900000000003</v>
      </c>
    </row>
    <row r="3752" spans="1:4">
      <c r="A3752" s="72" t="s">
        <v>29027</v>
      </c>
      <c r="B3752" s="73" t="s">
        <v>71530</v>
      </c>
      <c r="C3752" s="74" t="s">
        <v>13109</v>
      </c>
      <c r="D3752" s="122">
        <v>6658.38</v>
      </c>
    </row>
    <row r="3753" spans="1:4">
      <c r="A3753" s="72" t="s">
        <v>29028</v>
      </c>
      <c r="B3753" s="73" t="s">
        <v>71531</v>
      </c>
      <c r="C3753" s="74" t="s">
        <v>13109</v>
      </c>
      <c r="D3753" s="122">
        <v>9103.6299999999992</v>
      </c>
    </row>
    <row r="3754" spans="1:4">
      <c r="A3754" s="72" t="s">
        <v>29029</v>
      </c>
      <c r="B3754" s="73" t="s">
        <v>71532</v>
      </c>
      <c r="C3754" s="74" t="s">
        <v>13109</v>
      </c>
      <c r="D3754" s="122">
        <v>11404.68</v>
      </c>
    </row>
    <row r="3755" spans="1:4">
      <c r="A3755" s="72" t="s">
        <v>29030</v>
      </c>
      <c r="B3755" s="73" t="s">
        <v>71533</v>
      </c>
      <c r="C3755" s="74" t="s">
        <v>13109</v>
      </c>
      <c r="D3755" s="122">
        <v>13716.64</v>
      </c>
    </row>
    <row r="3756" spans="1:4">
      <c r="A3756" s="118" t="s">
        <v>71534</v>
      </c>
      <c r="B3756" s="119" t="s">
        <v>71535</v>
      </c>
      <c r="C3756" s="120"/>
      <c r="D3756" s="121"/>
    </row>
    <row r="3757" spans="1:4">
      <c r="A3757" s="72" t="s">
        <v>29031</v>
      </c>
      <c r="B3757" s="73" t="s">
        <v>71536</v>
      </c>
      <c r="C3757" s="74" t="s">
        <v>13109</v>
      </c>
      <c r="D3757" s="122">
        <v>99.9</v>
      </c>
    </row>
    <row r="3758" spans="1:4">
      <c r="A3758" s="72" t="s">
        <v>29032</v>
      </c>
      <c r="B3758" s="73" t="s">
        <v>71537</v>
      </c>
      <c r="C3758" s="74" t="s">
        <v>13109</v>
      </c>
      <c r="D3758" s="122">
        <v>126.54</v>
      </c>
    </row>
    <row r="3759" spans="1:4">
      <c r="A3759" s="72" t="s">
        <v>29033</v>
      </c>
      <c r="B3759" s="73" t="s">
        <v>71538</v>
      </c>
      <c r="C3759" s="74" t="s">
        <v>13109</v>
      </c>
      <c r="D3759" s="122">
        <v>118.72</v>
      </c>
    </row>
    <row r="3760" spans="1:4">
      <c r="A3760" s="72" t="s">
        <v>29034</v>
      </c>
      <c r="B3760" s="73" t="s">
        <v>71539</v>
      </c>
      <c r="C3760" s="74" t="s">
        <v>13109</v>
      </c>
      <c r="D3760" s="122">
        <v>197.6</v>
      </c>
    </row>
    <row r="3761" spans="1:4">
      <c r="A3761" s="72" t="s">
        <v>29035</v>
      </c>
      <c r="B3761" s="73" t="s">
        <v>71540</v>
      </c>
      <c r="C3761" s="74" t="s">
        <v>13109</v>
      </c>
      <c r="D3761" s="122">
        <v>281.95</v>
      </c>
    </row>
    <row r="3762" spans="1:4">
      <c r="A3762" s="72" t="s">
        <v>29036</v>
      </c>
      <c r="B3762" s="73" t="s">
        <v>71541</v>
      </c>
      <c r="C3762" s="74" t="s">
        <v>13109</v>
      </c>
      <c r="D3762" s="122">
        <v>748.16</v>
      </c>
    </row>
    <row r="3763" spans="1:4">
      <c r="A3763" s="72" t="s">
        <v>29037</v>
      </c>
      <c r="B3763" s="73" t="s">
        <v>71542</v>
      </c>
      <c r="C3763" s="74" t="s">
        <v>13109</v>
      </c>
      <c r="D3763" s="122">
        <v>1101.1500000000001</v>
      </c>
    </row>
    <row r="3764" spans="1:4">
      <c r="A3764" s="72" t="s">
        <v>29038</v>
      </c>
      <c r="B3764" s="73" t="s">
        <v>71543</v>
      </c>
      <c r="C3764" s="74" t="s">
        <v>13109</v>
      </c>
      <c r="D3764" s="122">
        <v>1285.43</v>
      </c>
    </row>
    <row r="3765" spans="1:4">
      <c r="A3765" s="72" t="s">
        <v>29039</v>
      </c>
      <c r="B3765" s="73" t="s">
        <v>71544</v>
      </c>
      <c r="C3765" s="74" t="s">
        <v>13109</v>
      </c>
      <c r="D3765" s="122">
        <v>1474.13</v>
      </c>
    </row>
    <row r="3766" spans="1:4">
      <c r="A3766" s="72" t="s">
        <v>29040</v>
      </c>
      <c r="B3766" s="73" t="s">
        <v>71545</v>
      </c>
      <c r="C3766" s="74" t="s">
        <v>13109</v>
      </c>
      <c r="D3766" s="122">
        <v>1633.97</v>
      </c>
    </row>
    <row r="3767" spans="1:4">
      <c r="A3767" s="72" t="s">
        <v>29041</v>
      </c>
      <c r="B3767" s="73" t="s">
        <v>71546</v>
      </c>
      <c r="C3767" s="74" t="s">
        <v>13109</v>
      </c>
      <c r="D3767" s="122">
        <v>3851.84</v>
      </c>
    </row>
    <row r="3768" spans="1:4">
      <c r="A3768" s="72" t="s">
        <v>29042</v>
      </c>
      <c r="B3768" s="73" t="s">
        <v>71547</v>
      </c>
      <c r="C3768" s="74" t="s">
        <v>13109</v>
      </c>
      <c r="D3768" s="122">
        <v>4679.91</v>
      </c>
    </row>
    <row r="3769" spans="1:4">
      <c r="A3769" s="72" t="s">
        <v>29043</v>
      </c>
      <c r="B3769" s="73" t="s">
        <v>71548</v>
      </c>
      <c r="C3769" s="74" t="s">
        <v>13109</v>
      </c>
      <c r="D3769" s="122">
        <v>4884.16</v>
      </c>
    </row>
    <row r="3770" spans="1:4">
      <c r="A3770" s="72" t="s">
        <v>29044</v>
      </c>
      <c r="B3770" s="73" t="s">
        <v>71549</v>
      </c>
      <c r="C3770" s="74" t="s">
        <v>13109</v>
      </c>
      <c r="D3770" s="122">
        <v>6380.47</v>
      </c>
    </row>
    <row r="3771" spans="1:4">
      <c r="A3771" s="72" t="s">
        <v>29045</v>
      </c>
      <c r="B3771" s="73" t="s">
        <v>71550</v>
      </c>
      <c r="C3771" s="74" t="s">
        <v>13109</v>
      </c>
      <c r="D3771" s="122">
        <v>8747.08</v>
      </c>
    </row>
    <row r="3772" spans="1:4">
      <c r="A3772" s="72" t="s">
        <v>29046</v>
      </c>
      <c r="B3772" s="73" t="s">
        <v>71551</v>
      </c>
      <c r="C3772" s="74" t="s">
        <v>13109</v>
      </c>
      <c r="D3772" s="122">
        <v>10125.74</v>
      </c>
    </row>
    <row r="3773" spans="1:4">
      <c r="A3773" s="72" t="s">
        <v>29047</v>
      </c>
      <c r="B3773" s="73" t="s">
        <v>71552</v>
      </c>
      <c r="C3773" s="74" t="s">
        <v>13109</v>
      </c>
      <c r="D3773" s="122">
        <v>12514.53</v>
      </c>
    </row>
    <row r="3774" spans="1:4">
      <c r="A3774" s="118" t="s">
        <v>71553</v>
      </c>
      <c r="B3774" s="119" t="s">
        <v>71554</v>
      </c>
      <c r="C3774" s="120"/>
      <c r="D3774" s="121"/>
    </row>
    <row r="3775" spans="1:4">
      <c r="A3775" s="72" t="s">
        <v>29048</v>
      </c>
      <c r="B3775" s="73" t="s">
        <v>71555</v>
      </c>
      <c r="C3775" s="74" t="s">
        <v>13109</v>
      </c>
      <c r="D3775" s="122">
        <v>123.85</v>
      </c>
    </row>
    <row r="3776" spans="1:4">
      <c r="A3776" s="72" t="s">
        <v>29049</v>
      </c>
      <c r="B3776" s="73" t="s">
        <v>71556</v>
      </c>
      <c r="C3776" s="74" t="s">
        <v>13109</v>
      </c>
      <c r="D3776" s="122">
        <v>126.38</v>
      </c>
    </row>
    <row r="3777" spans="1:4">
      <c r="A3777" s="72" t="s">
        <v>29050</v>
      </c>
      <c r="B3777" s="73" t="s">
        <v>71557</v>
      </c>
      <c r="C3777" s="74" t="s">
        <v>13109</v>
      </c>
      <c r="D3777" s="122">
        <v>247.03</v>
      </c>
    </row>
    <row r="3778" spans="1:4">
      <c r="A3778" s="72" t="s">
        <v>29051</v>
      </c>
      <c r="B3778" s="73" t="s">
        <v>71558</v>
      </c>
      <c r="C3778" s="74" t="s">
        <v>13109</v>
      </c>
      <c r="D3778" s="122">
        <v>372.16</v>
      </c>
    </row>
    <row r="3779" spans="1:4">
      <c r="A3779" s="72" t="s">
        <v>29052</v>
      </c>
      <c r="B3779" s="73" t="s">
        <v>71559</v>
      </c>
      <c r="C3779" s="74" t="s">
        <v>13109</v>
      </c>
      <c r="D3779" s="122">
        <v>373.92</v>
      </c>
    </row>
    <row r="3780" spans="1:4">
      <c r="A3780" s="72" t="s">
        <v>29053</v>
      </c>
      <c r="B3780" s="73" t="s">
        <v>71560</v>
      </c>
      <c r="C3780" s="74" t="s">
        <v>13109</v>
      </c>
      <c r="D3780" s="122">
        <v>732.05</v>
      </c>
    </row>
    <row r="3781" spans="1:4">
      <c r="A3781" s="72" t="s">
        <v>29054</v>
      </c>
      <c r="B3781" s="73" t="s">
        <v>71561</v>
      </c>
      <c r="C3781" s="74" t="s">
        <v>13109</v>
      </c>
      <c r="D3781" s="122">
        <v>1163.51</v>
      </c>
    </row>
    <row r="3782" spans="1:4">
      <c r="A3782" s="72" t="s">
        <v>29055</v>
      </c>
      <c r="B3782" s="73" t="s">
        <v>71562</v>
      </c>
      <c r="C3782" s="74" t="s">
        <v>13109</v>
      </c>
      <c r="D3782" s="122">
        <v>1443.57</v>
      </c>
    </row>
    <row r="3783" spans="1:4">
      <c r="A3783" s="72" t="s">
        <v>29056</v>
      </c>
      <c r="B3783" s="73" t="s">
        <v>71563</v>
      </c>
      <c r="C3783" s="74" t="s">
        <v>13109</v>
      </c>
      <c r="D3783" s="122">
        <v>3614.71</v>
      </c>
    </row>
    <row r="3784" spans="1:4">
      <c r="A3784" s="72" t="s">
        <v>29057</v>
      </c>
      <c r="B3784" s="73" t="s">
        <v>71564</v>
      </c>
      <c r="C3784" s="74" t="s">
        <v>13109</v>
      </c>
      <c r="D3784" s="122">
        <v>3770.59</v>
      </c>
    </row>
    <row r="3785" spans="1:4">
      <c r="A3785" s="72" t="s">
        <v>29058</v>
      </c>
      <c r="B3785" s="73" t="s">
        <v>71565</v>
      </c>
      <c r="C3785" s="74" t="s">
        <v>13109</v>
      </c>
      <c r="D3785" s="122">
        <v>4425.99</v>
      </c>
    </row>
    <row r="3786" spans="1:4">
      <c r="A3786" s="72" t="s">
        <v>29059</v>
      </c>
      <c r="B3786" s="73" t="s">
        <v>71566</v>
      </c>
      <c r="C3786" s="74" t="s">
        <v>13109</v>
      </c>
      <c r="D3786" s="122">
        <v>5087.1400000000003</v>
      </c>
    </row>
    <row r="3787" spans="1:4">
      <c r="A3787" s="72" t="s">
        <v>29060</v>
      </c>
      <c r="B3787" s="73" t="s">
        <v>71567</v>
      </c>
      <c r="C3787" s="74" t="s">
        <v>13109</v>
      </c>
      <c r="D3787" s="122">
        <v>6773.25</v>
      </c>
    </row>
    <row r="3788" spans="1:4">
      <c r="A3788" s="72" t="s">
        <v>29061</v>
      </c>
      <c r="B3788" s="73" t="s">
        <v>71568</v>
      </c>
      <c r="C3788" s="74" t="s">
        <v>13109</v>
      </c>
      <c r="D3788" s="122">
        <v>8427.59</v>
      </c>
    </row>
    <row r="3789" spans="1:4">
      <c r="A3789" s="72" t="s">
        <v>29062</v>
      </c>
      <c r="B3789" s="73" t="s">
        <v>71569</v>
      </c>
      <c r="C3789" s="74" t="s">
        <v>13109</v>
      </c>
      <c r="D3789" s="122">
        <v>15755.15</v>
      </c>
    </row>
    <row r="3790" spans="1:4">
      <c r="A3790" s="72" t="s">
        <v>29063</v>
      </c>
      <c r="B3790" s="73" t="s">
        <v>71570</v>
      </c>
      <c r="C3790" s="74" t="s">
        <v>13109</v>
      </c>
      <c r="D3790" s="122">
        <v>13347.29</v>
      </c>
    </row>
    <row r="3791" spans="1:4">
      <c r="A3791" s="72" t="s">
        <v>29064</v>
      </c>
      <c r="B3791" s="73" t="s">
        <v>71571</v>
      </c>
      <c r="C3791" s="74" t="s">
        <v>13109</v>
      </c>
      <c r="D3791" s="122">
        <v>15758.06</v>
      </c>
    </row>
    <row r="3792" spans="1:4">
      <c r="A3792" s="118" t="s">
        <v>71572</v>
      </c>
      <c r="B3792" s="119" t="s">
        <v>71573</v>
      </c>
      <c r="C3792" s="120"/>
      <c r="D3792" s="121"/>
    </row>
    <row r="3793" spans="1:4">
      <c r="A3793" s="72" t="s">
        <v>29065</v>
      </c>
      <c r="B3793" s="73" t="s">
        <v>71574</v>
      </c>
      <c r="C3793" s="74" t="s">
        <v>13109</v>
      </c>
      <c r="D3793" s="122">
        <v>76.27</v>
      </c>
    </row>
    <row r="3794" spans="1:4">
      <c r="A3794" s="72" t="s">
        <v>29066</v>
      </c>
      <c r="B3794" s="73" t="s">
        <v>71575</v>
      </c>
      <c r="C3794" s="74" t="s">
        <v>13109</v>
      </c>
      <c r="D3794" s="122">
        <v>76.27</v>
      </c>
    </row>
    <row r="3795" spans="1:4">
      <c r="A3795" s="72" t="s">
        <v>29067</v>
      </c>
      <c r="B3795" s="73" t="s">
        <v>71576</v>
      </c>
      <c r="C3795" s="74" t="s">
        <v>13109</v>
      </c>
      <c r="D3795" s="122">
        <v>133.94999999999999</v>
      </c>
    </row>
    <row r="3796" spans="1:4">
      <c r="A3796" s="72" t="s">
        <v>29068</v>
      </c>
      <c r="B3796" s="73" t="s">
        <v>71577</v>
      </c>
      <c r="C3796" s="74" t="s">
        <v>13109</v>
      </c>
      <c r="D3796" s="122">
        <v>191.63</v>
      </c>
    </row>
    <row r="3797" spans="1:4">
      <c r="A3797" s="72" t="s">
        <v>29069</v>
      </c>
      <c r="B3797" s="73" t="s">
        <v>71578</v>
      </c>
      <c r="C3797" s="74" t="s">
        <v>13109</v>
      </c>
      <c r="D3797" s="122">
        <v>440.94</v>
      </c>
    </row>
    <row r="3798" spans="1:4">
      <c r="A3798" s="72" t="s">
        <v>29070</v>
      </c>
      <c r="B3798" s="73" t="s">
        <v>71579</v>
      </c>
      <c r="C3798" s="74" t="s">
        <v>13109</v>
      </c>
      <c r="D3798" s="122">
        <v>520.94000000000005</v>
      </c>
    </row>
    <row r="3799" spans="1:4">
      <c r="A3799" s="72" t="s">
        <v>29071</v>
      </c>
      <c r="B3799" s="73" t="s">
        <v>71580</v>
      </c>
      <c r="C3799" s="74" t="s">
        <v>13109</v>
      </c>
      <c r="D3799" s="122">
        <v>602.79999999999995</v>
      </c>
    </row>
    <row r="3800" spans="1:4">
      <c r="A3800" s="72" t="s">
        <v>29072</v>
      </c>
      <c r="B3800" s="73" t="s">
        <v>71581</v>
      </c>
      <c r="C3800" s="74" t="s">
        <v>13109</v>
      </c>
      <c r="D3800" s="122">
        <v>893.03</v>
      </c>
    </row>
    <row r="3801" spans="1:4">
      <c r="A3801" s="72" t="s">
        <v>29073</v>
      </c>
      <c r="B3801" s="73" t="s">
        <v>71582</v>
      </c>
      <c r="C3801" s="74" t="s">
        <v>13109</v>
      </c>
      <c r="D3801" s="122">
        <v>1010.25</v>
      </c>
    </row>
    <row r="3802" spans="1:4">
      <c r="A3802" s="72" t="s">
        <v>29074</v>
      </c>
      <c r="B3802" s="73" t="s">
        <v>71583</v>
      </c>
      <c r="C3802" s="74" t="s">
        <v>13109</v>
      </c>
      <c r="D3802" s="122">
        <v>1121.3900000000001</v>
      </c>
    </row>
    <row r="3803" spans="1:4">
      <c r="A3803" s="72" t="s">
        <v>29075</v>
      </c>
      <c r="B3803" s="73" t="s">
        <v>71584</v>
      </c>
      <c r="C3803" s="74" t="s">
        <v>13109</v>
      </c>
      <c r="D3803" s="122">
        <v>1467.94</v>
      </c>
    </row>
    <row r="3804" spans="1:4">
      <c r="A3804" s="72" t="s">
        <v>29076</v>
      </c>
      <c r="B3804" s="73" t="s">
        <v>71585</v>
      </c>
      <c r="C3804" s="74" t="s">
        <v>13109</v>
      </c>
      <c r="D3804" s="122">
        <v>2971.22</v>
      </c>
    </row>
    <row r="3805" spans="1:4">
      <c r="A3805" s="72" t="s">
        <v>29077</v>
      </c>
      <c r="B3805" s="73" t="s">
        <v>71586</v>
      </c>
      <c r="C3805" s="74" t="s">
        <v>13109</v>
      </c>
      <c r="D3805" s="122">
        <v>4141.47</v>
      </c>
    </row>
    <row r="3806" spans="1:4">
      <c r="A3806" s="72" t="s">
        <v>29078</v>
      </c>
      <c r="B3806" s="73" t="s">
        <v>71587</v>
      </c>
      <c r="C3806" s="74" t="s">
        <v>13109</v>
      </c>
      <c r="D3806" s="122">
        <v>5101.5</v>
      </c>
    </row>
    <row r="3807" spans="1:4">
      <c r="A3807" s="72" t="s">
        <v>29079</v>
      </c>
      <c r="B3807" s="73" t="s">
        <v>71588</v>
      </c>
      <c r="C3807" s="74" t="s">
        <v>13109</v>
      </c>
      <c r="D3807" s="122">
        <v>5587.09</v>
      </c>
    </row>
    <row r="3808" spans="1:4">
      <c r="A3808" s="72" t="s">
        <v>29080</v>
      </c>
      <c r="B3808" s="73" t="s">
        <v>71589</v>
      </c>
      <c r="C3808" s="74" t="s">
        <v>13109</v>
      </c>
      <c r="D3808" s="122">
        <v>8098.78</v>
      </c>
    </row>
    <row r="3809" spans="1:4">
      <c r="A3809" s="72" t="s">
        <v>29081</v>
      </c>
      <c r="B3809" s="73" t="s">
        <v>71590</v>
      </c>
      <c r="C3809" s="74" t="s">
        <v>13109</v>
      </c>
      <c r="D3809" s="122">
        <v>9445.77</v>
      </c>
    </row>
    <row r="3810" spans="1:4">
      <c r="A3810" s="118" t="s">
        <v>71591</v>
      </c>
      <c r="B3810" s="119" t="s">
        <v>71592</v>
      </c>
      <c r="C3810" s="120"/>
      <c r="D3810" s="121"/>
    </row>
    <row r="3811" spans="1:4">
      <c r="A3811" s="72" t="s">
        <v>29082</v>
      </c>
      <c r="B3811" s="73" t="s">
        <v>71593</v>
      </c>
      <c r="C3811" s="74" t="s">
        <v>13109</v>
      </c>
      <c r="D3811" s="122">
        <v>209.85</v>
      </c>
    </row>
    <row r="3812" spans="1:4">
      <c r="A3812" s="72" t="s">
        <v>29083</v>
      </c>
      <c r="B3812" s="73" t="s">
        <v>71594</v>
      </c>
      <c r="C3812" s="74" t="s">
        <v>13109</v>
      </c>
      <c r="D3812" s="122">
        <v>221.91</v>
      </c>
    </row>
    <row r="3813" spans="1:4">
      <c r="A3813" s="72" t="s">
        <v>29084</v>
      </c>
      <c r="B3813" s="73" t="s">
        <v>71595</v>
      </c>
      <c r="C3813" s="74" t="s">
        <v>13109</v>
      </c>
      <c r="D3813" s="122">
        <v>212.53</v>
      </c>
    </row>
    <row r="3814" spans="1:4">
      <c r="A3814" s="72" t="s">
        <v>29085</v>
      </c>
      <c r="B3814" s="73" t="s">
        <v>71596</v>
      </c>
      <c r="C3814" s="74" t="s">
        <v>13109</v>
      </c>
      <c r="D3814" s="122">
        <v>223.71</v>
      </c>
    </row>
    <row r="3815" spans="1:4">
      <c r="A3815" s="72" t="s">
        <v>29086</v>
      </c>
      <c r="B3815" s="73" t="s">
        <v>71597</v>
      </c>
      <c r="C3815" s="74" t="s">
        <v>13109</v>
      </c>
      <c r="D3815" s="122">
        <v>235.49</v>
      </c>
    </row>
    <row r="3816" spans="1:4">
      <c r="A3816" s="72" t="s">
        <v>29087</v>
      </c>
      <c r="B3816" s="73" t="s">
        <v>71598</v>
      </c>
      <c r="C3816" s="74" t="s">
        <v>13109</v>
      </c>
      <c r="D3816" s="122">
        <v>247.88</v>
      </c>
    </row>
    <row r="3817" spans="1:4">
      <c r="A3817" s="72" t="s">
        <v>29088</v>
      </c>
      <c r="B3817" s="73" t="s">
        <v>71599</v>
      </c>
      <c r="C3817" s="74" t="s">
        <v>13109</v>
      </c>
      <c r="D3817" s="122">
        <v>260.93</v>
      </c>
    </row>
    <row r="3818" spans="1:4">
      <c r="A3818" s="72" t="s">
        <v>29089</v>
      </c>
      <c r="B3818" s="73" t="s">
        <v>71600</v>
      </c>
      <c r="C3818" s="74" t="s">
        <v>13109</v>
      </c>
      <c r="D3818" s="122">
        <v>274.66000000000003</v>
      </c>
    </row>
    <row r="3819" spans="1:4">
      <c r="A3819" s="72" t="s">
        <v>29090</v>
      </c>
      <c r="B3819" s="73" t="s">
        <v>71601</v>
      </c>
      <c r="C3819" s="74" t="s">
        <v>13109</v>
      </c>
      <c r="D3819" s="122">
        <v>289.12</v>
      </c>
    </row>
    <row r="3820" spans="1:4">
      <c r="A3820" s="72" t="s">
        <v>29091</v>
      </c>
      <c r="B3820" s="73" t="s">
        <v>71602</v>
      </c>
      <c r="C3820" s="74" t="s">
        <v>13109</v>
      </c>
      <c r="D3820" s="122">
        <v>304.33</v>
      </c>
    </row>
    <row r="3821" spans="1:4">
      <c r="A3821" s="72" t="s">
        <v>29092</v>
      </c>
      <c r="B3821" s="73" t="s">
        <v>71603</v>
      </c>
      <c r="C3821" s="74" t="s">
        <v>13109</v>
      </c>
      <c r="D3821" s="122">
        <v>320.35000000000002</v>
      </c>
    </row>
    <row r="3822" spans="1:4">
      <c r="A3822" s="72" t="s">
        <v>29093</v>
      </c>
      <c r="B3822" s="73" t="s">
        <v>71604</v>
      </c>
      <c r="C3822" s="74" t="s">
        <v>13109</v>
      </c>
      <c r="D3822" s="122">
        <v>337.21</v>
      </c>
    </row>
    <row r="3823" spans="1:4">
      <c r="A3823" s="72" t="s">
        <v>29094</v>
      </c>
      <c r="B3823" s="73" t="s">
        <v>71605</v>
      </c>
      <c r="C3823" s="74" t="s">
        <v>13109</v>
      </c>
      <c r="D3823" s="122">
        <v>724.9</v>
      </c>
    </row>
    <row r="3824" spans="1:4">
      <c r="A3824" s="72" t="s">
        <v>29095</v>
      </c>
      <c r="B3824" s="73" t="s">
        <v>71606</v>
      </c>
      <c r="C3824" s="74" t="s">
        <v>13109</v>
      </c>
      <c r="D3824" s="122">
        <v>727.48</v>
      </c>
    </row>
    <row r="3825" spans="1:4">
      <c r="A3825" s="72" t="s">
        <v>29096</v>
      </c>
      <c r="B3825" s="73" t="s">
        <v>71607</v>
      </c>
      <c r="C3825" s="74" t="s">
        <v>13109</v>
      </c>
      <c r="D3825" s="122">
        <v>765.77</v>
      </c>
    </row>
    <row r="3826" spans="1:4">
      <c r="A3826" s="72" t="s">
        <v>29097</v>
      </c>
      <c r="B3826" s="73" t="s">
        <v>71608</v>
      </c>
      <c r="C3826" s="74" t="s">
        <v>13109</v>
      </c>
      <c r="D3826" s="122">
        <v>806.07</v>
      </c>
    </row>
    <row r="3827" spans="1:4">
      <c r="A3827" s="72" t="s">
        <v>29098</v>
      </c>
      <c r="B3827" s="73" t="s">
        <v>71609</v>
      </c>
      <c r="C3827" s="74" t="s">
        <v>13109</v>
      </c>
      <c r="D3827" s="122">
        <v>848.5</v>
      </c>
    </row>
    <row r="3828" spans="1:4">
      <c r="A3828" s="72" t="s">
        <v>29099</v>
      </c>
      <c r="B3828" s="73" t="s">
        <v>71610</v>
      </c>
      <c r="C3828" s="74" t="s">
        <v>13109</v>
      </c>
      <c r="D3828" s="122">
        <v>893.16</v>
      </c>
    </row>
    <row r="3829" spans="1:4">
      <c r="A3829" s="72" t="s">
        <v>29100</v>
      </c>
      <c r="B3829" s="73" t="s">
        <v>71611</v>
      </c>
      <c r="C3829" s="74" t="s">
        <v>13109</v>
      </c>
      <c r="D3829" s="122">
        <v>940.16</v>
      </c>
    </row>
    <row r="3830" spans="1:4">
      <c r="A3830" s="72" t="s">
        <v>29101</v>
      </c>
      <c r="B3830" s="73" t="s">
        <v>71612</v>
      </c>
      <c r="C3830" s="74" t="s">
        <v>13109</v>
      </c>
      <c r="D3830" s="122">
        <v>989.65</v>
      </c>
    </row>
    <row r="3831" spans="1:4">
      <c r="A3831" s="72" t="s">
        <v>29102</v>
      </c>
      <c r="B3831" s="73" t="s">
        <v>71613</v>
      </c>
      <c r="C3831" s="74" t="s">
        <v>13109</v>
      </c>
      <c r="D3831" s="122">
        <v>1041.73</v>
      </c>
    </row>
    <row r="3832" spans="1:4">
      <c r="A3832" s="72" t="s">
        <v>29103</v>
      </c>
      <c r="B3832" s="73" t="s">
        <v>71614</v>
      </c>
      <c r="C3832" s="74" t="s">
        <v>13109</v>
      </c>
      <c r="D3832" s="122">
        <v>1096.56</v>
      </c>
    </row>
    <row r="3833" spans="1:4">
      <c r="A3833" s="72" t="s">
        <v>29104</v>
      </c>
      <c r="B3833" s="73" t="s">
        <v>71615</v>
      </c>
      <c r="C3833" s="74" t="s">
        <v>13109</v>
      </c>
      <c r="D3833" s="122">
        <v>1154.27</v>
      </c>
    </row>
    <row r="3834" spans="1:4">
      <c r="A3834" s="72" t="s">
        <v>29105</v>
      </c>
      <c r="B3834" s="73" t="s">
        <v>71616</v>
      </c>
      <c r="C3834" s="74" t="s">
        <v>13109</v>
      </c>
      <c r="D3834" s="122">
        <v>1215.02</v>
      </c>
    </row>
    <row r="3835" spans="1:4">
      <c r="A3835" s="72" t="s">
        <v>29106</v>
      </c>
      <c r="B3835" s="73" t="s">
        <v>71617</v>
      </c>
      <c r="C3835" s="74" t="s">
        <v>13109</v>
      </c>
      <c r="D3835" s="122">
        <v>1278.97</v>
      </c>
    </row>
    <row r="3836" spans="1:4">
      <c r="A3836" s="72" t="s">
        <v>29107</v>
      </c>
      <c r="B3836" s="73" t="s">
        <v>71618</v>
      </c>
      <c r="C3836" s="74" t="s">
        <v>13109</v>
      </c>
      <c r="D3836" s="122">
        <v>1346.29</v>
      </c>
    </row>
    <row r="3837" spans="1:4">
      <c r="A3837" s="72" t="s">
        <v>29108</v>
      </c>
      <c r="B3837" s="73" t="s">
        <v>71619</v>
      </c>
      <c r="C3837" s="74" t="s">
        <v>13109</v>
      </c>
      <c r="D3837" s="122">
        <v>1417.14</v>
      </c>
    </row>
    <row r="3838" spans="1:4">
      <c r="A3838" s="72" t="s">
        <v>29109</v>
      </c>
      <c r="B3838" s="73" t="s">
        <v>71620</v>
      </c>
      <c r="C3838" s="74" t="s">
        <v>13109</v>
      </c>
      <c r="D3838" s="122">
        <v>1491.73</v>
      </c>
    </row>
    <row r="3839" spans="1:4">
      <c r="A3839" s="72" t="s">
        <v>29110</v>
      </c>
      <c r="B3839" s="73" t="s">
        <v>71621</v>
      </c>
      <c r="C3839" s="74" t="s">
        <v>13109</v>
      </c>
      <c r="D3839" s="122">
        <v>1570.25</v>
      </c>
    </row>
    <row r="3840" spans="1:4">
      <c r="A3840" s="72" t="s">
        <v>29111</v>
      </c>
      <c r="B3840" s="73" t="s">
        <v>71622</v>
      </c>
      <c r="C3840" s="74" t="s">
        <v>13109</v>
      </c>
      <c r="D3840" s="122">
        <v>1652.89</v>
      </c>
    </row>
    <row r="3841" spans="1:4">
      <c r="A3841" s="72" t="s">
        <v>29112</v>
      </c>
      <c r="B3841" s="73" t="s">
        <v>71623</v>
      </c>
      <c r="C3841" s="74" t="s">
        <v>13109</v>
      </c>
      <c r="D3841" s="122">
        <v>1739.89</v>
      </c>
    </row>
    <row r="3842" spans="1:4">
      <c r="A3842" s="72" t="s">
        <v>29113</v>
      </c>
      <c r="B3842" s="73" t="s">
        <v>71624</v>
      </c>
      <c r="C3842" s="74" t="s">
        <v>13109</v>
      </c>
      <c r="D3842" s="122">
        <v>1831.46</v>
      </c>
    </row>
    <row r="3843" spans="1:4">
      <c r="A3843" s="72" t="s">
        <v>29114</v>
      </c>
      <c r="B3843" s="73" t="s">
        <v>71625</v>
      </c>
      <c r="C3843" s="74" t="s">
        <v>13109</v>
      </c>
      <c r="D3843" s="122">
        <v>1927.85</v>
      </c>
    </row>
    <row r="3844" spans="1:4">
      <c r="A3844" s="72" t="s">
        <v>29115</v>
      </c>
      <c r="B3844" s="73" t="s">
        <v>71626</v>
      </c>
      <c r="C3844" s="74" t="s">
        <v>13109</v>
      </c>
      <c r="D3844" s="122">
        <v>2029.32</v>
      </c>
    </row>
    <row r="3845" spans="1:4">
      <c r="A3845" s="72" t="s">
        <v>29116</v>
      </c>
      <c r="B3845" s="73" t="s">
        <v>71627</v>
      </c>
      <c r="C3845" s="74" t="s">
        <v>13109</v>
      </c>
      <c r="D3845" s="122">
        <v>2130.7800000000002</v>
      </c>
    </row>
    <row r="3846" spans="1:4">
      <c r="A3846" s="72" t="s">
        <v>29117</v>
      </c>
      <c r="B3846" s="73" t="s">
        <v>71628</v>
      </c>
      <c r="C3846" s="74" t="s">
        <v>13109</v>
      </c>
      <c r="D3846" s="122">
        <v>2135.7399999999998</v>
      </c>
    </row>
    <row r="3847" spans="1:4">
      <c r="A3847" s="72" t="s">
        <v>29118</v>
      </c>
      <c r="B3847" s="73" t="s">
        <v>71629</v>
      </c>
      <c r="C3847" s="74" t="s">
        <v>13109</v>
      </c>
      <c r="D3847" s="122">
        <v>2242.5300000000002</v>
      </c>
    </row>
    <row r="3848" spans="1:4">
      <c r="A3848" s="72" t="s">
        <v>29119</v>
      </c>
      <c r="B3848" s="73" t="s">
        <v>71630</v>
      </c>
      <c r="C3848" s="74" t="s">
        <v>13109</v>
      </c>
      <c r="D3848" s="122">
        <v>2354.66</v>
      </c>
    </row>
    <row r="3849" spans="1:4">
      <c r="A3849" s="72" t="s">
        <v>29120</v>
      </c>
      <c r="B3849" s="73" t="s">
        <v>71631</v>
      </c>
      <c r="C3849" s="74" t="s">
        <v>13109</v>
      </c>
      <c r="D3849" s="122">
        <v>2472.39</v>
      </c>
    </row>
    <row r="3850" spans="1:4">
      <c r="A3850" s="72" t="s">
        <v>29121</v>
      </c>
      <c r="B3850" s="73" t="s">
        <v>71632</v>
      </c>
      <c r="C3850" s="74" t="s">
        <v>13109</v>
      </c>
      <c r="D3850" s="122">
        <v>2596.0100000000002</v>
      </c>
    </row>
    <row r="3851" spans="1:4">
      <c r="A3851" s="72" t="s">
        <v>29122</v>
      </c>
      <c r="B3851" s="73" t="s">
        <v>71633</v>
      </c>
      <c r="C3851" s="74" t="s">
        <v>13109</v>
      </c>
      <c r="D3851" s="122">
        <v>2725.81</v>
      </c>
    </row>
    <row r="3852" spans="1:4">
      <c r="A3852" s="72" t="s">
        <v>29123</v>
      </c>
      <c r="B3852" s="73" t="s">
        <v>71634</v>
      </c>
      <c r="C3852" s="74" t="s">
        <v>13109</v>
      </c>
      <c r="D3852" s="122">
        <v>2862.1</v>
      </c>
    </row>
    <row r="3853" spans="1:4">
      <c r="A3853" s="72" t="s">
        <v>29124</v>
      </c>
      <c r="B3853" s="73" t="s">
        <v>71635</v>
      </c>
      <c r="C3853" s="74" t="s">
        <v>13109</v>
      </c>
      <c r="D3853" s="122">
        <v>3005.21</v>
      </c>
    </row>
    <row r="3854" spans="1:4">
      <c r="A3854" s="72" t="s">
        <v>29125</v>
      </c>
      <c r="B3854" s="73" t="s">
        <v>71636</v>
      </c>
      <c r="C3854" s="74" t="s">
        <v>13109</v>
      </c>
      <c r="D3854" s="122">
        <v>3155.47</v>
      </c>
    </row>
    <row r="3855" spans="1:4">
      <c r="A3855" s="72" t="s">
        <v>29126</v>
      </c>
      <c r="B3855" s="73" t="s">
        <v>71637</v>
      </c>
      <c r="C3855" s="74" t="s">
        <v>13109</v>
      </c>
      <c r="D3855" s="122">
        <v>3313.24</v>
      </c>
    </row>
    <row r="3856" spans="1:4">
      <c r="A3856" s="72" t="s">
        <v>29127</v>
      </c>
      <c r="B3856" s="73" t="s">
        <v>71638</v>
      </c>
      <c r="C3856" s="74" t="s">
        <v>13109</v>
      </c>
      <c r="D3856" s="122">
        <v>3478.9</v>
      </c>
    </row>
    <row r="3857" spans="1:4">
      <c r="A3857" s="72" t="s">
        <v>29128</v>
      </c>
      <c r="B3857" s="73" t="s">
        <v>71639</v>
      </c>
      <c r="C3857" s="74" t="s">
        <v>13109</v>
      </c>
      <c r="D3857" s="122">
        <v>3652.85</v>
      </c>
    </row>
    <row r="3858" spans="1:4">
      <c r="A3858" s="72" t="s">
        <v>29129</v>
      </c>
      <c r="B3858" s="73" t="s">
        <v>71640</v>
      </c>
      <c r="C3858" s="74" t="s">
        <v>13109</v>
      </c>
      <c r="D3858" s="122">
        <v>3835.49</v>
      </c>
    </row>
    <row r="3859" spans="1:4">
      <c r="A3859" s="72" t="s">
        <v>29130</v>
      </c>
      <c r="B3859" s="73" t="s">
        <v>71641</v>
      </c>
      <c r="C3859" s="74" t="s">
        <v>13109</v>
      </c>
      <c r="D3859" s="122">
        <v>4027.27</v>
      </c>
    </row>
    <row r="3860" spans="1:4">
      <c r="A3860" s="72" t="s">
        <v>29131</v>
      </c>
      <c r="B3860" s="73" t="s">
        <v>71642</v>
      </c>
      <c r="C3860" s="74" t="s">
        <v>13109</v>
      </c>
      <c r="D3860" s="122">
        <v>4228.63</v>
      </c>
    </row>
    <row r="3861" spans="1:4">
      <c r="A3861" s="72" t="s">
        <v>29132</v>
      </c>
      <c r="B3861" s="73" t="s">
        <v>71643</v>
      </c>
      <c r="C3861" s="74" t="s">
        <v>13109</v>
      </c>
      <c r="D3861" s="122">
        <v>4440.0600000000004</v>
      </c>
    </row>
    <row r="3862" spans="1:4">
      <c r="A3862" s="72" t="s">
        <v>29133</v>
      </c>
      <c r="B3862" s="73" t="s">
        <v>71644</v>
      </c>
      <c r="C3862" s="74" t="s">
        <v>13109</v>
      </c>
      <c r="D3862" s="122">
        <v>4662.0600000000004</v>
      </c>
    </row>
    <row r="3863" spans="1:4">
      <c r="A3863" s="72" t="s">
        <v>29134</v>
      </c>
      <c r="B3863" s="73" t="s">
        <v>71645</v>
      </c>
      <c r="C3863" s="74" t="s">
        <v>13109</v>
      </c>
      <c r="D3863" s="122">
        <v>4895.16</v>
      </c>
    </row>
    <row r="3864" spans="1:4">
      <c r="A3864" s="72" t="s">
        <v>29135</v>
      </c>
      <c r="B3864" s="73" t="s">
        <v>71646</v>
      </c>
      <c r="C3864" s="74" t="s">
        <v>13109</v>
      </c>
      <c r="D3864" s="122">
        <v>5139.93</v>
      </c>
    </row>
    <row r="3865" spans="1:4">
      <c r="A3865" s="72" t="s">
        <v>29136</v>
      </c>
      <c r="B3865" s="73" t="s">
        <v>71647</v>
      </c>
      <c r="C3865" s="74" t="s">
        <v>13109</v>
      </c>
      <c r="D3865" s="122">
        <v>5396.92</v>
      </c>
    </row>
    <row r="3866" spans="1:4">
      <c r="A3866" s="72" t="s">
        <v>29137</v>
      </c>
      <c r="B3866" s="73" t="s">
        <v>71648</v>
      </c>
      <c r="C3866" s="74" t="s">
        <v>13109</v>
      </c>
      <c r="D3866" s="122">
        <v>5666.76</v>
      </c>
    </row>
    <row r="3867" spans="1:4">
      <c r="A3867" s="72" t="s">
        <v>29138</v>
      </c>
      <c r="B3867" s="73" t="s">
        <v>71649</v>
      </c>
      <c r="C3867" s="74" t="s">
        <v>13109</v>
      </c>
      <c r="D3867" s="122">
        <v>5950.11</v>
      </c>
    </row>
    <row r="3868" spans="1:4">
      <c r="A3868" s="72" t="s">
        <v>29139</v>
      </c>
      <c r="B3868" s="73" t="s">
        <v>71650</v>
      </c>
      <c r="C3868" s="74" t="s">
        <v>13109</v>
      </c>
      <c r="D3868" s="122">
        <v>6247.61</v>
      </c>
    </row>
    <row r="3869" spans="1:4">
      <c r="A3869" s="72" t="s">
        <v>29140</v>
      </c>
      <c r="B3869" s="73" t="s">
        <v>71651</v>
      </c>
      <c r="C3869" s="74" t="s">
        <v>13109</v>
      </c>
      <c r="D3869" s="122">
        <v>6559.99</v>
      </c>
    </row>
    <row r="3870" spans="1:4">
      <c r="A3870" s="72" t="s">
        <v>29141</v>
      </c>
      <c r="B3870" s="73" t="s">
        <v>71652</v>
      </c>
      <c r="C3870" s="74" t="s">
        <v>13109</v>
      </c>
      <c r="D3870" s="122">
        <v>6887.99</v>
      </c>
    </row>
    <row r="3871" spans="1:4">
      <c r="A3871" s="72" t="s">
        <v>29142</v>
      </c>
      <c r="B3871" s="73" t="s">
        <v>71653</v>
      </c>
      <c r="C3871" s="74" t="s">
        <v>13109</v>
      </c>
      <c r="D3871" s="122">
        <v>7232.39</v>
      </c>
    </row>
    <row r="3872" spans="1:4">
      <c r="A3872" s="72" t="s">
        <v>29143</v>
      </c>
      <c r="B3872" s="73" t="s">
        <v>71654</v>
      </c>
      <c r="C3872" s="74" t="s">
        <v>13109</v>
      </c>
      <c r="D3872" s="122">
        <v>7594.01</v>
      </c>
    </row>
    <row r="3873" spans="1:4">
      <c r="A3873" s="72" t="s">
        <v>29144</v>
      </c>
      <c r="B3873" s="73" t="s">
        <v>71655</v>
      </c>
      <c r="C3873" s="74" t="s">
        <v>13109</v>
      </c>
      <c r="D3873" s="122">
        <v>7973.71</v>
      </c>
    </row>
    <row r="3874" spans="1:4">
      <c r="A3874" s="72" t="s">
        <v>29145</v>
      </c>
      <c r="B3874" s="73" t="s">
        <v>71656</v>
      </c>
      <c r="C3874" s="74" t="s">
        <v>13109</v>
      </c>
      <c r="D3874" s="122">
        <v>8372.4</v>
      </c>
    </row>
    <row r="3875" spans="1:4">
      <c r="A3875" s="72" t="s">
        <v>29146</v>
      </c>
      <c r="B3875" s="73" t="s">
        <v>71657</v>
      </c>
      <c r="C3875" s="74" t="s">
        <v>13109</v>
      </c>
      <c r="D3875" s="122">
        <v>8791.01</v>
      </c>
    </row>
    <row r="3876" spans="1:4">
      <c r="A3876" s="72" t="s">
        <v>29147</v>
      </c>
      <c r="B3876" s="73" t="s">
        <v>71658</v>
      </c>
      <c r="C3876" s="74" t="s">
        <v>13109</v>
      </c>
      <c r="D3876" s="122">
        <v>9230.57</v>
      </c>
    </row>
    <row r="3877" spans="1:4">
      <c r="A3877" s="72" t="s">
        <v>29148</v>
      </c>
      <c r="B3877" s="73" t="s">
        <v>71659</v>
      </c>
      <c r="C3877" s="74" t="s">
        <v>13109</v>
      </c>
      <c r="D3877" s="122">
        <v>9692.09</v>
      </c>
    </row>
    <row r="3878" spans="1:4">
      <c r="A3878" s="72" t="s">
        <v>29149</v>
      </c>
      <c r="B3878" s="73" t="s">
        <v>71660</v>
      </c>
      <c r="C3878" s="74" t="s">
        <v>13109</v>
      </c>
      <c r="D3878" s="122">
        <v>10176.700000000001</v>
      </c>
    </row>
    <row r="3879" spans="1:4">
      <c r="A3879" s="72" t="s">
        <v>29150</v>
      </c>
      <c r="B3879" s="73" t="s">
        <v>71661</v>
      </c>
      <c r="C3879" s="74" t="s">
        <v>13109</v>
      </c>
      <c r="D3879" s="122">
        <v>10685.53</v>
      </c>
    </row>
    <row r="3880" spans="1:4">
      <c r="A3880" s="72" t="s">
        <v>29151</v>
      </c>
      <c r="B3880" s="73" t="s">
        <v>71662</v>
      </c>
      <c r="C3880" s="74" t="s">
        <v>13109</v>
      </c>
      <c r="D3880" s="122">
        <v>11219.81</v>
      </c>
    </row>
    <row r="3881" spans="1:4">
      <c r="A3881" s="72" t="s">
        <v>29152</v>
      </c>
      <c r="B3881" s="73" t="s">
        <v>71663</v>
      </c>
      <c r="C3881" s="74" t="s">
        <v>13109</v>
      </c>
      <c r="D3881" s="122">
        <v>11780.8</v>
      </c>
    </row>
    <row r="3882" spans="1:4">
      <c r="A3882" s="72" t="s">
        <v>29153</v>
      </c>
      <c r="B3882" s="73" t="s">
        <v>71664</v>
      </c>
      <c r="C3882" s="74" t="s">
        <v>13109</v>
      </c>
      <c r="D3882" s="122">
        <v>12369.84</v>
      </c>
    </row>
    <row r="3883" spans="1:4">
      <c r="A3883" s="118" t="s">
        <v>71665</v>
      </c>
      <c r="B3883" s="119" t="s">
        <v>71666</v>
      </c>
      <c r="C3883" s="120"/>
      <c r="D3883" s="121"/>
    </row>
    <row r="3884" spans="1:4">
      <c r="A3884" s="72" t="s">
        <v>29154</v>
      </c>
      <c r="B3884" s="73" t="s">
        <v>71667</v>
      </c>
      <c r="C3884" s="74" t="s">
        <v>13109</v>
      </c>
      <c r="D3884" s="122">
        <v>177.53</v>
      </c>
    </row>
    <row r="3885" spans="1:4">
      <c r="A3885" s="72" t="s">
        <v>29155</v>
      </c>
      <c r="B3885" s="73" t="s">
        <v>71668</v>
      </c>
      <c r="C3885" s="74" t="s">
        <v>13109</v>
      </c>
      <c r="D3885" s="122">
        <v>181.34</v>
      </c>
    </row>
    <row r="3886" spans="1:4">
      <c r="A3886" s="72" t="s">
        <v>29156</v>
      </c>
      <c r="B3886" s="73" t="s">
        <v>71669</v>
      </c>
      <c r="C3886" s="74" t="s">
        <v>13109</v>
      </c>
      <c r="D3886" s="122">
        <v>201.49</v>
      </c>
    </row>
    <row r="3887" spans="1:4">
      <c r="A3887" s="72" t="s">
        <v>29157</v>
      </c>
      <c r="B3887" s="73" t="s">
        <v>71670</v>
      </c>
      <c r="C3887" s="74" t="s">
        <v>13109</v>
      </c>
      <c r="D3887" s="122">
        <v>223.87</v>
      </c>
    </row>
    <row r="3888" spans="1:4">
      <c r="A3888" s="72" t="s">
        <v>29158</v>
      </c>
      <c r="B3888" s="73" t="s">
        <v>71671</v>
      </c>
      <c r="C3888" s="74" t="s">
        <v>13109</v>
      </c>
      <c r="D3888" s="122">
        <v>248.74</v>
      </c>
    </row>
    <row r="3889" spans="1:4">
      <c r="A3889" s="72" t="s">
        <v>29159</v>
      </c>
      <c r="B3889" s="73" t="s">
        <v>71672</v>
      </c>
      <c r="C3889" s="74" t="s">
        <v>13109</v>
      </c>
      <c r="D3889" s="122">
        <v>276.38</v>
      </c>
    </row>
    <row r="3890" spans="1:4">
      <c r="A3890" s="72" t="s">
        <v>29160</v>
      </c>
      <c r="B3890" s="73" t="s">
        <v>71673</v>
      </c>
      <c r="C3890" s="74" t="s">
        <v>13109</v>
      </c>
      <c r="D3890" s="122">
        <v>307.08999999999997</v>
      </c>
    </row>
    <row r="3891" spans="1:4">
      <c r="A3891" s="72" t="s">
        <v>29161</v>
      </c>
      <c r="B3891" s="73" t="s">
        <v>71674</v>
      </c>
      <c r="C3891" s="74" t="s">
        <v>13109</v>
      </c>
      <c r="D3891" s="122">
        <v>341.22</v>
      </c>
    </row>
    <row r="3892" spans="1:4">
      <c r="A3892" s="72" t="s">
        <v>29162</v>
      </c>
      <c r="B3892" s="73" t="s">
        <v>71675</v>
      </c>
      <c r="C3892" s="74" t="s">
        <v>13109</v>
      </c>
      <c r="D3892" s="122">
        <v>379.13</v>
      </c>
    </row>
    <row r="3893" spans="1:4">
      <c r="A3893" s="72" t="s">
        <v>29163</v>
      </c>
      <c r="B3893" s="73" t="s">
        <v>71676</v>
      </c>
      <c r="C3893" s="74" t="s">
        <v>13109</v>
      </c>
      <c r="D3893" s="122">
        <v>421.25</v>
      </c>
    </row>
    <row r="3894" spans="1:4">
      <c r="A3894" s="72" t="s">
        <v>29164</v>
      </c>
      <c r="B3894" s="73" t="s">
        <v>71677</v>
      </c>
      <c r="C3894" s="74" t="s">
        <v>13109</v>
      </c>
      <c r="D3894" s="122">
        <v>468.06</v>
      </c>
    </row>
    <row r="3895" spans="1:4">
      <c r="A3895" s="72" t="s">
        <v>29165</v>
      </c>
      <c r="B3895" s="73" t="s">
        <v>71678</v>
      </c>
      <c r="C3895" s="74" t="s">
        <v>13109</v>
      </c>
      <c r="D3895" s="122">
        <v>520.07000000000005</v>
      </c>
    </row>
    <row r="3896" spans="1:4">
      <c r="A3896" s="72" t="s">
        <v>29166</v>
      </c>
      <c r="B3896" s="73" t="s">
        <v>71679</v>
      </c>
      <c r="C3896" s="74" t="s">
        <v>13109</v>
      </c>
      <c r="D3896" s="122">
        <v>577.85</v>
      </c>
    </row>
    <row r="3897" spans="1:4">
      <c r="A3897" s="72" t="s">
        <v>29167</v>
      </c>
      <c r="B3897" s="73" t="s">
        <v>71680</v>
      </c>
      <c r="C3897" s="74" t="s">
        <v>13109</v>
      </c>
      <c r="D3897" s="122">
        <v>642.04999999999995</v>
      </c>
    </row>
    <row r="3898" spans="1:4">
      <c r="A3898" s="72" t="s">
        <v>29168</v>
      </c>
      <c r="B3898" s="73" t="s">
        <v>71681</v>
      </c>
      <c r="C3898" s="74" t="s">
        <v>13109</v>
      </c>
      <c r="D3898" s="122">
        <v>713.39</v>
      </c>
    </row>
    <row r="3899" spans="1:4">
      <c r="A3899" s="72" t="s">
        <v>29169</v>
      </c>
      <c r="B3899" s="73" t="s">
        <v>71682</v>
      </c>
      <c r="C3899" s="74" t="s">
        <v>13109</v>
      </c>
      <c r="D3899" s="122">
        <v>792.66</v>
      </c>
    </row>
    <row r="3900" spans="1:4">
      <c r="A3900" s="72" t="s">
        <v>29170</v>
      </c>
      <c r="B3900" s="73" t="s">
        <v>71683</v>
      </c>
      <c r="C3900" s="74" t="s">
        <v>13109</v>
      </c>
      <c r="D3900" s="122">
        <v>880.74</v>
      </c>
    </row>
    <row r="3901" spans="1:4">
      <c r="A3901" s="118" t="s">
        <v>71684</v>
      </c>
      <c r="B3901" s="119" t="s">
        <v>71685</v>
      </c>
      <c r="C3901" s="120"/>
      <c r="D3901" s="121"/>
    </row>
    <row r="3902" spans="1:4">
      <c r="A3902" s="72" t="s">
        <v>29171</v>
      </c>
      <c r="B3902" s="73" t="s">
        <v>71686</v>
      </c>
      <c r="C3902" s="74" t="s">
        <v>13109</v>
      </c>
      <c r="D3902" s="122">
        <v>139.37</v>
      </c>
    </row>
    <row r="3903" spans="1:4">
      <c r="A3903" s="72" t="s">
        <v>29172</v>
      </c>
      <c r="B3903" s="73" t="s">
        <v>71687</v>
      </c>
      <c r="C3903" s="74" t="s">
        <v>13109</v>
      </c>
      <c r="D3903" s="122">
        <v>145.62</v>
      </c>
    </row>
    <row r="3904" spans="1:4">
      <c r="A3904" s="72" t="s">
        <v>29173</v>
      </c>
      <c r="B3904" s="73" t="s">
        <v>71688</v>
      </c>
      <c r="C3904" s="74" t="s">
        <v>13109</v>
      </c>
      <c r="D3904" s="122">
        <v>322.77</v>
      </c>
    </row>
    <row r="3905" spans="1:4">
      <c r="A3905" s="72" t="s">
        <v>29174</v>
      </c>
      <c r="B3905" s="73" t="s">
        <v>71689</v>
      </c>
      <c r="C3905" s="74" t="s">
        <v>13109</v>
      </c>
      <c r="D3905" s="122">
        <v>322.77</v>
      </c>
    </row>
    <row r="3906" spans="1:4">
      <c r="A3906" s="72" t="s">
        <v>29175</v>
      </c>
      <c r="B3906" s="73" t="s">
        <v>71690</v>
      </c>
      <c r="C3906" s="74" t="s">
        <v>13109</v>
      </c>
      <c r="D3906" s="122">
        <v>444.8</v>
      </c>
    </row>
    <row r="3907" spans="1:4">
      <c r="A3907" s="72" t="s">
        <v>29176</v>
      </c>
      <c r="B3907" s="73" t="s">
        <v>71691</v>
      </c>
      <c r="C3907" s="74" t="s">
        <v>13109</v>
      </c>
      <c r="D3907" s="122">
        <v>444.8</v>
      </c>
    </row>
    <row r="3908" spans="1:4">
      <c r="A3908" s="72" t="s">
        <v>29177</v>
      </c>
      <c r="B3908" s="73" t="s">
        <v>71692</v>
      </c>
      <c r="C3908" s="74" t="s">
        <v>13109</v>
      </c>
      <c r="D3908" s="122">
        <v>1066.72</v>
      </c>
    </row>
    <row r="3909" spans="1:4">
      <c r="A3909" s="72" t="s">
        <v>29178</v>
      </c>
      <c r="B3909" s="73" t="s">
        <v>71693</v>
      </c>
      <c r="C3909" s="74" t="s">
        <v>13109</v>
      </c>
      <c r="D3909" s="122">
        <v>1094.26</v>
      </c>
    </row>
    <row r="3910" spans="1:4">
      <c r="A3910" s="72" t="s">
        <v>29179</v>
      </c>
      <c r="B3910" s="73" t="s">
        <v>71694</v>
      </c>
      <c r="C3910" s="74" t="s">
        <v>13109</v>
      </c>
      <c r="D3910" s="122">
        <v>1339.37</v>
      </c>
    </row>
    <row r="3911" spans="1:4">
      <c r="A3911" s="72" t="s">
        <v>29180</v>
      </c>
      <c r="B3911" s="73" t="s">
        <v>71695</v>
      </c>
      <c r="C3911" s="74" t="s">
        <v>13109</v>
      </c>
      <c r="D3911" s="122">
        <v>948.63</v>
      </c>
    </row>
    <row r="3912" spans="1:4">
      <c r="A3912" s="72" t="s">
        <v>29181</v>
      </c>
      <c r="B3912" s="73" t="s">
        <v>71696</v>
      </c>
      <c r="C3912" s="74" t="s">
        <v>13109</v>
      </c>
      <c r="D3912" s="122">
        <v>968.3</v>
      </c>
    </row>
    <row r="3913" spans="1:4">
      <c r="A3913" s="72" t="s">
        <v>29182</v>
      </c>
      <c r="B3913" s="73" t="s">
        <v>71697</v>
      </c>
      <c r="C3913" s="74" t="s">
        <v>13109</v>
      </c>
      <c r="D3913" s="122">
        <v>1090.32</v>
      </c>
    </row>
    <row r="3914" spans="1:4">
      <c r="A3914" s="72" t="s">
        <v>29183</v>
      </c>
      <c r="B3914" s="73" t="s">
        <v>71698</v>
      </c>
      <c r="C3914" s="74" t="s">
        <v>13109</v>
      </c>
      <c r="D3914" s="122">
        <v>1129.68</v>
      </c>
    </row>
    <row r="3915" spans="1:4">
      <c r="A3915" s="72" t="s">
        <v>29184</v>
      </c>
      <c r="B3915" s="73" t="s">
        <v>71699</v>
      </c>
      <c r="C3915" s="74" t="s">
        <v>13109</v>
      </c>
      <c r="D3915" s="122">
        <v>1157.22</v>
      </c>
    </row>
    <row r="3916" spans="1:4">
      <c r="A3916" s="72" t="s">
        <v>29185</v>
      </c>
      <c r="B3916" s="73" t="s">
        <v>71700</v>
      </c>
      <c r="C3916" s="74" t="s">
        <v>13109</v>
      </c>
      <c r="D3916" s="122">
        <v>1434.24</v>
      </c>
    </row>
    <row r="3917" spans="1:4">
      <c r="A3917" s="72" t="s">
        <v>29186</v>
      </c>
      <c r="B3917" s="73" t="s">
        <v>71701</v>
      </c>
      <c r="C3917" s="74" t="s">
        <v>13109</v>
      </c>
      <c r="D3917" s="122">
        <v>1609.23</v>
      </c>
    </row>
    <row r="3918" spans="1:4">
      <c r="A3918" s="72" t="s">
        <v>29187</v>
      </c>
      <c r="B3918" s="73" t="s">
        <v>71702</v>
      </c>
      <c r="C3918" s="74" t="s">
        <v>13109</v>
      </c>
      <c r="D3918" s="122">
        <v>1641.39</v>
      </c>
    </row>
    <row r="3919" spans="1:4">
      <c r="A3919" s="72" t="s">
        <v>29188</v>
      </c>
      <c r="B3919" s="73" t="s">
        <v>71703</v>
      </c>
      <c r="C3919" s="74" t="s">
        <v>13109</v>
      </c>
      <c r="D3919" s="122">
        <v>1700.44</v>
      </c>
    </row>
    <row r="3920" spans="1:4">
      <c r="A3920" s="72" t="s">
        <v>29189</v>
      </c>
      <c r="B3920" s="73" t="s">
        <v>71704</v>
      </c>
      <c r="C3920" s="74" t="s">
        <v>13109</v>
      </c>
      <c r="D3920" s="122">
        <v>1727.98</v>
      </c>
    </row>
    <row r="3921" spans="1:4">
      <c r="A3921" s="72" t="s">
        <v>29190</v>
      </c>
      <c r="B3921" s="73" t="s">
        <v>71705</v>
      </c>
      <c r="C3921" s="74" t="s">
        <v>13109</v>
      </c>
      <c r="D3921" s="122">
        <v>1798.84</v>
      </c>
    </row>
    <row r="3922" spans="1:4">
      <c r="A3922" s="72" t="s">
        <v>29191</v>
      </c>
      <c r="B3922" s="73" t="s">
        <v>71706</v>
      </c>
      <c r="C3922" s="74" t="s">
        <v>13109</v>
      </c>
      <c r="D3922" s="122">
        <v>2117.65</v>
      </c>
    </row>
    <row r="3923" spans="1:4">
      <c r="A3923" s="72" t="s">
        <v>29192</v>
      </c>
      <c r="B3923" s="73" t="s">
        <v>71707</v>
      </c>
      <c r="C3923" s="74" t="s">
        <v>13109</v>
      </c>
      <c r="D3923" s="122">
        <v>2180.62</v>
      </c>
    </row>
    <row r="3924" spans="1:4">
      <c r="A3924" s="72" t="s">
        <v>29193</v>
      </c>
      <c r="B3924" s="73" t="s">
        <v>71708</v>
      </c>
      <c r="C3924" s="74" t="s">
        <v>13109</v>
      </c>
      <c r="D3924" s="122">
        <v>2267.2600000000002</v>
      </c>
    </row>
    <row r="3925" spans="1:4">
      <c r="A3925" s="72" t="s">
        <v>29194</v>
      </c>
      <c r="B3925" s="73" t="s">
        <v>71709</v>
      </c>
      <c r="C3925" s="74" t="s">
        <v>13109</v>
      </c>
      <c r="D3925" s="122">
        <v>2228.58</v>
      </c>
    </row>
    <row r="3926" spans="1:4">
      <c r="A3926" s="72" t="s">
        <v>29195</v>
      </c>
      <c r="B3926" s="73" t="s">
        <v>71710</v>
      </c>
      <c r="C3926" s="74" t="s">
        <v>13109</v>
      </c>
      <c r="D3926" s="122">
        <v>4731.28</v>
      </c>
    </row>
    <row r="3927" spans="1:4">
      <c r="A3927" s="72" t="s">
        <v>29196</v>
      </c>
      <c r="B3927" s="73" t="s">
        <v>71711</v>
      </c>
      <c r="C3927" s="74" t="s">
        <v>13109</v>
      </c>
      <c r="D3927" s="122">
        <v>4413.03</v>
      </c>
    </row>
    <row r="3928" spans="1:4">
      <c r="A3928" s="72" t="s">
        <v>29197</v>
      </c>
      <c r="B3928" s="73" t="s">
        <v>71712</v>
      </c>
      <c r="C3928" s="74" t="s">
        <v>13109</v>
      </c>
      <c r="D3928" s="122">
        <v>6213.2</v>
      </c>
    </row>
    <row r="3929" spans="1:4">
      <c r="A3929" s="72" t="s">
        <v>29198</v>
      </c>
      <c r="B3929" s="73" t="s">
        <v>71713</v>
      </c>
      <c r="C3929" s="74" t="s">
        <v>13109</v>
      </c>
      <c r="D3929" s="122">
        <v>6231.54</v>
      </c>
    </row>
    <row r="3930" spans="1:4">
      <c r="A3930" s="72" t="s">
        <v>29199</v>
      </c>
      <c r="B3930" s="73" t="s">
        <v>71714</v>
      </c>
      <c r="C3930" s="74" t="s">
        <v>13109</v>
      </c>
      <c r="D3930" s="122">
        <v>6274.26</v>
      </c>
    </row>
    <row r="3931" spans="1:4">
      <c r="A3931" s="72" t="s">
        <v>29200</v>
      </c>
      <c r="B3931" s="73" t="s">
        <v>71715</v>
      </c>
      <c r="C3931" s="74" t="s">
        <v>13109</v>
      </c>
      <c r="D3931" s="122">
        <v>6935.52</v>
      </c>
    </row>
    <row r="3932" spans="1:4">
      <c r="A3932" s="72" t="s">
        <v>29201</v>
      </c>
      <c r="B3932" s="73" t="s">
        <v>71716</v>
      </c>
      <c r="C3932" s="74" t="s">
        <v>13109</v>
      </c>
      <c r="D3932" s="122">
        <v>8513.94</v>
      </c>
    </row>
    <row r="3933" spans="1:4">
      <c r="A3933" s="72" t="s">
        <v>29202</v>
      </c>
      <c r="B3933" s="73" t="s">
        <v>71717</v>
      </c>
      <c r="C3933" s="74" t="s">
        <v>13109</v>
      </c>
      <c r="D3933" s="122">
        <v>9167.36</v>
      </c>
    </row>
    <row r="3934" spans="1:4">
      <c r="A3934" s="72" t="s">
        <v>29203</v>
      </c>
      <c r="B3934" s="73" t="s">
        <v>71718</v>
      </c>
      <c r="C3934" s="74" t="s">
        <v>13109</v>
      </c>
      <c r="D3934" s="122">
        <v>11513.31</v>
      </c>
    </row>
    <row r="3935" spans="1:4">
      <c r="A3935" s="72" t="s">
        <v>29204</v>
      </c>
      <c r="B3935" s="73" t="s">
        <v>71719</v>
      </c>
      <c r="C3935" s="74" t="s">
        <v>13109</v>
      </c>
      <c r="D3935" s="122">
        <v>17189.27</v>
      </c>
    </row>
    <row r="3936" spans="1:4">
      <c r="A3936" s="118" t="s">
        <v>71720</v>
      </c>
      <c r="B3936" s="119" t="s">
        <v>71721</v>
      </c>
      <c r="C3936" s="120"/>
      <c r="D3936" s="121"/>
    </row>
    <row r="3937" spans="1:4">
      <c r="A3937" s="72" t="s">
        <v>29205</v>
      </c>
      <c r="B3937" s="73" t="s">
        <v>71722</v>
      </c>
      <c r="C3937" s="74" t="s">
        <v>13109</v>
      </c>
      <c r="D3937" s="122">
        <v>111.84</v>
      </c>
    </row>
    <row r="3938" spans="1:4">
      <c r="A3938" s="72" t="s">
        <v>29206</v>
      </c>
      <c r="B3938" s="73" t="s">
        <v>71723</v>
      </c>
      <c r="C3938" s="74" t="s">
        <v>13109</v>
      </c>
      <c r="D3938" s="122">
        <v>304.02999999999997</v>
      </c>
    </row>
    <row r="3939" spans="1:4">
      <c r="A3939" s="72" t="s">
        <v>29207</v>
      </c>
      <c r="B3939" s="73" t="s">
        <v>71724</v>
      </c>
      <c r="C3939" s="74" t="s">
        <v>13109</v>
      </c>
      <c r="D3939" s="122">
        <v>304.02999999999997</v>
      </c>
    </row>
    <row r="3940" spans="1:4">
      <c r="A3940" s="72" t="s">
        <v>29208</v>
      </c>
      <c r="B3940" s="73" t="s">
        <v>71725</v>
      </c>
      <c r="C3940" s="74" t="s">
        <v>13109</v>
      </c>
      <c r="D3940" s="122">
        <v>394.88</v>
      </c>
    </row>
    <row r="3941" spans="1:4">
      <c r="A3941" s="72" t="s">
        <v>29209</v>
      </c>
      <c r="B3941" s="73" t="s">
        <v>71726</v>
      </c>
      <c r="C3941" s="74" t="s">
        <v>13109</v>
      </c>
      <c r="D3941" s="122">
        <v>394.88</v>
      </c>
    </row>
    <row r="3942" spans="1:4">
      <c r="A3942" s="72" t="s">
        <v>29210</v>
      </c>
      <c r="B3942" s="73" t="s">
        <v>71727</v>
      </c>
      <c r="C3942" s="74" t="s">
        <v>13109</v>
      </c>
      <c r="D3942" s="122">
        <v>828.17</v>
      </c>
    </row>
    <row r="3943" spans="1:4">
      <c r="A3943" s="72" t="s">
        <v>29211</v>
      </c>
      <c r="B3943" s="73" t="s">
        <v>71728</v>
      </c>
      <c r="C3943" s="74" t="s">
        <v>13109</v>
      </c>
      <c r="D3943" s="122">
        <v>849.12</v>
      </c>
    </row>
    <row r="3944" spans="1:4">
      <c r="A3944" s="72" t="s">
        <v>29212</v>
      </c>
      <c r="B3944" s="73" t="s">
        <v>71729</v>
      </c>
      <c r="C3944" s="74" t="s">
        <v>13109</v>
      </c>
      <c r="D3944" s="122">
        <v>765.28</v>
      </c>
    </row>
    <row r="3945" spans="1:4">
      <c r="A3945" s="72" t="s">
        <v>29213</v>
      </c>
      <c r="B3945" s="73" t="s">
        <v>71730</v>
      </c>
      <c r="C3945" s="74" t="s">
        <v>13109</v>
      </c>
      <c r="D3945" s="122">
        <v>786.23</v>
      </c>
    </row>
    <row r="3946" spans="1:4">
      <c r="A3946" s="72" t="s">
        <v>29214</v>
      </c>
      <c r="B3946" s="73" t="s">
        <v>71731</v>
      </c>
      <c r="C3946" s="74" t="s">
        <v>13109</v>
      </c>
      <c r="D3946" s="122">
        <v>915.52</v>
      </c>
    </row>
    <row r="3947" spans="1:4">
      <c r="A3947" s="72" t="s">
        <v>29215</v>
      </c>
      <c r="B3947" s="73" t="s">
        <v>71732</v>
      </c>
      <c r="C3947" s="74" t="s">
        <v>13109</v>
      </c>
      <c r="D3947" s="122">
        <v>950.46</v>
      </c>
    </row>
    <row r="3948" spans="1:4">
      <c r="A3948" s="72" t="s">
        <v>29216</v>
      </c>
      <c r="B3948" s="73" t="s">
        <v>71733</v>
      </c>
      <c r="C3948" s="74" t="s">
        <v>13109</v>
      </c>
      <c r="D3948" s="122">
        <v>978.44</v>
      </c>
    </row>
    <row r="3949" spans="1:4">
      <c r="A3949" s="72" t="s">
        <v>29217</v>
      </c>
      <c r="B3949" s="73" t="s">
        <v>71734</v>
      </c>
      <c r="C3949" s="74" t="s">
        <v>13109</v>
      </c>
      <c r="D3949" s="122">
        <v>1516.55</v>
      </c>
    </row>
    <row r="3950" spans="1:4">
      <c r="A3950" s="72" t="s">
        <v>29218</v>
      </c>
      <c r="B3950" s="73" t="s">
        <v>71735</v>
      </c>
      <c r="C3950" s="74" t="s">
        <v>13109</v>
      </c>
      <c r="D3950" s="122">
        <v>1708.74</v>
      </c>
    </row>
    <row r="3951" spans="1:4">
      <c r="A3951" s="72" t="s">
        <v>29219</v>
      </c>
      <c r="B3951" s="73" t="s">
        <v>71736</v>
      </c>
      <c r="C3951" s="74" t="s">
        <v>13109</v>
      </c>
      <c r="D3951" s="122">
        <v>1896.7</v>
      </c>
    </row>
    <row r="3952" spans="1:4">
      <c r="A3952" s="118" t="s">
        <v>71737</v>
      </c>
      <c r="B3952" s="119" t="s">
        <v>71738</v>
      </c>
      <c r="C3952" s="120"/>
      <c r="D3952" s="121"/>
    </row>
    <row r="3953" spans="1:4">
      <c r="A3953" s="72" t="s">
        <v>29220</v>
      </c>
      <c r="B3953" s="73" t="s">
        <v>71739</v>
      </c>
      <c r="C3953" s="74" t="s">
        <v>13109</v>
      </c>
      <c r="D3953" s="122">
        <v>85.58</v>
      </c>
    </row>
    <row r="3954" spans="1:4">
      <c r="A3954" s="72" t="s">
        <v>29221</v>
      </c>
      <c r="B3954" s="73" t="s">
        <v>71740</v>
      </c>
      <c r="C3954" s="74" t="s">
        <v>13109</v>
      </c>
      <c r="D3954" s="122">
        <v>171.17</v>
      </c>
    </row>
    <row r="3955" spans="1:4">
      <c r="A3955" s="72" t="s">
        <v>29222</v>
      </c>
      <c r="B3955" s="73" t="s">
        <v>71741</v>
      </c>
      <c r="C3955" s="74" t="s">
        <v>13109</v>
      </c>
      <c r="D3955" s="122">
        <v>262.33999999999997</v>
      </c>
    </row>
    <row r="3956" spans="1:4">
      <c r="A3956" s="72" t="s">
        <v>29223</v>
      </c>
      <c r="B3956" s="73" t="s">
        <v>71742</v>
      </c>
      <c r="C3956" s="74" t="s">
        <v>13109</v>
      </c>
      <c r="D3956" s="122">
        <v>433.5</v>
      </c>
    </row>
    <row r="3957" spans="1:4">
      <c r="A3957" s="72" t="s">
        <v>29224</v>
      </c>
      <c r="B3957" s="73" t="s">
        <v>71743</v>
      </c>
      <c r="C3957" s="74" t="s">
        <v>13109</v>
      </c>
      <c r="D3957" s="122">
        <v>509.77</v>
      </c>
    </row>
    <row r="3958" spans="1:4">
      <c r="A3958" s="72" t="s">
        <v>29225</v>
      </c>
      <c r="B3958" s="73" t="s">
        <v>71744</v>
      </c>
      <c r="C3958" s="74" t="s">
        <v>13109</v>
      </c>
      <c r="D3958" s="122">
        <v>524.66</v>
      </c>
    </row>
    <row r="3959" spans="1:4">
      <c r="A3959" s="72" t="s">
        <v>29226</v>
      </c>
      <c r="B3959" s="73" t="s">
        <v>71745</v>
      </c>
      <c r="C3959" s="74" t="s">
        <v>13109</v>
      </c>
      <c r="D3959" s="122">
        <v>440.94</v>
      </c>
    </row>
    <row r="3960" spans="1:4">
      <c r="A3960" s="72" t="s">
        <v>29227</v>
      </c>
      <c r="B3960" s="73" t="s">
        <v>71746</v>
      </c>
      <c r="C3960" s="74" t="s">
        <v>13109</v>
      </c>
      <c r="D3960" s="122">
        <v>453.96</v>
      </c>
    </row>
    <row r="3961" spans="1:4">
      <c r="A3961" s="72" t="s">
        <v>29228</v>
      </c>
      <c r="B3961" s="73" t="s">
        <v>71747</v>
      </c>
      <c r="C3961" s="74" t="s">
        <v>13109</v>
      </c>
      <c r="D3961" s="122">
        <v>465.13</v>
      </c>
    </row>
    <row r="3962" spans="1:4">
      <c r="A3962" s="72" t="s">
        <v>29229</v>
      </c>
      <c r="B3962" s="73" t="s">
        <v>71748</v>
      </c>
      <c r="C3962" s="74" t="s">
        <v>13109</v>
      </c>
      <c r="D3962" s="122">
        <v>437.22</v>
      </c>
    </row>
    <row r="3963" spans="1:4">
      <c r="A3963" s="72" t="s">
        <v>29230</v>
      </c>
      <c r="B3963" s="73" t="s">
        <v>71749</v>
      </c>
      <c r="C3963" s="74" t="s">
        <v>13109</v>
      </c>
      <c r="D3963" s="122">
        <v>515.36</v>
      </c>
    </row>
    <row r="3964" spans="1:4">
      <c r="A3964" s="72" t="s">
        <v>29231</v>
      </c>
      <c r="B3964" s="73" t="s">
        <v>71750</v>
      </c>
      <c r="C3964" s="74" t="s">
        <v>13109</v>
      </c>
      <c r="D3964" s="122">
        <v>626.98</v>
      </c>
    </row>
    <row r="3965" spans="1:4">
      <c r="A3965" s="72" t="s">
        <v>29232</v>
      </c>
      <c r="B3965" s="73" t="s">
        <v>71751</v>
      </c>
      <c r="C3965" s="74" t="s">
        <v>13109</v>
      </c>
      <c r="D3965" s="122">
        <v>645.6</v>
      </c>
    </row>
    <row r="3966" spans="1:4">
      <c r="A3966" s="72" t="s">
        <v>29233</v>
      </c>
      <c r="B3966" s="73" t="s">
        <v>71752</v>
      </c>
      <c r="C3966" s="74" t="s">
        <v>13109</v>
      </c>
      <c r="D3966" s="122">
        <v>660.48</v>
      </c>
    </row>
    <row r="3967" spans="1:4">
      <c r="A3967" s="72" t="s">
        <v>29234</v>
      </c>
      <c r="B3967" s="73" t="s">
        <v>71753</v>
      </c>
      <c r="C3967" s="74" t="s">
        <v>13109</v>
      </c>
      <c r="D3967" s="122">
        <v>744.21</v>
      </c>
    </row>
    <row r="3968" spans="1:4">
      <c r="A3968" s="72" t="s">
        <v>29235</v>
      </c>
      <c r="B3968" s="73" t="s">
        <v>71754</v>
      </c>
      <c r="C3968" s="74" t="s">
        <v>13109</v>
      </c>
      <c r="D3968" s="122">
        <v>2078.1799999999998</v>
      </c>
    </row>
    <row r="3969" spans="1:4">
      <c r="A3969" s="72" t="s">
        <v>29236</v>
      </c>
      <c r="B3969" s="73" t="s">
        <v>71755</v>
      </c>
      <c r="C3969" s="74" t="s">
        <v>13109</v>
      </c>
      <c r="D3969" s="122">
        <v>2102.38</v>
      </c>
    </row>
    <row r="3970" spans="1:4">
      <c r="A3970" s="72" t="s">
        <v>29237</v>
      </c>
      <c r="B3970" s="73" t="s">
        <v>71756</v>
      </c>
      <c r="C3970" s="74" t="s">
        <v>13109</v>
      </c>
      <c r="D3970" s="122">
        <v>2859.6</v>
      </c>
    </row>
    <row r="3971" spans="1:4">
      <c r="A3971" s="72" t="s">
        <v>29238</v>
      </c>
      <c r="B3971" s="73" t="s">
        <v>71757</v>
      </c>
      <c r="C3971" s="74" t="s">
        <v>13109</v>
      </c>
      <c r="D3971" s="122">
        <v>2943.31</v>
      </c>
    </row>
    <row r="3972" spans="1:4">
      <c r="A3972" s="118" t="s">
        <v>71758</v>
      </c>
      <c r="B3972" s="119" t="s">
        <v>71759</v>
      </c>
      <c r="C3972" s="120"/>
      <c r="D3972" s="121"/>
    </row>
    <row r="3973" spans="1:4">
      <c r="A3973" s="72" t="s">
        <v>29239</v>
      </c>
      <c r="B3973" s="73" t="s">
        <v>71760</v>
      </c>
      <c r="C3973" s="74" t="s">
        <v>13109</v>
      </c>
      <c r="D3973" s="122">
        <v>30.38</v>
      </c>
    </row>
    <row r="3974" spans="1:4">
      <c r="A3974" s="72" t="s">
        <v>29240</v>
      </c>
      <c r="B3974" s="73" t="s">
        <v>71761</v>
      </c>
      <c r="C3974" s="74" t="s">
        <v>13109</v>
      </c>
      <c r="D3974" s="122">
        <v>37.97</v>
      </c>
    </row>
    <row r="3975" spans="1:4">
      <c r="A3975" s="72" t="s">
        <v>29241</v>
      </c>
      <c r="B3975" s="73" t="s">
        <v>71762</v>
      </c>
      <c r="C3975" s="74" t="s">
        <v>13109</v>
      </c>
      <c r="D3975" s="122">
        <v>47.47</v>
      </c>
    </row>
    <row r="3976" spans="1:4">
      <c r="A3976" s="72" t="s">
        <v>29242</v>
      </c>
      <c r="B3976" s="73" t="s">
        <v>71763</v>
      </c>
      <c r="C3976" s="74" t="s">
        <v>13109</v>
      </c>
      <c r="D3976" s="122">
        <v>59.33</v>
      </c>
    </row>
    <row r="3977" spans="1:4">
      <c r="A3977" s="72" t="s">
        <v>29243</v>
      </c>
      <c r="B3977" s="73" t="s">
        <v>71764</v>
      </c>
      <c r="C3977" s="74" t="s">
        <v>13109</v>
      </c>
      <c r="D3977" s="122">
        <v>74.17</v>
      </c>
    </row>
    <row r="3978" spans="1:4">
      <c r="A3978" s="72" t="s">
        <v>29244</v>
      </c>
      <c r="B3978" s="73" t="s">
        <v>71765</v>
      </c>
      <c r="C3978" s="74" t="s">
        <v>13109</v>
      </c>
      <c r="D3978" s="122">
        <v>92.7</v>
      </c>
    </row>
    <row r="3979" spans="1:4">
      <c r="A3979" s="72" t="s">
        <v>29245</v>
      </c>
      <c r="B3979" s="73" t="s">
        <v>71766</v>
      </c>
      <c r="C3979" s="74" t="s">
        <v>13109</v>
      </c>
      <c r="D3979" s="122">
        <v>129.79</v>
      </c>
    </row>
    <row r="3980" spans="1:4">
      <c r="A3980" s="72" t="s">
        <v>29246</v>
      </c>
      <c r="B3980" s="73" t="s">
        <v>71767</v>
      </c>
      <c r="C3980" s="74" t="s">
        <v>13109</v>
      </c>
      <c r="D3980" s="122">
        <v>181.7</v>
      </c>
    </row>
    <row r="3981" spans="1:4">
      <c r="A3981" s="72" t="s">
        <v>29247</v>
      </c>
      <c r="B3981" s="73" t="s">
        <v>71768</v>
      </c>
      <c r="C3981" s="74" t="s">
        <v>13109</v>
      </c>
      <c r="D3981" s="122">
        <v>271.95999999999998</v>
      </c>
    </row>
    <row r="3982" spans="1:4">
      <c r="A3982" s="72" t="s">
        <v>29248</v>
      </c>
      <c r="B3982" s="73" t="s">
        <v>71769</v>
      </c>
      <c r="C3982" s="74" t="s">
        <v>13109</v>
      </c>
      <c r="D3982" s="122">
        <v>380.73</v>
      </c>
    </row>
    <row r="3983" spans="1:4">
      <c r="A3983" s="72" t="s">
        <v>29249</v>
      </c>
      <c r="B3983" s="73" t="s">
        <v>71770</v>
      </c>
      <c r="C3983" s="74" t="s">
        <v>13109</v>
      </c>
      <c r="D3983" s="122">
        <v>589.26</v>
      </c>
    </row>
    <row r="3984" spans="1:4">
      <c r="A3984" s="72" t="s">
        <v>29250</v>
      </c>
      <c r="B3984" s="73" t="s">
        <v>71771</v>
      </c>
      <c r="C3984" s="74" t="s">
        <v>13109</v>
      </c>
      <c r="D3984" s="122">
        <v>824.98</v>
      </c>
    </row>
    <row r="3985" spans="1:4">
      <c r="A3985" s="72" t="s">
        <v>29251</v>
      </c>
      <c r="B3985" s="73" t="s">
        <v>71772</v>
      </c>
      <c r="C3985" s="74" t="s">
        <v>13109</v>
      </c>
      <c r="D3985" s="122">
        <v>1154.96</v>
      </c>
    </row>
    <row r="3986" spans="1:4">
      <c r="A3986" s="72" t="s">
        <v>29252</v>
      </c>
      <c r="B3986" s="73" t="s">
        <v>71773</v>
      </c>
      <c r="C3986" s="74" t="s">
        <v>13109</v>
      </c>
      <c r="D3986" s="122">
        <v>1616.94</v>
      </c>
    </row>
    <row r="3987" spans="1:4">
      <c r="A3987" s="72" t="s">
        <v>29253</v>
      </c>
      <c r="B3987" s="73" t="s">
        <v>71774</v>
      </c>
      <c r="C3987" s="74" t="s">
        <v>13109</v>
      </c>
      <c r="D3987" s="122">
        <v>2263.7199999999998</v>
      </c>
    </row>
    <row r="3988" spans="1:4">
      <c r="A3988" s="72" t="s">
        <v>29254</v>
      </c>
      <c r="B3988" s="73" t="s">
        <v>71775</v>
      </c>
      <c r="C3988" s="74" t="s">
        <v>13109</v>
      </c>
      <c r="D3988" s="122">
        <v>3169.21</v>
      </c>
    </row>
    <row r="3989" spans="1:4">
      <c r="A3989" s="72" t="s">
        <v>29255</v>
      </c>
      <c r="B3989" s="73" t="s">
        <v>71776</v>
      </c>
      <c r="C3989" s="74" t="s">
        <v>13109</v>
      </c>
      <c r="D3989" s="122">
        <v>4436.8900000000003</v>
      </c>
    </row>
    <row r="3990" spans="1:4">
      <c r="A3990" s="118" t="s">
        <v>71777</v>
      </c>
      <c r="B3990" s="119" t="s">
        <v>71778</v>
      </c>
      <c r="C3990" s="120"/>
      <c r="D3990" s="121"/>
    </row>
    <row r="3991" spans="1:4">
      <c r="A3991" s="72" t="s">
        <v>29256</v>
      </c>
      <c r="B3991" s="73" t="s">
        <v>71779</v>
      </c>
      <c r="C3991" s="74" t="s">
        <v>13109</v>
      </c>
      <c r="D3991" s="122">
        <v>33.92</v>
      </c>
    </row>
    <row r="3992" spans="1:4">
      <c r="A3992" s="72" t="s">
        <v>29257</v>
      </c>
      <c r="B3992" s="73" t="s">
        <v>71780</v>
      </c>
      <c r="C3992" s="74" t="s">
        <v>13109</v>
      </c>
      <c r="D3992" s="122">
        <v>42.41</v>
      </c>
    </row>
    <row r="3993" spans="1:4">
      <c r="A3993" s="72" t="s">
        <v>29258</v>
      </c>
      <c r="B3993" s="73" t="s">
        <v>71781</v>
      </c>
      <c r="C3993" s="74" t="s">
        <v>13109</v>
      </c>
      <c r="D3993" s="122">
        <v>53.01</v>
      </c>
    </row>
    <row r="3994" spans="1:4">
      <c r="A3994" s="72" t="s">
        <v>29259</v>
      </c>
      <c r="B3994" s="73" t="s">
        <v>71782</v>
      </c>
      <c r="C3994" s="74" t="s">
        <v>13109</v>
      </c>
      <c r="D3994" s="122">
        <v>66.260000000000005</v>
      </c>
    </row>
    <row r="3995" spans="1:4">
      <c r="A3995" s="72" t="s">
        <v>29260</v>
      </c>
      <c r="B3995" s="73" t="s">
        <v>71783</v>
      </c>
      <c r="C3995" s="74" t="s">
        <v>13109</v>
      </c>
      <c r="D3995" s="122">
        <v>82.82</v>
      </c>
    </row>
    <row r="3996" spans="1:4">
      <c r="A3996" s="72" t="s">
        <v>29261</v>
      </c>
      <c r="B3996" s="73" t="s">
        <v>71784</v>
      </c>
      <c r="C3996" s="74" t="s">
        <v>13109</v>
      </c>
      <c r="D3996" s="122">
        <v>103.53</v>
      </c>
    </row>
    <row r="3997" spans="1:4">
      <c r="A3997" s="72" t="s">
        <v>29262</v>
      </c>
      <c r="B3997" s="73" t="s">
        <v>71785</v>
      </c>
      <c r="C3997" s="74" t="s">
        <v>13109</v>
      </c>
      <c r="D3997" s="122">
        <v>129.41</v>
      </c>
    </row>
    <row r="3998" spans="1:4">
      <c r="A3998" s="72" t="s">
        <v>29263</v>
      </c>
      <c r="B3998" s="73" t="s">
        <v>71786</v>
      </c>
      <c r="C3998" s="74" t="s">
        <v>13109</v>
      </c>
      <c r="D3998" s="122">
        <v>168.24</v>
      </c>
    </row>
    <row r="3999" spans="1:4">
      <c r="A3999" s="72" t="s">
        <v>29264</v>
      </c>
      <c r="B3999" s="73" t="s">
        <v>71787</v>
      </c>
      <c r="C3999" s="74" t="s">
        <v>13109</v>
      </c>
      <c r="D3999" s="122">
        <v>231.7</v>
      </c>
    </row>
    <row r="4000" spans="1:4">
      <c r="A4000" s="72" t="s">
        <v>29265</v>
      </c>
      <c r="B4000" s="73" t="s">
        <v>71788</v>
      </c>
      <c r="C4000" s="74" t="s">
        <v>13109</v>
      </c>
      <c r="D4000" s="122">
        <v>301.20999999999998</v>
      </c>
    </row>
    <row r="4001" spans="1:4">
      <c r="A4001" s="72" t="s">
        <v>29266</v>
      </c>
      <c r="B4001" s="73" t="s">
        <v>71789</v>
      </c>
      <c r="C4001" s="74" t="s">
        <v>13109</v>
      </c>
      <c r="D4001" s="122">
        <v>391.58</v>
      </c>
    </row>
    <row r="4002" spans="1:4">
      <c r="A4002" s="72" t="s">
        <v>29267</v>
      </c>
      <c r="B4002" s="73" t="s">
        <v>71790</v>
      </c>
      <c r="C4002" s="74" t="s">
        <v>13109</v>
      </c>
      <c r="D4002" s="122">
        <v>509.06</v>
      </c>
    </row>
    <row r="4003" spans="1:4">
      <c r="A4003" s="72" t="s">
        <v>29268</v>
      </c>
      <c r="B4003" s="73" t="s">
        <v>71791</v>
      </c>
      <c r="C4003" s="74" t="s">
        <v>13109</v>
      </c>
      <c r="D4003" s="122">
        <v>661.77</v>
      </c>
    </row>
    <row r="4004" spans="1:4">
      <c r="A4004" s="72" t="s">
        <v>29269</v>
      </c>
      <c r="B4004" s="73" t="s">
        <v>71792</v>
      </c>
      <c r="C4004" s="74" t="s">
        <v>13109</v>
      </c>
      <c r="D4004" s="122">
        <v>860.3</v>
      </c>
    </row>
    <row r="4005" spans="1:4">
      <c r="A4005" s="72" t="s">
        <v>29270</v>
      </c>
      <c r="B4005" s="73" t="s">
        <v>71793</v>
      </c>
      <c r="C4005" s="74" t="s">
        <v>13109</v>
      </c>
      <c r="D4005" s="122">
        <v>1118.4000000000001</v>
      </c>
    </row>
    <row r="4006" spans="1:4">
      <c r="A4006" s="72" t="s">
        <v>29271</v>
      </c>
      <c r="B4006" s="73" t="s">
        <v>71794</v>
      </c>
      <c r="C4006" s="74" t="s">
        <v>13109</v>
      </c>
      <c r="D4006" s="122">
        <v>1453.92</v>
      </c>
    </row>
    <row r="4007" spans="1:4">
      <c r="A4007" s="72" t="s">
        <v>29272</v>
      </c>
      <c r="B4007" s="73" t="s">
        <v>71795</v>
      </c>
      <c r="C4007" s="74" t="s">
        <v>13109</v>
      </c>
      <c r="D4007" s="122">
        <v>1890.09</v>
      </c>
    </row>
    <row r="4008" spans="1:4">
      <c r="A4008" s="118" t="s">
        <v>71796</v>
      </c>
      <c r="B4008" s="119" t="s">
        <v>71797</v>
      </c>
      <c r="C4008" s="120"/>
      <c r="D4008" s="121"/>
    </row>
    <row r="4009" spans="1:4">
      <c r="A4009" s="72" t="s">
        <v>29273</v>
      </c>
      <c r="B4009" s="73" t="s">
        <v>71798</v>
      </c>
      <c r="C4009" s="74" t="s">
        <v>13109</v>
      </c>
      <c r="D4009" s="122">
        <v>251.17</v>
      </c>
    </row>
    <row r="4010" spans="1:4">
      <c r="A4010" s="72" t="s">
        <v>29274</v>
      </c>
      <c r="B4010" s="73" t="s">
        <v>71799</v>
      </c>
      <c r="C4010" s="74" t="s">
        <v>13109</v>
      </c>
      <c r="D4010" s="122">
        <v>278.81</v>
      </c>
    </row>
    <row r="4011" spans="1:4">
      <c r="A4011" s="72" t="s">
        <v>29275</v>
      </c>
      <c r="B4011" s="73" t="s">
        <v>71800</v>
      </c>
      <c r="C4011" s="74" t="s">
        <v>13109</v>
      </c>
      <c r="D4011" s="122">
        <v>318.14</v>
      </c>
    </row>
    <row r="4012" spans="1:4">
      <c r="A4012" s="72" t="s">
        <v>29276</v>
      </c>
      <c r="B4012" s="73" t="s">
        <v>71801</v>
      </c>
      <c r="C4012" s="74" t="s">
        <v>13109</v>
      </c>
      <c r="D4012" s="122">
        <v>461.41</v>
      </c>
    </row>
    <row r="4013" spans="1:4">
      <c r="A4013" s="72" t="s">
        <v>29277</v>
      </c>
      <c r="B4013" s="73" t="s">
        <v>71802</v>
      </c>
      <c r="C4013" s="74" t="s">
        <v>13109</v>
      </c>
      <c r="D4013" s="122">
        <v>487.45</v>
      </c>
    </row>
    <row r="4014" spans="1:4">
      <c r="A4014" s="72" t="s">
        <v>29278</v>
      </c>
      <c r="B4014" s="73" t="s">
        <v>71803</v>
      </c>
      <c r="C4014" s="74" t="s">
        <v>13109</v>
      </c>
      <c r="D4014" s="122">
        <v>651.17999999999995</v>
      </c>
    </row>
    <row r="4015" spans="1:4">
      <c r="A4015" s="72" t="s">
        <v>29279</v>
      </c>
      <c r="B4015" s="73" t="s">
        <v>71804</v>
      </c>
      <c r="C4015" s="74" t="s">
        <v>13109</v>
      </c>
      <c r="D4015" s="122">
        <v>770.25</v>
      </c>
    </row>
    <row r="4016" spans="1:4">
      <c r="A4016" s="72" t="s">
        <v>29280</v>
      </c>
      <c r="B4016" s="73" t="s">
        <v>71805</v>
      </c>
      <c r="C4016" s="74" t="s">
        <v>13109</v>
      </c>
      <c r="D4016" s="122">
        <v>1047.46</v>
      </c>
    </row>
    <row r="4017" spans="1:4">
      <c r="A4017" s="72" t="s">
        <v>29281</v>
      </c>
      <c r="B4017" s="73" t="s">
        <v>71806</v>
      </c>
      <c r="C4017" s="74" t="s">
        <v>13109</v>
      </c>
      <c r="D4017" s="122">
        <v>2088.48</v>
      </c>
    </row>
    <row r="4018" spans="1:4">
      <c r="A4018" s="72" t="s">
        <v>29282</v>
      </c>
      <c r="B4018" s="73" t="s">
        <v>71807</v>
      </c>
      <c r="C4018" s="74" t="s">
        <v>13109</v>
      </c>
      <c r="D4018" s="122">
        <v>2173.0700000000002</v>
      </c>
    </row>
    <row r="4019" spans="1:4">
      <c r="A4019" s="72" t="s">
        <v>29283</v>
      </c>
      <c r="B4019" s="73" t="s">
        <v>71808</v>
      </c>
      <c r="C4019" s="74" t="s">
        <v>13109</v>
      </c>
      <c r="D4019" s="122">
        <v>2896.8</v>
      </c>
    </row>
    <row r="4020" spans="1:4">
      <c r="A4020" s="72" t="s">
        <v>29284</v>
      </c>
      <c r="B4020" s="73" t="s">
        <v>71809</v>
      </c>
      <c r="C4020" s="74" t="s">
        <v>13109</v>
      </c>
      <c r="D4020" s="122">
        <v>3012.16</v>
      </c>
    </row>
    <row r="4021" spans="1:4">
      <c r="A4021" s="72" t="s">
        <v>29285</v>
      </c>
      <c r="B4021" s="73" t="s">
        <v>71810</v>
      </c>
      <c r="C4021" s="74" t="s">
        <v>13109</v>
      </c>
      <c r="D4021" s="122">
        <v>4011.24</v>
      </c>
    </row>
    <row r="4022" spans="1:4">
      <c r="A4022" s="72" t="s">
        <v>29286</v>
      </c>
      <c r="B4022" s="73" t="s">
        <v>71811</v>
      </c>
      <c r="C4022" s="74" t="s">
        <v>13109</v>
      </c>
      <c r="D4022" s="122">
        <v>4061.47</v>
      </c>
    </row>
    <row r="4023" spans="1:4">
      <c r="A4023" s="72" t="s">
        <v>29287</v>
      </c>
      <c r="B4023" s="73" t="s">
        <v>71812</v>
      </c>
      <c r="C4023" s="74" t="s">
        <v>13109</v>
      </c>
      <c r="D4023" s="122">
        <v>5388.02</v>
      </c>
    </row>
    <row r="4024" spans="1:4">
      <c r="A4024" s="72" t="s">
        <v>29288</v>
      </c>
      <c r="B4024" s="73" t="s">
        <v>71813</v>
      </c>
      <c r="C4024" s="74" t="s">
        <v>13109</v>
      </c>
      <c r="D4024" s="122">
        <v>7501.55</v>
      </c>
    </row>
    <row r="4025" spans="1:4">
      <c r="A4025" s="118" t="s">
        <v>71814</v>
      </c>
      <c r="B4025" s="119" t="s">
        <v>71815</v>
      </c>
      <c r="C4025" s="120"/>
      <c r="D4025" s="121"/>
    </row>
    <row r="4026" spans="1:4">
      <c r="A4026" s="72" t="s">
        <v>29289</v>
      </c>
      <c r="B4026" s="73" t="s">
        <v>71816</v>
      </c>
      <c r="C4026" s="74" t="s">
        <v>13109</v>
      </c>
      <c r="D4026" s="122">
        <v>271.02</v>
      </c>
    </row>
    <row r="4027" spans="1:4">
      <c r="A4027" s="72" t="s">
        <v>29290</v>
      </c>
      <c r="B4027" s="73" t="s">
        <v>71817</v>
      </c>
      <c r="C4027" s="74" t="s">
        <v>13109</v>
      </c>
      <c r="D4027" s="122">
        <v>338.78</v>
      </c>
    </row>
    <row r="4028" spans="1:4">
      <c r="A4028" s="72" t="s">
        <v>29291</v>
      </c>
      <c r="B4028" s="73" t="s">
        <v>71818</v>
      </c>
      <c r="C4028" s="74" t="s">
        <v>13109</v>
      </c>
      <c r="D4028" s="122">
        <v>486.41</v>
      </c>
    </row>
    <row r="4029" spans="1:4">
      <c r="A4029" s="72" t="s">
        <v>29292</v>
      </c>
      <c r="B4029" s="73" t="s">
        <v>71819</v>
      </c>
      <c r="C4029" s="74" t="s">
        <v>13109</v>
      </c>
      <c r="D4029" s="122">
        <v>710.94</v>
      </c>
    </row>
    <row r="4030" spans="1:4">
      <c r="A4030" s="72" t="s">
        <v>29293</v>
      </c>
      <c r="B4030" s="73" t="s">
        <v>71820</v>
      </c>
      <c r="C4030" s="74" t="s">
        <v>13109</v>
      </c>
      <c r="D4030" s="122">
        <v>1091.29</v>
      </c>
    </row>
    <row r="4031" spans="1:4">
      <c r="A4031" s="72" t="s">
        <v>29294</v>
      </c>
      <c r="B4031" s="73" t="s">
        <v>71821</v>
      </c>
      <c r="C4031" s="74" t="s">
        <v>13109</v>
      </c>
      <c r="D4031" s="122">
        <v>1331.41</v>
      </c>
    </row>
    <row r="4032" spans="1:4">
      <c r="A4032" s="72" t="s">
        <v>29295</v>
      </c>
      <c r="B4032" s="73" t="s">
        <v>71822</v>
      </c>
      <c r="C4032" s="74" t="s">
        <v>13109</v>
      </c>
      <c r="D4032" s="122">
        <v>1193.4100000000001</v>
      </c>
    </row>
    <row r="4033" spans="1:4">
      <c r="A4033" s="72" t="s">
        <v>29296</v>
      </c>
      <c r="B4033" s="73" t="s">
        <v>71823</v>
      </c>
      <c r="C4033" s="74" t="s">
        <v>13109</v>
      </c>
      <c r="D4033" s="122">
        <v>2891.93</v>
      </c>
    </row>
    <row r="4034" spans="1:4">
      <c r="A4034" s="72" t="s">
        <v>29297</v>
      </c>
      <c r="B4034" s="73" t="s">
        <v>71824</v>
      </c>
      <c r="C4034" s="74" t="s">
        <v>13109</v>
      </c>
      <c r="D4034" s="122">
        <v>2946.4</v>
      </c>
    </row>
    <row r="4035" spans="1:4">
      <c r="A4035" s="72" t="s">
        <v>29298</v>
      </c>
      <c r="B4035" s="73" t="s">
        <v>71825</v>
      </c>
      <c r="C4035" s="74" t="s">
        <v>13109</v>
      </c>
      <c r="D4035" s="122">
        <v>4221.05</v>
      </c>
    </row>
    <row r="4036" spans="1:4">
      <c r="A4036" s="72" t="s">
        <v>29299</v>
      </c>
      <c r="B4036" s="73" t="s">
        <v>71826</v>
      </c>
      <c r="C4036" s="74" t="s">
        <v>13109</v>
      </c>
      <c r="D4036" s="122">
        <v>4230.92</v>
      </c>
    </row>
    <row r="4037" spans="1:4">
      <c r="A4037" s="72" t="s">
        <v>29300</v>
      </c>
      <c r="B4037" s="73" t="s">
        <v>71827</v>
      </c>
      <c r="C4037" s="74" t="s">
        <v>13109</v>
      </c>
      <c r="D4037" s="122">
        <v>5077.1000000000004</v>
      </c>
    </row>
    <row r="4038" spans="1:4">
      <c r="A4038" s="72" t="s">
        <v>29301</v>
      </c>
      <c r="B4038" s="73" t="s">
        <v>71828</v>
      </c>
      <c r="C4038" s="74" t="s">
        <v>13109</v>
      </c>
      <c r="D4038" s="122">
        <v>5901.39</v>
      </c>
    </row>
    <row r="4039" spans="1:4">
      <c r="A4039" s="72" t="s">
        <v>29302</v>
      </c>
      <c r="B4039" s="73" t="s">
        <v>71829</v>
      </c>
      <c r="C4039" s="74" t="s">
        <v>13109</v>
      </c>
      <c r="D4039" s="122">
        <v>7362.45</v>
      </c>
    </row>
    <row r="4040" spans="1:4">
      <c r="A4040" s="72" t="s">
        <v>29303</v>
      </c>
      <c r="B4040" s="73" t="s">
        <v>71830</v>
      </c>
      <c r="C4040" s="74" t="s">
        <v>13109</v>
      </c>
      <c r="D4040" s="122">
        <v>9049.9</v>
      </c>
    </row>
    <row r="4041" spans="1:4">
      <c r="A4041" s="72" t="s">
        <v>29304</v>
      </c>
      <c r="B4041" s="73" t="s">
        <v>71831</v>
      </c>
      <c r="C4041" s="74" t="s">
        <v>13109</v>
      </c>
      <c r="D4041" s="122">
        <v>11944.12</v>
      </c>
    </row>
    <row r="4042" spans="1:4">
      <c r="A4042" s="72" t="s">
        <v>29305</v>
      </c>
      <c r="B4042" s="73" t="s">
        <v>29306</v>
      </c>
      <c r="C4042" s="74" t="s">
        <v>13109</v>
      </c>
      <c r="D4042" s="122">
        <v>43.72</v>
      </c>
    </row>
    <row r="4043" spans="1:4">
      <c r="A4043" s="72" t="s">
        <v>29307</v>
      </c>
      <c r="B4043" s="73" t="s">
        <v>29308</v>
      </c>
      <c r="C4043" s="74" t="s">
        <v>13109</v>
      </c>
      <c r="D4043" s="122">
        <v>9.93</v>
      </c>
    </row>
    <row r="4044" spans="1:4">
      <c r="A4044" s="72" t="s">
        <v>29309</v>
      </c>
      <c r="B4044" s="73" t="s">
        <v>29310</v>
      </c>
      <c r="C4044" s="74" t="s">
        <v>13109</v>
      </c>
      <c r="D4044" s="122">
        <v>26.46</v>
      </c>
    </row>
    <row r="4045" spans="1:4">
      <c r="A4045" s="118" t="s">
        <v>71832</v>
      </c>
      <c r="B4045" s="119" t="s">
        <v>71833</v>
      </c>
      <c r="C4045" s="120"/>
      <c r="D4045" s="121"/>
    </row>
    <row r="4046" spans="1:4">
      <c r="A4046" s="72" t="s">
        <v>29311</v>
      </c>
      <c r="B4046" s="73" t="s">
        <v>71834</v>
      </c>
      <c r="C4046" s="74" t="s">
        <v>13109</v>
      </c>
      <c r="D4046" s="122">
        <v>161.87</v>
      </c>
    </row>
    <row r="4047" spans="1:4">
      <c r="A4047" s="72" t="s">
        <v>29312</v>
      </c>
      <c r="B4047" s="73" t="s">
        <v>71835</v>
      </c>
      <c r="C4047" s="74" t="s">
        <v>13109</v>
      </c>
      <c r="D4047" s="122">
        <v>199.06</v>
      </c>
    </row>
    <row r="4048" spans="1:4">
      <c r="A4048" s="72" t="s">
        <v>29313</v>
      </c>
      <c r="B4048" s="73" t="s">
        <v>71836</v>
      </c>
      <c r="C4048" s="74" t="s">
        <v>13109</v>
      </c>
      <c r="D4048" s="122">
        <v>312.57</v>
      </c>
    </row>
    <row r="4049" spans="1:4">
      <c r="A4049" s="72" t="s">
        <v>29314</v>
      </c>
      <c r="B4049" s="73" t="s">
        <v>71837</v>
      </c>
      <c r="C4049" s="74" t="s">
        <v>13109</v>
      </c>
      <c r="D4049" s="122">
        <v>651.17999999999995</v>
      </c>
    </row>
    <row r="4050" spans="1:4">
      <c r="A4050" s="72" t="s">
        <v>29315</v>
      </c>
      <c r="B4050" s="73" t="s">
        <v>71838</v>
      </c>
      <c r="C4050" s="74" t="s">
        <v>13109</v>
      </c>
      <c r="D4050" s="122">
        <v>844.67</v>
      </c>
    </row>
    <row r="4051" spans="1:4">
      <c r="A4051" s="72" t="s">
        <v>29316</v>
      </c>
      <c r="B4051" s="73" t="s">
        <v>71839</v>
      </c>
      <c r="C4051" s="74" t="s">
        <v>13109</v>
      </c>
      <c r="D4051" s="122">
        <v>883.75</v>
      </c>
    </row>
    <row r="4052" spans="1:4">
      <c r="A4052" s="72" t="s">
        <v>29317</v>
      </c>
      <c r="B4052" s="73" t="s">
        <v>71840</v>
      </c>
      <c r="C4052" s="74" t="s">
        <v>13109</v>
      </c>
      <c r="D4052" s="122">
        <v>1027</v>
      </c>
    </row>
    <row r="4053" spans="1:4">
      <c r="A4053" s="72" t="s">
        <v>29318</v>
      </c>
      <c r="B4053" s="73" t="s">
        <v>71841</v>
      </c>
      <c r="C4053" s="74" t="s">
        <v>13109</v>
      </c>
      <c r="D4053" s="122">
        <v>1337.71</v>
      </c>
    </row>
    <row r="4054" spans="1:4">
      <c r="A4054" s="72" t="s">
        <v>29319</v>
      </c>
      <c r="B4054" s="73" t="s">
        <v>71842</v>
      </c>
      <c r="C4054" s="74" t="s">
        <v>13109</v>
      </c>
      <c r="D4054" s="122">
        <v>1860.5</v>
      </c>
    </row>
    <row r="4055" spans="1:4">
      <c r="A4055" s="72" t="s">
        <v>29320</v>
      </c>
      <c r="B4055" s="73" t="s">
        <v>71843</v>
      </c>
      <c r="C4055" s="74" t="s">
        <v>13109</v>
      </c>
      <c r="D4055" s="122">
        <v>3103.32</v>
      </c>
    </row>
    <row r="4056" spans="1:4">
      <c r="A4056" s="72" t="s">
        <v>29321</v>
      </c>
      <c r="B4056" s="73" t="s">
        <v>71844</v>
      </c>
      <c r="C4056" s="74" t="s">
        <v>13109</v>
      </c>
      <c r="D4056" s="122">
        <v>2597.27</v>
      </c>
    </row>
    <row r="4057" spans="1:4">
      <c r="A4057" s="72" t="s">
        <v>29322</v>
      </c>
      <c r="B4057" s="73" t="s">
        <v>71845</v>
      </c>
      <c r="C4057" s="74" t="s">
        <v>13109</v>
      </c>
      <c r="D4057" s="122">
        <v>4727.54</v>
      </c>
    </row>
    <row r="4058" spans="1:4">
      <c r="A4058" s="72" t="s">
        <v>29323</v>
      </c>
      <c r="B4058" s="73" t="s">
        <v>71846</v>
      </c>
      <c r="C4058" s="74" t="s">
        <v>13109</v>
      </c>
      <c r="D4058" s="122">
        <v>6433.62</v>
      </c>
    </row>
    <row r="4059" spans="1:4">
      <c r="A4059" s="72" t="s">
        <v>29324</v>
      </c>
      <c r="B4059" s="73" t="s">
        <v>71847</v>
      </c>
      <c r="C4059" s="74" t="s">
        <v>13109</v>
      </c>
      <c r="D4059" s="122">
        <v>8900.65</v>
      </c>
    </row>
    <row r="4060" spans="1:4">
      <c r="A4060" s="72" t="s">
        <v>29325</v>
      </c>
      <c r="B4060" s="73" t="s">
        <v>71848</v>
      </c>
      <c r="C4060" s="74" t="s">
        <v>13109</v>
      </c>
      <c r="D4060" s="122">
        <v>10048.58</v>
      </c>
    </row>
    <row r="4061" spans="1:4">
      <c r="A4061" s="72" t="s">
        <v>29326</v>
      </c>
      <c r="B4061" s="73" t="s">
        <v>71849</v>
      </c>
      <c r="C4061" s="74" t="s">
        <v>13109</v>
      </c>
      <c r="D4061" s="122">
        <v>13873.76</v>
      </c>
    </row>
    <row r="4062" spans="1:4">
      <c r="A4062" s="72" t="s">
        <v>29327</v>
      </c>
      <c r="B4062" s="73" t="s">
        <v>71850</v>
      </c>
      <c r="C4062" s="74" t="s">
        <v>13109</v>
      </c>
      <c r="D4062" s="122">
        <v>16225.43</v>
      </c>
    </row>
    <row r="4063" spans="1:4">
      <c r="A4063" s="118" t="s">
        <v>71851</v>
      </c>
      <c r="B4063" s="119" t="s">
        <v>71852</v>
      </c>
      <c r="C4063" s="120"/>
      <c r="D4063" s="121"/>
    </row>
    <row r="4064" spans="1:4">
      <c r="A4064" s="72" t="s">
        <v>29328</v>
      </c>
      <c r="B4064" s="73" t="s">
        <v>71853</v>
      </c>
      <c r="C4064" s="74" t="s">
        <v>13109</v>
      </c>
      <c r="D4064" s="122">
        <v>2.92</v>
      </c>
    </row>
    <row r="4065" spans="1:4">
      <c r="A4065" s="72" t="s">
        <v>29329</v>
      </c>
      <c r="B4065" s="73" t="s">
        <v>71854</v>
      </c>
      <c r="C4065" s="74" t="s">
        <v>13109</v>
      </c>
      <c r="D4065" s="122">
        <v>2.92</v>
      </c>
    </row>
    <row r="4066" spans="1:4">
      <c r="A4066" s="72" t="s">
        <v>29330</v>
      </c>
      <c r="B4066" s="73" t="s">
        <v>71855</v>
      </c>
      <c r="C4066" s="74" t="s">
        <v>13109</v>
      </c>
      <c r="D4066" s="122">
        <v>2.92</v>
      </c>
    </row>
    <row r="4067" spans="1:4">
      <c r="A4067" s="72" t="s">
        <v>29331</v>
      </c>
      <c r="B4067" s="73" t="s">
        <v>71856</v>
      </c>
      <c r="C4067" s="74" t="s">
        <v>13109</v>
      </c>
      <c r="D4067" s="122">
        <v>5.31</v>
      </c>
    </row>
    <row r="4068" spans="1:4">
      <c r="A4068" s="72" t="s">
        <v>29332</v>
      </c>
      <c r="B4068" s="73" t="s">
        <v>71857</v>
      </c>
      <c r="C4068" s="74" t="s">
        <v>13109</v>
      </c>
      <c r="D4068" s="122">
        <v>5.31</v>
      </c>
    </row>
    <row r="4069" spans="1:4">
      <c r="A4069" s="72" t="s">
        <v>29333</v>
      </c>
      <c r="B4069" s="73" t="s">
        <v>71858</v>
      </c>
      <c r="C4069" s="74" t="s">
        <v>13109</v>
      </c>
      <c r="D4069" s="122">
        <v>5.31</v>
      </c>
    </row>
    <row r="4070" spans="1:4">
      <c r="A4070" s="72" t="s">
        <v>29334</v>
      </c>
      <c r="B4070" s="73" t="s">
        <v>71859</v>
      </c>
      <c r="C4070" s="74" t="s">
        <v>13109</v>
      </c>
      <c r="D4070" s="122">
        <v>5.31</v>
      </c>
    </row>
    <row r="4071" spans="1:4">
      <c r="A4071" s="72" t="s">
        <v>29335</v>
      </c>
      <c r="B4071" s="73" t="s">
        <v>71860</v>
      </c>
      <c r="C4071" s="74" t="s">
        <v>13109</v>
      </c>
      <c r="D4071" s="122">
        <v>5.31</v>
      </c>
    </row>
    <row r="4072" spans="1:4">
      <c r="A4072" s="72" t="s">
        <v>29336</v>
      </c>
      <c r="B4072" s="73" t="s">
        <v>71861</v>
      </c>
      <c r="C4072" s="74" t="s">
        <v>13109</v>
      </c>
      <c r="D4072" s="122">
        <v>8.64</v>
      </c>
    </row>
    <row r="4073" spans="1:4">
      <c r="A4073" s="72" t="s">
        <v>29337</v>
      </c>
      <c r="B4073" s="73" t="s">
        <v>71862</v>
      </c>
      <c r="C4073" s="74" t="s">
        <v>13109</v>
      </c>
      <c r="D4073" s="122">
        <v>8.64</v>
      </c>
    </row>
    <row r="4074" spans="1:4">
      <c r="A4074" s="72" t="s">
        <v>29338</v>
      </c>
      <c r="B4074" s="73" t="s">
        <v>71863</v>
      </c>
      <c r="C4074" s="74" t="s">
        <v>13109</v>
      </c>
      <c r="D4074" s="122">
        <v>8.64</v>
      </c>
    </row>
    <row r="4075" spans="1:4">
      <c r="A4075" s="72" t="s">
        <v>29339</v>
      </c>
      <c r="B4075" s="73" t="s">
        <v>71864</v>
      </c>
      <c r="C4075" s="74" t="s">
        <v>13109</v>
      </c>
      <c r="D4075" s="122">
        <v>11.96</v>
      </c>
    </row>
    <row r="4076" spans="1:4">
      <c r="A4076" s="72" t="s">
        <v>29340</v>
      </c>
      <c r="B4076" s="73" t="s">
        <v>71865</v>
      </c>
      <c r="C4076" s="74" t="s">
        <v>13109</v>
      </c>
      <c r="D4076" s="122">
        <v>11.96</v>
      </c>
    </row>
    <row r="4077" spans="1:4">
      <c r="A4077" s="72" t="s">
        <v>29341</v>
      </c>
      <c r="B4077" s="73" t="s">
        <v>71866</v>
      </c>
      <c r="C4077" s="74" t="s">
        <v>13109</v>
      </c>
      <c r="D4077" s="122">
        <v>11.96</v>
      </c>
    </row>
    <row r="4078" spans="1:4">
      <c r="A4078" s="72" t="s">
        <v>29342</v>
      </c>
      <c r="B4078" s="73" t="s">
        <v>71867</v>
      </c>
      <c r="C4078" s="74" t="s">
        <v>13109</v>
      </c>
      <c r="D4078" s="122">
        <v>26.58</v>
      </c>
    </row>
    <row r="4079" spans="1:4">
      <c r="A4079" s="72" t="s">
        <v>29343</v>
      </c>
      <c r="B4079" s="73" t="s">
        <v>71868</v>
      </c>
      <c r="C4079" s="74" t="s">
        <v>13109</v>
      </c>
      <c r="D4079" s="122">
        <v>30.56</v>
      </c>
    </row>
    <row r="4080" spans="1:4">
      <c r="A4080" s="72" t="s">
        <v>29344</v>
      </c>
      <c r="B4080" s="73" t="s">
        <v>71869</v>
      </c>
      <c r="C4080" s="74" t="s">
        <v>13109</v>
      </c>
      <c r="D4080" s="122">
        <v>39.869999999999997</v>
      </c>
    </row>
    <row r="4081" spans="1:4">
      <c r="A4081" s="118" t="s">
        <v>71870</v>
      </c>
      <c r="B4081" s="119" t="s">
        <v>71871</v>
      </c>
      <c r="C4081" s="120"/>
      <c r="D4081" s="121"/>
    </row>
    <row r="4082" spans="1:4">
      <c r="A4082" s="72" t="s">
        <v>29345</v>
      </c>
      <c r="B4082" s="73" t="s">
        <v>71872</v>
      </c>
      <c r="C4082" s="74" t="s">
        <v>13109</v>
      </c>
      <c r="D4082" s="122">
        <v>2.73</v>
      </c>
    </row>
    <row r="4083" spans="1:4">
      <c r="A4083" s="72" t="s">
        <v>29346</v>
      </c>
      <c r="B4083" s="73" t="s">
        <v>71873</v>
      </c>
      <c r="C4083" s="74" t="s">
        <v>13109</v>
      </c>
      <c r="D4083" s="122">
        <v>2.88</v>
      </c>
    </row>
    <row r="4084" spans="1:4">
      <c r="A4084" s="72" t="s">
        <v>29347</v>
      </c>
      <c r="B4084" s="73" t="s">
        <v>71874</v>
      </c>
      <c r="C4084" s="74" t="s">
        <v>13109</v>
      </c>
      <c r="D4084" s="122">
        <v>4.5199999999999996</v>
      </c>
    </row>
    <row r="4085" spans="1:4">
      <c r="A4085" s="72" t="s">
        <v>29348</v>
      </c>
      <c r="B4085" s="73" t="s">
        <v>71875</v>
      </c>
      <c r="C4085" s="74" t="s">
        <v>13109</v>
      </c>
      <c r="D4085" s="122">
        <v>6.33</v>
      </c>
    </row>
    <row r="4086" spans="1:4">
      <c r="A4086" s="72" t="s">
        <v>29349</v>
      </c>
      <c r="B4086" s="73" t="s">
        <v>71876</v>
      </c>
      <c r="C4086" s="74" t="s">
        <v>13109</v>
      </c>
      <c r="D4086" s="122">
        <v>11.44</v>
      </c>
    </row>
    <row r="4087" spans="1:4">
      <c r="A4087" s="72" t="s">
        <v>29350</v>
      </c>
      <c r="B4087" s="73" t="s">
        <v>71877</v>
      </c>
      <c r="C4087" s="74" t="s">
        <v>13109</v>
      </c>
      <c r="D4087" s="122">
        <v>14.19</v>
      </c>
    </row>
    <row r="4088" spans="1:4">
      <c r="A4088" s="72" t="s">
        <v>29351</v>
      </c>
      <c r="B4088" s="73" t="s">
        <v>71878</v>
      </c>
      <c r="C4088" s="74" t="s">
        <v>13109</v>
      </c>
      <c r="D4088" s="122">
        <v>18.559999999999999</v>
      </c>
    </row>
    <row r="4089" spans="1:4">
      <c r="A4089" s="72" t="s">
        <v>29352</v>
      </c>
      <c r="B4089" s="73" t="s">
        <v>71879</v>
      </c>
      <c r="C4089" s="74" t="s">
        <v>13109</v>
      </c>
      <c r="D4089" s="122">
        <v>29.57</v>
      </c>
    </row>
    <row r="4090" spans="1:4">
      <c r="A4090" s="72" t="s">
        <v>29353</v>
      </c>
      <c r="B4090" s="73" t="s">
        <v>71880</v>
      </c>
      <c r="C4090" s="74" t="s">
        <v>13109</v>
      </c>
      <c r="D4090" s="122">
        <v>39.43</v>
      </c>
    </row>
    <row r="4091" spans="1:4">
      <c r="A4091" s="72" t="s">
        <v>29354</v>
      </c>
      <c r="B4091" s="73" t="s">
        <v>71881</v>
      </c>
      <c r="C4091" s="74" t="s">
        <v>13109</v>
      </c>
      <c r="D4091" s="122">
        <v>47.31</v>
      </c>
    </row>
    <row r="4092" spans="1:4">
      <c r="A4092" s="72" t="s">
        <v>29355</v>
      </c>
      <c r="B4092" s="73" t="s">
        <v>71882</v>
      </c>
      <c r="C4092" s="74" t="s">
        <v>13109</v>
      </c>
      <c r="D4092" s="122">
        <v>80.7</v>
      </c>
    </row>
    <row r="4093" spans="1:4">
      <c r="A4093" s="72" t="s">
        <v>29356</v>
      </c>
      <c r="B4093" s="73" t="s">
        <v>71883</v>
      </c>
      <c r="C4093" s="74" t="s">
        <v>13109</v>
      </c>
      <c r="D4093" s="122">
        <v>85.03</v>
      </c>
    </row>
    <row r="4094" spans="1:4">
      <c r="A4094" s="72" t="s">
        <v>29357</v>
      </c>
      <c r="B4094" s="73" t="s">
        <v>71884</v>
      </c>
      <c r="C4094" s="74" t="s">
        <v>13109</v>
      </c>
      <c r="D4094" s="122">
        <v>102.5</v>
      </c>
    </row>
    <row r="4095" spans="1:4">
      <c r="A4095" s="72" t="s">
        <v>29358</v>
      </c>
      <c r="B4095" s="73" t="s">
        <v>71885</v>
      </c>
      <c r="C4095" s="74" t="s">
        <v>13109</v>
      </c>
      <c r="D4095" s="122">
        <v>319.35000000000002</v>
      </c>
    </row>
    <row r="4096" spans="1:4">
      <c r="A4096" s="72" t="s">
        <v>29359</v>
      </c>
      <c r="B4096" s="73" t="s">
        <v>71886</v>
      </c>
      <c r="C4096" s="74" t="s">
        <v>13109</v>
      </c>
      <c r="D4096" s="122">
        <v>390.71</v>
      </c>
    </row>
    <row r="4097" spans="1:4">
      <c r="A4097" s="72" t="s">
        <v>29360</v>
      </c>
      <c r="B4097" s="73" t="s">
        <v>71887</v>
      </c>
      <c r="C4097" s="74" t="s">
        <v>13109</v>
      </c>
      <c r="D4097" s="122">
        <v>532.1</v>
      </c>
    </row>
    <row r="4098" spans="1:4">
      <c r="A4098" s="72" t="s">
        <v>29361</v>
      </c>
      <c r="B4098" s="73" t="s">
        <v>71888</v>
      </c>
      <c r="C4098" s="74" t="s">
        <v>13109</v>
      </c>
      <c r="D4098" s="122">
        <v>708.86</v>
      </c>
    </row>
    <row r="4099" spans="1:4">
      <c r="A4099" s="72" t="s">
        <v>29362</v>
      </c>
      <c r="B4099" s="73" t="s">
        <v>71889</v>
      </c>
      <c r="C4099" s="74" t="s">
        <v>13109</v>
      </c>
      <c r="D4099" s="122">
        <v>898.63</v>
      </c>
    </row>
    <row r="4100" spans="1:4">
      <c r="A4100" s="118" t="s">
        <v>71890</v>
      </c>
      <c r="B4100" s="119" t="s">
        <v>71891</v>
      </c>
      <c r="C4100" s="120"/>
      <c r="D4100" s="121"/>
    </row>
    <row r="4101" spans="1:4">
      <c r="A4101" s="118" t="s">
        <v>71892</v>
      </c>
      <c r="B4101" s="119" t="s">
        <v>71893</v>
      </c>
      <c r="C4101" s="120"/>
      <c r="D4101" s="121"/>
    </row>
    <row r="4102" spans="1:4">
      <c r="A4102" s="72" t="s">
        <v>29363</v>
      </c>
      <c r="B4102" s="73" t="s">
        <v>71894</v>
      </c>
      <c r="C4102" s="74" t="s">
        <v>13109</v>
      </c>
      <c r="D4102" s="122">
        <v>155.19</v>
      </c>
    </row>
    <row r="4103" spans="1:4">
      <c r="A4103" s="72" t="s">
        <v>29364</v>
      </c>
      <c r="B4103" s="73" t="s">
        <v>71895</v>
      </c>
      <c r="C4103" s="74" t="s">
        <v>13109</v>
      </c>
      <c r="D4103" s="122">
        <v>161.30000000000001</v>
      </c>
    </row>
    <row r="4104" spans="1:4">
      <c r="A4104" s="72" t="s">
        <v>29365</v>
      </c>
      <c r="B4104" s="73" t="s">
        <v>71896</v>
      </c>
      <c r="C4104" s="74" t="s">
        <v>13109</v>
      </c>
      <c r="D4104" s="122">
        <v>171.07</v>
      </c>
    </row>
    <row r="4105" spans="1:4">
      <c r="A4105" s="72" t="s">
        <v>29366</v>
      </c>
      <c r="B4105" s="73" t="s">
        <v>71897</v>
      </c>
      <c r="C4105" s="74" t="s">
        <v>13109</v>
      </c>
      <c r="D4105" s="122">
        <v>193.65</v>
      </c>
    </row>
    <row r="4106" spans="1:4">
      <c r="A4106" s="72" t="s">
        <v>29367</v>
      </c>
      <c r="B4106" s="73" t="s">
        <v>71898</v>
      </c>
      <c r="C4106" s="74" t="s">
        <v>13109</v>
      </c>
      <c r="D4106" s="122">
        <v>288.44</v>
      </c>
    </row>
    <row r="4107" spans="1:4">
      <c r="A4107" s="72" t="s">
        <v>29368</v>
      </c>
      <c r="B4107" s="73" t="s">
        <v>71899</v>
      </c>
      <c r="C4107" s="74" t="s">
        <v>13109</v>
      </c>
      <c r="D4107" s="122">
        <v>331.04</v>
      </c>
    </row>
    <row r="4108" spans="1:4">
      <c r="A4108" s="72" t="s">
        <v>29369</v>
      </c>
      <c r="B4108" s="73" t="s">
        <v>71900</v>
      </c>
      <c r="C4108" s="74" t="s">
        <v>13109</v>
      </c>
      <c r="D4108" s="122">
        <v>456.65</v>
      </c>
    </row>
    <row r="4109" spans="1:4">
      <c r="A4109" s="72" t="s">
        <v>29370</v>
      </c>
      <c r="B4109" s="73" t="s">
        <v>71901</v>
      </c>
      <c r="C4109" s="74" t="s">
        <v>13109</v>
      </c>
      <c r="D4109" s="122">
        <v>503.08</v>
      </c>
    </row>
    <row r="4110" spans="1:4">
      <c r="A4110" s="72" t="s">
        <v>29371</v>
      </c>
      <c r="B4110" s="73" t="s">
        <v>71902</v>
      </c>
      <c r="C4110" s="74" t="s">
        <v>13109</v>
      </c>
      <c r="D4110" s="122">
        <v>707.69</v>
      </c>
    </row>
    <row r="4111" spans="1:4">
      <c r="A4111" s="72" t="s">
        <v>29372</v>
      </c>
      <c r="B4111" s="73" t="s">
        <v>71903</v>
      </c>
      <c r="C4111" s="74" t="s">
        <v>8</v>
      </c>
      <c r="D4111" s="122">
        <v>949.17</v>
      </c>
    </row>
    <row r="4112" spans="1:4">
      <c r="A4112" s="72" t="s">
        <v>29373</v>
      </c>
      <c r="B4112" s="73" t="s">
        <v>71904</v>
      </c>
      <c r="C4112" s="74" t="s">
        <v>13109</v>
      </c>
      <c r="D4112" s="122">
        <v>1190.6400000000001</v>
      </c>
    </row>
    <row r="4113" spans="1:4">
      <c r="A4113" s="72" t="s">
        <v>29374</v>
      </c>
      <c r="B4113" s="73" t="s">
        <v>71903</v>
      </c>
      <c r="C4113" s="74" t="s">
        <v>13109</v>
      </c>
      <c r="D4113" s="122">
        <v>1495.7</v>
      </c>
    </row>
    <row r="4114" spans="1:4">
      <c r="A4114" s="72" t="s">
        <v>29375</v>
      </c>
      <c r="B4114" s="73" t="s">
        <v>71905</v>
      </c>
      <c r="C4114" s="74" t="s">
        <v>13109</v>
      </c>
      <c r="D4114" s="122">
        <v>1800.73</v>
      </c>
    </row>
    <row r="4115" spans="1:4">
      <c r="A4115" s="72" t="s">
        <v>29376</v>
      </c>
      <c r="B4115" s="73" t="s">
        <v>71906</v>
      </c>
      <c r="C4115" s="74" t="s">
        <v>13109</v>
      </c>
      <c r="D4115" s="122">
        <v>2735.54</v>
      </c>
    </row>
    <row r="4116" spans="1:4">
      <c r="A4116" s="118" t="s">
        <v>71907</v>
      </c>
      <c r="B4116" s="119" t="s">
        <v>71908</v>
      </c>
      <c r="C4116" s="120"/>
      <c r="D4116" s="121"/>
    </row>
    <row r="4117" spans="1:4">
      <c r="A4117" s="118" t="s">
        <v>71909</v>
      </c>
      <c r="B4117" s="119" t="s">
        <v>71910</v>
      </c>
      <c r="C4117" s="120"/>
      <c r="D4117" s="121"/>
    </row>
    <row r="4118" spans="1:4">
      <c r="A4118" s="72" t="s">
        <v>29377</v>
      </c>
      <c r="B4118" s="73" t="s">
        <v>71911</v>
      </c>
      <c r="C4118" s="74" t="s">
        <v>13109</v>
      </c>
      <c r="D4118" s="122">
        <v>895.91</v>
      </c>
    </row>
    <row r="4119" spans="1:4">
      <c r="A4119" s="72" t="s">
        <v>29378</v>
      </c>
      <c r="B4119" s="73" t="s">
        <v>71912</v>
      </c>
      <c r="C4119" s="74" t="s">
        <v>13109</v>
      </c>
      <c r="D4119" s="122">
        <v>1390.03</v>
      </c>
    </row>
    <row r="4120" spans="1:4">
      <c r="A4120" s="72" t="s">
        <v>29379</v>
      </c>
      <c r="B4120" s="73" t="s">
        <v>71913</v>
      </c>
      <c r="C4120" s="74" t="s">
        <v>13109</v>
      </c>
      <c r="D4120" s="122">
        <v>1769.71</v>
      </c>
    </row>
    <row r="4121" spans="1:4">
      <c r="A4121" s="72" t="s">
        <v>29380</v>
      </c>
      <c r="B4121" s="73" t="s">
        <v>71914</v>
      </c>
      <c r="C4121" s="74" t="s">
        <v>13109</v>
      </c>
      <c r="D4121" s="122">
        <v>2326.94</v>
      </c>
    </row>
    <row r="4122" spans="1:4">
      <c r="A4122" s="72" t="s">
        <v>29381</v>
      </c>
      <c r="B4122" s="73" t="s">
        <v>71915</v>
      </c>
      <c r="C4122" s="74" t="s">
        <v>13109</v>
      </c>
      <c r="D4122" s="122">
        <v>2684.02</v>
      </c>
    </row>
    <row r="4123" spans="1:4">
      <c r="A4123" s="72" t="s">
        <v>29382</v>
      </c>
      <c r="B4123" s="73" t="s">
        <v>71916</v>
      </c>
      <c r="C4123" s="74" t="s">
        <v>13109</v>
      </c>
      <c r="D4123" s="122">
        <v>3489.81</v>
      </c>
    </row>
    <row r="4124" spans="1:4">
      <c r="A4124" s="72" t="s">
        <v>29383</v>
      </c>
      <c r="B4124" s="73" t="s">
        <v>71917</v>
      </c>
      <c r="C4124" s="74" t="s">
        <v>13109</v>
      </c>
      <c r="D4124" s="122">
        <v>4997.7700000000004</v>
      </c>
    </row>
    <row r="4125" spans="1:4">
      <c r="A4125" s="72" t="s">
        <v>29384</v>
      </c>
      <c r="B4125" s="73" t="s">
        <v>71918</v>
      </c>
      <c r="C4125" s="74" t="s">
        <v>13109</v>
      </c>
      <c r="D4125" s="122">
        <v>5247.02</v>
      </c>
    </row>
    <row r="4126" spans="1:4">
      <c r="A4126" s="72" t="s">
        <v>29385</v>
      </c>
      <c r="B4126" s="73" t="s">
        <v>71919</v>
      </c>
      <c r="C4126" s="74" t="s">
        <v>13109</v>
      </c>
      <c r="D4126" s="122">
        <v>8077.65</v>
      </c>
    </row>
    <row r="4127" spans="1:4">
      <c r="A4127" s="72" t="s">
        <v>29386</v>
      </c>
      <c r="B4127" s="73" t="s">
        <v>71920</v>
      </c>
      <c r="C4127" s="74" t="s">
        <v>13109</v>
      </c>
      <c r="D4127" s="122">
        <v>11543.83</v>
      </c>
    </row>
    <row r="4128" spans="1:4">
      <c r="A4128" s="72" t="s">
        <v>29387</v>
      </c>
      <c r="B4128" s="73" t="s">
        <v>71921</v>
      </c>
      <c r="C4128" s="74" t="s">
        <v>13109</v>
      </c>
      <c r="D4128" s="122">
        <v>13847.7</v>
      </c>
    </row>
    <row r="4129" spans="1:4">
      <c r="A4129" s="118" t="s">
        <v>71922</v>
      </c>
      <c r="B4129" s="119" t="s">
        <v>71923</v>
      </c>
      <c r="C4129" s="120"/>
      <c r="D4129" s="121"/>
    </row>
    <row r="4130" spans="1:4">
      <c r="A4130" s="72" t="s">
        <v>29388</v>
      </c>
      <c r="B4130" s="73" t="s">
        <v>71924</v>
      </c>
      <c r="C4130" s="74" t="s">
        <v>13109</v>
      </c>
      <c r="D4130" s="122">
        <v>913.83</v>
      </c>
    </row>
    <row r="4131" spans="1:4">
      <c r="A4131" s="72" t="s">
        <v>29389</v>
      </c>
      <c r="B4131" s="73" t="s">
        <v>71925</v>
      </c>
      <c r="C4131" s="74" t="s">
        <v>13109</v>
      </c>
      <c r="D4131" s="122">
        <v>1417.83</v>
      </c>
    </row>
    <row r="4132" spans="1:4">
      <c r="A4132" s="72" t="s">
        <v>29390</v>
      </c>
      <c r="B4132" s="73" t="s">
        <v>71926</v>
      </c>
      <c r="C4132" s="74" t="s">
        <v>13109</v>
      </c>
      <c r="D4132" s="122">
        <v>1805.1</v>
      </c>
    </row>
    <row r="4133" spans="1:4">
      <c r="A4133" s="72" t="s">
        <v>29391</v>
      </c>
      <c r="B4133" s="73" t="s">
        <v>71927</v>
      </c>
      <c r="C4133" s="74" t="s">
        <v>13109</v>
      </c>
      <c r="D4133" s="122">
        <v>2373.48</v>
      </c>
    </row>
    <row r="4134" spans="1:4">
      <c r="A4134" s="72" t="s">
        <v>29392</v>
      </c>
      <c r="B4134" s="73" t="s">
        <v>71928</v>
      </c>
      <c r="C4134" s="74" t="s">
        <v>13109</v>
      </c>
      <c r="D4134" s="122">
        <v>2737.7</v>
      </c>
    </row>
    <row r="4135" spans="1:4">
      <c r="A4135" s="72" t="s">
        <v>29393</v>
      </c>
      <c r="B4135" s="73" t="s">
        <v>71929</v>
      </c>
      <c r="C4135" s="74" t="s">
        <v>13109</v>
      </c>
      <c r="D4135" s="122">
        <v>3559.61</v>
      </c>
    </row>
    <row r="4136" spans="1:4">
      <c r="A4136" s="72" t="s">
        <v>29394</v>
      </c>
      <c r="B4136" s="73" t="s">
        <v>71930</v>
      </c>
      <c r="C4136" s="74" t="s">
        <v>13109</v>
      </c>
      <c r="D4136" s="122">
        <v>5097.7299999999996</v>
      </c>
    </row>
    <row r="4137" spans="1:4">
      <c r="A4137" s="72" t="s">
        <v>29395</v>
      </c>
      <c r="B4137" s="73" t="s">
        <v>71931</v>
      </c>
      <c r="C4137" s="74" t="s">
        <v>13109</v>
      </c>
      <c r="D4137" s="122">
        <v>5351.96</v>
      </c>
    </row>
    <row r="4138" spans="1:4">
      <c r="A4138" s="72" t="s">
        <v>29396</v>
      </c>
      <c r="B4138" s="73" t="s">
        <v>71932</v>
      </c>
      <c r="C4138" s="74" t="s">
        <v>13109</v>
      </c>
      <c r="D4138" s="122">
        <v>6809.38</v>
      </c>
    </row>
    <row r="4139" spans="1:4">
      <c r="A4139" s="72" t="s">
        <v>29397</v>
      </c>
      <c r="B4139" s="73" t="s">
        <v>71933</v>
      </c>
      <c r="C4139" s="74" t="s">
        <v>13109</v>
      </c>
      <c r="D4139" s="122">
        <v>11774.71</v>
      </c>
    </row>
    <row r="4140" spans="1:4">
      <c r="A4140" s="72" t="s">
        <v>29398</v>
      </c>
      <c r="B4140" s="73" t="s">
        <v>71934</v>
      </c>
      <c r="C4140" s="74" t="s">
        <v>13109</v>
      </c>
      <c r="D4140" s="122">
        <v>14124.65</v>
      </c>
    </row>
    <row r="4141" spans="1:4">
      <c r="A4141" s="118" t="s">
        <v>71935</v>
      </c>
      <c r="B4141" s="119" t="s">
        <v>71936</v>
      </c>
      <c r="C4141" s="120"/>
      <c r="D4141" s="121"/>
    </row>
    <row r="4142" spans="1:4">
      <c r="A4142" s="72" t="s">
        <v>29399</v>
      </c>
      <c r="B4142" s="73" t="s">
        <v>71937</v>
      </c>
      <c r="C4142" s="74" t="s">
        <v>13109</v>
      </c>
      <c r="D4142" s="122">
        <v>2266.16</v>
      </c>
    </row>
    <row r="4143" spans="1:4">
      <c r="A4143" s="72" t="s">
        <v>29400</v>
      </c>
      <c r="B4143" s="73" t="s">
        <v>71938</v>
      </c>
      <c r="C4143" s="74" t="s">
        <v>13109</v>
      </c>
      <c r="D4143" s="122">
        <v>2832.7</v>
      </c>
    </row>
    <row r="4144" spans="1:4">
      <c r="A4144" s="72" t="s">
        <v>29401</v>
      </c>
      <c r="B4144" s="73" t="s">
        <v>71939</v>
      </c>
      <c r="C4144" s="74" t="s">
        <v>13109</v>
      </c>
      <c r="D4144" s="122">
        <v>3540.88</v>
      </c>
    </row>
    <row r="4145" spans="1:4">
      <c r="A4145" s="72" t="s">
        <v>29402</v>
      </c>
      <c r="B4145" s="73" t="s">
        <v>71940</v>
      </c>
      <c r="C4145" s="74" t="s">
        <v>13109</v>
      </c>
      <c r="D4145" s="122">
        <v>4426.09</v>
      </c>
    </row>
    <row r="4146" spans="1:4">
      <c r="A4146" s="72" t="s">
        <v>29403</v>
      </c>
      <c r="B4146" s="73" t="s">
        <v>71941</v>
      </c>
      <c r="C4146" s="74" t="s">
        <v>13109</v>
      </c>
      <c r="D4146" s="122">
        <v>5532.62</v>
      </c>
    </row>
    <row r="4147" spans="1:4">
      <c r="A4147" s="72" t="s">
        <v>29404</v>
      </c>
      <c r="B4147" s="73" t="s">
        <v>71942</v>
      </c>
      <c r="C4147" s="74" t="s">
        <v>13109</v>
      </c>
      <c r="D4147" s="122">
        <v>6153.66</v>
      </c>
    </row>
    <row r="4148" spans="1:4">
      <c r="A4148" s="118" t="s">
        <v>71943</v>
      </c>
      <c r="B4148" s="119" t="s">
        <v>71944</v>
      </c>
      <c r="C4148" s="120"/>
      <c r="D4148" s="121"/>
    </row>
    <row r="4149" spans="1:4">
      <c r="A4149" s="72" t="s">
        <v>29405</v>
      </c>
      <c r="B4149" s="73" t="s">
        <v>71945</v>
      </c>
      <c r="C4149" s="74" t="s">
        <v>13109</v>
      </c>
      <c r="D4149" s="122">
        <v>1277.1500000000001</v>
      </c>
    </row>
    <row r="4150" spans="1:4">
      <c r="A4150" s="72" t="s">
        <v>29406</v>
      </c>
      <c r="B4150" s="73" t="s">
        <v>71946</v>
      </c>
      <c r="C4150" s="74" t="s">
        <v>13109</v>
      </c>
      <c r="D4150" s="122">
        <v>1417.63</v>
      </c>
    </row>
    <row r="4151" spans="1:4">
      <c r="A4151" s="72" t="s">
        <v>29407</v>
      </c>
      <c r="B4151" s="73" t="s">
        <v>71947</v>
      </c>
      <c r="C4151" s="74" t="s">
        <v>13109</v>
      </c>
      <c r="D4151" s="122">
        <v>1573.56</v>
      </c>
    </row>
    <row r="4152" spans="1:4">
      <c r="A4152" s="72" t="s">
        <v>29408</v>
      </c>
      <c r="B4152" s="73" t="s">
        <v>71948</v>
      </c>
      <c r="C4152" s="74" t="s">
        <v>13109</v>
      </c>
      <c r="D4152" s="122">
        <v>1746.65</v>
      </c>
    </row>
    <row r="4153" spans="1:4">
      <c r="A4153" s="72" t="s">
        <v>29409</v>
      </c>
      <c r="B4153" s="73" t="s">
        <v>71949</v>
      </c>
      <c r="C4153" s="74" t="s">
        <v>13109</v>
      </c>
      <c r="D4153" s="122">
        <v>1938.79</v>
      </c>
    </row>
    <row r="4154" spans="1:4">
      <c r="A4154" s="72" t="s">
        <v>29410</v>
      </c>
      <c r="B4154" s="73" t="s">
        <v>71950</v>
      </c>
      <c r="C4154" s="74" t="s">
        <v>13109</v>
      </c>
      <c r="D4154" s="122">
        <v>2152.06</v>
      </c>
    </row>
    <row r="4155" spans="1:4">
      <c r="A4155" s="72" t="s">
        <v>29411</v>
      </c>
      <c r="B4155" s="73" t="s">
        <v>71951</v>
      </c>
      <c r="C4155" s="74" t="s">
        <v>13109</v>
      </c>
      <c r="D4155" s="122">
        <v>2388.7800000000002</v>
      </c>
    </row>
    <row r="4156" spans="1:4">
      <c r="A4156" s="72" t="s">
        <v>29412</v>
      </c>
      <c r="B4156" s="73" t="s">
        <v>71952</v>
      </c>
      <c r="C4156" s="74" t="s">
        <v>13109</v>
      </c>
      <c r="D4156" s="122">
        <v>2651.54</v>
      </c>
    </row>
    <row r="4157" spans="1:4">
      <c r="A4157" s="72" t="s">
        <v>29413</v>
      </c>
      <c r="B4157" s="73" t="s">
        <v>71953</v>
      </c>
      <c r="C4157" s="74" t="s">
        <v>13109</v>
      </c>
      <c r="D4157" s="122">
        <v>2943.21</v>
      </c>
    </row>
    <row r="4158" spans="1:4">
      <c r="A4158" s="72" t="s">
        <v>29414</v>
      </c>
      <c r="B4158" s="73" t="s">
        <v>71954</v>
      </c>
      <c r="C4158" s="74" t="s">
        <v>13109</v>
      </c>
      <c r="D4158" s="122">
        <v>3266.97</v>
      </c>
    </row>
    <row r="4159" spans="1:4">
      <c r="A4159" s="72" t="s">
        <v>29415</v>
      </c>
      <c r="B4159" s="73" t="s">
        <v>71955</v>
      </c>
      <c r="C4159" s="74" t="s">
        <v>13109</v>
      </c>
      <c r="D4159" s="122">
        <v>3626.34</v>
      </c>
    </row>
    <row r="4160" spans="1:4">
      <c r="A4160" s="72" t="s">
        <v>29416</v>
      </c>
      <c r="B4160" s="73" t="s">
        <v>71956</v>
      </c>
      <c r="C4160" s="74" t="s">
        <v>13109</v>
      </c>
      <c r="D4160" s="122">
        <v>4025.23</v>
      </c>
    </row>
    <row r="4161" spans="1:4">
      <c r="A4161" s="72" t="s">
        <v>29417</v>
      </c>
      <c r="B4161" s="73" t="s">
        <v>71957</v>
      </c>
      <c r="C4161" s="74" t="s">
        <v>13109</v>
      </c>
      <c r="D4161" s="122">
        <v>4468.0200000000004</v>
      </c>
    </row>
    <row r="4162" spans="1:4">
      <c r="A4162" s="72" t="s">
        <v>29418</v>
      </c>
      <c r="B4162" s="73" t="s">
        <v>71958</v>
      </c>
      <c r="C4162" s="74" t="s">
        <v>13109</v>
      </c>
      <c r="D4162" s="122">
        <v>4959.49</v>
      </c>
    </row>
    <row r="4163" spans="1:4">
      <c r="A4163" s="72" t="s">
        <v>29419</v>
      </c>
      <c r="B4163" s="73" t="s">
        <v>71959</v>
      </c>
      <c r="C4163" s="74" t="s">
        <v>13109</v>
      </c>
      <c r="D4163" s="122">
        <v>5505.03</v>
      </c>
    </row>
    <row r="4164" spans="1:4">
      <c r="A4164" s="72" t="s">
        <v>29420</v>
      </c>
      <c r="B4164" s="73" t="s">
        <v>71960</v>
      </c>
      <c r="C4164" s="74" t="s">
        <v>13109</v>
      </c>
      <c r="D4164" s="122">
        <v>6110.59</v>
      </c>
    </row>
    <row r="4165" spans="1:4">
      <c r="A4165" s="118" t="s">
        <v>71961</v>
      </c>
      <c r="B4165" s="119" t="s">
        <v>71962</v>
      </c>
      <c r="C4165" s="120"/>
      <c r="D4165" s="121"/>
    </row>
    <row r="4166" spans="1:4">
      <c r="A4166" s="118" t="s">
        <v>71963</v>
      </c>
      <c r="B4166" s="119" t="s">
        <v>71964</v>
      </c>
      <c r="C4166" s="120"/>
      <c r="D4166" s="121"/>
    </row>
    <row r="4167" spans="1:4">
      <c r="A4167" s="72" t="s">
        <v>29421</v>
      </c>
      <c r="B4167" s="73" t="s">
        <v>71965</v>
      </c>
      <c r="C4167" s="74" t="s">
        <v>13109</v>
      </c>
      <c r="D4167" s="122">
        <v>5627.25</v>
      </c>
    </row>
    <row r="4168" spans="1:4">
      <c r="A4168" s="72" t="s">
        <v>29422</v>
      </c>
      <c r="B4168" s="73" t="s">
        <v>71966</v>
      </c>
      <c r="C4168" s="74" t="s">
        <v>13109</v>
      </c>
      <c r="D4168" s="122">
        <v>7034.07</v>
      </c>
    </row>
    <row r="4169" spans="1:4">
      <c r="A4169" s="72" t="s">
        <v>29423</v>
      </c>
      <c r="B4169" s="73" t="s">
        <v>71967</v>
      </c>
      <c r="C4169" s="74" t="s">
        <v>13109</v>
      </c>
      <c r="D4169" s="122">
        <v>8792.58</v>
      </c>
    </row>
    <row r="4170" spans="1:4">
      <c r="A4170" s="72" t="s">
        <v>29424</v>
      </c>
      <c r="B4170" s="73" t="s">
        <v>71968</v>
      </c>
      <c r="C4170" s="74" t="s">
        <v>13109</v>
      </c>
      <c r="D4170" s="122">
        <v>10990.73</v>
      </c>
    </row>
    <row r="4171" spans="1:4">
      <c r="A4171" s="72" t="s">
        <v>29425</v>
      </c>
      <c r="B4171" s="73" t="s">
        <v>71969</v>
      </c>
      <c r="C4171" s="74" t="s">
        <v>13109</v>
      </c>
      <c r="D4171" s="122">
        <v>13738.41</v>
      </c>
    </row>
    <row r="4172" spans="1:4">
      <c r="A4172" s="72" t="s">
        <v>29426</v>
      </c>
      <c r="B4172" s="73" t="s">
        <v>71970</v>
      </c>
      <c r="C4172" s="74" t="s">
        <v>13109</v>
      </c>
      <c r="D4172" s="122">
        <v>17173.009999999998</v>
      </c>
    </row>
    <row r="4173" spans="1:4">
      <c r="A4173" s="72" t="s">
        <v>29427</v>
      </c>
      <c r="B4173" s="73" t="s">
        <v>71971</v>
      </c>
      <c r="C4173" s="74" t="s">
        <v>13109</v>
      </c>
      <c r="D4173" s="122">
        <v>21466.26</v>
      </c>
    </row>
    <row r="4174" spans="1:4">
      <c r="A4174" s="72" t="s">
        <v>29428</v>
      </c>
      <c r="B4174" s="73" t="s">
        <v>71972</v>
      </c>
      <c r="C4174" s="74" t="s">
        <v>13109</v>
      </c>
      <c r="D4174" s="122">
        <v>27212.77</v>
      </c>
    </row>
    <row r="4175" spans="1:4">
      <c r="A4175" s="72" t="s">
        <v>29429</v>
      </c>
      <c r="B4175" s="73" t="s">
        <v>71973</v>
      </c>
      <c r="C4175" s="74" t="s">
        <v>13109</v>
      </c>
      <c r="D4175" s="122">
        <v>2348.0500000000002</v>
      </c>
    </row>
    <row r="4176" spans="1:4">
      <c r="A4176" s="72" t="s">
        <v>29430</v>
      </c>
      <c r="B4176" s="73" t="s">
        <v>71974</v>
      </c>
      <c r="C4176" s="74" t="s">
        <v>13109</v>
      </c>
      <c r="D4176" s="122">
        <v>2935.06</v>
      </c>
    </row>
    <row r="4177" spans="1:4">
      <c r="A4177" s="72" t="s">
        <v>29431</v>
      </c>
      <c r="B4177" s="73" t="s">
        <v>71975</v>
      </c>
      <c r="C4177" s="74" t="s">
        <v>13109</v>
      </c>
      <c r="D4177" s="122">
        <v>3668.83</v>
      </c>
    </row>
    <row r="4178" spans="1:4">
      <c r="A4178" s="72" t="s">
        <v>29432</v>
      </c>
      <c r="B4178" s="73" t="s">
        <v>71976</v>
      </c>
      <c r="C4178" s="74" t="s">
        <v>13109</v>
      </c>
      <c r="D4178" s="122">
        <v>4586.03</v>
      </c>
    </row>
    <row r="4179" spans="1:4">
      <c r="A4179" s="72" t="s">
        <v>29433</v>
      </c>
      <c r="B4179" s="73" t="s">
        <v>71977</v>
      </c>
      <c r="C4179" s="74" t="s">
        <v>13109</v>
      </c>
      <c r="D4179" s="122">
        <v>5732.54</v>
      </c>
    </row>
    <row r="4180" spans="1:4">
      <c r="A4180" s="72" t="s">
        <v>29434</v>
      </c>
      <c r="B4180" s="73" t="s">
        <v>71978</v>
      </c>
      <c r="C4180" s="74" t="s">
        <v>13109</v>
      </c>
      <c r="D4180" s="122">
        <v>7165.67</v>
      </c>
    </row>
    <row r="4181" spans="1:4">
      <c r="A4181" s="72" t="s">
        <v>29435</v>
      </c>
      <c r="B4181" s="73" t="s">
        <v>71979</v>
      </c>
      <c r="C4181" s="74" t="s">
        <v>13109</v>
      </c>
      <c r="D4181" s="122">
        <v>8957.1</v>
      </c>
    </row>
    <row r="4182" spans="1:4">
      <c r="A4182" s="72" t="s">
        <v>29436</v>
      </c>
      <c r="B4182" s="73" t="s">
        <v>71980</v>
      </c>
      <c r="C4182" s="74" t="s">
        <v>13109</v>
      </c>
      <c r="D4182" s="122">
        <v>11196.36</v>
      </c>
    </row>
    <row r="4183" spans="1:4">
      <c r="A4183" s="72" t="s">
        <v>29437</v>
      </c>
      <c r="B4183" s="73" t="s">
        <v>71981</v>
      </c>
      <c r="C4183" s="74" t="s">
        <v>13109</v>
      </c>
      <c r="D4183" s="122">
        <v>13995.46</v>
      </c>
    </row>
    <row r="4184" spans="1:4">
      <c r="A4184" s="72" t="s">
        <v>29438</v>
      </c>
      <c r="B4184" s="73" t="s">
        <v>71982</v>
      </c>
      <c r="C4184" s="74" t="s">
        <v>13109</v>
      </c>
      <c r="D4184" s="122">
        <v>17494.32</v>
      </c>
    </row>
    <row r="4185" spans="1:4">
      <c r="A4185" s="72" t="s">
        <v>29439</v>
      </c>
      <c r="B4185" s="73" t="s">
        <v>71983</v>
      </c>
      <c r="C4185" s="74" t="s">
        <v>13109</v>
      </c>
      <c r="D4185" s="122">
        <v>21867.9</v>
      </c>
    </row>
    <row r="4186" spans="1:4">
      <c r="A4186" s="72" t="s">
        <v>29440</v>
      </c>
      <c r="B4186" s="73" t="s">
        <v>71984</v>
      </c>
      <c r="C4186" s="74" t="s">
        <v>13109</v>
      </c>
      <c r="D4186" s="122">
        <v>26489.68</v>
      </c>
    </row>
    <row r="4187" spans="1:4">
      <c r="A4187" s="72" t="s">
        <v>29441</v>
      </c>
      <c r="B4187" s="73" t="s">
        <v>71985</v>
      </c>
      <c r="C4187" s="74" t="s">
        <v>13109</v>
      </c>
      <c r="D4187" s="122">
        <v>12099.96</v>
      </c>
    </row>
    <row r="4188" spans="1:4">
      <c r="A4188" s="72" t="s">
        <v>29442</v>
      </c>
      <c r="B4188" s="73" t="s">
        <v>71986</v>
      </c>
      <c r="C4188" s="74" t="s">
        <v>13109</v>
      </c>
      <c r="D4188" s="122">
        <v>14821.67</v>
      </c>
    </row>
    <row r="4189" spans="1:4">
      <c r="A4189" s="72" t="s">
        <v>29443</v>
      </c>
      <c r="B4189" s="73" t="s">
        <v>71987</v>
      </c>
      <c r="C4189" s="74" t="s">
        <v>13109</v>
      </c>
      <c r="D4189" s="122">
        <v>18826.29</v>
      </c>
    </row>
    <row r="4190" spans="1:4">
      <c r="A4190" s="72" t="s">
        <v>29444</v>
      </c>
      <c r="B4190" s="73" t="s">
        <v>71988</v>
      </c>
      <c r="C4190" s="74" t="s">
        <v>13109</v>
      </c>
      <c r="D4190" s="122">
        <v>21099.88</v>
      </c>
    </row>
    <row r="4191" spans="1:4">
      <c r="A4191" s="72" t="s">
        <v>29445</v>
      </c>
      <c r="B4191" s="73" t="s">
        <v>71989</v>
      </c>
      <c r="C4191" s="74" t="s">
        <v>13109</v>
      </c>
      <c r="D4191" s="122">
        <v>26590.51</v>
      </c>
    </row>
    <row r="4192" spans="1:4">
      <c r="A4192" s="72" t="s">
        <v>29446</v>
      </c>
      <c r="B4192" s="73" t="s">
        <v>71990</v>
      </c>
      <c r="C4192" s="74" t="s">
        <v>13109</v>
      </c>
      <c r="D4192" s="122">
        <v>12036.88</v>
      </c>
    </row>
    <row r="4193" spans="1:4">
      <c r="A4193" s="72" t="s">
        <v>29447</v>
      </c>
      <c r="B4193" s="73" t="s">
        <v>71991</v>
      </c>
      <c r="C4193" s="74" t="s">
        <v>13109</v>
      </c>
      <c r="D4193" s="122">
        <v>14717.69</v>
      </c>
    </row>
    <row r="4194" spans="1:4">
      <c r="A4194" s="72" t="s">
        <v>29448</v>
      </c>
      <c r="B4194" s="73" t="s">
        <v>71992</v>
      </c>
      <c r="C4194" s="74" t="s">
        <v>13109</v>
      </c>
      <c r="D4194" s="122">
        <v>18693.900000000001</v>
      </c>
    </row>
    <row r="4195" spans="1:4">
      <c r="A4195" s="72" t="s">
        <v>29449</v>
      </c>
      <c r="B4195" s="73" t="s">
        <v>71993</v>
      </c>
      <c r="C4195" s="74" t="s">
        <v>13109</v>
      </c>
      <c r="D4195" s="122">
        <v>20717.89</v>
      </c>
    </row>
    <row r="4196" spans="1:4">
      <c r="A4196" s="72" t="s">
        <v>29450</v>
      </c>
      <c r="B4196" s="73" t="s">
        <v>71994</v>
      </c>
      <c r="C4196" s="74" t="s">
        <v>13109</v>
      </c>
      <c r="D4196" s="122">
        <v>26202.44</v>
      </c>
    </row>
    <row r="4197" spans="1:4">
      <c r="A4197" s="72" t="s">
        <v>29451</v>
      </c>
      <c r="B4197" s="73" t="s">
        <v>71995</v>
      </c>
      <c r="C4197" s="74" t="s">
        <v>13109</v>
      </c>
      <c r="D4197" s="122">
        <v>13852.16</v>
      </c>
    </row>
    <row r="4198" spans="1:4">
      <c r="A4198" s="72" t="s">
        <v>29452</v>
      </c>
      <c r="B4198" s="73" t="s">
        <v>71996</v>
      </c>
      <c r="C4198" s="74" t="s">
        <v>13109</v>
      </c>
      <c r="D4198" s="122">
        <v>17158.47</v>
      </c>
    </row>
    <row r="4199" spans="1:4">
      <c r="A4199" s="72" t="s">
        <v>29453</v>
      </c>
      <c r="B4199" s="73" t="s">
        <v>71997</v>
      </c>
      <c r="C4199" s="74" t="s">
        <v>13109</v>
      </c>
      <c r="D4199" s="122">
        <v>19064.97</v>
      </c>
    </row>
    <row r="4200" spans="1:4">
      <c r="A4200" s="72" t="s">
        <v>29454</v>
      </c>
      <c r="B4200" s="73" t="s">
        <v>71998</v>
      </c>
      <c r="C4200" s="74" t="s">
        <v>13109</v>
      </c>
      <c r="D4200" s="122">
        <v>22527.360000000001</v>
      </c>
    </row>
    <row r="4201" spans="1:4">
      <c r="A4201" s="72" t="s">
        <v>29455</v>
      </c>
      <c r="B4201" s="73" t="s">
        <v>71999</v>
      </c>
      <c r="C4201" s="74" t="s">
        <v>13109</v>
      </c>
      <c r="D4201" s="122">
        <v>28585.89</v>
      </c>
    </row>
    <row r="4202" spans="1:4">
      <c r="A4202" s="72" t="s">
        <v>29456</v>
      </c>
      <c r="B4202" s="73" t="s">
        <v>72000</v>
      </c>
      <c r="C4202" s="74" t="s">
        <v>13109</v>
      </c>
      <c r="D4202" s="122">
        <v>13787.15</v>
      </c>
    </row>
    <row r="4203" spans="1:4">
      <c r="A4203" s="72" t="s">
        <v>29457</v>
      </c>
      <c r="B4203" s="73" t="s">
        <v>72001</v>
      </c>
      <c r="C4203" s="74" t="s">
        <v>13109</v>
      </c>
      <c r="D4203" s="122">
        <v>16815.21</v>
      </c>
    </row>
    <row r="4204" spans="1:4">
      <c r="A4204" s="72" t="s">
        <v>29458</v>
      </c>
      <c r="B4204" s="73" t="s">
        <v>72002</v>
      </c>
      <c r="C4204" s="74" t="s">
        <v>13109</v>
      </c>
      <c r="D4204" s="122">
        <v>18683.57</v>
      </c>
    </row>
    <row r="4205" spans="1:4">
      <c r="A4205" s="72" t="s">
        <v>29459</v>
      </c>
      <c r="B4205" s="73" t="s">
        <v>72003</v>
      </c>
      <c r="C4205" s="74" t="s">
        <v>13109</v>
      </c>
      <c r="D4205" s="122">
        <v>22485.78</v>
      </c>
    </row>
    <row r="4206" spans="1:4">
      <c r="A4206" s="72" t="s">
        <v>29460</v>
      </c>
      <c r="B4206" s="73" t="s">
        <v>72004</v>
      </c>
      <c r="C4206" s="74" t="s">
        <v>13109</v>
      </c>
      <c r="D4206" s="122">
        <v>28725.13</v>
      </c>
    </row>
    <row r="4207" spans="1:4">
      <c r="A4207" s="72" t="s">
        <v>29461</v>
      </c>
      <c r="B4207" s="73" t="s">
        <v>72005</v>
      </c>
      <c r="C4207" s="74" t="s">
        <v>13109</v>
      </c>
      <c r="D4207" s="122">
        <v>14894.78</v>
      </c>
    </row>
    <row r="4208" spans="1:4">
      <c r="A4208" s="72" t="s">
        <v>29462</v>
      </c>
      <c r="B4208" s="73" t="s">
        <v>72006</v>
      </c>
      <c r="C4208" s="74" t="s">
        <v>13109</v>
      </c>
      <c r="D4208" s="122">
        <v>18272.25</v>
      </c>
    </row>
    <row r="4209" spans="1:4">
      <c r="A4209" s="72" t="s">
        <v>29463</v>
      </c>
      <c r="B4209" s="73" t="s">
        <v>72007</v>
      </c>
      <c r="C4209" s="74" t="s">
        <v>13109</v>
      </c>
      <c r="D4209" s="122">
        <v>20499.98</v>
      </c>
    </row>
    <row r="4210" spans="1:4">
      <c r="A4210" s="72" t="s">
        <v>29464</v>
      </c>
      <c r="B4210" s="73" t="s">
        <v>72008</v>
      </c>
      <c r="C4210" s="74" t="s">
        <v>13109</v>
      </c>
      <c r="D4210" s="122">
        <v>22720.99</v>
      </c>
    </row>
    <row r="4211" spans="1:4">
      <c r="A4211" s="72" t="s">
        <v>29465</v>
      </c>
      <c r="B4211" s="73" t="s">
        <v>72009</v>
      </c>
      <c r="C4211" s="74" t="s">
        <v>13109</v>
      </c>
      <c r="D4211" s="122">
        <v>29135.14</v>
      </c>
    </row>
    <row r="4212" spans="1:4">
      <c r="A4212" s="72" t="s">
        <v>29466</v>
      </c>
      <c r="B4212" s="73" t="s">
        <v>72010</v>
      </c>
      <c r="C4212" s="74" t="s">
        <v>13109</v>
      </c>
      <c r="D4212" s="122">
        <v>14824.9</v>
      </c>
    </row>
    <row r="4213" spans="1:4">
      <c r="A4213" s="72" t="s">
        <v>29467</v>
      </c>
      <c r="B4213" s="73" t="s">
        <v>72011</v>
      </c>
      <c r="C4213" s="74" t="s">
        <v>13109</v>
      </c>
      <c r="D4213" s="122">
        <v>17382.66</v>
      </c>
    </row>
    <row r="4214" spans="1:4">
      <c r="A4214" s="72" t="s">
        <v>29468</v>
      </c>
      <c r="B4214" s="73" t="s">
        <v>72012</v>
      </c>
      <c r="C4214" s="74" t="s">
        <v>13109</v>
      </c>
      <c r="D4214" s="122">
        <v>20089.89</v>
      </c>
    </row>
    <row r="4215" spans="1:4">
      <c r="A4215" s="72" t="s">
        <v>29469</v>
      </c>
      <c r="B4215" s="73" t="s">
        <v>72013</v>
      </c>
      <c r="C4215" s="74" t="s">
        <v>13109</v>
      </c>
      <c r="D4215" s="122">
        <v>22679.37</v>
      </c>
    </row>
    <row r="4216" spans="1:4">
      <c r="A4216" s="72" t="s">
        <v>29470</v>
      </c>
      <c r="B4216" s="73" t="s">
        <v>72014</v>
      </c>
      <c r="C4216" s="74" t="s">
        <v>13109</v>
      </c>
      <c r="D4216" s="122">
        <v>29525.81</v>
      </c>
    </row>
    <row r="4217" spans="1:4">
      <c r="A4217" s="118" t="s">
        <v>72015</v>
      </c>
      <c r="B4217" s="119" t="s">
        <v>72016</v>
      </c>
      <c r="C4217" s="120"/>
      <c r="D4217" s="121"/>
    </row>
    <row r="4218" spans="1:4">
      <c r="A4218" s="72" t="s">
        <v>29471</v>
      </c>
      <c r="B4218" s="73" t="s">
        <v>72017</v>
      </c>
      <c r="C4218" s="74" t="s">
        <v>13109</v>
      </c>
      <c r="D4218" s="122">
        <v>316.04000000000002</v>
      </c>
    </row>
    <row r="4219" spans="1:4">
      <c r="A4219" s="72" t="s">
        <v>29472</v>
      </c>
      <c r="B4219" s="73" t="s">
        <v>72018</v>
      </c>
      <c r="C4219" s="74" t="s">
        <v>13109</v>
      </c>
      <c r="D4219" s="122">
        <v>852.26</v>
      </c>
    </row>
    <row r="4220" spans="1:4">
      <c r="A4220" s="72" t="s">
        <v>29473</v>
      </c>
      <c r="B4220" s="73" t="s">
        <v>72019</v>
      </c>
      <c r="C4220" s="74" t="s">
        <v>13109</v>
      </c>
      <c r="D4220" s="122">
        <v>1549.57</v>
      </c>
    </row>
    <row r="4221" spans="1:4">
      <c r="A4221" s="72" t="s">
        <v>29474</v>
      </c>
      <c r="B4221" s="73" t="s">
        <v>72020</v>
      </c>
      <c r="C4221" s="74" t="s">
        <v>13109</v>
      </c>
      <c r="D4221" s="122">
        <v>2817.4</v>
      </c>
    </row>
    <row r="4222" spans="1:4">
      <c r="A4222" s="72" t="s">
        <v>29475</v>
      </c>
      <c r="B4222" s="73" t="s">
        <v>72021</v>
      </c>
      <c r="C4222" s="74" t="s">
        <v>13109</v>
      </c>
      <c r="D4222" s="122">
        <v>5122.54</v>
      </c>
    </row>
    <row r="4223" spans="1:4">
      <c r="A4223" s="72" t="s">
        <v>29476</v>
      </c>
      <c r="B4223" s="73" t="s">
        <v>72022</v>
      </c>
      <c r="C4223" s="74" t="s">
        <v>13109</v>
      </c>
      <c r="D4223" s="122">
        <v>459.37</v>
      </c>
    </row>
    <row r="4224" spans="1:4">
      <c r="A4224" s="72" t="s">
        <v>29477</v>
      </c>
      <c r="B4224" s="73" t="s">
        <v>72023</v>
      </c>
      <c r="C4224" s="74" t="s">
        <v>13109</v>
      </c>
      <c r="D4224" s="122">
        <v>835.22</v>
      </c>
    </row>
    <row r="4225" spans="1:4">
      <c r="A4225" s="72" t="s">
        <v>29478</v>
      </c>
      <c r="B4225" s="73" t="s">
        <v>72024</v>
      </c>
      <c r="C4225" s="74" t="s">
        <v>13109</v>
      </c>
      <c r="D4225" s="122">
        <v>1518.58</v>
      </c>
    </row>
    <row r="4226" spans="1:4">
      <c r="A4226" s="72" t="s">
        <v>29479</v>
      </c>
      <c r="B4226" s="73" t="s">
        <v>72025</v>
      </c>
      <c r="C4226" s="74" t="s">
        <v>13109</v>
      </c>
      <c r="D4226" s="122">
        <v>2761.05</v>
      </c>
    </row>
    <row r="4227" spans="1:4">
      <c r="A4227" s="72" t="s">
        <v>29480</v>
      </c>
      <c r="B4227" s="73" t="s">
        <v>72026</v>
      </c>
      <c r="C4227" s="74" t="s">
        <v>13109</v>
      </c>
      <c r="D4227" s="122">
        <v>5020.09</v>
      </c>
    </row>
    <row r="4228" spans="1:4">
      <c r="A4228" s="118" t="s">
        <v>72027</v>
      </c>
      <c r="B4228" s="119" t="s">
        <v>72028</v>
      </c>
      <c r="C4228" s="120"/>
      <c r="D4228" s="121"/>
    </row>
    <row r="4229" spans="1:4">
      <c r="A4229" s="72" t="s">
        <v>29481</v>
      </c>
      <c r="B4229" s="73" t="s">
        <v>72029</v>
      </c>
      <c r="C4229" s="74" t="s">
        <v>13109</v>
      </c>
      <c r="D4229" s="122">
        <v>2029.07</v>
      </c>
    </row>
    <row r="4230" spans="1:4">
      <c r="A4230" s="72" t="s">
        <v>29482</v>
      </c>
      <c r="B4230" s="73" t="s">
        <v>72030</v>
      </c>
      <c r="C4230" s="74" t="s">
        <v>13109</v>
      </c>
      <c r="D4230" s="122">
        <v>2994.1</v>
      </c>
    </row>
    <row r="4231" spans="1:4">
      <c r="A4231" s="72" t="s">
        <v>29483</v>
      </c>
      <c r="B4231" s="73" t="s">
        <v>72031</v>
      </c>
      <c r="C4231" s="74" t="s">
        <v>13109</v>
      </c>
      <c r="D4231" s="122">
        <v>1880.59</v>
      </c>
    </row>
    <row r="4232" spans="1:4">
      <c r="A4232" s="72" t="s">
        <v>29484</v>
      </c>
      <c r="B4232" s="73" t="s">
        <v>72032</v>
      </c>
      <c r="C4232" s="74" t="s">
        <v>13109</v>
      </c>
      <c r="D4232" s="122">
        <v>2845.64</v>
      </c>
    </row>
    <row r="4233" spans="1:4">
      <c r="A4233" s="72" t="s">
        <v>29485</v>
      </c>
      <c r="B4233" s="73" t="s">
        <v>72033</v>
      </c>
      <c r="C4233" s="74" t="s">
        <v>13109</v>
      </c>
      <c r="D4233" s="122">
        <v>3772.31</v>
      </c>
    </row>
    <row r="4234" spans="1:4">
      <c r="A4234" s="118" t="s">
        <v>72034</v>
      </c>
      <c r="B4234" s="119" t="s">
        <v>72035</v>
      </c>
      <c r="C4234" s="120"/>
      <c r="D4234" s="121"/>
    </row>
    <row r="4235" spans="1:4">
      <c r="A4235" s="72" t="s">
        <v>29486</v>
      </c>
      <c r="B4235" s="73" t="s">
        <v>72036</v>
      </c>
      <c r="C4235" s="74" t="s">
        <v>13109</v>
      </c>
      <c r="D4235" s="122">
        <v>378.81</v>
      </c>
    </row>
    <row r="4236" spans="1:4">
      <c r="A4236" s="72" t="s">
        <v>29487</v>
      </c>
      <c r="B4236" s="73" t="s">
        <v>72037</v>
      </c>
      <c r="C4236" s="74" t="s">
        <v>13109</v>
      </c>
      <c r="D4236" s="122">
        <v>435.65</v>
      </c>
    </row>
    <row r="4237" spans="1:4">
      <c r="A4237" s="72" t="s">
        <v>29488</v>
      </c>
      <c r="B4237" s="73" t="s">
        <v>72038</v>
      </c>
      <c r="C4237" s="74" t="s">
        <v>13109</v>
      </c>
      <c r="D4237" s="122">
        <v>500.98</v>
      </c>
    </row>
    <row r="4238" spans="1:4">
      <c r="A4238" s="72" t="s">
        <v>29489</v>
      </c>
      <c r="B4238" s="73" t="s">
        <v>72039</v>
      </c>
      <c r="C4238" s="74" t="s">
        <v>13109</v>
      </c>
      <c r="D4238" s="122">
        <v>585.70000000000005</v>
      </c>
    </row>
    <row r="4239" spans="1:4">
      <c r="A4239" s="72" t="s">
        <v>29490</v>
      </c>
      <c r="B4239" s="73" t="s">
        <v>72040</v>
      </c>
      <c r="C4239" s="74" t="s">
        <v>13109</v>
      </c>
      <c r="D4239" s="122">
        <v>673.55</v>
      </c>
    </row>
    <row r="4240" spans="1:4">
      <c r="A4240" s="72" t="s">
        <v>29491</v>
      </c>
      <c r="B4240" s="73" t="s">
        <v>72041</v>
      </c>
      <c r="C4240" s="74" t="s">
        <v>13109</v>
      </c>
      <c r="D4240" s="122">
        <v>774.59</v>
      </c>
    </row>
    <row r="4241" spans="1:4">
      <c r="A4241" s="72" t="s">
        <v>29492</v>
      </c>
      <c r="B4241" s="73" t="s">
        <v>72042</v>
      </c>
      <c r="C4241" s="74" t="s">
        <v>13109</v>
      </c>
      <c r="D4241" s="122">
        <v>890.77</v>
      </c>
    </row>
    <row r="4242" spans="1:4">
      <c r="A4242" s="72" t="s">
        <v>29493</v>
      </c>
      <c r="B4242" s="73" t="s">
        <v>72043</v>
      </c>
      <c r="C4242" s="74" t="s">
        <v>13109</v>
      </c>
      <c r="D4242" s="122">
        <v>1024.3900000000001</v>
      </c>
    </row>
    <row r="4243" spans="1:4">
      <c r="A4243" s="72" t="s">
        <v>29494</v>
      </c>
      <c r="B4243" s="73" t="s">
        <v>72044</v>
      </c>
      <c r="C4243" s="74" t="s">
        <v>13109</v>
      </c>
      <c r="D4243" s="122">
        <v>359.87</v>
      </c>
    </row>
    <row r="4244" spans="1:4">
      <c r="A4244" s="72" t="s">
        <v>29495</v>
      </c>
      <c r="B4244" s="73" t="s">
        <v>72045</v>
      </c>
      <c r="C4244" s="74" t="s">
        <v>13109</v>
      </c>
      <c r="D4244" s="122">
        <v>452.23</v>
      </c>
    </row>
    <row r="4245" spans="1:4">
      <c r="A4245" s="72" t="s">
        <v>29496</v>
      </c>
      <c r="B4245" s="73" t="s">
        <v>72046</v>
      </c>
      <c r="C4245" s="74" t="s">
        <v>13109</v>
      </c>
      <c r="D4245" s="122">
        <v>497.45</v>
      </c>
    </row>
    <row r="4246" spans="1:4">
      <c r="A4246" s="72" t="s">
        <v>29497</v>
      </c>
      <c r="B4246" s="73" t="s">
        <v>72047</v>
      </c>
      <c r="C4246" s="74" t="s">
        <v>13109</v>
      </c>
      <c r="D4246" s="122">
        <v>547.20000000000005</v>
      </c>
    </row>
    <row r="4247" spans="1:4">
      <c r="A4247" s="72" t="s">
        <v>29498</v>
      </c>
      <c r="B4247" s="73" t="s">
        <v>72048</v>
      </c>
      <c r="C4247" s="74" t="s">
        <v>13109</v>
      </c>
      <c r="D4247" s="122">
        <v>974.69</v>
      </c>
    </row>
    <row r="4248" spans="1:4">
      <c r="A4248" s="72" t="s">
        <v>29499</v>
      </c>
      <c r="B4248" s="73" t="s">
        <v>72049</v>
      </c>
      <c r="C4248" s="74" t="s">
        <v>13109</v>
      </c>
      <c r="D4248" s="122">
        <v>1590.48</v>
      </c>
    </row>
    <row r="4249" spans="1:4">
      <c r="A4249" s="72" t="s">
        <v>29500</v>
      </c>
      <c r="B4249" s="73" t="s">
        <v>72050</v>
      </c>
      <c r="C4249" s="74" t="s">
        <v>13109</v>
      </c>
      <c r="D4249" s="122">
        <v>2226.29</v>
      </c>
    </row>
    <row r="4250" spans="1:4">
      <c r="A4250" s="72" t="s">
        <v>29501</v>
      </c>
      <c r="B4250" s="73" t="s">
        <v>72051</v>
      </c>
      <c r="C4250" s="74" t="s">
        <v>13109</v>
      </c>
      <c r="D4250" s="122">
        <v>3249.72</v>
      </c>
    </row>
    <row r="4251" spans="1:4">
      <c r="A4251" s="118" t="s">
        <v>72052</v>
      </c>
      <c r="B4251" s="119" t="s">
        <v>72053</v>
      </c>
      <c r="C4251" s="120"/>
      <c r="D4251" s="121"/>
    </row>
    <row r="4252" spans="1:4">
      <c r="A4252" s="72" t="s">
        <v>29502</v>
      </c>
      <c r="B4252" s="73" t="s">
        <v>72054</v>
      </c>
      <c r="C4252" s="74" t="s">
        <v>13109</v>
      </c>
      <c r="D4252" s="122">
        <v>11730.77</v>
      </c>
    </row>
    <row r="4253" spans="1:4">
      <c r="A4253" s="72" t="s">
        <v>29503</v>
      </c>
      <c r="B4253" s="73" t="s">
        <v>72055</v>
      </c>
      <c r="C4253" s="74" t="s">
        <v>13109</v>
      </c>
      <c r="D4253" s="122">
        <v>13034.18</v>
      </c>
    </row>
    <row r="4254" spans="1:4">
      <c r="A4254" s="72" t="s">
        <v>29504</v>
      </c>
      <c r="B4254" s="73" t="s">
        <v>72056</v>
      </c>
      <c r="C4254" s="74" t="s">
        <v>13109</v>
      </c>
      <c r="D4254" s="122">
        <v>14482.43</v>
      </c>
    </row>
    <row r="4255" spans="1:4">
      <c r="A4255" s="72" t="s">
        <v>29505</v>
      </c>
      <c r="B4255" s="73" t="s">
        <v>72057</v>
      </c>
      <c r="C4255" s="74" t="s">
        <v>13109</v>
      </c>
      <c r="D4255" s="122">
        <v>16091.58</v>
      </c>
    </row>
    <row r="4256" spans="1:4">
      <c r="A4256" s="72" t="s">
        <v>29506</v>
      </c>
      <c r="B4256" s="73" t="s">
        <v>72058</v>
      </c>
      <c r="C4256" s="74" t="s">
        <v>13109</v>
      </c>
      <c r="D4256" s="122">
        <v>18040.55</v>
      </c>
    </row>
    <row r="4257" spans="1:4">
      <c r="A4257" s="72" t="s">
        <v>29507</v>
      </c>
      <c r="B4257" s="73" t="s">
        <v>72059</v>
      </c>
      <c r="C4257" s="74" t="s">
        <v>13109</v>
      </c>
      <c r="D4257" s="122">
        <v>20045.060000000001</v>
      </c>
    </row>
    <row r="4258" spans="1:4">
      <c r="A4258" s="72" t="s">
        <v>29508</v>
      </c>
      <c r="B4258" s="73" t="s">
        <v>72060</v>
      </c>
      <c r="C4258" s="74" t="s">
        <v>13109</v>
      </c>
      <c r="D4258" s="122">
        <v>22272.28</v>
      </c>
    </row>
    <row r="4259" spans="1:4">
      <c r="A4259" s="72" t="s">
        <v>29509</v>
      </c>
      <c r="B4259" s="73" t="s">
        <v>72061</v>
      </c>
      <c r="C4259" s="74" t="s">
        <v>13109</v>
      </c>
      <c r="D4259" s="122">
        <v>51293.49</v>
      </c>
    </row>
    <row r="4260" spans="1:4">
      <c r="A4260" s="72" t="s">
        <v>29510</v>
      </c>
      <c r="B4260" s="73" t="s">
        <v>72062</v>
      </c>
      <c r="C4260" s="74" t="s">
        <v>13109</v>
      </c>
      <c r="D4260" s="122">
        <v>75737.14</v>
      </c>
    </row>
    <row r="4261" spans="1:4">
      <c r="A4261" s="72" t="s">
        <v>29511</v>
      </c>
      <c r="B4261" s="73" t="s">
        <v>72063</v>
      </c>
      <c r="C4261" s="74" t="s">
        <v>13109</v>
      </c>
      <c r="D4261" s="122">
        <v>82174</v>
      </c>
    </row>
    <row r="4262" spans="1:4">
      <c r="A4262" s="72" t="s">
        <v>29512</v>
      </c>
      <c r="B4262" s="73" t="s">
        <v>72064</v>
      </c>
      <c r="C4262" s="74" t="s">
        <v>13109</v>
      </c>
      <c r="D4262" s="122">
        <v>135184.53</v>
      </c>
    </row>
    <row r="4263" spans="1:4">
      <c r="A4263" s="72" t="s">
        <v>29513</v>
      </c>
      <c r="B4263" s="73" t="s">
        <v>72065</v>
      </c>
      <c r="C4263" s="74" t="s">
        <v>13109</v>
      </c>
      <c r="D4263" s="122">
        <v>171001.51</v>
      </c>
    </row>
    <row r="4264" spans="1:4">
      <c r="A4264" s="72" t="s">
        <v>29514</v>
      </c>
      <c r="B4264" s="73" t="s">
        <v>72066</v>
      </c>
      <c r="C4264" s="74" t="s">
        <v>13109</v>
      </c>
      <c r="D4264" s="122">
        <v>188101.65</v>
      </c>
    </row>
    <row r="4265" spans="1:4">
      <c r="A4265" s="72" t="s">
        <v>29515</v>
      </c>
      <c r="B4265" s="73" t="s">
        <v>72067</v>
      </c>
      <c r="C4265" s="74" t="s">
        <v>13109</v>
      </c>
      <c r="D4265" s="122">
        <v>4134.2700000000004</v>
      </c>
    </row>
    <row r="4266" spans="1:4">
      <c r="A4266" s="72" t="s">
        <v>29516</v>
      </c>
      <c r="B4266" s="73" t="s">
        <v>72068</v>
      </c>
      <c r="C4266" s="74" t="s">
        <v>13109</v>
      </c>
      <c r="D4266" s="122">
        <v>5148.1000000000004</v>
      </c>
    </row>
    <row r="4267" spans="1:4">
      <c r="A4267" s="72" t="s">
        <v>29517</v>
      </c>
      <c r="B4267" s="73" t="s">
        <v>72069</v>
      </c>
      <c r="C4267" s="74" t="s">
        <v>13109</v>
      </c>
      <c r="D4267" s="122">
        <v>12399.55</v>
      </c>
    </row>
    <row r="4268" spans="1:4">
      <c r="A4268" s="72" t="s">
        <v>29518</v>
      </c>
      <c r="B4268" s="73" t="s">
        <v>72070</v>
      </c>
      <c r="C4268" s="74" t="s">
        <v>13109</v>
      </c>
      <c r="D4268" s="122">
        <v>13948.73</v>
      </c>
    </row>
    <row r="4269" spans="1:4">
      <c r="A4269" s="72" t="s">
        <v>29519</v>
      </c>
      <c r="B4269" s="73" t="s">
        <v>72071</v>
      </c>
      <c r="C4269" s="74" t="s">
        <v>13109</v>
      </c>
      <c r="D4269" s="122">
        <v>15672.75</v>
      </c>
    </row>
    <row r="4270" spans="1:4">
      <c r="A4270" s="72" t="s">
        <v>29520</v>
      </c>
      <c r="B4270" s="73" t="s">
        <v>72072</v>
      </c>
      <c r="C4270" s="74" t="s">
        <v>13109</v>
      </c>
      <c r="D4270" s="122">
        <v>22320.67</v>
      </c>
    </row>
    <row r="4271" spans="1:4">
      <c r="A4271" s="72" t="s">
        <v>29521</v>
      </c>
      <c r="B4271" s="73" t="s">
        <v>72073</v>
      </c>
      <c r="C4271" s="74" t="s">
        <v>13109</v>
      </c>
      <c r="D4271" s="122">
        <v>31000.93</v>
      </c>
    </row>
    <row r="4272" spans="1:4">
      <c r="A4272" s="72" t="s">
        <v>29522</v>
      </c>
      <c r="B4272" s="73" t="s">
        <v>72074</v>
      </c>
      <c r="C4272" s="74" t="s">
        <v>13109</v>
      </c>
      <c r="D4272" s="122">
        <v>41893.15</v>
      </c>
    </row>
    <row r="4273" spans="1:4">
      <c r="A4273" s="72" t="s">
        <v>29523</v>
      </c>
      <c r="B4273" s="73" t="s">
        <v>72075</v>
      </c>
      <c r="C4273" s="74" t="s">
        <v>13109</v>
      </c>
      <c r="D4273" s="122">
        <v>43490.57</v>
      </c>
    </row>
    <row r="4274" spans="1:4">
      <c r="A4274" s="72" t="s">
        <v>29524</v>
      </c>
      <c r="B4274" s="73" t="s">
        <v>72076</v>
      </c>
      <c r="C4274" s="74" t="s">
        <v>13109</v>
      </c>
      <c r="D4274" s="122">
        <v>48865.8</v>
      </c>
    </row>
    <row r="4275" spans="1:4">
      <c r="A4275" s="72" t="s">
        <v>29525</v>
      </c>
      <c r="B4275" s="73" t="s">
        <v>72077</v>
      </c>
      <c r="C4275" s="74" t="s">
        <v>13109</v>
      </c>
      <c r="D4275" s="122">
        <v>54901.71</v>
      </c>
    </row>
    <row r="4276" spans="1:4">
      <c r="A4276" s="72" t="s">
        <v>29526</v>
      </c>
      <c r="B4276" s="73" t="s">
        <v>72078</v>
      </c>
      <c r="C4276" s="74" t="s">
        <v>13109</v>
      </c>
      <c r="D4276" s="122">
        <v>60940.89</v>
      </c>
    </row>
    <row r="4277" spans="1:4">
      <c r="A4277" s="72" t="s">
        <v>29527</v>
      </c>
      <c r="B4277" s="73" t="s">
        <v>72079</v>
      </c>
      <c r="C4277" s="74" t="s">
        <v>13109</v>
      </c>
      <c r="D4277" s="122">
        <v>3874.93</v>
      </c>
    </row>
    <row r="4278" spans="1:4">
      <c r="A4278" s="72" t="s">
        <v>29528</v>
      </c>
      <c r="B4278" s="73" t="s">
        <v>72080</v>
      </c>
      <c r="C4278" s="74" t="s">
        <v>13109</v>
      </c>
      <c r="D4278" s="122">
        <v>4888.79</v>
      </c>
    </row>
    <row r="4279" spans="1:4">
      <c r="A4279" s="72" t="s">
        <v>29529</v>
      </c>
      <c r="B4279" s="73" t="s">
        <v>72081</v>
      </c>
      <c r="C4279" s="74" t="s">
        <v>13109</v>
      </c>
      <c r="D4279" s="122">
        <v>12020.19</v>
      </c>
    </row>
    <row r="4280" spans="1:4">
      <c r="A4280" s="72" t="s">
        <v>29530</v>
      </c>
      <c r="B4280" s="73" t="s">
        <v>72082</v>
      </c>
      <c r="C4280" s="74" t="s">
        <v>13109</v>
      </c>
      <c r="D4280" s="122">
        <v>13624.86</v>
      </c>
    </row>
    <row r="4281" spans="1:4">
      <c r="A4281" s="72" t="s">
        <v>29531</v>
      </c>
      <c r="B4281" s="73" t="s">
        <v>72083</v>
      </c>
      <c r="C4281" s="74" t="s">
        <v>13109</v>
      </c>
      <c r="D4281" s="122">
        <v>16600.509999999998</v>
      </c>
    </row>
    <row r="4282" spans="1:4">
      <c r="A4282" s="72" t="s">
        <v>29532</v>
      </c>
      <c r="B4282" s="73" t="s">
        <v>72084</v>
      </c>
      <c r="C4282" s="74" t="s">
        <v>13109</v>
      </c>
      <c r="D4282" s="122">
        <v>21708.37</v>
      </c>
    </row>
    <row r="4283" spans="1:4">
      <c r="A4283" s="72" t="s">
        <v>29533</v>
      </c>
      <c r="B4283" s="73" t="s">
        <v>72085</v>
      </c>
      <c r="C4283" s="74" t="s">
        <v>13109</v>
      </c>
      <c r="D4283" s="122">
        <v>29725.61</v>
      </c>
    </row>
    <row r="4284" spans="1:4">
      <c r="A4284" s="72" t="s">
        <v>29534</v>
      </c>
      <c r="B4284" s="73" t="s">
        <v>72086</v>
      </c>
      <c r="C4284" s="74" t="s">
        <v>13109</v>
      </c>
      <c r="D4284" s="122">
        <v>40169.74</v>
      </c>
    </row>
    <row r="4285" spans="1:4">
      <c r="A4285" s="72" t="s">
        <v>29535</v>
      </c>
      <c r="B4285" s="73" t="s">
        <v>72087</v>
      </c>
      <c r="C4285" s="74" t="s">
        <v>13109</v>
      </c>
      <c r="D4285" s="122">
        <v>43263.1</v>
      </c>
    </row>
    <row r="4286" spans="1:4">
      <c r="A4286" s="72" t="s">
        <v>29536</v>
      </c>
      <c r="B4286" s="73" t="s">
        <v>72088</v>
      </c>
      <c r="C4286" s="74" t="s">
        <v>13109</v>
      </c>
      <c r="D4286" s="122">
        <v>48572.61</v>
      </c>
    </row>
    <row r="4287" spans="1:4">
      <c r="A4287" s="72" t="s">
        <v>29537</v>
      </c>
      <c r="B4287" s="73" t="s">
        <v>72089</v>
      </c>
      <c r="C4287" s="74" t="s">
        <v>13109</v>
      </c>
      <c r="D4287" s="122">
        <v>54627.18</v>
      </c>
    </row>
    <row r="4288" spans="1:4">
      <c r="A4288" s="72" t="s">
        <v>29538</v>
      </c>
      <c r="B4288" s="73" t="s">
        <v>72090</v>
      </c>
      <c r="C4288" s="74" t="s">
        <v>13109</v>
      </c>
      <c r="D4288" s="122">
        <v>60636.17</v>
      </c>
    </row>
    <row r="4289" spans="1:4">
      <c r="A4289" s="72" t="s">
        <v>29539</v>
      </c>
      <c r="B4289" s="73" t="s">
        <v>72091</v>
      </c>
      <c r="C4289" s="74" t="s">
        <v>13109</v>
      </c>
      <c r="D4289" s="122">
        <v>6052.19</v>
      </c>
    </row>
    <row r="4290" spans="1:4">
      <c r="A4290" s="72" t="s">
        <v>29540</v>
      </c>
      <c r="B4290" s="73" t="s">
        <v>72092</v>
      </c>
      <c r="C4290" s="74" t="s">
        <v>13109</v>
      </c>
      <c r="D4290" s="122">
        <v>6717.93</v>
      </c>
    </row>
    <row r="4291" spans="1:4">
      <c r="A4291" s="72" t="s">
        <v>29541</v>
      </c>
      <c r="B4291" s="73" t="s">
        <v>72093</v>
      </c>
      <c r="C4291" s="74" t="s">
        <v>13109</v>
      </c>
      <c r="D4291" s="122">
        <v>13658.79</v>
      </c>
    </row>
    <row r="4292" spans="1:4">
      <c r="A4292" s="72" t="s">
        <v>29542</v>
      </c>
      <c r="B4292" s="73" t="s">
        <v>72094</v>
      </c>
      <c r="C4292" s="74" t="s">
        <v>13109</v>
      </c>
      <c r="D4292" s="122">
        <v>15531.82</v>
      </c>
    </row>
    <row r="4293" spans="1:4">
      <c r="A4293" s="72" t="s">
        <v>29543</v>
      </c>
      <c r="B4293" s="73" t="s">
        <v>72095</v>
      </c>
      <c r="C4293" s="74" t="s">
        <v>13109</v>
      </c>
      <c r="D4293" s="122">
        <v>17950.11</v>
      </c>
    </row>
    <row r="4294" spans="1:4">
      <c r="A4294" s="72" t="s">
        <v>29544</v>
      </c>
      <c r="B4294" s="73" t="s">
        <v>72096</v>
      </c>
      <c r="C4294" s="74" t="s">
        <v>13109</v>
      </c>
      <c r="D4294" s="122">
        <v>20458.91</v>
      </c>
    </row>
    <row r="4295" spans="1:4">
      <c r="A4295" s="72" t="s">
        <v>29545</v>
      </c>
      <c r="B4295" s="73" t="s">
        <v>72097</v>
      </c>
      <c r="C4295" s="74" t="s">
        <v>13109</v>
      </c>
      <c r="D4295" s="122">
        <v>27398.79</v>
      </c>
    </row>
    <row r="4296" spans="1:4">
      <c r="A4296" s="72" t="s">
        <v>29546</v>
      </c>
      <c r="B4296" s="73" t="s">
        <v>72098</v>
      </c>
      <c r="C4296" s="74" t="s">
        <v>13109</v>
      </c>
      <c r="D4296" s="122">
        <v>31604.2</v>
      </c>
    </row>
    <row r="4297" spans="1:4">
      <c r="A4297" s="72" t="s">
        <v>29547</v>
      </c>
      <c r="B4297" s="73" t="s">
        <v>72099</v>
      </c>
      <c r="C4297" s="74" t="s">
        <v>13109</v>
      </c>
      <c r="D4297" s="122">
        <v>41288.800000000003</v>
      </c>
    </row>
    <row r="4298" spans="1:4">
      <c r="A4298" s="72" t="s">
        <v>29548</v>
      </c>
      <c r="B4298" s="73" t="s">
        <v>72100</v>
      </c>
      <c r="C4298" s="74" t="s">
        <v>13109</v>
      </c>
      <c r="D4298" s="122">
        <v>49086.36</v>
      </c>
    </row>
    <row r="4299" spans="1:4">
      <c r="A4299" s="72" t="s">
        <v>29549</v>
      </c>
      <c r="B4299" s="73" t="s">
        <v>72101</v>
      </c>
      <c r="C4299" s="74" t="s">
        <v>13109</v>
      </c>
      <c r="D4299" s="122">
        <v>62788.4</v>
      </c>
    </row>
    <row r="4300" spans="1:4">
      <c r="A4300" s="72" t="s">
        <v>29550</v>
      </c>
      <c r="B4300" s="73" t="s">
        <v>72102</v>
      </c>
      <c r="C4300" s="74" t="s">
        <v>13109</v>
      </c>
      <c r="D4300" s="122">
        <v>69695.100000000006</v>
      </c>
    </row>
    <row r="4301" spans="1:4">
      <c r="A4301" s="72" t="s">
        <v>29551</v>
      </c>
      <c r="B4301" s="73" t="s">
        <v>72103</v>
      </c>
      <c r="C4301" s="74" t="s">
        <v>13109</v>
      </c>
      <c r="D4301" s="122">
        <v>5977.16</v>
      </c>
    </row>
    <row r="4302" spans="1:4">
      <c r="A4302" s="72" t="s">
        <v>29552</v>
      </c>
      <c r="B4302" s="73" t="s">
        <v>72104</v>
      </c>
      <c r="C4302" s="74" t="s">
        <v>13109</v>
      </c>
      <c r="D4302" s="122">
        <v>6634.63</v>
      </c>
    </row>
    <row r="4303" spans="1:4">
      <c r="A4303" s="72" t="s">
        <v>29553</v>
      </c>
      <c r="B4303" s="73" t="s">
        <v>72105</v>
      </c>
      <c r="C4303" s="74" t="s">
        <v>13109</v>
      </c>
      <c r="D4303" s="122">
        <v>13147.47</v>
      </c>
    </row>
    <row r="4304" spans="1:4">
      <c r="A4304" s="72" t="s">
        <v>29554</v>
      </c>
      <c r="B4304" s="73" t="s">
        <v>72106</v>
      </c>
      <c r="C4304" s="74" t="s">
        <v>13109</v>
      </c>
      <c r="D4304" s="122">
        <v>14901</v>
      </c>
    </row>
    <row r="4305" spans="1:4">
      <c r="A4305" s="72" t="s">
        <v>29555</v>
      </c>
      <c r="B4305" s="73" t="s">
        <v>72107</v>
      </c>
      <c r="C4305" s="74" t="s">
        <v>13109</v>
      </c>
      <c r="D4305" s="122">
        <v>17886.82</v>
      </c>
    </row>
    <row r="4306" spans="1:4">
      <c r="A4306" s="72" t="s">
        <v>29556</v>
      </c>
      <c r="B4306" s="73" t="s">
        <v>72108</v>
      </c>
      <c r="C4306" s="74" t="s">
        <v>13109</v>
      </c>
      <c r="D4306" s="122">
        <v>20343.12</v>
      </c>
    </row>
    <row r="4307" spans="1:4">
      <c r="A4307" s="72" t="s">
        <v>29557</v>
      </c>
      <c r="B4307" s="73" t="s">
        <v>72109</v>
      </c>
      <c r="C4307" s="74" t="s">
        <v>13109</v>
      </c>
      <c r="D4307" s="122">
        <v>27357.1</v>
      </c>
    </row>
    <row r="4308" spans="1:4">
      <c r="A4308" s="72" t="s">
        <v>29558</v>
      </c>
      <c r="B4308" s="73" t="s">
        <v>72110</v>
      </c>
      <c r="C4308" s="74" t="s">
        <v>13109</v>
      </c>
      <c r="D4308" s="122">
        <v>31455.73</v>
      </c>
    </row>
    <row r="4309" spans="1:4">
      <c r="A4309" s="72" t="s">
        <v>29559</v>
      </c>
      <c r="B4309" s="73" t="s">
        <v>72111</v>
      </c>
      <c r="C4309" s="74" t="s">
        <v>13109</v>
      </c>
      <c r="D4309" s="122">
        <v>40685</v>
      </c>
    </row>
    <row r="4310" spans="1:4">
      <c r="A4310" s="72" t="s">
        <v>29560</v>
      </c>
      <c r="B4310" s="73" t="s">
        <v>72112</v>
      </c>
      <c r="C4310" s="74" t="s">
        <v>13109</v>
      </c>
      <c r="D4310" s="122">
        <v>48618.43</v>
      </c>
    </row>
    <row r="4311" spans="1:4">
      <c r="A4311" s="72" t="s">
        <v>29561</v>
      </c>
      <c r="B4311" s="73" t="s">
        <v>72113</v>
      </c>
      <c r="C4311" s="74" t="s">
        <v>13109</v>
      </c>
      <c r="D4311" s="122">
        <v>58950.73</v>
      </c>
    </row>
    <row r="4312" spans="1:4">
      <c r="A4312" s="72" t="s">
        <v>29562</v>
      </c>
      <c r="B4312" s="73" t="s">
        <v>72114</v>
      </c>
      <c r="C4312" s="74" t="s">
        <v>13109</v>
      </c>
      <c r="D4312" s="122">
        <v>65435.32</v>
      </c>
    </row>
    <row r="4313" spans="1:4">
      <c r="A4313" s="72" t="s">
        <v>29563</v>
      </c>
      <c r="B4313" s="73" t="s">
        <v>72115</v>
      </c>
      <c r="C4313" s="74" t="s">
        <v>13109</v>
      </c>
      <c r="D4313" s="122">
        <v>6475.35</v>
      </c>
    </row>
    <row r="4314" spans="1:4">
      <c r="A4314" s="72" t="s">
        <v>29564</v>
      </c>
      <c r="B4314" s="73" t="s">
        <v>72116</v>
      </c>
      <c r="C4314" s="74" t="s">
        <v>13109</v>
      </c>
      <c r="D4314" s="122">
        <v>7187.64</v>
      </c>
    </row>
    <row r="4315" spans="1:4">
      <c r="A4315" s="72" t="s">
        <v>29565</v>
      </c>
      <c r="B4315" s="73" t="s">
        <v>72117</v>
      </c>
      <c r="C4315" s="74" t="s">
        <v>13109</v>
      </c>
      <c r="D4315" s="122">
        <v>13957.36</v>
      </c>
    </row>
    <row r="4316" spans="1:4">
      <c r="A4316" s="72" t="s">
        <v>29566</v>
      </c>
      <c r="B4316" s="73" t="s">
        <v>72118</v>
      </c>
      <c r="C4316" s="74" t="s">
        <v>13109</v>
      </c>
      <c r="D4316" s="122">
        <v>15685.26</v>
      </c>
    </row>
    <row r="4317" spans="1:4">
      <c r="A4317" s="72" t="s">
        <v>29567</v>
      </c>
      <c r="B4317" s="73" t="s">
        <v>72119</v>
      </c>
      <c r="C4317" s="74" t="s">
        <v>13109</v>
      </c>
      <c r="D4317" s="122">
        <v>18332.22</v>
      </c>
    </row>
    <row r="4318" spans="1:4">
      <c r="A4318" s="72" t="s">
        <v>29568</v>
      </c>
      <c r="B4318" s="73" t="s">
        <v>72120</v>
      </c>
      <c r="C4318" s="74" t="s">
        <v>13109</v>
      </c>
      <c r="D4318" s="122">
        <v>24535.98</v>
      </c>
    </row>
    <row r="4319" spans="1:4">
      <c r="A4319" s="72" t="s">
        <v>29569</v>
      </c>
      <c r="B4319" s="73" t="s">
        <v>72121</v>
      </c>
      <c r="C4319" s="74" t="s">
        <v>13109</v>
      </c>
      <c r="D4319" s="122">
        <v>31744.080000000002</v>
      </c>
    </row>
    <row r="4320" spans="1:4">
      <c r="A4320" s="72" t="s">
        <v>29570</v>
      </c>
      <c r="B4320" s="73" t="s">
        <v>72122</v>
      </c>
      <c r="C4320" s="74" t="s">
        <v>13109</v>
      </c>
      <c r="D4320" s="122">
        <v>35269.86</v>
      </c>
    </row>
    <row r="4321" spans="1:4">
      <c r="A4321" s="72" t="s">
        <v>29571</v>
      </c>
      <c r="B4321" s="73" t="s">
        <v>72123</v>
      </c>
      <c r="C4321" s="74" t="s">
        <v>13109</v>
      </c>
      <c r="D4321" s="122">
        <v>44854.7</v>
      </c>
    </row>
    <row r="4322" spans="1:4">
      <c r="A4322" s="72" t="s">
        <v>29572</v>
      </c>
      <c r="B4322" s="73" t="s">
        <v>72124</v>
      </c>
      <c r="C4322" s="74" t="s">
        <v>13109</v>
      </c>
      <c r="D4322" s="122">
        <v>52183.83</v>
      </c>
    </row>
    <row r="4323" spans="1:4">
      <c r="A4323" s="72" t="s">
        <v>29573</v>
      </c>
      <c r="B4323" s="73" t="s">
        <v>72125</v>
      </c>
      <c r="C4323" s="74" t="s">
        <v>13109</v>
      </c>
      <c r="D4323" s="122">
        <v>65883.070000000007</v>
      </c>
    </row>
    <row r="4324" spans="1:4">
      <c r="A4324" s="72" t="s">
        <v>29574</v>
      </c>
      <c r="B4324" s="73" t="s">
        <v>72126</v>
      </c>
      <c r="C4324" s="74" t="s">
        <v>13109</v>
      </c>
      <c r="D4324" s="122">
        <v>73130.210000000006</v>
      </c>
    </row>
    <row r="4325" spans="1:4">
      <c r="A4325" s="72" t="s">
        <v>29575</v>
      </c>
      <c r="B4325" s="73" t="s">
        <v>72127</v>
      </c>
      <c r="C4325" s="74" t="s">
        <v>13109</v>
      </c>
      <c r="D4325" s="122">
        <v>6400.36</v>
      </c>
    </row>
    <row r="4326" spans="1:4">
      <c r="A4326" s="72" t="s">
        <v>29576</v>
      </c>
      <c r="B4326" s="73" t="s">
        <v>72128</v>
      </c>
      <c r="C4326" s="74" t="s">
        <v>13109</v>
      </c>
      <c r="D4326" s="122">
        <v>7104.37</v>
      </c>
    </row>
    <row r="4327" spans="1:4">
      <c r="A4327" s="72" t="s">
        <v>29577</v>
      </c>
      <c r="B4327" s="73" t="s">
        <v>72129</v>
      </c>
      <c r="C4327" s="74" t="s">
        <v>13109</v>
      </c>
      <c r="D4327" s="122">
        <v>13841.58</v>
      </c>
    </row>
    <row r="4328" spans="1:4">
      <c r="A4328" s="72" t="s">
        <v>29578</v>
      </c>
      <c r="B4328" s="73" t="s">
        <v>72130</v>
      </c>
      <c r="C4328" s="74" t="s">
        <v>13109</v>
      </c>
      <c r="D4328" s="122">
        <v>15542.69</v>
      </c>
    </row>
    <row r="4329" spans="1:4">
      <c r="A4329" s="72" t="s">
        <v>29579</v>
      </c>
      <c r="B4329" s="73" t="s">
        <v>72131</v>
      </c>
      <c r="C4329" s="74" t="s">
        <v>13109</v>
      </c>
      <c r="D4329" s="122">
        <v>18126.28</v>
      </c>
    </row>
    <row r="4330" spans="1:4">
      <c r="A4330" s="72" t="s">
        <v>29580</v>
      </c>
      <c r="B4330" s="73" t="s">
        <v>72132</v>
      </c>
      <c r="C4330" s="74" t="s">
        <v>13109</v>
      </c>
      <c r="D4330" s="122">
        <v>23962.28</v>
      </c>
    </row>
    <row r="4331" spans="1:4">
      <c r="A4331" s="72" t="s">
        <v>29581</v>
      </c>
      <c r="B4331" s="73" t="s">
        <v>72133</v>
      </c>
      <c r="C4331" s="74" t="s">
        <v>13109</v>
      </c>
      <c r="D4331" s="122">
        <v>31020.94</v>
      </c>
    </row>
    <row r="4332" spans="1:4">
      <c r="A4332" s="72" t="s">
        <v>29582</v>
      </c>
      <c r="B4332" s="73" t="s">
        <v>72134</v>
      </c>
      <c r="C4332" s="74" t="s">
        <v>13109</v>
      </c>
      <c r="D4332" s="122">
        <v>35144.660000000003</v>
      </c>
    </row>
    <row r="4333" spans="1:4">
      <c r="A4333" s="72" t="s">
        <v>29583</v>
      </c>
      <c r="B4333" s="73" t="s">
        <v>72135</v>
      </c>
      <c r="C4333" s="74" t="s">
        <v>13109</v>
      </c>
      <c r="D4333" s="122">
        <v>44720.43</v>
      </c>
    </row>
    <row r="4334" spans="1:4">
      <c r="A4334" s="72" t="s">
        <v>29584</v>
      </c>
      <c r="B4334" s="73" t="s">
        <v>72136</v>
      </c>
      <c r="C4334" s="74" t="s">
        <v>13109</v>
      </c>
      <c r="D4334" s="122">
        <v>50247.68</v>
      </c>
    </row>
    <row r="4335" spans="1:4">
      <c r="A4335" s="72" t="s">
        <v>29585</v>
      </c>
      <c r="B4335" s="73" t="s">
        <v>72137</v>
      </c>
      <c r="C4335" s="74" t="s">
        <v>13109</v>
      </c>
      <c r="D4335" s="122">
        <v>65224.25</v>
      </c>
    </row>
    <row r="4336" spans="1:4">
      <c r="A4336" s="72" t="s">
        <v>29586</v>
      </c>
      <c r="B4336" s="73" t="s">
        <v>72138</v>
      </c>
      <c r="C4336" s="74" t="s">
        <v>13109</v>
      </c>
      <c r="D4336" s="122">
        <v>72398.91</v>
      </c>
    </row>
    <row r="4337" spans="1:4">
      <c r="A4337" s="118" t="s">
        <v>72139</v>
      </c>
      <c r="B4337" s="119" t="s">
        <v>72140</v>
      </c>
      <c r="C4337" s="120"/>
      <c r="D4337" s="121"/>
    </row>
    <row r="4338" spans="1:4">
      <c r="A4338" s="72" t="s">
        <v>29587</v>
      </c>
      <c r="B4338" s="73" t="s">
        <v>72141</v>
      </c>
      <c r="C4338" s="74" t="s">
        <v>13109</v>
      </c>
      <c r="D4338" s="122">
        <v>872.52</v>
      </c>
    </row>
    <row r="4339" spans="1:4">
      <c r="A4339" s="72" t="s">
        <v>29588</v>
      </c>
      <c r="B4339" s="73" t="s">
        <v>72142</v>
      </c>
      <c r="C4339" s="74" t="s">
        <v>13109</v>
      </c>
      <c r="D4339" s="122">
        <v>1225.6600000000001</v>
      </c>
    </row>
    <row r="4340" spans="1:4">
      <c r="A4340" s="72" t="s">
        <v>29589</v>
      </c>
      <c r="B4340" s="73" t="s">
        <v>72143</v>
      </c>
      <c r="C4340" s="74" t="s">
        <v>13109</v>
      </c>
      <c r="D4340" s="122">
        <v>1694.78</v>
      </c>
    </row>
    <row r="4341" spans="1:4">
      <c r="A4341" s="72" t="s">
        <v>29590</v>
      </c>
      <c r="B4341" s="73" t="s">
        <v>72144</v>
      </c>
      <c r="C4341" s="74" t="s">
        <v>13109</v>
      </c>
      <c r="D4341" s="122">
        <v>2199.19</v>
      </c>
    </row>
    <row r="4342" spans="1:4">
      <c r="A4342" s="72" t="s">
        <v>29591</v>
      </c>
      <c r="B4342" s="73" t="s">
        <v>72145</v>
      </c>
      <c r="C4342" s="74" t="s">
        <v>13109</v>
      </c>
      <c r="D4342" s="122">
        <v>3698.34</v>
      </c>
    </row>
    <row r="4343" spans="1:4">
      <c r="A4343" s="72" t="s">
        <v>29592</v>
      </c>
      <c r="B4343" s="73" t="s">
        <v>72146</v>
      </c>
      <c r="C4343" s="74" t="s">
        <v>13109</v>
      </c>
      <c r="D4343" s="122">
        <v>4873.5</v>
      </c>
    </row>
    <row r="4344" spans="1:4">
      <c r="A4344" s="72" t="s">
        <v>29593</v>
      </c>
      <c r="B4344" s="73" t="s">
        <v>72147</v>
      </c>
      <c r="C4344" s="74" t="s">
        <v>13109</v>
      </c>
      <c r="D4344" s="122">
        <v>12096.82</v>
      </c>
    </row>
    <row r="4345" spans="1:4">
      <c r="A4345" s="72" t="s">
        <v>29594</v>
      </c>
      <c r="B4345" s="73" t="s">
        <v>72148</v>
      </c>
      <c r="C4345" s="74" t="s">
        <v>13109</v>
      </c>
      <c r="D4345" s="122">
        <v>13723.76</v>
      </c>
    </row>
    <row r="4346" spans="1:4">
      <c r="A4346" s="72" t="s">
        <v>29595</v>
      </c>
      <c r="B4346" s="73" t="s">
        <v>72149</v>
      </c>
      <c r="C4346" s="74" t="s">
        <v>13109</v>
      </c>
      <c r="D4346" s="122">
        <v>16870.95</v>
      </c>
    </row>
    <row r="4347" spans="1:4">
      <c r="A4347" s="72" t="s">
        <v>29596</v>
      </c>
      <c r="B4347" s="73" t="s">
        <v>72150</v>
      </c>
      <c r="C4347" s="74" t="s">
        <v>13109</v>
      </c>
      <c r="D4347" s="122">
        <v>18936.84</v>
      </c>
    </row>
    <row r="4348" spans="1:4">
      <c r="A4348" s="72" t="s">
        <v>29597</v>
      </c>
      <c r="B4348" s="73" t="s">
        <v>72151</v>
      </c>
      <c r="C4348" s="74" t="s">
        <v>13109</v>
      </c>
      <c r="D4348" s="122">
        <v>26560.85</v>
      </c>
    </row>
    <row r="4349" spans="1:4">
      <c r="A4349" s="72" t="s">
        <v>29598</v>
      </c>
      <c r="B4349" s="73" t="s">
        <v>72152</v>
      </c>
      <c r="C4349" s="74" t="s">
        <v>13109</v>
      </c>
      <c r="D4349" s="122">
        <v>31641.51</v>
      </c>
    </row>
    <row r="4350" spans="1:4">
      <c r="A4350" s="72" t="s">
        <v>29599</v>
      </c>
      <c r="B4350" s="73" t="s">
        <v>72153</v>
      </c>
      <c r="C4350" s="74" t="s">
        <v>13109</v>
      </c>
      <c r="D4350" s="122">
        <v>40854.22</v>
      </c>
    </row>
    <row r="4351" spans="1:4">
      <c r="A4351" s="72" t="s">
        <v>29600</v>
      </c>
      <c r="B4351" s="73" t="s">
        <v>72154</v>
      </c>
      <c r="C4351" s="74" t="s">
        <v>13109</v>
      </c>
      <c r="D4351" s="122">
        <v>49641</v>
      </c>
    </row>
    <row r="4352" spans="1:4">
      <c r="A4352" s="72" t="s">
        <v>29601</v>
      </c>
      <c r="B4352" s="73" t="s">
        <v>72155</v>
      </c>
      <c r="C4352" s="74" t="s">
        <v>13109</v>
      </c>
      <c r="D4352" s="122">
        <v>62196.58</v>
      </c>
    </row>
    <row r="4353" spans="1:4">
      <c r="A4353" s="72" t="s">
        <v>29602</v>
      </c>
      <c r="B4353" s="73" t="s">
        <v>72156</v>
      </c>
      <c r="C4353" s="74" t="s">
        <v>13109</v>
      </c>
      <c r="D4353" s="122">
        <v>69038.2</v>
      </c>
    </row>
    <row r="4354" spans="1:4">
      <c r="A4354" s="72" t="s">
        <v>29603</v>
      </c>
      <c r="B4354" s="73" t="s">
        <v>72157</v>
      </c>
      <c r="C4354" s="74" t="s">
        <v>13109</v>
      </c>
      <c r="D4354" s="122">
        <v>851.28</v>
      </c>
    </row>
    <row r="4355" spans="1:4">
      <c r="A4355" s="72" t="s">
        <v>29604</v>
      </c>
      <c r="B4355" s="73" t="s">
        <v>72158</v>
      </c>
      <c r="C4355" s="74" t="s">
        <v>13109</v>
      </c>
      <c r="D4355" s="122">
        <v>1183.78</v>
      </c>
    </row>
    <row r="4356" spans="1:4">
      <c r="A4356" s="72" t="s">
        <v>29605</v>
      </c>
      <c r="B4356" s="73" t="s">
        <v>72159</v>
      </c>
      <c r="C4356" s="74" t="s">
        <v>13109</v>
      </c>
      <c r="D4356" s="122">
        <v>1611.51</v>
      </c>
    </row>
    <row r="4357" spans="1:4">
      <c r="A4357" s="72" t="s">
        <v>29606</v>
      </c>
      <c r="B4357" s="73" t="s">
        <v>72160</v>
      </c>
      <c r="C4357" s="74" t="s">
        <v>13109</v>
      </c>
      <c r="D4357" s="122">
        <v>2070.14</v>
      </c>
    </row>
    <row r="4358" spans="1:4">
      <c r="A4358" s="72" t="s">
        <v>29607</v>
      </c>
      <c r="B4358" s="73" t="s">
        <v>72161</v>
      </c>
      <c r="C4358" s="74" t="s">
        <v>13109</v>
      </c>
      <c r="D4358" s="122">
        <v>3438.94</v>
      </c>
    </row>
    <row r="4359" spans="1:4">
      <c r="A4359" s="72" t="s">
        <v>29608</v>
      </c>
      <c r="B4359" s="73" t="s">
        <v>72162</v>
      </c>
      <c r="C4359" s="74" t="s">
        <v>13109</v>
      </c>
      <c r="D4359" s="122">
        <v>4614.12</v>
      </c>
    </row>
    <row r="4360" spans="1:4">
      <c r="A4360" s="72" t="s">
        <v>29609</v>
      </c>
      <c r="B4360" s="73" t="s">
        <v>72163</v>
      </c>
      <c r="C4360" s="74" t="s">
        <v>13109</v>
      </c>
      <c r="D4360" s="122">
        <v>11771.29</v>
      </c>
    </row>
    <row r="4361" spans="1:4">
      <c r="A4361" s="72" t="s">
        <v>29610</v>
      </c>
      <c r="B4361" s="73" t="s">
        <v>72164</v>
      </c>
      <c r="C4361" s="74" t="s">
        <v>13109</v>
      </c>
      <c r="D4361" s="122">
        <v>13398.51</v>
      </c>
    </row>
    <row r="4362" spans="1:4">
      <c r="A4362" s="72" t="s">
        <v>29611</v>
      </c>
      <c r="B4362" s="73" t="s">
        <v>72165</v>
      </c>
      <c r="C4362" s="74" t="s">
        <v>13109</v>
      </c>
      <c r="D4362" s="122">
        <v>16544.72</v>
      </c>
    </row>
    <row r="4363" spans="1:4">
      <c r="A4363" s="72" t="s">
        <v>29612</v>
      </c>
      <c r="B4363" s="73" t="s">
        <v>72166</v>
      </c>
      <c r="C4363" s="74" t="s">
        <v>13109</v>
      </c>
      <c r="D4363" s="122">
        <v>18510.5</v>
      </c>
    </row>
    <row r="4364" spans="1:4">
      <c r="A4364" s="72" t="s">
        <v>29613</v>
      </c>
      <c r="B4364" s="73" t="s">
        <v>72167</v>
      </c>
      <c r="C4364" s="74" t="s">
        <v>13109</v>
      </c>
      <c r="D4364" s="122">
        <v>26517.72</v>
      </c>
    </row>
    <row r="4365" spans="1:4">
      <c r="A4365" s="72" t="s">
        <v>29614</v>
      </c>
      <c r="B4365" s="73" t="s">
        <v>72168</v>
      </c>
      <c r="C4365" s="74" t="s">
        <v>13109</v>
      </c>
      <c r="D4365" s="122">
        <v>31455.360000000001</v>
      </c>
    </row>
    <row r="4366" spans="1:4">
      <c r="A4366" s="72" t="s">
        <v>29615</v>
      </c>
      <c r="B4366" s="73" t="s">
        <v>72169</v>
      </c>
      <c r="C4366" s="74" t="s">
        <v>13109</v>
      </c>
      <c r="D4366" s="122">
        <v>40702.44</v>
      </c>
    </row>
    <row r="4367" spans="1:4">
      <c r="A4367" s="72" t="s">
        <v>29616</v>
      </c>
      <c r="B4367" s="73" t="s">
        <v>72170</v>
      </c>
      <c r="C4367" s="74" t="s">
        <v>13109</v>
      </c>
      <c r="D4367" s="122">
        <v>49457.98</v>
      </c>
    </row>
    <row r="4368" spans="1:4">
      <c r="A4368" s="72" t="s">
        <v>29617</v>
      </c>
      <c r="B4368" s="73" t="s">
        <v>72171</v>
      </c>
      <c r="C4368" s="74" t="s">
        <v>13109</v>
      </c>
      <c r="D4368" s="122">
        <v>61716.24</v>
      </c>
    </row>
    <row r="4369" spans="1:4">
      <c r="A4369" s="72" t="s">
        <v>29618</v>
      </c>
      <c r="B4369" s="73" t="s">
        <v>72172</v>
      </c>
      <c r="C4369" s="74" t="s">
        <v>13109</v>
      </c>
      <c r="D4369" s="122">
        <v>68505.02</v>
      </c>
    </row>
    <row r="4370" spans="1:4">
      <c r="A4370" s="72" t="s">
        <v>29619</v>
      </c>
      <c r="B4370" s="73" t="s">
        <v>72173</v>
      </c>
      <c r="C4370" s="74" t="s">
        <v>13109</v>
      </c>
      <c r="D4370" s="122">
        <v>4077.11</v>
      </c>
    </row>
    <row r="4371" spans="1:4">
      <c r="A4371" s="72" t="s">
        <v>29620</v>
      </c>
      <c r="B4371" s="73" t="s">
        <v>72174</v>
      </c>
      <c r="C4371" s="74" t="s">
        <v>13109</v>
      </c>
      <c r="D4371" s="122">
        <v>5185.3599999999997</v>
      </c>
    </row>
    <row r="4372" spans="1:4">
      <c r="A4372" s="72" t="s">
        <v>29621</v>
      </c>
      <c r="B4372" s="73" t="s">
        <v>72175</v>
      </c>
      <c r="C4372" s="74" t="s">
        <v>13109</v>
      </c>
      <c r="D4372" s="122">
        <v>12652.6</v>
      </c>
    </row>
    <row r="4373" spans="1:4">
      <c r="A4373" s="72" t="s">
        <v>29622</v>
      </c>
      <c r="B4373" s="73" t="s">
        <v>72176</v>
      </c>
      <c r="C4373" s="74" t="s">
        <v>13109</v>
      </c>
      <c r="D4373" s="122">
        <v>14051.87</v>
      </c>
    </row>
    <row r="4374" spans="1:4">
      <c r="A4374" s="72" t="s">
        <v>29623</v>
      </c>
      <c r="B4374" s="73" t="s">
        <v>72177</v>
      </c>
      <c r="C4374" s="74" t="s">
        <v>13109</v>
      </c>
      <c r="D4374" s="122">
        <v>15992.59</v>
      </c>
    </row>
    <row r="4375" spans="1:4">
      <c r="A4375" s="72" t="s">
        <v>29624</v>
      </c>
      <c r="B4375" s="73" t="s">
        <v>72178</v>
      </c>
      <c r="C4375" s="74" t="s">
        <v>13109</v>
      </c>
      <c r="D4375" s="122">
        <v>22515</v>
      </c>
    </row>
    <row r="4376" spans="1:4">
      <c r="A4376" s="72" t="s">
        <v>29625</v>
      </c>
      <c r="B4376" s="73" t="s">
        <v>72179</v>
      </c>
      <c r="C4376" s="74" t="s">
        <v>13109</v>
      </c>
      <c r="D4376" s="122">
        <v>31633.62</v>
      </c>
    </row>
    <row r="4377" spans="1:4">
      <c r="A4377" s="72" t="s">
        <v>29626</v>
      </c>
      <c r="B4377" s="73" t="s">
        <v>72180</v>
      </c>
      <c r="C4377" s="74" t="s">
        <v>13109</v>
      </c>
      <c r="D4377" s="122">
        <v>42748.11</v>
      </c>
    </row>
    <row r="4378" spans="1:4">
      <c r="A4378" s="72" t="s">
        <v>29627</v>
      </c>
      <c r="B4378" s="73" t="s">
        <v>72181</v>
      </c>
      <c r="C4378" s="74" t="s">
        <v>13109</v>
      </c>
      <c r="D4378" s="122">
        <v>44378.13</v>
      </c>
    </row>
    <row r="4379" spans="1:4">
      <c r="A4379" s="72" t="s">
        <v>29628</v>
      </c>
      <c r="B4379" s="73" t="s">
        <v>72182</v>
      </c>
      <c r="C4379" s="74" t="s">
        <v>13109</v>
      </c>
      <c r="D4379" s="122">
        <v>49863.07</v>
      </c>
    </row>
    <row r="4380" spans="1:4">
      <c r="A4380" s="72" t="s">
        <v>29629</v>
      </c>
      <c r="B4380" s="73" t="s">
        <v>72183</v>
      </c>
      <c r="C4380" s="74" t="s">
        <v>13109</v>
      </c>
      <c r="D4380" s="122">
        <v>56022.13</v>
      </c>
    </row>
    <row r="4381" spans="1:4">
      <c r="A4381" s="72" t="s">
        <v>29630</v>
      </c>
      <c r="B4381" s="73" t="s">
        <v>72184</v>
      </c>
      <c r="C4381" s="74" t="s">
        <v>13109</v>
      </c>
      <c r="D4381" s="122">
        <v>62184.57</v>
      </c>
    </row>
    <row r="4382" spans="1:4">
      <c r="A4382" s="72" t="s">
        <v>29631</v>
      </c>
      <c r="B4382" s="73" t="s">
        <v>72185</v>
      </c>
      <c r="C4382" s="74" t="s">
        <v>13109</v>
      </c>
      <c r="D4382" s="122">
        <v>3817.73</v>
      </c>
    </row>
    <row r="4383" spans="1:4">
      <c r="A4383" s="72" t="s">
        <v>29632</v>
      </c>
      <c r="B4383" s="73" t="s">
        <v>72186</v>
      </c>
      <c r="C4383" s="74" t="s">
        <v>13109</v>
      </c>
      <c r="D4383" s="122">
        <v>4925.9399999999996</v>
      </c>
    </row>
    <row r="4384" spans="1:4">
      <c r="A4384" s="72" t="s">
        <v>29633</v>
      </c>
      <c r="B4384" s="73" t="s">
        <v>72187</v>
      </c>
      <c r="C4384" s="74" t="s">
        <v>13109</v>
      </c>
      <c r="D4384" s="122">
        <v>12564.1</v>
      </c>
    </row>
    <row r="4385" spans="1:4">
      <c r="A4385" s="72" t="s">
        <v>29634</v>
      </c>
      <c r="B4385" s="73" t="s">
        <v>72188</v>
      </c>
      <c r="C4385" s="74" t="s">
        <v>13109</v>
      </c>
      <c r="D4385" s="122">
        <v>13735.61</v>
      </c>
    </row>
    <row r="4386" spans="1:4">
      <c r="A4386" s="72" t="s">
        <v>29635</v>
      </c>
      <c r="B4386" s="73" t="s">
        <v>72189</v>
      </c>
      <c r="C4386" s="74" t="s">
        <v>13109</v>
      </c>
      <c r="D4386" s="122">
        <v>16622.07</v>
      </c>
    </row>
    <row r="4387" spans="1:4">
      <c r="A4387" s="72" t="s">
        <v>29636</v>
      </c>
      <c r="B4387" s="73" t="s">
        <v>72190</v>
      </c>
      <c r="C4387" s="74" t="s">
        <v>13109</v>
      </c>
      <c r="D4387" s="122">
        <v>21902.720000000001</v>
      </c>
    </row>
    <row r="4388" spans="1:4">
      <c r="A4388" s="72" t="s">
        <v>29637</v>
      </c>
      <c r="B4388" s="73" t="s">
        <v>72191</v>
      </c>
      <c r="C4388" s="74" t="s">
        <v>13109</v>
      </c>
      <c r="D4388" s="122">
        <v>29751.58</v>
      </c>
    </row>
    <row r="4389" spans="1:4">
      <c r="A4389" s="72" t="s">
        <v>29638</v>
      </c>
      <c r="B4389" s="73" t="s">
        <v>72192</v>
      </c>
      <c r="C4389" s="74" t="s">
        <v>13109</v>
      </c>
      <c r="D4389" s="122">
        <v>40989.550000000003</v>
      </c>
    </row>
    <row r="4390" spans="1:4">
      <c r="A4390" s="72" t="s">
        <v>29639</v>
      </c>
      <c r="B4390" s="73" t="s">
        <v>72193</v>
      </c>
      <c r="C4390" s="74" t="s">
        <v>13109</v>
      </c>
      <c r="D4390" s="122">
        <v>44111.85</v>
      </c>
    </row>
    <row r="4391" spans="1:4">
      <c r="A4391" s="72" t="s">
        <v>29640</v>
      </c>
      <c r="B4391" s="73" t="s">
        <v>72194</v>
      </c>
      <c r="C4391" s="74" t="s">
        <v>13109</v>
      </c>
      <c r="D4391" s="122">
        <v>49563.88</v>
      </c>
    </row>
    <row r="4392" spans="1:4">
      <c r="A4392" s="72" t="s">
        <v>29641</v>
      </c>
      <c r="B4392" s="73" t="s">
        <v>72195</v>
      </c>
      <c r="C4392" s="74" t="s">
        <v>13109</v>
      </c>
      <c r="D4392" s="122">
        <v>55742.04</v>
      </c>
    </row>
    <row r="4393" spans="1:4">
      <c r="A4393" s="72" t="s">
        <v>29642</v>
      </c>
      <c r="B4393" s="73" t="s">
        <v>72196</v>
      </c>
      <c r="C4393" s="74" t="s">
        <v>13109</v>
      </c>
      <c r="D4393" s="122">
        <v>61873.65</v>
      </c>
    </row>
    <row r="4394" spans="1:4">
      <c r="A4394" s="72" t="s">
        <v>29643</v>
      </c>
      <c r="B4394" s="73" t="s">
        <v>72197</v>
      </c>
      <c r="C4394" s="74" t="s">
        <v>13109</v>
      </c>
      <c r="D4394" s="122">
        <v>6293.23</v>
      </c>
    </row>
    <row r="4395" spans="1:4">
      <c r="A4395" s="72" t="s">
        <v>29644</v>
      </c>
      <c r="B4395" s="73" t="s">
        <v>72198</v>
      </c>
      <c r="C4395" s="74" t="s">
        <v>13109</v>
      </c>
      <c r="D4395" s="122">
        <v>6985.48</v>
      </c>
    </row>
    <row r="4396" spans="1:4">
      <c r="A4396" s="72" t="s">
        <v>29645</v>
      </c>
      <c r="B4396" s="73" t="s">
        <v>72199</v>
      </c>
      <c r="C4396" s="74" t="s">
        <v>13109</v>
      </c>
      <c r="D4396" s="122">
        <v>13668.47</v>
      </c>
    </row>
    <row r="4397" spans="1:4">
      <c r="A4397" s="72" t="s">
        <v>29646</v>
      </c>
      <c r="B4397" s="73" t="s">
        <v>72200</v>
      </c>
      <c r="C4397" s="74" t="s">
        <v>13109</v>
      </c>
      <c r="D4397" s="122">
        <v>15957.06</v>
      </c>
    </row>
    <row r="4398" spans="1:4">
      <c r="A4398" s="72" t="s">
        <v>29647</v>
      </c>
      <c r="B4398" s="73" t="s">
        <v>72201</v>
      </c>
      <c r="C4398" s="74" t="s">
        <v>13109</v>
      </c>
      <c r="D4398" s="122">
        <v>18013.29</v>
      </c>
    </row>
    <row r="4399" spans="1:4">
      <c r="A4399" s="72" t="s">
        <v>29648</v>
      </c>
      <c r="B4399" s="73" t="s">
        <v>72202</v>
      </c>
      <c r="C4399" s="74" t="s">
        <v>13109</v>
      </c>
      <c r="D4399" s="122">
        <v>20649.82</v>
      </c>
    </row>
    <row r="4400" spans="1:4">
      <c r="A4400" s="72" t="s">
        <v>29649</v>
      </c>
      <c r="B4400" s="73" t="s">
        <v>72203</v>
      </c>
      <c r="C4400" s="74" t="s">
        <v>13109</v>
      </c>
      <c r="D4400" s="122">
        <v>27919.06</v>
      </c>
    </row>
    <row r="4401" spans="1:4">
      <c r="A4401" s="72" t="s">
        <v>29650</v>
      </c>
      <c r="B4401" s="73" t="s">
        <v>72204</v>
      </c>
      <c r="C4401" s="74" t="s">
        <v>13109</v>
      </c>
      <c r="D4401" s="122">
        <v>32877.660000000003</v>
      </c>
    </row>
    <row r="4402" spans="1:4">
      <c r="A4402" s="72" t="s">
        <v>29651</v>
      </c>
      <c r="B4402" s="73" t="s">
        <v>72205</v>
      </c>
      <c r="C4402" s="74" t="s">
        <v>13109</v>
      </c>
      <c r="D4402" s="122">
        <v>42131.42</v>
      </c>
    </row>
    <row r="4403" spans="1:4">
      <c r="A4403" s="72" t="s">
        <v>29652</v>
      </c>
      <c r="B4403" s="73" t="s">
        <v>72206</v>
      </c>
      <c r="C4403" s="74" t="s">
        <v>13109</v>
      </c>
      <c r="D4403" s="122">
        <v>50088.13</v>
      </c>
    </row>
    <row r="4404" spans="1:4">
      <c r="A4404" s="72" t="s">
        <v>29653</v>
      </c>
      <c r="B4404" s="73" t="s">
        <v>72207</v>
      </c>
      <c r="C4404" s="74" t="s">
        <v>13109</v>
      </c>
      <c r="D4404" s="122">
        <v>64069.78</v>
      </c>
    </row>
    <row r="4405" spans="1:4">
      <c r="A4405" s="72" t="s">
        <v>29654</v>
      </c>
      <c r="B4405" s="73" t="s">
        <v>72208</v>
      </c>
      <c r="C4405" s="74" t="s">
        <v>13109</v>
      </c>
      <c r="D4405" s="122">
        <v>71117.460000000006</v>
      </c>
    </row>
    <row r="4406" spans="1:4">
      <c r="A4406" s="72" t="s">
        <v>29655</v>
      </c>
      <c r="B4406" s="73" t="s">
        <v>72209</v>
      </c>
      <c r="C4406" s="74" t="s">
        <v>13109</v>
      </c>
      <c r="D4406" s="122">
        <v>6218.26</v>
      </c>
    </row>
    <row r="4407" spans="1:4">
      <c r="A4407" s="72" t="s">
        <v>29656</v>
      </c>
      <c r="B4407" s="73" t="s">
        <v>72210</v>
      </c>
      <c r="C4407" s="74" t="s">
        <v>13109</v>
      </c>
      <c r="D4407" s="122">
        <v>6902.27</v>
      </c>
    </row>
    <row r="4408" spans="1:4">
      <c r="A4408" s="72" t="s">
        <v>29657</v>
      </c>
      <c r="B4408" s="73" t="s">
        <v>72211</v>
      </c>
      <c r="C4408" s="74" t="s">
        <v>13109</v>
      </c>
      <c r="D4408" s="122">
        <v>13530.67</v>
      </c>
    </row>
    <row r="4409" spans="1:4">
      <c r="A4409" s="72" t="s">
        <v>29658</v>
      </c>
      <c r="B4409" s="73" t="s">
        <v>72212</v>
      </c>
      <c r="C4409" s="74" t="s">
        <v>13109</v>
      </c>
      <c r="D4409" s="122">
        <v>15457.89</v>
      </c>
    </row>
    <row r="4410" spans="1:4">
      <c r="A4410" s="72" t="s">
        <v>29659</v>
      </c>
      <c r="B4410" s="73" t="s">
        <v>72213</v>
      </c>
      <c r="C4410" s="74" t="s">
        <v>13109</v>
      </c>
      <c r="D4410" s="122">
        <v>17950.03</v>
      </c>
    </row>
    <row r="4411" spans="1:4">
      <c r="A4411" s="72" t="s">
        <v>29660</v>
      </c>
      <c r="B4411" s="73" t="s">
        <v>72214</v>
      </c>
      <c r="C4411" s="74" t="s">
        <v>13109</v>
      </c>
      <c r="D4411" s="122">
        <v>20534.03</v>
      </c>
    </row>
    <row r="4412" spans="1:4">
      <c r="A4412" s="72" t="s">
        <v>29661</v>
      </c>
      <c r="B4412" s="73" t="s">
        <v>72215</v>
      </c>
      <c r="C4412" s="74" t="s">
        <v>13109</v>
      </c>
      <c r="D4412" s="122">
        <v>27915.43</v>
      </c>
    </row>
    <row r="4413" spans="1:4">
      <c r="A4413" s="72" t="s">
        <v>29662</v>
      </c>
      <c r="B4413" s="73" t="s">
        <v>72216</v>
      </c>
      <c r="C4413" s="74" t="s">
        <v>13109</v>
      </c>
      <c r="D4413" s="122">
        <v>31476.31</v>
      </c>
    </row>
    <row r="4414" spans="1:4">
      <c r="A4414" s="72" t="s">
        <v>29663</v>
      </c>
      <c r="B4414" s="73" t="s">
        <v>72217</v>
      </c>
      <c r="C4414" s="74" t="s">
        <v>13109</v>
      </c>
      <c r="D4414" s="122">
        <v>41515.31</v>
      </c>
    </row>
    <row r="4415" spans="1:4">
      <c r="A4415" s="72" t="s">
        <v>29664</v>
      </c>
      <c r="B4415" s="73" t="s">
        <v>72218</v>
      </c>
      <c r="C4415" s="74" t="s">
        <v>13109</v>
      </c>
      <c r="D4415" s="122">
        <v>49610.64</v>
      </c>
    </row>
    <row r="4416" spans="1:4">
      <c r="A4416" s="72" t="s">
        <v>29665</v>
      </c>
      <c r="B4416" s="73" t="s">
        <v>72219</v>
      </c>
      <c r="C4416" s="74" t="s">
        <v>13109</v>
      </c>
      <c r="D4416" s="122">
        <v>60153.81</v>
      </c>
    </row>
    <row r="4417" spans="1:4">
      <c r="A4417" s="72" t="s">
        <v>29666</v>
      </c>
      <c r="B4417" s="73" t="s">
        <v>72220</v>
      </c>
      <c r="C4417" s="74" t="s">
        <v>13109</v>
      </c>
      <c r="D4417" s="122">
        <v>66770.720000000001</v>
      </c>
    </row>
    <row r="4418" spans="1:4">
      <c r="A4418" s="72" t="s">
        <v>29667</v>
      </c>
      <c r="B4418" s="73" t="s">
        <v>72221</v>
      </c>
      <c r="C4418" s="74" t="s">
        <v>13109</v>
      </c>
      <c r="D4418" s="122">
        <v>6649.8</v>
      </c>
    </row>
    <row r="4419" spans="1:4">
      <c r="A4419" s="72" t="s">
        <v>29668</v>
      </c>
      <c r="B4419" s="73" t="s">
        <v>72222</v>
      </c>
      <c r="C4419" s="74" t="s">
        <v>13109</v>
      </c>
      <c r="D4419" s="122">
        <v>7381.28</v>
      </c>
    </row>
    <row r="4420" spans="1:4">
      <c r="A4420" s="72" t="s">
        <v>29669</v>
      </c>
      <c r="B4420" s="73" t="s">
        <v>72223</v>
      </c>
      <c r="C4420" s="74" t="s">
        <v>13109</v>
      </c>
      <c r="D4420" s="122">
        <v>13945.01</v>
      </c>
    </row>
    <row r="4421" spans="1:4">
      <c r="A4421" s="72" t="s">
        <v>29670</v>
      </c>
      <c r="B4421" s="73" t="s">
        <v>72224</v>
      </c>
      <c r="C4421" s="74" t="s">
        <v>13109</v>
      </c>
      <c r="D4421" s="122">
        <v>15695.04</v>
      </c>
    </row>
    <row r="4422" spans="1:4">
      <c r="A4422" s="72" t="s">
        <v>29671</v>
      </c>
      <c r="B4422" s="73" t="s">
        <v>72225</v>
      </c>
      <c r="C4422" s="74" t="s">
        <v>13109</v>
      </c>
      <c r="D4422" s="122">
        <v>18346.82</v>
      </c>
    </row>
    <row r="4423" spans="1:4">
      <c r="A4423" s="72" t="s">
        <v>29672</v>
      </c>
      <c r="B4423" s="73" t="s">
        <v>72226</v>
      </c>
      <c r="C4423" s="74" t="s">
        <v>13109</v>
      </c>
      <c r="D4423" s="122">
        <v>24577.4</v>
      </c>
    </row>
    <row r="4424" spans="1:4">
      <c r="A4424" s="72" t="s">
        <v>29673</v>
      </c>
      <c r="B4424" s="73" t="s">
        <v>72227</v>
      </c>
      <c r="C4424" s="74" t="s">
        <v>13109</v>
      </c>
      <c r="D4424" s="122">
        <v>31756.89</v>
      </c>
    </row>
    <row r="4425" spans="1:4">
      <c r="A4425" s="72" t="s">
        <v>29674</v>
      </c>
      <c r="B4425" s="73" t="s">
        <v>72228</v>
      </c>
      <c r="C4425" s="74" t="s">
        <v>13109</v>
      </c>
      <c r="D4425" s="122">
        <v>36631.410000000003</v>
      </c>
    </row>
    <row r="4426" spans="1:4">
      <c r="A4426" s="72" t="s">
        <v>29675</v>
      </c>
      <c r="B4426" s="73" t="s">
        <v>72229</v>
      </c>
      <c r="C4426" s="74" t="s">
        <v>13109</v>
      </c>
      <c r="D4426" s="122">
        <v>45770.1</v>
      </c>
    </row>
    <row r="4427" spans="1:4">
      <c r="A4427" s="72" t="s">
        <v>29676</v>
      </c>
      <c r="B4427" s="73" t="s">
        <v>72230</v>
      </c>
      <c r="C4427" s="74" t="s">
        <v>13109</v>
      </c>
      <c r="D4427" s="122">
        <v>52783.59</v>
      </c>
    </row>
    <row r="4428" spans="1:4">
      <c r="A4428" s="72" t="s">
        <v>29677</v>
      </c>
      <c r="B4428" s="73" t="s">
        <v>72231</v>
      </c>
      <c r="C4428" s="74" t="s">
        <v>13109</v>
      </c>
      <c r="D4428" s="122">
        <v>65970.899999999994</v>
      </c>
    </row>
    <row r="4429" spans="1:4">
      <c r="A4429" s="72" t="s">
        <v>29678</v>
      </c>
      <c r="B4429" s="73" t="s">
        <v>72232</v>
      </c>
      <c r="C4429" s="74" t="s">
        <v>13109</v>
      </c>
      <c r="D4429" s="122">
        <v>73227.710000000006</v>
      </c>
    </row>
    <row r="4430" spans="1:4">
      <c r="A4430" s="72" t="s">
        <v>29679</v>
      </c>
      <c r="B4430" s="73" t="s">
        <v>72233</v>
      </c>
      <c r="C4430" s="74" t="s">
        <v>13109</v>
      </c>
      <c r="D4430" s="122">
        <v>6574.79</v>
      </c>
    </row>
    <row r="4431" spans="1:4">
      <c r="A4431" s="72" t="s">
        <v>29680</v>
      </c>
      <c r="B4431" s="73" t="s">
        <v>72234</v>
      </c>
      <c r="C4431" s="74" t="s">
        <v>13109</v>
      </c>
      <c r="D4431" s="122">
        <v>7298.02</v>
      </c>
    </row>
    <row r="4432" spans="1:4">
      <c r="A4432" s="72" t="s">
        <v>29681</v>
      </c>
      <c r="B4432" s="73" t="s">
        <v>72235</v>
      </c>
      <c r="C4432" s="74" t="s">
        <v>13109</v>
      </c>
      <c r="D4432" s="122">
        <v>13851.73</v>
      </c>
    </row>
    <row r="4433" spans="1:4">
      <c r="A4433" s="72" t="s">
        <v>29682</v>
      </c>
      <c r="B4433" s="73" t="s">
        <v>72236</v>
      </c>
      <c r="C4433" s="74" t="s">
        <v>13109</v>
      </c>
      <c r="D4433" s="122">
        <v>15565.69</v>
      </c>
    </row>
    <row r="4434" spans="1:4">
      <c r="A4434" s="72" t="s">
        <v>29683</v>
      </c>
      <c r="B4434" s="73" t="s">
        <v>72237</v>
      </c>
      <c r="C4434" s="74" t="s">
        <v>13109</v>
      </c>
      <c r="D4434" s="122">
        <v>18161.89</v>
      </c>
    </row>
    <row r="4435" spans="1:4">
      <c r="A4435" s="72" t="s">
        <v>29684</v>
      </c>
      <c r="B4435" s="73" t="s">
        <v>72238</v>
      </c>
      <c r="C4435" s="74" t="s">
        <v>13109</v>
      </c>
      <c r="D4435" s="122">
        <v>23973.74</v>
      </c>
    </row>
    <row r="4436" spans="1:4">
      <c r="A4436" s="72" t="s">
        <v>29685</v>
      </c>
      <c r="B4436" s="73" t="s">
        <v>72239</v>
      </c>
      <c r="C4436" s="74" t="s">
        <v>13109</v>
      </c>
      <c r="D4436" s="122">
        <v>31045.119999999999</v>
      </c>
    </row>
    <row r="4437" spans="1:4">
      <c r="A4437" s="72" t="s">
        <v>29686</v>
      </c>
      <c r="B4437" s="73" t="s">
        <v>72240</v>
      </c>
      <c r="C4437" s="74" t="s">
        <v>13109</v>
      </c>
      <c r="D4437" s="122">
        <v>36506.18</v>
      </c>
    </row>
    <row r="4438" spans="1:4">
      <c r="A4438" s="72" t="s">
        <v>29687</v>
      </c>
      <c r="B4438" s="73" t="s">
        <v>72241</v>
      </c>
      <c r="C4438" s="74" t="s">
        <v>13109</v>
      </c>
      <c r="D4438" s="122">
        <v>45633.1</v>
      </c>
    </row>
    <row r="4439" spans="1:4">
      <c r="A4439" s="72" t="s">
        <v>29688</v>
      </c>
      <c r="B4439" s="73" t="s">
        <v>72242</v>
      </c>
      <c r="C4439" s="74" t="s">
        <v>13109</v>
      </c>
      <c r="D4439" s="122">
        <v>51273.120000000003</v>
      </c>
    </row>
    <row r="4440" spans="1:4">
      <c r="A4440" s="72" t="s">
        <v>29689</v>
      </c>
      <c r="B4440" s="73" t="s">
        <v>72243</v>
      </c>
      <c r="C4440" s="74" t="s">
        <v>13109</v>
      </c>
      <c r="D4440" s="122">
        <v>66555.350000000006</v>
      </c>
    </row>
    <row r="4441" spans="1:4">
      <c r="A4441" s="72" t="s">
        <v>29690</v>
      </c>
      <c r="B4441" s="73" t="s">
        <v>72244</v>
      </c>
      <c r="C4441" s="74" t="s">
        <v>13109</v>
      </c>
      <c r="D4441" s="122">
        <v>73876.44</v>
      </c>
    </row>
    <row r="4442" spans="1:4">
      <c r="A4442" s="118" t="s">
        <v>72245</v>
      </c>
      <c r="B4442" s="119" t="s">
        <v>72246</v>
      </c>
      <c r="C4442" s="120"/>
      <c r="D4442" s="121"/>
    </row>
    <row r="4443" spans="1:4">
      <c r="A4443" s="72" t="s">
        <v>29691</v>
      </c>
      <c r="B4443" s="73" t="s">
        <v>72247</v>
      </c>
      <c r="C4443" s="74" t="s">
        <v>13109</v>
      </c>
      <c r="D4443" s="122">
        <v>3255.42</v>
      </c>
    </row>
    <row r="4444" spans="1:4">
      <c r="A4444" s="72" t="s">
        <v>29692</v>
      </c>
      <c r="B4444" s="73" t="s">
        <v>72248</v>
      </c>
      <c r="C4444" s="74" t="s">
        <v>13109</v>
      </c>
      <c r="D4444" s="122">
        <v>3265.13</v>
      </c>
    </row>
    <row r="4445" spans="1:4">
      <c r="A4445" s="72" t="s">
        <v>29693</v>
      </c>
      <c r="B4445" s="73" t="s">
        <v>72249</v>
      </c>
      <c r="C4445" s="74" t="s">
        <v>13109</v>
      </c>
      <c r="D4445" s="122">
        <v>4464.57</v>
      </c>
    </row>
    <row r="4446" spans="1:4">
      <c r="A4446" s="72" t="s">
        <v>29694</v>
      </c>
      <c r="B4446" s="73" t="s">
        <v>72250</v>
      </c>
      <c r="C4446" s="74" t="s">
        <v>13109</v>
      </c>
      <c r="D4446" s="122">
        <v>4955.66</v>
      </c>
    </row>
    <row r="4447" spans="1:4">
      <c r="A4447" s="72" t="s">
        <v>29695</v>
      </c>
      <c r="B4447" s="73" t="s">
        <v>72251</v>
      </c>
      <c r="C4447" s="74" t="s">
        <v>13109</v>
      </c>
      <c r="D4447" s="122">
        <v>6007.46</v>
      </c>
    </row>
    <row r="4448" spans="1:4">
      <c r="A4448" s="72" t="s">
        <v>29696</v>
      </c>
      <c r="B4448" s="73" t="s">
        <v>72252</v>
      </c>
      <c r="C4448" s="74" t="s">
        <v>13109</v>
      </c>
      <c r="D4448" s="122">
        <v>7146.48</v>
      </c>
    </row>
    <row r="4449" spans="1:4">
      <c r="A4449" s="72" t="s">
        <v>29697</v>
      </c>
      <c r="B4449" s="73" t="s">
        <v>72253</v>
      </c>
      <c r="C4449" s="74" t="s">
        <v>13109</v>
      </c>
      <c r="D4449" s="122">
        <v>9817.76</v>
      </c>
    </row>
    <row r="4450" spans="1:4">
      <c r="A4450" s="72" t="s">
        <v>29698</v>
      </c>
      <c r="B4450" s="73" t="s">
        <v>72254</v>
      </c>
      <c r="C4450" s="74" t="s">
        <v>13109</v>
      </c>
      <c r="D4450" s="122">
        <v>12104.75</v>
      </c>
    </row>
    <row r="4451" spans="1:4">
      <c r="A4451" s="72" t="s">
        <v>29699</v>
      </c>
      <c r="B4451" s="73" t="s">
        <v>72255</v>
      </c>
      <c r="C4451" s="74" t="s">
        <v>13109</v>
      </c>
      <c r="D4451" s="122">
        <v>13701.3</v>
      </c>
    </row>
    <row r="4452" spans="1:4">
      <c r="A4452" s="72" t="s">
        <v>29700</v>
      </c>
      <c r="B4452" s="73" t="s">
        <v>72256</v>
      </c>
      <c r="C4452" s="74" t="s">
        <v>13109</v>
      </c>
      <c r="D4452" s="122">
        <v>16880.810000000001</v>
      </c>
    </row>
    <row r="4453" spans="1:4">
      <c r="A4453" s="72" t="s">
        <v>29701</v>
      </c>
      <c r="B4453" s="73" t="s">
        <v>72257</v>
      </c>
      <c r="C4453" s="74" t="s">
        <v>13109</v>
      </c>
      <c r="D4453" s="122">
        <v>19461.05</v>
      </c>
    </row>
    <row r="4454" spans="1:4">
      <c r="A4454" s="72" t="s">
        <v>29702</v>
      </c>
      <c r="B4454" s="73" t="s">
        <v>72258</v>
      </c>
      <c r="C4454" s="74" t="s">
        <v>13109</v>
      </c>
      <c r="D4454" s="122">
        <v>27283.07</v>
      </c>
    </row>
    <row r="4455" spans="1:4">
      <c r="A4455" s="72" t="s">
        <v>29703</v>
      </c>
      <c r="B4455" s="73" t="s">
        <v>72259</v>
      </c>
      <c r="C4455" s="74" t="s">
        <v>13109</v>
      </c>
      <c r="D4455" s="122">
        <v>32296.2</v>
      </c>
    </row>
    <row r="4456" spans="1:4">
      <c r="A4456" s="72" t="s">
        <v>29704</v>
      </c>
      <c r="B4456" s="73" t="s">
        <v>72260</v>
      </c>
      <c r="C4456" s="74" t="s">
        <v>13109</v>
      </c>
      <c r="D4456" s="122">
        <v>40897.64</v>
      </c>
    </row>
    <row r="4457" spans="1:4">
      <c r="A4457" s="72" t="s">
        <v>29705</v>
      </c>
      <c r="B4457" s="73" t="s">
        <v>72261</v>
      </c>
      <c r="C4457" s="74" t="s">
        <v>13109</v>
      </c>
      <c r="D4457" s="122">
        <v>50675.18</v>
      </c>
    </row>
    <row r="4458" spans="1:4">
      <c r="A4458" s="72" t="s">
        <v>29706</v>
      </c>
      <c r="B4458" s="73" t="s">
        <v>72262</v>
      </c>
      <c r="C4458" s="74" t="s">
        <v>13109</v>
      </c>
      <c r="D4458" s="122">
        <v>63492.34</v>
      </c>
    </row>
    <row r="4459" spans="1:4">
      <c r="A4459" s="72" t="s">
        <v>29707</v>
      </c>
      <c r="B4459" s="73" t="s">
        <v>72263</v>
      </c>
      <c r="C4459" s="74" t="s">
        <v>13109</v>
      </c>
      <c r="D4459" s="122">
        <v>70476.490000000005</v>
      </c>
    </row>
    <row r="4460" spans="1:4">
      <c r="A4460" s="72" t="s">
        <v>29708</v>
      </c>
      <c r="B4460" s="73" t="s">
        <v>72264</v>
      </c>
      <c r="C4460" s="74" t="s">
        <v>13109</v>
      </c>
      <c r="D4460" s="122">
        <v>3126.07</v>
      </c>
    </row>
    <row r="4461" spans="1:4">
      <c r="A4461" s="72" t="s">
        <v>29709</v>
      </c>
      <c r="B4461" s="73" t="s">
        <v>72265</v>
      </c>
      <c r="C4461" s="74" t="s">
        <v>13109</v>
      </c>
      <c r="D4461" s="122">
        <v>3248.76</v>
      </c>
    </row>
    <row r="4462" spans="1:4">
      <c r="A4462" s="72" t="s">
        <v>29710</v>
      </c>
      <c r="B4462" s="73" t="s">
        <v>72266</v>
      </c>
      <c r="C4462" s="74" t="s">
        <v>13109</v>
      </c>
      <c r="D4462" s="122">
        <v>4416.3999999999996</v>
      </c>
    </row>
    <row r="4463" spans="1:4">
      <c r="A4463" s="72" t="s">
        <v>29711</v>
      </c>
      <c r="B4463" s="73" t="s">
        <v>72267</v>
      </c>
      <c r="C4463" s="74" t="s">
        <v>13109</v>
      </c>
      <c r="D4463" s="122">
        <v>4904.12</v>
      </c>
    </row>
    <row r="4464" spans="1:4">
      <c r="A4464" s="72" t="s">
        <v>29712</v>
      </c>
      <c r="B4464" s="73" t="s">
        <v>72268</v>
      </c>
      <c r="C4464" s="74" t="s">
        <v>13109</v>
      </c>
      <c r="D4464" s="122">
        <v>5897.6</v>
      </c>
    </row>
    <row r="4465" spans="1:4">
      <c r="A4465" s="72" t="s">
        <v>29713</v>
      </c>
      <c r="B4465" s="73" t="s">
        <v>72269</v>
      </c>
      <c r="C4465" s="74" t="s">
        <v>13109</v>
      </c>
      <c r="D4465" s="122">
        <v>7035.01</v>
      </c>
    </row>
    <row r="4466" spans="1:4">
      <c r="A4466" s="72" t="s">
        <v>29714</v>
      </c>
      <c r="B4466" s="73" t="s">
        <v>72270</v>
      </c>
      <c r="C4466" s="74" t="s">
        <v>13109</v>
      </c>
      <c r="D4466" s="122">
        <v>9495.31</v>
      </c>
    </row>
    <row r="4467" spans="1:4">
      <c r="A4467" s="72" t="s">
        <v>29715</v>
      </c>
      <c r="B4467" s="73" t="s">
        <v>72271</v>
      </c>
      <c r="C4467" s="74" t="s">
        <v>13109</v>
      </c>
      <c r="D4467" s="122">
        <v>11779.47</v>
      </c>
    </row>
    <row r="4468" spans="1:4">
      <c r="A4468" s="72" t="s">
        <v>29716</v>
      </c>
      <c r="B4468" s="73" t="s">
        <v>72272</v>
      </c>
      <c r="C4468" s="74" t="s">
        <v>13109</v>
      </c>
      <c r="D4468" s="122">
        <v>13409.77</v>
      </c>
    </row>
    <row r="4469" spans="1:4">
      <c r="A4469" s="72" t="s">
        <v>29717</v>
      </c>
      <c r="B4469" s="73" t="s">
        <v>72273</v>
      </c>
      <c r="C4469" s="74" t="s">
        <v>13109</v>
      </c>
      <c r="D4469" s="122">
        <v>16557.400000000001</v>
      </c>
    </row>
    <row r="4470" spans="1:4">
      <c r="A4470" s="72" t="s">
        <v>29718</v>
      </c>
      <c r="B4470" s="73" t="s">
        <v>72274</v>
      </c>
      <c r="C4470" s="74" t="s">
        <v>13109</v>
      </c>
      <c r="D4470" s="122">
        <v>19140.75</v>
      </c>
    </row>
    <row r="4471" spans="1:4">
      <c r="A4471" s="72" t="s">
        <v>29719</v>
      </c>
      <c r="B4471" s="73" t="s">
        <v>72275</v>
      </c>
      <c r="C4471" s="74" t="s">
        <v>13109</v>
      </c>
      <c r="D4471" s="122">
        <v>27093.88</v>
      </c>
    </row>
    <row r="4472" spans="1:4">
      <c r="A4472" s="72" t="s">
        <v>29720</v>
      </c>
      <c r="B4472" s="73" t="s">
        <v>72276</v>
      </c>
      <c r="C4472" s="74" t="s">
        <v>13109</v>
      </c>
      <c r="D4472" s="122">
        <v>32106.99</v>
      </c>
    </row>
    <row r="4473" spans="1:4">
      <c r="A4473" s="72" t="s">
        <v>29721</v>
      </c>
      <c r="B4473" s="73" t="s">
        <v>72277</v>
      </c>
      <c r="C4473" s="74" t="s">
        <v>13109</v>
      </c>
      <c r="D4473" s="122">
        <v>40746.74</v>
      </c>
    </row>
    <row r="4474" spans="1:4">
      <c r="A4474" s="72" t="s">
        <v>29722</v>
      </c>
      <c r="B4474" s="73" t="s">
        <v>72278</v>
      </c>
      <c r="C4474" s="74" t="s">
        <v>13109</v>
      </c>
      <c r="D4474" s="122">
        <v>50488.36</v>
      </c>
    </row>
    <row r="4475" spans="1:4">
      <c r="A4475" s="72" t="s">
        <v>29723</v>
      </c>
      <c r="B4475" s="73" t="s">
        <v>72279</v>
      </c>
      <c r="C4475" s="74" t="s">
        <v>13109</v>
      </c>
      <c r="D4475" s="122">
        <v>63001.99</v>
      </c>
    </row>
    <row r="4476" spans="1:4">
      <c r="A4476" s="72" t="s">
        <v>29724</v>
      </c>
      <c r="B4476" s="73" t="s">
        <v>72280</v>
      </c>
      <c r="C4476" s="74" t="s">
        <v>13109</v>
      </c>
      <c r="D4476" s="122">
        <v>69932.2</v>
      </c>
    </row>
    <row r="4477" spans="1:4">
      <c r="A4477" s="72" t="s">
        <v>29725</v>
      </c>
      <c r="B4477" s="73" t="s">
        <v>72281</v>
      </c>
      <c r="C4477" s="74" t="s">
        <v>13109</v>
      </c>
      <c r="D4477" s="122">
        <v>4375.92</v>
      </c>
    </row>
    <row r="4478" spans="1:4">
      <c r="A4478" s="72" t="s">
        <v>29726</v>
      </c>
      <c r="B4478" s="73" t="s">
        <v>72282</v>
      </c>
      <c r="C4478" s="74" t="s">
        <v>13109</v>
      </c>
      <c r="D4478" s="122">
        <v>5375.84</v>
      </c>
    </row>
    <row r="4479" spans="1:4">
      <c r="A4479" s="72" t="s">
        <v>29727</v>
      </c>
      <c r="B4479" s="73" t="s">
        <v>72283</v>
      </c>
      <c r="C4479" s="74" t="s">
        <v>13109</v>
      </c>
      <c r="D4479" s="122">
        <v>12916.21</v>
      </c>
    </row>
    <row r="4480" spans="1:4">
      <c r="A4480" s="72" t="s">
        <v>29728</v>
      </c>
      <c r="B4480" s="73" t="s">
        <v>72284</v>
      </c>
      <c r="C4480" s="74" t="s">
        <v>13109</v>
      </c>
      <c r="D4480" s="122">
        <v>14056.54</v>
      </c>
    </row>
    <row r="4481" spans="1:4">
      <c r="A4481" s="72" t="s">
        <v>29729</v>
      </c>
      <c r="B4481" s="73" t="s">
        <v>72285</v>
      </c>
      <c r="C4481" s="74" t="s">
        <v>13109</v>
      </c>
      <c r="D4481" s="122">
        <v>16325.75</v>
      </c>
    </row>
    <row r="4482" spans="1:4">
      <c r="A4482" s="72" t="s">
        <v>29730</v>
      </c>
      <c r="B4482" s="73" t="s">
        <v>72286</v>
      </c>
      <c r="C4482" s="74" t="s">
        <v>13109</v>
      </c>
      <c r="D4482" s="122">
        <v>23051.919999999998</v>
      </c>
    </row>
    <row r="4483" spans="1:4">
      <c r="A4483" s="72" t="s">
        <v>29731</v>
      </c>
      <c r="B4483" s="73" t="s">
        <v>72287</v>
      </c>
      <c r="C4483" s="74" t="s">
        <v>13109</v>
      </c>
      <c r="D4483" s="122">
        <v>31691.9</v>
      </c>
    </row>
    <row r="4484" spans="1:4">
      <c r="A4484" s="72" t="s">
        <v>29732</v>
      </c>
      <c r="B4484" s="73" t="s">
        <v>72288</v>
      </c>
      <c r="C4484" s="74" t="s">
        <v>13109</v>
      </c>
      <c r="D4484" s="122">
        <v>43638.7</v>
      </c>
    </row>
    <row r="4485" spans="1:4">
      <c r="A4485" s="72" t="s">
        <v>29733</v>
      </c>
      <c r="B4485" s="73" t="s">
        <v>72289</v>
      </c>
      <c r="C4485" s="74" t="s">
        <v>13109</v>
      </c>
      <c r="D4485" s="122">
        <v>45302.67</v>
      </c>
    </row>
    <row r="4486" spans="1:4">
      <c r="A4486" s="72" t="s">
        <v>29734</v>
      </c>
      <c r="B4486" s="73" t="s">
        <v>72290</v>
      </c>
      <c r="C4486" s="74" t="s">
        <v>13109</v>
      </c>
      <c r="D4486" s="122">
        <v>50901.88</v>
      </c>
    </row>
    <row r="4487" spans="1:4">
      <c r="A4487" s="72" t="s">
        <v>29735</v>
      </c>
      <c r="B4487" s="73" t="s">
        <v>72291</v>
      </c>
      <c r="C4487" s="74" t="s">
        <v>13109</v>
      </c>
      <c r="D4487" s="122">
        <v>57165.45</v>
      </c>
    </row>
    <row r="4488" spans="1:4">
      <c r="A4488" s="72" t="s">
        <v>29736</v>
      </c>
      <c r="B4488" s="73" t="s">
        <v>72292</v>
      </c>
      <c r="C4488" s="74" t="s">
        <v>13109</v>
      </c>
      <c r="D4488" s="122">
        <v>63453.64</v>
      </c>
    </row>
    <row r="4489" spans="1:4">
      <c r="A4489" s="72" t="s">
        <v>29737</v>
      </c>
      <c r="B4489" s="73" t="s">
        <v>72293</v>
      </c>
      <c r="C4489" s="74" t="s">
        <v>13109</v>
      </c>
      <c r="D4489" s="122">
        <v>4116.5600000000004</v>
      </c>
    </row>
    <row r="4490" spans="1:4">
      <c r="A4490" s="72" t="s">
        <v>29738</v>
      </c>
      <c r="B4490" s="73" t="s">
        <v>72294</v>
      </c>
      <c r="C4490" s="74" t="s">
        <v>13109</v>
      </c>
      <c r="D4490" s="122">
        <v>5116.4799999999996</v>
      </c>
    </row>
    <row r="4491" spans="1:4">
      <c r="A4491" s="72" t="s">
        <v>29739</v>
      </c>
      <c r="B4491" s="73" t="s">
        <v>72295</v>
      </c>
      <c r="C4491" s="74" t="s">
        <v>13109</v>
      </c>
      <c r="D4491" s="122">
        <v>12568.98</v>
      </c>
    </row>
    <row r="4492" spans="1:4">
      <c r="A4492" s="72" t="s">
        <v>29740</v>
      </c>
      <c r="B4492" s="73" t="s">
        <v>72296</v>
      </c>
      <c r="C4492" s="74" t="s">
        <v>13109</v>
      </c>
      <c r="D4492" s="122">
        <v>14339.83</v>
      </c>
    </row>
    <row r="4493" spans="1:4">
      <c r="A4493" s="72" t="s">
        <v>29741</v>
      </c>
      <c r="B4493" s="73" t="s">
        <v>72297</v>
      </c>
      <c r="C4493" s="74" t="s">
        <v>13109</v>
      </c>
      <c r="D4493" s="122">
        <v>16665.21</v>
      </c>
    </row>
    <row r="4494" spans="1:4">
      <c r="A4494" s="72" t="s">
        <v>29742</v>
      </c>
      <c r="B4494" s="73" t="s">
        <v>72298</v>
      </c>
      <c r="C4494" s="74" t="s">
        <v>13109</v>
      </c>
      <c r="D4494" s="122">
        <v>22725.64</v>
      </c>
    </row>
    <row r="4495" spans="1:4">
      <c r="A4495" s="72" t="s">
        <v>29743</v>
      </c>
      <c r="B4495" s="73" t="s">
        <v>72299</v>
      </c>
      <c r="C4495" s="74" t="s">
        <v>13109</v>
      </c>
      <c r="D4495" s="122">
        <v>30529.119999999999</v>
      </c>
    </row>
    <row r="4496" spans="1:4">
      <c r="A4496" s="72" t="s">
        <v>29744</v>
      </c>
      <c r="B4496" s="73" t="s">
        <v>72300</v>
      </c>
      <c r="C4496" s="74" t="s">
        <v>13109</v>
      </c>
      <c r="D4496" s="122">
        <v>41843.46</v>
      </c>
    </row>
    <row r="4497" spans="1:4">
      <c r="A4497" s="72" t="s">
        <v>29745</v>
      </c>
      <c r="B4497" s="73" t="s">
        <v>72301</v>
      </c>
      <c r="C4497" s="74" t="s">
        <v>13109</v>
      </c>
      <c r="D4497" s="122">
        <v>45030.86</v>
      </c>
    </row>
    <row r="4498" spans="1:4">
      <c r="A4498" s="72" t="s">
        <v>29746</v>
      </c>
      <c r="B4498" s="73" t="s">
        <v>72302</v>
      </c>
      <c r="C4498" s="74" t="s">
        <v>13109</v>
      </c>
      <c r="D4498" s="122">
        <v>50596.47</v>
      </c>
    </row>
    <row r="4499" spans="1:4">
      <c r="A4499" s="72" t="s">
        <v>29747</v>
      </c>
      <c r="B4499" s="73" t="s">
        <v>72303</v>
      </c>
      <c r="C4499" s="74" t="s">
        <v>13109</v>
      </c>
      <c r="D4499" s="122">
        <v>56767.99</v>
      </c>
    </row>
    <row r="4500" spans="1:4">
      <c r="A4500" s="72" t="s">
        <v>29748</v>
      </c>
      <c r="B4500" s="73" t="s">
        <v>72304</v>
      </c>
      <c r="C4500" s="74" t="s">
        <v>13109</v>
      </c>
      <c r="D4500" s="122">
        <v>63012.480000000003</v>
      </c>
    </row>
    <row r="4501" spans="1:4">
      <c r="A4501" s="72" t="s">
        <v>29749</v>
      </c>
      <c r="B4501" s="73" t="s">
        <v>72305</v>
      </c>
      <c r="C4501" s="74" t="s">
        <v>13109</v>
      </c>
      <c r="D4501" s="122">
        <v>6439.75</v>
      </c>
    </row>
    <row r="4502" spans="1:4">
      <c r="A4502" s="72" t="s">
        <v>29750</v>
      </c>
      <c r="B4502" s="73" t="s">
        <v>72306</v>
      </c>
      <c r="C4502" s="74" t="s">
        <v>13109</v>
      </c>
      <c r="D4502" s="122">
        <v>7148.13</v>
      </c>
    </row>
    <row r="4503" spans="1:4">
      <c r="A4503" s="72" t="s">
        <v>29751</v>
      </c>
      <c r="B4503" s="73" t="s">
        <v>72307</v>
      </c>
      <c r="C4503" s="74" t="s">
        <v>13109</v>
      </c>
      <c r="D4503" s="122">
        <v>14227.91</v>
      </c>
    </row>
    <row r="4504" spans="1:4">
      <c r="A4504" s="72" t="s">
        <v>29752</v>
      </c>
      <c r="B4504" s="73" t="s">
        <v>72308</v>
      </c>
      <c r="C4504" s="74" t="s">
        <v>13109</v>
      </c>
      <c r="D4504" s="122">
        <v>16178.96</v>
      </c>
    </row>
    <row r="4505" spans="1:4">
      <c r="A4505" s="72" t="s">
        <v>29753</v>
      </c>
      <c r="B4505" s="73" t="s">
        <v>72309</v>
      </c>
      <c r="C4505" s="74" t="s">
        <v>13109</v>
      </c>
      <c r="D4505" s="122">
        <v>18698.02</v>
      </c>
    </row>
    <row r="4506" spans="1:4">
      <c r="A4506" s="72" t="s">
        <v>29754</v>
      </c>
      <c r="B4506" s="73" t="s">
        <v>72310</v>
      </c>
      <c r="C4506" s="74" t="s">
        <v>13109</v>
      </c>
      <c r="D4506" s="122">
        <v>21343.86</v>
      </c>
    </row>
    <row r="4507" spans="1:4">
      <c r="A4507" s="72" t="s">
        <v>29755</v>
      </c>
      <c r="B4507" s="73" t="s">
        <v>72311</v>
      </c>
      <c r="C4507" s="74" t="s">
        <v>13109</v>
      </c>
      <c r="D4507" s="122">
        <v>28540.42</v>
      </c>
    </row>
    <row r="4508" spans="1:4">
      <c r="A4508" s="72" t="s">
        <v>29756</v>
      </c>
      <c r="B4508" s="73" t="s">
        <v>72312</v>
      </c>
      <c r="C4508" s="74" t="s">
        <v>13109</v>
      </c>
      <c r="D4508" s="122">
        <v>32921.040000000001</v>
      </c>
    </row>
    <row r="4509" spans="1:4">
      <c r="A4509" s="72" t="s">
        <v>29757</v>
      </c>
      <c r="B4509" s="73" t="s">
        <v>72313</v>
      </c>
      <c r="C4509" s="74" t="s">
        <v>13109</v>
      </c>
      <c r="D4509" s="122">
        <v>43009.18</v>
      </c>
    </row>
    <row r="4510" spans="1:4">
      <c r="A4510" s="72" t="s">
        <v>29758</v>
      </c>
      <c r="B4510" s="73" t="s">
        <v>72314</v>
      </c>
      <c r="C4510" s="74" t="s">
        <v>13109</v>
      </c>
      <c r="D4510" s="122">
        <v>51131.62</v>
      </c>
    </row>
    <row r="4511" spans="1:4">
      <c r="A4511" s="72" t="s">
        <v>29759</v>
      </c>
      <c r="B4511" s="73" t="s">
        <v>72315</v>
      </c>
      <c r="C4511" s="74" t="s">
        <v>13109</v>
      </c>
      <c r="D4511" s="122">
        <v>64138.39</v>
      </c>
    </row>
    <row r="4512" spans="1:4">
      <c r="A4512" s="72" t="s">
        <v>29760</v>
      </c>
      <c r="B4512" s="73" t="s">
        <v>72316</v>
      </c>
      <c r="C4512" s="74" t="s">
        <v>13109</v>
      </c>
      <c r="D4512" s="122">
        <v>71193.61</v>
      </c>
    </row>
    <row r="4513" spans="1:4">
      <c r="A4513" s="72" t="s">
        <v>29761</v>
      </c>
      <c r="B4513" s="73" t="s">
        <v>72317</v>
      </c>
      <c r="C4513" s="74" t="s">
        <v>13109</v>
      </c>
      <c r="D4513" s="122">
        <v>6364.76</v>
      </c>
    </row>
    <row r="4514" spans="1:4">
      <c r="A4514" s="72" t="s">
        <v>29762</v>
      </c>
      <c r="B4514" s="73" t="s">
        <v>72318</v>
      </c>
      <c r="C4514" s="74" t="s">
        <v>13109</v>
      </c>
      <c r="D4514" s="122">
        <v>7064.89</v>
      </c>
    </row>
    <row r="4515" spans="1:4">
      <c r="A4515" s="72" t="s">
        <v>29763</v>
      </c>
      <c r="B4515" s="73" t="s">
        <v>72319</v>
      </c>
      <c r="C4515" s="74" t="s">
        <v>13109</v>
      </c>
      <c r="D4515" s="122">
        <v>13579</v>
      </c>
    </row>
    <row r="4516" spans="1:4">
      <c r="A4516" s="72" t="s">
        <v>29764</v>
      </c>
      <c r="B4516" s="73" t="s">
        <v>72320</v>
      </c>
      <c r="C4516" s="74" t="s">
        <v>13109</v>
      </c>
      <c r="D4516" s="122">
        <v>15522.56</v>
      </c>
    </row>
    <row r="4517" spans="1:4">
      <c r="A4517" s="72" t="s">
        <v>29765</v>
      </c>
      <c r="B4517" s="73" t="s">
        <v>72321</v>
      </c>
      <c r="C4517" s="74" t="s">
        <v>13109</v>
      </c>
      <c r="D4517" s="122">
        <v>18001.87</v>
      </c>
    </row>
    <row r="4518" spans="1:4">
      <c r="A4518" s="72" t="s">
        <v>29766</v>
      </c>
      <c r="B4518" s="73" t="s">
        <v>72322</v>
      </c>
      <c r="C4518" s="74" t="s">
        <v>13109</v>
      </c>
      <c r="D4518" s="122">
        <v>21271.68</v>
      </c>
    </row>
    <row r="4519" spans="1:4">
      <c r="A4519" s="72" t="s">
        <v>29767</v>
      </c>
      <c r="B4519" s="73" t="s">
        <v>72323</v>
      </c>
      <c r="C4519" s="74" t="s">
        <v>13109</v>
      </c>
      <c r="D4519" s="122">
        <v>28497.02</v>
      </c>
    </row>
    <row r="4520" spans="1:4">
      <c r="A4520" s="72" t="s">
        <v>29768</v>
      </c>
      <c r="B4520" s="73" t="s">
        <v>72324</v>
      </c>
      <c r="C4520" s="74" t="s">
        <v>13109</v>
      </c>
      <c r="D4520" s="122">
        <v>32766.38</v>
      </c>
    </row>
    <row r="4521" spans="1:4">
      <c r="A4521" s="72" t="s">
        <v>29769</v>
      </c>
      <c r="B4521" s="73" t="s">
        <v>72325</v>
      </c>
      <c r="C4521" s="74" t="s">
        <v>13109</v>
      </c>
      <c r="D4521" s="122">
        <v>42362.57</v>
      </c>
    </row>
    <row r="4522" spans="1:4">
      <c r="A4522" s="72" t="s">
        <v>29770</v>
      </c>
      <c r="B4522" s="73" t="s">
        <v>72326</v>
      </c>
      <c r="C4522" s="74" t="s">
        <v>13109</v>
      </c>
      <c r="D4522" s="122">
        <v>50623.1</v>
      </c>
    </row>
    <row r="4523" spans="1:4">
      <c r="A4523" s="72" t="s">
        <v>29771</v>
      </c>
      <c r="B4523" s="73" t="s">
        <v>72327</v>
      </c>
      <c r="C4523" s="74" t="s">
        <v>13109</v>
      </c>
      <c r="D4523" s="122">
        <v>61381.45</v>
      </c>
    </row>
    <row r="4524" spans="1:4">
      <c r="A4524" s="72" t="s">
        <v>29772</v>
      </c>
      <c r="B4524" s="73" t="s">
        <v>72328</v>
      </c>
      <c r="C4524" s="74" t="s">
        <v>13109</v>
      </c>
      <c r="D4524" s="122">
        <v>68133.399999999994</v>
      </c>
    </row>
    <row r="4525" spans="1:4">
      <c r="A4525" s="72" t="s">
        <v>29773</v>
      </c>
      <c r="B4525" s="73" t="s">
        <v>72329</v>
      </c>
      <c r="C4525" s="74" t="s">
        <v>13109</v>
      </c>
      <c r="D4525" s="122">
        <v>6811.49</v>
      </c>
    </row>
    <row r="4526" spans="1:4">
      <c r="A4526" s="72" t="s">
        <v>29774</v>
      </c>
      <c r="B4526" s="73" t="s">
        <v>72330</v>
      </c>
      <c r="C4526" s="74" t="s">
        <v>13109</v>
      </c>
      <c r="D4526" s="122">
        <v>7560.75</v>
      </c>
    </row>
    <row r="4527" spans="1:4">
      <c r="A4527" s="72" t="s">
        <v>29775</v>
      </c>
      <c r="B4527" s="73" t="s">
        <v>72331</v>
      </c>
      <c r="C4527" s="74" t="s">
        <v>13109</v>
      </c>
      <c r="D4527" s="122">
        <v>14538.9</v>
      </c>
    </row>
    <row r="4528" spans="1:4">
      <c r="A4528" s="72" t="s">
        <v>29776</v>
      </c>
      <c r="B4528" s="73" t="s">
        <v>72332</v>
      </c>
      <c r="C4528" s="74" t="s">
        <v>13109</v>
      </c>
      <c r="D4528" s="122">
        <v>16061.53</v>
      </c>
    </row>
    <row r="4529" spans="1:4">
      <c r="A4529" s="72" t="s">
        <v>29777</v>
      </c>
      <c r="B4529" s="73" t="s">
        <v>72333</v>
      </c>
      <c r="C4529" s="74" t="s">
        <v>13109</v>
      </c>
      <c r="D4529" s="122">
        <v>19096.05</v>
      </c>
    </row>
    <row r="4530" spans="1:4">
      <c r="A4530" s="72" t="s">
        <v>29778</v>
      </c>
      <c r="B4530" s="73" t="s">
        <v>72334</v>
      </c>
      <c r="C4530" s="74" t="s">
        <v>13109</v>
      </c>
      <c r="D4530" s="122">
        <v>24843.18</v>
      </c>
    </row>
    <row r="4531" spans="1:4">
      <c r="A4531" s="72" t="s">
        <v>29779</v>
      </c>
      <c r="B4531" s="73" t="s">
        <v>72335</v>
      </c>
      <c r="C4531" s="74" t="s">
        <v>13109</v>
      </c>
      <c r="D4531" s="122">
        <v>31813.61</v>
      </c>
    </row>
    <row r="4532" spans="1:4">
      <c r="A4532" s="72" t="s">
        <v>29780</v>
      </c>
      <c r="B4532" s="73" t="s">
        <v>72336</v>
      </c>
      <c r="C4532" s="74" t="s">
        <v>13109</v>
      </c>
      <c r="D4532" s="122">
        <v>37159.620000000003</v>
      </c>
    </row>
    <row r="4533" spans="1:4">
      <c r="A4533" s="72" t="s">
        <v>29781</v>
      </c>
      <c r="B4533" s="73" t="s">
        <v>72337</v>
      </c>
      <c r="C4533" s="74" t="s">
        <v>13109</v>
      </c>
      <c r="D4533" s="122">
        <v>46610.83</v>
      </c>
    </row>
    <row r="4534" spans="1:4">
      <c r="A4534" s="72" t="s">
        <v>29782</v>
      </c>
      <c r="B4534" s="73" t="s">
        <v>72338</v>
      </c>
      <c r="C4534" s="74" t="s">
        <v>13109</v>
      </c>
      <c r="D4534" s="122">
        <v>54358.19</v>
      </c>
    </row>
    <row r="4535" spans="1:4">
      <c r="A4535" s="72" t="s">
        <v>29783</v>
      </c>
      <c r="B4535" s="73" t="s">
        <v>72339</v>
      </c>
      <c r="C4535" s="74" t="s">
        <v>13109</v>
      </c>
      <c r="D4535" s="122">
        <v>68628.2</v>
      </c>
    </row>
    <row r="4536" spans="1:4">
      <c r="A4536" s="72" t="s">
        <v>29784</v>
      </c>
      <c r="B4536" s="73" t="s">
        <v>72340</v>
      </c>
      <c r="C4536" s="74" t="s">
        <v>13109</v>
      </c>
      <c r="D4536" s="122">
        <v>76177.3</v>
      </c>
    </row>
    <row r="4537" spans="1:4">
      <c r="A4537" s="72" t="s">
        <v>29785</v>
      </c>
      <c r="B4537" s="73" t="s">
        <v>72341</v>
      </c>
      <c r="C4537" s="74" t="s">
        <v>13109</v>
      </c>
      <c r="D4537" s="122">
        <v>6736.46</v>
      </c>
    </row>
    <row r="4538" spans="1:4">
      <c r="A4538" s="72" t="s">
        <v>29786</v>
      </c>
      <c r="B4538" s="73" t="s">
        <v>72342</v>
      </c>
      <c r="C4538" s="74" t="s">
        <v>13109</v>
      </c>
      <c r="D4538" s="122">
        <v>7477.47</v>
      </c>
    </row>
    <row r="4539" spans="1:4">
      <c r="A4539" s="72" t="s">
        <v>29787</v>
      </c>
      <c r="B4539" s="73" t="s">
        <v>72343</v>
      </c>
      <c r="C4539" s="74" t="s">
        <v>13109</v>
      </c>
      <c r="D4539" s="122">
        <v>14418.32</v>
      </c>
    </row>
    <row r="4540" spans="1:4">
      <c r="A4540" s="72" t="s">
        <v>29788</v>
      </c>
      <c r="B4540" s="73" t="s">
        <v>72344</v>
      </c>
      <c r="C4540" s="74" t="s">
        <v>13109</v>
      </c>
      <c r="D4540" s="122">
        <v>16029.49</v>
      </c>
    </row>
    <row r="4541" spans="1:4">
      <c r="A4541" s="72" t="s">
        <v>29789</v>
      </c>
      <c r="B4541" s="73" t="s">
        <v>72345</v>
      </c>
      <c r="C4541" s="74" t="s">
        <v>13109</v>
      </c>
      <c r="D4541" s="122">
        <v>18881.54</v>
      </c>
    </row>
    <row r="4542" spans="1:4">
      <c r="A4542" s="72" t="s">
        <v>29790</v>
      </c>
      <c r="B4542" s="73" t="s">
        <v>72346</v>
      </c>
      <c r="C4542" s="74" t="s">
        <v>13109</v>
      </c>
      <c r="D4542" s="122">
        <v>24716.48</v>
      </c>
    </row>
    <row r="4543" spans="1:4">
      <c r="A4543" s="72" t="s">
        <v>29791</v>
      </c>
      <c r="B4543" s="73" t="s">
        <v>72347</v>
      </c>
      <c r="C4543" s="74" t="s">
        <v>13109</v>
      </c>
      <c r="D4543" s="122">
        <v>31662.38</v>
      </c>
    </row>
    <row r="4544" spans="1:4">
      <c r="A4544" s="72" t="s">
        <v>29792</v>
      </c>
      <c r="B4544" s="73" t="s">
        <v>72348</v>
      </c>
      <c r="C4544" s="74" t="s">
        <v>13109</v>
      </c>
      <c r="D4544" s="122">
        <v>36609.019999999997</v>
      </c>
    </row>
    <row r="4545" spans="1:4">
      <c r="A4545" s="72" t="s">
        <v>29793</v>
      </c>
      <c r="B4545" s="73" t="s">
        <v>72349</v>
      </c>
      <c r="C4545" s="74" t="s">
        <v>13109</v>
      </c>
      <c r="D4545" s="122">
        <v>46583.8</v>
      </c>
    </row>
    <row r="4546" spans="1:4">
      <c r="A4546" s="72" t="s">
        <v>29794</v>
      </c>
      <c r="B4546" s="73" t="s">
        <v>72350</v>
      </c>
      <c r="C4546" s="74" t="s">
        <v>13109</v>
      </c>
      <c r="D4546" s="122">
        <v>52341.31</v>
      </c>
    </row>
    <row r="4547" spans="1:4">
      <c r="A4547" s="72" t="s">
        <v>29795</v>
      </c>
      <c r="B4547" s="73" t="s">
        <v>72351</v>
      </c>
      <c r="C4547" s="74" t="s">
        <v>13109</v>
      </c>
      <c r="D4547" s="122">
        <v>67941.919999999998</v>
      </c>
    </row>
    <row r="4548" spans="1:4">
      <c r="A4548" s="72" t="s">
        <v>29796</v>
      </c>
      <c r="B4548" s="73" t="s">
        <v>72352</v>
      </c>
      <c r="C4548" s="74" t="s">
        <v>13109</v>
      </c>
      <c r="D4548" s="122">
        <v>75415.53</v>
      </c>
    </row>
    <row r="4549" spans="1:4">
      <c r="A4549" s="118" t="s">
        <v>72353</v>
      </c>
      <c r="B4549" s="119" t="s">
        <v>72354</v>
      </c>
      <c r="C4549" s="120"/>
      <c r="D4549" s="121"/>
    </row>
    <row r="4550" spans="1:4">
      <c r="A4550" s="72" t="s">
        <v>29797</v>
      </c>
      <c r="B4550" s="73" t="s">
        <v>72355</v>
      </c>
      <c r="C4550" s="74" t="s">
        <v>13109</v>
      </c>
      <c r="D4550" s="122">
        <v>8594.16</v>
      </c>
    </row>
    <row r="4551" spans="1:4">
      <c r="A4551" s="72" t="s">
        <v>29798</v>
      </c>
      <c r="B4551" s="73" t="s">
        <v>72356</v>
      </c>
      <c r="C4551" s="74" t="s">
        <v>13109</v>
      </c>
      <c r="D4551" s="122">
        <v>9782.9</v>
      </c>
    </row>
    <row r="4552" spans="1:4">
      <c r="A4552" s="72" t="s">
        <v>29799</v>
      </c>
      <c r="B4552" s="73" t="s">
        <v>72357</v>
      </c>
      <c r="C4552" s="74" t="s">
        <v>13109</v>
      </c>
      <c r="D4552" s="122">
        <v>11136.05</v>
      </c>
    </row>
    <row r="4553" spans="1:4">
      <c r="A4553" s="72" t="s">
        <v>29800</v>
      </c>
      <c r="B4553" s="73" t="s">
        <v>72358</v>
      </c>
      <c r="C4553" s="74" t="s">
        <v>13109</v>
      </c>
      <c r="D4553" s="122">
        <v>12676.37</v>
      </c>
    </row>
    <row r="4554" spans="1:4">
      <c r="A4554" s="72" t="s">
        <v>29801</v>
      </c>
      <c r="B4554" s="73" t="s">
        <v>72359</v>
      </c>
      <c r="C4554" s="74" t="s">
        <v>13109</v>
      </c>
      <c r="D4554" s="122">
        <v>15211.64</v>
      </c>
    </row>
    <row r="4555" spans="1:4">
      <c r="A4555" s="72" t="s">
        <v>29802</v>
      </c>
      <c r="B4555" s="73" t="s">
        <v>72360</v>
      </c>
      <c r="C4555" s="74" t="s">
        <v>13109</v>
      </c>
      <c r="D4555" s="122">
        <v>17964.64</v>
      </c>
    </row>
    <row r="4556" spans="1:4">
      <c r="A4556" s="72" t="s">
        <v>29803</v>
      </c>
      <c r="B4556" s="73" t="s">
        <v>72361</v>
      </c>
      <c r="C4556" s="74" t="s">
        <v>13109</v>
      </c>
      <c r="D4556" s="122">
        <v>21215.87</v>
      </c>
    </row>
    <row r="4557" spans="1:4">
      <c r="A4557" s="72" t="s">
        <v>29804</v>
      </c>
      <c r="B4557" s="73" t="s">
        <v>72362</v>
      </c>
      <c r="C4557" s="74" t="s">
        <v>13109</v>
      </c>
      <c r="D4557" s="122">
        <v>9549.08</v>
      </c>
    </row>
    <row r="4558" spans="1:4">
      <c r="A4558" s="72" t="s">
        <v>29805</v>
      </c>
      <c r="B4558" s="73" t="s">
        <v>72363</v>
      </c>
      <c r="C4558" s="74" t="s">
        <v>13109</v>
      </c>
      <c r="D4558" s="122">
        <v>10869.88</v>
      </c>
    </row>
    <row r="4559" spans="1:4">
      <c r="A4559" s="72" t="s">
        <v>29806</v>
      </c>
      <c r="B4559" s="73" t="s">
        <v>72364</v>
      </c>
      <c r="C4559" s="74" t="s">
        <v>13109</v>
      </c>
      <c r="D4559" s="122">
        <v>12373.39</v>
      </c>
    </row>
    <row r="4560" spans="1:4">
      <c r="A4560" s="72" t="s">
        <v>29807</v>
      </c>
      <c r="B4560" s="73" t="s">
        <v>72365</v>
      </c>
      <c r="C4560" s="74" t="s">
        <v>13109</v>
      </c>
      <c r="D4560" s="122">
        <v>14084.86</v>
      </c>
    </row>
    <row r="4561" spans="1:4">
      <c r="A4561" s="72" t="s">
        <v>29808</v>
      </c>
      <c r="B4561" s="73" t="s">
        <v>72366</v>
      </c>
      <c r="C4561" s="74" t="s">
        <v>13109</v>
      </c>
      <c r="D4561" s="122">
        <v>16901.830000000002</v>
      </c>
    </row>
    <row r="4562" spans="1:4">
      <c r="A4562" s="72" t="s">
        <v>29809</v>
      </c>
      <c r="B4562" s="73" t="s">
        <v>72367</v>
      </c>
      <c r="C4562" s="74" t="s">
        <v>13109</v>
      </c>
      <c r="D4562" s="122">
        <v>19960.72</v>
      </c>
    </row>
    <row r="4563" spans="1:4">
      <c r="A4563" s="72" t="s">
        <v>29810</v>
      </c>
      <c r="B4563" s="73" t="s">
        <v>72368</v>
      </c>
      <c r="C4563" s="74" t="s">
        <v>13109</v>
      </c>
      <c r="D4563" s="122">
        <v>23573.19</v>
      </c>
    </row>
    <row r="4564" spans="1:4">
      <c r="A4564" s="72" t="s">
        <v>29811</v>
      </c>
      <c r="B4564" s="73" t="s">
        <v>72369</v>
      </c>
      <c r="C4564" s="74" t="s">
        <v>13109</v>
      </c>
      <c r="D4564" s="122">
        <v>3821.18</v>
      </c>
    </row>
    <row r="4565" spans="1:4">
      <c r="A4565" s="72" t="s">
        <v>29812</v>
      </c>
      <c r="B4565" s="73" t="s">
        <v>72370</v>
      </c>
      <c r="C4565" s="74" t="s">
        <v>13109</v>
      </c>
      <c r="D4565" s="122">
        <v>4858.42</v>
      </c>
    </row>
    <row r="4566" spans="1:4">
      <c r="A4566" s="72" t="s">
        <v>29813</v>
      </c>
      <c r="B4566" s="73" t="s">
        <v>72371</v>
      </c>
      <c r="C4566" s="74" t="s">
        <v>13109</v>
      </c>
      <c r="D4566" s="122">
        <v>12767.18</v>
      </c>
    </row>
    <row r="4567" spans="1:4">
      <c r="A4567" s="72" t="s">
        <v>29814</v>
      </c>
      <c r="B4567" s="73" t="s">
        <v>72372</v>
      </c>
      <c r="C4567" s="74" t="s">
        <v>13109</v>
      </c>
      <c r="D4567" s="122">
        <v>14694.36</v>
      </c>
    </row>
    <row r="4568" spans="1:4">
      <c r="A4568" s="72" t="s">
        <v>29815</v>
      </c>
      <c r="B4568" s="73" t="s">
        <v>72373</v>
      </c>
      <c r="C4568" s="74" t="s">
        <v>13109</v>
      </c>
      <c r="D4568" s="122">
        <v>16510.52</v>
      </c>
    </row>
    <row r="4569" spans="1:4">
      <c r="A4569" s="72" t="s">
        <v>29816</v>
      </c>
      <c r="B4569" s="73" t="s">
        <v>72374</v>
      </c>
      <c r="C4569" s="74" t="s">
        <v>13109</v>
      </c>
      <c r="D4569" s="122">
        <v>22183.38</v>
      </c>
    </row>
    <row r="4570" spans="1:4">
      <c r="A4570" s="72" t="s">
        <v>29817</v>
      </c>
      <c r="B4570" s="73" t="s">
        <v>72375</v>
      </c>
      <c r="C4570" s="74" t="s">
        <v>13109</v>
      </c>
      <c r="D4570" s="122">
        <v>28193.98</v>
      </c>
    </row>
    <row r="4571" spans="1:4">
      <c r="A4571" s="72" t="s">
        <v>29818</v>
      </c>
      <c r="B4571" s="73" t="s">
        <v>72376</v>
      </c>
      <c r="C4571" s="74" t="s">
        <v>13109</v>
      </c>
      <c r="D4571" s="122">
        <v>3561.82</v>
      </c>
    </row>
    <row r="4572" spans="1:4">
      <c r="A4572" s="72" t="s">
        <v>29819</v>
      </c>
      <c r="B4572" s="73" t="s">
        <v>72377</v>
      </c>
      <c r="C4572" s="74" t="s">
        <v>13109</v>
      </c>
      <c r="D4572" s="122">
        <v>4599.07</v>
      </c>
    </row>
    <row r="4573" spans="1:4">
      <c r="A4573" s="72" t="s">
        <v>29820</v>
      </c>
      <c r="B4573" s="73" t="s">
        <v>72378</v>
      </c>
      <c r="C4573" s="74" t="s">
        <v>13109</v>
      </c>
      <c r="D4573" s="122">
        <v>11790.76</v>
      </c>
    </row>
    <row r="4574" spans="1:4">
      <c r="A4574" s="72" t="s">
        <v>29821</v>
      </c>
      <c r="B4574" s="73" t="s">
        <v>72379</v>
      </c>
      <c r="C4574" s="74" t="s">
        <v>13109</v>
      </c>
      <c r="D4574" s="122">
        <v>13644.38</v>
      </c>
    </row>
    <row r="4575" spans="1:4">
      <c r="A4575" s="72" t="s">
        <v>29822</v>
      </c>
      <c r="B4575" s="73" t="s">
        <v>72380</v>
      </c>
      <c r="C4575" s="74" t="s">
        <v>13109</v>
      </c>
      <c r="D4575" s="122">
        <v>18026.669999999998</v>
      </c>
    </row>
    <row r="4576" spans="1:4">
      <c r="A4576" s="72" t="s">
        <v>29823</v>
      </c>
      <c r="B4576" s="73" t="s">
        <v>72381</v>
      </c>
      <c r="C4576" s="74" t="s">
        <v>13109</v>
      </c>
      <c r="D4576" s="122">
        <v>21676.47</v>
      </c>
    </row>
    <row r="4577" spans="1:4">
      <c r="A4577" s="72" t="s">
        <v>29824</v>
      </c>
      <c r="B4577" s="73" t="s">
        <v>72382</v>
      </c>
      <c r="C4577" s="74" t="s">
        <v>13109</v>
      </c>
      <c r="D4577" s="122">
        <v>29349.16</v>
      </c>
    </row>
    <row r="4578" spans="1:4">
      <c r="A4578" s="72" t="s">
        <v>29825</v>
      </c>
      <c r="B4578" s="73" t="s">
        <v>72383</v>
      </c>
      <c r="C4578" s="74" t="s">
        <v>13109</v>
      </c>
      <c r="D4578" s="122">
        <v>5859.7</v>
      </c>
    </row>
    <row r="4579" spans="1:4">
      <c r="A4579" s="72" t="s">
        <v>29826</v>
      </c>
      <c r="B4579" s="73" t="s">
        <v>72384</v>
      </c>
      <c r="C4579" s="74" t="s">
        <v>13109</v>
      </c>
      <c r="D4579" s="122">
        <v>6504.27</v>
      </c>
    </row>
    <row r="4580" spans="1:4">
      <c r="A4580" s="72" t="s">
        <v>29827</v>
      </c>
      <c r="B4580" s="73" t="s">
        <v>72385</v>
      </c>
      <c r="C4580" s="74" t="s">
        <v>13109</v>
      </c>
      <c r="D4580" s="122">
        <v>12827.68</v>
      </c>
    </row>
    <row r="4581" spans="1:4">
      <c r="A4581" s="72" t="s">
        <v>29828</v>
      </c>
      <c r="B4581" s="73" t="s">
        <v>72386</v>
      </c>
      <c r="C4581" s="74" t="s">
        <v>13109</v>
      </c>
      <c r="D4581" s="122">
        <v>15298.17</v>
      </c>
    </row>
    <row r="4582" spans="1:4">
      <c r="A4582" s="72" t="s">
        <v>29829</v>
      </c>
      <c r="B4582" s="73" t="s">
        <v>72387</v>
      </c>
      <c r="C4582" s="74" t="s">
        <v>13109</v>
      </c>
      <c r="D4582" s="122">
        <v>18423.36</v>
      </c>
    </row>
    <row r="4583" spans="1:4">
      <c r="A4583" s="72" t="s">
        <v>29830</v>
      </c>
      <c r="B4583" s="73" t="s">
        <v>72388</v>
      </c>
      <c r="C4583" s="74" t="s">
        <v>13109</v>
      </c>
      <c r="D4583" s="122">
        <v>20019.72</v>
      </c>
    </row>
    <row r="4584" spans="1:4">
      <c r="A4584" s="72" t="s">
        <v>29831</v>
      </c>
      <c r="B4584" s="73" t="s">
        <v>72389</v>
      </c>
      <c r="C4584" s="74" t="s">
        <v>13109</v>
      </c>
      <c r="D4584" s="122">
        <v>27180.22</v>
      </c>
    </row>
    <row r="4585" spans="1:4">
      <c r="A4585" s="72" t="s">
        <v>29832</v>
      </c>
      <c r="B4585" s="73" t="s">
        <v>72390</v>
      </c>
      <c r="C4585" s="74" t="s">
        <v>13109</v>
      </c>
      <c r="D4585" s="122">
        <v>5784.66</v>
      </c>
    </row>
    <row r="4586" spans="1:4">
      <c r="A4586" s="72" t="s">
        <v>29833</v>
      </c>
      <c r="B4586" s="73" t="s">
        <v>72391</v>
      </c>
      <c r="C4586" s="74" t="s">
        <v>13109</v>
      </c>
      <c r="D4586" s="122">
        <v>6420.96</v>
      </c>
    </row>
    <row r="4587" spans="1:4">
      <c r="A4587" s="72" t="s">
        <v>29834</v>
      </c>
      <c r="B4587" s="73" t="s">
        <v>72392</v>
      </c>
      <c r="C4587" s="74" t="s">
        <v>13109</v>
      </c>
      <c r="D4587" s="122">
        <v>12809.38</v>
      </c>
    </row>
    <row r="4588" spans="1:4">
      <c r="A4588" s="72" t="s">
        <v>29835</v>
      </c>
      <c r="B4588" s="73" t="s">
        <v>72393</v>
      </c>
      <c r="C4588" s="74" t="s">
        <v>13109</v>
      </c>
      <c r="D4588" s="122">
        <v>15139.08</v>
      </c>
    </row>
    <row r="4589" spans="1:4">
      <c r="A4589" s="72" t="s">
        <v>29836</v>
      </c>
      <c r="B4589" s="73" t="s">
        <v>72394</v>
      </c>
      <c r="C4589" s="74" t="s">
        <v>13109</v>
      </c>
      <c r="D4589" s="122">
        <v>18282.82</v>
      </c>
    </row>
    <row r="4590" spans="1:4">
      <c r="A4590" s="72" t="s">
        <v>29837</v>
      </c>
      <c r="B4590" s="73" t="s">
        <v>72395</v>
      </c>
      <c r="C4590" s="74" t="s">
        <v>13109</v>
      </c>
      <c r="D4590" s="122">
        <v>19777.3</v>
      </c>
    </row>
    <row r="4591" spans="1:4">
      <c r="A4591" s="72" t="s">
        <v>29838</v>
      </c>
      <c r="B4591" s="73" t="s">
        <v>72396</v>
      </c>
      <c r="C4591" s="74" t="s">
        <v>13109</v>
      </c>
      <c r="D4591" s="122">
        <v>27103.33</v>
      </c>
    </row>
    <row r="4592" spans="1:4">
      <c r="A4592" s="72" t="s">
        <v>29839</v>
      </c>
      <c r="B4592" s="73" t="s">
        <v>72397</v>
      </c>
      <c r="C4592" s="74" t="s">
        <v>13109</v>
      </c>
      <c r="D4592" s="122">
        <v>6283.43</v>
      </c>
    </row>
    <row r="4593" spans="1:4">
      <c r="A4593" s="72" t="s">
        <v>29840</v>
      </c>
      <c r="B4593" s="73" t="s">
        <v>72398</v>
      </c>
      <c r="C4593" s="74" t="s">
        <v>13109</v>
      </c>
      <c r="D4593" s="122">
        <v>6974.6</v>
      </c>
    </row>
    <row r="4594" spans="1:4">
      <c r="A4594" s="72" t="s">
        <v>29841</v>
      </c>
      <c r="B4594" s="73" t="s">
        <v>72399</v>
      </c>
      <c r="C4594" s="74" t="s">
        <v>13109</v>
      </c>
      <c r="D4594" s="122">
        <v>13089.47</v>
      </c>
    </row>
    <row r="4595" spans="1:4">
      <c r="A4595" s="72" t="s">
        <v>29842</v>
      </c>
      <c r="B4595" s="73" t="s">
        <v>72400</v>
      </c>
      <c r="C4595" s="74" t="s">
        <v>13109</v>
      </c>
      <c r="D4595" s="122">
        <v>16449.64</v>
      </c>
    </row>
    <row r="4596" spans="1:4">
      <c r="A4596" s="72" t="s">
        <v>29843</v>
      </c>
      <c r="B4596" s="73" t="s">
        <v>72401</v>
      </c>
      <c r="C4596" s="74" t="s">
        <v>13109</v>
      </c>
      <c r="D4596" s="122">
        <v>18711.93</v>
      </c>
    </row>
    <row r="4597" spans="1:4">
      <c r="A4597" s="72" t="s">
        <v>29844</v>
      </c>
      <c r="B4597" s="73" t="s">
        <v>72402</v>
      </c>
      <c r="C4597" s="74" t="s">
        <v>13109</v>
      </c>
      <c r="D4597" s="122">
        <v>25892.5</v>
      </c>
    </row>
    <row r="4598" spans="1:4">
      <c r="A4598" s="72" t="s">
        <v>29845</v>
      </c>
      <c r="B4598" s="73" t="s">
        <v>72403</v>
      </c>
      <c r="C4598" s="74" t="s">
        <v>13109</v>
      </c>
      <c r="D4598" s="122">
        <v>31022.91</v>
      </c>
    </row>
    <row r="4599" spans="1:4">
      <c r="A4599" s="72" t="s">
        <v>29846</v>
      </c>
      <c r="B4599" s="73" t="s">
        <v>72404</v>
      </c>
      <c r="C4599" s="74" t="s">
        <v>13109</v>
      </c>
      <c r="D4599" s="122">
        <v>6208.38</v>
      </c>
    </row>
    <row r="4600" spans="1:4">
      <c r="A4600" s="72" t="s">
        <v>29847</v>
      </c>
      <c r="B4600" s="73" t="s">
        <v>72405</v>
      </c>
      <c r="C4600" s="74" t="s">
        <v>13109</v>
      </c>
      <c r="D4600" s="122">
        <v>6891.31</v>
      </c>
    </row>
    <row r="4601" spans="1:4">
      <c r="A4601" s="72" t="s">
        <v>29848</v>
      </c>
      <c r="B4601" s="73" t="s">
        <v>72406</v>
      </c>
      <c r="C4601" s="74" t="s">
        <v>13109</v>
      </c>
      <c r="D4601" s="122">
        <v>13070.78</v>
      </c>
    </row>
    <row r="4602" spans="1:4">
      <c r="A4602" s="72" t="s">
        <v>29849</v>
      </c>
      <c r="B4602" s="73" t="s">
        <v>72407</v>
      </c>
      <c r="C4602" s="74" t="s">
        <v>13109</v>
      </c>
      <c r="D4602" s="122">
        <v>15457.78</v>
      </c>
    </row>
    <row r="4603" spans="1:4">
      <c r="A4603" s="72" t="s">
        <v>29850</v>
      </c>
      <c r="B4603" s="73" t="s">
        <v>72408</v>
      </c>
      <c r="C4603" s="74" t="s">
        <v>13109</v>
      </c>
      <c r="D4603" s="122">
        <v>18325.25</v>
      </c>
    </row>
    <row r="4604" spans="1:4">
      <c r="A4604" s="72" t="s">
        <v>29851</v>
      </c>
      <c r="B4604" s="73" t="s">
        <v>72409</v>
      </c>
      <c r="C4604" s="74" t="s">
        <v>13109</v>
      </c>
      <c r="D4604" s="122">
        <v>25870.94</v>
      </c>
    </row>
    <row r="4605" spans="1:4">
      <c r="A4605" s="72" t="s">
        <v>29852</v>
      </c>
      <c r="B4605" s="73" t="s">
        <v>72410</v>
      </c>
      <c r="C4605" s="74" t="s">
        <v>13109</v>
      </c>
      <c r="D4605" s="122">
        <v>30957.23</v>
      </c>
    </row>
    <row r="4606" spans="1:4">
      <c r="A4606" s="118" t="s">
        <v>72411</v>
      </c>
      <c r="B4606" s="119" t="s">
        <v>72412</v>
      </c>
      <c r="C4606" s="120"/>
      <c r="D4606" s="121"/>
    </row>
    <row r="4607" spans="1:4">
      <c r="A4607" s="72" t="s">
        <v>29853</v>
      </c>
      <c r="B4607" s="73" t="s">
        <v>72413</v>
      </c>
      <c r="C4607" s="74" t="s">
        <v>13109</v>
      </c>
      <c r="D4607" s="122">
        <v>220.25</v>
      </c>
    </row>
    <row r="4608" spans="1:4">
      <c r="A4608" s="72" t="s">
        <v>29854</v>
      </c>
      <c r="B4608" s="73" t="s">
        <v>72414</v>
      </c>
      <c r="C4608" s="74" t="s">
        <v>13109</v>
      </c>
      <c r="D4608" s="122">
        <v>338.76</v>
      </c>
    </row>
    <row r="4609" spans="1:4">
      <c r="A4609" s="72" t="s">
        <v>29855</v>
      </c>
      <c r="B4609" s="73" t="s">
        <v>72415</v>
      </c>
      <c r="C4609" s="74" t="s">
        <v>13109</v>
      </c>
      <c r="D4609" s="122">
        <v>469.83</v>
      </c>
    </row>
    <row r="4610" spans="1:4">
      <c r="A4610" s="72" t="s">
        <v>29856</v>
      </c>
      <c r="B4610" s="73" t="s">
        <v>72416</v>
      </c>
      <c r="C4610" s="74" t="s">
        <v>13109</v>
      </c>
      <c r="D4610" s="122">
        <v>208.8</v>
      </c>
    </row>
    <row r="4611" spans="1:4">
      <c r="A4611" s="72" t="s">
        <v>29857</v>
      </c>
      <c r="B4611" s="73" t="s">
        <v>72417</v>
      </c>
      <c r="C4611" s="74" t="s">
        <v>13109</v>
      </c>
      <c r="D4611" s="122">
        <v>322.79000000000002</v>
      </c>
    </row>
    <row r="4612" spans="1:4">
      <c r="A4612" s="72" t="s">
        <v>29858</v>
      </c>
      <c r="B4612" s="73" t="s">
        <v>72418</v>
      </c>
      <c r="C4612" s="74" t="s">
        <v>13109</v>
      </c>
      <c r="D4612" s="122">
        <v>445.89</v>
      </c>
    </row>
    <row r="4613" spans="1:4">
      <c r="A4613" s="118" t="s">
        <v>72419</v>
      </c>
      <c r="B4613" s="119" t="s">
        <v>72420</v>
      </c>
      <c r="C4613" s="120"/>
      <c r="D4613" s="121"/>
    </row>
    <row r="4614" spans="1:4">
      <c r="A4614" s="72" t="s">
        <v>29859</v>
      </c>
      <c r="B4614" s="73" t="s">
        <v>72421</v>
      </c>
      <c r="C4614" s="74" t="s">
        <v>13109</v>
      </c>
      <c r="D4614" s="122">
        <v>1233.4100000000001</v>
      </c>
    </row>
    <row r="4615" spans="1:4">
      <c r="A4615" s="72" t="s">
        <v>29860</v>
      </c>
      <c r="B4615" s="73" t="s">
        <v>72422</v>
      </c>
      <c r="C4615" s="74" t="s">
        <v>13109</v>
      </c>
      <c r="D4615" s="122">
        <v>1369.09</v>
      </c>
    </row>
    <row r="4616" spans="1:4">
      <c r="A4616" s="72" t="s">
        <v>29861</v>
      </c>
      <c r="B4616" s="73" t="s">
        <v>72423</v>
      </c>
      <c r="C4616" s="74" t="s">
        <v>13109</v>
      </c>
      <c r="D4616" s="122">
        <v>2036.32</v>
      </c>
    </row>
    <row r="4617" spans="1:4">
      <c r="A4617" s="72" t="s">
        <v>29862</v>
      </c>
      <c r="B4617" s="73" t="s">
        <v>72424</v>
      </c>
      <c r="C4617" s="74" t="s">
        <v>13109</v>
      </c>
      <c r="D4617" s="122">
        <v>7749.17</v>
      </c>
    </row>
    <row r="4618" spans="1:4">
      <c r="A4618" s="72" t="s">
        <v>29863</v>
      </c>
      <c r="B4618" s="73" t="s">
        <v>72425</v>
      </c>
      <c r="C4618" s="74" t="s">
        <v>13109</v>
      </c>
      <c r="D4618" s="122">
        <v>16861.330000000002</v>
      </c>
    </row>
    <row r="4619" spans="1:4">
      <c r="A4619" s="72" t="s">
        <v>29864</v>
      </c>
      <c r="B4619" s="73" t="s">
        <v>72426</v>
      </c>
      <c r="C4619" s="74" t="s">
        <v>13109</v>
      </c>
      <c r="D4619" s="122">
        <v>1295.08</v>
      </c>
    </row>
    <row r="4620" spans="1:4">
      <c r="A4620" s="72" t="s">
        <v>29865</v>
      </c>
      <c r="B4620" s="73" t="s">
        <v>72427</v>
      </c>
      <c r="C4620" s="74" t="s">
        <v>13109</v>
      </c>
      <c r="D4620" s="122">
        <v>1437.54</v>
      </c>
    </row>
    <row r="4621" spans="1:4">
      <c r="A4621" s="72" t="s">
        <v>29866</v>
      </c>
      <c r="B4621" s="73" t="s">
        <v>72428</v>
      </c>
      <c r="C4621" s="74" t="s">
        <v>13109</v>
      </c>
      <c r="D4621" s="122">
        <v>2138.15</v>
      </c>
    </row>
    <row r="4622" spans="1:4">
      <c r="A4622" s="72" t="s">
        <v>29867</v>
      </c>
      <c r="B4622" s="73" t="s">
        <v>72429</v>
      </c>
      <c r="C4622" s="74" t="s">
        <v>13109</v>
      </c>
      <c r="D4622" s="122">
        <v>7596.26</v>
      </c>
    </row>
    <row r="4623" spans="1:4">
      <c r="A4623" s="72" t="s">
        <v>29868</v>
      </c>
      <c r="B4623" s="73" t="s">
        <v>72430</v>
      </c>
      <c r="C4623" s="74" t="s">
        <v>13109</v>
      </c>
      <c r="D4623" s="122">
        <v>16530.72</v>
      </c>
    </row>
    <row r="4624" spans="1:4">
      <c r="A4624" s="72" t="s">
        <v>29869</v>
      </c>
      <c r="B4624" s="73" t="s">
        <v>72431</v>
      </c>
      <c r="C4624" s="74" t="s">
        <v>13109</v>
      </c>
      <c r="D4624" s="122">
        <v>7499.2</v>
      </c>
    </row>
    <row r="4625" spans="1:4">
      <c r="A4625" s="72" t="s">
        <v>29870</v>
      </c>
      <c r="B4625" s="73" t="s">
        <v>72432</v>
      </c>
      <c r="C4625" s="74" t="s">
        <v>13109</v>
      </c>
      <c r="D4625" s="122">
        <v>16317.42</v>
      </c>
    </row>
    <row r="4626" spans="1:4">
      <c r="A4626" s="72" t="s">
        <v>29871</v>
      </c>
      <c r="B4626" s="73" t="s">
        <v>72433</v>
      </c>
      <c r="C4626" s="74" t="s">
        <v>13109</v>
      </c>
      <c r="D4626" s="122">
        <v>7351.22</v>
      </c>
    </row>
    <row r="4627" spans="1:4">
      <c r="A4627" s="72" t="s">
        <v>29872</v>
      </c>
      <c r="B4627" s="73" t="s">
        <v>72434</v>
      </c>
      <c r="C4627" s="74" t="s">
        <v>13109</v>
      </c>
      <c r="D4627" s="122">
        <v>15997.47</v>
      </c>
    </row>
    <row r="4628" spans="1:4">
      <c r="A4628" s="118" t="s">
        <v>72435</v>
      </c>
      <c r="B4628" s="119" t="s">
        <v>72436</v>
      </c>
      <c r="C4628" s="120"/>
      <c r="D4628" s="121"/>
    </row>
    <row r="4629" spans="1:4">
      <c r="A4629" s="72" t="s">
        <v>29873</v>
      </c>
      <c r="B4629" s="73" t="s">
        <v>72437</v>
      </c>
      <c r="C4629" s="74" t="s">
        <v>13109</v>
      </c>
      <c r="D4629" s="122">
        <v>245.48</v>
      </c>
    </row>
    <row r="4630" spans="1:4">
      <c r="A4630" s="72" t="s">
        <v>29874</v>
      </c>
      <c r="B4630" s="73" t="s">
        <v>72438</v>
      </c>
      <c r="C4630" s="74" t="s">
        <v>13109</v>
      </c>
      <c r="D4630" s="122">
        <v>367.66</v>
      </c>
    </row>
    <row r="4631" spans="1:4">
      <c r="A4631" s="72" t="s">
        <v>29875</v>
      </c>
      <c r="B4631" s="73" t="s">
        <v>72439</v>
      </c>
      <c r="C4631" s="74" t="s">
        <v>13109</v>
      </c>
      <c r="D4631" s="122">
        <v>744.21</v>
      </c>
    </row>
    <row r="4632" spans="1:4">
      <c r="A4632" s="72" t="s">
        <v>29876</v>
      </c>
      <c r="B4632" s="73" t="s">
        <v>72440</v>
      </c>
      <c r="C4632" s="74" t="s">
        <v>13109</v>
      </c>
      <c r="D4632" s="122">
        <v>826.07</v>
      </c>
    </row>
    <row r="4633" spans="1:4">
      <c r="A4633" s="72" t="s">
        <v>29877</v>
      </c>
      <c r="B4633" s="73" t="s">
        <v>72441</v>
      </c>
      <c r="C4633" s="74" t="s">
        <v>13109</v>
      </c>
      <c r="D4633" s="122">
        <v>1291.83</v>
      </c>
    </row>
    <row r="4634" spans="1:4">
      <c r="A4634" s="72" t="s">
        <v>29878</v>
      </c>
      <c r="B4634" s="73" t="s">
        <v>72442</v>
      </c>
      <c r="C4634" s="74" t="s">
        <v>13109</v>
      </c>
      <c r="D4634" s="122">
        <v>1796.44</v>
      </c>
    </row>
    <row r="4635" spans="1:4">
      <c r="A4635" s="72" t="s">
        <v>29879</v>
      </c>
      <c r="B4635" s="73" t="s">
        <v>72443</v>
      </c>
      <c r="C4635" s="74" t="s">
        <v>13109</v>
      </c>
      <c r="D4635" s="122">
        <v>2287.38</v>
      </c>
    </row>
    <row r="4636" spans="1:4">
      <c r="A4636" s="72" t="s">
        <v>29880</v>
      </c>
      <c r="B4636" s="73" t="s">
        <v>72444</v>
      </c>
      <c r="C4636" s="74" t="s">
        <v>13109</v>
      </c>
      <c r="D4636" s="122">
        <v>225.9</v>
      </c>
    </row>
    <row r="4637" spans="1:4">
      <c r="A4637" s="72" t="s">
        <v>29881</v>
      </c>
      <c r="B4637" s="73" t="s">
        <v>72445</v>
      </c>
      <c r="C4637" s="74" t="s">
        <v>13109</v>
      </c>
      <c r="D4637" s="122">
        <v>282.85000000000002</v>
      </c>
    </row>
    <row r="4638" spans="1:4">
      <c r="A4638" s="72" t="s">
        <v>29882</v>
      </c>
      <c r="B4638" s="73" t="s">
        <v>72446</v>
      </c>
      <c r="C4638" s="74" t="s">
        <v>13109</v>
      </c>
      <c r="D4638" s="122">
        <v>333.26</v>
      </c>
    </row>
    <row r="4639" spans="1:4">
      <c r="A4639" s="72" t="s">
        <v>29883</v>
      </c>
      <c r="B4639" s="73" t="s">
        <v>72447</v>
      </c>
      <c r="C4639" s="74" t="s">
        <v>13109</v>
      </c>
      <c r="D4639" s="122">
        <v>535.58000000000004</v>
      </c>
    </row>
    <row r="4640" spans="1:4">
      <c r="A4640" s="72" t="s">
        <v>29884</v>
      </c>
      <c r="B4640" s="73" t="s">
        <v>72448</v>
      </c>
      <c r="C4640" s="74" t="s">
        <v>13109</v>
      </c>
      <c r="D4640" s="122">
        <v>991.95</v>
      </c>
    </row>
    <row r="4641" spans="1:4">
      <c r="A4641" s="72" t="s">
        <v>29885</v>
      </c>
      <c r="B4641" s="73" t="s">
        <v>72449</v>
      </c>
      <c r="C4641" s="74" t="s">
        <v>13109</v>
      </c>
      <c r="D4641" s="122">
        <v>1367.41</v>
      </c>
    </row>
    <row r="4642" spans="1:4">
      <c r="A4642" s="72" t="s">
        <v>29886</v>
      </c>
      <c r="B4642" s="73" t="s">
        <v>72450</v>
      </c>
      <c r="C4642" s="74" t="s">
        <v>13109</v>
      </c>
      <c r="D4642" s="122">
        <v>2633.28</v>
      </c>
    </row>
    <row r="4643" spans="1:4">
      <c r="A4643" s="118" t="s">
        <v>72451</v>
      </c>
      <c r="B4643" s="119" t="s">
        <v>72452</v>
      </c>
      <c r="C4643" s="120"/>
      <c r="D4643" s="121"/>
    </row>
    <row r="4644" spans="1:4">
      <c r="A4644" s="72" t="s">
        <v>29887</v>
      </c>
      <c r="B4644" s="73" t="s">
        <v>72453</v>
      </c>
      <c r="C4644" s="74" t="s">
        <v>13109</v>
      </c>
      <c r="D4644" s="122">
        <v>1295.08</v>
      </c>
    </row>
    <row r="4645" spans="1:4">
      <c r="A4645" s="72" t="s">
        <v>29888</v>
      </c>
      <c r="B4645" s="73" t="s">
        <v>72454</v>
      </c>
      <c r="C4645" s="74" t="s">
        <v>13109</v>
      </c>
      <c r="D4645" s="122">
        <v>1526.24</v>
      </c>
    </row>
    <row r="4646" spans="1:4">
      <c r="A4646" s="72" t="s">
        <v>29889</v>
      </c>
      <c r="B4646" s="73" t="s">
        <v>72455</v>
      </c>
      <c r="C4646" s="74" t="s">
        <v>13109</v>
      </c>
      <c r="D4646" s="122">
        <v>2138.15</v>
      </c>
    </row>
    <row r="4647" spans="1:4">
      <c r="A4647" s="72" t="s">
        <v>29890</v>
      </c>
      <c r="B4647" s="73" t="s">
        <v>72456</v>
      </c>
      <c r="C4647" s="74" t="s">
        <v>13109</v>
      </c>
      <c r="D4647" s="122">
        <v>1359.83</v>
      </c>
    </row>
    <row r="4648" spans="1:4">
      <c r="A4648" s="72" t="s">
        <v>29891</v>
      </c>
      <c r="B4648" s="73" t="s">
        <v>72457</v>
      </c>
      <c r="C4648" s="74" t="s">
        <v>13109</v>
      </c>
      <c r="D4648" s="122">
        <v>1509.42</v>
      </c>
    </row>
    <row r="4649" spans="1:4">
      <c r="A4649" s="72" t="s">
        <v>29892</v>
      </c>
      <c r="B4649" s="73" t="s">
        <v>72458</v>
      </c>
      <c r="C4649" s="74" t="s">
        <v>13109</v>
      </c>
      <c r="D4649" s="122">
        <v>2245.0500000000002</v>
      </c>
    </row>
    <row r="4650" spans="1:4">
      <c r="A4650" s="118" t="s">
        <v>72459</v>
      </c>
      <c r="B4650" s="119" t="s">
        <v>72460</v>
      </c>
      <c r="C4650" s="120"/>
      <c r="D4650" s="121"/>
    </row>
    <row r="4651" spans="1:4">
      <c r="A4651" s="72" t="s">
        <v>29893</v>
      </c>
      <c r="B4651" s="73" t="s">
        <v>72461</v>
      </c>
      <c r="C4651" s="74" t="s">
        <v>13109</v>
      </c>
      <c r="D4651" s="122">
        <v>1359.83</v>
      </c>
    </row>
    <row r="4652" spans="1:4">
      <c r="A4652" s="72" t="s">
        <v>29894</v>
      </c>
      <c r="B4652" s="73" t="s">
        <v>72462</v>
      </c>
      <c r="C4652" s="74" t="s">
        <v>13109</v>
      </c>
      <c r="D4652" s="122">
        <v>1509.42</v>
      </c>
    </row>
    <row r="4653" spans="1:4">
      <c r="A4653" s="72" t="s">
        <v>29895</v>
      </c>
      <c r="B4653" s="73" t="s">
        <v>72463</v>
      </c>
      <c r="C4653" s="74" t="s">
        <v>13109</v>
      </c>
      <c r="D4653" s="122">
        <v>994.3</v>
      </c>
    </row>
    <row r="4654" spans="1:4">
      <c r="A4654" s="72" t="s">
        <v>29896</v>
      </c>
      <c r="B4654" s="73" t="s">
        <v>72464</v>
      </c>
      <c r="C4654" s="74" t="s">
        <v>13109</v>
      </c>
      <c r="D4654" s="122">
        <v>1171.77</v>
      </c>
    </row>
    <row r="4655" spans="1:4">
      <c r="A4655" s="72" t="s">
        <v>29897</v>
      </c>
      <c r="B4655" s="73" t="s">
        <v>72465</v>
      </c>
      <c r="C4655" s="74" t="s">
        <v>13109</v>
      </c>
      <c r="D4655" s="122">
        <v>1225.07</v>
      </c>
    </row>
    <row r="4656" spans="1:4">
      <c r="A4656" s="72" t="s">
        <v>29898</v>
      </c>
      <c r="B4656" s="73" t="s">
        <v>72466</v>
      </c>
      <c r="C4656" s="74" t="s">
        <v>13109</v>
      </c>
      <c r="D4656" s="122">
        <v>1359.83</v>
      </c>
    </row>
    <row r="4657" spans="1:4">
      <c r="A4657" s="72" t="s">
        <v>29899</v>
      </c>
      <c r="B4657" s="73" t="s">
        <v>72467</v>
      </c>
      <c r="C4657" s="74" t="s">
        <v>13109</v>
      </c>
      <c r="D4657" s="122">
        <v>1509.42</v>
      </c>
    </row>
    <row r="4658" spans="1:4">
      <c r="A4658" s="72" t="s">
        <v>29900</v>
      </c>
      <c r="B4658" s="73" t="s">
        <v>72468</v>
      </c>
      <c r="C4658" s="74" t="s">
        <v>13109</v>
      </c>
      <c r="D4658" s="122">
        <v>1675.46</v>
      </c>
    </row>
    <row r="4659" spans="1:4">
      <c r="A4659" s="72" t="s">
        <v>29901</v>
      </c>
      <c r="B4659" s="73" t="s">
        <v>72469</v>
      </c>
      <c r="C4659" s="74" t="s">
        <v>13109</v>
      </c>
      <c r="D4659" s="122">
        <v>237.2</v>
      </c>
    </row>
    <row r="4660" spans="1:4">
      <c r="A4660" s="72" t="s">
        <v>29902</v>
      </c>
      <c r="B4660" s="73" t="s">
        <v>72470</v>
      </c>
      <c r="C4660" s="74" t="s">
        <v>13109</v>
      </c>
      <c r="D4660" s="122">
        <v>297</v>
      </c>
    </row>
    <row r="4661" spans="1:4">
      <c r="A4661" s="72" t="s">
        <v>29903</v>
      </c>
      <c r="B4661" s="73" t="s">
        <v>72471</v>
      </c>
      <c r="C4661" s="74" t="s">
        <v>13109</v>
      </c>
      <c r="D4661" s="122">
        <v>349.91</v>
      </c>
    </row>
    <row r="4662" spans="1:4">
      <c r="A4662" s="72" t="s">
        <v>29904</v>
      </c>
      <c r="B4662" s="73" t="s">
        <v>72472</v>
      </c>
      <c r="C4662" s="74" t="s">
        <v>13109</v>
      </c>
      <c r="D4662" s="122">
        <v>562.36</v>
      </c>
    </row>
    <row r="4663" spans="1:4">
      <c r="A4663" s="72" t="s">
        <v>29905</v>
      </c>
      <c r="B4663" s="73" t="s">
        <v>72473</v>
      </c>
      <c r="C4663" s="74" t="s">
        <v>13109</v>
      </c>
      <c r="D4663" s="122">
        <v>1041.55</v>
      </c>
    </row>
    <row r="4664" spans="1:4">
      <c r="A4664" s="72" t="s">
        <v>29906</v>
      </c>
      <c r="B4664" s="73" t="s">
        <v>72474</v>
      </c>
      <c r="C4664" s="74" t="s">
        <v>13109</v>
      </c>
      <c r="D4664" s="122">
        <v>1435.78</v>
      </c>
    </row>
    <row r="4665" spans="1:4">
      <c r="A4665" s="72" t="s">
        <v>29907</v>
      </c>
      <c r="B4665" s="73" t="s">
        <v>72475</v>
      </c>
      <c r="C4665" s="74" t="s">
        <v>13109</v>
      </c>
      <c r="D4665" s="122">
        <v>2764.94</v>
      </c>
    </row>
    <row r="4666" spans="1:4">
      <c r="A4666" s="72" t="s">
        <v>29908</v>
      </c>
      <c r="B4666" s="73" t="s">
        <v>72476</v>
      </c>
      <c r="C4666" s="74" t="s">
        <v>13109</v>
      </c>
      <c r="D4666" s="122">
        <v>1359.83</v>
      </c>
    </row>
    <row r="4667" spans="1:4">
      <c r="A4667" s="118" t="s">
        <v>72477</v>
      </c>
      <c r="B4667" s="119" t="s">
        <v>72478</v>
      </c>
      <c r="C4667" s="120"/>
      <c r="D4667" s="121"/>
    </row>
    <row r="4668" spans="1:4">
      <c r="A4668" s="72" t="s">
        <v>29909</v>
      </c>
      <c r="B4668" s="73" t="s">
        <v>72479</v>
      </c>
      <c r="C4668" s="74" t="s">
        <v>13109</v>
      </c>
      <c r="D4668" s="122">
        <v>253.09</v>
      </c>
    </row>
    <row r="4669" spans="1:4">
      <c r="A4669" s="72" t="s">
        <v>29910</v>
      </c>
      <c r="B4669" s="73" t="s">
        <v>72480</v>
      </c>
      <c r="C4669" s="74" t="s">
        <v>13109</v>
      </c>
      <c r="D4669" s="122">
        <v>391.58</v>
      </c>
    </row>
    <row r="4670" spans="1:4">
      <c r="A4670" s="72" t="s">
        <v>29911</v>
      </c>
      <c r="B4670" s="73" t="s">
        <v>72481</v>
      </c>
      <c r="C4670" s="74" t="s">
        <v>13109</v>
      </c>
      <c r="D4670" s="122">
        <v>514.66</v>
      </c>
    </row>
    <row r="4671" spans="1:4">
      <c r="A4671" s="72" t="s">
        <v>29912</v>
      </c>
      <c r="B4671" s="73" t="s">
        <v>72482</v>
      </c>
      <c r="C4671" s="74" t="s">
        <v>13109</v>
      </c>
      <c r="D4671" s="122">
        <v>540.39</v>
      </c>
    </row>
    <row r="4672" spans="1:4">
      <c r="A4672" s="72" t="s">
        <v>29913</v>
      </c>
      <c r="B4672" s="73" t="s">
        <v>72483</v>
      </c>
      <c r="C4672" s="74" t="s">
        <v>13109</v>
      </c>
      <c r="D4672" s="122">
        <v>567.41</v>
      </c>
    </row>
    <row r="4673" spans="1:4">
      <c r="A4673" s="72" t="s">
        <v>29914</v>
      </c>
      <c r="B4673" s="73" t="s">
        <v>72484</v>
      </c>
      <c r="C4673" s="74" t="s">
        <v>13109</v>
      </c>
      <c r="D4673" s="122">
        <v>595.78</v>
      </c>
    </row>
    <row r="4674" spans="1:4">
      <c r="A4674" s="118" t="s">
        <v>72485</v>
      </c>
      <c r="B4674" s="119" t="s">
        <v>72486</v>
      </c>
      <c r="C4674" s="120"/>
      <c r="D4674" s="121"/>
    </row>
    <row r="4675" spans="1:4">
      <c r="A4675" s="72" t="s">
        <v>29915</v>
      </c>
      <c r="B4675" s="73" t="s">
        <v>72487</v>
      </c>
      <c r="C4675" s="74" t="s">
        <v>13109</v>
      </c>
      <c r="D4675" s="122">
        <v>265.95999999999998</v>
      </c>
    </row>
    <row r="4676" spans="1:4">
      <c r="A4676" s="72" t="s">
        <v>29916</v>
      </c>
      <c r="B4676" s="73" t="s">
        <v>72488</v>
      </c>
      <c r="C4676" s="74" t="s">
        <v>13109</v>
      </c>
      <c r="D4676" s="122">
        <v>386.05</v>
      </c>
    </row>
    <row r="4677" spans="1:4">
      <c r="A4677" s="72" t="s">
        <v>29917</v>
      </c>
      <c r="B4677" s="73" t="s">
        <v>72489</v>
      </c>
      <c r="C4677" s="74" t="s">
        <v>13109</v>
      </c>
      <c r="D4677" s="122">
        <v>419.42</v>
      </c>
    </row>
    <row r="4678" spans="1:4">
      <c r="A4678" s="72" t="s">
        <v>29918</v>
      </c>
      <c r="B4678" s="73" t="s">
        <v>72490</v>
      </c>
      <c r="C4678" s="74" t="s">
        <v>13109</v>
      </c>
      <c r="D4678" s="122">
        <v>335.07</v>
      </c>
    </row>
    <row r="4679" spans="1:4">
      <c r="A4679" s="72" t="s">
        <v>29919</v>
      </c>
      <c r="B4679" s="73" t="s">
        <v>72491</v>
      </c>
      <c r="C4679" s="74" t="s">
        <v>13109</v>
      </c>
      <c r="D4679" s="122">
        <v>469.1</v>
      </c>
    </row>
    <row r="4680" spans="1:4">
      <c r="A4680" s="72" t="s">
        <v>29920</v>
      </c>
      <c r="B4680" s="73" t="s">
        <v>72492</v>
      </c>
      <c r="C4680" s="74" t="s">
        <v>13109</v>
      </c>
      <c r="D4680" s="122">
        <v>844.39</v>
      </c>
    </row>
    <row r="4681" spans="1:4">
      <c r="A4681" s="72" t="s">
        <v>29921</v>
      </c>
      <c r="B4681" s="73" t="s">
        <v>72493</v>
      </c>
      <c r="C4681" s="74" t="s">
        <v>13109</v>
      </c>
      <c r="D4681" s="122">
        <v>1519.9</v>
      </c>
    </row>
    <row r="4682" spans="1:4">
      <c r="A4682" s="72" t="s">
        <v>29922</v>
      </c>
      <c r="B4682" s="73" t="s">
        <v>72494</v>
      </c>
      <c r="C4682" s="74" t="s">
        <v>13109</v>
      </c>
      <c r="D4682" s="122">
        <v>279.25</v>
      </c>
    </row>
    <row r="4683" spans="1:4">
      <c r="A4683" s="72" t="s">
        <v>29923</v>
      </c>
      <c r="B4683" s="73" t="s">
        <v>72495</v>
      </c>
      <c r="C4683" s="74" t="s">
        <v>13109</v>
      </c>
      <c r="D4683" s="122">
        <v>405.34</v>
      </c>
    </row>
    <row r="4684" spans="1:4">
      <c r="A4684" s="72" t="s">
        <v>29924</v>
      </c>
      <c r="B4684" s="73" t="s">
        <v>72496</v>
      </c>
      <c r="C4684" s="74" t="s">
        <v>13109</v>
      </c>
      <c r="D4684" s="122">
        <v>440.4</v>
      </c>
    </row>
    <row r="4685" spans="1:4">
      <c r="A4685" s="72" t="s">
        <v>29925</v>
      </c>
      <c r="B4685" s="73" t="s">
        <v>72497</v>
      </c>
      <c r="C4685" s="74" t="s">
        <v>13109</v>
      </c>
      <c r="D4685" s="122">
        <v>447.26</v>
      </c>
    </row>
    <row r="4686" spans="1:4">
      <c r="A4686" s="72" t="s">
        <v>29926</v>
      </c>
      <c r="B4686" s="73" t="s">
        <v>72498</v>
      </c>
      <c r="C4686" s="74" t="s">
        <v>13109</v>
      </c>
      <c r="D4686" s="122">
        <v>995.4</v>
      </c>
    </row>
    <row r="4687" spans="1:4">
      <c r="A4687" s="72" t="s">
        <v>29927</v>
      </c>
      <c r="B4687" s="73" t="s">
        <v>72499</v>
      </c>
      <c r="C4687" s="74" t="s">
        <v>13109</v>
      </c>
      <c r="D4687" s="122">
        <v>1265.25</v>
      </c>
    </row>
    <row r="4688" spans="1:4">
      <c r="A4688" s="72" t="s">
        <v>29928</v>
      </c>
      <c r="B4688" s="73" t="s">
        <v>72500</v>
      </c>
      <c r="C4688" s="74" t="s">
        <v>13109</v>
      </c>
      <c r="D4688" s="122">
        <v>2300.25</v>
      </c>
    </row>
    <row r="4689" spans="1:4">
      <c r="A4689" s="118" t="s">
        <v>72501</v>
      </c>
      <c r="B4689" s="119" t="s">
        <v>72502</v>
      </c>
      <c r="C4689" s="120"/>
      <c r="D4689" s="121"/>
    </row>
    <row r="4690" spans="1:4">
      <c r="A4690" s="118" t="s">
        <v>72503</v>
      </c>
      <c r="B4690" s="119" t="s">
        <v>72504</v>
      </c>
      <c r="C4690" s="120"/>
      <c r="D4690" s="121"/>
    </row>
    <row r="4691" spans="1:4">
      <c r="A4691" s="72" t="s">
        <v>29929</v>
      </c>
      <c r="B4691" s="73" t="s">
        <v>72505</v>
      </c>
      <c r="C4691" s="74" t="s">
        <v>13109</v>
      </c>
      <c r="D4691" s="122">
        <v>4578.09</v>
      </c>
    </row>
    <row r="4692" spans="1:4">
      <c r="A4692" s="72" t="s">
        <v>29930</v>
      </c>
      <c r="B4692" s="73" t="s">
        <v>72506</v>
      </c>
      <c r="C4692" s="74" t="s">
        <v>13109</v>
      </c>
      <c r="D4692" s="122">
        <v>6216.19</v>
      </c>
    </row>
    <row r="4693" spans="1:4">
      <c r="A4693" s="72" t="s">
        <v>29931</v>
      </c>
      <c r="B4693" s="73" t="s">
        <v>72507</v>
      </c>
      <c r="C4693" s="74" t="s">
        <v>13109</v>
      </c>
      <c r="D4693" s="122">
        <v>7871.05</v>
      </c>
    </row>
    <row r="4694" spans="1:4">
      <c r="A4694" s="72" t="s">
        <v>29932</v>
      </c>
      <c r="B4694" s="73" t="s">
        <v>72508</v>
      </c>
      <c r="C4694" s="74" t="s">
        <v>13109</v>
      </c>
      <c r="D4694" s="122">
        <v>9283.4599999999991</v>
      </c>
    </row>
    <row r="4695" spans="1:4">
      <c r="A4695" s="72" t="s">
        <v>29933</v>
      </c>
      <c r="B4695" s="73" t="s">
        <v>72509</v>
      </c>
      <c r="C4695" s="74" t="s">
        <v>13109</v>
      </c>
      <c r="D4695" s="122">
        <v>10677.5</v>
      </c>
    </row>
    <row r="4696" spans="1:4">
      <c r="A4696" s="72" t="s">
        <v>29934</v>
      </c>
      <c r="B4696" s="73" t="s">
        <v>72510</v>
      </c>
      <c r="C4696" s="74" t="s">
        <v>13109</v>
      </c>
      <c r="D4696" s="122">
        <v>13329.19</v>
      </c>
    </row>
    <row r="4697" spans="1:4">
      <c r="A4697" s="72" t="s">
        <v>29935</v>
      </c>
      <c r="B4697" s="73" t="s">
        <v>72511</v>
      </c>
      <c r="C4697" s="74" t="s">
        <v>13109</v>
      </c>
      <c r="D4697" s="122">
        <v>16111.05</v>
      </c>
    </row>
    <row r="4698" spans="1:4">
      <c r="A4698" s="72" t="s">
        <v>29936</v>
      </c>
      <c r="B4698" s="73" t="s">
        <v>72512</v>
      </c>
      <c r="C4698" s="74" t="s">
        <v>13109</v>
      </c>
      <c r="D4698" s="122">
        <v>21046.89</v>
      </c>
    </row>
    <row r="4699" spans="1:4">
      <c r="A4699" s="72" t="s">
        <v>29937</v>
      </c>
      <c r="B4699" s="73" t="s">
        <v>72513</v>
      </c>
      <c r="C4699" s="74" t="s">
        <v>13109</v>
      </c>
      <c r="D4699" s="122">
        <v>27940.29</v>
      </c>
    </row>
    <row r="4700" spans="1:4">
      <c r="A4700" s="72" t="s">
        <v>29938</v>
      </c>
      <c r="B4700" s="73" t="s">
        <v>72514</v>
      </c>
      <c r="C4700" s="74" t="s">
        <v>13109</v>
      </c>
      <c r="D4700" s="122">
        <v>29333.32</v>
      </c>
    </row>
    <row r="4701" spans="1:4">
      <c r="A4701" s="72" t="s">
        <v>29939</v>
      </c>
      <c r="B4701" s="73" t="s">
        <v>72515</v>
      </c>
      <c r="C4701" s="74" t="s">
        <v>13109</v>
      </c>
      <c r="D4701" s="122">
        <v>33751.800000000003</v>
      </c>
    </row>
    <row r="4702" spans="1:4">
      <c r="A4702" s="72" t="s">
        <v>29940</v>
      </c>
      <c r="B4702" s="73" t="s">
        <v>72516</v>
      </c>
      <c r="C4702" s="74" t="s">
        <v>13109</v>
      </c>
      <c r="D4702" s="122">
        <v>42341.279999999999</v>
      </c>
    </row>
    <row r="4703" spans="1:4">
      <c r="A4703" s="72" t="s">
        <v>29941</v>
      </c>
      <c r="B4703" s="73" t="s">
        <v>72517</v>
      </c>
      <c r="C4703" s="74" t="s">
        <v>13109</v>
      </c>
      <c r="D4703" s="122">
        <v>54694.64</v>
      </c>
    </row>
    <row r="4704" spans="1:4">
      <c r="A4704" s="72" t="s">
        <v>29942</v>
      </c>
      <c r="B4704" s="73" t="s">
        <v>72518</v>
      </c>
      <c r="C4704" s="74" t="s">
        <v>13109</v>
      </c>
      <c r="D4704" s="122">
        <v>81040.89</v>
      </c>
    </row>
    <row r="4705" spans="1:4">
      <c r="A4705" s="72" t="s">
        <v>29943</v>
      </c>
      <c r="B4705" s="73" t="s">
        <v>72519</v>
      </c>
      <c r="C4705" s="74" t="s">
        <v>13109</v>
      </c>
      <c r="D4705" s="122">
        <v>4578.09</v>
      </c>
    </row>
    <row r="4706" spans="1:4">
      <c r="A4706" s="72" t="s">
        <v>29944</v>
      </c>
      <c r="B4706" s="73" t="s">
        <v>72520</v>
      </c>
      <c r="C4706" s="74" t="s">
        <v>13109</v>
      </c>
      <c r="D4706" s="122">
        <v>5854.95</v>
      </c>
    </row>
    <row r="4707" spans="1:4">
      <c r="A4707" s="72" t="s">
        <v>29945</v>
      </c>
      <c r="B4707" s="73" t="s">
        <v>72521</v>
      </c>
      <c r="C4707" s="74" t="s">
        <v>13109</v>
      </c>
      <c r="D4707" s="122">
        <v>7413.64</v>
      </c>
    </row>
    <row r="4708" spans="1:4">
      <c r="A4708" s="72" t="s">
        <v>29946</v>
      </c>
      <c r="B4708" s="73" t="s">
        <v>72522</v>
      </c>
      <c r="C4708" s="74" t="s">
        <v>13109</v>
      </c>
      <c r="D4708" s="122">
        <v>9283.4599999999991</v>
      </c>
    </row>
    <row r="4709" spans="1:4">
      <c r="A4709" s="72" t="s">
        <v>29947</v>
      </c>
      <c r="B4709" s="73" t="s">
        <v>72523</v>
      </c>
      <c r="C4709" s="74" t="s">
        <v>13109</v>
      </c>
      <c r="D4709" s="122">
        <v>10677.5</v>
      </c>
    </row>
    <row r="4710" spans="1:4">
      <c r="A4710" s="72" t="s">
        <v>29948</v>
      </c>
      <c r="B4710" s="73" t="s">
        <v>72524</v>
      </c>
      <c r="C4710" s="74" t="s">
        <v>13109</v>
      </c>
      <c r="D4710" s="122">
        <v>13329.19</v>
      </c>
    </row>
    <row r="4711" spans="1:4">
      <c r="A4711" s="72" t="s">
        <v>29949</v>
      </c>
      <c r="B4711" s="73" t="s">
        <v>72525</v>
      </c>
      <c r="C4711" s="74" t="s">
        <v>13109</v>
      </c>
      <c r="D4711" s="122">
        <v>15174.77</v>
      </c>
    </row>
    <row r="4712" spans="1:4">
      <c r="A4712" s="72" t="s">
        <v>29950</v>
      </c>
      <c r="B4712" s="73" t="s">
        <v>72526</v>
      </c>
      <c r="C4712" s="74" t="s">
        <v>13109</v>
      </c>
      <c r="D4712" s="122">
        <v>21046.89</v>
      </c>
    </row>
    <row r="4713" spans="1:4">
      <c r="A4713" s="72" t="s">
        <v>29951</v>
      </c>
      <c r="B4713" s="73" t="s">
        <v>72527</v>
      </c>
      <c r="C4713" s="74" t="s">
        <v>13109</v>
      </c>
      <c r="D4713" s="122">
        <v>27940.29</v>
      </c>
    </row>
    <row r="4714" spans="1:4">
      <c r="A4714" s="72" t="s">
        <v>29952</v>
      </c>
      <c r="B4714" s="73" t="s">
        <v>72528</v>
      </c>
      <c r="C4714" s="74" t="s">
        <v>13109</v>
      </c>
      <c r="D4714" s="122">
        <v>29333.32</v>
      </c>
    </row>
    <row r="4715" spans="1:4">
      <c r="A4715" s="72" t="s">
        <v>29953</v>
      </c>
      <c r="B4715" s="73" t="s">
        <v>72529</v>
      </c>
      <c r="C4715" s="74" t="s">
        <v>13109</v>
      </c>
      <c r="D4715" s="122">
        <v>33751.800000000003</v>
      </c>
    </row>
    <row r="4716" spans="1:4">
      <c r="A4716" s="72" t="s">
        <v>29954</v>
      </c>
      <c r="B4716" s="73" t="s">
        <v>72530</v>
      </c>
      <c r="C4716" s="74" t="s">
        <v>13109</v>
      </c>
      <c r="D4716" s="122">
        <v>42341.279999999999</v>
      </c>
    </row>
    <row r="4717" spans="1:4">
      <c r="A4717" s="72" t="s">
        <v>29955</v>
      </c>
      <c r="B4717" s="73" t="s">
        <v>72531</v>
      </c>
      <c r="C4717" s="74" t="s">
        <v>13109</v>
      </c>
      <c r="D4717" s="122">
        <v>54694.64</v>
      </c>
    </row>
    <row r="4718" spans="1:4">
      <c r="A4718" s="72" t="s">
        <v>29956</v>
      </c>
      <c r="B4718" s="73" t="s">
        <v>72532</v>
      </c>
      <c r="C4718" s="74" t="s">
        <v>13109</v>
      </c>
      <c r="D4718" s="122">
        <v>81040.89</v>
      </c>
    </row>
    <row r="4719" spans="1:4">
      <c r="A4719" s="118" t="s">
        <v>72533</v>
      </c>
      <c r="B4719" s="119" t="s">
        <v>72534</v>
      </c>
      <c r="C4719" s="120"/>
      <c r="D4719" s="121"/>
    </row>
    <row r="4720" spans="1:4">
      <c r="A4720" s="72" t="s">
        <v>29957</v>
      </c>
      <c r="B4720" s="73" t="s">
        <v>72535</v>
      </c>
      <c r="C4720" s="74" t="s">
        <v>13109</v>
      </c>
      <c r="D4720" s="122">
        <v>3191.13</v>
      </c>
    </row>
    <row r="4721" spans="1:4">
      <c r="A4721" s="72" t="s">
        <v>29958</v>
      </c>
      <c r="B4721" s="73" t="s">
        <v>72536</v>
      </c>
      <c r="C4721" s="74" t="s">
        <v>13109</v>
      </c>
      <c r="D4721" s="122">
        <v>3545.7</v>
      </c>
    </row>
    <row r="4722" spans="1:4">
      <c r="A4722" s="72" t="s">
        <v>29959</v>
      </c>
      <c r="B4722" s="73" t="s">
        <v>72537</v>
      </c>
      <c r="C4722" s="74" t="s">
        <v>13109</v>
      </c>
      <c r="D4722" s="122">
        <v>4267.97</v>
      </c>
    </row>
    <row r="4723" spans="1:4">
      <c r="A4723" s="72" t="s">
        <v>29960</v>
      </c>
      <c r="B4723" s="73" t="s">
        <v>72538</v>
      </c>
      <c r="C4723" s="74" t="s">
        <v>13109</v>
      </c>
      <c r="D4723" s="122">
        <v>4578.09</v>
      </c>
    </row>
    <row r="4724" spans="1:4">
      <c r="A4724" s="72" t="s">
        <v>29961</v>
      </c>
      <c r="B4724" s="73" t="s">
        <v>72539</v>
      </c>
      <c r="C4724" s="74" t="s">
        <v>13109</v>
      </c>
      <c r="D4724" s="122">
        <v>5854.95</v>
      </c>
    </row>
    <row r="4725" spans="1:4">
      <c r="A4725" s="72" t="s">
        <v>29962</v>
      </c>
      <c r="B4725" s="73" t="s">
        <v>72540</v>
      </c>
      <c r="C4725" s="74" t="s">
        <v>13109</v>
      </c>
      <c r="D4725" s="122">
        <v>7872.12</v>
      </c>
    </row>
    <row r="4726" spans="1:4">
      <c r="A4726" s="72" t="s">
        <v>29963</v>
      </c>
      <c r="B4726" s="73" t="s">
        <v>72541</v>
      </c>
      <c r="C4726" s="74" t="s">
        <v>13109</v>
      </c>
      <c r="D4726" s="122">
        <v>9389.5300000000007</v>
      </c>
    </row>
    <row r="4727" spans="1:4">
      <c r="A4727" s="72" t="s">
        <v>29964</v>
      </c>
      <c r="B4727" s="73" t="s">
        <v>72542</v>
      </c>
      <c r="C4727" s="74" t="s">
        <v>13109</v>
      </c>
      <c r="D4727" s="122">
        <v>10677.5</v>
      </c>
    </row>
    <row r="4728" spans="1:4">
      <c r="A4728" s="72" t="s">
        <v>29965</v>
      </c>
      <c r="B4728" s="73" t="s">
        <v>72543</v>
      </c>
      <c r="C4728" s="74" t="s">
        <v>13109</v>
      </c>
      <c r="D4728" s="122">
        <v>17380.990000000002</v>
      </c>
    </row>
    <row r="4729" spans="1:4">
      <c r="A4729" s="72" t="s">
        <v>29966</v>
      </c>
      <c r="B4729" s="73" t="s">
        <v>72544</v>
      </c>
      <c r="C4729" s="74" t="s">
        <v>13109</v>
      </c>
      <c r="D4729" s="122">
        <v>18853.810000000001</v>
      </c>
    </row>
    <row r="4730" spans="1:4">
      <c r="A4730" s="72" t="s">
        <v>29967</v>
      </c>
      <c r="B4730" s="73" t="s">
        <v>72545</v>
      </c>
      <c r="C4730" s="74" t="s">
        <v>13109</v>
      </c>
      <c r="D4730" s="122">
        <v>21048.91</v>
      </c>
    </row>
    <row r="4731" spans="1:4">
      <c r="A4731" s="72" t="s">
        <v>29968</v>
      </c>
      <c r="B4731" s="73" t="s">
        <v>72546</v>
      </c>
      <c r="C4731" s="74" t="s">
        <v>13109</v>
      </c>
      <c r="D4731" s="122">
        <v>27941.3</v>
      </c>
    </row>
    <row r="4732" spans="1:4">
      <c r="A4732" s="72" t="s">
        <v>29969</v>
      </c>
      <c r="B4732" s="73" t="s">
        <v>72547</v>
      </c>
      <c r="C4732" s="74" t="s">
        <v>13109</v>
      </c>
      <c r="D4732" s="122">
        <v>32452.720000000001</v>
      </c>
    </row>
    <row r="4733" spans="1:4">
      <c r="A4733" s="72" t="s">
        <v>29970</v>
      </c>
      <c r="B4733" s="73" t="s">
        <v>72548</v>
      </c>
      <c r="C4733" s="74" t="s">
        <v>13109</v>
      </c>
      <c r="D4733" s="122">
        <v>39093.58</v>
      </c>
    </row>
    <row r="4734" spans="1:4">
      <c r="A4734" s="72" t="s">
        <v>29971</v>
      </c>
      <c r="B4734" s="73" t="s">
        <v>72549</v>
      </c>
      <c r="C4734" s="74" t="s">
        <v>13109</v>
      </c>
      <c r="D4734" s="122">
        <v>48276.02</v>
      </c>
    </row>
    <row r="4735" spans="1:4">
      <c r="A4735" s="72" t="s">
        <v>29972</v>
      </c>
      <c r="B4735" s="73" t="s">
        <v>72550</v>
      </c>
      <c r="C4735" s="74" t="s">
        <v>13109</v>
      </c>
      <c r="D4735" s="122">
        <v>59935.41</v>
      </c>
    </row>
    <row r="4736" spans="1:4">
      <c r="A4736" s="72" t="s">
        <v>29973</v>
      </c>
      <c r="B4736" s="73" t="s">
        <v>72551</v>
      </c>
      <c r="C4736" s="74" t="s">
        <v>13109</v>
      </c>
      <c r="D4736" s="122">
        <v>116052.37</v>
      </c>
    </row>
    <row r="4737" spans="1:4">
      <c r="A4737" s="72" t="s">
        <v>29974</v>
      </c>
      <c r="B4737" s="73" t="s">
        <v>72552</v>
      </c>
      <c r="C4737" s="74" t="s">
        <v>13109</v>
      </c>
      <c r="D4737" s="122">
        <v>3191.13</v>
      </c>
    </row>
    <row r="4738" spans="1:4">
      <c r="A4738" s="72" t="s">
        <v>29975</v>
      </c>
      <c r="B4738" s="73" t="s">
        <v>72553</v>
      </c>
      <c r="C4738" s="74" t="s">
        <v>13109</v>
      </c>
      <c r="D4738" s="122">
        <v>3545.7</v>
      </c>
    </row>
    <row r="4739" spans="1:4">
      <c r="A4739" s="72" t="s">
        <v>29976</v>
      </c>
      <c r="B4739" s="73" t="s">
        <v>72554</v>
      </c>
      <c r="C4739" s="74" t="s">
        <v>13109</v>
      </c>
      <c r="D4739" s="122">
        <v>4267.97</v>
      </c>
    </row>
    <row r="4740" spans="1:4">
      <c r="A4740" s="72" t="s">
        <v>29977</v>
      </c>
      <c r="B4740" s="73" t="s">
        <v>72555</v>
      </c>
      <c r="C4740" s="74" t="s">
        <v>13109</v>
      </c>
      <c r="D4740" s="122">
        <v>4578.09</v>
      </c>
    </row>
    <row r="4741" spans="1:4">
      <c r="A4741" s="72" t="s">
        <v>29978</v>
      </c>
      <c r="B4741" s="73" t="s">
        <v>72556</v>
      </c>
      <c r="C4741" s="74" t="s">
        <v>13109</v>
      </c>
      <c r="D4741" s="122">
        <v>5854.95</v>
      </c>
    </row>
    <row r="4742" spans="1:4">
      <c r="A4742" s="72" t="s">
        <v>29979</v>
      </c>
      <c r="B4742" s="73" t="s">
        <v>72557</v>
      </c>
      <c r="C4742" s="74" t="s">
        <v>13109</v>
      </c>
      <c r="D4742" s="122">
        <v>7414.65</v>
      </c>
    </row>
    <row r="4743" spans="1:4">
      <c r="A4743" s="72" t="s">
        <v>29980</v>
      </c>
      <c r="B4743" s="73" t="s">
        <v>72558</v>
      </c>
      <c r="C4743" s="74" t="s">
        <v>13109</v>
      </c>
      <c r="D4743" s="122">
        <v>9389.5300000000007</v>
      </c>
    </row>
    <row r="4744" spans="1:4">
      <c r="A4744" s="72" t="s">
        <v>29981</v>
      </c>
      <c r="B4744" s="73" t="s">
        <v>72559</v>
      </c>
      <c r="C4744" s="74" t="s">
        <v>13109</v>
      </c>
      <c r="D4744" s="122">
        <v>10677.5</v>
      </c>
    </row>
    <row r="4745" spans="1:4">
      <c r="A4745" s="72" t="s">
        <v>29982</v>
      </c>
      <c r="B4745" s="73" t="s">
        <v>72560</v>
      </c>
      <c r="C4745" s="74" t="s">
        <v>13109</v>
      </c>
      <c r="D4745" s="122">
        <v>17380.990000000002</v>
      </c>
    </row>
    <row r="4746" spans="1:4">
      <c r="A4746" s="72" t="s">
        <v>29983</v>
      </c>
      <c r="B4746" s="73" t="s">
        <v>72561</v>
      </c>
      <c r="C4746" s="74" t="s">
        <v>13109</v>
      </c>
      <c r="D4746" s="122">
        <v>18853.810000000001</v>
      </c>
    </row>
    <row r="4747" spans="1:4">
      <c r="A4747" s="72" t="s">
        <v>29984</v>
      </c>
      <c r="B4747" s="73" t="s">
        <v>72562</v>
      </c>
      <c r="C4747" s="74" t="s">
        <v>13109</v>
      </c>
      <c r="D4747" s="122">
        <v>21048.91</v>
      </c>
    </row>
    <row r="4748" spans="1:4">
      <c r="A4748" s="72" t="s">
        <v>29985</v>
      </c>
      <c r="B4748" s="73" t="s">
        <v>72563</v>
      </c>
      <c r="C4748" s="74" t="s">
        <v>13109</v>
      </c>
      <c r="D4748" s="122">
        <v>27941.3</v>
      </c>
    </row>
    <row r="4749" spans="1:4">
      <c r="A4749" s="72" t="s">
        <v>29986</v>
      </c>
      <c r="B4749" s="73" t="s">
        <v>72564</v>
      </c>
      <c r="C4749" s="74" t="s">
        <v>13109</v>
      </c>
      <c r="D4749" s="122">
        <v>32452.720000000001</v>
      </c>
    </row>
    <row r="4750" spans="1:4">
      <c r="A4750" s="72" t="s">
        <v>29987</v>
      </c>
      <c r="B4750" s="73" t="s">
        <v>72565</v>
      </c>
      <c r="C4750" s="74" t="s">
        <v>13109</v>
      </c>
      <c r="D4750" s="122">
        <v>39093.58</v>
      </c>
    </row>
    <row r="4751" spans="1:4">
      <c r="A4751" s="72" t="s">
        <v>29988</v>
      </c>
      <c r="B4751" s="73" t="s">
        <v>72566</v>
      </c>
      <c r="C4751" s="74" t="s">
        <v>13109</v>
      </c>
      <c r="D4751" s="122">
        <v>48276.02</v>
      </c>
    </row>
    <row r="4752" spans="1:4">
      <c r="A4752" s="72" t="s">
        <v>29989</v>
      </c>
      <c r="B4752" s="73" t="s">
        <v>72567</v>
      </c>
      <c r="C4752" s="74" t="s">
        <v>13109</v>
      </c>
      <c r="D4752" s="122">
        <v>59935.41</v>
      </c>
    </row>
    <row r="4753" spans="1:4">
      <c r="A4753" s="72" t="s">
        <v>29990</v>
      </c>
      <c r="B4753" s="73" t="s">
        <v>72568</v>
      </c>
      <c r="C4753" s="74" t="s">
        <v>13109</v>
      </c>
      <c r="D4753" s="122">
        <v>116052.37</v>
      </c>
    </row>
    <row r="4754" spans="1:4">
      <c r="A4754" s="118" t="s">
        <v>72569</v>
      </c>
      <c r="B4754" s="119" t="s">
        <v>72570</v>
      </c>
      <c r="C4754" s="120"/>
      <c r="D4754" s="121"/>
    </row>
    <row r="4755" spans="1:4">
      <c r="A4755" s="72" t="s">
        <v>29991</v>
      </c>
      <c r="B4755" s="73" t="s">
        <v>72571</v>
      </c>
      <c r="C4755" s="74" t="s">
        <v>13109</v>
      </c>
      <c r="D4755" s="122">
        <v>4578.09</v>
      </c>
    </row>
    <row r="4756" spans="1:4">
      <c r="A4756" s="72" t="s">
        <v>29992</v>
      </c>
      <c r="B4756" s="73" t="s">
        <v>72572</v>
      </c>
      <c r="C4756" s="74" t="s">
        <v>13109</v>
      </c>
      <c r="D4756" s="122">
        <v>5854.95</v>
      </c>
    </row>
    <row r="4757" spans="1:4">
      <c r="A4757" s="72" t="s">
        <v>29993</v>
      </c>
      <c r="B4757" s="73" t="s">
        <v>72573</v>
      </c>
      <c r="C4757" s="74" t="s">
        <v>13109</v>
      </c>
      <c r="D4757" s="122">
        <v>7414.65</v>
      </c>
    </row>
    <row r="4758" spans="1:4">
      <c r="A4758" s="72" t="s">
        <v>29994</v>
      </c>
      <c r="B4758" s="73" t="s">
        <v>72574</v>
      </c>
      <c r="C4758" s="74" t="s">
        <v>13109</v>
      </c>
      <c r="D4758" s="122">
        <v>9389.5300000000007</v>
      </c>
    </row>
    <row r="4759" spans="1:4">
      <c r="A4759" s="72" t="s">
        <v>29995</v>
      </c>
      <c r="B4759" s="73" t="s">
        <v>72575</v>
      </c>
      <c r="C4759" s="74" t="s">
        <v>13109</v>
      </c>
      <c r="D4759" s="122">
        <v>10677.5</v>
      </c>
    </row>
    <row r="4760" spans="1:4">
      <c r="A4760" s="72" t="s">
        <v>29996</v>
      </c>
      <c r="B4760" s="73" t="s">
        <v>72576</v>
      </c>
      <c r="C4760" s="74" t="s">
        <v>13109</v>
      </c>
      <c r="D4760" s="122">
        <v>17380.990000000002</v>
      </c>
    </row>
    <row r="4761" spans="1:4">
      <c r="A4761" s="72" t="s">
        <v>29997</v>
      </c>
      <c r="B4761" s="73" t="s">
        <v>72577</v>
      </c>
      <c r="C4761" s="74" t="s">
        <v>13109</v>
      </c>
      <c r="D4761" s="122">
        <v>18853.810000000001</v>
      </c>
    </row>
    <row r="4762" spans="1:4">
      <c r="A4762" s="72" t="s">
        <v>29998</v>
      </c>
      <c r="B4762" s="73" t="s">
        <v>72578</v>
      </c>
      <c r="C4762" s="74" t="s">
        <v>13109</v>
      </c>
      <c r="D4762" s="122">
        <v>21048.91</v>
      </c>
    </row>
    <row r="4763" spans="1:4">
      <c r="A4763" s="72" t="s">
        <v>29999</v>
      </c>
      <c r="B4763" s="73" t="s">
        <v>72579</v>
      </c>
      <c r="C4763" s="74" t="s">
        <v>13109</v>
      </c>
      <c r="D4763" s="122">
        <v>27941.3</v>
      </c>
    </row>
    <row r="4764" spans="1:4">
      <c r="A4764" s="72" t="s">
        <v>30000</v>
      </c>
      <c r="B4764" s="73" t="s">
        <v>72580</v>
      </c>
      <c r="C4764" s="74" t="s">
        <v>13109</v>
      </c>
      <c r="D4764" s="122">
        <v>39093.58</v>
      </c>
    </row>
    <row r="4765" spans="1:4">
      <c r="A4765" s="72" t="s">
        <v>30001</v>
      </c>
      <c r="B4765" s="73" t="s">
        <v>72581</v>
      </c>
      <c r="C4765" s="74" t="s">
        <v>13109</v>
      </c>
      <c r="D4765" s="122">
        <v>48276.02</v>
      </c>
    </row>
    <row r="4766" spans="1:4">
      <c r="A4766" s="72" t="s">
        <v>30002</v>
      </c>
      <c r="B4766" s="73" t="s">
        <v>72582</v>
      </c>
      <c r="C4766" s="74" t="s">
        <v>13109</v>
      </c>
      <c r="D4766" s="122">
        <v>59935.41</v>
      </c>
    </row>
    <row r="4767" spans="1:4">
      <c r="A4767" s="72" t="s">
        <v>30003</v>
      </c>
      <c r="B4767" s="73" t="s">
        <v>72583</v>
      </c>
      <c r="C4767" s="74" t="s">
        <v>13109</v>
      </c>
      <c r="D4767" s="122">
        <v>116052.37</v>
      </c>
    </row>
    <row r="4768" spans="1:4">
      <c r="A4768" s="72" t="s">
        <v>30004</v>
      </c>
      <c r="B4768" s="73" t="s">
        <v>72584</v>
      </c>
      <c r="C4768" s="74" t="s">
        <v>13109</v>
      </c>
      <c r="D4768" s="122">
        <v>4578.09</v>
      </c>
    </row>
    <row r="4769" spans="1:4">
      <c r="A4769" s="72" t="s">
        <v>30005</v>
      </c>
      <c r="B4769" s="73" t="s">
        <v>72585</v>
      </c>
      <c r="C4769" s="74" t="s">
        <v>13109</v>
      </c>
      <c r="D4769" s="122">
        <v>5854.95</v>
      </c>
    </row>
    <row r="4770" spans="1:4">
      <c r="A4770" s="72" t="s">
        <v>30006</v>
      </c>
      <c r="B4770" s="73" t="s">
        <v>72586</v>
      </c>
      <c r="C4770" s="74" t="s">
        <v>13109</v>
      </c>
      <c r="D4770" s="122">
        <v>7414.65</v>
      </c>
    </row>
    <row r="4771" spans="1:4">
      <c r="A4771" s="72" t="s">
        <v>30007</v>
      </c>
      <c r="B4771" s="73" t="s">
        <v>72587</v>
      </c>
      <c r="C4771" s="74" t="s">
        <v>13109</v>
      </c>
      <c r="D4771" s="122">
        <v>9389.5300000000007</v>
      </c>
    </row>
    <row r="4772" spans="1:4">
      <c r="A4772" s="72" t="s">
        <v>30008</v>
      </c>
      <c r="B4772" s="73" t="s">
        <v>72588</v>
      </c>
      <c r="C4772" s="74" t="s">
        <v>13109</v>
      </c>
      <c r="D4772" s="122">
        <v>10677.5</v>
      </c>
    </row>
    <row r="4773" spans="1:4">
      <c r="A4773" s="72" t="s">
        <v>30009</v>
      </c>
      <c r="B4773" s="73" t="s">
        <v>72589</v>
      </c>
      <c r="C4773" s="74" t="s">
        <v>13109</v>
      </c>
      <c r="D4773" s="122">
        <v>17380.990000000002</v>
      </c>
    </row>
    <row r="4774" spans="1:4">
      <c r="A4774" s="72" t="s">
        <v>30010</v>
      </c>
      <c r="B4774" s="73" t="s">
        <v>72590</v>
      </c>
      <c r="C4774" s="74" t="s">
        <v>13109</v>
      </c>
      <c r="D4774" s="122">
        <v>18853.810000000001</v>
      </c>
    </row>
    <row r="4775" spans="1:4">
      <c r="A4775" s="72" t="s">
        <v>30011</v>
      </c>
      <c r="B4775" s="73" t="s">
        <v>72591</v>
      </c>
      <c r="C4775" s="74" t="s">
        <v>13109</v>
      </c>
      <c r="D4775" s="122">
        <v>21048.91</v>
      </c>
    </row>
    <row r="4776" spans="1:4">
      <c r="A4776" s="72" t="s">
        <v>30012</v>
      </c>
      <c r="B4776" s="73" t="s">
        <v>72592</v>
      </c>
      <c r="C4776" s="74" t="s">
        <v>13109</v>
      </c>
      <c r="D4776" s="122">
        <v>27941.3</v>
      </c>
    </row>
    <row r="4777" spans="1:4">
      <c r="A4777" s="72" t="s">
        <v>30013</v>
      </c>
      <c r="B4777" s="73" t="s">
        <v>72593</v>
      </c>
      <c r="C4777" s="74" t="s">
        <v>13109</v>
      </c>
      <c r="D4777" s="122">
        <v>39093.58</v>
      </c>
    </row>
    <row r="4778" spans="1:4">
      <c r="A4778" s="72" t="s">
        <v>30014</v>
      </c>
      <c r="B4778" s="73" t="s">
        <v>72594</v>
      </c>
      <c r="C4778" s="74" t="s">
        <v>13109</v>
      </c>
      <c r="D4778" s="122">
        <v>48276.02</v>
      </c>
    </row>
    <row r="4779" spans="1:4">
      <c r="A4779" s="72" t="s">
        <v>30015</v>
      </c>
      <c r="B4779" s="73" t="s">
        <v>72595</v>
      </c>
      <c r="C4779" s="74" t="s">
        <v>13109</v>
      </c>
      <c r="D4779" s="122">
        <v>59935.41</v>
      </c>
    </row>
    <row r="4780" spans="1:4">
      <c r="A4780" s="72" t="s">
        <v>30016</v>
      </c>
      <c r="B4780" s="73" t="s">
        <v>72596</v>
      </c>
      <c r="C4780" s="74" t="s">
        <v>13109</v>
      </c>
      <c r="D4780" s="122">
        <v>116052.37</v>
      </c>
    </row>
    <row r="4781" spans="1:4">
      <c r="A4781" s="118" t="s">
        <v>72597</v>
      </c>
      <c r="B4781" s="119" t="s">
        <v>72598</v>
      </c>
      <c r="C4781" s="120"/>
      <c r="D4781" s="121"/>
    </row>
    <row r="4782" spans="1:4">
      <c r="A4782" s="72" t="s">
        <v>30017</v>
      </c>
      <c r="B4782" s="73" t="s">
        <v>72599</v>
      </c>
      <c r="C4782" s="74" t="s">
        <v>13109</v>
      </c>
      <c r="D4782" s="122">
        <v>4578.09</v>
      </c>
    </row>
    <row r="4783" spans="1:4">
      <c r="A4783" s="72" t="s">
        <v>30018</v>
      </c>
      <c r="B4783" s="73" t="s">
        <v>72600</v>
      </c>
      <c r="C4783" s="74" t="s">
        <v>13109</v>
      </c>
      <c r="D4783" s="122">
        <v>5854.95</v>
      </c>
    </row>
    <row r="4784" spans="1:4">
      <c r="A4784" s="72" t="s">
        <v>30019</v>
      </c>
      <c r="B4784" s="73" t="s">
        <v>72601</v>
      </c>
      <c r="C4784" s="74" t="s">
        <v>13109</v>
      </c>
      <c r="D4784" s="122">
        <v>7414.65</v>
      </c>
    </row>
    <row r="4785" spans="1:4">
      <c r="A4785" s="72" t="s">
        <v>30020</v>
      </c>
      <c r="B4785" s="73" t="s">
        <v>72602</v>
      </c>
      <c r="C4785" s="74" t="s">
        <v>13109</v>
      </c>
      <c r="D4785" s="122">
        <v>9389.5300000000007</v>
      </c>
    </row>
    <row r="4786" spans="1:4">
      <c r="A4786" s="72" t="s">
        <v>30021</v>
      </c>
      <c r="B4786" s="73" t="s">
        <v>72603</v>
      </c>
      <c r="C4786" s="74" t="s">
        <v>13109</v>
      </c>
      <c r="D4786" s="122">
        <v>10677.5</v>
      </c>
    </row>
    <row r="4787" spans="1:4">
      <c r="A4787" s="72" t="s">
        <v>30022</v>
      </c>
      <c r="B4787" s="73" t="s">
        <v>72604</v>
      </c>
      <c r="C4787" s="74" t="s">
        <v>13109</v>
      </c>
      <c r="D4787" s="122">
        <v>17380.990000000002</v>
      </c>
    </row>
    <row r="4788" spans="1:4">
      <c r="A4788" s="72" t="s">
        <v>30023</v>
      </c>
      <c r="B4788" s="73" t="s">
        <v>72605</v>
      </c>
      <c r="C4788" s="74" t="s">
        <v>13109</v>
      </c>
      <c r="D4788" s="122">
        <v>18853.810000000001</v>
      </c>
    </row>
    <row r="4789" spans="1:4">
      <c r="A4789" s="72" t="s">
        <v>30024</v>
      </c>
      <c r="B4789" s="73" t="s">
        <v>72606</v>
      </c>
      <c r="C4789" s="74" t="s">
        <v>13109</v>
      </c>
      <c r="D4789" s="122">
        <v>21048.91</v>
      </c>
    </row>
    <row r="4790" spans="1:4">
      <c r="A4790" s="72" t="s">
        <v>30025</v>
      </c>
      <c r="B4790" s="73" t="s">
        <v>72607</v>
      </c>
      <c r="C4790" s="74" t="s">
        <v>13109</v>
      </c>
      <c r="D4790" s="122">
        <v>27941.3</v>
      </c>
    </row>
    <row r="4791" spans="1:4">
      <c r="A4791" s="72" t="s">
        <v>30026</v>
      </c>
      <c r="B4791" s="73" t="s">
        <v>72608</v>
      </c>
      <c r="C4791" s="74" t="s">
        <v>13109</v>
      </c>
      <c r="D4791" s="122">
        <v>39093.58</v>
      </c>
    </row>
    <row r="4792" spans="1:4">
      <c r="A4792" s="72" t="s">
        <v>30027</v>
      </c>
      <c r="B4792" s="73" t="s">
        <v>72609</v>
      </c>
      <c r="C4792" s="74" t="s">
        <v>13109</v>
      </c>
      <c r="D4792" s="122">
        <v>48276.02</v>
      </c>
    </row>
    <row r="4793" spans="1:4">
      <c r="A4793" s="72" t="s">
        <v>30028</v>
      </c>
      <c r="B4793" s="73" t="s">
        <v>72610</v>
      </c>
      <c r="C4793" s="74" t="s">
        <v>13109</v>
      </c>
      <c r="D4793" s="122">
        <v>59935.41</v>
      </c>
    </row>
    <row r="4794" spans="1:4">
      <c r="A4794" s="72" t="s">
        <v>30029</v>
      </c>
      <c r="B4794" s="73" t="s">
        <v>72611</v>
      </c>
      <c r="C4794" s="74" t="s">
        <v>13109</v>
      </c>
      <c r="D4794" s="122">
        <v>116052.37</v>
      </c>
    </row>
    <row r="4795" spans="1:4">
      <c r="A4795" s="72" t="s">
        <v>30030</v>
      </c>
      <c r="B4795" s="73" t="s">
        <v>72612</v>
      </c>
      <c r="C4795" s="74" t="s">
        <v>13109</v>
      </c>
      <c r="D4795" s="122">
        <v>4578.09</v>
      </c>
    </row>
    <row r="4796" spans="1:4">
      <c r="A4796" s="72" t="s">
        <v>30031</v>
      </c>
      <c r="B4796" s="73" t="s">
        <v>72613</v>
      </c>
      <c r="C4796" s="74" t="s">
        <v>13109</v>
      </c>
      <c r="D4796" s="122">
        <v>5854.95</v>
      </c>
    </row>
    <row r="4797" spans="1:4">
      <c r="A4797" s="72" t="s">
        <v>30032</v>
      </c>
      <c r="B4797" s="73" t="s">
        <v>72614</v>
      </c>
      <c r="C4797" s="74" t="s">
        <v>13109</v>
      </c>
      <c r="D4797" s="122">
        <v>7414.65</v>
      </c>
    </row>
    <row r="4798" spans="1:4">
      <c r="A4798" s="72" t="s">
        <v>30033</v>
      </c>
      <c r="B4798" s="73" t="s">
        <v>72615</v>
      </c>
      <c r="C4798" s="74" t="s">
        <v>13109</v>
      </c>
      <c r="D4798" s="122">
        <v>9389.5300000000007</v>
      </c>
    </row>
    <row r="4799" spans="1:4">
      <c r="A4799" s="72" t="s">
        <v>30034</v>
      </c>
      <c r="B4799" s="73" t="s">
        <v>72616</v>
      </c>
      <c r="C4799" s="74" t="s">
        <v>13109</v>
      </c>
      <c r="D4799" s="122">
        <v>10677.5</v>
      </c>
    </row>
    <row r="4800" spans="1:4">
      <c r="A4800" s="72" t="s">
        <v>30035</v>
      </c>
      <c r="B4800" s="73" t="s">
        <v>72617</v>
      </c>
      <c r="C4800" s="74" t="s">
        <v>13109</v>
      </c>
      <c r="D4800" s="122">
        <v>17380.990000000002</v>
      </c>
    </row>
    <row r="4801" spans="1:4">
      <c r="A4801" s="72" t="s">
        <v>30036</v>
      </c>
      <c r="B4801" s="73" t="s">
        <v>72618</v>
      </c>
      <c r="C4801" s="74" t="s">
        <v>13109</v>
      </c>
      <c r="D4801" s="122">
        <v>18853.810000000001</v>
      </c>
    </row>
    <row r="4802" spans="1:4">
      <c r="A4802" s="72" t="s">
        <v>30037</v>
      </c>
      <c r="B4802" s="73" t="s">
        <v>72619</v>
      </c>
      <c r="C4802" s="74" t="s">
        <v>13109</v>
      </c>
      <c r="D4802" s="122">
        <v>21048.91</v>
      </c>
    </row>
    <row r="4803" spans="1:4">
      <c r="A4803" s="72" t="s">
        <v>30038</v>
      </c>
      <c r="B4803" s="73" t="s">
        <v>72620</v>
      </c>
      <c r="C4803" s="74" t="s">
        <v>13109</v>
      </c>
      <c r="D4803" s="122">
        <v>27941.3</v>
      </c>
    </row>
    <row r="4804" spans="1:4">
      <c r="A4804" s="72" t="s">
        <v>30039</v>
      </c>
      <c r="B4804" s="73" t="s">
        <v>72621</v>
      </c>
      <c r="C4804" s="74" t="s">
        <v>13109</v>
      </c>
      <c r="D4804" s="122">
        <v>39093.58</v>
      </c>
    </row>
    <row r="4805" spans="1:4">
      <c r="A4805" s="72" t="s">
        <v>30040</v>
      </c>
      <c r="B4805" s="73" t="s">
        <v>72622</v>
      </c>
      <c r="C4805" s="74" t="s">
        <v>13109</v>
      </c>
      <c r="D4805" s="122">
        <v>48276.02</v>
      </c>
    </row>
    <row r="4806" spans="1:4">
      <c r="A4806" s="72" t="s">
        <v>30041</v>
      </c>
      <c r="B4806" s="73" t="s">
        <v>72623</v>
      </c>
      <c r="C4806" s="74" t="s">
        <v>13109</v>
      </c>
      <c r="D4806" s="122">
        <v>59935.41</v>
      </c>
    </row>
    <row r="4807" spans="1:4">
      <c r="A4807" s="72" t="s">
        <v>30042</v>
      </c>
      <c r="B4807" s="73" t="s">
        <v>72624</v>
      </c>
      <c r="C4807" s="74" t="s">
        <v>13109</v>
      </c>
      <c r="D4807" s="122">
        <v>116052.37</v>
      </c>
    </row>
    <row r="4808" spans="1:4">
      <c r="A4808" s="118" t="s">
        <v>72625</v>
      </c>
      <c r="B4808" s="119" t="s">
        <v>72626</v>
      </c>
      <c r="C4808" s="120"/>
      <c r="D4808" s="121"/>
    </row>
    <row r="4809" spans="1:4">
      <c r="A4809" s="72" t="s">
        <v>30043</v>
      </c>
      <c r="B4809" s="73" t="s">
        <v>72627</v>
      </c>
      <c r="C4809" s="74" t="s">
        <v>13109</v>
      </c>
      <c r="D4809" s="122">
        <v>9416.25</v>
      </c>
    </row>
    <row r="4810" spans="1:4">
      <c r="A4810" s="72" t="s">
        <v>30044</v>
      </c>
      <c r="B4810" s="73" t="s">
        <v>72628</v>
      </c>
      <c r="C4810" s="74" t="s">
        <v>13109</v>
      </c>
      <c r="D4810" s="122">
        <v>10592.56</v>
      </c>
    </row>
    <row r="4811" spans="1:4">
      <c r="A4811" s="72" t="s">
        <v>30045</v>
      </c>
      <c r="B4811" s="73" t="s">
        <v>72629</v>
      </c>
      <c r="C4811" s="74" t="s">
        <v>13109</v>
      </c>
      <c r="D4811" s="122">
        <v>11768.87</v>
      </c>
    </row>
    <row r="4812" spans="1:4">
      <c r="A4812" s="72" t="s">
        <v>30046</v>
      </c>
      <c r="B4812" s="73" t="s">
        <v>72630</v>
      </c>
      <c r="C4812" s="74" t="s">
        <v>13109</v>
      </c>
      <c r="D4812" s="122">
        <v>19157.54</v>
      </c>
    </row>
    <row r="4813" spans="1:4">
      <c r="A4813" s="72" t="s">
        <v>30047</v>
      </c>
      <c r="B4813" s="73" t="s">
        <v>72631</v>
      </c>
      <c r="C4813" s="74" t="s">
        <v>13109</v>
      </c>
      <c r="D4813" s="122">
        <v>20780.91</v>
      </c>
    </row>
    <row r="4814" spans="1:4">
      <c r="A4814" s="72" t="s">
        <v>30048</v>
      </c>
      <c r="B4814" s="73" t="s">
        <v>72632</v>
      </c>
      <c r="C4814" s="74" t="s">
        <v>13109</v>
      </c>
      <c r="D4814" s="122">
        <v>23200.37</v>
      </c>
    </row>
    <row r="4815" spans="1:4">
      <c r="A4815" s="72" t="s">
        <v>30049</v>
      </c>
      <c r="B4815" s="73" t="s">
        <v>72633</v>
      </c>
      <c r="C4815" s="74" t="s">
        <v>13109</v>
      </c>
      <c r="D4815" s="122">
        <v>8172.52</v>
      </c>
    </row>
    <row r="4816" spans="1:4">
      <c r="A4816" s="72" t="s">
        <v>30050</v>
      </c>
      <c r="B4816" s="73" t="s">
        <v>72634</v>
      </c>
      <c r="C4816" s="74" t="s">
        <v>13109</v>
      </c>
      <c r="D4816" s="122">
        <v>10349.26</v>
      </c>
    </row>
    <row r="4817" spans="1:4">
      <c r="A4817" s="72" t="s">
        <v>30051</v>
      </c>
      <c r="B4817" s="73" t="s">
        <v>72635</v>
      </c>
      <c r="C4817" s="74" t="s">
        <v>13109</v>
      </c>
      <c r="D4817" s="122">
        <v>11768.87</v>
      </c>
    </row>
    <row r="4818" spans="1:4">
      <c r="A4818" s="72" t="s">
        <v>30052</v>
      </c>
      <c r="B4818" s="73" t="s">
        <v>72636</v>
      </c>
      <c r="C4818" s="74" t="s">
        <v>13109</v>
      </c>
      <c r="D4818" s="122">
        <v>19157.54</v>
      </c>
    </row>
    <row r="4819" spans="1:4">
      <c r="A4819" s="72" t="s">
        <v>30053</v>
      </c>
      <c r="B4819" s="73" t="s">
        <v>72637</v>
      </c>
      <c r="C4819" s="74" t="s">
        <v>13109</v>
      </c>
      <c r="D4819" s="122">
        <v>20780.91</v>
      </c>
    </row>
    <row r="4820" spans="1:4">
      <c r="A4820" s="72" t="s">
        <v>30054</v>
      </c>
      <c r="B4820" s="73" t="s">
        <v>72638</v>
      </c>
      <c r="C4820" s="74" t="s">
        <v>13109</v>
      </c>
      <c r="D4820" s="122">
        <v>23200.37</v>
      </c>
    </row>
    <row r="4821" spans="1:4">
      <c r="A4821" s="118" t="s">
        <v>72639</v>
      </c>
      <c r="B4821" s="119" t="s">
        <v>72640</v>
      </c>
      <c r="C4821" s="120"/>
      <c r="D4821" s="121"/>
    </row>
    <row r="4822" spans="1:4">
      <c r="A4822" s="72" t="s">
        <v>30055</v>
      </c>
      <c r="B4822" s="73" t="s">
        <v>72641</v>
      </c>
      <c r="C4822" s="74" t="s">
        <v>13109</v>
      </c>
      <c r="D4822" s="122">
        <v>9416.25</v>
      </c>
    </row>
    <row r="4823" spans="1:4">
      <c r="A4823" s="72" t="s">
        <v>30056</v>
      </c>
      <c r="B4823" s="73" t="s">
        <v>72642</v>
      </c>
      <c r="C4823" s="74" t="s">
        <v>13109</v>
      </c>
      <c r="D4823" s="122">
        <v>10592.56</v>
      </c>
    </row>
    <row r="4824" spans="1:4">
      <c r="A4824" s="72" t="s">
        <v>30057</v>
      </c>
      <c r="B4824" s="73" t="s">
        <v>72643</v>
      </c>
      <c r="C4824" s="74" t="s">
        <v>13109</v>
      </c>
      <c r="D4824" s="122">
        <v>11768.87</v>
      </c>
    </row>
    <row r="4825" spans="1:4">
      <c r="A4825" s="72" t="s">
        <v>30058</v>
      </c>
      <c r="B4825" s="73" t="s">
        <v>72644</v>
      </c>
      <c r="C4825" s="74" t="s">
        <v>13109</v>
      </c>
      <c r="D4825" s="122">
        <v>19157.54</v>
      </c>
    </row>
    <row r="4826" spans="1:4">
      <c r="A4826" s="72" t="s">
        <v>30059</v>
      </c>
      <c r="B4826" s="73" t="s">
        <v>72544</v>
      </c>
      <c r="C4826" s="74" t="s">
        <v>13109</v>
      </c>
      <c r="D4826" s="122">
        <v>20780.91</v>
      </c>
    </row>
    <row r="4827" spans="1:4">
      <c r="A4827" s="72" t="s">
        <v>30060</v>
      </c>
      <c r="B4827" s="73" t="s">
        <v>72645</v>
      </c>
      <c r="C4827" s="74" t="s">
        <v>13109</v>
      </c>
      <c r="D4827" s="122">
        <v>8172.52</v>
      </c>
    </row>
    <row r="4828" spans="1:4">
      <c r="A4828" s="72" t="s">
        <v>30061</v>
      </c>
      <c r="B4828" s="73" t="s">
        <v>72646</v>
      </c>
      <c r="C4828" s="74" t="s">
        <v>13109</v>
      </c>
      <c r="D4828" s="122">
        <v>10349.26</v>
      </c>
    </row>
    <row r="4829" spans="1:4">
      <c r="A4829" s="72" t="s">
        <v>30062</v>
      </c>
      <c r="B4829" s="73" t="s">
        <v>72647</v>
      </c>
      <c r="C4829" s="74" t="s">
        <v>13109</v>
      </c>
      <c r="D4829" s="122">
        <v>11768.87</v>
      </c>
    </row>
    <row r="4830" spans="1:4">
      <c r="A4830" s="72" t="s">
        <v>30063</v>
      </c>
      <c r="B4830" s="73" t="s">
        <v>72560</v>
      </c>
      <c r="C4830" s="74" t="s">
        <v>13109</v>
      </c>
      <c r="D4830" s="122">
        <v>19157.54</v>
      </c>
    </row>
    <row r="4831" spans="1:4">
      <c r="A4831" s="72" t="s">
        <v>30064</v>
      </c>
      <c r="B4831" s="73" t="s">
        <v>72561</v>
      </c>
      <c r="C4831" s="74" t="s">
        <v>13109</v>
      </c>
      <c r="D4831" s="122">
        <v>20780.91</v>
      </c>
    </row>
    <row r="4832" spans="1:4">
      <c r="A4832" s="118" t="s">
        <v>72648</v>
      </c>
      <c r="B4832" s="119" t="s">
        <v>72649</v>
      </c>
      <c r="C4832" s="120"/>
      <c r="D4832" s="121"/>
    </row>
    <row r="4833" spans="1:4">
      <c r="A4833" s="72" t="s">
        <v>30065</v>
      </c>
      <c r="B4833" s="73" t="s">
        <v>72650</v>
      </c>
      <c r="C4833" s="74" t="s">
        <v>13109</v>
      </c>
      <c r="D4833" s="122">
        <v>7414.65</v>
      </c>
    </row>
    <row r="4834" spans="1:4">
      <c r="A4834" s="72" t="s">
        <v>30066</v>
      </c>
      <c r="B4834" s="73" t="s">
        <v>72651</v>
      </c>
      <c r="C4834" s="74" t="s">
        <v>13109</v>
      </c>
      <c r="D4834" s="122">
        <v>9389.5300000000007</v>
      </c>
    </row>
    <row r="4835" spans="1:4">
      <c r="A4835" s="72" t="s">
        <v>30067</v>
      </c>
      <c r="B4835" s="73" t="s">
        <v>72652</v>
      </c>
      <c r="C4835" s="74" t="s">
        <v>13109</v>
      </c>
      <c r="D4835" s="122">
        <v>10677.5</v>
      </c>
    </row>
    <row r="4836" spans="1:4">
      <c r="A4836" s="72" t="s">
        <v>30068</v>
      </c>
      <c r="B4836" s="73" t="s">
        <v>72653</v>
      </c>
      <c r="C4836" s="74" t="s">
        <v>13109</v>
      </c>
      <c r="D4836" s="122">
        <v>17380.990000000002</v>
      </c>
    </row>
    <row r="4837" spans="1:4">
      <c r="A4837" s="72" t="s">
        <v>30069</v>
      </c>
      <c r="B4837" s="73" t="s">
        <v>72654</v>
      </c>
      <c r="C4837" s="74" t="s">
        <v>13109</v>
      </c>
      <c r="D4837" s="122">
        <v>18853.810000000001</v>
      </c>
    </row>
    <row r="4838" spans="1:4">
      <c r="A4838" s="72" t="s">
        <v>30070</v>
      </c>
      <c r="B4838" s="73" t="s">
        <v>72655</v>
      </c>
      <c r="C4838" s="74" t="s">
        <v>13109</v>
      </c>
      <c r="D4838" s="122">
        <v>21048.91</v>
      </c>
    </row>
    <row r="4839" spans="1:4">
      <c r="A4839" s="72" t="s">
        <v>30071</v>
      </c>
      <c r="B4839" s="73" t="s">
        <v>72656</v>
      </c>
      <c r="C4839" s="74" t="s">
        <v>13109</v>
      </c>
      <c r="D4839" s="122">
        <v>7414.65</v>
      </c>
    </row>
    <row r="4840" spans="1:4">
      <c r="A4840" s="72" t="s">
        <v>30072</v>
      </c>
      <c r="B4840" s="73" t="s">
        <v>72657</v>
      </c>
      <c r="C4840" s="74" t="s">
        <v>13109</v>
      </c>
      <c r="D4840" s="122">
        <v>9389.5300000000007</v>
      </c>
    </row>
    <row r="4841" spans="1:4">
      <c r="A4841" s="72" t="s">
        <v>30073</v>
      </c>
      <c r="B4841" s="73" t="s">
        <v>72658</v>
      </c>
      <c r="C4841" s="74" t="s">
        <v>13109</v>
      </c>
      <c r="D4841" s="122">
        <v>10677.5</v>
      </c>
    </row>
    <row r="4842" spans="1:4">
      <c r="A4842" s="72" t="s">
        <v>30074</v>
      </c>
      <c r="B4842" s="73" t="s">
        <v>72659</v>
      </c>
      <c r="C4842" s="74" t="s">
        <v>13109</v>
      </c>
      <c r="D4842" s="122">
        <v>17380.990000000002</v>
      </c>
    </row>
    <row r="4843" spans="1:4">
      <c r="A4843" s="72" t="s">
        <v>30075</v>
      </c>
      <c r="B4843" s="73" t="s">
        <v>72660</v>
      </c>
      <c r="C4843" s="74" t="s">
        <v>13109</v>
      </c>
      <c r="D4843" s="122">
        <v>18853.810000000001</v>
      </c>
    </row>
    <row r="4844" spans="1:4">
      <c r="A4844" s="72" t="s">
        <v>30076</v>
      </c>
      <c r="B4844" s="73" t="s">
        <v>72661</v>
      </c>
      <c r="C4844" s="74" t="s">
        <v>13109</v>
      </c>
      <c r="D4844" s="122">
        <v>21048.91</v>
      </c>
    </row>
    <row r="4845" spans="1:4">
      <c r="A4845" s="118" t="s">
        <v>72662</v>
      </c>
      <c r="B4845" s="119" t="s">
        <v>72663</v>
      </c>
      <c r="C4845" s="120"/>
      <c r="D4845" s="121"/>
    </row>
    <row r="4846" spans="1:4">
      <c r="A4846" s="72" t="s">
        <v>30077</v>
      </c>
      <c r="B4846" s="73" t="s">
        <v>72664</v>
      </c>
      <c r="C4846" s="74" t="s">
        <v>13109</v>
      </c>
      <c r="D4846" s="122">
        <v>7414.65</v>
      </c>
    </row>
    <row r="4847" spans="1:4">
      <c r="A4847" s="72" t="s">
        <v>30078</v>
      </c>
      <c r="B4847" s="73" t="s">
        <v>72665</v>
      </c>
      <c r="C4847" s="74" t="s">
        <v>13109</v>
      </c>
      <c r="D4847" s="122">
        <v>9389.5300000000007</v>
      </c>
    </row>
    <row r="4848" spans="1:4">
      <c r="A4848" s="72" t="s">
        <v>30079</v>
      </c>
      <c r="B4848" s="73" t="s">
        <v>72666</v>
      </c>
      <c r="C4848" s="74" t="s">
        <v>13109</v>
      </c>
      <c r="D4848" s="122">
        <v>10677.5</v>
      </c>
    </row>
    <row r="4849" spans="1:4">
      <c r="A4849" s="72" t="s">
        <v>30080</v>
      </c>
      <c r="B4849" s="73" t="s">
        <v>72667</v>
      </c>
      <c r="C4849" s="74" t="s">
        <v>13109</v>
      </c>
      <c r="D4849" s="122">
        <v>17380.990000000002</v>
      </c>
    </row>
    <row r="4850" spans="1:4">
      <c r="A4850" s="72" t="s">
        <v>30081</v>
      </c>
      <c r="B4850" s="73" t="s">
        <v>72605</v>
      </c>
      <c r="C4850" s="74" t="s">
        <v>13109</v>
      </c>
      <c r="D4850" s="122">
        <v>18853.810000000001</v>
      </c>
    </row>
    <row r="4851" spans="1:4">
      <c r="A4851" s="72" t="s">
        <v>30082</v>
      </c>
      <c r="B4851" s="73" t="s">
        <v>72668</v>
      </c>
      <c r="C4851" s="74" t="s">
        <v>13109</v>
      </c>
      <c r="D4851" s="122">
        <v>7414.65</v>
      </c>
    </row>
    <row r="4852" spans="1:4">
      <c r="A4852" s="72" t="s">
        <v>30083</v>
      </c>
      <c r="B4852" s="73" t="s">
        <v>72669</v>
      </c>
      <c r="C4852" s="74" t="s">
        <v>13109</v>
      </c>
      <c r="D4852" s="122">
        <v>9389.5300000000007</v>
      </c>
    </row>
    <row r="4853" spans="1:4">
      <c r="A4853" s="72" t="s">
        <v>30084</v>
      </c>
      <c r="B4853" s="73" t="s">
        <v>72670</v>
      </c>
      <c r="C4853" s="74" t="s">
        <v>13109</v>
      </c>
      <c r="D4853" s="122">
        <v>10677.5</v>
      </c>
    </row>
    <row r="4854" spans="1:4">
      <c r="A4854" s="72" t="s">
        <v>30085</v>
      </c>
      <c r="B4854" s="73" t="s">
        <v>72671</v>
      </c>
      <c r="C4854" s="74" t="s">
        <v>13109</v>
      </c>
      <c r="D4854" s="122">
        <v>17380.990000000002</v>
      </c>
    </row>
    <row r="4855" spans="1:4">
      <c r="A4855" s="72" t="s">
        <v>30086</v>
      </c>
      <c r="B4855" s="73" t="s">
        <v>72618</v>
      </c>
      <c r="C4855" s="74" t="s">
        <v>13109</v>
      </c>
      <c r="D4855" s="122">
        <v>18853.810000000001</v>
      </c>
    </row>
    <row r="4856" spans="1:4">
      <c r="A4856" s="118" t="s">
        <v>72672</v>
      </c>
      <c r="B4856" s="119" t="s">
        <v>72673</v>
      </c>
      <c r="C4856" s="120"/>
      <c r="D4856" s="121"/>
    </row>
    <row r="4857" spans="1:4">
      <c r="A4857" s="72" t="s">
        <v>30087</v>
      </c>
      <c r="B4857" s="73" t="s">
        <v>72674</v>
      </c>
      <c r="C4857" s="74" t="s">
        <v>13109</v>
      </c>
      <c r="D4857" s="122">
        <v>2.1</v>
      </c>
    </row>
    <row r="4858" spans="1:4">
      <c r="A4858" s="72" t="s">
        <v>30088</v>
      </c>
      <c r="B4858" s="73" t="s">
        <v>72675</v>
      </c>
      <c r="C4858" s="74" t="s">
        <v>13109</v>
      </c>
      <c r="D4858" s="122">
        <v>2.1</v>
      </c>
    </row>
    <row r="4859" spans="1:4">
      <c r="A4859" s="72" t="s">
        <v>30089</v>
      </c>
      <c r="B4859" s="73" t="s">
        <v>72676</v>
      </c>
      <c r="C4859" s="74" t="s">
        <v>13109</v>
      </c>
      <c r="D4859" s="122">
        <v>2.33</v>
      </c>
    </row>
    <row r="4860" spans="1:4">
      <c r="A4860" s="72" t="s">
        <v>30090</v>
      </c>
      <c r="B4860" s="73" t="s">
        <v>72677</v>
      </c>
      <c r="C4860" s="74" t="s">
        <v>13109</v>
      </c>
      <c r="D4860" s="122">
        <v>2.33</v>
      </c>
    </row>
    <row r="4861" spans="1:4">
      <c r="A4861" s="72" t="s">
        <v>30091</v>
      </c>
      <c r="B4861" s="73" t="s">
        <v>72678</v>
      </c>
      <c r="C4861" s="74" t="s">
        <v>13109</v>
      </c>
      <c r="D4861" s="122">
        <v>2.33</v>
      </c>
    </row>
    <row r="4862" spans="1:4">
      <c r="A4862" s="72" t="s">
        <v>30092</v>
      </c>
      <c r="B4862" s="73" t="s">
        <v>72679</v>
      </c>
      <c r="C4862" s="74" t="s">
        <v>13109</v>
      </c>
      <c r="D4862" s="122">
        <v>2.33</v>
      </c>
    </row>
    <row r="4863" spans="1:4">
      <c r="A4863" s="72" t="s">
        <v>30093</v>
      </c>
      <c r="B4863" s="73" t="s">
        <v>72680</v>
      </c>
      <c r="C4863" s="74" t="s">
        <v>13109</v>
      </c>
      <c r="D4863" s="122">
        <v>2.6</v>
      </c>
    </row>
    <row r="4864" spans="1:4">
      <c r="A4864" s="72" t="s">
        <v>30094</v>
      </c>
      <c r="B4864" s="73" t="s">
        <v>72681</v>
      </c>
      <c r="C4864" s="74" t="s">
        <v>13109</v>
      </c>
      <c r="D4864" s="122">
        <v>2.6</v>
      </c>
    </row>
    <row r="4865" spans="1:4">
      <c r="A4865" s="72" t="s">
        <v>30095</v>
      </c>
      <c r="B4865" s="73" t="s">
        <v>72682</v>
      </c>
      <c r="C4865" s="74" t="s">
        <v>13109</v>
      </c>
      <c r="D4865" s="122">
        <v>2.6</v>
      </c>
    </row>
    <row r="4866" spans="1:4">
      <c r="A4866" s="72" t="s">
        <v>30096</v>
      </c>
      <c r="B4866" s="73" t="s">
        <v>72683</v>
      </c>
      <c r="C4866" s="74" t="s">
        <v>13109</v>
      </c>
      <c r="D4866" s="122">
        <v>2.6</v>
      </c>
    </row>
    <row r="4867" spans="1:4">
      <c r="A4867" s="72" t="s">
        <v>30097</v>
      </c>
      <c r="B4867" s="73" t="s">
        <v>72684</v>
      </c>
      <c r="C4867" s="74" t="s">
        <v>13109</v>
      </c>
      <c r="D4867" s="122">
        <v>2.87</v>
      </c>
    </row>
    <row r="4868" spans="1:4">
      <c r="A4868" s="72" t="s">
        <v>30098</v>
      </c>
      <c r="B4868" s="73" t="s">
        <v>72685</v>
      </c>
      <c r="C4868" s="74" t="s">
        <v>13109</v>
      </c>
      <c r="D4868" s="122">
        <v>2.87</v>
      </c>
    </row>
    <row r="4869" spans="1:4">
      <c r="A4869" s="72" t="s">
        <v>30099</v>
      </c>
      <c r="B4869" s="73" t="s">
        <v>72686</v>
      </c>
      <c r="C4869" s="74" t="s">
        <v>13109</v>
      </c>
      <c r="D4869" s="122">
        <v>2.87</v>
      </c>
    </row>
    <row r="4870" spans="1:4">
      <c r="A4870" s="72" t="s">
        <v>30100</v>
      </c>
      <c r="B4870" s="73" t="s">
        <v>72687</v>
      </c>
      <c r="C4870" s="74" t="s">
        <v>13109</v>
      </c>
      <c r="D4870" s="122">
        <v>2.87</v>
      </c>
    </row>
    <row r="4871" spans="1:4">
      <c r="A4871" s="72" t="s">
        <v>30101</v>
      </c>
      <c r="B4871" s="73" t="s">
        <v>72688</v>
      </c>
      <c r="C4871" s="74" t="s">
        <v>13109</v>
      </c>
      <c r="D4871" s="122">
        <v>3.18</v>
      </c>
    </row>
    <row r="4872" spans="1:4">
      <c r="A4872" s="72" t="s">
        <v>30102</v>
      </c>
      <c r="B4872" s="73" t="s">
        <v>72689</v>
      </c>
      <c r="C4872" s="74" t="s">
        <v>13109</v>
      </c>
      <c r="D4872" s="122">
        <v>3.18</v>
      </c>
    </row>
    <row r="4873" spans="1:4">
      <c r="A4873" s="72" t="s">
        <v>30103</v>
      </c>
      <c r="B4873" s="73" t="s">
        <v>72690</v>
      </c>
      <c r="C4873" s="74" t="s">
        <v>13109</v>
      </c>
      <c r="D4873" s="122">
        <v>3.18</v>
      </c>
    </row>
    <row r="4874" spans="1:4">
      <c r="A4874" s="118" t="s">
        <v>72691</v>
      </c>
      <c r="B4874" s="119" t="s">
        <v>72692</v>
      </c>
      <c r="C4874" s="120"/>
      <c r="D4874" s="121"/>
    </row>
    <row r="4875" spans="1:4">
      <c r="A4875" s="72" t="s">
        <v>30104</v>
      </c>
      <c r="B4875" s="73" t="s">
        <v>72693</v>
      </c>
      <c r="C4875" s="74" t="s">
        <v>13109</v>
      </c>
      <c r="D4875" s="122">
        <v>2.19</v>
      </c>
    </row>
    <row r="4876" spans="1:4">
      <c r="A4876" s="72" t="s">
        <v>30105</v>
      </c>
      <c r="B4876" s="73" t="s">
        <v>72694</v>
      </c>
      <c r="C4876" s="74" t="s">
        <v>13109</v>
      </c>
      <c r="D4876" s="122">
        <v>2.19</v>
      </c>
    </row>
    <row r="4877" spans="1:4">
      <c r="A4877" s="72" t="s">
        <v>30106</v>
      </c>
      <c r="B4877" s="73" t="s">
        <v>72695</v>
      </c>
      <c r="C4877" s="74" t="s">
        <v>13109</v>
      </c>
      <c r="D4877" s="122">
        <v>2.44</v>
      </c>
    </row>
    <row r="4878" spans="1:4">
      <c r="A4878" s="72" t="s">
        <v>30107</v>
      </c>
      <c r="B4878" s="73" t="s">
        <v>72696</v>
      </c>
      <c r="C4878" s="74" t="s">
        <v>13109</v>
      </c>
      <c r="D4878" s="122">
        <v>2.44</v>
      </c>
    </row>
    <row r="4879" spans="1:4">
      <c r="A4879" s="72" t="s">
        <v>30108</v>
      </c>
      <c r="B4879" s="73" t="s">
        <v>72697</v>
      </c>
      <c r="C4879" s="74" t="s">
        <v>13109</v>
      </c>
      <c r="D4879" s="122">
        <v>2.44</v>
      </c>
    </row>
    <row r="4880" spans="1:4">
      <c r="A4880" s="72" t="s">
        <v>30109</v>
      </c>
      <c r="B4880" s="73" t="s">
        <v>72698</v>
      </c>
      <c r="C4880" s="74" t="s">
        <v>13109</v>
      </c>
      <c r="D4880" s="122">
        <v>2.44</v>
      </c>
    </row>
    <row r="4881" spans="1:4">
      <c r="A4881" s="72" t="s">
        <v>30110</v>
      </c>
      <c r="B4881" s="73" t="s">
        <v>72699</v>
      </c>
      <c r="C4881" s="74" t="s">
        <v>13109</v>
      </c>
      <c r="D4881" s="122">
        <v>2.71</v>
      </c>
    </row>
    <row r="4882" spans="1:4">
      <c r="A4882" s="72" t="s">
        <v>30111</v>
      </c>
      <c r="B4882" s="73" t="s">
        <v>72700</v>
      </c>
      <c r="C4882" s="74" t="s">
        <v>13109</v>
      </c>
      <c r="D4882" s="122">
        <v>2.71</v>
      </c>
    </row>
    <row r="4883" spans="1:4">
      <c r="A4883" s="72" t="s">
        <v>30112</v>
      </c>
      <c r="B4883" s="73" t="s">
        <v>72701</v>
      </c>
      <c r="C4883" s="74" t="s">
        <v>13109</v>
      </c>
      <c r="D4883" s="122">
        <v>2.71</v>
      </c>
    </row>
    <row r="4884" spans="1:4">
      <c r="A4884" s="72" t="s">
        <v>30113</v>
      </c>
      <c r="B4884" s="73" t="s">
        <v>72702</v>
      </c>
      <c r="C4884" s="74" t="s">
        <v>13109</v>
      </c>
      <c r="D4884" s="122">
        <v>2.71</v>
      </c>
    </row>
    <row r="4885" spans="1:4">
      <c r="A4885" s="72" t="s">
        <v>30114</v>
      </c>
      <c r="B4885" s="73" t="s">
        <v>72703</v>
      </c>
      <c r="C4885" s="74" t="s">
        <v>13109</v>
      </c>
      <c r="D4885" s="122">
        <v>3.01</v>
      </c>
    </row>
    <row r="4886" spans="1:4">
      <c r="A4886" s="72" t="s">
        <v>30115</v>
      </c>
      <c r="B4886" s="73" t="s">
        <v>72704</v>
      </c>
      <c r="C4886" s="74" t="s">
        <v>13109</v>
      </c>
      <c r="D4886" s="122">
        <v>3.01</v>
      </c>
    </row>
    <row r="4887" spans="1:4">
      <c r="A4887" s="72" t="s">
        <v>30116</v>
      </c>
      <c r="B4887" s="73" t="s">
        <v>72705</v>
      </c>
      <c r="C4887" s="74" t="s">
        <v>13109</v>
      </c>
      <c r="D4887" s="122">
        <v>3.01</v>
      </c>
    </row>
    <row r="4888" spans="1:4">
      <c r="A4888" s="72" t="s">
        <v>30117</v>
      </c>
      <c r="B4888" s="73" t="s">
        <v>72706</v>
      </c>
      <c r="C4888" s="74" t="s">
        <v>13109</v>
      </c>
      <c r="D4888" s="122">
        <v>3.01</v>
      </c>
    </row>
    <row r="4889" spans="1:4">
      <c r="A4889" s="72" t="s">
        <v>30118</v>
      </c>
      <c r="B4889" s="73" t="s">
        <v>72707</v>
      </c>
      <c r="C4889" s="74" t="s">
        <v>13109</v>
      </c>
      <c r="D4889" s="122">
        <v>3.34</v>
      </c>
    </row>
    <row r="4890" spans="1:4">
      <c r="A4890" s="72" t="s">
        <v>30119</v>
      </c>
      <c r="B4890" s="73" t="s">
        <v>72708</v>
      </c>
      <c r="C4890" s="74" t="s">
        <v>13109</v>
      </c>
      <c r="D4890" s="122">
        <v>3.34</v>
      </c>
    </row>
    <row r="4891" spans="1:4">
      <c r="A4891" s="72" t="s">
        <v>30120</v>
      </c>
      <c r="B4891" s="73" t="s">
        <v>72709</v>
      </c>
      <c r="C4891" s="74" t="s">
        <v>13109</v>
      </c>
      <c r="D4891" s="122">
        <v>3.34</v>
      </c>
    </row>
    <row r="4892" spans="1:4">
      <c r="A4892" s="118" t="s">
        <v>72710</v>
      </c>
      <c r="B4892" s="119" t="s">
        <v>72711</v>
      </c>
      <c r="C4892" s="120"/>
      <c r="D4892" s="121"/>
    </row>
    <row r="4893" spans="1:4">
      <c r="A4893" s="72" t="s">
        <v>30121</v>
      </c>
      <c r="B4893" s="73" t="s">
        <v>72712</v>
      </c>
      <c r="C4893" s="74" t="s">
        <v>13109</v>
      </c>
      <c r="D4893" s="122">
        <v>2.33</v>
      </c>
    </row>
    <row r="4894" spans="1:4">
      <c r="A4894" s="72" t="s">
        <v>30122</v>
      </c>
      <c r="B4894" s="73" t="s">
        <v>72713</v>
      </c>
      <c r="C4894" s="74" t="s">
        <v>13109</v>
      </c>
      <c r="D4894" s="122">
        <v>2.33</v>
      </c>
    </row>
    <row r="4895" spans="1:4">
      <c r="A4895" s="72" t="s">
        <v>30123</v>
      </c>
      <c r="B4895" s="73" t="s">
        <v>72714</v>
      </c>
      <c r="C4895" s="74" t="s">
        <v>13109</v>
      </c>
      <c r="D4895" s="122">
        <v>2.33</v>
      </c>
    </row>
    <row r="4896" spans="1:4">
      <c r="A4896" s="72" t="s">
        <v>30124</v>
      </c>
      <c r="B4896" s="73" t="s">
        <v>72715</v>
      </c>
      <c r="C4896" s="74" t="s">
        <v>13109</v>
      </c>
      <c r="D4896" s="122">
        <v>2.6</v>
      </c>
    </row>
    <row r="4897" spans="1:4">
      <c r="A4897" s="72" t="s">
        <v>30125</v>
      </c>
      <c r="B4897" s="73" t="s">
        <v>72716</v>
      </c>
      <c r="C4897" s="74" t="s">
        <v>13109</v>
      </c>
      <c r="D4897" s="122">
        <v>2.6</v>
      </c>
    </row>
    <row r="4898" spans="1:4">
      <c r="A4898" s="72" t="s">
        <v>30126</v>
      </c>
      <c r="B4898" s="73" t="s">
        <v>72717</v>
      </c>
      <c r="C4898" s="74" t="s">
        <v>13109</v>
      </c>
      <c r="D4898" s="122">
        <v>2.6</v>
      </c>
    </row>
    <row r="4899" spans="1:4">
      <c r="A4899" s="72" t="s">
        <v>30127</v>
      </c>
      <c r="B4899" s="73" t="s">
        <v>72718</v>
      </c>
      <c r="C4899" s="74" t="s">
        <v>13109</v>
      </c>
      <c r="D4899" s="122">
        <v>2.6</v>
      </c>
    </row>
    <row r="4900" spans="1:4">
      <c r="A4900" s="72" t="s">
        <v>30128</v>
      </c>
      <c r="B4900" s="73" t="s">
        <v>72719</v>
      </c>
      <c r="C4900" s="74" t="s">
        <v>13109</v>
      </c>
      <c r="D4900" s="122">
        <v>2.87</v>
      </c>
    </row>
    <row r="4901" spans="1:4">
      <c r="A4901" s="72" t="s">
        <v>30129</v>
      </c>
      <c r="B4901" s="73" t="s">
        <v>72720</v>
      </c>
      <c r="C4901" s="74" t="s">
        <v>13109</v>
      </c>
      <c r="D4901" s="122">
        <v>2.87</v>
      </c>
    </row>
    <row r="4902" spans="1:4">
      <c r="A4902" s="72" t="s">
        <v>30130</v>
      </c>
      <c r="B4902" s="73" t="s">
        <v>72721</v>
      </c>
      <c r="C4902" s="74" t="s">
        <v>13109</v>
      </c>
      <c r="D4902" s="122">
        <v>2.87</v>
      </c>
    </row>
    <row r="4903" spans="1:4">
      <c r="A4903" s="72" t="s">
        <v>30131</v>
      </c>
      <c r="B4903" s="73" t="s">
        <v>72722</v>
      </c>
      <c r="C4903" s="74" t="s">
        <v>13109</v>
      </c>
      <c r="D4903" s="122">
        <v>2.87</v>
      </c>
    </row>
    <row r="4904" spans="1:4">
      <c r="A4904" s="72" t="s">
        <v>30132</v>
      </c>
      <c r="B4904" s="73" t="s">
        <v>72723</v>
      </c>
      <c r="C4904" s="74" t="s">
        <v>13109</v>
      </c>
      <c r="D4904" s="122">
        <v>3.18</v>
      </c>
    </row>
    <row r="4905" spans="1:4">
      <c r="A4905" s="72" t="s">
        <v>30133</v>
      </c>
      <c r="B4905" s="73" t="s">
        <v>72724</v>
      </c>
      <c r="C4905" s="74" t="s">
        <v>13109</v>
      </c>
      <c r="D4905" s="122">
        <v>3.18</v>
      </c>
    </row>
    <row r="4906" spans="1:4">
      <c r="A4906" s="118" t="s">
        <v>72725</v>
      </c>
      <c r="B4906" s="119" t="s">
        <v>72726</v>
      </c>
      <c r="C4906" s="120"/>
      <c r="D4906" s="121"/>
    </row>
    <row r="4907" spans="1:4">
      <c r="A4907" s="72" t="s">
        <v>30134</v>
      </c>
      <c r="B4907" s="73" t="s">
        <v>72727</v>
      </c>
      <c r="C4907" s="74" t="s">
        <v>13109</v>
      </c>
      <c r="D4907" s="122">
        <v>2.44</v>
      </c>
    </row>
    <row r="4908" spans="1:4">
      <c r="A4908" s="72" t="s">
        <v>30135</v>
      </c>
      <c r="B4908" s="73" t="s">
        <v>72728</v>
      </c>
      <c r="C4908" s="74" t="s">
        <v>13109</v>
      </c>
      <c r="D4908" s="122">
        <v>2.44</v>
      </c>
    </row>
    <row r="4909" spans="1:4">
      <c r="A4909" s="72" t="s">
        <v>30136</v>
      </c>
      <c r="B4909" s="73" t="s">
        <v>72729</v>
      </c>
      <c r="C4909" s="74" t="s">
        <v>13109</v>
      </c>
      <c r="D4909" s="122">
        <v>2.44</v>
      </c>
    </row>
    <row r="4910" spans="1:4">
      <c r="A4910" s="72" t="s">
        <v>30137</v>
      </c>
      <c r="B4910" s="73" t="s">
        <v>72730</v>
      </c>
      <c r="C4910" s="74" t="s">
        <v>13109</v>
      </c>
      <c r="D4910" s="122">
        <v>2.71</v>
      </c>
    </row>
    <row r="4911" spans="1:4">
      <c r="A4911" s="72" t="s">
        <v>30138</v>
      </c>
      <c r="B4911" s="73" t="s">
        <v>72731</v>
      </c>
      <c r="C4911" s="74" t="s">
        <v>13109</v>
      </c>
      <c r="D4911" s="122">
        <v>2.71</v>
      </c>
    </row>
    <row r="4912" spans="1:4">
      <c r="A4912" s="72" t="s">
        <v>30139</v>
      </c>
      <c r="B4912" s="73" t="s">
        <v>72732</v>
      </c>
      <c r="C4912" s="74" t="s">
        <v>13109</v>
      </c>
      <c r="D4912" s="122">
        <v>2.71</v>
      </c>
    </row>
    <row r="4913" spans="1:4">
      <c r="A4913" s="72" t="s">
        <v>30140</v>
      </c>
      <c r="B4913" s="73" t="s">
        <v>72733</v>
      </c>
      <c r="C4913" s="74" t="s">
        <v>13109</v>
      </c>
      <c r="D4913" s="122">
        <v>2.71</v>
      </c>
    </row>
    <row r="4914" spans="1:4">
      <c r="A4914" s="72" t="s">
        <v>30141</v>
      </c>
      <c r="B4914" s="73" t="s">
        <v>72734</v>
      </c>
      <c r="C4914" s="74" t="s">
        <v>13109</v>
      </c>
      <c r="D4914" s="122">
        <v>3.01</v>
      </c>
    </row>
    <row r="4915" spans="1:4">
      <c r="A4915" s="72" t="s">
        <v>30142</v>
      </c>
      <c r="B4915" s="73" t="s">
        <v>72735</v>
      </c>
      <c r="C4915" s="74" t="s">
        <v>13109</v>
      </c>
      <c r="D4915" s="122">
        <v>3.01</v>
      </c>
    </row>
    <row r="4916" spans="1:4">
      <c r="A4916" s="72" t="s">
        <v>30143</v>
      </c>
      <c r="B4916" s="73" t="s">
        <v>72736</v>
      </c>
      <c r="C4916" s="74" t="s">
        <v>13109</v>
      </c>
      <c r="D4916" s="122">
        <v>3.01</v>
      </c>
    </row>
    <row r="4917" spans="1:4">
      <c r="A4917" s="72" t="s">
        <v>30144</v>
      </c>
      <c r="B4917" s="73" t="s">
        <v>72737</v>
      </c>
      <c r="C4917" s="74" t="s">
        <v>13109</v>
      </c>
      <c r="D4917" s="122">
        <v>3.01</v>
      </c>
    </row>
    <row r="4918" spans="1:4">
      <c r="A4918" s="72" t="s">
        <v>30145</v>
      </c>
      <c r="B4918" s="73" t="s">
        <v>72738</v>
      </c>
      <c r="C4918" s="74" t="s">
        <v>13109</v>
      </c>
      <c r="D4918" s="122">
        <v>3.34</v>
      </c>
    </row>
    <row r="4919" spans="1:4">
      <c r="A4919" s="72" t="s">
        <v>30146</v>
      </c>
      <c r="B4919" s="73" t="s">
        <v>72739</v>
      </c>
      <c r="C4919" s="74" t="s">
        <v>13109</v>
      </c>
      <c r="D4919" s="122">
        <v>3.34</v>
      </c>
    </row>
    <row r="4920" spans="1:4">
      <c r="A4920" s="118" t="s">
        <v>72740</v>
      </c>
      <c r="B4920" s="119" t="s">
        <v>72741</v>
      </c>
      <c r="C4920" s="120"/>
      <c r="D4920" s="121"/>
    </row>
    <row r="4921" spans="1:4">
      <c r="A4921" s="72" t="s">
        <v>30147</v>
      </c>
      <c r="B4921" s="73" t="s">
        <v>72742</v>
      </c>
      <c r="C4921" s="74" t="s">
        <v>13109</v>
      </c>
      <c r="D4921" s="122">
        <v>186.88</v>
      </c>
    </row>
    <row r="4922" spans="1:4">
      <c r="A4922" s="72" t="s">
        <v>30148</v>
      </c>
      <c r="B4922" s="73" t="s">
        <v>72743</v>
      </c>
      <c r="C4922" s="74" t="s">
        <v>13109</v>
      </c>
      <c r="D4922" s="122">
        <v>202.03</v>
      </c>
    </row>
    <row r="4923" spans="1:4">
      <c r="A4923" s="72" t="s">
        <v>30149</v>
      </c>
      <c r="B4923" s="73" t="s">
        <v>72744</v>
      </c>
      <c r="C4923" s="74" t="s">
        <v>13109</v>
      </c>
      <c r="D4923" s="122">
        <v>224.76</v>
      </c>
    </row>
    <row r="4924" spans="1:4">
      <c r="A4924" s="72" t="s">
        <v>30150</v>
      </c>
      <c r="B4924" s="73" t="s">
        <v>72745</v>
      </c>
      <c r="C4924" s="74" t="s">
        <v>13109</v>
      </c>
      <c r="D4924" s="122">
        <v>358.61</v>
      </c>
    </row>
    <row r="4925" spans="1:4">
      <c r="A4925" s="72" t="s">
        <v>30151</v>
      </c>
      <c r="B4925" s="73" t="s">
        <v>72746</v>
      </c>
      <c r="C4925" s="74" t="s">
        <v>13109</v>
      </c>
      <c r="D4925" s="122">
        <v>618.73</v>
      </c>
    </row>
    <row r="4926" spans="1:4">
      <c r="A4926" s="72" t="s">
        <v>30152</v>
      </c>
      <c r="B4926" s="73" t="s">
        <v>72747</v>
      </c>
      <c r="C4926" s="74" t="s">
        <v>13109</v>
      </c>
      <c r="D4926" s="122">
        <v>782.88</v>
      </c>
    </row>
    <row r="4927" spans="1:4">
      <c r="A4927" s="72" t="s">
        <v>30153</v>
      </c>
      <c r="B4927" s="73" t="s">
        <v>72748</v>
      </c>
      <c r="C4927" s="74" t="s">
        <v>13109</v>
      </c>
      <c r="D4927" s="122">
        <v>1080.8800000000001</v>
      </c>
    </row>
    <row r="4928" spans="1:4">
      <c r="A4928" s="72" t="s">
        <v>30154</v>
      </c>
      <c r="B4928" s="73" t="s">
        <v>72749</v>
      </c>
      <c r="C4928" s="74" t="s">
        <v>13109</v>
      </c>
      <c r="D4928" s="122">
        <v>491.78</v>
      </c>
    </row>
    <row r="4929" spans="1:4">
      <c r="A4929" s="72" t="s">
        <v>30155</v>
      </c>
      <c r="B4929" s="73" t="s">
        <v>72750</v>
      </c>
      <c r="C4929" s="74" t="s">
        <v>13109</v>
      </c>
      <c r="D4929" s="122">
        <v>580.20000000000005</v>
      </c>
    </row>
    <row r="4930" spans="1:4">
      <c r="A4930" s="72" t="s">
        <v>30156</v>
      </c>
      <c r="B4930" s="73" t="s">
        <v>72751</v>
      </c>
      <c r="C4930" s="74" t="s">
        <v>13109</v>
      </c>
      <c r="D4930" s="122">
        <v>679.65</v>
      </c>
    </row>
    <row r="4931" spans="1:4">
      <c r="A4931" s="72" t="s">
        <v>30157</v>
      </c>
      <c r="B4931" s="73" t="s">
        <v>72752</v>
      </c>
      <c r="C4931" s="74" t="s">
        <v>13109</v>
      </c>
      <c r="D4931" s="122">
        <v>884.11</v>
      </c>
    </row>
    <row r="4932" spans="1:4">
      <c r="A4932" s="72" t="s">
        <v>30158</v>
      </c>
      <c r="B4932" s="73" t="s">
        <v>72753</v>
      </c>
      <c r="C4932" s="74" t="s">
        <v>13109</v>
      </c>
      <c r="D4932" s="122">
        <v>1613.5</v>
      </c>
    </row>
    <row r="4933" spans="1:4">
      <c r="A4933" s="72" t="s">
        <v>30159</v>
      </c>
      <c r="B4933" s="73" t="s">
        <v>72754</v>
      </c>
      <c r="C4933" s="74" t="s">
        <v>13109</v>
      </c>
      <c r="D4933" s="122">
        <v>1934</v>
      </c>
    </row>
    <row r="4934" spans="1:4">
      <c r="A4934" s="72" t="s">
        <v>30160</v>
      </c>
      <c r="B4934" s="73" t="s">
        <v>72755</v>
      </c>
      <c r="C4934" s="74" t="s">
        <v>13109</v>
      </c>
      <c r="D4934" s="122">
        <v>2431.31</v>
      </c>
    </row>
    <row r="4935" spans="1:4">
      <c r="A4935" s="72" t="s">
        <v>30161</v>
      </c>
      <c r="B4935" s="73" t="s">
        <v>72756</v>
      </c>
      <c r="C4935" s="74" t="s">
        <v>13109</v>
      </c>
      <c r="D4935" s="122">
        <v>4547.01</v>
      </c>
    </row>
    <row r="4936" spans="1:4">
      <c r="A4936" s="72" t="s">
        <v>30162</v>
      </c>
      <c r="B4936" s="73" t="s">
        <v>72757</v>
      </c>
      <c r="C4936" s="74" t="s">
        <v>13109</v>
      </c>
      <c r="D4936" s="122">
        <v>6951.48</v>
      </c>
    </row>
    <row r="4937" spans="1:4">
      <c r="A4937" s="72" t="s">
        <v>30163</v>
      </c>
      <c r="B4937" s="73" t="s">
        <v>72758</v>
      </c>
      <c r="C4937" s="74" t="s">
        <v>13109</v>
      </c>
      <c r="D4937" s="122">
        <v>8798.51</v>
      </c>
    </row>
    <row r="4938" spans="1:4">
      <c r="A4938" s="72" t="s">
        <v>30164</v>
      </c>
      <c r="B4938" s="73" t="s">
        <v>72759</v>
      </c>
      <c r="C4938" s="74" t="s">
        <v>13109</v>
      </c>
      <c r="D4938" s="122">
        <v>11619.39</v>
      </c>
    </row>
    <row r="4939" spans="1:4">
      <c r="A4939" s="72" t="s">
        <v>30165</v>
      </c>
      <c r="B4939" s="73" t="s">
        <v>72760</v>
      </c>
      <c r="C4939" s="74" t="s">
        <v>13109</v>
      </c>
      <c r="D4939" s="122">
        <v>12897.52</v>
      </c>
    </row>
    <row r="4940" spans="1:4">
      <c r="A4940" s="118" t="s">
        <v>72761</v>
      </c>
      <c r="B4940" s="119" t="s">
        <v>72762</v>
      </c>
      <c r="C4940" s="120"/>
      <c r="D4940" s="121"/>
    </row>
    <row r="4941" spans="1:4">
      <c r="A4941" s="72" t="s">
        <v>30166</v>
      </c>
      <c r="B4941" s="73" t="s">
        <v>72763</v>
      </c>
      <c r="C4941" s="74" t="s">
        <v>13109</v>
      </c>
      <c r="D4941" s="122">
        <v>260</v>
      </c>
    </row>
    <row r="4942" spans="1:4">
      <c r="A4942" s="72" t="s">
        <v>30167</v>
      </c>
      <c r="B4942" s="73" t="s">
        <v>72764</v>
      </c>
      <c r="C4942" s="74" t="s">
        <v>13109</v>
      </c>
      <c r="D4942" s="122">
        <v>380.93</v>
      </c>
    </row>
    <row r="4943" spans="1:4">
      <c r="A4943" s="72" t="s">
        <v>30168</v>
      </c>
      <c r="B4943" s="73" t="s">
        <v>72765</v>
      </c>
      <c r="C4943" s="74" t="s">
        <v>13109</v>
      </c>
      <c r="D4943" s="122">
        <v>562.34</v>
      </c>
    </row>
    <row r="4944" spans="1:4">
      <c r="A4944" s="72" t="s">
        <v>30169</v>
      </c>
      <c r="B4944" s="73" t="s">
        <v>72766</v>
      </c>
      <c r="C4944" s="74" t="s">
        <v>13109</v>
      </c>
      <c r="D4944" s="122">
        <v>852.57</v>
      </c>
    </row>
    <row r="4945" spans="1:4">
      <c r="A4945" s="72" t="s">
        <v>30170</v>
      </c>
      <c r="B4945" s="73" t="s">
        <v>72767</v>
      </c>
      <c r="C4945" s="74" t="s">
        <v>13109</v>
      </c>
      <c r="D4945" s="122">
        <v>1463.28</v>
      </c>
    </row>
    <row r="4946" spans="1:4">
      <c r="A4946" s="72" t="s">
        <v>30171</v>
      </c>
      <c r="B4946" s="73" t="s">
        <v>72768</v>
      </c>
      <c r="C4946" s="74" t="s">
        <v>13109</v>
      </c>
      <c r="D4946" s="122">
        <v>2025.62</v>
      </c>
    </row>
    <row r="4947" spans="1:4">
      <c r="A4947" s="72" t="s">
        <v>30172</v>
      </c>
      <c r="B4947" s="73" t="s">
        <v>72769</v>
      </c>
      <c r="C4947" s="74" t="s">
        <v>13109</v>
      </c>
      <c r="D4947" s="122">
        <v>3083.78</v>
      </c>
    </row>
    <row r="4948" spans="1:4">
      <c r="A4948" s="72" t="s">
        <v>30173</v>
      </c>
      <c r="B4948" s="73" t="s">
        <v>72770</v>
      </c>
      <c r="C4948" s="74" t="s">
        <v>13109</v>
      </c>
      <c r="D4948" s="122">
        <v>556.29</v>
      </c>
    </row>
    <row r="4949" spans="1:4">
      <c r="A4949" s="72" t="s">
        <v>30174</v>
      </c>
      <c r="B4949" s="73" t="s">
        <v>72771</v>
      </c>
      <c r="C4949" s="74" t="s">
        <v>13109</v>
      </c>
      <c r="D4949" s="122">
        <v>677.22</v>
      </c>
    </row>
    <row r="4950" spans="1:4">
      <c r="A4950" s="72" t="s">
        <v>30175</v>
      </c>
      <c r="B4950" s="73" t="s">
        <v>72772</v>
      </c>
      <c r="C4950" s="74" t="s">
        <v>13109</v>
      </c>
      <c r="D4950" s="122">
        <v>858.62</v>
      </c>
    </row>
    <row r="4951" spans="1:4">
      <c r="A4951" s="72" t="s">
        <v>30176</v>
      </c>
      <c r="B4951" s="73" t="s">
        <v>72773</v>
      </c>
      <c r="C4951" s="74" t="s">
        <v>13109</v>
      </c>
      <c r="D4951" s="122">
        <v>1148.8599999999999</v>
      </c>
    </row>
    <row r="4952" spans="1:4">
      <c r="A4952" s="72" t="s">
        <v>30177</v>
      </c>
      <c r="B4952" s="73" t="s">
        <v>72774</v>
      </c>
      <c r="C4952" s="74" t="s">
        <v>13109</v>
      </c>
      <c r="D4952" s="122">
        <v>2067.9499999999998</v>
      </c>
    </row>
    <row r="4953" spans="1:4">
      <c r="A4953" s="72" t="s">
        <v>30178</v>
      </c>
      <c r="B4953" s="73" t="s">
        <v>72775</v>
      </c>
      <c r="C4953" s="74" t="s">
        <v>13109</v>
      </c>
      <c r="D4953" s="122">
        <v>2630.29</v>
      </c>
    </row>
    <row r="4954" spans="1:4">
      <c r="A4954" s="72" t="s">
        <v>30179</v>
      </c>
      <c r="B4954" s="73" t="s">
        <v>72776</v>
      </c>
      <c r="C4954" s="74" t="s">
        <v>13109</v>
      </c>
      <c r="D4954" s="122">
        <v>3688.45</v>
      </c>
    </row>
    <row r="4955" spans="1:4">
      <c r="A4955" s="72" t="s">
        <v>30180</v>
      </c>
      <c r="B4955" s="73" t="s">
        <v>72777</v>
      </c>
      <c r="C4955" s="74" t="s">
        <v>13109</v>
      </c>
      <c r="D4955" s="122">
        <v>4897.7700000000004</v>
      </c>
    </row>
    <row r="4956" spans="1:4">
      <c r="A4956" s="72" t="s">
        <v>30181</v>
      </c>
      <c r="B4956" s="73" t="s">
        <v>72778</v>
      </c>
      <c r="C4956" s="74" t="s">
        <v>13109</v>
      </c>
      <c r="D4956" s="122">
        <v>7497.82</v>
      </c>
    </row>
    <row r="4957" spans="1:4">
      <c r="A4957" s="72" t="s">
        <v>30182</v>
      </c>
      <c r="B4957" s="73" t="s">
        <v>72779</v>
      </c>
      <c r="C4957" s="74" t="s">
        <v>13109</v>
      </c>
      <c r="D4957" s="122">
        <v>9009.4699999999993</v>
      </c>
    </row>
    <row r="4958" spans="1:4">
      <c r="A4958" s="72" t="s">
        <v>30183</v>
      </c>
      <c r="B4958" s="73" t="s">
        <v>72780</v>
      </c>
      <c r="C4958" s="74" t="s">
        <v>13109</v>
      </c>
      <c r="D4958" s="122">
        <v>11851.4</v>
      </c>
    </row>
    <row r="4959" spans="1:4">
      <c r="A4959" s="72" t="s">
        <v>30184</v>
      </c>
      <c r="B4959" s="73" t="s">
        <v>72781</v>
      </c>
      <c r="C4959" s="74" t="s">
        <v>13109</v>
      </c>
      <c r="D4959" s="122">
        <v>18260.830000000002</v>
      </c>
    </row>
    <row r="4960" spans="1:4">
      <c r="A4960" s="118" t="s">
        <v>72782</v>
      </c>
      <c r="B4960" s="119" t="s">
        <v>72783</v>
      </c>
      <c r="C4960" s="120"/>
      <c r="D4960" s="121"/>
    </row>
    <row r="4961" spans="1:4">
      <c r="A4961" s="72" t="s">
        <v>30185</v>
      </c>
      <c r="B4961" s="73" t="s">
        <v>72784</v>
      </c>
      <c r="C4961" s="74" t="s">
        <v>13109</v>
      </c>
      <c r="D4961" s="122">
        <v>27.68</v>
      </c>
    </row>
    <row r="4962" spans="1:4">
      <c r="A4962" s="72" t="s">
        <v>30186</v>
      </c>
      <c r="B4962" s="73" t="s">
        <v>72785</v>
      </c>
      <c r="C4962" s="74" t="s">
        <v>13109</v>
      </c>
      <c r="D4962" s="122">
        <v>27.68</v>
      </c>
    </row>
    <row r="4963" spans="1:4">
      <c r="A4963" s="72" t="s">
        <v>30187</v>
      </c>
      <c r="B4963" s="73" t="s">
        <v>72786</v>
      </c>
      <c r="C4963" s="74" t="s">
        <v>13109</v>
      </c>
      <c r="D4963" s="122">
        <v>27.68</v>
      </c>
    </row>
    <row r="4964" spans="1:4">
      <c r="A4964" s="72" t="s">
        <v>30188</v>
      </c>
      <c r="B4964" s="73" t="s">
        <v>72787</v>
      </c>
      <c r="C4964" s="74" t="s">
        <v>13109</v>
      </c>
      <c r="D4964" s="122">
        <v>47.55</v>
      </c>
    </row>
    <row r="4965" spans="1:4">
      <c r="A4965" s="72" t="s">
        <v>30189</v>
      </c>
      <c r="B4965" s="73" t="s">
        <v>72788</v>
      </c>
      <c r="C4965" s="74" t="s">
        <v>13109</v>
      </c>
      <c r="D4965" s="122">
        <v>47.55</v>
      </c>
    </row>
    <row r="4966" spans="1:4">
      <c r="A4966" s="72" t="s">
        <v>30190</v>
      </c>
      <c r="B4966" s="73" t="s">
        <v>72789</v>
      </c>
      <c r="C4966" s="74" t="s">
        <v>13109</v>
      </c>
      <c r="D4966" s="122">
        <v>47.27</v>
      </c>
    </row>
    <row r="4967" spans="1:4">
      <c r="A4967" s="72" t="s">
        <v>30191</v>
      </c>
      <c r="B4967" s="73" t="s">
        <v>72790</v>
      </c>
      <c r="C4967" s="74" t="s">
        <v>13109</v>
      </c>
      <c r="D4967" s="122">
        <v>47.27</v>
      </c>
    </row>
    <row r="4968" spans="1:4">
      <c r="A4968" s="72" t="s">
        <v>30192</v>
      </c>
      <c r="B4968" s="73" t="s">
        <v>72791</v>
      </c>
      <c r="C4968" s="74" t="s">
        <v>13109</v>
      </c>
      <c r="D4968" s="122">
        <v>52.46</v>
      </c>
    </row>
    <row r="4969" spans="1:4">
      <c r="A4969" s="72" t="s">
        <v>30193</v>
      </c>
      <c r="B4969" s="73" t="s">
        <v>72792</v>
      </c>
      <c r="C4969" s="74" t="s">
        <v>13109</v>
      </c>
      <c r="D4969" s="122">
        <v>87.6</v>
      </c>
    </row>
    <row r="4970" spans="1:4">
      <c r="A4970" s="72" t="s">
        <v>30194</v>
      </c>
      <c r="B4970" s="73" t="s">
        <v>72793</v>
      </c>
      <c r="C4970" s="74" t="s">
        <v>13109</v>
      </c>
      <c r="D4970" s="122">
        <v>88.95</v>
      </c>
    </row>
    <row r="4971" spans="1:4">
      <c r="A4971" s="72" t="s">
        <v>30195</v>
      </c>
      <c r="B4971" s="73" t="s">
        <v>72794</v>
      </c>
      <c r="C4971" s="74" t="s">
        <v>13109</v>
      </c>
      <c r="D4971" s="122">
        <v>88.95</v>
      </c>
    </row>
    <row r="4972" spans="1:4">
      <c r="A4972" s="72" t="s">
        <v>30196</v>
      </c>
      <c r="B4972" s="73" t="s">
        <v>72795</v>
      </c>
      <c r="C4972" s="74" t="s">
        <v>13109</v>
      </c>
      <c r="D4972" s="122">
        <v>136.77000000000001</v>
      </c>
    </row>
    <row r="4973" spans="1:4">
      <c r="A4973" s="118" t="s">
        <v>72796</v>
      </c>
      <c r="B4973" s="119" t="s">
        <v>72797</v>
      </c>
      <c r="C4973" s="120"/>
      <c r="D4973" s="121"/>
    </row>
    <row r="4974" spans="1:4">
      <c r="A4974" s="72" t="s">
        <v>30197</v>
      </c>
      <c r="B4974" s="73" t="s">
        <v>72798</v>
      </c>
      <c r="C4974" s="74" t="s">
        <v>13109</v>
      </c>
      <c r="D4974" s="122">
        <v>29.07</v>
      </c>
    </row>
    <row r="4975" spans="1:4">
      <c r="A4975" s="72" t="s">
        <v>30198</v>
      </c>
      <c r="B4975" s="73" t="s">
        <v>72799</v>
      </c>
      <c r="C4975" s="74" t="s">
        <v>13109</v>
      </c>
      <c r="D4975" s="122">
        <v>29.07</v>
      </c>
    </row>
    <row r="4976" spans="1:4">
      <c r="A4976" s="72" t="s">
        <v>30199</v>
      </c>
      <c r="B4976" s="73" t="s">
        <v>72800</v>
      </c>
      <c r="C4976" s="74" t="s">
        <v>13109</v>
      </c>
      <c r="D4976" s="122">
        <v>29.07</v>
      </c>
    </row>
    <row r="4977" spans="1:4">
      <c r="A4977" s="72" t="s">
        <v>30200</v>
      </c>
      <c r="B4977" s="73" t="s">
        <v>72801</v>
      </c>
      <c r="C4977" s="74" t="s">
        <v>13109</v>
      </c>
      <c r="D4977" s="122">
        <v>49.93</v>
      </c>
    </row>
    <row r="4978" spans="1:4">
      <c r="A4978" s="72" t="s">
        <v>30201</v>
      </c>
      <c r="B4978" s="73" t="s">
        <v>72802</v>
      </c>
      <c r="C4978" s="74" t="s">
        <v>13109</v>
      </c>
      <c r="D4978" s="122">
        <v>49.93</v>
      </c>
    </row>
    <row r="4979" spans="1:4">
      <c r="A4979" s="72" t="s">
        <v>30202</v>
      </c>
      <c r="B4979" s="73" t="s">
        <v>72803</v>
      </c>
      <c r="C4979" s="74" t="s">
        <v>13109</v>
      </c>
      <c r="D4979" s="122">
        <v>49.63</v>
      </c>
    </row>
    <row r="4980" spans="1:4">
      <c r="A4980" s="72" t="s">
        <v>30203</v>
      </c>
      <c r="B4980" s="73" t="s">
        <v>72804</v>
      </c>
      <c r="C4980" s="74" t="s">
        <v>13109</v>
      </c>
      <c r="D4980" s="122">
        <v>49.63</v>
      </c>
    </row>
    <row r="4981" spans="1:4">
      <c r="A4981" s="72" t="s">
        <v>30204</v>
      </c>
      <c r="B4981" s="73" t="s">
        <v>72805</v>
      </c>
      <c r="C4981" s="74" t="s">
        <v>13109</v>
      </c>
      <c r="D4981" s="122">
        <v>55.08</v>
      </c>
    </row>
    <row r="4982" spans="1:4">
      <c r="A4982" s="72" t="s">
        <v>30205</v>
      </c>
      <c r="B4982" s="73" t="s">
        <v>72806</v>
      </c>
      <c r="C4982" s="74" t="s">
        <v>13109</v>
      </c>
      <c r="D4982" s="122">
        <v>91.96</v>
      </c>
    </row>
    <row r="4983" spans="1:4">
      <c r="A4983" s="72" t="s">
        <v>30206</v>
      </c>
      <c r="B4983" s="73" t="s">
        <v>72807</v>
      </c>
      <c r="C4983" s="74" t="s">
        <v>13109</v>
      </c>
      <c r="D4983" s="122">
        <v>93.4</v>
      </c>
    </row>
    <row r="4984" spans="1:4">
      <c r="A4984" s="72" t="s">
        <v>30207</v>
      </c>
      <c r="B4984" s="73" t="s">
        <v>72808</v>
      </c>
      <c r="C4984" s="74" t="s">
        <v>13109</v>
      </c>
      <c r="D4984" s="122">
        <v>93.4</v>
      </c>
    </row>
    <row r="4985" spans="1:4">
      <c r="A4985" s="72" t="s">
        <v>30208</v>
      </c>
      <c r="B4985" s="73" t="s">
        <v>72809</v>
      </c>
      <c r="C4985" s="74" t="s">
        <v>13109</v>
      </c>
      <c r="D4985" s="122">
        <v>143.61000000000001</v>
      </c>
    </row>
    <row r="4986" spans="1:4">
      <c r="A4986" s="118" t="s">
        <v>72810</v>
      </c>
      <c r="B4986" s="119" t="s">
        <v>72811</v>
      </c>
      <c r="C4986" s="120"/>
      <c r="D4986" s="121"/>
    </row>
    <row r="4987" spans="1:4">
      <c r="A4987" s="118" t="s">
        <v>72812</v>
      </c>
      <c r="B4987" s="119" t="s">
        <v>72813</v>
      </c>
      <c r="C4987" s="120"/>
      <c r="D4987" s="121"/>
    </row>
    <row r="4988" spans="1:4">
      <c r="A4988" s="72" t="s">
        <v>30209</v>
      </c>
      <c r="B4988" s="73" t="s">
        <v>72814</v>
      </c>
      <c r="C4988" s="74" t="s">
        <v>13109</v>
      </c>
      <c r="D4988" s="122">
        <v>2157.11</v>
      </c>
    </row>
    <row r="4989" spans="1:4">
      <c r="A4989" s="72" t="s">
        <v>30210</v>
      </c>
      <c r="B4989" s="73" t="s">
        <v>72815</v>
      </c>
      <c r="C4989" s="74" t="s">
        <v>13109</v>
      </c>
      <c r="D4989" s="122">
        <v>2524.4699999999998</v>
      </c>
    </row>
    <row r="4990" spans="1:4">
      <c r="A4990" s="72" t="s">
        <v>30211</v>
      </c>
      <c r="B4990" s="73" t="s">
        <v>72816</v>
      </c>
      <c r="C4990" s="74" t="s">
        <v>13109</v>
      </c>
      <c r="D4990" s="122">
        <v>1926.88</v>
      </c>
    </row>
    <row r="4991" spans="1:4">
      <c r="A4991" s="72" t="s">
        <v>30212</v>
      </c>
      <c r="B4991" s="73" t="s">
        <v>72817</v>
      </c>
      <c r="C4991" s="74" t="s">
        <v>13109</v>
      </c>
      <c r="D4991" s="122">
        <v>2658.75</v>
      </c>
    </row>
    <row r="4992" spans="1:4">
      <c r="A4992" s="118" t="s">
        <v>72818</v>
      </c>
      <c r="B4992" s="119" t="s">
        <v>72819</v>
      </c>
      <c r="C4992" s="120"/>
      <c r="D4992" s="121"/>
    </row>
    <row r="4993" spans="1:4">
      <c r="A4993" s="72" t="s">
        <v>30213</v>
      </c>
      <c r="B4993" s="73" t="s">
        <v>72820</v>
      </c>
      <c r="C4993" s="74" t="s">
        <v>13109</v>
      </c>
      <c r="D4993" s="122">
        <v>2699.53</v>
      </c>
    </row>
    <row r="4994" spans="1:4">
      <c r="A4994" s="72" t="s">
        <v>30214</v>
      </c>
      <c r="B4994" s="73" t="s">
        <v>72821</v>
      </c>
      <c r="C4994" s="74" t="s">
        <v>13109</v>
      </c>
      <c r="D4994" s="122">
        <v>1394.88</v>
      </c>
    </row>
    <row r="4995" spans="1:4">
      <c r="A4995" s="72" t="s">
        <v>30215</v>
      </c>
      <c r="B4995" s="73" t="s">
        <v>72822</v>
      </c>
      <c r="C4995" s="74" t="s">
        <v>13109</v>
      </c>
      <c r="D4995" s="122">
        <v>1394.88</v>
      </c>
    </row>
    <row r="4996" spans="1:4">
      <c r="A4996" s="72" t="s">
        <v>30216</v>
      </c>
      <c r="B4996" s="73" t="s">
        <v>72823</v>
      </c>
      <c r="C4996" s="74" t="s">
        <v>13109</v>
      </c>
      <c r="D4996" s="122">
        <v>2080.9899999999998</v>
      </c>
    </row>
    <row r="4997" spans="1:4">
      <c r="A4997" s="72" t="s">
        <v>30217</v>
      </c>
      <c r="B4997" s="73" t="s">
        <v>72824</v>
      </c>
      <c r="C4997" s="74" t="s">
        <v>13109</v>
      </c>
      <c r="D4997" s="122">
        <v>2333.4499999999998</v>
      </c>
    </row>
    <row r="4998" spans="1:4">
      <c r="A4998" s="72" t="s">
        <v>30218</v>
      </c>
      <c r="B4998" s="73" t="s">
        <v>72825</v>
      </c>
      <c r="C4998" s="74" t="s">
        <v>13109</v>
      </c>
      <c r="D4998" s="122">
        <v>3226.46</v>
      </c>
    </row>
    <row r="4999" spans="1:4">
      <c r="A4999" s="72" t="s">
        <v>30219</v>
      </c>
      <c r="B4999" s="73" t="s">
        <v>72826</v>
      </c>
      <c r="C4999" s="74" t="s">
        <v>13109</v>
      </c>
      <c r="D4999" s="122">
        <v>3420.06</v>
      </c>
    </row>
    <row r="5000" spans="1:4">
      <c r="A5000" s="118" t="s">
        <v>72827</v>
      </c>
      <c r="B5000" s="119" t="s">
        <v>72828</v>
      </c>
      <c r="C5000" s="120"/>
      <c r="D5000" s="121"/>
    </row>
    <row r="5001" spans="1:4">
      <c r="A5001" s="72" t="s">
        <v>30220</v>
      </c>
      <c r="B5001" s="73" t="s">
        <v>72829</v>
      </c>
      <c r="C5001" s="74" t="s">
        <v>13109</v>
      </c>
      <c r="D5001" s="122">
        <v>576.66999999999996</v>
      </c>
    </row>
    <row r="5002" spans="1:4">
      <c r="A5002" s="72" t="s">
        <v>30221</v>
      </c>
      <c r="B5002" s="73" t="s">
        <v>72830</v>
      </c>
      <c r="C5002" s="74" t="s">
        <v>13109</v>
      </c>
      <c r="D5002" s="122">
        <v>122.77</v>
      </c>
    </row>
    <row r="5003" spans="1:4">
      <c r="A5003" s="72" t="s">
        <v>30222</v>
      </c>
      <c r="B5003" s="73" t="s">
        <v>72831</v>
      </c>
      <c r="C5003" s="74" t="s">
        <v>13109</v>
      </c>
      <c r="D5003" s="122">
        <v>129.13999999999999</v>
      </c>
    </row>
    <row r="5004" spans="1:4">
      <c r="A5004" s="72" t="s">
        <v>30223</v>
      </c>
      <c r="B5004" s="73" t="s">
        <v>72832</v>
      </c>
      <c r="C5004" s="74" t="s">
        <v>13109</v>
      </c>
      <c r="D5004" s="122">
        <v>485.57</v>
      </c>
    </row>
    <row r="5005" spans="1:4">
      <c r="A5005" s="72" t="s">
        <v>30224</v>
      </c>
      <c r="B5005" s="73" t="s">
        <v>72833</v>
      </c>
      <c r="C5005" s="74" t="s">
        <v>13109</v>
      </c>
      <c r="D5005" s="122">
        <v>638.91999999999996</v>
      </c>
    </row>
    <row r="5006" spans="1:4">
      <c r="A5006" s="72" t="s">
        <v>30225</v>
      </c>
      <c r="B5006" s="73" t="s">
        <v>72834</v>
      </c>
      <c r="C5006" s="74" t="s">
        <v>13109</v>
      </c>
      <c r="D5006" s="122">
        <v>664.48</v>
      </c>
    </row>
    <row r="5007" spans="1:4">
      <c r="A5007" s="72" t="s">
        <v>30226</v>
      </c>
      <c r="B5007" s="73" t="s">
        <v>72835</v>
      </c>
      <c r="C5007" s="74" t="s">
        <v>13109</v>
      </c>
      <c r="D5007" s="122">
        <v>945.61</v>
      </c>
    </row>
    <row r="5008" spans="1:4">
      <c r="A5008" s="72" t="s">
        <v>30227</v>
      </c>
      <c r="B5008" s="73" t="s">
        <v>72836</v>
      </c>
      <c r="C5008" s="74" t="s">
        <v>13109</v>
      </c>
      <c r="D5008" s="122">
        <v>510.79</v>
      </c>
    </row>
    <row r="5009" spans="1:4">
      <c r="A5009" s="118" t="s">
        <v>72837</v>
      </c>
      <c r="B5009" s="119" t="s">
        <v>72838</v>
      </c>
      <c r="C5009" s="120"/>
      <c r="D5009" s="121"/>
    </row>
    <row r="5010" spans="1:4">
      <c r="A5010" s="118" t="s">
        <v>72839</v>
      </c>
      <c r="B5010" s="119" t="s">
        <v>72840</v>
      </c>
      <c r="C5010" s="120"/>
      <c r="D5010" s="121"/>
    </row>
    <row r="5011" spans="1:4">
      <c r="A5011" s="72" t="s">
        <v>30228</v>
      </c>
      <c r="B5011" s="73" t="s">
        <v>72841</v>
      </c>
      <c r="C5011" s="74" t="s">
        <v>13109</v>
      </c>
      <c r="D5011" s="122">
        <v>247.4</v>
      </c>
    </row>
    <row r="5012" spans="1:4">
      <c r="A5012" s="118" t="s">
        <v>72842</v>
      </c>
      <c r="B5012" s="119" t="s">
        <v>72843</v>
      </c>
      <c r="C5012" s="120"/>
      <c r="D5012" s="121"/>
    </row>
    <row r="5013" spans="1:4">
      <c r="A5013" s="72" t="s">
        <v>30229</v>
      </c>
      <c r="B5013" s="73" t="s">
        <v>72844</v>
      </c>
      <c r="C5013" s="74" t="s">
        <v>13109</v>
      </c>
      <c r="D5013" s="122">
        <v>284.29000000000002</v>
      </c>
    </row>
    <row r="5014" spans="1:4">
      <c r="A5014" s="72" t="s">
        <v>30230</v>
      </c>
      <c r="B5014" s="73" t="s">
        <v>72845</v>
      </c>
      <c r="C5014" s="74" t="s">
        <v>13109</v>
      </c>
      <c r="D5014" s="122">
        <v>284.29000000000002</v>
      </c>
    </row>
    <row r="5015" spans="1:4">
      <c r="A5015" s="72" t="s">
        <v>30231</v>
      </c>
      <c r="B5015" s="73" t="s">
        <v>72846</v>
      </c>
      <c r="C5015" s="74" t="s">
        <v>13109</v>
      </c>
      <c r="D5015" s="122">
        <v>284.29000000000002</v>
      </c>
    </row>
    <row r="5016" spans="1:4">
      <c r="A5016" s="72" t="s">
        <v>30232</v>
      </c>
      <c r="B5016" s="73" t="s">
        <v>72847</v>
      </c>
      <c r="C5016" s="74" t="s">
        <v>13109</v>
      </c>
      <c r="D5016" s="122">
        <v>284.29000000000002</v>
      </c>
    </row>
    <row r="5017" spans="1:4">
      <c r="A5017" s="72" t="s">
        <v>30233</v>
      </c>
      <c r="B5017" s="73" t="s">
        <v>72848</v>
      </c>
      <c r="C5017" s="74" t="s">
        <v>13109</v>
      </c>
      <c r="D5017" s="122">
        <v>279.3</v>
      </c>
    </row>
    <row r="5018" spans="1:4">
      <c r="A5018" s="118" t="s">
        <v>72849</v>
      </c>
      <c r="B5018" s="119" t="s">
        <v>72850</v>
      </c>
      <c r="C5018" s="120"/>
      <c r="D5018" s="121"/>
    </row>
    <row r="5019" spans="1:4">
      <c r="A5019" s="72" t="s">
        <v>30234</v>
      </c>
      <c r="B5019" s="73" t="s">
        <v>72851</v>
      </c>
      <c r="C5019" s="74" t="s">
        <v>13109</v>
      </c>
      <c r="D5019" s="122">
        <v>4614.3599999999997</v>
      </c>
    </row>
    <row r="5020" spans="1:4">
      <c r="A5020" s="118" t="s">
        <v>72852</v>
      </c>
      <c r="B5020" s="119" t="s">
        <v>72853</v>
      </c>
      <c r="C5020" s="120"/>
      <c r="D5020" s="121"/>
    </row>
    <row r="5021" spans="1:4">
      <c r="A5021" s="72" t="s">
        <v>30235</v>
      </c>
      <c r="B5021" s="73" t="s">
        <v>72854</v>
      </c>
      <c r="C5021" s="74" t="s">
        <v>13109</v>
      </c>
      <c r="D5021" s="122">
        <v>1456.24</v>
      </c>
    </row>
    <row r="5022" spans="1:4">
      <c r="A5022" s="72" t="s">
        <v>30236</v>
      </c>
      <c r="B5022" s="73" t="s">
        <v>72855</v>
      </c>
      <c r="C5022" s="74" t="s">
        <v>13109</v>
      </c>
      <c r="D5022" s="122">
        <v>1702.56</v>
      </c>
    </row>
    <row r="5023" spans="1:4">
      <c r="A5023" s="72" t="s">
        <v>30237</v>
      </c>
      <c r="B5023" s="73" t="s">
        <v>72856</v>
      </c>
      <c r="C5023" s="74" t="s">
        <v>13109</v>
      </c>
      <c r="D5023" s="122">
        <v>1732.15</v>
      </c>
    </row>
    <row r="5024" spans="1:4">
      <c r="A5024" s="72" t="s">
        <v>30238</v>
      </c>
      <c r="B5024" s="73" t="s">
        <v>72857</v>
      </c>
      <c r="C5024" s="74" t="s">
        <v>13109</v>
      </c>
      <c r="D5024" s="122">
        <v>3189.23</v>
      </c>
    </row>
    <row r="5025" spans="1:4">
      <c r="A5025" s="72" t="s">
        <v>30239</v>
      </c>
      <c r="B5025" s="73" t="s">
        <v>72858</v>
      </c>
      <c r="C5025" s="74" t="s">
        <v>13109</v>
      </c>
      <c r="D5025" s="122">
        <v>3722.43</v>
      </c>
    </row>
    <row r="5026" spans="1:4">
      <c r="A5026" s="118" t="s">
        <v>72859</v>
      </c>
      <c r="B5026" s="119" t="s">
        <v>72860</v>
      </c>
      <c r="C5026" s="120"/>
      <c r="D5026" s="121"/>
    </row>
    <row r="5027" spans="1:4">
      <c r="A5027" s="72" t="s">
        <v>30240</v>
      </c>
      <c r="B5027" s="73" t="s">
        <v>72861</v>
      </c>
      <c r="C5027" s="74" t="s">
        <v>13109</v>
      </c>
      <c r="D5027" s="122">
        <v>1456.24</v>
      </c>
    </row>
    <row r="5028" spans="1:4">
      <c r="A5028" s="72" t="s">
        <v>30241</v>
      </c>
      <c r="B5028" s="73" t="s">
        <v>72862</v>
      </c>
      <c r="C5028" s="74" t="s">
        <v>13109</v>
      </c>
      <c r="D5028" s="122">
        <v>1702.56</v>
      </c>
    </row>
    <row r="5029" spans="1:4">
      <c r="A5029" s="72" t="s">
        <v>30242</v>
      </c>
      <c r="B5029" s="73" t="s">
        <v>72863</v>
      </c>
      <c r="C5029" s="74" t="s">
        <v>13109</v>
      </c>
      <c r="D5029" s="122">
        <v>1732.15</v>
      </c>
    </row>
    <row r="5030" spans="1:4">
      <c r="A5030" s="72" t="s">
        <v>30243</v>
      </c>
      <c r="B5030" s="73" t="s">
        <v>72864</v>
      </c>
      <c r="C5030" s="74" t="s">
        <v>13109</v>
      </c>
      <c r="D5030" s="122">
        <v>3189.23</v>
      </c>
    </row>
    <row r="5031" spans="1:4">
      <c r="A5031" s="72" t="s">
        <v>30244</v>
      </c>
      <c r="B5031" s="73" t="s">
        <v>72865</v>
      </c>
      <c r="C5031" s="74" t="s">
        <v>13109</v>
      </c>
      <c r="D5031" s="122">
        <v>3722.43</v>
      </c>
    </row>
    <row r="5032" spans="1:4">
      <c r="A5032" s="118" t="s">
        <v>72866</v>
      </c>
      <c r="B5032" s="119" t="s">
        <v>72867</v>
      </c>
      <c r="C5032" s="120"/>
      <c r="D5032" s="121"/>
    </row>
    <row r="5033" spans="1:4">
      <c r="A5033" s="72" t="s">
        <v>30245</v>
      </c>
      <c r="B5033" s="73" t="s">
        <v>72868</v>
      </c>
      <c r="C5033" s="74" t="s">
        <v>13109</v>
      </c>
      <c r="D5033" s="122">
        <v>2462.19</v>
      </c>
    </row>
    <row r="5034" spans="1:4">
      <c r="A5034" s="72" t="s">
        <v>30246</v>
      </c>
      <c r="B5034" s="73" t="s">
        <v>72869</v>
      </c>
      <c r="C5034" s="74" t="s">
        <v>13109</v>
      </c>
      <c r="D5034" s="122">
        <v>5645.27</v>
      </c>
    </row>
    <row r="5035" spans="1:4">
      <c r="A5035" s="118" t="s">
        <v>72870</v>
      </c>
      <c r="B5035" s="119" t="s">
        <v>72871</v>
      </c>
      <c r="C5035" s="120"/>
      <c r="D5035" s="121"/>
    </row>
    <row r="5036" spans="1:4">
      <c r="A5036" s="72" t="s">
        <v>30247</v>
      </c>
      <c r="B5036" s="73" t="s">
        <v>72872</v>
      </c>
      <c r="C5036" s="74" t="s">
        <v>13109</v>
      </c>
      <c r="D5036" s="122">
        <v>2433.2199999999998</v>
      </c>
    </row>
    <row r="5037" spans="1:4">
      <c r="A5037" s="72" t="s">
        <v>30248</v>
      </c>
      <c r="B5037" s="73" t="s">
        <v>72873</v>
      </c>
      <c r="C5037" s="74" t="s">
        <v>13109</v>
      </c>
      <c r="D5037" s="122">
        <v>5927.53</v>
      </c>
    </row>
    <row r="5038" spans="1:4">
      <c r="A5038" s="72" t="s">
        <v>30249</v>
      </c>
      <c r="B5038" s="73" t="s">
        <v>72874</v>
      </c>
      <c r="C5038" s="74" t="s">
        <v>13109</v>
      </c>
      <c r="D5038" s="122">
        <v>2676.55</v>
      </c>
    </row>
    <row r="5039" spans="1:4">
      <c r="A5039" s="72" t="s">
        <v>30250</v>
      </c>
      <c r="B5039" s="73" t="s">
        <v>72875</v>
      </c>
      <c r="C5039" s="74" t="s">
        <v>13109</v>
      </c>
      <c r="D5039" s="122">
        <v>2944.2</v>
      </c>
    </row>
    <row r="5040" spans="1:4">
      <c r="A5040" s="72" t="s">
        <v>30251</v>
      </c>
      <c r="B5040" s="73" t="s">
        <v>72875</v>
      </c>
      <c r="C5040" s="74" t="s">
        <v>13109</v>
      </c>
      <c r="D5040" s="122">
        <v>2944.2</v>
      </c>
    </row>
    <row r="5041" spans="1:4">
      <c r="A5041" s="118" t="s">
        <v>72876</v>
      </c>
      <c r="B5041" s="119" t="s">
        <v>72877</v>
      </c>
      <c r="C5041" s="120"/>
      <c r="D5041" s="121"/>
    </row>
    <row r="5042" spans="1:4">
      <c r="A5042" s="118" t="s">
        <v>72878</v>
      </c>
      <c r="B5042" s="119" t="s">
        <v>72879</v>
      </c>
      <c r="C5042" s="120"/>
      <c r="D5042" s="121"/>
    </row>
    <row r="5043" spans="1:4">
      <c r="A5043" s="72" t="s">
        <v>30252</v>
      </c>
      <c r="B5043" s="73" t="s">
        <v>72880</v>
      </c>
      <c r="C5043" s="74" t="s">
        <v>13109</v>
      </c>
      <c r="D5043" s="122">
        <v>4235.84</v>
      </c>
    </row>
    <row r="5044" spans="1:4">
      <c r="A5044" s="72" t="s">
        <v>30253</v>
      </c>
      <c r="B5044" s="73" t="s">
        <v>72881</v>
      </c>
      <c r="C5044" s="74" t="s">
        <v>13109</v>
      </c>
      <c r="D5044" s="122">
        <v>4659.43</v>
      </c>
    </row>
    <row r="5045" spans="1:4">
      <c r="A5045" s="72" t="s">
        <v>30254</v>
      </c>
      <c r="B5045" s="73" t="s">
        <v>72882</v>
      </c>
      <c r="C5045" s="74" t="s">
        <v>13109</v>
      </c>
      <c r="D5045" s="122">
        <v>5125.37</v>
      </c>
    </row>
    <row r="5046" spans="1:4">
      <c r="A5046" s="118" t="s">
        <v>72883</v>
      </c>
      <c r="B5046" s="119" t="s">
        <v>72884</v>
      </c>
      <c r="C5046" s="120"/>
      <c r="D5046" s="121"/>
    </row>
    <row r="5047" spans="1:4">
      <c r="A5047" s="72" t="s">
        <v>30255</v>
      </c>
      <c r="B5047" s="73" t="s">
        <v>72885</v>
      </c>
      <c r="C5047" s="74" t="s">
        <v>13109</v>
      </c>
      <c r="D5047" s="122">
        <v>2626.28</v>
      </c>
    </row>
    <row r="5048" spans="1:4">
      <c r="A5048" s="72" t="s">
        <v>30256</v>
      </c>
      <c r="B5048" s="73" t="s">
        <v>72886</v>
      </c>
      <c r="C5048" s="74" t="s">
        <v>13109</v>
      </c>
      <c r="D5048" s="122">
        <v>2918.1</v>
      </c>
    </row>
    <row r="5049" spans="1:4">
      <c r="A5049" s="72" t="s">
        <v>30257</v>
      </c>
      <c r="B5049" s="73" t="s">
        <v>72887</v>
      </c>
      <c r="C5049" s="74" t="s">
        <v>13109</v>
      </c>
      <c r="D5049" s="122">
        <v>3242.32</v>
      </c>
    </row>
    <row r="5050" spans="1:4">
      <c r="A5050" s="72" t="s">
        <v>30258</v>
      </c>
      <c r="B5050" s="73" t="s">
        <v>72888</v>
      </c>
      <c r="C5050" s="74" t="s">
        <v>13109</v>
      </c>
      <c r="D5050" s="122">
        <v>3602.59</v>
      </c>
    </row>
    <row r="5051" spans="1:4">
      <c r="A5051" s="72" t="s">
        <v>30259</v>
      </c>
      <c r="B5051" s="73" t="s">
        <v>72889</v>
      </c>
      <c r="C5051" s="74" t="s">
        <v>13109</v>
      </c>
      <c r="D5051" s="122">
        <v>4002.87</v>
      </c>
    </row>
    <row r="5052" spans="1:4">
      <c r="A5052" s="72" t="s">
        <v>30260</v>
      </c>
      <c r="B5052" s="73" t="s">
        <v>72890</v>
      </c>
      <c r="C5052" s="74" t="s">
        <v>13109</v>
      </c>
      <c r="D5052" s="122">
        <v>4447.6400000000003</v>
      </c>
    </row>
    <row r="5053" spans="1:4">
      <c r="A5053" s="72" t="s">
        <v>30261</v>
      </c>
      <c r="B5053" s="73" t="s">
        <v>72891</v>
      </c>
      <c r="C5053" s="74" t="s">
        <v>13109</v>
      </c>
      <c r="D5053" s="122">
        <v>4892.3999999999996</v>
      </c>
    </row>
    <row r="5054" spans="1:4">
      <c r="A5054" s="72" t="s">
        <v>30262</v>
      </c>
      <c r="B5054" s="73" t="s">
        <v>72892</v>
      </c>
      <c r="C5054" s="74" t="s">
        <v>13109</v>
      </c>
      <c r="D5054" s="122">
        <v>5381.64</v>
      </c>
    </row>
    <row r="5055" spans="1:4">
      <c r="A5055" s="72" t="s">
        <v>30263</v>
      </c>
      <c r="B5055" s="73" t="s">
        <v>72893</v>
      </c>
      <c r="C5055" s="74" t="s">
        <v>13109</v>
      </c>
      <c r="D5055" s="122">
        <v>5650.72</v>
      </c>
    </row>
    <row r="5056" spans="1:4">
      <c r="A5056" s="72" t="s">
        <v>30264</v>
      </c>
      <c r="B5056" s="73" t="s">
        <v>72894</v>
      </c>
      <c r="C5056" s="74" t="s">
        <v>13109</v>
      </c>
      <c r="D5056" s="122">
        <v>5933.26</v>
      </c>
    </row>
    <row r="5057" spans="1:4">
      <c r="A5057" s="72" t="s">
        <v>30265</v>
      </c>
      <c r="B5057" s="73" t="s">
        <v>72895</v>
      </c>
      <c r="C5057" s="74" t="s">
        <v>13109</v>
      </c>
      <c r="D5057" s="122">
        <v>6229.92</v>
      </c>
    </row>
    <row r="5058" spans="1:4">
      <c r="A5058" s="72" t="s">
        <v>30266</v>
      </c>
      <c r="B5058" s="73" t="s">
        <v>72896</v>
      </c>
      <c r="C5058" s="74" t="s">
        <v>13109</v>
      </c>
      <c r="D5058" s="122">
        <v>6541.42</v>
      </c>
    </row>
    <row r="5059" spans="1:4">
      <c r="A5059" s="72" t="s">
        <v>30267</v>
      </c>
      <c r="B5059" s="73" t="s">
        <v>72897</v>
      </c>
      <c r="C5059" s="74" t="s">
        <v>13109</v>
      </c>
      <c r="D5059" s="122">
        <v>6868.49</v>
      </c>
    </row>
    <row r="5060" spans="1:4">
      <c r="A5060" s="118" t="s">
        <v>72898</v>
      </c>
      <c r="B5060" s="119" t="s">
        <v>72899</v>
      </c>
      <c r="C5060" s="120"/>
      <c r="D5060" s="121"/>
    </row>
    <row r="5061" spans="1:4">
      <c r="A5061" s="72" t="s">
        <v>30268</v>
      </c>
      <c r="B5061" s="73" t="s">
        <v>72900</v>
      </c>
      <c r="C5061" s="74" t="s">
        <v>13109</v>
      </c>
      <c r="D5061" s="122">
        <v>2370.87</v>
      </c>
    </row>
    <row r="5062" spans="1:4">
      <c r="A5062" s="72" t="s">
        <v>30269</v>
      </c>
      <c r="B5062" s="73" t="s">
        <v>72901</v>
      </c>
      <c r="C5062" s="74" t="s">
        <v>13109</v>
      </c>
      <c r="D5062" s="122">
        <v>2495.65</v>
      </c>
    </row>
    <row r="5063" spans="1:4">
      <c r="A5063" s="72" t="s">
        <v>30270</v>
      </c>
      <c r="B5063" s="73" t="s">
        <v>72902</v>
      </c>
      <c r="C5063" s="74" t="s">
        <v>13109</v>
      </c>
      <c r="D5063" s="122">
        <v>2627</v>
      </c>
    </row>
    <row r="5064" spans="1:4">
      <c r="A5064" s="72" t="s">
        <v>30271</v>
      </c>
      <c r="B5064" s="73" t="s">
        <v>72903</v>
      </c>
      <c r="C5064" s="74" t="s">
        <v>13109</v>
      </c>
      <c r="D5064" s="122">
        <v>2765.26</v>
      </c>
    </row>
    <row r="5065" spans="1:4">
      <c r="A5065" s="72" t="s">
        <v>30272</v>
      </c>
      <c r="B5065" s="73" t="s">
        <v>72904</v>
      </c>
      <c r="C5065" s="74" t="s">
        <v>13109</v>
      </c>
      <c r="D5065" s="122">
        <v>2910.79</v>
      </c>
    </row>
    <row r="5066" spans="1:4">
      <c r="A5066" s="72" t="s">
        <v>30273</v>
      </c>
      <c r="B5066" s="73" t="s">
        <v>72905</v>
      </c>
      <c r="C5066" s="74" t="s">
        <v>13109</v>
      </c>
      <c r="D5066" s="122">
        <v>3064</v>
      </c>
    </row>
    <row r="5067" spans="1:4">
      <c r="A5067" s="72" t="s">
        <v>30274</v>
      </c>
      <c r="B5067" s="73" t="s">
        <v>72906</v>
      </c>
      <c r="C5067" s="74" t="s">
        <v>13109</v>
      </c>
      <c r="D5067" s="122">
        <v>3217.2</v>
      </c>
    </row>
    <row r="5068" spans="1:4">
      <c r="A5068" s="72" t="s">
        <v>30275</v>
      </c>
      <c r="B5068" s="73" t="s">
        <v>72907</v>
      </c>
      <c r="C5068" s="74" t="s">
        <v>13109</v>
      </c>
      <c r="D5068" s="122">
        <v>3378.06</v>
      </c>
    </row>
    <row r="5069" spans="1:4">
      <c r="A5069" s="72" t="s">
        <v>30276</v>
      </c>
      <c r="B5069" s="73" t="s">
        <v>72908</v>
      </c>
      <c r="C5069" s="74" t="s">
        <v>13109</v>
      </c>
      <c r="D5069" s="122">
        <v>3546.96</v>
      </c>
    </row>
    <row r="5070" spans="1:4">
      <c r="A5070" s="72" t="s">
        <v>30277</v>
      </c>
      <c r="B5070" s="73" t="s">
        <v>72909</v>
      </c>
      <c r="C5070" s="74" t="s">
        <v>13109</v>
      </c>
      <c r="D5070" s="122">
        <v>3724.32</v>
      </c>
    </row>
    <row r="5071" spans="1:4">
      <c r="A5071" s="72" t="s">
        <v>30278</v>
      </c>
      <c r="B5071" s="73" t="s">
        <v>72910</v>
      </c>
      <c r="C5071" s="74" t="s">
        <v>13109</v>
      </c>
      <c r="D5071" s="122">
        <v>3910.53</v>
      </c>
    </row>
    <row r="5072" spans="1:4">
      <c r="A5072" s="72" t="s">
        <v>30279</v>
      </c>
      <c r="B5072" s="73" t="s">
        <v>72911</v>
      </c>
      <c r="C5072" s="74" t="s">
        <v>13109</v>
      </c>
      <c r="D5072" s="122">
        <v>4106.05</v>
      </c>
    </row>
    <row r="5073" spans="1:4">
      <c r="A5073" s="118" t="s">
        <v>72912</v>
      </c>
      <c r="B5073" s="119" t="s">
        <v>72913</v>
      </c>
      <c r="C5073" s="120"/>
      <c r="D5073" s="121"/>
    </row>
    <row r="5074" spans="1:4">
      <c r="A5074" s="72" t="s">
        <v>30280</v>
      </c>
      <c r="B5074" s="73" t="s">
        <v>72914</v>
      </c>
      <c r="C5074" s="74" t="s">
        <v>13109</v>
      </c>
      <c r="D5074" s="122">
        <v>12.47</v>
      </c>
    </row>
    <row r="5075" spans="1:4">
      <c r="A5075" s="72" t="s">
        <v>30281</v>
      </c>
      <c r="B5075" s="73" t="s">
        <v>72915</v>
      </c>
      <c r="C5075" s="74" t="s">
        <v>13109</v>
      </c>
      <c r="D5075" s="122">
        <v>13.85</v>
      </c>
    </row>
    <row r="5076" spans="1:4">
      <c r="A5076" s="72" t="s">
        <v>30282</v>
      </c>
      <c r="B5076" s="73" t="s">
        <v>72916</v>
      </c>
      <c r="C5076" s="74" t="s">
        <v>13109</v>
      </c>
      <c r="D5076" s="122">
        <v>15.4</v>
      </c>
    </row>
    <row r="5077" spans="1:4">
      <c r="A5077" s="72" t="s">
        <v>30283</v>
      </c>
      <c r="B5077" s="73" t="s">
        <v>72917</v>
      </c>
      <c r="C5077" s="74" t="s">
        <v>13109</v>
      </c>
      <c r="D5077" s="122">
        <v>17.100000000000001</v>
      </c>
    </row>
    <row r="5078" spans="1:4">
      <c r="A5078" s="72" t="s">
        <v>30284</v>
      </c>
      <c r="B5078" s="73" t="s">
        <v>72918</v>
      </c>
      <c r="C5078" s="74" t="s">
        <v>13109</v>
      </c>
      <c r="D5078" s="122">
        <v>18.989999999999998</v>
      </c>
    </row>
    <row r="5079" spans="1:4">
      <c r="A5079" s="72" t="s">
        <v>30285</v>
      </c>
      <c r="B5079" s="73" t="s">
        <v>72919</v>
      </c>
      <c r="C5079" s="74" t="s">
        <v>13109</v>
      </c>
      <c r="D5079" s="122">
        <v>21.09</v>
      </c>
    </row>
    <row r="5080" spans="1:4">
      <c r="A5080" s="72" t="s">
        <v>30286</v>
      </c>
      <c r="B5080" s="73" t="s">
        <v>72920</v>
      </c>
      <c r="C5080" s="74" t="s">
        <v>13109</v>
      </c>
      <c r="D5080" s="122">
        <v>23.45</v>
      </c>
    </row>
    <row r="5081" spans="1:4">
      <c r="A5081" s="72" t="s">
        <v>30287</v>
      </c>
      <c r="B5081" s="73" t="s">
        <v>72921</v>
      </c>
      <c r="C5081" s="74" t="s">
        <v>13109</v>
      </c>
      <c r="D5081" s="122">
        <v>26.04</v>
      </c>
    </row>
    <row r="5082" spans="1:4">
      <c r="A5082" s="72" t="s">
        <v>30288</v>
      </c>
      <c r="B5082" s="73" t="s">
        <v>72922</v>
      </c>
      <c r="C5082" s="74" t="s">
        <v>13109</v>
      </c>
      <c r="D5082" s="122">
        <v>28.93</v>
      </c>
    </row>
    <row r="5083" spans="1:4">
      <c r="A5083" s="72" t="s">
        <v>30289</v>
      </c>
      <c r="B5083" s="73" t="s">
        <v>72923</v>
      </c>
      <c r="C5083" s="74" t="s">
        <v>13109</v>
      </c>
      <c r="D5083" s="122">
        <v>32.14</v>
      </c>
    </row>
    <row r="5084" spans="1:4">
      <c r="A5084" s="72" t="s">
        <v>30290</v>
      </c>
      <c r="B5084" s="73" t="s">
        <v>72924</v>
      </c>
      <c r="C5084" s="74" t="s">
        <v>13109</v>
      </c>
      <c r="D5084" s="122">
        <v>35.700000000000003</v>
      </c>
    </row>
    <row r="5085" spans="1:4">
      <c r="A5085" s="72" t="s">
        <v>30291</v>
      </c>
      <c r="B5085" s="73" t="s">
        <v>72925</v>
      </c>
      <c r="C5085" s="74" t="s">
        <v>13109</v>
      </c>
      <c r="D5085" s="122">
        <v>39.68</v>
      </c>
    </row>
    <row r="5086" spans="1:4">
      <c r="A5086" s="72" t="s">
        <v>30292</v>
      </c>
      <c r="B5086" s="73" t="s">
        <v>72926</v>
      </c>
      <c r="C5086" s="74" t="s">
        <v>13109</v>
      </c>
      <c r="D5086" s="122">
        <v>44.07</v>
      </c>
    </row>
    <row r="5087" spans="1:4">
      <c r="A5087" s="118" t="s">
        <v>72927</v>
      </c>
      <c r="B5087" s="119" t="s">
        <v>72928</v>
      </c>
      <c r="C5087" s="120"/>
      <c r="D5087" s="121"/>
    </row>
    <row r="5088" spans="1:4">
      <c r="A5088" s="72" t="s">
        <v>30293</v>
      </c>
      <c r="B5088" s="73" t="s">
        <v>72929</v>
      </c>
      <c r="C5088" s="74" t="s">
        <v>13109</v>
      </c>
      <c r="D5088" s="122">
        <v>9.58</v>
      </c>
    </row>
    <row r="5089" spans="1:4">
      <c r="A5089" s="72" t="s">
        <v>30294</v>
      </c>
      <c r="B5089" s="73" t="s">
        <v>72930</v>
      </c>
      <c r="C5089" s="74" t="s">
        <v>13109</v>
      </c>
      <c r="D5089" s="122">
        <v>10.62</v>
      </c>
    </row>
    <row r="5090" spans="1:4">
      <c r="A5090" s="72" t="s">
        <v>30295</v>
      </c>
      <c r="B5090" s="73" t="s">
        <v>72931</v>
      </c>
      <c r="C5090" s="74" t="s">
        <v>13109</v>
      </c>
      <c r="D5090" s="122">
        <v>11.8</v>
      </c>
    </row>
    <row r="5091" spans="1:4">
      <c r="A5091" s="72" t="s">
        <v>30296</v>
      </c>
      <c r="B5091" s="73" t="s">
        <v>72932</v>
      </c>
      <c r="C5091" s="74" t="s">
        <v>13109</v>
      </c>
      <c r="D5091" s="122">
        <v>13.09</v>
      </c>
    </row>
    <row r="5092" spans="1:4">
      <c r="A5092" s="72" t="s">
        <v>30297</v>
      </c>
      <c r="B5092" s="73" t="s">
        <v>72933</v>
      </c>
      <c r="C5092" s="74" t="s">
        <v>13109</v>
      </c>
      <c r="D5092" s="122">
        <v>14.54</v>
      </c>
    </row>
    <row r="5093" spans="1:4">
      <c r="A5093" s="72" t="s">
        <v>30298</v>
      </c>
      <c r="B5093" s="73" t="s">
        <v>72934</v>
      </c>
      <c r="C5093" s="74" t="s">
        <v>13109</v>
      </c>
      <c r="D5093" s="122">
        <v>16.16</v>
      </c>
    </row>
    <row r="5094" spans="1:4">
      <c r="A5094" s="72" t="s">
        <v>30299</v>
      </c>
      <c r="B5094" s="73" t="s">
        <v>72935</v>
      </c>
      <c r="C5094" s="74" t="s">
        <v>13109</v>
      </c>
      <c r="D5094" s="122">
        <v>17.940000000000001</v>
      </c>
    </row>
    <row r="5095" spans="1:4">
      <c r="A5095" s="72" t="s">
        <v>30300</v>
      </c>
      <c r="B5095" s="73" t="s">
        <v>72936</v>
      </c>
      <c r="C5095" s="74" t="s">
        <v>13109</v>
      </c>
      <c r="D5095" s="122">
        <v>19.940000000000001</v>
      </c>
    </row>
    <row r="5096" spans="1:4">
      <c r="A5096" s="72" t="s">
        <v>30301</v>
      </c>
      <c r="B5096" s="73" t="s">
        <v>72937</v>
      </c>
      <c r="C5096" s="74" t="s">
        <v>13109</v>
      </c>
      <c r="D5096" s="122">
        <v>22.14</v>
      </c>
    </row>
    <row r="5097" spans="1:4">
      <c r="A5097" s="72" t="s">
        <v>30302</v>
      </c>
      <c r="B5097" s="73" t="s">
        <v>72938</v>
      </c>
      <c r="C5097" s="74" t="s">
        <v>13109</v>
      </c>
      <c r="D5097" s="122">
        <v>24.62</v>
      </c>
    </row>
    <row r="5098" spans="1:4">
      <c r="A5098" s="72" t="s">
        <v>30303</v>
      </c>
      <c r="B5098" s="73" t="s">
        <v>72939</v>
      </c>
      <c r="C5098" s="74" t="s">
        <v>13109</v>
      </c>
      <c r="D5098" s="122">
        <v>27.35</v>
      </c>
    </row>
    <row r="5099" spans="1:4">
      <c r="A5099" s="72" t="s">
        <v>30304</v>
      </c>
      <c r="B5099" s="73" t="s">
        <v>72940</v>
      </c>
      <c r="C5099" s="74" t="s">
        <v>13109</v>
      </c>
      <c r="D5099" s="122">
        <v>30.38</v>
      </c>
    </row>
    <row r="5100" spans="1:4">
      <c r="A5100" s="72" t="s">
        <v>30305</v>
      </c>
      <c r="B5100" s="73" t="s">
        <v>72941</v>
      </c>
      <c r="C5100" s="74" t="s">
        <v>13109</v>
      </c>
      <c r="D5100" s="122">
        <v>33.76</v>
      </c>
    </row>
    <row r="5101" spans="1:4">
      <c r="A5101" s="72" t="s">
        <v>30306</v>
      </c>
      <c r="B5101" s="73" t="s">
        <v>72942</v>
      </c>
      <c r="C5101" s="74" t="s">
        <v>13109</v>
      </c>
      <c r="D5101" s="122">
        <v>37.49</v>
      </c>
    </row>
    <row r="5102" spans="1:4">
      <c r="A5102" s="72" t="s">
        <v>30307</v>
      </c>
      <c r="B5102" s="73" t="s">
        <v>72943</v>
      </c>
      <c r="C5102" s="74" t="s">
        <v>13109</v>
      </c>
      <c r="D5102" s="122">
        <v>41.66</v>
      </c>
    </row>
    <row r="5103" spans="1:4">
      <c r="A5103" s="72" t="s">
        <v>30308</v>
      </c>
      <c r="B5103" s="73" t="s">
        <v>72944</v>
      </c>
      <c r="C5103" s="74" t="s">
        <v>13109</v>
      </c>
      <c r="D5103" s="122">
        <v>46.29</v>
      </c>
    </row>
    <row r="5104" spans="1:4">
      <c r="A5104" s="118" t="s">
        <v>72945</v>
      </c>
      <c r="B5104" s="119" t="s">
        <v>72946</v>
      </c>
      <c r="C5104" s="120"/>
      <c r="D5104" s="121"/>
    </row>
    <row r="5105" spans="1:4">
      <c r="A5105" s="72" t="s">
        <v>30309</v>
      </c>
      <c r="B5105" s="73" t="s">
        <v>72947</v>
      </c>
      <c r="C5105" s="74" t="s">
        <v>13109</v>
      </c>
      <c r="D5105" s="122">
        <v>9.0500000000000007</v>
      </c>
    </row>
    <row r="5106" spans="1:4">
      <c r="A5106" s="72" t="s">
        <v>30310</v>
      </c>
      <c r="B5106" s="73" t="s">
        <v>72948</v>
      </c>
      <c r="C5106" s="74" t="s">
        <v>13109</v>
      </c>
      <c r="D5106" s="122">
        <v>10.039999999999999</v>
      </c>
    </row>
    <row r="5107" spans="1:4">
      <c r="A5107" s="72" t="s">
        <v>30311</v>
      </c>
      <c r="B5107" s="73" t="s">
        <v>72949</v>
      </c>
      <c r="C5107" s="74" t="s">
        <v>13109</v>
      </c>
      <c r="D5107" s="122">
        <v>11.15</v>
      </c>
    </row>
    <row r="5108" spans="1:4">
      <c r="A5108" s="72" t="s">
        <v>30312</v>
      </c>
      <c r="B5108" s="73" t="s">
        <v>72950</v>
      </c>
      <c r="C5108" s="74" t="s">
        <v>13109</v>
      </c>
      <c r="D5108" s="122">
        <v>12.37</v>
      </c>
    </row>
    <row r="5109" spans="1:4">
      <c r="A5109" s="72" t="s">
        <v>30313</v>
      </c>
      <c r="B5109" s="73" t="s">
        <v>72951</v>
      </c>
      <c r="C5109" s="74" t="s">
        <v>13109</v>
      </c>
      <c r="D5109" s="122">
        <v>13.74</v>
      </c>
    </row>
    <row r="5110" spans="1:4">
      <c r="A5110" s="72" t="s">
        <v>30314</v>
      </c>
      <c r="B5110" s="73" t="s">
        <v>72952</v>
      </c>
      <c r="C5110" s="74" t="s">
        <v>13109</v>
      </c>
      <c r="D5110" s="122">
        <v>15.26</v>
      </c>
    </row>
    <row r="5111" spans="1:4">
      <c r="A5111" s="72" t="s">
        <v>30315</v>
      </c>
      <c r="B5111" s="73" t="s">
        <v>72953</v>
      </c>
      <c r="C5111" s="74" t="s">
        <v>13109</v>
      </c>
      <c r="D5111" s="122">
        <v>16.96</v>
      </c>
    </row>
    <row r="5112" spans="1:4">
      <c r="A5112" s="72" t="s">
        <v>30316</v>
      </c>
      <c r="B5112" s="73" t="s">
        <v>72954</v>
      </c>
      <c r="C5112" s="74" t="s">
        <v>13109</v>
      </c>
      <c r="D5112" s="122">
        <v>18.850000000000001</v>
      </c>
    </row>
    <row r="5113" spans="1:4">
      <c r="A5113" s="72" t="s">
        <v>30317</v>
      </c>
      <c r="B5113" s="73" t="s">
        <v>72955</v>
      </c>
      <c r="C5113" s="74" t="s">
        <v>13109</v>
      </c>
      <c r="D5113" s="122">
        <v>20.94</v>
      </c>
    </row>
    <row r="5114" spans="1:4">
      <c r="A5114" s="72" t="s">
        <v>30318</v>
      </c>
      <c r="B5114" s="73" t="s">
        <v>72956</v>
      </c>
      <c r="C5114" s="74" t="s">
        <v>13109</v>
      </c>
      <c r="D5114" s="122">
        <v>23.26</v>
      </c>
    </row>
    <row r="5115" spans="1:4">
      <c r="A5115" s="72" t="s">
        <v>30319</v>
      </c>
      <c r="B5115" s="73" t="s">
        <v>72957</v>
      </c>
      <c r="C5115" s="74" t="s">
        <v>13109</v>
      </c>
      <c r="D5115" s="122">
        <v>25.84</v>
      </c>
    </row>
    <row r="5116" spans="1:4">
      <c r="A5116" s="72" t="s">
        <v>30320</v>
      </c>
      <c r="B5116" s="73" t="s">
        <v>72958</v>
      </c>
      <c r="C5116" s="74" t="s">
        <v>13109</v>
      </c>
      <c r="D5116" s="122">
        <v>28.71</v>
      </c>
    </row>
    <row r="5117" spans="1:4">
      <c r="A5117" s="118" t="s">
        <v>72959</v>
      </c>
      <c r="B5117" s="119" t="s">
        <v>72960</v>
      </c>
      <c r="C5117" s="120"/>
      <c r="D5117" s="121"/>
    </row>
    <row r="5118" spans="1:4">
      <c r="A5118" s="72" t="s">
        <v>30321</v>
      </c>
      <c r="B5118" s="73" t="s">
        <v>72961</v>
      </c>
      <c r="C5118" s="74" t="s">
        <v>13109</v>
      </c>
      <c r="D5118" s="122">
        <v>5050.8500000000004</v>
      </c>
    </row>
    <row r="5119" spans="1:4">
      <c r="A5119" s="72" t="s">
        <v>30322</v>
      </c>
      <c r="B5119" s="73" t="s">
        <v>72962</v>
      </c>
      <c r="C5119" s="74" t="s">
        <v>13109</v>
      </c>
      <c r="D5119" s="122">
        <v>6566.11</v>
      </c>
    </row>
    <row r="5120" spans="1:4">
      <c r="A5120" s="72" t="s">
        <v>30323</v>
      </c>
      <c r="B5120" s="73" t="s">
        <v>72963</v>
      </c>
      <c r="C5120" s="74" t="s">
        <v>13109</v>
      </c>
      <c r="D5120" s="122">
        <v>8729.8700000000008</v>
      </c>
    </row>
    <row r="5121" spans="1:4">
      <c r="A5121" s="72" t="s">
        <v>30324</v>
      </c>
      <c r="B5121" s="73" t="s">
        <v>72964</v>
      </c>
      <c r="C5121" s="74" t="s">
        <v>13109</v>
      </c>
      <c r="D5121" s="122">
        <v>23052.89</v>
      </c>
    </row>
    <row r="5122" spans="1:4">
      <c r="A5122" s="72" t="s">
        <v>30325</v>
      </c>
      <c r="B5122" s="73" t="s">
        <v>72965</v>
      </c>
      <c r="C5122" s="74" t="s">
        <v>13109</v>
      </c>
      <c r="D5122" s="122">
        <v>27663.47</v>
      </c>
    </row>
    <row r="5123" spans="1:4">
      <c r="A5123" s="72" t="s">
        <v>30326</v>
      </c>
      <c r="B5123" s="73" t="s">
        <v>72966</v>
      </c>
      <c r="C5123" s="74" t="s">
        <v>13109</v>
      </c>
      <c r="D5123" s="122">
        <v>33196.160000000003</v>
      </c>
    </row>
    <row r="5124" spans="1:4">
      <c r="A5124" s="72" t="s">
        <v>30327</v>
      </c>
      <c r="B5124" s="73" t="s">
        <v>72967</v>
      </c>
      <c r="C5124" s="74" t="s">
        <v>13109</v>
      </c>
      <c r="D5124" s="122">
        <v>39835.39</v>
      </c>
    </row>
    <row r="5125" spans="1:4">
      <c r="A5125" s="72" t="s">
        <v>30328</v>
      </c>
      <c r="B5125" s="73" t="s">
        <v>72968</v>
      </c>
      <c r="C5125" s="74" t="s">
        <v>13109</v>
      </c>
      <c r="D5125" s="122">
        <v>47802.47</v>
      </c>
    </row>
    <row r="5126" spans="1:4">
      <c r="A5126" s="72" t="s">
        <v>30329</v>
      </c>
      <c r="B5126" s="73" t="s">
        <v>72969</v>
      </c>
      <c r="C5126" s="74" t="s">
        <v>13109</v>
      </c>
      <c r="D5126" s="122">
        <v>57362.96</v>
      </c>
    </row>
    <row r="5127" spans="1:4">
      <c r="A5127" s="72" t="s">
        <v>30330</v>
      </c>
      <c r="B5127" s="73" t="s">
        <v>72970</v>
      </c>
      <c r="C5127" s="74" t="s">
        <v>13109</v>
      </c>
      <c r="D5127" s="122">
        <v>68835.55</v>
      </c>
    </row>
    <row r="5128" spans="1:4">
      <c r="A5128" s="118" t="s">
        <v>72971</v>
      </c>
      <c r="B5128" s="119" t="s">
        <v>72972</v>
      </c>
      <c r="C5128" s="120"/>
      <c r="D5128" s="121"/>
    </row>
    <row r="5129" spans="1:4">
      <c r="A5129" s="72" t="s">
        <v>30331</v>
      </c>
      <c r="B5129" s="73" t="s">
        <v>72973</v>
      </c>
      <c r="C5129" s="74" t="s">
        <v>13109</v>
      </c>
      <c r="D5129" s="122">
        <v>5303.39</v>
      </c>
    </row>
    <row r="5130" spans="1:4">
      <c r="A5130" s="72" t="s">
        <v>30332</v>
      </c>
      <c r="B5130" s="73" t="s">
        <v>72974</v>
      </c>
      <c r="C5130" s="74" t="s">
        <v>13109</v>
      </c>
      <c r="D5130" s="122">
        <v>6894.41</v>
      </c>
    </row>
    <row r="5131" spans="1:4">
      <c r="A5131" s="72" t="s">
        <v>30333</v>
      </c>
      <c r="B5131" s="73" t="s">
        <v>72975</v>
      </c>
      <c r="C5131" s="74" t="s">
        <v>13109</v>
      </c>
      <c r="D5131" s="122">
        <v>9166.36</v>
      </c>
    </row>
    <row r="5132" spans="1:4">
      <c r="A5132" s="72" t="s">
        <v>30334</v>
      </c>
      <c r="B5132" s="73" t="s">
        <v>72976</v>
      </c>
      <c r="C5132" s="74" t="s">
        <v>13109</v>
      </c>
      <c r="D5132" s="122">
        <v>24205.53</v>
      </c>
    </row>
    <row r="5133" spans="1:4">
      <c r="A5133" s="72" t="s">
        <v>30335</v>
      </c>
      <c r="B5133" s="73" t="s">
        <v>72977</v>
      </c>
      <c r="C5133" s="74" t="s">
        <v>13109</v>
      </c>
      <c r="D5133" s="122">
        <v>29046.639999999999</v>
      </c>
    </row>
    <row r="5134" spans="1:4">
      <c r="A5134" s="72" t="s">
        <v>30336</v>
      </c>
      <c r="B5134" s="73" t="s">
        <v>72978</v>
      </c>
      <c r="C5134" s="74" t="s">
        <v>13109</v>
      </c>
      <c r="D5134" s="122">
        <v>34855.97</v>
      </c>
    </row>
    <row r="5135" spans="1:4">
      <c r="A5135" s="72" t="s">
        <v>30337</v>
      </c>
      <c r="B5135" s="73" t="s">
        <v>72979</v>
      </c>
      <c r="C5135" s="74" t="s">
        <v>13109</v>
      </c>
      <c r="D5135" s="122">
        <v>41827.160000000003</v>
      </c>
    </row>
    <row r="5136" spans="1:4">
      <c r="A5136" s="72" t="s">
        <v>30338</v>
      </c>
      <c r="B5136" s="73" t="s">
        <v>72980</v>
      </c>
      <c r="C5136" s="74" t="s">
        <v>13109</v>
      </c>
      <c r="D5136" s="122">
        <v>50192.59</v>
      </c>
    </row>
    <row r="5137" spans="1:4">
      <c r="A5137" s="72" t="s">
        <v>30339</v>
      </c>
      <c r="B5137" s="73" t="s">
        <v>72981</v>
      </c>
      <c r="C5137" s="74" t="s">
        <v>13109</v>
      </c>
      <c r="D5137" s="122">
        <v>60231.11</v>
      </c>
    </row>
    <row r="5138" spans="1:4">
      <c r="A5138" s="72" t="s">
        <v>30340</v>
      </c>
      <c r="B5138" s="73" t="s">
        <v>72982</v>
      </c>
      <c r="C5138" s="74" t="s">
        <v>13109</v>
      </c>
      <c r="D5138" s="122">
        <v>72277.33</v>
      </c>
    </row>
    <row r="5139" spans="1:4" ht="21.6">
      <c r="A5139" s="118" t="s">
        <v>72983</v>
      </c>
      <c r="B5139" s="119" t="s">
        <v>72984</v>
      </c>
      <c r="C5139" s="120"/>
      <c r="D5139" s="121"/>
    </row>
    <row r="5140" spans="1:4">
      <c r="A5140" s="72" t="s">
        <v>30341</v>
      </c>
      <c r="B5140" s="73" t="s">
        <v>72985</v>
      </c>
      <c r="C5140" s="74" t="s">
        <v>13109</v>
      </c>
      <c r="D5140" s="122">
        <v>772.78</v>
      </c>
    </row>
    <row r="5141" spans="1:4">
      <c r="A5141" s="72" t="s">
        <v>30342</v>
      </c>
      <c r="B5141" s="73" t="s">
        <v>72986</v>
      </c>
      <c r="C5141" s="74" t="s">
        <v>13109</v>
      </c>
      <c r="D5141" s="122">
        <v>807.13</v>
      </c>
    </row>
    <row r="5142" spans="1:4">
      <c r="A5142" s="72" t="s">
        <v>30343</v>
      </c>
      <c r="B5142" s="73" t="s">
        <v>72987</v>
      </c>
      <c r="C5142" s="74" t="s">
        <v>13109</v>
      </c>
      <c r="D5142" s="122">
        <v>1192</v>
      </c>
    </row>
    <row r="5143" spans="1:4">
      <c r="A5143" s="72" t="s">
        <v>30344</v>
      </c>
      <c r="B5143" s="73" t="s">
        <v>72988</v>
      </c>
      <c r="C5143" s="74" t="s">
        <v>13109</v>
      </c>
      <c r="D5143" s="122">
        <v>1410.2</v>
      </c>
    </row>
    <row r="5144" spans="1:4">
      <c r="A5144" s="72" t="s">
        <v>30345</v>
      </c>
      <c r="B5144" s="73" t="s">
        <v>72989</v>
      </c>
      <c r="C5144" s="74" t="s">
        <v>13109</v>
      </c>
      <c r="D5144" s="122">
        <v>2902.22</v>
      </c>
    </row>
    <row r="5145" spans="1:4">
      <c r="A5145" s="72" t="s">
        <v>30346</v>
      </c>
      <c r="B5145" s="73" t="s">
        <v>72990</v>
      </c>
      <c r="C5145" s="74" t="s">
        <v>13109</v>
      </c>
      <c r="D5145" s="122">
        <v>3421.26</v>
      </c>
    </row>
    <row r="5146" spans="1:4">
      <c r="A5146" s="72" t="s">
        <v>30347</v>
      </c>
      <c r="B5146" s="73" t="s">
        <v>72991</v>
      </c>
      <c r="C5146" s="74" t="s">
        <v>13109</v>
      </c>
      <c r="D5146" s="122">
        <v>4377.07</v>
      </c>
    </row>
    <row r="5147" spans="1:4">
      <c r="A5147" s="72" t="s">
        <v>30348</v>
      </c>
      <c r="B5147" s="73" t="s">
        <v>72992</v>
      </c>
      <c r="C5147" s="74" t="s">
        <v>13109</v>
      </c>
      <c r="D5147" s="122">
        <v>5174.09</v>
      </c>
    </row>
    <row r="5148" spans="1:4">
      <c r="A5148" s="72" t="s">
        <v>30349</v>
      </c>
      <c r="B5148" s="73" t="s">
        <v>72993</v>
      </c>
      <c r="C5148" s="74" t="s">
        <v>13109</v>
      </c>
      <c r="D5148" s="122">
        <v>8263.19</v>
      </c>
    </row>
    <row r="5149" spans="1:4" ht="21.6">
      <c r="A5149" s="118" t="s">
        <v>72994</v>
      </c>
      <c r="B5149" s="119" t="s">
        <v>72995</v>
      </c>
      <c r="C5149" s="120"/>
      <c r="D5149" s="121"/>
    </row>
    <row r="5150" spans="1:4">
      <c r="A5150" s="72" t="s">
        <v>30350</v>
      </c>
      <c r="B5150" s="73" t="s">
        <v>72996</v>
      </c>
      <c r="C5150" s="74" t="s">
        <v>13109</v>
      </c>
      <c r="D5150" s="122">
        <v>772.78</v>
      </c>
    </row>
    <row r="5151" spans="1:4">
      <c r="A5151" s="72" t="s">
        <v>30351</v>
      </c>
      <c r="B5151" s="73" t="s">
        <v>72997</v>
      </c>
      <c r="C5151" s="74" t="s">
        <v>13109</v>
      </c>
      <c r="D5151" s="122">
        <v>807.13</v>
      </c>
    </row>
    <row r="5152" spans="1:4">
      <c r="A5152" s="72" t="s">
        <v>30352</v>
      </c>
      <c r="B5152" s="73" t="s">
        <v>72998</v>
      </c>
      <c r="C5152" s="74" t="s">
        <v>13109</v>
      </c>
      <c r="D5152" s="122">
        <v>1192</v>
      </c>
    </row>
    <row r="5153" spans="1:4">
      <c r="A5153" s="72" t="s">
        <v>30353</v>
      </c>
      <c r="B5153" s="73" t="s">
        <v>72999</v>
      </c>
      <c r="C5153" s="74" t="s">
        <v>13109</v>
      </c>
      <c r="D5153" s="122">
        <v>1410.2</v>
      </c>
    </row>
    <row r="5154" spans="1:4">
      <c r="A5154" s="72" t="s">
        <v>30354</v>
      </c>
      <c r="B5154" s="73" t="s">
        <v>73000</v>
      </c>
      <c r="C5154" s="74" t="s">
        <v>13109</v>
      </c>
      <c r="D5154" s="122">
        <v>2902.22</v>
      </c>
    </row>
    <row r="5155" spans="1:4">
      <c r="A5155" s="72" t="s">
        <v>30355</v>
      </c>
      <c r="B5155" s="73" t="s">
        <v>73001</v>
      </c>
      <c r="C5155" s="74" t="s">
        <v>13109</v>
      </c>
      <c r="D5155" s="122">
        <v>3222.44</v>
      </c>
    </row>
    <row r="5156" spans="1:4">
      <c r="A5156" s="72" t="s">
        <v>30356</v>
      </c>
      <c r="B5156" s="73" t="s">
        <v>73002</v>
      </c>
      <c r="C5156" s="74" t="s">
        <v>13109</v>
      </c>
      <c r="D5156" s="122">
        <v>4377.07</v>
      </c>
    </row>
    <row r="5157" spans="1:4">
      <c r="A5157" s="72" t="s">
        <v>30357</v>
      </c>
      <c r="B5157" s="73" t="s">
        <v>73003</v>
      </c>
      <c r="C5157" s="74" t="s">
        <v>13109</v>
      </c>
      <c r="D5157" s="122">
        <v>5174.09</v>
      </c>
    </row>
    <row r="5158" spans="1:4">
      <c r="A5158" s="72" t="s">
        <v>30358</v>
      </c>
      <c r="B5158" s="73" t="s">
        <v>73004</v>
      </c>
      <c r="C5158" s="74" t="s">
        <v>13109</v>
      </c>
      <c r="D5158" s="122">
        <v>8263.19</v>
      </c>
    </row>
    <row r="5159" spans="1:4" ht="21.6">
      <c r="A5159" s="118" t="s">
        <v>73005</v>
      </c>
      <c r="B5159" s="119" t="s">
        <v>73006</v>
      </c>
      <c r="C5159" s="120"/>
      <c r="D5159" s="121"/>
    </row>
    <row r="5160" spans="1:4">
      <c r="A5160" s="72" t="s">
        <v>30359</v>
      </c>
      <c r="B5160" s="73" t="s">
        <v>73007</v>
      </c>
      <c r="C5160" s="74" t="s">
        <v>13109</v>
      </c>
      <c r="D5160" s="122">
        <v>772.78</v>
      </c>
    </row>
    <row r="5161" spans="1:4">
      <c r="A5161" s="72" t="s">
        <v>30360</v>
      </c>
      <c r="B5161" s="73" t="s">
        <v>73008</v>
      </c>
      <c r="C5161" s="74" t="s">
        <v>13109</v>
      </c>
      <c r="D5161" s="122">
        <v>807.13</v>
      </c>
    </row>
    <row r="5162" spans="1:4">
      <c r="A5162" s="72" t="s">
        <v>30361</v>
      </c>
      <c r="B5162" s="73" t="s">
        <v>73009</v>
      </c>
      <c r="C5162" s="74" t="s">
        <v>13109</v>
      </c>
      <c r="D5162" s="122">
        <v>1192</v>
      </c>
    </row>
    <row r="5163" spans="1:4">
      <c r="A5163" s="72" t="s">
        <v>30362</v>
      </c>
      <c r="B5163" s="73" t="s">
        <v>73010</v>
      </c>
      <c r="C5163" s="74" t="s">
        <v>13109</v>
      </c>
      <c r="D5163" s="122">
        <v>1410.2</v>
      </c>
    </row>
    <row r="5164" spans="1:4">
      <c r="A5164" s="72" t="s">
        <v>30363</v>
      </c>
      <c r="B5164" s="73" t="s">
        <v>73011</v>
      </c>
      <c r="C5164" s="74" t="s">
        <v>13109</v>
      </c>
      <c r="D5164" s="122">
        <v>2902.22</v>
      </c>
    </row>
    <row r="5165" spans="1:4">
      <c r="A5165" s="72" t="s">
        <v>30364</v>
      </c>
      <c r="B5165" s="73" t="s">
        <v>73012</v>
      </c>
      <c r="C5165" s="74" t="s">
        <v>13109</v>
      </c>
      <c r="D5165" s="122">
        <v>3222.44</v>
      </c>
    </row>
    <row r="5166" spans="1:4">
      <c r="A5166" s="72" t="s">
        <v>30365</v>
      </c>
      <c r="B5166" s="73" t="s">
        <v>73013</v>
      </c>
      <c r="C5166" s="74" t="s">
        <v>13109</v>
      </c>
      <c r="D5166" s="122">
        <v>4377.07</v>
      </c>
    </row>
    <row r="5167" spans="1:4">
      <c r="A5167" s="72" t="s">
        <v>30366</v>
      </c>
      <c r="B5167" s="73" t="s">
        <v>73014</v>
      </c>
      <c r="C5167" s="74" t="s">
        <v>13109</v>
      </c>
      <c r="D5167" s="122">
        <v>5174.09</v>
      </c>
    </row>
    <row r="5168" spans="1:4">
      <c r="A5168" s="72" t="s">
        <v>30367</v>
      </c>
      <c r="B5168" s="73" t="s">
        <v>73015</v>
      </c>
      <c r="C5168" s="74" t="s">
        <v>13109</v>
      </c>
      <c r="D5168" s="122">
        <v>8263.19</v>
      </c>
    </row>
    <row r="5169" spans="1:4" ht="21.6">
      <c r="A5169" s="118" t="s">
        <v>73016</v>
      </c>
      <c r="B5169" s="119" t="s">
        <v>73017</v>
      </c>
      <c r="C5169" s="120"/>
      <c r="D5169" s="121"/>
    </row>
    <row r="5170" spans="1:4">
      <c r="A5170" s="72" t="s">
        <v>30368</v>
      </c>
      <c r="B5170" s="73" t="s">
        <v>73018</v>
      </c>
      <c r="C5170" s="74" t="s">
        <v>13109</v>
      </c>
      <c r="D5170" s="122">
        <v>772.78</v>
      </c>
    </row>
    <row r="5171" spans="1:4">
      <c r="A5171" s="72" t="s">
        <v>30369</v>
      </c>
      <c r="B5171" s="73" t="s">
        <v>73019</v>
      </c>
      <c r="C5171" s="74" t="s">
        <v>13109</v>
      </c>
      <c r="D5171" s="122">
        <v>807.13</v>
      </c>
    </row>
    <row r="5172" spans="1:4">
      <c r="A5172" s="72" t="s">
        <v>30370</v>
      </c>
      <c r="B5172" s="73" t="s">
        <v>73020</v>
      </c>
      <c r="C5172" s="74" t="s">
        <v>13109</v>
      </c>
      <c r="D5172" s="122">
        <v>1192</v>
      </c>
    </row>
    <row r="5173" spans="1:4">
      <c r="A5173" s="72" t="s">
        <v>30371</v>
      </c>
      <c r="B5173" s="73" t="s">
        <v>73021</v>
      </c>
      <c r="C5173" s="74" t="s">
        <v>13109</v>
      </c>
      <c r="D5173" s="122">
        <v>1410.2</v>
      </c>
    </row>
    <row r="5174" spans="1:4">
      <c r="A5174" s="72" t="s">
        <v>30372</v>
      </c>
      <c r="B5174" s="73" t="s">
        <v>73022</v>
      </c>
      <c r="C5174" s="74" t="s">
        <v>13109</v>
      </c>
      <c r="D5174" s="122">
        <v>2902.22</v>
      </c>
    </row>
    <row r="5175" spans="1:4">
      <c r="A5175" s="72" t="s">
        <v>30373</v>
      </c>
      <c r="B5175" s="73" t="s">
        <v>73023</v>
      </c>
      <c r="C5175" s="74" t="s">
        <v>13109</v>
      </c>
      <c r="D5175" s="122">
        <v>3222.44</v>
      </c>
    </row>
    <row r="5176" spans="1:4">
      <c r="A5176" s="72" t="s">
        <v>30374</v>
      </c>
      <c r="B5176" s="73" t="s">
        <v>73024</v>
      </c>
      <c r="C5176" s="74" t="s">
        <v>13109</v>
      </c>
      <c r="D5176" s="122">
        <v>4377.07</v>
      </c>
    </row>
    <row r="5177" spans="1:4">
      <c r="A5177" s="72" t="s">
        <v>30375</v>
      </c>
      <c r="B5177" s="73" t="s">
        <v>73025</v>
      </c>
      <c r="C5177" s="74" t="s">
        <v>13109</v>
      </c>
      <c r="D5177" s="122">
        <v>5174.09</v>
      </c>
    </row>
    <row r="5178" spans="1:4">
      <c r="A5178" s="72" t="s">
        <v>30376</v>
      </c>
      <c r="B5178" s="73" t="s">
        <v>73026</v>
      </c>
      <c r="C5178" s="74" t="s">
        <v>13109</v>
      </c>
      <c r="D5178" s="122">
        <v>8263.19</v>
      </c>
    </row>
    <row r="5179" spans="1:4" ht="21.6">
      <c r="A5179" s="118" t="s">
        <v>73027</v>
      </c>
      <c r="B5179" s="119" t="s">
        <v>73028</v>
      </c>
      <c r="C5179" s="120"/>
      <c r="D5179" s="121"/>
    </row>
    <row r="5180" spans="1:4">
      <c r="A5180" s="72" t="s">
        <v>30377</v>
      </c>
      <c r="B5180" s="73" t="s">
        <v>73029</v>
      </c>
      <c r="C5180" s="74" t="s">
        <v>13109</v>
      </c>
      <c r="D5180" s="122">
        <v>21631.78</v>
      </c>
    </row>
    <row r="5181" spans="1:4">
      <c r="A5181" s="72" t="s">
        <v>30378</v>
      </c>
      <c r="B5181" s="73" t="s">
        <v>73030</v>
      </c>
      <c r="C5181" s="74" t="s">
        <v>13109</v>
      </c>
      <c r="D5181" s="122">
        <v>31931.47</v>
      </c>
    </row>
    <row r="5182" spans="1:4">
      <c r="A5182" s="72" t="s">
        <v>30379</v>
      </c>
      <c r="B5182" s="73" t="s">
        <v>73031</v>
      </c>
      <c r="C5182" s="74" t="s">
        <v>13109</v>
      </c>
      <c r="D5182" s="122">
        <v>45386.94</v>
      </c>
    </row>
    <row r="5183" spans="1:4">
      <c r="A5183" s="72" t="s">
        <v>30380</v>
      </c>
      <c r="B5183" s="73" t="s">
        <v>73032</v>
      </c>
      <c r="C5183" s="74" t="s">
        <v>13109</v>
      </c>
      <c r="D5183" s="122">
        <v>64946.86</v>
      </c>
    </row>
    <row r="5184" spans="1:4">
      <c r="A5184" s="72" t="s">
        <v>30381</v>
      </c>
      <c r="B5184" s="73" t="s">
        <v>73033</v>
      </c>
      <c r="C5184" s="74" t="s">
        <v>13109</v>
      </c>
      <c r="D5184" s="122">
        <v>95117.61</v>
      </c>
    </row>
    <row r="5185" spans="1:4">
      <c r="A5185" s="72" t="s">
        <v>30382</v>
      </c>
      <c r="B5185" s="73" t="s">
        <v>73034</v>
      </c>
      <c r="C5185" s="74" t="s">
        <v>13109</v>
      </c>
      <c r="D5185" s="122">
        <v>147050.45000000001</v>
      </c>
    </row>
    <row r="5186" spans="1:4" ht="21.6">
      <c r="A5186" s="118" t="s">
        <v>73035</v>
      </c>
      <c r="B5186" s="119" t="s">
        <v>73036</v>
      </c>
      <c r="C5186" s="120"/>
      <c r="D5186" s="121"/>
    </row>
    <row r="5187" spans="1:4">
      <c r="A5187" s="72" t="s">
        <v>30383</v>
      </c>
      <c r="B5187" s="73" t="s">
        <v>73037</v>
      </c>
      <c r="C5187" s="74" t="s">
        <v>13109</v>
      </c>
      <c r="D5187" s="122">
        <v>21631.78</v>
      </c>
    </row>
    <row r="5188" spans="1:4">
      <c r="A5188" s="72" t="s">
        <v>30384</v>
      </c>
      <c r="B5188" s="73" t="s">
        <v>73038</v>
      </c>
      <c r="C5188" s="74" t="s">
        <v>13109</v>
      </c>
      <c r="D5188" s="122">
        <v>31931.47</v>
      </c>
    </row>
    <row r="5189" spans="1:4">
      <c r="A5189" s="72" t="s">
        <v>30385</v>
      </c>
      <c r="B5189" s="73" t="s">
        <v>73039</v>
      </c>
      <c r="C5189" s="74" t="s">
        <v>13109</v>
      </c>
      <c r="D5189" s="122">
        <v>45386.94</v>
      </c>
    </row>
    <row r="5190" spans="1:4">
      <c r="A5190" s="72" t="s">
        <v>30386</v>
      </c>
      <c r="B5190" s="73" t="s">
        <v>73040</v>
      </c>
      <c r="C5190" s="74" t="s">
        <v>13109</v>
      </c>
      <c r="D5190" s="122">
        <v>64946.86</v>
      </c>
    </row>
    <row r="5191" spans="1:4">
      <c r="A5191" s="72" t="s">
        <v>30387</v>
      </c>
      <c r="B5191" s="73" t="s">
        <v>73041</v>
      </c>
      <c r="C5191" s="74" t="s">
        <v>13109</v>
      </c>
      <c r="D5191" s="122">
        <v>95117.61</v>
      </c>
    </row>
    <row r="5192" spans="1:4">
      <c r="A5192" s="72" t="s">
        <v>30388</v>
      </c>
      <c r="B5192" s="73" t="s">
        <v>73042</v>
      </c>
      <c r="C5192" s="74" t="s">
        <v>13109</v>
      </c>
      <c r="D5192" s="122">
        <v>147050.45000000001</v>
      </c>
    </row>
    <row r="5193" spans="1:4" ht="21.6">
      <c r="A5193" s="118" t="s">
        <v>73043</v>
      </c>
      <c r="B5193" s="119" t="s">
        <v>73044</v>
      </c>
      <c r="C5193" s="120"/>
      <c r="D5193" s="121"/>
    </row>
    <row r="5194" spans="1:4">
      <c r="A5194" s="72" t="s">
        <v>30389</v>
      </c>
      <c r="B5194" s="73" t="s">
        <v>73045</v>
      </c>
      <c r="C5194" s="74" t="s">
        <v>13109</v>
      </c>
      <c r="D5194" s="122">
        <v>25961.37</v>
      </c>
    </row>
    <row r="5195" spans="1:4">
      <c r="A5195" s="72" t="s">
        <v>30390</v>
      </c>
      <c r="B5195" s="73" t="s">
        <v>73046</v>
      </c>
      <c r="C5195" s="74" t="s">
        <v>13109</v>
      </c>
      <c r="D5195" s="122">
        <v>38325.85</v>
      </c>
    </row>
    <row r="5196" spans="1:4">
      <c r="A5196" s="72" t="s">
        <v>30391</v>
      </c>
      <c r="B5196" s="73" t="s">
        <v>73047</v>
      </c>
      <c r="C5196" s="74" t="s">
        <v>13109</v>
      </c>
      <c r="D5196" s="122">
        <v>54468.37</v>
      </c>
    </row>
    <row r="5197" spans="1:4">
      <c r="A5197" s="72" t="s">
        <v>30392</v>
      </c>
      <c r="B5197" s="73" t="s">
        <v>73048</v>
      </c>
      <c r="C5197" s="74" t="s">
        <v>13109</v>
      </c>
      <c r="D5197" s="122">
        <v>77944.72</v>
      </c>
    </row>
    <row r="5198" spans="1:4">
      <c r="A5198" s="72" t="s">
        <v>30393</v>
      </c>
      <c r="B5198" s="73" t="s">
        <v>73049</v>
      </c>
      <c r="C5198" s="74" t="s">
        <v>13109</v>
      </c>
      <c r="D5198" s="122">
        <v>114141.13</v>
      </c>
    </row>
    <row r="5199" spans="1:4">
      <c r="A5199" s="72" t="s">
        <v>30394</v>
      </c>
      <c r="B5199" s="73" t="s">
        <v>73050</v>
      </c>
      <c r="C5199" s="74" t="s">
        <v>13109</v>
      </c>
      <c r="D5199" s="122">
        <v>176642.37</v>
      </c>
    </row>
    <row r="5200" spans="1:4" ht="21.6">
      <c r="A5200" s="118" t="s">
        <v>73051</v>
      </c>
      <c r="B5200" s="119" t="s">
        <v>73052</v>
      </c>
      <c r="C5200" s="120"/>
      <c r="D5200" s="121"/>
    </row>
    <row r="5201" spans="1:4">
      <c r="A5201" s="72" t="s">
        <v>30395</v>
      </c>
      <c r="B5201" s="73" t="s">
        <v>73053</v>
      </c>
      <c r="C5201" s="74" t="s">
        <v>13109</v>
      </c>
      <c r="D5201" s="122">
        <v>25961.37</v>
      </c>
    </row>
    <row r="5202" spans="1:4">
      <c r="A5202" s="72" t="s">
        <v>30396</v>
      </c>
      <c r="B5202" s="73" t="s">
        <v>73054</v>
      </c>
      <c r="C5202" s="74" t="s">
        <v>13109</v>
      </c>
      <c r="D5202" s="122">
        <v>38325.85</v>
      </c>
    </row>
    <row r="5203" spans="1:4">
      <c r="A5203" s="72" t="s">
        <v>30397</v>
      </c>
      <c r="B5203" s="73" t="s">
        <v>73055</v>
      </c>
      <c r="C5203" s="74" t="s">
        <v>13109</v>
      </c>
      <c r="D5203" s="122">
        <v>54468.37</v>
      </c>
    </row>
    <row r="5204" spans="1:4">
      <c r="A5204" s="72" t="s">
        <v>30398</v>
      </c>
      <c r="B5204" s="73" t="s">
        <v>73056</v>
      </c>
      <c r="C5204" s="74" t="s">
        <v>13109</v>
      </c>
      <c r="D5204" s="122">
        <v>77944.72</v>
      </c>
    </row>
    <row r="5205" spans="1:4">
      <c r="A5205" s="72" t="s">
        <v>30399</v>
      </c>
      <c r="B5205" s="73" t="s">
        <v>73057</v>
      </c>
      <c r="C5205" s="74" t="s">
        <v>13109</v>
      </c>
      <c r="D5205" s="122">
        <v>114141.13</v>
      </c>
    </row>
    <row r="5206" spans="1:4">
      <c r="A5206" s="72" t="s">
        <v>30400</v>
      </c>
      <c r="B5206" s="73" t="s">
        <v>73058</v>
      </c>
      <c r="C5206" s="74" t="s">
        <v>13109</v>
      </c>
      <c r="D5206" s="122">
        <v>176642.37</v>
      </c>
    </row>
    <row r="5207" spans="1:4">
      <c r="A5207" s="118" t="s">
        <v>73059</v>
      </c>
      <c r="B5207" s="119" t="s">
        <v>73060</v>
      </c>
      <c r="C5207" s="120"/>
      <c r="D5207" s="121"/>
    </row>
    <row r="5208" spans="1:4">
      <c r="A5208" s="72" t="s">
        <v>30401</v>
      </c>
      <c r="B5208" s="73" t="s">
        <v>73061</v>
      </c>
      <c r="C5208" s="74" t="s">
        <v>13109</v>
      </c>
      <c r="D5208" s="122">
        <v>959.66</v>
      </c>
    </row>
    <row r="5209" spans="1:4">
      <c r="A5209" s="72" t="s">
        <v>30402</v>
      </c>
      <c r="B5209" s="73" t="s">
        <v>73062</v>
      </c>
      <c r="C5209" s="74" t="s">
        <v>13109</v>
      </c>
      <c r="D5209" s="122">
        <v>1161.7</v>
      </c>
    </row>
    <row r="5210" spans="1:4">
      <c r="A5210" s="72" t="s">
        <v>30403</v>
      </c>
      <c r="B5210" s="73" t="s">
        <v>73063</v>
      </c>
      <c r="C5210" s="74" t="s">
        <v>13109</v>
      </c>
      <c r="D5210" s="122">
        <v>1303.1199999999999</v>
      </c>
    </row>
    <row r="5211" spans="1:4">
      <c r="A5211" s="72" t="s">
        <v>30404</v>
      </c>
      <c r="B5211" s="73" t="s">
        <v>73064</v>
      </c>
      <c r="C5211" s="74" t="s">
        <v>13109</v>
      </c>
      <c r="D5211" s="122">
        <v>1727.39</v>
      </c>
    </row>
    <row r="5212" spans="1:4">
      <c r="A5212" s="72" t="s">
        <v>30405</v>
      </c>
      <c r="B5212" s="73" t="s">
        <v>73065</v>
      </c>
      <c r="C5212" s="74" t="s">
        <v>13109</v>
      </c>
      <c r="D5212" s="122">
        <v>2707.26</v>
      </c>
    </row>
    <row r="5213" spans="1:4">
      <c r="A5213" s="72" t="s">
        <v>30406</v>
      </c>
      <c r="B5213" s="73" t="s">
        <v>73066</v>
      </c>
      <c r="C5213" s="74" t="s">
        <v>13109</v>
      </c>
      <c r="D5213" s="122">
        <v>4397.17</v>
      </c>
    </row>
    <row r="5214" spans="1:4">
      <c r="A5214" s="72" t="s">
        <v>30407</v>
      </c>
      <c r="B5214" s="73" t="s">
        <v>73067</v>
      </c>
      <c r="C5214" s="74" t="s">
        <v>13109</v>
      </c>
      <c r="D5214" s="122">
        <v>6162.04</v>
      </c>
    </row>
    <row r="5215" spans="1:4">
      <c r="A5215" s="72" t="s">
        <v>30408</v>
      </c>
      <c r="B5215" s="73" t="s">
        <v>73068</v>
      </c>
      <c r="C5215" s="74" t="s">
        <v>13109</v>
      </c>
      <c r="D5215" s="122">
        <v>6980.27</v>
      </c>
    </row>
    <row r="5216" spans="1:4">
      <c r="A5216" s="72" t="s">
        <v>30409</v>
      </c>
      <c r="B5216" s="73" t="s">
        <v>73069</v>
      </c>
      <c r="C5216" s="74" t="s">
        <v>13109</v>
      </c>
      <c r="D5216" s="122">
        <v>10510.82</v>
      </c>
    </row>
    <row r="5217" spans="1:4">
      <c r="A5217" s="72" t="s">
        <v>30410</v>
      </c>
      <c r="B5217" s="73" t="s">
        <v>73070</v>
      </c>
      <c r="C5217" s="74" t="s">
        <v>13109</v>
      </c>
      <c r="D5217" s="122">
        <v>13334.24</v>
      </c>
    </row>
    <row r="5218" spans="1:4">
      <c r="A5218" s="72" t="s">
        <v>30411</v>
      </c>
      <c r="B5218" s="73" t="s">
        <v>73071</v>
      </c>
      <c r="C5218" s="74" t="s">
        <v>13109</v>
      </c>
      <c r="D5218" s="122">
        <v>18284.080000000002</v>
      </c>
    </row>
    <row r="5219" spans="1:4">
      <c r="A5219" s="72" t="s">
        <v>30412</v>
      </c>
      <c r="B5219" s="73" t="s">
        <v>73072</v>
      </c>
      <c r="C5219" s="74" t="s">
        <v>13109</v>
      </c>
      <c r="D5219" s="122">
        <v>66166.14</v>
      </c>
    </row>
    <row r="5220" spans="1:4">
      <c r="A5220" s="118" t="s">
        <v>73073</v>
      </c>
      <c r="B5220" s="119" t="s">
        <v>73074</v>
      </c>
      <c r="C5220" s="120"/>
      <c r="D5220" s="121"/>
    </row>
    <row r="5221" spans="1:4">
      <c r="A5221" s="72" t="s">
        <v>30413</v>
      </c>
      <c r="B5221" s="73" t="s">
        <v>73075</v>
      </c>
      <c r="C5221" s="74" t="s">
        <v>13109</v>
      </c>
      <c r="D5221" s="122">
        <v>959.66</v>
      </c>
    </row>
    <row r="5222" spans="1:4">
      <c r="A5222" s="72" t="s">
        <v>30414</v>
      </c>
      <c r="B5222" s="73" t="s">
        <v>73076</v>
      </c>
      <c r="C5222" s="74" t="s">
        <v>13109</v>
      </c>
      <c r="D5222" s="122">
        <v>1161.7</v>
      </c>
    </row>
    <row r="5223" spans="1:4">
      <c r="A5223" s="72" t="s">
        <v>30415</v>
      </c>
      <c r="B5223" s="73" t="s">
        <v>73077</v>
      </c>
      <c r="C5223" s="74" t="s">
        <v>13109</v>
      </c>
      <c r="D5223" s="122">
        <v>1303.1199999999999</v>
      </c>
    </row>
    <row r="5224" spans="1:4">
      <c r="A5224" s="72" t="s">
        <v>30416</v>
      </c>
      <c r="B5224" s="73" t="s">
        <v>73078</v>
      </c>
      <c r="C5224" s="74" t="s">
        <v>13109</v>
      </c>
      <c r="D5224" s="122">
        <v>1727.39</v>
      </c>
    </row>
    <row r="5225" spans="1:4">
      <c r="A5225" s="72" t="s">
        <v>30417</v>
      </c>
      <c r="B5225" s="73" t="s">
        <v>73079</v>
      </c>
      <c r="C5225" s="74" t="s">
        <v>13109</v>
      </c>
      <c r="D5225" s="122">
        <v>2707.26</v>
      </c>
    </row>
    <row r="5226" spans="1:4">
      <c r="A5226" s="72" t="s">
        <v>30418</v>
      </c>
      <c r="B5226" s="73" t="s">
        <v>73080</v>
      </c>
      <c r="C5226" s="74" t="s">
        <v>13109</v>
      </c>
      <c r="D5226" s="122">
        <v>4141.7</v>
      </c>
    </row>
    <row r="5227" spans="1:4">
      <c r="A5227" s="72" t="s">
        <v>30419</v>
      </c>
      <c r="B5227" s="73" t="s">
        <v>73081</v>
      </c>
      <c r="C5227" s="74" t="s">
        <v>13109</v>
      </c>
      <c r="D5227" s="122">
        <v>6162.04</v>
      </c>
    </row>
    <row r="5228" spans="1:4">
      <c r="A5228" s="72" t="s">
        <v>30420</v>
      </c>
      <c r="B5228" s="73" t="s">
        <v>73082</v>
      </c>
      <c r="C5228" s="74" t="s">
        <v>13109</v>
      </c>
      <c r="D5228" s="122">
        <v>6980.27</v>
      </c>
    </row>
    <row r="5229" spans="1:4">
      <c r="A5229" s="72" t="s">
        <v>30421</v>
      </c>
      <c r="B5229" s="73" t="s">
        <v>73083</v>
      </c>
      <c r="C5229" s="74" t="s">
        <v>13109</v>
      </c>
      <c r="D5229" s="122">
        <v>10510.82</v>
      </c>
    </row>
    <row r="5230" spans="1:4">
      <c r="A5230" s="72" t="s">
        <v>30422</v>
      </c>
      <c r="B5230" s="73" t="s">
        <v>73084</v>
      </c>
      <c r="C5230" s="74" t="s">
        <v>13109</v>
      </c>
      <c r="D5230" s="122">
        <v>13334.24</v>
      </c>
    </row>
    <row r="5231" spans="1:4">
      <c r="A5231" s="72" t="s">
        <v>30423</v>
      </c>
      <c r="B5231" s="73" t="s">
        <v>73085</v>
      </c>
      <c r="C5231" s="74" t="s">
        <v>13109</v>
      </c>
      <c r="D5231" s="122">
        <v>18284.080000000002</v>
      </c>
    </row>
    <row r="5232" spans="1:4">
      <c r="A5232" s="72" t="s">
        <v>30424</v>
      </c>
      <c r="B5232" s="73" t="s">
        <v>73086</v>
      </c>
      <c r="C5232" s="74" t="s">
        <v>13109</v>
      </c>
      <c r="D5232" s="122">
        <v>66166.14</v>
      </c>
    </row>
    <row r="5233" spans="1:4">
      <c r="A5233" s="118" t="s">
        <v>73087</v>
      </c>
      <c r="B5233" s="119" t="s">
        <v>73088</v>
      </c>
      <c r="C5233" s="120"/>
      <c r="D5233" s="121"/>
    </row>
    <row r="5234" spans="1:4">
      <c r="A5234" s="72" t="s">
        <v>30425</v>
      </c>
      <c r="B5234" s="73" t="s">
        <v>73089</v>
      </c>
      <c r="C5234" s="74" t="s">
        <v>13109</v>
      </c>
      <c r="D5234" s="122">
        <v>114.98</v>
      </c>
    </row>
    <row r="5235" spans="1:4">
      <c r="A5235" s="72" t="s">
        <v>30426</v>
      </c>
      <c r="B5235" s="73" t="s">
        <v>73090</v>
      </c>
      <c r="C5235" s="74" t="s">
        <v>13109</v>
      </c>
      <c r="D5235" s="122">
        <v>145.65</v>
      </c>
    </row>
    <row r="5236" spans="1:4">
      <c r="A5236" s="72" t="s">
        <v>30427</v>
      </c>
      <c r="B5236" s="73" t="s">
        <v>73091</v>
      </c>
      <c r="C5236" s="74" t="s">
        <v>13109</v>
      </c>
      <c r="D5236" s="122">
        <v>220.02</v>
      </c>
    </row>
    <row r="5237" spans="1:4">
      <c r="A5237" s="72" t="s">
        <v>30428</v>
      </c>
      <c r="B5237" s="73" t="s">
        <v>73092</v>
      </c>
      <c r="C5237" s="74" t="s">
        <v>13109</v>
      </c>
      <c r="D5237" s="122">
        <v>300.02</v>
      </c>
    </row>
    <row r="5238" spans="1:4">
      <c r="A5238" s="72" t="s">
        <v>30429</v>
      </c>
      <c r="B5238" s="73" t="s">
        <v>73093</v>
      </c>
      <c r="C5238" s="74" t="s">
        <v>13109</v>
      </c>
      <c r="D5238" s="122">
        <v>441.13</v>
      </c>
    </row>
    <row r="5239" spans="1:4">
      <c r="A5239" s="72" t="s">
        <v>30430</v>
      </c>
      <c r="B5239" s="73" t="s">
        <v>73094</v>
      </c>
      <c r="C5239" s="74" t="s">
        <v>13109</v>
      </c>
      <c r="D5239" s="122">
        <v>551.44000000000005</v>
      </c>
    </row>
    <row r="5240" spans="1:4">
      <c r="A5240" s="72" t="s">
        <v>30431</v>
      </c>
      <c r="B5240" s="73" t="s">
        <v>73095</v>
      </c>
      <c r="C5240" s="74" t="s">
        <v>13109</v>
      </c>
      <c r="D5240" s="122">
        <v>614.54999999999995</v>
      </c>
    </row>
    <row r="5241" spans="1:4">
      <c r="A5241" s="72" t="s">
        <v>30432</v>
      </c>
      <c r="B5241" s="73" t="s">
        <v>73096</v>
      </c>
      <c r="C5241" s="74" t="s">
        <v>13109</v>
      </c>
      <c r="D5241" s="122">
        <v>825.73</v>
      </c>
    </row>
    <row r="5242" spans="1:4">
      <c r="A5242" s="72" t="s">
        <v>30433</v>
      </c>
      <c r="B5242" s="73" t="s">
        <v>73097</v>
      </c>
      <c r="C5242" s="74" t="s">
        <v>13109</v>
      </c>
      <c r="D5242" s="122">
        <v>908.3</v>
      </c>
    </row>
    <row r="5243" spans="1:4">
      <c r="A5243" s="72" t="s">
        <v>30434</v>
      </c>
      <c r="B5243" s="73" t="s">
        <v>73098</v>
      </c>
      <c r="C5243" s="74" t="s">
        <v>13109</v>
      </c>
      <c r="D5243" s="122">
        <v>1053.94</v>
      </c>
    </row>
    <row r="5244" spans="1:4">
      <c r="A5244" s="72" t="s">
        <v>30435</v>
      </c>
      <c r="B5244" s="73" t="s">
        <v>73099</v>
      </c>
      <c r="C5244" s="74" t="s">
        <v>13109</v>
      </c>
      <c r="D5244" s="122">
        <v>1513.83</v>
      </c>
    </row>
    <row r="5245" spans="1:4">
      <c r="A5245" s="118" t="s">
        <v>73100</v>
      </c>
      <c r="B5245" s="119" t="s">
        <v>73101</v>
      </c>
      <c r="C5245" s="120"/>
      <c r="D5245" s="121"/>
    </row>
    <row r="5246" spans="1:4">
      <c r="A5246" s="72" t="s">
        <v>30436</v>
      </c>
      <c r="B5246" s="73" t="s">
        <v>73102</v>
      </c>
      <c r="C5246" s="74" t="s">
        <v>13109</v>
      </c>
      <c r="D5246" s="122">
        <v>560.41999999999996</v>
      </c>
    </row>
    <row r="5247" spans="1:4">
      <c r="A5247" s="72" t="s">
        <v>30437</v>
      </c>
      <c r="B5247" s="73" t="s">
        <v>73103</v>
      </c>
      <c r="C5247" s="74" t="s">
        <v>13109</v>
      </c>
      <c r="D5247" s="122">
        <v>606.71</v>
      </c>
    </row>
    <row r="5248" spans="1:4">
      <c r="A5248" s="72" t="s">
        <v>30438</v>
      </c>
      <c r="B5248" s="73" t="s">
        <v>73104</v>
      </c>
      <c r="C5248" s="74" t="s">
        <v>13109</v>
      </c>
      <c r="D5248" s="122">
        <v>812.38</v>
      </c>
    </row>
    <row r="5249" spans="1:4">
      <c r="A5249" s="72" t="s">
        <v>30439</v>
      </c>
      <c r="B5249" s="73" t="s">
        <v>73105</v>
      </c>
      <c r="C5249" s="74" t="s">
        <v>13109</v>
      </c>
      <c r="D5249" s="122">
        <v>1272.53</v>
      </c>
    </row>
    <row r="5250" spans="1:4">
      <c r="A5250" s="72" t="s">
        <v>30440</v>
      </c>
      <c r="B5250" s="73" t="s">
        <v>73106</v>
      </c>
      <c r="C5250" s="74" t="s">
        <v>13109</v>
      </c>
      <c r="D5250" s="122">
        <v>1640.16</v>
      </c>
    </row>
    <row r="5251" spans="1:4">
      <c r="A5251" s="72" t="s">
        <v>30441</v>
      </c>
      <c r="B5251" s="73" t="s">
        <v>73107</v>
      </c>
      <c r="C5251" s="74" t="s">
        <v>13109</v>
      </c>
      <c r="D5251" s="122">
        <v>2820.12</v>
      </c>
    </row>
    <row r="5252" spans="1:4">
      <c r="A5252" s="72" t="s">
        <v>30442</v>
      </c>
      <c r="B5252" s="73" t="s">
        <v>73108</v>
      </c>
      <c r="C5252" s="74" t="s">
        <v>13109</v>
      </c>
      <c r="D5252" s="122">
        <v>3972.98</v>
      </c>
    </row>
    <row r="5253" spans="1:4">
      <c r="A5253" s="72" t="s">
        <v>30443</v>
      </c>
      <c r="B5253" s="73" t="s">
        <v>73109</v>
      </c>
      <c r="C5253" s="74" t="s">
        <v>13109</v>
      </c>
      <c r="D5253" s="122">
        <v>4447.3900000000003</v>
      </c>
    </row>
    <row r="5254" spans="1:4">
      <c r="A5254" s="72" t="s">
        <v>30444</v>
      </c>
      <c r="B5254" s="73" t="s">
        <v>73110</v>
      </c>
      <c r="C5254" s="74" t="s">
        <v>13109</v>
      </c>
      <c r="D5254" s="122">
        <v>4669.76</v>
      </c>
    </row>
    <row r="5255" spans="1:4">
      <c r="A5255" s="72" t="s">
        <v>30445</v>
      </c>
      <c r="B5255" s="73" t="s">
        <v>73111</v>
      </c>
      <c r="C5255" s="74" t="s">
        <v>13109</v>
      </c>
      <c r="D5255" s="122">
        <v>4903.25</v>
      </c>
    </row>
    <row r="5256" spans="1:4">
      <c r="A5256" s="72" t="s">
        <v>30446</v>
      </c>
      <c r="B5256" s="73" t="s">
        <v>73112</v>
      </c>
      <c r="C5256" s="74" t="s">
        <v>13109</v>
      </c>
      <c r="D5256" s="122">
        <v>5148.41</v>
      </c>
    </row>
    <row r="5257" spans="1:4">
      <c r="A5257" s="72" t="s">
        <v>30447</v>
      </c>
      <c r="B5257" s="73" t="s">
        <v>73113</v>
      </c>
      <c r="C5257" s="74" t="s">
        <v>13109</v>
      </c>
      <c r="D5257" s="122">
        <v>5405.83</v>
      </c>
    </row>
    <row r="5258" spans="1:4">
      <c r="A5258" s="72" t="s">
        <v>30448</v>
      </c>
      <c r="B5258" s="73" t="s">
        <v>73114</v>
      </c>
      <c r="C5258" s="74" t="s">
        <v>13109</v>
      </c>
      <c r="D5258" s="122">
        <v>5676.13</v>
      </c>
    </row>
    <row r="5259" spans="1:4">
      <c r="A5259" s="72" t="s">
        <v>30449</v>
      </c>
      <c r="B5259" s="73" t="s">
        <v>73115</v>
      </c>
      <c r="C5259" s="74" t="s">
        <v>13109</v>
      </c>
      <c r="D5259" s="122">
        <v>5959.93</v>
      </c>
    </row>
    <row r="5260" spans="1:4">
      <c r="A5260" s="72" t="s">
        <v>30450</v>
      </c>
      <c r="B5260" s="73" t="s">
        <v>73116</v>
      </c>
      <c r="C5260" s="74" t="s">
        <v>13109</v>
      </c>
      <c r="D5260" s="122">
        <v>6257.93</v>
      </c>
    </row>
    <row r="5261" spans="1:4">
      <c r="A5261" s="72" t="s">
        <v>30451</v>
      </c>
      <c r="B5261" s="73" t="s">
        <v>73117</v>
      </c>
      <c r="C5261" s="74" t="s">
        <v>13109</v>
      </c>
      <c r="D5261" s="122">
        <v>6570.82</v>
      </c>
    </row>
    <row r="5262" spans="1:4">
      <c r="A5262" s="118" t="s">
        <v>73118</v>
      </c>
      <c r="B5262" s="119" t="s">
        <v>73119</v>
      </c>
      <c r="C5262" s="120"/>
      <c r="D5262" s="121"/>
    </row>
    <row r="5263" spans="1:4">
      <c r="A5263" s="118" t="s">
        <v>73120</v>
      </c>
      <c r="B5263" s="119" t="s">
        <v>73121</v>
      </c>
      <c r="C5263" s="120"/>
      <c r="D5263" s="121"/>
    </row>
    <row r="5264" spans="1:4">
      <c r="A5264" s="72" t="s">
        <v>30452</v>
      </c>
      <c r="B5264" s="73" t="s">
        <v>73122</v>
      </c>
      <c r="C5264" s="74" t="s">
        <v>13109</v>
      </c>
      <c r="D5264" s="122">
        <v>12728.43</v>
      </c>
    </row>
    <row r="5265" spans="1:4">
      <c r="A5265" s="72" t="s">
        <v>30453</v>
      </c>
      <c r="B5265" s="73" t="s">
        <v>73123</v>
      </c>
      <c r="C5265" s="74" t="s">
        <v>13109</v>
      </c>
      <c r="D5265" s="122">
        <v>16528.310000000001</v>
      </c>
    </row>
    <row r="5266" spans="1:4">
      <c r="A5266" s="72" t="s">
        <v>30454</v>
      </c>
      <c r="B5266" s="73" t="s">
        <v>73124</v>
      </c>
      <c r="C5266" s="74" t="s">
        <v>13109</v>
      </c>
      <c r="D5266" s="122">
        <v>20674.439999999999</v>
      </c>
    </row>
    <row r="5267" spans="1:4">
      <c r="A5267" s="72" t="s">
        <v>30455</v>
      </c>
      <c r="B5267" s="73" t="s">
        <v>73125</v>
      </c>
      <c r="C5267" s="74" t="s">
        <v>13109</v>
      </c>
      <c r="D5267" s="122">
        <v>28225.41</v>
      </c>
    </row>
    <row r="5268" spans="1:4">
      <c r="A5268" s="72" t="s">
        <v>30456</v>
      </c>
      <c r="B5268" s="73" t="s">
        <v>73126</v>
      </c>
      <c r="C5268" s="74" t="s">
        <v>13109</v>
      </c>
      <c r="D5268" s="122">
        <v>35471.410000000003</v>
      </c>
    </row>
    <row r="5269" spans="1:4">
      <c r="A5269" s="72" t="s">
        <v>30457</v>
      </c>
      <c r="B5269" s="73" t="s">
        <v>73127</v>
      </c>
      <c r="C5269" s="74" t="s">
        <v>13109</v>
      </c>
      <c r="D5269" s="122">
        <v>46398.41</v>
      </c>
    </row>
    <row r="5270" spans="1:4">
      <c r="A5270" s="72" t="s">
        <v>30458</v>
      </c>
      <c r="B5270" s="73" t="s">
        <v>73128</v>
      </c>
      <c r="C5270" s="74" t="s">
        <v>13109</v>
      </c>
      <c r="D5270" s="122">
        <v>65315.55</v>
      </c>
    </row>
    <row r="5271" spans="1:4">
      <c r="A5271" s="72" t="s">
        <v>30459</v>
      </c>
      <c r="B5271" s="73" t="s">
        <v>73129</v>
      </c>
      <c r="C5271" s="74" t="s">
        <v>13109</v>
      </c>
      <c r="D5271" s="122">
        <v>74256.03</v>
      </c>
    </row>
    <row r="5272" spans="1:4">
      <c r="A5272" s="72" t="s">
        <v>30460</v>
      </c>
      <c r="B5272" s="73" t="s">
        <v>73130</v>
      </c>
      <c r="C5272" s="74" t="s">
        <v>13109</v>
      </c>
      <c r="D5272" s="122">
        <v>90866.65</v>
      </c>
    </row>
    <row r="5273" spans="1:4">
      <c r="A5273" s="72" t="s">
        <v>30461</v>
      </c>
      <c r="B5273" s="73" t="s">
        <v>73131</v>
      </c>
      <c r="C5273" s="74" t="s">
        <v>13109</v>
      </c>
      <c r="D5273" s="122">
        <v>108695.02</v>
      </c>
    </row>
    <row r="5274" spans="1:4">
      <c r="A5274" s="72" t="s">
        <v>30462</v>
      </c>
      <c r="B5274" s="73" t="s">
        <v>73132</v>
      </c>
      <c r="C5274" s="74" t="s">
        <v>13109</v>
      </c>
      <c r="D5274" s="122">
        <v>114129.76</v>
      </c>
    </row>
    <row r="5275" spans="1:4">
      <c r="A5275" s="72" t="s">
        <v>30463</v>
      </c>
      <c r="B5275" s="73" t="s">
        <v>73133</v>
      </c>
      <c r="C5275" s="74" t="s">
        <v>13109</v>
      </c>
      <c r="D5275" s="122">
        <v>119836.26</v>
      </c>
    </row>
    <row r="5276" spans="1:4">
      <c r="A5276" s="72" t="s">
        <v>30464</v>
      </c>
      <c r="B5276" s="73" t="s">
        <v>73134</v>
      </c>
      <c r="C5276" s="74" t="s">
        <v>13109</v>
      </c>
      <c r="D5276" s="122">
        <v>125828.07</v>
      </c>
    </row>
    <row r="5277" spans="1:4">
      <c r="A5277" s="72" t="s">
        <v>30465</v>
      </c>
      <c r="B5277" s="73" t="s">
        <v>73135</v>
      </c>
      <c r="C5277" s="74" t="s">
        <v>13109</v>
      </c>
      <c r="D5277" s="122">
        <v>132119.47</v>
      </c>
    </row>
    <row r="5278" spans="1:4">
      <c r="A5278" s="118" t="s">
        <v>73136</v>
      </c>
      <c r="B5278" s="119" t="s">
        <v>73137</v>
      </c>
      <c r="C5278" s="120"/>
      <c r="D5278" s="121"/>
    </row>
    <row r="5279" spans="1:4">
      <c r="A5279" s="72" t="s">
        <v>30466</v>
      </c>
      <c r="B5279" s="73" t="s">
        <v>73138</v>
      </c>
      <c r="C5279" s="74" t="s">
        <v>13109</v>
      </c>
      <c r="D5279" s="122">
        <v>13205.81</v>
      </c>
    </row>
    <row r="5280" spans="1:4">
      <c r="A5280" s="72" t="s">
        <v>30467</v>
      </c>
      <c r="B5280" s="73" t="s">
        <v>73139</v>
      </c>
      <c r="C5280" s="74" t="s">
        <v>13109</v>
      </c>
      <c r="D5280" s="122">
        <v>19323.18</v>
      </c>
    </row>
    <row r="5281" spans="1:4">
      <c r="A5281" s="72" t="s">
        <v>30468</v>
      </c>
      <c r="B5281" s="73" t="s">
        <v>73140</v>
      </c>
      <c r="C5281" s="74" t="s">
        <v>13109</v>
      </c>
      <c r="D5281" s="122">
        <v>24711.82</v>
      </c>
    </row>
    <row r="5282" spans="1:4">
      <c r="A5282" s="72" t="s">
        <v>30469</v>
      </c>
      <c r="B5282" s="73" t="s">
        <v>73141</v>
      </c>
      <c r="C5282" s="74" t="s">
        <v>13109</v>
      </c>
      <c r="D5282" s="122">
        <v>35466.39</v>
      </c>
    </row>
    <row r="5283" spans="1:4">
      <c r="A5283" s="72" t="s">
        <v>30470</v>
      </c>
      <c r="B5283" s="73" t="s">
        <v>73142</v>
      </c>
      <c r="C5283" s="74" t="s">
        <v>13109</v>
      </c>
      <c r="D5283" s="122">
        <v>44870.05</v>
      </c>
    </row>
    <row r="5284" spans="1:4">
      <c r="A5284" s="72" t="s">
        <v>30471</v>
      </c>
      <c r="B5284" s="73" t="s">
        <v>73143</v>
      </c>
      <c r="C5284" s="74" t="s">
        <v>13109</v>
      </c>
      <c r="D5284" s="122">
        <v>58518.43</v>
      </c>
    </row>
    <row r="5285" spans="1:4">
      <c r="A5285" s="72" t="s">
        <v>30472</v>
      </c>
      <c r="B5285" s="73" t="s">
        <v>73144</v>
      </c>
      <c r="C5285" s="74" t="s">
        <v>13109</v>
      </c>
      <c r="D5285" s="122">
        <v>73026.210000000006</v>
      </c>
    </row>
    <row r="5286" spans="1:4">
      <c r="A5286" s="72" t="s">
        <v>30473</v>
      </c>
      <c r="B5286" s="73" t="s">
        <v>73145</v>
      </c>
      <c r="C5286" s="74" t="s">
        <v>13109</v>
      </c>
      <c r="D5286" s="122">
        <v>84781.4</v>
      </c>
    </row>
    <row r="5287" spans="1:4">
      <c r="A5287" s="72" t="s">
        <v>30474</v>
      </c>
      <c r="B5287" s="73" t="s">
        <v>73146</v>
      </c>
      <c r="C5287" s="74" t="s">
        <v>13109</v>
      </c>
      <c r="D5287" s="122">
        <v>103882.37</v>
      </c>
    </row>
    <row r="5288" spans="1:4">
      <c r="A5288" s="72" t="s">
        <v>30475</v>
      </c>
      <c r="B5288" s="73" t="s">
        <v>73147</v>
      </c>
      <c r="C5288" s="74" t="s">
        <v>13109</v>
      </c>
      <c r="D5288" s="122">
        <v>131045.35</v>
      </c>
    </row>
    <row r="5289" spans="1:4">
      <c r="A5289" s="72" t="s">
        <v>30476</v>
      </c>
      <c r="B5289" s="73" t="s">
        <v>73148</v>
      </c>
      <c r="C5289" s="74" t="s">
        <v>13109</v>
      </c>
      <c r="D5289" s="122">
        <v>144149.9</v>
      </c>
    </row>
    <row r="5290" spans="1:4">
      <c r="A5290" s="72" t="s">
        <v>30477</v>
      </c>
      <c r="B5290" s="73" t="s">
        <v>73149</v>
      </c>
      <c r="C5290" s="74" t="s">
        <v>13109</v>
      </c>
      <c r="D5290" s="122">
        <v>158564.88</v>
      </c>
    </row>
    <row r="5291" spans="1:4">
      <c r="A5291" s="72" t="s">
        <v>30478</v>
      </c>
      <c r="B5291" s="73" t="s">
        <v>73150</v>
      </c>
      <c r="C5291" s="74" t="s">
        <v>13109</v>
      </c>
      <c r="D5291" s="122">
        <v>174421.38</v>
      </c>
    </row>
    <row r="5292" spans="1:4">
      <c r="A5292" s="72" t="s">
        <v>30479</v>
      </c>
      <c r="B5292" s="73" t="s">
        <v>73151</v>
      </c>
      <c r="C5292" s="74" t="s">
        <v>13109</v>
      </c>
      <c r="D5292" s="122">
        <v>191863.51</v>
      </c>
    </row>
    <row r="5293" spans="1:4">
      <c r="A5293" s="118" t="s">
        <v>73152</v>
      </c>
      <c r="B5293" s="119" t="s">
        <v>73153</v>
      </c>
      <c r="C5293" s="120"/>
      <c r="D5293" s="121"/>
    </row>
    <row r="5294" spans="1:4">
      <c r="A5294" s="72" t="s">
        <v>30480</v>
      </c>
      <c r="B5294" s="73" t="s">
        <v>73154</v>
      </c>
      <c r="C5294" s="74" t="s">
        <v>13109</v>
      </c>
      <c r="D5294" s="122">
        <v>3347.54</v>
      </c>
    </row>
    <row r="5295" spans="1:4">
      <c r="A5295" s="72" t="s">
        <v>30481</v>
      </c>
      <c r="B5295" s="73" t="s">
        <v>73155</v>
      </c>
      <c r="C5295" s="74" t="s">
        <v>13109</v>
      </c>
      <c r="D5295" s="122">
        <v>5500.41</v>
      </c>
    </row>
    <row r="5296" spans="1:4">
      <c r="A5296" s="72" t="s">
        <v>30482</v>
      </c>
      <c r="B5296" s="73" t="s">
        <v>73156</v>
      </c>
      <c r="C5296" s="74" t="s">
        <v>13109</v>
      </c>
      <c r="D5296" s="122">
        <v>9764.32</v>
      </c>
    </row>
    <row r="5297" spans="1:4">
      <c r="A5297" s="72" t="s">
        <v>30483</v>
      </c>
      <c r="B5297" s="73" t="s">
        <v>73157</v>
      </c>
      <c r="C5297" s="74" t="s">
        <v>13109</v>
      </c>
      <c r="D5297" s="122">
        <v>15622.92</v>
      </c>
    </row>
    <row r="5298" spans="1:4">
      <c r="A5298" s="72" t="s">
        <v>30484</v>
      </c>
      <c r="B5298" s="73" t="s">
        <v>73158</v>
      </c>
      <c r="C5298" s="74" t="s">
        <v>13109</v>
      </c>
      <c r="D5298" s="122">
        <v>24682.78</v>
      </c>
    </row>
    <row r="5299" spans="1:4">
      <c r="A5299" s="72" t="s">
        <v>30485</v>
      </c>
      <c r="B5299" s="73" t="s">
        <v>73159</v>
      </c>
      <c r="C5299" s="74" t="s">
        <v>13109</v>
      </c>
      <c r="D5299" s="122">
        <v>32558.39</v>
      </c>
    </row>
    <row r="5300" spans="1:4">
      <c r="A5300" s="72" t="s">
        <v>30486</v>
      </c>
      <c r="B5300" s="73" t="s">
        <v>73160</v>
      </c>
      <c r="C5300" s="74" t="s">
        <v>13109</v>
      </c>
      <c r="D5300" s="122">
        <v>40534.76</v>
      </c>
    </row>
    <row r="5301" spans="1:4">
      <c r="A5301" s="72" t="s">
        <v>30487</v>
      </c>
      <c r="B5301" s="73" t="s">
        <v>73161</v>
      </c>
      <c r="C5301" s="74" t="s">
        <v>13109</v>
      </c>
      <c r="D5301" s="122">
        <v>66714.539999999994</v>
      </c>
    </row>
    <row r="5302" spans="1:4">
      <c r="A5302" s="72" t="s">
        <v>30488</v>
      </c>
      <c r="B5302" s="73" t="s">
        <v>73162</v>
      </c>
      <c r="C5302" s="74" t="s">
        <v>13109</v>
      </c>
      <c r="D5302" s="122">
        <v>75895.38</v>
      </c>
    </row>
    <row r="5303" spans="1:4">
      <c r="A5303" s="118" t="s">
        <v>73163</v>
      </c>
      <c r="B5303" s="119" t="s">
        <v>73164</v>
      </c>
      <c r="C5303" s="120"/>
      <c r="D5303" s="121"/>
    </row>
    <row r="5304" spans="1:4">
      <c r="A5304" s="72" t="s">
        <v>30489</v>
      </c>
      <c r="B5304" s="73" t="s">
        <v>73165</v>
      </c>
      <c r="C5304" s="74" t="s">
        <v>13109</v>
      </c>
      <c r="D5304" s="122">
        <v>3288.23</v>
      </c>
    </row>
    <row r="5305" spans="1:4">
      <c r="A5305" s="72" t="s">
        <v>30490</v>
      </c>
      <c r="B5305" s="73" t="s">
        <v>73166</v>
      </c>
      <c r="C5305" s="74" t="s">
        <v>13109</v>
      </c>
      <c r="D5305" s="122">
        <v>6813.1</v>
      </c>
    </row>
    <row r="5306" spans="1:4">
      <c r="A5306" s="72" t="s">
        <v>30491</v>
      </c>
      <c r="B5306" s="73" t="s">
        <v>73167</v>
      </c>
      <c r="C5306" s="74" t="s">
        <v>13109</v>
      </c>
      <c r="D5306" s="122">
        <v>12769.82</v>
      </c>
    </row>
    <row r="5307" spans="1:4">
      <c r="A5307" s="72" t="s">
        <v>30492</v>
      </c>
      <c r="B5307" s="73" t="s">
        <v>73168</v>
      </c>
      <c r="C5307" s="74" t="s">
        <v>13109</v>
      </c>
      <c r="D5307" s="122">
        <v>22564.47</v>
      </c>
    </row>
    <row r="5308" spans="1:4">
      <c r="A5308" s="72" t="s">
        <v>30493</v>
      </c>
      <c r="B5308" s="73" t="s">
        <v>73169</v>
      </c>
      <c r="C5308" s="74" t="s">
        <v>13109</v>
      </c>
      <c r="D5308" s="122">
        <v>34134</v>
      </c>
    </row>
    <row r="5309" spans="1:4">
      <c r="A5309" s="72" t="s">
        <v>30494</v>
      </c>
      <c r="B5309" s="73" t="s">
        <v>73170</v>
      </c>
      <c r="C5309" s="74" t="s">
        <v>13109</v>
      </c>
      <c r="D5309" s="122">
        <v>44799.86</v>
      </c>
    </row>
    <row r="5310" spans="1:4">
      <c r="A5310" s="72" t="s">
        <v>30495</v>
      </c>
      <c r="B5310" s="73" t="s">
        <v>73171</v>
      </c>
      <c r="C5310" s="74" t="s">
        <v>13109</v>
      </c>
      <c r="D5310" s="122">
        <v>55385.25</v>
      </c>
    </row>
    <row r="5311" spans="1:4">
      <c r="A5311" s="72" t="s">
        <v>30496</v>
      </c>
      <c r="B5311" s="73" t="s">
        <v>73172</v>
      </c>
      <c r="C5311" s="74" t="s">
        <v>13109</v>
      </c>
      <c r="D5311" s="122">
        <v>69806.75</v>
      </c>
    </row>
    <row r="5312" spans="1:4">
      <c r="A5312" s="72" t="s">
        <v>30497</v>
      </c>
      <c r="B5312" s="73" t="s">
        <v>73173</v>
      </c>
      <c r="C5312" s="74" t="s">
        <v>13109</v>
      </c>
      <c r="D5312" s="122">
        <v>83525.570000000007</v>
      </c>
    </row>
    <row r="5313" spans="1:4" ht="21.6">
      <c r="A5313" s="118" t="s">
        <v>73174</v>
      </c>
      <c r="B5313" s="119" t="s">
        <v>73175</v>
      </c>
      <c r="C5313" s="120"/>
      <c r="D5313" s="121"/>
    </row>
    <row r="5314" spans="1:4">
      <c r="A5314" s="118" t="s">
        <v>73176</v>
      </c>
      <c r="B5314" s="119" t="s">
        <v>73177</v>
      </c>
      <c r="C5314" s="120"/>
      <c r="D5314" s="121"/>
    </row>
    <row r="5315" spans="1:4">
      <c r="A5315" s="72" t="s">
        <v>30498</v>
      </c>
      <c r="B5315" s="73" t="s">
        <v>73178</v>
      </c>
      <c r="C5315" s="74" t="s">
        <v>13109</v>
      </c>
      <c r="D5315" s="122">
        <v>3131.53</v>
      </c>
    </row>
    <row r="5316" spans="1:4">
      <c r="A5316" s="72" t="s">
        <v>30499</v>
      </c>
      <c r="B5316" s="73" t="s">
        <v>73179</v>
      </c>
      <c r="C5316" s="74" t="s">
        <v>13109</v>
      </c>
      <c r="D5316" s="122">
        <v>5000.34</v>
      </c>
    </row>
    <row r="5317" spans="1:4">
      <c r="A5317" s="72" t="s">
        <v>30500</v>
      </c>
      <c r="B5317" s="73" t="s">
        <v>73180</v>
      </c>
      <c r="C5317" s="74" t="s">
        <v>13109</v>
      </c>
      <c r="D5317" s="122">
        <v>8485.43</v>
      </c>
    </row>
    <row r="5318" spans="1:4">
      <c r="A5318" s="72" t="s">
        <v>30501</v>
      </c>
      <c r="B5318" s="73" t="s">
        <v>73181</v>
      </c>
      <c r="C5318" s="74" t="s">
        <v>13109</v>
      </c>
      <c r="D5318" s="122">
        <v>13637.3</v>
      </c>
    </row>
    <row r="5319" spans="1:4">
      <c r="A5319" s="72" t="s">
        <v>30502</v>
      </c>
      <c r="B5319" s="73" t="s">
        <v>73182</v>
      </c>
      <c r="C5319" s="74" t="s">
        <v>13109</v>
      </c>
      <c r="D5319" s="122">
        <v>19900.349999999999</v>
      </c>
    </row>
    <row r="5320" spans="1:4">
      <c r="A5320" s="72" t="s">
        <v>30503</v>
      </c>
      <c r="B5320" s="73" t="s">
        <v>73183</v>
      </c>
      <c r="C5320" s="74" t="s">
        <v>13109</v>
      </c>
      <c r="D5320" s="122">
        <v>36568.15</v>
      </c>
    </row>
    <row r="5321" spans="1:4">
      <c r="A5321" s="72" t="s">
        <v>30504</v>
      </c>
      <c r="B5321" s="73" t="s">
        <v>73184</v>
      </c>
      <c r="C5321" s="74" t="s">
        <v>13109</v>
      </c>
      <c r="D5321" s="122">
        <v>47672.51</v>
      </c>
    </row>
    <row r="5322" spans="1:4">
      <c r="A5322" s="118" t="s">
        <v>73185</v>
      </c>
      <c r="B5322" s="119" t="s">
        <v>73186</v>
      </c>
      <c r="C5322" s="120"/>
      <c r="D5322" s="121"/>
    </row>
    <row r="5323" spans="1:4">
      <c r="A5323" s="72" t="s">
        <v>30505</v>
      </c>
      <c r="B5323" s="73" t="s">
        <v>73187</v>
      </c>
      <c r="C5323" s="74" t="s">
        <v>13109</v>
      </c>
      <c r="D5323" s="122">
        <v>1085.93</v>
      </c>
    </row>
    <row r="5324" spans="1:4">
      <c r="A5324" s="72" t="s">
        <v>30506</v>
      </c>
      <c r="B5324" s="73" t="s">
        <v>73188</v>
      </c>
      <c r="C5324" s="74" t="s">
        <v>13109</v>
      </c>
      <c r="D5324" s="122">
        <v>1123.81</v>
      </c>
    </row>
    <row r="5325" spans="1:4">
      <c r="A5325" s="72" t="s">
        <v>30507</v>
      </c>
      <c r="B5325" s="73" t="s">
        <v>73189</v>
      </c>
      <c r="C5325" s="74" t="s">
        <v>13109</v>
      </c>
      <c r="D5325" s="122">
        <v>1242.51</v>
      </c>
    </row>
    <row r="5326" spans="1:4">
      <c r="A5326" s="72" t="s">
        <v>30508</v>
      </c>
      <c r="B5326" s="73" t="s">
        <v>73190</v>
      </c>
      <c r="C5326" s="74" t="s">
        <v>13109</v>
      </c>
      <c r="D5326" s="122">
        <v>1755.17</v>
      </c>
    </row>
    <row r="5327" spans="1:4">
      <c r="A5327" s="72" t="s">
        <v>30509</v>
      </c>
      <c r="B5327" s="73" t="s">
        <v>73191</v>
      </c>
      <c r="C5327" s="74" t="s">
        <v>13109</v>
      </c>
      <c r="D5327" s="122">
        <v>1919.32</v>
      </c>
    </row>
    <row r="5328" spans="1:4">
      <c r="A5328" s="72" t="s">
        <v>30510</v>
      </c>
      <c r="B5328" s="73" t="s">
        <v>73192</v>
      </c>
      <c r="C5328" s="74" t="s">
        <v>13109</v>
      </c>
      <c r="D5328" s="122">
        <v>2596.14</v>
      </c>
    </row>
    <row r="5329" spans="1:4">
      <c r="A5329" s="118" t="s">
        <v>73193</v>
      </c>
      <c r="B5329" s="119" t="s">
        <v>73194</v>
      </c>
      <c r="C5329" s="120"/>
      <c r="D5329" s="121"/>
    </row>
    <row r="5330" spans="1:4">
      <c r="A5330" s="118" t="s">
        <v>73195</v>
      </c>
      <c r="B5330" s="119" t="s">
        <v>73196</v>
      </c>
      <c r="C5330" s="120"/>
      <c r="D5330" s="121"/>
    </row>
    <row r="5331" spans="1:4">
      <c r="A5331" s="118" t="s">
        <v>73197</v>
      </c>
      <c r="B5331" s="119" t="s">
        <v>73198</v>
      </c>
      <c r="C5331" s="120"/>
      <c r="D5331" s="121"/>
    </row>
    <row r="5332" spans="1:4">
      <c r="A5332" s="118" t="s">
        <v>73199</v>
      </c>
      <c r="B5332" s="119" t="s">
        <v>73200</v>
      </c>
      <c r="C5332" s="120"/>
      <c r="D5332" s="121"/>
    </row>
    <row r="5333" spans="1:4">
      <c r="A5333" s="118" t="s">
        <v>73201</v>
      </c>
      <c r="B5333" s="119" t="s">
        <v>73202</v>
      </c>
      <c r="C5333" s="120"/>
      <c r="D5333" s="121"/>
    </row>
    <row r="5334" spans="1:4">
      <c r="A5334" s="118" t="s">
        <v>73203</v>
      </c>
      <c r="B5334" s="119" t="s">
        <v>73204</v>
      </c>
      <c r="C5334" s="120"/>
      <c r="D5334" s="121"/>
    </row>
    <row r="5335" spans="1:4">
      <c r="A5335" s="118" t="s">
        <v>73205</v>
      </c>
      <c r="B5335" s="119" t="s">
        <v>73206</v>
      </c>
      <c r="C5335" s="120"/>
      <c r="D5335" s="121"/>
    </row>
    <row r="5336" spans="1:4">
      <c r="A5336" s="118" t="s">
        <v>73207</v>
      </c>
      <c r="B5336" s="119" t="s">
        <v>73208</v>
      </c>
      <c r="C5336" s="120"/>
      <c r="D5336" s="121"/>
    </row>
    <row r="5337" spans="1:4">
      <c r="A5337" s="118" t="s">
        <v>73209</v>
      </c>
      <c r="B5337" s="119" t="s">
        <v>73210</v>
      </c>
      <c r="C5337" s="120"/>
      <c r="D5337" s="121"/>
    </row>
    <row r="5338" spans="1:4">
      <c r="A5338" s="118" t="s">
        <v>73211</v>
      </c>
      <c r="B5338" s="119" t="s">
        <v>73212</v>
      </c>
      <c r="C5338" s="120"/>
      <c r="D5338" s="121"/>
    </row>
    <row r="5339" spans="1:4">
      <c r="A5339" s="72" t="s">
        <v>30511</v>
      </c>
      <c r="B5339" s="73" t="s">
        <v>73213</v>
      </c>
      <c r="C5339" s="74" t="s">
        <v>13109</v>
      </c>
      <c r="D5339" s="122">
        <v>3315.38</v>
      </c>
    </row>
    <row r="5340" spans="1:4">
      <c r="A5340" s="72" t="s">
        <v>30512</v>
      </c>
      <c r="B5340" s="73" t="s">
        <v>73214</v>
      </c>
      <c r="C5340" s="74" t="s">
        <v>13109</v>
      </c>
      <c r="D5340" s="122">
        <v>3701.26</v>
      </c>
    </row>
    <row r="5341" spans="1:4">
      <c r="A5341" s="72" t="s">
        <v>30513</v>
      </c>
      <c r="B5341" s="73" t="s">
        <v>73215</v>
      </c>
      <c r="C5341" s="74" t="s">
        <v>13109</v>
      </c>
      <c r="D5341" s="122">
        <v>5470.07</v>
      </c>
    </row>
    <row r="5342" spans="1:4">
      <c r="A5342" s="72" t="s">
        <v>30514</v>
      </c>
      <c r="B5342" s="73" t="s">
        <v>73216</v>
      </c>
      <c r="C5342" s="74" t="s">
        <v>13109</v>
      </c>
      <c r="D5342" s="122">
        <v>9412.76</v>
      </c>
    </row>
    <row r="5343" spans="1:4">
      <c r="A5343" s="72" t="s">
        <v>30515</v>
      </c>
      <c r="B5343" s="73" t="s">
        <v>73217</v>
      </c>
      <c r="C5343" s="74" t="s">
        <v>13109</v>
      </c>
      <c r="D5343" s="122">
        <v>10389.6</v>
      </c>
    </row>
    <row r="5344" spans="1:4">
      <c r="A5344" s="72" t="s">
        <v>30516</v>
      </c>
      <c r="B5344" s="73" t="s">
        <v>73218</v>
      </c>
      <c r="C5344" s="74" t="s">
        <v>13109</v>
      </c>
      <c r="D5344" s="122">
        <v>18601.27</v>
      </c>
    </row>
    <row r="5345" spans="1:4">
      <c r="A5345" s="72" t="s">
        <v>30517</v>
      </c>
      <c r="B5345" s="73" t="s">
        <v>73219</v>
      </c>
      <c r="C5345" s="74" t="s">
        <v>13109</v>
      </c>
      <c r="D5345" s="122">
        <v>29134.31</v>
      </c>
    </row>
    <row r="5346" spans="1:4">
      <c r="A5346" s="72" t="s">
        <v>30518</v>
      </c>
      <c r="B5346" s="73" t="s">
        <v>73220</v>
      </c>
      <c r="C5346" s="74" t="s">
        <v>13109</v>
      </c>
      <c r="D5346" s="122">
        <v>32047.74</v>
      </c>
    </row>
    <row r="5347" spans="1:4">
      <c r="A5347" s="72" t="s">
        <v>30519</v>
      </c>
      <c r="B5347" s="73" t="s">
        <v>73221</v>
      </c>
      <c r="C5347" s="74" t="s">
        <v>13109</v>
      </c>
      <c r="D5347" s="122">
        <v>35252.519999999997</v>
      </c>
    </row>
    <row r="5348" spans="1:4">
      <c r="A5348" s="72" t="s">
        <v>30520</v>
      </c>
      <c r="B5348" s="73" t="s">
        <v>73222</v>
      </c>
      <c r="C5348" s="74" t="s">
        <v>13109</v>
      </c>
      <c r="D5348" s="122">
        <v>38777.769999999997</v>
      </c>
    </row>
    <row r="5349" spans="1:4">
      <c r="A5349" s="72" t="s">
        <v>30521</v>
      </c>
      <c r="B5349" s="73" t="s">
        <v>73223</v>
      </c>
      <c r="C5349" s="74" t="s">
        <v>13109</v>
      </c>
      <c r="D5349" s="122">
        <v>42655.55</v>
      </c>
    </row>
    <row r="5350" spans="1:4">
      <c r="A5350" s="118" t="s">
        <v>73224</v>
      </c>
      <c r="B5350" s="119" t="s">
        <v>73225</v>
      </c>
      <c r="C5350" s="120"/>
      <c r="D5350" s="121"/>
    </row>
    <row r="5351" spans="1:4">
      <c r="A5351" s="72" t="s">
        <v>30522</v>
      </c>
      <c r="B5351" s="73" t="s">
        <v>73226</v>
      </c>
      <c r="C5351" s="74" t="s">
        <v>13109</v>
      </c>
      <c r="D5351" s="122">
        <v>3646.92</v>
      </c>
    </row>
    <row r="5352" spans="1:4">
      <c r="A5352" s="72" t="s">
        <v>30523</v>
      </c>
      <c r="B5352" s="73" t="s">
        <v>73227</v>
      </c>
      <c r="C5352" s="74" t="s">
        <v>13109</v>
      </c>
      <c r="D5352" s="122">
        <v>4071.39</v>
      </c>
    </row>
    <row r="5353" spans="1:4">
      <c r="A5353" s="72" t="s">
        <v>30524</v>
      </c>
      <c r="B5353" s="73" t="s">
        <v>73228</v>
      </c>
      <c r="C5353" s="74" t="s">
        <v>13109</v>
      </c>
      <c r="D5353" s="122">
        <v>6017.08</v>
      </c>
    </row>
    <row r="5354" spans="1:4">
      <c r="A5354" s="72" t="s">
        <v>30525</v>
      </c>
      <c r="B5354" s="73" t="s">
        <v>73229</v>
      </c>
      <c r="C5354" s="74" t="s">
        <v>13109</v>
      </c>
      <c r="D5354" s="122">
        <v>10354.040000000001</v>
      </c>
    </row>
    <row r="5355" spans="1:4">
      <c r="A5355" s="72" t="s">
        <v>30526</v>
      </c>
      <c r="B5355" s="73" t="s">
        <v>73230</v>
      </c>
      <c r="C5355" s="74" t="s">
        <v>13109</v>
      </c>
      <c r="D5355" s="122">
        <v>11428.56</v>
      </c>
    </row>
    <row r="5356" spans="1:4">
      <c r="A5356" s="72" t="s">
        <v>30527</v>
      </c>
      <c r="B5356" s="73" t="s">
        <v>73231</v>
      </c>
      <c r="C5356" s="74" t="s">
        <v>13109</v>
      </c>
      <c r="D5356" s="122">
        <v>20461.400000000001</v>
      </c>
    </row>
    <row r="5357" spans="1:4">
      <c r="A5357" s="72" t="s">
        <v>30528</v>
      </c>
      <c r="B5357" s="73" t="s">
        <v>73232</v>
      </c>
      <c r="C5357" s="74" t="s">
        <v>13109</v>
      </c>
      <c r="D5357" s="122">
        <v>32047.74</v>
      </c>
    </row>
    <row r="5358" spans="1:4">
      <c r="A5358" s="72" t="s">
        <v>30529</v>
      </c>
      <c r="B5358" s="73" t="s">
        <v>73233</v>
      </c>
      <c r="C5358" s="74" t="s">
        <v>13109</v>
      </c>
      <c r="D5358" s="122">
        <v>35252.519999999997</v>
      </c>
    </row>
    <row r="5359" spans="1:4">
      <c r="A5359" s="72" t="s">
        <v>30530</v>
      </c>
      <c r="B5359" s="73" t="s">
        <v>73234</v>
      </c>
      <c r="C5359" s="74" t="s">
        <v>13109</v>
      </c>
      <c r="D5359" s="122">
        <v>38777.769999999997</v>
      </c>
    </row>
    <row r="5360" spans="1:4">
      <c r="A5360" s="72" t="s">
        <v>30531</v>
      </c>
      <c r="B5360" s="73" t="s">
        <v>73235</v>
      </c>
      <c r="C5360" s="74" t="s">
        <v>13109</v>
      </c>
      <c r="D5360" s="122">
        <v>42655.55</v>
      </c>
    </row>
    <row r="5361" spans="1:4">
      <c r="A5361" s="72" t="s">
        <v>30532</v>
      </c>
      <c r="B5361" s="73" t="s">
        <v>73236</v>
      </c>
      <c r="C5361" s="74" t="s">
        <v>13109</v>
      </c>
      <c r="D5361" s="122">
        <v>46921.1</v>
      </c>
    </row>
    <row r="5362" spans="1:4">
      <c r="A5362" s="118" t="s">
        <v>73237</v>
      </c>
      <c r="B5362" s="119" t="s">
        <v>73238</v>
      </c>
      <c r="C5362" s="120"/>
      <c r="D5362" s="121"/>
    </row>
    <row r="5363" spans="1:4">
      <c r="A5363" s="72" t="s">
        <v>30533</v>
      </c>
      <c r="B5363" s="73" t="s">
        <v>73239</v>
      </c>
      <c r="C5363" s="74" t="s">
        <v>13109</v>
      </c>
      <c r="D5363" s="122">
        <v>4011.61</v>
      </c>
    </row>
    <row r="5364" spans="1:4">
      <c r="A5364" s="72" t="s">
        <v>30534</v>
      </c>
      <c r="B5364" s="73" t="s">
        <v>73240</v>
      </c>
      <c r="C5364" s="74" t="s">
        <v>13109</v>
      </c>
      <c r="D5364" s="122">
        <v>4478.53</v>
      </c>
    </row>
    <row r="5365" spans="1:4">
      <c r="A5365" s="72" t="s">
        <v>30535</v>
      </c>
      <c r="B5365" s="73" t="s">
        <v>73241</v>
      </c>
      <c r="C5365" s="74" t="s">
        <v>13109</v>
      </c>
      <c r="D5365" s="122">
        <v>6618.79</v>
      </c>
    </row>
    <row r="5366" spans="1:4">
      <c r="A5366" s="72" t="s">
        <v>30536</v>
      </c>
      <c r="B5366" s="73" t="s">
        <v>73242</v>
      </c>
      <c r="C5366" s="74" t="s">
        <v>13109</v>
      </c>
      <c r="D5366" s="122">
        <v>11389.44</v>
      </c>
    </row>
    <row r="5367" spans="1:4">
      <c r="A5367" s="72" t="s">
        <v>30537</v>
      </c>
      <c r="B5367" s="73" t="s">
        <v>73243</v>
      </c>
      <c r="C5367" s="74" t="s">
        <v>13109</v>
      </c>
      <c r="D5367" s="122">
        <v>12571.41</v>
      </c>
    </row>
    <row r="5368" spans="1:4">
      <c r="A5368" s="72" t="s">
        <v>30538</v>
      </c>
      <c r="B5368" s="73" t="s">
        <v>73244</v>
      </c>
      <c r="C5368" s="74" t="s">
        <v>13109</v>
      </c>
      <c r="D5368" s="122">
        <v>22507.54</v>
      </c>
    </row>
    <row r="5369" spans="1:4">
      <c r="A5369" s="72" t="s">
        <v>30539</v>
      </c>
      <c r="B5369" s="73" t="s">
        <v>73245</v>
      </c>
      <c r="C5369" s="74" t="s">
        <v>13109</v>
      </c>
      <c r="D5369" s="122">
        <v>35252.519999999997</v>
      </c>
    </row>
    <row r="5370" spans="1:4">
      <c r="A5370" s="72" t="s">
        <v>30540</v>
      </c>
      <c r="B5370" s="73" t="s">
        <v>73246</v>
      </c>
      <c r="C5370" s="74" t="s">
        <v>13109</v>
      </c>
      <c r="D5370" s="122">
        <v>38777.769999999997</v>
      </c>
    </row>
    <row r="5371" spans="1:4">
      <c r="A5371" s="72" t="s">
        <v>30541</v>
      </c>
      <c r="B5371" s="73" t="s">
        <v>73247</v>
      </c>
      <c r="C5371" s="74" t="s">
        <v>13109</v>
      </c>
      <c r="D5371" s="122">
        <v>42655.55</v>
      </c>
    </row>
    <row r="5372" spans="1:4">
      <c r="A5372" s="72" t="s">
        <v>30542</v>
      </c>
      <c r="B5372" s="73" t="s">
        <v>73248</v>
      </c>
      <c r="C5372" s="74" t="s">
        <v>13109</v>
      </c>
      <c r="D5372" s="122">
        <v>46921.1</v>
      </c>
    </row>
    <row r="5373" spans="1:4">
      <c r="A5373" s="72" t="s">
        <v>30543</v>
      </c>
      <c r="B5373" s="73" t="s">
        <v>73249</v>
      </c>
      <c r="C5373" s="74" t="s">
        <v>13109</v>
      </c>
      <c r="D5373" s="122">
        <v>51613.21</v>
      </c>
    </row>
    <row r="5374" spans="1:4">
      <c r="A5374" s="118" t="s">
        <v>73250</v>
      </c>
      <c r="B5374" s="119" t="s">
        <v>73251</v>
      </c>
      <c r="C5374" s="120"/>
      <c r="D5374" s="121"/>
    </row>
    <row r="5375" spans="1:4">
      <c r="A5375" s="72" t="s">
        <v>30544</v>
      </c>
      <c r="B5375" s="73" t="s">
        <v>73252</v>
      </c>
      <c r="C5375" s="74" t="s">
        <v>13109</v>
      </c>
      <c r="D5375" s="122">
        <v>2293.09</v>
      </c>
    </row>
    <row r="5376" spans="1:4">
      <c r="A5376" s="72" t="s">
        <v>30545</v>
      </c>
      <c r="B5376" s="73" t="s">
        <v>73253</v>
      </c>
      <c r="C5376" s="74" t="s">
        <v>13109</v>
      </c>
      <c r="D5376" s="122">
        <v>2575.9299999999998</v>
      </c>
    </row>
    <row r="5377" spans="1:4">
      <c r="A5377" s="72" t="s">
        <v>30546</v>
      </c>
      <c r="B5377" s="73" t="s">
        <v>73254</v>
      </c>
      <c r="C5377" s="74" t="s">
        <v>13109</v>
      </c>
      <c r="D5377" s="122">
        <v>2777.97</v>
      </c>
    </row>
    <row r="5378" spans="1:4">
      <c r="A5378" s="72" t="s">
        <v>30547</v>
      </c>
      <c r="B5378" s="73" t="s">
        <v>73255</v>
      </c>
      <c r="C5378" s="74" t="s">
        <v>13109</v>
      </c>
      <c r="D5378" s="122">
        <v>4150.57</v>
      </c>
    </row>
    <row r="5379" spans="1:4">
      <c r="A5379" s="72" t="s">
        <v>30548</v>
      </c>
      <c r="B5379" s="73" t="s">
        <v>73256</v>
      </c>
      <c r="C5379" s="74" t="s">
        <v>13109</v>
      </c>
      <c r="D5379" s="122">
        <v>4949.83</v>
      </c>
    </row>
    <row r="5380" spans="1:4">
      <c r="A5380" s="118" t="s">
        <v>73257</v>
      </c>
      <c r="B5380" s="119" t="s">
        <v>73258</v>
      </c>
      <c r="C5380" s="120"/>
      <c r="D5380" s="121"/>
    </row>
    <row r="5381" spans="1:4">
      <c r="A5381" s="72" t="s">
        <v>30549</v>
      </c>
      <c r="B5381" s="73" t="s">
        <v>73259</v>
      </c>
      <c r="C5381" s="74" t="s">
        <v>13109</v>
      </c>
      <c r="D5381" s="122">
        <v>2293.09</v>
      </c>
    </row>
    <row r="5382" spans="1:4">
      <c r="A5382" s="72" t="s">
        <v>30550</v>
      </c>
      <c r="B5382" s="73" t="s">
        <v>73260</v>
      </c>
      <c r="C5382" s="74" t="s">
        <v>13109</v>
      </c>
      <c r="D5382" s="122">
        <v>2575.9299999999998</v>
      </c>
    </row>
    <row r="5383" spans="1:4">
      <c r="A5383" s="72" t="s">
        <v>30551</v>
      </c>
      <c r="B5383" s="73" t="s">
        <v>73261</v>
      </c>
      <c r="C5383" s="74" t="s">
        <v>13109</v>
      </c>
      <c r="D5383" s="122">
        <v>2777.97</v>
      </c>
    </row>
    <row r="5384" spans="1:4">
      <c r="A5384" s="72" t="s">
        <v>30552</v>
      </c>
      <c r="B5384" s="73" t="s">
        <v>73262</v>
      </c>
      <c r="C5384" s="74" t="s">
        <v>13109</v>
      </c>
      <c r="D5384" s="122">
        <v>3909.36</v>
      </c>
    </row>
    <row r="5385" spans="1:4">
      <c r="A5385" s="72" t="s">
        <v>30553</v>
      </c>
      <c r="B5385" s="73" t="s">
        <v>73263</v>
      </c>
      <c r="C5385" s="74" t="s">
        <v>13109</v>
      </c>
      <c r="D5385" s="122">
        <v>4949.83</v>
      </c>
    </row>
    <row r="5386" spans="1:4">
      <c r="A5386" s="118" t="s">
        <v>73264</v>
      </c>
      <c r="B5386" s="119" t="s">
        <v>73265</v>
      </c>
      <c r="C5386" s="120"/>
      <c r="D5386" s="121"/>
    </row>
    <row r="5387" spans="1:4">
      <c r="A5387" s="72" t="s">
        <v>30554</v>
      </c>
      <c r="B5387" s="73" t="s">
        <v>73266</v>
      </c>
      <c r="C5387" s="74" t="s">
        <v>13109</v>
      </c>
      <c r="D5387" s="122">
        <v>2293.09</v>
      </c>
    </row>
    <row r="5388" spans="1:4">
      <c r="A5388" s="72" t="s">
        <v>30555</v>
      </c>
      <c r="B5388" s="73" t="s">
        <v>73267</v>
      </c>
      <c r="C5388" s="74" t="s">
        <v>13109</v>
      </c>
      <c r="D5388" s="122">
        <v>2575.9299999999998</v>
      </c>
    </row>
    <row r="5389" spans="1:4">
      <c r="A5389" s="72" t="s">
        <v>30556</v>
      </c>
      <c r="B5389" s="73" t="s">
        <v>73268</v>
      </c>
      <c r="C5389" s="74" t="s">
        <v>13109</v>
      </c>
      <c r="D5389" s="122">
        <v>2777.97</v>
      </c>
    </row>
    <row r="5390" spans="1:4">
      <c r="A5390" s="72" t="s">
        <v>30557</v>
      </c>
      <c r="B5390" s="73" t="s">
        <v>73269</v>
      </c>
      <c r="C5390" s="74" t="s">
        <v>13109</v>
      </c>
      <c r="D5390" s="122">
        <v>3909.36</v>
      </c>
    </row>
    <row r="5391" spans="1:4">
      <c r="A5391" s="72" t="s">
        <v>30558</v>
      </c>
      <c r="B5391" s="73" t="s">
        <v>73270</v>
      </c>
      <c r="C5391" s="74" t="s">
        <v>13109</v>
      </c>
      <c r="D5391" s="122">
        <v>4949.83</v>
      </c>
    </row>
    <row r="5392" spans="1:4">
      <c r="A5392" s="118" t="s">
        <v>73271</v>
      </c>
      <c r="B5392" s="119" t="s">
        <v>73272</v>
      </c>
      <c r="C5392" s="120"/>
      <c r="D5392" s="121"/>
    </row>
    <row r="5393" spans="1:4">
      <c r="A5393" s="72" t="s">
        <v>30559</v>
      </c>
      <c r="B5393" s="73" t="s">
        <v>73273</v>
      </c>
      <c r="C5393" s="74" t="s">
        <v>13109</v>
      </c>
      <c r="D5393" s="122">
        <v>2159.6</v>
      </c>
    </row>
    <row r="5394" spans="1:4">
      <c r="A5394" s="72" t="s">
        <v>30560</v>
      </c>
      <c r="B5394" s="73" t="s">
        <v>73274</v>
      </c>
      <c r="C5394" s="74" t="s">
        <v>13109</v>
      </c>
      <c r="D5394" s="122">
        <v>2399.56</v>
      </c>
    </row>
    <row r="5395" spans="1:4">
      <c r="A5395" s="72" t="s">
        <v>30561</v>
      </c>
      <c r="B5395" s="73" t="s">
        <v>73275</v>
      </c>
      <c r="C5395" s="74" t="s">
        <v>13109</v>
      </c>
      <c r="D5395" s="122">
        <v>2666.17</v>
      </c>
    </row>
    <row r="5396" spans="1:4">
      <c r="A5396" s="72" t="s">
        <v>30562</v>
      </c>
      <c r="B5396" s="73" t="s">
        <v>73276</v>
      </c>
      <c r="C5396" s="74" t="s">
        <v>13109</v>
      </c>
      <c r="D5396" s="122">
        <v>2962.41</v>
      </c>
    </row>
    <row r="5397" spans="1:4">
      <c r="A5397" s="72" t="s">
        <v>30563</v>
      </c>
      <c r="B5397" s="73" t="s">
        <v>73277</v>
      </c>
      <c r="C5397" s="74" t="s">
        <v>13109</v>
      </c>
      <c r="D5397" s="122">
        <v>3258.66</v>
      </c>
    </row>
    <row r="5398" spans="1:4">
      <c r="A5398" s="118" t="s">
        <v>73278</v>
      </c>
      <c r="B5398" s="119" t="s">
        <v>73279</v>
      </c>
      <c r="C5398" s="120"/>
      <c r="D5398" s="121"/>
    </row>
    <row r="5399" spans="1:4">
      <c r="A5399" s="72" t="s">
        <v>30564</v>
      </c>
      <c r="B5399" s="73" t="s">
        <v>73280</v>
      </c>
      <c r="C5399" s="74" t="s">
        <v>13109</v>
      </c>
      <c r="D5399" s="122">
        <v>2375.56</v>
      </c>
    </row>
    <row r="5400" spans="1:4">
      <c r="A5400" s="72" t="s">
        <v>30565</v>
      </c>
      <c r="B5400" s="73" t="s">
        <v>73281</v>
      </c>
      <c r="C5400" s="74" t="s">
        <v>13109</v>
      </c>
      <c r="D5400" s="122">
        <v>2639.51</v>
      </c>
    </row>
    <row r="5401" spans="1:4">
      <c r="A5401" s="72" t="s">
        <v>30566</v>
      </c>
      <c r="B5401" s="73" t="s">
        <v>73282</v>
      </c>
      <c r="C5401" s="74" t="s">
        <v>13109</v>
      </c>
      <c r="D5401" s="122">
        <v>2932.8</v>
      </c>
    </row>
    <row r="5402" spans="1:4">
      <c r="A5402" s="72" t="s">
        <v>30567</v>
      </c>
      <c r="B5402" s="73" t="s">
        <v>73283</v>
      </c>
      <c r="C5402" s="74" t="s">
        <v>13109</v>
      </c>
      <c r="D5402" s="122">
        <v>3258.66</v>
      </c>
    </row>
    <row r="5403" spans="1:4">
      <c r="A5403" s="72" t="s">
        <v>30568</v>
      </c>
      <c r="B5403" s="73" t="s">
        <v>73284</v>
      </c>
      <c r="C5403" s="74" t="s">
        <v>13109</v>
      </c>
      <c r="D5403" s="122">
        <v>3584.53</v>
      </c>
    </row>
    <row r="5404" spans="1:4">
      <c r="A5404" s="118" t="s">
        <v>73285</v>
      </c>
      <c r="B5404" s="119" t="s">
        <v>73286</v>
      </c>
      <c r="C5404" s="120"/>
      <c r="D5404" s="121"/>
    </row>
    <row r="5405" spans="1:4">
      <c r="A5405" s="72" t="s">
        <v>30569</v>
      </c>
      <c r="B5405" s="73" t="s">
        <v>73287</v>
      </c>
      <c r="C5405" s="74" t="s">
        <v>13109</v>
      </c>
      <c r="D5405" s="122">
        <v>2613.12</v>
      </c>
    </row>
    <row r="5406" spans="1:4">
      <c r="A5406" s="72" t="s">
        <v>30570</v>
      </c>
      <c r="B5406" s="73" t="s">
        <v>73288</v>
      </c>
      <c r="C5406" s="74" t="s">
        <v>13109</v>
      </c>
      <c r="D5406" s="122">
        <v>2903.46</v>
      </c>
    </row>
    <row r="5407" spans="1:4">
      <c r="A5407" s="72" t="s">
        <v>30571</v>
      </c>
      <c r="B5407" s="73" t="s">
        <v>73289</v>
      </c>
      <c r="C5407" s="74" t="s">
        <v>13109</v>
      </c>
      <c r="D5407" s="122">
        <v>3226.07</v>
      </c>
    </row>
    <row r="5408" spans="1:4">
      <c r="A5408" s="72" t="s">
        <v>30572</v>
      </c>
      <c r="B5408" s="73" t="s">
        <v>73290</v>
      </c>
      <c r="C5408" s="74" t="s">
        <v>13109</v>
      </c>
      <c r="D5408" s="122">
        <v>3584.53</v>
      </c>
    </row>
    <row r="5409" spans="1:4">
      <c r="A5409" s="72" t="s">
        <v>30573</v>
      </c>
      <c r="B5409" s="73" t="s">
        <v>73291</v>
      </c>
      <c r="C5409" s="74" t="s">
        <v>13109</v>
      </c>
      <c r="D5409" s="122">
        <v>3942.98</v>
      </c>
    </row>
    <row r="5410" spans="1:4">
      <c r="A5410" s="118" t="s">
        <v>73292</v>
      </c>
      <c r="B5410" s="119" t="s">
        <v>73293</v>
      </c>
      <c r="C5410" s="120"/>
      <c r="D5410" s="121"/>
    </row>
    <row r="5411" spans="1:4">
      <c r="A5411" s="72" t="s">
        <v>30574</v>
      </c>
      <c r="B5411" s="73" t="s">
        <v>73294</v>
      </c>
      <c r="C5411" s="74" t="s">
        <v>13109</v>
      </c>
      <c r="D5411" s="122">
        <v>2981.01</v>
      </c>
    </row>
    <row r="5412" spans="1:4">
      <c r="A5412" s="72" t="s">
        <v>30575</v>
      </c>
      <c r="B5412" s="73" t="s">
        <v>73295</v>
      </c>
      <c r="C5412" s="74" t="s">
        <v>13109</v>
      </c>
      <c r="D5412" s="122">
        <v>3279.11</v>
      </c>
    </row>
    <row r="5413" spans="1:4">
      <c r="A5413" s="72" t="s">
        <v>30576</v>
      </c>
      <c r="B5413" s="73" t="s">
        <v>73296</v>
      </c>
      <c r="C5413" s="74" t="s">
        <v>13109</v>
      </c>
      <c r="D5413" s="122">
        <v>3607.02</v>
      </c>
    </row>
    <row r="5414" spans="1:4">
      <c r="A5414" s="72" t="s">
        <v>30577</v>
      </c>
      <c r="B5414" s="73" t="s">
        <v>73297</v>
      </c>
      <c r="C5414" s="74" t="s">
        <v>13109</v>
      </c>
      <c r="D5414" s="122">
        <v>3967.73</v>
      </c>
    </row>
    <row r="5415" spans="1:4">
      <c r="A5415" s="72" t="s">
        <v>30578</v>
      </c>
      <c r="B5415" s="73" t="s">
        <v>73298</v>
      </c>
      <c r="C5415" s="74" t="s">
        <v>13109</v>
      </c>
      <c r="D5415" s="122">
        <v>4364.5</v>
      </c>
    </row>
    <row r="5416" spans="1:4">
      <c r="A5416" s="72" t="s">
        <v>30579</v>
      </c>
      <c r="B5416" s="73" t="s">
        <v>73299</v>
      </c>
      <c r="C5416" s="74" t="s">
        <v>13109</v>
      </c>
      <c r="D5416" s="122">
        <v>4800.95</v>
      </c>
    </row>
    <row r="5417" spans="1:4">
      <c r="A5417" s="72" t="s">
        <v>30580</v>
      </c>
      <c r="B5417" s="73" t="s">
        <v>73300</v>
      </c>
      <c r="C5417" s="74" t="s">
        <v>13109</v>
      </c>
      <c r="D5417" s="122">
        <v>5281.05</v>
      </c>
    </row>
    <row r="5418" spans="1:4">
      <c r="A5418" s="72" t="s">
        <v>30581</v>
      </c>
      <c r="B5418" s="73" t="s">
        <v>73301</v>
      </c>
      <c r="C5418" s="74" t="s">
        <v>13109</v>
      </c>
      <c r="D5418" s="122">
        <v>5809.14</v>
      </c>
    </row>
    <row r="5419" spans="1:4">
      <c r="A5419" s="72" t="s">
        <v>30582</v>
      </c>
      <c r="B5419" s="73" t="s">
        <v>73302</v>
      </c>
      <c r="C5419" s="74" t="s">
        <v>13109</v>
      </c>
      <c r="D5419" s="122">
        <v>6390.06</v>
      </c>
    </row>
    <row r="5420" spans="1:4">
      <c r="A5420" s="72" t="s">
        <v>30583</v>
      </c>
      <c r="B5420" s="73" t="s">
        <v>73303</v>
      </c>
      <c r="C5420" s="74" t="s">
        <v>13109</v>
      </c>
      <c r="D5420" s="122">
        <v>7029.07</v>
      </c>
    </row>
    <row r="5421" spans="1:4">
      <c r="A5421" s="72" t="s">
        <v>30584</v>
      </c>
      <c r="B5421" s="73" t="s">
        <v>73304</v>
      </c>
      <c r="C5421" s="74" t="s">
        <v>13109</v>
      </c>
      <c r="D5421" s="122">
        <v>7731.97</v>
      </c>
    </row>
    <row r="5422" spans="1:4">
      <c r="A5422" s="118" t="s">
        <v>73305</v>
      </c>
      <c r="B5422" s="119" t="s">
        <v>73306</v>
      </c>
      <c r="C5422" s="120"/>
      <c r="D5422" s="121"/>
    </row>
    <row r="5423" spans="1:4">
      <c r="A5423" s="72" t="s">
        <v>30585</v>
      </c>
      <c r="B5423" s="73" t="s">
        <v>73307</v>
      </c>
      <c r="C5423" s="74" t="s">
        <v>13109</v>
      </c>
      <c r="D5423" s="122">
        <v>3607.02</v>
      </c>
    </row>
    <row r="5424" spans="1:4">
      <c r="A5424" s="72" t="s">
        <v>30586</v>
      </c>
      <c r="B5424" s="73" t="s">
        <v>73308</v>
      </c>
      <c r="C5424" s="74" t="s">
        <v>13109</v>
      </c>
      <c r="D5424" s="122">
        <v>3967.73</v>
      </c>
    </row>
    <row r="5425" spans="1:4">
      <c r="A5425" s="72" t="s">
        <v>30587</v>
      </c>
      <c r="B5425" s="73" t="s">
        <v>73309</v>
      </c>
      <c r="C5425" s="74" t="s">
        <v>13109</v>
      </c>
      <c r="D5425" s="122">
        <v>4364.5</v>
      </c>
    </row>
    <row r="5426" spans="1:4">
      <c r="A5426" s="72" t="s">
        <v>30588</v>
      </c>
      <c r="B5426" s="73" t="s">
        <v>73310</v>
      </c>
      <c r="C5426" s="74" t="s">
        <v>13109</v>
      </c>
      <c r="D5426" s="122">
        <v>4800.95</v>
      </c>
    </row>
    <row r="5427" spans="1:4">
      <c r="A5427" s="72" t="s">
        <v>30589</v>
      </c>
      <c r="B5427" s="73" t="s">
        <v>73311</v>
      </c>
      <c r="C5427" s="74" t="s">
        <v>13109</v>
      </c>
      <c r="D5427" s="122">
        <v>5281.05</v>
      </c>
    </row>
    <row r="5428" spans="1:4">
      <c r="A5428" s="72" t="s">
        <v>30590</v>
      </c>
      <c r="B5428" s="73" t="s">
        <v>73312</v>
      </c>
      <c r="C5428" s="74" t="s">
        <v>13109</v>
      </c>
      <c r="D5428" s="122">
        <v>5809.14</v>
      </c>
    </row>
    <row r="5429" spans="1:4">
      <c r="A5429" s="72" t="s">
        <v>30591</v>
      </c>
      <c r="B5429" s="73" t="s">
        <v>73313</v>
      </c>
      <c r="C5429" s="74" t="s">
        <v>13109</v>
      </c>
      <c r="D5429" s="122">
        <v>6390.06</v>
      </c>
    </row>
    <row r="5430" spans="1:4">
      <c r="A5430" s="72" t="s">
        <v>30592</v>
      </c>
      <c r="B5430" s="73" t="s">
        <v>73314</v>
      </c>
      <c r="C5430" s="74" t="s">
        <v>13109</v>
      </c>
      <c r="D5430" s="122">
        <v>7029.07</v>
      </c>
    </row>
    <row r="5431" spans="1:4">
      <c r="A5431" s="72" t="s">
        <v>30593</v>
      </c>
      <c r="B5431" s="73" t="s">
        <v>73315</v>
      </c>
      <c r="C5431" s="74" t="s">
        <v>13109</v>
      </c>
      <c r="D5431" s="122">
        <v>7731.97</v>
      </c>
    </row>
    <row r="5432" spans="1:4">
      <c r="A5432" s="72" t="s">
        <v>30594</v>
      </c>
      <c r="B5432" s="73" t="s">
        <v>73316</v>
      </c>
      <c r="C5432" s="74" t="s">
        <v>13109</v>
      </c>
      <c r="D5432" s="122">
        <v>8505.18</v>
      </c>
    </row>
    <row r="5433" spans="1:4">
      <c r="A5433" s="72" t="s">
        <v>30595</v>
      </c>
      <c r="B5433" s="73" t="s">
        <v>73317</v>
      </c>
      <c r="C5433" s="74" t="s">
        <v>13109</v>
      </c>
      <c r="D5433" s="122">
        <v>9355.69</v>
      </c>
    </row>
    <row r="5434" spans="1:4">
      <c r="A5434" s="118" t="s">
        <v>73318</v>
      </c>
      <c r="B5434" s="119" t="s">
        <v>73319</v>
      </c>
      <c r="C5434" s="120"/>
      <c r="D5434" s="121"/>
    </row>
    <row r="5435" spans="1:4">
      <c r="A5435" s="72" t="s">
        <v>30596</v>
      </c>
      <c r="B5435" s="73" t="s">
        <v>73320</v>
      </c>
      <c r="C5435" s="74" t="s">
        <v>13109</v>
      </c>
      <c r="D5435" s="122">
        <v>4364.5</v>
      </c>
    </row>
    <row r="5436" spans="1:4">
      <c r="A5436" s="72" t="s">
        <v>30597</v>
      </c>
      <c r="B5436" s="73" t="s">
        <v>73321</v>
      </c>
      <c r="C5436" s="74" t="s">
        <v>13109</v>
      </c>
      <c r="D5436" s="122">
        <v>4800.95</v>
      </c>
    </row>
    <row r="5437" spans="1:4">
      <c r="A5437" s="72" t="s">
        <v>30598</v>
      </c>
      <c r="B5437" s="73" t="s">
        <v>73322</v>
      </c>
      <c r="C5437" s="74" t="s">
        <v>13109</v>
      </c>
      <c r="D5437" s="122">
        <v>5281.05</v>
      </c>
    </row>
    <row r="5438" spans="1:4">
      <c r="A5438" s="72" t="s">
        <v>30599</v>
      </c>
      <c r="B5438" s="73" t="s">
        <v>73323</v>
      </c>
      <c r="C5438" s="74" t="s">
        <v>13109</v>
      </c>
      <c r="D5438" s="122">
        <v>5809.14</v>
      </c>
    </row>
    <row r="5439" spans="1:4">
      <c r="A5439" s="72" t="s">
        <v>30600</v>
      </c>
      <c r="B5439" s="73" t="s">
        <v>73324</v>
      </c>
      <c r="C5439" s="74" t="s">
        <v>13109</v>
      </c>
      <c r="D5439" s="122">
        <v>6390.06</v>
      </c>
    </row>
    <row r="5440" spans="1:4">
      <c r="A5440" s="72" t="s">
        <v>30601</v>
      </c>
      <c r="B5440" s="73" t="s">
        <v>73325</v>
      </c>
      <c r="C5440" s="74" t="s">
        <v>13109</v>
      </c>
      <c r="D5440" s="122">
        <v>7029.07</v>
      </c>
    </row>
    <row r="5441" spans="1:4">
      <c r="A5441" s="72" t="s">
        <v>30602</v>
      </c>
      <c r="B5441" s="73" t="s">
        <v>73326</v>
      </c>
      <c r="C5441" s="74" t="s">
        <v>13109</v>
      </c>
      <c r="D5441" s="122">
        <v>7731.97</v>
      </c>
    </row>
    <row r="5442" spans="1:4">
      <c r="A5442" s="72" t="s">
        <v>30603</v>
      </c>
      <c r="B5442" s="73" t="s">
        <v>73327</v>
      </c>
      <c r="C5442" s="74" t="s">
        <v>13109</v>
      </c>
      <c r="D5442" s="122">
        <v>8505.18</v>
      </c>
    </row>
    <row r="5443" spans="1:4">
      <c r="A5443" s="72" t="s">
        <v>30604</v>
      </c>
      <c r="B5443" s="73" t="s">
        <v>73328</v>
      </c>
      <c r="C5443" s="74" t="s">
        <v>13109</v>
      </c>
      <c r="D5443" s="122">
        <v>9355.69</v>
      </c>
    </row>
    <row r="5444" spans="1:4">
      <c r="A5444" s="72" t="s">
        <v>30605</v>
      </c>
      <c r="B5444" s="73" t="s">
        <v>73329</v>
      </c>
      <c r="C5444" s="74" t="s">
        <v>13109</v>
      </c>
      <c r="D5444" s="122">
        <v>10291.26</v>
      </c>
    </row>
    <row r="5445" spans="1:4">
      <c r="A5445" s="72" t="s">
        <v>30606</v>
      </c>
      <c r="B5445" s="73" t="s">
        <v>73330</v>
      </c>
      <c r="C5445" s="74" t="s">
        <v>13109</v>
      </c>
      <c r="D5445" s="122">
        <v>11320.39</v>
      </c>
    </row>
    <row r="5446" spans="1:4">
      <c r="A5446" s="118" t="s">
        <v>73331</v>
      </c>
      <c r="B5446" s="119" t="s">
        <v>73332</v>
      </c>
      <c r="C5446" s="120"/>
      <c r="D5446" s="121"/>
    </row>
    <row r="5447" spans="1:4">
      <c r="A5447" s="72" t="s">
        <v>30607</v>
      </c>
      <c r="B5447" s="73" t="s">
        <v>73333</v>
      </c>
      <c r="C5447" s="74" t="s">
        <v>13109</v>
      </c>
      <c r="D5447" s="122">
        <v>2267.58</v>
      </c>
    </row>
    <row r="5448" spans="1:4">
      <c r="A5448" s="72" t="s">
        <v>30608</v>
      </c>
      <c r="B5448" s="73" t="s">
        <v>73334</v>
      </c>
      <c r="C5448" s="74" t="s">
        <v>13109</v>
      </c>
      <c r="D5448" s="122">
        <v>2494.34</v>
      </c>
    </row>
    <row r="5449" spans="1:4">
      <c r="A5449" s="72" t="s">
        <v>30609</v>
      </c>
      <c r="B5449" s="73" t="s">
        <v>73335</v>
      </c>
      <c r="C5449" s="74" t="s">
        <v>13109</v>
      </c>
      <c r="D5449" s="122">
        <v>2743.77</v>
      </c>
    </row>
    <row r="5450" spans="1:4">
      <c r="A5450" s="72" t="s">
        <v>30610</v>
      </c>
      <c r="B5450" s="73" t="s">
        <v>73336</v>
      </c>
      <c r="C5450" s="74" t="s">
        <v>13109</v>
      </c>
      <c r="D5450" s="122">
        <v>3018.15</v>
      </c>
    </row>
    <row r="5451" spans="1:4">
      <c r="A5451" s="72" t="s">
        <v>30611</v>
      </c>
      <c r="B5451" s="73" t="s">
        <v>73337</v>
      </c>
      <c r="C5451" s="74" t="s">
        <v>13109</v>
      </c>
      <c r="D5451" s="122">
        <v>3319.96</v>
      </c>
    </row>
    <row r="5452" spans="1:4">
      <c r="A5452" s="72" t="s">
        <v>30612</v>
      </c>
      <c r="B5452" s="73" t="s">
        <v>73338</v>
      </c>
      <c r="C5452" s="74" t="s">
        <v>13109</v>
      </c>
      <c r="D5452" s="122">
        <v>3651.97</v>
      </c>
    </row>
    <row r="5453" spans="1:4">
      <c r="A5453" s="72" t="s">
        <v>30613</v>
      </c>
      <c r="B5453" s="73" t="s">
        <v>73339</v>
      </c>
      <c r="C5453" s="74" t="s">
        <v>13109</v>
      </c>
      <c r="D5453" s="122">
        <v>4017.16</v>
      </c>
    </row>
    <row r="5454" spans="1:4">
      <c r="A5454" s="72" t="s">
        <v>30614</v>
      </c>
      <c r="B5454" s="73" t="s">
        <v>73340</v>
      </c>
      <c r="C5454" s="74" t="s">
        <v>13109</v>
      </c>
      <c r="D5454" s="122">
        <v>4418.88</v>
      </c>
    </row>
    <row r="5455" spans="1:4">
      <c r="A5455" s="72" t="s">
        <v>30615</v>
      </c>
      <c r="B5455" s="73" t="s">
        <v>73341</v>
      </c>
      <c r="C5455" s="74" t="s">
        <v>13109</v>
      </c>
      <c r="D5455" s="122">
        <v>4860.7700000000004</v>
      </c>
    </row>
    <row r="5456" spans="1:4">
      <c r="A5456" s="72" t="s">
        <v>30616</v>
      </c>
      <c r="B5456" s="73" t="s">
        <v>73342</v>
      </c>
      <c r="C5456" s="74" t="s">
        <v>13109</v>
      </c>
      <c r="D5456" s="122">
        <v>5346.84</v>
      </c>
    </row>
    <row r="5457" spans="1:4">
      <c r="A5457" s="72" t="s">
        <v>30617</v>
      </c>
      <c r="B5457" s="73" t="s">
        <v>73343</v>
      </c>
      <c r="C5457" s="74" t="s">
        <v>13109</v>
      </c>
      <c r="D5457" s="122">
        <v>5881.52</v>
      </c>
    </row>
    <row r="5458" spans="1:4">
      <c r="A5458" s="118" t="s">
        <v>73344</v>
      </c>
      <c r="B5458" s="119" t="s">
        <v>73345</v>
      </c>
      <c r="C5458" s="120"/>
      <c r="D5458" s="121"/>
    </row>
    <row r="5459" spans="1:4">
      <c r="A5459" s="72" t="s">
        <v>30618</v>
      </c>
      <c r="B5459" s="73" t="s">
        <v>73346</v>
      </c>
      <c r="C5459" s="74" t="s">
        <v>13109</v>
      </c>
      <c r="D5459" s="122">
        <v>2494.34</v>
      </c>
    </row>
    <row r="5460" spans="1:4">
      <c r="A5460" s="72" t="s">
        <v>30619</v>
      </c>
      <c r="B5460" s="73" t="s">
        <v>73347</v>
      </c>
      <c r="C5460" s="74" t="s">
        <v>13109</v>
      </c>
      <c r="D5460" s="122">
        <v>2743.77</v>
      </c>
    </row>
    <row r="5461" spans="1:4">
      <c r="A5461" s="72" t="s">
        <v>30620</v>
      </c>
      <c r="B5461" s="73" t="s">
        <v>73348</v>
      </c>
      <c r="C5461" s="74" t="s">
        <v>13109</v>
      </c>
      <c r="D5461" s="122">
        <v>3018.15</v>
      </c>
    </row>
    <row r="5462" spans="1:4">
      <c r="A5462" s="72" t="s">
        <v>30621</v>
      </c>
      <c r="B5462" s="73" t="s">
        <v>73349</v>
      </c>
      <c r="C5462" s="74" t="s">
        <v>13109</v>
      </c>
      <c r="D5462" s="122">
        <v>3319.96</v>
      </c>
    </row>
    <row r="5463" spans="1:4">
      <c r="A5463" s="72" t="s">
        <v>30622</v>
      </c>
      <c r="B5463" s="73" t="s">
        <v>73350</v>
      </c>
      <c r="C5463" s="74" t="s">
        <v>13109</v>
      </c>
      <c r="D5463" s="122">
        <v>3651.97</v>
      </c>
    </row>
    <row r="5464" spans="1:4">
      <c r="A5464" s="72" t="s">
        <v>30623</v>
      </c>
      <c r="B5464" s="73" t="s">
        <v>73351</v>
      </c>
      <c r="C5464" s="74" t="s">
        <v>13109</v>
      </c>
      <c r="D5464" s="122">
        <v>4017.16</v>
      </c>
    </row>
    <row r="5465" spans="1:4">
      <c r="A5465" s="72" t="s">
        <v>30624</v>
      </c>
      <c r="B5465" s="73" t="s">
        <v>73352</v>
      </c>
      <c r="C5465" s="74" t="s">
        <v>13109</v>
      </c>
      <c r="D5465" s="122">
        <v>4418.88</v>
      </c>
    </row>
    <row r="5466" spans="1:4">
      <c r="A5466" s="72" t="s">
        <v>30625</v>
      </c>
      <c r="B5466" s="73" t="s">
        <v>73353</v>
      </c>
      <c r="C5466" s="74" t="s">
        <v>13109</v>
      </c>
      <c r="D5466" s="122">
        <v>4860.7700000000004</v>
      </c>
    </row>
    <row r="5467" spans="1:4">
      <c r="A5467" s="72" t="s">
        <v>30626</v>
      </c>
      <c r="B5467" s="73" t="s">
        <v>73354</v>
      </c>
      <c r="C5467" s="74" t="s">
        <v>13109</v>
      </c>
      <c r="D5467" s="122">
        <v>5346.84</v>
      </c>
    </row>
    <row r="5468" spans="1:4">
      <c r="A5468" s="72" t="s">
        <v>30627</v>
      </c>
      <c r="B5468" s="73" t="s">
        <v>73355</v>
      </c>
      <c r="C5468" s="74" t="s">
        <v>13109</v>
      </c>
      <c r="D5468" s="122">
        <v>5881.52</v>
      </c>
    </row>
    <row r="5469" spans="1:4">
      <c r="A5469" s="72" t="s">
        <v>30628</v>
      </c>
      <c r="B5469" s="73" t="s">
        <v>73356</v>
      </c>
      <c r="C5469" s="74" t="s">
        <v>13109</v>
      </c>
      <c r="D5469" s="122">
        <v>6469.67</v>
      </c>
    </row>
    <row r="5470" spans="1:4">
      <c r="A5470" s="118" t="s">
        <v>73357</v>
      </c>
      <c r="B5470" s="119" t="s">
        <v>73358</v>
      </c>
      <c r="C5470" s="120"/>
      <c r="D5470" s="121"/>
    </row>
    <row r="5471" spans="1:4">
      <c r="A5471" s="72" t="s">
        <v>30629</v>
      </c>
      <c r="B5471" s="73" t="s">
        <v>73359</v>
      </c>
      <c r="C5471" s="74" t="s">
        <v>13109</v>
      </c>
      <c r="D5471" s="122">
        <v>2743.77</v>
      </c>
    </row>
    <row r="5472" spans="1:4">
      <c r="A5472" s="72" t="s">
        <v>30630</v>
      </c>
      <c r="B5472" s="73" t="s">
        <v>73360</v>
      </c>
      <c r="C5472" s="74" t="s">
        <v>13109</v>
      </c>
      <c r="D5472" s="122">
        <v>3018.15</v>
      </c>
    </row>
    <row r="5473" spans="1:4">
      <c r="A5473" s="72" t="s">
        <v>30631</v>
      </c>
      <c r="B5473" s="73" t="s">
        <v>73361</v>
      </c>
      <c r="C5473" s="74" t="s">
        <v>13109</v>
      </c>
      <c r="D5473" s="122">
        <v>3319.96</v>
      </c>
    </row>
    <row r="5474" spans="1:4">
      <c r="A5474" s="72" t="s">
        <v>30632</v>
      </c>
      <c r="B5474" s="73" t="s">
        <v>73362</v>
      </c>
      <c r="C5474" s="74" t="s">
        <v>13109</v>
      </c>
      <c r="D5474" s="122">
        <v>3651.97</v>
      </c>
    </row>
    <row r="5475" spans="1:4">
      <c r="A5475" s="72" t="s">
        <v>30633</v>
      </c>
      <c r="B5475" s="73" t="s">
        <v>73363</v>
      </c>
      <c r="C5475" s="74" t="s">
        <v>13109</v>
      </c>
      <c r="D5475" s="122">
        <v>4017.16</v>
      </c>
    </row>
    <row r="5476" spans="1:4">
      <c r="A5476" s="72" t="s">
        <v>30634</v>
      </c>
      <c r="B5476" s="73" t="s">
        <v>73364</v>
      </c>
      <c r="C5476" s="74" t="s">
        <v>13109</v>
      </c>
      <c r="D5476" s="122">
        <v>4418.88</v>
      </c>
    </row>
    <row r="5477" spans="1:4">
      <c r="A5477" s="72" t="s">
        <v>30635</v>
      </c>
      <c r="B5477" s="73" t="s">
        <v>73365</v>
      </c>
      <c r="C5477" s="74" t="s">
        <v>13109</v>
      </c>
      <c r="D5477" s="122">
        <v>4860.7700000000004</v>
      </c>
    </row>
    <row r="5478" spans="1:4">
      <c r="A5478" s="72" t="s">
        <v>30636</v>
      </c>
      <c r="B5478" s="73" t="s">
        <v>73366</v>
      </c>
      <c r="C5478" s="74" t="s">
        <v>13109</v>
      </c>
      <c r="D5478" s="122">
        <v>5346.84</v>
      </c>
    </row>
    <row r="5479" spans="1:4">
      <c r="A5479" s="72" t="s">
        <v>30637</v>
      </c>
      <c r="B5479" s="73" t="s">
        <v>73367</v>
      </c>
      <c r="C5479" s="74" t="s">
        <v>13109</v>
      </c>
      <c r="D5479" s="122">
        <v>5881.52</v>
      </c>
    </row>
    <row r="5480" spans="1:4">
      <c r="A5480" s="72" t="s">
        <v>30638</v>
      </c>
      <c r="B5480" s="73" t="s">
        <v>73368</v>
      </c>
      <c r="C5480" s="74" t="s">
        <v>13109</v>
      </c>
      <c r="D5480" s="122">
        <v>6469.67</v>
      </c>
    </row>
    <row r="5481" spans="1:4">
      <c r="A5481" s="72" t="s">
        <v>30639</v>
      </c>
      <c r="B5481" s="73" t="s">
        <v>73369</v>
      </c>
      <c r="C5481" s="74" t="s">
        <v>13109</v>
      </c>
      <c r="D5481" s="122">
        <v>7116.64</v>
      </c>
    </row>
    <row r="5482" spans="1:4">
      <c r="A5482" s="118" t="s">
        <v>73370</v>
      </c>
      <c r="B5482" s="119" t="s">
        <v>73371</v>
      </c>
      <c r="C5482" s="120"/>
      <c r="D5482" s="121"/>
    </row>
    <row r="5483" spans="1:4">
      <c r="A5483" s="118" t="s">
        <v>73372</v>
      </c>
      <c r="B5483" s="119" t="s">
        <v>73371</v>
      </c>
      <c r="C5483" s="120"/>
      <c r="D5483" s="121"/>
    </row>
    <row r="5484" spans="1:4">
      <c r="A5484" s="118" t="s">
        <v>73373</v>
      </c>
      <c r="B5484" s="119" t="s">
        <v>73371</v>
      </c>
      <c r="C5484" s="120"/>
      <c r="D5484" s="121"/>
    </row>
    <row r="5485" spans="1:4">
      <c r="A5485" s="118" t="s">
        <v>73374</v>
      </c>
      <c r="B5485" s="119" t="s">
        <v>73375</v>
      </c>
      <c r="C5485" s="120"/>
      <c r="D5485" s="121"/>
    </row>
    <row r="5486" spans="1:4">
      <c r="A5486" s="72" t="s">
        <v>30640</v>
      </c>
      <c r="B5486" s="73" t="s">
        <v>73376</v>
      </c>
      <c r="C5486" s="74" t="s">
        <v>13109</v>
      </c>
      <c r="D5486" s="122">
        <v>1587.31</v>
      </c>
    </row>
    <row r="5487" spans="1:4">
      <c r="A5487" s="72" t="s">
        <v>30641</v>
      </c>
      <c r="B5487" s="73" t="s">
        <v>73377</v>
      </c>
      <c r="C5487" s="74" t="s">
        <v>13109</v>
      </c>
      <c r="D5487" s="122">
        <v>1746.04</v>
      </c>
    </row>
    <row r="5488" spans="1:4">
      <c r="A5488" s="72" t="s">
        <v>30642</v>
      </c>
      <c r="B5488" s="73" t="s">
        <v>73378</v>
      </c>
      <c r="C5488" s="74" t="s">
        <v>13109</v>
      </c>
      <c r="D5488" s="122">
        <v>1920.64</v>
      </c>
    </row>
    <row r="5489" spans="1:4">
      <c r="A5489" s="72" t="s">
        <v>30643</v>
      </c>
      <c r="B5489" s="73" t="s">
        <v>73379</v>
      </c>
      <c r="C5489" s="74" t="s">
        <v>13109</v>
      </c>
      <c r="D5489" s="122">
        <v>2112.71</v>
      </c>
    </row>
    <row r="5490" spans="1:4">
      <c r="A5490" s="72" t="s">
        <v>30644</v>
      </c>
      <c r="B5490" s="73" t="s">
        <v>73380</v>
      </c>
      <c r="C5490" s="74" t="s">
        <v>13109</v>
      </c>
      <c r="D5490" s="122">
        <v>2323.98</v>
      </c>
    </row>
    <row r="5491" spans="1:4">
      <c r="A5491" s="118" t="s">
        <v>73381</v>
      </c>
      <c r="B5491" s="119" t="s">
        <v>73382</v>
      </c>
      <c r="C5491" s="120"/>
      <c r="D5491" s="121"/>
    </row>
    <row r="5492" spans="1:4">
      <c r="A5492" s="72" t="s">
        <v>30645</v>
      </c>
      <c r="B5492" s="73" t="s">
        <v>73383</v>
      </c>
      <c r="C5492" s="74" t="s">
        <v>13109</v>
      </c>
      <c r="D5492" s="122">
        <v>1746.04</v>
      </c>
    </row>
    <row r="5493" spans="1:4">
      <c r="A5493" s="72" t="s">
        <v>30646</v>
      </c>
      <c r="B5493" s="73" t="s">
        <v>73384</v>
      </c>
      <c r="C5493" s="74" t="s">
        <v>13109</v>
      </c>
      <c r="D5493" s="122">
        <v>1920.64</v>
      </c>
    </row>
    <row r="5494" spans="1:4">
      <c r="A5494" s="72" t="s">
        <v>30647</v>
      </c>
      <c r="B5494" s="73" t="s">
        <v>73385</v>
      </c>
      <c r="C5494" s="74" t="s">
        <v>13109</v>
      </c>
      <c r="D5494" s="122">
        <v>2112.71</v>
      </c>
    </row>
    <row r="5495" spans="1:4">
      <c r="A5495" s="72" t="s">
        <v>30648</v>
      </c>
      <c r="B5495" s="73" t="s">
        <v>73386</v>
      </c>
      <c r="C5495" s="74" t="s">
        <v>13109</v>
      </c>
      <c r="D5495" s="122">
        <v>2323.98</v>
      </c>
    </row>
    <row r="5496" spans="1:4">
      <c r="A5496" s="72" t="s">
        <v>30649</v>
      </c>
      <c r="B5496" s="73" t="s">
        <v>73387</v>
      </c>
      <c r="C5496" s="74" t="s">
        <v>13109</v>
      </c>
      <c r="D5496" s="122">
        <v>2556.38</v>
      </c>
    </row>
    <row r="5497" spans="1:4">
      <c r="A5497" s="118" t="s">
        <v>73388</v>
      </c>
      <c r="B5497" s="119" t="s">
        <v>73389</v>
      </c>
      <c r="C5497" s="120"/>
      <c r="D5497" s="121"/>
    </row>
    <row r="5498" spans="1:4">
      <c r="A5498" s="72" t="s">
        <v>30650</v>
      </c>
      <c r="B5498" s="73" t="s">
        <v>73390</v>
      </c>
      <c r="C5498" s="74" t="s">
        <v>13109</v>
      </c>
      <c r="D5498" s="122">
        <v>1920.64</v>
      </c>
    </row>
    <row r="5499" spans="1:4">
      <c r="A5499" s="72" t="s">
        <v>30651</v>
      </c>
      <c r="B5499" s="73" t="s">
        <v>73391</v>
      </c>
      <c r="C5499" s="74" t="s">
        <v>13109</v>
      </c>
      <c r="D5499" s="122">
        <v>2112.71</v>
      </c>
    </row>
    <row r="5500" spans="1:4">
      <c r="A5500" s="72" t="s">
        <v>30652</v>
      </c>
      <c r="B5500" s="73" t="s">
        <v>73392</v>
      </c>
      <c r="C5500" s="74" t="s">
        <v>13109</v>
      </c>
      <c r="D5500" s="122">
        <v>2323.98</v>
      </c>
    </row>
    <row r="5501" spans="1:4">
      <c r="A5501" s="72" t="s">
        <v>30653</v>
      </c>
      <c r="B5501" s="73" t="s">
        <v>73393</v>
      </c>
      <c r="C5501" s="74" t="s">
        <v>13109</v>
      </c>
      <c r="D5501" s="122">
        <v>2556.38</v>
      </c>
    </row>
    <row r="5502" spans="1:4">
      <c r="A5502" s="72" t="s">
        <v>30654</v>
      </c>
      <c r="B5502" s="73" t="s">
        <v>73394</v>
      </c>
      <c r="C5502" s="74" t="s">
        <v>13109</v>
      </c>
      <c r="D5502" s="122">
        <v>2812.01</v>
      </c>
    </row>
    <row r="5503" spans="1:4">
      <c r="A5503" s="118" t="s">
        <v>73395</v>
      </c>
      <c r="B5503" s="119" t="s">
        <v>73396</v>
      </c>
      <c r="C5503" s="120"/>
      <c r="D5503" s="121"/>
    </row>
    <row r="5504" spans="1:4">
      <c r="A5504" s="72" t="s">
        <v>30655</v>
      </c>
      <c r="B5504" s="73" t="s">
        <v>73397</v>
      </c>
      <c r="C5504" s="74" t="s">
        <v>13109</v>
      </c>
      <c r="D5504" s="122">
        <v>4695.74</v>
      </c>
    </row>
    <row r="5505" spans="1:4">
      <c r="A5505" s="72" t="s">
        <v>30656</v>
      </c>
      <c r="B5505" s="73" t="s">
        <v>73398</v>
      </c>
      <c r="C5505" s="74" t="s">
        <v>13109</v>
      </c>
      <c r="D5505" s="122">
        <v>5217.5</v>
      </c>
    </row>
    <row r="5506" spans="1:4">
      <c r="A5506" s="72" t="s">
        <v>30657</v>
      </c>
      <c r="B5506" s="73" t="s">
        <v>73399</v>
      </c>
      <c r="C5506" s="74" t="s">
        <v>13109</v>
      </c>
      <c r="D5506" s="122">
        <v>5797.21</v>
      </c>
    </row>
    <row r="5507" spans="1:4">
      <c r="A5507" s="72" t="s">
        <v>30658</v>
      </c>
      <c r="B5507" s="73" t="s">
        <v>73400</v>
      </c>
      <c r="C5507" s="74" t="s">
        <v>13109</v>
      </c>
      <c r="D5507" s="122">
        <v>6376.94</v>
      </c>
    </row>
    <row r="5508" spans="1:4">
      <c r="A5508" s="72" t="s">
        <v>30659</v>
      </c>
      <c r="B5508" s="73" t="s">
        <v>73401</v>
      </c>
      <c r="C5508" s="74" t="s">
        <v>13109</v>
      </c>
      <c r="D5508" s="122">
        <v>7014.63</v>
      </c>
    </row>
    <row r="5509" spans="1:4">
      <c r="A5509" s="72" t="s">
        <v>30660</v>
      </c>
      <c r="B5509" s="73" t="s">
        <v>73402</v>
      </c>
      <c r="C5509" s="74" t="s">
        <v>13109</v>
      </c>
      <c r="D5509" s="122">
        <v>7716.09</v>
      </c>
    </row>
    <row r="5510" spans="1:4">
      <c r="A5510" s="72" t="s">
        <v>30661</v>
      </c>
      <c r="B5510" s="73" t="s">
        <v>73403</v>
      </c>
      <c r="C5510" s="74" t="s">
        <v>13109</v>
      </c>
      <c r="D5510" s="122">
        <v>8487.7000000000007</v>
      </c>
    </row>
    <row r="5511" spans="1:4">
      <c r="A5511" s="72" t="s">
        <v>30662</v>
      </c>
      <c r="B5511" s="73" t="s">
        <v>73404</v>
      </c>
      <c r="C5511" s="74" t="s">
        <v>13109</v>
      </c>
      <c r="D5511" s="122">
        <v>9336.48</v>
      </c>
    </row>
    <row r="5512" spans="1:4">
      <c r="A5512" s="72" t="s">
        <v>30663</v>
      </c>
      <c r="B5512" s="73" t="s">
        <v>73405</v>
      </c>
      <c r="C5512" s="74" t="s">
        <v>13109</v>
      </c>
      <c r="D5512" s="122">
        <v>10270.120000000001</v>
      </c>
    </row>
    <row r="5513" spans="1:4">
      <c r="A5513" s="72" t="s">
        <v>30664</v>
      </c>
      <c r="B5513" s="73" t="s">
        <v>73406</v>
      </c>
      <c r="C5513" s="74" t="s">
        <v>13109</v>
      </c>
      <c r="D5513" s="122">
        <v>11297.14</v>
      </c>
    </row>
    <row r="5514" spans="1:4">
      <c r="A5514" s="72" t="s">
        <v>30665</v>
      </c>
      <c r="B5514" s="73" t="s">
        <v>73407</v>
      </c>
      <c r="C5514" s="74" t="s">
        <v>13109</v>
      </c>
      <c r="D5514" s="122">
        <v>12426.84</v>
      </c>
    </row>
    <row r="5515" spans="1:4">
      <c r="A5515" s="118" t="s">
        <v>73408</v>
      </c>
      <c r="B5515" s="119" t="s">
        <v>73409</v>
      </c>
      <c r="C5515" s="120"/>
      <c r="D5515" s="121"/>
    </row>
    <row r="5516" spans="1:4">
      <c r="A5516" s="72" t="s">
        <v>30666</v>
      </c>
      <c r="B5516" s="73" t="s">
        <v>73410</v>
      </c>
      <c r="C5516" s="74" t="s">
        <v>13109</v>
      </c>
      <c r="D5516" s="122">
        <v>5217.5</v>
      </c>
    </row>
    <row r="5517" spans="1:4">
      <c r="A5517" s="72" t="s">
        <v>30667</v>
      </c>
      <c r="B5517" s="73" t="s">
        <v>73411</v>
      </c>
      <c r="C5517" s="74" t="s">
        <v>13109</v>
      </c>
      <c r="D5517" s="122">
        <v>5797.21</v>
      </c>
    </row>
    <row r="5518" spans="1:4">
      <c r="A5518" s="72" t="s">
        <v>30668</v>
      </c>
      <c r="B5518" s="73" t="s">
        <v>73412</v>
      </c>
      <c r="C5518" s="74" t="s">
        <v>13109</v>
      </c>
      <c r="D5518" s="122">
        <v>6441.35</v>
      </c>
    </row>
    <row r="5519" spans="1:4">
      <c r="A5519" s="72" t="s">
        <v>30669</v>
      </c>
      <c r="B5519" s="73" t="s">
        <v>73413</v>
      </c>
      <c r="C5519" s="74" t="s">
        <v>13109</v>
      </c>
      <c r="D5519" s="122">
        <v>7085.48</v>
      </c>
    </row>
    <row r="5520" spans="1:4">
      <c r="A5520" s="72" t="s">
        <v>30670</v>
      </c>
      <c r="B5520" s="73" t="s">
        <v>73414</v>
      </c>
      <c r="C5520" s="74" t="s">
        <v>13109</v>
      </c>
      <c r="D5520" s="122">
        <v>7794.04</v>
      </c>
    </row>
    <row r="5521" spans="1:4">
      <c r="A5521" s="72" t="s">
        <v>30671</v>
      </c>
      <c r="B5521" s="73" t="s">
        <v>73415</v>
      </c>
      <c r="C5521" s="74" t="s">
        <v>13109</v>
      </c>
      <c r="D5521" s="122">
        <v>8573.43</v>
      </c>
    </row>
    <row r="5522" spans="1:4">
      <c r="A5522" s="72" t="s">
        <v>30672</v>
      </c>
      <c r="B5522" s="73" t="s">
        <v>73416</v>
      </c>
      <c r="C5522" s="74" t="s">
        <v>13109</v>
      </c>
      <c r="D5522" s="122">
        <v>9430.7800000000007</v>
      </c>
    </row>
    <row r="5523" spans="1:4">
      <c r="A5523" s="72" t="s">
        <v>30673</v>
      </c>
      <c r="B5523" s="73" t="s">
        <v>73417</v>
      </c>
      <c r="C5523" s="74" t="s">
        <v>13109</v>
      </c>
      <c r="D5523" s="122">
        <v>10373.86</v>
      </c>
    </row>
    <row r="5524" spans="1:4">
      <c r="A5524" s="72" t="s">
        <v>30674</v>
      </c>
      <c r="B5524" s="73" t="s">
        <v>73418</v>
      </c>
      <c r="C5524" s="74" t="s">
        <v>13109</v>
      </c>
      <c r="D5524" s="122">
        <v>11411.24</v>
      </c>
    </row>
    <row r="5525" spans="1:4">
      <c r="A5525" s="72" t="s">
        <v>30675</v>
      </c>
      <c r="B5525" s="73" t="s">
        <v>73419</v>
      </c>
      <c r="C5525" s="74" t="s">
        <v>13109</v>
      </c>
      <c r="D5525" s="122">
        <v>12552.36</v>
      </c>
    </row>
    <row r="5526" spans="1:4">
      <c r="A5526" s="72" t="s">
        <v>30676</v>
      </c>
      <c r="B5526" s="73" t="s">
        <v>73420</v>
      </c>
      <c r="C5526" s="74" t="s">
        <v>13109</v>
      </c>
      <c r="D5526" s="122">
        <v>13807.6</v>
      </c>
    </row>
    <row r="5527" spans="1:4">
      <c r="A5527" s="118" t="s">
        <v>73421</v>
      </c>
      <c r="B5527" s="119" t="s">
        <v>73422</v>
      </c>
      <c r="C5527" s="120"/>
      <c r="D5527" s="121"/>
    </row>
    <row r="5528" spans="1:4">
      <c r="A5528" s="72" t="s">
        <v>30677</v>
      </c>
      <c r="B5528" s="73" t="s">
        <v>73423</v>
      </c>
      <c r="C5528" s="74" t="s">
        <v>13109</v>
      </c>
      <c r="D5528" s="122">
        <v>5797.21</v>
      </c>
    </row>
    <row r="5529" spans="1:4">
      <c r="A5529" s="72" t="s">
        <v>30678</v>
      </c>
      <c r="B5529" s="73" t="s">
        <v>73424</v>
      </c>
      <c r="C5529" s="74" t="s">
        <v>13109</v>
      </c>
      <c r="D5529" s="122">
        <v>6441.35</v>
      </c>
    </row>
    <row r="5530" spans="1:4">
      <c r="A5530" s="72" t="s">
        <v>30679</v>
      </c>
      <c r="B5530" s="73" t="s">
        <v>73425</v>
      </c>
      <c r="C5530" s="74" t="s">
        <v>13109</v>
      </c>
      <c r="D5530" s="122">
        <v>7157.05</v>
      </c>
    </row>
    <row r="5531" spans="1:4">
      <c r="A5531" s="72" t="s">
        <v>30680</v>
      </c>
      <c r="B5531" s="73" t="s">
        <v>73426</v>
      </c>
      <c r="C5531" s="74" t="s">
        <v>13109</v>
      </c>
      <c r="D5531" s="122">
        <v>7872.76</v>
      </c>
    </row>
    <row r="5532" spans="1:4">
      <c r="A5532" s="72" t="s">
        <v>30681</v>
      </c>
      <c r="B5532" s="73" t="s">
        <v>73427</v>
      </c>
      <c r="C5532" s="74" t="s">
        <v>13109</v>
      </c>
      <c r="D5532" s="122">
        <v>8660.0400000000009</v>
      </c>
    </row>
    <row r="5533" spans="1:4">
      <c r="A5533" s="72" t="s">
        <v>30682</v>
      </c>
      <c r="B5533" s="73" t="s">
        <v>73428</v>
      </c>
      <c r="C5533" s="74" t="s">
        <v>13109</v>
      </c>
      <c r="D5533" s="122">
        <v>9526.0400000000009</v>
      </c>
    </row>
    <row r="5534" spans="1:4">
      <c r="A5534" s="72" t="s">
        <v>30683</v>
      </c>
      <c r="B5534" s="73" t="s">
        <v>73429</v>
      </c>
      <c r="C5534" s="74" t="s">
        <v>13109</v>
      </c>
      <c r="D5534" s="122">
        <v>10478.64</v>
      </c>
    </row>
    <row r="5535" spans="1:4">
      <c r="A5535" s="72" t="s">
        <v>30684</v>
      </c>
      <c r="B5535" s="73" t="s">
        <v>73430</v>
      </c>
      <c r="C5535" s="74" t="s">
        <v>13109</v>
      </c>
      <c r="D5535" s="122">
        <v>11526.5</v>
      </c>
    </row>
    <row r="5536" spans="1:4">
      <c r="A5536" s="72" t="s">
        <v>30685</v>
      </c>
      <c r="B5536" s="73" t="s">
        <v>73431</v>
      </c>
      <c r="C5536" s="74" t="s">
        <v>13109</v>
      </c>
      <c r="D5536" s="122">
        <v>12679.16</v>
      </c>
    </row>
    <row r="5537" spans="1:4">
      <c r="A5537" s="72" t="s">
        <v>30686</v>
      </c>
      <c r="B5537" s="73" t="s">
        <v>73432</v>
      </c>
      <c r="C5537" s="74" t="s">
        <v>13109</v>
      </c>
      <c r="D5537" s="122">
        <v>13947.07</v>
      </c>
    </row>
    <row r="5538" spans="1:4">
      <c r="A5538" s="72" t="s">
        <v>30687</v>
      </c>
      <c r="B5538" s="73" t="s">
        <v>73433</v>
      </c>
      <c r="C5538" s="74" t="s">
        <v>13109</v>
      </c>
      <c r="D5538" s="122">
        <v>15341.79</v>
      </c>
    </row>
    <row r="5539" spans="1:4">
      <c r="A5539" s="118" t="s">
        <v>73434</v>
      </c>
      <c r="B5539" s="119" t="s">
        <v>73435</v>
      </c>
      <c r="C5539" s="120"/>
      <c r="D5539" s="121"/>
    </row>
    <row r="5540" spans="1:4">
      <c r="A5540" s="72" t="s">
        <v>30688</v>
      </c>
      <c r="B5540" s="73" t="s">
        <v>73436</v>
      </c>
      <c r="C5540" s="74" t="s">
        <v>13109</v>
      </c>
      <c r="D5540" s="122">
        <v>12329.17</v>
      </c>
    </row>
    <row r="5541" spans="1:4">
      <c r="A5541" s="72" t="s">
        <v>30689</v>
      </c>
      <c r="B5541" s="73" t="s">
        <v>73437</v>
      </c>
      <c r="C5541" s="74" t="s">
        <v>13109</v>
      </c>
      <c r="D5541" s="122">
        <v>13699.07</v>
      </c>
    </row>
    <row r="5542" spans="1:4">
      <c r="A5542" s="72" t="s">
        <v>30690</v>
      </c>
      <c r="B5542" s="73" t="s">
        <v>73438</v>
      </c>
      <c r="C5542" s="74" t="s">
        <v>13109</v>
      </c>
      <c r="D5542" s="122">
        <v>15221.19</v>
      </c>
    </row>
    <row r="5543" spans="1:4">
      <c r="A5543" s="72" t="s">
        <v>30691</v>
      </c>
      <c r="B5543" s="73" t="s">
        <v>73439</v>
      </c>
      <c r="C5543" s="74" t="s">
        <v>13109</v>
      </c>
      <c r="D5543" s="122">
        <v>16912.43</v>
      </c>
    </row>
    <row r="5544" spans="1:4">
      <c r="A5544" s="72" t="s">
        <v>30692</v>
      </c>
      <c r="B5544" s="73" t="s">
        <v>73440</v>
      </c>
      <c r="C5544" s="74" t="s">
        <v>13109</v>
      </c>
      <c r="D5544" s="122">
        <v>18791.59</v>
      </c>
    </row>
    <row r="5545" spans="1:4">
      <c r="A5545" s="72" t="s">
        <v>30693</v>
      </c>
      <c r="B5545" s="73" t="s">
        <v>73441</v>
      </c>
      <c r="C5545" s="74" t="s">
        <v>13109</v>
      </c>
      <c r="D5545" s="122">
        <v>20879.55</v>
      </c>
    </row>
    <row r="5546" spans="1:4">
      <c r="A5546" s="72" t="s">
        <v>30694</v>
      </c>
      <c r="B5546" s="73" t="s">
        <v>73442</v>
      </c>
      <c r="C5546" s="74" t="s">
        <v>13109</v>
      </c>
      <c r="D5546" s="122">
        <v>23199.49</v>
      </c>
    </row>
    <row r="5547" spans="1:4">
      <c r="A5547" s="72" t="s">
        <v>30695</v>
      </c>
      <c r="B5547" s="73" t="s">
        <v>73443</v>
      </c>
      <c r="C5547" s="74" t="s">
        <v>13109</v>
      </c>
      <c r="D5547" s="122">
        <v>25777.22</v>
      </c>
    </row>
    <row r="5548" spans="1:4">
      <c r="A5548" s="72" t="s">
        <v>30696</v>
      </c>
      <c r="B5548" s="73" t="s">
        <v>73444</v>
      </c>
      <c r="C5548" s="74" t="s">
        <v>13109</v>
      </c>
      <c r="D5548" s="122">
        <v>28641.35</v>
      </c>
    </row>
    <row r="5549" spans="1:4">
      <c r="A5549" s="72" t="s">
        <v>30697</v>
      </c>
      <c r="B5549" s="73" t="s">
        <v>73445</v>
      </c>
      <c r="C5549" s="74" t="s">
        <v>13109</v>
      </c>
      <c r="D5549" s="122">
        <v>31505.49</v>
      </c>
    </row>
    <row r="5550" spans="1:4">
      <c r="A5550" s="72" t="s">
        <v>30698</v>
      </c>
      <c r="B5550" s="73" t="s">
        <v>73446</v>
      </c>
      <c r="C5550" s="74" t="s">
        <v>13109</v>
      </c>
      <c r="D5550" s="122">
        <v>34656.03</v>
      </c>
    </row>
    <row r="5551" spans="1:4">
      <c r="A5551" s="118" t="s">
        <v>73447</v>
      </c>
      <c r="B5551" s="119" t="s">
        <v>73448</v>
      </c>
      <c r="C5551" s="120"/>
      <c r="D5551" s="121"/>
    </row>
    <row r="5552" spans="1:4">
      <c r="A5552" s="72" t="s">
        <v>30699</v>
      </c>
      <c r="B5552" s="73" t="s">
        <v>73449</v>
      </c>
      <c r="C5552" s="74" t="s">
        <v>13109</v>
      </c>
      <c r="D5552" s="122">
        <v>14794.99</v>
      </c>
    </row>
    <row r="5553" spans="1:4">
      <c r="A5553" s="72" t="s">
        <v>30700</v>
      </c>
      <c r="B5553" s="73" t="s">
        <v>73450</v>
      </c>
      <c r="C5553" s="74" t="s">
        <v>13109</v>
      </c>
      <c r="D5553" s="122">
        <v>16438.88</v>
      </c>
    </row>
    <row r="5554" spans="1:4">
      <c r="A5554" s="72" t="s">
        <v>30701</v>
      </c>
      <c r="B5554" s="73" t="s">
        <v>73451</v>
      </c>
      <c r="C5554" s="74" t="s">
        <v>13109</v>
      </c>
      <c r="D5554" s="122">
        <v>18265.43</v>
      </c>
    </row>
    <row r="5555" spans="1:4">
      <c r="A5555" s="72" t="s">
        <v>30702</v>
      </c>
      <c r="B5555" s="73" t="s">
        <v>73452</v>
      </c>
      <c r="C5555" s="74" t="s">
        <v>13109</v>
      </c>
      <c r="D5555" s="122">
        <v>20294.919999999998</v>
      </c>
    </row>
    <row r="5556" spans="1:4">
      <c r="A5556" s="72" t="s">
        <v>30703</v>
      </c>
      <c r="B5556" s="73" t="s">
        <v>73453</v>
      </c>
      <c r="C5556" s="74" t="s">
        <v>13109</v>
      </c>
      <c r="D5556" s="122">
        <v>22549.9</v>
      </c>
    </row>
    <row r="5557" spans="1:4">
      <c r="A5557" s="72" t="s">
        <v>30704</v>
      </c>
      <c r="B5557" s="73" t="s">
        <v>73454</v>
      </c>
      <c r="C5557" s="74" t="s">
        <v>13109</v>
      </c>
      <c r="D5557" s="122">
        <v>25055.45</v>
      </c>
    </row>
    <row r="5558" spans="1:4">
      <c r="A5558" s="72" t="s">
        <v>30705</v>
      </c>
      <c r="B5558" s="73" t="s">
        <v>73455</v>
      </c>
      <c r="C5558" s="74" t="s">
        <v>13109</v>
      </c>
      <c r="D5558" s="122">
        <v>27839.4</v>
      </c>
    </row>
    <row r="5559" spans="1:4">
      <c r="A5559" s="72" t="s">
        <v>30706</v>
      </c>
      <c r="B5559" s="73" t="s">
        <v>73456</v>
      </c>
      <c r="C5559" s="74" t="s">
        <v>13109</v>
      </c>
      <c r="D5559" s="122">
        <v>30932.66</v>
      </c>
    </row>
    <row r="5560" spans="1:4">
      <c r="A5560" s="72" t="s">
        <v>30707</v>
      </c>
      <c r="B5560" s="73" t="s">
        <v>73457</v>
      </c>
      <c r="C5560" s="74" t="s">
        <v>13109</v>
      </c>
      <c r="D5560" s="122">
        <v>34369.620000000003</v>
      </c>
    </row>
    <row r="5561" spans="1:4">
      <c r="A5561" s="72" t="s">
        <v>30708</v>
      </c>
      <c r="B5561" s="73" t="s">
        <v>73458</v>
      </c>
      <c r="C5561" s="74" t="s">
        <v>13109</v>
      </c>
      <c r="D5561" s="122">
        <v>37806.58</v>
      </c>
    </row>
    <row r="5562" spans="1:4">
      <c r="A5562" s="72" t="s">
        <v>30709</v>
      </c>
      <c r="B5562" s="73" t="s">
        <v>73459</v>
      </c>
      <c r="C5562" s="74" t="s">
        <v>13109</v>
      </c>
      <c r="D5562" s="122">
        <v>41587.24</v>
      </c>
    </row>
    <row r="5563" spans="1:4">
      <c r="A5563" s="118" t="s">
        <v>73460</v>
      </c>
      <c r="B5563" s="119" t="s">
        <v>73461</v>
      </c>
      <c r="C5563" s="120"/>
      <c r="D5563" s="121"/>
    </row>
    <row r="5564" spans="1:4">
      <c r="A5564" s="72" t="s">
        <v>30710</v>
      </c>
      <c r="B5564" s="73" t="s">
        <v>73462</v>
      </c>
      <c r="C5564" s="74" t="s">
        <v>13109</v>
      </c>
      <c r="D5564" s="122">
        <v>17444.68</v>
      </c>
    </row>
    <row r="5565" spans="1:4">
      <c r="A5565" s="72" t="s">
        <v>30711</v>
      </c>
      <c r="B5565" s="73" t="s">
        <v>73463</v>
      </c>
      <c r="C5565" s="74" t="s">
        <v>13109</v>
      </c>
      <c r="D5565" s="122">
        <v>19382.98</v>
      </c>
    </row>
    <row r="5566" spans="1:4">
      <c r="A5566" s="72" t="s">
        <v>30712</v>
      </c>
      <c r="B5566" s="73" t="s">
        <v>73464</v>
      </c>
      <c r="C5566" s="74" t="s">
        <v>13109</v>
      </c>
      <c r="D5566" s="122">
        <v>21536.639999999999</v>
      </c>
    </row>
    <row r="5567" spans="1:4">
      <c r="A5567" s="72" t="s">
        <v>30713</v>
      </c>
      <c r="B5567" s="73" t="s">
        <v>73465</v>
      </c>
      <c r="C5567" s="74" t="s">
        <v>13109</v>
      </c>
      <c r="D5567" s="122">
        <v>23929.599999999999</v>
      </c>
    </row>
    <row r="5568" spans="1:4">
      <c r="A5568" s="72" t="s">
        <v>30714</v>
      </c>
      <c r="B5568" s="73" t="s">
        <v>73466</v>
      </c>
      <c r="C5568" s="74" t="s">
        <v>13109</v>
      </c>
      <c r="D5568" s="122">
        <v>26588.44</v>
      </c>
    </row>
    <row r="5569" spans="1:4">
      <c r="A5569" s="72" t="s">
        <v>30715</v>
      </c>
      <c r="B5569" s="73" t="s">
        <v>73467</v>
      </c>
      <c r="C5569" s="74" t="s">
        <v>13109</v>
      </c>
      <c r="D5569" s="122">
        <v>29542.71</v>
      </c>
    </row>
    <row r="5570" spans="1:4">
      <c r="A5570" s="72" t="s">
        <v>30716</v>
      </c>
      <c r="B5570" s="73" t="s">
        <v>73468</v>
      </c>
      <c r="C5570" s="74" t="s">
        <v>13109</v>
      </c>
      <c r="D5570" s="122">
        <v>32825.24</v>
      </c>
    </row>
    <row r="5571" spans="1:4">
      <c r="A5571" s="72" t="s">
        <v>30717</v>
      </c>
      <c r="B5571" s="73" t="s">
        <v>73469</v>
      </c>
      <c r="C5571" s="74" t="s">
        <v>13109</v>
      </c>
      <c r="D5571" s="122">
        <v>36472.49</v>
      </c>
    </row>
    <row r="5572" spans="1:4">
      <c r="A5572" s="72" t="s">
        <v>30718</v>
      </c>
      <c r="B5572" s="73" t="s">
        <v>73470</v>
      </c>
      <c r="C5572" s="74" t="s">
        <v>13109</v>
      </c>
      <c r="D5572" s="122">
        <v>40524.99</v>
      </c>
    </row>
    <row r="5573" spans="1:4">
      <c r="A5573" s="72" t="s">
        <v>30719</v>
      </c>
      <c r="B5573" s="73" t="s">
        <v>73471</v>
      </c>
      <c r="C5573" s="74" t="s">
        <v>13109</v>
      </c>
      <c r="D5573" s="122">
        <v>44577.49</v>
      </c>
    </row>
    <row r="5574" spans="1:4">
      <c r="A5574" s="72" t="s">
        <v>30720</v>
      </c>
      <c r="B5574" s="73" t="s">
        <v>73472</v>
      </c>
      <c r="C5574" s="74" t="s">
        <v>13109</v>
      </c>
      <c r="D5574" s="122">
        <v>49035.24</v>
      </c>
    </row>
    <row r="5575" spans="1:4">
      <c r="A5575" s="118" t="s">
        <v>73473</v>
      </c>
      <c r="B5575" s="119" t="s">
        <v>73474</v>
      </c>
      <c r="C5575" s="120"/>
      <c r="D5575" s="121"/>
    </row>
    <row r="5576" spans="1:4">
      <c r="A5576" s="72" t="s">
        <v>30721</v>
      </c>
      <c r="B5576" s="73" t="s">
        <v>73475</v>
      </c>
      <c r="C5576" s="74" t="s">
        <v>13109</v>
      </c>
      <c r="D5576" s="122">
        <v>1605.93</v>
      </c>
    </row>
    <row r="5577" spans="1:4">
      <c r="A5577" s="72" t="s">
        <v>30722</v>
      </c>
      <c r="B5577" s="73" t="s">
        <v>73476</v>
      </c>
      <c r="C5577" s="74" t="s">
        <v>13109</v>
      </c>
      <c r="D5577" s="122">
        <v>2007.41</v>
      </c>
    </row>
    <row r="5578" spans="1:4">
      <c r="A5578" s="72" t="s">
        <v>30723</v>
      </c>
      <c r="B5578" s="73" t="s">
        <v>73477</v>
      </c>
      <c r="C5578" s="74" t="s">
        <v>13109</v>
      </c>
      <c r="D5578" s="122">
        <v>2509.2600000000002</v>
      </c>
    </row>
    <row r="5579" spans="1:4">
      <c r="A5579" s="72" t="s">
        <v>30724</v>
      </c>
      <c r="B5579" s="73" t="s">
        <v>73478</v>
      </c>
      <c r="C5579" s="74" t="s">
        <v>13109</v>
      </c>
      <c r="D5579" s="122">
        <v>3763.89</v>
      </c>
    </row>
    <row r="5580" spans="1:4">
      <c r="A5580" s="72" t="s">
        <v>30725</v>
      </c>
      <c r="B5580" s="73" t="s">
        <v>73479</v>
      </c>
      <c r="C5580" s="74" t="s">
        <v>13109</v>
      </c>
      <c r="D5580" s="122">
        <v>5645.84</v>
      </c>
    </row>
    <row r="5581" spans="1:4">
      <c r="A5581" s="72" t="s">
        <v>30726</v>
      </c>
      <c r="B5581" s="73" t="s">
        <v>73480</v>
      </c>
      <c r="C5581" s="74" t="s">
        <v>13109</v>
      </c>
      <c r="D5581" s="122">
        <v>8468.76</v>
      </c>
    </row>
    <row r="5582" spans="1:4">
      <c r="A5582" s="72" t="s">
        <v>30727</v>
      </c>
      <c r="B5582" s="73" t="s">
        <v>73481</v>
      </c>
      <c r="C5582" s="74" t="s">
        <v>13109</v>
      </c>
      <c r="D5582" s="122">
        <v>12703.14</v>
      </c>
    </row>
    <row r="5583" spans="1:4">
      <c r="A5583" s="72" t="s">
        <v>30728</v>
      </c>
      <c r="B5583" s="73" t="s">
        <v>73482</v>
      </c>
      <c r="C5583" s="74" t="s">
        <v>13109</v>
      </c>
      <c r="D5583" s="122">
        <v>19054.72</v>
      </c>
    </row>
    <row r="5584" spans="1:4">
      <c r="A5584" s="72" t="s">
        <v>30729</v>
      </c>
      <c r="B5584" s="73" t="s">
        <v>73483</v>
      </c>
      <c r="C5584" s="74" t="s">
        <v>13109</v>
      </c>
      <c r="D5584" s="122">
        <v>23528.880000000001</v>
      </c>
    </row>
    <row r="5585" spans="1:4">
      <c r="A5585" s="72" t="s">
        <v>30730</v>
      </c>
      <c r="B5585" s="73" t="s">
        <v>73484</v>
      </c>
      <c r="C5585" s="74" t="s">
        <v>13109</v>
      </c>
      <c r="D5585" s="122">
        <v>28234.66</v>
      </c>
    </row>
    <row r="5586" spans="1:4">
      <c r="A5586" s="72" t="s">
        <v>30731</v>
      </c>
      <c r="B5586" s="73" t="s">
        <v>73485</v>
      </c>
      <c r="C5586" s="74" t="s">
        <v>13109</v>
      </c>
      <c r="D5586" s="122">
        <v>33881.589999999997</v>
      </c>
    </row>
    <row r="5587" spans="1:4">
      <c r="A5587" s="118" t="s">
        <v>73486</v>
      </c>
      <c r="B5587" s="119" t="s">
        <v>73487</v>
      </c>
      <c r="C5587" s="120"/>
      <c r="D5587" s="121"/>
    </row>
    <row r="5588" spans="1:4">
      <c r="A5588" s="72" t="s">
        <v>30732</v>
      </c>
      <c r="B5588" s="73" t="s">
        <v>73488</v>
      </c>
      <c r="C5588" s="74" t="s">
        <v>13109</v>
      </c>
      <c r="D5588" s="122">
        <v>1784.36</v>
      </c>
    </row>
    <row r="5589" spans="1:4">
      <c r="A5589" s="72" t="s">
        <v>30733</v>
      </c>
      <c r="B5589" s="73" t="s">
        <v>73489</v>
      </c>
      <c r="C5589" s="74" t="s">
        <v>13109</v>
      </c>
      <c r="D5589" s="122">
        <v>2230.46</v>
      </c>
    </row>
    <row r="5590" spans="1:4">
      <c r="A5590" s="72" t="s">
        <v>30734</v>
      </c>
      <c r="B5590" s="73" t="s">
        <v>73490</v>
      </c>
      <c r="C5590" s="74" t="s">
        <v>13109</v>
      </c>
      <c r="D5590" s="122">
        <v>2788.07</v>
      </c>
    </row>
    <row r="5591" spans="1:4">
      <c r="A5591" s="72" t="s">
        <v>30735</v>
      </c>
      <c r="B5591" s="73" t="s">
        <v>73491</v>
      </c>
      <c r="C5591" s="74" t="s">
        <v>13109</v>
      </c>
      <c r="D5591" s="122">
        <v>4182.1000000000004</v>
      </c>
    </row>
    <row r="5592" spans="1:4">
      <c r="A5592" s="72" t="s">
        <v>30736</v>
      </c>
      <c r="B5592" s="73" t="s">
        <v>73492</v>
      </c>
      <c r="C5592" s="74" t="s">
        <v>13109</v>
      </c>
      <c r="D5592" s="122">
        <v>6273.16</v>
      </c>
    </row>
    <row r="5593" spans="1:4">
      <c r="A5593" s="72" t="s">
        <v>30737</v>
      </c>
      <c r="B5593" s="73" t="s">
        <v>73493</v>
      </c>
      <c r="C5593" s="74" t="s">
        <v>13109</v>
      </c>
      <c r="D5593" s="122">
        <v>9409.73</v>
      </c>
    </row>
    <row r="5594" spans="1:4">
      <c r="A5594" s="72" t="s">
        <v>30738</v>
      </c>
      <c r="B5594" s="73" t="s">
        <v>73494</v>
      </c>
      <c r="C5594" s="74" t="s">
        <v>13109</v>
      </c>
      <c r="D5594" s="122">
        <v>14114.6</v>
      </c>
    </row>
    <row r="5595" spans="1:4">
      <c r="A5595" s="72" t="s">
        <v>30739</v>
      </c>
      <c r="B5595" s="73" t="s">
        <v>73495</v>
      </c>
      <c r="C5595" s="74" t="s">
        <v>13109</v>
      </c>
      <c r="D5595" s="122">
        <v>21171.9</v>
      </c>
    </row>
    <row r="5596" spans="1:4">
      <c r="A5596" s="72" t="s">
        <v>30740</v>
      </c>
      <c r="B5596" s="73" t="s">
        <v>73496</v>
      </c>
      <c r="C5596" s="74" t="s">
        <v>13109</v>
      </c>
      <c r="D5596" s="122">
        <v>26143.200000000001</v>
      </c>
    </row>
    <row r="5597" spans="1:4">
      <c r="A5597" s="72" t="s">
        <v>30741</v>
      </c>
      <c r="B5597" s="73" t="s">
        <v>73497</v>
      </c>
      <c r="C5597" s="74" t="s">
        <v>13109</v>
      </c>
      <c r="D5597" s="122">
        <v>31371.84</v>
      </c>
    </row>
    <row r="5598" spans="1:4">
      <c r="A5598" s="72" t="s">
        <v>30742</v>
      </c>
      <c r="B5598" s="73" t="s">
        <v>73498</v>
      </c>
      <c r="C5598" s="74" t="s">
        <v>13109</v>
      </c>
      <c r="D5598" s="122">
        <v>37646.21</v>
      </c>
    </row>
    <row r="5599" spans="1:4">
      <c r="A5599" s="118" t="s">
        <v>73499</v>
      </c>
      <c r="B5599" s="119" t="s">
        <v>73500</v>
      </c>
      <c r="C5599" s="120"/>
      <c r="D5599" s="121"/>
    </row>
    <row r="5600" spans="1:4">
      <c r="A5600" s="72" t="s">
        <v>30743</v>
      </c>
      <c r="B5600" s="73" t="s">
        <v>73501</v>
      </c>
      <c r="C5600" s="74" t="s">
        <v>13109</v>
      </c>
      <c r="D5600" s="122">
        <v>1962.8</v>
      </c>
    </row>
    <row r="5601" spans="1:4">
      <c r="A5601" s="72" t="s">
        <v>30744</v>
      </c>
      <c r="B5601" s="73" t="s">
        <v>73502</v>
      </c>
      <c r="C5601" s="74" t="s">
        <v>13109</v>
      </c>
      <c r="D5601" s="122">
        <v>2453.5</v>
      </c>
    </row>
    <row r="5602" spans="1:4">
      <c r="A5602" s="72" t="s">
        <v>30745</v>
      </c>
      <c r="B5602" s="73" t="s">
        <v>73503</v>
      </c>
      <c r="C5602" s="74" t="s">
        <v>13109</v>
      </c>
      <c r="D5602" s="122">
        <v>3066.88</v>
      </c>
    </row>
    <row r="5603" spans="1:4">
      <c r="A5603" s="72" t="s">
        <v>30746</v>
      </c>
      <c r="B5603" s="73" t="s">
        <v>73504</v>
      </c>
      <c r="C5603" s="74" t="s">
        <v>13109</v>
      </c>
      <c r="D5603" s="122">
        <v>4600.3100000000004</v>
      </c>
    </row>
    <row r="5604" spans="1:4">
      <c r="A5604" s="72" t="s">
        <v>30747</v>
      </c>
      <c r="B5604" s="73" t="s">
        <v>73505</v>
      </c>
      <c r="C5604" s="74" t="s">
        <v>13109</v>
      </c>
      <c r="D5604" s="122">
        <v>6900.47</v>
      </c>
    </row>
    <row r="5605" spans="1:4">
      <c r="A5605" s="72" t="s">
        <v>30748</v>
      </c>
      <c r="B5605" s="73" t="s">
        <v>73506</v>
      </c>
      <c r="C5605" s="74" t="s">
        <v>13109</v>
      </c>
      <c r="D5605" s="122">
        <v>10350.709999999999</v>
      </c>
    </row>
    <row r="5606" spans="1:4">
      <c r="A5606" s="72" t="s">
        <v>30749</v>
      </c>
      <c r="B5606" s="73" t="s">
        <v>73507</v>
      </c>
      <c r="C5606" s="74" t="s">
        <v>13109</v>
      </c>
      <c r="D5606" s="122">
        <v>15526.06</v>
      </c>
    </row>
    <row r="5607" spans="1:4">
      <c r="A5607" s="72" t="s">
        <v>30750</v>
      </c>
      <c r="B5607" s="73" t="s">
        <v>73508</v>
      </c>
      <c r="C5607" s="74" t="s">
        <v>13109</v>
      </c>
      <c r="D5607" s="122">
        <v>23289.1</v>
      </c>
    </row>
    <row r="5608" spans="1:4">
      <c r="A5608" s="72" t="s">
        <v>30751</v>
      </c>
      <c r="B5608" s="73" t="s">
        <v>73509</v>
      </c>
      <c r="C5608" s="74" t="s">
        <v>13109</v>
      </c>
      <c r="D5608" s="122">
        <v>28757.52</v>
      </c>
    </row>
    <row r="5609" spans="1:4">
      <c r="A5609" s="72" t="s">
        <v>30752</v>
      </c>
      <c r="B5609" s="73" t="s">
        <v>73510</v>
      </c>
      <c r="C5609" s="74" t="s">
        <v>13109</v>
      </c>
      <c r="D5609" s="122">
        <v>34509.019999999997</v>
      </c>
    </row>
    <row r="5610" spans="1:4">
      <c r="A5610" s="72" t="s">
        <v>30753</v>
      </c>
      <c r="B5610" s="73" t="s">
        <v>73511</v>
      </c>
      <c r="C5610" s="74" t="s">
        <v>13109</v>
      </c>
      <c r="D5610" s="122">
        <v>41410.83</v>
      </c>
    </row>
    <row r="5611" spans="1:4">
      <c r="A5611" s="118" t="s">
        <v>73512</v>
      </c>
      <c r="B5611" s="119" t="s">
        <v>73513</v>
      </c>
      <c r="C5611" s="120"/>
      <c r="D5611" s="121"/>
    </row>
    <row r="5612" spans="1:4">
      <c r="A5612" s="72" t="s">
        <v>30754</v>
      </c>
      <c r="B5612" s="73" t="s">
        <v>73514</v>
      </c>
      <c r="C5612" s="74" t="s">
        <v>13109</v>
      </c>
      <c r="D5612" s="122">
        <v>1677.39</v>
      </c>
    </row>
    <row r="5613" spans="1:4">
      <c r="A5613" s="72" t="s">
        <v>30755</v>
      </c>
      <c r="B5613" s="73" t="s">
        <v>73515</v>
      </c>
      <c r="C5613" s="74" t="s">
        <v>13109</v>
      </c>
      <c r="D5613" s="122">
        <v>1863.76</v>
      </c>
    </row>
    <row r="5614" spans="1:4">
      <c r="A5614" s="72" t="s">
        <v>30756</v>
      </c>
      <c r="B5614" s="73" t="s">
        <v>73516</v>
      </c>
      <c r="C5614" s="74" t="s">
        <v>13109</v>
      </c>
      <c r="D5614" s="122">
        <v>2070.85</v>
      </c>
    </row>
    <row r="5615" spans="1:4">
      <c r="A5615" s="72" t="s">
        <v>30757</v>
      </c>
      <c r="B5615" s="73" t="s">
        <v>73517</v>
      </c>
      <c r="C5615" s="74" t="s">
        <v>13109</v>
      </c>
      <c r="D5615" s="122">
        <v>2277.9299999999998</v>
      </c>
    </row>
    <row r="5616" spans="1:4">
      <c r="A5616" s="72" t="s">
        <v>30758</v>
      </c>
      <c r="B5616" s="73" t="s">
        <v>73518</v>
      </c>
      <c r="C5616" s="74" t="s">
        <v>13109</v>
      </c>
      <c r="D5616" s="122">
        <v>2505.73</v>
      </c>
    </row>
    <row r="5617" spans="1:4">
      <c r="A5617" s="72" t="s">
        <v>30759</v>
      </c>
      <c r="B5617" s="73" t="s">
        <v>73519</v>
      </c>
      <c r="C5617" s="74" t="s">
        <v>13109</v>
      </c>
      <c r="D5617" s="122">
        <v>2756.3</v>
      </c>
    </row>
    <row r="5618" spans="1:4">
      <c r="A5618" s="72" t="s">
        <v>30760</v>
      </c>
      <c r="B5618" s="73" t="s">
        <v>73520</v>
      </c>
      <c r="C5618" s="74" t="s">
        <v>13109</v>
      </c>
      <c r="D5618" s="122">
        <v>3031.93</v>
      </c>
    </row>
    <row r="5619" spans="1:4">
      <c r="A5619" s="72" t="s">
        <v>30761</v>
      </c>
      <c r="B5619" s="73" t="s">
        <v>73521</v>
      </c>
      <c r="C5619" s="74" t="s">
        <v>13109</v>
      </c>
      <c r="D5619" s="122">
        <v>3335.13</v>
      </c>
    </row>
    <row r="5620" spans="1:4">
      <c r="A5620" s="72" t="s">
        <v>30762</v>
      </c>
      <c r="B5620" s="73" t="s">
        <v>73522</v>
      </c>
      <c r="C5620" s="74" t="s">
        <v>13109</v>
      </c>
      <c r="D5620" s="122">
        <v>3668.63</v>
      </c>
    </row>
    <row r="5621" spans="1:4">
      <c r="A5621" s="72" t="s">
        <v>30763</v>
      </c>
      <c r="B5621" s="73" t="s">
        <v>73523</v>
      </c>
      <c r="C5621" s="74" t="s">
        <v>13109</v>
      </c>
      <c r="D5621" s="122">
        <v>4035.5</v>
      </c>
    </row>
    <row r="5622" spans="1:4">
      <c r="A5622" s="72" t="s">
        <v>30764</v>
      </c>
      <c r="B5622" s="73" t="s">
        <v>73524</v>
      </c>
      <c r="C5622" s="74" t="s">
        <v>13109</v>
      </c>
      <c r="D5622" s="122">
        <v>4439.05</v>
      </c>
    </row>
    <row r="5623" spans="1:4">
      <c r="A5623" s="118" t="s">
        <v>73525</v>
      </c>
      <c r="B5623" s="119" t="s">
        <v>73526</v>
      </c>
      <c r="C5623" s="120"/>
      <c r="D5623" s="121"/>
    </row>
    <row r="5624" spans="1:4">
      <c r="A5624" s="72" t="s">
        <v>30765</v>
      </c>
      <c r="B5624" s="73" t="s">
        <v>73527</v>
      </c>
      <c r="C5624" s="74" t="s">
        <v>13109</v>
      </c>
      <c r="D5624" s="122">
        <v>1845.13</v>
      </c>
    </row>
    <row r="5625" spans="1:4">
      <c r="A5625" s="72" t="s">
        <v>30766</v>
      </c>
      <c r="B5625" s="73" t="s">
        <v>73528</v>
      </c>
      <c r="C5625" s="74" t="s">
        <v>13109</v>
      </c>
      <c r="D5625" s="122">
        <v>2050.14</v>
      </c>
    </row>
    <row r="5626" spans="1:4">
      <c r="A5626" s="72" t="s">
        <v>30767</v>
      </c>
      <c r="B5626" s="73" t="s">
        <v>73529</v>
      </c>
      <c r="C5626" s="74" t="s">
        <v>13109</v>
      </c>
      <c r="D5626" s="122">
        <v>2277.9299999999998</v>
      </c>
    </row>
    <row r="5627" spans="1:4">
      <c r="A5627" s="72" t="s">
        <v>30768</v>
      </c>
      <c r="B5627" s="73" t="s">
        <v>73530</v>
      </c>
      <c r="C5627" s="74" t="s">
        <v>13109</v>
      </c>
      <c r="D5627" s="122">
        <v>2505.73</v>
      </c>
    </row>
    <row r="5628" spans="1:4">
      <c r="A5628" s="72" t="s">
        <v>30769</v>
      </c>
      <c r="B5628" s="73" t="s">
        <v>73531</v>
      </c>
      <c r="C5628" s="74" t="s">
        <v>13109</v>
      </c>
      <c r="D5628" s="122">
        <v>2756.3</v>
      </c>
    </row>
    <row r="5629" spans="1:4">
      <c r="A5629" s="72" t="s">
        <v>30770</v>
      </c>
      <c r="B5629" s="73" t="s">
        <v>73532</v>
      </c>
      <c r="C5629" s="74" t="s">
        <v>13109</v>
      </c>
      <c r="D5629" s="122">
        <v>3031.93</v>
      </c>
    </row>
    <row r="5630" spans="1:4">
      <c r="A5630" s="72" t="s">
        <v>30771</v>
      </c>
      <c r="B5630" s="73" t="s">
        <v>73533</v>
      </c>
      <c r="C5630" s="74" t="s">
        <v>13109</v>
      </c>
      <c r="D5630" s="122">
        <v>3335.13</v>
      </c>
    </row>
    <row r="5631" spans="1:4">
      <c r="A5631" s="72" t="s">
        <v>30772</v>
      </c>
      <c r="B5631" s="73" t="s">
        <v>73534</v>
      </c>
      <c r="C5631" s="74" t="s">
        <v>13109</v>
      </c>
      <c r="D5631" s="122">
        <v>3668.63</v>
      </c>
    </row>
    <row r="5632" spans="1:4">
      <c r="A5632" s="72" t="s">
        <v>30773</v>
      </c>
      <c r="B5632" s="73" t="s">
        <v>73535</v>
      </c>
      <c r="C5632" s="74" t="s">
        <v>13109</v>
      </c>
      <c r="D5632" s="122">
        <v>4035.5</v>
      </c>
    </row>
    <row r="5633" spans="1:4">
      <c r="A5633" s="72" t="s">
        <v>30774</v>
      </c>
      <c r="B5633" s="73" t="s">
        <v>73536</v>
      </c>
      <c r="C5633" s="74" t="s">
        <v>13109</v>
      </c>
      <c r="D5633" s="122">
        <v>4439.05</v>
      </c>
    </row>
    <row r="5634" spans="1:4">
      <c r="A5634" s="72" t="s">
        <v>30775</v>
      </c>
      <c r="B5634" s="73" t="s">
        <v>73537</v>
      </c>
      <c r="C5634" s="74" t="s">
        <v>13109</v>
      </c>
      <c r="D5634" s="122">
        <v>4882.95</v>
      </c>
    </row>
    <row r="5635" spans="1:4">
      <c r="A5635" s="118" t="s">
        <v>73538</v>
      </c>
      <c r="B5635" s="119" t="s">
        <v>73539</v>
      </c>
      <c r="C5635" s="120"/>
      <c r="D5635" s="121"/>
    </row>
    <row r="5636" spans="1:4">
      <c r="A5636" s="72" t="s">
        <v>30776</v>
      </c>
      <c r="B5636" s="73" t="s">
        <v>73540</v>
      </c>
      <c r="C5636" s="74" t="s">
        <v>13109</v>
      </c>
      <c r="D5636" s="122">
        <v>2029.64</v>
      </c>
    </row>
    <row r="5637" spans="1:4">
      <c r="A5637" s="72" t="s">
        <v>30777</v>
      </c>
      <c r="B5637" s="73" t="s">
        <v>73541</v>
      </c>
      <c r="C5637" s="74" t="s">
        <v>13109</v>
      </c>
      <c r="D5637" s="122">
        <v>2255.15</v>
      </c>
    </row>
    <row r="5638" spans="1:4">
      <c r="A5638" s="72" t="s">
        <v>30778</v>
      </c>
      <c r="B5638" s="73" t="s">
        <v>73542</v>
      </c>
      <c r="C5638" s="74" t="s">
        <v>13109</v>
      </c>
      <c r="D5638" s="122">
        <v>2505.73</v>
      </c>
    </row>
    <row r="5639" spans="1:4">
      <c r="A5639" s="72" t="s">
        <v>30779</v>
      </c>
      <c r="B5639" s="73" t="s">
        <v>73543</v>
      </c>
      <c r="C5639" s="74" t="s">
        <v>13109</v>
      </c>
      <c r="D5639" s="122">
        <v>2756.3</v>
      </c>
    </row>
    <row r="5640" spans="1:4">
      <c r="A5640" s="72" t="s">
        <v>30780</v>
      </c>
      <c r="B5640" s="73" t="s">
        <v>73544</v>
      </c>
      <c r="C5640" s="74" t="s">
        <v>13109</v>
      </c>
      <c r="D5640" s="122">
        <v>3031.93</v>
      </c>
    </row>
    <row r="5641" spans="1:4">
      <c r="A5641" s="72" t="s">
        <v>30781</v>
      </c>
      <c r="B5641" s="73" t="s">
        <v>73545</v>
      </c>
      <c r="C5641" s="74" t="s">
        <v>13109</v>
      </c>
      <c r="D5641" s="122">
        <v>3335.13</v>
      </c>
    </row>
    <row r="5642" spans="1:4">
      <c r="A5642" s="72" t="s">
        <v>30782</v>
      </c>
      <c r="B5642" s="73" t="s">
        <v>73546</v>
      </c>
      <c r="C5642" s="74" t="s">
        <v>13109</v>
      </c>
      <c r="D5642" s="122">
        <v>3668.63</v>
      </c>
    </row>
    <row r="5643" spans="1:4">
      <c r="A5643" s="72" t="s">
        <v>30783</v>
      </c>
      <c r="B5643" s="73" t="s">
        <v>73547</v>
      </c>
      <c r="C5643" s="74" t="s">
        <v>13109</v>
      </c>
      <c r="D5643" s="122">
        <v>4035.5</v>
      </c>
    </row>
    <row r="5644" spans="1:4">
      <c r="A5644" s="72" t="s">
        <v>30784</v>
      </c>
      <c r="B5644" s="73" t="s">
        <v>73548</v>
      </c>
      <c r="C5644" s="74" t="s">
        <v>13109</v>
      </c>
      <c r="D5644" s="122">
        <v>4439.05</v>
      </c>
    </row>
    <row r="5645" spans="1:4">
      <c r="A5645" s="72" t="s">
        <v>30785</v>
      </c>
      <c r="B5645" s="73" t="s">
        <v>73549</v>
      </c>
      <c r="C5645" s="74" t="s">
        <v>13109</v>
      </c>
      <c r="D5645" s="122">
        <v>4882.95</v>
      </c>
    </row>
    <row r="5646" spans="1:4">
      <c r="A5646" s="72" t="s">
        <v>30786</v>
      </c>
      <c r="B5646" s="73" t="s">
        <v>73550</v>
      </c>
      <c r="C5646" s="74" t="s">
        <v>13109</v>
      </c>
      <c r="D5646" s="122">
        <v>5371.25</v>
      </c>
    </row>
    <row r="5647" spans="1:4">
      <c r="A5647" s="118" t="s">
        <v>73551</v>
      </c>
      <c r="B5647" s="119" t="s">
        <v>73552</v>
      </c>
      <c r="C5647" s="120"/>
      <c r="D5647" s="121"/>
    </row>
    <row r="5648" spans="1:4">
      <c r="A5648" s="72" t="s">
        <v>30787</v>
      </c>
      <c r="B5648" s="73" t="s">
        <v>73553</v>
      </c>
      <c r="C5648" s="74" t="s">
        <v>13109</v>
      </c>
      <c r="D5648" s="122">
        <v>3059.8</v>
      </c>
    </row>
    <row r="5649" spans="1:4">
      <c r="A5649" s="72" t="s">
        <v>30788</v>
      </c>
      <c r="B5649" s="73" t="s">
        <v>73554</v>
      </c>
      <c r="C5649" s="74" t="s">
        <v>13109</v>
      </c>
      <c r="D5649" s="122">
        <v>3589.13</v>
      </c>
    </row>
    <row r="5650" spans="1:4">
      <c r="A5650" s="72" t="s">
        <v>30789</v>
      </c>
      <c r="B5650" s="73" t="s">
        <v>73555</v>
      </c>
      <c r="C5650" s="74" t="s">
        <v>13109</v>
      </c>
      <c r="D5650" s="122">
        <v>4857.91</v>
      </c>
    </row>
    <row r="5651" spans="1:4">
      <c r="A5651" s="72" t="s">
        <v>30790</v>
      </c>
      <c r="B5651" s="73" t="s">
        <v>73556</v>
      </c>
      <c r="C5651" s="74" t="s">
        <v>13109</v>
      </c>
      <c r="D5651" s="122">
        <v>10138.07</v>
      </c>
    </row>
    <row r="5652" spans="1:4">
      <c r="A5652" s="72" t="s">
        <v>30791</v>
      </c>
      <c r="B5652" s="73" t="s">
        <v>73557</v>
      </c>
      <c r="C5652" s="74" t="s">
        <v>13109</v>
      </c>
      <c r="D5652" s="122">
        <v>11598.77</v>
      </c>
    </row>
    <row r="5653" spans="1:4">
      <c r="A5653" s="72" t="s">
        <v>30792</v>
      </c>
      <c r="B5653" s="73" t="s">
        <v>73558</v>
      </c>
      <c r="C5653" s="74" t="s">
        <v>13109</v>
      </c>
      <c r="D5653" s="122">
        <v>18867.96</v>
      </c>
    </row>
    <row r="5654" spans="1:4">
      <c r="A5654" s="72" t="s">
        <v>30793</v>
      </c>
      <c r="B5654" s="73" t="s">
        <v>73559</v>
      </c>
      <c r="C5654" s="74" t="s">
        <v>13109</v>
      </c>
      <c r="D5654" s="122">
        <v>21698.15</v>
      </c>
    </row>
    <row r="5655" spans="1:4">
      <c r="A5655" s="72" t="s">
        <v>30794</v>
      </c>
      <c r="B5655" s="73" t="s">
        <v>73560</v>
      </c>
      <c r="C5655" s="74" t="s">
        <v>13109</v>
      </c>
      <c r="D5655" s="122">
        <v>24952.880000000001</v>
      </c>
    </row>
    <row r="5656" spans="1:4">
      <c r="A5656" s="72" t="s">
        <v>30795</v>
      </c>
      <c r="B5656" s="73" t="s">
        <v>73561</v>
      </c>
      <c r="C5656" s="74" t="s">
        <v>13109</v>
      </c>
      <c r="D5656" s="122">
        <v>28695.8</v>
      </c>
    </row>
    <row r="5657" spans="1:4">
      <c r="A5657" s="72" t="s">
        <v>30796</v>
      </c>
      <c r="B5657" s="73" t="s">
        <v>73562</v>
      </c>
      <c r="C5657" s="74" t="s">
        <v>13109</v>
      </c>
      <c r="D5657" s="122">
        <v>33000.17</v>
      </c>
    </row>
    <row r="5658" spans="1:4">
      <c r="A5658" s="72" t="s">
        <v>30797</v>
      </c>
      <c r="B5658" s="73" t="s">
        <v>73563</v>
      </c>
      <c r="C5658" s="74" t="s">
        <v>13109</v>
      </c>
      <c r="D5658" s="122">
        <v>37950.199999999997</v>
      </c>
    </row>
    <row r="5659" spans="1:4">
      <c r="A5659" s="118" t="s">
        <v>73564</v>
      </c>
      <c r="B5659" s="119" t="s">
        <v>73565</v>
      </c>
      <c r="C5659" s="120"/>
      <c r="D5659" s="121"/>
    </row>
    <row r="5660" spans="1:4">
      <c r="A5660" s="72" t="s">
        <v>30798</v>
      </c>
      <c r="B5660" s="73" t="s">
        <v>73566</v>
      </c>
      <c r="C5660" s="74" t="s">
        <v>13109</v>
      </c>
      <c r="D5660" s="122">
        <v>3365.79</v>
      </c>
    </row>
    <row r="5661" spans="1:4">
      <c r="A5661" s="72" t="s">
        <v>30799</v>
      </c>
      <c r="B5661" s="73" t="s">
        <v>73567</v>
      </c>
      <c r="C5661" s="74" t="s">
        <v>13109</v>
      </c>
      <c r="D5661" s="122">
        <v>3948.05</v>
      </c>
    </row>
    <row r="5662" spans="1:4">
      <c r="A5662" s="72" t="s">
        <v>30800</v>
      </c>
      <c r="B5662" s="73" t="s">
        <v>73568</v>
      </c>
      <c r="C5662" s="74" t="s">
        <v>13109</v>
      </c>
      <c r="D5662" s="122">
        <v>5343.7</v>
      </c>
    </row>
    <row r="5663" spans="1:4">
      <c r="A5663" s="72" t="s">
        <v>30801</v>
      </c>
      <c r="B5663" s="73" t="s">
        <v>73569</v>
      </c>
      <c r="C5663" s="74" t="s">
        <v>13109</v>
      </c>
      <c r="D5663" s="122">
        <v>11151.87</v>
      </c>
    </row>
    <row r="5664" spans="1:4">
      <c r="A5664" s="72" t="s">
        <v>30802</v>
      </c>
      <c r="B5664" s="73" t="s">
        <v>73570</v>
      </c>
      <c r="C5664" s="74" t="s">
        <v>13109</v>
      </c>
      <c r="D5664" s="122">
        <v>12758.65</v>
      </c>
    </row>
    <row r="5665" spans="1:4">
      <c r="A5665" s="72" t="s">
        <v>30803</v>
      </c>
      <c r="B5665" s="73" t="s">
        <v>73571</v>
      </c>
      <c r="C5665" s="74" t="s">
        <v>13109</v>
      </c>
      <c r="D5665" s="122">
        <v>20754.75</v>
      </c>
    </row>
    <row r="5666" spans="1:4">
      <c r="A5666" s="72" t="s">
        <v>30804</v>
      </c>
      <c r="B5666" s="73" t="s">
        <v>73572</v>
      </c>
      <c r="C5666" s="74" t="s">
        <v>13109</v>
      </c>
      <c r="D5666" s="122">
        <v>23867.96</v>
      </c>
    </row>
    <row r="5667" spans="1:4">
      <c r="A5667" s="72" t="s">
        <v>30805</v>
      </c>
      <c r="B5667" s="73" t="s">
        <v>73573</v>
      </c>
      <c r="C5667" s="74" t="s">
        <v>13109</v>
      </c>
      <c r="D5667" s="122">
        <v>27448.16</v>
      </c>
    </row>
    <row r="5668" spans="1:4">
      <c r="A5668" s="72" t="s">
        <v>30806</v>
      </c>
      <c r="B5668" s="73" t="s">
        <v>73574</v>
      </c>
      <c r="C5668" s="74" t="s">
        <v>13109</v>
      </c>
      <c r="D5668" s="122">
        <v>31565.38</v>
      </c>
    </row>
    <row r="5669" spans="1:4">
      <c r="A5669" s="72" t="s">
        <v>30807</v>
      </c>
      <c r="B5669" s="73" t="s">
        <v>73575</v>
      </c>
      <c r="C5669" s="74" t="s">
        <v>13109</v>
      </c>
      <c r="D5669" s="122">
        <v>36300.19</v>
      </c>
    </row>
    <row r="5670" spans="1:4">
      <c r="A5670" s="72" t="s">
        <v>30808</v>
      </c>
      <c r="B5670" s="73" t="s">
        <v>73576</v>
      </c>
      <c r="C5670" s="74" t="s">
        <v>13109</v>
      </c>
      <c r="D5670" s="122">
        <v>41745.21</v>
      </c>
    </row>
    <row r="5671" spans="1:4">
      <c r="A5671" s="118" t="s">
        <v>73577</v>
      </c>
      <c r="B5671" s="119" t="s">
        <v>73578</v>
      </c>
      <c r="C5671" s="120"/>
      <c r="D5671" s="121"/>
    </row>
    <row r="5672" spans="1:4">
      <c r="A5672" s="72" t="s">
        <v>30809</v>
      </c>
      <c r="B5672" s="73" t="s">
        <v>73579</v>
      </c>
      <c r="C5672" s="74" t="s">
        <v>13109</v>
      </c>
      <c r="D5672" s="122">
        <v>3702.36</v>
      </c>
    </row>
    <row r="5673" spans="1:4">
      <c r="A5673" s="72" t="s">
        <v>30810</v>
      </c>
      <c r="B5673" s="73" t="s">
        <v>73580</v>
      </c>
      <c r="C5673" s="74" t="s">
        <v>13109</v>
      </c>
      <c r="D5673" s="122">
        <v>4342.8500000000004</v>
      </c>
    </row>
    <row r="5674" spans="1:4">
      <c r="A5674" s="72" t="s">
        <v>30811</v>
      </c>
      <c r="B5674" s="73" t="s">
        <v>73581</v>
      </c>
      <c r="C5674" s="74" t="s">
        <v>13109</v>
      </c>
      <c r="D5674" s="122">
        <v>5878.07</v>
      </c>
    </row>
    <row r="5675" spans="1:4">
      <c r="A5675" s="72" t="s">
        <v>30812</v>
      </c>
      <c r="B5675" s="73" t="s">
        <v>73582</v>
      </c>
      <c r="C5675" s="74" t="s">
        <v>13109</v>
      </c>
      <c r="D5675" s="122">
        <v>12267.06</v>
      </c>
    </row>
    <row r="5676" spans="1:4">
      <c r="A5676" s="72" t="s">
        <v>30813</v>
      </c>
      <c r="B5676" s="73" t="s">
        <v>73583</v>
      </c>
      <c r="C5676" s="74" t="s">
        <v>13109</v>
      </c>
      <c r="D5676" s="122">
        <v>14034.51</v>
      </c>
    </row>
    <row r="5677" spans="1:4">
      <c r="A5677" s="72" t="s">
        <v>30814</v>
      </c>
      <c r="B5677" s="73" t="s">
        <v>73584</v>
      </c>
      <c r="C5677" s="74" t="s">
        <v>13109</v>
      </c>
      <c r="D5677" s="122">
        <v>22830.23</v>
      </c>
    </row>
    <row r="5678" spans="1:4">
      <c r="A5678" s="72" t="s">
        <v>30815</v>
      </c>
      <c r="B5678" s="73" t="s">
        <v>73585</v>
      </c>
      <c r="C5678" s="74" t="s">
        <v>13109</v>
      </c>
      <c r="D5678" s="122">
        <v>26254.76</v>
      </c>
    </row>
    <row r="5679" spans="1:4">
      <c r="A5679" s="72" t="s">
        <v>30816</v>
      </c>
      <c r="B5679" s="73" t="s">
        <v>73586</v>
      </c>
      <c r="C5679" s="74" t="s">
        <v>13109</v>
      </c>
      <c r="D5679" s="122">
        <v>30192.97</v>
      </c>
    </row>
    <row r="5680" spans="1:4">
      <c r="A5680" s="72" t="s">
        <v>30817</v>
      </c>
      <c r="B5680" s="73" t="s">
        <v>73587</v>
      </c>
      <c r="C5680" s="74" t="s">
        <v>13109</v>
      </c>
      <c r="D5680" s="122">
        <v>34721.919999999998</v>
      </c>
    </row>
    <row r="5681" spans="1:4">
      <c r="A5681" s="72" t="s">
        <v>30818</v>
      </c>
      <c r="B5681" s="73" t="s">
        <v>73588</v>
      </c>
      <c r="C5681" s="74" t="s">
        <v>13109</v>
      </c>
      <c r="D5681" s="122">
        <v>39930.21</v>
      </c>
    </row>
    <row r="5682" spans="1:4">
      <c r="A5682" s="72" t="s">
        <v>30819</v>
      </c>
      <c r="B5682" s="73" t="s">
        <v>73589</v>
      </c>
      <c r="C5682" s="74" t="s">
        <v>13109</v>
      </c>
      <c r="D5682" s="122">
        <v>45919.74</v>
      </c>
    </row>
    <row r="5683" spans="1:4">
      <c r="A5683" s="118" t="s">
        <v>73590</v>
      </c>
      <c r="B5683" s="119" t="s">
        <v>73591</v>
      </c>
      <c r="C5683" s="120"/>
      <c r="D5683" s="121"/>
    </row>
    <row r="5684" spans="1:4">
      <c r="A5684" s="72" t="s">
        <v>30820</v>
      </c>
      <c r="B5684" s="73" t="s">
        <v>73592</v>
      </c>
      <c r="C5684" s="74" t="s">
        <v>13109</v>
      </c>
      <c r="D5684" s="122">
        <v>2727.46</v>
      </c>
    </row>
    <row r="5685" spans="1:4">
      <c r="A5685" s="72" t="s">
        <v>30821</v>
      </c>
      <c r="B5685" s="73" t="s">
        <v>73593</v>
      </c>
      <c r="C5685" s="74" t="s">
        <v>13109</v>
      </c>
      <c r="D5685" s="122">
        <v>3535.6</v>
      </c>
    </row>
    <row r="5686" spans="1:4">
      <c r="A5686" s="72" t="s">
        <v>30822</v>
      </c>
      <c r="B5686" s="73" t="s">
        <v>73594</v>
      </c>
      <c r="C5686" s="74" t="s">
        <v>13109</v>
      </c>
      <c r="D5686" s="122">
        <v>4242.71</v>
      </c>
    </row>
    <row r="5687" spans="1:4">
      <c r="A5687" s="72" t="s">
        <v>30823</v>
      </c>
      <c r="B5687" s="73" t="s">
        <v>73595</v>
      </c>
      <c r="C5687" s="74" t="s">
        <v>13109</v>
      </c>
      <c r="D5687" s="122">
        <v>6566.11</v>
      </c>
    </row>
    <row r="5688" spans="1:4">
      <c r="A5688" s="72" t="s">
        <v>30824</v>
      </c>
      <c r="B5688" s="73" t="s">
        <v>73596</v>
      </c>
      <c r="C5688" s="74" t="s">
        <v>13109</v>
      </c>
      <c r="D5688" s="122">
        <v>9798.65</v>
      </c>
    </row>
    <row r="5689" spans="1:4">
      <c r="A5689" s="118" t="s">
        <v>73597</v>
      </c>
      <c r="B5689" s="119" t="s">
        <v>73598</v>
      </c>
      <c r="C5689" s="120"/>
      <c r="D5689" s="121"/>
    </row>
    <row r="5690" spans="1:4">
      <c r="A5690" s="72" t="s">
        <v>30825</v>
      </c>
      <c r="B5690" s="73" t="s">
        <v>73599</v>
      </c>
      <c r="C5690" s="74" t="s">
        <v>13109</v>
      </c>
      <c r="D5690" s="122">
        <v>2727.46</v>
      </c>
    </row>
    <row r="5691" spans="1:4">
      <c r="A5691" s="72" t="s">
        <v>30826</v>
      </c>
      <c r="B5691" s="73" t="s">
        <v>73600</v>
      </c>
      <c r="C5691" s="74" t="s">
        <v>13109</v>
      </c>
      <c r="D5691" s="122">
        <v>3535.6</v>
      </c>
    </row>
    <row r="5692" spans="1:4">
      <c r="A5692" s="72" t="s">
        <v>30827</v>
      </c>
      <c r="B5692" s="73" t="s">
        <v>73601</v>
      </c>
      <c r="C5692" s="74" t="s">
        <v>13109</v>
      </c>
      <c r="D5692" s="122">
        <v>4242.71</v>
      </c>
    </row>
    <row r="5693" spans="1:4">
      <c r="A5693" s="72" t="s">
        <v>30828</v>
      </c>
      <c r="B5693" s="73" t="s">
        <v>73602</v>
      </c>
      <c r="C5693" s="74" t="s">
        <v>13109</v>
      </c>
      <c r="D5693" s="122">
        <v>6566.11</v>
      </c>
    </row>
    <row r="5694" spans="1:4">
      <c r="A5694" s="72" t="s">
        <v>30829</v>
      </c>
      <c r="B5694" s="73" t="s">
        <v>73603</v>
      </c>
      <c r="C5694" s="74" t="s">
        <v>13109</v>
      </c>
      <c r="D5694" s="122">
        <v>9798.65</v>
      </c>
    </row>
    <row r="5695" spans="1:4">
      <c r="A5695" s="118" t="s">
        <v>73604</v>
      </c>
      <c r="B5695" s="119" t="s">
        <v>73605</v>
      </c>
      <c r="C5695" s="120"/>
      <c r="D5695" s="121"/>
    </row>
    <row r="5696" spans="1:4">
      <c r="A5696" s="72" t="s">
        <v>30830</v>
      </c>
      <c r="B5696" s="73" t="s">
        <v>73606</v>
      </c>
      <c r="C5696" s="74" t="s">
        <v>13109</v>
      </c>
      <c r="D5696" s="122">
        <v>5555.94</v>
      </c>
    </row>
    <row r="5697" spans="1:4">
      <c r="A5697" s="72" t="s">
        <v>30831</v>
      </c>
      <c r="B5697" s="73" t="s">
        <v>73607</v>
      </c>
      <c r="C5697" s="74" t="s">
        <v>13109</v>
      </c>
      <c r="D5697" s="122">
        <v>6667.12</v>
      </c>
    </row>
    <row r="5698" spans="1:4">
      <c r="A5698" s="72" t="s">
        <v>30832</v>
      </c>
      <c r="B5698" s="73" t="s">
        <v>73608</v>
      </c>
      <c r="C5698" s="74" t="s">
        <v>13109</v>
      </c>
      <c r="D5698" s="122">
        <v>8283.39</v>
      </c>
    </row>
    <row r="5699" spans="1:4">
      <c r="A5699" s="72" t="s">
        <v>30833</v>
      </c>
      <c r="B5699" s="73" t="s">
        <v>73609</v>
      </c>
      <c r="C5699" s="74" t="s">
        <v>13109</v>
      </c>
      <c r="D5699" s="122">
        <v>13233.23</v>
      </c>
    </row>
    <row r="5700" spans="1:4">
      <c r="A5700" s="72" t="s">
        <v>30834</v>
      </c>
      <c r="B5700" s="73" t="s">
        <v>73610</v>
      </c>
      <c r="C5700" s="74" t="s">
        <v>13109</v>
      </c>
      <c r="D5700" s="122">
        <v>18385.09</v>
      </c>
    </row>
    <row r="5701" spans="1:4">
      <c r="A5701" s="118" t="s">
        <v>73611</v>
      </c>
      <c r="B5701" s="119" t="s">
        <v>73612</v>
      </c>
      <c r="C5701" s="120"/>
      <c r="D5701" s="121"/>
    </row>
    <row r="5702" spans="1:4">
      <c r="A5702" s="72" t="s">
        <v>30835</v>
      </c>
      <c r="B5702" s="73" t="s">
        <v>73613</v>
      </c>
      <c r="C5702" s="74" t="s">
        <v>13109</v>
      </c>
      <c r="D5702" s="122">
        <v>966.73</v>
      </c>
    </row>
    <row r="5703" spans="1:4">
      <c r="A5703" s="72" t="s">
        <v>30836</v>
      </c>
      <c r="B5703" s="73" t="s">
        <v>73614</v>
      </c>
      <c r="C5703" s="74" t="s">
        <v>13109</v>
      </c>
      <c r="D5703" s="122">
        <v>1166.75</v>
      </c>
    </row>
    <row r="5704" spans="1:4">
      <c r="A5704" s="72" t="s">
        <v>30837</v>
      </c>
      <c r="B5704" s="73" t="s">
        <v>73615</v>
      </c>
      <c r="C5704" s="74" t="s">
        <v>13109</v>
      </c>
      <c r="D5704" s="122">
        <v>1438.99</v>
      </c>
    </row>
    <row r="5705" spans="1:4">
      <c r="A5705" s="72" t="s">
        <v>30838</v>
      </c>
      <c r="B5705" s="73" t="s">
        <v>73616</v>
      </c>
      <c r="C5705" s="74" t="s">
        <v>13109</v>
      </c>
      <c r="D5705" s="122">
        <v>2055.6999999999998</v>
      </c>
    </row>
    <row r="5706" spans="1:4">
      <c r="A5706" s="72" t="s">
        <v>30839</v>
      </c>
      <c r="B5706" s="73" t="s">
        <v>73617</v>
      </c>
      <c r="C5706" s="74" t="s">
        <v>13109</v>
      </c>
      <c r="D5706" s="122">
        <v>2500.17</v>
      </c>
    </row>
    <row r="5707" spans="1:4">
      <c r="A5707" s="72" t="s">
        <v>30840</v>
      </c>
      <c r="B5707" s="73" t="s">
        <v>73618</v>
      </c>
      <c r="C5707" s="74" t="s">
        <v>13109</v>
      </c>
      <c r="D5707" s="122">
        <v>2766.86</v>
      </c>
    </row>
    <row r="5708" spans="1:4">
      <c r="A5708" s="72" t="s">
        <v>30841</v>
      </c>
      <c r="B5708" s="73" t="s">
        <v>73619</v>
      </c>
      <c r="C5708" s="74" t="s">
        <v>13109</v>
      </c>
      <c r="D5708" s="122">
        <v>2926.87</v>
      </c>
    </row>
    <row r="5709" spans="1:4">
      <c r="A5709" s="72" t="s">
        <v>30842</v>
      </c>
      <c r="B5709" s="73" t="s">
        <v>73620</v>
      </c>
      <c r="C5709" s="74" t="s">
        <v>13109</v>
      </c>
      <c r="D5709" s="122">
        <v>3022.87</v>
      </c>
    </row>
    <row r="5710" spans="1:4">
      <c r="A5710" s="72" t="s">
        <v>30843</v>
      </c>
      <c r="B5710" s="73" t="s">
        <v>73621</v>
      </c>
      <c r="C5710" s="74" t="s">
        <v>13109</v>
      </c>
      <c r="D5710" s="122">
        <v>3080.47</v>
      </c>
    </row>
    <row r="5711" spans="1:4">
      <c r="A5711" s="72" t="s">
        <v>30844</v>
      </c>
      <c r="B5711" s="73" t="s">
        <v>73622</v>
      </c>
      <c r="C5711" s="74" t="s">
        <v>13109</v>
      </c>
      <c r="D5711" s="122">
        <v>3115.04</v>
      </c>
    </row>
    <row r="5712" spans="1:4">
      <c r="A5712" s="72" t="s">
        <v>30845</v>
      </c>
      <c r="B5712" s="73" t="s">
        <v>73623</v>
      </c>
      <c r="C5712" s="74" t="s">
        <v>13109</v>
      </c>
      <c r="D5712" s="122">
        <v>3135.78</v>
      </c>
    </row>
    <row r="5713" spans="1:4">
      <c r="A5713" s="118" t="s">
        <v>73624</v>
      </c>
      <c r="B5713" s="119" t="s">
        <v>73625</v>
      </c>
      <c r="C5713" s="120"/>
      <c r="D5713" s="121"/>
    </row>
    <row r="5714" spans="1:4">
      <c r="A5714" s="72" t="s">
        <v>30846</v>
      </c>
      <c r="B5714" s="73" t="s">
        <v>73626</v>
      </c>
      <c r="C5714" s="74" t="s">
        <v>13109</v>
      </c>
      <c r="D5714" s="122">
        <v>1000.18</v>
      </c>
    </row>
    <row r="5715" spans="1:4">
      <c r="A5715" s="72" t="s">
        <v>30847</v>
      </c>
      <c r="B5715" s="73" t="s">
        <v>73627</v>
      </c>
      <c r="C5715" s="74" t="s">
        <v>13109</v>
      </c>
      <c r="D5715" s="122">
        <v>1254.9100000000001</v>
      </c>
    </row>
    <row r="5716" spans="1:4">
      <c r="A5716" s="72" t="s">
        <v>30848</v>
      </c>
      <c r="B5716" s="73" t="s">
        <v>73628</v>
      </c>
      <c r="C5716" s="74" t="s">
        <v>13109</v>
      </c>
      <c r="D5716" s="122">
        <v>1460.27</v>
      </c>
    </row>
    <row r="5717" spans="1:4">
      <c r="A5717" s="72" t="s">
        <v>30849</v>
      </c>
      <c r="B5717" s="73" t="s">
        <v>73629</v>
      </c>
      <c r="C5717" s="74" t="s">
        <v>13109</v>
      </c>
      <c r="D5717" s="122">
        <v>1991.28</v>
      </c>
    </row>
    <row r="5718" spans="1:4">
      <c r="A5718" s="72" t="s">
        <v>30850</v>
      </c>
      <c r="B5718" s="73" t="s">
        <v>73630</v>
      </c>
      <c r="C5718" s="74" t="s">
        <v>13109</v>
      </c>
      <c r="D5718" s="122">
        <v>2201.4699999999998</v>
      </c>
    </row>
    <row r="5719" spans="1:4">
      <c r="A5719" s="72" t="s">
        <v>30851</v>
      </c>
      <c r="B5719" s="73" t="s">
        <v>73631</v>
      </c>
      <c r="C5719" s="74" t="s">
        <v>13109</v>
      </c>
      <c r="D5719" s="122">
        <v>2443.63</v>
      </c>
    </row>
    <row r="5720" spans="1:4">
      <c r="A5720" s="72" t="s">
        <v>30852</v>
      </c>
      <c r="B5720" s="73" t="s">
        <v>73632</v>
      </c>
      <c r="C5720" s="74" t="s">
        <v>13109</v>
      </c>
      <c r="D5720" s="122">
        <v>3894.06</v>
      </c>
    </row>
    <row r="5721" spans="1:4">
      <c r="A5721" s="72" t="s">
        <v>30853</v>
      </c>
      <c r="B5721" s="73" t="s">
        <v>73633</v>
      </c>
      <c r="C5721" s="74" t="s">
        <v>13109</v>
      </c>
      <c r="D5721" s="122">
        <v>4088.75</v>
      </c>
    </row>
    <row r="5722" spans="1:4">
      <c r="A5722" s="72" t="s">
        <v>30854</v>
      </c>
      <c r="B5722" s="73" t="s">
        <v>73634</v>
      </c>
      <c r="C5722" s="74" t="s">
        <v>13109</v>
      </c>
      <c r="D5722" s="122">
        <v>4346.3900000000003</v>
      </c>
    </row>
    <row r="5723" spans="1:4">
      <c r="A5723" s="72" t="s">
        <v>30855</v>
      </c>
      <c r="B5723" s="73" t="s">
        <v>73635</v>
      </c>
      <c r="C5723" s="74" t="s">
        <v>13109</v>
      </c>
      <c r="D5723" s="122">
        <v>6071.12</v>
      </c>
    </row>
    <row r="5724" spans="1:4">
      <c r="A5724" s="118" t="s">
        <v>73636</v>
      </c>
      <c r="B5724" s="119" t="s">
        <v>73637</v>
      </c>
      <c r="C5724" s="120"/>
      <c r="D5724" s="121"/>
    </row>
    <row r="5725" spans="1:4">
      <c r="A5725" s="118" t="s">
        <v>73638</v>
      </c>
      <c r="B5725" s="119" t="s">
        <v>73639</v>
      </c>
      <c r="C5725" s="120"/>
      <c r="D5725" s="121"/>
    </row>
    <row r="5726" spans="1:4">
      <c r="A5726" s="72" t="s">
        <v>30856</v>
      </c>
      <c r="B5726" s="73" t="s">
        <v>73640</v>
      </c>
      <c r="C5726" s="74" t="s">
        <v>13109</v>
      </c>
      <c r="D5726" s="122">
        <v>203.3</v>
      </c>
    </row>
    <row r="5727" spans="1:4">
      <c r="A5727" s="72" t="s">
        <v>30857</v>
      </c>
      <c r="B5727" s="73" t="s">
        <v>73641</v>
      </c>
      <c r="C5727" s="74" t="s">
        <v>13109</v>
      </c>
      <c r="D5727" s="122">
        <v>287.93</v>
      </c>
    </row>
    <row r="5728" spans="1:4">
      <c r="A5728" s="72" t="s">
        <v>30858</v>
      </c>
      <c r="B5728" s="73" t="s">
        <v>73642</v>
      </c>
      <c r="C5728" s="74" t="s">
        <v>13109</v>
      </c>
      <c r="D5728" s="122">
        <v>415.25</v>
      </c>
    </row>
    <row r="5729" spans="1:4">
      <c r="A5729" s="72" t="s">
        <v>30859</v>
      </c>
      <c r="B5729" s="73" t="s">
        <v>73643</v>
      </c>
      <c r="C5729" s="74" t="s">
        <v>13109</v>
      </c>
      <c r="D5729" s="122">
        <v>478.91</v>
      </c>
    </row>
    <row r="5730" spans="1:4">
      <c r="A5730" s="72" t="s">
        <v>30860</v>
      </c>
      <c r="B5730" s="73" t="s">
        <v>73644</v>
      </c>
      <c r="C5730" s="74" t="s">
        <v>13109</v>
      </c>
      <c r="D5730" s="122">
        <v>529.84</v>
      </c>
    </row>
    <row r="5731" spans="1:4">
      <c r="A5731" s="72" t="s">
        <v>30861</v>
      </c>
      <c r="B5731" s="73" t="s">
        <v>73645</v>
      </c>
      <c r="C5731" s="74" t="s">
        <v>13109</v>
      </c>
      <c r="D5731" s="122">
        <v>570.58000000000004</v>
      </c>
    </row>
    <row r="5732" spans="1:4">
      <c r="A5732" s="72" t="s">
        <v>30862</v>
      </c>
      <c r="B5732" s="73" t="s">
        <v>73646</v>
      </c>
      <c r="C5732" s="74" t="s">
        <v>13109</v>
      </c>
      <c r="D5732" s="122">
        <v>603.17999999999995</v>
      </c>
    </row>
    <row r="5733" spans="1:4">
      <c r="A5733" s="72" t="s">
        <v>30863</v>
      </c>
      <c r="B5733" s="73" t="s">
        <v>73647</v>
      </c>
      <c r="C5733" s="74" t="s">
        <v>13109</v>
      </c>
      <c r="D5733" s="122">
        <v>629.26</v>
      </c>
    </row>
    <row r="5734" spans="1:4">
      <c r="A5734" s="72" t="s">
        <v>30864</v>
      </c>
      <c r="B5734" s="73" t="s">
        <v>73648</v>
      </c>
      <c r="C5734" s="74" t="s">
        <v>13109</v>
      </c>
      <c r="D5734" s="122">
        <v>650.12</v>
      </c>
    </row>
    <row r="5735" spans="1:4">
      <c r="A5735" s="118" t="s">
        <v>73649</v>
      </c>
      <c r="B5735" s="119" t="s">
        <v>73650</v>
      </c>
      <c r="C5735" s="120"/>
      <c r="D5735" s="121"/>
    </row>
    <row r="5736" spans="1:4">
      <c r="A5736" s="72" t="s">
        <v>30865</v>
      </c>
      <c r="B5736" s="73" t="s">
        <v>73651</v>
      </c>
      <c r="C5736" s="74" t="s">
        <v>13109</v>
      </c>
      <c r="D5736" s="122">
        <v>0.51</v>
      </c>
    </row>
    <row r="5737" spans="1:4">
      <c r="A5737" s="72" t="s">
        <v>30866</v>
      </c>
      <c r="B5737" s="73" t="s">
        <v>73652</v>
      </c>
      <c r="C5737" s="74" t="s">
        <v>13109</v>
      </c>
      <c r="D5737" s="122">
        <v>1.01</v>
      </c>
    </row>
    <row r="5738" spans="1:4">
      <c r="A5738" s="72" t="s">
        <v>30867</v>
      </c>
      <c r="B5738" s="73" t="s">
        <v>73653</v>
      </c>
      <c r="C5738" s="74" t="s">
        <v>13109</v>
      </c>
      <c r="D5738" s="122">
        <v>2.02</v>
      </c>
    </row>
    <row r="5739" spans="1:4">
      <c r="A5739" s="72" t="s">
        <v>30868</v>
      </c>
      <c r="B5739" s="73" t="s">
        <v>73654</v>
      </c>
      <c r="C5739" s="74" t="s">
        <v>13109</v>
      </c>
      <c r="D5739" s="122">
        <v>2.5299999999999998</v>
      </c>
    </row>
    <row r="5740" spans="1:4">
      <c r="A5740" s="72" t="s">
        <v>30869</v>
      </c>
      <c r="B5740" s="73" t="s">
        <v>73655</v>
      </c>
      <c r="C5740" s="74" t="s">
        <v>13109</v>
      </c>
      <c r="D5740" s="122">
        <v>3.03</v>
      </c>
    </row>
    <row r="5741" spans="1:4">
      <c r="A5741" s="72" t="s">
        <v>30870</v>
      </c>
      <c r="B5741" s="73" t="s">
        <v>73656</v>
      </c>
      <c r="C5741" s="74" t="s">
        <v>13109</v>
      </c>
      <c r="D5741" s="122">
        <v>3.54</v>
      </c>
    </row>
    <row r="5742" spans="1:4">
      <c r="A5742" s="72" t="s">
        <v>30871</v>
      </c>
      <c r="B5742" s="73" t="s">
        <v>73657</v>
      </c>
      <c r="C5742" s="74" t="s">
        <v>13109</v>
      </c>
      <c r="D5742" s="122">
        <v>4.04</v>
      </c>
    </row>
    <row r="5743" spans="1:4">
      <c r="A5743" s="72" t="s">
        <v>30872</v>
      </c>
      <c r="B5743" s="73" t="s">
        <v>73658</v>
      </c>
      <c r="C5743" s="74" t="s">
        <v>13109</v>
      </c>
      <c r="D5743" s="122">
        <v>4.55</v>
      </c>
    </row>
    <row r="5744" spans="1:4">
      <c r="A5744" s="118" t="s">
        <v>73659</v>
      </c>
      <c r="B5744" s="119" t="s">
        <v>73660</v>
      </c>
      <c r="C5744" s="120"/>
      <c r="D5744" s="121"/>
    </row>
    <row r="5745" spans="1:4">
      <c r="A5745" s="72" t="s">
        <v>30873</v>
      </c>
      <c r="B5745" s="73" t="s">
        <v>73661</v>
      </c>
      <c r="C5745" s="74" t="s">
        <v>13109</v>
      </c>
      <c r="D5745" s="122">
        <v>712.63</v>
      </c>
    </row>
    <row r="5746" spans="1:4">
      <c r="A5746" s="118" t="s">
        <v>73662</v>
      </c>
      <c r="B5746" s="119" t="s">
        <v>73663</v>
      </c>
      <c r="C5746" s="120"/>
      <c r="D5746" s="121"/>
    </row>
    <row r="5747" spans="1:4">
      <c r="A5747" s="72" t="s">
        <v>30874</v>
      </c>
      <c r="B5747" s="73" t="s">
        <v>73664</v>
      </c>
      <c r="C5747" s="74" t="s">
        <v>10</v>
      </c>
      <c r="D5747" s="122">
        <v>728.93</v>
      </c>
    </row>
    <row r="5748" spans="1:4">
      <c r="A5748" s="72" t="s">
        <v>30875</v>
      </c>
      <c r="B5748" s="73" t="s">
        <v>73665</v>
      </c>
      <c r="C5748" s="74" t="s">
        <v>10</v>
      </c>
      <c r="D5748" s="122">
        <v>939.54</v>
      </c>
    </row>
    <row r="5749" spans="1:4">
      <c r="A5749" s="72" t="s">
        <v>30876</v>
      </c>
      <c r="B5749" s="73" t="s">
        <v>73666</v>
      </c>
      <c r="C5749" s="74" t="s">
        <v>10</v>
      </c>
      <c r="D5749" s="122">
        <v>1190.8</v>
      </c>
    </row>
    <row r="5750" spans="1:4">
      <c r="A5750" s="72" t="s">
        <v>30877</v>
      </c>
      <c r="B5750" s="73" t="s">
        <v>73667</v>
      </c>
      <c r="C5750" s="74" t="s">
        <v>10</v>
      </c>
      <c r="D5750" s="122">
        <v>1553.87</v>
      </c>
    </row>
    <row r="5751" spans="1:4">
      <c r="A5751" s="118" t="s">
        <v>73668</v>
      </c>
      <c r="B5751" s="119" t="s">
        <v>73669</v>
      </c>
      <c r="C5751" s="120"/>
      <c r="D5751" s="121"/>
    </row>
    <row r="5752" spans="1:4">
      <c r="A5752" s="72" t="s">
        <v>30878</v>
      </c>
      <c r="B5752" s="73" t="s">
        <v>73670</v>
      </c>
      <c r="C5752" s="74" t="s">
        <v>10</v>
      </c>
      <c r="D5752" s="122">
        <v>728.93</v>
      </c>
    </row>
    <row r="5753" spans="1:4">
      <c r="A5753" s="72" t="s">
        <v>30879</v>
      </c>
      <c r="B5753" s="73" t="s">
        <v>73671</v>
      </c>
      <c r="C5753" s="74" t="s">
        <v>10</v>
      </c>
      <c r="D5753" s="122">
        <v>939.54</v>
      </c>
    </row>
    <row r="5754" spans="1:4">
      <c r="A5754" s="72" t="s">
        <v>30880</v>
      </c>
      <c r="B5754" s="73" t="s">
        <v>73672</v>
      </c>
      <c r="C5754" s="74" t="s">
        <v>10</v>
      </c>
      <c r="D5754" s="122">
        <v>1190.8</v>
      </c>
    </row>
    <row r="5755" spans="1:4">
      <c r="A5755" s="72" t="s">
        <v>30881</v>
      </c>
      <c r="B5755" s="73" t="s">
        <v>73673</v>
      </c>
      <c r="C5755" s="74" t="s">
        <v>10</v>
      </c>
      <c r="D5755" s="122">
        <v>1553.87</v>
      </c>
    </row>
    <row r="5756" spans="1:4">
      <c r="A5756" s="118" t="s">
        <v>73674</v>
      </c>
      <c r="B5756" s="119" t="s">
        <v>73675</v>
      </c>
      <c r="C5756" s="120"/>
      <c r="D5756" s="121"/>
    </row>
    <row r="5757" spans="1:4">
      <c r="A5757" s="72" t="s">
        <v>30882</v>
      </c>
      <c r="B5757" s="73" t="s">
        <v>73676</v>
      </c>
      <c r="C5757" s="74" t="s">
        <v>10</v>
      </c>
      <c r="D5757" s="122">
        <v>305.02</v>
      </c>
    </row>
    <row r="5758" spans="1:4">
      <c r="A5758" s="72" t="s">
        <v>30883</v>
      </c>
      <c r="B5758" s="73" t="s">
        <v>73677</v>
      </c>
      <c r="C5758" s="74" t="s">
        <v>10</v>
      </c>
      <c r="D5758" s="122">
        <v>472.59</v>
      </c>
    </row>
    <row r="5759" spans="1:4">
      <c r="A5759" s="72" t="s">
        <v>30884</v>
      </c>
      <c r="B5759" s="73" t="s">
        <v>73678</v>
      </c>
      <c r="C5759" s="74" t="s">
        <v>10</v>
      </c>
      <c r="D5759" s="122">
        <v>562.09</v>
      </c>
    </row>
    <row r="5760" spans="1:4">
      <c r="A5760" s="72" t="s">
        <v>30885</v>
      </c>
      <c r="B5760" s="73" t="s">
        <v>73679</v>
      </c>
      <c r="C5760" s="74" t="s">
        <v>10</v>
      </c>
      <c r="D5760" s="122">
        <v>784.26</v>
      </c>
    </row>
    <row r="5761" spans="1:4">
      <c r="A5761" s="118" t="s">
        <v>73680</v>
      </c>
      <c r="B5761" s="119" t="s">
        <v>73681</v>
      </c>
      <c r="C5761" s="120"/>
      <c r="D5761" s="121"/>
    </row>
    <row r="5762" spans="1:4">
      <c r="A5762" s="72" t="s">
        <v>30886</v>
      </c>
      <c r="B5762" s="73" t="s">
        <v>73682</v>
      </c>
      <c r="C5762" s="74" t="s">
        <v>13109</v>
      </c>
      <c r="D5762" s="122">
        <v>352.95</v>
      </c>
    </row>
    <row r="5763" spans="1:4">
      <c r="A5763" s="72" t="s">
        <v>30887</v>
      </c>
      <c r="B5763" s="73" t="s">
        <v>73683</v>
      </c>
      <c r="C5763" s="74" t="s">
        <v>13109</v>
      </c>
      <c r="D5763" s="122">
        <v>455.97</v>
      </c>
    </row>
    <row r="5764" spans="1:4">
      <c r="A5764" s="72" t="s">
        <v>30888</v>
      </c>
      <c r="B5764" s="73" t="s">
        <v>73684</v>
      </c>
      <c r="C5764" s="74" t="s">
        <v>13109</v>
      </c>
      <c r="D5764" s="122">
        <v>461.9</v>
      </c>
    </row>
    <row r="5765" spans="1:4">
      <c r="A5765" s="72" t="s">
        <v>30889</v>
      </c>
      <c r="B5765" s="73" t="s">
        <v>73685</v>
      </c>
      <c r="C5765" s="74" t="s">
        <v>13109</v>
      </c>
      <c r="D5765" s="122">
        <v>485.69</v>
      </c>
    </row>
    <row r="5766" spans="1:4">
      <c r="A5766" s="118" t="s">
        <v>73686</v>
      </c>
      <c r="B5766" s="119" t="s">
        <v>73687</v>
      </c>
      <c r="C5766" s="120"/>
      <c r="D5766" s="121"/>
    </row>
    <row r="5767" spans="1:4">
      <c r="A5767" s="72" t="s">
        <v>30890</v>
      </c>
      <c r="B5767" s="73" t="s">
        <v>73688</v>
      </c>
      <c r="C5767" s="74" t="s">
        <v>13109</v>
      </c>
      <c r="D5767" s="122">
        <v>608.95000000000005</v>
      </c>
    </row>
    <row r="5768" spans="1:4">
      <c r="A5768" s="72" t="s">
        <v>30891</v>
      </c>
      <c r="B5768" s="73" t="s">
        <v>73689</v>
      </c>
      <c r="C5768" s="74" t="s">
        <v>13109</v>
      </c>
      <c r="D5768" s="122">
        <v>628.11</v>
      </c>
    </row>
    <row r="5769" spans="1:4">
      <c r="A5769" s="72" t="s">
        <v>30892</v>
      </c>
      <c r="B5769" s="73" t="s">
        <v>73690</v>
      </c>
      <c r="C5769" s="74" t="s">
        <v>13109</v>
      </c>
      <c r="D5769" s="122">
        <v>866.82</v>
      </c>
    </row>
    <row r="5770" spans="1:4">
      <c r="A5770" s="72" t="s">
        <v>30893</v>
      </c>
      <c r="B5770" s="73" t="s">
        <v>73691</v>
      </c>
      <c r="C5770" s="74" t="s">
        <v>13109</v>
      </c>
      <c r="D5770" s="122">
        <v>866.82</v>
      </c>
    </row>
    <row r="5771" spans="1:4">
      <c r="A5771" s="118" t="s">
        <v>73692</v>
      </c>
      <c r="B5771" s="119" t="s">
        <v>73693</v>
      </c>
      <c r="C5771" s="120"/>
      <c r="D5771" s="121"/>
    </row>
    <row r="5772" spans="1:4">
      <c r="A5772" s="72" t="s">
        <v>30894</v>
      </c>
      <c r="B5772" s="73" t="s">
        <v>73694</v>
      </c>
      <c r="C5772" s="74" t="s">
        <v>13109</v>
      </c>
      <c r="D5772" s="122">
        <v>1746.15</v>
      </c>
    </row>
    <row r="5773" spans="1:4">
      <c r="A5773" s="72" t="s">
        <v>30895</v>
      </c>
      <c r="B5773" s="73" t="s">
        <v>73695</v>
      </c>
      <c r="C5773" s="74" t="s">
        <v>13109</v>
      </c>
      <c r="D5773" s="122">
        <v>1715.44</v>
      </c>
    </row>
    <row r="5774" spans="1:4">
      <c r="A5774" s="72" t="s">
        <v>30896</v>
      </c>
      <c r="B5774" s="73" t="s">
        <v>73696</v>
      </c>
      <c r="C5774" s="74" t="s">
        <v>13109</v>
      </c>
      <c r="D5774" s="122">
        <v>1886.99</v>
      </c>
    </row>
    <row r="5775" spans="1:4">
      <c r="A5775" s="72" t="s">
        <v>30897</v>
      </c>
      <c r="B5775" s="73" t="s">
        <v>73697</v>
      </c>
      <c r="C5775" s="74" t="s">
        <v>13109</v>
      </c>
      <c r="D5775" s="122">
        <v>2075.6799999999998</v>
      </c>
    </row>
    <row r="5776" spans="1:4">
      <c r="A5776" s="118" t="s">
        <v>73698</v>
      </c>
      <c r="B5776" s="119" t="s">
        <v>73699</v>
      </c>
      <c r="C5776" s="120"/>
      <c r="D5776" s="121"/>
    </row>
    <row r="5777" spans="1:4">
      <c r="A5777" s="72" t="s">
        <v>30898</v>
      </c>
      <c r="B5777" s="73" t="s">
        <v>73700</v>
      </c>
      <c r="C5777" s="74" t="s">
        <v>13109</v>
      </c>
      <c r="D5777" s="122">
        <v>927.93</v>
      </c>
    </row>
    <row r="5778" spans="1:4">
      <c r="A5778" s="72" t="s">
        <v>30899</v>
      </c>
      <c r="B5778" s="73" t="s">
        <v>73701</v>
      </c>
      <c r="C5778" s="74" t="s">
        <v>13109</v>
      </c>
      <c r="D5778" s="122">
        <v>927.93</v>
      </c>
    </row>
    <row r="5779" spans="1:4">
      <c r="A5779" s="72" t="s">
        <v>30900</v>
      </c>
      <c r="B5779" s="73" t="s">
        <v>73702</v>
      </c>
      <c r="C5779" s="74" t="s">
        <v>13109</v>
      </c>
      <c r="D5779" s="122">
        <v>1099.0999999999999</v>
      </c>
    </row>
    <row r="5780" spans="1:4">
      <c r="A5780" s="72" t="s">
        <v>30901</v>
      </c>
      <c r="B5780" s="73" t="s">
        <v>73703</v>
      </c>
      <c r="C5780" s="74" t="s">
        <v>13109</v>
      </c>
      <c r="D5780" s="122">
        <v>1099.0999999999999</v>
      </c>
    </row>
    <row r="5781" spans="1:4">
      <c r="A5781" s="72" t="s">
        <v>30902</v>
      </c>
      <c r="B5781" s="73" t="s">
        <v>73704</v>
      </c>
      <c r="C5781" s="74" t="s">
        <v>13109</v>
      </c>
      <c r="D5781" s="122">
        <v>1917.49</v>
      </c>
    </row>
    <row r="5782" spans="1:4">
      <c r="A5782" s="72" t="s">
        <v>30903</v>
      </c>
      <c r="B5782" s="73" t="s">
        <v>73705</v>
      </c>
      <c r="C5782" s="74" t="s">
        <v>13109</v>
      </c>
      <c r="D5782" s="122">
        <v>1956.34</v>
      </c>
    </row>
    <row r="5783" spans="1:4">
      <c r="A5783" s="118" t="s">
        <v>73706</v>
      </c>
      <c r="B5783" s="119" t="s">
        <v>73707</v>
      </c>
      <c r="C5783" s="120"/>
      <c r="D5783" s="121"/>
    </row>
    <row r="5784" spans="1:4">
      <c r="A5784" s="72" t="s">
        <v>30904</v>
      </c>
      <c r="B5784" s="73" t="s">
        <v>73708</v>
      </c>
      <c r="C5784" s="74" t="s">
        <v>13109</v>
      </c>
      <c r="D5784" s="122">
        <v>3191.04</v>
      </c>
    </row>
    <row r="5785" spans="1:4">
      <c r="A5785" s="72" t="s">
        <v>30905</v>
      </c>
      <c r="B5785" s="73" t="s">
        <v>73709</v>
      </c>
      <c r="C5785" s="74" t="s">
        <v>13109</v>
      </c>
      <c r="D5785" s="122">
        <v>3238.34</v>
      </c>
    </row>
    <row r="5786" spans="1:4">
      <c r="A5786" s="118" t="s">
        <v>73710</v>
      </c>
      <c r="B5786" s="119" t="s">
        <v>73711</v>
      </c>
      <c r="C5786" s="120"/>
      <c r="D5786" s="121"/>
    </row>
    <row r="5787" spans="1:4">
      <c r="A5787" s="72" t="s">
        <v>30906</v>
      </c>
      <c r="B5787" s="73" t="s">
        <v>73712</v>
      </c>
      <c r="C5787" s="74" t="s">
        <v>13109</v>
      </c>
      <c r="D5787" s="122">
        <v>3400.82</v>
      </c>
    </row>
    <row r="5788" spans="1:4">
      <c r="A5788" s="72" t="s">
        <v>30907</v>
      </c>
      <c r="B5788" s="73" t="s">
        <v>73713</v>
      </c>
      <c r="C5788" s="74" t="s">
        <v>13109</v>
      </c>
      <c r="D5788" s="122">
        <v>3549.93</v>
      </c>
    </row>
    <row r="5789" spans="1:4">
      <c r="A5789" s="118" t="s">
        <v>73714</v>
      </c>
      <c r="B5789" s="119" t="s">
        <v>73715</v>
      </c>
      <c r="C5789" s="120"/>
      <c r="D5789" s="121"/>
    </row>
    <row r="5790" spans="1:4">
      <c r="A5790" s="72" t="s">
        <v>30908</v>
      </c>
      <c r="B5790" s="73" t="s">
        <v>73716</v>
      </c>
      <c r="C5790" s="74" t="s">
        <v>13109</v>
      </c>
      <c r="D5790" s="122">
        <v>850.53</v>
      </c>
    </row>
    <row r="5791" spans="1:4">
      <c r="A5791" s="118" t="s">
        <v>73717</v>
      </c>
      <c r="B5791" s="119" t="s">
        <v>73718</v>
      </c>
      <c r="C5791" s="120"/>
      <c r="D5791" s="121"/>
    </row>
    <row r="5792" spans="1:4">
      <c r="A5792" s="72" t="s">
        <v>30909</v>
      </c>
      <c r="B5792" s="73" t="s">
        <v>73719</v>
      </c>
      <c r="C5792" s="74" t="s">
        <v>13109</v>
      </c>
      <c r="D5792" s="122">
        <v>1627.92</v>
      </c>
    </row>
    <row r="5793" spans="1:4">
      <c r="A5793" s="72" t="s">
        <v>30910</v>
      </c>
      <c r="B5793" s="73" t="s">
        <v>73720</v>
      </c>
      <c r="C5793" s="74" t="s">
        <v>13109</v>
      </c>
      <c r="D5793" s="122">
        <v>1627.92</v>
      </c>
    </row>
    <row r="5794" spans="1:4">
      <c r="A5794" s="72" t="s">
        <v>30911</v>
      </c>
      <c r="B5794" s="73" t="s">
        <v>73721</v>
      </c>
      <c r="C5794" s="74" t="s">
        <v>13109</v>
      </c>
      <c r="D5794" s="122">
        <v>1627.92</v>
      </c>
    </row>
    <row r="5795" spans="1:4">
      <c r="A5795" s="118" t="s">
        <v>73722</v>
      </c>
      <c r="B5795" s="119" t="s">
        <v>73723</v>
      </c>
      <c r="C5795" s="120"/>
      <c r="D5795" s="121"/>
    </row>
    <row r="5796" spans="1:4">
      <c r="A5796" s="72" t="s">
        <v>30912</v>
      </c>
      <c r="B5796" s="73" t="s">
        <v>73724</v>
      </c>
      <c r="C5796" s="74" t="s">
        <v>13109</v>
      </c>
      <c r="D5796" s="122">
        <v>2759.16</v>
      </c>
    </row>
    <row r="5797" spans="1:4">
      <c r="A5797" s="72" t="s">
        <v>30913</v>
      </c>
      <c r="B5797" s="73" t="s">
        <v>73725</v>
      </c>
      <c r="C5797" s="74" t="s">
        <v>13109</v>
      </c>
      <c r="D5797" s="122">
        <v>2786.29</v>
      </c>
    </row>
    <row r="5798" spans="1:4">
      <c r="A5798" s="72" t="s">
        <v>30914</v>
      </c>
      <c r="B5798" s="73" t="s">
        <v>73726</v>
      </c>
      <c r="C5798" s="74" t="s">
        <v>13109</v>
      </c>
      <c r="D5798" s="122">
        <v>2791.84</v>
      </c>
    </row>
    <row r="5799" spans="1:4">
      <c r="A5799" s="72" t="s">
        <v>30915</v>
      </c>
      <c r="B5799" s="73" t="s">
        <v>73727</v>
      </c>
      <c r="C5799" s="74" t="s">
        <v>13109</v>
      </c>
      <c r="D5799" s="122">
        <v>2794.2</v>
      </c>
    </row>
    <row r="5800" spans="1:4">
      <c r="A5800" s="72" t="s">
        <v>30916</v>
      </c>
      <c r="B5800" s="73" t="s">
        <v>73728</v>
      </c>
      <c r="C5800" s="74" t="s">
        <v>13109</v>
      </c>
      <c r="D5800" s="122">
        <v>2844.16</v>
      </c>
    </row>
    <row r="5801" spans="1:4">
      <c r="A5801" s="72" t="s">
        <v>30917</v>
      </c>
      <c r="B5801" s="73" t="s">
        <v>73729</v>
      </c>
      <c r="C5801" s="74" t="s">
        <v>13109</v>
      </c>
      <c r="D5801" s="122">
        <v>2845.78</v>
      </c>
    </row>
    <row r="5802" spans="1:4">
      <c r="A5802" s="72" t="s">
        <v>30918</v>
      </c>
      <c r="B5802" s="73" t="s">
        <v>73730</v>
      </c>
      <c r="C5802" s="74" t="s">
        <v>13109</v>
      </c>
      <c r="D5802" s="122">
        <v>3203.42</v>
      </c>
    </row>
    <row r="5803" spans="1:4">
      <c r="A5803" s="118" t="s">
        <v>73731</v>
      </c>
      <c r="B5803" s="119" t="s">
        <v>73732</v>
      </c>
      <c r="C5803" s="120"/>
      <c r="D5803" s="121"/>
    </row>
    <row r="5804" spans="1:4">
      <c r="A5804" s="72" t="s">
        <v>30919</v>
      </c>
      <c r="B5804" s="73" t="s">
        <v>73733</v>
      </c>
      <c r="C5804" s="74" t="s">
        <v>13109</v>
      </c>
      <c r="D5804" s="122">
        <v>2834.54</v>
      </c>
    </row>
    <row r="5805" spans="1:4">
      <c r="A5805" s="72" t="s">
        <v>30920</v>
      </c>
      <c r="B5805" s="73" t="s">
        <v>73734</v>
      </c>
      <c r="C5805" s="74" t="s">
        <v>13109</v>
      </c>
      <c r="D5805" s="122">
        <v>2866.26</v>
      </c>
    </row>
    <row r="5806" spans="1:4">
      <c r="A5806" s="72" t="s">
        <v>30921</v>
      </c>
      <c r="B5806" s="73" t="s">
        <v>73735</v>
      </c>
      <c r="C5806" s="74" t="s">
        <v>13109</v>
      </c>
      <c r="D5806" s="122">
        <v>2867.97</v>
      </c>
    </row>
    <row r="5807" spans="1:4">
      <c r="A5807" s="72" t="s">
        <v>30922</v>
      </c>
      <c r="B5807" s="73" t="s">
        <v>73736</v>
      </c>
      <c r="C5807" s="74" t="s">
        <v>13109</v>
      </c>
      <c r="D5807" s="122">
        <v>2869.63</v>
      </c>
    </row>
    <row r="5808" spans="1:4">
      <c r="A5808" s="72" t="s">
        <v>30923</v>
      </c>
      <c r="B5808" s="73" t="s">
        <v>73737</v>
      </c>
      <c r="C5808" s="74" t="s">
        <v>13109</v>
      </c>
      <c r="D5808" s="122">
        <v>2919.51</v>
      </c>
    </row>
    <row r="5809" spans="1:4">
      <c r="A5809" s="72" t="s">
        <v>30924</v>
      </c>
      <c r="B5809" s="73" t="s">
        <v>73738</v>
      </c>
      <c r="C5809" s="74" t="s">
        <v>13109</v>
      </c>
      <c r="D5809" s="122">
        <v>2921.17</v>
      </c>
    </row>
    <row r="5810" spans="1:4">
      <c r="A5810" s="72" t="s">
        <v>30925</v>
      </c>
      <c r="B5810" s="73" t="s">
        <v>73739</v>
      </c>
      <c r="C5810" s="74" t="s">
        <v>13109</v>
      </c>
      <c r="D5810" s="122">
        <v>3300.63</v>
      </c>
    </row>
    <row r="5811" spans="1:4">
      <c r="A5811" s="118" t="s">
        <v>73740</v>
      </c>
      <c r="B5811" s="119" t="s">
        <v>73741</v>
      </c>
      <c r="C5811" s="120"/>
      <c r="D5811" s="121"/>
    </row>
    <row r="5812" spans="1:4">
      <c r="A5812" s="72" t="s">
        <v>30926</v>
      </c>
      <c r="B5812" s="73" t="s">
        <v>73742</v>
      </c>
      <c r="C5812" s="74" t="s">
        <v>13109</v>
      </c>
      <c r="D5812" s="122">
        <v>1807</v>
      </c>
    </row>
    <row r="5813" spans="1:4">
      <c r="A5813" s="72" t="s">
        <v>30927</v>
      </c>
      <c r="B5813" s="73" t="s">
        <v>73743</v>
      </c>
      <c r="C5813" s="74" t="s">
        <v>13109</v>
      </c>
      <c r="D5813" s="122">
        <v>1807</v>
      </c>
    </row>
    <row r="5814" spans="1:4">
      <c r="A5814" s="72" t="s">
        <v>30928</v>
      </c>
      <c r="B5814" s="73" t="s">
        <v>73744</v>
      </c>
      <c r="C5814" s="74" t="s">
        <v>13109</v>
      </c>
      <c r="D5814" s="122">
        <v>1807</v>
      </c>
    </row>
    <row r="5815" spans="1:4">
      <c r="A5815" s="72" t="s">
        <v>30929</v>
      </c>
      <c r="B5815" s="73" t="s">
        <v>73745</v>
      </c>
      <c r="C5815" s="74" t="s">
        <v>13109</v>
      </c>
      <c r="D5815" s="122">
        <v>2005.76</v>
      </c>
    </row>
    <row r="5816" spans="1:4">
      <c r="A5816" s="118" t="s">
        <v>73746</v>
      </c>
      <c r="B5816" s="119" t="s">
        <v>73747</v>
      </c>
      <c r="C5816" s="120"/>
      <c r="D5816" s="121"/>
    </row>
    <row r="5817" spans="1:4">
      <c r="A5817" s="72" t="s">
        <v>30930</v>
      </c>
      <c r="B5817" s="73" t="s">
        <v>73748</v>
      </c>
      <c r="C5817" s="74" t="s">
        <v>13109</v>
      </c>
      <c r="D5817" s="122">
        <v>1897.34</v>
      </c>
    </row>
    <row r="5818" spans="1:4">
      <c r="A5818" s="72" t="s">
        <v>30931</v>
      </c>
      <c r="B5818" s="73" t="s">
        <v>73749</v>
      </c>
      <c r="C5818" s="74" t="s">
        <v>13109</v>
      </c>
      <c r="D5818" s="122">
        <v>2106.06</v>
      </c>
    </row>
    <row r="5819" spans="1:4">
      <c r="A5819" s="72" t="s">
        <v>30932</v>
      </c>
      <c r="B5819" s="73" t="s">
        <v>73750</v>
      </c>
      <c r="C5819" s="74" t="s">
        <v>13109</v>
      </c>
      <c r="D5819" s="122">
        <v>2337.73</v>
      </c>
    </row>
    <row r="5820" spans="1:4">
      <c r="A5820" s="72" t="s">
        <v>30933</v>
      </c>
      <c r="B5820" s="73" t="s">
        <v>73751</v>
      </c>
      <c r="C5820" s="74" t="s">
        <v>13109</v>
      </c>
      <c r="D5820" s="122">
        <v>2594.87</v>
      </c>
    </row>
    <row r="5821" spans="1:4">
      <c r="A5821" s="118" t="s">
        <v>73752</v>
      </c>
      <c r="B5821" s="119" t="s">
        <v>73753</v>
      </c>
      <c r="C5821" s="120"/>
      <c r="D5821" s="121"/>
    </row>
    <row r="5822" spans="1:4" ht="21.6">
      <c r="A5822" s="118" t="s">
        <v>73754</v>
      </c>
      <c r="B5822" s="119" t="s">
        <v>73755</v>
      </c>
      <c r="C5822" s="120"/>
      <c r="D5822" s="121"/>
    </row>
    <row r="5823" spans="1:4">
      <c r="A5823" s="118" t="s">
        <v>73756</v>
      </c>
      <c r="B5823" s="119" t="s">
        <v>73757</v>
      </c>
      <c r="C5823" s="120"/>
      <c r="D5823" s="121"/>
    </row>
    <row r="5824" spans="1:4">
      <c r="A5824" s="72" t="s">
        <v>30934</v>
      </c>
      <c r="B5824" s="73" t="s">
        <v>73758</v>
      </c>
      <c r="C5824" s="74" t="s">
        <v>10</v>
      </c>
      <c r="D5824" s="122">
        <v>115.95</v>
      </c>
    </row>
    <row r="5825" spans="1:4">
      <c r="A5825" s="72" t="s">
        <v>30935</v>
      </c>
      <c r="B5825" s="73" t="s">
        <v>73759</v>
      </c>
      <c r="C5825" s="74" t="s">
        <v>10</v>
      </c>
      <c r="D5825" s="122">
        <v>121.31</v>
      </c>
    </row>
    <row r="5826" spans="1:4">
      <c r="A5826" s="72" t="s">
        <v>30936</v>
      </c>
      <c r="B5826" s="73" t="s">
        <v>73760</v>
      </c>
      <c r="C5826" s="74" t="s">
        <v>10</v>
      </c>
      <c r="D5826" s="122">
        <v>130.30000000000001</v>
      </c>
    </row>
    <row r="5827" spans="1:4">
      <c r="A5827" s="72" t="s">
        <v>30937</v>
      </c>
      <c r="B5827" s="73" t="s">
        <v>73761</v>
      </c>
      <c r="C5827" s="74" t="s">
        <v>10</v>
      </c>
      <c r="D5827" s="122">
        <v>164.6</v>
      </c>
    </row>
    <row r="5828" spans="1:4">
      <c r="A5828" s="72" t="s">
        <v>30938</v>
      </c>
      <c r="B5828" s="73" t="s">
        <v>73762</v>
      </c>
      <c r="C5828" s="74" t="s">
        <v>10</v>
      </c>
      <c r="D5828" s="122">
        <v>196.54</v>
      </c>
    </row>
    <row r="5829" spans="1:4">
      <c r="A5829" s="72" t="s">
        <v>30939</v>
      </c>
      <c r="B5829" s="73" t="s">
        <v>73763</v>
      </c>
      <c r="C5829" s="74" t="s">
        <v>10</v>
      </c>
      <c r="D5829" s="122">
        <v>234.08</v>
      </c>
    </row>
    <row r="5830" spans="1:4">
      <c r="A5830" s="72" t="s">
        <v>30940</v>
      </c>
      <c r="B5830" s="73" t="s">
        <v>73764</v>
      </c>
      <c r="C5830" s="74" t="s">
        <v>10</v>
      </c>
      <c r="D5830" s="122">
        <v>262.88</v>
      </c>
    </row>
    <row r="5831" spans="1:4">
      <c r="A5831" s="72" t="s">
        <v>30941</v>
      </c>
      <c r="B5831" s="73" t="s">
        <v>73765</v>
      </c>
      <c r="C5831" s="74" t="s">
        <v>10</v>
      </c>
      <c r="D5831" s="122">
        <v>315.33999999999997</v>
      </c>
    </row>
    <row r="5832" spans="1:4">
      <c r="A5832" s="72" t="s">
        <v>30942</v>
      </c>
      <c r="B5832" s="73" t="s">
        <v>73766</v>
      </c>
      <c r="C5832" s="74" t="s">
        <v>10</v>
      </c>
      <c r="D5832" s="122">
        <v>371.48</v>
      </c>
    </row>
    <row r="5833" spans="1:4">
      <c r="A5833" s="72" t="s">
        <v>30943</v>
      </c>
      <c r="B5833" s="73" t="s">
        <v>73767</v>
      </c>
      <c r="C5833" s="74" t="s">
        <v>10</v>
      </c>
      <c r="D5833" s="122">
        <v>428.41</v>
      </c>
    </row>
    <row r="5834" spans="1:4">
      <c r="A5834" s="72" t="s">
        <v>30944</v>
      </c>
      <c r="B5834" s="73" t="s">
        <v>73768</v>
      </c>
      <c r="C5834" s="74" t="s">
        <v>10</v>
      </c>
      <c r="D5834" s="122">
        <v>556.44000000000005</v>
      </c>
    </row>
    <row r="5835" spans="1:4">
      <c r="A5835" s="72" t="s">
        <v>30945</v>
      </c>
      <c r="B5835" s="73" t="s">
        <v>73769</v>
      </c>
      <c r="C5835" s="74" t="s">
        <v>10</v>
      </c>
      <c r="D5835" s="122">
        <v>823.61</v>
      </c>
    </row>
    <row r="5836" spans="1:4">
      <c r="A5836" s="72" t="s">
        <v>30946</v>
      </c>
      <c r="B5836" s="73" t="s">
        <v>73770</v>
      </c>
      <c r="C5836" s="74" t="s">
        <v>10</v>
      </c>
      <c r="D5836" s="122">
        <v>1004.78</v>
      </c>
    </row>
    <row r="5837" spans="1:4">
      <c r="A5837" s="72" t="s">
        <v>30947</v>
      </c>
      <c r="B5837" s="73" t="s">
        <v>73771</v>
      </c>
      <c r="C5837" s="74" t="s">
        <v>10</v>
      </c>
      <c r="D5837" s="122">
        <v>1159.25</v>
      </c>
    </row>
    <row r="5838" spans="1:4">
      <c r="A5838" s="72" t="s">
        <v>30948</v>
      </c>
      <c r="B5838" s="73" t="s">
        <v>73772</v>
      </c>
      <c r="C5838" s="74" t="s">
        <v>10</v>
      </c>
      <c r="D5838" s="122">
        <v>1325.83</v>
      </c>
    </row>
    <row r="5839" spans="1:4">
      <c r="A5839" s="72" t="s">
        <v>30949</v>
      </c>
      <c r="B5839" s="73" t="s">
        <v>73773</v>
      </c>
      <c r="C5839" s="74" t="s">
        <v>10</v>
      </c>
      <c r="D5839" s="122">
        <v>1794.77</v>
      </c>
    </row>
    <row r="5840" spans="1:4">
      <c r="A5840" s="118" t="s">
        <v>73774</v>
      </c>
      <c r="B5840" s="119" t="s">
        <v>73775</v>
      </c>
      <c r="C5840" s="120"/>
      <c r="D5840" s="121"/>
    </row>
    <row r="5841" spans="1:4">
      <c r="A5841" s="72" t="s">
        <v>30950</v>
      </c>
      <c r="B5841" s="73" t="s">
        <v>30951</v>
      </c>
      <c r="C5841" s="74" t="s">
        <v>5</v>
      </c>
      <c r="D5841" s="122">
        <v>10.23</v>
      </c>
    </row>
    <row r="5842" spans="1:4">
      <c r="A5842" s="72" t="s">
        <v>30952</v>
      </c>
      <c r="B5842" s="73" t="s">
        <v>30953</v>
      </c>
      <c r="C5842" s="74" t="s">
        <v>10</v>
      </c>
      <c r="D5842" s="122">
        <v>0.31</v>
      </c>
    </row>
    <row r="5843" spans="1:4">
      <c r="A5843" s="72" t="s">
        <v>30954</v>
      </c>
      <c r="B5843" s="73" t="s">
        <v>30955</v>
      </c>
      <c r="C5843" s="74" t="s">
        <v>8</v>
      </c>
      <c r="D5843" s="122">
        <v>0.42</v>
      </c>
    </row>
    <row r="5844" spans="1:4">
      <c r="A5844" s="72" t="s">
        <v>30956</v>
      </c>
      <c r="B5844" s="73" t="s">
        <v>30957</v>
      </c>
      <c r="C5844" s="74" t="s">
        <v>13109</v>
      </c>
      <c r="D5844" s="122">
        <v>31.2</v>
      </c>
    </row>
    <row r="5845" spans="1:4">
      <c r="A5845" s="72" t="s">
        <v>30958</v>
      </c>
      <c r="B5845" s="73" t="s">
        <v>30959</v>
      </c>
      <c r="C5845" s="74" t="s">
        <v>8</v>
      </c>
      <c r="D5845" s="122">
        <v>291.2</v>
      </c>
    </row>
    <row r="5846" spans="1:4">
      <c r="A5846" s="72" t="s">
        <v>30960</v>
      </c>
      <c r="B5846" s="73" t="s">
        <v>73776</v>
      </c>
      <c r="C5846" s="74" t="s">
        <v>10</v>
      </c>
      <c r="D5846" s="122">
        <v>1.66</v>
      </c>
    </row>
    <row r="5847" spans="1:4">
      <c r="A5847" s="72" t="s">
        <v>30961</v>
      </c>
      <c r="B5847" s="73" t="s">
        <v>73777</v>
      </c>
      <c r="C5847" s="74" t="s">
        <v>13109</v>
      </c>
      <c r="D5847" s="122">
        <v>1202.83</v>
      </c>
    </row>
    <row r="5848" spans="1:4">
      <c r="A5848" s="72" t="s">
        <v>30962</v>
      </c>
      <c r="B5848" s="73" t="s">
        <v>73179</v>
      </c>
      <c r="C5848" s="74" t="s">
        <v>13109</v>
      </c>
      <c r="D5848" s="122">
        <v>1802.01</v>
      </c>
    </row>
    <row r="5849" spans="1:4">
      <c r="A5849" s="72" t="s">
        <v>30963</v>
      </c>
      <c r="B5849" s="73" t="s">
        <v>30964</v>
      </c>
      <c r="C5849" s="74" t="s">
        <v>8</v>
      </c>
      <c r="D5849" s="122">
        <v>6976.44</v>
      </c>
    </row>
    <row r="5850" spans="1:4">
      <c r="A5850" s="72" t="s">
        <v>30965</v>
      </c>
      <c r="B5850" s="73" t="s">
        <v>73778</v>
      </c>
      <c r="C5850" s="74" t="s">
        <v>13109</v>
      </c>
      <c r="D5850" s="122">
        <v>32745.01</v>
      </c>
    </row>
    <row r="5851" spans="1:4">
      <c r="A5851" s="72" t="s">
        <v>30966</v>
      </c>
      <c r="B5851" s="73" t="s">
        <v>73779</v>
      </c>
      <c r="C5851" s="74" t="s">
        <v>13109</v>
      </c>
      <c r="D5851" s="122">
        <v>5911.98</v>
      </c>
    </row>
    <row r="5852" spans="1:4">
      <c r="A5852" s="72" t="s">
        <v>30967</v>
      </c>
      <c r="B5852" s="73" t="s">
        <v>73780</v>
      </c>
      <c r="C5852" s="74" t="s">
        <v>13109</v>
      </c>
      <c r="D5852" s="122">
        <v>2433.77</v>
      </c>
    </row>
    <row r="5853" spans="1:4">
      <c r="A5853" s="72" t="s">
        <v>30968</v>
      </c>
      <c r="B5853" s="73" t="s">
        <v>73781</v>
      </c>
      <c r="C5853" s="74" t="s">
        <v>13109</v>
      </c>
      <c r="D5853" s="122">
        <v>32047.74</v>
      </c>
    </row>
    <row r="5854" spans="1:4">
      <c r="A5854" s="72" t="s">
        <v>30969</v>
      </c>
      <c r="B5854" s="73" t="s">
        <v>73782</v>
      </c>
      <c r="C5854" s="74" t="s">
        <v>13109</v>
      </c>
      <c r="D5854" s="122">
        <v>6376.94</v>
      </c>
    </row>
    <row r="5855" spans="1:4" ht="32.4">
      <c r="A5855" s="72" t="s">
        <v>30970</v>
      </c>
      <c r="B5855" s="73" t="s">
        <v>73783</v>
      </c>
      <c r="C5855" s="74" t="s">
        <v>8</v>
      </c>
      <c r="D5855" s="122">
        <v>204750</v>
      </c>
    </row>
    <row r="5856" spans="1:4" ht="32.4">
      <c r="A5856" s="72" t="s">
        <v>30971</v>
      </c>
      <c r="B5856" s="73" t="s">
        <v>73784</v>
      </c>
      <c r="C5856" s="74" t="s">
        <v>8</v>
      </c>
      <c r="D5856" s="122">
        <v>110250</v>
      </c>
    </row>
    <row r="5857" spans="1:4">
      <c r="A5857" s="72" t="s">
        <v>30972</v>
      </c>
      <c r="B5857" s="73" t="s">
        <v>73785</v>
      </c>
      <c r="C5857" s="74" t="s">
        <v>13109</v>
      </c>
      <c r="D5857" s="122">
        <v>19000</v>
      </c>
    </row>
    <row r="5858" spans="1:4">
      <c r="A5858" s="72" t="s">
        <v>30973</v>
      </c>
      <c r="B5858" s="73" t="s">
        <v>73786</v>
      </c>
      <c r="C5858" s="74" t="s">
        <v>13109</v>
      </c>
      <c r="D5858" s="122">
        <v>391295.41</v>
      </c>
    </row>
    <row r="5859" spans="1:4">
      <c r="A5859" s="118" t="s">
        <v>73787</v>
      </c>
      <c r="B5859" s="119" t="s">
        <v>73788</v>
      </c>
      <c r="C5859" s="120"/>
      <c r="D5859" s="121"/>
    </row>
    <row r="5860" spans="1:4">
      <c r="A5860" s="118" t="s">
        <v>73789</v>
      </c>
      <c r="B5860" s="119" t="s">
        <v>73790</v>
      </c>
      <c r="C5860" s="120"/>
      <c r="D5860" s="121"/>
    </row>
    <row r="5861" spans="1:4">
      <c r="A5861" s="118" t="s">
        <v>73791</v>
      </c>
      <c r="B5861" s="119" t="s">
        <v>73792</v>
      </c>
      <c r="C5861" s="120"/>
      <c r="D5861" s="121"/>
    </row>
    <row r="5862" spans="1:4">
      <c r="A5862" s="72" t="s">
        <v>30974</v>
      </c>
      <c r="B5862" s="73" t="s">
        <v>30975</v>
      </c>
      <c r="C5862" s="74" t="s">
        <v>10</v>
      </c>
      <c r="D5862" s="122">
        <v>8.26</v>
      </c>
    </row>
    <row r="5863" spans="1:4">
      <c r="A5863" s="72" t="s">
        <v>30976</v>
      </c>
      <c r="B5863" s="73" t="s">
        <v>30977</v>
      </c>
      <c r="C5863" s="74" t="s">
        <v>10</v>
      </c>
      <c r="D5863" s="122">
        <v>12.58</v>
      </c>
    </row>
    <row r="5864" spans="1:4">
      <c r="A5864" s="72" t="s">
        <v>30978</v>
      </c>
      <c r="B5864" s="73" t="s">
        <v>30979</v>
      </c>
      <c r="C5864" s="74" t="s">
        <v>10</v>
      </c>
      <c r="D5864" s="122">
        <v>16.88</v>
      </c>
    </row>
    <row r="5865" spans="1:4">
      <c r="A5865" s="72" t="s">
        <v>30980</v>
      </c>
      <c r="B5865" s="73" t="s">
        <v>30981</v>
      </c>
      <c r="C5865" s="74" t="s">
        <v>10</v>
      </c>
      <c r="D5865" s="122">
        <v>27.66</v>
      </c>
    </row>
    <row r="5866" spans="1:4">
      <c r="A5866" s="118" t="s">
        <v>73793</v>
      </c>
      <c r="B5866" s="119" t="s">
        <v>73794</v>
      </c>
      <c r="C5866" s="120"/>
      <c r="D5866" s="121"/>
    </row>
    <row r="5867" spans="1:4">
      <c r="A5867" s="72" t="s">
        <v>30982</v>
      </c>
      <c r="B5867" s="73" t="s">
        <v>30983</v>
      </c>
      <c r="C5867" s="74" t="s">
        <v>10</v>
      </c>
      <c r="D5867" s="122">
        <v>9.85</v>
      </c>
    </row>
    <row r="5868" spans="1:4">
      <c r="A5868" s="72" t="s">
        <v>30984</v>
      </c>
      <c r="B5868" s="73" t="s">
        <v>30985</v>
      </c>
      <c r="C5868" s="74" t="s">
        <v>10</v>
      </c>
      <c r="D5868" s="122">
        <v>14.18</v>
      </c>
    </row>
    <row r="5869" spans="1:4">
      <c r="A5869" s="72" t="s">
        <v>30986</v>
      </c>
      <c r="B5869" s="73" t="s">
        <v>30987</v>
      </c>
      <c r="C5869" s="74" t="s">
        <v>10</v>
      </c>
      <c r="D5869" s="122">
        <v>18.52</v>
      </c>
    </row>
    <row r="5870" spans="1:4">
      <c r="A5870" s="72" t="s">
        <v>30988</v>
      </c>
      <c r="B5870" s="73" t="s">
        <v>30989</v>
      </c>
      <c r="C5870" s="74" t="s">
        <v>10</v>
      </c>
      <c r="D5870" s="122">
        <v>33.26</v>
      </c>
    </row>
    <row r="5871" spans="1:4">
      <c r="A5871" s="118" t="s">
        <v>73795</v>
      </c>
      <c r="B5871" s="119" t="s">
        <v>73796</v>
      </c>
      <c r="C5871" s="120"/>
      <c r="D5871" s="121"/>
    </row>
    <row r="5872" spans="1:4">
      <c r="A5872" s="72" t="s">
        <v>30990</v>
      </c>
      <c r="B5872" s="73" t="s">
        <v>30991</v>
      </c>
      <c r="C5872" s="74" t="s">
        <v>10</v>
      </c>
      <c r="D5872" s="122">
        <v>12.48</v>
      </c>
    </row>
    <row r="5873" spans="1:4">
      <c r="A5873" s="72" t="s">
        <v>30992</v>
      </c>
      <c r="B5873" s="73" t="s">
        <v>30993</v>
      </c>
      <c r="C5873" s="74" t="s">
        <v>10</v>
      </c>
      <c r="D5873" s="122">
        <v>18.8</v>
      </c>
    </row>
    <row r="5874" spans="1:4">
      <c r="A5874" s="72" t="s">
        <v>30994</v>
      </c>
      <c r="B5874" s="73" t="s">
        <v>30995</v>
      </c>
      <c r="C5874" s="74" t="s">
        <v>10</v>
      </c>
      <c r="D5874" s="122">
        <v>25.13</v>
      </c>
    </row>
    <row r="5875" spans="1:4">
      <c r="A5875" s="72" t="s">
        <v>30996</v>
      </c>
      <c r="B5875" s="73" t="s">
        <v>30997</v>
      </c>
      <c r="C5875" s="74" t="s">
        <v>10</v>
      </c>
      <c r="D5875" s="122">
        <v>42.01</v>
      </c>
    </row>
    <row r="5876" spans="1:4">
      <c r="A5876" s="118" t="s">
        <v>73797</v>
      </c>
      <c r="B5876" s="119" t="s">
        <v>73798</v>
      </c>
      <c r="C5876" s="120"/>
      <c r="D5876" s="121"/>
    </row>
    <row r="5877" spans="1:4">
      <c r="A5877" s="72" t="s">
        <v>30998</v>
      </c>
      <c r="B5877" s="73" t="s">
        <v>73799</v>
      </c>
      <c r="C5877" s="74" t="s">
        <v>10</v>
      </c>
      <c r="D5877" s="122">
        <v>26.58</v>
      </c>
    </row>
    <row r="5878" spans="1:4">
      <c r="A5878" s="72" t="s">
        <v>30999</v>
      </c>
      <c r="B5878" s="73" t="s">
        <v>73800</v>
      </c>
      <c r="C5878" s="74" t="s">
        <v>10</v>
      </c>
      <c r="D5878" s="122">
        <v>51.84</v>
      </c>
    </row>
    <row r="5879" spans="1:4">
      <c r="A5879" s="72" t="s">
        <v>31000</v>
      </c>
      <c r="B5879" s="73" t="s">
        <v>73801</v>
      </c>
      <c r="C5879" s="74" t="s">
        <v>10</v>
      </c>
      <c r="D5879" s="122">
        <v>87.88</v>
      </c>
    </row>
    <row r="5880" spans="1:4">
      <c r="A5880" s="72" t="s">
        <v>31001</v>
      </c>
      <c r="B5880" s="73" t="s">
        <v>73802</v>
      </c>
      <c r="C5880" s="74" t="s">
        <v>10</v>
      </c>
      <c r="D5880" s="122">
        <v>134.5</v>
      </c>
    </row>
    <row r="5881" spans="1:4">
      <c r="A5881" s="72" t="s">
        <v>31002</v>
      </c>
      <c r="B5881" s="73" t="s">
        <v>73803</v>
      </c>
      <c r="C5881" s="74" t="s">
        <v>10</v>
      </c>
      <c r="D5881" s="122">
        <v>190.55</v>
      </c>
    </row>
    <row r="5882" spans="1:4">
      <c r="A5882" s="72" t="s">
        <v>31003</v>
      </c>
      <c r="B5882" s="73" t="s">
        <v>73804</v>
      </c>
      <c r="C5882" s="74" t="s">
        <v>10</v>
      </c>
      <c r="D5882" s="122">
        <v>255.3</v>
      </c>
    </row>
    <row r="5883" spans="1:4">
      <c r="A5883" s="72" t="s">
        <v>31004</v>
      </c>
      <c r="B5883" s="73" t="s">
        <v>73805</v>
      </c>
      <c r="C5883" s="74" t="s">
        <v>10</v>
      </c>
      <c r="D5883" s="122">
        <v>325.61</v>
      </c>
    </row>
    <row r="5884" spans="1:4">
      <c r="A5884" s="118" t="s">
        <v>73806</v>
      </c>
      <c r="B5884" s="119" t="s">
        <v>73807</v>
      </c>
      <c r="C5884" s="120"/>
      <c r="D5884" s="121"/>
    </row>
    <row r="5885" spans="1:4">
      <c r="A5885" s="72" t="s">
        <v>31005</v>
      </c>
      <c r="B5885" s="73" t="s">
        <v>73808</v>
      </c>
      <c r="C5885" s="74" t="s">
        <v>10</v>
      </c>
      <c r="D5885" s="122">
        <v>28.01</v>
      </c>
    </row>
    <row r="5886" spans="1:4">
      <c r="A5886" s="72" t="s">
        <v>31006</v>
      </c>
      <c r="B5886" s="73" t="s">
        <v>73809</v>
      </c>
      <c r="C5886" s="74" t="s">
        <v>10</v>
      </c>
      <c r="D5886" s="122">
        <v>54.61</v>
      </c>
    </row>
    <row r="5887" spans="1:4">
      <c r="A5887" s="72" t="s">
        <v>31007</v>
      </c>
      <c r="B5887" s="73" t="s">
        <v>73810</v>
      </c>
      <c r="C5887" s="74" t="s">
        <v>10</v>
      </c>
      <c r="D5887" s="122">
        <v>97.21</v>
      </c>
    </row>
    <row r="5888" spans="1:4">
      <c r="A5888" s="72" t="s">
        <v>31008</v>
      </c>
      <c r="B5888" s="73" t="s">
        <v>73811</v>
      </c>
      <c r="C5888" s="74" t="s">
        <v>10</v>
      </c>
      <c r="D5888" s="122">
        <v>144.22</v>
      </c>
    </row>
    <row r="5889" spans="1:4">
      <c r="A5889" s="72" t="s">
        <v>31009</v>
      </c>
      <c r="B5889" s="73" t="s">
        <v>73812</v>
      </c>
      <c r="C5889" s="74" t="s">
        <v>10</v>
      </c>
      <c r="D5889" s="122">
        <v>209.59</v>
      </c>
    </row>
    <row r="5890" spans="1:4">
      <c r="A5890" s="72" t="s">
        <v>31010</v>
      </c>
      <c r="B5890" s="73" t="s">
        <v>73813</v>
      </c>
      <c r="C5890" s="74" t="s">
        <v>10</v>
      </c>
      <c r="D5890" s="122">
        <v>312.64999999999998</v>
      </c>
    </row>
    <row r="5891" spans="1:4">
      <c r="A5891" s="72" t="s">
        <v>31011</v>
      </c>
      <c r="B5891" s="73" t="s">
        <v>73814</v>
      </c>
      <c r="C5891" s="74" t="s">
        <v>10</v>
      </c>
      <c r="D5891" s="122">
        <v>411.27</v>
      </c>
    </row>
    <row r="5892" spans="1:4">
      <c r="A5892" s="118" t="s">
        <v>73815</v>
      </c>
      <c r="B5892" s="119" t="s">
        <v>73816</v>
      </c>
      <c r="C5892" s="120"/>
      <c r="D5892" s="121"/>
    </row>
    <row r="5893" spans="1:4">
      <c r="A5893" s="72" t="s">
        <v>31012</v>
      </c>
      <c r="B5893" s="73" t="s">
        <v>31013</v>
      </c>
      <c r="C5893" s="74" t="s">
        <v>10</v>
      </c>
      <c r="D5893" s="122">
        <v>9.89</v>
      </c>
    </row>
    <row r="5894" spans="1:4">
      <c r="A5894" s="72" t="s">
        <v>31014</v>
      </c>
      <c r="B5894" s="73" t="s">
        <v>31015</v>
      </c>
      <c r="C5894" s="74" t="s">
        <v>10</v>
      </c>
      <c r="D5894" s="122">
        <v>13.36</v>
      </c>
    </row>
    <row r="5895" spans="1:4">
      <c r="A5895" s="72" t="s">
        <v>31016</v>
      </c>
      <c r="B5895" s="73" t="s">
        <v>31017</v>
      </c>
      <c r="C5895" s="74" t="s">
        <v>10</v>
      </c>
      <c r="D5895" s="122">
        <v>24.12</v>
      </c>
    </row>
    <row r="5896" spans="1:4">
      <c r="A5896" s="72" t="s">
        <v>31018</v>
      </c>
      <c r="B5896" s="73" t="s">
        <v>31019</v>
      </c>
      <c r="C5896" s="74" t="s">
        <v>10</v>
      </c>
      <c r="D5896" s="122">
        <v>42.76</v>
      </c>
    </row>
    <row r="5897" spans="1:4">
      <c r="A5897" s="72" t="s">
        <v>31020</v>
      </c>
      <c r="B5897" s="73" t="s">
        <v>31021</v>
      </c>
      <c r="C5897" s="74" t="s">
        <v>10</v>
      </c>
      <c r="D5897" s="122">
        <v>66.91</v>
      </c>
    </row>
    <row r="5898" spans="1:4">
      <c r="A5898" s="72" t="s">
        <v>31022</v>
      </c>
      <c r="B5898" s="73" t="s">
        <v>31023</v>
      </c>
      <c r="C5898" s="74" t="s">
        <v>10</v>
      </c>
      <c r="D5898" s="122">
        <v>104.94</v>
      </c>
    </row>
    <row r="5899" spans="1:4">
      <c r="A5899" s="72" t="s">
        <v>31024</v>
      </c>
      <c r="B5899" s="73" t="s">
        <v>31025</v>
      </c>
      <c r="C5899" s="74" t="s">
        <v>10</v>
      </c>
      <c r="D5899" s="122">
        <v>134.77000000000001</v>
      </c>
    </row>
    <row r="5900" spans="1:4">
      <c r="A5900" s="72" t="s">
        <v>31026</v>
      </c>
      <c r="B5900" s="73" t="s">
        <v>31027</v>
      </c>
      <c r="C5900" s="74" t="s">
        <v>10</v>
      </c>
      <c r="D5900" s="122">
        <v>172</v>
      </c>
    </row>
    <row r="5901" spans="1:4">
      <c r="A5901" s="118" t="s">
        <v>73817</v>
      </c>
      <c r="B5901" s="119" t="s">
        <v>73818</v>
      </c>
      <c r="C5901" s="120"/>
      <c r="D5901" s="121"/>
    </row>
    <row r="5902" spans="1:4">
      <c r="A5902" s="118" t="s">
        <v>73819</v>
      </c>
      <c r="B5902" s="119" t="s">
        <v>73820</v>
      </c>
      <c r="C5902" s="120"/>
      <c r="D5902" s="121"/>
    </row>
    <row r="5903" spans="1:4">
      <c r="A5903" s="72" t="s">
        <v>31028</v>
      </c>
      <c r="B5903" s="73" t="s">
        <v>31029</v>
      </c>
      <c r="C5903" s="74" t="s">
        <v>13109</v>
      </c>
      <c r="D5903" s="122">
        <v>21.61</v>
      </c>
    </row>
    <row r="5904" spans="1:4">
      <c r="A5904" s="72" t="s">
        <v>31030</v>
      </c>
      <c r="B5904" s="73" t="s">
        <v>31031</v>
      </c>
      <c r="C5904" s="74" t="s">
        <v>13109</v>
      </c>
      <c r="D5904" s="122">
        <v>45.86</v>
      </c>
    </row>
    <row r="5905" spans="1:4">
      <c r="A5905" s="72" t="s">
        <v>31032</v>
      </c>
      <c r="B5905" s="73" t="s">
        <v>31033</v>
      </c>
      <c r="C5905" s="74" t="s">
        <v>13109</v>
      </c>
      <c r="D5905" s="122">
        <v>65.27</v>
      </c>
    </row>
    <row r="5906" spans="1:4">
      <c r="A5906" s="118" t="s">
        <v>73821</v>
      </c>
      <c r="B5906" s="119" t="s">
        <v>73822</v>
      </c>
      <c r="C5906" s="120"/>
      <c r="D5906" s="121"/>
    </row>
    <row r="5907" spans="1:4">
      <c r="A5907" s="72" t="s">
        <v>31034</v>
      </c>
      <c r="B5907" s="73" t="s">
        <v>31035</v>
      </c>
      <c r="C5907" s="74" t="s">
        <v>13109</v>
      </c>
      <c r="D5907" s="122">
        <v>13.38</v>
      </c>
    </row>
    <row r="5908" spans="1:4">
      <c r="A5908" s="72" t="s">
        <v>31036</v>
      </c>
      <c r="B5908" s="73" t="s">
        <v>31037</v>
      </c>
      <c r="C5908" s="74" t="s">
        <v>13109</v>
      </c>
      <c r="D5908" s="122">
        <v>35.22</v>
      </c>
    </row>
    <row r="5909" spans="1:4">
      <c r="A5909" s="118" t="s">
        <v>73823</v>
      </c>
      <c r="B5909" s="119" t="s">
        <v>73824</v>
      </c>
      <c r="C5909" s="120"/>
      <c r="D5909" s="121"/>
    </row>
    <row r="5910" spans="1:4">
      <c r="A5910" s="72" t="s">
        <v>31038</v>
      </c>
      <c r="B5910" s="73" t="s">
        <v>73825</v>
      </c>
      <c r="C5910" s="74" t="s">
        <v>13109</v>
      </c>
      <c r="D5910" s="122">
        <v>44.19</v>
      </c>
    </row>
    <row r="5911" spans="1:4">
      <c r="A5911" s="72" t="s">
        <v>31039</v>
      </c>
      <c r="B5911" s="73" t="s">
        <v>73826</v>
      </c>
      <c r="C5911" s="74" t="s">
        <v>13109</v>
      </c>
      <c r="D5911" s="122">
        <v>97.29</v>
      </c>
    </row>
    <row r="5912" spans="1:4">
      <c r="A5912" s="72" t="s">
        <v>31040</v>
      </c>
      <c r="B5912" s="73" t="s">
        <v>73827</v>
      </c>
      <c r="C5912" s="74" t="s">
        <v>13109</v>
      </c>
      <c r="D5912" s="122">
        <v>153.58000000000001</v>
      </c>
    </row>
    <row r="5913" spans="1:4">
      <c r="A5913" s="72" t="s">
        <v>31041</v>
      </c>
      <c r="B5913" s="73" t="s">
        <v>73828</v>
      </c>
      <c r="C5913" s="74" t="s">
        <v>13109</v>
      </c>
      <c r="D5913" s="122">
        <v>192.85</v>
      </c>
    </row>
    <row r="5914" spans="1:4">
      <c r="A5914" s="118" t="s">
        <v>73829</v>
      </c>
      <c r="B5914" s="119" t="s">
        <v>73830</v>
      </c>
      <c r="C5914" s="120"/>
      <c r="D5914" s="121"/>
    </row>
    <row r="5915" spans="1:4">
      <c r="A5915" s="72" t="s">
        <v>31042</v>
      </c>
      <c r="B5915" s="73" t="s">
        <v>31043</v>
      </c>
      <c r="C5915" s="74" t="s">
        <v>13109</v>
      </c>
      <c r="D5915" s="122">
        <v>41.94</v>
      </c>
    </row>
    <row r="5916" spans="1:4">
      <c r="A5916" s="72" t="s">
        <v>31044</v>
      </c>
      <c r="B5916" s="73" t="s">
        <v>31045</v>
      </c>
      <c r="C5916" s="74" t="s">
        <v>13109</v>
      </c>
      <c r="D5916" s="122">
        <v>76.209999999999994</v>
      </c>
    </row>
    <row r="5917" spans="1:4">
      <c r="A5917" s="72" t="s">
        <v>31046</v>
      </c>
      <c r="B5917" s="73" t="s">
        <v>31047</v>
      </c>
      <c r="C5917" s="74" t="s">
        <v>13109</v>
      </c>
      <c r="D5917" s="122">
        <v>141.91999999999999</v>
      </c>
    </row>
    <row r="5918" spans="1:4">
      <c r="A5918" s="72" t="s">
        <v>31048</v>
      </c>
      <c r="B5918" s="73" t="s">
        <v>31049</v>
      </c>
      <c r="C5918" s="74" t="s">
        <v>13109</v>
      </c>
      <c r="D5918" s="122">
        <v>186.34</v>
      </c>
    </row>
    <row r="5919" spans="1:4">
      <c r="A5919" s="72" t="s">
        <v>31050</v>
      </c>
      <c r="B5919" s="73" t="s">
        <v>31051</v>
      </c>
      <c r="C5919" s="74" t="s">
        <v>13109</v>
      </c>
      <c r="D5919" s="122">
        <v>323.42</v>
      </c>
    </row>
    <row r="5920" spans="1:4">
      <c r="A5920" s="118" t="s">
        <v>73831</v>
      </c>
      <c r="B5920" s="119" t="s">
        <v>73832</v>
      </c>
      <c r="C5920" s="120"/>
      <c r="D5920" s="121"/>
    </row>
    <row r="5921" spans="1:4">
      <c r="A5921" s="72" t="s">
        <v>31052</v>
      </c>
      <c r="B5921" s="73" t="s">
        <v>73833</v>
      </c>
      <c r="C5921" s="74" t="s">
        <v>13109</v>
      </c>
      <c r="D5921" s="122">
        <v>50.21</v>
      </c>
    </row>
    <row r="5922" spans="1:4">
      <c r="A5922" s="72" t="s">
        <v>31053</v>
      </c>
      <c r="B5922" s="73" t="s">
        <v>73834</v>
      </c>
      <c r="C5922" s="74" t="s">
        <v>13109</v>
      </c>
      <c r="D5922" s="122">
        <v>110.56</v>
      </c>
    </row>
    <row r="5923" spans="1:4">
      <c r="A5923" s="72" t="s">
        <v>31054</v>
      </c>
      <c r="B5923" s="73" t="s">
        <v>73835</v>
      </c>
      <c r="C5923" s="74" t="s">
        <v>8</v>
      </c>
      <c r="D5923" s="122">
        <v>155.54</v>
      </c>
    </row>
    <row r="5924" spans="1:4">
      <c r="A5924" s="72" t="s">
        <v>31055</v>
      </c>
      <c r="B5924" s="73" t="s">
        <v>73836</v>
      </c>
      <c r="C5924" s="74" t="s">
        <v>13109</v>
      </c>
      <c r="D5924" s="122">
        <v>210.47</v>
      </c>
    </row>
    <row r="5925" spans="1:4">
      <c r="A5925" s="118" t="s">
        <v>73837</v>
      </c>
      <c r="B5925" s="119" t="s">
        <v>73838</v>
      </c>
      <c r="C5925" s="120"/>
      <c r="D5925" s="121"/>
    </row>
    <row r="5926" spans="1:4">
      <c r="A5926" s="72" t="s">
        <v>31056</v>
      </c>
      <c r="B5926" s="73" t="s">
        <v>31057</v>
      </c>
      <c r="C5926" s="74" t="s">
        <v>13109</v>
      </c>
      <c r="D5926" s="122">
        <v>43.82</v>
      </c>
    </row>
    <row r="5927" spans="1:4">
      <c r="A5927" s="72" t="s">
        <v>31058</v>
      </c>
      <c r="B5927" s="73" t="s">
        <v>31059</v>
      </c>
      <c r="C5927" s="74" t="s">
        <v>13109</v>
      </c>
      <c r="D5927" s="122">
        <v>74.09</v>
      </c>
    </row>
    <row r="5928" spans="1:4">
      <c r="A5928" s="72" t="s">
        <v>31060</v>
      </c>
      <c r="B5928" s="73" t="s">
        <v>31061</v>
      </c>
      <c r="C5928" s="74" t="s">
        <v>13109</v>
      </c>
      <c r="D5928" s="122">
        <v>93.08</v>
      </c>
    </row>
    <row r="5929" spans="1:4">
      <c r="A5929" s="118" t="s">
        <v>73839</v>
      </c>
      <c r="B5929" s="119" t="s">
        <v>73840</v>
      </c>
      <c r="C5929" s="120"/>
      <c r="D5929" s="121"/>
    </row>
    <row r="5930" spans="1:4">
      <c r="A5930" s="72" t="s">
        <v>31062</v>
      </c>
      <c r="B5930" s="73" t="s">
        <v>31063</v>
      </c>
      <c r="C5930" s="74" t="s">
        <v>13109</v>
      </c>
      <c r="D5930" s="122">
        <v>37.03</v>
      </c>
    </row>
    <row r="5931" spans="1:4">
      <c r="A5931" s="72" t="s">
        <v>31064</v>
      </c>
      <c r="B5931" s="73" t="s">
        <v>31065</v>
      </c>
      <c r="C5931" s="74" t="s">
        <v>13109</v>
      </c>
      <c r="D5931" s="122">
        <v>66.78</v>
      </c>
    </row>
    <row r="5932" spans="1:4">
      <c r="A5932" s="72" t="s">
        <v>31066</v>
      </c>
      <c r="B5932" s="73" t="s">
        <v>31067</v>
      </c>
      <c r="C5932" s="74" t="s">
        <v>13109</v>
      </c>
      <c r="D5932" s="122">
        <v>83.43</v>
      </c>
    </row>
    <row r="5933" spans="1:4">
      <c r="A5933" s="72" t="s">
        <v>31068</v>
      </c>
      <c r="B5933" s="73" t="s">
        <v>31069</v>
      </c>
      <c r="C5933" s="74" t="s">
        <v>13109</v>
      </c>
      <c r="D5933" s="122">
        <v>92.62</v>
      </c>
    </row>
    <row r="5934" spans="1:4">
      <c r="A5934" s="118" t="s">
        <v>73841</v>
      </c>
      <c r="B5934" s="119" t="s">
        <v>73842</v>
      </c>
      <c r="C5934" s="120"/>
      <c r="D5934" s="121"/>
    </row>
    <row r="5935" spans="1:4">
      <c r="A5935" s="72" t="s">
        <v>31070</v>
      </c>
      <c r="B5935" s="73" t="s">
        <v>31071</v>
      </c>
      <c r="C5935" s="74" t="s">
        <v>13109</v>
      </c>
      <c r="D5935" s="122">
        <v>3.7</v>
      </c>
    </row>
    <row r="5936" spans="1:4">
      <c r="A5936" s="72" t="s">
        <v>31072</v>
      </c>
      <c r="B5936" s="73" t="s">
        <v>31073</v>
      </c>
      <c r="C5936" s="74" t="s">
        <v>13109</v>
      </c>
      <c r="D5936" s="122">
        <v>8.24</v>
      </c>
    </row>
    <row r="5937" spans="1:4">
      <c r="A5937" s="72" t="s">
        <v>31074</v>
      </c>
      <c r="B5937" s="73" t="s">
        <v>31075</v>
      </c>
      <c r="C5937" s="74" t="s">
        <v>13109</v>
      </c>
      <c r="D5937" s="122">
        <v>15.33</v>
      </c>
    </row>
    <row r="5938" spans="1:4">
      <c r="A5938" s="118" t="s">
        <v>73843</v>
      </c>
      <c r="B5938" s="119" t="s">
        <v>73844</v>
      </c>
      <c r="C5938" s="120"/>
      <c r="D5938" s="121"/>
    </row>
    <row r="5939" spans="1:4">
      <c r="A5939" s="72" t="s">
        <v>31076</v>
      </c>
      <c r="B5939" s="73" t="s">
        <v>31077</v>
      </c>
      <c r="C5939" s="74" t="s">
        <v>13109</v>
      </c>
      <c r="D5939" s="122">
        <v>8.5299999999999994</v>
      </c>
    </row>
    <row r="5940" spans="1:4">
      <c r="A5940" s="72" t="s">
        <v>31078</v>
      </c>
      <c r="B5940" s="73" t="s">
        <v>31079</v>
      </c>
      <c r="C5940" s="74" t="s">
        <v>13109</v>
      </c>
      <c r="D5940" s="122">
        <v>17.78</v>
      </c>
    </row>
    <row r="5941" spans="1:4">
      <c r="A5941" s="72" t="s">
        <v>31080</v>
      </c>
      <c r="B5941" s="73" t="s">
        <v>31081</v>
      </c>
      <c r="C5941" s="74" t="s">
        <v>13109</v>
      </c>
      <c r="D5941" s="122">
        <v>29.32</v>
      </c>
    </row>
    <row r="5942" spans="1:4">
      <c r="A5942" s="118" t="s">
        <v>73845</v>
      </c>
      <c r="B5942" s="119" t="s">
        <v>73846</v>
      </c>
      <c r="C5942" s="120"/>
      <c r="D5942" s="121"/>
    </row>
    <row r="5943" spans="1:4">
      <c r="A5943" s="72" t="s">
        <v>31082</v>
      </c>
      <c r="B5943" s="73" t="s">
        <v>31083</v>
      </c>
      <c r="C5943" s="74" t="s">
        <v>13109</v>
      </c>
      <c r="D5943" s="122">
        <v>3.9</v>
      </c>
    </row>
    <row r="5944" spans="1:4">
      <c r="A5944" s="72" t="s">
        <v>31084</v>
      </c>
      <c r="B5944" s="73" t="s">
        <v>31085</v>
      </c>
      <c r="C5944" s="74" t="s">
        <v>13109</v>
      </c>
      <c r="D5944" s="122">
        <v>6.08</v>
      </c>
    </row>
    <row r="5945" spans="1:4">
      <c r="A5945" s="72" t="s">
        <v>31086</v>
      </c>
      <c r="B5945" s="73" t="s">
        <v>31087</v>
      </c>
      <c r="C5945" s="74" t="s">
        <v>13109</v>
      </c>
      <c r="D5945" s="122">
        <v>13.16</v>
      </c>
    </row>
    <row r="5946" spans="1:4">
      <c r="A5946" s="72" t="s">
        <v>31088</v>
      </c>
      <c r="B5946" s="73" t="s">
        <v>31089</v>
      </c>
      <c r="C5946" s="74" t="s">
        <v>13109</v>
      </c>
      <c r="D5946" s="122">
        <v>25.9</v>
      </c>
    </row>
    <row r="5947" spans="1:4">
      <c r="A5947" s="72" t="s">
        <v>31090</v>
      </c>
      <c r="B5947" s="73" t="s">
        <v>31091</v>
      </c>
      <c r="C5947" s="74" t="s">
        <v>13109</v>
      </c>
      <c r="D5947" s="122">
        <v>41.27</v>
      </c>
    </row>
    <row r="5948" spans="1:4">
      <c r="A5948" s="118" t="s">
        <v>73847</v>
      </c>
      <c r="B5948" s="119" t="s">
        <v>73848</v>
      </c>
      <c r="C5948" s="120"/>
      <c r="D5948" s="121"/>
    </row>
    <row r="5949" spans="1:4">
      <c r="A5949" s="72" t="s">
        <v>31092</v>
      </c>
      <c r="B5949" s="73" t="s">
        <v>31093</v>
      </c>
      <c r="C5949" s="74" t="s">
        <v>13109</v>
      </c>
      <c r="D5949" s="122">
        <v>11.26</v>
      </c>
    </row>
    <row r="5950" spans="1:4">
      <c r="A5950" s="72" t="s">
        <v>31094</v>
      </c>
      <c r="B5950" s="73" t="s">
        <v>31095</v>
      </c>
      <c r="C5950" s="74" t="s">
        <v>13109</v>
      </c>
      <c r="D5950" s="122">
        <v>15.92</v>
      </c>
    </row>
    <row r="5951" spans="1:4">
      <c r="A5951" s="72" t="s">
        <v>31096</v>
      </c>
      <c r="B5951" s="73" t="s">
        <v>31097</v>
      </c>
      <c r="C5951" s="74" t="s">
        <v>13109</v>
      </c>
      <c r="D5951" s="122">
        <v>19.03</v>
      </c>
    </row>
    <row r="5952" spans="1:4">
      <c r="A5952" s="72" t="s">
        <v>31098</v>
      </c>
      <c r="B5952" s="73" t="s">
        <v>31099</v>
      </c>
      <c r="C5952" s="74" t="s">
        <v>13109</v>
      </c>
      <c r="D5952" s="122">
        <v>15.77</v>
      </c>
    </row>
    <row r="5953" spans="1:4">
      <c r="A5953" s="118" t="s">
        <v>73849</v>
      </c>
      <c r="B5953" s="119" t="s">
        <v>73850</v>
      </c>
      <c r="C5953" s="120"/>
      <c r="D5953" s="121"/>
    </row>
    <row r="5954" spans="1:4">
      <c r="A5954" s="72" t="s">
        <v>31100</v>
      </c>
      <c r="B5954" s="73" t="s">
        <v>31101</v>
      </c>
      <c r="C5954" s="74" t="s">
        <v>13109</v>
      </c>
      <c r="D5954" s="122">
        <v>23.06</v>
      </c>
    </row>
    <row r="5955" spans="1:4">
      <c r="A5955" s="118" t="s">
        <v>73851</v>
      </c>
      <c r="B5955" s="119" t="s">
        <v>73852</v>
      </c>
      <c r="C5955" s="120"/>
      <c r="D5955" s="121"/>
    </row>
    <row r="5956" spans="1:4">
      <c r="A5956" s="72" t="s">
        <v>31102</v>
      </c>
      <c r="B5956" s="73" t="s">
        <v>31103</v>
      </c>
      <c r="C5956" s="74" t="s">
        <v>13109</v>
      </c>
      <c r="D5956" s="122">
        <v>24.08</v>
      </c>
    </row>
    <row r="5957" spans="1:4">
      <c r="A5957" s="72" t="s">
        <v>31104</v>
      </c>
      <c r="B5957" s="73" t="s">
        <v>31105</v>
      </c>
      <c r="C5957" s="74" t="s">
        <v>13109</v>
      </c>
      <c r="D5957" s="122">
        <v>58.31</v>
      </c>
    </row>
    <row r="5958" spans="1:4">
      <c r="A5958" s="72" t="s">
        <v>31106</v>
      </c>
      <c r="B5958" s="73" t="s">
        <v>31107</v>
      </c>
      <c r="C5958" s="74" t="s">
        <v>13109</v>
      </c>
      <c r="D5958" s="122">
        <v>124.66</v>
      </c>
    </row>
    <row r="5959" spans="1:4">
      <c r="A5959" s="118" t="s">
        <v>73853</v>
      </c>
      <c r="B5959" s="119" t="s">
        <v>73854</v>
      </c>
      <c r="C5959" s="120"/>
      <c r="D5959" s="121"/>
    </row>
    <row r="5960" spans="1:4">
      <c r="A5960" s="72" t="s">
        <v>31108</v>
      </c>
      <c r="B5960" s="73" t="s">
        <v>73855</v>
      </c>
      <c r="C5960" s="74" t="s">
        <v>13109</v>
      </c>
      <c r="D5960" s="122">
        <v>27.39</v>
      </c>
    </row>
    <row r="5961" spans="1:4">
      <c r="A5961" s="72" t="s">
        <v>31109</v>
      </c>
      <c r="B5961" s="73" t="s">
        <v>73856</v>
      </c>
      <c r="C5961" s="74" t="s">
        <v>13109</v>
      </c>
      <c r="D5961" s="122">
        <v>45.65</v>
      </c>
    </row>
    <row r="5962" spans="1:4">
      <c r="A5962" s="72" t="s">
        <v>31110</v>
      </c>
      <c r="B5962" s="73" t="s">
        <v>73857</v>
      </c>
      <c r="C5962" s="74" t="s">
        <v>13109</v>
      </c>
      <c r="D5962" s="122">
        <v>90.46</v>
      </c>
    </row>
    <row r="5963" spans="1:4">
      <c r="A5963" s="118" t="s">
        <v>73858</v>
      </c>
      <c r="B5963" s="119" t="s">
        <v>73859</v>
      </c>
      <c r="C5963" s="120"/>
      <c r="D5963" s="121"/>
    </row>
    <row r="5964" spans="1:4">
      <c r="A5964" s="72" t="s">
        <v>31111</v>
      </c>
      <c r="B5964" s="73" t="s">
        <v>73860</v>
      </c>
      <c r="C5964" s="74" t="s">
        <v>13109</v>
      </c>
      <c r="D5964" s="122">
        <v>15.4</v>
      </c>
    </row>
    <row r="5965" spans="1:4">
      <c r="A5965" s="72" t="s">
        <v>31112</v>
      </c>
      <c r="B5965" s="73" t="s">
        <v>73861</v>
      </c>
      <c r="C5965" s="74" t="s">
        <v>13109</v>
      </c>
      <c r="D5965" s="122">
        <v>25.67</v>
      </c>
    </row>
    <row r="5966" spans="1:4">
      <c r="A5966" s="72" t="s">
        <v>31113</v>
      </c>
      <c r="B5966" s="73" t="s">
        <v>73862</v>
      </c>
      <c r="C5966" s="74" t="s">
        <v>13109</v>
      </c>
      <c r="D5966" s="122">
        <v>35.94</v>
      </c>
    </row>
    <row r="5967" spans="1:4">
      <c r="A5967" s="72" t="s">
        <v>31114</v>
      </c>
      <c r="B5967" s="73" t="s">
        <v>73863</v>
      </c>
      <c r="C5967" s="74" t="s">
        <v>13109</v>
      </c>
      <c r="D5967" s="122">
        <v>62.84</v>
      </c>
    </row>
    <row r="5968" spans="1:4">
      <c r="A5968" s="118" t="s">
        <v>73864</v>
      </c>
      <c r="B5968" s="119" t="s">
        <v>73865</v>
      </c>
      <c r="C5968" s="120"/>
      <c r="D5968" s="121"/>
    </row>
    <row r="5969" spans="1:4">
      <c r="A5969" s="72" t="s">
        <v>31115</v>
      </c>
      <c r="B5969" s="73" t="s">
        <v>73866</v>
      </c>
      <c r="C5969" s="74" t="s">
        <v>13109</v>
      </c>
      <c r="D5969" s="122">
        <v>16</v>
      </c>
    </row>
    <row r="5970" spans="1:4">
      <c r="A5970" s="72" t="s">
        <v>31116</v>
      </c>
      <c r="B5970" s="73" t="s">
        <v>73867</v>
      </c>
      <c r="C5970" s="74" t="s">
        <v>13109</v>
      </c>
      <c r="D5970" s="122">
        <v>25.94</v>
      </c>
    </row>
    <row r="5971" spans="1:4">
      <c r="A5971" s="72" t="s">
        <v>31117</v>
      </c>
      <c r="B5971" s="73" t="s">
        <v>73868</v>
      </c>
      <c r="C5971" s="74" t="s">
        <v>13109</v>
      </c>
      <c r="D5971" s="122">
        <v>35.880000000000003</v>
      </c>
    </row>
    <row r="5972" spans="1:4">
      <c r="A5972" s="72" t="s">
        <v>31118</v>
      </c>
      <c r="B5972" s="73" t="s">
        <v>73869</v>
      </c>
      <c r="C5972" s="74" t="s">
        <v>13109</v>
      </c>
      <c r="D5972" s="122">
        <v>64.67</v>
      </c>
    </row>
    <row r="5973" spans="1:4">
      <c r="A5973" s="118" t="s">
        <v>73870</v>
      </c>
      <c r="B5973" s="119" t="s">
        <v>73871</v>
      </c>
      <c r="C5973" s="120"/>
      <c r="D5973" s="121"/>
    </row>
    <row r="5974" spans="1:4">
      <c r="A5974" s="72" t="s">
        <v>31119</v>
      </c>
      <c r="B5974" s="73" t="s">
        <v>31120</v>
      </c>
      <c r="C5974" s="74" t="s">
        <v>13109</v>
      </c>
      <c r="D5974" s="122">
        <v>17.52</v>
      </c>
    </row>
    <row r="5975" spans="1:4">
      <c r="A5975" s="72" t="s">
        <v>31121</v>
      </c>
      <c r="B5975" s="73" t="s">
        <v>31122</v>
      </c>
      <c r="C5975" s="74" t="s">
        <v>13109</v>
      </c>
      <c r="D5975" s="122">
        <v>29.21</v>
      </c>
    </row>
    <row r="5976" spans="1:4">
      <c r="A5976" s="72" t="s">
        <v>31123</v>
      </c>
      <c r="B5976" s="73" t="s">
        <v>31124</v>
      </c>
      <c r="C5976" s="74" t="s">
        <v>13109</v>
      </c>
      <c r="D5976" s="122">
        <v>40.880000000000003</v>
      </c>
    </row>
    <row r="5977" spans="1:4">
      <c r="A5977" s="72" t="s">
        <v>31125</v>
      </c>
      <c r="B5977" s="73" t="s">
        <v>31126</v>
      </c>
      <c r="C5977" s="74" t="s">
        <v>13109</v>
      </c>
      <c r="D5977" s="122">
        <v>73.260000000000005</v>
      </c>
    </row>
    <row r="5978" spans="1:4">
      <c r="A5978" s="118" t="s">
        <v>73872</v>
      </c>
      <c r="B5978" s="119" t="s">
        <v>73873</v>
      </c>
      <c r="C5978" s="120"/>
      <c r="D5978" s="121"/>
    </row>
    <row r="5979" spans="1:4">
      <c r="A5979" s="72" t="s">
        <v>31127</v>
      </c>
      <c r="B5979" s="73" t="s">
        <v>73874</v>
      </c>
      <c r="C5979" s="74" t="s">
        <v>13109</v>
      </c>
      <c r="D5979" s="122">
        <v>58.82</v>
      </c>
    </row>
    <row r="5980" spans="1:4">
      <c r="A5980" s="118" t="s">
        <v>73875</v>
      </c>
      <c r="B5980" s="119" t="s">
        <v>73876</v>
      </c>
      <c r="C5980" s="120"/>
      <c r="D5980" s="121"/>
    </row>
    <row r="5981" spans="1:4">
      <c r="A5981" s="72" t="s">
        <v>31128</v>
      </c>
      <c r="B5981" s="73" t="s">
        <v>31129</v>
      </c>
      <c r="C5981" s="74" t="s">
        <v>13109</v>
      </c>
      <c r="D5981" s="122">
        <v>10.89</v>
      </c>
    </row>
    <row r="5982" spans="1:4">
      <c r="A5982" s="72" t="s">
        <v>31130</v>
      </c>
      <c r="B5982" s="73" t="s">
        <v>31131</v>
      </c>
      <c r="C5982" s="74" t="s">
        <v>13109</v>
      </c>
      <c r="D5982" s="122">
        <v>26.66</v>
      </c>
    </row>
    <row r="5983" spans="1:4">
      <c r="A5983" s="72" t="s">
        <v>31132</v>
      </c>
      <c r="B5983" s="73" t="s">
        <v>31133</v>
      </c>
      <c r="C5983" s="74" t="s">
        <v>13109</v>
      </c>
      <c r="D5983" s="122">
        <v>51.57</v>
      </c>
    </row>
    <row r="5984" spans="1:4">
      <c r="A5984" s="118" t="s">
        <v>73877</v>
      </c>
      <c r="B5984" s="119" t="s">
        <v>73878</v>
      </c>
      <c r="C5984" s="120"/>
      <c r="D5984" s="121"/>
    </row>
    <row r="5985" spans="1:4">
      <c r="A5985" s="72" t="s">
        <v>31134</v>
      </c>
      <c r="B5985" s="73" t="s">
        <v>31135</v>
      </c>
      <c r="C5985" s="74" t="s">
        <v>13109</v>
      </c>
      <c r="D5985" s="122">
        <v>22.69</v>
      </c>
    </row>
    <row r="5986" spans="1:4">
      <c r="A5986" s="72" t="s">
        <v>31136</v>
      </c>
      <c r="B5986" s="73" t="s">
        <v>31137</v>
      </c>
      <c r="C5986" s="74" t="s">
        <v>13109</v>
      </c>
      <c r="D5986" s="122">
        <v>42.32</v>
      </c>
    </row>
    <row r="5987" spans="1:4">
      <c r="A5987" s="72" t="s">
        <v>31138</v>
      </c>
      <c r="B5987" s="73" t="s">
        <v>31139</v>
      </c>
      <c r="C5987" s="74" t="s">
        <v>13109</v>
      </c>
      <c r="D5987" s="122">
        <v>45.53</v>
      </c>
    </row>
    <row r="5988" spans="1:4">
      <c r="A5988" s="118" t="s">
        <v>73879</v>
      </c>
      <c r="B5988" s="119" t="s">
        <v>73880</v>
      </c>
      <c r="C5988" s="120"/>
      <c r="D5988" s="121"/>
    </row>
    <row r="5989" spans="1:4">
      <c r="A5989" s="72" t="s">
        <v>31140</v>
      </c>
      <c r="B5989" s="73" t="s">
        <v>31141</v>
      </c>
      <c r="C5989" s="74" t="s">
        <v>13109</v>
      </c>
      <c r="D5989" s="122">
        <v>9.9499999999999993</v>
      </c>
    </row>
    <row r="5990" spans="1:4">
      <c r="A5990" s="72" t="s">
        <v>31142</v>
      </c>
      <c r="B5990" s="73" t="s">
        <v>31143</v>
      </c>
      <c r="C5990" s="74" t="s">
        <v>13109</v>
      </c>
      <c r="D5990" s="122">
        <v>24.57</v>
      </c>
    </row>
    <row r="5991" spans="1:4">
      <c r="A5991" s="72" t="s">
        <v>31144</v>
      </c>
      <c r="B5991" s="73" t="s">
        <v>31145</v>
      </c>
      <c r="C5991" s="74" t="s">
        <v>13109</v>
      </c>
      <c r="D5991" s="122">
        <v>45.59</v>
      </c>
    </row>
    <row r="5992" spans="1:4">
      <c r="A5992" s="118" t="s">
        <v>73881</v>
      </c>
      <c r="B5992" s="119" t="s">
        <v>73882</v>
      </c>
      <c r="C5992" s="120"/>
      <c r="D5992" s="121"/>
    </row>
    <row r="5993" spans="1:4">
      <c r="A5993" s="72" t="s">
        <v>31146</v>
      </c>
      <c r="B5993" s="73" t="s">
        <v>31147</v>
      </c>
      <c r="C5993" s="74" t="s">
        <v>13109</v>
      </c>
      <c r="D5993" s="122">
        <v>34.5</v>
      </c>
    </row>
    <row r="5994" spans="1:4">
      <c r="A5994" s="72" t="s">
        <v>31148</v>
      </c>
      <c r="B5994" s="73" t="s">
        <v>31149</v>
      </c>
      <c r="C5994" s="74" t="s">
        <v>13109</v>
      </c>
      <c r="D5994" s="122">
        <v>36.090000000000003</v>
      </c>
    </row>
    <row r="5995" spans="1:4">
      <c r="A5995" s="72" t="s">
        <v>31150</v>
      </c>
      <c r="B5995" s="73" t="s">
        <v>31151</v>
      </c>
      <c r="C5995" s="74" t="s">
        <v>13109</v>
      </c>
      <c r="D5995" s="122">
        <v>42.9</v>
      </c>
    </row>
    <row r="5996" spans="1:4">
      <c r="A5996" s="118" t="s">
        <v>73883</v>
      </c>
      <c r="B5996" s="119" t="s">
        <v>73884</v>
      </c>
      <c r="C5996" s="120"/>
      <c r="D5996" s="121"/>
    </row>
    <row r="5997" spans="1:4">
      <c r="A5997" s="72" t="s">
        <v>31152</v>
      </c>
      <c r="B5997" s="73" t="s">
        <v>31153</v>
      </c>
      <c r="C5997" s="74" t="s">
        <v>13109</v>
      </c>
      <c r="D5997" s="122">
        <v>1.53</v>
      </c>
    </row>
    <row r="5998" spans="1:4">
      <c r="A5998" s="72" t="s">
        <v>31154</v>
      </c>
      <c r="B5998" s="73" t="s">
        <v>31155</v>
      </c>
      <c r="C5998" s="74" t="s">
        <v>13109</v>
      </c>
      <c r="D5998" s="122">
        <v>4.24</v>
      </c>
    </row>
    <row r="5999" spans="1:4">
      <c r="A5999" s="72" t="s">
        <v>31156</v>
      </c>
      <c r="B5999" s="73" t="s">
        <v>31157</v>
      </c>
      <c r="C5999" s="74" t="s">
        <v>13109</v>
      </c>
      <c r="D5999" s="122">
        <v>4.76</v>
      </c>
    </row>
    <row r="6000" spans="1:4">
      <c r="A6000" s="72" t="s">
        <v>31158</v>
      </c>
      <c r="B6000" s="73" t="s">
        <v>31159</v>
      </c>
      <c r="C6000" s="74" t="s">
        <v>13109</v>
      </c>
      <c r="D6000" s="122">
        <v>4.6500000000000004</v>
      </c>
    </row>
    <row r="6001" spans="1:4">
      <c r="A6001" s="118" t="s">
        <v>73885</v>
      </c>
      <c r="B6001" s="119" t="s">
        <v>73886</v>
      </c>
      <c r="C6001" s="120"/>
      <c r="D6001" s="121"/>
    </row>
    <row r="6002" spans="1:4">
      <c r="A6002" s="118" t="s">
        <v>73887</v>
      </c>
      <c r="B6002" s="119" t="s">
        <v>73888</v>
      </c>
      <c r="C6002" s="120"/>
      <c r="D6002" s="121"/>
    </row>
    <row r="6003" spans="1:4">
      <c r="A6003" s="72" t="s">
        <v>31160</v>
      </c>
      <c r="B6003" s="73" t="s">
        <v>31161</v>
      </c>
      <c r="C6003" s="74" t="s">
        <v>13109</v>
      </c>
      <c r="D6003" s="122">
        <v>2.66</v>
      </c>
    </row>
    <row r="6004" spans="1:4">
      <c r="A6004" s="72" t="s">
        <v>31162</v>
      </c>
      <c r="B6004" s="73" t="s">
        <v>31163</v>
      </c>
      <c r="C6004" s="74" t="s">
        <v>13109</v>
      </c>
      <c r="D6004" s="122">
        <v>2.76</v>
      </c>
    </row>
    <row r="6005" spans="1:4">
      <c r="A6005" s="72" t="s">
        <v>31164</v>
      </c>
      <c r="B6005" s="73" t="s">
        <v>31165</v>
      </c>
      <c r="C6005" s="74" t="s">
        <v>13109</v>
      </c>
      <c r="D6005" s="122">
        <v>4.1399999999999997</v>
      </c>
    </row>
    <row r="6006" spans="1:4">
      <c r="A6006" s="72" t="s">
        <v>31166</v>
      </c>
      <c r="B6006" s="73" t="s">
        <v>31167</v>
      </c>
      <c r="C6006" s="74" t="s">
        <v>13109</v>
      </c>
      <c r="D6006" s="122">
        <v>7.91</v>
      </c>
    </row>
    <row r="6007" spans="1:4">
      <c r="A6007" s="72" t="s">
        <v>31168</v>
      </c>
      <c r="B6007" s="73" t="s">
        <v>31169</v>
      </c>
      <c r="C6007" s="74" t="s">
        <v>13109</v>
      </c>
      <c r="D6007" s="122">
        <v>5.63</v>
      </c>
    </row>
    <row r="6008" spans="1:4">
      <c r="A6008" s="72" t="s">
        <v>31170</v>
      </c>
      <c r="B6008" s="73" t="s">
        <v>31171</v>
      </c>
      <c r="C6008" s="74" t="s">
        <v>13109</v>
      </c>
      <c r="D6008" s="122">
        <v>9.84</v>
      </c>
    </row>
    <row r="6009" spans="1:4">
      <c r="A6009" s="118" t="s">
        <v>73889</v>
      </c>
      <c r="B6009" s="119" t="s">
        <v>73890</v>
      </c>
      <c r="C6009" s="120"/>
      <c r="D6009" s="121"/>
    </row>
    <row r="6010" spans="1:4">
      <c r="A6010" s="72" t="s">
        <v>31172</v>
      </c>
      <c r="B6010" s="73" t="s">
        <v>31173</v>
      </c>
      <c r="C6010" s="74" t="s">
        <v>13109</v>
      </c>
      <c r="D6010" s="122">
        <v>2.84</v>
      </c>
    </row>
    <row r="6011" spans="1:4">
      <c r="A6011" s="72" t="s">
        <v>31174</v>
      </c>
      <c r="B6011" s="73" t="s">
        <v>31175</v>
      </c>
      <c r="C6011" s="74" t="s">
        <v>13109</v>
      </c>
      <c r="D6011" s="122">
        <v>3.05</v>
      </c>
    </row>
    <row r="6012" spans="1:4">
      <c r="A6012" s="72" t="s">
        <v>31176</v>
      </c>
      <c r="B6012" s="73" t="s">
        <v>31177</v>
      </c>
      <c r="C6012" s="74" t="s">
        <v>13109</v>
      </c>
      <c r="D6012" s="122">
        <v>4.82</v>
      </c>
    </row>
    <row r="6013" spans="1:4">
      <c r="A6013" s="72" t="s">
        <v>31178</v>
      </c>
      <c r="B6013" s="73" t="s">
        <v>31179</v>
      </c>
      <c r="C6013" s="74" t="s">
        <v>13109</v>
      </c>
      <c r="D6013" s="122">
        <v>6</v>
      </c>
    </row>
    <row r="6014" spans="1:4">
      <c r="A6014" s="72" t="s">
        <v>31180</v>
      </c>
      <c r="B6014" s="73" t="s">
        <v>31181</v>
      </c>
      <c r="C6014" s="74" t="s">
        <v>13109</v>
      </c>
      <c r="D6014" s="122">
        <v>4.3</v>
      </c>
    </row>
    <row r="6015" spans="1:4">
      <c r="A6015" s="72" t="s">
        <v>31182</v>
      </c>
      <c r="B6015" s="73" t="s">
        <v>31183</v>
      </c>
      <c r="C6015" s="74" t="s">
        <v>13109</v>
      </c>
      <c r="D6015" s="122">
        <v>9.6199999999999992</v>
      </c>
    </row>
    <row r="6016" spans="1:4">
      <c r="A6016" s="118" t="s">
        <v>73891</v>
      </c>
      <c r="B6016" s="119" t="s">
        <v>73892</v>
      </c>
      <c r="C6016" s="120"/>
      <c r="D6016" s="121"/>
    </row>
    <row r="6017" spans="1:4">
      <c r="A6017" s="72" t="s">
        <v>31184</v>
      </c>
      <c r="B6017" s="73" t="s">
        <v>31185</v>
      </c>
      <c r="C6017" s="74" t="s">
        <v>13109</v>
      </c>
      <c r="D6017" s="122">
        <v>4.6399999999999997</v>
      </c>
    </row>
    <row r="6018" spans="1:4">
      <c r="A6018" s="72" t="s">
        <v>31186</v>
      </c>
      <c r="B6018" s="73" t="s">
        <v>31187</v>
      </c>
      <c r="C6018" s="74" t="s">
        <v>13109</v>
      </c>
      <c r="D6018" s="122">
        <v>4.68</v>
      </c>
    </row>
    <row r="6019" spans="1:4">
      <c r="A6019" s="72" t="s">
        <v>31188</v>
      </c>
      <c r="B6019" s="73" t="s">
        <v>31189</v>
      </c>
      <c r="C6019" s="74" t="s">
        <v>13109</v>
      </c>
      <c r="D6019" s="122">
        <v>4.92</v>
      </c>
    </row>
    <row r="6020" spans="1:4">
      <c r="A6020" s="72" t="s">
        <v>31190</v>
      </c>
      <c r="B6020" s="73" t="s">
        <v>31191</v>
      </c>
      <c r="C6020" s="74" t="s">
        <v>13109</v>
      </c>
      <c r="D6020" s="122">
        <v>5.0199999999999996</v>
      </c>
    </row>
    <row r="6021" spans="1:4">
      <c r="A6021" s="72" t="s">
        <v>31192</v>
      </c>
      <c r="B6021" s="73" t="s">
        <v>31193</v>
      </c>
      <c r="C6021" s="74" t="s">
        <v>13109</v>
      </c>
      <c r="D6021" s="122">
        <v>5.42</v>
      </c>
    </row>
    <row r="6022" spans="1:4">
      <c r="A6022" s="72" t="s">
        <v>31194</v>
      </c>
      <c r="B6022" s="73" t="s">
        <v>31195</v>
      </c>
      <c r="C6022" s="74" t="s">
        <v>13109</v>
      </c>
      <c r="D6022" s="122">
        <v>5.47</v>
      </c>
    </row>
    <row r="6023" spans="1:4">
      <c r="A6023" s="72" t="s">
        <v>31196</v>
      </c>
      <c r="B6023" s="73" t="s">
        <v>31197</v>
      </c>
      <c r="C6023" s="74" t="s">
        <v>13109</v>
      </c>
      <c r="D6023" s="122">
        <v>6.08</v>
      </c>
    </row>
    <row r="6024" spans="1:4">
      <c r="A6024" s="72" t="s">
        <v>31198</v>
      </c>
      <c r="B6024" s="73" t="s">
        <v>31199</v>
      </c>
      <c r="C6024" s="74" t="s">
        <v>13109</v>
      </c>
      <c r="D6024" s="122">
        <v>6.19</v>
      </c>
    </row>
    <row r="6025" spans="1:4">
      <c r="A6025" s="72" t="s">
        <v>31200</v>
      </c>
      <c r="B6025" s="73" t="s">
        <v>31201</v>
      </c>
      <c r="C6025" s="74" t="s">
        <v>13109</v>
      </c>
      <c r="D6025" s="122">
        <v>8</v>
      </c>
    </row>
    <row r="6026" spans="1:4">
      <c r="A6026" s="72" t="s">
        <v>31202</v>
      </c>
      <c r="B6026" s="73" t="s">
        <v>31203</v>
      </c>
      <c r="C6026" s="74" t="s">
        <v>13109</v>
      </c>
      <c r="D6026" s="122">
        <v>8</v>
      </c>
    </row>
    <row r="6027" spans="1:4">
      <c r="A6027" s="72" t="s">
        <v>31204</v>
      </c>
      <c r="B6027" s="73" t="s">
        <v>31205</v>
      </c>
      <c r="C6027" s="74" t="s">
        <v>13109</v>
      </c>
      <c r="D6027" s="122">
        <v>8.4600000000000009</v>
      </c>
    </row>
    <row r="6028" spans="1:4">
      <c r="A6028" s="72" t="s">
        <v>31206</v>
      </c>
      <c r="B6028" s="73" t="s">
        <v>31207</v>
      </c>
      <c r="C6028" s="74" t="s">
        <v>13109</v>
      </c>
      <c r="D6028" s="122">
        <v>8.5399999999999991</v>
      </c>
    </row>
    <row r="6029" spans="1:4">
      <c r="A6029" s="72" t="s">
        <v>31208</v>
      </c>
      <c r="B6029" s="73" t="s">
        <v>31209</v>
      </c>
      <c r="C6029" s="74" t="s">
        <v>13109</v>
      </c>
      <c r="D6029" s="122">
        <v>10.64</v>
      </c>
    </row>
    <row r="6030" spans="1:4">
      <c r="A6030" s="72" t="s">
        <v>31210</v>
      </c>
      <c r="B6030" s="73" t="s">
        <v>31211</v>
      </c>
      <c r="C6030" s="74" t="s">
        <v>13109</v>
      </c>
      <c r="D6030" s="122">
        <v>10.74</v>
      </c>
    </row>
    <row r="6031" spans="1:4">
      <c r="A6031" s="118" t="s">
        <v>73893</v>
      </c>
      <c r="B6031" s="119" t="s">
        <v>73894</v>
      </c>
      <c r="C6031" s="120"/>
      <c r="D6031" s="121"/>
    </row>
    <row r="6032" spans="1:4">
      <c r="A6032" s="72" t="s">
        <v>31212</v>
      </c>
      <c r="B6032" s="73" t="s">
        <v>73895</v>
      </c>
      <c r="C6032" s="74" t="s">
        <v>13109</v>
      </c>
      <c r="D6032" s="122">
        <v>10.02</v>
      </c>
    </row>
    <row r="6033" spans="1:4">
      <c r="A6033" s="72" t="s">
        <v>31213</v>
      </c>
      <c r="B6033" s="73" t="s">
        <v>73896</v>
      </c>
      <c r="C6033" s="74" t="s">
        <v>13109</v>
      </c>
      <c r="D6033" s="122">
        <v>10.02</v>
      </c>
    </row>
    <row r="6034" spans="1:4">
      <c r="A6034" s="72" t="s">
        <v>31214</v>
      </c>
      <c r="B6034" s="73" t="s">
        <v>73897</v>
      </c>
      <c r="C6034" s="74" t="s">
        <v>13109</v>
      </c>
      <c r="D6034" s="122">
        <v>12.49</v>
      </c>
    </row>
    <row r="6035" spans="1:4">
      <c r="A6035" s="72" t="s">
        <v>31215</v>
      </c>
      <c r="B6035" s="73" t="s">
        <v>73898</v>
      </c>
      <c r="C6035" s="74" t="s">
        <v>13109</v>
      </c>
      <c r="D6035" s="122">
        <v>12.49</v>
      </c>
    </row>
    <row r="6036" spans="1:4">
      <c r="A6036" s="72" t="s">
        <v>31216</v>
      </c>
      <c r="B6036" s="73" t="s">
        <v>31217</v>
      </c>
      <c r="C6036" s="74" t="s">
        <v>13109</v>
      </c>
      <c r="D6036" s="122">
        <v>13.25</v>
      </c>
    </row>
    <row r="6037" spans="1:4">
      <c r="A6037" s="72" t="s">
        <v>31218</v>
      </c>
      <c r="B6037" s="73" t="s">
        <v>73899</v>
      </c>
      <c r="C6037" s="74" t="s">
        <v>13109</v>
      </c>
      <c r="D6037" s="122">
        <v>13.25</v>
      </c>
    </row>
    <row r="6038" spans="1:4">
      <c r="A6038" s="72" t="s">
        <v>31219</v>
      </c>
      <c r="B6038" s="73" t="s">
        <v>73900</v>
      </c>
      <c r="C6038" s="74" t="s">
        <v>13109</v>
      </c>
      <c r="D6038" s="122">
        <v>15.1</v>
      </c>
    </row>
    <row r="6039" spans="1:4">
      <c r="A6039" s="72" t="s">
        <v>31220</v>
      </c>
      <c r="B6039" s="73" t="s">
        <v>73901</v>
      </c>
      <c r="C6039" s="74" t="s">
        <v>13109</v>
      </c>
      <c r="D6039" s="122">
        <v>15.1</v>
      </c>
    </row>
    <row r="6040" spans="1:4">
      <c r="A6040" s="118" t="s">
        <v>73902</v>
      </c>
      <c r="B6040" s="119" t="s">
        <v>73903</v>
      </c>
      <c r="C6040" s="120"/>
      <c r="D6040" s="121"/>
    </row>
    <row r="6041" spans="1:4">
      <c r="A6041" s="72" t="s">
        <v>31221</v>
      </c>
      <c r="B6041" s="73" t="s">
        <v>31222</v>
      </c>
      <c r="C6041" s="74" t="s">
        <v>13109</v>
      </c>
      <c r="D6041" s="122">
        <v>10.81</v>
      </c>
    </row>
    <row r="6042" spans="1:4">
      <c r="A6042" s="72" t="s">
        <v>31223</v>
      </c>
      <c r="B6042" s="73" t="s">
        <v>31224</v>
      </c>
      <c r="C6042" s="74" t="s">
        <v>13109</v>
      </c>
      <c r="D6042" s="122">
        <v>14.24</v>
      </c>
    </row>
    <row r="6043" spans="1:4">
      <c r="A6043" s="118" t="s">
        <v>73904</v>
      </c>
      <c r="B6043" s="119" t="s">
        <v>73905</v>
      </c>
      <c r="C6043" s="120"/>
      <c r="D6043" s="121"/>
    </row>
    <row r="6044" spans="1:4">
      <c r="A6044" s="72" t="s">
        <v>31225</v>
      </c>
      <c r="B6044" s="73" t="s">
        <v>31226</v>
      </c>
      <c r="C6044" s="74" t="s">
        <v>13109</v>
      </c>
      <c r="D6044" s="122">
        <v>9.1</v>
      </c>
    </row>
    <row r="6045" spans="1:4">
      <c r="A6045" s="72" t="s">
        <v>31227</v>
      </c>
      <c r="B6045" s="73" t="s">
        <v>31228</v>
      </c>
      <c r="C6045" s="74" t="s">
        <v>13109</v>
      </c>
      <c r="D6045" s="122">
        <v>10.69</v>
      </c>
    </row>
    <row r="6046" spans="1:4">
      <c r="A6046" s="118" t="s">
        <v>73906</v>
      </c>
      <c r="B6046" s="119" t="s">
        <v>73907</v>
      </c>
      <c r="C6046" s="120"/>
      <c r="D6046" s="121"/>
    </row>
    <row r="6047" spans="1:4">
      <c r="A6047" s="72" t="s">
        <v>31229</v>
      </c>
      <c r="B6047" s="73" t="s">
        <v>31230</v>
      </c>
      <c r="C6047" s="74" t="s">
        <v>13109</v>
      </c>
      <c r="D6047" s="122">
        <v>20.260000000000002</v>
      </c>
    </row>
    <row r="6048" spans="1:4">
      <c r="A6048" s="72" t="s">
        <v>31231</v>
      </c>
      <c r="B6048" s="73" t="s">
        <v>31232</v>
      </c>
      <c r="C6048" s="74" t="s">
        <v>13109</v>
      </c>
      <c r="D6048" s="122">
        <v>26.8</v>
      </c>
    </row>
    <row r="6049" spans="1:4">
      <c r="A6049" s="72" t="s">
        <v>31233</v>
      </c>
      <c r="B6049" s="73" t="s">
        <v>31234</v>
      </c>
      <c r="C6049" s="74" t="s">
        <v>13109</v>
      </c>
      <c r="D6049" s="122">
        <v>32.380000000000003</v>
      </c>
    </row>
    <row r="6050" spans="1:4">
      <c r="A6050" s="72" t="s">
        <v>31235</v>
      </c>
      <c r="B6050" s="73" t="s">
        <v>31236</v>
      </c>
      <c r="C6050" s="74" t="s">
        <v>13109</v>
      </c>
      <c r="D6050" s="122">
        <v>47.15</v>
      </c>
    </row>
    <row r="6051" spans="1:4">
      <c r="A6051" s="118" t="s">
        <v>73908</v>
      </c>
      <c r="B6051" s="119" t="s">
        <v>73909</v>
      </c>
      <c r="C6051" s="120"/>
      <c r="D6051" s="121"/>
    </row>
    <row r="6052" spans="1:4">
      <c r="A6052" s="118" t="s">
        <v>73910</v>
      </c>
      <c r="B6052" s="119" t="s">
        <v>73911</v>
      </c>
      <c r="C6052" s="120"/>
      <c r="D6052" s="121"/>
    </row>
    <row r="6053" spans="1:4">
      <c r="A6053" s="72" t="s">
        <v>31237</v>
      </c>
      <c r="B6053" s="73" t="s">
        <v>73912</v>
      </c>
      <c r="C6053" s="74" t="s">
        <v>13109</v>
      </c>
      <c r="D6053" s="122">
        <v>18.2</v>
      </c>
    </row>
    <row r="6054" spans="1:4">
      <c r="A6054" s="72" t="s">
        <v>31238</v>
      </c>
      <c r="B6054" s="73" t="s">
        <v>73913</v>
      </c>
      <c r="C6054" s="74" t="s">
        <v>13109</v>
      </c>
      <c r="D6054" s="122">
        <v>43.38</v>
      </c>
    </row>
    <row r="6055" spans="1:4">
      <c r="A6055" s="72" t="s">
        <v>31239</v>
      </c>
      <c r="B6055" s="73" t="s">
        <v>73914</v>
      </c>
      <c r="C6055" s="74" t="s">
        <v>13109</v>
      </c>
      <c r="D6055" s="122">
        <v>122.7</v>
      </c>
    </row>
    <row r="6056" spans="1:4">
      <c r="A6056" s="72" t="s">
        <v>31240</v>
      </c>
      <c r="B6056" s="73" t="s">
        <v>73915</v>
      </c>
      <c r="C6056" s="74" t="s">
        <v>13109</v>
      </c>
      <c r="D6056" s="122">
        <v>150.65</v>
      </c>
    </row>
    <row r="6057" spans="1:4">
      <c r="A6057" s="72" t="s">
        <v>31241</v>
      </c>
      <c r="B6057" s="73" t="s">
        <v>73916</v>
      </c>
      <c r="C6057" s="74" t="s">
        <v>13109</v>
      </c>
      <c r="D6057" s="122">
        <v>256.93</v>
      </c>
    </row>
    <row r="6058" spans="1:4">
      <c r="A6058" s="118" t="s">
        <v>73917</v>
      </c>
      <c r="B6058" s="119" t="s">
        <v>73918</v>
      </c>
      <c r="C6058" s="120"/>
      <c r="D6058" s="121"/>
    </row>
    <row r="6059" spans="1:4">
      <c r="A6059" s="72" t="s">
        <v>31242</v>
      </c>
      <c r="B6059" s="73" t="s">
        <v>73919</v>
      </c>
      <c r="C6059" s="74" t="s">
        <v>13109</v>
      </c>
      <c r="D6059" s="122">
        <v>5.47</v>
      </c>
    </row>
    <row r="6060" spans="1:4">
      <c r="A6060" s="72" t="s">
        <v>31243</v>
      </c>
      <c r="B6060" s="73" t="s">
        <v>73920</v>
      </c>
      <c r="C6060" s="74" t="s">
        <v>13109</v>
      </c>
      <c r="D6060" s="122">
        <v>8.2899999999999991</v>
      </c>
    </row>
    <row r="6061" spans="1:4">
      <c r="A6061" s="72" t="s">
        <v>31244</v>
      </c>
      <c r="B6061" s="73" t="s">
        <v>73921</v>
      </c>
      <c r="C6061" s="74" t="s">
        <v>13109</v>
      </c>
      <c r="D6061" s="122">
        <v>15.71</v>
      </c>
    </row>
    <row r="6062" spans="1:4">
      <c r="A6062" s="72" t="s">
        <v>31245</v>
      </c>
      <c r="B6062" s="73" t="s">
        <v>73922</v>
      </c>
      <c r="C6062" s="74" t="s">
        <v>13109</v>
      </c>
      <c r="D6062" s="122">
        <v>50.25</v>
      </c>
    </row>
    <row r="6063" spans="1:4">
      <c r="A6063" s="72" t="s">
        <v>31246</v>
      </c>
      <c r="B6063" s="73" t="s">
        <v>73923</v>
      </c>
      <c r="C6063" s="74" t="s">
        <v>13109</v>
      </c>
      <c r="D6063" s="122">
        <v>66.62</v>
      </c>
    </row>
    <row r="6064" spans="1:4">
      <c r="A6064" s="118" t="s">
        <v>73924</v>
      </c>
      <c r="B6064" s="119" t="s">
        <v>73925</v>
      </c>
      <c r="C6064" s="120"/>
      <c r="D6064" s="121"/>
    </row>
    <row r="6065" spans="1:4">
      <c r="A6065" s="118" t="s">
        <v>73926</v>
      </c>
      <c r="B6065" s="119" t="s">
        <v>73927</v>
      </c>
      <c r="C6065" s="120"/>
      <c r="D6065" s="121"/>
    </row>
    <row r="6066" spans="1:4">
      <c r="A6066" s="72" t="s">
        <v>31247</v>
      </c>
      <c r="B6066" s="73" t="s">
        <v>31248</v>
      </c>
      <c r="C6066" s="74" t="s">
        <v>13109</v>
      </c>
      <c r="D6066" s="122">
        <v>24.21</v>
      </c>
    </row>
    <row r="6067" spans="1:4">
      <c r="A6067" s="118" t="s">
        <v>73928</v>
      </c>
      <c r="B6067" s="119" t="s">
        <v>73929</v>
      </c>
      <c r="C6067" s="120"/>
      <c r="D6067" s="121"/>
    </row>
    <row r="6068" spans="1:4">
      <c r="A6068" s="72" t="s">
        <v>31249</v>
      </c>
      <c r="B6068" s="73" t="s">
        <v>31250</v>
      </c>
      <c r="C6068" s="74" t="s">
        <v>13109</v>
      </c>
      <c r="D6068" s="122">
        <v>25.02</v>
      </c>
    </row>
    <row r="6069" spans="1:4">
      <c r="A6069" s="72" t="s">
        <v>31251</v>
      </c>
      <c r="B6069" s="73" t="s">
        <v>31252</v>
      </c>
      <c r="C6069" s="74" t="s">
        <v>13109</v>
      </c>
      <c r="D6069" s="122">
        <v>29.33</v>
      </c>
    </row>
    <row r="6070" spans="1:4">
      <c r="A6070" s="72" t="s">
        <v>31253</v>
      </c>
      <c r="B6070" s="73" t="s">
        <v>31254</v>
      </c>
      <c r="C6070" s="74" t="s">
        <v>13109</v>
      </c>
      <c r="D6070" s="122">
        <v>46.82</v>
      </c>
    </row>
    <row r="6071" spans="1:4">
      <c r="A6071" s="72" t="s">
        <v>31255</v>
      </c>
      <c r="B6071" s="73" t="s">
        <v>31256</v>
      </c>
      <c r="C6071" s="74" t="s">
        <v>13109</v>
      </c>
      <c r="D6071" s="122">
        <v>76.61</v>
      </c>
    </row>
    <row r="6072" spans="1:4">
      <c r="A6072" s="118" t="s">
        <v>73930</v>
      </c>
      <c r="B6072" s="119" t="s">
        <v>73931</v>
      </c>
      <c r="C6072" s="120"/>
      <c r="D6072" s="121"/>
    </row>
    <row r="6073" spans="1:4">
      <c r="A6073" s="72" t="s">
        <v>31257</v>
      </c>
      <c r="B6073" s="73" t="s">
        <v>31258</v>
      </c>
      <c r="C6073" s="74" t="s">
        <v>13109</v>
      </c>
      <c r="D6073" s="122">
        <v>17</v>
      </c>
    </row>
    <row r="6074" spans="1:4">
      <c r="A6074" s="72" t="s">
        <v>31259</v>
      </c>
      <c r="B6074" s="73" t="s">
        <v>31260</v>
      </c>
      <c r="C6074" s="74" t="s">
        <v>13109</v>
      </c>
      <c r="D6074" s="122">
        <v>36.56</v>
      </c>
    </row>
    <row r="6075" spans="1:4">
      <c r="A6075" s="72" t="s">
        <v>31261</v>
      </c>
      <c r="B6075" s="73" t="s">
        <v>31262</v>
      </c>
      <c r="C6075" s="74" t="s">
        <v>13109</v>
      </c>
      <c r="D6075" s="122">
        <v>38.479999999999997</v>
      </c>
    </row>
    <row r="6076" spans="1:4">
      <c r="A6076" s="72" t="s">
        <v>31263</v>
      </c>
      <c r="B6076" s="73" t="s">
        <v>31264</v>
      </c>
      <c r="C6076" s="74" t="s">
        <v>13109</v>
      </c>
      <c r="D6076" s="122">
        <v>55.4</v>
      </c>
    </row>
    <row r="6077" spans="1:4">
      <c r="A6077" s="72" t="s">
        <v>31265</v>
      </c>
      <c r="B6077" s="73" t="s">
        <v>31266</v>
      </c>
      <c r="C6077" s="74" t="s">
        <v>13109</v>
      </c>
      <c r="D6077" s="122">
        <v>101.54</v>
      </c>
    </row>
    <row r="6078" spans="1:4">
      <c r="A6078" s="72" t="s">
        <v>31267</v>
      </c>
      <c r="B6078" s="73" t="s">
        <v>31268</v>
      </c>
      <c r="C6078" s="74" t="s">
        <v>13109</v>
      </c>
      <c r="D6078" s="122">
        <v>137.22</v>
      </c>
    </row>
    <row r="6079" spans="1:4">
      <c r="A6079" s="72" t="s">
        <v>31269</v>
      </c>
      <c r="B6079" s="73" t="s">
        <v>31270</v>
      </c>
      <c r="C6079" s="74" t="s">
        <v>13109</v>
      </c>
      <c r="D6079" s="122">
        <v>199.69</v>
      </c>
    </row>
    <row r="6080" spans="1:4">
      <c r="A6080" s="72" t="s">
        <v>31271</v>
      </c>
      <c r="B6080" s="73" t="s">
        <v>31272</v>
      </c>
      <c r="C6080" s="74" t="s">
        <v>13109</v>
      </c>
      <c r="D6080" s="122">
        <v>223.79</v>
      </c>
    </row>
    <row r="6081" spans="1:4">
      <c r="A6081" s="118" t="s">
        <v>73932</v>
      </c>
      <c r="B6081" s="119" t="s">
        <v>73933</v>
      </c>
      <c r="C6081" s="120"/>
      <c r="D6081" s="121"/>
    </row>
    <row r="6082" spans="1:4">
      <c r="A6082" s="72" t="s">
        <v>31273</v>
      </c>
      <c r="B6082" s="73" t="s">
        <v>31274</v>
      </c>
      <c r="C6082" s="74" t="s">
        <v>13109</v>
      </c>
      <c r="D6082" s="122">
        <v>8.23</v>
      </c>
    </row>
    <row r="6083" spans="1:4">
      <c r="A6083" s="72" t="s">
        <v>31275</v>
      </c>
      <c r="B6083" s="73" t="s">
        <v>31276</v>
      </c>
      <c r="C6083" s="74" t="s">
        <v>13109</v>
      </c>
      <c r="D6083" s="122">
        <v>13.31</v>
      </c>
    </row>
    <row r="6084" spans="1:4">
      <c r="A6084" s="72" t="s">
        <v>31277</v>
      </c>
      <c r="B6084" s="73" t="s">
        <v>31278</v>
      </c>
      <c r="C6084" s="74" t="s">
        <v>13109</v>
      </c>
      <c r="D6084" s="122">
        <v>18.47</v>
      </c>
    </row>
    <row r="6085" spans="1:4">
      <c r="A6085" s="72" t="s">
        <v>31279</v>
      </c>
      <c r="B6085" s="73" t="s">
        <v>31280</v>
      </c>
      <c r="C6085" s="74" t="s">
        <v>13109</v>
      </c>
      <c r="D6085" s="122">
        <v>47.76</v>
      </c>
    </row>
    <row r="6086" spans="1:4">
      <c r="A6086" s="72" t="s">
        <v>31281</v>
      </c>
      <c r="B6086" s="73" t="s">
        <v>31282</v>
      </c>
      <c r="C6086" s="74" t="s">
        <v>13109</v>
      </c>
      <c r="D6086" s="122">
        <v>78.64</v>
      </c>
    </row>
    <row r="6087" spans="1:4">
      <c r="A6087" s="72" t="s">
        <v>31283</v>
      </c>
      <c r="B6087" s="73" t="s">
        <v>31284</v>
      </c>
      <c r="C6087" s="74" t="s">
        <v>13109</v>
      </c>
      <c r="D6087" s="122">
        <v>121.82</v>
      </c>
    </row>
    <row r="6088" spans="1:4">
      <c r="A6088" s="72" t="s">
        <v>31285</v>
      </c>
      <c r="B6088" s="73" t="s">
        <v>31286</v>
      </c>
      <c r="C6088" s="74" t="s">
        <v>13109</v>
      </c>
      <c r="D6088" s="122">
        <v>238.04</v>
      </c>
    </row>
    <row r="6089" spans="1:4">
      <c r="A6089" s="72" t="s">
        <v>31287</v>
      </c>
      <c r="B6089" s="73" t="s">
        <v>31288</v>
      </c>
      <c r="C6089" s="74" t="s">
        <v>13109</v>
      </c>
      <c r="D6089" s="122">
        <v>321.91000000000003</v>
      </c>
    </row>
    <row r="6090" spans="1:4">
      <c r="A6090" s="118" t="s">
        <v>73934</v>
      </c>
      <c r="B6090" s="119" t="s">
        <v>73935</v>
      </c>
      <c r="C6090" s="120"/>
      <c r="D6090" s="121"/>
    </row>
    <row r="6091" spans="1:4">
      <c r="A6091" s="72" t="s">
        <v>31289</v>
      </c>
      <c r="B6091" s="73" t="s">
        <v>73936</v>
      </c>
      <c r="C6091" s="74" t="s">
        <v>13109</v>
      </c>
      <c r="D6091" s="122">
        <v>17.16</v>
      </c>
    </row>
    <row r="6092" spans="1:4">
      <c r="A6092" s="72" t="s">
        <v>31290</v>
      </c>
      <c r="B6092" s="73" t="s">
        <v>73937</v>
      </c>
      <c r="C6092" s="74" t="s">
        <v>13109</v>
      </c>
      <c r="D6092" s="122">
        <v>28.12</v>
      </c>
    </row>
    <row r="6093" spans="1:4">
      <c r="A6093" s="72" t="s">
        <v>31291</v>
      </c>
      <c r="B6093" s="73" t="s">
        <v>73938</v>
      </c>
      <c r="C6093" s="74" t="s">
        <v>13109</v>
      </c>
      <c r="D6093" s="122">
        <v>31.3</v>
      </c>
    </row>
    <row r="6094" spans="1:4">
      <c r="A6094" s="72" t="s">
        <v>31292</v>
      </c>
      <c r="B6094" s="73" t="s">
        <v>73939</v>
      </c>
      <c r="C6094" s="74" t="s">
        <v>13109</v>
      </c>
      <c r="D6094" s="122">
        <v>45.27</v>
      </c>
    </row>
    <row r="6095" spans="1:4">
      <c r="A6095" s="72" t="s">
        <v>31293</v>
      </c>
      <c r="B6095" s="73" t="s">
        <v>73940</v>
      </c>
      <c r="C6095" s="74" t="s">
        <v>13109</v>
      </c>
      <c r="D6095" s="122">
        <v>92.36</v>
      </c>
    </row>
    <row r="6096" spans="1:4">
      <c r="A6096" s="72" t="s">
        <v>31294</v>
      </c>
      <c r="B6096" s="73" t="s">
        <v>73941</v>
      </c>
      <c r="C6096" s="74" t="s">
        <v>13109</v>
      </c>
      <c r="D6096" s="122">
        <v>170.43</v>
      </c>
    </row>
    <row r="6097" spans="1:4">
      <c r="A6097" s="72" t="s">
        <v>31295</v>
      </c>
      <c r="B6097" s="73" t="s">
        <v>73942</v>
      </c>
      <c r="C6097" s="74" t="s">
        <v>13109</v>
      </c>
      <c r="D6097" s="122">
        <v>240.73</v>
      </c>
    </row>
    <row r="6098" spans="1:4">
      <c r="A6098" s="72" t="s">
        <v>31296</v>
      </c>
      <c r="B6098" s="73" t="s">
        <v>73943</v>
      </c>
      <c r="C6098" s="74" t="s">
        <v>13109</v>
      </c>
      <c r="D6098" s="122">
        <v>307.02</v>
      </c>
    </row>
    <row r="6099" spans="1:4">
      <c r="A6099" s="72" t="s">
        <v>31297</v>
      </c>
      <c r="B6099" s="73" t="s">
        <v>73944</v>
      </c>
      <c r="C6099" s="74" t="s">
        <v>13109</v>
      </c>
      <c r="D6099" s="122">
        <v>309.89</v>
      </c>
    </row>
    <row r="6100" spans="1:4">
      <c r="A6100" s="118" t="s">
        <v>73945</v>
      </c>
      <c r="B6100" s="119" t="s">
        <v>73946</v>
      </c>
      <c r="C6100" s="120"/>
      <c r="D6100" s="121"/>
    </row>
    <row r="6101" spans="1:4">
      <c r="A6101" s="72" t="s">
        <v>31298</v>
      </c>
      <c r="B6101" s="73" t="s">
        <v>31299</v>
      </c>
      <c r="C6101" s="74" t="s">
        <v>13109</v>
      </c>
      <c r="D6101" s="122">
        <v>51.85</v>
      </c>
    </row>
    <row r="6102" spans="1:4">
      <c r="A6102" s="72" t="s">
        <v>31300</v>
      </c>
      <c r="B6102" s="73" t="s">
        <v>31301</v>
      </c>
      <c r="C6102" s="74" t="s">
        <v>13109</v>
      </c>
      <c r="D6102" s="122">
        <v>54.87</v>
      </c>
    </row>
    <row r="6103" spans="1:4">
      <c r="A6103" s="118" t="s">
        <v>73947</v>
      </c>
      <c r="B6103" s="119" t="s">
        <v>73948</v>
      </c>
      <c r="C6103" s="120"/>
      <c r="D6103" s="121"/>
    </row>
    <row r="6104" spans="1:4">
      <c r="A6104" s="72" t="s">
        <v>31302</v>
      </c>
      <c r="B6104" s="73" t="s">
        <v>73949</v>
      </c>
      <c r="C6104" s="74" t="s">
        <v>13109</v>
      </c>
      <c r="D6104" s="122">
        <v>20.22</v>
      </c>
    </row>
    <row r="6105" spans="1:4">
      <c r="A6105" s="118" t="s">
        <v>73950</v>
      </c>
      <c r="B6105" s="119" t="s">
        <v>73951</v>
      </c>
      <c r="C6105" s="120"/>
      <c r="D6105" s="121"/>
    </row>
    <row r="6106" spans="1:4">
      <c r="A6106" s="72" t="s">
        <v>31303</v>
      </c>
      <c r="B6106" s="73" t="s">
        <v>73952</v>
      </c>
      <c r="C6106" s="74" t="s">
        <v>13109</v>
      </c>
      <c r="D6106" s="122">
        <v>16.63</v>
      </c>
    </row>
    <row r="6107" spans="1:4">
      <c r="A6107" s="118" t="s">
        <v>73953</v>
      </c>
      <c r="B6107" s="119" t="s">
        <v>73954</v>
      </c>
      <c r="C6107" s="120"/>
      <c r="D6107" s="121"/>
    </row>
    <row r="6108" spans="1:4">
      <c r="A6108" s="72" t="s">
        <v>31304</v>
      </c>
      <c r="B6108" s="73" t="s">
        <v>73955</v>
      </c>
      <c r="C6108" s="74" t="s">
        <v>13109</v>
      </c>
      <c r="D6108" s="122">
        <v>21.32</v>
      </c>
    </row>
    <row r="6109" spans="1:4">
      <c r="A6109" s="72" t="s">
        <v>31305</v>
      </c>
      <c r="B6109" s="73" t="s">
        <v>73956</v>
      </c>
      <c r="C6109" s="74" t="s">
        <v>13109</v>
      </c>
      <c r="D6109" s="122">
        <v>52.14</v>
      </c>
    </row>
    <row r="6110" spans="1:4">
      <c r="A6110" s="72" t="s">
        <v>31306</v>
      </c>
      <c r="B6110" s="73" t="s">
        <v>73957</v>
      </c>
      <c r="C6110" s="74" t="s">
        <v>13109</v>
      </c>
      <c r="D6110" s="122">
        <v>91.41</v>
      </c>
    </row>
    <row r="6111" spans="1:4">
      <c r="A6111" s="72" t="s">
        <v>31307</v>
      </c>
      <c r="B6111" s="73" t="s">
        <v>73958</v>
      </c>
      <c r="C6111" s="74" t="s">
        <v>13109</v>
      </c>
      <c r="D6111" s="122">
        <v>201.35</v>
      </c>
    </row>
    <row r="6112" spans="1:4">
      <c r="A6112" s="72" t="s">
        <v>31308</v>
      </c>
      <c r="B6112" s="73" t="s">
        <v>73959</v>
      </c>
      <c r="C6112" s="74" t="s">
        <v>13109</v>
      </c>
      <c r="D6112" s="122">
        <v>331.21</v>
      </c>
    </row>
    <row r="6113" spans="1:4">
      <c r="A6113" s="72" t="s">
        <v>31309</v>
      </c>
      <c r="B6113" s="73" t="s">
        <v>73960</v>
      </c>
      <c r="C6113" s="74" t="s">
        <v>13109</v>
      </c>
      <c r="D6113" s="122">
        <v>652.27</v>
      </c>
    </row>
    <row r="6114" spans="1:4">
      <c r="A6114" s="72" t="s">
        <v>31310</v>
      </c>
      <c r="B6114" s="73" t="s">
        <v>73961</v>
      </c>
      <c r="C6114" s="74" t="s">
        <v>13109</v>
      </c>
      <c r="D6114" s="122">
        <v>850.12</v>
      </c>
    </row>
    <row r="6115" spans="1:4">
      <c r="A6115" s="72" t="s">
        <v>31311</v>
      </c>
      <c r="B6115" s="73" t="s">
        <v>73962</v>
      </c>
      <c r="C6115" s="74" t="s">
        <v>13109</v>
      </c>
      <c r="D6115" s="122">
        <v>1047.97</v>
      </c>
    </row>
    <row r="6116" spans="1:4">
      <c r="A6116" s="118" t="s">
        <v>73963</v>
      </c>
      <c r="B6116" s="119" t="s">
        <v>73964</v>
      </c>
      <c r="C6116" s="120"/>
      <c r="D6116" s="121"/>
    </row>
    <row r="6117" spans="1:4">
      <c r="A6117" s="72" t="s">
        <v>31312</v>
      </c>
      <c r="B6117" s="73" t="s">
        <v>73965</v>
      </c>
      <c r="C6117" s="74" t="s">
        <v>13109</v>
      </c>
      <c r="D6117" s="122">
        <v>20.49</v>
      </c>
    </row>
    <row r="6118" spans="1:4">
      <c r="A6118" s="72" t="s">
        <v>31313</v>
      </c>
      <c r="B6118" s="73" t="s">
        <v>73966</v>
      </c>
      <c r="C6118" s="74" t="s">
        <v>13109</v>
      </c>
      <c r="D6118" s="122">
        <v>53.67</v>
      </c>
    </row>
    <row r="6119" spans="1:4">
      <c r="A6119" s="72" t="s">
        <v>31314</v>
      </c>
      <c r="B6119" s="73" t="s">
        <v>73967</v>
      </c>
      <c r="C6119" s="74" t="s">
        <v>13109</v>
      </c>
      <c r="D6119" s="122">
        <v>92.05</v>
      </c>
    </row>
    <row r="6120" spans="1:4">
      <c r="A6120" s="72" t="s">
        <v>31315</v>
      </c>
      <c r="B6120" s="73" t="s">
        <v>73968</v>
      </c>
      <c r="C6120" s="74" t="s">
        <v>13109</v>
      </c>
      <c r="D6120" s="122">
        <v>251.82</v>
      </c>
    </row>
    <row r="6121" spans="1:4">
      <c r="A6121" s="72" t="s">
        <v>31316</v>
      </c>
      <c r="B6121" s="73" t="s">
        <v>73969</v>
      </c>
      <c r="C6121" s="74" t="s">
        <v>13109</v>
      </c>
      <c r="D6121" s="122">
        <v>372.29</v>
      </c>
    </row>
    <row r="6122" spans="1:4">
      <c r="A6122" s="72" t="s">
        <v>31317</v>
      </c>
      <c r="B6122" s="73" t="s">
        <v>73970</v>
      </c>
      <c r="C6122" s="74" t="s">
        <v>13109</v>
      </c>
      <c r="D6122" s="122">
        <v>824.17</v>
      </c>
    </row>
    <row r="6123" spans="1:4">
      <c r="A6123" s="72" t="s">
        <v>31318</v>
      </c>
      <c r="B6123" s="73" t="s">
        <v>73971</v>
      </c>
      <c r="C6123" s="74" t="s">
        <v>13109</v>
      </c>
      <c r="D6123" s="122">
        <v>1189.28</v>
      </c>
    </row>
    <row r="6124" spans="1:4">
      <c r="A6124" s="72" t="s">
        <v>31319</v>
      </c>
      <c r="B6124" s="73" t="s">
        <v>73972</v>
      </c>
      <c r="C6124" s="74" t="s">
        <v>13109</v>
      </c>
      <c r="D6124" s="122">
        <v>1556.52</v>
      </c>
    </row>
    <row r="6125" spans="1:4">
      <c r="A6125" s="118" t="s">
        <v>73973</v>
      </c>
      <c r="B6125" s="119" t="s">
        <v>73974</v>
      </c>
      <c r="C6125" s="120"/>
      <c r="D6125" s="121"/>
    </row>
    <row r="6126" spans="1:4">
      <c r="A6126" s="72" t="s">
        <v>31320</v>
      </c>
      <c r="B6126" s="73" t="s">
        <v>73975</v>
      </c>
      <c r="C6126" s="74" t="s">
        <v>13109</v>
      </c>
      <c r="D6126" s="122">
        <v>14.93</v>
      </c>
    </row>
    <row r="6127" spans="1:4">
      <c r="A6127" s="72" t="s">
        <v>31321</v>
      </c>
      <c r="B6127" s="73" t="s">
        <v>73976</v>
      </c>
      <c r="C6127" s="74" t="s">
        <v>13109</v>
      </c>
      <c r="D6127" s="122">
        <v>25.51</v>
      </c>
    </row>
    <row r="6128" spans="1:4">
      <c r="A6128" s="72" t="s">
        <v>31322</v>
      </c>
      <c r="B6128" s="73" t="s">
        <v>73977</v>
      </c>
      <c r="C6128" s="74" t="s">
        <v>13109</v>
      </c>
      <c r="D6128" s="122">
        <v>29.62</v>
      </c>
    </row>
    <row r="6129" spans="1:4">
      <c r="A6129" s="72" t="s">
        <v>31323</v>
      </c>
      <c r="B6129" s="73" t="s">
        <v>73978</v>
      </c>
      <c r="C6129" s="74" t="s">
        <v>13109</v>
      </c>
      <c r="D6129" s="122">
        <v>49.17</v>
      </c>
    </row>
    <row r="6130" spans="1:4">
      <c r="A6130" s="72" t="s">
        <v>31324</v>
      </c>
      <c r="B6130" s="73" t="s">
        <v>73979</v>
      </c>
      <c r="C6130" s="74" t="s">
        <v>13109</v>
      </c>
      <c r="D6130" s="122">
        <v>143.29</v>
      </c>
    </row>
    <row r="6131" spans="1:4">
      <c r="A6131" s="72" t="s">
        <v>31325</v>
      </c>
      <c r="B6131" s="73" t="s">
        <v>73980</v>
      </c>
      <c r="C6131" s="74" t="s">
        <v>13109</v>
      </c>
      <c r="D6131" s="122">
        <v>234.36</v>
      </c>
    </row>
    <row r="6132" spans="1:4">
      <c r="A6132" s="72" t="s">
        <v>31326</v>
      </c>
      <c r="B6132" s="73" t="s">
        <v>73981</v>
      </c>
      <c r="C6132" s="74" t="s">
        <v>13109</v>
      </c>
      <c r="D6132" s="122">
        <v>344.59</v>
      </c>
    </row>
    <row r="6133" spans="1:4">
      <c r="A6133" s="72" t="s">
        <v>31327</v>
      </c>
      <c r="B6133" s="73" t="s">
        <v>73982</v>
      </c>
      <c r="C6133" s="74" t="s">
        <v>13109</v>
      </c>
      <c r="D6133" s="122">
        <v>467.82</v>
      </c>
    </row>
    <row r="6134" spans="1:4">
      <c r="A6134" s="118" t="s">
        <v>73983</v>
      </c>
      <c r="B6134" s="119" t="s">
        <v>73984</v>
      </c>
      <c r="C6134" s="120"/>
      <c r="D6134" s="121"/>
    </row>
    <row r="6135" spans="1:4">
      <c r="A6135" s="72" t="s">
        <v>31328</v>
      </c>
      <c r="B6135" s="73" t="s">
        <v>73985</v>
      </c>
      <c r="C6135" s="74" t="s">
        <v>13109</v>
      </c>
      <c r="D6135" s="122">
        <v>28.89</v>
      </c>
    </row>
    <row r="6136" spans="1:4">
      <c r="A6136" s="72" t="s">
        <v>31329</v>
      </c>
      <c r="B6136" s="73" t="s">
        <v>73986</v>
      </c>
      <c r="C6136" s="74" t="s">
        <v>13109</v>
      </c>
      <c r="D6136" s="122">
        <v>40.28</v>
      </c>
    </row>
    <row r="6137" spans="1:4">
      <c r="A6137" s="72" t="s">
        <v>31330</v>
      </c>
      <c r="B6137" s="73" t="s">
        <v>73987</v>
      </c>
      <c r="C6137" s="74" t="s">
        <v>13109</v>
      </c>
      <c r="D6137" s="122">
        <v>61.58</v>
      </c>
    </row>
    <row r="6138" spans="1:4">
      <c r="A6138" s="72" t="s">
        <v>31331</v>
      </c>
      <c r="B6138" s="73" t="s">
        <v>73988</v>
      </c>
      <c r="C6138" s="74" t="s">
        <v>13109</v>
      </c>
      <c r="D6138" s="122">
        <v>142.80000000000001</v>
      </c>
    </row>
    <row r="6139" spans="1:4">
      <c r="A6139" s="118" t="s">
        <v>73989</v>
      </c>
      <c r="B6139" s="119" t="s">
        <v>73990</v>
      </c>
      <c r="C6139" s="120"/>
      <c r="D6139" s="121"/>
    </row>
    <row r="6140" spans="1:4">
      <c r="A6140" s="72" t="s">
        <v>31332</v>
      </c>
      <c r="B6140" s="73" t="s">
        <v>31333</v>
      </c>
      <c r="C6140" s="74" t="s">
        <v>13109</v>
      </c>
      <c r="D6140" s="122">
        <v>10.02</v>
      </c>
    </row>
    <row r="6141" spans="1:4">
      <c r="A6141" s="118" t="s">
        <v>73991</v>
      </c>
      <c r="B6141" s="119" t="s">
        <v>73992</v>
      </c>
      <c r="C6141" s="120"/>
      <c r="D6141" s="121"/>
    </row>
    <row r="6142" spans="1:4">
      <c r="A6142" s="72" t="s">
        <v>31334</v>
      </c>
      <c r="B6142" s="73" t="s">
        <v>73993</v>
      </c>
      <c r="C6142" s="74" t="s">
        <v>13109</v>
      </c>
      <c r="D6142" s="122">
        <v>25.04</v>
      </c>
    </row>
    <row r="6143" spans="1:4">
      <c r="A6143" s="72" t="s">
        <v>31335</v>
      </c>
      <c r="B6143" s="73" t="s">
        <v>73994</v>
      </c>
      <c r="C6143" s="74" t="s">
        <v>13109</v>
      </c>
      <c r="D6143" s="122">
        <v>27.57</v>
      </c>
    </row>
    <row r="6144" spans="1:4">
      <c r="A6144" s="72" t="s">
        <v>31336</v>
      </c>
      <c r="B6144" s="73" t="s">
        <v>73995</v>
      </c>
      <c r="C6144" s="74" t="s">
        <v>13109</v>
      </c>
      <c r="D6144" s="122">
        <v>41.28</v>
      </c>
    </row>
    <row r="6145" spans="1:4">
      <c r="A6145" s="72" t="s">
        <v>31337</v>
      </c>
      <c r="B6145" s="73" t="s">
        <v>73996</v>
      </c>
      <c r="C6145" s="74" t="s">
        <v>13109</v>
      </c>
      <c r="D6145" s="122">
        <v>70.180000000000007</v>
      </c>
    </row>
    <row r="6146" spans="1:4">
      <c r="A6146" s="72" t="s">
        <v>31338</v>
      </c>
      <c r="B6146" s="73" t="s">
        <v>73997</v>
      </c>
      <c r="C6146" s="74" t="s">
        <v>13109</v>
      </c>
      <c r="D6146" s="122">
        <v>267.77999999999997</v>
      </c>
    </row>
    <row r="6147" spans="1:4">
      <c r="A6147" s="72" t="s">
        <v>31339</v>
      </c>
      <c r="B6147" s="73" t="s">
        <v>73998</v>
      </c>
      <c r="C6147" s="74" t="s">
        <v>13109</v>
      </c>
      <c r="D6147" s="122">
        <v>410.93</v>
      </c>
    </row>
    <row r="6148" spans="1:4">
      <c r="A6148" s="72" t="s">
        <v>31340</v>
      </c>
      <c r="B6148" s="73" t="s">
        <v>73999</v>
      </c>
      <c r="C6148" s="74" t="s">
        <v>13109</v>
      </c>
      <c r="D6148" s="122">
        <v>454.39</v>
      </c>
    </row>
    <row r="6149" spans="1:4">
      <c r="A6149" s="118" t="s">
        <v>74000</v>
      </c>
      <c r="B6149" s="119" t="s">
        <v>74001</v>
      </c>
      <c r="C6149" s="120"/>
      <c r="D6149" s="121"/>
    </row>
    <row r="6150" spans="1:4">
      <c r="A6150" s="72" t="s">
        <v>31341</v>
      </c>
      <c r="B6150" s="73" t="s">
        <v>74002</v>
      </c>
      <c r="C6150" s="74" t="s">
        <v>13109</v>
      </c>
      <c r="D6150" s="122">
        <v>58.11</v>
      </c>
    </row>
    <row r="6151" spans="1:4">
      <c r="A6151" s="72" t="s">
        <v>31342</v>
      </c>
      <c r="B6151" s="73" t="s">
        <v>74003</v>
      </c>
      <c r="C6151" s="74" t="s">
        <v>13109</v>
      </c>
      <c r="D6151" s="122">
        <v>82.25</v>
      </c>
    </row>
    <row r="6152" spans="1:4">
      <c r="A6152" s="72" t="s">
        <v>31343</v>
      </c>
      <c r="B6152" s="73" t="s">
        <v>74004</v>
      </c>
      <c r="C6152" s="74" t="s">
        <v>13109</v>
      </c>
      <c r="D6152" s="122">
        <v>145.4</v>
      </c>
    </row>
    <row r="6153" spans="1:4">
      <c r="A6153" s="72" t="s">
        <v>31344</v>
      </c>
      <c r="B6153" s="73" t="s">
        <v>74005</v>
      </c>
      <c r="C6153" s="74" t="s">
        <v>13109</v>
      </c>
      <c r="D6153" s="122">
        <v>92.12</v>
      </c>
    </row>
    <row r="6154" spans="1:4">
      <c r="A6154" s="118" t="s">
        <v>74006</v>
      </c>
      <c r="B6154" s="119" t="s">
        <v>74007</v>
      </c>
      <c r="C6154" s="120"/>
      <c r="D6154" s="121"/>
    </row>
    <row r="6155" spans="1:4">
      <c r="A6155" s="72" t="s">
        <v>31345</v>
      </c>
      <c r="B6155" s="73" t="s">
        <v>74008</v>
      </c>
      <c r="C6155" s="74" t="s">
        <v>13109</v>
      </c>
      <c r="D6155" s="122">
        <v>22.67</v>
      </c>
    </row>
    <row r="6156" spans="1:4">
      <c r="A6156" s="72" t="s">
        <v>31346</v>
      </c>
      <c r="B6156" s="73" t="s">
        <v>74009</v>
      </c>
      <c r="C6156" s="74" t="s">
        <v>13109</v>
      </c>
      <c r="D6156" s="122">
        <v>23.85</v>
      </c>
    </row>
    <row r="6157" spans="1:4">
      <c r="A6157" s="72" t="s">
        <v>31347</v>
      </c>
      <c r="B6157" s="73" t="s">
        <v>74010</v>
      </c>
      <c r="C6157" s="74" t="s">
        <v>13109</v>
      </c>
      <c r="D6157" s="122">
        <v>24.09</v>
      </c>
    </row>
    <row r="6158" spans="1:4">
      <c r="A6158" s="72" t="s">
        <v>31348</v>
      </c>
      <c r="B6158" s="73" t="s">
        <v>74011</v>
      </c>
      <c r="C6158" s="74" t="s">
        <v>13109</v>
      </c>
      <c r="D6158" s="122">
        <v>23.42</v>
      </c>
    </row>
    <row r="6159" spans="1:4">
      <c r="A6159" s="72" t="s">
        <v>31349</v>
      </c>
      <c r="B6159" s="73" t="s">
        <v>74012</v>
      </c>
      <c r="C6159" s="74" t="s">
        <v>13109</v>
      </c>
      <c r="D6159" s="122">
        <v>58.82</v>
      </c>
    </row>
    <row r="6160" spans="1:4">
      <c r="A6160" s="118" t="s">
        <v>74013</v>
      </c>
      <c r="B6160" s="119" t="s">
        <v>74014</v>
      </c>
      <c r="C6160" s="120"/>
      <c r="D6160" s="121"/>
    </row>
    <row r="6161" spans="1:4">
      <c r="A6161" s="72" t="s">
        <v>31350</v>
      </c>
      <c r="B6161" s="73" t="s">
        <v>74015</v>
      </c>
      <c r="C6161" s="74" t="s">
        <v>13109</v>
      </c>
      <c r="D6161" s="122">
        <v>12.21</v>
      </c>
    </row>
    <row r="6162" spans="1:4">
      <c r="A6162" s="72" t="s">
        <v>31351</v>
      </c>
      <c r="B6162" s="73" t="s">
        <v>74016</v>
      </c>
      <c r="C6162" s="74" t="s">
        <v>13109</v>
      </c>
      <c r="D6162" s="122">
        <v>13.72</v>
      </c>
    </row>
    <row r="6163" spans="1:4">
      <c r="A6163" s="118" t="s">
        <v>74017</v>
      </c>
      <c r="B6163" s="119" t="s">
        <v>74018</v>
      </c>
      <c r="C6163" s="120"/>
      <c r="D6163" s="121"/>
    </row>
    <row r="6164" spans="1:4">
      <c r="A6164" s="72" t="s">
        <v>31352</v>
      </c>
      <c r="B6164" s="73" t="s">
        <v>31353</v>
      </c>
      <c r="C6164" s="74" t="s">
        <v>13109</v>
      </c>
      <c r="D6164" s="122">
        <v>96.42</v>
      </c>
    </row>
    <row r="6165" spans="1:4">
      <c r="A6165" s="72" t="s">
        <v>31354</v>
      </c>
      <c r="B6165" s="73" t="s">
        <v>31355</v>
      </c>
      <c r="C6165" s="74" t="s">
        <v>13109</v>
      </c>
      <c r="D6165" s="122">
        <v>114.61</v>
      </c>
    </row>
    <row r="6166" spans="1:4">
      <c r="A6166" s="118" t="s">
        <v>74019</v>
      </c>
      <c r="B6166" s="119" t="s">
        <v>74020</v>
      </c>
      <c r="C6166" s="120"/>
      <c r="D6166" s="121"/>
    </row>
    <row r="6167" spans="1:4">
      <c r="A6167" s="72" t="s">
        <v>31356</v>
      </c>
      <c r="B6167" s="73" t="s">
        <v>31357</v>
      </c>
      <c r="C6167" s="74" t="s">
        <v>13109</v>
      </c>
      <c r="D6167" s="122">
        <v>33.67</v>
      </c>
    </row>
    <row r="6168" spans="1:4">
      <c r="A6168" s="118" t="s">
        <v>74021</v>
      </c>
      <c r="B6168" s="119" t="s">
        <v>74022</v>
      </c>
      <c r="C6168" s="120"/>
      <c r="D6168" s="121"/>
    </row>
    <row r="6169" spans="1:4">
      <c r="A6169" s="72" t="s">
        <v>31358</v>
      </c>
      <c r="B6169" s="73" t="s">
        <v>31359</v>
      </c>
      <c r="C6169" s="74" t="s">
        <v>13109</v>
      </c>
      <c r="D6169" s="122">
        <v>174.13</v>
      </c>
    </row>
    <row r="6170" spans="1:4">
      <c r="A6170" s="72" t="s">
        <v>31360</v>
      </c>
      <c r="B6170" s="73" t="s">
        <v>31361</v>
      </c>
      <c r="C6170" s="74" t="s">
        <v>13109</v>
      </c>
      <c r="D6170" s="122">
        <v>240.33</v>
      </c>
    </row>
    <row r="6171" spans="1:4">
      <c r="A6171" s="118" t="s">
        <v>74023</v>
      </c>
      <c r="B6171" s="119" t="s">
        <v>74024</v>
      </c>
      <c r="C6171" s="120"/>
      <c r="D6171" s="121"/>
    </row>
    <row r="6172" spans="1:4">
      <c r="A6172" s="72" t="s">
        <v>31362</v>
      </c>
      <c r="B6172" s="73" t="s">
        <v>31363</v>
      </c>
      <c r="C6172" s="74" t="s">
        <v>13109</v>
      </c>
      <c r="D6172" s="122">
        <v>28.2</v>
      </c>
    </row>
    <row r="6173" spans="1:4">
      <c r="A6173" s="72" t="s">
        <v>31364</v>
      </c>
      <c r="B6173" s="73" t="s">
        <v>31365</v>
      </c>
      <c r="C6173" s="74" t="s">
        <v>13109</v>
      </c>
      <c r="D6173" s="122">
        <v>30.47</v>
      </c>
    </row>
    <row r="6174" spans="1:4">
      <c r="A6174" s="72" t="s">
        <v>31366</v>
      </c>
      <c r="B6174" s="73" t="s">
        <v>31367</v>
      </c>
      <c r="C6174" s="74" t="s">
        <v>13109</v>
      </c>
      <c r="D6174" s="122">
        <v>51.2</v>
      </c>
    </row>
    <row r="6175" spans="1:4">
      <c r="A6175" s="72" t="s">
        <v>31368</v>
      </c>
      <c r="B6175" s="73" t="s">
        <v>31369</v>
      </c>
      <c r="C6175" s="74" t="s">
        <v>13109</v>
      </c>
      <c r="D6175" s="122">
        <v>63.9</v>
      </c>
    </row>
    <row r="6176" spans="1:4">
      <c r="A6176" s="72" t="s">
        <v>31370</v>
      </c>
      <c r="B6176" s="73" t="s">
        <v>31371</v>
      </c>
      <c r="C6176" s="74" t="s">
        <v>13109</v>
      </c>
      <c r="D6176" s="122">
        <v>89.47</v>
      </c>
    </row>
    <row r="6177" spans="1:4">
      <c r="A6177" s="72" t="s">
        <v>31372</v>
      </c>
      <c r="B6177" s="73" t="s">
        <v>31373</v>
      </c>
      <c r="C6177" s="74" t="s">
        <v>13109</v>
      </c>
      <c r="D6177" s="122">
        <v>112.99</v>
      </c>
    </row>
    <row r="6178" spans="1:4">
      <c r="A6178" s="118" t="s">
        <v>74025</v>
      </c>
      <c r="B6178" s="119" t="s">
        <v>74026</v>
      </c>
      <c r="C6178" s="120"/>
      <c r="D6178" s="121"/>
    </row>
    <row r="6179" spans="1:4">
      <c r="A6179" s="72" t="s">
        <v>31374</v>
      </c>
      <c r="B6179" s="73" t="s">
        <v>31375</v>
      </c>
      <c r="C6179" s="74" t="s">
        <v>13109</v>
      </c>
      <c r="D6179" s="122">
        <v>34.79</v>
      </c>
    </row>
    <row r="6180" spans="1:4">
      <c r="A6180" s="72" t="s">
        <v>31376</v>
      </c>
      <c r="B6180" s="73" t="s">
        <v>31377</v>
      </c>
      <c r="C6180" s="74" t="s">
        <v>13109</v>
      </c>
      <c r="D6180" s="122">
        <v>46.3</v>
      </c>
    </row>
    <row r="6181" spans="1:4">
      <c r="A6181" s="72" t="s">
        <v>31378</v>
      </c>
      <c r="B6181" s="73" t="s">
        <v>31379</v>
      </c>
      <c r="C6181" s="74" t="s">
        <v>13109</v>
      </c>
      <c r="D6181" s="122">
        <v>61.62</v>
      </c>
    </row>
    <row r="6182" spans="1:4">
      <c r="A6182" s="72" t="s">
        <v>31380</v>
      </c>
      <c r="B6182" s="73" t="s">
        <v>31381</v>
      </c>
      <c r="C6182" s="74" t="s">
        <v>13109</v>
      </c>
      <c r="D6182" s="122">
        <v>71.040000000000006</v>
      </c>
    </row>
    <row r="6183" spans="1:4">
      <c r="A6183" s="72" t="s">
        <v>31382</v>
      </c>
      <c r="B6183" s="73" t="s">
        <v>31383</v>
      </c>
      <c r="C6183" s="74" t="s">
        <v>13109</v>
      </c>
      <c r="D6183" s="122">
        <v>90.66</v>
      </c>
    </row>
    <row r="6184" spans="1:4">
      <c r="A6184" s="118" t="s">
        <v>74027</v>
      </c>
      <c r="B6184" s="119" t="s">
        <v>74028</v>
      </c>
      <c r="C6184" s="120"/>
      <c r="D6184" s="121"/>
    </row>
    <row r="6185" spans="1:4">
      <c r="A6185" s="72" t="s">
        <v>31384</v>
      </c>
      <c r="B6185" s="73" t="s">
        <v>31385</v>
      </c>
      <c r="C6185" s="74" t="s">
        <v>13109</v>
      </c>
      <c r="D6185" s="122">
        <v>2.31</v>
      </c>
    </row>
    <row r="6186" spans="1:4">
      <c r="A6186" s="72" t="s">
        <v>31386</v>
      </c>
      <c r="B6186" s="73" t="s">
        <v>31387</v>
      </c>
      <c r="C6186" s="74" t="s">
        <v>13109</v>
      </c>
      <c r="D6186" s="122">
        <v>3.53</v>
      </c>
    </row>
    <row r="6187" spans="1:4">
      <c r="A6187" s="72" t="s">
        <v>31388</v>
      </c>
      <c r="B6187" s="73" t="s">
        <v>31389</v>
      </c>
      <c r="C6187" s="74" t="s">
        <v>13109</v>
      </c>
      <c r="D6187" s="122">
        <v>6.04</v>
      </c>
    </row>
    <row r="6188" spans="1:4">
      <c r="A6188" s="72" t="s">
        <v>31390</v>
      </c>
      <c r="B6188" s="73" t="s">
        <v>31391</v>
      </c>
      <c r="C6188" s="74" t="s">
        <v>13109</v>
      </c>
      <c r="D6188" s="122">
        <v>7.26</v>
      </c>
    </row>
    <row r="6189" spans="1:4">
      <c r="A6189" s="72" t="s">
        <v>31392</v>
      </c>
      <c r="B6189" s="73" t="s">
        <v>31393</v>
      </c>
      <c r="C6189" s="74" t="s">
        <v>13109</v>
      </c>
      <c r="D6189" s="122">
        <v>14.33</v>
      </c>
    </row>
    <row r="6190" spans="1:4">
      <c r="A6190" s="72" t="s">
        <v>31394</v>
      </c>
      <c r="B6190" s="73" t="s">
        <v>31395</v>
      </c>
      <c r="C6190" s="74" t="s">
        <v>13109</v>
      </c>
      <c r="D6190" s="122">
        <v>19.14</v>
      </c>
    </row>
    <row r="6191" spans="1:4">
      <c r="A6191" s="72" t="s">
        <v>31396</v>
      </c>
      <c r="B6191" s="73" t="s">
        <v>31397</v>
      </c>
      <c r="C6191" s="74" t="s">
        <v>13109</v>
      </c>
      <c r="D6191" s="122">
        <v>29.38</v>
      </c>
    </row>
    <row r="6192" spans="1:4">
      <c r="A6192" s="72" t="s">
        <v>31398</v>
      </c>
      <c r="B6192" s="73" t="s">
        <v>31399</v>
      </c>
      <c r="C6192" s="74" t="s">
        <v>13109</v>
      </c>
      <c r="D6192" s="122">
        <v>37.26</v>
      </c>
    </row>
    <row r="6193" spans="1:4">
      <c r="A6193" s="118" t="s">
        <v>74029</v>
      </c>
      <c r="B6193" s="119" t="s">
        <v>74030</v>
      </c>
      <c r="C6193" s="120"/>
      <c r="D6193" s="121"/>
    </row>
    <row r="6194" spans="1:4">
      <c r="A6194" s="72" t="s">
        <v>31400</v>
      </c>
      <c r="B6194" s="73" t="s">
        <v>31401</v>
      </c>
      <c r="C6194" s="74" t="s">
        <v>13109</v>
      </c>
      <c r="D6194" s="122">
        <v>36.630000000000003</v>
      </c>
    </row>
    <row r="6195" spans="1:4">
      <c r="A6195" s="72" t="s">
        <v>31402</v>
      </c>
      <c r="B6195" s="73" t="s">
        <v>31403</v>
      </c>
      <c r="C6195" s="74" t="s">
        <v>13109</v>
      </c>
      <c r="D6195" s="122">
        <v>111.22</v>
      </c>
    </row>
    <row r="6196" spans="1:4">
      <c r="A6196" s="118" t="s">
        <v>74031</v>
      </c>
      <c r="B6196" s="119" t="s">
        <v>74032</v>
      </c>
      <c r="C6196" s="120"/>
      <c r="D6196" s="121"/>
    </row>
    <row r="6197" spans="1:4">
      <c r="A6197" s="72" t="s">
        <v>31404</v>
      </c>
      <c r="B6197" s="73" t="s">
        <v>31405</v>
      </c>
      <c r="C6197" s="74" t="s">
        <v>10</v>
      </c>
      <c r="D6197" s="122">
        <v>3.43</v>
      </c>
    </row>
    <row r="6198" spans="1:4">
      <c r="A6198" s="72" t="s">
        <v>31406</v>
      </c>
      <c r="B6198" s="73" t="s">
        <v>31407</v>
      </c>
      <c r="C6198" s="74" t="s">
        <v>10</v>
      </c>
      <c r="D6198" s="122">
        <v>4.63</v>
      </c>
    </row>
    <row r="6199" spans="1:4">
      <c r="A6199" s="72" t="s">
        <v>31408</v>
      </c>
      <c r="B6199" s="73" t="s">
        <v>31409</v>
      </c>
      <c r="C6199" s="74" t="s">
        <v>10</v>
      </c>
      <c r="D6199" s="122">
        <v>9.09</v>
      </c>
    </row>
    <row r="6200" spans="1:4">
      <c r="A6200" s="72" t="s">
        <v>31410</v>
      </c>
      <c r="B6200" s="73" t="s">
        <v>31411</v>
      </c>
      <c r="C6200" s="74" t="s">
        <v>10</v>
      </c>
      <c r="D6200" s="122">
        <v>12.1</v>
      </c>
    </row>
    <row r="6201" spans="1:4">
      <c r="A6201" s="72" t="s">
        <v>31412</v>
      </c>
      <c r="B6201" s="73" t="s">
        <v>31413</v>
      </c>
      <c r="C6201" s="74" t="s">
        <v>10</v>
      </c>
      <c r="D6201" s="122">
        <v>15.05</v>
      </c>
    </row>
    <row r="6202" spans="1:4">
      <c r="A6202" s="72" t="s">
        <v>31414</v>
      </c>
      <c r="B6202" s="73" t="s">
        <v>31415</v>
      </c>
      <c r="C6202" s="74" t="s">
        <v>10</v>
      </c>
      <c r="D6202" s="122">
        <v>21.53</v>
      </c>
    </row>
    <row r="6203" spans="1:4">
      <c r="A6203" s="72" t="s">
        <v>31416</v>
      </c>
      <c r="B6203" s="73" t="s">
        <v>31417</v>
      </c>
      <c r="C6203" s="74" t="s">
        <v>10</v>
      </c>
      <c r="D6203" s="122">
        <v>35.799999999999997</v>
      </c>
    </row>
    <row r="6204" spans="1:4">
      <c r="A6204" s="72" t="s">
        <v>31418</v>
      </c>
      <c r="B6204" s="73" t="s">
        <v>31419</v>
      </c>
      <c r="C6204" s="74" t="s">
        <v>10</v>
      </c>
      <c r="D6204" s="122">
        <v>46.41</v>
      </c>
    </row>
    <row r="6205" spans="1:4">
      <c r="A6205" s="72" t="s">
        <v>31420</v>
      </c>
      <c r="B6205" s="73" t="s">
        <v>74033</v>
      </c>
      <c r="C6205" s="74" t="s">
        <v>10</v>
      </c>
      <c r="D6205" s="122">
        <v>54.8</v>
      </c>
    </row>
    <row r="6206" spans="1:4">
      <c r="A6206" s="72" t="s">
        <v>31421</v>
      </c>
      <c r="B6206" s="73" t="s">
        <v>74034</v>
      </c>
      <c r="C6206" s="74" t="s">
        <v>10</v>
      </c>
      <c r="D6206" s="122">
        <v>78.08</v>
      </c>
    </row>
    <row r="6207" spans="1:4">
      <c r="A6207" s="118" t="s">
        <v>74035</v>
      </c>
      <c r="B6207" s="119" t="s">
        <v>74036</v>
      </c>
      <c r="C6207" s="120"/>
      <c r="D6207" s="121"/>
    </row>
    <row r="6208" spans="1:4">
      <c r="A6208" s="72" t="s">
        <v>31422</v>
      </c>
      <c r="B6208" s="73" t="s">
        <v>31423</v>
      </c>
      <c r="C6208" s="74" t="s">
        <v>10</v>
      </c>
      <c r="D6208" s="122">
        <v>1.47</v>
      </c>
    </row>
    <row r="6209" spans="1:4">
      <c r="A6209" s="72" t="s">
        <v>31424</v>
      </c>
      <c r="B6209" s="73" t="s">
        <v>31425</v>
      </c>
      <c r="C6209" s="74" t="s">
        <v>10</v>
      </c>
      <c r="D6209" s="122">
        <v>1.95</v>
      </c>
    </row>
    <row r="6210" spans="1:4">
      <c r="A6210" s="72" t="s">
        <v>31426</v>
      </c>
      <c r="B6210" s="73" t="s">
        <v>31427</v>
      </c>
      <c r="C6210" s="74" t="s">
        <v>10</v>
      </c>
      <c r="D6210" s="122">
        <v>4.18</v>
      </c>
    </row>
    <row r="6211" spans="1:4">
      <c r="A6211" s="72" t="s">
        <v>31428</v>
      </c>
      <c r="B6211" s="73" t="s">
        <v>31429</v>
      </c>
      <c r="C6211" s="74" t="s">
        <v>10</v>
      </c>
      <c r="D6211" s="122">
        <v>6.1</v>
      </c>
    </row>
    <row r="6212" spans="1:4">
      <c r="A6212" s="72" t="s">
        <v>31430</v>
      </c>
      <c r="B6212" s="73" t="s">
        <v>31431</v>
      </c>
      <c r="C6212" s="74" t="s">
        <v>10</v>
      </c>
      <c r="D6212" s="122">
        <v>7.57</v>
      </c>
    </row>
    <row r="6213" spans="1:4">
      <c r="A6213" s="72" t="s">
        <v>31432</v>
      </c>
      <c r="B6213" s="73" t="s">
        <v>31433</v>
      </c>
      <c r="C6213" s="74" t="s">
        <v>10</v>
      </c>
      <c r="D6213" s="122">
        <v>11.8</v>
      </c>
    </row>
    <row r="6214" spans="1:4">
      <c r="A6214" s="72" t="s">
        <v>31434</v>
      </c>
      <c r="B6214" s="73" t="s">
        <v>31435</v>
      </c>
      <c r="C6214" s="74" t="s">
        <v>10</v>
      </c>
      <c r="D6214" s="122">
        <v>16.55</v>
      </c>
    </row>
    <row r="6215" spans="1:4">
      <c r="A6215" s="72" t="s">
        <v>31436</v>
      </c>
      <c r="B6215" s="73" t="s">
        <v>31437</v>
      </c>
      <c r="C6215" s="74" t="s">
        <v>10</v>
      </c>
      <c r="D6215" s="122">
        <v>20.87</v>
      </c>
    </row>
    <row r="6216" spans="1:4">
      <c r="A6216" s="72" t="s">
        <v>31438</v>
      </c>
      <c r="B6216" s="73" t="s">
        <v>31439</v>
      </c>
      <c r="C6216" s="74" t="s">
        <v>10</v>
      </c>
      <c r="D6216" s="122">
        <v>35.18</v>
      </c>
    </row>
    <row r="6217" spans="1:4">
      <c r="A6217" s="118" t="s">
        <v>74037</v>
      </c>
      <c r="B6217" s="119" t="s">
        <v>74038</v>
      </c>
      <c r="C6217" s="120"/>
      <c r="D6217" s="121"/>
    </row>
    <row r="6218" spans="1:4">
      <c r="A6218" s="118" t="s">
        <v>74039</v>
      </c>
      <c r="B6218" s="119" t="s">
        <v>74040</v>
      </c>
      <c r="C6218" s="120"/>
      <c r="D6218" s="121"/>
    </row>
    <row r="6219" spans="1:4">
      <c r="A6219" s="72" t="s">
        <v>31440</v>
      </c>
      <c r="B6219" s="73" t="s">
        <v>74041</v>
      </c>
      <c r="C6219" s="74" t="s">
        <v>10</v>
      </c>
      <c r="D6219" s="122">
        <v>5.0999999999999996</v>
      </c>
    </row>
    <row r="6220" spans="1:4">
      <c r="A6220" s="72" t="s">
        <v>31441</v>
      </c>
      <c r="B6220" s="73" t="s">
        <v>74042</v>
      </c>
      <c r="C6220" s="74" t="s">
        <v>10</v>
      </c>
      <c r="D6220" s="122">
        <v>6.91</v>
      </c>
    </row>
    <row r="6221" spans="1:4">
      <c r="A6221" s="72" t="s">
        <v>31442</v>
      </c>
      <c r="B6221" s="73" t="s">
        <v>74043</v>
      </c>
      <c r="C6221" s="74" t="s">
        <v>10</v>
      </c>
      <c r="D6221" s="122">
        <v>8.51</v>
      </c>
    </row>
    <row r="6222" spans="1:4">
      <c r="A6222" s="72" t="s">
        <v>31443</v>
      </c>
      <c r="B6222" s="73" t="s">
        <v>74044</v>
      </c>
      <c r="C6222" s="74" t="s">
        <v>10</v>
      </c>
      <c r="D6222" s="122">
        <v>17.39</v>
      </c>
    </row>
    <row r="6223" spans="1:4">
      <c r="A6223" s="118" t="s">
        <v>74045</v>
      </c>
      <c r="B6223" s="119" t="s">
        <v>74046</v>
      </c>
      <c r="C6223" s="120"/>
      <c r="D6223" s="121"/>
    </row>
    <row r="6224" spans="1:4">
      <c r="A6224" s="72" t="s">
        <v>31444</v>
      </c>
      <c r="B6224" s="73" t="s">
        <v>31445</v>
      </c>
      <c r="C6224" s="74" t="s">
        <v>10</v>
      </c>
      <c r="D6224" s="122">
        <v>5.03</v>
      </c>
    </row>
    <row r="6225" spans="1:4">
      <c r="A6225" s="118" t="s">
        <v>74047</v>
      </c>
      <c r="B6225" s="119" t="s">
        <v>74048</v>
      </c>
      <c r="C6225" s="120"/>
      <c r="D6225" s="121"/>
    </row>
    <row r="6226" spans="1:4">
      <c r="A6226" s="72" t="s">
        <v>31446</v>
      </c>
      <c r="B6226" s="73" t="s">
        <v>31447</v>
      </c>
      <c r="C6226" s="74" t="s">
        <v>10</v>
      </c>
      <c r="D6226" s="122">
        <v>13.51</v>
      </c>
    </row>
    <row r="6227" spans="1:4">
      <c r="A6227" s="72" t="s">
        <v>31448</v>
      </c>
      <c r="B6227" s="73" t="s">
        <v>31449</v>
      </c>
      <c r="C6227" s="74" t="s">
        <v>10</v>
      </c>
      <c r="D6227" s="122">
        <v>31.99</v>
      </c>
    </row>
    <row r="6228" spans="1:4">
      <c r="A6228" s="118" t="s">
        <v>74049</v>
      </c>
      <c r="B6228" s="119" t="s">
        <v>74050</v>
      </c>
      <c r="C6228" s="120"/>
      <c r="D6228" s="121"/>
    </row>
    <row r="6229" spans="1:4">
      <c r="A6229" s="118" t="s">
        <v>74051</v>
      </c>
      <c r="B6229" s="119" t="s">
        <v>74052</v>
      </c>
      <c r="C6229" s="120"/>
      <c r="D6229" s="121"/>
    </row>
    <row r="6230" spans="1:4">
      <c r="A6230" s="72" t="s">
        <v>31450</v>
      </c>
      <c r="B6230" s="73" t="s">
        <v>31451</v>
      </c>
      <c r="C6230" s="74" t="s">
        <v>10</v>
      </c>
      <c r="D6230" s="122">
        <v>5.03</v>
      </c>
    </row>
    <row r="6231" spans="1:4">
      <c r="A6231" s="72" t="s">
        <v>31452</v>
      </c>
      <c r="B6231" s="73" t="s">
        <v>31453</v>
      </c>
      <c r="C6231" s="74" t="s">
        <v>10</v>
      </c>
      <c r="D6231" s="122">
        <v>6.68</v>
      </c>
    </row>
    <row r="6232" spans="1:4">
      <c r="A6232" s="72" t="s">
        <v>31454</v>
      </c>
      <c r="B6232" s="73" t="s">
        <v>31455</v>
      </c>
      <c r="C6232" s="74" t="s">
        <v>10</v>
      </c>
      <c r="D6232" s="122">
        <v>8.51</v>
      </c>
    </row>
    <row r="6233" spans="1:4">
      <c r="A6233" s="72" t="s">
        <v>31456</v>
      </c>
      <c r="B6233" s="73" t="s">
        <v>31457</v>
      </c>
      <c r="C6233" s="74" t="s">
        <v>10</v>
      </c>
      <c r="D6233" s="122">
        <v>14.01</v>
      </c>
    </row>
    <row r="6234" spans="1:4">
      <c r="A6234" s="72" t="s">
        <v>31458</v>
      </c>
      <c r="B6234" s="73" t="s">
        <v>31459</v>
      </c>
      <c r="C6234" s="74" t="s">
        <v>10</v>
      </c>
      <c r="D6234" s="122">
        <v>29.13</v>
      </c>
    </row>
    <row r="6235" spans="1:4">
      <c r="A6235" s="118" t="s">
        <v>74053</v>
      </c>
      <c r="B6235" s="119" t="s">
        <v>74054</v>
      </c>
      <c r="C6235" s="120"/>
      <c r="D6235" s="121"/>
    </row>
    <row r="6236" spans="1:4">
      <c r="A6236" s="72" t="s">
        <v>31460</v>
      </c>
      <c r="B6236" s="73" t="s">
        <v>31461</v>
      </c>
      <c r="C6236" s="74" t="s">
        <v>10</v>
      </c>
      <c r="D6236" s="122">
        <v>5.25</v>
      </c>
    </row>
    <row r="6237" spans="1:4">
      <c r="A6237" s="72" t="s">
        <v>31462</v>
      </c>
      <c r="B6237" s="73" t="s">
        <v>31463</v>
      </c>
      <c r="C6237" s="74" t="s">
        <v>10</v>
      </c>
      <c r="D6237" s="122">
        <v>6.65</v>
      </c>
    </row>
    <row r="6238" spans="1:4">
      <c r="A6238" s="72" t="s">
        <v>31464</v>
      </c>
      <c r="B6238" s="73" t="s">
        <v>31465</v>
      </c>
      <c r="C6238" s="74" t="s">
        <v>10</v>
      </c>
      <c r="D6238" s="122">
        <v>8.49</v>
      </c>
    </row>
    <row r="6239" spans="1:4">
      <c r="A6239" s="72" t="s">
        <v>31466</v>
      </c>
      <c r="B6239" s="73" t="s">
        <v>31467</v>
      </c>
      <c r="C6239" s="74" t="s">
        <v>10</v>
      </c>
      <c r="D6239" s="122">
        <v>14.26</v>
      </c>
    </row>
    <row r="6240" spans="1:4">
      <c r="A6240" s="72" t="s">
        <v>31468</v>
      </c>
      <c r="B6240" s="73" t="s">
        <v>31469</v>
      </c>
      <c r="C6240" s="74" t="s">
        <v>10</v>
      </c>
      <c r="D6240" s="122">
        <v>29.5</v>
      </c>
    </row>
    <row r="6241" spans="1:4">
      <c r="A6241" s="118" t="s">
        <v>74055</v>
      </c>
      <c r="B6241" s="119" t="s">
        <v>74056</v>
      </c>
      <c r="C6241" s="120"/>
      <c r="D6241" s="121"/>
    </row>
    <row r="6242" spans="1:4">
      <c r="A6242" s="72" t="s">
        <v>31470</v>
      </c>
      <c r="B6242" s="73" t="s">
        <v>31471</v>
      </c>
      <c r="C6242" s="74" t="s">
        <v>10</v>
      </c>
      <c r="D6242" s="122">
        <v>13.7</v>
      </c>
    </row>
    <row r="6243" spans="1:4">
      <c r="A6243" s="72" t="s">
        <v>31472</v>
      </c>
      <c r="B6243" s="73" t="s">
        <v>31473</v>
      </c>
      <c r="C6243" s="74" t="s">
        <v>10</v>
      </c>
      <c r="D6243" s="122">
        <v>15.66</v>
      </c>
    </row>
    <row r="6244" spans="1:4">
      <c r="A6244" s="72" t="s">
        <v>31474</v>
      </c>
      <c r="B6244" s="73" t="s">
        <v>31475</v>
      </c>
      <c r="C6244" s="74" t="s">
        <v>10</v>
      </c>
      <c r="D6244" s="122">
        <v>26.23</v>
      </c>
    </row>
    <row r="6245" spans="1:4">
      <c r="A6245" s="72" t="s">
        <v>31476</v>
      </c>
      <c r="B6245" s="73" t="s">
        <v>31477</v>
      </c>
      <c r="C6245" s="74" t="s">
        <v>10</v>
      </c>
      <c r="D6245" s="122">
        <v>45.19</v>
      </c>
    </row>
    <row r="6246" spans="1:4">
      <c r="A6246" s="72" t="s">
        <v>31478</v>
      </c>
      <c r="B6246" s="73" t="s">
        <v>31479</v>
      </c>
      <c r="C6246" s="74" t="s">
        <v>10</v>
      </c>
      <c r="D6246" s="122">
        <v>64.5</v>
      </c>
    </row>
    <row r="6247" spans="1:4">
      <c r="A6247" s="72" t="s">
        <v>31480</v>
      </c>
      <c r="B6247" s="73" t="s">
        <v>31481</v>
      </c>
      <c r="C6247" s="74" t="s">
        <v>10</v>
      </c>
      <c r="D6247" s="122">
        <v>108.95</v>
      </c>
    </row>
    <row r="6248" spans="1:4">
      <c r="A6248" s="72" t="s">
        <v>31482</v>
      </c>
      <c r="B6248" s="73" t="s">
        <v>31483</v>
      </c>
      <c r="C6248" s="74" t="s">
        <v>10</v>
      </c>
      <c r="D6248" s="122">
        <v>134.15</v>
      </c>
    </row>
    <row r="6249" spans="1:4">
      <c r="A6249" s="118" t="s">
        <v>74057</v>
      </c>
      <c r="B6249" s="119" t="s">
        <v>74058</v>
      </c>
      <c r="C6249" s="120"/>
      <c r="D6249" s="121"/>
    </row>
    <row r="6250" spans="1:4">
      <c r="A6250" s="118" t="s">
        <v>74059</v>
      </c>
      <c r="B6250" s="119" t="s">
        <v>74060</v>
      </c>
      <c r="C6250" s="120"/>
      <c r="D6250" s="121"/>
    </row>
    <row r="6251" spans="1:4">
      <c r="A6251" s="118" t="s">
        <v>74061</v>
      </c>
      <c r="B6251" s="119" t="s">
        <v>74062</v>
      </c>
      <c r="C6251" s="120"/>
      <c r="D6251" s="121"/>
    </row>
    <row r="6252" spans="1:4">
      <c r="A6252" s="118" t="s">
        <v>74063</v>
      </c>
      <c r="B6252" s="119" t="s">
        <v>74064</v>
      </c>
      <c r="C6252" s="120"/>
      <c r="D6252" s="121"/>
    </row>
    <row r="6253" spans="1:4">
      <c r="A6253" s="72" t="s">
        <v>31484</v>
      </c>
      <c r="B6253" s="73" t="s">
        <v>31485</v>
      </c>
      <c r="C6253" s="74" t="s">
        <v>13109</v>
      </c>
      <c r="D6253" s="122">
        <v>0.62</v>
      </c>
    </row>
    <row r="6254" spans="1:4">
      <c r="A6254" s="72" t="s">
        <v>31486</v>
      </c>
      <c r="B6254" s="73" t="s">
        <v>31487</v>
      </c>
      <c r="C6254" s="74" t="s">
        <v>13109</v>
      </c>
      <c r="D6254" s="122">
        <v>1.81</v>
      </c>
    </row>
    <row r="6255" spans="1:4">
      <c r="A6255" s="72" t="s">
        <v>31488</v>
      </c>
      <c r="B6255" s="73" t="s">
        <v>31489</v>
      </c>
      <c r="C6255" s="74" t="s">
        <v>13109</v>
      </c>
      <c r="D6255" s="122">
        <v>1.82</v>
      </c>
    </row>
    <row r="6256" spans="1:4">
      <c r="A6256" s="72" t="s">
        <v>31490</v>
      </c>
      <c r="B6256" s="73" t="s">
        <v>31491</v>
      </c>
      <c r="C6256" s="74" t="s">
        <v>13109</v>
      </c>
      <c r="D6256" s="122">
        <v>2.77</v>
      </c>
    </row>
    <row r="6257" spans="1:4">
      <c r="A6257" s="72" t="s">
        <v>31492</v>
      </c>
      <c r="B6257" s="73" t="s">
        <v>31493</v>
      </c>
      <c r="C6257" s="74" t="s">
        <v>13109</v>
      </c>
      <c r="D6257" s="122">
        <v>2.87</v>
      </c>
    </row>
    <row r="6258" spans="1:4">
      <c r="A6258" s="72" t="s">
        <v>31494</v>
      </c>
      <c r="B6258" s="73" t="s">
        <v>31495</v>
      </c>
      <c r="C6258" s="74" t="s">
        <v>13109</v>
      </c>
      <c r="D6258" s="122">
        <v>4.1100000000000003</v>
      </c>
    </row>
    <row r="6259" spans="1:4">
      <c r="A6259" s="72" t="s">
        <v>31496</v>
      </c>
      <c r="B6259" s="73" t="s">
        <v>31497</v>
      </c>
      <c r="C6259" s="74" t="s">
        <v>13109</v>
      </c>
      <c r="D6259" s="122">
        <v>4.18</v>
      </c>
    </row>
    <row r="6260" spans="1:4">
      <c r="A6260" s="72" t="s">
        <v>31498</v>
      </c>
      <c r="B6260" s="73" t="s">
        <v>31499</v>
      </c>
      <c r="C6260" s="74" t="s">
        <v>13109</v>
      </c>
      <c r="D6260" s="122">
        <v>4.22</v>
      </c>
    </row>
    <row r="6261" spans="1:4">
      <c r="A6261" s="72" t="s">
        <v>31500</v>
      </c>
      <c r="B6261" s="73" t="s">
        <v>31501</v>
      </c>
      <c r="C6261" s="74" t="s">
        <v>13109</v>
      </c>
      <c r="D6261" s="122">
        <v>8.68</v>
      </c>
    </row>
    <row r="6262" spans="1:4">
      <c r="A6262" s="72" t="s">
        <v>31502</v>
      </c>
      <c r="B6262" s="73" t="s">
        <v>31503</v>
      </c>
      <c r="C6262" s="74" t="s">
        <v>13109</v>
      </c>
      <c r="D6262" s="122">
        <v>8.99</v>
      </c>
    </row>
    <row r="6263" spans="1:4">
      <c r="A6263" s="72" t="s">
        <v>31504</v>
      </c>
      <c r="B6263" s="73" t="s">
        <v>31505</v>
      </c>
      <c r="C6263" s="74" t="s">
        <v>13109</v>
      </c>
      <c r="D6263" s="122">
        <v>9.19</v>
      </c>
    </row>
    <row r="6264" spans="1:4">
      <c r="A6264" s="118" t="s">
        <v>74065</v>
      </c>
      <c r="B6264" s="119" t="s">
        <v>74066</v>
      </c>
      <c r="C6264" s="120"/>
      <c r="D6264" s="121"/>
    </row>
    <row r="6265" spans="1:4">
      <c r="A6265" s="72" t="s">
        <v>31506</v>
      </c>
      <c r="B6265" s="73" t="s">
        <v>31507</v>
      </c>
      <c r="C6265" s="74" t="s">
        <v>13109</v>
      </c>
      <c r="D6265" s="122">
        <v>0.66</v>
      </c>
    </row>
    <row r="6266" spans="1:4">
      <c r="A6266" s="72" t="s">
        <v>31508</v>
      </c>
      <c r="B6266" s="73" t="s">
        <v>31509</v>
      </c>
      <c r="C6266" s="74" t="s">
        <v>13109</v>
      </c>
      <c r="D6266" s="122">
        <v>1.01</v>
      </c>
    </row>
    <row r="6267" spans="1:4">
      <c r="A6267" s="72" t="s">
        <v>31510</v>
      </c>
      <c r="B6267" s="73" t="s">
        <v>31511</v>
      </c>
      <c r="C6267" s="74" t="s">
        <v>13109</v>
      </c>
      <c r="D6267" s="122">
        <v>1.76</v>
      </c>
    </row>
    <row r="6268" spans="1:4">
      <c r="A6268" s="72" t="s">
        <v>31512</v>
      </c>
      <c r="B6268" s="73" t="s">
        <v>31513</v>
      </c>
      <c r="C6268" s="74" t="s">
        <v>13109</v>
      </c>
      <c r="D6268" s="122">
        <v>3.35</v>
      </c>
    </row>
    <row r="6269" spans="1:4">
      <c r="A6269" s="72" t="s">
        <v>31514</v>
      </c>
      <c r="B6269" s="73" t="s">
        <v>31515</v>
      </c>
      <c r="C6269" s="74" t="s">
        <v>13109</v>
      </c>
      <c r="D6269" s="122">
        <v>4.38</v>
      </c>
    </row>
    <row r="6270" spans="1:4">
      <c r="A6270" s="72" t="s">
        <v>31516</v>
      </c>
      <c r="B6270" s="73" t="s">
        <v>31517</v>
      </c>
      <c r="C6270" s="74" t="s">
        <v>13109</v>
      </c>
      <c r="D6270" s="122">
        <v>6.14</v>
      </c>
    </row>
    <row r="6271" spans="1:4">
      <c r="A6271" s="72" t="s">
        <v>31518</v>
      </c>
      <c r="B6271" s="73" t="s">
        <v>31519</v>
      </c>
      <c r="C6271" s="74" t="s">
        <v>13109</v>
      </c>
      <c r="D6271" s="122">
        <v>11.09</v>
      </c>
    </row>
    <row r="6272" spans="1:4">
      <c r="A6272" s="72" t="s">
        <v>31520</v>
      </c>
      <c r="B6272" s="73" t="s">
        <v>31521</v>
      </c>
      <c r="C6272" s="74" t="s">
        <v>13109</v>
      </c>
      <c r="D6272" s="122">
        <v>17.18</v>
      </c>
    </row>
    <row r="6273" spans="1:4">
      <c r="A6273" s="72" t="s">
        <v>31522</v>
      </c>
      <c r="B6273" s="73" t="s">
        <v>31523</v>
      </c>
      <c r="C6273" s="74" t="s">
        <v>13109</v>
      </c>
      <c r="D6273" s="122">
        <v>32.479999999999997</v>
      </c>
    </row>
    <row r="6274" spans="1:4">
      <c r="A6274" s="118" t="s">
        <v>74067</v>
      </c>
      <c r="B6274" s="119" t="s">
        <v>74068</v>
      </c>
      <c r="C6274" s="120"/>
      <c r="D6274" s="121"/>
    </row>
    <row r="6275" spans="1:4">
      <c r="A6275" s="72" t="s">
        <v>31524</v>
      </c>
      <c r="B6275" s="73" t="s">
        <v>74069</v>
      </c>
      <c r="C6275" s="74" t="s">
        <v>13109</v>
      </c>
      <c r="D6275" s="122">
        <v>2.42</v>
      </c>
    </row>
    <row r="6276" spans="1:4">
      <c r="A6276" s="72" t="s">
        <v>31525</v>
      </c>
      <c r="B6276" s="73" t="s">
        <v>74070</v>
      </c>
      <c r="C6276" s="74" t="s">
        <v>13109</v>
      </c>
      <c r="D6276" s="122">
        <v>3.31</v>
      </c>
    </row>
    <row r="6277" spans="1:4">
      <c r="A6277" s="72" t="s">
        <v>31526</v>
      </c>
      <c r="B6277" s="73" t="s">
        <v>74071</v>
      </c>
      <c r="C6277" s="74" t="s">
        <v>13109</v>
      </c>
      <c r="D6277" s="122">
        <v>6.07</v>
      </c>
    </row>
    <row r="6278" spans="1:4">
      <c r="A6278" s="72" t="s">
        <v>31527</v>
      </c>
      <c r="B6278" s="73" t="s">
        <v>31528</v>
      </c>
      <c r="C6278" s="74" t="s">
        <v>13109</v>
      </c>
      <c r="D6278" s="122">
        <v>9.16</v>
      </c>
    </row>
    <row r="6279" spans="1:4">
      <c r="A6279" s="72" t="s">
        <v>31529</v>
      </c>
      <c r="B6279" s="73" t="s">
        <v>74072</v>
      </c>
      <c r="C6279" s="74" t="s">
        <v>13109</v>
      </c>
      <c r="D6279" s="122">
        <v>9.1999999999999993</v>
      </c>
    </row>
    <row r="6280" spans="1:4">
      <c r="A6280" s="72" t="s">
        <v>31530</v>
      </c>
      <c r="B6280" s="73" t="s">
        <v>74073</v>
      </c>
      <c r="C6280" s="74" t="s">
        <v>13109</v>
      </c>
      <c r="D6280" s="122">
        <v>17.420000000000002</v>
      </c>
    </row>
    <row r="6281" spans="1:4">
      <c r="A6281" s="118" t="s">
        <v>74074</v>
      </c>
      <c r="B6281" s="119" t="s">
        <v>74075</v>
      </c>
      <c r="C6281" s="120"/>
      <c r="D6281" s="121"/>
    </row>
    <row r="6282" spans="1:4">
      <c r="A6282" s="72" t="s">
        <v>31531</v>
      </c>
      <c r="B6282" s="73" t="s">
        <v>31532</v>
      </c>
      <c r="C6282" s="74" t="s">
        <v>13109</v>
      </c>
      <c r="D6282" s="122">
        <v>2.86</v>
      </c>
    </row>
    <row r="6283" spans="1:4">
      <c r="A6283" s="72" t="s">
        <v>31533</v>
      </c>
      <c r="B6283" s="73" t="s">
        <v>31534</v>
      </c>
      <c r="C6283" s="74" t="s">
        <v>13109</v>
      </c>
      <c r="D6283" s="122">
        <v>3.82</v>
      </c>
    </row>
    <row r="6284" spans="1:4">
      <c r="A6284" s="72" t="s">
        <v>31535</v>
      </c>
      <c r="B6284" s="73" t="s">
        <v>31536</v>
      </c>
      <c r="C6284" s="74" t="s">
        <v>13109</v>
      </c>
      <c r="D6284" s="122">
        <v>4.92</v>
      </c>
    </row>
    <row r="6285" spans="1:4">
      <c r="A6285" s="72" t="s">
        <v>31537</v>
      </c>
      <c r="B6285" s="73" t="s">
        <v>31538</v>
      </c>
      <c r="C6285" s="74" t="s">
        <v>13109</v>
      </c>
      <c r="D6285" s="122">
        <v>5.38</v>
      </c>
    </row>
    <row r="6286" spans="1:4">
      <c r="A6286" s="72" t="s">
        <v>31539</v>
      </c>
      <c r="B6286" s="73" t="s">
        <v>31540</v>
      </c>
      <c r="C6286" s="74" t="s">
        <v>13109</v>
      </c>
      <c r="D6286" s="122">
        <v>7.08</v>
      </c>
    </row>
    <row r="6287" spans="1:4">
      <c r="A6287" s="72" t="s">
        <v>31541</v>
      </c>
      <c r="B6287" s="73" t="s">
        <v>31542</v>
      </c>
      <c r="C6287" s="74" t="s">
        <v>13109</v>
      </c>
      <c r="D6287" s="122">
        <v>9.4600000000000009</v>
      </c>
    </row>
    <row r="6288" spans="1:4">
      <c r="A6288" s="72" t="s">
        <v>31543</v>
      </c>
      <c r="B6288" s="73" t="s">
        <v>31544</v>
      </c>
      <c r="C6288" s="74" t="s">
        <v>13109</v>
      </c>
      <c r="D6288" s="122">
        <v>58.62</v>
      </c>
    </row>
    <row r="6289" spans="1:4">
      <c r="A6289" s="72" t="s">
        <v>31545</v>
      </c>
      <c r="B6289" s="73" t="s">
        <v>31546</v>
      </c>
      <c r="C6289" s="74" t="s">
        <v>13109</v>
      </c>
      <c r="D6289" s="122">
        <v>67.88</v>
      </c>
    </row>
    <row r="6290" spans="1:4">
      <c r="A6290" s="72" t="s">
        <v>31547</v>
      </c>
      <c r="B6290" s="73" t="s">
        <v>31548</v>
      </c>
      <c r="C6290" s="74" t="s">
        <v>13109</v>
      </c>
      <c r="D6290" s="122">
        <v>84.67</v>
      </c>
    </row>
    <row r="6291" spans="1:4">
      <c r="A6291" s="72" t="s">
        <v>31549</v>
      </c>
      <c r="B6291" s="73" t="s">
        <v>31550</v>
      </c>
      <c r="C6291" s="74" t="s">
        <v>13109</v>
      </c>
      <c r="D6291" s="122">
        <v>179.58</v>
      </c>
    </row>
    <row r="6292" spans="1:4">
      <c r="A6292" s="118" t="s">
        <v>74076</v>
      </c>
      <c r="B6292" s="119" t="s">
        <v>74077</v>
      </c>
      <c r="C6292" s="120"/>
      <c r="D6292" s="121"/>
    </row>
    <row r="6293" spans="1:4">
      <c r="A6293" s="72" t="s">
        <v>31551</v>
      </c>
      <c r="B6293" s="73" t="s">
        <v>74078</v>
      </c>
      <c r="C6293" s="74" t="s">
        <v>13109</v>
      </c>
      <c r="D6293" s="122">
        <v>1.98</v>
      </c>
    </row>
    <row r="6294" spans="1:4">
      <c r="A6294" s="72" t="s">
        <v>31552</v>
      </c>
      <c r="B6294" s="73" t="s">
        <v>74079</v>
      </c>
      <c r="C6294" s="74" t="s">
        <v>13109</v>
      </c>
      <c r="D6294" s="122">
        <v>2.5299999999999998</v>
      </c>
    </row>
    <row r="6295" spans="1:4">
      <c r="A6295" s="72" t="s">
        <v>31553</v>
      </c>
      <c r="B6295" s="73" t="s">
        <v>74080</v>
      </c>
      <c r="C6295" s="74" t="s">
        <v>13109</v>
      </c>
      <c r="D6295" s="122">
        <v>6.22</v>
      </c>
    </row>
    <row r="6296" spans="1:4">
      <c r="A6296" s="72" t="s">
        <v>31554</v>
      </c>
      <c r="B6296" s="73" t="s">
        <v>74081</v>
      </c>
      <c r="C6296" s="74" t="s">
        <v>13109</v>
      </c>
      <c r="D6296" s="122">
        <v>6.56</v>
      </c>
    </row>
    <row r="6297" spans="1:4">
      <c r="A6297" s="72" t="s">
        <v>31555</v>
      </c>
      <c r="B6297" s="73" t="s">
        <v>74082</v>
      </c>
      <c r="C6297" s="74" t="s">
        <v>13109</v>
      </c>
      <c r="D6297" s="122">
        <v>7.9</v>
      </c>
    </row>
    <row r="6298" spans="1:4">
      <c r="A6298" s="72" t="s">
        <v>31556</v>
      </c>
      <c r="B6298" s="73" t="s">
        <v>74083</v>
      </c>
      <c r="C6298" s="74" t="s">
        <v>13109</v>
      </c>
      <c r="D6298" s="122">
        <v>15.34</v>
      </c>
    </row>
    <row r="6299" spans="1:4">
      <c r="A6299" s="118" t="s">
        <v>74084</v>
      </c>
      <c r="B6299" s="119" t="s">
        <v>74085</v>
      </c>
      <c r="C6299" s="120"/>
      <c r="D6299" s="121"/>
    </row>
    <row r="6300" spans="1:4">
      <c r="A6300" s="72" t="s">
        <v>31557</v>
      </c>
      <c r="B6300" s="73" t="s">
        <v>74086</v>
      </c>
      <c r="C6300" s="74" t="s">
        <v>13109</v>
      </c>
      <c r="D6300" s="122">
        <v>1.1299999999999999</v>
      </c>
    </row>
    <row r="6301" spans="1:4">
      <c r="A6301" s="72" t="s">
        <v>31558</v>
      </c>
      <c r="B6301" s="73" t="s">
        <v>74087</v>
      </c>
      <c r="C6301" s="74" t="s">
        <v>13109</v>
      </c>
      <c r="D6301" s="122">
        <v>1.57</v>
      </c>
    </row>
    <row r="6302" spans="1:4">
      <c r="A6302" s="72" t="s">
        <v>31559</v>
      </c>
      <c r="B6302" s="73" t="s">
        <v>74088</v>
      </c>
      <c r="C6302" s="74" t="s">
        <v>13109</v>
      </c>
      <c r="D6302" s="122">
        <v>2.81</v>
      </c>
    </row>
    <row r="6303" spans="1:4">
      <c r="A6303" s="72" t="s">
        <v>31560</v>
      </c>
      <c r="B6303" s="73" t="s">
        <v>74089</v>
      </c>
      <c r="C6303" s="74" t="s">
        <v>13109</v>
      </c>
      <c r="D6303" s="122">
        <v>6.68</v>
      </c>
    </row>
    <row r="6304" spans="1:4">
      <c r="A6304" s="72" t="s">
        <v>31561</v>
      </c>
      <c r="B6304" s="73" t="s">
        <v>74090</v>
      </c>
      <c r="C6304" s="74" t="s">
        <v>13109</v>
      </c>
      <c r="D6304" s="122">
        <v>7.61</v>
      </c>
    </row>
    <row r="6305" spans="1:4">
      <c r="A6305" s="72" t="s">
        <v>31562</v>
      </c>
      <c r="B6305" s="73" t="s">
        <v>74091</v>
      </c>
      <c r="C6305" s="74" t="s">
        <v>13109</v>
      </c>
      <c r="D6305" s="122">
        <v>15.19</v>
      </c>
    </row>
    <row r="6306" spans="1:4">
      <c r="A6306" s="118" t="s">
        <v>74092</v>
      </c>
      <c r="B6306" s="119" t="s">
        <v>74093</v>
      </c>
      <c r="C6306" s="120"/>
      <c r="D6306" s="121"/>
    </row>
    <row r="6307" spans="1:4">
      <c r="A6307" s="72" t="s">
        <v>31563</v>
      </c>
      <c r="B6307" s="73" t="s">
        <v>74094</v>
      </c>
      <c r="C6307" s="74" t="s">
        <v>13109</v>
      </c>
      <c r="D6307" s="122">
        <v>1.45</v>
      </c>
    </row>
    <row r="6308" spans="1:4">
      <c r="A6308" s="72" t="s">
        <v>31564</v>
      </c>
      <c r="B6308" s="73" t="s">
        <v>74095</v>
      </c>
      <c r="C6308" s="74" t="s">
        <v>13109</v>
      </c>
      <c r="D6308" s="122">
        <v>3.08</v>
      </c>
    </row>
    <row r="6309" spans="1:4">
      <c r="A6309" s="118" t="s">
        <v>74096</v>
      </c>
      <c r="B6309" s="119" t="s">
        <v>74097</v>
      </c>
      <c r="C6309" s="120"/>
      <c r="D6309" s="121"/>
    </row>
    <row r="6310" spans="1:4">
      <c r="A6310" s="72" t="s">
        <v>31565</v>
      </c>
      <c r="B6310" s="73" t="s">
        <v>74098</v>
      </c>
      <c r="C6310" s="74" t="s">
        <v>13109</v>
      </c>
      <c r="D6310" s="122">
        <v>5.18</v>
      </c>
    </row>
    <row r="6311" spans="1:4">
      <c r="A6311" s="72" t="s">
        <v>31566</v>
      </c>
      <c r="B6311" s="73" t="s">
        <v>74099</v>
      </c>
      <c r="C6311" s="74" t="s">
        <v>13109</v>
      </c>
      <c r="D6311" s="122">
        <v>5.99</v>
      </c>
    </row>
    <row r="6312" spans="1:4">
      <c r="A6312" s="72" t="s">
        <v>31567</v>
      </c>
      <c r="B6312" s="73" t="s">
        <v>74100</v>
      </c>
      <c r="C6312" s="74" t="s">
        <v>13109</v>
      </c>
      <c r="D6312" s="122">
        <v>6.46</v>
      </c>
    </row>
    <row r="6313" spans="1:4">
      <c r="A6313" s="72" t="s">
        <v>31568</v>
      </c>
      <c r="B6313" s="73" t="s">
        <v>74101</v>
      </c>
      <c r="C6313" s="74" t="s">
        <v>13109</v>
      </c>
      <c r="D6313" s="122">
        <v>15.04</v>
      </c>
    </row>
    <row r="6314" spans="1:4">
      <c r="A6314" s="72" t="s">
        <v>31569</v>
      </c>
      <c r="B6314" s="73" t="s">
        <v>74102</v>
      </c>
      <c r="C6314" s="74" t="s">
        <v>13109</v>
      </c>
      <c r="D6314" s="122">
        <v>20.43</v>
      </c>
    </row>
    <row r="6315" spans="1:4">
      <c r="A6315" s="72" t="s">
        <v>31570</v>
      </c>
      <c r="B6315" s="73" t="s">
        <v>74103</v>
      </c>
      <c r="C6315" s="74" t="s">
        <v>13109</v>
      </c>
      <c r="D6315" s="122">
        <v>30.74</v>
      </c>
    </row>
    <row r="6316" spans="1:4">
      <c r="A6316" s="118" t="s">
        <v>74104</v>
      </c>
      <c r="B6316" s="119" t="s">
        <v>74105</v>
      </c>
      <c r="C6316" s="120"/>
      <c r="D6316" s="121"/>
    </row>
    <row r="6317" spans="1:4">
      <c r="A6317" s="72" t="s">
        <v>31571</v>
      </c>
      <c r="B6317" s="73" t="s">
        <v>31572</v>
      </c>
      <c r="C6317" s="74" t="s">
        <v>13109</v>
      </c>
      <c r="D6317" s="122">
        <v>0.72</v>
      </c>
    </row>
    <row r="6318" spans="1:4">
      <c r="A6318" s="72" t="s">
        <v>31573</v>
      </c>
      <c r="B6318" s="73" t="s">
        <v>31574</v>
      </c>
      <c r="C6318" s="74" t="s">
        <v>13109</v>
      </c>
      <c r="D6318" s="122">
        <v>1.1200000000000001</v>
      </c>
    </row>
    <row r="6319" spans="1:4">
      <c r="A6319" s="72" t="s">
        <v>31575</v>
      </c>
      <c r="B6319" s="73" t="s">
        <v>31576</v>
      </c>
      <c r="C6319" s="74" t="s">
        <v>13109</v>
      </c>
      <c r="D6319" s="122">
        <v>2.1800000000000002</v>
      </c>
    </row>
    <row r="6320" spans="1:4">
      <c r="A6320" s="72" t="s">
        <v>31577</v>
      </c>
      <c r="B6320" s="73" t="s">
        <v>31578</v>
      </c>
      <c r="C6320" s="74" t="s">
        <v>13109</v>
      </c>
      <c r="D6320" s="122">
        <v>3.22</v>
      </c>
    </row>
    <row r="6321" spans="1:4">
      <c r="A6321" s="72" t="s">
        <v>31579</v>
      </c>
      <c r="B6321" s="73" t="s">
        <v>31580</v>
      </c>
      <c r="C6321" s="74" t="s">
        <v>13109</v>
      </c>
      <c r="D6321" s="122">
        <v>3.47</v>
      </c>
    </row>
    <row r="6322" spans="1:4">
      <c r="A6322" s="72" t="s">
        <v>31581</v>
      </c>
      <c r="B6322" s="73" t="s">
        <v>31582</v>
      </c>
      <c r="C6322" s="74" t="s">
        <v>13109</v>
      </c>
      <c r="D6322" s="122">
        <v>7.07</v>
      </c>
    </row>
    <row r="6323" spans="1:4">
      <c r="A6323" s="72" t="s">
        <v>31583</v>
      </c>
      <c r="B6323" s="73" t="s">
        <v>31584</v>
      </c>
      <c r="C6323" s="74" t="s">
        <v>13109</v>
      </c>
      <c r="D6323" s="122">
        <v>10.37</v>
      </c>
    </row>
    <row r="6324" spans="1:4">
      <c r="A6324" s="72" t="s">
        <v>31585</v>
      </c>
      <c r="B6324" s="73" t="s">
        <v>31586</v>
      </c>
      <c r="C6324" s="74" t="s">
        <v>13109</v>
      </c>
      <c r="D6324" s="122">
        <v>12.52</v>
      </c>
    </row>
    <row r="6325" spans="1:4">
      <c r="A6325" s="72" t="s">
        <v>31587</v>
      </c>
      <c r="B6325" s="73" t="s">
        <v>31588</v>
      </c>
      <c r="C6325" s="74" t="s">
        <v>13109</v>
      </c>
      <c r="D6325" s="122">
        <v>20.94</v>
      </c>
    </row>
    <row r="6326" spans="1:4">
      <c r="A6326" s="118" t="s">
        <v>74106</v>
      </c>
      <c r="B6326" s="119" t="s">
        <v>74107</v>
      </c>
      <c r="C6326" s="120"/>
      <c r="D6326" s="121"/>
    </row>
    <row r="6327" spans="1:4">
      <c r="A6327" s="72" t="s">
        <v>31589</v>
      </c>
      <c r="B6327" s="73" t="s">
        <v>31590</v>
      </c>
      <c r="C6327" s="74" t="s">
        <v>13109</v>
      </c>
      <c r="D6327" s="122">
        <v>1.31</v>
      </c>
    </row>
    <row r="6328" spans="1:4">
      <c r="A6328" s="72" t="s">
        <v>31591</v>
      </c>
      <c r="B6328" s="73" t="s">
        <v>31592</v>
      </c>
      <c r="C6328" s="74" t="s">
        <v>13109</v>
      </c>
      <c r="D6328" s="122">
        <v>1.84</v>
      </c>
    </row>
    <row r="6329" spans="1:4">
      <c r="A6329" s="118" t="s">
        <v>74108</v>
      </c>
      <c r="B6329" s="119" t="s">
        <v>74109</v>
      </c>
      <c r="C6329" s="120"/>
      <c r="D6329" s="121"/>
    </row>
    <row r="6330" spans="1:4">
      <c r="A6330" s="72" t="s">
        <v>31593</v>
      </c>
      <c r="B6330" s="73" t="s">
        <v>31594</v>
      </c>
      <c r="C6330" s="74" t="s">
        <v>13109</v>
      </c>
      <c r="D6330" s="122">
        <v>6.51</v>
      </c>
    </row>
    <row r="6331" spans="1:4">
      <c r="A6331" s="72" t="s">
        <v>31595</v>
      </c>
      <c r="B6331" s="73" t="s">
        <v>31596</v>
      </c>
      <c r="C6331" s="74" t="s">
        <v>13109</v>
      </c>
      <c r="D6331" s="122">
        <v>9.19</v>
      </c>
    </row>
    <row r="6332" spans="1:4">
      <c r="A6332" s="72" t="s">
        <v>31597</v>
      </c>
      <c r="B6332" s="73" t="s">
        <v>31598</v>
      </c>
      <c r="C6332" s="74" t="s">
        <v>13109</v>
      </c>
      <c r="D6332" s="122">
        <v>15.61</v>
      </c>
    </row>
    <row r="6333" spans="1:4">
      <c r="A6333" s="118" t="s">
        <v>74110</v>
      </c>
      <c r="B6333" s="119" t="s">
        <v>74111</v>
      </c>
      <c r="C6333" s="120"/>
      <c r="D6333" s="121"/>
    </row>
    <row r="6334" spans="1:4">
      <c r="A6334" s="72" t="s">
        <v>31599</v>
      </c>
      <c r="B6334" s="73" t="s">
        <v>31600</v>
      </c>
      <c r="C6334" s="74" t="s">
        <v>13109</v>
      </c>
      <c r="D6334" s="122">
        <v>0.52</v>
      </c>
    </row>
    <row r="6335" spans="1:4">
      <c r="A6335" s="72" t="s">
        <v>31601</v>
      </c>
      <c r="B6335" s="73" t="s">
        <v>31602</v>
      </c>
      <c r="C6335" s="74" t="s">
        <v>13109</v>
      </c>
      <c r="D6335" s="122">
        <v>0.7</v>
      </c>
    </row>
    <row r="6336" spans="1:4">
      <c r="A6336" s="72" t="s">
        <v>31603</v>
      </c>
      <c r="B6336" s="73" t="s">
        <v>31604</v>
      </c>
      <c r="C6336" s="74" t="s">
        <v>13109</v>
      </c>
      <c r="D6336" s="122">
        <v>1.31</v>
      </c>
    </row>
    <row r="6337" spans="1:4">
      <c r="A6337" s="72" t="s">
        <v>31605</v>
      </c>
      <c r="B6337" s="73" t="s">
        <v>31606</v>
      </c>
      <c r="C6337" s="74" t="s">
        <v>13109</v>
      </c>
      <c r="D6337" s="122">
        <v>3.25</v>
      </c>
    </row>
    <row r="6338" spans="1:4">
      <c r="A6338" s="72" t="s">
        <v>31607</v>
      </c>
      <c r="B6338" s="73" t="s">
        <v>31608</v>
      </c>
      <c r="C6338" s="74" t="s">
        <v>13109</v>
      </c>
      <c r="D6338" s="122">
        <v>3.92</v>
      </c>
    </row>
    <row r="6339" spans="1:4">
      <c r="A6339" s="72" t="s">
        <v>31609</v>
      </c>
      <c r="B6339" s="73" t="s">
        <v>31610</v>
      </c>
      <c r="C6339" s="74" t="s">
        <v>13109</v>
      </c>
      <c r="D6339" s="122">
        <v>7.09</v>
      </c>
    </row>
    <row r="6340" spans="1:4">
      <c r="A6340" s="118" t="s">
        <v>74112</v>
      </c>
      <c r="B6340" s="119" t="s">
        <v>74113</v>
      </c>
      <c r="C6340" s="120"/>
      <c r="D6340" s="121"/>
    </row>
    <row r="6341" spans="1:4">
      <c r="A6341" s="72" t="s">
        <v>31611</v>
      </c>
      <c r="B6341" s="73" t="s">
        <v>31612</v>
      </c>
      <c r="C6341" s="74" t="s">
        <v>13109</v>
      </c>
      <c r="D6341" s="122">
        <v>0.3</v>
      </c>
    </row>
    <row r="6342" spans="1:4">
      <c r="A6342" s="72" t="s">
        <v>31613</v>
      </c>
      <c r="B6342" s="73" t="s">
        <v>31614</v>
      </c>
      <c r="C6342" s="74" t="s">
        <v>13109</v>
      </c>
      <c r="D6342" s="122">
        <v>0.46</v>
      </c>
    </row>
    <row r="6343" spans="1:4">
      <c r="A6343" s="72" t="s">
        <v>31615</v>
      </c>
      <c r="B6343" s="73" t="s">
        <v>31616</v>
      </c>
      <c r="C6343" s="74" t="s">
        <v>13109</v>
      </c>
      <c r="D6343" s="122">
        <v>1.0900000000000001</v>
      </c>
    </row>
    <row r="6344" spans="1:4">
      <c r="A6344" s="72" t="s">
        <v>31617</v>
      </c>
      <c r="B6344" s="73" t="s">
        <v>31618</v>
      </c>
      <c r="C6344" s="74" t="s">
        <v>13109</v>
      </c>
      <c r="D6344" s="122">
        <v>1.37</v>
      </c>
    </row>
    <row r="6345" spans="1:4">
      <c r="A6345" s="72" t="s">
        <v>31619</v>
      </c>
      <c r="B6345" s="73" t="s">
        <v>31620</v>
      </c>
      <c r="C6345" s="74" t="s">
        <v>13109</v>
      </c>
      <c r="D6345" s="122">
        <v>3.16</v>
      </c>
    </row>
    <row r="6346" spans="1:4">
      <c r="A6346" s="72" t="s">
        <v>31621</v>
      </c>
      <c r="B6346" s="73" t="s">
        <v>31622</v>
      </c>
      <c r="C6346" s="74" t="s">
        <v>13109</v>
      </c>
      <c r="D6346" s="122">
        <v>4.3</v>
      </c>
    </row>
    <row r="6347" spans="1:4">
      <c r="A6347" s="118" t="s">
        <v>74114</v>
      </c>
      <c r="B6347" s="119" t="s">
        <v>74115</v>
      </c>
      <c r="C6347" s="120"/>
      <c r="D6347" s="121"/>
    </row>
    <row r="6348" spans="1:4">
      <c r="A6348" s="72" t="s">
        <v>31623</v>
      </c>
      <c r="B6348" s="73" t="s">
        <v>31624</v>
      </c>
      <c r="C6348" s="74" t="s">
        <v>13109</v>
      </c>
      <c r="D6348" s="122">
        <v>1.56</v>
      </c>
    </row>
    <row r="6349" spans="1:4">
      <c r="A6349" s="72" t="s">
        <v>31625</v>
      </c>
      <c r="B6349" s="73" t="s">
        <v>31626</v>
      </c>
      <c r="C6349" s="74" t="s">
        <v>13109</v>
      </c>
      <c r="D6349" s="122">
        <v>2.0299999999999998</v>
      </c>
    </row>
    <row r="6350" spans="1:4">
      <c r="A6350" s="72" t="s">
        <v>31627</v>
      </c>
      <c r="B6350" s="73" t="s">
        <v>31628</v>
      </c>
      <c r="C6350" s="74" t="s">
        <v>13109</v>
      </c>
      <c r="D6350" s="122">
        <v>8.4</v>
      </c>
    </row>
    <row r="6351" spans="1:4">
      <c r="A6351" s="72" t="s">
        <v>31629</v>
      </c>
      <c r="B6351" s="73" t="s">
        <v>31630</v>
      </c>
      <c r="C6351" s="74" t="s">
        <v>13109</v>
      </c>
      <c r="D6351" s="122">
        <v>9.25</v>
      </c>
    </row>
    <row r="6352" spans="1:4">
      <c r="A6352" s="72" t="s">
        <v>31631</v>
      </c>
      <c r="B6352" s="73" t="s">
        <v>31632</v>
      </c>
      <c r="C6352" s="74" t="s">
        <v>13109</v>
      </c>
      <c r="D6352" s="122">
        <v>12.17</v>
      </c>
    </row>
    <row r="6353" spans="1:4">
      <c r="A6353" s="72" t="s">
        <v>31633</v>
      </c>
      <c r="B6353" s="73" t="s">
        <v>31634</v>
      </c>
      <c r="C6353" s="74" t="s">
        <v>13109</v>
      </c>
      <c r="D6353" s="122">
        <v>22.37</v>
      </c>
    </row>
    <row r="6354" spans="1:4">
      <c r="A6354" s="118" t="s">
        <v>74116</v>
      </c>
      <c r="B6354" s="119" t="s">
        <v>74117</v>
      </c>
      <c r="C6354" s="120"/>
      <c r="D6354" s="121"/>
    </row>
    <row r="6355" spans="1:4">
      <c r="A6355" s="72" t="s">
        <v>31635</v>
      </c>
      <c r="B6355" s="73" t="s">
        <v>31636</v>
      </c>
      <c r="C6355" s="74" t="s">
        <v>13109</v>
      </c>
      <c r="D6355" s="122">
        <v>4.7</v>
      </c>
    </row>
    <row r="6356" spans="1:4">
      <c r="A6356" s="72" t="s">
        <v>31637</v>
      </c>
      <c r="B6356" s="73" t="s">
        <v>31638</v>
      </c>
      <c r="C6356" s="74" t="s">
        <v>13109</v>
      </c>
      <c r="D6356" s="122">
        <v>6.94</v>
      </c>
    </row>
    <row r="6357" spans="1:4">
      <c r="A6357" s="72" t="s">
        <v>31639</v>
      </c>
      <c r="B6357" s="73" t="s">
        <v>31640</v>
      </c>
      <c r="C6357" s="74" t="s">
        <v>13109</v>
      </c>
      <c r="D6357" s="122">
        <v>9.74</v>
      </c>
    </row>
    <row r="6358" spans="1:4">
      <c r="A6358" s="118" t="s">
        <v>74118</v>
      </c>
      <c r="B6358" s="119" t="s">
        <v>74119</v>
      </c>
      <c r="C6358" s="120"/>
      <c r="D6358" s="121"/>
    </row>
    <row r="6359" spans="1:4">
      <c r="A6359" s="72" t="s">
        <v>31641</v>
      </c>
      <c r="B6359" s="73" t="s">
        <v>74120</v>
      </c>
      <c r="C6359" s="74" t="s">
        <v>13109</v>
      </c>
      <c r="D6359" s="122">
        <v>3.56</v>
      </c>
    </row>
    <row r="6360" spans="1:4">
      <c r="A6360" s="72" t="s">
        <v>31642</v>
      </c>
      <c r="B6360" s="73" t="s">
        <v>74121</v>
      </c>
      <c r="C6360" s="74" t="s">
        <v>13109</v>
      </c>
      <c r="D6360" s="122">
        <v>15.62</v>
      </c>
    </row>
    <row r="6361" spans="1:4">
      <c r="A6361" s="118" t="s">
        <v>74122</v>
      </c>
      <c r="B6361" s="119" t="s">
        <v>74123</v>
      </c>
      <c r="C6361" s="120"/>
      <c r="D6361" s="121"/>
    </row>
    <row r="6362" spans="1:4">
      <c r="A6362" s="72" t="s">
        <v>31643</v>
      </c>
      <c r="B6362" s="73" t="s">
        <v>31644</v>
      </c>
      <c r="C6362" s="74" t="s">
        <v>13109</v>
      </c>
      <c r="D6362" s="122">
        <v>4.22</v>
      </c>
    </row>
    <row r="6363" spans="1:4">
      <c r="A6363" s="72" t="s">
        <v>31645</v>
      </c>
      <c r="B6363" s="73" t="s">
        <v>31646</v>
      </c>
      <c r="C6363" s="74" t="s">
        <v>13109</v>
      </c>
      <c r="D6363" s="122">
        <v>5.77</v>
      </c>
    </row>
    <row r="6364" spans="1:4">
      <c r="A6364" s="72" t="s">
        <v>31647</v>
      </c>
      <c r="B6364" s="73" t="s">
        <v>31648</v>
      </c>
      <c r="C6364" s="74" t="s">
        <v>13109</v>
      </c>
      <c r="D6364" s="122">
        <v>9.8800000000000008</v>
      </c>
    </row>
    <row r="6365" spans="1:4">
      <c r="A6365" s="72" t="s">
        <v>31649</v>
      </c>
      <c r="B6365" s="73" t="s">
        <v>31650</v>
      </c>
      <c r="C6365" s="74" t="s">
        <v>13109</v>
      </c>
      <c r="D6365" s="122">
        <v>18.91</v>
      </c>
    </row>
    <row r="6366" spans="1:4">
      <c r="A6366" s="72" t="s">
        <v>31651</v>
      </c>
      <c r="B6366" s="73" t="s">
        <v>31652</v>
      </c>
      <c r="C6366" s="74" t="s">
        <v>13109</v>
      </c>
      <c r="D6366" s="122">
        <v>15.7</v>
      </c>
    </row>
    <row r="6367" spans="1:4">
      <c r="A6367" s="72" t="s">
        <v>31653</v>
      </c>
      <c r="B6367" s="73" t="s">
        <v>31654</v>
      </c>
      <c r="C6367" s="74" t="s">
        <v>13109</v>
      </c>
      <c r="D6367" s="122">
        <v>35.64</v>
      </c>
    </row>
    <row r="6368" spans="1:4">
      <c r="A6368" s="72" t="s">
        <v>31655</v>
      </c>
      <c r="B6368" s="73" t="s">
        <v>31656</v>
      </c>
      <c r="C6368" s="74" t="s">
        <v>13109</v>
      </c>
      <c r="D6368" s="122">
        <v>38.94</v>
      </c>
    </row>
    <row r="6369" spans="1:4">
      <c r="A6369" s="72" t="s">
        <v>31657</v>
      </c>
      <c r="B6369" s="73" t="s">
        <v>31658</v>
      </c>
      <c r="C6369" s="74" t="s">
        <v>13109</v>
      </c>
      <c r="D6369" s="122">
        <v>59.15</v>
      </c>
    </row>
    <row r="6370" spans="1:4">
      <c r="A6370" s="72" t="s">
        <v>31659</v>
      </c>
      <c r="B6370" s="73" t="s">
        <v>31660</v>
      </c>
      <c r="C6370" s="74" t="s">
        <v>13109</v>
      </c>
      <c r="D6370" s="122">
        <v>91.88</v>
      </c>
    </row>
    <row r="6371" spans="1:4">
      <c r="A6371" s="118" t="s">
        <v>74124</v>
      </c>
      <c r="B6371" s="119" t="s">
        <v>74125</v>
      </c>
      <c r="C6371" s="120"/>
      <c r="D6371" s="121"/>
    </row>
    <row r="6372" spans="1:4">
      <c r="A6372" s="118" t="s">
        <v>74126</v>
      </c>
      <c r="B6372" s="119" t="s">
        <v>74127</v>
      </c>
      <c r="C6372" s="120"/>
      <c r="D6372" s="121"/>
    </row>
    <row r="6373" spans="1:4">
      <c r="A6373" s="72" t="s">
        <v>31661</v>
      </c>
      <c r="B6373" s="73" t="s">
        <v>31662</v>
      </c>
      <c r="C6373" s="74" t="s">
        <v>13109</v>
      </c>
      <c r="D6373" s="122">
        <v>0.73</v>
      </c>
    </row>
    <row r="6374" spans="1:4">
      <c r="A6374" s="72" t="s">
        <v>31663</v>
      </c>
      <c r="B6374" s="73" t="s">
        <v>31664</v>
      </c>
      <c r="C6374" s="74" t="s">
        <v>13109</v>
      </c>
      <c r="D6374" s="122">
        <v>0.81</v>
      </c>
    </row>
    <row r="6375" spans="1:4">
      <c r="A6375" s="72" t="s">
        <v>31665</v>
      </c>
      <c r="B6375" s="73" t="s">
        <v>31666</v>
      </c>
      <c r="C6375" s="74" t="s">
        <v>13109</v>
      </c>
      <c r="D6375" s="122">
        <v>1.6</v>
      </c>
    </row>
    <row r="6376" spans="1:4">
      <c r="A6376" s="72" t="s">
        <v>31667</v>
      </c>
      <c r="B6376" s="73" t="s">
        <v>31668</v>
      </c>
      <c r="C6376" s="74" t="s">
        <v>13109</v>
      </c>
      <c r="D6376" s="122">
        <v>2.9</v>
      </c>
    </row>
    <row r="6377" spans="1:4">
      <c r="A6377" s="72" t="s">
        <v>31669</v>
      </c>
      <c r="B6377" s="73" t="s">
        <v>31670</v>
      </c>
      <c r="C6377" s="74" t="s">
        <v>13109</v>
      </c>
      <c r="D6377" s="122">
        <v>3.8</v>
      </c>
    </row>
    <row r="6378" spans="1:4">
      <c r="A6378" s="72" t="s">
        <v>31671</v>
      </c>
      <c r="B6378" s="73" t="s">
        <v>31672</v>
      </c>
      <c r="C6378" s="74" t="s">
        <v>13109</v>
      </c>
      <c r="D6378" s="122">
        <v>6.6</v>
      </c>
    </row>
    <row r="6379" spans="1:4">
      <c r="A6379" s="72" t="s">
        <v>31673</v>
      </c>
      <c r="B6379" s="73" t="s">
        <v>31674</v>
      </c>
      <c r="C6379" s="74" t="s">
        <v>13109</v>
      </c>
      <c r="D6379" s="122">
        <v>3.57</v>
      </c>
    </row>
    <row r="6380" spans="1:4">
      <c r="A6380" s="72" t="s">
        <v>31675</v>
      </c>
      <c r="B6380" s="73" t="s">
        <v>31676</v>
      </c>
      <c r="C6380" s="74" t="s">
        <v>13109</v>
      </c>
      <c r="D6380" s="122">
        <v>9.09</v>
      </c>
    </row>
    <row r="6381" spans="1:4">
      <c r="A6381" s="72" t="s">
        <v>31677</v>
      </c>
      <c r="B6381" s="73" t="s">
        <v>31678</v>
      </c>
      <c r="C6381" s="74" t="s">
        <v>13109</v>
      </c>
      <c r="D6381" s="122">
        <v>15.68</v>
      </c>
    </row>
    <row r="6382" spans="1:4">
      <c r="A6382" s="72" t="s">
        <v>31679</v>
      </c>
      <c r="B6382" s="73" t="s">
        <v>31680</v>
      </c>
      <c r="C6382" s="74" t="s">
        <v>13109</v>
      </c>
      <c r="D6382" s="122">
        <v>23.56</v>
      </c>
    </row>
    <row r="6383" spans="1:4">
      <c r="A6383" s="72" t="s">
        <v>31681</v>
      </c>
      <c r="B6383" s="73" t="s">
        <v>31682</v>
      </c>
      <c r="C6383" s="74" t="s">
        <v>13109</v>
      </c>
      <c r="D6383" s="122">
        <v>37.96</v>
      </c>
    </row>
    <row r="6384" spans="1:4">
      <c r="A6384" s="118" t="s">
        <v>74128</v>
      </c>
      <c r="B6384" s="119" t="s">
        <v>74129</v>
      </c>
      <c r="C6384" s="120"/>
      <c r="D6384" s="121"/>
    </row>
    <row r="6385" spans="1:4">
      <c r="A6385" s="72" t="s">
        <v>31683</v>
      </c>
      <c r="B6385" s="73" t="s">
        <v>31692</v>
      </c>
      <c r="C6385" s="74" t="s">
        <v>13109</v>
      </c>
      <c r="D6385" s="122">
        <v>10.93</v>
      </c>
    </row>
    <row r="6386" spans="1:4">
      <c r="A6386" s="72" t="s">
        <v>31684</v>
      </c>
      <c r="B6386" s="73" t="s">
        <v>31694</v>
      </c>
      <c r="C6386" s="74" t="s">
        <v>13109</v>
      </c>
      <c r="D6386" s="122">
        <v>14.66</v>
      </c>
    </row>
    <row r="6387" spans="1:4">
      <c r="A6387" s="72" t="s">
        <v>31685</v>
      </c>
      <c r="B6387" s="73" t="s">
        <v>31696</v>
      </c>
      <c r="C6387" s="74" t="s">
        <v>13109</v>
      </c>
      <c r="D6387" s="122">
        <v>21.7</v>
      </c>
    </row>
    <row r="6388" spans="1:4">
      <c r="A6388" s="72" t="s">
        <v>31686</v>
      </c>
      <c r="B6388" s="73" t="s">
        <v>31698</v>
      </c>
      <c r="C6388" s="74" t="s">
        <v>13109</v>
      </c>
      <c r="D6388" s="122">
        <v>24.9</v>
      </c>
    </row>
    <row r="6389" spans="1:4">
      <c r="A6389" s="72" t="s">
        <v>31687</v>
      </c>
      <c r="B6389" s="73" t="s">
        <v>31700</v>
      </c>
      <c r="C6389" s="74" t="s">
        <v>13109</v>
      </c>
      <c r="D6389" s="122">
        <v>36.92</v>
      </c>
    </row>
    <row r="6390" spans="1:4">
      <c r="A6390" s="72" t="s">
        <v>31688</v>
      </c>
      <c r="B6390" s="73" t="s">
        <v>31702</v>
      </c>
      <c r="C6390" s="74" t="s">
        <v>13109</v>
      </c>
      <c r="D6390" s="122">
        <v>143.66</v>
      </c>
    </row>
    <row r="6391" spans="1:4">
      <c r="A6391" s="72" t="s">
        <v>31689</v>
      </c>
      <c r="B6391" s="73" t="s">
        <v>31704</v>
      </c>
      <c r="C6391" s="74" t="s">
        <v>13109</v>
      </c>
      <c r="D6391" s="122">
        <v>193.52</v>
      </c>
    </row>
    <row r="6392" spans="1:4">
      <c r="A6392" s="72" t="s">
        <v>31690</v>
      </c>
      <c r="B6392" s="73" t="s">
        <v>31706</v>
      </c>
      <c r="C6392" s="74" t="s">
        <v>13109</v>
      </c>
      <c r="D6392" s="122">
        <v>276.95</v>
      </c>
    </row>
    <row r="6393" spans="1:4">
      <c r="A6393" s="118" t="s">
        <v>74130</v>
      </c>
      <c r="B6393" s="119" t="s">
        <v>74131</v>
      </c>
      <c r="C6393" s="120"/>
      <c r="D6393" s="121"/>
    </row>
    <row r="6394" spans="1:4">
      <c r="A6394" s="72" t="s">
        <v>31691</v>
      </c>
      <c r="B6394" s="73" t="s">
        <v>31692</v>
      </c>
      <c r="C6394" s="74" t="s">
        <v>13109</v>
      </c>
      <c r="D6394" s="122">
        <v>16.38</v>
      </c>
    </row>
    <row r="6395" spans="1:4">
      <c r="A6395" s="72" t="s">
        <v>31693</v>
      </c>
      <c r="B6395" s="73" t="s">
        <v>31694</v>
      </c>
      <c r="C6395" s="74" t="s">
        <v>13109</v>
      </c>
      <c r="D6395" s="122">
        <v>19.7</v>
      </c>
    </row>
    <row r="6396" spans="1:4">
      <c r="A6396" s="72" t="s">
        <v>31695</v>
      </c>
      <c r="B6396" s="73" t="s">
        <v>31696</v>
      </c>
      <c r="C6396" s="74" t="s">
        <v>13109</v>
      </c>
      <c r="D6396" s="122">
        <v>29.08</v>
      </c>
    </row>
    <row r="6397" spans="1:4">
      <c r="A6397" s="72" t="s">
        <v>31697</v>
      </c>
      <c r="B6397" s="73" t="s">
        <v>31698</v>
      </c>
      <c r="C6397" s="74" t="s">
        <v>13109</v>
      </c>
      <c r="D6397" s="122">
        <v>33.35</v>
      </c>
    </row>
    <row r="6398" spans="1:4">
      <c r="A6398" s="72" t="s">
        <v>31699</v>
      </c>
      <c r="B6398" s="73" t="s">
        <v>31700</v>
      </c>
      <c r="C6398" s="74" t="s">
        <v>13109</v>
      </c>
      <c r="D6398" s="122">
        <v>49.48</v>
      </c>
    </row>
    <row r="6399" spans="1:4">
      <c r="A6399" s="72" t="s">
        <v>31701</v>
      </c>
      <c r="B6399" s="73" t="s">
        <v>31702</v>
      </c>
      <c r="C6399" s="74" t="s">
        <v>13109</v>
      </c>
      <c r="D6399" s="122">
        <v>192.57</v>
      </c>
    </row>
    <row r="6400" spans="1:4">
      <c r="A6400" s="72" t="s">
        <v>31703</v>
      </c>
      <c r="B6400" s="73" t="s">
        <v>31704</v>
      </c>
      <c r="C6400" s="74" t="s">
        <v>13109</v>
      </c>
      <c r="D6400" s="122">
        <v>259.39</v>
      </c>
    </row>
    <row r="6401" spans="1:4">
      <c r="A6401" s="72" t="s">
        <v>31705</v>
      </c>
      <c r="B6401" s="73" t="s">
        <v>31706</v>
      </c>
      <c r="C6401" s="74" t="s">
        <v>13109</v>
      </c>
      <c r="D6401" s="122">
        <v>395.62</v>
      </c>
    </row>
    <row r="6402" spans="1:4">
      <c r="A6402" s="118" t="s">
        <v>74132</v>
      </c>
      <c r="B6402" s="119" t="s">
        <v>74133</v>
      </c>
      <c r="C6402" s="120"/>
      <c r="D6402" s="121"/>
    </row>
    <row r="6403" spans="1:4">
      <c r="A6403" s="72" t="s">
        <v>31707</v>
      </c>
      <c r="B6403" s="73" t="s">
        <v>31708</v>
      </c>
      <c r="C6403" s="74" t="s">
        <v>13109</v>
      </c>
      <c r="D6403" s="122">
        <v>9.9700000000000006</v>
      </c>
    </row>
    <row r="6404" spans="1:4">
      <c r="A6404" s="72" t="s">
        <v>31709</v>
      </c>
      <c r="B6404" s="73" t="s">
        <v>31710</v>
      </c>
      <c r="C6404" s="74" t="s">
        <v>13109</v>
      </c>
      <c r="D6404" s="122">
        <v>12.89</v>
      </c>
    </row>
    <row r="6405" spans="1:4">
      <c r="A6405" s="72" t="s">
        <v>31711</v>
      </c>
      <c r="B6405" s="73" t="s">
        <v>31712</v>
      </c>
      <c r="C6405" s="74" t="s">
        <v>13109</v>
      </c>
      <c r="D6405" s="122">
        <v>16.23</v>
      </c>
    </row>
    <row r="6406" spans="1:4">
      <c r="A6406" s="72" t="s">
        <v>31713</v>
      </c>
      <c r="B6406" s="73" t="s">
        <v>31714</v>
      </c>
      <c r="C6406" s="74" t="s">
        <v>13109</v>
      </c>
      <c r="D6406" s="122">
        <v>26.33</v>
      </c>
    </row>
    <row r="6407" spans="1:4">
      <c r="A6407" s="72" t="s">
        <v>31715</v>
      </c>
      <c r="B6407" s="73" t="s">
        <v>31716</v>
      </c>
      <c r="C6407" s="74" t="s">
        <v>13109</v>
      </c>
      <c r="D6407" s="122">
        <v>30.37</v>
      </c>
    </row>
    <row r="6408" spans="1:4">
      <c r="A6408" s="72" t="s">
        <v>31717</v>
      </c>
      <c r="B6408" s="73" t="s">
        <v>31718</v>
      </c>
      <c r="C6408" s="74" t="s">
        <v>13109</v>
      </c>
      <c r="D6408" s="122">
        <v>36.92</v>
      </c>
    </row>
    <row r="6409" spans="1:4">
      <c r="A6409" s="118" t="s">
        <v>74134</v>
      </c>
      <c r="B6409" s="119" t="s">
        <v>74135</v>
      </c>
      <c r="C6409" s="120"/>
      <c r="D6409" s="121"/>
    </row>
    <row r="6410" spans="1:4">
      <c r="A6410" s="72" t="s">
        <v>31719</v>
      </c>
      <c r="B6410" s="73" t="s">
        <v>31720</v>
      </c>
      <c r="C6410" s="74" t="s">
        <v>13109</v>
      </c>
      <c r="D6410" s="122">
        <v>0.42</v>
      </c>
    </row>
    <row r="6411" spans="1:4">
      <c r="A6411" s="72" t="s">
        <v>31721</v>
      </c>
      <c r="B6411" s="73" t="s">
        <v>31722</v>
      </c>
      <c r="C6411" s="74" t="s">
        <v>13109</v>
      </c>
      <c r="D6411" s="122">
        <v>0.51</v>
      </c>
    </row>
    <row r="6412" spans="1:4">
      <c r="A6412" s="118" t="s">
        <v>74136</v>
      </c>
      <c r="B6412" s="119" t="s">
        <v>74137</v>
      </c>
      <c r="C6412" s="120"/>
      <c r="D6412" s="121"/>
    </row>
    <row r="6413" spans="1:4">
      <c r="A6413" s="72" t="s">
        <v>31723</v>
      </c>
      <c r="B6413" s="73" t="s">
        <v>31724</v>
      </c>
      <c r="C6413" s="74" t="s">
        <v>13109</v>
      </c>
      <c r="D6413" s="122">
        <v>0.28999999999999998</v>
      </c>
    </row>
    <row r="6414" spans="1:4">
      <c r="A6414" s="72" t="s">
        <v>31725</v>
      </c>
      <c r="B6414" s="73" t="s">
        <v>31726</v>
      </c>
      <c r="C6414" s="74" t="s">
        <v>13109</v>
      </c>
      <c r="D6414" s="122">
        <v>0.61</v>
      </c>
    </row>
    <row r="6415" spans="1:4">
      <c r="A6415" s="72" t="s">
        <v>31727</v>
      </c>
      <c r="B6415" s="73" t="s">
        <v>31728</v>
      </c>
      <c r="C6415" s="74" t="s">
        <v>13109</v>
      </c>
      <c r="D6415" s="122">
        <v>1.19</v>
      </c>
    </row>
    <row r="6416" spans="1:4">
      <c r="A6416" s="72" t="s">
        <v>31729</v>
      </c>
      <c r="B6416" s="73" t="s">
        <v>31730</v>
      </c>
      <c r="C6416" s="74" t="s">
        <v>13109</v>
      </c>
      <c r="D6416" s="122">
        <v>2.12</v>
      </c>
    </row>
    <row r="6417" spans="1:4">
      <c r="A6417" s="72" t="s">
        <v>31731</v>
      </c>
      <c r="B6417" s="73" t="s">
        <v>31732</v>
      </c>
      <c r="C6417" s="74" t="s">
        <v>13109</v>
      </c>
      <c r="D6417" s="122">
        <v>3.86</v>
      </c>
    </row>
    <row r="6418" spans="1:4">
      <c r="A6418" s="72" t="s">
        <v>31733</v>
      </c>
      <c r="B6418" s="73" t="s">
        <v>31734</v>
      </c>
      <c r="C6418" s="74" t="s">
        <v>13109</v>
      </c>
      <c r="D6418" s="122">
        <v>9.9700000000000006</v>
      </c>
    </row>
    <row r="6419" spans="1:4">
      <c r="A6419" s="72" t="s">
        <v>31735</v>
      </c>
      <c r="B6419" s="73" t="s">
        <v>31736</v>
      </c>
      <c r="C6419" s="74" t="s">
        <v>13109</v>
      </c>
      <c r="D6419" s="122">
        <v>8.33</v>
      </c>
    </row>
    <row r="6420" spans="1:4">
      <c r="A6420" s="72" t="s">
        <v>31737</v>
      </c>
      <c r="B6420" s="73" t="s">
        <v>31738</v>
      </c>
      <c r="C6420" s="74" t="s">
        <v>13109</v>
      </c>
      <c r="D6420" s="122">
        <v>42.35</v>
      </c>
    </row>
    <row r="6421" spans="1:4">
      <c r="A6421" s="118" t="s">
        <v>74138</v>
      </c>
      <c r="B6421" s="119" t="s">
        <v>74139</v>
      </c>
      <c r="C6421" s="120"/>
      <c r="D6421" s="121"/>
    </row>
    <row r="6422" spans="1:4">
      <c r="A6422" s="72" t="s">
        <v>31739</v>
      </c>
      <c r="B6422" s="73" t="s">
        <v>31740</v>
      </c>
      <c r="C6422" s="74" t="s">
        <v>13109</v>
      </c>
      <c r="D6422" s="122">
        <v>1.45</v>
      </c>
    </row>
    <row r="6423" spans="1:4">
      <c r="A6423" s="72" t="s">
        <v>31741</v>
      </c>
      <c r="B6423" s="73" t="s">
        <v>31742</v>
      </c>
      <c r="C6423" s="74" t="s">
        <v>13109</v>
      </c>
      <c r="D6423" s="122">
        <v>2.12</v>
      </c>
    </row>
    <row r="6424" spans="1:4">
      <c r="A6424" s="72" t="s">
        <v>31743</v>
      </c>
      <c r="B6424" s="73" t="s">
        <v>31744</v>
      </c>
      <c r="C6424" s="74" t="s">
        <v>13109</v>
      </c>
      <c r="D6424" s="122">
        <v>2.33</v>
      </c>
    </row>
    <row r="6425" spans="1:4">
      <c r="A6425" s="72" t="s">
        <v>31745</v>
      </c>
      <c r="B6425" s="73" t="s">
        <v>31746</v>
      </c>
      <c r="C6425" s="74" t="s">
        <v>13109</v>
      </c>
      <c r="D6425" s="122">
        <v>2.48</v>
      </c>
    </row>
    <row r="6426" spans="1:4">
      <c r="A6426" s="72" t="s">
        <v>31747</v>
      </c>
      <c r="B6426" s="73" t="s">
        <v>31748</v>
      </c>
      <c r="C6426" s="74" t="s">
        <v>13109</v>
      </c>
      <c r="D6426" s="122">
        <v>2.5099999999999998</v>
      </c>
    </row>
    <row r="6427" spans="1:4">
      <c r="A6427" s="72" t="s">
        <v>31749</v>
      </c>
      <c r="B6427" s="73" t="s">
        <v>31750</v>
      </c>
      <c r="C6427" s="74" t="s">
        <v>13109</v>
      </c>
      <c r="D6427" s="122">
        <v>3.09</v>
      </c>
    </row>
    <row r="6428" spans="1:4">
      <c r="A6428" s="72" t="s">
        <v>31751</v>
      </c>
      <c r="B6428" s="73" t="s">
        <v>31752</v>
      </c>
      <c r="C6428" s="74" t="s">
        <v>13109</v>
      </c>
      <c r="D6428" s="122">
        <v>5.28</v>
      </c>
    </row>
    <row r="6429" spans="1:4">
      <c r="A6429" s="72" t="s">
        <v>31753</v>
      </c>
      <c r="B6429" s="73" t="s">
        <v>31754</v>
      </c>
      <c r="C6429" s="74" t="s">
        <v>13109</v>
      </c>
      <c r="D6429" s="122">
        <v>6.57</v>
      </c>
    </row>
    <row r="6430" spans="1:4">
      <c r="A6430" s="72" t="s">
        <v>31755</v>
      </c>
      <c r="B6430" s="73" t="s">
        <v>31756</v>
      </c>
      <c r="C6430" s="74" t="s">
        <v>13109</v>
      </c>
      <c r="D6430" s="122">
        <v>6.94</v>
      </c>
    </row>
    <row r="6431" spans="1:4">
      <c r="A6431" s="72" t="s">
        <v>31757</v>
      </c>
      <c r="B6431" s="73" t="s">
        <v>31758</v>
      </c>
      <c r="C6431" s="74" t="s">
        <v>13109</v>
      </c>
      <c r="D6431" s="122">
        <v>8.5299999999999994</v>
      </c>
    </row>
    <row r="6432" spans="1:4">
      <c r="A6432" s="72" t="s">
        <v>31759</v>
      </c>
      <c r="B6432" s="73" t="s">
        <v>31760</v>
      </c>
      <c r="C6432" s="74" t="s">
        <v>13109</v>
      </c>
      <c r="D6432" s="122">
        <v>10.210000000000001</v>
      </c>
    </row>
    <row r="6433" spans="1:4">
      <c r="A6433" s="72" t="s">
        <v>31761</v>
      </c>
      <c r="B6433" s="73" t="s">
        <v>31762</v>
      </c>
      <c r="C6433" s="74" t="s">
        <v>13109</v>
      </c>
      <c r="D6433" s="122">
        <v>12.25</v>
      </c>
    </row>
    <row r="6434" spans="1:4">
      <c r="A6434" s="72" t="s">
        <v>31763</v>
      </c>
      <c r="B6434" s="73" t="s">
        <v>31764</v>
      </c>
      <c r="C6434" s="74" t="s">
        <v>13109</v>
      </c>
      <c r="D6434" s="122">
        <v>24.01</v>
      </c>
    </row>
    <row r="6435" spans="1:4">
      <c r="A6435" s="72" t="s">
        <v>31765</v>
      </c>
      <c r="B6435" s="73" t="s">
        <v>31766</v>
      </c>
      <c r="C6435" s="74" t="s">
        <v>13109</v>
      </c>
      <c r="D6435" s="122">
        <v>19.78</v>
      </c>
    </row>
    <row r="6436" spans="1:4">
      <c r="A6436" s="118" t="s">
        <v>74140</v>
      </c>
      <c r="B6436" s="119" t="s">
        <v>74141</v>
      </c>
      <c r="C6436" s="120"/>
      <c r="D6436" s="121"/>
    </row>
    <row r="6437" spans="1:4">
      <c r="A6437" s="72" t="s">
        <v>31767</v>
      </c>
      <c r="B6437" s="73" t="s">
        <v>31768</v>
      </c>
      <c r="C6437" s="74" t="s">
        <v>13109</v>
      </c>
      <c r="D6437" s="122">
        <v>0.91</v>
      </c>
    </row>
    <row r="6438" spans="1:4">
      <c r="A6438" s="72" t="s">
        <v>31769</v>
      </c>
      <c r="B6438" s="73" t="s">
        <v>31770</v>
      </c>
      <c r="C6438" s="74" t="s">
        <v>13109</v>
      </c>
      <c r="D6438" s="122">
        <v>0.99</v>
      </c>
    </row>
    <row r="6439" spans="1:4">
      <c r="A6439" s="72" t="s">
        <v>31771</v>
      </c>
      <c r="B6439" s="73" t="s">
        <v>31772</v>
      </c>
      <c r="C6439" s="74" t="s">
        <v>13109</v>
      </c>
      <c r="D6439" s="122">
        <v>1.4</v>
      </c>
    </row>
    <row r="6440" spans="1:4">
      <c r="A6440" s="72" t="s">
        <v>31773</v>
      </c>
      <c r="B6440" s="73" t="s">
        <v>31774</v>
      </c>
      <c r="C6440" s="74" t="s">
        <v>13109</v>
      </c>
      <c r="D6440" s="122">
        <v>2.79</v>
      </c>
    </row>
    <row r="6441" spans="1:4">
      <c r="A6441" s="72" t="s">
        <v>31775</v>
      </c>
      <c r="B6441" s="73" t="s">
        <v>31776</v>
      </c>
      <c r="C6441" s="74" t="s">
        <v>13109</v>
      </c>
      <c r="D6441" s="122">
        <v>5.13</v>
      </c>
    </row>
    <row r="6442" spans="1:4">
      <c r="A6442" s="72" t="s">
        <v>31777</v>
      </c>
      <c r="B6442" s="73" t="s">
        <v>31778</v>
      </c>
      <c r="C6442" s="74" t="s">
        <v>13109</v>
      </c>
      <c r="D6442" s="122">
        <v>7.85</v>
      </c>
    </row>
    <row r="6443" spans="1:4">
      <c r="A6443" s="72" t="s">
        <v>31779</v>
      </c>
      <c r="B6443" s="73" t="s">
        <v>31780</v>
      </c>
      <c r="C6443" s="74" t="s">
        <v>13109</v>
      </c>
      <c r="D6443" s="122">
        <v>14.44</v>
      </c>
    </row>
    <row r="6444" spans="1:4">
      <c r="A6444" s="72" t="s">
        <v>31781</v>
      </c>
      <c r="B6444" s="73" t="s">
        <v>31782</v>
      </c>
      <c r="C6444" s="74" t="s">
        <v>13109</v>
      </c>
      <c r="D6444" s="122">
        <v>32.58</v>
      </c>
    </row>
    <row r="6445" spans="1:4">
      <c r="A6445" s="72" t="s">
        <v>31783</v>
      </c>
      <c r="B6445" s="73" t="s">
        <v>31784</v>
      </c>
      <c r="C6445" s="74" t="s">
        <v>13109</v>
      </c>
      <c r="D6445" s="122">
        <v>56.47</v>
      </c>
    </row>
    <row r="6446" spans="1:4">
      <c r="A6446" s="118" t="s">
        <v>74142</v>
      </c>
      <c r="B6446" s="119" t="s">
        <v>74143</v>
      </c>
      <c r="C6446" s="120"/>
      <c r="D6446" s="121"/>
    </row>
    <row r="6447" spans="1:4">
      <c r="A6447" s="72" t="s">
        <v>31785</v>
      </c>
      <c r="B6447" s="73" t="s">
        <v>74144</v>
      </c>
      <c r="C6447" s="74" t="s">
        <v>13109</v>
      </c>
      <c r="D6447" s="122">
        <v>1.17</v>
      </c>
    </row>
    <row r="6448" spans="1:4">
      <c r="A6448" s="72" t="s">
        <v>31786</v>
      </c>
      <c r="B6448" s="73" t="s">
        <v>74145</v>
      </c>
      <c r="C6448" s="74" t="s">
        <v>13109</v>
      </c>
      <c r="D6448" s="122">
        <v>1.47</v>
      </c>
    </row>
    <row r="6449" spans="1:4">
      <c r="A6449" s="72" t="s">
        <v>31787</v>
      </c>
      <c r="B6449" s="73" t="s">
        <v>74146</v>
      </c>
      <c r="C6449" s="74" t="s">
        <v>13109</v>
      </c>
      <c r="D6449" s="122">
        <v>2.48</v>
      </c>
    </row>
    <row r="6450" spans="1:4">
      <c r="A6450" s="72" t="s">
        <v>31788</v>
      </c>
      <c r="B6450" s="73" t="s">
        <v>74147</v>
      </c>
      <c r="C6450" s="74" t="s">
        <v>13109</v>
      </c>
      <c r="D6450" s="122">
        <v>3.67</v>
      </c>
    </row>
    <row r="6451" spans="1:4">
      <c r="A6451" s="72" t="s">
        <v>31789</v>
      </c>
      <c r="B6451" s="73" t="s">
        <v>74148</v>
      </c>
      <c r="C6451" s="74" t="s">
        <v>13109</v>
      </c>
      <c r="D6451" s="122">
        <v>6.75</v>
      </c>
    </row>
    <row r="6452" spans="1:4">
      <c r="A6452" s="72" t="s">
        <v>31790</v>
      </c>
      <c r="B6452" s="73" t="s">
        <v>74149</v>
      </c>
      <c r="C6452" s="74" t="s">
        <v>13109</v>
      </c>
      <c r="D6452" s="122">
        <v>11.33</v>
      </c>
    </row>
    <row r="6453" spans="1:4">
      <c r="A6453" s="72" t="s">
        <v>31791</v>
      </c>
      <c r="B6453" s="73" t="s">
        <v>74150</v>
      </c>
      <c r="C6453" s="74" t="s">
        <v>13109</v>
      </c>
      <c r="D6453" s="122">
        <v>20.41</v>
      </c>
    </row>
    <row r="6454" spans="1:4">
      <c r="A6454" s="72" t="s">
        <v>31792</v>
      </c>
      <c r="B6454" s="73" t="s">
        <v>74151</v>
      </c>
      <c r="C6454" s="74" t="s">
        <v>13109</v>
      </c>
      <c r="D6454" s="122">
        <v>30.54</v>
      </c>
    </row>
    <row r="6455" spans="1:4">
      <c r="A6455" s="72" t="s">
        <v>31793</v>
      </c>
      <c r="B6455" s="73" t="s">
        <v>74152</v>
      </c>
      <c r="C6455" s="74" t="s">
        <v>13109</v>
      </c>
      <c r="D6455" s="122">
        <v>71.8</v>
      </c>
    </row>
    <row r="6456" spans="1:4">
      <c r="A6456" s="118" t="s">
        <v>74153</v>
      </c>
      <c r="B6456" s="119" t="s">
        <v>74154</v>
      </c>
      <c r="C6456" s="120"/>
      <c r="D6456" s="121"/>
    </row>
    <row r="6457" spans="1:4">
      <c r="A6457" s="72" t="s">
        <v>31794</v>
      </c>
      <c r="B6457" s="73" t="s">
        <v>74155</v>
      </c>
      <c r="C6457" s="74" t="s">
        <v>13109</v>
      </c>
      <c r="D6457" s="122">
        <v>1.47</v>
      </c>
    </row>
    <row r="6458" spans="1:4">
      <c r="A6458" s="72" t="s">
        <v>31795</v>
      </c>
      <c r="B6458" s="73" t="s">
        <v>74156</v>
      </c>
      <c r="C6458" s="74" t="s">
        <v>13109</v>
      </c>
      <c r="D6458" s="122">
        <v>1.97</v>
      </c>
    </row>
    <row r="6459" spans="1:4">
      <c r="A6459" s="72" t="s">
        <v>31796</v>
      </c>
      <c r="B6459" s="73" t="s">
        <v>74157</v>
      </c>
      <c r="C6459" s="74" t="s">
        <v>13109</v>
      </c>
      <c r="D6459" s="122">
        <v>4.22</v>
      </c>
    </row>
    <row r="6460" spans="1:4">
      <c r="A6460" s="72" t="s">
        <v>31797</v>
      </c>
      <c r="B6460" s="73" t="s">
        <v>74158</v>
      </c>
      <c r="C6460" s="74" t="s">
        <v>13109</v>
      </c>
      <c r="D6460" s="122">
        <v>7.44</v>
      </c>
    </row>
    <row r="6461" spans="1:4">
      <c r="A6461" s="72" t="s">
        <v>31798</v>
      </c>
      <c r="B6461" s="73" t="s">
        <v>74159</v>
      </c>
      <c r="C6461" s="74" t="s">
        <v>13109</v>
      </c>
      <c r="D6461" s="122">
        <v>9.19</v>
      </c>
    </row>
    <row r="6462" spans="1:4">
      <c r="A6462" s="72" t="s">
        <v>31799</v>
      </c>
      <c r="B6462" s="73" t="s">
        <v>74160</v>
      </c>
      <c r="C6462" s="74" t="s">
        <v>13109</v>
      </c>
      <c r="D6462" s="122">
        <v>21.64</v>
      </c>
    </row>
    <row r="6463" spans="1:4">
      <c r="A6463" s="72" t="s">
        <v>31800</v>
      </c>
      <c r="B6463" s="73" t="s">
        <v>74161</v>
      </c>
      <c r="C6463" s="74" t="s">
        <v>13109</v>
      </c>
      <c r="D6463" s="122">
        <v>27.51</v>
      </c>
    </row>
    <row r="6464" spans="1:4">
      <c r="A6464" s="72" t="s">
        <v>31801</v>
      </c>
      <c r="B6464" s="73" t="s">
        <v>74162</v>
      </c>
      <c r="C6464" s="74" t="s">
        <v>13109</v>
      </c>
      <c r="D6464" s="122">
        <v>40.04</v>
      </c>
    </row>
    <row r="6465" spans="1:4">
      <c r="A6465" s="72" t="s">
        <v>31802</v>
      </c>
      <c r="B6465" s="73" t="s">
        <v>74163</v>
      </c>
      <c r="C6465" s="74" t="s">
        <v>13109</v>
      </c>
      <c r="D6465" s="122">
        <v>84.41</v>
      </c>
    </row>
    <row r="6466" spans="1:4">
      <c r="A6466" s="118" t="s">
        <v>74164</v>
      </c>
      <c r="B6466" s="119" t="s">
        <v>74165</v>
      </c>
      <c r="C6466" s="120"/>
      <c r="D6466" s="121"/>
    </row>
    <row r="6467" spans="1:4">
      <c r="A6467" s="72" t="s">
        <v>31803</v>
      </c>
      <c r="B6467" s="73" t="s">
        <v>31804</v>
      </c>
      <c r="C6467" s="74" t="s">
        <v>13109</v>
      </c>
      <c r="D6467" s="122">
        <v>6.3</v>
      </c>
    </row>
    <row r="6468" spans="1:4">
      <c r="A6468" s="72" t="s">
        <v>31805</v>
      </c>
      <c r="B6468" s="73" t="s">
        <v>31806</v>
      </c>
      <c r="C6468" s="74" t="s">
        <v>13109</v>
      </c>
      <c r="D6468" s="122">
        <v>7.22</v>
      </c>
    </row>
    <row r="6469" spans="1:4">
      <c r="A6469" s="118" t="s">
        <v>74166</v>
      </c>
      <c r="B6469" s="119" t="s">
        <v>74167</v>
      </c>
      <c r="C6469" s="120"/>
      <c r="D6469" s="121"/>
    </row>
    <row r="6470" spans="1:4">
      <c r="A6470" s="72" t="s">
        <v>31807</v>
      </c>
      <c r="B6470" s="73" t="s">
        <v>74168</v>
      </c>
      <c r="C6470" s="74" t="s">
        <v>13109</v>
      </c>
      <c r="D6470" s="122">
        <v>0.56000000000000005</v>
      </c>
    </row>
    <row r="6471" spans="1:4">
      <c r="A6471" s="72" t="s">
        <v>31808</v>
      </c>
      <c r="B6471" s="73" t="s">
        <v>74169</v>
      </c>
      <c r="C6471" s="74" t="s">
        <v>13109</v>
      </c>
      <c r="D6471" s="122">
        <v>0.91</v>
      </c>
    </row>
    <row r="6472" spans="1:4">
      <c r="A6472" s="72" t="s">
        <v>31809</v>
      </c>
      <c r="B6472" s="73" t="s">
        <v>74170</v>
      </c>
      <c r="C6472" s="74" t="s">
        <v>13109</v>
      </c>
      <c r="D6472" s="122">
        <v>2.44</v>
      </c>
    </row>
    <row r="6473" spans="1:4">
      <c r="A6473" s="72" t="s">
        <v>31810</v>
      </c>
      <c r="B6473" s="73" t="s">
        <v>74171</v>
      </c>
      <c r="C6473" s="74" t="s">
        <v>13109</v>
      </c>
      <c r="D6473" s="122">
        <v>3.58</v>
      </c>
    </row>
    <row r="6474" spans="1:4">
      <c r="A6474" s="72" t="s">
        <v>31811</v>
      </c>
      <c r="B6474" s="73" t="s">
        <v>74172</v>
      </c>
      <c r="C6474" s="74" t="s">
        <v>13109</v>
      </c>
      <c r="D6474" s="122">
        <v>4.51</v>
      </c>
    </row>
    <row r="6475" spans="1:4">
      <c r="A6475" s="72" t="s">
        <v>31812</v>
      </c>
      <c r="B6475" s="73" t="s">
        <v>74173</v>
      </c>
      <c r="C6475" s="74" t="s">
        <v>13109</v>
      </c>
      <c r="D6475" s="122">
        <v>16.02</v>
      </c>
    </row>
    <row r="6476" spans="1:4">
      <c r="A6476" s="72" t="s">
        <v>31813</v>
      </c>
      <c r="B6476" s="73" t="s">
        <v>74174</v>
      </c>
      <c r="C6476" s="74" t="s">
        <v>13109</v>
      </c>
      <c r="D6476" s="122">
        <v>38.799999999999997</v>
      </c>
    </row>
    <row r="6477" spans="1:4">
      <c r="A6477" s="72" t="s">
        <v>31814</v>
      </c>
      <c r="B6477" s="73" t="s">
        <v>74175</v>
      </c>
      <c r="C6477" s="74" t="s">
        <v>13109</v>
      </c>
      <c r="D6477" s="122">
        <v>43.98</v>
      </c>
    </row>
    <row r="6478" spans="1:4">
      <c r="A6478" s="72" t="s">
        <v>31815</v>
      </c>
      <c r="B6478" s="73" t="s">
        <v>74176</v>
      </c>
      <c r="C6478" s="74" t="s">
        <v>13109</v>
      </c>
      <c r="D6478" s="122">
        <v>126.09</v>
      </c>
    </row>
    <row r="6479" spans="1:4">
      <c r="A6479" s="118" t="s">
        <v>74177</v>
      </c>
      <c r="B6479" s="119" t="s">
        <v>74178</v>
      </c>
      <c r="C6479" s="120"/>
      <c r="D6479" s="121"/>
    </row>
    <row r="6480" spans="1:4">
      <c r="A6480" s="72" t="s">
        <v>31816</v>
      </c>
      <c r="B6480" s="73" t="s">
        <v>74179</v>
      </c>
      <c r="C6480" s="74" t="s">
        <v>13109</v>
      </c>
      <c r="D6480" s="122">
        <v>0.36</v>
      </c>
    </row>
    <row r="6481" spans="1:4">
      <c r="A6481" s="72" t="s">
        <v>31817</v>
      </c>
      <c r="B6481" s="73" t="s">
        <v>74180</v>
      </c>
      <c r="C6481" s="74" t="s">
        <v>13109</v>
      </c>
      <c r="D6481" s="122">
        <v>0.51</v>
      </c>
    </row>
    <row r="6482" spans="1:4">
      <c r="A6482" s="72" t="s">
        <v>31818</v>
      </c>
      <c r="B6482" s="73" t="s">
        <v>74181</v>
      </c>
      <c r="C6482" s="74" t="s">
        <v>13109</v>
      </c>
      <c r="D6482" s="122">
        <v>1.33</v>
      </c>
    </row>
    <row r="6483" spans="1:4">
      <c r="A6483" s="72" t="s">
        <v>31819</v>
      </c>
      <c r="B6483" s="73" t="s">
        <v>74182</v>
      </c>
      <c r="C6483" s="74" t="s">
        <v>13109</v>
      </c>
      <c r="D6483" s="122">
        <v>3.26</v>
      </c>
    </row>
    <row r="6484" spans="1:4">
      <c r="A6484" s="72" t="s">
        <v>31820</v>
      </c>
      <c r="B6484" s="73" t="s">
        <v>74183</v>
      </c>
      <c r="C6484" s="74" t="s">
        <v>13109</v>
      </c>
      <c r="D6484" s="122">
        <v>3.69</v>
      </c>
    </row>
    <row r="6485" spans="1:4">
      <c r="A6485" s="72" t="s">
        <v>31821</v>
      </c>
      <c r="B6485" s="73" t="s">
        <v>74184</v>
      </c>
      <c r="C6485" s="74" t="s">
        <v>13109</v>
      </c>
      <c r="D6485" s="122">
        <v>16.59</v>
      </c>
    </row>
    <row r="6486" spans="1:4">
      <c r="A6486" s="72" t="s">
        <v>31822</v>
      </c>
      <c r="B6486" s="73" t="s">
        <v>74185</v>
      </c>
      <c r="C6486" s="74" t="s">
        <v>13109</v>
      </c>
      <c r="D6486" s="122">
        <v>52.6</v>
      </c>
    </row>
    <row r="6487" spans="1:4">
      <c r="A6487" s="72" t="s">
        <v>31823</v>
      </c>
      <c r="B6487" s="73" t="s">
        <v>74186</v>
      </c>
      <c r="C6487" s="74" t="s">
        <v>13109</v>
      </c>
      <c r="D6487" s="122">
        <v>59.28</v>
      </c>
    </row>
    <row r="6488" spans="1:4">
      <c r="A6488" s="72" t="s">
        <v>31824</v>
      </c>
      <c r="B6488" s="73" t="s">
        <v>74187</v>
      </c>
      <c r="C6488" s="74" t="s">
        <v>13109</v>
      </c>
      <c r="D6488" s="122">
        <v>137.9</v>
      </c>
    </row>
    <row r="6489" spans="1:4">
      <c r="A6489" s="118" t="s">
        <v>74188</v>
      </c>
      <c r="B6489" s="119" t="s">
        <v>74189</v>
      </c>
      <c r="C6489" s="120"/>
      <c r="D6489" s="121"/>
    </row>
    <row r="6490" spans="1:4">
      <c r="A6490" s="72" t="s">
        <v>31825</v>
      </c>
      <c r="B6490" s="73" t="s">
        <v>74190</v>
      </c>
      <c r="C6490" s="74" t="s">
        <v>13109</v>
      </c>
      <c r="D6490" s="122">
        <v>1.55</v>
      </c>
    </row>
    <row r="6491" spans="1:4">
      <c r="A6491" s="72" t="s">
        <v>31826</v>
      </c>
      <c r="B6491" s="73" t="s">
        <v>74191</v>
      </c>
      <c r="C6491" s="74" t="s">
        <v>13109</v>
      </c>
      <c r="D6491" s="122">
        <v>2.1</v>
      </c>
    </row>
    <row r="6492" spans="1:4">
      <c r="A6492" s="72" t="s">
        <v>31827</v>
      </c>
      <c r="B6492" s="73" t="s">
        <v>74192</v>
      </c>
      <c r="C6492" s="74" t="s">
        <v>13109</v>
      </c>
      <c r="D6492" s="122">
        <v>6.01</v>
      </c>
    </row>
    <row r="6493" spans="1:4">
      <c r="A6493" s="118" t="s">
        <v>74193</v>
      </c>
      <c r="B6493" s="119" t="s">
        <v>74194</v>
      </c>
      <c r="C6493" s="120"/>
      <c r="D6493" s="121"/>
    </row>
    <row r="6494" spans="1:4">
      <c r="A6494" s="72" t="s">
        <v>31828</v>
      </c>
      <c r="B6494" s="73" t="s">
        <v>31829</v>
      </c>
      <c r="C6494" s="74" t="s">
        <v>13109</v>
      </c>
      <c r="D6494" s="122">
        <v>0.46</v>
      </c>
    </row>
    <row r="6495" spans="1:4">
      <c r="A6495" s="72" t="s">
        <v>31830</v>
      </c>
      <c r="B6495" s="73" t="s">
        <v>31831</v>
      </c>
      <c r="C6495" s="74" t="s">
        <v>13109</v>
      </c>
      <c r="D6495" s="122">
        <v>0.53</v>
      </c>
    </row>
    <row r="6496" spans="1:4">
      <c r="A6496" s="72" t="s">
        <v>31832</v>
      </c>
      <c r="B6496" s="73" t="s">
        <v>31833</v>
      </c>
      <c r="C6496" s="74" t="s">
        <v>13109</v>
      </c>
      <c r="D6496" s="122">
        <v>1.0900000000000001</v>
      </c>
    </row>
    <row r="6497" spans="1:4">
      <c r="A6497" s="72" t="s">
        <v>31834</v>
      </c>
      <c r="B6497" s="73" t="s">
        <v>31835</v>
      </c>
      <c r="C6497" s="74" t="s">
        <v>13109</v>
      </c>
      <c r="D6497" s="122">
        <v>2.42</v>
      </c>
    </row>
    <row r="6498" spans="1:4">
      <c r="A6498" s="72" t="s">
        <v>31836</v>
      </c>
      <c r="B6498" s="73" t="s">
        <v>31837</v>
      </c>
      <c r="C6498" s="74" t="s">
        <v>13109</v>
      </c>
      <c r="D6498" s="122">
        <v>2.85</v>
      </c>
    </row>
    <row r="6499" spans="1:4">
      <c r="A6499" s="72" t="s">
        <v>31838</v>
      </c>
      <c r="B6499" s="73" t="s">
        <v>31839</v>
      </c>
      <c r="C6499" s="74" t="s">
        <v>13109</v>
      </c>
      <c r="D6499" s="122">
        <v>7.74</v>
      </c>
    </row>
    <row r="6500" spans="1:4">
      <c r="A6500" s="72" t="s">
        <v>31840</v>
      </c>
      <c r="B6500" s="73" t="s">
        <v>31841</v>
      </c>
      <c r="C6500" s="74" t="s">
        <v>13109</v>
      </c>
      <c r="D6500" s="122">
        <v>11.6</v>
      </c>
    </row>
    <row r="6501" spans="1:4">
      <c r="A6501" s="72" t="s">
        <v>31842</v>
      </c>
      <c r="B6501" s="73" t="s">
        <v>31843</v>
      </c>
      <c r="C6501" s="74" t="s">
        <v>13109</v>
      </c>
      <c r="D6501" s="122">
        <v>26.46</v>
      </c>
    </row>
    <row r="6502" spans="1:4">
      <c r="A6502" s="72" t="s">
        <v>31844</v>
      </c>
      <c r="B6502" s="73" t="s">
        <v>31845</v>
      </c>
      <c r="C6502" s="74" t="s">
        <v>13109</v>
      </c>
      <c r="D6502" s="122">
        <v>44.96</v>
      </c>
    </row>
    <row r="6503" spans="1:4">
      <c r="A6503" s="118" t="s">
        <v>74195</v>
      </c>
      <c r="B6503" s="119" t="s">
        <v>74196</v>
      </c>
      <c r="C6503" s="120"/>
      <c r="D6503" s="121"/>
    </row>
    <row r="6504" spans="1:4">
      <c r="A6504" s="72" t="s">
        <v>31846</v>
      </c>
      <c r="B6504" s="73" t="s">
        <v>31847</v>
      </c>
      <c r="C6504" s="74" t="s">
        <v>13109</v>
      </c>
      <c r="D6504" s="122">
        <v>0.79</v>
      </c>
    </row>
    <row r="6505" spans="1:4">
      <c r="A6505" s="72" t="s">
        <v>31848</v>
      </c>
      <c r="B6505" s="73" t="s">
        <v>31849</v>
      </c>
      <c r="C6505" s="74" t="s">
        <v>13109</v>
      </c>
      <c r="D6505" s="122">
        <v>1.93</v>
      </c>
    </row>
    <row r="6506" spans="1:4">
      <c r="A6506" s="72" t="s">
        <v>31850</v>
      </c>
      <c r="B6506" s="73" t="s">
        <v>31851</v>
      </c>
      <c r="C6506" s="74" t="s">
        <v>13109</v>
      </c>
      <c r="D6506" s="122">
        <v>2.4900000000000002</v>
      </c>
    </row>
    <row r="6507" spans="1:4">
      <c r="A6507" s="72" t="s">
        <v>31852</v>
      </c>
      <c r="B6507" s="73" t="s">
        <v>31853</v>
      </c>
      <c r="C6507" s="74" t="s">
        <v>13109</v>
      </c>
      <c r="D6507" s="122">
        <v>6.49</v>
      </c>
    </row>
    <row r="6508" spans="1:4">
      <c r="A6508" s="118" t="s">
        <v>74197</v>
      </c>
      <c r="B6508" s="119" t="s">
        <v>74198</v>
      </c>
      <c r="C6508" s="120"/>
      <c r="D6508" s="121"/>
    </row>
    <row r="6509" spans="1:4">
      <c r="A6509" s="72" t="s">
        <v>31854</v>
      </c>
      <c r="B6509" s="73" t="s">
        <v>31855</v>
      </c>
      <c r="C6509" s="74" t="s">
        <v>13109</v>
      </c>
      <c r="D6509" s="122">
        <v>5.45</v>
      </c>
    </row>
    <row r="6510" spans="1:4">
      <c r="A6510" s="72" t="s">
        <v>31856</v>
      </c>
      <c r="B6510" s="73" t="s">
        <v>31857</v>
      </c>
      <c r="C6510" s="74" t="s">
        <v>13109</v>
      </c>
      <c r="D6510" s="122">
        <v>7.68</v>
      </c>
    </row>
    <row r="6511" spans="1:4">
      <c r="A6511" s="72" t="s">
        <v>31858</v>
      </c>
      <c r="B6511" s="73" t="s">
        <v>31859</v>
      </c>
      <c r="C6511" s="74" t="s">
        <v>13109</v>
      </c>
      <c r="D6511" s="122">
        <v>17.52</v>
      </c>
    </row>
    <row r="6512" spans="1:4">
      <c r="A6512" s="118" t="s">
        <v>74199</v>
      </c>
      <c r="B6512" s="119" t="s">
        <v>74200</v>
      </c>
      <c r="C6512" s="120"/>
      <c r="D6512" s="121"/>
    </row>
    <row r="6513" spans="1:4">
      <c r="A6513" s="72" t="s">
        <v>31860</v>
      </c>
      <c r="B6513" s="73" t="s">
        <v>31861</v>
      </c>
      <c r="C6513" s="74" t="s">
        <v>13109</v>
      </c>
      <c r="D6513" s="122">
        <v>0.79</v>
      </c>
    </row>
    <row r="6514" spans="1:4">
      <c r="A6514" s="72" t="s">
        <v>31862</v>
      </c>
      <c r="B6514" s="73" t="s">
        <v>31863</v>
      </c>
      <c r="C6514" s="74" t="s">
        <v>13109</v>
      </c>
      <c r="D6514" s="122">
        <v>0.97</v>
      </c>
    </row>
    <row r="6515" spans="1:4">
      <c r="A6515" s="72" t="s">
        <v>31864</v>
      </c>
      <c r="B6515" s="73" t="s">
        <v>31865</v>
      </c>
      <c r="C6515" s="74" t="s">
        <v>13109</v>
      </c>
      <c r="D6515" s="122">
        <v>2.89</v>
      </c>
    </row>
    <row r="6516" spans="1:4">
      <c r="A6516" s="72" t="s">
        <v>31866</v>
      </c>
      <c r="B6516" s="73" t="s">
        <v>31867</v>
      </c>
      <c r="C6516" s="74" t="s">
        <v>13109</v>
      </c>
      <c r="D6516" s="122">
        <v>7.38</v>
      </c>
    </row>
    <row r="6517" spans="1:4">
      <c r="A6517" s="72" t="s">
        <v>31868</v>
      </c>
      <c r="B6517" s="73" t="s">
        <v>31869</v>
      </c>
      <c r="C6517" s="74" t="s">
        <v>13109</v>
      </c>
      <c r="D6517" s="122">
        <v>7.71</v>
      </c>
    </row>
    <row r="6518" spans="1:4">
      <c r="A6518" s="72" t="s">
        <v>31870</v>
      </c>
      <c r="B6518" s="73" t="s">
        <v>31871</v>
      </c>
      <c r="C6518" s="74" t="s">
        <v>13109</v>
      </c>
      <c r="D6518" s="122">
        <v>29.55</v>
      </c>
    </row>
    <row r="6519" spans="1:4">
      <c r="A6519" s="72" t="s">
        <v>31872</v>
      </c>
      <c r="B6519" s="73" t="s">
        <v>31873</v>
      </c>
      <c r="C6519" s="74" t="s">
        <v>13109</v>
      </c>
      <c r="D6519" s="122">
        <v>48.82</v>
      </c>
    </row>
    <row r="6520" spans="1:4">
      <c r="A6520" s="72" t="s">
        <v>31874</v>
      </c>
      <c r="B6520" s="73" t="s">
        <v>31875</v>
      </c>
      <c r="C6520" s="74" t="s">
        <v>13109</v>
      </c>
      <c r="D6520" s="122">
        <v>67.33</v>
      </c>
    </row>
    <row r="6521" spans="1:4">
      <c r="A6521" s="72" t="s">
        <v>31876</v>
      </c>
      <c r="B6521" s="73" t="s">
        <v>31877</v>
      </c>
      <c r="C6521" s="74" t="s">
        <v>13109</v>
      </c>
      <c r="D6521" s="122">
        <v>139.16</v>
      </c>
    </row>
    <row r="6522" spans="1:4">
      <c r="A6522" s="118" t="s">
        <v>74201</v>
      </c>
      <c r="B6522" s="119" t="s">
        <v>74202</v>
      </c>
      <c r="C6522" s="120"/>
      <c r="D6522" s="121"/>
    </row>
    <row r="6523" spans="1:4">
      <c r="A6523" s="72" t="s">
        <v>31878</v>
      </c>
      <c r="B6523" s="73" t="s">
        <v>31879</v>
      </c>
      <c r="C6523" s="74" t="s">
        <v>13109</v>
      </c>
      <c r="D6523" s="122">
        <v>2.57</v>
      </c>
    </row>
    <row r="6524" spans="1:4">
      <c r="A6524" s="72" t="s">
        <v>31880</v>
      </c>
      <c r="B6524" s="73" t="s">
        <v>31881</v>
      </c>
      <c r="C6524" s="74" t="s">
        <v>13109</v>
      </c>
      <c r="D6524" s="122">
        <v>4.95</v>
      </c>
    </row>
    <row r="6525" spans="1:4">
      <c r="A6525" s="72" t="s">
        <v>31882</v>
      </c>
      <c r="B6525" s="73" t="s">
        <v>31883</v>
      </c>
      <c r="C6525" s="74" t="s">
        <v>13109</v>
      </c>
      <c r="D6525" s="122">
        <v>6.88</v>
      </c>
    </row>
    <row r="6526" spans="1:4">
      <c r="A6526" s="72" t="s">
        <v>31884</v>
      </c>
      <c r="B6526" s="73" t="s">
        <v>31885</v>
      </c>
      <c r="C6526" s="74" t="s">
        <v>13109</v>
      </c>
      <c r="D6526" s="122">
        <v>9.32</v>
      </c>
    </row>
    <row r="6527" spans="1:4">
      <c r="A6527" s="72" t="s">
        <v>31886</v>
      </c>
      <c r="B6527" s="73" t="s">
        <v>31887</v>
      </c>
      <c r="C6527" s="74" t="s">
        <v>13109</v>
      </c>
      <c r="D6527" s="122">
        <v>7.84</v>
      </c>
    </row>
    <row r="6528" spans="1:4">
      <c r="A6528" s="72" t="s">
        <v>31888</v>
      </c>
      <c r="B6528" s="73" t="s">
        <v>31889</v>
      </c>
      <c r="C6528" s="74" t="s">
        <v>13109</v>
      </c>
      <c r="D6528" s="122">
        <v>12.27</v>
      </c>
    </row>
    <row r="6529" spans="1:4">
      <c r="A6529" s="72" t="s">
        <v>31890</v>
      </c>
      <c r="B6529" s="73" t="s">
        <v>31891</v>
      </c>
      <c r="C6529" s="74" t="s">
        <v>13109</v>
      </c>
      <c r="D6529" s="122">
        <v>15.29</v>
      </c>
    </row>
    <row r="6530" spans="1:4">
      <c r="A6530" s="72" t="s">
        <v>31892</v>
      </c>
      <c r="B6530" s="73" t="s">
        <v>31893</v>
      </c>
      <c r="C6530" s="74" t="s">
        <v>13109</v>
      </c>
      <c r="D6530" s="122">
        <v>33.92</v>
      </c>
    </row>
    <row r="6531" spans="1:4">
      <c r="A6531" s="72" t="s">
        <v>31894</v>
      </c>
      <c r="B6531" s="73" t="s">
        <v>31895</v>
      </c>
      <c r="C6531" s="74" t="s">
        <v>13109</v>
      </c>
      <c r="D6531" s="122">
        <v>72.790000000000006</v>
      </c>
    </row>
    <row r="6532" spans="1:4">
      <c r="A6532" s="72" t="s">
        <v>31896</v>
      </c>
      <c r="B6532" s="73" t="s">
        <v>31897</v>
      </c>
      <c r="C6532" s="74" t="s">
        <v>13109</v>
      </c>
      <c r="D6532" s="122">
        <v>90.13</v>
      </c>
    </row>
    <row r="6533" spans="1:4">
      <c r="A6533" s="118" t="s">
        <v>74203</v>
      </c>
      <c r="B6533" s="119" t="s">
        <v>74204</v>
      </c>
      <c r="C6533" s="120"/>
      <c r="D6533" s="121"/>
    </row>
    <row r="6534" spans="1:4">
      <c r="A6534" s="72" t="s">
        <v>31898</v>
      </c>
      <c r="B6534" s="73" t="s">
        <v>31899</v>
      </c>
      <c r="C6534" s="74" t="s">
        <v>13109</v>
      </c>
      <c r="D6534" s="122">
        <v>1.64</v>
      </c>
    </row>
    <row r="6535" spans="1:4">
      <c r="A6535" s="72" t="s">
        <v>31900</v>
      </c>
      <c r="B6535" s="73" t="s">
        <v>31901</v>
      </c>
      <c r="C6535" s="74" t="s">
        <v>13109</v>
      </c>
      <c r="D6535" s="122">
        <v>7.36</v>
      </c>
    </row>
    <row r="6536" spans="1:4">
      <c r="A6536" s="118" t="s">
        <v>74205</v>
      </c>
      <c r="B6536" s="119" t="s">
        <v>74206</v>
      </c>
      <c r="C6536" s="120"/>
      <c r="D6536" s="121"/>
    </row>
    <row r="6537" spans="1:4">
      <c r="A6537" s="72" t="s">
        <v>31902</v>
      </c>
      <c r="B6537" s="73" t="s">
        <v>31903</v>
      </c>
      <c r="C6537" s="74" t="s">
        <v>13109</v>
      </c>
      <c r="D6537" s="122">
        <v>4.29</v>
      </c>
    </row>
    <row r="6538" spans="1:4">
      <c r="A6538" s="72" t="s">
        <v>31904</v>
      </c>
      <c r="B6538" s="73" t="s">
        <v>31905</v>
      </c>
      <c r="C6538" s="74" t="s">
        <v>13109</v>
      </c>
      <c r="D6538" s="122">
        <v>5.0999999999999996</v>
      </c>
    </row>
    <row r="6539" spans="1:4">
      <c r="A6539" s="72" t="s">
        <v>31906</v>
      </c>
      <c r="B6539" s="73" t="s">
        <v>31907</v>
      </c>
      <c r="C6539" s="74" t="s">
        <v>13109</v>
      </c>
      <c r="D6539" s="122">
        <v>8.6</v>
      </c>
    </row>
    <row r="6540" spans="1:4">
      <c r="A6540" s="72" t="s">
        <v>31908</v>
      </c>
      <c r="B6540" s="73" t="s">
        <v>31909</v>
      </c>
      <c r="C6540" s="74" t="s">
        <v>13109</v>
      </c>
      <c r="D6540" s="122">
        <v>16.8</v>
      </c>
    </row>
    <row r="6541" spans="1:4">
      <c r="A6541" s="72" t="s">
        <v>31910</v>
      </c>
      <c r="B6541" s="73" t="s">
        <v>31911</v>
      </c>
      <c r="C6541" s="74" t="s">
        <v>13109</v>
      </c>
      <c r="D6541" s="122">
        <v>19.72</v>
      </c>
    </row>
    <row r="6542" spans="1:4">
      <c r="A6542" s="72" t="s">
        <v>31912</v>
      </c>
      <c r="B6542" s="73" t="s">
        <v>31913</v>
      </c>
      <c r="C6542" s="74" t="s">
        <v>13109</v>
      </c>
      <c r="D6542" s="122">
        <v>45.62</v>
      </c>
    </row>
    <row r="6543" spans="1:4">
      <c r="A6543" s="72" t="s">
        <v>31914</v>
      </c>
      <c r="B6543" s="73" t="s">
        <v>31915</v>
      </c>
      <c r="C6543" s="74" t="s">
        <v>13109</v>
      </c>
      <c r="D6543" s="122">
        <v>94.82</v>
      </c>
    </row>
    <row r="6544" spans="1:4">
      <c r="A6544" s="72" t="s">
        <v>31916</v>
      </c>
      <c r="B6544" s="73" t="s">
        <v>31917</v>
      </c>
      <c r="C6544" s="74" t="s">
        <v>13109</v>
      </c>
      <c r="D6544" s="122">
        <v>140.77000000000001</v>
      </c>
    </row>
    <row r="6545" spans="1:4">
      <c r="A6545" s="72" t="s">
        <v>31918</v>
      </c>
      <c r="B6545" s="73" t="s">
        <v>31919</v>
      </c>
      <c r="C6545" s="74" t="s">
        <v>13109</v>
      </c>
      <c r="D6545" s="122">
        <v>320.12</v>
      </c>
    </row>
    <row r="6546" spans="1:4">
      <c r="A6546" s="118" t="s">
        <v>74207</v>
      </c>
      <c r="B6546" s="119" t="s">
        <v>74208</v>
      </c>
      <c r="C6546" s="120"/>
      <c r="D6546" s="121"/>
    </row>
    <row r="6547" spans="1:4">
      <c r="A6547" s="72" t="s">
        <v>31920</v>
      </c>
      <c r="B6547" s="73" t="s">
        <v>74209</v>
      </c>
      <c r="C6547" s="74" t="s">
        <v>13109</v>
      </c>
      <c r="D6547" s="122">
        <v>0.95</v>
      </c>
    </row>
    <row r="6548" spans="1:4">
      <c r="A6548" s="72" t="s">
        <v>31921</v>
      </c>
      <c r="B6548" s="73" t="s">
        <v>74210</v>
      </c>
      <c r="C6548" s="74" t="s">
        <v>13109</v>
      </c>
      <c r="D6548" s="122">
        <v>1.21</v>
      </c>
    </row>
    <row r="6549" spans="1:4">
      <c r="A6549" s="72" t="s">
        <v>31922</v>
      </c>
      <c r="B6549" s="73" t="s">
        <v>74211</v>
      </c>
      <c r="C6549" s="74" t="s">
        <v>13109</v>
      </c>
      <c r="D6549" s="122">
        <v>1.64</v>
      </c>
    </row>
    <row r="6550" spans="1:4">
      <c r="A6550" s="72" t="s">
        <v>31923</v>
      </c>
      <c r="B6550" s="73" t="s">
        <v>74212</v>
      </c>
      <c r="C6550" s="74" t="s">
        <v>13109</v>
      </c>
      <c r="D6550" s="122">
        <v>6.12</v>
      </c>
    </row>
    <row r="6551" spans="1:4">
      <c r="A6551" s="118" t="s">
        <v>74213</v>
      </c>
      <c r="B6551" s="119" t="s">
        <v>74214</v>
      </c>
      <c r="C6551" s="120"/>
      <c r="D6551" s="121"/>
    </row>
    <row r="6552" spans="1:4">
      <c r="A6552" s="72" t="s">
        <v>31924</v>
      </c>
      <c r="B6552" s="73" t="s">
        <v>31925</v>
      </c>
      <c r="C6552" s="74" t="s">
        <v>13109</v>
      </c>
      <c r="D6552" s="122">
        <v>0.7</v>
      </c>
    </row>
    <row r="6553" spans="1:4">
      <c r="A6553" s="72" t="s">
        <v>31926</v>
      </c>
      <c r="B6553" s="73" t="s">
        <v>31927</v>
      </c>
      <c r="C6553" s="74" t="s">
        <v>13109</v>
      </c>
      <c r="D6553" s="122">
        <v>0.81</v>
      </c>
    </row>
    <row r="6554" spans="1:4">
      <c r="A6554" s="72" t="s">
        <v>31928</v>
      </c>
      <c r="B6554" s="73" t="s">
        <v>31929</v>
      </c>
      <c r="C6554" s="74" t="s">
        <v>13109</v>
      </c>
      <c r="D6554" s="122">
        <v>0.84</v>
      </c>
    </row>
    <row r="6555" spans="1:4">
      <c r="A6555" s="72" t="s">
        <v>31930</v>
      </c>
      <c r="B6555" s="73" t="s">
        <v>31931</v>
      </c>
      <c r="C6555" s="74" t="s">
        <v>13109</v>
      </c>
      <c r="D6555" s="122">
        <v>2.4700000000000002</v>
      </c>
    </row>
    <row r="6556" spans="1:4">
      <c r="A6556" s="72" t="s">
        <v>31932</v>
      </c>
      <c r="B6556" s="73" t="s">
        <v>31933</v>
      </c>
      <c r="C6556" s="74" t="s">
        <v>13109</v>
      </c>
      <c r="D6556" s="122">
        <v>6.96</v>
      </c>
    </row>
    <row r="6557" spans="1:4">
      <c r="A6557" s="72" t="s">
        <v>31934</v>
      </c>
      <c r="B6557" s="73" t="s">
        <v>31935</v>
      </c>
      <c r="C6557" s="74" t="s">
        <v>13109</v>
      </c>
      <c r="D6557" s="122">
        <v>16.95</v>
      </c>
    </row>
    <row r="6558" spans="1:4">
      <c r="A6558" s="118" t="s">
        <v>74215</v>
      </c>
      <c r="B6558" s="119" t="s">
        <v>74216</v>
      </c>
      <c r="C6558" s="120"/>
      <c r="D6558" s="121"/>
    </row>
    <row r="6559" spans="1:4">
      <c r="A6559" s="72" t="s">
        <v>31936</v>
      </c>
      <c r="B6559" s="73" t="s">
        <v>31937</v>
      </c>
      <c r="C6559" s="74" t="s">
        <v>13109</v>
      </c>
      <c r="D6559" s="122">
        <v>2.0699999999999998</v>
      </c>
    </row>
    <row r="6560" spans="1:4">
      <c r="A6560" s="72" t="s">
        <v>31938</v>
      </c>
      <c r="B6560" s="73" t="s">
        <v>31939</v>
      </c>
      <c r="C6560" s="74" t="s">
        <v>13109</v>
      </c>
      <c r="D6560" s="122">
        <v>1.65</v>
      </c>
    </row>
    <row r="6561" spans="1:4">
      <c r="A6561" s="118" t="s">
        <v>74217</v>
      </c>
      <c r="B6561" s="119" t="s">
        <v>74218</v>
      </c>
      <c r="C6561" s="120"/>
      <c r="D6561" s="121"/>
    </row>
    <row r="6562" spans="1:4">
      <c r="A6562" s="118" t="s">
        <v>74219</v>
      </c>
      <c r="B6562" s="119" t="s">
        <v>74220</v>
      </c>
      <c r="C6562" s="120"/>
      <c r="D6562" s="121"/>
    </row>
    <row r="6563" spans="1:4">
      <c r="A6563" s="72" t="s">
        <v>31940</v>
      </c>
      <c r="B6563" s="73" t="s">
        <v>31941</v>
      </c>
      <c r="C6563" s="74" t="s">
        <v>13109</v>
      </c>
      <c r="D6563" s="122">
        <v>2.81</v>
      </c>
    </row>
    <row r="6564" spans="1:4">
      <c r="A6564" s="72" t="s">
        <v>31942</v>
      </c>
      <c r="B6564" s="73" t="s">
        <v>31943</v>
      </c>
      <c r="C6564" s="74" t="s">
        <v>13109</v>
      </c>
      <c r="D6564" s="122">
        <v>4.74</v>
      </c>
    </row>
    <row r="6565" spans="1:4">
      <c r="A6565" s="72" t="s">
        <v>31944</v>
      </c>
      <c r="B6565" s="73" t="s">
        <v>31945</v>
      </c>
      <c r="C6565" s="74" t="s">
        <v>13109</v>
      </c>
      <c r="D6565" s="122">
        <v>6.25</v>
      </c>
    </row>
    <row r="6566" spans="1:4">
      <c r="A6566" s="118" t="s">
        <v>74221</v>
      </c>
      <c r="B6566" s="119" t="s">
        <v>74222</v>
      </c>
      <c r="C6566" s="120"/>
      <c r="D6566" s="121"/>
    </row>
    <row r="6567" spans="1:4">
      <c r="A6567" s="72" t="s">
        <v>31946</v>
      </c>
      <c r="B6567" s="73" t="s">
        <v>31947</v>
      </c>
      <c r="C6567" s="74" t="s">
        <v>13109</v>
      </c>
      <c r="D6567" s="122">
        <v>2.77</v>
      </c>
    </row>
    <row r="6568" spans="1:4">
      <c r="A6568" s="72" t="s">
        <v>31948</v>
      </c>
      <c r="B6568" s="73" t="s">
        <v>31949</v>
      </c>
      <c r="C6568" s="74" t="s">
        <v>13109</v>
      </c>
      <c r="D6568" s="122">
        <v>6.35</v>
      </c>
    </row>
    <row r="6569" spans="1:4">
      <c r="A6569" s="72" t="s">
        <v>31950</v>
      </c>
      <c r="B6569" s="73" t="s">
        <v>31951</v>
      </c>
      <c r="C6569" s="74" t="s">
        <v>13109</v>
      </c>
      <c r="D6569" s="122">
        <v>7.57</v>
      </c>
    </row>
    <row r="6570" spans="1:4">
      <c r="A6570" s="118" t="s">
        <v>74223</v>
      </c>
      <c r="B6570" s="119" t="s">
        <v>74224</v>
      </c>
      <c r="C6570" s="120"/>
      <c r="D6570" s="121"/>
    </row>
    <row r="6571" spans="1:4">
      <c r="A6571" s="72" t="s">
        <v>31952</v>
      </c>
      <c r="B6571" s="73" t="s">
        <v>74225</v>
      </c>
      <c r="C6571" s="74" t="s">
        <v>13109</v>
      </c>
      <c r="D6571" s="122">
        <v>7.66</v>
      </c>
    </row>
    <row r="6572" spans="1:4">
      <c r="A6572" s="72" t="s">
        <v>31953</v>
      </c>
      <c r="B6572" s="73" t="s">
        <v>74226</v>
      </c>
      <c r="C6572" s="74" t="s">
        <v>13109</v>
      </c>
      <c r="D6572" s="122">
        <v>21.08</v>
      </c>
    </row>
    <row r="6573" spans="1:4">
      <c r="A6573" s="72" t="s">
        <v>31954</v>
      </c>
      <c r="B6573" s="73" t="s">
        <v>74227</v>
      </c>
      <c r="C6573" s="74" t="s">
        <v>13109</v>
      </c>
      <c r="D6573" s="122">
        <v>30.27</v>
      </c>
    </row>
    <row r="6574" spans="1:4">
      <c r="A6574" s="118" t="s">
        <v>74228</v>
      </c>
      <c r="B6574" s="119" t="s">
        <v>74229</v>
      </c>
      <c r="C6574" s="120"/>
      <c r="D6574" s="121"/>
    </row>
    <row r="6575" spans="1:4">
      <c r="A6575" s="72" t="s">
        <v>31955</v>
      </c>
      <c r="B6575" s="73" t="s">
        <v>74230</v>
      </c>
      <c r="C6575" s="74" t="s">
        <v>13109</v>
      </c>
      <c r="D6575" s="122">
        <v>7.59</v>
      </c>
    </row>
    <row r="6576" spans="1:4">
      <c r="A6576" s="72" t="s">
        <v>31956</v>
      </c>
      <c r="B6576" s="73" t="s">
        <v>74231</v>
      </c>
      <c r="C6576" s="74" t="s">
        <v>13109</v>
      </c>
      <c r="D6576" s="122">
        <v>23.72</v>
      </c>
    </row>
    <row r="6577" spans="1:4">
      <c r="A6577" s="72" t="s">
        <v>31957</v>
      </c>
      <c r="B6577" s="73" t="s">
        <v>74232</v>
      </c>
      <c r="C6577" s="74" t="s">
        <v>13109</v>
      </c>
      <c r="D6577" s="122">
        <v>37.909999999999997</v>
      </c>
    </row>
    <row r="6578" spans="1:4">
      <c r="A6578" s="118" t="s">
        <v>74233</v>
      </c>
      <c r="B6578" s="119" t="s">
        <v>74234</v>
      </c>
      <c r="C6578" s="120"/>
      <c r="D6578" s="121"/>
    </row>
    <row r="6579" spans="1:4">
      <c r="A6579" s="72" t="s">
        <v>31958</v>
      </c>
      <c r="B6579" s="73" t="s">
        <v>74235</v>
      </c>
      <c r="C6579" s="74" t="s">
        <v>13109</v>
      </c>
      <c r="D6579" s="122">
        <v>3.39</v>
      </c>
    </row>
    <row r="6580" spans="1:4">
      <c r="A6580" s="72" t="s">
        <v>31959</v>
      </c>
      <c r="B6580" s="73" t="s">
        <v>74236</v>
      </c>
      <c r="C6580" s="74" t="s">
        <v>13109</v>
      </c>
      <c r="D6580" s="122">
        <v>7.7</v>
      </c>
    </row>
    <row r="6581" spans="1:4">
      <c r="A6581" s="72" t="s">
        <v>31960</v>
      </c>
      <c r="B6581" s="73" t="s">
        <v>74237</v>
      </c>
      <c r="C6581" s="74" t="s">
        <v>13109</v>
      </c>
      <c r="D6581" s="122">
        <v>15.55</v>
      </c>
    </row>
    <row r="6582" spans="1:4">
      <c r="A6582" s="72" t="s">
        <v>31961</v>
      </c>
      <c r="B6582" s="73" t="s">
        <v>74238</v>
      </c>
      <c r="C6582" s="74" t="s">
        <v>13109</v>
      </c>
      <c r="D6582" s="122">
        <v>16.5</v>
      </c>
    </row>
    <row r="6583" spans="1:4">
      <c r="A6583" s="118" t="s">
        <v>74239</v>
      </c>
      <c r="B6583" s="119" t="s">
        <v>74240</v>
      </c>
      <c r="C6583" s="120"/>
      <c r="D6583" s="121"/>
    </row>
    <row r="6584" spans="1:4">
      <c r="A6584" s="72" t="s">
        <v>31962</v>
      </c>
      <c r="B6584" s="73" t="s">
        <v>74241</v>
      </c>
      <c r="C6584" s="74" t="s">
        <v>13109</v>
      </c>
      <c r="D6584" s="122">
        <v>4.53</v>
      </c>
    </row>
    <row r="6585" spans="1:4">
      <c r="A6585" s="72" t="s">
        <v>31963</v>
      </c>
      <c r="B6585" s="73" t="s">
        <v>74242</v>
      </c>
      <c r="C6585" s="74" t="s">
        <v>13109</v>
      </c>
      <c r="D6585" s="122">
        <v>10.65</v>
      </c>
    </row>
    <row r="6586" spans="1:4">
      <c r="A6586" s="72" t="s">
        <v>31964</v>
      </c>
      <c r="B6586" s="73" t="s">
        <v>74243</v>
      </c>
      <c r="C6586" s="74" t="s">
        <v>13109</v>
      </c>
      <c r="D6586" s="122">
        <v>15.03</v>
      </c>
    </row>
    <row r="6587" spans="1:4">
      <c r="A6587" s="118" t="s">
        <v>74244</v>
      </c>
      <c r="B6587" s="119" t="s">
        <v>74245</v>
      </c>
      <c r="C6587" s="120"/>
      <c r="D6587" s="121"/>
    </row>
    <row r="6588" spans="1:4">
      <c r="A6588" s="72" t="s">
        <v>31965</v>
      </c>
      <c r="B6588" s="73" t="s">
        <v>74246</v>
      </c>
      <c r="C6588" s="74" t="s">
        <v>13109</v>
      </c>
      <c r="D6588" s="122">
        <v>3.27</v>
      </c>
    </row>
    <row r="6589" spans="1:4">
      <c r="A6589" s="72" t="s">
        <v>31966</v>
      </c>
      <c r="B6589" s="73" t="s">
        <v>74247</v>
      </c>
      <c r="C6589" s="74" t="s">
        <v>13109</v>
      </c>
      <c r="D6589" s="122">
        <v>5.18</v>
      </c>
    </row>
    <row r="6590" spans="1:4">
      <c r="A6590" s="72" t="s">
        <v>31967</v>
      </c>
      <c r="B6590" s="73" t="s">
        <v>74248</v>
      </c>
      <c r="C6590" s="74" t="s">
        <v>13109</v>
      </c>
      <c r="D6590" s="122">
        <v>11.08</v>
      </c>
    </row>
    <row r="6591" spans="1:4">
      <c r="A6591" s="72" t="s">
        <v>31968</v>
      </c>
      <c r="B6591" s="73" t="s">
        <v>74249</v>
      </c>
      <c r="C6591" s="74" t="s">
        <v>13109</v>
      </c>
      <c r="D6591" s="122">
        <v>18.350000000000001</v>
      </c>
    </row>
    <row r="6592" spans="1:4">
      <c r="A6592" s="118" t="s">
        <v>74250</v>
      </c>
      <c r="B6592" s="119" t="s">
        <v>74251</v>
      </c>
      <c r="C6592" s="120"/>
      <c r="D6592" s="121"/>
    </row>
    <row r="6593" spans="1:4">
      <c r="A6593" s="72" t="s">
        <v>31969</v>
      </c>
      <c r="B6593" s="73" t="s">
        <v>74252</v>
      </c>
      <c r="C6593" s="74" t="s">
        <v>13109</v>
      </c>
      <c r="D6593" s="122">
        <v>9.8699999999999992</v>
      </c>
    </row>
    <row r="6594" spans="1:4">
      <c r="A6594" s="118" t="s">
        <v>74253</v>
      </c>
      <c r="B6594" s="119" t="s">
        <v>74254</v>
      </c>
      <c r="C6594" s="120"/>
      <c r="D6594" s="121"/>
    </row>
    <row r="6595" spans="1:4">
      <c r="A6595" s="72" t="s">
        <v>31970</v>
      </c>
      <c r="B6595" s="73" t="s">
        <v>31971</v>
      </c>
      <c r="C6595" s="74" t="s">
        <v>13109</v>
      </c>
      <c r="D6595" s="122">
        <v>4.6500000000000004</v>
      </c>
    </row>
    <row r="6596" spans="1:4">
      <c r="A6596" s="72" t="s">
        <v>31972</v>
      </c>
      <c r="B6596" s="73" t="s">
        <v>31973</v>
      </c>
      <c r="C6596" s="74" t="s">
        <v>13109</v>
      </c>
      <c r="D6596" s="122">
        <v>7.29</v>
      </c>
    </row>
    <row r="6597" spans="1:4">
      <c r="A6597" s="72" t="s">
        <v>31974</v>
      </c>
      <c r="B6597" s="73" t="s">
        <v>31975</v>
      </c>
      <c r="C6597" s="74" t="s">
        <v>13109</v>
      </c>
      <c r="D6597" s="122">
        <v>9.26</v>
      </c>
    </row>
    <row r="6598" spans="1:4">
      <c r="A6598" s="72" t="s">
        <v>31976</v>
      </c>
      <c r="B6598" s="73" t="s">
        <v>31977</v>
      </c>
      <c r="C6598" s="74" t="s">
        <v>13109</v>
      </c>
      <c r="D6598" s="122">
        <v>7.2</v>
      </c>
    </row>
    <row r="6599" spans="1:4">
      <c r="A6599" s="72" t="s">
        <v>31978</v>
      </c>
      <c r="B6599" s="73" t="s">
        <v>31979</v>
      </c>
      <c r="C6599" s="74" t="s">
        <v>13109</v>
      </c>
      <c r="D6599" s="122">
        <v>12.71</v>
      </c>
    </row>
    <row r="6600" spans="1:4">
      <c r="A6600" s="72" t="s">
        <v>31980</v>
      </c>
      <c r="B6600" s="73" t="s">
        <v>31981</v>
      </c>
      <c r="C6600" s="74" t="s">
        <v>13109</v>
      </c>
      <c r="D6600" s="122">
        <v>12.24</v>
      </c>
    </row>
    <row r="6601" spans="1:4">
      <c r="A6601" s="118" t="s">
        <v>74255</v>
      </c>
      <c r="B6601" s="119" t="s">
        <v>74256</v>
      </c>
      <c r="C6601" s="120"/>
      <c r="D6601" s="121"/>
    </row>
    <row r="6602" spans="1:4">
      <c r="A6602" s="72" t="s">
        <v>31982</v>
      </c>
      <c r="B6602" s="73" t="s">
        <v>74257</v>
      </c>
      <c r="C6602" s="74" t="s">
        <v>13109</v>
      </c>
      <c r="D6602" s="122">
        <v>10.81</v>
      </c>
    </row>
    <row r="6603" spans="1:4">
      <c r="A6603" s="72" t="s">
        <v>31983</v>
      </c>
      <c r="B6603" s="73" t="s">
        <v>74258</v>
      </c>
      <c r="C6603" s="74" t="s">
        <v>13109</v>
      </c>
      <c r="D6603" s="122">
        <v>21.51</v>
      </c>
    </row>
    <row r="6604" spans="1:4">
      <c r="A6604" s="118" t="s">
        <v>74259</v>
      </c>
      <c r="B6604" s="119" t="s">
        <v>74260</v>
      </c>
      <c r="C6604" s="120"/>
      <c r="D6604" s="121"/>
    </row>
    <row r="6605" spans="1:4">
      <c r="A6605" s="72" t="s">
        <v>31984</v>
      </c>
      <c r="B6605" s="73" t="s">
        <v>31985</v>
      </c>
      <c r="C6605" s="74" t="s">
        <v>13109</v>
      </c>
      <c r="D6605" s="122">
        <v>1.82</v>
      </c>
    </row>
    <row r="6606" spans="1:4">
      <c r="A6606" s="72" t="s">
        <v>31986</v>
      </c>
      <c r="B6606" s="73" t="s">
        <v>31987</v>
      </c>
      <c r="C6606" s="74" t="s">
        <v>13109</v>
      </c>
      <c r="D6606" s="122">
        <v>3.08</v>
      </c>
    </row>
    <row r="6607" spans="1:4">
      <c r="A6607" s="72" t="s">
        <v>31988</v>
      </c>
      <c r="B6607" s="73" t="s">
        <v>31989</v>
      </c>
      <c r="C6607" s="74" t="s">
        <v>13109</v>
      </c>
      <c r="D6607" s="122">
        <v>3.78</v>
      </c>
    </row>
    <row r="6608" spans="1:4">
      <c r="A6608" s="118" t="s">
        <v>74261</v>
      </c>
      <c r="B6608" s="119" t="s">
        <v>74262</v>
      </c>
      <c r="C6608" s="120"/>
      <c r="D6608" s="121"/>
    </row>
    <row r="6609" spans="1:4">
      <c r="A6609" s="72" t="s">
        <v>31990</v>
      </c>
      <c r="B6609" s="73" t="s">
        <v>31991</v>
      </c>
      <c r="C6609" s="74" t="s">
        <v>13109</v>
      </c>
      <c r="D6609" s="122">
        <v>3.7</v>
      </c>
    </row>
    <row r="6610" spans="1:4">
      <c r="A6610" s="72" t="s">
        <v>31992</v>
      </c>
      <c r="B6610" s="73" t="s">
        <v>31993</v>
      </c>
      <c r="C6610" s="74" t="s">
        <v>13109</v>
      </c>
      <c r="D6610" s="122">
        <v>4.67</v>
      </c>
    </row>
    <row r="6611" spans="1:4">
      <c r="A6611" s="72" t="s">
        <v>31994</v>
      </c>
      <c r="B6611" s="73" t="s">
        <v>31995</v>
      </c>
      <c r="C6611" s="74" t="s">
        <v>13109</v>
      </c>
      <c r="D6611" s="122">
        <v>7.14</v>
      </c>
    </row>
    <row r="6612" spans="1:4">
      <c r="A6612" s="72" t="s">
        <v>31996</v>
      </c>
      <c r="B6612" s="73" t="s">
        <v>31997</v>
      </c>
      <c r="C6612" s="74" t="s">
        <v>13109</v>
      </c>
      <c r="D6612" s="122">
        <v>14.93</v>
      </c>
    </row>
    <row r="6613" spans="1:4">
      <c r="A6613" s="118" t="s">
        <v>74263</v>
      </c>
      <c r="B6613" s="119" t="s">
        <v>74264</v>
      </c>
      <c r="C6613" s="120"/>
      <c r="D6613" s="121"/>
    </row>
    <row r="6614" spans="1:4">
      <c r="A6614" s="72" t="s">
        <v>31998</v>
      </c>
      <c r="B6614" s="73" t="s">
        <v>31999</v>
      </c>
      <c r="C6614" s="74" t="s">
        <v>13109</v>
      </c>
      <c r="D6614" s="122">
        <v>1.45</v>
      </c>
    </row>
    <row r="6615" spans="1:4">
      <c r="A6615" s="72" t="s">
        <v>32000</v>
      </c>
      <c r="B6615" s="73" t="s">
        <v>32001</v>
      </c>
      <c r="C6615" s="74" t="s">
        <v>13109</v>
      </c>
      <c r="D6615" s="122">
        <v>1.57</v>
      </c>
    </row>
    <row r="6616" spans="1:4">
      <c r="A6616" s="72" t="s">
        <v>32002</v>
      </c>
      <c r="B6616" s="73" t="s">
        <v>32003</v>
      </c>
      <c r="C6616" s="74" t="s">
        <v>13109</v>
      </c>
      <c r="D6616" s="122">
        <v>1.92</v>
      </c>
    </row>
    <row r="6617" spans="1:4">
      <c r="A6617" s="118" t="s">
        <v>74265</v>
      </c>
      <c r="B6617" s="119" t="s">
        <v>74266</v>
      </c>
      <c r="C6617" s="120"/>
      <c r="D6617" s="121"/>
    </row>
    <row r="6618" spans="1:4">
      <c r="A6618" s="72" t="s">
        <v>32004</v>
      </c>
      <c r="B6618" s="73" t="s">
        <v>32005</v>
      </c>
      <c r="C6618" s="74" t="s">
        <v>13109</v>
      </c>
      <c r="D6618" s="122">
        <v>5.44</v>
      </c>
    </row>
    <row r="6619" spans="1:4">
      <c r="A6619" s="72" t="s">
        <v>32006</v>
      </c>
      <c r="B6619" s="73" t="s">
        <v>32007</v>
      </c>
      <c r="C6619" s="74" t="s">
        <v>13109</v>
      </c>
      <c r="D6619" s="122">
        <v>10.199999999999999</v>
      </c>
    </row>
    <row r="6620" spans="1:4">
      <c r="A6620" s="72" t="s">
        <v>32008</v>
      </c>
      <c r="B6620" s="73" t="s">
        <v>32009</v>
      </c>
      <c r="C6620" s="74" t="s">
        <v>13109</v>
      </c>
      <c r="D6620" s="122">
        <v>14.08</v>
      </c>
    </row>
    <row r="6621" spans="1:4">
      <c r="A6621" s="72" t="s">
        <v>32010</v>
      </c>
      <c r="B6621" s="73" t="s">
        <v>32011</v>
      </c>
      <c r="C6621" s="74" t="s">
        <v>13109</v>
      </c>
      <c r="D6621" s="122">
        <v>12.7</v>
      </c>
    </row>
    <row r="6622" spans="1:4">
      <c r="A6622" s="72" t="s">
        <v>32012</v>
      </c>
      <c r="B6622" s="73" t="s">
        <v>32013</v>
      </c>
      <c r="C6622" s="74" t="s">
        <v>13109</v>
      </c>
      <c r="D6622" s="122">
        <v>12.08</v>
      </c>
    </row>
    <row r="6623" spans="1:4">
      <c r="A6623" s="72" t="s">
        <v>32014</v>
      </c>
      <c r="B6623" s="73" t="s">
        <v>32015</v>
      </c>
      <c r="C6623" s="74" t="s">
        <v>13109</v>
      </c>
      <c r="D6623" s="122">
        <v>13.82</v>
      </c>
    </row>
    <row r="6624" spans="1:4">
      <c r="A6624" s="118" t="s">
        <v>74267</v>
      </c>
      <c r="B6624" s="119" t="s">
        <v>74268</v>
      </c>
      <c r="C6624" s="120"/>
      <c r="D6624" s="121"/>
    </row>
    <row r="6625" spans="1:4">
      <c r="A6625" s="72" t="s">
        <v>32016</v>
      </c>
      <c r="B6625" s="73" t="s">
        <v>32017</v>
      </c>
      <c r="C6625" s="74" t="s">
        <v>13109</v>
      </c>
      <c r="D6625" s="122">
        <v>36.22</v>
      </c>
    </row>
    <row r="6626" spans="1:4">
      <c r="A6626" s="118" t="s">
        <v>74269</v>
      </c>
      <c r="B6626" s="119" t="s">
        <v>74270</v>
      </c>
      <c r="C6626" s="120"/>
      <c r="D6626" s="121"/>
    </row>
    <row r="6627" spans="1:4">
      <c r="A6627" s="72" t="s">
        <v>32018</v>
      </c>
      <c r="B6627" s="73" t="s">
        <v>32019</v>
      </c>
      <c r="C6627" s="74" t="s">
        <v>13109</v>
      </c>
      <c r="D6627" s="122">
        <v>1.53</v>
      </c>
    </row>
    <row r="6628" spans="1:4">
      <c r="A6628" s="118" t="s">
        <v>74271</v>
      </c>
      <c r="B6628" s="119" t="s">
        <v>74272</v>
      </c>
      <c r="C6628" s="120"/>
      <c r="D6628" s="121"/>
    </row>
    <row r="6629" spans="1:4">
      <c r="A6629" s="72" t="s">
        <v>32020</v>
      </c>
      <c r="B6629" s="73" t="s">
        <v>74273</v>
      </c>
      <c r="C6629" s="74" t="s">
        <v>13109</v>
      </c>
      <c r="D6629" s="122">
        <v>43.18</v>
      </c>
    </row>
    <row r="6630" spans="1:4">
      <c r="A6630" s="72" t="s">
        <v>32021</v>
      </c>
      <c r="B6630" s="73" t="s">
        <v>74274</v>
      </c>
      <c r="C6630" s="74" t="s">
        <v>13109</v>
      </c>
      <c r="D6630" s="122">
        <v>8.16</v>
      </c>
    </row>
    <row r="6631" spans="1:4">
      <c r="A6631" s="118" t="s">
        <v>74275</v>
      </c>
      <c r="B6631" s="119" t="s">
        <v>74276</v>
      </c>
      <c r="C6631" s="120"/>
      <c r="D6631" s="121"/>
    </row>
    <row r="6632" spans="1:4">
      <c r="A6632" s="72" t="s">
        <v>32022</v>
      </c>
      <c r="B6632" s="73" t="s">
        <v>32023</v>
      </c>
      <c r="C6632" s="74" t="s">
        <v>13109</v>
      </c>
      <c r="D6632" s="122">
        <v>3.99</v>
      </c>
    </row>
    <row r="6633" spans="1:4">
      <c r="A6633" s="72" t="s">
        <v>32024</v>
      </c>
      <c r="B6633" s="73" t="s">
        <v>74277</v>
      </c>
      <c r="C6633" s="74" t="s">
        <v>13109</v>
      </c>
      <c r="D6633" s="122">
        <v>1.43</v>
      </c>
    </row>
    <row r="6634" spans="1:4">
      <c r="A6634" s="72" t="s">
        <v>32025</v>
      </c>
      <c r="B6634" s="73" t="s">
        <v>32026</v>
      </c>
      <c r="C6634" s="74" t="s">
        <v>13109</v>
      </c>
      <c r="D6634" s="122">
        <v>3.25</v>
      </c>
    </row>
    <row r="6635" spans="1:4">
      <c r="A6635" s="118" t="s">
        <v>74278</v>
      </c>
      <c r="B6635" s="119" t="s">
        <v>74279</v>
      </c>
      <c r="C6635" s="120"/>
      <c r="D6635" s="121"/>
    </row>
    <row r="6636" spans="1:4">
      <c r="A6636" s="72" t="s">
        <v>32027</v>
      </c>
      <c r="B6636" s="73" t="s">
        <v>74280</v>
      </c>
      <c r="C6636" s="74" t="s">
        <v>13109</v>
      </c>
      <c r="D6636" s="122">
        <v>1.29</v>
      </c>
    </row>
    <row r="6637" spans="1:4">
      <c r="A6637" s="72" t="s">
        <v>32028</v>
      </c>
      <c r="B6637" s="73" t="s">
        <v>74281</v>
      </c>
      <c r="C6637" s="74" t="s">
        <v>13109</v>
      </c>
      <c r="D6637" s="122">
        <v>3.52</v>
      </c>
    </row>
    <row r="6638" spans="1:4">
      <c r="A6638" s="72" t="s">
        <v>32029</v>
      </c>
      <c r="B6638" s="73" t="s">
        <v>74282</v>
      </c>
      <c r="C6638" s="74" t="s">
        <v>13109</v>
      </c>
      <c r="D6638" s="122">
        <v>3.27</v>
      </c>
    </row>
    <row r="6639" spans="1:4">
      <c r="A6639" s="72" t="s">
        <v>32030</v>
      </c>
      <c r="B6639" s="73" t="s">
        <v>74283</v>
      </c>
      <c r="C6639" s="74" t="s">
        <v>13109</v>
      </c>
      <c r="D6639" s="122">
        <v>1.86</v>
      </c>
    </row>
    <row r="6640" spans="1:4">
      <c r="A6640" s="72" t="s">
        <v>32031</v>
      </c>
      <c r="B6640" s="73" t="s">
        <v>74284</v>
      </c>
      <c r="C6640" s="74" t="s">
        <v>13109</v>
      </c>
      <c r="D6640" s="122">
        <v>2.11</v>
      </c>
    </row>
    <row r="6641" spans="1:4">
      <c r="A6641" s="72" t="s">
        <v>32032</v>
      </c>
      <c r="B6641" s="73" t="s">
        <v>32033</v>
      </c>
      <c r="C6641" s="74" t="s">
        <v>13109</v>
      </c>
      <c r="D6641" s="122">
        <v>1.71</v>
      </c>
    </row>
    <row r="6642" spans="1:4">
      <c r="A6642" s="72" t="s">
        <v>32034</v>
      </c>
      <c r="B6642" s="73" t="s">
        <v>32035</v>
      </c>
      <c r="C6642" s="74" t="s">
        <v>13109</v>
      </c>
      <c r="D6642" s="122">
        <v>5.2</v>
      </c>
    </row>
    <row r="6643" spans="1:4">
      <c r="A6643" s="72" t="s">
        <v>32036</v>
      </c>
      <c r="B6643" s="73" t="s">
        <v>32037</v>
      </c>
      <c r="C6643" s="74" t="s">
        <v>13109</v>
      </c>
      <c r="D6643" s="122">
        <v>2.63</v>
      </c>
    </row>
    <row r="6644" spans="1:4">
      <c r="A6644" s="118" t="s">
        <v>74285</v>
      </c>
      <c r="B6644" s="119" t="s">
        <v>74286</v>
      </c>
      <c r="C6644" s="120"/>
      <c r="D6644" s="121"/>
    </row>
    <row r="6645" spans="1:4">
      <c r="A6645" s="72" t="s">
        <v>32038</v>
      </c>
      <c r="B6645" s="73" t="s">
        <v>32039</v>
      </c>
      <c r="C6645" s="74" t="s">
        <v>13109</v>
      </c>
      <c r="D6645" s="122">
        <v>0.91</v>
      </c>
    </row>
    <row r="6646" spans="1:4">
      <c r="A6646" s="72" t="s">
        <v>32040</v>
      </c>
      <c r="B6646" s="73" t="s">
        <v>32041</v>
      </c>
      <c r="C6646" s="74" t="s">
        <v>13109</v>
      </c>
      <c r="D6646" s="122">
        <v>0.96</v>
      </c>
    </row>
    <row r="6647" spans="1:4">
      <c r="A6647" s="72" t="s">
        <v>32042</v>
      </c>
      <c r="B6647" s="73" t="s">
        <v>32043</v>
      </c>
      <c r="C6647" s="74" t="s">
        <v>13109</v>
      </c>
      <c r="D6647" s="122">
        <v>1.34</v>
      </c>
    </row>
    <row r="6648" spans="1:4">
      <c r="A6648" s="72" t="s">
        <v>32044</v>
      </c>
      <c r="B6648" s="73" t="s">
        <v>32045</v>
      </c>
      <c r="C6648" s="74" t="s">
        <v>13109</v>
      </c>
      <c r="D6648" s="122">
        <v>1.68</v>
      </c>
    </row>
    <row r="6649" spans="1:4">
      <c r="A6649" s="118" t="s">
        <v>74287</v>
      </c>
      <c r="B6649" s="119" t="s">
        <v>74288</v>
      </c>
      <c r="C6649" s="120"/>
      <c r="D6649" s="121"/>
    </row>
    <row r="6650" spans="1:4">
      <c r="A6650" s="118" t="s">
        <v>74289</v>
      </c>
      <c r="B6650" s="119" t="s">
        <v>74290</v>
      </c>
      <c r="C6650" s="120"/>
      <c r="D6650" s="121"/>
    </row>
    <row r="6651" spans="1:4">
      <c r="A6651" s="72" t="s">
        <v>32046</v>
      </c>
      <c r="B6651" s="73" t="s">
        <v>32047</v>
      </c>
      <c r="C6651" s="74" t="s">
        <v>13109</v>
      </c>
      <c r="D6651" s="122">
        <v>1.76</v>
      </c>
    </row>
    <row r="6652" spans="1:4">
      <c r="A6652" s="118" t="s">
        <v>74291</v>
      </c>
      <c r="B6652" s="119" t="s">
        <v>74292</v>
      </c>
      <c r="C6652" s="120"/>
      <c r="D6652" s="121"/>
    </row>
    <row r="6653" spans="1:4">
      <c r="A6653" s="72" t="s">
        <v>32048</v>
      </c>
      <c r="B6653" s="73" t="s">
        <v>32049</v>
      </c>
      <c r="C6653" s="74" t="s">
        <v>13109</v>
      </c>
      <c r="D6653" s="122">
        <v>7.58</v>
      </c>
    </row>
    <row r="6654" spans="1:4">
      <c r="A6654" s="72" t="s">
        <v>32050</v>
      </c>
      <c r="B6654" s="73" t="s">
        <v>32051</v>
      </c>
      <c r="C6654" s="74" t="s">
        <v>13109</v>
      </c>
      <c r="D6654" s="122">
        <v>11.19</v>
      </c>
    </row>
    <row r="6655" spans="1:4">
      <c r="A6655" s="72" t="s">
        <v>32052</v>
      </c>
      <c r="B6655" s="73" t="s">
        <v>32053</v>
      </c>
      <c r="C6655" s="74" t="s">
        <v>13109</v>
      </c>
      <c r="D6655" s="122">
        <v>55.65</v>
      </c>
    </row>
    <row r="6656" spans="1:4">
      <c r="A6656" s="118" t="s">
        <v>74293</v>
      </c>
      <c r="B6656" s="119" t="s">
        <v>74294</v>
      </c>
      <c r="C6656" s="120"/>
      <c r="D6656" s="121"/>
    </row>
    <row r="6657" spans="1:4">
      <c r="A6657" s="72" t="s">
        <v>32054</v>
      </c>
      <c r="B6657" s="73" t="s">
        <v>74295</v>
      </c>
      <c r="C6657" s="74" t="s">
        <v>13109</v>
      </c>
      <c r="D6657" s="122">
        <v>32.97</v>
      </c>
    </row>
    <row r="6658" spans="1:4">
      <c r="A6658" s="72" t="s">
        <v>32055</v>
      </c>
      <c r="B6658" s="73" t="s">
        <v>74296</v>
      </c>
      <c r="C6658" s="74" t="s">
        <v>13109</v>
      </c>
      <c r="D6658" s="122">
        <v>57.19</v>
      </c>
    </row>
    <row r="6659" spans="1:4">
      <c r="A6659" s="72" t="s">
        <v>32056</v>
      </c>
      <c r="B6659" s="73" t="s">
        <v>74297</v>
      </c>
      <c r="C6659" s="74" t="s">
        <v>13109</v>
      </c>
      <c r="D6659" s="122">
        <v>371.05</v>
      </c>
    </row>
    <row r="6660" spans="1:4">
      <c r="A6660" s="118" t="s">
        <v>74298</v>
      </c>
      <c r="B6660" s="119" t="s">
        <v>74299</v>
      </c>
      <c r="C6660" s="120"/>
      <c r="D6660" s="121"/>
    </row>
    <row r="6661" spans="1:4">
      <c r="A6661" s="72" t="s">
        <v>32057</v>
      </c>
      <c r="B6661" s="73" t="s">
        <v>74300</v>
      </c>
      <c r="C6661" s="74" t="s">
        <v>13109</v>
      </c>
      <c r="D6661" s="122">
        <v>2.98</v>
      </c>
    </row>
    <row r="6662" spans="1:4">
      <c r="A6662" s="72" t="s">
        <v>32058</v>
      </c>
      <c r="B6662" s="73" t="s">
        <v>74301</v>
      </c>
      <c r="C6662" s="74" t="s">
        <v>13109</v>
      </c>
      <c r="D6662" s="122">
        <v>4.53</v>
      </c>
    </row>
    <row r="6663" spans="1:4">
      <c r="A6663" s="72" t="s">
        <v>32059</v>
      </c>
      <c r="B6663" s="73" t="s">
        <v>74302</v>
      </c>
      <c r="C6663" s="74" t="s">
        <v>13109</v>
      </c>
      <c r="D6663" s="122">
        <v>10.65</v>
      </c>
    </row>
    <row r="6664" spans="1:4">
      <c r="A6664" s="72" t="s">
        <v>32060</v>
      </c>
      <c r="B6664" s="73" t="s">
        <v>74303</v>
      </c>
      <c r="C6664" s="74" t="s">
        <v>13109</v>
      </c>
      <c r="D6664" s="122">
        <v>15.03</v>
      </c>
    </row>
    <row r="6665" spans="1:4">
      <c r="A6665" s="72" t="s">
        <v>32061</v>
      </c>
      <c r="B6665" s="73" t="s">
        <v>74304</v>
      </c>
      <c r="C6665" s="74" t="s">
        <v>13109</v>
      </c>
      <c r="D6665" s="122">
        <v>46.67</v>
      </c>
    </row>
    <row r="6666" spans="1:4">
      <c r="A6666" s="118" t="s">
        <v>74305</v>
      </c>
      <c r="B6666" s="119" t="s">
        <v>74306</v>
      </c>
      <c r="C6666" s="120"/>
      <c r="D6666" s="121"/>
    </row>
    <row r="6667" spans="1:4">
      <c r="A6667" s="72" t="s">
        <v>32062</v>
      </c>
      <c r="B6667" s="73" t="s">
        <v>74307</v>
      </c>
      <c r="C6667" s="74" t="s">
        <v>13109</v>
      </c>
      <c r="D6667" s="122">
        <v>16.18</v>
      </c>
    </row>
    <row r="6668" spans="1:4">
      <c r="A6668" s="118" t="s">
        <v>74308</v>
      </c>
      <c r="B6668" s="119" t="s">
        <v>74309</v>
      </c>
      <c r="C6668" s="120"/>
      <c r="D6668" s="121"/>
    </row>
    <row r="6669" spans="1:4">
      <c r="A6669" s="72" t="s">
        <v>32063</v>
      </c>
      <c r="B6669" s="73" t="s">
        <v>74310</v>
      </c>
      <c r="C6669" s="74" t="s">
        <v>13109</v>
      </c>
      <c r="D6669" s="122">
        <v>3.27</v>
      </c>
    </row>
    <row r="6670" spans="1:4">
      <c r="A6670" s="72" t="s">
        <v>32064</v>
      </c>
      <c r="B6670" s="73" t="s">
        <v>74311</v>
      </c>
      <c r="C6670" s="74" t="s">
        <v>13109</v>
      </c>
      <c r="D6670" s="122">
        <v>5.18</v>
      </c>
    </row>
    <row r="6671" spans="1:4">
      <c r="A6671" s="72" t="s">
        <v>32065</v>
      </c>
      <c r="B6671" s="73" t="s">
        <v>74312</v>
      </c>
      <c r="C6671" s="74" t="s">
        <v>13109</v>
      </c>
      <c r="D6671" s="122">
        <v>11.08</v>
      </c>
    </row>
    <row r="6672" spans="1:4">
      <c r="A6672" s="72" t="s">
        <v>32066</v>
      </c>
      <c r="B6672" s="73" t="s">
        <v>74313</v>
      </c>
      <c r="C6672" s="74" t="s">
        <v>13109</v>
      </c>
      <c r="D6672" s="122">
        <v>18.350000000000001</v>
      </c>
    </row>
    <row r="6673" spans="1:4">
      <c r="A6673" s="72" t="s">
        <v>32067</v>
      </c>
      <c r="B6673" s="73" t="s">
        <v>74314</v>
      </c>
      <c r="C6673" s="74" t="s">
        <v>13109</v>
      </c>
      <c r="D6673" s="122">
        <v>68.39</v>
      </c>
    </row>
    <row r="6674" spans="1:4">
      <c r="A6674" s="118" t="s">
        <v>74315</v>
      </c>
      <c r="B6674" s="119" t="s">
        <v>74316</v>
      </c>
      <c r="C6674" s="120"/>
      <c r="D6674" s="121"/>
    </row>
    <row r="6675" spans="1:4">
      <c r="A6675" s="72" t="s">
        <v>32068</v>
      </c>
      <c r="B6675" s="73" t="s">
        <v>74317</v>
      </c>
      <c r="C6675" s="74" t="s">
        <v>13109</v>
      </c>
      <c r="D6675" s="122">
        <v>27.14</v>
      </c>
    </row>
    <row r="6676" spans="1:4">
      <c r="A6676" s="118" t="s">
        <v>74318</v>
      </c>
      <c r="B6676" s="119" t="s">
        <v>74319</v>
      </c>
      <c r="C6676" s="120"/>
      <c r="D6676" s="121"/>
    </row>
    <row r="6677" spans="1:4">
      <c r="A6677" s="72" t="s">
        <v>32069</v>
      </c>
      <c r="B6677" s="73" t="s">
        <v>74320</v>
      </c>
      <c r="C6677" s="74" t="s">
        <v>13109</v>
      </c>
      <c r="D6677" s="122">
        <v>44.68</v>
      </c>
    </row>
    <row r="6678" spans="1:4">
      <c r="A6678" s="118" t="s">
        <v>74321</v>
      </c>
      <c r="B6678" s="119" t="s">
        <v>74322</v>
      </c>
      <c r="C6678" s="120"/>
      <c r="D6678" s="121"/>
    </row>
    <row r="6679" spans="1:4">
      <c r="A6679" s="72" t="s">
        <v>32070</v>
      </c>
      <c r="B6679" s="73" t="s">
        <v>32071</v>
      </c>
      <c r="C6679" s="74" t="s">
        <v>13109</v>
      </c>
      <c r="D6679" s="122">
        <v>6.63</v>
      </c>
    </row>
    <row r="6680" spans="1:4">
      <c r="A6680" s="72" t="s">
        <v>32072</v>
      </c>
      <c r="B6680" s="73" t="s">
        <v>32073</v>
      </c>
      <c r="C6680" s="74" t="s">
        <v>13109</v>
      </c>
      <c r="D6680" s="122">
        <v>10.24</v>
      </c>
    </row>
    <row r="6681" spans="1:4">
      <c r="A6681" s="72" t="s">
        <v>32074</v>
      </c>
      <c r="B6681" s="73" t="s">
        <v>32075</v>
      </c>
      <c r="C6681" s="74" t="s">
        <v>13109</v>
      </c>
      <c r="D6681" s="122">
        <v>24.9</v>
      </c>
    </row>
    <row r="6682" spans="1:4">
      <c r="A6682" s="72" t="s">
        <v>32076</v>
      </c>
      <c r="B6682" s="73" t="s">
        <v>32077</v>
      </c>
      <c r="C6682" s="74" t="s">
        <v>13109</v>
      </c>
      <c r="D6682" s="122">
        <v>39.770000000000003</v>
      </c>
    </row>
    <row r="6683" spans="1:4">
      <c r="A6683" s="72" t="s">
        <v>32078</v>
      </c>
      <c r="B6683" s="73" t="s">
        <v>32079</v>
      </c>
      <c r="C6683" s="74" t="s">
        <v>13109</v>
      </c>
      <c r="D6683" s="122">
        <v>36.85</v>
      </c>
    </row>
    <row r="6684" spans="1:4">
      <c r="A6684" s="72" t="s">
        <v>32080</v>
      </c>
      <c r="B6684" s="73" t="s">
        <v>32081</v>
      </c>
      <c r="C6684" s="74" t="s">
        <v>13109</v>
      </c>
      <c r="D6684" s="122">
        <v>95.32</v>
      </c>
    </row>
    <row r="6685" spans="1:4">
      <c r="A6685" s="72" t="s">
        <v>32082</v>
      </c>
      <c r="B6685" s="73" t="s">
        <v>32083</v>
      </c>
      <c r="C6685" s="74" t="s">
        <v>13109</v>
      </c>
      <c r="D6685" s="122">
        <v>98.62</v>
      </c>
    </row>
    <row r="6686" spans="1:4">
      <c r="A6686" s="118" t="s">
        <v>74323</v>
      </c>
      <c r="B6686" s="119" t="s">
        <v>74324</v>
      </c>
      <c r="C6686" s="120"/>
      <c r="D6686" s="121"/>
    </row>
    <row r="6687" spans="1:4">
      <c r="A6687" s="72" t="s">
        <v>32084</v>
      </c>
      <c r="B6687" s="73" t="s">
        <v>32085</v>
      </c>
      <c r="C6687" s="74" t="s">
        <v>13109</v>
      </c>
      <c r="D6687" s="122">
        <v>7.37</v>
      </c>
    </row>
    <row r="6688" spans="1:4">
      <c r="A6688" s="72" t="s">
        <v>32086</v>
      </c>
      <c r="B6688" s="73" t="s">
        <v>32087</v>
      </c>
      <c r="C6688" s="74" t="s">
        <v>13109</v>
      </c>
      <c r="D6688" s="122">
        <v>9.4700000000000006</v>
      </c>
    </row>
    <row r="6689" spans="1:4">
      <c r="A6689" s="72" t="s">
        <v>32088</v>
      </c>
      <c r="B6689" s="73" t="s">
        <v>32089</v>
      </c>
      <c r="C6689" s="74" t="s">
        <v>13109</v>
      </c>
      <c r="D6689" s="122">
        <v>61.53</v>
      </c>
    </row>
    <row r="6690" spans="1:4">
      <c r="A6690" s="118" t="s">
        <v>74325</v>
      </c>
      <c r="B6690" s="119" t="s">
        <v>74326</v>
      </c>
      <c r="C6690" s="120"/>
      <c r="D6690" s="121"/>
    </row>
    <row r="6691" spans="1:4">
      <c r="A6691" s="72" t="s">
        <v>32090</v>
      </c>
      <c r="B6691" s="73" t="s">
        <v>32091</v>
      </c>
      <c r="C6691" s="74" t="s">
        <v>13109</v>
      </c>
      <c r="D6691" s="122">
        <v>4.07</v>
      </c>
    </row>
    <row r="6692" spans="1:4">
      <c r="A6692" s="72" t="s">
        <v>32092</v>
      </c>
      <c r="B6692" s="73" t="s">
        <v>32093</v>
      </c>
      <c r="C6692" s="74" t="s">
        <v>13109</v>
      </c>
      <c r="D6692" s="122">
        <v>5.37</v>
      </c>
    </row>
    <row r="6693" spans="1:4">
      <c r="A6693" s="72" t="s">
        <v>32094</v>
      </c>
      <c r="B6693" s="73" t="s">
        <v>32095</v>
      </c>
      <c r="C6693" s="74" t="s">
        <v>13109</v>
      </c>
      <c r="D6693" s="122">
        <v>6.35</v>
      </c>
    </row>
    <row r="6694" spans="1:4">
      <c r="A6694" s="72" t="s">
        <v>32096</v>
      </c>
      <c r="B6694" s="73" t="s">
        <v>32097</v>
      </c>
      <c r="C6694" s="74" t="s">
        <v>13109</v>
      </c>
      <c r="D6694" s="122">
        <v>9.9</v>
      </c>
    </row>
    <row r="6695" spans="1:4">
      <c r="A6695" s="72" t="s">
        <v>32098</v>
      </c>
      <c r="B6695" s="73" t="s">
        <v>32099</v>
      </c>
      <c r="C6695" s="74" t="s">
        <v>13109</v>
      </c>
      <c r="D6695" s="122">
        <v>24.18</v>
      </c>
    </row>
    <row r="6696" spans="1:4">
      <c r="A6696" s="118" t="s">
        <v>74327</v>
      </c>
      <c r="B6696" s="119" t="s">
        <v>74328</v>
      </c>
      <c r="C6696" s="120"/>
      <c r="D6696" s="121"/>
    </row>
    <row r="6697" spans="1:4">
      <c r="A6697" s="72" t="s">
        <v>32100</v>
      </c>
      <c r="B6697" s="73" t="s">
        <v>32101</v>
      </c>
      <c r="C6697" s="74" t="s">
        <v>13109</v>
      </c>
      <c r="D6697" s="122">
        <v>2.2000000000000002</v>
      </c>
    </row>
    <row r="6698" spans="1:4">
      <c r="A6698" s="72" t="s">
        <v>32102</v>
      </c>
      <c r="B6698" s="73" t="s">
        <v>32103</v>
      </c>
      <c r="C6698" s="74" t="s">
        <v>13109</v>
      </c>
      <c r="D6698" s="122">
        <v>4.26</v>
      </c>
    </row>
    <row r="6699" spans="1:4">
      <c r="A6699" s="72" t="s">
        <v>32104</v>
      </c>
      <c r="B6699" s="73" t="s">
        <v>32105</v>
      </c>
      <c r="C6699" s="74" t="s">
        <v>13109</v>
      </c>
      <c r="D6699" s="122">
        <v>12.33</v>
      </c>
    </row>
    <row r="6700" spans="1:4">
      <c r="A6700" s="118" t="s">
        <v>74329</v>
      </c>
      <c r="B6700" s="119" t="s">
        <v>74330</v>
      </c>
      <c r="C6700" s="120"/>
      <c r="D6700" s="121"/>
    </row>
    <row r="6701" spans="1:4">
      <c r="A6701" s="72" t="s">
        <v>32106</v>
      </c>
      <c r="B6701" s="73" t="s">
        <v>32107</v>
      </c>
      <c r="C6701" s="74" t="s">
        <v>13109</v>
      </c>
      <c r="D6701" s="122">
        <v>35.340000000000003</v>
      </c>
    </row>
    <row r="6702" spans="1:4">
      <c r="A6702" s="72" t="s">
        <v>32108</v>
      </c>
      <c r="B6702" s="73" t="s">
        <v>32109</v>
      </c>
      <c r="C6702" s="74" t="s">
        <v>13109</v>
      </c>
      <c r="D6702" s="122">
        <v>43.6</v>
      </c>
    </row>
    <row r="6703" spans="1:4">
      <c r="A6703" s="72" t="s">
        <v>32110</v>
      </c>
      <c r="B6703" s="73" t="s">
        <v>32111</v>
      </c>
      <c r="C6703" s="74" t="s">
        <v>13109</v>
      </c>
      <c r="D6703" s="122">
        <v>79.81</v>
      </c>
    </row>
    <row r="6704" spans="1:4">
      <c r="A6704" s="118" t="s">
        <v>74331</v>
      </c>
      <c r="B6704" s="119" t="s">
        <v>74332</v>
      </c>
      <c r="C6704" s="120"/>
      <c r="D6704" s="121"/>
    </row>
    <row r="6705" spans="1:4">
      <c r="A6705" s="72" t="s">
        <v>32112</v>
      </c>
      <c r="B6705" s="73" t="s">
        <v>32113</v>
      </c>
      <c r="C6705" s="74" t="s">
        <v>13109</v>
      </c>
      <c r="D6705" s="122">
        <v>25.71</v>
      </c>
    </row>
    <row r="6706" spans="1:4">
      <c r="A6706" s="72" t="s">
        <v>32114</v>
      </c>
      <c r="B6706" s="73" t="s">
        <v>32115</v>
      </c>
      <c r="C6706" s="74" t="s">
        <v>13109</v>
      </c>
      <c r="D6706" s="122">
        <v>33.03</v>
      </c>
    </row>
    <row r="6707" spans="1:4">
      <c r="A6707" s="72" t="s">
        <v>32116</v>
      </c>
      <c r="B6707" s="73" t="s">
        <v>32117</v>
      </c>
      <c r="C6707" s="74" t="s">
        <v>13109</v>
      </c>
      <c r="D6707" s="122">
        <v>44.85</v>
      </c>
    </row>
    <row r="6708" spans="1:4">
      <c r="A6708" s="72" t="s">
        <v>32118</v>
      </c>
      <c r="B6708" s="73" t="s">
        <v>32119</v>
      </c>
      <c r="C6708" s="74" t="s">
        <v>13109</v>
      </c>
      <c r="D6708" s="122">
        <v>79.81</v>
      </c>
    </row>
    <row r="6709" spans="1:4">
      <c r="A6709" s="72" t="s">
        <v>32120</v>
      </c>
      <c r="B6709" s="73" t="s">
        <v>32121</v>
      </c>
      <c r="C6709" s="74" t="s">
        <v>13109</v>
      </c>
      <c r="D6709" s="122">
        <v>100.96</v>
      </c>
    </row>
    <row r="6710" spans="1:4">
      <c r="A6710" s="118" t="s">
        <v>74333</v>
      </c>
      <c r="B6710" s="119" t="s">
        <v>74334</v>
      </c>
      <c r="C6710" s="120"/>
      <c r="D6710" s="121"/>
    </row>
    <row r="6711" spans="1:4">
      <c r="A6711" s="72" t="s">
        <v>32122</v>
      </c>
      <c r="B6711" s="73" t="s">
        <v>32123</v>
      </c>
      <c r="C6711" s="74" t="s">
        <v>13109</v>
      </c>
      <c r="D6711" s="122">
        <v>0.91</v>
      </c>
    </row>
    <row r="6712" spans="1:4">
      <c r="A6712" s="72" t="s">
        <v>32124</v>
      </c>
      <c r="B6712" s="73" t="s">
        <v>32125</v>
      </c>
      <c r="C6712" s="74" t="s">
        <v>13109</v>
      </c>
      <c r="D6712" s="122">
        <v>0.85</v>
      </c>
    </row>
    <row r="6713" spans="1:4">
      <c r="A6713" s="72" t="s">
        <v>32126</v>
      </c>
      <c r="B6713" s="73" t="s">
        <v>32127</v>
      </c>
      <c r="C6713" s="74" t="s">
        <v>13109</v>
      </c>
      <c r="D6713" s="122">
        <v>1.54</v>
      </c>
    </row>
    <row r="6714" spans="1:4">
      <c r="A6714" s="72" t="s">
        <v>32128</v>
      </c>
      <c r="B6714" s="73" t="s">
        <v>32129</v>
      </c>
      <c r="C6714" s="74" t="s">
        <v>13109</v>
      </c>
      <c r="D6714" s="122">
        <v>1.53</v>
      </c>
    </row>
    <row r="6715" spans="1:4">
      <c r="A6715" s="72" t="s">
        <v>32130</v>
      </c>
      <c r="B6715" s="73" t="s">
        <v>32131</v>
      </c>
      <c r="C6715" s="74" t="s">
        <v>13109</v>
      </c>
      <c r="D6715" s="122">
        <v>7.07</v>
      </c>
    </row>
    <row r="6716" spans="1:4">
      <c r="A6716" s="118" t="s">
        <v>74335</v>
      </c>
      <c r="B6716" s="119" t="s">
        <v>74336</v>
      </c>
      <c r="C6716" s="120"/>
      <c r="D6716" s="121"/>
    </row>
    <row r="6717" spans="1:4">
      <c r="A6717" s="118" t="s">
        <v>74337</v>
      </c>
      <c r="B6717" s="119" t="s">
        <v>74338</v>
      </c>
      <c r="C6717" s="120"/>
      <c r="D6717" s="121"/>
    </row>
    <row r="6718" spans="1:4">
      <c r="A6718" s="72" t="s">
        <v>32132</v>
      </c>
      <c r="B6718" s="73" t="s">
        <v>32133</v>
      </c>
      <c r="C6718" s="74" t="s">
        <v>13109</v>
      </c>
      <c r="D6718" s="122">
        <v>28.59</v>
      </c>
    </row>
    <row r="6719" spans="1:4">
      <c r="A6719" s="72" t="s">
        <v>32134</v>
      </c>
      <c r="B6719" s="73" t="s">
        <v>32135</v>
      </c>
      <c r="C6719" s="74" t="s">
        <v>13109</v>
      </c>
      <c r="D6719" s="122">
        <v>37.549999999999997</v>
      </c>
    </row>
    <row r="6720" spans="1:4">
      <c r="A6720" s="72" t="s">
        <v>32136</v>
      </c>
      <c r="B6720" s="73" t="s">
        <v>32137</v>
      </c>
      <c r="C6720" s="74" t="s">
        <v>13109</v>
      </c>
      <c r="D6720" s="122">
        <v>81.7</v>
      </c>
    </row>
    <row r="6721" spans="1:4">
      <c r="A6721" s="118" t="s">
        <v>74339</v>
      </c>
      <c r="B6721" s="119" t="s">
        <v>74340</v>
      </c>
      <c r="C6721" s="120"/>
      <c r="D6721" s="121"/>
    </row>
    <row r="6722" spans="1:4">
      <c r="A6722" s="72" t="s">
        <v>32138</v>
      </c>
      <c r="B6722" s="73" t="s">
        <v>74341</v>
      </c>
      <c r="C6722" s="74" t="s">
        <v>13109</v>
      </c>
      <c r="D6722" s="122">
        <v>87.64</v>
      </c>
    </row>
    <row r="6723" spans="1:4">
      <c r="A6723" s="72" t="s">
        <v>32139</v>
      </c>
      <c r="B6723" s="73" t="s">
        <v>74342</v>
      </c>
      <c r="C6723" s="74" t="s">
        <v>13109</v>
      </c>
      <c r="D6723" s="122">
        <v>90.21</v>
      </c>
    </row>
    <row r="6724" spans="1:4">
      <c r="A6724" s="72" t="s">
        <v>32140</v>
      </c>
      <c r="B6724" s="73" t="s">
        <v>74343</v>
      </c>
      <c r="C6724" s="74" t="s">
        <v>13109</v>
      </c>
      <c r="D6724" s="122">
        <v>196.9</v>
      </c>
    </row>
    <row r="6725" spans="1:4">
      <c r="A6725" s="118" t="s">
        <v>74344</v>
      </c>
      <c r="B6725" s="119" t="s">
        <v>74345</v>
      </c>
      <c r="C6725" s="120"/>
      <c r="D6725" s="121"/>
    </row>
    <row r="6726" spans="1:4">
      <c r="A6726" s="72" t="s">
        <v>32141</v>
      </c>
      <c r="B6726" s="73" t="s">
        <v>74346</v>
      </c>
      <c r="C6726" s="74" t="s">
        <v>13109</v>
      </c>
      <c r="D6726" s="122">
        <v>87.64</v>
      </c>
    </row>
    <row r="6727" spans="1:4">
      <c r="A6727" s="72" t="s">
        <v>32142</v>
      </c>
      <c r="B6727" s="73" t="s">
        <v>74347</v>
      </c>
      <c r="C6727" s="74" t="s">
        <v>13109</v>
      </c>
      <c r="D6727" s="122">
        <v>108.44</v>
      </c>
    </row>
    <row r="6728" spans="1:4">
      <c r="A6728" s="72" t="s">
        <v>32143</v>
      </c>
      <c r="B6728" s="73" t="s">
        <v>74348</v>
      </c>
      <c r="C6728" s="74" t="s">
        <v>13109</v>
      </c>
      <c r="D6728" s="122">
        <v>267.99</v>
      </c>
    </row>
    <row r="6729" spans="1:4">
      <c r="A6729" s="72" t="s">
        <v>32144</v>
      </c>
      <c r="B6729" s="73" t="s">
        <v>74349</v>
      </c>
      <c r="C6729" s="74" t="s">
        <v>13109</v>
      </c>
      <c r="D6729" s="122">
        <v>693.3</v>
      </c>
    </row>
    <row r="6730" spans="1:4">
      <c r="A6730" s="72" t="s">
        <v>32145</v>
      </c>
      <c r="B6730" s="73" t="s">
        <v>74350</v>
      </c>
      <c r="C6730" s="74" t="s">
        <v>13109</v>
      </c>
      <c r="D6730" s="122">
        <v>1079.8499999999999</v>
      </c>
    </row>
    <row r="6731" spans="1:4">
      <c r="A6731" s="118" t="s">
        <v>74351</v>
      </c>
      <c r="B6731" s="119" t="s">
        <v>74352</v>
      </c>
      <c r="C6731" s="120"/>
      <c r="D6731" s="121"/>
    </row>
    <row r="6732" spans="1:4">
      <c r="A6732" s="72" t="s">
        <v>32146</v>
      </c>
      <c r="B6732" s="73" t="s">
        <v>74353</v>
      </c>
      <c r="C6732" s="74" t="s">
        <v>13109</v>
      </c>
      <c r="D6732" s="122">
        <v>38.1</v>
      </c>
    </row>
    <row r="6733" spans="1:4">
      <c r="A6733" s="72" t="s">
        <v>32147</v>
      </c>
      <c r="B6733" s="73" t="s">
        <v>74354</v>
      </c>
      <c r="C6733" s="74" t="s">
        <v>13109</v>
      </c>
      <c r="D6733" s="122">
        <v>45.71</v>
      </c>
    </row>
    <row r="6734" spans="1:4">
      <c r="A6734" s="72" t="s">
        <v>32148</v>
      </c>
      <c r="B6734" s="73" t="s">
        <v>74355</v>
      </c>
      <c r="C6734" s="74" t="s">
        <v>13109</v>
      </c>
      <c r="D6734" s="122">
        <v>83.55</v>
      </c>
    </row>
    <row r="6735" spans="1:4">
      <c r="A6735" s="118" t="s">
        <v>74356</v>
      </c>
      <c r="B6735" s="119" t="s">
        <v>74357</v>
      </c>
      <c r="C6735" s="120"/>
      <c r="D6735" s="121"/>
    </row>
    <row r="6736" spans="1:4">
      <c r="A6736" s="72" t="s">
        <v>32149</v>
      </c>
      <c r="B6736" s="73" t="s">
        <v>74358</v>
      </c>
      <c r="C6736" s="74" t="s">
        <v>13109</v>
      </c>
      <c r="D6736" s="122">
        <v>40.07</v>
      </c>
    </row>
    <row r="6737" spans="1:4">
      <c r="A6737" s="72" t="s">
        <v>32150</v>
      </c>
      <c r="B6737" s="73" t="s">
        <v>74359</v>
      </c>
      <c r="C6737" s="74" t="s">
        <v>13109</v>
      </c>
      <c r="D6737" s="122">
        <v>47.96</v>
      </c>
    </row>
    <row r="6738" spans="1:4">
      <c r="A6738" s="72" t="s">
        <v>32151</v>
      </c>
      <c r="B6738" s="73" t="s">
        <v>74360</v>
      </c>
      <c r="C6738" s="74" t="s">
        <v>13109</v>
      </c>
      <c r="D6738" s="122">
        <v>135</v>
      </c>
    </row>
    <row r="6739" spans="1:4">
      <c r="A6739" s="118" t="s">
        <v>74361</v>
      </c>
      <c r="B6739" s="119" t="s">
        <v>74362</v>
      </c>
      <c r="C6739" s="120"/>
      <c r="D6739" s="121"/>
    </row>
    <row r="6740" spans="1:4">
      <c r="A6740" s="72" t="s">
        <v>32152</v>
      </c>
      <c r="B6740" s="73" t="s">
        <v>32153</v>
      </c>
      <c r="C6740" s="74" t="s">
        <v>13109</v>
      </c>
      <c r="D6740" s="122">
        <v>90.89</v>
      </c>
    </row>
    <row r="6741" spans="1:4">
      <c r="A6741" s="72" t="s">
        <v>32154</v>
      </c>
      <c r="B6741" s="73" t="s">
        <v>32155</v>
      </c>
      <c r="C6741" s="74" t="s">
        <v>13109</v>
      </c>
      <c r="D6741" s="122">
        <v>100.7</v>
      </c>
    </row>
    <row r="6742" spans="1:4">
      <c r="A6742" s="72" t="s">
        <v>32156</v>
      </c>
      <c r="B6742" s="73" t="s">
        <v>32157</v>
      </c>
      <c r="C6742" s="74" t="s">
        <v>13109</v>
      </c>
      <c r="D6742" s="122">
        <v>200.17</v>
      </c>
    </row>
    <row r="6743" spans="1:4">
      <c r="A6743" s="118" t="s">
        <v>74363</v>
      </c>
      <c r="B6743" s="119" t="s">
        <v>74364</v>
      </c>
      <c r="C6743" s="120"/>
      <c r="D6743" s="121"/>
    </row>
    <row r="6744" spans="1:4">
      <c r="A6744" s="72" t="s">
        <v>32158</v>
      </c>
      <c r="B6744" s="73" t="s">
        <v>74365</v>
      </c>
      <c r="C6744" s="74" t="s">
        <v>13109</v>
      </c>
      <c r="D6744" s="122">
        <v>33.909999999999997</v>
      </c>
    </row>
    <row r="6745" spans="1:4">
      <c r="A6745" s="72" t="s">
        <v>32159</v>
      </c>
      <c r="B6745" s="73" t="s">
        <v>74366</v>
      </c>
      <c r="C6745" s="74" t="s">
        <v>13109</v>
      </c>
      <c r="D6745" s="122">
        <v>38.78</v>
      </c>
    </row>
    <row r="6746" spans="1:4">
      <c r="A6746" s="118" t="s">
        <v>74367</v>
      </c>
      <c r="B6746" s="119" t="s">
        <v>74368</v>
      </c>
      <c r="C6746" s="120"/>
      <c r="D6746" s="121"/>
    </row>
    <row r="6747" spans="1:4">
      <c r="A6747" s="72" t="s">
        <v>32160</v>
      </c>
      <c r="B6747" s="73" t="s">
        <v>74369</v>
      </c>
      <c r="C6747" s="74" t="s">
        <v>13109</v>
      </c>
      <c r="D6747" s="122">
        <v>30.98</v>
      </c>
    </row>
    <row r="6748" spans="1:4">
      <c r="A6748" s="118" t="s">
        <v>74370</v>
      </c>
      <c r="B6748" s="119" t="s">
        <v>74371</v>
      </c>
      <c r="C6748" s="120"/>
      <c r="D6748" s="121"/>
    </row>
    <row r="6749" spans="1:4">
      <c r="A6749" s="72" t="s">
        <v>32161</v>
      </c>
      <c r="B6749" s="73" t="s">
        <v>32162</v>
      </c>
      <c r="C6749" s="74" t="s">
        <v>13109</v>
      </c>
      <c r="D6749" s="122">
        <v>21.22</v>
      </c>
    </row>
    <row r="6750" spans="1:4">
      <c r="A6750" s="72" t="s">
        <v>32163</v>
      </c>
      <c r="B6750" s="73" t="s">
        <v>32164</v>
      </c>
      <c r="C6750" s="74" t="s">
        <v>13109</v>
      </c>
      <c r="D6750" s="122">
        <v>27.59</v>
      </c>
    </row>
    <row r="6751" spans="1:4">
      <c r="A6751" s="72" t="s">
        <v>32165</v>
      </c>
      <c r="B6751" s="73" t="s">
        <v>32166</v>
      </c>
      <c r="C6751" s="74" t="s">
        <v>13109</v>
      </c>
      <c r="D6751" s="122">
        <v>48.78</v>
      </c>
    </row>
    <row r="6752" spans="1:4">
      <c r="A6752" s="118" t="s">
        <v>74372</v>
      </c>
      <c r="B6752" s="119" t="s">
        <v>74373</v>
      </c>
      <c r="C6752" s="120"/>
      <c r="D6752" s="121"/>
    </row>
    <row r="6753" spans="1:4">
      <c r="A6753" s="72" t="s">
        <v>32167</v>
      </c>
      <c r="B6753" s="73" t="s">
        <v>74374</v>
      </c>
      <c r="C6753" s="74" t="s">
        <v>13109</v>
      </c>
      <c r="D6753" s="122">
        <v>6.59</v>
      </c>
    </row>
    <row r="6754" spans="1:4">
      <c r="A6754" s="72" t="s">
        <v>32168</v>
      </c>
      <c r="B6754" s="73" t="s">
        <v>74375</v>
      </c>
      <c r="C6754" s="74" t="s">
        <v>13109</v>
      </c>
      <c r="D6754" s="122">
        <v>11.49</v>
      </c>
    </row>
    <row r="6755" spans="1:4">
      <c r="A6755" s="72" t="s">
        <v>32169</v>
      </c>
      <c r="B6755" s="73" t="s">
        <v>74376</v>
      </c>
      <c r="C6755" s="74" t="s">
        <v>13109</v>
      </c>
      <c r="D6755" s="122">
        <v>8</v>
      </c>
    </row>
    <row r="6756" spans="1:4">
      <c r="A6756" s="118" t="s">
        <v>74377</v>
      </c>
      <c r="B6756" s="119" t="s">
        <v>74378</v>
      </c>
      <c r="C6756" s="120"/>
      <c r="D6756" s="121"/>
    </row>
    <row r="6757" spans="1:4">
      <c r="A6757" s="72" t="s">
        <v>32170</v>
      </c>
      <c r="B6757" s="73" t="s">
        <v>32171</v>
      </c>
      <c r="C6757" s="74" t="s">
        <v>13109</v>
      </c>
      <c r="D6757" s="122">
        <v>19.27</v>
      </c>
    </row>
    <row r="6758" spans="1:4">
      <c r="A6758" s="72" t="s">
        <v>32172</v>
      </c>
      <c r="B6758" s="73" t="s">
        <v>32173</v>
      </c>
      <c r="C6758" s="74" t="s">
        <v>13109</v>
      </c>
      <c r="D6758" s="122">
        <v>23.59</v>
      </c>
    </row>
    <row r="6759" spans="1:4">
      <c r="A6759" s="72" t="s">
        <v>32174</v>
      </c>
      <c r="B6759" s="73" t="s">
        <v>32175</v>
      </c>
      <c r="C6759" s="74" t="s">
        <v>13109</v>
      </c>
      <c r="D6759" s="122">
        <v>52.26</v>
      </c>
    </row>
    <row r="6760" spans="1:4">
      <c r="A6760" s="118" t="s">
        <v>74379</v>
      </c>
      <c r="B6760" s="119" t="s">
        <v>74380</v>
      </c>
      <c r="C6760" s="120"/>
      <c r="D6760" s="121"/>
    </row>
    <row r="6761" spans="1:4">
      <c r="A6761" s="72" t="s">
        <v>32176</v>
      </c>
      <c r="B6761" s="73" t="s">
        <v>32177</v>
      </c>
      <c r="C6761" s="74" t="s">
        <v>13109</v>
      </c>
      <c r="D6761" s="122">
        <v>37.409999999999997</v>
      </c>
    </row>
    <row r="6762" spans="1:4">
      <c r="A6762" s="72" t="s">
        <v>32178</v>
      </c>
      <c r="B6762" s="73" t="s">
        <v>32179</v>
      </c>
      <c r="C6762" s="74" t="s">
        <v>13109</v>
      </c>
      <c r="D6762" s="122">
        <v>57.74</v>
      </c>
    </row>
    <row r="6763" spans="1:4">
      <c r="A6763" s="72" t="s">
        <v>32180</v>
      </c>
      <c r="B6763" s="73" t="s">
        <v>32181</v>
      </c>
      <c r="C6763" s="74" t="s">
        <v>13109</v>
      </c>
      <c r="D6763" s="122">
        <v>208.99</v>
      </c>
    </row>
    <row r="6764" spans="1:4">
      <c r="A6764" s="118" t="s">
        <v>74381</v>
      </c>
      <c r="B6764" s="119" t="s">
        <v>74382</v>
      </c>
      <c r="C6764" s="120"/>
      <c r="D6764" s="121"/>
    </row>
    <row r="6765" spans="1:4">
      <c r="A6765" s="72" t="s">
        <v>32182</v>
      </c>
      <c r="B6765" s="73" t="s">
        <v>32183</v>
      </c>
      <c r="C6765" s="74" t="s">
        <v>13109</v>
      </c>
      <c r="D6765" s="122">
        <v>62.39</v>
      </c>
    </row>
    <row r="6766" spans="1:4">
      <c r="A6766" s="118" t="s">
        <v>74383</v>
      </c>
      <c r="B6766" s="119" t="s">
        <v>74384</v>
      </c>
      <c r="C6766" s="120"/>
      <c r="D6766" s="121"/>
    </row>
    <row r="6767" spans="1:4">
      <c r="A6767" s="118" t="s">
        <v>74385</v>
      </c>
      <c r="B6767" s="119" t="s">
        <v>74386</v>
      </c>
      <c r="C6767" s="120"/>
      <c r="D6767" s="121"/>
    </row>
    <row r="6768" spans="1:4">
      <c r="A6768" s="72" t="s">
        <v>32184</v>
      </c>
      <c r="B6768" s="73" t="s">
        <v>32185</v>
      </c>
      <c r="C6768" s="74" t="s">
        <v>13109</v>
      </c>
      <c r="D6768" s="122">
        <v>12.24</v>
      </c>
    </row>
    <row r="6769" spans="1:4">
      <c r="A6769" s="72" t="s">
        <v>32186</v>
      </c>
      <c r="B6769" s="73" t="s">
        <v>32187</v>
      </c>
      <c r="C6769" s="74" t="s">
        <v>13109</v>
      </c>
      <c r="D6769" s="122">
        <v>13.58</v>
      </c>
    </row>
    <row r="6770" spans="1:4">
      <c r="A6770" s="118" t="s">
        <v>74387</v>
      </c>
      <c r="B6770" s="119" t="s">
        <v>74388</v>
      </c>
      <c r="C6770" s="120"/>
      <c r="D6770" s="121"/>
    </row>
    <row r="6771" spans="1:4">
      <c r="A6771" s="72" t="s">
        <v>32188</v>
      </c>
      <c r="B6771" s="73" t="s">
        <v>74389</v>
      </c>
      <c r="C6771" s="74" t="s">
        <v>13109</v>
      </c>
      <c r="D6771" s="122">
        <v>12.9</v>
      </c>
    </row>
    <row r="6772" spans="1:4">
      <c r="A6772" s="72" t="s">
        <v>32189</v>
      </c>
      <c r="B6772" s="73" t="s">
        <v>74390</v>
      </c>
      <c r="C6772" s="74" t="s">
        <v>13109</v>
      </c>
      <c r="D6772" s="122">
        <v>14.25</v>
      </c>
    </row>
    <row r="6773" spans="1:4">
      <c r="A6773" s="118" t="s">
        <v>74391</v>
      </c>
      <c r="B6773" s="119" t="s">
        <v>74392</v>
      </c>
      <c r="C6773" s="120"/>
      <c r="D6773" s="121"/>
    </row>
    <row r="6774" spans="1:4">
      <c r="A6774" s="72" t="s">
        <v>32190</v>
      </c>
      <c r="B6774" s="73" t="s">
        <v>74393</v>
      </c>
      <c r="C6774" s="74" t="s">
        <v>13109</v>
      </c>
      <c r="D6774" s="122">
        <v>11.9</v>
      </c>
    </row>
    <row r="6775" spans="1:4">
      <c r="A6775" s="72" t="s">
        <v>32191</v>
      </c>
      <c r="B6775" s="73" t="s">
        <v>74394</v>
      </c>
      <c r="C6775" s="74" t="s">
        <v>13109</v>
      </c>
      <c r="D6775" s="122">
        <v>15.28</v>
      </c>
    </row>
    <row r="6776" spans="1:4">
      <c r="A6776" s="72" t="s">
        <v>32192</v>
      </c>
      <c r="B6776" s="73" t="s">
        <v>74395</v>
      </c>
      <c r="C6776" s="74" t="s">
        <v>13109</v>
      </c>
      <c r="D6776" s="122">
        <v>24.29</v>
      </c>
    </row>
    <row r="6777" spans="1:4">
      <c r="A6777" s="72" t="s">
        <v>32193</v>
      </c>
      <c r="B6777" s="73" t="s">
        <v>74396</v>
      </c>
      <c r="C6777" s="74" t="s">
        <v>13109</v>
      </c>
      <c r="D6777" s="122">
        <v>32.47</v>
      </c>
    </row>
    <row r="6778" spans="1:4">
      <c r="A6778" s="72" t="s">
        <v>32194</v>
      </c>
      <c r="B6778" s="73" t="s">
        <v>74397</v>
      </c>
      <c r="C6778" s="74" t="s">
        <v>13109</v>
      </c>
      <c r="D6778" s="122">
        <v>32.159999999999997</v>
      </c>
    </row>
    <row r="6779" spans="1:4">
      <c r="A6779" s="72" t="s">
        <v>32195</v>
      </c>
      <c r="B6779" s="73" t="s">
        <v>74398</v>
      </c>
      <c r="C6779" s="74" t="s">
        <v>13109</v>
      </c>
      <c r="D6779" s="122">
        <v>61.43</v>
      </c>
    </row>
    <row r="6780" spans="1:4">
      <c r="A6780" s="118" t="s">
        <v>74399</v>
      </c>
      <c r="B6780" s="119" t="s">
        <v>73907</v>
      </c>
      <c r="C6780" s="120"/>
      <c r="D6780" s="121"/>
    </row>
    <row r="6781" spans="1:4">
      <c r="A6781" s="72" t="s">
        <v>32196</v>
      </c>
      <c r="B6781" s="73" t="s">
        <v>74400</v>
      </c>
      <c r="C6781" s="74" t="s">
        <v>13109</v>
      </c>
      <c r="D6781" s="122">
        <v>12.56</v>
      </c>
    </row>
    <row r="6782" spans="1:4">
      <c r="A6782" s="72" t="s">
        <v>32197</v>
      </c>
      <c r="B6782" s="73" t="s">
        <v>74401</v>
      </c>
      <c r="C6782" s="74" t="s">
        <v>13109</v>
      </c>
      <c r="D6782" s="122">
        <v>15.05</v>
      </c>
    </row>
    <row r="6783" spans="1:4">
      <c r="A6783" s="118" t="s">
        <v>74402</v>
      </c>
      <c r="B6783" s="119" t="s">
        <v>74403</v>
      </c>
      <c r="C6783" s="120"/>
      <c r="D6783" s="121"/>
    </row>
    <row r="6784" spans="1:4">
      <c r="A6784" s="72" t="s">
        <v>32198</v>
      </c>
      <c r="B6784" s="73" t="s">
        <v>32199</v>
      </c>
      <c r="C6784" s="74" t="s">
        <v>13109</v>
      </c>
      <c r="D6784" s="122">
        <v>4.72</v>
      </c>
    </row>
    <row r="6785" spans="1:4">
      <c r="A6785" s="72" t="s">
        <v>32200</v>
      </c>
      <c r="B6785" s="73" t="s">
        <v>32201</v>
      </c>
      <c r="C6785" s="74" t="s">
        <v>13109</v>
      </c>
      <c r="D6785" s="122">
        <v>7.14</v>
      </c>
    </row>
    <row r="6786" spans="1:4">
      <c r="A6786" s="72" t="s">
        <v>32202</v>
      </c>
      <c r="B6786" s="73" t="s">
        <v>32203</v>
      </c>
      <c r="C6786" s="74" t="s">
        <v>13109</v>
      </c>
      <c r="D6786" s="122">
        <v>5.2</v>
      </c>
    </row>
    <row r="6787" spans="1:4">
      <c r="A6787" s="72" t="s">
        <v>32204</v>
      </c>
      <c r="B6787" s="73" t="s">
        <v>32205</v>
      </c>
      <c r="C6787" s="74" t="s">
        <v>13109</v>
      </c>
      <c r="D6787" s="122">
        <v>5.33</v>
      </c>
    </row>
    <row r="6788" spans="1:4">
      <c r="A6788" s="72" t="s">
        <v>32206</v>
      </c>
      <c r="B6788" s="73" t="s">
        <v>32207</v>
      </c>
      <c r="C6788" s="74" t="s">
        <v>13109</v>
      </c>
      <c r="D6788" s="122">
        <v>5.42</v>
      </c>
    </row>
    <row r="6789" spans="1:4">
      <c r="A6789" s="72" t="s">
        <v>32208</v>
      </c>
      <c r="B6789" s="73" t="s">
        <v>32209</v>
      </c>
      <c r="C6789" s="74" t="s">
        <v>13109</v>
      </c>
      <c r="D6789" s="122">
        <v>10.24</v>
      </c>
    </row>
    <row r="6790" spans="1:4">
      <c r="A6790" s="72" t="s">
        <v>32210</v>
      </c>
      <c r="B6790" s="73" t="s">
        <v>32211</v>
      </c>
      <c r="C6790" s="74" t="s">
        <v>13109</v>
      </c>
      <c r="D6790" s="122">
        <v>11.48</v>
      </c>
    </row>
    <row r="6791" spans="1:4">
      <c r="A6791" s="72" t="s">
        <v>32212</v>
      </c>
      <c r="B6791" s="73" t="s">
        <v>32213</v>
      </c>
      <c r="C6791" s="74" t="s">
        <v>13109</v>
      </c>
      <c r="D6791" s="122">
        <v>25.92</v>
      </c>
    </row>
    <row r="6792" spans="1:4">
      <c r="A6792" s="72" t="s">
        <v>32214</v>
      </c>
      <c r="B6792" s="73" t="s">
        <v>32215</v>
      </c>
      <c r="C6792" s="74" t="s">
        <v>13109</v>
      </c>
      <c r="D6792" s="122">
        <v>30.21</v>
      </c>
    </row>
    <row r="6793" spans="1:4">
      <c r="A6793" s="72" t="s">
        <v>32216</v>
      </c>
      <c r="B6793" s="73" t="s">
        <v>32217</v>
      </c>
      <c r="C6793" s="74" t="s">
        <v>13109</v>
      </c>
      <c r="D6793" s="122">
        <v>32.26</v>
      </c>
    </row>
    <row r="6794" spans="1:4">
      <c r="A6794" s="72" t="s">
        <v>32218</v>
      </c>
      <c r="B6794" s="73" t="s">
        <v>32219</v>
      </c>
      <c r="C6794" s="74" t="s">
        <v>13109</v>
      </c>
      <c r="D6794" s="122">
        <v>37.08</v>
      </c>
    </row>
    <row r="6795" spans="1:4">
      <c r="A6795" s="72" t="s">
        <v>32220</v>
      </c>
      <c r="B6795" s="73" t="s">
        <v>32221</v>
      </c>
      <c r="C6795" s="74" t="s">
        <v>13109</v>
      </c>
      <c r="D6795" s="122">
        <v>66.709999999999994</v>
      </c>
    </row>
    <row r="6796" spans="1:4">
      <c r="A6796" s="72" t="s">
        <v>32222</v>
      </c>
      <c r="B6796" s="73" t="s">
        <v>32223</v>
      </c>
      <c r="C6796" s="74" t="s">
        <v>13109</v>
      </c>
      <c r="D6796" s="122">
        <v>1.72</v>
      </c>
    </row>
    <row r="6797" spans="1:4">
      <c r="A6797" s="72" t="s">
        <v>32224</v>
      </c>
      <c r="B6797" s="73" t="s">
        <v>32225</v>
      </c>
      <c r="C6797" s="74" t="s">
        <v>13109</v>
      </c>
      <c r="D6797" s="122">
        <v>2.66</v>
      </c>
    </row>
    <row r="6798" spans="1:4">
      <c r="A6798" s="72" t="s">
        <v>32226</v>
      </c>
      <c r="B6798" s="73" t="s">
        <v>32227</v>
      </c>
      <c r="C6798" s="74" t="s">
        <v>13109</v>
      </c>
      <c r="D6798" s="122">
        <v>3.52</v>
      </c>
    </row>
    <row r="6799" spans="1:4">
      <c r="A6799" s="72" t="s">
        <v>32228</v>
      </c>
      <c r="B6799" s="73" t="s">
        <v>32229</v>
      </c>
      <c r="C6799" s="74" t="s">
        <v>13109</v>
      </c>
      <c r="D6799" s="122">
        <v>2.66</v>
      </c>
    </row>
    <row r="6800" spans="1:4">
      <c r="A6800" s="72" t="s">
        <v>32230</v>
      </c>
      <c r="B6800" s="73" t="s">
        <v>32231</v>
      </c>
      <c r="C6800" s="74" t="s">
        <v>13109</v>
      </c>
      <c r="D6800" s="122">
        <v>4.7</v>
      </c>
    </row>
    <row r="6801" spans="1:4">
      <c r="A6801" s="72" t="s">
        <v>32232</v>
      </c>
      <c r="B6801" s="73" t="s">
        <v>32233</v>
      </c>
      <c r="C6801" s="74" t="s">
        <v>13109</v>
      </c>
      <c r="D6801" s="122">
        <v>7.64</v>
      </c>
    </row>
    <row r="6802" spans="1:4">
      <c r="A6802" s="72" t="s">
        <v>32234</v>
      </c>
      <c r="B6802" s="73" t="s">
        <v>32235</v>
      </c>
      <c r="C6802" s="74" t="s">
        <v>13109</v>
      </c>
      <c r="D6802" s="122">
        <v>27.48</v>
      </c>
    </row>
    <row r="6803" spans="1:4">
      <c r="A6803" s="72" t="s">
        <v>32236</v>
      </c>
      <c r="B6803" s="73" t="s">
        <v>32237</v>
      </c>
      <c r="C6803" s="74" t="s">
        <v>13109</v>
      </c>
      <c r="D6803" s="122">
        <v>1.75</v>
      </c>
    </row>
    <row r="6804" spans="1:4">
      <c r="A6804" s="72" t="s">
        <v>32238</v>
      </c>
      <c r="B6804" s="73" t="s">
        <v>32239</v>
      </c>
      <c r="C6804" s="74" t="s">
        <v>13109</v>
      </c>
      <c r="D6804" s="122">
        <v>2.87</v>
      </c>
    </row>
    <row r="6805" spans="1:4">
      <c r="A6805" s="72" t="s">
        <v>32240</v>
      </c>
      <c r="B6805" s="73" t="s">
        <v>32241</v>
      </c>
      <c r="C6805" s="74" t="s">
        <v>13109</v>
      </c>
      <c r="D6805" s="122">
        <v>4.1399999999999997</v>
      </c>
    </row>
    <row r="6806" spans="1:4">
      <c r="A6806" s="72" t="s">
        <v>32242</v>
      </c>
      <c r="B6806" s="73" t="s">
        <v>32243</v>
      </c>
      <c r="C6806" s="74" t="s">
        <v>13109</v>
      </c>
      <c r="D6806" s="122">
        <v>3.53</v>
      </c>
    </row>
    <row r="6807" spans="1:4">
      <c r="A6807" s="72" t="s">
        <v>32244</v>
      </c>
      <c r="B6807" s="73" t="s">
        <v>32245</v>
      </c>
      <c r="C6807" s="74" t="s">
        <v>13109</v>
      </c>
      <c r="D6807" s="122">
        <v>2.79</v>
      </c>
    </row>
    <row r="6808" spans="1:4">
      <c r="A6808" s="72" t="s">
        <v>32246</v>
      </c>
      <c r="B6808" s="73" t="s">
        <v>32247</v>
      </c>
      <c r="C6808" s="74" t="s">
        <v>13109</v>
      </c>
      <c r="D6808" s="122">
        <v>4.76</v>
      </c>
    </row>
    <row r="6809" spans="1:4">
      <c r="A6809" s="72" t="s">
        <v>32248</v>
      </c>
      <c r="B6809" s="73" t="s">
        <v>32249</v>
      </c>
      <c r="C6809" s="74" t="s">
        <v>13109</v>
      </c>
      <c r="D6809" s="122">
        <v>2.44</v>
      </c>
    </row>
    <row r="6810" spans="1:4">
      <c r="A6810" s="72" t="s">
        <v>32250</v>
      </c>
      <c r="B6810" s="73" t="s">
        <v>32251</v>
      </c>
      <c r="C6810" s="74" t="s">
        <v>13109</v>
      </c>
      <c r="D6810" s="122">
        <v>6.16</v>
      </c>
    </row>
    <row r="6811" spans="1:4">
      <c r="A6811" s="72" t="s">
        <v>32252</v>
      </c>
      <c r="B6811" s="73" t="s">
        <v>32253</v>
      </c>
      <c r="C6811" s="74" t="s">
        <v>13109</v>
      </c>
      <c r="D6811" s="122">
        <v>8.5</v>
      </c>
    </row>
    <row r="6812" spans="1:4">
      <c r="A6812" s="72" t="s">
        <v>32254</v>
      </c>
      <c r="B6812" s="73" t="s">
        <v>32255</v>
      </c>
      <c r="C6812" s="74" t="s">
        <v>13109</v>
      </c>
      <c r="D6812" s="122">
        <v>49.4</v>
      </c>
    </row>
    <row r="6813" spans="1:4">
      <c r="A6813" s="72" t="s">
        <v>32256</v>
      </c>
      <c r="B6813" s="73" t="s">
        <v>32257</v>
      </c>
      <c r="C6813" s="74" t="s">
        <v>13109</v>
      </c>
      <c r="D6813" s="122">
        <v>6.89</v>
      </c>
    </row>
    <row r="6814" spans="1:4">
      <c r="A6814" s="72" t="s">
        <v>32258</v>
      </c>
      <c r="B6814" s="73" t="s">
        <v>32259</v>
      </c>
      <c r="C6814" s="74" t="s">
        <v>13109</v>
      </c>
      <c r="D6814" s="122">
        <v>1.67</v>
      </c>
    </row>
    <row r="6815" spans="1:4">
      <c r="A6815" s="72" t="s">
        <v>32260</v>
      </c>
      <c r="B6815" s="73" t="s">
        <v>32261</v>
      </c>
      <c r="C6815" s="74" t="s">
        <v>13109</v>
      </c>
      <c r="D6815" s="122">
        <v>3.74</v>
      </c>
    </row>
    <row r="6816" spans="1:4">
      <c r="A6816" s="72" t="s">
        <v>32262</v>
      </c>
      <c r="B6816" s="73" t="s">
        <v>32263</v>
      </c>
      <c r="C6816" s="74" t="s">
        <v>13109</v>
      </c>
      <c r="D6816" s="122">
        <v>2.21</v>
      </c>
    </row>
    <row r="6817" spans="1:4">
      <c r="A6817" s="72" t="s">
        <v>32264</v>
      </c>
      <c r="B6817" s="73" t="s">
        <v>32265</v>
      </c>
      <c r="C6817" s="74" t="s">
        <v>13109</v>
      </c>
      <c r="D6817" s="122">
        <v>3.84</v>
      </c>
    </row>
    <row r="6818" spans="1:4">
      <c r="A6818" s="118" t="s">
        <v>74404</v>
      </c>
      <c r="B6818" s="119" t="s">
        <v>74405</v>
      </c>
      <c r="C6818" s="120"/>
      <c r="D6818" s="121"/>
    </row>
    <row r="6819" spans="1:4">
      <c r="A6819" s="72" t="s">
        <v>32266</v>
      </c>
      <c r="B6819" s="73" t="s">
        <v>32267</v>
      </c>
      <c r="C6819" s="74" t="s">
        <v>13109</v>
      </c>
      <c r="D6819" s="122">
        <v>1.62</v>
      </c>
    </row>
    <row r="6820" spans="1:4">
      <c r="A6820" s="72" t="s">
        <v>32268</v>
      </c>
      <c r="B6820" s="73" t="s">
        <v>32269</v>
      </c>
      <c r="C6820" s="74" t="s">
        <v>13109</v>
      </c>
      <c r="D6820" s="122">
        <v>5.2</v>
      </c>
    </row>
    <row r="6821" spans="1:4">
      <c r="A6821" s="72" t="s">
        <v>32270</v>
      </c>
      <c r="B6821" s="73" t="s">
        <v>74406</v>
      </c>
      <c r="C6821" s="74" t="s">
        <v>13109</v>
      </c>
      <c r="D6821" s="122">
        <v>2.37</v>
      </c>
    </row>
    <row r="6822" spans="1:4">
      <c r="A6822" s="72" t="s">
        <v>32271</v>
      </c>
      <c r="B6822" s="73" t="s">
        <v>74407</v>
      </c>
      <c r="C6822" s="74" t="s">
        <v>13109</v>
      </c>
      <c r="D6822" s="122">
        <v>2.6</v>
      </c>
    </row>
    <row r="6823" spans="1:4">
      <c r="A6823" s="72" t="s">
        <v>32272</v>
      </c>
      <c r="B6823" s="73" t="s">
        <v>74408</v>
      </c>
      <c r="C6823" s="74" t="s">
        <v>13109</v>
      </c>
      <c r="D6823" s="122">
        <v>3.31</v>
      </c>
    </row>
    <row r="6824" spans="1:4">
      <c r="A6824" s="72" t="s">
        <v>32273</v>
      </c>
      <c r="B6824" s="73" t="s">
        <v>32274</v>
      </c>
      <c r="C6824" s="74" t="s">
        <v>13109</v>
      </c>
      <c r="D6824" s="122">
        <v>20.420000000000002</v>
      </c>
    </row>
    <row r="6825" spans="1:4">
      <c r="A6825" s="72" t="s">
        <v>32275</v>
      </c>
      <c r="B6825" s="73" t="s">
        <v>32276</v>
      </c>
      <c r="C6825" s="74" t="s">
        <v>13109</v>
      </c>
      <c r="D6825" s="122">
        <v>23.75</v>
      </c>
    </row>
    <row r="6826" spans="1:4">
      <c r="A6826" s="72" t="s">
        <v>32277</v>
      </c>
      <c r="B6826" s="73" t="s">
        <v>32278</v>
      </c>
      <c r="C6826" s="74" t="s">
        <v>13109</v>
      </c>
      <c r="D6826" s="122">
        <v>17.41</v>
      </c>
    </row>
    <row r="6827" spans="1:4">
      <c r="A6827" s="118" t="s">
        <v>74409</v>
      </c>
      <c r="B6827" s="119" t="s">
        <v>74410</v>
      </c>
      <c r="C6827" s="120"/>
      <c r="D6827" s="121"/>
    </row>
    <row r="6828" spans="1:4">
      <c r="A6828" s="72" t="s">
        <v>32279</v>
      </c>
      <c r="B6828" s="73" t="s">
        <v>74411</v>
      </c>
      <c r="C6828" s="74" t="s">
        <v>13109</v>
      </c>
      <c r="D6828" s="122">
        <v>49.12</v>
      </c>
    </row>
    <row r="6829" spans="1:4">
      <c r="A6829" s="72" t="s">
        <v>32280</v>
      </c>
      <c r="B6829" s="73" t="s">
        <v>74412</v>
      </c>
      <c r="C6829" s="74" t="s">
        <v>13109</v>
      </c>
      <c r="D6829" s="122">
        <v>12.18</v>
      </c>
    </row>
    <row r="6830" spans="1:4">
      <c r="A6830" s="72" t="s">
        <v>32281</v>
      </c>
      <c r="B6830" s="73" t="s">
        <v>32282</v>
      </c>
      <c r="C6830" s="74" t="s">
        <v>13109</v>
      </c>
      <c r="D6830" s="122">
        <v>4.1900000000000004</v>
      </c>
    </row>
    <row r="6831" spans="1:4">
      <c r="A6831" s="72" t="s">
        <v>32283</v>
      </c>
      <c r="B6831" s="73" t="s">
        <v>74413</v>
      </c>
      <c r="C6831" s="74" t="s">
        <v>13109</v>
      </c>
      <c r="D6831" s="122">
        <v>20.57</v>
      </c>
    </row>
    <row r="6832" spans="1:4">
      <c r="A6832" s="72" t="s">
        <v>32284</v>
      </c>
      <c r="B6832" s="73" t="s">
        <v>32285</v>
      </c>
      <c r="C6832" s="74" t="s">
        <v>13109</v>
      </c>
      <c r="D6832" s="122">
        <v>5.68</v>
      </c>
    </row>
    <row r="6833" spans="1:5">
      <c r="A6833" s="72" t="s">
        <v>32286</v>
      </c>
      <c r="B6833" s="73" t="s">
        <v>32287</v>
      </c>
      <c r="C6833" s="74" t="s">
        <v>13109</v>
      </c>
      <c r="D6833" s="122">
        <v>6.12</v>
      </c>
    </row>
    <row r="6834" spans="1:5">
      <c r="A6834" s="72" t="s">
        <v>32288</v>
      </c>
      <c r="B6834" s="73" t="s">
        <v>32289</v>
      </c>
      <c r="C6834" s="74" t="s">
        <v>13109</v>
      </c>
      <c r="D6834" s="122">
        <v>6.12</v>
      </c>
    </row>
    <row r="6835" spans="1:5">
      <c r="A6835" s="72" t="s">
        <v>32290</v>
      </c>
      <c r="B6835" s="73" t="s">
        <v>32291</v>
      </c>
      <c r="C6835" s="74" t="s">
        <v>13109</v>
      </c>
      <c r="D6835" s="122">
        <v>12.29</v>
      </c>
    </row>
    <row r="6836" spans="1:5">
      <c r="A6836" s="72" t="s">
        <v>32292</v>
      </c>
      <c r="B6836" s="73" t="s">
        <v>32293</v>
      </c>
      <c r="C6836" s="74" t="s">
        <v>13109</v>
      </c>
      <c r="D6836" s="122">
        <v>20.95</v>
      </c>
      <c r="E6836" s="242">
        <v>45047</v>
      </c>
    </row>
    <row r="6837" spans="1:5">
      <c r="A6837" s="72" t="s">
        <v>32294</v>
      </c>
      <c r="B6837" s="73" t="s">
        <v>32295</v>
      </c>
      <c r="C6837" s="74" t="s">
        <v>13109</v>
      </c>
      <c r="D6837" s="122">
        <v>17.41</v>
      </c>
    </row>
    <row r="6838" spans="1:5">
      <c r="A6838" s="72" t="s">
        <v>32296</v>
      </c>
      <c r="B6838" s="73" t="s">
        <v>74414</v>
      </c>
      <c r="C6838" s="74" t="s">
        <v>13109</v>
      </c>
      <c r="D6838" s="122">
        <v>9.7100000000000009</v>
      </c>
    </row>
    <row r="6839" spans="1:5">
      <c r="A6839" s="72" t="s">
        <v>32297</v>
      </c>
      <c r="B6839" s="73" t="s">
        <v>74415</v>
      </c>
      <c r="C6839" s="74" t="s">
        <v>13109</v>
      </c>
      <c r="D6839" s="122">
        <v>19.61</v>
      </c>
    </row>
    <row r="6840" spans="1:5">
      <c r="A6840" s="72" t="s">
        <v>32298</v>
      </c>
      <c r="B6840" s="73" t="s">
        <v>74416</v>
      </c>
      <c r="C6840" s="74" t="s">
        <v>13109</v>
      </c>
      <c r="D6840" s="122">
        <v>7.36</v>
      </c>
    </row>
    <row r="6841" spans="1:5">
      <c r="A6841" s="72" t="s">
        <v>32299</v>
      </c>
      <c r="B6841" s="73" t="s">
        <v>74417</v>
      </c>
      <c r="C6841" s="74" t="s">
        <v>13109</v>
      </c>
      <c r="D6841" s="122">
        <v>8</v>
      </c>
    </row>
    <row r="6842" spans="1:5">
      <c r="A6842" s="72" t="s">
        <v>32300</v>
      </c>
      <c r="B6842" s="73" t="s">
        <v>74418</v>
      </c>
      <c r="C6842" s="74" t="s">
        <v>13109</v>
      </c>
      <c r="D6842" s="122">
        <v>10.1</v>
      </c>
    </row>
    <row r="6843" spans="1:5">
      <c r="A6843" s="72" t="s">
        <v>32301</v>
      </c>
      <c r="B6843" s="73" t="s">
        <v>32302</v>
      </c>
      <c r="C6843" s="74" t="s">
        <v>13109</v>
      </c>
      <c r="D6843" s="122">
        <v>3.52</v>
      </c>
    </row>
    <row r="6844" spans="1:5">
      <c r="A6844" s="72" t="s">
        <v>32303</v>
      </c>
      <c r="B6844" s="73" t="s">
        <v>32304</v>
      </c>
      <c r="C6844" s="74" t="s">
        <v>13109</v>
      </c>
      <c r="D6844" s="122">
        <v>0.63</v>
      </c>
    </row>
    <row r="6845" spans="1:5">
      <c r="A6845" s="118" t="s">
        <v>74419</v>
      </c>
      <c r="B6845" s="119" t="s">
        <v>73775</v>
      </c>
      <c r="C6845" s="120"/>
      <c r="D6845" s="121"/>
    </row>
    <row r="6846" spans="1:5">
      <c r="A6846" s="72" t="s">
        <v>32305</v>
      </c>
      <c r="B6846" s="73" t="s">
        <v>32306</v>
      </c>
      <c r="C6846" s="74" t="s">
        <v>13109</v>
      </c>
      <c r="D6846" s="122">
        <v>14.46</v>
      </c>
    </row>
    <row r="6847" spans="1:5">
      <c r="A6847" s="72" t="s">
        <v>32307</v>
      </c>
      <c r="B6847" s="73" t="s">
        <v>32308</v>
      </c>
      <c r="C6847" s="74" t="s">
        <v>13109</v>
      </c>
      <c r="D6847" s="122">
        <v>1.97</v>
      </c>
    </row>
    <row r="6848" spans="1:5">
      <c r="A6848" s="72" t="s">
        <v>32309</v>
      </c>
      <c r="B6848" s="73" t="s">
        <v>74420</v>
      </c>
      <c r="C6848" s="74" t="s">
        <v>13109</v>
      </c>
      <c r="D6848" s="122">
        <v>7.55</v>
      </c>
    </row>
    <row r="6849" spans="1:4">
      <c r="A6849" s="72" t="s">
        <v>32310</v>
      </c>
      <c r="B6849" s="73" t="s">
        <v>74421</v>
      </c>
      <c r="C6849" s="74" t="s">
        <v>13109</v>
      </c>
      <c r="D6849" s="122">
        <v>10.57</v>
      </c>
    </row>
    <row r="6850" spans="1:4">
      <c r="A6850" s="72" t="s">
        <v>32311</v>
      </c>
      <c r="B6850" s="73" t="s">
        <v>32312</v>
      </c>
      <c r="C6850" s="74" t="s">
        <v>13109</v>
      </c>
      <c r="D6850" s="122">
        <v>4.13</v>
      </c>
    </row>
    <row r="6851" spans="1:4">
      <c r="A6851" s="118" t="s">
        <v>74422</v>
      </c>
      <c r="B6851" s="119" t="s">
        <v>74423</v>
      </c>
      <c r="C6851" s="120"/>
      <c r="D6851" s="121"/>
    </row>
    <row r="6852" spans="1:4">
      <c r="A6852" s="118" t="s">
        <v>74424</v>
      </c>
      <c r="B6852" s="119" t="s">
        <v>74425</v>
      </c>
      <c r="C6852" s="120"/>
      <c r="D6852" s="121"/>
    </row>
    <row r="6853" spans="1:4">
      <c r="A6853" s="72" t="s">
        <v>32313</v>
      </c>
      <c r="B6853" s="73" t="s">
        <v>74426</v>
      </c>
      <c r="C6853" s="74" t="s">
        <v>10</v>
      </c>
      <c r="D6853" s="122">
        <v>137.69999999999999</v>
      </c>
    </row>
    <row r="6854" spans="1:4">
      <c r="A6854" s="72" t="s">
        <v>32314</v>
      </c>
      <c r="B6854" s="73" t="s">
        <v>74427</v>
      </c>
      <c r="C6854" s="74" t="s">
        <v>10</v>
      </c>
      <c r="D6854" s="122">
        <v>68.849999999999994</v>
      </c>
    </row>
    <row r="6855" spans="1:4">
      <c r="A6855" s="72" t="s">
        <v>32315</v>
      </c>
      <c r="B6855" s="73" t="s">
        <v>74428</v>
      </c>
      <c r="C6855" s="74" t="s">
        <v>10</v>
      </c>
      <c r="D6855" s="122">
        <v>144.76</v>
      </c>
    </row>
    <row r="6856" spans="1:4">
      <c r="A6856" s="72" t="s">
        <v>32316</v>
      </c>
      <c r="B6856" s="73" t="s">
        <v>74429</v>
      </c>
      <c r="C6856" s="74" t="s">
        <v>10</v>
      </c>
      <c r="D6856" s="122">
        <v>159.55000000000001</v>
      </c>
    </row>
    <row r="6857" spans="1:4">
      <c r="A6857" s="72" t="s">
        <v>32317</v>
      </c>
      <c r="B6857" s="73" t="s">
        <v>74430</v>
      </c>
      <c r="C6857" s="74" t="s">
        <v>10</v>
      </c>
      <c r="D6857" s="122">
        <v>176.21</v>
      </c>
    </row>
    <row r="6858" spans="1:4">
      <c r="A6858" s="72" t="s">
        <v>32318</v>
      </c>
      <c r="B6858" s="73" t="s">
        <v>74431</v>
      </c>
      <c r="C6858" s="74" t="s">
        <v>10</v>
      </c>
      <c r="D6858" s="122">
        <v>199.75</v>
      </c>
    </row>
    <row r="6859" spans="1:4">
      <c r="A6859" s="72" t="s">
        <v>32319</v>
      </c>
      <c r="B6859" s="73" t="s">
        <v>74432</v>
      </c>
      <c r="C6859" s="74" t="s">
        <v>10</v>
      </c>
      <c r="D6859" s="122">
        <v>220.92</v>
      </c>
    </row>
    <row r="6860" spans="1:4">
      <c r="A6860" s="72" t="s">
        <v>32320</v>
      </c>
      <c r="B6860" s="73" t="s">
        <v>74433</v>
      </c>
      <c r="C6860" s="74" t="s">
        <v>10</v>
      </c>
      <c r="D6860" s="122">
        <v>239.87</v>
      </c>
    </row>
    <row r="6861" spans="1:4">
      <c r="A6861" s="72" t="s">
        <v>32321</v>
      </c>
      <c r="B6861" s="73" t="s">
        <v>74434</v>
      </c>
      <c r="C6861" s="74" t="s">
        <v>10</v>
      </c>
      <c r="D6861" s="122">
        <v>265.63</v>
      </c>
    </row>
    <row r="6862" spans="1:4">
      <c r="A6862" s="72" t="s">
        <v>32322</v>
      </c>
      <c r="B6862" s="73" t="s">
        <v>74435</v>
      </c>
      <c r="C6862" s="74" t="s">
        <v>10</v>
      </c>
      <c r="D6862" s="122">
        <v>291.04000000000002</v>
      </c>
    </row>
    <row r="6863" spans="1:4">
      <c r="A6863" s="72" t="s">
        <v>32323</v>
      </c>
      <c r="B6863" s="73" t="s">
        <v>74436</v>
      </c>
      <c r="C6863" s="74" t="s">
        <v>10</v>
      </c>
      <c r="D6863" s="122">
        <v>334.91</v>
      </c>
    </row>
    <row r="6864" spans="1:4">
      <c r="A6864" s="72" t="s">
        <v>32324</v>
      </c>
      <c r="B6864" s="73" t="s">
        <v>74437</v>
      </c>
      <c r="C6864" s="74" t="s">
        <v>10</v>
      </c>
      <c r="D6864" s="122">
        <v>341.75</v>
      </c>
    </row>
    <row r="6865" spans="1:4">
      <c r="A6865" s="72" t="s">
        <v>32325</v>
      </c>
      <c r="B6865" s="73" t="s">
        <v>74438</v>
      </c>
      <c r="C6865" s="74" t="s">
        <v>10</v>
      </c>
      <c r="D6865" s="122">
        <v>450.76</v>
      </c>
    </row>
    <row r="6866" spans="1:4">
      <c r="A6866" s="72" t="s">
        <v>32326</v>
      </c>
      <c r="B6866" s="73" t="s">
        <v>74439</v>
      </c>
      <c r="C6866" s="74" t="s">
        <v>10</v>
      </c>
      <c r="D6866" s="122">
        <v>483.99</v>
      </c>
    </row>
    <row r="6867" spans="1:4">
      <c r="A6867" s="72" t="s">
        <v>32327</v>
      </c>
      <c r="B6867" s="73" t="s">
        <v>74440</v>
      </c>
      <c r="C6867" s="74" t="s">
        <v>10</v>
      </c>
      <c r="D6867" s="122">
        <v>524.88</v>
      </c>
    </row>
    <row r="6868" spans="1:4">
      <c r="A6868" s="72" t="s">
        <v>32328</v>
      </c>
      <c r="B6868" s="73" t="s">
        <v>74441</v>
      </c>
      <c r="C6868" s="74" t="s">
        <v>10</v>
      </c>
      <c r="D6868" s="122">
        <v>567.38</v>
      </c>
    </row>
    <row r="6869" spans="1:4">
      <c r="A6869" s="72" t="s">
        <v>32329</v>
      </c>
      <c r="B6869" s="73" t="s">
        <v>74442</v>
      </c>
      <c r="C6869" s="74" t="s">
        <v>10</v>
      </c>
      <c r="D6869" s="122">
        <v>609.62</v>
      </c>
    </row>
    <row r="6870" spans="1:4">
      <c r="A6870" s="72" t="s">
        <v>32330</v>
      </c>
      <c r="B6870" s="73" t="s">
        <v>74443</v>
      </c>
      <c r="C6870" s="74" t="s">
        <v>10</v>
      </c>
      <c r="D6870" s="122">
        <v>651.53</v>
      </c>
    </row>
    <row r="6871" spans="1:4">
      <c r="A6871" s="72" t="s">
        <v>32331</v>
      </c>
      <c r="B6871" s="73" t="s">
        <v>74444</v>
      </c>
      <c r="C6871" s="74" t="s">
        <v>10</v>
      </c>
      <c r="D6871" s="122">
        <v>693.18</v>
      </c>
    </row>
    <row r="6872" spans="1:4">
      <c r="A6872" s="72" t="s">
        <v>32332</v>
      </c>
      <c r="B6872" s="73" t="s">
        <v>74445</v>
      </c>
      <c r="C6872" s="74" t="s">
        <v>10</v>
      </c>
      <c r="D6872" s="122">
        <v>626.03</v>
      </c>
    </row>
    <row r="6873" spans="1:4">
      <c r="A6873" s="72" t="s">
        <v>32333</v>
      </c>
      <c r="B6873" s="73" t="s">
        <v>74446</v>
      </c>
      <c r="C6873" s="74" t="s">
        <v>10</v>
      </c>
      <c r="D6873" s="122">
        <v>677.03</v>
      </c>
    </row>
    <row r="6874" spans="1:4">
      <c r="A6874" s="72" t="s">
        <v>32334</v>
      </c>
      <c r="B6874" s="73" t="s">
        <v>74447</v>
      </c>
      <c r="C6874" s="74" t="s">
        <v>10</v>
      </c>
      <c r="D6874" s="122">
        <v>727.77</v>
      </c>
    </row>
    <row r="6875" spans="1:4">
      <c r="A6875" s="72" t="s">
        <v>32335</v>
      </c>
      <c r="B6875" s="73" t="s">
        <v>74448</v>
      </c>
      <c r="C6875" s="74" t="s">
        <v>10</v>
      </c>
      <c r="D6875" s="122">
        <v>778.26</v>
      </c>
    </row>
    <row r="6876" spans="1:4">
      <c r="A6876" s="72" t="s">
        <v>32336</v>
      </c>
      <c r="B6876" s="73" t="s">
        <v>74449</v>
      </c>
      <c r="C6876" s="74" t="s">
        <v>10</v>
      </c>
      <c r="D6876" s="122">
        <v>828.41</v>
      </c>
    </row>
    <row r="6877" spans="1:4">
      <c r="A6877" s="72" t="s">
        <v>32337</v>
      </c>
      <c r="B6877" s="73" t="s">
        <v>74450</v>
      </c>
      <c r="C6877" s="74" t="s">
        <v>10</v>
      </c>
      <c r="D6877" s="122">
        <v>689.18</v>
      </c>
    </row>
    <row r="6878" spans="1:4">
      <c r="A6878" s="72" t="s">
        <v>32338</v>
      </c>
      <c r="B6878" s="73" t="s">
        <v>74451</v>
      </c>
      <c r="C6878" s="74" t="s">
        <v>10</v>
      </c>
      <c r="D6878" s="122">
        <v>745.54</v>
      </c>
    </row>
    <row r="6879" spans="1:4">
      <c r="A6879" s="72" t="s">
        <v>32339</v>
      </c>
      <c r="B6879" s="73" t="s">
        <v>74452</v>
      </c>
      <c r="C6879" s="74" t="s">
        <v>10</v>
      </c>
      <c r="D6879" s="122">
        <v>801.55</v>
      </c>
    </row>
    <row r="6880" spans="1:4">
      <c r="A6880" s="72" t="s">
        <v>32340</v>
      </c>
      <c r="B6880" s="73" t="s">
        <v>74453</v>
      </c>
      <c r="C6880" s="74" t="s">
        <v>10</v>
      </c>
      <c r="D6880" s="122">
        <v>857.31</v>
      </c>
    </row>
    <row r="6881" spans="1:4">
      <c r="A6881" s="72" t="s">
        <v>32341</v>
      </c>
      <c r="B6881" s="73" t="s">
        <v>74454</v>
      </c>
      <c r="C6881" s="74" t="s">
        <v>10</v>
      </c>
      <c r="D6881" s="122">
        <v>912.82</v>
      </c>
    </row>
    <row r="6882" spans="1:4">
      <c r="A6882" s="72" t="s">
        <v>32342</v>
      </c>
      <c r="B6882" s="73" t="s">
        <v>74455</v>
      </c>
      <c r="C6882" s="74" t="s">
        <v>10</v>
      </c>
      <c r="D6882" s="122">
        <v>790.33</v>
      </c>
    </row>
    <row r="6883" spans="1:4">
      <c r="A6883" s="72" t="s">
        <v>32343</v>
      </c>
      <c r="B6883" s="73" t="s">
        <v>74456</v>
      </c>
      <c r="C6883" s="74" t="s">
        <v>10</v>
      </c>
      <c r="D6883" s="122">
        <v>855.19</v>
      </c>
    </row>
    <row r="6884" spans="1:4">
      <c r="A6884" s="72" t="s">
        <v>32344</v>
      </c>
      <c r="B6884" s="73" t="s">
        <v>74457</v>
      </c>
      <c r="C6884" s="74" t="s">
        <v>10</v>
      </c>
      <c r="D6884" s="122">
        <v>919.7</v>
      </c>
    </row>
    <row r="6885" spans="1:4">
      <c r="A6885" s="72" t="s">
        <v>32345</v>
      </c>
      <c r="B6885" s="73" t="s">
        <v>74458</v>
      </c>
      <c r="C6885" s="74" t="s">
        <v>10</v>
      </c>
      <c r="D6885" s="122">
        <v>984.05</v>
      </c>
    </row>
    <row r="6886" spans="1:4">
      <c r="A6886" s="72" t="s">
        <v>32346</v>
      </c>
      <c r="B6886" s="73" t="s">
        <v>74459</v>
      </c>
      <c r="C6886" s="74" t="s">
        <v>10</v>
      </c>
      <c r="D6886" s="122">
        <v>1048.05</v>
      </c>
    </row>
    <row r="6887" spans="1:4">
      <c r="A6887" s="72" t="s">
        <v>32347</v>
      </c>
      <c r="B6887" s="73" t="s">
        <v>74460</v>
      </c>
      <c r="C6887" s="74" t="s">
        <v>10</v>
      </c>
      <c r="D6887" s="122">
        <v>891.14</v>
      </c>
    </row>
    <row r="6888" spans="1:4">
      <c r="A6888" s="72" t="s">
        <v>32348</v>
      </c>
      <c r="B6888" s="73" t="s">
        <v>74461</v>
      </c>
      <c r="C6888" s="74" t="s">
        <v>10</v>
      </c>
      <c r="D6888" s="122">
        <v>964.41</v>
      </c>
    </row>
    <row r="6889" spans="1:4">
      <c r="A6889" s="72" t="s">
        <v>32349</v>
      </c>
      <c r="B6889" s="73" t="s">
        <v>74462</v>
      </c>
      <c r="C6889" s="74" t="s">
        <v>10</v>
      </c>
      <c r="D6889" s="122">
        <v>1037.43</v>
      </c>
    </row>
    <row r="6890" spans="1:4">
      <c r="A6890" s="72" t="s">
        <v>32350</v>
      </c>
      <c r="B6890" s="73" t="s">
        <v>74463</v>
      </c>
      <c r="C6890" s="74" t="s">
        <v>10</v>
      </c>
      <c r="D6890" s="122">
        <v>1110.27</v>
      </c>
    </row>
    <row r="6891" spans="1:4">
      <c r="A6891" s="72" t="s">
        <v>32351</v>
      </c>
      <c r="B6891" s="73" t="s">
        <v>74464</v>
      </c>
      <c r="C6891" s="74" t="s">
        <v>10</v>
      </c>
      <c r="D6891" s="122">
        <v>1182.78</v>
      </c>
    </row>
    <row r="6892" spans="1:4">
      <c r="A6892" s="72" t="s">
        <v>32352</v>
      </c>
      <c r="B6892" s="73" t="s">
        <v>74465</v>
      </c>
      <c r="C6892" s="74" t="s">
        <v>10</v>
      </c>
      <c r="D6892" s="122">
        <v>992.63</v>
      </c>
    </row>
    <row r="6893" spans="1:4">
      <c r="A6893" s="72" t="s">
        <v>32353</v>
      </c>
      <c r="B6893" s="73" t="s">
        <v>74466</v>
      </c>
      <c r="C6893" s="74" t="s">
        <v>10</v>
      </c>
      <c r="D6893" s="122">
        <v>1074.49</v>
      </c>
    </row>
    <row r="6894" spans="1:4">
      <c r="A6894" s="72" t="s">
        <v>32354</v>
      </c>
      <c r="B6894" s="73" t="s">
        <v>74467</v>
      </c>
      <c r="C6894" s="74" t="s">
        <v>10</v>
      </c>
      <c r="D6894" s="122">
        <v>1156.0899999999999</v>
      </c>
    </row>
    <row r="6895" spans="1:4">
      <c r="A6895" s="72" t="s">
        <v>32355</v>
      </c>
      <c r="B6895" s="73" t="s">
        <v>74468</v>
      </c>
      <c r="C6895" s="74" t="s">
        <v>10</v>
      </c>
      <c r="D6895" s="122">
        <v>1237.43</v>
      </c>
    </row>
    <row r="6896" spans="1:4">
      <c r="A6896" s="72" t="s">
        <v>32356</v>
      </c>
      <c r="B6896" s="73" t="s">
        <v>74469</v>
      </c>
      <c r="C6896" s="74" t="s">
        <v>10</v>
      </c>
      <c r="D6896" s="122">
        <v>1318.52</v>
      </c>
    </row>
    <row r="6897" spans="1:4">
      <c r="A6897" s="72" t="s">
        <v>32357</v>
      </c>
      <c r="B6897" s="73" t="s">
        <v>74470</v>
      </c>
      <c r="C6897" s="74" t="s">
        <v>10</v>
      </c>
      <c r="D6897" s="122">
        <v>1094.21</v>
      </c>
    </row>
    <row r="6898" spans="1:4">
      <c r="A6898" s="72" t="s">
        <v>32358</v>
      </c>
      <c r="B6898" s="73" t="s">
        <v>74471</v>
      </c>
      <c r="C6898" s="74" t="s">
        <v>10</v>
      </c>
      <c r="D6898" s="122">
        <v>1184.6500000000001</v>
      </c>
    </row>
    <row r="6899" spans="1:4">
      <c r="A6899" s="72" t="s">
        <v>32359</v>
      </c>
      <c r="B6899" s="73" t="s">
        <v>74472</v>
      </c>
      <c r="C6899" s="74" t="s">
        <v>10</v>
      </c>
      <c r="D6899" s="122">
        <v>1274.75</v>
      </c>
    </row>
    <row r="6900" spans="1:4">
      <c r="A6900" s="72" t="s">
        <v>32360</v>
      </c>
      <c r="B6900" s="73" t="s">
        <v>74473</v>
      </c>
      <c r="C6900" s="74" t="s">
        <v>10</v>
      </c>
      <c r="D6900" s="122">
        <v>1364.68</v>
      </c>
    </row>
    <row r="6901" spans="1:4">
      <c r="A6901" s="72" t="s">
        <v>32361</v>
      </c>
      <c r="B6901" s="73" t="s">
        <v>74474</v>
      </c>
      <c r="C6901" s="74" t="s">
        <v>10</v>
      </c>
      <c r="D6901" s="122">
        <v>1454.27</v>
      </c>
    </row>
    <row r="6902" spans="1:4">
      <c r="A6902" s="72" t="s">
        <v>32362</v>
      </c>
      <c r="B6902" s="73" t="s">
        <v>74475</v>
      </c>
      <c r="C6902" s="74" t="s">
        <v>10</v>
      </c>
      <c r="D6902" s="122">
        <v>1195.78</v>
      </c>
    </row>
    <row r="6903" spans="1:4">
      <c r="A6903" s="72" t="s">
        <v>32363</v>
      </c>
      <c r="B6903" s="73" t="s">
        <v>74476</v>
      </c>
      <c r="C6903" s="74" t="s">
        <v>10</v>
      </c>
      <c r="D6903" s="122">
        <v>1294.72</v>
      </c>
    </row>
    <row r="6904" spans="1:4">
      <c r="A6904" s="72" t="s">
        <v>32364</v>
      </c>
      <c r="B6904" s="73" t="s">
        <v>74477</v>
      </c>
      <c r="C6904" s="74" t="s">
        <v>10</v>
      </c>
      <c r="D6904" s="122">
        <v>1393.41</v>
      </c>
    </row>
    <row r="6905" spans="1:4">
      <c r="A6905" s="72" t="s">
        <v>32365</v>
      </c>
      <c r="B6905" s="73" t="s">
        <v>74478</v>
      </c>
      <c r="C6905" s="74" t="s">
        <v>10</v>
      </c>
      <c r="D6905" s="122">
        <v>1491.84</v>
      </c>
    </row>
    <row r="6906" spans="1:4">
      <c r="A6906" s="72" t="s">
        <v>32366</v>
      </c>
      <c r="B6906" s="73" t="s">
        <v>74479</v>
      </c>
      <c r="C6906" s="74" t="s">
        <v>10</v>
      </c>
      <c r="D6906" s="122">
        <v>1590.01</v>
      </c>
    </row>
    <row r="6907" spans="1:4">
      <c r="A6907" s="72" t="s">
        <v>32367</v>
      </c>
      <c r="B6907" s="73" t="s">
        <v>74480</v>
      </c>
      <c r="C6907" s="74" t="s">
        <v>10</v>
      </c>
      <c r="D6907" s="122">
        <v>1295.32</v>
      </c>
    </row>
    <row r="6908" spans="1:4">
      <c r="A6908" s="72" t="s">
        <v>32368</v>
      </c>
      <c r="B6908" s="73" t="s">
        <v>74481</v>
      </c>
      <c r="C6908" s="74" t="s">
        <v>10</v>
      </c>
      <c r="D6908" s="122">
        <v>1402.67</v>
      </c>
    </row>
    <row r="6909" spans="1:4">
      <c r="A6909" s="72" t="s">
        <v>32369</v>
      </c>
      <c r="B6909" s="73" t="s">
        <v>74482</v>
      </c>
      <c r="C6909" s="74" t="s">
        <v>10</v>
      </c>
      <c r="D6909" s="122">
        <v>1509.77</v>
      </c>
    </row>
    <row r="6910" spans="1:4">
      <c r="A6910" s="72" t="s">
        <v>32370</v>
      </c>
      <c r="B6910" s="73" t="s">
        <v>74483</v>
      </c>
      <c r="C6910" s="74" t="s">
        <v>10</v>
      </c>
      <c r="D6910" s="122">
        <v>1616.62</v>
      </c>
    </row>
    <row r="6911" spans="1:4">
      <c r="A6911" s="72" t="s">
        <v>32371</v>
      </c>
      <c r="B6911" s="73" t="s">
        <v>74484</v>
      </c>
      <c r="C6911" s="74" t="s">
        <v>10</v>
      </c>
      <c r="D6911" s="122">
        <v>1723.12</v>
      </c>
    </row>
    <row r="6912" spans="1:4">
      <c r="A6912" s="72" t="s">
        <v>32372</v>
      </c>
      <c r="B6912" s="73" t="s">
        <v>74485</v>
      </c>
      <c r="C6912" s="74" t="s">
        <v>10</v>
      </c>
      <c r="D6912" s="122">
        <v>1396.89</v>
      </c>
    </row>
    <row r="6913" spans="1:4">
      <c r="A6913" s="72" t="s">
        <v>32373</v>
      </c>
      <c r="B6913" s="73" t="s">
        <v>74486</v>
      </c>
      <c r="C6913" s="74" t="s">
        <v>10</v>
      </c>
      <c r="D6913" s="122">
        <v>1512.83</v>
      </c>
    </row>
    <row r="6914" spans="1:4">
      <c r="A6914" s="72" t="s">
        <v>32374</v>
      </c>
      <c r="B6914" s="73" t="s">
        <v>74487</v>
      </c>
      <c r="C6914" s="74" t="s">
        <v>10</v>
      </c>
      <c r="D6914" s="122">
        <v>1628.43</v>
      </c>
    </row>
    <row r="6915" spans="1:4">
      <c r="A6915" s="72" t="s">
        <v>32375</v>
      </c>
      <c r="B6915" s="73" t="s">
        <v>74488</v>
      </c>
      <c r="C6915" s="74" t="s">
        <v>10</v>
      </c>
      <c r="D6915" s="122">
        <v>1743.78</v>
      </c>
    </row>
    <row r="6916" spans="1:4">
      <c r="A6916" s="72" t="s">
        <v>32376</v>
      </c>
      <c r="B6916" s="73" t="s">
        <v>74489</v>
      </c>
      <c r="C6916" s="74" t="s">
        <v>10</v>
      </c>
      <c r="D6916" s="122">
        <v>1858.87</v>
      </c>
    </row>
    <row r="6917" spans="1:4">
      <c r="A6917" s="72" t="s">
        <v>32377</v>
      </c>
      <c r="B6917" s="73" t="s">
        <v>74490</v>
      </c>
      <c r="C6917" s="74" t="s">
        <v>10</v>
      </c>
      <c r="D6917" s="122">
        <v>1498.47</v>
      </c>
    </row>
    <row r="6918" spans="1:4">
      <c r="A6918" s="72" t="s">
        <v>32378</v>
      </c>
      <c r="B6918" s="73" t="s">
        <v>74491</v>
      </c>
      <c r="C6918" s="74" t="s">
        <v>10</v>
      </c>
      <c r="D6918" s="122">
        <v>1622.91</v>
      </c>
    </row>
    <row r="6919" spans="1:4">
      <c r="A6919" s="72" t="s">
        <v>32379</v>
      </c>
      <c r="B6919" s="73" t="s">
        <v>74492</v>
      </c>
      <c r="C6919" s="74" t="s">
        <v>10</v>
      </c>
      <c r="D6919" s="122">
        <v>1747.09</v>
      </c>
    </row>
    <row r="6920" spans="1:4">
      <c r="A6920" s="72" t="s">
        <v>32380</v>
      </c>
      <c r="B6920" s="73" t="s">
        <v>74493</v>
      </c>
      <c r="C6920" s="74" t="s">
        <v>10</v>
      </c>
      <c r="D6920" s="122">
        <v>1871.02</v>
      </c>
    </row>
    <row r="6921" spans="1:4">
      <c r="A6921" s="72" t="s">
        <v>32381</v>
      </c>
      <c r="B6921" s="73" t="s">
        <v>74494</v>
      </c>
      <c r="C6921" s="74" t="s">
        <v>10</v>
      </c>
      <c r="D6921" s="122">
        <v>1994.7</v>
      </c>
    </row>
    <row r="6922" spans="1:4">
      <c r="A6922" s="72" t="s">
        <v>32382</v>
      </c>
      <c r="B6922" s="73" t="s">
        <v>74495</v>
      </c>
      <c r="C6922" s="74" t="s">
        <v>10</v>
      </c>
      <c r="D6922" s="122">
        <v>1600.04</v>
      </c>
    </row>
    <row r="6923" spans="1:4">
      <c r="A6923" s="72" t="s">
        <v>32383</v>
      </c>
      <c r="B6923" s="73" t="s">
        <v>74496</v>
      </c>
      <c r="C6923" s="74" t="s">
        <v>10</v>
      </c>
      <c r="D6923" s="122">
        <v>1732.98</v>
      </c>
    </row>
    <row r="6924" spans="1:4">
      <c r="A6924" s="72" t="s">
        <v>32384</v>
      </c>
      <c r="B6924" s="73" t="s">
        <v>74497</v>
      </c>
      <c r="C6924" s="74" t="s">
        <v>10</v>
      </c>
      <c r="D6924" s="122">
        <v>1865.75</v>
      </c>
    </row>
    <row r="6925" spans="1:4">
      <c r="A6925" s="72" t="s">
        <v>32385</v>
      </c>
      <c r="B6925" s="73" t="s">
        <v>74498</v>
      </c>
      <c r="C6925" s="74" t="s">
        <v>10</v>
      </c>
      <c r="D6925" s="122">
        <v>1998.27</v>
      </c>
    </row>
    <row r="6926" spans="1:4">
      <c r="A6926" s="72" t="s">
        <v>32386</v>
      </c>
      <c r="B6926" s="73" t="s">
        <v>74499</v>
      </c>
      <c r="C6926" s="74" t="s">
        <v>10</v>
      </c>
      <c r="D6926" s="122">
        <v>2130.44</v>
      </c>
    </row>
    <row r="6927" spans="1:4">
      <c r="A6927" s="72" t="s">
        <v>32387</v>
      </c>
      <c r="B6927" s="73" t="s">
        <v>74500</v>
      </c>
      <c r="C6927" s="74" t="s">
        <v>10</v>
      </c>
      <c r="D6927" s="122">
        <v>1701.53</v>
      </c>
    </row>
    <row r="6928" spans="1:4">
      <c r="A6928" s="72" t="s">
        <v>32388</v>
      </c>
      <c r="B6928" s="73" t="s">
        <v>74501</v>
      </c>
      <c r="C6928" s="74" t="s">
        <v>10</v>
      </c>
      <c r="D6928" s="122">
        <v>1843.14</v>
      </c>
    </row>
    <row r="6929" spans="1:4">
      <c r="A6929" s="72" t="s">
        <v>32389</v>
      </c>
      <c r="B6929" s="73" t="s">
        <v>74502</v>
      </c>
      <c r="C6929" s="74" t="s">
        <v>10</v>
      </c>
      <c r="D6929" s="122">
        <v>1984.41</v>
      </c>
    </row>
    <row r="6930" spans="1:4">
      <c r="A6930" s="72" t="s">
        <v>32390</v>
      </c>
      <c r="B6930" s="73" t="s">
        <v>74503</v>
      </c>
      <c r="C6930" s="74" t="s">
        <v>10</v>
      </c>
      <c r="D6930" s="122">
        <v>2125.4299999999998</v>
      </c>
    </row>
    <row r="6931" spans="1:4">
      <c r="A6931" s="72" t="s">
        <v>32391</v>
      </c>
      <c r="B6931" s="73" t="s">
        <v>74504</v>
      </c>
      <c r="C6931" s="74" t="s">
        <v>10</v>
      </c>
      <c r="D6931" s="122">
        <v>2266.19</v>
      </c>
    </row>
    <row r="6932" spans="1:4">
      <c r="A6932" s="72" t="s">
        <v>32392</v>
      </c>
      <c r="B6932" s="73" t="s">
        <v>74505</v>
      </c>
      <c r="C6932" s="74" t="s">
        <v>10</v>
      </c>
      <c r="D6932" s="122">
        <v>1801.15</v>
      </c>
    </row>
    <row r="6933" spans="1:4">
      <c r="A6933" s="72" t="s">
        <v>32393</v>
      </c>
      <c r="B6933" s="73" t="s">
        <v>74506</v>
      </c>
      <c r="C6933" s="74" t="s">
        <v>10</v>
      </c>
      <c r="D6933" s="122">
        <v>1951.09</v>
      </c>
    </row>
    <row r="6934" spans="1:4">
      <c r="A6934" s="72" t="s">
        <v>32394</v>
      </c>
      <c r="B6934" s="73" t="s">
        <v>74507</v>
      </c>
      <c r="C6934" s="74" t="s">
        <v>10</v>
      </c>
      <c r="D6934" s="122">
        <v>2100.7800000000002</v>
      </c>
    </row>
    <row r="6935" spans="1:4">
      <c r="A6935" s="72" t="s">
        <v>32395</v>
      </c>
      <c r="B6935" s="73" t="s">
        <v>74508</v>
      </c>
      <c r="C6935" s="74" t="s">
        <v>10</v>
      </c>
      <c r="D6935" s="122">
        <v>2250.12</v>
      </c>
    </row>
    <row r="6936" spans="1:4">
      <c r="A6936" s="72" t="s">
        <v>32396</v>
      </c>
      <c r="B6936" s="73" t="s">
        <v>74509</v>
      </c>
      <c r="C6936" s="74" t="s">
        <v>10</v>
      </c>
      <c r="D6936" s="122">
        <v>2399.3000000000002</v>
      </c>
    </row>
    <row r="6937" spans="1:4">
      <c r="A6937" s="72" t="s">
        <v>32397</v>
      </c>
      <c r="B6937" s="73" t="s">
        <v>74510</v>
      </c>
      <c r="C6937" s="74" t="s">
        <v>10</v>
      </c>
      <c r="D6937" s="122">
        <v>1902.64</v>
      </c>
    </row>
    <row r="6938" spans="1:4">
      <c r="A6938" s="72" t="s">
        <v>32398</v>
      </c>
      <c r="B6938" s="73" t="s">
        <v>74511</v>
      </c>
      <c r="C6938" s="74" t="s">
        <v>10</v>
      </c>
      <c r="D6938" s="122">
        <v>2061.17</v>
      </c>
    </row>
    <row r="6939" spans="1:4">
      <c r="A6939" s="72" t="s">
        <v>32399</v>
      </c>
      <c r="B6939" s="73" t="s">
        <v>74512</v>
      </c>
      <c r="C6939" s="74" t="s">
        <v>10</v>
      </c>
      <c r="D6939" s="122">
        <v>2219.44</v>
      </c>
    </row>
    <row r="6940" spans="1:4">
      <c r="A6940" s="72" t="s">
        <v>32400</v>
      </c>
      <c r="B6940" s="73" t="s">
        <v>74513</v>
      </c>
      <c r="C6940" s="74" t="s">
        <v>10</v>
      </c>
      <c r="D6940" s="122">
        <v>2377.37</v>
      </c>
    </row>
    <row r="6941" spans="1:4">
      <c r="A6941" s="72" t="s">
        <v>32401</v>
      </c>
      <c r="B6941" s="73" t="s">
        <v>74514</v>
      </c>
      <c r="C6941" s="74" t="s">
        <v>10</v>
      </c>
      <c r="D6941" s="122">
        <v>2535.04</v>
      </c>
    </row>
    <row r="6942" spans="1:4">
      <c r="A6942" s="72" t="s">
        <v>32402</v>
      </c>
      <c r="B6942" s="73" t="s">
        <v>74515</v>
      </c>
      <c r="C6942" s="74" t="s">
        <v>10</v>
      </c>
      <c r="D6942" s="122">
        <v>2004.22</v>
      </c>
    </row>
    <row r="6943" spans="1:4">
      <c r="A6943" s="72" t="s">
        <v>32403</v>
      </c>
      <c r="B6943" s="73" t="s">
        <v>74516</v>
      </c>
      <c r="C6943" s="74" t="s">
        <v>10</v>
      </c>
      <c r="D6943" s="122">
        <v>2171.33</v>
      </c>
    </row>
    <row r="6944" spans="1:4">
      <c r="A6944" s="72" t="s">
        <v>32404</v>
      </c>
      <c r="B6944" s="73" t="s">
        <v>74517</v>
      </c>
      <c r="C6944" s="74" t="s">
        <v>10</v>
      </c>
      <c r="D6944" s="122">
        <v>2338.1</v>
      </c>
    </row>
    <row r="6945" spans="1:4">
      <c r="A6945" s="72" t="s">
        <v>32405</v>
      </c>
      <c r="B6945" s="73" t="s">
        <v>74518</v>
      </c>
      <c r="C6945" s="74" t="s">
        <v>10</v>
      </c>
      <c r="D6945" s="122">
        <v>2504.61</v>
      </c>
    </row>
    <row r="6946" spans="1:4">
      <c r="A6946" s="72" t="s">
        <v>32406</v>
      </c>
      <c r="B6946" s="73" t="s">
        <v>74519</v>
      </c>
      <c r="C6946" s="74" t="s">
        <v>10</v>
      </c>
      <c r="D6946" s="122">
        <v>2670.87</v>
      </c>
    </row>
    <row r="6947" spans="1:4">
      <c r="A6947" s="72" t="s">
        <v>32407</v>
      </c>
      <c r="B6947" s="73" t="s">
        <v>74520</v>
      </c>
      <c r="C6947" s="74" t="s">
        <v>10</v>
      </c>
      <c r="D6947" s="122">
        <v>2105.79</v>
      </c>
    </row>
    <row r="6948" spans="1:4">
      <c r="A6948" s="72" t="s">
        <v>32408</v>
      </c>
      <c r="B6948" s="73" t="s">
        <v>74521</v>
      </c>
      <c r="C6948" s="74" t="s">
        <v>10</v>
      </c>
      <c r="D6948" s="122">
        <v>2281.4</v>
      </c>
    </row>
    <row r="6949" spans="1:4">
      <c r="A6949" s="72" t="s">
        <v>32409</v>
      </c>
      <c r="B6949" s="73" t="s">
        <v>74522</v>
      </c>
      <c r="C6949" s="74" t="s">
        <v>10</v>
      </c>
      <c r="D6949" s="122">
        <v>2456.7600000000002</v>
      </c>
    </row>
    <row r="6950" spans="1:4">
      <c r="A6950" s="72" t="s">
        <v>32410</v>
      </c>
      <c r="B6950" s="73" t="s">
        <v>74523</v>
      </c>
      <c r="C6950" s="74" t="s">
        <v>10</v>
      </c>
      <c r="D6950" s="122">
        <v>2631.77</v>
      </c>
    </row>
    <row r="6951" spans="1:4">
      <c r="A6951" s="72" t="s">
        <v>32411</v>
      </c>
      <c r="B6951" s="73" t="s">
        <v>74524</v>
      </c>
      <c r="C6951" s="74" t="s">
        <v>10</v>
      </c>
      <c r="D6951" s="122">
        <v>2806.62</v>
      </c>
    </row>
    <row r="6952" spans="1:4">
      <c r="A6952" s="72" t="s">
        <v>32412</v>
      </c>
      <c r="B6952" s="73" t="s">
        <v>74525</v>
      </c>
      <c r="C6952" s="74" t="s">
        <v>10</v>
      </c>
      <c r="D6952" s="122">
        <v>2207.37</v>
      </c>
    </row>
    <row r="6953" spans="1:4">
      <c r="A6953" s="72" t="s">
        <v>32413</v>
      </c>
      <c r="B6953" s="73" t="s">
        <v>74526</v>
      </c>
      <c r="C6953" s="74" t="s">
        <v>10</v>
      </c>
      <c r="D6953" s="122">
        <v>2391.48</v>
      </c>
    </row>
    <row r="6954" spans="1:4">
      <c r="A6954" s="72" t="s">
        <v>32414</v>
      </c>
      <c r="B6954" s="73" t="s">
        <v>74527</v>
      </c>
      <c r="C6954" s="74" t="s">
        <v>10</v>
      </c>
      <c r="D6954" s="122">
        <v>2575.42</v>
      </c>
    </row>
    <row r="6955" spans="1:4">
      <c r="A6955" s="72" t="s">
        <v>32415</v>
      </c>
      <c r="B6955" s="73" t="s">
        <v>74528</v>
      </c>
      <c r="C6955" s="74" t="s">
        <v>10</v>
      </c>
      <c r="D6955" s="122">
        <v>2759.02</v>
      </c>
    </row>
    <row r="6956" spans="1:4">
      <c r="A6956" s="72" t="s">
        <v>32416</v>
      </c>
      <c r="B6956" s="73" t="s">
        <v>74529</v>
      </c>
      <c r="C6956" s="74" t="s">
        <v>10</v>
      </c>
      <c r="D6956" s="122">
        <v>2942.36</v>
      </c>
    </row>
    <row r="6957" spans="1:4">
      <c r="A6957" s="72" t="s">
        <v>32417</v>
      </c>
      <c r="B6957" s="73" t="s">
        <v>74530</v>
      </c>
      <c r="C6957" s="74" t="s">
        <v>10</v>
      </c>
      <c r="D6957" s="122">
        <v>2306.9</v>
      </c>
    </row>
    <row r="6958" spans="1:4">
      <c r="A6958" s="72" t="s">
        <v>32418</v>
      </c>
      <c r="B6958" s="73" t="s">
        <v>74531</v>
      </c>
      <c r="C6958" s="74" t="s">
        <v>10</v>
      </c>
      <c r="D6958" s="122">
        <v>2499.4299999999998</v>
      </c>
    </row>
    <row r="6959" spans="1:4">
      <c r="A6959" s="72" t="s">
        <v>32419</v>
      </c>
      <c r="B6959" s="73" t="s">
        <v>74532</v>
      </c>
      <c r="C6959" s="74" t="s">
        <v>10</v>
      </c>
      <c r="D6959" s="122">
        <v>2691.7</v>
      </c>
    </row>
    <row r="6960" spans="1:4">
      <c r="A6960" s="72" t="s">
        <v>32420</v>
      </c>
      <c r="B6960" s="73" t="s">
        <v>74533</v>
      </c>
      <c r="C6960" s="74" t="s">
        <v>10</v>
      </c>
      <c r="D6960" s="122">
        <v>2883.71</v>
      </c>
    </row>
    <row r="6961" spans="1:4">
      <c r="A6961" s="72" t="s">
        <v>32421</v>
      </c>
      <c r="B6961" s="73" t="s">
        <v>74534</v>
      </c>
      <c r="C6961" s="74" t="s">
        <v>10</v>
      </c>
      <c r="D6961" s="122">
        <v>3075.47</v>
      </c>
    </row>
    <row r="6962" spans="1:4">
      <c r="A6962" s="72" t="s">
        <v>32422</v>
      </c>
      <c r="B6962" s="73" t="s">
        <v>74535</v>
      </c>
      <c r="C6962" s="74" t="s">
        <v>10</v>
      </c>
      <c r="D6962" s="122">
        <v>2408.48</v>
      </c>
    </row>
    <row r="6963" spans="1:4">
      <c r="A6963" s="72" t="s">
        <v>32423</v>
      </c>
      <c r="B6963" s="73" t="s">
        <v>74536</v>
      </c>
      <c r="C6963" s="74" t="s">
        <v>10</v>
      </c>
      <c r="D6963" s="122">
        <v>2609.59</v>
      </c>
    </row>
    <row r="6964" spans="1:4">
      <c r="A6964" s="72" t="s">
        <v>32424</v>
      </c>
      <c r="B6964" s="73" t="s">
        <v>74537</v>
      </c>
      <c r="C6964" s="74" t="s">
        <v>10</v>
      </c>
      <c r="D6964" s="122">
        <v>2810.36</v>
      </c>
    </row>
    <row r="6965" spans="1:4">
      <c r="A6965" s="72" t="s">
        <v>32425</v>
      </c>
      <c r="B6965" s="73" t="s">
        <v>74538</v>
      </c>
      <c r="C6965" s="74" t="s">
        <v>10</v>
      </c>
      <c r="D6965" s="122">
        <v>3010.96</v>
      </c>
    </row>
    <row r="6966" spans="1:4">
      <c r="A6966" s="72" t="s">
        <v>32426</v>
      </c>
      <c r="B6966" s="73" t="s">
        <v>74539</v>
      </c>
      <c r="C6966" s="74" t="s">
        <v>10</v>
      </c>
      <c r="D6966" s="122">
        <v>3211.22</v>
      </c>
    </row>
    <row r="6967" spans="1:4">
      <c r="A6967" s="72" t="s">
        <v>32427</v>
      </c>
      <c r="B6967" s="73" t="s">
        <v>74540</v>
      </c>
      <c r="C6967" s="74" t="s">
        <v>10</v>
      </c>
      <c r="D6967" s="122">
        <v>2510.0500000000002</v>
      </c>
    </row>
    <row r="6968" spans="1:4">
      <c r="A6968" s="72" t="s">
        <v>32428</v>
      </c>
      <c r="B6968" s="73" t="s">
        <v>74541</v>
      </c>
      <c r="C6968" s="74" t="s">
        <v>10</v>
      </c>
      <c r="D6968" s="122">
        <v>2719.66</v>
      </c>
    </row>
    <row r="6969" spans="1:4">
      <c r="A6969" s="72" t="s">
        <v>32429</v>
      </c>
      <c r="B6969" s="73" t="s">
        <v>74542</v>
      </c>
      <c r="C6969" s="74" t="s">
        <v>10</v>
      </c>
      <c r="D6969" s="122">
        <v>2929.02</v>
      </c>
    </row>
    <row r="6970" spans="1:4">
      <c r="A6970" s="72" t="s">
        <v>32430</v>
      </c>
      <c r="B6970" s="73" t="s">
        <v>74543</v>
      </c>
      <c r="C6970" s="74" t="s">
        <v>10</v>
      </c>
      <c r="D6970" s="122">
        <v>3138.12</v>
      </c>
    </row>
    <row r="6971" spans="1:4">
      <c r="A6971" s="72" t="s">
        <v>32431</v>
      </c>
      <c r="B6971" s="73" t="s">
        <v>74544</v>
      </c>
      <c r="C6971" s="74" t="s">
        <v>10</v>
      </c>
      <c r="D6971" s="122">
        <v>3346.96</v>
      </c>
    </row>
    <row r="6972" spans="1:4">
      <c r="A6972" s="72" t="s">
        <v>32432</v>
      </c>
      <c r="B6972" s="73" t="s">
        <v>74545</v>
      </c>
      <c r="C6972" s="74" t="s">
        <v>10</v>
      </c>
      <c r="D6972" s="122">
        <v>3763.89</v>
      </c>
    </row>
    <row r="6973" spans="1:4">
      <c r="A6973" s="72" t="s">
        <v>32433</v>
      </c>
      <c r="B6973" s="73" t="s">
        <v>74546</v>
      </c>
      <c r="C6973" s="74" t="s">
        <v>10</v>
      </c>
      <c r="D6973" s="122">
        <v>2611.63</v>
      </c>
    </row>
    <row r="6974" spans="1:4">
      <c r="A6974" s="72" t="s">
        <v>32434</v>
      </c>
      <c r="B6974" s="73" t="s">
        <v>74547</v>
      </c>
      <c r="C6974" s="74" t="s">
        <v>10</v>
      </c>
      <c r="D6974" s="122">
        <v>2829.82</v>
      </c>
    </row>
    <row r="6975" spans="1:4">
      <c r="A6975" s="72" t="s">
        <v>32435</v>
      </c>
      <c r="B6975" s="73" t="s">
        <v>74548</v>
      </c>
      <c r="C6975" s="74" t="s">
        <v>10</v>
      </c>
      <c r="D6975" s="122">
        <v>3047.68</v>
      </c>
    </row>
    <row r="6976" spans="1:4">
      <c r="A6976" s="72" t="s">
        <v>32436</v>
      </c>
      <c r="B6976" s="73" t="s">
        <v>74549</v>
      </c>
      <c r="C6976" s="74" t="s">
        <v>10</v>
      </c>
      <c r="D6976" s="122">
        <v>3265.36</v>
      </c>
    </row>
    <row r="6977" spans="1:4">
      <c r="A6977" s="72" t="s">
        <v>32437</v>
      </c>
      <c r="B6977" s="73" t="s">
        <v>74550</v>
      </c>
      <c r="C6977" s="74" t="s">
        <v>10</v>
      </c>
      <c r="D6977" s="122">
        <v>3482.79</v>
      </c>
    </row>
    <row r="6978" spans="1:4">
      <c r="A6978" s="72" t="s">
        <v>32438</v>
      </c>
      <c r="B6978" s="73" t="s">
        <v>74551</v>
      </c>
      <c r="C6978" s="74" t="s">
        <v>10</v>
      </c>
      <c r="D6978" s="122">
        <v>3916.72</v>
      </c>
    </row>
    <row r="6979" spans="1:4">
      <c r="A6979" s="72" t="s">
        <v>32439</v>
      </c>
      <c r="B6979" s="73" t="s">
        <v>74552</v>
      </c>
      <c r="C6979" s="74" t="s">
        <v>10</v>
      </c>
      <c r="D6979" s="122">
        <v>2713.12</v>
      </c>
    </row>
    <row r="6980" spans="1:4">
      <c r="A6980" s="72" t="s">
        <v>32440</v>
      </c>
      <c r="B6980" s="73" t="s">
        <v>74553</v>
      </c>
      <c r="C6980" s="74" t="s">
        <v>10</v>
      </c>
      <c r="D6980" s="122">
        <v>2939.9</v>
      </c>
    </row>
    <row r="6981" spans="1:4">
      <c r="A6981" s="72" t="s">
        <v>32441</v>
      </c>
      <c r="B6981" s="73" t="s">
        <v>74554</v>
      </c>
      <c r="C6981" s="74" t="s">
        <v>10</v>
      </c>
      <c r="D6981" s="122">
        <v>3166.34</v>
      </c>
    </row>
    <row r="6982" spans="1:4">
      <c r="A6982" s="72" t="s">
        <v>32442</v>
      </c>
      <c r="B6982" s="73" t="s">
        <v>74555</v>
      </c>
      <c r="C6982" s="74" t="s">
        <v>10</v>
      </c>
      <c r="D6982" s="122">
        <v>3392.61</v>
      </c>
    </row>
    <row r="6983" spans="1:4">
      <c r="A6983" s="72" t="s">
        <v>32443</v>
      </c>
      <c r="B6983" s="73" t="s">
        <v>74556</v>
      </c>
      <c r="C6983" s="74" t="s">
        <v>10</v>
      </c>
      <c r="D6983" s="122">
        <v>3618.54</v>
      </c>
    </row>
    <row r="6984" spans="1:4">
      <c r="A6984" s="72" t="s">
        <v>32444</v>
      </c>
      <c r="B6984" s="73" t="s">
        <v>74557</v>
      </c>
      <c r="C6984" s="74" t="s">
        <v>10</v>
      </c>
      <c r="D6984" s="122">
        <v>4069.63</v>
      </c>
    </row>
    <row r="6985" spans="1:4">
      <c r="A6985" s="72" t="s">
        <v>32445</v>
      </c>
      <c r="B6985" s="73" t="s">
        <v>74558</v>
      </c>
      <c r="C6985" s="74" t="s">
        <v>10</v>
      </c>
      <c r="D6985" s="122">
        <v>3015.8</v>
      </c>
    </row>
    <row r="6986" spans="1:4">
      <c r="A6986" s="72" t="s">
        <v>32446</v>
      </c>
      <c r="B6986" s="73" t="s">
        <v>74559</v>
      </c>
      <c r="C6986" s="74" t="s">
        <v>10</v>
      </c>
      <c r="D6986" s="122">
        <v>3268.08</v>
      </c>
    </row>
    <row r="6987" spans="1:4">
      <c r="A6987" s="72" t="s">
        <v>32447</v>
      </c>
      <c r="B6987" s="73" t="s">
        <v>74560</v>
      </c>
      <c r="C6987" s="74" t="s">
        <v>10</v>
      </c>
      <c r="D6987" s="122">
        <v>3520.02</v>
      </c>
    </row>
    <row r="6988" spans="1:4">
      <c r="A6988" s="72" t="s">
        <v>32448</v>
      </c>
      <c r="B6988" s="73" t="s">
        <v>74561</v>
      </c>
      <c r="C6988" s="74" t="s">
        <v>10</v>
      </c>
      <c r="D6988" s="122">
        <v>3771.71</v>
      </c>
    </row>
    <row r="6989" spans="1:4">
      <c r="A6989" s="72" t="s">
        <v>32449</v>
      </c>
      <c r="B6989" s="73" t="s">
        <v>74562</v>
      </c>
      <c r="C6989" s="74" t="s">
        <v>10</v>
      </c>
      <c r="D6989" s="122">
        <v>4023.14</v>
      </c>
    </row>
    <row r="6990" spans="1:4">
      <c r="A6990" s="72" t="s">
        <v>32450</v>
      </c>
      <c r="B6990" s="73" t="s">
        <v>74563</v>
      </c>
      <c r="C6990" s="74" t="s">
        <v>10</v>
      </c>
      <c r="D6990" s="122">
        <v>4525.2299999999996</v>
      </c>
    </row>
    <row r="6991" spans="1:4" ht="21.6">
      <c r="A6991" s="118" t="s">
        <v>74564</v>
      </c>
      <c r="B6991" s="119" t="s">
        <v>74565</v>
      </c>
      <c r="C6991" s="120"/>
      <c r="D6991" s="121"/>
    </row>
    <row r="6992" spans="1:4">
      <c r="A6992" s="72" t="s">
        <v>32451</v>
      </c>
      <c r="B6992" s="73" t="s">
        <v>74566</v>
      </c>
      <c r="C6992" s="74" t="s">
        <v>10</v>
      </c>
      <c r="D6992" s="122">
        <v>136.16999999999999</v>
      </c>
    </row>
    <row r="6993" spans="1:4">
      <c r="A6993" s="72" t="s">
        <v>32452</v>
      </c>
      <c r="B6993" s="73" t="s">
        <v>74567</v>
      </c>
      <c r="C6993" s="74" t="s">
        <v>10</v>
      </c>
      <c r="D6993" s="122">
        <v>144.76</v>
      </c>
    </row>
    <row r="6994" spans="1:4">
      <c r="A6994" s="72" t="s">
        <v>32453</v>
      </c>
      <c r="B6994" s="73" t="s">
        <v>74568</v>
      </c>
      <c r="C6994" s="74" t="s">
        <v>10</v>
      </c>
      <c r="D6994" s="122">
        <v>159.55000000000001</v>
      </c>
    </row>
    <row r="6995" spans="1:4">
      <c r="A6995" s="72" t="s">
        <v>32454</v>
      </c>
      <c r="B6995" s="73" t="s">
        <v>74569</v>
      </c>
      <c r="C6995" s="74" t="s">
        <v>10</v>
      </c>
      <c r="D6995" s="122">
        <v>176.21</v>
      </c>
    </row>
    <row r="6996" spans="1:4">
      <c r="A6996" s="72" t="s">
        <v>32455</v>
      </c>
      <c r="B6996" s="73" t="s">
        <v>74570</v>
      </c>
      <c r="C6996" s="74" t="s">
        <v>10</v>
      </c>
      <c r="D6996" s="122">
        <v>199.75</v>
      </c>
    </row>
    <row r="6997" spans="1:4">
      <c r="A6997" s="72" t="s">
        <v>32456</v>
      </c>
      <c r="B6997" s="73" t="s">
        <v>74571</v>
      </c>
      <c r="C6997" s="74" t="s">
        <v>10</v>
      </c>
      <c r="D6997" s="122">
        <v>220.92</v>
      </c>
    </row>
    <row r="6998" spans="1:4">
      <c r="A6998" s="72" t="s">
        <v>32457</v>
      </c>
      <c r="B6998" s="73" t="s">
        <v>74572</v>
      </c>
      <c r="C6998" s="74" t="s">
        <v>10</v>
      </c>
      <c r="D6998" s="122">
        <v>239.87</v>
      </c>
    </row>
    <row r="6999" spans="1:4">
      <c r="A6999" s="72" t="s">
        <v>32458</v>
      </c>
      <c r="B6999" s="73" t="s">
        <v>74573</v>
      </c>
      <c r="C6999" s="74" t="s">
        <v>10</v>
      </c>
      <c r="D6999" s="122">
        <v>265.63</v>
      </c>
    </row>
    <row r="7000" spans="1:4">
      <c r="A7000" s="72" t="s">
        <v>32459</v>
      </c>
      <c r="B7000" s="73" t="s">
        <v>74574</v>
      </c>
      <c r="C7000" s="74" t="s">
        <v>10</v>
      </c>
      <c r="D7000" s="122">
        <v>291.04000000000002</v>
      </c>
    </row>
    <row r="7001" spans="1:4">
      <c r="A7001" s="72" t="s">
        <v>32460</v>
      </c>
      <c r="B7001" s="73" t="s">
        <v>74575</v>
      </c>
      <c r="C7001" s="74" t="s">
        <v>10</v>
      </c>
      <c r="D7001" s="122">
        <v>316.2</v>
      </c>
    </row>
    <row r="7002" spans="1:4">
      <c r="A7002" s="72" t="s">
        <v>32461</v>
      </c>
      <c r="B7002" s="73" t="s">
        <v>74576</v>
      </c>
      <c r="C7002" s="74" t="s">
        <v>10</v>
      </c>
      <c r="D7002" s="122">
        <v>417.35</v>
      </c>
    </row>
    <row r="7003" spans="1:4">
      <c r="A7003" s="72" t="s">
        <v>32462</v>
      </c>
      <c r="B7003" s="73" t="s">
        <v>74577</v>
      </c>
      <c r="C7003" s="74" t="s">
        <v>10</v>
      </c>
      <c r="D7003" s="122">
        <v>450.76</v>
      </c>
    </row>
    <row r="7004" spans="1:4">
      <c r="A7004" s="72" t="s">
        <v>32463</v>
      </c>
      <c r="B7004" s="73" t="s">
        <v>74578</v>
      </c>
      <c r="C7004" s="74" t="s">
        <v>10</v>
      </c>
      <c r="D7004" s="122">
        <v>483.99</v>
      </c>
    </row>
    <row r="7005" spans="1:4">
      <c r="A7005" s="72" t="s">
        <v>32464</v>
      </c>
      <c r="B7005" s="73" t="s">
        <v>74579</v>
      </c>
      <c r="C7005" s="74" t="s">
        <v>10</v>
      </c>
      <c r="D7005" s="122">
        <v>524.88</v>
      </c>
    </row>
    <row r="7006" spans="1:4">
      <c r="A7006" s="72" t="s">
        <v>32465</v>
      </c>
      <c r="B7006" s="73" t="s">
        <v>74580</v>
      </c>
      <c r="C7006" s="74" t="s">
        <v>10</v>
      </c>
      <c r="D7006" s="122">
        <v>567.38</v>
      </c>
    </row>
    <row r="7007" spans="1:4">
      <c r="A7007" s="72" t="s">
        <v>32466</v>
      </c>
      <c r="B7007" s="73" t="s">
        <v>74581</v>
      </c>
      <c r="C7007" s="74" t="s">
        <v>10</v>
      </c>
      <c r="D7007" s="122">
        <v>609.62</v>
      </c>
    </row>
    <row r="7008" spans="1:4">
      <c r="A7008" s="72" t="s">
        <v>32467</v>
      </c>
      <c r="B7008" s="73" t="s">
        <v>74582</v>
      </c>
      <c r="C7008" s="74" t="s">
        <v>10</v>
      </c>
      <c r="D7008" s="122">
        <v>651.53</v>
      </c>
    </row>
    <row r="7009" spans="1:4">
      <c r="A7009" s="72" t="s">
        <v>32468</v>
      </c>
      <c r="B7009" s="73" t="s">
        <v>74583</v>
      </c>
      <c r="C7009" s="74" t="s">
        <v>10</v>
      </c>
      <c r="D7009" s="122">
        <v>693.18</v>
      </c>
    </row>
    <row r="7010" spans="1:4">
      <c r="A7010" s="72" t="s">
        <v>32469</v>
      </c>
      <c r="B7010" s="73" t="s">
        <v>74584</v>
      </c>
      <c r="C7010" s="74" t="s">
        <v>10</v>
      </c>
      <c r="D7010" s="122">
        <v>626.03</v>
      </c>
    </row>
    <row r="7011" spans="1:4">
      <c r="A7011" s="72" t="s">
        <v>32470</v>
      </c>
      <c r="B7011" s="73" t="s">
        <v>74585</v>
      </c>
      <c r="C7011" s="74" t="s">
        <v>10</v>
      </c>
      <c r="D7011" s="122">
        <v>677.03</v>
      </c>
    </row>
    <row r="7012" spans="1:4">
      <c r="A7012" s="72" t="s">
        <v>32471</v>
      </c>
      <c r="B7012" s="73" t="s">
        <v>74586</v>
      </c>
      <c r="C7012" s="74" t="s">
        <v>10</v>
      </c>
      <c r="D7012" s="122">
        <v>727.77</v>
      </c>
    </row>
    <row r="7013" spans="1:4">
      <c r="A7013" s="72" t="s">
        <v>32472</v>
      </c>
      <c r="B7013" s="73" t="s">
        <v>74587</v>
      </c>
      <c r="C7013" s="74" t="s">
        <v>10</v>
      </c>
      <c r="D7013" s="122">
        <v>778.26</v>
      </c>
    </row>
    <row r="7014" spans="1:4">
      <c r="A7014" s="72" t="s">
        <v>32473</v>
      </c>
      <c r="B7014" s="73" t="s">
        <v>74588</v>
      </c>
      <c r="C7014" s="74" t="s">
        <v>10</v>
      </c>
      <c r="D7014" s="122">
        <v>828.41</v>
      </c>
    </row>
    <row r="7015" spans="1:4">
      <c r="A7015" s="72" t="s">
        <v>32474</v>
      </c>
      <c r="B7015" s="73" t="s">
        <v>74589</v>
      </c>
      <c r="C7015" s="74" t="s">
        <v>10</v>
      </c>
      <c r="D7015" s="122">
        <v>689.18</v>
      </c>
    </row>
    <row r="7016" spans="1:4">
      <c r="A7016" s="72" t="s">
        <v>32475</v>
      </c>
      <c r="B7016" s="73" t="s">
        <v>74590</v>
      </c>
      <c r="C7016" s="74" t="s">
        <v>10</v>
      </c>
      <c r="D7016" s="122">
        <v>745.54</v>
      </c>
    </row>
    <row r="7017" spans="1:4">
      <c r="A7017" s="72" t="s">
        <v>32476</v>
      </c>
      <c r="B7017" s="73" t="s">
        <v>74591</v>
      </c>
      <c r="C7017" s="74" t="s">
        <v>10</v>
      </c>
      <c r="D7017" s="122">
        <v>801.55</v>
      </c>
    </row>
    <row r="7018" spans="1:4">
      <c r="A7018" s="72" t="s">
        <v>32477</v>
      </c>
      <c r="B7018" s="73" t="s">
        <v>74592</v>
      </c>
      <c r="C7018" s="74" t="s">
        <v>10</v>
      </c>
      <c r="D7018" s="122">
        <v>857.31</v>
      </c>
    </row>
    <row r="7019" spans="1:4">
      <c r="A7019" s="72" t="s">
        <v>32478</v>
      </c>
      <c r="B7019" s="73" t="s">
        <v>74593</v>
      </c>
      <c r="C7019" s="74" t="s">
        <v>10</v>
      </c>
      <c r="D7019" s="122">
        <v>912.82</v>
      </c>
    </row>
    <row r="7020" spans="1:4">
      <c r="A7020" s="72" t="s">
        <v>32479</v>
      </c>
      <c r="B7020" s="73" t="s">
        <v>74594</v>
      </c>
      <c r="C7020" s="74" t="s">
        <v>10</v>
      </c>
      <c r="D7020" s="122">
        <v>790.33</v>
      </c>
    </row>
    <row r="7021" spans="1:4">
      <c r="A7021" s="72" t="s">
        <v>32480</v>
      </c>
      <c r="B7021" s="73" t="s">
        <v>74595</v>
      </c>
      <c r="C7021" s="74" t="s">
        <v>10</v>
      </c>
      <c r="D7021" s="122">
        <v>855.19</v>
      </c>
    </row>
    <row r="7022" spans="1:4">
      <c r="A7022" s="72" t="s">
        <v>32481</v>
      </c>
      <c r="B7022" s="73" t="s">
        <v>74596</v>
      </c>
      <c r="C7022" s="74" t="s">
        <v>10</v>
      </c>
      <c r="D7022" s="122">
        <v>919.7</v>
      </c>
    </row>
    <row r="7023" spans="1:4">
      <c r="A7023" s="72" t="s">
        <v>32482</v>
      </c>
      <c r="B7023" s="73" t="s">
        <v>74597</v>
      </c>
      <c r="C7023" s="74" t="s">
        <v>10</v>
      </c>
      <c r="D7023" s="122">
        <v>984.05</v>
      </c>
    </row>
    <row r="7024" spans="1:4">
      <c r="A7024" s="72" t="s">
        <v>32483</v>
      </c>
      <c r="B7024" s="73" t="s">
        <v>74598</v>
      </c>
      <c r="C7024" s="74" t="s">
        <v>10</v>
      </c>
      <c r="D7024" s="122">
        <v>1048.05</v>
      </c>
    </row>
    <row r="7025" spans="1:4">
      <c r="A7025" s="118" t="s">
        <v>74599</v>
      </c>
      <c r="B7025" s="119" t="s">
        <v>74600</v>
      </c>
      <c r="C7025" s="120"/>
      <c r="D7025" s="121"/>
    </row>
    <row r="7026" spans="1:4">
      <c r="A7026" s="72" t="s">
        <v>32484</v>
      </c>
      <c r="B7026" s="73" t="s">
        <v>74601</v>
      </c>
      <c r="C7026" s="74" t="s">
        <v>10</v>
      </c>
      <c r="D7026" s="122">
        <v>190.32</v>
      </c>
    </row>
    <row r="7027" spans="1:4">
      <c r="A7027" s="72" t="s">
        <v>32485</v>
      </c>
      <c r="B7027" s="73" t="s">
        <v>74602</v>
      </c>
      <c r="C7027" s="74" t="s">
        <v>10</v>
      </c>
      <c r="D7027" s="122">
        <v>249.99</v>
      </c>
    </row>
    <row r="7028" spans="1:4">
      <c r="A7028" s="72" t="s">
        <v>32486</v>
      </c>
      <c r="B7028" s="73" t="s">
        <v>74603</v>
      </c>
      <c r="C7028" s="74" t="s">
        <v>10</v>
      </c>
      <c r="D7028" s="122">
        <v>310</v>
      </c>
    </row>
    <row r="7029" spans="1:4">
      <c r="A7029" s="72" t="s">
        <v>32487</v>
      </c>
      <c r="B7029" s="73" t="s">
        <v>74604</v>
      </c>
      <c r="C7029" s="74" t="s">
        <v>10</v>
      </c>
      <c r="D7029" s="122">
        <v>369.75</v>
      </c>
    </row>
    <row r="7030" spans="1:4">
      <c r="A7030" s="72" t="s">
        <v>32488</v>
      </c>
      <c r="B7030" s="73" t="s">
        <v>74605</v>
      </c>
      <c r="C7030" s="74" t="s">
        <v>10</v>
      </c>
      <c r="D7030" s="122">
        <v>429.42</v>
      </c>
    </row>
    <row r="7031" spans="1:4">
      <c r="A7031" s="72" t="s">
        <v>32489</v>
      </c>
      <c r="B7031" s="73" t="s">
        <v>74606</v>
      </c>
      <c r="C7031" s="74" t="s">
        <v>10</v>
      </c>
      <c r="D7031" s="122">
        <v>488.07</v>
      </c>
    </row>
    <row r="7032" spans="1:4">
      <c r="A7032" s="72" t="s">
        <v>32490</v>
      </c>
      <c r="B7032" s="73" t="s">
        <v>74607</v>
      </c>
      <c r="C7032" s="74" t="s">
        <v>10</v>
      </c>
      <c r="D7032" s="122">
        <v>521.65</v>
      </c>
    </row>
    <row r="7033" spans="1:4">
      <c r="A7033" s="72" t="s">
        <v>32491</v>
      </c>
      <c r="B7033" s="73" t="s">
        <v>74608</v>
      </c>
      <c r="C7033" s="74" t="s">
        <v>10</v>
      </c>
      <c r="D7033" s="122">
        <v>546.64</v>
      </c>
    </row>
    <row r="7034" spans="1:4">
      <c r="A7034" s="72" t="s">
        <v>32492</v>
      </c>
      <c r="B7034" s="73" t="s">
        <v>74609</v>
      </c>
      <c r="C7034" s="74" t="s">
        <v>10</v>
      </c>
      <c r="D7034" s="122">
        <v>584.04</v>
      </c>
    </row>
    <row r="7035" spans="1:4">
      <c r="A7035" s="72" t="s">
        <v>32493</v>
      </c>
      <c r="B7035" s="73" t="s">
        <v>74610</v>
      </c>
      <c r="C7035" s="74" t="s">
        <v>10</v>
      </c>
      <c r="D7035" s="122">
        <v>607.91999999999996</v>
      </c>
    </row>
    <row r="7036" spans="1:4">
      <c r="A7036" s="72" t="s">
        <v>32494</v>
      </c>
      <c r="B7036" s="73" t="s">
        <v>74611</v>
      </c>
      <c r="C7036" s="74" t="s">
        <v>10</v>
      </c>
      <c r="D7036" s="122">
        <v>649.05999999999995</v>
      </c>
    </row>
    <row r="7037" spans="1:4">
      <c r="A7037" s="72" t="s">
        <v>32495</v>
      </c>
      <c r="B7037" s="73" t="s">
        <v>74612</v>
      </c>
      <c r="C7037" s="74" t="s">
        <v>10</v>
      </c>
      <c r="D7037" s="122">
        <v>737.46</v>
      </c>
    </row>
    <row r="7038" spans="1:4">
      <c r="A7038" s="72" t="s">
        <v>32496</v>
      </c>
      <c r="B7038" s="73" t="s">
        <v>74613</v>
      </c>
      <c r="C7038" s="74" t="s">
        <v>10</v>
      </c>
      <c r="D7038" s="122">
        <v>818.04</v>
      </c>
    </row>
    <row r="7039" spans="1:4">
      <c r="A7039" s="72" t="s">
        <v>32497</v>
      </c>
      <c r="B7039" s="73" t="s">
        <v>74614</v>
      </c>
      <c r="C7039" s="74" t="s">
        <v>10</v>
      </c>
      <c r="D7039" s="122">
        <v>726.5</v>
      </c>
    </row>
    <row r="7040" spans="1:4">
      <c r="A7040" s="72" t="s">
        <v>32498</v>
      </c>
      <c r="B7040" s="73" t="s">
        <v>74615</v>
      </c>
      <c r="C7040" s="74" t="s">
        <v>10</v>
      </c>
      <c r="D7040" s="122">
        <v>777.41</v>
      </c>
    </row>
    <row r="7041" spans="1:4">
      <c r="A7041" s="72" t="s">
        <v>32499</v>
      </c>
      <c r="B7041" s="73" t="s">
        <v>74616</v>
      </c>
      <c r="C7041" s="74" t="s">
        <v>10</v>
      </c>
      <c r="D7041" s="122">
        <v>883.32</v>
      </c>
    </row>
    <row r="7042" spans="1:4">
      <c r="A7042" s="72" t="s">
        <v>32500</v>
      </c>
      <c r="B7042" s="73" t="s">
        <v>74617</v>
      </c>
      <c r="C7042" s="74" t="s">
        <v>10</v>
      </c>
      <c r="D7042" s="122">
        <v>979.88</v>
      </c>
    </row>
    <row r="7043" spans="1:4">
      <c r="A7043" s="72" t="s">
        <v>32501</v>
      </c>
      <c r="B7043" s="73" t="s">
        <v>74618</v>
      </c>
      <c r="C7043" s="74" t="s">
        <v>10</v>
      </c>
      <c r="D7043" s="122">
        <v>921.91</v>
      </c>
    </row>
    <row r="7044" spans="1:4">
      <c r="A7044" s="72" t="s">
        <v>32502</v>
      </c>
      <c r="B7044" s="73" t="s">
        <v>74619</v>
      </c>
      <c r="C7044" s="74" t="s">
        <v>10</v>
      </c>
      <c r="D7044" s="122">
        <v>1045.76</v>
      </c>
    </row>
    <row r="7045" spans="1:4">
      <c r="A7045" s="72" t="s">
        <v>32503</v>
      </c>
      <c r="B7045" s="73" t="s">
        <v>74620</v>
      </c>
      <c r="C7045" s="74" t="s">
        <v>10</v>
      </c>
      <c r="D7045" s="122">
        <v>1158.3800000000001</v>
      </c>
    </row>
    <row r="7046" spans="1:4">
      <c r="A7046" s="72" t="s">
        <v>32504</v>
      </c>
      <c r="B7046" s="73" t="s">
        <v>74621</v>
      </c>
      <c r="C7046" s="74" t="s">
        <v>10</v>
      </c>
      <c r="D7046" s="122">
        <v>1279.76</v>
      </c>
    </row>
    <row r="7047" spans="1:4">
      <c r="A7047" s="72" t="s">
        <v>32505</v>
      </c>
      <c r="B7047" s="73" t="s">
        <v>74622</v>
      </c>
      <c r="C7047" s="74" t="s">
        <v>10</v>
      </c>
      <c r="D7047" s="122">
        <v>1054.43</v>
      </c>
    </row>
    <row r="7048" spans="1:4">
      <c r="A7048" s="72" t="s">
        <v>32506</v>
      </c>
      <c r="B7048" s="73" t="s">
        <v>74623</v>
      </c>
      <c r="C7048" s="74" t="s">
        <v>10</v>
      </c>
      <c r="D7048" s="122">
        <v>1195.0999999999999</v>
      </c>
    </row>
    <row r="7049" spans="1:4">
      <c r="A7049" s="72" t="s">
        <v>32507</v>
      </c>
      <c r="B7049" s="73" t="s">
        <v>74624</v>
      </c>
      <c r="C7049" s="74" t="s">
        <v>10</v>
      </c>
      <c r="D7049" s="122">
        <v>1323.71</v>
      </c>
    </row>
    <row r="7050" spans="1:4">
      <c r="A7050" s="72" t="s">
        <v>32508</v>
      </c>
      <c r="B7050" s="73" t="s">
        <v>74625</v>
      </c>
      <c r="C7050" s="74" t="s">
        <v>10</v>
      </c>
      <c r="D7050" s="122">
        <v>1462.43</v>
      </c>
    </row>
    <row r="7051" spans="1:4">
      <c r="A7051" s="72" t="s">
        <v>32509</v>
      </c>
      <c r="B7051" s="73" t="s">
        <v>74626</v>
      </c>
      <c r="C7051" s="74" t="s">
        <v>10</v>
      </c>
      <c r="D7051" s="122">
        <v>1346.66</v>
      </c>
    </row>
    <row r="7052" spans="1:4">
      <c r="A7052" s="72" t="s">
        <v>32510</v>
      </c>
      <c r="B7052" s="73" t="s">
        <v>74627</v>
      </c>
      <c r="C7052" s="74" t="s">
        <v>10</v>
      </c>
      <c r="D7052" s="122">
        <v>1492.52</v>
      </c>
    </row>
    <row r="7053" spans="1:4">
      <c r="A7053" s="72" t="s">
        <v>32511</v>
      </c>
      <c r="B7053" s="73" t="s">
        <v>74628</v>
      </c>
      <c r="C7053" s="74" t="s">
        <v>10</v>
      </c>
      <c r="D7053" s="122">
        <v>1648.58</v>
      </c>
    </row>
    <row r="7054" spans="1:4">
      <c r="A7054" s="72" t="s">
        <v>32512</v>
      </c>
      <c r="B7054" s="73" t="s">
        <v>74629</v>
      </c>
      <c r="C7054" s="74" t="s">
        <v>10</v>
      </c>
      <c r="D7054" s="122">
        <v>1823.85</v>
      </c>
    </row>
    <row r="7055" spans="1:4">
      <c r="A7055" s="72" t="s">
        <v>32513</v>
      </c>
      <c r="B7055" s="73" t="s">
        <v>74630</v>
      </c>
      <c r="C7055" s="74" t="s">
        <v>10</v>
      </c>
      <c r="D7055" s="122">
        <v>2115.23</v>
      </c>
    </row>
    <row r="7056" spans="1:4">
      <c r="A7056" s="72" t="s">
        <v>32514</v>
      </c>
      <c r="B7056" s="73" t="s">
        <v>74631</v>
      </c>
      <c r="C7056" s="74" t="s">
        <v>10</v>
      </c>
      <c r="D7056" s="122">
        <v>1507.99</v>
      </c>
    </row>
    <row r="7057" spans="1:4">
      <c r="A7057" s="72" t="s">
        <v>32515</v>
      </c>
      <c r="B7057" s="73" t="s">
        <v>74632</v>
      </c>
      <c r="C7057" s="74" t="s">
        <v>10</v>
      </c>
      <c r="D7057" s="122">
        <v>1668.98</v>
      </c>
    </row>
    <row r="7058" spans="1:4">
      <c r="A7058" s="72" t="s">
        <v>32516</v>
      </c>
      <c r="B7058" s="73" t="s">
        <v>74633</v>
      </c>
      <c r="C7058" s="74" t="s">
        <v>10</v>
      </c>
      <c r="D7058" s="122">
        <v>1842.38</v>
      </c>
    </row>
    <row r="7059" spans="1:4">
      <c r="A7059" s="72" t="s">
        <v>32517</v>
      </c>
      <c r="B7059" s="73" t="s">
        <v>74634</v>
      </c>
      <c r="C7059" s="74" t="s">
        <v>10</v>
      </c>
      <c r="D7059" s="122">
        <v>2037.11</v>
      </c>
    </row>
    <row r="7060" spans="1:4">
      <c r="A7060" s="72" t="s">
        <v>32518</v>
      </c>
      <c r="B7060" s="73" t="s">
        <v>74635</v>
      </c>
      <c r="C7060" s="74" t="s">
        <v>10</v>
      </c>
      <c r="D7060" s="122">
        <v>2360.88</v>
      </c>
    </row>
    <row r="7061" spans="1:4">
      <c r="A7061" s="72" t="s">
        <v>32519</v>
      </c>
      <c r="B7061" s="73" t="s">
        <v>74636</v>
      </c>
      <c r="C7061" s="74" t="s">
        <v>10</v>
      </c>
      <c r="D7061" s="122">
        <v>1828.86</v>
      </c>
    </row>
    <row r="7062" spans="1:4">
      <c r="A7062" s="72" t="s">
        <v>32520</v>
      </c>
      <c r="B7062" s="73" t="s">
        <v>74637</v>
      </c>
      <c r="C7062" s="74" t="s">
        <v>10</v>
      </c>
      <c r="D7062" s="122">
        <v>2019.35</v>
      </c>
    </row>
    <row r="7063" spans="1:4">
      <c r="A7063" s="72" t="s">
        <v>32521</v>
      </c>
      <c r="B7063" s="73" t="s">
        <v>74638</v>
      </c>
      <c r="C7063" s="74" t="s">
        <v>10</v>
      </c>
      <c r="D7063" s="122">
        <v>2233.5500000000002</v>
      </c>
    </row>
    <row r="7064" spans="1:4">
      <c r="A7064" s="72" t="s">
        <v>32522</v>
      </c>
      <c r="B7064" s="73" t="s">
        <v>74639</v>
      </c>
      <c r="C7064" s="74" t="s">
        <v>10</v>
      </c>
      <c r="D7064" s="122">
        <v>2589.6999999999998</v>
      </c>
    </row>
    <row r="7065" spans="1:4">
      <c r="A7065" s="72" t="s">
        <v>32523</v>
      </c>
      <c r="B7065" s="73" t="s">
        <v>74640</v>
      </c>
      <c r="C7065" s="74" t="s">
        <v>10</v>
      </c>
      <c r="D7065" s="122">
        <v>3299.19</v>
      </c>
    </row>
    <row r="7066" spans="1:4">
      <c r="A7066" s="72" t="s">
        <v>32524</v>
      </c>
      <c r="B7066" s="73" t="s">
        <v>74641</v>
      </c>
      <c r="C7066" s="74" t="s">
        <v>10</v>
      </c>
      <c r="D7066" s="122">
        <v>2210.6</v>
      </c>
    </row>
    <row r="7067" spans="1:4">
      <c r="A7067" s="72" t="s">
        <v>32525</v>
      </c>
      <c r="B7067" s="73" t="s">
        <v>74642</v>
      </c>
      <c r="C7067" s="74" t="s">
        <v>10</v>
      </c>
      <c r="D7067" s="122">
        <v>2445.54</v>
      </c>
    </row>
    <row r="7068" spans="1:4">
      <c r="A7068" s="72" t="s">
        <v>32526</v>
      </c>
      <c r="B7068" s="73" t="s">
        <v>74643</v>
      </c>
      <c r="C7068" s="74" t="s">
        <v>10</v>
      </c>
      <c r="D7068" s="122">
        <v>2834.41</v>
      </c>
    </row>
    <row r="7069" spans="1:4">
      <c r="A7069" s="72" t="s">
        <v>32527</v>
      </c>
      <c r="B7069" s="73" t="s">
        <v>74644</v>
      </c>
      <c r="C7069" s="74" t="s">
        <v>10</v>
      </c>
      <c r="D7069" s="122">
        <v>3273.86</v>
      </c>
    </row>
    <row r="7070" spans="1:4">
      <c r="A7070" s="72" t="s">
        <v>32528</v>
      </c>
      <c r="B7070" s="73" t="s">
        <v>74645</v>
      </c>
      <c r="C7070" s="74" t="s">
        <v>10</v>
      </c>
      <c r="D7070" s="122">
        <v>3609.44</v>
      </c>
    </row>
    <row r="7071" spans="1:4">
      <c r="A7071" s="118" t="s">
        <v>74646</v>
      </c>
      <c r="B7071" s="119" t="s">
        <v>74647</v>
      </c>
      <c r="C7071" s="120"/>
      <c r="D7071" s="121"/>
    </row>
    <row r="7072" spans="1:4">
      <c r="A7072" s="118" t="s">
        <v>74648</v>
      </c>
      <c r="B7072" s="119" t="s">
        <v>74649</v>
      </c>
      <c r="C7072" s="120"/>
      <c r="D7072" s="121"/>
    </row>
    <row r="7073" spans="1:4">
      <c r="A7073" s="72" t="s">
        <v>32529</v>
      </c>
      <c r="B7073" s="73" t="s">
        <v>32530</v>
      </c>
      <c r="C7073" s="74" t="s">
        <v>13109</v>
      </c>
      <c r="D7073" s="122">
        <v>401.01</v>
      </c>
    </row>
    <row r="7074" spans="1:4">
      <c r="A7074" s="72" t="s">
        <v>32531</v>
      </c>
      <c r="B7074" s="73" t="s">
        <v>32532</v>
      </c>
      <c r="C7074" s="74" t="s">
        <v>13109</v>
      </c>
      <c r="D7074" s="122">
        <v>445.12</v>
      </c>
    </row>
    <row r="7075" spans="1:4">
      <c r="A7075" s="72" t="s">
        <v>32533</v>
      </c>
      <c r="B7075" s="73" t="s">
        <v>32534</v>
      </c>
      <c r="C7075" s="74" t="s">
        <v>13109</v>
      </c>
      <c r="D7075" s="122">
        <v>494.08</v>
      </c>
    </row>
    <row r="7076" spans="1:4">
      <c r="A7076" s="72" t="s">
        <v>32535</v>
      </c>
      <c r="B7076" s="73" t="s">
        <v>32536</v>
      </c>
      <c r="C7076" s="74" t="s">
        <v>13109</v>
      </c>
      <c r="D7076" s="122">
        <v>548.41999999999996</v>
      </c>
    </row>
    <row r="7077" spans="1:4">
      <c r="A7077" s="72" t="s">
        <v>32537</v>
      </c>
      <c r="B7077" s="73" t="s">
        <v>32538</v>
      </c>
      <c r="C7077" s="74" t="s">
        <v>13109</v>
      </c>
      <c r="D7077" s="122">
        <v>608.75</v>
      </c>
    </row>
    <row r="7078" spans="1:4">
      <c r="A7078" s="72" t="s">
        <v>32539</v>
      </c>
      <c r="B7078" s="73" t="s">
        <v>32540</v>
      </c>
      <c r="C7078" s="74" t="s">
        <v>13109</v>
      </c>
      <c r="D7078" s="122">
        <v>675.72</v>
      </c>
    </row>
    <row r="7079" spans="1:4">
      <c r="A7079" s="72" t="s">
        <v>32541</v>
      </c>
      <c r="B7079" s="73" t="s">
        <v>32542</v>
      </c>
      <c r="C7079" s="74" t="s">
        <v>13109</v>
      </c>
      <c r="D7079" s="122">
        <v>750.05</v>
      </c>
    </row>
    <row r="7080" spans="1:4">
      <c r="A7080" s="72" t="s">
        <v>32543</v>
      </c>
      <c r="B7080" s="73" t="s">
        <v>32544</v>
      </c>
      <c r="C7080" s="74" t="s">
        <v>13109</v>
      </c>
      <c r="D7080" s="122">
        <v>832.55</v>
      </c>
    </row>
    <row r="7081" spans="1:4">
      <c r="A7081" s="72" t="s">
        <v>32545</v>
      </c>
      <c r="B7081" s="73" t="s">
        <v>32546</v>
      </c>
      <c r="C7081" s="74" t="s">
        <v>13109</v>
      </c>
      <c r="D7081" s="122">
        <v>924.13</v>
      </c>
    </row>
    <row r="7082" spans="1:4">
      <c r="A7082" s="72" t="s">
        <v>32547</v>
      </c>
      <c r="B7082" s="73" t="s">
        <v>32548</v>
      </c>
      <c r="C7082" s="74" t="s">
        <v>13109</v>
      </c>
      <c r="D7082" s="122">
        <v>1025.78</v>
      </c>
    </row>
    <row r="7083" spans="1:4">
      <c r="A7083" s="118" t="s">
        <v>74650</v>
      </c>
      <c r="B7083" s="119" t="s">
        <v>74651</v>
      </c>
      <c r="C7083" s="120"/>
      <c r="D7083" s="121"/>
    </row>
    <row r="7084" spans="1:4">
      <c r="A7084" s="72" t="s">
        <v>32549</v>
      </c>
      <c r="B7084" s="73" t="s">
        <v>32550</v>
      </c>
      <c r="C7084" s="74" t="s">
        <v>13109</v>
      </c>
      <c r="D7084" s="122">
        <v>421.05</v>
      </c>
    </row>
    <row r="7085" spans="1:4">
      <c r="A7085" s="72" t="s">
        <v>32551</v>
      </c>
      <c r="B7085" s="73" t="s">
        <v>32552</v>
      </c>
      <c r="C7085" s="74" t="s">
        <v>13109</v>
      </c>
      <c r="D7085" s="122">
        <v>467.38</v>
      </c>
    </row>
    <row r="7086" spans="1:4">
      <c r="A7086" s="72" t="s">
        <v>32553</v>
      </c>
      <c r="B7086" s="73" t="s">
        <v>32554</v>
      </c>
      <c r="C7086" s="74" t="s">
        <v>13109</v>
      </c>
      <c r="D7086" s="122">
        <v>518.78</v>
      </c>
    </row>
    <row r="7087" spans="1:4">
      <c r="A7087" s="72" t="s">
        <v>32555</v>
      </c>
      <c r="B7087" s="73" t="s">
        <v>32556</v>
      </c>
      <c r="C7087" s="74" t="s">
        <v>13109</v>
      </c>
      <c r="D7087" s="122">
        <v>575.85</v>
      </c>
    </row>
    <row r="7088" spans="1:4">
      <c r="A7088" s="72" t="s">
        <v>32557</v>
      </c>
      <c r="B7088" s="73" t="s">
        <v>32558</v>
      </c>
      <c r="C7088" s="74" t="s">
        <v>13109</v>
      </c>
      <c r="D7088" s="122">
        <v>639.17999999999995</v>
      </c>
    </row>
    <row r="7089" spans="1:4">
      <c r="A7089" s="72" t="s">
        <v>32559</v>
      </c>
      <c r="B7089" s="73" t="s">
        <v>32560</v>
      </c>
      <c r="C7089" s="74" t="s">
        <v>13109</v>
      </c>
      <c r="D7089" s="122">
        <v>709.51</v>
      </c>
    </row>
    <row r="7090" spans="1:4">
      <c r="A7090" s="72" t="s">
        <v>32561</v>
      </c>
      <c r="B7090" s="73" t="s">
        <v>32562</v>
      </c>
      <c r="C7090" s="74" t="s">
        <v>13109</v>
      </c>
      <c r="D7090" s="122">
        <v>787.55</v>
      </c>
    </row>
    <row r="7091" spans="1:4">
      <c r="A7091" s="72" t="s">
        <v>32563</v>
      </c>
      <c r="B7091" s="73" t="s">
        <v>32564</v>
      </c>
      <c r="C7091" s="74" t="s">
        <v>13109</v>
      </c>
      <c r="D7091" s="122">
        <v>874.18</v>
      </c>
    </row>
    <row r="7092" spans="1:4">
      <c r="A7092" s="72" t="s">
        <v>32565</v>
      </c>
      <c r="B7092" s="73" t="s">
        <v>32566</v>
      </c>
      <c r="C7092" s="74" t="s">
        <v>13109</v>
      </c>
      <c r="D7092" s="122">
        <v>970.33</v>
      </c>
    </row>
    <row r="7093" spans="1:4">
      <c r="A7093" s="72" t="s">
        <v>32567</v>
      </c>
      <c r="B7093" s="73" t="s">
        <v>32568</v>
      </c>
      <c r="C7093" s="74" t="s">
        <v>13109</v>
      </c>
      <c r="D7093" s="122">
        <v>1077.08</v>
      </c>
    </row>
    <row r="7094" spans="1:4">
      <c r="A7094" s="118" t="s">
        <v>74652</v>
      </c>
      <c r="B7094" s="119" t="s">
        <v>74653</v>
      </c>
      <c r="C7094" s="120"/>
      <c r="D7094" s="121"/>
    </row>
    <row r="7095" spans="1:4">
      <c r="A7095" s="72" t="s">
        <v>32569</v>
      </c>
      <c r="B7095" s="73" t="s">
        <v>32570</v>
      </c>
      <c r="C7095" s="74" t="s">
        <v>13109</v>
      </c>
      <c r="D7095" s="122">
        <v>442.11</v>
      </c>
    </row>
    <row r="7096" spans="1:4">
      <c r="A7096" s="72" t="s">
        <v>32571</v>
      </c>
      <c r="B7096" s="73" t="s">
        <v>32572</v>
      </c>
      <c r="C7096" s="74" t="s">
        <v>13109</v>
      </c>
      <c r="D7096" s="122">
        <v>490.74</v>
      </c>
    </row>
    <row r="7097" spans="1:4">
      <c r="A7097" s="72" t="s">
        <v>32573</v>
      </c>
      <c r="B7097" s="73" t="s">
        <v>32574</v>
      </c>
      <c r="C7097" s="74" t="s">
        <v>13109</v>
      </c>
      <c r="D7097" s="122">
        <v>544.72</v>
      </c>
    </row>
    <row r="7098" spans="1:4">
      <c r="A7098" s="72" t="s">
        <v>32575</v>
      </c>
      <c r="B7098" s="73" t="s">
        <v>32576</v>
      </c>
      <c r="C7098" s="74" t="s">
        <v>13109</v>
      </c>
      <c r="D7098" s="122">
        <v>604.64</v>
      </c>
    </row>
    <row r="7099" spans="1:4">
      <c r="A7099" s="72" t="s">
        <v>32577</v>
      </c>
      <c r="B7099" s="73" t="s">
        <v>32578</v>
      </c>
      <c r="C7099" s="74" t="s">
        <v>13109</v>
      </c>
      <c r="D7099" s="122">
        <v>671.15</v>
      </c>
    </row>
    <row r="7100" spans="1:4">
      <c r="A7100" s="72" t="s">
        <v>32579</v>
      </c>
      <c r="B7100" s="73" t="s">
        <v>32580</v>
      </c>
      <c r="C7100" s="74" t="s">
        <v>13109</v>
      </c>
      <c r="D7100" s="122">
        <v>744.98</v>
      </c>
    </row>
    <row r="7101" spans="1:4">
      <c r="A7101" s="72" t="s">
        <v>32581</v>
      </c>
      <c r="B7101" s="73" t="s">
        <v>32582</v>
      </c>
      <c r="C7101" s="74" t="s">
        <v>13109</v>
      </c>
      <c r="D7101" s="122">
        <v>826.94</v>
      </c>
    </row>
    <row r="7102" spans="1:4">
      <c r="A7102" s="72" t="s">
        <v>32583</v>
      </c>
      <c r="B7102" s="73" t="s">
        <v>32584</v>
      </c>
      <c r="C7102" s="74" t="s">
        <v>13109</v>
      </c>
      <c r="D7102" s="122">
        <v>917.89</v>
      </c>
    </row>
    <row r="7103" spans="1:4">
      <c r="A7103" s="72" t="s">
        <v>32585</v>
      </c>
      <c r="B7103" s="73" t="s">
        <v>32586</v>
      </c>
      <c r="C7103" s="74" t="s">
        <v>13109</v>
      </c>
      <c r="D7103" s="122">
        <v>1018.86</v>
      </c>
    </row>
    <row r="7104" spans="1:4">
      <c r="A7104" s="72" t="s">
        <v>32587</v>
      </c>
      <c r="B7104" s="73" t="s">
        <v>32588</v>
      </c>
      <c r="C7104" s="74" t="s">
        <v>13109</v>
      </c>
      <c r="D7104" s="122">
        <v>1130.93</v>
      </c>
    </row>
    <row r="7105" spans="1:4">
      <c r="A7105" s="118" t="s">
        <v>74654</v>
      </c>
      <c r="B7105" s="119" t="s">
        <v>74655</v>
      </c>
      <c r="C7105" s="120"/>
      <c r="D7105" s="121"/>
    </row>
    <row r="7106" spans="1:4">
      <c r="A7106" s="72" t="s">
        <v>32589</v>
      </c>
      <c r="B7106" s="73" t="s">
        <v>32590</v>
      </c>
      <c r="C7106" s="74" t="s">
        <v>13109</v>
      </c>
      <c r="D7106" s="122">
        <v>464.21</v>
      </c>
    </row>
    <row r="7107" spans="1:4">
      <c r="A7107" s="72" t="s">
        <v>32591</v>
      </c>
      <c r="B7107" s="73" t="s">
        <v>32592</v>
      </c>
      <c r="C7107" s="74" t="s">
        <v>13109</v>
      </c>
      <c r="D7107" s="122">
        <v>515.28</v>
      </c>
    </row>
    <row r="7108" spans="1:4">
      <c r="A7108" s="72" t="s">
        <v>32593</v>
      </c>
      <c r="B7108" s="73" t="s">
        <v>32594</v>
      </c>
      <c r="C7108" s="74" t="s">
        <v>13109</v>
      </c>
      <c r="D7108" s="122">
        <v>571.97</v>
      </c>
    </row>
    <row r="7109" spans="1:4">
      <c r="A7109" s="72" t="s">
        <v>32595</v>
      </c>
      <c r="B7109" s="73" t="s">
        <v>32596</v>
      </c>
      <c r="C7109" s="74" t="s">
        <v>13109</v>
      </c>
      <c r="D7109" s="122">
        <v>634.87</v>
      </c>
    </row>
    <row r="7110" spans="1:4">
      <c r="A7110" s="72" t="s">
        <v>32597</v>
      </c>
      <c r="B7110" s="73" t="s">
        <v>32598</v>
      </c>
      <c r="C7110" s="74" t="s">
        <v>13109</v>
      </c>
      <c r="D7110" s="122">
        <v>704.71</v>
      </c>
    </row>
    <row r="7111" spans="1:4">
      <c r="A7111" s="72" t="s">
        <v>32599</v>
      </c>
      <c r="B7111" s="73" t="s">
        <v>32600</v>
      </c>
      <c r="C7111" s="74" t="s">
        <v>13109</v>
      </c>
      <c r="D7111" s="122">
        <v>782.23</v>
      </c>
    </row>
    <row r="7112" spans="1:4">
      <c r="A7112" s="72" t="s">
        <v>32601</v>
      </c>
      <c r="B7112" s="73" t="s">
        <v>32602</v>
      </c>
      <c r="C7112" s="74" t="s">
        <v>13109</v>
      </c>
      <c r="D7112" s="122">
        <v>868.28</v>
      </c>
    </row>
    <row r="7113" spans="1:4">
      <c r="A7113" s="72" t="s">
        <v>32603</v>
      </c>
      <c r="B7113" s="73" t="s">
        <v>32604</v>
      </c>
      <c r="C7113" s="74" t="s">
        <v>13109</v>
      </c>
      <c r="D7113" s="122">
        <v>963.79</v>
      </c>
    </row>
    <row r="7114" spans="1:4">
      <c r="A7114" s="72" t="s">
        <v>32605</v>
      </c>
      <c r="B7114" s="73" t="s">
        <v>32606</v>
      </c>
      <c r="C7114" s="74" t="s">
        <v>13109</v>
      </c>
      <c r="D7114" s="122">
        <v>1069.81</v>
      </c>
    </row>
    <row r="7115" spans="1:4">
      <c r="A7115" s="72" t="s">
        <v>32607</v>
      </c>
      <c r="B7115" s="73" t="s">
        <v>32608</v>
      </c>
      <c r="C7115" s="74" t="s">
        <v>13109</v>
      </c>
      <c r="D7115" s="122">
        <v>1187.48</v>
      </c>
    </row>
    <row r="7116" spans="1:4">
      <c r="A7116" s="118" t="s">
        <v>74656</v>
      </c>
      <c r="B7116" s="119" t="s">
        <v>74657</v>
      </c>
      <c r="C7116" s="120"/>
      <c r="D7116" s="121"/>
    </row>
    <row r="7117" spans="1:4">
      <c r="A7117" s="72" t="s">
        <v>32609</v>
      </c>
      <c r="B7117" s="73" t="s">
        <v>32610</v>
      </c>
      <c r="C7117" s="74" t="s">
        <v>13109</v>
      </c>
      <c r="D7117" s="122">
        <v>487.42</v>
      </c>
    </row>
    <row r="7118" spans="1:4">
      <c r="A7118" s="72" t="s">
        <v>32611</v>
      </c>
      <c r="B7118" s="73" t="s">
        <v>32612</v>
      </c>
      <c r="C7118" s="74" t="s">
        <v>13109</v>
      </c>
      <c r="D7118" s="122">
        <v>541.04999999999995</v>
      </c>
    </row>
    <row r="7119" spans="1:4">
      <c r="A7119" s="72" t="s">
        <v>32613</v>
      </c>
      <c r="B7119" s="73" t="s">
        <v>32614</v>
      </c>
      <c r="C7119" s="74" t="s">
        <v>13109</v>
      </c>
      <c r="D7119" s="122">
        <v>600.55999999999995</v>
      </c>
    </row>
    <row r="7120" spans="1:4">
      <c r="A7120" s="72" t="s">
        <v>32615</v>
      </c>
      <c r="B7120" s="73" t="s">
        <v>32616</v>
      </c>
      <c r="C7120" s="74" t="s">
        <v>13109</v>
      </c>
      <c r="D7120" s="122">
        <v>666.62</v>
      </c>
    </row>
    <row r="7121" spans="1:4">
      <c r="A7121" s="72" t="s">
        <v>32617</v>
      </c>
      <c r="B7121" s="73" t="s">
        <v>32618</v>
      </c>
      <c r="C7121" s="74" t="s">
        <v>13109</v>
      </c>
      <c r="D7121" s="122">
        <v>739.95</v>
      </c>
    </row>
    <row r="7122" spans="1:4">
      <c r="A7122" s="72" t="s">
        <v>32619</v>
      </c>
      <c r="B7122" s="73" t="s">
        <v>32620</v>
      </c>
      <c r="C7122" s="74" t="s">
        <v>13109</v>
      </c>
      <c r="D7122" s="122">
        <v>821.34</v>
      </c>
    </row>
    <row r="7123" spans="1:4">
      <c r="A7123" s="72" t="s">
        <v>32621</v>
      </c>
      <c r="B7123" s="73" t="s">
        <v>32622</v>
      </c>
      <c r="C7123" s="74" t="s">
        <v>13109</v>
      </c>
      <c r="D7123" s="122">
        <v>911.68</v>
      </c>
    </row>
    <row r="7124" spans="1:4">
      <c r="A7124" s="72" t="s">
        <v>32623</v>
      </c>
      <c r="B7124" s="73" t="s">
        <v>32624</v>
      </c>
      <c r="C7124" s="74" t="s">
        <v>13109</v>
      </c>
      <c r="D7124" s="122">
        <v>1011.98</v>
      </c>
    </row>
    <row r="7125" spans="1:4">
      <c r="A7125" s="72" t="s">
        <v>32625</v>
      </c>
      <c r="B7125" s="73" t="s">
        <v>32626</v>
      </c>
      <c r="C7125" s="74" t="s">
        <v>13109</v>
      </c>
      <c r="D7125" s="122">
        <v>1123.29</v>
      </c>
    </row>
    <row r="7126" spans="1:4">
      <c r="A7126" s="72" t="s">
        <v>32627</v>
      </c>
      <c r="B7126" s="73" t="s">
        <v>32628</v>
      </c>
      <c r="C7126" s="74" t="s">
        <v>13109</v>
      </c>
      <c r="D7126" s="122">
        <v>1246.8599999999999</v>
      </c>
    </row>
    <row r="7127" spans="1:4">
      <c r="A7127" s="118" t="s">
        <v>74658</v>
      </c>
      <c r="B7127" s="119" t="s">
        <v>74659</v>
      </c>
      <c r="C7127" s="120"/>
      <c r="D7127" s="121"/>
    </row>
    <row r="7128" spans="1:4">
      <c r="A7128" s="72" t="s">
        <v>32629</v>
      </c>
      <c r="B7128" s="73" t="s">
        <v>32630</v>
      </c>
      <c r="C7128" s="74" t="s">
        <v>13109</v>
      </c>
      <c r="D7128" s="122">
        <v>511.79</v>
      </c>
    </row>
    <row r="7129" spans="1:4">
      <c r="A7129" s="72" t="s">
        <v>32631</v>
      </c>
      <c r="B7129" s="73" t="s">
        <v>32632</v>
      </c>
      <c r="C7129" s="74" t="s">
        <v>13109</v>
      </c>
      <c r="D7129" s="122">
        <v>568.1</v>
      </c>
    </row>
    <row r="7130" spans="1:4">
      <c r="A7130" s="72" t="s">
        <v>32633</v>
      </c>
      <c r="B7130" s="73" t="s">
        <v>32634</v>
      </c>
      <c r="C7130" s="74" t="s">
        <v>13109</v>
      </c>
      <c r="D7130" s="122">
        <v>630.58000000000004</v>
      </c>
    </row>
    <row r="7131" spans="1:4">
      <c r="A7131" s="72" t="s">
        <v>32635</v>
      </c>
      <c r="B7131" s="73" t="s">
        <v>32636</v>
      </c>
      <c r="C7131" s="74" t="s">
        <v>13109</v>
      </c>
      <c r="D7131" s="122">
        <v>699.95</v>
      </c>
    </row>
    <row r="7132" spans="1:4">
      <c r="A7132" s="72" t="s">
        <v>32637</v>
      </c>
      <c r="B7132" s="73" t="s">
        <v>32638</v>
      </c>
      <c r="C7132" s="74" t="s">
        <v>13109</v>
      </c>
      <c r="D7132" s="122">
        <v>776.94</v>
      </c>
    </row>
    <row r="7133" spans="1:4">
      <c r="A7133" s="72" t="s">
        <v>32639</v>
      </c>
      <c r="B7133" s="73" t="s">
        <v>32640</v>
      </c>
      <c r="C7133" s="74" t="s">
        <v>13109</v>
      </c>
      <c r="D7133" s="122">
        <v>862.41</v>
      </c>
    </row>
    <row r="7134" spans="1:4">
      <c r="A7134" s="72" t="s">
        <v>32641</v>
      </c>
      <c r="B7134" s="73" t="s">
        <v>32642</v>
      </c>
      <c r="C7134" s="74" t="s">
        <v>13109</v>
      </c>
      <c r="D7134" s="122">
        <v>957.27</v>
      </c>
    </row>
    <row r="7135" spans="1:4">
      <c r="A7135" s="72" t="s">
        <v>32643</v>
      </c>
      <c r="B7135" s="73" t="s">
        <v>32644</v>
      </c>
      <c r="C7135" s="74" t="s">
        <v>13109</v>
      </c>
      <c r="D7135" s="122">
        <v>1062.57</v>
      </c>
    </row>
    <row r="7136" spans="1:4">
      <c r="A7136" s="72" t="s">
        <v>32645</v>
      </c>
      <c r="B7136" s="73" t="s">
        <v>32646</v>
      </c>
      <c r="C7136" s="74" t="s">
        <v>13109</v>
      </c>
      <c r="D7136" s="122">
        <v>1179.45</v>
      </c>
    </row>
    <row r="7137" spans="1:4">
      <c r="A7137" s="72" t="s">
        <v>32647</v>
      </c>
      <c r="B7137" s="73" t="s">
        <v>32648</v>
      </c>
      <c r="C7137" s="74" t="s">
        <v>13109</v>
      </c>
      <c r="D7137" s="122">
        <v>1309.19</v>
      </c>
    </row>
    <row r="7138" spans="1:4">
      <c r="A7138" s="118" t="s">
        <v>74660</v>
      </c>
      <c r="B7138" s="119" t="s">
        <v>74661</v>
      </c>
      <c r="C7138" s="120"/>
      <c r="D7138" s="121"/>
    </row>
    <row r="7139" spans="1:4">
      <c r="A7139" s="72" t="s">
        <v>32649</v>
      </c>
      <c r="B7139" s="73" t="s">
        <v>32650</v>
      </c>
      <c r="C7139" s="74" t="s">
        <v>13109</v>
      </c>
      <c r="D7139" s="122">
        <v>537.39</v>
      </c>
    </row>
    <row r="7140" spans="1:4">
      <c r="A7140" s="72" t="s">
        <v>32651</v>
      </c>
      <c r="B7140" s="73" t="s">
        <v>32652</v>
      </c>
      <c r="C7140" s="74" t="s">
        <v>13109</v>
      </c>
      <c r="D7140" s="122">
        <v>596.49</v>
      </c>
    </row>
    <row r="7141" spans="1:4">
      <c r="A7141" s="72" t="s">
        <v>32653</v>
      </c>
      <c r="B7141" s="73" t="s">
        <v>32654</v>
      </c>
      <c r="C7141" s="74" t="s">
        <v>13109</v>
      </c>
      <c r="D7141" s="122">
        <v>662.12</v>
      </c>
    </row>
    <row r="7142" spans="1:4">
      <c r="A7142" s="72" t="s">
        <v>32655</v>
      </c>
      <c r="B7142" s="73" t="s">
        <v>32656</v>
      </c>
      <c r="C7142" s="74" t="s">
        <v>13109</v>
      </c>
      <c r="D7142" s="122">
        <v>734.95</v>
      </c>
    </row>
    <row r="7143" spans="1:4">
      <c r="A7143" s="72" t="s">
        <v>32657</v>
      </c>
      <c r="B7143" s="73" t="s">
        <v>32658</v>
      </c>
      <c r="C7143" s="74" t="s">
        <v>13109</v>
      </c>
      <c r="D7143" s="122">
        <v>815.79</v>
      </c>
    </row>
    <row r="7144" spans="1:4">
      <c r="A7144" s="72" t="s">
        <v>32659</v>
      </c>
      <c r="B7144" s="73" t="s">
        <v>32660</v>
      </c>
      <c r="C7144" s="74" t="s">
        <v>13109</v>
      </c>
      <c r="D7144" s="122">
        <v>905.53</v>
      </c>
    </row>
    <row r="7145" spans="1:4">
      <c r="A7145" s="72" t="s">
        <v>32661</v>
      </c>
      <c r="B7145" s="73" t="s">
        <v>32662</v>
      </c>
      <c r="C7145" s="74" t="s">
        <v>13109</v>
      </c>
      <c r="D7145" s="122">
        <v>1005.14</v>
      </c>
    </row>
    <row r="7146" spans="1:4">
      <c r="A7146" s="72" t="s">
        <v>32663</v>
      </c>
      <c r="B7146" s="73" t="s">
        <v>32664</v>
      </c>
      <c r="C7146" s="74" t="s">
        <v>13109</v>
      </c>
      <c r="D7146" s="122">
        <v>1115.69</v>
      </c>
    </row>
    <row r="7147" spans="1:4">
      <c r="A7147" s="72" t="s">
        <v>32665</v>
      </c>
      <c r="B7147" s="73" t="s">
        <v>32666</v>
      </c>
      <c r="C7147" s="74" t="s">
        <v>13109</v>
      </c>
      <c r="D7147" s="122">
        <v>1238.42</v>
      </c>
    </row>
    <row r="7148" spans="1:4">
      <c r="A7148" s="72" t="s">
        <v>32667</v>
      </c>
      <c r="B7148" s="73" t="s">
        <v>32668</v>
      </c>
      <c r="C7148" s="74" t="s">
        <v>13109</v>
      </c>
      <c r="D7148" s="122">
        <v>1374.65</v>
      </c>
    </row>
    <row r="7149" spans="1:4">
      <c r="A7149" s="118" t="s">
        <v>74662</v>
      </c>
      <c r="B7149" s="119" t="s">
        <v>74663</v>
      </c>
      <c r="C7149" s="120"/>
      <c r="D7149" s="121"/>
    </row>
    <row r="7150" spans="1:4">
      <c r="A7150" s="72" t="s">
        <v>32669</v>
      </c>
      <c r="B7150" s="73" t="s">
        <v>32670</v>
      </c>
      <c r="C7150" s="74" t="s">
        <v>13109</v>
      </c>
      <c r="D7150" s="122">
        <v>477.19</v>
      </c>
    </row>
    <row r="7151" spans="1:4">
      <c r="A7151" s="72" t="s">
        <v>32671</v>
      </c>
      <c r="B7151" s="73" t="s">
        <v>32672</v>
      </c>
      <c r="C7151" s="74" t="s">
        <v>13109</v>
      </c>
      <c r="D7151" s="122">
        <v>501.05</v>
      </c>
    </row>
    <row r="7152" spans="1:4">
      <c r="A7152" s="72" t="s">
        <v>32673</v>
      </c>
      <c r="B7152" s="73" t="s">
        <v>32674</v>
      </c>
      <c r="C7152" s="74" t="s">
        <v>13109</v>
      </c>
      <c r="D7152" s="122">
        <v>526.11</v>
      </c>
    </row>
    <row r="7153" spans="1:4">
      <c r="A7153" s="72" t="s">
        <v>32675</v>
      </c>
      <c r="B7153" s="73" t="s">
        <v>32676</v>
      </c>
      <c r="C7153" s="74" t="s">
        <v>13109</v>
      </c>
      <c r="D7153" s="122">
        <v>552.41</v>
      </c>
    </row>
    <row r="7154" spans="1:4">
      <c r="A7154" s="72" t="s">
        <v>32677</v>
      </c>
      <c r="B7154" s="73" t="s">
        <v>32678</v>
      </c>
      <c r="C7154" s="74" t="s">
        <v>13109</v>
      </c>
      <c r="D7154" s="122">
        <v>580.03</v>
      </c>
    </row>
    <row r="7155" spans="1:4">
      <c r="A7155" s="72" t="s">
        <v>32679</v>
      </c>
      <c r="B7155" s="73" t="s">
        <v>32680</v>
      </c>
      <c r="C7155" s="74" t="s">
        <v>13109</v>
      </c>
      <c r="D7155" s="122">
        <v>609.03</v>
      </c>
    </row>
    <row r="7156" spans="1:4">
      <c r="A7156" s="72" t="s">
        <v>32681</v>
      </c>
      <c r="B7156" s="73" t="s">
        <v>32682</v>
      </c>
      <c r="C7156" s="74" t="s">
        <v>13109</v>
      </c>
      <c r="D7156" s="122">
        <v>639.49</v>
      </c>
    </row>
    <row r="7157" spans="1:4">
      <c r="A7157" s="72" t="s">
        <v>32683</v>
      </c>
      <c r="B7157" s="73" t="s">
        <v>32684</v>
      </c>
      <c r="C7157" s="74" t="s">
        <v>13109</v>
      </c>
      <c r="D7157" s="122">
        <v>671.46</v>
      </c>
    </row>
    <row r="7158" spans="1:4">
      <c r="A7158" s="72" t="s">
        <v>32685</v>
      </c>
      <c r="B7158" s="73" t="s">
        <v>32686</v>
      </c>
      <c r="C7158" s="74" t="s">
        <v>13109</v>
      </c>
      <c r="D7158" s="122">
        <v>705.03</v>
      </c>
    </row>
    <row r="7159" spans="1:4">
      <c r="A7159" s="72" t="s">
        <v>32687</v>
      </c>
      <c r="B7159" s="73" t="s">
        <v>32688</v>
      </c>
      <c r="C7159" s="74" t="s">
        <v>13109</v>
      </c>
      <c r="D7159" s="122">
        <v>740.28</v>
      </c>
    </row>
    <row r="7160" spans="1:4">
      <c r="A7160" s="72" t="s">
        <v>32689</v>
      </c>
      <c r="B7160" s="73" t="s">
        <v>32690</v>
      </c>
      <c r="C7160" s="74" t="s">
        <v>13109</v>
      </c>
      <c r="D7160" s="122">
        <v>777.3</v>
      </c>
    </row>
    <row r="7161" spans="1:4">
      <c r="A7161" s="72" t="s">
        <v>32691</v>
      </c>
      <c r="B7161" s="73" t="s">
        <v>32692</v>
      </c>
      <c r="C7161" s="74" t="s">
        <v>13109</v>
      </c>
      <c r="D7161" s="122">
        <v>816.16</v>
      </c>
    </row>
    <row r="7162" spans="1:4">
      <c r="A7162" s="72" t="s">
        <v>32693</v>
      </c>
      <c r="B7162" s="73" t="s">
        <v>32694</v>
      </c>
      <c r="C7162" s="74" t="s">
        <v>13109</v>
      </c>
      <c r="D7162" s="122">
        <v>856.97</v>
      </c>
    </row>
    <row r="7163" spans="1:4">
      <c r="A7163" s="72" t="s">
        <v>32695</v>
      </c>
      <c r="B7163" s="73" t="s">
        <v>32696</v>
      </c>
      <c r="C7163" s="74" t="s">
        <v>13109</v>
      </c>
      <c r="D7163" s="122">
        <v>899.82</v>
      </c>
    </row>
    <row r="7164" spans="1:4">
      <c r="A7164" s="72" t="s">
        <v>32697</v>
      </c>
      <c r="B7164" s="73" t="s">
        <v>32698</v>
      </c>
      <c r="C7164" s="74" t="s">
        <v>13109</v>
      </c>
      <c r="D7164" s="122">
        <v>944.81</v>
      </c>
    </row>
    <row r="7165" spans="1:4">
      <c r="A7165" s="72" t="s">
        <v>32699</v>
      </c>
      <c r="B7165" s="73" t="s">
        <v>32700</v>
      </c>
      <c r="C7165" s="74" t="s">
        <v>13109</v>
      </c>
      <c r="D7165" s="122">
        <v>992.05</v>
      </c>
    </row>
    <row r="7166" spans="1:4">
      <c r="A7166" s="72" t="s">
        <v>32701</v>
      </c>
      <c r="B7166" s="73" t="s">
        <v>32702</v>
      </c>
      <c r="C7166" s="74" t="s">
        <v>13109</v>
      </c>
      <c r="D7166" s="122">
        <v>1041.6500000000001</v>
      </c>
    </row>
    <row r="7167" spans="1:4">
      <c r="A7167" s="72" t="s">
        <v>32703</v>
      </c>
      <c r="B7167" s="73" t="s">
        <v>32704</v>
      </c>
      <c r="C7167" s="74" t="s">
        <v>13109</v>
      </c>
      <c r="D7167" s="122">
        <v>1093.74</v>
      </c>
    </row>
    <row r="7168" spans="1:4">
      <c r="A7168" s="72" t="s">
        <v>32705</v>
      </c>
      <c r="B7168" s="73" t="s">
        <v>32706</v>
      </c>
      <c r="C7168" s="74" t="s">
        <v>13109</v>
      </c>
      <c r="D7168" s="122">
        <v>1148.42</v>
      </c>
    </row>
    <row r="7169" spans="1:4">
      <c r="A7169" s="72" t="s">
        <v>32707</v>
      </c>
      <c r="B7169" s="73" t="s">
        <v>32708</v>
      </c>
      <c r="C7169" s="74" t="s">
        <v>13109</v>
      </c>
      <c r="D7169" s="122">
        <v>1205.8399999999999</v>
      </c>
    </row>
    <row r="7170" spans="1:4">
      <c r="A7170" s="72" t="s">
        <v>32709</v>
      </c>
      <c r="B7170" s="73" t="s">
        <v>32710</v>
      </c>
      <c r="C7170" s="74" t="s">
        <v>13109</v>
      </c>
      <c r="D7170" s="122">
        <v>1266.1400000000001</v>
      </c>
    </row>
    <row r="7171" spans="1:4">
      <c r="A7171" s="72" t="s">
        <v>32711</v>
      </c>
      <c r="B7171" s="73" t="s">
        <v>32712</v>
      </c>
      <c r="C7171" s="74" t="s">
        <v>13109</v>
      </c>
      <c r="D7171" s="122">
        <v>1329.44</v>
      </c>
    </row>
    <row r="7172" spans="1:4">
      <c r="A7172" s="72" t="s">
        <v>32713</v>
      </c>
      <c r="B7172" s="73" t="s">
        <v>32714</v>
      </c>
      <c r="C7172" s="74" t="s">
        <v>13109</v>
      </c>
      <c r="D7172" s="122">
        <v>1395.92</v>
      </c>
    </row>
    <row r="7173" spans="1:4">
      <c r="A7173" s="72" t="s">
        <v>32715</v>
      </c>
      <c r="B7173" s="73" t="s">
        <v>32716</v>
      </c>
      <c r="C7173" s="74" t="s">
        <v>13109</v>
      </c>
      <c r="D7173" s="122">
        <v>1465.71</v>
      </c>
    </row>
    <row r="7174" spans="1:4">
      <c r="A7174" s="72" t="s">
        <v>32717</v>
      </c>
      <c r="B7174" s="73" t="s">
        <v>32718</v>
      </c>
      <c r="C7174" s="74" t="s">
        <v>13109</v>
      </c>
      <c r="D7174" s="122">
        <v>1539</v>
      </c>
    </row>
    <row r="7175" spans="1:4">
      <c r="A7175" s="72" t="s">
        <v>32719</v>
      </c>
      <c r="B7175" s="73" t="s">
        <v>32720</v>
      </c>
      <c r="C7175" s="74" t="s">
        <v>13109</v>
      </c>
      <c r="D7175" s="122">
        <v>1615.95</v>
      </c>
    </row>
    <row r="7176" spans="1:4">
      <c r="A7176" s="72" t="s">
        <v>32721</v>
      </c>
      <c r="B7176" s="73" t="s">
        <v>32722</v>
      </c>
      <c r="C7176" s="74" t="s">
        <v>13109</v>
      </c>
      <c r="D7176" s="122">
        <v>1696.74</v>
      </c>
    </row>
    <row r="7177" spans="1:4">
      <c r="A7177" s="72" t="s">
        <v>32723</v>
      </c>
      <c r="B7177" s="73" t="s">
        <v>32724</v>
      </c>
      <c r="C7177" s="74" t="s">
        <v>13109</v>
      </c>
      <c r="D7177" s="122">
        <v>1781.58</v>
      </c>
    </row>
    <row r="7178" spans="1:4">
      <c r="A7178" s="72" t="s">
        <v>32725</v>
      </c>
      <c r="B7178" s="73" t="s">
        <v>32726</v>
      </c>
      <c r="C7178" s="74" t="s">
        <v>13109</v>
      </c>
      <c r="D7178" s="122">
        <v>1870.66</v>
      </c>
    </row>
    <row r="7179" spans="1:4">
      <c r="A7179" s="72" t="s">
        <v>32727</v>
      </c>
      <c r="B7179" s="73" t="s">
        <v>32728</v>
      </c>
      <c r="C7179" s="74" t="s">
        <v>13109</v>
      </c>
      <c r="D7179" s="122">
        <v>1964.19</v>
      </c>
    </row>
    <row r="7180" spans="1:4">
      <c r="A7180" s="72" t="s">
        <v>32729</v>
      </c>
      <c r="B7180" s="73" t="s">
        <v>32730</v>
      </c>
      <c r="C7180" s="74" t="s">
        <v>13109</v>
      </c>
      <c r="D7180" s="122">
        <v>2062.4</v>
      </c>
    </row>
    <row r="7181" spans="1:4">
      <c r="A7181" s="72" t="s">
        <v>32731</v>
      </c>
      <c r="B7181" s="73" t="s">
        <v>32732</v>
      </c>
      <c r="C7181" s="74" t="s">
        <v>13109</v>
      </c>
      <c r="D7181" s="122">
        <v>2165.52</v>
      </c>
    </row>
    <row r="7182" spans="1:4">
      <c r="A7182" s="72" t="s">
        <v>32733</v>
      </c>
      <c r="B7182" s="73" t="s">
        <v>32734</v>
      </c>
      <c r="C7182" s="74" t="s">
        <v>13109</v>
      </c>
      <c r="D7182" s="122">
        <v>2273.8000000000002</v>
      </c>
    </row>
    <row r="7183" spans="1:4">
      <c r="A7183" s="72" t="s">
        <v>32735</v>
      </c>
      <c r="B7183" s="73" t="s">
        <v>32736</v>
      </c>
      <c r="C7183" s="74" t="s">
        <v>13109</v>
      </c>
      <c r="D7183" s="122">
        <v>2387.4899999999998</v>
      </c>
    </row>
    <row r="7184" spans="1:4">
      <c r="A7184" s="72" t="s">
        <v>32737</v>
      </c>
      <c r="B7184" s="73" t="s">
        <v>32738</v>
      </c>
      <c r="C7184" s="74" t="s">
        <v>13109</v>
      </c>
      <c r="D7184" s="122">
        <v>2506.86</v>
      </c>
    </row>
    <row r="7185" spans="1:4">
      <c r="A7185" s="72" t="s">
        <v>32739</v>
      </c>
      <c r="B7185" s="73" t="s">
        <v>32740</v>
      </c>
      <c r="C7185" s="74" t="s">
        <v>13109</v>
      </c>
      <c r="D7185" s="122">
        <v>2632.21</v>
      </c>
    </row>
    <row r="7186" spans="1:4">
      <c r="A7186" s="72" t="s">
        <v>32741</v>
      </c>
      <c r="B7186" s="73" t="s">
        <v>32742</v>
      </c>
      <c r="C7186" s="74" t="s">
        <v>13109</v>
      </c>
      <c r="D7186" s="122">
        <v>2763.82</v>
      </c>
    </row>
    <row r="7187" spans="1:4">
      <c r="A7187" s="72" t="s">
        <v>32743</v>
      </c>
      <c r="B7187" s="73" t="s">
        <v>32744</v>
      </c>
      <c r="C7187" s="74" t="s">
        <v>13109</v>
      </c>
      <c r="D7187" s="122">
        <v>2902.01</v>
      </c>
    </row>
    <row r="7188" spans="1:4">
      <c r="A7188" s="72" t="s">
        <v>32745</v>
      </c>
      <c r="B7188" s="73" t="s">
        <v>32746</v>
      </c>
      <c r="C7188" s="74" t="s">
        <v>13109</v>
      </c>
      <c r="D7188" s="122">
        <v>3047.11</v>
      </c>
    </row>
    <row r="7189" spans="1:4">
      <c r="A7189" s="72" t="s">
        <v>32747</v>
      </c>
      <c r="B7189" s="73" t="s">
        <v>32748</v>
      </c>
      <c r="C7189" s="74" t="s">
        <v>13109</v>
      </c>
      <c r="D7189" s="122">
        <v>3199.46</v>
      </c>
    </row>
    <row r="7190" spans="1:4">
      <c r="A7190" s="72" t="s">
        <v>32749</v>
      </c>
      <c r="B7190" s="73" t="s">
        <v>32750</v>
      </c>
      <c r="C7190" s="74" t="s">
        <v>13109</v>
      </c>
      <c r="D7190" s="122">
        <v>3359.44</v>
      </c>
    </row>
    <row r="7191" spans="1:4">
      <c r="A7191" s="118" t="s">
        <v>74664</v>
      </c>
      <c r="B7191" s="119" t="s">
        <v>74665</v>
      </c>
      <c r="C7191" s="120"/>
      <c r="D7191" s="121"/>
    </row>
    <row r="7192" spans="1:4">
      <c r="A7192" s="72" t="s">
        <v>32751</v>
      </c>
      <c r="B7192" s="73" t="s">
        <v>74666</v>
      </c>
      <c r="C7192" s="74" t="s">
        <v>13109</v>
      </c>
      <c r="D7192" s="122">
        <v>193.46</v>
      </c>
    </row>
    <row r="7193" spans="1:4">
      <c r="A7193" s="72" t="s">
        <v>32752</v>
      </c>
      <c r="B7193" s="73" t="s">
        <v>74667</v>
      </c>
      <c r="C7193" s="74" t="s">
        <v>13109</v>
      </c>
      <c r="D7193" s="122">
        <v>214.96</v>
      </c>
    </row>
    <row r="7194" spans="1:4">
      <c r="A7194" s="72" t="s">
        <v>32753</v>
      </c>
      <c r="B7194" s="73" t="s">
        <v>74668</v>
      </c>
      <c r="C7194" s="74" t="s">
        <v>13109</v>
      </c>
      <c r="D7194" s="122">
        <v>236.45</v>
      </c>
    </row>
    <row r="7195" spans="1:4">
      <c r="A7195" s="72" t="s">
        <v>32754</v>
      </c>
      <c r="B7195" s="73" t="s">
        <v>74669</v>
      </c>
      <c r="C7195" s="74" t="s">
        <v>13109</v>
      </c>
      <c r="D7195" s="122">
        <v>260.10000000000002</v>
      </c>
    </row>
    <row r="7196" spans="1:4">
      <c r="A7196" s="72" t="s">
        <v>32755</v>
      </c>
      <c r="B7196" s="73" t="s">
        <v>74670</v>
      </c>
      <c r="C7196" s="74" t="s">
        <v>13109</v>
      </c>
      <c r="D7196" s="122">
        <v>286.11</v>
      </c>
    </row>
    <row r="7197" spans="1:4">
      <c r="A7197" s="72" t="s">
        <v>32756</v>
      </c>
      <c r="B7197" s="73" t="s">
        <v>74671</v>
      </c>
      <c r="C7197" s="74" t="s">
        <v>13109</v>
      </c>
      <c r="D7197" s="122">
        <v>314.72000000000003</v>
      </c>
    </row>
    <row r="7198" spans="1:4">
      <c r="A7198" s="72" t="s">
        <v>32757</v>
      </c>
      <c r="B7198" s="73" t="s">
        <v>74672</v>
      </c>
      <c r="C7198" s="74" t="s">
        <v>13109</v>
      </c>
      <c r="D7198" s="122">
        <v>346.19</v>
      </c>
    </row>
    <row r="7199" spans="1:4">
      <c r="A7199" s="72" t="s">
        <v>32758</v>
      </c>
      <c r="B7199" s="73" t="s">
        <v>74673</v>
      </c>
      <c r="C7199" s="74" t="s">
        <v>13109</v>
      </c>
      <c r="D7199" s="122">
        <v>380.81</v>
      </c>
    </row>
    <row r="7200" spans="1:4">
      <c r="A7200" s="72" t="s">
        <v>32759</v>
      </c>
      <c r="B7200" s="73" t="s">
        <v>74674</v>
      </c>
      <c r="C7200" s="74" t="s">
        <v>13109</v>
      </c>
      <c r="D7200" s="122">
        <v>418.89</v>
      </c>
    </row>
    <row r="7201" spans="1:4">
      <c r="A7201" s="72" t="s">
        <v>32760</v>
      </c>
      <c r="B7201" s="73" t="s">
        <v>74675</v>
      </c>
      <c r="C7201" s="74" t="s">
        <v>13109</v>
      </c>
      <c r="D7201" s="122">
        <v>460.78</v>
      </c>
    </row>
    <row r="7202" spans="1:4">
      <c r="A7202" s="118" t="s">
        <v>74676</v>
      </c>
      <c r="B7202" s="119" t="s">
        <v>74677</v>
      </c>
      <c r="C7202" s="120"/>
      <c r="D7202" s="121"/>
    </row>
    <row r="7203" spans="1:4">
      <c r="A7203" s="72" t="s">
        <v>32761</v>
      </c>
      <c r="B7203" s="73" t="s">
        <v>74678</v>
      </c>
      <c r="C7203" s="74" t="s">
        <v>13109</v>
      </c>
      <c r="D7203" s="122">
        <v>225.7</v>
      </c>
    </row>
    <row r="7204" spans="1:4">
      <c r="A7204" s="72" t="s">
        <v>32762</v>
      </c>
      <c r="B7204" s="73" t="s">
        <v>74679</v>
      </c>
      <c r="C7204" s="74" t="s">
        <v>13109</v>
      </c>
      <c r="D7204" s="122">
        <v>248.27</v>
      </c>
    </row>
    <row r="7205" spans="1:4">
      <c r="A7205" s="72" t="s">
        <v>32763</v>
      </c>
      <c r="B7205" s="73" t="s">
        <v>74680</v>
      </c>
      <c r="C7205" s="74" t="s">
        <v>13109</v>
      </c>
      <c r="D7205" s="122">
        <v>273.10000000000002</v>
      </c>
    </row>
    <row r="7206" spans="1:4">
      <c r="A7206" s="72" t="s">
        <v>32764</v>
      </c>
      <c r="B7206" s="73" t="s">
        <v>74681</v>
      </c>
      <c r="C7206" s="74" t="s">
        <v>13109</v>
      </c>
      <c r="D7206" s="122">
        <v>300.41000000000003</v>
      </c>
    </row>
    <row r="7207" spans="1:4">
      <c r="A7207" s="72" t="s">
        <v>32765</v>
      </c>
      <c r="B7207" s="73" t="s">
        <v>74682</v>
      </c>
      <c r="C7207" s="74" t="s">
        <v>13109</v>
      </c>
      <c r="D7207" s="122">
        <v>330.45</v>
      </c>
    </row>
    <row r="7208" spans="1:4">
      <c r="A7208" s="72" t="s">
        <v>32766</v>
      </c>
      <c r="B7208" s="73" t="s">
        <v>74683</v>
      </c>
      <c r="C7208" s="74" t="s">
        <v>13109</v>
      </c>
      <c r="D7208" s="122">
        <v>363.5</v>
      </c>
    </row>
    <row r="7209" spans="1:4">
      <c r="A7209" s="72" t="s">
        <v>32767</v>
      </c>
      <c r="B7209" s="73" t="s">
        <v>74684</v>
      </c>
      <c r="C7209" s="74" t="s">
        <v>13109</v>
      </c>
      <c r="D7209" s="122">
        <v>399.85</v>
      </c>
    </row>
    <row r="7210" spans="1:4">
      <c r="A7210" s="72" t="s">
        <v>32768</v>
      </c>
      <c r="B7210" s="73" t="s">
        <v>74685</v>
      </c>
      <c r="C7210" s="74" t="s">
        <v>13109</v>
      </c>
      <c r="D7210" s="122">
        <v>439.83</v>
      </c>
    </row>
    <row r="7211" spans="1:4">
      <c r="A7211" s="72" t="s">
        <v>32769</v>
      </c>
      <c r="B7211" s="73" t="s">
        <v>74686</v>
      </c>
      <c r="C7211" s="74" t="s">
        <v>13109</v>
      </c>
      <c r="D7211" s="122">
        <v>483.82</v>
      </c>
    </row>
    <row r="7212" spans="1:4">
      <c r="A7212" s="72" t="s">
        <v>32770</v>
      </c>
      <c r="B7212" s="73" t="s">
        <v>74687</v>
      </c>
      <c r="C7212" s="74" t="s">
        <v>13109</v>
      </c>
      <c r="D7212" s="122">
        <v>532.20000000000005</v>
      </c>
    </row>
    <row r="7213" spans="1:4">
      <c r="A7213" s="118" t="s">
        <v>74688</v>
      </c>
      <c r="B7213" s="119" t="s">
        <v>74689</v>
      </c>
      <c r="C7213" s="120"/>
      <c r="D7213" s="121"/>
    </row>
    <row r="7214" spans="1:4">
      <c r="A7214" s="72" t="s">
        <v>32771</v>
      </c>
      <c r="B7214" s="73" t="s">
        <v>74690</v>
      </c>
      <c r="C7214" s="74" t="s">
        <v>13109</v>
      </c>
      <c r="D7214" s="122">
        <v>193.46</v>
      </c>
    </row>
    <row r="7215" spans="1:4">
      <c r="A7215" s="72" t="s">
        <v>32772</v>
      </c>
      <c r="B7215" s="73" t="s">
        <v>74691</v>
      </c>
      <c r="C7215" s="74" t="s">
        <v>13109</v>
      </c>
      <c r="D7215" s="122">
        <v>212.81</v>
      </c>
    </row>
    <row r="7216" spans="1:4">
      <c r="A7216" s="72" t="s">
        <v>32773</v>
      </c>
      <c r="B7216" s="73" t="s">
        <v>74692</v>
      </c>
      <c r="C7216" s="74" t="s">
        <v>13109</v>
      </c>
      <c r="D7216" s="122">
        <v>234.09</v>
      </c>
    </row>
    <row r="7217" spans="1:4">
      <c r="A7217" s="72" t="s">
        <v>32774</v>
      </c>
      <c r="B7217" s="73" t="s">
        <v>74693</v>
      </c>
      <c r="C7217" s="74" t="s">
        <v>13109</v>
      </c>
      <c r="D7217" s="122">
        <v>257.5</v>
      </c>
    </row>
    <row r="7218" spans="1:4">
      <c r="A7218" s="72" t="s">
        <v>32775</v>
      </c>
      <c r="B7218" s="73" t="s">
        <v>74694</v>
      </c>
      <c r="C7218" s="74" t="s">
        <v>13109</v>
      </c>
      <c r="D7218" s="122">
        <v>283.24</v>
      </c>
    </row>
    <row r="7219" spans="1:4">
      <c r="A7219" s="72" t="s">
        <v>32776</v>
      </c>
      <c r="B7219" s="73" t="s">
        <v>74695</v>
      </c>
      <c r="C7219" s="74" t="s">
        <v>13109</v>
      </c>
      <c r="D7219" s="122">
        <v>311.57</v>
      </c>
    </row>
    <row r="7220" spans="1:4">
      <c r="A7220" s="72" t="s">
        <v>32777</v>
      </c>
      <c r="B7220" s="73" t="s">
        <v>74696</v>
      </c>
      <c r="C7220" s="74" t="s">
        <v>13109</v>
      </c>
      <c r="D7220" s="122">
        <v>342.73</v>
      </c>
    </row>
    <row r="7221" spans="1:4">
      <c r="A7221" s="72" t="s">
        <v>32778</v>
      </c>
      <c r="B7221" s="73" t="s">
        <v>74697</v>
      </c>
      <c r="C7221" s="74" t="s">
        <v>13109</v>
      </c>
      <c r="D7221" s="122">
        <v>377</v>
      </c>
    </row>
    <row r="7222" spans="1:4">
      <c r="A7222" s="72" t="s">
        <v>32779</v>
      </c>
      <c r="B7222" s="73" t="s">
        <v>74698</v>
      </c>
      <c r="C7222" s="74" t="s">
        <v>13109</v>
      </c>
      <c r="D7222" s="122">
        <v>414.7</v>
      </c>
    </row>
    <row r="7223" spans="1:4">
      <c r="A7223" s="72" t="s">
        <v>32780</v>
      </c>
      <c r="B7223" s="73" t="s">
        <v>74699</v>
      </c>
      <c r="C7223" s="74" t="s">
        <v>13109</v>
      </c>
      <c r="D7223" s="122">
        <v>456.17</v>
      </c>
    </row>
    <row r="7224" spans="1:4">
      <c r="A7224" s="118" t="s">
        <v>74700</v>
      </c>
      <c r="B7224" s="119" t="s">
        <v>74701</v>
      </c>
      <c r="C7224" s="120"/>
      <c r="D7224" s="121"/>
    </row>
    <row r="7225" spans="1:4">
      <c r="A7225" s="72" t="s">
        <v>32781</v>
      </c>
      <c r="B7225" s="73" t="s">
        <v>74702</v>
      </c>
      <c r="C7225" s="74" t="s">
        <v>13109</v>
      </c>
      <c r="D7225" s="122">
        <v>232.15</v>
      </c>
    </row>
    <row r="7226" spans="1:4">
      <c r="A7226" s="72" t="s">
        <v>32782</v>
      </c>
      <c r="B7226" s="73" t="s">
        <v>74703</v>
      </c>
      <c r="C7226" s="74" t="s">
        <v>13109</v>
      </c>
      <c r="D7226" s="122">
        <v>255.37</v>
      </c>
    </row>
    <row r="7227" spans="1:4">
      <c r="A7227" s="72" t="s">
        <v>32783</v>
      </c>
      <c r="B7227" s="73" t="s">
        <v>74704</v>
      </c>
      <c r="C7227" s="74" t="s">
        <v>13109</v>
      </c>
      <c r="D7227" s="122">
        <v>280.89999999999998</v>
      </c>
    </row>
    <row r="7228" spans="1:4">
      <c r="A7228" s="72" t="s">
        <v>32784</v>
      </c>
      <c r="B7228" s="73" t="s">
        <v>74705</v>
      </c>
      <c r="C7228" s="74" t="s">
        <v>13109</v>
      </c>
      <c r="D7228" s="122">
        <v>308.99</v>
      </c>
    </row>
    <row r="7229" spans="1:4">
      <c r="A7229" s="72" t="s">
        <v>32785</v>
      </c>
      <c r="B7229" s="73" t="s">
        <v>74706</v>
      </c>
      <c r="C7229" s="74" t="s">
        <v>13109</v>
      </c>
      <c r="D7229" s="122">
        <v>339.89</v>
      </c>
    </row>
    <row r="7230" spans="1:4">
      <c r="A7230" s="72" t="s">
        <v>32786</v>
      </c>
      <c r="B7230" s="73" t="s">
        <v>74707</v>
      </c>
      <c r="C7230" s="74" t="s">
        <v>13109</v>
      </c>
      <c r="D7230" s="122">
        <v>373.88</v>
      </c>
    </row>
    <row r="7231" spans="1:4">
      <c r="A7231" s="72" t="s">
        <v>32787</v>
      </c>
      <c r="B7231" s="73" t="s">
        <v>74708</v>
      </c>
      <c r="C7231" s="74" t="s">
        <v>13109</v>
      </c>
      <c r="D7231" s="122">
        <v>411.27</v>
      </c>
    </row>
    <row r="7232" spans="1:4">
      <c r="A7232" s="118" t="s">
        <v>74709</v>
      </c>
      <c r="B7232" s="119" t="s">
        <v>74710</v>
      </c>
      <c r="C7232" s="120"/>
      <c r="D7232" s="121"/>
    </row>
    <row r="7233" spans="1:4">
      <c r="A7233" s="72" t="s">
        <v>32788</v>
      </c>
      <c r="B7233" s="73" t="s">
        <v>74711</v>
      </c>
      <c r="C7233" s="74" t="s">
        <v>13109</v>
      </c>
      <c r="D7233" s="122">
        <v>537.39</v>
      </c>
    </row>
    <row r="7234" spans="1:4">
      <c r="A7234" s="72" t="s">
        <v>32789</v>
      </c>
      <c r="B7234" s="73" t="s">
        <v>74712</v>
      </c>
      <c r="C7234" s="74" t="s">
        <v>13109</v>
      </c>
      <c r="D7234" s="122">
        <v>591.13</v>
      </c>
    </row>
    <row r="7235" spans="1:4">
      <c r="A7235" s="72" t="s">
        <v>32790</v>
      </c>
      <c r="B7235" s="73" t="s">
        <v>74713</v>
      </c>
      <c r="C7235" s="74" t="s">
        <v>13109</v>
      </c>
      <c r="D7235" s="122">
        <v>650.24</v>
      </c>
    </row>
    <row r="7236" spans="1:4">
      <c r="A7236" s="72" t="s">
        <v>32791</v>
      </c>
      <c r="B7236" s="73" t="s">
        <v>74714</v>
      </c>
      <c r="C7236" s="74" t="s">
        <v>13109</v>
      </c>
      <c r="D7236" s="122">
        <v>715.26</v>
      </c>
    </row>
    <row r="7237" spans="1:4">
      <c r="A7237" s="72" t="s">
        <v>32792</v>
      </c>
      <c r="B7237" s="73" t="s">
        <v>74715</v>
      </c>
      <c r="C7237" s="74" t="s">
        <v>13109</v>
      </c>
      <c r="D7237" s="122">
        <v>786.79</v>
      </c>
    </row>
    <row r="7238" spans="1:4">
      <c r="A7238" s="72" t="s">
        <v>32793</v>
      </c>
      <c r="B7238" s="73" t="s">
        <v>74716</v>
      </c>
      <c r="C7238" s="74" t="s">
        <v>13109</v>
      </c>
      <c r="D7238" s="122">
        <v>865.47</v>
      </c>
    </row>
    <row r="7239" spans="1:4">
      <c r="A7239" s="72" t="s">
        <v>32794</v>
      </c>
      <c r="B7239" s="73" t="s">
        <v>74717</v>
      </c>
      <c r="C7239" s="74" t="s">
        <v>13109</v>
      </c>
      <c r="D7239" s="122">
        <v>952.02</v>
      </c>
    </row>
    <row r="7240" spans="1:4">
      <c r="A7240" s="72" t="s">
        <v>32795</v>
      </c>
      <c r="B7240" s="73" t="s">
        <v>74718</v>
      </c>
      <c r="C7240" s="74" t="s">
        <v>13109</v>
      </c>
      <c r="D7240" s="122">
        <v>1047.22</v>
      </c>
    </row>
    <row r="7241" spans="1:4">
      <c r="A7241" s="72" t="s">
        <v>32796</v>
      </c>
      <c r="B7241" s="73" t="s">
        <v>74719</v>
      </c>
      <c r="C7241" s="74" t="s">
        <v>13109</v>
      </c>
      <c r="D7241" s="122">
        <v>1151.94</v>
      </c>
    </row>
    <row r="7242" spans="1:4">
      <c r="A7242" s="72" t="s">
        <v>32797</v>
      </c>
      <c r="B7242" s="73" t="s">
        <v>74720</v>
      </c>
      <c r="C7242" s="74" t="s">
        <v>13109</v>
      </c>
      <c r="D7242" s="122">
        <v>1267.1300000000001</v>
      </c>
    </row>
    <row r="7243" spans="1:4">
      <c r="A7243" s="118" t="s">
        <v>74721</v>
      </c>
      <c r="B7243" s="119" t="s">
        <v>74722</v>
      </c>
      <c r="C7243" s="120"/>
      <c r="D7243" s="121"/>
    </row>
    <row r="7244" spans="1:4">
      <c r="A7244" s="72" t="s">
        <v>32798</v>
      </c>
      <c r="B7244" s="73" t="s">
        <v>74723</v>
      </c>
      <c r="C7244" s="74" t="s">
        <v>13109</v>
      </c>
      <c r="D7244" s="122">
        <v>644.87</v>
      </c>
    </row>
    <row r="7245" spans="1:4">
      <c r="A7245" s="72" t="s">
        <v>32799</v>
      </c>
      <c r="B7245" s="73" t="s">
        <v>74724</v>
      </c>
      <c r="C7245" s="74" t="s">
        <v>13109</v>
      </c>
      <c r="D7245" s="122">
        <v>709.35</v>
      </c>
    </row>
    <row r="7246" spans="1:4">
      <c r="A7246" s="72" t="s">
        <v>32800</v>
      </c>
      <c r="B7246" s="73" t="s">
        <v>74725</v>
      </c>
      <c r="C7246" s="74" t="s">
        <v>13109</v>
      </c>
      <c r="D7246" s="122">
        <v>780.29</v>
      </c>
    </row>
    <row r="7247" spans="1:4">
      <c r="A7247" s="72" t="s">
        <v>32801</v>
      </c>
      <c r="B7247" s="73" t="s">
        <v>74726</v>
      </c>
      <c r="C7247" s="74" t="s">
        <v>13109</v>
      </c>
      <c r="D7247" s="122">
        <v>858.32</v>
      </c>
    </row>
    <row r="7248" spans="1:4">
      <c r="A7248" s="72" t="s">
        <v>32802</v>
      </c>
      <c r="B7248" s="73" t="s">
        <v>74727</v>
      </c>
      <c r="C7248" s="74" t="s">
        <v>13109</v>
      </c>
      <c r="D7248" s="122">
        <v>944.15</v>
      </c>
    </row>
    <row r="7249" spans="1:4">
      <c r="A7249" s="72" t="s">
        <v>32803</v>
      </c>
      <c r="B7249" s="73" t="s">
        <v>74728</v>
      </c>
      <c r="C7249" s="74" t="s">
        <v>13109</v>
      </c>
      <c r="D7249" s="122">
        <v>1038.56</v>
      </c>
    </row>
    <row r="7250" spans="1:4">
      <c r="A7250" s="72" t="s">
        <v>32804</v>
      </c>
      <c r="B7250" s="73" t="s">
        <v>74729</v>
      </c>
      <c r="C7250" s="74" t="s">
        <v>13109</v>
      </c>
      <c r="D7250" s="122">
        <v>1142.42</v>
      </c>
    </row>
    <row r="7251" spans="1:4">
      <c r="A7251" s="72" t="s">
        <v>32805</v>
      </c>
      <c r="B7251" s="73" t="s">
        <v>74730</v>
      </c>
      <c r="C7251" s="74" t="s">
        <v>13109</v>
      </c>
      <c r="D7251" s="122">
        <v>1256.6600000000001</v>
      </c>
    </row>
    <row r="7252" spans="1:4">
      <c r="A7252" s="72" t="s">
        <v>32806</v>
      </c>
      <c r="B7252" s="73" t="s">
        <v>74731</v>
      </c>
      <c r="C7252" s="74" t="s">
        <v>13109</v>
      </c>
      <c r="D7252" s="122">
        <v>1382.33</v>
      </c>
    </row>
    <row r="7253" spans="1:4">
      <c r="A7253" s="72" t="s">
        <v>32807</v>
      </c>
      <c r="B7253" s="73" t="s">
        <v>74732</v>
      </c>
      <c r="C7253" s="74" t="s">
        <v>13109</v>
      </c>
      <c r="D7253" s="122">
        <v>1520.56</v>
      </c>
    </row>
    <row r="7254" spans="1:4">
      <c r="A7254" s="118" t="s">
        <v>74733</v>
      </c>
      <c r="B7254" s="119" t="s">
        <v>74734</v>
      </c>
      <c r="C7254" s="120"/>
      <c r="D7254" s="121"/>
    </row>
    <row r="7255" spans="1:4">
      <c r="A7255" s="72" t="s">
        <v>32808</v>
      </c>
      <c r="B7255" s="73" t="s">
        <v>74735</v>
      </c>
      <c r="C7255" s="74" t="s">
        <v>13109</v>
      </c>
      <c r="D7255" s="122">
        <v>773.84</v>
      </c>
    </row>
    <row r="7256" spans="1:4">
      <c r="A7256" s="72" t="s">
        <v>32809</v>
      </c>
      <c r="B7256" s="73" t="s">
        <v>74736</v>
      </c>
      <c r="C7256" s="74" t="s">
        <v>13109</v>
      </c>
      <c r="D7256" s="122">
        <v>851.22</v>
      </c>
    </row>
    <row r="7257" spans="1:4">
      <c r="A7257" s="72" t="s">
        <v>32810</v>
      </c>
      <c r="B7257" s="73" t="s">
        <v>74737</v>
      </c>
      <c r="C7257" s="74" t="s">
        <v>13109</v>
      </c>
      <c r="D7257" s="122">
        <v>936.35</v>
      </c>
    </row>
    <row r="7258" spans="1:4">
      <c r="A7258" s="72" t="s">
        <v>32811</v>
      </c>
      <c r="B7258" s="73" t="s">
        <v>74738</v>
      </c>
      <c r="C7258" s="74" t="s">
        <v>13109</v>
      </c>
      <c r="D7258" s="122">
        <v>1029.98</v>
      </c>
    </row>
    <row r="7259" spans="1:4">
      <c r="A7259" s="72" t="s">
        <v>32812</v>
      </c>
      <c r="B7259" s="73" t="s">
        <v>74739</v>
      </c>
      <c r="C7259" s="74" t="s">
        <v>13109</v>
      </c>
      <c r="D7259" s="122">
        <v>1132.98</v>
      </c>
    </row>
    <row r="7260" spans="1:4">
      <c r="A7260" s="72" t="s">
        <v>32813</v>
      </c>
      <c r="B7260" s="73" t="s">
        <v>74740</v>
      </c>
      <c r="C7260" s="74" t="s">
        <v>13109</v>
      </c>
      <c r="D7260" s="122">
        <v>1246.28</v>
      </c>
    </row>
    <row r="7261" spans="1:4">
      <c r="A7261" s="72" t="s">
        <v>32814</v>
      </c>
      <c r="B7261" s="73" t="s">
        <v>74741</v>
      </c>
      <c r="C7261" s="74" t="s">
        <v>13109</v>
      </c>
      <c r="D7261" s="122">
        <v>1370.9</v>
      </c>
    </row>
    <row r="7262" spans="1:4">
      <c r="A7262" s="72" t="s">
        <v>32815</v>
      </c>
      <c r="B7262" s="73" t="s">
        <v>74742</v>
      </c>
      <c r="C7262" s="74" t="s">
        <v>13109</v>
      </c>
      <c r="D7262" s="122">
        <v>1508</v>
      </c>
    </row>
    <row r="7263" spans="1:4">
      <c r="A7263" s="72" t="s">
        <v>32816</v>
      </c>
      <c r="B7263" s="73" t="s">
        <v>74743</v>
      </c>
      <c r="C7263" s="74" t="s">
        <v>13109</v>
      </c>
      <c r="D7263" s="122">
        <v>1658.79</v>
      </c>
    </row>
    <row r="7264" spans="1:4">
      <c r="A7264" s="72" t="s">
        <v>32817</v>
      </c>
      <c r="B7264" s="73" t="s">
        <v>74744</v>
      </c>
      <c r="C7264" s="74" t="s">
        <v>13109</v>
      </c>
      <c r="D7264" s="122">
        <v>1824.67</v>
      </c>
    </row>
    <row r="7265" spans="1:4">
      <c r="A7265" s="118" t="s">
        <v>74745</v>
      </c>
      <c r="B7265" s="119" t="s">
        <v>74746</v>
      </c>
      <c r="C7265" s="120"/>
      <c r="D7265" s="121"/>
    </row>
    <row r="7266" spans="1:4">
      <c r="A7266" s="72" t="s">
        <v>32818</v>
      </c>
      <c r="B7266" s="73" t="s">
        <v>74747</v>
      </c>
      <c r="C7266" s="74" t="s">
        <v>13109</v>
      </c>
      <c r="D7266" s="122">
        <v>620.67999999999995</v>
      </c>
    </row>
    <row r="7267" spans="1:4">
      <c r="A7267" s="72" t="s">
        <v>32819</v>
      </c>
      <c r="B7267" s="73" t="s">
        <v>74748</v>
      </c>
      <c r="C7267" s="74" t="s">
        <v>13109</v>
      </c>
      <c r="D7267" s="122">
        <v>651.72</v>
      </c>
    </row>
    <row r="7268" spans="1:4">
      <c r="A7268" s="72" t="s">
        <v>32820</v>
      </c>
      <c r="B7268" s="73" t="s">
        <v>74749</v>
      </c>
      <c r="C7268" s="74" t="s">
        <v>13109</v>
      </c>
      <c r="D7268" s="122">
        <v>684.3</v>
      </c>
    </row>
    <row r="7269" spans="1:4">
      <c r="A7269" s="72" t="s">
        <v>32821</v>
      </c>
      <c r="B7269" s="73" t="s">
        <v>74750</v>
      </c>
      <c r="C7269" s="74" t="s">
        <v>13109</v>
      </c>
      <c r="D7269" s="122">
        <v>718.52</v>
      </c>
    </row>
    <row r="7270" spans="1:4">
      <c r="A7270" s="72" t="s">
        <v>32822</v>
      </c>
      <c r="B7270" s="73" t="s">
        <v>74751</v>
      </c>
      <c r="C7270" s="74" t="s">
        <v>13109</v>
      </c>
      <c r="D7270" s="122">
        <v>754.45</v>
      </c>
    </row>
    <row r="7271" spans="1:4">
      <c r="A7271" s="72" t="s">
        <v>32823</v>
      </c>
      <c r="B7271" s="73" t="s">
        <v>74752</v>
      </c>
      <c r="C7271" s="74" t="s">
        <v>13109</v>
      </c>
      <c r="D7271" s="122">
        <v>792.17</v>
      </c>
    </row>
    <row r="7272" spans="1:4">
      <c r="A7272" s="72" t="s">
        <v>32824</v>
      </c>
      <c r="B7272" s="73" t="s">
        <v>74753</v>
      </c>
      <c r="C7272" s="74" t="s">
        <v>13109</v>
      </c>
      <c r="D7272" s="122">
        <v>831.78</v>
      </c>
    </row>
    <row r="7273" spans="1:4">
      <c r="A7273" s="72" t="s">
        <v>32825</v>
      </c>
      <c r="B7273" s="73" t="s">
        <v>74754</v>
      </c>
      <c r="C7273" s="74" t="s">
        <v>13109</v>
      </c>
      <c r="D7273" s="122">
        <v>873.36</v>
      </c>
    </row>
    <row r="7274" spans="1:4">
      <c r="A7274" s="72" t="s">
        <v>32826</v>
      </c>
      <c r="B7274" s="73" t="s">
        <v>74755</v>
      </c>
      <c r="C7274" s="74" t="s">
        <v>13109</v>
      </c>
      <c r="D7274" s="122">
        <v>917.03</v>
      </c>
    </row>
    <row r="7275" spans="1:4">
      <c r="A7275" s="72" t="s">
        <v>32827</v>
      </c>
      <c r="B7275" s="73" t="s">
        <v>74756</v>
      </c>
      <c r="C7275" s="74" t="s">
        <v>13109</v>
      </c>
      <c r="D7275" s="122">
        <v>962.88</v>
      </c>
    </row>
    <row r="7276" spans="1:4">
      <c r="A7276" s="72" t="s">
        <v>32828</v>
      </c>
      <c r="B7276" s="73" t="s">
        <v>74757</v>
      </c>
      <c r="C7276" s="74" t="s">
        <v>13109</v>
      </c>
      <c r="D7276" s="122">
        <v>1011.03</v>
      </c>
    </row>
    <row r="7277" spans="1:4">
      <c r="A7277" s="72" t="s">
        <v>32829</v>
      </c>
      <c r="B7277" s="73" t="s">
        <v>74758</v>
      </c>
      <c r="C7277" s="74" t="s">
        <v>13109</v>
      </c>
      <c r="D7277" s="122">
        <v>1061.58</v>
      </c>
    </row>
    <row r="7278" spans="1:4">
      <c r="A7278" s="72" t="s">
        <v>32830</v>
      </c>
      <c r="B7278" s="73" t="s">
        <v>74759</v>
      </c>
      <c r="C7278" s="74" t="s">
        <v>13109</v>
      </c>
      <c r="D7278" s="122">
        <v>1114.6600000000001</v>
      </c>
    </row>
    <row r="7279" spans="1:4">
      <c r="A7279" s="72" t="s">
        <v>32831</v>
      </c>
      <c r="B7279" s="73" t="s">
        <v>74760</v>
      </c>
      <c r="C7279" s="74" t="s">
        <v>13109</v>
      </c>
      <c r="D7279" s="122">
        <v>1170.3900000000001</v>
      </c>
    </row>
    <row r="7280" spans="1:4">
      <c r="A7280" s="72" t="s">
        <v>32832</v>
      </c>
      <c r="B7280" s="73" t="s">
        <v>74761</v>
      </c>
      <c r="C7280" s="74" t="s">
        <v>13109</v>
      </c>
      <c r="D7280" s="122">
        <v>1228.9100000000001</v>
      </c>
    </row>
    <row r="7281" spans="1:4">
      <c r="A7281" s="72" t="s">
        <v>32833</v>
      </c>
      <c r="B7281" s="73" t="s">
        <v>74762</v>
      </c>
      <c r="C7281" s="74" t="s">
        <v>13109</v>
      </c>
      <c r="D7281" s="122">
        <v>1290.3599999999999</v>
      </c>
    </row>
    <row r="7282" spans="1:4">
      <c r="A7282" s="72" t="s">
        <v>32834</v>
      </c>
      <c r="B7282" s="73" t="s">
        <v>74763</v>
      </c>
      <c r="C7282" s="74" t="s">
        <v>13109</v>
      </c>
      <c r="D7282" s="122">
        <v>1354.88</v>
      </c>
    </row>
    <row r="7283" spans="1:4">
      <c r="A7283" s="72" t="s">
        <v>32835</v>
      </c>
      <c r="B7283" s="73" t="s">
        <v>74764</v>
      </c>
      <c r="C7283" s="74" t="s">
        <v>13109</v>
      </c>
      <c r="D7283" s="122">
        <v>1422.62</v>
      </c>
    </row>
    <row r="7284" spans="1:4">
      <c r="A7284" s="72" t="s">
        <v>32836</v>
      </c>
      <c r="B7284" s="73" t="s">
        <v>74765</v>
      </c>
      <c r="C7284" s="74" t="s">
        <v>13109</v>
      </c>
      <c r="D7284" s="122">
        <v>1493.75</v>
      </c>
    </row>
    <row r="7285" spans="1:4">
      <c r="A7285" s="72" t="s">
        <v>32837</v>
      </c>
      <c r="B7285" s="73" t="s">
        <v>74766</v>
      </c>
      <c r="C7285" s="74" t="s">
        <v>13109</v>
      </c>
      <c r="D7285" s="122">
        <v>1568.44</v>
      </c>
    </row>
    <row r="7286" spans="1:4">
      <c r="A7286" s="72" t="s">
        <v>32838</v>
      </c>
      <c r="B7286" s="73" t="s">
        <v>74767</v>
      </c>
      <c r="C7286" s="74" t="s">
        <v>13109</v>
      </c>
      <c r="D7286" s="122">
        <v>1646.86</v>
      </c>
    </row>
    <row r="7287" spans="1:4">
      <c r="A7287" s="72" t="s">
        <v>32839</v>
      </c>
      <c r="B7287" s="73" t="s">
        <v>74768</v>
      </c>
      <c r="C7287" s="74" t="s">
        <v>13109</v>
      </c>
      <c r="D7287" s="122">
        <v>1729.2</v>
      </c>
    </row>
    <row r="7288" spans="1:4">
      <c r="A7288" s="72" t="s">
        <v>32840</v>
      </c>
      <c r="B7288" s="73" t="s">
        <v>74769</v>
      </c>
      <c r="C7288" s="74" t="s">
        <v>13109</v>
      </c>
      <c r="D7288" s="122">
        <v>1815.66</v>
      </c>
    </row>
    <row r="7289" spans="1:4">
      <c r="A7289" s="72" t="s">
        <v>32841</v>
      </c>
      <c r="B7289" s="73" t="s">
        <v>74770</v>
      </c>
      <c r="C7289" s="74" t="s">
        <v>13109</v>
      </c>
      <c r="D7289" s="122">
        <v>1906.45</v>
      </c>
    </row>
    <row r="7290" spans="1:4">
      <c r="A7290" s="72" t="s">
        <v>32842</v>
      </c>
      <c r="B7290" s="73" t="s">
        <v>74771</v>
      </c>
      <c r="C7290" s="74" t="s">
        <v>13109</v>
      </c>
      <c r="D7290" s="122">
        <v>2001.77</v>
      </c>
    </row>
    <row r="7291" spans="1:4">
      <c r="A7291" s="72" t="s">
        <v>32843</v>
      </c>
      <c r="B7291" s="73" t="s">
        <v>74772</v>
      </c>
      <c r="C7291" s="74" t="s">
        <v>13109</v>
      </c>
      <c r="D7291" s="122">
        <v>2101.86</v>
      </c>
    </row>
    <row r="7292" spans="1:4">
      <c r="A7292" s="72" t="s">
        <v>32844</v>
      </c>
      <c r="B7292" s="73" t="s">
        <v>74773</v>
      </c>
      <c r="C7292" s="74" t="s">
        <v>13109</v>
      </c>
      <c r="D7292" s="122">
        <v>2206.9499999999998</v>
      </c>
    </row>
    <row r="7293" spans="1:4">
      <c r="A7293" s="72" t="s">
        <v>32845</v>
      </c>
      <c r="B7293" s="73" t="s">
        <v>74774</v>
      </c>
      <c r="C7293" s="74" t="s">
        <v>13109</v>
      </c>
      <c r="D7293" s="122">
        <v>2317.3000000000002</v>
      </c>
    </row>
    <row r="7294" spans="1:4">
      <c r="A7294" s="72" t="s">
        <v>32846</v>
      </c>
      <c r="B7294" s="73" t="s">
        <v>74775</v>
      </c>
      <c r="C7294" s="74" t="s">
        <v>13109</v>
      </c>
      <c r="D7294" s="122">
        <v>2433.16</v>
      </c>
    </row>
    <row r="7295" spans="1:4">
      <c r="A7295" s="72" t="s">
        <v>32847</v>
      </c>
      <c r="B7295" s="73" t="s">
        <v>74776</v>
      </c>
      <c r="C7295" s="74" t="s">
        <v>13109</v>
      </c>
      <c r="D7295" s="122">
        <v>2554.8200000000002</v>
      </c>
    </row>
    <row r="7296" spans="1:4">
      <c r="A7296" s="72" t="s">
        <v>32848</v>
      </c>
      <c r="B7296" s="73" t="s">
        <v>74777</v>
      </c>
      <c r="C7296" s="74" t="s">
        <v>13109</v>
      </c>
      <c r="D7296" s="122">
        <v>2682.56</v>
      </c>
    </row>
    <row r="7297" spans="1:4">
      <c r="A7297" s="72" t="s">
        <v>32849</v>
      </c>
      <c r="B7297" s="73" t="s">
        <v>74778</v>
      </c>
      <c r="C7297" s="74" t="s">
        <v>13109</v>
      </c>
      <c r="D7297" s="122">
        <v>2816.69</v>
      </c>
    </row>
    <row r="7298" spans="1:4">
      <c r="A7298" s="72" t="s">
        <v>32850</v>
      </c>
      <c r="B7298" s="73" t="s">
        <v>74779</v>
      </c>
      <c r="C7298" s="74" t="s">
        <v>13109</v>
      </c>
      <c r="D7298" s="122">
        <v>2957.52</v>
      </c>
    </row>
    <row r="7299" spans="1:4">
      <c r="A7299" s="72" t="s">
        <v>32851</v>
      </c>
      <c r="B7299" s="73" t="s">
        <v>74780</v>
      </c>
      <c r="C7299" s="74" t="s">
        <v>13109</v>
      </c>
      <c r="D7299" s="122">
        <v>3105.4</v>
      </c>
    </row>
    <row r="7300" spans="1:4">
      <c r="A7300" s="72" t="s">
        <v>32852</v>
      </c>
      <c r="B7300" s="73" t="s">
        <v>74781</v>
      </c>
      <c r="C7300" s="74" t="s">
        <v>13109</v>
      </c>
      <c r="D7300" s="122">
        <v>3260.67</v>
      </c>
    </row>
    <row r="7301" spans="1:4">
      <c r="A7301" s="72" t="s">
        <v>32853</v>
      </c>
      <c r="B7301" s="73" t="s">
        <v>74782</v>
      </c>
      <c r="C7301" s="74" t="s">
        <v>13109</v>
      </c>
      <c r="D7301" s="122">
        <v>3423.7</v>
      </c>
    </row>
    <row r="7302" spans="1:4">
      <c r="A7302" s="72" t="s">
        <v>32854</v>
      </c>
      <c r="B7302" s="73" t="s">
        <v>74783</v>
      </c>
      <c r="C7302" s="74" t="s">
        <v>13109</v>
      </c>
      <c r="D7302" s="122">
        <v>3594.89</v>
      </c>
    </row>
    <row r="7303" spans="1:4">
      <c r="A7303" s="72" t="s">
        <v>32855</v>
      </c>
      <c r="B7303" s="73" t="s">
        <v>74784</v>
      </c>
      <c r="C7303" s="74" t="s">
        <v>13109</v>
      </c>
      <c r="D7303" s="122">
        <v>3774.63</v>
      </c>
    </row>
    <row r="7304" spans="1:4">
      <c r="A7304" s="72" t="s">
        <v>32856</v>
      </c>
      <c r="B7304" s="73" t="s">
        <v>74785</v>
      </c>
      <c r="C7304" s="74" t="s">
        <v>13109</v>
      </c>
      <c r="D7304" s="122">
        <v>3963.36</v>
      </c>
    </row>
    <row r="7305" spans="1:4">
      <c r="A7305" s="72" t="s">
        <v>32857</v>
      </c>
      <c r="B7305" s="73" t="s">
        <v>74786</v>
      </c>
      <c r="C7305" s="74" t="s">
        <v>13109</v>
      </c>
      <c r="D7305" s="122">
        <v>4161.53</v>
      </c>
    </row>
    <row r="7306" spans="1:4">
      <c r="A7306" s="72" t="s">
        <v>32858</v>
      </c>
      <c r="B7306" s="73" t="s">
        <v>74787</v>
      </c>
      <c r="C7306" s="74" t="s">
        <v>13109</v>
      </c>
      <c r="D7306" s="122">
        <v>4369.6099999999997</v>
      </c>
    </row>
    <row r="7307" spans="1:4">
      <c r="A7307" s="72" t="s">
        <v>32859</v>
      </c>
      <c r="B7307" s="73" t="s">
        <v>74788</v>
      </c>
      <c r="C7307" s="74" t="s">
        <v>13109</v>
      </c>
      <c r="D7307" s="122">
        <v>4588.09</v>
      </c>
    </row>
    <row r="7308" spans="1:4">
      <c r="A7308" s="72" t="s">
        <v>32860</v>
      </c>
      <c r="B7308" s="73" t="s">
        <v>74789</v>
      </c>
      <c r="C7308" s="74" t="s">
        <v>13109</v>
      </c>
      <c r="D7308" s="122">
        <v>4817.49</v>
      </c>
    </row>
    <row r="7309" spans="1:4">
      <c r="A7309" s="72" t="s">
        <v>32861</v>
      </c>
      <c r="B7309" s="73" t="s">
        <v>74790</v>
      </c>
      <c r="C7309" s="74" t="s">
        <v>13109</v>
      </c>
      <c r="D7309" s="122">
        <v>5058.37</v>
      </c>
    </row>
    <row r="7310" spans="1:4">
      <c r="A7310" s="72" t="s">
        <v>32862</v>
      </c>
      <c r="B7310" s="73" t="s">
        <v>74791</v>
      </c>
      <c r="C7310" s="74" t="s">
        <v>13109</v>
      </c>
      <c r="D7310" s="122">
        <v>5311.29</v>
      </c>
    </row>
    <row r="7311" spans="1:4">
      <c r="A7311" s="118" t="s">
        <v>74792</v>
      </c>
      <c r="B7311" s="119" t="s">
        <v>74793</v>
      </c>
      <c r="C7311" s="120"/>
      <c r="D7311" s="121"/>
    </row>
    <row r="7312" spans="1:4">
      <c r="A7312" s="72" t="s">
        <v>32863</v>
      </c>
      <c r="B7312" s="73" t="s">
        <v>74794</v>
      </c>
      <c r="C7312" s="74" t="s">
        <v>13109</v>
      </c>
      <c r="D7312" s="122">
        <v>682.75</v>
      </c>
    </row>
    <row r="7313" spans="1:4">
      <c r="A7313" s="72" t="s">
        <v>32864</v>
      </c>
      <c r="B7313" s="73" t="s">
        <v>74795</v>
      </c>
      <c r="C7313" s="74" t="s">
        <v>13109</v>
      </c>
      <c r="D7313" s="122">
        <v>716.89</v>
      </c>
    </row>
    <row r="7314" spans="1:4">
      <c r="A7314" s="72" t="s">
        <v>32865</v>
      </c>
      <c r="B7314" s="73" t="s">
        <v>74796</v>
      </c>
      <c r="C7314" s="74" t="s">
        <v>13109</v>
      </c>
      <c r="D7314" s="122">
        <v>752.73</v>
      </c>
    </row>
    <row r="7315" spans="1:4">
      <c r="A7315" s="72" t="s">
        <v>32866</v>
      </c>
      <c r="B7315" s="73" t="s">
        <v>74797</v>
      </c>
      <c r="C7315" s="74" t="s">
        <v>13109</v>
      </c>
      <c r="D7315" s="122">
        <v>790.37</v>
      </c>
    </row>
    <row r="7316" spans="1:4">
      <c r="A7316" s="72" t="s">
        <v>32867</v>
      </c>
      <c r="B7316" s="73" t="s">
        <v>74798</v>
      </c>
      <c r="C7316" s="74" t="s">
        <v>13109</v>
      </c>
      <c r="D7316" s="122">
        <v>829.89</v>
      </c>
    </row>
    <row r="7317" spans="1:4">
      <c r="A7317" s="72" t="s">
        <v>32868</v>
      </c>
      <c r="B7317" s="73" t="s">
        <v>74799</v>
      </c>
      <c r="C7317" s="74" t="s">
        <v>13109</v>
      </c>
      <c r="D7317" s="122">
        <v>871.38</v>
      </c>
    </row>
    <row r="7318" spans="1:4">
      <c r="A7318" s="72" t="s">
        <v>32869</v>
      </c>
      <c r="B7318" s="73" t="s">
        <v>74800</v>
      </c>
      <c r="C7318" s="74" t="s">
        <v>13109</v>
      </c>
      <c r="D7318" s="122">
        <v>914.95</v>
      </c>
    </row>
    <row r="7319" spans="1:4">
      <c r="A7319" s="72" t="s">
        <v>32870</v>
      </c>
      <c r="B7319" s="73" t="s">
        <v>74801</v>
      </c>
      <c r="C7319" s="74" t="s">
        <v>13109</v>
      </c>
      <c r="D7319" s="122">
        <v>960.7</v>
      </c>
    </row>
    <row r="7320" spans="1:4">
      <c r="A7320" s="72" t="s">
        <v>32871</v>
      </c>
      <c r="B7320" s="73" t="s">
        <v>74802</v>
      </c>
      <c r="C7320" s="74" t="s">
        <v>13109</v>
      </c>
      <c r="D7320" s="122">
        <v>1008.74</v>
      </c>
    </row>
    <row r="7321" spans="1:4">
      <c r="A7321" s="72" t="s">
        <v>32872</v>
      </c>
      <c r="B7321" s="73" t="s">
        <v>74803</v>
      </c>
      <c r="C7321" s="74" t="s">
        <v>13109</v>
      </c>
      <c r="D7321" s="122">
        <v>1059.17</v>
      </c>
    </row>
    <row r="7322" spans="1:4">
      <c r="A7322" s="72" t="s">
        <v>32873</v>
      </c>
      <c r="B7322" s="73" t="s">
        <v>74804</v>
      </c>
      <c r="C7322" s="74" t="s">
        <v>13109</v>
      </c>
      <c r="D7322" s="122">
        <v>1112.1300000000001</v>
      </c>
    </row>
    <row r="7323" spans="1:4">
      <c r="A7323" s="72" t="s">
        <v>32874</v>
      </c>
      <c r="B7323" s="73" t="s">
        <v>74805</v>
      </c>
      <c r="C7323" s="74" t="s">
        <v>13109</v>
      </c>
      <c r="D7323" s="122">
        <v>1167.74</v>
      </c>
    </row>
    <row r="7324" spans="1:4">
      <c r="A7324" s="72" t="s">
        <v>32875</v>
      </c>
      <c r="B7324" s="73" t="s">
        <v>74806</v>
      </c>
      <c r="C7324" s="74" t="s">
        <v>13109</v>
      </c>
      <c r="D7324" s="122">
        <v>1226.1300000000001</v>
      </c>
    </row>
    <row r="7325" spans="1:4">
      <c r="A7325" s="72" t="s">
        <v>32876</v>
      </c>
      <c r="B7325" s="73" t="s">
        <v>74807</v>
      </c>
      <c r="C7325" s="74" t="s">
        <v>13109</v>
      </c>
      <c r="D7325" s="122">
        <v>1287.43</v>
      </c>
    </row>
    <row r="7326" spans="1:4">
      <c r="A7326" s="72" t="s">
        <v>32877</v>
      </c>
      <c r="B7326" s="73" t="s">
        <v>74808</v>
      </c>
      <c r="C7326" s="74" t="s">
        <v>13109</v>
      </c>
      <c r="D7326" s="122">
        <v>1351.8</v>
      </c>
    </row>
    <row r="7327" spans="1:4">
      <c r="A7327" s="72" t="s">
        <v>32878</v>
      </c>
      <c r="B7327" s="73" t="s">
        <v>74809</v>
      </c>
      <c r="C7327" s="74" t="s">
        <v>13109</v>
      </c>
      <c r="D7327" s="122">
        <v>1419.39</v>
      </c>
    </row>
    <row r="7328" spans="1:4">
      <c r="A7328" s="72" t="s">
        <v>32879</v>
      </c>
      <c r="B7328" s="73" t="s">
        <v>74810</v>
      </c>
      <c r="C7328" s="74" t="s">
        <v>13109</v>
      </c>
      <c r="D7328" s="122">
        <v>1490.36</v>
      </c>
    </row>
    <row r="7329" spans="1:4">
      <c r="A7329" s="72" t="s">
        <v>32880</v>
      </c>
      <c r="B7329" s="73" t="s">
        <v>74811</v>
      </c>
      <c r="C7329" s="74" t="s">
        <v>13109</v>
      </c>
      <c r="D7329" s="122">
        <v>1564.88</v>
      </c>
    </row>
    <row r="7330" spans="1:4">
      <c r="A7330" s="72" t="s">
        <v>32881</v>
      </c>
      <c r="B7330" s="73" t="s">
        <v>74812</v>
      </c>
      <c r="C7330" s="74" t="s">
        <v>13109</v>
      </c>
      <c r="D7330" s="122">
        <v>1643.13</v>
      </c>
    </row>
    <row r="7331" spans="1:4">
      <c r="A7331" s="72" t="s">
        <v>32882</v>
      </c>
      <c r="B7331" s="73" t="s">
        <v>74813</v>
      </c>
      <c r="C7331" s="74" t="s">
        <v>13109</v>
      </c>
      <c r="D7331" s="122">
        <v>1725.28</v>
      </c>
    </row>
    <row r="7332" spans="1:4">
      <c r="A7332" s="72" t="s">
        <v>32883</v>
      </c>
      <c r="B7332" s="73" t="s">
        <v>74814</v>
      </c>
      <c r="C7332" s="74" t="s">
        <v>13109</v>
      </c>
      <c r="D7332" s="122">
        <v>1811.55</v>
      </c>
    </row>
    <row r="7333" spans="1:4">
      <c r="A7333" s="72" t="s">
        <v>32884</v>
      </c>
      <c r="B7333" s="73" t="s">
        <v>74815</v>
      </c>
      <c r="C7333" s="74" t="s">
        <v>13109</v>
      </c>
      <c r="D7333" s="122">
        <v>1902.12</v>
      </c>
    </row>
    <row r="7334" spans="1:4">
      <c r="A7334" s="72" t="s">
        <v>32885</v>
      </c>
      <c r="B7334" s="73" t="s">
        <v>74816</v>
      </c>
      <c r="C7334" s="74" t="s">
        <v>13109</v>
      </c>
      <c r="D7334" s="122">
        <v>1997.23</v>
      </c>
    </row>
    <row r="7335" spans="1:4">
      <c r="A7335" s="72" t="s">
        <v>32886</v>
      </c>
      <c r="B7335" s="73" t="s">
        <v>74817</v>
      </c>
      <c r="C7335" s="74" t="s">
        <v>13109</v>
      </c>
      <c r="D7335" s="122">
        <v>2097.09</v>
      </c>
    </row>
    <row r="7336" spans="1:4">
      <c r="A7336" s="72" t="s">
        <v>32887</v>
      </c>
      <c r="B7336" s="73" t="s">
        <v>74818</v>
      </c>
      <c r="C7336" s="74" t="s">
        <v>13109</v>
      </c>
      <c r="D7336" s="122">
        <v>2201.9499999999998</v>
      </c>
    </row>
    <row r="7337" spans="1:4">
      <c r="A7337" s="72" t="s">
        <v>32888</v>
      </c>
      <c r="B7337" s="73" t="s">
        <v>74819</v>
      </c>
      <c r="C7337" s="74" t="s">
        <v>13109</v>
      </c>
      <c r="D7337" s="122">
        <v>2312.04</v>
      </c>
    </row>
    <row r="7338" spans="1:4">
      <c r="A7338" s="72" t="s">
        <v>32889</v>
      </c>
      <c r="B7338" s="73" t="s">
        <v>74820</v>
      </c>
      <c r="C7338" s="74" t="s">
        <v>13109</v>
      </c>
      <c r="D7338" s="122">
        <v>2427.64</v>
      </c>
    </row>
    <row r="7339" spans="1:4">
      <c r="A7339" s="72" t="s">
        <v>32890</v>
      </c>
      <c r="B7339" s="73" t="s">
        <v>74821</v>
      </c>
      <c r="C7339" s="74" t="s">
        <v>13109</v>
      </c>
      <c r="D7339" s="122">
        <v>2549.0300000000002</v>
      </c>
    </row>
    <row r="7340" spans="1:4">
      <c r="A7340" s="72" t="s">
        <v>32891</v>
      </c>
      <c r="B7340" s="73" t="s">
        <v>74822</v>
      </c>
      <c r="C7340" s="74" t="s">
        <v>13109</v>
      </c>
      <c r="D7340" s="122">
        <v>2676.48</v>
      </c>
    </row>
    <row r="7341" spans="1:4">
      <c r="A7341" s="72" t="s">
        <v>32892</v>
      </c>
      <c r="B7341" s="73" t="s">
        <v>74823</v>
      </c>
      <c r="C7341" s="74" t="s">
        <v>13109</v>
      </c>
      <c r="D7341" s="122">
        <v>2810.3</v>
      </c>
    </row>
    <row r="7342" spans="1:4">
      <c r="A7342" s="72" t="s">
        <v>32893</v>
      </c>
      <c r="B7342" s="73" t="s">
        <v>74824</v>
      </c>
      <c r="C7342" s="74" t="s">
        <v>13109</v>
      </c>
      <c r="D7342" s="122">
        <v>2950.82</v>
      </c>
    </row>
    <row r="7343" spans="1:4">
      <c r="A7343" s="72" t="s">
        <v>32894</v>
      </c>
      <c r="B7343" s="73" t="s">
        <v>74825</v>
      </c>
      <c r="C7343" s="74" t="s">
        <v>13109</v>
      </c>
      <c r="D7343" s="122">
        <v>3098.36</v>
      </c>
    </row>
    <row r="7344" spans="1:4">
      <c r="A7344" s="72" t="s">
        <v>32895</v>
      </c>
      <c r="B7344" s="73" t="s">
        <v>74826</v>
      </c>
      <c r="C7344" s="74" t="s">
        <v>13109</v>
      </c>
      <c r="D7344" s="122">
        <v>3253.28</v>
      </c>
    </row>
    <row r="7345" spans="1:4">
      <c r="A7345" s="72" t="s">
        <v>32896</v>
      </c>
      <c r="B7345" s="73" t="s">
        <v>74827</v>
      </c>
      <c r="C7345" s="74" t="s">
        <v>13109</v>
      </c>
      <c r="D7345" s="122">
        <v>3415.94</v>
      </c>
    </row>
    <row r="7346" spans="1:4">
      <c r="A7346" s="72" t="s">
        <v>32897</v>
      </c>
      <c r="B7346" s="73" t="s">
        <v>74828</v>
      </c>
      <c r="C7346" s="74" t="s">
        <v>13109</v>
      </c>
      <c r="D7346" s="122">
        <v>3586.74</v>
      </c>
    </row>
    <row r="7347" spans="1:4">
      <c r="A7347" s="72" t="s">
        <v>32898</v>
      </c>
      <c r="B7347" s="73" t="s">
        <v>74829</v>
      </c>
      <c r="C7347" s="74" t="s">
        <v>13109</v>
      </c>
      <c r="D7347" s="122">
        <v>3766.07</v>
      </c>
    </row>
    <row r="7348" spans="1:4">
      <c r="A7348" s="72" t="s">
        <v>32899</v>
      </c>
      <c r="B7348" s="73" t="s">
        <v>74830</v>
      </c>
      <c r="C7348" s="74" t="s">
        <v>13109</v>
      </c>
      <c r="D7348" s="122">
        <v>3954.38</v>
      </c>
    </row>
    <row r="7349" spans="1:4">
      <c r="A7349" s="72" t="s">
        <v>32900</v>
      </c>
      <c r="B7349" s="73" t="s">
        <v>74831</v>
      </c>
      <c r="C7349" s="74" t="s">
        <v>13109</v>
      </c>
      <c r="D7349" s="122">
        <v>4152.1000000000004</v>
      </c>
    </row>
    <row r="7350" spans="1:4">
      <c r="A7350" s="72" t="s">
        <v>32901</v>
      </c>
      <c r="B7350" s="73" t="s">
        <v>74832</v>
      </c>
      <c r="C7350" s="74" t="s">
        <v>13109</v>
      </c>
      <c r="D7350" s="122">
        <v>4359.7</v>
      </c>
    </row>
    <row r="7351" spans="1:4">
      <c r="A7351" s="72" t="s">
        <v>32902</v>
      </c>
      <c r="B7351" s="73" t="s">
        <v>74833</v>
      </c>
      <c r="C7351" s="74" t="s">
        <v>13109</v>
      </c>
      <c r="D7351" s="122">
        <v>4577.6899999999996</v>
      </c>
    </row>
    <row r="7352" spans="1:4">
      <c r="A7352" s="72" t="s">
        <v>32903</v>
      </c>
      <c r="B7352" s="73" t="s">
        <v>74834</v>
      </c>
      <c r="C7352" s="74" t="s">
        <v>13109</v>
      </c>
      <c r="D7352" s="122">
        <v>4806.57</v>
      </c>
    </row>
    <row r="7353" spans="1:4">
      <c r="A7353" s="72" t="s">
        <v>32904</v>
      </c>
      <c r="B7353" s="73" t="s">
        <v>74835</v>
      </c>
      <c r="C7353" s="74" t="s">
        <v>13109</v>
      </c>
      <c r="D7353" s="122">
        <v>5046.8999999999996</v>
      </c>
    </row>
    <row r="7354" spans="1:4">
      <c r="A7354" s="72" t="s">
        <v>32905</v>
      </c>
      <c r="B7354" s="73" t="s">
        <v>74836</v>
      </c>
      <c r="C7354" s="74" t="s">
        <v>13109</v>
      </c>
      <c r="D7354" s="122">
        <v>5299.24</v>
      </c>
    </row>
    <row r="7355" spans="1:4">
      <c r="A7355" s="72" t="s">
        <v>32906</v>
      </c>
      <c r="B7355" s="73" t="s">
        <v>74837</v>
      </c>
      <c r="C7355" s="74" t="s">
        <v>13109</v>
      </c>
      <c r="D7355" s="122">
        <v>5564.21</v>
      </c>
    </row>
    <row r="7356" spans="1:4">
      <c r="A7356" s="72" t="s">
        <v>32907</v>
      </c>
      <c r="B7356" s="73" t="s">
        <v>74838</v>
      </c>
      <c r="C7356" s="74" t="s">
        <v>13109</v>
      </c>
      <c r="D7356" s="122">
        <v>5842.42</v>
      </c>
    </row>
    <row r="7357" spans="1:4">
      <c r="A7357" s="118" t="s">
        <v>74839</v>
      </c>
      <c r="B7357" s="119" t="s">
        <v>74840</v>
      </c>
      <c r="C7357" s="120"/>
      <c r="D7357" s="121"/>
    </row>
    <row r="7358" spans="1:4">
      <c r="A7358" s="72" t="s">
        <v>32908</v>
      </c>
      <c r="B7358" s="73" t="s">
        <v>74841</v>
      </c>
      <c r="C7358" s="74" t="s">
        <v>13109</v>
      </c>
      <c r="D7358" s="122">
        <v>751.03</v>
      </c>
    </row>
    <row r="7359" spans="1:4">
      <c r="A7359" s="72" t="s">
        <v>32909</v>
      </c>
      <c r="B7359" s="73" t="s">
        <v>74842</v>
      </c>
      <c r="C7359" s="74" t="s">
        <v>13109</v>
      </c>
      <c r="D7359" s="122">
        <v>788.58</v>
      </c>
    </row>
    <row r="7360" spans="1:4">
      <c r="A7360" s="72" t="s">
        <v>32910</v>
      </c>
      <c r="B7360" s="73" t="s">
        <v>74843</v>
      </c>
      <c r="C7360" s="74" t="s">
        <v>13109</v>
      </c>
      <c r="D7360" s="122">
        <v>828.01</v>
      </c>
    </row>
    <row r="7361" spans="1:4">
      <c r="A7361" s="72" t="s">
        <v>32911</v>
      </c>
      <c r="B7361" s="73" t="s">
        <v>74844</v>
      </c>
      <c r="C7361" s="74" t="s">
        <v>13109</v>
      </c>
      <c r="D7361" s="122">
        <v>869.41</v>
      </c>
    </row>
    <row r="7362" spans="1:4">
      <c r="A7362" s="72" t="s">
        <v>32912</v>
      </c>
      <c r="B7362" s="73" t="s">
        <v>74845</v>
      </c>
      <c r="C7362" s="74" t="s">
        <v>13109</v>
      </c>
      <c r="D7362" s="122">
        <v>912.88</v>
      </c>
    </row>
    <row r="7363" spans="1:4">
      <c r="A7363" s="72" t="s">
        <v>32913</v>
      </c>
      <c r="B7363" s="73" t="s">
        <v>74846</v>
      </c>
      <c r="C7363" s="74" t="s">
        <v>13109</v>
      </c>
      <c r="D7363" s="122">
        <v>958.52</v>
      </c>
    </row>
    <row r="7364" spans="1:4">
      <c r="A7364" s="72" t="s">
        <v>32914</v>
      </c>
      <c r="B7364" s="73" t="s">
        <v>74847</v>
      </c>
      <c r="C7364" s="74" t="s">
        <v>13109</v>
      </c>
      <c r="D7364" s="122">
        <v>1006.45</v>
      </c>
    </row>
    <row r="7365" spans="1:4">
      <c r="A7365" s="72" t="s">
        <v>32915</v>
      </c>
      <c r="B7365" s="73" t="s">
        <v>74848</v>
      </c>
      <c r="C7365" s="74" t="s">
        <v>13109</v>
      </c>
      <c r="D7365" s="122">
        <v>1056.77</v>
      </c>
    </row>
    <row r="7366" spans="1:4">
      <c r="A7366" s="72" t="s">
        <v>32916</v>
      </c>
      <c r="B7366" s="73" t="s">
        <v>74849</v>
      </c>
      <c r="C7366" s="74" t="s">
        <v>13109</v>
      </c>
      <c r="D7366" s="122">
        <v>1109.6099999999999</v>
      </c>
    </row>
    <row r="7367" spans="1:4">
      <c r="A7367" s="72" t="s">
        <v>32917</v>
      </c>
      <c r="B7367" s="73" t="s">
        <v>74850</v>
      </c>
      <c r="C7367" s="74" t="s">
        <v>13109</v>
      </c>
      <c r="D7367" s="122">
        <v>1165.0899999999999</v>
      </c>
    </row>
    <row r="7368" spans="1:4">
      <c r="A7368" s="72" t="s">
        <v>32918</v>
      </c>
      <c r="B7368" s="73" t="s">
        <v>74851</v>
      </c>
      <c r="C7368" s="74" t="s">
        <v>13109</v>
      </c>
      <c r="D7368" s="122">
        <v>1223.3499999999999</v>
      </c>
    </row>
    <row r="7369" spans="1:4">
      <c r="A7369" s="72" t="s">
        <v>32919</v>
      </c>
      <c r="B7369" s="73" t="s">
        <v>74852</v>
      </c>
      <c r="C7369" s="74" t="s">
        <v>13109</v>
      </c>
      <c r="D7369" s="122">
        <v>1284.51</v>
      </c>
    </row>
    <row r="7370" spans="1:4">
      <c r="A7370" s="72" t="s">
        <v>32920</v>
      </c>
      <c r="B7370" s="73" t="s">
        <v>74853</v>
      </c>
      <c r="C7370" s="74" t="s">
        <v>13109</v>
      </c>
      <c r="D7370" s="122">
        <v>1348.74</v>
      </c>
    </row>
    <row r="7371" spans="1:4">
      <c r="A7371" s="72" t="s">
        <v>32921</v>
      </c>
      <c r="B7371" s="73" t="s">
        <v>74854</v>
      </c>
      <c r="C7371" s="74" t="s">
        <v>13109</v>
      </c>
      <c r="D7371" s="122">
        <v>1416.17</v>
      </c>
    </row>
    <row r="7372" spans="1:4">
      <c r="A7372" s="72" t="s">
        <v>32922</v>
      </c>
      <c r="B7372" s="73" t="s">
        <v>74855</v>
      </c>
      <c r="C7372" s="74" t="s">
        <v>13109</v>
      </c>
      <c r="D7372" s="122">
        <v>1486.98</v>
      </c>
    </row>
    <row r="7373" spans="1:4">
      <c r="A7373" s="72" t="s">
        <v>32923</v>
      </c>
      <c r="B7373" s="73" t="s">
        <v>74856</v>
      </c>
      <c r="C7373" s="74" t="s">
        <v>13109</v>
      </c>
      <c r="D7373" s="122">
        <v>1561.33</v>
      </c>
    </row>
    <row r="7374" spans="1:4">
      <c r="A7374" s="72" t="s">
        <v>32924</v>
      </c>
      <c r="B7374" s="73" t="s">
        <v>74857</v>
      </c>
      <c r="C7374" s="74" t="s">
        <v>13109</v>
      </c>
      <c r="D7374" s="122">
        <v>1639.4</v>
      </c>
    </row>
    <row r="7375" spans="1:4">
      <c r="A7375" s="72" t="s">
        <v>32925</v>
      </c>
      <c r="B7375" s="73" t="s">
        <v>74858</v>
      </c>
      <c r="C7375" s="74" t="s">
        <v>13109</v>
      </c>
      <c r="D7375" s="122">
        <v>1721.37</v>
      </c>
    </row>
    <row r="7376" spans="1:4">
      <c r="A7376" s="72" t="s">
        <v>32926</v>
      </c>
      <c r="B7376" s="73" t="s">
        <v>74859</v>
      </c>
      <c r="C7376" s="74" t="s">
        <v>13109</v>
      </c>
      <c r="D7376" s="122">
        <v>1807.44</v>
      </c>
    </row>
    <row r="7377" spans="1:4">
      <c r="A7377" s="72" t="s">
        <v>32927</v>
      </c>
      <c r="B7377" s="73" t="s">
        <v>74860</v>
      </c>
      <c r="C7377" s="74" t="s">
        <v>13109</v>
      </c>
      <c r="D7377" s="122">
        <v>1897.81</v>
      </c>
    </row>
    <row r="7378" spans="1:4">
      <c r="A7378" s="72" t="s">
        <v>32928</v>
      </c>
      <c r="B7378" s="73" t="s">
        <v>74861</v>
      </c>
      <c r="C7378" s="74" t="s">
        <v>13109</v>
      </c>
      <c r="D7378" s="122">
        <v>1992.7</v>
      </c>
    </row>
    <row r="7379" spans="1:4">
      <c r="A7379" s="72" t="s">
        <v>32929</v>
      </c>
      <c r="B7379" s="73" t="s">
        <v>74862</v>
      </c>
      <c r="C7379" s="74" t="s">
        <v>13109</v>
      </c>
      <c r="D7379" s="122">
        <v>2092.34</v>
      </c>
    </row>
    <row r="7380" spans="1:4">
      <c r="A7380" s="72" t="s">
        <v>32930</v>
      </c>
      <c r="B7380" s="73" t="s">
        <v>74863</v>
      </c>
      <c r="C7380" s="74" t="s">
        <v>13109</v>
      </c>
      <c r="D7380" s="122">
        <v>2196.9499999999998</v>
      </c>
    </row>
    <row r="7381" spans="1:4">
      <c r="A7381" s="72" t="s">
        <v>32931</v>
      </c>
      <c r="B7381" s="73" t="s">
        <v>74864</v>
      </c>
      <c r="C7381" s="74" t="s">
        <v>13109</v>
      </c>
      <c r="D7381" s="122">
        <v>2306.8000000000002</v>
      </c>
    </row>
    <row r="7382" spans="1:4">
      <c r="A7382" s="72" t="s">
        <v>32932</v>
      </c>
      <c r="B7382" s="73" t="s">
        <v>74865</v>
      </c>
      <c r="C7382" s="74" t="s">
        <v>13109</v>
      </c>
      <c r="D7382" s="122">
        <v>2422.14</v>
      </c>
    </row>
    <row r="7383" spans="1:4">
      <c r="A7383" s="72" t="s">
        <v>32933</v>
      </c>
      <c r="B7383" s="73" t="s">
        <v>74866</v>
      </c>
      <c r="C7383" s="74" t="s">
        <v>13109</v>
      </c>
      <c r="D7383" s="122">
        <v>2543.25</v>
      </c>
    </row>
    <row r="7384" spans="1:4">
      <c r="A7384" s="72" t="s">
        <v>32934</v>
      </c>
      <c r="B7384" s="73" t="s">
        <v>74867</v>
      </c>
      <c r="C7384" s="74" t="s">
        <v>13109</v>
      </c>
      <c r="D7384" s="122">
        <v>2670.41</v>
      </c>
    </row>
    <row r="7385" spans="1:4">
      <c r="A7385" s="72" t="s">
        <v>32935</v>
      </c>
      <c r="B7385" s="73" t="s">
        <v>74868</v>
      </c>
      <c r="C7385" s="74" t="s">
        <v>13109</v>
      </c>
      <c r="D7385" s="122">
        <v>2803.93</v>
      </c>
    </row>
    <row r="7386" spans="1:4">
      <c r="A7386" s="72" t="s">
        <v>32936</v>
      </c>
      <c r="B7386" s="73" t="s">
        <v>74869</v>
      </c>
      <c r="C7386" s="74" t="s">
        <v>13109</v>
      </c>
      <c r="D7386" s="122">
        <v>2944.13</v>
      </c>
    </row>
    <row r="7387" spans="1:4">
      <c r="A7387" s="72" t="s">
        <v>32937</v>
      </c>
      <c r="B7387" s="73" t="s">
        <v>74870</v>
      </c>
      <c r="C7387" s="74" t="s">
        <v>13109</v>
      </c>
      <c r="D7387" s="122">
        <v>3091.33</v>
      </c>
    </row>
    <row r="7388" spans="1:4">
      <c r="A7388" s="72" t="s">
        <v>32938</v>
      </c>
      <c r="B7388" s="73" t="s">
        <v>74871</v>
      </c>
      <c r="C7388" s="74" t="s">
        <v>13109</v>
      </c>
      <c r="D7388" s="122">
        <v>3245.9</v>
      </c>
    </row>
    <row r="7389" spans="1:4">
      <c r="A7389" s="72" t="s">
        <v>32939</v>
      </c>
      <c r="B7389" s="73" t="s">
        <v>74872</v>
      </c>
      <c r="C7389" s="74" t="s">
        <v>13109</v>
      </c>
      <c r="D7389" s="122">
        <v>3408.19</v>
      </c>
    </row>
    <row r="7390" spans="1:4">
      <c r="A7390" s="72" t="s">
        <v>32940</v>
      </c>
      <c r="B7390" s="73" t="s">
        <v>74873</v>
      </c>
      <c r="C7390" s="74" t="s">
        <v>13109</v>
      </c>
      <c r="D7390" s="122">
        <v>3578.6</v>
      </c>
    </row>
    <row r="7391" spans="1:4">
      <c r="A7391" s="72" t="s">
        <v>32941</v>
      </c>
      <c r="B7391" s="73" t="s">
        <v>74874</v>
      </c>
      <c r="C7391" s="74" t="s">
        <v>13109</v>
      </c>
      <c r="D7391" s="122">
        <v>3757.53</v>
      </c>
    </row>
    <row r="7392" spans="1:4">
      <c r="A7392" s="72" t="s">
        <v>32942</v>
      </c>
      <c r="B7392" s="73" t="s">
        <v>74875</v>
      </c>
      <c r="C7392" s="74" t="s">
        <v>13109</v>
      </c>
      <c r="D7392" s="122">
        <v>3945.41</v>
      </c>
    </row>
    <row r="7393" spans="1:4">
      <c r="A7393" s="72" t="s">
        <v>32943</v>
      </c>
      <c r="B7393" s="73" t="s">
        <v>74876</v>
      </c>
      <c r="C7393" s="74" t="s">
        <v>13109</v>
      </c>
      <c r="D7393" s="122">
        <v>4142.68</v>
      </c>
    </row>
    <row r="7394" spans="1:4">
      <c r="A7394" s="72" t="s">
        <v>32944</v>
      </c>
      <c r="B7394" s="73" t="s">
        <v>74877</v>
      </c>
      <c r="C7394" s="74" t="s">
        <v>13109</v>
      </c>
      <c r="D7394" s="122">
        <v>4349.8100000000004</v>
      </c>
    </row>
    <row r="7395" spans="1:4">
      <c r="A7395" s="72" t="s">
        <v>32945</v>
      </c>
      <c r="B7395" s="73" t="s">
        <v>74878</v>
      </c>
      <c r="C7395" s="74" t="s">
        <v>13109</v>
      </c>
      <c r="D7395" s="122">
        <v>4567.3100000000004</v>
      </c>
    </row>
    <row r="7396" spans="1:4">
      <c r="A7396" s="72" t="s">
        <v>32946</v>
      </c>
      <c r="B7396" s="73" t="s">
        <v>74879</v>
      </c>
      <c r="C7396" s="74" t="s">
        <v>13109</v>
      </c>
      <c r="D7396" s="122">
        <v>4795.67</v>
      </c>
    </row>
    <row r="7397" spans="1:4">
      <c r="A7397" s="72" t="s">
        <v>32947</v>
      </c>
      <c r="B7397" s="73" t="s">
        <v>74880</v>
      </c>
      <c r="C7397" s="74" t="s">
        <v>13109</v>
      </c>
      <c r="D7397" s="122">
        <v>5035.45</v>
      </c>
    </row>
    <row r="7398" spans="1:4">
      <c r="A7398" s="72" t="s">
        <v>32948</v>
      </c>
      <c r="B7398" s="73" t="s">
        <v>74881</v>
      </c>
      <c r="C7398" s="74" t="s">
        <v>13109</v>
      </c>
      <c r="D7398" s="122">
        <v>5287.23</v>
      </c>
    </row>
    <row r="7399" spans="1:4">
      <c r="A7399" s="72" t="s">
        <v>32949</v>
      </c>
      <c r="B7399" s="73" t="s">
        <v>74882</v>
      </c>
      <c r="C7399" s="74" t="s">
        <v>13109</v>
      </c>
      <c r="D7399" s="122">
        <v>5551.59</v>
      </c>
    </row>
    <row r="7400" spans="1:4">
      <c r="A7400" s="72" t="s">
        <v>32950</v>
      </c>
      <c r="B7400" s="73" t="s">
        <v>74883</v>
      </c>
      <c r="C7400" s="74" t="s">
        <v>13109</v>
      </c>
      <c r="D7400" s="122">
        <v>5829.17</v>
      </c>
    </row>
    <row r="7401" spans="1:4">
      <c r="A7401" s="72" t="s">
        <v>32951</v>
      </c>
      <c r="B7401" s="73" t="s">
        <v>74884</v>
      </c>
      <c r="C7401" s="74" t="s">
        <v>13109</v>
      </c>
      <c r="D7401" s="122">
        <v>6120.63</v>
      </c>
    </row>
    <row r="7402" spans="1:4">
      <c r="A7402" s="72" t="s">
        <v>32952</v>
      </c>
      <c r="B7402" s="73" t="s">
        <v>74885</v>
      </c>
      <c r="C7402" s="74" t="s">
        <v>13109</v>
      </c>
      <c r="D7402" s="122">
        <v>6426.66</v>
      </c>
    </row>
    <row r="7403" spans="1:4">
      <c r="A7403" s="118" t="s">
        <v>74886</v>
      </c>
      <c r="B7403" s="119" t="s">
        <v>74887</v>
      </c>
      <c r="C7403" s="120"/>
      <c r="D7403" s="121"/>
    </row>
    <row r="7404" spans="1:4">
      <c r="A7404" s="72" t="s">
        <v>32953</v>
      </c>
      <c r="B7404" s="73" t="s">
        <v>74888</v>
      </c>
      <c r="C7404" s="74" t="s">
        <v>13109</v>
      </c>
      <c r="D7404" s="122">
        <v>644.87</v>
      </c>
    </row>
    <row r="7405" spans="1:4">
      <c r="A7405" s="72" t="s">
        <v>32954</v>
      </c>
      <c r="B7405" s="73" t="s">
        <v>74889</v>
      </c>
      <c r="C7405" s="74" t="s">
        <v>13109</v>
      </c>
      <c r="D7405" s="122">
        <v>709.35</v>
      </c>
    </row>
    <row r="7406" spans="1:4">
      <c r="A7406" s="72" t="s">
        <v>32955</v>
      </c>
      <c r="B7406" s="73" t="s">
        <v>74890</v>
      </c>
      <c r="C7406" s="74" t="s">
        <v>13109</v>
      </c>
      <c r="D7406" s="122">
        <v>780.29</v>
      </c>
    </row>
    <row r="7407" spans="1:4">
      <c r="A7407" s="72" t="s">
        <v>32956</v>
      </c>
      <c r="B7407" s="73" t="s">
        <v>74891</v>
      </c>
      <c r="C7407" s="74" t="s">
        <v>13109</v>
      </c>
      <c r="D7407" s="122">
        <v>858.32</v>
      </c>
    </row>
    <row r="7408" spans="1:4">
      <c r="A7408" s="72" t="s">
        <v>32957</v>
      </c>
      <c r="B7408" s="73" t="s">
        <v>74892</v>
      </c>
      <c r="C7408" s="74" t="s">
        <v>13109</v>
      </c>
      <c r="D7408" s="122">
        <v>944.15</v>
      </c>
    </row>
    <row r="7409" spans="1:4">
      <c r="A7409" s="72" t="s">
        <v>32958</v>
      </c>
      <c r="B7409" s="73" t="s">
        <v>74893</v>
      </c>
      <c r="C7409" s="74" t="s">
        <v>13109</v>
      </c>
      <c r="D7409" s="122">
        <v>1038.56</v>
      </c>
    </row>
    <row r="7410" spans="1:4">
      <c r="A7410" s="72" t="s">
        <v>32959</v>
      </c>
      <c r="B7410" s="73" t="s">
        <v>74894</v>
      </c>
      <c r="C7410" s="74" t="s">
        <v>13109</v>
      </c>
      <c r="D7410" s="122">
        <v>1142.42</v>
      </c>
    </row>
    <row r="7411" spans="1:4">
      <c r="A7411" s="72" t="s">
        <v>32960</v>
      </c>
      <c r="B7411" s="73" t="s">
        <v>74895</v>
      </c>
      <c r="C7411" s="74" t="s">
        <v>13109</v>
      </c>
      <c r="D7411" s="122">
        <v>1256.6600000000001</v>
      </c>
    </row>
    <row r="7412" spans="1:4">
      <c r="A7412" s="72" t="s">
        <v>32961</v>
      </c>
      <c r="B7412" s="73" t="s">
        <v>74896</v>
      </c>
      <c r="C7412" s="74" t="s">
        <v>13109</v>
      </c>
      <c r="D7412" s="122">
        <v>1382.33</v>
      </c>
    </row>
    <row r="7413" spans="1:4">
      <c r="A7413" s="72" t="s">
        <v>32962</v>
      </c>
      <c r="B7413" s="73" t="s">
        <v>74897</v>
      </c>
      <c r="C7413" s="74" t="s">
        <v>13109</v>
      </c>
      <c r="D7413" s="122">
        <v>1520.56</v>
      </c>
    </row>
    <row r="7414" spans="1:4">
      <c r="A7414" s="118" t="s">
        <v>74898</v>
      </c>
      <c r="B7414" s="119" t="s">
        <v>74899</v>
      </c>
      <c r="C7414" s="120"/>
      <c r="D7414" s="121"/>
    </row>
    <row r="7415" spans="1:4">
      <c r="A7415" s="72" t="s">
        <v>32963</v>
      </c>
      <c r="B7415" s="73" t="s">
        <v>74900</v>
      </c>
      <c r="C7415" s="74" t="s">
        <v>13109</v>
      </c>
      <c r="D7415" s="122">
        <v>709.35</v>
      </c>
    </row>
    <row r="7416" spans="1:4">
      <c r="A7416" s="72" t="s">
        <v>32964</v>
      </c>
      <c r="B7416" s="73" t="s">
        <v>74901</v>
      </c>
      <c r="C7416" s="74" t="s">
        <v>13109</v>
      </c>
      <c r="D7416" s="122">
        <v>780.29</v>
      </c>
    </row>
    <row r="7417" spans="1:4">
      <c r="A7417" s="72" t="s">
        <v>32965</v>
      </c>
      <c r="B7417" s="73" t="s">
        <v>74902</v>
      </c>
      <c r="C7417" s="74" t="s">
        <v>13109</v>
      </c>
      <c r="D7417" s="122">
        <v>858.32</v>
      </c>
    </row>
    <row r="7418" spans="1:4">
      <c r="A7418" s="72" t="s">
        <v>32966</v>
      </c>
      <c r="B7418" s="73" t="s">
        <v>74903</v>
      </c>
      <c r="C7418" s="74" t="s">
        <v>13109</v>
      </c>
      <c r="D7418" s="122">
        <v>944.15</v>
      </c>
    </row>
    <row r="7419" spans="1:4">
      <c r="A7419" s="72" t="s">
        <v>32967</v>
      </c>
      <c r="B7419" s="73" t="s">
        <v>74904</v>
      </c>
      <c r="C7419" s="74" t="s">
        <v>13109</v>
      </c>
      <c r="D7419" s="122">
        <v>1038.56</v>
      </c>
    </row>
    <row r="7420" spans="1:4">
      <c r="A7420" s="72" t="s">
        <v>32968</v>
      </c>
      <c r="B7420" s="73" t="s">
        <v>74905</v>
      </c>
      <c r="C7420" s="74" t="s">
        <v>13109</v>
      </c>
      <c r="D7420" s="122">
        <v>1142.42</v>
      </c>
    </row>
    <row r="7421" spans="1:4">
      <c r="A7421" s="72" t="s">
        <v>32969</v>
      </c>
      <c r="B7421" s="73" t="s">
        <v>74906</v>
      </c>
      <c r="C7421" s="74" t="s">
        <v>13109</v>
      </c>
      <c r="D7421" s="122">
        <v>1256.6600000000001</v>
      </c>
    </row>
    <row r="7422" spans="1:4">
      <c r="A7422" s="72" t="s">
        <v>32970</v>
      </c>
      <c r="B7422" s="73" t="s">
        <v>74907</v>
      </c>
      <c r="C7422" s="74" t="s">
        <v>13109</v>
      </c>
      <c r="D7422" s="122">
        <v>1382.33</v>
      </c>
    </row>
    <row r="7423" spans="1:4">
      <c r="A7423" s="72" t="s">
        <v>32971</v>
      </c>
      <c r="B7423" s="73" t="s">
        <v>74908</v>
      </c>
      <c r="C7423" s="74" t="s">
        <v>13109</v>
      </c>
      <c r="D7423" s="122">
        <v>1520.56</v>
      </c>
    </row>
    <row r="7424" spans="1:4">
      <c r="A7424" s="72" t="s">
        <v>32972</v>
      </c>
      <c r="B7424" s="73" t="s">
        <v>74909</v>
      </c>
      <c r="C7424" s="74" t="s">
        <v>13109</v>
      </c>
      <c r="D7424" s="122">
        <v>1672.62</v>
      </c>
    </row>
    <row r="7425" spans="1:4">
      <c r="A7425" s="118" t="s">
        <v>74910</v>
      </c>
      <c r="B7425" s="119" t="s">
        <v>74911</v>
      </c>
      <c r="C7425" s="120"/>
      <c r="D7425" s="121"/>
    </row>
    <row r="7426" spans="1:4">
      <c r="A7426" s="72" t="s">
        <v>32973</v>
      </c>
      <c r="B7426" s="73" t="s">
        <v>74912</v>
      </c>
      <c r="C7426" s="74" t="s">
        <v>13109</v>
      </c>
      <c r="D7426" s="122">
        <v>780.29</v>
      </c>
    </row>
    <row r="7427" spans="1:4">
      <c r="A7427" s="72" t="s">
        <v>32974</v>
      </c>
      <c r="B7427" s="73" t="s">
        <v>74913</v>
      </c>
      <c r="C7427" s="74" t="s">
        <v>13109</v>
      </c>
      <c r="D7427" s="122">
        <v>858.32</v>
      </c>
    </row>
    <row r="7428" spans="1:4">
      <c r="A7428" s="72" t="s">
        <v>32975</v>
      </c>
      <c r="B7428" s="73" t="s">
        <v>74914</v>
      </c>
      <c r="C7428" s="74" t="s">
        <v>13109</v>
      </c>
      <c r="D7428" s="122">
        <v>944.15</v>
      </c>
    </row>
    <row r="7429" spans="1:4">
      <c r="A7429" s="72" t="s">
        <v>32976</v>
      </c>
      <c r="B7429" s="73" t="s">
        <v>74915</v>
      </c>
      <c r="C7429" s="74" t="s">
        <v>13109</v>
      </c>
      <c r="D7429" s="122">
        <v>1038.56</v>
      </c>
    </row>
    <row r="7430" spans="1:4">
      <c r="A7430" s="72" t="s">
        <v>32977</v>
      </c>
      <c r="B7430" s="73" t="s">
        <v>74916</v>
      </c>
      <c r="C7430" s="74" t="s">
        <v>13109</v>
      </c>
      <c r="D7430" s="122">
        <v>1142.42</v>
      </c>
    </row>
    <row r="7431" spans="1:4">
      <c r="A7431" s="72" t="s">
        <v>32978</v>
      </c>
      <c r="B7431" s="73" t="s">
        <v>74917</v>
      </c>
      <c r="C7431" s="74" t="s">
        <v>13109</v>
      </c>
      <c r="D7431" s="122">
        <v>1256.6600000000001</v>
      </c>
    </row>
    <row r="7432" spans="1:4">
      <c r="A7432" s="72" t="s">
        <v>32979</v>
      </c>
      <c r="B7432" s="73" t="s">
        <v>74918</v>
      </c>
      <c r="C7432" s="74" t="s">
        <v>13109</v>
      </c>
      <c r="D7432" s="122">
        <v>1382.33</v>
      </c>
    </row>
    <row r="7433" spans="1:4">
      <c r="A7433" s="72" t="s">
        <v>32980</v>
      </c>
      <c r="B7433" s="73" t="s">
        <v>74919</v>
      </c>
      <c r="C7433" s="74" t="s">
        <v>13109</v>
      </c>
      <c r="D7433" s="122">
        <v>1520.56</v>
      </c>
    </row>
    <row r="7434" spans="1:4">
      <c r="A7434" s="72" t="s">
        <v>32981</v>
      </c>
      <c r="B7434" s="73" t="s">
        <v>74920</v>
      </c>
      <c r="C7434" s="74" t="s">
        <v>13109</v>
      </c>
      <c r="D7434" s="122">
        <v>1672.62</v>
      </c>
    </row>
    <row r="7435" spans="1:4">
      <c r="A7435" s="72" t="s">
        <v>32982</v>
      </c>
      <c r="B7435" s="73" t="s">
        <v>74921</v>
      </c>
      <c r="C7435" s="74" t="s">
        <v>13109</v>
      </c>
      <c r="D7435" s="122">
        <v>1839.88</v>
      </c>
    </row>
    <row r="7436" spans="1:4">
      <c r="A7436" s="118" t="s">
        <v>74922</v>
      </c>
      <c r="B7436" s="119" t="s">
        <v>74923</v>
      </c>
      <c r="C7436" s="120"/>
      <c r="D7436" s="121"/>
    </row>
    <row r="7437" spans="1:4">
      <c r="A7437" s="72" t="s">
        <v>32983</v>
      </c>
      <c r="B7437" s="73" t="s">
        <v>74924</v>
      </c>
      <c r="C7437" s="74" t="s">
        <v>13109</v>
      </c>
      <c r="D7437" s="122">
        <v>644.87</v>
      </c>
    </row>
    <row r="7438" spans="1:4">
      <c r="A7438" s="72" t="s">
        <v>32984</v>
      </c>
      <c r="B7438" s="73" t="s">
        <v>74925</v>
      </c>
      <c r="C7438" s="74" t="s">
        <v>13109</v>
      </c>
      <c r="D7438" s="122">
        <v>677.11</v>
      </c>
    </row>
    <row r="7439" spans="1:4">
      <c r="A7439" s="72" t="s">
        <v>32985</v>
      </c>
      <c r="B7439" s="73" t="s">
        <v>74926</v>
      </c>
      <c r="C7439" s="74" t="s">
        <v>13109</v>
      </c>
      <c r="D7439" s="122">
        <v>710.97</v>
      </c>
    </row>
    <row r="7440" spans="1:4">
      <c r="A7440" s="72" t="s">
        <v>32986</v>
      </c>
      <c r="B7440" s="73" t="s">
        <v>74927</v>
      </c>
      <c r="C7440" s="74" t="s">
        <v>13109</v>
      </c>
      <c r="D7440" s="122">
        <v>746.51</v>
      </c>
    </row>
    <row r="7441" spans="1:4">
      <c r="A7441" s="72" t="s">
        <v>32987</v>
      </c>
      <c r="B7441" s="73" t="s">
        <v>74928</v>
      </c>
      <c r="C7441" s="74" t="s">
        <v>13109</v>
      </c>
      <c r="D7441" s="122">
        <v>783.84</v>
      </c>
    </row>
    <row r="7442" spans="1:4">
      <c r="A7442" s="72" t="s">
        <v>32988</v>
      </c>
      <c r="B7442" s="73" t="s">
        <v>74929</v>
      </c>
      <c r="C7442" s="74" t="s">
        <v>13109</v>
      </c>
      <c r="D7442" s="122">
        <v>823.03</v>
      </c>
    </row>
    <row r="7443" spans="1:4">
      <c r="A7443" s="72" t="s">
        <v>32989</v>
      </c>
      <c r="B7443" s="73" t="s">
        <v>74930</v>
      </c>
      <c r="C7443" s="74" t="s">
        <v>13109</v>
      </c>
      <c r="D7443" s="122">
        <v>864.18</v>
      </c>
    </row>
    <row r="7444" spans="1:4">
      <c r="A7444" s="72" t="s">
        <v>32990</v>
      </c>
      <c r="B7444" s="73" t="s">
        <v>74931</v>
      </c>
      <c r="C7444" s="74" t="s">
        <v>13109</v>
      </c>
      <c r="D7444" s="122">
        <v>907.39</v>
      </c>
    </row>
    <row r="7445" spans="1:4">
      <c r="A7445" s="72" t="s">
        <v>32991</v>
      </c>
      <c r="B7445" s="73" t="s">
        <v>74932</v>
      </c>
      <c r="C7445" s="74" t="s">
        <v>13109</v>
      </c>
      <c r="D7445" s="122">
        <v>952.76</v>
      </c>
    </row>
    <row r="7446" spans="1:4">
      <c r="A7446" s="72" t="s">
        <v>32992</v>
      </c>
      <c r="B7446" s="73" t="s">
        <v>74933</v>
      </c>
      <c r="C7446" s="74" t="s">
        <v>13109</v>
      </c>
      <c r="D7446" s="122">
        <v>1000.4</v>
      </c>
    </row>
    <row r="7447" spans="1:4">
      <c r="A7447" s="72" t="s">
        <v>32993</v>
      </c>
      <c r="B7447" s="73" t="s">
        <v>74934</v>
      </c>
      <c r="C7447" s="74" t="s">
        <v>13109</v>
      </c>
      <c r="D7447" s="122">
        <v>1050.42</v>
      </c>
    </row>
    <row r="7448" spans="1:4">
      <c r="A7448" s="72" t="s">
        <v>32994</v>
      </c>
      <c r="B7448" s="73" t="s">
        <v>74935</v>
      </c>
      <c r="C7448" s="74" t="s">
        <v>13109</v>
      </c>
      <c r="D7448" s="122">
        <v>1102.94</v>
      </c>
    </row>
    <row r="7449" spans="1:4">
      <c r="A7449" s="72" t="s">
        <v>32995</v>
      </c>
      <c r="B7449" s="73" t="s">
        <v>74936</v>
      </c>
      <c r="C7449" s="74" t="s">
        <v>13109</v>
      </c>
      <c r="D7449" s="122">
        <v>1158.0899999999999</v>
      </c>
    </row>
    <row r="7450" spans="1:4">
      <c r="A7450" s="72" t="s">
        <v>32996</v>
      </c>
      <c r="B7450" s="73" t="s">
        <v>74937</v>
      </c>
      <c r="C7450" s="74" t="s">
        <v>13109</v>
      </c>
      <c r="D7450" s="122">
        <v>1215.99</v>
      </c>
    </row>
    <row r="7451" spans="1:4">
      <c r="A7451" s="72" t="s">
        <v>32997</v>
      </c>
      <c r="B7451" s="73" t="s">
        <v>74938</v>
      </c>
      <c r="C7451" s="74" t="s">
        <v>13109</v>
      </c>
      <c r="D7451" s="122">
        <v>1276.79</v>
      </c>
    </row>
    <row r="7452" spans="1:4">
      <c r="A7452" s="72" t="s">
        <v>32998</v>
      </c>
      <c r="B7452" s="73" t="s">
        <v>74939</v>
      </c>
      <c r="C7452" s="74" t="s">
        <v>13109</v>
      </c>
      <c r="D7452" s="122">
        <v>1340.63</v>
      </c>
    </row>
    <row r="7453" spans="1:4">
      <c r="A7453" s="72" t="s">
        <v>32999</v>
      </c>
      <c r="B7453" s="73" t="s">
        <v>74940</v>
      </c>
      <c r="C7453" s="74" t="s">
        <v>13109</v>
      </c>
      <c r="D7453" s="122">
        <v>1407.66</v>
      </c>
    </row>
    <row r="7454" spans="1:4">
      <c r="A7454" s="72" t="s">
        <v>33000</v>
      </c>
      <c r="B7454" s="73" t="s">
        <v>74941</v>
      </c>
      <c r="C7454" s="74" t="s">
        <v>13109</v>
      </c>
      <c r="D7454" s="122">
        <v>1478.05</v>
      </c>
    </row>
    <row r="7455" spans="1:4">
      <c r="A7455" s="72" t="s">
        <v>33001</v>
      </c>
      <c r="B7455" s="73" t="s">
        <v>74942</v>
      </c>
      <c r="C7455" s="74" t="s">
        <v>13109</v>
      </c>
      <c r="D7455" s="122">
        <v>1551.95</v>
      </c>
    </row>
    <row r="7456" spans="1:4">
      <c r="A7456" s="72" t="s">
        <v>33002</v>
      </c>
      <c r="B7456" s="73" t="s">
        <v>74943</v>
      </c>
      <c r="C7456" s="74" t="s">
        <v>13109</v>
      </c>
      <c r="D7456" s="122">
        <v>1629.55</v>
      </c>
    </row>
    <row r="7457" spans="1:4">
      <c r="A7457" s="72" t="s">
        <v>33003</v>
      </c>
      <c r="B7457" s="73" t="s">
        <v>74944</v>
      </c>
      <c r="C7457" s="74" t="s">
        <v>13109</v>
      </c>
      <c r="D7457" s="122">
        <v>1711.02</v>
      </c>
    </row>
    <row r="7458" spans="1:4">
      <c r="A7458" s="72" t="s">
        <v>33004</v>
      </c>
      <c r="B7458" s="73" t="s">
        <v>74945</v>
      </c>
      <c r="C7458" s="74" t="s">
        <v>13109</v>
      </c>
      <c r="D7458" s="122">
        <v>1796.57</v>
      </c>
    </row>
    <row r="7459" spans="1:4">
      <c r="A7459" s="72" t="s">
        <v>33005</v>
      </c>
      <c r="B7459" s="73" t="s">
        <v>74946</v>
      </c>
      <c r="C7459" s="74" t="s">
        <v>13109</v>
      </c>
      <c r="D7459" s="122">
        <v>1886.4</v>
      </c>
    </row>
    <row r="7460" spans="1:4">
      <c r="A7460" s="72" t="s">
        <v>33006</v>
      </c>
      <c r="B7460" s="73" t="s">
        <v>74947</v>
      </c>
      <c r="C7460" s="74" t="s">
        <v>13109</v>
      </c>
      <c r="D7460" s="122">
        <v>1980.72</v>
      </c>
    </row>
    <row r="7461" spans="1:4">
      <c r="A7461" s="72" t="s">
        <v>33007</v>
      </c>
      <c r="B7461" s="73" t="s">
        <v>74948</v>
      </c>
      <c r="C7461" s="74" t="s">
        <v>13109</v>
      </c>
      <c r="D7461" s="122">
        <v>2079.7600000000002</v>
      </c>
    </row>
    <row r="7462" spans="1:4">
      <c r="A7462" s="72" t="s">
        <v>33008</v>
      </c>
      <c r="B7462" s="73" t="s">
        <v>74949</v>
      </c>
      <c r="C7462" s="74" t="s">
        <v>13109</v>
      </c>
      <c r="D7462" s="122">
        <v>2183.75</v>
      </c>
    </row>
    <row r="7463" spans="1:4">
      <c r="A7463" s="72" t="s">
        <v>33009</v>
      </c>
      <c r="B7463" s="73" t="s">
        <v>74950</v>
      </c>
      <c r="C7463" s="74" t="s">
        <v>13109</v>
      </c>
      <c r="D7463" s="122">
        <v>2292.9299999999998</v>
      </c>
    </row>
    <row r="7464" spans="1:4">
      <c r="A7464" s="72" t="s">
        <v>33010</v>
      </c>
      <c r="B7464" s="73" t="s">
        <v>74951</v>
      </c>
      <c r="C7464" s="74" t="s">
        <v>13109</v>
      </c>
      <c r="D7464" s="122">
        <v>2407.58</v>
      </c>
    </row>
    <row r="7465" spans="1:4">
      <c r="A7465" s="72" t="s">
        <v>33011</v>
      </c>
      <c r="B7465" s="73" t="s">
        <v>74952</v>
      </c>
      <c r="C7465" s="74" t="s">
        <v>13109</v>
      </c>
      <c r="D7465" s="122">
        <v>2527.96</v>
      </c>
    </row>
    <row r="7466" spans="1:4">
      <c r="A7466" s="72" t="s">
        <v>33012</v>
      </c>
      <c r="B7466" s="73" t="s">
        <v>74953</v>
      </c>
      <c r="C7466" s="74" t="s">
        <v>13109</v>
      </c>
      <c r="D7466" s="122">
        <v>2654.36</v>
      </c>
    </row>
    <row r="7467" spans="1:4">
      <c r="A7467" s="72" t="s">
        <v>33013</v>
      </c>
      <c r="B7467" s="73" t="s">
        <v>74954</v>
      </c>
      <c r="C7467" s="74" t="s">
        <v>13109</v>
      </c>
      <c r="D7467" s="122">
        <v>2787.08</v>
      </c>
    </row>
    <row r="7468" spans="1:4">
      <c r="A7468" s="72" t="s">
        <v>33014</v>
      </c>
      <c r="B7468" s="73" t="s">
        <v>74955</v>
      </c>
      <c r="C7468" s="74" t="s">
        <v>13109</v>
      </c>
      <c r="D7468" s="122">
        <v>2926.43</v>
      </c>
    </row>
    <row r="7469" spans="1:4">
      <c r="A7469" s="72" t="s">
        <v>33015</v>
      </c>
      <c r="B7469" s="73" t="s">
        <v>74956</v>
      </c>
      <c r="C7469" s="74" t="s">
        <v>13109</v>
      </c>
      <c r="D7469" s="122">
        <v>3072.75</v>
      </c>
    </row>
    <row r="7470" spans="1:4">
      <c r="A7470" s="72" t="s">
        <v>33016</v>
      </c>
      <c r="B7470" s="73" t="s">
        <v>74957</v>
      </c>
      <c r="C7470" s="74" t="s">
        <v>13109</v>
      </c>
      <c r="D7470" s="122">
        <v>3226.39</v>
      </c>
    </row>
    <row r="7471" spans="1:4">
      <c r="A7471" s="72" t="s">
        <v>33017</v>
      </c>
      <c r="B7471" s="73" t="s">
        <v>74958</v>
      </c>
      <c r="C7471" s="74" t="s">
        <v>13109</v>
      </c>
      <c r="D7471" s="122">
        <v>3387.71</v>
      </c>
    </row>
    <row r="7472" spans="1:4">
      <c r="A7472" s="72" t="s">
        <v>33018</v>
      </c>
      <c r="B7472" s="73" t="s">
        <v>74959</v>
      </c>
      <c r="C7472" s="74" t="s">
        <v>13109</v>
      </c>
      <c r="D7472" s="122">
        <v>3557.09</v>
      </c>
    </row>
    <row r="7473" spans="1:4">
      <c r="A7473" s="72" t="s">
        <v>33019</v>
      </c>
      <c r="B7473" s="73" t="s">
        <v>74960</v>
      </c>
      <c r="C7473" s="74" t="s">
        <v>13109</v>
      </c>
      <c r="D7473" s="122">
        <v>3734.95</v>
      </c>
    </row>
    <row r="7474" spans="1:4">
      <c r="A7474" s="72" t="s">
        <v>33020</v>
      </c>
      <c r="B7474" s="73" t="s">
        <v>74961</v>
      </c>
      <c r="C7474" s="74" t="s">
        <v>13109</v>
      </c>
      <c r="D7474" s="122">
        <v>3921.7</v>
      </c>
    </row>
    <row r="7475" spans="1:4">
      <c r="A7475" s="72" t="s">
        <v>33021</v>
      </c>
      <c r="B7475" s="73" t="s">
        <v>74962</v>
      </c>
      <c r="C7475" s="74" t="s">
        <v>13109</v>
      </c>
      <c r="D7475" s="122">
        <v>4117.78</v>
      </c>
    </row>
    <row r="7476" spans="1:4">
      <c r="A7476" s="72" t="s">
        <v>33022</v>
      </c>
      <c r="B7476" s="73" t="s">
        <v>74963</v>
      </c>
      <c r="C7476" s="74" t="s">
        <v>13109</v>
      </c>
      <c r="D7476" s="122">
        <v>4323.67</v>
      </c>
    </row>
    <row r="7477" spans="1:4">
      <c r="A7477" s="72" t="s">
        <v>33023</v>
      </c>
      <c r="B7477" s="73" t="s">
        <v>74964</v>
      </c>
      <c r="C7477" s="74" t="s">
        <v>13109</v>
      </c>
      <c r="D7477" s="122">
        <v>4539.8500000000004</v>
      </c>
    </row>
    <row r="7478" spans="1:4">
      <c r="A7478" s="72" t="s">
        <v>33024</v>
      </c>
      <c r="B7478" s="73" t="s">
        <v>74965</v>
      </c>
      <c r="C7478" s="74" t="s">
        <v>13109</v>
      </c>
      <c r="D7478" s="122">
        <v>4766.8500000000004</v>
      </c>
    </row>
    <row r="7479" spans="1:4">
      <c r="A7479" s="72" t="s">
        <v>33025</v>
      </c>
      <c r="B7479" s="73" t="s">
        <v>74966</v>
      </c>
      <c r="C7479" s="74" t="s">
        <v>13109</v>
      </c>
      <c r="D7479" s="122">
        <v>5005.1899999999996</v>
      </c>
    </row>
    <row r="7480" spans="1:4">
      <c r="A7480" s="72" t="s">
        <v>33026</v>
      </c>
      <c r="B7480" s="73" t="s">
        <v>74967</v>
      </c>
      <c r="C7480" s="74" t="s">
        <v>13109</v>
      </c>
      <c r="D7480" s="122">
        <v>5255.45</v>
      </c>
    </row>
    <row r="7481" spans="1:4">
      <c r="A7481" s="72" t="s">
        <v>33027</v>
      </c>
      <c r="B7481" s="73" t="s">
        <v>74968</v>
      </c>
      <c r="C7481" s="74" t="s">
        <v>13109</v>
      </c>
      <c r="D7481" s="122">
        <v>5518.22</v>
      </c>
    </row>
    <row r="7482" spans="1:4">
      <c r="A7482" s="118" t="s">
        <v>74969</v>
      </c>
      <c r="B7482" s="119" t="s">
        <v>74970</v>
      </c>
      <c r="C7482" s="120"/>
      <c r="D7482" s="121"/>
    </row>
    <row r="7483" spans="1:4">
      <c r="A7483" s="72" t="s">
        <v>33028</v>
      </c>
      <c r="B7483" s="73" t="s">
        <v>74971</v>
      </c>
      <c r="C7483" s="74" t="s">
        <v>13109</v>
      </c>
      <c r="D7483" s="122">
        <v>709.35</v>
      </c>
    </row>
    <row r="7484" spans="1:4">
      <c r="A7484" s="72" t="s">
        <v>33029</v>
      </c>
      <c r="B7484" s="73" t="s">
        <v>74972</v>
      </c>
      <c r="C7484" s="74" t="s">
        <v>13109</v>
      </c>
      <c r="D7484" s="122">
        <v>744.82</v>
      </c>
    </row>
    <row r="7485" spans="1:4">
      <c r="A7485" s="72" t="s">
        <v>33030</v>
      </c>
      <c r="B7485" s="73" t="s">
        <v>74973</v>
      </c>
      <c r="C7485" s="74" t="s">
        <v>13109</v>
      </c>
      <c r="D7485" s="122">
        <v>782.06</v>
      </c>
    </row>
    <row r="7486" spans="1:4">
      <c r="A7486" s="72" t="s">
        <v>33031</v>
      </c>
      <c r="B7486" s="73" t="s">
        <v>74974</v>
      </c>
      <c r="C7486" s="74" t="s">
        <v>13109</v>
      </c>
      <c r="D7486" s="122">
        <v>821.17</v>
      </c>
    </row>
    <row r="7487" spans="1:4">
      <c r="A7487" s="72" t="s">
        <v>33032</v>
      </c>
      <c r="B7487" s="73" t="s">
        <v>74975</v>
      </c>
      <c r="C7487" s="74" t="s">
        <v>13109</v>
      </c>
      <c r="D7487" s="122">
        <v>862.22</v>
      </c>
    </row>
    <row r="7488" spans="1:4">
      <c r="A7488" s="72" t="s">
        <v>33033</v>
      </c>
      <c r="B7488" s="73" t="s">
        <v>74976</v>
      </c>
      <c r="C7488" s="74" t="s">
        <v>13109</v>
      </c>
      <c r="D7488" s="122">
        <v>905.33</v>
      </c>
    </row>
    <row r="7489" spans="1:4">
      <c r="A7489" s="72" t="s">
        <v>33034</v>
      </c>
      <c r="B7489" s="73" t="s">
        <v>74977</v>
      </c>
      <c r="C7489" s="74" t="s">
        <v>13109</v>
      </c>
      <c r="D7489" s="122">
        <v>950.6</v>
      </c>
    </row>
    <row r="7490" spans="1:4">
      <c r="A7490" s="72" t="s">
        <v>33035</v>
      </c>
      <c r="B7490" s="73" t="s">
        <v>74978</v>
      </c>
      <c r="C7490" s="74" t="s">
        <v>13109</v>
      </c>
      <c r="D7490" s="122">
        <v>998.13</v>
      </c>
    </row>
    <row r="7491" spans="1:4">
      <c r="A7491" s="72" t="s">
        <v>33036</v>
      </c>
      <c r="B7491" s="73" t="s">
        <v>74979</v>
      </c>
      <c r="C7491" s="74" t="s">
        <v>13109</v>
      </c>
      <c r="D7491" s="122">
        <v>1048.04</v>
      </c>
    </row>
    <row r="7492" spans="1:4">
      <c r="A7492" s="72" t="s">
        <v>33037</v>
      </c>
      <c r="B7492" s="73" t="s">
        <v>74980</v>
      </c>
      <c r="C7492" s="74" t="s">
        <v>13109</v>
      </c>
      <c r="D7492" s="122">
        <v>1100.44</v>
      </c>
    </row>
    <row r="7493" spans="1:4">
      <c r="A7493" s="72" t="s">
        <v>33038</v>
      </c>
      <c r="B7493" s="73" t="s">
        <v>74981</v>
      </c>
      <c r="C7493" s="74" t="s">
        <v>13109</v>
      </c>
      <c r="D7493" s="122">
        <v>1155.46</v>
      </c>
    </row>
    <row r="7494" spans="1:4">
      <c r="A7494" s="72" t="s">
        <v>33039</v>
      </c>
      <c r="B7494" s="73" t="s">
        <v>74982</v>
      </c>
      <c r="C7494" s="74" t="s">
        <v>13109</v>
      </c>
      <c r="D7494" s="122">
        <v>1213.23</v>
      </c>
    </row>
    <row r="7495" spans="1:4">
      <c r="A7495" s="72" t="s">
        <v>33040</v>
      </c>
      <c r="B7495" s="73" t="s">
        <v>74983</v>
      </c>
      <c r="C7495" s="74" t="s">
        <v>13109</v>
      </c>
      <c r="D7495" s="122">
        <v>1273.9000000000001</v>
      </c>
    </row>
    <row r="7496" spans="1:4">
      <c r="A7496" s="72" t="s">
        <v>33041</v>
      </c>
      <c r="B7496" s="73" t="s">
        <v>74984</v>
      </c>
      <c r="C7496" s="74" t="s">
        <v>13109</v>
      </c>
      <c r="D7496" s="122">
        <v>1337.59</v>
      </c>
    </row>
    <row r="7497" spans="1:4">
      <c r="A7497" s="72" t="s">
        <v>33042</v>
      </c>
      <c r="B7497" s="73" t="s">
        <v>74985</v>
      </c>
      <c r="C7497" s="74" t="s">
        <v>13109</v>
      </c>
      <c r="D7497" s="122">
        <v>1404.47</v>
      </c>
    </row>
    <row r="7498" spans="1:4">
      <c r="A7498" s="72" t="s">
        <v>33043</v>
      </c>
      <c r="B7498" s="73" t="s">
        <v>74986</v>
      </c>
      <c r="C7498" s="74" t="s">
        <v>13109</v>
      </c>
      <c r="D7498" s="122">
        <v>1474.69</v>
      </c>
    </row>
    <row r="7499" spans="1:4">
      <c r="A7499" s="72" t="s">
        <v>33044</v>
      </c>
      <c r="B7499" s="73" t="s">
        <v>74987</v>
      </c>
      <c r="C7499" s="74" t="s">
        <v>13109</v>
      </c>
      <c r="D7499" s="122">
        <v>1548.43</v>
      </c>
    </row>
    <row r="7500" spans="1:4">
      <c r="A7500" s="72" t="s">
        <v>33045</v>
      </c>
      <c r="B7500" s="73" t="s">
        <v>74988</v>
      </c>
      <c r="C7500" s="74" t="s">
        <v>13109</v>
      </c>
      <c r="D7500" s="122">
        <v>1625.85</v>
      </c>
    </row>
    <row r="7501" spans="1:4">
      <c r="A7501" s="72" t="s">
        <v>33046</v>
      </c>
      <c r="B7501" s="73" t="s">
        <v>74989</v>
      </c>
      <c r="C7501" s="74" t="s">
        <v>13109</v>
      </c>
      <c r="D7501" s="122">
        <v>1707.14</v>
      </c>
    </row>
    <row r="7502" spans="1:4">
      <c r="A7502" s="72" t="s">
        <v>33047</v>
      </c>
      <c r="B7502" s="73" t="s">
        <v>74990</v>
      </c>
      <c r="C7502" s="74" t="s">
        <v>13109</v>
      </c>
      <c r="D7502" s="122">
        <v>1792.5</v>
      </c>
    </row>
    <row r="7503" spans="1:4">
      <c r="A7503" s="72" t="s">
        <v>33048</v>
      </c>
      <c r="B7503" s="73" t="s">
        <v>74991</v>
      </c>
      <c r="C7503" s="74" t="s">
        <v>13109</v>
      </c>
      <c r="D7503" s="122">
        <v>1882.13</v>
      </c>
    </row>
    <row r="7504" spans="1:4">
      <c r="A7504" s="72" t="s">
        <v>33049</v>
      </c>
      <c r="B7504" s="73" t="s">
        <v>74992</v>
      </c>
      <c r="C7504" s="74" t="s">
        <v>13109</v>
      </c>
      <c r="D7504" s="122">
        <v>1976.23</v>
      </c>
    </row>
    <row r="7505" spans="1:4">
      <c r="A7505" s="72" t="s">
        <v>33050</v>
      </c>
      <c r="B7505" s="73" t="s">
        <v>74993</v>
      </c>
      <c r="C7505" s="74" t="s">
        <v>13109</v>
      </c>
      <c r="D7505" s="122">
        <v>2075.04</v>
      </c>
    </row>
    <row r="7506" spans="1:4">
      <c r="A7506" s="72" t="s">
        <v>33051</v>
      </c>
      <c r="B7506" s="73" t="s">
        <v>74994</v>
      </c>
      <c r="C7506" s="74" t="s">
        <v>13109</v>
      </c>
      <c r="D7506" s="122">
        <v>2178.8000000000002</v>
      </c>
    </row>
    <row r="7507" spans="1:4">
      <c r="A7507" s="72" t="s">
        <v>33052</v>
      </c>
      <c r="B7507" s="73" t="s">
        <v>74995</v>
      </c>
      <c r="C7507" s="74" t="s">
        <v>13109</v>
      </c>
      <c r="D7507" s="122">
        <v>2287.7399999999998</v>
      </c>
    </row>
    <row r="7508" spans="1:4">
      <c r="A7508" s="72" t="s">
        <v>33053</v>
      </c>
      <c r="B7508" s="73" t="s">
        <v>74996</v>
      </c>
      <c r="C7508" s="74" t="s">
        <v>13109</v>
      </c>
      <c r="D7508" s="122">
        <v>2402.12</v>
      </c>
    </row>
    <row r="7509" spans="1:4">
      <c r="A7509" s="72" t="s">
        <v>33054</v>
      </c>
      <c r="B7509" s="73" t="s">
        <v>74997</v>
      </c>
      <c r="C7509" s="74" t="s">
        <v>13109</v>
      </c>
      <c r="D7509" s="122">
        <v>2522.23</v>
      </c>
    </row>
    <row r="7510" spans="1:4">
      <c r="A7510" s="72" t="s">
        <v>33055</v>
      </c>
      <c r="B7510" s="73" t="s">
        <v>74998</v>
      </c>
      <c r="C7510" s="74" t="s">
        <v>13109</v>
      </c>
      <c r="D7510" s="122">
        <v>2648.34</v>
      </c>
    </row>
    <row r="7511" spans="1:4">
      <c r="A7511" s="72" t="s">
        <v>33056</v>
      </c>
      <c r="B7511" s="73" t="s">
        <v>74999</v>
      </c>
      <c r="C7511" s="74" t="s">
        <v>13109</v>
      </c>
      <c r="D7511" s="122">
        <v>2780.76</v>
      </c>
    </row>
    <row r="7512" spans="1:4">
      <c r="A7512" s="72" t="s">
        <v>33057</v>
      </c>
      <c r="B7512" s="73" t="s">
        <v>75000</v>
      </c>
      <c r="C7512" s="74" t="s">
        <v>13109</v>
      </c>
      <c r="D7512" s="122">
        <v>2919.79</v>
      </c>
    </row>
    <row r="7513" spans="1:4">
      <c r="A7513" s="72" t="s">
        <v>33058</v>
      </c>
      <c r="B7513" s="73" t="s">
        <v>75001</v>
      </c>
      <c r="C7513" s="74" t="s">
        <v>13109</v>
      </c>
      <c r="D7513" s="122">
        <v>3065.78</v>
      </c>
    </row>
    <row r="7514" spans="1:4">
      <c r="A7514" s="72" t="s">
        <v>33059</v>
      </c>
      <c r="B7514" s="73" t="s">
        <v>75002</v>
      </c>
      <c r="C7514" s="74" t="s">
        <v>13109</v>
      </c>
      <c r="D7514" s="122">
        <v>3219.07</v>
      </c>
    </row>
    <row r="7515" spans="1:4">
      <c r="A7515" s="72" t="s">
        <v>33060</v>
      </c>
      <c r="B7515" s="73" t="s">
        <v>75003</v>
      </c>
      <c r="C7515" s="74" t="s">
        <v>13109</v>
      </c>
      <c r="D7515" s="122">
        <v>3380.03</v>
      </c>
    </row>
    <row r="7516" spans="1:4">
      <c r="A7516" s="72" t="s">
        <v>33061</v>
      </c>
      <c r="B7516" s="73" t="s">
        <v>75004</v>
      </c>
      <c r="C7516" s="74" t="s">
        <v>13109</v>
      </c>
      <c r="D7516" s="122">
        <v>3549.03</v>
      </c>
    </row>
    <row r="7517" spans="1:4">
      <c r="A7517" s="72" t="s">
        <v>33062</v>
      </c>
      <c r="B7517" s="73" t="s">
        <v>75005</v>
      </c>
      <c r="C7517" s="74" t="s">
        <v>13109</v>
      </c>
      <c r="D7517" s="122">
        <v>3726.48</v>
      </c>
    </row>
    <row r="7518" spans="1:4">
      <c r="A7518" s="72" t="s">
        <v>33063</v>
      </c>
      <c r="B7518" s="73" t="s">
        <v>75006</v>
      </c>
      <c r="C7518" s="74" t="s">
        <v>13109</v>
      </c>
      <c r="D7518" s="122">
        <v>3912.8</v>
      </c>
    </row>
    <row r="7519" spans="1:4">
      <c r="A7519" s="72" t="s">
        <v>33064</v>
      </c>
      <c r="B7519" s="73" t="s">
        <v>75007</v>
      </c>
      <c r="C7519" s="74" t="s">
        <v>13109</v>
      </c>
      <c r="D7519" s="122">
        <v>4108.4399999999996</v>
      </c>
    </row>
    <row r="7520" spans="1:4">
      <c r="A7520" s="72" t="s">
        <v>33065</v>
      </c>
      <c r="B7520" s="73" t="s">
        <v>75008</v>
      </c>
      <c r="C7520" s="74" t="s">
        <v>13109</v>
      </c>
      <c r="D7520" s="122">
        <v>4313.87</v>
      </c>
    </row>
    <row r="7521" spans="1:4">
      <c r="A7521" s="72" t="s">
        <v>33066</v>
      </c>
      <c r="B7521" s="73" t="s">
        <v>75009</v>
      </c>
      <c r="C7521" s="74" t="s">
        <v>13109</v>
      </c>
      <c r="D7521" s="122">
        <v>4529.5600000000004</v>
      </c>
    </row>
    <row r="7522" spans="1:4">
      <c r="A7522" s="72" t="s">
        <v>33067</v>
      </c>
      <c r="B7522" s="73" t="s">
        <v>75010</v>
      </c>
      <c r="C7522" s="74" t="s">
        <v>13109</v>
      </c>
      <c r="D7522" s="122">
        <v>4756.04</v>
      </c>
    </row>
    <row r="7523" spans="1:4">
      <c r="A7523" s="72" t="s">
        <v>33068</v>
      </c>
      <c r="B7523" s="73" t="s">
        <v>75011</v>
      </c>
      <c r="C7523" s="74" t="s">
        <v>13109</v>
      </c>
      <c r="D7523" s="122">
        <v>4993.84</v>
      </c>
    </row>
    <row r="7524" spans="1:4">
      <c r="A7524" s="72" t="s">
        <v>33069</v>
      </c>
      <c r="B7524" s="73" t="s">
        <v>75012</v>
      </c>
      <c r="C7524" s="74" t="s">
        <v>13109</v>
      </c>
      <c r="D7524" s="122">
        <v>5243.53</v>
      </c>
    </row>
    <row r="7525" spans="1:4">
      <c r="A7525" s="72" t="s">
        <v>33070</v>
      </c>
      <c r="B7525" s="73" t="s">
        <v>75013</v>
      </c>
      <c r="C7525" s="74" t="s">
        <v>13109</v>
      </c>
      <c r="D7525" s="122">
        <v>5505.71</v>
      </c>
    </row>
    <row r="7526" spans="1:4">
      <c r="A7526" s="72" t="s">
        <v>33071</v>
      </c>
      <c r="B7526" s="73" t="s">
        <v>75014</v>
      </c>
      <c r="C7526" s="74" t="s">
        <v>13109</v>
      </c>
      <c r="D7526" s="122">
        <v>5780.99</v>
      </c>
    </row>
    <row r="7527" spans="1:4">
      <c r="A7527" s="72" t="s">
        <v>33072</v>
      </c>
      <c r="B7527" s="73" t="s">
        <v>75015</v>
      </c>
      <c r="C7527" s="74" t="s">
        <v>13109</v>
      </c>
      <c r="D7527" s="122">
        <v>6070.04</v>
      </c>
    </row>
    <row r="7528" spans="1:4">
      <c r="A7528" s="118" t="s">
        <v>75016</v>
      </c>
      <c r="B7528" s="119" t="s">
        <v>75017</v>
      </c>
      <c r="C7528" s="120"/>
      <c r="D7528" s="121"/>
    </row>
    <row r="7529" spans="1:4">
      <c r="A7529" s="72" t="s">
        <v>33073</v>
      </c>
      <c r="B7529" s="73" t="s">
        <v>75018</v>
      </c>
      <c r="C7529" s="74" t="s">
        <v>13109</v>
      </c>
      <c r="D7529" s="122">
        <v>780.29</v>
      </c>
    </row>
    <row r="7530" spans="1:4">
      <c r="A7530" s="72" t="s">
        <v>33074</v>
      </c>
      <c r="B7530" s="73" t="s">
        <v>75019</v>
      </c>
      <c r="C7530" s="74" t="s">
        <v>13109</v>
      </c>
      <c r="D7530" s="122">
        <v>819.3</v>
      </c>
    </row>
    <row r="7531" spans="1:4">
      <c r="A7531" s="72" t="s">
        <v>33075</v>
      </c>
      <c r="B7531" s="73" t="s">
        <v>75020</v>
      </c>
      <c r="C7531" s="74" t="s">
        <v>13109</v>
      </c>
      <c r="D7531" s="122">
        <v>860.27</v>
      </c>
    </row>
    <row r="7532" spans="1:4">
      <c r="A7532" s="72" t="s">
        <v>33076</v>
      </c>
      <c r="B7532" s="73" t="s">
        <v>75021</v>
      </c>
      <c r="C7532" s="74" t="s">
        <v>13109</v>
      </c>
      <c r="D7532" s="122">
        <v>903.28</v>
      </c>
    </row>
    <row r="7533" spans="1:4">
      <c r="A7533" s="72" t="s">
        <v>33077</v>
      </c>
      <c r="B7533" s="73" t="s">
        <v>75022</v>
      </c>
      <c r="C7533" s="74" t="s">
        <v>13109</v>
      </c>
      <c r="D7533" s="122">
        <v>948.45</v>
      </c>
    </row>
    <row r="7534" spans="1:4">
      <c r="A7534" s="72" t="s">
        <v>33078</v>
      </c>
      <c r="B7534" s="73" t="s">
        <v>75023</v>
      </c>
      <c r="C7534" s="74" t="s">
        <v>13109</v>
      </c>
      <c r="D7534" s="122">
        <v>995.87</v>
      </c>
    </row>
    <row r="7535" spans="1:4">
      <c r="A7535" s="72" t="s">
        <v>33079</v>
      </c>
      <c r="B7535" s="73" t="s">
        <v>75024</v>
      </c>
      <c r="C7535" s="74" t="s">
        <v>13109</v>
      </c>
      <c r="D7535" s="122">
        <v>1045.6600000000001</v>
      </c>
    </row>
    <row r="7536" spans="1:4">
      <c r="A7536" s="72" t="s">
        <v>33080</v>
      </c>
      <c r="B7536" s="73" t="s">
        <v>75025</v>
      </c>
      <c r="C7536" s="74" t="s">
        <v>13109</v>
      </c>
      <c r="D7536" s="122">
        <v>1097.94</v>
      </c>
    </row>
    <row r="7537" spans="1:4">
      <c r="A7537" s="72" t="s">
        <v>33081</v>
      </c>
      <c r="B7537" s="73" t="s">
        <v>75026</v>
      </c>
      <c r="C7537" s="74" t="s">
        <v>13109</v>
      </c>
      <c r="D7537" s="122">
        <v>1152.8399999999999</v>
      </c>
    </row>
    <row r="7538" spans="1:4">
      <c r="A7538" s="72" t="s">
        <v>33082</v>
      </c>
      <c r="B7538" s="73" t="s">
        <v>75027</v>
      </c>
      <c r="C7538" s="74" t="s">
        <v>13109</v>
      </c>
      <c r="D7538" s="122">
        <v>1210.48</v>
      </c>
    </row>
    <row r="7539" spans="1:4">
      <c r="A7539" s="72" t="s">
        <v>33083</v>
      </c>
      <c r="B7539" s="73" t="s">
        <v>75028</v>
      </c>
      <c r="C7539" s="74" t="s">
        <v>13109</v>
      </c>
      <c r="D7539" s="122">
        <v>1271.01</v>
      </c>
    </row>
    <row r="7540" spans="1:4">
      <c r="A7540" s="72" t="s">
        <v>33084</v>
      </c>
      <c r="B7540" s="73" t="s">
        <v>75029</v>
      </c>
      <c r="C7540" s="74" t="s">
        <v>13109</v>
      </c>
      <c r="D7540" s="122">
        <v>1334.56</v>
      </c>
    </row>
    <row r="7541" spans="1:4">
      <c r="A7541" s="72" t="s">
        <v>33085</v>
      </c>
      <c r="B7541" s="73" t="s">
        <v>75030</v>
      </c>
      <c r="C7541" s="74" t="s">
        <v>13109</v>
      </c>
      <c r="D7541" s="122">
        <v>1401.29</v>
      </c>
    </row>
    <row r="7542" spans="1:4">
      <c r="A7542" s="72" t="s">
        <v>33086</v>
      </c>
      <c r="B7542" s="73" t="s">
        <v>75031</v>
      </c>
      <c r="C7542" s="74" t="s">
        <v>13109</v>
      </c>
      <c r="D7542" s="122">
        <v>1471.35</v>
      </c>
    </row>
    <row r="7543" spans="1:4">
      <c r="A7543" s="72" t="s">
        <v>33087</v>
      </c>
      <c r="B7543" s="73" t="s">
        <v>75032</v>
      </c>
      <c r="C7543" s="74" t="s">
        <v>13109</v>
      </c>
      <c r="D7543" s="122">
        <v>1544.92</v>
      </c>
    </row>
    <row r="7544" spans="1:4">
      <c r="A7544" s="72" t="s">
        <v>33088</v>
      </c>
      <c r="B7544" s="73" t="s">
        <v>75033</v>
      </c>
      <c r="C7544" s="74" t="s">
        <v>13109</v>
      </c>
      <c r="D7544" s="122">
        <v>1622.16</v>
      </c>
    </row>
    <row r="7545" spans="1:4">
      <c r="A7545" s="72" t="s">
        <v>33089</v>
      </c>
      <c r="B7545" s="73" t="s">
        <v>75034</v>
      </c>
      <c r="C7545" s="74" t="s">
        <v>13109</v>
      </c>
      <c r="D7545" s="122">
        <v>1703.27</v>
      </c>
    </row>
    <row r="7546" spans="1:4">
      <c r="A7546" s="72" t="s">
        <v>33090</v>
      </c>
      <c r="B7546" s="73" t="s">
        <v>75035</v>
      </c>
      <c r="C7546" s="74" t="s">
        <v>13109</v>
      </c>
      <c r="D7546" s="122">
        <v>1788.44</v>
      </c>
    </row>
    <row r="7547" spans="1:4">
      <c r="A7547" s="72" t="s">
        <v>33091</v>
      </c>
      <c r="B7547" s="73" t="s">
        <v>75036</v>
      </c>
      <c r="C7547" s="74" t="s">
        <v>13109</v>
      </c>
      <c r="D7547" s="122">
        <v>1877.86</v>
      </c>
    </row>
    <row r="7548" spans="1:4">
      <c r="A7548" s="72" t="s">
        <v>33092</v>
      </c>
      <c r="B7548" s="73" t="s">
        <v>75037</v>
      </c>
      <c r="C7548" s="74" t="s">
        <v>13109</v>
      </c>
      <c r="D7548" s="122">
        <v>1971.75</v>
      </c>
    </row>
    <row r="7549" spans="1:4">
      <c r="A7549" s="72" t="s">
        <v>33093</v>
      </c>
      <c r="B7549" s="73" t="s">
        <v>75038</v>
      </c>
      <c r="C7549" s="74" t="s">
        <v>13109</v>
      </c>
      <c r="D7549" s="122">
        <v>2070.34</v>
      </c>
    </row>
    <row r="7550" spans="1:4">
      <c r="A7550" s="72" t="s">
        <v>33094</v>
      </c>
      <c r="B7550" s="73" t="s">
        <v>75039</v>
      </c>
      <c r="C7550" s="74" t="s">
        <v>13109</v>
      </c>
      <c r="D7550" s="122">
        <v>2173.85</v>
      </c>
    </row>
    <row r="7551" spans="1:4">
      <c r="A7551" s="72" t="s">
        <v>33095</v>
      </c>
      <c r="B7551" s="73" t="s">
        <v>75040</v>
      </c>
      <c r="C7551" s="74" t="s">
        <v>13109</v>
      </c>
      <c r="D7551" s="122">
        <v>2282.5500000000002</v>
      </c>
    </row>
    <row r="7552" spans="1:4">
      <c r="A7552" s="72" t="s">
        <v>33096</v>
      </c>
      <c r="B7552" s="73" t="s">
        <v>75041</v>
      </c>
      <c r="C7552" s="74" t="s">
        <v>13109</v>
      </c>
      <c r="D7552" s="122">
        <v>2396.67</v>
      </c>
    </row>
    <row r="7553" spans="1:4">
      <c r="A7553" s="72" t="s">
        <v>33097</v>
      </c>
      <c r="B7553" s="73" t="s">
        <v>75042</v>
      </c>
      <c r="C7553" s="74" t="s">
        <v>13109</v>
      </c>
      <c r="D7553" s="122">
        <v>2516.5100000000002</v>
      </c>
    </row>
    <row r="7554" spans="1:4">
      <c r="A7554" s="72" t="s">
        <v>33098</v>
      </c>
      <c r="B7554" s="73" t="s">
        <v>75043</v>
      </c>
      <c r="C7554" s="74" t="s">
        <v>13109</v>
      </c>
      <c r="D7554" s="122">
        <v>2642.33</v>
      </c>
    </row>
    <row r="7555" spans="1:4">
      <c r="A7555" s="72" t="s">
        <v>33099</v>
      </c>
      <c r="B7555" s="73" t="s">
        <v>75044</v>
      </c>
      <c r="C7555" s="74" t="s">
        <v>13109</v>
      </c>
      <c r="D7555" s="122">
        <v>2774.45</v>
      </c>
    </row>
    <row r="7556" spans="1:4">
      <c r="A7556" s="72" t="s">
        <v>33100</v>
      </c>
      <c r="B7556" s="73" t="s">
        <v>75045</v>
      </c>
      <c r="C7556" s="74" t="s">
        <v>13109</v>
      </c>
      <c r="D7556" s="122">
        <v>2913.17</v>
      </c>
    </row>
    <row r="7557" spans="1:4">
      <c r="A7557" s="72" t="s">
        <v>33101</v>
      </c>
      <c r="B7557" s="73" t="s">
        <v>75046</v>
      </c>
      <c r="C7557" s="74" t="s">
        <v>13109</v>
      </c>
      <c r="D7557" s="122">
        <v>3058.83</v>
      </c>
    </row>
    <row r="7558" spans="1:4">
      <c r="A7558" s="72" t="s">
        <v>33102</v>
      </c>
      <c r="B7558" s="73" t="s">
        <v>75047</v>
      </c>
      <c r="C7558" s="74" t="s">
        <v>13109</v>
      </c>
      <c r="D7558" s="122">
        <v>3211.77</v>
      </c>
    </row>
    <row r="7559" spans="1:4">
      <c r="A7559" s="72" t="s">
        <v>33103</v>
      </c>
      <c r="B7559" s="73" t="s">
        <v>75048</v>
      </c>
      <c r="C7559" s="74" t="s">
        <v>13109</v>
      </c>
      <c r="D7559" s="122">
        <v>3372.36</v>
      </c>
    </row>
    <row r="7560" spans="1:4">
      <c r="A7560" s="72" t="s">
        <v>33104</v>
      </c>
      <c r="B7560" s="73" t="s">
        <v>75049</v>
      </c>
      <c r="C7560" s="74" t="s">
        <v>13109</v>
      </c>
      <c r="D7560" s="122">
        <v>3540.98</v>
      </c>
    </row>
    <row r="7561" spans="1:4">
      <c r="A7561" s="72" t="s">
        <v>33105</v>
      </c>
      <c r="B7561" s="73" t="s">
        <v>75050</v>
      </c>
      <c r="C7561" s="74" t="s">
        <v>13109</v>
      </c>
      <c r="D7561" s="122">
        <v>3718.03</v>
      </c>
    </row>
    <row r="7562" spans="1:4">
      <c r="A7562" s="72" t="s">
        <v>33106</v>
      </c>
      <c r="B7562" s="73" t="s">
        <v>75051</v>
      </c>
      <c r="C7562" s="74" t="s">
        <v>13109</v>
      </c>
      <c r="D7562" s="122">
        <v>3903.93</v>
      </c>
    </row>
    <row r="7563" spans="1:4">
      <c r="A7563" s="72" t="s">
        <v>33107</v>
      </c>
      <c r="B7563" s="73" t="s">
        <v>75052</v>
      </c>
      <c r="C7563" s="74" t="s">
        <v>13109</v>
      </c>
      <c r="D7563" s="122">
        <v>4099.13</v>
      </c>
    </row>
    <row r="7564" spans="1:4">
      <c r="A7564" s="72" t="s">
        <v>33108</v>
      </c>
      <c r="B7564" s="73" t="s">
        <v>75053</v>
      </c>
      <c r="C7564" s="74" t="s">
        <v>13109</v>
      </c>
      <c r="D7564" s="122">
        <v>4304.08</v>
      </c>
    </row>
    <row r="7565" spans="1:4">
      <c r="A7565" s="72" t="s">
        <v>33109</v>
      </c>
      <c r="B7565" s="73" t="s">
        <v>75054</v>
      </c>
      <c r="C7565" s="74" t="s">
        <v>13109</v>
      </c>
      <c r="D7565" s="122">
        <v>4519.29</v>
      </c>
    </row>
    <row r="7566" spans="1:4">
      <c r="A7566" s="72" t="s">
        <v>33110</v>
      </c>
      <c r="B7566" s="73" t="s">
        <v>75055</v>
      </c>
      <c r="C7566" s="74" t="s">
        <v>13109</v>
      </c>
      <c r="D7566" s="122">
        <v>4745.25</v>
      </c>
    </row>
    <row r="7567" spans="1:4">
      <c r="A7567" s="72" t="s">
        <v>33111</v>
      </c>
      <c r="B7567" s="73" t="s">
        <v>75056</v>
      </c>
      <c r="C7567" s="74" t="s">
        <v>13109</v>
      </c>
      <c r="D7567" s="122">
        <v>4982.51</v>
      </c>
    </row>
    <row r="7568" spans="1:4">
      <c r="A7568" s="72" t="s">
        <v>33112</v>
      </c>
      <c r="B7568" s="73" t="s">
        <v>75057</v>
      </c>
      <c r="C7568" s="74" t="s">
        <v>13109</v>
      </c>
      <c r="D7568" s="122">
        <v>5231.6400000000003</v>
      </c>
    </row>
    <row r="7569" spans="1:4">
      <c r="A7569" s="72" t="s">
        <v>33113</v>
      </c>
      <c r="B7569" s="73" t="s">
        <v>75058</v>
      </c>
      <c r="C7569" s="74" t="s">
        <v>13109</v>
      </c>
      <c r="D7569" s="122">
        <v>5493.22</v>
      </c>
    </row>
    <row r="7570" spans="1:4">
      <c r="A7570" s="72" t="s">
        <v>33114</v>
      </c>
      <c r="B7570" s="73" t="s">
        <v>75059</v>
      </c>
      <c r="C7570" s="74" t="s">
        <v>13109</v>
      </c>
      <c r="D7570" s="122">
        <v>5767.88</v>
      </c>
    </row>
    <row r="7571" spans="1:4">
      <c r="A7571" s="72" t="s">
        <v>33115</v>
      </c>
      <c r="B7571" s="73" t="s">
        <v>75060</v>
      </c>
      <c r="C7571" s="74" t="s">
        <v>13109</v>
      </c>
      <c r="D7571" s="122">
        <v>6056.28</v>
      </c>
    </row>
    <row r="7572" spans="1:4">
      <c r="A7572" s="72" t="s">
        <v>33116</v>
      </c>
      <c r="B7572" s="73" t="s">
        <v>75061</v>
      </c>
      <c r="C7572" s="74" t="s">
        <v>13109</v>
      </c>
      <c r="D7572" s="122">
        <v>6359.09</v>
      </c>
    </row>
    <row r="7573" spans="1:4">
      <c r="A7573" s="72" t="s">
        <v>33117</v>
      </c>
      <c r="B7573" s="73" t="s">
        <v>75062</v>
      </c>
      <c r="C7573" s="74" t="s">
        <v>13109</v>
      </c>
      <c r="D7573" s="122">
        <v>6677.05</v>
      </c>
    </row>
    <row r="7574" spans="1:4">
      <c r="A7574" s="118" t="s">
        <v>75063</v>
      </c>
      <c r="B7574" s="119" t="s">
        <v>75064</v>
      </c>
      <c r="C7574" s="120"/>
      <c r="D7574" s="121"/>
    </row>
    <row r="7575" spans="1:4">
      <c r="A7575" s="72" t="s">
        <v>33118</v>
      </c>
      <c r="B7575" s="73" t="s">
        <v>75065</v>
      </c>
      <c r="C7575" s="74" t="s">
        <v>13109</v>
      </c>
      <c r="D7575" s="122">
        <v>451.41</v>
      </c>
    </row>
    <row r="7576" spans="1:4">
      <c r="A7576" s="72" t="s">
        <v>33119</v>
      </c>
      <c r="B7576" s="73" t="s">
        <v>75066</v>
      </c>
      <c r="C7576" s="74" t="s">
        <v>13109</v>
      </c>
      <c r="D7576" s="122">
        <v>496.55</v>
      </c>
    </row>
    <row r="7577" spans="1:4">
      <c r="A7577" s="72" t="s">
        <v>33120</v>
      </c>
      <c r="B7577" s="73" t="s">
        <v>75067</v>
      </c>
      <c r="C7577" s="74" t="s">
        <v>13109</v>
      </c>
      <c r="D7577" s="122">
        <v>546.20000000000005</v>
      </c>
    </row>
    <row r="7578" spans="1:4">
      <c r="A7578" s="72" t="s">
        <v>33121</v>
      </c>
      <c r="B7578" s="73" t="s">
        <v>75068</v>
      </c>
      <c r="C7578" s="74" t="s">
        <v>13109</v>
      </c>
      <c r="D7578" s="122">
        <v>600.82000000000005</v>
      </c>
    </row>
    <row r="7579" spans="1:4">
      <c r="A7579" s="72" t="s">
        <v>33122</v>
      </c>
      <c r="B7579" s="73" t="s">
        <v>75069</v>
      </c>
      <c r="C7579" s="74" t="s">
        <v>13109</v>
      </c>
      <c r="D7579" s="122">
        <v>660.9</v>
      </c>
    </row>
    <row r="7580" spans="1:4">
      <c r="A7580" s="72" t="s">
        <v>33123</v>
      </c>
      <c r="B7580" s="73" t="s">
        <v>75070</v>
      </c>
      <c r="C7580" s="74" t="s">
        <v>13109</v>
      </c>
      <c r="D7580" s="122">
        <v>726.99</v>
      </c>
    </row>
    <row r="7581" spans="1:4">
      <c r="A7581" s="72" t="s">
        <v>33124</v>
      </c>
      <c r="B7581" s="73" t="s">
        <v>75071</v>
      </c>
      <c r="C7581" s="74" t="s">
        <v>13109</v>
      </c>
      <c r="D7581" s="122">
        <v>799.69</v>
      </c>
    </row>
    <row r="7582" spans="1:4">
      <c r="A7582" s="72" t="s">
        <v>33125</v>
      </c>
      <c r="B7582" s="73" t="s">
        <v>75072</v>
      </c>
      <c r="C7582" s="74" t="s">
        <v>13109</v>
      </c>
      <c r="D7582" s="122">
        <v>879.66</v>
      </c>
    </row>
    <row r="7583" spans="1:4">
      <c r="A7583" s="72" t="s">
        <v>33126</v>
      </c>
      <c r="B7583" s="73" t="s">
        <v>75073</v>
      </c>
      <c r="C7583" s="74" t="s">
        <v>13109</v>
      </c>
      <c r="D7583" s="122">
        <v>967.63</v>
      </c>
    </row>
    <row r="7584" spans="1:4">
      <c r="A7584" s="72" t="s">
        <v>33127</v>
      </c>
      <c r="B7584" s="73" t="s">
        <v>75074</v>
      </c>
      <c r="C7584" s="74" t="s">
        <v>13109</v>
      </c>
      <c r="D7584" s="122">
        <v>1064.3900000000001</v>
      </c>
    </row>
    <row r="7585" spans="1:4">
      <c r="A7585" s="118" t="s">
        <v>75075</v>
      </c>
      <c r="B7585" s="119" t="s">
        <v>75076</v>
      </c>
      <c r="C7585" s="120"/>
      <c r="D7585" s="121"/>
    </row>
    <row r="7586" spans="1:4">
      <c r="A7586" s="72" t="s">
        <v>33128</v>
      </c>
      <c r="B7586" s="73" t="s">
        <v>75077</v>
      </c>
      <c r="C7586" s="74" t="s">
        <v>13109</v>
      </c>
      <c r="D7586" s="122">
        <v>496.55</v>
      </c>
    </row>
    <row r="7587" spans="1:4">
      <c r="A7587" s="72" t="s">
        <v>33129</v>
      </c>
      <c r="B7587" s="73" t="s">
        <v>75078</v>
      </c>
      <c r="C7587" s="74" t="s">
        <v>13109</v>
      </c>
      <c r="D7587" s="122">
        <v>546.20000000000005</v>
      </c>
    </row>
    <row r="7588" spans="1:4">
      <c r="A7588" s="72" t="s">
        <v>33130</v>
      </c>
      <c r="B7588" s="73" t="s">
        <v>75079</v>
      </c>
      <c r="C7588" s="74" t="s">
        <v>13109</v>
      </c>
      <c r="D7588" s="122">
        <v>600.82000000000005</v>
      </c>
    </row>
    <row r="7589" spans="1:4">
      <c r="A7589" s="72" t="s">
        <v>33131</v>
      </c>
      <c r="B7589" s="73" t="s">
        <v>75080</v>
      </c>
      <c r="C7589" s="74" t="s">
        <v>13109</v>
      </c>
      <c r="D7589" s="122">
        <v>660.9</v>
      </c>
    </row>
    <row r="7590" spans="1:4">
      <c r="A7590" s="72" t="s">
        <v>33132</v>
      </c>
      <c r="B7590" s="73" t="s">
        <v>75081</v>
      </c>
      <c r="C7590" s="74" t="s">
        <v>13109</v>
      </c>
      <c r="D7590" s="122">
        <v>726.99</v>
      </c>
    </row>
    <row r="7591" spans="1:4">
      <c r="A7591" s="72" t="s">
        <v>33133</v>
      </c>
      <c r="B7591" s="73" t="s">
        <v>75082</v>
      </c>
      <c r="C7591" s="74" t="s">
        <v>13109</v>
      </c>
      <c r="D7591" s="122">
        <v>799.69</v>
      </c>
    </row>
    <row r="7592" spans="1:4">
      <c r="A7592" s="72" t="s">
        <v>33134</v>
      </c>
      <c r="B7592" s="73" t="s">
        <v>75083</v>
      </c>
      <c r="C7592" s="74" t="s">
        <v>13109</v>
      </c>
      <c r="D7592" s="122">
        <v>879.66</v>
      </c>
    </row>
    <row r="7593" spans="1:4">
      <c r="A7593" s="72" t="s">
        <v>33135</v>
      </c>
      <c r="B7593" s="73" t="s">
        <v>75084</v>
      </c>
      <c r="C7593" s="74" t="s">
        <v>13109</v>
      </c>
      <c r="D7593" s="122">
        <v>967.63</v>
      </c>
    </row>
    <row r="7594" spans="1:4">
      <c r="A7594" s="72" t="s">
        <v>33136</v>
      </c>
      <c r="B7594" s="73" t="s">
        <v>75085</v>
      </c>
      <c r="C7594" s="74" t="s">
        <v>13109</v>
      </c>
      <c r="D7594" s="122">
        <v>1064.3900000000001</v>
      </c>
    </row>
    <row r="7595" spans="1:4">
      <c r="A7595" s="72" t="s">
        <v>33137</v>
      </c>
      <c r="B7595" s="73" t="s">
        <v>75086</v>
      </c>
      <c r="C7595" s="74" t="s">
        <v>13109</v>
      </c>
      <c r="D7595" s="122">
        <v>1170.83</v>
      </c>
    </row>
    <row r="7596" spans="1:4">
      <c r="A7596" s="118" t="s">
        <v>75087</v>
      </c>
      <c r="B7596" s="119" t="s">
        <v>75088</v>
      </c>
      <c r="C7596" s="120"/>
      <c r="D7596" s="121"/>
    </row>
    <row r="7597" spans="1:4">
      <c r="A7597" s="72" t="s">
        <v>33138</v>
      </c>
      <c r="B7597" s="73" t="s">
        <v>75089</v>
      </c>
      <c r="C7597" s="74" t="s">
        <v>13109</v>
      </c>
      <c r="D7597" s="122">
        <v>546.20000000000005</v>
      </c>
    </row>
    <row r="7598" spans="1:4">
      <c r="A7598" s="72" t="s">
        <v>33139</v>
      </c>
      <c r="B7598" s="73" t="s">
        <v>75090</v>
      </c>
      <c r="C7598" s="74" t="s">
        <v>13109</v>
      </c>
      <c r="D7598" s="122">
        <v>600.82000000000005</v>
      </c>
    </row>
    <row r="7599" spans="1:4">
      <c r="A7599" s="72" t="s">
        <v>33140</v>
      </c>
      <c r="B7599" s="73" t="s">
        <v>75091</v>
      </c>
      <c r="C7599" s="74" t="s">
        <v>13109</v>
      </c>
      <c r="D7599" s="122">
        <v>660.9</v>
      </c>
    </row>
    <row r="7600" spans="1:4">
      <c r="A7600" s="72" t="s">
        <v>33141</v>
      </c>
      <c r="B7600" s="73" t="s">
        <v>75092</v>
      </c>
      <c r="C7600" s="74" t="s">
        <v>13109</v>
      </c>
      <c r="D7600" s="122">
        <v>726.99</v>
      </c>
    </row>
    <row r="7601" spans="1:4">
      <c r="A7601" s="72" t="s">
        <v>33142</v>
      </c>
      <c r="B7601" s="73" t="s">
        <v>75093</v>
      </c>
      <c r="C7601" s="74" t="s">
        <v>13109</v>
      </c>
      <c r="D7601" s="122">
        <v>799.69</v>
      </c>
    </row>
    <row r="7602" spans="1:4">
      <c r="A7602" s="72" t="s">
        <v>33143</v>
      </c>
      <c r="B7602" s="73" t="s">
        <v>75094</v>
      </c>
      <c r="C7602" s="74" t="s">
        <v>13109</v>
      </c>
      <c r="D7602" s="122">
        <v>879.66</v>
      </c>
    </row>
    <row r="7603" spans="1:4">
      <c r="A7603" s="72" t="s">
        <v>33144</v>
      </c>
      <c r="B7603" s="73" t="s">
        <v>75095</v>
      </c>
      <c r="C7603" s="74" t="s">
        <v>13109</v>
      </c>
      <c r="D7603" s="122">
        <v>967.63</v>
      </c>
    </row>
    <row r="7604" spans="1:4">
      <c r="A7604" s="72" t="s">
        <v>33145</v>
      </c>
      <c r="B7604" s="73" t="s">
        <v>75096</v>
      </c>
      <c r="C7604" s="74" t="s">
        <v>13109</v>
      </c>
      <c r="D7604" s="122">
        <v>1064.3900000000001</v>
      </c>
    </row>
    <row r="7605" spans="1:4">
      <c r="A7605" s="72" t="s">
        <v>33146</v>
      </c>
      <c r="B7605" s="73" t="s">
        <v>75097</v>
      </c>
      <c r="C7605" s="74" t="s">
        <v>13109</v>
      </c>
      <c r="D7605" s="122">
        <v>1170.83</v>
      </c>
    </row>
    <row r="7606" spans="1:4">
      <c r="A7606" s="72" t="s">
        <v>33147</v>
      </c>
      <c r="B7606" s="73" t="s">
        <v>75098</v>
      </c>
      <c r="C7606" s="74" t="s">
        <v>13109</v>
      </c>
      <c r="D7606" s="122">
        <v>1287.92</v>
      </c>
    </row>
    <row r="7607" spans="1:4">
      <c r="A7607" s="118" t="s">
        <v>75099</v>
      </c>
      <c r="B7607" s="119" t="s">
        <v>75100</v>
      </c>
      <c r="C7607" s="120"/>
      <c r="D7607" s="121"/>
    </row>
    <row r="7608" spans="1:4">
      <c r="A7608" s="72" t="s">
        <v>33148</v>
      </c>
      <c r="B7608" s="73" t="s">
        <v>75101</v>
      </c>
      <c r="C7608" s="74" t="s">
        <v>13109</v>
      </c>
      <c r="D7608" s="122">
        <v>541.69000000000005</v>
      </c>
    </row>
    <row r="7609" spans="1:4">
      <c r="A7609" s="72" t="s">
        <v>33149</v>
      </c>
      <c r="B7609" s="73" t="s">
        <v>75102</v>
      </c>
      <c r="C7609" s="74" t="s">
        <v>13109</v>
      </c>
      <c r="D7609" s="122">
        <v>568.77</v>
      </c>
    </row>
    <row r="7610" spans="1:4">
      <c r="A7610" s="72" t="s">
        <v>33150</v>
      </c>
      <c r="B7610" s="73" t="s">
        <v>75103</v>
      </c>
      <c r="C7610" s="74" t="s">
        <v>13109</v>
      </c>
      <c r="D7610" s="122">
        <v>597.21</v>
      </c>
    </row>
    <row r="7611" spans="1:4">
      <c r="A7611" s="72" t="s">
        <v>33151</v>
      </c>
      <c r="B7611" s="73" t="s">
        <v>75104</v>
      </c>
      <c r="C7611" s="74" t="s">
        <v>13109</v>
      </c>
      <c r="D7611" s="122">
        <v>627.07000000000005</v>
      </c>
    </row>
    <row r="7612" spans="1:4">
      <c r="A7612" s="72" t="s">
        <v>33152</v>
      </c>
      <c r="B7612" s="73" t="s">
        <v>75105</v>
      </c>
      <c r="C7612" s="74" t="s">
        <v>13109</v>
      </c>
      <c r="D7612" s="122">
        <v>658.43</v>
      </c>
    </row>
    <row r="7613" spans="1:4">
      <c r="A7613" s="72" t="s">
        <v>33153</v>
      </c>
      <c r="B7613" s="73" t="s">
        <v>75106</v>
      </c>
      <c r="C7613" s="74" t="s">
        <v>13109</v>
      </c>
      <c r="D7613" s="122">
        <v>691.35</v>
      </c>
    </row>
    <row r="7614" spans="1:4">
      <c r="A7614" s="72" t="s">
        <v>33154</v>
      </c>
      <c r="B7614" s="73" t="s">
        <v>75107</v>
      </c>
      <c r="C7614" s="74" t="s">
        <v>13109</v>
      </c>
      <c r="D7614" s="122">
        <v>725.91</v>
      </c>
    </row>
    <row r="7615" spans="1:4">
      <c r="A7615" s="72" t="s">
        <v>33155</v>
      </c>
      <c r="B7615" s="73" t="s">
        <v>75108</v>
      </c>
      <c r="C7615" s="74" t="s">
        <v>13109</v>
      </c>
      <c r="D7615" s="122">
        <v>762.21</v>
      </c>
    </row>
    <row r="7616" spans="1:4">
      <c r="A7616" s="72" t="s">
        <v>33156</v>
      </c>
      <c r="B7616" s="73" t="s">
        <v>75109</v>
      </c>
      <c r="C7616" s="74" t="s">
        <v>13109</v>
      </c>
      <c r="D7616" s="122">
        <v>800.32</v>
      </c>
    </row>
    <row r="7617" spans="1:4">
      <c r="A7617" s="72" t="s">
        <v>33157</v>
      </c>
      <c r="B7617" s="73" t="s">
        <v>75110</v>
      </c>
      <c r="C7617" s="74" t="s">
        <v>13109</v>
      </c>
      <c r="D7617" s="122">
        <v>840.34</v>
      </c>
    </row>
    <row r="7618" spans="1:4">
      <c r="A7618" s="72" t="s">
        <v>33158</v>
      </c>
      <c r="B7618" s="73" t="s">
        <v>75111</v>
      </c>
      <c r="C7618" s="74" t="s">
        <v>13109</v>
      </c>
      <c r="D7618" s="122">
        <v>882.35</v>
      </c>
    </row>
    <row r="7619" spans="1:4">
      <c r="A7619" s="72" t="s">
        <v>33159</v>
      </c>
      <c r="B7619" s="73" t="s">
        <v>75112</v>
      </c>
      <c r="C7619" s="74" t="s">
        <v>13109</v>
      </c>
      <c r="D7619" s="122">
        <v>926.47</v>
      </c>
    </row>
    <row r="7620" spans="1:4">
      <c r="A7620" s="72" t="s">
        <v>33160</v>
      </c>
      <c r="B7620" s="73" t="s">
        <v>75113</v>
      </c>
      <c r="C7620" s="74" t="s">
        <v>13109</v>
      </c>
      <c r="D7620" s="122">
        <v>972.79</v>
      </c>
    </row>
    <row r="7621" spans="1:4">
      <c r="A7621" s="72" t="s">
        <v>33161</v>
      </c>
      <c r="B7621" s="73" t="s">
        <v>75114</v>
      </c>
      <c r="C7621" s="74" t="s">
        <v>13109</v>
      </c>
      <c r="D7621" s="122">
        <v>1021.43</v>
      </c>
    </row>
    <row r="7622" spans="1:4">
      <c r="A7622" s="72" t="s">
        <v>33162</v>
      </c>
      <c r="B7622" s="73" t="s">
        <v>75115</v>
      </c>
      <c r="C7622" s="74" t="s">
        <v>13109</v>
      </c>
      <c r="D7622" s="122">
        <v>1072.51</v>
      </c>
    </row>
    <row r="7623" spans="1:4">
      <c r="A7623" s="72" t="s">
        <v>33163</v>
      </c>
      <c r="B7623" s="73" t="s">
        <v>75116</v>
      </c>
      <c r="C7623" s="74" t="s">
        <v>13109</v>
      </c>
      <c r="D7623" s="122">
        <v>1126.1300000000001</v>
      </c>
    </row>
    <row r="7624" spans="1:4">
      <c r="A7624" s="72" t="s">
        <v>33164</v>
      </c>
      <c r="B7624" s="73" t="s">
        <v>75117</v>
      </c>
      <c r="C7624" s="74" t="s">
        <v>13109</v>
      </c>
      <c r="D7624" s="122">
        <v>1182.44</v>
      </c>
    </row>
    <row r="7625" spans="1:4">
      <c r="A7625" s="72" t="s">
        <v>33165</v>
      </c>
      <c r="B7625" s="73" t="s">
        <v>75118</v>
      </c>
      <c r="C7625" s="74" t="s">
        <v>13109</v>
      </c>
      <c r="D7625" s="122">
        <v>1241.56</v>
      </c>
    </row>
    <row r="7626" spans="1:4">
      <c r="A7626" s="72" t="s">
        <v>33166</v>
      </c>
      <c r="B7626" s="73" t="s">
        <v>75119</v>
      </c>
      <c r="C7626" s="74" t="s">
        <v>13109</v>
      </c>
      <c r="D7626" s="122">
        <v>1303.6400000000001</v>
      </c>
    </row>
    <row r="7627" spans="1:4">
      <c r="A7627" s="72" t="s">
        <v>33167</v>
      </c>
      <c r="B7627" s="73" t="s">
        <v>75120</v>
      </c>
      <c r="C7627" s="74" t="s">
        <v>13109</v>
      </c>
      <c r="D7627" s="122">
        <v>1368.82</v>
      </c>
    </row>
    <row r="7628" spans="1:4">
      <c r="A7628" s="72" t="s">
        <v>33168</v>
      </c>
      <c r="B7628" s="73" t="s">
        <v>75121</v>
      </c>
      <c r="C7628" s="74" t="s">
        <v>13109</v>
      </c>
      <c r="D7628" s="122">
        <v>1437.26</v>
      </c>
    </row>
    <row r="7629" spans="1:4">
      <c r="A7629" s="72" t="s">
        <v>33169</v>
      </c>
      <c r="B7629" s="73" t="s">
        <v>75122</v>
      </c>
      <c r="C7629" s="74" t="s">
        <v>13109</v>
      </c>
      <c r="D7629" s="122">
        <v>1509.12</v>
      </c>
    </row>
    <row r="7630" spans="1:4">
      <c r="A7630" s="72" t="s">
        <v>33170</v>
      </c>
      <c r="B7630" s="73" t="s">
        <v>75123</v>
      </c>
      <c r="C7630" s="74" t="s">
        <v>13109</v>
      </c>
      <c r="D7630" s="122">
        <v>1584.58</v>
      </c>
    </row>
    <row r="7631" spans="1:4">
      <c r="A7631" s="72" t="s">
        <v>33171</v>
      </c>
      <c r="B7631" s="73" t="s">
        <v>75124</v>
      </c>
      <c r="C7631" s="74" t="s">
        <v>13109</v>
      </c>
      <c r="D7631" s="122">
        <v>1663.81</v>
      </c>
    </row>
    <row r="7632" spans="1:4">
      <c r="A7632" s="72" t="s">
        <v>33172</v>
      </c>
      <c r="B7632" s="73" t="s">
        <v>75125</v>
      </c>
      <c r="C7632" s="74" t="s">
        <v>13109</v>
      </c>
      <c r="D7632" s="122">
        <v>1747</v>
      </c>
    </row>
    <row r="7633" spans="1:4">
      <c r="A7633" s="72" t="s">
        <v>33173</v>
      </c>
      <c r="B7633" s="73" t="s">
        <v>75126</v>
      </c>
      <c r="C7633" s="74" t="s">
        <v>13109</v>
      </c>
      <c r="D7633" s="122">
        <v>1834.35</v>
      </c>
    </row>
    <row r="7634" spans="1:4">
      <c r="A7634" s="72" t="s">
        <v>33174</v>
      </c>
      <c r="B7634" s="73" t="s">
        <v>75127</v>
      </c>
      <c r="C7634" s="74" t="s">
        <v>13109</v>
      </c>
      <c r="D7634" s="122">
        <v>1926.06</v>
      </c>
    </row>
    <row r="7635" spans="1:4">
      <c r="A7635" s="72" t="s">
        <v>33175</v>
      </c>
      <c r="B7635" s="73" t="s">
        <v>75128</v>
      </c>
      <c r="C7635" s="74" t="s">
        <v>13109</v>
      </c>
      <c r="D7635" s="122">
        <v>2022.37</v>
      </c>
    </row>
    <row r="7636" spans="1:4">
      <c r="A7636" s="72" t="s">
        <v>33176</v>
      </c>
      <c r="B7636" s="73" t="s">
        <v>75129</v>
      </c>
      <c r="C7636" s="74" t="s">
        <v>13109</v>
      </c>
      <c r="D7636" s="122">
        <v>2123.4899999999998</v>
      </c>
    </row>
    <row r="7637" spans="1:4">
      <c r="A7637" s="72" t="s">
        <v>33177</v>
      </c>
      <c r="B7637" s="73" t="s">
        <v>75130</v>
      </c>
      <c r="C7637" s="74" t="s">
        <v>13109</v>
      </c>
      <c r="D7637" s="122">
        <v>2229.66</v>
      </c>
    </row>
    <row r="7638" spans="1:4">
      <c r="A7638" s="72" t="s">
        <v>33178</v>
      </c>
      <c r="B7638" s="73" t="s">
        <v>75131</v>
      </c>
      <c r="C7638" s="74" t="s">
        <v>13109</v>
      </c>
      <c r="D7638" s="122">
        <v>2341.14</v>
      </c>
    </row>
    <row r="7639" spans="1:4">
      <c r="A7639" s="72" t="s">
        <v>33179</v>
      </c>
      <c r="B7639" s="73" t="s">
        <v>75132</v>
      </c>
      <c r="C7639" s="74" t="s">
        <v>13109</v>
      </c>
      <c r="D7639" s="122">
        <v>2458.1999999999998</v>
      </c>
    </row>
    <row r="7640" spans="1:4">
      <c r="A7640" s="72" t="s">
        <v>33180</v>
      </c>
      <c r="B7640" s="73" t="s">
        <v>75133</v>
      </c>
      <c r="C7640" s="74" t="s">
        <v>13109</v>
      </c>
      <c r="D7640" s="122">
        <v>2581.11</v>
      </c>
    </row>
    <row r="7641" spans="1:4">
      <c r="A7641" s="72" t="s">
        <v>33181</v>
      </c>
      <c r="B7641" s="73" t="s">
        <v>75134</v>
      </c>
      <c r="C7641" s="74" t="s">
        <v>13109</v>
      </c>
      <c r="D7641" s="122">
        <v>2710.17</v>
      </c>
    </row>
    <row r="7642" spans="1:4">
      <c r="A7642" s="72" t="s">
        <v>33182</v>
      </c>
      <c r="B7642" s="73" t="s">
        <v>75135</v>
      </c>
      <c r="C7642" s="74" t="s">
        <v>13109</v>
      </c>
      <c r="D7642" s="122">
        <v>2845.68</v>
      </c>
    </row>
    <row r="7643" spans="1:4">
      <c r="A7643" s="72" t="s">
        <v>33183</v>
      </c>
      <c r="B7643" s="73" t="s">
        <v>75136</v>
      </c>
      <c r="C7643" s="74" t="s">
        <v>13109</v>
      </c>
      <c r="D7643" s="122">
        <v>2987.96</v>
      </c>
    </row>
    <row r="7644" spans="1:4">
      <c r="A7644" s="72" t="s">
        <v>33184</v>
      </c>
      <c r="B7644" s="73" t="s">
        <v>75137</v>
      </c>
      <c r="C7644" s="74" t="s">
        <v>13109</v>
      </c>
      <c r="D7644" s="122">
        <v>3137.36</v>
      </c>
    </row>
    <row r="7645" spans="1:4">
      <c r="A7645" s="72" t="s">
        <v>33185</v>
      </c>
      <c r="B7645" s="73" t="s">
        <v>75138</v>
      </c>
      <c r="C7645" s="74" t="s">
        <v>13109</v>
      </c>
      <c r="D7645" s="122">
        <v>3294.22</v>
      </c>
    </row>
    <row r="7646" spans="1:4">
      <c r="A7646" s="72" t="s">
        <v>33186</v>
      </c>
      <c r="B7646" s="73" t="s">
        <v>75139</v>
      </c>
      <c r="C7646" s="74" t="s">
        <v>13109</v>
      </c>
      <c r="D7646" s="122">
        <v>3458.94</v>
      </c>
    </row>
    <row r="7647" spans="1:4">
      <c r="A7647" s="72" t="s">
        <v>33187</v>
      </c>
      <c r="B7647" s="73" t="s">
        <v>75140</v>
      </c>
      <c r="C7647" s="74" t="s">
        <v>13109</v>
      </c>
      <c r="D7647" s="122">
        <v>3631.88</v>
      </c>
    </row>
    <row r="7648" spans="1:4">
      <c r="A7648" s="72" t="s">
        <v>33188</v>
      </c>
      <c r="B7648" s="73" t="s">
        <v>75141</v>
      </c>
      <c r="C7648" s="74" t="s">
        <v>13109</v>
      </c>
      <c r="D7648" s="122">
        <v>3813.48</v>
      </c>
    </row>
    <row r="7649" spans="1:4">
      <c r="A7649" s="72" t="s">
        <v>33189</v>
      </c>
      <c r="B7649" s="73" t="s">
        <v>75142</v>
      </c>
      <c r="C7649" s="74" t="s">
        <v>13109</v>
      </c>
      <c r="D7649" s="122">
        <v>4004.15</v>
      </c>
    </row>
    <row r="7650" spans="1:4">
      <c r="A7650" s="72" t="s">
        <v>33190</v>
      </c>
      <c r="B7650" s="73" t="s">
        <v>75143</v>
      </c>
      <c r="C7650" s="74" t="s">
        <v>13109</v>
      </c>
      <c r="D7650" s="122">
        <v>4204.3599999999997</v>
      </c>
    </row>
    <row r="7651" spans="1:4">
      <c r="A7651" s="72" t="s">
        <v>33191</v>
      </c>
      <c r="B7651" s="73" t="s">
        <v>75144</v>
      </c>
      <c r="C7651" s="74" t="s">
        <v>13109</v>
      </c>
      <c r="D7651" s="122">
        <v>4414.58</v>
      </c>
    </row>
    <row r="7652" spans="1:4">
      <c r="A7652" s="72" t="s">
        <v>33192</v>
      </c>
      <c r="B7652" s="73" t="s">
        <v>75145</v>
      </c>
      <c r="C7652" s="74" t="s">
        <v>13109</v>
      </c>
      <c r="D7652" s="122">
        <v>4635.3</v>
      </c>
    </row>
    <row r="7653" spans="1:4">
      <c r="A7653" s="118" t="s">
        <v>75146</v>
      </c>
      <c r="B7653" s="119" t="s">
        <v>75147</v>
      </c>
      <c r="C7653" s="120"/>
      <c r="D7653" s="121"/>
    </row>
    <row r="7654" spans="1:4">
      <c r="A7654" s="72" t="s">
        <v>33193</v>
      </c>
      <c r="B7654" s="73" t="s">
        <v>75148</v>
      </c>
      <c r="C7654" s="74" t="s">
        <v>13109</v>
      </c>
      <c r="D7654" s="122">
        <v>595.86</v>
      </c>
    </row>
    <row r="7655" spans="1:4">
      <c r="A7655" s="72" t="s">
        <v>33194</v>
      </c>
      <c r="B7655" s="73" t="s">
        <v>75149</v>
      </c>
      <c r="C7655" s="74" t="s">
        <v>13109</v>
      </c>
      <c r="D7655" s="122">
        <v>625.65</v>
      </c>
    </row>
    <row r="7656" spans="1:4">
      <c r="A7656" s="72" t="s">
        <v>33195</v>
      </c>
      <c r="B7656" s="73" t="s">
        <v>75150</v>
      </c>
      <c r="C7656" s="74" t="s">
        <v>13109</v>
      </c>
      <c r="D7656" s="122">
        <v>656.93</v>
      </c>
    </row>
    <row r="7657" spans="1:4">
      <c r="A7657" s="72" t="s">
        <v>33196</v>
      </c>
      <c r="B7657" s="73" t="s">
        <v>75151</v>
      </c>
      <c r="C7657" s="74" t="s">
        <v>13109</v>
      </c>
      <c r="D7657" s="122">
        <v>689.78</v>
      </c>
    </row>
    <row r="7658" spans="1:4">
      <c r="A7658" s="72" t="s">
        <v>33197</v>
      </c>
      <c r="B7658" s="73" t="s">
        <v>75152</v>
      </c>
      <c r="C7658" s="74" t="s">
        <v>13109</v>
      </c>
      <c r="D7658" s="122">
        <v>724.27</v>
      </c>
    </row>
    <row r="7659" spans="1:4">
      <c r="A7659" s="72" t="s">
        <v>33198</v>
      </c>
      <c r="B7659" s="73" t="s">
        <v>75153</v>
      </c>
      <c r="C7659" s="74" t="s">
        <v>13109</v>
      </c>
      <c r="D7659" s="122">
        <v>760.48</v>
      </c>
    </row>
    <row r="7660" spans="1:4">
      <c r="A7660" s="72" t="s">
        <v>33199</v>
      </c>
      <c r="B7660" s="73" t="s">
        <v>75154</v>
      </c>
      <c r="C7660" s="74" t="s">
        <v>13109</v>
      </c>
      <c r="D7660" s="122">
        <v>798.51</v>
      </c>
    </row>
    <row r="7661" spans="1:4">
      <c r="A7661" s="72" t="s">
        <v>33200</v>
      </c>
      <c r="B7661" s="73" t="s">
        <v>75155</v>
      </c>
      <c r="C7661" s="74" t="s">
        <v>13109</v>
      </c>
      <c r="D7661" s="122">
        <v>838.43</v>
      </c>
    </row>
    <row r="7662" spans="1:4">
      <c r="A7662" s="72" t="s">
        <v>33201</v>
      </c>
      <c r="B7662" s="73" t="s">
        <v>75156</v>
      </c>
      <c r="C7662" s="74" t="s">
        <v>13109</v>
      </c>
      <c r="D7662" s="122">
        <v>880.35</v>
      </c>
    </row>
    <row r="7663" spans="1:4">
      <c r="A7663" s="72" t="s">
        <v>33202</v>
      </c>
      <c r="B7663" s="73" t="s">
        <v>75157</v>
      </c>
      <c r="C7663" s="74" t="s">
        <v>13109</v>
      </c>
      <c r="D7663" s="122">
        <v>924.37</v>
      </c>
    </row>
    <row r="7664" spans="1:4">
      <c r="A7664" s="72" t="s">
        <v>33203</v>
      </c>
      <c r="B7664" s="73" t="s">
        <v>75158</v>
      </c>
      <c r="C7664" s="74" t="s">
        <v>13109</v>
      </c>
      <c r="D7664" s="122">
        <v>970.59</v>
      </c>
    </row>
    <row r="7665" spans="1:4">
      <c r="A7665" s="72" t="s">
        <v>33204</v>
      </c>
      <c r="B7665" s="73" t="s">
        <v>75159</v>
      </c>
      <c r="C7665" s="74" t="s">
        <v>13109</v>
      </c>
      <c r="D7665" s="122">
        <v>1019.12</v>
      </c>
    </row>
    <row r="7666" spans="1:4">
      <c r="A7666" s="72" t="s">
        <v>33205</v>
      </c>
      <c r="B7666" s="73" t="s">
        <v>75160</v>
      </c>
      <c r="C7666" s="74" t="s">
        <v>13109</v>
      </c>
      <c r="D7666" s="122">
        <v>1070.07</v>
      </c>
    </row>
    <row r="7667" spans="1:4">
      <c r="A7667" s="72" t="s">
        <v>33206</v>
      </c>
      <c r="B7667" s="73" t="s">
        <v>75161</v>
      </c>
      <c r="C7667" s="74" t="s">
        <v>13109</v>
      </c>
      <c r="D7667" s="122">
        <v>1123.58</v>
      </c>
    </row>
    <row r="7668" spans="1:4">
      <c r="A7668" s="72" t="s">
        <v>33207</v>
      </c>
      <c r="B7668" s="73" t="s">
        <v>75162</v>
      </c>
      <c r="C7668" s="74" t="s">
        <v>13109</v>
      </c>
      <c r="D7668" s="122">
        <v>1179.76</v>
      </c>
    </row>
    <row r="7669" spans="1:4">
      <c r="A7669" s="72" t="s">
        <v>33208</v>
      </c>
      <c r="B7669" s="73" t="s">
        <v>75163</v>
      </c>
      <c r="C7669" s="74" t="s">
        <v>13109</v>
      </c>
      <c r="D7669" s="122">
        <v>1238.74</v>
      </c>
    </row>
    <row r="7670" spans="1:4">
      <c r="A7670" s="72" t="s">
        <v>33209</v>
      </c>
      <c r="B7670" s="73" t="s">
        <v>75164</v>
      </c>
      <c r="C7670" s="74" t="s">
        <v>13109</v>
      </c>
      <c r="D7670" s="122">
        <v>1300.68</v>
      </c>
    </row>
    <row r="7671" spans="1:4">
      <c r="A7671" s="72" t="s">
        <v>33210</v>
      </c>
      <c r="B7671" s="73" t="s">
        <v>75165</v>
      </c>
      <c r="C7671" s="74" t="s">
        <v>13109</v>
      </c>
      <c r="D7671" s="122">
        <v>1365.71</v>
      </c>
    </row>
    <row r="7672" spans="1:4">
      <c r="A7672" s="72" t="s">
        <v>33211</v>
      </c>
      <c r="B7672" s="73" t="s">
        <v>75166</v>
      </c>
      <c r="C7672" s="74" t="s">
        <v>13109</v>
      </c>
      <c r="D7672" s="122">
        <v>1434</v>
      </c>
    </row>
    <row r="7673" spans="1:4">
      <c r="A7673" s="72" t="s">
        <v>33212</v>
      </c>
      <c r="B7673" s="73" t="s">
        <v>75167</v>
      </c>
      <c r="C7673" s="74" t="s">
        <v>13109</v>
      </c>
      <c r="D7673" s="122">
        <v>1505.7</v>
      </c>
    </row>
    <row r="7674" spans="1:4">
      <c r="A7674" s="72" t="s">
        <v>33213</v>
      </c>
      <c r="B7674" s="73" t="s">
        <v>75168</v>
      </c>
      <c r="C7674" s="74" t="s">
        <v>13109</v>
      </c>
      <c r="D7674" s="122">
        <v>1580.99</v>
      </c>
    </row>
    <row r="7675" spans="1:4">
      <c r="A7675" s="72" t="s">
        <v>33214</v>
      </c>
      <c r="B7675" s="73" t="s">
        <v>75169</v>
      </c>
      <c r="C7675" s="74" t="s">
        <v>13109</v>
      </c>
      <c r="D7675" s="122">
        <v>1660.03</v>
      </c>
    </row>
    <row r="7676" spans="1:4">
      <c r="A7676" s="72" t="s">
        <v>33215</v>
      </c>
      <c r="B7676" s="73" t="s">
        <v>75170</v>
      </c>
      <c r="C7676" s="74" t="s">
        <v>13109</v>
      </c>
      <c r="D7676" s="122">
        <v>1743.04</v>
      </c>
    </row>
    <row r="7677" spans="1:4">
      <c r="A7677" s="72" t="s">
        <v>33216</v>
      </c>
      <c r="B7677" s="73" t="s">
        <v>75171</v>
      </c>
      <c r="C7677" s="74" t="s">
        <v>13109</v>
      </c>
      <c r="D7677" s="122">
        <v>1830.19</v>
      </c>
    </row>
    <row r="7678" spans="1:4">
      <c r="A7678" s="72" t="s">
        <v>33217</v>
      </c>
      <c r="B7678" s="73" t="s">
        <v>75172</v>
      </c>
      <c r="C7678" s="74" t="s">
        <v>13109</v>
      </c>
      <c r="D7678" s="122">
        <v>1921.7</v>
      </c>
    </row>
    <row r="7679" spans="1:4">
      <c r="A7679" s="72" t="s">
        <v>33218</v>
      </c>
      <c r="B7679" s="73" t="s">
        <v>75173</v>
      </c>
      <c r="C7679" s="74" t="s">
        <v>13109</v>
      </c>
      <c r="D7679" s="122">
        <v>2017.78</v>
      </c>
    </row>
    <row r="7680" spans="1:4">
      <c r="A7680" s="72" t="s">
        <v>33219</v>
      </c>
      <c r="B7680" s="73" t="s">
        <v>75174</v>
      </c>
      <c r="C7680" s="74" t="s">
        <v>13109</v>
      </c>
      <c r="D7680" s="122">
        <v>2118.67</v>
      </c>
    </row>
    <row r="7681" spans="1:4">
      <c r="A7681" s="72" t="s">
        <v>33220</v>
      </c>
      <c r="B7681" s="73" t="s">
        <v>75175</v>
      </c>
      <c r="C7681" s="74" t="s">
        <v>13109</v>
      </c>
      <c r="D7681" s="122">
        <v>2224.61</v>
      </c>
    </row>
    <row r="7682" spans="1:4">
      <c r="A7682" s="72" t="s">
        <v>33221</v>
      </c>
      <c r="B7682" s="73" t="s">
        <v>75176</v>
      </c>
      <c r="C7682" s="74" t="s">
        <v>13109</v>
      </c>
      <c r="D7682" s="122">
        <v>2335.84</v>
      </c>
    </row>
    <row r="7683" spans="1:4">
      <c r="A7683" s="72" t="s">
        <v>33222</v>
      </c>
      <c r="B7683" s="73" t="s">
        <v>75177</v>
      </c>
      <c r="C7683" s="74" t="s">
        <v>13109</v>
      </c>
      <c r="D7683" s="122">
        <v>2452.63</v>
      </c>
    </row>
    <row r="7684" spans="1:4">
      <c r="A7684" s="72" t="s">
        <v>33223</v>
      </c>
      <c r="B7684" s="73" t="s">
        <v>75178</v>
      </c>
      <c r="C7684" s="74" t="s">
        <v>13109</v>
      </c>
      <c r="D7684" s="122">
        <v>2575.2600000000002</v>
      </c>
    </row>
    <row r="7685" spans="1:4">
      <c r="A7685" s="72" t="s">
        <v>33224</v>
      </c>
      <c r="B7685" s="73" t="s">
        <v>75179</v>
      </c>
      <c r="C7685" s="74" t="s">
        <v>13109</v>
      </c>
      <c r="D7685" s="122">
        <v>2704.02</v>
      </c>
    </row>
    <row r="7686" spans="1:4">
      <c r="A7686" s="72" t="s">
        <v>33225</v>
      </c>
      <c r="B7686" s="73" t="s">
        <v>75180</v>
      </c>
      <c r="C7686" s="74" t="s">
        <v>13109</v>
      </c>
      <c r="D7686" s="122">
        <v>2839.22</v>
      </c>
    </row>
    <row r="7687" spans="1:4">
      <c r="A7687" s="72" t="s">
        <v>33226</v>
      </c>
      <c r="B7687" s="73" t="s">
        <v>75181</v>
      </c>
      <c r="C7687" s="74" t="s">
        <v>13109</v>
      </c>
      <c r="D7687" s="122">
        <v>2981.18</v>
      </c>
    </row>
    <row r="7688" spans="1:4">
      <c r="A7688" s="72" t="s">
        <v>33227</v>
      </c>
      <c r="B7688" s="73" t="s">
        <v>75182</v>
      </c>
      <c r="C7688" s="74" t="s">
        <v>13109</v>
      </c>
      <c r="D7688" s="122">
        <v>3130.24</v>
      </c>
    </row>
    <row r="7689" spans="1:4">
      <c r="A7689" s="72" t="s">
        <v>33228</v>
      </c>
      <c r="B7689" s="73" t="s">
        <v>75183</v>
      </c>
      <c r="C7689" s="74" t="s">
        <v>13109</v>
      </c>
      <c r="D7689" s="122">
        <v>3286.75</v>
      </c>
    </row>
    <row r="7690" spans="1:4">
      <c r="A7690" s="72" t="s">
        <v>33229</v>
      </c>
      <c r="B7690" s="73" t="s">
        <v>75184</v>
      </c>
      <c r="C7690" s="74" t="s">
        <v>13109</v>
      </c>
      <c r="D7690" s="122">
        <v>3451.09</v>
      </c>
    </row>
    <row r="7691" spans="1:4">
      <c r="A7691" s="72" t="s">
        <v>33230</v>
      </c>
      <c r="B7691" s="73" t="s">
        <v>75185</v>
      </c>
      <c r="C7691" s="74" t="s">
        <v>13109</v>
      </c>
      <c r="D7691" s="122">
        <v>3623.65</v>
      </c>
    </row>
    <row r="7692" spans="1:4">
      <c r="A7692" s="72" t="s">
        <v>33231</v>
      </c>
      <c r="B7692" s="73" t="s">
        <v>75186</v>
      </c>
      <c r="C7692" s="74" t="s">
        <v>13109</v>
      </c>
      <c r="D7692" s="122">
        <v>3804.83</v>
      </c>
    </row>
    <row r="7693" spans="1:4">
      <c r="A7693" s="72" t="s">
        <v>33232</v>
      </c>
      <c r="B7693" s="73" t="s">
        <v>75187</v>
      </c>
      <c r="C7693" s="74" t="s">
        <v>13109</v>
      </c>
      <c r="D7693" s="122">
        <v>3995.07</v>
      </c>
    </row>
    <row r="7694" spans="1:4">
      <c r="A7694" s="72" t="s">
        <v>33233</v>
      </c>
      <c r="B7694" s="73" t="s">
        <v>75188</v>
      </c>
      <c r="C7694" s="74" t="s">
        <v>13109</v>
      </c>
      <c r="D7694" s="122">
        <v>4194.82</v>
      </c>
    </row>
    <row r="7695" spans="1:4">
      <c r="A7695" s="72" t="s">
        <v>33234</v>
      </c>
      <c r="B7695" s="73" t="s">
        <v>75189</v>
      </c>
      <c r="C7695" s="74" t="s">
        <v>13109</v>
      </c>
      <c r="D7695" s="122">
        <v>4404.57</v>
      </c>
    </row>
    <row r="7696" spans="1:4">
      <c r="A7696" s="72" t="s">
        <v>33235</v>
      </c>
      <c r="B7696" s="73" t="s">
        <v>75190</v>
      </c>
      <c r="C7696" s="74" t="s">
        <v>13109</v>
      </c>
      <c r="D7696" s="122">
        <v>4624.79</v>
      </c>
    </row>
    <row r="7697" spans="1:4">
      <c r="A7697" s="72" t="s">
        <v>33236</v>
      </c>
      <c r="B7697" s="73" t="s">
        <v>75191</v>
      </c>
      <c r="C7697" s="74" t="s">
        <v>13109</v>
      </c>
      <c r="D7697" s="122">
        <v>4856.03</v>
      </c>
    </row>
    <row r="7698" spans="1:4">
      <c r="A7698" s="72" t="s">
        <v>33237</v>
      </c>
      <c r="B7698" s="73" t="s">
        <v>75192</v>
      </c>
      <c r="C7698" s="74" t="s">
        <v>13109</v>
      </c>
      <c r="D7698" s="122">
        <v>5098.84</v>
      </c>
    </row>
    <row r="7699" spans="1:4">
      <c r="A7699" s="118" t="s">
        <v>75193</v>
      </c>
      <c r="B7699" s="119" t="s">
        <v>75194</v>
      </c>
      <c r="C7699" s="120"/>
      <c r="D7699" s="121"/>
    </row>
    <row r="7700" spans="1:4">
      <c r="A7700" s="72" t="s">
        <v>33238</v>
      </c>
      <c r="B7700" s="73" t="s">
        <v>75195</v>
      </c>
      <c r="C7700" s="74" t="s">
        <v>13109</v>
      </c>
      <c r="D7700" s="122">
        <v>655.44</v>
      </c>
    </row>
    <row r="7701" spans="1:4">
      <c r="A7701" s="72" t="s">
        <v>33239</v>
      </c>
      <c r="B7701" s="73" t="s">
        <v>75196</v>
      </c>
      <c r="C7701" s="74" t="s">
        <v>13109</v>
      </c>
      <c r="D7701" s="122">
        <v>688.21</v>
      </c>
    </row>
    <row r="7702" spans="1:4">
      <c r="A7702" s="72" t="s">
        <v>33240</v>
      </c>
      <c r="B7702" s="73" t="s">
        <v>75197</v>
      </c>
      <c r="C7702" s="74" t="s">
        <v>13109</v>
      </c>
      <c r="D7702" s="122">
        <v>722.63</v>
      </c>
    </row>
    <row r="7703" spans="1:4">
      <c r="A7703" s="72" t="s">
        <v>33241</v>
      </c>
      <c r="B7703" s="73" t="s">
        <v>75198</v>
      </c>
      <c r="C7703" s="74" t="s">
        <v>13109</v>
      </c>
      <c r="D7703" s="122">
        <v>758.76</v>
      </c>
    </row>
    <row r="7704" spans="1:4">
      <c r="A7704" s="72" t="s">
        <v>33242</v>
      </c>
      <c r="B7704" s="73" t="s">
        <v>75199</v>
      </c>
      <c r="C7704" s="74" t="s">
        <v>13109</v>
      </c>
      <c r="D7704" s="122">
        <v>796.69</v>
      </c>
    </row>
    <row r="7705" spans="1:4">
      <c r="A7705" s="72" t="s">
        <v>33243</v>
      </c>
      <c r="B7705" s="73" t="s">
        <v>75200</v>
      </c>
      <c r="C7705" s="74" t="s">
        <v>13109</v>
      </c>
      <c r="D7705" s="122">
        <v>836.53</v>
      </c>
    </row>
    <row r="7706" spans="1:4">
      <c r="A7706" s="72" t="s">
        <v>33244</v>
      </c>
      <c r="B7706" s="73" t="s">
        <v>75201</v>
      </c>
      <c r="C7706" s="74" t="s">
        <v>13109</v>
      </c>
      <c r="D7706" s="122">
        <v>878.36</v>
      </c>
    </row>
    <row r="7707" spans="1:4">
      <c r="A7707" s="72" t="s">
        <v>33245</v>
      </c>
      <c r="B7707" s="73" t="s">
        <v>75202</v>
      </c>
      <c r="C7707" s="74" t="s">
        <v>13109</v>
      </c>
      <c r="D7707" s="122">
        <v>922.27</v>
      </c>
    </row>
    <row r="7708" spans="1:4">
      <c r="A7708" s="72" t="s">
        <v>33246</v>
      </c>
      <c r="B7708" s="73" t="s">
        <v>75203</v>
      </c>
      <c r="C7708" s="74" t="s">
        <v>13109</v>
      </c>
      <c r="D7708" s="122">
        <v>968.39</v>
      </c>
    </row>
    <row r="7709" spans="1:4">
      <c r="A7709" s="72" t="s">
        <v>33247</v>
      </c>
      <c r="B7709" s="73" t="s">
        <v>75204</v>
      </c>
      <c r="C7709" s="74" t="s">
        <v>13109</v>
      </c>
      <c r="D7709" s="122">
        <v>1016.81</v>
      </c>
    </row>
    <row r="7710" spans="1:4">
      <c r="A7710" s="72" t="s">
        <v>33248</v>
      </c>
      <c r="B7710" s="73" t="s">
        <v>75205</v>
      </c>
      <c r="C7710" s="74" t="s">
        <v>13109</v>
      </c>
      <c r="D7710" s="122">
        <v>1067.6500000000001</v>
      </c>
    </row>
    <row r="7711" spans="1:4">
      <c r="A7711" s="72" t="s">
        <v>33249</v>
      </c>
      <c r="B7711" s="73" t="s">
        <v>75206</v>
      </c>
      <c r="C7711" s="74" t="s">
        <v>13109</v>
      </c>
      <c r="D7711" s="122">
        <v>1121.03</v>
      </c>
    </row>
    <row r="7712" spans="1:4">
      <c r="A7712" s="72" t="s">
        <v>33250</v>
      </c>
      <c r="B7712" s="73" t="s">
        <v>75207</v>
      </c>
      <c r="C7712" s="74" t="s">
        <v>13109</v>
      </c>
      <c r="D7712" s="122">
        <v>1177.08</v>
      </c>
    </row>
    <row r="7713" spans="1:4">
      <c r="A7713" s="72" t="s">
        <v>33251</v>
      </c>
      <c r="B7713" s="73" t="s">
        <v>75208</v>
      </c>
      <c r="C7713" s="74" t="s">
        <v>13109</v>
      </c>
      <c r="D7713" s="122">
        <v>1235.93</v>
      </c>
    </row>
    <row r="7714" spans="1:4">
      <c r="A7714" s="72" t="s">
        <v>33252</v>
      </c>
      <c r="B7714" s="73" t="s">
        <v>75209</v>
      </c>
      <c r="C7714" s="74" t="s">
        <v>13109</v>
      </c>
      <c r="D7714" s="122">
        <v>1297.73</v>
      </c>
    </row>
    <row r="7715" spans="1:4">
      <c r="A7715" s="72" t="s">
        <v>33253</v>
      </c>
      <c r="B7715" s="73" t="s">
        <v>75210</v>
      </c>
      <c r="C7715" s="74" t="s">
        <v>13109</v>
      </c>
      <c r="D7715" s="122">
        <v>1362.62</v>
      </c>
    </row>
    <row r="7716" spans="1:4">
      <c r="A7716" s="72" t="s">
        <v>33254</v>
      </c>
      <c r="B7716" s="73" t="s">
        <v>75211</v>
      </c>
      <c r="C7716" s="74" t="s">
        <v>13109</v>
      </c>
      <c r="D7716" s="122">
        <v>1430.75</v>
      </c>
    </row>
    <row r="7717" spans="1:4">
      <c r="A7717" s="72" t="s">
        <v>33255</v>
      </c>
      <c r="B7717" s="73" t="s">
        <v>75212</v>
      </c>
      <c r="C7717" s="74" t="s">
        <v>13109</v>
      </c>
      <c r="D7717" s="122">
        <v>1502.29</v>
      </c>
    </row>
    <row r="7718" spans="1:4">
      <c r="A7718" s="72" t="s">
        <v>33256</v>
      </c>
      <c r="B7718" s="73" t="s">
        <v>75213</v>
      </c>
      <c r="C7718" s="74" t="s">
        <v>13109</v>
      </c>
      <c r="D7718" s="122">
        <v>1577.4</v>
      </c>
    </row>
    <row r="7719" spans="1:4">
      <c r="A7719" s="72" t="s">
        <v>33257</v>
      </c>
      <c r="B7719" s="73" t="s">
        <v>75214</v>
      </c>
      <c r="C7719" s="74" t="s">
        <v>13109</v>
      </c>
      <c r="D7719" s="122">
        <v>1656.27</v>
      </c>
    </row>
    <row r="7720" spans="1:4">
      <c r="A7720" s="72" t="s">
        <v>33258</v>
      </c>
      <c r="B7720" s="73" t="s">
        <v>75215</v>
      </c>
      <c r="C7720" s="74" t="s">
        <v>13109</v>
      </c>
      <c r="D7720" s="122">
        <v>1739.08</v>
      </c>
    </row>
    <row r="7721" spans="1:4">
      <c r="A7721" s="72" t="s">
        <v>33259</v>
      </c>
      <c r="B7721" s="73" t="s">
        <v>75216</v>
      </c>
      <c r="C7721" s="74" t="s">
        <v>13109</v>
      </c>
      <c r="D7721" s="122">
        <v>1826.04</v>
      </c>
    </row>
    <row r="7722" spans="1:4">
      <c r="A7722" s="72" t="s">
        <v>33260</v>
      </c>
      <c r="B7722" s="73" t="s">
        <v>75217</v>
      </c>
      <c r="C7722" s="74" t="s">
        <v>13109</v>
      </c>
      <c r="D7722" s="122">
        <v>1917.34</v>
      </c>
    </row>
    <row r="7723" spans="1:4">
      <c r="A7723" s="72" t="s">
        <v>33261</v>
      </c>
      <c r="B7723" s="73" t="s">
        <v>75218</v>
      </c>
      <c r="C7723" s="74" t="s">
        <v>13109</v>
      </c>
      <c r="D7723" s="122">
        <v>2013.21</v>
      </c>
    </row>
    <row r="7724" spans="1:4">
      <c r="A7724" s="72" t="s">
        <v>33262</v>
      </c>
      <c r="B7724" s="73" t="s">
        <v>75219</v>
      </c>
      <c r="C7724" s="74" t="s">
        <v>13109</v>
      </c>
      <c r="D7724" s="122">
        <v>2113.87</v>
      </c>
    </row>
    <row r="7725" spans="1:4">
      <c r="A7725" s="72" t="s">
        <v>33263</v>
      </c>
      <c r="B7725" s="73" t="s">
        <v>75220</v>
      </c>
      <c r="C7725" s="74" t="s">
        <v>13109</v>
      </c>
      <c r="D7725" s="122">
        <v>2219.56</v>
      </c>
    </row>
    <row r="7726" spans="1:4">
      <c r="A7726" s="72" t="s">
        <v>33264</v>
      </c>
      <c r="B7726" s="73" t="s">
        <v>75221</v>
      </c>
      <c r="C7726" s="74" t="s">
        <v>13109</v>
      </c>
      <c r="D7726" s="122">
        <v>2330.54</v>
      </c>
    </row>
    <row r="7727" spans="1:4">
      <c r="A7727" s="72" t="s">
        <v>33265</v>
      </c>
      <c r="B7727" s="73" t="s">
        <v>75222</v>
      </c>
      <c r="C7727" s="74" t="s">
        <v>13109</v>
      </c>
      <c r="D7727" s="122">
        <v>2447.0700000000002</v>
      </c>
    </row>
    <row r="7728" spans="1:4">
      <c r="A7728" s="72" t="s">
        <v>33266</v>
      </c>
      <c r="B7728" s="73" t="s">
        <v>75223</v>
      </c>
      <c r="C7728" s="74" t="s">
        <v>13109</v>
      </c>
      <c r="D7728" s="122">
        <v>2569.42</v>
      </c>
    </row>
    <row r="7729" spans="1:4">
      <c r="A7729" s="72" t="s">
        <v>33267</v>
      </c>
      <c r="B7729" s="73" t="s">
        <v>75224</v>
      </c>
      <c r="C7729" s="74" t="s">
        <v>13109</v>
      </c>
      <c r="D7729" s="122">
        <v>2697.89</v>
      </c>
    </row>
    <row r="7730" spans="1:4">
      <c r="A7730" s="72" t="s">
        <v>33268</v>
      </c>
      <c r="B7730" s="73" t="s">
        <v>75225</v>
      </c>
      <c r="C7730" s="74" t="s">
        <v>13109</v>
      </c>
      <c r="D7730" s="122">
        <v>2832.78</v>
      </c>
    </row>
    <row r="7731" spans="1:4">
      <c r="A7731" s="72" t="s">
        <v>33269</v>
      </c>
      <c r="B7731" s="73" t="s">
        <v>75226</v>
      </c>
      <c r="C7731" s="74" t="s">
        <v>13109</v>
      </c>
      <c r="D7731" s="122">
        <v>2974.42</v>
      </c>
    </row>
    <row r="7732" spans="1:4">
      <c r="A7732" s="72" t="s">
        <v>33270</v>
      </c>
      <c r="B7732" s="73" t="s">
        <v>75227</v>
      </c>
      <c r="C7732" s="74" t="s">
        <v>13109</v>
      </c>
      <c r="D7732" s="122">
        <v>3123.14</v>
      </c>
    </row>
    <row r="7733" spans="1:4">
      <c r="A7733" s="72" t="s">
        <v>33271</v>
      </c>
      <c r="B7733" s="73" t="s">
        <v>75228</v>
      </c>
      <c r="C7733" s="74" t="s">
        <v>13109</v>
      </c>
      <c r="D7733" s="122">
        <v>3279.3</v>
      </c>
    </row>
    <row r="7734" spans="1:4">
      <c r="A7734" s="72" t="s">
        <v>33272</v>
      </c>
      <c r="B7734" s="73" t="s">
        <v>75229</v>
      </c>
      <c r="C7734" s="74" t="s">
        <v>13109</v>
      </c>
      <c r="D7734" s="122">
        <v>3443.27</v>
      </c>
    </row>
    <row r="7735" spans="1:4">
      <c r="A7735" s="72" t="s">
        <v>33273</v>
      </c>
      <c r="B7735" s="73" t="s">
        <v>75230</v>
      </c>
      <c r="C7735" s="74" t="s">
        <v>13109</v>
      </c>
      <c r="D7735" s="122">
        <v>3615.43</v>
      </c>
    </row>
    <row r="7736" spans="1:4">
      <c r="A7736" s="72" t="s">
        <v>33274</v>
      </c>
      <c r="B7736" s="73" t="s">
        <v>75231</v>
      </c>
      <c r="C7736" s="74" t="s">
        <v>13109</v>
      </c>
      <c r="D7736" s="122">
        <v>3796.2</v>
      </c>
    </row>
    <row r="7737" spans="1:4">
      <c r="A7737" s="72" t="s">
        <v>33275</v>
      </c>
      <c r="B7737" s="73" t="s">
        <v>75232</v>
      </c>
      <c r="C7737" s="74" t="s">
        <v>13109</v>
      </c>
      <c r="D7737" s="122">
        <v>3986.01</v>
      </c>
    </row>
    <row r="7738" spans="1:4">
      <c r="A7738" s="72" t="s">
        <v>33276</v>
      </c>
      <c r="B7738" s="73" t="s">
        <v>75233</v>
      </c>
      <c r="C7738" s="74" t="s">
        <v>13109</v>
      </c>
      <c r="D7738" s="122">
        <v>4185.3100000000004</v>
      </c>
    </row>
    <row r="7739" spans="1:4">
      <c r="A7739" s="72" t="s">
        <v>33277</v>
      </c>
      <c r="B7739" s="73" t="s">
        <v>75234</v>
      </c>
      <c r="C7739" s="74" t="s">
        <v>13109</v>
      </c>
      <c r="D7739" s="122">
        <v>4394.58</v>
      </c>
    </row>
    <row r="7740" spans="1:4">
      <c r="A7740" s="72" t="s">
        <v>33278</v>
      </c>
      <c r="B7740" s="73" t="s">
        <v>75235</v>
      </c>
      <c r="C7740" s="74" t="s">
        <v>13109</v>
      </c>
      <c r="D7740" s="122">
        <v>4614.3100000000004</v>
      </c>
    </row>
    <row r="7741" spans="1:4">
      <c r="A7741" s="72" t="s">
        <v>33279</v>
      </c>
      <c r="B7741" s="73" t="s">
        <v>75236</v>
      </c>
      <c r="C7741" s="74" t="s">
        <v>13109</v>
      </c>
      <c r="D7741" s="122">
        <v>4845.0200000000004</v>
      </c>
    </row>
    <row r="7742" spans="1:4">
      <c r="A7742" s="72" t="s">
        <v>33280</v>
      </c>
      <c r="B7742" s="73" t="s">
        <v>75237</v>
      </c>
      <c r="C7742" s="74" t="s">
        <v>13109</v>
      </c>
      <c r="D7742" s="122">
        <v>5087.2700000000004</v>
      </c>
    </row>
    <row r="7743" spans="1:4">
      <c r="A7743" s="72" t="s">
        <v>33281</v>
      </c>
      <c r="B7743" s="73" t="s">
        <v>75238</v>
      </c>
      <c r="C7743" s="74" t="s">
        <v>13109</v>
      </c>
      <c r="D7743" s="122">
        <v>5341.64</v>
      </c>
    </row>
    <row r="7744" spans="1:4">
      <c r="A7744" s="72" t="s">
        <v>33282</v>
      </c>
      <c r="B7744" s="73" t="s">
        <v>75239</v>
      </c>
      <c r="C7744" s="74" t="s">
        <v>13109</v>
      </c>
      <c r="D7744" s="122">
        <v>5608.72</v>
      </c>
    </row>
    <row r="7745" spans="1:4">
      <c r="A7745" s="118" t="s">
        <v>75240</v>
      </c>
      <c r="B7745" s="119" t="s">
        <v>75241</v>
      </c>
      <c r="C7745" s="120"/>
      <c r="D7745" s="121"/>
    </row>
    <row r="7746" spans="1:4">
      <c r="A7746" s="72" t="s">
        <v>33283</v>
      </c>
      <c r="B7746" s="73" t="s">
        <v>75242</v>
      </c>
      <c r="C7746" s="74" t="s">
        <v>13109</v>
      </c>
      <c r="D7746" s="122">
        <v>20.13</v>
      </c>
    </row>
    <row r="7747" spans="1:4">
      <c r="A7747" s="72" t="s">
        <v>33284</v>
      </c>
      <c r="B7747" s="73" t="s">
        <v>75243</v>
      </c>
      <c r="C7747" s="74" t="s">
        <v>13109</v>
      </c>
      <c r="D7747" s="122">
        <v>24.56</v>
      </c>
    </row>
    <row r="7748" spans="1:4">
      <c r="A7748" s="72" t="s">
        <v>33285</v>
      </c>
      <c r="B7748" s="73" t="s">
        <v>75244</v>
      </c>
      <c r="C7748" s="74" t="s">
        <v>13109</v>
      </c>
      <c r="D7748" s="122">
        <v>29.47</v>
      </c>
    </row>
    <row r="7749" spans="1:4">
      <c r="A7749" s="72" t="s">
        <v>33286</v>
      </c>
      <c r="B7749" s="73" t="s">
        <v>75245</v>
      </c>
      <c r="C7749" s="74" t="s">
        <v>13109</v>
      </c>
      <c r="D7749" s="122">
        <v>35.36</v>
      </c>
    </row>
    <row r="7750" spans="1:4">
      <c r="A7750" s="72" t="s">
        <v>33287</v>
      </c>
      <c r="B7750" s="73" t="s">
        <v>75246</v>
      </c>
      <c r="C7750" s="74" t="s">
        <v>13109</v>
      </c>
      <c r="D7750" s="122">
        <v>42.44</v>
      </c>
    </row>
    <row r="7751" spans="1:4">
      <c r="A7751" s="72" t="s">
        <v>33288</v>
      </c>
      <c r="B7751" s="73" t="s">
        <v>75247</v>
      </c>
      <c r="C7751" s="74" t="s">
        <v>13109</v>
      </c>
      <c r="D7751" s="122">
        <v>50.92</v>
      </c>
    </row>
    <row r="7752" spans="1:4">
      <c r="A7752" s="72" t="s">
        <v>33289</v>
      </c>
      <c r="B7752" s="73" t="s">
        <v>75248</v>
      </c>
      <c r="C7752" s="74" t="s">
        <v>13109</v>
      </c>
      <c r="D7752" s="122">
        <v>61.11</v>
      </c>
    </row>
    <row r="7753" spans="1:4">
      <c r="A7753" s="72" t="s">
        <v>33290</v>
      </c>
      <c r="B7753" s="73" t="s">
        <v>75249</v>
      </c>
      <c r="C7753" s="74" t="s">
        <v>13109</v>
      </c>
      <c r="D7753" s="122">
        <v>73.33</v>
      </c>
    </row>
    <row r="7754" spans="1:4">
      <c r="A7754" s="72" t="s">
        <v>33291</v>
      </c>
      <c r="B7754" s="73" t="s">
        <v>75250</v>
      </c>
      <c r="C7754" s="74" t="s">
        <v>13109</v>
      </c>
      <c r="D7754" s="122">
        <v>88</v>
      </c>
    </row>
    <row r="7755" spans="1:4">
      <c r="A7755" s="72" t="s">
        <v>33292</v>
      </c>
      <c r="B7755" s="73" t="s">
        <v>75251</v>
      </c>
      <c r="C7755" s="74" t="s">
        <v>13109</v>
      </c>
      <c r="D7755" s="122">
        <v>105.6</v>
      </c>
    </row>
    <row r="7756" spans="1:4">
      <c r="A7756" s="118" t="s">
        <v>75252</v>
      </c>
      <c r="B7756" s="119" t="s">
        <v>75253</v>
      </c>
      <c r="C7756" s="120"/>
      <c r="D7756" s="121"/>
    </row>
    <row r="7757" spans="1:4">
      <c r="A7757" s="72" t="s">
        <v>33293</v>
      </c>
      <c r="B7757" s="73" t="s">
        <v>75254</v>
      </c>
      <c r="C7757" s="74" t="s">
        <v>13109</v>
      </c>
      <c r="D7757" s="122">
        <v>20.13</v>
      </c>
    </row>
    <row r="7758" spans="1:4">
      <c r="A7758" s="72" t="s">
        <v>33294</v>
      </c>
      <c r="B7758" s="73" t="s">
        <v>75255</v>
      </c>
      <c r="C7758" s="74" t="s">
        <v>13109</v>
      </c>
      <c r="D7758" s="122">
        <v>24.56</v>
      </c>
    </row>
    <row r="7759" spans="1:4">
      <c r="A7759" s="72" t="s">
        <v>33295</v>
      </c>
      <c r="B7759" s="73" t="s">
        <v>75256</v>
      </c>
      <c r="C7759" s="74" t="s">
        <v>13109</v>
      </c>
      <c r="D7759" s="122">
        <v>29.47</v>
      </c>
    </row>
    <row r="7760" spans="1:4">
      <c r="A7760" s="72" t="s">
        <v>33296</v>
      </c>
      <c r="B7760" s="73" t="s">
        <v>75257</v>
      </c>
      <c r="C7760" s="74" t="s">
        <v>13109</v>
      </c>
      <c r="D7760" s="122">
        <v>35.36</v>
      </c>
    </row>
    <row r="7761" spans="1:4">
      <c r="A7761" s="72" t="s">
        <v>33297</v>
      </c>
      <c r="B7761" s="73" t="s">
        <v>75258</v>
      </c>
      <c r="C7761" s="74" t="s">
        <v>13109</v>
      </c>
      <c r="D7761" s="122">
        <v>42.44</v>
      </c>
    </row>
    <row r="7762" spans="1:4">
      <c r="A7762" s="72" t="s">
        <v>33298</v>
      </c>
      <c r="B7762" s="73" t="s">
        <v>75259</v>
      </c>
      <c r="C7762" s="74" t="s">
        <v>13109</v>
      </c>
      <c r="D7762" s="122">
        <v>50.92</v>
      </c>
    </row>
    <row r="7763" spans="1:4">
      <c r="A7763" s="72" t="s">
        <v>33299</v>
      </c>
      <c r="B7763" s="73" t="s">
        <v>75260</v>
      </c>
      <c r="C7763" s="74" t="s">
        <v>13109</v>
      </c>
      <c r="D7763" s="122">
        <v>61.11</v>
      </c>
    </row>
    <row r="7764" spans="1:4">
      <c r="A7764" s="118" t="s">
        <v>75261</v>
      </c>
      <c r="B7764" s="119" t="s">
        <v>75262</v>
      </c>
      <c r="C7764" s="120"/>
      <c r="D7764" s="121"/>
    </row>
    <row r="7765" spans="1:4">
      <c r="A7765" s="118" t="s">
        <v>75263</v>
      </c>
      <c r="B7765" s="119" t="s">
        <v>75264</v>
      </c>
      <c r="C7765" s="120"/>
      <c r="D7765" s="121"/>
    </row>
    <row r="7766" spans="1:4">
      <c r="A7766" s="72" t="s">
        <v>33300</v>
      </c>
      <c r="B7766" s="73" t="s">
        <v>33301</v>
      </c>
      <c r="C7766" s="74" t="s">
        <v>13109</v>
      </c>
      <c r="D7766" s="122">
        <v>564.26</v>
      </c>
    </row>
    <row r="7767" spans="1:4">
      <c r="A7767" s="72" t="s">
        <v>33302</v>
      </c>
      <c r="B7767" s="73" t="s">
        <v>33303</v>
      </c>
      <c r="C7767" s="74" t="s">
        <v>13109</v>
      </c>
      <c r="D7767" s="122">
        <v>620.67999999999995</v>
      </c>
    </row>
    <row r="7768" spans="1:4">
      <c r="A7768" s="72" t="s">
        <v>33304</v>
      </c>
      <c r="B7768" s="73" t="s">
        <v>33305</v>
      </c>
      <c r="C7768" s="74" t="s">
        <v>13109</v>
      </c>
      <c r="D7768" s="122">
        <v>682.75</v>
      </c>
    </row>
    <row r="7769" spans="1:4">
      <c r="A7769" s="72" t="s">
        <v>33306</v>
      </c>
      <c r="B7769" s="73" t="s">
        <v>33307</v>
      </c>
      <c r="C7769" s="74" t="s">
        <v>13109</v>
      </c>
      <c r="D7769" s="122">
        <v>751.03</v>
      </c>
    </row>
    <row r="7770" spans="1:4">
      <c r="A7770" s="72" t="s">
        <v>33308</v>
      </c>
      <c r="B7770" s="73" t="s">
        <v>33309</v>
      </c>
      <c r="C7770" s="74" t="s">
        <v>13109</v>
      </c>
      <c r="D7770" s="122">
        <v>826.13</v>
      </c>
    </row>
    <row r="7771" spans="1:4">
      <c r="A7771" s="72" t="s">
        <v>33310</v>
      </c>
      <c r="B7771" s="73" t="s">
        <v>33311</v>
      </c>
      <c r="C7771" s="74" t="s">
        <v>13109</v>
      </c>
      <c r="D7771" s="122">
        <v>908.74</v>
      </c>
    </row>
    <row r="7772" spans="1:4">
      <c r="A7772" s="72" t="s">
        <v>33312</v>
      </c>
      <c r="B7772" s="73" t="s">
        <v>33313</v>
      </c>
      <c r="C7772" s="74" t="s">
        <v>13109</v>
      </c>
      <c r="D7772" s="122">
        <v>999.62</v>
      </c>
    </row>
    <row r="7773" spans="1:4">
      <c r="A7773" s="72" t="s">
        <v>33314</v>
      </c>
      <c r="B7773" s="73" t="s">
        <v>33315</v>
      </c>
      <c r="C7773" s="74" t="s">
        <v>13109</v>
      </c>
      <c r="D7773" s="122">
        <v>1099.58</v>
      </c>
    </row>
    <row r="7774" spans="1:4">
      <c r="A7774" s="72" t="s">
        <v>33316</v>
      </c>
      <c r="B7774" s="73" t="s">
        <v>33317</v>
      </c>
      <c r="C7774" s="74" t="s">
        <v>13109</v>
      </c>
      <c r="D7774" s="122">
        <v>1209.54</v>
      </c>
    </row>
    <row r="7775" spans="1:4">
      <c r="A7775" s="72" t="s">
        <v>33318</v>
      </c>
      <c r="B7775" s="73" t="s">
        <v>33319</v>
      </c>
      <c r="C7775" s="74" t="s">
        <v>13109</v>
      </c>
      <c r="D7775" s="122">
        <v>1330.49</v>
      </c>
    </row>
    <row r="7776" spans="1:4">
      <c r="A7776" s="118" t="s">
        <v>75265</v>
      </c>
      <c r="B7776" s="119" t="s">
        <v>75266</v>
      </c>
      <c r="C7776" s="120"/>
      <c r="D7776" s="121"/>
    </row>
    <row r="7777" spans="1:4">
      <c r="A7777" s="72" t="s">
        <v>33320</v>
      </c>
      <c r="B7777" s="73" t="s">
        <v>33321</v>
      </c>
      <c r="C7777" s="74" t="s">
        <v>13109</v>
      </c>
      <c r="D7777" s="122">
        <v>620.67999999999995</v>
      </c>
    </row>
    <row r="7778" spans="1:4">
      <c r="A7778" s="72" t="s">
        <v>33322</v>
      </c>
      <c r="B7778" s="73" t="s">
        <v>33323</v>
      </c>
      <c r="C7778" s="74" t="s">
        <v>13109</v>
      </c>
      <c r="D7778" s="122">
        <v>682.75</v>
      </c>
    </row>
    <row r="7779" spans="1:4">
      <c r="A7779" s="72" t="s">
        <v>33324</v>
      </c>
      <c r="B7779" s="73" t="s">
        <v>33325</v>
      </c>
      <c r="C7779" s="74" t="s">
        <v>13109</v>
      </c>
      <c r="D7779" s="122">
        <v>751.03</v>
      </c>
    </row>
    <row r="7780" spans="1:4">
      <c r="A7780" s="72" t="s">
        <v>33326</v>
      </c>
      <c r="B7780" s="73" t="s">
        <v>33327</v>
      </c>
      <c r="C7780" s="74" t="s">
        <v>13109</v>
      </c>
      <c r="D7780" s="122">
        <v>826.13</v>
      </c>
    </row>
    <row r="7781" spans="1:4">
      <c r="A7781" s="72" t="s">
        <v>33328</v>
      </c>
      <c r="B7781" s="73" t="s">
        <v>33329</v>
      </c>
      <c r="C7781" s="74" t="s">
        <v>13109</v>
      </c>
      <c r="D7781" s="122">
        <v>908.74</v>
      </c>
    </row>
    <row r="7782" spans="1:4">
      <c r="A7782" s="72" t="s">
        <v>33330</v>
      </c>
      <c r="B7782" s="73" t="s">
        <v>33331</v>
      </c>
      <c r="C7782" s="74" t="s">
        <v>13109</v>
      </c>
      <c r="D7782" s="122">
        <v>999.62</v>
      </c>
    </row>
    <row r="7783" spans="1:4">
      <c r="A7783" s="72" t="s">
        <v>33332</v>
      </c>
      <c r="B7783" s="73" t="s">
        <v>33333</v>
      </c>
      <c r="C7783" s="74" t="s">
        <v>13109</v>
      </c>
      <c r="D7783" s="122">
        <v>1099.58</v>
      </c>
    </row>
    <row r="7784" spans="1:4">
      <c r="A7784" s="72" t="s">
        <v>33334</v>
      </c>
      <c r="B7784" s="73" t="s">
        <v>33335</v>
      </c>
      <c r="C7784" s="74" t="s">
        <v>13109</v>
      </c>
      <c r="D7784" s="122">
        <v>1209.54</v>
      </c>
    </row>
    <row r="7785" spans="1:4">
      <c r="A7785" s="118" t="s">
        <v>75267</v>
      </c>
      <c r="B7785" s="119" t="s">
        <v>75268</v>
      </c>
      <c r="C7785" s="120"/>
      <c r="D7785" s="121"/>
    </row>
    <row r="7786" spans="1:4">
      <c r="A7786" s="72" t="s">
        <v>33336</v>
      </c>
      <c r="B7786" s="73" t="s">
        <v>33337</v>
      </c>
      <c r="C7786" s="74" t="s">
        <v>13109</v>
      </c>
      <c r="D7786" s="122">
        <v>682.75</v>
      </c>
    </row>
    <row r="7787" spans="1:4">
      <c r="A7787" s="72" t="s">
        <v>33338</v>
      </c>
      <c r="B7787" s="73" t="s">
        <v>33339</v>
      </c>
      <c r="C7787" s="74" t="s">
        <v>13109</v>
      </c>
      <c r="D7787" s="122">
        <v>751.03</v>
      </c>
    </row>
    <row r="7788" spans="1:4">
      <c r="A7788" s="72" t="s">
        <v>33340</v>
      </c>
      <c r="B7788" s="73" t="s">
        <v>33341</v>
      </c>
      <c r="C7788" s="74" t="s">
        <v>13109</v>
      </c>
      <c r="D7788" s="122">
        <v>862.13</v>
      </c>
    </row>
    <row r="7789" spans="1:4">
      <c r="A7789" s="72" t="s">
        <v>33342</v>
      </c>
      <c r="B7789" s="73" t="s">
        <v>33343</v>
      </c>
      <c r="C7789" s="74" t="s">
        <v>13109</v>
      </c>
      <c r="D7789" s="122">
        <v>908.74</v>
      </c>
    </row>
    <row r="7790" spans="1:4">
      <c r="A7790" s="72" t="s">
        <v>33344</v>
      </c>
      <c r="B7790" s="73" t="s">
        <v>33345</v>
      </c>
      <c r="C7790" s="74" t="s">
        <v>13109</v>
      </c>
      <c r="D7790" s="122">
        <v>1099.58</v>
      </c>
    </row>
    <row r="7791" spans="1:4">
      <c r="A7791" s="72" t="s">
        <v>33346</v>
      </c>
      <c r="B7791" s="73" t="s">
        <v>33347</v>
      </c>
      <c r="C7791" s="74" t="s">
        <v>13109</v>
      </c>
      <c r="D7791" s="122">
        <v>908.74</v>
      </c>
    </row>
    <row r="7792" spans="1:4">
      <c r="A7792" s="72" t="s">
        <v>33348</v>
      </c>
      <c r="B7792" s="73" t="s">
        <v>33349</v>
      </c>
      <c r="C7792" s="74" t="s">
        <v>13109</v>
      </c>
      <c r="D7792" s="122">
        <v>1209.54</v>
      </c>
    </row>
    <row r="7793" spans="1:4">
      <c r="A7793" s="72" t="s">
        <v>33350</v>
      </c>
      <c r="B7793" s="73" t="s">
        <v>33351</v>
      </c>
      <c r="C7793" s="74" t="s">
        <v>13109</v>
      </c>
      <c r="D7793" s="122">
        <v>1330.49</v>
      </c>
    </row>
    <row r="7794" spans="1:4">
      <c r="A7794" s="118" t="s">
        <v>75269</v>
      </c>
      <c r="B7794" s="119" t="s">
        <v>75270</v>
      </c>
      <c r="C7794" s="120"/>
      <c r="D7794" s="121"/>
    </row>
    <row r="7795" spans="1:4">
      <c r="A7795" s="72" t="s">
        <v>33352</v>
      </c>
      <c r="B7795" s="73" t="s">
        <v>33353</v>
      </c>
      <c r="C7795" s="74" t="s">
        <v>13109</v>
      </c>
      <c r="D7795" s="122">
        <v>537.39</v>
      </c>
    </row>
    <row r="7796" spans="1:4">
      <c r="A7796" s="72" t="s">
        <v>33354</v>
      </c>
      <c r="B7796" s="73" t="s">
        <v>33355</v>
      </c>
      <c r="C7796" s="74" t="s">
        <v>13109</v>
      </c>
      <c r="D7796" s="122">
        <v>548.14</v>
      </c>
    </row>
    <row r="7797" spans="1:4">
      <c r="A7797" s="72" t="s">
        <v>33356</v>
      </c>
      <c r="B7797" s="73" t="s">
        <v>33357</v>
      </c>
      <c r="C7797" s="74" t="s">
        <v>13109</v>
      </c>
      <c r="D7797" s="122">
        <v>559.1</v>
      </c>
    </row>
    <row r="7798" spans="1:4">
      <c r="A7798" s="72" t="s">
        <v>33358</v>
      </c>
      <c r="B7798" s="73" t="s">
        <v>33359</v>
      </c>
      <c r="C7798" s="74" t="s">
        <v>13109</v>
      </c>
      <c r="D7798" s="122">
        <v>570.28</v>
      </c>
    </row>
    <row r="7799" spans="1:4">
      <c r="A7799" s="72" t="s">
        <v>33360</v>
      </c>
      <c r="B7799" s="73" t="s">
        <v>33361</v>
      </c>
      <c r="C7799" s="74" t="s">
        <v>13109</v>
      </c>
      <c r="D7799" s="122">
        <v>581.69000000000005</v>
      </c>
    </row>
    <row r="7800" spans="1:4">
      <c r="A7800" s="72" t="s">
        <v>33362</v>
      </c>
      <c r="B7800" s="73" t="s">
        <v>33363</v>
      </c>
      <c r="C7800" s="74" t="s">
        <v>13109</v>
      </c>
      <c r="D7800" s="122">
        <v>593.32000000000005</v>
      </c>
    </row>
    <row r="7801" spans="1:4">
      <c r="A7801" s="72" t="s">
        <v>33364</v>
      </c>
      <c r="B7801" s="73" t="s">
        <v>33365</v>
      </c>
      <c r="C7801" s="74" t="s">
        <v>13109</v>
      </c>
      <c r="D7801" s="122">
        <v>605.19000000000005</v>
      </c>
    </row>
    <row r="7802" spans="1:4">
      <c r="A7802" s="72" t="s">
        <v>33366</v>
      </c>
      <c r="B7802" s="73" t="s">
        <v>33367</v>
      </c>
      <c r="C7802" s="74" t="s">
        <v>13109</v>
      </c>
      <c r="D7802" s="122">
        <v>617.29</v>
      </c>
    </row>
    <row r="7803" spans="1:4">
      <c r="A7803" s="72" t="s">
        <v>33368</v>
      </c>
      <c r="B7803" s="73" t="s">
        <v>33369</v>
      </c>
      <c r="C7803" s="74" t="s">
        <v>13109</v>
      </c>
      <c r="D7803" s="122">
        <v>629.64</v>
      </c>
    </row>
    <row r="7804" spans="1:4">
      <c r="A7804" s="72" t="s">
        <v>33370</v>
      </c>
      <c r="B7804" s="73" t="s">
        <v>33371</v>
      </c>
      <c r="C7804" s="74" t="s">
        <v>13109</v>
      </c>
      <c r="D7804" s="122">
        <v>642.23</v>
      </c>
    </row>
    <row r="7805" spans="1:4">
      <c r="A7805" s="72" t="s">
        <v>33372</v>
      </c>
      <c r="B7805" s="73" t="s">
        <v>33373</v>
      </c>
      <c r="C7805" s="74" t="s">
        <v>13109</v>
      </c>
      <c r="D7805" s="122">
        <v>655.07000000000005</v>
      </c>
    </row>
    <row r="7806" spans="1:4">
      <c r="A7806" s="72" t="s">
        <v>33374</v>
      </c>
      <c r="B7806" s="73" t="s">
        <v>33375</v>
      </c>
      <c r="C7806" s="74" t="s">
        <v>13109</v>
      </c>
      <c r="D7806" s="122">
        <v>668.18</v>
      </c>
    </row>
    <row r="7807" spans="1:4">
      <c r="A7807" s="72" t="s">
        <v>33376</v>
      </c>
      <c r="B7807" s="73" t="s">
        <v>33377</v>
      </c>
      <c r="C7807" s="74" t="s">
        <v>13109</v>
      </c>
      <c r="D7807" s="122">
        <v>681.54</v>
      </c>
    </row>
    <row r="7808" spans="1:4">
      <c r="A7808" s="72" t="s">
        <v>33378</v>
      </c>
      <c r="B7808" s="73" t="s">
        <v>33379</v>
      </c>
      <c r="C7808" s="74" t="s">
        <v>13109</v>
      </c>
      <c r="D7808" s="122">
        <v>695.17</v>
      </c>
    </row>
    <row r="7809" spans="1:4">
      <c r="A7809" s="72" t="s">
        <v>33380</v>
      </c>
      <c r="B7809" s="73" t="s">
        <v>33381</v>
      </c>
      <c r="C7809" s="74" t="s">
        <v>13109</v>
      </c>
      <c r="D7809" s="122">
        <v>709.07</v>
      </c>
    </row>
    <row r="7810" spans="1:4">
      <c r="A7810" s="72" t="s">
        <v>33382</v>
      </c>
      <c r="B7810" s="73" t="s">
        <v>33383</v>
      </c>
      <c r="C7810" s="74" t="s">
        <v>13109</v>
      </c>
      <c r="D7810" s="122">
        <v>723.25</v>
      </c>
    </row>
    <row r="7811" spans="1:4">
      <c r="A7811" s="72" t="s">
        <v>33384</v>
      </c>
      <c r="B7811" s="73" t="s">
        <v>33385</v>
      </c>
      <c r="C7811" s="74" t="s">
        <v>13109</v>
      </c>
      <c r="D7811" s="122">
        <v>737.72</v>
      </c>
    </row>
    <row r="7812" spans="1:4">
      <c r="A7812" s="72" t="s">
        <v>33386</v>
      </c>
      <c r="B7812" s="73" t="s">
        <v>33387</v>
      </c>
      <c r="C7812" s="74" t="s">
        <v>13109</v>
      </c>
      <c r="D7812" s="122">
        <v>752.47</v>
      </c>
    </row>
    <row r="7813" spans="1:4">
      <c r="A7813" s="72" t="s">
        <v>33388</v>
      </c>
      <c r="B7813" s="73" t="s">
        <v>33389</v>
      </c>
      <c r="C7813" s="74" t="s">
        <v>13109</v>
      </c>
      <c r="D7813" s="122">
        <v>767.52</v>
      </c>
    </row>
    <row r="7814" spans="1:4">
      <c r="A7814" s="72" t="s">
        <v>33390</v>
      </c>
      <c r="B7814" s="73" t="s">
        <v>33391</v>
      </c>
      <c r="C7814" s="74" t="s">
        <v>13109</v>
      </c>
      <c r="D7814" s="122">
        <v>782.87</v>
      </c>
    </row>
    <row r="7815" spans="1:4">
      <c r="A7815" s="72" t="s">
        <v>33392</v>
      </c>
      <c r="B7815" s="73" t="s">
        <v>33393</v>
      </c>
      <c r="C7815" s="74" t="s">
        <v>13109</v>
      </c>
      <c r="D7815" s="122">
        <v>798.53</v>
      </c>
    </row>
    <row r="7816" spans="1:4">
      <c r="A7816" s="72" t="s">
        <v>33394</v>
      </c>
      <c r="B7816" s="73" t="s">
        <v>33395</v>
      </c>
      <c r="C7816" s="74" t="s">
        <v>13109</v>
      </c>
      <c r="D7816" s="122">
        <v>814.5</v>
      </c>
    </row>
    <row r="7817" spans="1:4">
      <c r="A7817" s="72" t="s">
        <v>33396</v>
      </c>
      <c r="B7817" s="73" t="s">
        <v>33397</v>
      </c>
      <c r="C7817" s="74" t="s">
        <v>13109</v>
      </c>
      <c r="D7817" s="122">
        <v>830.79</v>
      </c>
    </row>
    <row r="7818" spans="1:4">
      <c r="A7818" s="72" t="s">
        <v>33398</v>
      </c>
      <c r="B7818" s="73" t="s">
        <v>33399</v>
      </c>
      <c r="C7818" s="74" t="s">
        <v>13109</v>
      </c>
      <c r="D7818" s="122">
        <v>847.41</v>
      </c>
    </row>
    <row r="7819" spans="1:4">
      <c r="A7819" s="72" t="s">
        <v>33400</v>
      </c>
      <c r="B7819" s="73" t="s">
        <v>33401</v>
      </c>
      <c r="C7819" s="74" t="s">
        <v>13109</v>
      </c>
      <c r="D7819" s="122">
        <v>864.36</v>
      </c>
    </row>
    <row r="7820" spans="1:4">
      <c r="A7820" s="72" t="s">
        <v>33402</v>
      </c>
      <c r="B7820" s="73" t="s">
        <v>33403</v>
      </c>
      <c r="C7820" s="74" t="s">
        <v>13109</v>
      </c>
      <c r="D7820" s="122">
        <v>881.64</v>
      </c>
    </row>
    <row r="7821" spans="1:4">
      <c r="A7821" s="72" t="s">
        <v>33404</v>
      </c>
      <c r="B7821" s="73" t="s">
        <v>33405</v>
      </c>
      <c r="C7821" s="74" t="s">
        <v>13109</v>
      </c>
      <c r="D7821" s="122">
        <v>899.28</v>
      </c>
    </row>
    <row r="7822" spans="1:4">
      <c r="A7822" s="72" t="s">
        <v>33406</v>
      </c>
      <c r="B7822" s="73" t="s">
        <v>33407</v>
      </c>
      <c r="C7822" s="74" t="s">
        <v>13109</v>
      </c>
      <c r="D7822" s="122">
        <v>917.26</v>
      </c>
    </row>
    <row r="7823" spans="1:4">
      <c r="A7823" s="72" t="s">
        <v>33408</v>
      </c>
      <c r="B7823" s="73" t="s">
        <v>33409</v>
      </c>
      <c r="C7823" s="74" t="s">
        <v>13109</v>
      </c>
      <c r="D7823" s="122">
        <v>935.61</v>
      </c>
    </row>
    <row r="7824" spans="1:4">
      <c r="A7824" s="72" t="s">
        <v>33410</v>
      </c>
      <c r="B7824" s="73" t="s">
        <v>33411</v>
      </c>
      <c r="C7824" s="74" t="s">
        <v>13109</v>
      </c>
      <c r="D7824" s="122">
        <v>954.32</v>
      </c>
    </row>
    <row r="7825" spans="1:4">
      <c r="A7825" s="72" t="s">
        <v>33412</v>
      </c>
      <c r="B7825" s="73" t="s">
        <v>33413</v>
      </c>
      <c r="C7825" s="74" t="s">
        <v>13109</v>
      </c>
      <c r="D7825" s="122">
        <v>973.41</v>
      </c>
    </row>
    <row r="7826" spans="1:4">
      <c r="A7826" s="72" t="s">
        <v>33414</v>
      </c>
      <c r="B7826" s="73" t="s">
        <v>33415</v>
      </c>
      <c r="C7826" s="74" t="s">
        <v>13109</v>
      </c>
      <c r="D7826" s="122">
        <v>992.87</v>
      </c>
    </row>
    <row r="7827" spans="1:4">
      <c r="A7827" s="72" t="s">
        <v>33416</v>
      </c>
      <c r="B7827" s="73" t="s">
        <v>33417</v>
      </c>
      <c r="C7827" s="74" t="s">
        <v>13109</v>
      </c>
      <c r="D7827" s="122">
        <v>1012.73</v>
      </c>
    </row>
    <row r="7828" spans="1:4">
      <c r="A7828" s="72" t="s">
        <v>33418</v>
      </c>
      <c r="B7828" s="73" t="s">
        <v>33419</v>
      </c>
      <c r="C7828" s="74" t="s">
        <v>13109</v>
      </c>
      <c r="D7828" s="122">
        <v>1032.99</v>
      </c>
    </row>
    <row r="7829" spans="1:4">
      <c r="A7829" s="72" t="s">
        <v>33420</v>
      </c>
      <c r="B7829" s="73" t="s">
        <v>33421</v>
      </c>
      <c r="C7829" s="74" t="s">
        <v>13109</v>
      </c>
      <c r="D7829" s="122">
        <v>1053.6500000000001</v>
      </c>
    </row>
    <row r="7830" spans="1:4">
      <c r="A7830" s="72" t="s">
        <v>33422</v>
      </c>
      <c r="B7830" s="73" t="s">
        <v>33423</v>
      </c>
      <c r="C7830" s="74" t="s">
        <v>13109</v>
      </c>
      <c r="D7830" s="122">
        <v>1074.72</v>
      </c>
    </row>
    <row r="7831" spans="1:4">
      <c r="A7831" s="72" t="s">
        <v>33424</v>
      </c>
      <c r="B7831" s="73" t="s">
        <v>33425</v>
      </c>
      <c r="C7831" s="74" t="s">
        <v>13109</v>
      </c>
      <c r="D7831" s="122">
        <v>1096.21</v>
      </c>
    </row>
    <row r="7832" spans="1:4">
      <c r="A7832" s="72" t="s">
        <v>33426</v>
      </c>
      <c r="B7832" s="73" t="s">
        <v>33427</v>
      </c>
      <c r="C7832" s="74" t="s">
        <v>13109</v>
      </c>
      <c r="D7832" s="122">
        <v>1118.1400000000001</v>
      </c>
    </row>
    <row r="7833" spans="1:4">
      <c r="A7833" s="72" t="s">
        <v>33428</v>
      </c>
      <c r="B7833" s="73" t="s">
        <v>33429</v>
      </c>
      <c r="C7833" s="74" t="s">
        <v>13109</v>
      </c>
      <c r="D7833" s="122">
        <v>1140.5</v>
      </c>
    </row>
    <row r="7834" spans="1:4">
      <c r="A7834" s="72" t="s">
        <v>33430</v>
      </c>
      <c r="B7834" s="73" t="s">
        <v>33431</v>
      </c>
      <c r="C7834" s="74" t="s">
        <v>13109</v>
      </c>
      <c r="D7834" s="122">
        <v>1163.31</v>
      </c>
    </row>
    <row r="7835" spans="1:4">
      <c r="A7835" s="72" t="s">
        <v>33432</v>
      </c>
      <c r="B7835" s="73" t="s">
        <v>33433</v>
      </c>
      <c r="C7835" s="74" t="s">
        <v>13109</v>
      </c>
      <c r="D7835" s="122">
        <v>1186.58</v>
      </c>
    </row>
    <row r="7836" spans="1:4">
      <c r="A7836" s="72" t="s">
        <v>33434</v>
      </c>
      <c r="B7836" s="73" t="s">
        <v>33435</v>
      </c>
      <c r="C7836" s="74" t="s">
        <v>13109</v>
      </c>
      <c r="D7836" s="122">
        <v>1210.31</v>
      </c>
    </row>
    <row r="7837" spans="1:4">
      <c r="A7837" s="72" t="s">
        <v>33436</v>
      </c>
      <c r="B7837" s="73" t="s">
        <v>33437</v>
      </c>
      <c r="C7837" s="74" t="s">
        <v>13109</v>
      </c>
      <c r="D7837" s="122">
        <v>1234.51</v>
      </c>
    </row>
    <row r="7838" spans="1:4">
      <c r="A7838" s="72" t="s">
        <v>33438</v>
      </c>
      <c r="B7838" s="73" t="s">
        <v>33439</v>
      </c>
      <c r="C7838" s="74" t="s">
        <v>13109</v>
      </c>
      <c r="D7838" s="122">
        <v>1259.2</v>
      </c>
    </row>
    <row r="7839" spans="1:4">
      <c r="A7839" s="72" t="s">
        <v>33440</v>
      </c>
      <c r="B7839" s="73" t="s">
        <v>33441</v>
      </c>
      <c r="C7839" s="74" t="s">
        <v>13109</v>
      </c>
      <c r="D7839" s="122">
        <v>1284.3900000000001</v>
      </c>
    </row>
    <row r="7840" spans="1:4">
      <c r="A7840" s="72" t="s">
        <v>33442</v>
      </c>
      <c r="B7840" s="73" t="s">
        <v>33443</v>
      </c>
      <c r="C7840" s="74" t="s">
        <v>13109</v>
      </c>
      <c r="D7840" s="122">
        <v>1310.08</v>
      </c>
    </row>
    <row r="7841" spans="1:4">
      <c r="A7841" s="72" t="s">
        <v>33444</v>
      </c>
      <c r="B7841" s="73" t="s">
        <v>33445</v>
      </c>
      <c r="C7841" s="74" t="s">
        <v>13109</v>
      </c>
      <c r="D7841" s="122">
        <v>1336.28</v>
      </c>
    </row>
    <row r="7842" spans="1:4">
      <c r="A7842" s="72" t="s">
        <v>33446</v>
      </c>
      <c r="B7842" s="73" t="s">
        <v>33447</v>
      </c>
      <c r="C7842" s="74" t="s">
        <v>13109</v>
      </c>
      <c r="D7842" s="122">
        <v>1363</v>
      </c>
    </row>
    <row r="7843" spans="1:4">
      <c r="A7843" s="72" t="s">
        <v>33448</v>
      </c>
      <c r="B7843" s="73" t="s">
        <v>33449</v>
      </c>
      <c r="C7843" s="74" t="s">
        <v>13109</v>
      </c>
      <c r="D7843" s="122">
        <v>1390.26</v>
      </c>
    </row>
    <row r="7844" spans="1:4">
      <c r="A7844" s="72" t="s">
        <v>33450</v>
      </c>
      <c r="B7844" s="73" t="s">
        <v>33451</v>
      </c>
      <c r="C7844" s="74" t="s">
        <v>13109</v>
      </c>
      <c r="D7844" s="122">
        <v>1418.07</v>
      </c>
    </row>
    <row r="7845" spans="1:4">
      <c r="A7845" s="72" t="s">
        <v>33452</v>
      </c>
      <c r="B7845" s="73" t="s">
        <v>33453</v>
      </c>
      <c r="C7845" s="74" t="s">
        <v>13109</v>
      </c>
      <c r="D7845" s="122">
        <v>1446.43</v>
      </c>
    </row>
    <row r="7846" spans="1:4">
      <c r="A7846" s="72" t="s">
        <v>33454</v>
      </c>
      <c r="B7846" s="73" t="s">
        <v>33455</v>
      </c>
      <c r="C7846" s="74" t="s">
        <v>13109</v>
      </c>
      <c r="D7846" s="122">
        <v>1475.36</v>
      </c>
    </row>
    <row r="7847" spans="1:4">
      <c r="A7847" s="72" t="s">
        <v>33456</v>
      </c>
      <c r="B7847" s="73" t="s">
        <v>33457</v>
      </c>
      <c r="C7847" s="74" t="s">
        <v>13109</v>
      </c>
      <c r="D7847" s="122">
        <v>1504.87</v>
      </c>
    </row>
    <row r="7848" spans="1:4">
      <c r="A7848" s="72" t="s">
        <v>33458</v>
      </c>
      <c r="B7848" s="73" t="s">
        <v>33459</v>
      </c>
      <c r="C7848" s="74" t="s">
        <v>13109</v>
      </c>
      <c r="D7848" s="122">
        <v>1534.96</v>
      </c>
    </row>
    <row r="7849" spans="1:4">
      <c r="A7849" s="72" t="s">
        <v>33460</v>
      </c>
      <c r="B7849" s="73" t="s">
        <v>33461</v>
      </c>
      <c r="C7849" s="74" t="s">
        <v>13109</v>
      </c>
      <c r="D7849" s="122">
        <v>1565.66</v>
      </c>
    </row>
    <row r="7850" spans="1:4">
      <c r="A7850" s="72" t="s">
        <v>33462</v>
      </c>
      <c r="B7850" s="73" t="s">
        <v>33463</v>
      </c>
      <c r="C7850" s="74" t="s">
        <v>13109</v>
      </c>
      <c r="D7850" s="122">
        <v>1596.97</v>
      </c>
    </row>
    <row r="7851" spans="1:4">
      <c r="A7851" s="72" t="s">
        <v>33464</v>
      </c>
      <c r="B7851" s="73" t="s">
        <v>33465</v>
      </c>
      <c r="C7851" s="74" t="s">
        <v>13109</v>
      </c>
      <c r="D7851" s="122">
        <v>1628.91</v>
      </c>
    </row>
    <row r="7852" spans="1:4">
      <c r="A7852" s="72" t="s">
        <v>33466</v>
      </c>
      <c r="B7852" s="73" t="s">
        <v>33467</v>
      </c>
      <c r="C7852" s="74" t="s">
        <v>13109</v>
      </c>
      <c r="D7852" s="122">
        <v>1661.49</v>
      </c>
    </row>
    <row r="7853" spans="1:4">
      <c r="A7853" s="72" t="s">
        <v>33468</v>
      </c>
      <c r="B7853" s="73" t="s">
        <v>33469</v>
      </c>
      <c r="C7853" s="74" t="s">
        <v>13109</v>
      </c>
      <c r="D7853" s="122">
        <v>1694.72</v>
      </c>
    </row>
    <row r="7854" spans="1:4">
      <c r="A7854" s="72" t="s">
        <v>33470</v>
      </c>
      <c r="B7854" s="73" t="s">
        <v>33471</v>
      </c>
      <c r="C7854" s="74" t="s">
        <v>13109</v>
      </c>
      <c r="D7854" s="122">
        <v>1728.62</v>
      </c>
    </row>
    <row r="7855" spans="1:4">
      <c r="A7855" s="72" t="s">
        <v>33472</v>
      </c>
      <c r="B7855" s="73" t="s">
        <v>33473</v>
      </c>
      <c r="C7855" s="74" t="s">
        <v>13109</v>
      </c>
      <c r="D7855" s="122">
        <v>1763.19</v>
      </c>
    </row>
    <row r="7856" spans="1:4">
      <c r="A7856" s="72" t="s">
        <v>33474</v>
      </c>
      <c r="B7856" s="73" t="s">
        <v>33475</v>
      </c>
      <c r="C7856" s="74" t="s">
        <v>13109</v>
      </c>
      <c r="D7856" s="122">
        <v>1798.45</v>
      </c>
    </row>
    <row r="7857" spans="1:4">
      <c r="A7857" s="72" t="s">
        <v>33476</v>
      </c>
      <c r="B7857" s="73" t="s">
        <v>33477</v>
      </c>
      <c r="C7857" s="74" t="s">
        <v>13109</v>
      </c>
      <c r="D7857" s="122">
        <v>1834.42</v>
      </c>
    </row>
    <row r="7858" spans="1:4">
      <c r="A7858" s="72" t="s">
        <v>33478</v>
      </c>
      <c r="B7858" s="73" t="s">
        <v>33479</v>
      </c>
      <c r="C7858" s="74" t="s">
        <v>13109</v>
      </c>
      <c r="D7858" s="122">
        <v>1871.11</v>
      </c>
    </row>
    <row r="7859" spans="1:4">
      <c r="A7859" s="72" t="s">
        <v>33480</v>
      </c>
      <c r="B7859" s="73" t="s">
        <v>33481</v>
      </c>
      <c r="C7859" s="74" t="s">
        <v>13109</v>
      </c>
      <c r="D7859" s="122">
        <v>1908.53</v>
      </c>
    </row>
    <row r="7860" spans="1:4">
      <c r="A7860" s="72" t="s">
        <v>33482</v>
      </c>
      <c r="B7860" s="73" t="s">
        <v>33483</v>
      </c>
      <c r="C7860" s="74" t="s">
        <v>13109</v>
      </c>
      <c r="D7860" s="122">
        <v>1946.7</v>
      </c>
    </row>
    <row r="7861" spans="1:4">
      <c r="A7861" s="72" t="s">
        <v>33484</v>
      </c>
      <c r="B7861" s="73" t="s">
        <v>33485</v>
      </c>
      <c r="C7861" s="74" t="s">
        <v>13109</v>
      </c>
      <c r="D7861" s="122">
        <v>1985.64</v>
      </c>
    </row>
    <row r="7862" spans="1:4">
      <c r="A7862" s="72" t="s">
        <v>33486</v>
      </c>
      <c r="B7862" s="73" t="s">
        <v>33487</v>
      </c>
      <c r="C7862" s="74" t="s">
        <v>13109</v>
      </c>
      <c r="D7862" s="122">
        <v>2025.35</v>
      </c>
    </row>
    <row r="7863" spans="1:4">
      <c r="A7863" s="72" t="s">
        <v>33488</v>
      </c>
      <c r="B7863" s="73" t="s">
        <v>33489</v>
      </c>
      <c r="C7863" s="74" t="s">
        <v>13109</v>
      </c>
      <c r="D7863" s="122">
        <v>2065.86</v>
      </c>
    </row>
    <row r="7864" spans="1:4">
      <c r="A7864" s="72" t="s">
        <v>33490</v>
      </c>
      <c r="B7864" s="73" t="s">
        <v>33491</v>
      </c>
      <c r="C7864" s="74" t="s">
        <v>13109</v>
      </c>
      <c r="D7864" s="122">
        <v>2107.17</v>
      </c>
    </row>
    <row r="7865" spans="1:4">
      <c r="A7865" s="118" t="s">
        <v>75271</v>
      </c>
      <c r="B7865" s="119" t="s">
        <v>75272</v>
      </c>
      <c r="C7865" s="120"/>
      <c r="D7865" s="121"/>
    </row>
    <row r="7866" spans="1:4">
      <c r="A7866" s="72" t="s">
        <v>33492</v>
      </c>
      <c r="B7866" s="73" t="s">
        <v>33493</v>
      </c>
      <c r="C7866" s="74" t="s">
        <v>13109</v>
      </c>
      <c r="D7866" s="122">
        <v>591.13</v>
      </c>
    </row>
    <row r="7867" spans="1:4">
      <c r="A7867" s="72" t="s">
        <v>33494</v>
      </c>
      <c r="B7867" s="73" t="s">
        <v>33495</v>
      </c>
      <c r="C7867" s="74" t="s">
        <v>13109</v>
      </c>
      <c r="D7867" s="122">
        <v>602.95000000000005</v>
      </c>
    </row>
    <row r="7868" spans="1:4">
      <c r="A7868" s="72" t="s">
        <v>33496</v>
      </c>
      <c r="B7868" s="73" t="s">
        <v>33497</v>
      </c>
      <c r="C7868" s="74" t="s">
        <v>13109</v>
      </c>
      <c r="D7868" s="122">
        <v>615.01</v>
      </c>
    </row>
    <row r="7869" spans="1:4">
      <c r="A7869" s="72" t="s">
        <v>33498</v>
      </c>
      <c r="B7869" s="73" t="s">
        <v>33499</v>
      </c>
      <c r="C7869" s="74" t="s">
        <v>13109</v>
      </c>
      <c r="D7869" s="122">
        <v>627.30999999999995</v>
      </c>
    </row>
    <row r="7870" spans="1:4">
      <c r="A7870" s="72" t="s">
        <v>33500</v>
      </c>
      <c r="B7870" s="73" t="s">
        <v>33501</v>
      </c>
      <c r="C7870" s="74" t="s">
        <v>13109</v>
      </c>
      <c r="D7870" s="122">
        <v>639.86</v>
      </c>
    </row>
    <row r="7871" spans="1:4">
      <c r="A7871" s="72" t="s">
        <v>33502</v>
      </c>
      <c r="B7871" s="73" t="s">
        <v>33503</v>
      </c>
      <c r="C7871" s="74" t="s">
        <v>13109</v>
      </c>
      <c r="D7871" s="122">
        <v>652.65</v>
      </c>
    </row>
    <row r="7872" spans="1:4">
      <c r="A7872" s="72" t="s">
        <v>33504</v>
      </c>
      <c r="B7872" s="73" t="s">
        <v>33505</v>
      </c>
      <c r="C7872" s="74" t="s">
        <v>13109</v>
      </c>
      <c r="D7872" s="122">
        <v>665.71</v>
      </c>
    </row>
    <row r="7873" spans="1:4">
      <c r="A7873" s="72" t="s">
        <v>33506</v>
      </c>
      <c r="B7873" s="73" t="s">
        <v>33507</v>
      </c>
      <c r="C7873" s="74" t="s">
        <v>13109</v>
      </c>
      <c r="D7873" s="122">
        <v>679.02</v>
      </c>
    </row>
    <row r="7874" spans="1:4">
      <c r="A7874" s="72" t="s">
        <v>33508</v>
      </c>
      <c r="B7874" s="73" t="s">
        <v>33509</v>
      </c>
      <c r="C7874" s="74" t="s">
        <v>13109</v>
      </c>
      <c r="D7874" s="122">
        <v>692.6</v>
      </c>
    </row>
    <row r="7875" spans="1:4">
      <c r="A7875" s="72" t="s">
        <v>33510</v>
      </c>
      <c r="B7875" s="73" t="s">
        <v>33511</v>
      </c>
      <c r="C7875" s="74" t="s">
        <v>13109</v>
      </c>
      <c r="D7875" s="122">
        <v>706.45</v>
      </c>
    </row>
    <row r="7876" spans="1:4">
      <c r="A7876" s="72" t="s">
        <v>33512</v>
      </c>
      <c r="B7876" s="73" t="s">
        <v>33513</v>
      </c>
      <c r="C7876" s="74" t="s">
        <v>13109</v>
      </c>
      <c r="D7876" s="122">
        <v>720.58</v>
      </c>
    </row>
    <row r="7877" spans="1:4">
      <c r="A7877" s="72" t="s">
        <v>33514</v>
      </c>
      <c r="B7877" s="73" t="s">
        <v>33515</v>
      </c>
      <c r="C7877" s="74" t="s">
        <v>13109</v>
      </c>
      <c r="D7877" s="122">
        <v>734.99</v>
      </c>
    </row>
    <row r="7878" spans="1:4">
      <c r="A7878" s="72" t="s">
        <v>33516</v>
      </c>
      <c r="B7878" s="73" t="s">
        <v>33517</v>
      </c>
      <c r="C7878" s="74" t="s">
        <v>13109</v>
      </c>
      <c r="D7878" s="122">
        <v>749.69</v>
      </c>
    </row>
    <row r="7879" spans="1:4">
      <c r="A7879" s="72" t="s">
        <v>33518</v>
      </c>
      <c r="B7879" s="73" t="s">
        <v>33519</v>
      </c>
      <c r="C7879" s="74" t="s">
        <v>13109</v>
      </c>
      <c r="D7879" s="122">
        <v>764.69</v>
      </c>
    </row>
    <row r="7880" spans="1:4">
      <c r="A7880" s="72" t="s">
        <v>33520</v>
      </c>
      <c r="B7880" s="73" t="s">
        <v>33521</v>
      </c>
      <c r="C7880" s="74" t="s">
        <v>13109</v>
      </c>
      <c r="D7880" s="122">
        <v>779.98</v>
      </c>
    </row>
    <row r="7881" spans="1:4">
      <c r="A7881" s="72" t="s">
        <v>33522</v>
      </c>
      <c r="B7881" s="73" t="s">
        <v>33523</v>
      </c>
      <c r="C7881" s="74" t="s">
        <v>13109</v>
      </c>
      <c r="D7881" s="122">
        <v>795.58</v>
      </c>
    </row>
    <row r="7882" spans="1:4">
      <c r="A7882" s="72" t="s">
        <v>33524</v>
      </c>
      <c r="B7882" s="73" t="s">
        <v>33525</v>
      </c>
      <c r="C7882" s="74" t="s">
        <v>13109</v>
      </c>
      <c r="D7882" s="122">
        <v>811.49</v>
      </c>
    </row>
    <row r="7883" spans="1:4">
      <c r="A7883" s="72" t="s">
        <v>33526</v>
      </c>
      <c r="B7883" s="73" t="s">
        <v>33527</v>
      </c>
      <c r="C7883" s="74" t="s">
        <v>13109</v>
      </c>
      <c r="D7883" s="122">
        <v>827.72</v>
      </c>
    </row>
    <row r="7884" spans="1:4">
      <c r="A7884" s="72" t="s">
        <v>33528</v>
      </c>
      <c r="B7884" s="73" t="s">
        <v>33529</v>
      </c>
      <c r="C7884" s="74" t="s">
        <v>13109</v>
      </c>
      <c r="D7884" s="122">
        <v>844.28</v>
      </c>
    </row>
    <row r="7885" spans="1:4">
      <c r="A7885" s="72" t="s">
        <v>33530</v>
      </c>
      <c r="B7885" s="73" t="s">
        <v>33531</v>
      </c>
      <c r="C7885" s="74" t="s">
        <v>13109</v>
      </c>
      <c r="D7885" s="122">
        <v>861.16</v>
      </c>
    </row>
    <row r="7886" spans="1:4">
      <c r="A7886" s="72" t="s">
        <v>33532</v>
      </c>
      <c r="B7886" s="73" t="s">
        <v>33533</v>
      </c>
      <c r="C7886" s="74" t="s">
        <v>13109</v>
      </c>
      <c r="D7886" s="122">
        <v>878.38</v>
      </c>
    </row>
    <row r="7887" spans="1:4">
      <c r="A7887" s="72" t="s">
        <v>33534</v>
      </c>
      <c r="B7887" s="73" t="s">
        <v>33535</v>
      </c>
      <c r="C7887" s="74" t="s">
        <v>13109</v>
      </c>
      <c r="D7887" s="122">
        <v>895.95</v>
      </c>
    </row>
    <row r="7888" spans="1:4">
      <c r="A7888" s="72" t="s">
        <v>33536</v>
      </c>
      <c r="B7888" s="73" t="s">
        <v>33537</v>
      </c>
      <c r="C7888" s="74" t="s">
        <v>13109</v>
      </c>
      <c r="D7888" s="122">
        <v>913.87</v>
      </c>
    </row>
    <row r="7889" spans="1:4">
      <c r="A7889" s="72" t="s">
        <v>33538</v>
      </c>
      <c r="B7889" s="73" t="s">
        <v>33539</v>
      </c>
      <c r="C7889" s="74" t="s">
        <v>13109</v>
      </c>
      <c r="D7889" s="122">
        <v>932.15</v>
      </c>
    </row>
    <row r="7890" spans="1:4">
      <c r="A7890" s="72" t="s">
        <v>33540</v>
      </c>
      <c r="B7890" s="73" t="s">
        <v>33541</v>
      </c>
      <c r="C7890" s="74" t="s">
        <v>13109</v>
      </c>
      <c r="D7890" s="122">
        <v>950.79</v>
      </c>
    </row>
    <row r="7891" spans="1:4">
      <c r="A7891" s="72" t="s">
        <v>33542</v>
      </c>
      <c r="B7891" s="73" t="s">
        <v>33543</v>
      </c>
      <c r="C7891" s="74" t="s">
        <v>13109</v>
      </c>
      <c r="D7891" s="122">
        <v>969.81</v>
      </c>
    </row>
    <row r="7892" spans="1:4">
      <c r="A7892" s="72" t="s">
        <v>33544</v>
      </c>
      <c r="B7892" s="73" t="s">
        <v>33545</v>
      </c>
      <c r="C7892" s="74" t="s">
        <v>13109</v>
      </c>
      <c r="D7892" s="122">
        <v>989.2</v>
      </c>
    </row>
    <row r="7893" spans="1:4">
      <c r="A7893" s="72" t="s">
        <v>33546</v>
      </c>
      <c r="B7893" s="73" t="s">
        <v>33547</v>
      </c>
      <c r="C7893" s="74" t="s">
        <v>13109</v>
      </c>
      <c r="D7893" s="122">
        <v>1008.99</v>
      </c>
    </row>
    <row r="7894" spans="1:4">
      <c r="A7894" s="72" t="s">
        <v>33548</v>
      </c>
      <c r="B7894" s="73" t="s">
        <v>33549</v>
      </c>
      <c r="C7894" s="74" t="s">
        <v>13109</v>
      </c>
      <c r="D7894" s="122">
        <v>1029.17</v>
      </c>
    </row>
    <row r="7895" spans="1:4">
      <c r="A7895" s="72" t="s">
        <v>33550</v>
      </c>
      <c r="B7895" s="73" t="s">
        <v>33551</v>
      </c>
      <c r="C7895" s="74" t="s">
        <v>13109</v>
      </c>
      <c r="D7895" s="122">
        <v>1049.75</v>
      </c>
    </row>
    <row r="7896" spans="1:4">
      <c r="A7896" s="72" t="s">
        <v>33552</v>
      </c>
      <c r="B7896" s="73" t="s">
        <v>33553</v>
      </c>
      <c r="C7896" s="74" t="s">
        <v>13109</v>
      </c>
      <c r="D7896" s="122">
        <v>1070.75</v>
      </c>
    </row>
    <row r="7897" spans="1:4">
      <c r="A7897" s="72" t="s">
        <v>33554</v>
      </c>
      <c r="B7897" s="73" t="s">
        <v>33555</v>
      </c>
      <c r="C7897" s="74" t="s">
        <v>13109</v>
      </c>
      <c r="D7897" s="122">
        <v>1092.1600000000001</v>
      </c>
    </row>
    <row r="7898" spans="1:4">
      <c r="A7898" s="72" t="s">
        <v>33556</v>
      </c>
      <c r="B7898" s="73" t="s">
        <v>33557</v>
      </c>
      <c r="C7898" s="74" t="s">
        <v>13109</v>
      </c>
      <c r="D7898" s="122">
        <v>1114</v>
      </c>
    </row>
    <row r="7899" spans="1:4">
      <c r="A7899" s="72" t="s">
        <v>33558</v>
      </c>
      <c r="B7899" s="73" t="s">
        <v>33559</v>
      </c>
      <c r="C7899" s="74" t="s">
        <v>13109</v>
      </c>
      <c r="D7899" s="122">
        <v>1136.28</v>
      </c>
    </row>
    <row r="7900" spans="1:4">
      <c r="A7900" s="72" t="s">
        <v>33560</v>
      </c>
      <c r="B7900" s="73" t="s">
        <v>33561</v>
      </c>
      <c r="C7900" s="74" t="s">
        <v>13109</v>
      </c>
      <c r="D7900" s="122">
        <v>1159.01</v>
      </c>
    </row>
    <row r="7901" spans="1:4">
      <c r="A7901" s="72" t="s">
        <v>33562</v>
      </c>
      <c r="B7901" s="73" t="s">
        <v>33563</v>
      </c>
      <c r="C7901" s="74" t="s">
        <v>13109</v>
      </c>
      <c r="D7901" s="122">
        <v>1182.19</v>
      </c>
    </row>
    <row r="7902" spans="1:4">
      <c r="A7902" s="72" t="s">
        <v>33564</v>
      </c>
      <c r="B7902" s="73" t="s">
        <v>33565</v>
      </c>
      <c r="C7902" s="74" t="s">
        <v>13109</v>
      </c>
      <c r="D7902" s="122">
        <v>1205.83</v>
      </c>
    </row>
    <row r="7903" spans="1:4">
      <c r="A7903" s="72" t="s">
        <v>33566</v>
      </c>
      <c r="B7903" s="73" t="s">
        <v>33567</v>
      </c>
      <c r="C7903" s="74" t="s">
        <v>13109</v>
      </c>
      <c r="D7903" s="122">
        <v>1229.95</v>
      </c>
    </row>
    <row r="7904" spans="1:4">
      <c r="A7904" s="72" t="s">
        <v>33568</v>
      </c>
      <c r="B7904" s="73" t="s">
        <v>33569</v>
      </c>
      <c r="C7904" s="74" t="s">
        <v>13109</v>
      </c>
      <c r="D7904" s="122">
        <v>1254.55</v>
      </c>
    </row>
    <row r="7905" spans="1:4">
      <c r="A7905" s="72" t="s">
        <v>33570</v>
      </c>
      <c r="B7905" s="73" t="s">
        <v>33571</v>
      </c>
      <c r="C7905" s="74" t="s">
        <v>13109</v>
      </c>
      <c r="D7905" s="122">
        <v>1279.6400000000001</v>
      </c>
    </row>
    <row r="7906" spans="1:4">
      <c r="A7906" s="72" t="s">
        <v>33572</v>
      </c>
      <c r="B7906" s="73" t="s">
        <v>33573</v>
      </c>
      <c r="C7906" s="74" t="s">
        <v>13109</v>
      </c>
      <c r="D7906" s="122">
        <v>1305.23</v>
      </c>
    </row>
    <row r="7907" spans="1:4">
      <c r="A7907" s="72" t="s">
        <v>33574</v>
      </c>
      <c r="B7907" s="73" t="s">
        <v>33575</v>
      </c>
      <c r="C7907" s="74" t="s">
        <v>13109</v>
      </c>
      <c r="D7907" s="122">
        <v>1331.34</v>
      </c>
    </row>
    <row r="7908" spans="1:4">
      <c r="A7908" s="72" t="s">
        <v>33576</v>
      </c>
      <c r="B7908" s="73" t="s">
        <v>33577</v>
      </c>
      <c r="C7908" s="74" t="s">
        <v>13109</v>
      </c>
      <c r="D7908" s="122">
        <v>1357.96</v>
      </c>
    </row>
    <row r="7909" spans="1:4">
      <c r="A7909" s="72" t="s">
        <v>33578</v>
      </c>
      <c r="B7909" s="73" t="s">
        <v>33579</v>
      </c>
      <c r="C7909" s="74" t="s">
        <v>13109</v>
      </c>
      <c r="D7909" s="122">
        <v>1385.12</v>
      </c>
    </row>
    <row r="7910" spans="1:4">
      <c r="A7910" s="72" t="s">
        <v>33580</v>
      </c>
      <c r="B7910" s="73" t="s">
        <v>33581</v>
      </c>
      <c r="C7910" s="74" t="s">
        <v>13109</v>
      </c>
      <c r="D7910" s="122">
        <v>1412.83</v>
      </c>
    </row>
    <row r="7911" spans="1:4">
      <c r="A7911" s="72" t="s">
        <v>33582</v>
      </c>
      <c r="B7911" s="73" t="s">
        <v>33583</v>
      </c>
      <c r="C7911" s="74" t="s">
        <v>13109</v>
      </c>
      <c r="D7911" s="122">
        <v>1441.08</v>
      </c>
    </row>
    <row r="7912" spans="1:4">
      <c r="A7912" s="72" t="s">
        <v>33584</v>
      </c>
      <c r="B7912" s="73" t="s">
        <v>33585</v>
      </c>
      <c r="C7912" s="74" t="s">
        <v>13109</v>
      </c>
      <c r="D7912" s="122">
        <v>1469.9</v>
      </c>
    </row>
    <row r="7913" spans="1:4">
      <c r="A7913" s="72" t="s">
        <v>33586</v>
      </c>
      <c r="B7913" s="73" t="s">
        <v>33587</v>
      </c>
      <c r="C7913" s="74" t="s">
        <v>13109</v>
      </c>
      <c r="D7913" s="122">
        <v>1499.3</v>
      </c>
    </row>
    <row r="7914" spans="1:4">
      <c r="A7914" s="72" t="s">
        <v>33588</v>
      </c>
      <c r="B7914" s="73" t="s">
        <v>33589</v>
      </c>
      <c r="C7914" s="74" t="s">
        <v>13109</v>
      </c>
      <c r="D7914" s="122">
        <v>1529.29</v>
      </c>
    </row>
    <row r="7915" spans="1:4">
      <c r="A7915" s="72" t="s">
        <v>33590</v>
      </c>
      <c r="B7915" s="73" t="s">
        <v>33591</v>
      </c>
      <c r="C7915" s="74" t="s">
        <v>13109</v>
      </c>
      <c r="D7915" s="122">
        <v>1559.87</v>
      </c>
    </row>
    <row r="7916" spans="1:4">
      <c r="A7916" s="72" t="s">
        <v>33592</v>
      </c>
      <c r="B7916" s="73" t="s">
        <v>33593</v>
      </c>
      <c r="C7916" s="74" t="s">
        <v>13109</v>
      </c>
      <c r="D7916" s="122">
        <v>1591.07</v>
      </c>
    </row>
    <row r="7917" spans="1:4">
      <c r="A7917" s="72" t="s">
        <v>33594</v>
      </c>
      <c r="B7917" s="73" t="s">
        <v>33595</v>
      </c>
      <c r="C7917" s="74" t="s">
        <v>13109</v>
      </c>
      <c r="D7917" s="122">
        <v>1622.89</v>
      </c>
    </row>
    <row r="7918" spans="1:4">
      <c r="A7918" s="72" t="s">
        <v>33596</v>
      </c>
      <c r="B7918" s="73" t="s">
        <v>33597</v>
      </c>
      <c r="C7918" s="74" t="s">
        <v>13109</v>
      </c>
      <c r="D7918" s="122">
        <v>1655.35</v>
      </c>
    </row>
    <row r="7919" spans="1:4">
      <c r="A7919" s="72" t="s">
        <v>33598</v>
      </c>
      <c r="B7919" s="73" t="s">
        <v>33599</v>
      </c>
      <c r="C7919" s="74" t="s">
        <v>13109</v>
      </c>
      <c r="D7919" s="122">
        <v>1688.46</v>
      </c>
    </row>
    <row r="7920" spans="1:4">
      <c r="A7920" s="72" t="s">
        <v>33600</v>
      </c>
      <c r="B7920" s="73" t="s">
        <v>33601</v>
      </c>
      <c r="C7920" s="74" t="s">
        <v>13109</v>
      </c>
      <c r="D7920" s="122">
        <v>1722.23</v>
      </c>
    </row>
    <row r="7921" spans="1:4">
      <c r="A7921" s="72" t="s">
        <v>33602</v>
      </c>
      <c r="B7921" s="73" t="s">
        <v>33603</v>
      </c>
      <c r="C7921" s="74" t="s">
        <v>13109</v>
      </c>
      <c r="D7921" s="122">
        <v>1756.67</v>
      </c>
    </row>
    <row r="7922" spans="1:4">
      <c r="A7922" s="72" t="s">
        <v>33604</v>
      </c>
      <c r="B7922" s="73" t="s">
        <v>33605</v>
      </c>
      <c r="C7922" s="74" t="s">
        <v>13109</v>
      </c>
      <c r="D7922" s="122">
        <v>1791.81</v>
      </c>
    </row>
    <row r="7923" spans="1:4">
      <c r="A7923" s="72" t="s">
        <v>33606</v>
      </c>
      <c r="B7923" s="73" t="s">
        <v>33607</v>
      </c>
      <c r="C7923" s="74" t="s">
        <v>13109</v>
      </c>
      <c r="D7923" s="122">
        <v>1827.64</v>
      </c>
    </row>
    <row r="7924" spans="1:4">
      <c r="A7924" s="72" t="s">
        <v>33608</v>
      </c>
      <c r="B7924" s="73" t="s">
        <v>33609</v>
      </c>
      <c r="C7924" s="74" t="s">
        <v>13109</v>
      </c>
      <c r="D7924" s="122">
        <v>1864.19</v>
      </c>
    </row>
    <row r="7925" spans="1:4">
      <c r="A7925" s="72" t="s">
        <v>33610</v>
      </c>
      <c r="B7925" s="73" t="s">
        <v>33611</v>
      </c>
      <c r="C7925" s="74" t="s">
        <v>13109</v>
      </c>
      <c r="D7925" s="122">
        <v>1901.48</v>
      </c>
    </row>
    <row r="7926" spans="1:4">
      <c r="A7926" s="72" t="s">
        <v>33612</v>
      </c>
      <c r="B7926" s="73" t="s">
        <v>33613</v>
      </c>
      <c r="C7926" s="74" t="s">
        <v>13109</v>
      </c>
      <c r="D7926" s="122">
        <v>1939.51</v>
      </c>
    </row>
    <row r="7927" spans="1:4">
      <c r="A7927" s="72" t="s">
        <v>33614</v>
      </c>
      <c r="B7927" s="73" t="s">
        <v>33615</v>
      </c>
      <c r="C7927" s="74" t="s">
        <v>13109</v>
      </c>
      <c r="D7927" s="122">
        <v>1978.3</v>
      </c>
    </row>
    <row r="7928" spans="1:4">
      <c r="A7928" s="72" t="s">
        <v>33616</v>
      </c>
      <c r="B7928" s="73" t="s">
        <v>33617</v>
      </c>
      <c r="C7928" s="74" t="s">
        <v>13109</v>
      </c>
      <c r="D7928" s="122">
        <v>2017.86</v>
      </c>
    </row>
    <row r="7929" spans="1:4">
      <c r="A7929" s="72" t="s">
        <v>33618</v>
      </c>
      <c r="B7929" s="73" t="s">
        <v>33619</v>
      </c>
      <c r="C7929" s="74" t="s">
        <v>13109</v>
      </c>
      <c r="D7929" s="122">
        <v>2058.2199999999998</v>
      </c>
    </row>
    <row r="7930" spans="1:4">
      <c r="A7930" s="72" t="s">
        <v>33620</v>
      </c>
      <c r="B7930" s="73" t="s">
        <v>33621</v>
      </c>
      <c r="C7930" s="74" t="s">
        <v>13109</v>
      </c>
      <c r="D7930" s="122">
        <v>2099.39</v>
      </c>
    </row>
    <row r="7931" spans="1:4">
      <c r="A7931" s="72" t="s">
        <v>33622</v>
      </c>
      <c r="B7931" s="73" t="s">
        <v>33623</v>
      </c>
      <c r="C7931" s="74" t="s">
        <v>13109</v>
      </c>
      <c r="D7931" s="122">
        <v>2141.37</v>
      </c>
    </row>
    <row r="7932" spans="1:4">
      <c r="A7932" s="118" t="s">
        <v>75273</v>
      </c>
      <c r="B7932" s="119" t="s">
        <v>75274</v>
      </c>
      <c r="C7932" s="120"/>
      <c r="D7932" s="121"/>
    </row>
    <row r="7933" spans="1:4">
      <c r="A7933" s="72" t="s">
        <v>33624</v>
      </c>
      <c r="B7933" s="73" t="s">
        <v>33625</v>
      </c>
      <c r="C7933" s="74" t="s">
        <v>13109</v>
      </c>
      <c r="D7933" s="122">
        <v>650.24</v>
      </c>
    </row>
    <row r="7934" spans="1:4">
      <c r="A7934" s="72" t="s">
        <v>33626</v>
      </c>
      <c r="B7934" s="73" t="s">
        <v>33627</v>
      </c>
      <c r="C7934" s="74" t="s">
        <v>13109</v>
      </c>
      <c r="D7934" s="122">
        <v>663.25</v>
      </c>
    </row>
    <row r="7935" spans="1:4">
      <c r="A7935" s="72" t="s">
        <v>33628</v>
      </c>
      <c r="B7935" s="73" t="s">
        <v>33629</v>
      </c>
      <c r="C7935" s="74" t="s">
        <v>13109</v>
      </c>
      <c r="D7935" s="122">
        <v>676.51</v>
      </c>
    </row>
    <row r="7936" spans="1:4">
      <c r="A7936" s="72" t="s">
        <v>33630</v>
      </c>
      <c r="B7936" s="73" t="s">
        <v>33631</v>
      </c>
      <c r="C7936" s="74" t="s">
        <v>13109</v>
      </c>
      <c r="D7936" s="122">
        <v>690.04</v>
      </c>
    </row>
    <row r="7937" spans="1:4">
      <c r="A7937" s="72" t="s">
        <v>33632</v>
      </c>
      <c r="B7937" s="73" t="s">
        <v>33633</v>
      </c>
      <c r="C7937" s="74" t="s">
        <v>13109</v>
      </c>
      <c r="D7937" s="122">
        <v>703.84</v>
      </c>
    </row>
    <row r="7938" spans="1:4">
      <c r="A7938" s="72" t="s">
        <v>33634</v>
      </c>
      <c r="B7938" s="73" t="s">
        <v>33635</v>
      </c>
      <c r="C7938" s="74" t="s">
        <v>13109</v>
      </c>
      <c r="D7938" s="122">
        <v>717.92</v>
      </c>
    </row>
    <row r="7939" spans="1:4">
      <c r="A7939" s="72" t="s">
        <v>33636</v>
      </c>
      <c r="B7939" s="73" t="s">
        <v>33637</v>
      </c>
      <c r="C7939" s="74" t="s">
        <v>13109</v>
      </c>
      <c r="D7939" s="122">
        <v>732.28</v>
      </c>
    </row>
    <row r="7940" spans="1:4">
      <c r="A7940" s="72" t="s">
        <v>33638</v>
      </c>
      <c r="B7940" s="73" t="s">
        <v>33639</v>
      </c>
      <c r="C7940" s="74" t="s">
        <v>13109</v>
      </c>
      <c r="D7940" s="122">
        <v>746.92</v>
      </c>
    </row>
    <row r="7941" spans="1:4">
      <c r="A7941" s="72" t="s">
        <v>33640</v>
      </c>
      <c r="B7941" s="73" t="s">
        <v>33641</v>
      </c>
      <c r="C7941" s="74" t="s">
        <v>13109</v>
      </c>
      <c r="D7941" s="122">
        <v>761.86</v>
      </c>
    </row>
    <row r="7942" spans="1:4">
      <c r="A7942" s="72" t="s">
        <v>33642</v>
      </c>
      <c r="B7942" s="73" t="s">
        <v>33643</v>
      </c>
      <c r="C7942" s="74" t="s">
        <v>13109</v>
      </c>
      <c r="D7942" s="122">
        <v>777.1</v>
      </c>
    </row>
    <row r="7943" spans="1:4">
      <c r="A7943" s="72" t="s">
        <v>33644</v>
      </c>
      <c r="B7943" s="73" t="s">
        <v>33645</v>
      </c>
      <c r="C7943" s="74" t="s">
        <v>13109</v>
      </c>
      <c r="D7943" s="122">
        <v>792.64</v>
      </c>
    </row>
    <row r="7944" spans="1:4">
      <c r="A7944" s="72" t="s">
        <v>33646</v>
      </c>
      <c r="B7944" s="73" t="s">
        <v>33647</v>
      </c>
      <c r="C7944" s="74" t="s">
        <v>13109</v>
      </c>
      <c r="D7944" s="122">
        <v>808.49</v>
      </c>
    </row>
    <row r="7945" spans="1:4">
      <c r="A7945" s="72" t="s">
        <v>33648</v>
      </c>
      <c r="B7945" s="73" t="s">
        <v>33649</v>
      </c>
      <c r="C7945" s="74" t="s">
        <v>13109</v>
      </c>
      <c r="D7945" s="122">
        <v>824.66</v>
      </c>
    </row>
    <row r="7946" spans="1:4">
      <c r="A7946" s="72" t="s">
        <v>33650</v>
      </c>
      <c r="B7946" s="73" t="s">
        <v>33651</v>
      </c>
      <c r="C7946" s="74" t="s">
        <v>13109</v>
      </c>
      <c r="D7946" s="122">
        <v>841.16</v>
      </c>
    </row>
    <row r="7947" spans="1:4">
      <c r="A7947" s="72" t="s">
        <v>33652</v>
      </c>
      <c r="B7947" s="73" t="s">
        <v>33653</v>
      </c>
      <c r="C7947" s="74" t="s">
        <v>13109</v>
      </c>
      <c r="D7947" s="122">
        <v>857.98</v>
      </c>
    </row>
    <row r="7948" spans="1:4">
      <c r="A7948" s="72" t="s">
        <v>33654</v>
      </c>
      <c r="B7948" s="73" t="s">
        <v>33655</v>
      </c>
      <c r="C7948" s="74" t="s">
        <v>13109</v>
      </c>
      <c r="D7948" s="122">
        <v>875.14</v>
      </c>
    </row>
    <row r="7949" spans="1:4">
      <c r="A7949" s="72" t="s">
        <v>33656</v>
      </c>
      <c r="B7949" s="73" t="s">
        <v>33657</v>
      </c>
      <c r="C7949" s="74" t="s">
        <v>13109</v>
      </c>
      <c r="D7949" s="122">
        <v>892.64</v>
      </c>
    </row>
    <row r="7950" spans="1:4">
      <c r="A7950" s="72" t="s">
        <v>33658</v>
      </c>
      <c r="B7950" s="73" t="s">
        <v>33659</v>
      </c>
      <c r="C7950" s="74" t="s">
        <v>13109</v>
      </c>
      <c r="D7950" s="122">
        <v>910.49</v>
      </c>
    </row>
    <row r="7951" spans="1:4">
      <c r="A7951" s="72" t="s">
        <v>33660</v>
      </c>
      <c r="B7951" s="73" t="s">
        <v>33661</v>
      </c>
      <c r="C7951" s="74" t="s">
        <v>13109</v>
      </c>
      <c r="D7951" s="122">
        <v>928.7</v>
      </c>
    </row>
    <row r="7952" spans="1:4">
      <c r="A7952" s="72" t="s">
        <v>33662</v>
      </c>
      <c r="B7952" s="73" t="s">
        <v>33663</v>
      </c>
      <c r="C7952" s="74" t="s">
        <v>13109</v>
      </c>
      <c r="D7952" s="122">
        <v>947.28</v>
      </c>
    </row>
    <row r="7953" spans="1:4">
      <c r="A7953" s="72" t="s">
        <v>33664</v>
      </c>
      <c r="B7953" s="73" t="s">
        <v>33665</v>
      </c>
      <c r="C7953" s="74" t="s">
        <v>13109</v>
      </c>
      <c r="D7953" s="122">
        <v>966.22</v>
      </c>
    </row>
    <row r="7954" spans="1:4">
      <c r="A7954" s="72" t="s">
        <v>33666</v>
      </c>
      <c r="B7954" s="73" t="s">
        <v>33667</v>
      </c>
      <c r="C7954" s="74" t="s">
        <v>13109</v>
      </c>
      <c r="D7954" s="122">
        <v>985.55</v>
      </c>
    </row>
    <row r="7955" spans="1:4">
      <c r="A7955" s="72" t="s">
        <v>33668</v>
      </c>
      <c r="B7955" s="73" t="s">
        <v>33669</v>
      </c>
      <c r="C7955" s="74" t="s">
        <v>13109</v>
      </c>
      <c r="D7955" s="122">
        <v>1005.26</v>
      </c>
    </row>
    <row r="7956" spans="1:4">
      <c r="A7956" s="72" t="s">
        <v>33670</v>
      </c>
      <c r="B7956" s="73" t="s">
        <v>33671</v>
      </c>
      <c r="C7956" s="74" t="s">
        <v>13109</v>
      </c>
      <c r="D7956" s="122">
        <v>1025.3599999999999</v>
      </c>
    </row>
    <row r="7957" spans="1:4">
      <c r="A7957" s="72" t="s">
        <v>33672</v>
      </c>
      <c r="B7957" s="73" t="s">
        <v>33673</v>
      </c>
      <c r="C7957" s="74" t="s">
        <v>13109</v>
      </c>
      <c r="D7957" s="122">
        <v>1045.8699999999999</v>
      </c>
    </row>
    <row r="7958" spans="1:4">
      <c r="A7958" s="72" t="s">
        <v>33674</v>
      </c>
      <c r="B7958" s="73" t="s">
        <v>33675</v>
      </c>
      <c r="C7958" s="74" t="s">
        <v>13109</v>
      </c>
      <c r="D7958" s="122">
        <v>1066.79</v>
      </c>
    </row>
    <row r="7959" spans="1:4">
      <c r="A7959" s="72" t="s">
        <v>33676</v>
      </c>
      <c r="B7959" s="73" t="s">
        <v>33677</v>
      </c>
      <c r="C7959" s="74" t="s">
        <v>13109</v>
      </c>
      <c r="D7959" s="122">
        <v>1088.1199999999999</v>
      </c>
    </row>
    <row r="7960" spans="1:4">
      <c r="A7960" s="72" t="s">
        <v>33678</v>
      </c>
      <c r="B7960" s="73" t="s">
        <v>33679</v>
      </c>
      <c r="C7960" s="74" t="s">
        <v>13109</v>
      </c>
      <c r="D7960" s="122">
        <v>1109.8900000000001</v>
      </c>
    </row>
    <row r="7961" spans="1:4">
      <c r="A7961" s="72" t="s">
        <v>33680</v>
      </c>
      <c r="B7961" s="73" t="s">
        <v>33681</v>
      </c>
      <c r="C7961" s="74" t="s">
        <v>13109</v>
      </c>
      <c r="D7961" s="122">
        <v>1132.08</v>
      </c>
    </row>
    <row r="7962" spans="1:4">
      <c r="A7962" s="72" t="s">
        <v>33682</v>
      </c>
      <c r="B7962" s="73" t="s">
        <v>33683</v>
      </c>
      <c r="C7962" s="74" t="s">
        <v>13109</v>
      </c>
      <c r="D7962" s="122">
        <v>1154.73</v>
      </c>
    </row>
    <row r="7963" spans="1:4">
      <c r="A7963" s="72" t="s">
        <v>33684</v>
      </c>
      <c r="B7963" s="73" t="s">
        <v>33685</v>
      </c>
      <c r="C7963" s="74" t="s">
        <v>13109</v>
      </c>
      <c r="D7963" s="122">
        <v>1177.82</v>
      </c>
    </row>
    <row r="7964" spans="1:4">
      <c r="A7964" s="72" t="s">
        <v>33686</v>
      </c>
      <c r="B7964" s="73" t="s">
        <v>33687</v>
      </c>
      <c r="C7964" s="74" t="s">
        <v>13109</v>
      </c>
      <c r="D7964" s="122">
        <v>1201.3800000000001</v>
      </c>
    </row>
    <row r="7965" spans="1:4">
      <c r="A7965" s="72" t="s">
        <v>33688</v>
      </c>
      <c r="B7965" s="73" t="s">
        <v>33689</v>
      </c>
      <c r="C7965" s="74" t="s">
        <v>13109</v>
      </c>
      <c r="D7965" s="122">
        <v>1225.4000000000001</v>
      </c>
    </row>
    <row r="7966" spans="1:4">
      <c r="A7966" s="72" t="s">
        <v>33690</v>
      </c>
      <c r="B7966" s="73" t="s">
        <v>33691</v>
      </c>
      <c r="C7966" s="74" t="s">
        <v>13109</v>
      </c>
      <c r="D7966" s="122">
        <v>1249.9100000000001</v>
      </c>
    </row>
    <row r="7967" spans="1:4">
      <c r="A7967" s="72" t="s">
        <v>33692</v>
      </c>
      <c r="B7967" s="73" t="s">
        <v>33693</v>
      </c>
      <c r="C7967" s="74" t="s">
        <v>13109</v>
      </c>
      <c r="D7967" s="122">
        <v>1274.9100000000001</v>
      </c>
    </row>
    <row r="7968" spans="1:4">
      <c r="A7968" s="72" t="s">
        <v>33694</v>
      </c>
      <c r="B7968" s="73" t="s">
        <v>33695</v>
      </c>
      <c r="C7968" s="74" t="s">
        <v>13109</v>
      </c>
      <c r="D7968" s="122">
        <v>1300.4100000000001</v>
      </c>
    </row>
    <row r="7969" spans="1:4">
      <c r="A7969" s="72" t="s">
        <v>33696</v>
      </c>
      <c r="B7969" s="73" t="s">
        <v>33697</v>
      </c>
      <c r="C7969" s="74" t="s">
        <v>13109</v>
      </c>
      <c r="D7969" s="122">
        <v>1326.42</v>
      </c>
    </row>
    <row r="7970" spans="1:4">
      <c r="A7970" s="72" t="s">
        <v>33698</v>
      </c>
      <c r="B7970" s="73" t="s">
        <v>33699</v>
      </c>
      <c r="C7970" s="74" t="s">
        <v>13109</v>
      </c>
      <c r="D7970" s="122">
        <v>1352.95</v>
      </c>
    </row>
    <row r="7971" spans="1:4">
      <c r="A7971" s="72" t="s">
        <v>33700</v>
      </c>
      <c r="B7971" s="73" t="s">
        <v>33701</v>
      </c>
      <c r="C7971" s="74" t="s">
        <v>13109</v>
      </c>
      <c r="D7971" s="122">
        <v>1380</v>
      </c>
    </row>
    <row r="7972" spans="1:4">
      <c r="A7972" s="72" t="s">
        <v>33702</v>
      </c>
      <c r="B7972" s="73" t="s">
        <v>33703</v>
      </c>
      <c r="C7972" s="74" t="s">
        <v>13109</v>
      </c>
      <c r="D7972" s="122">
        <v>1407.6</v>
      </c>
    </row>
    <row r="7973" spans="1:4">
      <c r="A7973" s="72" t="s">
        <v>33704</v>
      </c>
      <c r="B7973" s="73" t="s">
        <v>33705</v>
      </c>
      <c r="C7973" s="74" t="s">
        <v>13109</v>
      </c>
      <c r="D7973" s="122">
        <v>1435.76</v>
      </c>
    </row>
    <row r="7974" spans="1:4">
      <c r="A7974" s="72" t="s">
        <v>33706</v>
      </c>
      <c r="B7974" s="73" t="s">
        <v>33707</v>
      </c>
      <c r="C7974" s="74" t="s">
        <v>13109</v>
      </c>
      <c r="D7974" s="122">
        <v>1464.47</v>
      </c>
    </row>
    <row r="7975" spans="1:4">
      <c r="A7975" s="72" t="s">
        <v>33708</v>
      </c>
      <c r="B7975" s="73" t="s">
        <v>33709</v>
      </c>
      <c r="C7975" s="74" t="s">
        <v>13109</v>
      </c>
      <c r="D7975" s="122">
        <v>1493.76</v>
      </c>
    </row>
    <row r="7976" spans="1:4">
      <c r="A7976" s="72" t="s">
        <v>33710</v>
      </c>
      <c r="B7976" s="73" t="s">
        <v>33711</v>
      </c>
      <c r="C7976" s="74" t="s">
        <v>13109</v>
      </c>
      <c r="D7976" s="122">
        <v>1523.64</v>
      </c>
    </row>
    <row r="7977" spans="1:4">
      <c r="A7977" s="72" t="s">
        <v>33712</v>
      </c>
      <c r="B7977" s="73" t="s">
        <v>33713</v>
      </c>
      <c r="C7977" s="74" t="s">
        <v>13109</v>
      </c>
      <c r="D7977" s="122">
        <v>1554.11</v>
      </c>
    </row>
    <row r="7978" spans="1:4">
      <c r="A7978" s="72" t="s">
        <v>33714</v>
      </c>
      <c r="B7978" s="73" t="s">
        <v>33715</v>
      </c>
      <c r="C7978" s="74" t="s">
        <v>13109</v>
      </c>
      <c r="D7978" s="122">
        <v>1585.19</v>
      </c>
    </row>
    <row r="7979" spans="1:4">
      <c r="A7979" s="72" t="s">
        <v>33716</v>
      </c>
      <c r="B7979" s="73" t="s">
        <v>33717</v>
      </c>
      <c r="C7979" s="74" t="s">
        <v>13109</v>
      </c>
      <c r="D7979" s="122">
        <v>1616.9</v>
      </c>
    </row>
    <row r="7980" spans="1:4">
      <c r="A7980" s="72" t="s">
        <v>33718</v>
      </c>
      <c r="B7980" s="73" t="s">
        <v>33719</v>
      </c>
      <c r="C7980" s="74" t="s">
        <v>13109</v>
      </c>
      <c r="D7980" s="122">
        <v>1649.23</v>
      </c>
    </row>
    <row r="7981" spans="1:4">
      <c r="A7981" s="72" t="s">
        <v>33720</v>
      </c>
      <c r="B7981" s="73" t="s">
        <v>33721</v>
      </c>
      <c r="C7981" s="74" t="s">
        <v>13109</v>
      </c>
      <c r="D7981" s="122">
        <v>1682.22</v>
      </c>
    </row>
    <row r="7982" spans="1:4">
      <c r="A7982" s="72" t="s">
        <v>33722</v>
      </c>
      <c r="B7982" s="73" t="s">
        <v>33723</v>
      </c>
      <c r="C7982" s="74" t="s">
        <v>13109</v>
      </c>
      <c r="D7982" s="122">
        <v>1715.86</v>
      </c>
    </row>
    <row r="7983" spans="1:4">
      <c r="A7983" s="72" t="s">
        <v>33724</v>
      </c>
      <c r="B7983" s="73" t="s">
        <v>33725</v>
      </c>
      <c r="C7983" s="74" t="s">
        <v>13109</v>
      </c>
      <c r="D7983" s="122">
        <v>1750.18</v>
      </c>
    </row>
    <row r="7984" spans="1:4">
      <c r="A7984" s="72" t="s">
        <v>33726</v>
      </c>
      <c r="B7984" s="73" t="s">
        <v>33727</v>
      </c>
      <c r="C7984" s="74" t="s">
        <v>13109</v>
      </c>
      <c r="D7984" s="122">
        <v>1785.18</v>
      </c>
    </row>
    <row r="7985" spans="1:4">
      <c r="A7985" s="72" t="s">
        <v>33728</v>
      </c>
      <c r="B7985" s="73" t="s">
        <v>33729</v>
      </c>
      <c r="C7985" s="74" t="s">
        <v>13109</v>
      </c>
      <c r="D7985" s="122">
        <v>1820.89</v>
      </c>
    </row>
    <row r="7986" spans="1:4">
      <c r="A7986" s="72" t="s">
        <v>33730</v>
      </c>
      <c r="B7986" s="73" t="s">
        <v>33731</v>
      </c>
      <c r="C7986" s="74" t="s">
        <v>13109</v>
      </c>
      <c r="D7986" s="122">
        <v>1857.3</v>
      </c>
    </row>
    <row r="7987" spans="1:4">
      <c r="A7987" s="72" t="s">
        <v>33732</v>
      </c>
      <c r="B7987" s="73" t="s">
        <v>33733</v>
      </c>
      <c r="C7987" s="74" t="s">
        <v>13109</v>
      </c>
      <c r="D7987" s="122">
        <v>1894.45</v>
      </c>
    </row>
    <row r="7988" spans="1:4">
      <c r="A7988" s="72" t="s">
        <v>33734</v>
      </c>
      <c r="B7988" s="73" t="s">
        <v>33735</v>
      </c>
      <c r="C7988" s="74" t="s">
        <v>13109</v>
      </c>
      <c r="D7988" s="122">
        <v>1932.34</v>
      </c>
    </row>
    <row r="7989" spans="1:4">
      <c r="A7989" s="72" t="s">
        <v>33736</v>
      </c>
      <c r="B7989" s="73" t="s">
        <v>33737</v>
      </c>
      <c r="C7989" s="74" t="s">
        <v>13109</v>
      </c>
      <c r="D7989" s="122">
        <v>1970.99</v>
      </c>
    </row>
    <row r="7990" spans="1:4">
      <c r="A7990" s="72" t="s">
        <v>33738</v>
      </c>
      <c r="B7990" s="73" t="s">
        <v>33739</v>
      </c>
      <c r="C7990" s="74" t="s">
        <v>13109</v>
      </c>
      <c r="D7990" s="122">
        <v>2010.41</v>
      </c>
    </row>
    <row r="7991" spans="1:4">
      <c r="A7991" s="72" t="s">
        <v>33740</v>
      </c>
      <c r="B7991" s="73" t="s">
        <v>33741</v>
      </c>
      <c r="C7991" s="74" t="s">
        <v>13109</v>
      </c>
      <c r="D7991" s="122">
        <v>2050.61</v>
      </c>
    </row>
    <row r="7992" spans="1:4">
      <c r="A7992" s="72" t="s">
        <v>33742</v>
      </c>
      <c r="B7992" s="73" t="s">
        <v>33743</v>
      </c>
      <c r="C7992" s="74" t="s">
        <v>13109</v>
      </c>
      <c r="D7992" s="122">
        <v>2091.63</v>
      </c>
    </row>
    <row r="7993" spans="1:4">
      <c r="A7993" s="72" t="s">
        <v>33744</v>
      </c>
      <c r="B7993" s="73" t="s">
        <v>33745</v>
      </c>
      <c r="C7993" s="74" t="s">
        <v>13109</v>
      </c>
      <c r="D7993" s="122">
        <v>2133.46</v>
      </c>
    </row>
    <row r="7994" spans="1:4">
      <c r="A7994" s="72" t="s">
        <v>33746</v>
      </c>
      <c r="B7994" s="73" t="s">
        <v>33747</v>
      </c>
      <c r="C7994" s="74" t="s">
        <v>13109</v>
      </c>
      <c r="D7994" s="122">
        <v>2176.13</v>
      </c>
    </row>
    <row r="7995" spans="1:4">
      <c r="A7995" s="72" t="s">
        <v>33748</v>
      </c>
      <c r="B7995" s="73" t="s">
        <v>33749</v>
      </c>
      <c r="C7995" s="74" t="s">
        <v>13109</v>
      </c>
      <c r="D7995" s="122">
        <v>2219.65</v>
      </c>
    </row>
    <row r="7996" spans="1:4">
      <c r="A7996" s="72" t="s">
        <v>33750</v>
      </c>
      <c r="B7996" s="73" t="s">
        <v>33751</v>
      </c>
      <c r="C7996" s="74" t="s">
        <v>13109</v>
      </c>
      <c r="D7996" s="122">
        <v>2264.04</v>
      </c>
    </row>
    <row r="7997" spans="1:4">
      <c r="A7997" s="72" t="s">
        <v>33752</v>
      </c>
      <c r="B7997" s="73" t="s">
        <v>33753</v>
      </c>
      <c r="C7997" s="74" t="s">
        <v>13109</v>
      </c>
      <c r="D7997" s="122">
        <v>2309.3200000000002</v>
      </c>
    </row>
    <row r="7998" spans="1:4">
      <c r="A7998" s="72" t="s">
        <v>33754</v>
      </c>
      <c r="B7998" s="73" t="s">
        <v>33755</v>
      </c>
      <c r="C7998" s="74" t="s">
        <v>13109</v>
      </c>
      <c r="D7998" s="122">
        <v>2355.5100000000002</v>
      </c>
    </row>
    <row r="7999" spans="1:4">
      <c r="A7999" s="118" t="s">
        <v>75275</v>
      </c>
      <c r="B7999" s="119" t="s">
        <v>75276</v>
      </c>
      <c r="C7999" s="120"/>
      <c r="D7999" s="121"/>
    </row>
    <row r="8000" spans="1:4">
      <c r="A8000" s="72" t="s">
        <v>33756</v>
      </c>
      <c r="B8000" s="73" t="s">
        <v>33757</v>
      </c>
      <c r="C8000" s="74" t="s">
        <v>13109</v>
      </c>
      <c r="D8000" s="122">
        <v>650.24</v>
      </c>
    </row>
    <row r="8001" spans="1:4">
      <c r="A8001" s="72" t="s">
        <v>33758</v>
      </c>
      <c r="B8001" s="73" t="s">
        <v>33759</v>
      </c>
      <c r="C8001" s="74" t="s">
        <v>13109</v>
      </c>
      <c r="D8001" s="122">
        <v>663.25</v>
      </c>
    </row>
    <row r="8002" spans="1:4">
      <c r="A8002" s="72" t="s">
        <v>33760</v>
      </c>
      <c r="B8002" s="73" t="s">
        <v>33761</v>
      </c>
      <c r="C8002" s="74" t="s">
        <v>13109</v>
      </c>
      <c r="D8002" s="122">
        <v>676.51</v>
      </c>
    </row>
    <row r="8003" spans="1:4">
      <c r="A8003" s="72" t="s">
        <v>33762</v>
      </c>
      <c r="B8003" s="73" t="s">
        <v>33763</v>
      </c>
      <c r="C8003" s="74" t="s">
        <v>13109</v>
      </c>
      <c r="D8003" s="122">
        <v>690.04</v>
      </c>
    </row>
    <row r="8004" spans="1:4">
      <c r="A8004" s="72" t="s">
        <v>33764</v>
      </c>
      <c r="B8004" s="73" t="s">
        <v>33765</v>
      </c>
      <c r="C8004" s="74" t="s">
        <v>13109</v>
      </c>
      <c r="D8004" s="122">
        <v>703.84</v>
      </c>
    </row>
    <row r="8005" spans="1:4">
      <c r="A8005" s="72" t="s">
        <v>33766</v>
      </c>
      <c r="B8005" s="73" t="s">
        <v>33767</v>
      </c>
      <c r="C8005" s="74" t="s">
        <v>13109</v>
      </c>
      <c r="D8005" s="122">
        <v>717.92</v>
      </c>
    </row>
    <row r="8006" spans="1:4">
      <c r="A8006" s="72" t="s">
        <v>33768</v>
      </c>
      <c r="B8006" s="73" t="s">
        <v>33769</v>
      </c>
      <c r="C8006" s="74" t="s">
        <v>13109</v>
      </c>
      <c r="D8006" s="122">
        <v>732.28</v>
      </c>
    </row>
    <row r="8007" spans="1:4">
      <c r="A8007" s="72" t="s">
        <v>33770</v>
      </c>
      <c r="B8007" s="73" t="s">
        <v>33771</v>
      </c>
      <c r="C8007" s="74" t="s">
        <v>13109</v>
      </c>
      <c r="D8007" s="122">
        <v>746.92</v>
      </c>
    </row>
    <row r="8008" spans="1:4">
      <c r="A8008" s="72" t="s">
        <v>33772</v>
      </c>
      <c r="B8008" s="73" t="s">
        <v>33773</v>
      </c>
      <c r="C8008" s="74" t="s">
        <v>13109</v>
      </c>
      <c r="D8008" s="122">
        <v>761.86</v>
      </c>
    </row>
    <row r="8009" spans="1:4">
      <c r="A8009" s="72" t="s">
        <v>33774</v>
      </c>
      <c r="B8009" s="73" t="s">
        <v>33775</v>
      </c>
      <c r="C8009" s="74" t="s">
        <v>13109</v>
      </c>
      <c r="D8009" s="122">
        <v>777.1</v>
      </c>
    </row>
    <row r="8010" spans="1:4">
      <c r="A8010" s="72" t="s">
        <v>33776</v>
      </c>
      <c r="B8010" s="73" t="s">
        <v>33777</v>
      </c>
      <c r="C8010" s="74" t="s">
        <v>13109</v>
      </c>
      <c r="D8010" s="122">
        <v>792.64</v>
      </c>
    </row>
    <row r="8011" spans="1:4">
      <c r="A8011" s="72" t="s">
        <v>33778</v>
      </c>
      <c r="B8011" s="73" t="s">
        <v>33779</v>
      </c>
      <c r="C8011" s="74" t="s">
        <v>13109</v>
      </c>
      <c r="D8011" s="122">
        <v>808.49</v>
      </c>
    </row>
    <row r="8012" spans="1:4">
      <c r="A8012" s="72" t="s">
        <v>33780</v>
      </c>
      <c r="B8012" s="73" t="s">
        <v>33781</v>
      </c>
      <c r="C8012" s="74" t="s">
        <v>13109</v>
      </c>
      <c r="D8012" s="122">
        <v>824.66</v>
      </c>
    </row>
    <row r="8013" spans="1:4">
      <c r="A8013" s="72" t="s">
        <v>33782</v>
      </c>
      <c r="B8013" s="73" t="s">
        <v>33783</v>
      </c>
      <c r="C8013" s="74" t="s">
        <v>13109</v>
      </c>
      <c r="D8013" s="122">
        <v>841.16</v>
      </c>
    </row>
    <row r="8014" spans="1:4">
      <c r="A8014" s="72" t="s">
        <v>33784</v>
      </c>
      <c r="B8014" s="73" t="s">
        <v>33785</v>
      </c>
      <c r="C8014" s="74" t="s">
        <v>13109</v>
      </c>
      <c r="D8014" s="122">
        <v>857.98</v>
      </c>
    </row>
    <row r="8015" spans="1:4">
      <c r="A8015" s="72" t="s">
        <v>33786</v>
      </c>
      <c r="B8015" s="73" t="s">
        <v>33787</v>
      </c>
      <c r="C8015" s="74" t="s">
        <v>13109</v>
      </c>
      <c r="D8015" s="122">
        <v>875.14</v>
      </c>
    </row>
    <row r="8016" spans="1:4">
      <c r="A8016" s="72" t="s">
        <v>33788</v>
      </c>
      <c r="B8016" s="73" t="s">
        <v>33789</v>
      </c>
      <c r="C8016" s="74" t="s">
        <v>13109</v>
      </c>
      <c r="D8016" s="122">
        <v>892.64</v>
      </c>
    </row>
    <row r="8017" spans="1:4">
      <c r="A8017" s="72" t="s">
        <v>33790</v>
      </c>
      <c r="B8017" s="73" t="s">
        <v>33791</v>
      </c>
      <c r="C8017" s="74" t="s">
        <v>13109</v>
      </c>
      <c r="D8017" s="122">
        <v>910.49</v>
      </c>
    </row>
    <row r="8018" spans="1:4">
      <c r="A8018" s="72" t="s">
        <v>33792</v>
      </c>
      <c r="B8018" s="73" t="s">
        <v>33793</v>
      </c>
      <c r="C8018" s="74" t="s">
        <v>13109</v>
      </c>
      <c r="D8018" s="122">
        <v>928.7</v>
      </c>
    </row>
    <row r="8019" spans="1:4">
      <c r="A8019" s="72" t="s">
        <v>33794</v>
      </c>
      <c r="B8019" s="73" t="s">
        <v>33795</v>
      </c>
      <c r="C8019" s="74" t="s">
        <v>13109</v>
      </c>
      <c r="D8019" s="122">
        <v>947.28</v>
      </c>
    </row>
    <row r="8020" spans="1:4">
      <c r="A8020" s="72" t="s">
        <v>33796</v>
      </c>
      <c r="B8020" s="73" t="s">
        <v>33797</v>
      </c>
      <c r="C8020" s="74" t="s">
        <v>13109</v>
      </c>
      <c r="D8020" s="122">
        <v>966.22</v>
      </c>
    </row>
    <row r="8021" spans="1:4">
      <c r="A8021" s="72" t="s">
        <v>33798</v>
      </c>
      <c r="B8021" s="73" t="s">
        <v>33799</v>
      </c>
      <c r="C8021" s="74" t="s">
        <v>13109</v>
      </c>
      <c r="D8021" s="122">
        <v>985.55</v>
      </c>
    </row>
    <row r="8022" spans="1:4">
      <c r="A8022" s="72" t="s">
        <v>33800</v>
      </c>
      <c r="B8022" s="73" t="s">
        <v>33801</v>
      </c>
      <c r="C8022" s="74" t="s">
        <v>13109</v>
      </c>
      <c r="D8022" s="122">
        <v>1005.26</v>
      </c>
    </row>
    <row r="8023" spans="1:4">
      <c r="A8023" s="72" t="s">
        <v>33802</v>
      </c>
      <c r="B8023" s="73" t="s">
        <v>33803</v>
      </c>
      <c r="C8023" s="74" t="s">
        <v>13109</v>
      </c>
      <c r="D8023" s="122">
        <v>1025.3599999999999</v>
      </c>
    </row>
    <row r="8024" spans="1:4">
      <c r="A8024" s="72" t="s">
        <v>33804</v>
      </c>
      <c r="B8024" s="73" t="s">
        <v>33805</v>
      </c>
      <c r="C8024" s="74" t="s">
        <v>13109</v>
      </c>
      <c r="D8024" s="122">
        <v>1045.8699999999999</v>
      </c>
    </row>
    <row r="8025" spans="1:4">
      <c r="A8025" s="72" t="s">
        <v>33806</v>
      </c>
      <c r="B8025" s="73" t="s">
        <v>33807</v>
      </c>
      <c r="C8025" s="74" t="s">
        <v>13109</v>
      </c>
      <c r="D8025" s="122">
        <v>1066.79</v>
      </c>
    </row>
    <row r="8026" spans="1:4">
      <c r="A8026" s="72" t="s">
        <v>33808</v>
      </c>
      <c r="B8026" s="73" t="s">
        <v>33809</v>
      </c>
      <c r="C8026" s="74" t="s">
        <v>13109</v>
      </c>
      <c r="D8026" s="122">
        <v>1088.1199999999999</v>
      </c>
    </row>
    <row r="8027" spans="1:4">
      <c r="A8027" s="72" t="s">
        <v>33810</v>
      </c>
      <c r="B8027" s="73" t="s">
        <v>33811</v>
      </c>
      <c r="C8027" s="74" t="s">
        <v>13109</v>
      </c>
      <c r="D8027" s="122">
        <v>1109.8900000000001</v>
      </c>
    </row>
    <row r="8028" spans="1:4">
      <c r="A8028" s="72" t="s">
        <v>33812</v>
      </c>
      <c r="B8028" s="73" t="s">
        <v>33813</v>
      </c>
      <c r="C8028" s="74" t="s">
        <v>13109</v>
      </c>
      <c r="D8028" s="122">
        <v>1132.08</v>
      </c>
    </row>
    <row r="8029" spans="1:4">
      <c r="A8029" s="118" t="s">
        <v>75277</v>
      </c>
      <c r="B8029" s="119" t="s">
        <v>75278</v>
      </c>
      <c r="C8029" s="120"/>
      <c r="D8029" s="121"/>
    </row>
    <row r="8030" spans="1:4">
      <c r="A8030" s="72" t="s">
        <v>33814</v>
      </c>
      <c r="B8030" s="73" t="s">
        <v>33815</v>
      </c>
      <c r="C8030" s="74" t="s">
        <v>13109</v>
      </c>
      <c r="D8030" s="122">
        <v>700.95</v>
      </c>
    </row>
    <row r="8031" spans="1:4">
      <c r="A8031" s="72" t="s">
        <v>33816</v>
      </c>
      <c r="B8031" s="73" t="s">
        <v>33817</v>
      </c>
      <c r="C8031" s="74" t="s">
        <v>13109</v>
      </c>
      <c r="D8031" s="122">
        <v>715.26</v>
      </c>
    </row>
    <row r="8032" spans="1:4">
      <c r="A8032" s="72" t="s">
        <v>33818</v>
      </c>
      <c r="B8032" s="73" t="s">
        <v>33819</v>
      </c>
      <c r="C8032" s="74" t="s">
        <v>13109</v>
      </c>
      <c r="D8032" s="122">
        <v>729.57</v>
      </c>
    </row>
    <row r="8033" spans="1:4">
      <c r="A8033" s="72" t="s">
        <v>33820</v>
      </c>
      <c r="B8033" s="73" t="s">
        <v>33821</v>
      </c>
      <c r="C8033" s="74" t="s">
        <v>13109</v>
      </c>
      <c r="D8033" s="122">
        <v>744.16</v>
      </c>
    </row>
    <row r="8034" spans="1:4">
      <c r="A8034" s="72" t="s">
        <v>33822</v>
      </c>
      <c r="B8034" s="73" t="s">
        <v>33823</v>
      </c>
      <c r="C8034" s="74" t="s">
        <v>13109</v>
      </c>
      <c r="D8034" s="122">
        <v>759.04</v>
      </c>
    </row>
    <row r="8035" spans="1:4">
      <c r="A8035" s="72" t="s">
        <v>33824</v>
      </c>
      <c r="B8035" s="73" t="s">
        <v>33825</v>
      </c>
      <c r="C8035" s="74" t="s">
        <v>13109</v>
      </c>
      <c r="D8035" s="122">
        <v>774.23</v>
      </c>
    </row>
    <row r="8036" spans="1:4">
      <c r="A8036" s="72" t="s">
        <v>33826</v>
      </c>
      <c r="B8036" s="73" t="s">
        <v>33827</v>
      </c>
      <c r="C8036" s="74" t="s">
        <v>13109</v>
      </c>
      <c r="D8036" s="122">
        <v>789.71</v>
      </c>
    </row>
    <row r="8037" spans="1:4">
      <c r="A8037" s="72" t="s">
        <v>33828</v>
      </c>
      <c r="B8037" s="73" t="s">
        <v>33829</v>
      </c>
      <c r="C8037" s="74" t="s">
        <v>13109</v>
      </c>
      <c r="D8037" s="122">
        <v>805.5</v>
      </c>
    </row>
    <row r="8038" spans="1:4">
      <c r="A8038" s="72" t="s">
        <v>33830</v>
      </c>
      <c r="B8038" s="73" t="s">
        <v>33831</v>
      </c>
      <c r="C8038" s="74" t="s">
        <v>13109</v>
      </c>
      <c r="D8038" s="122">
        <v>821.61</v>
      </c>
    </row>
    <row r="8039" spans="1:4">
      <c r="A8039" s="72" t="s">
        <v>33832</v>
      </c>
      <c r="B8039" s="73" t="s">
        <v>33833</v>
      </c>
      <c r="C8039" s="74" t="s">
        <v>13109</v>
      </c>
      <c r="D8039" s="122">
        <v>838.05</v>
      </c>
    </row>
    <row r="8040" spans="1:4">
      <c r="A8040" s="72" t="s">
        <v>33834</v>
      </c>
      <c r="B8040" s="73" t="s">
        <v>33835</v>
      </c>
      <c r="C8040" s="74" t="s">
        <v>13109</v>
      </c>
      <c r="D8040" s="122">
        <v>854.81</v>
      </c>
    </row>
    <row r="8041" spans="1:4">
      <c r="A8041" s="72" t="s">
        <v>33836</v>
      </c>
      <c r="B8041" s="73" t="s">
        <v>33837</v>
      </c>
      <c r="C8041" s="74" t="s">
        <v>13109</v>
      </c>
      <c r="D8041" s="122">
        <v>871.9</v>
      </c>
    </row>
    <row r="8042" spans="1:4">
      <c r="A8042" s="72" t="s">
        <v>33838</v>
      </c>
      <c r="B8042" s="73" t="s">
        <v>33839</v>
      </c>
      <c r="C8042" s="74" t="s">
        <v>13109</v>
      </c>
      <c r="D8042" s="122">
        <v>889.34</v>
      </c>
    </row>
    <row r="8043" spans="1:4">
      <c r="A8043" s="72" t="s">
        <v>33840</v>
      </c>
      <c r="B8043" s="73" t="s">
        <v>33841</v>
      </c>
      <c r="C8043" s="74" t="s">
        <v>13109</v>
      </c>
      <c r="D8043" s="122">
        <v>907.13</v>
      </c>
    </row>
    <row r="8044" spans="1:4">
      <c r="A8044" s="72" t="s">
        <v>33842</v>
      </c>
      <c r="B8044" s="73" t="s">
        <v>33843</v>
      </c>
      <c r="C8044" s="74" t="s">
        <v>13109</v>
      </c>
      <c r="D8044" s="122">
        <v>925.27</v>
      </c>
    </row>
    <row r="8045" spans="1:4">
      <c r="A8045" s="72" t="s">
        <v>33844</v>
      </c>
      <c r="B8045" s="73" t="s">
        <v>33845</v>
      </c>
      <c r="C8045" s="74" t="s">
        <v>13109</v>
      </c>
      <c r="D8045" s="122">
        <v>943.78</v>
      </c>
    </row>
    <row r="8046" spans="1:4">
      <c r="A8046" s="72" t="s">
        <v>33846</v>
      </c>
      <c r="B8046" s="73" t="s">
        <v>33847</v>
      </c>
      <c r="C8046" s="74" t="s">
        <v>13109</v>
      </c>
      <c r="D8046" s="122">
        <v>962.65</v>
      </c>
    </row>
    <row r="8047" spans="1:4">
      <c r="A8047" s="72" t="s">
        <v>33848</v>
      </c>
      <c r="B8047" s="73" t="s">
        <v>33849</v>
      </c>
      <c r="C8047" s="74" t="s">
        <v>13109</v>
      </c>
      <c r="D8047" s="122">
        <v>981.9</v>
      </c>
    </row>
    <row r="8048" spans="1:4">
      <c r="A8048" s="72" t="s">
        <v>33850</v>
      </c>
      <c r="B8048" s="73" t="s">
        <v>33851</v>
      </c>
      <c r="C8048" s="74" t="s">
        <v>13109</v>
      </c>
      <c r="D8048" s="122">
        <v>1001.54</v>
      </c>
    </row>
    <row r="8049" spans="1:4">
      <c r="A8049" s="72" t="s">
        <v>33852</v>
      </c>
      <c r="B8049" s="73" t="s">
        <v>33853</v>
      </c>
      <c r="C8049" s="74" t="s">
        <v>13109</v>
      </c>
      <c r="D8049" s="122">
        <v>1021.57</v>
      </c>
    </row>
    <row r="8050" spans="1:4">
      <c r="A8050" s="72" t="s">
        <v>33854</v>
      </c>
      <c r="B8050" s="73" t="s">
        <v>33855</v>
      </c>
      <c r="C8050" s="74" t="s">
        <v>13109</v>
      </c>
      <c r="D8050" s="122">
        <v>1042.01</v>
      </c>
    </row>
    <row r="8051" spans="1:4">
      <c r="A8051" s="72" t="s">
        <v>33856</v>
      </c>
      <c r="B8051" s="73" t="s">
        <v>33857</v>
      </c>
      <c r="C8051" s="74" t="s">
        <v>13109</v>
      </c>
      <c r="D8051" s="122">
        <v>1062.8499999999999</v>
      </c>
    </row>
    <row r="8052" spans="1:4">
      <c r="A8052" s="72" t="s">
        <v>33858</v>
      </c>
      <c r="B8052" s="73" t="s">
        <v>33859</v>
      </c>
      <c r="C8052" s="74" t="s">
        <v>13109</v>
      </c>
      <c r="D8052" s="122">
        <v>1084.0999999999999</v>
      </c>
    </row>
    <row r="8053" spans="1:4">
      <c r="A8053" s="72" t="s">
        <v>33860</v>
      </c>
      <c r="B8053" s="73" t="s">
        <v>33861</v>
      </c>
      <c r="C8053" s="74" t="s">
        <v>13109</v>
      </c>
      <c r="D8053" s="122">
        <v>1105.78</v>
      </c>
    </row>
    <row r="8054" spans="1:4">
      <c r="A8054" s="72" t="s">
        <v>33862</v>
      </c>
      <c r="B8054" s="73" t="s">
        <v>33863</v>
      </c>
      <c r="C8054" s="74" t="s">
        <v>13109</v>
      </c>
      <c r="D8054" s="122">
        <v>1127.9000000000001</v>
      </c>
    </row>
    <row r="8055" spans="1:4">
      <c r="A8055" s="72" t="s">
        <v>33864</v>
      </c>
      <c r="B8055" s="73" t="s">
        <v>33865</v>
      </c>
      <c r="C8055" s="74" t="s">
        <v>13109</v>
      </c>
      <c r="D8055" s="122">
        <v>1150.46</v>
      </c>
    </row>
    <row r="8056" spans="1:4">
      <c r="A8056" s="72" t="s">
        <v>33866</v>
      </c>
      <c r="B8056" s="73" t="s">
        <v>33867</v>
      </c>
      <c r="C8056" s="74" t="s">
        <v>13109</v>
      </c>
      <c r="D8056" s="122">
        <v>1173.47</v>
      </c>
    </row>
    <row r="8057" spans="1:4">
      <c r="A8057" s="72" t="s">
        <v>33868</v>
      </c>
      <c r="B8057" s="73" t="s">
        <v>33869</v>
      </c>
      <c r="C8057" s="74" t="s">
        <v>13109</v>
      </c>
      <c r="D8057" s="122">
        <v>1196.94</v>
      </c>
    </row>
    <row r="8058" spans="1:4">
      <c r="A8058" s="72" t="s">
        <v>33870</v>
      </c>
      <c r="B8058" s="73" t="s">
        <v>33871</v>
      </c>
      <c r="C8058" s="74" t="s">
        <v>13109</v>
      </c>
      <c r="D8058" s="122">
        <v>1220.8800000000001</v>
      </c>
    </row>
    <row r="8059" spans="1:4">
      <c r="A8059" s="118" t="s">
        <v>75279</v>
      </c>
      <c r="B8059" s="119" t="s">
        <v>75280</v>
      </c>
      <c r="C8059" s="120"/>
      <c r="D8059" s="121"/>
    </row>
    <row r="8060" spans="1:4">
      <c r="A8060" s="72" t="s">
        <v>33872</v>
      </c>
      <c r="B8060" s="73" t="s">
        <v>33873</v>
      </c>
      <c r="C8060" s="74" t="s">
        <v>13109</v>
      </c>
      <c r="D8060" s="122">
        <v>786.79</v>
      </c>
    </row>
    <row r="8061" spans="1:4">
      <c r="A8061" s="72" t="s">
        <v>33874</v>
      </c>
      <c r="B8061" s="73" t="s">
        <v>33875</v>
      </c>
      <c r="C8061" s="74" t="s">
        <v>13109</v>
      </c>
      <c r="D8061" s="122">
        <v>802.53</v>
      </c>
    </row>
    <row r="8062" spans="1:4">
      <c r="A8062" s="72" t="s">
        <v>33876</v>
      </c>
      <c r="B8062" s="73" t="s">
        <v>33877</v>
      </c>
      <c r="C8062" s="74" t="s">
        <v>13109</v>
      </c>
      <c r="D8062" s="122">
        <v>818.58</v>
      </c>
    </row>
    <row r="8063" spans="1:4">
      <c r="A8063" s="72" t="s">
        <v>33878</v>
      </c>
      <c r="B8063" s="73" t="s">
        <v>33879</v>
      </c>
      <c r="C8063" s="74" t="s">
        <v>13109</v>
      </c>
      <c r="D8063" s="122">
        <v>834.95</v>
      </c>
    </row>
    <row r="8064" spans="1:4">
      <c r="A8064" s="72" t="s">
        <v>33880</v>
      </c>
      <c r="B8064" s="73" t="s">
        <v>33881</v>
      </c>
      <c r="C8064" s="74" t="s">
        <v>13109</v>
      </c>
      <c r="D8064" s="122">
        <v>851.65</v>
      </c>
    </row>
    <row r="8065" spans="1:4">
      <c r="A8065" s="72" t="s">
        <v>33882</v>
      </c>
      <c r="B8065" s="73" t="s">
        <v>33883</v>
      </c>
      <c r="C8065" s="74" t="s">
        <v>13109</v>
      </c>
      <c r="D8065" s="122">
        <v>868.68</v>
      </c>
    </row>
    <row r="8066" spans="1:4">
      <c r="A8066" s="72" t="s">
        <v>33884</v>
      </c>
      <c r="B8066" s="73" t="s">
        <v>33885</v>
      </c>
      <c r="C8066" s="74" t="s">
        <v>13109</v>
      </c>
      <c r="D8066" s="122">
        <v>886.05</v>
      </c>
    </row>
    <row r="8067" spans="1:4">
      <c r="A8067" s="72" t="s">
        <v>33886</v>
      </c>
      <c r="B8067" s="73" t="s">
        <v>33887</v>
      </c>
      <c r="C8067" s="74" t="s">
        <v>13109</v>
      </c>
      <c r="D8067" s="122">
        <v>903.78</v>
      </c>
    </row>
    <row r="8068" spans="1:4">
      <c r="A8068" s="72" t="s">
        <v>33888</v>
      </c>
      <c r="B8068" s="73" t="s">
        <v>33889</v>
      </c>
      <c r="C8068" s="74" t="s">
        <v>13109</v>
      </c>
      <c r="D8068" s="122">
        <v>921.85</v>
      </c>
    </row>
    <row r="8069" spans="1:4">
      <c r="A8069" s="72" t="s">
        <v>33890</v>
      </c>
      <c r="B8069" s="73" t="s">
        <v>33891</v>
      </c>
      <c r="C8069" s="74" t="s">
        <v>13109</v>
      </c>
      <c r="D8069" s="122">
        <v>940.29</v>
      </c>
    </row>
    <row r="8070" spans="1:4">
      <c r="A8070" s="72" t="s">
        <v>33892</v>
      </c>
      <c r="B8070" s="73" t="s">
        <v>33893</v>
      </c>
      <c r="C8070" s="74" t="s">
        <v>13109</v>
      </c>
      <c r="D8070" s="122">
        <v>959.09</v>
      </c>
    </row>
    <row r="8071" spans="1:4">
      <c r="A8071" s="72" t="s">
        <v>33894</v>
      </c>
      <c r="B8071" s="73" t="s">
        <v>33895</v>
      </c>
      <c r="C8071" s="74" t="s">
        <v>13109</v>
      </c>
      <c r="D8071" s="122">
        <v>978.28</v>
      </c>
    </row>
    <row r="8072" spans="1:4">
      <c r="A8072" s="72" t="s">
        <v>33896</v>
      </c>
      <c r="B8072" s="73" t="s">
        <v>33897</v>
      </c>
      <c r="C8072" s="74" t="s">
        <v>13109</v>
      </c>
      <c r="D8072" s="122">
        <v>997.84</v>
      </c>
    </row>
    <row r="8073" spans="1:4">
      <c r="A8073" s="72" t="s">
        <v>33898</v>
      </c>
      <c r="B8073" s="73" t="s">
        <v>33899</v>
      </c>
      <c r="C8073" s="74" t="s">
        <v>13109</v>
      </c>
      <c r="D8073" s="122">
        <v>1017.8</v>
      </c>
    </row>
    <row r="8074" spans="1:4">
      <c r="A8074" s="72" t="s">
        <v>33900</v>
      </c>
      <c r="B8074" s="73" t="s">
        <v>33901</v>
      </c>
      <c r="C8074" s="74" t="s">
        <v>13109</v>
      </c>
      <c r="D8074" s="122">
        <v>1038.1500000000001</v>
      </c>
    </row>
    <row r="8075" spans="1:4">
      <c r="A8075" s="72" t="s">
        <v>33902</v>
      </c>
      <c r="B8075" s="73" t="s">
        <v>33903</v>
      </c>
      <c r="C8075" s="74" t="s">
        <v>13109</v>
      </c>
      <c r="D8075" s="122">
        <v>1058.92</v>
      </c>
    </row>
    <row r="8076" spans="1:4">
      <c r="A8076" s="72" t="s">
        <v>33904</v>
      </c>
      <c r="B8076" s="73" t="s">
        <v>33905</v>
      </c>
      <c r="C8076" s="74" t="s">
        <v>13109</v>
      </c>
      <c r="D8076" s="122">
        <v>1080.0999999999999</v>
      </c>
    </row>
    <row r="8077" spans="1:4">
      <c r="A8077" s="72" t="s">
        <v>33906</v>
      </c>
      <c r="B8077" s="73" t="s">
        <v>33907</v>
      </c>
      <c r="C8077" s="74" t="s">
        <v>13109</v>
      </c>
      <c r="D8077" s="122">
        <v>1101.7</v>
      </c>
    </row>
    <row r="8078" spans="1:4">
      <c r="A8078" s="72" t="s">
        <v>33908</v>
      </c>
      <c r="B8078" s="73" t="s">
        <v>33909</v>
      </c>
      <c r="C8078" s="74" t="s">
        <v>13109</v>
      </c>
      <c r="D8078" s="122">
        <v>1123.73</v>
      </c>
    </row>
    <row r="8079" spans="1:4">
      <c r="A8079" s="72" t="s">
        <v>33910</v>
      </c>
      <c r="B8079" s="73" t="s">
        <v>33911</v>
      </c>
      <c r="C8079" s="74" t="s">
        <v>13109</v>
      </c>
      <c r="D8079" s="122">
        <v>1146.21</v>
      </c>
    </row>
    <row r="8080" spans="1:4">
      <c r="A8080" s="72" t="s">
        <v>33912</v>
      </c>
      <c r="B8080" s="73" t="s">
        <v>33913</v>
      </c>
      <c r="C8080" s="74" t="s">
        <v>13109</v>
      </c>
      <c r="D8080" s="122">
        <v>1169.1300000000001</v>
      </c>
    </row>
    <row r="8081" spans="1:4">
      <c r="A8081" s="72" t="s">
        <v>33914</v>
      </c>
      <c r="B8081" s="73" t="s">
        <v>33915</v>
      </c>
      <c r="C8081" s="74" t="s">
        <v>13109</v>
      </c>
      <c r="D8081" s="122">
        <v>1192.51</v>
      </c>
    </row>
    <row r="8082" spans="1:4">
      <c r="A8082" s="72" t="s">
        <v>33916</v>
      </c>
      <c r="B8082" s="73" t="s">
        <v>33917</v>
      </c>
      <c r="C8082" s="74" t="s">
        <v>13109</v>
      </c>
      <c r="D8082" s="122">
        <v>1216.3599999999999</v>
      </c>
    </row>
    <row r="8083" spans="1:4">
      <c r="A8083" s="72" t="s">
        <v>33918</v>
      </c>
      <c r="B8083" s="73" t="s">
        <v>33919</v>
      </c>
      <c r="C8083" s="74" t="s">
        <v>13109</v>
      </c>
      <c r="D8083" s="122">
        <v>1240.69</v>
      </c>
    </row>
    <row r="8084" spans="1:4">
      <c r="A8084" s="72" t="s">
        <v>33920</v>
      </c>
      <c r="B8084" s="73" t="s">
        <v>33921</v>
      </c>
      <c r="C8084" s="74" t="s">
        <v>13109</v>
      </c>
      <c r="D8084" s="122">
        <v>1265.5</v>
      </c>
    </row>
    <row r="8085" spans="1:4">
      <c r="A8085" s="72" t="s">
        <v>33922</v>
      </c>
      <c r="B8085" s="73" t="s">
        <v>33923</v>
      </c>
      <c r="C8085" s="74" t="s">
        <v>13109</v>
      </c>
      <c r="D8085" s="122">
        <v>1290.81</v>
      </c>
    </row>
    <row r="8086" spans="1:4">
      <c r="A8086" s="72" t="s">
        <v>33924</v>
      </c>
      <c r="B8086" s="73" t="s">
        <v>33925</v>
      </c>
      <c r="C8086" s="74" t="s">
        <v>13109</v>
      </c>
      <c r="D8086" s="122">
        <v>1316.63</v>
      </c>
    </row>
    <row r="8087" spans="1:4">
      <c r="A8087" s="72" t="s">
        <v>33926</v>
      </c>
      <c r="B8087" s="73" t="s">
        <v>33927</v>
      </c>
      <c r="C8087" s="74" t="s">
        <v>13109</v>
      </c>
      <c r="D8087" s="122">
        <v>1342.96</v>
      </c>
    </row>
    <row r="8088" spans="1:4">
      <c r="A8088" s="72" t="s">
        <v>33928</v>
      </c>
      <c r="B8088" s="73" t="s">
        <v>33929</v>
      </c>
      <c r="C8088" s="74" t="s">
        <v>13109</v>
      </c>
      <c r="D8088" s="122">
        <v>1369.82</v>
      </c>
    </row>
    <row r="8089" spans="1:4">
      <c r="A8089" s="118" t="s">
        <v>75281</v>
      </c>
      <c r="B8089" s="119" t="s">
        <v>75282</v>
      </c>
      <c r="C8089" s="120"/>
      <c r="D8089" s="121"/>
    </row>
    <row r="8090" spans="1:4">
      <c r="A8090" s="72" t="s">
        <v>33930</v>
      </c>
      <c r="B8090" s="73" t="s">
        <v>75283</v>
      </c>
      <c r="C8090" s="74" t="s">
        <v>13109</v>
      </c>
      <c r="D8090" s="122">
        <v>270.83999999999997</v>
      </c>
    </row>
    <row r="8091" spans="1:4">
      <c r="A8091" s="72" t="s">
        <v>33931</v>
      </c>
      <c r="B8091" s="73" t="s">
        <v>75284</v>
      </c>
      <c r="C8091" s="74" t="s">
        <v>13109</v>
      </c>
      <c r="D8091" s="122">
        <v>284.39</v>
      </c>
    </row>
    <row r="8092" spans="1:4">
      <c r="A8092" s="72" t="s">
        <v>33932</v>
      </c>
      <c r="B8092" s="73" t="s">
        <v>75285</v>
      </c>
      <c r="C8092" s="74" t="s">
        <v>13109</v>
      </c>
      <c r="D8092" s="122">
        <v>298.61</v>
      </c>
    </row>
    <row r="8093" spans="1:4">
      <c r="A8093" s="72" t="s">
        <v>33933</v>
      </c>
      <c r="B8093" s="73" t="s">
        <v>75286</v>
      </c>
      <c r="C8093" s="74" t="s">
        <v>13109</v>
      </c>
      <c r="D8093" s="122">
        <v>313.54000000000002</v>
      </c>
    </row>
    <row r="8094" spans="1:4">
      <c r="A8094" s="72" t="s">
        <v>33934</v>
      </c>
      <c r="B8094" s="73" t="s">
        <v>75287</v>
      </c>
      <c r="C8094" s="74" t="s">
        <v>13109</v>
      </c>
      <c r="D8094" s="122">
        <v>329.21</v>
      </c>
    </row>
    <row r="8095" spans="1:4">
      <c r="A8095" s="72" t="s">
        <v>33935</v>
      </c>
      <c r="B8095" s="73" t="s">
        <v>75288</v>
      </c>
      <c r="C8095" s="74" t="s">
        <v>13109</v>
      </c>
      <c r="D8095" s="122">
        <v>345.67</v>
      </c>
    </row>
    <row r="8096" spans="1:4">
      <c r="A8096" s="72" t="s">
        <v>33936</v>
      </c>
      <c r="B8096" s="73" t="s">
        <v>75289</v>
      </c>
      <c r="C8096" s="74" t="s">
        <v>13109</v>
      </c>
      <c r="D8096" s="122">
        <v>362.96</v>
      </c>
    </row>
    <row r="8097" spans="1:4">
      <c r="A8097" s="72" t="s">
        <v>33937</v>
      </c>
      <c r="B8097" s="73" t="s">
        <v>75290</v>
      </c>
      <c r="C8097" s="74" t="s">
        <v>13109</v>
      </c>
      <c r="D8097" s="122">
        <v>381.1</v>
      </c>
    </row>
    <row r="8098" spans="1:4">
      <c r="A8098" s="72" t="s">
        <v>33938</v>
      </c>
      <c r="B8098" s="73" t="s">
        <v>75291</v>
      </c>
      <c r="C8098" s="74" t="s">
        <v>13109</v>
      </c>
      <c r="D8098" s="122">
        <v>400.16</v>
      </c>
    </row>
    <row r="8099" spans="1:4">
      <c r="A8099" s="72" t="s">
        <v>33939</v>
      </c>
      <c r="B8099" s="73" t="s">
        <v>75292</v>
      </c>
      <c r="C8099" s="74" t="s">
        <v>13109</v>
      </c>
      <c r="D8099" s="122">
        <v>420.17</v>
      </c>
    </row>
    <row r="8100" spans="1:4">
      <c r="A8100" s="118" t="s">
        <v>75293</v>
      </c>
      <c r="B8100" s="119" t="s">
        <v>75294</v>
      </c>
      <c r="C8100" s="120"/>
      <c r="D8100" s="121"/>
    </row>
    <row r="8101" spans="1:4">
      <c r="A8101" s="72" t="s">
        <v>33940</v>
      </c>
      <c r="B8101" s="73" t="s">
        <v>75295</v>
      </c>
      <c r="C8101" s="74" t="s">
        <v>13109</v>
      </c>
      <c r="D8101" s="122">
        <v>297.93</v>
      </c>
    </row>
    <row r="8102" spans="1:4">
      <c r="A8102" s="72" t="s">
        <v>33941</v>
      </c>
      <c r="B8102" s="73" t="s">
        <v>75296</v>
      </c>
      <c r="C8102" s="74" t="s">
        <v>13109</v>
      </c>
      <c r="D8102" s="122">
        <v>312.82</v>
      </c>
    </row>
    <row r="8103" spans="1:4">
      <c r="A8103" s="72" t="s">
        <v>33942</v>
      </c>
      <c r="B8103" s="73" t="s">
        <v>75297</v>
      </c>
      <c r="C8103" s="74" t="s">
        <v>13109</v>
      </c>
      <c r="D8103" s="122">
        <v>328.47</v>
      </c>
    </row>
    <row r="8104" spans="1:4">
      <c r="A8104" s="72" t="s">
        <v>33943</v>
      </c>
      <c r="B8104" s="73" t="s">
        <v>75298</v>
      </c>
      <c r="C8104" s="74" t="s">
        <v>13109</v>
      </c>
      <c r="D8104" s="122">
        <v>344.89</v>
      </c>
    </row>
    <row r="8105" spans="1:4">
      <c r="A8105" s="72" t="s">
        <v>33944</v>
      </c>
      <c r="B8105" s="73" t="s">
        <v>75299</v>
      </c>
      <c r="C8105" s="74" t="s">
        <v>13109</v>
      </c>
      <c r="D8105" s="122">
        <v>362.13</v>
      </c>
    </row>
    <row r="8106" spans="1:4">
      <c r="A8106" s="72" t="s">
        <v>33945</v>
      </c>
      <c r="B8106" s="73" t="s">
        <v>75300</v>
      </c>
      <c r="C8106" s="74" t="s">
        <v>13109</v>
      </c>
      <c r="D8106" s="122">
        <v>380.24</v>
      </c>
    </row>
    <row r="8107" spans="1:4">
      <c r="A8107" s="72" t="s">
        <v>33946</v>
      </c>
      <c r="B8107" s="73" t="s">
        <v>75301</v>
      </c>
      <c r="C8107" s="74" t="s">
        <v>13109</v>
      </c>
      <c r="D8107" s="122">
        <v>399.25</v>
      </c>
    </row>
    <row r="8108" spans="1:4">
      <c r="A8108" s="72" t="s">
        <v>33947</v>
      </c>
      <c r="B8108" s="73" t="s">
        <v>75302</v>
      </c>
      <c r="C8108" s="74" t="s">
        <v>13109</v>
      </c>
      <c r="D8108" s="122">
        <v>419.22</v>
      </c>
    </row>
    <row r="8109" spans="1:4">
      <c r="A8109" s="118" t="s">
        <v>75303</v>
      </c>
      <c r="B8109" s="119" t="s">
        <v>75304</v>
      </c>
      <c r="C8109" s="120"/>
      <c r="D8109" s="121"/>
    </row>
    <row r="8110" spans="1:4">
      <c r="A8110" s="72" t="s">
        <v>33948</v>
      </c>
      <c r="B8110" s="73" t="s">
        <v>75305</v>
      </c>
      <c r="C8110" s="74" t="s">
        <v>13109</v>
      </c>
      <c r="D8110" s="122">
        <v>327.72</v>
      </c>
    </row>
    <row r="8111" spans="1:4">
      <c r="A8111" s="72" t="s">
        <v>33949</v>
      </c>
      <c r="B8111" s="73" t="s">
        <v>75306</v>
      </c>
      <c r="C8111" s="74" t="s">
        <v>13109</v>
      </c>
      <c r="D8111" s="122">
        <v>344.11</v>
      </c>
    </row>
    <row r="8112" spans="1:4">
      <c r="A8112" s="72" t="s">
        <v>33950</v>
      </c>
      <c r="B8112" s="73" t="s">
        <v>75307</v>
      </c>
      <c r="C8112" s="74" t="s">
        <v>13109</v>
      </c>
      <c r="D8112" s="122">
        <v>361.31</v>
      </c>
    </row>
    <row r="8113" spans="1:4">
      <c r="A8113" s="72" t="s">
        <v>33951</v>
      </c>
      <c r="B8113" s="73" t="s">
        <v>75308</v>
      </c>
      <c r="C8113" s="74" t="s">
        <v>13109</v>
      </c>
      <c r="D8113" s="122">
        <v>379.38</v>
      </c>
    </row>
    <row r="8114" spans="1:4">
      <c r="A8114" s="72" t="s">
        <v>33952</v>
      </c>
      <c r="B8114" s="73" t="s">
        <v>75309</v>
      </c>
      <c r="C8114" s="74" t="s">
        <v>13109</v>
      </c>
      <c r="D8114" s="122">
        <v>398.35</v>
      </c>
    </row>
    <row r="8115" spans="1:4">
      <c r="A8115" s="72" t="s">
        <v>33953</v>
      </c>
      <c r="B8115" s="73" t="s">
        <v>75310</v>
      </c>
      <c r="C8115" s="74" t="s">
        <v>13109</v>
      </c>
      <c r="D8115" s="122">
        <v>418.26</v>
      </c>
    </row>
    <row r="8116" spans="1:4">
      <c r="A8116" s="72" t="s">
        <v>33954</v>
      </c>
      <c r="B8116" s="73" t="s">
        <v>75311</v>
      </c>
      <c r="C8116" s="74" t="s">
        <v>13109</v>
      </c>
      <c r="D8116" s="122">
        <v>439.18</v>
      </c>
    </row>
    <row r="8117" spans="1:4">
      <c r="A8117" s="72" t="s">
        <v>33955</v>
      </c>
      <c r="B8117" s="73" t="s">
        <v>75312</v>
      </c>
      <c r="C8117" s="74" t="s">
        <v>13109</v>
      </c>
      <c r="D8117" s="122">
        <v>461.14</v>
      </c>
    </row>
    <row r="8118" spans="1:4">
      <c r="A8118" s="118" t="s">
        <v>75313</v>
      </c>
      <c r="B8118" s="119" t="s">
        <v>75314</v>
      </c>
      <c r="C8118" s="120"/>
      <c r="D8118" s="121"/>
    </row>
    <row r="8119" spans="1:4">
      <c r="A8119" s="72" t="s">
        <v>33956</v>
      </c>
      <c r="B8119" s="73" t="s">
        <v>75315</v>
      </c>
      <c r="C8119" s="74" t="s">
        <v>13109</v>
      </c>
      <c r="D8119" s="122">
        <v>284.39</v>
      </c>
    </row>
    <row r="8120" spans="1:4">
      <c r="A8120" s="72" t="s">
        <v>33957</v>
      </c>
      <c r="B8120" s="73" t="s">
        <v>75316</v>
      </c>
      <c r="C8120" s="74" t="s">
        <v>13109</v>
      </c>
      <c r="D8120" s="122">
        <v>298.61</v>
      </c>
    </row>
    <row r="8121" spans="1:4">
      <c r="A8121" s="72" t="s">
        <v>33958</v>
      </c>
      <c r="B8121" s="73" t="s">
        <v>75317</v>
      </c>
      <c r="C8121" s="74" t="s">
        <v>13109</v>
      </c>
      <c r="D8121" s="122">
        <v>313.54000000000002</v>
      </c>
    </row>
    <row r="8122" spans="1:4">
      <c r="A8122" s="72" t="s">
        <v>33959</v>
      </c>
      <c r="B8122" s="73" t="s">
        <v>75318</v>
      </c>
      <c r="C8122" s="74" t="s">
        <v>13109</v>
      </c>
      <c r="D8122" s="122">
        <v>329.21</v>
      </c>
    </row>
    <row r="8123" spans="1:4">
      <c r="A8123" s="72" t="s">
        <v>33960</v>
      </c>
      <c r="B8123" s="73" t="s">
        <v>75319</v>
      </c>
      <c r="C8123" s="74" t="s">
        <v>13109</v>
      </c>
      <c r="D8123" s="122">
        <v>345.67</v>
      </c>
    </row>
    <row r="8124" spans="1:4">
      <c r="A8124" s="72" t="s">
        <v>33961</v>
      </c>
      <c r="B8124" s="73" t="s">
        <v>75320</v>
      </c>
      <c r="C8124" s="74" t="s">
        <v>13109</v>
      </c>
      <c r="D8124" s="122">
        <v>362.96</v>
      </c>
    </row>
    <row r="8125" spans="1:4">
      <c r="A8125" s="72" t="s">
        <v>33962</v>
      </c>
      <c r="B8125" s="73" t="s">
        <v>75321</v>
      </c>
      <c r="C8125" s="74" t="s">
        <v>13109</v>
      </c>
      <c r="D8125" s="122">
        <v>381.1</v>
      </c>
    </row>
    <row r="8126" spans="1:4">
      <c r="A8126" s="72" t="s">
        <v>33963</v>
      </c>
      <c r="B8126" s="73" t="s">
        <v>75322</v>
      </c>
      <c r="C8126" s="74" t="s">
        <v>13109</v>
      </c>
      <c r="D8126" s="122">
        <v>400.16</v>
      </c>
    </row>
    <row r="8127" spans="1:4">
      <c r="A8127" s="72" t="s">
        <v>33964</v>
      </c>
      <c r="B8127" s="73" t="s">
        <v>75323</v>
      </c>
      <c r="C8127" s="74" t="s">
        <v>13109</v>
      </c>
      <c r="D8127" s="122">
        <v>420.17</v>
      </c>
    </row>
    <row r="8128" spans="1:4">
      <c r="A8128" s="72" t="s">
        <v>33965</v>
      </c>
      <c r="B8128" s="73" t="s">
        <v>75324</v>
      </c>
      <c r="C8128" s="74" t="s">
        <v>13109</v>
      </c>
      <c r="D8128" s="122">
        <v>441.18</v>
      </c>
    </row>
    <row r="8129" spans="1:4">
      <c r="A8129" s="118" t="s">
        <v>75325</v>
      </c>
      <c r="B8129" s="119" t="s">
        <v>75326</v>
      </c>
      <c r="C8129" s="120"/>
      <c r="D8129" s="121"/>
    </row>
    <row r="8130" spans="1:4">
      <c r="A8130" s="72" t="s">
        <v>33966</v>
      </c>
      <c r="B8130" s="73" t="s">
        <v>75327</v>
      </c>
      <c r="C8130" s="74" t="s">
        <v>13109</v>
      </c>
      <c r="D8130" s="122">
        <v>312.82</v>
      </c>
    </row>
    <row r="8131" spans="1:4">
      <c r="A8131" s="72" t="s">
        <v>33967</v>
      </c>
      <c r="B8131" s="73" t="s">
        <v>75328</v>
      </c>
      <c r="C8131" s="74" t="s">
        <v>13109</v>
      </c>
      <c r="D8131" s="122">
        <v>328.47</v>
      </c>
    </row>
    <row r="8132" spans="1:4">
      <c r="A8132" s="72" t="s">
        <v>33968</v>
      </c>
      <c r="B8132" s="73" t="s">
        <v>75329</v>
      </c>
      <c r="C8132" s="74" t="s">
        <v>13109</v>
      </c>
      <c r="D8132" s="122">
        <v>344.89</v>
      </c>
    </row>
    <row r="8133" spans="1:4">
      <c r="A8133" s="72" t="s">
        <v>33969</v>
      </c>
      <c r="B8133" s="73" t="s">
        <v>75330</v>
      </c>
      <c r="C8133" s="74" t="s">
        <v>13109</v>
      </c>
      <c r="D8133" s="122">
        <v>362.13</v>
      </c>
    </row>
    <row r="8134" spans="1:4">
      <c r="A8134" s="72" t="s">
        <v>33970</v>
      </c>
      <c r="B8134" s="73" t="s">
        <v>75331</v>
      </c>
      <c r="C8134" s="74" t="s">
        <v>13109</v>
      </c>
      <c r="D8134" s="122">
        <v>380.24</v>
      </c>
    </row>
    <row r="8135" spans="1:4">
      <c r="A8135" s="72" t="s">
        <v>33971</v>
      </c>
      <c r="B8135" s="73" t="s">
        <v>75332</v>
      </c>
      <c r="C8135" s="74" t="s">
        <v>13109</v>
      </c>
      <c r="D8135" s="122">
        <v>399.25</v>
      </c>
    </row>
    <row r="8136" spans="1:4">
      <c r="A8136" s="72" t="s">
        <v>33972</v>
      </c>
      <c r="B8136" s="73" t="s">
        <v>75333</v>
      </c>
      <c r="C8136" s="74" t="s">
        <v>13109</v>
      </c>
      <c r="D8136" s="122">
        <v>419.22</v>
      </c>
    </row>
    <row r="8137" spans="1:4">
      <c r="A8137" s="72" t="s">
        <v>33973</v>
      </c>
      <c r="B8137" s="73" t="s">
        <v>75334</v>
      </c>
      <c r="C8137" s="74" t="s">
        <v>13109</v>
      </c>
      <c r="D8137" s="122">
        <v>440.18</v>
      </c>
    </row>
    <row r="8138" spans="1:4">
      <c r="A8138" s="118" t="s">
        <v>75335</v>
      </c>
      <c r="B8138" s="119" t="s">
        <v>75336</v>
      </c>
      <c r="C8138" s="120"/>
      <c r="D8138" s="121"/>
    </row>
    <row r="8139" spans="1:4">
      <c r="A8139" s="72" t="s">
        <v>33974</v>
      </c>
      <c r="B8139" s="73" t="s">
        <v>75337</v>
      </c>
      <c r="C8139" s="74" t="s">
        <v>13109</v>
      </c>
      <c r="D8139" s="122">
        <v>344.11</v>
      </c>
    </row>
    <row r="8140" spans="1:4">
      <c r="A8140" s="72" t="s">
        <v>33975</v>
      </c>
      <c r="B8140" s="73" t="s">
        <v>75338</v>
      </c>
      <c r="C8140" s="74" t="s">
        <v>13109</v>
      </c>
      <c r="D8140" s="122">
        <v>361.31</v>
      </c>
    </row>
    <row r="8141" spans="1:4">
      <c r="A8141" s="72" t="s">
        <v>33976</v>
      </c>
      <c r="B8141" s="73" t="s">
        <v>75339</v>
      </c>
      <c r="C8141" s="74" t="s">
        <v>13109</v>
      </c>
      <c r="D8141" s="122">
        <v>379.38</v>
      </c>
    </row>
    <row r="8142" spans="1:4">
      <c r="A8142" s="72" t="s">
        <v>33977</v>
      </c>
      <c r="B8142" s="73" t="s">
        <v>75340</v>
      </c>
      <c r="C8142" s="74" t="s">
        <v>13109</v>
      </c>
      <c r="D8142" s="122">
        <v>398.35</v>
      </c>
    </row>
    <row r="8143" spans="1:4">
      <c r="A8143" s="72" t="s">
        <v>33978</v>
      </c>
      <c r="B8143" s="73" t="s">
        <v>75341</v>
      </c>
      <c r="C8143" s="74" t="s">
        <v>13109</v>
      </c>
      <c r="D8143" s="122">
        <v>418.26</v>
      </c>
    </row>
    <row r="8144" spans="1:4">
      <c r="A8144" s="72" t="s">
        <v>33979</v>
      </c>
      <c r="B8144" s="73" t="s">
        <v>75342</v>
      </c>
      <c r="C8144" s="74" t="s">
        <v>13109</v>
      </c>
      <c r="D8144" s="122">
        <v>439.18</v>
      </c>
    </row>
    <row r="8145" spans="1:4">
      <c r="A8145" s="72" t="s">
        <v>33980</v>
      </c>
      <c r="B8145" s="73" t="s">
        <v>75343</v>
      </c>
      <c r="C8145" s="74" t="s">
        <v>13109</v>
      </c>
      <c r="D8145" s="122">
        <v>461.14</v>
      </c>
    </row>
    <row r="8146" spans="1:4">
      <c r="A8146" s="72" t="s">
        <v>33981</v>
      </c>
      <c r="B8146" s="73" t="s">
        <v>75344</v>
      </c>
      <c r="C8146" s="74" t="s">
        <v>13109</v>
      </c>
      <c r="D8146" s="122">
        <v>489.19</v>
      </c>
    </row>
    <row r="8147" spans="1:4">
      <c r="A8147" s="118" t="s">
        <v>75345</v>
      </c>
      <c r="B8147" s="119" t="s">
        <v>75346</v>
      </c>
      <c r="C8147" s="120"/>
      <c r="D8147" s="121"/>
    </row>
    <row r="8148" spans="1:4">
      <c r="A8148" s="118" t="s">
        <v>75347</v>
      </c>
      <c r="B8148" s="119" t="s">
        <v>75348</v>
      </c>
      <c r="C8148" s="120"/>
      <c r="D8148" s="121"/>
    </row>
    <row r="8149" spans="1:4">
      <c r="A8149" s="72" t="s">
        <v>33982</v>
      </c>
      <c r="B8149" s="73" t="s">
        <v>33983</v>
      </c>
      <c r="C8149" s="74" t="s">
        <v>13109</v>
      </c>
      <c r="D8149" s="122">
        <v>408.9</v>
      </c>
    </row>
    <row r="8150" spans="1:4">
      <c r="A8150" s="72" t="s">
        <v>33984</v>
      </c>
      <c r="B8150" s="73" t="s">
        <v>33985</v>
      </c>
      <c r="C8150" s="74" t="s">
        <v>13109</v>
      </c>
      <c r="D8150" s="122">
        <v>411.24</v>
      </c>
    </row>
    <row r="8151" spans="1:4">
      <c r="A8151" s="72" t="s">
        <v>33986</v>
      </c>
      <c r="B8151" s="73" t="s">
        <v>33987</v>
      </c>
      <c r="C8151" s="74" t="s">
        <v>13109</v>
      </c>
      <c r="D8151" s="122">
        <v>431.79</v>
      </c>
    </row>
    <row r="8152" spans="1:4">
      <c r="A8152" s="72" t="s">
        <v>33988</v>
      </c>
      <c r="B8152" s="73" t="s">
        <v>33989</v>
      </c>
      <c r="C8152" s="74" t="s">
        <v>13109</v>
      </c>
      <c r="D8152" s="122">
        <v>453.39</v>
      </c>
    </row>
    <row r="8153" spans="1:4">
      <c r="A8153" s="72" t="s">
        <v>33990</v>
      </c>
      <c r="B8153" s="73" t="s">
        <v>33991</v>
      </c>
      <c r="C8153" s="74" t="s">
        <v>13109</v>
      </c>
      <c r="D8153" s="122">
        <v>476.06</v>
      </c>
    </row>
    <row r="8154" spans="1:4">
      <c r="A8154" s="72" t="s">
        <v>33992</v>
      </c>
      <c r="B8154" s="73" t="s">
        <v>33993</v>
      </c>
      <c r="C8154" s="74" t="s">
        <v>13109</v>
      </c>
      <c r="D8154" s="122">
        <v>499.86</v>
      </c>
    </row>
    <row r="8155" spans="1:4">
      <c r="A8155" s="72" t="s">
        <v>33994</v>
      </c>
      <c r="B8155" s="73" t="s">
        <v>33995</v>
      </c>
      <c r="C8155" s="74" t="s">
        <v>13109</v>
      </c>
      <c r="D8155" s="122">
        <v>524.85</v>
      </c>
    </row>
    <row r="8156" spans="1:4">
      <c r="A8156" s="72" t="s">
        <v>33996</v>
      </c>
      <c r="B8156" s="73" t="s">
        <v>33997</v>
      </c>
      <c r="C8156" s="74" t="s">
        <v>13109</v>
      </c>
      <c r="D8156" s="122">
        <v>551.09</v>
      </c>
    </row>
    <row r="8157" spans="1:4">
      <c r="A8157" s="72" t="s">
        <v>33998</v>
      </c>
      <c r="B8157" s="73" t="s">
        <v>33999</v>
      </c>
      <c r="C8157" s="74" t="s">
        <v>13109</v>
      </c>
      <c r="D8157" s="122">
        <v>578.66</v>
      </c>
    </row>
    <row r="8158" spans="1:4">
      <c r="A8158" s="72" t="s">
        <v>34000</v>
      </c>
      <c r="B8158" s="73" t="s">
        <v>34001</v>
      </c>
      <c r="C8158" s="74" t="s">
        <v>13109</v>
      </c>
      <c r="D8158" s="122">
        <v>607.57000000000005</v>
      </c>
    </row>
    <row r="8159" spans="1:4">
      <c r="A8159" s="118" t="s">
        <v>75349</v>
      </c>
      <c r="B8159" s="119" t="s">
        <v>75350</v>
      </c>
      <c r="C8159" s="120"/>
      <c r="D8159" s="121"/>
    </row>
    <row r="8160" spans="1:4">
      <c r="A8160" s="72" t="s">
        <v>34002</v>
      </c>
      <c r="B8160" s="73" t="s">
        <v>34003</v>
      </c>
      <c r="C8160" s="74" t="s">
        <v>13109</v>
      </c>
      <c r="D8160" s="122">
        <v>429.34</v>
      </c>
    </row>
    <row r="8161" spans="1:4">
      <c r="A8161" s="72" t="s">
        <v>34004</v>
      </c>
      <c r="B8161" s="73" t="s">
        <v>34005</v>
      </c>
      <c r="C8161" s="74" t="s">
        <v>13109</v>
      </c>
      <c r="D8161" s="122">
        <v>431.79</v>
      </c>
    </row>
    <row r="8162" spans="1:4">
      <c r="A8162" s="72" t="s">
        <v>34006</v>
      </c>
      <c r="B8162" s="73" t="s">
        <v>34007</v>
      </c>
      <c r="C8162" s="74" t="s">
        <v>13109</v>
      </c>
      <c r="D8162" s="122">
        <v>453.39</v>
      </c>
    </row>
    <row r="8163" spans="1:4">
      <c r="A8163" s="72" t="s">
        <v>34008</v>
      </c>
      <c r="B8163" s="73" t="s">
        <v>34009</v>
      </c>
      <c r="C8163" s="74" t="s">
        <v>13109</v>
      </c>
      <c r="D8163" s="122">
        <v>476.06</v>
      </c>
    </row>
    <row r="8164" spans="1:4">
      <c r="A8164" s="72" t="s">
        <v>34010</v>
      </c>
      <c r="B8164" s="73" t="s">
        <v>34011</v>
      </c>
      <c r="C8164" s="74" t="s">
        <v>13109</v>
      </c>
      <c r="D8164" s="122">
        <v>499.86</v>
      </c>
    </row>
    <row r="8165" spans="1:4">
      <c r="A8165" s="72" t="s">
        <v>34012</v>
      </c>
      <c r="B8165" s="73" t="s">
        <v>34013</v>
      </c>
      <c r="C8165" s="74" t="s">
        <v>13109</v>
      </c>
      <c r="D8165" s="122">
        <v>524.85</v>
      </c>
    </row>
    <row r="8166" spans="1:4">
      <c r="A8166" s="72" t="s">
        <v>34014</v>
      </c>
      <c r="B8166" s="73" t="s">
        <v>34015</v>
      </c>
      <c r="C8166" s="74" t="s">
        <v>13109</v>
      </c>
      <c r="D8166" s="122">
        <v>551.09</v>
      </c>
    </row>
    <row r="8167" spans="1:4">
      <c r="A8167" s="72" t="s">
        <v>34016</v>
      </c>
      <c r="B8167" s="73" t="s">
        <v>34017</v>
      </c>
      <c r="C8167" s="74" t="s">
        <v>13109</v>
      </c>
      <c r="D8167" s="122">
        <v>578.66</v>
      </c>
    </row>
    <row r="8168" spans="1:4">
      <c r="A8168" s="72" t="s">
        <v>34018</v>
      </c>
      <c r="B8168" s="73" t="s">
        <v>34019</v>
      </c>
      <c r="C8168" s="74" t="s">
        <v>13109</v>
      </c>
      <c r="D8168" s="122">
        <v>607.57000000000005</v>
      </c>
    </row>
    <row r="8169" spans="1:4">
      <c r="A8169" s="72" t="s">
        <v>34020</v>
      </c>
      <c r="B8169" s="73" t="s">
        <v>34021</v>
      </c>
      <c r="C8169" s="74" t="s">
        <v>13109</v>
      </c>
      <c r="D8169" s="122">
        <v>637.97</v>
      </c>
    </row>
    <row r="8170" spans="1:4">
      <c r="A8170" s="118" t="s">
        <v>75351</v>
      </c>
      <c r="B8170" s="119" t="s">
        <v>75352</v>
      </c>
      <c r="C8170" s="120"/>
      <c r="D8170" s="121"/>
    </row>
    <row r="8171" spans="1:4">
      <c r="A8171" s="72" t="s">
        <v>34022</v>
      </c>
      <c r="B8171" s="73" t="s">
        <v>34023</v>
      </c>
      <c r="C8171" s="74" t="s">
        <v>13109</v>
      </c>
      <c r="D8171" s="122">
        <v>450.81</v>
      </c>
    </row>
    <row r="8172" spans="1:4">
      <c r="A8172" s="72" t="s">
        <v>34024</v>
      </c>
      <c r="B8172" s="73" t="s">
        <v>34025</v>
      </c>
      <c r="C8172" s="74" t="s">
        <v>13109</v>
      </c>
      <c r="D8172" s="122">
        <v>453.39</v>
      </c>
    </row>
    <row r="8173" spans="1:4">
      <c r="A8173" s="72" t="s">
        <v>34026</v>
      </c>
      <c r="B8173" s="73" t="s">
        <v>34027</v>
      </c>
      <c r="C8173" s="74" t="s">
        <v>13109</v>
      </c>
      <c r="D8173" s="122">
        <v>476.06</v>
      </c>
    </row>
    <row r="8174" spans="1:4">
      <c r="A8174" s="72" t="s">
        <v>34028</v>
      </c>
      <c r="B8174" s="73" t="s">
        <v>34029</v>
      </c>
      <c r="C8174" s="74" t="s">
        <v>13109</v>
      </c>
      <c r="D8174" s="122">
        <v>499.86</v>
      </c>
    </row>
    <row r="8175" spans="1:4">
      <c r="A8175" s="72" t="s">
        <v>34030</v>
      </c>
      <c r="B8175" s="73" t="s">
        <v>34031</v>
      </c>
      <c r="C8175" s="74" t="s">
        <v>13109</v>
      </c>
      <c r="D8175" s="122">
        <v>524.85</v>
      </c>
    </row>
    <row r="8176" spans="1:4">
      <c r="A8176" s="72" t="s">
        <v>34032</v>
      </c>
      <c r="B8176" s="73" t="s">
        <v>34033</v>
      </c>
      <c r="C8176" s="74" t="s">
        <v>13109</v>
      </c>
      <c r="D8176" s="122">
        <v>551.09</v>
      </c>
    </row>
    <row r="8177" spans="1:4">
      <c r="A8177" s="72" t="s">
        <v>34034</v>
      </c>
      <c r="B8177" s="73" t="s">
        <v>34035</v>
      </c>
      <c r="C8177" s="74" t="s">
        <v>13109</v>
      </c>
      <c r="D8177" s="122">
        <v>578.66</v>
      </c>
    </row>
    <row r="8178" spans="1:4">
      <c r="A8178" s="72" t="s">
        <v>34036</v>
      </c>
      <c r="B8178" s="73" t="s">
        <v>34037</v>
      </c>
      <c r="C8178" s="74" t="s">
        <v>13109</v>
      </c>
      <c r="D8178" s="122">
        <v>607.57000000000005</v>
      </c>
    </row>
    <row r="8179" spans="1:4">
      <c r="A8179" s="72" t="s">
        <v>34038</v>
      </c>
      <c r="B8179" s="73" t="s">
        <v>34039</v>
      </c>
      <c r="C8179" s="74" t="s">
        <v>13109</v>
      </c>
      <c r="D8179" s="122">
        <v>637.97</v>
      </c>
    </row>
    <row r="8180" spans="1:4">
      <c r="A8180" s="72" t="s">
        <v>34040</v>
      </c>
      <c r="B8180" s="73" t="s">
        <v>34041</v>
      </c>
      <c r="C8180" s="74" t="s">
        <v>13109</v>
      </c>
      <c r="D8180" s="122">
        <v>669.86</v>
      </c>
    </row>
    <row r="8181" spans="1:4">
      <c r="A8181" s="118" t="s">
        <v>75353</v>
      </c>
      <c r="B8181" s="119" t="s">
        <v>75354</v>
      </c>
      <c r="C8181" s="120"/>
      <c r="D8181" s="121"/>
    </row>
    <row r="8182" spans="1:4">
      <c r="A8182" s="72" t="s">
        <v>34042</v>
      </c>
      <c r="B8182" s="73" t="s">
        <v>34043</v>
      </c>
      <c r="C8182" s="74" t="s">
        <v>13109</v>
      </c>
      <c r="D8182" s="122">
        <v>473.35</v>
      </c>
    </row>
    <row r="8183" spans="1:4">
      <c r="A8183" s="72" t="s">
        <v>34044</v>
      </c>
      <c r="B8183" s="73" t="s">
        <v>34045</v>
      </c>
      <c r="C8183" s="74" t="s">
        <v>13109</v>
      </c>
      <c r="D8183" s="122">
        <v>476.06</v>
      </c>
    </row>
    <row r="8184" spans="1:4">
      <c r="A8184" s="72" t="s">
        <v>34046</v>
      </c>
      <c r="B8184" s="73" t="s">
        <v>34047</v>
      </c>
      <c r="C8184" s="74" t="s">
        <v>13109</v>
      </c>
      <c r="D8184" s="122">
        <v>499.86</v>
      </c>
    </row>
    <row r="8185" spans="1:4">
      <c r="A8185" s="72" t="s">
        <v>34048</v>
      </c>
      <c r="B8185" s="73" t="s">
        <v>34049</v>
      </c>
      <c r="C8185" s="74" t="s">
        <v>13109</v>
      </c>
      <c r="D8185" s="122">
        <v>524.85</v>
      </c>
    </row>
    <row r="8186" spans="1:4">
      <c r="A8186" s="72" t="s">
        <v>34050</v>
      </c>
      <c r="B8186" s="73" t="s">
        <v>34051</v>
      </c>
      <c r="C8186" s="74" t="s">
        <v>13109</v>
      </c>
      <c r="D8186" s="122">
        <v>551.09</v>
      </c>
    </row>
    <row r="8187" spans="1:4">
      <c r="A8187" s="72" t="s">
        <v>34052</v>
      </c>
      <c r="B8187" s="73" t="s">
        <v>34053</v>
      </c>
      <c r="C8187" s="74" t="s">
        <v>13109</v>
      </c>
      <c r="D8187" s="122">
        <v>578.66</v>
      </c>
    </row>
    <row r="8188" spans="1:4">
      <c r="A8188" s="72" t="s">
        <v>34054</v>
      </c>
      <c r="B8188" s="73" t="s">
        <v>34055</v>
      </c>
      <c r="C8188" s="74" t="s">
        <v>13109</v>
      </c>
      <c r="D8188" s="122">
        <v>607.57000000000005</v>
      </c>
    </row>
    <row r="8189" spans="1:4">
      <c r="A8189" s="72" t="s">
        <v>34056</v>
      </c>
      <c r="B8189" s="73" t="s">
        <v>34057</v>
      </c>
      <c r="C8189" s="74" t="s">
        <v>13109</v>
      </c>
      <c r="D8189" s="122">
        <v>637.97</v>
      </c>
    </row>
    <row r="8190" spans="1:4">
      <c r="A8190" s="72" t="s">
        <v>34058</v>
      </c>
      <c r="B8190" s="73" t="s">
        <v>34059</v>
      </c>
      <c r="C8190" s="74" t="s">
        <v>13109</v>
      </c>
      <c r="D8190" s="122">
        <v>669.86</v>
      </c>
    </row>
    <row r="8191" spans="1:4">
      <c r="A8191" s="72" t="s">
        <v>34060</v>
      </c>
      <c r="B8191" s="73" t="s">
        <v>34061</v>
      </c>
      <c r="C8191" s="74" t="s">
        <v>13109</v>
      </c>
      <c r="D8191" s="122">
        <v>703.35</v>
      </c>
    </row>
    <row r="8192" spans="1:4">
      <c r="A8192" s="118" t="s">
        <v>75355</v>
      </c>
      <c r="B8192" s="119" t="s">
        <v>75356</v>
      </c>
      <c r="C8192" s="120"/>
      <c r="D8192" s="121"/>
    </row>
    <row r="8193" spans="1:4">
      <c r="A8193" s="72" t="s">
        <v>34062</v>
      </c>
      <c r="B8193" s="73" t="s">
        <v>34063</v>
      </c>
      <c r="C8193" s="74" t="s">
        <v>13109</v>
      </c>
      <c r="D8193" s="122">
        <v>677.61</v>
      </c>
    </row>
    <row r="8194" spans="1:4">
      <c r="A8194" s="72" t="s">
        <v>34064</v>
      </c>
      <c r="B8194" s="73" t="s">
        <v>34065</v>
      </c>
      <c r="C8194" s="74" t="s">
        <v>13109</v>
      </c>
      <c r="D8194" s="122">
        <v>813.13</v>
      </c>
    </row>
    <row r="8195" spans="1:4">
      <c r="A8195" s="72" t="s">
        <v>34066</v>
      </c>
      <c r="B8195" s="73" t="s">
        <v>34067</v>
      </c>
      <c r="C8195" s="74" t="s">
        <v>13109</v>
      </c>
      <c r="D8195" s="122">
        <v>975.76</v>
      </c>
    </row>
    <row r="8196" spans="1:4">
      <c r="A8196" s="72" t="s">
        <v>34068</v>
      </c>
      <c r="B8196" s="73" t="s">
        <v>34069</v>
      </c>
      <c r="C8196" s="74" t="s">
        <v>13109</v>
      </c>
      <c r="D8196" s="122">
        <v>1170.9100000000001</v>
      </c>
    </row>
    <row r="8197" spans="1:4">
      <c r="A8197" s="72" t="s">
        <v>34070</v>
      </c>
      <c r="B8197" s="73" t="s">
        <v>34071</v>
      </c>
      <c r="C8197" s="74" t="s">
        <v>13109</v>
      </c>
      <c r="D8197" s="122">
        <v>1405.09</v>
      </c>
    </row>
    <row r="8198" spans="1:4">
      <c r="A8198" s="72" t="s">
        <v>34072</v>
      </c>
      <c r="B8198" s="73" t="s">
        <v>34073</v>
      </c>
      <c r="C8198" s="74" t="s">
        <v>13109</v>
      </c>
      <c r="D8198" s="122">
        <v>1686.1</v>
      </c>
    </row>
    <row r="8199" spans="1:4">
      <c r="A8199" s="72" t="s">
        <v>34074</v>
      </c>
      <c r="B8199" s="73" t="s">
        <v>34075</v>
      </c>
      <c r="C8199" s="74" t="s">
        <v>13109</v>
      </c>
      <c r="D8199" s="122">
        <v>2023.32</v>
      </c>
    </row>
    <row r="8200" spans="1:4">
      <c r="A8200" s="72" t="s">
        <v>34076</v>
      </c>
      <c r="B8200" s="73" t="s">
        <v>34077</v>
      </c>
      <c r="C8200" s="74" t="s">
        <v>13109</v>
      </c>
      <c r="D8200" s="122">
        <v>2427.98</v>
      </c>
    </row>
    <row r="8201" spans="1:4">
      <c r="A8201" s="72" t="s">
        <v>34078</v>
      </c>
      <c r="B8201" s="73" t="s">
        <v>34079</v>
      </c>
      <c r="C8201" s="74" t="s">
        <v>13109</v>
      </c>
      <c r="D8201" s="122">
        <v>2913.58</v>
      </c>
    </row>
    <row r="8202" spans="1:4">
      <c r="A8202" s="72" t="s">
        <v>34080</v>
      </c>
      <c r="B8202" s="73" t="s">
        <v>34081</v>
      </c>
      <c r="C8202" s="74" t="s">
        <v>13109</v>
      </c>
      <c r="D8202" s="122">
        <v>3883.39</v>
      </c>
    </row>
    <row r="8203" spans="1:4">
      <c r="A8203" s="118" t="s">
        <v>75357</v>
      </c>
      <c r="B8203" s="119" t="s">
        <v>75358</v>
      </c>
      <c r="C8203" s="120"/>
      <c r="D8203" s="121"/>
    </row>
    <row r="8204" spans="1:4">
      <c r="A8204" s="72" t="s">
        <v>34082</v>
      </c>
      <c r="B8204" s="73" t="s">
        <v>34083</v>
      </c>
      <c r="C8204" s="74" t="s">
        <v>13109</v>
      </c>
      <c r="D8204" s="122">
        <v>711.49</v>
      </c>
    </row>
    <row r="8205" spans="1:4">
      <c r="A8205" s="72" t="s">
        <v>34084</v>
      </c>
      <c r="B8205" s="73" t="s">
        <v>34085</v>
      </c>
      <c r="C8205" s="74" t="s">
        <v>13109</v>
      </c>
      <c r="D8205" s="122">
        <v>725.72</v>
      </c>
    </row>
    <row r="8206" spans="1:4">
      <c r="A8206" s="72" t="s">
        <v>34086</v>
      </c>
      <c r="B8206" s="73" t="s">
        <v>34087</v>
      </c>
      <c r="C8206" s="74" t="s">
        <v>13109</v>
      </c>
      <c r="D8206" s="122">
        <v>740.24</v>
      </c>
    </row>
    <row r="8207" spans="1:4">
      <c r="A8207" s="72" t="s">
        <v>34088</v>
      </c>
      <c r="B8207" s="73" t="s">
        <v>34089</v>
      </c>
      <c r="C8207" s="74" t="s">
        <v>13109</v>
      </c>
      <c r="D8207" s="122">
        <v>755.04</v>
      </c>
    </row>
    <row r="8208" spans="1:4">
      <c r="A8208" s="72" t="s">
        <v>34090</v>
      </c>
      <c r="B8208" s="73" t="s">
        <v>34091</v>
      </c>
      <c r="C8208" s="74" t="s">
        <v>13109</v>
      </c>
      <c r="D8208" s="122">
        <v>770.14</v>
      </c>
    </row>
    <row r="8209" spans="1:4">
      <c r="A8209" s="72" t="s">
        <v>34092</v>
      </c>
      <c r="B8209" s="73" t="s">
        <v>34093</v>
      </c>
      <c r="C8209" s="74" t="s">
        <v>13109</v>
      </c>
      <c r="D8209" s="122">
        <v>785.54</v>
      </c>
    </row>
    <row r="8210" spans="1:4">
      <c r="A8210" s="72" t="s">
        <v>34094</v>
      </c>
      <c r="B8210" s="73" t="s">
        <v>34095</v>
      </c>
      <c r="C8210" s="74" t="s">
        <v>13109</v>
      </c>
      <c r="D8210" s="122">
        <v>801.26</v>
      </c>
    </row>
    <row r="8211" spans="1:4">
      <c r="A8211" s="72" t="s">
        <v>34096</v>
      </c>
      <c r="B8211" s="73" t="s">
        <v>34097</v>
      </c>
      <c r="C8211" s="74" t="s">
        <v>13109</v>
      </c>
      <c r="D8211" s="122">
        <v>817.28</v>
      </c>
    </row>
    <row r="8212" spans="1:4">
      <c r="A8212" s="72" t="s">
        <v>34098</v>
      </c>
      <c r="B8212" s="73" t="s">
        <v>34099</v>
      </c>
      <c r="C8212" s="74" t="s">
        <v>13109</v>
      </c>
      <c r="D8212" s="122">
        <v>833.63</v>
      </c>
    </row>
    <row r="8213" spans="1:4">
      <c r="A8213" s="72" t="s">
        <v>34100</v>
      </c>
      <c r="B8213" s="73" t="s">
        <v>34101</v>
      </c>
      <c r="C8213" s="74" t="s">
        <v>13109</v>
      </c>
      <c r="D8213" s="122">
        <v>850.3</v>
      </c>
    </row>
    <row r="8214" spans="1:4">
      <c r="A8214" s="72" t="s">
        <v>34102</v>
      </c>
      <c r="B8214" s="73" t="s">
        <v>34103</v>
      </c>
      <c r="C8214" s="74" t="s">
        <v>13109</v>
      </c>
      <c r="D8214" s="122">
        <v>867.3</v>
      </c>
    </row>
    <row r="8215" spans="1:4">
      <c r="A8215" s="72" t="s">
        <v>34104</v>
      </c>
      <c r="B8215" s="73" t="s">
        <v>34105</v>
      </c>
      <c r="C8215" s="74" t="s">
        <v>13109</v>
      </c>
      <c r="D8215" s="122">
        <v>884.65</v>
      </c>
    </row>
    <row r="8216" spans="1:4">
      <c r="A8216" s="72" t="s">
        <v>34106</v>
      </c>
      <c r="B8216" s="73" t="s">
        <v>34107</v>
      </c>
      <c r="C8216" s="74" t="s">
        <v>13109</v>
      </c>
      <c r="D8216" s="122">
        <v>902.34</v>
      </c>
    </row>
    <row r="8217" spans="1:4">
      <c r="A8217" s="72" t="s">
        <v>34108</v>
      </c>
      <c r="B8217" s="73" t="s">
        <v>34109</v>
      </c>
      <c r="C8217" s="74" t="s">
        <v>13109</v>
      </c>
      <c r="D8217" s="122">
        <v>920.39</v>
      </c>
    </row>
    <row r="8218" spans="1:4">
      <c r="A8218" s="72" t="s">
        <v>34110</v>
      </c>
      <c r="B8218" s="73" t="s">
        <v>34111</v>
      </c>
      <c r="C8218" s="74" t="s">
        <v>13109</v>
      </c>
      <c r="D8218" s="122">
        <v>938.8</v>
      </c>
    </row>
    <row r="8219" spans="1:4">
      <c r="A8219" s="72" t="s">
        <v>34112</v>
      </c>
      <c r="B8219" s="73" t="s">
        <v>34113</v>
      </c>
      <c r="C8219" s="74" t="s">
        <v>13109</v>
      </c>
      <c r="D8219" s="122">
        <v>957.57</v>
      </c>
    </row>
    <row r="8220" spans="1:4">
      <c r="A8220" s="72" t="s">
        <v>34114</v>
      </c>
      <c r="B8220" s="73" t="s">
        <v>34115</v>
      </c>
      <c r="C8220" s="74" t="s">
        <v>13109</v>
      </c>
      <c r="D8220" s="122">
        <v>976.73</v>
      </c>
    </row>
    <row r="8221" spans="1:4">
      <c r="A8221" s="72" t="s">
        <v>34116</v>
      </c>
      <c r="B8221" s="73" t="s">
        <v>34117</v>
      </c>
      <c r="C8221" s="74" t="s">
        <v>13109</v>
      </c>
      <c r="D8221" s="122">
        <v>996.26</v>
      </c>
    </row>
    <row r="8222" spans="1:4">
      <c r="A8222" s="72" t="s">
        <v>34118</v>
      </c>
      <c r="B8222" s="73" t="s">
        <v>34119</v>
      </c>
      <c r="C8222" s="74" t="s">
        <v>13109</v>
      </c>
      <c r="D8222" s="122">
        <v>1016.19</v>
      </c>
    </row>
    <row r="8223" spans="1:4">
      <c r="A8223" s="72" t="s">
        <v>34120</v>
      </c>
      <c r="B8223" s="73" t="s">
        <v>34121</v>
      </c>
      <c r="C8223" s="74" t="s">
        <v>13109</v>
      </c>
      <c r="D8223" s="122">
        <v>1036.51</v>
      </c>
    </row>
    <row r="8224" spans="1:4">
      <c r="A8224" s="72" t="s">
        <v>34122</v>
      </c>
      <c r="B8224" s="73" t="s">
        <v>34123</v>
      </c>
      <c r="C8224" s="74" t="s">
        <v>13109</v>
      </c>
      <c r="D8224" s="122">
        <v>1057.24</v>
      </c>
    </row>
    <row r="8225" spans="1:4">
      <c r="A8225" s="72" t="s">
        <v>34124</v>
      </c>
      <c r="B8225" s="73" t="s">
        <v>34125</v>
      </c>
      <c r="C8225" s="74" t="s">
        <v>13109</v>
      </c>
      <c r="D8225" s="122">
        <v>1078.3800000000001</v>
      </c>
    </row>
    <row r="8226" spans="1:4">
      <c r="A8226" s="72" t="s">
        <v>34126</v>
      </c>
      <c r="B8226" s="73" t="s">
        <v>34127</v>
      </c>
      <c r="C8226" s="74" t="s">
        <v>13109</v>
      </c>
      <c r="D8226" s="122">
        <v>1099.95</v>
      </c>
    </row>
    <row r="8227" spans="1:4">
      <c r="A8227" s="72" t="s">
        <v>34128</v>
      </c>
      <c r="B8227" s="73" t="s">
        <v>34129</v>
      </c>
      <c r="C8227" s="74" t="s">
        <v>13109</v>
      </c>
      <c r="D8227" s="122">
        <v>1121.95</v>
      </c>
    </row>
    <row r="8228" spans="1:4">
      <c r="A8228" s="72" t="s">
        <v>34130</v>
      </c>
      <c r="B8228" s="73" t="s">
        <v>34131</v>
      </c>
      <c r="C8228" s="74" t="s">
        <v>13109</v>
      </c>
      <c r="D8228" s="122">
        <v>1144.3900000000001</v>
      </c>
    </row>
    <row r="8229" spans="1:4">
      <c r="A8229" s="72" t="s">
        <v>34132</v>
      </c>
      <c r="B8229" s="73" t="s">
        <v>34133</v>
      </c>
      <c r="C8229" s="74" t="s">
        <v>13109</v>
      </c>
      <c r="D8229" s="122">
        <v>1167.28</v>
      </c>
    </row>
    <row r="8230" spans="1:4">
      <c r="A8230" s="72" t="s">
        <v>34134</v>
      </c>
      <c r="B8230" s="73" t="s">
        <v>34135</v>
      </c>
      <c r="C8230" s="74" t="s">
        <v>13109</v>
      </c>
      <c r="D8230" s="122">
        <v>1190.6199999999999</v>
      </c>
    </row>
    <row r="8231" spans="1:4">
      <c r="A8231" s="72" t="s">
        <v>34136</v>
      </c>
      <c r="B8231" s="73" t="s">
        <v>34137</v>
      </c>
      <c r="C8231" s="74" t="s">
        <v>13109</v>
      </c>
      <c r="D8231" s="122">
        <v>1214.44</v>
      </c>
    </row>
    <row r="8232" spans="1:4">
      <c r="A8232" s="72" t="s">
        <v>34138</v>
      </c>
      <c r="B8232" s="73" t="s">
        <v>34139</v>
      </c>
      <c r="C8232" s="74" t="s">
        <v>13109</v>
      </c>
      <c r="D8232" s="122">
        <v>1238.72</v>
      </c>
    </row>
    <row r="8233" spans="1:4">
      <c r="A8233" s="72" t="s">
        <v>34140</v>
      </c>
      <c r="B8233" s="73" t="s">
        <v>34141</v>
      </c>
      <c r="C8233" s="74" t="s">
        <v>13109</v>
      </c>
      <c r="D8233" s="122">
        <v>1263.5</v>
      </c>
    </row>
    <row r="8234" spans="1:4">
      <c r="A8234" s="72" t="s">
        <v>34142</v>
      </c>
      <c r="B8234" s="73" t="s">
        <v>34143</v>
      </c>
      <c r="C8234" s="74" t="s">
        <v>13109</v>
      </c>
      <c r="D8234" s="122">
        <v>1288.77</v>
      </c>
    </row>
    <row r="8235" spans="1:4">
      <c r="A8235" s="72" t="s">
        <v>34144</v>
      </c>
      <c r="B8235" s="73" t="s">
        <v>34145</v>
      </c>
      <c r="C8235" s="74" t="s">
        <v>13109</v>
      </c>
      <c r="D8235" s="122">
        <v>1314.54</v>
      </c>
    </row>
    <row r="8236" spans="1:4">
      <c r="A8236" s="72" t="s">
        <v>34146</v>
      </c>
      <c r="B8236" s="73" t="s">
        <v>34147</v>
      </c>
      <c r="C8236" s="74" t="s">
        <v>13109</v>
      </c>
      <c r="D8236" s="122">
        <v>1340.83</v>
      </c>
    </row>
    <row r="8237" spans="1:4">
      <c r="A8237" s="72" t="s">
        <v>34148</v>
      </c>
      <c r="B8237" s="73" t="s">
        <v>34149</v>
      </c>
      <c r="C8237" s="74" t="s">
        <v>13109</v>
      </c>
      <c r="D8237" s="122">
        <v>1367.65</v>
      </c>
    </row>
    <row r="8238" spans="1:4">
      <c r="A8238" s="72" t="s">
        <v>34150</v>
      </c>
      <c r="B8238" s="73" t="s">
        <v>34151</v>
      </c>
      <c r="C8238" s="74" t="s">
        <v>13109</v>
      </c>
      <c r="D8238" s="122">
        <v>1395</v>
      </c>
    </row>
    <row r="8239" spans="1:4">
      <c r="A8239" s="72" t="s">
        <v>34152</v>
      </c>
      <c r="B8239" s="73" t="s">
        <v>34153</v>
      </c>
      <c r="C8239" s="74" t="s">
        <v>13109</v>
      </c>
      <c r="D8239" s="122">
        <v>1422.9</v>
      </c>
    </row>
    <row r="8240" spans="1:4">
      <c r="A8240" s="72" t="s">
        <v>34154</v>
      </c>
      <c r="B8240" s="73" t="s">
        <v>34155</v>
      </c>
      <c r="C8240" s="74" t="s">
        <v>13109</v>
      </c>
      <c r="D8240" s="122">
        <v>1451.36</v>
      </c>
    </row>
    <row r="8241" spans="1:4">
      <c r="A8241" s="72" t="s">
        <v>34156</v>
      </c>
      <c r="B8241" s="73" t="s">
        <v>34157</v>
      </c>
      <c r="C8241" s="74" t="s">
        <v>13109</v>
      </c>
      <c r="D8241" s="122">
        <v>1480.39</v>
      </c>
    </row>
    <row r="8242" spans="1:4">
      <c r="A8242" s="72" t="s">
        <v>34158</v>
      </c>
      <c r="B8242" s="73" t="s">
        <v>34159</v>
      </c>
      <c r="C8242" s="74" t="s">
        <v>13109</v>
      </c>
      <c r="D8242" s="122">
        <v>1510</v>
      </c>
    </row>
    <row r="8243" spans="1:4">
      <c r="A8243" s="72" t="s">
        <v>34160</v>
      </c>
      <c r="B8243" s="73" t="s">
        <v>34161</v>
      </c>
      <c r="C8243" s="74" t="s">
        <v>13109</v>
      </c>
      <c r="D8243" s="122">
        <v>1540.2</v>
      </c>
    </row>
    <row r="8244" spans="1:4">
      <c r="A8244" s="72" t="s">
        <v>34162</v>
      </c>
      <c r="B8244" s="73" t="s">
        <v>34163</v>
      </c>
      <c r="C8244" s="74" t="s">
        <v>13109</v>
      </c>
      <c r="D8244" s="122">
        <v>1571</v>
      </c>
    </row>
    <row r="8245" spans="1:4">
      <c r="A8245" s="72" t="s">
        <v>34164</v>
      </c>
      <c r="B8245" s="73" t="s">
        <v>34165</v>
      </c>
      <c r="C8245" s="74" t="s">
        <v>13109</v>
      </c>
      <c r="D8245" s="122">
        <v>1602.42</v>
      </c>
    </row>
    <row r="8246" spans="1:4">
      <c r="A8246" s="72" t="s">
        <v>34166</v>
      </c>
      <c r="B8246" s="73" t="s">
        <v>34167</v>
      </c>
      <c r="C8246" s="74" t="s">
        <v>13109</v>
      </c>
      <c r="D8246" s="122">
        <v>1634.47</v>
      </c>
    </row>
    <row r="8247" spans="1:4">
      <c r="A8247" s="72" t="s">
        <v>34168</v>
      </c>
      <c r="B8247" s="73" t="s">
        <v>34169</v>
      </c>
      <c r="C8247" s="74" t="s">
        <v>13109</v>
      </c>
      <c r="D8247" s="122">
        <v>1667.16</v>
      </c>
    </row>
    <row r="8248" spans="1:4">
      <c r="A8248" s="72" t="s">
        <v>34170</v>
      </c>
      <c r="B8248" s="73" t="s">
        <v>34171</v>
      </c>
      <c r="C8248" s="74" t="s">
        <v>13109</v>
      </c>
      <c r="D8248" s="122">
        <v>1700.5</v>
      </c>
    </row>
    <row r="8249" spans="1:4">
      <c r="A8249" s="72" t="s">
        <v>34172</v>
      </c>
      <c r="B8249" s="73" t="s">
        <v>34173</v>
      </c>
      <c r="C8249" s="74" t="s">
        <v>13109</v>
      </c>
      <c r="D8249" s="122">
        <v>1734.51</v>
      </c>
    </row>
    <row r="8250" spans="1:4">
      <c r="A8250" s="72" t="s">
        <v>34174</v>
      </c>
      <c r="B8250" s="73" t="s">
        <v>34175</v>
      </c>
      <c r="C8250" s="74" t="s">
        <v>13109</v>
      </c>
      <c r="D8250" s="122">
        <v>1769.2</v>
      </c>
    </row>
    <row r="8251" spans="1:4">
      <c r="A8251" s="72" t="s">
        <v>34176</v>
      </c>
      <c r="B8251" s="73" t="s">
        <v>34177</v>
      </c>
      <c r="C8251" s="74" t="s">
        <v>13109</v>
      </c>
      <c r="D8251" s="122">
        <v>1804.59</v>
      </c>
    </row>
    <row r="8252" spans="1:4">
      <c r="A8252" s="72" t="s">
        <v>34178</v>
      </c>
      <c r="B8252" s="73" t="s">
        <v>34179</v>
      </c>
      <c r="C8252" s="74" t="s">
        <v>13109</v>
      </c>
      <c r="D8252" s="122">
        <v>1840.68</v>
      </c>
    </row>
    <row r="8253" spans="1:4">
      <c r="A8253" s="72" t="s">
        <v>34180</v>
      </c>
      <c r="B8253" s="73" t="s">
        <v>34181</v>
      </c>
      <c r="C8253" s="74" t="s">
        <v>13109</v>
      </c>
      <c r="D8253" s="122">
        <v>1877.49</v>
      </c>
    </row>
    <row r="8254" spans="1:4">
      <c r="A8254" s="72" t="s">
        <v>34182</v>
      </c>
      <c r="B8254" s="73" t="s">
        <v>34183</v>
      </c>
      <c r="C8254" s="74" t="s">
        <v>13109</v>
      </c>
      <c r="D8254" s="122">
        <v>1915.04</v>
      </c>
    </row>
    <row r="8255" spans="1:4">
      <c r="A8255" s="72" t="s">
        <v>34184</v>
      </c>
      <c r="B8255" s="73" t="s">
        <v>34185</v>
      </c>
      <c r="C8255" s="74" t="s">
        <v>13109</v>
      </c>
      <c r="D8255" s="122">
        <v>1953.34</v>
      </c>
    </row>
    <row r="8256" spans="1:4">
      <c r="A8256" s="72" t="s">
        <v>34186</v>
      </c>
      <c r="B8256" s="73" t="s">
        <v>34187</v>
      </c>
      <c r="C8256" s="74" t="s">
        <v>13109</v>
      </c>
      <c r="D8256" s="122">
        <v>1992.41</v>
      </c>
    </row>
    <row r="8257" spans="1:4">
      <c r="A8257" s="72" t="s">
        <v>34188</v>
      </c>
      <c r="B8257" s="73" t="s">
        <v>34189</v>
      </c>
      <c r="C8257" s="74" t="s">
        <v>13109</v>
      </c>
      <c r="D8257" s="122">
        <v>2032.26</v>
      </c>
    </row>
    <row r="8258" spans="1:4">
      <c r="A8258" s="72" t="s">
        <v>34190</v>
      </c>
      <c r="B8258" s="73" t="s">
        <v>34191</v>
      </c>
      <c r="C8258" s="74" t="s">
        <v>13109</v>
      </c>
      <c r="D8258" s="122">
        <v>2072.9</v>
      </c>
    </row>
    <row r="8259" spans="1:4">
      <c r="A8259" s="72" t="s">
        <v>34192</v>
      </c>
      <c r="B8259" s="73" t="s">
        <v>34193</v>
      </c>
      <c r="C8259" s="74" t="s">
        <v>13109</v>
      </c>
      <c r="D8259" s="122">
        <v>2114.36</v>
      </c>
    </row>
    <row r="8260" spans="1:4">
      <c r="A8260" s="72" t="s">
        <v>34194</v>
      </c>
      <c r="B8260" s="73" t="s">
        <v>34195</v>
      </c>
      <c r="C8260" s="74" t="s">
        <v>13109</v>
      </c>
      <c r="D8260" s="122">
        <v>2156.65</v>
      </c>
    </row>
    <row r="8261" spans="1:4">
      <c r="A8261" s="72" t="s">
        <v>34196</v>
      </c>
      <c r="B8261" s="73" t="s">
        <v>34197</v>
      </c>
      <c r="C8261" s="74" t="s">
        <v>13109</v>
      </c>
      <c r="D8261" s="122">
        <v>2199.7800000000002</v>
      </c>
    </row>
    <row r="8262" spans="1:4">
      <c r="A8262" s="72" t="s">
        <v>34198</v>
      </c>
      <c r="B8262" s="73" t="s">
        <v>34199</v>
      </c>
      <c r="C8262" s="74" t="s">
        <v>13109</v>
      </c>
      <c r="D8262" s="122">
        <v>2243.7800000000002</v>
      </c>
    </row>
    <row r="8263" spans="1:4">
      <c r="A8263" s="72" t="s">
        <v>34200</v>
      </c>
      <c r="B8263" s="73" t="s">
        <v>34201</v>
      </c>
      <c r="C8263" s="74" t="s">
        <v>13109</v>
      </c>
      <c r="D8263" s="122">
        <v>2288.65</v>
      </c>
    </row>
    <row r="8264" spans="1:4">
      <c r="A8264" s="72" t="s">
        <v>34202</v>
      </c>
      <c r="B8264" s="73" t="s">
        <v>34203</v>
      </c>
      <c r="C8264" s="74" t="s">
        <v>13109</v>
      </c>
      <c r="D8264" s="122">
        <v>2334.4299999999998</v>
      </c>
    </row>
    <row r="8265" spans="1:4">
      <c r="A8265" s="72" t="s">
        <v>34204</v>
      </c>
      <c r="B8265" s="73" t="s">
        <v>34205</v>
      </c>
      <c r="C8265" s="74" t="s">
        <v>13109</v>
      </c>
      <c r="D8265" s="122">
        <v>2381.11</v>
      </c>
    </row>
    <row r="8266" spans="1:4">
      <c r="A8266" s="72" t="s">
        <v>34206</v>
      </c>
      <c r="B8266" s="73" t="s">
        <v>34207</v>
      </c>
      <c r="C8266" s="74" t="s">
        <v>13109</v>
      </c>
      <c r="D8266" s="122">
        <v>2428.7399999999998</v>
      </c>
    </row>
    <row r="8267" spans="1:4">
      <c r="A8267" s="72" t="s">
        <v>34208</v>
      </c>
      <c r="B8267" s="73" t="s">
        <v>34209</v>
      </c>
      <c r="C8267" s="74" t="s">
        <v>13109</v>
      </c>
      <c r="D8267" s="122">
        <v>2477.31</v>
      </c>
    </row>
    <row r="8268" spans="1:4">
      <c r="A8268" s="72" t="s">
        <v>34210</v>
      </c>
      <c r="B8268" s="73" t="s">
        <v>34211</v>
      </c>
      <c r="C8268" s="74" t="s">
        <v>13109</v>
      </c>
      <c r="D8268" s="122">
        <v>2526.86</v>
      </c>
    </row>
    <row r="8269" spans="1:4">
      <c r="A8269" s="72" t="s">
        <v>34212</v>
      </c>
      <c r="B8269" s="73" t="s">
        <v>34213</v>
      </c>
      <c r="C8269" s="74" t="s">
        <v>13109</v>
      </c>
      <c r="D8269" s="122">
        <v>2577.39</v>
      </c>
    </row>
    <row r="8270" spans="1:4">
      <c r="A8270" s="72" t="s">
        <v>34214</v>
      </c>
      <c r="B8270" s="73" t="s">
        <v>34215</v>
      </c>
      <c r="C8270" s="74" t="s">
        <v>13109</v>
      </c>
      <c r="D8270" s="122">
        <v>2628.94</v>
      </c>
    </row>
    <row r="8271" spans="1:4">
      <c r="A8271" s="72" t="s">
        <v>34216</v>
      </c>
      <c r="B8271" s="73" t="s">
        <v>34217</v>
      </c>
      <c r="C8271" s="74" t="s">
        <v>13109</v>
      </c>
      <c r="D8271" s="122">
        <v>2681.52</v>
      </c>
    </row>
    <row r="8272" spans="1:4">
      <c r="A8272" s="72" t="s">
        <v>34218</v>
      </c>
      <c r="B8272" s="73" t="s">
        <v>34219</v>
      </c>
      <c r="C8272" s="74" t="s">
        <v>13109</v>
      </c>
      <c r="D8272" s="122">
        <v>2735.15</v>
      </c>
    </row>
    <row r="8273" spans="1:4">
      <c r="A8273" s="72" t="s">
        <v>34220</v>
      </c>
      <c r="B8273" s="73" t="s">
        <v>34221</v>
      </c>
      <c r="C8273" s="74" t="s">
        <v>13109</v>
      </c>
      <c r="D8273" s="122">
        <v>2789.85</v>
      </c>
    </row>
    <row r="8274" spans="1:4">
      <c r="A8274" s="118" t="s">
        <v>75359</v>
      </c>
      <c r="B8274" s="119" t="s">
        <v>75360</v>
      </c>
      <c r="C8274" s="120"/>
      <c r="D8274" s="121"/>
    </row>
    <row r="8275" spans="1:4">
      <c r="A8275" s="72" t="s">
        <v>34222</v>
      </c>
      <c r="B8275" s="73" t="s">
        <v>75361</v>
      </c>
      <c r="C8275" s="74" t="s">
        <v>13109</v>
      </c>
      <c r="D8275" s="122">
        <v>902.81</v>
      </c>
    </row>
    <row r="8276" spans="1:4">
      <c r="A8276" s="72" t="s">
        <v>34223</v>
      </c>
      <c r="B8276" s="73" t="s">
        <v>75362</v>
      </c>
      <c r="C8276" s="74" t="s">
        <v>13109</v>
      </c>
      <c r="D8276" s="122">
        <v>947.95</v>
      </c>
    </row>
    <row r="8277" spans="1:4">
      <c r="A8277" s="72" t="s">
        <v>34224</v>
      </c>
      <c r="B8277" s="73" t="s">
        <v>75363</v>
      </c>
      <c r="C8277" s="74" t="s">
        <v>13109</v>
      </c>
      <c r="D8277" s="122">
        <v>995.35</v>
      </c>
    </row>
    <row r="8278" spans="1:4">
      <c r="A8278" s="72" t="s">
        <v>34225</v>
      </c>
      <c r="B8278" s="73" t="s">
        <v>75364</v>
      </c>
      <c r="C8278" s="74" t="s">
        <v>13109</v>
      </c>
      <c r="D8278" s="122">
        <v>1045.1199999999999</v>
      </c>
    </row>
    <row r="8279" spans="1:4">
      <c r="A8279" s="72" t="s">
        <v>34226</v>
      </c>
      <c r="B8279" s="73" t="s">
        <v>75365</v>
      </c>
      <c r="C8279" s="74" t="s">
        <v>13109</v>
      </c>
      <c r="D8279" s="122">
        <v>1097.3800000000001</v>
      </c>
    </row>
    <row r="8280" spans="1:4">
      <c r="A8280" s="72" t="s">
        <v>34227</v>
      </c>
      <c r="B8280" s="73" t="s">
        <v>75366</v>
      </c>
      <c r="C8280" s="74" t="s">
        <v>13109</v>
      </c>
      <c r="D8280" s="122">
        <v>1152.24</v>
      </c>
    </row>
    <row r="8281" spans="1:4">
      <c r="A8281" s="72" t="s">
        <v>34228</v>
      </c>
      <c r="B8281" s="73" t="s">
        <v>75367</v>
      </c>
      <c r="C8281" s="74" t="s">
        <v>13109</v>
      </c>
      <c r="D8281" s="122">
        <v>1209.8599999999999</v>
      </c>
    </row>
    <row r="8282" spans="1:4">
      <c r="A8282" s="72" t="s">
        <v>34229</v>
      </c>
      <c r="B8282" s="73" t="s">
        <v>75368</v>
      </c>
      <c r="C8282" s="74" t="s">
        <v>13109</v>
      </c>
      <c r="D8282" s="122">
        <v>1270.3499999999999</v>
      </c>
    </row>
    <row r="8283" spans="1:4">
      <c r="A8283" s="72" t="s">
        <v>34230</v>
      </c>
      <c r="B8283" s="73" t="s">
        <v>75369</v>
      </c>
      <c r="C8283" s="74" t="s">
        <v>13109</v>
      </c>
      <c r="D8283" s="122">
        <v>1333.87</v>
      </c>
    </row>
    <row r="8284" spans="1:4">
      <c r="A8284" s="72" t="s">
        <v>34231</v>
      </c>
      <c r="B8284" s="73" t="s">
        <v>75370</v>
      </c>
      <c r="C8284" s="74" t="s">
        <v>13109</v>
      </c>
      <c r="D8284" s="122">
        <v>1400.56</v>
      </c>
    </row>
    <row r="8285" spans="1:4">
      <c r="A8285" s="118" t="s">
        <v>75371</v>
      </c>
      <c r="B8285" s="119" t="s">
        <v>75372</v>
      </c>
      <c r="C8285" s="120"/>
      <c r="D8285" s="121"/>
    </row>
    <row r="8286" spans="1:4">
      <c r="A8286" s="72" t="s">
        <v>34232</v>
      </c>
      <c r="B8286" s="73" t="s">
        <v>75373</v>
      </c>
      <c r="C8286" s="74" t="s">
        <v>13109</v>
      </c>
      <c r="D8286" s="122">
        <v>947.95</v>
      </c>
    </row>
    <row r="8287" spans="1:4">
      <c r="A8287" s="72" t="s">
        <v>34233</v>
      </c>
      <c r="B8287" s="73" t="s">
        <v>75374</v>
      </c>
      <c r="C8287" s="74" t="s">
        <v>13109</v>
      </c>
      <c r="D8287" s="122">
        <v>966.91</v>
      </c>
    </row>
    <row r="8288" spans="1:4">
      <c r="A8288" s="72" t="s">
        <v>34234</v>
      </c>
      <c r="B8288" s="73" t="s">
        <v>75375</v>
      </c>
      <c r="C8288" s="74" t="s">
        <v>13109</v>
      </c>
      <c r="D8288" s="122">
        <v>986.25</v>
      </c>
    </row>
    <row r="8289" spans="1:4">
      <c r="A8289" s="72" t="s">
        <v>34235</v>
      </c>
      <c r="B8289" s="73" t="s">
        <v>75376</v>
      </c>
      <c r="C8289" s="74" t="s">
        <v>13109</v>
      </c>
      <c r="D8289" s="122">
        <v>1005.98</v>
      </c>
    </row>
    <row r="8290" spans="1:4">
      <c r="A8290" s="72" t="s">
        <v>34236</v>
      </c>
      <c r="B8290" s="73" t="s">
        <v>75377</v>
      </c>
      <c r="C8290" s="74" t="s">
        <v>13109</v>
      </c>
      <c r="D8290" s="122">
        <v>1026.0999999999999</v>
      </c>
    </row>
    <row r="8291" spans="1:4">
      <c r="A8291" s="72" t="s">
        <v>34237</v>
      </c>
      <c r="B8291" s="73" t="s">
        <v>75378</v>
      </c>
      <c r="C8291" s="74" t="s">
        <v>13109</v>
      </c>
      <c r="D8291" s="122">
        <v>1046.6199999999999</v>
      </c>
    </row>
    <row r="8292" spans="1:4">
      <c r="A8292" s="72" t="s">
        <v>34238</v>
      </c>
      <c r="B8292" s="73" t="s">
        <v>75379</v>
      </c>
      <c r="C8292" s="74" t="s">
        <v>13109</v>
      </c>
      <c r="D8292" s="122">
        <v>1067.55</v>
      </c>
    </row>
    <row r="8293" spans="1:4">
      <c r="A8293" s="72" t="s">
        <v>34239</v>
      </c>
      <c r="B8293" s="73" t="s">
        <v>75380</v>
      </c>
      <c r="C8293" s="74" t="s">
        <v>13109</v>
      </c>
      <c r="D8293" s="122">
        <v>1088.9000000000001</v>
      </c>
    </row>
    <row r="8294" spans="1:4">
      <c r="A8294" s="72" t="s">
        <v>34240</v>
      </c>
      <c r="B8294" s="73" t="s">
        <v>75381</v>
      </c>
      <c r="C8294" s="74" t="s">
        <v>13109</v>
      </c>
      <c r="D8294" s="122">
        <v>1110.68</v>
      </c>
    </row>
    <row r="8295" spans="1:4">
      <c r="A8295" s="72" t="s">
        <v>34241</v>
      </c>
      <c r="B8295" s="73" t="s">
        <v>75382</v>
      </c>
      <c r="C8295" s="74" t="s">
        <v>13109</v>
      </c>
      <c r="D8295" s="122">
        <v>1132.8900000000001</v>
      </c>
    </row>
    <row r="8296" spans="1:4">
      <c r="A8296" s="72" t="s">
        <v>34242</v>
      </c>
      <c r="B8296" s="73" t="s">
        <v>75383</v>
      </c>
      <c r="C8296" s="74" t="s">
        <v>13109</v>
      </c>
      <c r="D8296" s="122">
        <v>1155.55</v>
      </c>
    </row>
    <row r="8297" spans="1:4">
      <c r="A8297" s="72" t="s">
        <v>34243</v>
      </c>
      <c r="B8297" s="73" t="s">
        <v>75384</v>
      </c>
      <c r="C8297" s="74" t="s">
        <v>13109</v>
      </c>
      <c r="D8297" s="122">
        <v>1178.6600000000001</v>
      </c>
    </row>
    <row r="8298" spans="1:4">
      <c r="A8298" s="72" t="s">
        <v>34244</v>
      </c>
      <c r="B8298" s="73" t="s">
        <v>75385</v>
      </c>
      <c r="C8298" s="74" t="s">
        <v>13109</v>
      </c>
      <c r="D8298" s="122">
        <v>1202.23</v>
      </c>
    </row>
    <row r="8299" spans="1:4">
      <c r="A8299" s="72" t="s">
        <v>34245</v>
      </c>
      <c r="B8299" s="73" t="s">
        <v>75386</v>
      </c>
      <c r="C8299" s="74" t="s">
        <v>13109</v>
      </c>
      <c r="D8299" s="122">
        <v>1226.28</v>
      </c>
    </row>
    <row r="8300" spans="1:4">
      <c r="A8300" s="72" t="s">
        <v>34246</v>
      </c>
      <c r="B8300" s="73" t="s">
        <v>75387</v>
      </c>
      <c r="C8300" s="74" t="s">
        <v>13109</v>
      </c>
      <c r="D8300" s="122">
        <v>1250.81</v>
      </c>
    </row>
    <row r="8301" spans="1:4">
      <c r="A8301" s="72" t="s">
        <v>34247</v>
      </c>
      <c r="B8301" s="73" t="s">
        <v>75388</v>
      </c>
      <c r="C8301" s="74" t="s">
        <v>13109</v>
      </c>
      <c r="D8301" s="122">
        <v>1275.82</v>
      </c>
    </row>
    <row r="8302" spans="1:4">
      <c r="A8302" s="72" t="s">
        <v>34248</v>
      </c>
      <c r="B8302" s="73" t="s">
        <v>75389</v>
      </c>
      <c r="C8302" s="74" t="s">
        <v>13109</v>
      </c>
      <c r="D8302" s="122">
        <v>1301.3399999999999</v>
      </c>
    </row>
    <row r="8303" spans="1:4">
      <c r="A8303" s="72" t="s">
        <v>34249</v>
      </c>
      <c r="B8303" s="73" t="s">
        <v>75390</v>
      </c>
      <c r="C8303" s="74" t="s">
        <v>13109</v>
      </c>
      <c r="D8303" s="122">
        <v>1327.36</v>
      </c>
    </row>
    <row r="8304" spans="1:4">
      <c r="A8304" s="72" t="s">
        <v>34250</v>
      </c>
      <c r="B8304" s="73" t="s">
        <v>75391</v>
      </c>
      <c r="C8304" s="74" t="s">
        <v>13109</v>
      </c>
      <c r="D8304" s="122">
        <v>1353.91</v>
      </c>
    </row>
    <row r="8305" spans="1:4">
      <c r="A8305" s="72" t="s">
        <v>34251</v>
      </c>
      <c r="B8305" s="73" t="s">
        <v>75392</v>
      </c>
      <c r="C8305" s="74" t="s">
        <v>13109</v>
      </c>
      <c r="D8305" s="122">
        <v>1380.99</v>
      </c>
    </row>
    <row r="8306" spans="1:4">
      <c r="A8306" s="72" t="s">
        <v>34252</v>
      </c>
      <c r="B8306" s="73" t="s">
        <v>75393</v>
      </c>
      <c r="C8306" s="74" t="s">
        <v>13109</v>
      </c>
      <c r="D8306" s="122">
        <v>1408.61</v>
      </c>
    </row>
    <row r="8307" spans="1:4">
      <c r="A8307" s="72" t="s">
        <v>34253</v>
      </c>
      <c r="B8307" s="73" t="s">
        <v>75394</v>
      </c>
      <c r="C8307" s="74" t="s">
        <v>13109</v>
      </c>
      <c r="D8307" s="122">
        <v>1436.78</v>
      </c>
    </row>
    <row r="8308" spans="1:4">
      <c r="A8308" s="72" t="s">
        <v>34254</v>
      </c>
      <c r="B8308" s="73" t="s">
        <v>75395</v>
      </c>
      <c r="C8308" s="74" t="s">
        <v>13109</v>
      </c>
      <c r="D8308" s="122">
        <v>1465.52</v>
      </c>
    </row>
    <row r="8309" spans="1:4">
      <c r="A8309" s="72" t="s">
        <v>34255</v>
      </c>
      <c r="B8309" s="73" t="s">
        <v>75396</v>
      </c>
      <c r="C8309" s="74" t="s">
        <v>13109</v>
      </c>
      <c r="D8309" s="122">
        <v>1494.83</v>
      </c>
    </row>
    <row r="8310" spans="1:4">
      <c r="A8310" s="72" t="s">
        <v>34256</v>
      </c>
      <c r="B8310" s="73" t="s">
        <v>75397</v>
      </c>
      <c r="C8310" s="74" t="s">
        <v>13109</v>
      </c>
      <c r="D8310" s="122">
        <v>1524.72</v>
      </c>
    </row>
    <row r="8311" spans="1:4">
      <c r="A8311" s="72" t="s">
        <v>34257</v>
      </c>
      <c r="B8311" s="73" t="s">
        <v>75398</v>
      </c>
      <c r="C8311" s="74" t="s">
        <v>13109</v>
      </c>
      <c r="D8311" s="122">
        <v>1555.22</v>
      </c>
    </row>
    <row r="8312" spans="1:4">
      <c r="A8312" s="72" t="s">
        <v>34258</v>
      </c>
      <c r="B8312" s="73" t="s">
        <v>75399</v>
      </c>
      <c r="C8312" s="74" t="s">
        <v>13109</v>
      </c>
      <c r="D8312" s="122">
        <v>1586.32</v>
      </c>
    </row>
    <row r="8313" spans="1:4">
      <c r="A8313" s="72" t="s">
        <v>34259</v>
      </c>
      <c r="B8313" s="73" t="s">
        <v>75400</v>
      </c>
      <c r="C8313" s="74" t="s">
        <v>13109</v>
      </c>
      <c r="D8313" s="122">
        <v>1618.05</v>
      </c>
    </row>
    <row r="8314" spans="1:4">
      <c r="A8314" s="72" t="s">
        <v>34260</v>
      </c>
      <c r="B8314" s="73" t="s">
        <v>75401</v>
      </c>
      <c r="C8314" s="74" t="s">
        <v>13109</v>
      </c>
      <c r="D8314" s="122">
        <v>1650.41</v>
      </c>
    </row>
    <row r="8315" spans="1:4">
      <c r="A8315" s="72" t="s">
        <v>34261</v>
      </c>
      <c r="B8315" s="73" t="s">
        <v>75402</v>
      </c>
      <c r="C8315" s="74" t="s">
        <v>13109</v>
      </c>
      <c r="D8315" s="122">
        <v>1683.42</v>
      </c>
    </row>
    <row r="8316" spans="1:4">
      <c r="A8316" s="72" t="s">
        <v>34262</v>
      </c>
      <c r="B8316" s="73" t="s">
        <v>75403</v>
      </c>
      <c r="C8316" s="74" t="s">
        <v>13109</v>
      </c>
      <c r="D8316" s="122">
        <v>1717.09</v>
      </c>
    </row>
    <row r="8317" spans="1:4">
      <c r="A8317" s="72" t="s">
        <v>34263</v>
      </c>
      <c r="B8317" s="73" t="s">
        <v>75404</v>
      </c>
      <c r="C8317" s="74" t="s">
        <v>13109</v>
      </c>
      <c r="D8317" s="122">
        <v>1751.43</v>
      </c>
    </row>
    <row r="8318" spans="1:4">
      <c r="A8318" s="72" t="s">
        <v>34264</v>
      </c>
      <c r="B8318" s="73" t="s">
        <v>75405</v>
      </c>
      <c r="C8318" s="74" t="s">
        <v>13109</v>
      </c>
      <c r="D8318" s="122">
        <v>1786.46</v>
      </c>
    </row>
    <row r="8319" spans="1:4">
      <c r="A8319" s="72" t="s">
        <v>34265</v>
      </c>
      <c r="B8319" s="73" t="s">
        <v>75406</v>
      </c>
      <c r="C8319" s="74" t="s">
        <v>13109</v>
      </c>
      <c r="D8319" s="122">
        <v>1822.19</v>
      </c>
    </row>
    <row r="8320" spans="1:4">
      <c r="A8320" s="72" t="s">
        <v>34266</v>
      </c>
      <c r="B8320" s="73" t="s">
        <v>75407</v>
      </c>
      <c r="C8320" s="74" t="s">
        <v>13109</v>
      </c>
      <c r="D8320" s="122">
        <v>1858.63</v>
      </c>
    </row>
    <row r="8321" spans="1:4">
      <c r="A8321" s="72" t="s">
        <v>34267</v>
      </c>
      <c r="B8321" s="73" t="s">
        <v>75408</v>
      </c>
      <c r="C8321" s="74" t="s">
        <v>13109</v>
      </c>
      <c r="D8321" s="122">
        <v>1895.8</v>
      </c>
    </row>
    <row r="8322" spans="1:4">
      <c r="A8322" s="72" t="s">
        <v>34268</v>
      </c>
      <c r="B8322" s="73" t="s">
        <v>75409</v>
      </c>
      <c r="C8322" s="74" t="s">
        <v>13109</v>
      </c>
      <c r="D8322" s="122">
        <v>1933.72</v>
      </c>
    </row>
    <row r="8323" spans="1:4">
      <c r="A8323" s="72" t="s">
        <v>34269</v>
      </c>
      <c r="B8323" s="73" t="s">
        <v>75410</v>
      </c>
      <c r="C8323" s="74" t="s">
        <v>13109</v>
      </c>
      <c r="D8323" s="122">
        <v>1972.39</v>
      </c>
    </row>
    <row r="8324" spans="1:4">
      <c r="A8324" s="72" t="s">
        <v>34270</v>
      </c>
      <c r="B8324" s="73" t="s">
        <v>75411</v>
      </c>
      <c r="C8324" s="74" t="s">
        <v>13109</v>
      </c>
      <c r="D8324" s="122">
        <v>2011.84</v>
      </c>
    </row>
    <row r="8325" spans="1:4">
      <c r="A8325" s="72" t="s">
        <v>34271</v>
      </c>
      <c r="B8325" s="73" t="s">
        <v>75412</v>
      </c>
      <c r="C8325" s="74" t="s">
        <v>13109</v>
      </c>
      <c r="D8325" s="122">
        <v>2052.08</v>
      </c>
    </row>
    <row r="8326" spans="1:4">
      <c r="A8326" s="72" t="s">
        <v>34272</v>
      </c>
      <c r="B8326" s="73" t="s">
        <v>75413</v>
      </c>
      <c r="C8326" s="74" t="s">
        <v>13109</v>
      </c>
      <c r="D8326" s="122">
        <v>2093.12</v>
      </c>
    </row>
    <row r="8327" spans="1:4">
      <c r="A8327" s="72" t="s">
        <v>34273</v>
      </c>
      <c r="B8327" s="73" t="s">
        <v>75414</v>
      </c>
      <c r="C8327" s="74" t="s">
        <v>13109</v>
      </c>
      <c r="D8327" s="122">
        <v>2134.98</v>
      </c>
    </row>
    <row r="8328" spans="1:4">
      <c r="A8328" s="72" t="s">
        <v>34274</v>
      </c>
      <c r="B8328" s="73" t="s">
        <v>75415</v>
      </c>
      <c r="C8328" s="74" t="s">
        <v>13109</v>
      </c>
      <c r="D8328" s="122">
        <v>2177.6799999999998</v>
      </c>
    </row>
    <row r="8329" spans="1:4">
      <c r="A8329" s="72" t="s">
        <v>34275</v>
      </c>
      <c r="B8329" s="73" t="s">
        <v>75416</v>
      </c>
      <c r="C8329" s="74" t="s">
        <v>13109</v>
      </c>
      <c r="D8329" s="122">
        <v>2221.2399999999998</v>
      </c>
    </row>
    <row r="8330" spans="1:4">
      <c r="A8330" s="72" t="s">
        <v>34276</v>
      </c>
      <c r="B8330" s="73" t="s">
        <v>75417</v>
      </c>
      <c r="C8330" s="74" t="s">
        <v>13109</v>
      </c>
      <c r="D8330" s="122">
        <v>2265.66</v>
      </c>
    </row>
    <row r="8331" spans="1:4">
      <c r="A8331" s="72" t="s">
        <v>34277</v>
      </c>
      <c r="B8331" s="73" t="s">
        <v>75418</v>
      </c>
      <c r="C8331" s="74" t="s">
        <v>13109</v>
      </c>
      <c r="D8331" s="122">
        <v>2310.9699999999998</v>
      </c>
    </row>
    <row r="8332" spans="1:4">
      <c r="A8332" s="72" t="s">
        <v>34278</v>
      </c>
      <c r="B8332" s="73" t="s">
        <v>75419</v>
      </c>
      <c r="C8332" s="74" t="s">
        <v>13109</v>
      </c>
      <c r="D8332" s="122">
        <v>2357.19</v>
      </c>
    </row>
    <row r="8333" spans="1:4">
      <c r="A8333" s="72" t="s">
        <v>34279</v>
      </c>
      <c r="B8333" s="73" t="s">
        <v>75420</v>
      </c>
      <c r="C8333" s="74" t="s">
        <v>13109</v>
      </c>
      <c r="D8333" s="122">
        <v>2404.34</v>
      </c>
    </row>
    <row r="8334" spans="1:4">
      <c r="A8334" s="72" t="s">
        <v>34280</v>
      </c>
      <c r="B8334" s="73" t="s">
        <v>75421</v>
      </c>
      <c r="C8334" s="74" t="s">
        <v>13109</v>
      </c>
      <c r="D8334" s="122">
        <v>2452.42</v>
      </c>
    </row>
    <row r="8335" spans="1:4">
      <c r="A8335" s="72" t="s">
        <v>34281</v>
      </c>
      <c r="B8335" s="73" t="s">
        <v>75422</v>
      </c>
      <c r="C8335" s="74" t="s">
        <v>13109</v>
      </c>
      <c r="D8335" s="122">
        <v>2501.4699999999998</v>
      </c>
    </row>
    <row r="8336" spans="1:4">
      <c r="A8336" s="72" t="s">
        <v>34282</v>
      </c>
      <c r="B8336" s="73" t="s">
        <v>75423</v>
      </c>
      <c r="C8336" s="74" t="s">
        <v>13109</v>
      </c>
      <c r="D8336" s="122">
        <v>2551.5</v>
      </c>
    </row>
    <row r="8337" spans="1:4">
      <c r="A8337" s="72" t="s">
        <v>34283</v>
      </c>
      <c r="B8337" s="73" t="s">
        <v>75424</v>
      </c>
      <c r="C8337" s="74" t="s">
        <v>13109</v>
      </c>
      <c r="D8337" s="122">
        <v>2602.5300000000002</v>
      </c>
    </row>
    <row r="8338" spans="1:4">
      <c r="A8338" s="72" t="s">
        <v>34284</v>
      </c>
      <c r="B8338" s="73" t="s">
        <v>75425</v>
      </c>
      <c r="C8338" s="74" t="s">
        <v>13109</v>
      </c>
      <c r="D8338" s="122">
        <v>2654.58</v>
      </c>
    </row>
    <row r="8339" spans="1:4">
      <c r="A8339" s="72" t="s">
        <v>34285</v>
      </c>
      <c r="B8339" s="73" t="s">
        <v>75426</v>
      </c>
      <c r="C8339" s="74" t="s">
        <v>13109</v>
      </c>
      <c r="D8339" s="122">
        <v>2707.67</v>
      </c>
    </row>
    <row r="8340" spans="1:4">
      <c r="A8340" s="72" t="s">
        <v>34286</v>
      </c>
      <c r="B8340" s="73" t="s">
        <v>75427</v>
      </c>
      <c r="C8340" s="74" t="s">
        <v>13109</v>
      </c>
      <c r="D8340" s="122">
        <v>2761.83</v>
      </c>
    </row>
    <row r="8341" spans="1:4">
      <c r="A8341" s="72" t="s">
        <v>34287</v>
      </c>
      <c r="B8341" s="73" t="s">
        <v>75428</v>
      </c>
      <c r="C8341" s="74" t="s">
        <v>13109</v>
      </c>
      <c r="D8341" s="122">
        <v>2817.06</v>
      </c>
    </row>
    <row r="8342" spans="1:4">
      <c r="A8342" s="72" t="s">
        <v>34288</v>
      </c>
      <c r="B8342" s="73" t="s">
        <v>75429</v>
      </c>
      <c r="C8342" s="74" t="s">
        <v>13109</v>
      </c>
      <c r="D8342" s="122">
        <v>2873.4</v>
      </c>
    </row>
    <row r="8343" spans="1:4">
      <c r="A8343" s="72" t="s">
        <v>34289</v>
      </c>
      <c r="B8343" s="73" t="s">
        <v>75430</v>
      </c>
      <c r="C8343" s="74" t="s">
        <v>13109</v>
      </c>
      <c r="D8343" s="122">
        <v>2930.87</v>
      </c>
    </row>
    <row r="8344" spans="1:4">
      <c r="A8344" s="72" t="s">
        <v>34290</v>
      </c>
      <c r="B8344" s="73" t="s">
        <v>75431</v>
      </c>
      <c r="C8344" s="74" t="s">
        <v>13109</v>
      </c>
      <c r="D8344" s="122">
        <v>2989.49</v>
      </c>
    </row>
    <row r="8345" spans="1:4">
      <c r="A8345" s="72" t="s">
        <v>34291</v>
      </c>
      <c r="B8345" s="73" t="s">
        <v>75432</v>
      </c>
      <c r="C8345" s="74" t="s">
        <v>13109</v>
      </c>
      <c r="D8345" s="122">
        <v>3049.28</v>
      </c>
    </row>
    <row r="8346" spans="1:4">
      <c r="A8346" s="72" t="s">
        <v>34292</v>
      </c>
      <c r="B8346" s="73" t="s">
        <v>75433</v>
      </c>
      <c r="C8346" s="74" t="s">
        <v>13109</v>
      </c>
      <c r="D8346" s="122">
        <v>3110.27</v>
      </c>
    </row>
    <row r="8347" spans="1:4">
      <c r="A8347" s="72" t="s">
        <v>34293</v>
      </c>
      <c r="B8347" s="73" t="s">
        <v>75434</v>
      </c>
      <c r="C8347" s="74" t="s">
        <v>13109</v>
      </c>
      <c r="D8347" s="122">
        <v>3172.47</v>
      </c>
    </row>
    <row r="8348" spans="1:4">
      <c r="A8348" s="72" t="s">
        <v>34294</v>
      </c>
      <c r="B8348" s="73" t="s">
        <v>75435</v>
      </c>
      <c r="C8348" s="74" t="s">
        <v>13109</v>
      </c>
      <c r="D8348" s="122">
        <v>3235.92</v>
      </c>
    </row>
    <row r="8349" spans="1:4">
      <c r="A8349" s="72" t="s">
        <v>34295</v>
      </c>
      <c r="B8349" s="73" t="s">
        <v>75436</v>
      </c>
      <c r="C8349" s="74" t="s">
        <v>13109</v>
      </c>
      <c r="D8349" s="122">
        <v>3300.64</v>
      </c>
    </row>
    <row r="8350" spans="1:4">
      <c r="A8350" s="72" t="s">
        <v>34296</v>
      </c>
      <c r="B8350" s="73" t="s">
        <v>75437</v>
      </c>
      <c r="C8350" s="74" t="s">
        <v>13109</v>
      </c>
      <c r="D8350" s="122">
        <v>3366.65</v>
      </c>
    </row>
    <row r="8351" spans="1:4">
      <c r="A8351" s="72" t="s">
        <v>34297</v>
      </c>
      <c r="B8351" s="73" t="s">
        <v>75438</v>
      </c>
      <c r="C8351" s="74" t="s">
        <v>13109</v>
      </c>
      <c r="D8351" s="122">
        <v>3433.98</v>
      </c>
    </row>
    <row r="8352" spans="1:4">
      <c r="A8352" s="72" t="s">
        <v>34298</v>
      </c>
      <c r="B8352" s="73" t="s">
        <v>75439</v>
      </c>
      <c r="C8352" s="74" t="s">
        <v>13109</v>
      </c>
      <c r="D8352" s="122">
        <v>3502.66</v>
      </c>
    </row>
    <row r="8353" spans="1:4">
      <c r="A8353" s="72" t="s">
        <v>34299</v>
      </c>
      <c r="B8353" s="73" t="s">
        <v>75440</v>
      </c>
      <c r="C8353" s="74" t="s">
        <v>13109</v>
      </c>
      <c r="D8353" s="122">
        <v>3572.72</v>
      </c>
    </row>
    <row r="8354" spans="1:4">
      <c r="A8354" s="72" t="s">
        <v>34300</v>
      </c>
      <c r="B8354" s="73" t="s">
        <v>75441</v>
      </c>
      <c r="C8354" s="74" t="s">
        <v>13109</v>
      </c>
      <c r="D8354" s="122">
        <v>3644.17</v>
      </c>
    </row>
    <row r="8355" spans="1:4">
      <c r="A8355" s="72" t="s">
        <v>34301</v>
      </c>
      <c r="B8355" s="73" t="s">
        <v>75442</v>
      </c>
      <c r="C8355" s="74" t="s">
        <v>13109</v>
      </c>
      <c r="D8355" s="122">
        <v>3717.06</v>
      </c>
    </row>
    <row r="8356" spans="1:4">
      <c r="A8356" s="118" t="s">
        <v>75443</v>
      </c>
      <c r="B8356" s="119" t="s">
        <v>75444</v>
      </c>
      <c r="C8356" s="120"/>
      <c r="D8356" s="121"/>
    </row>
    <row r="8357" spans="1:4">
      <c r="A8357" s="72" t="s">
        <v>34302</v>
      </c>
      <c r="B8357" s="73" t="s">
        <v>34303</v>
      </c>
      <c r="C8357" s="74" t="s">
        <v>13109</v>
      </c>
      <c r="D8357" s="122">
        <v>572.63</v>
      </c>
    </row>
    <row r="8358" spans="1:4">
      <c r="A8358" s="72" t="s">
        <v>34304</v>
      </c>
      <c r="B8358" s="73" t="s">
        <v>34305</v>
      </c>
      <c r="C8358" s="74" t="s">
        <v>13109</v>
      </c>
      <c r="D8358" s="122">
        <v>584.09</v>
      </c>
    </row>
    <row r="8359" spans="1:4">
      <c r="A8359" s="72" t="s">
        <v>34306</v>
      </c>
      <c r="B8359" s="73" t="s">
        <v>34307</v>
      </c>
      <c r="C8359" s="74" t="s">
        <v>13109</v>
      </c>
      <c r="D8359" s="122">
        <v>595.77</v>
      </c>
    </row>
    <row r="8360" spans="1:4">
      <c r="A8360" s="72" t="s">
        <v>34308</v>
      </c>
      <c r="B8360" s="73" t="s">
        <v>34309</v>
      </c>
      <c r="C8360" s="74" t="s">
        <v>13109</v>
      </c>
      <c r="D8360" s="122">
        <v>607.67999999999995</v>
      </c>
    </row>
    <row r="8361" spans="1:4">
      <c r="A8361" s="72" t="s">
        <v>34310</v>
      </c>
      <c r="B8361" s="73" t="s">
        <v>34311</v>
      </c>
      <c r="C8361" s="74" t="s">
        <v>13109</v>
      </c>
      <c r="D8361" s="122">
        <v>619.84</v>
      </c>
    </row>
    <row r="8362" spans="1:4">
      <c r="A8362" s="72" t="s">
        <v>34312</v>
      </c>
      <c r="B8362" s="73" t="s">
        <v>34313</v>
      </c>
      <c r="C8362" s="74" t="s">
        <v>13109</v>
      </c>
      <c r="D8362" s="122">
        <v>632.23</v>
      </c>
    </row>
    <row r="8363" spans="1:4">
      <c r="A8363" s="72" t="s">
        <v>34314</v>
      </c>
      <c r="B8363" s="73" t="s">
        <v>34315</v>
      </c>
      <c r="C8363" s="74" t="s">
        <v>13109</v>
      </c>
      <c r="D8363" s="122">
        <v>644.88</v>
      </c>
    </row>
    <row r="8364" spans="1:4">
      <c r="A8364" s="72" t="s">
        <v>34316</v>
      </c>
      <c r="B8364" s="73" t="s">
        <v>34317</v>
      </c>
      <c r="C8364" s="74" t="s">
        <v>13109</v>
      </c>
      <c r="D8364" s="122">
        <v>657.77</v>
      </c>
    </row>
    <row r="8365" spans="1:4">
      <c r="A8365" s="72" t="s">
        <v>34318</v>
      </c>
      <c r="B8365" s="73" t="s">
        <v>34319</v>
      </c>
      <c r="C8365" s="74" t="s">
        <v>13109</v>
      </c>
      <c r="D8365" s="122">
        <v>670.93</v>
      </c>
    </row>
    <row r="8366" spans="1:4">
      <c r="A8366" s="72" t="s">
        <v>34320</v>
      </c>
      <c r="B8366" s="73" t="s">
        <v>34321</v>
      </c>
      <c r="C8366" s="74" t="s">
        <v>13109</v>
      </c>
      <c r="D8366" s="122">
        <v>684.35</v>
      </c>
    </row>
    <row r="8367" spans="1:4">
      <c r="A8367" s="72" t="s">
        <v>34322</v>
      </c>
      <c r="B8367" s="73" t="s">
        <v>34323</v>
      </c>
      <c r="C8367" s="74" t="s">
        <v>13109</v>
      </c>
      <c r="D8367" s="122">
        <v>698.04</v>
      </c>
    </row>
    <row r="8368" spans="1:4">
      <c r="A8368" s="72" t="s">
        <v>34324</v>
      </c>
      <c r="B8368" s="73" t="s">
        <v>34325</v>
      </c>
      <c r="C8368" s="74" t="s">
        <v>13109</v>
      </c>
      <c r="D8368" s="122">
        <v>712</v>
      </c>
    </row>
    <row r="8369" spans="1:4">
      <c r="A8369" s="72" t="s">
        <v>34326</v>
      </c>
      <c r="B8369" s="73" t="s">
        <v>34327</v>
      </c>
      <c r="C8369" s="74" t="s">
        <v>13109</v>
      </c>
      <c r="D8369" s="122">
        <v>726.24</v>
      </c>
    </row>
    <row r="8370" spans="1:4">
      <c r="A8370" s="72" t="s">
        <v>34328</v>
      </c>
      <c r="B8370" s="73" t="s">
        <v>34329</v>
      </c>
      <c r="C8370" s="74" t="s">
        <v>13109</v>
      </c>
      <c r="D8370" s="122">
        <v>740.76</v>
      </c>
    </row>
    <row r="8371" spans="1:4">
      <c r="A8371" s="72" t="s">
        <v>34330</v>
      </c>
      <c r="B8371" s="73" t="s">
        <v>34331</v>
      </c>
      <c r="C8371" s="74" t="s">
        <v>13109</v>
      </c>
      <c r="D8371" s="122">
        <v>755.58</v>
      </c>
    </row>
    <row r="8372" spans="1:4">
      <c r="A8372" s="72" t="s">
        <v>34332</v>
      </c>
      <c r="B8372" s="73" t="s">
        <v>34333</v>
      </c>
      <c r="C8372" s="74" t="s">
        <v>13109</v>
      </c>
      <c r="D8372" s="122">
        <v>770.69</v>
      </c>
    </row>
    <row r="8373" spans="1:4">
      <c r="A8373" s="72" t="s">
        <v>34334</v>
      </c>
      <c r="B8373" s="73" t="s">
        <v>34335</v>
      </c>
      <c r="C8373" s="74" t="s">
        <v>13109</v>
      </c>
      <c r="D8373" s="122">
        <v>786.1</v>
      </c>
    </row>
    <row r="8374" spans="1:4">
      <c r="A8374" s="72" t="s">
        <v>34336</v>
      </c>
      <c r="B8374" s="73" t="s">
        <v>34337</v>
      </c>
      <c r="C8374" s="74" t="s">
        <v>13109</v>
      </c>
      <c r="D8374" s="122">
        <v>801.82</v>
      </c>
    </row>
    <row r="8375" spans="1:4">
      <c r="A8375" s="72" t="s">
        <v>34338</v>
      </c>
      <c r="B8375" s="73" t="s">
        <v>34339</v>
      </c>
      <c r="C8375" s="74" t="s">
        <v>13109</v>
      </c>
      <c r="D8375" s="122">
        <v>817.86</v>
      </c>
    </row>
    <row r="8376" spans="1:4">
      <c r="A8376" s="72" t="s">
        <v>34340</v>
      </c>
      <c r="B8376" s="73" t="s">
        <v>34341</v>
      </c>
      <c r="C8376" s="74" t="s">
        <v>13109</v>
      </c>
      <c r="D8376" s="122">
        <v>834.22</v>
      </c>
    </row>
    <row r="8377" spans="1:4">
      <c r="A8377" s="72" t="s">
        <v>34342</v>
      </c>
      <c r="B8377" s="73" t="s">
        <v>34343</v>
      </c>
      <c r="C8377" s="74" t="s">
        <v>13109</v>
      </c>
      <c r="D8377" s="122">
        <v>850.9</v>
      </c>
    </row>
    <row r="8378" spans="1:4">
      <c r="A8378" s="72" t="s">
        <v>34344</v>
      </c>
      <c r="B8378" s="73" t="s">
        <v>34345</v>
      </c>
      <c r="C8378" s="74" t="s">
        <v>13109</v>
      </c>
      <c r="D8378" s="122">
        <v>867.92</v>
      </c>
    </row>
    <row r="8379" spans="1:4">
      <c r="A8379" s="72" t="s">
        <v>34346</v>
      </c>
      <c r="B8379" s="73" t="s">
        <v>34347</v>
      </c>
      <c r="C8379" s="74" t="s">
        <v>13109</v>
      </c>
      <c r="D8379" s="122">
        <v>885.28</v>
      </c>
    </row>
    <row r="8380" spans="1:4">
      <c r="A8380" s="72" t="s">
        <v>34348</v>
      </c>
      <c r="B8380" s="73" t="s">
        <v>34349</v>
      </c>
      <c r="C8380" s="74" t="s">
        <v>13109</v>
      </c>
      <c r="D8380" s="122">
        <v>902.98</v>
      </c>
    </row>
    <row r="8381" spans="1:4">
      <c r="A8381" s="72" t="s">
        <v>34350</v>
      </c>
      <c r="B8381" s="73" t="s">
        <v>34351</v>
      </c>
      <c r="C8381" s="74" t="s">
        <v>13109</v>
      </c>
      <c r="D8381" s="122">
        <v>921.04</v>
      </c>
    </row>
    <row r="8382" spans="1:4">
      <c r="A8382" s="118" t="s">
        <v>75445</v>
      </c>
      <c r="B8382" s="119" t="s">
        <v>75446</v>
      </c>
      <c r="C8382" s="120"/>
      <c r="D8382" s="121"/>
    </row>
    <row r="8383" spans="1:4">
      <c r="A8383" s="72" t="s">
        <v>34352</v>
      </c>
      <c r="B8383" s="73" t="s">
        <v>34353</v>
      </c>
      <c r="C8383" s="74" t="s">
        <v>13109</v>
      </c>
      <c r="D8383" s="122">
        <v>601.26</v>
      </c>
    </row>
    <row r="8384" spans="1:4">
      <c r="A8384" s="72" t="s">
        <v>34354</v>
      </c>
      <c r="B8384" s="73" t="s">
        <v>34355</v>
      </c>
      <c r="C8384" s="74" t="s">
        <v>13109</v>
      </c>
      <c r="D8384" s="122">
        <v>613.29</v>
      </c>
    </row>
    <row r="8385" spans="1:4">
      <c r="A8385" s="72" t="s">
        <v>34356</v>
      </c>
      <c r="B8385" s="73" t="s">
        <v>34357</v>
      </c>
      <c r="C8385" s="74" t="s">
        <v>13109</v>
      </c>
      <c r="D8385" s="122">
        <v>625.55999999999995</v>
      </c>
    </row>
    <row r="8386" spans="1:4">
      <c r="A8386" s="72" t="s">
        <v>34358</v>
      </c>
      <c r="B8386" s="73" t="s">
        <v>34359</v>
      </c>
      <c r="C8386" s="74" t="s">
        <v>13109</v>
      </c>
      <c r="D8386" s="122">
        <v>638.07000000000005</v>
      </c>
    </row>
    <row r="8387" spans="1:4">
      <c r="A8387" s="72" t="s">
        <v>34360</v>
      </c>
      <c r="B8387" s="73" t="s">
        <v>34361</v>
      </c>
      <c r="C8387" s="74" t="s">
        <v>13109</v>
      </c>
      <c r="D8387" s="122">
        <v>650.83000000000004</v>
      </c>
    </row>
    <row r="8388" spans="1:4">
      <c r="A8388" s="72" t="s">
        <v>34362</v>
      </c>
      <c r="B8388" s="73" t="s">
        <v>34363</v>
      </c>
      <c r="C8388" s="74" t="s">
        <v>13109</v>
      </c>
      <c r="D8388" s="122">
        <v>663.84</v>
      </c>
    </row>
    <row r="8389" spans="1:4">
      <c r="A8389" s="72" t="s">
        <v>34364</v>
      </c>
      <c r="B8389" s="73" t="s">
        <v>34365</v>
      </c>
      <c r="C8389" s="74" t="s">
        <v>13109</v>
      </c>
      <c r="D8389" s="122">
        <v>677.12</v>
      </c>
    </row>
    <row r="8390" spans="1:4">
      <c r="A8390" s="72" t="s">
        <v>34366</v>
      </c>
      <c r="B8390" s="73" t="s">
        <v>34367</v>
      </c>
      <c r="C8390" s="74" t="s">
        <v>13109</v>
      </c>
      <c r="D8390" s="122">
        <v>690.66</v>
      </c>
    </row>
    <row r="8391" spans="1:4">
      <c r="A8391" s="72" t="s">
        <v>34368</v>
      </c>
      <c r="B8391" s="73" t="s">
        <v>34369</v>
      </c>
      <c r="C8391" s="74" t="s">
        <v>13109</v>
      </c>
      <c r="D8391" s="122">
        <v>704.48</v>
      </c>
    </row>
    <row r="8392" spans="1:4">
      <c r="A8392" s="72" t="s">
        <v>34370</v>
      </c>
      <c r="B8392" s="73" t="s">
        <v>34371</v>
      </c>
      <c r="C8392" s="74" t="s">
        <v>13109</v>
      </c>
      <c r="D8392" s="122">
        <v>718.57</v>
      </c>
    </row>
    <row r="8393" spans="1:4">
      <c r="A8393" s="72" t="s">
        <v>34372</v>
      </c>
      <c r="B8393" s="73" t="s">
        <v>34373</v>
      </c>
      <c r="C8393" s="74" t="s">
        <v>13109</v>
      </c>
      <c r="D8393" s="122">
        <v>732.94</v>
      </c>
    </row>
    <row r="8394" spans="1:4">
      <c r="A8394" s="72" t="s">
        <v>34374</v>
      </c>
      <c r="B8394" s="73" t="s">
        <v>34375</v>
      </c>
      <c r="C8394" s="74" t="s">
        <v>13109</v>
      </c>
      <c r="D8394" s="122">
        <v>747.6</v>
      </c>
    </row>
    <row r="8395" spans="1:4">
      <c r="A8395" s="72" t="s">
        <v>34376</v>
      </c>
      <c r="B8395" s="73" t="s">
        <v>34377</v>
      </c>
      <c r="C8395" s="74" t="s">
        <v>13109</v>
      </c>
      <c r="D8395" s="122">
        <v>762.55</v>
      </c>
    </row>
    <row r="8396" spans="1:4">
      <c r="A8396" s="72" t="s">
        <v>34378</v>
      </c>
      <c r="B8396" s="73" t="s">
        <v>34379</v>
      </c>
      <c r="C8396" s="74" t="s">
        <v>13109</v>
      </c>
      <c r="D8396" s="122">
        <v>777.8</v>
      </c>
    </row>
    <row r="8397" spans="1:4">
      <c r="A8397" s="72" t="s">
        <v>34380</v>
      </c>
      <c r="B8397" s="73" t="s">
        <v>34381</v>
      </c>
      <c r="C8397" s="74" t="s">
        <v>13109</v>
      </c>
      <c r="D8397" s="122">
        <v>793.36</v>
      </c>
    </row>
    <row r="8398" spans="1:4">
      <c r="A8398" s="72" t="s">
        <v>34382</v>
      </c>
      <c r="B8398" s="73" t="s">
        <v>34383</v>
      </c>
      <c r="C8398" s="74" t="s">
        <v>13109</v>
      </c>
      <c r="D8398" s="122">
        <v>809.22</v>
      </c>
    </row>
    <row r="8399" spans="1:4">
      <c r="A8399" s="72" t="s">
        <v>34384</v>
      </c>
      <c r="B8399" s="73" t="s">
        <v>34385</v>
      </c>
      <c r="C8399" s="74" t="s">
        <v>13109</v>
      </c>
      <c r="D8399" s="122">
        <v>825.41</v>
      </c>
    </row>
    <row r="8400" spans="1:4">
      <c r="A8400" s="72" t="s">
        <v>34386</v>
      </c>
      <c r="B8400" s="73" t="s">
        <v>34387</v>
      </c>
      <c r="C8400" s="74" t="s">
        <v>13109</v>
      </c>
      <c r="D8400" s="122">
        <v>841.91</v>
      </c>
    </row>
    <row r="8401" spans="1:4">
      <c r="A8401" s="72" t="s">
        <v>34388</v>
      </c>
      <c r="B8401" s="73" t="s">
        <v>34389</v>
      </c>
      <c r="C8401" s="74" t="s">
        <v>13109</v>
      </c>
      <c r="D8401" s="122">
        <v>858.75</v>
      </c>
    </row>
    <row r="8402" spans="1:4">
      <c r="A8402" s="72" t="s">
        <v>34390</v>
      </c>
      <c r="B8402" s="73" t="s">
        <v>34391</v>
      </c>
      <c r="C8402" s="74" t="s">
        <v>13109</v>
      </c>
      <c r="D8402" s="122">
        <v>875.93</v>
      </c>
    </row>
    <row r="8403" spans="1:4">
      <c r="A8403" s="72" t="s">
        <v>34392</v>
      </c>
      <c r="B8403" s="73" t="s">
        <v>34393</v>
      </c>
      <c r="C8403" s="74" t="s">
        <v>13109</v>
      </c>
      <c r="D8403" s="122">
        <v>893.45</v>
      </c>
    </row>
    <row r="8404" spans="1:4">
      <c r="A8404" s="72" t="s">
        <v>34394</v>
      </c>
      <c r="B8404" s="73" t="s">
        <v>34395</v>
      </c>
      <c r="C8404" s="74" t="s">
        <v>13109</v>
      </c>
      <c r="D8404" s="122">
        <v>911.32</v>
      </c>
    </row>
    <row r="8405" spans="1:4">
      <c r="A8405" s="72" t="s">
        <v>34396</v>
      </c>
      <c r="B8405" s="73" t="s">
        <v>34397</v>
      </c>
      <c r="C8405" s="74" t="s">
        <v>13109</v>
      </c>
      <c r="D8405" s="122">
        <v>929.54</v>
      </c>
    </row>
    <row r="8406" spans="1:4">
      <c r="A8406" s="72" t="s">
        <v>34398</v>
      </c>
      <c r="B8406" s="73" t="s">
        <v>34399</v>
      </c>
      <c r="C8406" s="74" t="s">
        <v>13109</v>
      </c>
      <c r="D8406" s="122">
        <v>948.13</v>
      </c>
    </row>
    <row r="8407" spans="1:4">
      <c r="A8407" s="72" t="s">
        <v>34400</v>
      </c>
      <c r="B8407" s="73" t="s">
        <v>34401</v>
      </c>
      <c r="C8407" s="74" t="s">
        <v>13109</v>
      </c>
      <c r="D8407" s="122">
        <v>967.1</v>
      </c>
    </row>
    <row r="8408" spans="1:4">
      <c r="A8408" s="72" t="s">
        <v>34402</v>
      </c>
      <c r="B8408" s="73" t="s">
        <v>70187</v>
      </c>
      <c r="C8408" s="74" t="s">
        <v>13109</v>
      </c>
      <c r="D8408" s="122">
        <v>1996.67</v>
      </c>
    </row>
    <row r="8409" spans="1:4">
      <c r="A8409" s="72" t="s">
        <v>34403</v>
      </c>
      <c r="B8409" s="73" t="s">
        <v>34404</v>
      </c>
      <c r="C8409" s="74" t="s">
        <v>13109</v>
      </c>
      <c r="D8409" s="122">
        <v>541.69000000000005</v>
      </c>
    </row>
    <row r="8410" spans="1:4">
      <c r="A8410" s="72" t="s">
        <v>34405</v>
      </c>
      <c r="B8410" s="73" t="s">
        <v>34406</v>
      </c>
      <c r="C8410" s="74" t="s">
        <v>13109</v>
      </c>
      <c r="D8410" s="122">
        <v>568.77</v>
      </c>
    </row>
    <row r="8411" spans="1:4">
      <c r="A8411" s="72" t="s">
        <v>34407</v>
      </c>
      <c r="B8411" s="73" t="s">
        <v>34408</v>
      </c>
      <c r="C8411" s="74" t="s">
        <v>13109</v>
      </c>
      <c r="D8411" s="122">
        <v>597.21</v>
      </c>
    </row>
    <row r="8412" spans="1:4">
      <c r="A8412" s="72" t="s">
        <v>34409</v>
      </c>
      <c r="B8412" s="73" t="s">
        <v>34410</v>
      </c>
      <c r="C8412" s="74" t="s">
        <v>13109</v>
      </c>
      <c r="D8412" s="122">
        <v>627.07000000000005</v>
      </c>
    </row>
    <row r="8413" spans="1:4">
      <c r="A8413" s="72" t="s">
        <v>34411</v>
      </c>
      <c r="B8413" s="73" t="s">
        <v>34412</v>
      </c>
      <c r="C8413" s="74" t="s">
        <v>13109</v>
      </c>
      <c r="D8413" s="122">
        <v>658.43</v>
      </c>
    </row>
    <row r="8414" spans="1:4">
      <c r="A8414" s="72" t="s">
        <v>34413</v>
      </c>
      <c r="B8414" s="73" t="s">
        <v>34414</v>
      </c>
      <c r="C8414" s="74" t="s">
        <v>13109</v>
      </c>
      <c r="D8414" s="122">
        <v>691.35</v>
      </c>
    </row>
    <row r="8415" spans="1:4">
      <c r="A8415" s="72" t="s">
        <v>34415</v>
      </c>
      <c r="B8415" s="73" t="s">
        <v>34416</v>
      </c>
      <c r="C8415" s="74" t="s">
        <v>13109</v>
      </c>
      <c r="D8415" s="122">
        <v>725.91</v>
      </c>
    </row>
    <row r="8416" spans="1:4">
      <c r="A8416" s="72" t="s">
        <v>34417</v>
      </c>
      <c r="B8416" s="73" t="s">
        <v>34418</v>
      </c>
      <c r="C8416" s="74" t="s">
        <v>13109</v>
      </c>
      <c r="D8416" s="122">
        <v>762.21</v>
      </c>
    </row>
    <row r="8417" spans="1:4">
      <c r="A8417" s="72" t="s">
        <v>34419</v>
      </c>
      <c r="B8417" s="73" t="s">
        <v>34420</v>
      </c>
      <c r="C8417" s="74" t="s">
        <v>13109</v>
      </c>
      <c r="D8417" s="122">
        <v>800.32</v>
      </c>
    </row>
    <row r="8418" spans="1:4">
      <c r="A8418" s="72" t="s">
        <v>34421</v>
      </c>
      <c r="B8418" s="73" t="s">
        <v>34422</v>
      </c>
      <c r="C8418" s="74" t="s">
        <v>13109</v>
      </c>
      <c r="D8418" s="122">
        <v>840.34</v>
      </c>
    </row>
    <row r="8419" spans="1:4">
      <c r="A8419" s="72" t="s">
        <v>34423</v>
      </c>
      <c r="B8419" s="73" t="s">
        <v>70188</v>
      </c>
      <c r="C8419" s="74" t="s">
        <v>13109</v>
      </c>
      <c r="D8419" s="122">
        <v>2216.31</v>
      </c>
    </row>
    <row r="8420" spans="1:4">
      <c r="A8420" s="72" t="s">
        <v>34424</v>
      </c>
      <c r="B8420" s="73" t="s">
        <v>34425</v>
      </c>
      <c r="C8420" s="74" t="s">
        <v>13109</v>
      </c>
      <c r="D8420" s="122">
        <v>650.03</v>
      </c>
    </row>
    <row r="8421" spans="1:4">
      <c r="A8421" s="72" t="s">
        <v>34426</v>
      </c>
      <c r="B8421" s="73" t="s">
        <v>34427</v>
      </c>
      <c r="C8421" s="74" t="s">
        <v>13109</v>
      </c>
      <c r="D8421" s="122">
        <v>663.03</v>
      </c>
    </row>
    <row r="8422" spans="1:4">
      <c r="A8422" s="72" t="s">
        <v>34428</v>
      </c>
      <c r="B8422" s="73" t="s">
        <v>34429</v>
      </c>
      <c r="C8422" s="74" t="s">
        <v>13109</v>
      </c>
      <c r="D8422" s="122">
        <v>676.29</v>
      </c>
    </row>
    <row r="8423" spans="1:4">
      <c r="A8423" s="72" t="s">
        <v>34430</v>
      </c>
      <c r="B8423" s="73" t="s">
        <v>34431</v>
      </c>
      <c r="C8423" s="74" t="s">
        <v>13109</v>
      </c>
      <c r="D8423" s="122">
        <v>689.81</v>
      </c>
    </row>
    <row r="8424" spans="1:4">
      <c r="A8424" s="72" t="s">
        <v>34432</v>
      </c>
      <c r="B8424" s="73" t="s">
        <v>34433</v>
      </c>
      <c r="C8424" s="74" t="s">
        <v>13109</v>
      </c>
      <c r="D8424" s="122">
        <v>703.61</v>
      </c>
    </row>
    <row r="8425" spans="1:4">
      <c r="A8425" s="72" t="s">
        <v>34434</v>
      </c>
      <c r="B8425" s="73" t="s">
        <v>34435</v>
      </c>
      <c r="C8425" s="74" t="s">
        <v>13109</v>
      </c>
      <c r="D8425" s="122">
        <v>717.68</v>
      </c>
    </row>
    <row r="8426" spans="1:4">
      <c r="A8426" s="72" t="s">
        <v>34436</v>
      </c>
      <c r="B8426" s="73" t="s">
        <v>34437</v>
      </c>
      <c r="C8426" s="74" t="s">
        <v>13109</v>
      </c>
      <c r="D8426" s="122">
        <v>732.03</v>
      </c>
    </row>
    <row r="8427" spans="1:4">
      <c r="A8427" s="72" t="s">
        <v>34438</v>
      </c>
      <c r="B8427" s="73" t="s">
        <v>34439</v>
      </c>
      <c r="C8427" s="74" t="s">
        <v>13109</v>
      </c>
      <c r="D8427" s="122">
        <v>746.68</v>
      </c>
    </row>
    <row r="8428" spans="1:4">
      <c r="A8428" s="72" t="s">
        <v>34440</v>
      </c>
      <c r="B8428" s="73" t="s">
        <v>34441</v>
      </c>
      <c r="C8428" s="74" t="s">
        <v>13109</v>
      </c>
      <c r="D8428" s="122">
        <v>761.61</v>
      </c>
    </row>
    <row r="8429" spans="1:4">
      <c r="A8429" s="72" t="s">
        <v>34442</v>
      </c>
      <c r="B8429" s="73" t="s">
        <v>34443</v>
      </c>
      <c r="C8429" s="74" t="s">
        <v>13109</v>
      </c>
      <c r="D8429" s="122">
        <v>776.84</v>
      </c>
    </row>
    <row r="8430" spans="1:4">
      <c r="A8430" s="72" t="s">
        <v>34444</v>
      </c>
      <c r="B8430" s="73" t="s">
        <v>34445</v>
      </c>
      <c r="C8430" s="74" t="s">
        <v>13109</v>
      </c>
      <c r="D8430" s="122">
        <v>792.38</v>
      </c>
    </row>
    <row r="8431" spans="1:4">
      <c r="A8431" s="72" t="s">
        <v>34446</v>
      </c>
      <c r="B8431" s="73" t="s">
        <v>34447</v>
      </c>
      <c r="C8431" s="74" t="s">
        <v>13109</v>
      </c>
      <c r="D8431" s="122">
        <v>808.23</v>
      </c>
    </row>
    <row r="8432" spans="1:4">
      <c r="A8432" s="72" t="s">
        <v>34448</v>
      </c>
      <c r="B8432" s="73" t="s">
        <v>34449</v>
      </c>
      <c r="C8432" s="74" t="s">
        <v>13109</v>
      </c>
      <c r="D8432" s="122">
        <v>824.39</v>
      </c>
    </row>
    <row r="8433" spans="1:4">
      <c r="A8433" s="72" t="s">
        <v>34450</v>
      </c>
      <c r="B8433" s="73" t="s">
        <v>34451</v>
      </c>
      <c r="C8433" s="74" t="s">
        <v>13109</v>
      </c>
      <c r="D8433" s="122">
        <v>840.88</v>
      </c>
    </row>
    <row r="8434" spans="1:4">
      <c r="A8434" s="72" t="s">
        <v>34452</v>
      </c>
      <c r="B8434" s="73" t="s">
        <v>34453</v>
      </c>
      <c r="C8434" s="74" t="s">
        <v>13109</v>
      </c>
      <c r="D8434" s="122">
        <v>857.69</v>
      </c>
    </row>
    <row r="8435" spans="1:4">
      <c r="A8435" s="72" t="s">
        <v>34454</v>
      </c>
      <c r="B8435" s="73" t="s">
        <v>34455</v>
      </c>
      <c r="C8435" s="74" t="s">
        <v>13109</v>
      </c>
      <c r="D8435" s="122">
        <v>874.85</v>
      </c>
    </row>
    <row r="8436" spans="1:4">
      <c r="A8436" s="72" t="s">
        <v>34456</v>
      </c>
      <c r="B8436" s="73" t="s">
        <v>34457</v>
      </c>
      <c r="C8436" s="74" t="s">
        <v>13109</v>
      </c>
      <c r="D8436" s="122">
        <v>892.35</v>
      </c>
    </row>
    <row r="8437" spans="1:4">
      <c r="A8437" s="72" t="s">
        <v>34458</v>
      </c>
      <c r="B8437" s="73" t="s">
        <v>34459</v>
      </c>
      <c r="C8437" s="74" t="s">
        <v>13109</v>
      </c>
      <c r="D8437" s="122">
        <v>910.19</v>
      </c>
    </row>
    <row r="8438" spans="1:4">
      <c r="A8438" s="72" t="s">
        <v>34460</v>
      </c>
      <c r="B8438" s="73" t="s">
        <v>34461</v>
      </c>
      <c r="C8438" s="74" t="s">
        <v>13109</v>
      </c>
      <c r="D8438" s="122">
        <v>928.4</v>
      </c>
    </row>
    <row r="8439" spans="1:4">
      <c r="A8439" s="72" t="s">
        <v>34462</v>
      </c>
      <c r="B8439" s="73" t="s">
        <v>34463</v>
      </c>
      <c r="C8439" s="74" t="s">
        <v>13109</v>
      </c>
      <c r="D8439" s="122">
        <v>946.96</v>
      </c>
    </row>
    <row r="8440" spans="1:4">
      <c r="A8440" s="72" t="s">
        <v>34464</v>
      </c>
      <c r="B8440" s="73" t="s">
        <v>34465</v>
      </c>
      <c r="C8440" s="74" t="s">
        <v>13109</v>
      </c>
      <c r="D8440" s="122">
        <v>965.9</v>
      </c>
    </row>
    <row r="8441" spans="1:4">
      <c r="A8441" s="72" t="s">
        <v>34466</v>
      </c>
      <c r="B8441" s="73" t="s">
        <v>34467</v>
      </c>
      <c r="C8441" s="74" t="s">
        <v>13109</v>
      </c>
      <c r="D8441" s="122">
        <v>985.22</v>
      </c>
    </row>
    <row r="8442" spans="1:4">
      <c r="A8442" s="72" t="s">
        <v>34468</v>
      </c>
      <c r="B8442" s="73" t="s">
        <v>34469</v>
      </c>
      <c r="C8442" s="74" t="s">
        <v>13109</v>
      </c>
      <c r="D8442" s="122">
        <v>1004.93</v>
      </c>
    </row>
    <row r="8443" spans="1:4">
      <c r="A8443" s="72" t="s">
        <v>34470</v>
      </c>
      <c r="B8443" s="73" t="s">
        <v>34471</v>
      </c>
      <c r="C8443" s="74" t="s">
        <v>13109</v>
      </c>
      <c r="D8443" s="122">
        <v>1025.02</v>
      </c>
    </row>
    <row r="8444" spans="1:4">
      <c r="A8444" s="72" t="s">
        <v>34472</v>
      </c>
      <c r="B8444" s="73" t="s">
        <v>34473</v>
      </c>
      <c r="C8444" s="74" t="s">
        <v>13109</v>
      </c>
      <c r="D8444" s="122">
        <v>1045.53</v>
      </c>
    </row>
    <row r="8445" spans="1:4">
      <c r="A8445" s="72" t="s">
        <v>34474</v>
      </c>
      <c r="B8445" s="73" t="s">
        <v>34475</v>
      </c>
      <c r="C8445" s="74" t="s">
        <v>13109</v>
      </c>
      <c r="D8445" s="122">
        <v>1066.44</v>
      </c>
    </row>
    <row r="8446" spans="1:4">
      <c r="A8446" s="72" t="s">
        <v>34476</v>
      </c>
      <c r="B8446" s="73" t="s">
        <v>34477</v>
      </c>
      <c r="C8446" s="74" t="s">
        <v>13109</v>
      </c>
      <c r="D8446" s="122">
        <v>1087.76</v>
      </c>
    </row>
    <row r="8447" spans="1:4">
      <c r="A8447" s="72" t="s">
        <v>34478</v>
      </c>
      <c r="B8447" s="73" t="s">
        <v>34479</v>
      </c>
      <c r="C8447" s="74" t="s">
        <v>13109</v>
      </c>
      <c r="D8447" s="122">
        <v>1109.52</v>
      </c>
    </row>
    <row r="8448" spans="1:4">
      <c r="A8448" s="72" t="s">
        <v>34480</v>
      </c>
      <c r="B8448" s="73" t="s">
        <v>34481</v>
      </c>
      <c r="C8448" s="74" t="s">
        <v>13109</v>
      </c>
      <c r="D8448" s="122">
        <v>1131.71</v>
      </c>
    </row>
    <row r="8449" spans="1:4">
      <c r="A8449" s="72" t="s">
        <v>34482</v>
      </c>
      <c r="B8449" s="73" t="s">
        <v>34483</v>
      </c>
      <c r="C8449" s="74" t="s">
        <v>13109</v>
      </c>
      <c r="D8449" s="122">
        <v>1154.3399999999999</v>
      </c>
    </row>
    <row r="8450" spans="1:4">
      <c r="A8450" s="72" t="s">
        <v>34484</v>
      </c>
      <c r="B8450" s="73" t="s">
        <v>34485</v>
      </c>
      <c r="C8450" s="74" t="s">
        <v>13109</v>
      </c>
      <c r="D8450" s="122">
        <v>1177.43</v>
      </c>
    </row>
    <row r="8451" spans="1:4">
      <c r="A8451" s="72" t="s">
        <v>34486</v>
      </c>
      <c r="B8451" s="73" t="s">
        <v>34487</v>
      </c>
      <c r="C8451" s="74" t="s">
        <v>13109</v>
      </c>
      <c r="D8451" s="122">
        <v>1200.98</v>
      </c>
    </row>
    <row r="8452" spans="1:4">
      <c r="A8452" s="72" t="s">
        <v>34488</v>
      </c>
      <c r="B8452" s="73" t="s">
        <v>34489</v>
      </c>
      <c r="C8452" s="74" t="s">
        <v>13109</v>
      </c>
      <c r="D8452" s="122">
        <v>1225</v>
      </c>
    </row>
    <row r="8453" spans="1:4">
      <c r="A8453" s="72" t="s">
        <v>34490</v>
      </c>
      <c r="B8453" s="73" t="s">
        <v>34491</v>
      </c>
      <c r="C8453" s="74" t="s">
        <v>13109</v>
      </c>
      <c r="D8453" s="122">
        <v>1249.5</v>
      </c>
    </row>
    <row r="8454" spans="1:4">
      <c r="A8454" s="72" t="s">
        <v>34492</v>
      </c>
      <c r="B8454" s="73" t="s">
        <v>34493</v>
      </c>
      <c r="C8454" s="74" t="s">
        <v>13109</v>
      </c>
      <c r="D8454" s="122">
        <v>1274.49</v>
      </c>
    </row>
    <row r="8455" spans="1:4">
      <c r="A8455" s="72" t="s">
        <v>34494</v>
      </c>
      <c r="B8455" s="73" t="s">
        <v>34495</v>
      </c>
      <c r="C8455" s="74" t="s">
        <v>13109</v>
      </c>
      <c r="D8455" s="122">
        <v>1299.98</v>
      </c>
    </row>
    <row r="8456" spans="1:4">
      <c r="A8456" s="72" t="s">
        <v>34496</v>
      </c>
      <c r="B8456" s="73" t="s">
        <v>34497</v>
      </c>
      <c r="C8456" s="74" t="s">
        <v>13109</v>
      </c>
      <c r="D8456" s="122">
        <v>1325.98</v>
      </c>
    </row>
    <row r="8457" spans="1:4">
      <c r="A8457" s="72" t="s">
        <v>34498</v>
      </c>
      <c r="B8457" s="73" t="s">
        <v>34499</v>
      </c>
      <c r="C8457" s="74" t="s">
        <v>13109</v>
      </c>
      <c r="D8457" s="122">
        <v>1352.5</v>
      </c>
    </row>
    <row r="8458" spans="1:4">
      <c r="A8458" s="72" t="s">
        <v>34500</v>
      </c>
      <c r="B8458" s="73" t="s">
        <v>34501</v>
      </c>
      <c r="C8458" s="74" t="s">
        <v>13109</v>
      </c>
      <c r="D8458" s="122">
        <v>1379.55</v>
      </c>
    </row>
    <row r="8459" spans="1:4">
      <c r="A8459" s="72" t="s">
        <v>34502</v>
      </c>
      <c r="B8459" s="73" t="s">
        <v>34503</v>
      </c>
      <c r="C8459" s="74" t="s">
        <v>13109</v>
      </c>
      <c r="D8459" s="122">
        <v>1407.14</v>
      </c>
    </row>
    <row r="8460" spans="1:4">
      <c r="A8460" s="72" t="s">
        <v>34504</v>
      </c>
      <c r="B8460" s="73" t="s">
        <v>34505</v>
      </c>
      <c r="C8460" s="74" t="s">
        <v>13109</v>
      </c>
      <c r="D8460" s="122">
        <v>1435.28</v>
      </c>
    </row>
    <row r="8461" spans="1:4">
      <c r="A8461" s="72" t="s">
        <v>34506</v>
      </c>
      <c r="B8461" s="73" t="s">
        <v>34507</v>
      </c>
      <c r="C8461" s="74" t="s">
        <v>13109</v>
      </c>
      <c r="D8461" s="122">
        <v>1463.99</v>
      </c>
    </row>
    <row r="8462" spans="1:4">
      <c r="A8462" s="72" t="s">
        <v>34508</v>
      </c>
      <c r="B8462" s="73" t="s">
        <v>34509</v>
      </c>
      <c r="C8462" s="74" t="s">
        <v>13109</v>
      </c>
      <c r="D8462" s="122">
        <v>1493.27</v>
      </c>
    </row>
    <row r="8463" spans="1:4">
      <c r="A8463" s="72" t="s">
        <v>34510</v>
      </c>
      <c r="B8463" s="73" t="s">
        <v>34511</v>
      </c>
      <c r="C8463" s="74" t="s">
        <v>13109</v>
      </c>
      <c r="D8463" s="122">
        <v>1523.13</v>
      </c>
    </row>
    <row r="8464" spans="1:4">
      <c r="A8464" s="72" t="s">
        <v>34512</v>
      </c>
      <c r="B8464" s="73" t="s">
        <v>34513</v>
      </c>
      <c r="C8464" s="74" t="s">
        <v>13109</v>
      </c>
      <c r="D8464" s="122">
        <v>1553.6</v>
      </c>
    </row>
    <row r="8465" spans="1:4">
      <c r="A8465" s="72" t="s">
        <v>34514</v>
      </c>
      <c r="B8465" s="73" t="s">
        <v>70189</v>
      </c>
      <c r="C8465" s="74" t="s">
        <v>13109</v>
      </c>
      <c r="D8465" s="122">
        <v>2460.1</v>
      </c>
    </row>
    <row r="8466" spans="1:4">
      <c r="A8466" s="72" t="s">
        <v>34515</v>
      </c>
      <c r="B8466" s="73" t="s">
        <v>75447</v>
      </c>
      <c r="C8466" s="74" t="s">
        <v>13109</v>
      </c>
      <c r="D8466" s="122">
        <v>270.83999999999997</v>
      </c>
    </row>
    <row r="8467" spans="1:4">
      <c r="A8467" s="72" t="s">
        <v>34516</v>
      </c>
      <c r="B8467" s="73" t="s">
        <v>75448</v>
      </c>
      <c r="C8467" s="74" t="s">
        <v>13109</v>
      </c>
      <c r="D8467" s="122">
        <v>284.39</v>
      </c>
    </row>
    <row r="8468" spans="1:4">
      <c r="A8468" s="72" t="s">
        <v>34517</v>
      </c>
      <c r="B8468" s="73" t="s">
        <v>75449</v>
      </c>
      <c r="C8468" s="74" t="s">
        <v>13109</v>
      </c>
      <c r="D8468" s="122">
        <v>298.61</v>
      </c>
    </row>
    <row r="8469" spans="1:4">
      <c r="A8469" s="72" t="s">
        <v>34518</v>
      </c>
      <c r="B8469" s="73" t="s">
        <v>75450</v>
      </c>
      <c r="C8469" s="74" t="s">
        <v>13109</v>
      </c>
      <c r="D8469" s="122">
        <v>313.54000000000002</v>
      </c>
    </row>
    <row r="8470" spans="1:4">
      <c r="A8470" s="72" t="s">
        <v>34519</v>
      </c>
      <c r="B8470" s="73" t="s">
        <v>75451</v>
      </c>
      <c r="C8470" s="74" t="s">
        <v>13109</v>
      </c>
      <c r="D8470" s="122">
        <v>329.21</v>
      </c>
    </row>
    <row r="8471" spans="1:4">
      <c r="A8471" s="72" t="s">
        <v>34520</v>
      </c>
      <c r="B8471" s="73" t="s">
        <v>75452</v>
      </c>
      <c r="C8471" s="74" t="s">
        <v>13109</v>
      </c>
      <c r="D8471" s="122">
        <v>345.67</v>
      </c>
    </row>
    <row r="8472" spans="1:4">
      <c r="A8472" s="72" t="s">
        <v>34521</v>
      </c>
      <c r="B8472" s="73" t="s">
        <v>75453</v>
      </c>
      <c r="C8472" s="74" t="s">
        <v>13109</v>
      </c>
      <c r="D8472" s="122">
        <v>362.96</v>
      </c>
    </row>
    <row r="8473" spans="1:4">
      <c r="A8473" s="72" t="s">
        <v>34522</v>
      </c>
      <c r="B8473" s="73" t="s">
        <v>75454</v>
      </c>
      <c r="C8473" s="74" t="s">
        <v>13109</v>
      </c>
      <c r="D8473" s="122">
        <v>381.1</v>
      </c>
    </row>
    <row r="8474" spans="1:4">
      <c r="A8474" s="72" t="s">
        <v>34523</v>
      </c>
      <c r="B8474" s="73" t="s">
        <v>75455</v>
      </c>
      <c r="C8474" s="74" t="s">
        <v>13109</v>
      </c>
      <c r="D8474" s="122">
        <v>400.16</v>
      </c>
    </row>
    <row r="8475" spans="1:4">
      <c r="A8475" s="72" t="s">
        <v>34524</v>
      </c>
      <c r="B8475" s="73" t="s">
        <v>75456</v>
      </c>
      <c r="C8475" s="74" t="s">
        <v>13109</v>
      </c>
      <c r="D8475" s="122">
        <v>420.17</v>
      </c>
    </row>
    <row r="8476" spans="1:4">
      <c r="A8476" s="72" t="s">
        <v>34525</v>
      </c>
      <c r="B8476" s="73" t="s">
        <v>70190</v>
      </c>
      <c r="C8476" s="74" t="s">
        <v>13109</v>
      </c>
      <c r="D8476" s="122">
        <v>2730.71</v>
      </c>
    </row>
    <row r="8477" spans="1:4">
      <c r="A8477" s="72" t="s">
        <v>34526</v>
      </c>
      <c r="B8477" s="73" t="s">
        <v>75457</v>
      </c>
      <c r="C8477" s="74" t="s">
        <v>13109</v>
      </c>
      <c r="D8477" s="122">
        <v>297.93</v>
      </c>
    </row>
    <row r="8478" spans="1:4">
      <c r="A8478" s="72" t="s">
        <v>34527</v>
      </c>
      <c r="B8478" s="73" t="s">
        <v>75458</v>
      </c>
      <c r="C8478" s="74" t="s">
        <v>13109</v>
      </c>
      <c r="D8478" s="122">
        <v>312.82</v>
      </c>
    </row>
    <row r="8479" spans="1:4">
      <c r="A8479" s="72" t="s">
        <v>34528</v>
      </c>
      <c r="B8479" s="73" t="s">
        <v>75459</v>
      </c>
      <c r="C8479" s="74" t="s">
        <v>13109</v>
      </c>
      <c r="D8479" s="122">
        <v>328.47</v>
      </c>
    </row>
    <row r="8480" spans="1:4">
      <c r="A8480" s="72" t="s">
        <v>34529</v>
      </c>
      <c r="B8480" s="73" t="s">
        <v>75460</v>
      </c>
      <c r="C8480" s="74" t="s">
        <v>13109</v>
      </c>
      <c r="D8480" s="122">
        <v>344.89</v>
      </c>
    </row>
    <row r="8481" spans="1:4">
      <c r="A8481" s="72" t="s">
        <v>34530</v>
      </c>
      <c r="B8481" s="73" t="s">
        <v>75461</v>
      </c>
      <c r="C8481" s="74" t="s">
        <v>13109</v>
      </c>
      <c r="D8481" s="122">
        <v>362.13</v>
      </c>
    </row>
    <row r="8482" spans="1:4">
      <c r="A8482" s="72" t="s">
        <v>34531</v>
      </c>
      <c r="B8482" s="73" t="s">
        <v>75462</v>
      </c>
      <c r="C8482" s="74" t="s">
        <v>13109</v>
      </c>
      <c r="D8482" s="122">
        <v>380.24</v>
      </c>
    </row>
    <row r="8483" spans="1:4">
      <c r="A8483" s="72" t="s">
        <v>34532</v>
      </c>
      <c r="B8483" s="73" t="s">
        <v>75463</v>
      </c>
      <c r="C8483" s="74" t="s">
        <v>13109</v>
      </c>
      <c r="D8483" s="122">
        <v>399.25</v>
      </c>
    </row>
    <row r="8484" spans="1:4">
      <c r="A8484" s="72" t="s">
        <v>34533</v>
      </c>
      <c r="B8484" s="73" t="s">
        <v>75464</v>
      </c>
      <c r="C8484" s="74" t="s">
        <v>13109</v>
      </c>
      <c r="D8484" s="122">
        <v>419.22</v>
      </c>
    </row>
    <row r="8485" spans="1:4">
      <c r="A8485" s="72" t="s">
        <v>34534</v>
      </c>
      <c r="B8485" s="73" t="s">
        <v>75465</v>
      </c>
      <c r="C8485" s="74" t="s">
        <v>13109</v>
      </c>
      <c r="D8485" s="122">
        <v>440.18</v>
      </c>
    </row>
    <row r="8486" spans="1:4">
      <c r="A8486" s="72" t="s">
        <v>34535</v>
      </c>
      <c r="B8486" s="73" t="s">
        <v>75466</v>
      </c>
      <c r="C8486" s="74" t="s">
        <v>13109</v>
      </c>
      <c r="D8486" s="122">
        <v>462.18</v>
      </c>
    </row>
    <row r="8487" spans="1:4">
      <c r="A8487" s="72" t="s">
        <v>34536</v>
      </c>
      <c r="B8487" s="73" t="s">
        <v>70191</v>
      </c>
      <c r="C8487" s="74" t="s">
        <v>13109</v>
      </c>
      <c r="D8487" s="122">
        <v>3031.1</v>
      </c>
    </row>
    <row r="8488" spans="1:4">
      <c r="A8488" s="72" t="s">
        <v>34537</v>
      </c>
      <c r="B8488" s="73" t="s">
        <v>34538</v>
      </c>
      <c r="C8488" s="74" t="s">
        <v>13109</v>
      </c>
      <c r="D8488" s="122">
        <v>357.61</v>
      </c>
    </row>
    <row r="8489" spans="1:4">
      <c r="A8489" s="72" t="s">
        <v>34539</v>
      </c>
      <c r="B8489" s="73" t="s">
        <v>34540</v>
      </c>
      <c r="C8489" s="74" t="s">
        <v>13109</v>
      </c>
      <c r="D8489" s="122">
        <v>376.43</v>
      </c>
    </row>
    <row r="8490" spans="1:4">
      <c r="A8490" s="72" t="s">
        <v>34541</v>
      </c>
      <c r="B8490" s="73" t="s">
        <v>34542</v>
      </c>
      <c r="C8490" s="74" t="s">
        <v>13109</v>
      </c>
      <c r="D8490" s="122">
        <v>396.24</v>
      </c>
    </row>
    <row r="8491" spans="1:4">
      <c r="A8491" s="72" t="s">
        <v>34543</v>
      </c>
      <c r="B8491" s="73" t="s">
        <v>34544</v>
      </c>
      <c r="C8491" s="74" t="s">
        <v>13109</v>
      </c>
      <c r="D8491" s="122">
        <v>417.1</v>
      </c>
    </row>
    <row r="8492" spans="1:4">
      <c r="A8492" s="72" t="s">
        <v>34545</v>
      </c>
      <c r="B8492" s="73" t="s">
        <v>34546</v>
      </c>
      <c r="C8492" s="74" t="s">
        <v>13109</v>
      </c>
      <c r="D8492" s="122">
        <v>437.95</v>
      </c>
    </row>
    <row r="8493" spans="1:4">
      <c r="A8493" s="72" t="s">
        <v>34547</v>
      </c>
      <c r="B8493" s="73" t="s">
        <v>34548</v>
      </c>
      <c r="C8493" s="74" t="s">
        <v>13109</v>
      </c>
      <c r="D8493" s="122">
        <v>459.85</v>
      </c>
    </row>
    <row r="8494" spans="1:4">
      <c r="A8494" s="72" t="s">
        <v>34549</v>
      </c>
      <c r="B8494" s="73" t="s">
        <v>34550</v>
      </c>
      <c r="C8494" s="74" t="s">
        <v>13109</v>
      </c>
      <c r="D8494" s="122">
        <v>482.85</v>
      </c>
    </row>
    <row r="8495" spans="1:4">
      <c r="A8495" s="72" t="s">
        <v>34551</v>
      </c>
      <c r="B8495" s="73" t="s">
        <v>34552</v>
      </c>
      <c r="C8495" s="74" t="s">
        <v>13109</v>
      </c>
      <c r="D8495" s="122">
        <v>506.99</v>
      </c>
    </row>
    <row r="8496" spans="1:4">
      <c r="A8496" s="72" t="s">
        <v>34553</v>
      </c>
      <c r="B8496" s="73" t="s">
        <v>34554</v>
      </c>
      <c r="C8496" s="74" t="s">
        <v>13109</v>
      </c>
      <c r="D8496" s="122">
        <v>532.34</v>
      </c>
    </row>
    <row r="8497" spans="1:4">
      <c r="A8497" s="72" t="s">
        <v>34555</v>
      </c>
      <c r="B8497" s="73" t="s">
        <v>34556</v>
      </c>
      <c r="C8497" s="74" t="s">
        <v>13109</v>
      </c>
      <c r="D8497" s="122">
        <v>558.95000000000005</v>
      </c>
    </row>
    <row r="8498" spans="1:4">
      <c r="A8498" s="72" t="s">
        <v>34557</v>
      </c>
      <c r="B8498" s="73" t="s">
        <v>34558</v>
      </c>
      <c r="C8498" s="74" t="s">
        <v>13109</v>
      </c>
      <c r="D8498" s="122">
        <v>586.9</v>
      </c>
    </row>
    <row r="8499" spans="1:4">
      <c r="A8499" s="72" t="s">
        <v>34559</v>
      </c>
      <c r="B8499" s="73" t="s">
        <v>34560</v>
      </c>
      <c r="C8499" s="74" t="s">
        <v>13109</v>
      </c>
      <c r="D8499" s="122">
        <v>616.25</v>
      </c>
    </row>
    <row r="8500" spans="1:4">
      <c r="A8500" s="72" t="s">
        <v>34561</v>
      </c>
      <c r="B8500" s="73" t="s">
        <v>34562</v>
      </c>
      <c r="C8500" s="74" t="s">
        <v>13109</v>
      </c>
      <c r="D8500" s="122">
        <v>647.05999999999995</v>
      </c>
    </row>
    <row r="8501" spans="1:4">
      <c r="A8501" s="72" t="s">
        <v>34563</v>
      </c>
      <c r="B8501" s="73" t="s">
        <v>70192</v>
      </c>
      <c r="C8501" s="74" t="s">
        <v>13109</v>
      </c>
      <c r="D8501" s="122">
        <v>2216.31</v>
      </c>
    </row>
    <row r="8502" spans="1:4">
      <c r="A8502" s="72" t="s">
        <v>34564</v>
      </c>
      <c r="B8502" s="73" t="s">
        <v>34565</v>
      </c>
      <c r="C8502" s="74" t="s">
        <v>13109</v>
      </c>
      <c r="D8502" s="122">
        <v>375.49</v>
      </c>
    </row>
    <row r="8503" spans="1:4">
      <c r="A8503" s="72" t="s">
        <v>34566</v>
      </c>
      <c r="B8503" s="73" t="s">
        <v>34567</v>
      </c>
      <c r="C8503" s="74" t="s">
        <v>13109</v>
      </c>
      <c r="D8503" s="122">
        <v>383</v>
      </c>
    </row>
    <row r="8504" spans="1:4">
      <c r="A8504" s="72" t="s">
        <v>34568</v>
      </c>
      <c r="B8504" s="73" t="s">
        <v>34569</v>
      </c>
      <c r="C8504" s="74" t="s">
        <v>13109</v>
      </c>
      <c r="D8504" s="122">
        <v>390.66</v>
      </c>
    </row>
    <row r="8505" spans="1:4">
      <c r="A8505" s="72" t="s">
        <v>34570</v>
      </c>
      <c r="B8505" s="73" t="s">
        <v>34571</v>
      </c>
      <c r="C8505" s="74" t="s">
        <v>13109</v>
      </c>
      <c r="D8505" s="122">
        <v>398.47</v>
      </c>
    </row>
    <row r="8506" spans="1:4">
      <c r="A8506" s="72" t="s">
        <v>34572</v>
      </c>
      <c r="B8506" s="73" t="s">
        <v>34573</v>
      </c>
      <c r="C8506" s="74" t="s">
        <v>13109</v>
      </c>
      <c r="D8506" s="122">
        <v>406.44</v>
      </c>
    </row>
    <row r="8507" spans="1:4">
      <c r="A8507" s="72" t="s">
        <v>34574</v>
      </c>
      <c r="B8507" s="73" t="s">
        <v>34575</v>
      </c>
      <c r="C8507" s="74" t="s">
        <v>13109</v>
      </c>
      <c r="D8507" s="122">
        <v>414.57</v>
      </c>
    </row>
    <row r="8508" spans="1:4">
      <c r="A8508" s="72" t="s">
        <v>34576</v>
      </c>
      <c r="B8508" s="73" t="s">
        <v>34577</v>
      </c>
      <c r="C8508" s="74" t="s">
        <v>13109</v>
      </c>
      <c r="D8508" s="122">
        <v>422.86</v>
      </c>
    </row>
    <row r="8509" spans="1:4">
      <c r="A8509" s="72" t="s">
        <v>34578</v>
      </c>
      <c r="B8509" s="73" t="s">
        <v>34579</v>
      </c>
      <c r="C8509" s="74" t="s">
        <v>13109</v>
      </c>
      <c r="D8509" s="122">
        <v>431.32</v>
      </c>
    </row>
    <row r="8510" spans="1:4">
      <c r="A8510" s="72" t="s">
        <v>34580</v>
      </c>
      <c r="B8510" s="73" t="s">
        <v>34581</v>
      </c>
      <c r="C8510" s="74" t="s">
        <v>13109</v>
      </c>
      <c r="D8510" s="122">
        <v>439.95</v>
      </c>
    </row>
    <row r="8511" spans="1:4">
      <c r="A8511" s="72" t="s">
        <v>34582</v>
      </c>
      <c r="B8511" s="73" t="s">
        <v>34583</v>
      </c>
      <c r="C8511" s="74" t="s">
        <v>13109</v>
      </c>
      <c r="D8511" s="122">
        <v>448.75</v>
      </c>
    </row>
    <row r="8512" spans="1:4">
      <c r="A8512" s="72" t="s">
        <v>34584</v>
      </c>
      <c r="B8512" s="73" t="s">
        <v>34585</v>
      </c>
      <c r="C8512" s="74" t="s">
        <v>13109</v>
      </c>
      <c r="D8512" s="122">
        <v>457.72</v>
      </c>
    </row>
    <row r="8513" spans="1:4">
      <c r="A8513" s="72" t="s">
        <v>34586</v>
      </c>
      <c r="B8513" s="73" t="s">
        <v>34587</v>
      </c>
      <c r="C8513" s="74" t="s">
        <v>13109</v>
      </c>
      <c r="D8513" s="122">
        <v>466.88</v>
      </c>
    </row>
    <row r="8514" spans="1:4">
      <c r="A8514" s="72" t="s">
        <v>34588</v>
      </c>
      <c r="B8514" s="73" t="s">
        <v>34589</v>
      </c>
      <c r="C8514" s="74" t="s">
        <v>13109</v>
      </c>
      <c r="D8514" s="122">
        <v>476.21</v>
      </c>
    </row>
    <row r="8515" spans="1:4">
      <c r="A8515" s="72" t="s">
        <v>34590</v>
      </c>
      <c r="B8515" s="73" t="s">
        <v>34591</v>
      </c>
      <c r="C8515" s="74" t="s">
        <v>13109</v>
      </c>
      <c r="D8515" s="122">
        <v>485.74</v>
      </c>
    </row>
    <row r="8516" spans="1:4">
      <c r="A8516" s="72" t="s">
        <v>34592</v>
      </c>
      <c r="B8516" s="73" t="s">
        <v>70193</v>
      </c>
      <c r="C8516" s="74" t="s">
        <v>13109</v>
      </c>
      <c r="D8516" s="122">
        <v>2815.12</v>
      </c>
    </row>
    <row r="8517" spans="1:4">
      <c r="A8517" s="72" t="s">
        <v>34593</v>
      </c>
      <c r="B8517" s="73" t="s">
        <v>75467</v>
      </c>
      <c r="C8517" s="74" t="s">
        <v>13109</v>
      </c>
      <c r="D8517" s="122">
        <v>1.6</v>
      </c>
    </row>
    <row r="8518" spans="1:4">
      <c r="A8518" s="72" t="s">
        <v>34594</v>
      </c>
      <c r="B8518" s="73" t="s">
        <v>75468</v>
      </c>
      <c r="C8518" s="74" t="s">
        <v>13109</v>
      </c>
      <c r="D8518" s="122">
        <v>2</v>
      </c>
    </row>
    <row r="8519" spans="1:4">
      <c r="A8519" s="72" t="s">
        <v>34595</v>
      </c>
      <c r="B8519" s="73" t="s">
        <v>75469</v>
      </c>
      <c r="C8519" s="74" t="s">
        <v>13109</v>
      </c>
      <c r="D8519" s="122">
        <v>2.5</v>
      </c>
    </row>
    <row r="8520" spans="1:4">
      <c r="A8520" s="72" t="s">
        <v>34596</v>
      </c>
      <c r="B8520" s="73" t="s">
        <v>75470</v>
      </c>
      <c r="C8520" s="74" t="s">
        <v>13109</v>
      </c>
      <c r="D8520" s="122">
        <v>2.86</v>
      </c>
    </row>
    <row r="8521" spans="1:4">
      <c r="A8521" s="72" t="s">
        <v>34597</v>
      </c>
      <c r="B8521" s="73" t="s">
        <v>75471</v>
      </c>
      <c r="C8521" s="74" t="s">
        <v>13109</v>
      </c>
      <c r="D8521" s="122">
        <v>3.57</v>
      </c>
    </row>
    <row r="8522" spans="1:4">
      <c r="A8522" s="72" t="s">
        <v>34598</v>
      </c>
      <c r="B8522" s="73" t="s">
        <v>75472</v>
      </c>
      <c r="C8522" s="74" t="s">
        <v>13109</v>
      </c>
      <c r="D8522" s="122">
        <v>4.46</v>
      </c>
    </row>
    <row r="8523" spans="1:4">
      <c r="A8523" s="72" t="s">
        <v>34599</v>
      </c>
      <c r="B8523" s="73" t="s">
        <v>75473</v>
      </c>
      <c r="C8523" s="74" t="s">
        <v>13109</v>
      </c>
      <c r="D8523" s="122">
        <v>5.58</v>
      </c>
    </row>
    <row r="8524" spans="1:4">
      <c r="A8524" s="72" t="s">
        <v>34600</v>
      </c>
      <c r="B8524" s="73" t="s">
        <v>75474</v>
      </c>
      <c r="C8524" s="74" t="s">
        <v>13109</v>
      </c>
      <c r="D8524" s="122">
        <v>6.51</v>
      </c>
    </row>
    <row r="8525" spans="1:4">
      <c r="A8525" s="72" t="s">
        <v>34601</v>
      </c>
      <c r="B8525" s="73" t="s">
        <v>75475</v>
      </c>
      <c r="C8525" s="74" t="s">
        <v>13109</v>
      </c>
      <c r="D8525" s="122">
        <v>8.14</v>
      </c>
    </row>
    <row r="8526" spans="1:4">
      <c r="A8526" s="72" t="s">
        <v>34602</v>
      </c>
      <c r="B8526" s="73" t="s">
        <v>75476</v>
      </c>
      <c r="C8526" s="74" t="s">
        <v>13109</v>
      </c>
      <c r="D8526" s="122">
        <v>9.77</v>
      </c>
    </row>
    <row r="8527" spans="1:4">
      <c r="A8527" s="72" t="s">
        <v>34603</v>
      </c>
      <c r="B8527" s="73" t="s">
        <v>75477</v>
      </c>
      <c r="C8527" s="74" t="s">
        <v>13109</v>
      </c>
      <c r="D8527" s="122">
        <v>10.74</v>
      </c>
    </row>
    <row r="8528" spans="1:4">
      <c r="A8528" s="72" t="s">
        <v>34604</v>
      </c>
      <c r="B8528" s="73" t="s">
        <v>75478</v>
      </c>
      <c r="C8528" s="74" t="s">
        <v>13109</v>
      </c>
      <c r="D8528" s="122">
        <v>11.82</v>
      </c>
    </row>
    <row r="8529" spans="1:4">
      <c r="A8529" s="72" t="s">
        <v>34605</v>
      </c>
      <c r="B8529" s="73" t="s">
        <v>75479</v>
      </c>
      <c r="C8529" s="74" t="s">
        <v>13109</v>
      </c>
      <c r="D8529" s="122">
        <v>13</v>
      </c>
    </row>
    <row r="8530" spans="1:4">
      <c r="A8530" s="72" t="s">
        <v>34606</v>
      </c>
      <c r="B8530" s="73" t="s">
        <v>70194</v>
      </c>
      <c r="C8530" s="74" t="s">
        <v>13109</v>
      </c>
      <c r="D8530" s="122">
        <v>3756.95</v>
      </c>
    </row>
    <row r="8531" spans="1:4">
      <c r="A8531" s="72" t="s">
        <v>34607</v>
      </c>
      <c r="B8531" s="73" t="s">
        <v>75480</v>
      </c>
      <c r="C8531" s="74" t="s">
        <v>13109</v>
      </c>
      <c r="D8531" s="122">
        <v>11.74</v>
      </c>
    </row>
    <row r="8532" spans="1:4">
      <c r="A8532" s="72" t="s">
        <v>34608</v>
      </c>
      <c r="B8532" s="73" t="s">
        <v>75481</v>
      </c>
      <c r="C8532" s="74" t="s">
        <v>13109</v>
      </c>
      <c r="D8532" s="122">
        <v>12.36</v>
      </c>
    </row>
    <row r="8533" spans="1:4">
      <c r="A8533" s="72" t="s">
        <v>34609</v>
      </c>
      <c r="B8533" s="73" t="s">
        <v>75482</v>
      </c>
      <c r="C8533" s="74" t="s">
        <v>13109</v>
      </c>
      <c r="D8533" s="122">
        <v>13.01</v>
      </c>
    </row>
    <row r="8534" spans="1:4">
      <c r="A8534" s="72" t="s">
        <v>34610</v>
      </c>
      <c r="B8534" s="73" t="s">
        <v>75483</v>
      </c>
      <c r="C8534" s="74" t="s">
        <v>13109</v>
      </c>
      <c r="D8534" s="122">
        <v>13.69</v>
      </c>
    </row>
    <row r="8535" spans="1:4">
      <c r="A8535" s="72" t="s">
        <v>34611</v>
      </c>
      <c r="B8535" s="73" t="s">
        <v>75484</v>
      </c>
      <c r="C8535" s="74" t="s">
        <v>13109</v>
      </c>
      <c r="D8535" s="122">
        <v>14.41</v>
      </c>
    </row>
    <row r="8536" spans="1:4">
      <c r="A8536" s="72" t="s">
        <v>34612</v>
      </c>
      <c r="B8536" s="73" t="s">
        <v>75485</v>
      </c>
      <c r="C8536" s="74" t="s">
        <v>13109</v>
      </c>
      <c r="D8536" s="122">
        <v>15.17</v>
      </c>
    </row>
    <row r="8537" spans="1:4">
      <c r="A8537" s="72" t="s">
        <v>34613</v>
      </c>
      <c r="B8537" s="73" t="s">
        <v>75486</v>
      </c>
      <c r="C8537" s="74" t="s">
        <v>13109</v>
      </c>
      <c r="D8537" s="122">
        <v>15.93</v>
      </c>
    </row>
    <row r="8538" spans="1:4">
      <c r="A8538" s="72" t="s">
        <v>34614</v>
      </c>
      <c r="B8538" s="73" t="s">
        <v>75487</v>
      </c>
      <c r="C8538" s="74" t="s">
        <v>13109</v>
      </c>
      <c r="D8538" s="122">
        <v>16.72</v>
      </c>
    </row>
    <row r="8539" spans="1:4">
      <c r="A8539" s="72" t="s">
        <v>34615</v>
      </c>
      <c r="B8539" s="73" t="s">
        <v>75488</v>
      </c>
      <c r="C8539" s="74" t="s">
        <v>13109</v>
      </c>
      <c r="D8539" s="122">
        <v>17.559999999999999</v>
      </c>
    </row>
    <row r="8540" spans="1:4">
      <c r="A8540" s="72" t="s">
        <v>34616</v>
      </c>
      <c r="B8540" s="73" t="s">
        <v>75489</v>
      </c>
      <c r="C8540" s="74" t="s">
        <v>13109</v>
      </c>
      <c r="D8540" s="122">
        <v>18.440000000000001</v>
      </c>
    </row>
    <row r="8541" spans="1:4">
      <c r="A8541" s="72" t="s">
        <v>34617</v>
      </c>
      <c r="B8541" s="73" t="s">
        <v>75490</v>
      </c>
      <c r="C8541" s="74" t="s">
        <v>13109</v>
      </c>
      <c r="D8541" s="122">
        <v>19.36</v>
      </c>
    </row>
    <row r="8542" spans="1:4">
      <c r="A8542" s="72" t="s">
        <v>34618</v>
      </c>
      <c r="B8542" s="73" t="s">
        <v>75491</v>
      </c>
      <c r="C8542" s="74" t="s">
        <v>13109</v>
      </c>
      <c r="D8542" s="122">
        <v>20.329999999999998</v>
      </c>
    </row>
    <row r="8543" spans="1:4">
      <c r="A8543" s="72" t="s">
        <v>34619</v>
      </c>
      <c r="B8543" s="73" t="s">
        <v>75492</v>
      </c>
      <c r="C8543" s="74" t="s">
        <v>13109</v>
      </c>
      <c r="D8543" s="122">
        <v>21.34</v>
      </c>
    </row>
    <row r="8544" spans="1:4">
      <c r="A8544" s="72" t="s">
        <v>34620</v>
      </c>
      <c r="B8544" s="73" t="s">
        <v>70195</v>
      </c>
      <c r="C8544" s="74" t="s">
        <v>13109</v>
      </c>
      <c r="D8544" s="122">
        <v>4675.46</v>
      </c>
    </row>
    <row r="8545" spans="1:4">
      <c r="A8545" s="72" t="s">
        <v>34621</v>
      </c>
      <c r="B8545" s="73" t="s">
        <v>34622</v>
      </c>
      <c r="C8545" s="74" t="s">
        <v>13109</v>
      </c>
      <c r="D8545" s="122">
        <v>449.79</v>
      </c>
    </row>
    <row r="8546" spans="1:4">
      <c r="A8546" s="72" t="s">
        <v>34623</v>
      </c>
      <c r="B8546" s="73" t="s">
        <v>34624</v>
      </c>
      <c r="C8546" s="74" t="s">
        <v>13109</v>
      </c>
      <c r="D8546" s="122">
        <v>452.36</v>
      </c>
    </row>
    <row r="8547" spans="1:4">
      <c r="A8547" s="72" t="s">
        <v>34625</v>
      </c>
      <c r="B8547" s="73" t="s">
        <v>34626</v>
      </c>
      <c r="C8547" s="74" t="s">
        <v>13109</v>
      </c>
      <c r="D8547" s="122">
        <v>474.97</v>
      </c>
    </row>
    <row r="8548" spans="1:4">
      <c r="A8548" s="72" t="s">
        <v>34627</v>
      </c>
      <c r="B8548" s="73" t="s">
        <v>34628</v>
      </c>
      <c r="C8548" s="74" t="s">
        <v>13109</v>
      </c>
      <c r="D8548" s="122">
        <v>498.73</v>
      </c>
    </row>
    <row r="8549" spans="1:4">
      <c r="A8549" s="72" t="s">
        <v>34629</v>
      </c>
      <c r="B8549" s="73" t="s">
        <v>34630</v>
      </c>
      <c r="C8549" s="74" t="s">
        <v>13109</v>
      </c>
      <c r="D8549" s="122">
        <v>523.66</v>
      </c>
    </row>
    <row r="8550" spans="1:4">
      <c r="A8550" s="72" t="s">
        <v>34631</v>
      </c>
      <c r="B8550" s="73" t="s">
        <v>34632</v>
      </c>
      <c r="C8550" s="74" t="s">
        <v>13109</v>
      </c>
      <c r="D8550" s="122">
        <v>549.85</v>
      </c>
    </row>
    <row r="8551" spans="1:4">
      <c r="A8551" s="72" t="s">
        <v>34633</v>
      </c>
      <c r="B8551" s="73" t="s">
        <v>34634</v>
      </c>
      <c r="C8551" s="74" t="s">
        <v>13109</v>
      </c>
      <c r="D8551" s="122">
        <v>636.52</v>
      </c>
    </row>
    <row r="8552" spans="1:4">
      <c r="A8552" s="72" t="s">
        <v>34635</v>
      </c>
      <c r="B8552" s="73" t="s">
        <v>34636</v>
      </c>
      <c r="C8552" s="74" t="s">
        <v>13109</v>
      </c>
      <c r="D8552" s="122">
        <v>668.33</v>
      </c>
    </row>
    <row r="8553" spans="1:4">
      <c r="A8553" s="72" t="s">
        <v>34637</v>
      </c>
      <c r="B8553" s="73" t="s">
        <v>70196</v>
      </c>
      <c r="C8553" s="74" t="s">
        <v>13109</v>
      </c>
      <c r="D8553" s="122">
        <v>5818.55</v>
      </c>
    </row>
    <row r="8554" spans="1:4">
      <c r="A8554" s="72" t="s">
        <v>34638</v>
      </c>
      <c r="B8554" s="73" t="s">
        <v>34639</v>
      </c>
      <c r="C8554" s="74" t="s">
        <v>13109</v>
      </c>
      <c r="D8554" s="122">
        <v>472.28</v>
      </c>
    </row>
    <row r="8555" spans="1:4">
      <c r="A8555" s="72" t="s">
        <v>34640</v>
      </c>
      <c r="B8555" s="73" t="s">
        <v>34641</v>
      </c>
      <c r="C8555" s="74" t="s">
        <v>13109</v>
      </c>
      <c r="D8555" s="122">
        <v>472.28</v>
      </c>
    </row>
    <row r="8556" spans="1:4">
      <c r="A8556" s="72" t="s">
        <v>34642</v>
      </c>
      <c r="B8556" s="73" t="s">
        <v>34643</v>
      </c>
      <c r="C8556" s="74" t="s">
        <v>13109</v>
      </c>
      <c r="D8556" s="122">
        <v>474.97</v>
      </c>
    </row>
    <row r="8557" spans="1:4">
      <c r="A8557" s="72" t="s">
        <v>34644</v>
      </c>
      <c r="B8557" s="73" t="s">
        <v>34645</v>
      </c>
      <c r="C8557" s="74" t="s">
        <v>13109</v>
      </c>
      <c r="D8557" s="122">
        <v>498.73</v>
      </c>
    </row>
    <row r="8558" spans="1:4">
      <c r="A8558" s="72" t="s">
        <v>34646</v>
      </c>
      <c r="B8558" s="73" t="s">
        <v>34647</v>
      </c>
      <c r="C8558" s="74" t="s">
        <v>13109</v>
      </c>
      <c r="D8558" s="122">
        <v>523.66</v>
      </c>
    </row>
    <row r="8559" spans="1:4">
      <c r="A8559" s="72" t="s">
        <v>34648</v>
      </c>
      <c r="B8559" s="73" t="s">
        <v>34649</v>
      </c>
      <c r="C8559" s="74" t="s">
        <v>13109</v>
      </c>
      <c r="D8559" s="122">
        <v>577.34</v>
      </c>
    </row>
    <row r="8560" spans="1:4">
      <c r="A8560" s="72" t="s">
        <v>34650</v>
      </c>
      <c r="B8560" s="73" t="s">
        <v>34651</v>
      </c>
      <c r="C8560" s="74" t="s">
        <v>13109</v>
      </c>
      <c r="D8560" s="122">
        <v>636.52</v>
      </c>
    </row>
    <row r="8561" spans="1:4">
      <c r="A8561" s="72" t="s">
        <v>34652</v>
      </c>
      <c r="B8561" s="73" t="s">
        <v>34653</v>
      </c>
      <c r="C8561" s="74" t="s">
        <v>13109</v>
      </c>
      <c r="D8561" s="122">
        <v>701.76</v>
      </c>
    </row>
    <row r="8562" spans="1:4">
      <c r="A8562" s="72" t="s">
        <v>34654</v>
      </c>
      <c r="B8562" s="73" t="s">
        <v>70197</v>
      </c>
      <c r="C8562" s="74" t="s">
        <v>13109</v>
      </c>
      <c r="D8562" s="122">
        <v>7241.07</v>
      </c>
    </row>
    <row r="8563" spans="1:4">
      <c r="A8563" s="72" t="s">
        <v>34655</v>
      </c>
      <c r="B8563" s="73" t="s">
        <v>34656</v>
      </c>
      <c r="C8563" s="74" t="s">
        <v>13109</v>
      </c>
      <c r="D8563" s="122">
        <v>495.89</v>
      </c>
    </row>
    <row r="8564" spans="1:4">
      <c r="A8564" s="72" t="s">
        <v>34657</v>
      </c>
      <c r="B8564" s="73" t="s">
        <v>34658</v>
      </c>
      <c r="C8564" s="74" t="s">
        <v>13109</v>
      </c>
      <c r="D8564" s="122">
        <v>498.73</v>
      </c>
    </row>
    <row r="8565" spans="1:4">
      <c r="A8565" s="72" t="s">
        <v>34659</v>
      </c>
      <c r="B8565" s="73" t="s">
        <v>34660</v>
      </c>
      <c r="C8565" s="74" t="s">
        <v>13109</v>
      </c>
      <c r="D8565" s="122">
        <v>523.66</v>
      </c>
    </row>
    <row r="8566" spans="1:4">
      <c r="A8566" s="72" t="s">
        <v>34661</v>
      </c>
      <c r="B8566" s="73" t="s">
        <v>34662</v>
      </c>
      <c r="C8566" s="74" t="s">
        <v>13109</v>
      </c>
      <c r="D8566" s="122">
        <v>549.85</v>
      </c>
    </row>
    <row r="8567" spans="1:4">
      <c r="A8567" s="72" t="s">
        <v>34663</v>
      </c>
      <c r="B8567" s="73" t="s">
        <v>34664</v>
      </c>
      <c r="C8567" s="74" t="s">
        <v>13109</v>
      </c>
      <c r="D8567" s="122">
        <v>577.34</v>
      </c>
    </row>
    <row r="8568" spans="1:4">
      <c r="A8568" s="72" t="s">
        <v>34665</v>
      </c>
      <c r="B8568" s="73" t="s">
        <v>34666</v>
      </c>
      <c r="C8568" s="74" t="s">
        <v>13109</v>
      </c>
      <c r="D8568" s="122">
        <v>606.20000000000005</v>
      </c>
    </row>
    <row r="8569" spans="1:4">
      <c r="A8569" s="72" t="s">
        <v>34667</v>
      </c>
      <c r="B8569" s="73" t="s">
        <v>34668</v>
      </c>
      <c r="C8569" s="74" t="s">
        <v>13109</v>
      </c>
      <c r="D8569" s="122">
        <v>668.33</v>
      </c>
    </row>
    <row r="8570" spans="1:4">
      <c r="A8570" s="72" t="s">
        <v>34669</v>
      </c>
      <c r="B8570" s="73" t="s">
        <v>34670</v>
      </c>
      <c r="C8570" s="74" t="s">
        <v>13109</v>
      </c>
      <c r="D8570" s="122">
        <v>736.84</v>
      </c>
    </row>
    <row r="8571" spans="1:4">
      <c r="A8571" s="72" t="s">
        <v>34671</v>
      </c>
      <c r="B8571" s="73" t="s">
        <v>70198</v>
      </c>
      <c r="C8571" s="74" t="s">
        <v>13109</v>
      </c>
      <c r="D8571" s="122">
        <v>4771.99</v>
      </c>
    </row>
    <row r="8572" spans="1:4">
      <c r="A8572" s="72" t="s">
        <v>34672</v>
      </c>
      <c r="B8572" s="73" t="s">
        <v>34673</v>
      </c>
      <c r="C8572" s="74" t="s">
        <v>13109</v>
      </c>
      <c r="D8572" s="122">
        <v>520.69000000000005</v>
      </c>
    </row>
    <row r="8573" spans="1:4">
      <c r="A8573" s="72" t="s">
        <v>34674</v>
      </c>
      <c r="B8573" s="73" t="s">
        <v>34675</v>
      </c>
      <c r="C8573" s="74" t="s">
        <v>13109</v>
      </c>
      <c r="D8573" s="122">
        <v>523.66</v>
      </c>
    </row>
    <row r="8574" spans="1:4">
      <c r="A8574" s="72" t="s">
        <v>34676</v>
      </c>
      <c r="B8574" s="73" t="s">
        <v>34677</v>
      </c>
      <c r="C8574" s="74" t="s">
        <v>13109</v>
      </c>
      <c r="D8574" s="122">
        <v>549.85</v>
      </c>
    </row>
    <row r="8575" spans="1:4">
      <c r="A8575" s="72" t="s">
        <v>34678</v>
      </c>
      <c r="B8575" s="73" t="s">
        <v>34679</v>
      </c>
      <c r="C8575" s="74" t="s">
        <v>13109</v>
      </c>
      <c r="D8575" s="122">
        <v>577.34</v>
      </c>
    </row>
    <row r="8576" spans="1:4">
      <c r="A8576" s="72" t="s">
        <v>34680</v>
      </c>
      <c r="B8576" s="73" t="s">
        <v>34681</v>
      </c>
      <c r="C8576" s="74" t="s">
        <v>13109</v>
      </c>
      <c r="D8576" s="122">
        <v>606.20000000000005</v>
      </c>
    </row>
    <row r="8577" spans="1:4">
      <c r="A8577" s="72" t="s">
        <v>34682</v>
      </c>
      <c r="B8577" s="73" t="s">
        <v>34683</v>
      </c>
      <c r="C8577" s="74" t="s">
        <v>13109</v>
      </c>
      <c r="D8577" s="122">
        <v>636.52</v>
      </c>
    </row>
    <row r="8578" spans="1:4">
      <c r="A8578" s="72" t="s">
        <v>34684</v>
      </c>
      <c r="B8578" s="73" t="s">
        <v>34685</v>
      </c>
      <c r="C8578" s="74" t="s">
        <v>13109</v>
      </c>
      <c r="D8578" s="122">
        <v>701.76</v>
      </c>
    </row>
    <row r="8579" spans="1:4">
      <c r="A8579" s="72" t="s">
        <v>34686</v>
      </c>
      <c r="B8579" s="73" t="s">
        <v>34687</v>
      </c>
      <c r="C8579" s="74" t="s">
        <v>13109</v>
      </c>
      <c r="D8579" s="122">
        <v>773.69</v>
      </c>
    </row>
    <row r="8580" spans="1:4">
      <c r="A8580" s="72" t="s">
        <v>34688</v>
      </c>
      <c r="B8580" s="73" t="s">
        <v>70199</v>
      </c>
      <c r="C8580" s="74" t="s">
        <v>13109</v>
      </c>
      <c r="D8580" s="122">
        <v>5296.9</v>
      </c>
    </row>
    <row r="8581" spans="1:4">
      <c r="A8581" s="72" t="s">
        <v>34689</v>
      </c>
      <c r="B8581" s="73" t="s">
        <v>34690</v>
      </c>
      <c r="C8581" s="74" t="s">
        <v>13109</v>
      </c>
      <c r="D8581" s="122">
        <v>745.37</v>
      </c>
    </row>
    <row r="8582" spans="1:4">
      <c r="A8582" s="72" t="s">
        <v>34691</v>
      </c>
      <c r="B8582" s="73" t="s">
        <v>34692</v>
      </c>
      <c r="C8582" s="74" t="s">
        <v>13109</v>
      </c>
      <c r="D8582" s="122">
        <v>894.44</v>
      </c>
    </row>
    <row r="8583" spans="1:4">
      <c r="A8583" s="72" t="s">
        <v>34693</v>
      </c>
      <c r="B8583" s="73" t="s">
        <v>34694</v>
      </c>
      <c r="C8583" s="74" t="s">
        <v>13109</v>
      </c>
      <c r="D8583" s="122">
        <v>1073.33</v>
      </c>
    </row>
    <row r="8584" spans="1:4">
      <c r="A8584" s="72" t="s">
        <v>34695</v>
      </c>
      <c r="B8584" s="73" t="s">
        <v>34696</v>
      </c>
      <c r="C8584" s="74" t="s">
        <v>13109</v>
      </c>
      <c r="D8584" s="122">
        <v>1288</v>
      </c>
    </row>
    <row r="8585" spans="1:4">
      <c r="A8585" s="72" t="s">
        <v>34697</v>
      </c>
      <c r="B8585" s="73" t="s">
        <v>34698</v>
      </c>
      <c r="C8585" s="74" t="s">
        <v>13109</v>
      </c>
      <c r="D8585" s="122">
        <v>1545.59</v>
      </c>
    </row>
    <row r="8586" spans="1:4">
      <c r="A8586" s="72" t="s">
        <v>34699</v>
      </c>
      <c r="B8586" s="73" t="s">
        <v>34700</v>
      </c>
      <c r="C8586" s="74" t="s">
        <v>13109</v>
      </c>
      <c r="D8586" s="122">
        <v>1854.71</v>
      </c>
    </row>
    <row r="8587" spans="1:4">
      <c r="A8587" s="72" t="s">
        <v>34701</v>
      </c>
      <c r="B8587" s="73" t="s">
        <v>34702</v>
      </c>
      <c r="C8587" s="74" t="s">
        <v>13109</v>
      </c>
      <c r="D8587" s="122">
        <v>2670.77</v>
      </c>
    </row>
    <row r="8588" spans="1:4">
      <c r="A8588" s="72" t="s">
        <v>34703</v>
      </c>
      <c r="B8588" s="73" t="s">
        <v>34704</v>
      </c>
      <c r="C8588" s="74" t="s">
        <v>13109</v>
      </c>
      <c r="D8588" s="122">
        <v>4271.72</v>
      </c>
    </row>
    <row r="8589" spans="1:4">
      <c r="A8589" s="72" t="s">
        <v>34705</v>
      </c>
      <c r="B8589" s="73" t="s">
        <v>70200</v>
      </c>
      <c r="C8589" s="74" t="s">
        <v>13109</v>
      </c>
      <c r="D8589" s="122">
        <v>5879.55</v>
      </c>
    </row>
    <row r="8590" spans="1:4">
      <c r="A8590" s="72" t="s">
        <v>34706</v>
      </c>
      <c r="B8590" s="73" t="s">
        <v>34707</v>
      </c>
      <c r="C8590" s="74" t="s">
        <v>13109</v>
      </c>
      <c r="D8590" s="122">
        <v>782.64</v>
      </c>
    </row>
    <row r="8591" spans="1:4">
      <c r="A8591" s="72" t="s">
        <v>34708</v>
      </c>
      <c r="B8591" s="73" t="s">
        <v>34709</v>
      </c>
      <c r="C8591" s="74" t="s">
        <v>13109</v>
      </c>
      <c r="D8591" s="122">
        <v>798.29</v>
      </c>
    </row>
    <row r="8592" spans="1:4">
      <c r="A8592" s="72" t="s">
        <v>34710</v>
      </c>
      <c r="B8592" s="73" t="s">
        <v>34711</v>
      </c>
      <c r="C8592" s="74" t="s">
        <v>13109</v>
      </c>
      <c r="D8592" s="122">
        <v>814.26</v>
      </c>
    </row>
    <row r="8593" spans="1:4">
      <c r="A8593" s="72" t="s">
        <v>34712</v>
      </c>
      <c r="B8593" s="73" t="s">
        <v>34713</v>
      </c>
      <c r="C8593" s="74" t="s">
        <v>13109</v>
      </c>
      <c r="D8593" s="122">
        <v>830.54</v>
      </c>
    </row>
    <row r="8594" spans="1:4">
      <c r="A8594" s="72" t="s">
        <v>34714</v>
      </c>
      <c r="B8594" s="73" t="s">
        <v>34715</v>
      </c>
      <c r="C8594" s="74" t="s">
        <v>13109</v>
      </c>
      <c r="D8594" s="122">
        <v>847.16</v>
      </c>
    </row>
    <row r="8595" spans="1:4">
      <c r="A8595" s="72" t="s">
        <v>34716</v>
      </c>
      <c r="B8595" s="73" t="s">
        <v>34717</v>
      </c>
      <c r="C8595" s="74" t="s">
        <v>13109</v>
      </c>
      <c r="D8595" s="122">
        <v>864.1</v>
      </c>
    </row>
    <row r="8596" spans="1:4">
      <c r="A8596" s="72" t="s">
        <v>34718</v>
      </c>
      <c r="B8596" s="73" t="s">
        <v>34719</v>
      </c>
      <c r="C8596" s="74" t="s">
        <v>13109</v>
      </c>
      <c r="D8596" s="122">
        <v>881.38</v>
      </c>
    </row>
    <row r="8597" spans="1:4">
      <c r="A8597" s="72" t="s">
        <v>34720</v>
      </c>
      <c r="B8597" s="73" t="s">
        <v>34721</v>
      </c>
      <c r="C8597" s="74" t="s">
        <v>13109</v>
      </c>
      <c r="D8597" s="122">
        <v>899.01</v>
      </c>
    </row>
    <row r="8598" spans="1:4">
      <c r="A8598" s="72" t="s">
        <v>34722</v>
      </c>
      <c r="B8598" s="73" t="s">
        <v>34723</v>
      </c>
      <c r="C8598" s="74" t="s">
        <v>13109</v>
      </c>
      <c r="D8598" s="122">
        <v>916.99</v>
      </c>
    </row>
    <row r="8599" spans="1:4">
      <c r="A8599" s="72" t="s">
        <v>34724</v>
      </c>
      <c r="B8599" s="73" t="s">
        <v>34725</v>
      </c>
      <c r="C8599" s="74" t="s">
        <v>13109</v>
      </c>
      <c r="D8599" s="122">
        <v>935.33</v>
      </c>
    </row>
    <row r="8600" spans="1:4">
      <c r="A8600" s="72" t="s">
        <v>34726</v>
      </c>
      <c r="B8600" s="73" t="s">
        <v>34727</v>
      </c>
      <c r="C8600" s="74" t="s">
        <v>13109</v>
      </c>
      <c r="D8600" s="122">
        <v>954.03</v>
      </c>
    </row>
    <row r="8601" spans="1:4">
      <c r="A8601" s="72" t="s">
        <v>34728</v>
      </c>
      <c r="B8601" s="73" t="s">
        <v>34729</v>
      </c>
      <c r="C8601" s="74" t="s">
        <v>13109</v>
      </c>
      <c r="D8601" s="122">
        <v>973.12</v>
      </c>
    </row>
    <row r="8602" spans="1:4">
      <c r="A8602" s="72" t="s">
        <v>34730</v>
      </c>
      <c r="B8602" s="73" t="s">
        <v>34731</v>
      </c>
      <c r="C8602" s="74" t="s">
        <v>13109</v>
      </c>
      <c r="D8602" s="122">
        <v>992.58</v>
      </c>
    </row>
    <row r="8603" spans="1:4">
      <c r="A8603" s="72" t="s">
        <v>34732</v>
      </c>
      <c r="B8603" s="73" t="s">
        <v>34733</v>
      </c>
      <c r="C8603" s="74" t="s">
        <v>13109</v>
      </c>
      <c r="D8603" s="122">
        <v>1012.43</v>
      </c>
    </row>
    <row r="8604" spans="1:4">
      <c r="A8604" s="72" t="s">
        <v>34734</v>
      </c>
      <c r="B8604" s="73" t="s">
        <v>34735</v>
      </c>
      <c r="C8604" s="74" t="s">
        <v>13109</v>
      </c>
      <c r="D8604" s="122">
        <v>1032.68</v>
      </c>
    </row>
    <row r="8605" spans="1:4">
      <c r="A8605" s="72" t="s">
        <v>34736</v>
      </c>
      <c r="B8605" s="73" t="s">
        <v>34737</v>
      </c>
      <c r="C8605" s="74" t="s">
        <v>13109</v>
      </c>
      <c r="D8605" s="122">
        <v>1053.33</v>
      </c>
    </row>
    <row r="8606" spans="1:4">
      <c r="A8606" s="72" t="s">
        <v>34738</v>
      </c>
      <c r="B8606" s="73" t="s">
        <v>34739</v>
      </c>
      <c r="C8606" s="74" t="s">
        <v>13109</v>
      </c>
      <c r="D8606" s="122">
        <v>1074.4000000000001</v>
      </c>
    </row>
    <row r="8607" spans="1:4">
      <c r="A8607" s="72" t="s">
        <v>34740</v>
      </c>
      <c r="B8607" s="73" t="s">
        <v>34741</v>
      </c>
      <c r="C8607" s="74" t="s">
        <v>13109</v>
      </c>
      <c r="D8607" s="122">
        <v>1095.8900000000001</v>
      </c>
    </row>
    <row r="8608" spans="1:4">
      <c r="A8608" s="72" t="s">
        <v>34742</v>
      </c>
      <c r="B8608" s="73" t="s">
        <v>34743</v>
      </c>
      <c r="C8608" s="74" t="s">
        <v>13109</v>
      </c>
      <c r="D8608" s="122">
        <v>1117.8</v>
      </c>
    </row>
    <row r="8609" spans="1:4">
      <c r="A8609" s="72" t="s">
        <v>34744</v>
      </c>
      <c r="B8609" s="73" t="s">
        <v>34745</v>
      </c>
      <c r="C8609" s="74" t="s">
        <v>13109</v>
      </c>
      <c r="D8609" s="122">
        <v>1140.1600000000001</v>
      </c>
    </row>
    <row r="8610" spans="1:4">
      <c r="A8610" s="72" t="s">
        <v>34746</v>
      </c>
      <c r="B8610" s="73" t="s">
        <v>34747</v>
      </c>
      <c r="C8610" s="74" t="s">
        <v>13109</v>
      </c>
      <c r="D8610" s="122">
        <v>1162.96</v>
      </c>
    </row>
    <row r="8611" spans="1:4">
      <c r="A8611" s="72" t="s">
        <v>34748</v>
      </c>
      <c r="B8611" s="73" t="s">
        <v>34749</v>
      </c>
      <c r="C8611" s="74" t="s">
        <v>13109</v>
      </c>
      <c r="D8611" s="122">
        <v>1186.22</v>
      </c>
    </row>
    <row r="8612" spans="1:4">
      <c r="A8612" s="72" t="s">
        <v>34750</v>
      </c>
      <c r="B8612" s="73" t="s">
        <v>34751</v>
      </c>
      <c r="C8612" s="74" t="s">
        <v>13109</v>
      </c>
      <c r="D8612" s="122">
        <v>1209.95</v>
      </c>
    </row>
    <row r="8613" spans="1:4">
      <c r="A8613" s="72" t="s">
        <v>34752</v>
      </c>
      <c r="B8613" s="73" t="s">
        <v>34753</v>
      </c>
      <c r="C8613" s="74" t="s">
        <v>13109</v>
      </c>
      <c r="D8613" s="122">
        <v>1234.1500000000001</v>
      </c>
    </row>
    <row r="8614" spans="1:4">
      <c r="A8614" s="72" t="s">
        <v>34754</v>
      </c>
      <c r="B8614" s="73" t="s">
        <v>34755</v>
      </c>
      <c r="C8614" s="74" t="s">
        <v>13109</v>
      </c>
      <c r="D8614" s="122">
        <v>1258.83</v>
      </c>
    </row>
    <row r="8615" spans="1:4">
      <c r="A8615" s="72" t="s">
        <v>34756</v>
      </c>
      <c r="B8615" s="73" t="s">
        <v>34757</v>
      </c>
      <c r="C8615" s="74" t="s">
        <v>13109</v>
      </c>
      <c r="D8615" s="122">
        <v>1284.01</v>
      </c>
    </row>
    <row r="8616" spans="1:4">
      <c r="A8616" s="72" t="s">
        <v>34758</v>
      </c>
      <c r="B8616" s="73" t="s">
        <v>34759</v>
      </c>
      <c r="C8616" s="74" t="s">
        <v>13109</v>
      </c>
      <c r="D8616" s="122">
        <v>1309.69</v>
      </c>
    </row>
    <row r="8617" spans="1:4">
      <c r="A8617" s="72" t="s">
        <v>34760</v>
      </c>
      <c r="B8617" s="73" t="s">
        <v>34761</v>
      </c>
      <c r="C8617" s="74" t="s">
        <v>13109</v>
      </c>
      <c r="D8617" s="122">
        <v>1335.88</v>
      </c>
    </row>
    <row r="8618" spans="1:4">
      <c r="A8618" s="72" t="s">
        <v>34762</v>
      </c>
      <c r="B8618" s="73" t="s">
        <v>34763</v>
      </c>
      <c r="C8618" s="74" t="s">
        <v>13109</v>
      </c>
      <c r="D8618" s="122">
        <v>1362.6</v>
      </c>
    </row>
    <row r="8619" spans="1:4">
      <c r="A8619" s="72" t="s">
        <v>34764</v>
      </c>
      <c r="B8619" s="73" t="s">
        <v>34765</v>
      </c>
      <c r="C8619" s="74" t="s">
        <v>13109</v>
      </c>
      <c r="D8619" s="122">
        <v>1389.85</v>
      </c>
    </row>
    <row r="8620" spans="1:4">
      <c r="A8620" s="72" t="s">
        <v>34766</v>
      </c>
      <c r="B8620" s="73" t="s">
        <v>34767</v>
      </c>
      <c r="C8620" s="74" t="s">
        <v>13109</v>
      </c>
      <c r="D8620" s="122">
        <v>1417.65</v>
      </c>
    </row>
    <row r="8621" spans="1:4">
      <c r="A8621" s="72" t="s">
        <v>34768</v>
      </c>
      <c r="B8621" s="73" t="s">
        <v>34769</v>
      </c>
      <c r="C8621" s="74" t="s">
        <v>13109</v>
      </c>
      <c r="D8621" s="122">
        <v>1446</v>
      </c>
    </row>
    <row r="8622" spans="1:4">
      <c r="A8622" s="72" t="s">
        <v>34770</v>
      </c>
      <c r="B8622" s="73" t="s">
        <v>34771</v>
      </c>
      <c r="C8622" s="74" t="s">
        <v>13109</v>
      </c>
      <c r="D8622" s="122">
        <v>1728.1</v>
      </c>
    </row>
    <row r="8623" spans="1:4">
      <c r="A8623" s="72" t="s">
        <v>34772</v>
      </c>
      <c r="B8623" s="73" t="s">
        <v>34773</v>
      </c>
      <c r="C8623" s="74" t="s">
        <v>13109</v>
      </c>
      <c r="D8623" s="122">
        <v>1762.66</v>
      </c>
    </row>
    <row r="8624" spans="1:4">
      <c r="A8624" s="72" t="s">
        <v>34774</v>
      </c>
      <c r="B8624" s="73" t="s">
        <v>34775</v>
      </c>
      <c r="C8624" s="74" t="s">
        <v>13109</v>
      </c>
      <c r="D8624" s="122">
        <v>1797.92</v>
      </c>
    </row>
    <row r="8625" spans="1:4">
      <c r="A8625" s="72" t="s">
        <v>34776</v>
      </c>
      <c r="B8625" s="73" t="s">
        <v>34777</v>
      </c>
      <c r="C8625" s="74" t="s">
        <v>13109</v>
      </c>
      <c r="D8625" s="122">
        <v>1833.88</v>
      </c>
    </row>
    <row r="8626" spans="1:4">
      <c r="A8626" s="72" t="s">
        <v>34778</v>
      </c>
      <c r="B8626" s="73" t="s">
        <v>34779</v>
      </c>
      <c r="C8626" s="74" t="s">
        <v>13109</v>
      </c>
      <c r="D8626" s="122">
        <v>1870.55</v>
      </c>
    </row>
    <row r="8627" spans="1:4">
      <c r="A8627" s="72" t="s">
        <v>34780</v>
      </c>
      <c r="B8627" s="73" t="s">
        <v>34781</v>
      </c>
      <c r="C8627" s="74" t="s">
        <v>13109</v>
      </c>
      <c r="D8627" s="122">
        <v>1907.96</v>
      </c>
    </row>
    <row r="8628" spans="1:4">
      <c r="A8628" s="72" t="s">
        <v>34782</v>
      </c>
      <c r="B8628" s="73" t="s">
        <v>34783</v>
      </c>
      <c r="C8628" s="74" t="s">
        <v>13109</v>
      </c>
      <c r="D8628" s="122">
        <v>1946.12</v>
      </c>
    </row>
    <row r="8629" spans="1:4">
      <c r="A8629" s="72" t="s">
        <v>34784</v>
      </c>
      <c r="B8629" s="73" t="s">
        <v>34785</v>
      </c>
      <c r="C8629" s="74" t="s">
        <v>13109</v>
      </c>
      <c r="D8629" s="122">
        <v>1985.05</v>
      </c>
    </row>
    <row r="8630" spans="1:4">
      <c r="A8630" s="72" t="s">
        <v>34786</v>
      </c>
      <c r="B8630" s="73" t="s">
        <v>34787</v>
      </c>
      <c r="C8630" s="74" t="s">
        <v>13109</v>
      </c>
      <c r="D8630" s="122">
        <v>2517.52</v>
      </c>
    </row>
    <row r="8631" spans="1:4">
      <c r="A8631" s="72" t="s">
        <v>34788</v>
      </c>
      <c r="B8631" s="73" t="s">
        <v>34789</v>
      </c>
      <c r="C8631" s="74" t="s">
        <v>13109</v>
      </c>
      <c r="D8631" s="122">
        <v>2567.87</v>
      </c>
    </row>
    <row r="8632" spans="1:4">
      <c r="A8632" s="72" t="s">
        <v>34790</v>
      </c>
      <c r="B8632" s="73" t="s">
        <v>34791</v>
      </c>
      <c r="C8632" s="74" t="s">
        <v>13109</v>
      </c>
      <c r="D8632" s="122">
        <v>2619.23</v>
      </c>
    </row>
    <row r="8633" spans="1:4">
      <c r="A8633" s="72" t="s">
        <v>34792</v>
      </c>
      <c r="B8633" s="73" t="s">
        <v>34793</v>
      </c>
      <c r="C8633" s="74" t="s">
        <v>13109</v>
      </c>
      <c r="D8633" s="122">
        <v>2671.61</v>
      </c>
    </row>
    <row r="8634" spans="1:4">
      <c r="A8634" s="72" t="s">
        <v>34794</v>
      </c>
      <c r="B8634" s="73" t="s">
        <v>34795</v>
      </c>
      <c r="C8634" s="74" t="s">
        <v>13109</v>
      </c>
      <c r="D8634" s="122">
        <v>2725.04</v>
      </c>
    </row>
    <row r="8635" spans="1:4">
      <c r="A8635" s="72" t="s">
        <v>34796</v>
      </c>
      <c r="B8635" s="73" t="s">
        <v>34797</v>
      </c>
      <c r="C8635" s="74" t="s">
        <v>13109</v>
      </c>
      <c r="D8635" s="122">
        <v>2779.54</v>
      </c>
    </row>
    <row r="8636" spans="1:4">
      <c r="A8636" s="72" t="s">
        <v>34798</v>
      </c>
      <c r="B8636" s="73" t="s">
        <v>34799</v>
      </c>
      <c r="C8636" s="74" t="s">
        <v>13109</v>
      </c>
      <c r="D8636" s="122">
        <v>2835.13</v>
      </c>
    </row>
    <row r="8637" spans="1:4">
      <c r="A8637" s="72" t="s">
        <v>34800</v>
      </c>
      <c r="B8637" s="73" t="s">
        <v>34801</v>
      </c>
      <c r="C8637" s="74" t="s">
        <v>13109</v>
      </c>
      <c r="D8637" s="122">
        <v>2891.84</v>
      </c>
    </row>
    <row r="8638" spans="1:4">
      <c r="A8638" s="72" t="s">
        <v>34802</v>
      </c>
      <c r="B8638" s="73" t="s">
        <v>34803</v>
      </c>
      <c r="C8638" s="74" t="s">
        <v>13109</v>
      </c>
      <c r="D8638" s="122">
        <v>2949.67</v>
      </c>
    </row>
    <row r="8639" spans="1:4">
      <c r="A8639" s="72" t="s">
        <v>34804</v>
      </c>
      <c r="B8639" s="73" t="s">
        <v>70201</v>
      </c>
      <c r="C8639" s="74" t="s">
        <v>13109</v>
      </c>
      <c r="D8639" s="122">
        <v>7088.99</v>
      </c>
    </row>
    <row r="8640" spans="1:4">
      <c r="A8640" s="72" t="s">
        <v>34805</v>
      </c>
      <c r="B8640" s="73" t="s">
        <v>75493</v>
      </c>
      <c r="C8640" s="74" t="s">
        <v>13109</v>
      </c>
      <c r="D8640" s="122">
        <v>993.09</v>
      </c>
    </row>
    <row r="8641" spans="1:4">
      <c r="A8641" s="72" t="s">
        <v>34806</v>
      </c>
      <c r="B8641" s="73" t="s">
        <v>75494</v>
      </c>
      <c r="C8641" s="74" t="s">
        <v>13109</v>
      </c>
      <c r="D8641" s="122">
        <v>1042.75</v>
      </c>
    </row>
    <row r="8642" spans="1:4">
      <c r="A8642" s="72" t="s">
        <v>34807</v>
      </c>
      <c r="B8642" s="73" t="s">
        <v>75495</v>
      </c>
      <c r="C8642" s="74" t="s">
        <v>13109</v>
      </c>
      <c r="D8642" s="122">
        <v>1094.8900000000001</v>
      </c>
    </row>
    <row r="8643" spans="1:4">
      <c r="A8643" s="72" t="s">
        <v>34808</v>
      </c>
      <c r="B8643" s="73" t="s">
        <v>75496</v>
      </c>
      <c r="C8643" s="74" t="s">
        <v>13109</v>
      </c>
      <c r="D8643" s="122">
        <v>1149.6300000000001</v>
      </c>
    </row>
    <row r="8644" spans="1:4">
      <c r="A8644" s="72" t="s">
        <v>34809</v>
      </c>
      <c r="B8644" s="73" t="s">
        <v>75497</v>
      </c>
      <c r="C8644" s="74" t="s">
        <v>13109</v>
      </c>
      <c r="D8644" s="122">
        <v>1207.1099999999999</v>
      </c>
    </row>
    <row r="8645" spans="1:4">
      <c r="A8645" s="72" t="s">
        <v>34810</v>
      </c>
      <c r="B8645" s="73" t="s">
        <v>75498</v>
      </c>
      <c r="C8645" s="74" t="s">
        <v>13109</v>
      </c>
      <c r="D8645" s="122">
        <v>1267.47</v>
      </c>
    </row>
    <row r="8646" spans="1:4">
      <c r="A8646" s="72" t="s">
        <v>34811</v>
      </c>
      <c r="B8646" s="73" t="s">
        <v>75499</v>
      </c>
      <c r="C8646" s="74" t="s">
        <v>13109</v>
      </c>
      <c r="D8646" s="122">
        <v>1397.38</v>
      </c>
    </row>
    <row r="8647" spans="1:4">
      <c r="A8647" s="72" t="s">
        <v>34812</v>
      </c>
      <c r="B8647" s="73" t="s">
        <v>75500</v>
      </c>
      <c r="C8647" s="74" t="s">
        <v>13109</v>
      </c>
      <c r="D8647" s="122">
        <v>1540.62</v>
      </c>
    </row>
    <row r="8648" spans="1:4">
      <c r="A8648" s="72" t="s">
        <v>34813</v>
      </c>
      <c r="B8648" s="73" t="s">
        <v>70202</v>
      </c>
      <c r="C8648" s="74" t="s">
        <v>13109</v>
      </c>
      <c r="D8648" s="122">
        <v>7868.78</v>
      </c>
    </row>
    <row r="8649" spans="1:4">
      <c r="A8649" s="72" t="s">
        <v>34814</v>
      </c>
      <c r="B8649" s="73" t="s">
        <v>75501</v>
      </c>
      <c r="C8649" s="74" t="s">
        <v>13109</v>
      </c>
      <c r="D8649" s="122">
        <v>1042.75</v>
      </c>
    </row>
    <row r="8650" spans="1:4">
      <c r="A8650" s="72" t="s">
        <v>34815</v>
      </c>
      <c r="B8650" s="73" t="s">
        <v>75502</v>
      </c>
      <c r="C8650" s="74" t="s">
        <v>13109</v>
      </c>
      <c r="D8650" s="122">
        <v>1063.5999999999999</v>
      </c>
    </row>
    <row r="8651" spans="1:4">
      <c r="A8651" s="72" t="s">
        <v>34816</v>
      </c>
      <c r="B8651" s="73" t="s">
        <v>75503</v>
      </c>
      <c r="C8651" s="74" t="s">
        <v>13109</v>
      </c>
      <c r="D8651" s="122">
        <v>1084.8800000000001</v>
      </c>
    </row>
    <row r="8652" spans="1:4">
      <c r="A8652" s="72" t="s">
        <v>34817</v>
      </c>
      <c r="B8652" s="73" t="s">
        <v>75504</v>
      </c>
      <c r="C8652" s="74" t="s">
        <v>13109</v>
      </c>
      <c r="D8652" s="122">
        <v>1106.57</v>
      </c>
    </row>
    <row r="8653" spans="1:4">
      <c r="A8653" s="72" t="s">
        <v>34818</v>
      </c>
      <c r="B8653" s="73" t="s">
        <v>75505</v>
      </c>
      <c r="C8653" s="74" t="s">
        <v>13109</v>
      </c>
      <c r="D8653" s="122">
        <v>1128.71</v>
      </c>
    </row>
    <row r="8654" spans="1:4">
      <c r="A8654" s="72" t="s">
        <v>34819</v>
      </c>
      <c r="B8654" s="73" t="s">
        <v>75506</v>
      </c>
      <c r="C8654" s="74" t="s">
        <v>13109</v>
      </c>
      <c r="D8654" s="122">
        <v>1151.28</v>
      </c>
    </row>
    <row r="8655" spans="1:4">
      <c r="A8655" s="72" t="s">
        <v>34820</v>
      </c>
      <c r="B8655" s="73" t="s">
        <v>75507</v>
      </c>
      <c r="C8655" s="74" t="s">
        <v>13109</v>
      </c>
      <c r="D8655" s="122">
        <v>1174.31</v>
      </c>
    </row>
    <row r="8656" spans="1:4">
      <c r="A8656" s="72" t="s">
        <v>34821</v>
      </c>
      <c r="B8656" s="73" t="s">
        <v>75508</v>
      </c>
      <c r="C8656" s="74" t="s">
        <v>13109</v>
      </c>
      <c r="D8656" s="122">
        <v>1197.79</v>
      </c>
    </row>
    <row r="8657" spans="1:4">
      <c r="A8657" s="72" t="s">
        <v>34822</v>
      </c>
      <c r="B8657" s="73" t="s">
        <v>75509</v>
      </c>
      <c r="C8657" s="74" t="s">
        <v>13109</v>
      </c>
      <c r="D8657" s="122">
        <v>1221.75</v>
      </c>
    </row>
    <row r="8658" spans="1:4">
      <c r="A8658" s="72" t="s">
        <v>34823</v>
      </c>
      <c r="B8658" s="73" t="s">
        <v>75510</v>
      </c>
      <c r="C8658" s="74" t="s">
        <v>13109</v>
      </c>
      <c r="D8658" s="122">
        <v>1246.18</v>
      </c>
    </row>
    <row r="8659" spans="1:4">
      <c r="A8659" s="72" t="s">
        <v>34824</v>
      </c>
      <c r="B8659" s="73" t="s">
        <v>75511</v>
      </c>
      <c r="C8659" s="74" t="s">
        <v>13109</v>
      </c>
      <c r="D8659" s="122">
        <v>1271.1099999999999</v>
      </c>
    </row>
    <row r="8660" spans="1:4">
      <c r="A8660" s="72" t="s">
        <v>34825</v>
      </c>
      <c r="B8660" s="73" t="s">
        <v>75512</v>
      </c>
      <c r="C8660" s="74" t="s">
        <v>13109</v>
      </c>
      <c r="D8660" s="122">
        <v>1296.53</v>
      </c>
    </row>
    <row r="8661" spans="1:4">
      <c r="A8661" s="72" t="s">
        <v>34826</v>
      </c>
      <c r="B8661" s="73" t="s">
        <v>75513</v>
      </c>
      <c r="C8661" s="74" t="s">
        <v>13109</v>
      </c>
      <c r="D8661" s="122">
        <v>1322.46</v>
      </c>
    </row>
    <row r="8662" spans="1:4">
      <c r="A8662" s="72" t="s">
        <v>34827</v>
      </c>
      <c r="B8662" s="73" t="s">
        <v>75514</v>
      </c>
      <c r="C8662" s="74" t="s">
        <v>13109</v>
      </c>
      <c r="D8662" s="122">
        <v>1348.91</v>
      </c>
    </row>
    <row r="8663" spans="1:4">
      <c r="A8663" s="72" t="s">
        <v>34828</v>
      </c>
      <c r="B8663" s="73" t="s">
        <v>75515</v>
      </c>
      <c r="C8663" s="74" t="s">
        <v>13109</v>
      </c>
      <c r="D8663" s="122">
        <v>1375.89</v>
      </c>
    </row>
    <row r="8664" spans="1:4">
      <c r="A8664" s="72" t="s">
        <v>34829</v>
      </c>
      <c r="B8664" s="73" t="s">
        <v>75516</v>
      </c>
      <c r="C8664" s="74" t="s">
        <v>13109</v>
      </c>
      <c r="D8664" s="122">
        <v>1403.4</v>
      </c>
    </row>
    <row r="8665" spans="1:4">
      <c r="A8665" s="72" t="s">
        <v>34830</v>
      </c>
      <c r="B8665" s="73" t="s">
        <v>75517</v>
      </c>
      <c r="C8665" s="74" t="s">
        <v>13109</v>
      </c>
      <c r="D8665" s="122">
        <v>1431.47</v>
      </c>
    </row>
    <row r="8666" spans="1:4">
      <c r="A8666" s="72" t="s">
        <v>34831</v>
      </c>
      <c r="B8666" s="73" t="s">
        <v>75518</v>
      </c>
      <c r="C8666" s="74" t="s">
        <v>13109</v>
      </c>
      <c r="D8666" s="122">
        <v>1460.1</v>
      </c>
    </row>
    <row r="8667" spans="1:4">
      <c r="A8667" s="72" t="s">
        <v>34832</v>
      </c>
      <c r="B8667" s="73" t="s">
        <v>75519</v>
      </c>
      <c r="C8667" s="74" t="s">
        <v>13109</v>
      </c>
      <c r="D8667" s="122">
        <v>1489.3</v>
      </c>
    </row>
    <row r="8668" spans="1:4">
      <c r="A8668" s="72" t="s">
        <v>34833</v>
      </c>
      <c r="B8668" s="73" t="s">
        <v>75520</v>
      </c>
      <c r="C8668" s="74" t="s">
        <v>13109</v>
      </c>
      <c r="D8668" s="122">
        <v>1519.09</v>
      </c>
    </row>
    <row r="8669" spans="1:4">
      <c r="A8669" s="72" t="s">
        <v>34834</v>
      </c>
      <c r="B8669" s="73" t="s">
        <v>75521</v>
      </c>
      <c r="C8669" s="74" t="s">
        <v>13109</v>
      </c>
      <c r="D8669" s="122">
        <v>1549.47</v>
      </c>
    </row>
    <row r="8670" spans="1:4">
      <c r="A8670" s="72" t="s">
        <v>34835</v>
      </c>
      <c r="B8670" s="73" t="s">
        <v>75522</v>
      </c>
      <c r="C8670" s="74" t="s">
        <v>13109</v>
      </c>
      <c r="D8670" s="122">
        <v>1580.46</v>
      </c>
    </row>
    <row r="8671" spans="1:4">
      <c r="A8671" s="72" t="s">
        <v>34836</v>
      </c>
      <c r="B8671" s="73" t="s">
        <v>75523</v>
      </c>
      <c r="C8671" s="74" t="s">
        <v>13109</v>
      </c>
      <c r="D8671" s="122">
        <v>1612.07</v>
      </c>
    </row>
    <row r="8672" spans="1:4">
      <c r="A8672" s="72" t="s">
        <v>34837</v>
      </c>
      <c r="B8672" s="73" t="s">
        <v>75524</v>
      </c>
      <c r="C8672" s="74" t="s">
        <v>13109</v>
      </c>
      <c r="D8672" s="122">
        <v>1644.31</v>
      </c>
    </row>
    <row r="8673" spans="1:4">
      <c r="A8673" s="72" t="s">
        <v>34838</v>
      </c>
      <c r="B8673" s="73" t="s">
        <v>75525</v>
      </c>
      <c r="C8673" s="74" t="s">
        <v>13109</v>
      </c>
      <c r="D8673" s="122">
        <v>1677.2</v>
      </c>
    </row>
    <row r="8674" spans="1:4">
      <c r="A8674" s="72" t="s">
        <v>34839</v>
      </c>
      <c r="B8674" s="73" t="s">
        <v>75526</v>
      </c>
      <c r="C8674" s="74" t="s">
        <v>13109</v>
      </c>
      <c r="D8674" s="122">
        <v>1710.74</v>
      </c>
    </row>
    <row r="8675" spans="1:4">
      <c r="A8675" s="72" t="s">
        <v>34840</v>
      </c>
      <c r="B8675" s="73" t="s">
        <v>75527</v>
      </c>
      <c r="C8675" s="74" t="s">
        <v>13109</v>
      </c>
      <c r="D8675" s="122">
        <v>1744.96</v>
      </c>
    </row>
    <row r="8676" spans="1:4">
      <c r="A8676" s="72" t="s">
        <v>34841</v>
      </c>
      <c r="B8676" s="73" t="s">
        <v>75528</v>
      </c>
      <c r="C8676" s="74" t="s">
        <v>13109</v>
      </c>
      <c r="D8676" s="122">
        <v>1779.85</v>
      </c>
    </row>
    <row r="8677" spans="1:4">
      <c r="A8677" s="72" t="s">
        <v>34842</v>
      </c>
      <c r="B8677" s="73" t="s">
        <v>75529</v>
      </c>
      <c r="C8677" s="74" t="s">
        <v>13109</v>
      </c>
      <c r="D8677" s="122">
        <v>1815.45</v>
      </c>
    </row>
    <row r="8678" spans="1:4">
      <c r="A8678" s="72" t="s">
        <v>34843</v>
      </c>
      <c r="B8678" s="73" t="s">
        <v>75530</v>
      </c>
      <c r="C8678" s="74" t="s">
        <v>13109</v>
      </c>
      <c r="D8678" s="122">
        <v>1851.76</v>
      </c>
    </row>
    <row r="8679" spans="1:4">
      <c r="A8679" s="72" t="s">
        <v>34844</v>
      </c>
      <c r="B8679" s="73" t="s">
        <v>75531</v>
      </c>
      <c r="C8679" s="74" t="s">
        <v>13109</v>
      </c>
      <c r="D8679" s="122">
        <v>1888.8</v>
      </c>
    </row>
    <row r="8680" spans="1:4">
      <c r="A8680" s="72" t="s">
        <v>34845</v>
      </c>
      <c r="B8680" s="73" t="s">
        <v>75532</v>
      </c>
      <c r="C8680" s="74" t="s">
        <v>13109</v>
      </c>
      <c r="D8680" s="122">
        <v>1926.57</v>
      </c>
    </row>
    <row r="8681" spans="1:4">
      <c r="A8681" s="72" t="s">
        <v>34846</v>
      </c>
      <c r="B8681" s="73" t="s">
        <v>75533</v>
      </c>
      <c r="C8681" s="74" t="s">
        <v>13109</v>
      </c>
      <c r="D8681" s="122">
        <v>2302.4299999999998</v>
      </c>
    </row>
    <row r="8682" spans="1:4">
      <c r="A8682" s="72" t="s">
        <v>34847</v>
      </c>
      <c r="B8682" s="73" t="s">
        <v>75534</v>
      </c>
      <c r="C8682" s="74" t="s">
        <v>13109</v>
      </c>
      <c r="D8682" s="122">
        <v>2348.48</v>
      </c>
    </row>
    <row r="8683" spans="1:4">
      <c r="A8683" s="72" t="s">
        <v>34848</v>
      </c>
      <c r="B8683" s="73" t="s">
        <v>75535</v>
      </c>
      <c r="C8683" s="74" t="s">
        <v>13109</v>
      </c>
      <c r="D8683" s="122">
        <v>2395.4499999999998</v>
      </c>
    </row>
    <row r="8684" spans="1:4">
      <c r="A8684" s="72" t="s">
        <v>34849</v>
      </c>
      <c r="B8684" s="73" t="s">
        <v>75536</v>
      </c>
      <c r="C8684" s="74" t="s">
        <v>13109</v>
      </c>
      <c r="D8684" s="122">
        <v>2443.36</v>
      </c>
    </row>
    <row r="8685" spans="1:4">
      <c r="A8685" s="72" t="s">
        <v>34850</v>
      </c>
      <c r="B8685" s="73" t="s">
        <v>75537</v>
      </c>
      <c r="C8685" s="74" t="s">
        <v>13109</v>
      </c>
      <c r="D8685" s="122">
        <v>2492.23</v>
      </c>
    </row>
    <row r="8686" spans="1:4">
      <c r="A8686" s="72" t="s">
        <v>34851</v>
      </c>
      <c r="B8686" s="73" t="s">
        <v>75538</v>
      </c>
      <c r="C8686" s="74" t="s">
        <v>13109</v>
      </c>
      <c r="D8686" s="122">
        <v>2542.0700000000002</v>
      </c>
    </row>
    <row r="8687" spans="1:4">
      <c r="A8687" s="72" t="s">
        <v>34852</v>
      </c>
      <c r="B8687" s="73" t="s">
        <v>75539</v>
      </c>
      <c r="C8687" s="74" t="s">
        <v>13109</v>
      </c>
      <c r="D8687" s="122">
        <v>2592.91</v>
      </c>
    </row>
    <row r="8688" spans="1:4">
      <c r="A8688" s="72" t="s">
        <v>34853</v>
      </c>
      <c r="B8688" s="73" t="s">
        <v>75540</v>
      </c>
      <c r="C8688" s="74" t="s">
        <v>13109</v>
      </c>
      <c r="D8688" s="122">
        <v>2644.77</v>
      </c>
    </row>
    <row r="8689" spans="1:4">
      <c r="A8689" s="72" t="s">
        <v>34854</v>
      </c>
      <c r="B8689" s="73" t="s">
        <v>75541</v>
      </c>
      <c r="C8689" s="74" t="s">
        <v>13109</v>
      </c>
      <c r="D8689" s="122">
        <v>3354.21</v>
      </c>
    </row>
    <row r="8690" spans="1:4">
      <c r="A8690" s="72" t="s">
        <v>34855</v>
      </c>
      <c r="B8690" s="73" t="s">
        <v>75542</v>
      </c>
      <c r="C8690" s="74" t="s">
        <v>13109</v>
      </c>
      <c r="D8690" s="122">
        <v>3421.29</v>
      </c>
    </row>
    <row r="8691" spans="1:4">
      <c r="A8691" s="72" t="s">
        <v>34856</v>
      </c>
      <c r="B8691" s="73" t="s">
        <v>75543</v>
      </c>
      <c r="C8691" s="74" t="s">
        <v>13109</v>
      </c>
      <c r="D8691" s="122">
        <v>3489.72</v>
      </c>
    </row>
    <row r="8692" spans="1:4">
      <c r="A8692" s="72" t="s">
        <v>34857</v>
      </c>
      <c r="B8692" s="73" t="s">
        <v>75544</v>
      </c>
      <c r="C8692" s="74" t="s">
        <v>13109</v>
      </c>
      <c r="D8692" s="122">
        <v>3559.51</v>
      </c>
    </row>
    <row r="8693" spans="1:4">
      <c r="A8693" s="72" t="s">
        <v>34858</v>
      </c>
      <c r="B8693" s="73" t="s">
        <v>75545</v>
      </c>
      <c r="C8693" s="74" t="s">
        <v>13109</v>
      </c>
      <c r="D8693" s="122">
        <v>3630.7</v>
      </c>
    </row>
    <row r="8694" spans="1:4">
      <c r="A8694" s="72" t="s">
        <v>34859</v>
      </c>
      <c r="B8694" s="73" t="s">
        <v>75546</v>
      </c>
      <c r="C8694" s="74" t="s">
        <v>13109</v>
      </c>
      <c r="D8694" s="122">
        <v>3703.32</v>
      </c>
    </row>
    <row r="8695" spans="1:4">
      <c r="A8695" s="72" t="s">
        <v>34860</v>
      </c>
      <c r="B8695" s="73" t="s">
        <v>75547</v>
      </c>
      <c r="C8695" s="74" t="s">
        <v>13109</v>
      </c>
      <c r="D8695" s="122">
        <v>3777.38</v>
      </c>
    </row>
    <row r="8696" spans="1:4">
      <c r="A8696" s="72" t="s">
        <v>34861</v>
      </c>
      <c r="B8696" s="73" t="s">
        <v>75548</v>
      </c>
      <c r="C8696" s="74" t="s">
        <v>13109</v>
      </c>
      <c r="D8696" s="122">
        <v>3852.93</v>
      </c>
    </row>
    <row r="8697" spans="1:4">
      <c r="A8697" s="72" t="s">
        <v>34862</v>
      </c>
      <c r="B8697" s="73" t="s">
        <v>75549</v>
      </c>
      <c r="C8697" s="74" t="s">
        <v>13109</v>
      </c>
      <c r="D8697" s="122">
        <v>4008.59</v>
      </c>
    </row>
    <row r="8698" spans="1:4">
      <c r="A8698" s="72" t="s">
        <v>34863</v>
      </c>
      <c r="B8698" s="73" t="s">
        <v>70203</v>
      </c>
      <c r="C8698" s="74" t="s">
        <v>13109</v>
      </c>
      <c r="D8698" s="122">
        <v>8734.34</v>
      </c>
    </row>
    <row r="8699" spans="1:4">
      <c r="A8699" s="72" t="s">
        <v>34864</v>
      </c>
      <c r="B8699" s="73" t="s">
        <v>34865</v>
      </c>
      <c r="C8699" s="74" t="s">
        <v>13109</v>
      </c>
      <c r="D8699" s="122">
        <v>629.9</v>
      </c>
    </row>
    <row r="8700" spans="1:4">
      <c r="A8700" s="72" t="s">
        <v>34866</v>
      </c>
      <c r="B8700" s="73" t="s">
        <v>34867</v>
      </c>
      <c r="C8700" s="74" t="s">
        <v>13109</v>
      </c>
      <c r="D8700" s="122">
        <v>642.49</v>
      </c>
    </row>
    <row r="8701" spans="1:4">
      <c r="A8701" s="72" t="s">
        <v>34868</v>
      </c>
      <c r="B8701" s="73" t="s">
        <v>34869</v>
      </c>
      <c r="C8701" s="74" t="s">
        <v>13109</v>
      </c>
      <c r="D8701" s="122">
        <v>655.34</v>
      </c>
    </row>
    <row r="8702" spans="1:4">
      <c r="A8702" s="72" t="s">
        <v>34870</v>
      </c>
      <c r="B8702" s="73" t="s">
        <v>34871</v>
      </c>
      <c r="C8702" s="74" t="s">
        <v>13109</v>
      </c>
      <c r="D8702" s="122">
        <v>668.45</v>
      </c>
    </row>
    <row r="8703" spans="1:4">
      <c r="A8703" s="72" t="s">
        <v>34872</v>
      </c>
      <c r="B8703" s="73" t="s">
        <v>34873</v>
      </c>
      <c r="C8703" s="74" t="s">
        <v>13109</v>
      </c>
      <c r="D8703" s="122">
        <v>681.82</v>
      </c>
    </row>
    <row r="8704" spans="1:4">
      <c r="A8704" s="72" t="s">
        <v>34874</v>
      </c>
      <c r="B8704" s="73" t="s">
        <v>34875</v>
      </c>
      <c r="C8704" s="74" t="s">
        <v>13109</v>
      </c>
      <c r="D8704" s="122">
        <v>695.46</v>
      </c>
    </row>
    <row r="8705" spans="1:4">
      <c r="A8705" s="72" t="s">
        <v>34876</v>
      </c>
      <c r="B8705" s="73" t="s">
        <v>34877</v>
      </c>
      <c r="C8705" s="74" t="s">
        <v>13109</v>
      </c>
      <c r="D8705" s="122">
        <v>709.36</v>
      </c>
    </row>
    <row r="8706" spans="1:4">
      <c r="A8706" s="72" t="s">
        <v>34878</v>
      </c>
      <c r="B8706" s="73" t="s">
        <v>34879</v>
      </c>
      <c r="C8706" s="74" t="s">
        <v>13109</v>
      </c>
      <c r="D8706" s="122">
        <v>723.55</v>
      </c>
    </row>
    <row r="8707" spans="1:4">
      <c r="A8707" s="72" t="s">
        <v>34880</v>
      </c>
      <c r="B8707" s="73" t="s">
        <v>34881</v>
      </c>
      <c r="C8707" s="74" t="s">
        <v>13109</v>
      </c>
      <c r="D8707" s="122">
        <v>738.02</v>
      </c>
    </row>
    <row r="8708" spans="1:4">
      <c r="A8708" s="72" t="s">
        <v>34882</v>
      </c>
      <c r="B8708" s="73" t="s">
        <v>34883</v>
      </c>
      <c r="C8708" s="74" t="s">
        <v>13109</v>
      </c>
      <c r="D8708" s="122">
        <v>752.78</v>
      </c>
    </row>
    <row r="8709" spans="1:4">
      <c r="A8709" s="72" t="s">
        <v>34884</v>
      </c>
      <c r="B8709" s="73" t="s">
        <v>34885</v>
      </c>
      <c r="C8709" s="74" t="s">
        <v>13109</v>
      </c>
      <c r="D8709" s="122">
        <v>767.84</v>
      </c>
    </row>
    <row r="8710" spans="1:4">
      <c r="A8710" s="72" t="s">
        <v>34886</v>
      </c>
      <c r="B8710" s="73" t="s">
        <v>34887</v>
      </c>
      <c r="C8710" s="74" t="s">
        <v>13109</v>
      </c>
      <c r="D8710" s="122">
        <v>783.2</v>
      </c>
    </row>
    <row r="8711" spans="1:4">
      <c r="A8711" s="72" t="s">
        <v>34888</v>
      </c>
      <c r="B8711" s="73" t="s">
        <v>34889</v>
      </c>
      <c r="C8711" s="74" t="s">
        <v>13109</v>
      </c>
      <c r="D8711" s="122">
        <v>864.71</v>
      </c>
    </row>
    <row r="8712" spans="1:4">
      <c r="A8712" s="72" t="s">
        <v>34890</v>
      </c>
      <c r="B8712" s="73" t="s">
        <v>34891</v>
      </c>
      <c r="C8712" s="74" t="s">
        <v>13109</v>
      </c>
      <c r="D8712" s="122">
        <v>882.01</v>
      </c>
    </row>
    <row r="8713" spans="1:4">
      <c r="A8713" s="72" t="s">
        <v>34892</v>
      </c>
      <c r="B8713" s="73" t="s">
        <v>34893</v>
      </c>
      <c r="C8713" s="74" t="s">
        <v>13109</v>
      </c>
      <c r="D8713" s="122">
        <v>954.71</v>
      </c>
    </row>
    <row r="8714" spans="1:4">
      <c r="A8714" s="72" t="s">
        <v>34894</v>
      </c>
      <c r="B8714" s="73" t="s">
        <v>34895</v>
      </c>
      <c r="C8714" s="74" t="s">
        <v>13109</v>
      </c>
      <c r="D8714" s="122">
        <v>993.28</v>
      </c>
    </row>
    <row r="8715" spans="1:4">
      <c r="A8715" s="72" t="s">
        <v>34896</v>
      </c>
      <c r="B8715" s="73" t="s">
        <v>70204</v>
      </c>
      <c r="C8715" s="74" t="s">
        <v>13109</v>
      </c>
      <c r="D8715" s="122">
        <v>9695.1299999999992</v>
      </c>
    </row>
    <row r="8716" spans="1:4">
      <c r="A8716" s="72" t="s">
        <v>34897</v>
      </c>
      <c r="B8716" s="73" t="s">
        <v>34898</v>
      </c>
      <c r="C8716" s="74" t="s">
        <v>13109</v>
      </c>
      <c r="D8716" s="122">
        <v>661.39</v>
      </c>
    </row>
    <row r="8717" spans="1:4">
      <c r="A8717" s="72" t="s">
        <v>34899</v>
      </c>
      <c r="B8717" s="73" t="s">
        <v>34900</v>
      </c>
      <c r="C8717" s="74" t="s">
        <v>13109</v>
      </c>
      <c r="D8717" s="122">
        <v>674.62</v>
      </c>
    </row>
    <row r="8718" spans="1:4">
      <c r="A8718" s="72" t="s">
        <v>34901</v>
      </c>
      <c r="B8718" s="73" t="s">
        <v>34902</v>
      </c>
      <c r="C8718" s="74" t="s">
        <v>13109</v>
      </c>
      <c r="D8718" s="122">
        <v>688.11</v>
      </c>
    </row>
    <row r="8719" spans="1:4">
      <c r="A8719" s="72" t="s">
        <v>34903</v>
      </c>
      <c r="B8719" s="73" t="s">
        <v>34904</v>
      </c>
      <c r="C8719" s="74" t="s">
        <v>13109</v>
      </c>
      <c r="D8719" s="122">
        <v>701.87</v>
      </c>
    </row>
    <row r="8720" spans="1:4">
      <c r="A8720" s="72" t="s">
        <v>34905</v>
      </c>
      <c r="B8720" s="73" t="s">
        <v>34906</v>
      </c>
      <c r="C8720" s="74" t="s">
        <v>13109</v>
      </c>
      <c r="D8720" s="122">
        <v>715.91</v>
      </c>
    </row>
    <row r="8721" spans="1:4">
      <c r="A8721" s="72" t="s">
        <v>34907</v>
      </c>
      <c r="B8721" s="73" t="s">
        <v>34908</v>
      </c>
      <c r="C8721" s="74" t="s">
        <v>13109</v>
      </c>
      <c r="D8721" s="122">
        <v>730.23</v>
      </c>
    </row>
    <row r="8722" spans="1:4">
      <c r="A8722" s="72" t="s">
        <v>34909</v>
      </c>
      <c r="B8722" s="73" t="s">
        <v>34910</v>
      </c>
      <c r="C8722" s="74" t="s">
        <v>13109</v>
      </c>
      <c r="D8722" s="122">
        <v>744.83</v>
      </c>
    </row>
    <row r="8723" spans="1:4">
      <c r="A8723" s="72" t="s">
        <v>34911</v>
      </c>
      <c r="B8723" s="73" t="s">
        <v>34912</v>
      </c>
      <c r="C8723" s="74" t="s">
        <v>13109</v>
      </c>
      <c r="D8723" s="122">
        <v>759.73</v>
      </c>
    </row>
    <row r="8724" spans="1:4">
      <c r="A8724" s="72" t="s">
        <v>34913</v>
      </c>
      <c r="B8724" s="73" t="s">
        <v>34914</v>
      </c>
      <c r="C8724" s="74" t="s">
        <v>13109</v>
      </c>
      <c r="D8724" s="122">
        <v>774.92</v>
      </c>
    </row>
    <row r="8725" spans="1:4">
      <c r="A8725" s="72" t="s">
        <v>34915</v>
      </c>
      <c r="B8725" s="73" t="s">
        <v>34916</v>
      </c>
      <c r="C8725" s="74" t="s">
        <v>13109</v>
      </c>
      <c r="D8725" s="122">
        <v>790.42</v>
      </c>
    </row>
    <row r="8726" spans="1:4">
      <c r="A8726" s="72" t="s">
        <v>34917</v>
      </c>
      <c r="B8726" s="73" t="s">
        <v>34918</v>
      </c>
      <c r="C8726" s="74" t="s">
        <v>13109</v>
      </c>
      <c r="D8726" s="122">
        <v>806.23</v>
      </c>
    </row>
    <row r="8727" spans="1:4">
      <c r="A8727" s="72" t="s">
        <v>34919</v>
      </c>
      <c r="B8727" s="73" t="s">
        <v>34920</v>
      </c>
      <c r="C8727" s="74" t="s">
        <v>13109</v>
      </c>
      <c r="D8727" s="122">
        <v>822.36</v>
      </c>
    </row>
    <row r="8728" spans="1:4">
      <c r="A8728" s="72" t="s">
        <v>34921</v>
      </c>
      <c r="B8728" s="73" t="s">
        <v>34922</v>
      </c>
      <c r="C8728" s="74" t="s">
        <v>13109</v>
      </c>
      <c r="D8728" s="122">
        <v>890.14</v>
      </c>
    </row>
    <row r="8729" spans="1:4">
      <c r="A8729" s="72" t="s">
        <v>34923</v>
      </c>
      <c r="B8729" s="73" t="s">
        <v>34924</v>
      </c>
      <c r="C8729" s="74" t="s">
        <v>13109</v>
      </c>
      <c r="D8729" s="122">
        <v>907.95</v>
      </c>
    </row>
    <row r="8730" spans="1:4">
      <c r="A8730" s="72" t="s">
        <v>34925</v>
      </c>
      <c r="B8730" s="73" t="s">
        <v>34926</v>
      </c>
      <c r="C8730" s="74" t="s">
        <v>13109</v>
      </c>
      <c r="D8730" s="122">
        <v>1002.45</v>
      </c>
    </row>
    <row r="8731" spans="1:4">
      <c r="A8731" s="72" t="s">
        <v>34927</v>
      </c>
      <c r="B8731" s="73" t="s">
        <v>34928</v>
      </c>
      <c r="C8731" s="74" t="s">
        <v>13109</v>
      </c>
      <c r="D8731" s="122">
        <v>1042.95</v>
      </c>
    </row>
    <row r="8732" spans="1:4">
      <c r="A8732" s="72" t="s">
        <v>34929</v>
      </c>
      <c r="B8732" s="73" t="s">
        <v>70205</v>
      </c>
      <c r="C8732" s="74" t="s">
        <v>13109</v>
      </c>
      <c r="D8732" s="122">
        <v>10588.14</v>
      </c>
    </row>
    <row r="8733" spans="1:4">
      <c r="A8733" s="72" t="s">
        <v>34930</v>
      </c>
      <c r="B8733" s="73" t="s">
        <v>34931</v>
      </c>
      <c r="C8733" s="74" t="s">
        <v>13109</v>
      </c>
      <c r="D8733" s="122">
        <v>595.86</v>
      </c>
    </row>
    <row r="8734" spans="1:4">
      <c r="A8734" s="72" t="s">
        <v>34932</v>
      </c>
      <c r="B8734" s="73" t="s">
        <v>34933</v>
      </c>
      <c r="C8734" s="74" t="s">
        <v>13109</v>
      </c>
      <c r="D8734" s="122">
        <v>625.65</v>
      </c>
    </row>
    <row r="8735" spans="1:4">
      <c r="A8735" s="72" t="s">
        <v>34934</v>
      </c>
      <c r="B8735" s="73" t="s">
        <v>34935</v>
      </c>
      <c r="C8735" s="74" t="s">
        <v>13109</v>
      </c>
      <c r="D8735" s="122">
        <v>656.93</v>
      </c>
    </row>
    <row r="8736" spans="1:4">
      <c r="A8736" s="72" t="s">
        <v>34936</v>
      </c>
      <c r="B8736" s="73" t="s">
        <v>34937</v>
      </c>
      <c r="C8736" s="74" t="s">
        <v>13109</v>
      </c>
      <c r="D8736" s="122">
        <v>689.78</v>
      </c>
    </row>
    <row r="8737" spans="1:4">
      <c r="A8737" s="72" t="s">
        <v>34938</v>
      </c>
      <c r="B8737" s="73" t="s">
        <v>34939</v>
      </c>
      <c r="C8737" s="74" t="s">
        <v>13109</v>
      </c>
      <c r="D8737" s="122">
        <v>724.27</v>
      </c>
    </row>
    <row r="8738" spans="1:4">
      <c r="A8738" s="72" t="s">
        <v>34940</v>
      </c>
      <c r="B8738" s="73" t="s">
        <v>34941</v>
      </c>
      <c r="C8738" s="74" t="s">
        <v>13109</v>
      </c>
      <c r="D8738" s="122">
        <v>760.48</v>
      </c>
    </row>
    <row r="8739" spans="1:4">
      <c r="A8739" s="72" t="s">
        <v>34942</v>
      </c>
      <c r="B8739" s="73" t="s">
        <v>34943</v>
      </c>
      <c r="C8739" s="74" t="s">
        <v>13109</v>
      </c>
      <c r="D8739" s="122">
        <v>838.43</v>
      </c>
    </row>
    <row r="8740" spans="1:4">
      <c r="A8740" s="72" t="s">
        <v>34944</v>
      </c>
      <c r="B8740" s="73" t="s">
        <v>34945</v>
      </c>
      <c r="C8740" s="74" t="s">
        <v>13109</v>
      </c>
      <c r="D8740" s="122">
        <v>924.37</v>
      </c>
    </row>
    <row r="8741" spans="1:4">
      <c r="A8741" s="72" t="s">
        <v>34946</v>
      </c>
      <c r="B8741" s="73" t="s">
        <v>70206</v>
      </c>
      <c r="C8741" s="74" t="s">
        <v>13109</v>
      </c>
      <c r="D8741" s="122">
        <v>8734.34</v>
      </c>
    </row>
    <row r="8742" spans="1:4">
      <c r="A8742" s="72" t="s">
        <v>34947</v>
      </c>
      <c r="B8742" s="73" t="s">
        <v>34948</v>
      </c>
      <c r="C8742" s="74" t="s">
        <v>13109</v>
      </c>
      <c r="D8742" s="122">
        <v>715.03</v>
      </c>
    </row>
    <row r="8743" spans="1:4">
      <c r="A8743" s="72" t="s">
        <v>34949</v>
      </c>
      <c r="B8743" s="73" t="s">
        <v>34950</v>
      </c>
      <c r="C8743" s="74" t="s">
        <v>13109</v>
      </c>
      <c r="D8743" s="122">
        <v>729.33</v>
      </c>
    </row>
    <row r="8744" spans="1:4">
      <c r="A8744" s="72" t="s">
        <v>34951</v>
      </c>
      <c r="B8744" s="73" t="s">
        <v>34952</v>
      </c>
      <c r="C8744" s="74" t="s">
        <v>13109</v>
      </c>
      <c r="D8744" s="122">
        <v>743.92</v>
      </c>
    </row>
    <row r="8745" spans="1:4">
      <c r="A8745" s="72" t="s">
        <v>34953</v>
      </c>
      <c r="B8745" s="73" t="s">
        <v>34954</v>
      </c>
      <c r="C8745" s="74" t="s">
        <v>13109</v>
      </c>
      <c r="D8745" s="122">
        <v>758.79</v>
      </c>
    </row>
    <row r="8746" spans="1:4">
      <c r="A8746" s="72" t="s">
        <v>34955</v>
      </c>
      <c r="B8746" s="73" t="s">
        <v>34956</v>
      </c>
      <c r="C8746" s="74" t="s">
        <v>13109</v>
      </c>
      <c r="D8746" s="122">
        <v>773.97</v>
      </c>
    </row>
    <row r="8747" spans="1:4">
      <c r="A8747" s="72" t="s">
        <v>34957</v>
      </c>
      <c r="B8747" s="73" t="s">
        <v>34958</v>
      </c>
      <c r="C8747" s="74" t="s">
        <v>13109</v>
      </c>
      <c r="D8747" s="122">
        <v>789.45</v>
      </c>
    </row>
    <row r="8748" spans="1:4">
      <c r="A8748" s="72" t="s">
        <v>34959</v>
      </c>
      <c r="B8748" s="73" t="s">
        <v>34960</v>
      </c>
      <c r="C8748" s="74" t="s">
        <v>13109</v>
      </c>
      <c r="D8748" s="122">
        <v>805.24</v>
      </c>
    </row>
    <row r="8749" spans="1:4">
      <c r="A8749" s="72" t="s">
        <v>34961</v>
      </c>
      <c r="B8749" s="73" t="s">
        <v>34962</v>
      </c>
      <c r="C8749" s="74" t="s">
        <v>13109</v>
      </c>
      <c r="D8749" s="122">
        <v>821.34</v>
      </c>
    </row>
    <row r="8750" spans="1:4">
      <c r="A8750" s="72" t="s">
        <v>34963</v>
      </c>
      <c r="B8750" s="73" t="s">
        <v>34964</v>
      </c>
      <c r="C8750" s="74" t="s">
        <v>13109</v>
      </c>
      <c r="D8750" s="122">
        <v>837.77</v>
      </c>
    </row>
    <row r="8751" spans="1:4">
      <c r="A8751" s="72" t="s">
        <v>34965</v>
      </c>
      <c r="B8751" s="73" t="s">
        <v>34966</v>
      </c>
      <c r="C8751" s="74" t="s">
        <v>13109</v>
      </c>
      <c r="D8751" s="122">
        <v>854.52</v>
      </c>
    </row>
    <row r="8752" spans="1:4">
      <c r="A8752" s="72" t="s">
        <v>34967</v>
      </c>
      <c r="B8752" s="73" t="s">
        <v>34968</v>
      </c>
      <c r="C8752" s="74" t="s">
        <v>13109</v>
      </c>
      <c r="D8752" s="122">
        <v>871.62</v>
      </c>
    </row>
    <row r="8753" spans="1:4">
      <c r="A8753" s="72" t="s">
        <v>34969</v>
      </c>
      <c r="B8753" s="73" t="s">
        <v>34970</v>
      </c>
      <c r="C8753" s="74" t="s">
        <v>13109</v>
      </c>
      <c r="D8753" s="122">
        <v>889.05</v>
      </c>
    </row>
    <row r="8754" spans="1:4">
      <c r="A8754" s="72" t="s">
        <v>34971</v>
      </c>
      <c r="B8754" s="73" t="s">
        <v>34972</v>
      </c>
      <c r="C8754" s="74" t="s">
        <v>13109</v>
      </c>
      <c r="D8754" s="122">
        <v>906.83</v>
      </c>
    </row>
    <row r="8755" spans="1:4">
      <c r="A8755" s="72" t="s">
        <v>34973</v>
      </c>
      <c r="B8755" s="73" t="s">
        <v>34974</v>
      </c>
      <c r="C8755" s="74" t="s">
        <v>13109</v>
      </c>
      <c r="D8755" s="122">
        <v>924.97</v>
      </c>
    </row>
    <row r="8756" spans="1:4">
      <c r="A8756" s="72" t="s">
        <v>34975</v>
      </c>
      <c r="B8756" s="73" t="s">
        <v>34976</v>
      </c>
      <c r="C8756" s="74" t="s">
        <v>13109</v>
      </c>
      <c r="D8756" s="122">
        <v>943.46</v>
      </c>
    </row>
    <row r="8757" spans="1:4">
      <c r="A8757" s="72" t="s">
        <v>34977</v>
      </c>
      <c r="B8757" s="73" t="s">
        <v>34978</v>
      </c>
      <c r="C8757" s="74" t="s">
        <v>13109</v>
      </c>
      <c r="D8757" s="122">
        <v>1083.74</v>
      </c>
    </row>
    <row r="8758" spans="1:4">
      <c r="A8758" s="72" t="s">
        <v>34979</v>
      </c>
      <c r="B8758" s="73" t="s">
        <v>34980</v>
      </c>
      <c r="C8758" s="74" t="s">
        <v>13109</v>
      </c>
      <c r="D8758" s="122">
        <v>1105.42</v>
      </c>
    </row>
    <row r="8759" spans="1:4">
      <c r="A8759" s="72" t="s">
        <v>34981</v>
      </c>
      <c r="B8759" s="73" t="s">
        <v>34982</v>
      </c>
      <c r="C8759" s="74" t="s">
        <v>13109</v>
      </c>
      <c r="D8759" s="122">
        <v>1127.53</v>
      </c>
    </row>
    <row r="8760" spans="1:4">
      <c r="A8760" s="72" t="s">
        <v>34983</v>
      </c>
      <c r="B8760" s="73" t="s">
        <v>34984</v>
      </c>
      <c r="C8760" s="74" t="s">
        <v>13109</v>
      </c>
      <c r="D8760" s="122">
        <v>1150.08</v>
      </c>
    </row>
    <row r="8761" spans="1:4">
      <c r="A8761" s="72" t="s">
        <v>34985</v>
      </c>
      <c r="B8761" s="73" t="s">
        <v>34986</v>
      </c>
      <c r="C8761" s="74" t="s">
        <v>13109</v>
      </c>
      <c r="D8761" s="122">
        <v>1173.08</v>
      </c>
    </row>
    <row r="8762" spans="1:4">
      <c r="A8762" s="72" t="s">
        <v>34987</v>
      </c>
      <c r="B8762" s="73" t="s">
        <v>34988</v>
      </c>
      <c r="C8762" s="74" t="s">
        <v>13109</v>
      </c>
      <c r="D8762" s="122">
        <v>1196.54</v>
      </c>
    </row>
    <row r="8763" spans="1:4">
      <c r="A8763" s="72" t="s">
        <v>34989</v>
      </c>
      <c r="B8763" s="73" t="s">
        <v>34990</v>
      </c>
      <c r="C8763" s="74" t="s">
        <v>13109</v>
      </c>
      <c r="D8763" s="122">
        <v>1458.58</v>
      </c>
    </row>
    <row r="8764" spans="1:4">
      <c r="A8764" s="72" t="s">
        <v>34991</v>
      </c>
      <c r="B8764" s="73" t="s">
        <v>34992</v>
      </c>
      <c r="C8764" s="74" t="s">
        <v>13109</v>
      </c>
      <c r="D8764" s="122">
        <v>1487.75</v>
      </c>
    </row>
    <row r="8765" spans="1:4">
      <c r="A8765" s="72" t="s">
        <v>34993</v>
      </c>
      <c r="B8765" s="73" t="s">
        <v>34994</v>
      </c>
      <c r="C8765" s="74" t="s">
        <v>13109</v>
      </c>
      <c r="D8765" s="122">
        <v>1517.5</v>
      </c>
    </row>
    <row r="8766" spans="1:4">
      <c r="A8766" s="72" t="s">
        <v>34995</v>
      </c>
      <c r="B8766" s="73" t="s">
        <v>34996</v>
      </c>
      <c r="C8766" s="74" t="s">
        <v>13109</v>
      </c>
      <c r="D8766" s="122">
        <v>1547.85</v>
      </c>
    </row>
    <row r="8767" spans="1:4">
      <c r="A8767" s="72" t="s">
        <v>34997</v>
      </c>
      <c r="B8767" s="73" t="s">
        <v>34998</v>
      </c>
      <c r="C8767" s="74" t="s">
        <v>13109</v>
      </c>
      <c r="D8767" s="122">
        <v>1578.81</v>
      </c>
    </row>
    <row r="8768" spans="1:4">
      <c r="A8768" s="72" t="s">
        <v>34999</v>
      </c>
      <c r="B8768" s="73" t="s">
        <v>35000</v>
      </c>
      <c r="C8768" s="74" t="s">
        <v>13109</v>
      </c>
      <c r="D8768" s="122">
        <v>1610.39</v>
      </c>
    </row>
    <row r="8769" spans="1:4">
      <c r="A8769" s="72" t="s">
        <v>35001</v>
      </c>
      <c r="B8769" s="73" t="s">
        <v>35002</v>
      </c>
      <c r="C8769" s="74" t="s">
        <v>13109</v>
      </c>
      <c r="D8769" s="122">
        <v>1675.45</v>
      </c>
    </row>
    <row r="8770" spans="1:4">
      <c r="A8770" s="72" t="s">
        <v>35003</v>
      </c>
      <c r="B8770" s="73" t="s">
        <v>70207</v>
      </c>
      <c r="C8770" s="74" t="s">
        <v>13109</v>
      </c>
      <c r="D8770" s="122">
        <v>9695.1299999999992</v>
      </c>
    </row>
    <row r="8771" spans="1:4">
      <c r="A8771" s="72" t="s">
        <v>35004</v>
      </c>
      <c r="B8771" s="73" t="s">
        <v>35005</v>
      </c>
      <c r="C8771" s="74" t="s">
        <v>13109</v>
      </c>
      <c r="D8771" s="122">
        <v>297.93</v>
      </c>
    </row>
    <row r="8772" spans="1:4">
      <c r="A8772" s="72" t="s">
        <v>35006</v>
      </c>
      <c r="B8772" s="73" t="s">
        <v>35007</v>
      </c>
      <c r="C8772" s="74" t="s">
        <v>13109</v>
      </c>
      <c r="D8772" s="122">
        <v>312.82</v>
      </c>
    </row>
    <row r="8773" spans="1:4">
      <c r="A8773" s="72" t="s">
        <v>35008</v>
      </c>
      <c r="B8773" s="73" t="s">
        <v>35009</v>
      </c>
      <c r="C8773" s="74" t="s">
        <v>13109</v>
      </c>
      <c r="D8773" s="122">
        <v>328.47</v>
      </c>
    </row>
    <row r="8774" spans="1:4">
      <c r="A8774" s="72" t="s">
        <v>35010</v>
      </c>
      <c r="B8774" s="73" t="s">
        <v>35011</v>
      </c>
      <c r="C8774" s="74" t="s">
        <v>13109</v>
      </c>
      <c r="D8774" s="122">
        <v>344.89</v>
      </c>
    </row>
    <row r="8775" spans="1:4">
      <c r="A8775" s="72" t="s">
        <v>35012</v>
      </c>
      <c r="B8775" s="73" t="s">
        <v>35013</v>
      </c>
      <c r="C8775" s="74" t="s">
        <v>13109</v>
      </c>
      <c r="D8775" s="122">
        <v>362.13</v>
      </c>
    </row>
    <row r="8776" spans="1:4">
      <c r="A8776" s="72" t="s">
        <v>35014</v>
      </c>
      <c r="B8776" s="73" t="s">
        <v>35015</v>
      </c>
      <c r="C8776" s="74" t="s">
        <v>13109</v>
      </c>
      <c r="D8776" s="122">
        <v>380.24</v>
      </c>
    </row>
    <row r="8777" spans="1:4">
      <c r="A8777" s="72" t="s">
        <v>35016</v>
      </c>
      <c r="B8777" s="73" t="s">
        <v>35017</v>
      </c>
      <c r="C8777" s="74" t="s">
        <v>13109</v>
      </c>
      <c r="D8777" s="122">
        <v>399.25</v>
      </c>
    </row>
    <row r="8778" spans="1:4">
      <c r="A8778" s="72" t="s">
        <v>35018</v>
      </c>
      <c r="B8778" s="73" t="s">
        <v>35019</v>
      </c>
      <c r="C8778" s="74" t="s">
        <v>13109</v>
      </c>
      <c r="D8778" s="122">
        <v>440.18</v>
      </c>
    </row>
    <row r="8779" spans="1:4">
      <c r="A8779" s="72" t="s">
        <v>35020</v>
      </c>
      <c r="B8779" s="73" t="s">
        <v>70208</v>
      </c>
      <c r="C8779" s="74" t="s">
        <v>13109</v>
      </c>
      <c r="D8779" s="122">
        <v>10761.58</v>
      </c>
    </row>
    <row r="8780" spans="1:4">
      <c r="A8780" s="72" t="s">
        <v>35021</v>
      </c>
      <c r="B8780" s="73" t="s">
        <v>75550</v>
      </c>
      <c r="C8780" s="74" t="s">
        <v>13109</v>
      </c>
      <c r="D8780" s="122">
        <v>327.72</v>
      </c>
    </row>
    <row r="8781" spans="1:4">
      <c r="A8781" s="72" t="s">
        <v>35022</v>
      </c>
      <c r="B8781" s="73" t="s">
        <v>75551</v>
      </c>
      <c r="C8781" s="74" t="s">
        <v>13109</v>
      </c>
      <c r="D8781" s="122">
        <v>344.11</v>
      </c>
    </row>
    <row r="8782" spans="1:4">
      <c r="A8782" s="72" t="s">
        <v>35023</v>
      </c>
      <c r="B8782" s="73" t="s">
        <v>75552</v>
      </c>
      <c r="C8782" s="74" t="s">
        <v>13109</v>
      </c>
      <c r="D8782" s="122">
        <v>361.31</v>
      </c>
    </row>
    <row r="8783" spans="1:4">
      <c r="A8783" s="72" t="s">
        <v>35024</v>
      </c>
      <c r="B8783" s="73" t="s">
        <v>75553</v>
      </c>
      <c r="C8783" s="74" t="s">
        <v>13109</v>
      </c>
      <c r="D8783" s="122">
        <v>379.38</v>
      </c>
    </row>
    <row r="8784" spans="1:4">
      <c r="A8784" s="72" t="s">
        <v>35025</v>
      </c>
      <c r="B8784" s="73" t="s">
        <v>75554</v>
      </c>
      <c r="C8784" s="74" t="s">
        <v>13109</v>
      </c>
      <c r="D8784" s="122">
        <v>398.35</v>
      </c>
    </row>
    <row r="8785" spans="1:4">
      <c r="A8785" s="72" t="s">
        <v>35026</v>
      </c>
      <c r="B8785" s="73" t="s">
        <v>75555</v>
      </c>
      <c r="C8785" s="74" t="s">
        <v>13109</v>
      </c>
      <c r="D8785" s="122">
        <v>418.26</v>
      </c>
    </row>
    <row r="8786" spans="1:4">
      <c r="A8786" s="72" t="s">
        <v>35027</v>
      </c>
      <c r="B8786" s="73" t="s">
        <v>75556</v>
      </c>
      <c r="C8786" s="74" t="s">
        <v>13109</v>
      </c>
      <c r="D8786" s="122">
        <v>461.14</v>
      </c>
    </row>
    <row r="8787" spans="1:4">
      <c r="A8787" s="72" t="s">
        <v>35028</v>
      </c>
      <c r="B8787" s="73" t="s">
        <v>75557</v>
      </c>
      <c r="C8787" s="74" t="s">
        <v>13109</v>
      </c>
      <c r="D8787" s="122">
        <v>508.4</v>
      </c>
    </row>
    <row r="8788" spans="1:4">
      <c r="A8788" s="72" t="s">
        <v>35029</v>
      </c>
      <c r="B8788" s="73" t="s">
        <v>70209</v>
      </c>
      <c r="C8788" s="74" t="s">
        <v>13109</v>
      </c>
      <c r="D8788" s="122">
        <v>11945.35</v>
      </c>
    </row>
    <row r="8789" spans="1:4">
      <c r="A8789" s="72" t="s">
        <v>35030</v>
      </c>
      <c r="B8789" s="73" t="s">
        <v>35031</v>
      </c>
      <c r="C8789" s="74" t="s">
        <v>13109</v>
      </c>
      <c r="D8789" s="122">
        <v>393.37</v>
      </c>
    </row>
    <row r="8790" spans="1:4">
      <c r="A8790" s="72" t="s">
        <v>35032</v>
      </c>
      <c r="B8790" s="73" t="s">
        <v>35033</v>
      </c>
      <c r="C8790" s="74" t="s">
        <v>13109</v>
      </c>
      <c r="D8790" s="122">
        <v>414.08</v>
      </c>
    </row>
    <row r="8791" spans="1:4">
      <c r="A8791" s="72" t="s">
        <v>35034</v>
      </c>
      <c r="B8791" s="73" t="s">
        <v>35035</v>
      </c>
      <c r="C8791" s="74" t="s">
        <v>13109</v>
      </c>
      <c r="D8791" s="122">
        <v>435.87</v>
      </c>
    </row>
    <row r="8792" spans="1:4">
      <c r="A8792" s="72" t="s">
        <v>35036</v>
      </c>
      <c r="B8792" s="73" t="s">
        <v>35037</v>
      </c>
      <c r="C8792" s="74" t="s">
        <v>13109</v>
      </c>
      <c r="D8792" s="122">
        <v>458.81</v>
      </c>
    </row>
    <row r="8793" spans="1:4">
      <c r="A8793" s="72" t="s">
        <v>35038</v>
      </c>
      <c r="B8793" s="73" t="s">
        <v>35039</v>
      </c>
      <c r="C8793" s="74" t="s">
        <v>13109</v>
      </c>
      <c r="D8793" s="122">
        <v>481.75</v>
      </c>
    </row>
    <row r="8794" spans="1:4">
      <c r="A8794" s="72" t="s">
        <v>35040</v>
      </c>
      <c r="B8794" s="73" t="s">
        <v>35041</v>
      </c>
      <c r="C8794" s="74" t="s">
        <v>13109</v>
      </c>
      <c r="D8794" s="122">
        <v>505.84</v>
      </c>
    </row>
    <row r="8795" spans="1:4">
      <c r="A8795" s="72" t="s">
        <v>35042</v>
      </c>
      <c r="B8795" s="73" t="s">
        <v>35043</v>
      </c>
      <c r="C8795" s="74" t="s">
        <v>13109</v>
      </c>
      <c r="D8795" s="122">
        <v>531.13</v>
      </c>
    </row>
    <row r="8796" spans="1:4">
      <c r="A8796" s="72" t="s">
        <v>35044</v>
      </c>
      <c r="B8796" s="73" t="s">
        <v>35045</v>
      </c>
      <c r="C8796" s="74" t="s">
        <v>13109</v>
      </c>
      <c r="D8796" s="122">
        <v>557.69000000000005</v>
      </c>
    </row>
    <row r="8797" spans="1:4">
      <c r="A8797" s="72" t="s">
        <v>35046</v>
      </c>
      <c r="B8797" s="73" t="s">
        <v>35047</v>
      </c>
      <c r="C8797" s="74" t="s">
        <v>13109</v>
      </c>
      <c r="D8797" s="122">
        <v>585.57000000000005</v>
      </c>
    </row>
    <row r="8798" spans="1:4">
      <c r="A8798" s="72" t="s">
        <v>35048</v>
      </c>
      <c r="B8798" s="73" t="s">
        <v>35049</v>
      </c>
      <c r="C8798" s="74" t="s">
        <v>13109</v>
      </c>
      <c r="D8798" s="122">
        <v>645.59</v>
      </c>
    </row>
    <row r="8799" spans="1:4">
      <c r="A8799" s="72" t="s">
        <v>35050</v>
      </c>
      <c r="B8799" s="73" t="s">
        <v>35051</v>
      </c>
      <c r="C8799" s="74" t="s">
        <v>13109</v>
      </c>
      <c r="D8799" s="122">
        <v>711.76</v>
      </c>
    </row>
    <row r="8800" spans="1:4">
      <c r="A8800" s="72" t="s">
        <v>35052</v>
      </c>
      <c r="B8800" s="73" t="s">
        <v>70210</v>
      </c>
      <c r="C8800" s="74" t="s">
        <v>13109</v>
      </c>
      <c r="D8800" s="122">
        <v>9695.1299999999992</v>
      </c>
    </row>
    <row r="8801" spans="1:4">
      <c r="A8801" s="72" t="s">
        <v>35053</v>
      </c>
      <c r="B8801" s="73" t="s">
        <v>35054</v>
      </c>
      <c r="C8801" s="74" t="s">
        <v>13109</v>
      </c>
      <c r="D8801" s="122">
        <v>413.04</v>
      </c>
    </row>
    <row r="8802" spans="1:4">
      <c r="A8802" s="72" t="s">
        <v>35055</v>
      </c>
      <c r="B8802" s="73" t="s">
        <v>35056</v>
      </c>
      <c r="C8802" s="74" t="s">
        <v>13109</v>
      </c>
      <c r="D8802" s="122">
        <v>421.3</v>
      </c>
    </row>
    <row r="8803" spans="1:4">
      <c r="A8803" s="72" t="s">
        <v>35057</v>
      </c>
      <c r="B8803" s="73" t="s">
        <v>35058</v>
      </c>
      <c r="C8803" s="74" t="s">
        <v>13109</v>
      </c>
      <c r="D8803" s="122">
        <v>438.32</v>
      </c>
    </row>
    <row r="8804" spans="1:4">
      <c r="A8804" s="72" t="s">
        <v>35059</v>
      </c>
      <c r="B8804" s="73" t="s">
        <v>35060</v>
      </c>
      <c r="C8804" s="74" t="s">
        <v>13109</v>
      </c>
      <c r="D8804" s="122">
        <v>447.09</v>
      </c>
    </row>
    <row r="8805" spans="1:4">
      <c r="A8805" s="72" t="s">
        <v>35061</v>
      </c>
      <c r="B8805" s="73" t="s">
        <v>35062</v>
      </c>
      <c r="C8805" s="74" t="s">
        <v>13109</v>
      </c>
      <c r="D8805" s="122">
        <v>456.03</v>
      </c>
    </row>
    <row r="8806" spans="1:4">
      <c r="A8806" s="72" t="s">
        <v>35063</v>
      </c>
      <c r="B8806" s="73" t="s">
        <v>35064</v>
      </c>
      <c r="C8806" s="74" t="s">
        <v>13109</v>
      </c>
      <c r="D8806" s="122">
        <v>465.15</v>
      </c>
    </row>
    <row r="8807" spans="1:4">
      <c r="A8807" s="72" t="s">
        <v>35065</v>
      </c>
      <c r="B8807" s="73" t="s">
        <v>35066</v>
      </c>
      <c r="C8807" s="74" t="s">
        <v>13109</v>
      </c>
      <c r="D8807" s="122">
        <v>474.45</v>
      </c>
    </row>
    <row r="8808" spans="1:4">
      <c r="A8808" s="72" t="s">
        <v>35067</v>
      </c>
      <c r="B8808" s="73" t="s">
        <v>35068</v>
      </c>
      <c r="C8808" s="74" t="s">
        <v>13109</v>
      </c>
      <c r="D8808" s="122">
        <v>483.94</v>
      </c>
    </row>
    <row r="8809" spans="1:4">
      <c r="A8809" s="72" t="s">
        <v>35069</v>
      </c>
      <c r="B8809" s="73" t="s">
        <v>35070</v>
      </c>
      <c r="C8809" s="74" t="s">
        <v>13109</v>
      </c>
      <c r="D8809" s="122">
        <v>493.62</v>
      </c>
    </row>
    <row r="8810" spans="1:4">
      <c r="A8810" s="72" t="s">
        <v>35071</v>
      </c>
      <c r="B8810" s="73" t="s">
        <v>35072</v>
      </c>
      <c r="C8810" s="74" t="s">
        <v>13109</v>
      </c>
      <c r="D8810" s="122">
        <v>513.55999999999995</v>
      </c>
    </row>
    <row r="8811" spans="1:4">
      <c r="A8811" s="72" t="s">
        <v>35073</v>
      </c>
      <c r="B8811" s="73" t="s">
        <v>35074</v>
      </c>
      <c r="C8811" s="74" t="s">
        <v>13109</v>
      </c>
      <c r="D8811" s="122">
        <v>534.30999999999995</v>
      </c>
    </row>
    <row r="8812" spans="1:4">
      <c r="A8812" s="72" t="s">
        <v>35075</v>
      </c>
      <c r="B8812" s="73" t="s">
        <v>70211</v>
      </c>
      <c r="C8812" s="74" t="s">
        <v>13109</v>
      </c>
      <c r="D8812" s="122">
        <v>10761.58</v>
      </c>
    </row>
    <row r="8813" spans="1:4">
      <c r="A8813" s="72" t="s">
        <v>35076</v>
      </c>
      <c r="B8813" s="73" t="s">
        <v>75558</v>
      </c>
      <c r="C8813" s="74" t="s">
        <v>13109</v>
      </c>
      <c r="D8813" s="122">
        <v>1.76</v>
      </c>
    </row>
    <row r="8814" spans="1:4">
      <c r="A8814" s="72" t="s">
        <v>35077</v>
      </c>
      <c r="B8814" s="73" t="s">
        <v>75559</v>
      </c>
      <c r="C8814" s="74" t="s">
        <v>13109</v>
      </c>
      <c r="D8814" s="122">
        <v>2.2000000000000002</v>
      </c>
    </row>
    <row r="8815" spans="1:4">
      <c r="A8815" s="72" t="s">
        <v>35078</v>
      </c>
      <c r="B8815" s="73" t="s">
        <v>75560</v>
      </c>
      <c r="C8815" s="74" t="s">
        <v>13109</v>
      </c>
      <c r="D8815" s="122">
        <v>2.75</v>
      </c>
    </row>
    <row r="8816" spans="1:4">
      <c r="A8816" s="72" t="s">
        <v>35079</v>
      </c>
      <c r="B8816" s="73" t="s">
        <v>75561</v>
      </c>
      <c r="C8816" s="74" t="s">
        <v>13109</v>
      </c>
      <c r="D8816" s="122">
        <v>3.14</v>
      </c>
    </row>
    <row r="8817" spans="1:4">
      <c r="A8817" s="72" t="s">
        <v>35080</v>
      </c>
      <c r="B8817" s="73" t="s">
        <v>75562</v>
      </c>
      <c r="C8817" s="74" t="s">
        <v>13109</v>
      </c>
      <c r="D8817" s="122">
        <v>3.93</v>
      </c>
    </row>
    <row r="8818" spans="1:4">
      <c r="A8818" s="72" t="s">
        <v>35081</v>
      </c>
      <c r="B8818" s="73" t="s">
        <v>75563</v>
      </c>
      <c r="C8818" s="74" t="s">
        <v>13109</v>
      </c>
      <c r="D8818" s="122">
        <v>4.91</v>
      </c>
    </row>
    <row r="8819" spans="1:4">
      <c r="A8819" s="72" t="s">
        <v>35082</v>
      </c>
      <c r="B8819" s="73" t="s">
        <v>75564</v>
      </c>
      <c r="C8819" s="74" t="s">
        <v>13109</v>
      </c>
      <c r="D8819" s="122">
        <v>6.14</v>
      </c>
    </row>
    <row r="8820" spans="1:4">
      <c r="A8820" s="72" t="s">
        <v>35083</v>
      </c>
      <c r="B8820" s="73" t="s">
        <v>75565</v>
      </c>
      <c r="C8820" s="74" t="s">
        <v>13109</v>
      </c>
      <c r="D8820" s="122">
        <v>7.16</v>
      </c>
    </row>
    <row r="8821" spans="1:4">
      <c r="A8821" s="72" t="s">
        <v>35084</v>
      </c>
      <c r="B8821" s="73" t="s">
        <v>75566</v>
      </c>
      <c r="C8821" s="74" t="s">
        <v>13109</v>
      </c>
      <c r="D8821" s="122">
        <v>8.9499999999999993</v>
      </c>
    </row>
    <row r="8822" spans="1:4">
      <c r="A8822" s="72" t="s">
        <v>35085</v>
      </c>
      <c r="B8822" s="73" t="s">
        <v>75567</v>
      </c>
      <c r="C8822" s="74" t="s">
        <v>13109</v>
      </c>
      <c r="D8822" s="122">
        <v>11.82</v>
      </c>
    </row>
    <row r="8823" spans="1:4">
      <c r="A8823" s="72" t="s">
        <v>35086</v>
      </c>
      <c r="B8823" s="73" t="s">
        <v>75568</v>
      </c>
      <c r="C8823" s="74" t="s">
        <v>13109</v>
      </c>
      <c r="D8823" s="122">
        <v>14.3</v>
      </c>
    </row>
    <row r="8824" spans="1:4">
      <c r="A8824" s="72" t="s">
        <v>35087</v>
      </c>
      <c r="B8824" s="73" t="s">
        <v>70212</v>
      </c>
      <c r="C8824" s="74" t="s">
        <v>13109</v>
      </c>
      <c r="D8824" s="122">
        <v>11945.35</v>
      </c>
    </row>
    <row r="8825" spans="1:4">
      <c r="A8825" s="72" t="s">
        <v>35088</v>
      </c>
      <c r="B8825" s="73" t="s">
        <v>75569</v>
      </c>
      <c r="C8825" s="74" t="s">
        <v>13109</v>
      </c>
      <c r="D8825" s="122">
        <v>12.91</v>
      </c>
    </row>
    <row r="8826" spans="1:4">
      <c r="A8826" s="72" t="s">
        <v>35089</v>
      </c>
      <c r="B8826" s="73" t="s">
        <v>75570</v>
      </c>
      <c r="C8826" s="74" t="s">
        <v>13109</v>
      </c>
      <c r="D8826" s="122">
        <v>13.59</v>
      </c>
    </row>
    <row r="8827" spans="1:4">
      <c r="A8827" s="72" t="s">
        <v>35090</v>
      </c>
      <c r="B8827" s="73" t="s">
        <v>75571</v>
      </c>
      <c r="C8827" s="74" t="s">
        <v>13109</v>
      </c>
      <c r="D8827" s="122">
        <v>14.31</v>
      </c>
    </row>
    <row r="8828" spans="1:4">
      <c r="A8828" s="72" t="s">
        <v>35091</v>
      </c>
      <c r="B8828" s="73" t="s">
        <v>75572</v>
      </c>
      <c r="C8828" s="74" t="s">
        <v>13109</v>
      </c>
      <c r="D8828" s="122">
        <v>15.06</v>
      </c>
    </row>
    <row r="8829" spans="1:4">
      <c r="A8829" s="72" t="s">
        <v>35092</v>
      </c>
      <c r="B8829" s="73" t="s">
        <v>75573</v>
      </c>
      <c r="C8829" s="74" t="s">
        <v>13109</v>
      </c>
      <c r="D8829" s="122">
        <v>15.85</v>
      </c>
    </row>
    <row r="8830" spans="1:4">
      <c r="A8830" s="72" t="s">
        <v>35093</v>
      </c>
      <c r="B8830" s="73" t="s">
        <v>75574</v>
      </c>
      <c r="C8830" s="74" t="s">
        <v>13109</v>
      </c>
      <c r="D8830" s="122">
        <v>16.690000000000001</v>
      </c>
    </row>
    <row r="8831" spans="1:4">
      <c r="A8831" s="72" t="s">
        <v>35094</v>
      </c>
      <c r="B8831" s="73" t="s">
        <v>75575</v>
      </c>
      <c r="C8831" s="74" t="s">
        <v>13109</v>
      </c>
      <c r="D8831" s="122">
        <v>17.52</v>
      </c>
    </row>
    <row r="8832" spans="1:4">
      <c r="A8832" s="72" t="s">
        <v>35095</v>
      </c>
      <c r="B8832" s="73" t="s">
        <v>75576</v>
      </c>
      <c r="C8832" s="74" t="s">
        <v>13109</v>
      </c>
      <c r="D8832" s="122">
        <v>18.399999999999999</v>
      </c>
    </row>
    <row r="8833" spans="1:4">
      <c r="A8833" s="72" t="s">
        <v>35096</v>
      </c>
      <c r="B8833" s="73" t="s">
        <v>75577</v>
      </c>
      <c r="C8833" s="74" t="s">
        <v>13109</v>
      </c>
      <c r="D8833" s="122">
        <v>19.32</v>
      </c>
    </row>
    <row r="8834" spans="1:4">
      <c r="A8834" s="72" t="s">
        <v>35097</v>
      </c>
      <c r="B8834" s="73" t="s">
        <v>75578</v>
      </c>
      <c r="C8834" s="74" t="s">
        <v>13109</v>
      </c>
      <c r="D8834" s="122">
        <v>21.3</v>
      </c>
    </row>
    <row r="8835" spans="1:4">
      <c r="A8835" s="72" t="s">
        <v>35098</v>
      </c>
      <c r="B8835" s="73" t="s">
        <v>75579</v>
      </c>
      <c r="C8835" s="74" t="s">
        <v>13109</v>
      </c>
      <c r="D8835" s="122">
        <v>23.48</v>
      </c>
    </row>
    <row r="8836" spans="1:4">
      <c r="A8836" s="72" t="s">
        <v>35099</v>
      </c>
      <c r="B8836" s="73" t="s">
        <v>70213</v>
      </c>
      <c r="C8836" s="74" t="s">
        <v>13109</v>
      </c>
      <c r="D8836" s="122">
        <v>13259.35</v>
      </c>
    </row>
    <row r="8837" spans="1:4">
      <c r="A8837" s="72" t="s">
        <v>35100</v>
      </c>
      <c r="B8837" s="73" t="s">
        <v>35101</v>
      </c>
      <c r="C8837" s="74" t="s">
        <v>13109</v>
      </c>
      <c r="D8837" s="122">
        <v>494.77</v>
      </c>
    </row>
    <row r="8838" spans="1:4">
      <c r="A8838" s="72" t="s">
        <v>35102</v>
      </c>
      <c r="B8838" s="73" t="s">
        <v>35103</v>
      </c>
      <c r="C8838" s="74" t="s">
        <v>13109</v>
      </c>
      <c r="D8838" s="122">
        <v>497.59</v>
      </c>
    </row>
    <row r="8839" spans="1:4">
      <c r="A8839" s="72" t="s">
        <v>35104</v>
      </c>
      <c r="B8839" s="73" t="s">
        <v>35105</v>
      </c>
      <c r="C8839" s="74" t="s">
        <v>13109</v>
      </c>
      <c r="D8839" s="122">
        <v>522.47</v>
      </c>
    </row>
    <row r="8840" spans="1:4">
      <c r="A8840" s="72" t="s">
        <v>35106</v>
      </c>
      <c r="B8840" s="73" t="s">
        <v>35107</v>
      </c>
      <c r="C8840" s="74" t="s">
        <v>13109</v>
      </c>
      <c r="D8840" s="122">
        <v>548.6</v>
      </c>
    </row>
    <row r="8841" spans="1:4">
      <c r="A8841" s="72" t="s">
        <v>35108</v>
      </c>
      <c r="B8841" s="73" t="s">
        <v>35109</v>
      </c>
      <c r="C8841" s="74" t="s">
        <v>13109</v>
      </c>
      <c r="D8841" s="122">
        <v>576.03</v>
      </c>
    </row>
    <row r="8842" spans="1:4">
      <c r="A8842" s="72" t="s">
        <v>35110</v>
      </c>
      <c r="B8842" s="73" t="s">
        <v>35111</v>
      </c>
      <c r="C8842" s="74" t="s">
        <v>13109</v>
      </c>
      <c r="D8842" s="122">
        <v>604.83000000000004</v>
      </c>
    </row>
    <row r="8843" spans="1:4">
      <c r="A8843" s="72" t="s">
        <v>35112</v>
      </c>
      <c r="B8843" s="73" t="s">
        <v>35113</v>
      </c>
      <c r="C8843" s="74" t="s">
        <v>13109</v>
      </c>
      <c r="D8843" s="122">
        <v>700.17</v>
      </c>
    </row>
    <row r="8844" spans="1:4">
      <c r="A8844" s="72" t="s">
        <v>35114</v>
      </c>
      <c r="B8844" s="73" t="s">
        <v>35115</v>
      </c>
      <c r="C8844" s="74" t="s">
        <v>13109</v>
      </c>
      <c r="D8844" s="122">
        <v>735.16</v>
      </c>
    </row>
    <row r="8845" spans="1:4">
      <c r="A8845" s="72" t="s">
        <v>35116</v>
      </c>
      <c r="B8845" s="73" t="s">
        <v>70214</v>
      </c>
      <c r="C8845" s="74" t="s">
        <v>13109</v>
      </c>
      <c r="D8845" s="122">
        <v>14717.89</v>
      </c>
    </row>
    <row r="8846" spans="1:4">
      <c r="A8846" s="72" t="s">
        <v>35117</v>
      </c>
      <c r="B8846" s="73" t="s">
        <v>35118</v>
      </c>
      <c r="C8846" s="74" t="s">
        <v>13109</v>
      </c>
      <c r="D8846" s="122">
        <v>519.5</v>
      </c>
    </row>
    <row r="8847" spans="1:4">
      <c r="A8847" s="72" t="s">
        <v>35119</v>
      </c>
      <c r="B8847" s="73" t="s">
        <v>35120</v>
      </c>
      <c r="C8847" s="74" t="s">
        <v>13109</v>
      </c>
      <c r="D8847" s="122">
        <v>519.5</v>
      </c>
    </row>
    <row r="8848" spans="1:4">
      <c r="A8848" s="72" t="s">
        <v>35121</v>
      </c>
      <c r="B8848" s="73" t="s">
        <v>35122</v>
      </c>
      <c r="C8848" s="74" t="s">
        <v>13109</v>
      </c>
      <c r="D8848" s="122">
        <v>522.47</v>
      </c>
    </row>
    <row r="8849" spans="1:4">
      <c r="A8849" s="72" t="s">
        <v>35123</v>
      </c>
      <c r="B8849" s="73" t="s">
        <v>35124</v>
      </c>
      <c r="C8849" s="74" t="s">
        <v>13109</v>
      </c>
      <c r="D8849" s="122">
        <v>548.6</v>
      </c>
    </row>
    <row r="8850" spans="1:4">
      <c r="A8850" s="72" t="s">
        <v>35125</v>
      </c>
      <c r="B8850" s="73" t="s">
        <v>35126</v>
      </c>
      <c r="C8850" s="74" t="s">
        <v>13109</v>
      </c>
      <c r="D8850" s="122">
        <v>576.03</v>
      </c>
    </row>
    <row r="8851" spans="1:4">
      <c r="A8851" s="72" t="s">
        <v>35127</v>
      </c>
      <c r="B8851" s="73" t="s">
        <v>35128</v>
      </c>
      <c r="C8851" s="74" t="s">
        <v>13109</v>
      </c>
      <c r="D8851" s="122">
        <v>635.07000000000005</v>
      </c>
    </row>
    <row r="8852" spans="1:4">
      <c r="A8852" s="72" t="s">
        <v>35129</v>
      </c>
      <c r="B8852" s="73" t="s">
        <v>35130</v>
      </c>
      <c r="C8852" s="74" t="s">
        <v>13109</v>
      </c>
      <c r="D8852" s="122">
        <v>700.17</v>
      </c>
    </row>
    <row r="8853" spans="1:4">
      <c r="A8853" s="72" t="s">
        <v>35131</v>
      </c>
      <c r="B8853" s="73" t="s">
        <v>35132</v>
      </c>
      <c r="C8853" s="74" t="s">
        <v>13109</v>
      </c>
      <c r="D8853" s="122">
        <v>771.94</v>
      </c>
    </row>
    <row r="8854" spans="1:4">
      <c r="A8854" s="72" t="s">
        <v>35133</v>
      </c>
      <c r="B8854" s="73" t="s">
        <v>70215</v>
      </c>
      <c r="C8854" s="74" t="s">
        <v>13109</v>
      </c>
      <c r="D8854" s="122">
        <v>10761.58</v>
      </c>
    </row>
    <row r="8855" spans="1:4">
      <c r="A8855" s="72" t="s">
        <v>35134</v>
      </c>
      <c r="B8855" s="73" t="s">
        <v>35135</v>
      </c>
      <c r="C8855" s="74" t="s">
        <v>13109</v>
      </c>
      <c r="D8855" s="122">
        <v>545.48</v>
      </c>
    </row>
    <row r="8856" spans="1:4">
      <c r="A8856" s="72" t="s">
        <v>35136</v>
      </c>
      <c r="B8856" s="73" t="s">
        <v>35137</v>
      </c>
      <c r="C8856" s="74" t="s">
        <v>13109</v>
      </c>
      <c r="D8856" s="122">
        <v>548.6</v>
      </c>
    </row>
    <row r="8857" spans="1:4">
      <c r="A8857" s="72" t="s">
        <v>35138</v>
      </c>
      <c r="B8857" s="73" t="s">
        <v>35139</v>
      </c>
      <c r="C8857" s="74" t="s">
        <v>13109</v>
      </c>
      <c r="D8857" s="122">
        <v>576.03</v>
      </c>
    </row>
    <row r="8858" spans="1:4">
      <c r="A8858" s="72" t="s">
        <v>35140</v>
      </c>
      <c r="B8858" s="73" t="s">
        <v>35141</v>
      </c>
      <c r="C8858" s="74" t="s">
        <v>13109</v>
      </c>
      <c r="D8858" s="122">
        <v>604.83000000000004</v>
      </c>
    </row>
    <row r="8859" spans="1:4">
      <c r="A8859" s="72" t="s">
        <v>35142</v>
      </c>
      <c r="B8859" s="73" t="s">
        <v>35143</v>
      </c>
      <c r="C8859" s="74" t="s">
        <v>13109</v>
      </c>
      <c r="D8859" s="122">
        <v>635.07000000000005</v>
      </c>
    </row>
    <row r="8860" spans="1:4">
      <c r="A8860" s="72" t="s">
        <v>35144</v>
      </c>
      <c r="B8860" s="73" t="s">
        <v>35145</v>
      </c>
      <c r="C8860" s="74" t="s">
        <v>13109</v>
      </c>
      <c r="D8860" s="122">
        <v>666.82</v>
      </c>
    </row>
    <row r="8861" spans="1:4">
      <c r="A8861" s="72" t="s">
        <v>35146</v>
      </c>
      <c r="B8861" s="73" t="s">
        <v>35147</v>
      </c>
      <c r="C8861" s="74" t="s">
        <v>13109</v>
      </c>
      <c r="D8861" s="122">
        <v>735.16</v>
      </c>
    </row>
    <row r="8862" spans="1:4">
      <c r="A8862" s="72" t="s">
        <v>35148</v>
      </c>
      <c r="B8862" s="73" t="s">
        <v>35149</v>
      </c>
      <c r="C8862" s="74" t="s">
        <v>13109</v>
      </c>
      <c r="D8862" s="122">
        <v>810.53</v>
      </c>
    </row>
    <row r="8863" spans="1:4">
      <c r="A8863" s="72" t="s">
        <v>35150</v>
      </c>
      <c r="B8863" s="73" t="s">
        <v>70216</v>
      </c>
      <c r="C8863" s="74" t="s">
        <v>13109</v>
      </c>
      <c r="D8863" s="122">
        <v>11945.35</v>
      </c>
    </row>
    <row r="8864" spans="1:4">
      <c r="A8864" s="72" t="s">
        <v>35151</v>
      </c>
      <c r="B8864" s="73" t="s">
        <v>35152</v>
      </c>
      <c r="C8864" s="74" t="s">
        <v>13109</v>
      </c>
      <c r="D8864" s="122">
        <v>572.76</v>
      </c>
    </row>
    <row r="8865" spans="1:4">
      <c r="A8865" s="72" t="s">
        <v>35153</v>
      </c>
      <c r="B8865" s="73" t="s">
        <v>35154</v>
      </c>
      <c r="C8865" s="74" t="s">
        <v>13109</v>
      </c>
      <c r="D8865" s="122">
        <v>576.03</v>
      </c>
    </row>
    <row r="8866" spans="1:4">
      <c r="A8866" s="72" t="s">
        <v>35155</v>
      </c>
      <c r="B8866" s="73" t="s">
        <v>35156</v>
      </c>
      <c r="C8866" s="74" t="s">
        <v>13109</v>
      </c>
      <c r="D8866" s="122">
        <v>604.83000000000004</v>
      </c>
    </row>
    <row r="8867" spans="1:4">
      <c r="A8867" s="72" t="s">
        <v>35157</v>
      </c>
      <c r="B8867" s="73" t="s">
        <v>35158</v>
      </c>
      <c r="C8867" s="74" t="s">
        <v>13109</v>
      </c>
      <c r="D8867" s="122">
        <v>635.07000000000005</v>
      </c>
    </row>
    <row r="8868" spans="1:4">
      <c r="A8868" s="72" t="s">
        <v>35159</v>
      </c>
      <c r="B8868" s="73" t="s">
        <v>35160</v>
      </c>
      <c r="C8868" s="74" t="s">
        <v>13109</v>
      </c>
      <c r="D8868" s="122">
        <v>666.82</v>
      </c>
    </row>
    <row r="8869" spans="1:4">
      <c r="A8869" s="72" t="s">
        <v>35161</v>
      </c>
      <c r="B8869" s="73" t="s">
        <v>35162</v>
      </c>
      <c r="C8869" s="74" t="s">
        <v>13109</v>
      </c>
      <c r="D8869" s="122">
        <v>700.17</v>
      </c>
    </row>
    <row r="8870" spans="1:4">
      <c r="A8870" s="72" t="s">
        <v>35163</v>
      </c>
      <c r="B8870" s="73" t="s">
        <v>35164</v>
      </c>
      <c r="C8870" s="74" t="s">
        <v>13109</v>
      </c>
      <c r="D8870" s="122">
        <v>771.94</v>
      </c>
    </row>
    <row r="8871" spans="1:4">
      <c r="A8871" s="72" t="s">
        <v>35165</v>
      </c>
      <c r="B8871" s="73" t="s">
        <v>35166</v>
      </c>
      <c r="C8871" s="74" t="s">
        <v>13109</v>
      </c>
      <c r="D8871" s="122">
        <v>851.05</v>
      </c>
    </row>
    <row r="8872" spans="1:4">
      <c r="A8872" s="72" t="s">
        <v>35167</v>
      </c>
      <c r="B8872" s="73" t="s">
        <v>70217</v>
      </c>
      <c r="C8872" s="74" t="s">
        <v>13109</v>
      </c>
      <c r="D8872" s="122">
        <v>13259.35</v>
      </c>
    </row>
    <row r="8873" spans="1:4">
      <c r="A8873" s="72" t="s">
        <v>35168</v>
      </c>
      <c r="B8873" s="73" t="s">
        <v>35169</v>
      </c>
      <c r="C8873" s="74" t="s">
        <v>13109</v>
      </c>
      <c r="D8873" s="122">
        <v>819.91</v>
      </c>
    </row>
    <row r="8874" spans="1:4">
      <c r="A8874" s="72" t="s">
        <v>35170</v>
      </c>
      <c r="B8874" s="73" t="s">
        <v>35171</v>
      </c>
      <c r="C8874" s="74" t="s">
        <v>13109</v>
      </c>
      <c r="D8874" s="122">
        <v>983.89</v>
      </c>
    </row>
    <row r="8875" spans="1:4">
      <c r="A8875" s="72" t="s">
        <v>35172</v>
      </c>
      <c r="B8875" s="73" t="s">
        <v>35173</v>
      </c>
      <c r="C8875" s="74" t="s">
        <v>13109</v>
      </c>
      <c r="D8875" s="122">
        <v>1180.6600000000001</v>
      </c>
    </row>
    <row r="8876" spans="1:4">
      <c r="A8876" s="72" t="s">
        <v>35174</v>
      </c>
      <c r="B8876" s="73" t="s">
        <v>35175</v>
      </c>
      <c r="C8876" s="74" t="s">
        <v>13109</v>
      </c>
      <c r="D8876" s="122">
        <v>1416.8</v>
      </c>
    </row>
    <row r="8877" spans="1:4">
      <c r="A8877" s="72" t="s">
        <v>35176</v>
      </c>
      <c r="B8877" s="73" t="s">
        <v>35177</v>
      </c>
      <c r="C8877" s="74" t="s">
        <v>13109</v>
      </c>
      <c r="D8877" s="122">
        <v>1700.15</v>
      </c>
    </row>
    <row r="8878" spans="1:4">
      <c r="A8878" s="72" t="s">
        <v>35178</v>
      </c>
      <c r="B8878" s="73" t="s">
        <v>35179</v>
      </c>
      <c r="C8878" s="74" t="s">
        <v>13109</v>
      </c>
      <c r="D8878" s="122">
        <v>2040.18</v>
      </c>
    </row>
    <row r="8879" spans="1:4">
      <c r="A8879" s="72" t="s">
        <v>35180</v>
      </c>
      <c r="B8879" s="73" t="s">
        <v>35181</v>
      </c>
      <c r="C8879" s="74" t="s">
        <v>13109</v>
      </c>
      <c r="D8879" s="122">
        <v>2937.85</v>
      </c>
    </row>
    <row r="8880" spans="1:4">
      <c r="A8880" s="72" t="s">
        <v>35182</v>
      </c>
      <c r="B8880" s="73" t="s">
        <v>35183</v>
      </c>
      <c r="C8880" s="74" t="s">
        <v>13109</v>
      </c>
      <c r="D8880" s="122">
        <v>4698.8999999999996</v>
      </c>
    </row>
    <row r="8881" spans="1:4">
      <c r="A8881" s="72" t="s">
        <v>35184</v>
      </c>
      <c r="B8881" s="73" t="s">
        <v>70218</v>
      </c>
      <c r="C8881" s="74" t="s">
        <v>13109</v>
      </c>
      <c r="D8881" s="122">
        <v>14717.89</v>
      </c>
    </row>
    <row r="8882" spans="1:4">
      <c r="A8882" s="72" t="s">
        <v>35185</v>
      </c>
      <c r="B8882" s="73" t="s">
        <v>35186</v>
      </c>
      <c r="C8882" s="74" t="s">
        <v>13109</v>
      </c>
      <c r="D8882" s="122">
        <v>860.9</v>
      </c>
    </row>
    <row r="8883" spans="1:4">
      <c r="A8883" s="72" t="s">
        <v>35187</v>
      </c>
      <c r="B8883" s="73" t="s">
        <v>35188</v>
      </c>
      <c r="C8883" s="74" t="s">
        <v>13109</v>
      </c>
      <c r="D8883" s="122">
        <v>878.12</v>
      </c>
    </row>
    <row r="8884" spans="1:4">
      <c r="A8884" s="72" t="s">
        <v>35189</v>
      </c>
      <c r="B8884" s="73" t="s">
        <v>35190</v>
      </c>
      <c r="C8884" s="74" t="s">
        <v>13109</v>
      </c>
      <c r="D8884" s="122">
        <v>895.69</v>
      </c>
    </row>
    <row r="8885" spans="1:4">
      <c r="A8885" s="72" t="s">
        <v>35191</v>
      </c>
      <c r="B8885" s="73" t="s">
        <v>35192</v>
      </c>
      <c r="C8885" s="74" t="s">
        <v>13109</v>
      </c>
      <c r="D8885" s="122">
        <v>913.6</v>
      </c>
    </row>
    <row r="8886" spans="1:4">
      <c r="A8886" s="72" t="s">
        <v>35193</v>
      </c>
      <c r="B8886" s="73" t="s">
        <v>35194</v>
      </c>
      <c r="C8886" s="74" t="s">
        <v>13109</v>
      </c>
      <c r="D8886" s="122">
        <v>931.87</v>
      </c>
    </row>
    <row r="8887" spans="1:4">
      <c r="A8887" s="72" t="s">
        <v>35195</v>
      </c>
      <c r="B8887" s="73" t="s">
        <v>35196</v>
      </c>
      <c r="C8887" s="74" t="s">
        <v>13109</v>
      </c>
      <c r="D8887" s="122">
        <v>950.51</v>
      </c>
    </row>
    <row r="8888" spans="1:4">
      <c r="A8888" s="72" t="s">
        <v>35197</v>
      </c>
      <c r="B8888" s="73" t="s">
        <v>35198</v>
      </c>
      <c r="C8888" s="74" t="s">
        <v>13109</v>
      </c>
      <c r="D8888" s="122">
        <v>969.52</v>
      </c>
    </row>
    <row r="8889" spans="1:4">
      <c r="A8889" s="72" t="s">
        <v>35199</v>
      </c>
      <c r="B8889" s="73" t="s">
        <v>35200</v>
      </c>
      <c r="C8889" s="74" t="s">
        <v>13109</v>
      </c>
      <c r="D8889" s="122">
        <v>988.91</v>
      </c>
    </row>
    <row r="8890" spans="1:4">
      <c r="A8890" s="72" t="s">
        <v>35201</v>
      </c>
      <c r="B8890" s="73" t="s">
        <v>35202</v>
      </c>
      <c r="C8890" s="74" t="s">
        <v>13109</v>
      </c>
      <c r="D8890" s="122">
        <v>1008.69</v>
      </c>
    </row>
    <row r="8891" spans="1:4">
      <c r="A8891" s="72" t="s">
        <v>35203</v>
      </c>
      <c r="B8891" s="73" t="s">
        <v>35204</v>
      </c>
      <c r="C8891" s="74" t="s">
        <v>13109</v>
      </c>
      <c r="D8891" s="122">
        <v>1028.8599999999999</v>
      </c>
    </row>
    <row r="8892" spans="1:4">
      <c r="A8892" s="72" t="s">
        <v>35205</v>
      </c>
      <c r="B8892" s="73" t="s">
        <v>35206</v>
      </c>
      <c r="C8892" s="74" t="s">
        <v>13109</v>
      </c>
      <c r="D8892" s="122">
        <v>1049.44</v>
      </c>
    </row>
    <row r="8893" spans="1:4">
      <c r="A8893" s="72" t="s">
        <v>35207</v>
      </c>
      <c r="B8893" s="73" t="s">
        <v>35208</v>
      </c>
      <c r="C8893" s="74" t="s">
        <v>13109</v>
      </c>
      <c r="D8893" s="122">
        <v>1070.43</v>
      </c>
    </row>
    <row r="8894" spans="1:4">
      <c r="A8894" s="72" t="s">
        <v>35209</v>
      </c>
      <c r="B8894" s="73" t="s">
        <v>35210</v>
      </c>
      <c r="C8894" s="74" t="s">
        <v>13109</v>
      </c>
      <c r="D8894" s="122">
        <v>1091.8399999999999</v>
      </c>
    </row>
    <row r="8895" spans="1:4">
      <c r="A8895" s="72" t="s">
        <v>35211</v>
      </c>
      <c r="B8895" s="73" t="s">
        <v>35212</v>
      </c>
      <c r="C8895" s="74" t="s">
        <v>13109</v>
      </c>
      <c r="D8895" s="122">
        <v>1113.67</v>
      </c>
    </row>
    <row r="8896" spans="1:4">
      <c r="A8896" s="72" t="s">
        <v>35213</v>
      </c>
      <c r="B8896" s="73" t="s">
        <v>35214</v>
      </c>
      <c r="C8896" s="74" t="s">
        <v>13109</v>
      </c>
      <c r="D8896" s="122">
        <v>1135.95</v>
      </c>
    </row>
    <row r="8897" spans="1:4">
      <c r="A8897" s="72" t="s">
        <v>35215</v>
      </c>
      <c r="B8897" s="73" t="s">
        <v>35216</v>
      </c>
      <c r="C8897" s="74" t="s">
        <v>13109</v>
      </c>
      <c r="D8897" s="122">
        <v>1158.6600000000001</v>
      </c>
    </row>
    <row r="8898" spans="1:4">
      <c r="A8898" s="72" t="s">
        <v>35217</v>
      </c>
      <c r="B8898" s="73" t="s">
        <v>35218</v>
      </c>
      <c r="C8898" s="74" t="s">
        <v>13109</v>
      </c>
      <c r="D8898" s="122">
        <v>1181.8399999999999</v>
      </c>
    </row>
    <row r="8899" spans="1:4">
      <c r="A8899" s="72" t="s">
        <v>35219</v>
      </c>
      <c r="B8899" s="73" t="s">
        <v>35220</v>
      </c>
      <c r="C8899" s="74" t="s">
        <v>13109</v>
      </c>
      <c r="D8899" s="122">
        <v>1205.47</v>
      </c>
    </row>
    <row r="8900" spans="1:4">
      <c r="A8900" s="72" t="s">
        <v>35221</v>
      </c>
      <c r="B8900" s="73" t="s">
        <v>35222</v>
      </c>
      <c r="C8900" s="74" t="s">
        <v>13109</v>
      </c>
      <c r="D8900" s="122">
        <v>1229.58</v>
      </c>
    </row>
    <row r="8901" spans="1:4">
      <c r="A8901" s="72" t="s">
        <v>35223</v>
      </c>
      <c r="B8901" s="73" t="s">
        <v>35224</v>
      </c>
      <c r="C8901" s="74" t="s">
        <v>13109</v>
      </c>
      <c r="D8901" s="122">
        <v>1254.18</v>
      </c>
    </row>
    <row r="8902" spans="1:4">
      <c r="A8902" s="72" t="s">
        <v>35225</v>
      </c>
      <c r="B8902" s="73" t="s">
        <v>35226</v>
      </c>
      <c r="C8902" s="74" t="s">
        <v>13109</v>
      </c>
      <c r="D8902" s="122">
        <v>1279.26</v>
      </c>
    </row>
    <row r="8903" spans="1:4">
      <c r="A8903" s="72" t="s">
        <v>35227</v>
      </c>
      <c r="B8903" s="73" t="s">
        <v>35228</v>
      </c>
      <c r="C8903" s="74" t="s">
        <v>13109</v>
      </c>
      <c r="D8903" s="122">
        <v>1304.8399999999999</v>
      </c>
    </row>
    <row r="8904" spans="1:4">
      <c r="A8904" s="72" t="s">
        <v>35229</v>
      </c>
      <c r="B8904" s="73" t="s">
        <v>35230</v>
      </c>
      <c r="C8904" s="74" t="s">
        <v>13109</v>
      </c>
      <c r="D8904" s="122">
        <v>1330.94</v>
      </c>
    </row>
    <row r="8905" spans="1:4">
      <c r="A8905" s="72" t="s">
        <v>35231</v>
      </c>
      <c r="B8905" s="73" t="s">
        <v>35232</v>
      </c>
      <c r="C8905" s="74" t="s">
        <v>13109</v>
      </c>
      <c r="D8905" s="122">
        <v>1357.56</v>
      </c>
    </row>
    <row r="8906" spans="1:4">
      <c r="A8906" s="72" t="s">
        <v>35233</v>
      </c>
      <c r="B8906" s="73" t="s">
        <v>35234</v>
      </c>
      <c r="C8906" s="74" t="s">
        <v>13109</v>
      </c>
      <c r="D8906" s="122">
        <v>1384.71</v>
      </c>
    </row>
    <row r="8907" spans="1:4">
      <c r="A8907" s="72" t="s">
        <v>35235</v>
      </c>
      <c r="B8907" s="73" t="s">
        <v>35236</v>
      </c>
      <c r="C8907" s="74" t="s">
        <v>13109</v>
      </c>
      <c r="D8907" s="122">
        <v>1412.41</v>
      </c>
    </row>
    <row r="8908" spans="1:4">
      <c r="A8908" s="72" t="s">
        <v>35237</v>
      </c>
      <c r="B8908" s="73" t="s">
        <v>35238</v>
      </c>
      <c r="C8908" s="74" t="s">
        <v>13109</v>
      </c>
      <c r="D8908" s="122">
        <v>1440.65</v>
      </c>
    </row>
    <row r="8909" spans="1:4">
      <c r="A8909" s="72" t="s">
        <v>35239</v>
      </c>
      <c r="B8909" s="73" t="s">
        <v>35240</v>
      </c>
      <c r="C8909" s="74" t="s">
        <v>13109</v>
      </c>
      <c r="D8909" s="122">
        <v>1469.47</v>
      </c>
    </row>
    <row r="8910" spans="1:4">
      <c r="A8910" s="72" t="s">
        <v>35241</v>
      </c>
      <c r="B8910" s="73" t="s">
        <v>35242</v>
      </c>
      <c r="C8910" s="74" t="s">
        <v>13109</v>
      </c>
      <c r="D8910" s="122">
        <v>1498.86</v>
      </c>
    </row>
    <row r="8911" spans="1:4">
      <c r="A8911" s="72" t="s">
        <v>35243</v>
      </c>
      <c r="B8911" s="73" t="s">
        <v>35244</v>
      </c>
      <c r="C8911" s="74" t="s">
        <v>13109</v>
      </c>
      <c r="D8911" s="122">
        <v>1528.83</v>
      </c>
    </row>
    <row r="8912" spans="1:4">
      <c r="A8912" s="72" t="s">
        <v>35245</v>
      </c>
      <c r="B8912" s="73" t="s">
        <v>35246</v>
      </c>
      <c r="C8912" s="74" t="s">
        <v>13109</v>
      </c>
      <c r="D8912" s="122">
        <v>1559.41</v>
      </c>
    </row>
    <row r="8913" spans="1:4">
      <c r="A8913" s="72" t="s">
        <v>35247</v>
      </c>
      <c r="B8913" s="73" t="s">
        <v>35248</v>
      </c>
      <c r="C8913" s="74" t="s">
        <v>13109</v>
      </c>
      <c r="D8913" s="122">
        <v>1590.6</v>
      </c>
    </row>
    <row r="8914" spans="1:4">
      <c r="A8914" s="72" t="s">
        <v>35249</v>
      </c>
      <c r="B8914" s="73" t="s">
        <v>35250</v>
      </c>
      <c r="C8914" s="74" t="s">
        <v>13109</v>
      </c>
      <c r="D8914" s="122">
        <v>1900.91</v>
      </c>
    </row>
    <row r="8915" spans="1:4">
      <c r="A8915" s="72" t="s">
        <v>35251</v>
      </c>
      <c r="B8915" s="73" t="s">
        <v>35252</v>
      </c>
      <c r="C8915" s="74" t="s">
        <v>13109</v>
      </c>
      <c r="D8915" s="122">
        <v>1938.93</v>
      </c>
    </row>
    <row r="8916" spans="1:4">
      <c r="A8916" s="72" t="s">
        <v>35253</v>
      </c>
      <c r="B8916" s="73" t="s">
        <v>35254</v>
      </c>
      <c r="C8916" s="74" t="s">
        <v>13109</v>
      </c>
      <c r="D8916" s="122">
        <v>1977.71</v>
      </c>
    </row>
    <row r="8917" spans="1:4">
      <c r="A8917" s="72" t="s">
        <v>35255</v>
      </c>
      <c r="B8917" s="73" t="s">
        <v>35256</v>
      </c>
      <c r="C8917" s="74" t="s">
        <v>13109</v>
      </c>
      <c r="D8917" s="122">
        <v>2017.26</v>
      </c>
    </row>
    <row r="8918" spans="1:4">
      <c r="A8918" s="72" t="s">
        <v>35257</v>
      </c>
      <c r="B8918" s="73" t="s">
        <v>35258</v>
      </c>
      <c r="C8918" s="74" t="s">
        <v>13109</v>
      </c>
      <c r="D8918" s="122">
        <v>2057.61</v>
      </c>
    </row>
    <row r="8919" spans="1:4">
      <c r="A8919" s="72" t="s">
        <v>35259</v>
      </c>
      <c r="B8919" s="73" t="s">
        <v>35260</v>
      </c>
      <c r="C8919" s="74" t="s">
        <v>13109</v>
      </c>
      <c r="D8919" s="122">
        <v>2098.7600000000002</v>
      </c>
    </row>
    <row r="8920" spans="1:4">
      <c r="A8920" s="72" t="s">
        <v>35261</v>
      </c>
      <c r="B8920" s="73" t="s">
        <v>35262</v>
      </c>
      <c r="C8920" s="74" t="s">
        <v>13109</v>
      </c>
      <c r="D8920" s="122">
        <v>2140.7399999999998</v>
      </c>
    </row>
    <row r="8921" spans="1:4">
      <c r="A8921" s="72" t="s">
        <v>35263</v>
      </c>
      <c r="B8921" s="73" t="s">
        <v>35264</v>
      </c>
      <c r="C8921" s="74" t="s">
        <v>13109</v>
      </c>
      <c r="D8921" s="122">
        <v>2183.5500000000002</v>
      </c>
    </row>
    <row r="8922" spans="1:4">
      <c r="A8922" s="72" t="s">
        <v>35265</v>
      </c>
      <c r="B8922" s="73" t="s">
        <v>35266</v>
      </c>
      <c r="C8922" s="74" t="s">
        <v>13109</v>
      </c>
      <c r="D8922" s="122">
        <v>2769.27</v>
      </c>
    </row>
    <row r="8923" spans="1:4">
      <c r="A8923" s="72" t="s">
        <v>35267</v>
      </c>
      <c r="B8923" s="73" t="s">
        <v>35268</v>
      </c>
      <c r="C8923" s="74" t="s">
        <v>13109</v>
      </c>
      <c r="D8923" s="122">
        <v>2824.66</v>
      </c>
    </row>
    <row r="8924" spans="1:4">
      <c r="A8924" s="72" t="s">
        <v>35269</v>
      </c>
      <c r="B8924" s="73" t="s">
        <v>35270</v>
      </c>
      <c r="C8924" s="74" t="s">
        <v>13109</v>
      </c>
      <c r="D8924" s="122">
        <v>2881.15</v>
      </c>
    </row>
    <row r="8925" spans="1:4">
      <c r="A8925" s="72" t="s">
        <v>35271</v>
      </c>
      <c r="B8925" s="73" t="s">
        <v>35272</v>
      </c>
      <c r="C8925" s="74" t="s">
        <v>13109</v>
      </c>
      <c r="D8925" s="122">
        <v>2938.77</v>
      </c>
    </row>
    <row r="8926" spans="1:4">
      <c r="A8926" s="72" t="s">
        <v>35273</v>
      </c>
      <c r="B8926" s="73" t="s">
        <v>35274</v>
      </c>
      <c r="C8926" s="74" t="s">
        <v>13109</v>
      </c>
      <c r="D8926" s="122">
        <v>2997.55</v>
      </c>
    </row>
    <row r="8927" spans="1:4">
      <c r="A8927" s="72" t="s">
        <v>35275</v>
      </c>
      <c r="B8927" s="73" t="s">
        <v>35276</v>
      </c>
      <c r="C8927" s="74" t="s">
        <v>13109</v>
      </c>
      <c r="D8927" s="122">
        <v>3057.5</v>
      </c>
    </row>
    <row r="8928" spans="1:4">
      <c r="A8928" s="72" t="s">
        <v>35277</v>
      </c>
      <c r="B8928" s="73" t="s">
        <v>35278</v>
      </c>
      <c r="C8928" s="74" t="s">
        <v>13109</v>
      </c>
      <c r="D8928" s="122">
        <v>3118.65</v>
      </c>
    </row>
    <row r="8929" spans="1:4">
      <c r="A8929" s="72" t="s">
        <v>35279</v>
      </c>
      <c r="B8929" s="73" t="s">
        <v>35280</v>
      </c>
      <c r="C8929" s="74" t="s">
        <v>13109</v>
      </c>
      <c r="D8929" s="122">
        <v>3181.02</v>
      </c>
    </row>
    <row r="8930" spans="1:4">
      <c r="A8930" s="72" t="s">
        <v>35281</v>
      </c>
      <c r="B8930" s="73" t="s">
        <v>35282</v>
      </c>
      <c r="C8930" s="74" t="s">
        <v>13109</v>
      </c>
      <c r="D8930" s="122">
        <v>3244.64</v>
      </c>
    </row>
    <row r="8931" spans="1:4">
      <c r="A8931" s="72" t="s">
        <v>35283</v>
      </c>
      <c r="B8931" s="73" t="s">
        <v>70219</v>
      </c>
      <c r="C8931" s="74" t="s">
        <v>13109</v>
      </c>
      <c r="D8931" s="122">
        <v>16336.84</v>
      </c>
    </row>
    <row r="8932" spans="1:4">
      <c r="A8932" s="72" t="s">
        <v>35284</v>
      </c>
      <c r="B8932" s="73" t="s">
        <v>75580</v>
      </c>
      <c r="C8932" s="74" t="s">
        <v>13109</v>
      </c>
      <c r="D8932" s="122">
        <v>1092.4000000000001</v>
      </c>
    </row>
    <row r="8933" spans="1:4">
      <c r="A8933" s="72" t="s">
        <v>35285</v>
      </c>
      <c r="B8933" s="73" t="s">
        <v>75581</v>
      </c>
      <c r="C8933" s="74" t="s">
        <v>13109</v>
      </c>
      <c r="D8933" s="122">
        <v>1147.02</v>
      </c>
    </row>
    <row r="8934" spans="1:4">
      <c r="A8934" s="72" t="s">
        <v>35286</v>
      </c>
      <c r="B8934" s="73" t="s">
        <v>75582</v>
      </c>
      <c r="C8934" s="74" t="s">
        <v>13109</v>
      </c>
      <c r="D8934" s="122">
        <v>1204.3800000000001</v>
      </c>
    </row>
    <row r="8935" spans="1:4">
      <c r="A8935" s="72" t="s">
        <v>35287</v>
      </c>
      <c r="B8935" s="73" t="s">
        <v>75583</v>
      </c>
      <c r="C8935" s="74" t="s">
        <v>13109</v>
      </c>
      <c r="D8935" s="122">
        <v>1264.5899999999999</v>
      </c>
    </row>
    <row r="8936" spans="1:4">
      <c r="A8936" s="72" t="s">
        <v>35288</v>
      </c>
      <c r="B8936" s="73" t="s">
        <v>75584</v>
      </c>
      <c r="C8936" s="74" t="s">
        <v>13109</v>
      </c>
      <c r="D8936" s="122">
        <v>1327.82</v>
      </c>
    </row>
    <row r="8937" spans="1:4">
      <c r="A8937" s="72" t="s">
        <v>35289</v>
      </c>
      <c r="B8937" s="73" t="s">
        <v>75585</v>
      </c>
      <c r="C8937" s="74" t="s">
        <v>13109</v>
      </c>
      <c r="D8937" s="122">
        <v>1394.22</v>
      </c>
    </row>
    <row r="8938" spans="1:4">
      <c r="A8938" s="72" t="s">
        <v>35290</v>
      </c>
      <c r="B8938" s="73" t="s">
        <v>75586</v>
      </c>
      <c r="C8938" s="74" t="s">
        <v>13109</v>
      </c>
      <c r="D8938" s="122">
        <v>1537.12</v>
      </c>
    </row>
    <row r="8939" spans="1:4">
      <c r="A8939" s="72" t="s">
        <v>35291</v>
      </c>
      <c r="B8939" s="73" t="s">
        <v>75587</v>
      </c>
      <c r="C8939" s="74" t="s">
        <v>13109</v>
      </c>
      <c r="D8939" s="122">
        <v>1694.68</v>
      </c>
    </row>
    <row r="8940" spans="1:4">
      <c r="A8940" s="72" t="s">
        <v>35292</v>
      </c>
      <c r="B8940" s="73" t="s">
        <v>70220</v>
      </c>
      <c r="C8940" s="74" t="s">
        <v>13109</v>
      </c>
      <c r="D8940" s="122">
        <v>11945.35</v>
      </c>
    </row>
    <row r="8941" spans="1:4">
      <c r="A8941" s="72" t="s">
        <v>35293</v>
      </c>
      <c r="B8941" s="73" t="s">
        <v>75588</v>
      </c>
      <c r="C8941" s="74" t="s">
        <v>13109</v>
      </c>
      <c r="D8941" s="122">
        <v>1147.02</v>
      </c>
    </row>
    <row r="8942" spans="1:4">
      <c r="A8942" s="72" t="s">
        <v>35294</v>
      </c>
      <c r="B8942" s="73" t="s">
        <v>75589</v>
      </c>
      <c r="C8942" s="74" t="s">
        <v>13109</v>
      </c>
      <c r="D8942" s="122">
        <v>1169.96</v>
      </c>
    </row>
    <row r="8943" spans="1:4">
      <c r="A8943" s="72" t="s">
        <v>35295</v>
      </c>
      <c r="B8943" s="73" t="s">
        <v>75590</v>
      </c>
      <c r="C8943" s="74" t="s">
        <v>13109</v>
      </c>
      <c r="D8943" s="122">
        <v>1193.3599999999999</v>
      </c>
    </row>
    <row r="8944" spans="1:4">
      <c r="A8944" s="72" t="s">
        <v>35296</v>
      </c>
      <c r="B8944" s="73" t="s">
        <v>75591</v>
      </c>
      <c r="C8944" s="74" t="s">
        <v>13109</v>
      </c>
      <c r="D8944" s="122">
        <v>1217.23</v>
      </c>
    </row>
    <row r="8945" spans="1:4">
      <c r="A8945" s="72" t="s">
        <v>35297</v>
      </c>
      <c r="B8945" s="73" t="s">
        <v>75592</v>
      </c>
      <c r="C8945" s="74" t="s">
        <v>13109</v>
      </c>
      <c r="D8945" s="122">
        <v>1241.58</v>
      </c>
    </row>
    <row r="8946" spans="1:4">
      <c r="A8946" s="72" t="s">
        <v>35298</v>
      </c>
      <c r="B8946" s="73" t="s">
        <v>75593</v>
      </c>
      <c r="C8946" s="74" t="s">
        <v>13109</v>
      </c>
      <c r="D8946" s="122">
        <v>1266.4100000000001</v>
      </c>
    </row>
    <row r="8947" spans="1:4">
      <c r="A8947" s="72" t="s">
        <v>35299</v>
      </c>
      <c r="B8947" s="73" t="s">
        <v>75594</v>
      </c>
      <c r="C8947" s="74" t="s">
        <v>13109</v>
      </c>
      <c r="D8947" s="122">
        <v>1291.74</v>
      </c>
    </row>
    <row r="8948" spans="1:4">
      <c r="A8948" s="72" t="s">
        <v>35300</v>
      </c>
      <c r="B8948" s="73" t="s">
        <v>75595</v>
      </c>
      <c r="C8948" s="74" t="s">
        <v>13109</v>
      </c>
      <c r="D8948" s="122">
        <v>1317.57</v>
      </c>
    </row>
    <row r="8949" spans="1:4">
      <c r="A8949" s="72" t="s">
        <v>35301</v>
      </c>
      <c r="B8949" s="73" t="s">
        <v>75596</v>
      </c>
      <c r="C8949" s="74" t="s">
        <v>13109</v>
      </c>
      <c r="D8949" s="122">
        <v>1343.92</v>
      </c>
    </row>
    <row r="8950" spans="1:4">
      <c r="A8950" s="72" t="s">
        <v>35302</v>
      </c>
      <c r="B8950" s="73" t="s">
        <v>75597</v>
      </c>
      <c r="C8950" s="74" t="s">
        <v>13109</v>
      </c>
      <c r="D8950" s="122">
        <v>1370.8</v>
      </c>
    </row>
    <row r="8951" spans="1:4">
      <c r="A8951" s="72" t="s">
        <v>35303</v>
      </c>
      <c r="B8951" s="73" t="s">
        <v>75598</v>
      </c>
      <c r="C8951" s="74" t="s">
        <v>13109</v>
      </c>
      <c r="D8951" s="122">
        <v>1398.22</v>
      </c>
    </row>
    <row r="8952" spans="1:4">
      <c r="A8952" s="72" t="s">
        <v>35304</v>
      </c>
      <c r="B8952" s="73" t="s">
        <v>75599</v>
      </c>
      <c r="C8952" s="74" t="s">
        <v>13109</v>
      </c>
      <c r="D8952" s="122">
        <v>1426.18</v>
      </c>
    </row>
    <row r="8953" spans="1:4">
      <c r="A8953" s="72" t="s">
        <v>35305</v>
      </c>
      <c r="B8953" s="73" t="s">
        <v>75600</v>
      </c>
      <c r="C8953" s="74" t="s">
        <v>13109</v>
      </c>
      <c r="D8953" s="122">
        <v>1454.7</v>
      </c>
    </row>
    <row r="8954" spans="1:4">
      <c r="A8954" s="72" t="s">
        <v>35306</v>
      </c>
      <c r="B8954" s="73" t="s">
        <v>75601</v>
      </c>
      <c r="C8954" s="74" t="s">
        <v>13109</v>
      </c>
      <c r="D8954" s="122">
        <v>1483.8</v>
      </c>
    </row>
    <row r="8955" spans="1:4">
      <c r="A8955" s="72" t="s">
        <v>35307</v>
      </c>
      <c r="B8955" s="73" t="s">
        <v>75602</v>
      </c>
      <c r="C8955" s="74" t="s">
        <v>13109</v>
      </c>
      <c r="D8955" s="122">
        <v>1513.47</v>
      </c>
    </row>
    <row r="8956" spans="1:4">
      <c r="A8956" s="72" t="s">
        <v>35308</v>
      </c>
      <c r="B8956" s="73" t="s">
        <v>75603</v>
      </c>
      <c r="C8956" s="74" t="s">
        <v>13109</v>
      </c>
      <c r="D8956" s="122">
        <v>1543.74</v>
      </c>
    </row>
    <row r="8957" spans="1:4">
      <c r="A8957" s="72" t="s">
        <v>35309</v>
      </c>
      <c r="B8957" s="73" t="s">
        <v>75604</v>
      </c>
      <c r="C8957" s="74" t="s">
        <v>13109</v>
      </c>
      <c r="D8957" s="122">
        <v>1574.62</v>
      </c>
    </row>
    <row r="8958" spans="1:4">
      <c r="A8958" s="72" t="s">
        <v>35310</v>
      </c>
      <c r="B8958" s="73" t="s">
        <v>75605</v>
      </c>
      <c r="C8958" s="74" t="s">
        <v>13109</v>
      </c>
      <c r="D8958" s="122">
        <v>1606.11</v>
      </c>
    </row>
    <row r="8959" spans="1:4">
      <c r="A8959" s="72" t="s">
        <v>35311</v>
      </c>
      <c r="B8959" s="73" t="s">
        <v>75606</v>
      </c>
      <c r="C8959" s="74" t="s">
        <v>13109</v>
      </c>
      <c r="D8959" s="122">
        <v>1638.23</v>
      </c>
    </row>
    <row r="8960" spans="1:4">
      <c r="A8960" s="72" t="s">
        <v>35312</v>
      </c>
      <c r="B8960" s="73" t="s">
        <v>75607</v>
      </c>
      <c r="C8960" s="74" t="s">
        <v>13109</v>
      </c>
      <c r="D8960" s="122">
        <v>1671</v>
      </c>
    </row>
    <row r="8961" spans="1:4">
      <c r="A8961" s="72" t="s">
        <v>35313</v>
      </c>
      <c r="B8961" s="73" t="s">
        <v>75608</v>
      </c>
      <c r="C8961" s="74" t="s">
        <v>13109</v>
      </c>
      <c r="D8961" s="122">
        <v>1704.42</v>
      </c>
    </row>
    <row r="8962" spans="1:4">
      <c r="A8962" s="72" t="s">
        <v>35314</v>
      </c>
      <c r="B8962" s="73" t="s">
        <v>75609</v>
      </c>
      <c r="C8962" s="74" t="s">
        <v>13109</v>
      </c>
      <c r="D8962" s="122">
        <v>1738.51</v>
      </c>
    </row>
    <row r="8963" spans="1:4">
      <c r="A8963" s="72" t="s">
        <v>35315</v>
      </c>
      <c r="B8963" s="73" t="s">
        <v>75610</v>
      </c>
      <c r="C8963" s="74" t="s">
        <v>13109</v>
      </c>
      <c r="D8963" s="122">
        <v>1773.28</v>
      </c>
    </row>
    <row r="8964" spans="1:4">
      <c r="A8964" s="72" t="s">
        <v>35316</v>
      </c>
      <c r="B8964" s="73" t="s">
        <v>75611</v>
      </c>
      <c r="C8964" s="74" t="s">
        <v>13109</v>
      </c>
      <c r="D8964" s="122">
        <v>1808.74</v>
      </c>
    </row>
    <row r="8965" spans="1:4">
      <c r="A8965" s="72" t="s">
        <v>35317</v>
      </c>
      <c r="B8965" s="73" t="s">
        <v>75612</v>
      </c>
      <c r="C8965" s="74" t="s">
        <v>13109</v>
      </c>
      <c r="D8965" s="122">
        <v>1844.92</v>
      </c>
    </row>
    <row r="8966" spans="1:4">
      <c r="A8966" s="72" t="s">
        <v>35318</v>
      </c>
      <c r="B8966" s="73" t="s">
        <v>75613</v>
      </c>
      <c r="C8966" s="74" t="s">
        <v>13109</v>
      </c>
      <c r="D8966" s="122">
        <v>1881.81</v>
      </c>
    </row>
    <row r="8967" spans="1:4">
      <c r="A8967" s="72" t="s">
        <v>35319</v>
      </c>
      <c r="B8967" s="73" t="s">
        <v>75614</v>
      </c>
      <c r="C8967" s="74" t="s">
        <v>13109</v>
      </c>
      <c r="D8967" s="122">
        <v>1919.45</v>
      </c>
    </row>
    <row r="8968" spans="1:4">
      <c r="A8968" s="72" t="s">
        <v>35320</v>
      </c>
      <c r="B8968" s="73" t="s">
        <v>75615</v>
      </c>
      <c r="C8968" s="74" t="s">
        <v>13109</v>
      </c>
      <c r="D8968" s="122">
        <v>1957.84</v>
      </c>
    </row>
    <row r="8969" spans="1:4">
      <c r="A8969" s="72" t="s">
        <v>35321</v>
      </c>
      <c r="B8969" s="73" t="s">
        <v>75616</v>
      </c>
      <c r="C8969" s="74" t="s">
        <v>13109</v>
      </c>
      <c r="D8969" s="122">
        <v>1997</v>
      </c>
    </row>
    <row r="8970" spans="1:4">
      <c r="A8970" s="72" t="s">
        <v>35322</v>
      </c>
      <c r="B8970" s="73" t="s">
        <v>75617</v>
      </c>
      <c r="C8970" s="74" t="s">
        <v>13109</v>
      </c>
      <c r="D8970" s="122">
        <v>2036.94</v>
      </c>
    </row>
    <row r="8971" spans="1:4">
      <c r="A8971" s="72" t="s">
        <v>35323</v>
      </c>
      <c r="B8971" s="73" t="s">
        <v>75618</v>
      </c>
      <c r="C8971" s="74" t="s">
        <v>13109</v>
      </c>
      <c r="D8971" s="122">
        <v>2077.6799999999998</v>
      </c>
    </row>
    <row r="8972" spans="1:4">
      <c r="A8972" s="72" t="s">
        <v>35324</v>
      </c>
      <c r="B8972" s="73" t="s">
        <v>75619</v>
      </c>
      <c r="C8972" s="74" t="s">
        <v>13109</v>
      </c>
      <c r="D8972" s="122">
        <v>2119.23</v>
      </c>
    </row>
    <row r="8973" spans="1:4">
      <c r="A8973" s="72" t="s">
        <v>35325</v>
      </c>
      <c r="B8973" s="73" t="s">
        <v>75620</v>
      </c>
      <c r="C8973" s="74" t="s">
        <v>13109</v>
      </c>
      <c r="D8973" s="122">
        <v>2532.67</v>
      </c>
    </row>
    <row r="8974" spans="1:4">
      <c r="A8974" s="72" t="s">
        <v>35326</v>
      </c>
      <c r="B8974" s="73" t="s">
        <v>75621</v>
      </c>
      <c r="C8974" s="74" t="s">
        <v>13109</v>
      </c>
      <c r="D8974" s="122">
        <v>2583.33</v>
      </c>
    </row>
    <row r="8975" spans="1:4">
      <c r="A8975" s="72" t="s">
        <v>35327</v>
      </c>
      <c r="B8975" s="73" t="s">
        <v>75622</v>
      </c>
      <c r="C8975" s="74" t="s">
        <v>13109</v>
      </c>
      <c r="D8975" s="122">
        <v>2634.99</v>
      </c>
    </row>
    <row r="8976" spans="1:4">
      <c r="A8976" s="72" t="s">
        <v>35328</v>
      </c>
      <c r="B8976" s="73" t="s">
        <v>75623</v>
      </c>
      <c r="C8976" s="74" t="s">
        <v>13109</v>
      </c>
      <c r="D8976" s="122">
        <v>2687.69</v>
      </c>
    </row>
    <row r="8977" spans="1:4">
      <c r="A8977" s="72" t="s">
        <v>35329</v>
      </c>
      <c r="B8977" s="73" t="s">
        <v>75624</v>
      </c>
      <c r="C8977" s="74" t="s">
        <v>13109</v>
      </c>
      <c r="D8977" s="122">
        <v>2741.45</v>
      </c>
    </row>
    <row r="8978" spans="1:4">
      <c r="A8978" s="72" t="s">
        <v>35330</v>
      </c>
      <c r="B8978" s="73" t="s">
        <v>75625</v>
      </c>
      <c r="C8978" s="74" t="s">
        <v>13109</v>
      </c>
      <c r="D8978" s="122">
        <v>2796.28</v>
      </c>
    </row>
    <row r="8979" spans="1:4">
      <c r="A8979" s="72" t="s">
        <v>35331</v>
      </c>
      <c r="B8979" s="73" t="s">
        <v>75626</v>
      </c>
      <c r="C8979" s="74" t="s">
        <v>13109</v>
      </c>
      <c r="D8979" s="122">
        <v>2852.2</v>
      </c>
    </row>
    <row r="8980" spans="1:4">
      <c r="A8980" s="72" t="s">
        <v>35332</v>
      </c>
      <c r="B8980" s="73" t="s">
        <v>75627</v>
      </c>
      <c r="C8980" s="74" t="s">
        <v>13109</v>
      </c>
      <c r="D8980" s="122">
        <v>2909.25</v>
      </c>
    </row>
    <row r="8981" spans="1:4">
      <c r="A8981" s="72" t="s">
        <v>35333</v>
      </c>
      <c r="B8981" s="73" t="s">
        <v>75628</v>
      </c>
      <c r="C8981" s="74" t="s">
        <v>13109</v>
      </c>
      <c r="D8981" s="122">
        <v>3689.63</v>
      </c>
    </row>
    <row r="8982" spans="1:4">
      <c r="A8982" s="72" t="s">
        <v>35334</v>
      </c>
      <c r="B8982" s="73" t="s">
        <v>75629</v>
      </c>
      <c r="C8982" s="74" t="s">
        <v>13109</v>
      </c>
      <c r="D8982" s="122">
        <v>3763.42</v>
      </c>
    </row>
    <row r="8983" spans="1:4">
      <c r="A8983" s="72" t="s">
        <v>35335</v>
      </c>
      <c r="B8983" s="73" t="s">
        <v>75630</v>
      </c>
      <c r="C8983" s="74" t="s">
        <v>13109</v>
      </c>
      <c r="D8983" s="122">
        <v>3838.69</v>
      </c>
    </row>
    <row r="8984" spans="1:4">
      <c r="A8984" s="72" t="s">
        <v>35336</v>
      </c>
      <c r="B8984" s="73" t="s">
        <v>75631</v>
      </c>
      <c r="C8984" s="74" t="s">
        <v>13109</v>
      </c>
      <c r="D8984" s="122">
        <v>3915.46</v>
      </c>
    </row>
    <row r="8985" spans="1:4">
      <c r="A8985" s="72" t="s">
        <v>35337</v>
      </c>
      <c r="B8985" s="73" t="s">
        <v>75632</v>
      </c>
      <c r="C8985" s="74" t="s">
        <v>13109</v>
      </c>
      <c r="D8985" s="122">
        <v>3993.77</v>
      </c>
    </row>
    <row r="8986" spans="1:4">
      <c r="A8986" s="72" t="s">
        <v>35338</v>
      </c>
      <c r="B8986" s="73" t="s">
        <v>75633</v>
      </c>
      <c r="C8986" s="74" t="s">
        <v>13109</v>
      </c>
      <c r="D8986" s="122">
        <v>4073.65</v>
      </c>
    </row>
    <row r="8987" spans="1:4">
      <c r="A8987" s="72" t="s">
        <v>35339</v>
      </c>
      <c r="B8987" s="73" t="s">
        <v>75634</v>
      </c>
      <c r="C8987" s="74" t="s">
        <v>13109</v>
      </c>
      <c r="D8987" s="122">
        <v>4155.12</v>
      </c>
    </row>
    <row r="8988" spans="1:4">
      <c r="A8988" s="72" t="s">
        <v>35340</v>
      </c>
      <c r="B8988" s="73" t="s">
        <v>75635</v>
      </c>
      <c r="C8988" s="74" t="s">
        <v>13109</v>
      </c>
      <c r="D8988" s="122">
        <v>4238.22</v>
      </c>
    </row>
    <row r="8989" spans="1:4">
      <c r="A8989" s="72" t="s">
        <v>35341</v>
      </c>
      <c r="B8989" s="73" t="s">
        <v>75636</v>
      </c>
      <c r="C8989" s="74" t="s">
        <v>13109</v>
      </c>
      <c r="D8989" s="122">
        <v>4409.45</v>
      </c>
    </row>
    <row r="8990" spans="1:4">
      <c r="A8990" s="72" t="s">
        <v>35342</v>
      </c>
      <c r="B8990" s="73" t="s">
        <v>70221</v>
      </c>
      <c r="C8990" s="74" t="s">
        <v>13109</v>
      </c>
      <c r="D8990" s="122">
        <v>13259.35</v>
      </c>
    </row>
    <row r="8991" spans="1:4">
      <c r="A8991" s="72" t="s">
        <v>35343</v>
      </c>
      <c r="B8991" s="73" t="s">
        <v>35344</v>
      </c>
      <c r="C8991" s="74" t="s">
        <v>13109</v>
      </c>
      <c r="D8991" s="122">
        <v>692.89</v>
      </c>
    </row>
    <row r="8992" spans="1:4">
      <c r="A8992" s="72" t="s">
        <v>35345</v>
      </c>
      <c r="B8992" s="73" t="s">
        <v>35346</v>
      </c>
      <c r="C8992" s="74" t="s">
        <v>13109</v>
      </c>
      <c r="D8992" s="122">
        <v>706.74</v>
      </c>
    </row>
    <row r="8993" spans="1:4">
      <c r="A8993" s="72" t="s">
        <v>35347</v>
      </c>
      <c r="B8993" s="73" t="s">
        <v>35348</v>
      </c>
      <c r="C8993" s="74" t="s">
        <v>13109</v>
      </c>
      <c r="D8993" s="122">
        <v>720.88</v>
      </c>
    </row>
    <row r="8994" spans="1:4">
      <c r="A8994" s="72" t="s">
        <v>35349</v>
      </c>
      <c r="B8994" s="73" t="s">
        <v>35350</v>
      </c>
      <c r="C8994" s="74" t="s">
        <v>13109</v>
      </c>
      <c r="D8994" s="122">
        <v>735.3</v>
      </c>
    </row>
    <row r="8995" spans="1:4">
      <c r="A8995" s="72" t="s">
        <v>35351</v>
      </c>
      <c r="B8995" s="73" t="s">
        <v>35352</v>
      </c>
      <c r="C8995" s="74" t="s">
        <v>13109</v>
      </c>
      <c r="D8995" s="122">
        <v>750</v>
      </c>
    </row>
    <row r="8996" spans="1:4">
      <c r="A8996" s="72" t="s">
        <v>35353</v>
      </c>
      <c r="B8996" s="73" t="s">
        <v>35354</v>
      </c>
      <c r="C8996" s="74" t="s">
        <v>13109</v>
      </c>
      <c r="D8996" s="122">
        <v>765</v>
      </c>
    </row>
    <row r="8997" spans="1:4">
      <c r="A8997" s="72" t="s">
        <v>35355</v>
      </c>
      <c r="B8997" s="73" t="s">
        <v>35356</v>
      </c>
      <c r="C8997" s="74" t="s">
        <v>13109</v>
      </c>
      <c r="D8997" s="122">
        <v>780.3</v>
      </c>
    </row>
    <row r="8998" spans="1:4">
      <c r="A8998" s="72" t="s">
        <v>35357</v>
      </c>
      <c r="B8998" s="73" t="s">
        <v>35358</v>
      </c>
      <c r="C8998" s="74" t="s">
        <v>13109</v>
      </c>
      <c r="D8998" s="122">
        <v>795.91</v>
      </c>
    </row>
    <row r="8999" spans="1:4">
      <c r="A8999" s="72" t="s">
        <v>35359</v>
      </c>
      <c r="B8999" s="73" t="s">
        <v>35360</v>
      </c>
      <c r="C8999" s="74" t="s">
        <v>13109</v>
      </c>
      <c r="D8999" s="122">
        <v>811.83</v>
      </c>
    </row>
    <row r="9000" spans="1:4">
      <c r="A9000" s="72" t="s">
        <v>35361</v>
      </c>
      <c r="B9000" s="73" t="s">
        <v>35362</v>
      </c>
      <c r="C9000" s="74" t="s">
        <v>13109</v>
      </c>
      <c r="D9000" s="122">
        <v>828.06</v>
      </c>
    </row>
    <row r="9001" spans="1:4">
      <c r="A9001" s="72" t="s">
        <v>35363</v>
      </c>
      <c r="B9001" s="73" t="s">
        <v>35364</v>
      </c>
      <c r="C9001" s="74" t="s">
        <v>13109</v>
      </c>
      <c r="D9001" s="122">
        <v>844.62</v>
      </c>
    </row>
    <row r="9002" spans="1:4">
      <c r="A9002" s="72" t="s">
        <v>35365</v>
      </c>
      <c r="B9002" s="73" t="s">
        <v>35366</v>
      </c>
      <c r="C9002" s="74" t="s">
        <v>13109</v>
      </c>
      <c r="D9002" s="122">
        <v>861.52</v>
      </c>
    </row>
    <row r="9003" spans="1:4">
      <c r="A9003" s="72" t="s">
        <v>35367</v>
      </c>
      <c r="B9003" s="73" t="s">
        <v>35368</v>
      </c>
      <c r="C9003" s="74" t="s">
        <v>13109</v>
      </c>
      <c r="D9003" s="122">
        <v>951.18</v>
      </c>
    </row>
    <row r="9004" spans="1:4">
      <c r="A9004" s="72" t="s">
        <v>35369</v>
      </c>
      <c r="B9004" s="73" t="s">
        <v>35370</v>
      </c>
      <c r="C9004" s="74" t="s">
        <v>13109</v>
      </c>
      <c r="D9004" s="122">
        <v>970.21</v>
      </c>
    </row>
    <row r="9005" spans="1:4">
      <c r="A9005" s="72" t="s">
        <v>35371</v>
      </c>
      <c r="B9005" s="73" t="s">
        <v>35372</v>
      </c>
      <c r="C9005" s="74" t="s">
        <v>13109</v>
      </c>
      <c r="D9005" s="122">
        <v>1050.18</v>
      </c>
    </row>
    <row r="9006" spans="1:4">
      <c r="A9006" s="72" t="s">
        <v>35373</v>
      </c>
      <c r="B9006" s="73" t="s">
        <v>35374</v>
      </c>
      <c r="C9006" s="74" t="s">
        <v>13109</v>
      </c>
      <c r="D9006" s="122">
        <v>1092.6099999999999</v>
      </c>
    </row>
    <row r="9007" spans="1:4">
      <c r="A9007" s="72" t="s">
        <v>35375</v>
      </c>
      <c r="B9007" s="73" t="s">
        <v>70222</v>
      </c>
      <c r="C9007" s="74" t="s">
        <v>13109</v>
      </c>
      <c r="D9007" s="122">
        <v>14717.89</v>
      </c>
    </row>
    <row r="9008" spans="1:4">
      <c r="A9008" s="72" t="s">
        <v>35376</v>
      </c>
      <c r="B9008" s="73" t="s">
        <v>35377</v>
      </c>
      <c r="C9008" s="74" t="s">
        <v>13109</v>
      </c>
      <c r="D9008" s="122">
        <v>727.53</v>
      </c>
    </row>
    <row r="9009" spans="1:4">
      <c r="A9009" s="72" t="s">
        <v>35378</v>
      </c>
      <c r="B9009" s="73" t="s">
        <v>35379</v>
      </c>
      <c r="C9009" s="74" t="s">
        <v>13109</v>
      </c>
      <c r="D9009" s="122">
        <v>742.08</v>
      </c>
    </row>
    <row r="9010" spans="1:4">
      <c r="A9010" s="72" t="s">
        <v>35380</v>
      </c>
      <c r="B9010" s="73" t="s">
        <v>35381</v>
      </c>
      <c r="C9010" s="74" t="s">
        <v>13109</v>
      </c>
      <c r="D9010" s="122">
        <v>756.92</v>
      </c>
    </row>
    <row r="9011" spans="1:4">
      <c r="A9011" s="72" t="s">
        <v>35382</v>
      </c>
      <c r="B9011" s="73" t="s">
        <v>35383</v>
      </c>
      <c r="C9011" s="74" t="s">
        <v>13109</v>
      </c>
      <c r="D9011" s="122">
        <v>772.06</v>
      </c>
    </row>
    <row r="9012" spans="1:4">
      <c r="A9012" s="72" t="s">
        <v>35384</v>
      </c>
      <c r="B9012" s="73" t="s">
        <v>35385</v>
      </c>
      <c r="C9012" s="74" t="s">
        <v>13109</v>
      </c>
      <c r="D9012" s="122">
        <v>787.5</v>
      </c>
    </row>
    <row r="9013" spans="1:4">
      <c r="A9013" s="72" t="s">
        <v>35386</v>
      </c>
      <c r="B9013" s="73" t="s">
        <v>35387</v>
      </c>
      <c r="C9013" s="74" t="s">
        <v>13109</v>
      </c>
      <c r="D9013" s="122">
        <v>803.25</v>
      </c>
    </row>
    <row r="9014" spans="1:4">
      <c r="A9014" s="72" t="s">
        <v>35388</v>
      </c>
      <c r="B9014" s="73" t="s">
        <v>35389</v>
      </c>
      <c r="C9014" s="74" t="s">
        <v>13109</v>
      </c>
      <c r="D9014" s="122">
        <v>819.32</v>
      </c>
    </row>
    <row r="9015" spans="1:4">
      <c r="A9015" s="72" t="s">
        <v>35390</v>
      </c>
      <c r="B9015" s="73" t="s">
        <v>35391</v>
      </c>
      <c r="C9015" s="74" t="s">
        <v>13109</v>
      </c>
      <c r="D9015" s="122">
        <v>835.7</v>
      </c>
    </row>
    <row r="9016" spans="1:4">
      <c r="A9016" s="72" t="s">
        <v>35392</v>
      </c>
      <c r="B9016" s="73" t="s">
        <v>35393</v>
      </c>
      <c r="C9016" s="74" t="s">
        <v>13109</v>
      </c>
      <c r="D9016" s="122">
        <v>852.42</v>
      </c>
    </row>
    <row r="9017" spans="1:4">
      <c r="A9017" s="72" t="s">
        <v>35394</v>
      </c>
      <c r="B9017" s="73" t="s">
        <v>35395</v>
      </c>
      <c r="C9017" s="74" t="s">
        <v>13109</v>
      </c>
      <c r="D9017" s="122">
        <v>869.46</v>
      </c>
    </row>
    <row r="9018" spans="1:4">
      <c r="A9018" s="72" t="s">
        <v>35396</v>
      </c>
      <c r="B9018" s="73" t="s">
        <v>35397</v>
      </c>
      <c r="C9018" s="74" t="s">
        <v>13109</v>
      </c>
      <c r="D9018" s="122">
        <v>886.85</v>
      </c>
    </row>
    <row r="9019" spans="1:4">
      <c r="A9019" s="72" t="s">
        <v>35398</v>
      </c>
      <c r="B9019" s="73" t="s">
        <v>35399</v>
      </c>
      <c r="C9019" s="74" t="s">
        <v>13109</v>
      </c>
      <c r="D9019" s="122">
        <v>904.59</v>
      </c>
    </row>
    <row r="9020" spans="1:4">
      <c r="A9020" s="72" t="s">
        <v>35400</v>
      </c>
      <c r="B9020" s="73" t="s">
        <v>35401</v>
      </c>
      <c r="C9020" s="74" t="s">
        <v>13109</v>
      </c>
      <c r="D9020" s="122">
        <v>979.16</v>
      </c>
    </row>
    <row r="9021" spans="1:4">
      <c r="A9021" s="72" t="s">
        <v>35402</v>
      </c>
      <c r="B9021" s="73" t="s">
        <v>35403</v>
      </c>
      <c r="C9021" s="74" t="s">
        <v>13109</v>
      </c>
      <c r="D9021" s="122">
        <v>998.74</v>
      </c>
    </row>
    <row r="9022" spans="1:4">
      <c r="A9022" s="72" t="s">
        <v>35404</v>
      </c>
      <c r="B9022" s="73" t="s">
        <v>35405</v>
      </c>
      <c r="C9022" s="74" t="s">
        <v>13109</v>
      </c>
      <c r="D9022" s="122">
        <v>1102.69</v>
      </c>
    </row>
    <row r="9023" spans="1:4">
      <c r="A9023" s="72" t="s">
        <v>35406</v>
      </c>
      <c r="B9023" s="73" t="s">
        <v>35407</v>
      </c>
      <c r="C9023" s="74" t="s">
        <v>13109</v>
      </c>
      <c r="D9023" s="122">
        <v>1147.24</v>
      </c>
    </row>
    <row r="9024" spans="1:4">
      <c r="A9024" s="72" t="s">
        <v>35408</v>
      </c>
      <c r="B9024" s="73" t="s">
        <v>70223</v>
      </c>
      <c r="C9024" s="74" t="s">
        <v>13109</v>
      </c>
      <c r="D9024" s="122">
        <v>16336.84</v>
      </c>
    </row>
    <row r="9025" spans="1:4">
      <c r="A9025" s="72" t="s">
        <v>35409</v>
      </c>
      <c r="B9025" s="73" t="s">
        <v>35410</v>
      </c>
      <c r="C9025" s="74" t="s">
        <v>13109</v>
      </c>
      <c r="D9025" s="122">
        <v>655.44</v>
      </c>
    </row>
    <row r="9026" spans="1:4">
      <c r="A9026" s="72" t="s">
        <v>35411</v>
      </c>
      <c r="B9026" s="73" t="s">
        <v>35412</v>
      </c>
      <c r="C9026" s="74" t="s">
        <v>13109</v>
      </c>
      <c r="D9026" s="122">
        <v>688.21</v>
      </c>
    </row>
    <row r="9027" spans="1:4">
      <c r="A9027" s="72" t="s">
        <v>35413</v>
      </c>
      <c r="B9027" s="73" t="s">
        <v>35414</v>
      </c>
      <c r="C9027" s="74" t="s">
        <v>13109</v>
      </c>
      <c r="D9027" s="122">
        <v>722.63</v>
      </c>
    </row>
    <row r="9028" spans="1:4">
      <c r="A9028" s="72" t="s">
        <v>35415</v>
      </c>
      <c r="B9028" s="73" t="s">
        <v>35416</v>
      </c>
      <c r="C9028" s="74" t="s">
        <v>13109</v>
      </c>
      <c r="D9028" s="122">
        <v>758.76</v>
      </c>
    </row>
    <row r="9029" spans="1:4">
      <c r="A9029" s="72" t="s">
        <v>35417</v>
      </c>
      <c r="B9029" s="73" t="s">
        <v>35418</v>
      </c>
      <c r="C9029" s="74" t="s">
        <v>13109</v>
      </c>
      <c r="D9029" s="122">
        <v>796.69</v>
      </c>
    </row>
    <row r="9030" spans="1:4">
      <c r="A9030" s="72" t="s">
        <v>35419</v>
      </c>
      <c r="B9030" s="73" t="s">
        <v>35420</v>
      </c>
      <c r="C9030" s="74" t="s">
        <v>13109</v>
      </c>
      <c r="D9030" s="122">
        <v>836.53</v>
      </c>
    </row>
    <row r="9031" spans="1:4">
      <c r="A9031" s="72" t="s">
        <v>35421</v>
      </c>
      <c r="B9031" s="73" t="s">
        <v>35422</v>
      </c>
      <c r="C9031" s="74" t="s">
        <v>13109</v>
      </c>
      <c r="D9031" s="122">
        <v>922.27</v>
      </c>
    </row>
    <row r="9032" spans="1:4">
      <c r="A9032" s="72" t="s">
        <v>35423</v>
      </c>
      <c r="B9032" s="73" t="s">
        <v>35424</v>
      </c>
      <c r="C9032" s="74" t="s">
        <v>13109</v>
      </c>
      <c r="D9032" s="122">
        <v>1016.81</v>
      </c>
    </row>
    <row r="9033" spans="1:4">
      <c r="A9033" s="72" t="s">
        <v>35425</v>
      </c>
      <c r="B9033" s="73" t="s">
        <v>70224</v>
      </c>
      <c r="C9033" s="74" t="s">
        <v>13109</v>
      </c>
      <c r="D9033" s="122">
        <v>18133.91</v>
      </c>
    </row>
    <row r="9034" spans="1:4">
      <c r="A9034" s="72" t="s">
        <v>35426</v>
      </c>
      <c r="B9034" s="73" t="s">
        <v>35427</v>
      </c>
      <c r="C9034" s="74" t="s">
        <v>13109</v>
      </c>
      <c r="D9034" s="122">
        <v>786.53</v>
      </c>
    </row>
    <row r="9035" spans="1:4">
      <c r="A9035" s="72" t="s">
        <v>35428</v>
      </c>
      <c r="B9035" s="73" t="s">
        <v>35429</v>
      </c>
      <c r="C9035" s="74" t="s">
        <v>13109</v>
      </c>
      <c r="D9035" s="122">
        <v>802.26</v>
      </c>
    </row>
    <row r="9036" spans="1:4">
      <c r="A9036" s="72" t="s">
        <v>35430</v>
      </c>
      <c r="B9036" s="73" t="s">
        <v>35431</v>
      </c>
      <c r="C9036" s="74" t="s">
        <v>13109</v>
      </c>
      <c r="D9036" s="122">
        <v>818.31</v>
      </c>
    </row>
    <row r="9037" spans="1:4">
      <c r="A9037" s="72" t="s">
        <v>35432</v>
      </c>
      <c r="B9037" s="73" t="s">
        <v>35433</v>
      </c>
      <c r="C9037" s="74" t="s">
        <v>13109</v>
      </c>
      <c r="D9037" s="122">
        <v>834.67</v>
      </c>
    </row>
    <row r="9038" spans="1:4">
      <c r="A9038" s="72" t="s">
        <v>35434</v>
      </c>
      <c r="B9038" s="73" t="s">
        <v>35435</v>
      </c>
      <c r="C9038" s="74" t="s">
        <v>13109</v>
      </c>
      <c r="D9038" s="122">
        <v>851.37</v>
      </c>
    </row>
    <row r="9039" spans="1:4">
      <c r="A9039" s="72" t="s">
        <v>35436</v>
      </c>
      <c r="B9039" s="73" t="s">
        <v>35437</v>
      </c>
      <c r="C9039" s="74" t="s">
        <v>13109</v>
      </c>
      <c r="D9039" s="122">
        <v>868.39</v>
      </c>
    </row>
    <row r="9040" spans="1:4">
      <c r="A9040" s="72" t="s">
        <v>35438</v>
      </c>
      <c r="B9040" s="73" t="s">
        <v>35439</v>
      </c>
      <c r="C9040" s="74" t="s">
        <v>13109</v>
      </c>
      <c r="D9040" s="122">
        <v>885.76</v>
      </c>
    </row>
    <row r="9041" spans="1:4">
      <c r="A9041" s="72" t="s">
        <v>35440</v>
      </c>
      <c r="B9041" s="73" t="s">
        <v>35441</v>
      </c>
      <c r="C9041" s="74" t="s">
        <v>13109</v>
      </c>
      <c r="D9041" s="122">
        <v>903.48</v>
      </c>
    </row>
    <row r="9042" spans="1:4">
      <c r="A9042" s="72" t="s">
        <v>35442</v>
      </c>
      <c r="B9042" s="73" t="s">
        <v>35443</v>
      </c>
      <c r="C9042" s="74" t="s">
        <v>13109</v>
      </c>
      <c r="D9042" s="122">
        <v>921.55</v>
      </c>
    </row>
    <row r="9043" spans="1:4">
      <c r="A9043" s="72" t="s">
        <v>35444</v>
      </c>
      <c r="B9043" s="73" t="s">
        <v>35445</v>
      </c>
      <c r="C9043" s="74" t="s">
        <v>13109</v>
      </c>
      <c r="D9043" s="122">
        <v>939.98</v>
      </c>
    </row>
    <row r="9044" spans="1:4">
      <c r="A9044" s="72" t="s">
        <v>35446</v>
      </c>
      <c r="B9044" s="73" t="s">
        <v>35447</v>
      </c>
      <c r="C9044" s="74" t="s">
        <v>13109</v>
      </c>
      <c r="D9044" s="122">
        <v>958.78</v>
      </c>
    </row>
    <row r="9045" spans="1:4">
      <c r="A9045" s="72" t="s">
        <v>35448</v>
      </c>
      <c r="B9045" s="73" t="s">
        <v>35449</v>
      </c>
      <c r="C9045" s="74" t="s">
        <v>13109</v>
      </c>
      <c r="D9045" s="122">
        <v>977.95</v>
      </c>
    </row>
    <row r="9046" spans="1:4">
      <c r="A9046" s="72" t="s">
        <v>35450</v>
      </c>
      <c r="B9046" s="73" t="s">
        <v>35451</v>
      </c>
      <c r="C9046" s="74" t="s">
        <v>13109</v>
      </c>
      <c r="D9046" s="122">
        <v>997.51</v>
      </c>
    </row>
    <row r="9047" spans="1:4">
      <c r="A9047" s="72" t="s">
        <v>35452</v>
      </c>
      <c r="B9047" s="73" t="s">
        <v>35453</v>
      </c>
      <c r="C9047" s="74" t="s">
        <v>13109</v>
      </c>
      <c r="D9047" s="122">
        <v>1017.46</v>
      </c>
    </row>
    <row r="9048" spans="1:4">
      <c r="A9048" s="72" t="s">
        <v>35454</v>
      </c>
      <c r="B9048" s="73" t="s">
        <v>35455</v>
      </c>
      <c r="C9048" s="74" t="s">
        <v>13109</v>
      </c>
      <c r="D9048" s="122">
        <v>1037.81</v>
      </c>
    </row>
    <row r="9049" spans="1:4">
      <c r="A9049" s="72" t="s">
        <v>35456</v>
      </c>
      <c r="B9049" s="73" t="s">
        <v>35457</v>
      </c>
      <c r="C9049" s="74" t="s">
        <v>13109</v>
      </c>
      <c r="D9049" s="122">
        <v>1192.1199999999999</v>
      </c>
    </row>
    <row r="9050" spans="1:4">
      <c r="A9050" s="72" t="s">
        <v>35458</v>
      </c>
      <c r="B9050" s="73" t="s">
        <v>35459</v>
      </c>
      <c r="C9050" s="74" t="s">
        <v>13109</v>
      </c>
      <c r="D9050" s="122">
        <v>1215.96</v>
      </c>
    </row>
    <row r="9051" spans="1:4">
      <c r="A9051" s="72" t="s">
        <v>35460</v>
      </c>
      <c r="B9051" s="73" t="s">
        <v>35461</v>
      </c>
      <c r="C9051" s="74" t="s">
        <v>13109</v>
      </c>
      <c r="D9051" s="122">
        <v>1240.28</v>
      </c>
    </row>
    <row r="9052" spans="1:4">
      <c r="A9052" s="72" t="s">
        <v>35462</v>
      </c>
      <c r="B9052" s="73" t="s">
        <v>35463</v>
      </c>
      <c r="C9052" s="74" t="s">
        <v>13109</v>
      </c>
      <c r="D9052" s="122">
        <v>1265.0899999999999</v>
      </c>
    </row>
    <row r="9053" spans="1:4">
      <c r="A9053" s="72" t="s">
        <v>35464</v>
      </c>
      <c r="B9053" s="73" t="s">
        <v>35465</v>
      </c>
      <c r="C9053" s="74" t="s">
        <v>13109</v>
      </c>
      <c r="D9053" s="122">
        <v>1290.3900000000001</v>
      </c>
    </row>
    <row r="9054" spans="1:4">
      <c r="A9054" s="72" t="s">
        <v>35466</v>
      </c>
      <c r="B9054" s="73" t="s">
        <v>35467</v>
      </c>
      <c r="C9054" s="74" t="s">
        <v>13109</v>
      </c>
      <c r="D9054" s="122">
        <v>1316.2</v>
      </c>
    </row>
    <row r="9055" spans="1:4">
      <c r="A9055" s="72" t="s">
        <v>35468</v>
      </c>
      <c r="B9055" s="73" t="s">
        <v>35469</v>
      </c>
      <c r="C9055" s="74" t="s">
        <v>13109</v>
      </c>
      <c r="D9055" s="122">
        <v>1604.43</v>
      </c>
    </row>
    <row r="9056" spans="1:4">
      <c r="A9056" s="72" t="s">
        <v>35470</v>
      </c>
      <c r="B9056" s="73" t="s">
        <v>35471</v>
      </c>
      <c r="C9056" s="74" t="s">
        <v>13109</v>
      </c>
      <c r="D9056" s="122">
        <v>1636.52</v>
      </c>
    </row>
    <row r="9057" spans="1:4">
      <c r="A9057" s="72" t="s">
        <v>35472</v>
      </c>
      <c r="B9057" s="73" t="s">
        <v>35473</v>
      </c>
      <c r="C9057" s="74" t="s">
        <v>13109</v>
      </c>
      <c r="D9057" s="122">
        <v>1669.25</v>
      </c>
    </row>
    <row r="9058" spans="1:4">
      <c r="A9058" s="72" t="s">
        <v>35474</v>
      </c>
      <c r="B9058" s="73" t="s">
        <v>35475</v>
      </c>
      <c r="C9058" s="74" t="s">
        <v>13109</v>
      </c>
      <c r="D9058" s="122">
        <v>1702.64</v>
      </c>
    </row>
    <row r="9059" spans="1:4">
      <c r="A9059" s="72" t="s">
        <v>35476</v>
      </c>
      <c r="B9059" s="73" t="s">
        <v>35477</v>
      </c>
      <c r="C9059" s="74" t="s">
        <v>13109</v>
      </c>
      <c r="D9059" s="122">
        <v>1736.69</v>
      </c>
    </row>
    <row r="9060" spans="1:4">
      <c r="A9060" s="72" t="s">
        <v>35478</v>
      </c>
      <c r="B9060" s="73" t="s">
        <v>35479</v>
      </c>
      <c r="C9060" s="74" t="s">
        <v>13109</v>
      </c>
      <c r="D9060" s="122">
        <v>1771.43</v>
      </c>
    </row>
    <row r="9061" spans="1:4">
      <c r="A9061" s="72" t="s">
        <v>35480</v>
      </c>
      <c r="B9061" s="73" t="s">
        <v>35481</v>
      </c>
      <c r="C9061" s="74" t="s">
        <v>13109</v>
      </c>
      <c r="D9061" s="122">
        <v>1842.99</v>
      </c>
    </row>
    <row r="9062" spans="1:4">
      <c r="A9062" s="72" t="s">
        <v>35482</v>
      </c>
      <c r="B9062" s="73" t="s">
        <v>70225</v>
      </c>
      <c r="C9062" s="74" t="s">
        <v>13109</v>
      </c>
      <c r="D9062" s="122">
        <v>20128.63</v>
      </c>
    </row>
    <row r="9063" spans="1:4">
      <c r="A9063" s="72" t="s">
        <v>35483</v>
      </c>
      <c r="B9063" s="73" t="s">
        <v>75637</v>
      </c>
      <c r="C9063" s="74" t="s">
        <v>13109</v>
      </c>
      <c r="D9063" s="122">
        <v>327.72</v>
      </c>
    </row>
    <row r="9064" spans="1:4">
      <c r="A9064" s="72" t="s">
        <v>35484</v>
      </c>
      <c r="B9064" s="73" t="s">
        <v>75638</v>
      </c>
      <c r="C9064" s="74" t="s">
        <v>13109</v>
      </c>
      <c r="D9064" s="122">
        <v>344.11</v>
      </c>
    </row>
    <row r="9065" spans="1:4">
      <c r="A9065" s="72" t="s">
        <v>35485</v>
      </c>
      <c r="B9065" s="73" t="s">
        <v>75639</v>
      </c>
      <c r="C9065" s="74" t="s">
        <v>13109</v>
      </c>
      <c r="D9065" s="122">
        <v>361.31</v>
      </c>
    </row>
    <row r="9066" spans="1:4">
      <c r="A9066" s="72" t="s">
        <v>35486</v>
      </c>
      <c r="B9066" s="73" t="s">
        <v>75640</v>
      </c>
      <c r="C9066" s="74" t="s">
        <v>13109</v>
      </c>
      <c r="D9066" s="122">
        <v>379.38</v>
      </c>
    </row>
    <row r="9067" spans="1:4">
      <c r="A9067" s="72" t="s">
        <v>35487</v>
      </c>
      <c r="B9067" s="73" t="s">
        <v>75641</v>
      </c>
      <c r="C9067" s="74" t="s">
        <v>13109</v>
      </c>
      <c r="D9067" s="122">
        <v>398.35</v>
      </c>
    </row>
    <row r="9068" spans="1:4">
      <c r="A9068" s="72" t="s">
        <v>35488</v>
      </c>
      <c r="B9068" s="73" t="s">
        <v>75642</v>
      </c>
      <c r="C9068" s="74" t="s">
        <v>13109</v>
      </c>
      <c r="D9068" s="122">
        <v>418.26</v>
      </c>
    </row>
    <row r="9069" spans="1:4">
      <c r="A9069" s="72" t="s">
        <v>35489</v>
      </c>
      <c r="B9069" s="73" t="s">
        <v>75643</v>
      </c>
      <c r="C9069" s="74" t="s">
        <v>13109</v>
      </c>
      <c r="D9069" s="122">
        <v>439.18</v>
      </c>
    </row>
    <row r="9070" spans="1:4">
      <c r="A9070" s="72" t="s">
        <v>35490</v>
      </c>
      <c r="B9070" s="73" t="s">
        <v>75644</v>
      </c>
      <c r="C9070" s="74" t="s">
        <v>13109</v>
      </c>
      <c r="D9070" s="122">
        <v>484.19</v>
      </c>
    </row>
    <row r="9071" spans="1:4">
      <c r="A9071" s="118" t="s">
        <v>75645</v>
      </c>
      <c r="B9071" s="119" t="s">
        <v>70227</v>
      </c>
      <c r="C9071" s="120"/>
      <c r="D9071" s="121"/>
    </row>
    <row r="9072" spans="1:4">
      <c r="A9072" s="72" t="s">
        <v>35491</v>
      </c>
      <c r="B9072" s="73" t="s">
        <v>75646</v>
      </c>
      <c r="C9072" s="74" t="s">
        <v>13109</v>
      </c>
      <c r="D9072" s="122">
        <v>360.49</v>
      </c>
    </row>
    <row r="9073" spans="1:4">
      <c r="A9073" s="72" t="s">
        <v>35492</v>
      </c>
      <c r="B9073" s="73" t="s">
        <v>75647</v>
      </c>
      <c r="C9073" s="74" t="s">
        <v>13109</v>
      </c>
      <c r="D9073" s="122">
        <v>378.52</v>
      </c>
    </row>
    <row r="9074" spans="1:4">
      <c r="A9074" s="72" t="s">
        <v>35493</v>
      </c>
      <c r="B9074" s="73" t="s">
        <v>75648</v>
      </c>
      <c r="C9074" s="74" t="s">
        <v>13109</v>
      </c>
      <c r="D9074" s="122">
        <v>397.44</v>
      </c>
    </row>
    <row r="9075" spans="1:4">
      <c r="A9075" s="72" t="s">
        <v>35494</v>
      </c>
      <c r="B9075" s="73" t="s">
        <v>75649</v>
      </c>
      <c r="C9075" s="74" t="s">
        <v>13109</v>
      </c>
      <c r="D9075" s="122">
        <v>417.32</v>
      </c>
    </row>
    <row r="9076" spans="1:4">
      <c r="A9076" s="72" t="s">
        <v>35495</v>
      </c>
      <c r="B9076" s="73" t="s">
        <v>75650</v>
      </c>
      <c r="C9076" s="74" t="s">
        <v>13109</v>
      </c>
      <c r="D9076" s="122">
        <v>438.18</v>
      </c>
    </row>
    <row r="9077" spans="1:4">
      <c r="A9077" s="72" t="s">
        <v>35496</v>
      </c>
      <c r="B9077" s="73" t="s">
        <v>75651</v>
      </c>
      <c r="C9077" s="74" t="s">
        <v>13109</v>
      </c>
      <c r="D9077" s="122">
        <v>460.09</v>
      </c>
    </row>
    <row r="9078" spans="1:4">
      <c r="A9078" s="72" t="s">
        <v>35497</v>
      </c>
      <c r="B9078" s="73" t="s">
        <v>75652</v>
      </c>
      <c r="C9078" s="74" t="s">
        <v>13109</v>
      </c>
      <c r="D9078" s="122">
        <v>507.25</v>
      </c>
    </row>
    <row r="9079" spans="1:4">
      <c r="A9079" s="72" t="s">
        <v>35498</v>
      </c>
      <c r="B9079" s="73" t="s">
        <v>75653</v>
      </c>
      <c r="C9079" s="74" t="s">
        <v>13109</v>
      </c>
      <c r="D9079" s="122">
        <v>559.24</v>
      </c>
    </row>
    <row r="9080" spans="1:4">
      <c r="A9080" s="72" t="s">
        <v>35499</v>
      </c>
      <c r="B9080" s="73" t="s">
        <v>70228</v>
      </c>
      <c r="C9080" s="74" t="s">
        <v>13109</v>
      </c>
      <c r="D9080" s="122">
        <v>1909.15</v>
      </c>
    </row>
    <row r="9081" spans="1:4">
      <c r="A9081" s="72" t="s">
        <v>35500</v>
      </c>
      <c r="B9081" s="73" t="s">
        <v>35501</v>
      </c>
      <c r="C9081" s="74" t="s">
        <v>13109</v>
      </c>
      <c r="D9081" s="122">
        <v>432.71</v>
      </c>
    </row>
    <row r="9082" spans="1:4">
      <c r="A9082" s="72" t="s">
        <v>35502</v>
      </c>
      <c r="B9082" s="73" t="s">
        <v>35503</v>
      </c>
      <c r="C9082" s="74" t="s">
        <v>13109</v>
      </c>
      <c r="D9082" s="122">
        <v>455.48</v>
      </c>
    </row>
    <row r="9083" spans="1:4">
      <c r="A9083" s="72" t="s">
        <v>35504</v>
      </c>
      <c r="B9083" s="73" t="s">
        <v>35505</v>
      </c>
      <c r="C9083" s="74" t="s">
        <v>13109</v>
      </c>
      <c r="D9083" s="122">
        <v>479.46</v>
      </c>
    </row>
    <row r="9084" spans="1:4">
      <c r="A9084" s="72" t="s">
        <v>35506</v>
      </c>
      <c r="B9084" s="73" t="s">
        <v>35507</v>
      </c>
      <c r="C9084" s="74" t="s">
        <v>13109</v>
      </c>
      <c r="D9084" s="122">
        <v>504.69</v>
      </c>
    </row>
    <row r="9085" spans="1:4">
      <c r="A9085" s="72" t="s">
        <v>35508</v>
      </c>
      <c r="B9085" s="73" t="s">
        <v>35509</v>
      </c>
      <c r="C9085" s="74" t="s">
        <v>13109</v>
      </c>
      <c r="D9085" s="122">
        <v>529.92999999999995</v>
      </c>
    </row>
    <row r="9086" spans="1:4">
      <c r="A9086" s="72" t="s">
        <v>35510</v>
      </c>
      <c r="B9086" s="73" t="s">
        <v>35511</v>
      </c>
      <c r="C9086" s="74" t="s">
        <v>13109</v>
      </c>
      <c r="D9086" s="122">
        <v>556.41999999999996</v>
      </c>
    </row>
    <row r="9087" spans="1:4">
      <c r="A9087" s="72" t="s">
        <v>35512</v>
      </c>
      <c r="B9087" s="73" t="s">
        <v>35513</v>
      </c>
      <c r="C9087" s="74" t="s">
        <v>13109</v>
      </c>
      <c r="D9087" s="122">
        <v>584.24</v>
      </c>
    </row>
    <row r="9088" spans="1:4">
      <c r="A9088" s="72" t="s">
        <v>35514</v>
      </c>
      <c r="B9088" s="73" t="s">
        <v>35515</v>
      </c>
      <c r="C9088" s="74" t="s">
        <v>13109</v>
      </c>
      <c r="D9088" s="122">
        <v>613.45000000000005</v>
      </c>
    </row>
    <row r="9089" spans="1:4">
      <c r="A9089" s="72" t="s">
        <v>35516</v>
      </c>
      <c r="B9089" s="73" t="s">
        <v>35517</v>
      </c>
      <c r="C9089" s="74" t="s">
        <v>13109</v>
      </c>
      <c r="D9089" s="122">
        <v>644.13</v>
      </c>
    </row>
    <row r="9090" spans="1:4">
      <c r="A9090" s="72" t="s">
        <v>35518</v>
      </c>
      <c r="B9090" s="73" t="s">
        <v>35519</v>
      </c>
      <c r="C9090" s="74" t="s">
        <v>13109</v>
      </c>
      <c r="D9090" s="122">
        <v>710.15</v>
      </c>
    </row>
    <row r="9091" spans="1:4">
      <c r="A9091" s="72" t="s">
        <v>35520</v>
      </c>
      <c r="B9091" s="73" t="s">
        <v>35521</v>
      </c>
      <c r="C9091" s="74" t="s">
        <v>13109</v>
      </c>
      <c r="D9091" s="122">
        <v>782.94</v>
      </c>
    </row>
    <row r="9092" spans="1:4">
      <c r="A9092" s="72" t="s">
        <v>35522</v>
      </c>
      <c r="B9092" s="73" t="s">
        <v>70229</v>
      </c>
      <c r="C9092" s="74" t="s">
        <v>13109</v>
      </c>
      <c r="D9092" s="122">
        <v>2119.15</v>
      </c>
    </row>
    <row r="9093" spans="1:4">
      <c r="A9093" s="72" t="s">
        <v>35523</v>
      </c>
      <c r="B9093" s="73" t="s">
        <v>35524</v>
      </c>
      <c r="C9093" s="74" t="s">
        <v>13109</v>
      </c>
      <c r="D9093" s="122">
        <v>454.34</v>
      </c>
    </row>
    <row r="9094" spans="1:4">
      <c r="A9094" s="72" t="s">
        <v>35525</v>
      </c>
      <c r="B9094" s="73" t="s">
        <v>35526</v>
      </c>
      <c r="C9094" s="74" t="s">
        <v>13109</v>
      </c>
      <c r="D9094" s="122">
        <v>463.43</v>
      </c>
    </row>
    <row r="9095" spans="1:4">
      <c r="A9095" s="72" t="s">
        <v>35527</v>
      </c>
      <c r="B9095" s="73" t="s">
        <v>35528</v>
      </c>
      <c r="C9095" s="74" t="s">
        <v>13109</v>
      </c>
      <c r="D9095" s="122">
        <v>482.15</v>
      </c>
    </row>
    <row r="9096" spans="1:4">
      <c r="A9096" s="72" t="s">
        <v>35529</v>
      </c>
      <c r="B9096" s="73" t="s">
        <v>35530</v>
      </c>
      <c r="C9096" s="74" t="s">
        <v>13109</v>
      </c>
      <c r="D9096" s="122">
        <v>491.8</v>
      </c>
    </row>
    <row r="9097" spans="1:4">
      <c r="A9097" s="72" t="s">
        <v>35531</v>
      </c>
      <c r="B9097" s="73" t="s">
        <v>35532</v>
      </c>
      <c r="C9097" s="74" t="s">
        <v>13109</v>
      </c>
      <c r="D9097" s="122">
        <v>501.63</v>
      </c>
    </row>
    <row r="9098" spans="1:4">
      <c r="A9098" s="72" t="s">
        <v>35533</v>
      </c>
      <c r="B9098" s="73" t="s">
        <v>35534</v>
      </c>
      <c r="C9098" s="74" t="s">
        <v>13109</v>
      </c>
      <c r="D9098" s="122">
        <v>511.67</v>
      </c>
    </row>
    <row r="9099" spans="1:4">
      <c r="A9099" s="72" t="s">
        <v>35535</v>
      </c>
      <c r="B9099" s="73" t="s">
        <v>35536</v>
      </c>
      <c r="C9099" s="74" t="s">
        <v>13109</v>
      </c>
      <c r="D9099" s="122">
        <v>521.9</v>
      </c>
    </row>
    <row r="9100" spans="1:4">
      <c r="A9100" s="72" t="s">
        <v>35537</v>
      </c>
      <c r="B9100" s="73" t="s">
        <v>35538</v>
      </c>
      <c r="C9100" s="74" t="s">
        <v>13109</v>
      </c>
      <c r="D9100" s="122">
        <v>532.34</v>
      </c>
    </row>
    <row r="9101" spans="1:4">
      <c r="A9101" s="72" t="s">
        <v>35539</v>
      </c>
      <c r="B9101" s="73" t="s">
        <v>35540</v>
      </c>
      <c r="C9101" s="74" t="s">
        <v>13109</v>
      </c>
      <c r="D9101" s="122">
        <v>542.98</v>
      </c>
    </row>
    <row r="9102" spans="1:4">
      <c r="A9102" s="72" t="s">
        <v>35541</v>
      </c>
      <c r="B9102" s="73" t="s">
        <v>35542</v>
      </c>
      <c r="C9102" s="74" t="s">
        <v>13109</v>
      </c>
      <c r="D9102" s="122">
        <v>564.91999999999996</v>
      </c>
    </row>
    <row r="9103" spans="1:4">
      <c r="A9103" s="72" t="s">
        <v>35543</v>
      </c>
      <c r="B9103" s="73" t="s">
        <v>35544</v>
      </c>
      <c r="C9103" s="74" t="s">
        <v>13109</v>
      </c>
      <c r="D9103" s="122">
        <v>587.74</v>
      </c>
    </row>
    <row r="9104" spans="1:4">
      <c r="A9104" s="72" t="s">
        <v>35545</v>
      </c>
      <c r="B9104" s="73" t="s">
        <v>70230</v>
      </c>
      <c r="C9104" s="74" t="s">
        <v>13109</v>
      </c>
      <c r="D9104" s="122">
        <v>2352.2600000000002</v>
      </c>
    </row>
    <row r="9105" spans="1:4">
      <c r="A9105" s="72" t="s">
        <v>35546</v>
      </c>
      <c r="B9105" s="73" t="s">
        <v>75654</v>
      </c>
      <c r="C9105" s="74" t="s">
        <v>13109</v>
      </c>
      <c r="D9105" s="122">
        <v>1.93</v>
      </c>
    </row>
    <row r="9106" spans="1:4">
      <c r="A9106" s="72" t="s">
        <v>35547</v>
      </c>
      <c r="B9106" s="73" t="s">
        <v>75655</v>
      </c>
      <c r="C9106" s="74" t="s">
        <v>13109</v>
      </c>
      <c r="D9106" s="122">
        <v>2.42</v>
      </c>
    </row>
    <row r="9107" spans="1:4">
      <c r="A9107" s="72" t="s">
        <v>35548</v>
      </c>
      <c r="B9107" s="73" t="s">
        <v>75656</v>
      </c>
      <c r="C9107" s="74" t="s">
        <v>13109</v>
      </c>
      <c r="D9107" s="122">
        <v>3.02</v>
      </c>
    </row>
    <row r="9108" spans="1:4">
      <c r="A9108" s="72" t="s">
        <v>35549</v>
      </c>
      <c r="B9108" s="73" t="s">
        <v>75657</v>
      </c>
      <c r="C9108" s="74" t="s">
        <v>13109</v>
      </c>
      <c r="D9108" s="122">
        <v>3.46</v>
      </c>
    </row>
    <row r="9109" spans="1:4">
      <c r="A9109" s="72" t="s">
        <v>35550</v>
      </c>
      <c r="B9109" s="73" t="s">
        <v>75658</v>
      </c>
      <c r="C9109" s="74" t="s">
        <v>13109</v>
      </c>
      <c r="D9109" s="122">
        <v>4.32</v>
      </c>
    </row>
    <row r="9110" spans="1:4">
      <c r="A9110" s="72" t="s">
        <v>35551</v>
      </c>
      <c r="B9110" s="73" t="s">
        <v>75659</v>
      </c>
      <c r="C9110" s="74" t="s">
        <v>13109</v>
      </c>
      <c r="D9110" s="122">
        <v>5.4</v>
      </c>
    </row>
    <row r="9111" spans="1:4">
      <c r="A9111" s="72" t="s">
        <v>35552</v>
      </c>
      <c r="B9111" s="73" t="s">
        <v>75660</v>
      </c>
      <c r="C9111" s="74" t="s">
        <v>13109</v>
      </c>
      <c r="D9111" s="122">
        <v>6.75</v>
      </c>
    </row>
    <row r="9112" spans="1:4">
      <c r="A9112" s="72" t="s">
        <v>35553</v>
      </c>
      <c r="B9112" s="73" t="s">
        <v>75661</v>
      </c>
      <c r="C9112" s="74" t="s">
        <v>13109</v>
      </c>
      <c r="D9112" s="122">
        <v>7.88</v>
      </c>
    </row>
    <row r="9113" spans="1:4">
      <c r="A9113" s="72" t="s">
        <v>35554</v>
      </c>
      <c r="B9113" s="73" t="s">
        <v>75662</v>
      </c>
      <c r="C9113" s="74" t="s">
        <v>13109</v>
      </c>
      <c r="D9113" s="122">
        <v>9.85</v>
      </c>
    </row>
    <row r="9114" spans="1:4">
      <c r="A9114" s="72" t="s">
        <v>35555</v>
      </c>
      <c r="B9114" s="73" t="s">
        <v>75663</v>
      </c>
      <c r="C9114" s="74" t="s">
        <v>13109</v>
      </c>
      <c r="D9114" s="122">
        <v>13</v>
      </c>
    </row>
    <row r="9115" spans="1:4">
      <c r="A9115" s="72" t="s">
        <v>35556</v>
      </c>
      <c r="B9115" s="73" t="s">
        <v>75664</v>
      </c>
      <c r="C9115" s="74" t="s">
        <v>13109</v>
      </c>
      <c r="D9115" s="122">
        <v>15.73</v>
      </c>
    </row>
    <row r="9116" spans="1:4">
      <c r="A9116" s="72" t="s">
        <v>35557</v>
      </c>
      <c r="B9116" s="73" t="s">
        <v>70231</v>
      </c>
      <c r="C9116" s="74" t="s">
        <v>13109</v>
      </c>
      <c r="D9116" s="122">
        <v>2119.15</v>
      </c>
    </row>
    <row r="9117" spans="1:4">
      <c r="A9117" s="72" t="s">
        <v>35558</v>
      </c>
      <c r="B9117" s="73" t="s">
        <v>75665</v>
      </c>
      <c r="C9117" s="74" t="s">
        <v>13109</v>
      </c>
      <c r="D9117" s="122">
        <v>14.2</v>
      </c>
    </row>
    <row r="9118" spans="1:4">
      <c r="A9118" s="72" t="s">
        <v>35559</v>
      </c>
      <c r="B9118" s="73" t="s">
        <v>75666</v>
      </c>
      <c r="C9118" s="74" t="s">
        <v>13109</v>
      </c>
      <c r="D9118" s="122">
        <v>14.95</v>
      </c>
    </row>
    <row r="9119" spans="1:4">
      <c r="A9119" s="72" t="s">
        <v>35560</v>
      </c>
      <c r="B9119" s="73" t="s">
        <v>75667</v>
      </c>
      <c r="C9119" s="74" t="s">
        <v>13109</v>
      </c>
      <c r="D9119" s="122">
        <v>15.74</v>
      </c>
    </row>
    <row r="9120" spans="1:4">
      <c r="A9120" s="72" t="s">
        <v>35561</v>
      </c>
      <c r="B9120" s="73" t="s">
        <v>75668</v>
      </c>
      <c r="C9120" s="74" t="s">
        <v>13109</v>
      </c>
      <c r="D9120" s="122">
        <v>16.57</v>
      </c>
    </row>
    <row r="9121" spans="1:4">
      <c r="A9121" s="72" t="s">
        <v>35562</v>
      </c>
      <c r="B9121" s="73" t="s">
        <v>75669</v>
      </c>
      <c r="C9121" s="74" t="s">
        <v>13109</v>
      </c>
      <c r="D9121" s="122">
        <v>17.440000000000001</v>
      </c>
    </row>
    <row r="9122" spans="1:4">
      <c r="A9122" s="72" t="s">
        <v>35563</v>
      </c>
      <c r="B9122" s="73" t="s">
        <v>75670</v>
      </c>
      <c r="C9122" s="74" t="s">
        <v>13109</v>
      </c>
      <c r="D9122" s="122">
        <v>18.350000000000001</v>
      </c>
    </row>
    <row r="9123" spans="1:4">
      <c r="A9123" s="72" t="s">
        <v>35564</v>
      </c>
      <c r="B9123" s="73" t="s">
        <v>75671</v>
      </c>
      <c r="C9123" s="74" t="s">
        <v>13109</v>
      </c>
      <c r="D9123" s="122">
        <v>19.27</v>
      </c>
    </row>
    <row r="9124" spans="1:4">
      <c r="A9124" s="72" t="s">
        <v>35565</v>
      </c>
      <c r="B9124" s="73" t="s">
        <v>75672</v>
      </c>
      <c r="C9124" s="74" t="s">
        <v>13109</v>
      </c>
      <c r="D9124" s="122">
        <v>20.239999999999998</v>
      </c>
    </row>
    <row r="9125" spans="1:4">
      <c r="A9125" s="72" t="s">
        <v>35566</v>
      </c>
      <c r="B9125" s="73" t="s">
        <v>75673</v>
      </c>
      <c r="C9125" s="74" t="s">
        <v>13109</v>
      </c>
      <c r="D9125" s="122">
        <v>21.25</v>
      </c>
    </row>
    <row r="9126" spans="1:4">
      <c r="A9126" s="72" t="s">
        <v>35567</v>
      </c>
      <c r="B9126" s="73" t="s">
        <v>75674</v>
      </c>
      <c r="C9126" s="74" t="s">
        <v>13109</v>
      </c>
      <c r="D9126" s="122">
        <v>23.43</v>
      </c>
    </row>
    <row r="9127" spans="1:4">
      <c r="A9127" s="72" t="s">
        <v>35568</v>
      </c>
      <c r="B9127" s="73" t="s">
        <v>75675</v>
      </c>
      <c r="C9127" s="74" t="s">
        <v>13109</v>
      </c>
      <c r="D9127" s="122">
        <v>25.83</v>
      </c>
    </row>
    <row r="9128" spans="1:4">
      <c r="A9128" s="72" t="s">
        <v>35569</v>
      </c>
      <c r="B9128" s="73" t="s">
        <v>70232</v>
      </c>
      <c r="C9128" s="74" t="s">
        <v>13109</v>
      </c>
      <c r="D9128" s="122">
        <v>2352.2600000000002</v>
      </c>
    </row>
    <row r="9129" spans="1:4">
      <c r="A9129" s="72" t="s">
        <v>35570</v>
      </c>
      <c r="B9129" s="73" t="s">
        <v>70233</v>
      </c>
      <c r="C9129" s="74" t="s">
        <v>13109</v>
      </c>
      <c r="D9129" s="122">
        <v>2611.02</v>
      </c>
    </row>
    <row r="9130" spans="1:4">
      <c r="A9130" s="72" t="s">
        <v>35571</v>
      </c>
      <c r="B9130" s="73" t="s">
        <v>75676</v>
      </c>
      <c r="C9130" s="74" t="s">
        <v>13109</v>
      </c>
      <c r="D9130" s="122">
        <v>4176.41</v>
      </c>
    </row>
    <row r="9131" spans="1:4">
      <c r="A9131" s="72" t="s">
        <v>35572</v>
      </c>
      <c r="B9131" s="73" t="s">
        <v>75677</v>
      </c>
      <c r="C9131" s="74" t="s">
        <v>13109</v>
      </c>
      <c r="D9131" s="122">
        <v>4640.45</v>
      </c>
    </row>
    <row r="9132" spans="1:4">
      <c r="A9132" s="72" t="s">
        <v>35573</v>
      </c>
      <c r="B9132" s="73" t="s">
        <v>75678</v>
      </c>
      <c r="C9132" s="74" t="s">
        <v>13109</v>
      </c>
      <c r="D9132" s="122">
        <v>2404.4299999999998</v>
      </c>
    </row>
    <row r="9133" spans="1:4">
      <c r="A9133" s="72" t="s">
        <v>35574</v>
      </c>
      <c r="B9133" s="73" t="s">
        <v>75679</v>
      </c>
      <c r="C9133" s="74" t="s">
        <v>13109</v>
      </c>
      <c r="D9133" s="122">
        <v>6445.73</v>
      </c>
    </row>
    <row r="9134" spans="1:4">
      <c r="A9134" s="72" t="s">
        <v>35575</v>
      </c>
      <c r="B9134" s="73" t="s">
        <v>75680</v>
      </c>
      <c r="C9134" s="74" t="s">
        <v>13109</v>
      </c>
      <c r="D9134" s="122">
        <v>7090.3</v>
      </c>
    </row>
    <row r="9135" spans="1:4">
      <c r="A9135" s="72" t="s">
        <v>35576</v>
      </c>
      <c r="B9135" s="73" t="s">
        <v>75681</v>
      </c>
      <c r="C9135" s="74" t="s">
        <v>13109</v>
      </c>
      <c r="D9135" s="122">
        <v>7552.4</v>
      </c>
    </row>
    <row r="9136" spans="1:4">
      <c r="A9136" s="72" t="s">
        <v>35577</v>
      </c>
      <c r="B9136" s="73" t="s">
        <v>75682</v>
      </c>
      <c r="C9136" s="74" t="s">
        <v>13109</v>
      </c>
      <c r="D9136" s="122">
        <v>8307.64</v>
      </c>
    </row>
    <row r="9137" spans="1:4">
      <c r="A9137" s="72" t="s">
        <v>35578</v>
      </c>
      <c r="B9137" s="73" t="s">
        <v>75683</v>
      </c>
      <c r="C9137" s="74" t="s">
        <v>13109</v>
      </c>
      <c r="D9137" s="122">
        <v>9171.34</v>
      </c>
    </row>
    <row r="9138" spans="1:4">
      <c r="A9138" s="72" t="s">
        <v>35579</v>
      </c>
      <c r="B9138" s="73" t="s">
        <v>75684</v>
      </c>
      <c r="C9138" s="74" t="s">
        <v>13109</v>
      </c>
      <c r="D9138" s="122">
        <v>10088.469999999999</v>
      </c>
    </row>
    <row r="9139" spans="1:4">
      <c r="A9139" s="72" t="s">
        <v>35580</v>
      </c>
      <c r="B9139" s="73" t="s">
        <v>75685</v>
      </c>
      <c r="C9139" s="74" t="s">
        <v>13109</v>
      </c>
      <c r="D9139" s="122">
        <v>11097.32</v>
      </c>
    </row>
    <row r="9140" spans="1:4">
      <c r="A9140" s="118" t="s">
        <v>75686</v>
      </c>
      <c r="B9140" s="119" t="s">
        <v>75687</v>
      </c>
      <c r="C9140" s="120"/>
      <c r="D9140" s="121"/>
    </row>
    <row r="9141" spans="1:4">
      <c r="A9141" s="72" t="s">
        <v>35581</v>
      </c>
      <c r="B9141" s="73" t="s">
        <v>35582</v>
      </c>
      <c r="C9141" s="74" t="s">
        <v>13109</v>
      </c>
      <c r="D9141" s="122">
        <v>2456.63</v>
      </c>
    </row>
    <row r="9142" spans="1:4">
      <c r="A9142" s="72" t="s">
        <v>35583</v>
      </c>
      <c r="B9142" s="73" t="s">
        <v>35584</v>
      </c>
      <c r="C9142" s="74" t="s">
        <v>13109</v>
      </c>
      <c r="D9142" s="122">
        <v>2506.7600000000002</v>
      </c>
    </row>
    <row r="9143" spans="1:4">
      <c r="A9143" s="72" t="s">
        <v>35585</v>
      </c>
      <c r="B9143" s="73" t="s">
        <v>35586</v>
      </c>
      <c r="C9143" s="74" t="s">
        <v>13109</v>
      </c>
      <c r="D9143" s="122">
        <v>2557.92</v>
      </c>
    </row>
    <row r="9144" spans="1:4">
      <c r="A9144" s="72" t="s">
        <v>35587</v>
      </c>
      <c r="B9144" s="73" t="s">
        <v>35588</v>
      </c>
      <c r="C9144" s="74" t="s">
        <v>13109</v>
      </c>
      <c r="D9144" s="122">
        <v>2610.12</v>
      </c>
    </row>
    <row r="9145" spans="1:4">
      <c r="A9145" s="72" t="s">
        <v>35589</v>
      </c>
      <c r="B9145" s="73" t="s">
        <v>35590</v>
      </c>
      <c r="C9145" s="74" t="s">
        <v>13109</v>
      </c>
      <c r="D9145" s="122">
        <v>2663.39</v>
      </c>
    </row>
    <row r="9146" spans="1:4">
      <c r="A9146" s="72" t="s">
        <v>35591</v>
      </c>
      <c r="B9146" s="73" t="s">
        <v>35592</v>
      </c>
      <c r="C9146" s="74" t="s">
        <v>13109</v>
      </c>
      <c r="D9146" s="122">
        <v>2717.75</v>
      </c>
    </row>
    <row r="9147" spans="1:4">
      <c r="A9147" s="72" t="s">
        <v>35593</v>
      </c>
      <c r="B9147" s="73" t="s">
        <v>35594</v>
      </c>
      <c r="C9147" s="74" t="s">
        <v>13109</v>
      </c>
      <c r="D9147" s="122">
        <v>2773.21</v>
      </c>
    </row>
    <row r="9148" spans="1:4">
      <c r="A9148" s="72" t="s">
        <v>35595</v>
      </c>
      <c r="B9148" s="73" t="s">
        <v>35596</v>
      </c>
      <c r="C9148" s="74" t="s">
        <v>13109</v>
      </c>
      <c r="D9148" s="122">
        <v>2828.67</v>
      </c>
    </row>
    <row r="9149" spans="1:4">
      <c r="A9149" s="72" t="s">
        <v>35597</v>
      </c>
      <c r="B9149" s="73" t="s">
        <v>75688</v>
      </c>
      <c r="C9149" s="74" t="s">
        <v>13109</v>
      </c>
      <c r="D9149" s="122">
        <v>2918.83</v>
      </c>
    </row>
    <row r="9150" spans="1:4">
      <c r="A9150" s="72" t="s">
        <v>35598</v>
      </c>
      <c r="B9150" s="73" t="s">
        <v>75689</v>
      </c>
      <c r="C9150" s="74" t="s">
        <v>13109</v>
      </c>
      <c r="D9150" s="122">
        <v>3570.98</v>
      </c>
    </row>
    <row r="9151" spans="1:4">
      <c r="A9151" s="72" t="s">
        <v>35599</v>
      </c>
      <c r="B9151" s="73" t="s">
        <v>75690</v>
      </c>
      <c r="C9151" s="74" t="s">
        <v>13109</v>
      </c>
      <c r="D9151" s="122">
        <v>4121.82</v>
      </c>
    </row>
    <row r="9152" spans="1:4">
      <c r="A9152" s="72" t="s">
        <v>35600</v>
      </c>
      <c r="B9152" s="73" t="s">
        <v>75691</v>
      </c>
      <c r="C9152" s="74" t="s">
        <v>13109</v>
      </c>
      <c r="D9152" s="122">
        <v>4387.74</v>
      </c>
    </row>
    <row r="9153" spans="1:4">
      <c r="A9153" s="72" t="s">
        <v>35601</v>
      </c>
      <c r="B9153" s="73" t="s">
        <v>75692</v>
      </c>
      <c r="C9153" s="74" t="s">
        <v>13109</v>
      </c>
      <c r="D9153" s="122">
        <v>4475.49</v>
      </c>
    </row>
    <row r="9154" spans="1:4">
      <c r="A9154" s="72" t="s">
        <v>35602</v>
      </c>
      <c r="B9154" s="73" t="s">
        <v>75693</v>
      </c>
      <c r="C9154" s="74" t="s">
        <v>13109</v>
      </c>
      <c r="D9154" s="122">
        <v>4527.04</v>
      </c>
    </row>
    <row r="9155" spans="1:4">
      <c r="A9155" s="72" t="s">
        <v>35603</v>
      </c>
      <c r="B9155" s="73" t="s">
        <v>75694</v>
      </c>
      <c r="C9155" s="74" t="s">
        <v>13109</v>
      </c>
      <c r="D9155" s="122">
        <v>4979.74</v>
      </c>
    </row>
    <row r="9156" spans="1:4">
      <c r="A9156" s="72" t="s">
        <v>35604</v>
      </c>
      <c r="B9156" s="73" t="s">
        <v>75695</v>
      </c>
      <c r="C9156" s="74" t="s">
        <v>13109</v>
      </c>
      <c r="D9156" s="122">
        <v>6185.9</v>
      </c>
    </row>
    <row r="9157" spans="1:4">
      <c r="A9157" s="72" t="s">
        <v>35605</v>
      </c>
      <c r="B9157" s="73" t="s">
        <v>75696</v>
      </c>
      <c r="C9157" s="74" t="s">
        <v>13109</v>
      </c>
      <c r="D9157" s="122">
        <v>6804.49</v>
      </c>
    </row>
    <row r="9158" spans="1:4">
      <c r="A9158" s="72" t="s">
        <v>35606</v>
      </c>
      <c r="B9158" s="73" t="s">
        <v>75697</v>
      </c>
      <c r="C9158" s="74" t="s">
        <v>13109</v>
      </c>
      <c r="D9158" s="122">
        <v>9294.67</v>
      </c>
    </row>
    <row r="9159" spans="1:4">
      <c r="A9159" s="118" t="s">
        <v>75698</v>
      </c>
      <c r="B9159" s="119" t="s">
        <v>75699</v>
      </c>
      <c r="C9159" s="120"/>
      <c r="D9159" s="121"/>
    </row>
    <row r="9160" spans="1:4">
      <c r="A9160" s="72" t="s">
        <v>35607</v>
      </c>
      <c r="B9160" s="73" t="s">
        <v>75700</v>
      </c>
      <c r="C9160" s="74" t="s">
        <v>13109</v>
      </c>
      <c r="D9160" s="122">
        <v>9.4700000000000006</v>
      </c>
    </row>
    <row r="9161" spans="1:4">
      <c r="A9161" s="72" t="s">
        <v>35608</v>
      </c>
      <c r="B9161" s="73" t="s">
        <v>75701</v>
      </c>
      <c r="C9161" s="74" t="s">
        <v>13109</v>
      </c>
      <c r="D9161" s="122">
        <v>10.09</v>
      </c>
    </row>
    <row r="9162" spans="1:4">
      <c r="A9162" s="72" t="s">
        <v>35609</v>
      </c>
      <c r="B9162" s="73" t="s">
        <v>75702</v>
      </c>
      <c r="C9162" s="74" t="s">
        <v>13109</v>
      </c>
      <c r="D9162" s="122">
        <v>21.95</v>
      </c>
    </row>
    <row r="9163" spans="1:4">
      <c r="A9163" s="72" t="s">
        <v>35610</v>
      </c>
      <c r="B9163" s="73" t="s">
        <v>75703</v>
      </c>
      <c r="C9163" s="74" t="s">
        <v>13109</v>
      </c>
      <c r="D9163" s="122">
        <v>20.76</v>
      </c>
    </row>
    <row r="9164" spans="1:4">
      <c r="A9164" s="72" t="s">
        <v>35611</v>
      </c>
      <c r="B9164" s="73" t="s">
        <v>75704</v>
      </c>
      <c r="C9164" s="74" t="s">
        <v>13109</v>
      </c>
      <c r="D9164" s="122">
        <v>42.55</v>
      </c>
    </row>
    <row r="9165" spans="1:4">
      <c r="A9165" s="72" t="s">
        <v>35612</v>
      </c>
      <c r="B9165" s="73" t="s">
        <v>75705</v>
      </c>
      <c r="C9165" s="74" t="s">
        <v>13109</v>
      </c>
      <c r="D9165" s="122">
        <v>46.18</v>
      </c>
    </row>
    <row r="9166" spans="1:4">
      <c r="A9166" s="72" t="s">
        <v>35613</v>
      </c>
      <c r="B9166" s="73" t="s">
        <v>75706</v>
      </c>
      <c r="C9166" s="74" t="s">
        <v>13109</v>
      </c>
      <c r="D9166" s="122">
        <v>50.8</v>
      </c>
    </row>
    <row r="9167" spans="1:4">
      <c r="A9167" s="72" t="s">
        <v>35614</v>
      </c>
      <c r="B9167" s="73" t="s">
        <v>75707</v>
      </c>
      <c r="C9167" s="74" t="s">
        <v>13109</v>
      </c>
      <c r="D9167" s="122">
        <v>55.88</v>
      </c>
    </row>
    <row r="9168" spans="1:4">
      <c r="A9168" s="72" t="s">
        <v>35615</v>
      </c>
      <c r="B9168" s="73" t="s">
        <v>75708</v>
      </c>
      <c r="C9168" s="74" t="s">
        <v>13109</v>
      </c>
      <c r="D9168" s="122">
        <v>61.47</v>
      </c>
    </row>
    <row r="9169" spans="1:4">
      <c r="A9169" s="72" t="s">
        <v>35616</v>
      </c>
      <c r="B9169" s="73" t="s">
        <v>75709</v>
      </c>
      <c r="C9169" s="74" t="s">
        <v>13109</v>
      </c>
      <c r="D9169" s="122">
        <v>67.61</v>
      </c>
    </row>
    <row r="9170" spans="1:4">
      <c r="A9170" s="118" t="s">
        <v>75710</v>
      </c>
      <c r="B9170" s="119" t="s">
        <v>75711</v>
      </c>
      <c r="C9170" s="120"/>
      <c r="D9170" s="121"/>
    </row>
    <row r="9171" spans="1:4">
      <c r="A9171" s="72" t="s">
        <v>35617</v>
      </c>
      <c r="B9171" s="73" t="s">
        <v>75712</v>
      </c>
      <c r="C9171" s="74" t="s">
        <v>13109</v>
      </c>
      <c r="D9171" s="122">
        <v>8.35</v>
      </c>
    </row>
    <row r="9172" spans="1:4">
      <c r="A9172" s="72" t="s">
        <v>35618</v>
      </c>
      <c r="B9172" s="73" t="s">
        <v>75713</v>
      </c>
      <c r="C9172" s="74" t="s">
        <v>13109</v>
      </c>
      <c r="D9172" s="122">
        <v>9.2799999999999994</v>
      </c>
    </row>
    <row r="9173" spans="1:4">
      <c r="A9173" s="72" t="s">
        <v>35619</v>
      </c>
      <c r="B9173" s="73" t="s">
        <v>75714</v>
      </c>
      <c r="C9173" s="74" t="s">
        <v>13109</v>
      </c>
      <c r="D9173" s="122">
        <v>4.8099999999999996</v>
      </c>
    </row>
    <row r="9174" spans="1:4">
      <c r="A9174" s="72" t="s">
        <v>35620</v>
      </c>
      <c r="B9174" s="73" t="s">
        <v>75715</v>
      </c>
      <c r="C9174" s="74" t="s">
        <v>13109</v>
      </c>
      <c r="D9174" s="122">
        <v>12.89</v>
      </c>
    </row>
    <row r="9175" spans="1:4">
      <c r="A9175" s="72" t="s">
        <v>35621</v>
      </c>
      <c r="B9175" s="73" t="s">
        <v>75716</v>
      </c>
      <c r="C9175" s="74" t="s">
        <v>13109</v>
      </c>
      <c r="D9175" s="122">
        <v>14.18</v>
      </c>
    </row>
    <row r="9176" spans="1:4">
      <c r="A9176" s="72" t="s">
        <v>35622</v>
      </c>
      <c r="B9176" s="73" t="s">
        <v>75717</v>
      </c>
      <c r="C9176" s="74" t="s">
        <v>13109</v>
      </c>
      <c r="D9176" s="122">
        <v>15.1</v>
      </c>
    </row>
    <row r="9177" spans="1:4">
      <c r="A9177" s="72" t="s">
        <v>35623</v>
      </c>
      <c r="B9177" s="73" t="s">
        <v>75718</v>
      </c>
      <c r="C9177" s="74" t="s">
        <v>13109</v>
      </c>
      <c r="D9177" s="122">
        <v>16.62</v>
      </c>
    </row>
    <row r="9178" spans="1:4">
      <c r="A9178" s="72" t="s">
        <v>35624</v>
      </c>
      <c r="B9178" s="73" t="s">
        <v>75719</v>
      </c>
      <c r="C9178" s="74" t="s">
        <v>13109</v>
      </c>
      <c r="D9178" s="122">
        <v>18.34</v>
      </c>
    </row>
    <row r="9179" spans="1:4">
      <c r="A9179" s="72" t="s">
        <v>35625</v>
      </c>
      <c r="B9179" s="73" t="s">
        <v>75720</v>
      </c>
      <c r="C9179" s="74" t="s">
        <v>13109</v>
      </c>
      <c r="D9179" s="122">
        <v>20.18</v>
      </c>
    </row>
    <row r="9180" spans="1:4">
      <c r="A9180" s="72" t="s">
        <v>35626</v>
      </c>
      <c r="B9180" s="73" t="s">
        <v>75721</v>
      </c>
      <c r="C9180" s="74" t="s">
        <v>13109</v>
      </c>
      <c r="D9180" s="122">
        <v>22.19</v>
      </c>
    </row>
    <row r="9181" spans="1:4">
      <c r="A9181" s="118" t="s">
        <v>75722</v>
      </c>
      <c r="B9181" s="119" t="s">
        <v>75723</v>
      </c>
      <c r="C9181" s="120"/>
      <c r="D9181" s="121"/>
    </row>
    <row r="9182" spans="1:4">
      <c r="A9182" s="72" t="s">
        <v>35627</v>
      </c>
      <c r="B9182" s="73" t="s">
        <v>75724</v>
      </c>
      <c r="C9182" s="74" t="s">
        <v>13109</v>
      </c>
      <c r="D9182" s="122">
        <v>4.91</v>
      </c>
    </row>
    <row r="9183" spans="1:4">
      <c r="A9183" s="72" t="s">
        <v>35628</v>
      </c>
      <c r="B9183" s="73" t="s">
        <v>75725</v>
      </c>
      <c r="C9183" s="74" t="s">
        <v>13109</v>
      </c>
      <c r="D9183" s="122">
        <v>5.01</v>
      </c>
    </row>
    <row r="9184" spans="1:4">
      <c r="A9184" s="72" t="s">
        <v>35629</v>
      </c>
      <c r="B9184" s="73" t="s">
        <v>75726</v>
      </c>
      <c r="C9184" s="74" t="s">
        <v>13109</v>
      </c>
      <c r="D9184" s="122">
        <v>5.12</v>
      </c>
    </row>
    <row r="9185" spans="1:4">
      <c r="A9185" s="72" t="s">
        <v>35630</v>
      </c>
      <c r="B9185" s="73" t="s">
        <v>75727</v>
      </c>
      <c r="C9185" s="74" t="s">
        <v>13109</v>
      </c>
      <c r="D9185" s="122">
        <v>5.22</v>
      </c>
    </row>
    <row r="9186" spans="1:4">
      <c r="A9186" s="72" t="s">
        <v>35631</v>
      </c>
      <c r="B9186" s="73" t="s">
        <v>75728</v>
      </c>
      <c r="C9186" s="74" t="s">
        <v>13109</v>
      </c>
      <c r="D9186" s="122">
        <v>5.33</v>
      </c>
    </row>
    <row r="9187" spans="1:4">
      <c r="A9187" s="72" t="s">
        <v>35632</v>
      </c>
      <c r="B9187" s="73" t="s">
        <v>75729</v>
      </c>
      <c r="C9187" s="74" t="s">
        <v>13109</v>
      </c>
      <c r="D9187" s="122">
        <v>5.44</v>
      </c>
    </row>
    <row r="9188" spans="1:4">
      <c r="A9188" s="72" t="s">
        <v>35633</v>
      </c>
      <c r="B9188" s="73" t="s">
        <v>75730</v>
      </c>
      <c r="C9188" s="74" t="s">
        <v>13109</v>
      </c>
      <c r="D9188" s="122">
        <v>5.55</v>
      </c>
    </row>
    <row r="9189" spans="1:4">
      <c r="A9189" s="72" t="s">
        <v>35634</v>
      </c>
      <c r="B9189" s="73" t="s">
        <v>75731</v>
      </c>
      <c r="C9189" s="74" t="s">
        <v>13109</v>
      </c>
      <c r="D9189" s="122">
        <v>5.66</v>
      </c>
    </row>
    <row r="9190" spans="1:4">
      <c r="A9190" s="72" t="s">
        <v>35635</v>
      </c>
      <c r="B9190" s="73" t="s">
        <v>75732</v>
      </c>
      <c r="C9190" s="74" t="s">
        <v>13109</v>
      </c>
      <c r="D9190" s="122">
        <v>5.84</v>
      </c>
    </row>
    <row r="9191" spans="1:4">
      <c r="A9191" s="72" t="s">
        <v>35636</v>
      </c>
      <c r="B9191" s="73" t="s">
        <v>75733</v>
      </c>
      <c r="C9191" s="74" t="s">
        <v>13109</v>
      </c>
      <c r="D9191" s="122">
        <v>7.14</v>
      </c>
    </row>
    <row r="9192" spans="1:4">
      <c r="A9192" s="118" t="s">
        <v>75734</v>
      </c>
      <c r="B9192" s="119" t="s">
        <v>75735</v>
      </c>
      <c r="C9192" s="120"/>
      <c r="D9192" s="121"/>
    </row>
    <row r="9193" spans="1:4">
      <c r="A9193" s="118" t="s">
        <v>75736</v>
      </c>
      <c r="B9193" s="119" t="s">
        <v>75737</v>
      </c>
      <c r="C9193" s="120"/>
      <c r="D9193" s="121"/>
    </row>
    <row r="9194" spans="1:4">
      <c r="A9194" s="72" t="s">
        <v>35637</v>
      </c>
      <c r="B9194" s="73" t="s">
        <v>75738</v>
      </c>
      <c r="C9194" s="74" t="s">
        <v>13109</v>
      </c>
      <c r="D9194" s="122">
        <v>655.44</v>
      </c>
    </row>
    <row r="9195" spans="1:4">
      <c r="A9195" s="72" t="s">
        <v>35638</v>
      </c>
      <c r="B9195" s="73" t="s">
        <v>75739</v>
      </c>
      <c r="C9195" s="74" t="s">
        <v>13109</v>
      </c>
      <c r="D9195" s="122">
        <v>688.21</v>
      </c>
    </row>
    <row r="9196" spans="1:4">
      <c r="A9196" s="72" t="s">
        <v>35639</v>
      </c>
      <c r="B9196" s="73" t="s">
        <v>75740</v>
      </c>
      <c r="C9196" s="74" t="s">
        <v>13109</v>
      </c>
      <c r="D9196" s="122">
        <v>722.63</v>
      </c>
    </row>
    <row r="9197" spans="1:4">
      <c r="A9197" s="72" t="s">
        <v>35640</v>
      </c>
      <c r="B9197" s="73" t="s">
        <v>75741</v>
      </c>
      <c r="C9197" s="74" t="s">
        <v>13109</v>
      </c>
      <c r="D9197" s="122">
        <v>758.76</v>
      </c>
    </row>
    <row r="9198" spans="1:4">
      <c r="A9198" s="72" t="s">
        <v>35641</v>
      </c>
      <c r="B9198" s="73" t="s">
        <v>75742</v>
      </c>
      <c r="C9198" s="74" t="s">
        <v>13109</v>
      </c>
      <c r="D9198" s="122">
        <v>796.69</v>
      </c>
    </row>
    <row r="9199" spans="1:4">
      <c r="A9199" s="72" t="s">
        <v>35642</v>
      </c>
      <c r="B9199" s="73" t="s">
        <v>75743</v>
      </c>
      <c r="C9199" s="74" t="s">
        <v>13109</v>
      </c>
      <c r="D9199" s="122">
        <v>836.53</v>
      </c>
    </row>
    <row r="9200" spans="1:4">
      <c r="A9200" s="72" t="s">
        <v>35643</v>
      </c>
      <c r="B9200" s="73" t="s">
        <v>75744</v>
      </c>
      <c r="C9200" s="74" t="s">
        <v>13109</v>
      </c>
      <c r="D9200" s="122">
        <v>1016.81</v>
      </c>
    </row>
    <row r="9201" spans="1:4">
      <c r="A9201" s="118" t="s">
        <v>75745</v>
      </c>
      <c r="B9201" s="119" t="s">
        <v>75746</v>
      </c>
      <c r="C9201" s="120"/>
      <c r="D9201" s="121"/>
    </row>
    <row r="9202" spans="1:4">
      <c r="A9202" s="72" t="s">
        <v>35644</v>
      </c>
      <c r="B9202" s="73" t="s">
        <v>75747</v>
      </c>
      <c r="C9202" s="74" t="s">
        <v>13109</v>
      </c>
      <c r="D9202" s="122">
        <v>262.18</v>
      </c>
    </row>
    <row r="9203" spans="1:4">
      <c r="A9203" s="72" t="s">
        <v>35645</v>
      </c>
      <c r="B9203" s="73" t="s">
        <v>75748</v>
      </c>
      <c r="C9203" s="74" t="s">
        <v>13109</v>
      </c>
      <c r="D9203" s="122">
        <v>275.29000000000002</v>
      </c>
    </row>
    <row r="9204" spans="1:4">
      <c r="A9204" s="72" t="s">
        <v>35646</v>
      </c>
      <c r="B9204" s="73" t="s">
        <v>75749</v>
      </c>
      <c r="C9204" s="74" t="s">
        <v>13109</v>
      </c>
      <c r="D9204" s="122">
        <v>289.05</v>
      </c>
    </row>
    <row r="9205" spans="1:4">
      <c r="A9205" s="72" t="s">
        <v>35647</v>
      </c>
      <c r="B9205" s="73" t="s">
        <v>75750</v>
      </c>
      <c r="C9205" s="74" t="s">
        <v>13109</v>
      </c>
      <c r="D9205" s="122">
        <v>303.5</v>
      </c>
    </row>
    <row r="9206" spans="1:4">
      <c r="A9206" s="118" t="s">
        <v>75751</v>
      </c>
      <c r="B9206" s="119" t="s">
        <v>75752</v>
      </c>
      <c r="C9206" s="120"/>
      <c r="D9206" s="121"/>
    </row>
    <row r="9207" spans="1:4">
      <c r="A9207" s="72" t="s">
        <v>35648</v>
      </c>
      <c r="B9207" s="73" t="s">
        <v>75753</v>
      </c>
      <c r="C9207" s="74" t="s">
        <v>13109</v>
      </c>
      <c r="D9207" s="122">
        <v>458.81</v>
      </c>
    </row>
    <row r="9208" spans="1:4">
      <c r="A9208" s="72" t="s">
        <v>35649</v>
      </c>
      <c r="B9208" s="73" t="s">
        <v>75754</v>
      </c>
      <c r="C9208" s="74" t="s">
        <v>13109</v>
      </c>
      <c r="D9208" s="122">
        <v>467.99</v>
      </c>
    </row>
    <row r="9209" spans="1:4">
      <c r="A9209" s="72" t="s">
        <v>35650</v>
      </c>
      <c r="B9209" s="73" t="s">
        <v>75755</v>
      </c>
      <c r="C9209" s="74" t="s">
        <v>13109</v>
      </c>
      <c r="D9209" s="122">
        <v>477.35</v>
      </c>
    </row>
    <row r="9210" spans="1:4">
      <c r="A9210" s="72" t="s">
        <v>35651</v>
      </c>
      <c r="B9210" s="73" t="s">
        <v>75756</v>
      </c>
      <c r="C9210" s="74" t="s">
        <v>13109</v>
      </c>
      <c r="D9210" s="122">
        <v>481.75</v>
      </c>
    </row>
    <row r="9211" spans="1:4">
      <c r="A9211" s="72" t="s">
        <v>35652</v>
      </c>
      <c r="B9211" s="73" t="s">
        <v>75757</v>
      </c>
      <c r="C9211" s="74" t="s">
        <v>13109</v>
      </c>
      <c r="D9211" s="122">
        <v>491.39</v>
      </c>
    </row>
    <row r="9212" spans="1:4">
      <c r="A9212" s="72" t="s">
        <v>35653</v>
      </c>
      <c r="B9212" s="73" t="s">
        <v>75758</v>
      </c>
      <c r="C9212" s="74" t="s">
        <v>13109</v>
      </c>
      <c r="D9212" s="122">
        <v>501.21</v>
      </c>
    </row>
    <row r="9213" spans="1:4">
      <c r="A9213" s="72" t="s">
        <v>35654</v>
      </c>
      <c r="B9213" s="73" t="s">
        <v>75759</v>
      </c>
      <c r="C9213" s="74" t="s">
        <v>13109</v>
      </c>
      <c r="D9213" s="122">
        <v>505.84</v>
      </c>
    </row>
    <row r="9214" spans="1:4">
      <c r="A9214" s="72" t="s">
        <v>35655</v>
      </c>
      <c r="B9214" s="73" t="s">
        <v>75760</v>
      </c>
      <c r="C9214" s="74" t="s">
        <v>13109</v>
      </c>
      <c r="D9214" s="122">
        <v>515.95000000000005</v>
      </c>
    </row>
    <row r="9215" spans="1:4">
      <c r="A9215" s="72" t="s">
        <v>35656</v>
      </c>
      <c r="B9215" s="73" t="s">
        <v>75761</v>
      </c>
      <c r="C9215" s="74" t="s">
        <v>13109</v>
      </c>
      <c r="D9215" s="122">
        <v>526.27</v>
      </c>
    </row>
    <row r="9216" spans="1:4">
      <c r="A9216" s="72" t="s">
        <v>35657</v>
      </c>
      <c r="B9216" s="73" t="s">
        <v>75762</v>
      </c>
      <c r="C9216" s="74" t="s">
        <v>13109</v>
      </c>
      <c r="D9216" s="122">
        <v>531.13</v>
      </c>
    </row>
    <row r="9217" spans="1:4">
      <c r="A9217" s="72" t="s">
        <v>35658</v>
      </c>
      <c r="B9217" s="73" t="s">
        <v>75763</v>
      </c>
      <c r="C9217" s="74" t="s">
        <v>13109</v>
      </c>
      <c r="D9217" s="122">
        <v>541.75</v>
      </c>
    </row>
    <row r="9218" spans="1:4">
      <c r="A9218" s="72" t="s">
        <v>35659</v>
      </c>
      <c r="B9218" s="73" t="s">
        <v>75764</v>
      </c>
      <c r="C9218" s="74" t="s">
        <v>13109</v>
      </c>
      <c r="D9218" s="122">
        <v>552.59</v>
      </c>
    </row>
    <row r="9219" spans="1:4">
      <c r="A9219" s="118" t="s">
        <v>75765</v>
      </c>
      <c r="B9219" s="119" t="s">
        <v>73775</v>
      </c>
      <c r="C9219" s="120"/>
      <c r="D9219" s="121"/>
    </row>
    <row r="9220" spans="1:4" ht="21.6">
      <c r="A9220" s="72" t="s">
        <v>35660</v>
      </c>
      <c r="B9220" s="73" t="s">
        <v>75766</v>
      </c>
      <c r="C9220" s="74" t="s">
        <v>13109</v>
      </c>
      <c r="D9220" s="122">
        <v>14236.81</v>
      </c>
    </row>
    <row r="9221" spans="1:4">
      <c r="A9221" s="118" t="s">
        <v>75767</v>
      </c>
      <c r="B9221" s="119" t="s">
        <v>75768</v>
      </c>
      <c r="C9221" s="120"/>
      <c r="D9221" s="121"/>
    </row>
    <row r="9222" spans="1:4" ht="21.6">
      <c r="A9222" s="118" t="s">
        <v>75769</v>
      </c>
      <c r="B9222" s="119" t="s">
        <v>75770</v>
      </c>
      <c r="C9222" s="120"/>
      <c r="D9222" s="121"/>
    </row>
    <row r="9223" spans="1:4">
      <c r="A9223" s="118" t="s">
        <v>75771</v>
      </c>
      <c r="B9223" s="119" t="s">
        <v>75772</v>
      </c>
      <c r="C9223" s="120"/>
      <c r="D9223" s="121"/>
    </row>
    <row r="9224" spans="1:4">
      <c r="A9224" s="72" t="s">
        <v>35661</v>
      </c>
      <c r="B9224" s="73" t="s">
        <v>75773</v>
      </c>
      <c r="C9224" s="74" t="s">
        <v>13109</v>
      </c>
      <c r="D9224" s="122">
        <v>3.44</v>
      </c>
    </row>
    <row r="9225" spans="1:4">
      <c r="A9225" s="118" t="s">
        <v>75774</v>
      </c>
      <c r="B9225" s="119" t="s">
        <v>75775</v>
      </c>
      <c r="C9225" s="120"/>
      <c r="D9225" s="121"/>
    </row>
    <row r="9226" spans="1:4">
      <c r="A9226" s="72" t="s">
        <v>35662</v>
      </c>
      <c r="B9226" s="73" t="s">
        <v>75776</v>
      </c>
      <c r="C9226" s="74" t="s">
        <v>13109</v>
      </c>
      <c r="D9226" s="122">
        <v>11.15</v>
      </c>
    </row>
    <row r="9227" spans="1:4">
      <c r="A9227" s="72" t="s">
        <v>35663</v>
      </c>
      <c r="B9227" s="73" t="s">
        <v>75777</v>
      </c>
      <c r="C9227" s="74" t="s">
        <v>13109</v>
      </c>
      <c r="D9227" s="122">
        <v>11.72</v>
      </c>
    </row>
    <row r="9228" spans="1:4">
      <c r="A9228" s="72" t="s">
        <v>35664</v>
      </c>
      <c r="B9228" s="73" t="s">
        <v>75778</v>
      </c>
      <c r="C9228" s="74" t="s">
        <v>13109</v>
      </c>
      <c r="D9228" s="122">
        <v>12.18</v>
      </c>
    </row>
    <row r="9229" spans="1:4">
      <c r="A9229" s="72" t="s">
        <v>35665</v>
      </c>
      <c r="B9229" s="73" t="s">
        <v>75779</v>
      </c>
      <c r="C9229" s="74" t="s">
        <v>13109</v>
      </c>
      <c r="D9229" s="122">
        <v>12.79</v>
      </c>
    </row>
    <row r="9230" spans="1:4">
      <c r="A9230" s="72" t="s">
        <v>35666</v>
      </c>
      <c r="B9230" s="73" t="s">
        <v>75780</v>
      </c>
      <c r="C9230" s="74" t="s">
        <v>13109</v>
      </c>
      <c r="D9230" s="122">
        <v>13.43</v>
      </c>
    </row>
    <row r="9231" spans="1:4">
      <c r="A9231" s="72" t="s">
        <v>35667</v>
      </c>
      <c r="B9231" s="73" t="s">
        <v>75781</v>
      </c>
      <c r="C9231" s="74" t="s">
        <v>13109</v>
      </c>
      <c r="D9231" s="122">
        <v>14.1</v>
      </c>
    </row>
    <row r="9232" spans="1:4">
      <c r="A9232" s="72" t="s">
        <v>35668</v>
      </c>
      <c r="B9232" s="73" t="s">
        <v>75782</v>
      </c>
      <c r="C9232" s="74" t="s">
        <v>13109</v>
      </c>
      <c r="D9232" s="122">
        <v>14.8</v>
      </c>
    </row>
    <row r="9233" spans="1:4">
      <c r="A9233" s="72" t="s">
        <v>35669</v>
      </c>
      <c r="B9233" s="73" t="s">
        <v>75783</v>
      </c>
      <c r="C9233" s="74" t="s">
        <v>13109</v>
      </c>
      <c r="D9233" s="122">
        <v>15.54</v>
      </c>
    </row>
    <row r="9234" spans="1:4">
      <c r="A9234" s="72" t="s">
        <v>35670</v>
      </c>
      <c r="B9234" s="73" t="s">
        <v>75784</v>
      </c>
      <c r="C9234" s="74" t="s">
        <v>13109</v>
      </c>
      <c r="D9234" s="122">
        <v>16.32</v>
      </c>
    </row>
    <row r="9235" spans="1:4">
      <c r="A9235" s="118" t="s">
        <v>75785</v>
      </c>
      <c r="B9235" s="119" t="s">
        <v>75786</v>
      </c>
      <c r="C9235" s="120"/>
      <c r="D9235" s="121"/>
    </row>
    <row r="9236" spans="1:4">
      <c r="A9236" s="72" t="s">
        <v>35671</v>
      </c>
      <c r="B9236" s="73" t="s">
        <v>75787</v>
      </c>
      <c r="C9236" s="74" t="s">
        <v>13109</v>
      </c>
      <c r="D9236" s="122">
        <v>1.74</v>
      </c>
    </row>
    <row r="9237" spans="1:4">
      <c r="A9237" s="72" t="s">
        <v>35672</v>
      </c>
      <c r="B9237" s="73" t="s">
        <v>75788</v>
      </c>
      <c r="C9237" s="74" t="s">
        <v>13109</v>
      </c>
      <c r="D9237" s="122">
        <v>1.93</v>
      </c>
    </row>
    <row r="9238" spans="1:4">
      <c r="A9238" s="72" t="s">
        <v>35673</v>
      </c>
      <c r="B9238" s="73" t="s">
        <v>75789</v>
      </c>
      <c r="C9238" s="74" t="s">
        <v>13109</v>
      </c>
      <c r="D9238" s="122">
        <v>2.16</v>
      </c>
    </row>
    <row r="9239" spans="1:4">
      <c r="A9239" s="72" t="s">
        <v>35674</v>
      </c>
      <c r="B9239" s="73" t="s">
        <v>75790</v>
      </c>
      <c r="C9239" s="74" t="s">
        <v>13109</v>
      </c>
      <c r="D9239" s="122">
        <v>3.44</v>
      </c>
    </row>
    <row r="9240" spans="1:4">
      <c r="A9240" s="72" t="s">
        <v>35675</v>
      </c>
      <c r="B9240" s="73" t="s">
        <v>75791</v>
      </c>
      <c r="C9240" s="74" t="s">
        <v>13109</v>
      </c>
      <c r="D9240" s="122">
        <v>6.08</v>
      </c>
    </row>
    <row r="9241" spans="1:4">
      <c r="A9241" s="72" t="s">
        <v>35676</v>
      </c>
      <c r="B9241" s="73" t="s">
        <v>75792</v>
      </c>
      <c r="C9241" s="74" t="s">
        <v>13109</v>
      </c>
      <c r="D9241" s="122">
        <v>6.83</v>
      </c>
    </row>
    <row r="9242" spans="1:4">
      <c r="A9242" s="72" t="s">
        <v>35677</v>
      </c>
      <c r="B9242" s="73" t="s">
        <v>75793</v>
      </c>
      <c r="C9242" s="74" t="s">
        <v>13109</v>
      </c>
      <c r="D9242" s="122">
        <v>7.16</v>
      </c>
    </row>
    <row r="9243" spans="1:4">
      <c r="A9243" s="72" t="s">
        <v>35678</v>
      </c>
      <c r="B9243" s="73" t="s">
        <v>75794</v>
      </c>
      <c r="C9243" s="74" t="s">
        <v>13109</v>
      </c>
      <c r="D9243" s="122">
        <v>7.88</v>
      </c>
    </row>
    <row r="9244" spans="1:4">
      <c r="A9244" s="72" t="s">
        <v>35679</v>
      </c>
      <c r="B9244" s="73" t="s">
        <v>75795</v>
      </c>
      <c r="C9244" s="74" t="s">
        <v>13109</v>
      </c>
      <c r="D9244" s="122">
        <v>8.84</v>
      </c>
    </row>
    <row r="9245" spans="1:4">
      <c r="A9245" s="72" t="s">
        <v>35680</v>
      </c>
      <c r="B9245" s="73" t="s">
        <v>75796</v>
      </c>
      <c r="C9245" s="74" t="s">
        <v>13109</v>
      </c>
      <c r="D9245" s="122">
        <v>9.7200000000000006</v>
      </c>
    </row>
    <row r="9246" spans="1:4">
      <c r="A9246" s="72" t="s">
        <v>35681</v>
      </c>
      <c r="B9246" s="73" t="s">
        <v>75797</v>
      </c>
      <c r="C9246" s="74" t="s">
        <v>13109</v>
      </c>
      <c r="D9246" s="122">
        <v>10.58</v>
      </c>
    </row>
    <row r="9247" spans="1:4">
      <c r="A9247" s="118" t="s">
        <v>75798</v>
      </c>
      <c r="B9247" s="119" t="s">
        <v>75799</v>
      </c>
      <c r="C9247" s="120"/>
      <c r="D9247" s="121"/>
    </row>
    <row r="9248" spans="1:4">
      <c r="A9248" s="118" t="s">
        <v>75800</v>
      </c>
      <c r="B9248" s="119" t="s">
        <v>75801</v>
      </c>
      <c r="C9248" s="120"/>
      <c r="D9248" s="121"/>
    </row>
    <row r="9249" spans="1:4">
      <c r="A9249" s="72" t="s">
        <v>35682</v>
      </c>
      <c r="B9249" s="73" t="s">
        <v>75802</v>
      </c>
      <c r="C9249" s="74" t="s">
        <v>13109</v>
      </c>
      <c r="D9249" s="122">
        <v>23.35</v>
      </c>
    </row>
    <row r="9250" spans="1:4">
      <c r="A9250" s="72" t="s">
        <v>35683</v>
      </c>
      <c r="B9250" s="73" t="s">
        <v>75803</v>
      </c>
      <c r="C9250" s="74" t="s">
        <v>13109</v>
      </c>
      <c r="D9250" s="122">
        <v>25.94</v>
      </c>
    </row>
    <row r="9251" spans="1:4">
      <c r="A9251" s="72" t="s">
        <v>35684</v>
      </c>
      <c r="B9251" s="73" t="s">
        <v>75804</v>
      </c>
      <c r="C9251" s="74" t="s">
        <v>13109</v>
      </c>
      <c r="D9251" s="122">
        <v>28.83</v>
      </c>
    </row>
    <row r="9252" spans="1:4">
      <c r="A9252" s="72" t="s">
        <v>35685</v>
      </c>
      <c r="B9252" s="73" t="s">
        <v>75805</v>
      </c>
      <c r="C9252" s="74" t="s">
        <v>13109</v>
      </c>
      <c r="D9252" s="122">
        <v>32.03</v>
      </c>
    </row>
    <row r="9253" spans="1:4">
      <c r="A9253" s="72" t="s">
        <v>35686</v>
      </c>
      <c r="B9253" s="73" t="s">
        <v>75806</v>
      </c>
      <c r="C9253" s="74" t="s">
        <v>13109</v>
      </c>
      <c r="D9253" s="122">
        <v>35.590000000000003</v>
      </c>
    </row>
    <row r="9254" spans="1:4">
      <c r="A9254" s="72" t="s">
        <v>35687</v>
      </c>
      <c r="B9254" s="73" t="s">
        <v>75807</v>
      </c>
      <c r="C9254" s="74" t="s">
        <v>13109</v>
      </c>
      <c r="D9254" s="122">
        <v>39.94</v>
      </c>
    </row>
    <row r="9255" spans="1:4">
      <c r="A9255" s="118" t="s">
        <v>75808</v>
      </c>
      <c r="B9255" s="119" t="s">
        <v>75809</v>
      </c>
      <c r="C9255" s="120"/>
      <c r="D9255" s="121"/>
    </row>
    <row r="9256" spans="1:4">
      <c r="A9256" s="72" t="s">
        <v>35688</v>
      </c>
      <c r="B9256" s="73" t="s">
        <v>75810</v>
      </c>
      <c r="C9256" s="74" t="s">
        <v>13109</v>
      </c>
      <c r="D9256" s="122">
        <v>0.86</v>
      </c>
    </row>
    <row r="9257" spans="1:4">
      <c r="A9257" s="72" t="s">
        <v>35689</v>
      </c>
      <c r="B9257" s="73" t="s">
        <v>75811</v>
      </c>
      <c r="C9257" s="74" t="s">
        <v>13109</v>
      </c>
      <c r="D9257" s="122">
        <v>0.95</v>
      </c>
    </row>
    <row r="9258" spans="1:4">
      <c r="A9258" s="72" t="s">
        <v>35690</v>
      </c>
      <c r="B9258" s="73" t="s">
        <v>75812</v>
      </c>
      <c r="C9258" s="74" t="s">
        <v>13109</v>
      </c>
      <c r="D9258" s="122">
        <v>1.07</v>
      </c>
    </row>
    <row r="9259" spans="1:4">
      <c r="A9259" s="72" t="s">
        <v>35691</v>
      </c>
      <c r="B9259" s="73" t="s">
        <v>75813</v>
      </c>
      <c r="C9259" s="74" t="s">
        <v>13109</v>
      </c>
      <c r="D9259" s="122">
        <v>1.17</v>
      </c>
    </row>
    <row r="9260" spans="1:4">
      <c r="A9260" s="72" t="s">
        <v>35692</v>
      </c>
      <c r="B9260" s="73" t="s">
        <v>75814</v>
      </c>
      <c r="C9260" s="74" t="s">
        <v>13109</v>
      </c>
      <c r="D9260" s="122">
        <v>1.8</v>
      </c>
    </row>
    <row r="9261" spans="1:4">
      <c r="A9261" s="72" t="s">
        <v>35693</v>
      </c>
      <c r="B9261" s="73" t="s">
        <v>75815</v>
      </c>
      <c r="C9261" s="74" t="s">
        <v>13109</v>
      </c>
      <c r="D9261" s="122">
        <v>1.96</v>
      </c>
    </row>
    <row r="9262" spans="1:4">
      <c r="A9262" s="72" t="s">
        <v>35694</v>
      </c>
      <c r="B9262" s="73" t="s">
        <v>75816</v>
      </c>
      <c r="C9262" s="74" t="s">
        <v>13109</v>
      </c>
      <c r="D9262" s="122">
        <v>2.37</v>
      </c>
    </row>
    <row r="9263" spans="1:4">
      <c r="A9263" s="72" t="s">
        <v>35695</v>
      </c>
      <c r="B9263" s="73" t="s">
        <v>75817</v>
      </c>
      <c r="C9263" s="74" t="s">
        <v>13109</v>
      </c>
      <c r="D9263" s="122">
        <v>2.82</v>
      </c>
    </row>
    <row r="9264" spans="1:4">
      <c r="A9264" s="72" t="s">
        <v>35696</v>
      </c>
      <c r="B9264" s="73" t="s">
        <v>75818</v>
      </c>
      <c r="C9264" s="74" t="s">
        <v>13109</v>
      </c>
      <c r="D9264" s="122">
        <v>3.38</v>
      </c>
    </row>
    <row r="9265" spans="1:4">
      <c r="A9265" s="72" t="s">
        <v>35697</v>
      </c>
      <c r="B9265" s="73" t="s">
        <v>75819</v>
      </c>
      <c r="C9265" s="74" t="s">
        <v>13109</v>
      </c>
      <c r="D9265" s="122">
        <v>7.31</v>
      </c>
    </row>
    <row r="9266" spans="1:4">
      <c r="A9266" s="72" t="s">
        <v>35698</v>
      </c>
      <c r="B9266" s="73" t="s">
        <v>75820</v>
      </c>
      <c r="C9266" s="74" t="s">
        <v>13109</v>
      </c>
      <c r="D9266" s="122">
        <v>6.08</v>
      </c>
    </row>
    <row r="9267" spans="1:4">
      <c r="A9267" s="72" t="s">
        <v>35699</v>
      </c>
      <c r="B9267" s="73" t="s">
        <v>75821</v>
      </c>
      <c r="C9267" s="74" t="s">
        <v>13109</v>
      </c>
      <c r="D9267" s="122">
        <v>6.07</v>
      </c>
    </row>
    <row r="9268" spans="1:4">
      <c r="A9268" s="118" t="s">
        <v>75822</v>
      </c>
      <c r="B9268" s="119" t="s">
        <v>75823</v>
      </c>
      <c r="C9268" s="120"/>
      <c r="D9268" s="121"/>
    </row>
    <row r="9269" spans="1:4">
      <c r="A9269" s="118" t="s">
        <v>75824</v>
      </c>
      <c r="B9269" s="119" t="s">
        <v>75825</v>
      </c>
      <c r="C9269" s="120"/>
      <c r="D9269" s="121"/>
    </row>
    <row r="9270" spans="1:4">
      <c r="A9270" s="118" t="s">
        <v>75826</v>
      </c>
      <c r="B9270" s="119" t="s">
        <v>75827</v>
      </c>
      <c r="C9270" s="120"/>
      <c r="D9270" s="121"/>
    </row>
    <row r="9271" spans="1:4">
      <c r="A9271" s="118" t="s">
        <v>75828</v>
      </c>
      <c r="B9271" s="119" t="s">
        <v>75829</v>
      </c>
      <c r="C9271" s="120"/>
      <c r="D9271" s="121"/>
    </row>
    <row r="9272" spans="1:4">
      <c r="A9272" s="118" t="s">
        <v>75830</v>
      </c>
      <c r="B9272" s="119" t="s">
        <v>75831</v>
      </c>
      <c r="C9272" s="120"/>
      <c r="D9272" s="121"/>
    </row>
    <row r="9273" spans="1:4">
      <c r="A9273" s="72" t="s">
        <v>35700</v>
      </c>
      <c r="B9273" s="73" t="s">
        <v>75832</v>
      </c>
      <c r="C9273" s="74" t="s">
        <v>13109</v>
      </c>
      <c r="D9273" s="122">
        <v>4.4400000000000004</v>
      </c>
    </row>
    <row r="9274" spans="1:4">
      <c r="A9274" s="72" t="s">
        <v>35701</v>
      </c>
      <c r="B9274" s="73" t="s">
        <v>75833</v>
      </c>
      <c r="C9274" s="74" t="s">
        <v>13109</v>
      </c>
      <c r="D9274" s="122">
        <v>4.93</v>
      </c>
    </row>
    <row r="9275" spans="1:4">
      <c r="A9275" s="72" t="s">
        <v>35702</v>
      </c>
      <c r="B9275" s="73" t="s">
        <v>75834</v>
      </c>
      <c r="C9275" s="74" t="s">
        <v>13109</v>
      </c>
      <c r="D9275" s="122">
        <v>5.48</v>
      </c>
    </row>
    <row r="9276" spans="1:4">
      <c r="A9276" s="72" t="s">
        <v>35703</v>
      </c>
      <c r="B9276" s="73" t="s">
        <v>75835</v>
      </c>
      <c r="C9276" s="74" t="s">
        <v>13109</v>
      </c>
      <c r="D9276" s="122">
        <v>6.14</v>
      </c>
    </row>
    <row r="9277" spans="1:4">
      <c r="A9277" s="72" t="s">
        <v>35704</v>
      </c>
      <c r="B9277" s="73" t="s">
        <v>75836</v>
      </c>
      <c r="C9277" s="74" t="s">
        <v>13109</v>
      </c>
      <c r="D9277" s="122">
        <v>6.83</v>
      </c>
    </row>
    <row r="9278" spans="1:4">
      <c r="A9278" s="72" t="s">
        <v>35705</v>
      </c>
      <c r="B9278" s="73" t="s">
        <v>75837</v>
      </c>
      <c r="C9278" s="74" t="s">
        <v>13109</v>
      </c>
      <c r="D9278" s="122">
        <v>7.44</v>
      </c>
    </row>
    <row r="9279" spans="1:4">
      <c r="A9279" s="72" t="s">
        <v>35706</v>
      </c>
      <c r="B9279" s="73" t="s">
        <v>75838</v>
      </c>
      <c r="C9279" s="74" t="s">
        <v>13109</v>
      </c>
      <c r="D9279" s="122">
        <v>8.18</v>
      </c>
    </row>
    <row r="9280" spans="1:4">
      <c r="A9280" s="72" t="s">
        <v>35707</v>
      </c>
      <c r="B9280" s="73" t="s">
        <v>75839</v>
      </c>
      <c r="C9280" s="74" t="s">
        <v>13109</v>
      </c>
      <c r="D9280" s="122">
        <v>9</v>
      </c>
    </row>
    <row r="9281" spans="1:4">
      <c r="A9281" s="72" t="s">
        <v>35708</v>
      </c>
      <c r="B9281" s="73" t="s">
        <v>75840</v>
      </c>
      <c r="C9281" s="74" t="s">
        <v>13109</v>
      </c>
      <c r="D9281" s="122">
        <v>9.9</v>
      </c>
    </row>
    <row r="9282" spans="1:4">
      <c r="A9282" s="72" t="s">
        <v>35709</v>
      </c>
      <c r="B9282" s="73" t="s">
        <v>75841</v>
      </c>
      <c r="C9282" s="74" t="s">
        <v>13109</v>
      </c>
      <c r="D9282" s="122">
        <v>10.89</v>
      </c>
    </row>
    <row r="9283" spans="1:4">
      <c r="A9283" s="72" t="s">
        <v>35710</v>
      </c>
      <c r="B9283" s="73" t="s">
        <v>75842</v>
      </c>
      <c r="C9283" s="74" t="s">
        <v>13109</v>
      </c>
      <c r="D9283" s="122">
        <v>11.98</v>
      </c>
    </row>
    <row r="9284" spans="1:4">
      <c r="A9284" s="72" t="s">
        <v>35711</v>
      </c>
      <c r="B9284" s="73" t="s">
        <v>75843</v>
      </c>
      <c r="C9284" s="74" t="s">
        <v>13109</v>
      </c>
      <c r="D9284" s="122">
        <v>13.17</v>
      </c>
    </row>
    <row r="9285" spans="1:4">
      <c r="A9285" s="118" t="s">
        <v>75844</v>
      </c>
      <c r="B9285" s="119" t="s">
        <v>75845</v>
      </c>
      <c r="C9285" s="120"/>
      <c r="D9285" s="121"/>
    </row>
    <row r="9286" spans="1:4">
      <c r="A9286" s="72" t="s">
        <v>35712</v>
      </c>
      <c r="B9286" s="73" t="s">
        <v>75846</v>
      </c>
      <c r="C9286" s="74" t="s">
        <v>13109</v>
      </c>
      <c r="D9286" s="122">
        <v>0.54</v>
      </c>
    </row>
    <row r="9287" spans="1:4">
      <c r="A9287" s="72" t="s">
        <v>35713</v>
      </c>
      <c r="B9287" s="73" t="s">
        <v>75847</v>
      </c>
      <c r="C9287" s="74" t="s">
        <v>13109</v>
      </c>
      <c r="D9287" s="122">
        <v>0.6</v>
      </c>
    </row>
    <row r="9288" spans="1:4">
      <c r="A9288" s="72" t="s">
        <v>35714</v>
      </c>
      <c r="B9288" s="73" t="s">
        <v>75848</v>
      </c>
      <c r="C9288" s="74" t="s">
        <v>13109</v>
      </c>
      <c r="D9288" s="122">
        <v>0.67</v>
      </c>
    </row>
    <row r="9289" spans="1:4">
      <c r="A9289" s="72" t="s">
        <v>35715</v>
      </c>
      <c r="B9289" s="73" t="s">
        <v>75849</v>
      </c>
      <c r="C9289" s="74" t="s">
        <v>13109</v>
      </c>
      <c r="D9289" s="122">
        <v>0.74</v>
      </c>
    </row>
    <row r="9290" spans="1:4">
      <c r="A9290" s="72" t="s">
        <v>35716</v>
      </c>
      <c r="B9290" s="73" t="s">
        <v>75850</v>
      </c>
      <c r="C9290" s="74" t="s">
        <v>13109</v>
      </c>
      <c r="D9290" s="122">
        <v>0.82</v>
      </c>
    </row>
    <row r="9291" spans="1:4">
      <c r="A9291" s="72" t="s">
        <v>35717</v>
      </c>
      <c r="B9291" s="73" t="s">
        <v>75851</v>
      </c>
      <c r="C9291" s="74" t="s">
        <v>13109</v>
      </c>
      <c r="D9291" s="122">
        <v>0.91</v>
      </c>
    </row>
    <row r="9292" spans="1:4">
      <c r="A9292" s="72" t="s">
        <v>35718</v>
      </c>
      <c r="B9292" s="73" t="s">
        <v>75852</v>
      </c>
      <c r="C9292" s="74" t="s">
        <v>13109</v>
      </c>
      <c r="D9292" s="122">
        <v>1.01</v>
      </c>
    </row>
    <row r="9293" spans="1:4">
      <c r="A9293" s="72" t="s">
        <v>35719</v>
      </c>
      <c r="B9293" s="73" t="s">
        <v>75853</v>
      </c>
      <c r="C9293" s="74" t="s">
        <v>13109</v>
      </c>
      <c r="D9293" s="122">
        <v>1.1299999999999999</v>
      </c>
    </row>
    <row r="9294" spans="1:4">
      <c r="A9294" s="72" t="s">
        <v>35720</v>
      </c>
      <c r="B9294" s="73" t="s">
        <v>75854</v>
      </c>
      <c r="C9294" s="74" t="s">
        <v>13109</v>
      </c>
      <c r="D9294" s="122">
        <v>1.25</v>
      </c>
    </row>
    <row r="9295" spans="1:4">
      <c r="A9295" s="72" t="s">
        <v>35721</v>
      </c>
      <c r="B9295" s="73" t="s">
        <v>75855</v>
      </c>
      <c r="C9295" s="74" t="s">
        <v>13109</v>
      </c>
      <c r="D9295" s="122">
        <v>1.39</v>
      </c>
    </row>
    <row r="9296" spans="1:4">
      <c r="A9296" s="72" t="s">
        <v>35722</v>
      </c>
      <c r="B9296" s="73" t="s">
        <v>75856</v>
      </c>
      <c r="C9296" s="74" t="s">
        <v>13109</v>
      </c>
      <c r="D9296" s="122">
        <v>1.57</v>
      </c>
    </row>
    <row r="9297" spans="1:4">
      <c r="A9297" s="72" t="s">
        <v>35723</v>
      </c>
      <c r="B9297" s="73" t="s">
        <v>75857</v>
      </c>
      <c r="C9297" s="74" t="s">
        <v>13109</v>
      </c>
      <c r="D9297" s="122">
        <v>1.72</v>
      </c>
    </row>
    <row r="9298" spans="1:4">
      <c r="A9298" s="72" t="s">
        <v>35724</v>
      </c>
      <c r="B9298" s="73" t="s">
        <v>75858</v>
      </c>
      <c r="C9298" s="74" t="s">
        <v>13109</v>
      </c>
      <c r="D9298" s="122">
        <v>1.93</v>
      </c>
    </row>
    <row r="9299" spans="1:4">
      <c r="A9299" s="72" t="s">
        <v>35725</v>
      </c>
      <c r="B9299" s="73" t="s">
        <v>75859</v>
      </c>
      <c r="C9299" s="74" t="s">
        <v>13109</v>
      </c>
      <c r="D9299" s="122">
        <v>2.12</v>
      </c>
    </row>
    <row r="9300" spans="1:4">
      <c r="A9300" s="72" t="s">
        <v>35726</v>
      </c>
      <c r="B9300" s="73" t="s">
        <v>75860</v>
      </c>
      <c r="C9300" s="74" t="s">
        <v>13109</v>
      </c>
      <c r="D9300" s="122">
        <v>2.38</v>
      </c>
    </row>
    <row r="9301" spans="1:4">
      <c r="A9301" s="72" t="s">
        <v>35727</v>
      </c>
      <c r="B9301" s="73" t="s">
        <v>75861</v>
      </c>
      <c r="C9301" s="74" t="s">
        <v>13109</v>
      </c>
      <c r="D9301" s="122">
        <v>2.65</v>
      </c>
    </row>
    <row r="9302" spans="1:4">
      <c r="A9302" s="72" t="s">
        <v>35728</v>
      </c>
      <c r="B9302" s="73" t="s">
        <v>75862</v>
      </c>
      <c r="C9302" s="74" t="s">
        <v>13109</v>
      </c>
      <c r="D9302" s="122">
        <v>2.91</v>
      </c>
    </row>
    <row r="9303" spans="1:4">
      <c r="A9303" s="72" t="s">
        <v>35729</v>
      </c>
      <c r="B9303" s="73" t="s">
        <v>75863</v>
      </c>
      <c r="C9303" s="74" t="s">
        <v>13109</v>
      </c>
      <c r="D9303" s="122">
        <v>3.26</v>
      </c>
    </row>
    <row r="9304" spans="1:4">
      <c r="A9304" s="72" t="s">
        <v>35730</v>
      </c>
      <c r="B9304" s="73" t="s">
        <v>75864</v>
      </c>
      <c r="C9304" s="74" t="s">
        <v>13109</v>
      </c>
      <c r="D9304" s="122">
        <v>3.59</v>
      </c>
    </row>
    <row r="9305" spans="1:4">
      <c r="A9305" s="72" t="s">
        <v>35731</v>
      </c>
      <c r="B9305" s="73" t="s">
        <v>75865</v>
      </c>
      <c r="C9305" s="74" t="s">
        <v>13109</v>
      </c>
      <c r="D9305" s="122">
        <v>4.03</v>
      </c>
    </row>
    <row r="9306" spans="1:4">
      <c r="A9306" s="72" t="s">
        <v>35732</v>
      </c>
      <c r="B9306" s="73" t="s">
        <v>75866</v>
      </c>
      <c r="C9306" s="74" t="s">
        <v>13109</v>
      </c>
      <c r="D9306" s="122">
        <v>4.4400000000000004</v>
      </c>
    </row>
    <row r="9307" spans="1:4">
      <c r="A9307" s="72" t="s">
        <v>35733</v>
      </c>
      <c r="B9307" s="73" t="s">
        <v>75867</v>
      </c>
      <c r="C9307" s="74" t="s">
        <v>13109</v>
      </c>
      <c r="D9307" s="122">
        <v>4.93</v>
      </c>
    </row>
    <row r="9308" spans="1:4">
      <c r="A9308" s="72" t="s">
        <v>35734</v>
      </c>
      <c r="B9308" s="73" t="s">
        <v>75868</v>
      </c>
      <c r="C9308" s="74" t="s">
        <v>13109</v>
      </c>
      <c r="D9308" s="122">
        <v>5.48</v>
      </c>
    </row>
    <row r="9309" spans="1:4">
      <c r="A9309" s="72" t="s">
        <v>35735</v>
      </c>
      <c r="B9309" s="73" t="s">
        <v>75869</v>
      </c>
      <c r="C9309" s="74" t="s">
        <v>13109</v>
      </c>
      <c r="D9309" s="122">
        <v>6.08</v>
      </c>
    </row>
    <row r="9310" spans="1:4">
      <c r="A9310" s="72" t="s">
        <v>35736</v>
      </c>
      <c r="B9310" s="73" t="s">
        <v>75870</v>
      </c>
      <c r="C9310" s="74" t="s">
        <v>13109</v>
      </c>
      <c r="D9310" s="122">
        <v>6.83</v>
      </c>
    </row>
    <row r="9311" spans="1:4">
      <c r="A9311" s="72" t="s">
        <v>35737</v>
      </c>
      <c r="B9311" s="73" t="s">
        <v>75871</v>
      </c>
      <c r="C9311" s="74" t="s">
        <v>13109</v>
      </c>
      <c r="D9311" s="122">
        <v>7.44</v>
      </c>
    </row>
    <row r="9312" spans="1:4">
      <c r="A9312" s="72" t="s">
        <v>35738</v>
      </c>
      <c r="B9312" s="73" t="s">
        <v>75872</v>
      </c>
      <c r="C9312" s="74" t="s">
        <v>13109</v>
      </c>
      <c r="D9312" s="122">
        <v>8.26</v>
      </c>
    </row>
    <row r="9313" spans="1:4">
      <c r="A9313" s="72" t="s">
        <v>35739</v>
      </c>
      <c r="B9313" s="73" t="s">
        <v>75873</v>
      </c>
      <c r="C9313" s="74" t="s">
        <v>13109</v>
      </c>
      <c r="D9313" s="122">
        <v>9</v>
      </c>
    </row>
    <row r="9314" spans="1:4">
      <c r="A9314" s="72" t="s">
        <v>35740</v>
      </c>
      <c r="B9314" s="73" t="s">
        <v>75874</v>
      </c>
      <c r="C9314" s="74" t="s">
        <v>13109</v>
      </c>
      <c r="D9314" s="122">
        <v>10</v>
      </c>
    </row>
    <row r="9315" spans="1:4">
      <c r="A9315" s="72" t="s">
        <v>35741</v>
      </c>
      <c r="B9315" s="73" t="s">
        <v>75875</v>
      </c>
      <c r="C9315" s="74" t="s">
        <v>13109</v>
      </c>
      <c r="D9315" s="122">
        <v>10.89</v>
      </c>
    </row>
    <row r="9316" spans="1:4">
      <c r="A9316" s="118" t="s">
        <v>75876</v>
      </c>
      <c r="B9316" s="119" t="s">
        <v>75877</v>
      </c>
      <c r="C9316" s="120"/>
      <c r="D9316" s="121"/>
    </row>
    <row r="9317" spans="1:4">
      <c r="A9317" s="72" t="s">
        <v>35742</v>
      </c>
      <c r="B9317" s="73" t="s">
        <v>75878</v>
      </c>
      <c r="C9317" s="74" t="s">
        <v>13109</v>
      </c>
      <c r="D9317" s="122">
        <v>1.1299999999999999</v>
      </c>
    </row>
    <row r="9318" spans="1:4">
      <c r="A9318" s="72" t="s">
        <v>35743</v>
      </c>
      <c r="B9318" s="73" t="s">
        <v>75879</v>
      </c>
      <c r="C9318" s="74" t="s">
        <v>13109</v>
      </c>
      <c r="D9318" s="122">
        <v>1.25</v>
      </c>
    </row>
    <row r="9319" spans="1:4">
      <c r="A9319" s="72" t="s">
        <v>35744</v>
      </c>
      <c r="B9319" s="73" t="s">
        <v>75880</v>
      </c>
      <c r="C9319" s="74" t="s">
        <v>13109</v>
      </c>
      <c r="D9319" s="122">
        <v>1.39</v>
      </c>
    </row>
    <row r="9320" spans="1:4">
      <c r="A9320" s="72" t="s">
        <v>35745</v>
      </c>
      <c r="B9320" s="73" t="s">
        <v>75881</v>
      </c>
      <c r="C9320" s="74" t="s">
        <v>13109</v>
      </c>
      <c r="D9320" s="122">
        <v>1.55</v>
      </c>
    </row>
    <row r="9321" spans="1:4">
      <c r="A9321" s="72" t="s">
        <v>35746</v>
      </c>
      <c r="B9321" s="73" t="s">
        <v>75882</v>
      </c>
      <c r="C9321" s="74" t="s">
        <v>13109</v>
      </c>
      <c r="D9321" s="122">
        <v>2.36</v>
      </c>
    </row>
    <row r="9322" spans="1:4">
      <c r="A9322" s="72" t="s">
        <v>35747</v>
      </c>
      <c r="B9322" s="73" t="s">
        <v>75883</v>
      </c>
      <c r="C9322" s="74" t="s">
        <v>13109</v>
      </c>
      <c r="D9322" s="122">
        <v>2.91</v>
      </c>
    </row>
    <row r="9323" spans="1:4">
      <c r="A9323" s="72" t="s">
        <v>35748</v>
      </c>
      <c r="B9323" s="73" t="s">
        <v>75884</v>
      </c>
      <c r="C9323" s="74" t="s">
        <v>13109</v>
      </c>
      <c r="D9323" s="122">
        <v>6.08</v>
      </c>
    </row>
    <row r="9324" spans="1:4">
      <c r="A9324" s="72" t="s">
        <v>35749</v>
      </c>
      <c r="B9324" s="73" t="s">
        <v>75885</v>
      </c>
      <c r="C9324" s="74" t="s">
        <v>13109</v>
      </c>
      <c r="D9324" s="122">
        <v>9</v>
      </c>
    </row>
    <row r="9325" spans="1:4">
      <c r="A9325" s="72" t="s">
        <v>35750</v>
      </c>
      <c r="B9325" s="73" t="s">
        <v>75886</v>
      </c>
      <c r="C9325" s="74" t="s">
        <v>13109</v>
      </c>
      <c r="D9325" s="122">
        <v>10.89</v>
      </c>
    </row>
    <row r="9326" spans="1:4">
      <c r="A9326" s="118" t="s">
        <v>75887</v>
      </c>
      <c r="B9326" s="119" t="s">
        <v>75888</v>
      </c>
      <c r="C9326" s="120"/>
      <c r="D9326" s="121"/>
    </row>
    <row r="9327" spans="1:4">
      <c r="A9327" s="72" t="s">
        <v>35751</v>
      </c>
      <c r="B9327" s="73" t="s">
        <v>75889</v>
      </c>
      <c r="C9327" s="74" t="s">
        <v>13109</v>
      </c>
      <c r="D9327" s="122">
        <v>1</v>
      </c>
    </row>
    <row r="9328" spans="1:4">
      <c r="A9328" s="72" t="s">
        <v>35752</v>
      </c>
      <c r="B9328" s="73" t="s">
        <v>75890</v>
      </c>
      <c r="C9328" s="74" t="s">
        <v>13109</v>
      </c>
      <c r="D9328" s="122">
        <v>1.1200000000000001</v>
      </c>
    </row>
    <row r="9329" spans="1:4">
      <c r="A9329" s="72" t="s">
        <v>35753</v>
      </c>
      <c r="B9329" s="73" t="s">
        <v>75891</v>
      </c>
      <c r="C9329" s="74" t="s">
        <v>13109</v>
      </c>
      <c r="D9329" s="122">
        <v>1.24</v>
      </c>
    </row>
    <row r="9330" spans="1:4">
      <c r="A9330" s="72" t="s">
        <v>35754</v>
      </c>
      <c r="B9330" s="73" t="s">
        <v>75892</v>
      </c>
      <c r="C9330" s="74" t="s">
        <v>13109</v>
      </c>
      <c r="D9330" s="122">
        <v>1.38</v>
      </c>
    </row>
    <row r="9331" spans="1:4">
      <c r="A9331" s="72" t="s">
        <v>35755</v>
      </c>
      <c r="B9331" s="73" t="s">
        <v>75893</v>
      </c>
      <c r="C9331" s="74" t="s">
        <v>13109</v>
      </c>
      <c r="D9331" s="122">
        <v>1.53</v>
      </c>
    </row>
    <row r="9332" spans="1:4">
      <c r="A9332" s="72" t="s">
        <v>35756</v>
      </c>
      <c r="B9332" s="73" t="s">
        <v>75894</v>
      </c>
      <c r="C9332" s="74" t="s">
        <v>13109</v>
      </c>
      <c r="D9332" s="122">
        <v>1.7</v>
      </c>
    </row>
    <row r="9333" spans="1:4">
      <c r="A9333" s="72" t="s">
        <v>35757</v>
      </c>
      <c r="B9333" s="73" t="s">
        <v>75895</v>
      </c>
      <c r="C9333" s="74" t="s">
        <v>13109</v>
      </c>
      <c r="D9333" s="122">
        <v>2.59</v>
      </c>
    </row>
    <row r="9334" spans="1:4">
      <c r="A9334" s="72" t="s">
        <v>35758</v>
      </c>
      <c r="B9334" s="73" t="s">
        <v>75896</v>
      </c>
      <c r="C9334" s="74" t="s">
        <v>13109</v>
      </c>
      <c r="D9334" s="122">
        <v>3.2</v>
      </c>
    </row>
    <row r="9335" spans="1:4">
      <c r="A9335" s="72" t="s">
        <v>35759</v>
      </c>
      <c r="B9335" s="73" t="s">
        <v>75897</v>
      </c>
      <c r="C9335" s="74" t="s">
        <v>13109</v>
      </c>
      <c r="D9335" s="122">
        <v>6.69</v>
      </c>
    </row>
    <row r="9336" spans="1:4">
      <c r="A9336" s="72" t="s">
        <v>35760</v>
      </c>
      <c r="B9336" s="73" t="s">
        <v>75898</v>
      </c>
      <c r="C9336" s="74" t="s">
        <v>13109</v>
      </c>
      <c r="D9336" s="122">
        <v>9.9</v>
      </c>
    </row>
    <row r="9337" spans="1:4">
      <c r="A9337" s="118" t="s">
        <v>75899</v>
      </c>
      <c r="B9337" s="119" t="s">
        <v>75900</v>
      </c>
      <c r="C9337" s="120"/>
      <c r="D9337" s="121"/>
    </row>
    <row r="9338" spans="1:4">
      <c r="A9338" s="72" t="s">
        <v>35761</v>
      </c>
      <c r="B9338" s="73" t="s">
        <v>75901</v>
      </c>
      <c r="C9338" s="74" t="s">
        <v>13109</v>
      </c>
      <c r="D9338" s="122">
        <v>4.43</v>
      </c>
    </row>
    <row r="9339" spans="1:4">
      <c r="A9339" s="72" t="s">
        <v>35762</v>
      </c>
      <c r="B9339" s="73" t="s">
        <v>75902</v>
      </c>
      <c r="C9339" s="74" t="s">
        <v>13109</v>
      </c>
      <c r="D9339" s="122">
        <v>4.92</v>
      </c>
    </row>
    <row r="9340" spans="1:4">
      <c r="A9340" s="72" t="s">
        <v>35763</v>
      </c>
      <c r="B9340" s="73" t="s">
        <v>75903</v>
      </c>
      <c r="C9340" s="74" t="s">
        <v>13109</v>
      </c>
      <c r="D9340" s="122">
        <v>5.47</v>
      </c>
    </row>
    <row r="9341" spans="1:4">
      <c r="A9341" s="72" t="s">
        <v>35764</v>
      </c>
      <c r="B9341" s="73" t="s">
        <v>75904</v>
      </c>
      <c r="C9341" s="74" t="s">
        <v>13109</v>
      </c>
      <c r="D9341" s="122">
        <v>6.07</v>
      </c>
    </row>
    <row r="9342" spans="1:4">
      <c r="A9342" s="72" t="s">
        <v>35765</v>
      </c>
      <c r="B9342" s="73" t="s">
        <v>75905</v>
      </c>
      <c r="C9342" s="74" t="s">
        <v>13109</v>
      </c>
      <c r="D9342" s="122">
        <v>6.82</v>
      </c>
    </row>
    <row r="9343" spans="1:4">
      <c r="A9343" s="72" t="s">
        <v>35766</v>
      </c>
      <c r="B9343" s="73" t="s">
        <v>75906</v>
      </c>
      <c r="C9343" s="74" t="s">
        <v>13109</v>
      </c>
      <c r="D9343" s="122">
        <v>7.42</v>
      </c>
    </row>
    <row r="9344" spans="1:4">
      <c r="A9344" s="72" t="s">
        <v>35767</v>
      </c>
      <c r="B9344" s="73" t="s">
        <v>75907</v>
      </c>
      <c r="C9344" s="74" t="s">
        <v>13109</v>
      </c>
      <c r="D9344" s="122">
        <v>8.25</v>
      </c>
    </row>
    <row r="9345" spans="1:4">
      <c r="A9345" s="72" t="s">
        <v>35768</v>
      </c>
      <c r="B9345" s="73" t="s">
        <v>75908</v>
      </c>
      <c r="C9345" s="74" t="s">
        <v>13109</v>
      </c>
      <c r="D9345" s="122">
        <v>8.98</v>
      </c>
    </row>
    <row r="9346" spans="1:4">
      <c r="A9346" s="72" t="s">
        <v>35769</v>
      </c>
      <c r="B9346" s="73" t="s">
        <v>75909</v>
      </c>
      <c r="C9346" s="74" t="s">
        <v>13109</v>
      </c>
      <c r="D9346" s="122">
        <v>9.8800000000000008</v>
      </c>
    </row>
    <row r="9347" spans="1:4">
      <c r="A9347" s="72" t="s">
        <v>35770</v>
      </c>
      <c r="B9347" s="73" t="s">
        <v>75910</v>
      </c>
      <c r="C9347" s="74" t="s">
        <v>13109</v>
      </c>
      <c r="D9347" s="122">
        <v>10.87</v>
      </c>
    </row>
    <row r="9348" spans="1:4">
      <c r="A9348" s="72" t="s">
        <v>35771</v>
      </c>
      <c r="B9348" s="73" t="s">
        <v>75911</v>
      </c>
      <c r="C9348" s="74" t="s">
        <v>13109</v>
      </c>
      <c r="D9348" s="122">
        <v>11.96</v>
      </c>
    </row>
    <row r="9349" spans="1:4">
      <c r="A9349" s="72" t="s">
        <v>35772</v>
      </c>
      <c r="B9349" s="73" t="s">
        <v>75912</v>
      </c>
      <c r="C9349" s="74" t="s">
        <v>13109</v>
      </c>
      <c r="D9349" s="122">
        <v>13.28</v>
      </c>
    </row>
    <row r="9350" spans="1:4">
      <c r="A9350" s="72" t="s">
        <v>35773</v>
      </c>
      <c r="B9350" s="73" t="s">
        <v>75913</v>
      </c>
      <c r="C9350" s="74" t="s">
        <v>13109</v>
      </c>
      <c r="D9350" s="122">
        <v>14.47</v>
      </c>
    </row>
    <row r="9351" spans="1:4">
      <c r="A9351" s="72" t="s">
        <v>35774</v>
      </c>
      <c r="B9351" s="73" t="s">
        <v>75914</v>
      </c>
      <c r="C9351" s="74" t="s">
        <v>13109</v>
      </c>
      <c r="D9351" s="122">
        <v>15.92</v>
      </c>
    </row>
    <row r="9352" spans="1:4">
      <c r="A9352" s="72" t="s">
        <v>35775</v>
      </c>
      <c r="B9352" s="73" t="s">
        <v>75915</v>
      </c>
      <c r="C9352" s="74" t="s">
        <v>13109</v>
      </c>
      <c r="D9352" s="122">
        <v>17.510000000000002</v>
      </c>
    </row>
    <row r="9353" spans="1:4">
      <c r="A9353" s="72" t="s">
        <v>35776</v>
      </c>
      <c r="B9353" s="73" t="s">
        <v>75916</v>
      </c>
      <c r="C9353" s="74" t="s">
        <v>13109</v>
      </c>
      <c r="D9353" s="122">
        <v>19.260000000000002</v>
      </c>
    </row>
    <row r="9354" spans="1:4">
      <c r="A9354" s="72" t="s">
        <v>35777</v>
      </c>
      <c r="B9354" s="73" t="s">
        <v>75917</v>
      </c>
      <c r="C9354" s="74" t="s">
        <v>13109</v>
      </c>
      <c r="D9354" s="122">
        <v>21.18</v>
      </c>
    </row>
    <row r="9355" spans="1:4">
      <c r="A9355" s="72" t="s">
        <v>35778</v>
      </c>
      <c r="B9355" s="73" t="s">
        <v>75918</v>
      </c>
      <c r="C9355" s="74" t="s">
        <v>13109</v>
      </c>
      <c r="D9355" s="122">
        <v>23.3</v>
      </c>
    </row>
    <row r="9356" spans="1:4">
      <c r="A9356" s="72" t="s">
        <v>35779</v>
      </c>
      <c r="B9356" s="73" t="s">
        <v>75919</v>
      </c>
      <c r="C9356" s="74" t="s">
        <v>13109</v>
      </c>
      <c r="D9356" s="122">
        <v>25.63</v>
      </c>
    </row>
    <row r="9357" spans="1:4">
      <c r="A9357" s="72" t="s">
        <v>35780</v>
      </c>
      <c r="B9357" s="73" t="s">
        <v>75920</v>
      </c>
      <c r="C9357" s="74" t="s">
        <v>13109</v>
      </c>
      <c r="D9357" s="122">
        <v>28.19</v>
      </c>
    </row>
    <row r="9358" spans="1:4">
      <c r="A9358" s="72" t="s">
        <v>35781</v>
      </c>
      <c r="B9358" s="73" t="s">
        <v>75921</v>
      </c>
      <c r="C9358" s="74" t="s">
        <v>13109</v>
      </c>
      <c r="D9358" s="122">
        <v>31.01</v>
      </c>
    </row>
    <row r="9359" spans="1:4">
      <c r="A9359" s="72" t="s">
        <v>35782</v>
      </c>
      <c r="B9359" s="73" t="s">
        <v>75922</v>
      </c>
      <c r="C9359" s="74" t="s">
        <v>13109</v>
      </c>
      <c r="D9359" s="122">
        <v>34.119999999999997</v>
      </c>
    </row>
    <row r="9360" spans="1:4">
      <c r="A9360" s="72" t="s">
        <v>35783</v>
      </c>
      <c r="B9360" s="73" t="s">
        <v>75923</v>
      </c>
      <c r="C9360" s="74" t="s">
        <v>13109</v>
      </c>
      <c r="D9360" s="122">
        <v>37.53</v>
      </c>
    </row>
    <row r="9361" spans="1:4">
      <c r="A9361" s="72" t="s">
        <v>35784</v>
      </c>
      <c r="B9361" s="73" t="s">
        <v>75924</v>
      </c>
      <c r="C9361" s="74" t="s">
        <v>13109</v>
      </c>
      <c r="D9361" s="122">
        <v>41.28</v>
      </c>
    </row>
    <row r="9362" spans="1:4">
      <c r="A9362" s="72" t="s">
        <v>35785</v>
      </c>
      <c r="B9362" s="73" t="s">
        <v>75925</v>
      </c>
      <c r="C9362" s="74" t="s">
        <v>13109</v>
      </c>
      <c r="D9362" s="122">
        <v>45.41</v>
      </c>
    </row>
    <row r="9363" spans="1:4">
      <c r="A9363" s="118" t="s">
        <v>75926</v>
      </c>
      <c r="B9363" s="119" t="s">
        <v>75927</v>
      </c>
      <c r="C9363" s="120"/>
      <c r="D9363" s="121"/>
    </row>
    <row r="9364" spans="1:4">
      <c r="A9364" s="72" t="s">
        <v>35786</v>
      </c>
      <c r="B9364" s="73" t="s">
        <v>75928</v>
      </c>
      <c r="C9364" s="74" t="s">
        <v>13109</v>
      </c>
      <c r="D9364" s="122">
        <v>0.91</v>
      </c>
    </row>
    <row r="9365" spans="1:4">
      <c r="A9365" s="72" t="s">
        <v>35787</v>
      </c>
      <c r="B9365" s="73" t="s">
        <v>75929</v>
      </c>
      <c r="C9365" s="74" t="s">
        <v>13109</v>
      </c>
      <c r="D9365" s="122">
        <v>1.01</v>
      </c>
    </row>
    <row r="9366" spans="1:4">
      <c r="A9366" s="72" t="s">
        <v>35788</v>
      </c>
      <c r="B9366" s="73" t="s">
        <v>75930</v>
      </c>
      <c r="C9366" s="74" t="s">
        <v>13109</v>
      </c>
      <c r="D9366" s="122">
        <v>1.1200000000000001</v>
      </c>
    </row>
    <row r="9367" spans="1:4">
      <c r="A9367" s="72" t="s">
        <v>35789</v>
      </c>
      <c r="B9367" s="73" t="s">
        <v>75931</v>
      </c>
      <c r="C9367" s="74" t="s">
        <v>13109</v>
      </c>
      <c r="D9367" s="122">
        <v>1.25</v>
      </c>
    </row>
    <row r="9368" spans="1:4">
      <c r="A9368" s="72" t="s">
        <v>35790</v>
      </c>
      <c r="B9368" s="73" t="s">
        <v>75932</v>
      </c>
      <c r="C9368" s="74" t="s">
        <v>13109</v>
      </c>
      <c r="D9368" s="122">
        <v>1.39</v>
      </c>
    </row>
    <row r="9369" spans="1:4">
      <c r="A9369" s="72" t="s">
        <v>35791</v>
      </c>
      <c r="B9369" s="73" t="s">
        <v>75933</v>
      </c>
      <c r="C9369" s="74" t="s">
        <v>13109</v>
      </c>
      <c r="D9369" s="122">
        <v>1.56</v>
      </c>
    </row>
    <row r="9370" spans="1:4">
      <c r="A9370" s="72" t="s">
        <v>35792</v>
      </c>
      <c r="B9370" s="73" t="s">
        <v>75934</v>
      </c>
      <c r="C9370" s="74" t="s">
        <v>13109</v>
      </c>
      <c r="D9370" s="122">
        <v>1.71</v>
      </c>
    </row>
    <row r="9371" spans="1:4">
      <c r="A9371" s="72" t="s">
        <v>35793</v>
      </c>
      <c r="B9371" s="73" t="s">
        <v>75935</v>
      </c>
      <c r="C9371" s="74" t="s">
        <v>13109</v>
      </c>
      <c r="D9371" s="122">
        <v>1.92</v>
      </c>
    </row>
    <row r="9372" spans="1:4">
      <c r="A9372" s="72" t="s">
        <v>35794</v>
      </c>
      <c r="B9372" s="73" t="s">
        <v>75936</v>
      </c>
      <c r="C9372" s="74" t="s">
        <v>13109</v>
      </c>
      <c r="D9372" s="122">
        <v>2.13</v>
      </c>
    </row>
    <row r="9373" spans="1:4">
      <c r="A9373" s="72" t="s">
        <v>35795</v>
      </c>
      <c r="B9373" s="73" t="s">
        <v>75937</v>
      </c>
      <c r="C9373" s="74" t="s">
        <v>13109</v>
      </c>
      <c r="D9373" s="122">
        <v>2.3199999999999998</v>
      </c>
    </row>
    <row r="9374" spans="1:4">
      <c r="A9374" s="72" t="s">
        <v>35796</v>
      </c>
      <c r="B9374" s="73" t="s">
        <v>75938</v>
      </c>
      <c r="C9374" s="74" t="s">
        <v>13109</v>
      </c>
      <c r="D9374" s="122">
        <v>2.5499999999999998</v>
      </c>
    </row>
    <row r="9375" spans="1:4">
      <c r="A9375" s="72" t="s">
        <v>35797</v>
      </c>
      <c r="B9375" s="73" t="s">
        <v>75939</v>
      </c>
      <c r="C9375" s="74" t="s">
        <v>13109</v>
      </c>
      <c r="D9375" s="122">
        <v>2.84</v>
      </c>
    </row>
    <row r="9376" spans="1:4">
      <c r="A9376" s="72" t="s">
        <v>35798</v>
      </c>
      <c r="B9376" s="73" t="s">
        <v>75940</v>
      </c>
      <c r="C9376" s="74" t="s">
        <v>13109</v>
      </c>
      <c r="D9376" s="122">
        <v>3.09</v>
      </c>
    </row>
    <row r="9377" spans="1:4">
      <c r="A9377" s="72" t="s">
        <v>35799</v>
      </c>
      <c r="B9377" s="73" t="s">
        <v>75941</v>
      </c>
      <c r="C9377" s="74" t="s">
        <v>13109</v>
      </c>
      <c r="D9377" s="122">
        <v>3.4</v>
      </c>
    </row>
    <row r="9378" spans="1:4">
      <c r="A9378" s="72" t="s">
        <v>35800</v>
      </c>
      <c r="B9378" s="73" t="s">
        <v>75942</v>
      </c>
      <c r="C9378" s="74" t="s">
        <v>13109</v>
      </c>
      <c r="D9378" s="122">
        <v>3.74</v>
      </c>
    </row>
    <row r="9379" spans="1:4">
      <c r="A9379" s="72" t="s">
        <v>35801</v>
      </c>
      <c r="B9379" s="73" t="s">
        <v>75943</v>
      </c>
      <c r="C9379" s="74" t="s">
        <v>13109</v>
      </c>
      <c r="D9379" s="122">
        <v>4.1100000000000003</v>
      </c>
    </row>
    <row r="9380" spans="1:4">
      <c r="A9380" s="72" t="s">
        <v>35802</v>
      </c>
      <c r="B9380" s="73" t="s">
        <v>75944</v>
      </c>
      <c r="C9380" s="74" t="s">
        <v>13109</v>
      </c>
      <c r="D9380" s="122">
        <v>4.53</v>
      </c>
    </row>
    <row r="9381" spans="1:4">
      <c r="A9381" s="72" t="s">
        <v>35803</v>
      </c>
      <c r="B9381" s="73" t="s">
        <v>75945</v>
      </c>
      <c r="C9381" s="74" t="s">
        <v>13109</v>
      </c>
      <c r="D9381" s="122">
        <v>4.9800000000000004</v>
      </c>
    </row>
    <row r="9382" spans="1:4">
      <c r="A9382" s="72" t="s">
        <v>35804</v>
      </c>
      <c r="B9382" s="73" t="s">
        <v>75946</v>
      </c>
      <c r="C9382" s="74" t="s">
        <v>13109</v>
      </c>
      <c r="D9382" s="122">
        <v>5.48</v>
      </c>
    </row>
    <row r="9383" spans="1:4">
      <c r="A9383" s="72" t="s">
        <v>35805</v>
      </c>
      <c r="B9383" s="73" t="s">
        <v>75947</v>
      </c>
      <c r="C9383" s="74" t="s">
        <v>13109</v>
      </c>
      <c r="D9383" s="122">
        <v>6.02</v>
      </c>
    </row>
    <row r="9384" spans="1:4">
      <c r="A9384" s="72" t="s">
        <v>35806</v>
      </c>
      <c r="B9384" s="73" t="s">
        <v>75948</v>
      </c>
      <c r="C9384" s="74" t="s">
        <v>13109</v>
      </c>
      <c r="D9384" s="122">
        <v>6.63</v>
      </c>
    </row>
    <row r="9385" spans="1:4">
      <c r="A9385" s="72" t="s">
        <v>35807</v>
      </c>
      <c r="B9385" s="73" t="s">
        <v>75949</v>
      </c>
      <c r="C9385" s="74" t="s">
        <v>13109</v>
      </c>
      <c r="D9385" s="122">
        <v>7.29</v>
      </c>
    </row>
    <row r="9386" spans="1:4">
      <c r="A9386" s="72" t="s">
        <v>35808</v>
      </c>
      <c r="B9386" s="73" t="s">
        <v>75950</v>
      </c>
      <c r="C9386" s="74" t="s">
        <v>13109</v>
      </c>
      <c r="D9386" s="122">
        <v>8.02</v>
      </c>
    </row>
    <row r="9387" spans="1:4">
      <c r="A9387" s="72" t="s">
        <v>35809</v>
      </c>
      <c r="B9387" s="73" t="s">
        <v>75951</v>
      </c>
      <c r="C9387" s="74" t="s">
        <v>13109</v>
      </c>
      <c r="D9387" s="122">
        <v>8.91</v>
      </c>
    </row>
    <row r="9388" spans="1:4">
      <c r="A9388" s="72" t="s">
        <v>35810</v>
      </c>
      <c r="B9388" s="73" t="s">
        <v>75952</v>
      </c>
      <c r="C9388" s="74" t="s">
        <v>13109</v>
      </c>
      <c r="D9388" s="122">
        <v>9.6999999999999993</v>
      </c>
    </row>
    <row r="9389" spans="1:4">
      <c r="A9389" s="72" t="s">
        <v>35811</v>
      </c>
      <c r="B9389" s="73" t="s">
        <v>75953</v>
      </c>
      <c r="C9389" s="74" t="s">
        <v>13109</v>
      </c>
      <c r="D9389" s="122">
        <v>10.78</v>
      </c>
    </row>
    <row r="9390" spans="1:4">
      <c r="A9390" s="72" t="s">
        <v>35812</v>
      </c>
      <c r="B9390" s="73" t="s">
        <v>75954</v>
      </c>
      <c r="C9390" s="74" t="s">
        <v>13109</v>
      </c>
      <c r="D9390" s="122">
        <v>11.74</v>
      </c>
    </row>
    <row r="9391" spans="1:4">
      <c r="A9391" s="72" t="s">
        <v>35813</v>
      </c>
      <c r="B9391" s="73" t="s">
        <v>75955</v>
      </c>
      <c r="C9391" s="74" t="s">
        <v>13109</v>
      </c>
      <c r="D9391" s="122">
        <v>12.91</v>
      </c>
    </row>
    <row r="9392" spans="1:4">
      <c r="A9392" s="72" t="s">
        <v>35814</v>
      </c>
      <c r="B9392" s="73" t="s">
        <v>75956</v>
      </c>
      <c r="C9392" s="74" t="s">
        <v>13109</v>
      </c>
      <c r="D9392" s="122">
        <v>14.2</v>
      </c>
    </row>
    <row r="9393" spans="1:4">
      <c r="A9393" s="72" t="s">
        <v>35815</v>
      </c>
      <c r="B9393" s="73" t="s">
        <v>75957</v>
      </c>
      <c r="C9393" s="74" t="s">
        <v>13109</v>
      </c>
      <c r="D9393" s="122">
        <v>15.78</v>
      </c>
    </row>
    <row r="9394" spans="1:4">
      <c r="A9394" s="72" t="s">
        <v>35816</v>
      </c>
      <c r="B9394" s="73" t="s">
        <v>75958</v>
      </c>
      <c r="C9394" s="74" t="s">
        <v>13109</v>
      </c>
      <c r="D9394" s="122">
        <v>17.36</v>
      </c>
    </row>
    <row r="9395" spans="1:4">
      <c r="A9395" s="118" t="s">
        <v>75959</v>
      </c>
      <c r="B9395" s="119" t="s">
        <v>75960</v>
      </c>
      <c r="C9395" s="120"/>
      <c r="D9395" s="121"/>
    </row>
    <row r="9396" spans="1:4">
      <c r="A9396" s="118" t="s">
        <v>75961</v>
      </c>
      <c r="B9396" s="119" t="s">
        <v>75962</v>
      </c>
      <c r="C9396" s="120"/>
      <c r="D9396" s="121"/>
    </row>
    <row r="9397" spans="1:4">
      <c r="A9397" s="118" t="s">
        <v>75963</v>
      </c>
      <c r="B9397" s="119" t="s">
        <v>75964</v>
      </c>
      <c r="C9397" s="120"/>
      <c r="D9397" s="121"/>
    </row>
    <row r="9398" spans="1:4">
      <c r="A9398" s="118" t="s">
        <v>75965</v>
      </c>
      <c r="B9398" s="119" t="s">
        <v>75966</v>
      </c>
      <c r="C9398" s="120"/>
      <c r="D9398" s="121"/>
    </row>
    <row r="9399" spans="1:4">
      <c r="A9399" s="118" t="s">
        <v>75967</v>
      </c>
      <c r="B9399" s="119" t="s">
        <v>75968</v>
      </c>
      <c r="C9399" s="120"/>
      <c r="D9399" s="121"/>
    </row>
    <row r="9400" spans="1:4">
      <c r="A9400" s="72" t="s">
        <v>35817</v>
      </c>
      <c r="B9400" s="73" t="s">
        <v>75969</v>
      </c>
      <c r="C9400" s="74" t="s">
        <v>13109</v>
      </c>
      <c r="D9400" s="122">
        <v>3.04</v>
      </c>
    </row>
    <row r="9401" spans="1:4">
      <c r="A9401" s="72" t="s">
        <v>35818</v>
      </c>
      <c r="B9401" s="73" t="s">
        <v>75970</v>
      </c>
      <c r="C9401" s="74" t="s">
        <v>13109</v>
      </c>
      <c r="D9401" s="122">
        <v>3.37</v>
      </c>
    </row>
    <row r="9402" spans="1:4">
      <c r="A9402" s="72" t="s">
        <v>35819</v>
      </c>
      <c r="B9402" s="73" t="s">
        <v>75971</v>
      </c>
      <c r="C9402" s="74" t="s">
        <v>13109</v>
      </c>
      <c r="D9402" s="122">
        <v>3.79</v>
      </c>
    </row>
    <row r="9403" spans="1:4">
      <c r="A9403" s="72" t="s">
        <v>35820</v>
      </c>
      <c r="B9403" s="73" t="s">
        <v>75972</v>
      </c>
      <c r="C9403" s="74" t="s">
        <v>13109</v>
      </c>
      <c r="D9403" s="122">
        <v>4.7300000000000004</v>
      </c>
    </row>
    <row r="9404" spans="1:4">
      <c r="A9404" s="72" t="s">
        <v>35821</v>
      </c>
      <c r="B9404" s="73" t="s">
        <v>75973</v>
      </c>
      <c r="C9404" s="74" t="s">
        <v>13109</v>
      </c>
      <c r="D9404" s="122">
        <v>5.91</v>
      </c>
    </row>
    <row r="9405" spans="1:4">
      <c r="A9405" s="72" t="s">
        <v>35822</v>
      </c>
      <c r="B9405" s="73" t="s">
        <v>75974</v>
      </c>
      <c r="C9405" s="74" t="s">
        <v>13109</v>
      </c>
      <c r="D9405" s="122">
        <v>7.39</v>
      </c>
    </row>
    <row r="9406" spans="1:4">
      <c r="A9406" s="72" t="s">
        <v>35823</v>
      </c>
      <c r="B9406" s="73" t="s">
        <v>75975</v>
      </c>
      <c r="C9406" s="74" t="s">
        <v>13109</v>
      </c>
      <c r="D9406" s="122">
        <v>9.24</v>
      </c>
    </row>
    <row r="9407" spans="1:4">
      <c r="A9407" s="72" t="s">
        <v>35824</v>
      </c>
      <c r="B9407" s="73" t="s">
        <v>75976</v>
      </c>
      <c r="C9407" s="74" t="s">
        <v>13109</v>
      </c>
      <c r="D9407" s="122">
        <v>11.44</v>
      </c>
    </row>
    <row r="9408" spans="1:4">
      <c r="A9408" s="72" t="s">
        <v>35825</v>
      </c>
      <c r="B9408" s="73" t="s">
        <v>75977</v>
      </c>
      <c r="C9408" s="74" t="s">
        <v>13109</v>
      </c>
      <c r="D9408" s="122">
        <v>14.29</v>
      </c>
    </row>
    <row r="9409" spans="1:4">
      <c r="A9409" s="72" t="s">
        <v>35826</v>
      </c>
      <c r="B9409" s="73" t="s">
        <v>75978</v>
      </c>
      <c r="C9409" s="74" t="s">
        <v>13109</v>
      </c>
      <c r="D9409" s="122">
        <v>18.05</v>
      </c>
    </row>
    <row r="9410" spans="1:4">
      <c r="A9410" s="72" t="s">
        <v>35827</v>
      </c>
      <c r="B9410" s="73" t="s">
        <v>75979</v>
      </c>
      <c r="C9410" s="74" t="s">
        <v>13109</v>
      </c>
      <c r="D9410" s="122">
        <v>25.01</v>
      </c>
    </row>
    <row r="9411" spans="1:4">
      <c r="A9411" s="72" t="s">
        <v>35828</v>
      </c>
      <c r="B9411" s="73" t="s">
        <v>75980</v>
      </c>
      <c r="C9411" s="74" t="s">
        <v>13109</v>
      </c>
      <c r="D9411" s="122">
        <v>34.700000000000003</v>
      </c>
    </row>
    <row r="9412" spans="1:4">
      <c r="A9412" s="118" t="s">
        <v>75981</v>
      </c>
      <c r="B9412" s="119" t="s">
        <v>75982</v>
      </c>
      <c r="C9412" s="120"/>
      <c r="D9412" s="121"/>
    </row>
    <row r="9413" spans="1:4">
      <c r="A9413" s="72" t="s">
        <v>35829</v>
      </c>
      <c r="B9413" s="73" t="s">
        <v>75983</v>
      </c>
      <c r="C9413" s="74" t="s">
        <v>13109</v>
      </c>
      <c r="D9413" s="122">
        <v>2.5299999999999998</v>
      </c>
    </row>
    <row r="9414" spans="1:4">
      <c r="A9414" s="72" t="s">
        <v>35830</v>
      </c>
      <c r="B9414" s="73" t="s">
        <v>75984</v>
      </c>
      <c r="C9414" s="74" t="s">
        <v>13109</v>
      </c>
      <c r="D9414" s="122">
        <v>2.81</v>
      </c>
    </row>
    <row r="9415" spans="1:4">
      <c r="A9415" s="72" t="s">
        <v>35831</v>
      </c>
      <c r="B9415" s="73" t="s">
        <v>75985</v>
      </c>
      <c r="C9415" s="74" t="s">
        <v>13109</v>
      </c>
      <c r="D9415" s="122">
        <v>3.16</v>
      </c>
    </row>
    <row r="9416" spans="1:4">
      <c r="A9416" s="72" t="s">
        <v>35832</v>
      </c>
      <c r="B9416" s="73" t="s">
        <v>75986</v>
      </c>
      <c r="C9416" s="74" t="s">
        <v>13109</v>
      </c>
      <c r="D9416" s="122">
        <v>3.51</v>
      </c>
    </row>
    <row r="9417" spans="1:4">
      <c r="A9417" s="72" t="s">
        <v>35833</v>
      </c>
      <c r="B9417" s="73" t="s">
        <v>75987</v>
      </c>
      <c r="C9417" s="74" t="s">
        <v>13109</v>
      </c>
      <c r="D9417" s="122">
        <v>3.9</v>
      </c>
    </row>
    <row r="9418" spans="1:4">
      <c r="A9418" s="72" t="s">
        <v>35834</v>
      </c>
      <c r="B9418" s="73" t="s">
        <v>75988</v>
      </c>
      <c r="C9418" s="74" t="s">
        <v>13109</v>
      </c>
      <c r="D9418" s="122">
        <v>4.24</v>
      </c>
    </row>
    <row r="9419" spans="1:4">
      <c r="A9419" s="72" t="s">
        <v>35835</v>
      </c>
      <c r="B9419" s="73" t="s">
        <v>75989</v>
      </c>
      <c r="C9419" s="74" t="s">
        <v>13109</v>
      </c>
      <c r="D9419" s="122">
        <v>4.67</v>
      </c>
    </row>
    <row r="9420" spans="1:4">
      <c r="A9420" s="72" t="s">
        <v>35836</v>
      </c>
      <c r="B9420" s="73" t="s">
        <v>75990</v>
      </c>
      <c r="C9420" s="74" t="s">
        <v>13109</v>
      </c>
      <c r="D9420" s="122">
        <v>5.14</v>
      </c>
    </row>
    <row r="9421" spans="1:4">
      <c r="A9421" s="72" t="s">
        <v>35837</v>
      </c>
      <c r="B9421" s="73" t="s">
        <v>75991</v>
      </c>
      <c r="C9421" s="74" t="s">
        <v>13109</v>
      </c>
      <c r="D9421" s="122">
        <v>5.65</v>
      </c>
    </row>
    <row r="9422" spans="1:4">
      <c r="A9422" s="72" t="s">
        <v>35838</v>
      </c>
      <c r="B9422" s="73" t="s">
        <v>75992</v>
      </c>
      <c r="C9422" s="74" t="s">
        <v>13109</v>
      </c>
      <c r="D9422" s="122">
        <v>6.93</v>
      </c>
    </row>
    <row r="9423" spans="1:4">
      <c r="A9423" s="72" t="s">
        <v>35839</v>
      </c>
      <c r="B9423" s="73" t="s">
        <v>75993</v>
      </c>
      <c r="C9423" s="74" t="s">
        <v>13109</v>
      </c>
      <c r="D9423" s="122">
        <v>9.36</v>
      </c>
    </row>
    <row r="9424" spans="1:4">
      <c r="A9424" s="72" t="s">
        <v>35840</v>
      </c>
      <c r="B9424" s="73" t="s">
        <v>75994</v>
      </c>
      <c r="C9424" s="74" t="s">
        <v>13109</v>
      </c>
      <c r="D9424" s="122">
        <v>10.19</v>
      </c>
    </row>
    <row r="9425" spans="1:4">
      <c r="A9425" s="118" t="s">
        <v>75995</v>
      </c>
      <c r="B9425" s="119" t="s">
        <v>75996</v>
      </c>
      <c r="C9425" s="120"/>
      <c r="D9425" s="121"/>
    </row>
    <row r="9426" spans="1:4">
      <c r="A9426" s="72" t="s">
        <v>35841</v>
      </c>
      <c r="B9426" s="73" t="s">
        <v>75997</v>
      </c>
      <c r="C9426" s="74" t="s">
        <v>13109</v>
      </c>
      <c r="D9426" s="122">
        <v>0.75</v>
      </c>
    </row>
    <row r="9427" spans="1:4">
      <c r="A9427" s="72" t="s">
        <v>35842</v>
      </c>
      <c r="B9427" s="73" t="s">
        <v>75998</v>
      </c>
      <c r="C9427" s="74" t="s">
        <v>13109</v>
      </c>
      <c r="D9427" s="122">
        <v>0.83</v>
      </c>
    </row>
    <row r="9428" spans="1:4">
      <c r="A9428" s="72" t="s">
        <v>35843</v>
      </c>
      <c r="B9428" s="73" t="s">
        <v>75999</v>
      </c>
      <c r="C9428" s="74" t="s">
        <v>13109</v>
      </c>
      <c r="D9428" s="122">
        <v>0.94</v>
      </c>
    </row>
    <row r="9429" spans="1:4">
      <c r="A9429" s="72" t="s">
        <v>35844</v>
      </c>
      <c r="B9429" s="73" t="s">
        <v>76000</v>
      </c>
      <c r="C9429" s="74" t="s">
        <v>13109</v>
      </c>
      <c r="D9429" s="122">
        <v>1.04</v>
      </c>
    </row>
    <row r="9430" spans="1:4">
      <c r="A9430" s="72" t="s">
        <v>35845</v>
      </c>
      <c r="B9430" s="73" t="s">
        <v>76001</v>
      </c>
      <c r="C9430" s="74" t="s">
        <v>13109</v>
      </c>
      <c r="D9430" s="122">
        <v>1.1499999999999999</v>
      </c>
    </row>
    <row r="9431" spans="1:4">
      <c r="A9431" s="72" t="s">
        <v>35846</v>
      </c>
      <c r="B9431" s="73" t="s">
        <v>76002</v>
      </c>
      <c r="C9431" s="74" t="s">
        <v>13109</v>
      </c>
      <c r="D9431" s="122">
        <v>1.28</v>
      </c>
    </row>
    <row r="9432" spans="1:4">
      <c r="A9432" s="72" t="s">
        <v>35847</v>
      </c>
      <c r="B9432" s="73" t="s">
        <v>76003</v>
      </c>
      <c r="C9432" s="74" t="s">
        <v>13109</v>
      </c>
      <c r="D9432" s="122">
        <v>1.43</v>
      </c>
    </row>
    <row r="9433" spans="1:4">
      <c r="A9433" s="72" t="s">
        <v>35848</v>
      </c>
      <c r="B9433" s="73" t="s">
        <v>76004</v>
      </c>
      <c r="C9433" s="74" t="s">
        <v>13109</v>
      </c>
      <c r="D9433" s="122">
        <v>1.57</v>
      </c>
    </row>
    <row r="9434" spans="1:4">
      <c r="A9434" s="72" t="s">
        <v>35849</v>
      </c>
      <c r="B9434" s="73" t="s">
        <v>76005</v>
      </c>
      <c r="C9434" s="74" t="s">
        <v>13109</v>
      </c>
      <c r="D9434" s="122">
        <v>1.72</v>
      </c>
    </row>
    <row r="9435" spans="1:4">
      <c r="A9435" s="72" t="s">
        <v>35850</v>
      </c>
      <c r="B9435" s="73" t="s">
        <v>76006</v>
      </c>
      <c r="C9435" s="74" t="s">
        <v>13109</v>
      </c>
      <c r="D9435" s="122">
        <v>1.9</v>
      </c>
    </row>
    <row r="9436" spans="1:4">
      <c r="A9436" s="72" t="s">
        <v>35851</v>
      </c>
      <c r="B9436" s="73" t="s">
        <v>76007</v>
      </c>
      <c r="C9436" s="74" t="s">
        <v>13109</v>
      </c>
      <c r="D9436" s="122">
        <v>2.09</v>
      </c>
    </row>
    <row r="9437" spans="1:4">
      <c r="A9437" s="118" t="s">
        <v>76008</v>
      </c>
      <c r="B9437" s="119" t="s">
        <v>76009</v>
      </c>
      <c r="C9437" s="120"/>
      <c r="D9437" s="121"/>
    </row>
    <row r="9438" spans="1:4">
      <c r="A9438" s="72" t="s">
        <v>35852</v>
      </c>
      <c r="B9438" s="73" t="s">
        <v>76010</v>
      </c>
      <c r="C9438" s="74" t="s">
        <v>13109</v>
      </c>
      <c r="D9438" s="122">
        <v>2.39</v>
      </c>
    </row>
    <row r="9439" spans="1:4">
      <c r="A9439" s="72" t="s">
        <v>35853</v>
      </c>
      <c r="B9439" s="73" t="s">
        <v>76011</v>
      </c>
      <c r="C9439" s="74" t="s">
        <v>13109</v>
      </c>
      <c r="D9439" s="122">
        <v>2.66</v>
      </c>
    </row>
    <row r="9440" spans="1:4">
      <c r="A9440" s="72" t="s">
        <v>35854</v>
      </c>
      <c r="B9440" s="73" t="s">
        <v>76012</v>
      </c>
      <c r="C9440" s="74" t="s">
        <v>13109</v>
      </c>
      <c r="D9440" s="122">
        <v>2.98</v>
      </c>
    </row>
    <row r="9441" spans="1:4">
      <c r="A9441" s="72" t="s">
        <v>35855</v>
      </c>
      <c r="B9441" s="73" t="s">
        <v>76013</v>
      </c>
      <c r="C9441" s="74" t="s">
        <v>13109</v>
      </c>
      <c r="D9441" s="122">
        <v>3.31</v>
      </c>
    </row>
    <row r="9442" spans="1:4">
      <c r="A9442" s="72" t="s">
        <v>35856</v>
      </c>
      <c r="B9442" s="73" t="s">
        <v>76014</v>
      </c>
      <c r="C9442" s="74" t="s">
        <v>13109</v>
      </c>
      <c r="D9442" s="122">
        <v>3.69</v>
      </c>
    </row>
    <row r="9443" spans="1:4">
      <c r="A9443" s="72" t="s">
        <v>35857</v>
      </c>
      <c r="B9443" s="73" t="s">
        <v>76015</v>
      </c>
      <c r="C9443" s="74" t="s">
        <v>13109</v>
      </c>
      <c r="D9443" s="122">
        <v>4.05</v>
      </c>
    </row>
    <row r="9444" spans="1:4">
      <c r="A9444" s="72" t="s">
        <v>35858</v>
      </c>
      <c r="B9444" s="73" t="s">
        <v>76016</v>
      </c>
      <c r="C9444" s="74" t="s">
        <v>13109</v>
      </c>
      <c r="D9444" s="122">
        <v>4.55</v>
      </c>
    </row>
    <row r="9445" spans="1:4">
      <c r="A9445" s="72" t="s">
        <v>35859</v>
      </c>
      <c r="B9445" s="73" t="s">
        <v>76017</v>
      </c>
      <c r="C9445" s="74" t="s">
        <v>13109</v>
      </c>
      <c r="D9445" s="122">
        <v>6.83</v>
      </c>
    </row>
    <row r="9446" spans="1:4">
      <c r="A9446" s="72" t="s">
        <v>35860</v>
      </c>
      <c r="B9446" s="73" t="s">
        <v>76018</v>
      </c>
      <c r="C9446" s="74" t="s">
        <v>13109</v>
      </c>
      <c r="D9446" s="122">
        <v>7.44</v>
      </c>
    </row>
    <row r="9447" spans="1:4">
      <c r="A9447" s="72" t="s">
        <v>35861</v>
      </c>
      <c r="B9447" s="73" t="s">
        <v>76019</v>
      </c>
      <c r="C9447" s="74" t="s">
        <v>13109</v>
      </c>
      <c r="D9447" s="122">
        <v>8.18</v>
      </c>
    </row>
    <row r="9448" spans="1:4">
      <c r="A9448" s="72" t="s">
        <v>35862</v>
      </c>
      <c r="B9448" s="73" t="s">
        <v>76020</v>
      </c>
      <c r="C9448" s="74" t="s">
        <v>13109</v>
      </c>
      <c r="D9448" s="122">
        <v>9</v>
      </c>
    </row>
    <row r="9449" spans="1:4">
      <c r="A9449" s="118" t="s">
        <v>76021</v>
      </c>
      <c r="B9449" s="119" t="s">
        <v>76022</v>
      </c>
      <c r="C9449" s="120"/>
      <c r="D9449" s="121"/>
    </row>
    <row r="9450" spans="1:4">
      <c r="A9450" s="72" t="s">
        <v>35863</v>
      </c>
      <c r="B9450" s="73" t="s">
        <v>76023</v>
      </c>
      <c r="C9450" s="74" t="s">
        <v>13109</v>
      </c>
      <c r="D9450" s="122">
        <v>1.4</v>
      </c>
    </row>
    <row r="9451" spans="1:4">
      <c r="A9451" s="72" t="s">
        <v>35864</v>
      </c>
      <c r="B9451" s="73" t="s">
        <v>76024</v>
      </c>
      <c r="C9451" s="74" t="s">
        <v>13109</v>
      </c>
      <c r="D9451" s="122">
        <v>1.56</v>
      </c>
    </row>
    <row r="9452" spans="1:4">
      <c r="A9452" s="72" t="s">
        <v>35865</v>
      </c>
      <c r="B9452" s="73" t="s">
        <v>76025</v>
      </c>
      <c r="C9452" s="74" t="s">
        <v>13109</v>
      </c>
      <c r="D9452" s="122">
        <v>1.73</v>
      </c>
    </row>
    <row r="9453" spans="1:4">
      <c r="A9453" s="72" t="s">
        <v>35866</v>
      </c>
      <c r="B9453" s="73" t="s">
        <v>76026</v>
      </c>
      <c r="C9453" s="74" t="s">
        <v>13109</v>
      </c>
      <c r="D9453" s="122">
        <v>1.93</v>
      </c>
    </row>
    <row r="9454" spans="1:4">
      <c r="A9454" s="72" t="s">
        <v>35867</v>
      </c>
      <c r="B9454" s="73" t="s">
        <v>76027</v>
      </c>
      <c r="C9454" s="74" t="s">
        <v>13109</v>
      </c>
      <c r="D9454" s="122">
        <v>2.14</v>
      </c>
    </row>
    <row r="9455" spans="1:4">
      <c r="A9455" s="72" t="s">
        <v>35868</v>
      </c>
      <c r="B9455" s="73" t="s">
        <v>76028</v>
      </c>
      <c r="C9455" s="74" t="s">
        <v>13109</v>
      </c>
      <c r="D9455" s="122">
        <v>2.38</v>
      </c>
    </row>
    <row r="9456" spans="1:4">
      <c r="A9456" s="72" t="s">
        <v>35869</v>
      </c>
      <c r="B9456" s="73" t="s">
        <v>76029</v>
      </c>
      <c r="C9456" s="74" t="s">
        <v>13109</v>
      </c>
      <c r="D9456" s="122">
        <v>2.64</v>
      </c>
    </row>
    <row r="9457" spans="1:4">
      <c r="A9457" s="72" t="s">
        <v>35870</v>
      </c>
      <c r="B9457" s="73" t="s">
        <v>76030</v>
      </c>
      <c r="C9457" s="74" t="s">
        <v>13109</v>
      </c>
      <c r="D9457" s="122">
        <v>2.93</v>
      </c>
    </row>
    <row r="9458" spans="1:4">
      <c r="A9458" s="72" t="s">
        <v>35871</v>
      </c>
      <c r="B9458" s="73" t="s">
        <v>76031</v>
      </c>
      <c r="C9458" s="74" t="s">
        <v>13109</v>
      </c>
      <c r="D9458" s="122">
        <v>3.26</v>
      </c>
    </row>
    <row r="9459" spans="1:4">
      <c r="A9459" s="72" t="s">
        <v>35872</v>
      </c>
      <c r="B9459" s="73" t="s">
        <v>76032</v>
      </c>
      <c r="C9459" s="74" t="s">
        <v>13109</v>
      </c>
      <c r="D9459" s="122">
        <v>3.66</v>
      </c>
    </row>
    <row r="9460" spans="1:4">
      <c r="A9460" s="72" t="s">
        <v>35873</v>
      </c>
      <c r="B9460" s="73" t="s">
        <v>76033</v>
      </c>
      <c r="C9460" s="74" t="s">
        <v>13109</v>
      </c>
      <c r="D9460" s="122">
        <v>4.03</v>
      </c>
    </row>
    <row r="9461" spans="1:4">
      <c r="A9461" s="72" t="s">
        <v>35874</v>
      </c>
      <c r="B9461" s="73" t="s">
        <v>76034</v>
      </c>
      <c r="C9461" s="74" t="s">
        <v>13109</v>
      </c>
      <c r="D9461" s="122">
        <v>4.47</v>
      </c>
    </row>
    <row r="9462" spans="1:4">
      <c r="A9462" s="72" t="s">
        <v>35875</v>
      </c>
      <c r="B9462" s="73" t="s">
        <v>76035</v>
      </c>
      <c r="C9462" s="74" t="s">
        <v>13109</v>
      </c>
      <c r="D9462" s="122">
        <v>4.97</v>
      </c>
    </row>
    <row r="9463" spans="1:4">
      <c r="A9463" s="72" t="s">
        <v>35876</v>
      </c>
      <c r="B9463" s="73" t="s">
        <v>76036</v>
      </c>
      <c r="C9463" s="74" t="s">
        <v>13109</v>
      </c>
      <c r="D9463" s="122">
        <v>5.58</v>
      </c>
    </row>
    <row r="9464" spans="1:4">
      <c r="A9464" s="72" t="s">
        <v>35877</v>
      </c>
      <c r="B9464" s="73" t="s">
        <v>76037</v>
      </c>
      <c r="C9464" s="74" t="s">
        <v>13109</v>
      </c>
      <c r="D9464" s="122">
        <v>6.07</v>
      </c>
    </row>
    <row r="9465" spans="1:4">
      <c r="A9465" s="72" t="s">
        <v>35878</v>
      </c>
      <c r="B9465" s="73" t="s">
        <v>76038</v>
      </c>
      <c r="C9465" s="74" t="s">
        <v>13109</v>
      </c>
      <c r="D9465" s="122">
        <v>6.68</v>
      </c>
    </row>
    <row r="9466" spans="1:4">
      <c r="A9466" s="72" t="s">
        <v>35879</v>
      </c>
      <c r="B9466" s="73" t="s">
        <v>76039</v>
      </c>
      <c r="C9466" s="74" t="s">
        <v>13109</v>
      </c>
      <c r="D9466" s="122">
        <v>7.35</v>
      </c>
    </row>
    <row r="9467" spans="1:4">
      <c r="A9467" s="72" t="s">
        <v>35880</v>
      </c>
      <c r="B9467" s="73" t="s">
        <v>76040</v>
      </c>
      <c r="C9467" s="74" t="s">
        <v>13109</v>
      </c>
      <c r="D9467" s="122">
        <v>8.09</v>
      </c>
    </row>
    <row r="9468" spans="1:4">
      <c r="A9468" s="72" t="s">
        <v>35881</v>
      </c>
      <c r="B9468" s="73" t="s">
        <v>76041</v>
      </c>
      <c r="C9468" s="74" t="s">
        <v>13109</v>
      </c>
      <c r="D9468" s="122">
        <v>8.89</v>
      </c>
    </row>
    <row r="9469" spans="1:4">
      <c r="A9469" s="72" t="s">
        <v>35882</v>
      </c>
      <c r="B9469" s="73" t="s">
        <v>76042</v>
      </c>
      <c r="C9469" s="74" t="s">
        <v>13109</v>
      </c>
      <c r="D9469" s="122">
        <v>9.7799999999999994</v>
      </c>
    </row>
    <row r="9470" spans="1:4">
      <c r="A9470" s="72" t="s">
        <v>35883</v>
      </c>
      <c r="B9470" s="73" t="s">
        <v>76043</v>
      </c>
      <c r="C9470" s="74" t="s">
        <v>13109</v>
      </c>
      <c r="D9470" s="122">
        <v>10.76</v>
      </c>
    </row>
    <row r="9471" spans="1:4">
      <c r="A9471" s="118" t="s">
        <v>76044</v>
      </c>
      <c r="B9471" s="119" t="s">
        <v>76045</v>
      </c>
      <c r="C9471" s="120"/>
      <c r="D9471" s="121"/>
    </row>
    <row r="9472" spans="1:4">
      <c r="A9472" s="118" t="s">
        <v>76046</v>
      </c>
      <c r="B9472" s="119" t="s">
        <v>76047</v>
      </c>
      <c r="C9472" s="120"/>
      <c r="D9472" s="121"/>
    </row>
    <row r="9473" spans="1:4">
      <c r="A9473" s="118" t="s">
        <v>76048</v>
      </c>
      <c r="B9473" s="119" t="s">
        <v>76049</v>
      </c>
      <c r="C9473" s="120"/>
      <c r="D9473" s="121"/>
    </row>
    <row r="9474" spans="1:4">
      <c r="A9474" s="118" t="s">
        <v>76050</v>
      </c>
      <c r="B9474" s="119" t="s">
        <v>76051</v>
      </c>
      <c r="C9474" s="120"/>
      <c r="D9474" s="121"/>
    </row>
    <row r="9475" spans="1:4">
      <c r="A9475" s="118" t="s">
        <v>76052</v>
      </c>
      <c r="B9475" s="119" t="s">
        <v>76053</v>
      </c>
      <c r="C9475" s="120"/>
      <c r="D9475" s="121"/>
    </row>
    <row r="9476" spans="1:4">
      <c r="A9476" s="72" t="s">
        <v>35884</v>
      </c>
      <c r="B9476" s="73" t="s">
        <v>35885</v>
      </c>
      <c r="C9476" s="74" t="s">
        <v>8</v>
      </c>
      <c r="D9476" s="122">
        <v>2.77</v>
      </c>
    </row>
    <row r="9477" spans="1:4">
      <c r="A9477" s="72" t="s">
        <v>35886</v>
      </c>
      <c r="B9477" s="73" t="s">
        <v>35887</v>
      </c>
      <c r="C9477" s="74" t="s">
        <v>8</v>
      </c>
      <c r="D9477" s="122">
        <v>160.16</v>
      </c>
    </row>
    <row r="9478" spans="1:4">
      <c r="A9478" s="118" t="s">
        <v>76054</v>
      </c>
      <c r="B9478" s="119" t="s">
        <v>76055</v>
      </c>
      <c r="C9478" s="120"/>
      <c r="D9478" s="121"/>
    </row>
    <row r="9479" spans="1:4">
      <c r="A9479" s="118" t="s">
        <v>76056</v>
      </c>
      <c r="B9479" s="119" t="s">
        <v>76057</v>
      </c>
      <c r="C9479" s="120"/>
      <c r="D9479" s="121"/>
    </row>
    <row r="9480" spans="1:4">
      <c r="A9480" s="118" t="s">
        <v>76058</v>
      </c>
      <c r="B9480" s="119" t="s">
        <v>76059</v>
      </c>
      <c r="C9480" s="120"/>
      <c r="D9480" s="121"/>
    </row>
    <row r="9481" spans="1:4">
      <c r="A9481" s="118" t="s">
        <v>76060</v>
      </c>
      <c r="B9481" s="119" t="s">
        <v>76061</v>
      </c>
      <c r="C9481" s="120"/>
      <c r="D9481" s="121"/>
    </row>
    <row r="9482" spans="1:4">
      <c r="A9482" s="118" t="s">
        <v>76062</v>
      </c>
      <c r="B9482" s="119" t="s">
        <v>76063</v>
      </c>
      <c r="C9482" s="120"/>
      <c r="D9482" s="121"/>
    </row>
    <row r="9483" spans="1:4">
      <c r="A9483" s="118" t="s">
        <v>76064</v>
      </c>
      <c r="B9483" s="119" t="s">
        <v>76065</v>
      </c>
      <c r="C9483" s="120"/>
      <c r="D9483" s="121"/>
    </row>
    <row r="9484" spans="1:4">
      <c r="A9484" s="118" t="s">
        <v>76066</v>
      </c>
      <c r="B9484" s="119" t="s">
        <v>76067</v>
      </c>
      <c r="C9484" s="120"/>
      <c r="D9484" s="121"/>
    </row>
    <row r="9485" spans="1:4">
      <c r="A9485" s="118" t="s">
        <v>76068</v>
      </c>
      <c r="B9485" s="119" t="s">
        <v>76069</v>
      </c>
      <c r="C9485" s="120"/>
      <c r="D9485" s="121"/>
    </row>
    <row r="9486" spans="1:4">
      <c r="A9486" s="118" t="s">
        <v>76070</v>
      </c>
      <c r="B9486" s="119" t="s">
        <v>76071</v>
      </c>
      <c r="C9486" s="120"/>
      <c r="D9486" s="121"/>
    </row>
    <row r="9487" spans="1:4">
      <c r="A9487" s="118" t="s">
        <v>76072</v>
      </c>
      <c r="B9487" s="119" t="s">
        <v>76073</v>
      </c>
      <c r="C9487" s="120"/>
      <c r="D9487" s="121"/>
    </row>
    <row r="9488" spans="1:4">
      <c r="A9488" s="118" t="s">
        <v>76074</v>
      </c>
      <c r="B9488" s="119" t="s">
        <v>76075</v>
      </c>
      <c r="C9488" s="120"/>
      <c r="D9488" s="121"/>
    </row>
    <row r="9489" spans="1:4">
      <c r="A9489" s="118" t="s">
        <v>76076</v>
      </c>
      <c r="B9489" s="119" t="s">
        <v>76077</v>
      </c>
      <c r="C9489" s="120"/>
      <c r="D9489" s="121"/>
    </row>
    <row r="9490" spans="1:4">
      <c r="A9490" s="118" t="s">
        <v>76078</v>
      </c>
      <c r="B9490" s="119" t="s">
        <v>76079</v>
      </c>
      <c r="C9490" s="120"/>
      <c r="D9490" s="121"/>
    </row>
    <row r="9491" spans="1:4">
      <c r="A9491" s="118" t="s">
        <v>76080</v>
      </c>
      <c r="B9491" s="119" t="s">
        <v>76081</v>
      </c>
      <c r="C9491" s="120"/>
      <c r="D9491" s="121"/>
    </row>
    <row r="9492" spans="1:4">
      <c r="A9492" s="118" t="s">
        <v>76082</v>
      </c>
      <c r="B9492" s="119" t="s">
        <v>76083</v>
      </c>
      <c r="C9492" s="120"/>
      <c r="D9492" s="121"/>
    </row>
    <row r="9493" spans="1:4">
      <c r="A9493" s="118" t="s">
        <v>76084</v>
      </c>
      <c r="B9493" s="119" t="s">
        <v>76085</v>
      </c>
      <c r="C9493" s="120"/>
      <c r="D9493" s="121"/>
    </row>
    <row r="9494" spans="1:4">
      <c r="A9494" s="118" t="s">
        <v>76086</v>
      </c>
      <c r="B9494" s="119" t="s">
        <v>76087</v>
      </c>
      <c r="C9494" s="120"/>
      <c r="D9494" s="121"/>
    </row>
    <row r="9495" spans="1:4">
      <c r="A9495" s="118" t="s">
        <v>76088</v>
      </c>
      <c r="B9495" s="119" t="s">
        <v>76089</v>
      </c>
      <c r="C9495" s="120"/>
      <c r="D9495" s="121"/>
    </row>
    <row r="9496" spans="1:4">
      <c r="A9496" s="118" t="s">
        <v>76090</v>
      </c>
      <c r="B9496" s="119" t="s">
        <v>76091</v>
      </c>
      <c r="C9496" s="120"/>
      <c r="D9496" s="121"/>
    </row>
    <row r="9497" spans="1:4">
      <c r="A9497" s="118" t="s">
        <v>76092</v>
      </c>
      <c r="B9497" s="119" t="s">
        <v>76093</v>
      </c>
      <c r="C9497" s="120"/>
      <c r="D9497" s="121"/>
    </row>
    <row r="9498" spans="1:4">
      <c r="A9498" s="118" t="s">
        <v>76094</v>
      </c>
      <c r="B9498" s="119" t="s">
        <v>76095</v>
      </c>
      <c r="C9498" s="120"/>
      <c r="D9498" s="121"/>
    </row>
    <row r="9499" spans="1:4">
      <c r="A9499" s="118" t="s">
        <v>76096</v>
      </c>
      <c r="B9499" s="119" t="s">
        <v>76097</v>
      </c>
      <c r="C9499" s="120"/>
      <c r="D9499" s="121"/>
    </row>
    <row r="9500" spans="1:4">
      <c r="A9500" s="72" t="s">
        <v>35888</v>
      </c>
      <c r="B9500" s="73" t="s">
        <v>76098</v>
      </c>
      <c r="C9500" s="74" t="s">
        <v>13109</v>
      </c>
      <c r="D9500" s="122">
        <v>30.23</v>
      </c>
    </row>
    <row r="9501" spans="1:4">
      <c r="A9501" s="72" t="s">
        <v>35889</v>
      </c>
      <c r="B9501" s="73" t="s">
        <v>76099</v>
      </c>
      <c r="C9501" s="74" t="s">
        <v>13109</v>
      </c>
      <c r="D9501" s="122">
        <v>33.590000000000003</v>
      </c>
    </row>
    <row r="9502" spans="1:4">
      <c r="A9502" s="72" t="s">
        <v>35890</v>
      </c>
      <c r="B9502" s="73" t="s">
        <v>76100</v>
      </c>
      <c r="C9502" s="74" t="s">
        <v>13109</v>
      </c>
      <c r="D9502" s="122">
        <v>37.32</v>
      </c>
    </row>
    <row r="9503" spans="1:4">
      <c r="A9503" s="72" t="s">
        <v>35891</v>
      </c>
      <c r="B9503" s="73" t="s">
        <v>76101</v>
      </c>
      <c r="C9503" s="74" t="s">
        <v>13109</v>
      </c>
      <c r="D9503" s="122">
        <v>41.47</v>
      </c>
    </row>
    <row r="9504" spans="1:4">
      <c r="A9504" s="72" t="s">
        <v>35892</v>
      </c>
      <c r="B9504" s="73" t="s">
        <v>76102</v>
      </c>
      <c r="C9504" s="74" t="s">
        <v>13109</v>
      </c>
      <c r="D9504" s="122">
        <v>46.07</v>
      </c>
    </row>
    <row r="9505" spans="1:4">
      <c r="A9505" s="72" t="s">
        <v>35893</v>
      </c>
      <c r="B9505" s="73" t="s">
        <v>76103</v>
      </c>
      <c r="C9505" s="74" t="s">
        <v>13109</v>
      </c>
      <c r="D9505" s="122">
        <v>51.19</v>
      </c>
    </row>
    <row r="9506" spans="1:4">
      <c r="A9506" s="72" t="s">
        <v>35894</v>
      </c>
      <c r="B9506" s="73" t="s">
        <v>76104</v>
      </c>
      <c r="C9506" s="74" t="s">
        <v>13109</v>
      </c>
      <c r="D9506" s="122">
        <v>56.88</v>
      </c>
    </row>
    <row r="9507" spans="1:4">
      <c r="A9507" s="72" t="s">
        <v>35895</v>
      </c>
      <c r="B9507" s="73" t="s">
        <v>76105</v>
      </c>
      <c r="C9507" s="74" t="s">
        <v>13109</v>
      </c>
      <c r="D9507" s="122">
        <v>63.2</v>
      </c>
    </row>
    <row r="9508" spans="1:4">
      <c r="A9508" s="72" t="s">
        <v>35896</v>
      </c>
      <c r="B9508" s="73" t="s">
        <v>76106</v>
      </c>
      <c r="C9508" s="74" t="s">
        <v>13109</v>
      </c>
      <c r="D9508" s="122">
        <v>70.22</v>
      </c>
    </row>
    <row r="9509" spans="1:4">
      <c r="A9509" s="72" t="s">
        <v>35897</v>
      </c>
      <c r="B9509" s="73" t="s">
        <v>76107</v>
      </c>
      <c r="C9509" s="74" t="s">
        <v>13109</v>
      </c>
      <c r="D9509" s="122">
        <v>78.03</v>
      </c>
    </row>
    <row r="9510" spans="1:4">
      <c r="A9510" s="72" t="s">
        <v>35898</v>
      </c>
      <c r="B9510" s="73" t="s">
        <v>76108</v>
      </c>
      <c r="C9510" s="74" t="s">
        <v>13109</v>
      </c>
      <c r="D9510" s="122">
        <v>87.57</v>
      </c>
    </row>
    <row r="9511" spans="1:4">
      <c r="A9511" s="72" t="s">
        <v>35899</v>
      </c>
      <c r="B9511" s="73" t="s">
        <v>76109</v>
      </c>
      <c r="C9511" s="74" t="s">
        <v>13109</v>
      </c>
      <c r="D9511" s="122">
        <v>96.33</v>
      </c>
    </row>
    <row r="9512" spans="1:4">
      <c r="A9512" s="118" t="s">
        <v>76110</v>
      </c>
      <c r="B9512" s="119" t="s">
        <v>76111</v>
      </c>
      <c r="C9512" s="120"/>
      <c r="D9512" s="121"/>
    </row>
    <row r="9513" spans="1:4">
      <c r="A9513" s="118" t="s">
        <v>76112</v>
      </c>
      <c r="B9513" s="119" t="s">
        <v>76113</v>
      </c>
      <c r="C9513" s="120"/>
      <c r="D9513" s="121"/>
    </row>
    <row r="9514" spans="1:4">
      <c r="A9514" s="118" t="s">
        <v>76114</v>
      </c>
      <c r="B9514" s="119" t="s">
        <v>76115</v>
      </c>
      <c r="C9514" s="120"/>
      <c r="D9514" s="121"/>
    </row>
    <row r="9515" spans="1:4">
      <c r="A9515" s="118" t="s">
        <v>76116</v>
      </c>
      <c r="B9515" s="119" t="s">
        <v>76117</v>
      </c>
      <c r="C9515" s="120"/>
      <c r="D9515" s="121"/>
    </row>
    <row r="9516" spans="1:4">
      <c r="A9516" s="118" t="s">
        <v>76118</v>
      </c>
      <c r="B9516" s="119" t="s">
        <v>76119</v>
      </c>
      <c r="C9516" s="120"/>
      <c r="D9516" s="121"/>
    </row>
    <row r="9517" spans="1:4">
      <c r="A9517" s="72" t="s">
        <v>35900</v>
      </c>
      <c r="B9517" s="73" t="s">
        <v>76120</v>
      </c>
      <c r="C9517" s="74" t="s">
        <v>13109</v>
      </c>
      <c r="D9517" s="122">
        <v>21.06</v>
      </c>
    </row>
    <row r="9518" spans="1:4">
      <c r="A9518" s="72" t="s">
        <v>35901</v>
      </c>
      <c r="B9518" s="73" t="s">
        <v>76121</v>
      </c>
      <c r="C9518" s="74" t="s">
        <v>13109</v>
      </c>
      <c r="D9518" s="122">
        <v>23.4</v>
      </c>
    </row>
    <row r="9519" spans="1:4">
      <c r="A9519" s="72" t="s">
        <v>35902</v>
      </c>
      <c r="B9519" s="73" t="s">
        <v>76122</v>
      </c>
      <c r="C9519" s="74" t="s">
        <v>13109</v>
      </c>
      <c r="D9519" s="122">
        <v>26</v>
      </c>
    </row>
    <row r="9520" spans="1:4">
      <c r="A9520" s="72" t="s">
        <v>35903</v>
      </c>
      <c r="B9520" s="73" t="s">
        <v>76123</v>
      </c>
      <c r="C9520" s="74" t="s">
        <v>13109</v>
      </c>
      <c r="D9520" s="122">
        <v>30.71</v>
      </c>
    </row>
    <row r="9521" spans="1:4">
      <c r="A9521" s="72" t="s">
        <v>35904</v>
      </c>
      <c r="B9521" s="73" t="s">
        <v>76124</v>
      </c>
      <c r="C9521" s="74" t="s">
        <v>13109</v>
      </c>
      <c r="D9521" s="122">
        <v>30.89</v>
      </c>
    </row>
    <row r="9522" spans="1:4">
      <c r="A9522" s="72" t="s">
        <v>35905</v>
      </c>
      <c r="B9522" s="73" t="s">
        <v>76125</v>
      </c>
      <c r="C9522" s="74" t="s">
        <v>13109</v>
      </c>
      <c r="D9522" s="122">
        <v>37.07</v>
      </c>
    </row>
    <row r="9523" spans="1:4">
      <c r="A9523" s="72" t="s">
        <v>35906</v>
      </c>
      <c r="B9523" s="73" t="s">
        <v>76126</v>
      </c>
      <c r="C9523" s="74" t="s">
        <v>13109</v>
      </c>
      <c r="D9523" s="122">
        <v>60.69</v>
      </c>
    </row>
    <row r="9524" spans="1:4">
      <c r="A9524" s="72" t="s">
        <v>35907</v>
      </c>
      <c r="B9524" s="73" t="s">
        <v>76127</v>
      </c>
      <c r="C9524" s="74" t="s">
        <v>13109</v>
      </c>
      <c r="D9524" s="122">
        <v>84.53</v>
      </c>
    </row>
    <row r="9525" spans="1:4">
      <c r="A9525" s="72" t="s">
        <v>35908</v>
      </c>
      <c r="B9525" s="73" t="s">
        <v>76128</v>
      </c>
      <c r="C9525" s="74" t="s">
        <v>13109</v>
      </c>
      <c r="D9525" s="122">
        <v>125.84</v>
      </c>
    </row>
    <row r="9526" spans="1:4">
      <c r="A9526" s="72" t="s">
        <v>35909</v>
      </c>
      <c r="B9526" s="73" t="s">
        <v>76129</v>
      </c>
      <c r="C9526" s="74" t="s">
        <v>13109</v>
      </c>
      <c r="D9526" s="122">
        <v>181.73</v>
      </c>
    </row>
    <row r="9527" spans="1:4">
      <c r="A9527" s="72" t="s">
        <v>35910</v>
      </c>
      <c r="B9527" s="73" t="s">
        <v>76130</v>
      </c>
      <c r="C9527" s="74" t="s">
        <v>13109</v>
      </c>
      <c r="D9527" s="122">
        <v>252.05</v>
      </c>
    </row>
    <row r="9528" spans="1:4">
      <c r="A9528" s="118" t="s">
        <v>76131</v>
      </c>
      <c r="B9528" s="119" t="s">
        <v>76132</v>
      </c>
      <c r="C9528" s="120"/>
      <c r="D9528" s="121"/>
    </row>
    <row r="9529" spans="1:4">
      <c r="A9529" s="118" t="s">
        <v>76133</v>
      </c>
      <c r="B9529" s="119" t="s">
        <v>73775</v>
      </c>
      <c r="C9529" s="120"/>
      <c r="D9529" s="121"/>
    </row>
    <row r="9530" spans="1:4">
      <c r="A9530" s="72" t="s">
        <v>35911</v>
      </c>
      <c r="B9530" s="73" t="s">
        <v>35912</v>
      </c>
      <c r="C9530" s="74" t="s">
        <v>10</v>
      </c>
      <c r="D9530" s="122">
        <v>39.049999999999997</v>
      </c>
    </row>
    <row r="9531" spans="1:4">
      <c r="A9531" s="72" t="s">
        <v>35913</v>
      </c>
      <c r="B9531" s="73" t="s">
        <v>76134</v>
      </c>
      <c r="C9531" s="74" t="s">
        <v>13109</v>
      </c>
      <c r="D9531" s="122">
        <v>317.27</v>
      </c>
    </row>
    <row r="9532" spans="1:4" ht="21.6">
      <c r="A9532" s="72" t="s">
        <v>35914</v>
      </c>
      <c r="B9532" s="73" t="s">
        <v>76135</v>
      </c>
      <c r="C9532" s="74" t="s">
        <v>13109</v>
      </c>
      <c r="D9532" s="122">
        <v>4550.04</v>
      </c>
    </row>
    <row r="9533" spans="1:4" ht="21.6">
      <c r="A9533" s="72" t="s">
        <v>35915</v>
      </c>
      <c r="B9533" s="73" t="s">
        <v>76136</v>
      </c>
      <c r="C9533" s="74" t="s">
        <v>13109</v>
      </c>
      <c r="D9533" s="122">
        <v>3175.57</v>
      </c>
    </row>
    <row r="9534" spans="1:4" ht="21.6">
      <c r="A9534" s="72" t="s">
        <v>35916</v>
      </c>
      <c r="B9534" s="73" t="s">
        <v>76137</v>
      </c>
      <c r="C9534" s="74" t="s">
        <v>13109</v>
      </c>
      <c r="D9534" s="122">
        <v>3149.11</v>
      </c>
    </row>
    <row r="9535" spans="1:4" ht="21.6">
      <c r="A9535" s="72" t="s">
        <v>35917</v>
      </c>
      <c r="B9535" s="73" t="s">
        <v>76138</v>
      </c>
      <c r="C9535" s="74" t="s">
        <v>13109</v>
      </c>
      <c r="D9535" s="122">
        <v>16500</v>
      </c>
    </row>
    <row r="9536" spans="1:4" ht="21.6">
      <c r="A9536" s="72" t="s">
        <v>35918</v>
      </c>
      <c r="B9536" s="73" t="s">
        <v>76139</v>
      </c>
      <c r="C9536" s="74" t="s">
        <v>13109</v>
      </c>
      <c r="D9536" s="122">
        <v>4200</v>
      </c>
    </row>
    <row r="9537" spans="1:4" ht="21.6">
      <c r="A9537" s="72" t="s">
        <v>35919</v>
      </c>
      <c r="B9537" s="73" t="s">
        <v>76140</v>
      </c>
      <c r="C9537" s="74" t="s">
        <v>13109</v>
      </c>
      <c r="D9537" s="122">
        <v>11038.07</v>
      </c>
    </row>
    <row r="9538" spans="1:4" ht="21.6">
      <c r="A9538" s="72" t="s">
        <v>35920</v>
      </c>
      <c r="B9538" s="73" t="s">
        <v>76141</v>
      </c>
      <c r="C9538" s="74" t="s">
        <v>13109</v>
      </c>
      <c r="D9538" s="122">
        <v>17000</v>
      </c>
    </row>
    <row r="9539" spans="1:4" ht="21.6">
      <c r="A9539" s="72" t="s">
        <v>35921</v>
      </c>
      <c r="B9539" s="73" t="s">
        <v>76142</v>
      </c>
      <c r="C9539" s="74" t="s">
        <v>13109</v>
      </c>
      <c r="D9539" s="122">
        <v>265.18</v>
      </c>
    </row>
    <row r="9540" spans="1:4" ht="21.6">
      <c r="A9540" s="72" t="s">
        <v>35922</v>
      </c>
      <c r="B9540" s="73" t="s">
        <v>76143</v>
      </c>
      <c r="C9540" s="74" t="s">
        <v>13109</v>
      </c>
      <c r="D9540" s="122">
        <v>2715.19</v>
      </c>
    </row>
    <row r="9541" spans="1:4" ht="21.6">
      <c r="A9541" s="72" t="s">
        <v>35923</v>
      </c>
      <c r="B9541" s="73" t="s">
        <v>76144</v>
      </c>
      <c r="C9541" s="74" t="s">
        <v>13109</v>
      </c>
      <c r="D9541" s="122">
        <v>10161.719999999999</v>
      </c>
    </row>
    <row r="9542" spans="1:4" ht="21.6">
      <c r="A9542" s="72" t="s">
        <v>35924</v>
      </c>
      <c r="B9542" s="73" t="s">
        <v>76145</v>
      </c>
      <c r="C9542" s="74" t="s">
        <v>13109</v>
      </c>
      <c r="D9542" s="122">
        <v>3043.54</v>
      </c>
    </row>
    <row r="9543" spans="1:4" ht="21.6">
      <c r="A9543" s="72" t="s">
        <v>35925</v>
      </c>
      <c r="B9543" s="73" t="s">
        <v>76146</v>
      </c>
      <c r="C9543" s="74" t="s">
        <v>13109</v>
      </c>
      <c r="D9543" s="122">
        <v>8016.17</v>
      </c>
    </row>
    <row r="9544" spans="1:4" ht="21.6">
      <c r="A9544" s="72" t="s">
        <v>35926</v>
      </c>
      <c r="B9544" s="73" t="s">
        <v>76147</v>
      </c>
      <c r="C9544" s="74" t="s">
        <v>13109</v>
      </c>
      <c r="D9544" s="122">
        <v>15000</v>
      </c>
    </row>
    <row r="9545" spans="1:4" ht="21.6">
      <c r="A9545" s="72" t="s">
        <v>35927</v>
      </c>
      <c r="B9545" s="73" t="s">
        <v>76148</v>
      </c>
      <c r="C9545" s="74" t="s">
        <v>13109</v>
      </c>
      <c r="D9545" s="122">
        <v>424.38</v>
      </c>
    </row>
    <row r="9546" spans="1:4">
      <c r="A9546" s="72" t="s">
        <v>35928</v>
      </c>
      <c r="B9546" s="73" t="s">
        <v>76149</v>
      </c>
      <c r="C9546" s="74" t="s">
        <v>13109</v>
      </c>
      <c r="D9546" s="122">
        <v>592.82000000000005</v>
      </c>
    </row>
    <row r="9547" spans="1:4">
      <c r="A9547" s="72" t="s">
        <v>35929</v>
      </c>
      <c r="B9547" s="73" t="s">
        <v>76150</v>
      </c>
      <c r="C9547" s="74" t="s">
        <v>13109</v>
      </c>
      <c r="D9547" s="122">
        <v>2046.38</v>
      </c>
    </row>
    <row r="9548" spans="1:4">
      <c r="A9548" s="72" t="s">
        <v>35930</v>
      </c>
      <c r="B9548" s="73" t="s">
        <v>76151</v>
      </c>
      <c r="C9548" s="74" t="s">
        <v>13109</v>
      </c>
      <c r="D9548" s="122">
        <v>2525.19</v>
      </c>
    </row>
    <row r="9549" spans="1:4">
      <c r="A9549" s="72" t="s">
        <v>35931</v>
      </c>
      <c r="B9549" s="73" t="s">
        <v>76152</v>
      </c>
      <c r="C9549" s="74" t="s">
        <v>13109</v>
      </c>
      <c r="D9549" s="122">
        <v>678.57</v>
      </c>
    </row>
    <row r="9550" spans="1:4" ht="21.6">
      <c r="A9550" s="72" t="s">
        <v>35932</v>
      </c>
      <c r="B9550" s="73" t="s">
        <v>76153</v>
      </c>
      <c r="C9550" s="74" t="s">
        <v>13109</v>
      </c>
      <c r="D9550" s="122">
        <v>17000</v>
      </c>
    </row>
    <row r="9551" spans="1:4" ht="21.6">
      <c r="A9551" s="72" t="s">
        <v>35933</v>
      </c>
      <c r="B9551" s="73" t="s">
        <v>76154</v>
      </c>
      <c r="C9551" s="74" t="s">
        <v>13109</v>
      </c>
      <c r="D9551" s="122">
        <v>4302.0600000000004</v>
      </c>
    </row>
    <row r="9552" spans="1:4" ht="21.6">
      <c r="A9552" s="72" t="s">
        <v>35934</v>
      </c>
      <c r="B9552" s="73" t="s">
        <v>76155</v>
      </c>
      <c r="C9552" s="74" t="s">
        <v>13109</v>
      </c>
      <c r="D9552" s="122">
        <v>15000</v>
      </c>
    </row>
    <row r="9553" spans="1:4">
      <c r="A9553" s="72" t="s">
        <v>35935</v>
      </c>
      <c r="B9553" s="73" t="s">
        <v>76156</v>
      </c>
      <c r="C9553" s="74" t="s">
        <v>13109</v>
      </c>
      <c r="D9553" s="122">
        <v>68.08</v>
      </c>
    </row>
    <row r="9554" spans="1:4" ht="21.6">
      <c r="A9554" s="72" t="s">
        <v>35936</v>
      </c>
      <c r="B9554" s="73" t="s">
        <v>76157</v>
      </c>
      <c r="C9554" s="74" t="s">
        <v>13109</v>
      </c>
      <c r="D9554" s="122">
        <v>7155.08</v>
      </c>
    </row>
    <row r="9555" spans="1:4" ht="21.6">
      <c r="A9555" s="72" t="s">
        <v>35937</v>
      </c>
      <c r="B9555" s="73" t="s">
        <v>76158</v>
      </c>
      <c r="C9555" s="74" t="s">
        <v>13109</v>
      </c>
      <c r="D9555" s="122">
        <v>10002.85</v>
      </c>
    </row>
    <row r="9556" spans="1:4" ht="21.6">
      <c r="A9556" s="72" t="s">
        <v>35938</v>
      </c>
      <c r="B9556" s="73" t="s">
        <v>76159</v>
      </c>
      <c r="C9556" s="74" t="s">
        <v>13109</v>
      </c>
      <c r="D9556" s="122">
        <v>13205.26</v>
      </c>
    </row>
    <row r="9557" spans="1:4">
      <c r="A9557" s="72" t="s">
        <v>35939</v>
      </c>
      <c r="B9557" s="73" t="s">
        <v>76160</v>
      </c>
      <c r="C9557" s="74" t="s">
        <v>13109</v>
      </c>
      <c r="D9557" s="122">
        <v>2723.32</v>
      </c>
    </row>
    <row r="9558" spans="1:4" ht="21.6">
      <c r="A9558" s="72" t="s">
        <v>35940</v>
      </c>
      <c r="B9558" s="73" t="s">
        <v>76161</v>
      </c>
      <c r="C9558" s="74" t="s">
        <v>13109</v>
      </c>
      <c r="D9558" s="122">
        <v>15000</v>
      </c>
    </row>
    <row r="9559" spans="1:4" ht="21.6">
      <c r="A9559" s="72" t="s">
        <v>35941</v>
      </c>
      <c r="B9559" s="73" t="s">
        <v>76162</v>
      </c>
      <c r="C9559" s="74" t="s">
        <v>13109</v>
      </c>
      <c r="D9559" s="122">
        <v>8500</v>
      </c>
    </row>
    <row r="9560" spans="1:4" ht="21.6">
      <c r="A9560" s="72" t="s">
        <v>35942</v>
      </c>
      <c r="B9560" s="73" t="s">
        <v>76163</v>
      </c>
      <c r="C9560" s="74" t="s">
        <v>13109</v>
      </c>
      <c r="D9560" s="122">
        <v>4319.74</v>
      </c>
    </row>
    <row r="9561" spans="1:4" ht="21.6">
      <c r="A9561" s="72" t="s">
        <v>35943</v>
      </c>
      <c r="B9561" s="73" t="s">
        <v>76164</v>
      </c>
      <c r="C9561" s="74" t="s">
        <v>13109</v>
      </c>
      <c r="D9561" s="122">
        <v>2306.5</v>
      </c>
    </row>
    <row r="9562" spans="1:4" ht="21.6">
      <c r="A9562" s="72" t="s">
        <v>35944</v>
      </c>
      <c r="B9562" s="73" t="s">
        <v>76165</v>
      </c>
      <c r="C9562" s="74" t="s">
        <v>13109</v>
      </c>
      <c r="D9562" s="122">
        <v>968.99</v>
      </c>
    </row>
    <row r="9563" spans="1:4" ht="21.6">
      <c r="A9563" s="72" t="s">
        <v>35945</v>
      </c>
      <c r="B9563" s="73" t="s">
        <v>76166</v>
      </c>
      <c r="C9563" s="74" t="s">
        <v>13109</v>
      </c>
      <c r="D9563" s="122">
        <v>8000</v>
      </c>
    </row>
    <row r="9564" spans="1:4" ht="21.6">
      <c r="A9564" s="72" t="s">
        <v>35946</v>
      </c>
      <c r="B9564" s="73" t="s">
        <v>76167</v>
      </c>
      <c r="C9564" s="74" t="s">
        <v>13109</v>
      </c>
      <c r="D9564" s="122">
        <v>4639.04</v>
      </c>
    </row>
    <row r="9565" spans="1:4" ht="21.6">
      <c r="A9565" s="72" t="s">
        <v>35947</v>
      </c>
      <c r="B9565" s="73" t="s">
        <v>76168</v>
      </c>
      <c r="C9565" s="74" t="s">
        <v>13109</v>
      </c>
      <c r="D9565" s="122">
        <v>5381.55</v>
      </c>
    </row>
    <row r="9566" spans="1:4" ht="21.6">
      <c r="A9566" s="72" t="s">
        <v>35948</v>
      </c>
      <c r="B9566" s="73" t="s">
        <v>76169</v>
      </c>
      <c r="C9566" s="74" t="s">
        <v>13109</v>
      </c>
      <c r="D9566" s="122">
        <v>859.23</v>
      </c>
    </row>
    <row r="9567" spans="1:4" ht="21.6">
      <c r="A9567" s="72" t="s">
        <v>35949</v>
      </c>
      <c r="B9567" s="73" t="s">
        <v>76170</v>
      </c>
      <c r="C9567" s="74" t="s">
        <v>13109</v>
      </c>
      <c r="D9567" s="122">
        <v>2234.7600000000002</v>
      </c>
    </row>
    <row r="9568" spans="1:4" ht="21.6">
      <c r="A9568" s="72" t="s">
        <v>35950</v>
      </c>
      <c r="B9568" s="73" t="s">
        <v>76171</v>
      </c>
      <c r="C9568" s="74" t="s">
        <v>13109</v>
      </c>
      <c r="D9568" s="122">
        <v>8016.17</v>
      </c>
    </row>
    <row r="9569" spans="1:4" ht="21.6">
      <c r="A9569" s="72" t="s">
        <v>35951</v>
      </c>
      <c r="B9569" s="73" t="s">
        <v>76172</v>
      </c>
      <c r="C9569" s="74" t="s">
        <v>13109</v>
      </c>
      <c r="D9569" s="122">
        <v>4000</v>
      </c>
    </row>
    <row r="9570" spans="1:4" ht="21.6">
      <c r="A9570" s="72" t="s">
        <v>35952</v>
      </c>
      <c r="B9570" s="73" t="s">
        <v>76173</v>
      </c>
      <c r="C9570" s="74" t="s">
        <v>13109</v>
      </c>
      <c r="D9570" s="122">
        <v>968.99</v>
      </c>
    </row>
    <row r="9571" spans="1:4" ht="21.6">
      <c r="A9571" s="72" t="s">
        <v>35953</v>
      </c>
      <c r="B9571" s="73" t="s">
        <v>76174</v>
      </c>
      <c r="C9571" s="74" t="s">
        <v>13109</v>
      </c>
      <c r="D9571" s="122">
        <v>68786.89</v>
      </c>
    </row>
    <row r="9572" spans="1:4" ht="21.6">
      <c r="A9572" s="72" t="s">
        <v>35954</v>
      </c>
      <c r="B9572" s="73" t="s">
        <v>76175</v>
      </c>
      <c r="C9572" s="74" t="s">
        <v>13109</v>
      </c>
      <c r="D9572" s="122">
        <v>2824.32</v>
      </c>
    </row>
    <row r="9573" spans="1:4">
      <c r="A9573" s="72" t="s">
        <v>35955</v>
      </c>
      <c r="B9573" s="73" t="s">
        <v>76176</v>
      </c>
      <c r="C9573" s="74" t="s">
        <v>13109</v>
      </c>
      <c r="D9573" s="122">
        <v>3800</v>
      </c>
    </row>
    <row r="9574" spans="1:4" ht="21.6">
      <c r="A9574" s="72" t="s">
        <v>35956</v>
      </c>
      <c r="B9574" s="73" t="s">
        <v>76177</v>
      </c>
      <c r="C9574" s="74" t="s">
        <v>13109</v>
      </c>
      <c r="D9574" s="122">
        <v>51590.16</v>
      </c>
    </row>
    <row r="9575" spans="1:4" ht="21.6">
      <c r="A9575" s="72" t="s">
        <v>35957</v>
      </c>
      <c r="B9575" s="73" t="s">
        <v>76178</v>
      </c>
      <c r="C9575" s="74" t="s">
        <v>13109</v>
      </c>
      <c r="D9575" s="122">
        <v>6548.43</v>
      </c>
    </row>
    <row r="9576" spans="1:4" ht="21.6">
      <c r="A9576" s="72" t="s">
        <v>35958</v>
      </c>
      <c r="B9576" s="73" t="s">
        <v>76179</v>
      </c>
      <c r="C9576" s="74" t="s">
        <v>13109</v>
      </c>
      <c r="D9576" s="122">
        <v>384.52</v>
      </c>
    </row>
    <row r="9577" spans="1:4" ht="21.6">
      <c r="A9577" s="72" t="s">
        <v>35959</v>
      </c>
      <c r="B9577" s="73" t="s">
        <v>76180</v>
      </c>
      <c r="C9577" s="74" t="s">
        <v>13109</v>
      </c>
      <c r="D9577" s="122">
        <v>4288.5</v>
      </c>
    </row>
    <row r="9578" spans="1:4" ht="21.6">
      <c r="A9578" s="72" t="s">
        <v>35960</v>
      </c>
      <c r="B9578" s="73" t="s">
        <v>76181</v>
      </c>
      <c r="C9578" s="74" t="s">
        <v>13109</v>
      </c>
      <c r="D9578" s="122">
        <v>75697.62</v>
      </c>
    </row>
    <row r="9579" spans="1:4" ht="21.6">
      <c r="A9579" s="72" t="s">
        <v>35961</v>
      </c>
      <c r="B9579" s="73" t="s">
        <v>76182</v>
      </c>
      <c r="C9579" s="74" t="s">
        <v>13109</v>
      </c>
      <c r="D9579" s="122">
        <v>51590.16</v>
      </c>
    </row>
    <row r="9580" spans="1:4" ht="21.6">
      <c r="A9580" s="72" t="s">
        <v>35962</v>
      </c>
      <c r="B9580" s="73" t="s">
        <v>76175</v>
      </c>
      <c r="C9580" s="74" t="s">
        <v>13109</v>
      </c>
      <c r="D9580" s="122">
        <v>2824.32</v>
      </c>
    </row>
    <row r="9581" spans="1:4">
      <c r="A9581" s="72" t="s">
        <v>35963</v>
      </c>
      <c r="B9581" s="73" t="s">
        <v>76176</v>
      </c>
      <c r="C9581" s="74" t="s">
        <v>13109</v>
      </c>
      <c r="D9581" s="122">
        <v>4269.3100000000004</v>
      </c>
    </row>
    <row r="9582" spans="1:4" ht="21.6">
      <c r="A9582" s="72" t="s">
        <v>35964</v>
      </c>
      <c r="B9582" s="73" t="s">
        <v>76183</v>
      </c>
      <c r="C9582" s="74" t="s">
        <v>13109</v>
      </c>
      <c r="D9582" s="122">
        <v>999.76</v>
      </c>
    </row>
    <row r="9583" spans="1:4">
      <c r="A9583" s="72" t="s">
        <v>35965</v>
      </c>
      <c r="B9583" s="73" t="s">
        <v>76184</v>
      </c>
      <c r="C9583" s="74" t="s">
        <v>13109</v>
      </c>
      <c r="D9583" s="122">
        <v>47.32</v>
      </c>
    </row>
    <row r="9584" spans="1:4">
      <c r="A9584" s="72" t="s">
        <v>35966</v>
      </c>
      <c r="B9584" s="73" t="s">
        <v>76185</v>
      </c>
      <c r="C9584" s="74" t="s">
        <v>13109</v>
      </c>
      <c r="D9584" s="122">
        <v>52.38</v>
      </c>
    </row>
    <row r="9585" spans="1:4">
      <c r="A9585" s="72" t="s">
        <v>35967</v>
      </c>
      <c r="B9585" s="73" t="s">
        <v>76186</v>
      </c>
      <c r="C9585" s="74" t="s">
        <v>13109</v>
      </c>
      <c r="D9585" s="122">
        <v>139.61000000000001</v>
      </c>
    </row>
    <row r="9586" spans="1:4">
      <c r="A9586" s="72" t="s">
        <v>35968</v>
      </c>
      <c r="B9586" s="73" t="s">
        <v>76187</v>
      </c>
      <c r="C9586" s="74" t="s">
        <v>13109</v>
      </c>
      <c r="D9586" s="122">
        <v>395.01</v>
      </c>
    </row>
    <row r="9587" spans="1:4">
      <c r="A9587" s="72" t="s">
        <v>35969</v>
      </c>
      <c r="B9587" s="73" t="s">
        <v>76188</v>
      </c>
      <c r="C9587" s="74" t="s">
        <v>13109</v>
      </c>
      <c r="D9587" s="122">
        <v>556.42999999999995</v>
      </c>
    </row>
    <row r="9588" spans="1:4">
      <c r="A9588" s="72" t="s">
        <v>35970</v>
      </c>
      <c r="B9588" s="73" t="s">
        <v>76189</v>
      </c>
      <c r="C9588" s="74" t="s">
        <v>13109</v>
      </c>
      <c r="D9588" s="122">
        <v>787.23</v>
      </c>
    </row>
    <row r="9589" spans="1:4" ht="21.6">
      <c r="A9589" s="72" t="s">
        <v>35971</v>
      </c>
      <c r="B9589" s="73" t="s">
        <v>76190</v>
      </c>
      <c r="C9589" s="74" t="s">
        <v>13109</v>
      </c>
      <c r="D9589" s="122">
        <v>164010.29</v>
      </c>
    </row>
    <row r="9590" spans="1:4" ht="21.6">
      <c r="A9590" s="72" t="s">
        <v>35972</v>
      </c>
      <c r="B9590" s="73" t="s">
        <v>76191</v>
      </c>
      <c r="C9590" s="74" t="s">
        <v>13109</v>
      </c>
      <c r="D9590" s="122">
        <v>19551.86</v>
      </c>
    </row>
    <row r="9591" spans="1:4" ht="21.6">
      <c r="A9591" s="72" t="s">
        <v>35973</v>
      </c>
      <c r="B9591" s="73" t="s">
        <v>76192</v>
      </c>
      <c r="C9591" s="74" t="s">
        <v>13109</v>
      </c>
      <c r="D9591" s="122">
        <v>8462.2199999999993</v>
      </c>
    </row>
    <row r="9592" spans="1:4" ht="21.6">
      <c r="A9592" s="72" t="s">
        <v>35974</v>
      </c>
      <c r="B9592" s="73" t="s">
        <v>76193</v>
      </c>
      <c r="C9592" s="74" t="s">
        <v>18</v>
      </c>
      <c r="D9592" s="122">
        <v>45237.99</v>
      </c>
    </row>
    <row r="9593" spans="1:4" ht="21.6">
      <c r="A9593" s="72" t="s">
        <v>35975</v>
      </c>
      <c r="B9593" s="73" t="s">
        <v>76194</v>
      </c>
      <c r="C9593" s="74" t="s">
        <v>13109</v>
      </c>
      <c r="D9593" s="122">
        <v>35000</v>
      </c>
    </row>
    <row r="9594" spans="1:4" ht="21.6">
      <c r="A9594" s="72" t="s">
        <v>35976</v>
      </c>
      <c r="B9594" s="73" t="s">
        <v>76195</v>
      </c>
      <c r="C9594" s="74" t="s">
        <v>13109</v>
      </c>
      <c r="D9594" s="122">
        <v>50000</v>
      </c>
    </row>
    <row r="9595" spans="1:4" ht="21.6">
      <c r="A9595" s="72" t="s">
        <v>35977</v>
      </c>
      <c r="B9595" s="73" t="s">
        <v>76196</v>
      </c>
      <c r="C9595" s="74" t="s">
        <v>13109</v>
      </c>
      <c r="D9595" s="122">
        <v>450</v>
      </c>
    </row>
    <row r="9596" spans="1:4" ht="21.6">
      <c r="A9596" s="72" t="s">
        <v>35978</v>
      </c>
      <c r="B9596" s="73" t="s">
        <v>76197</v>
      </c>
      <c r="C9596" s="74" t="s">
        <v>13109</v>
      </c>
      <c r="D9596" s="122">
        <v>6500</v>
      </c>
    </row>
    <row r="9597" spans="1:4">
      <c r="A9597" s="72" t="s">
        <v>35979</v>
      </c>
      <c r="B9597" s="73" t="s">
        <v>76198</v>
      </c>
      <c r="C9597" s="74" t="s">
        <v>13109</v>
      </c>
      <c r="D9597" s="122">
        <v>56547.49</v>
      </c>
    </row>
    <row r="9598" spans="1:4">
      <c r="A9598" s="72" t="s">
        <v>35980</v>
      </c>
      <c r="B9598" s="73" t="s">
        <v>76199</v>
      </c>
      <c r="C9598" s="74" t="s">
        <v>18</v>
      </c>
      <c r="D9598" s="122">
        <v>15000</v>
      </c>
    </row>
    <row r="9599" spans="1:4" ht="21.6">
      <c r="A9599" s="72" t="s">
        <v>35981</v>
      </c>
      <c r="B9599" s="73" t="s">
        <v>76200</v>
      </c>
      <c r="C9599" s="74" t="s">
        <v>18</v>
      </c>
      <c r="D9599" s="122">
        <v>45000</v>
      </c>
    </row>
    <row r="9600" spans="1:4" ht="21.6">
      <c r="A9600" s="72" t="s">
        <v>35982</v>
      </c>
      <c r="B9600" s="73" t="s">
        <v>76201</v>
      </c>
      <c r="C9600" s="74" t="s">
        <v>18</v>
      </c>
      <c r="D9600" s="122">
        <v>15000</v>
      </c>
    </row>
    <row r="9601" spans="1:4" ht="21.6">
      <c r="A9601" s="72" t="s">
        <v>35983</v>
      </c>
      <c r="B9601" s="73" t="s">
        <v>76202</v>
      </c>
      <c r="C9601" s="74" t="s">
        <v>18</v>
      </c>
      <c r="D9601" s="122">
        <v>10000</v>
      </c>
    </row>
    <row r="9602" spans="1:4" ht="21.6">
      <c r="A9602" s="72" t="s">
        <v>35984</v>
      </c>
      <c r="B9602" s="73" t="s">
        <v>76203</v>
      </c>
      <c r="C9602" s="74" t="s">
        <v>18</v>
      </c>
      <c r="D9602" s="122">
        <v>15000</v>
      </c>
    </row>
    <row r="9603" spans="1:4" ht="21.6">
      <c r="A9603" s="72" t="s">
        <v>35985</v>
      </c>
      <c r="B9603" s="73" t="s">
        <v>76204</v>
      </c>
      <c r="C9603" s="74" t="s">
        <v>18</v>
      </c>
      <c r="D9603" s="122">
        <v>4523.8</v>
      </c>
    </row>
    <row r="9604" spans="1:4">
      <c r="A9604" s="72" t="s">
        <v>35986</v>
      </c>
      <c r="B9604" s="73" t="s">
        <v>76205</v>
      </c>
      <c r="C9604" s="74" t="s">
        <v>18</v>
      </c>
      <c r="D9604" s="122">
        <v>8000</v>
      </c>
    </row>
    <row r="9605" spans="1:4" ht="21.6">
      <c r="A9605" s="72" t="s">
        <v>35987</v>
      </c>
      <c r="B9605" s="73" t="s">
        <v>76206</v>
      </c>
      <c r="C9605" s="74" t="s">
        <v>18</v>
      </c>
      <c r="D9605" s="122">
        <v>4000</v>
      </c>
    </row>
    <row r="9606" spans="1:4" ht="21.6">
      <c r="A9606" s="72" t="s">
        <v>35988</v>
      </c>
      <c r="B9606" s="73" t="s">
        <v>76207</v>
      </c>
      <c r="C9606" s="74" t="s">
        <v>18</v>
      </c>
      <c r="D9606" s="122">
        <v>30</v>
      </c>
    </row>
    <row r="9607" spans="1:4">
      <c r="A9607" s="72" t="s">
        <v>35989</v>
      </c>
      <c r="B9607" s="73" t="s">
        <v>35990</v>
      </c>
      <c r="C9607" s="74" t="s">
        <v>13109</v>
      </c>
      <c r="D9607" s="122">
        <v>6000</v>
      </c>
    </row>
    <row r="9608" spans="1:4" ht="21.6">
      <c r="A9608" s="72" t="s">
        <v>35991</v>
      </c>
      <c r="B9608" s="73" t="s">
        <v>76208</v>
      </c>
      <c r="C9608" s="74" t="s">
        <v>18</v>
      </c>
      <c r="D9608" s="122">
        <v>10952.79</v>
      </c>
    </row>
    <row r="9609" spans="1:4">
      <c r="A9609" s="72" t="s">
        <v>35992</v>
      </c>
      <c r="B9609" s="73" t="s">
        <v>35993</v>
      </c>
      <c r="C9609" s="74" t="s">
        <v>13109</v>
      </c>
      <c r="D9609" s="122">
        <v>21.62</v>
      </c>
    </row>
    <row r="9610" spans="1:4">
      <c r="A9610" s="118" t="s">
        <v>76209</v>
      </c>
      <c r="B9610" s="119" t="s">
        <v>76210</v>
      </c>
      <c r="C9610" s="120"/>
      <c r="D9610" s="121"/>
    </row>
    <row r="9611" spans="1:4">
      <c r="A9611" s="118" t="s">
        <v>76211</v>
      </c>
      <c r="B9611" s="119" t="s">
        <v>76212</v>
      </c>
      <c r="C9611" s="120"/>
      <c r="D9611" s="121"/>
    </row>
    <row r="9612" spans="1:4">
      <c r="A9612" s="118" t="s">
        <v>76213</v>
      </c>
      <c r="B9612" s="119" t="s">
        <v>76214</v>
      </c>
      <c r="C9612" s="120"/>
      <c r="D9612" s="121"/>
    </row>
    <row r="9613" spans="1:4">
      <c r="A9613" s="72" t="s">
        <v>35994</v>
      </c>
      <c r="B9613" s="73" t="s">
        <v>76215</v>
      </c>
      <c r="C9613" s="74" t="s">
        <v>13109</v>
      </c>
      <c r="D9613" s="122">
        <v>12.07</v>
      </c>
    </row>
    <row r="9614" spans="1:4">
      <c r="A9614" s="72" t="s">
        <v>35995</v>
      </c>
      <c r="B9614" s="73" t="s">
        <v>76216</v>
      </c>
      <c r="C9614" s="74" t="s">
        <v>13109</v>
      </c>
      <c r="D9614" s="122">
        <v>13.41</v>
      </c>
    </row>
    <row r="9615" spans="1:4">
      <c r="A9615" s="72" t="s">
        <v>35996</v>
      </c>
      <c r="B9615" s="73" t="s">
        <v>76217</v>
      </c>
      <c r="C9615" s="74" t="s">
        <v>13109</v>
      </c>
      <c r="D9615" s="122">
        <v>17.93</v>
      </c>
    </row>
    <row r="9616" spans="1:4">
      <c r="A9616" s="72" t="s">
        <v>35997</v>
      </c>
      <c r="B9616" s="73" t="s">
        <v>76218</v>
      </c>
      <c r="C9616" s="74" t="s">
        <v>13109</v>
      </c>
      <c r="D9616" s="122">
        <v>21.52</v>
      </c>
    </row>
    <row r="9617" spans="1:4">
      <c r="A9617" s="72" t="s">
        <v>35998</v>
      </c>
      <c r="B9617" s="73" t="s">
        <v>76219</v>
      </c>
      <c r="C9617" s="74" t="s">
        <v>13109</v>
      </c>
      <c r="D9617" s="122">
        <v>34.4</v>
      </c>
    </row>
    <row r="9618" spans="1:4">
      <c r="A9618" s="72" t="s">
        <v>35999</v>
      </c>
      <c r="B9618" s="73" t="s">
        <v>76220</v>
      </c>
      <c r="C9618" s="74" t="s">
        <v>13109</v>
      </c>
      <c r="D9618" s="122">
        <v>58.81</v>
      </c>
    </row>
    <row r="9619" spans="1:4">
      <c r="A9619" s="72" t="s">
        <v>36000</v>
      </c>
      <c r="B9619" s="73" t="s">
        <v>76221</v>
      </c>
      <c r="C9619" s="74" t="s">
        <v>13109</v>
      </c>
      <c r="D9619" s="122">
        <v>65.290000000000006</v>
      </c>
    </row>
    <row r="9620" spans="1:4">
      <c r="A9620" s="72" t="s">
        <v>36001</v>
      </c>
      <c r="B9620" s="73" t="s">
        <v>76222</v>
      </c>
      <c r="C9620" s="74" t="s">
        <v>13109</v>
      </c>
      <c r="D9620" s="122">
        <v>72.47</v>
      </c>
    </row>
    <row r="9621" spans="1:4">
      <c r="A9621" s="72" t="s">
        <v>36002</v>
      </c>
      <c r="B9621" s="73" t="s">
        <v>76223</v>
      </c>
      <c r="C9621" s="74" t="s">
        <v>13109</v>
      </c>
      <c r="D9621" s="122">
        <v>80.44</v>
      </c>
    </row>
    <row r="9622" spans="1:4">
      <c r="A9622" s="118" t="s">
        <v>76224</v>
      </c>
      <c r="B9622" s="119" t="s">
        <v>76225</v>
      </c>
      <c r="C9622" s="120"/>
      <c r="D9622" s="121"/>
    </row>
    <row r="9623" spans="1:4">
      <c r="A9623" s="72" t="s">
        <v>36003</v>
      </c>
      <c r="B9623" s="73" t="s">
        <v>76226</v>
      </c>
      <c r="C9623" s="74" t="s">
        <v>13109</v>
      </c>
      <c r="D9623" s="122">
        <v>12.68</v>
      </c>
    </row>
    <row r="9624" spans="1:4">
      <c r="A9624" s="72" t="s">
        <v>36004</v>
      </c>
      <c r="B9624" s="73" t="s">
        <v>76227</v>
      </c>
      <c r="C9624" s="74" t="s">
        <v>13109</v>
      </c>
      <c r="D9624" s="122">
        <v>14.07</v>
      </c>
    </row>
    <row r="9625" spans="1:4">
      <c r="A9625" s="72" t="s">
        <v>36005</v>
      </c>
      <c r="B9625" s="73" t="s">
        <v>76228</v>
      </c>
      <c r="C9625" s="74" t="s">
        <v>13109</v>
      </c>
      <c r="D9625" s="122">
        <v>18.829999999999998</v>
      </c>
    </row>
    <row r="9626" spans="1:4">
      <c r="A9626" s="72" t="s">
        <v>36006</v>
      </c>
      <c r="B9626" s="73" t="s">
        <v>76229</v>
      </c>
      <c r="C9626" s="74" t="s">
        <v>13109</v>
      </c>
      <c r="D9626" s="122">
        <v>22.59</v>
      </c>
    </row>
    <row r="9627" spans="1:4">
      <c r="A9627" s="72" t="s">
        <v>36007</v>
      </c>
      <c r="B9627" s="73" t="s">
        <v>76230</v>
      </c>
      <c r="C9627" s="74" t="s">
        <v>13109</v>
      </c>
      <c r="D9627" s="122">
        <v>36.119999999999997</v>
      </c>
    </row>
    <row r="9628" spans="1:4">
      <c r="A9628" s="72" t="s">
        <v>36008</v>
      </c>
      <c r="B9628" s="73" t="s">
        <v>76231</v>
      </c>
      <c r="C9628" s="74" t="s">
        <v>13109</v>
      </c>
      <c r="D9628" s="122">
        <v>61.76</v>
      </c>
    </row>
    <row r="9629" spans="1:4">
      <c r="A9629" s="118" t="s">
        <v>76232</v>
      </c>
      <c r="B9629" s="119" t="s">
        <v>76233</v>
      </c>
      <c r="C9629" s="120"/>
      <c r="D9629" s="121"/>
    </row>
    <row r="9630" spans="1:4">
      <c r="A9630" s="72" t="s">
        <v>36009</v>
      </c>
      <c r="B9630" s="73" t="s">
        <v>76234</v>
      </c>
      <c r="C9630" s="74" t="s">
        <v>13109</v>
      </c>
      <c r="D9630" s="122">
        <v>13.31</v>
      </c>
    </row>
    <row r="9631" spans="1:4">
      <c r="A9631" s="72" t="s">
        <v>36010</v>
      </c>
      <c r="B9631" s="73" t="s">
        <v>76235</v>
      </c>
      <c r="C9631" s="74" t="s">
        <v>13109</v>
      </c>
      <c r="D9631" s="122">
        <v>14.77</v>
      </c>
    </row>
    <row r="9632" spans="1:4">
      <c r="A9632" s="72" t="s">
        <v>36011</v>
      </c>
      <c r="B9632" s="73" t="s">
        <v>76236</v>
      </c>
      <c r="C9632" s="74" t="s">
        <v>13109</v>
      </c>
      <c r="D9632" s="122">
        <v>19.760000000000002</v>
      </c>
    </row>
    <row r="9633" spans="1:4">
      <c r="A9633" s="72" t="s">
        <v>36012</v>
      </c>
      <c r="B9633" s="73" t="s">
        <v>76237</v>
      </c>
      <c r="C9633" s="74" t="s">
        <v>13109</v>
      </c>
      <c r="D9633" s="122">
        <v>23.72</v>
      </c>
    </row>
    <row r="9634" spans="1:4">
      <c r="A9634" s="72" t="s">
        <v>36013</v>
      </c>
      <c r="B9634" s="73" t="s">
        <v>76238</v>
      </c>
      <c r="C9634" s="74" t="s">
        <v>13109</v>
      </c>
      <c r="D9634" s="122">
        <v>37.92</v>
      </c>
    </row>
    <row r="9635" spans="1:4">
      <c r="A9635" s="72" t="s">
        <v>36014</v>
      </c>
      <c r="B9635" s="73" t="s">
        <v>76239</v>
      </c>
      <c r="C9635" s="74" t="s">
        <v>13109</v>
      </c>
      <c r="D9635" s="122">
        <v>64.849999999999994</v>
      </c>
    </row>
    <row r="9636" spans="1:4">
      <c r="A9636" s="118" t="s">
        <v>76240</v>
      </c>
      <c r="B9636" s="119" t="s">
        <v>76241</v>
      </c>
      <c r="C9636" s="120"/>
      <c r="D9636" s="121"/>
    </row>
    <row r="9637" spans="1:4">
      <c r="A9637" s="118" t="s">
        <v>76242</v>
      </c>
      <c r="B9637" s="119" t="s">
        <v>76243</v>
      </c>
      <c r="C9637" s="120"/>
      <c r="D9637" s="121"/>
    </row>
    <row r="9638" spans="1:4">
      <c r="A9638" s="72" t="s">
        <v>36015</v>
      </c>
      <c r="B9638" s="73" t="s">
        <v>76244</v>
      </c>
      <c r="C9638" s="74" t="s">
        <v>13109</v>
      </c>
      <c r="D9638" s="122">
        <v>66.19</v>
      </c>
    </row>
    <row r="9639" spans="1:4">
      <c r="A9639" s="72" t="s">
        <v>36016</v>
      </c>
      <c r="B9639" s="73" t="s">
        <v>76245</v>
      </c>
      <c r="C9639" s="74" t="s">
        <v>13109</v>
      </c>
      <c r="D9639" s="122">
        <v>73.540000000000006</v>
      </c>
    </row>
    <row r="9640" spans="1:4">
      <c r="A9640" s="72" t="s">
        <v>36017</v>
      </c>
      <c r="B9640" s="73" t="s">
        <v>76246</v>
      </c>
      <c r="C9640" s="74" t="s">
        <v>13109</v>
      </c>
      <c r="D9640" s="122">
        <v>81.709999999999994</v>
      </c>
    </row>
    <row r="9641" spans="1:4">
      <c r="A9641" s="72" t="s">
        <v>36018</v>
      </c>
      <c r="B9641" s="73" t="s">
        <v>76247</v>
      </c>
      <c r="C9641" s="74" t="s">
        <v>13109</v>
      </c>
      <c r="D9641" s="122">
        <v>90.79</v>
      </c>
    </row>
    <row r="9642" spans="1:4">
      <c r="A9642" s="72" t="s">
        <v>36019</v>
      </c>
      <c r="B9642" s="73" t="s">
        <v>76248</v>
      </c>
      <c r="C9642" s="74" t="s">
        <v>13109</v>
      </c>
      <c r="D9642" s="122">
        <v>99.88</v>
      </c>
    </row>
    <row r="9643" spans="1:4">
      <c r="A9643" s="72" t="s">
        <v>36020</v>
      </c>
      <c r="B9643" s="73" t="s">
        <v>76249</v>
      </c>
      <c r="C9643" s="74" t="s">
        <v>13109</v>
      </c>
      <c r="D9643" s="122">
        <v>109.86</v>
      </c>
    </row>
    <row r="9644" spans="1:4">
      <c r="A9644" s="72" t="s">
        <v>36021</v>
      </c>
      <c r="B9644" s="73" t="s">
        <v>76250</v>
      </c>
      <c r="C9644" s="74" t="s">
        <v>13109</v>
      </c>
      <c r="D9644" s="122">
        <v>120.85</v>
      </c>
    </row>
    <row r="9645" spans="1:4">
      <c r="A9645" s="118" t="s">
        <v>76251</v>
      </c>
      <c r="B9645" s="119" t="s">
        <v>76252</v>
      </c>
      <c r="C9645" s="120"/>
      <c r="D9645" s="121"/>
    </row>
    <row r="9646" spans="1:4">
      <c r="A9646" s="118" t="s">
        <v>76253</v>
      </c>
      <c r="B9646" s="119" t="s">
        <v>76254</v>
      </c>
      <c r="C9646" s="120"/>
      <c r="D9646" s="121"/>
    </row>
    <row r="9647" spans="1:4">
      <c r="A9647" s="72" t="s">
        <v>36022</v>
      </c>
      <c r="B9647" s="73" t="s">
        <v>76255</v>
      </c>
      <c r="C9647" s="74" t="s">
        <v>13109</v>
      </c>
      <c r="D9647" s="122">
        <v>74.599999999999994</v>
      </c>
    </row>
    <row r="9648" spans="1:4">
      <c r="A9648" s="72" t="s">
        <v>36023</v>
      </c>
      <c r="B9648" s="73" t="s">
        <v>76256</v>
      </c>
      <c r="C9648" s="74" t="s">
        <v>13109</v>
      </c>
      <c r="D9648" s="122">
        <v>78.53</v>
      </c>
    </row>
    <row r="9649" spans="1:4">
      <c r="A9649" s="72" t="s">
        <v>36024</v>
      </c>
      <c r="B9649" s="73" t="s">
        <v>76257</v>
      </c>
      <c r="C9649" s="74" t="s">
        <v>13109</v>
      </c>
      <c r="D9649" s="122">
        <v>82.66</v>
      </c>
    </row>
    <row r="9650" spans="1:4">
      <c r="A9650" s="72" t="s">
        <v>36025</v>
      </c>
      <c r="B9650" s="73" t="s">
        <v>76258</v>
      </c>
      <c r="C9650" s="74" t="s">
        <v>13109</v>
      </c>
      <c r="D9650" s="122">
        <v>87.01</v>
      </c>
    </row>
    <row r="9651" spans="1:4">
      <c r="A9651" s="72" t="s">
        <v>36026</v>
      </c>
      <c r="B9651" s="73" t="s">
        <v>76259</v>
      </c>
      <c r="C9651" s="74" t="s">
        <v>13109</v>
      </c>
      <c r="D9651" s="122">
        <v>91.59</v>
      </c>
    </row>
    <row r="9652" spans="1:4">
      <c r="A9652" s="72" t="s">
        <v>36027</v>
      </c>
      <c r="B9652" s="73" t="s">
        <v>76260</v>
      </c>
      <c r="C9652" s="74" t="s">
        <v>13109</v>
      </c>
      <c r="D9652" s="122">
        <v>96.41</v>
      </c>
    </row>
    <row r="9653" spans="1:4">
      <c r="A9653" s="72" t="s">
        <v>36028</v>
      </c>
      <c r="B9653" s="73" t="s">
        <v>76261</v>
      </c>
      <c r="C9653" s="74" t="s">
        <v>13109</v>
      </c>
      <c r="D9653" s="122">
        <v>209.03</v>
      </c>
    </row>
    <row r="9654" spans="1:4">
      <c r="A9654" s="72" t="s">
        <v>36029</v>
      </c>
      <c r="B9654" s="73" t="s">
        <v>76262</v>
      </c>
      <c r="C9654" s="74" t="s">
        <v>13109</v>
      </c>
      <c r="D9654" s="122">
        <v>220.04</v>
      </c>
    </row>
    <row r="9655" spans="1:4">
      <c r="A9655" s="72" t="s">
        <v>36030</v>
      </c>
      <c r="B9655" s="73" t="s">
        <v>76263</v>
      </c>
      <c r="C9655" s="74" t="s">
        <v>13109</v>
      </c>
      <c r="D9655" s="122">
        <v>264.04000000000002</v>
      </c>
    </row>
    <row r="9656" spans="1:4">
      <c r="A9656" s="118" t="s">
        <v>76264</v>
      </c>
      <c r="B9656" s="119" t="s">
        <v>76265</v>
      </c>
      <c r="C9656" s="120"/>
      <c r="D9656" s="121"/>
    </row>
    <row r="9657" spans="1:4">
      <c r="A9657" s="72" t="s">
        <v>36031</v>
      </c>
      <c r="B9657" s="73" t="s">
        <v>76266</v>
      </c>
      <c r="C9657" s="74" t="s">
        <v>13109</v>
      </c>
      <c r="D9657" s="122">
        <v>82.06</v>
      </c>
    </row>
    <row r="9658" spans="1:4">
      <c r="A9658" s="72" t="s">
        <v>36032</v>
      </c>
      <c r="B9658" s="73" t="s">
        <v>76267</v>
      </c>
      <c r="C9658" s="74" t="s">
        <v>13109</v>
      </c>
      <c r="D9658" s="122">
        <v>86.38</v>
      </c>
    </row>
    <row r="9659" spans="1:4">
      <c r="A9659" s="72" t="s">
        <v>36033</v>
      </c>
      <c r="B9659" s="73" t="s">
        <v>76268</v>
      </c>
      <c r="C9659" s="74" t="s">
        <v>13109</v>
      </c>
      <c r="D9659" s="122">
        <v>90.93</v>
      </c>
    </row>
    <row r="9660" spans="1:4">
      <c r="A9660" s="72" t="s">
        <v>36034</v>
      </c>
      <c r="B9660" s="73" t="s">
        <v>76269</v>
      </c>
      <c r="C9660" s="74" t="s">
        <v>13109</v>
      </c>
      <c r="D9660" s="122">
        <v>95.71</v>
      </c>
    </row>
    <row r="9661" spans="1:4">
      <c r="A9661" s="72" t="s">
        <v>36035</v>
      </c>
      <c r="B9661" s="73" t="s">
        <v>76270</v>
      </c>
      <c r="C9661" s="74" t="s">
        <v>13109</v>
      </c>
      <c r="D9661" s="122">
        <v>100.74</v>
      </c>
    </row>
    <row r="9662" spans="1:4">
      <c r="A9662" s="72" t="s">
        <v>36036</v>
      </c>
      <c r="B9662" s="73" t="s">
        <v>76271</v>
      </c>
      <c r="C9662" s="74" t="s">
        <v>13109</v>
      </c>
      <c r="D9662" s="122">
        <v>106.05</v>
      </c>
    </row>
    <row r="9663" spans="1:4">
      <c r="A9663" s="72" t="s">
        <v>36037</v>
      </c>
      <c r="B9663" s="73" t="s">
        <v>76272</v>
      </c>
      <c r="C9663" s="74" t="s">
        <v>13109</v>
      </c>
      <c r="D9663" s="122">
        <v>229.93</v>
      </c>
    </row>
    <row r="9664" spans="1:4">
      <c r="A9664" s="72" t="s">
        <v>36038</v>
      </c>
      <c r="B9664" s="73" t="s">
        <v>76273</v>
      </c>
      <c r="C9664" s="74" t="s">
        <v>13109</v>
      </c>
      <c r="D9664" s="122">
        <v>242.04</v>
      </c>
    </row>
    <row r="9665" spans="1:4">
      <c r="A9665" s="72" t="s">
        <v>36039</v>
      </c>
      <c r="B9665" s="73" t="s">
        <v>76274</v>
      </c>
      <c r="C9665" s="74" t="s">
        <v>13109</v>
      </c>
      <c r="D9665" s="122">
        <v>290.44</v>
      </c>
    </row>
    <row r="9666" spans="1:4">
      <c r="A9666" s="118" t="s">
        <v>76275</v>
      </c>
      <c r="B9666" s="119" t="s">
        <v>76276</v>
      </c>
      <c r="C9666" s="120"/>
      <c r="D9666" s="121"/>
    </row>
    <row r="9667" spans="1:4">
      <c r="A9667" s="72" t="s">
        <v>36040</v>
      </c>
      <c r="B9667" s="73" t="s">
        <v>76277</v>
      </c>
      <c r="C9667" s="74" t="s">
        <v>13109</v>
      </c>
      <c r="D9667" s="122">
        <v>164.12</v>
      </c>
    </row>
    <row r="9668" spans="1:4">
      <c r="A9668" s="72" t="s">
        <v>36041</v>
      </c>
      <c r="B9668" s="73" t="s">
        <v>76278</v>
      </c>
      <c r="C9668" s="74" t="s">
        <v>13109</v>
      </c>
      <c r="D9668" s="122">
        <v>172.76</v>
      </c>
    </row>
    <row r="9669" spans="1:4">
      <c r="A9669" s="72" t="s">
        <v>36042</v>
      </c>
      <c r="B9669" s="73" t="s">
        <v>76279</v>
      </c>
      <c r="C9669" s="74" t="s">
        <v>13109</v>
      </c>
      <c r="D9669" s="122">
        <v>181.85</v>
      </c>
    </row>
    <row r="9670" spans="1:4">
      <c r="A9670" s="72" t="s">
        <v>36043</v>
      </c>
      <c r="B9670" s="73" t="s">
        <v>76280</v>
      </c>
      <c r="C9670" s="74" t="s">
        <v>13109</v>
      </c>
      <c r="D9670" s="122">
        <v>191.43</v>
      </c>
    </row>
    <row r="9671" spans="1:4">
      <c r="A9671" s="72" t="s">
        <v>36044</v>
      </c>
      <c r="B9671" s="73" t="s">
        <v>76281</v>
      </c>
      <c r="C9671" s="74" t="s">
        <v>13109</v>
      </c>
      <c r="D9671" s="122">
        <v>201.5</v>
      </c>
    </row>
    <row r="9672" spans="1:4">
      <c r="A9672" s="72" t="s">
        <v>36045</v>
      </c>
      <c r="B9672" s="73" t="s">
        <v>76282</v>
      </c>
      <c r="C9672" s="74" t="s">
        <v>13109</v>
      </c>
      <c r="D9672" s="122">
        <v>212.11</v>
      </c>
    </row>
    <row r="9673" spans="1:4">
      <c r="A9673" s="72" t="s">
        <v>36046</v>
      </c>
      <c r="B9673" s="73" t="s">
        <v>76283</v>
      </c>
      <c r="C9673" s="74" t="s">
        <v>13109</v>
      </c>
      <c r="D9673" s="122">
        <v>459.87</v>
      </c>
    </row>
    <row r="9674" spans="1:4">
      <c r="A9674" s="72" t="s">
        <v>36047</v>
      </c>
      <c r="B9674" s="73" t="s">
        <v>76284</v>
      </c>
      <c r="C9674" s="74" t="s">
        <v>13109</v>
      </c>
      <c r="D9674" s="122">
        <v>484.07</v>
      </c>
    </row>
    <row r="9675" spans="1:4">
      <c r="A9675" s="118" t="s">
        <v>76285</v>
      </c>
      <c r="B9675" s="119" t="s">
        <v>76286</v>
      </c>
      <c r="C9675" s="120"/>
      <c r="D9675" s="121"/>
    </row>
    <row r="9676" spans="1:4">
      <c r="A9676" s="118" t="s">
        <v>76287</v>
      </c>
      <c r="B9676" s="119" t="s">
        <v>76288</v>
      </c>
      <c r="C9676" s="120"/>
      <c r="D9676" s="121"/>
    </row>
    <row r="9677" spans="1:4">
      <c r="A9677" s="72" t="s">
        <v>36048</v>
      </c>
      <c r="B9677" s="73" t="s">
        <v>76289</v>
      </c>
      <c r="C9677" s="74" t="s">
        <v>13109</v>
      </c>
      <c r="D9677" s="122">
        <v>74.599999999999994</v>
      </c>
    </row>
    <row r="9678" spans="1:4">
      <c r="A9678" s="72" t="s">
        <v>36049</v>
      </c>
      <c r="B9678" s="73" t="s">
        <v>76290</v>
      </c>
      <c r="C9678" s="74" t="s">
        <v>13109</v>
      </c>
      <c r="D9678" s="122">
        <v>78.53</v>
      </c>
    </row>
    <row r="9679" spans="1:4">
      <c r="A9679" s="72" t="s">
        <v>36050</v>
      </c>
      <c r="B9679" s="73" t="s">
        <v>76291</v>
      </c>
      <c r="C9679" s="74" t="s">
        <v>13109</v>
      </c>
      <c r="D9679" s="122">
        <v>82.66</v>
      </c>
    </row>
    <row r="9680" spans="1:4">
      <c r="A9680" s="72" t="s">
        <v>36051</v>
      </c>
      <c r="B9680" s="73" t="s">
        <v>76292</v>
      </c>
      <c r="C9680" s="74" t="s">
        <v>13109</v>
      </c>
      <c r="D9680" s="122">
        <v>87.01</v>
      </c>
    </row>
    <row r="9681" spans="1:4">
      <c r="A9681" s="72" t="s">
        <v>36052</v>
      </c>
      <c r="B9681" s="73" t="s">
        <v>76293</v>
      </c>
      <c r="C9681" s="74" t="s">
        <v>13109</v>
      </c>
      <c r="D9681" s="122">
        <v>91.59</v>
      </c>
    </row>
    <row r="9682" spans="1:4">
      <c r="A9682" s="72" t="s">
        <v>36053</v>
      </c>
      <c r="B9682" s="73" t="s">
        <v>76294</v>
      </c>
      <c r="C9682" s="74" t="s">
        <v>13109</v>
      </c>
      <c r="D9682" s="122">
        <v>96.41</v>
      </c>
    </row>
    <row r="9683" spans="1:4">
      <c r="A9683" s="72" t="s">
        <v>36054</v>
      </c>
      <c r="B9683" s="73" t="s">
        <v>76295</v>
      </c>
      <c r="C9683" s="74" t="s">
        <v>13109</v>
      </c>
      <c r="D9683" s="122">
        <v>209.03</v>
      </c>
    </row>
    <row r="9684" spans="1:4">
      <c r="A9684" s="72" t="s">
        <v>36055</v>
      </c>
      <c r="B9684" s="73" t="s">
        <v>76296</v>
      </c>
      <c r="C9684" s="74" t="s">
        <v>13109</v>
      </c>
      <c r="D9684" s="122">
        <v>220.04</v>
      </c>
    </row>
    <row r="9685" spans="1:4">
      <c r="A9685" s="72" t="s">
        <v>36056</v>
      </c>
      <c r="B9685" s="73" t="s">
        <v>76297</v>
      </c>
      <c r="C9685" s="74" t="s">
        <v>13109</v>
      </c>
      <c r="D9685" s="122">
        <v>264.04000000000002</v>
      </c>
    </row>
    <row r="9686" spans="1:4">
      <c r="A9686" s="118" t="s">
        <v>76298</v>
      </c>
      <c r="B9686" s="119" t="s">
        <v>76299</v>
      </c>
      <c r="C9686" s="120"/>
      <c r="D9686" s="121"/>
    </row>
    <row r="9687" spans="1:4">
      <c r="A9687" s="118" t="s">
        <v>76300</v>
      </c>
      <c r="B9687" s="119" t="s">
        <v>76301</v>
      </c>
      <c r="C9687" s="120"/>
      <c r="D9687" s="121"/>
    </row>
    <row r="9688" spans="1:4">
      <c r="A9688" s="72" t="s">
        <v>36057</v>
      </c>
      <c r="B9688" s="73" t="s">
        <v>76302</v>
      </c>
      <c r="C9688" s="74" t="s">
        <v>13109</v>
      </c>
      <c r="D9688" s="122">
        <v>10.49</v>
      </c>
    </row>
    <row r="9689" spans="1:4">
      <c r="A9689" s="72" t="s">
        <v>36058</v>
      </c>
      <c r="B9689" s="73" t="s">
        <v>76303</v>
      </c>
      <c r="C9689" s="74" t="s">
        <v>13109</v>
      </c>
      <c r="D9689" s="122">
        <v>15.29</v>
      </c>
    </row>
    <row r="9690" spans="1:4">
      <c r="A9690" s="72" t="s">
        <v>36059</v>
      </c>
      <c r="B9690" s="73" t="s">
        <v>76304</v>
      </c>
      <c r="C9690" s="74" t="s">
        <v>13109</v>
      </c>
      <c r="D9690" s="122">
        <v>24.59</v>
      </c>
    </row>
    <row r="9691" spans="1:4">
      <c r="A9691" s="72" t="s">
        <v>36060</v>
      </c>
      <c r="B9691" s="73" t="s">
        <v>76305</v>
      </c>
      <c r="C9691" s="74" t="s">
        <v>13109</v>
      </c>
      <c r="D9691" s="122">
        <v>85.5</v>
      </c>
    </row>
    <row r="9692" spans="1:4">
      <c r="A9692" s="72" t="s">
        <v>36061</v>
      </c>
      <c r="B9692" s="73" t="s">
        <v>76306</v>
      </c>
      <c r="C9692" s="74" t="s">
        <v>13109</v>
      </c>
      <c r="D9692" s="122">
        <v>356.39</v>
      </c>
    </row>
    <row r="9693" spans="1:4">
      <c r="A9693" s="118" t="s">
        <v>76307</v>
      </c>
      <c r="B9693" s="119" t="s">
        <v>73775</v>
      </c>
      <c r="C9693" s="120"/>
      <c r="D9693" s="121"/>
    </row>
    <row r="9694" spans="1:4">
      <c r="A9694" s="118" t="s">
        <v>76308</v>
      </c>
      <c r="B9694" s="119" t="s">
        <v>76309</v>
      </c>
      <c r="C9694" s="120"/>
      <c r="D9694" s="121"/>
    </row>
    <row r="9695" spans="1:4" ht="21.6">
      <c r="A9695" s="118" t="s">
        <v>76310</v>
      </c>
      <c r="B9695" s="119" t="s">
        <v>76311</v>
      </c>
      <c r="C9695" s="120"/>
      <c r="D9695" s="121"/>
    </row>
    <row r="9696" spans="1:4">
      <c r="A9696" s="118" t="s">
        <v>76312</v>
      </c>
      <c r="B9696" s="119" t="s">
        <v>76313</v>
      </c>
      <c r="C9696" s="120"/>
      <c r="D9696" s="121"/>
    </row>
    <row r="9697" spans="1:4">
      <c r="A9697" s="72" t="s">
        <v>36062</v>
      </c>
      <c r="B9697" s="73" t="s">
        <v>36063</v>
      </c>
      <c r="C9697" s="74" t="s">
        <v>10</v>
      </c>
      <c r="D9697" s="122">
        <v>21.81</v>
      </c>
    </row>
    <row r="9698" spans="1:4">
      <c r="A9698" s="72" t="s">
        <v>36064</v>
      </c>
      <c r="B9698" s="73" t="s">
        <v>36065</v>
      </c>
      <c r="C9698" s="74" t="s">
        <v>10</v>
      </c>
      <c r="D9698" s="122">
        <v>39.659999999999997</v>
      </c>
    </row>
    <row r="9699" spans="1:4">
      <c r="A9699" s="72" t="s">
        <v>36066</v>
      </c>
      <c r="B9699" s="73" t="s">
        <v>36067</v>
      </c>
      <c r="C9699" s="74" t="s">
        <v>10</v>
      </c>
      <c r="D9699" s="122">
        <v>57.45</v>
      </c>
    </row>
    <row r="9700" spans="1:4">
      <c r="A9700" s="118" t="s">
        <v>76314</v>
      </c>
      <c r="B9700" s="119" t="s">
        <v>76315</v>
      </c>
      <c r="C9700" s="120"/>
      <c r="D9700" s="121"/>
    </row>
    <row r="9701" spans="1:4">
      <c r="A9701" s="72" t="s">
        <v>36068</v>
      </c>
      <c r="B9701" s="73" t="s">
        <v>36069</v>
      </c>
      <c r="C9701" s="74" t="s">
        <v>10</v>
      </c>
      <c r="D9701" s="122">
        <v>60</v>
      </c>
    </row>
    <row r="9702" spans="1:4">
      <c r="A9702" s="72" t="s">
        <v>36070</v>
      </c>
      <c r="B9702" s="73" t="s">
        <v>36071</v>
      </c>
      <c r="C9702" s="74" t="s">
        <v>10</v>
      </c>
      <c r="D9702" s="122">
        <v>90.22</v>
      </c>
    </row>
    <row r="9703" spans="1:4">
      <c r="A9703" s="72" t="s">
        <v>36072</v>
      </c>
      <c r="B9703" s="73" t="s">
        <v>36073</v>
      </c>
      <c r="C9703" s="74" t="s">
        <v>10</v>
      </c>
      <c r="D9703" s="122">
        <v>111.24</v>
      </c>
    </row>
    <row r="9704" spans="1:4">
      <c r="A9704" s="118" t="s">
        <v>76316</v>
      </c>
      <c r="B9704" s="119" t="s">
        <v>76317</v>
      </c>
      <c r="C9704" s="120"/>
      <c r="D9704" s="121"/>
    </row>
    <row r="9705" spans="1:4">
      <c r="A9705" s="72" t="s">
        <v>36074</v>
      </c>
      <c r="B9705" s="73" t="s">
        <v>36075</v>
      </c>
      <c r="C9705" s="74" t="s">
        <v>10</v>
      </c>
      <c r="D9705" s="122">
        <v>88.6</v>
      </c>
    </row>
    <row r="9706" spans="1:4">
      <c r="A9706" s="72" t="s">
        <v>36076</v>
      </c>
      <c r="B9706" s="73" t="s">
        <v>36077</v>
      </c>
      <c r="C9706" s="74" t="s">
        <v>10</v>
      </c>
      <c r="D9706" s="122">
        <v>98.34</v>
      </c>
    </row>
    <row r="9707" spans="1:4">
      <c r="A9707" s="72" t="s">
        <v>36078</v>
      </c>
      <c r="B9707" s="73" t="s">
        <v>36079</v>
      </c>
      <c r="C9707" s="74" t="s">
        <v>10</v>
      </c>
      <c r="D9707" s="122">
        <v>109.17</v>
      </c>
    </row>
    <row r="9708" spans="1:4">
      <c r="A9708" s="72" t="s">
        <v>36080</v>
      </c>
      <c r="B9708" s="73" t="s">
        <v>36081</v>
      </c>
      <c r="C9708" s="74" t="s">
        <v>10</v>
      </c>
      <c r="D9708" s="122">
        <v>121.17</v>
      </c>
    </row>
    <row r="9709" spans="1:4">
      <c r="A9709" s="72" t="s">
        <v>36082</v>
      </c>
      <c r="B9709" s="73" t="s">
        <v>36083</v>
      </c>
      <c r="C9709" s="74" t="s">
        <v>10</v>
      </c>
      <c r="D9709" s="122">
        <v>134.51</v>
      </c>
    </row>
    <row r="9710" spans="1:4">
      <c r="A9710" s="72" t="s">
        <v>36084</v>
      </c>
      <c r="B9710" s="73" t="s">
        <v>36085</v>
      </c>
      <c r="C9710" s="74" t="s">
        <v>10</v>
      </c>
      <c r="D9710" s="122">
        <v>149.30000000000001</v>
      </c>
    </row>
    <row r="9711" spans="1:4">
      <c r="A9711" s="72" t="s">
        <v>36086</v>
      </c>
      <c r="B9711" s="73" t="s">
        <v>36087</v>
      </c>
      <c r="C9711" s="74" t="s">
        <v>10</v>
      </c>
      <c r="D9711" s="122">
        <v>165.71</v>
      </c>
    </row>
    <row r="9712" spans="1:4">
      <c r="A9712" s="72" t="s">
        <v>36088</v>
      </c>
      <c r="B9712" s="73" t="s">
        <v>36089</v>
      </c>
      <c r="C9712" s="74" t="s">
        <v>10</v>
      </c>
      <c r="D9712" s="122">
        <v>183.94</v>
      </c>
    </row>
    <row r="9713" spans="1:4">
      <c r="A9713" s="72" t="s">
        <v>36090</v>
      </c>
      <c r="B9713" s="73" t="s">
        <v>36091</v>
      </c>
      <c r="C9713" s="74" t="s">
        <v>10</v>
      </c>
      <c r="D9713" s="122">
        <v>204.18</v>
      </c>
    </row>
    <row r="9714" spans="1:4">
      <c r="A9714" s="72" t="s">
        <v>36092</v>
      </c>
      <c r="B9714" s="73" t="s">
        <v>36093</v>
      </c>
      <c r="C9714" s="74" t="s">
        <v>10</v>
      </c>
      <c r="D9714" s="122">
        <v>226.64</v>
      </c>
    </row>
    <row r="9715" spans="1:4">
      <c r="A9715" s="72" t="s">
        <v>36094</v>
      </c>
      <c r="B9715" s="73" t="s">
        <v>36095</v>
      </c>
      <c r="C9715" s="74" t="s">
        <v>10</v>
      </c>
      <c r="D9715" s="122">
        <v>251.58</v>
      </c>
    </row>
    <row r="9716" spans="1:4">
      <c r="A9716" s="72" t="s">
        <v>36096</v>
      </c>
      <c r="B9716" s="73" t="s">
        <v>36097</v>
      </c>
      <c r="C9716" s="74" t="s">
        <v>10</v>
      </c>
      <c r="D9716" s="122">
        <v>279.24</v>
      </c>
    </row>
    <row r="9717" spans="1:4">
      <c r="A9717" s="118" t="s">
        <v>76318</v>
      </c>
      <c r="B9717" s="119" t="s">
        <v>76319</v>
      </c>
      <c r="C9717" s="120"/>
      <c r="D9717" s="121"/>
    </row>
    <row r="9718" spans="1:4">
      <c r="A9718" s="72" t="s">
        <v>36098</v>
      </c>
      <c r="B9718" s="73" t="s">
        <v>36099</v>
      </c>
      <c r="C9718" s="74" t="s">
        <v>10</v>
      </c>
      <c r="D9718" s="122">
        <v>125.01</v>
      </c>
    </row>
    <row r="9719" spans="1:4">
      <c r="A9719" s="72" t="s">
        <v>36100</v>
      </c>
      <c r="B9719" s="73" t="s">
        <v>36101</v>
      </c>
      <c r="C9719" s="74" t="s">
        <v>10</v>
      </c>
      <c r="D9719" s="122">
        <v>140.81</v>
      </c>
    </row>
    <row r="9720" spans="1:4">
      <c r="A9720" s="72" t="s">
        <v>36102</v>
      </c>
      <c r="B9720" s="73" t="s">
        <v>36103</v>
      </c>
      <c r="C9720" s="74" t="s">
        <v>10</v>
      </c>
      <c r="D9720" s="122">
        <v>159.26</v>
      </c>
    </row>
    <row r="9721" spans="1:4">
      <c r="A9721" s="72" t="s">
        <v>36104</v>
      </c>
      <c r="B9721" s="73" t="s">
        <v>36105</v>
      </c>
      <c r="C9721" s="74" t="s">
        <v>10</v>
      </c>
      <c r="D9721" s="122">
        <v>177.7</v>
      </c>
    </row>
    <row r="9722" spans="1:4">
      <c r="A9722" s="72" t="s">
        <v>36106</v>
      </c>
      <c r="B9722" s="73" t="s">
        <v>36107</v>
      </c>
      <c r="C9722" s="74" t="s">
        <v>10</v>
      </c>
      <c r="D9722" s="122">
        <v>239.21</v>
      </c>
    </row>
    <row r="9723" spans="1:4">
      <c r="A9723" s="72" t="s">
        <v>36108</v>
      </c>
      <c r="B9723" s="73" t="s">
        <v>36109</v>
      </c>
      <c r="C9723" s="74" t="s">
        <v>10</v>
      </c>
      <c r="D9723" s="122">
        <v>275.75</v>
      </c>
    </row>
    <row r="9724" spans="1:4">
      <c r="A9724" s="72" t="s">
        <v>36110</v>
      </c>
      <c r="B9724" s="73" t="s">
        <v>36111</v>
      </c>
      <c r="C9724" s="74" t="s">
        <v>10</v>
      </c>
      <c r="D9724" s="122">
        <v>343.42</v>
      </c>
    </row>
    <row r="9725" spans="1:4">
      <c r="A9725" s="72" t="s">
        <v>36112</v>
      </c>
      <c r="B9725" s="73" t="s">
        <v>36113</v>
      </c>
      <c r="C9725" s="74" t="s">
        <v>10</v>
      </c>
      <c r="D9725" s="122">
        <v>466.68</v>
      </c>
    </row>
    <row r="9726" spans="1:4">
      <c r="A9726" s="72" t="s">
        <v>36114</v>
      </c>
      <c r="B9726" s="73" t="s">
        <v>36115</v>
      </c>
      <c r="C9726" s="74" t="s">
        <v>10</v>
      </c>
      <c r="D9726" s="122">
        <v>506.69</v>
      </c>
    </row>
    <row r="9727" spans="1:4">
      <c r="A9727" s="72" t="s">
        <v>36116</v>
      </c>
      <c r="B9727" s="73" t="s">
        <v>36117</v>
      </c>
      <c r="C9727" s="74" t="s">
        <v>10</v>
      </c>
      <c r="D9727" s="122">
        <v>562.41999999999996</v>
      </c>
    </row>
    <row r="9728" spans="1:4">
      <c r="A9728" s="72" t="s">
        <v>36118</v>
      </c>
      <c r="B9728" s="73" t="s">
        <v>36119</v>
      </c>
      <c r="C9728" s="74" t="s">
        <v>10</v>
      </c>
      <c r="D9728" s="122">
        <v>726.08</v>
      </c>
    </row>
    <row r="9729" spans="1:4">
      <c r="A9729" s="72" t="s">
        <v>36120</v>
      </c>
      <c r="B9729" s="73" t="s">
        <v>36121</v>
      </c>
      <c r="C9729" s="74" t="s">
        <v>10</v>
      </c>
      <c r="D9729" s="122">
        <v>1138.72</v>
      </c>
    </row>
    <row r="9730" spans="1:4">
      <c r="A9730" s="72" t="s">
        <v>36122</v>
      </c>
      <c r="B9730" s="73" t="s">
        <v>36123</v>
      </c>
      <c r="C9730" s="74" t="s">
        <v>10</v>
      </c>
      <c r="D9730" s="122">
        <v>2043.7</v>
      </c>
    </row>
    <row r="9731" spans="1:4">
      <c r="A9731" s="118" t="s">
        <v>76320</v>
      </c>
      <c r="B9731" s="119" t="s">
        <v>76321</v>
      </c>
      <c r="C9731" s="120"/>
      <c r="D9731" s="121"/>
    </row>
    <row r="9732" spans="1:4">
      <c r="A9732" s="118" t="s">
        <v>76322</v>
      </c>
      <c r="B9732" s="119" t="s">
        <v>76323</v>
      </c>
      <c r="C9732" s="120"/>
      <c r="D9732" s="121"/>
    </row>
    <row r="9733" spans="1:4">
      <c r="A9733" s="72" t="s">
        <v>36124</v>
      </c>
      <c r="B9733" s="73" t="s">
        <v>76324</v>
      </c>
      <c r="C9733" s="74" t="s">
        <v>10</v>
      </c>
      <c r="D9733" s="122">
        <v>24.91</v>
      </c>
    </row>
    <row r="9734" spans="1:4">
      <c r="A9734" s="72" t="s">
        <v>36125</v>
      </c>
      <c r="B9734" s="73" t="s">
        <v>76325</v>
      </c>
      <c r="C9734" s="74" t="s">
        <v>10</v>
      </c>
      <c r="D9734" s="122">
        <v>30</v>
      </c>
    </row>
    <row r="9735" spans="1:4">
      <c r="A9735" s="72" t="s">
        <v>36126</v>
      </c>
      <c r="B9735" s="73" t="s">
        <v>76326</v>
      </c>
      <c r="C9735" s="74" t="s">
        <v>10</v>
      </c>
      <c r="D9735" s="122">
        <v>39.659999999999997</v>
      </c>
    </row>
    <row r="9736" spans="1:4">
      <c r="A9736" s="72" t="s">
        <v>36127</v>
      </c>
      <c r="B9736" s="73" t="s">
        <v>76327</v>
      </c>
      <c r="C9736" s="74" t="s">
        <v>10</v>
      </c>
      <c r="D9736" s="122">
        <v>57.45</v>
      </c>
    </row>
    <row r="9737" spans="1:4">
      <c r="A9737" s="72" t="s">
        <v>36128</v>
      </c>
      <c r="B9737" s="73" t="s">
        <v>76328</v>
      </c>
      <c r="C9737" s="74" t="s">
        <v>10</v>
      </c>
      <c r="D9737" s="122">
        <v>73.22</v>
      </c>
    </row>
    <row r="9738" spans="1:4">
      <c r="A9738" s="118" t="s">
        <v>76329</v>
      </c>
      <c r="B9738" s="119" t="s">
        <v>76330</v>
      </c>
      <c r="C9738" s="120"/>
      <c r="D9738" s="121"/>
    </row>
    <row r="9739" spans="1:4">
      <c r="A9739" s="72" t="s">
        <v>36129</v>
      </c>
      <c r="B9739" s="73" t="s">
        <v>76331</v>
      </c>
      <c r="C9739" s="74" t="s">
        <v>10</v>
      </c>
      <c r="D9739" s="122">
        <v>27.96</v>
      </c>
    </row>
    <row r="9740" spans="1:4">
      <c r="A9740" s="72" t="s">
        <v>36130</v>
      </c>
      <c r="B9740" s="73" t="s">
        <v>76332</v>
      </c>
      <c r="C9740" s="74" t="s">
        <v>10</v>
      </c>
      <c r="D9740" s="122">
        <v>32.54</v>
      </c>
    </row>
    <row r="9741" spans="1:4">
      <c r="A9741" s="72" t="s">
        <v>36131</v>
      </c>
      <c r="B9741" s="73" t="s">
        <v>76333</v>
      </c>
      <c r="C9741" s="74" t="s">
        <v>10</v>
      </c>
      <c r="D9741" s="122">
        <v>42.71</v>
      </c>
    </row>
    <row r="9742" spans="1:4">
      <c r="A9742" s="72" t="s">
        <v>36132</v>
      </c>
      <c r="B9742" s="73" t="s">
        <v>76334</v>
      </c>
      <c r="C9742" s="74" t="s">
        <v>10</v>
      </c>
      <c r="D9742" s="122">
        <v>62.03</v>
      </c>
    </row>
    <row r="9743" spans="1:4">
      <c r="A9743" s="72" t="s">
        <v>36133</v>
      </c>
      <c r="B9743" s="73" t="s">
        <v>76335</v>
      </c>
      <c r="C9743" s="74" t="s">
        <v>10</v>
      </c>
      <c r="D9743" s="122">
        <v>80.05</v>
      </c>
    </row>
    <row r="9744" spans="1:4">
      <c r="A9744" s="118" t="s">
        <v>76336</v>
      </c>
      <c r="B9744" s="119" t="s">
        <v>76337</v>
      </c>
      <c r="C9744" s="120"/>
      <c r="D9744" s="121"/>
    </row>
    <row r="9745" spans="1:4">
      <c r="A9745" s="72" t="s">
        <v>36134</v>
      </c>
      <c r="B9745" s="73" t="s">
        <v>76338</v>
      </c>
      <c r="C9745" s="74" t="s">
        <v>10</v>
      </c>
      <c r="D9745" s="122">
        <v>51.78</v>
      </c>
    </row>
    <row r="9746" spans="1:4">
      <c r="A9746" s="72" t="s">
        <v>36135</v>
      </c>
      <c r="B9746" s="73" t="s">
        <v>76339</v>
      </c>
      <c r="C9746" s="74" t="s">
        <v>10</v>
      </c>
      <c r="D9746" s="122">
        <v>77.680000000000007</v>
      </c>
    </row>
    <row r="9747" spans="1:4">
      <c r="A9747" s="72" t="s">
        <v>36136</v>
      </c>
      <c r="B9747" s="73" t="s">
        <v>76340</v>
      </c>
      <c r="C9747" s="74" t="s">
        <v>10</v>
      </c>
      <c r="D9747" s="122">
        <v>102.58</v>
      </c>
    </row>
    <row r="9748" spans="1:4">
      <c r="A9748" s="72" t="s">
        <v>36137</v>
      </c>
      <c r="B9748" s="73" t="s">
        <v>76341</v>
      </c>
      <c r="C9748" s="74" t="s">
        <v>10</v>
      </c>
      <c r="D9748" s="122">
        <v>135.69999999999999</v>
      </c>
    </row>
    <row r="9749" spans="1:4">
      <c r="A9749" s="72" t="s">
        <v>36138</v>
      </c>
      <c r="B9749" s="73" t="s">
        <v>76342</v>
      </c>
      <c r="C9749" s="74" t="s">
        <v>10</v>
      </c>
      <c r="D9749" s="122">
        <v>215.99</v>
      </c>
    </row>
    <row r="9750" spans="1:4">
      <c r="A9750" s="72" t="s">
        <v>36139</v>
      </c>
      <c r="B9750" s="73" t="s">
        <v>76343</v>
      </c>
      <c r="C9750" s="74" t="s">
        <v>10</v>
      </c>
      <c r="D9750" s="122">
        <v>296.48</v>
      </c>
    </row>
    <row r="9751" spans="1:4">
      <c r="A9751" s="72" t="s">
        <v>36140</v>
      </c>
      <c r="B9751" s="73" t="s">
        <v>76344</v>
      </c>
      <c r="C9751" s="74" t="s">
        <v>10</v>
      </c>
      <c r="D9751" s="122">
        <v>420.17</v>
      </c>
    </row>
    <row r="9752" spans="1:4">
      <c r="A9752" s="72" t="s">
        <v>36141</v>
      </c>
      <c r="B9752" s="73" t="s">
        <v>76345</v>
      </c>
      <c r="C9752" s="74" t="s">
        <v>10</v>
      </c>
      <c r="D9752" s="122">
        <v>624.96</v>
      </c>
    </row>
    <row r="9753" spans="1:4">
      <c r="A9753" s="118" t="s">
        <v>76346</v>
      </c>
      <c r="B9753" s="119" t="s">
        <v>76347</v>
      </c>
      <c r="C9753" s="120"/>
      <c r="D9753" s="121"/>
    </row>
    <row r="9754" spans="1:4">
      <c r="A9754" s="72" t="s">
        <v>36142</v>
      </c>
      <c r="B9754" s="73" t="s">
        <v>76348</v>
      </c>
      <c r="C9754" s="74" t="s">
        <v>10</v>
      </c>
      <c r="D9754" s="122">
        <v>77.31</v>
      </c>
    </row>
    <row r="9755" spans="1:4">
      <c r="A9755" s="72" t="s">
        <v>36143</v>
      </c>
      <c r="B9755" s="73" t="s">
        <v>76349</v>
      </c>
      <c r="C9755" s="74" t="s">
        <v>10</v>
      </c>
      <c r="D9755" s="122">
        <v>82.16</v>
      </c>
    </row>
    <row r="9756" spans="1:4">
      <c r="A9756" s="72" t="s">
        <v>36144</v>
      </c>
      <c r="B9756" s="73" t="s">
        <v>76350</v>
      </c>
      <c r="C9756" s="74" t="s">
        <v>10</v>
      </c>
      <c r="D9756" s="122">
        <v>99.53</v>
      </c>
    </row>
    <row r="9757" spans="1:4">
      <c r="A9757" s="72" t="s">
        <v>36145</v>
      </c>
      <c r="B9757" s="73" t="s">
        <v>76351</v>
      </c>
      <c r="C9757" s="74" t="s">
        <v>10</v>
      </c>
      <c r="D9757" s="122">
        <v>130.22</v>
      </c>
    </row>
    <row r="9758" spans="1:4">
      <c r="A9758" s="72" t="s">
        <v>36146</v>
      </c>
      <c r="B9758" s="73" t="s">
        <v>76352</v>
      </c>
      <c r="C9758" s="74" t="s">
        <v>10</v>
      </c>
      <c r="D9758" s="122">
        <v>223.78</v>
      </c>
    </row>
    <row r="9759" spans="1:4">
      <c r="A9759" s="72" t="s">
        <v>36147</v>
      </c>
      <c r="B9759" s="73" t="s">
        <v>76353</v>
      </c>
      <c r="C9759" s="74" t="s">
        <v>10</v>
      </c>
      <c r="D9759" s="122">
        <v>327.42</v>
      </c>
    </row>
    <row r="9760" spans="1:4">
      <c r="A9760" s="72" t="s">
        <v>36148</v>
      </c>
      <c r="B9760" s="73" t="s">
        <v>76354</v>
      </c>
      <c r="C9760" s="74" t="s">
        <v>10</v>
      </c>
      <c r="D9760" s="122">
        <v>476.19</v>
      </c>
    </row>
    <row r="9761" spans="1:4">
      <c r="A9761" s="72" t="s">
        <v>36149</v>
      </c>
      <c r="B9761" s="73" t="s">
        <v>76355</v>
      </c>
      <c r="C9761" s="74" t="s">
        <v>10</v>
      </c>
      <c r="D9761" s="122">
        <v>733.78</v>
      </c>
    </row>
    <row r="9762" spans="1:4">
      <c r="A9762" s="118" t="s">
        <v>76356</v>
      </c>
      <c r="B9762" s="119" t="s">
        <v>76357</v>
      </c>
      <c r="C9762" s="120"/>
      <c r="D9762" s="121"/>
    </row>
    <row r="9763" spans="1:4">
      <c r="A9763" s="72" t="s">
        <v>36150</v>
      </c>
      <c r="B9763" s="73" t="s">
        <v>76358</v>
      </c>
      <c r="C9763" s="74" t="s">
        <v>10</v>
      </c>
      <c r="D9763" s="122">
        <v>161.96</v>
      </c>
    </row>
    <row r="9764" spans="1:4">
      <c r="A9764" s="72" t="s">
        <v>36151</v>
      </c>
      <c r="B9764" s="73" t="s">
        <v>76359</v>
      </c>
      <c r="C9764" s="74" t="s">
        <v>10</v>
      </c>
      <c r="D9764" s="122">
        <v>306.16000000000003</v>
      </c>
    </row>
    <row r="9765" spans="1:4">
      <c r="A9765" s="72" t="s">
        <v>36152</v>
      </c>
      <c r="B9765" s="73" t="s">
        <v>76360</v>
      </c>
      <c r="C9765" s="74" t="s">
        <v>10</v>
      </c>
      <c r="D9765" s="122">
        <v>468.66</v>
      </c>
    </row>
    <row r="9766" spans="1:4">
      <c r="A9766" s="72" t="s">
        <v>36153</v>
      </c>
      <c r="B9766" s="73" t="s">
        <v>76361</v>
      </c>
      <c r="C9766" s="74" t="s">
        <v>10</v>
      </c>
      <c r="D9766" s="122">
        <v>601.78</v>
      </c>
    </row>
    <row r="9767" spans="1:4">
      <c r="A9767" s="72" t="s">
        <v>36154</v>
      </c>
      <c r="B9767" s="73" t="s">
        <v>76362</v>
      </c>
      <c r="C9767" s="74" t="s">
        <v>10</v>
      </c>
      <c r="D9767" s="122">
        <v>883.29</v>
      </c>
    </row>
    <row r="9768" spans="1:4">
      <c r="A9768" s="118" t="s">
        <v>76363</v>
      </c>
      <c r="B9768" s="119" t="s">
        <v>76364</v>
      </c>
      <c r="C9768" s="120"/>
      <c r="D9768" s="121"/>
    </row>
    <row r="9769" spans="1:4">
      <c r="A9769" s="72" t="s">
        <v>36155</v>
      </c>
      <c r="B9769" s="73" t="s">
        <v>76365</v>
      </c>
      <c r="C9769" s="74" t="s">
        <v>13109</v>
      </c>
      <c r="D9769" s="122">
        <v>65.349999999999994</v>
      </c>
    </row>
    <row r="9770" spans="1:4">
      <c r="A9770" s="72" t="s">
        <v>36156</v>
      </c>
      <c r="B9770" s="73" t="s">
        <v>76366</v>
      </c>
      <c r="C9770" s="74" t="s">
        <v>13109</v>
      </c>
      <c r="D9770" s="122">
        <v>65.349999999999994</v>
      </c>
    </row>
    <row r="9771" spans="1:4">
      <c r="A9771" s="72" t="s">
        <v>36157</v>
      </c>
      <c r="B9771" s="73" t="s">
        <v>76367</v>
      </c>
      <c r="C9771" s="74" t="s">
        <v>13109</v>
      </c>
      <c r="D9771" s="122">
        <v>87.14</v>
      </c>
    </row>
    <row r="9772" spans="1:4">
      <c r="A9772" s="72" t="s">
        <v>36158</v>
      </c>
      <c r="B9772" s="73" t="s">
        <v>76368</v>
      </c>
      <c r="C9772" s="74" t="s">
        <v>13109</v>
      </c>
      <c r="D9772" s="122">
        <v>104.54</v>
      </c>
    </row>
    <row r="9773" spans="1:4">
      <c r="A9773" s="72" t="s">
        <v>36159</v>
      </c>
      <c r="B9773" s="73" t="s">
        <v>76369</v>
      </c>
      <c r="C9773" s="74" t="s">
        <v>13109</v>
      </c>
      <c r="D9773" s="122">
        <v>103.95</v>
      </c>
    </row>
    <row r="9774" spans="1:4">
      <c r="A9774" s="72" t="s">
        <v>36160</v>
      </c>
      <c r="B9774" s="73" t="s">
        <v>76370</v>
      </c>
      <c r="C9774" s="74" t="s">
        <v>13109</v>
      </c>
      <c r="D9774" s="122">
        <v>126.98</v>
      </c>
    </row>
    <row r="9775" spans="1:4">
      <c r="A9775" s="72" t="s">
        <v>36161</v>
      </c>
      <c r="B9775" s="73" t="s">
        <v>76371</v>
      </c>
      <c r="C9775" s="74" t="s">
        <v>13109</v>
      </c>
      <c r="D9775" s="122">
        <v>151.80000000000001</v>
      </c>
    </row>
    <row r="9776" spans="1:4">
      <c r="A9776" s="72" t="s">
        <v>36162</v>
      </c>
      <c r="B9776" s="73" t="s">
        <v>76372</v>
      </c>
      <c r="C9776" s="74" t="s">
        <v>13109</v>
      </c>
      <c r="D9776" s="122">
        <v>94.87</v>
      </c>
    </row>
    <row r="9777" spans="1:4">
      <c r="A9777" s="72" t="s">
        <v>36163</v>
      </c>
      <c r="B9777" s="73" t="s">
        <v>76373</v>
      </c>
      <c r="C9777" s="74" t="s">
        <v>13109</v>
      </c>
      <c r="D9777" s="122">
        <v>132.84</v>
      </c>
    </row>
    <row r="9778" spans="1:4">
      <c r="A9778" s="72" t="s">
        <v>36164</v>
      </c>
      <c r="B9778" s="73" t="s">
        <v>76374</v>
      </c>
      <c r="C9778" s="74" t="s">
        <v>13109</v>
      </c>
      <c r="D9778" s="122">
        <v>159.41999999999999</v>
      </c>
    </row>
    <row r="9779" spans="1:4">
      <c r="A9779" s="72" t="s">
        <v>36165</v>
      </c>
      <c r="B9779" s="73" t="s">
        <v>76375</v>
      </c>
      <c r="C9779" s="74" t="s">
        <v>13109</v>
      </c>
      <c r="D9779" s="122">
        <v>97.93</v>
      </c>
    </row>
    <row r="9780" spans="1:4">
      <c r="A9780" s="72" t="s">
        <v>36166</v>
      </c>
      <c r="B9780" s="73" t="s">
        <v>76376</v>
      </c>
      <c r="C9780" s="74" t="s">
        <v>13109</v>
      </c>
      <c r="D9780" s="122">
        <v>167.27</v>
      </c>
    </row>
    <row r="9781" spans="1:4">
      <c r="A9781" s="72" t="s">
        <v>36167</v>
      </c>
      <c r="B9781" s="73" t="s">
        <v>76377</v>
      </c>
      <c r="C9781" s="74" t="s">
        <v>13109</v>
      </c>
      <c r="D9781" s="122">
        <v>205.89</v>
      </c>
    </row>
    <row r="9782" spans="1:4">
      <c r="A9782" s="72" t="s">
        <v>36168</v>
      </c>
      <c r="B9782" s="73" t="s">
        <v>76378</v>
      </c>
      <c r="C9782" s="74" t="s">
        <v>13109</v>
      </c>
      <c r="D9782" s="122">
        <v>127.41</v>
      </c>
    </row>
    <row r="9783" spans="1:4">
      <c r="A9783" s="72" t="s">
        <v>36169</v>
      </c>
      <c r="B9783" s="73" t="s">
        <v>76379</v>
      </c>
      <c r="C9783" s="74" t="s">
        <v>13109</v>
      </c>
      <c r="D9783" s="122">
        <v>141.22</v>
      </c>
    </row>
    <row r="9784" spans="1:4">
      <c r="A9784" s="72" t="s">
        <v>36170</v>
      </c>
      <c r="B9784" s="73" t="s">
        <v>76380</v>
      </c>
      <c r="C9784" s="74" t="s">
        <v>13109</v>
      </c>
      <c r="D9784" s="122">
        <v>166.1</v>
      </c>
    </row>
    <row r="9785" spans="1:4">
      <c r="A9785" s="72" t="s">
        <v>36171</v>
      </c>
      <c r="B9785" s="73" t="s">
        <v>76381</v>
      </c>
      <c r="C9785" s="74" t="s">
        <v>13109</v>
      </c>
      <c r="D9785" s="122">
        <v>261.44</v>
      </c>
    </row>
    <row r="9786" spans="1:4">
      <c r="A9786" s="72" t="s">
        <v>36172</v>
      </c>
      <c r="B9786" s="73" t="s">
        <v>76382</v>
      </c>
      <c r="C9786" s="74" t="s">
        <v>13109</v>
      </c>
      <c r="D9786" s="122">
        <v>313.74</v>
      </c>
    </row>
    <row r="9787" spans="1:4">
      <c r="A9787" s="118" t="s">
        <v>76383</v>
      </c>
      <c r="B9787" s="119" t="s">
        <v>76384</v>
      </c>
      <c r="C9787" s="120"/>
      <c r="D9787" s="121"/>
    </row>
    <row r="9788" spans="1:4">
      <c r="A9788" s="118" t="s">
        <v>76385</v>
      </c>
      <c r="B9788" s="119" t="s">
        <v>76386</v>
      </c>
      <c r="C9788" s="120"/>
      <c r="D9788" s="121"/>
    </row>
    <row r="9789" spans="1:4">
      <c r="A9789" s="118" t="s">
        <v>76387</v>
      </c>
      <c r="B9789" s="119" t="s">
        <v>76388</v>
      </c>
      <c r="C9789" s="120"/>
      <c r="D9789" s="121"/>
    </row>
    <row r="9790" spans="1:4">
      <c r="A9790" s="72" t="s">
        <v>36173</v>
      </c>
      <c r="B9790" s="73" t="s">
        <v>36174</v>
      </c>
      <c r="C9790" s="74" t="s">
        <v>10</v>
      </c>
      <c r="D9790" s="122">
        <v>37.700000000000003</v>
      </c>
    </row>
    <row r="9791" spans="1:4">
      <c r="A9791" s="72" t="s">
        <v>36175</v>
      </c>
      <c r="B9791" s="73" t="s">
        <v>36176</v>
      </c>
      <c r="C9791" s="74" t="s">
        <v>10</v>
      </c>
      <c r="D9791" s="122">
        <v>40.17</v>
      </c>
    </row>
    <row r="9792" spans="1:4">
      <c r="A9792" s="72" t="s">
        <v>36177</v>
      </c>
      <c r="B9792" s="73" t="s">
        <v>36178</v>
      </c>
      <c r="C9792" s="74" t="s">
        <v>10</v>
      </c>
      <c r="D9792" s="122">
        <v>42.76</v>
      </c>
    </row>
    <row r="9793" spans="1:4">
      <c r="A9793" s="72" t="s">
        <v>36179</v>
      </c>
      <c r="B9793" s="73" t="s">
        <v>36180</v>
      </c>
      <c r="C9793" s="74" t="s">
        <v>10</v>
      </c>
      <c r="D9793" s="122">
        <v>53.65</v>
      </c>
    </row>
    <row r="9794" spans="1:4">
      <c r="A9794" s="72" t="s">
        <v>36181</v>
      </c>
      <c r="B9794" s="73" t="s">
        <v>36182</v>
      </c>
      <c r="C9794" s="74" t="s">
        <v>10</v>
      </c>
      <c r="D9794" s="122">
        <v>66.25</v>
      </c>
    </row>
    <row r="9795" spans="1:4">
      <c r="A9795" s="72" t="s">
        <v>36183</v>
      </c>
      <c r="B9795" s="73" t="s">
        <v>36184</v>
      </c>
      <c r="C9795" s="74" t="s">
        <v>10</v>
      </c>
      <c r="D9795" s="122">
        <v>91.23</v>
      </c>
    </row>
    <row r="9796" spans="1:4">
      <c r="A9796" s="72" t="s">
        <v>36185</v>
      </c>
      <c r="B9796" s="73" t="s">
        <v>36186</v>
      </c>
      <c r="C9796" s="74" t="s">
        <v>10</v>
      </c>
      <c r="D9796" s="122">
        <v>114.33</v>
      </c>
    </row>
    <row r="9797" spans="1:4">
      <c r="A9797" s="72" t="s">
        <v>36187</v>
      </c>
      <c r="B9797" s="73" t="s">
        <v>36188</v>
      </c>
      <c r="C9797" s="74" t="s">
        <v>10</v>
      </c>
      <c r="D9797" s="122">
        <v>141.02000000000001</v>
      </c>
    </row>
    <row r="9798" spans="1:4">
      <c r="A9798" s="72" t="s">
        <v>36189</v>
      </c>
      <c r="B9798" s="73" t="s">
        <v>36190</v>
      </c>
      <c r="C9798" s="74" t="s">
        <v>10</v>
      </c>
      <c r="D9798" s="122">
        <v>176.77</v>
      </c>
    </row>
    <row r="9799" spans="1:4">
      <c r="A9799" s="72" t="s">
        <v>36191</v>
      </c>
      <c r="B9799" s="73" t="s">
        <v>36192</v>
      </c>
      <c r="C9799" s="74" t="s">
        <v>10</v>
      </c>
      <c r="D9799" s="122">
        <v>37.700000000000003</v>
      </c>
    </row>
    <row r="9800" spans="1:4">
      <c r="A9800" s="72" t="s">
        <v>36193</v>
      </c>
      <c r="B9800" s="73" t="s">
        <v>36194</v>
      </c>
      <c r="C9800" s="74" t="s">
        <v>10</v>
      </c>
      <c r="D9800" s="122">
        <v>40.17</v>
      </c>
    </row>
    <row r="9801" spans="1:4">
      <c r="A9801" s="72" t="s">
        <v>36195</v>
      </c>
      <c r="B9801" s="73" t="s">
        <v>36196</v>
      </c>
      <c r="C9801" s="74" t="s">
        <v>10</v>
      </c>
      <c r="D9801" s="122">
        <v>42.76</v>
      </c>
    </row>
    <row r="9802" spans="1:4">
      <c r="A9802" s="72" t="s">
        <v>36197</v>
      </c>
      <c r="B9802" s="73" t="s">
        <v>36198</v>
      </c>
      <c r="C9802" s="74" t="s">
        <v>10</v>
      </c>
      <c r="D9802" s="122">
        <v>53.65</v>
      </c>
    </row>
    <row r="9803" spans="1:4">
      <c r="A9803" s="72" t="s">
        <v>36199</v>
      </c>
      <c r="B9803" s="73" t="s">
        <v>36200</v>
      </c>
      <c r="C9803" s="74" t="s">
        <v>10</v>
      </c>
      <c r="D9803" s="122">
        <v>66.25</v>
      </c>
    </row>
    <row r="9804" spans="1:4">
      <c r="A9804" s="72" t="s">
        <v>36201</v>
      </c>
      <c r="B9804" s="73" t="s">
        <v>36202</v>
      </c>
      <c r="C9804" s="74" t="s">
        <v>10</v>
      </c>
      <c r="D9804" s="122">
        <v>91.23</v>
      </c>
    </row>
    <row r="9805" spans="1:4">
      <c r="A9805" s="72" t="s">
        <v>36203</v>
      </c>
      <c r="B9805" s="73" t="s">
        <v>36204</v>
      </c>
      <c r="C9805" s="74" t="s">
        <v>10</v>
      </c>
      <c r="D9805" s="122">
        <v>114.33</v>
      </c>
    </row>
    <row r="9806" spans="1:4">
      <c r="A9806" s="72" t="s">
        <v>36205</v>
      </c>
      <c r="B9806" s="73" t="s">
        <v>36206</v>
      </c>
      <c r="C9806" s="74" t="s">
        <v>10</v>
      </c>
      <c r="D9806" s="122">
        <v>141.02000000000001</v>
      </c>
    </row>
    <row r="9807" spans="1:4">
      <c r="A9807" s="72" t="s">
        <v>36207</v>
      </c>
      <c r="B9807" s="73" t="s">
        <v>36208</v>
      </c>
      <c r="C9807" s="74" t="s">
        <v>10</v>
      </c>
      <c r="D9807" s="122">
        <v>176.77</v>
      </c>
    </row>
    <row r="9808" spans="1:4">
      <c r="A9808" s="72" t="s">
        <v>36209</v>
      </c>
      <c r="B9808" s="73" t="s">
        <v>36210</v>
      </c>
      <c r="C9808" s="74" t="s">
        <v>10</v>
      </c>
      <c r="D9808" s="122">
        <v>206.36</v>
      </c>
    </row>
    <row r="9809" spans="1:4">
      <c r="A9809" s="72" t="s">
        <v>36211</v>
      </c>
      <c r="B9809" s="73" t="s">
        <v>36212</v>
      </c>
      <c r="C9809" s="74" t="s">
        <v>10</v>
      </c>
      <c r="D9809" s="122">
        <v>248.16</v>
      </c>
    </row>
    <row r="9810" spans="1:4">
      <c r="A9810" s="118" t="s">
        <v>76389</v>
      </c>
      <c r="B9810" s="119" t="s">
        <v>76390</v>
      </c>
      <c r="C9810" s="120"/>
      <c r="D9810" s="121"/>
    </row>
    <row r="9811" spans="1:4">
      <c r="A9811" s="72" t="s">
        <v>36213</v>
      </c>
      <c r="B9811" s="73" t="s">
        <v>36214</v>
      </c>
      <c r="C9811" s="74" t="s">
        <v>10</v>
      </c>
      <c r="D9811" s="122">
        <v>37.700000000000003</v>
      </c>
    </row>
    <row r="9812" spans="1:4">
      <c r="A9812" s="72" t="s">
        <v>36215</v>
      </c>
      <c r="B9812" s="73" t="s">
        <v>36216</v>
      </c>
      <c r="C9812" s="74" t="s">
        <v>10</v>
      </c>
      <c r="D9812" s="122">
        <v>40.17</v>
      </c>
    </row>
    <row r="9813" spans="1:4">
      <c r="A9813" s="72" t="s">
        <v>36217</v>
      </c>
      <c r="B9813" s="73" t="s">
        <v>36218</v>
      </c>
      <c r="C9813" s="74" t="s">
        <v>10</v>
      </c>
      <c r="D9813" s="122">
        <v>42.76</v>
      </c>
    </row>
    <row r="9814" spans="1:4">
      <c r="A9814" s="72" t="s">
        <v>36219</v>
      </c>
      <c r="B9814" s="73" t="s">
        <v>36220</v>
      </c>
      <c r="C9814" s="74" t="s">
        <v>10</v>
      </c>
      <c r="D9814" s="122">
        <v>53.65</v>
      </c>
    </row>
    <row r="9815" spans="1:4">
      <c r="A9815" s="72" t="s">
        <v>36221</v>
      </c>
      <c r="B9815" s="73" t="s">
        <v>36222</v>
      </c>
      <c r="C9815" s="74" t="s">
        <v>10</v>
      </c>
      <c r="D9815" s="122">
        <v>66.25</v>
      </c>
    </row>
    <row r="9816" spans="1:4">
      <c r="A9816" s="72" t="s">
        <v>36223</v>
      </c>
      <c r="B9816" s="73" t="s">
        <v>36224</v>
      </c>
      <c r="C9816" s="74" t="s">
        <v>10</v>
      </c>
      <c r="D9816" s="122">
        <v>91.23</v>
      </c>
    </row>
    <row r="9817" spans="1:4">
      <c r="A9817" s="72" t="s">
        <v>36225</v>
      </c>
      <c r="B9817" s="73" t="s">
        <v>36226</v>
      </c>
      <c r="C9817" s="74" t="s">
        <v>10</v>
      </c>
      <c r="D9817" s="122">
        <v>114.33</v>
      </c>
    </row>
    <row r="9818" spans="1:4">
      <c r="A9818" s="72" t="s">
        <v>36227</v>
      </c>
      <c r="B9818" s="73" t="s">
        <v>36228</v>
      </c>
      <c r="C9818" s="74" t="s">
        <v>10</v>
      </c>
      <c r="D9818" s="122">
        <v>141.02000000000001</v>
      </c>
    </row>
    <row r="9819" spans="1:4">
      <c r="A9819" s="72" t="s">
        <v>36229</v>
      </c>
      <c r="B9819" s="73" t="s">
        <v>36230</v>
      </c>
      <c r="C9819" s="74" t="s">
        <v>10</v>
      </c>
      <c r="D9819" s="122">
        <v>176.77</v>
      </c>
    </row>
    <row r="9820" spans="1:4">
      <c r="A9820" s="72" t="s">
        <v>36231</v>
      </c>
      <c r="B9820" s="73" t="s">
        <v>36232</v>
      </c>
      <c r="C9820" s="74" t="s">
        <v>10</v>
      </c>
      <c r="D9820" s="122">
        <v>206.36</v>
      </c>
    </row>
    <row r="9821" spans="1:4">
      <c r="A9821" s="72" t="s">
        <v>36233</v>
      </c>
      <c r="B9821" s="73" t="s">
        <v>36234</v>
      </c>
      <c r="C9821" s="74" t="s">
        <v>10</v>
      </c>
      <c r="D9821" s="122">
        <v>248.16</v>
      </c>
    </row>
    <row r="9822" spans="1:4">
      <c r="A9822" s="72" t="s">
        <v>36235</v>
      </c>
      <c r="B9822" s="73" t="s">
        <v>36236</v>
      </c>
      <c r="C9822" s="74" t="s">
        <v>10</v>
      </c>
      <c r="D9822" s="122">
        <v>288</v>
      </c>
    </row>
    <row r="9823" spans="1:4">
      <c r="A9823" s="72" t="s">
        <v>36237</v>
      </c>
      <c r="B9823" s="73" t="s">
        <v>36238</v>
      </c>
      <c r="C9823" s="74" t="s">
        <v>10</v>
      </c>
      <c r="D9823" s="122">
        <v>42.4</v>
      </c>
    </row>
    <row r="9824" spans="1:4">
      <c r="A9824" s="72" t="s">
        <v>36239</v>
      </c>
      <c r="B9824" s="73" t="s">
        <v>36240</v>
      </c>
      <c r="C9824" s="74" t="s">
        <v>10</v>
      </c>
      <c r="D9824" s="122">
        <v>44.64</v>
      </c>
    </row>
    <row r="9825" spans="1:4">
      <c r="A9825" s="72" t="s">
        <v>36241</v>
      </c>
      <c r="B9825" s="73" t="s">
        <v>36242</v>
      </c>
      <c r="C9825" s="74" t="s">
        <v>10</v>
      </c>
      <c r="D9825" s="122">
        <v>47.01</v>
      </c>
    </row>
    <row r="9826" spans="1:4">
      <c r="A9826" s="72" t="s">
        <v>36243</v>
      </c>
      <c r="B9826" s="73" t="s">
        <v>36244</v>
      </c>
      <c r="C9826" s="74" t="s">
        <v>10</v>
      </c>
      <c r="D9826" s="122">
        <v>60.33</v>
      </c>
    </row>
    <row r="9827" spans="1:4">
      <c r="A9827" s="72" t="s">
        <v>36245</v>
      </c>
      <c r="B9827" s="73" t="s">
        <v>36246</v>
      </c>
      <c r="C9827" s="74" t="s">
        <v>10</v>
      </c>
      <c r="D9827" s="122">
        <v>73.64</v>
      </c>
    </row>
    <row r="9828" spans="1:4">
      <c r="A9828" s="72" t="s">
        <v>36247</v>
      </c>
      <c r="B9828" s="73" t="s">
        <v>36248</v>
      </c>
      <c r="C9828" s="74" t="s">
        <v>10</v>
      </c>
      <c r="D9828" s="122">
        <v>100.29</v>
      </c>
    </row>
    <row r="9829" spans="1:4">
      <c r="A9829" s="72" t="s">
        <v>36249</v>
      </c>
      <c r="B9829" s="73" t="s">
        <v>36250</v>
      </c>
      <c r="C9829" s="74" t="s">
        <v>10</v>
      </c>
      <c r="D9829" s="122">
        <v>128.47</v>
      </c>
    </row>
    <row r="9830" spans="1:4">
      <c r="A9830" s="72" t="s">
        <v>36251</v>
      </c>
      <c r="B9830" s="73" t="s">
        <v>36252</v>
      </c>
      <c r="C9830" s="74" t="s">
        <v>10</v>
      </c>
      <c r="D9830" s="122">
        <v>156.68</v>
      </c>
    </row>
    <row r="9831" spans="1:4">
      <c r="A9831" s="72" t="s">
        <v>36253</v>
      </c>
      <c r="B9831" s="73" t="s">
        <v>36254</v>
      </c>
      <c r="C9831" s="74" t="s">
        <v>10</v>
      </c>
      <c r="D9831" s="122">
        <v>194.28</v>
      </c>
    </row>
    <row r="9832" spans="1:4">
      <c r="A9832" s="72" t="s">
        <v>36255</v>
      </c>
      <c r="B9832" s="73" t="s">
        <v>36256</v>
      </c>
      <c r="C9832" s="74" t="s">
        <v>10</v>
      </c>
      <c r="D9832" s="122">
        <v>231.88</v>
      </c>
    </row>
    <row r="9833" spans="1:4">
      <c r="A9833" s="72" t="s">
        <v>36257</v>
      </c>
      <c r="B9833" s="73" t="s">
        <v>36258</v>
      </c>
      <c r="C9833" s="74" t="s">
        <v>10</v>
      </c>
      <c r="D9833" s="122">
        <v>275.74</v>
      </c>
    </row>
    <row r="9834" spans="1:4">
      <c r="A9834" s="72" t="s">
        <v>36259</v>
      </c>
      <c r="B9834" s="73" t="s">
        <v>36260</v>
      </c>
      <c r="C9834" s="74" t="s">
        <v>10</v>
      </c>
      <c r="D9834" s="122">
        <v>316.49</v>
      </c>
    </row>
    <row r="9835" spans="1:4">
      <c r="A9835" s="72" t="s">
        <v>36261</v>
      </c>
      <c r="B9835" s="73" t="s">
        <v>36262</v>
      </c>
      <c r="C9835" s="74" t="s">
        <v>10</v>
      </c>
      <c r="D9835" s="122">
        <v>410.5</v>
      </c>
    </row>
    <row r="9836" spans="1:4">
      <c r="A9836" s="72" t="s">
        <v>36263</v>
      </c>
      <c r="B9836" s="73" t="s">
        <v>36264</v>
      </c>
      <c r="C9836" s="74" t="s">
        <v>10</v>
      </c>
      <c r="D9836" s="122">
        <v>517.89</v>
      </c>
    </row>
    <row r="9837" spans="1:4">
      <c r="A9837" s="118" t="s">
        <v>76391</v>
      </c>
      <c r="B9837" s="119" t="s">
        <v>76392</v>
      </c>
      <c r="C9837" s="120"/>
      <c r="D9837" s="121"/>
    </row>
    <row r="9838" spans="1:4">
      <c r="A9838" s="72" t="s">
        <v>36265</v>
      </c>
      <c r="B9838" s="73" t="s">
        <v>36266</v>
      </c>
      <c r="C9838" s="74" t="s">
        <v>10</v>
      </c>
      <c r="D9838" s="122">
        <v>42.4</v>
      </c>
    </row>
    <row r="9839" spans="1:4">
      <c r="A9839" s="72" t="s">
        <v>36267</v>
      </c>
      <c r="B9839" s="73" t="s">
        <v>36268</v>
      </c>
      <c r="C9839" s="74" t="s">
        <v>10</v>
      </c>
      <c r="D9839" s="122">
        <v>44.64</v>
      </c>
    </row>
    <row r="9840" spans="1:4">
      <c r="A9840" s="72" t="s">
        <v>36269</v>
      </c>
      <c r="B9840" s="73" t="s">
        <v>36270</v>
      </c>
      <c r="C9840" s="74" t="s">
        <v>10</v>
      </c>
      <c r="D9840" s="122">
        <v>47.01</v>
      </c>
    </row>
    <row r="9841" spans="1:4">
      <c r="A9841" s="72" t="s">
        <v>36271</v>
      </c>
      <c r="B9841" s="73" t="s">
        <v>36272</v>
      </c>
      <c r="C9841" s="74" t="s">
        <v>10</v>
      </c>
      <c r="D9841" s="122">
        <v>60.33</v>
      </c>
    </row>
    <row r="9842" spans="1:4">
      <c r="A9842" s="72" t="s">
        <v>36273</v>
      </c>
      <c r="B9842" s="73" t="s">
        <v>36274</v>
      </c>
      <c r="C9842" s="74" t="s">
        <v>10</v>
      </c>
      <c r="D9842" s="122">
        <v>73.64</v>
      </c>
    </row>
    <row r="9843" spans="1:4">
      <c r="A9843" s="72" t="s">
        <v>36275</v>
      </c>
      <c r="B9843" s="73" t="s">
        <v>36276</v>
      </c>
      <c r="C9843" s="74" t="s">
        <v>10</v>
      </c>
      <c r="D9843" s="122">
        <v>100.29</v>
      </c>
    </row>
    <row r="9844" spans="1:4">
      <c r="A9844" s="72" t="s">
        <v>36277</v>
      </c>
      <c r="B9844" s="73" t="s">
        <v>36278</v>
      </c>
      <c r="C9844" s="74" t="s">
        <v>10</v>
      </c>
      <c r="D9844" s="122">
        <v>128.47</v>
      </c>
    </row>
    <row r="9845" spans="1:4">
      <c r="A9845" s="72" t="s">
        <v>36279</v>
      </c>
      <c r="B9845" s="73" t="s">
        <v>36280</v>
      </c>
      <c r="C9845" s="74" t="s">
        <v>10</v>
      </c>
      <c r="D9845" s="122">
        <v>156.68</v>
      </c>
    </row>
    <row r="9846" spans="1:4">
      <c r="A9846" s="72" t="s">
        <v>36281</v>
      </c>
      <c r="B9846" s="73" t="s">
        <v>36282</v>
      </c>
      <c r="C9846" s="74" t="s">
        <v>10</v>
      </c>
      <c r="D9846" s="122">
        <v>194.28</v>
      </c>
    </row>
    <row r="9847" spans="1:4">
      <c r="A9847" s="72" t="s">
        <v>36283</v>
      </c>
      <c r="B9847" s="73" t="s">
        <v>36284</v>
      </c>
      <c r="C9847" s="74" t="s">
        <v>10</v>
      </c>
      <c r="D9847" s="122">
        <v>231.88</v>
      </c>
    </row>
    <row r="9848" spans="1:4">
      <c r="A9848" s="72" t="s">
        <v>36285</v>
      </c>
      <c r="B9848" s="73" t="s">
        <v>36286</v>
      </c>
      <c r="C9848" s="74" t="s">
        <v>10</v>
      </c>
      <c r="D9848" s="122">
        <v>275.74</v>
      </c>
    </row>
    <row r="9849" spans="1:4">
      <c r="A9849" s="72" t="s">
        <v>36287</v>
      </c>
      <c r="B9849" s="73" t="s">
        <v>36288</v>
      </c>
      <c r="C9849" s="74" t="s">
        <v>10</v>
      </c>
      <c r="D9849" s="122">
        <v>316.49</v>
      </c>
    </row>
    <row r="9850" spans="1:4">
      <c r="A9850" s="72" t="s">
        <v>36289</v>
      </c>
      <c r="B9850" s="73" t="s">
        <v>36290</v>
      </c>
      <c r="C9850" s="74" t="s">
        <v>10</v>
      </c>
      <c r="D9850" s="122">
        <v>410.5</v>
      </c>
    </row>
    <row r="9851" spans="1:4">
      <c r="A9851" s="72" t="s">
        <v>36291</v>
      </c>
      <c r="B9851" s="73" t="s">
        <v>36292</v>
      </c>
      <c r="C9851" s="74" t="s">
        <v>10</v>
      </c>
      <c r="D9851" s="122">
        <v>517.89</v>
      </c>
    </row>
    <row r="9852" spans="1:4">
      <c r="A9852" s="72" t="s">
        <v>36293</v>
      </c>
      <c r="B9852" s="73" t="s">
        <v>36294</v>
      </c>
      <c r="C9852" s="74" t="s">
        <v>10</v>
      </c>
      <c r="D9852" s="122">
        <v>42.4</v>
      </c>
    </row>
    <row r="9853" spans="1:4">
      <c r="A9853" s="72" t="s">
        <v>36295</v>
      </c>
      <c r="B9853" s="73" t="s">
        <v>36296</v>
      </c>
      <c r="C9853" s="74" t="s">
        <v>10</v>
      </c>
      <c r="D9853" s="122">
        <v>44.64</v>
      </c>
    </row>
    <row r="9854" spans="1:4">
      <c r="A9854" s="72" t="s">
        <v>36297</v>
      </c>
      <c r="B9854" s="73" t="s">
        <v>36298</v>
      </c>
      <c r="C9854" s="74" t="s">
        <v>10</v>
      </c>
      <c r="D9854" s="122">
        <v>47.01</v>
      </c>
    </row>
    <row r="9855" spans="1:4">
      <c r="A9855" s="72" t="s">
        <v>36299</v>
      </c>
      <c r="B9855" s="73" t="s">
        <v>36300</v>
      </c>
      <c r="C9855" s="74" t="s">
        <v>10</v>
      </c>
      <c r="D9855" s="122">
        <v>60.33</v>
      </c>
    </row>
    <row r="9856" spans="1:4">
      <c r="A9856" s="72" t="s">
        <v>36301</v>
      </c>
      <c r="B9856" s="73" t="s">
        <v>36302</v>
      </c>
      <c r="C9856" s="74" t="s">
        <v>10</v>
      </c>
      <c r="D9856" s="122">
        <v>73.64</v>
      </c>
    </row>
    <row r="9857" spans="1:4">
      <c r="A9857" s="72" t="s">
        <v>36303</v>
      </c>
      <c r="B9857" s="73" t="s">
        <v>36304</v>
      </c>
      <c r="C9857" s="74" t="s">
        <v>10</v>
      </c>
      <c r="D9857" s="122">
        <v>100.29</v>
      </c>
    </row>
    <row r="9858" spans="1:4">
      <c r="A9858" s="72" t="s">
        <v>36305</v>
      </c>
      <c r="B9858" s="73" t="s">
        <v>36306</v>
      </c>
      <c r="C9858" s="74" t="s">
        <v>10</v>
      </c>
      <c r="D9858" s="122">
        <v>128.47</v>
      </c>
    </row>
    <row r="9859" spans="1:4">
      <c r="A9859" s="72" t="s">
        <v>36307</v>
      </c>
      <c r="B9859" s="73" t="s">
        <v>36308</v>
      </c>
      <c r="C9859" s="74" t="s">
        <v>10</v>
      </c>
      <c r="D9859" s="122">
        <v>156.68</v>
      </c>
    </row>
    <row r="9860" spans="1:4">
      <c r="A9860" s="72" t="s">
        <v>36309</v>
      </c>
      <c r="B9860" s="73" t="s">
        <v>36310</v>
      </c>
      <c r="C9860" s="74" t="s">
        <v>10</v>
      </c>
      <c r="D9860" s="122">
        <v>194.28</v>
      </c>
    </row>
    <row r="9861" spans="1:4">
      <c r="A9861" s="72" t="s">
        <v>36311</v>
      </c>
      <c r="B9861" s="73" t="s">
        <v>36312</v>
      </c>
      <c r="C9861" s="74" t="s">
        <v>10</v>
      </c>
      <c r="D9861" s="122">
        <v>231.88</v>
      </c>
    </row>
    <row r="9862" spans="1:4">
      <c r="A9862" s="72" t="s">
        <v>36313</v>
      </c>
      <c r="B9862" s="73" t="s">
        <v>36314</v>
      </c>
      <c r="C9862" s="74" t="s">
        <v>10</v>
      </c>
      <c r="D9862" s="122">
        <v>275.74</v>
      </c>
    </row>
    <row r="9863" spans="1:4">
      <c r="A9863" s="72" t="s">
        <v>36315</v>
      </c>
      <c r="B9863" s="73" t="s">
        <v>36316</v>
      </c>
      <c r="C9863" s="74" t="s">
        <v>10</v>
      </c>
      <c r="D9863" s="122">
        <v>316.49</v>
      </c>
    </row>
    <row r="9864" spans="1:4">
      <c r="A9864" s="72" t="s">
        <v>36317</v>
      </c>
      <c r="B9864" s="73" t="s">
        <v>36318</v>
      </c>
      <c r="C9864" s="74" t="s">
        <v>10</v>
      </c>
      <c r="D9864" s="122">
        <v>410.5</v>
      </c>
    </row>
    <row r="9865" spans="1:4">
      <c r="A9865" s="72" t="s">
        <v>36319</v>
      </c>
      <c r="B9865" s="73" t="s">
        <v>36320</v>
      </c>
      <c r="C9865" s="74" t="s">
        <v>10</v>
      </c>
      <c r="D9865" s="122">
        <v>517.89</v>
      </c>
    </row>
    <row r="9866" spans="1:4">
      <c r="A9866" s="118" t="s">
        <v>76393</v>
      </c>
      <c r="B9866" s="119" t="s">
        <v>76394</v>
      </c>
      <c r="C9866" s="120"/>
      <c r="D9866" s="121"/>
    </row>
    <row r="9867" spans="1:4">
      <c r="A9867" s="72" t="s">
        <v>36321</v>
      </c>
      <c r="B9867" s="73" t="s">
        <v>36322</v>
      </c>
      <c r="C9867" s="74" t="s">
        <v>10</v>
      </c>
      <c r="D9867" s="122">
        <v>42.4</v>
      </c>
    </row>
    <row r="9868" spans="1:4">
      <c r="A9868" s="72" t="s">
        <v>36323</v>
      </c>
      <c r="B9868" s="73" t="s">
        <v>36324</v>
      </c>
      <c r="C9868" s="74" t="s">
        <v>10</v>
      </c>
      <c r="D9868" s="122">
        <v>44.64</v>
      </c>
    </row>
    <row r="9869" spans="1:4">
      <c r="A9869" s="72" t="s">
        <v>36325</v>
      </c>
      <c r="B9869" s="73" t="s">
        <v>36326</v>
      </c>
      <c r="C9869" s="74" t="s">
        <v>10</v>
      </c>
      <c r="D9869" s="122">
        <v>47.01</v>
      </c>
    </row>
    <row r="9870" spans="1:4">
      <c r="A9870" s="72" t="s">
        <v>36327</v>
      </c>
      <c r="B9870" s="73" t="s">
        <v>36328</v>
      </c>
      <c r="C9870" s="74" t="s">
        <v>10</v>
      </c>
      <c r="D9870" s="122">
        <v>60.33</v>
      </c>
    </row>
    <row r="9871" spans="1:4">
      <c r="A9871" s="72" t="s">
        <v>36329</v>
      </c>
      <c r="B9871" s="73" t="s">
        <v>36330</v>
      </c>
      <c r="C9871" s="74" t="s">
        <v>10</v>
      </c>
      <c r="D9871" s="122">
        <v>73.64</v>
      </c>
    </row>
    <row r="9872" spans="1:4">
      <c r="A9872" s="72" t="s">
        <v>36331</v>
      </c>
      <c r="B9872" s="73" t="s">
        <v>36332</v>
      </c>
      <c r="C9872" s="74" t="s">
        <v>10</v>
      </c>
      <c r="D9872" s="122">
        <v>100.29</v>
      </c>
    </row>
    <row r="9873" spans="1:4">
      <c r="A9873" s="72" t="s">
        <v>36333</v>
      </c>
      <c r="B9873" s="73" t="s">
        <v>36334</v>
      </c>
      <c r="C9873" s="74" t="s">
        <v>10</v>
      </c>
      <c r="D9873" s="122">
        <v>128.47</v>
      </c>
    </row>
    <row r="9874" spans="1:4">
      <c r="A9874" s="72" t="s">
        <v>36335</v>
      </c>
      <c r="B9874" s="73" t="s">
        <v>36336</v>
      </c>
      <c r="C9874" s="74" t="s">
        <v>10</v>
      </c>
      <c r="D9874" s="122">
        <v>156.68</v>
      </c>
    </row>
    <row r="9875" spans="1:4">
      <c r="A9875" s="72" t="s">
        <v>36337</v>
      </c>
      <c r="B9875" s="73" t="s">
        <v>36338</v>
      </c>
      <c r="C9875" s="74" t="s">
        <v>10</v>
      </c>
      <c r="D9875" s="122">
        <v>194.28</v>
      </c>
    </row>
    <row r="9876" spans="1:4">
      <c r="A9876" s="72" t="s">
        <v>36339</v>
      </c>
      <c r="B9876" s="73" t="s">
        <v>36340</v>
      </c>
      <c r="C9876" s="74" t="s">
        <v>10</v>
      </c>
      <c r="D9876" s="122">
        <v>231.88</v>
      </c>
    </row>
    <row r="9877" spans="1:4">
      <c r="A9877" s="72" t="s">
        <v>36341</v>
      </c>
      <c r="B9877" s="73" t="s">
        <v>36342</v>
      </c>
      <c r="C9877" s="74" t="s">
        <v>10</v>
      </c>
      <c r="D9877" s="122">
        <v>275.74</v>
      </c>
    </row>
    <row r="9878" spans="1:4">
      <c r="A9878" s="72" t="s">
        <v>36343</v>
      </c>
      <c r="B9878" s="73" t="s">
        <v>36344</v>
      </c>
      <c r="C9878" s="74" t="s">
        <v>10</v>
      </c>
      <c r="D9878" s="122">
        <v>316.49</v>
      </c>
    </row>
    <row r="9879" spans="1:4">
      <c r="A9879" s="72" t="s">
        <v>36345</v>
      </c>
      <c r="B9879" s="73" t="s">
        <v>36346</v>
      </c>
      <c r="C9879" s="74" t="s">
        <v>10</v>
      </c>
      <c r="D9879" s="122">
        <v>410.5</v>
      </c>
    </row>
    <row r="9880" spans="1:4">
      <c r="A9880" s="72" t="s">
        <v>36347</v>
      </c>
      <c r="B9880" s="73" t="s">
        <v>36348</v>
      </c>
      <c r="C9880" s="74" t="s">
        <v>10</v>
      </c>
      <c r="D9880" s="122">
        <v>517.89</v>
      </c>
    </row>
    <row r="9881" spans="1:4">
      <c r="A9881" s="72" t="s">
        <v>36349</v>
      </c>
      <c r="B9881" s="73" t="s">
        <v>36350</v>
      </c>
      <c r="C9881" s="74" t="s">
        <v>10</v>
      </c>
      <c r="D9881" s="122">
        <v>42.4</v>
      </c>
    </row>
    <row r="9882" spans="1:4">
      <c r="A9882" s="72" t="s">
        <v>36351</v>
      </c>
      <c r="B9882" s="73" t="s">
        <v>36352</v>
      </c>
      <c r="C9882" s="74" t="s">
        <v>10</v>
      </c>
      <c r="D9882" s="122">
        <v>44.64</v>
      </c>
    </row>
    <row r="9883" spans="1:4">
      <c r="A9883" s="72" t="s">
        <v>36353</v>
      </c>
      <c r="B9883" s="73" t="s">
        <v>36354</v>
      </c>
      <c r="C9883" s="74" t="s">
        <v>10</v>
      </c>
      <c r="D9883" s="122">
        <v>47.01</v>
      </c>
    </row>
    <row r="9884" spans="1:4">
      <c r="A9884" s="72" t="s">
        <v>36355</v>
      </c>
      <c r="B9884" s="73" t="s">
        <v>36356</v>
      </c>
      <c r="C9884" s="74" t="s">
        <v>10</v>
      </c>
      <c r="D9884" s="122">
        <v>60.33</v>
      </c>
    </row>
    <row r="9885" spans="1:4">
      <c r="A9885" s="72" t="s">
        <v>36357</v>
      </c>
      <c r="B9885" s="73" t="s">
        <v>36358</v>
      </c>
      <c r="C9885" s="74" t="s">
        <v>10</v>
      </c>
      <c r="D9885" s="122">
        <v>73.64</v>
      </c>
    </row>
    <row r="9886" spans="1:4">
      <c r="A9886" s="72" t="s">
        <v>36359</v>
      </c>
      <c r="B9886" s="73" t="s">
        <v>36360</v>
      </c>
      <c r="C9886" s="74" t="s">
        <v>10</v>
      </c>
      <c r="D9886" s="122">
        <v>100.29</v>
      </c>
    </row>
    <row r="9887" spans="1:4">
      <c r="A9887" s="72" t="s">
        <v>36361</v>
      </c>
      <c r="B9887" s="73" t="s">
        <v>36362</v>
      </c>
      <c r="C9887" s="74" t="s">
        <v>10</v>
      </c>
      <c r="D9887" s="122">
        <v>128.47</v>
      </c>
    </row>
    <row r="9888" spans="1:4">
      <c r="A9888" s="72" t="s">
        <v>36363</v>
      </c>
      <c r="B9888" s="73" t="s">
        <v>36364</v>
      </c>
      <c r="C9888" s="74" t="s">
        <v>10</v>
      </c>
      <c r="D9888" s="122">
        <v>156.68</v>
      </c>
    </row>
    <row r="9889" spans="1:4">
      <c r="A9889" s="72" t="s">
        <v>36365</v>
      </c>
      <c r="B9889" s="73" t="s">
        <v>36366</v>
      </c>
      <c r="C9889" s="74" t="s">
        <v>10</v>
      </c>
      <c r="D9889" s="122">
        <v>194.28</v>
      </c>
    </row>
    <row r="9890" spans="1:4">
      <c r="A9890" s="72" t="s">
        <v>36367</v>
      </c>
      <c r="B9890" s="73" t="s">
        <v>36368</v>
      </c>
      <c r="C9890" s="74" t="s">
        <v>10</v>
      </c>
      <c r="D9890" s="122">
        <v>231.88</v>
      </c>
    </row>
    <row r="9891" spans="1:4">
      <c r="A9891" s="72" t="s">
        <v>36369</v>
      </c>
      <c r="B9891" s="73" t="s">
        <v>36370</v>
      </c>
      <c r="C9891" s="74" t="s">
        <v>10</v>
      </c>
      <c r="D9891" s="122">
        <v>275.74</v>
      </c>
    </row>
    <row r="9892" spans="1:4">
      <c r="A9892" s="72" t="s">
        <v>36371</v>
      </c>
      <c r="B9892" s="73" t="s">
        <v>36372</v>
      </c>
      <c r="C9892" s="74" t="s">
        <v>10</v>
      </c>
      <c r="D9892" s="122">
        <v>316.49</v>
      </c>
    </row>
    <row r="9893" spans="1:4">
      <c r="A9893" s="72" t="s">
        <v>36373</v>
      </c>
      <c r="B9893" s="73" t="s">
        <v>36374</v>
      </c>
      <c r="C9893" s="74" t="s">
        <v>10</v>
      </c>
      <c r="D9893" s="122">
        <v>410.5</v>
      </c>
    </row>
    <row r="9894" spans="1:4">
      <c r="A9894" s="72" t="s">
        <v>36375</v>
      </c>
      <c r="B9894" s="73" t="s">
        <v>36376</v>
      </c>
      <c r="C9894" s="74" t="s">
        <v>10</v>
      </c>
      <c r="D9894" s="122">
        <v>517.89</v>
      </c>
    </row>
    <row r="9895" spans="1:4">
      <c r="A9895" s="118" t="s">
        <v>76395</v>
      </c>
      <c r="B9895" s="119" t="s">
        <v>76396</v>
      </c>
      <c r="C9895" s="120"/>
      <c r="D9895" s="121"/>
    </row>
    <row r="9896" spans="1:4">
      <c r="A9896" s="118" t="s">
        <v>76397</v>
      </c>
      <c r="B9896" s="119" t="s">
        <v>76398</v>
      </c>
      <c r="C9896" s="120"/>
      <c r="D9896" s="121"/>
    </row>
    <row r="9897" spans="1:4">
      <c r="A9897" s="72" t="s">
        <v>36377</v>
      </c>
      <c r="B9897" s="73" t="s">
        <v>36378</v>
      </c>
      <c r="C9897" s="74" t="s">
        <v>25413</v>
      </c>
      <c r="D9897" s="122">
        <v>339.76</v>
      </c>
    </row>
    <row r="9898" spans="1:4">
      <c r="A9898" s="72" t="s">
        <v>36379</v>
      </c>
      <c r="B9898" s="73" t="s">
        <v>36380</v>
      </c>
      <c r="C9898" s="74" t="s">
        <v>25413</v>
      </c>
      <c r="D9898" s="122">
        <v>361.67</v>
      </c>
    </row>
    <row r="9899" spans="1:4">
      <c r="A9899" s="72" t="s">
        <v>36381</v>
      </c>
      <c r="B9899" s="73" t="s">
        <v>36382</v>
      </c>
      <c r="C9899" s="74" t="s">
        <v>25413</v>
      </c>
      <c r="D9899" s="122">
        <v>384.96</v>
      </c>
    </row>
    <row r="9900" spans="1:4">
      <c r="A9900" s="72" t="s">
        <v>36383</v>
      </c>
      <c r="B9900" s="73" t="s">
        <v>36384</v>
      </c>
      <c r="C9900" s="74" t="s">
        <v>25413</v>
      </c>
      <c r="D9900" s="122">
        <v>423.12</v>
      </c>
    </row>
    <row r="9901" spans="1:4">
      <c r="A9901" s="72" t="s">
        <v>36385</v>
      </c>
      <c r="B9901" s="73" t="s">
        <v>36386</v>
      </c>
      <c r="C9901" s="74" t="s">
        <v>25413</v>
      </c>
      <c r="D9901" s="122">
        <v>596.46</v>
      </c>
    </row>
    <row r="9902" spans="1:4">
      <c r="A9902" s="72" t="s">
        <v>36387</v>
      </c>
      <c r="B9902" s="73" t="s">
        <v>36388</v>
      </c>
      <c r="C9902" s="74" t="s">
        <v>25413</v>
      </c>
      <c r="D9902" s="122">
        <v>821.24</v>
      </c>
    </row>
    <row r="9903" spans="1:4">
      <c r="A9903" s="72" t="s">
        <v>36389</v>
      </c>
      <c r="B9903" s="73" t="s">
        <v>36390</v>
      </c>
      <c r="C9903" s="74" t="s">
        <v>25413</v>
      </c>
      <c r="D9903" s="122">
        <v>1029.06</v>
      </c>
    </row>
    <row r="9904" spans="1:4">
      <c r="A9904" s="72" t="s">
        <v>36391</v>
      </c>
      <c r="B9904" s="73" t="s">
        <v>36392</v>
      </c>
      <c r="C9904" s="74" t="s">
        <v>25413</v>
      </c>
      <c r="D9904" s="122">
        <v>1269.0999999999999</v>
      </c>
    </row>
    <row r="9905" spans="1:4">
      <c r="A9905" s="72" t="s">
        <v>36393</v>
      </c>
      <c r="B9905" s="73" t="s">
        <v>36394</v>
      </c>
      <c r="C9905" s="74" t="s">
        <v>25413</v>
      </c>
      <c r="D9905" s="122">
        <v>1591.14</v>
      </c>
    </row>
    <row r="9906" spans="1:4">
      <c r="A9906" s="72" t="s">
        <v>36395</v>
      </c>
      <c r="B9906" s="73" t="s">
        <v>36396</v>
      </c>
      <c r="C9906" s="74" t="s">
        <v>25413</v>
      </c>
      <c r="D9906" s="122">
        <v>1857.37</v>
      </c>
    </row>
    <row r="9907" spans="1:4">
      <c r="A9907" s="72" t="s">
        <v>36397</v>
      </c>
      <c r="B9907" s="73" t="s">
        <v>36398</v>
      </c>
      <c r="C9907" s="74" t="s">
        <v>25413</v>
      </c>
      <c r="D9907" s="122">
        <v>2233.5700000000002</v>
      </c>
    </row>
    <row r="9908" spans="1:4">
      <c r="A9908" s="72" t="s">
        <v>36399</v>
      </c>
      <c r="B9908" s="73" t="s">
        <v>36400</v>
      </c>
      <c r="C9908" s="74" t="s">
        <v>25413</v>
      </c>
      <c r="D9908" s="122">
        <v>2479.2600000000002</v>
      </c>
    </row>
    <row r="9909" spans="1:4">
      <c r="A9909" s="72" t="s">
        <v>36401</v>
      </c>
      <c r="B9909" s="73" t="s">
        <v>36402</v>
      </c>
      <c r="C9909" s="74" t="s">
        <v>25413</v>
      </c>
      <c r="D9909" s="122">
        <v>2751.98</v>
      </c>
    </row>
    <row r="9910" spans="1:4">
      <c r="A9910" s="72" t="s">
        <v>36403</v>
      </c>
      <c r="B9910" s="73" t="s">
        <v>36404</v>
      </c>
      <c r="C9910" s="74" t="s">
        <v>25413</v>
      </c>
      <c r="D9910" s="122">
        <v>3054.71</v>
      </c>
    </row>
    <row r="9911" spans="1:4">
      <c r="A9911" s="118" t="s">
        <v>76399</v>
      </c>
      <c r="B9911" s="119" t="s">
        <v>76400</v>
      </c>
      <c r="C9911" s="120"/>
      <c r="D9911" s="121"/>
    </row>
    <row r="9912" spans="1:4">
      <c r="A9912" s="72" t="s">
        <v>36405</v>
      </c>
      <c r="B9912" s="73" t="s">
        <v>36406</v>
      </c>
      <c r="C9912" s="74" t="s">
        <v>25413</v>
      </c>
      <c r="D9912" s="122">
        <v>381.77</v>
      </c>
    </row>
    <row r="9913" spans="1:4">
      <c r="A9913" s="72" t="s">
        <v>36407</v>
      </c>
      <c r="B9913" s="73" t="s">
        <v>36408</v>
      </c>
      <c r="C9913" s="74" t="s">
        <v>25413</v>
      </c>
      <c r="D9913" s="122">
        <v>401.85</v>
      </c>
    </row>
    <row r="9914" spans="1:4">
      <c r="A9914" s="72" t="s">
        <v>36409</v>
      </c>
      <c r="B9914" s="73" t="s">
        <v>36410</v>
      </c>
      <c r="C9914" s="74" t="s">
        <v>25413</v>
      </c>
      <c r="D9914" s="122">
        <v>423.05</v>
      </c>
    </row>
    <row r="9915" spans="1:4">
      <c r="A9915" s="72" t="s">
        <v>36411</v>
      </c>
      <c r="B9915" s="73" t="s">
        <v>36412</v>
      </c>
      <c r="C9915" s="74" t="s">
        <v>25413</v>
      </c>
      <c r="D9915" s="122">
        <v>542.88</v>
      </c>
    </row>
    <row r="9916" spans="1:4">
      <c r="A9916" s="72" t="s">
        <v>36413</v>
      </c>
      <c r="B9916" s="73" t="s">
        <v>36414</v>
      </c>
      <c r="C9916" s="74" t="s">
        <v>25413</v>
      </c>
      <c r="D9916" s="122">
        <v>662.74</v>
      </c>
    </row>
    <row r="9917" spans="1:4">
      <c r="A9917" s="72" t="s">
        <v>36415</v>
      </c>
      <c r="B9917" s="73" t="s">
        <v>36416</v>
      </c>
      <c r="C9917" s="74" t="s">
        <v>25413</v>
      </c>
      <c r="D9917" s="122">
        <v>902.46</v>
      </c>
    </row>
    <row r="9918" spans="1:4">
      <c r="A9918" s="72" t="s">
        <v>36417</v>
      </c>
      <c r="B9918" s="73" t="s">
        <v>36418</v>
      </c>
      <c r="C9918" s="74" t="s">
        <v>25413</v>
      </c>
      <c r="D9918" s="122">
        <v>1156.3</v>
      </c>
    </row>
    <row r="9919" spans="1:4">
      <c r="A9919" s="72" t="s">
        <v>36419</v>
      </c>
      <c r="B9919" s="73" t="s">
        <v>36420</v>
      </c>
      <c r="C9919" s="74" t="s">
        <v>25413</v>
      </c>
      <c r="D9919" s="122">
        <v>1410.09</v>
      </c>
    </row>
    <row r="9920" spans="1:4">
      <c r="A9920" s="72" t="s">
        <v>36421</v>
      </c>
      <c r="B9920" s="73" t="s">
        <v>36422</v>
      </c>
      <c r="C9920" s="74" t="s">
        <v>25413</v>
      </c>
      <c r="D9920" s="122">
        <v>1748.52</v>
      </c>
    </row>
    <row r="9921" spans="1:4">
      <c r="A9921" s="72" t="s">
        <v>36423</v>
      </c>
      <c r="B9921" s="73" t="s">
        <v>36424</v>
      </c>
      <c r="C9921" s="74" t="s">
        <v>25413</v>
      </c>
      <c r="D9921" s="122">
        <v>2086.9499999999998</v>
      </c>
    </row>
    <row r="9922" spans="1:4">
      <c r="A9922" s="72" t="s">
        <v>36425</v>
      </c>
      <c r="B9922" s="73" t="s">
        <v>36426</v>
      </c>
      <c r="C9922" s="74" t="s">
        <v>25413</v>
      </c>
      <c r="D9922" s="122">
        <v>2316.5100000000002</v>
      </c>
    </row>
    <row r="9923" spans="1:4">
      <c r="A9923" s="72" t="s">
        <v>36427</v>
      </c>
      <c r="B9923" s="73" t="s">
        <v>36428</v>
      </c>
      <c r="C9923" s="74" t="s">
        <v>25413</v>
      </c>
      <c r="D9923" s="122">
        <v>2571.33</v>
      </c>
    </row>
    <row r="9924" spans="1:4">
      <c r="A9924" s="72" t="s">
        <v>36429</v>
      </c>
      <c r="B9924" s="73" t="s">
        <v>36430</v>
      </c>
      <c r="C9924" s="74" t="s">
        <v>25413</v>
      </c>
      <c r="D9924" s="122">
        <v>2854.18</v>
      </c>
    </row>
    <row r="9925" spans="1:4">
      <c r="A9925" s="72" t="s">
        <v>36431</v>
      </c>
      <c r="B9925" s="73" t="s">
        <v>36432</v>
      </c>
      <c r="C9925" s="74" t="s">
        <v>25413</v>
      </c>
      <c r="D9925" s="122">
        <v>3168.12</v>
      </c>
    </row>
    <row r="9926" spans="1:4">
      <c r="A9926" s="118" t="s">
        <v>76401</v>
      </c>
      <c r="B9926" s="119" t="s">
        <v>76402</v>
      </c>
      <c r="C9926" s="120"/>
      <c r="D9926" s="121"/>
    </row>
    <row r="9927" spans="1:4">
      <c r="A9927" s="118" t="s">
        <v>76403</v>
      </c>
      <c r="B9927" s="119" t="s">
        <v>76404</v>
      </c>
      <c r="C9927" s="120"/>
      <c r="D9927" s="121"/>
    </row>
    <row r="9928" spans="1:4">
      <c r="A9928" s="72" t="s">
        <v>36433</v>
      </c>
      <c r="B9928" s="73" t="s">
        <v>36434</v>
      </c>
      <c r="C9928" s="74" t="s">
        <v>10</v>
      </c>
      <c r="D9928" s="122">
        <v>18.12</v>
      </c>
    </row>
    <row r="9929" spans="1:4">
      <c r="A9929" s="72" t="s">
        <v>36435</v>
      </c>
      <c r="B9929" s="73" t="s">
        <v>36436</v>
      </c>
      <c r="C9929" s="74" t="s">
        <v>10</v>
      </c>
      <c r="D9929" s="122">
        <v>20.010000000000002</v>
      </c>
    </row>
    <row r="9930" spans="1:4">
      <c r="A9930" s="72" t="s">
        <v>36437</v>
      </c>
      <c r="B9930" s="73" t="s">
        <v>36438</v>
      </c>
      <c r="C9930" s="74" t="s">
        <v>10</v>
      </c>
      <c r="D9930" s="122">
        <v>22.33</v>
      </c>
    </row>
    <row r="9931" spans="1:4">
      <c r="A9931" s="72" t="s">
        <v>36439</v>
      </c>
      <c r="B9931" s="73" t="s">
        <v>36440</v>
      </c>
      <c r="C9931" s="74" t="s">
        <v>10</v>
      </c>
      <c r="D9931" s="122">
        <v>22.69</v>
      </c>
    </row>
    <row r="9932" spans="1:4">
      <c r="A9932" s="72" t="s">
        <v>36441</v>
      </c>
      <c r="B9932" s="73" t="s">
        <v>36442</v>
      </c>
      <c r="C9932" s="74" t="s">
        <v>10</v>
      </c>
      <c r="D9932" s="122">
        <v>25.27</v>
      </c>
    </row>
    <row r="9933" spans="1:4">
      <c r="A9933" s="72" t="s">
        <v>36443</v>
      </c>
      <c r="B9933" s="73" t="s">
        <v>36444</v>
      </c>
      <c r="C9933" s="74" t="s">
        <v>10</v>
      </c>
      <c r="D9933" s="122">
        <v>28.2</v>
      </c>
    </row>
    <row r="9934" spans="1:4">
      <c r="A9934" s="72" t="s">
        <v>36445</v>
      </c>
      <c r="B9934" s="73" t="s">
        <v>36446</v>
      </c>
      <c r="C9934" s="74" t="s">
        <v>10</v>
      </c>
      <c r="D9934" s="122">
        <v>35.119999999999997</v>
      </c>
    </row>
    <row r="9935" spans="1:4">
      <c r="A9935" s="72" t="s">
        <v>36447</v>
      </c>
      <c r="B9935" s="73" t="s">
        <v>36448</v>
      </c>
      <c r="C9935" s="74" t="s">
        <v>10</v>
      </c>
      <c r="D9935" s="122">
        <v>41.41</v>
      </c>
    </row>
    <row r="9936" spans="1:4">
      <c r="A9936" s="72" t="s">
        <v>36449</v>
      </c>
      <c r="B9936" s="73" t="s">
        <v>36450</v>
      </c>
      <c r="C9936" s="74" t="s">
        <v>10</v>
      </c>
      <c r="D9936" s="122">
        <v>57.1</v>
      </c>
    </row>
    <row r="9937" spans="1:4">
      <c r="A9937" s="72" t="s">
        <v>36451</v>
      </c>
      <c r="B9937" s="73" t="s">
        <v>36452</v>
      </c>
      <c r="C9937" s="74" t="s">
        <v>10</v>
      </c>
      <c r="D9937" s="122">
        <v>72.67</v>
      </c>
    </row>
    <row r="9938" spans="1:4">
      <c r="A9938" s="72" t="s">
        <v>36453</v>
      </c>
      <c r="B9938" s="73" t="s">
        <v>36454</v>
      </c>
      <c r="C9938" s="74" t="s">
        <v>10</v>
      </c>
      <c r="D9938" s="122">
        <v>85.55</v>
      </c>
    </row>
    <row r="9939" spans="1:4">
      <c r="A9939" s="72" t="s">
        <v>36455</v>
      </c>
      <c r="B9939" s="73" t="s">
        <v>36456</v>
      </c>
      <c r="C9939" s="74" t="s">
        <v>10</v>
      </c>
      <c r="D9939" s="122">
        <v>113.88</v>
      </c>
    </row>
    <row r="9940" spans="1:4">
      <c r="A9940" s="72" t="s">
        <v>36457</v>
      </c>
      <c r="B9940" s="73" t="s">
        <v>36458</v>
      </c>
      <c r="C9940" s="74" t="s">
        <v>10</v>
      </c>
      <c r="D9940" s="122">
        <v>141.84</v>
      </c>
    </row>
    <row r="9941" spans="1:4">
      <c r="A9941" s="72" t="s">
        <v>36459</v>
      </c>
      <c r="B9941" s="73" t="s">
        <v>36460</v>
      </c>
      <c r="C9941" s="74" t="s">
        <v>10</v>
      </c>
      <c r="D9941" s="122">
        <v>184.69</v>
      </c>
    </row>
    <row r="9942" spans="1:4">
      <c r="A9942" s="72" t="s">
        <v>36461</v>
      </c>
      <c r="B9942" s="73" t="s">
        <v>36462</v>
      </c>
      <c r="C9942" s="74" t="s">
        <v>10</v>
      </c>
      <c r="D9942" s="122">
        <v>209.92</v>
      </c>
    </row>
    <row r="9943" spans="1:4">
      <c r="A9943" s="72" t="s">
        <v>36463</v>
      </c>
      <c r="B9943" s="73" t="s">
        <v>36464</v>
      </c>
      <c r="C9943" s="74" t="s">
        <v>10</v>
      </c>
      <c r="D9943" s="122">
        <v>263.31</v>
      </c>
    </row>
    <row r="9944" spans="1:4">
      <c r="A9944" s="72" t="s">
        <v>36465</v>
      </c>
      <c r="B9944" s="73" t="s">
        <v>36466</v>
      </c>
      <c r="C9944" s="74" t="s">
        <v>10</v>
      </c>
      <c r="D9944" s="122">
        <v>342.74</v>
      </c>
    </row>
    <row r="9945" spans="1:4">
      <c r="A9945" s="72" t="s">
        <v>36467</v>
      </c>
      <c r="B9945" s="73" t="s">
        <v>36468</v>
      </c>
      <c r="C9945" s="74" t="s">
        <v>10</v>
      </c>
      <c r="D9945" s="122">
        <v>18.12</v>
      </c>
    </row>
    <row r="9946" spans="1:4">
      <c r="A9946" s="72" t="s">
        <v>36469</v>
      </c>
      <c r="B9946" s="73" t="s">
        <v>36470</v>
      </c>
      <c r="C9946" s="74" t="s">
        <v>10</v>
      </c>
      <c r="D9946" s="122">
        <v>20.010000000000002</v>
      </c>
    </row>
    <row r="9947" spans="1:4">
      <c r="A9947" s="72" t="s">
        <v>36471</v>
      </c>
      <c r="B9947" s="73" t="s">
        <v>36472</v>
      </c>
      <c r="C9947" s="74" t="s">
        <v>10</v>
      </c>
      <c r="D9947" s="122">
        <v>22.33</v>
      </c>
    </row>
    <row r="9948" spans="1:4">
      <c r="A9948" s="72" t="s">
        <v>36473</v>
      </c>
      <c r="B9948" s="73" t="s">
        <v>36474</v>
      </c>
      <c r="C9948" s="74" t="s">
        <v>10</v>
      </c>
      <c r="D9948" s="122">
        <v>22.69</v>
      </c>
    </row>
    <row r="9949" spans="1:4">
      <c r="A9949" s="72" t="s">
        <v>36475</v>
      </c>
      <c r="B9949" s="73" t="s">
        <v>36476</v>
      </c>
      <c r="C9949" s="74" t="s">
        <v>10</v>
      </c>
      <c r="D9949" s="122">
        <v>25.27</v>
      </c>
    </row>
    <row r="9950" spans="1:4">
      <c r="A9950" s="72" t="s">
        <v>36477</v>
      </c>
      <c r="B9950" s="73" t="s">
        <v>36478</v>
      </c>
      <c r="C9950" s="74" t="s">
        <v>10</v>
      </c>
      <c r="D9950" s="122">
        <v>28.2</v>
      </c>
    </row>
    <row r="9951" spans="1:4">
      <c r="A9951" s="72" t="s">
        <v>36479</v>
      </c>
      <c r="B9951" s="73" t="s">
        <v>36480</v>
      </c>
      <c r="C9951" s="74" t="s">
        <v>10</v>
      </c>
      <c r="D9951" s="122">
        <v>35.119999999999997</v>
      </c>
    </row>
    <row r="9952" spans="1:4">
      <c r="A9952" s="72" t="s">
        <v>36481</v>
      </c>
      <c r="B9952" s="73" t="s">
        <v>36482</v>
      </c>
      <c r="C9952" s="74" t="s">
        <v>10</v>
      </c>
      <c r="D9952" s="122">
        <v>41.41</v>
      </c>
    </row>
    <row r="9953" spans="1:4">
      <c r="A9953" s="72" t="s">
        <v>36483</v>
      </c>
      <c r="B9953" s="73" t="s">
        <v>36484</v>
      </c>
      <c r="C9953" s="74" t="s">
        <v>10</v>
      </c>
      <c r="D9953" s="122">
        <v>57.1</v>
      </c>
    </row>
    <row r="9954" spans="1:4">
      <c r="A9954" s="72" t="s">
        <v>36485</v>
      </c>
      <c r="B9954" s="73" t="s">
        <v>36486</v>
      </c>
      <c r="C9954" s="74" t="s">
        <v>10</v>
      </c>
      <c r="D9954" s="122">
        <v>72.67</v>
      </c>
    </row>
    <row r="9955" spans="1:4">
      <c r="A9955" s="72" t="s">
        <v>36487</v>
      </c>
      <c r="B9955" s="73" t="s">
        <v>36488</v>
      </c>
      <c r="C9955" s="74" t="s">
        <v>10</v>
      </c>
      <c r="D9955" s="122">
        <v>85.55</v>
      </c>
    </row>
    <row r="9956" spans="1:4">
      <c r="A9956" s="72" t="s">
        <v>36489</v>
      </c>
      <c r="B9956" s="73" t="s">
        <v>36490</v>
      </c>
      <c r="C9956" s="74" t="s">
        <v>10</v>
      </c>
      <c r="D9956" s="122">
        <v>113.88</v>
      </c>
    </row>
    <row r="9957" spans="1:4">
      <c r="A9957" s="72" t="s">
        <v>36491</v>
      </c>
      <c r="B9957" s="73" t="s">
        <v>36492</v>
      </c>
      <c r="C9957" s="74" t="s">
        <v>10</v>
      </c>
      <c r="D9957" s="122">
        <v>141.84</v>
      </c>
    </row>
    <row r="9958" spans="1:4">
      <c r="A9958" s="72" t="s">
        <v>36493</v>
      </c>
      <c r="B9958" s="73" t="s">
        <v>36494</v>
      </c>
      <c r="C9958" s="74" t="s">
        <v>10</v>
      </c>
      <c r="D9958" s="122">
        <v>184.69</v>
      </c>
    </row>
    <row r="9959" spans="1:4">
      <c r="A9959" s="72" t="s">
        <v>36495</v>
      </c>
      <c r="B9959" s="73" t="s">
        <v>36496</v>
      </c>
      <c r="C9959" s="74" t="s">
        <v>10</v>
      </c>
      <c r="D9959" s="122">
        <v>209.92</v>
      </c>
    </row>
    <row r="9960" spans="1:4">
      <c r="A9960" s="72" t="s">
        <v>36497</v>
      </c>
      <c r="B9960" s="73" t="s">
        <v>36498</v>
      </c>
      <c r="C9960" s="74" t="s">
        <v>10</v>
      </c>
      <c r="D9960" s="122">
        <v>263.31</v>
      </c>
    </row>
    <row r="9961" spans="1:4">
      <c r="A9961" s="72" t="s">
        <v>36499</v>
      </c>
      <c r="B9961" s="73" t="s">
        <v>36500</v>
      </c>
      <c r="C9961" s="74" t="s">
        <v>10</v>
      </c>
      <c r="D9961" s="122">
        <v>342.74</v>
      </c>
    </row>
    <row r="9962" spans="1:4">
      <c r="A9962" s="118" t="s">
        <v>76405</v>
      </c>
      <c r="B9962" s="119" t="s">
        <v>76406</v>
      </c>
      <c r="C9962" s="120"/>
      <c r="D9962" s="121"/>
    </row>
    <row r="9963" spans="1:4">
      <c r="A9963" s="72" t="s">
        <v>36501</v>
      </c>
      <c r="B9963" s="73" t="s">
        <v>36502</v>
      </c>
      <c r="C9963" s="74" t="s">
        <v>10</v>
      </c>
      <c r="D9963" s="122">
        <v>18.12</v>
      </c>
    </row>
    <row r="9964" spans="1:4">
      <c r="A9964" s="72" t="s">
        <v>36503</v>
      </c>
      <c r="B9964" s="73" t="s">
        <v>36504</v>
      </c>
      <c r="C9964" s="74" t="s">
        <v>10</v>
      </c>
      <c r="D9964" s="122">
        <v>20.010000000000002</v>
      </c>
    </row>
    <row r="9965" spans="1:4">
      <c r="A9965" s="72" t="s">
        <v>36505</v>
      </c>
      <c r="B9965" s="73" t="s">
        <v>36506</v>
      </c>
      <c r="C9965" s="74" t="s">
        <v>10</v>
      </c>
      <c r="D9965" s="122">
        <v>22.33</v>
      </c>
    </row>
    <row r="9966" spans="1:4">
      <c r="A9966" s="72" t="s">
        <v>36507</v>
      </c>
      <c r="B9966" s="73" t="s">
        <v>36508</v>
      </c>
      <c r="C9966" s="74" t="s">
        <v>10</v>
      </c>
      <c r="D9966" s="122">
        <v>22.69</v>
      </c>
    </row>
    <row r="9967" spans="1:4">
      <c r="A9967" s="72" t="s">
        <v>36509</v>
      </c>
      <c r="B9967" s="73" t="s">
        <v>36510</v>
      </c>
      <c r="C9967" s="74" t="s">
        <v>10</v>
      </c>
      <c r="D9967" s="122">
        <v>25.27</v>
      </c>
    </row>
    <row r="9968" spans="1:4">
      <c r="A9968" s="72" t="s">
        <v>36511</v>
      </c>
      <c r="B9968" s="73" t="s">
        <v>36512</v>
      </c>
      <c r="C9968" s="74" t="s">
        <v>10</v>
      </c>
      <c r="D9968" s="122">
        <v>28.2</v>
      </c>
    </row>
    <row r="9969" spans="1:4">
      <c r="A9969" s="72" t="s">
        <v>36513</v>
      </c>
      <c r="B9969" s="73" t="s">
        <v>36514</v>
      </c>
      <c r="C9969" s="74" t="s">
        <v>10</v>
      </c>
      <c r="D9969" s="122">
        <v>35.119999999999997</v>
      </c>
    </row>
    <row r="9970" spans="1:4">
      <c r="A9970" s="72" t="s">
        <v>36515</v>
      </c>
      <c r="B9970" s="73" t="s">
        <v>36516</v>
      </c>
      <c r="C9970" s="74" t="s">
        <v>10</v>
      </c>
      <c r="D9970" s="122">
        <v>41.41</v>
      </c>
    </row>
    <row r="9971" spans="1:4">
      <c r="A9971" s="72" t="s">
        <v>36517</v>
      </c>
      <c r="B9971" s="73" t="s">
        <v>36518</v>
      </c>
      <c r="C9971" s="74" t="s">
        <v>10</v>
      </c>
      <c r="D9971" s="122">
        <v>57.1</v>
      </c>
    </row>
    <row r="9972" spans="1:4">
      <c r="A9972" s="72" t="s">
        <v>36519</v>
      </c>
      <c r="B9972" s="73" t="s">
        <v>36520</v>
      </c>
      <c r="C9972" s="74" t="s">
        <v>10</v>
      </c>
      <c r="D9972" s="122">
        <v>72.67</v>
      </c>
    </row>
    <row r="9973" spans="1:4">
      <c r="A9973" s="72" t="s">
        <v>36521</v>
      </c>
      <c r="B9973" s="73" t="s">
        <v>36522</v>
      </c>
      <c r="C9973" s="74" t="s">
        <v>10</v>
      </c>
      <c r="D9973" s="122">
        <v>85.55</v>
      </c>
    </row>
    <row r="9974" spans="1:4">
      <c r="A9974" s="72" t="s">
        <v>36523</v>
      </c>
      <c r="B9974" s="73" t="s">
        <v>36524</v>
      </c>
      <c r="C9974" s="74" t="s">
        <v>10</v>
      </c>
      <c r="D9974" s="122">
        <v>113.88</v>
      </c>
    </row>
    <row r="9975" spans="1:4">
      <c r="A9975" s="72" t="s">
        <v>36525</v>
      </c>
      <c r="B9975" s="73" t="s">
        <v>36526</v>
      </c>
      <c r="C9975" s="74" t="s">
        <v>10</v>
      </c>
      <c r="D9975" s="122">
        <v>141.84</v>
      </c>
    </row>
    <row r="9976" spans="1:4">
      <c r="A9976" s="72" t="s">
        <v>36527</v>
      </c>
      <c r="B9976" s="73" t="s">
        <v>36528</v>
      </c>
      <c r="C9976" s="74" t="s">
        <v>10</v>
      </c>
      <c r="D9976" s="122">
        <v>184.69</v>
      </c>
    </row>
    <row r="9977" spans="1:4">
      <c r="A9977" s="72" t="s">
        <v>36529</v>
      </c>
      <c r="B9977" s="73" t="s">
        <v>36530</v>
      </c>
      <c r="C9977" s="74" t="s">
        <v>10</v>
      </c>
      <c r="D9977" s="122">
        <v>209.92</v>
      </c>
    </row>
    <row r="9978" spans="1:4">
      <c r="A9978" s="72" t="s">
        <v>36531</v>
      </c>
      <c r="B9978" s="73" t="s">
        <v>36532</v>
      </c>
      <c r="C9978" s="74" t="s">
        <v>10</v>
      </c>
      <c r="D9978" s="122">
        <v>263.31</v>
      </c>
    </row>
    <row r="9979" spans="1:4">
      <c r="A9979" s="72" t="s">
        <v>36533</v>
      </c>
      <c r="B9979" s="73" t="s">
        <v>36534</v>
      </c>
      <c r="C9979" s="74" t="s">
        <v>10</v>
      </c>
      <c r="D9979" s="122">
        <v>342.74</v>
      </c>
    </row>
    <row r="9980" spans="1:4">
      <c r="A9980" s="72" t="s">
        <v>36535</v>
      </c>
      <c r="B9980" s="73" t="s">
        <v>36536</v>
      </c>
      <c r="C9980" s="74" t="s">
        <v>10</v>
      </c>
      <c r="D9980" s="122">
        <v>19.13</v>
      </c>
    </row>
    <row r="9981" spans="1:4">
      <c r="A9981" s="72" t="s">
        <v>36537</v>
      </c>
      <c r="B9981" s="73" t="s">
        <v>36538</v>
      </c>
      <c r="C9981" s="74" t="s">
        <v>10</v>
      </c>
      <c r="D9981" s="122">
        <v>22.24</v>
      </c>
    </row>
    <row r="9982" spans="1:4">
      <c r="A9982" s="72" t="s">
        <v>36539</v>
      </c>
      <c r="B9982" s="73" t="s">
        <v>36540</v>
      </c>
      <c r="C9982" s="74" t="s">
        <v>10</v>
      </c>
      <c r="D9982" s="122">
        <v>22.33</v>
      </c>
    </row>
    <row r="9983" spans="1:4">
      <c r="A9983" s="72" t="s">
        <v>36541</v>
      </c>
      <c r="B9983" s="73" t="s">
        <v>36542</v>
      </c>
      <c r="C9983" s="74" t="s">
        <v>10</v>
      </c>
      <c r="D9983" s="122">
        <v>22.75</v>
      </c>
    </row>
    <row r="9984" spans="1:4">
      <c r="A9984" s="72" t="s">
        <v>36543</v>
      </c>
      <c r="B9984" s="73" t="s">
        <v>36544</v>
      </c>
      <c r="C9984" s="74" t="s">
        <v>10</v>
      </c>
      <c r="D9984" s="122">
        <v>25.27</v>
      </c>
    </row>
    <row r="9985" spans="1:4">
      <c r="A9985" s="72" t="s">
        <v>36545</v>
      </c>
      <c r="B9985" s="73" t="s">
        <v>36546</v>
      </c>
      <c r="C9985" s="74" t="s">
        <v>10</v>
      </c>
      <c r="D9985" s="122">
        <v>28.2</v>
      </c>
    </row>
    <row r="9986" spans="1:4">
      <c r="A9986" s="72" t="s">
        <v>36547</v>
      </c>
      <c r="B9986" s="73" t="s">
        <v>36548</v>
      </c>
      <c r="C9986" s="74" t="s">
        <v>10</v>
      </c>
      <c r="D9986" s="122">
        <v>37.130000000000003</v>
      </c>
    </row>
    <row r="9987" spans="1:4">
      <c r="A9987" s="72" t="s">
        <v>36549</v>
      </c>
      <c r="B9987" s="73" t="s">
        <v>36550</v>
      </c>
      <c r="C9987" s="74" t="s">
        <v>10</v>
      </c>
      <c r="D9987" s="122">
        <v>43.4</v>
      </c>
    </row>
    <row r="9988" spans="1:4">
      <c r="A9988" s="72" t="s">
        <v>36551</v>
      </c>
      <c r="B9988" s="73" t="s">
        <v>36552</v>
      </c>
      <c r="C9988" s="74" t="s">
        <v>10</v>
      </c>
      <c r="D9988" s="122">
        <v>60.81</v>
      </c>
    </row>
    <row r="9989" spans="1:4">
      <c r="A9989" s="72" t="s">
        <v>36553</v>
      </c>
      <c r="B9989" s="73" t="s">
        <v>36554</v>
      </c>
      <c r="C9989" s="74" t="s">
        <v>10</v>
      </c>
      <c r="D9989" s="122">
        <v>84.8</v>
      </c>
    </row>
    <row r="9990" spans="1:4">
      <c r="A9990" s="72" t="s">
        <v>36555</v>
      </c>
      <c r="B9990" s="73" t="s">
        <v>36556</v>
      </c>
      <c r="C9990" s="74" t="s">
        <v>10</v>
      </c>
      <c r="D9990" s="122">
        <v>106.23</v>
      </c>
    </row>
    <row r="9991" spans="1:4">
      <c r="A9991" s="72" t="s">
        <v>36557</v>
      </c>
      <c r="B9991" s="73" t="s">
        <v>36558</v>
      </c>
      <c r="C9991" s="74" t="s">
        <v>10</v>
      </c>
      <c r="D9991" s="122">
        <v>136.88</v>
      </c>
    </row>
    <row r="9992" spans="1:4">
      <c r="A9992" s="72" t="s">
        <v>36559</v>
      </c>
      <c r="B9992" s="73" t="s">
        <v>36560</v>
      </c>
      <c r="C9992" s="74" t="s">
        <v>10</v>
      </c>
      <c r="D9992" s="122">
        <v>168.21</v>
      </c>
    </row>
    <row r="9993" spans="1:4">
      <c r="A9993" s="72" t="s">
        <v>36561</v>
      </c>
      <c r="B9993" s="73" t="s">
        <v>36562</v>
      </c>
      <c r="C9993" s="74" t="s">
        <v>10</v>
      </c>
      <c r="D9993" s="122">
        <v>207.2</v>
      </c>
    </row>
    <row r="9994" spans="1:4">
      <c r="A9994" s="72" t="s">
        <v>36563</v>
      </c>
      <c r="B9994" s="73" t="s">
        <v>36564</v>
      </c>
      <c r="C9994" s="74" t="s">
        <v>10</v>
      </c>
      <c r="D9994" s="122">
        <v>256.08999999999997</v>
      </c>
    </row>
    <row r="9995" spans="1:4">
      <c r="A9995" s="72" t="s">
        <v>36565</v>
      </c>
      <c r="B9995" s="73" t="s">
        <v>36566</v>
      </c>
      <c r="C9995" s="74" t="s">
        <v>10</v>
      </c>
      <c r="D9995" s="122">
        <v>320.42</v>
      </c>
    </row>
    <row r="9996" spans="1:4">
      <c r="A9996" s="72" t="s">
        <v>36567</v>
      </c>
      <c r="B9996" s="73" t="s">
        <v>36568</v>
      </c>
      <c r="C9996" s="74" t="s">
        <v>10</v>
      </c>
      <c r="D9996" s="122">
        <v>439.65</v>
      </c>
    </row>
    <row r="9997" spans="1:4">
      <c r="A9997" s="118" t="s">
        <v>76407</v>
      </c>
      <c r="B9997" s="119" t="s">
        <v>76408</v>
      </c>
      <c r="C9997" s="120"/>
      <c r="D9997" s="121"/>
    </row>
    <row r="9998" spans="1:4">
      <c r="A9998" s="72" t="s">
        <v>36569</v>
      </c>
      <c r="B9998" s="73" t="s">
        <v>36570</v>
      </c>
      <c r="C9998" s="74" t="s">
        <v>10</v>
      </c>
      <c r="D9998" s="122">
        <v>19.13</v>
      </c>
    </row>
    <row r="9999" spans="1:4">
      <c r="A9999" s="72" t="s">
        <v>36571</v>
      </c>
      <c r="B9999" s="73" t="s">
        <v>36572</v>
      </c>
      <c r="C9999" s="74" t="s">
        <v>10</v>
      </c>
      <c r="D9999" s="122">
        <v>22.24</v>
      </c>
    </row>
    <row r="10000" spans="1:4">
      <c r="A10000" s="72" t="s">
        <v>36573</v>
      </c>
      <c r="B10000" s="73" t="s">
        <v>36574</v>
      </c>
      <c r="C10000" s="74" t="s">
        <v>10</v>
      </c>
      <c r="D10000" s="122">
        <v>22.33</v>
      </c>
    </row>
    <row r="10001" spans="1:4">
      <c r="A10001" s="72" t="s">
        <v>36575</v>
      </c>
      <c r="B10001" s="73" t="s">
        <v>36576</v>
      </c>
      <c r="C10001" s="74" t="s">
        <v>10</v>
      </c>
      <c r="D10001" s="122">
        <v>22.75</v>
      </c>
    </row>
    <row r="10002" spans="1:4">
      <c r="A10002" s="72" t="s">
        <v>36577</v>
      </c>
      <c r="B10002" s="73" t="s">
        <v>36578</v>
      </c>
      <c r="C10002" s="74" t="s">
        <v>10</v>
      </c>
      <c r="D10002" s="122">
        <v>25.27</v>
      </c>
    </row>
    <row r="10003" spans="1:4">
      <c r="A10003" s="72" t="s">
        <v>36579</v>
      </c>
      <c r="B10003" s="73" t="s">
        <v>36580</v>
      </c>
      <c r="C10003" s="74" t="s">
        <v>10</v>
      </c>
      <c r="D10003" s="122">
        <v>28.2</v>
      </c>
    </row>
    <row r="10004" spans="1:4">
      <c r="A10004" s="72" t="s">
        <v>36581</v>
      </c>
      <c r="B10004" s="73" t="s">
        <v>36582</v>
      </c>
      <c r="C10004" s="74" t="s">
        <v>10</v>
      </c>
      <c r="D10004" s="122">
        <v>37.130000000000003</v>
      </c>
    </row>
    <row r="10005" spans="1:4">
      <c r="A10005" s="72" t="s">
        <v>36583</v>
      </c>
      <c r="B10005" s="73" t="s">
        <v>36584</v>
      </c>
      <c r="C10005" s="74" t="s">
        <v>10</v>
      </c>
      <c r="D10005" s="122">
        <v>43.4</v>
      </c>
    </row>
    <row r="10006" spans="1:4">
      <c r="A10006" s="72" t="s">
        <v>36585</v>
      </c>
      <c r="B10006" s="73" t="s">
        <v>36586</v>
      </c>
      <c r="C10006" s="74" t="s">
        <v>10</v>
      </c>
      <c r="D10006" s="122">
        <v>60.81</v>
      </c>
    </row>
    <row r="10007" spans="1:4">
      <c r="A10007" s="72" t="s">
        <v>36587</v>
      </c>
      <c r="B10007" s="73" t="s">
        <v>36588</v>
      </c>
      <c r="C10007" s="74" t="s">
        <v>10</v>
      </c>
      <c r="D10007" s="122">
        <v>84.8</v>
      </c>
    </row>
    <row r="10008" spans="1:4">
      <c r="A10008" s="72" t="s">
        <v>36589</v>
      </c>
      <c r="B10008" s="73" t="s">
        <v>36590</v>
      </c>
      <c r="C10008" s="74" t="s">
        <v>10</v>
      </c>
      <c r="D10008" s="122">
        <v>106.23</v>
      </c>
    </row>
    <row r="10009" spans="1:4">
      <c r="A10009" s="72" t="s">
        <v>36591</v>
      </c>
      <c r="B10009" s="73" t="s">
        <v>36592</v>
      </c>
      <c r="C10009" s="74" t="s">
        <v>10</v>
      </c>
      <c r="D10009" s="122">
        <v>136.88</v>
      </c>
    </row>
    <row r="10010" spans="1:4">
      <c r="A10010" s="72" t="s">
        <v>36593</v>
      </c>
      <c r="B10010" s="73" t="s">
        <v>36594</v>
      </c>
      <c r="C10010" s="74" t="s">
        <v>10</v>
      </c>
      <c r="D10010" s="122">
        <v>168.21</v>
      </c>
    </row>
    <row r="10011" spans="1:4">
      <c r="A10011" s="72" t="s">
        <v>36595</v>
      </c>
      <c r="B10011" s="73" t="s">
        <v>36596</v>
      </c>
      <c r="C10011" s="74" t="s">
        <v>10</v>
      </c>
      <c r="D10011" s="122">
        <v>207.2</v>
      </c>
    </row>
    <row r="10012" spans="1:4">
      <c r="A10012" s="72" t="s">
        <v>36597</v>
      </c>
      <c r="B10012" s="73" t="s">
        <v>36598</v>
      </c>
      <c r="C10012" s="74" t="s">
        <v>10</v>
      </c>
      <c r="D10012" s="122">
        <v>256.08999999999997</v>
      </c>
    </row>
    <row r="10013" spans="1:4">
      <c r="A10013" s="72" t="s">
        <v>36599</v>
      </c>
      <c r="B10013" s="73" t="s">
        <v>36600</v>
      </c>
      <c r="C10013" s="74" t="s">
        <v>10</v>
      </c>
      <c r="D10013" s="122">
        <v>320.42</v>
      </c>
    </row>
    <row r="10014" spans="1:4">
      <c r="A10014" s="72" t="s">
        <v>36601</v>
      </c>
      <c r="B10014" s="73" t="s">
        <v>36602</v>
      </c>
      <c r="C10014" s="74" t="s">
        <v>10</v>
      </c>
      <c r="D10014" s="122">
        <v>439.65</v>
      </c>
    </row>
    <row r="10015" spans="1:4">
      <c r="A10015" s="72" t="s">
        <v>36603</v>
      </c>
      <c r="B10015" s="73" t="s">
        <v>36604</v>
      </c>
      <c r="C10015" s="74" t="s">
        <v>10</v>
      </c>
      <c r="D10015" s="122">
        <v>19.13</v>
      </c>
    </row>
    <row r="10016" spans="1:4">
      <c r="A10016" s="72" t="s">
        <v>36605</v>
      </c>
      <c r="B10016" s="73" t="s">
        <v>36606</v>
      </c>
      <c r="C10016" s="74" t="s">
        <v>10</v>
      </c>
      <c r="D10016" s="122">
        <v>22.24</v>
      </c>
    </row>
    <row r="10017" spans="1:4">
      <c r="A10017" s="72" t="s">
        <v>36607</v>
      </c>
      <c r="B10017" s="73" t="s">
        <v>36608</v>
      </c>
      <c r="C10017" s="74" t="s">
        <v>10</v>
      </c>
      <c r="D10017" s="122">
        <v>22.33</v>
      </c>
    </row>
    <row r="10018" spans="1:4">
      <c r="A10018" s="72" t="s">
        <v>36609</v>
      </c>
      <c r="B10018" s="73" t="s">
        <v>36610</v>
      </c>
      <c r="C10018" s="74" t="s">
        <v>10</v>
      </c>
      <c r="D10018" s="122">
        <v>22.75</v>
      </c>
    </row>
    <row r="10019" spans="1:4">
      <c r="A10019" s="72" t="s">
        <v>36611</v>
      </c>
      <c r="B10019" s="73" t="s">
        <v>36612</v>
      </c>
      <c r="C10019" s="74" t="s">
        <v>10</v>
      </c>
      <c r="D10019" s="122">
        <v>25.27</v>
      </c>
    </row>
    <row r="10020" spans="1:4">
      <c r="A10020" s="72" t="s">
        <v>36613</v>
      </c>
      <c r="B10020" s="73" t="s">
        <v>36614</v>
      </c>
      <c r="C10020" s="74" t="s">
        <v>10</v>
      </c>
      <c r="D10020" s="122">
        <v>28.2</v>
      </c>
    </row>
    <row r="10021" spans="1:4">
      <c r="A10021" s="72" t="s">
        <v>36615</v>
      </c>
      <c r="B10021" s="73" t="s">
        <v>36616</v>
      </c>
      <c r="C10021" s="74" t="s">
        <v>10</v>
      </c>
      <c r="D10021" s="122">
        <v>37.130000000000003</v>
      </c>
    </row>
    <row r="10022" spans="1:4">
      <c r="A10022" s="72" t="s">
        <v>36617</v>
      </c>
      <c r="B10022" s="73" t="s">
        <v>36618</v>
      </c>
      <c r="C10022" s="74" t="s">
        <v>10</v>
      </c>
      <c r="D10022" s="122">
        <v>43.4</v>
      </c>
    </row>
    <row r="10023" spans="1:4">
      <c r="A10023" s="72" t="s">
        <v>36619</v>
      </c>
      <c r="B10023" s="73" t="s">
        <v>36620</v>
      </c>
      <c r="C10023" s="74" t="s">
        <v>10</v>
      </c>
      <c r="D10023" s="122">
        <v>60.81</v>
      </c>
    </row>
    <row r="10024" spans="1:4">
      <c r="A10024" s="72" t="s">
        <v>36621</v>
      </c>
      <c r="B10024" s="73" t="s">
        <v>36622</v>
      </c>
      <c r="C10024" s="74" t="s">
        <v>10</v>
      </c>
      <c r="D10024" s="122">
        <v>84.8</v>
      </c>
    </row>
    <row r="10025" spans="1:4">
      <c r="A10025" s="72" t="s">
        <v>36623</v>
      </c>
      <c r="B10025" s="73" t="s">
        <v>36624</v>
      </c>
      <c r="C10025" s="74" t="s">
        <v>10</v>
      </c>
      <c r="D10025" s="122">
        <v>106.23</v>
      </c>
    </row>
    <row r="10026" spans="1:4">
      <c r="A10026" s="72" t="s">
        <v>36625</v>
      </c>
      <c r="B10026" s="73" t="s">
        <v>36626</v>
      </c>
      <c r="C10026" s="74" t="s">
        <v>10</v>
      </c>
      <c r="D10026" s="122">
        <v>136.88</v>
      </c>
    </row>
    <row r="10027" spans="1:4">
      <c r="A10027" s="72" t="s">
        <v>36627</v>
      </c>
      <c r="B10027" s="73" t="s">
        <v>36628</v>
      </c>
      <c r="C10027" s="74" t="s">
        <v>10</v>
      </c>
      <c r="D10027" s="122">
        <v>168.21</v>
      </c>
    </row>
    <row r="10028" spans="1:4">
      <c r="A10028" s="72" t="s">
        <v>36629</v>
      </c>
      <c r="B10028" s="73" t="s">
        <v>36630</v>
      </c>
      <c r="C10028" s="74" t="s">
        <v>10</v>
      </c>
      <c r="D10028" s="122">
        <v>207.2</v>
      </c>
    </row>
    <row r="10029" spans="1:4">
      <c r="A10029" s="72" t="s">
        <v>36631</v>
      </c>
      <c r="B10029" s="73" t="s">
        <v>36632</v>
      </c>
      <c r="C10029" s="74" t="s">
        <v>10</v>
      </c>
      <c r="D10029" s="122">
        <v>256.08999999999997</v>
      </c>
    </row>
    <row r="10030" spans="1:4">
      <c r="A10030" s="72" t="s">
        <v>36633</v>
      </c>
      <c r="B10030" s="73" t="s">
        <v>36634</v>
      </c>
      <c r="C10030" s="74" t="s">
        <v>10</v>
      </c>
      <c r="D10030" s="122">
        <v>320.42</v>
      </c>
    </row>
    <row r="10031" spans="1:4">
      <c r="A10031" s="72" t="s">
        <v>36635</v>
      </c>
      <c r="B10031" s="73" t="s">
        <v>36636</v>
      </c>
      <c r="C10031" s="74" t="s">
        <v>10</v>
      </c>
      <c r="D10031" s="122">
        <v>439.65</v>
      </c>
    </row>
    <row r="10032" spans="1:4">
      <c r="A10032" s="118" t="s">
        <v>76409</v>
      </c>
      <c r="B10032" s="119" t="s">
        <v>76410</v>
      </c>
      <c r="C10032" s="120"/>
      <c r="D10032" s="121"/>
    </row>
    <row r="10033" spans="1:4">
      <c r="A10033" s="118" t="s">
        <v>76411</v>
      </c>
      <c r="B10033" s="119" t="s">
        <v>76412</v>
      </c>
      <c r="C10033" s="120"/>
      <c r="D10033" s="121"/>
    </row>
    <row r="10034" spans="1:4">
      <c r="A10034" s="72" t="s">
        <v>36637</v>
      </c>
      <c r="B10034" s="73" t="s">
        <v>36638</v>
      </c>
      <c r="C10034" s="74" t="s">
        <v>10</v>
      </c>
      <c r="D10034" s="122">
        <v>33.56</v>
      </c>
    </row>
    <row r="10035" spans="1:4">
      <c r="A10035" s="72" t="s">
        <v>36639</v>
      </c>
      <c r="B10035" s="73" t="s">
        <v>36640</v>
      </c>
      <c r="C10035" s="74" t="s">
        <v>10</v>
      </c>
      <c r="D10035" s="122">
        <v>34.33</v>
      </c>
    </row>
    <row r="10036" spans="1:4">
      <c r="A10036" s="72" t="s">
        <v>36641</v>
      </c>
      <c r="B10036" s="73" t="s">
        <v>36642</v>
      </c>
      <c r="C10036" s="74" t="s">
        <v>10</v>
      </c>
      <c r="D10036" s="122">
        <v>37.700000000000003</v>
      </c>
    </row>
    <row r="10037" spans="1:4">
      <c r="A10037" s="72" t="s">
        <v>36643</v>
      </c>
      <c r="B10037" s="73" t="s">
        <v>36644</v>
      </c>
      <c r="C10037" s="74" t="s">
        <v>10</v>
      </c>
      <c r="D10037" s="122">
        <v>38.67</v>
      </c>
    </row>
    <row r="10038" spans="1:4">
      <c r="A10038" s="72" t="s">
        <v>36645</v>
      </c>
      <c r="B10038" s="73" t="s">
        <v>36646</v>
      </c>
      <c r="C10038" s="74" t="s">
        <v>10</v>
      </c>
      <c r="D10038" s="122">
        <v>40.17</v>
      </c>
    </row>
    <row r="10039" spans="1:4">
      <c r="A10039" s="72" t="s">
        <v>36647</v>
      </c>
      <c r="B10039" s="73" t="s">
        <v>36648</v>
      </c>
      <c r="C10039" s="74" t="s">
        <v>10</v>
      </c>
      <c r="D10039" s="122">
        <v>42.76</v>
      </c>
    </row>
    <row r="10040" spans="1:4">
      <c r="A10040" s="72" t="s">
        <v>36649</v>
      </c>
      <c r="B10040" s="73" t="s">
        <v>36650</v>
      </c>
      <c r="C10040" s="74" t="s">
        <v>10</v>
      </c>
      <c r="D10040" s="122">
        <v>53.65</v>
      </c>
    </row>
    <row r="10041" spans="1:4">
      <c r="A10041" s="72" t="s">
        <v>36651</v>
      </c>
      <c r="B10041" s="73" t="s">
        <v>36652</v>
      </c>
      <c r="C10041" s="74" t="s">
        <v>10</v>
      </c>
      <c r="D10041" s="122">
        <v>66.25</v>
      </c>
    </row>
    <row r="10042" spans="1:4">
      <c r="A10042" s="72" t="s">
        <v>36653</v>
      </c>
      <c r="B10042" s="73" t="s">
        <v>36654</v>
      </c>
      <c r="C10042" s="74" t="s">
        <v>10</v>
      </c>
      <c r="D10042" s="122">
        <v>91.23</v>
      </c>
    </row>
    <row r="10043" spans="1:4">
      <c r="A10043" s="72" t="s">
        <v>36655</v>
      </c>
      <c r="B10043" s="73" t="s">
        <v>36656</v>
      </c>
      <c r="C10043" s="74" t="s">
        <v>10</v>
      </c>
      <c r="D10043" s="122">
        <v>114.33</v>
      </c>
    </row>
    <row r="10044" spans="1:4">
      <c r="A10044" s="72" t="s">
        <v>36657</v>
      </c>
      <c r="B10044" s="73" t="s">
        <v>36658</v>
      </c>
      <c r="C10044" s="74" t="s">
        <v>10</v>
      </c>
      <c r="D10044" s="122">
        <v>141.02000000000001</v>
      </c>
    </row>
    <row r="10045" spans="1:4">
      <c r="A10045" s="72" t="s">
        <v>36659</v>
      </c>
      <c r="B10045" s="73" t="s">
        <v>36660</v>
      </c>
      <c r="C10045" s="74" t="s">
        <v>10</v>
      </c>
      <c r="D10045" s="122">
        <v>176.77</v>
      </c>
    </row>
    <row r="10046" spans="1:4">
      <c r="A10046" s="72" t="s">
        <v>36661</v>
      </c>
      <c r="B10046" s="73" t="s">
        <v>36662</v>
      </c>
      <c r="C10046" s="74" t="s">
        <v>10</v>
      </c>
      <c r="D10046" s="122">
        <v>206.36</v>
      </c>
    </row>
    <row r="10047" spans="1:4">
      <c r="A10047" s="72" t="s">
        <v>36663</v>
      </c>
      <c r="B10047" s="73" t="s">
        <v>36664</v>
      </c>
      <c r="C10047" s="74" t="s">
        <v>10</v>
      </c>
      <c r="D10047" s="122">
        <v>248.16</v>
      </c>
    </row>
    <row r="10048" spans="1:4">
      <c r="A10048" s="72" t="s">
        <v>36665</v>
      </c>
      <c r="B10048" s="73" t="s">
        <v>36666</v>
      </c>
      <c r="C10048" s="74" t="s">
        <v>10</v>
      </c>
      <c r="D10048" s="122">
        <v>288</v>
      </c>
    </row>
    <row r="10049" spans="1:4">
      <c r="A10049" s="72" t="s">
        <v>36667</v>
      </c>
      <c r="B10049" s="73" t="s">
        <v>36668</v>
      </c>
      <c r="C10049" s="74" t="s">
        <v>10</v>
      </c>
      <c r="D10049" s="122">
        <v>365.33</v>
      </c>
    </row>
    <row r="10050" spans="1:4">
      <c r="A10050" s="72" t="s">
        <v>36669</v>
      </c>
      <c r="B10050" s="73" t="s">
        <v>36670</v>
      </c>
      <c r="C10050" s="74" t="s">
        <v>10</v>
      </c>
      <c r="D10050" s="122">
        <v>466.1</v>
      </c>
    </row>
    <row r="10051" spans="1:4">
      <c r="A10051" s="72" t="s">
        <v>36671</v>
      </c>
      <c r="B10051" s="73" t="s">
        <v>36672</v>
      </c>
      <c r="C10051" s="74" t="s">
        <v>10</v>
      </c>
      <c r="D10051" s="122">
        <v>33.56</v>
      </c>
    </row>
    <row r="10052" spans="1:4">
      <c r="A10052" s="72" t="s">
        <v>36673</v>
      </c>
      <c r="B10052" s="73" t="s">
        <v>36674</v>
      </c>
      <c r="C10052" s="74" t="s">
        <v>10</v>
      </c>
      <c r="D10052" s="122">
        <v>34.33</v>
      </c>
    </row>
    <row r="10053" spans="1:4">
      <c r="A10053" s="72" t="s">
        <v>36675</v>
      </c>
      <c r="B10053" s="73" t="s">
        <v>36676</v>
      </c>
      <c r="C10053" s="74" t="s">
        <v>10</v>
      </c>
      <c r="D10053" s="122">
        <v>37.700000000000003</v>
      </c>
    </row>
    <row r="10054" spans="1:4">
      <c r="A10054" s="72" t="s">
        <v>36677</v>
      </c>
      <c r="B10054" s="73" t="s">
        <v>36678</v>
      </c>
      <c r="C10054" s="74" t="s">
        <v>10</v>
      </c>
      <c r="D10054" s="122">
        <v>38.67</v>
      </c>
    </row>
    <row r="10055" spans="1:4">
      <c r="A10055" s="72" t="s">
        <v>36679</v>
      </c>
      <c r="B10055" s="73" t="s">
        <v>36680</v>
      </c>
      <c r="C10055" s="74" t="s">
        <v>10</v>
      </c>
      <c r="D10055" s="122">
        <v>40.17</v>
      </c>
    </row>
    <row r="10056" spans="1:4">
      <c r="A10056" s="72" t="s">
        <v>36681</v>
      </c>
      <c r="B10056" s="73" t="s">
        <v>36682</v>
      </c>
      <c r="C10056" s="74" t="s">
        <v>10</v>
      </c>
      <c r="D10056" s="122">
        <v>42.76</v>
      </c>
    </row>
    <row r="10057" spans="1:4">
      <c r="A10057" s="72" t="s">
        <v>36683</v>
      </c>
      <c r="B10057" s="73" t="s">
        <v>36684</v>
      </c>
      <c r="C10057" s="74" t="s">
        <v>10</v>
      </c>
      <c r="D10057" s="122">
        <v>53.65</v>
      </c>
    </row>
    <row r="10058" spans="1:4">
      <c r="A10058" s="72" t="s">
        <v>36685</v>
      </c>
      <c r="B10058" s="73" t="s">
        <v>36686</v>
      </c>
      <c r="C10058" s="74" t="s">
        <v>10</v>
      </c>
      <c r="D10058" s="122">
        <v>66.25</v>
      </c>
    </row>
    <row r="10059" spans="1:4">
      <c r="A10059" s="72" t="s">
        <v>36687</v>
      </c>
      <c r="B10059" s="73" t="s">
        <v>36688</v>
      </c>
      <c r="C10059" s="74" t="s">
        <v>10</v>
      </c>
      <c r="D10059" s="122">
        <v>91.23</v>
      </c>
    </row>
    <row r="10060" spans="1:4">
      <c r="A10060" s="72" t="s">
        <v>36689</v>
      </c>
      <c r="B10060" s="73" t="s">
        <v>36690</v>
      </c>
      <c r="C10060" s="74" t="s">
        <v>10</v>
      </c>
      <c r="D10060" s="122">
        <v>114.33</v>
      </c>
    </row>
    <row r="10061" spans="1:4">
      <c r="A10061" s="72" t="s">
        <v>36691</v>
      </c>
      <c r="B10061" s="73" t="s">
        <v>36692</v>
      </c>
      <c r="C10061" s="74" t="s">
        <v>10</v>
      </c>
      <c r="D10061" s="122">
        <v>141.02000000000001</v>
      </c>
    </row>
    <row r="10062" spans="1:4">
      <c r="A10062" s="72" t="s">
        <v>36693</v>
      </c>
      <c r="B10062" s="73" t="s">
        <v>36694</v>
      </c>
      <c r="C10062" s="74" t="s">
        <v>10</v>
      </c>
      <c r="D10062" s="122">
        <v>176.77</v>
      </c>
    </row>
    <row r="10063" spans="1:4">
      <c r="A10063" s="72" t="s">
        <v>36695</v>
      </c>
      <c r="B10063" s="73" t="s">
        <v>36696</v>
      </c>
      <c r="C10063" s="74" t="s">
        <v>10</v>
      </c>
      <c r="D10063" s="122">
        <v>206.36</v>
      </c>
    </row>
    <row r="10064" spans="1:4">
      <c r="A10064" s="72" t="s">
        <v>36697</v>
      </c>
      <c r="B10064" s="73" t="s">
        <v>36698</v>
      </c>
      <c r="C10064" s="74" t="s">
        <v>10</v>
      </c>
      <c r="D10064" s="122">
        <v>248.16</v>
      </c>
    </row>
    <row r="10065" spans="1:4">
      <c r="A10065" s="72" t="s">
        <v>36699</v>
      </c>
      <c r="B10065" s="73" t="s">
        <v>36700</v>
      </c>
      <c r="C10065" s="74" t="s">
        <v>10</v>
      </c>
      <c r="D10065" s="122">
        <v>288</v>
      </c>
    </row>
    <row r="10066" spans="1:4">
      <c r="A10066" s="72" t="s">
        <v>36701</v>
      </c>
      <c r="B10066" s="73" t="s">
        <v>36702</v>
      </c>
      <c r="C10066" s="74" t="s">
        <v>10</v>
      </c>
      <c r="D10066" s="122">
        <v>365.33</v>
      </c>
    </row>
    <row r="10067" spans="1:4">
      <c r="A10067" s="72" t="s">
        <v>36703</v>
      </c>
      <c r="B10067" s="73" t="s">
        <v>36704</v>
      </c>
      <c r="C10067" s="74" t="s">
        <v>10</v>
      </c>
      <c r="D10067" s="122">
        <v>466.1</v>
      </c>
    </row>
    <row r="10068" spans="1:4">
      <c r="A10068" s="118" t="s">
        <v>76413</v>
      </c>
      <c r="B10068" s="119" t="s">
        <v>76414</v>
      </c>
      <c r="C10068" s="120"/>
      <c r="D10068" s="121"/>
    </row>
    <row r="10069" spans="1:4">
      <c r="A10069" s="72" t="s">
        <v>36705</v>
      </c>
      <c r="B10069" s="73" t="s">
        <v>36706</v>
      </c>
      <c r="C10069" s="74" t="s">
        <v>10</v>
      </c>
      <c r="D10069" s="122">
        <v>33.56</v>
      </c>
    </row>
    <row r="10070" spans="1:4">
      <c r="A10070" s="72" t="s">
        <v>36707</v>
      </c>
      <c r="B10070" s="73" t="s">
        <v>36708</v>
      </c>
      <c r="C10070" s="74" t="s">
        <v>10</v>
      </c>
      <c r="D10070" s="122">
        <v>34.33</v>
      </c>
    </row>
    <row r="10071" spans="1:4">
      <c r="A10071" s="72" t="s">
        <v>36709</v>
      </c>
      <c r="B10071" s="73" t="s">
        <v>36710</v>
      </c>
      <c r="C10071" s="74" t="s">
        <v>10</v>
      </c>
      <c r="D10071" s="122">
        <v>37.700000000000003</v>
      </c>
    </row>
    <row r="10072" spans="1:4">
      <c r="A10072" s="72" t="s">
        <v>36711</v>
      </c>
      <c r="B10072" s="73" t="s">
        <v>36712</v>
      </c>
      <c r="C10072" s="74" t="s">
        <v>10</v>
      </c>
      <c r="D10072" s="122">
        <v>38.67</v>
      </c>
    </row>
    <row r="10073" spans="1:4">
      <c r="A10073" s="72" t="s">
        <v>36713</v>
      </c>
      <c r="B10073" s="73" t="s">
        <v>36714</v>
      </c>
      <c r="C10073" s="74" t="s">
        <v>10</v>
      </c>
      <c r="D10073" s="122">
        <v>40.17</v>
      </c>
    </row>
    <row r="10074" spans="1:4">
      <c r="A10074" s="72" t="s">
        <v>36715</v>
      </c>
      <c r="B10074" s="73" t="s">
        <v>36716</v>
      </c>
      <c r="C10074" s="74" t="s">
        <v>10</v>
      </c>
      <c r="D10074" s="122">
        <v>42.76</v>
      </c>
    </row>
    <row r="10075" spans="1:4">
      <c r="A10075" s="72" t="s">
        <v>36717</v>
      </c>
      <c r="B10075" s="73" t="s">
        <v>36718</v>
      </c>
      <c r="C10075" s="74" t="s">
        <v>10</v>
      </c>
      <c r="D10075" s="122">
        <v>53.65</v>
      </c>
    </row>
    <row r="10076" spans="1:4">
      <c r="A10076" s="72" t="s">
        <v>36719</v>
      </c>
      <c r="B10076" s="73" t="s">
        <v>36720</v>
      </c>
      <c r="C10076" s="74" t="s">
        <v>10</v>
      </c>
      <c r="D10076" s="122">
        <v>66.25</v>
      </c>
    </row>
    <row r="10077" spans="1:4">
      <c r="A10077" s="72" t="s">
        <v>36721</v>
      </c>
      <c r="B10077" s="73" t="s">
        <v>36722</v>
      </c>
      <c r="C10077" s="74" t="s">
        <v>10</v>
      </c>
      <c r="D10077" s="122">
        <v>91.23</v>
      </c>
    </row>
    <row r="10078" spans="1:4">
      <c r="A10078" s="72" t="s">
        <v>36723</v>
      </c>
      <c r="B10078" s="73" t="s">
        <v>36724</v>
      </c>
      <c r="C10078" s="74" t="s">
        <v>10</v>
      </c>
      <c r="D10078" s="122">
        <v>114.33</v>
      </c>
    </row>
    <row r="10079" spans="1:4">
      <c r="A10079" s="72" t="s">
        <v>36725</v>
      </c>
      <c r="B10079" s="73" t="s">
        <v>36726</v>
      </c>
      <c r="C10079" s="74" t="s">
        <v>10</v>
      </c>
      <c r="D10079" s="122">
        <v>141.02000000000001</v>
      </c>
    </row>
    <row r="10080" spans="1:4">
      <c r="A10080" s="72" t="s">
        <v>36727</v>
      </c>
      <c r="B10080" s="73" t="s">
        <v>36728</v>
      </c>
      <c r="C10080" s="74" t="s">
        <v>10</v>
      </c>
      <c r="D10080" s="122">
        <v>176.77</v>
      </c>
    </row>
    <row r="10081" spans="1:4">
      <c r="A10081" s="72" t="s">
        <v>36729</v>
      </c>
      <c r="B10081" s="73" t="s">
        <v>36730</v>
      </c>
      <c r="C10081" s="74" t="s">
        <v>10</v>
      </c>
      <c r="D10081" s="122">
        <v>206.36</v>
      </c>
    </row>
    <row r="10082" spans="1:4">
      <c r="A10082" s="72" t="s">
        <v>36731</v>
      </c>
      <c r="B10082" s="73" t="s">
        <v>36732</v>
      </c>
      <c r="C10082" s="74" t="s">
        <v>10</v>
      </c>
      <c r="D10082" s="122">
        <v>248.16</v>
      </c>
    </row>
    <row r="10083" spans="1:4">
      <c r="A10083" s="72" t="s">
        <v>36733</v>
      </c>
      <c r="B10083" s="73" t="s">
        <v>36734</v>
      </c>
      <c r="C10083" s="74" t="s">
        <v>10</v>
      </c>
      <c r="D10083" s="122">
        <v>288</v>
      </c>
    </row>
    <row r="10084" spans="1:4">
      <c r="A10084" s="72" t="s">
        <v>36735</v>
      </c>
      <c r="B10084" s="73" t="s">
        <v>36736</v>
      </c>
      <c r="C10084" s="74" t="s">
        <v>10</v>
      </c>
      <c r="D10084" s="122">
        <v>365.33</v>
      </c>
    </row>
    <row r="10085" spans="1:4">
      <c r="A10085" s="72" t="s">
        <v>36737</v>
      </c>
      <c r="B10085" s="73" t="s">
        <v>36738</v>
      </c>
      <c r="C10085" s="74" t="s">
        <v>10</v>
      </c>
      <c r="D10085" s="122">
        <v>466.1</v>
      </c>
    </row>
    <row r="10086" spans="1:4">
      <c r="A10086" s="72" t="s">
        <v>36739</v>
      </c>
      <c r="B10086" s="73" t="s">
        <v>36740</v>
      </c>
      <c r="C10086" s="74" t="s">
        <v>10</v>
      </c>
      <c r="D10086" s="122">
        <v>36.35</v>
      </c>
    </row>
    <row r="10087" spans="1:4">
      <c r="A10087" s="72" t="s">
        <v>36741</v>
      </c>
      <c r="B10087" s="73" t="s">
        <v>36742</v>
      </c>
      <c r="C10087" s="74" t="s">
        <v>10</v>
      </c>
      <c r="D10087" s="122">
        <v>39.119999999999997</v>
      </c>
    </row>
    <row r="10088" spans="1:4">
      <c r="A10088" s="72" t="s">
        <v>36743</v>
      </c>
      <c r="B10088" s="73" t="s">
        <v>36744</v>
      </c>
      <c r="C10088" s="74" t="s">
        <v>10</v>
      </c>
      <c r="D10088" s="122">
        <v>42.4</v>
      </c>
    </row>
    <row r="10089" spans="1:4">
      <c r="A10089" s="72" t="s">
        <v>36745</v>
      </c>
      <c r="B10089" s="73" t="s">
        <v>36746</v>
      </c>
      <c r="C10089" s="74" t="s">
        <v>10</v>
      </c>
      <c r="D10089" s="122">
        <v>43.41</v>
      </c>
    </row>
    <row r="10090" spans="1:4">
      <c r="A10090" s="72" t="s">
        <v>36747</v>
      </c>
      <c r="B10090" s="73" t="s">
        <v>36748</v>
      </c>
      <c r="C10090" s="74" t="s">
        <v>10</v>
      </c>
      <c r="D10090" s="122">
        <v>44.67</v>
      </c>
    </row>
    <row r="10091" spans="1:4">
      <c r="A10091" s="72" t="s">
        <v>36749</v>
      </c>
      <c r="B10091" s="73" t="s">
        <v>36750</v>
      </c>
      <c r="C10091" s="74" t="s">
        <v>10</v>
      </c>
      <c r="D10091" s="122">
        <v>47.01</v>
      </c>
    </row>
    <row r="10092" spans="1:4">
      <c r="A10092" s="72" t="s">
        <v>36751</v>
      </c>
      <c r="B10092" s="73" t="s">
        <v>36752</v>
      </c>
      <c r="C10092" s="74" t="s">
        <v>10</v>
      </c>
      <c r="D10092" s="122">
        <v>60.33</v>
      </c>
    </row>
    <row r="10093" spans="1:4">
      <c r="A10093" s="72" t="s">
        <v>36753</v>
      </c>
      <c r="B10093" s="73" t="s">
        <v>36754</v>
      </c>
      <c r="C10093" s="74" t="s">
        <v>10</v>
      </c>
      <c r="D10093" s="122">
        <v>73.64</v>
      </c>
    </row>
    <row r="10094" spans="1:4">
      <c r="A10094" s="72" t="s">
        <v>36755</v>
      </c>
      <c r="B10094" s="73" t="s">
        <v>36756</v>
      </c>
      <c r="C10094" s="74" t="s">
        <v>10</v>
      </c>
      <c r="D10094" s="122">
        <v>100.29</v>
      </c>
    </row>
    <row r="10095" spans="1:4">
      <c r="A10095" s="72" t="s">
        <v>36757</v>
      </c>
      <c r="B10095" s="73" t="s">
        <v>36758</v>
      </c>
      <c r="C10095" s="74" t="s">
        <v>10</v>
      </c>
      <c r="D10095" s="122">
        <v>128.47</v>
      </c>
    </row>
    <row r="10096" spans="1:4">
      <c r="A10096" s="72" t="s">
        <v>36759</v>
      </c>
      <c r="B10096" s="73" t="s">
        <v>36760</v>
      </c>
      <c r="C10096" s="74" t="s">
        <v>10</v>
      </c>
      <c r="D10096" s="122">
        <v>156.68</v>
      </c>
    </row>
    <row r="10097" spans="1:4">
      <c r="A10097" s="72" t="s">
        <v>36761</v>
      </c>
      <c r="B10097" s="73" t="s">
        <v>36762</v>
      </c>
      <c r="C10097" s="74" t="s">
        <v>10</v>
      </c>
      <c r="D10097" s="122">
        <v>194.28</v>
      </c>
    </row>
    <row r="10098" spans="1:4">
      <c r="A10098" s="72" t="s">
        <v>36763</v>
      </c>
      <c r="B10098" s="73" t="s">
        <v>36764</v>
      </c>
      <c r="C10098" s="74" t="s">
        <v>10</v>
      </c>
      <c r="D10098" s="122">
        <v>231.88</v>
      </c>
    </row>
    <row r="10099" spans="1:4">
      <c r="A10099" s="72" t="s">
        <v>36765</v>
      </c>
      <c r="B10099" s="73" t="s">
        <v>36766</v>
      </c>
      <c r="C10099" s="74" t="s">
        <v>10</v>
      </c>
      <c r="D10099" s="122">
        <v>275.74</v>
      </c>
    </row>
    <row r="10100" spans="1:4">
      <c r="A10100" s="72" t="s">
        <v>36767</v>
      </c>
      <c r="B10100" s="73" t="s">
        <v>36768</v>
      </c>
      <c r="C10100" s="74" t="s">
        <v>10</v>
      </c>
      <c r="D10100" s="122">
        <v>316.49</v>
      </c>
    </row>
    <row r="10101" spans="1:4">
      <c r="A10101" s="72" t="s">
        <v>36769</v>
      </c>
      <c r="B10101" s="73" t="s">
        <v>36770</v>
      </c>
      <c r="C10101" s="74" t="s">
        <v>10</v>
      </c>
      <c r="D10101" s="122">
        <v>410.5</v>
      </c>
    </row>
    <row r="10102" spans="1:4">
      <c r="A10102" s="72" t="s">
        <v>36771</v>
      </c>
      <c r="B10102" s="73" t="s">
        <v>36772</v>
      </c>
      <c r="C10102" s="74" t="s">
        <v>10</v>
      </c>
      <c r="D10102" s="122">
        <v>517.89</v>
      </c>
    </row>
    <row r="10103" spans="1:4">
      <c r="A10103" s="118" t="s">
        <v>76415</v>
      </c>
      <c r="B10103" s="119" t="s">
        <v>76416</v>
      </c>
      <c r="C10103" s="120"/>
      <c r="D10103" s="121"/>
    </row>
    <row r="10104" spans="1:4">
      <c r="A10104" s="72" t="s">
        <v>36773</v>
      </c>
      <c r="B10104" s="73" t="s">
        <v>36774</v>
      </c>
      <c r="C10104" s="74" t="s">
        <v>10</v>
      </c>
      <c r="D10104" s="122">
        <v>36.35</v>
      </c>
    </row>
    <row r="10105" spans="1:4">
      <c r="A10105" s="72" t="s">
        <v>36775</v>
      </c>
      <c r="B10105" s="73" t="s">
        <v>36776</v>
      </c>
      <c r="C10105" s="74" t="s">
        <v>10</v>
      </c>
      <c r="D10105" s="122">
        <v>39.119999999999997</v>
      </c>
    </row>
    <row r="10106" spans="1:4">
      <c r="A10106" s="72" t="s">
        <v>36777</v>
      </c>
      <c r="B10106" s="73" t="s">
        <v>36778</v>
      </c>
      <c r="C10106" s="74" t="s">
        <v>10</v>
      </c>
      <c r="D10106" s="122">
        <v>42.4</v>
      </c>
    </row>
    <row r="10107" spans="1:4">
      <c r="A10107" s="72" t="s">
        <v>36779</v>
      </c>
      <c r="B10107" s="73" t="s">
        <v>36780</v>
      </c>
      <c r="C10107" s="74" t="s">
        <v>10</v>
      </c>
      <c r="D10107" s="122">
        <v>43.41</v>
      </c>
    </row>
    <row r="10108" spans="1:4">
      <c r="A10108" s="72" t="s">
        <v>36781</v>
      </c>
      <c r="B10108" s="73" t="s">
        <v>36782</v>
      </c>
      <c r="C10108" s="74" t="s">
        <v>10</v>
      </c>
      <c r="D10108" s="122">
        <v>44.67</v>
      </c>
    </row>
    <row r="10109" spans="1:4">
      <c r="A10109" s="72" t="s">
        <v>36783</v>
      </c>
      <c r="B10109" s="73" t="s">
        <v>36784</v>
      </c>
      <c r="C10109" s="74" t="s">
        <v>10</v>
      </c>
      <c r="D10109" s="122">
        <v>47.01</v>
      </c>
    </row>
    <row r="10110" spans="1:4">
      <c r="A10110" s="72" t="s">
        <v>36785</v>
      </c>
      <c r="B10110" s="73" t="s">
        <v>36786</v>
      </c>
      <c r="C10110" s="74" t="s">
        <v>10</v>
      </c>
      <c r="D10110" s="122">
        <v>60.33</v>
      </c>
    </row>
    <row r="10111" spans="1:4">
      <c r="A10111" s="72" t="s">
        <v>36787</v>
      </c>
      <c r="B10111" s="73" t="s">
        <v>36788</v>
      </c>
      <c r="C10111" s="74" t="s">
        <v>10</v>
      </c>
      <c r="D10111" s="122">
        <v>73.64</v>
      </c>
    </row>
    <row r="10112" spans="1:4">
      <c r="A10112" s="72" t="s">
        <v>36789</v>
      </c>
      <c r="B10112" s="73" t="s">
        <v>36790</v>
      </c>
      <c r="C10112" s="74" t="s">
        <v>10</v>
      </c>
      <c r="D10112" s="122">
        <v>100.29</v>
      </c>
    </row>
    <row r="10113" spans="1:4">
      <c r="A10113" s="72" t="s">
        <v>36791</v>
      </c>
      <c r="B10113" s="73" t="s">
        <v>36792</v>
      </c>
      <c r="C10113" s="74" t="s">
        <v>10</v>
      </c>
      <c r="D10113" s="122">
        <v>128.47</v>
      </c>
    </row>
    <row r="10114" spans="1:4">
      <c r="A10114" s="72" t="s">
        <v>36793</v>
      </c>
      <c r="B10114" s="73" t="s">
        <v>36794</v>
      </c>
      <c r="C10114" s="74" t="s">
        <v>10</v>
      </c>
      <c r="D10114" s="122">
        <v>156.68</v>
      </c>
    </row>
    <row r="10115" spans="1:4">
      <c r="A10115" s="72" t="s">
        <v>36795</v>
      </c>
      <c r="B10115" s="73" t="s">
        <v>36796</v>
      </c>
      <c r="C10115" s="74" t="s">
        <v>10</v>
      </c>
      <c r="D10115" s="122">
        <v>194.28</v>
      </c>
    </row>
    <row r="10116" spans="1:4">
      <c r="A10116" s="72" t="s">
        <v>36797</v>
      </c>
      <c r="B10116" s="73" t="s">
        <v>36798</v>
      </c>
      <c r="C10116" s="74" t="s">
        <v>10</v>
      </c>
      <c r="D10116" s="122">
        <v>231.88</v>
      </c>
    </row>
    <row r="10117" spans="1:4">
      <c r="A10117" s="72" t="s">
        <v>36799</v>
      </c>
      <c r="B10117" s="73" t="s">
        <v>36800</v>
      </c>
      <c r="C10117" s="74" t="s">
        <v>10</v>
      </c>
      <c r="D10117" s="122">
        <v>275.74</v>
      </c>
    </row>
    <row r="10118" spans="1:4">
      <c r="A10118" s="72" t="s">
        <v>36801</v>
      </c>
      <c r="B10118" s="73" t="s">
        <v>36802</v>
      </c>
      <c r="C10118" s="74" t="s">
        <v>10</v>
      </c>
      <c r="D10118" s="122">
        <v>316.49</v>
      </c>
    </row>
    <row r="10119" spans="1:4">
      <c r="A10119" s="72" t="s">
        <v>36803</v>
      </c>
      <c r="B10119" s="73" t="s">
        <v>36804</v>
      </c>
      <c r="C10119" s="74" t="s">
        <v>10</v>
      </c>
      <c r="D10119" s="122">
        <v>410.5</v>
      </c>
    </row>
    <row r="10120" spans="1:4">
      <c r="A10120" s="72" t="s">
        <v>36805</v>
      </c>
      <c r="B10120" s="73" t="s">
        <v>36806</v>
      </c>
      <c r="C10120" s="74" t="s">
        <v>10</v>
      </c>
      <c r="D10120" s="122">
        <v>517.89</v>
      </c>
    </row>
    <row r="10121" spans="1:4">
      <c r="A10121" s="72" t="s">
        <v>36807</v>
      </c>
      <c r="B10121" s="73" t="s">
        <v>36808</v>
      </c>
      <c r="C10121" s="74" t="s">
        <v>10</v>
      </c>
      <c r="D10121" s="122">
        <v>36.35</v>
      </c>
    </row>
    <row r="10122" spans="1:4">
      <c r="A10122" s="72" t="s">
        <v>36809</v>
      </c>
      <c r="B10122" s="73" t="s">
        <v>36810</v>
      </c>
      <c r="C10122" s="74" t="s">
        <v>10</v>
      </c>
      <c r="D10122" s="122">
        <v>39.119999999999997</v>
      </c>
    </row>
    <row r="10123" spans="1:4">
      <c r="A10123" s="72" t="s">
        <v>36811</v>
      </c>
      <c r="B10123" s="73" t="s">
        <v>36812</v>
      </c>
      <c r="C10123" s="74" t="s">
        <v>10</v>
      </c>
      <c r="D10123" s="122">
        <v>42.4</v>
      </c>
    </row>
    <row r="10124" spans="1:4">
      <c r="A10124" s="72" t="s">
        <v>36813</v>
      </c>
      <c r="B10124" s="73" t="s">
        <v>36814</v>
      </c>
      <c r="C10124" s="74" t="s">
        <v>10</v>
      </c>
      <c r="D10124" s="122">
        <v>43.41</v>
      </c>
    </row>
    <row r="10125" spans="1:4">
      <c r="A10125" s="72" t="s">
        <v>36815</v>
      </c>
      <c r="B10125" s="73" t="s">
        <v>36816</v>
      </c>
      <c r="C10125" s="74" t="s">
        <v>10</v>
      </c>
      <c r="D10125" s="122">
        <v>44.67</v>
      </c>
    </row>
    <row r="10126" spans="1:4">
      <c r="A10126" s="72" t="s">
        <v>36817</v>
      </c>
      <c r="B10126" s="73" t="s">
        <v>36818</v>
      </c>
      <c r="C10126" s="74" t="s">
        <v>10</v>
      </c>
      <c r="D10126" s="122">
        <v>47.01</v>
      </c>
    </row>
    <row r="10127" spans="1:4">
      <c r="A10127" s="72" t="s">
        <v>36819</v>
      </c>
      <c r="B10127" s="73" t="s">
        <v>36820</v>
      </c>
      <c r="C10127" s="74" t="s">
        <v>10</v>
      </c>
      <c r="D10127" s="122">
        <v>60.33</v>
      </c>
    </row>
    <row r="10128" spans="1:4">
      <c r="A10128" s="72" t="s">
        <v>36821</v>
      </c>
      <c r="B10128" s="73" t="s">
        <v>36822</v>
      </c>
      <c r="C10128" s="74" t="s">
        <v>10</v>
      </c>
      <c r="D10128" s="122">
        <v>73.64</v>
      </c>
    </row>
    <row r="10129" spans="1:4">
      <c r="A10129" s="72" t="s">
        <v>36823</v>
      </c>
      <c r="B10129" s="73" t="s">
        <v>36824</v>
      </c>
      <c r="C10129" s="74" t="s">
        <v>10</v>
      </c>
      <c r="D10129" s="122">
        <v>100.29</v>
      </c>
    </row>
    <row r="10130" spans="1:4">
      <c r="A10130" s="72" t="s">
        <v>36825</v>
      </c>
      <c r="B10130" s="73" t="s">
        <v>36826</v>
      </c>
      <c r="C10130" s="74" t="s">
        <v>10</v>
      </c>
      <c r="D10130" s="122">
        <v>128.47</v>
      </c>
    </row>
    <row r="10131" spans="1:4">
      <c r="A10131" s="72" t="s">
        <v>36827</v>
      </c>
      <c r="B10131" s="73" t="s">
        <v>36828</v>
      </c>
      <c r="C10131" s="74" t="s">
        <v>10</v>
      </c>
      <c r="D10131" s="122">
        <v>156.68</v>
      </c>
    </row>
    <row r="10132" spans="1:4">
      <c r="A10132" s="72" t="s">
        <v>36829</v>
      </c>
      <c r="B10132" s="73" t="s">
        <v>36830</v>
      </c>
      <c r="C10132" s="74" t="s">
        <v>10</v>
      </c>
      <c r="D10132" s="122">
        <v>194.28</v>
      </c>
    </row>
    <row r="10133" spans="1:4">
      <c r="A10133" s="72" t="s">
        <v>36831</v>
      </c>
      <c r="B10133" s="73" t="s">
        <v>36832</v>
      </c>
      <c r="C10133" s="74" t="s">
        <v>10</v>
      </c>
      <c r="D10133" s="122">
        <v>231.88</v>
      </c>
    </row>
    <row r="10134" spans="1:4">
      <c r="A10134" s="72" t="s">
        <v>36833</v>
      </c>
      <c r="B10134" s="73" t="s">
        <v>36834</v>
      </c>
      <c r="C10134" s="74" t="s">
        <v>10</v>
      </c>
      <c r="D10134" s="122">
        <v>275.74</v>
      </c>
    </row>
    <row r="10135" spans="1:4">
      <c r="A10135" s="72" t="s">
        <v>36835</v>
      </c>
      <c r="B10135" s="73" t="s">
        <v>36836</v>
      </c>
      <c r="C10135" s="74" t="s">
        <v>10</v>
      </c>
      <c r="D10135" s="122">
        <v>316.49</v>
      </c>
    </row>
    <row r="10136" spans="1:4">
      <c r="A10136" s="72" t="s">
        <v>36837</v>
      </c>
      <c r="B10136" s="73" t="s">
        <v>36838</v>
      </c>
      <c r="C10136" s="74" t="s">
        <v>10</v>
      </c>
      <c r="D10136" s="122">
        <v>410.5</v>
      </c>
    </row>
    <row r="10137" spans="1:4">
      <c r="A10137" s="72" t="s">
        <v>36839</v>
      </c>
      <c r="B10137" s="73" t="s">
        <v>36840</v>
      </c>
      <c r="C10137" s="74" t="s">
        <v>10</v>
      </c>
      <c r="D10137" s="122">
        <v>517.89</v>
      </c>
    </row>
    <row r="10138" spans="1:4">
      <c r="A10138" s="118" t="s">
        <v>76417</v>
      </c>
      <c r="B10138" s="119" t="s">
        <v>76418</v>
      </c>
      <c r="C10138" s="120"/>
      <c r="D10138" s="121"/>
    </row>
    <row r="10139" spans="1:4">
      <c r="A10139" s="118" t="s">
        <v>76419</v>
      </c>
      <c r="B10139" s="119" t="s">
        <v>76420</v>
      </c>
      <c r="C10139" s="120"/>
      <c r="D10139" s="121"/>
    </row>
    <row r="10140" spans="1:4">
      <c r="A10140" s="72" t="s">
        <v>36841</v>
      </c>
      <c r="B10140" s="73" t="s">
        <v>36842</v>
      </c>
      <c r="C10140" s="74" t="s">
        <v>10</v>
      </c>
      <c r="D10140" s="122">
        <v>37.630000000000003</v>
      </c>
    </row>
    <row r="10141" spans="1:4">
      <c r="A10141" s="72" t="s">
        <v>36843</v>
      </c>
      <c r="B10141" s="73" t="s">
        <v>36844</v>
      </c>
      <c r="C10141" s="74" t="s">
        <v>10</v>
      </c>
      <c r="D10141" s="122">
        <v>38.409999999999997</v>
      </c>
    </row>
    <row r="10142" spans="1:4">
      <c r="A10142" s="72" t="s">
        <v>36845</v>
      </c>
      <c r="B10142" s="73" t="s">
        <v>36846</v>
      </c>
      <c r="C10142" s="74" t="s">
        <v>10</v>
      </c>
      <c r="D10142" s="122">
        <v>39.200000000000003</v>
      </c>
    </row>
    <row r="10143" spans="1:4">
      <c r="A10143" s="72" t="s">
        <v>36847</v>
      </c>
      <c r="B10143" s="73" t="s">
        <v>36848</v>
      </c>
      <c r="C10143" s="74" t="s">
        <v>10</v>
      </c>
      <c r="D10143" s="122">
        <v>41.56</v>
      </c>
    </row>
    <row r="10144" spans="1:4">
      <c r="A10144" s="72" t="s">
        <v>36849</v>
      </c>
      <c r="B10144" s="73" t="s">
        <v>36850</v>
      </c>
      <c r="C10144" s="74" t="s">
        <v>10</v>
      </c>
      <c r="D10144" s="122">
        <v>43.91</v>
      </c>
    </row>
    <row r="10145" spans="1:4">
      <c r="A10145" s="72" t="s">
        <v>36851</v>
      </c>
      <c r="B10145" s="73" t="s">
        <v>36852</v>
      </c>
      <c r="C10145" s="74" t="s">
        <v>10</v>
      </c>
      <c r="D10145" s="122">
        <v>68.25</v>
      </c>
    </row>
    <row r="10146" spans="1:4">
      <c r="A10146" s="72" t="s">
        <v>36853</v>
      </c>
      <c r="B10146" s="73" t="s">
        <v>36854</v>
      </c>
      <c r="C10146" s="74" t="s">
        <v>10</v>
      </c>
      <c r="D10146" s="122">
        <v>81.75</v>
      </c>
    </row>
    <row r="10147" spans="1:4">
      <c r="A10147" s="72" t="s">
        <v>36855</v>
      </c>
      <c r="B10147" s="73" t="s">
        <v>36856</v>
      </c>
      <c r="C10147" s="74" t="s">
        <v>10</v>
      </c>
      <c r="D10147" s="122">
        <v>89.2</v>
      </c>
    </row>
    <row r="10148" spans="1:4">
      <c r="A10148" s="72" t="s">
        <v>36857</v>
      </c>
      <c r="B10148" s="73" t="s">
        <v>36858</v>
      </c>
      <c r="C10148" s="74" t="s">
        <v>10</v>
      </c>
      <c r="D10148" s="122">
        <v>114.03</v>
      </c>
    </row>
    <row r="10149" spans="1:4">
      <c r="A10149" s="72" t="s">
        <v>36859</v>
      </c>
      <c r="B10149" s="73" t="s">
        <v>36860</v>
      </c>
      <c r="C10149" s="74" t="s">
        <v>10</v>
      </c>
      <c r="D10149" s="122">
        <v>145.46</v>
      </c>
    </row>
    <row r="10150" spans="1:4">
      <c r="A10150" s="72" t="s">
        <v>36861</v>
      </c>
      <c r="B10150" s="73" t="s">
        <v>36862</v>
      </c>
      <c r="C10150" s="74" t="s">
        <v>10</v>
      </c>
      <c r="D10150" s="122">
        <v>186.19</v>
      </c>
    </row>
    <row r="10151" spans="1:4">
      <c r="A10151" s="72" t="s">
        <v>36863</v>
      </c>
      <c r="B10151" s="73" t="s">
        <v>36864</v>
      </c>
      <c r="C10151" s="74" t="s">
        <v>10</v>
      </c>
      <c r="D10151" s="122">
        <v>238.33</v>
      </c>
    </row>
    <row r="10152" spans="1:4">
      <c r="A10152" s="72" t="s">
        <v>36865</v>
      </c>
      <c r="B10152" s="73" t="s">
        <v>36866</v>
      </c>
      <c r="C10152" s="74" t="s">
        <v>10</v>
      </c>
      <c r="D10152" s="122">
        <v>305.06</v>
      </c>
    </row>
    <row r="10153" spans="1:4">
      <c r="A10153" s="72" t="s">
        <v>36867</v>
      </c>
      <c r="B10153" s="73" t="s">
        <v>36868</v>
      </c>
      <c r="C10153" s="74" t="s">
        <v>10</v>
      </c>
      <c r="D10153" s="122">
        <v>390.47</v>
      </c>
    </row>
    <row r="10154" spans="1:4">
      <c r="A10154" s="72" t="s">
        <v>36869</v>
      </c>
      <c r="B10154" s="73" t="s">
        <v>36870</v>
      </c>
      <c r="C10154" s="74" t="s">
        <v>10</v>
      </c>
      <c r="D10154" s="122">
        <v>499.81</v>
      </c>
    </row>
    <row r="10155" spans="1:4">
      <c r="A10155" s="72" t="s">
        <v>36871</v>
      </c>
      <c r="B10155" s="73" t="s">
        <v>36872</v>
      </c>
      <c r="C10155" s="74" t="s">
        <v>10</v>
      </c>
      <c r="D10155" s="122">
        <v>639.75</v>
      </c>
    </row>
    <row r="10156" spans="1:4">
      <c r="A10156" s="72" t="s">
        <v>36873</v>
      </c>
      <c r="B10156" s="73" t="s">
        <v>36874</v>
      </c>
      <c r="C10156" s="74" t="s">
        <v>10</v>
      </c>
      <c r="D10156" s="122">
        <v>818.88</v>
      </c>
    </row>
    <row r="10157" spans="1:4">
      <c r="A10157" s="72" t="s">
        <v>36875</v>
      </c>
      <c r="B10157" s="73" t="s">
        <v>36876</v>
      </c>
      <c r="C10157" s="74" t="s">
        <v>10</v>
      </c>
      <c r="D10157" s="122">
        <v>37.630000000000003</v>
      </c>
    </row>
    <row r="10158" spans="1:4">
      <c r="A10158" s="72" t="s">
        <v>36877</v>
      </c>
      <c r="B10158" s="73" t="s">
        <v>36878</v>
      </c>
      <c r="C10158" s="74" t="s">
        <v>10</v>
      </c>
      <c r="D10158" s="122">
        <v>38.409999999999997</v>
      </c>
    </row>
    <row r="10159" spans="1:4">
      <c r="A10159" s="72" t="s">
        <v>36879</v>
      </c>
      <c r="B10159" s="73" t="s">
        <v>36880</v>
      </c>
      <c r="C10159" s="74" t="s">
        <v>10</v>
      </c>
      <c r="D10159" s="122">
        <v>39.200000000000003</v>
      </c>
    </row>
    <row r="10160" spans="1:4">
      <c r="A10160" s="72" t="s">
        <v>36881</v>
      </c>
      <c r="B10160" s="73" t="s">
        <v>36882</v>
      </c>
      <c r="C10160" s="74" t="s">
        <v>10</v>
      </c>
      <c r="D10160" s="122">
        <v>41.56</v>
      </c>
    </row>
    <row r="10161" spans="1:4">
      <c r="A10161" s="72" t="s">
        <v>36883</v>
      </c>
      <c r="B10161" s="73" t="s">
        <v>36884</v>
      </c>
      <c r="C10161" s="74" t="s">
        <v>10</v>
      </c>
      <c r="D10161" s="122">
        <v>43.91</v>
      </c>
    </row>
    <row r="10162" spans="1:4">
      <c r="A10162" s="72" t="s">
        <v>36885</v>
      </c>
      <c r="B10162" s="73" t="s">
        <v>36886</v>
      </c>
      <c r="C10162" s="74" t="s">
        <v>10</v>
      </c>
      <c r="D10162" s="122">
        <v>68.25</v>
      </c>
    </row>
    <row r="10163" spans="1:4">
      <c r="A10163" s="72" t="s">
        <v>36887</v>
      </c>
      <c r="B10163" s="73" t="s">
        <v>36888</v>
      </c>
      <c r="C10163" s="74" t="s">
        <v>10</v>
      </c>
      <c r="D10163" s="122">
        <v>81.75</v>
      </c>
    </row>
    <row r="10164" spans="1:4">
      <c r="A10164" s="72" t="s">
        <v>36889</v>
      </c>
      <c r="B10164" s="73" t="s">
        <v>36890</v>
      </c>
      <c r="C10164" s="74" t="s">
        <v>10</v>
      </c>
      <c r="D10164" s="122">
        <v>89.2</v>
      </c>
    </row>
    <row r="10165" spans="1:4">
      <c r="A10165" s="72" t="s">
        <v>36891</v>
      </c>
      <c r="B10165" s="73" t="s">
        <v>36892</v>
      </c>
      <c r="C10165" s="74" t="s">
        <v>10</v>
      </c>
      <c r="D10165" s="122">
        <v>114.03</v>
      </c>
    </row>
    <row r="10166" spans="1:4">
      <c r="A10166" s="72" t="s">
        <v>36893</v>
      </c>
      <c r="B10166" s="73" t="s">
        <v>36894</v>
      </c>
      <c r="C10166" s="74" t="s">
        <v>10</v>
      </c>
      <c r="D10166" s="122">
        <v>145.46</v>
      </c>
    </row>
    <row r="10167" spans="1:4">
      <c r="A10167" s="72" t="s">
        <v>36895</v>
      </c>
      <c r="B10167" s="73" t="s">
        <v>36896</v>
      </c>
      <c r="C10167" s="74" t="s">
        <v>10</v>
      </c>
      <c r="D10167" s="122">
        <v>186.19</v>
      </c>
    </row>
    <row r="10168" spans="1:4">
      <c r="A10168" s="72" t="s">
        <v>36897</v>
      </c>
      <c r="B10168" s="73" t="s">
        <v>36898</v>
      </c>
      <c r="C10168" s="74" t="s">
        <v>10</v>
      </c>
      <c r="D10168" s="122">
        <v>238.33</v>
      </c>
    </row>
    <row r="10169" spans="1:4">
      <c r="A10169" s="72" t="s">
        <v>36899</v>
      </c>
      <c r="B10169" s="73" t="s">
        <v>36900</v>
      </c>
      <c r="C10169" s="74" t="s">
        <v>10</v>
      </c>
      <c r="D10169" s="122">
        <v>305.06</v>
      </c>
    </row>
    <row r="10170" spans="1:4">
      <c r="A10170" s="72" t="s">
        <v>36901</v>
      </c>
      <c r="B10170" s="73" t="s">
        <v>36902</v>
      </c>
      <c r="C10170" s="74" t="s">
        <v>10</v>
      </c>
      <c r="D10170" s="122">
        <v>390.47</v>
      </c>
    </row>
    <row r="10171" spans="1:4">
      <c r="A10171" s="72" t="s">
        <v>36903</v>
      </c>
      <c r="B10171" s="73" t="s">
        <v>36904</v>
      </c>
      <c r="C10171" s="74" t="s">
        <v>10</v>
      </c>
      <c r="D10171" s="122">
        <v>499.81</v>
      </c>
    </row>
    <row r="10172" spans="1:4">
      <c r="A10172" s="72" t="s">
        <v>36905</v>
      </c>
      <c r="B10172" s="73" t="s">
        <v>36906</v>
      </c>
      <c r="C10172" s="74" t="s">
        <v>10</v>
      </c>
      <c r="D10172" s="122">
        <v>639.75</v>
      </c>
    </row>
    <row r="10173" spans="1:4">
      <c r="A10173" s="72" t="s">
        <v>36907</v>
      </c>
      <c r="B10173" s="73" t="s">
        <v>36908</v>
      </c>
      <c r="C10173" s="74" t="s">
        <v>10</v>
      </c>
      <c r="D10173" s="122">
        <v>818.88</v>
      </c>
    </row>
    <row r="10174" spans="1:4">
      <c r="A10174" s="118" t="s">
        <v>76421</v>
      </c>
      <c r="B10174" s="119" t="s">
        <v>76422</v>
      </c>
      <c r="C10174" s="120"/>
      <c r="D10174" s="121"/>
    </row>
    <row r="10175" spans="1:4">
      <c r="A10175" s="72" t="s">
        <v>36909</v>
      </c>
      <c r="B10175" s="73" t="s">
        <v>36910</v>
      </c>
      <c r="C10175" s="74" t="s">
        <v>10</v>
      </c>
      <c r="D10175" s="122">
        <v>37.630000000000003</v>
      </c>
    </row>
    <row r="10176" spans="1:4">
      <c r="A10176" s="72" t="s">
        <v>36911</v>
      </c>
      <c r="B10176" s="73" t="s">
        <v>36912</v>
      </c>
      <c r="C10176" s="74" t="s">
        <v>10</v>
      </c>
      <c r="D10176" s="122">
        <v>38.409999999999997</v>
      </c>
    </row>
    <row r="10177" spans="1:4">
      <c r="A10177" s="72" t="s">
        <v>36913</v>
      </c>
      <c r="B10177" s="73" t="s">
        <v>36914</v>
      </c>
      <c r="C10177" s="74" t="s">
        <v>10</v>
      </c>
      <c r="D10177" s="122">
        <v>39.200000000000003</v>
      </c>
    </row>
    <row r="10178" spans="1:4">
      <c r="A10178" s="72" t="s">
        <v>36915</v>
      </c>
      <c r="B10178" s="73" t="s">
        <v>36916</v>
      </c>
      <c r="C10178" s="74" t="s">
        <v>10</v>
      </c>
      <c r="D10178" s="122">
        <v>41.56</v>
      </c>
    </row>
    <row r="10179" spans="1:4">
      <c r="A10179" s="72" t="s">
        <v>36917</v>
      </c>
      <c r="B10179" s="73" t="s">
        <v>36918</v>
      </c>
      <c r="C10179" s="74" t="s">
        <v>10</v>
      </c>
      <c r="D10179" s="122">
        <v>43.91</v>
      </c>
    </row>
    <row r="10180" spans="1:4">
      <c r="A10180" s="72" t="s">
        <v>36919</v>
      </c>
      <c r="B10180" s="73" t="s">
        <v>36920</v>
      </c>
      <c r="C10180" s="74" t="s">
        <v>10</v>
      </c>
      <c r="D10180" s="122">
        <v>68.25</v>
      </c>
    </row>
    <row r="10181" spans="1:4">
      <c r="A10181" s="72" t="s">
        <v>36921</v>
      </c>
      <c r="B10181" s="73" t="s">
        <v>36922</v>
      </c>
      <c r="C10181" s="74" t="s">
        <v>10</v>
      </c>
      <c r="D10181" s="122">
        <v>81.75</v>
      </c>
    </row>
    <row r="10182" spans="1:4">
      <c r="A10182" s="72" t="s">
        <v>36923</v>
      </c>
      <c r="B10182" s="73" t="s">
        <v>36924</v>
      </c>
      <c r="C10182" s="74" t="s">
        <v>10</v>
      </c>
      <c r="D10182" s="122">
        <v>89.2</v>
      </c>
    </row>
    <row r="10183" spans="1:4">
      <c r="A10183" s="72" t="s">
        <v>36925</v>
      </c>
      <c r="B10183" s="73" t="s">
        <v>36926</v>
      </c>
      <c r="C10183" s="74" t="s">
        <v>10</v>
      </c>
      <c r="D10183" s="122">
        <v>114.03</v>
      </c>
    </row>
    <row r="10184" spans="1:4">
      <c r="A10184" s="72" t="s">
        <v>36927</v>
      </c>
      <c r="B10184" s="73" t="s">
        <v>36928</v>
      </c>
      <c r="C10184" s="74" t="s">
        <v>10</v>
      </c>
      <c r="D10184" s="122">
        <v>145.46</v>
      </c>
    </row>
    <row r="10185" spans="1:4">
      <c r="A10185" s="72" t="s">
        <v>36929</v>
      </c>
      <c r="B10185" s="73" t="s">
        <v>36930</v>
      </c>
      <c r="C10185" s="74" t="s">
        <v>10</v>
      </c>
      <c r="D10185" s="122">
        <v>186.19</v>
      </c>
    </row>
    <row r="10186" spans="1:4">
      <c r="A10186" s="72" t="s">
        <v>36931</v>
      </c>
      <c r="B10186" s="73" t="s">
        <v>36932</v>
      </c>
      <c r="C10186" s="74" t="s">
        <v>10</v>
      </c>
      <c r="D10186" s="122">
        <v>238.33</v>
      </c>
    </row>
    <row r="10187" spans="1:4">
      <c r="A10187" s="72" t="s">
        <v>36933</v>
      </c>
      <c r="B10187" s="73" t="s">
        <v>36934</v>
      </c>
      <c r="C10187" s="74" t="s">
        <v>10</v>
      </c>
      <c r="D10187" s="122">
        <v>304.77</v>
      </c>
    </row>
    <row r="10188" spans="1:4">
      <c r="A10188" s="72" t="s">
        <v>36935</v>
      </c>
      <c r="B10188" s="73" t="s">
        <v>36936</v>
      </c>
      <c r="C10188" s="74" t="s">
        <v>10</v>
      </c>
      <c r="D10188" s="122">
        <v>365.68</v>
      </c>
    </row>
    <row r="10189" spans="1:4">
      <c r="A10189" s="72" t="s">
        <v>36937</v>
      </c>
      <c r="B10189" s="73" t="s">
        <v>36938</v>
      </c>
      <c r="C10189" s="74" t="s">
        <v>10</v>
      </c>
      <c r="D10189" s="122">
        <v>419.5</v>
      </c>
    </row>
    <row r="10190" spans="1:4">
      <c r="A10190" s="72" t="s">
        <v>36939</v>
      </c>
      <c r="B10190" s="73" t="s">
        <v>36940</v>
      </c>
      <c r="C10190" s="74" t="s">
        <v>10</v>
      </c>
      <c r="D10190" s="122">
        <v>502.33</v>
      </c>
    </row>
    <row r="10191" spans="1:4">
      <c r="A10191" s="72" t="s">
        <v>36941</v>
      </c>
      <c r="B10191" s="73" t="s">
        <v>36942</v>
      </c>
      <c r="C10191" s="74" t="s">
        <v>10</v>
      </c>
      <c r="D10191" s="122">
        <v>652.23</v>
      </c>
    </row>
    <row r="10192" spans="1:4">
      <c r="A10192" s="72" t="s">
        <v>36943</v>
      </c>
      <c r="B10192" s="73" t="s">
        <v>36944</v>
      </c>
      <c r="C10192" s="74" t="s">
        <v>10</v>
      </c>
      <c r="D10192" s="122">
        <v>52.42</v>
      </c>
    </row>
    <row r="10193" spans="1:4">
      <c r="A10193" s="72" t="s">
        <v>36945</v>
      </c>
      <c r="B10193" s="73" t="s">
        <v>36946</v>
      </c>
      <c r="C10193" s="74" t="s">
        <v>10</v>
      </c>
      <c r="D10193" s="122">
        <v>53.47</v>
      </c>
    </row>
    <row r="10194" spans="1:4">
      <c r="A10194" s="72" t="s">
        <v>36947</v>
      </c>
      <c r="B10194" s="73" t="s">
        <v>36948</v>
      </c>
      <c r="C10194" s="74" t="s">
        <v>10</v>
      </c>
      <c r="D10194" s="122">
        <v>54.59</v>
      </c>
    </row>
    <row r="10195" spans="1:4">
      <c r="A10195" s="72" t="s">
        <v>36949</v>
      </c>
      <c r="B10195" s="73" t="s">
        <v>36950</v>
      </c>
      <c r="C10195" s="74" t="s">
        <v>10</v>
      </c>
      <c r="D10195" s="122">
        <v>56.69</v>
      </c>
    </row>
    <row r="10196" spans="1:4">
      <c r="A10196" s="72" t="s">
        <v>36951</v>
      </c>
      <c r="B10196" s="73" t="s">
        <v>36952</v>
      </c>
      <c r="C10196" s="74" t="s">
        <v>10</v>
      </c>
      <c r="D10196" s="122">
        <v>58.82</v>
      </c>
    </row>
    <row r="10197" spans="1:4">
      <c r="A10197" s="72" t="s">
        <v>36953</v>
      </c>
      <c r="B10197" s="73" t="s">
        <v>36954</v>
      </c>
      <c r="C10197" s="74" t="s">
        <v>10</v>
      </c>
      <c r="D10197" s="122">
        <v>82.78</v>
      </c>
    </row>
    <row r="10198" spans="1:4">
      <c r="A10198" s="72" t="s">
        <v>36955</v>
      </c>
      <c r="B10198" s="73" t="s">
        <v>36956</v>
      </c>
      <c r="C10198" s="74" t="s">
        <v>10</v>
      </c>
      <c r="D10198" s="122">
        <v>98.28</v>
      </c>
    </row>
    <row r="10199" spans="1:4">
      <c r="A10199" s="72" t="s">
        <v>36957</v>
      </c>
      <c r="B10199" s="73" t="s">
        <v>36958</v>
      </c>
      <c r="C10199" s="74" t="s">
        <v>10</v>
      </c>
      <c r="D10199" s="122">
        <v>112.08</v>
      </c>
    </row>
    <row r="10200" spans="1:4">
      <c r="A10200" s="72" t="s">
        <v>36959</v>
      </c>
      <c r="B10200" s="73" t="s">
        <v>36960</v>
      </c>
      <c r="C10200" s="74" t="s">
        <v>10</v>
      </c>
      <c r="D10200" s="122">
        <v>144.47</v>
      </c>
    </row>
    <row r="10201" spans="1:4">
      <c r="A10201" s="72" t="s">
        <v>36961</v>
      </c>
      <c r="B10201" s="73" t="s">
        <v>36962</v>
      </c>
      <c r="C10201" s="74" t="s">
        <v>10</v>
      </c>
      <c r="D10201" s="122">
        <v>174.99</v>
      </c>
    </row>
    <row r="10202" spans="1:4">
      <c r="A10202" s="72" t="s">
        <v>36963</v>
      </c>
      <c r="B10202" s="73" t="s">
        <v>36964</v>
      </c>
      <c r="C10202" s="74" t="s">
        <v>10</v>
      </c>
      <c r="D10202" s="122">
        <v>218.39</v>
      </c>
    </row>
    <row r="10203" spans="1:4">
      <c r="A10203" s="72" t="s">
        <v>36965</v>
      </c>
      <c r="B10203" s="73" t="s">
        <v>36966</v>
      </c>
      <c r="C10203" s="74" t="s">
        <v>10</v>
      </c>
      <c r="D10203" s="122">
        <v>263.2</v>
      </c>
    </row>
    <row r="10204" spans="1:4">
      <c r="A10204" s="72" t="s">
        <v>36967</v>
      </c>
      <c r="B10204" s="73" t="s">
        <v>36968</v>
      </c>
      <c r="C10204" s="74" t="s">
        <v>10</v>
      </c>
      <c r="D10204" s="122">
        <v>304.77</v>
      </c>
    </row>
    <row r="10205" spans="1:4">
      <c r="A10205" s="72" t="s">
        <v>36969</v>
      </c>
      <c r="B10205" s="73" t="s">
        <v>36970</v>
      </c>
      <c r="C10205" s="74" t="s">
        <v>10</v>
      </c>
      <c r="D10205" s="122">
        <v>365.68</v>
      </c>
    </row>
    <row r="10206" spans="1:4">
      <c r="A10206" s="72" t="s">
        <v>36971</v>
      </c>
      <c r="B10206" s="73" t="s">
        <v>36972</v>
      </c>
      <c r="C10206" s="74" t="s">
        <v>10</v>
      </c>
      <c r="D10206" s="122">
        <v>419.5</v>
      </c>
    </row>
    <row r="10207" spans="1:4">
      <c r="A10207" s="72" t="s">
        <v>36973</v>
      </c>
      <c r="B10207" s="73" t="s">
        <v>36974</v>
      </c>
      <c r="C10207" s="74" t="s">
        <v>10</v>
      </c>
      <c r="D10207" s="122">
        <v>502.33</v>
      </c>
    </row>
    <row r="10208" spans="1:4">
      <c r="A10208" s="72" t="s">
        <v>36975</v>
      </c>
      <c r="B10208" s="73" t="s">
        <v>36976</v>
      </c>
      <c r="C10208" s="74" t="s">
        <v>10</v>
      </c>
      <c r="D10208" s="122">
        <v>652.23</v>
      </c>
    </row>
    <row r="10209" spans="1:4">
      <c r="A10209" s="118" t="s">
        <v>76423</v>
      </c>
      <c r="B10209" s="119" t="s">
        <v>76424</v>
      </c>
      <c r="C10209" s="120"/>
      <c r="D10209" s="121"/>
    </row>
    <row r="10210" spans="1:4">
      <c r="A10210" s="72" t="s">
        <v>36977</v>
      </c>
      <c r="B10210" s="73" t="s">
        <v>36978</v>
      </c>
      <c r="C10210" s="74" t="s">
        <v>10</v>
      </c>
      <c r="D10210" s="122">
        <v>52.42</v>
      </c>
    </row>
    <row r="10211" spans="1:4">
      <c r="A10211" s="72" t="s">
        <v>36979</v>
      </c>
      <c r="B10211" s="73" t="s">
        <v>36980</v>
      </c>
      <c r="C10211" s="74" t="s">
        <v>10</v>
      </c>
      <c r="D10211" s="122">
        <v>53.47</v>
      </c>
    </row>
    <row r="10212" spans="1:4">
      <c r="A10212" s="72" t="s">
        <v>36981</v>
      </c>
      <c r="B10212" s="73" t="s">
        <v>36982</v>
      </c>
      <c r="C10212" s="74" t="s">
        <v>10</v>
      </c>
      <c r="D10212" s="122">
        <v>54.59</v>
      </c>
    </row>
    <row r="10213" spans="1:4">
      <c r="A10213" s="72" t="s">
        <v>36983</v>
      </c>
      <c r="B10213" s="73" t="s">
        <v>36984</v>
      </c>
      <c r="C10213" s="74" t="s">
        <v>10</v>
      </c>
      <c r="D10213" s="122">
        <v>56.69</v>
      </c>
    </row>
    <row r="10214" spans="1:4">
      <c r="A10214" s="72" t="s">
        <v>36985</v>
      </c>
      <c r="B10214" s="73" t="s">
        <v>36986</v>
      </c>
      <c r="C10214" s="74" t="s">
        <v>10</v>
      </c>
      <c r="D10214" s="122">
        <v>58.82</v>
      </c>
    </row>
    <row r="10215" spans="1:4">
      <c r="A10215" s="72" t="s">
        <v>36987</v>
      </c>
      <c r="B10215" s="73" t="s">
        <v>36988</v>
      </c>
      <c r="C10215" s="74" t="s">
        <v>10</v>
      </c>
      <c r="D10215" s="122">
        <v>82.78</v>
      </c>
    </row>
    <row r="10216" spans="1:4">
      <c r="A10216" s="72" t="s">
        <v>36989</v>
      </c>
      <c r="B10216" s="73" t="s">
        <v>36990</v>
      </c>
      <c r="C10216" s="74" t="s">
        <v>10</v>
      </c>
      <c r="D10216" s="122">
        <v>98.28</v>
      </c>
    </row>
    <row r="10217" spans="1:4">
      <c r="A10217" s="72" t="s">
        <v>36991</v>
      </c>
      <c r="B10217" s="73" t="s">
        <v>36992</v>
      </c>
      <c r="C10217" s="74" t="s">
        <v>10</v>
      </c>
      <c r="D10217" s="122">
        <v>112.08</v>
      </c>
    </row>
    <row r="10218" spans="1:4">
      <c r="A10218" s="72" t="s">
        <v>36993</v>
      </c>
      <c r="B10218" s="73" t="s">
        <v>36994</v>
      </c>
      <c r="C10218" s="74" t="s">
        <v>10</v>
      </c>
      <c r="D10218" s="122">
        <v>144.47</v>
      </c>
    </row>
    <row r="10219" spans="1:4">
      <c r="A10219" s="72" t="s">
        <v>36995</v>
      </c>
      <c r="B10219" s="73" t="s">
        <v>36996</v>
      </c>
      <c r="C10219" s="74" t="s">
        <v>10</v>
      </c>
      <c r="D10219" s="122">
        <v>174.99</v>
      </c>
    </row>
    <row r="10220" spans="1:4">
      <c r="A10220" s="72" t="s">
        <v>36997</v>
      </c>
      <c r="B10220" s="73" t="s">
        <v>36998</v>
      </c>
      <c r="C10220" s="74" t="s">
        <v>10</v>
      </c>
      <c r="D10220" s="122">
        <v>218.39</v>
      </c>
    </row>
    <row r="10221" spans="1:4">
      <c r="A10221" s="72" t="s">
        <v>36999</v>
      </c>
      <c r="B10221" s="73" t="s">
        <v>37000</v>
      </c>
      <c r="C10221" s="74" t="s">
        <v>10</v>
      </c>
      <c r="D10221" s="122">
        <v>263.2</v>
      </c>
    </row>
    <row r="10222" spans="1:4">
      <c r="A10222" s="72" t="s">
        <v>37001</v>
      </c>
      <c r="B10222" s="73" t="s">
        <v>37002</v>
      </c>
      <c r="C10222" s="74" t="s">
        <v>10</v>
      </c>
      <c r="D10222" s="122">
        <v>304.77</v>
      </c>
    </row>
    <row r="10223" spans="1:4">
      <c r="A10223" s="72" t="s">
        <v>37003</v>
      </c>
      <c r="B10223" s="73" t="s">
        <v>37004</v>
      </c>
      <c r="C10223" s="74" t="s">
        <v>10</v>
      </c>
      <c r="D10223" s="122">
        <v>365.68</v>
      </c>
    </row>
    <row r="10224" spans="1:4">
      <c r="A10224" s="72" t="s">
        <v>37005</v>
      </c>
      <c r="B10224" s="73" t="s">
        <v>37006</v>
      </c>
      <c r="C10224" s="74" t="s">
        <v>10</v>
      </c>
      <c r="D10224" s="122">
        <v>419.5</v>
      </c>
    </row>
    <row r="10225" spans="1:4">
      <c r="A10225" s="72" t="s">
        <v>37007</v>
      </c>
      <c r="B10225" s="73" t="s">
        <v>37008</v>
      </c>
      <c r="C10225" s="74" t="s">
        <v>10</v>
      </c>
      <c r="D10225" s="122">
        <v>502.33</v>
      </c>
    </row>
    <row r="10226" spans="1:4">
      <c r="A10226" s="72" t="s">
        <v>37009</v>
      </c>
      <c r="B10226" s="73" t="s">
        <v>37010</v>
      </c>
      <c r="C10226" s="74" t="s">
        <v>10</v>
      </c>
      <c r="D10226" s="122">
        <v>652.23</v>
      </c>
    </row>
    <row r="10227" spans="1:4">
      <c r="A10227" s="72" t="s">
        <v>37011</v>
      </c>
      <c r="B10227" s="73" t="s">
        <v>37012</v>
      </c>
      <c r="C10227" s="74" t="s">
        <v>10</v>
      </c>
      <c r="D10227" s="122">
        <v>52.42</v>
      </c>
    </row>
    <row r="10228" spans="1:4">
      <c r="A10228" s="72" t="s">
        <v>37013</v>
      </c>
      <c r="B10228" s="73" t="s">
        <v>37014</v>
      </c>
      <c r="C10228" s="74" t="s">
        <v>10</v>
      </c>
      <c r="D10228" s="122">
        <v>53.47</v>
      </c>
    </row>
    <row r="10229" spans="1:4">
      <c r="A10229" s="72" t="s">
        <v>37015</v>
      </c>
      <c r="B10229" s="73" t="s">
        <v>37016</v>
      </c>
      <c r="C10229" s="74" t="s">
        <v>10</v>
      </c>
      <c r="D10229" s="122">
        <v>54.59</v>
      </c>
    </row>
    <row r="10230" spans="1:4">
      <c r="A10230" s="72" t="s">
        <v>37017</v>
      </c>
      <c r="B10230" s="73" t="s">
        <v>37018</v>
      </c>
      <c r="C10230" s="74" t="s">
        <v>10</v>
      </c>
      <c r="D10230" s="122">
        <v>56.69</v>
      </c>
    </row>
    <row r="10231" spans="1:4">
      <c r="A10231" s="72" t="s">
        <v>37019</v>
      </c>
      <c r="B10231" s="73" t="s">
        <v>37020</v>
      </c>
      <c r="C10231" s="74" t="s">
        <v>10</v>
      </c>
      <c r="D10231" s="122">
        <v>58.82</v>
      </c>
    </row>
    <row r="10232" spans="1:4">
      <c r="A10232" s="72" t="s">
        <v>37021</v>
      </c>
      <c r="B10232" s="73" t="s">
        <v>37022</v>
      </c>
      <c r="C10232" s="74" t="s">
        <v>10</v>
      </c>
      <c r="D10232" s="122">
        <v>82.78</v>
      </c>
    </row>
    <row r="10233" spans="1:4">
      <c r="A10233" s="72" t="s">
        <v>37023</v>
      </c>
      <c r="B10233" s="73" t="s">
        <v>37024</v>
      </c>
      <c r="C10233" s="74" t="s">
        <v>10</v>
      </c>
      <c r="D10233" s="122">
        <v>98.28</v>
      </c>
    </row>
    <row r="10234" spans="1:4">
      <c r="A10234" s="72" t="s">
        <v>37025</v>
      </c>
      <c r="B10234" s="73" t="s">
        <v>37026</v>
      </c>
      <c r="C10234" s="74" t="s">
        <v>10</v>
      </c>
      <c r="D10234" s="122">
        <v>112.08</v>
      </c>
    </row>
    <row r="10235" spans="1:4">
      <c r="A10235" s="72" t="s">
        <v>37027</v>
      </c>
      <c r="B10235" s="73" t="s">
        <v>37028</v>
      </c>
      <c r="C10235" s="74" t="s">
        <v>10</v>
      </c>
      <c r="D10235" s="122">
        <v>144.47</v>
      </c>
    </row>
    <row r="10236" spans="1:4">
      <c r="A10236" s="72" t="s">
        <v>37029</v>
      </c>
      <c r="B10236" s="73" t="s">
        <v>37030</v>
      </c>
      <c r="C10236" s="74" t="s">
        <v>10</v>
      </c>
      <c r="D10236" s="122">
        <v>174.99</v>
      </c>
    </row>
    <row r="10237" spans="1:4">
      <c r="A10237" s="72" t="s">
        <v>37031</v>
      </c>
      <c r="B10237" s="73" t="s">
        <v>37032</v>
      </c>
      <c r="C10237" s="74" t="s">
        <v>10</v>
      </c>
      <c r="D10237" s="122">
        <v>218.39</v>
      </c>
    </row>
    <row r="10238" spans="1:4">
      <c r="A10238" s="72" t="s">
        <v>37033</v>
      </c>
      <c r="B10238" s="73" t="s">
        <v>37034</v>
      </c>
      <c r="C10238" s="74" t="s">
        <v>10</v>
      </c>
      <c r="D10238" s="122">
        <v>263.2</v>
      </c>
    </row>
    <row r="10239" spans="1:4">
      <c r="A10239" s="72" t="s">
        <v>37035</v>
      </c>
      <c r="B10239" s="73" t="s">
        <v>37036</v>
      </c>
      <c r="C10239" s="74" t="s">
        <v>10</v>
      </c>
      <c r="D10239" s="122">
        <v>304.77</v>
      </c>
    </row>
    <row r="10240" spans="1:4">
      <c r="A10240" s="72" t="s">
        <v>37037</v>
      </c>
      <c r="B10240" s="73" t="s">
        <v>37038</v>
      </c>
      <c r="C10240" s="74" t="s">
        <v>10</v>
      </c>
      <c r="D10240" s="122">
        <v>365.68</v>
      </c>
    </row>
    <row r="10241" spans="1:4">
      <c r="A10241" s="72" t="s">
        <v>37039</v>
      </c>
      <c r="B10241" s="73" t="s">
        <v>37040</v>
      </c>
      <c r="C10241" s="74" t="s">
        <v>10</v>
      </c>
      <c r="D10241" s="122">
        <v>419.5</v>
      </c>
    </row>
    <row r="10242" spans="1:4">
      <c r="A10242" s="72" t="s">
        <v>37041</v>
      </c>
      <c r="B10242" s="73" t="s">
        <v>37042</v>
      </c>
      <c r="C10242" s="74" t="s">
        <v>10</v>
      </c>
      <c r="D10242" s="122">
        <v>502.33</v>
      </c>
    </row>
    <row r="10243" spans="1:4">
      <c r="A10243" s="72" t="s">
        <v>37043</v>
      </c>
      <c r="B10243" s="73" t="s">
        <v>37044</v>
      </c>
      <c r="C10243" s="74" t="s">
        <v>10</v>
      </c>
      <c r="D10243" s="122">
        <v>652.23</v>
      </c>
    </row>
    <row r="10244" spans="1:4">
      <c r="A10244" s="118" t="s">
        <v>76425</v>
      </c>
      <c r="B10244" s="119" t="s">
        <v>76426</v>
      </c>
      <c r="C10244" s="120"/>
      <c r="D10244" s="121"/>
    </row>
    <row r="10245" spans="1:4">
      <c r="A10245" s="118" t="s">
        <v>76427</v>
      </c>
      <c r="B10245" s="119" t="s">
        <v>76428</v>
      </c>
      <c r="C10245" s="120"/>
      <c r="D10245" s="121"/>
    </row>
    <row r="10246" spans="1:4">
      <c r="A10246" s="72" t="s">
        <v>37045</v>
      </c>
      <c r="B10246" s="73" t="s">
        <v>37046</v>
      </c>
      <c r="C10246" s="74" t="s">
        <v>13109</v>
      </c>
      <c r="D10246" s="122">
        <v>158.44</v>
      </c>
    </row>
    <row r="10247" spans="1:4">
      <c r="A10247" s="72" t="s">
        <v>37047</v>
      </c>
      <c r="B10247" s="73" t="s">
        <v>37048</v>
      </c>
      <c r="C10247" s="74" t="s">
        <v>13109</v>
      </c>
      <c r="D10247" s="122">
        <v>168.74</v>
      </c>
    </row>
    <row r="10248" spans="1:4">
      <c r="A10248" s="72" t="s">
        <v>37049</v>
      </c>
      <c r="B10248" s="73" t="s">
        <v>37050</v>
      </c>
      <c r="C10248" s="74" t="s">
        <v>13109</v>
      </c>
      <c r="D10248" s="122">
        <v>179.64</v>
      </c>
    </row>
    <row r="10249" spans="1:4">
      <c r="A10249" s="72" t="s">
        <v>37051</v>
      </c>
      <c r="B10249" s="73" t="s">
        <v>37052</v>
      </c>
      <c r="C10249" s="74" t="s">
        <v>13109</v>
      </c>
      <c r="D10249" s="122">
        <v>225.41</v>
      </c>
    </row>
    <row r="10250" spans="1:4">
      <c r="A10250" s="72" t="s">
        <v>37053</v>
      </c>
      <c r="B10250" s="73" t="s">
        <v>37054</v>
      </c>
      <c r="C10250" s="74" t="s">
        <v>13109</v>
      </c>
      <c r="D10250" s="122">
        <v>278.33999999999997</v>
      </c>
    </row>
    <row r="10251" spans="1:4">
      <c r="A10251" s="72" t="s">
        <v>37055</v>
      </c>
      <c r="B10251" s="73" t="s">
        <v>37056</v>
      </c>
      <c r="C10251" s="74" t="s">
        <v>13109</v>
      </c>
      <c r="D10251" s="122">
        <v>383.21</v>
      </c>
    </row>
    <row r="10252" spans="1:4">
      <c r="A10252" s="72" t="s">
        <v>37057</v>
      </c>
      <c r="B10252" s="73" t="s">
        <v>37058</v>
      </c>
      <c r="C10252" s="74" t="s">
        <v>13109</v>
      </c>
      <c r="D10252" s="122">
        <v>480.22</v>
      </c>
    </row>
    <row r="10253" spans="1:4">
      <c r="A10253" s="72" t="s">
        <v>37059</v>
      </c>
      <c r="B10253" s="73" t="s">
        <v>37060</v>
      </c>
      <c r="C10253" s="74" t="s">
        <v>13109</v>
      </c>
      <c r="D10253" s="122">
        <v>592.24</v>
      </c>
    </row>
    <row r="10254" spans="1:4">
      <c r="A10254" s="72" t="s">
        <v>37061</v>
      </c>
      <c r="B10254" s="73" t="s">
        <v>37062</v>
      </c>
      <c r="C10254" s="74" t="s">
        <v>13109</v>
      </c>
      <c r="D10254" s="122">
        <v>742.52</v>
      </c>
    </row>
    <row r="10255" spans="1:4">
      <c r="A10255" s="72" t="s">
        <v>37063</v>
      </c>
      <c r="B10255" s="73" t="s">
        <v>37064</v>
      </c>
      <c r="C10255" s="74" t="s">
        <v>13109</v>
      </c>
      <c r="D10255" s="122">
        <v>866.75</v>
      </c>
    </row>
    <row r="10256" spans="1:4">
      <c r="A10256" s="72" t="s">
        <v>37065</v>
      </c>
      <c r="B10256" s="73" t="s">
        <v>37066</v>
      </c>
      <c r="C10256" s="74" t="s">
        <v>13109</v>
      </c>
      <c r="D10256" s="122">
        <v>1042.32</v>
      </c>
    </row>
    <row r="10257" spans="1:4">
      <c r="A10257" s="72" t="s">
        <v>37067</v>
      </c>
      <c r="B10257" s="73" t="s">
        <v>37068</v>
      </c>
      <c r="C10257" s="74" t="s">
        <v>13109</v>
      </c>
      <c r="D10257" s="122">
        <v>1209.6099999999999</v>
      </c>
    </row>
    <row r="10258" spans="1:4">
      <c r="A10258" s="72" t="s">
        <v>37069</v>
      </c>
      <c r="B10258" s="73" t="s">
        <v>37070</v>
      </c>
      <c r="C10258" s="74" t="s">
        <v>13109</v>
      </c>
      <c r="D10258" s="122">
        <v>1533.56</v>
      </c>
    </row>
    <row r="10259" spans="1:4">
      <c r="A10259" s="72" t="s">
        <v>37071</v>
      </c>
      <c r="B10259" s="73" t="s">
        <v>37072</v>
      </c>
      <c r="C10259" s="74" t="s">
        <v>13109</v>
      </c>
      <c r="D10259" s="122">
        <v>1957.63</v>
      </c>
    </row>
    <row r="10260" spans="1:4">
      <c r="A10260" s="72" t="s">
        <v>37073</v>
      </c>
      <c r="B10260" s="73" t="s">
        <v>37074</v>
      </c>
      <c r="C10260" s="74" t="s">
        <v>13109</v>
      </c>
      <c r="D10260" s="122">
        <v>158.44</v>
      </c>
    </row>
    <row r="10261" spans="1:4">
      <c r="A10261" s="72" t="s">
        <v>37075</v>
      </c>
      <c r="B10261" s="73" t="s">
        <v>37076</v>
      </c>
      <c r="C10261" s="74" t="s">
        <v>13109</v>
      </c>
      <c r="D10261" s="122">
        <v>168.74</v>
      </c>
    </row>
    <row r="10262" spans="1:4">
      <c r="A10262" s="72" t="s">
        <v>37077</v>
      </c>
      <c r="B10262" s="73" t="s">
        <v>37078</v>
      </c>
      <c r="C10262" s="74" t="s">
        <v>13109</v>
      </c>
      <c r="D10262" s="122">
        <v>179.64</v>
      </c>
    </row>
    <row r="10263" spans="1:4">
      <c r="A10263" s="72" t="s">
        <v>37079</v>
      </c>
      <c r="B10263" s="73" t="s">
        <v>37080</v>
      </c>
      <c r="C10263" s="74" t="s">
        <v>13109</v>
      </c>
      <c r="D10263" s="122">
        <v>225.41</v>
      </c>
    </row>
    <row r="10264" spans="1:4">
      <c r="A10264" s="72" t="s">
        <v>37081</v>
      </c>
      <c r="B10264" s="73" t="s">
        <v>37082</v>
      </c>
      <c r="C10264" s="74" t="s">
        <v>13109</v>
      </c>
      <c r="D10264" s="122">
        <v>278.33999999999997</v>
      </c>
    </row>
    <row r="10265" spans="1:4">
      <c r="A10265" s="72" t="s">
        <v>37083</v>
      </c>
      <c r="B10265" s="73" t="s">
        <v>37084</v>
      </c>
      <c r="C10265" s="74" t="s">
        <v>13109</v>
      </c>
      <c r="D10265" s="122">
        <v>383.21</v>
      </c>
    </row>
    <row r="10266" spans="1:4">
      <c r="A10266" s="72" t="s">
        <v>37085</v>
      </c>
      <c r="B10266" s="73" t="s">
        <v>37086</v>
      </c>
      <c r="C10266" s="74" t="s">
        <v>13109</v>
      </c>
      <c r="D10266" s="122">
        <v>480.22</v>
      </c>
    </row>
    <row r="10267" spans="1:4">
      <c r="A10267" s="72" t="s">
        <v>37087</v>
      </c>
      <c r="B10267" s="73" t="s">
        <v>37088</v>
      </c>
      <c r="C10267" s="74" t="s">
        <v>13109</v>
      </c>
      <c r="D10267" s="122">
        <v>592.24</v>
      </c>
    </row>
    <row r="10268" spans="1:4">
      <c r="A10268" s="72" t="s">
        <v>37089</v>
      </c>
      <c r="B10268" s="73" t="s">
        <v>37090</v>
      </c>
      <c r="C10268" s="74" t="s">
        <v>13109</v>
      </c>
      <c r="D10268" s="122">
        <v>742.52</v>
      </c>
    </row>
    <row r="10269" spans="1:4">
      <c r="A10269" s="72" t="s">
        <v>37091</v>
      </c>
      <c r="B10269" s="73" t="s">
        <v>37092</v>
      </c>
      <c r="C10269" s="74" t="s">
        <v>13109</v>
      </c>
      <c r="D10269" s="122">
        <v>866.75</v>
      </c>
    </row>
    <row r="10270" spans="1:4">
      <c r="A10270" s="72" t="s">
        <v>37093</v>
      </c>
      <c r="B10270" s="73" t="s">
        <v>37094</v>
      </c>
      <c r="C10270" s="74" t="s">
        <v>13109</v>
      </c>
      <c r="D10270" s="122">
        <v>1042.32</v>
      </c>
    </row>
    <row r="10271" spans="1:4">
      <c r="A10271" s="72" t="s">
        <v>37095</v>
      </c>
      <c r="B10271" s="73" t="s">
        <v>37096</v>
      </c>
      <c r="C10271" s="74" t="s">
        <v>13109</v>
      </c>
      <c r="D10271" s="122">
        <v>1209.6099999999999</v>
      </c>
    </row>
    <row r="10272" spans="1:4">
      <c r="A10272" s="72" t="s">
        <v>37097</v>
      </c>
      <c r="B10272" s="73" t="s">
        <v>37098</v>
      </c>
      <c r="C10272" s="74" t="s">
        <v>13109</v>
      </c>
      <c r="D10272" s="122">
        <v>1533.56</v>
      </c>
    </row>
    <row r="10273" spans="1:4">
      <c r="A10273" s="72" t="s">
        <v>37099</v>
      </c>
      <c r="B10273" s="73" t="s">
        <v>37100</v>
      </c>
      <c r="C10273" s="74" t="s">
        <v>13109</v>
      </c>
      <c r="D10273" s="122">
        <v>1957.63</v>
      </c>
    </row>
    <row r="10274" spans="1:4">
      <c r="A10274" s="118" t="s">
        <v>76429</v>
      </c>
      <c r="B10274" s="119" t="s">
        <v>76430</v>
      </c>
      <c r="C10274" s="120"/>
      <c r="D10274" s="121"/>
    </row>
    <row r="10275" spans="1:4">
      <c r="A10275" s="72" t="s">
        <v>37101</v>
      </c>
      <c r="B10275" s="73" t="s">
        <v>37102</v>
      </c>
      <c r="C10275" s="74" t="s">
        <v>13109</v>
      </c>
      <c r="D10275" s="122">
        <v>158.44</v>
      </c>
    </row>
    <row r="10276" spans="1:4">
      <c r="A10276" s="72" t="s">
        <v>37103</v>
      </c>
      <c r="B10276" s="73" t="s">
        <v>37104</v>
      </c>
      <c r="C10276" s="74" t="s">
        <v>13109</v>
      </c>
      <c r="D10276" s="122">
        <v>168.74</v>
      </c>
    </row>
    <row r="10277" spans="1:4">
      <c r="A10277" s="72" t="s">
        <v>37105</v>
      </c>
      <c r="B10277" s="73" t="s">
        <v>37106</v>
      </c>
      <c r="C10277" s="74" t="s">
        <v>13109</v>
      </c>
      <c r="D10277" s="122">
        <v>179.64</v>
      </c>
    </row>
    <row r="10278" spans="1:4">
      <c r="A10278" s="72" t="s">
        <v>37107</v>
      </c>
      <c r="B10278" s="73" t="s">
        <v>37108</v>
      </c>
      <c r="C10278" s="74" t="s">
        <v>13109</v>
      </c>
      <c r="D10278" s="122">
        <v>225.41</v>
      </c>
    </row>
    <row r="10279" spans="1:4">
      <c r="A10279" s="72" t="s">
        <v>37109</v>
      </c>
      <c r="B10279" s="73" t="s">
        <v>37110</v>
      </c>
      <c r="C10279" s="74" t="s">
        <v>13109</v>
      </c>
      <c r="D10279" s="122">
        <v>278.33999999999997</v>
      </c>
    </row>
    <row r="10280" spans="1:4">
      <c r="A10280" s="72" t="s">
        <v>37111</v>
      </c>
      <c r="B10280" s="73" t="s">
        <v>37112</v>
      </c>
      <c r="C10280" s="74" t="s">
        <v>13109</v>
      </c>
      <c r="D10280" s="122">
        <v>383.21</v>
      </c>
    </row>
    <row r="10281" spans="1:4">
      <c r="A10281" s="72" t="s">
        <v>37113</v>
      </c>
      <c r="B10281" s="73" t="s">
        <v>37114</v>
      </c>
      <c r="C10281" s="74" t="s">
        <v>13109</v>
      </c>
      <c r="D10281" s="122">
        <v>480.22</v>
      </c>
    </row>
    <row r="10282" spans="1:4">
      <c r="A10282" s="72" t="s">
        <v>37115</v>
      </c>
      <c r="B10282" s="73" t="s">
        <v>37116</v>
      </c>
      <c r="C10282" s="74" t="s">
        <v>13109</v>
      </c>
      <c r="D10282" s="122">
        <v>592.24</v>
      </c>
    </row>
    <row r="10283" spans="1:4">
      <c r="A10283" s="72" t="s">
        <v>37117</v>
      </c>
      <c r="B10283" s="73" t="s">
        <v>37118</v>
      </c>
      <c r="C10283" s="74" t="s">
        <v>13109</v>
      </c>
      <c r="D10283" s="122">
        <v>742.52</v>
      </c>
    </row>
    <row r="10284" spans="1:4">
      <c r="A10284" s="72" t="s">
        <v>37119</v>
      </c>
      <c r="B10284" s="73" t="s">
        <v>37120</v>
      </c>
      <c r="C10284" s="74" t="s">
        <v>13109</v>
      </c>
      <c r="D10284" s="122">
        <v>866.75</v>
      </c>
    </row>
    <row r="10285" spans="1:4">
      <c r="A10285" s="72" t="s">
        <v>37121</v>
      </c>
      <c r="B10285" s="73" t="s">
        <v>37122</v>
      </c>
      <c r="C10285" s="74" t="s">
        <v>13109</v>
      </c>
      <c r="D10285" s="122">
        <v>1042.32</v>
      </c>
    </row>
    <row r="10286" spans="1:4">
      <c r="A10286" s="72" t="s">
        <v>37123</v>
      </c>
      <c r="B10286" s="73" t="s">
        <v>37124</v>
      </c>
      <c r="C10286" s="74" t="s">
        <v>13109</v>
      </c>
      <c r="D10286" s="122">
        <v>1209.6099999999999</v>
      </c>
    </row>
    <row r="10287" spans="1:4">
      <c r="A10287" s="72" t="s">
        <v>37125</v>
      </c>
      <c r="B10287" s="73" t="s">
        <v>37126</v>
      </c>
      <c r="C10287" s="74" t="s">
        <v>13109</v>
      </c>
      <c r="D10287" s="122">
        <v>1533.56</v>
      </c>
    </row>
    <row r="10288" spans="1:4">
      <c r="A10288" s="72" t="s">
        <v>37127</v>
      </c>
      <c r="B10288" s="73" t="s">
        <v>37128</v>
      </c>
      <c r="C10288" s="74" t="s">
        <v>13109</v>
      </c>
      <c r="D10288" s="122">
        <v>1957.63</v>
      </c>
    </row>
    <row r="10289" spans="1:4">
      <c r="A10289" s="72" t="s">
        <v>37129</v>
      </c>
      <c r="B10289" s="73" t="s">
        <v>37130</v>
      </c>
      <c r="C10289" s="74" t="s">
        <v>13109</v>
      </c>
      <c r="D10289" s="122">
        <v>178.05</v>
      </c>
    </row>
    <row r="10290" spans="1:4">
      <c r="A10290" s="72" t="s">
        <v>37131</v>
      </c>
      <c r="B10290" s="73" t="s">
        <v>37132</v>
      </c>
      <c r="C10290" s="74" t="s">
        <v>13109</v>
      </c>
      <c r="D10290" s="122">
        <v>187.5</v>
      </c>
    </row>
    <row r="10291" spans="1:4">
      <c r="A10291" s="72" t="s">
        <v>37133</v>
      </c>
      <c r="B10291" s="73" t="s">
        <v>37134</v>
      </c>
      <c r="C10291" s="74" t="s">
        <v>13109</v>
      </c>
      <c r="D10291" s="122">
        <v>197.42</v>
      </c>
    </row>
    <row r="10292" spans="1:4">
      <c r="A10292" s="72" t="s">
        <v>37135</v>
      </c>
      <c r="B10292" s="73" t="s">
        <v>37136</v>
      </c>
      <c r="C10292" s="74" t="s">
        <v>13109</v>
      </c>
      <c r="D10292" s="122">
        <v>253.29</v>
      </c>
    </row>
    <row r="10293" spans="1:4">
      <c r="A10293" s="72" t="s">
        <v>37137</v>
      </c>
      <c r="B10293" s="73" t="s">
        <v>37138</v>
      </c>
      <c r="C10293" s="74" t="s">
        <v>13109</v>
      </c>
      <c r="D10293" s="122">
        <v>309.26</v>
      </c>
    </row>
    <row r="10294" spans="1:4">
      <c r="A10294" s="72" t="s">
        <v>37139</v>
      </c>
      <c r="B10294" s="73" t="s">
        <v>37140</v>
      </c>
      <c r="C10294" s="74" t="s">
        <v>13109</v>
      </c>
      <c r="D10294" s="122">
        <v>421.14</v>
      </c>
    </row>
    <row r="10295" spans="1:4">
      <c r="A10295" s="72" t="s">
        <v>37141</v>
      </c>
      <c r="B10295" s="73" t="s">
        <v>37142</v>
      </c>
      <c r="C10295" s="74" t="s">
        <v>13109</v>
      </c>
      <c r="D10295" s="122">
        <v>539.59</v>
      </c>
    </row>
    <row r="10296" spans="1:4">
      <c r="A10296" s="72" t="s">
        <v>37143</v>
      </c>
      <c r="B10296" s="73" t="s">
        <v>37144</v>
      </c>
      <c r="C10296" s="74" t="s">
        <v>13109</v>
      </c>
      <c r="D10296" s="122">
        <v>658.04</v>
      </c>
    </row>
    <row r="10297" spans="1:4">
      <c r="A10297" s="72" t="s">
        <v>37145</v>
      </c>
      <c r="B10297" s="73" t="s">
        <v>37146</v>
      </c>
      <c r="C10297" s="74" t="s">
        <v>13109</v>
      </c>
      <c r="D10297" s="122">
        <v>815.95</v>
      </c>
    </row>
    <row r="10298" spans="1:4">
      <c r="A10298" s="72" t="s">
        <v>37147</v>
      </c>
      <c r="B10298" s="73" t="s">
        <v>37148</v>
      </c>
      <c r="C10298" s="74" t="s">
        <v>13109</v>
      </c>
      <c r="D10298" s="122">
        <v>973.9</v>
      </c>
    </row>
    <row r="10299" spans="1:4">
      <c r="A10299" s="72" t="s">
        <v>37149</v>
      </c>
      <c r="B10299" s="73" t="s">
        <v>37150</v>
      </c>
      <c r="C10299" s="74" t="s">
        <v>13109</v>
      </c>
      <c r="D10299" s="122">
        <v>1158.1400000000001</v>
      </c>
    </row>
    <row r="10300" spans="1:4">
      <c r="A10300" s="72" t="s">
        <v>37151</v>
      </c>
      <c r="B10300" s="73" t="s">
        <v>37152</v>
      </c>
      <c r="C10300" s="74" t="s">
        <v>13109</v>
      </c>
      <c r="D10300" s="122">
        <v>1329.23</v>
      </c>
    </row>
    <row r="10301" spans="1:4">
      <c r="A10301" s="72" t="s">
        <v>37153</v>
      </c>
      <c r="B10301" s="73" t="s">
        <v>37154</v>
      </c>
      <c r="C10301" s="74" t="s">
        <v>13109</v>
      </c>
      <c r="D10301" s="122">
        <v>1723.12</v>
      </c>
    </row>
    <row r="10302" spans="1:4">
      <c r="A10302" s="72" t="s">
        <v>37155</v>
      </c>
      <c r="B10302" s="73" t="s">
        <v>37156</v>
      </c>
      <c r="C10302" s="74" t="s">
        <v>13109</v>
      </c>
      <c r="D10302" s="122">
        <v>2175.16</v>
      </c>
    </row>
    <row r="10303" spans="1:4">
      <c r="A10303" s="118" t="s">
        <v>76431</v>
      </c>
      <c r="B10303" s="119" t="s">
        <v>76432</v>
      </c>
      <c r="C10303" s="120"/>
      <c r="D10303" s="121"/>
    </row>
    <row r="10304" spans="1:4">
      <c r="A10304" s="72" t="s">
        <v>37157</v>
      </c>
      <c r="B10304" s="73" t="s">
        <v>37158</v>
      </c>
      <c r="C10304" s="74" t="s">
        <v>13109</v>
      </c>
      <c r="D10304" s="122">
        <v>178.05</v>
      </c>
    </row>
    <row r="10305" spans="1:4">
      <c r="A10305" s="72" t="s">
        <v>37159</v>
      </c>
      <c r="B10305" s="73" t="s">
        <v>37160</v>
      </c>
      <c r="C10305" s="74" t="s">
        <v>13109</v>
      </c>
      <c r="D10305" s="122">
        <v>187.5</v>
      </c>
    </row>
    <row r="10306" spans="1:4">
      <c r="A10306" s="72" t="s">
        <v>37161</v>
      </c>
      <c r="B10306" s="73" t="s">
        <v>37162</v>
      </c>
      <c r="C10306" s="74" t="s">
        <v>13109</v>
      </c>
      <c r="D10306" s="122">
        <v>197.42</v>
      </c>
    </row>
    <row r="10307" spans="1:4">
      <c r="A10307" s="72" t="s">
        <v>37163</v>
      </c>
      <c r="B10307" s="73" t="s">
        <v>37164</v>
      </c>
      <c r="C10307" s="74" t="s">
        <v>13109</v>
      </c>
      <c r="D10307" s="122">
        <v>253.29</v>
      </c>
    </row>
    <row r="10308" spans="1:4">
      <c r="A10308" s="72" t="s">
        <v>37165</v>
      </c>
      <c r="B10308" s="73" t="s">
        <v>37166</v>
      </c>
      <c r="C10308" s="74" t="s">
        <v>13109</v>
      </c>
      <c r="D10308" s="122">
        <v>309.26</v>
      </c>
    </row>
    <row r="10309" spans="1:4">
      <c r="A10309" s="72" t="s">
        <v>37167</v>
      </c>
      <c r="B10309" s="73" t="s">
        <v>37168</v>
      </c>
      <c r="C10309" s="74" t="s">
        <v>13109</v>
      </c>
      <c r="D10309" s="122">
        <v>421.14</v>
      </c>
    </row>
    <row r="10310" spans="1:4">
      <c r="A10310" s="72" t="s">
        <v>37169</v>
      </c>
      <c r="B10310" s="73" t="s">
        <v>37170</v>
      </c>
      <c r="C10310" s="74" t="s">
        <v>13109</v>
      </c>
      <c r="D10310" s="122">
        <v>539.59</v>
      </c>
    </row>
    <row r="10311" spans="1:4">
      <c r="A10311" s="72" t="s">
        <v>37171</v>
      </c>
      <c r="B10311" s="73" t="s">
        <v>37172</v>
      </c>
      <c r="C10311" s="74" t="s">
        <v>13109</v>
      </c>
      <c r="D10311" s="122">
        <v>658.04</v>
      </c>
    </row>
    <row r="10312" spans="1:4">
      <c r="A10312" s="72" t="s">
        <v>37173</v>
      </c>
      <c r="B10312" s="73" t="s">
        <v>37174</v>
      </c>
      <c r="C10312" s="74" t="s">
        <v>13109</v>
      </c>
      <c r="D10312" s="122">
        <v>815.95</v>
      </c>
    </row>
    <row r="10313" spans="1:4">
      <c r="A10313" s="72" t="s">
        <v>37175</v>
      </c>
      <c r="B10313" s="73" t="s">
        <v>37176</v>
      </c>
      <c r="C10313" s="74" t="s">
        <v>13109</v>
      </c>
      <c r="D10313" s="122">
        <v>973.9</v>
      </c>
    </row>
    <row r="10314" spans="1:4">
      <c r="A10314" s="72" t="s">
        <v>37177</v>
      </c>
      <c r="B10314" s="73" t="s">
        <v>37178</v>
      </c>
      <c r="C10314" s="74" t="s">
        <v>13109</v>
      </c>
      <c r="D10314" s="122">
        <v>1158.1400000000001</v>
      </c>
    </row>
    <row r="10315" spans="1:4">
      <c r="A10315" s="72" t="s">
        <v>37179</v>
      </c>
      <c r="B10315" s="73" t="s">
        <v>37180</v>
      </c>
      <c r="C10315" s="74" t="s">
        <v>13109</v>
      </c>
      <c r="D10315" s="122">
        <v>1329.23</v>
      </c>
    </row>
    <row r="10316" spans="1:4">
      <c r="A10316" s="72" t="s">
        <v>37181</v>
      </c>
      <c r="B10316" s="73" t="s">
        <v>37182</v>
      </c>
      <c r="C10316" s="74" t="s">
        <v>13109</v>
      </c>
      <c r="D10316" s="122">
        <v>1723.12</v>
      </c>
    </row>
    <row r="10317" spans="1:4">
      <c r="A10317" s="72" t="s">
        <v>37183</v>
      </c>
      <c r="B10317" s="73" t="s">
        <v>37184</v>
      </c>
      <c r="C10317" s="74" t="s">
        <v>13109</v>
      </c>
      <c r="D10317" s="122">
        <v>2175.16</v>
      </c>
    </row>
    <row r="10318" spans="1:4">
      <c r="A10318" s="72" t="s">
        <v>37185</v>
      </c>
      <c r="B10318" s="73" t="s">
        <v>37186</v>
      </c>
      <c r="C10318" s="74" t="s">
        <v>13109</v>
      </c>
      <c r="D10318" s="122">
        <v>178.05</v>
      </c>
    </row>
    <row r="10319" spans="1:4">
      <c r="A10319" s="72" t="s">
        <v>37187</v>
      </c>
      <c r="B10319" s="73" t="s">
        <v>37188</v>
      </c>
      <c r="C10319" s="74" t="s">
        <v>13109</v>
      </c>
      <c r="D10319" s="122">
        <v>187.5</v>
      </c>
    </row>
    <row r="10320" spans="1:4">
      <c r="A10320" s="72" t="s">
        <v>37189</v>
      </c>
      <c r="B10320" s="73" t="s">
        <v>37190</v>
      </c>
      <c r="C10320" s="74" t="s">
        <v>13109</v>
      </c>
      <c r="D10320" s="122">
        <v>197.42</v>
      </c>
    </row>
    <row r="10321" spans="1:4">
      <c r="A10321" s="72" t="s">
        <v>37191</v>
      </c>
      <c r="B10321" s="73" t="s">
        <v>37192</v>
      </c>
      <c r="C10321" s="74" t="s">
        <v>13109</v>
      </c>
      <c r="D10321" s="122">
        <v>253.29</v>
      </c>
    </row>
    <row r="10322" spans="1:4">
      <c r="A10322" s="72" t="s">
        <v>37193</v>
      </c>
      <c r="B10322" s="73" t="s">
        <v>37194</v>
      </c>
      <c r="C10322" s="74" t="s">
        <v>13109</v>
      </c>
      <c r="D10322" s="122">
        <v>309.26</v>
      </c>
    </row>
    <row r="10323" spans="1:4">
      <c r="A10323" s="72" t="s">
        <v>37195</v>
      </c>
      <c r="B10323" s="73" t="s">
        <v>37196</v>
      </c>
      <c r="C10323" s="74" t="s">
        <v>13109</v>
      </c>
      <c r="D10323" s="122">
        <v>421.14</v>
      </c>
    </row>
    <row r="10324" spans="1:4">
      <c r="A10324" s="72" t="s">
        <v>37197</v>
      </c>
      <c r="B10324" s="73" t="s">
        <v>37198</v>
      </c>
      <c r="C10324" s="74" t="s">
        <v>13109</v>
      </c>
      <c r="D10324" s="122">
        <v>539.59</v>
      </c>
    </row>
    <row r="10325" spans="1:4">
      <c r="A10325" s="72" t="s">
        <v>37199</v>
      </c>
      <c r="B10325" s="73" t="s">
        <v>37200</v>
      </c>
      <c r="C10325" s="74" t="s">
        <v>13109</v>
      </c>
      <c r="D10325" s="122">
        <v>658.04</v>
      </c>
    </row>
    <row r="10326" spans="1:4">
      <c r="A10326" s="72" t="s">
        <v>37201</v>
      </c>
      <c r="B10326" s="73" t="s">
        <v>37202</v>
      </c>
      <c r="C10326" s="74" t="s">
        <v>13109</v>
      </c>
      <c r="D10326" s="122">
        <v>815.95</v>
      </c>
    </row>
    <row r="10327" spans="1:4">
      <c r="A10327" s="72" t="s">
        <v>37203</v>
      </c>
      <c r="B10327" s="73" t="s">
        <v>37204</v>
      </c>
      <c r="C10327" s="74" t="s">
        <v>13109</v>
      </c>
      <c r="D10327" s="122">
        <v>973.9</v>
      </c>
    </row>
    <row r="10328" spans="1:4">
      <c r="A10328" s="72" t="s">
        <v>37205</v>
      </c>
      <c r="B10328" s="73" t="s">
        <v>37206</v>
      </c>
      <c r="C10328" s="74" t="s">
        <v>13109</v>
      </c>
      <c r="D10328" s="122">
        <v>1158.1400000000001</v>
      </c>
    </row>
    <row r="10329" spans="1:4">
      <c r="A10329" s="72" t="s">
        <v>37207</v>
      </c>
      <c r="B10329" s="73" t="s">
        <v>37208</v>
      </c>
      <c r="C10329" s="74" t="s">
        <v>13109</v>
      </c>
      <c r="D10329" s="122">
        <v>1329.23</v>
      </c>
    </row>
    <row r="10330" spans="1:4">
      <c r="A10330" s="72" t="s">
        <v>37209</v>
      </c>
      <c r="B10330" s="73" t="s">
        <v>37210</v>
      </c>
      <c r="C10330" s="74" t="s">
        <v>13109</v>
      </c>
      <c r="D10330" s="122">
        <v>1723.12</v>
      </c>
    </row>
    <row r="10331" spans="1:4">
      <c r="A10331" s="72" t="s">
        <v>37211</v>
      </c>
      <c r="B10331" s="73" t="s">
        <v>37212</v>
      </c>
      <c r="C10331" s="74" t="s">
        <v>13109</v>
      </c>
      <c r="D10331" s="122">
        <v>2175.16</v>
      </c>
    </row>
    <row r="10332" spans="1:4">
      <c r="A10332" s="118" t="s">
        <v>76433</v>
      </c>
      <c r="B10332" s="119" t="s">
        <v>76434</v>
      </c>
      <c r="C10332" s="120"/>
      <c r="D10332" s="121"/>
    </row>
    <row r="10333" spans="1:4">
      <c r="A10333" s="72" t="s">
        <v>37213</v>
      </c>
      <c r="B10333" s="73" t="s">
        <v>37214</v>
      </c>
      <c r="C10333" s="74" t="s">
        <v>13109</v>
      </c>
      <c r="D10333" s="122">
        <v>178.05</v>
      </c>
    </row>
    <row r="10334" spans="1:4">
      <c r="A10334" s="72" t="s">
        <v>37215</v>
      </c>
      <c r="B10334" s="73" t="s">
        <v>37216</v>
      </c>
      <c r="C10334" s="74" t="s">
        <v>13109</v>
      </c>
      <c r="D10334" s="122">
        <v>187.5</v>
      </c>
    </row>
    <row r="10335" spans="1:4">
      <c r="A10335" s="72" t="s">
        <v>37217</v>
      </c>
      <c r="B10335" s="73" t="s">
        <v>37218</v>
      </c>
      <c r="C10335" s="74" t="s">
        <v>13109</v>
      </c>
      <c r="D10335" s="122">
        <v>197.42</v>
      </c>
    </row>
    <row r="10336" spans="1:4">
      <c r="A10336" s="72" t="s">
        <v>37219</v>
      </c>
      <c r="B10336" s="73" t="s">
        <v>37220</v>
      </c>
      <c r="C10336" s="74" t="s">
        <v>13109</v>
      </c>
      <c r="D10336" s="122">
        <v>253.29</v>
      </c>
    </row>
    <row r="10337" spans="1:4">
      <c r="A10337" s="72" t="s">
        <v>37221</v>
      </c>
      <c r="B10337" s="73" t="s">
        <v>37222</v>
      </c>
      <c r="C10337" s="74" t="s">
        <v>13109</v>
      </c>
      <c r="D10337" s="122">
        <v>309.26</v>
      </c>
    </row>
    <row r="10338" spans="1:4">
      <c r="A10338" s="72" t="s">
        <v>37223</v>
      </c>
      <c r="B10338" s="73" t="s">
        <v>37224</v>
      </c>
      <c r="C10338" s="74" t="s">
        <v>13109</v>
      </c>
      <c r="D10338" s="122">
        <v>421.14</v>
      </c>
    </row>
    <row r="10339" spans="1:4">
      <c r="A10339" s="72" t="s">
        <v>37225</v>
      </c>
      <c r="B10339" s="73" t="s">
        <v>37226</v>
      </c>
      <c r="C10339" s="74" t="s">
        <v>13109</v>
      </c>
      <c r="D10339" s="122">
        <v>539.59</v>
      </c>
    </row>
    <row r="10340" spans="1:4">
      <c r="A10340" s="72" t="s">
        <v>37227</v>
      </c>
      <c r="B10340" s="73" t="s">
        <v>37228</v>
      </c>
      <c r="C10340" s="74" t="s">
        <v>13109</v>
      </c>
      <c r="D10340" s="122">
        <v>658.04</v>
      </c>
    </row>
    <row r="10341" spans="1:4">
      <c r="A10341" s="72" t="s">
        <v>37229</v>
      </c>
      <c r="B10341" s="73" t="s">
        <v>37230</v>
      </c>
      <c r="C10341" s="74" t="s">
        <v>13109</v>
      </c>
      <c r="D10341" s="122">
        <v>815.95</v>
      </c>
    </row>
    <row r="10342" spans="1:4">
      <c r="A10342" s="72" t="s">
        <v>37231</v>
      </c>
      <c r="B10342" s="73" t="s">
        <v>37232</v>
      </c>
      <c r="C10342" s="74" t="s">
        <v>13109</v>
      </c>
      <c r="D10342" s="122">
        <v>973.9</v>
      </c>
    </row>
    <row r="10343" spans="1:4">
      <c r="A10343" s="72" t="s">
        <v>37233</v>
      </c>
      <c r="B10343" s="73" t="s">
        <v>37234</v>
      </c>
      <c r="C10343" s="74" t="s">
        <v>13109</v>
      </c>
      <c r="D10343" s="122">
        <v>1158.1400000000001</v>
      </c>
    </row>
    <row r="10344" spans="1:4">
      <c r="A10344" s="72" t="s">
        <v>37235</v>
      </c>
      <c r="B10344" s="73" t="s">
        <v>37236</v>
      </c>
      <c r="C10344" s="74" t="s">
        <v>13109</v>
      </c>
      <c r="D10344" s="122">
        <v>1329.23</v>
      </c>
    </row>
    <row r="10345" spans="1:4">
      <c r="A10345" s="72" t="s">
        <v>37237</v>
      </c>
      <c r="B10345" s="73" t="s">
        <v>37238</v>
      </c>
      <c r="C10345" s="74" t="s">
        <v>13109</v>
      </c>
      <c r="D10345" s="122">
        <v>1723.12</v>
      </c>
    </row>
    <row r="10346" spans="1:4">
      <c r="A10346" s="72" t="s">
        <v>37239</v>
      </c>
      <c r="B10346" s="73" t="s">
        <v>37240</v>
      </c>
      <c r="C10346" s="74" t="s">
        <v>13109</v>
      </c>
      <c r="D10346" s="122">
        <v>2175.16</v>
      </c>
    </row>
    <row r="10347" spans="1:4">
      <c r="A10347" s="72" t="s">
        <v>37241</v>
      </c>
      <c r="B10347" s="73" t="s">
        <v>37242</v>
      </c>
      <c r="C10347" s="74" t="s">
        <v>13109</v>
      </c>
      <c r="D10347" s="122">
        <v>178.05</v>
      </c>
    </row>
    <row r="10348" spans="1:4">
      <c r="A10348" s="72" t="s">
        <v>37243</v>
      </c>
      <c r="B10348" s="73" t="s">
        <v>37244</v>
      </c>
      <c r="C10348" s="74" t="s">
        <v>13109</v>
      </c>
      <c r="D10348" s="122">
        <v>187.5</v>
      </c>
    </row>
    <row r="10349" spans="1:4">
      <c r="A10349" s="72" t="s">
        <v>37245</v>
      </c>
      <c r="B10349" s="73" t="s">
        <v>37246</v>
      </c>
      <c r="C10349" s="74" t="s">
        <v>13109</v>
      </c>
      <c r="D10349" s="122">
        <v>197.42</v>
      </c>
    </row>
    <row r="10350" spans="1:4">
      <c r="A10350" s="72" t="s">
        <v>37247</v>
      </c>
      <c r="B10350" s="73" t="s">
        <v>37248</v>
      </c>
      <c r="C10350" s="74" t="s">
        <v>13109</v>
      </c>
      <c r="D10350" s="122">
        <v>253.29</v>
      </c>
    </row>
    <row r="10351" spans="1:4">
      <c r="A10351" s="72" t="s">
        <v>37249</v>
      </c>
      <c r="B10351" s="73" t="s">
        <v>37250</v>
      </c>
      <c r="C10351" s="74" t="s">
        <v>13109</v>
      </c>
      <c r="D10351" s="122">
        <v>309.26</v>
      </c>
    </row>
    <row r="10352" spans="1:4">
      <c r="A10352" s="72" t="s">
        <v>37251</v>
      </c>
      <c r="B10352" s="73" t="s">
        <v>37252</v>
      </c>
      <c r="C10352" s="74" t="s">
        <v>13109</v>
      </c>
      <c r="D10352" s="122">
        <v>421.14</v>
      </c>
    </row>
    <row r="10353" spans="1:4">
      <c r="A10353" s="72" t="s">
        <v>37253</v>
      </c>
      <c r="B10353" s="73" t="s">
        <v>37254</v>
      </c>
      <c r="C10353" s="74" t="s">
        <v>13109</v>
      </c>
      <c r="D10353" s="122">
        <v>539.59</v>
      </c>
    </row>
    <row r="10354" spans="1:4">
      <c r="A10354" s="72" t="s">
        <v>37255</v>
      </c>
      <c r="B10354" s="73" t="s">
        <v>37256</v>
      </c>
      <c r="C10354" s="74" t="s">
        <v>13109</v>
      </c>
      <c r="D10354" s="122">
        <v>658.04</v>
      </c>
    </row>
    <row r="10355" spans="1:4">
      <c r="A10355" s="72" t="s">
        <v>37257</v>
      </c>
      <c r="B10355" s="73" t="s">
        <v>37258</v>
      </c>
      <c r="C10355" s="74" t="s">
        <v>13109</v>
      </c>
      <c r="D10355" s="122">
        <v>815.95</v>
      </c>
    </row>
    <row r="10356" spans="1:4">
      <c r="A10356" s="72" t="s">
        <v>37259</v>
      </c>
      <c r="B10356" s="73" t="s">
        <v>37260</v>
      </c>
      <c r="C10356" s="74" t="s">
        <v>13109</v>
      </c>
      <c r="D10356" s="122">
        <v>973.9</v>
      </c>
    </row>
    <row r="10357" spans="1:4">
      <c r="A10357" s="72" t="s">
        <v>37261</v>
      </c>
      <c r="B10357" s="73" t="s">
        <v>37262</v>
      </c>
      <c r="C10357" s="74" t="s">
        <v>13109</v>
      </c>
      <c r="D10357" s="122">
        <v>1158.1400000000001</v>
      </c>
    </row>
    <row r="10358" spans="1:4">
      <c r="A10358" s="72" t="s">
        <v>37263</v>
      </c>
      <c r="B10358" s="73" t="s">
        <v>37264</v>
      </c>
      <c r="C10358" s="74" t="s">
        <v>13109</v>
      </c>
      <c r="D10358" s="122">
        <v>1329.23</v>
      </c>
    </row>
    <row r="10359" spans="1:4">
      <c r="A10359" s="72" t="s">
        <v>37265</v>
      </c>
      <c r="B10359" s="73" t="s">
        <v>37266</v>
      </c>
      <c r="C10359" s="74" t="s">
        <v>13109</v>
      </c>
      <c r="D10359" s="122">
        <v>1723.12</v>
      </c>
    </row>
    <row r="10360" spans="1:4">
      <c r="A10360" s="72" t="s">
        <v>37267</v>
      </c>
      <c r="B10360" s="73" t="s">
        <v>37268</v>
      </c>
      <c r="C10360" s="74" t="s">
        <v>13109</v>
      </c>
      <c r="D10360" s="122">
        <v>2175.16</v>
      </c>
    </row>
    <row r="10361" spans="1:4">
      <c r="A10361" s="118" t="s">
        <v>76435</v>
      </c>
      <c r="B10361" s="119" t="s">
        <v>76436</v>
      </c>
      <c r="C10361" s="120"/>
      <c r="D10361" s="121"/>
    </row>
    <row r="10362" spans="1:4">
      <c r="A10362" s="72" t="s">
        <v>37269</v>
      </c>
      <c r="B10362" s="73" t="s">
        <v>37270</v>
      </c>
      <c r="C10362" s="74" t="s">
        <v>13109</v>
      </c>
      <c r="D10362" s="122">
        <v>135.79</v>
      </c>
    </row>
    <row r="10363" spans="1:4">
      <c r="A10363" s="72" t="s">
        <v>37271</v>
      </c>
      <c r="B10363" s="73" t="s">
        <v>37272</v>
      </c>
      <c r="C10363" s="74" t="s">
        <v>13109</v>
      </c>
      <c r="D10363" s="122">
        <v>144.62</v>
      </c>
    </row>
    <row r="10364" spans="1:4">
      <c r="A10364" s="72" t="s">
        <v>37273</v>
      </c>
      <c r="B10364" s="73" t="s">
        <v>37274</v>
      </c>
      <c r="C10364" s="74" t="s">
        <v>13109</v>
      </c>
      <c r="D10364" s="122">
        <v>153.96</v>
      </c>
    </row>
    <row r="10365" spans="1:4">
      <c r="A10365" s="72" t="s">
        <v>37275</v>
      </c>
      <c r="B10365" s="73" t="s">
        <v>37276</v>
      </c>
      <c r="C10365" s="74" t="s">
        <v>13109</v>
      </c>
      <c r="D10365" s="122">
        <v>193.21</v>
      </c>
    </row>
    <row r="10366" spans="1:4">
      <c r="A10366" s="72" t="s">
        <v>37277</v>
      </c>
      <c r="B10366" s="73" t="s">
        <v>37278</v>
      </c>
      <c r="C10366" s="74" t="s">
        <v>13109</v>
      </c>
      <c r="D10366" s="122">
        <v>238.54</v>
      </c>
    </row>
    <row r="10367" spans="1:4">
      <c r="A10367" s="72" t="s">
        <v>37279</v>
      </c>
      <c r="B10367" s="73" t="s">
        <v>37280</v>
      </c>
      <c r="C10367" s="74" t="s">
        <v>13109</v>
      </c>
      <c r="D10367" s="122">
        <v>329.17</v>
      </c>
    </row>
    <row r="10368" spans="1:4">
      <c r="A10368" s="72" t="s">
        <v>37281</v>
      </c>
      <c r="B10368" s="73" t="s">
        <v>37282</v>
      </c>
      <c r="C10368" s="74" t="s">
        <v>13109</v>
      </c>
      <c r="D10368" s="122">
        <v>411.6</v>
      </c>
    </row>
    <row r="10369" spans="1:4">
      <c r="A10369" s="72" t="s">
        <v>37283</v>
      </c>
      <c r="B10369" s="73" t="s">
        <v>37284</v>
      </c>
      <c r="C10369" s="74" t="s">
        <v>13109</v>
      </c>
      <c r="D10369" s="122">
        <v>507.65</v>
      </c>
    </row>
    <row r="10370" spans="1:4">
      <c r="A10370" s="72" t="s">
        <v>37285</v>
      </c>
      <c r="B10370" s="73" t="s">
        <v>37286</v>
      </c>
      <c r="C10370" s="74" t="s">
        <v>13109</v>
      </c>
      <c r="D10370" s="122">
        <v>636.41999999999996</v>
      </c>
    </row>
    <row r="10371" spans="1:4">
      <c r="A10371" s="72" t="s">
        <v>37287</v>
      </c>
      <c r="B10371" s="73" t="s">
        <v>37288</v>
      </c>
      <c r="C10371" s="74" t="s">
        <v>13109</v>
      </c>
      <c r="D10371" s="122">
        <v>742.94</v>
      </c>
    </row>
    <row r="10372" spans="1:4">
      <c r="A10372" s="72" t="s">
        <v>37289</v>
      </c>
      <c r="B10372" s="73" t="s">
        <v>37290</v>
      </c>
      <c r="C10372" s="74" t="s">
        <v>13109</v>
      </c>
      <c r="D10372" s="122">
        <v>893.42</v>
      </c>
    </row>
    <row r="10373" spans="1:4">
      <c r="A10373" s="72" t="s">
        <v>37291</v>
      </c>
      <c r="B10373" s="73" t="s">
        <v>37292</v>
      </c>
      <c r="C10373" s="74" t="s">
        <v>13109</v>
      </c>
      <c r="D10373" s="122">
        <v>1036.79</v>
      </c>
    </row>
    <row r="10374" spans="1:4">
      <c r="A10374" s="72" t="s">
        <v>37293</v>
      </c>
      <c r="B10374" s="73" t="s">
        <v>37294</v>
      </c>
      <c r="C10374" s="74" t="s">
        <v>13109</v>
      </c>
      <c r="D10374" s="122">
        <v>1315.19</v>
      </c>
    </row>
    <row r="10375" spans="1:4">
      <c r="A10375" s="72" t="s">
        <v>37295</v>
      </c>
      <c r="B10375" s="73" t="s">
        <v>37296</v>
      </c>
      <c r="C10375" s="74" t="s">
        <v>13109</v>
      </c>
      <c r="D10375" s="122">
        <v>1677.97</v>
      </c>
    </row>
    <row r="10376" spans="1:4">
      <c r="A10376" s="72" t="s">
        <v>37297</v>
      </c>
      <c r="B10376" s="73" t="s">
        <v>37298</v>
      </c>
      <c r="C10376" s="74" t="s">
        <v>13109</v>
      </c>
      <c r="D10376" s="122">
        <v>135.79</v>
      </c>
    </row>
    <row r="10377" spans="1:4">
      <c r="A10377" s="72" t="s">
        <v>37299</v>
      </c>
      <c r="B10377" s="73" t="s">
        <v>37300</v>
      </c>
      <c r="C10377" s="74" t="s">
        <v>13109</v>
      </c>
      <c r="D10377" s="122">
        <v>144.62</v>
      </c>
    </row>
    <row r="10378" spans="1:4">
      <c r="A10378" s="72" t="s">
        <v>37301</v>
      </c>
      <c r="B10378" s="73" t="s">
        <v>37302</v>
      </c>
      <c r="C10378" s="74" t="s">
        <v>13109</v>
      </c>
      <c r="D10378" s="122">
        <v>153.96</v>
      </c>
    </row>
    <row r="10379" spans="1:4">
      <c r="A10379" s="72" t="s">
        <v>37303</v>
      </c>
      <c r="B10379" s="73" t="s">
        <v>37304</v>
      </c>
      <c r="C10379" s="74" t="s">
        <v>13109</v>
      </c>
      <c r="D10379" s="122">
        <v>193.21</v>
      </c>
    </row>
    <row r="10380" spans="1:4">
      <c r="A10380" s="72" t="s">
        <v>37305</v>
      </c>
      <c r="B10380" s="73" t="s">
        <v>37306</v>
      </c>
      <c r="C10380" s="74" t="s">
        <v>13109</v>
      </c>
      <c r="D10380" s="122">
        <v>238.54</v>
      </c>
    </row>
    <row r="10381" spans="1:4">
      <c r="A10381" s="72" t="s">
        <v>37307</v>
      </c>
      <c r="B10381" s="73" t="s">
        <v>37308</v>
      </c>
      <c r="C10381" s="74" t="s">
        <v>13109</v>
      </c>
      <c r="D10381" s="122">
        <v>329.17</v>
      </c>
    </row>
    <row r="10382" spans="1:4">
      <c r="A10382" s="72" t="s">
        <v>37309</v>
      </c>
      <c r="B10382" s="73" t="s">
        <v>37310</v>
      </c>
      <c r="C10382" s="74" t="s">
        <v>13109</v>
      </c>
      <c r="D10382" s="122">
        <v>411.6</v>
      </c>
    </row>
    <row r="10383" spans="1:4">
      <c r="A10383" s="72" t="s">
        <v>37311</v>
      </c>
      <c r="B10383" s="73" t="s">
        <v>37312</v>
      </c>
      <c r="C10383" s="74" t="s">
        <v>13109</v>
      </c>
      <c r="D10383" s="122">
        <v>507.65</v>
      </c>
    </row>
    <row r="10384" spans="1:4">
      <c r="A10384" s="72" t="s">
        <v>37313</v>
      </c>
      <c r="B10384" s="73" t="s">
        <v>37314</v>
      </c>
      <c r="C10384" s="74" t="s">
        <v>13109</v>
      </c>
      <c r="D10384" s="122">
        <v>636.41999999999996</v>
      </c>
    </row>
    <row r="10385" spans="1:4">
      <c r="A10385" s="72" t="s">
        <v>37315</v>
      </c>
      <c r="B10385" s="73" t="s">
        <v>37316</v>
      </c>
      <c r="C10385" s="74" t="s">
        <v>13109</v>
      </c>
      <c r="D10385" s="122">
        <v>742.94</v>
      </c>
    </row>
    <row r="10386" spans="1:4">
      <c r="A10386" s="72" t="s">
        <v>37317</v>
      </c>
      <c r="B10386" s="73" t="s">
        <v>37318</v>
      </c>
      <c r="C10386" s="74" t="s">
        <v>13109</v>
      </c>
      <c r="D10386" s="122">
        <v>893.42</v>
      </c>
    </row>
    <row r="10387" spans="1:4">
      <c r="A10387" s="72" t="s">
        <v>37319</v>
      </c>
      <c r="B10387" s="73" t="s">
        <v>37320</v>
      </c>
      <c r="C10387" s="74" t="s">
        <v>13109</v>
      </c>
      <c r="D10387" s="122">
        <v>1036.79</v>
      </c>
    </row>
    <row r="10388" spans="1:4">
      <c r="A10388" s="72" t="s">
        <v>37321</v>
      </c>
      <c r="B10388" s="73" t="s">
        <v>37322</v>
      </c>
      <c r="C10388" s="74" t="s">
        <v>13109</v>
      </c>
      <c r="D10388" s="122">
        <v>1315.19</v>
      </c>
    </row>
    <row r="10389" spans="1:4">
      <c r="A10389" s="72" t="s">
        <v>37323</v>
      </c>
      <c r="B10389" s="73" t="s">
        <v>37324</v>
      </c>
      <c r="C10389" s="74" t="s">
        <v>13109</v>
      </c>
      <c r="D10389" s="122">
        <v>1677.97</v>
      </c>
    </row>
    <row r="10390" spans="1:4">
      <c r="A10390" s="118" t="s">
        <v>76437</v>
      </c>
      <c r="B10390" s="119" t="s">
        <v>76438</v>
      </c>
      <c r="C10390" s="120"/>
      <c r="D10390" s="121"/>
    </row>
    <row r="10391" spans="1:4">
      <c r="A10391" s="72" t="s">
        <v>37325</v>
      </c>
      <c r="B10391" s="73" t="s">
        <v>37326</v>
      </c>
      <c r="C10391" s="74" t="s">
        <v>13109</v>
      </c>
      <c r="D10391" s="122">
        <v>135.79</v>
      </c>
    </row>
    <row r="10392" spans="1:4">
      <c r="A10392" s="72" t="s">
        <v>37327</v>
      </c>
      <c r="B10392" s="73" t="s">
        <v>37328</v>
      </c>
      <c r="C10392" s="74" t="s">
        <v>13109</v>
      </c>
      <c r="D10392" s="122">
        <v>144.62</v>
      </c>
    </row>
    <row r="10393" spans="1:4">
      <c r="A10393" s="72" t="s">
        <v>37329</v>
      </c>
      <c r="B10393" s="73" t="s">
        <v>37330</v>
      </c>
      <c r="C10393" s="74" t="s">
        <v>13109</v>
      </c>
      <c r="D10393" s="122">
        <v>153.96</v>
      </c>
    </row>
    <row r="10394" spans="1:4">
      <c r="A10394" s="72" t="s">
        <v>37331</v>
      </c>
      <c r="B10394" s="73" t="s">
        <v>37332</v>
      </c>
      <c r="C10394" s="74" t="s">
        <v>13109</v>
      </c>
      <c r="D10394" s="122">
        <v>193.21</v>
      </c>
    </row>
    <row r="10395" spans="1:4">
      <c r="A10395" s="72" t="s">
        <v>37333</v>
      </c>
      <c r="B10395" s="73" t="s">
        <v>37334</v>
      </c>
      <c r="C10395" s="74" t="s">
        <v>13109</v>
      </c>
      <c r="D10395" s="122">
        <v>238.54</v>
      </c>
    </row>
    <row r="10396" spans="1:4">
      <c r="A10396" s="72" t="s">
        <v>37335</v>
      </c>
      <c r="B10396" s="73" t="s">
        <v>37336</v>
      </c>
      <c r="C10396" s="74" t="s">
        <v>13109</v>
      </c>
      <c r="D10396" s="122">
        <v>329.17</v>
      </c>
    </row>
    <row r="10397" spans="1:4">
      <c r="A10397" s="72" t="s">
        <v>37337</v>
      </c>
      <c r="B10397" s="73" t="s">
        <v>37338</v>
      </c>
      <c r="C10397" s="74" t="s">
        <v>13109</v>
      </c>
      <c r="D10397" s="122">
        <v>411.6</v>
      </c>
    </row>
    <row r="10398" spans="1:4">
      <c r="A10398" s="72" t="s">
        <v>37339</v>
      </c>
      <c r="B10398" s="73" t="s">
        <v>37340</v>
      </c>
      <c r="C10398" s="74" t="s">
        <v>13109</v>
      </c>
      <c r="D10398" s="122">
        <v>507.65</v>
      </c>
    </row>
    <row r="10399" spans="1:4">
      <c r="A10399" s="72" t="s">
        <v>37341</v>
      </c>
      <c r="B10399" s="73" t="s">
        <v>37342</v>
      </c>
      <c r="C10399" s="74" t="s">
        <v>13109</v>
      </c>
      <c r="D10399" s="122">
        <v>636.41999999999996</v>
      </c>
    </row>
    <row r="10400" spans="1:4">
      <c r="A10400" s="72" t="s">
        <v>37343</v>
      </c>
      <c r="B10400" s="73" t="s">
        <v>37344</v>
      </c>
      <c r="C10400" s="74" t="s">
        <v>13109</v>
      </c>
      <c r="D10400" s="122">
        <v>742.94</v>
      </c>
    </row>
    <row r="10401" spans="1:4">
      <c r="A10401" s="72" t="s">
        <v>37345</v>
      </c>
      <c r="B10401" s="73" t="s">
        <v>37346</v>
      </c>
      <c r="C10401" s="74" t="s">
        <v>13109</v>
      </c>
      <c r="D10401" s="122">
        <v>893.42</v>
      </c>
    </row>
    <row r="10402" spans="1:4">
      <c r="A10402" s="72" t="s">
        <v>37347</v>
      </c>
      <c r="B10402" s="73" t="s">
        <v>37348</v>
      </c>
      <c r="C10402" s="74" t="s">
        <v>13109</v>
      </c>
      <c r="D10402" s="122">
        <v>1036.79</v>
      </c>
    </row>
    <row r="10403" spans="1:4">
      <c r="A10403" s="72" t="s">
        <v>37349</v>
      </c>
      <c r="B10403" s="73" t="s">
        <v>37350</v>
      </c>
      <c r="C10403" s="74" t="s">
        <v>13109</v>
      </c>
      <c r="D10403" s="122">
        <v>1315.19</v>
      </c>
    </row>
    <row r="10404" spans="1:4">
      <c r="A10404" s="72" t="s">
        <v>37351</v>
      </c>
      <c r="B10404" s="73" t="s">
        <v>37352</v>
      </c>
      <c r="C10404" s="74" t="s">
        <v>13109</v>
      </c>
      <c r="D10404" s="122">
        <v>1677.97</v>
      </c>
    </row>
    <row r="10405" spans="1:4">
      <c r="A10405" s="72" t="s">
        <v>37353</v>
      </c>
      <c r="B10405" s="73" t="s">
        <v>37354</v>
      </c>
      <c r="C10405" s="74" t="s">
        <v>13109</v>
      </c>
      <c r="D10405" s="122">
        <v>152.59</v>
      </c>
    </row>
    <row r="10406" spans="1:4">
      <c r="A10406" s="72" t="s">
        <v>37355</v>
      </c>
      <c r="B10406" s="73" t="s">
        <v>37356</v>
      </c>
      <c r="C10406" s="74" t="s">
        <v>13109</v>
      </c>
      <c r="D10406" s="122">
        <v>160.68</v>
      </c>
    </row>
    <row r="10407" spans="1:4">
      <c r="A10407" s="72" t="s">
        <v>37357</v>
      </c>
      <c r="B10407" s="73" t="s">
        <v>37358</v>
      </c>
      <c r="C10407" s="74" t="s">
        <v>13109</v>
      </c>
      <c r="D10407" s="122">
        <v>169.21</v>
      </c>
    </row>
    <row r="10408" spans="1:4">
      <c r="A10408" s="72" t="s">
        <v>37359</v>
      </c>
      <c r="B10408" s="73" t="s">
        <v>37360</v>
      </c>
      <c r="C10408" s="74" t="s">
        <v>13109</v>
      </c>
      <c r="D10408" s="122">
        <v>217.1</v>
      </c>
    </row>
    <row r="10409" spans="1:4">
      <c r="A10409" s="72" t="s">
        <v>37361</v>
      </c>
      <c r="B10409" s="73" t="s">
        <v>37362</v>
      </c>
      <c r="C10409" s="74" t="s">
        <v>13109</v>
      </c>
      <c r="D10409" s="122">
        <v>265.08</v>
      </c>
    </row>
    <row r="10410" spans="1:4">
      <c r="A10410" s="72" t="s">
        <v>37363</v>
      </c>
      <c r="B10410" s="73" t="s">
        <v>37364</v>
      </c>
      <c r="C10410" s="74" t="s">
        <v>13109</v>
      </c>
      <c r="D10410" s="122">
        <v>360.96</v>
      </c>
    </row>
    <row r="10411" spans="1:4">
      <c r="A10411" s="72" t="s">
        <v>37365</v>
      </c>
      <c r="B10411" s="73" t="s">
        <v>37366</v>
      </c>
      <c r="C10411" s="74" t="s">
        <v>13109</v>
      </c>
      <c r="D10411" s="122">
        <v>462.5</v>
      </c>
    </row>
    <row r="10412" spans="1:4">
      <c r="A10412" s="72" t="s">
        <v>37367</v>
      </c>
      <c r="B10412" s="73" t="s">
        <v>37368</v>
      </c>
      <c r="C10412" s="74" t="s">
        <v>13109</v>
      </c>
      <c r="D10412" s="122">
        <v>564.03</v>
      </c>
    </row>
    <row r="10413" spans="1:4">
      <c r="A10413" s="72" t="s">
        <v>37369</v>
      </c>
      <c r="B10413" s="73" t="s">
        <v>37370</v>
      </c>
      <c r="C10413" s="74" t="s">
        <v>13109</v>
      </c>
      <c r="D10413" s="122">
        <v>699.39</v>
      </c>
    </row>
    <row r="10414" spans="1:4">
      <c r="A10414" s="72" t="s">
        <v>37371</v>
      </c>
      <c r="B10414" s="73" t="s">
        <v>37372</v>
      </c>
      <c r="C10414" s="74" t="s">
        <v>13109</v>
      </c>
      <c r="D10414" s="122">
        <v>834.77</v>
      </c>
    </row>
    <row r="10415" spans="1:4">
      <c r="A10415" s="72" t="s">
        <v>37373</v>
      </c>
      <c r="B10415" s="73" t="s">
        <v>37374</v>
      </c>
      <c r="C10415" s="74" t="s">
        <v>13109</v>
      </c>
      <c r="D10415" s="122">
        <v>992.69</v>
      </c>
    </row>
    <row r="10416" spans="1:4">
      <c r="A10416" s="72" t="s">
        <v>37375</v>
      </c>
      <c r="B10416" s="73" t="s">
        <v>37376</v>
      </c>
      <c r="C10416" s="74" t="s">
        <v>13109</v>
      </c>
      <c r="D10416" s="122">
        <v>1139.3399999999999</v>
      </c>
    </row>
    <row r="10417" spans="1:4">
      <c r="A10417" s="72" t="s">
        <v>37377</v>
      </c>
      <c r="B10417" s="73" t="s">
        <v>37378</v>
      </c>
      <c r="C10417" s="74" t="s">
        <v>13109</v>
      </c>
      <c r="D10417" s="122">
        <v>1477.77</v>
      </c>
    </row>
    <row r="10418" spans="1:4">
      <c r="A10418" s="72" t="s">
        <v>37379</v>
      </c>
      <c r="B10418" s="73" t="s">
        <v>37380</v>
      </c>
      <c r="C10418" s="74" t="s">
        <v>13109</v>
      </c>
      <c r="D10418" s="122">
        <v>1864.42</v>
      </c>
    </row>
    <row r="10419" spans="1:4">
      <c r="A10419" s="118" t="s">
        <v>76439</v>
      </c>
      <c r="B10419" s="119" t="s">
        <v>76440</v>
      </c>
      <c r="C10419" s="120"/>
      <c r="D10419" s="121"/>
    </row>
    <row r="10420" spans="1:4">
      <c r="A10420" s="72" t="s">
        <v>37381</v>
      </c>
      <c r="B10420" s="73" t="s">
        <v>37382</v>
      </c>
      <c r="C10420" s="74" t="s">
        <v>13109</v>
      </c>
      <c r="D10420" s="122">
        <v>152.59</v>
      </c>
    </row>
    <row r="10421" spans="1:4">
      <c r="A10421" s="72" t="s">
        <v>37383</v>
      </c>
      <c r="B10421" s="73" t="s">
        <v>37384</v>
      </c>
      <c r="C10421" s="74" t="s">
        <v>13109</v>
      </c>
      <c r="D10421" s="122">
        <v>160.68</v>
      </c>
    </row>
    <row r="10422" spans="1:4">
      <c r="A10422" s="72" t="s">
        <v>37385</v>
      </c>
      <c r="B10422" s="73" t="s">
        <v>37386</v>
      </c>
      <c r="C10422" s="74" t="s">
        <v>13109</v>
      </c>
      <c r="D10422" s="122">
        <v>169.21</v>
      </c>
    </row>
    <row r="10423" spans="1:4">
      <c r="A10423" s="72" t="s">
        <v>37387</v>
      </c>
      <c r="B10423" s="73" t="s">
        <v>37388</v>
      </c>
      <c r="C10423" s="74" t="s">
        <v>13109</v>
      </c>
      <c r="D10423" s="122">
        <v>217.1</v>
      </c>
    </row>
    <row r="10424" spans="1:4">
      <c r="A10424" s="72" t="s">
        <v>37389</v>
      </c>
      <c r="B10424" s="73" t="s">
        <v>37390</v>
      </c>
      <c r="C10424" s="74" t="s">
        <v>13109</v>
      </c>
      <c r="D10424" s="122">
        <v>265.08</v>
      </c>
    </row>
    <row r="10425" spans="1:4">
      <c r="A10425" s="72" t="s">
        <v>37391</v>
      </c>
      <c r="B10425" s="73" t="s">
        <v>37392</v>
      </c>
      <c r="C10425" s="74" t="s">
        <v>13109</v>
      </c>
      <c r="D10425" s="122">
        <v>360.96</v>
      </c>
    </row>
    <row r="10426" spans="1:4">
      <c r="A10426" s="72" t="s">
        <v>37393</v>
      </c>
      <c r="B10426" s="73" t="s">
        <v>37394</v>
      </c>
      <c r="C10426" s="74" t="s">
        <v>13109</v>
      </c>
      <c r="D10426" s="122">
        <v>462.5</v>
      </c>
    </row>
    <row r="10427" spans="1:4">
      <c r="A10427" s="72" t="s">
        <v>37395</v>
      </c>
      <c r="B10427" s="73" t="s">
        <v>37396</v>
      </c>
      <c r="C10427" s="74" t="s">
        <v>13109</v>
      </c>
      <c r="D10427" s="122">
        <v>564.03</v>
      </c>
    </row>
    <row r="10428" spans="1:4">
      <c r="A10428" s="72" t="s">
        <v>37397</v>
      </c>
      <c r="B10428" s="73" t="s">
        <v>37398</v>
      </c>
      <c r="C10428" s="74" t="s">
        <v>13109</v>
      </c>
      <c r="D10428" s="122">
        <v>699.39</v>
      </c>
    </row>
    <row r="10429" spans="1:4">
      <c r="A10429" s="72" t="s">
        <v>37399</v>
      </c>
      <c r="B10429" s="73" t="s">
        <v>37400</v>
      </c>
      <c r="C10429" s="74" t="s">
        <v>13109</v>
      </c>
      <c r="D10429" s="122">
        <v>834.77</v>
      </c>
    </row>
    <row r="10430" spans="1:4">
      <c r="A10430" s="72" t="s">
        <v>37401</v>
      </c>
      <c r="B10430" s="73" t="s">
        <v>37402</v>
      </c>
      <c r="C10430" s="74" t="s">
        <v>13109</v>
      </c>
      <c r="D10430" s="122">
        <v>992.69</v>
      </c>
    </row>
    <row r="10431" spans="1:4">
      <c r="A10431" s="72" t="s">
        <v>37403</v>
      </c>
      <c r="B10431" s="73" t="s">
        <v>37404</v>
      </c>
      <c r="C10431" s="74" t="s">
        <v>13109</v>
      </c>
      <c r="D10431" s="122">
        <v>1139.3399999999999</v>
      </c>
    </row>
    <row r="10432" spans="1:4">
      <c r="A10432" s="72" t="s">
        <v>37405</v>
      </c>
      <c r="B10432" s="73" t="s">
        <v>37406</v>
      </c>
      <c r="C10432" s="74" t="s">
        <v>13109</v>
      </c>
      <c r="D10432" s="122">
        <v>1477.77</v>
      </c>
    </row>
    <row r="10433" spans="1:4">
      <c r="A10433" s="72" t="s">
        <v>37407</v>
      </c>
      <c r="B10433" s="73" t="s">
        <v>37408</v>
      </c>
      <c r="C10433" s="74" t="s">
        <v>13109</v>
      </c>
      <c r="D10433" s="122">
        <v>1864.42</v>
      </c>
    </row>
    <row r="10434" spans="1:4">
      <c r="A10434" s="72" t="s">
        <v>37409</v>
      </c>
      <c r="B10434" s="73" t="s">
        <v>37410</v>
      </c>
      <c r="C10434" s="74" t="s">
        <v>13109</v>
      </c>
      <c r="D10434" s="122">
        <v>152.59</v>
      </c>
    </row>
    <row r="10435" spans="1:4">
      <c r="A10435" s="72" t="s">
        <v>37411</v>
      </c>
      <c r="B10435" s="73" t="s">
        <v>37412</v>
      </c>
      <c r="C10435" s="74" t="s">
        <v>13109</v>
      </c>
      <c r="D10435" s="122">
        <v>160.68</v>
      </c>
    </row>
    <row r="10436" spans="1:4">
      <c r="A10436" s="72" t="s">
        <v>37413</v>
      </c>
      <c r="B10436" s="73" t="s">
        <v>37414</v>
      </c>
      <c r="C10436" s="74" t="s">
        <v>13109</v>
      </c>
      <c r="D10436" s="122">
        <v>169.21</v>
      </c>
    </row>
    <row r="10437" spans="1:4">
      <c r="A10437" s="72" t="s">
        <v>37415</v>
      </c>
      <c r="B10437" s="73" t="s">
        <v>37416</v>
      </c>
      <c r="C10437" s="74" t="s">
        <v>13109</v>
      </c>
      <c r="D10437" s="122">
        <v>217.1</v>
      </c>
    </row>
    <row r="10438" spans="1:4">
      <c r="A10438" s="72" t="s">
        <v>37417</v>
      </c>
      <c r="B10438" s="73" t="s">
        <v>37418</v>
      </c>
      <c r="C10438" s="74" t="s">
        <v>13109</v>
      </c>
      <c r="D10438" s="122">
        <v>265.08</v>
      </c>
    </row>
    <row r="10439" spans="1:4">
      <c r="A10439" s="72" t="s">
        <v>37419</v>
      </c>
      <c r="B10439" s="73" t="s">
        <v>37420</v>
      </c>
      <c r="C10439" s="74" t="s">
        <v>13109</v>
      </c>
      <c r="D10439" s="122">
        <v>360.96</v>
      </c>
    </row>
    <row r="10440" spans="1:4">
      <c r="A10440" s="72" t="s">
        <v>37421</v>
      </c>
      <c r="B10440" s="73" t="s">
        <v>37422</v>
      </c>
      <c r="C10440" s="74" t="s">
        <v>13109</v>
      </c>
      <c r="D10440" s="122">
        <v>462.5</v>
      </c>
    </row>
    <row r="10441" spans="1:4">
      <c r="A10441" s="72" t="s">
        <v>37423</v>
      </c>
      <c r="B10441" s="73" t="s">
        <v>37424</v>
      </c>
      <c r="C10441" s="74" t="s">
        <v>13109</v>
      </c>
      <c r="D10441" s="122">
        <v>564.03</v>
      </c>
    </row>
    <row r="10442" spans="1:4">
      <c r="A10442" s="72" t="s">
        <v>37425</v>
      </c>
      <c r="B10442" s="73" t="s">
        <v>37426</v>
      </c>
      <c r="C10442" s="74" t="s">
        <v>13109</v>
      </c>
      <c r="D10442" s="122">
        <v>699.39</v>
      </c>
    </row>
    <row r="10443" spans="1:4">
      <c r="A10443" s="72" t="s">
        <v>37427</v>
      </c>
      <c r="B10443" s="73" t="s">
        <v>37428</v>
      </c>
      <c r="C10443" s="74" t="s">
        <v>13109</v>
      </c>
      <c r="D10443" s="122">
        <v>834.77</v>
      </c>
    </row>
    <row r="10444" spans="1:4">
      <c r="A10444" s="72" t="s">
        <v>37429</v>
      </c>
      <c r="B10444" s="73" t="s">
        <v>37430</v>
      </c>
      <c r="C10444" s="74" t="s">
        <v>13109</v>
      </c>
      <c r="D10444" s="122">
        <v>992.69</v>
      </c>
    </row>
    <row r="10445" spans="1:4">
      <c r="A10445" s="72" t="s">
        <v>37431</v>
      </c>
      <c r="B10445" s="73" t="s">
        <v>37432</v>
      </c>
      <c r="C10445" s="74" t="s">
        <v>13109</v>
      </c>
      <c r="D10445" s="122">
        <v>1139.3399999999999</v>
      </c>
    </row>
    <row r="10446" spans="1:4">
      <c r="A10446" s="72" t="s">
        <v>37433</v>
      </c>
      <c r="B10446" s="73" t="s">
        <v>37434</v>
      </c>
      <c r="C10446" s="74" t="s">
        <v>13109</v>
      </c>
      <c r="D10446" s="122">
        <v>1477.77</v>
      </c>
    </row>
    <row r="10447" spans="1:4">
      <c r="A10447" s="72" t="s">
        <v>37435</v>
      </c>
      <c r="B10447" s="73" t="s">
        <v>37436</v>
      </c>
      <c r="C10447" s="74" t="s">
        <v>13109</v>
      </c>
      <c r="D10447" s="122">
        <v>1864.42</v>
      </c>
    </row>
    <row r="10448" spans="1:4">
      <c r="A10448" s="118" t="s">
        <v>76441</v>
      </c>
      <c r="B10448" s="119" t="s">
        <v>76442</v>
      </c>
      <c r="C10448" s="120"/>
      <c r="D10448" s="121"/>
    </row>
    <row r="10449" spans="1:4">
      <c r="A10449" s="72" t="s">
        <v>37437</v>
      </c>
      <c r="B10449" s="73" t="s">
        <v>37438</v>
      </c>
      <c r="C10449" s="74" t="s">
        <v>13109</v>
      </c>
      <c r="D10449" s="122">
        <v>152.59</v>
      </c>
    </row>
    <row r="10450" spans="1:4">
      <c r="A10450" s="72" t="s">
        <v>37439</v>
      </c>
      <c r="B10450" s="73" t="s">
        <v>37440</v>
      </c>
      <c r="C10450" s="74" t="s">
        <v>13109</v>
      </c>
      <c r="D10450" s="122">
        <v>160.68</v>
      </c>
    </row>
    <row r="10451" spans="1:4">
      <c r="A10451" s="72" t="s">
        <v>37441</v>
      </c>
      <c r="B10451" s="73" t="s">
        <v>37442</v>
      </c>
      <c r="C10451" s="74" t="s">
        <v>13109</v>
      </c>
      <c r="D10451" s="122">
        <v>169.21</v>
      </c>
    </row>
    <row r="10452" spans="1:4">
      <c r="A10452" s="72" t="s">
        <v>37443</v>
      </c>
      <c r="B10452" s="73" t="s">
        <v>37444</v>
      </c>
      <c r="C10452" s="74" t="s">
        <v>13109</v>
      </c>
      <c r="D10452" s="122">
        <v>217.1</v>
      </c>
    </row>
    <row r="10453" spans="1:4">
      <c r="A10453" s="72" t="s">
        <v>37445</v>
      </c>
      <c r="B10453" s="73" t="s">
        <v>37446</v>
      </c>
      <c r="C10453" s="74" t="s">
        <v>13109</v>
      </c>
      <c r="D10453" s="122">
        <v>265.08</v>
      </c>
    </row>
    <row r="10454" spans="1:4">
      <c r="A10454" s="72" t="s">
        <v>37447</v>
      </c>
      <c r="B10454" s="73" t="s">
        <v>37448</v>
      </c>
      <c r="C10454" s="74" t="s">
        <v>13109</v>
      </c>
      <c r="D10454" s="122">
        <v>360.96</v>
      </c>
    </row>
    <row r="10455" spans="1:4">
      <c r="A10455" s="72" t="s">
        <v>37449</v>
      </c>
      <c r="B10455" s="73" t="s">
        <v>37450</v>
      </c>
      <c r="C10455" s="74" t="s">
        <v>13109</v>
      </c>
      <c r="D10455" s="122">
        <v>462.5</v>
      </c>
    </row>
    <row r="10456" spans="1:4">
      <c r="A10456" s="72" t="s">
        <v>37451</v>
      </c>
      <c r="B10456" s="73" t="s">
        <v>37452</v>
      </c>
      <c r="C10456" s="74" t="s">
        <v>13109</v>
      </c>
      <c r="D10456" s="122">
        <v>564.03</v>
      </c>
    </row>
    <row r="10457" spans="1:4">
      <c r="A10457" s="72" t="s">
        <v>37453</v>
      </c>
      <c r="B10457" s="73" t="s">
        <v>37454</v>
      </c>
      <c r="C10457" s="74" t="s">
        <v>13109</v>
      </c>
      <c r="D10457" s="122">
        <v>699.39</v>
      </c>
    </row>
    <row r="10458" spans="1:4">
      <c r="A10458" s="72" t="s">
        <v>37455</v>
      </c>
      <c r="B10458" s="73" t="s">
        <v>37456</v>
      </c>
      <c r="C10458" s="74" t="s">
        <v>13109</v>
      </c>
      <c r="D10458" s="122">
        <v>834.77</v>
      </c>
    </row>
    <row r="10459" spans="1:4">
      <c r="A10459" s="72" t="s">
        <v>37457</v>
      </c>
      <c r="B10459" s="73" t="s">
        <v>37458</v>
      </c>
      <c r="C10459" s="74" t="s">
        <v>13109</v>
      </c>
      <c r="D10459" s="122">
        <v>992.69</v>
      </c>
    </row>
    <row r="10460" spans="1:4">
      <c r="A10460" s="72" t="s">
        <v>37459</v>
      </c>
      <c r="B10460" s="73" t="s">
        <v>37460</v>
      </c>
      <c r="C10460" s="74" t="s">
        <v>13109</v>
      </c>
      <c r="D10460" s="122">
        <v>1139.3399999999999</v>
      </c>
    </row>
    <row r="10461" spans="1:4">
      <c r="A10461" s="72" t="s">
        <v>37461</v>
      </c>
      <c r="B10461" s="73" t="s">
        <v>37462</v>
      </c>
      <c r="C10461" s="74" t="s">
        <v>13109</v>
      </c>
      <c r="D10461" s="122">
        <v>1477.77</v>
      </c>
    </row>
    <row r="10462" spans="1:4">
      <c r="A10462" s="72" t="s">
        <v>37463</v>
      </c>
      <c r="B10462" s="73" t="s">
        <v>37464</v>
      </c>
      <c r="C10462" s="74" t="s">
        <v>13109</v>
      </c>
      <c r="D10462" s="122">
        <v>1864.42</v>
      </c>
    </row>
    <row r="10463" spans="1:4">
      <c r="A10463" s="72" t="s">
        <v>37465</v>
      </c>
      <c r="B10463" s="73" t="s">
        <v>37466</v>
      </c>
      <c r="C10463" s="74" t="s">
        <v>13109</v>
      </c>
      <c r="D10463" s="122">
        <v>152.59</v>
      </c>
    </row>
    <row r="10464" spans="1:4">
      <c r="A10464" s="72" t="s">
        <v>37467</v>
      </c>
      <c r="B10464" s="73" t="s">
        <v>37468</v>
      </c>
      <c r="C10464" s="74" t="s">
        <v>13109</v>
      </c>
      <c r="D10464" s="122">
        <v>160.68</v>
      </c>
    </row>
    <row r="10465" spans="1:4">
      <c r="A10465" s="72" t="s">
        <v>37469</v>
      </c>
      <c r="B10465" s="73" t="s">
        <v>37470</v>
      </c>
      <c r="C10465" s="74" t="s">
        <v>13109</v>
      </c>
      <c r="D10465" s="122">
        <v>169.21</v>
      </c>
    </row>
    <row r="10466" spans="1:4">
      <c r="A10466" s="72" t="s">
        <v>37471</v>
      </c>
      <c r="B10466" s="73" t="s">
        <v>37472</v>
      </c>
      <c r="C10466" s="74" t="s">
        <v>13109</v>
      </c>
      <c r="D10466" s="122">
        <v>217.1</v>
      </c>
    </row>
    <row r="10467" spans="1:4">
      <c r="A10467" s="72" t="s">
        <v>37473</v>
      </c>
      <c r="B10467" s="73" t="s">
        <v>37474</v>
      </c>
      <c r="C10467" s="74" t="s">
        <v>13109</v>
      </c>
      <c r="D10467" s="122">
        <v>265.08</v>
      </c>
    </row>
    <row r="10468" spans="1:4">
      <c r="A10468" s="72" t="s">
        <v>37475</v>
      </c>
      <c r="B10468" s="73" t="s">
        <v>37476</v>
      </c>
      <c r="C10468" s="74" t="s">
        <v>13109</v>
      </c>
      <c r="D10468" s="122">
        <v>360.96</v>
      </c>
    </row>
    <row r="10469" spans="1:4">
      <c r="A10469" s="72" t="s">
        <v>37477</v>
      </c>
      <c r="B10469" s="73" t="s">
        <v>37478</v>
      </c>
      <c r="C10469" s="74" t="s">
        <v>13109</v>
      </c>
      <c r="D10469" s="122">
        <v>462.5</v>
      </c>
    </row>
    <row r="10470" spans="1:4">
      <c r="A10470" s="72" t="s">
        <v>37479</v>
      </c>
      <c r="B10470" s="73" t="s">
        <v>37480</v>
      </c>
      <c r="C10470" s="74" t="s">
        <v>13109</v>
      </c>
      <c r="D10470" s="122">
        <v>564.03</v>
      </c>
    </row>
    <row r="10471" spans="1:4">
      <c r="A10471" s="72" t="s">
        <v>37481</v>
      </c>
      <c r="B10471" s="73" t="s">
        <v>37482</v>
      </c>
      <c r="C10471" s="74" t="s">
        <v>13109</v>
      </c>
      <c r="D10471" s="122">
        <v>699.39</v>
      </c>
    </row>
    <row r="10472" spans="1:4">
      <c r="A10472" s="72" t="s">
        <v>37483</v>
      </c>
      <c r="B10472" s="73" t="s">
        <v>37484</v>
      </c>
      <c r="C10472" s="74" t="s">
        <v>13109</v>
      </c>
      <c r="D10472" s="122">
        <v>834.77</v>
      </c>
    </row>
    <row r="10473" spans="1:4">
      <c r="A10473" s="72" t="s">
        <v>37485</v>
      </c>
      <c r="B10473" s="73" t="s">
        <v>37486</v>
      </c>
      <c r="C10473" s="74" t="s">
        <v>13109</v>
      </c>
      <c r="D10473" s="122">
        <v>992.69</v>
      </c>
    </row>
    <row r="10474" spans="1:4">
      <c r="A10474" s="72" t="s">
        <v>37487</v>
      </c>
      <c r="B10474" s="73" t="s">
        <v>37488</v>
      </c>
      <c r="C10474" s="74" t="s">
        <v>13109</v>
      </c>
      <c r="D10474" s="122">
        <v>1139.3399999999999</v>
      </c>
    </row>
    <row r="10475" spans="1:4">
      <c r="A10475" s="72" t="s">
        <v>37489</v>
      </c>
      <c r="B10475" s="73" t="s">
        <v>37490</v>
      </c>
      <c r="C10475" s="74" t="s">
        <v>13109</v>
      </c>
      <c r="D10475" s="122">
        <v>1477.77</v>
      </c>
    </row>
    <row r="10476" spans="1:4">
      <c r="A10476" s="72" t="s">
        <v>37491</v>
      </c>
      <c r="B10476" s="73" t="s">
        <v>37492</v>
      </c>
      <c r="C10476" s="74" t="s">
        <v>13109</v>
      </c>
      <c r="D10476" s="122">
        <v>1864.42</v>
      </c>
    </row>
    <row r="10477" spans="1:4">
      <c r="A10477" s="118" t="s">
        <v>76443</v>
      </c>
      <c r="B10477" s="119" t="s">
        <v>76444</v>
      </c>
      <c r="C10477" s="120"/>
      <c r="D10477" s="121"/>
    </row>
    <row r="10478" spans="1:4">
      <c r="A10478" s="72" t="s">
        <v>37493</v>
      </c>
      <c r="B10478" s="73" t="s">
        <v>37494</v>
      </c>
      <c r="C10478" s="74" t="s">
        <v>13109</v>
      </c>
      <c r="D10478" s="122">
        <v>113.17</v>
      </c>
    </row>
    <row r="10479" spans="1:4">
      <c r="A10479" s="72" t="s">
        <v>37495</v>
      </c>
      <c r="B10479" s="73" t="s">
        <v>37496</v>
      </c>
      <c r="C10479" s="74" t="s">
        <v>13109</v>
      </c>
      <c r="D10479" s="122">
        <v>120.54</v>
      </c>
    </row>
    <row r="10480" spans="1:4">
      <c r="A10480" s="72" t="s">
        <v>37497</v>
      </c>
      <c r="B10480" s="73" t="s">
        <v>37498</v>
      </c>
      <c r="C10480" s="74" t="s">
        <v>13109</v>
      </c>
      <c r="D10480" s="122">
        <v>128.32</v>
      </c>
    </row>
    <row r="10481" spans="1:4">
      <c r="A10481" s="72" t="s">
        <v>37499</v>
      </c>
      <c r="B10481" s="73" t="s">
        <v>37500</v>
      </c>
      <c r="C10481" s="74" t="s">
        <v>13109</v>
      </c>
      <c r="D10481" s="122">
        <v>161.01</v>
      </c>
    </row>
    <row r="10482" spans="1:4">
      <c r="A10482" s="72" t="s">
        <v>37501</v>
      </c>
      <c r="B10482" s="73" t="s">
        <v>37502</v>
      </c>
      <c r="C10482" s="74" t="s">
        <v>13109</v>
      </c>
      <c r="D10482" s="122">
        <v>198.83</v>
      </c>
    </row>
    <row r="10483" spans="1:4">
      <c r="A10483" s="72" t="s">
        <v>37503</v>
      </c>
      <c r="B10483" s="73" t="s">
        <v>37504</v>
      </c>
      <c r="C10483" s="74" t="s">
        <v>13109</v>
      </c>
      <c r="D10483" s="122">
        <v>273.72000000000003</v>
      </c>
    </row>
    <row r="10484" spans="1:4">
      <c r="A10484" s="72" t="s">
        <v>37505</v>
      </c>
      <c r="B10484" s="73" t="s">
        <v>37506</v>
      </c>
      <c r="C10484" s="74" t="s">
        <v>13109</v>
      </c>
      <c r="D10484" s="122">
        <v>343.01</v>
      </c>
    </row>
    <row r="10485" spans="1:4">
      <c r="A10485" s="72" t="s">
        <v>37507</v>
      </c>
      <c r="B10485" s="73" t="s">
        <v>37508</v>
      </c>
      <c r="C10485" s="74" t="s">
        <v>13109</v>
      </c>
      <c r="D10485" s="122">
        <v>423.05</v>
      </c>
    </row>
    <row r="10486" spans="1:4">
      <c r="A10486" s="72" t="s">
        <v>37509</v>
      </c>
      <c r="B10486" s="73" t="s">
        <v>37510</v>
      </c>
      <c r="C10486" s="74" t="s">
        <v>13109</v>
      </c>
      <c r="D10486" s="122">
        <v>530.35</v>
      </c>
    </row>
    <row r="10487" spans="1:4">
      <c r="A10487" s="72" t="s">
        <v>37511</v>
      </c>
      <c r="B10487" s="73" t="s">
        <v>37512</v>
      </c>
      <c r="C10487" s="74" t="s">
        <v>13109</v>
      </c>
      <c r="D10487" s="122">
        <v>619.13</v>
      </c>
    </row>
    <row r="10488" spans="1:4">
      <c r="A10488" s="72" t="s">
        <v>37513</v>
      </c>
      <c r="B10488" s="73" t="s">
        <v>37514</v>
      </c>
      <c r="C10488" s="74" t="s">
        <v>13109</v>
      </c>
      <c r="D10488" s="122">
        <v>744.51</v>
      </c>
    </row>
    <row r="10489" spans="1:4">
      <c r="A10489" s="72" t="s">
        <v>37515</v>
      </c>
      <c r="B10489" s="73" t="s">
        <v>37516</v>
      </c>
      <c r="C10489" s="74" t="s">
        <v>13109</v>
      </c>
      <c r="D10489" s="122">
        <v>864.01</v>
      </c>
    </row>
    <row r="10490" spans="1:4">
      <c r="A10490" s="72" t="s">
        <v>37517</v>
      </c>
      <c r="B10490" s="73" t="s">
        <v>37518</v>
      </c>
      <c r="C10490" s="74" t="s">
        <v>13109</v>
      </c>
      <c r="D10490" s="122">
        <v>1096.02</v>
      </c>
    </row>
    <row r="10491" spans="1:4">
      <c r="A10491" s="72" t="s">
        <v>37519</v>
      </c>
      <c r="B10491" s="73" t="s">
        <v>37520</v>
      </c>
      <c r="C10491" s="74" t="s">
        <v>13109</v>
      </c>
      <c r="D10491" s="122">
        <v>1398.3</v>
      </c>
    </row>
    <row r="10492" spans="1:4">
      <c r="A10492" s="72" t="s">
        <v>37521</v>
      </c>
      <c r="B10492" s="73" t="s">
        <v>37522</v>
      </c>
      <c r="C10492" s="74" t="s">
        <v>13109</v>
      </c>
      <c r="D10492" s="122">
        <v>113.17</v>
      </c>
    </row>
    <row r="10493" spans="1:4">
      <c r="A10493" s="72" t="s">
        <v>37523</v>
      </c>
      <c r="B10493" s="73" t="s">
        <v>37524</v>
      </c>
      <c r="C10493" s="74" t="s">
        <v>13109</v>
      </c>
      <c r="D10493" s="122">
        <v>120.54</v>
      </c>
    </row>
    <row r="10494" spans="1:4">
      <c r="A10494" s="72" t="s">
        <v>37525</v>
      </c>
      <c r="B10494" s="73" t="s">
        <v>37526</v>
      </c>
      <c r="C10494" s="74" t="s">
        <v>13109</v>
      </c>
      <c r="D10494" s="122">
        <v>128.32</v>
      </c>
    </row>
    <row r="10495" spans="1:4">
      <c r="A10495" s="72" t="s">
        <v>37527</v>
      </c>
      <c r="B10495" s="73" t="s">
        <v>37528</v>
      </c>
      <c r="C10495" s="74" t="s">
        <v>13109</v>
      </c>
      <c r="D10495" s="122">
        <v>161.01</v>
      </c>
    </row>
    <row r="10496" spans="1:4">
      <c r="A10496" s="72" t="s">
        <v>37529</v>
      </c>
      <c r="B10496" s="73" t="s">
        <v>37530</v>
      </c>
      <c r="C10496" s="74" t="s">
        <v>13109</v>
      </c>
      <c r="D10496" s="122">
        <v>198.83</v>
      </c>
    </row>
    <row r="10497" spans="1:4">
      <c r="A10497" s="72" t="s">
        <v>37531</v>
      </c>
      <c r="B10497" s="73" t="s">
        <v>37532</v>
      </c>
      <c r="C10497" s="74" t="s">
        <v>13109</v>
      </c>
      <c r="D10497" s="122">
        <v>273.72000000000003</v>
      </c>
    </row>
    <row r="10498" spans="1:4">
      <c r="A10498" s="72" t="s">
        <v>37533</v>
      </c>
      <c r="B10498" s="73" t="s">
        <v>37534</v>
      </c>
      <c r="C10498" s="74" t="s">
        <v>13109</v>
      </c>
      <c r="D10498" s="122">
        <v>343.01</v>
      </c>
    </row>
    <row r="10499" spans="1:4">
      <c r="A10499" s="72" t="s">
        <v>37535</v>
      </c>
      <c r="B10499" s="73" t="s">
        <v>37536</v>
      </c>
      <c r="C10499" s="74" t="s">
        <v>13109</v>
      </c>
      <c r="D10499" s="122">
        <v>423.05</v>
      </c>
    </row>
    <row r="10500" spans="1:4">
      <c r="A10500" s="72" t="s">
        <v>37537</v>
      </c>
      <c r="B10500" s="73" t="s">
        <v>37538</v>
      </c>
      <c r="C10500" s="74" t="s">
        <v>13109</v>
      </c>
      <c r="D10500" s="122">
        <v>530.35</v>
      </c>
    </row>
    <row r="10501" spans="1:4">
      <c r="A10501" s="72" t="s">
        <v>37539</v>
      </c>
      <c r="B10501" s="73" t="s">
        <v>37540</v>
      </c>
      <c r="C10501" s="74" t="s">
        <v>13109</v>
      </c>
      <c r="D10501" s="122">
        <v>619.13</v>
      </c>
    </row>
    <row r="10502" spans="1:4">
      <c r="A10502" s="72" t="s">
        <v>37541</v>
      </c>
      <c r="B10502" s="73" t="s">
        <v>37542</v>
      </c>
      <c r="C10502" s="74" t="s">
        <v>13109</v>
      </c>
      <c r="D10502" s="122">
        <v>744.51</v>
      </c>
    </row>
    <row r="10503" spans="1:4">
      <c r="A10503" s="72" t="s">
        <v>37543</v>
      </c>
      <c r="B10503" s="73" t="s">
        <v>37544</v>
      </c>
      <c r="C10503" s="74" t="s">
        <v>13109</v>
      </c>
      <c r="D10503" s="122">
        <v>864.01</v>
      </c>
    </row>
    <row r="10504" spans="1:4">
      <c r="A10504" s="72" t="s">
        <v>37545</v>
      </c>
      <c r="B10504" s="73" t="s">
        <v>37546</v>
      </c>
      <c r="C10504" s="74" t="s">
        <v>13109</v>
      </c>
      <c r="D10504" s="122">
        <v>1096.02</v>
      </c>
    </row>
    <row r="10505" spans="1:4">
      <c r="A10505" s="72" t="s">
        <v>37547</v>
      </c>
      <c r="B10505" s="73" t="s">
        <v>37548</v>
      </c>
      <c r="C10505" s="74" t="s">
        <v>13109</v>
      </c>
      <c r="D10505" s="122">
        <v>1398.3</v>
      </c>
    </row>
    <row r="10506" spans="1:4">
      <c r="A10506" s="118" t="s">
        <v>76445</v>
      </c>
      <c r="B10506" s="119" t="s">
        <v>76446</v>
      </c>
      <c r="C10506" s="120"/>
      <c r="D10506" s="121"/>
    </row>
    <row r="10507" spans="1:4">
      <c r="A10507" s="72" t="s">
        <v>37549</v>
      </c>
      <c r="B10507" s="73" t="s">
        <v>37550</v>
      </c>
      <c r="C10507" s="74" t="s">
        <v>13109</v>
      </c>
      <c r="D10507" s="122">
        <v>113.17</v>
      </c>
    </row>
    <row r="10508" spans="1:4">
      <c r="A10508" s="72" t="s">
        <v>37551</v>
      </c>
      <c r="B10508" s="73" t="s">
        <v>37552</v>
      </c>
      <c r="C10508" s="74" t="s">
        <v>13109</v>
      </c>
      <c r="D10508" s="122">
        <v>120.54</v>
      </c>
    </row>
    <row r="10509" spans="1:4">
      <c r="A10509" s="72" t="s">
        <v>37553</v>
      </c>
      <c r="B10509" s="73" t="s">
        <v>37554</v>
      </c>
      <c r="C10509" s="74" t="s">
        <v>13109</v>
      </c>
      <c r="D10509" s="122">
        <v>128.32</v>
      </c>
    </row>
    <row r="10510" spans="1:4">
      <c r="A10510" s="72" t="s">
        <v>37555</v>
      </c>
      <c r="B10510" s="73" t="s">
        <v>37556</v>
      </c>
      <c r="C10510" s="74" t="s">
        <v>13109</v>
      </c>
      <c r="D10510" s="122">
        <v>161.01</v>
      </c>
    </row>
    <row r="10511" spans="1:4">
      <c r="A10511" s="72" t="s">
        <v>37557</v>
      </c>
      <c r="B10511" s="73" t="s">
        <v>37558</v>
      </c>
      <c r="C10511" s="74" t="s">
        <v>13109</v>
      </c>
      <c r="D10511" s="122">
        <v>198.83</v>
      </c>
    </row>
    <row r="10512" spans="1:4">
      <c r="A10512" s="72" t="s">
        <v>37559</v>
      </c>
      <c r="B10512" s="73" t="s">
        <v>37560</v>
      </c>
      <c r="C10512" s="74" t="s">
        <v>13109</v>
      </c>
      <c r="D10512" s="122">
        <v>273.72000000000003</v>
      </c>
    </row>
    <row r="10513" spans="1:4">
      <c r="A10513" s="72" t="s">
        <v>37561</v>
      </c>
      <c r="B10513" s="73" t="s">
        <v>37562</v>
      </c>
      <c r="C10513" s="74" t="s">
        <v>13109</v>
      </c>
      <c r="D10513" s="122">
        <v>343.01</v>
      </c>
    </row>
    <row r="10514" spans="1:4">
      <c r="A10514" s="72" t="s">
        <v>37563</v>
      </c>
      <c r="B10514" s="73" t="s">
        <v>37564</v>
      </c>
      <c r="C10514" s="74" t="s">
        <v>13109</v>
      </c>
      <c r="D10514" s="122">
        <v>423.05</v>
      </c>
    </row>
    <row r="10515" spans="1:4">
      <c r="A10515" s="72" t="s">
        <v>37565</v>
      </c>
      <c r="B10515" s="73" t="s">
        <v>37566</v>
      </c>
      <c r="C10515" s="74" t="s">
        <v>13109</v>
      </c>
      <c r="D10515" s="122">
        <v>530.35</v>
      </c>
    </row>
    <row r="10516" spans="1:4">
      <c r="A10516" s="72" t="s">
        <v>37567</v>
      </c>
      <c r="B10516" s="73" t="s">
        <v>37568</v>
      </c>
      <c r="C10516" s="74" t="s">
        <v>13109</v>
      </c>
      <c r="D10516" s="122">
        <v>619.13</v>
      </c>
    </row>
    <row r="10517" spans="1:4">
      <c r="A10517" s="72" t="s">
        <v>37569</v>
      </c>
      <c r="B10517" s="73" t="s">
        <v>37570</v>
      </c>
      <c r="C10517" s="74" t="s">
        <v>13109</v>
      </c>
      <c r="D10517" s="122">
        <v>744.51</v>
      </c>
    </row>
    <row r="10518" spans="1:4">
      <c r="A10518" s="72" t="s">
        <v>37571</v>
      </c>
      <c r="B10518" s="73" t="s">
        <v>37572</v>
      </c>
      <c r="C10518" s="74" t="s">
        <v>13109</v>
      </c>
      <c r="D10518" s="122">
        <v>864.01</v>
      </c>
    </row>
    <row r="10519" spans="1:4">
      <c r="A10519" s="72" t="s">
        <v>37573</v>
      </c>
      <c r="B10519" s="73" t="s">
        <v>37574</v>
      </c>
      <c r="C10519" s="74" t="s">
        <v>13109</v>
      </c>
      <c r="D10519" s="122">
        <v>1096.02</v>
      </c>
    </row>
    <row r="10520" spans="1:4">
      <c r="A10520" s="72" t="s">
        <v>37575</v>
      </c>
      <c r="B10520" s="73" t="s">
        <v>37576</v>
      </c>
      <c r="C10520" s="74" t="s">
        <v>13109</v>
      </c>
      <c r="D10520" s="122">
        <v>1398.3</v>
      </c>
    </row>
    <row r="10521" spans="1:4">
      <c r="A10521" s="72" t="s">
        <v>37577</v>
      </c>
      <c r="B10521" s="73" t="s">
        <v>37578</v>
      </c>
      <c r="C10521" s="74" t="s">
        <v>13109</v>
      </c>
      <c r="D10521" s="122">
        <v>127.18</v>
      </c>
    </row>
    <row r="10522" spans="1:4">
      <c r="A10522" s="72" t="s">
        <v>37579</v>
      </c>
      <c r="B10522" s="73" t="s">
        <v>37580</v>
      </c>
      <c r="C10522" s="74" t="s">
        <v>13109</v>
      </c>
      <c r="D10522" s="122">
        <v>133.91999999999999</v>
      </c>
    </row>
    <row r="10523" spans="1:4">
      <c r="A10523" s="72" t="s">
        <v>37581</v>
      </c>
      <c r="B10523" s="73" t="s">
        <v>37582</v>
      </c>
      <c r="C10523" s="74" t="s">
        <v>13109</v>
      </c>
      <c r="D10523" s="122">
        <v>141.02000000000001</v>
      </c>
    </row>
    <row r="10524" spans="1:4">
      <c r="A10524" s="72" t="s">
        <v>37583</v>
      </c>
      <c r="B10524" s="73" t="s">
        <v>37584</v>
      </c>
      <c r="C10524" s="74" t="s">
        <v>13109</v>
      </c>
      <c r="D10524" s="122">
        <v>180.94</v>
      </c>
    </row>
    <row r="10525" spans="1:4">
      <c r="A10525" s="72" t="s">
        <v>37585</v>
      </c>
      <c r="B10525" s="73" t="s">
        <v>37586</v>
      </c>
      <c r="C10525" s="74" t="s">
        <v>13109</v>
      </c>
      <c r="D10525" s="122">
        <v>220.91</v>
      </c>
    </row>
    <row r="10526" spans="1:4">
      <c r="A10526" s="72" t="s">
        <v>37587</v>
      </c>
      <c r="B10526" s="73" t="s">
        <v>37588</v>
      </c>
      <c r="C10526" s="74" t="s">
        <v>13109</v>
      </c>
      <c r="D10526" s="122">
        <v>300.83999999999997</v>
      </c>
    </row>
    <row r="10527" spans="1:4">
      <c r="A10527" s="72" t="s">
        <v>37589</v>
      </c>
      <c r="B10527" s="73" t="s">
        <v>37590</v>
      </c>
      <c r="C10527" s="74" t="s">
        <v>13109</v>
      </c>
      <c r="D10527" s="122">
        <v>385.44</v>
      </c>
    </row>
    <row r="10528" spans="1:4">
      <c r="A10528" s="72" t="s">
        <v>37591</v>
      </c>
      <c r="B10528" s="73" t="s">
        <v>37592</v>
      </c>
      <c r="C10528" s="74" t="s">
        <v>13109</v>
      </c>
      <c r="D10528" s="122">
        <v>470.05</v>
      </c>
    </row>
    <row r="10529" spans="1:4">
      <c r="A10529" s="72" t="s">
        <v>37593</v>
      </c>
      <c r="B10529" s="73" t="s">
        <v>37594</v>
      </c>
      <c r="C10529" s="74" t="s">
        <v>13109</v>
      </c>
      <c r="D10529" s="122">
        <v>582.84</v>
      </c>
    </row>
    <row r="10530" spans="1:4">
      <c r="A10530" s="72" t="s">
        <v>37595</v>
      </c>
      <c r="B10530" s="73" t="s">
        <v>37596</v>
      </c>
      <c r="C10530" s="74" t="s">
        <v>13109</v>
      </c>
      <c r="D10530" s="122">
        <v>695.65</v>
      </c>
    </row>
    <row r="10531" spans="1:4">
      <c r="A10531" s="72" t="s">
        <v>37597</v>
      </c>
      <c r="B10531" s="73" t="s">
        <v>37598</v>
      </c>
      <c r="C10531" s="74" t="s">
        <v>13109</v>
      </c>
      <c r="D10531" s="122">
        <v>827.25</v>
      </c>
    </row>
    <row r="10532" spans="1:4">
      <c r="A10532" s="72" t="s">
        <v>37599</v>
      </c>
      <c r="B10532" s="73" t="s">
        <v>37600</v>
      </c>
      <c r="C10532" s="74" t="s">
        <v>13109</v>
      </c>
      <c r="D10532" s="122">
        <v>949.47</v>
      </c>
    </row>
    <row r="10533" spans="1:4">
      <c r="A10533" s="72" t="s">
        <v>37601</v>
      </c>
      <c r="B10533" s="73" t="s">
        <v>37602</v>
      </c>
      <c r="C10533" s="74" t="s">
        <v>13109</v>
      </c>
      <c r="D10533" s="122">
        <v>1231.49</v>
      </c>
    </row>
    <row r="10534" spans="1:4">
      <c r="A10534" s="72" t="s">
        <v>37603</v>
      </c>
      <c r="B10534" s="73" t="s">
        <v>37604</v>
      </c>
      <c r="C10534" s="74" t="s">
        <v>13109</v>
      </c>
      <c r="D10534" s="122">
        <v>1553.68</v>
      </c>
    </row>
    <row r="10535" spans="1:4">
      <c r="A10535" s="118" t="s">
        <v>76447</v>
      </c>
      <c r="B10535" s="119" t="s">
        <v>76448</v>
      </c>
      <c r="C10535" s="120"/>
      <c r="D10535" s="121"/>
    </row>
    <row r="10536" spans="1:4">
      <c r="A10536" s="72" t="s">
        <v>37605</v>
      </c>
      <c r="B10536" s="73" t="s">
        <v>37606</v>
      </c>
      <c r="C10536" s="74" t="s">
        <v>13109</v>
      </c>
      <c r="D10536" s="122">
        <v>127.18</v>
      </c>
    </row>
    <row r="10537" spans="1:4">
      <c r="A10537" s="72" t="s">
        <v>37607</v>
      </c>
      <c r="B10537" s="73" t="s">
        <v>37608</v>
      </c>
      <c r="C10537" s="74" t="s">
        <v>13109</v>
      </c>
      <c r="D10537" s="122">
        <v>133.91999999999999</v>
      </c>
    </row>
    <row r="10538" spans="1:4">
      <c r="A10538" s="72" t="s">
        <v>37609</v>
      </c>
      <c r="B10538" s="73" t="s">
        <v>37610</v>
      </c>
      <c r="C10538" s="74" t="s">
        <v>13109</v>
      </c>
      <c r="D10538" s="122">
        <v>141.02000000000001</v>
      </c>
    </row>
    <row r="10539" spans="1:4">
      <c r="A10539" s="72" t="s">
        <v>37611</v>
      </c>
      <c r="B10539" s="73" t="s">
        <v>37612</v>
      </c>
      <c r="C10539" s="74" t="s">
        <v>13109</v>
      </c>
      <c r="D10539" s="122">
        <v>180.94</v>
      </c>
    </row>
    <row r="10540" spans="1:4">
      <c r="A10540" s="72" t="s">
        <v>37613</v>
      </c>
      <c r="B10540" s="73" t="s">
        <v>37614</v>
      </c>
      <c r="C10540" s="74" t="s">
        <v>13109</v>
      </c>
      <c r="D10540" s="122">
        <v>220.91</v>
      </c>
    </row>
    <row r="10541" spans="1:4">
      <c r="A10541" s="72" t="s">
        <v>37615</v>
      </c>
      <c r="B10541" s="73" t="s">
        <v>37616</v>
      </c>
      <c r="C10541" s="74" t="s">
        <v>13109</v>
      </c>
      <c r="D10541" s="122">
        <v>300.83999999999997</v>
      </c>
    </row>
    <row r="10542" spans="1:4">
      <c r="A10542" s="72" t="s">
        <v>37617</v>
      </c>
      <c r="B10542" s="73" t="s">
        <v>37618</v>
      </c>
      <c r="C10542" s="74" t="s">
        <v>13109</v>
      </c>
      <c r="D10542" s="122">
        <v>385.44</v>
      </c>
    </row>
    <row r="10543" spans="1:4">
      <c r="A10543" s="72" t="s">
        <v>37619</v>
      </c>
      <c r="B10543" s="73" t="s">
        <v>37620</v>
      </c>
      <c r="C10543" s="74" t="s">
        <v>13109</v>
      </c>
      <c r="D10543" s="122">
        <v>470.05</v>
      </c>
    </row>
    <row r="10544" spans="1:4">
      <c r="A10544" s="72" t="s">
        <v>37621</v>
      </c>
      <c r="B10544" s="73" t="s">
        <v>37622</v>
      </c>
      <c r="C10544" s="74" t="s">
        <v>13109</v>
      </c>
      <c r="D10544" s="122">
        <v>582.84</v>
      </c>
    </row>
    <row r="10545" spans="1:4">
      <c r="A10545" s="72" t="s">
        <v>37623</v>
      </c>
      <c r="B10545" s="73" t="s">
        <v>37624</v>
      </c>
      <c r="C10545" s="74" t="s">
        <v>13109</v>
      </c>
      <c r="D10545" s="122">
        <v>695.65</v>
      </c>
    </row>
    <row r="10546" spans="1:4">
      <c r="A10546" s="72" t="s">
        <v>37625</v>
      </c>
      <c r="B10546" s="73" t="s">
        <v>37626</v>
      </c>
      <c r="C10546" s="74" t="s">
        <v>13109</v>
      </c>
      <c r="D10546" s="122">
        <v>827.25</v>
      </c>
    </row>
    <row r="10547" spans="1:4">
      <c r="A10547" s="72" t="s">
        <v>37627</v>
      </c>
      <c r="B10547" s="73" t="s">
        <v>37628</v>
      </c>
      <c r="C10547" s="74" t="s">
        <v>13109</v>
      </c>
      <c r="D10547" s="122">
        <v>949.47</v>
      </c>
    </row>
    <row r="10548" spans="1:4">
      <c r="A10548" s="72" t="s">
        <v>37629</v>
      </c>
      <c r="B10548" s="73" t="s">
        <v>37630</v>
      </c>
      <c r="C10548" s="74" t="s">
        <v>13109</v>
      </c>
      <c r="D10548" s="122">
        <v>1231.49</v>
      </c>
    </row>
    <row r="10549" spans="1:4">
      <c r="A10549" s="72" t="s">
        <v>37631</v>
      </c>
      <c r="B10549" s="73" t="s">
        <v>37632</v>
      </c>
      <c r="C10549" s="74" t="s">
        <v>13109</v>
      </c>
      <c r="D10549" s="122">
        <v>1553.68</v>
      </c>
    </row>
    <row r="10550" spans="1:4">
      <c r="A10550" s="72" t="s">
        <v>37633</v>
      </c>
      <c r="B10550" s="73" t="s">
        <v>37634</v>
      </c>
      <c r="C10550" s="74" t="s">
        <v>13109</v>
      </c>
      <c r="D10550" s="122">
        <v>127.18</v>
      </c>
    </row>
    <row r="10551" spans="1:4">
      <c r="A10551" s="72" t="s">
        <v>37635</v>
      </c>
      <c r="B10551" s="73" t="s">
        <v>37636</v>
      </c>
      <c r="C10551" s="74" t="s">
        <v>13109</v>
      </c>
      <c r="D10551" s="122">
        <v>133.91999999999999</v>
      </c>
    </row>
    <row r="10552" spans="1:4">
      <c r="A10552" s="72" t="s">
        <v>37637</v>
      </c>
      <c r="B10552" s="73" t="s">
        <v>37638</v>
      </c>
      <c r="C10552" s="74" t="s">
        <v>13109</v>
      </c>
      <c r="D10552" s="122">
        <v>141.02000000000001</v>
      </c>
    </row>
    <row r="10553" spans="1:4">
      <c r="A10553" s="72" t="s">
        <v>37639</v>
      </c>
      <c r="B10553" s="73" t="s">
        <v>37640</v>
      </c>
      <c r="C10553" s="74" t="s">
        <v>13109</v>
      </c>
      <c r="D10553" s="122">
        <v>180.94</v>
      </c>
    </row>
    <row r="10554" spans="1:4">
      <c r="A10554" s="72" t="s">
        <v>37641</v>
      </c>
      <c r="B10554" s="73" t="s">
        <v>37642</v>
      </c>
      <c r="C10554" s="74" t="s">
        <v>13109</v>
      </c>
      <c r="D10554" s="122">
        <v>220.91</v>
      </c>
    </row>
    <row r="10555" spans="1:4">
      <c r="A10555" s="72" t="s">
        <v>37643</v>
      </c>
      <c r="B10555" s="73" t="s">
        <v>37644</v>
      </c>
      <c r="C10555" s="74" t="s">
        <v>13109</v>
      </c>
      <c r="D10555" s="122">
        <v>300.83999999999997</v>
      </c>
    </row>
    <row r="10556" spans="1:4">
      <c r="A10556" s="72" t="s">
        <v>37645</v>
      </c>
      <c r="B10556" s="73" t="s">
        <v>37646</v>
      </c>
      <c r="C10556" s="74" t="s">
        <v>13109</v>
      </c>
      <c r="D10556" s="122">
        <v>385.44</v>
      </c>
    </row>
    <row r="10557" spans="1:4">
      <c r="A10557" s="72" t="s">
        <v>37647</v>
      </c>
      <c r="B10557" s="73" t="s">
        <v>37648</v>
      </c>
      <c r="C10557" s="74" t="s">
        <v>13109</v>
      </c>
      <c r="D10557" s="122">
        <v>470.05</v>
      </c>
    </row>
    <row r="10558" spans="1:4">
      <c r="A10558" s="72" t="s">
        <v>37649</v>
      </c>
      <c r="B10558" s="73" t="s">
        <v>37650</v>
      </c>
      <c r="C10558" s="74" t="s">
        <v>13109</v>
      </c>
      <c r="D10558" s="122">
        <v>582.84</v>
      </c>
    </row>
    <row r="10559" spans="1:4">
      <c r="A10559" s="72" t="s">
        <v>37651</v>
      </c>
      <c r="B10559" s="73" t="s">
        <v>37652</v>
      </c>
      <c r="C10559" s="74" t="s">
        <v>13109</v>
      </c>
      <c r="D10559" s="122">
        <v>695.65</v>
      </c>
    </row>
    <row r="10560" spans="1:4">
      <c r="A10560" s="72" t="s">
        <v>37653</v>
      </c>
      <c r="B10560" s="73" t="s">
        <v>37654</v>
      </c>
      <c r="C10560" s="74" t="s">
        <v>13109</v>
      </c>
      <c r="D10560" s="122">
        <v>827.25</v>
      </c>
    </row>
    <row r="10561" spans="1:4">
      <c r="A10561" s="72" t="s">
        <v>37655</v>
      </c>
      <c r="B10561" s="73" t="s">
        <v>37656</v>
      </c>
      <c r="C10561" s="74" t="s">
        <v>13109</v>
      </c>
      <c r="D10561" s="122">
        <v>949.47</v>
      </c>
    </row>
    <row r="10562" spans="1:4">
      <c r="A10562" s="72" t="s">
        <v>37657</v>
      </c>
      <c r="B10562" s="73" t="s">
        <v>37658</v>
      </c>
      <c r="C10562" s="74" t="s">
        <v>13109</v>
      </c>
      <c r="D10562" s="122">
        <v>1231.49</v>
      </c>
    </row>
    <row r="10563" spans="1:4">
      <c r="A10563" s="72" t="s">
        <v>37659</v>
      </c>
      <c r="B10563" s="73" t="s">
        <v>37660</v>
      </c>
      <c r="C10563" s="74" t="s">
        <v>13109</v>
      </c>
      <c r="D10563" s="122">
        <v>1553.68</v>
      </c>
    </row>
    <row r="10564" spans="1:4">
      <c r="A10564" s="118" t="s">
        <v>76449</v>
      </c>
      <c r="B10564" s="119" t="s">
        <v>76450</v>
      </c>
      <c r="C10564" s="120"/>
      <c r="D10564" s="121"/>
    </row>
    <row r="10565" spans="1:4">
      <c r="A10565" s="72" t="s">
        <v>37661</v>
      </c>
      <c r="B10565" s="73" t="s">
        <v>37662</v>
      </c>
      <c r="C10565" s="74" t="s">
        <v>13109</v>
      </c>
      <c r="D10565" s="122">
        <v>127.18</v>
      </c>
    </row>
    <row r="10566" spans="1:4">
      <c r="A10566" s="72" t="s">
        <v>37663</v>
      </c>
      <c r="B10566" s="73" t="s">
        <v>37664</v>
      </c>
      <c r="C10566" s="74" t="s">
        <v>13109</v>
      </c>
      <c r="D10566" s="122">
        <v>133.91999999999999</v>
      </c>
    </row>
    <row r="10567" spans="1:4">
      <c r="A10567" s="72" t="s">
        <v>37665</v>
      </c>
      <c r="B10567" s="73" t="s">
        <v>37666</v>
      </c>
      <c r="C10567" s="74" t="s">
        <v>13109</v>
      </c>
      <c r="D10567" s="122">
        <v>141.02000000000001</v>
      </c>
    </row>
    <row r="10568" spans="1:4">
      <c r="A10568" s="72" t="s">
        <v>37667</v>
      </c>
      <c r="B10568" s="73" t="s">
        <v>37668</v>
      </c>
      <c r="C10568" s="74" t="s">
        <v>13109</v>
      </c>
      <c r="D10568" s="122">
        <v>180.94</v>
      </c>
    </row>
    <row r="10569" spans="1:4">
      <c r="A10569" s="72" t="s">
        <v>37669</v>
      </c>
      <c r="B10569" s="73" t="s">
        <v>37670</v>
      </c>
      <c r="C10569" s="74" t="s">
        <v>13109</v>
      </c>
      <c r="D10569" s="122">
        <v>220.91</v>
      </c>
    </row>
    <row r="10570" spans="1:4">
      <c r="A10570" s="72" t="s">
        <v>37671</v>
      </c>
      <c r="B10570" s="73" t="s">
        <v>37672</v>
      </c>
      <c r="C10570" s="74" t="s">
        <v>13109</v>
      </c>
      <c r="D10570" s="122">
        <v>300.83999999999997</v>
      </c>
    </row>
    <row r="10571" spans="1:4">
      <c r="A10571" s="72" t="s">
        <v>37673</v>
      </c>
      <c r="B10571" s="73" t="s">
        <v>37674</v>
      </c>
      <c r="C10571" s="74" t="s">
        <v>13109</v>
      </c>
      <c r="D10571" s="122">
        <v>385.44</v>
      </c>
    </row>
    <row r="10572" spans="1:4">
      <c r="A10572" s="72" t="s">
        <v>37675</v>
      </c>
      <c r="B10572" s="73" t="s">
        <v>37676</v>
      </c>
      <c r="C10572" s="74" t="s">
        <v>13109</v>
      </c>
      <c r="D10572" s="122">
        <v>470.05</v>
      </c>
    </row>
    <row r="10573" spans="1:4">
      <c r="A10573" s="72" t="s">
        <v>37677</v>
      </c>
      <c r="B10573" s="73" t="s">
        <v>37678</v>
      </c>
      <c r="C10573" s="74" t="s">
        <v>13109</v>
      </c>
      <c r="D10573" s="122">
        <v>582.84</v>
      </c>
    </row>
    <row r="10574" spans="1:4">
      <c r="A10574" s="72" t="s">
        <v>37679</v>
      </c>
      <c r="B10574" s="73" t="s">
        <v>37680</v>
      </c>
      <c r="C10574" s="74" t="s">
        <v>13109</v>
      </c>
      <c r="D10574" s="122">
        <v>695.65</v>
      </c>
    </row>
    <row r="10575" spans="1:4">
      <c r="A10575" s="72" t="s">
        <v>37681</v>
      </c>
      <c r="B10575" s="73" t="s">
        <v>37682</v>
      </c>
      <c r="C10575" s="74" t="s">
        <v>13109</v>
      </c>
      <c r="D10575" s="122">
        <v>827.25</v>
      </c>
    </row>
    <row r="10576" spans="1:4">
      <c r="A10576" s="72" t="s">
        <v>37683</v>
      </c>
      <c r="B10576" s="73" t="s">
        <v>37684</v>
      </c>
      <c r="C10576" s="74" t="s">
        <v>13109</v>
      </c>
      <c r="D10576" s="122">
        <v>949.47</v>
      </c>
    </row>
    <row r="10577" spans="1:4">
      <c r="A10577" s="72" t="s">
        <v>37685</v>
      </c>
      <c r="B10577" s="73" t="s">
        <v>37686</v>
      </c>
      <c r="C10577" s="74" t="s">
        <v>13109</v>
      </c>
      <c r="D10577" s="122">
        <v>1231.49</v>
      </c>
    </row>
    <row r="10578" spans="1:4">
      <c r="A10578" s="72" t="s">
        <v>37687</v>
      </c>
      <c r="B10578" s="73" t="s">
        <v>37688</v>
      </c>
      <c r="C10578" s="74" t="s">
        <v>13109</v>
      </c>
      <c r="D10578" s="122">
        <v>1553.68</v>
      </c>
    </row>
    <row r="10579" spans="1:4">
      <c r="A10579" s="72" t="s">
        <v>37689</v>
      </c>
      <c r="B10579" s="73" t="s">
        <v>37690</v>
      </c>
      <c r="C10579" s="74" t="s">
        <v>13109</v>
      </c>
      <c r="D10579" s="122">
        <v>127.18</v>
      </c>
    </row>
    <row r="10580" spans="1:4">
      <c r="A10580" s="72" t="s">
        <v>37691</v>
      </c>
      <c r="B10580" s="73" t="s">
        <v>37692</v>
      </c>
      <c r="C10580" s="74" t="s">
        <v>13109</v>
      </c>
      <c r="D10580" s="122">
        <v>133.91999999999999</v>
      </c>
    </row>
    <row r="10581" spans="1:4">
      <c r="A10581" s="72" t="s">
        <v>37693</v>
      </c>
      <c r="B10581" s="73" t="s">
        <v>37694</v>
      </c>
      <c r="C10581" s="74" t="s">
        <v>13109</v>
      </c>
      <c r="D10581" s="122">
        <v>141.02000000000001</v>
      </c>
    </row>
    <row r="10582" spans="1:4">
      <c r="A10582" s="72" t="s">
        <v>37695</v>
      </c>
      <c r="B10582" s="73" t="s">
        <v>37696</v>
      </c>
      <c r="C10582" s="74" t="s">
        <v>13109</v>
      </c>
      <c r="D10582" s="122">
        <v>180.94</v>
      </c>
    </row>
    <row r="10583" spans="1:4">
      <c r="A10583" s="72" t="s">
        <v>37697</v>
      </c>
      <c r="B10583" s="73" t="s">
        <v>37698</v>
      </c>
      <c r="C10583" s="74" t="s">
        <v>13109</v>
      </c>
      <c r="D10583" s="122">
        <v>220.91</v>
      </c>
    </row>
    <row r="10584" spans="1:4">
      <c r="A10584" s="72" t="s">
        <v>37699</v>
      </c>
      <c r="B10584" s="73" t="s">
        <v>37700</v>
      </c>
      <c r="C10584" s="74" t="s">
        <v>13109</v>
      </c>
      <c r="D10584" s="122">
        <v>300.83999999999997</v>
      </c>
    </row>
    <row r="10585" spans="1:4">
      <c r="A10585" s="72" t="s">
        <v>37701</v>
      </c>
      <c r="B10585" s="73" t="s">
        <v>37702</v>
      </c>
      <c r="C10585" s="74" t="s">
        <v>13109</v>
      </c>
      <c r="D10585" s="122">
        <v>385.44</v>
      </c>
    </row>
    <row r="10586" spans="1:4">
      <c r="A10586" s="72" t="s">
        <v>37703</v>
      </c>
      <c r="B10586" s="73" t="s">
        <v>37704</v>
      </c>
      <c r="C10586" s="74" t="s">
        <v>13109</v>
      </c>
      <c r="D10586" s="122">
        <v>470.05</v>
      </c>
    </row>
    <row r="10587" spans="1:4">
      <c r="A10587" s="72" t="s">
        <v>37705</v>
      </c>
      <c r="B10587" s="73" t="s">
        <v>37706</v>
      </c>
      <c r="C10587" s="74" t="s">
        <v>13109</v>
      </c>
      <c r="D10587" s="122">
        <v>582.84</v>
      </c>
    </row>
    <row r="10588" spans="1:4">
      <c r="A10588" s="72" t="s">
        <v>37707</v>
      </c>
      <c r="B10588" s="73" t="s">
        <v>37708</v>
      </c>
      <c r="C10588" s="74" t="s">
        <v>13109</v>
      </c>
      <c r="D10588" s="122">
        <v>695.65</v>
      </c>
    </row>
    <row r="10589" spans="1:4">
      <c r="A10589" s="72" t="s">
        <v>37709</v>
      </c>
      <c r="B10589" s="73" t="s">
        <v>37710</v>
      </c>
      <c r="C10589" s="74" t="s">
        <v>13109</v>
      </c>
      <c r="D10589" s="122">
        <v>827.25</v>
      </c>
    </row>
    <row r="10590" spans="1:4">
      <c r="A10590" s="72" t="s">
        <v>37711</v>
      </c>
      <c r="B10590" s="73" t="s">
        <v>37712</v>
      </c>
      <c r="C10590" s="74" t="s">
        <v>13109</v>
      </c>
      <c r="D10590" s="122">
        <v>949.47</v>
      </c>
    </row>
    <row r="10591" spans="1:4">
      <c r="A10591" s="72" t="s">
        <v>37713</v>
      </c>
      <c r="B10591" s="73" t="s">
        <v>37714</v>
      </c>
      <c r="C10591" s="74" t="s">
        <v>13109</v>
      </c>
      <c r="D10591" s="122">
        <v>1231.49</v>
      </c>
    </row>
    <row r="10592" spans="1:4">
      <c r="A10592" s="72" t="s">
        <v>37715</v>
      </c>
      <c r="B10592" s="73" t="s">
        <v>37716</v>
      </c>
      <c r="C10592" s="74" t="s">
        <v>13109</v>
      </c>
      <c r="D10592" s="122">
        <v>1553.68</v>
      </c>
    </row>
    <row r="10593" spans="1:4">
      <c r="A10593" s="118" t="s">
        <v>76451</v>
      </c>
      <c r="B10593" s="119" t="s">
        <v>76452</v>
      </c>
      <c r="C10593" s="120"/>
      <c r="D10593" s="121"/>
    </row>
    <row r="10594" spans="1:4">
      <c r="A10594" s="72" t="s">
        <v>37717</v>
      </c>
      <c r="B10594" s="73" t="s">
        <v>37718</v>
      </c>
      <c r="C10594" s="74" t="s">
        <v>13109</v>
      </c>
      <c r="D10594" s="122">
        <v>127.18</v>
      </c>
    </row>
    <row r="10595" spans="1:4">
      <c r="A10595" s="72" t="s">
        <v>37719</v>
      </c>
      <c r="B10595" s="73" t="s">
        <v>37720</v>
      </c>
      <c r="C10595" s="74" t="s">
        <v>13109</v>
      </c>
      <c r="D10595" s="122">
        <v>133.91999999999999</v>
      </c>
    </row>
    <row r="10596" spans="1:4">
      <c r="A10596" s="72" t="s">
        <v>37721</v>
      </c>
      <c r="B10596" s="73" t="s">
        <v>37722</v>
      </c>
      <c r="C10596" s="74" t="s">
        <v>13109</v>
      </c>
      <c r="D10596" s="122">
        <v>141.02000000000001</v>
      </c>
    </row>
    <row r="10597" spans="1:4">
      <c r="A10597" s="72" t="s">
        <v>37723</v>
      </c>
      <c r="B10597" s="73" t="s">
        <v>37724</v>
      </c>
      <c r="C10597" s="74" t="s">
        <v>13109</v>
      </c>
      <c r="D10597" s="122">
        <v>180.94</v>
      </c>
    </row>
    <row r="10598" spans="1:4">
      <c r="A10598" s="72" t="s">
        <v>37725</v>
      </c>
      <c r="B10598" s="73" t="s">
        <v>37726</v>
      </c>
      <c r="C10598" s="74" t="s">
        <v>13109</v>
      </c>
      <c r="D10598" s="122">
        <v>220.91</v>
      </c>
    </row>
    <row r="10599" spans="1:4">
      <c r="A10599" s="72" t="s">
        <v>37727</v>
      </c>
      <c r="B10599" s="73" t="s">
        <v>37728</v>
      </c>
      <c r="C10599" s="74" t="s">
        <v>13109</v>
      </c>
      <c r="D10599" s="122">
        <v>300.83999999999997</v>
      </c>
    </row>
    <row r="10600" spans="1:4">
      <c r="A10600" s="72" t="s">
        <v>37729</v>
      </c>
      <c r="B10600" s="73" t="s">
        <v>37730</v>
      </c>
      <c r="C10600" s="74" t="s">
        <v>13109</v>
      </c>
      <c r="D10600" s="122">
        <v>385.44</v>
      </c>
    </row>
    <row r="10601" spans="1:4">
      <c r="A10601" s="72" t="s">
        <v>37731</v>
      </c>
      <c r="B10601" s="73" t="s">
        <v>37732</v>
      </c>
      <c r="C10601" s="74" t="s">
        <v>13109</v>
      </c>
      <c r="D10601" s="122">
        <v>470.05</v>
      </c>
    </row>
    <row r="10602" spans="1:4">
      <c r="A10602" s="72" t="s">
        <v>37733</v>
      </c>
      <c r="B10602" s="73" t="s">
        <v>37734</v>
      </c>
      <c r="C10602" s="74" t="s">
        <v>13109</v>
      </c>
      <c r="D10602" s="122">
        <v>582.84</v>
      </c>
    </row>
    <row r="10603" spans="1:4">
      <c r="A10603" s="72" t="s">
        <v>37735</v>
      </c>
      <c r="B10603" s="73" t="s">
        <v>37736</v>
      </c>
      <c r="C10603" s="74" t="s">
        <v>13109</v>
      </c>
      <c r="D10603" s="122">
        <v>695.65</v>
      </c>
    </row>
    <row r="10604" spans="1:4">
      <c r="A10604" s="72" t="s">
        <v>37737</v>
      </c>
      <c r="B10604" s="73" t="s">
        <v>37738</v>
      </c>
      <c r="C10604" s="74" t="s">
        <v>13109</v>
      </c>
      <c r="D10604" s="122">
        <v>827.25</v>
      </c>
    </row>
    <row r="10605" spans="1:4">
      <c r="A10605" s="72" t="s">
        <v>37739</v>
      </c>
      <c r="B10605" s="73" t="s">
        <v>37740</v>
      </c>
      <c r="C10605" s="74" t="s">
        <v>13109</v>
      </c>
      <c r="D10605" s="122">
        <v>949.47</v>
      </c>
    </row>
    <row r="10606" spans="1:4">
      <c r="A10606" s="72" t="s">
        <v>37741</v>
      </c>
      <c r="B10606" s="73" t="s">
        <v>37742</v>
      </c>
      <c r="C10606" s="74" t="s">
        <v>13109</v>
      </c>
      <c r="D10606" s="122">
        <v>1231.49</v>
      </c>
    </row>
    <row r="10607" spans="1:4">
      <c r="A10607" s="72" t="s">
        <v>37743</v>
      </c>
      <c r="B10607" s="73" t="s">
        <v>37744</v>
      </c>
      <c r="C10607" s="74" t="s">
        <v>13109</v>
      </c>
      <c r="D10607" s="122">
        <v>1553.68</v>
      </c>
    </row>
    <row r="10608" spans="1:4">
      <c r="A10608" s="72" t="s">
        <v>37745</v>
      </c>
      <c r="B10608" s="73" t="s">
        <v>37746</v>
      </c>
      <c r="C10608" s="74" t="s">
        <v>13109</v>
      </c>
      <c r="D10608" s="122">
        <v>127.18</v>
      </c>
    </row>
    <row r="10609" spans="1:4">
      <c r="A10609" s="72" t="s">
        <v>37747</v>
      </c>
      <c r="B10609" s="73" t="s">
        <v>37748</v>
      </c>
      <c r="C10609" s="74" t="s">
        <v>13109</v>
      </c>
      <c r="D10609" s="122">
        <v>133.91999999999999</v>
      </c>
    </row>
    <row r="10610" spans="1:4">
      <c r="A10610" s="72" t="s">
        <v>37749</v>
      </c>
      <c r="B10610" s="73" t="s">
        <v>37750</v>
      </c>
      <c r="C10610" s="74" t="s">
        <v>13109</v>
      </c>
      <c r="D10610" s="122">
        <v>141.02000000000001</v>
      </c>
    </row>
    <row r="10611" spans="1:4">
      <c r="A10611" s="72" t="s">
        <v>37751</v>
      </c>
      <c r="B10611" s="73" t="s">
        <v>37752</v>
      </c>
      <c r="C10611" s="74" t="s">
        <v>13109</v>
      </c>
      <c r="D10611" s="122">
        <v>180.94</v>
      </c>
    </row>
    <row r="10612" spans="1:4">
      <c r="A10612" s="72" t="s">
        <v>37753</v>
      </c>
      <c r="B10612" s="73" t="s">
        <v>37754</v>
      </c>
      <c r="C10612" s="74" t="s">
        <v>13109</v>
      </c>
      <c r="D10612" s="122">
        <v>220.91</v>
      </c>
    </row>
    <row r="10613" spans="1:4">
      <c r="A10613" s="72" t="s">
        <v>37755</v>
      </c>
      <c r="B10613" s="73" t="s">
        <v>37756</v>
      </c>
      <c r="C10613" s="74" t="s">
        <v>13109</v>
      </c>
      <c r="D10613" s="122">
        <v>300.83999999999997</v>
      </c>
    </row>
    <row r="10614" spans="1:4">
      <c r="A10614" s="72" t="s">
        <v>37757</v>
      </c>
      <c r="B10614" s="73" t="s">
        <v>37758</v>
      </c>
      <c r="C10614" s="74" t="s">
        <v>13109</v>
      </c>
      <c r="D10614" s="122">
        <v>385.44</v>
      </c>
    </row>
    <row r="10615" spans="1:4">
      <c r="A10615" s="72" t="s">
        <v>37759</v>
      </c>
      <c r="B10615" s="73" t="s">
        <v>37760</v>
      </c>
      <c r="C10615" s="74" t="s">
        <v>13109</v>
      </c>
      <c r="D10615" s="122">
        <v>470.05</v>
      </c>
    </row>
    <row r="10616" spans="1:4">
      <c r="A10616" s="72" t="s">
        <v>37761</v>
      </c>
      <c r="B10616" s="73" t="s">
        <v>37762</v>
      </c>
      <c r="C10616" s="74" t="s">
        <v>13109</v>
      </c>
      <c r="D10616" s="122">
        <v>582.84</v>
      </c>
    </row>
    <row r="10617" spans="1:4">
      <c r="A10617" s="72" t="s">
        <v>37763</v>
      </c>
      <c r="B10617" s="73" t="s">
        <v>37764</v>
      </c>
      <c r="C10617" s="74" t="s">
        <v>13109</v>
      </c>
      <c r="D10617" s="122">
        <v>695.65</v>
      </c>
    </row>
    <row r="10618" spans="1:4">
      <c r="A10618" s="72" t="s">
        <v>37765</v>
      </c>
      <c r="B10618" s="73" t="s">
        <v>37766</v>
      </c>
      <c r="C10618" s="74" t="s">
        <v>13109</v>
      </c>
      <c r="D10618" s="122">
        <v>827.25</v>
      </c>
    </row>
    <row r="10619" spans="1:4">
      <c r="A10619" s="72" t="s">
        <v>37767</v>
      </c>
      <c r="B10619" s="73" t="s">
        <v>37768</v>
      </c>
      <c r="C10619" s="74" t="s">
        <v>13109</v>
      </c>
      <c r="D10619" s="122">
        <v>949.47</v>
      </c>
    </row>
    <row r="10620" spans="1:4">
      <c r="A10620" s="72" t="s">
        <v>37769</v>
      </c>
      <c r="B10620" s="73" t="s">
        <v>37770</v>
      </c>
      <c r="C10620" s="74" t="s">
        <v>13109</v>
      </c>
      <c r="D10620" s="122">
        <v>1231.49</v>
      </c>
    </row>
    <row r="10621" spans="1:4">
      <c r="A10621" s="72" t="s">
        <v>37771</v>
      </c>
      <c r="B10621" s="73" t="s">
        <v>37772</v>
      </c>
      <c r="C10621" s="74" t="s">
        <v>13109</v>
      </c>
      <c r="D10621" s="122">
        <v>1553.68</v>
      </c>
    </row>
    <row r="10622" spans="1:4">
      <c r="A10622" s="118" t="s">
        <v>76453</v>
      </c>
      <c r="B10622" s="119" t="s">
        <v>76454</v>
      </c>
      <c r="C10622" s="120"/>
      <c r="D10622" s="121"/>
    </row>
    <row r="10623" spans="1:4">
      <c r="A10623" s="72" t="s">
        <v>37773</v>
      </c>
      <c r="B10623" s="73" t="s">
        <v>37774</v>
      </c>
      <c r="C10623" s="74" t="s">
        <v>13109</v>
      </c>
      <c r="D10623" s="122">
        <v>127.18</v>
      </c>
    </row>
    <row r="10624" spans="1:4">
      <c r="A10624" s="72" t="s">
        <v>37775</v>
      </c>
      <c r="B10624" s="73" t="s">
        <v>37776</v>
      </c>
      <c r="C10624" s="74" t="s">
        <v>13109</v>
      </c>
      <c r="D10624" s="122">
        <v>133.91999999999999</v>
      </c>
    </row>
    <row r="10625" spans="1:4">
      <c r="A10625" s="72" t="s">
        <v>37777</v>
      </c>
      <c r="B10625" s="73" t="s">
        <v>37778</v>
      </c>
      <c r="C10625" s="74" t="s">
        <v>13109</v>
      </c>
      <c r="D10625" s="122">
        <v>141.02000000000001</v>
      </c>
    </row>
    <row r="10626" spans="1:4">
      <c r="A10626" s="72" t="s">
        <v>37779</v>
      </c>
      <c r="B10626" s="73" t="s">
        <v>37780</v>
      </c>
      <c r="C10626" s="74" t="s">
        <v>13109</v>
      </c>
      <c r="D10626" s="122">
        <v>180.94</v>
      </c>
    </row>
    <row r="10627" spans="1:4">
      <c r="A10627" s="72" t="s">
        <v>37781</v>
      </c>
      <c r="B10627" s="73" t="s">
        <v>37782</v>
      </c>
      <c r="C10627" s="74" t="s">
        <v>13109</v>
      </c>
      <c r="D10627" s="122">
        <v>220.91</v>
      </c>
    </row>
    <row r="10628" spans="1:4">
      <c r="A10628" s="72" t="s">
        <v>37783</v>
      </c>
      <c r="B10628" s="73" t="s">
        <v>37784</v>
      </c>
      <c r="C10628" s="74" t="s">
        <v>13109</v>
      </c>
      <c r="D10628" s="122">
        <v>300.83999999999997</v>
      </c>
    </row>
    <row r="10629" spans="1:4">
      <c r="A10629" s="72" t="s">
        <v>37785</v>
      </c>
      <c r="B10629" s="73" t="s">
        <v>37786</v>
      </c>
      <c r="C10629" s="74" t="s">
        <v>13109</v>
      </c>
      <c r="D10629" s="122">
        <v>385.44</v>
      </c>
    </row>
    <row r="10630" spans="1:4">
      <c r="A10630" s="72" t="s">
        <v>37787</v>
      </c>
      <c r="B10630" s="73" t="s">
        <v>37788</v>
      </c>
      <c r="C10630" s="74" t="s">
        <v>13109</v>
      </c>
      <c r="D10630" s="122">
        <v>470.05</v>
      </c>
    </row>
    <row r="10631" spans="1:4">
      <c r="A10631" s="72" t="s">
        <v>37789</v>
      </c>
      <c r="B10631" s="73" t="s">
        <v>37790</v>
      </c>
      <c r="C10631" s="74" t="s">
        <v>13109</v>
      </c>
      <c r="D10631" s="122">
        <v>582.84</v>
      </c>
    </row>
    <row r="10632" spans="1:4">
      <c r="A10632" s="72" t="s">
        <v>37791</v>
      </c>
      <c r="B10632" s="73" t="s">
        <v>37792</v>
      </c>
      <c r="C10632" s="74" t="s">
        <v>13109</v>
      </c>
      <c r="D10632" s="122">
        <v>695.65</v>
      </c>
    </row>
    <row r="10633" spans="1:4">
      <c r="A10633" s="72" t="s">
        <v>37793</v>
      </c>
      <c r="B10633" s="73" t="s">
        <v>37794</v>
      </c>
      <c r="C10633" s="74" t="s">
        <v>13109</v>
      </c>
      <c r="D10633" s="122">
        <v>827.25</v>
      </c>
    </row>
    <row r="10634" spans="1:4">
      <c r="A10634" s="72" t="s">
        <v>37795</v>
      </c>
      <c r="B10634" s="73" t="s">
        <v>37796</v>
      </c>
      <c r="C10634" s="74" t="s">
        <v>13109</v>
      </c>
      <c r="D10634" s="122">
        <v>949.47</v>
      </c>
    </row>
    <row r="10635" spans="1:4">
      <c r="A10635" s="72" t="s">
        <v>37797</v>
      </c>
      <c r="B10635" s="73" t="s">
        <v>37798</v>
      </c>
      <c r="C10635" s="74" t="s">
        <v>13109</v>
      </c>
      <c r="D10635" s="122">
        <v>1231.49</v>
      </c>
    </row>
    <row r="10636" spans="1:4">
      <c r="A10636" s="72" t="s">
        <v>37799</v>
      </c>
      <c r="B10636" s="73" t="s">
        <v>37800</v>
      </c>
      <c r="C10636" s="74" t="s">
        <v>13109</v>
      </c>
      <c r="D10636" s="122">
        <v>1553.68</v>
      </c>
    </row>
    <row r="10637" spans="1:4">
      <c r="A10637" s="72" t="s">
        <v>37801</v>
      </c>
      <c r="B10637" s="73" t="s">
        <v>37802</v>
      </c>
      <c r="C10637" s="74" t="s">
        <v>13109</v>
      </c>
      <c r="D10637" s="122">
        <v>127.18</v>
      </c>
    </row>
    <row r="10638" spans="1:4">
      <c r="A10638" s="72" t="s">
        <v>37803</v>
      </c>
      <c r="B10638" s="73" t="s">
        <v>37804</v>
      </c>
      <c r="C10638" s="74" t="s">
        <v>13109</v>
      </c>
      <c r="D10638" s="122">
        <v>133.91999999999999</v>
      </c>
    </row>
    <row r="10639" spans="1:4">
      <c r="A10639" s="72" t="s">
        <v>37805</v>
      </c>
      <c r="B10639" s="73" t="s">
        <v>37806</v>
      </c>
      <c r="C10639" s="74" t="s">
        <v>13109</v>
      </c>
      <c r="D10639" s="122">
        <v>141.02000000000001</v>
      </c>
    </row>
    <row r="10640" spans="1:4">
      <c r="A10640" s="72" t="s">
        <v>37807</v>
      </c>
      <c r="B10640" s="73" t="s">
        <v>37808</v>
      </c>
      <c r="C10640" s="74" t="s">
        <v>13109</v>
      </c>
      <c r="D10640" s="122">
        <v>180.94</v>
      </c>
    </row>
    <row r="10641" spans="1:4">
      <c r="A10641" s="72" t="s">
        <v>37809</v>
      </c>
      <c r="B10641" s="73" t="s">
        <v>37810</v>
      </c>
      <c r="C10641" s="74" t="s">
        <v>13109</v>
      </c>
      <c r="D10641" s="122">
        <v>220.91</v>
      </c>
    </row>
    <row r="10642" spans="1:4">
      <c r="A10642" s="72" t="s">
        <v>37811</v>
      </c>
      <c r="B10642" s="73" t="s">
        <v>37812</v>
      </c>
      <c r="C10642" s="74" t="s">
        <v>13109</v>
      </c>
      <c r="D10642" s="122">
        <v>300.83999999999997</v>
      </c>
    </row>
    <row r="10643" spans="1:4">
      <c r="A10643" s="72" t="s">
        <v>37813</v>
      </c>
      <c r="B10643" s="73" t="s">
        <v>37814</v>
      </c>
      <c r="C10643" s="74" t="s">
        <v>13109</v>
      </c>
      <c r="D10643" s="122">
        <v>385.44</v>
      </c>
    </row>
    <row r="10644" spans="1:4">
      <c r="A10644" s="72" t="s">
        <v>37815</v>
      </c>
      <c r="B10644" s="73" t="s">
        <v>37816</v>
      </c>
      <c r="C10644" s="74" t="s">
        <v>13109</v>
      </c>
      <c r="D10644" s="122">
        <v>470.05</v>
      </c>
    </row>
    <row r="10645" spans="1:4">
      <c r="A10645" s="72" t="s">
        <v>37817</v>
      </c>
      <c r="B10645" s="73" t="s">
        <v>37818</v>
      </c>
      <c r="C10645" s="74" t="s">
        <v>13109</v>
      </c>
      <c r="D10645" s="122">
        <v>582.84</v>
      </c>
    </row>
    <row r="10646" spans="1:4">
      <c r="A10646" s="72" t="s">
        <v>37819</v>
      </c>
      <c r="B10646" s="73" t="s">
        <v>37820</v>
      </c>
      <c r="C10646" s="74" t="s">
        <v>13109</v>
      </c>
      <c r="D10646" s="122">
        <v>695.65</v>
      </c>
    </row>
    <row r="10647" spans="1:4">
      <c r="A10647" s="72" t="s">
        <v>37821</v>
      </c>
      <c r="B10647" s="73" t="s">
        <v>37822</v>
      </c>
      <c r="C10647" s="74" t="s">
        <v>13109</v>
      </c>
      <c r="D10647" s="122">
        <v>827.25</v>
      </c>
    </row>
    <row r="10648" spans="1:4">
      <c r="A10648" s="72" t="s">
        <v>37823</v>
      </c>
      <c r="B10648" s="73" t="s">
        <v>37824</v>
      </c>
      <c r="C10648" s="74" t="s">
        <v>13109</v>
      </c>
      <c r="D10648" s="122">
        <v>949.47</v>
      </c>
    </row>
    <row r="10649" spans="1:4">
      <c r="A10649" s="72" t="s">
        <v>37825</v>
      </c>
      <c r="B10649" s="73" t="s">
        <v>37826</v>
      </c>
      <c r="C10649" s="74" t="s">
        <v>13109</v>
      </c>
      <c r="D10649" s="122">
        <v>1231.49</v>
      </c>
    </row>
    <row r="10650" spans="1:4">
      <c r="A10650" s="72" t="s">
        <v>37827</v>
      </c>
      <c r="B10650" s="73" t="s">
        <v>37828</v>
      </c>
      <c r="C10650" s="74" t="s">
        <v>13109</v>
      </c>
      <c r="D10650" s="122">
        <v>1553.68</v>
      </c>
    </row>
    <row r="10651" spans="1:4">
      <c r="A10651" s="118" t="s">
        <v>76455</v>
      </c>
      <c r="B10651" s="119" t="s">
        <v>76456</v>
      </c>
      <c r="C10651" s="120"/>
      <c r="D10651" s="121"/>
    </row>
    <row r="10652" spans="1:4">
      <c r="A10652" s="72" t="s">
        <v>37829</v>
      </c>
      <c r="B10652" s="73" t="s">
        <v>37830</v>
      </c>
      <c r="C10652" s="74" t="s">
        <v>13109</v>
      </c>
      <c r="D10652" s="122">
        <v>127.18</v>
      </c>
    </row>
    <row r="10653" spans="1:4">
      <c r="A10653" s="72" t="s">
        <v>37831</v>
      </c>
      <c r="B10653" s="73" t="s">
        <v>37832</v>
      </c>
      <c r="C10653" s="74" t="s">
        <v>13109</v>
      </c>
      <c r="D10653" s="122">
        <v>133.91999999999999</v>
      </c>
    </row>
    <row r="10654" spans="1:4">
      <c r="A10654" s="72" t="s">
        <v>37833</v>
      </c>
      <c r="B10654" s="73" t="s">
        <v>37834</v>
      </c>
      <c r="C10654" s="74" t="s">
        <v>13109</v>
      </c>
      <c r="D10654" s="122">
        <v>141.02000000000001</v>
      </c>
    </row>
    <row r="10655" spans="1:4">
      <c r="A10655" s="72" t="s">
        <v>37835</v>
      </c>
      <c r="B10655" s="73" t="s">
        <v>37836</v>
      </c>
      <c r="C10655" s="74" t="s">
        <v>13109</v>
      </c>
      <c r="D10655" s="122">
        <v>180.94</v>
      </c>
    </row>
    <row r="10656" spans="1:4">
      <c r="A10656" s="72" t="s">
        <v>37837</v>
      </c>
      <c r="B10656" s="73" t="s">
        <v>37838</v>
      </c>
      <c r="C10656" s="74" t="s">
        <v>13109</v>
      </c>
      <c r="D10656" s="122">
        <v>220.91</v>
      </c>
    </row>
    <row r="10657" spans="1:4">
      <c r="A10657" s="72" t="s">
        <v>37839</v>
      </c>
      <c r="B10657" s="73" t="s">
        <v>37840</v>
      </c>
      <c r="C10657" s="74" t="s">
        <v>13109</v>
      </c>
      <c r="D10657" s="122">
        <v>300.83999999999997</v>
      </c>
    </row>
    <row r="10658" spans="1:4">
      <c r="A10658" s="72" t="s">
        <v>37841</v>
      </c>
      <c r="B10658" s="73" t="s">
        <v>37842</v>
      </c>
      <c r="C10658" s="74" t="s">
        <v>13109</v>
      </c>
      <c r="D10658" s="122">
        <v>385.44</v>
      </c>
    </row>
    <row r="10659" spans="1:4">
      <c r="A10659" s="72" t="s">
        <v>37843</v>
      </c>
      <c r="B10659" s="73" t="s">
        <v>37844</v>
      </c>
      <c r="C10659" s="74" t="s">
        <v>13109</v>
      </c>
      <c r="D10659" s="122">
        <v>470.05</v>
      </c>
    </row>
    <row r="10660" spans="1:4">
      <c r="A10660" s="72" t="s">
        <v>37845</v>
      </c>
      <c r="B10660" s="73" t="s">
        <v>37846</v>
      </c>
      <c r="C10660" s="74" t="s">
        <v>13109</v>
      </c>
      <c r="D10660" s="122">
        <v>582.84</v>
      </c>
    </row>
    <row r="10661" spans="1:4">
      <c r="A10661" s="72" t="s">
        <v>37847</v>
      </c>
      <c r="B10661" s="73" t="s">
        <v>37848</v>
      </c>
      <c r="C10661" s="74" t="s">
        <v>13109</v>
      </c>
      <c r="D10661" s="122">
        <v>695.65</v>
      </c>
    </row>
    <row r="10662" spans="1:4">
      <c r="A10662" s="72" t="s">
        <v>37849</v>
      </c>
      <c r="B10662" s="73" t="s">
        <v>37850</v>
      </c>
      <c r="C10662" s="74" t="s">
        <v>13109</v>
      </c>
      <c r="D10662" s="122">
        <v>827.25</v>
      </c>
    </row>
    <row r="10663" spans="1:4">
      <c r="A10663" s="72" t="s">
        <v>37851</v>
      </c>
      <c r="B10663" s="73" t="s">
        <v>37852</v>
      </c>
      <c r="C10663" s="74" t="s">
        <v>13109</v>
      </c>
      <c r="D10663" s="122">
        <v>949.47</v>
      </c>
    </row>
    <row r="10664" spans="1:4">
      <c r="A10664" s="72" t="s">
        <v>37853</v>
      </c>
      <c r="B10664" s="73" t="s">
        <v>37854</v>
      </c>
      <c r="C10664" s="74" t="s">
        <v>13109</v>
      </c>
      <c r="D10664" s="122">
        <v>1231.49</v>
      </c>
    </row>
    <row r="10665" spans="1:4">
      <c r="A10665" s="72" t="s">
        <v>37855</v>
      </c>
      <c r="B10665" s="73" t="s">
        <v>37856</v>
      </c>
      <c r="C10665" s="74" t="s">
        <v>13109</v>
      </c>
      <c r="D10665" s="122">
        <v>1553.68</v>
      </c>
    </row>
    <row r="10666" spans="1:4">
      <c r="A10666" s="72" t="s">
        <v>37857</v>
      </c>
      <c r="B10666" s="73" t="s">
        <v>37858</v>
      </c>
      <c r="C10666" s="74" t="s">
        <v>13109</v>
      </c>
      <c r="D10666" s="122">
        <v>127.18</v>
      </c>
    </row>
    <row r="10667" spans="1:4">
      <c r="A10667" s="72" t="s">
        <v>37859</v>
      </c>
      <c r="B10667" s="73" t="s">
        <v>37860</v>
      </c>
      <c r="C10667" s="74" t="s">
        <v>13109</v>
      </c>
      <c r="D10667" s="122">
        <v>133.91999999999999</v>
      </c>
    </row>
    <row r="10668" spans="1:4">
      <c r="A10668" s="72" t="s">
        <v>37861</v>
      </c>
      <c r="B10668" s="73" t="s">
        <v>37862</v>
      </c>
      <c r="C10668" s="74" t="s">
        <v>13109</v>
      </c>
      <c r="D10668" s="122">
        <v>141.02000000000001</v>
      </c>
    </row>
    <row r="10669" spans="1:4">
      <c r="A10669" s="72" t="s">
        <v>37863</v>
      </c>
      <c r="B10669" s="73" t="s">
        <v>37864</v>
      </c>
      <c r="C10669" s="74" t="s">
        <v>13109</v>
      </c>
      <c r="D10669" s="122">
        <v>180.94</v>
      </c>
    </row>
    <row r="10670" spans="1:4">
      <c r="A10670" s="72" t="s">
        <v>37865</v>
      </c>
      <c r="B10670" s="73" t="s">
        <v>37866</v>
      </c>
      <c r="C10670" s="74" t="s">
        <v>13109</v>
      </c>
      <c r="D10670" s="122">
        <v>220.91</v>
      </c>
    </row>
    <row r="10671" spans="1:4">
      <c r="A10671" s="72" t="s">
        <v>37867</v>
      </c>
      <c r="B10671" s="73" t="s">
        <v>37868</v>
      </c>
      <c r="C10671" s="74" t="s">
        <v>13109</v>
      </c>
      <c r="D10671" s="122">
        <v>300.83999999999997</v>
      </c>
    </row>
    <row r="10672" spans="1:4">
      <c r="A10672" s="72" t="s">
        <v>37869</v>
      </c>
      <c r="B10672" s="73" t="s">
        <v>37870</v>
      </c>
      <c r="C10672" s="74" t="s">
        <v>13109</v>
      </c>
      <c r="D10672" s="122">
        <v>385.44</v>
      </c>
    </row>
    <row r="10673" spans="1:4">
      <c r="A10673" s="72" t="s">
        <v>37871</v>
      </c>
      <c r="B10673" s="73" t="s">
        <v>37872</v>
      </c>
      <c r="C10673" s="74" t="s">
        <v>13109</v>
      </c>
      <c r="D10673" s="122">
        <v>470.05</v>
      </c>
    </row>
    <row r="10674" spans="1:4">
      <c r="A10674" s="72" t="s">
        <v>37873</v>
      </c>
      <c r="B10674" s="73" t="s">
        <v>37874</v>
      </c>
      <c r="C10674" s="74" t="s">
        <v>13109</v>
      </c>
      <c r="D10674" s="122">
        <v>582.84</v>
      </c>
    </row>
    <row r="10675" spans="1:4">
      <c r="A10675" s="72" t="s">
        <v>37875</v>
      </c>
      <c r="B10675" s="73" t="s">
        <v>37876</v>
      </c>
      <c r="C10675" s="74" t="s">
        <v>13109</v>
      </c>
      <c r="D10675" s="122">
        <v>695.65</v>
      </c>
    </row>
    <row r="10676" spans="1:4">
      <c r="A10676" s="72" t="s">
        <v>37877</v>
      </c>
      <c r="B10676" s="73" t="s">
        <v>37878</v>
      </c>
      <c r="C10676" s="74" t="s">
        <v>13109</v>
      </c>
      <c r="D10676" s="122">
        <v>827.25</v>
      </c>
    </row>
    <row r="10677" spans="1:4">
      <c r="A10677" s="72" t="s">
        <v>37879</v>
      </c>
      <c r="B10677" s="73" t="s">
        <v>37880</v>
      </c>
      <c r="C10677" s="74" t="s">
        <v>13109</v>
      </c>
      <c r="D10677" s="122">
        <v>949.47</v>
      </c>
    </row>
    <row r="10678" spans="1:4">
      <c r="A10678" s="72" t="s">
        <v>37881</v>
      </c>
      <c r="B10678" s="73" t="s">
        <v>37882</v>
      </c>
      <c r="C10678" s="74" t="s">
        <v>13109</v>
      </c>
      <c r="D10678" s="122">
        <v>1231.49</v>
      </c>
    </row>
    <row r="10679" spans="1:4">
      <c r="A10679" s="72" t="s">
        <v>37883</v>
      </c>
      <c r="B10679" s="73" t="s">
        <v>37884</v>
      </c>
      <c r="C10679" s="74" t="s">
        <v>13109</v>
      </c>
      <c r="D10679" s="122">
        <v>1553.68</v>
      </c>
    </row>
    <row r="10680" spans="1:4">
      <c r="A10680" s="118" t="s">
        <v>76457</v>
      </c>
      <c r="B10680" s="119" t="s">
        <v>76458</v>
      </c>
      <c r="C10680" s="120"/>
      <c r="D10680" s="121"/>
    </row>
    <row r="10681" spans="1:4">
      <c r="A10681" s="72" t="s">
        <v>37885</v>
      </c>
      <c r="B10681" s="73" t="s">
        <v>37886</v>
      </c>
      <c r="C10681" s="74" t="s">
        <v>13109</v>
      </c>
      <c r="D10681" s="122">
        <v>127.18</v>
      </c>
    </row>
    <row r="10682" spans="1:4">
      <c r="A10682" s="72" t="s">
        <v>37887</v>
      </c>
      <c r="B10682" s="73" t="s">
        <v>37888</v>
      </c>
      <c r="C10682" s="74" t="s">
        <v>13109</v>
      </c>
      <c r="D10682" s="122">
        <v>133.91999999999999</v>
      </c>
    </row>
    <row r="10683" spans="1:4">
      <c r="A10683" s="72" t="s">
        <v>37889</v>
      </c>
      <c r="B10683" s="73" t="s">
        <v>37890</v>
      </c>
      <c r="C10683" s="74" t="s">
        <v>13109</v>
      </c>
      <c r="D10683" s="122">
        <v>141.02000000000001</v>
      </c>
    </row>
    <row r="10684" spans="1:4">
      <c r="A10684" s="72" t="s">
        <v>37891</v>
      </c>
      <c r="B10684" s="73" t="s">
        <v>37892</v>
      </c>
      <c r="C10684" s="74" t="s">
        <v>13109</v>
      </c>
      <c r="D10684" s="122">
        <v>180.94</v>
      </c>
    </row>
    <row r="10685" spans="1:4">
      <c r="A10685" s="72" t="s">
        <v>37893</v>
      </c>
      <c r="B10685" s="73" t="s">
        <v>37894</v>
      </c>
      <c r="C10685" s="74" t="s">
        <v>13109</v>
      </c>
      <c r="D10685" s="122">
        <v>220.91</v>
      </c>
    </row>
    <row r="10686" spans="1:4">
      <c r="A10686" s="72" t="s">
        <v>37895</v>
      </c>
      <c r="B10686" s="73" t="s">
        <v>37896</v>
      </c>
      <c r="C10686" s="74" t="s">
        <v>13109</v>
      </c>
      <c r="D10686" s="122">
        <v>300.83999999999997</v>
      </c>
    </row>
    <row r="10687" spans="1:4">
      <c r="A10687" s="72" t="s">
        <v>37897</v>
      </c>
      <c r="B10687" s="73" t="s">
        <v>37898</v>
      </c>
      <c r="C10687" s="74" t="s">
        <v>13109</v>
      </c>
      <c r="D10687" s="122">
        <v>385.44</v>
      </c>
    </row>
    <row r="10688" spans="1:4">
      <c r="A10688" s="72" t="s">
        <v>37899</v>
      </c>
      <c r="B10688" s="73" t="s">
        <v>37900</v>
      </c>
      <c r="C10688" s="74" t="s">
        <v>13109</v>
      </c>
      <c r="D10688" s="122">
        <v>470.05</v>
      </c>
    </row>
    <row r="10689" spans="1:4">
      <c r="A10689" s="72" t="s">
        <v>37901</v>
      </c>
      <c r="B10689" s="73" t="s">
        <v>37902</v>
      </c>
      <c r="C10689" s="74" t="s">
        <v>13109</v>
      </c>
      <c r="D10689" s="122">
        <v>582.84</v>
      </c>
    </row>
    <row r="10690" spans="1:4">
      <c r="A10690" s="72" t="s">
        <v>37903</v>
      </c>
      <c r="B10690" s="73" t="s">
        <v>37904</v>
      </c>
      <c r="C10690" s="74" t="s">
        <v>13109</v>
      </c>
      <c r="D10690" s="122">
        <v>695.65</v>
      </c>
    </row>
    <row r="10691" spans="1:4">
      <c r="A10691" s="72" t="s">
        <v>37905</v>
      </c>
      <c r="B10691" s="73" t="s">
        <v>37906</v>
      </c>
      <c r="C10691" s="74" t="s">
        <v>13109</v>
      </c>
      <c r="D10691" s="122">
        <v>827.25</v>
      </c>
    </row>
    <row r="10692" spans="1:4">
      <c r="A10692" s="72" t="s">
        <v>37907</v>
      </c>
      <c r="B10692" s="73" t="s">
        <v>37908</v>
      </c>
      <c r="C10692" s="74" t="s">
        <v>13109</v>
      </c>
      <c r="D10692" s="122">
        <v>949.47</v>
      </c>
    </row>
    <row r="10693" spans="1:4">
      <c r="A10693" s="72" t="s">
        <v>37909</v>
      </c>
      <c r="B10693" s="73" t="s">
        <v>37910</v>
      </c>
      <c r="C10693" s="74" t="s">
        <v>13109</v>
      </c>
      <c r="D10693" s="122">
        <v>1231.49</v>
      </c>
    </row>
    <row r="10694" spans="1:4">
      <c r="A10694" s="72" t="s">
        <v>37911</v>
      </c>
      <c r="B10694" s="73" t="s">
        <v>37912</v>
      </c>
      <c r="C10694" s="74" t="s">
        <v>13109</v>
      </c>
      <c r="D10694" s="122">
        <v>1553.68</v>
      </c>
    </row>
    <row r="10695" spans="1:4">
      <c r="A10695" s="72" t="s">
        <v>37913</v>
      </c>
      <c r="B10695" s="73" t="s">
        <v>37914</v>
      </c>
      <c r="C10695" s="74" t="s">
        <v>13109</v>
      </c>
      <c r="D10695" s="122">
        <v>127.18</v>
      </c>
    </row>
    <row r="10696" spans="1:4">
      <c r="A10696" s="72" t="s">
        <v>37915</v>
      </c>
      <c r="B10696" s="73" t="s">
        <v>37916</v>
      </c>
      <c r="C10696" s="74" t="s">
        <v>13109</v>
      </c>
      <c r="D10696" s="122">
        <v>133.91999999999999</v>
      </c>
    </row>
    <row r="10697" spans="1:4">
      <c r="A10697" s="72" t="s">
        <v>37917</v>
      </c>
      <c r="B10697" s="73" t="s">
        <v>37918</v>
      </c>
      <c r="C10697" s="74" t="s">
        <v>13109</v>
      </c>
      <c r="D10697" s="122">
        <v>141.02000000000001</v>
      </c>
    </row>
    <row r="10698" spans="1:4">
      <c r="A10698" s="72" t="s">
        <v>37919</v>
      </c>
      <c r="B10698" s="73" t="s">
        <v>37920</v>
      </c>
      <c r="C10698" s="74" t="s">
        <v>13109</v>
      </c>
      <c r="D10698" s="122">
        <v>180.94</v>
      </c>
    </row>
    <row r="10699" spans="1:4">
      <c r="A10699" s="72" t="s">
        <v>37921</v>
      </c>
      <c r="B10699" s="73" t="s">
        <v>37922</v>
      </c>
      <c r="C10699" s="74" t="s">
        <v>13109</v>
      </c>
      <c r="D10699" s="122">
        <v>220.91</v>
      </c>
    </row>
    <row r="10700" spans="1:4">
      <c r="A10700" s="72" t="s">
        <v>37923</v>
      </c>
      <c r="B10700" s="73" t="s">
        <v>37924</v>
      </c>
      <c r="C10700" s="74" t="s">
        <v>13109</v>
      </c>
      <c r="D10700" s="122">
        <v>300.83999999999997</v>
      </c>
    </row>
    <row r="10701" spans="1:4">
      <c r="A10701" s="72" t="s">
        <v>37925</v>
      </c>
      <c r="B10701" s="73" t="s">
        <v>37926</v>
      </c>
      <c r="C10701" s="74" t="s">
        <v>13109</v>
      </c>
      <c r="D10701" s="122">
        <v>385.44</v>
      </c>
    </row>
    <row r="10702" spans="1:4">
      <c r="A10702" s="72" t="s">
        <v>37927</v>
      </c>
      <c r="B10702" s="73" t="s">
        <v>37928</v>
      </c>
      <c r="C10702" s="74" t="s">
        <v>13109</v>
      </c>
      <c r="D10702" s="122">
        <v>470.05</v>
      </c>
    </row>
    <row r="10703" spans="1:4">
      <c r="A10703" s="72" t="s">
        <v>37929</v>
      </c>
      <c r="B10703" s="73" t="s">
        <v>37930</v>
      </c>
      <c r="C10703" s="74" t="s">
        <v>13109</v>
      </c>
      <c r="D10703" s="122">
        <v>582.84</v>
      </c>
    </row>
    <row r="10704" spans="1:4">
      <c r="A10704" s="72" t="s">
        <v>37931</v>
      </c>
      <c r="B10704" s="73" t="s">
        <v>37932</v>
      </c>
      <c r="C10704" s="74" t="s">
        <v>13109</v>
      </c>
      <c r="D10704" s="122">
        <v>695.65</v>
      </c>
    </row>
    <row r="10705" spans="1:4">
      <c r="A10705" s="72" t="s">
        <v>37933</v>
      </c>
      <c r="B10705" s="73" t="s">
        <v>37934</v>
      </c>
      <c r="C10705" s="74" t="s">
        <v>13109</v>
      </c>
      <c r="D10705" s="122">
        <v>827.25</v>
      </c>
    </row>
    <row r="10706" spans="1:4">
      <c r="A10706" s="72" t="s">
        <v>37935</v>
      </c>
      <c r="B10706" s="73" t="s">
        <v>37936</v>
      </c>
      <c r="C10706" s="74" t="s">
        <v>13109</v>
      </c>
      <c r="D10706" s="122">
        <v>949.47</v>
      </c>
    </row>
    <row r="10707" spans="1:4">
      <c r="A10707" s="72" t="s">
        <v>37937</v>
      </c>
      <c r="B10707" s="73" t="s">
        <v>37938</v>
      </c>
      <c r="C10707" s="74" t="s">
        <v>13109</v>
      </c>
      <c r="D10707" s="122">
        <v>1231.49</v>
      </c>
    </row>
    <row r="10708" spans="1:4">
      <c r="A10708" s="72" t="s">
        <v>37939</v>
      </c>
      <c r="B10708" s="73" t="s">
        <v>37940</v>
      </c>
      <c r="C10708" s="74" t="s">
        <v>13109</v>
      </c>
      <c r="D10708" s="122">
        <v>1553.68</v>
      </c>
    </row>
    <row r="10709" spans="1:4">
      <c r="A10709" s="118" t="s">
        <v>76459</v>
      </c>
      <c r="B10709" s="119" t="s">
        <v>76460</v>
      </c>
      <c r="C10709" s="120"/>
      <c r="D10709" s="121"/>
    </row>
    <row r="10710" spans="1:4">
      <c r="A10710" s="72" t="s">
        <v>37941</v>
      </c>
      <c r="B10710" s="73" t="s">
        <v>37942</v>
      </c>
      <c r="C10710" s="74" t="s">
        <v>13109</v>
      </c>
      <c r="D10710" s="122">
        <v>101.09</v>
      </c>
    </row>
    <row r="10711" spans="1:4">
      <c r="A10711" s="72" t="s">
        <v>37943</v>
      </c>
      <c r="B10711" s="73" t="s">
        <v>37944</v>
      </c>
      <c r="C10711" s="74" t="s">
        <v>13109</v>
      </c>
      <c r="D10711" s="122">
        <v>142.63</v>
      </c>
    </row>
    <row r="10712" spans="1:4">
      <c r="A10712" s="72" t="s">
        <v>37945</v>
      </c>
      <c r="B10712" s="73" t="s">
        <v>37946</v>
      </c>
      <c r="C10712" s="74" t="s">
        <v>13109</v>
      </c>
      <c r="D10712" s="122">
        <v>149.76</v>
      </c>
    </row>
    <row r="10713" spans="1:4">
      <c r="A10713" s="72" t="s">
        <v>37947</v>
      </c>
      <c r="B10713" s="73" t="s">
        <v>37948</v>
      </c>
      <c r="C10713" s="74" t="s">
        <v>13109</v>
      </c>
      <c r="D10713" s="122">
        <v>181</v>
      </c>
    </row>
    <row r="10714" spans="1:4">
      <c r="A10714" s="72" t="s">
        <v>37949</v>
      </c>
      <c r="B10714" s="73" t="s">
        <v>37950</v>
      </c>
      <c r="C10714" s="74" t="s">
        <v>13109</v>
      </c>
      <c r="D10714" s="122">
        <v>190.05</v>
      </c>
    </row>
    <row r="10715" spans="1:4">
      <c r="A10715" s="72" t="s">
        <v>37951</v>
      </c>
      <c r="B10715" s="73" t="s">
        <v>37952</v>
      </c>
      <c r="C10715" s="74" t="s">
        <v>13109</v>
      </c>
      <c r="D10715" s="122">
        <v>199.55</v>
      </c>
    </row>
    <row r="10716" spans="1:4">
      <c r="A10716" s="72" t="s">
        <v>37953</v>
      </c>
      <c r="B10716" s="73" t="s">
        <v>37954</v>
      </c>
      <c r="C10716" s="74" t="s">
        <v>13109</v>
      </c>
      <c r="D10716" s="122">
        <v>198.14</v>
      </c>
    </row>
    <row r="10717" spans="1:4">
      <c r="A10717" s="72" t="s">
        <v>37955</v>
      </c>
      <c r="B10717" s="73" t="s">
        <v>37956</v>
      </c>
      <c r="C10717" s="74" t="s">
        <v>13109</v>
      </c>
      <c r="D10717" s="122">
        <v>208.05</v>
      </c>
    </row>
    <row r="10718" spans="1:4">
      <c r="A10718" s="72" t="s">
        <v>37957</v>
      </c>
      <c r="B10718" s="73" t="s">
        <v>37958</v>
      </c>
      <c r="C10718" s="74" t="s">
        <v>13109</v>
      </c>
      <c r="D10718" s="122">
        <v>218.45</v>
      </c>
    </row>
    <row r="10719" spans="1:4">
      <c r="A10719" s="72" t="s">
        <v>37959</v>
      </c>
      <c r="B10719" s="73" t="s">
        <v>37960</v>
      </c>
      <c r="C10719" s="74" t="s">
        <v>13109</v>
      </c>
      <c r="D10719" s="122">
        <v>271.45999999999998</v>
      </c>
    </row>
    <row r="10720" spans="1:4">
      <c r="A10720" s="72" t="s">
        <v>37961</v>
      </c>
      <c r="B10720" s="73" t="s">
        <v>37962</v>
      </c>
      <c r="C10720" s="74" t="s">
        <v>13109</v>
      </c>
      <c r="D10720" s="122">
        <v>285.04000000000002</v>
      </c>
    </row>
    <row r="10721" spans="1:4">
      <c r="A10721" s="72" t="s">
        <v>37963</v>
      </c>
      <c r="B10721" s="73" t="s">
        <v>37964</v>
      </c>
      <c r="C10721" s="74" t="s">
        <v>13109</v>
      </c>
      <c r="D10721" s="122">
        <v>299.29000000000002</v>
      </c>
    </row>
    <row r="10722" spans="1:4">
      <c r="A10722" s="72" t="s">
        <v>37965</v>
      </c>
      <c r="B10722" s="73" t="s">
        <v>37966</v>
      </c>
      <c r="C10722" s="74" t="s">
        <v>13109</v>
      </c>
      <c r="D10722" s="122">
        <v>365.65</v>
      </c>
    </row>
    <row r="10723" spans="1:4">
      <c r="A10723" s="72" t="s">
        <v>37967</v>
      </c>
      <c r="B10723" s="73" t="s">
        <v>37968</v>
      </c>
      <c r="C10723" s="74" t="s">
        <v>13109</v>
      </c>
      <c r="D10723" s="122">
        <v>383.93</v>
      </c>
    </row>
    <row r="10724" spans="1:4">
      <c r="A10724" s="72" t="s">
        <v>37969</v>
      </c>
      <c r="B10724" s="73" t="s">
        <v>37970</v>
      </c>
      <c r="C10724" s="74" t="s">
        <v>13109</v>
      </c>
      <c r="D10724" s="122">
        <v>403.13</v>
      </c>
    </row>
    <row r="10725" spans="1:4">
      <c r="A10725" s="72" t="s">
        <v>37971</v>
      </c>
      <c r="B10725" s="73" t="s">
        <v>37972</v>
      </c>
      <c r="C10725" s="74" t="s">
        <v>13109</v>
      </c>
      <c r="D10725" s="122">
        <v>483.76</v>
      </c>
    </row>
    <row r="10726" spans="1:4">
      <c r="A10726" s="72" t="s">
        <v>37973</v>
      </c>
      <c r="B10726" s="73" t="s">
        <v>37974</v>
      </c>
      <c r="C10726" s="74" t="s">
        <v>13109</v>
      </c>
      <c r="D10726" s="122">
        <v>507.95</v>
      </c>
    </row>
    <row r="10727" spans="1:4">
      <c r="A10727" s="72" t="s">
        <v>37975</v>
      </c>
      <c r="B10727" s="73" t="s">
        <v>37976</v>
      </c>
      <c r="C10727" s="74" t="s">
        <v>13109</v>
      </c>
      <c r="D10727" s="122">
        <v>533.35</v>
      </c>
    </row>
    <row r="10728" spans="1:4">
      <c r="A10728" s="72" t="s">
        <v>37977</v>
      </c>
      <c r="B10728" s="73" t="s">
        <v>37978</v>
      </c>
      <c r="C10728" s="74" t="s">
        <v>13109</v>
      </c>
      <c r="D10728" s="122">
        <v>614.14</v>
      </c>
    </row>
    <row r="10729" spans="1:4">
      <c r="A10729" s="72" t="s">
        <v>37979</v>
      </c>
      <c r="B10729" s="73" t="s">
        <v>37980</v>
      </c>
      <c r="C10729" s="74" t="s">
        <v>13109</v>
      </c>
      <c r="D10729" s="122">
        <v>644.84</v>
      </c>
    </row>
    <row r="10730" spans="1:4">
      <c r="A10730" s="72" t="s">
        <v>37981</v>
      </c>
      <c r="B10730" s="73" t="s">
        <v>37982</v>
      </c>
      <c r="C10730" s="74" t="s">
        <v>13109</v>
      </c>
      <c r="D10730" s="122">
        <v>677.09</v>
      </c>
    </row>
    <row r="10731" spans="1:4">
      <c r="A10731" s="72" t="s">
        <v>37983</v>
      </c>
      <c r="B10731" s="73" t="s">
        <v>37984</v>
      </c>
      <c r="C10731" s="74" t="s">
        <v>13109</v>
      </c>
      <c r="D10731" s="122">
        <v>740.95</v>
      </c>
    </row>
    <row r="10732" spans="1:4">
      <c r="A10732" s="72" t="s">
        <v>37985</v>
      </c>
      <c r="B10732" s="73" t="s">
        <v>37986</v>
      </c>
      <c r="C10732" s="74" t="s">
        <v>13109</v>
      </c>
      <c r="D10732" s="122">
        <v>778</v>
      </c>
    </row>
    <row r="10733" spans="1:4">
      <c r="A10733" s="72" t="s">
        <v>37987</v>
      </c>
      <c r="B10733" s="73" t="s">
        <v>37988</v>
      </c>
      <c r="C10733" s="74" t="s">
        <v>13109</v>
      </c>
      <c r="D10733" s="122">
        <v>816.9</v>
      </c>
    </row>
    <row r="10734" spans="1:4">
      <c r="A10734" s="72" t="s">
        <v>37989</v>
      </c>
      <c r="B10734" s="73" t="s">
        <v>37990</v>
      </c>
      <c r="C10734" s="74" t="s">
        <v>13109</v>
      </c>
      <c r="D10734" s="122">
        <v>913.02</v>
      </c>
    </row>
    <row r="10735" spans="1:4">
      <c r="A10735" s="72" t="s">
        <v>37991</v>
      </c>
      <c r="B10735" s="73" t="s">
        <v>37992</v>
      </c>
      <c r="C10735" s="74" t="s">
        <v>13109</v>
      </c>
      <c r="D10735" s="122">
        <v>958.67</v>
      </c>
    </row>
    <row r="10736" spans="1:4">
      <c r="A10736" s="72" t="s">
        <v>37993</v>
      </c>
      <c r="B10736" s="73" t="s">
        <v>37994</v>
      </c>
      <c r="C10736" s="74" t="s">
        <v>13109</v>
      </c>
      <c r="D10736" s="122">
        <v>1006.6</v>
      </c>
    </row>
    <row r="10737" spans="1:4">
      <c r="A10737" s="72" t="s">
        <v>37995</v>
      </c>
      <c r="B10737" s="73" t="s">
        <v>37996</v>
      </c>
      <c r="C10737" s="74" t="s">
        <v>13109</v>
      </c>
      <c r="D10737" s="122">
        <v>1056.93</v>
      </c>
    </row>
    <row r="10738" spans="1:4">
      <c r="A10738" s="72" t="s">
        <v>37997</v>
      </c>
      <c r="B10738" s="73" t="s">
        <v>37998</v>
      </c>
      <c r="C10738" s="74" t="s">
        <v>13109</v>
      </c>
      <c r="D10738" s="122">
        <v>1109.78</v>
      </c>
    </row>
    <row r="10739" spans="1:4">
      <c r="A10739" s="72" t="s">
        <v>37999</v>
      </c>
      <c r="B10739" s="73" t="s">
        <v>38000</v>
      </c>
      <c r="C10739" s="74" t="s">
        <v>13109</v>
      </c>
      <c r="D10739" s="122">
        <v>1165.27</v>
      </c>
    </row>
    <row r="10740" spans="1:4">
      <c r="A10740" s="72" t="s">
        <v>38001</v>
      </c>
      <c r="B10740" s="73" t="s">
        <v>38002</v>
      </c>
      <c r="C10740" s="74" t="s">
        <v>13109</v>
      </c>
      <c r="D10740" s="122">
        <v>1500.02</v>
      </c>
    </row>
    <row r="10741" spans="1:4">
      <c r="A10741" s="72" t="s">
        <v>38003</v>
      </c>
      <c r="B10741" s="73" t="s">
        <v>38004</v>
      </c>
      <c r="C10741" s="74" t="s">
        <v>13109</v>
      </c>
      <c r="D10741" s="122">
        <v>1575.02</v>
      </c>
    </row>
    <row r="10742" spans="1:4">
      <c r="A10742" s="72" t="s">
        <v>38005</v>
      </c>
      <c r="B10742" s="73" t="s">
        <v>38006</v>
      </c>
      <c r="C10742" s="74" t="s">
        <v>13109</v>
      </c>
      <c r="D10742" s="122">
        <v>1653.78</v>
      </c>
    </row>
    <row r="10743" spans="1:4">
      <c r="A10743" s="72" t="s">
        <v>38007</v>
      </c>
      <c r="B10743" s="73" t="s">
        <v>38008</v>
      </c>
      <c r="C10743" s="74" t="s">
        <v>13109</v>
      </c>
      <c r="D10743" s="122">
        <v>1455.76</v>
      </c>
    </row>
    <row r="10744" spans="1:4">
      <c r="A10744" s="72" t="s">
        <v>38009</v>
      </c>
      <c r="B10744" s="73" t="s">
        <v>38010</v>
      </c>
      <c r="C10744" s="74" t="s">
        <v>13109</v>
      </c>
      <c r="D10744" s="122">
        <v>1528.55</v>
      </c>
    </row>
    <row r="10745" spans="1:4">
      <c r="A10745" s="72" t="s">
        <v>38011</v>
      </c>
      <c r="B10745" s="73" t="s">
        <v>38012</v>
      </c>
      <c r="C10745" s="74" t="s">
        <v>13109</v>
      </c>
      <c r="D10745" s="122">
        <v>1604.97</v>
      </c>
    </row>
    <row r="10746" spans="1:4">
      <c r="A10746" s="72" t="s">
        <v>38013</v>
      </c>
      <c r="B10746" s="73" t="s">
        <v>38014</v>
      </c>
      <c r="C10746" s="74" t="s">
        <v>13109</v>
      </c>
      <c r="D10746" s="122">
        <v>101.09</v>
      </c>
    </row>
    <row r="10747" spans="1:4">
      <c r="A10747" s="72" t="s">
        <v>38015</v>
      </c>
      <c r="B10747" s="73" t="s">
        <v>38016</v>
      </c>
      <c r="C10747" s="74" t="s">
        <v>13109</v>
      </c>
      <c r="D10747" s="122">
        <v>142.63</v>
      </c>
    </row>
    <row r="10748" spans="1:4">
      <c r="A10748" s="72" t="s">
        <v>38017</v>
      </c>
      <c r="B10748" s="73" t="s">
        <v>38018</v>
      </c>
      <c r="C10748" s="74" t="s">
        <v>13109</v>
      </c>
      <c r="D10748" s="122">
        <v>149.76</v>
      </c>
    </row>
    <row r="10749" spans="1:4">
      <c r="A10749" s="72" t="s">
        <v>38019</v>
      </c>
      <c r="B10749" s="73" t="s">
        <v>38020</v>
      </c>
      <c r="C10749" s="74" t="s">
        <v>13109</v>
      </c>
      <c r="D10749" s="122">
        <v>181</v>
      </c>
    </row>
    <row r="10750" spans="1:4">
      <c r="A10750" s="72" t="s">
        <v>38021</v>
      </c>
      <c r="B10750" s="73" t="s">
        <v>38022</v>
      </c>
      <c r="C10750" s="74" t="s">
        <v>13109</v>
      </c>
      <c r="D10750" s="122">
        <v>190.05</v>
      </c>
    </row>
    <row r="10751" spans="1:4">
      <c r="A10751" s="72" t="s">
        <v>38023</v>
      </c>
      <c r="B10751" s="73" t="s">
        <v>38024</v>
      </c>
      <c r="C10751" s="74" t="s">
        <v>13109</v>
      </c>
      <c r="D10751" s="122">
        <v>199.55</v>
      </c>
    </row>
    <row r="10752" spans="1:4">
      <c r="A10752" s="72" t="s">
        <v>38025</v>
      </c>
      <c r="B10752" s="73" t="s">
        <v>38026</v>
      </c>
      <c r="C10752" s="74" t="s">
        <v>13109</v>
      </c>
      <c r="D10752" s="122">
        <v>198.14</v>
      </c>
    </row>
    <row r="10753" spans="1:4">
      <c r="A10753" s="72" t="s">
        <v>38027</v>
      </c>
      <c r="B10753" s="73" t="s">
        <v>38028</v>
      </c>
      <c r="C10753" s="74" t="s">
        <v>13109</v>
      </c>
      <c r="D10753" s="122">
        <v>208.05</v>
      </c>
    </row>
    <row r="10754" spans="1:4">
      <c r="A10754" s="72" t="s">
        <v>38029</v>
      </c>
      <c r="B10754" s="73" t="s">
        <v>38030</v>
      </c>
      <c r="C10754" s="74" t="s">
        <v>13109</v>
      </c>
      <c r="D10754" s="122">
        <v>218.45</v>
      </c>
    </row>
    <row r="10755" spans="1:4">
      <c r="A10755" s="72" t="s">
        <v>38031</v>
      </c>
      <c r="B10755" s="73" t="s">
        <v>38032</v>
      </c>
      <c r="C10755" s="74" t="s">
        <v>13109</v>
      </c>
      <c r="D10755" s="122">
        <v>271.45999999999998</v>
      </c>
    </row>
    <row r="10756" spans="1:4">
      <c r="A10756" s="72" t="s">
        <v>38033</v>
      </c>
      <c r="B10756" s="73" t="s">
        <v>38034</v>
      </c>
      <c r="C10756" s="74" t="s">
        <v>13109</v>
      </c>
      <c r="D10756" s="122">
        <v>285.04000000000002</v>
      </c>
    </row>
    <row r="10757" spans="1:4">
      <c r="A10757" s="72" t="s">
        <v>38035</v>
      </c>
      <c r="B10757" s="73" t="s">
        <v>38036</v>
      </c>
      <c r="C10757" s="74" t="s">
        <v>13109</v>
      </c>
      <c r="D10757" s="122">
        <v>299.29000000000002</v>
      </c>
    </row>
    <row r="10758" spans="1:4">
      <c r="A10758" s="72" t="s">
        <v>38037</v>
      </c>
      <c r="B10758" s="73" t="s">
        <v>38038</v>
      </c>
      <c r="C10758" s="74" t="s">
        <v>13109</v>
      </c>
      <c r="D10758" s="122">
        <v>365.65</v>
      </c>
    </row>
    <row r="10759" spans="1:4">
      <c r="A10759" s="72" t="s">
        <v>38039</v>
      </c>
      <c r="B10759" s="73" t="s">
        <v>38040</v>
      </c>
      <c r="C10759" s="74" t="s">
        <v>13109</v>
      </c>
      <c r="D10759" s="122">
        <v>383.93</v>
      </c>
    </row>
    <row r="10760" spans="1:4">
      <c r="A10760" s="72" t="s">
        <v>38041</v>
      </c>
      <c r="B10760" s="73" t="s">
        <v>38042</v>
      </c>
      <c r="C10760" s="74" t="s">
        <v>13109</v>
      </c>
      <c r="D10760" s="122">
        <v>403.13</v>
      </c>
    </row>
    <row r="10761" spans="1:4">
      <c r="A10761" s="72" t="s">
        <v>38043</v>
      </c>
      <c r="B10761" s="73" t="s">
        <v>38044</v>
      </c>
      <c r="C10761" s="74" t="s">
        <v>13109</v>
      </c>
      <c r="D10761" s="122">
        <v>483.76</v>
      </c>
    </row>
    <row r="10762" spans="1:4">
      <c r="A10762" s="72" t="s">
        <v>38045</v>
      </c>
      <c r="B10762" s="73" t="s">
        <v>38046</v>
      </c>
      <c r="C10762" s="74" t="s">
        <v>13109</v>
      </c>
      <c r="D10762" s="122">
        <v>507.95</v>
      </c>
    </row>
    <row r="10763" spans="1:4">
      <c r="A10763" s="72" t="s">
        <v>38047</v>
      </c>
      <c r="B10763" s="73" t="s">
        <v>38048</v>
      </c>
      <c r="C10763" s="74" t="s">
        <v>13109</v>
      </c>
      <c r="D10763" s="122">
        <v>533.35</v>
      </c>
    </row>
    <row r="10764" spans="1:4">
      <c r="A10764" s="72" t="s">
        <v>38049</v>
      </c>
      <c r="B10764" s="73" t="s">
        <v>38050</v>
      </c>
      <c r="C10764" s="74" t="s">
        <v>13109</v>
      </c>
      <c r="D10764" s="122">
        <v>614.14</v>
      </c>
    </row>
    <row r="10765" spans="1:4">
      <c r="A10765" s="72" t="s">
        <v>38051</v>
      </c>
      <c r="B10765" s="73" t="s">
        <v>38052</v>
      </c>
      <c r="C10765" s="74" t="s">
        <v>13109</v>
      </c>
      <c r="D10765" s="122">
        <v>644.84</v>
      </c>
    </row>
    <row r="10766" spans="1:4">
      <c r="A10766" s="72" t="s">
        <v>38053</v>
      </c>
      <c r="B10766" s="73" t="s">
        <v>38054</v>
      </c>
      <c r="C10766" s="74" t="s">
        <v>13109</v>
      </c>
      <c r="D10766" s="122">
        <v>677.09</v>
      </c>
    </row>
    <row r="10767" spans="1:4">
      <c r="A10767" s="72" t="s">
        <v>38055</v>
      </c>
      <c r="B10767" s="73" t="s">
        <v>38056</v>
      </c>
      <c r="C10767" s="74" t="s">
        <v>13109</v>
      </c>
      <c r="D10767" s="122">
        <v>740.95</v>
      </c>
    </row>
    <row r="10768" spans="1:4">
      <c r="A10768" s="72" t="s">
        <v>38057</v>
      </c>
      <c r="B10768" s="73" t="s">
        <v>38058</v>
      </c>
      <c r="C10768" s="74" t="s">
        <v>13109</v>
      </c>
      <c r="D10768" s="122">
        <v>778</v>
      </c>
    </row>
    <row r="10769" spans="1:4">
      <c r="A10769" s="72" t="s">
        <v>38059</v>
      </c>
      <c r="B10769" s="73" t="s">
        <v>38060</v>
      </c>
      <c r="C10769" s="74" t="s">
        <v>13109</v>
      </c>
      <c r="D10769" s="122">
        <v>816.9</v>
      </c>
    </row>
    <row r="10770" spans="1:4">
      <c r="A10770" s="72" t="s">
        <v>38061</v>
      </c>
      <c r="B10770" s="73" t="s">
        <v>38062</v>
      </c>
      <c r="C10770" s="74" t="s">
        <v>13109</v>
      </c>
      <c r="D10770" s="122">
        <v>913.02</v>
      </c>
    </row>
    <row r="10771" spans="1:4">
      <c r="A10771" s="72" t="s">
        <v>38063</v>
      </c>
      <c r="B10771" s="73" t="s">
        <v>38064</v>
      </c>
      <c r="C10771" s="74" t="s">
        <v>13109</v>
      </c>
      <c r="D10771" s="122">
        <v>958.67</v>
      </c>
    </row>
    <row r="10772" spans="1:4">
      <c r="A10772" s="72" t="s">
        <v>38065</v>
      </c>
      <c r="B10772" s="73" t="s">
        <v>38066</v>
      </c>
      <c r="C10772" s="74" t="s">
        <v>13109</v>
      </c>
      <c r="D10772" s="122">
        <v>1006.6</v>
      </c>
    </row>
    <row r="10773" spans="1:4">
      <c r="A10773" s="72" t="s">
        <v>38067</v>
      </c>
      <c r="B10773" s="73" t="s">
        <v>38068</v>
      </c>
      <c r="C10773" s="74" t="s">
        <v>13109</v>
      </c>
      <c r="D10773" s="122">
        <v>1050.04</v>
      </c>
    </row>
    <row r="10774" spans="1:4">
      <c r="A10774" s="72" t="s">
        <v>38069</v>
      </c>
      <c r="B10774" s="73" t="s">
        <v>38070</v>
      </c>
      <c r="C10774" s="74" t="s">
        <v>13109</v>
      </c>
      <c r="D10774" s="122">
        <v>1102.54</v>
      </c>
    </row>
    <row r="10775" spans="1:4">
      <c r="A10775" s="72" t="s">
        <v>38071</v>
      </c>
      <c r="B10775" s="73" t="s">
        <v>38072</v>
      </c>
      <c r="C10775" s="74" t="s">
        <v>13109</v>
      </c>
      <c r="D10775" s="122">
        <v>1157.67</v>
      </c>
    </row>
    <row r="10776" spans="1:4">
      <c r="A10776" s="72" t="s">
        <v>38073</v>
      </c>
      <c r="B10776" s="73" t="s">
        <v>38074</v>
      </c>
      <c r="C10776" s="74" t="s">
        <v>13109</v>
      </c>
      <c r="D10776" s="122">
        <v>1500.02</v>
      </c>
    </row>
    <row r="10777" spans="1:4">
      <c r="A10777" s="72" t="s">
        <v>38075</v>
      </c>
      <c r="B10777" s="73" t="s">
        <v>38076</v>
      </c>
      <c r="C10777" s="74" t="s">
        <v>13109</v>
      </c>
      <c r="D10777" s="122">
        <v>1575.02</v>
      </c>
    </row>
    <row r="10778" spans="1:4">
      <c r="A10778" s="72" t="s">
        <v>38077</v>
      </c>
      <c r="B10778" s="73" t="s">
        <v>38078</v>
      </c>
      <c r="C10778" s="74" t="s">
        <v>13109</v>
      </c>
      <c r="D10778" s="122">
        <v>1653.78</v>
      </c>
    </row>
    <row r="10779" spans="1:4">
      <c r="A10779" s="72" t="s">
        <v>38079</v>
      </c>
      <c r="B10779" s="73" t="s">
        <v>38080</v>
      </c>
      <c r="C10779" s="74" t="s">
        <v>13109</v>
      </c>
      <c r="D10779" s="122">
        <v>1455.76</v>
      </c>
    </row>
    <row r="10780" spans="1:4">
      <c r="A10780" s="72" t="s">
        <v>38081</v>
      </c>
      <c r="B10780" s="73" t="s">
        <v>38082</v>
      </c>
      <c r="C10780" s="74" t="s">
        <v>13109</v>
      </c>
      <c r="D10780" s="122">
        <v>1528.55</v>
      </c>
    </row>
    <row r="10781" spans="1:4">
      <c r="A10781" s="72" t="s">
        <v>38083</v>
      </c>
      <c r="B10781" s="73" t="s">
        <v>38084</v>
      </c>
      <c r="C10781" s="74" t="s">
        <v>13109</v>
      </c>
      <c r="D10781" s="122">
        <v>1604.97</v>
      </c>
    </row>
    <row r="10782" spans="1:4">
      <c r="A10782" s="118" t="s">
        <v>76461</v>
      </c>
      <c r="B10782" s="119" t="s">
        <v>76462</v>
      </c>
      <c r="C10782" s="120"/>
      <c r="D10782" s="121"/>
    </row>
    <row r="10783" spans="1:4">
      <c r="A10783" s="72" t="s">
        <v>38085</v>
      </c>
      <c r="B10783" s="73" t="s">
        <v>38086</v>
      </c>
      <c r="C10783" s="74" t="s">
        <v>13109</v>
      </c>
      <c r="D10783" s="122">
        <v>101.09</v>
      </c>
    </row>
    <row r="10784" spans="1:4">
      <c r="A10784" s="72" t="s">
        <v>38087</v>
      </c>
      <c r="B10784" s="73" t="s">
        <v>38088</v>
      </c>
      <c r="C10784" s="74" t="s">
        <v>13109</v>
      </c>
      <c r="D10784" s="122">
        <v>142.63</v>
      </c>
    </row>
    <row r="10785" spans="1:4">
      <c r="A10785" s="72" t="s">
        <v>38089</v>
      </c>
      <c r="B10785" s="73" t="s">
        <v>38090</v>
      </c>
      <c r="C10785" s="74" t="s">
        <v>13109</v>
      </c>
      <c r="D10785" s="122">
        <v>149.76</v>
      </c>
    </row>
    <row r="10786" spans="1:4">
      <c r="A10786" s="72" t="s">
        <v>38091</v>
      </c>
      <c r="B10786" s="73" t="s">
        <v>38092</v>
      </c>
      <c r="C10786" s="74" t="s">
        <v>13109</v>
      </c>
      <c r="D10786" s="122">
        <v>181</v>
      </c>
    </row>
    <row r="10787" spans="1:4">
      <c r="A10787" s="72" t="s">
        <v>38093</v>
      </c>
      <c r="B10787" s="73" t="s">
        <v>38094</v>
      </c>
      <c r="C10787" s="74" t="s">
        <v>13109</v>
      </c>
      <c r="D10787" s="122">
        <v>190.05</v>
      </c>
    </row>
    <row r="10788" spans="1:4">
      <c r="A10788" s="72" t="s">
        <v>38095</v>
      </c>
      <c r="B10788" s="73" t="s">
        <v>38096</v>
      </c>
      <c r="C10788" s="74" t="s">
        <v>13109</v>
      </c>
      <c r="D10788" s="122">
        <v>199.55</v>
      </c>
    </row>
    <row r="10789" spans="1:4">
      <c r="A10789" s="72" t="s">
        <v>38097</v>
      </c>
      <c r="B10789" s="73" t="s">
        <v>38098</v>
      </c>
      <c r="C10789" s="74" t="s">
        <v>13109</v>
      </c>
      <c r="D10789" s="122">
        <v>198.14</v>
      </c>
    </row>
    <row r="10790" spans="1:4">
      <c r="A10790" s="72" t="s">
        <v>38099</v>
      </c>
      <c r="B10790" s="73" t="s">
        <v>38100</v>
      </c>
      <c r="C10790" s="74" t="s">
        <v>13109</v>
      </c>
      <c r="D10790" s="122">
        <v>208.05</v>
      </c>
    </row>
    <row r="10791" spans="1:4">
      <c r="A10791" s="72" t="s">
        <v>38101</v>
      </c>
      <c r="B10791" s="73" t="s">
        <v>38102</v>
      </c>
      <c r="C10791" s="74" t="s">
        <v>13109</v>
      </c>
      <c r="D10791" s="122">
        <v>218.45</v>
      </c>
    </row>
    <row r="10792" spans="1:4">
      <c r="A10792" s="72" t="s">
        <v>38103</v>
      </c>
      <c r="B10792" s="73" t="s">
        <v>38104</v>
      </c>
      <c r="C10792" s="74" t="s">
        <v>13109</v>
      </c>
      <c r="D10792" s="122">
        <v>271.45999999999998</v>
      </c>
    </row>
    <row r="10793" spans="1:4">
      <c r="A10793" s="72" t="s">
        <v>38105</v>
      </c>
      <c r="B10793" s="73" t="s">
        <v>38106</v>
      </c>
      <c r="C10793" s="74" t="s">
        <v>13109</v>
      </c>
      <c r="D10793" s="122">
        <v>285.04000000000002</v>
      </c>
    </row>
    <row r="10794" spans="1:4">
      <c r="A10794" s="72" t="s">
        <v>38107</v>
      </c>
      <c r="B10794" s="73" t="s">
        <v>38108</v>
      </c>
      <c r="C10794" s="74" t="s">
        <v>13109</v>
      </c>
      <c r="D10794" s="122">
        <v>299.29000000000002</v>
      </c>
    </row>
    <row r="10795" spans="1:4">
      <c r="A10795" s="72" t="s">
        <v>38109</v>
      </c>
      <c r="B10795" s="73" t="s">
        <v>38110</v>
      </c>
      <c r="C10795" s="74" t="s">
        <v>13109</v>
      </c>
      <c r="D10795" s="122">
        <v>365.65</v>
      </c>
    </row>
    <row r="10796" spans="1:4">
      <c r="A10796" s="72" t="s">
        <v>38111</v>
      </c>
      <c r="B10796" s="73" t="s">
        <v>38112</v>
      </c>
      <c r="C10796" s="74" t="s">
        <v>13109</v>
      </c>
      <c r="D10796" s="122">
        <v>383.93</v>
      </c>
    </row>
    <row r="10797" spans="1:4">
      <c r="A10797" s="72" t="s">
        <v>38113</v>
      </c>
      <c r="B10797" s="73" t="s">
        <v>38114</v>
      </c>
      <c r="C10797" s="74" t="s">
        <v>13109</v>
      </c>
      <c r="D10797" s="122">
        <v>403.13</v>
      </c>
    </row>
    <row r="10798" spans="1:4">
      <c r="A10798" s="72" t="s">
        <v>38115</v>
      </c>
      <c r="B10798" s="73" t="s">
        <v>38116</v>
      </c>
      <c r="C10798" s="74" t="s">
        <v>13109</v>
      </c>
      <c r="D10798" s="122">
        <v>483.76</v>
      </c>
    </row>
    <row r="10799" spans="1:4">
      <c r="A10799" s="72" t="s">
        <v>38117</v>
      </c>
      <c r="B10799" s="73" t="s">
        <v>38118</v>
      </c>
      <c r="C10799" s="74" t="s">
        <v>13109</v>
      </c>
      <c r="D10799" s="122">
        <v>507.95</v>
      </c>
    </row>
    <row r="10800" spans="1:4">
      <c r="A10800" s="72" t="s">
        <v>38119</v>
      </c>
      <c r="B10800" s="73" t="s">
        <v>38120</v>
      </c>
      <c r="C10800" s="74" t="s">
        <v>13109</v>
      </c>
      <c r="D10800" s="122">
        <v>533.35</v>
      </c>
    </row>
    <row r="10801" spans="1:4">
      <c r="A10801" s="72" t="s">
        <v>38121</v>
      </c>
      <c r="B10801" s="73" t="s">
        <v>38122</v>
      </c>
      <c r="C10801" s="74" t="s">
        <v>13109</v>
      </c>
      <c r="D10801" s="122">
        <v>614.14</v>
      </c>
    </row>
    <row r="10802" spans="1:4">
      <c r="A10802" s="72" t="s">
        <v>38123</v>
      </c>
      <c r="B10802" s="73" t="s">
        <v>38124</v>
      </c>
      <c r="C10802" s="74" t="s">
        <v>13109</v>
      </c>
      <c r="D10802" s="122">
        <v>644.84</v>
      </c>
    </row>
    <row r="10803" spans="1:4">
      <c r="A10803" s="72" t="s">
        <v>38125</v>
      </c>
      <c r="B10803" s="73" t="s">
        <v>38126</v>
      </c>
      <c r="C10803" s="74" t="s">
        <v>13109</v>
      </c>
      <c r="D10803" s="122">
        <v>677.09</v>
      </c>
    </row>
    <row r="10804" spans="1:4">
      <c r="A10804" s="72" t="s">
        <v>38127</v>
      </c>
      <c r="B10804" s="73" t="s">
        <v>38128</v>
      </c>
      <c r="C10804" s="74" t="s">
        <v>13109</v>
      </c>
      <c r="D10804" s="122">
        <v>740.95</v>
      </c>
    </row>
    <row r="10805" spans="1:4">
      <c r="A10805" s="72" t="s">
        <v>38129</v>
      </c>
      <c r="B10805" s="73" t="s">
        <v>38130</v>
      </c>
      <c r="C10805" s="74" t="s">
        <v>13109</v>
      </c>
      <c r="D10805" s="122">
        <v>778</v>
      </c>
    </row>
    <row r="10806" spans="1:4">
      <c r="A10806" s="72" t="s">
        <v>38131</v>
      </c>
      <c r="B10806" s="73" t="s">
        <v>38132</v>
      </c>
      <c r="C10806" s="74" t="s">
        <v>13109</v>
      </c>
      <c r="D10806" s="122">
        <v>816.9</v>
      </c>
    </row>
    <row r="10807" spans="1:4">
      <c r="A10807" s="72" t="s">
        <v>38133</v>
      </c>
      <c r="B10807" s="73" t="s">
        <v>38134</v>
      </c>
      <c r="C10807" s="74" t="s">
        <v>13109</v>
      </c>
      <c r="D10807" s="122">
        <v>913.02</v>
      </c>
    </row>
    <row r="10808" spans="1:4">
      <c r="A10808" s="72" t="s">
        <v>38135</v>
      </c>
      <c r="B10808" s="73" t="s">
        <v>38136</v>
      </c>
      <c r="C10808" s="74" t="s">
        <v>13109</v>
      </c>
      <c r="D10808" s="122">
        <v>958.67</v>
      </c>
    </row>
    <row r="10809" spans="1:4">
      <c r="A10809" s="72" t="s">
        <v>38137</v>
      </c>
      <c r="B10809" s="73" t="s">
        <v>38138</v>
      </c>
      <c r="C10809" s="74" t="s">
        <v>13109</v>
      </c>
      <c r="D10809" s="122">
        <v>1006.6</v>
      </c>
    </row>
    <row r="10810" spans="1:4">
      <c r="A10810" s="72" t="s">
        <v>38139</v>
      </c>
      <c r="B10810" s="73" t="s">
        <v>38140</v>
      </c>
      <c r="C10810" s="74" t="s">
        <v>13109</v>
      </c>
      <c r="D10810" s="122">
        <v>1056.93</v>
      </c>
    </row>
    <row r="10811" spans="1:4">
      <c r="A10811" s="72" t="s">
        <v>38141</v>
      </c>
      <c r="B10811" s="73" t="s">
        <v>38142</v>
      </c>
      <c r="C10811" s="74" t="s">
        <v>13109</v>
      </c>
      <c r="D10811" s="122">
        <v>1109.78</v>
      </c>
    </row>
    <row r="10812" spans="1:4">
      <c r="A10812" s="72" t="s">
        <v>38143</v>
      </c>
      <c r="B10812" s="73" t="s">
        <v>38144</v>
      </c>
      <c r="C10812" s="74" t="s">
        <v>13109</v>
      </c>
      <c r="D10812" s="122">
        <v>1165.27</v>
      </c>
    </row>
    <row r="10813" spans="1:4">
      <c r="A10813" s="72" t="s">
        <v>38145</v>
      </c>
      <c r="B10813" s="73" t="s">
        <v>38146</v>
      </c>
      <c r="C10813" s="74" t="s">
        <v>13109</v>
      </c>
      <c r="D10813" s="122">
        <v>1500.02</v>
      </c>
    </row>
    <row r="10814" spans="1:4">
      <c r="A10814" s="72" t="s">
        <v>38147</v>
      </c>
      <c r="B10814" s="73" t="s">
        <v>38148</v>
      </c>
      <c r="C10814" s="74" t="s">
        <v>13109</v>
      </c>
      <c r="D10814" s="122">
        <v>1575.02</v>
      </c>
    </row>
    <row r="10815" spans="1:4">
      <c r="A10815" s="72" t="s">
        <v>38149</v>
      </c>
      <c r="B10815" s="73" t="s">
        <v>38150</v>
      </c>
      <c r="C10815" s="74" t="s">
        <v>13109</v>
      </c>
      <c r="D10815" s="122">
        <v>1653.78</v>
      </c>
    </row>
    <row r="10816" spans="1:4">
      <c r="A10816" s="72" t="s">
        <v>38151</v>
      </c>
      <c r="B10816" s="73" t="s">
        <v>38152</v>
      </c>
      <c r="C10816" s="74" t="s">
        <v>13109</v>
      </c>
      <c r="D10816" s="122">
        <v>1455.76</v>
      </c>
    </row>
    <row r="10817" spans="1:4">
      <c r="A10817" s="72" t="s">
        <v>38153</v>
      </c>
      <c r="B10817" s="73" t="s">
        <v>38154</v>
      </c>
      <c r="C10817" s="74" t="s">
        <v>13109</v>
      </c>
      <c r="D10817" s="122">
        <v>1528.55</v>
      </c>
    </row>
    <row r="10818" spans="1:4">
      <c r="A10818" s="72" t="s">
        <v>38155</v>
      </c>
      <c r="B10818" s="73" t="s">
        <v>38156</v>
      </c>
      <c r="C10818" s="74" t="s">
        <v>13109</v>
      </c>
      <c r="D10818" s="122">
        <v>1604.97</v>
      </c>
    </row>
    <row r="10819" spans="1:4">
      <c r="A10819" s="72" t="s">
        <v>38157</v>
      </c>
      <c r="B10819" s="73" t="s">
        <v>38158</v>
      </c>
      <c r="C10819" s="74" t="s">
        <v>13109</v>
      </c>
      <c r="D10819" s="122">
        <v>101.09</v>
      </c>
    </row>
    <row r="10820" spans="1:4">
      <c r="A10820" s="72" t="s">
        <v>38159</v>
      </c>
      <c r="B10820" s="73" t="s">
        <v>38160</v>
      </c>
      <c r="C10820" s="74" t="s">
        <v>13109</v>
      </c>
      <c r="D10820" s="122">
        <v>142.63</v>
      </c>
    </row>
    <row r="10821" spans="1:4">
      <c r="A10821" s="72" t="s">
        <v>38161</v>
      </c>
      <c r="B10821" s="73" t="s">
        <v>38162</v>
      </c>
      <c r="C10821" s="74" t="s">
        <v>13109</v>
      </c>
      <c r="D10821" s="122">
        <v>149.76</v>
      </c>
    </row>
    <row r="10822" spans="1:4">
      <c r="A10822" s="72" t="s">
        <v>38163</v>
      </c>
      <c r="B10822" s="73" t="s">
        <v>38164</v>
      </c>
      <c r="C10822" s="74" t="s">
        <v>13109</v>
      </c>
      <c r="D10822" s="122">
        <v>181</v>
      </c>
    </row>
    <row r="10823" spans="1:4">
      <c r="A10823" s="72" t="s">
        <v>38165</v>
      </c>
      <c r="B10823" s="73" t="s">
        <v>38166</v>
      </c>
      <c r="C10823" s="74" t="s">
        <v>13109</v>
      </c>
      <c r="D10823" s="122">
        <v>190.05</v>
      </c>
    </row>
    <row r="10824" spans="1:4">
      <c r="A10824" s="72" t="s">
        <v>38167</v>
      </c>
      <c r="B10824" s="73" t="s">
        <v>38168</v>
      </c>
      <c r="C10824" s="74" t="s">
        <v>13109</v>
      </c>
      <c r="D10824" s="122">
        <v>199.55</v>
      </c>
    </row>
    <row r="10825" spans="1:4">
      <c r="A10825" s="72" t="s">
        <v>38169</v>
      </c>
      <c r="B10825" s="73" t="s">
        <v>38170</v>
      </c>
      <c r="C10825" s="74" t="s">
        <v>13109</v>
      </c>
      <c r="D10825" s="122">
        <v>198.14</v>
      </c>
    </row>
    <row r="10826" spans="1:4">
      <c r="A10826" s="72" t="s">
        <v>38171</v>
      </c>
      <c r="B10826" s="73" t="s">
        <v>38172</v>
      </c>
      <c r="C10826" s="74" t="s">
        <v>13109</v>
      </c>
      <c r="D10826" s="122">
        <v>208.05</v>
      </c>
    </row>
    <row r="10827" spans="1:4">
      <c r="A10827" s="72" t="s">
        <v>38173</v>
      </c>
      <c r="B10827" s="73" t="s">
        <v>38174</v>
      </c>
      <c r="C10827" s="74" t="s">
        <v>13109</v>
      </c>
      <c r="D10827" s="122">
        <v>218.45</v>
      </c>
    </row>
    <row r="10828" spans="1:4">
      <c r="A10828" s="72" t="s">
        <v>38175</v>
      </c>
      <c r="B10828" s="73" t="s">
        <v>38176</v>
      </c>
      <c r="C10828" s="74" t="s">
        <v>13109</v>
      </c>
      <c r="D10828" s="122">
        <v>271.45999999999998</v>
      </c>
    </row>
    <row r="10829" spans="1:4">
      <c r="A10829" s="72" t="s">
        <v>38177</v>
      </c>
      <c r="B10829" s="73" t="s">
        <v>38178</v>
      </c>
      <c r="C10829" s="74" t="s">
        <v>13109</v>
      </c>
      <c r="D10829" s="122">
        <v>285.04000000000002</v>
      </c>
    </row>
    <row r="10830" spans="1:4">
      <c r="A10830" s="72" t="s">
        <v>38179</v>
      </c>
      <c r="B10830" s="73" t="s">
        <v>38180</v>
      </c>
      <c r="C10830" s="74" t="s">
        <v>13109</v>
      </c>
      <c r="D10830" s="122">
        <v>299.29000000000002</v>
      </c>
    </row>
    <row r="10831" spans="1:4">
      <c r="A10831" s="72" t="s">
        <v>38181</v>
      </c>
      <c r="B10831" s="73" t="s">
        <v>38182</v>
      </c>
      <c r="C10831" s="74" t="s">
        <v>13109</v>
      </c>
      <c r="D10831" s="122">
        <v>365.65</v>
      </c>
    </row>
    <row r="10832" spans="1:4">
      <c r="A10832" s="72" t="s">
        <v>38183</v>
      </c>
      <c r="B10832" s="73" t="s">
        <v>38184</v>
      </c>
      <c r="C10832" s="74" t="s">
        <v>13109</v>
      </c>
      <c r="D10832" s="122">
        <v>383.93</v>
      </c>
    </row>
    <row r="10833" spans="1:4">
      <c r="A10833" s="72" t="s">
        <v>38185</v>
      </c>
      <c r="B10833" s="73" t="s">
        <v>38186</v>
      </c>
      <c r="C10833" s="74" t="s">
        <v>13109</v>
      </c>
      <c r="D10833" s="122">
        <v>403.13</v>
      </c>
    </row>
    <row r="10834" spans="1:4">
      <c r="A10834" s="72" t="s">
        <v>38187</v>
      </c>
      <c r="B10834" s="73" t="s">
        <v>38188</v>
      </c>
      <c r="C10834" s="74" t="s">
        <v>13109</v>
      </c>
      <c r="D10834" s="122">
        <v>483.76</v>
      </c>
    </row>
    <row r="10835" spans="1:4">
      <c r="A10835" s="72" t="s">
        <v>38189</v>
      </c>
      <c r="B10835" s="73" t="s">
        <v>38190</v>
      </c>
      <c r="C10835" s="74" t="s">
        <v>13109</v>
      </c>
      <c r="D10835" s="122">
        <v>507.95</v>
      </c>
    </row>
    <row r="10836" spans="1:4">
      <c r="A10836" s="72" t="s">
        <v>38191</v>
      </c>
      <c r="B10836" s="73" t="s">
        <v>38192</v>
      </c>
      <c r="C10836" s="74" t="s">
        <v>13109</v>
      </c>
      <c r="D10836" s="122">
        <v>533.35</v>
      </c>
    </row>
    <row r="10837" spans="1:4">
      <c r="A10837" s="72" t="s">
        <v>38193</v>
      </c>
      <c r="B10837" s="73" t="s">
        <v>38194</v>
      </c>
      <c r="C10837" s="74" t="s">
        <v>13109</v>
      </c>
      <c r="D10837" s="122">
        <v>614.14</v>
      </c>
    </row>
    <row r="10838" spans="1:4">
      <c r="A10838" s="72" t="s">
        <v>38195</v>
      </c>
      <c r="B10838" s="73" t="s">
        <v>38196</v>
      </c>
      <c r="C10838" s="74" t="s">
        <v>13109</v>
      </c>
      <c r="D10838" s="122">
        <v>644.84</v>
      </c>
    </row>
    <row r="10839" spans="1:4">
      <c r="A10839" s="72" t="s">
        <v>38197</v>
      </c>
      <c r="B10839" s="73" t="s">
        <v>38198</v>
      </c>
      <c r="C10839" s="74" t="s">
        <v>13109</v>
      </c>
      <c r="D10839" s="122">
        <v>677.09</v>
      </c>
    </row>
    <row r="10840" spans="1:4">
      <c r="A10840" s="72" t="s">
        <v>38199</v>
      </c>
      <c r="B10840" s="73" t="s">
        <v>38200</v>
      </c>
      <c r="C10840" s="74" t="s">
        <v>13109</v>
      </c>
      <c r="D10840" s="122">
        <v>740.95</v>
      </c>
    </row>
    <row r="10841" spans="1:4">
      <c r="A10841" s="72" t="s">
        <v>38201</v>
      </c>
      <c r="B10841" s="73" t="s">
        <v>38202</v>
      </c>
      <c r="C10841" s="74" t="s">
        <v>13109</v>
      </c>
      <c r="D10841" s="122">
        <v>778</v>
      </c>
    </row>
    <row r="10842" spans="1:4">
      <c r="A10842" s="72" t="s">
        <v>38203</v>
      </c>
      <c r="B10842" s="73" t="s">
        <v>38204</v>
      </c>
      <c r="C10842" s="74" t="s">
        <v>13109</v>
      </c>
      <c r="D10842" s="122">
        <v>816.9</v>
      </c>
    </row>
    <row r="10843" spans="1:4">
      <c r="A10843" s="72" t="s">
        <v>38205</v>
      </c>
      <c r="B10843" s="73" t="s">
        <v>38206</v>
      </c>
      <c r="C10843" s="74" t="s">
        <v>13109</v>
      </c>
      <c r="D10843" s="122">
        <v>913.02</v>
      </c>
    </row>
    <row r="10844" spans="1:4">
      <c r="A10844" s="72" t="s">
        <v>38207</v>
      </c>
      <c r="B10844" s="73" t="s">
        <v>38208</v>
      </c>
      <c r="C10844" s="74" t="s">
        <v>13109</v>
      </c>
      <c r="D10844" s="122">
        <v>958.67</v>
      </c>
    </row>
    <row r="10845" spans="1:4">
      <c r="A10845" s="72" t="s">
        <v>38209</v>
      </c>
      <c r="B10845" s="73" t="s">
        <v>38210</v>
      </c>
      <c r="C10845" s="74" t="s">
        <v>13109</v>
      </c>
      <c r="D10845" s="122">
        <v>1006.6</v>
      </c>
    </row>
    <row r="10846" spans="1:4">
      <c r="A10846" s="72" t="s">
        <v>38211</v>
      </c>
      <c r="B10846" s="73" t="s">
        <v>38212</v>
      </c>
      <c r="C10846" s="74" t="s">
        <v>13109</v>
      </c>
      <c r="D10846" s="122">
        <v>1050.04</v>
      </c>
    </row>
    <row r="10847" spans="1:4">
      <c r="A10847" s="72" t="s">
        <v>38213</v>
      </c>
      <c r="B10847" s="73" t="s">
        <v>38214</v>
      </c>
      <c r="C10847" s="74" t="s">
        <v>13109</v>
      </c>
      <c r="D10847" s="122">
        <v>1102.54</v>
      </c>
    </row>
    <row r="10848" spans="1:4">
      <c r="A10848" s="72" t="s">
        <v>38215</v>
      </c>
      <c r="B10848" s="73" t="s">
        <v>38216</v>
      </c>
      <c r="C10848" s="74" t="s">
        <v>13109</v>
      </c>
      <c r="D10848" s="122">
        <v>1157.67</v>
      </c>
    </row>
    <row r="10849" spans="1:4">
      <c r="A10849" s="72" t="s">
        <v>38217</v>
      </c>
      <c r="B10849" s="73" t="s">
        <v>38218</v>
      </c>
      <c r="C10849" s="74" t="s">
        <v>13109</v>
      </c>
      <c r="D10849" s="122">
        <v>1500.02</v>
      </c>
    </row>
    <row r="10850" spans="1:4">
      <c r="A10850" s="72" t="s">
        <v>38219</v>
      </c>
      <c r="B10850" s="73" t="s">
        <v>38220</v>
      </c>
      <c r="C10850" s="74" t="s">
        <v>13109</v>
      </c>
      <c r="D10850" s="122">
        <v>1575.02</v>
      </c>
    </row>
    <row r="10851" spans="1:4">
      <c r="A10851" s="72" t="s">
        <v>38221</v>
      </c>
      <c r="B10851" s="73" t="s">
        <v>38222</v>
      </c>
      <c r="C10851" s="74" t="s">
        <v>13109</v>
      </c>
      <c r="D10851" s="122">
        <v>1653.78</v>
      </c>
    </row>
    <row r="10852" spans="1:4">
      <c r="A10852" s="72" t="s">
        <v>38223</v>
      </c>
      <c r="B10852" s="73" t="s">
        <v>38224</v>
      </c>
      <c r="C10852" s="74" t="s">
        <v>13109</v>
      </c>
      <c r="D10852" s="122">
        <v>1455.76</v>
      </c>
    </row>
    <row r="10853" spans="1:4">
      <c r="A10853" s="72" t="s">
        <v>38225</v>
      </c>
      <c r="B10853" s="73" t="s">
        <v>38226</v>
      </c>
      <c r="C10853" s="74" t="s">
        <v>13109</v>
      </c>
      <c r="D10853" s="122">
        <v>1528.55</v>
      </c>
    </row>
    <row r="10854" spans="1:4">
      <c r="A10854" s="72" t="s">
        <v>38227</v>
      </c>
      <c r="B10854" s="73" t="s">
        <v>38228</v>
      </c>
      <c r="C10854" s="74" t="s">
        <v>13109</v>
      </c>
      <c r="D10854" s="122">
        <v>1604.97</v>
      </c>
    </row>
    <row r="10855" spans="1:4">
      <c r="A10855" s="118" t="s">
        <v>76463</v>
      </c>
      <c r="B10855" s="119" t="s">
        <v>76464</v>
      </c>
      <c r="C10855" s="120"/>
      <c r="D10855" s="121"/>
    </row>
    <row r="10856" spans="1:4">
      <c r="A10856" s="72" t="s">
        <v>38229</v>
      </c>
      <c r="B10856" s="73" t="s">
        <v>38230</v>
      </c>
      <c r="C10856" s="74" t="s">
        <v>13109</v>
      </c>
      <c r="D10856" s="122">
        <v>102.1</v>
      </c>
    </row>
    <row r="10857" spans="1:4">
      <c r="A10857" s="72" t="s">
        <v>38231</v>
      </c>
      <c r="B10857" s="73" t="s">
        <v>38232</v>
      </c>
      <c r="C10857" s="74" t="s">
        <v>13109</v>
      </c>
      <c r="D10857" s="122">
        <v>144.05000000000001</v>
      </c>
    </row>
    <row r="10858" spans="1:4">
      <c r="A10858" s="72" t="s">
        <v>38233</v>
      </c>
      <c r="B10858" s="73" t="s">
        <v>38234</v>
      </c>
      <c r="C10858" s="74" t="s">
        <v>13109</v>
      </c>
      <c r="D10858" s="122">
        <v>151.26</v>
      </c>
    </row>
    <row r="10859" spans="1:4">
      <c r="A10859" s="72" t="s">
        <v>38235</v>
      </c>
      <c r="B10859" s="73" t="s">
        <v>38236</v>
      </c>
      <c r="C10859" s="74" t="s">
        <v>13109</v>
      </c>
      <c r="D10859" s="122">
        <v>182.81</v>
      </c>
    </row>
    <row r="10860" spans="1:4">
      <c r="A10860" s="72" t="s">
        <v>38237</v>
      </c>
      <c r="B10860" s="73" t="s">
        <v>38238</v>
      </c>
      <c r="C10860" s="74" t="s">
        <v>13109</v>
      </c>
      <c r="D10860" s="122">
        <v>191.95</v>
      </c>
    </row>
    <row r="10861" spans="1:4">
      <c r="A10861" s="72" t="s">
        <v>38239</v>
      </c>
      <c r="B10861" s="73" t="s">
        <v>38240</v>
      </c>
      <c r="C10861" s="74" t="s">
        <v>13109</v>
      </c>
      <c r="D10861" s="122">
        <v>201.55</v>
      </c>
    </row>
    <row r="10862" spans="1:4">
      <c r="A10862" s="72" t="s">
        <v>38241</v>
      </c>
      <c r="B10862" s="73" t="s">
        <v>38242</v>
      </c>
      <c r="C10862" s="74" t="s">
        <v>13109</v>
      </c>
      <c r="D10862" s="122">
        <v>200.13</v>
      </c>
    </row>
    <row r="10863" spans="1:4">
      <c r="A10863" s="72" t="s">
        <v>38243</v>
      </c>
      <c r="B10863" s="73" t="s">
        <v>38244</v>
      </c>
      <c r="C10863" s="74" t="s">
        <v>13109</v>
      </c>
      <c r="D10863" s="122">
        <v>210.13</v>
      </c>
    </row>
    <row r="10864" spans="1:4">
      <c r="A10864" s="72" t="s">
        <v>38245</v>
      </c>
      <c r="B10864" s="73" t="s">
        <v>38246</v>
      </c>
      <c r="C10864" s="74" t="s">
        <v>13109</v>
      </c>
      <c r="D10864" s="122">
        <v>220.64</v>
      </c>
    </row>
    <row r="10865" spans="1:4">
      <c r="A10865" s="72" t="s">
        <v>38247</v>
      </c>
      <c r="B10865" s="73" t="s">
        <v>38248</v>
      </c>
      <c r="C10865" s="74" t="s">
        <v>13109</v>
      </c>
      <c r="D10865" s="122">
        <v>274.18</v>
      </c>
    </row>
    <row r="10866" spans="1:4">
      <c r="A10866" s="72" t="s">
        <v>38249</v>
      </c>
      <c r="B10866" s="73" t="s">
        <v>38250</v>
      </c>
      <c r="C10866" s="74" t="s">
        <v>13109</v>
      </c>
      <c r="D10866" s="122">
        <v>287.89</v>
      </c>
    </row>
    <row r="10867" spans="1:4">
      <c r="A10867" s="72" t="s">
        <v>38251</v>
      </c>
      <c r="B10867" s="73" t="s">
        <v>38252</v>
      </c>
      <c r="C10867" s="74" t="s">
        <v>13109</v>
      </c>
      <c r="D10867" s="122">
        <v>302.27999999999997</v>
      </c>
    </row>
    <row r="10868" spans="1:4">
      <c r="A10868" s="72" t="s">
        <v>38253</v>
      </c>
      <c r="B10868" s="73" t="s">
        <v>38254</v>
      </c>
      <c r="C10868" s="74" t="s">
        <v>13109</v>
      </c>
      <c r="D10868" s="122">
        <v>369.31</v>
      </c>
    </row>
    <row r="10869" spans="1:4">
      <c r="A10869" s="72" t="s">
        <v>38255</v>
      </c>
      <c r="B10869" s="73" t="s">
        <v>38256</v>
      </c>
      <c r="C10869" s="74" t="s">
        <v>13109</v>
      </c>
      <c r="D10869" s="122">
        <v>387.77</v>
      </c>
    </row>
    <row r="10870" spans="1:4">
      <c r="A10870" s="72" t="s">
        <v>38257</v>
      </c>
      <c r="B10870" s="73" t="s">
        <v>38258</v>
      </c>
      <c r="C10870" s="74" t="s">
        <v>13109</v>
      </c>
      <c r="D10870" s="122">
        <v>407.16</v>
      </c>
    </row>
    <row r="10871" spans="1:4">
      <c r="A10871" s="72" t="s">
        <v>38259</v>
      </c>
      <c r="B10871" s="73" t="s">
        <v>38260</v>
      </c>
      <c r="C10871" s="74" t="s">
        <v>13109</v>
      </c>
      <c r="D10871" s="122">
        <v>488.6</v>
      </c>
    </row>
    <row r="10872" spans="1:4">
      <c r="A10872" s="72" t="s">
        <v>38261</v>
      </c>
      <c r="B10872" s="73" t="s">
        <v>38262</v>
      </c>
      <c r="C10872" s="74" t="s">
        <v>13109</v>
      </c>
      <c r="D10872" s="122">
        <v>513.03</v>
      </c>
    </row>
    <row r="10873" spans="1:4">
      <c r="A10873" s="72" t="s">
        <v>38263</v>
      </c>
      <c r="B10873" s="73" t="s">
        <v>38264</v>
      </c>
      <c r="C10873" s="74" t="s">
        <v>13109</v>
      </c>
      <c r="D10873" s="122">
        <v>538.67999999999995</v>
      </c>
    </row>
    <row r="10874" spans="1:4">
      <c r="A10874" s="72" t="s">
        <v>38265</v>
      </c>
      <c r="B10874" s="73" t="s">
        <v>38266</v>
      </c>
      <c r="C10874" s="74" t="s">
        <v>13109</v>
      </c>
      <c r="D10874" s="122">
        <v>620.28</v>
      </c>
    </row>
    <row r="10875" spans="1:4">
      <c r="A10875" s="72" t="s">
        <v>38267</v>
      </c>
      <c r="B10875" s="73" t="s">
        <v>38268</v>
      </c>
      <c r="C10875" s="74" t="s">
        <v>13109</v>
      </c>
      <c r="D10875" s="122">
        <v>651.29</v>
      </c>
    </row>
    <row r="10876" spans="1:4">
      <c r="A10876" s="72" t="s">
        <v>38269</v>
      </c>
      <c r="B10876" s="73" t="s">
        <v>38270</v>
      </c>
      <c r="C10876" s="74" t="s">
        <v>13109</v>
      </c>
      <c r="D10876" s="122">
        <v>683.86</v>
      </c>
    </row>
    <row r="10877" spans="1:4">
      <c r="A10877" s="72" t="s">
        <v>38271</v>
      </c>
      <c r="B10877" s="73" t="s">
        <v>38272</v>
      </c>
      <c r="C10877" s="74" t="s">
        <v>13109</v>
      </c>
      <c r="D10877" s="122">
        <v>748.36</v>
      </c>
    </row>
    <row r="10878" spans="1:4">
      <c r="A10878" s="72" t="s">
        <v>38273</v>
      </c>
      <c r="B10878" s="73" t="s">
        <v>38274</v>
      </c>
      <c r="C10878" s="74" t="s">
        <v>13109</v>
      </c>
      <c r="D10878" s="122">
        <v>785.78</v>
      </c>
    </row>
    <row r="10879" spans="1:4">
      <c r="A10879" s="72" t="s">
        <v>38275</v>
      </c>
      <c r="B10879" s="73" t="s">
        <v>38276</v>
      </c>
      <c r="C10879" s="74" t="s">
        <v>13109</v>
      </c>
      <c r="D10879" s="122">
        <v>825.07</v>
      </c>
    </row>
    <row r="10880" spans="1:4">
      <c r="A10880" s="72" t="s">
        <v>38277</v>
      </c>
      <c r="B10880" s="73" t="s">
        <v>38278</v>
      </c>
      <c r="C10880" s="74" t="s">
        <v>13109</v>
      </c>
      <c r="D10880" s="122">
        <v>922.15</v>
      </c>
    </row>
    <row r="10881" spans="1:4">
      <c r="A10881" s="72" t="s">
        <v>38279</v>
      </c>
      <c r="B10881" s="73" t="s">
        <v>38280</v>
      </c>
      <c r="C10881" s="74" t="s">
        <v>13109</v>
      </c>
      <c r="D10881" s="122">
        <v>968.26</v>
      </c>
    </row>
    <row r="10882" spans="1:4">
      <c r="A10882" s="72" t="s">
        <v>38281</v>
      </c>
      <c r="B10882" s="73" t="s">
        <v>38282</v>
      </c>
      <c r="C10882" s="74" t="s">
        <v>13109</v>
      </c>
      <c r="D10882" s="122">
        <v>1016.67</v>
      </c>
    </row>
    <row r="10883" spans="1:4">
      <c r="A10883" s="72" t="s">
        <v>38283</v>
      </c>
      <c r="B10883" s="73" t="s">
        <v>38284</v>
      </c>
      <c r="C10883" s="74" t="s">
        <v>13109</v>
      </c>
      <c r="D10883" s="122">
        <v>1067.5</v>
      </c>
    </row>
    <row r="10884" spans="1:4">
      <c r="A10884" s="72" t="s">
        <v>38285</v>
      </c>
      <c r="B10884" s="73" t="s">
        <v>38286</v>
      </c>
      <c r="C10884" s="74" t="s">
        <v>13109</v>
      </c>
      <c r="D10884" s="122">
        <v>1120.8800000000001</v>
      </c>
    </row>
    <row r="10885" spans="1:4">
      <c r="A10885" s="72" t="s">
        <v>38287</v>
      </c>
      <c r="B10885" s="73" t="s">
        <v>38288</v>
      </c>
      <c r="C10885" s="74" t="s">
        <v>13109</v>
      </c>
      <c r="D10885" s="122">
        <v>1176.92</v>
      </c>
    </row>
    <row r="10886" spans="1:4">
      <c r="A10886" s="72" t="s">
        <v>38289</v>
      </c>
      <c r="B10886" s="73" t="s">
        <v>38290</v>
      </c>
      <c r="C10886" s="74" t="s">
        <v>13109</v>
      </c>
      <c r="D10886" s="122">
        <v>1515.02</v>
      </c>
    </row>
    <row r="10887" spans="1:4">
      <c r="A10887" s="72" t="s">
        <v>38291</v>
      </c>
      <c r="B10887" s="73" t="s">
        <v>38292</v>
      </c>
      <c r="C10887" s="74" t="s">
        <v>13109</v>
      </c>
      <c r="D10887" s="122">
        <v>1590.77</v>
      </c>
    </row>
    <row r="10888" spans="1:4">
      <c r="A10888" s="72" t="s">
        <v>38293</v>
      </c>
      <c r="B10888" s="73" t="s">
        <v>38294</v>
      </c>
      <c r="C10888" s="74" t="s">
        <v>13109</v>
      </c>
      <c r="D10888" s="122">
        <v>1670.31</v>
      </c>
    </row>
    <row r="10889" spans="1:4">
      <c r="A10889" s="72" t="s">
        <v>38295</v>
      </c>
      <c r="B10889" s="73" t="s">
        <v>38296</v>
      </c>
      <c r="C10889" s="74" t="s">
        <v>13109</v>
      </c>
      <c r="D10889" s="122">
        <v>1470.32</v>
      </c>
    </row>
    <row r="10890" spans="1:4">
      <c r="A10890" s="72" t="s">
        <v>38297</v>
      </c>
      <c r="B10890" s="73" t="s">
        <v>38298</v>
      </c>
      <c r="C10890" s="74" t="s">
        <v>13109</v>
      </c>
      <c r="D10890" s="122">
        <v>1543.83</v>
      </c>
    </row>
    <row r="10891" spans="1:4">
      <c r="A10891" s="72" t="s">
        <v>38299</v>
      </c>
      <c r="B10891" s="73" t="s">
        <v>38300</v>
      </c>
      <c r="C10891" s="74" t="s">
        <v>13109</v>
      </c>
      <c r="D10891" s="122">
        <v>1621.02</v>
      </c>
    </row>
    <row r="10892" spans="1:4">
      <c r="A10892" s="72" t="s">
        <v>38301</v>
      </c>
      <c r="B10892" s="73" t="s">
        <v>38302</v>
      </c>
      <c r="C10892" s="74" t="s">
        <v>13109</v>
      </c>
      <c r="D10892" s="122">
        <v>102.1</v>
      </c>
    </row>
    <row r="10893" spans="1:4">
      <c r="A10893" s="72" t="s">
        <v>38303</v>
      </c>
      <c r="B10893" s="73" t="s">
        <v>38304</v>
      </c>
      <c r="C10893" s="74" t="s">
        <v>13109</v>
      </c>
      <c r="D10893" s="122">
        <v>144.05000000000001</v>
      </c>
    </row>
    <row r="10894" spans="1:4">
      <c r="A10894" s="72" t="s">
        <v>38305</v>
      </c>
      <c r="B10894" s="73" t="s">
        <v>38306</v>
      </c>
      <c r="C10894" s="74" t="s">
        <v>13109</v>
      </c>
      <c r="D10894" s="122">
        <v>151.26</v>
      </c>
    </row>
    <row r="10895" spans="1:4">
      <c r="A10895" s="72" t="s">
        <v>38307</v>
      </c>
      <c r="B10895" s="73" t="s">
        <v>38308</v>
      </c>
      <c r="C10895" s="74" t="s">
        <v>13109</v>
      </c>
      <c r="D10895" s="122">
        <v>182.81</v>
      </c>
    </row>
    <row r="10896" spans="1:4">
      <c r="A10896" s="72" t="s">
        <v>38309</v>
      </c>
      <c r="B10896" s="73" t="s">
        <v>38310</v>
      </c>
      <c r="C10896" s="74" t="s">
        <v>13109</v>
      </c>
      <c r="D10896" s="122">
        <v>191.95</v>
      </c>
    </row>
    <row r="10897" spans="1:4">
      <c r="A10897" s="72" t="s">
        <v>38311</v>
      </c>
      <c r="B10897" s="73" t="s">
        <v>38312</v>
      </c>
      <c r="C10897" s="74" t="s">
        <v>13109</v>
      </c>
      <c r="D10897" s="122">
        <v>201.55</v>
      </c>
    </row>
    <row r="10898" spans="1:4">
      <c r="A10898" s="72" t="s">
        <v>38313</v>
      </c>
      <c r="B10898" s="73" t="s">
        <v>38314</v>
      </c>
      <c r="C10898" s="74" t="s">
        <v>13109</v>
      </c>
      <c r="D10898" s="122">
        <v>200.13</v>
      </c>
    </row>
    <row r="10899" spans="1:4">
      <c r="A10899" s="72" t="s">
        <v>38315</v>
      </c>
      <c r="B10899" s="73" t="s">
        <v>38316</v>
      </c>
      <c r="C10899" s="74" t="s">
        <v>13109</v>
      </c>
      <c r="D10899" s="122">
        <v>210.13</v>
      </c>
    </row>
    <row r="10900" spans="1:4">
      <c r="A10900" s="72" t="s">
        <v>38317</v>
      </c>
      <c r="B10900" s="73" t="s">
        <v>38318</v>
      </c>
      <c r="C10900" s="74" t="s">
        <v>13109</v>
      </c>
      <c r="D10900" s="122">
        <v>220.64</v>
      </c>
    </row>
    <row r="10901" spans="1:4">
      <c r="A10901" s="72" t="s">
        <v>38319</v>
      </c>
      <c r="B10901" s="73" t="s">
        <v>38320</v>
      </c>
      <c r="C10901" s="74" t="s">
        <v>13109</v>
      </c>
      <c r="D10901" s="122">
        <v>274.18</v>
      </c>
    </row>
    <row r="10902" spans="1:4">
      <c r="A10902" s="72" t="s">
        <v>38321</v>
      </c>
      <c r="B10902" s="73" t="s">
        <v>38322</v>
      </c>
      <c r="C10902" s="74" t="s">
        <v>13109</v>
      </c>
      <c r="D10902" s="122">
        <v>287.89</v>
      </c>
    </row>
    <row r="10903" spans="1:4">
      <c r="A10903" s="72" t="s">
        <v>38323</v>
      </c>
      <c r="B10903" s="73" t="s">
        <v>38324</v>
      </c>
      <c r="C10903" s="74" t="s">
        <v>13109</v>
      </c>
      <c r="D10903" s="122">
        <v>302.27999999999997</v>
      </c>
    </row>
    <row r="10904" spans="1:4">
      <c r="A10904" s="72" t="s">
        <v>38325</v>
      </c>
      <c r="B10904" s="73" t="s">
        <v>38326</v>
      </c>
      <c r="C10904" s="74" t="s">
        <v>13109</v>
      </c>
      <c r="D10904" s="122">
        <v>369.31</v>
      </c>
    </row>
    <row r="10905" spans="1:4">
      <c r="A10905" s="72" t="s">
        <v>38327</v>
      </c>
      <c r="B10905" s="73" t="s">
        <v>38328</v>
      </c>
      <c r="C10905" s="74" t="s">
        <v>13109</v>
      </c>
      <c r="D10905" s="122">
        <v>387.77</v>
      </c>
    </row>
    <row r="10906" spans="1:4">
      <c r="A10906" s="72" t="s">
        <v>38329</v>
      </c>
      <c r="B10906" s="73" t="s">
        <v>38330</v>
      </c>
      <c r="C10906" s="74" t="s">
        <v>13109</v>
      </c>
      <c r="D10906" s="122">
        <v>407.16</v>
      </c>
    </row>
    <row r="10907" spans="1:4">
      <c r="A10907" s="72" t="s">
        <v>38331</v>
      </c>
      <c r="B10907" s="73" t="s">
        <v>38332</v>
      </c>
      <c r="C10907" s="74" t="s">
        <v>13109</v>
      </c>
      <c r="D10907" s="122">
        <v>488.6</v>
      </c>
    </row>
    <row r="10908" spans="1:4">
      <c r="A10908" s="72" t="s">
        <v>38333</v>
      </c>
      <c r="B10908" s="73" t="s">
        <v>38334</v>
      </c>
      <c r="C10908" s="74" t="s">
        <v>13109</v>
      </c>
      <c r="D10908" s="122">
        <v>513.03</v>
      </c>
    </row>
    <row r="10909" spans="1:4">
      <c r="A10909" s="72" t="s">
        <v>38335</v>
      </c>
      <c r="B10909" s="73" t="s">
        <v>38336</v>
      </c>
      <c r="C10909" s="74" t="s">
        <v>13109</v>
      </c>
      <c r="D10909" s="122">
        <v>538.67999999999995</v>
      </c>
    </row>
    <row r="10910" spans="1:4">
      <c r="A10910" s="72" t="s">
        <v>38337</v>
      </c>
      <c r="B10910" s="73" t="s">
        <v>38338</v>
      </c>
      <c r="C10910" s="74" t="s">
        <v>13109</v>
      </c>
      <c r="D10910" s="122">
        <v>620.28</v>
      </c>
    </row>
    <row r="10911" spans="1:4">
      <c r="A10911" s="72" t="s">
        <v>38339</v>
      </c>
      <c r="B10911" s="73" t="s">
        <v>38340</v>
      </c>
      <c r="C10911" s="74" t="s">
        <v>13109</v>
      </c>
      <c r="D10911" s="122">
        <v>651.29</v>
      </c>
    </row>
    <row r="10912" spans="1:4">
      <c r="A10912" s="72" t="s">
        <v>38341</v>
      </c>
      <c r="B10912" s="73" t="s">
        <v>38342</v>
      </c>
      <c r="C10912" s="74" t="s">
        <v>13109</v>
      </c>
      <c r="D10912" s="122">
        <v>683.86</v>
      </c>
    </row>
    <row r="10913" spans="1:4">
      <c r="A10913" s="72" t="s">
        <v>38343</v>
      </c>
      <c r="B10913" s="73" t="s">
        <v>38344</v>
      </c>
      <c r="C10913" s="74" t="s">
        <v>13109</v>
      </c>
      <c r="D10913" s="122">
        <v>748.36</v>
      </c>
    </row>
    <row r="10914" spans="1:4">
      <c r="A10914" s="72" t="s">
        <v>38345</v>
      </c>
      <c r="B10914" s="73" t="s">
        <v>38346</v>
      </c>
      <c r="C10914" s="74" t="s">
        <v>13109</v>
      </c>
      <c r="D10914" s="122">
        <v>785.78</v>
      </c>
    </row>
    <row r="10915" spans="1:4">
      <c r="A10915" s="72" t="s">
        <v>38347</v>
      </c>
      <c r="B10915" s="73" t="s">
        <v>38348</v>
      </c>
      <c r="C10915" s="74" t="s">
        <v>13109</v>
      </c>
      <c r="D10915" s="122">
        <v>825.07</v>
      </c>
    </row>
    <row r="10916" spans="1:4">
      <c r="A10916" s="72" t="s">
        <v>38349</v>
      </c>
      <c r="B10916" s="73" t="s">
        <v>38350</v>
      </c>
      <c r="C10916" s="74" t="s">
        <v>13109</v>
      </c>
      <c r="D10916" s="122">
        <v>922.15</v>
      </c>
    </row>
    <row r="10917" spans="1:4">
      <c r="A10917" s="72" t="s">
        <v>38351</v>
      </c>
      <c r="B10917" s="73" t="s">
        <v>38352</v>
      </c>
      <c r="C10917" s="74" t="s">
        <v>13109</v>
      </c>
      <c r="D10917" s="122">
        <v>968.26</v>
      </c>
    </row>
    <row r="10918" spans="1:4">
      <c r="A10918" s="72" t="s">
        <v>38353</v>
      </c>
      <c r="B10918" s="73" t="s">
        <v>38354</v>
      </c>
      <c r="C10918" s="74" t="s">
        <v>13109</v>
      </c>
      <c r="D10918" s="122">
        <v>1016.67</v>
      </c>
    </row>
    <row r="10919" spans="1:4">
      <c r="A10919" s="72" t="s">
        <v>38355</v>
      </c>
      <c r="B10919" s="73" t="s">
        <v>38356</v>
      </c>
      <c r="C10919" s="74" t="s">
        <v>13109</v>
      </c>
      <c r="D10919" s="122">
        <v>1060.54</v>
      </c>
    </row>
    <row r="10920" spans="1:4">
      <c r="A10920" s="72" t="s">
        <v>38357</v>
      </c>
      <c r="B10920" s="73" t="s">
        <v>38358</v>
      </c>
      <c r="C10920" s="74" t="s">
        <v>13109</v>
      </c>
      <c r="D10920" s="122">
        <v>1113.57</v>
      </c>
    </row>
    <row r="10921" spans="1:4">
      <c r="A10921" s="72" t="s">
        <v>38359</v>
      </c>
      <c r="B10921" s="73" t="s">
        <v>38360</v>
      </c>
      <c r="C10921" s="74" t="s">
        <v>13109</v>
      </c>
      <c r="D10921" s="122">
        <v>1169.25</v>
      </c>
    </row>
    <row r="10922" spans="1:4">
      <c r="A10922" s="72" t="s">
        <v>38361</v>
      </c>
      <c r="B10922" s="73" t="s">
        <v>38362</v>
      </c>
      <c r="C10922" s="74" t="s">
        <v>13109</v>
      </c>
      <c r="D10922" s="122">
        <v>1515.02</v>
      </c>
    </row>
    <row r="10923" spans="1:4">
      <c r="A10923" s="72" t="s">
        <v>38363</v>
      </c>
      <c r="B10923" s="73" t="s">
        <v>38364</v>
      </c>
      <c r="C10923" s="74" t="s">
        <v>13109</v>
      </c>
      <c r="D10923" s="122">
        <v>1590.77</v>
      </c>
    </row>
    <row r="10924" spans="1:4">
      <c r="A10924" s="72" t="s">
        <v>38365</v>
      </c>
      <c r="B10924" s="73" t="s">
        <v>38366</v>
      </c>
      <c r="C10924" s="74" t="s">
        <v>13109</v>
      </c>
      <c r="D10924" s="122">
        <v>1670.31</v>
      </c>
    </row>
    <row r="10925" spans="1:4">
      <c r="A10925" s="72" t="s">
        <v>38367</v>
      </c>
      <c r="B10925" s="73" t="s">
        <v>38368</v>
      </c>
      <c r="C10925" s="74" t="s">
        <v>13109</v>
      </c>
      <c r="D10925" s="122">
        <v>1470.32</v>
      </c>
    </row>
    <row r="10926" spans="1:4">
      <c r="A10926" s="72" t="s">
        <v>38369</v>
      </c>
      <c r="B10926" s="73" t="s">
        <v>38370</v>
      </c>
      <c r="C10926" s="74" t="s">
        <v>13109</v>
      </c>
      <c r="D10926" s="122">
        <v>1543.83</v>
      </c>
    </row>
    <row r="10927" spans="1:4">
      <c r="A10927" s="72" t="s">
        <v>38371</v>
      </c>
      <c r="B10927" s="73" t="s">
        <v>38372</v>
      </c>
      <c r="C10927" s="74" t="s">
        <v>13109</v>
      </c>
      <c r="D10927" s="122">
        <v>1621.02</v>
      </c>
    </row>
    <row r="10928" spans="1:4">
      <c r="A10928" s="118" t="s">
        <v>76465</v>
      </c>
      <c r="B10928" s="119" t="s">
        <v>76466</v>
      </c>
      <c r="C10928" s="120"/>
      <c r="D10928" s="121"/>
    </row>
    <row r="10929" spans="1:4">
      <c r="A10929" s="72" t="s">
        <v>38373</v>
      </c>
      <c r="B10929" s="73" t="s">
        <v>38374</v>
      </c>
      <c r="C10929" s="74" t="s">
        <v>13109</v>
      </c>
      <c r="D10929" s="122">
        <v>102.1</v>
      </c>
    </row>
    <row r="10930" spans="1:4">
      <c r="A10930" s="72" t="s">
        <v>38375</v>
      </c>
      <c r="B10930" s="73" t="s">
        <v>38376</v>
      </c>
      <c r="C10930" s="74" t="s">
        <v>13109</v>
      </c>
      <c r="D10930" s="122">
        <v>144.05000000000001</v>
      </c>
    </row>
    <row r="10931" spans="1:4">
      <c r="A10931" s="72" t="s">
        <v>38377</v>
      </c>
      <c r="B10931" s="73" t="s">
        <v>38378</v>
      </c>
      <c r="C10931" s="74" t="s">
        <v>13109</v>
      </c>
      <c r="D10931" s="122">
        <v>151.26</v>
      </c>
    </row>
    <row r="10932" spans="1:4">
      <c r="A10932" s="72" t="s">
        <v>38379</v>
      </c>
      <c r="B10932" s="73" t="s">
        <v>38380</v>
      </c>
      <c r="C10932" s="74" t="s">
        <v>13109</v>
      </c>
      <c r="D10932" s="122">
        <v>182.81</v>
      </c>
    </row>
    <row r="10933" spans="1:4">
      <c r="A10933" s="72" t="s">
        <v>38381</v>
      </c>
      <c r="B10933" s="73" t="s">
        <v>38382</v>
      </c>
      <c r="C10933" s="74" t="s">
        <v>13109</v>
      </c>
      <c r="D10933" s="122">
        <v>191.95</v>
      </c>
    </row>
    <row r="10934" spans="1:4">
      <c r="A10934" s="72" t="s">
        <v>38383</v>
      </c>
      <c r="B10934" s="73" t="s">
        <v>38384</v>
      </c>
      <c r="C10934" s="74" t="s">
        <v>13109</v>
      </c>
      <c r="D10934" s="122">
        <v>201.55</v>
      </c>
    </row>
    <row r="10935" spans="1:4">
      <c r="A10935" s="72" t="s">
        <v>38385</v>
      </c>
      <c r="B10935" s="73" t="s">
        <v>38386</v>
      </c>
      <c r="C10935" s="74" t="s">
        <v>13109</v>
      </c>
      <c r="D10935" s="122">
        <v>200.13</v>
      </c>
    </row>
    <row r="10936" spans="1:4">
      <c r="A10936" s="72" t="s">
        <v>38387</v>
      </c>
      <c r="B10936" s="73" t="s">
        <v>38388</v>
      </c>
      <c r="C10936" s="74" t="s">
        <v>13109</v>
      </c>
      <c r="D10936" s="122">
        <v>210.13</v>
      </c>
    </row>
    <row r="10937" spans="1:4">
      <c r="A10937" s="72" t="s">
        <v>38389</v>
      </c>
      <c r="B10937" s="73" t="s">
        <v>38390</v>
      </c>
      <c r="C10937" s="74" t="s">
        <v>13109</v>
      </c>
      <c r="D10937" s="122">
        <v>220.64</v>
      </c>
    </row>
    <row r="10938" spans="1:4">
      <c r="A10938" s="72" t="s">
        <v>38391</v>
      </c>
      <c r="B10938" s="73" t="s">
        <v>38392</v>
      </c>
      <c r="C10938" s="74" t="s">
        <v>13109</v>
      </c>
      <c r="D10938" s="122">
        <v>274.18</v>
      </c>
    </row>
    <row r="10939" spans="1:4">
      <c r="A10939" s="72" t="s">
        <v>38393</v>
      </c>
      <c r="B10939" s="73" t="s">
        <v>38394</v>
      </c>
      <c r="C10939" s="74" t="s">
        <v>13109</v>
      </c>
      <c r="D10939" s="122">
        <v>287.89</v>
      </c>
    </row>
    <row r="10940" spans="1:4">
      <c r="A10940" s="72" t="s">
        <v>38395</v>
      </c>
      <c r="B10940" s="73" t="s">
        <v>38396</v>
      </c>
      <c r="C10940" s="74" t="s">
        <v>13109</v>
      </c>
      <c r="D10940" s="122">
        <v>302.27999999999997</v>
      </c>
    </row>
    <row r="10941" spans="1:4">
      <c r="A10941" s="72" t="s">
        <v>38397</v>
      </c>
      <c r="B10941" s="73" t="s">
        <v>38398</v>
      </c>
      <c r="C10941" s="74" t="s">
        <v>13109</v>
      </c>
      <c r="D10941" s="122">
        <v>369.31</v>
      </c>
    </row>
    <row r="10942" spans="1:4">
      <c r="A10942" s="72" t="s">
        <v>38399</v>
      </c>
      <c r="B10942" s="73" t="s">
        <v>38400</v>
      </c>
      <c r="C10942" s="74" t="s">
        <v>13109</v>
      </c>
      <c r="D10942" s="122">
        <v>387.77</v>
      </c>
    </row>
    <row r="10943" spans="1:4">
      <c r="A10943" s="72" t="s">
        <v>38401</v>
      </c>
      <c r="B10943" s="73" t="s">
        <v>38402</v>
      </c>
      <c r="C10943" s="74" t="s">
        <v>13109</v>
      </c>
      <c r="D10943" s="122">
        <v>407.16</v>
      </c>
    </row>
    <row r="10944" spans="1:4">
      <c r="A10944" s="72" t="s">
        <v>38403</v>
      </c>
      <c r="B10944" s="73" t="s">
        <v>38404</v>
      </c>
      <c r="C10944" s="74" t="s">
        <v>13109</v>
      </c>
      <c r="D10944" s="122">
        <v>488.6</v>
      </c>
    </row>
    <row r="10945" spans="1:4">
      <c r="A10945" s="72" t="s">
        <v>38405</v>
      </c>
      <c r="B10945" s="73" t="s">
        <v>38406</v>
      </c>
      <c r="C10945" s="74" t="s">
        <v>13109</v>
      </c>
      <c r="D10945" s="122">
        <v>513.03</v>
      </c>
    </row>
    <row r="10946" spans="1:4">
      <c r="A10946" s="72" t="s">
        <v>38407</v>
      </c>
      <c r="B10946" s="73" t="s">
        <v>38408</v>
      </c>
      <c r="C10946" s="74" t="s">
        <v>13109</v>
      </c>
      <c r="D10946" s="122">
        <v>538.67999999999995</v>
      </c>
    </row>
    <row r="10947" spans="1:4">
      <c r="A10947" s="72" t="s">
        <v>38409</v>
      </c>
      <c r="B10947" s="73" t="s">
        <v>38410</v>
      </c>
      <c r="C10947" s="74" t="s">
        <v>13109</v>
      </c>
      <c r="D10947" s="122">
        <v>620.28</v>
      </c>
    </row>
    <row r="10948" spans="1:4">
      <c r="A10948" s="72" t="s">
        <v>38411</v>
      </c>
      <c r="B10948" s="73" t="s">
        <v>38412</v>
      </c>
      <c r="C10948" s="74" t="s">
        <v>13109</v>
      </c>
      <c r="D10948" s="122">
        <v>651.29</v>
      </c>
    </row>
    <row r="10949" spans="1:4">
      <c r="A10949" s="72" t="s">
        <v>38413</v>
      </c>
      <c r="B10949" s="73" t="s">
        <v>38414</v>
      </c>
      <c r="C10949" s="74" t="s">
        <v>13109</v>
      </c>
      <c r="D10949" s="122">
        <v>683.86</v>
      </c>
    </row>
    <row r="10950" spans="1:4">
      <c r="A10950" s="72" t="s">
        <v>38415</v>
      </c>
      <c r="B10950" s="73" t="s">
        <v>38416</v>
      </c>
      <c r="C10950" s="74" t="s">
        <v>13109</v>
      </c>
      <c r="D10950" s="122">
        <v>748.36</v>
      </c>
    </row>
    <row r="10951" spans="1:4">
      <c r="A10951" s="72" t="s">
        <v>38417</v>
      </c>
      <c r="B10951" s="73" t="s">
        <v>38418</v>
      </c>
      <c r="C10951" s="74" t="s">
        <v>13109</v>
      </c>
      <c r="D10951" s="122">
        <v>785.78</v>
      </c>
    </row>
    <row r="10952" spans="1:4">
      <c r="A10952" s="72" t="s">
        <v>38419</v>
      </c>
      <c r="B10952" s="73" t="s">
        <v>38420</v>
      </c>
      <c r="C10952" s="74" t="s">
        <v>13109</v>
      </c>
      <c r="D10952" s="122">
        <v>825.07</v>
      </c>
    </row>
    <row r="10953" spans="1:4">
      <c r="A10953" s="72" t="s">
        <v>38421</v>
      </c>
      <c r="B10953" s="73" t="s">
        <v>38422</v>
      </c>
      <c r="C10953" s="74" t="s">
        <v>13109</v>
      </c>
      <c r="D10953" s="122">
        <v>922.15</v>
      </c>
    </row>
    <row r="10954" spans="1:4">
      <c r="A10954" s="72" t="s">
        <v>38423</v>
      </c>
      <c r="B10954" s="73" t="s">
        <v>38424</v>
      </c>
      <c r="C10954" s="74" t="s">
        <v>13109</v>
      </c>
      <c r="D10954" s="122">
        <v>968.26</v>
      </c>
    </row>
    <row r="10955" spans="1:4">
      <c r="A10955" s="72" t="s">
        <v>38425</v>
      </c>
      <c r="B10955" s="73" t="s">
        <v>38426</v>
      </c>
      <c r="C10955" s="74" t="s">
        <v>13109</v>
      </c>
      <c r="D10955" s="122">
        <v>1016.67</v>
      </c>
    </row>
    <row r="10956" spans="1:4">
      <c r="A10956" s="72" t="s">
        <v>38427</v>
      </c>
      <c r="B10956" s="73" t="s">
        <v>38428</v>
      </c>
      <c r="C10956" s="74" t="s">
        <v>13109</v>
      </c>
      <c r="D10956" s="122">
        <v>1067.5</v>
      </c>
    </row>
    <row r="10957" spans="1:4">
      <c r="A10957" s="72" t="s">
        <v>38429</v>
      </c>
      <c r="B10957" s="73" t="s">
        <v>38430</v>
      </c>
      <c r="C10957" s="74" t="s">
        <v>13109</v>
      </c>
      <c r="D10957" s="122">
        <v>1120.8800000000001</v>
      </c>
    </row>
    <row r="10958" spans="1:4">
      <c r="A10958" s="72" t="s">
        <v>38431</v>
      </c>
      <c r="B10958" s="73" t="s">
        <v>38432</v>
      </c>
      <c r="C10958" s="74" t="s">
        <v>13109</v>
      </c>
      <c r="D10958" s="122">
        <v>1176.92</v>
      </c>
    </row>
    <row r="10959" spans="1:4">
      <c r="A10959" s="72" t="s">
        <v>38433</v>
      </c>
      <c r="B10959" s="73" t="s">
        <v>38434</v>
      </c>
      <c r="C10959" s="74" t="s">
        <v>13109</v>
      </c>
      <c r="D10959" s="122">
        <v>1515.02</v>
      </c>
    </row>
    <row r="10960" spans="1:4">
      <c r="A10960" s="72" t="s">
        <v>38435</v>
      </c>
      <c r="B10960" s="73" t="s">
        <v>38436</v>
      </c>
      <c r="C10960" s="74" t="s">
        <v>13109</v>
      </c>
      <c r="D10960" s="122">
        <v>1590.77</v>
      </c>
    </row>
    <row r="10961" spans="1:4">
      <c r="A10961" s="72" t="s">
        <v>38437</v>
      </c>
      <c r="B10961" s="73" t="s">
        <v>38438</v>
      </c>
      <c r="C10961" s="74" t="s">
        <v>13109</v>
      </c>
      <c r="D10961" s="122">
        <v>1670.31</v>
      </c>
    </row>
    <row r="10962" spans="1:4">
      <c r="A10962" s="72" t="s">
        <v>38439</v>
      </c>
      <c r="B10962" s="73" t="s">
        <v>38440</v>
      </c>
      <c r="C10962" s="74" t="s">
        <v>13109</v>
      </c>
      <c r="D10962" s="122">
        <v>1470.32</v>
      </c>
    </row>
    <row r="10963" spans="1:4">
      <c r="A10963" s="72" t="s">
        <v>38441</v>
      </c>
      <c r="B10963" s="73" t="s">
        <v>38442</v>
      </c>
      <c r="C10963" s="74" t="s">
        <v>13109</v>
      </c>
      <c r="D10963" s="122">
        <v>1543.83</v>
      </c>
    </row>
    <row r="10964" spans="1:4">
      <c r="A10964" s="72" t="s">
        <v>38443</v>
      </c>
      <c r="B10964" s="73" t="s">
        <v>38444</v>
      </c>
      <c r="C10964" s="74" t="s">
        <v>13109</v>
      </c>
      <c r="D10964" s="122">
        <v>1621.02</v>
      </c>
    </row>
    <row r="10965" spans="1:4">
      <c r="A10965" s="72" t="s">
        <v>38445</v>
      </c>
      <c r="B10965" s="73" t="s">
        <v>38446</v>
      </c>
      <c r="C10965" s="74" t="s">
        <v>13109</v>
      </c>
      <c r="D10965" s="122">
        <v>102.1</v>
      </c>
    </row>
    <row r="10966" spans="1:4">
      <c r="A10966" s="72" t="s">
        <v>38447</v>
      </c>
      <c r="B10966" s="73" t="s">
        <v>38448</v>
      </c>
      <c r="C10966" s="74" t="s">
        <v>13109</v>
      </c>
      <c r="D10966" s="122">
        <v>144.05000000000001</v>
      </c>
    </row>
    <row r="10967" spans="1:4">
      <c r="A10967" s="72" t="s">
        <v>38449</v>
      </c>
      <c r="B10967" s="73" t="s">
        <v>38450</v>
      </c>
      <c r="C10967" s="74" t="s">
        <v>13109</v>
      </c>
      <c r="D10967" s="122">
        <v>151.26</v>
      </c>
    </row>
    <row r="10968" spans="1:4">
      <c r="A10968" s="72" t="s">
        <v>38451</v>
      </c>
      <c r="B10968" s="73" t="s">
        <v>38452</v>
      </c>
      <c r="C10968" s="74" t="s">
        <v>13109</v>
      </c>
      <c r="D10968" s="122">
        <v>182.81</v>
      </c>
    </row>
    <row r="10969" spans="1:4">
      <c r="A10969" s="72" t="s">
        <v>38453</v>
      </c>
      <c r="B10969" s="73" t="s">
        <v>38454</v>
      </c>
      <c r="C10969" s="74" t="s">
        <v>13109</v>
      </c>
      <c r="D10969" s="122">
        <v>191.95</v>
      </c>
    </row>
    <row r="10970" spans="1:4">
      <c r="A10970" s="72" t="s">
        <v>38455</v>
      </c>
      <c r="B10970" s="73" t="s">
        <v>38456</v>
      </c>
      <c r="C10970" s="74" t="s">
        <v>13109</v>
      </c>
      <c r="D10970" s="122">
        <v>201.55</v>
      </c>
    </row>
    <row r="10971" spans="1:4">
      <c r="A10971" s="72" t="s">
        <v>38457</v>
      </c>
      <c r="B10971" s="73" t="s">
        <v>38458</v>
      </c>
      <c r="C10971" s="74" t="s">
        <v>13109</v>
      </c>
      <c r="D10971" s="122">
        <v>200.13</v>
      </c>
    </row>
    <row r="10972" spans="1:4">
      <c r="A10972" s="72" t="s">
        <v>38459</v>
      </c>
      <c r="B10972" s="73" t="s">
        <v>38460</v>
      </c>
      <c r="C10972" s="74" t="s">
        <v>13109</v>
      </c>
      <c r="D10972" s="122">
        <v>210.13</v>
      </c>
    </row>
    <row r="10973" spans="1:4">
      <c r="A10973" s="72" t="s">
        <v>38461</v>
      </c>
      <c r="B10973" s="73" t="s">
        <v>38462</v>
      </c>
      <c r="C10973" s="74" t="s">
        <v>13109</v>
      </c>
      <c r="D10973" s="122">
        <v>220.64</v>
      </c>
    </row>
    <row r="10974" spans="1:4">
      <c r="A10974" s="72" t="s">
        <v>38463</v>
      </c>
      <c r="B10974" s="73" t="s">
        <v>38464</v>
      </c>
      <c r="C10974" s="74" t="s">
        <v>13109</v>
      </c>
      <c r="D10974" s="122">
        <v>274.18</v>
      </c>
    </row>
    <row r="10975" spans="1:4">
      <c r="A10975" s="72" t="s">
        <v>38465</v>
      </c>
      <c r="B10975" s="73" t="s">
        <v>38466</v>
      </c>
      <c r="C10975" s="74" t="s">
        <v>13109</v>
      </c>
      <c r="D10975" s="122">
        <v>287.89</v>
      </c>
    </row>
    <row r="10976" spans="1:4">
      <c r="A10976" s="72" t="s">
        <v>38467</v>
      </c>
      <c r="B10976" s="73" t="s">
        <v>38468</v>
      </c>
      <c r="C10976" s="74" t="s">
        <v>13109</v>
      </c>
      <c r="D10976" s="122">
        <v>302.27999999999997</v>
      </c>
    </row>
    <row r="10977" spans="1:4">
      <c r="A10977" s="72" t="s">
        <v>38469</v>
      </c>
      <c r="B10977" s="73" t="s">
        <v>38470</v>
      </c>
      <c r="C10977" s="74" t="s">
        <v>13109</v>
      </c>
      <c r="D10977" s="122">
        <v>369.31</v>
      </c>
    </row>
    <row r="10978" spans="1:4">
      <c r="A10978" s="72" t="s">
        <v>38471</v>
      </c>
      <c r="B10978" s="73" t="s">
        <v>38472</v>
      </c>
      <c r="C10978" s="74" t="s">
        <v>13109</v>
      </c>
      <c r="D10978" s="122">
        <v>387.77</v>
      </c>
    </row>
    <row r="10979" spans="1:4">
      <c r="A10979" s="72" t="s">
        <v>38473</v>
      </c>
      <c r="B10979" s="73" t="s">
        <v>38474</v>
      </c>
      <c r="C10979" s="74" t="s">
        <v>13109</v>
      </c>
      <c r="D10979" s="122">
        <v>407.16</v>
      </c>
    </row>
    <row r="10980" spans="1:4">
      <c r="A10980" s="72" t="s">
        <v>38475</v>
      </c>
      <c r="B10980" s="73" t="s">
        <v>38476</v>
      </c>
      <c r="C10980" s="74" t="s">
        <v>13109</v>
      </c>
      <c r="D10980" s="122">
        <v>488.6</v>
      </c>
    </row>
    <row r="10981" spans="1:4">
      <c r="A10981" s="72" t="s">
        <v>38477</v>
      </c>
      <c r="B10981" s="73" t="s">
        <v>38478</v>
      </c>
      <c r="C10981" s="74" t="s">
        <v>13109</v>
      </c>
      <c r="D10981" s="122">
        <v>513.03</v>
      </c>
    </row>
    <row r="10982" spans="1:4">
      <c r="A10982" s="72" t="s">
        <v>38479</v>
      </c>
      <c r="B10982" s="73" t="s">
        <v>38480</v>
      </c>
      <c r="C10982" s="74" t="s">
        <v>13109</v>
      </c>
      <c r="D10982" s="122">
        <v>538.67999999999995</v>
      </c>
    </row>
    <row r="10983" spans="1:4">
      <c r="A10983" s="72" t="s">
        <v>38481</v>
      </c>
      <c r="B10983" s="73" t="s">
        <v>38482</v>
      </c>
      <c r="C10983" s="74" t="s">
        <v>13109</v>
      </c>
      <c r="D10983" s="122">
        <v>620.28</v>
      </c>
    </row>
    <row r="10984" spans="1:4">
      <c r="A10984" s="72" t="s">
        <v>38483</v>
      </c>
      <c r="B10984" s="73" t="s">
        <v>38484</v>
      </c>
      <c r="C10984" s="74" t="s">
        <v>13109</v>
      </c>
      <c r="D10984" s="122">
        <v>651.29</v>
      </c>
    </row>
    <row r="10985" spans="1:4">
      <c r="A10985" s="72" t="s">
        <v>38485</v>
      </c>
      <c r="B10985" s="73" t="s">
        <v>38486</v>
      </c>
      <c r="C10985" s="74" t="s">
        <v>13109</v>
      </c>
      <c r="D10985" s="122">
        <v>683.86</v>
      </c>
    </row>
    <row r="10986" spans="1:4">
      <c r="A10986" s="72" t="s">
        <v>38487</v>
      </c>
      <c r="B10986" s="73" t="s">
        <v>38488</v>
      </c>
      <c r="C10986" s="74" t="s">
        <v>13109</v>
      </c>
      <c r="D10986" s="122">
        <v>748.36</v>
      </c>
    </row>
    <row r="10987" spans="1:4">
      <c r="A10987" s="72" t="s">
        <v>38489</v>
      </c>
      <c r="B10987" s="73" t="s">
        <v>38490</v>
      </c>
      <c r="C10987" s="74" t="s">
        <v>13109</v>
      </c>
      <c r="D10987" s="122">
        <v>785.78</v>
      </c>
    </row>
    <row r="10988" spans="1:4">
      <c r="A10988" s="72" t="s">
        <v>38491</v>
      </c>
      <c r="B10988" s="73" t="s">
        <v>38492</v>
      </c>
      <c r="C10988" s="74" t="s">
        <v>13109</v>
      </c>
      <c r="D10988" s="122">
        <v>825.07</v>
      </c>
    </row>
    <row r="10989" spans="1:4">
      <c r="A10989" s="72" t="s">
        <v>38493</v>
      </c>
      <c r="B10989" s="73" t="s">
        <v>38494</v>
      </c>
      <c r="C10989" s="74" t="s">
        <v>13109</v>
      </c>
      <c r="D10989" s="122">
        <v>922.15</v>
      </c>
    </row>
    <row r="10990" spans="1:4">
      <c r="A10990" s="72" t="s">
        <v>38495</v>
      </c>
      <c r="B10990" s="73" t="s">
        <v>38496</v>
      </c>
      <c r="C10990" s="74" t="s">
        <v>13109</v>
      </c>
      <c r="D10990" s="122">
        <v>968.26</v>
      </c>
    </row>
    <row r="10991" spans="1:4">
      <c r="A10991" s="72" t="s">
        <v>38497</v>
      </c>
      <c r="B10991" s="73" t="s">
        <v>38498</v>
      </c>
      <c r="C10991" s="74" t="s">
        <v>13109</v>
      </c>
      <c r="D10991" s="122">
        <v>1016.67</v>
      </c>
    </row>
    <row r="10992" spans="1:4">
      <c r="A10992" s="72" t="s">
        <v>38499</v>
      </c>
      <c r="B10992" s="73" t="s">
        <v>38500</v>
      </c>
      <c r="C10992" s="74" t="s">
        <v>13109</v>
      </c>
      <c r="D10992" s="122">
        <v>1060.54</v>
      </c>
    </row>
    <row r="10993" spans="1:4">
      <c r="A10993" s="72" t="s">
        <v>38501</v>
      </c>
      <c r="B10993" s="73" t="s">
        <v>38502</v>
      </c>
      <c r="C10993" s="74" t="s">
        <v>13109</v>
      </c>
      <c r="D10993" s="122">
        <v>1113.57</v>
      </c>
    </row>
    <row r="10994" spans="1:4">
      <c r="A10994" s="72" t="s">
        <v>38503</v>
      </c>
      <c r="B10994" s="73" t="s">
        <v>38504</v>
      </c>
      <c r="C10994" s="74" t="s">
        <v>13109</v>
      </c>
      <c r="D10994" s="122">
        <v>1169.25</v>
      </c>
    </row>
    <row r="10995" spans="1:4">
      <c r="A10995" s="72" t="s">
        <v>38505</v>
      </c>
      <c r="B10995" s="73" t="s">
        <v>38506</v>
      </c>
      <c r="C10995" s="74" t="s">
        <v>13109</v>
      </c>
      <c r="D10995" s="122">
        <v>1515.02</v>
      </c>
    </row>
    <row r="10996" spans="1:4">
      <c r="A10996" s="72" t="s">
        <v>38507</v>
      </c>
      <c r="B10996" s="73" t="s">
        <v>38508</v>
      </c>
      <c r="C10996" s="74" t="s">
        <v>13109</v>
      </c>
      <c r="D10996" s="122">
        <v>1590.77</v>
      </c>
    </row>
    <row r="10997" spans="1:4">
      <c r="A10997" s="72" t="s">
        <v>38509</v>
      </c>
      <c r="B10997" s="73" t="s">
        <v>38510</v>
      </c>
      <c r="C10997" s="74" t="s">
        <v>13109</v>
      </c>
      <c r="D10997" s="122">
        <v>1670.31</v>
      </c>
    </row>
    <row r="10998" spans="1:4">
      <c r="A10998" s="72" t="s">
        <v>38511</v>
      </c>
      <c r="B10998" s="73" t="s">
        <v>38512</v>
      </c>
      <c r="C10998" s="74" t="s">
        <v>13109</v>
      </c>
      <c r="D10998" s="122">
        <v>1470.32</v>
      </c>
    </row>
    <row r="10999" spans="1:4">
      <c r="A10999" s="72" t="s">
        <v>38513</v>
      </c>
      <c r="B10999" s="73" t="s">
        <v>38514</v>
      </c>
      <c r="C10999" s="74" t="s">
        <v>13109</v>
      </c>
      <c r="D10999" s="122">
        <v>1543.83</v>
      </c>
    </row>
    <row r="11000" spans="1:4">
      <c r="A11000" s="72" t="s">
        <v>38515</v>
      </c>
      <c r="B11000" s="73" t="s">
        <v>38516</v>
      </c>
      <c r="C11000" s="74" t="s">
        <v>13109</v>
      </c>
      <c r="D11000" s="122">
        <v>1621.02</v>
      </c>
    </row>
    <row r="11001" spans="1:4">
      <c r="A11001" s="118" t="s">
        <v>76467</v>
      </c>
      <c r="B11001" s="119" t="s">
        <v>76468</v>
      </c>
      <c r="C11001" s="120"/>
      <c r="D11001" s="121"/>
    </row>
    <row r="11002" spans="1:4">
      <c r="A11002" s="72" t="s">
        <v>38517</v>
      </c>
      <c r="B11002" s="73" t="s">
        <v>38518</v>
      </c>
      <c r="C11002" s="74" t="s">
        <v>13109</v>
      </c>
      <c r="D11002" s="122">
        <v>101.09</v>
      </c>
    </row>
    <row r="11003" spans="1:4">
      <c r="A11003" s="72" t="s">
        <v>38519</v>
      </c>
      <c r="B11003" s="73" t="s">
        <v>38520</v>
      </c>
      <c r="C11003" s="74" t="s">
        <v>13109</v>
      </c>
      <c r="D11003" s="122">
        <v>142.63</v>
      </c>
    </row>
    <row r="11004" spans="1:4">
      <c r="A11004" s="72" t="s">
        <v>38521</v>
      </c>
      <c r="B11004" s="73" t="s">
        <v>38522</v>
      </c>
      <c r="C11004" s="74" t="s">
        <v>13109</v>
      </c>
      <c r="D11004" s="122">
        <v>149.76</v>
      </c>
    </row>
    <row r="11005" spans="1:4">
      <c r="A11005" s="72" t="s">
        <v>38523</v>
      </c>
      <c r="B11005" s="73" t="s">
        <v>38524</v>
      </c>
      <c r="C11005" s="74" t="s">
        <v>13109</v>
      </c>
      <c r="D11005" s="122">
        <v>181</v>
      </c>
    </row>
    <row r="11006" spans="1:4">
      <c r="A11006" s="72" t="s">
        <v>38525</v>
      </c>
      <c r="B11006" s="73" t="s">
        <v>38526</v>
      </c>
      <c r="C11006" s="74" t="s">
        <v>13109</v>
      </c>
      <c r="D11006" s="122">
        <v>190.05</v>
      </c>
    </row>
    <row r="11007" spans="1:4">
      <c r="A11007" s="72" t="s">
        <v>38527</v>
      </c>
      <c r="B11007" s="73" t="s">
        <v>38528</v>
      </c>
      <c r="C11007" s="74" t="s">
        <v>13109</v>
      </c>
      <c r="D11007" s="122">
        <v>199.55</v>
      </c>
    </row>
    <row r="11008" spans="1:4">
      <c r="A11008" s="72" t="s">
        <v>38529</v>
      </c>
      <c r="B11008" s="73" t="s">
        <v>38530</v>
      </c>
      <c r="C11008" s="74" t="s">
        <v>13109</v>
      </c>
      <c r="D11008" s="122">
        <v>198.14</v>
      </c>
    </row>
    <row r="11009" spans="1:4">
      <c r="A11009" s="72" t="s">
        <v>38531</v>
      </c>
      <c r="B11009" s="73" t="s">
        <v>38532</v>
      </c>
      <c r="C11009" s="74" t="s">
        <v>13109</v>
      </c>
      <c r="D11009" s="122">
        <v>208.05</v>
      </c>
    </row>
    <row r="11010" spans="1:4">
      <c r="A11010" s="72" t="s">
        <v>38533</v>
      </c>
      <c r="B11010" s="73" t="s">
        <v>38534</v>
      </c>
      <c r="C11010" s="74" t="s">
        <v>13109</v>
      </c>
      <c r="D11010" s="122">
        <v>218.45</v>
      </c>
    </row>
    <row r="11011" spans="1:4">
      <c r="A11011" s="72" t="s">
        <v>38535</v>
      </c>
      <c r="B11011" s="73" t="s">
        <v>38536</v>
      </c>
      <c r="C11011" s="74" t="s">
        <v>13109</v>
      </c>
      <c r="D11011" s="122">
        <v>271.45999999999998</v>
      </c>
    </row>
    <row r="11012" spans="1:4">
      <c r="A11012" s="72" t="s">
        <v>38537</v>
      </c>
      <c r="B11012" s="73" t="s">
        <v>38538</v>
      </c>
      <c r="C11012" s="74" t="s">
        <v>13109</v>
      </c>
      <c r="D11012" s="122">
        <v>285.04000000000002</v>
      </c>
    </row>
    <row r="11013" spans="1:4">
      <c r="A11013" s="72" t="s">
        <v>38539</v>
      </c>
      <c r="B11013" s="73" t="s">
        <v>38540</v>
      </c>
      <c r="C11013" s="74" t="s">
        <v>13109</v>
      </c>
      <c r="D11013" s="122">
        <v>299.29000000000002</v>
      </c>
    </row>
    <row r="11014" spans="1:4">
      <c r="A11014" s="72" t="s">
        <v>38541</v>
      </c>
      <c r="B11014" s="73" t="s">
        <v>38542</v>
      </c>
      <c r="C11014" s="74" t="s">
        <v>13109</v>
      </c>
      <c r="D11014" s="122">
        <v>365.65</v>
      </c>
    </row>
    <row r="11015" spans="1:4">
      <c r="A11015" s="72" t="s">
        <v>38543</v>
      </c>
      <c r="B11015" s="73" t="s">
        <v>38544</v>
      </c>
      <c r="C11015" s="74" t="s">
        <v>13109</v>
      </c>
      <c r="D11015" s="122">
        <v>383.93</v>
      </c>
    </row>
    <row r="11016" spans="1:4">
      <c r="A11016" s="72" t="s">
        <v>38545</v>
      </c>
      <c r="B11016" s="73" t="s">
        <v>38546</v>
      </c>
      <c r="C11016" s="74" t="s">
        <v>13109</v>
      </c>
      <c r="D11016" s="122">
        <v>403.13</v>
      </c>
    </row>
    <row r="11017" spans="1:4">
      <c r="A11017" s="72" t="s">
        <v>38547</v>
      </c>
      <c r="B11017" s="73" t="s">
        <v>38548</v>
      </c>
      <c r="C11017" s="74" t="s">
        <v>13109</v>
      </c>
      <c r="D11017" s="122">
        <v>483.76</v>
      </c>
    </row>
    <row r="11018" spans="1:4">
      <c r="A11018" s="72" t="s">
        <v>38549</v>
      </c>
      <c r="B11018" s="73" t="s">
        <v>38550</v>
      </c>
      <c r="C11018" s="74" t="s">
        <v>13109</v>
      </c>
      <c r="D11018" s="122">
        <v>507.95</v>
      </c>
    </row>
    <row r="11019" spans="1:4">
      <c r="A11019" s="72" t="s">
        <v>38551</v>
      </c>
      <c r="B11019" s="73" t="s">
        <v>38552</v>
      </c>
      <c r="C11019" s="74" t="s">
        <v>13109</v>
      </c>
      <c r="D11019" s="122">
        <v>533.35</v>
      </c>
    </row>
    <row r="11020" spans="1:4">
      <c r="A11020" s="72" t="s">
        <v>38553</v>
      </c>
      <c r="B11020" s="73" t="s">
        <v>38554</v>
      </c>
      <c r="C11020" s="74" t="s">
        <v>13109</v>
      </c>
      <c r="D11020" s="122">
        <v>614.14</v>
      </c>
    </row>
    <row r="11021" spans="1:4">
      <c r="A11021" s="72" t="s">
        <v>38555</v>
      </c>
      <c r="B11021" s="73" t="s">
        <v>38556</v>
      </c>
      <c r="C11021" s="74" t="s">
        <v>13109</v>
      </c>
      <c r="D11021" s="122">
        <v>644.84</v>
      </c>
    </row>
    <row r="11022" spans="1:4">
      <c r="A11022" s="72" t="s">
        <v>38557</v>
      </c>
      <c r="B11022" s="73" t="s">
        <v>38558</v>
      </c>
      <c r="C11022" s="74" t="s">
        <v>13109</v>
      </c>
      <c r="D11022" s="122">
        <v>677.09</v>
      </c>
    </row>
    <row r="11023" spans="1:4">
      <c r="A11023" s="72" t="s">
        <v>38559</v>
      </c>
      <c r="B11023" s="73" t="s">
        <v>38560</v>
      </c>
      <c r="C11023" s="74" t="s">
        <v>13109</v>
      </c>
      <c r="D11023" s="122">
        <v>740.95</v>
      </c>
    </row>
    <row r="11024" spans="1:4">
      <c r="A11024" s="72" t="s">
        <v>38561</v>
      </c>
      <c r="B11024" s="73" t="s">
        <v>38562</v>
      </c>
      <c r="C11024" s="74" t="s">
        <v>13109</v>
      </c>
      <c r="D11024" s="122">
        <v>778</v>
      </c>
    </row>
    <row r="11025" spans="1:4">
      <c r="A11025" s="72" t="s">
        <v>38563</v>
      </c>
      <c r="B11025" s="73" t="s">
        <v>38564</v>
      </c>
      <c r="C11025" s="74" t="s">
        <v>13109</v>
      </c>
      <c r="D11025" s="122">
        <v>816.9</v>
      </c>
    </row>
    <row r="11026" spans="1:4">
      <c r="A11026" s="72" t="s">
        <v>38565</v>
      </c>
      <c r="B11026" s="73" t="s">
        <v>38566</v>
      </c>
      <c r="C11026" s="74" t="s">
        <v>13109</v>
      </c>
      <c r="D11026" s="122">
        <v>913.02</v>
      </c>
    </row>
    <row r="11027" spans="1:4">
      <c r="A11027" s="72" t="s">
        <v>38567</v>
      </c>
      <c r="B11027" s="73" t="s">
        <v>38568</v>
      </c>
      <c r="C11027" s="74" t="s">
        <v>13109</v>
      </c>
      <c r="D11027" s="122">
        <v>958.67</v>
      </c>
    </row>
    <row r="11028" spans="1:4">
      <c r="A11028" s="72" t="s">
        <v>38569</v>
      </c>
      <c r="B11028" s="73" t="s">
        <v>38570</v>
      </c>
      <c r="C11028" s="74" t="s">
        <v>13109</v>
      </c>
      <c r="D11028" s="122">
        <v>1006.6</v>
      </c>
    </row>
    <row r="11029" spans="1:4">
      <c r="A11029" s="72" t="s">
        <v>38571</v>
      </c>
      <c r="B11029" s="73" t="s">
        <v>38572</v>
      </c>
      <c r="C11029" s="74" t="s">
        <v>13109</v>
      </c>
      <c r="D11029" s="122">
        <v>1056.93</v>
      </c>
    </row>
    <row r="11030" spans="1:4">
      <c r="A11030" s="72" t="s">
        <v>38573</v>
      </c>
      <c r="B11030" s="73" t="s">
        <v>38574</v>
      </c>
      <c r="C11030" s="74" t="s">
        <v>13109</v>
      </c>
      <c r="D11030" s="122">
        <v>1109.78</v>
      </c>
    </row>
    <row r="11031" spans="1:4">
      <c r="A11031" s="72" t="s">
        <v>38575</v>
      </c>
      <c r="B11031" s="73" t="s">
        <v>38576</v>
      </c>
      <c r="C11031" s="74" t="s">
        <v>13109</v>
      </c>
      <c r="D11031" s="122">
        <v>1165.27</v>
      </c>
    </row>
    <row r="11032" spans="1:4">
      <c r="A11032" s="72" t="s">
        <v>38577</v>
      </c>
      <c r="B11032" s="73" t="s">
        <v>38578</v>
      </c>
      <c r="C11032" s="74" t="s">
        <v>13109</v>
      </c>
      <c r="D11032" s="122">
        <v>1500.02</v>
      </c>
    </row>
    <row r="11033" spans="1:4">
      <c r="A11033" s="72" t="s">
        <v>38579</v>
      </c>
      <c r="B11033" s="73" t="s">
        <v>38580</v>
      </c>
      <c r="C11033" s="74" t="s">
        <v>13109</v>
      </c>
      <c r="D11033" s="122">
        <v>1575.02</v>
      </c>
    </row>
    <row r="11034" spans="1:4">
      <c r="A11034" s="72" t="s">
        <v>38581</v>
      </c>
      <c r="B11034" s="73" t="s">
        <v>38582</v>
      </c>
      <c r="C11034" s="74" t="s">
        <v>13109</v>
      </c>
      <c r="D11034" s="122">
        <v>1653.78</v>
      </c>
    </row>
    <row r="11035" spans="1:4">
      <c r="A11035" s="72" t="s">
        <v>38583</v>
      </c>
      <c r="B11035" s="73" t="s">
        <v>38584</v>
      </c>
      <c r="C11035" s="74" t="s">
        <v>13109</v>
      </c>
      <c r="D11035" s="122">
        <v>1455.76</v>
      </c>
    </row>
    <row r="11036" spans="1:4">
      <c r="A11036" s="72" t="s">
        <v>38585</v>
      </c>
      <c r="B11036" s="73" t="s">
        <v>38586</v>
      </c>
      <c r="C11036" s="74" t="s">
        <v>13109</v>
      </c>
      <c r="D11036" s="122">
        <v>1528.55</v>
      </c>
    </row>
    <row r="11037" spans="1:4">
      <c r="A11037" s="72" t="s">
        <v>38587</v>
      </c>
      <c r="B11037" s="73" t="s">
        <v>38588</v>
      </c>
      <c r="C11037" s="74" t="s">
        <v>13109</v>
      </c>
      <c r="D11037" s="122">
        <v>1604.97</v>
      </c>
    </row>
    <row r="11038" spans="1:4">
      <c r="A11038" s="72" t="s">
        <v>38589</v>
      </c>
      <c r="B11038" s="73" t="s">
        <v>38590</v>
      </c>
      <c r="C11038" s="74" t="s">
        <v>13109</v>
      </c>
      <c r="D11038" s="122">
        <v>101.09</v>
      </c>
    </row>
    <row r="11039" spans="1:4">
      <c r="A11039" s="72" t="s">
        <v>38591</v>
      </c>
      <c r="B11039" s="73" t="s">
        <v>38592</v>
      </c>
      <c r="C11039" s="74" t="s">
        <v>13109</v>
      </c>
      <c r="D11039" s="122">
        <v>142.63</v>
      </c>
    </row>
    <row r="11040" spans="1:4">
      <c r="A11040" s="72" t="s">
        <v>38593</v>
      </c>
      <c r="B11040" s="73" t="s">
        <v>38594</v>
      </c>
      <c r="C11040" s="74" t="s">
        <v>13109</v>
      </c>
      <c r="D11040" s="122">
        <v>149.76</v>
      </c>
    </row>
    <row r="11041" spans="1:4">
      <c r="A11041" s="72" t="s">
        <v>38595</v>
      </c>
      <c r="B11041" s="73" t="s">
        <v>38596</v>
      </c>
      <c r="C11041" s="74" t="s">
        <v>13109</v>
      </c>
      <c r="D11041" s="122">
        <v>181</v>
      </c>
    </row>
    <row r="11042" spans="1:4">
      <c r="A11042" s="72" t="s">
        <v>38597</v>
      </c>
      <c r="B11042" s="73" t="s">
        <v>38598</v>
      </c>
      <c r="C11042" s="74" t="s">
        <v>13109</v>
      </c>
      <c r="D11042" s="122">
        <v>190.05</v>
      </c>
    </row>
    <row r="11043" spans="1:4">
      <c r="A11043" s="72" t="s">
        <v>38599</v>
      </c>
      <c r="B11043" s="73" t="s">
        <v>38600</v>
      </c>
      <c r="C11043" s="74" t="s">
        <v>13109</v>
      </c>
      <c r="D11043" s="122">
        <v>199.55</v>
      </c>
    </row>
    <row r="11044" spans="1:4">
      <c r="A11044" s="72" t="s">
        <v>38601</v>
      </c>
      <c r="B11044" s="73" t="s">
        <v>38602</v>
      </c>
      <c r="C11044" s="74" t="s">
        <v>13109</v>
      </c>
      <c r="D11044" s="122">
        <v>198.14</v>
      </c>
    </row>
    <row r="11045" spans="1:4">
      <c r="A11045" s="72" t="s">
        <v>38603</v>
      </c>
      <c r="B11045" s="73" t="s">
        <v>38604</v>
      </c>
      <c r="C11045" s="74" t="s">
        <v>13109</v>
      </c>
      <c r="D11045" s="122">
        <v>208.05</v>
      </c>
    </row>
    <row r="11046" spans="1:4">
      <c r="A11046" s="72" t="s">
        <v>38605</v>
      </c>
      <c r="B11046" s="73" t="s">
        <v>38606</v>
      </c>
      <c r="C11046" s="74" t="s">
        <v>13109</v>
      </c>
      <c r="D11046" s="122">
        <v>218.45</v>
      </c>
    </row>
    <row r="11047" spans="1:4">
      <c r="A11047" s="72" t="s">
        <v>38607</v>
      </c>
      <c r="B11047" s="73" t="s">
        <v>38608</v>
      </c>
      <c r="C11047" s="74" t="s">
        <v>13109</v>
      </c>
      <c r="D11047" s="122">
        <v>271.45999999999998</v>
      </c>
    </row>
    <row r="11048" spans="1:4">
      <c r="A11048" s="72" t="s">
        <v>38609</v>
      </c>
      <c r="B11048" s="73" t="s">
        <v>38610</v>
      </c>
      <c r="C11048" s="74" t="s">
        <v>13109</v>
      </c>
      <c r="D11048" s="122">
        <v>285.04000000000002</v>
      </c>
    </row>
    <row r="11049" spans="1:4">
      <c r="A11049" s="72" t="s">
        <v>38611</v>
      </c>
      <c r="B11049" s="73" t="s">
        <v>38612</v>
      </c>
      <c r="C11049" s="74" t="s">
        <v>13109</v>
      </c>
      <c r="D11049" s="122">
        <v>299.29000000000002</v>
      </c>
    </row>
    <row r="11050" spans="1:4">
      <c r="A11050" s="72" t="s">
        <v>38613</v>
      </c>
      <c r="B11050" s="73" t="s">
        <v>38614</v>
      </c>
      <c r="C11050" s="74" t="s">
        <v>13109</v>
      </c>
      <c r="D11050" s="122">
        <v>365.65</v>
      </c>
    </row>
    <row r="11051" spans="1:4">
      <c r="A11051" s="72" t="s">
        <v>38615</v>
      </c>
      <c r="B11051" s="73" t="s">
        <v>38616</v>
      </c>
      <c r="C11051" s="74" t="s">
        <v>13109</v>
      </c>
      <c r="D11051" s="122">
        <v>383.93</v>
      </c>
    </row>
    <row r="11052" spans="1:4">
      <c r="A11052" s="72" t="s">
        <v>38617</v>
      </c>
      <c r="B11052" s="73" t="s">
        <v>38618</v>
      </c>
      <c r="C11052" s="74" t="s">
        <v>13109</v>
      </c>
      <c r="D11052" s="122">
        <v>403.13</v>
      </c>
    </row>
    <row r="11053" spans="1:4">
      <c r="A11053" s="72" t="s">
        <v>38619</v>
      </c>
      <c r="B11053" s="73" t="s">
        <v>38620</v>
      </c>
      <c r="C11053" s="74" t="s">
        <v>13109</v>
      </c>
      <c r="D11053" s="122">
        <v>483.76</v>
      </c>
    </row>
    <row r="11054" spans="1:4">
      <c r="A11054" s="72" t="s">
        <v>38621</v>
      </c>
      <c r="B11054" s="73" t="s">
        <v>38622</v>
      </c>
      <c r="C11054" s="74" t="s">
        <v>13109</v>
      </c>
      <c r="D11054" s="122">
        <v>507.95</v>
      </c>
    </row>
    <row r="11055" spans="1:4">
      <c r="A11055" s="72" t="s">
        <v>38623</v>
      </c>
      <c r="B11055" s="73" t="s">
        <v>38624</v>
      </c>
      <c r="C11055" s="74" t="s">
        <v>13109</v>
      </c>
      <c r="D11055" s="122">
        <v>533.35</v>
      </c>
    </row>
    <row r="11056" spans="1:4">
      <c r="A11056" s="72" t="s">
        <v>38625</v>
      </c>
      <c r="B11056" s="73" t="s">
        <v>38626</v>
      </c>
      <c r="C11056" s="74" t="s">
        <v>13109</v>
      </c>
      <c r="D11056" s="122">
        <v>614.14</v>
      </c>
    </row>
    <row r="11057" spans="1:4">
      <c r="A11057" s="72" t="s">
        <v>38627</v>
      </c>
      <c r="B11057" s="73" t="s">
        <v>38628</v>
      </c>
      <c r="C11057" s="74" t="s">
        <v>13109</v>
      </c>
      <c r="D11057" s="122">
        <v>644.84</v>
      </c>
    </row>
    <row r="11058" spans="1:4">
      <c r="A11058" s="72" t="s">
        <v>38629</v>
      </c>
      <c r="B11058" s="73" t="s">
        <v>38630</v>
      </c>
      <c r="C11058" s="74" t="s">
        <v>13109</v>
      </c>
      <c r="D11058" s="122">
        <v>677.09</v>
      </c>
    </row>
    <row r="11059" spans="1:4">
      <c r="A11059" s="72" t="s">
        <v>38631</v>
      </c>
      <c r="B11059" s="73" t="s">
        <v>38632</v>
      </c>
      <c r="C11059" s="74" t="s">
        <v>13109</v>
      </c>
      <c r="D11059" s="122">
        <v>740.95</v>
      </c>
    </row>
    <row r="11060" spans="1:4">
      <c r="A11060" s="72" t="s">
        <v>38633</v>
      </c>
      <c r="B11060" s="73" t="s">
        <v>38634</v>
      </c>
      <c r="C11060" s="74" t="s">
        <v>13109</v>
      </c>
      <c r="D11060" s="122">
        <v>778</v>
      </c>
    </row>
    <row r="11061" spans="1:4">
      <c r="A11061" s="72" t="s">
        <v>38635</v>
      </c>
      <c r="B11061" s="73" t="s">
        <v>38636</v>
      </c>
      <c r="C11061" s="74" t="s">
        <v>13109</v>
      </c>
      <c r="D11061" s="122">
        <v>816.9</v>
      </c>
    </row>
    <row r="11062" spans="1:4">
      <c r="A11062" s="72" t="s">
        <v>38637</v>
      </c>
      <c r="B11062" s="73" t="s">
        <v>38638</v>
      </c>
      <c r="C11062" s="74" t="s">
        <v>13109</v>
      </c>
      <c r="D11062" s="122">
        <v>913.02</v>
      </c>
    </row>
    <row r="11063" spans="1:4">
      <c r="A11063" s="72" t="s">
        <v>38639</v>
      </c>
      <c r="B11063" s="73" t="s">
        <v>38640</v>
      </c>
      <c r="C11063" s="74" t="s">
        <v>13109</v>
      </c>
      <c r="D11063" s="122">
        <v>958.67</v>
      </c>
    </row>
    <row r="11064" spans="1:4">
      <c r="A11064" s="72" t="s">
        <v>38641</v>
      </c>
      <c r="B11064" s="73" t="s">
        <v>38642</v>
      </c>
      <c r="C11064" s="74" t="s">
        <v>13109</v>
      </c>
      <c r="D11064" s="122">
        <v>1006.6</v>
      </c>
    </row>
    <row r="11065" spans="1:4">
      <c r="A11065" s="72" t="s">
        <v>38643</v>
      </c>
      <c r="B11065" s="73" t="s">
        <v>38644</v>
      </c>
      <c r="C11065" s="74" t="s">
        <v>13109</v>
      </c>
      <c r="D11065" s="122">
        <v>1050.04</v>
      </c>
    </row>
    <row r="11066" spans="1:4">
      <c r="A11066" s="72" t="s">
        <v>38645</v>
      </c>
      <c r="B11066" s="73" t="s">
        <v>38646</v>
      </c>
      <c r="C11066" s="74" t="s">
        <v>13109</v>
      </c>
      <c r="D11066" s="122">
        <v>1102.54</v>
      </c>
    </row>
    <row r="11067" spans="1:4">
      <c r="A11067" s="72" t="s">
        <v>38647</v>
      </c>
      <c r="B11067" s="73" t="s">
        <v>38648</v>
      </c>
      <c r="C11067" s="74" t="s">
        <v>13109</v>
      </c>
      <c r="D11067" s="122">
        <v>1157.67</v>
      </c>
    </row>
    <row r="11068" spans="1:4">
      <c r="A11068" s="72" t="s">
        <v>38649</v>
      </c>
      <c r="B11068" s="73" t="s">
        <v>38650</v>
      </c>
      <c r="C11068" s="74" t="s">
        <v>13109</v>
      </c>
      <c r="D11068" s="122">
        <v>1500.02</v>
      </c>
    </row>
    <row r="11069" spans="1:4">
      <c r="A11069" s="72" t="s">
        <v>38651</v>
      </c>
      <c r="B11069" s="73" t="s">
        <v>38652</v>
      </c>
      <c r="C11069" s="74" t="s">
        <v>13109</v>
      </c>
      <c r="D11069" s="122">
        <v>1575.02</v>
      </c>
    </row>
    <row r="11070" spans="1:4">
      <c r="A11070" s="72" t="s">
        <v>38653</v>
      </c>
      <c r="B11070" s="73" t="s">
        <v>38654</v>
      </c>
      <c r="C11070" s="74" t="s">
        <v>13109</v>
      </c>
      <c r="D11070" s="122">
        <v>1653.78</v>
      </c>
    </row>
    <row r="11071" spans="1:4">
      <c r="A11071" s="72" t="s">
        <v>38655</v>
      </c>
      <c r="B11071" s="73" t="s">
        <v>38656</v>
      </c>
      <c r="C11071" s="74" t="s">
        <v>13109</v>
      </c>
      <c r="D11071" s="122">
        <v>1455.76</v>
      </c>
    </row>
    <row r="11072" spans="1:4">
      <c r="A11072" s="72" t="s">
        <v>38657</v>
      </c>
      <c r="B11072" s="73" t="s">
        <v>38658</v>
      </c>
      <c r="C11072" s="74" t="s">
        <v>13109</v>
      </c>
      <c r="D11072" s="122">
        <v>1528.55</v>
      </c>
    </row>
    <row r="11073" spans="1:4">
      <c r="A11073" s="72" t="s">
        <v>38659</v>
      </c>
      <c r="B11073" s="73" t="s">
        <v>38660</v>
      </c>
      <c r="C11073" s="74" t="s">
        <v>13109</v>
      </c>
      <c r="D11073" s="122">
        <v>1604.97</v>
      </c>
    </row>
    <row r="11074" spans="1:4">
      <c r="A11074" s="118" t="s">
        <v>76469</v>
      </c>
      <c r="B11074" s="119" t="s">
        <v>76470</v>
      </c>
      <c r="C11074" s="120"/>
      <c r="D11074" s="121"/>
    </row>
    <row r="11075" spans="1:4">
      <c r="A11075" s="72" t="s">
        <v>38661</v>
      </c>
      <c r="B11075" s="73" t="s">
        <v>38662</v>
      </c>
      <c r="C11075" s="74" t="s">
        <v>13109</v>
      </c>
      <c r="D11075" s="122">
        <v>101.09</v>
      </c>
    </row>
    <row r="11076" spans="1:4">
      <c r="A11076" s="72" t="s">
        <v>38663</v>
      </c>
      <c r="B11076" s="73" t="s">
        <v>38664</v>
      </c>
      <c r="C11076" s="74" t="s">
        <v>13109</v>
      </c>
      <c r="D11076" s="122">
        <v>142.63</v>
      </c>
    </row>
    <row r="11077" spans="1:4">
      <c r="A11077" s="72" t="s">
        <v>38665</v>
      </c>
      <c r="B11077" s="73" t="s">
        <v>38666</v>
      </c>
      <c r="C11077" s="74" t="s">
        <v>13109</v>
      </c>
      <c r="D11077" s="122">
        <v>149.76</v>
      </c>
    </row>
    <row r="11078" spans="1:4">
      <c r="A11078" s="72" t="s">
        <v>38667</v>
      </c>
      <c r="B11078" s="73" t="s">
        <v>38668</v>
      </c>
      <c r="C11078" s="74" t="s">
        <v>13109</v>
      </c>
      <c r="D11078" s="122">
        <v>181</v>
      </c>
    </row>
    <row r="11079" spans="1:4">
      <c r="A11079" s="72" t="s">
        <v>38669</v>
      </c>
      <c r="B11079" s="73" t="s">
        <v>38670</v>
      </c>
      <c r="C11079" s="74" t="s">
        <v>13109</v>
      </c>
      <c r="D11079" s="122">
        <v>190.05</v>
      </c>
    </row>
    <row r="11080" spans="1:4">
      <c r="A11080" s="72" t="s">
        <v>38671</v>
      </c>
      <c r="B11080" s="73" t="s">
        <v>38672</v>
      </c>
      <c r="C11080" s="74" t="s">
        <v>13109</v>
      </c>
      <c r="D11080" s="122">
        <v>199.55</v>
      </c>
    </row>
    <row r="11081" spans="1:4">
      <c r="A11081" s="72" t="s">
        <v>38673</v>
      </c>
      <c r="B11081" s="73" t="s">
        <v>38674</v>
      </c>
      <c r="C11081" s="74" t="s">
        <v>13109</v>
      </c>
      <c r="D11081" s="122">
        <v>198.14</v>
      </c>
    </row>
    <row r="11082" spans="1:4">
      <c r="A11082" s="72" t="s">
        <v>38675</v>
      </c>
      <c r="B11082" s="73" t="s">
        <v>38676</v>
      </c>
      <c r="C11082" s="74" t="s">
        <v>13109</v>
      </c>
      <c r="D11082" s="122">
        <v>208.05</v>
      </c>
    </row>
    <row r="11083" spans="1:4">
      <c r="A11083" s="72" t="s">
        <v>38677</v>
      </c>
      <c r="B11083" s="73" t="s">
        <v>38678</v>
      </c>
      <c r="C11083" s="74" t="s">
        <v>13109</v>
      </c>
      <c r="D11083" s="122">
        <v>218.45</v>
      </c>
    </row>
    <row r="11084" spans="1:4">
      <c r="A11084" s="72" t="s">
        <v>38679</v>
      </c>
      <c r="B11084" s="73" t="s">
        <v>38680</v>
      </c>
      <c r="C11084" s="74" t="s">
        <v>13109</v>
      </c>
      <c r="D11084" s="122">
        <v>271.45999999999998</v>
      </c>
    </row>
    <row r="11085" spans="1:4">
      <c r="A11085" s="72" t="s">
        <v>38681</v>
      </c>
      <c r="B11085" s="73" t="s">
        <v>38682</v>
      </c>
      <c r="C11085" s="74" t="s">
        <v>13109</v>
      </c>
      <c r="D11085" s="122">
        <v>285.04000000000002</v>
      </c>
    </row>
    <row r="11086" spans="1:4">
      <c r="A11086" s="72" t="s">
        <v>38683</v>
      </c>
      <c r="B11086" s="73" t="s">
        <v>38684</v>
      </c>
      <c r="C11086" s="74" t="s">
        <v>13109</v>
      </c>
      <c r="D11086" s="122">
        <v>299.29000000000002</v>
      </c>
    </row>
    <row r="11087" spans="1:4">
      <c r="A11087" s="72" t="s">
        <v>38685</v>
      </c>
      <c r="B11087" s="73" t="s">
        <v>38686</v>
      </c>
      <c r="C11087" s="74" t="s">
        <v>13109</v>
      </c>
      <c r="D11087" s="122">
        <v>365.65</v>
      </c>
    </row>
    <row r="11088" spans="1:4">
      <c r="A11088" s="72" t="s">
        <v>38687</v>
      </c>
      <c r="B11088" s="73" t="s">
        <v>38688</v>
      </c>
      <c r="C11088" s="74" t="s">
        <v>13109</v>
      </c>
      <c r="D11088" s="122">
        <v>383.93</v>
      </c>
    </row>
    <row r="11089" spans="1:4">
      <c r="A11089" s="72" t="s">
        <v>38689</v>
      </c>
      <c r="B11089" s="73" t="s">
        <v>38690</v>
      </c>
      <c r="C11089" s="74" t="s">
        <v>13109</v>
      </c>
      <c r="D11089" s="122">
        <v>403.13</v>
      </c>
    </row>
    <row r="11090" spans="1:4">
      <c r="A11090" s="72" t="s">
        <v>38691</v>
      </c>
      <c r="B11090" s="73" t="s">
        <v>38692</v>
      </c>
      <c r="C11090" s="74" t="s">
        <v>13109</v>
      </c>
      <c r="D11090" s="122">
        <v>483.76</v>
      </c>
    </row>
    <row r="11091" spans="1:4">
      <c r="A11091" s="72" t="s">
        <v>38693</v>
      </c>
      <c r="B11091" s="73" t="s">
        <v>38694</v>
      </c>
      <c r="C11091" s="74" t="s">
        <v>13109</v>
      </c>
      <c r="D11091" s="122">
        <v>507.95</v>
      </c>
    </row>
    <row r="11092" spans="1:4">
      <c r="A11092" s="72" t="s">
        <v>38695</v>
      </c>
      <c r="B11092" s="73" t="s">
        <v>38696</v>
      </c>
      <c r="C11092" s="74" t="s">
        <v>13109</v>
      </c>
      <c r="D11092" s="122">
        <v>533.35</v>
      </c>
    </row>
    <row r="11093" spans="1:4">
      <c r="A11093" s="72" t="s">
        <v>38697</v>
      </c>
      <c r="B11093" s="73" t="s">
        <v>38698</v>
      </c>
      <c r="C11093" s="74" t="s">
        <v>13109</v>
      </c>
      <c r="D11093" s="122">
        <v>614.14</v>
      </c>
    </row>
    <row r="11094" spans="1:4">
      <c r="A11094" s="72" t="s">
        <v>38699</v>
      </c>
      <c r="B11094" s="73" t="s">
        <v>38700</v>
      </c>
      <c r="C11094" s="74" t="s">
        <v>13109</v>
      </c>
      <c r="D11094" s="122">
        <v>644.84</v>
      </c>
    </row>
    <row r="11095" spans="1:4">
      <c r="A11095" s="72" t="s">
        <v>38701</v>
      </c>
      <c r="B11095" s="73" t="s">
        <v>38702</v>
      </c>
      <c r="C11095" s="74" t="s">
        <v>13109</v>
      </c>
      <c r="D11095" s="122">
        <v>677.09</v>
      </c>
    </row>
    <row r="11096" spans="1:4">
      <c r="A11096" s="72" t="s">
        <v>38703</v>
      </c>
      <c r="B11096" s="73" t="s">
        <v>38704</v>
      </c>
      <c r="C11096" s="74" t="s">
        <v>13109</v>
      </c>
      <c r="D11096" s="122">
        <v>740.95</v>
      </c>
    </row>
    <row r="11097" spans="1:4">
      <c r="A11097" s="72" t="s">
        <v>38705</v>
      </c>
      <c r="B11097" s="73" t="s">
        <v>38706</v>
      </c>
      <c r="C11097" s="74" t="s">
        <v>13109</v>
      </c>
      <c r="D11097" s="122">
        <v>778</v>
      </c>
    </row>
    <row r="11098" spans="1:4">
      <c r="A11098" s="72" t="s">
        <v>38707</v>
      </c>
      <c r="B11098" s="73" t="s">
        <v>38708</v>
      </c>
      <c r="C11098" s="74" t="s">
        <v>13109</v>
      </c>
      <c r="D11098" s="122">
        <v>816.9</v>
      </c>
    </row>
    <row r="11099" spans="1:4">
      <c r="A11099" s="72" t="s">
        <v>38709</v>
      </c>
      <c r="B11099" s="73" t="s">
        <v>38710</v>
      </c>
      <c r="C11099" s="74" t="s">
        <v>13109</v>
      </c>
      <c r="D11099" s="122">
        <v>913.02</v>
      </c>
    </row>
    <row r="11100" spans="1:4">
      <c r="A11100" s="72" t="s">
        <v>38711</v>
      </c>
      <c r="B11100" s="73" t="s">
        <v>38712</v>
      </c>
      <c r="C11100" s="74" t="s">
        <v>13109</v>
      </c>
      <c r="D11100" s="122">
        <v>958.67</v>
      </c>
    </row>
    <row r="11101" spans="1:4">
      <c r="A11101" s="72" t="s">
        <v>38713</v>
      </c>
      <c r="B11101" s="73" t="s">
        <v>38714</v>
      </c>
      <c r="C11101" s="74" t="s">
        <v>13109</v>
      </c>
      <c r="D11101" s="122">
        <v>1006.6</v>
      </c>
    </row>
    <row r="11102" spans="1:4">
      <c r="A11102" s="72" t="s">
        <v>38715</v>
      </c>
      <c r="B11102" s="73" t="s">
        <v>38716</v>
      </c>
      <c r="C11102" s="74" t="s">
        <v>13109</v>
      </c>
      <c r="D11102" s="122">
        <v>1056.93</v>
      </c>
    </row>
    <row r="11103" spans="1:4">
      <c r="A11103" s="72" t="s">
        <v>38717</v>
      </c>
      <c r="B11103" s="73" t="s">
        <v>38718</v>
      </c>
      <c r="C11103" s="74" t="s">
        <v>13109</v>
      </c>
      <c r="D11103" s="122">
        <v>1109.78</v>
      </c>
    </row>
    <row r="11104" spans="1:4">
      <c r="A11104" s="72" t="s">
        <v>38719</v>
      </c>
      <c r="B11104" s="73" t="s">
        <v>38720</v>
      </c>
      <c r="C11104" s="74" t="s">
        <v>13109</v>
      </c>
      <c r="D11104" s="122">
        <v>1165.27</v>
      </c>
    </row>
    <row r="11105" spans="1:4">
      <c r="A11105" s="72" t="s">
        <v>38721</v>
      </c>
      <c r="B11105" s="73" t="s">
        <v>38722</v>
      </c>
      <c r="C11105" s="74" t="s">
        <v>13109</v>
      </c>
      <c r="D11105" s="122">
        <v>1500.02</v>
      </c>
    </row>
    <row r="11106" spans="1:4">
      <c r="A11106" s="72" t="s">
        <v>38723</v>
      </c>
      <c r="B11106" s="73" t="s">
        <v>38724</v>
      </c>
      <c r="C11106" s="74" t="s">
        <v>13109</v>
      </c>
      <c r="D11106" s="122">
        <v>1575.02</v>
      </c>
    </row>
    <row r="11107" spans="1:4">
      <c r="A11107" s="72" t="s">
        <v>38725</v>
      </c>
      <c r="B11107" s="73" t="s">
        <v>38726</v>
      </c>
      <c r="C11107" s="74" t="s">
        <v>13109</v>
      </c>
      <c r="D11107" s="122">
        <v>1653.78</v>
      </c>
    </row>
    <row r="11108" spans="1:4">
      <c r="A11108" s="72" t="s">
        <v>38727</v>
      </c>
      <c r="B11108" s="73" t="s">
        <v>38728</v>
      </c>
      <c r="C11108" s="74" t="s">
        <v>13109</v>
      </c>
      <c r="D11108" s="122">
        <v>1455.76</v>
      </c>
    </row>
    <row r="11109" spans="1:4">
      <c r="A11109" s="72" t="s">
        <v>38729</v>
      </c>
      <c r="B11109" s="73" t="s">
        <v>38730</v>
      </c>
      <c r="C11109" s="74" t="s">
        <v>13109</v>
      </c>
      <c r="D11109" s="122">
        <v>1528.55</v>
      </c>
    </row>
    <row r="11110" spans="1:4">
      <c r="A11110" s="72" t="s">
        <v>38731</v>
      </c>
      <c r="B11110" s="73" t="s">
        <v>38732</v>
      </c>
      <c r="C11110" s="74" t="s">
        <v>13109</v>
      </c>
      <c r="D11110" s="122">
        <v>1604.97</v>
      </c>
    </row>
    <row r="11111" spans="1:4">
      <c r="A11111" s="72" t="s">
        <v>38733</v>
      </c>
      <c r="B11111" s="73" t="s">
        <v>38734</v>
      </c>
      <c r="C11111" s="74" t="s">
        <v>13109</v>
      </c>
      <c r="D11111" s="122">
        <v>101.09</v>
      </c>
    </row>
    <row r="11112" spans="1:4">
      <c r="A11112" s="72" t="s">
        <v>38735</v>
      </c>
      <c r="B11112" s="73" t="s">
        <v>38736</v>
      </c>
      <c r="C11112" s="74" t="s">
        <v>13109</v>
      </c>
      <c r="D11112" s="122">
        <v>142.63</v>
      </c>
    </row>
    <row r="11113" spans="1:4">
      <c r="A11113" s="72" t="s">
        <v>38737</v>
      </c>
      <c r="B11113" s="73" t="s">
        <v>38738</v>
      </c>
      <c r="C11113" s="74" t="s">
        <v>13109</v>
      </c>
      <c r="D11113" s="122">
        <v>149.76</v>
      </c>
    </row>
    <row r="11114" spans="1:4">
      <c r="A11114" s="72" t="s">
        <v>38739</v>
      </c>
      <c r="B11114" s="73" t="s">
        <v>38740</v>
      </c>
      <c r="C11114" s="74" t="s">
        <v>13109</v>
      </c>
      <c r="D11114" s="122">
        <v>181</v>
      </c>
    </row>
    <row r="11115" spans="1:4">
      <c r="A11115" s="72" t="s">
        <v>38741</v>
      </c>
      <c r="B11115" s="73" t="s">
        <v>38742</v>
      </c>
      <c r="C11115" s="74" t="s">
        <v>13109</v>
      </c>
      <c r="D11115" s="122">
        <v>190.05</v>
      </c>
    </row>
    <row r="11116" spans="1:4">
      <c r="A11116" s="72" t="s">
        <v>38743</v>
      </c>
      <c r="B11116" s="73" t="s">
        <v>38744</v>
      </c>
      <c r="C11116" s="74" t="s">
        <v>13109</v>
      </c>
      <c r="D11116" s="122">
        <v>199.55</v>
      </c>
    </row>
    <row r="11117" spans="1:4">
      <c r="A11117" s="72" t="s">
        <v>38745</v>
      </c>
      <c r="B11117" s="73" t="s">
        <v>38746</v>
      </c>
      <c r="C11117" s="74" t="s">
        <v>13109</v>
      </c>
      <c r="D11117" s="122">
        <v>198.14</v>
      </c>
    </row>
    <row r="11118" spans="1:4">
      <c r="A11118" s="72" t="s">
        <v>38747</v>
      </c>
      <c r="B11118" s="73" t="s">
        <v>38748</v>
      </c>
      <c r="C11118" s="74" t="s">
        <v>13109</v>
      </c>
      <c r="D11118" s="122">
        <v>208.05</v>
      </c>
    </row>
    <row r="11119" spans="1:4">
      <c r="A11119" s="72" t="s">
        <v>38749</v>
      </c>
      <c r="B11119" s="73" t="s">
        <v>38750</v>
      </c>
      <c r="C11119" s="74" t="s">
        <v>13109</v>
      </c>
      <c r="D11119" s="122">
        <v>218.45</v>
      </c>
    </row>
    <row r="11120" spans="1:4">
      <c r="A11120" s="72" t="s">
        <v>38751</v>
      </c>
      <c r="B11120" s="73" t="s">
        <v>38752</v>
      </c>
      <c r="C11120" s="74" t="s">
        <v>13109</v>
      </c>
      <c r="D11120" s="122">
        <v>271.45999999999998</v>
      </c>
    </row>
    <row r="11121" spans="1:4">
      <c r="A11121" s="72" t="s">
        <v>38753</v>
      </c>
      <c r="B11121" s="73" t="s">
        <v>38754</v>
      </c>
      <c r="C11121" s="74" t="s">
        <v>13109</v>
      </c>
      <c r="D11121" s="122">
        <v>285.04000000000002</v>
      </c>
    </row>
    <row r="11122" spans="1:4">
      <c r="A11122" s="72" t="s">
        <v>38755</v>
      </c>
      <c r="B11122" s="73" t="s">
        <v>38756</v>
      </c>
      <c r="C11122" s="74" t="s">
        <v>13109</v>
      </c>
      <c r="D11122" s="122">
        <v>299.29000000000002</v>
      </c>
    </row>
    <row r="11123" spans="1:4">
      <c r="A11123" s="72" t="s">
        <v>38757</v>
      </c>
      <c r="B11123" s="73" t="s">
        <v>38758</v>
      </c>
      <c r="C11123" s="74" t="s">
        <v>13109</v>
      </c>
      <c r="D11123" s="122">
        <v>365.65</v>
      </c>
    </row>
    <row r="11124" spans="1:4">
      <c r="A11124" s="72" t="s">
        <v>38759</v>
      </c>
      <c r="B11124" s="73" t="s">
        <v>38760</v>
      </c>
      <c r="C11124" s="74" t="s">
        <v>13109</v>
      </c>
      <c r="D11124" s="122">
        <v>383.93</v>
      </c>
    </row>
    <row r="11125" spans="1:4">
      <c r="A11125" s="72" t="s">
        <v>38761</v>
      </c>
      <c r="B11125" s="73" t="s">
        <v>38762</v>
      </c>
      <c r="C11125" s="74" t="s">
        <v>13109</v>
      </c>
      <c r="D11125" s="122">
        <v>403.13</v>
      </c>
    </row>
    <row r="11126" spans="1:4">
      <c r="A11126" s="72" t="s">
        <v>38763</v>
      </c>
      <c r="B11126" s="73" t="s">
        <v>38764</v>
      </c>
      <c r="C11126" s="74" t="s">
        <v>13109</v>
      </c>
      <c r="D11126" s="122">
        <v>483.76</v>
      </c>
    </row>
    <row r="11127" spans="1:4">
      <c r="A11127" s="72" t="s">
        <v>38765</v>
      </c>
      <c r="B11127" s="73" t="s">
        <v>38766</v>
      </c>
      <c r="C11127" s="74" t="s">
        <v>13109</v>
      </c>
      <c r="D11127" s="122">
        <v>507.95</v>
      </c>
    </row>
    <row r="11128" spans="1:4">
      <c r="A11128" s="72" t="s">
        <v>38767</v>
      </c>
      <c r="B11128" s="73" t="s">
        <v>38768</v>
      </c>
      <c r="C11128" s="74" t="s">
        <v>13109</v>
      </c>
      <c r="D11128" s="122">
        <v>533.35</v>
      </c>
    </row>
    <row r="11129" spans="1:4">
      <c r="A11129" s="72" t="s">
        <v>38769</v>
      </c>
      <c r="B11129" s="73" t="s">
        <v>38770</v>
      </c>
      <c r="C11129" s="74" t="s">
        <v>13109</v>
      </c>
      <c r="D11129" s="122">
        <v>614.14</v>
      </c>
    </row>
    <row r="11130" spans="1:4">
      <c r="A11130" s="72" t="s">
        <v>38771</v>
      </c>
      <c r="B11130" s="73" t="s">
        <v>38772</v>
      </c>
      <c r="C11130" s="74" t="s">
        <v>13109</v>
      </c>
      <c r="D11130" s="122">
        <v>644.84</v>
      </c>
    </row>
    <row r="11131" spans="1:4">
      <c r="A11131" s="72" t="s">
        <v>38773</v>
      </c>
      <c r="B11131" s="73" t="s">
        <v>38774</v>
      </c>
      <c r="C11131" s="74" t="s">
        <v>13109</v>
      </c>
      <c r="D11131" s="122">
        <v>677.09</v>
      </c>
    </row>
    <row r="11132" spans="1:4">
      <c r="A11132" s="72" t="s">
        <v>38775</v>
      </c>
      <c r="B11132" s="73" t="s">
        <v>38776</v>
      </c>
      <c r="C11132" s="74" t="s">
        <v>13109</v>
      </c>
      <c r="D11132" s="122">
        <v>740.95</v>
      </c>
    </row>
    <row r="11133" spans="1:4">
      <c r="A11133" s="72" t="s">
        <v>38777</v>
      </c>
      <c r="B11133" s="73" t="s">
        <v>38778</v>
      </c>
      <c r="C11133" s="74" t="s">
        <v>13109</v>
      </c>
      <c r="D11133" s="122">
        <v>778</v>
      </c>
    </row>
    <row r="11134" spans="1:4">
      <c r="A11134" s="72" t="s">
        <v>38779</v>
      </c>
      <c r="B11134" s="73" t="s">
        <v>38780</v>
      </c>
      <c r="C11134" s="74" t="s">
        <v>13109</v>
      </c>
      <c r="D11134" s="122">
        <v>816.9</v>
      </c>
    </row>
    <row r="11135" spans="1:4">
      <c r="A11135" s="72" t="s">
        <v>38781</v>
      </c>
      <c r="B11135" s="73" t="s">
        <v>38782</v>
      </c>
      <c r="C11135" s="74" t="s">
        <v>13109</v>
      </c>
      <c r="D11135" s="122">
        <v>913.02</v>
      </c>
    </row>
    <row r="11136" spans="1:4">
      <c r="A11136" s="72" t="s">
        <v>38783</v>
      </c>
      <c r="B11136" s="73" t="s">
        <v>38784</v>
      </c>
      <c r="C11136" s="74" t="s">
        <v>13109</v>
      </c>
      <c r="D11136" s="122">
        <v>958.67</v>
      </c>
    </row>
    <row r="11137" spans="1:4">
      <c r="A11137" s="72" t="s">
        <v>38785</v>
      </c>
      <c r="B11137" s="73" t="s">
        <v>38786</v>
      </c>
      <c r="C11137" s="74" t="s">
        <v>13109</v>
      </c>
      <c r="D11137" s="122">
        <v>1006.6</v>
      </c>
    </row>
    <row r="11138" spans="1:4">
      <c r="A11138" s="72" t="s">
        <v>38787</v>
      </c>
      <c r="B11138" s="73" t="s">
        <v>38788</v>
      </c>
      <c r="C11138" s="74" t="s">
        <v>13109</v>
      </c>
      <c r="D11138" s="122">
        <v>1050.04</v>
      </c>
    </row>
    <row r="11139" spans="1:4">
      <c r="A11139" s="72" t="s">
        <v>38789</v>
      </c>
      <c r="B11139" s="73" t="s">
        <v>38790</v>
      </c>
      <c r="C11139" s="74" t="s">
        <v>13109</v>
      </c>
      <c r="D11139" s="122">
        <v>1102.54</v>
      </c>
    </row>
    <row r="11140" spans="1:4">
      <c r="A11140" s="72" t="s">
        <v>38791</v>
      </c>
      <c r="B11140" s="73" t="s">
        <v>38792</v>
      </c>
      <c r="C11140" s="74" t="s">
        <v>13109</v>
      </c>
      <c r="D11140" s="122">
        <v>1157.67</v>
      </c>
    </row>
    <row r="11141" spans="1:4">
      <c r="A11141" s="72" t="s">
        <v>38793</v>
      </c>
      <c r="B11141" s="73" t="s">
        <v>38794</v>
      </c>
      <c r="C11141" s="74" t="s">
        <v>13109</v>
      </c>
      <c r="D11141" s="122">
        <v>1500.02</v>
      </c>
    </row>
    <row r="11142" spans="1:4">
      <c r="A11142" s="72" t="s">
        <v>38795</v>
      </c>
      <c r="B11142" s="73" t="s">
        <v>38796</v>
      </c>
      <c r="C11142" s="74" t="s">
        <v>13109</v>
      </c>
      <c r="D11142" s="122">
        <v>1575.02</v>
      </c>
    </row>
    <row r="11143" spans="1:4">
      <c r="A11143" s="72" t="s">
        <v>38797</v>
      </c>
      <c r="B11143" s="73" t="s">
        <v>38798</v>
      </c>
      <c r="C11143" s="74" t="s">
        <v>13109</v>
      </c>
      <c r="D11143" s="122">
        <v>1653.78</v>
      </c>
    </row>
    <row r="11144" spans="1:4">
      <c r="A11144" s="72" t="s">
        <v>38799</v>
      </c>
      <c r="B11144" s="73" t="s">
        <v>38800</v>
      </c>
      <c r="C11144" s="74" t="s">
        <v>13109</v>
      </c>
      <c r="D11144" s="122">
        <v>1455.76</v>
      </c>
    </row>
    <row r="11145" spans="1:4">
      <c r="A11145" s="72" t="s">
        <v>38801</v>
      </c>
      <c r="B11145" s="73" t="s">
        <v>38802</v>
      </c>
      <c r="C11145" s="74" t="s">
        <v>13109</v>
      </c>
      <c r="D11145" s="122">
        <v>1528.55</v>
      </c>
    </row>
    <row r="11146" spans="1:4">
      <c r="A11146" s="72" t="s">
        <v>38803</v>
      </c>
      <c r="B11146" s="73" t="s">
        <v>38804</v>
      </c>
      <c r="C11146" s="74" t="s">
        <v>13109</v>
      </c>
      <c r="D11146" s="122">
        <v>1604.97</v>
      </c>
    </row>
    <row r="11147" spans="1:4">
      <c r="A11147" s="118" t="s">
        <v>76471</v>
      </c>
      <c r="B11147" s="119" t="s">
        <v>76472</v>
      </c>
      <c r="C11147" s="120"/>
      <c r="D11147" s="121"/>
    </row>
    <row r="11148" spans="1:4">
      <c r="A11148" s="72" t="s">
        <v>38805</v>
      </c>
      <c r="B11148" s="73" t="s">
        <v>38806</v>
      </c>
      <c r="C11148" s="74" t="s">
        <v>13109</v>
      </c>
      <c r="D11148" s="122">
        <v>102.1</v>
      </c>
    </row>
    <row r="11149" spans="1:4">
      <c r="A11149" s="72" t="s">
        <v>38807</v>
      </c>
      <c r="B11149" s="73" t="s">
        <v>38808</v>
      </c>
      <c r="C11149" s="74" t="s">
        <v>13109</v>
      </c>
      <c r="D11149" s="122">
        <v>144.05000000000001</v>
      </c>
    </row>
    <row r="11150" spans="1:4">
      <c r="A11150" s="72" t="s">
        <v>38809</v>
      </c>
      <c r="B11150" s="73" t="s">
        <v>38810</v>
      </c>
      <c r="C11150" s="74" t="s">
        <v>13109</v>
      </c>
      <c r="D11150" s="122">
        <v>151.26</v>
      </c>
    </row>
    <row r="11151" spans="1:4">
      <c r="A11151" s="72" t="s">
        <v>38811</v>
      </c>
      <c r="B11151" s="73" t="s">
        <v>38812</v>
      </c>
      <c r="C11151" s="74" t="s">
        <v>13109</v>
      </c>
      <c r="D11151" s="122">
        <v>182.81</v>
      </c>
    </row>
    <row r="11152" spans="1:4">
      <c r="A11152" s="72" t="s">
        <v>38813</v>
      </c>
      <c r="B11152" s="73" t="s">
        <v>38814</v>
      </c>
      <c r="C11152" s="74" t="s">
        <v>13109</v>
      </c>
      <c r="D11152" s="122">
        <v>191.95</v>
      </c>
    </row>
    <row r="11153" spans="1:4">
      <c r="A11153" s="72" t="s">
        <v>38815</v>
      </c>
      <c r="B11153" s="73" t="s">
        <v>38816</v>
      </c>
      <c r="C11153" s="74" t="s">
        <v>13109</v>
      </c>
      <c r="D11153" s="122">
        <v>201.55</v>
      </c>
    </row>
    <row r="11154" spans="1:4">
      <c r="A11154" s="72" t="s">
        <v>38817</v>
      </c>
      <c r="B11154" s="73" t="s">
        <v>38818</v>
      </c>
      <c r="C11154" s="74" t="s">
        <v>13109</v>
      </c>
      <c r="D11154" s="122">
        <v>200.13</v>
      </c>
    </row>
    <row r="11155" spans="1:4">
      <c r="A11155" s="72" t="s">
        <v>38819</v>
      </c>
      <c r="B11155" s="73" t="s">
        <v>38820</v>
      </c>
      <c r="C11155" s="74" t="s">
        <v>13109</v>
      </c>
      <c r="D11155" s="122">
        <v>210.13</v>
      </c>
    </row>
    <row r="11156" spans="1:4">
      <c r="A11156" s="72" t="s">
        <v>38821</v>
      </c>
      <c r="B11156" s="73" t="s">
        <v>38822</v>
      </c>
      <c r="C11156" s="74" t="s">
        <v>13109</v>
      </c>
      <c r="D11156" s="122">
        <v>220.64</v>
      </c>
    </row>
    <row r="11157" spans="1:4">
      <c r="A11157" s="72" t="s">
        <v>38823</v>
      </c>
      <c r="B11157" s="73" t="s">
        <v>38824</v>
      </c>
      <c r="C11157" s="74" t="s">
        <v>13109</v>
      </c>
      <c r="D11157" s="122">
        <v>274.18</v>
      </c>
    </row>
    <row r="11158" spans="1:4">
      <c r="A11158" s="72" t="s">
        <v>38825</v>
      </c>
      <c r="B11158" s="73" t="s">
        <v>38826</v>
      </c>
      <c r="C11158" s="74" t="s">
        <v>13109</v>
      </c>
      <c r="D11158" s="122">
        <v>287.89</v>
      </c>
    </row>
    <row r="11159" spans="1:4">
      <c r="A11159" s="72" t="s">
        <v>38827</v>
      </c>
      <c r="B11159" s="73" t="s">
        <v>38828</v>
      </c>
      <c r="C11159" s="74" t="s">
        <v>13109</v>
      </c>
      <c r="D11159" s="122">
        <v>302.27999999999997</v>
      </c>
    </row>
    <row r="11160" spans="1:4">
      <c r="A11160" s="72" t="s">
        <v>38829</v>
      </c>
      <c r="B11160" s="73" t="s">
        <v>38830</v>
      </c>
      <c r="C11160" s="74" t="s">
        <v>13109</v>
      </c>
      <c r="D11160" s="122">
        <v>369.31</v>
      </c>
    </row>
    <row r="11161" spans="1:4">
      <c r="A11161" s="72" t="s">
        <v>38831</v>
      </c>
      <c r="B11161" s="73" t="s">
        <v>38832</v>
      </c>
      <c r="C11161" s="74" t="s">
        <v>13109</v>
      </c>
      <c r="D11161" s="122">
        <v>387.77</v>
      </c>
    </row>
    <row r="11162" spans="1:4">
      <c r="A11162" s="72" t="s">
        <v>38833</v>
      </c>
      <c r="B11162" s="73" t="s">
        <v>38834</v>
      </c>
      <c r="C11162" s="74" t="s">
        <v>13109</v>
      </c>
      <c r="D11162" s="122">
        <v>407.16</v>
      </c>
    </row>
    <row r="11163" spans="1:4">
      <c r="A11163" s="72" t="s">
        <v>38835</v>
      </c>
      <c r="B11163" s="73" t="s">
        <v>38836</v>
      </c>
      <c r="C11163" s="74" t="s">
        <v>13109</v>
      </c>
      <c r="D11163" s="122">
        <v>488.6</v>
      </c>
    </row>
    <row r="11164" spans="1:4">
      <c r="A11164" s="72" t="s">
        <v>38837</v>
      </c>
      <c r="B11164" s="73" t="s">
        <v>38838</v>
      </c>
      <c r="C11164" s="74" t="s">
        <v>13109</v>
      </c>
      <c r="D11164" s="122">
        <v>513.03</v>
      </c>
    </row>
    <row r="11165" spans="1:4">
      <c r="A11165" s="72" t="s">
        <v>38839</v>
      </c>
      <c r="B11165" s="73" t="s">
        <v>38840</v>
      </c>
      <c r="C11165" s="74" t="s">
        <v>13109</v>
      </c>
      <c r="D11165" s="122">
        <v>538.67999999999995</v>
      </c>
    </row>
    <row r="11166" spans="1:4">
      <c r="A11166" s="72" t="s">
        <v>38841</v>
      </c>
      <c r="B11166" s="73" t="s">
        <v>38842</v>
      </c>
      <c r="C11166" s="74" t="s">
        <v>13109</v>
      </c>
      <c r="D11166" s="122">
        <v>620.28</v>
      </c>
    </row>
    <row r="11167" spans="1:4">
      <c r="A11167" s="72" t="s">
        <v>38843</v>
      </c>
      <c r="B11167" s="73" t="s">
        <v>38844</v>
      </c>
      <c r="C11167" s="74" t="s">
        <v>13109</v>
      </c>
      <c r="D11167" s="122">
        <v>651.29</v>
      </c>
    </row>
    <row r="11168" spans="1:4">
      <c r="A11168" s="72" t="s">
        <v>38845</v>
      </c>
      <c r="B11168" s="73" t="s">
        <v>38846</v>
      </c>
      <c r="C11168" s="74" t="s">
        <v>13109</v>
      </c>
      <c r="D11168" s="122">
        <v>683.86</v>
      </c>
    </row>
    <row r="11169" spans="1:4">
      <c r="A11169" s="72" t="s">
        <v>38847</v>
      </c>
      <c r="B11169" s="73" t="s">
        <v>38848</v>
      </c>
      <c r="C11169" s="74" t="s">
        <v>13109</v>
      </c>
      <c r="D11169" s="122">
        <v>748.36</v>
      </c>
    </row>
    <row r="11170" spans="1:4">
      <c r="A11170" s="72" t="s">
        <v>38849</v>
      </c>
      <c r="B11170" s="73" t="s">
        <v>38850</v>
      </c>
      <c r="C11170" s="74" t="s">
        <v>13109</v>
      </c>
      <c r="D11170" s="122">
        <v>785.78</v>
      </c>
    </row>
    <row r="11171" spans="1:4">
      <c r="A11171" s="72" t="s">
        <v>38851</v>
      </c>
      <c r="B11171" s="73" t="s">
        <v>38852</v>
      </c>
      <c r="C11171" s="74" t="s">
        <v>13109</v>
      </c>
      <c r="D11171" s="122">
        <v>825.07</v>
      </c>
    </row>
    <row r="11172" spans="1:4">
      <c r="A11172" s="72" t="s">
        <v>38853</v>
      </c>
      <c r="B11172" s="73" t="s">
        <v>38854</v>
      </c>
      <c r="C11172" s="74" t="s">
        <v>13109</v>
      </c>
      <c r="D11172" s="122">
        <v>922.15</v>
      </c>
    </row>
    <row r="11173" spans="1:4">
      <c r="A11173" s="72" t="s">
        <v>38855</v>
      </c>
      <c r="B11173" s="73" t="s">
        <v>38856</v>
      </c>
      <c r="C11173" s="74" t="s">
        <v>13109</v>
      </c>
      <c r="D11173" s="122">
        <v>968.26</v>
      </c>
    </row>
    <row r="11174" spans="1:4">
      <c r="A11174" s="72" t="s">
        <v>38857</v>
      </c>
      <c r="B11174" s="73" t="s">
        <v>38858</v>
      </c>
      <c r="C11174" s="74" t="s">
        <v>13109</v>
      </c>
      <c r="D11174" s="122">
        <v>1016.67</v>
      </c>
    </row>
    <row r="11175" spans="1:4">
      <c r="A11175" s="72" t="s">
        <v>38859</v>
      </c>
      <c r="B11175" s="73" t="s">
        <v>38860</v>
      </c>
      <c r="C11175" s="74" t="s">
        <v>13109</v>
      </c>
      <c r="D11175" s="122">
        <v>1067.5</v>
      </c>
    </row>
    <row r="11176" spans="1:4">
      <c r="A11176" s="72" t="s">
        <v>38861</v>
      </c>
      <c r="B11176" s="73" t="s">
        <v>38862</v>
      </c>
      <c r="C11176" s="74" t="s">
        <v>13109</v>
      </c>
      <c r="D11176" s="122">
        <v>1120.8800000000001</v>
      </c>
    </row>
    <row r="11177" spans="1:4">
      <c r="A11177" s="72" t="s">
        <v>38863</v>
      </c>
      <c r="B11177" s="73" t="s">
        <v>38864</v>
      </c>
      <c r="C11177" s="74" t="s">
        <v>13109</v>
      </c>
      <c r="D11177" s="122">
        <v>1176.92</v>
      </c>
    </row>
    <row r="11178" spans="1:4">
      <c r="A11178" s="72" t="s">
        <v>38865</v>
      </c>
      <c r="B11178" s="73" t="s">
        <v>38866</v>
      </c>
      <c r="C11178" s="74" t="s">
        <v>13109</v>
      </c>
      <c r="D11178" s="122">
        <v>1515.02</v>
      </c>
    </row>
    <row r="11179" spans="1:4">
      <c r="A11179" s="72" t="s">
        <v>38867</v>
      </c>
      <c r="B11179" s="73" t="s">
        <v>38868</v>
      </c>
      <c r="C11179" s="74" t="s">
        <v>13109</v>
      </c>
      <c r="D11179" s="122">
        <v>1590.77</v>
      </c>
    </row>
    <row r="11180" spans="1:4">
      <c r="A11180" s="72" t="s">
        <v>38869</v>
      </c>
      <c r="B11180" s="73" t="s">
        <v>38870</v>
      </c>
      <c r="C11180" s="74" t="s">
        <v>13109</v>
      </c>
      <c r="D11180" s="122">
        <v>1670.31</v>
      </c>
    </row>
    <row r="11181" spans="1:4">
      <c r="A11181" s="72" t="s">
        <v>38871</v>
      </c>
      <c r="B11181" s="73" t="s">
        <v>38872</v>
      </c>
      <c r="C11181" s="74" t="s">
        <v>13109</v>
      </c>
      <c r="D11181" s="122">
        <v>1470.32</v>
      </c>
    </row>
    <row r="11182" spans="1:4">
      <c r="A11182" s="72" t="s">
        <v>38873</v>
      </c>
      <c r="B11182" s="73" t="s">
        <v>38874</v>
      </c>
      <c r="C11182" s="74" t="s">
        <v>13109</v>
      </c>
      <c r="D11182" s="122">
        <v>1543.83</v>
      </c>
    </row>
    <row r="11183" spans="1:4">
      <c r="A11183" s="72" t="s">
        <v>38875</v>
      </c>
      <c r="B11183" s="73" t="s">
        <v>38876</v>
      </c>
      <c r="C11183" s="74" t="s">
        <v>13109</v>
      </c>
      <c r="D11183" s="122">
        <v>1621.02</v>
      </c>
    </row>
    <row r="11184" spans="1:4">
      <c r="A11184" s="72" t="s">
        <v>38877</v>
      </c>
      <c r="B11184" s="73" t="s">
        <v>38878</v>
      </c>
      <c r="C11184" s="74" t="s">
        <v>13109</v>
      </c>
      <c r="D11184" s="122">
        <v>102.1</v>
      </c>
    </row>
    <row r="11185" spans="1:4">
      <c r="A11185" s="72" t="s">
        <v>38879</v>
      </c>
      <c r="B11185" s="73" t="s">
        <v>38880</v>
      </c>
      <c r="C11185" s="74" t="s">
        <v>13109</v>
      </c>
      <c r="D11185" s="122">
        <v>144.05000000000001</v>
      </c>
    </row>
    <row r="11186" spans="1:4">
      <c r="A11186" s="72" t="s">
        <v>38881</v>
      </c>
      <c r="B11186" s="73" t="s">
        <v>38882</v>
      </c>
      <c r="C11186" s="74" t="s">
        <v>13109</v>
      </c>
      <c r="D11186" s="122">
        <v>151.26</v>
      </c>
    </row>
    <row r="11187" spans="1:4">
      <c r="A11187" s="72" t="s">
        <v>38883</v>
      </c>
      <c r="B11187" s="73" t="s">
        <v>38884</v>
      </c>
      <c r="C11187" s="74" t="s">
        <v>13109</v>
      </c>
      <c r="D11187" s="122">
        <v>182.81</v>
      </c>
    </row>
    <row r="11188" spans="1:4">
      <c r="A11188" s="72" t="s">
        <v>38885</v>
      </c>
      <c r="B11188" s="73" t="s">
        <v>38886</v>
      </c>
      <c r="C11188" s="74" t="s">
        <v>13109</v>
      </c>
      <c r="D11188" s="122">
        <v>191.95</v>
      </c>
    </row>
    <row r="11189" spans="1:4">
      <c r="A11189" s="72" t="s">
        <v>38887</v>
      </c>
      <c r="B11189" s="73" t="s">
        <v>38888</v>
      </c>
      <c r="C11189" s="74" t="s">
        <v>13109</v>
      </c>
      <c r="D11189" s="122">
        <v>201.55</v>
      </c>
    </row>
    <row r="11190" spans="1:4">
      <c r="A11190" s="72" t="s">
        <v>38889</v>
      </c>
      <c r="B11190" s="73" t="s">
        <v>38890</v>
      </c>
      <c r="C11190" s="74" t="s">
        <v>13109</v>
      </c>
      <c r="D11190" s="122">
        <v>200.13</v>
      </c>
    </row>
    <row r="11191" spans="1:4">
      <c r="A11191" s="72" t="s">
        <v>38891</v>
      </c>
      <c r="B11191" s="73" t="s">
        <v>38892</v>
      </c>
      <c r="C11191" s="74" t="s">
        <v>13109</v>
      </c>
      <c r="D11191" s="122">
        <v>210.13</v>
      </c>
    </row>
    <row r="11192" spans="1:4">
      <c r="A11192" s="72" t="s">
        <v>38893</v>
      </c>
      <c r="B11192" s="73" t="s">
        <v>38894</v>
      </c>
      <c r="C11192" s="74" t="s">
        <v>13109</v>
      </c>
      <c r="D11192" s="122">
        <v>220.64</v>
      </c>
    </row>
    <row r="11193" spans="1:4">
      <c r="A11193" s="72" t="s">
        <v>38895</v>
      </c>
      <c r="B11193" s="73" t="s">
        <v>38896</v>
      </c>
      <c r="C11193" s="74" t="s">
        <v>13109</v>
      </c>
      <c r="D11193" s="122">
        <v>274.18</v>
      </c>
    </row>
    <row r="11194" spans="1:4">
      <c r="A11194" s="72" t="s">
        <v>38897</v>
      </c>
      <c r="B11194" s="73" t="s">
        <v>38898</v>
      </c>
      <c r="C11194" s="74" t="s">
        <v>13109</v>
      </c>
      <c r="D11194" s="122">
        <v>287.89</v>
      </c>
    </row>
    <row r="11195" spans="1:4">
      <c r="A11195" s="72" t="s">
        <v>38899</v>
      </c>
      <c r="B11195" s="73" t="s">
        <v>38900</v>
      </c>
      <c r="C11195" s="74" t="s">
        <v>13109</v>
      </c>
      <c r="D11195" s="122">
        <v>302.27999999999997</v>
      </c>
    </row>
    <row r="11196" spans="1:4">
      <c r="A11196" s="72" t="s">
        <v>38901</v>
      </c>
      <c r="B11196" s="73" t="s">
        <v>38902</v>
      </c>
      <c r="C11196" s="74" t="s">
        <v>13109</v>
      </c>
      <c r="D11196" s="122">
        <v>369.31</v>
      </c>
    </row>
    <row r="11197" spans="1:4">
      <c r="A11197" s="72" t="s">
        <v>38903</v>
      </c>
      <c r="B11197" s="73" t="s">
        <v>38904</v>
      </c>
      <c r="C11197" s="74" t="s">
        <v>13109</v>
      </c>
      <c r="D11197" s="122">
        <v>387.77</v>
      </c>
    </row>
    <row r="11198" spans="1:4">
      <c r="A11198" s="72" t="s">
        <v>38905</v>
      </c>
      <c r="B11198" s="73" t="s">
        <v>38906</v>
      </c>
      <c r="C11198" s="74" t="s">
        <v>13109</v>
      </c>
      <c r="D11198" s="122">
        <v>407.16</v>
      </c>
    </row>
    <row r="11199" spans="1:4">
      <c r="A11199" s="72" t="s">
        <v>38907</v>
      </c>
      <c r="B11199" s="73" t="s">
        <v>38908</v>
      </c>
      <c r="C11199" s="74" t="s">
        <v>13109</v>
      </c>
      <c r="D11199" s="122">
        <v>488.6</v>
      </c>
    </row>
    <row r="11200" spans="1:4">
      <c r="A11200" s="72" t="s">
        <v>38909</v>
      </c>
      <c r="B11200" s="73" t="s">
        <v>38910</v>
      </c>
      <c r="C11200" s="74" t="s">
        <v>13109</v>
      </c>
      <c r="D11200" s="122">
        <v>513.03</v>
      </c>
    </row>
    <row r="11201" spans="1:4">
      <c r="A11201" s="72" t="s">
        <v>38911</v>
      </c>
      <c r="B11201" s="73" t="s">
        <v>38912</v>
      </c>
      <c r="C11201" s="74" t="s">
        <v>13109</v>
      </c>
      <c r="D11201" s="122">
        <v>538.67999999999995</v>
      </c>
    </row>
    <row r="11202" spans="1:4">
      <c r="A11202" s="72" t="s">
        <v>38913</v>
      </c>
      <c r="B11202" s="73" t="s">
        <v>38914</v>
      </c>
      <c r="C11202" s="74" t="s">
        <v>13109</v>
      </c>
      <c r="D11202" s="122">
        <v>620.28</v>
      </c>
    </row>
    <row r="11203" spans="1:4">
      <c r="A11203" s="72" t="s">
        <v>38915</v>
      </c>
      <c r="B11203" s="73" t="s">
        <v>38916</v>
      </c>
      <c r="C11203" s="74" t="s">
        <v>13109</v>
      </c>
      <c r="D11203" s="122">
        <v>651.29</v>
      </c>
    </row>
    <row r="11204" spans="1:4">
      <c r="A11204" s="72" t="s">
        <v>38917</v>
      </c>
      <c r="B11204" s="73" t="s">
        <v>38918</v>
      </c>
      <c r="C11204" s="74" t="s">
        <v>13109</v>
      </c>
      <c r="D11204" s="122">
        <v>683.86</v>
      </c>
    </row>
    <row r="11205" spans="1:4">
      <c r="A11205" s="72" t="s">
        <v>38919</v>
      </c>
      <c r="B11205" s="73" t="s">
        <v>38920</v>
      </c>
      <c r="C11205" s="74" t="s">
        <v>13109</v>
      </c>
      <c r="D11205" s="122">
        <v>748.36</v>
      </c>
    </row>
    <row r="11206" spans="1:4">
      <c r="A11206" s="72" t="s">
        <v>38921</v>
      </c>
      <c r="B11206" s="73" t="s">
        <v>38922</v>
      </c>
      <c r="C11206" s="74" t="s">
        <v>13109</v>
      </c>
      <c r="D11206" s="122">
        <v>785.78</v>
      </c>
    </row>
    <row r="11207" spans="1:4">
      <c r="A11207" s="72" t="s">
        <v>38923</v>
      </c>
      <c r="B11207" s="73" t="s">
        <v>38924</v>
      </c>
      <c r="C11207" s="74" t="s">
        <v>13109</v>
      </c>
      <c r="D11207" s="122">
        <v>825.07</v>
      </c>
    </row>
    <row r="11208" spans="1:4">
      <c r="A11208" s="72" t="s">
        <v>38925</v>
      </c>
      <c r="B11208" s="73" t="s">
        <v>38926</v>
      </c>
      <c r="C11208" s="74" t="s">
        <v>13109</v>
      </c>
      <c r="D11208" s="122">
        <v>922.15</v>
      </c>
    </row>
    <row r="11209" spans="1:4">
      <c r="A11209" s="72" t="s">
        <v>38927</v>
      </c>
      <c r="B11209" s="73" t="s">
        <v>38928</v>
      </c>
      <c r="C11209" s="74" t="s">
        <v>13109</v>
      </c>
      <c r="D11209" s="122">
        <v>968.26</v>
      </c>
    </row>
    <row r="11210" spans="1:4">
      <c r="A11210" s="72" t="s">
        <v>38929</v>
      </c>
      <c r="B11210" s="73" t="s">
        <v>38930</v>
      </c>
      <c r="C11210" s="74" t="s">
        <v>13109</v>
      </c>
      <c r="D11210" s="122">
        <v>1016.67</v>
      </c>
    </row>
    <row r="11211" spans="1:4">
      <c r="A11211" s="72" t="s">
        <v>38931</v>
      </c>
      <c r="B11211" s="73" t="s">
        <v>38932</v>
      </c>
      <c r="C11211" s="74" t="s">
        <v>13109</v>
      </c>
      <c r="D11211" s="122">
        <v>1060.54</v>
      </c>
    </row>
    <row r="11212" spans="1:4">
      <c r="A11212" s="72" t="s">
        <v>38933</v>
      </c>
      <c r="B11212" s="73" t="s">
        <v>38934</v>
      </c>
      <c r="C11212" s="74" t="s">
        <v>13109</v>
      </c>
      <c r="D11212" s="122">
        <v>1113.57</v>
      </c>
    </row>
    <row r="11213" spans="1:4">
      <c r="A11213" s="72" t="s">
        <v>38935</v>
      </c>
      <c r="B11213" s="73" t="s">
        <v>38936</v>
      </c>
      <c r="C11213" s="74" t="s">
        <v>13109</v>
      </c>
      <c r="D11213" s="122">
        <v>1169.25</v>
      </c>
    </row>
    <row r="11214" spans="1:4">
      <c r="A11214" s="72" t="s">
        <v>38937</v>
      </c>
      <c r="B11214" s="73" t="s">
        <v>38938</v>
      </c>
      <c r="C11214" s="74" t="s">
        <v>13109</v>
      </c>
      <c r="D11214" s="122">
        <v>1515.02</v>
      </c>
    </row>
    <row r="11215" spans="1:4">
      <c r="A11215" s="72" t="s">
        <v>38939</v>
      </c>
      <c r="B11215" s="73" t="s">
        <v>38940</v>
      </c>
      <c r="C11215" s="74" t="s">
        <v>13109</v>
      </c>
      <c r="D11215" s="122">
        <v>1590.77</v>
      </c>
    </row>
    <row r="11216" spans="1:4">
      <c r="A11216" s="72" t="s">
        <v>38941</v>
      </c>
      <c r="B11216" s="73" t="s">
        <v>38942</v>
      </c>
      <c r="C11216" s="74" t="s">
        <v>13109</v>
      </c>
      <c r="D11216" s="122">
        <v>1670.31</v>
      </c>
    </row>
    <row r="11217" spans="1:4">
      <c r="A11217" s="72" t="s">
        <v>38943</v>
      </c>
      <c r="B11217" s="73" t="s">
        <v>38944</v>
      </c>
      <c r="C11217" s="74" t="s">
        <v>13109</v>
      </c>
      <c r="D11217" s="122">
        <v>1470.32</v>
      </c>
    </row>
    <row r="11218" spans="1:4">
      <c r="A11218" s="72" t="s">
        <v>38945</v>
      </c>
      <c r="B11218" s="73" t="s">
        <v>38946</v>
      </c>
      <c r="C11218" s="74" t="s">
        <v>13109</v>
      </c>
      <c r="D11218" s="122">
        <v>1543.83</v>
      </c>
    </row>
    <row r="11219" spans="1:4">
      <c r="A11219" s="72" t="s">
        <v>38947</v>
      </c>
      <c r="B11219" s="73" t="s">
        <v>38948</v>
      </c>
      <c r="C11219" s="74" t="s">
        <v>13109</v>
      </c>
      <c r="D11219" s="122">
        <v>1621.02</v>
      </c>
    </row>
    <row r="11220" spans="1:4">
      <c r="A11220" s="118" t="s">
        <v>76473</v>
      </c>
      <c r="B11220" s="119" t="s">
        <v>76474</v>
      </c>
      <c r="C11220" s="120"/>
      <c r="D11220" s="121"/>
    </row>
    <row r="11221" spans="1:4">
      <c r="A11221" s="72" t="s">
        <v>38949</v>
      </c>
      <c r="B11221" s="73" t="s">
        <v>38950</v>
      </c>
      <c r="C11221" s="74" t="s">
        <v>13109</v>
      </c>
      <c r="D11221" s="122">
        <v>102.1</v>
      </c>
    </row>
    <row r="11222" spans="1:4">
      <c r="A11222" s="72" t="s">
        <v>38951</v>
      </c>
      <c r="B11222" s="73" t="s">
        <v>38952</v>
      </c>
      <c r="C11222" s="74" t="s">
        <v>13109</v>
      </c>
      <c r="D11222" s="122">
        <v>144.05000000000001</v>
      </c>
    </row>
    <row r="11223" spans="1:4">
      <c r="A11223" s="72" t="s">
        <v>38953</v>
      </c>
      <c r="B11223" s="73" t="s">
        <v>38954</v>
      </c>
      <c r="C11223" s="74" t="s">
        <v>13109</v>
      </c>
      <c r="D11223" s="122">
        <v>151.26</v>
      </c>
    </row>
    <row r="11224" spans="1:4">
      <c r="A11224" s="72" t="s">
        <v>38955</v>
      </c>
      <c r="B11224" s="73" t="s">
        <v>38956</v>
      </c>
      <c r="C11224" s="74" t="s">
        <v>13109</v>
      </c>
      <c r="D11224" s="122">
        <v>182.81</v>
      </c>
    </row>
    <row r="11225" spans="1:4">
      <c r="A11225" s="72" t="s">
        <v>38957</v>
      </c>
      <c r="B11225" s="73" t="s">
        <v>38958</v>
      </c>
      <c r="C11225" s="74" t="s">
        <v>13109</v>
      </c>
      <c r="D11225" s="122">
        <v>191.95</v>
      </c>
    </row>
    <row r="11226" spans="1:4">
      <c r="A11226" s="72" t="s">
        <v>38959</v>
      </c>
      <c r="B11226" s="73" t="s">
        <v>38960</v>
      </c>
      <c r="C11226" s="74" t="s">
        <v>13109</v>
      </c>
      <c r="D11226" s="122">
        <v>201.55</v>
      </c>
    </row>
    <row r="11227" spans="1:4">
      <c r="A11227" s="72" t="s">
        <v>38961</v>
      </c>
      <c r="B11227" s="73" t="s">
        <v>38962</v>
      </c>
      <c r="C11227" s="74" t="s">
        <v>13109</v>
      </c>
      <c r="D11227" s="122">
        <v>200.13</v>
      </c>
    </row>
    <row r="11228" spans="1:4">
      <c r="A11228" s="72" t="s">
        <v>38963</v>
      </c>
      <c r="B11228" s="73" t="s">
        <v>38964</v>
      </c>
      <c r="C11228" s="74" t="s">
        <v>13109</v>
      </c>
      <c r="D11228" s="122">
        <v>210.13</v>
      </c>
    </row>
    <row r="11229" spans="1:4">
      <c r="A11229" s="72" t="s">
        <v>38965</v>
      </c>
      <c r="B11229" s="73" t="s">
        <v>38966</v>
      </c>
      <c r="C11229" s="74" t="s">
        <v>13109</v>
      </c>
      <c r="D11229" s="122">
        <v>220.64</v>
      </c>
    </row>
    <row r="11230" spans="1:4">
      <c r="A11230" s="72" t="s">
        <v>38967</v>
      </c>
      <c r="B11230" s="73" t="s">
        <v>38968</v>
      </c>
      <c r="C11230" s="74" t="s">
        <v>13109</v>
      </c>
      <c r="D11230" s="122">
        <v>274.18</v>
      </c>
    </row>
    <row r="11231" spans="1:4">
      <c r="A11231" s="72" t="s">
        <v>38969</v>
      </c>
      <c r="B11231" s="73" t="s">
        <v>38970</v>
      </c>
      <c r="C11231" s="74" t="s">
        <v>13109</v>
      </c>
      <c r="D11231" s="122">
        <v>287.89</v>
      </c>
    </row>
    <row r="11232" spans="1:4">
      <c r="A11232" s="72" t="s">
        <v>38971</v>
      </c>
      <c r="B11232" s="73" t="s">
        <v>38972</v>
      </c>
      <c r="C11232" s="74" t="s">
        <v>13109</v>
      </c>
      <c r="D11232" s="122">
        <v>302.27999999999997</v>
      </c>
    </row>
    <row r="11233" spans="1:4">
      <c r="A11233" s="72" t="s">
        <v>38973</v>
      </c>
      <c r="B11233" s="73" t="s">
        <v>38974</v>
      </c>
      <c r="C11233" s="74" t="s">
        <v>13109</v>
      </c>
      <c r="D11233" s="122">
        <v>369.31</v>
      </c>
    </row>
    <row r="11234" spans="1:4">
      <c r="A11234" s="72" t="s">
        <v>38975</v>
      </c>
      <c r="B11234" s="73" t="s">
        <v>38976</v>
      </c>
      <c r="C11234" s="74" t="s">
        <v>13109</v>
      </c>
      <c r="D11234" s="122">
        <v>387.77</v>
      </c>
    </row>
    <row r="11235" spans="1:4">
      <c r="A11235" s="72" t="s">
        <v>38977</v>
      </c>
      <c r="B11235" s="73" t="s">
        <v>38978</v>
      </c>
      <c r="C11235" s="74" t="s">
        <v>13109</v>
      </c>
      <c r="D11235" s="122">
        <v>407.16</v>
      </c>
    </row>
    <row r="11236" spans="1:4">
      <c r="A11236" s="72" t="s">
        <v>38979</v>
      </c>
      <c r="B11236" s="73" t="s">
        <v>38980</v>
      </c>
      <c r="C11236" s="74" t="s">
        <v>13109</v>
      </c>
      <c r="D11236" s="122">
        <v>488.6</v>
      </c>
    </row>
    <row r="11237" spans="1:4">
      <c r="A11237" s="72" t="s">
        <v>38981</v>
      </c>
      <c r="B11237" s="73" t="s">
        <v>38982</v>
      </c>
      <c r="C11237" s="74" t="s">
        <v>13109</v>
      </c>
      <c r="D11237" s="122">
        <v>513.03</v>
      </c>
    </row>
    <row r="11238" spans="1:4">
      <c r="A11238" s="72" t="s">
        <v>38983</v>
      </c>
      <c r="B11238" s="73" t="s">
        <v>38984</v>
      </c>
      <c r="C11238" s="74" t="s">
        <v>13109</v>
      </c>
      <c r="D11238" s="122">
        <v>538.67999999999995</v>
      </c>
    </row>
    <row r="11239" spans="1:4">
      <c r="A11239" s="72" t="s">
        <v>38985</v>
      </c>
      <c r="B11239" s="73" t="s">
        <v>38986</v>
      </c>
      <c r="C11239" s="74" t="s">
        <v>13109</v>
      </c>
      <c r="D11239" s="122">
        <v>620.28</v>
      </c>
    </row>
    <row r="11240" spans="1:4">
      <c r="A11240" s="72" t="s">
        <v>38987</v>
      </c>
      <c r="B11240" s="73" t="s">
        <v>38988</v>
      </c>
      <c r="C11240" s="74" t="s">
        <v>13109</v>
      </c>
      <c r="D11240" s="122">
        <v>651.29</v>
      </c>
    </row>
    <row r="11241" spans="1:4">
      <c r="A11241" s="72" t="s">
        <v>38989</v>
      </c>
      <c r="B11241" s="73" t="s">
        <v>38990</v>
      </c>
      <c r="C11241" s="74" t="s">
        <v>13109</v>
      </c>
      <c r="D11241" s="122">
        <v>683.86</v>
      </c>
    </row>
    <row r="11242" spans="1:4">
      <c r="A11242" s="72" t="s">
        <v>38991</v>
      </c>
      <c r="B11242" s="73" t="s">
        <v>38992</v>
      </c>
      <c r="C11242" s="74" t="s">
        <v>13109</v>
      </c>
      <c r="D11242" s="122">
        <v>748.36</v>
      </c>
    </row>
    <row r="11243" spans="1:4">
      <c r="A11243" s="72" t="s">
        <v>38993</v>
      </c>
      <c r="B11243" s="73" t="s">
        <v>38994</v>
      </c>
      <c r="C11243" s="74" t="s">
        <v>13109</v>
      </c>
      <c r="D11243" s="122">
        <v>785.78</v>
      </c>
    </row>
    <row r="11244" spans="1:4">
      <c r="A11244" s="72" t="s">
        <v>38995</v>
      </c>
      <c r="B11244" s="73" t="s">
        <v>38996</v>
      </c>
      <c r="C11244" s="74" t="s">
        <v>13109</v>
      </c>
      <c r="D11244" s="122">
        <v>825.07</v>
      </c>
    </row>
    <row r="11245" spans="1:4">
      <c r="A11245" s="72" t="s">
        <v>38997</v>
      </c>
      <c r="B11245" s="73" t="s">
        <v>38998</v>
      </c>
      <c r="C11245" s="74" t="s">
        <v>13109</v>
      </c>
      <c r="D11245" s="122">
        <v>922.15</v>
      </c>
    </row>
    <row r="11246" spans="1:4">
      <c r="A11246" s="72" t="s">
        <v>38999</v>
      </c>
      <c r="B11246" s="73" t="s">
        <v>39000</v>
      </c>
      <c r="C11246" s="74" t="s">
        <v>13109</v>
      </c>
      <c r="D11246" s="122">
        <v>968.26</v>
      </c>
    </row>
    <row r="11247" spans="1:4">
      <c r="A11247" s="72" t="s">
        <v>39001</v>
      </c>
      <c r="B11247" s="73" t="s">
        <v>39002</v>
      </c>
      <c r="C11247" s="74" t="s">
        <v>13109</v>
      </c>
      <c r="D11247" s="122">
        <v>1016.67</v>
      </c>
    </row>
    <row r="11248" spans="1:4">
      <c r="A11248" s="72" t="s">
        <v>39003</v>
      </c>
      <c r="B11248" s="73" t="s">
        <v>39004</v>
      </c>
      <c r="C11248" s="74" t="s">
        <v>13109</v>
      </c>
      <c r="D11248" s="122">
        <v>1067.5</v>
      </c>
    </row>
    <row r="11249" spans="1:4">
      <c r="A11249" s="72" t="s">
        <v>39005</v>
      </c>
      <c r="B11249" s="73" t="s">
        <v>39006</v>
      </c>
      <c r="C11249" s="74" t="s">
        <v>13109</v>
      </c>
      <c r="D11249" s="122">
        <v>1120.8800000000001</v>
      </c>
    </row>
    <row r="11250" spans="1:4">
      <c r="A11250" s="72" t="s">
        <v>39007</v>
      </c>
      <c r="B11250" s="73" t="s">
        <v>39008</v>
      </c>
      <c r="C11250" s="74" t="s">
        <v>13109</v>
      </c>
      <c r="D11250" s="122">
        <v>1176.92</v>
      </c>
    </row>
    <row r="11251" spans="1:4">
      <c r="A11251" s="72" t="s">
        <v>39009</v>
      </c>
      <c r="B11251" s="73" t="s">
        <v>39010</v>
      </c>
      <c r="C11251" s="74" t="s">
        <v>13109</v>
      </c>
      <c r="D11251" s="122">
        <v>1515.02</v>
      </c>
    </row>
    <row r="11252" spans="1:4">
      <c r="A11252" s="72" t="s">
        <v>39011</v>
      </c>
      <c r="B11252" s="73" t="s">
        <v>39012</v>
      </c>
      <c r="C11252" s="74" t="s">
        <v>13109</v>
      </c>
      <c r="D11252" s="122">
        <v>1590.77</v>
      </c>
    </row>
    <row r="11253" spans="1:4">
      <c r="A11253" s="72" t="s">
        <v>39013</v>
      </c>
      <c r="B11253" s="73" t="s">
        <v>39014</v>
      </c>
      <c r="C11253" s="74" t="s">
        <v>13109</v>
      </c>
      <c r="D11253" s="122">
        <v>1670.31</v>
      </c>
    </row>
    <row r="11254" spans="1:4">
      <c r="A11254" s="72" t="s">
        <v>39015</v>
      </c>
      <c r="B11254" s="73" t="s">
        <v>39016</v>
      </c>
      <c r="C11254" s="74" t="s">
        <v>13109</v>
      </c>
      <c r="D11254" s="122">
        <v>1470.32</v>
      </c>
    </row>
    <row r="11255" spans="1:4">
      <c r="A11255" s="72" t="s">
        <v>39017</v>
      </c>
      <c r="B11255" s="73" t="s">
        <v>39018</v>
      </c>
      <c r="C11255" s="74" t="s">
        <v>13109</v>
      </c>
      <c r="D11255" s="122">
        <v>1543.83</v>
      </c>
    </row>
    <row r="11256" spans="1:4">
      <c r="A11256" s="72" t="s">
        <v>39019</v>
      </c>
      <c r="B11256" s="73" t="s">
        <v>39020</v>
      </c>
      <c r="C11256" s="74" t="s">
        <v>13109</v>
      </c>
      <c r="D11256" s="122">
        <v>1621.02</v>
      </c>
    </row>
    <row r="11257" spans="1:4">
      <c r="A11257" s="72" t="s">
        <v>39021</v>
      </c>
      <c r="B11257" s="73" t="s">
        <v>39022</v>
      </c>
      <c r="C11257" s="74" t="s">
        <v>13109</v>
      </c>
      <c r="D11257" s="122">
        <v>102.1</v>
      </c>
    </row>
    <row r="11258" spans="1:4">
      <c r="A11258" s="72" t="s">
        <v>39023</v>
      </c>
      <c r="B11258" s="73" t="s">
        <v>39024</v>
      </c>
      <c r="C11258" s="74" t="s">
        <v>13109</v>
      </c>
      <c r="D11258" s="122">
        <v>144.05000000000001</v>
      </c>
    </row>
    <row r="11259" spans="1:4">
      <c r="A11259" s="72" t="s">
        <v>39025</v>
      </c>
      <c r="B11259" s="73" t="s">
        <v>39026</v>
      </c>
      <c r="C11259" s="74" t="s">
        <v>13109</v>
      </c>
      <c r="D11259" s="122">
        <v>151.26</v>
      </c>
    </row>
    <row r="11260" spans="1:4">
      <c r="A11260" s="72" t="s">
        <v>39027</v>
      </c>
      <c r="B11260" s="73" t="s">
        <v>39028</v>
      </c>
      <c r="C11260" s="74" t="s">
        <v>13109</v>
      </c>
      <c r="D11260" s="122">
        <v>182.81</v>
      </c>
    </row>
    <row r="11261" spans="1:4">
      <c r="A11261" s="72" t="s">
        <v>39029</v>
      </c>
      <c r="B11261" s="73" t="s">
        <v>39030</v>
      </c>
      <c r="C11261" s="74" t="s">
        <v>13109</v>
      </c>
      <c r="D11261" s="122">
        <v>191.95</v>
      </c>
    </row>
    <row r="11262" spans="1:4">
      <c r="A11262" s="72" t="s">
        <v>39031</v>
      </c>
      <c r="B11262" s="73" t="s">
        <v>39032</v>
      </c>
      <c r="C11262" s="74" t="s">
        <v>13109</v>
      </c>
      <c r="D11262" s="122">
        <v>201.55</v>
      </c>
    </row>
    <row r="11263" spans="1:4">
      <c r="A11263" s="72" t="s">
        <v>39033</v>
      </c>
      <c r="B11263" s="73" t="s">
        <v>39034</v>
      </c>
      <c r="C11263" s="74" t="s">
        <v>13109</v>
      </c>
      <c r="D11263" s="122">
        <v>200.13</v>
      </c>
    </row>
    <row r="11264" spans="1:4">
      <c r="A11264" s="72" t="s">
        <v>39035</v>
      </c>
      <c r="B11264" s="73" t="s">
        <v>39036</v>
      </c>
      <c r="C11264" s="74" t="s">
        <v>13109</v>
      </c>
      <c r="D11264" s="122">
        <v>210.13</v>
      </c>
    </row>
    <row r="11265" spans="1:4">
      <c r="A11265" s="72" t="s">
        <v>39037</v>
      </c>
      <c r="B11265" s="73" t="s">
        <v>39038</v>
      </c>
      <c r="C11265" s="74" t="s">
        <v>13109</v>
      </c>
      <c r="D11265" s="122">
        <v>220.64</v>
      </c>
    </row>
    <row r="11266" spans="1:4">
      <c r="A11266" s="72" t="s">
        <v>39039</v>
      </c>
      <c r="B11266" s="73" t="s">
        <v>39040</v>
      </c>
      <c r="C11266" s="74" t="s">
        <v>13109</v>
      </c>
      <c r="D11266" s="122">
        <v>274.18</v>
      </c>
    </row>
    <row r="11267" spans="1:4">
      <c r="A11267" s="72" t="s">
        <v>39041</v>
      </c>
      <c r="B11267" s="73" t="s">
        <v>39042</v>
      </c>
      <c r="C11267" s="74" t="s">
        <v>13109</v>
      </c>
      <c r="D11267" s="122">
        <v>287.89</v>
      </c>
    </row>
    <row r="11268" spans="1:4">
      <c r="A11268" s="72" t="s">
        <v>39043</v>
      </c>
      <c r="B11268" s="73" t="s">
        <v>39044</v>
      </c>
      <c r="C11268" s="74" t="s">
        <v>13109</v>
      </c>
      <c r="D11268" s="122">
        <v>302.27999999999997</v>
      </c>
    </row>
    <row r="11269" spans="1:4">
      <c r="A11269" s="72" t="s">
        <v>39045</v>
      </c>
      <c r="B11269" s="73" t="s">
        <v>39046</v>
      </c>
      <c r="C11269" s="74" t="s">
        <v>13109</v>
      </c>
      <c r="D11269" s="122">
        <v>369.31</v>
      </c>
    </row>
    <row r="11270" spans="1:4">
      <c r="A11270" s="72" t="s">
        <v>39047</v>
      </c>
      <c r="B11270" s="73" t="s">
        <v>39048</v>
      </c>
      <c r="C11270" s="74" t="s">
        <v>13109</v>
      </c>
      <c r="D11270" s="122">
        <v>387.77</v>
      </c>
    </row>
    <row r="11271" spans="1:4">
      <c r="A11271" s="72" t="s">
        <v>39049</v>
      </c>
      <c r="B11271" s="73" t="s">
        <v>39050</v>
      </c>
      <c r="C11271" s="74" t="s">
        <v>13109</v>
      </c>
      <c r="D11271" s="122">
        <v>407.16</v>
      </c>
    </row>
    <row r="11272" spans="1:4">
      <c r="A11272" s="72" t="s">
        <v>39051</v>
      </c>
      <c r="B11272" s="73" t="s">
        <v>39052</v>
      </c>
      <c r="C11272" s="74" t="s">
        <v>13109</v>
      </c>
      <c r="D11272" s="122">
        <v>488.6</v>
      </c>
    </row>
    <row r="11273" spans="1:4">
      <c r="A11273" s="72" t="s">
        <v>39053</v>
      </c>
      <c r="B11273" s="73" t="s">
        <v>39054</v>
      </c>
      <c r="C11273" s="74" t="s">
        <v>13109</v>
      </c>
      <c r="D11273" s="122">
        <v>513.03</v>
      </c>
    </row>
    <row r="11274" spans="1:4">
      <c r="A11274" s="72" t="s">
        <v>39055</v>
      </c>
      <c r="B11274" s="73" t="s">
        <v>39056</v>
      </c>
      <c r="C11274" s="74" t="s">
        <v>13109</v>
      </c>
      <c r="D11274" s="122">
        <v>538.67999999999995</v>
      </c>
    </row>
    <row r="11275" spans="1:4">
      <c r="A11275" s="72" t="s">
        <v>39057</v>
      </c>
      <c r="B11275" s="73" t="s">
        <v>39058</v>
      </c>
      <c r="C11275" s="74" t="s">
        <v>13109</v>
      </c>
      <c r="D11275" s="122">
        <v>620.28</v>
      </c>
    </row>
    <row r="11276" spans="1:4">
      <c r="A11276" s="72" t="s">
        <v>39059</v>
      </c>
      <c r="B11276" s="73" t="s">
        <v>39060</v>
      </c>
      <c r="C11276" s="74" t="s">
        <v>13109</v>
      </c>
      <c r="D11276" s="122">
        <v>651.29</v>
      </c>
    </row>
    <row r="11277" spans="1:4">
      <c r="A11277" s="72" t="s">
        <v>39061</v>
      </c>
      <c r="B11277" s="73" t="s">
        <v>39062</v>
      </c>
      <c r="C11277" s="74" t="s">
        <v>13109</v>
      </c>
      <c r="D11277" s="122">
        <v>683.86</v>
      </c>
    </row>
    <row r="11278" spans="1:4">
      <c r="A11278" s="72" t="s">
        <v>39063</v>
      </c>
      <c r="B11278" s="73" t="s">
        <v>39064</v>
      </c>
      <c r="C11278" s="74" t="s">
        <v>13109</v>
      </c>
      <c r="D11278" s="122">
        <v>748.36</v>
      </c>
    </row>
    <row r="11279" spans="1:4">
      <c r="A11279" s="72" t="s">
        <v>39065</v>
      </c>
      <c r="B11279" s="73" t="s">
        <v>39066</v>
      </c>
      <c r="C11279" s="74" t="s">
        <v>13109</v>
      </c>
      <c r="D11279" s="122">
        <v>785.78</v>
      </c>
    </row>
    <row r="11280" spans="1:4">
      <c r="A11280" s="72" t="s">
        <v>39067</v>
      </c>
      <c r="B11280" s="73" t="s">
        <v>39068</v>
      </c>
      <c r="C11280" s="74" t="s">
        <v>13109</v>
      </c>
      <c r="D11280" s="122">
        <v>825.07</v>
      </c>
    </row>
    <row r="11281" spans="1:4">
      <c r="A11281" s="72" t="s">
        <v>39069</v>
      </c>
      <c r="B11281" s="73" t="s">
        <v>39070</v>
      </c>
      <c r="C11281" s="74" t="s">
        <v>13109</v>
      </c>
      <c r="D11281" s="122">
        <v>922.15</v>
      </c>
    </row>
    <row r="11282" spans="1:4">
      <c r="A11282" s="72" t="s">
        <v>39071</v>
      </c>
      <c r="B11282" s="73" t="s">
        <v>39072</v>
      </c>
      <c r="C11282" s="74" t="s">
        <v>13109</v>
      </c>
      <c r="D11282" s="122">
        <v>968.26</v>
      </c>
    </row>
    <row r="11283" spans="1:4">
      <c r="A11283" s="72" t="s">
        <v>39073</v>
      </c>
      <c r="B11283" s="73" t="s">
        <v>39074</v>
      </c>
      <c r="C11283" s="74" t="s">
        <v>13109</v>
      </c>
      <c r="D11283" s="122">
        <v>1016.67</v>
      </c>
    </row>
    <row r="11284" spans="1:4">
      <c r="A11284" s="72" t="s">
        <v>39075</v>
      </c>
      <c r="B11284" s="73" t="s">
        <v>39076</v>
      </c>
      <c r="C11284" s="74" t="s">
        <v>13109</v>
      </c>
      <c r="D11284" s="122">
        <v>1060.54</v>
      </c>
    </row>
    <row r="11285" spans="1:4">
      <c r="A11285" s="72" t="s">
        <v>39077</v>
      </c>
      <c r="B11285" s="73" t="s">
        <v>39078</v>
      </c>
      <c r="C11285" s="74" t="s">
        <v>13109</v>
      </c>
      <c r="D11285" s="122">
        <v>1113.57</v>
      </c>
    </row>
    <row r="11286" spans="1:4">
      <c r="A11286" s="72" t="s">
        <v>39079</v>
      </c>
      <c r="B11286" s="73" t="s">
        <v>39080</v>
      </c>
      <c r="C11286" s="74" t="s">
        <v>13109</v>
      </c>
      <c r="D11286" s="122">
        <v>1169.25</v>
      </c>
    </row>
    <row r="11287" spans="1:4">
      <c r="A11287" s="72" t="s">
        <v>39081</v>
      </c>
      <c r="B11287" s="73" t="s">
        <v>39082</v>
      </c>
      <c r="C11287" s="74" t="s">
        <v>13109</v>
      </c>
      <c r="D11287" s="122">
        <v>1515.02</v>
      </c>
    </row>
    <row r="11288" spans="1:4">
      <c r="A11288" s="72" t="s">
        <v>39083</v>
      </c>
      <c r="B11288" s="73" t="s">
        <v>39084</v>
      </c>
      <c r="C11288" s="74" t="s">
        <v>13109</v>
      </c>
      <c r="D11288" s="122">
        <v>1590.77</v>
      </c>
    </row>
    <row r="11289" spans="1:4">
      <c r="A11289" s="72" t="s">
        <v>39085</v>
      </c>
      <c r="B11289" s="73" t="s">
        <v>39086</v>
      </c>
      <c r="C11289" s="74" t="s">
        <v>13109</v>
      </c>
      <c r="D11289" s="122">
        <v>1670.31</v>
      </c>
    </row>
    <row r="11290" spans="1:4">
      <c r="A11290" s="72" t="s">
        <v>39087</v>
      </c>
      <c r="B11290" s="73" t="s">
        <v>39088</v>
      </c>
      <c r="C11290" s="74" t="s">
        <v>13109</v>
      </c>
      <c r="D11290" s="122">
        <v>1470.32</v>
      </c>
    </row>
    <row r="11291" spans="1:4">
      <c r="A11291" s="72" t="s">
        <v>39089</v>
      </c>
      <c r="B11291" s="73" t="s">
        <v>39090</v>
      </c>
      <c r="C11291" s="74" t="s">
        <v>13109</v>
      </c>
      <c r="D11291" s="122">
        <v>1543.83</v>
      </c>
    </row>
    <row r="11292" spans="1:4">
      <c r="A11292" s="72" t="s">
        <v>39091</v>
      </c>
      <c r="B11292" s="73" t="s">
        <v>39092</v>
      </c>
      <c r="C11292" s="74" t="s">
        <v>13109</v>
      </c>
      <c r="D11292" s="122">
        <v>1621.02</v>
      </c>
    </row>
    <row r="11293" spans="1:4">
      <c r="A11293" s="118" t="s">
        <v>76475</v>
      </c>
      <c r="B11293" s="119" t="s">
        <v>76476</v>
      </c>
      <c r="C11293" s="120"/>
      <c r="D11293" s="121"/>
    </row>
    <row r="11294" spans="1:4">
      <c r="A11294" s="72" t="s">
        <v>39093</v>
      </c>
      <c r="B11294" s="73" t="s">
        <v>39094</v>
      </c>
      <c r="C11294" s="74" t="s">
        <v>13109</v>
      </c>
      <c r="D11294" s="122">
        <v>263.25</v>
      </c>
    </row>
    <row r="11295" spans="1:4">
      <c r="A11295" s="72" t="s">
        <v>39095</v>
      </c>
      <c r="B11295" s="73" t="s">
        <v>39096</v>
      </c>
      <c r="C11295" s="74" t="s">
        <v>13109</v>
      </c>
      <c r="D11295" s="122">
        <v>266.19</v>
      </c>
    </row>
    <row r="11296" spans="1:4">
      <c r="A11296" s="72" t="s">
        <v>39097</v>
      </c>
      <c r="B11296" s="73" t="s">
        <v>39098</v>
      </c>
      <c r="C11296" s="74" t="s">
        <v>13109</v>
      </c>
      <c r="D11296" s="122">
        <v>291.76</v>
      </c>
    </row>
    <row r="11297" spans="1:4">
      <c r="A11297" s="72" t="s">
        <v>39099</v>
      </c>
      <c r="B11297" s="73" t="s">
        <v>39100</v>
      </c>
      <c r="C11297" s="74" t="s">
        <v>13109</v>
      </c>
      <c r="D11297" s="122">
        <v>370.32</v>
      </c>
    </row>
    <row r="11298" spans="1:4">
      <c r="A11298" s="72" t="s">
        <v>39101</v>
      </c>
      <c r="B11298" s="73" t="s">
        <v>39102</v>
      </c>
      <c r="C11298" s="74" t="s">
        <v>13109</v>
      </c>
      <c r="D11298" s="122">
        <v>454.37</v>
      </c>
    </row>
    <row r="11299" spans="1:4">
      <c r="A11299" s="72" t="s">
        <v>39103</v>
      </c>
      <c r="B11299" s="73" t="s">
        <v>39104</v>
      </c>
      <c r="C11299" s="74" t="s">
        <v>13109</v>
      </c>
      <c r="D11299" s="122">
        <v>625.99</v>
      </c>
    </row>
    <row r="11300" spans="1:4">
      <c r="A11300" s="72" t="s">
        <v>39105</v>
      </c>
      <c r="B11300" s="73" t="s">
        <v>39106</v>
      </c>
      <c r="C11300" s="74" t="s">
        <v>13109</v>
      </c>
      <c r="D11300" s="122">
        <v>810.25</v>
      </c>
    </row>
    <row r="11301" spans="1:4">
      <c r="A11301" s="72" t="s">
        <v>39107</v>
      </c>
      <c r="B11301" s="73" t="s">
        <v>39108</v>
      </c>
      <c r="C11301" s="74" t="s">
        <v>13109</v>
      </c>
      <c r="D11301" s="122">
        <v>969.32</v>
      </c>
    </row>
    <row r="11302" spans="1:4">
      <c r="A11302" s="72" t="s">
        <v>39109</v>
      </c>
      <c r="B11302" s="73" t="s">
        <v>39110</v>
      </c>
      <c r="C11302" s="74" t="s">
        <v>13109</v>
      </c>
      <c r="D11302" s="122">
        <v>1193.58</v>
      </c>
    </row>
    <row r="11303" spans="1:4">
      <c r="A11303" s="72" t="s">
        <v>39111</v>
      </c>
      <c r="B11303" s="73" t="s">
        <v>39112</v>
      </c>
      <c r="C11303" s="74" t="s">
        <v>13109</v>
      </c>
      <c r="D11303" s="122">
        <v>1432.31</v>
      </c>
    </row>
    <row r="11304" spans="1:4">
      <c r="A11304" s="72" t="s">
        <v>39113</v>
      </c>
      <c r="B11304" s="73" t="s">
        <v>39114</v>
      </c>
      <c r="C11304" s="74" t="s">
        <v>13109</v>
      </c>
      <c r="D11304" s="122">
        <v>1738.3</v>
      </c>
    </row>
    <row r="11305" spans="1:4">
      <c r="A11305" s="72" t="s">
        <v>39115</v>
      </c>
      <c r="B11305" s="73" t="s">
        <v>39116</v>
      </c>
      <c r="C11305" s="74" t="s">
        <v>13109</v>
      </c>
      <c r="D11305" s="122">
        <v>1958.87</v>
      </c>
    </row>
    <row r="11306" spans="1:4">
      <c r="A11306" s="72" t="s">
        <v>39117</v>
      </c>
      <c r="B11306" s="73" t="s">
        <v>39118</v>
      </c>
      <c r="C11306" s="74" t="s">
        <v>13109</v>
      </c>
      <c r="D11306" s="122">
        <v>2559.0300000000002</v>
      </c>
    </row>
    <row r="11307" spans="1:4">
      <c r="A11307" s="72" t="s">
        <v>39119</v>
      </c>
      <c r="B11307" s="73" t="s">
        <v>39120</v>
      </c>
      <c r="C11307" s="74" t="s">
        <v>13109</v>
      </c>
      <c r="D11307" s="122">
        <v>3225.65</v>
      </c>
    </row>
    <row r="11308" spans="1:4">
      <c r="A11308" s="72" t="s">
        <v>39121</v>
      </c>
      <c r="B11308" s="73" t="s">
        <v>39122</v>
      </c>
      <c r="C11308" s="74" t="s">
        <v>13109</v>
      </c>
      <c r="D11308" s="122">
        <v>263.25</v>
      </c>
    </row>
    <row r="11309" spans="1:4">
      <c r="A11309" s="72" t="s">
        <v>39123</v>
      </c>
      <c r="B11309" s="73" t="s">
        <v>39124</v>
      </c>
      <c r="C11309" s="74" t="s">
        <v>13109</v>
      </c>
      <c r="D11309" s="122">
        <v>266.19</v>
      </c>
    </row>
    <row r="11310" spans="1:4">
      <c r="A11310" s="72" t="s">
        <v>39125</v>
      </c>
      <c r="B11310" s="73" t="s">
        <v>39126</v>
      </c>
      <c r="C11310" s="74" t="s">
        <v>13109</v>
      </c>
      <c r="D11310" s="122">
        <v>291.76</v>
      </c>
    </row>
    <row r="11311" spans="1:4">
      <c r="A11311" s="72" t="s">
        <v>39127</v>
      </c>
      <c r="B11311" s="73" t="s">
        <v>39128</v>
      </c>
      <c r="C11311" s="74" t="s">
        <v>13109</v>
      </c>
      <c r="D11311" s="122">
        <v>370.32</v>
      </c>
    </row>
    <row r="11312" spans="1:4">
      <c r="A11312" s="72" t="s">
        <v>39129</v>
      </c>
      <c r="B11312" s="73" t="s">
        <v>39130</v>
      </c>
      <c r="C11312" s="74" t="s">
        <v>13109</v>
      </c>
      <c r="D11312" s="122">
        <v>454.37</v>
      </c>
    </row>
    <row r="11313" spans="1:4">
      <c r="A11313" s="72" t="s">
        <v>39131</v>
      </c>
      <c r="B11313" s="73" t="s">
        <v>39132</v>
      </c>
      <c r="C11313" s="74" t="s">
        <v>13109</v>
      </c>
      <c r="D11313" s="122">
        <v>625.99</v>
      </c>
    </row>
    <row r="11314" spans="1:4">
      <c r="A11314" s="72" t="s">
        <v>39133</v>
      </c>
      <c r="B11314" s="73" t="s">
        <v>39134</v>
      </c>
      <c r="C11314" s="74" t="s">
        <v>13109</v>
      </c>
      <c r="D11314" s="122">
        <v>810.25</v>
      </c>
    </row>
    <row r="11315" spans="1:4">
      <c r="A11315" s="72" t="s">
        <v>39135</v>
      </c>
      <c r="B11315" s="73" t="s">
        <v>39136</v>
      </c>
      <c r="C11315" s="74" t="s">
        <v>13109</v>
      </c>
      <c r="D11315" s="122">
        <v>969.32</v>
      </c>
    </row>
    <row r="11316" spans="1:4">
      <c r="A11316" s="72" t="s">
        <v>39137</v>
      </c>
      <c r="B11316" s="73" t="s">
        <v>39138</v>
      </c>
      <c r="C11316" s="74" t="s">
        <v>13109</v>
      </c>
      <c r="D11316" s="122">
        <v>1193.58</v>
      </c>
    </row>
    <row r="11317" spans="1:4">
      <c r="A11317" s="72" t="s">
        <v>39139</v>
      </c>
      <c r="B11317" s="73" t="s">
        <v>39140</v>
      </c>
      <c r="C11317" s="74" t="s">
        <v>13109</v>
      </c>
      <c r="D11317" s="122">
        <v>1432.31</v>
      </c>
    </row>
    <row r="11318" spans="1:4">
      <c r="A11318" s="72" t="s">
        <v>39141</v>
      </c>
      <c r="B11318" s="73" t="s">
        <v>39142</v>
      </c>
      <c r="C11318" s="74" t="s">
        <v>13109</v>
      </c>
      <c r="D11318" s="122">
        <v>1738.3</v>
      </c>
    </row>
    <row r="11319" spans="1:4">
      <c r="A11319" s="72" t="s">
        <v>39143</v>
      </c>
      <c r="B11319" s="73" t="s">
        <v>39144</v>
      </c>
      <c r="C11319" s="74" t="s">
        <v>13109</v>
      </c>
      <c r="D11319" s="122">
        <v>1958.87</v>
      </c>
    </row>
    <row r="11320" spans="1:4">
      <c r="A11320" s="72" t="s">
        <v>39145</v>
      </c>
      <c r="B11320" s="73" t="s">
        <v>39146</v>
      </c>
      <c r="C11320" s="74" t="s">
        <v>13109</v>
      </c>
      <c r="D11320" s="122">
        <v>2559.0300000000002</v>
      </c>
    </row>
    <row r="11321" spans="1:4">
      <c r="A11321" s="72" t="s">
        <v>39147</v>
      </c>
      <c r="B11321" s="73" t="s">
        <v>39148</v>
      </c>
      <c r="C11321" s="74" t="s">
        <v>13109</v>
      </c>
      <c r="D11321" s="122">
        <v>3225.65</v>
      </c>
    </row>
    <row r="11322" spans="1:4">
      <c r="A11322" s="118" t="s">
        <v>76477</v>
      </c>
      <c r="B11322" s="119" t="s">
        <v>76478</v>
      </c>
      <c r="C11322" s="120"/>
      <c r="D11322" s="121"/>
    </row>
    <row r="11323" spans="1:4">
      <c r="A11323" s="72" t="s">
        <v>39149</v>
      </c>
      <c r="B11323" s="73" t="s">
        <v>39150</v>
      </c>
      <c r="C11323" s="74" t="s">
        <v>13109</v>
      </c>
      <c r="D11323" s="122">
        <v>263.25</v>
      </c>
    </row>
    <row r="11324" spans="1:4">
      <c r="A11324" s="72" t="s">
        <v>39151</v>
      </c>
      <c r="B11324" s="73" t="s">
        <v>39152</v>
      </c>
      <c r="C11324" s="74" t="s">
        <v>13109</v>
      </c>
      <c r="D11324" s="122">
        <v>266.19</v>
      </c>
    </row>
    <row r="11325" spans="1:4">
      <c r="A11325" s="72" t="s">
        <v>39153</v>
      </c>
      <c r="B11325" s="73" t="s">
        <v>39154</v>
      </c>
      <c r="C11325" s="74" t="s">
        <v>13109</v>
      </c>
      <c r="D11325" s="122">
        <v>291.76</v>
      </c>
    </row>
    <row r="11326" spans="1:4">
      <c r="A11326" s="72" t="s">
        <v>39155</v>
      </c>
      <c r="B11326" s="73" t="s">
        <v>39156</v>
      </c>
      <c r="C11326" s="74" t="s">
        <v>13109</v>
      </c>
      <c r="D11326" s="122">
        <v>370.32</v>
      </c>
    </row>
    <row r="11327" spans="1:4">
      <c r="A11327" s="72" t="s">
        <v>39157</v>
      </c>
      <c r="B11327" s="73" t="s">
        <v>39158</v>
      </c>
      <c r="C11327" s="74" t="s">
        <v>13109</v>
      </c>
      <c r="D11327" s="122">
        <v>454.37</v>
      </c>
    </row>
    <row r="11328" spans="1:4">
      <c r="A11328" s="72" t="s">
        <v>39159</v>
      </c>
      <c r="B11328" s="73" t="s">
        <v>39160</v>
      </c>
      <c r="C11328" s="74" t="s">
        <v>13109</v>
      </c>
      <c r="D11328" s="122">
        <v>625.99</v>
      </c>
    </row>
    <row r="11329" spans="1:4">
      <c r="A11329" s="72" t="s">
        <v>39161</v>
      </c>
      <c r="B11329" s="73" t="s">
        <v>39162</v>
      </c>
      <c r="C11329" s="74" t="s">
        <v>13109</v>
      </c>
      <c r="D11329" s="122">
        <v>810.25</v>
      </c>
    </row>
    <row r="11330" spans="1:4">
      <c r="A11330" s="72" t="s">
        <v>39163</v>
      </c>
      <c r="B11330" s="73" t="s">
        <v>39164</v>
      </c>
      <c r="C11330" s="74" t="s">
        <v>13109</v>
      </c>
      <c r="D11330" s="122">
        <v>969.32</v>
      </c>
    </row>
    <row r="11331" spans="1:4">
      <c r="A11331" s="72" t="s">
        <v>39165</v>
      </c>
      <c r="B11331" s="73" t="s">
        <v>39166</v>
      </c>
      <c r="C11331" s="74" t="s">
        <v>13109</v>
      </c>
      <c r="D11331" s="122">
        <v>1193.58</v>
      </c>
    </row>
    <row r="11332" spans="1:4">
      <c r="A11332" s="72" t="s">
        <v>39167</v>
      </c>
      <c r="B11332" s="73" t="s">
        <v>39168</v>
      </c>
      <c r="C11332" s="74" t="s">
        <v>13109</v>
      </c>
      <c r="D11332" s="122">
        <v>1432.31</v>
      </c>
    </row>
    <row r="11333" spans="1:4">
      <c r="A11333" s="72" t="s">
        <v>39169</v>
      </c>
      <c r="B11333" s="73" t="s">
        <v>39170</v>
      </c>
      <c r="C11333" s="74" t="s">
        <v>13109</v>
      </c>
      <c r="D11333" s="122">
        <v>1738.3</v>
      </c>
    </row>
    <row r="11334" spans="1:4">
      <c r="A11334" s="72" t="s">
        <v>39171</v>
      </c>
      <c r="B11334" s="73" t="s">
        <v>39172</v>
      </c>
      <c r="C11334" s="74" t="s">
        <v>13109</v>
      </c>
      <c r="D11334" s="122">
        <v>1958.87</v>
      </c>
    </row>
    <row r="11335" spans="1:4">
      <c r="A11335" s="72" t="s">
        <v>39173</v>
      </c>
      <c r="B11335" s="73" t="s">
        <v>39174</v>
      </c>
      <c r="C11335" s="74" t="s">
        <v>13109</v>
      </c>
      <c r="D11335" s="122">
        <v>2559.0300000000002</v>
      </c>
    </row>
    <row r="11336" spans="1:4">
      <c r="A11336" s="72" t="s">
        <v>39175</v>
      </c>
      <c r="B11336" s="73" t="s">
        <v>39176</v>
      </c>
      <c r="C11336" s="74" t="s">
        <v>13109</v>
      </c>
      <c r="D11336" s="122">
        <v>3225.65</v>
      </c>
    </row>
    <row r="11337" spans="1:4">
      <c r="A11337" s="72" t="s">
        <v>39177</v>
      </c>
      <c r="B11337" s="73" t="s">
        <v>39178</v>
      </c>
      <c r="C11337" s="74" t="s">
        <v>13109</v>
      </c>
      <c r="D11337" s="122">
        <v>290.69</v>
      </c>
    </row>
    <row r="11338" spans="1:4">
      <c r="A11338" s="72" t="s">
        <v>39179</v>
      </c>
      <c r="B11338" s="73" t="s">
        <v>39180</v>
      </c>
      <c r="C11338" s="74" t="s">
        <v>13109</v>
      </c>
      <c r="D11338" s="122">
        <v>296.10000000000002</v>
      </c>
    </row>
    <row r="11339" spans="1:4">
      <c r="A11339" s="72" t="s">
        <v>39181</v>
      </c>
      <c r="B11339" s="73" t="s">
        <v>39182</v>
      </c>
      <c r="C11339" s="74" t="s">
        <v>13109</v>
      </c>
      <c r="D11339" s="122">
        <v>324.73</v>
      </c>
    </row>
    <row r="11340" spans="1:4">
      <c r="A11340" s="72" t="s">
        <v>39183</v>
      </c>
      <c r="B11340" s="73" t="s">
        <v>39184</v>
      </c>
      <c r="C11340" s="74" t="s">
        <v>13109</v>
      </c>
      <c r="D11340" s="122">
        <v>416.83</v>
      </c>
    </row>
    <row r="11341" spans="1:4">
      <c r="A11341" s="72" t="s">
        <v>39185</v>
      </c>
      <c r="B11341" s="73" t="s">
        <v>39186</v>
      </c>
      <c r="C11341" s="74" t="s">
        <v>13109</v>
      </c>
      <c r="D11341" s="122">
        <v>511.25</v>
      </c>
    </row>
    <row r="11342" spans="1:4">
      <c r="A11342" s="72" t="s">
        <v>39187</v>
      </c>
      <c r="B11342" s="73" t="s">
        <v>39188</v>
      </c>
      <c r="C11342" s="74" t="s">
        <v>13109</v>
      </c>
      <c r="D11342" s="122">
        <v>696.38</v>
      </c>
    </row>
    <row r="11343" spans="1:4">
      <c r="A11343" s="72" t="s">
        <v>39189</v>
      </c>
      <c r="B11343" s="73" t="s">
        <v>39190</v>
      </c>
      <c r="C11343" s="74" t="s">
        <v>13109</v>
      </c>
      <c r="D11343" s="122">
        <v>891.41</v>
      </c>
    </row>
    <row r="11344" spans="1:4">
      <c r="A11344" s="72" t="s">
        <v>39191</v>
      </c>
      <c r="B11344" s="73" t="s">
        <v>39192</v>
      </c>
      <c r="C11344" s="74" t="s">
        <v>13109</v>
      </c>
      <c r="D11344" s="122">
        <v>1089.1400000000001</v>
      </c>
    </row>
    <row r="11345" spans="1:4">
      <c r="A11345" s="72" t="s">
        <v>39193</v>
      </c>
      <c r="B11345" s="73" t="s">
        <v>39194</v>
      </c>
      <c r="C11345" s="74" t="s">
        <v>13109</v>
      </c>
      <c r="D11345" s="122">
        <v>1343.63</v>
      </c>
    </row>
    <row r="11346" spans="1:4">
      <c r="A11346" s="72" t="s">
        <v>39195</v>
      </c>
      <c r="B11346" s="73" t="s">
        <v>39196</v>
      </c>
      <c r="C11346" s="74" t="s">
        <v>13109</v>
      </c>
      <c r="D11346" s="122">
        <v>1595.12</v>
      </c>
    </row>
    <row r="11347" spans="1:4">
      <c r="A11347" s="72" t="s">
        <v>39197</v>
      </c>
      <c r="B11347" s="73" t="s">
        <v>39198</v>
      </c>
      <c r="C11347" s="74" t="s">
        <v>13109</v>
      </c>
      <c r="D11347" s="122">
        <v>1912.55</v>
      </c>
    </row>
    <row r="11348" spans="1:4">
      <c r="A11348" s="72" t="s">
        <v>39199</v>
      </c>
      <c r="B11348" s="73" t="s">
        <v>39200</v>
      </c>
      <c r="C11348" s="74" t="s">
        <v>13109</v>
      </c>
      <c r="D11348" s="122">
        <v>2203.2800000000002</v>
      </c>
    </row>
    <row r="11349" spans="1:4">
      <c r="A11349" s="72" t="s">
        <v>39201</v>
      </c>
      <c r="B11349" s="73" t="s">
        <v>39202</v>
      </c>
      <c r="C11349" s="74" t="s">
        <v>13109</v>
      </c>
      <c r="D11349" s="122">
        <v>2847.22</v>
      </c>
    </row>
    <row r="11350" spans="1:4">
      <c r="A11350" s="72" t="s">
        <v>39203</v>
      </c>
      <c r="B11350" s="73" t="s">
        <v>39204</v>
      </c>
      <c r="C11350" s="74" t="s">
        <v>13109</v>
      </c>
      <c r="D11350" s="122">
        <v>3589.18</v>
      </c>
    </row>
    <row r="11351" spans="1:4">
      <c r="A11351" s="118" t="s">
        <v>76479</v>
      </c>
      <c r="B11351" s="119" t="s">
        <v>76480</v>
      </c>
      <c r="C11351" s="120"/>
      <c r="D11351" s="121"/>
    </row>
    <row r="11352" spans="1:4">
      <c r="A11352" s="72" t="s">
        <v>39205</v>
      </c>
      <c r="B11352" s="73" t="s">
        <v>39206</v>
      </c>
      <c r="C11352" s="74" t="s">
        <v>13109</v>
      </c>
      <c r="D11352" s="122">
        <v>290.69</v>
      </c>
    </row>
    <row r="11353" spans="1:4">
      <c r="A11353" s="72" t="s">
        <v>39207</v>
      </c>
      <c r="B11353" s="73" t="s">
        <v>39208</v>
      </c>
      <c r="C11353" s="74" t="s">
        <v>13109</v>
      </c>
      <c r="D11353" s="122">
        <v>296.10000000000002</v>
      </c>
    </row>
    <row r="11354" spans="1:4">
      <c r="A11354" s="72" t="s">
        <v>39209</v>
      </c>
      <c r="B11354" s="73" t="s">
        <v>39210</v>
      </c>
      <c r="C11354" s="74" t="s">
        <v>13109</v>
      </c>
      <c r="D11354" s="122">
        <v>324.73</v>
      </c>
    </row>
    <row r="11355" spans="1:4">
      <c r="A11355" s="72" t="s">
        <v>39211</v>
      </c>
      <c r="B11355" s="73" t="s">
        <v>39212</v>
      </c>
      <c r="C11355" s="74" t="s">
        <v>13109</v>
      </c>
      <c r="D11355" s="122">
        <v>416.83</v>
      </c>
    </row>
    <row r="11356" spans="1:4">
      <c r="A11356" s="72" t="s">
        <v>39213</v>
      </c>
      <c r="B11356" s="73" t="s">
        <v>39214</v>
      </c>
      <c r="C11356" s="74" t="s">
        <v>13109</v>
      </c>
      <c r="D11356" s="122">
        <v>511.25</v>
      </c>
    </row>
    <row r="11357" spans="1:4">
      <c r="A11357" s="72" t="s">
        <v>39215</v>
      </c>
      <c r="B11357" s="73" t="s">
        <v>39216</v>
      </c>
      <c r="C11357" s="74" t="s">
        <v>13109</v>
      </c>
      <c r="D11357" s="122">
        <v>696.38</v>
      </c>
    </row>
    <row r="11358" spans="1:4">
      <c r="A11358" s="72" t="s">
        <v>39217</v>
      </c>
      <c r="B11358" s="73" t="s">
        <v>39218</v>
      </c>
      <c r="C11358" s="74" t="s">
        <v>13109</v>
      </c>
      <c r="D11358" s="122">
        <v>891.41</v>
      </c>
    </row>
    <row r="11359" spans="1:4">
      <c r="A11359" s="72" t="s">
        <v>39219</v>
      </c>
      <c r="B11359" s="73" t="s">
        <v>39220</v>
      </c>
      <c r="C11359" s="74" t="s">
        <v>13109</v>
      </c>
      <c r="D11359" s="122">
        <v>1089.1400000000001</v>
      </c>
    </row>
    <row r="11360" spans="1:4">
      <c r="A11360" s="72" t="s">
        <v>39221</v>
      </c>
      <c r="B11360" s="73" t="s">
        <v>39222</v>
      </c>
      <c r="C11360" s="74" t="s">
        <v>13109</v>
      </c>
      <c r="D11360" s="122">
        <v>1343.63</v>
      </c>
    </row>
    <row r="11361" spans="1:4">
      <c r="A11361" s="72" t="s">
        <v>39223</v>
      </c>
      <c r="B11361" s="73" t="s">
        <v>39224</v>
      </c>
      <c r="C11361" s="74" t="s">
        <v>13109</v>
      </c>
      <c r="D11361" s="122">
        <v>1595.12</v>
      </c>
    </row>
    <row r="11362" spans="1:4">
      <c r="A11362" s="72" t="s">
        <v>39225</v>
      </c>
      <c r="B11362" s="73" t="s">
        <v>39226</v>
      </c>
      <c r="C11362" s="74" t="s">
        <v>13109</v>
      </c>
      <c r="D11362" s="122">
        <v>1912.55</v>
      </c>
    </row>
    <row r="11363" spans="1:4">
      <c r="A11363" s="72" t="s">
        <v>39227</v>
      </c>
      <c r="B11363" s="73" t="s">
        <v>39228</v>
      </c>
      <c r="C11363" s="74" t="s">
        <v>13109</v>
      </c>
      <c r="D11363" s="122">
        <v>2203.2800000000002</v>
      </c>
    </row>
    <row r="11364" spans="1:4">
      <c r="A11364" s="72" t="s">
        <v>39229</v>
      </c>
      <c r="B11364" s="73" t="s">
        <v>39230</v>
      </c>
      <c r="C11364" s="74" t="s">
        <v>13109</v>
      </c>
      <c r="D11364" s="122">
        <v>2847.22</v>
      </c>
    </row>
    <row r="11365" spans="1:4">
      <c r="A11365" s="72" t="s">
        <v>39231</v>
      </c>
      <c r="B11365" s="73" t="s">
        <v>39232</v>
      </c>
      <c r="C11365" s="74" t="s">
        <v>13109</v>
      </c>
      <c r="D11365" s="122">
        <v>3589.18</v>
      </c>
    </row>
    <row r="11366" spans="1:4">
      <c r="A11366" s="72" t="s">
        <v>39233</v>
      </c>
      <c r="B11366" s="73" t="s">
        <v>39234</v>
      </c>
      <c r="C11366" s="74" t="s">
        <v>13109</v>
      </c>
      <c r="D11366" s="122">
        <v>290.69</v>
      </c>
    </row>
    <row r="11367" spans="1:4">
      <c r="A11367" s="72" t="s">
        <v>39235</v>
      </c>
      <c r="B11367" s="73" t="s">
        <v>39236</v>
      </c>
      <c r="C11367" s="74" t="s">
        <v>13109</v>
      </c>
      <c r="D11367" s="122">
        <v>296.10000000000002</v>
      </c>
    </row>
    <row r="11368" spans="1:4">
      <c r="A11368" s="72" t="s">
        <v>39237</v>
      </c>
      <c r="B11368" s="73" t="s">
        <v>39238</v>
      </c>
      <c r="C11368" s="74" t="s">
        <v>13109</v>
      </c>
      <c r="D11368" s="122">
        <v>324.73</v>
      </c>
    </row>
    <row r="11369" spans="1:4">
      <c r="A11369" s="72" t="s">
        <v>39239</v>
      </c>
      <c r="B11369" s="73" t="s">
        <v>39240</v>
      </c>
      <c r="C11369" s="74" t="s">
        <v>13109</v>
      </c>
      <c r="D11369" s="122">
        <v>416.83</v>
      </c>
    </row>
    <row r="11370" spans="1:4">
      <c r="A11370" s="72" t="s">
        <v>39241</v>
      </c>
      <c r="B11370" s="73" t="s">
        <v>39242</v>
      </c>
      <c r="C11370" s="74" t="s">
        <v>13109</v>
      </c>
      <c r="D11370" s="122">
        <v>511.25</v>
      </c>
    </row>
    <row r="11371" spans="1:4">
      <c r="A11371" s="72" t="s">
        <v>39243</v>
      </c>
      <c r="B11371" s="73" t="s">
        <v>39244</v>
      </c>
      <c r="C11371" s="74" t="s">
        <v>13109</v>
      </c>
      <c r="D11371" s="122">
        <v>696.38</v>
      </c>
    </row>
    <row r="11372" spans="1:4">
      <c r="A11372" s="72" t="s">
        <v>39245</v>
      </c>
      <c r="B11372" s="73" t="s">
        <v>39246</v>
      </c>
      <c r="C11372" s="74" t="s">
        <v>13109</v>
      </c>
      <c r="D11372" s="122">
        <v>891.41</v>
      </c>
    </row>
    <row r="11373" spans="1:4">
      <c r="A11373" s="72" t="s">
        <v>39247</v>
      </c>
      <c r="B11373" s="73" t="s">
        <v>39248</v>
      </c>
      <c r="C11373" s="74" t="s">
        <v>13109</v>
      </c>
      <c r="D11373" s="122">
        <v>1089.1400000000001</v>
      </c>
    </row>
    <row r="11374" spans="1:4">
      <c r="A11374" s="72" t="s">
        <v>39249</v>
      </c>
      <c r="B11374" s="73" t="s">
        <v>39250</v>
      </c>
      <c r="C11374" s="74" t="s">
        <v>13109</v>
      </c>
      <c r="D11374" s="122">
        <v>1343.63</v>
      </c>
    </row>
    <row r="11375" spans="1:4">
      <c r="A11375" s="72" t="s">
        <v>39251</v>
      </c>
      <c r="B11375" s="73" t="s">
        <v>39252</v>
      </c>
      <c r="C11375" s="74" t="s">
        <v>13109</v>
      </c>
      <c r="D11375" s="122">
        <v>1595.12</v>
      </c>
    </row>
    <row r="11376" spans="1:4">
      <c r="A11376" s="72" t="s">
        <v>39253</v>
      </c>
      <c r="B11376" s="73" t="s">
        <v>39254</v>
      </c>
      <c r="C11376" s="74" t="s">
        <v>13109</v>
      </c>
      <c r="D11376" s="122">
        <v>1912.55</v>
      </c>
    </row>
    <row r="11377" spans="1:4">
      <c r="A11377" s="72" t="s">
        <v>39255</v>
      </c>
      <c r="B11377" s="73" t="s">
        <v>39256</v>
      </c>
      <c r="C11377" s="74" t="s">
        <v>13109</v>
      </c>
      <c r="D11377" s="122">
        <v>2203.2800000000002</v>
      </c>
    </row>
    <row r="11378" spans="1:4">
      <c r="A11378" s="72" t="s">
        <v>39257</v>
      </c>
      <c r="B11378" s="73" t="s">
        <v>39258</v>
      </c>
      <c r="C11378" s="74" t="s">
        <v>13109</v>
      </c>
      <c r="D11378" s="122">
        <v>2847.22</v>
      </c>
    </row>
    <row r="11379" spans="1:4">
      <c r="A11379" s="72" t="s">
        <v>39259</v>
      </c>
      <c r="B11379" s="73" t="s">
        <v>39260</v>
      </c>
      <c r="C11379" s="74" t="s">
        <v>13109</v>
      </c>
      <c r="D11379" s="122">
        <v>3589.18</v>
      </c>
    </row>
    <row r="11380" spans="1:4">
      <c r="A11380" s="118" t="s">
        <v>76481</v>
      </c>
      <c r="B11380" s="119" t="s">
        <v>76482</v>
      </c>
      <c r="C11380" s="120"/>
      <c r="D11380" s="121"/>
    </row>
    <row r="11381" spans="1:4">
      <c r="A11381" s="72" t="s">
        <v>39261</v>
      </c>
      <c r="B11381" s="73" t="s">
        <v>39262</v>
      </c>
      <c r="C11381" s="74" t="s">
        <v>13109</v>
      </c>
      <c r="D11381" s="122">
        <v>290.69</v>
      </c>
    </row>
    <row r="11382" spans="1:4">
      <c r="A11382" s="72" t="s">
        <v>39263</v>
      </c>
      <c r="B11382" s="73" t="s">
        <v>39264</v>
      </c>
      <c r="C11382" s="74" t="s">
        <v>13109</v>
      </c>
      <c r="D11382" s="122">
        <v>296.10000000000002</v>
      </c>
    </row>
    <row r="11383" spans="1:4">
      <c r="A11383" s="72" t="s">
        <v>39265</v>
      </c>
      <c r="B11383" s="73" t="s">
        <v>39266</v>
      </c>
      <c r="C11383" s="74" t="s">
        <v>13109</v>
      </c>
      <c r="D11383" s="122">
        <v>324.73</v>
      </c>
    </row>
    <row r="11384" spans="1:4">
      <c r="A11384" s="72" t="s">
        <v>39267</v>
      </c>
      <c r="B11384" s="73" t="s">
        <v>39268</v>
      </c>
      <c r="C11384" s="74" t="s">
        <v>13109</v>
      </c>
      <c r="D11384" s="122">
        <v>416.83</v>
      </c>
    </row>
    <row r="11385" spans="1:4">
      <c r="A11385" s="72" t="s">
        <v>39269</v>
      </c>
      <c r="B11385" s="73" t="s">
        <v>39270</v>
      </c>
      <c r="C11385" s="74" t="s">
        <v>13109</v>
      </c>
      <c r="D11385" s="122">
        <v>511.25</v>
      </c>
    </row>
    <row r="11386" spans="1:4">
      <c r="A11386" s="72" t="s">
        <v>39271</v>
      </c>
      <c r="B11386" s="73" t="s">
        <v>39272</v>
      </c>
      <c r="C11386" s="74" t="s">
        <v>13109</v>
      </c>
      <c r="D11386" s="122">
        <v>696.38</v>
      </c>
    </row>
    <row r="11387" spans="1:4">
      <c r="A11387" s="72" t="s">
        <v>39273</v>
      </c>
      <c r="B11387" s="73" t="s">
        <v>39274</v>
      </c>
      <c r="C11387" s="74" t="s">
        <v>13109</v>
      </c>
      <c r="D11387" s="122">
        <v>891.41</v>
      </c>
    </row>
    <row r="11388" spans="1:4">
      <c r="A11388" s="72" t="s">
        <v>39275</v>
      </c>
      <c r="B11388" s="73" t="s">
        <v>39276</v>
      </c>
      <c r="C11388" s="74" t="s">
        <v>13109</v>
      </c>
      <c r="D11388" s="122">
        <v>1089.1400000000001</v>
      </c>
    </row>
    <row r="11389" spans="1:4">
      <c r="A11389" s="72" t="s">
        <v>39277</v>
      </c>
      <c r="B11389" s="73" t="s">
        <v>39278</v>
      </c>
      <c r="C11389" s="74" t="s">
        <v>13109</v>
      </c>
      <c r="D11389" s="122">
        <v>1343.63</v>
      </c>
    </row>
    <row r="11390" spans="1:4">
      <c r="A11390" s="72" t="s">
        <v>39279</v>
      </c>
      <c r="B11390" s="73" t="s">
        <v>39280</v>
      </c>
      <c r="C11390" s="74" t="s">
        <v>13109</v>
      </c>
      <c r="D11390" s="122">
        <v>1595.12</v>
      </c>
    </row>
    <row r="11391" spans="1:4">
      <c r="A11391" s="72" t="s">
        <v>39281</v>
      </c>
      <c r="B11391" s="73" t="s">
        <v>39282</v>
      </c>
      <c r="C11391" s="74" t="s">
        <v>13109</v>
      </c>
      <c r="D11391" s="122">
        <v>1912.55</v>
      </c>
    </row>
    <row r="11392" spans="1:4">
      <c r="A11392" s="72" t="s">
        <v>39283</v>
      </c>
      <c r="B11392" s="73" t="s">
        <v>39284</v>
      </c>
      <c r="C11392" s="74" t="s">
        <v>13109</v>
      </c>
      <c r="D11392" s="122">
        <v>2203.2800000000002</v>
      </c>
    </row>
    <row r="11393" spans="1:4">
      <c r="A11393" s="72" t="s">
        <v>39285</v>
      </c>
      <c r="B11393" s="73" t="s">
        <v>39286</v>
      </c>
      <c r="C11393" s="74" t="s">
        <v>13109</v>
      </c>
      <c r="D11393" s="122">
        <v>2847.22</v>
      </c>
    </row>
    <row r="11394" spans="1:4">
      <c r="A11394" s="72" t="s">
        <v>39287</v>
      </c>
      <c r="B11394" s="73" t="s">
        <v>39288</v>
      </c>
      <c r="C11394" s="74" t="s">
        <v>13109</v>
      </c>
      <c r="D11394" s="122">
        <v>3589.18</v>
      </c>
    </row>
    <row r="11395" spans="1:4">
      <c r="A11395" s="72" t="s">
        <v>39289</v>
      </c>
      <c r="B11395" s="73" t="s">
        <v>39290</v>
      </c>
      <c r="C11395" s="74" t="s">
        <v>13109</v>
      </c>
      <c r="D11395" s="122">
        <v>290.69</v>
      </c>
    </row>
    <row r="11396" spans="1:4">
      <c r="A11396" s="72" t="s">
        <v>39291</v>
      </c>
      <c r="B11396" s="73" t="s">
        <v>39292</v>
      </c>
      <c r="C11396" s="74" t="s">
        <v>13109</v>
      </c>
      <c r="D11396" s="122">
        <v>296.10000000000002</v>
      </c>
    </row>
    <row r="11397" spans="1:4">
      <c r="A11397" s="72" t="s">
        <v>39293</v>
      </c>
      <c r="B11397" s="73" t="s">
        <v>39294</v>
      </c>
      <c r="C11397" s="74" t="s">
        <v>13109</v>
      </c>
      <c r="D11397" s="122">
        <v>324.73</v>
      </c>
    </row>
    <row r="11398" spans="1:4">
      <c r="A11398" s="72" t="s">
        <v>39295</v>
      </c>
      <c r="B11398" s="73" t="s">
        <v>39296</v>
      </c>
      <c r="C11398" s="74" t="s">
        <v>13109</v>
      </c>
      <c r="D11398" s="122">
        <v>416.83</v>
      </c>
    </row>
    <row r="11399" spans="1:4">
      <c r="A11399" s="72" t="s">
        <v>39297</v>
      </c>
      <c r="B11399" s="73" t="s">
        <v>39298</v>
      </c>
      <c r="C11399" s="74" t="s">
        <v>13109</v>
      </c>
      <c r="D11399" s="122">
        <v>511.25</v>
      </c>
    </row>
    <row r="11400" spans="1:4">
      <c r="A11400" s="72" t="s">
        <v>39299</v>
      </c>
      <c r="B11400" s="73" t="s">
        <v>39300</v>
      </c>
      <c r="C11400" s="74" t="s">
        <v>13109</v>
      </c>
      <c r="D11400" s="122">
        <v>696.38</v>
      </c>
    </row>
    <row r="11401" spans="1:4">
      <c r="A11401" s="72" t="s">
        <v>39301</v>
      </c>
      <c r="B11401" s="73" t="s">
        <v>39302</v>
      </c>
      <c r="C11401" s="74" t="s">
        <v>13109</v>
      </c>
      <c r="D11401" s="122">
        <v>891.41</v>
      </c>
    </row>
    <row r="11402" spans="1:4">
      <c r="A11402" s="72" t="s">
        <v>39303</v>
      </c>
      <c r="B11402" s="73" t="s">
        <v>39304</v>
      </c>
      <c r="C11402" s="74" t="s">
        <v>13109</v>
      </c>
      <c r="D11402" s="122">
        <v>1089.1400000000001</v>
      </c>
    </row>
    <row r="11403" spans="1:4">
      <c r="A11403" s="72" t="s">
        <v>39305</v>
      </c>
      <c r="B11403" s="73" t="s">
        <v>39306</v>
      </c>
      <c r="C11403" s="74" t="s">
        <v>13109</v>
      </c>
      <c r="D11403" s="122">
        <v>1343.63</v>
      </c>
    </row>
    <row r="11404" spans="1:4">
      <c r="A11404" s="72" t="s">
        <v>39307</v>
      </c>
      <c r="B11404" s="73" t="s">
        <v>39308</v>
      </c>
      <c r="C11404" s="74" t="s">
        <v>13109</v>
      </c>
      <c r="D11404" s="122">
        <v>1595.12</v>
      </c>
    </row>
    <row r="11405" spans="1:4">
      <c r="A11405" s="72" t="s">
        <v>39309</v>
      </c>
      <c r="B11405" s="73" t="s">
        <v>39310</v>
      </c>
      <c r="C11405" s="74" t="s">
        <v>13109</v>
      </c>
      <c r="D11405" s="122">
        <v>1912.55</v>
      </c>
    </row>
    <row r="11406" spans="1:4">
      <c r="A11406" s="72" t="s">
        <v>39311</v>
      </c>
      <c r="B11406" s="73" t="s">
        <v>39312</v>
      </c>
      <c r="C11406" s="74" t="s">
        <v>13109</v>
      </c>
      <c r="D11406" s="122">
        <v>2203.2800000000002</v>
      </c>
    </row>
    <row r="11407" spans="1:4">
      <c r="A11407" s="72" t="s">
        <v>39313</v>
      </c>
      <c r="B11407" s="73" t="s">
        <v>39314</v>
      </c>
      <c r="C11407" s="74" t="s">
        <v>13109</v>
      </c>
      <c r="D11407" s="122">
        <v>2847.22</v>
      </c>
    </row>
    <row r="11408" spans="1:4">
      <c r="A11408" s="72" t="s">
        <v>39315</v>
      </c>
      <c r="B11408" s="73" t="s">
        <v>39316</v>
      </c>
      <c r="C11408" s="74" t="s">
        <v>13109</v>
      </c>
      <c r="D11408" s="122">
        <v>3589.18</v>
      </c>
    </row>
    <row r="11409" spans="1:4">
      <c r="A11409" s="118" t="s">
        <v>76483</v>
      </c>
      <c r="B11409" s="119" t="s">
        <v>76484</v>
      </c>
      <c r="C11409" s="120"/>
      <c r="D11409" s="121"/>
    </row>
    <row r="11410" spans="1:4">
      <c r="A11410" s="72" t="s">
        <v>39317</v>
      </c>
      <c r="B11410" s="73" t="s">
        <v>39318</v>
      </c>
      <c r="C11410" s="74" t="s">
        <v>13109</v>
      </c>
      <c r="D11410" s="122">
        <v>289.89</v>
      </c>
    </row>
    <row r="11411" spans="1:4">
      <c r="A11411" s="72" t="s">
        <v>39319</v>
      </c>
      <c r="B11411" s="73" t="s">
        <v>39320</v>
      </c>
      <c r="C11411" s="74" t="s">
        <v>13109</v>
      </c>
      <c r="D11411" s="122">
        <v>292.89</v>
      </c>
    </row>
    <row r="11412" spans="1:4">
      <c r="A11412" s="72" t="s">
        <v>39321</v>
      </c>
      <c r="B11412" s="73" t="s">
        <v>39322</v>
      </c>
      <c r="C11412" s="74" t="s">
        <v>13109</v>
      </c>
      <c r="D11412" s="122">
        <v>343.56</v>
      </c>
    </row>
    <row r="11413" spans="1:4">
      <c r="A11413" s="72" t="s">
        <v>39323</v>
      </c>
      <c r="B11413" s="73" t="s">
        <v>39324</v>
      </c>
      <c r="C11413" s="74" t="s">
        <v>13109</v>
      </c>
      <c r="D11413" s="122">
        <v>431.25</v>
      </c>
    </row>
    <row r="11414" spans="1:4">
      <c r="A11414" s="72" t="s">
        <v>39325</v>
      </c>
      <c r="B11414" s="73" t="s">
        <v>39326</v>
      </c>
      <c r="C11414" s="74" t="s">
        <v>13109</v>
      </c>
      <c r="D11414" s="122">
        <v>516.95000000000005</v>
      </c>
    </row>
    <row r="11415" spans="1:4">
      <c r="A11415" s="72" t="s">
        <v>39327</v>
      </c>
      <c r="B11415" s="73" t="s">
        <v>39328</v>
      </c>
      <c r="C11415" s="74" t="s">
        <v>13109</v>
      </c>
      <c r="D11415" s="122">
        <v>703.12</v>
      </c>
    </row>
    <row r="11416" spans="1:4">
      <c r="A11416" s="72" t="s">
        <v>39329</v>
      </c>
      <c r="B11416" s="73" t="s">
        <v>39330</v>
      </c>
      <c r="C11416" s="74" t="s">
        <v>13109</v>
      </c>
      <c r="D11416" s="122">
        <v>913.93</v>
      </c>
    </row>
    <row r="11417" spans="1:4">
      <c r="A11417" s="72" t="s">
        <v>39331</v>
      </c>
      <c r="B11417" s="73" t="s">
        <v>39332</v>
      </c>
      <c r="C11417" s="74" t="s">
        <v>13109</v>
      </c>
      <c r="D11417" s="122">
        <v>1081.6199999999999</v>
      </c>
    </row>
    <row r="11418" spans="1:4">
      <c r="A11418" s="72" t="s">
        <v>39333</v>
      </c>
      <c r="B11418" s="73" t="s">
        <v>39334</v>
      </c>
      <c r="C11418" s="74" t="s">
        <v>13109</v>
      </c>
      <c r="D11418" s="122">
        <v>1375.64</v>
      </c>
    </row>
    <row r="11419" spans="1:4">
      <c r="A11419" s="72" t="s">
        <v>39335</v>
      </c>
      <c r="B11419" s="73" t="s">
        <v>39336</v>
      </c>
      <c r="C11419" s="74" t="s">
        <v>13109</v>
      </c>
      <c r="D11419" s="122">
        <v>1706.95</v>
      </c>
    </row>
    <row r="11420" spans="1:4">
      <c r="A11420" s="72" t="s">
        <v>39337</v>
      </c>
      <c r="B11420" s="73" t="s">
        <v>39338</v>
      </c>
      <c r="C11420" s="74" t="s">
        <v>13109</v>
      </c>
      <c r="D11420" s="122">
        <v>1970.15</v>
      </c>
    </row>
    <row r="11421" spans="1:4">
      <c r="A11421" s="72" t="s">
        <v>39339</v>
      </c>
      <c r="B11421" s="73" t="s">
        <v>39340</v>
      </c>
      <c r="C11421" s="74" t="s">
        <v>13109</v>
      </c>
      <c r="D11421" s="122">
        <v>2176.5300000000002</v>
      </c>
    </row>
    <row r="11422" spans="1:4">
      <c r="A11422" s="72" t="s">
        <v>39341</v>
      </c>
      <c r="B11422" s="73" t="s">
        <v>39342</v>
      </c>
      <c r="C11422" s="74" t="s">
        <v>13109</v>
      </c>
      <c r="D11422" s="122">
        <v>2894.86</v>
      </c>
    </row>
    <row r="11423" spans="1:4">
      <c r="A11423" s="72" t="s">
        <v>39343</v>
      </c>
      <c r="B11423" s="73" t="s">
        <v>39344</v>
      </c>
      <c r="C11423" s="74" t="s">
        <v>13109</v>
      </c>
      <c r="D11423" s="122">
        <v>3649.61</v>
      </c>
    </row>
    <row r="11424" spans="1:4">
      <c r="A11424" s="72" t="s">
        <v>39345</v>
      </c>
      <c r="B11424" s="73" t="s">
        <v>39346</v>
      </c>
      <c r="C11424" s="74" t="s">
        <v>13109</v>
      </c>
      <c r="D11424" s="122">
        <v>289.89</v>
      </c>
    </row>
    <row r="11425" spans="1:4">
      <c r="A11425" s="72" t="s">
        <v>39347</v>
      </c>
      <c r="B11425" s="73" t="s">
        <v>39348</v>
      </c>
      <c r="C11425" s="74" t="s">
        <v>13109</v>
      </c>
      <c r="D11425" s="122">
        <v>292.89</v>
      </c>
    </row>
    <row r="11426" spans="1:4">
      <c r="A11426" s="72" t="s">
        <v>39349</v>
      </c>
      <c r="B11426" s="73" t="s">
        <v>39350</v>
      </c>
      <c r="C11426" s="74" t="s">
        <v>13109</v>
      </c>
      <c r="D11426" s="122">
        <v>343.56</v>
      </c>
    </row>
    <row r="11427" spans="1:4">
      <c r="A11427" s="72" t="s">
        <v>39351</v>
      </c>
      <c r="B11427" s="73" t="s">
        <v>39352</v>
      </c>
      <c r="C11427" s="74" t="s">
        <v>13109</v>
      </c>
      <c r="D11427" s="122">
        <v>431.25</v>
      </c>
    </row>
    <row r="11428" spans="1:4">
      <c r="A11428" s="72" t="s">
        <v>39353</v>
      </c>
      <c r="B11428" s="73" t="s">
        <v>39354</v>
      </c>
      <c r="C11428" s="74" t="s">
        <v>13109</v>
      </c>
      <c r="D11428" s="122">
        <v>516.95000000000005</v>
      </c>
    </row>
    <row r="11429" spans="1:4">
      <c r="A11429" s="72" t="s">
        <v>39355</v>
      </c>
      <c r="B11429" s="73" t="s">
        <v>39356</v>
      </c>
      <c r="C11429" s="74" t="s">
        <v>13109</v>
      </c>
      <c r="D11429" s="122">
        <v>703.12</v>
      </c>
    </row>
    <row r="11430" spans="1:4">
      <c r="A11430" s="72" t="s">
        <v>39357</v>
      </c>
      <c r="B11430" s="73" t="s">
        <v>39358</v>
      </c>
      <c r="C11430" s="74" t="s">
        <v>13109</v>
      </c>
      <c r="D11430" s="122">
        <v>913.93</v>
      </c>
    </row>
    <row r="11431" spans="1:4">
      <c r="A11431" s="72" t="s">
        <v>39359</v>
      </c>
      <c r="B11431" s="73" t="s">
        <v>39360</v>
      </c>
      <c r="C11431" s="74" t="s">
        <v>13109</v>
      </c>
      <c r="D11431" s="122">
        <v>1081.6199999999999</v>
      </c>
    </row>
    <row r="11432" spans="1:4">
      <c r="A11432" s="72" t="s">
        <v>39361</v>
      </c>
      <c r="B11432" s="73" t="s">
        <v>39362</v>
      </c>
      <c r="C11432" s="74" t="s">
        <v>13109</v>
      </c>
      <c r="D11432" s="122">
        <v>1375.64</v>
      </c>
    </row>
    <row r="11433" spans="1:4">
      <c r="A11433" s="72" t="s">
        <v>39363</v>
      </c>
      <c r="B11433" s="73" t="s">
        <v>39364</v>
      </c>
      <c r="C11433" s="74" t="s">
        <v>13109</v>
      </c>
      <c r="D11433" s="122">
        <v>1706.95</v>
      </c>
    </row>
    <row r="11434" spans="1:4">
      <c r="A11434" s="72" t="s">
        <v>39365</v>
      </c>
      <c r="B11434" s="73" t="s">
        <v>39366</v>
      </c>
      <c r="C11434" s="74" t="s">
        <v>13109</v>
      </c>
      <c r="D11434" s="122">
        <v>1970.15</v>
      </c>
    </row>
    <row r="11435" spans="1:4">
      <c r="A11435" s="72" t="s">
        <v>39367</v>
      </c>
      <c r="B11435" s="73" t="s">
        <v>39368</v>
      </c>
      <c r="C11435" s="74" t="s">
        <v>13109</v>
      </c>
      <c r="D11435" s="122">
        <v>2176.5300000000002</v>
      </c>
    </row>
    <row r="11436" spans="1:4">
      <c r="A11436" s="72" t="s">
        <v>39369</v>
      </c>
      <c r="B11436" s="73" t="s">
        <v>39370</v>
      </c>
      <c r="C11436" s="74" t="s">
        <v>13109</v>
      </c>
      <c r="D11436" s="122">
        <v>2894.86</v>
      </c>
    </row>
    <row r="11437" spans="1:4">
      <c r="A11437" s="72" t="s">
        <v>39371</v>
      </c>
      <c r="B11437" s="73" t="s">
        <v>39372</v>
      </c>
      <c r="C11437" s="74" t="s">
        <v>13109</v>
      </c>
      <c r="D11437" s="122">
        <v>3649.61</v>
      </c>
    </row>
    <row r="11438" spans="1:4">
      <c r="A11438" s="118" t="s">
        <v>76485</v>
      </c>
      <c r="B11438" s="119" t="s">
        <v>76486</v>
      </c>
      <c r="C11438" s="120"/>
      <c r="D11438" s="121"/>
    </row>
    <row r="11439" spans="1:4">
      <c r="A11439" s="72" t="s">
        <v>39373</v>
      </c>
      <c r="B11439" s="73" t="s">
        <v>39374</v>
      </c>
      <c r="C11439" s="74" t="s">
        <v>13109</v>
      </c>
      <c r="D11439" s="122">
        <v>289.89</v>
      </c>
    </row>
    <row r="11440" spans="1:4">
      <c r="A11440" s="72" t="s">
        <v>39375</v>
      </c>
      <c r="B11440" s="73" t="s">
        <v>39376</v>
      </c>
      <c r="C11440" s="74" t="s">
        <v>13109</v>
      </c>
      <c r="D11440" s="122">
        <v>292.89</v>
      </c>
    </row>
    <row r="11441" spans="1:4">
      <c r="A11441" s="72" t="s">
        <v>39377</v>
      </c>
      <c r="B11441" s="73" t="s">
        <v>39378</v>
      </c>
      <c r="C11441" s="74" t="s">
        <v>13109</v>
      </c>
      <c r="D11441" s="122">
        <v>343.56</v>
      </c>
    </row>
    <row r="11442" spans="1:4">
      <c r="A11442" s="72" t="s">
        <v>39379</v>
      </c>
      <c r="B11442" s="73" t="s">
        <v>39380</v>
      </c>
      <c r="C11442" s="74" t="s">
        <v>13109</v>
      </c>
      <c r="D11442" s="122">
        <v>431.25</v>
      </c>
    </row>
    <row r="11443" spans="1:4">
      <c r="A11443" s="72" t="s">
        <v>39381</v>
      </c>
      <c r="B11443" s="73" t="s">
        <v>39382</v>
      </c>
      <c r="C11443" s="74" t="s">
        <v>13109</v>
      </c>
      <c r="D11443" s="122">
        <v>516.95000000000005</v>
      </c>
    </row>
    <row r="11444" spans="1:4">
      <c r="A11444" s="72" t="s">
        <v>39383</v>
      </c>
      <c r="B11444" s="73" t="s">
        <v>39384</v>
      </c>
      <c r="C11444" s="74" t="s">
        <v>13109</v>
      </c>
      <c r="D11444" s="122">
        <v>703.12</v>
      </c>
    </row>
    <row r="11445" spans="1:4">
      <c r="A11445" s="72" t="s">
        <v>39385</v>
      </c>
      <c r="B11445" s="73" t="s">
        <v>39386</v>
      </c>
      <c r="C11445" s="74" t="s">
        <v>13109</v>
      </c>
      <c r="D11445" s="122">
        <v>913.93</v>
      </c>
    </row>
    <row r="11446" spans="1:4">
      <c r="A11446" s="72" t="s">
        <v>39387</v>
      </c>
      <c r="B11446" s="73" t="s">
        <v>39388</v>
      </c>
      <c r="C11446" s="74" t="s">
        <v>13109</v>
      </c>
      <c r="D11446" s="122">
        <v>1081.6199999999999</v>
      </c>
    </row>
    <row r="11447" spans="1:4">
      <c r="A11447" s="72" t="s">
        <v>39389</v>
      </c>
      <c r="B11447" s="73" t="s">
        <v>39390</v>
      </c>
      <c r="C11447" s="74" t="s">
        <v>13109</v>
      </c>
      <c r="D11447" s="122">
        <v>1375.64</v>
      </c>
    </row>
    <row r="11448" spans="1:4">
      <c r="A11448" s="72" t="s">
        <v>39391</v>
      </c>
      <c r="B11448" s="73" t="s">
        <v>39392</v>
      </c>
      <c r="C11448" s="74" t="s">
        <v>13109</v>
      </c>
      <c r="D11448" s="122">
        <v>1706.95</v>
      </c>
    </row>
    <row r="11449" spans="1:4">
      <c r="A11449" s="72" t="s">
        <v>39393</v>
      </c>
      <c r="B11449" s="73" t="s">
        <v>39394</v>
      </c>
      <c r="C11449" s="74" t="s">
        <v>13109</v>
      </c>
      <c r="D11449" s="122">
        <v>1970.15</v>
      </c>
    </row>
    <row r="11450" spans="1:4">
      <c r="A11450" s="72" t="s">
        <v>39395</v>
      </c>
      <c r="B11450" s="73" t="s">
        <v>39396</v>
      </c>
      <c r="C11450" s="74" t="s">
        <v>13109</v>
      </c>
      <c r="D11450" s="122">
        <v>2176.5300000000002</v>
      </c>
    </row>
    <row r="11451" spans="1:4">
      <c r="A11451" s="72" t="s">
        <v>39397</v>
      </c>
      <c r="B11451" s="73" t="s">
        <v>39398</v>
      </c>
      <c r="C11451" s="74" t="s">
        <v>13109</v>
      </c>
      <c r="D11451" s="122">
        <v>2894.86</v>
      </c>
    </row>
    <row r="11452" spans="1:4">
      <c r="A11452" s="72" t="s">
        <v>39399</v>
      </c>
      <c r="B11452" s="73" t="s">
        <v>39400</v>
      </c>
      <c r="C11452" s="74" t="s">
        <v>13109</v>
      </c>
      <c r="D11452" s="122">
        <v>3649.61</v>
      </c>
    </row>
    <row r="11453" spans="1:4">
      <c r="A11453" s="72" t="s">
        <v>39401</v>
      </c>
      <c r="B11453" s="73" t="s">
        <v>39402</v>
      </c>
      <c r="C11453" s="74" t="s">
        <v>13109</v>
      </c>
      <c r="D11453" s="122">
        <v>317.38</v>
      </c>
    </row>
    <row r="11454" spans="1:4">
      <c r="A11454" s="72" t="s">
        <v>39403</v>
      </c>
      <c r="B11454" s="73" t="s">
        <v>39404</v>
      </c>
      <c r="C11454" s="74" t="s">
        <v>13109</v>
      </c>
      <c r="D11454" s="122">
        <v>322.82</v>
      </c>
    </row>
    <row r="11455" spans="1:4">
      <c r="A11455" s="72" t="s">
        <v>39405</v>
      </c>
      <c r="B11455" s="73" t="s">
        <v>39406</v>
      </c>
      <c r="C11455" s="74" t="s">
        <v>13109</v>
      </c>
      <c r="D11455" s="122">
        <v>376.55</v>
      </c>
    </row>
    <row r="11456" spans="1:4">
      <c r="A11456" s="72" t="s">
        <v>39407</v>
      </c>
      <c r="B11456" s="73" t="s">
        <v>39408</v>
      </c>
      <c r="C11456" s="74" t="s">
        <v>13109</v>
      </c>
      <c r="D11456" s="122">
        <v>477.76</v>
      </c>
    </row>
    <row r="11457" spans="1:4">
      <c r="A11457" s="72" t="s">
        <v>39409</v>
      </c>
      <c r="B11457" s="73" t="s">
        <v>39410</v>
      </c>
      <c r="C11457" s="74" t="s">
        <v>13109</v>
      </c>
      <c r="D11457" s="122">
        <v>573.83000000000004</v>
      </c>
    </row>
    <row r="11458" spans="1:4">
      <c r="A11458" s="72" t="s">
        <v>39411</v>
      </c>
      <c r="B11458" s="73" t="s">
        <v>39412</v>
      </c>
      <c r="C11458" s="74" t="s">
        <v>13109</v>
      </c>
      <c r="D11458" s="122">
        <v>773.19</v>
      </c>
    </row>
    <row r="11459" spans="1:4">
      <c r="A11459" s="72" t="s">
        <v>39413</v>
      </c>
      <c r="B11459" s="73" t="s">
        <v>39414</v>
      </c>
      <c r="C11459" s="74" t="s">
        <v>13109</v>
      </c>
      <c r="D11459" s="122">
        <v>995.1</v>
      </c>
    </row>
    <row r="11460" spans="1:4">
      <c r="A11460" s="72" t="s">
        <v>39415</v>
      </c>
      <c r="B11460" s="73" t="s">
        <v>39416</v>
      </c>
      <c r="C11460" s="74" t="s">
        <v>13109</v>
      </c>
      <c r="D11460" s="122">
        <v>1202.5999999999999</v>
      </c>
    </row>
    <row r="11461" spans="1:4">
      <c r="A11461" s="72" t="s">
        <v>39417</v>
      </c>
      <c r="B11461" s="73" t="s">
        <v>39418</v>
      </c>
      <c r="C11461" s="74" t="s">
        <v>13109</v>
      </c>
      <c r="D11461" s="122">
        <v>1525.65</v>
      </c>
    </row>
    <row r="11462" spans="1:4">
      <c r="A11462" s="72" t="s">
        <v>39419</v>
      </c>
      <c r="B11462" s="73" t="s">
        <v>39420</v>
      </c>
      <c r="C11462" s="74" t="s">
        <v>13109</v>
      </c>
      <c r="D11462" s="122">
        <v>1869.73</v>
      </c>
    </row>
    <row r="11463" spans="1:4">
      <c r="A11463" s="72" t="s">
        <v>39421</v>
      </c>
      <c r="B11463" s="73" t="s">
        <v>39422</v>
      </c>
      <c r="C11463" s="74" t="s">
        <v>13109</v>
      </c>
      <c r="D11463" s="122">
        <v>2144.38</v>
      </c>
    </row>
    <row r="11464" spans="1:4">
      <c r="A11464" s="72" t="s">
        <v>39423</v>
      </c>
      <c r="B11464" s="73" t="s">
        <v>39424</v>
      </c>
      <c r="C11464" s="74" t="s">
        <v>13109</v>
      </c>
      <c r="D11464" s="122">
        <v>2420.94</v>
      </c>
    </row>
    <row r="11465" spans="1:4">
      <c r="A11465" s="72" t="s">
        <v>39425</v>
      </c>
      <c r="B11465" s="73" t="s">
        <v>39426</v>
      </c>
      <c r="C11465" s="74" t="s">
        <v>13109</v>
      </c>
      <c r="D11465" s="122">
        <v>3183.04</v>
      </c>
    </row>
    <row r="11466" spans="1:4">
      <c r="A11466" s="72" t="s">
        <v>39427</v>
      </c>
      <c r="B11466" s="73" t="s">
        <v>39428</v>
      </c>
      <c r="C11466" s="74" t="s">
        <v>13109</v>
      </c>
      <c r="D11466" s="122">
        <v>4013.2</v>
      </c>
    </row>
    <row r="11467" spans="1:4">
      <c r="A11467" s="118" t="s">
        <v>76487</v>
      </c>
      <c r="B11467" s="119" t="s">
        <v>76488</v>
      </c>
      <c r="C11467" s="120"/>
      <c r="D11467" s="121"/>
    </row>
    <row r="11468" spans="1:4">
      <c r="A11468" s="72" t="s">
        <v>39429</v>
      </c>
      <c r="B11468" s="73" t="s">
        <v>39430</v>
      </c>
      <c r="C11468" s="74" t="s">
        <v>13109</v>
      </c>
      <c r="D11468" s="122">
        <v>317.38</v>
      </c>
    </row>
    <row r="11469" spans="1:4">
      <c r="A11469" s="72" t="s">
        <v>39431</v>
      </c>
      <c r="B11469" s="73" t="s">
        <v>39432</v>
      </c>
      <c r="C11469" s="74" t="s">
        <v>13109</v>
      </c>
      <c r="D11469" s="122">
        <v>322.82</v>
      </c>
    </row>
    <row r="11470" spans="1:4">
      <c r="A11470" s="72" t="s">
        <v>39433</v>
      </c>
      <c r="B11470" s="73" t="s">
        <v>39434</v>
      </c>
      <c r="C11470" s="74" t="s">
        <v>13109</v>
      </c>
      <c r="D11470" s="122">
        <v>376.55</v>
      </c>
    </row>
    <row r="11471" spans="1:4">
      <c r="A11471" s="72" t="s">
        <v>39435</v>
      </c>
      <c r="B11471" s="73" t="s">
        <v>39436</v>
      </c>
      <c r="C11471" s="74" t="s">
        <v>13109</v>
      </c>
      <c r="D11471" s="122">
        <v>477.76</v>
      </c>
    </row>
    <row r="11472" spans="1:4">
      <c r="A11472" s="72" t="s">
        <v>39437</v>
      </c>
      <c r="B11472" s="73" t="s">
        <v>39438</v>
      </c>
      <c r="C11472" s="74" t="s">
        <v>13109</v>
      </c>
      <c r="D11472" s="122">
        <v>573.83000000000004</v>
      </c>
    </row>
    <row r="11473" spans="1:4">
      <c r="A11473" s="72" t="s">
        <v>39439</v>
      </c>
      <c r="B11473" s="73" t="s">
        <v>39440</v>
      </c>
      <c r="C11473" s="74" t="s">
        <v>13109</v>
      </c>
      <c r="D11473" s="122">
        <v>773.19</v>
      </c>
    </row>
    <row r="11474" spans="1:4">
      <c r="A11474" s="72" t="s">
        <v>39441</v>
      </c>
      <c r="B11474" s="73" t="s">
        <v>39442</v>
      </c>
      <c r="C11474" s="74" t="s">
        <v>13109</v>
      </c>
      <c r="D11474" s="122">
        <v>995.1</v>
      </c>
    </row>
    <row r="11475" spans="1:4">
      <c r="A11475" s="72" t="s">
        <v>39443</v>
      </c>
      <c r="B11475" s="73" t="s">
        <v>39444</v>
      </c>
      <c r="C11475" s="74" t="s">
        <v>13109</v>
      </c>
      <c r="D11475" s="122">
        <v>1202.5999999999999</v>
      </c>
    </row>
    <row r="11476" spans="1:4">
      <c r="A11476" s="72" t="s">
        <v>39445</v>
      </c>
      <c r="B11476" s="73" t="s">
        <v>39446</v>
      </c>
      <c r="C11476" s="74" t="s">
        <v>13109</v>
      </c>
      <c r="D11476" s="122">
        <v>1525.65</v>
      </c>
    </row>
    <row r="11477" spans="1:4">
      <c r="A11477" s="72" t="s">
        <v>39447</v>
      </c>
      <c r="B11477" s="73" t="s">
        <v>39448</v>
      </c>
      <c r="C11477" s="74" t="s">
        <v>13109</v>
      </c>
      <c r="D11477" s="122">
        <v>1869.73</v>
      </c>
    </row>
    <row r="11478" spans="1:4">
      <c r="A11478" s="72" t="s">
        <v>39449</v>
      </c>
      <c r="B11478" s="73" t="s">
        <v>39450</v>
      </c>
      <c r="C11478" s="74" t="s">
        <v>13109</v>
      </c>
      <c r="D11478" s="122">
        <v>2144.38</v>
      </c>
    </row>
    <row r="11479" spans="1:4">
      <c r="A11479" s="72" t="s">
        <v>39451</v>
      </c>
      <c r="B11479" s="73" t="s">
        <v>39452</v>
      </c>
      <c r="C11479" s="74" t="s">
        <v>13109</v>
      </c>
      <c r="D11479" s="122">
        <v>2420.94</v>
      </c>
    </row>
    <row r="11480" spans="1:4">
      <c r="A11480" s="72" t="s">
        <v>39453</v>
      </c>
      <c r="B11480" s="73" t="s">
        <v>39454</v>
      </c>
      <c r="C11480" s="74" t="s">
        <v>13109</v>
      </c>
      <c r="D11480" s="122">
        <v>3183.04</v>
      </c>
    </row>
    <row r="11481" spans="1:4">
      <c r="A11481" s="72" t="s">
        <v>39455</v>
      </c>
      <c r="B11481" s="73" t="s">
        <v>39456</v>
      </c>
      <c r="C11481" s="74" t="s">
        <v>13109</v>
      </c>
      <c r="D11481" s="122">
        <v>4013.2</v>
      </c>
    </row>
    <row r="11482" spans="1:4">
      <c r="A11482" s="72" t="s">
        <v>39457</v>
      </c>
      <c r="B11482" s="73" t="s">
        <v>39458</v>
      </c>
      <c r="C11482" s="74" t="s">
        <v>13109</v>
      </c>
      <c r="D11482" s="122">
        <v>317.38</v>
      </c>
    </row>
    <row r="11483" spans="1:4">
      <c r="A11483" s="72" t="s">
        <v>39459</v>
      </c>
      <c r="B11483" s="73" t="s">
        <v>39460</v>
      </c>
      <c r="C11483" s="74" t="s">
        <v>13109</v>
      </c>
      <c r="D11483" s="122">
        <v>322.82</v>
      </c>
    </row>
    <row r="11484" spans="1:4">
      <c r="A11484" s="72" t="s">
        <v>39461</v>
      </c>
      <c r="B11484" s="73" t="s">
        <v>39462</v>
      </c>
      <c r="C11484" s="74" t="s">
        <v>13109</v>
      </c>
      <c r="D11484" s="122">
        <v>376.55</v>
      </c>
    </row>
    <row r="11485" spans="1:4">
      <c r="A11485" s="72" t="s">
        <v>39463</v>
      </c>
      <c r="B11485" s="73" t="s">
        <v>39464</v>
      </c>
      <c r="C11485" s="74" t="s">
        <v>13109</v>
      </c>
      <c r="D11485" s="122">
        <v>477.76</v>
      </c>
    </row>
    <row r="11486" spans="1:4">
      <c r="A11486" s="72" t="s">
        <v>39465</v>
      </c>
      <c r="B11486" s="73" t="s">
        <v>39466</v>
      </c>
      <c r="C11486" s="74" t="s">
        <v>13109</v>
      </c>
      <c r="D11486" s="122">
        <v>573.83000000000004</v>
      </c>
    </row>
    <row r="11487" spans="1:4">
      <c r="A11487" s="72" t="s">
        <v>39467</v>
      </c>
      <c r="B11487" s="73" t="s">
        <v>39468</v>
      </c>
      <c r="C11487" s="74" t="s">
        <v>13109</v>
      </c>
      <c r="D11487" s="122">
        <v>773.19</v>
      </c>
    </row>
    <row r="11488" spans="1:4">
      <c r="A11488" s="72" t="s">
        <v>39469</v>
      </c>
      <c r="B11488" s="73" t="s">
        <v>39470</v>
      </c>
      <c r="C11488" s="74" t="s">
        <v>13109</v>
      </c>
      <c r="D11488" s="122">
        <v>995.1</v>
      </c>
    </row>
    <row r="11489" spans="1:4">
      <c r="A11489" s="72" t="s">
        <v>39471</v>
      </c>
      <c r="B11489" s="73" t="s">
        <v>39472</v>
      </c>
      <c r="C11489" s="74" t="s">
        <v>13109</v>
      </c>
      <c r="D11489" s="122">
        <v>1202.5999999999999</v>
      </c>
    </row>
    <row r="11490" spans="1:4">
      <c r="A11490" s="72" t="s">
        <v>39473</v>
      </c>
      <c r="B11490" s="73" t="s">
        <v>39474</v>
      </c>
      <c r="C11490" s="74" t="s">
        <v>13109</v>
      </c>
      <c r="D11490" s="122">
        <v>1525.65</v>
      </c>
    </row>
    <row r="11491" spans="1:4">
      <c r="A11491" s="72" t="s">
        <v>39475</v>
      </c>
      <c r="B11491" s="73" t="s">
        <v>39476</v>
      </c>
      <c r="C11491" s="74" t="s">
        <v>13109</v>
      </c>
      <c r="D11491" s="122">
        <v>1869.73</v>
      </c>
    </row>
    <row r="11492" spans="1:4">
      <c r="A11492" s="72" t="s">
        <v>39477</v>
      </c>
      <c r="B11492" s="73" t="s">
        <v>39478</v>
      </c>
      <c r="C11492" s="74" t="s">
        <v>13109</v>
      </c>
      <c r="D11492" s="122">
        <v>2144.38</v>
      </c>
    </row>
    <row r="11493" spans="1:4">
      <c r="A11493" s="72" t="s">
        <v>39479</v>
      </c>
      <c r="B11493" s="73" t="s">
        <v>39480</v>
      </c>
      <c r="C11493" s="74" t="s">
        <v>13109</v>
      </c>
      <c r="D11493" s="122">
        <v>2420.94</v>
      </c>
    </row>
    <row r="11494" spans="1:4">
      <c r="A11494" s="72" t="s">
        <v>39481</v>
      </c>
      <c r="B11494" s="73" t="s">
        <v>39482</v>
      </c>
      <c r="C11494" s="74" t="s">
        <v>13109</v>
      </c>
      <c r="D11494" s="122">
        <v>3183.04</v>
      </c>
    </row>
    <row r="11495" spans="1:4">
      <c r="A11495" s="72" t="s">
        <v>39483</v>
      </c>
      <c r="B11495" s="73" t="s">
        <v>39484</v>
      </c>
      <c r="C11495" s="74" t="s">
        <v>13109</v>
      </c>
      <c r="D11495" s="122">
        <v>4013.2</v>
      </c>
    </row>
    <row r="11496" spans="1:4">
      <c r="A11496" s="118" t="s">
        <v>76489</v>
      </c>
      <c r="B11496" s="119" t="s">
        <v>76490</v>
      </c>
      <c r="C11496" s="120"/>
      <c r="D11496" s="121"/>
    </row>
    <row r="11497" spans="1:4">
      <c r="A11497" s="72" t="s">
        <v>39485</v>
      </c>
      <c r="B11497" s="73" t="s">
        <v>39486</v>
      </c>
      <c r="C11497" s="74" t="s">
        <v>13109</v>
      </c>
      <c r="D11497" s="122">
        <v>317.38</v>
      </c>
    </row>
    <row r="11498" spans="1:4">
      <c r="A11498" s="72" t="s">
        <v>39487</v>
      </c>
      <c r="B11498" s="73" t="s">
        <v>39488</v>
      </c>
      <c r="C11498" s="74" t="s">
        <v>13109</v>
      </c>
      <c r="D11498" s="122">
        <v>322.82</v>
      </c>
    </row>
    <row r="11499" spans="1:4">
      <c r="A11499" s="72" t="s">
        <v>39489</v>
      </c>
      <c r="B11499" s="73" t="s">
        <v>39490</v>
      </c>
      <c r="C11499" s="74" t="s">
        <v>13109</v>
      </c>
      <c r="D11499" s="122">
        <v>376.55</v>
      </c>
    </row>
    <row r="11500" spans="1:4">
      <c r="A11500" s="72" t="s">
        <v>39491</v>
      </c>
      <c r="B11500" s="73" t="s">
        <v>39492</v>
      </c>
      <c r="C11500" s="74" t="s">
        <v>13109</v>
      </c>
      <c r="D11500" s="122">
        <v>477.76</v>
      </c>
    </row>
    <row r="11501" spans="1:4">
      <c r="A11501" s="72" t="s">
        <v>39493</v>
      </c>
      <c r="B11501" s="73" t="s">
        <v>39494</v>
      </c>
      <c r="C11501" s="74" t="s">
        <v>13109</v>
      </c>
      <c r="D11501" s="122">
        <v>573.83000000000004</v>
      </c>
    </row>
    <row r="11502" spans="1:4">
      <c r="A11502" s="72" t="s">
        <v>39495</v>
      </c>
      <c r="B11502" s="73" t="s">
        <v>39496</v>
      </c>
      <c r="C11502" s="74" t="s">
        <v>13109</v>
      </c>
      <c r="D11502" s="122">
        <v>773.19</v>
      </c>
    </row>
    <row r="11503" spans="1:4">
      <c r="A11503" s="72" t="s">
        <v>39497</v>
      </c>
      <c r="B11503" s="73" t="s">
        <v>39498</v>
      </c>
      <c r="C11503" s="74" t="s">
        <v>13109</v>
      </c>
      <c r="D11503" s="122">
        <v>995.1</v>
      </c>
    </row>
    <row r="11504" spans="1:4">
      <c r="A11504" s="72" t="s">
        <v>39499</v>
      </c>
      <c r="B11504" s="73" t="s">
        <v>39500</v>
      </c>
      <c r="C11504" s="74" t="s">
        <v>13109</v>
      </c>
      <c r="D11504" s="122">
        <v>1202.5999999999999</v>
      </c>
    </row>
    <row r="11505" spans="1:4">
      <c r="A11505" s="72" t="s">
        <v>39501</v>
      </c>
      <c r="B11505" s="73" t="s">
        <v>39502</v>
      </c>
      <c r="C11505" s="74" t="s">
        <v>13109</v>
      </c>
      <c r="D11505" s="122">
        <v>1525.65</v>
      </c>
    </row>
    <row r="11506" spans="1:4">
      <c r="A11506" s="72" t="s">
        <v>39503</v>
      </c>
      <c r="B11506" s="73" t="s">
        <v>39504</v>
      </c>
      <c r="C11506" s="74" t="s">
        <v>13109</v>
      </c>
      <c r="D11506" s="122">
        <v>1869.73</v>
      </c>
    </row>
    <row r="11507" spans="1:4">
      <c r="A11507" s="72" t="s">
        <v>39505</v>
      </c>
      <c r="B11507" s="73" t="s">
        <v>39506</v>
      </c>
      <c r="C11507" s="74" t="s">
        <v>13109</v>
      </c>
      <c r="D11507" s="122">
        <v>2144.38</v>
      </c>
    </row>
    <row r="11508" spans="1:4">
      <c r="A11508" s="72" t="s">
        <v>39507</v>
      </c>
      <c r="B11508" s="73" t="s">
        <v>39508</v>
      </c>
      <c r="C11508" s="74" t="s">
        <v>13109</v>
      </c>
      <c r="D11508" s="122">
        <v>2420.94</v>
      </c>
    </row>
    <row r="11509" spans="1:4">
      <c r="A11509" s="72" t="s">
        <v>39509</v>
      </c>
      <c r="B11509" s="73" t="s">
        <v>39510</v>
      </c>
      <c r="C11509" s="74" t="s">
        <v>13109</v>
      </c>
      <c r="D11509" s="122">
        <v>3183.04</v>
      </c>
    </row>
    <row r="11510" spans="1:4">
      <c r="A11510" s="72" t="s">
        <v>39511</v>
      </c>
      <c r="B11510" s="73" t="s">
        <v>39512</v>
      </c>
      <c r="C11510" s="74" t="s">
        <v>13109</v>
      </c>
      <c r="D11510" s="122">
        <v>4013.2</v>
      </c>
    </row>
    <row r="11511" spans="1:4">
      <c r="A11511" s="72" t="s">
        <v>39513</v>
      </c>
      <c r="B11511" s="73" t="s">
        <v>39514</v>
      </c>
      <c r="C11511" s="74" t="s">
        <v>13109</v>
      </c>
      <c r="D11511" s="122">
        <v>317.38</v>
      </c>
    </row>
    <row r="11512" spans="1:4">
      <c r="A11512" s="72" t="s">
        <v>39515</v>
      </c>
      <c r="B11512" s="73" t="s">
        <v>39516</v>
      </c>
      <c r="C11512" s="74" t="s">
        <v>13109</v>
      </c>
      <c r="D11512" s="122">
        <v>322.82</v>
      </c>
    </row>
    <row r="11513" spans="1:4">
      <c r="A11513" s="72" t="s">
        <v>39517</v>
      </c>
      <c r="B11513" s="73" t="s">
        <v>39518</v>
      </c>
      <c r="C11513" s="74" t="s">
        <v>13109</v>
      </c>
      <c r="D11513" s="122">
        <v>376.55</v>
      </c>
    </row>
    <row r="11514" spans="1:4">
      <c r="A11514" s="72" t="s">
        <v>39519</v>
      </c>
      <c r="B11514" s="73" t="s">
        <v>39520</v>
      </c>
      <c r="C11514" s="74" t="s">
        <v>13109</v>
      </c>
      <c r="D11514" s="122">
        <v>477.76</v>
      </c>
    </row>
    <row r="11515" spans="1:4">
      <c r="A11515" s="72" t="s">
        <v>39521</v>
      </c>
      <c r="B11515" s="73" t="s">
        <v>39522</v>
      </c>
      <c r="C11515" s="74" t="s">
        <v>13109</v>
      </c>
      <c r="D11515" s="122">
        <v>573.83000000000004</v>
      </c>
    </row>
    <row r="11516" spans="1:4">
      <c r="A11516" s="72" t="s">
        <v>39523</v>
      </c>
      <c r="B11516" s="73" t="s">
        <v>39524</v>
      </c>
      <c r="C11516" s="74" t="s">
        <v>13109</v>
      </c>
      <c r="D11516" s="122">
        <v>773.19</v>
      </c>
    </row>
    <row r="11517" spans="1:4">
      <c r="A11517" s="72" t="s">
        <v>39525</v>
      </c>
      <c r="B11517" s="73" t="s">
        <v>39526</v>
      </c>
      <c r="C11517" s="74" t="s">
        <v>13109</v>
      </c>
      <c r="D11517" s="122">
        <v>995.1</v>
      </c>
    </row>
    <row r="11518" spans="1:4">
      <c r="A11518" s="72" t="s">
        <v>39527</v>
      </c>
      <c r="B11518" s="73" t="s">
        <v>39528</v>
      </c>
      <c r="C11518" s="74" t="s">
        <v>13109</v>
      </c>
      <c r="D11518" s="122">
        <v>1202.5999999999999</v>
      </c>
    </row>
    <row r="11519" spans="1:4">
      <c r="A11519" s="72" t="s">
        <v>39529</v>
      </c>
      <c r="B11519" s="73" t="s">
        <v>39530</v>
      </c>
      <c r="C11519" s="74" t="s">
        <v>13109</v>
      </c>
      <c r="D11519" s="122">
        <v>1525.65</v>
      </c>
    </row>
    <row r="11520" spans="1:4">
      <c r="A11520" s="72" t="s">
        <v>39531</v>
      </c>
      <c r="B11520" s="73" t="s">
        <v>39532</v>
      </c>
      <c r="C11520" s="74" t="s">
        <v>13109</v>
      </c>
      <c r="D11520" s="122">
        <v>1869.73</v>
      </c>
    </row>
    <row r="11521" spans="1:4">
      <c r="A11521" s="72" t="s">
        <v>39533</v>
      </c>
      <c r="B11521" s="73" t="s">
        <v>39534</v>
      </c>
      <c r="C11521" s="74" t="s">
        <v>13109</v>
      </c>
      <c r="D11521" s="122">
        <v>2144.38</v>
      </c>
    </row>
    <row r="11522" spans="1:4">
      <c r="A11522" s="72" t="s">
        <v>39535</v>
      </c>
      <c r="B11522" s="73" t="s">
        <v>39536</v>
      </c>
      <c r="C11522" s="74" t="s">
        <v>13109</v>
      </c>
      <c r="D11522" s="122">
        <v>2420.94</v>
      </c>
    </row>
    <row r="11523" spans="1:4">
      <c r="A11523" s="72" t="s">
        <v>39537</v>
      </c>
      <c r="B11523" s="73" t="s">
        <v>39538</v>
      </c>
      <c r="C11523" s="74" t="s">
        <v>13109</v>
      </c>
      <c r="D11523" s="122">
        <v>3183.04</v>
      </c>
    </row>
    <row r="11524" spans="1:4">
      <c r="A11524" s="72" t="s">
        <v>39539</v>
      </c>
      <c r="B11524" s="73" t="s">
        <v>39540</v>
      </c>
      <c r="C11524" s="74" t="s">
        <v>13109</v>
      </c>
      <c r="D11524" s="122">
        <v>4013.2</v>
      </c>
    </row>
    <row r="11525" spans="1:4">
      <c r="A11525" s="118" t="s">
        <v>76491</v>
      </c>
      <c r="B11525" s="119" t="s">
        <v>76492</v>
      </c>
      <c r="C11525" s="120"/>
      <c r="D11525" s="121"/>
    </row>
    <row r="11526" spans="1:4">
      <c r="A11526" s="72" t="s">
        <v>39541</v>
      </c>
      <c r="B11526" s="73" t="s">
        <v>39542</v>
      </c>
      <c r="C11526" s="74" t="s">
        <v>13109</v>
      </c>
      <c r="D11526" s="122">
        <v>264.57</v>
      </c>
    </row>
    <row r="11527" spans="1:4">
      <c r="A11527" s="72" t="s">
        <v>39543</v>
      </c>
      <c r="B11527" s="73" t="s">
        <v>39544</v>
      </c>
      <c r="C11527" s="74" t="s">
        <v>13109</v>
      </c>
      <c r="D11527" s="122">
        <v>285.14999999999998</v>
      </c>
    </row>
    <row r="11528" spans="1:4">
      <c r="A11528" s="72" t="s">
        <v>39545</v>
      </c>
      <c r="B11528" s="73" t="s">
        <v>39546</v>
      </c>
      <c r="C11528" s="74" t="s">
        <v>13109</v>
      </c>
      <c r="D11528" s="122">
        <v>285.88</v>
      </c>
    </row>
    <row r="11529" spans="1:4">
      <c r="A11529" s="72" t="s">
        <v>39547</v>
      </c>
      <c r="B11529" s="73" t="s">
        <v>39548</v>
      </c>
      <c r="C11529" s="74" t="s">
        <v>13109</v>
      </c>
      <c r="D11529" s="122">
        <v>329.55</v>
      </c>
    </row>
    <row r="11530" spans="1:4">
      <c r="A11530" s="72" t="s">
        <v>39549</v>
      </c>
      <c r="B11530" s="73" t="s">
        <v>39550</v>
      </c>
      <c r="C11530" s="74" t="s">
        <v>13109</v>
      </c>
      <c r="D11530" s="122">
        <v>331.16</v>
      </c>
    </row>
    <row r="11531" spans="1:4">
      <c r="A11531" s="72" t="s">
        <v>39551</v>
      </c>
      <c r="B11531" s="73" t="s">
        <v>39552</v>
      </c>
      <c r="C11531" s="74" t="s">
        <v>13109</v>
      </c>
      <c r="D11531" s="122">
        <v>336.84</v>
      </c>
    </row>
    <row r="11532" spans="1:4">
      <c r="A11532" s="72" t="s">
        <v>39553</v>
      </c>
      <c r="B11532" s="73" t="s">
        <v>39554</v>
      </c>
      <c r="C11532" s="74" t="s">
        <v>13109</v>
      </c>
      <c r="D11532" s="122">
        <v>376.26</v>
      </c>
    </row>
    <row r="11533" spans="1:4">
      <c r="A11533" s="72" t="s">
        <v>39555</v>
      </c>
      <c r="B11533" s="73" t="s">
        <v>39556</v>
      </c>
      <c r="C11533" s="74" t="s">
        <v>13109</v>
      </c>
      <c r="D11533" s="122">
        <v>377.86</v>
      </c>
    </row>
    <row r="11534" spans="1:4">
      <c r="A11534" s="72" t="s">
        <v>39557</v>
      </c>
      <c r="B11534" s="73" t="s">
        <v>39558</v>
      </c>
      <c r="C11534" s="74" t="s">
        <v>13109</v>
      </c>
      <c r="D11534" s="122">
        <v>383.52</v>
      </c>
    </row>
    <row r="11535" spans="1:4">
      <c r="A11535" s="72" t="s">
        <v>39559</v>
      </c>
      <c r="B11535" s="73" t="s">
        <v>39560</v>
      </c>
      <c r="C11535" s="74" t="s">
        <v>13109</v>
      </c>
      <c r="D11535" s="122">
        <v>417.04</v>
      </c>
    </row>
    <row r="11536" spans="1:4">
      <c r="A11536" s="72" t="s">
        <v>39561</v>
      </c>
      <c r="B11536" s="73" t="s">
        <v>39562</v>
      </c>
      <c r="C11536" s="74" t="s">
        <v>13109</v>
      </c>
      <c r="D11536" s="122">
        <v>476.28</v>
      </c>
    </row>
    <row r="11537" spans="1:4">
      <c r="A11537" s="72" t="s">
        <v>39563</v>
      </c>
      <c r="B11537" s="73" t="s">
        <v>39564</v>
      </c>
      <c r="C11537" s="74" t="s">
        <v>13109</v>
      </c>
      <c r="D11537" s="122">
        <v>477.88</v>
      </c>
    </row>
    <row r="11538" spans="1:4">
      <c r="A11538" s="72" t="s">
        <v>39565</v>
      </c>
      <c r="B11538" s="73" t="s">
        <v>39566</v>
      </c>
      <c r="C11538" s="74" t="s">
        <v>13109</v>
      </c>
      <c r="D11538" s="122">
        <v>483.54</v>
      </c>
    </row>
    <row r="11539" spans="1:4">
      <c r="A11539" s="72" t="s">
        <v>39567</v>
      </c>
      <c r="B11539" s="73" t="s">
        <v>39568</v>
      </c>
      <c r="C11539" s="74" t="s">
        <v>13109</v>
      </c>
      <c r="D11539" s="122">
        <v>517.04</v>
      </c>
    </row>
    <row r="11540" spans="1:4">
      <c r="A11540" s="72" t="s">
        <v>39569</v>
      </c>
      <c r="B11540" s="73" t="s">
        <v>39570</v>
      </c>
      <c r="C11540" s="74" t="s">
        <v>13109</v>
      </c>
      <c r="D11540" s="122">
        <v>554.38</v>
      </c>
    </row>
    <row r="11541" spans="1:4">
      <c r="A11541" s="72" t="s">
        <v>39571</v>
      </c>
      <c r="B11541" s="73" t="s">
        <v>39572</v>
      </c>
      <c r="C11541" s="74" t="s">
        <v>13109</v>
      </c>
      <c r="D11541" s="122">
        <v>584.07000000000005</v>
      </c>
    </row>
    <row r="11542" spans="1:4">
      <c r="A11542" s="72" t="s">
        <v>39573</v>
      </c>
      <c r="B11542" s="73" t="s">
        <v>39574</v>
      </c>
      <c r="C11542" s="74" t="s">
        <v>13109</v>
      </c>
      <c r="D11542" s="122">
        <v>585.67999999999995</v>
      </c>
    </row>
    <row r="11543" spans="1:4">
      <c r="A11543" s="72" t="s">
        <v>39575</v>
      </c>
      <c r="B11543" s="73" t="s">
        <v>39576</v>
      </c>
      <c r="C11543" s="74" t="s">
        <v>13109</v>
      </c>
      <c r="D11543" s="122">
        <v>591.30999999999995</v>
      </c>
    </row>
    <row r="11544" spans="1:4">
      <c r="A11544" s="72" t="s">
        <v>39577</v>
      </c>
      <c r="B11544" s="73" t="s">
        <v>39578</v>
      </c>
      <c r="C11544" s="74" t="s">
        <v>13109</v>
      </c>
      <c r="D11544" s="122">
        <v>624.82000000000005</v>
      </c>
    </row>
    <row r="11545" spans="1:4">
      <c r="A11545" s="72" t="s">
        <v>39579</v>
      </c>
      <c r="B11545" s="73" t="s">
        <v>39580</v>
      </c>
      <c r="C11545" s="74" t="s">
        <v>13109</v>
      </c>
      <c r="D11545" s="122">
        <v>662.18</v>
      </c>
    </row>
    <row r="11546" spans="1:4">
      <c r="A11546" s="72" t="s">
        <v>39581</v>
      </c>
      <c r="B11546" s="73" t="s">
        <v>39582</v>
      </c>
      <c r="C11546" s="74" t="s">
        <v>13109</v>
      </c>
      <c r="D11546" s="122">
        <v>733.81</v>
      </c>
    </row>
    <row r="11547" spans="1:4">
      <c r="A11547" s="72" t="s">
        <v>39583</v>
      </c>
      <c r="B11547" s="73" t="s">
        <v>39584</v>
      </c>
      <c r="C11547" s="74" t="s">
        <v>13109</v>
      </c>
      <c r="D11547" s="122">
        <v>672.76</v>
      </c>
    </row>
    <row r="11548" spans="1:4">
      <c r="A11548" s="72" t="s">
        <v>39585</v>
      </c>
      <c r="B11548" s="73" t="s">
        <v>39586</v>
      </c>
      <c r="C11548" s="74" t="s">
        <v>13109</v>
      </c>
      <c r="D11548" s="122">
        <v>674.37</v>
      </c>
    </row>
    <row r="11549" spans="1:4">
      <c r="A11549" s="72" t="s">
        <v>39587</v>
      </c>
      <c r="B11549" s="73" t="s">
        <v>39588</v>
      </c>
      <c r="C11549" s="74" t="s">
        <v>13109</v>
      </c>
      <c r="D11549" s="122">
        <v>680.03</v>
      </c>
    </row>
    <row r="11550" spans="1:4">
      <c r="A11550" s="72" t="s">
        <v>39589</v>
      </c>
      <c r="B11550" s="73" t="s">
        <v>39590</v>
      </c>
      <c r="C11550" s="74" t="s">
        <v>13109</v>
      </c>
      <c r="D11550" s="122">
        <v>713.51</v>
      </c>
    </row>
    <row r="11551" spans="1:4">
      <c r="A11551" s="72" t="s">
        <v>39591</v>
      </c>
      <c r="B11551" s="73" t="s">
        <v>39592</v>
      </c>
      <c r="C11551" s="74" t="s">
        <v>13109</v>
      </c>
      <c r="D11551" s="122">
        <v>750.87</v>
      </c>
    </row>
    <row r="11552" spans="1:4">
      <c r="A11552" s="72" t="s">
        <v>39593</v>
      </c>
      <c r="B11552" s="73" t="s">
        <v>39594</v>
      </c>
      <c r="C11552" s="74" t="s">
        <v>13109</v>
      </c>
      <c r="D11552" s="122">
        <v>822.49</v>
      </c>
    </row>
    <row r="11553" spans="1:4">
      <c r="A11553" s="72" t="s">
        <v>39595</v>
      </c>
      <c r="B11553" s="73" t="s">
        <v>39596</v>
      </c>
      <c r="C11553" s="74" t="s">
        <v>13109</v>
      </c>
      <c r="D11553" s="122">
        <v>898.97</v>
      </c>
    </row>
    <row r="11554" spans="1:4">
      <c r="A11554" s="72" t="s">
        <v>39597</v>
      </c>
      <c r="B11554" s="73" t="s">
        <v>39598</v>
      </c>
      <c r="C11554" s="74" t="s">
        <v>13109</v>
      </c>
      <c r="D11554" s="122">
        <v>813.74</v>
      </c>
    </row>
    <row r="11555" spans="1:4">
      <c r="A11555" s="72" t="s">
        <v>39599</v>
      </c>
      <c r="B11555" s="73" t="s">
        <v>39600</v>
      </c>
      <c r="C11555" s="74" t="s">
        <v>13109</v>
      </c>
      <c r="D11555" s="122">
        <v>815.37</v>
      </c>
    </row>
    <row r="11556" spans="1:4">
      <c r="A11556" s="72" t="s">
        <v>39601</v>
      </c>
      <c r="B11556" s="73" t="s">
        <v>39602</v>
      </c>
      <c r="C11556" s="74" t="s">
        <v>13109</v>
      </c>
      <c r="D11556" s="122">
        <v>821.01</v>
      </c>
    </row>
    <row r="11557" spans="1:4">
      <c r="A11557" s="72" t="s">
        <v>39603</v>
      </c>
      <c r="B11557" s="73" t="s">
        <v>39604</v>
      </c>
      <c r="C11557" s="74" t="s">
        <v>13109</v>
      </c>
      <c r="D11557" s="122">
        <v>854.5</v>
      </c>
    </row>
    <row r="11558" spans="1:4">
      <c r="A11558" s="72" t="s">
        <v>39605</v>
      </c>
      <c r="B11558" s="73" t="s">
        <v>39606</v>
      </c>
      <c r="C11558" s="74" t="s">
        <v>13109</v>
      </c>
      <c r="D11558" s="122">
        <v>891.84</v>
      </c>
    </row>
    <row r="11559" spans="1:4">
      <c r="A11559" s="72" t="s">
        <v>39607</v>
      </c>
      <c r="B11559" s="73" t="s">
        <v>39608</v>
      </c>
      <c r="C11559" s="74" t="s">
        <v>13109</v>
      </c>
      <c r="D11559" s="122">
        <v>963.48</v>
      </c>
    </row>
    <row r="11560" spans="1:4">
      <c r="A11560" s="72" t="s">
        <v>39609</v>
      </c>
      <c r="B11560" s="73" t="s">
        <v>39610</v>
      </c>
      <c r="C11560" s="74" t="s">
        <v>13109</v>
      </c>
      <c r="D11560" s="122">
        <v>1039.95</v>
      </c>
    </row>
    <row r="11561" spans="1:4">
      <c r="A11561" s="72" t="s">
        <v>39611</v>
      </c>
      <c r="B11561" s="73" t="s">
        <v>39612</v>
      </c>
      <c r="C11561" s="74" t="s">
        <v>13109</v>
      </c>
      <c r="D11561" s="122">
        <v>1109.1500000000001</v>
      </c>
    </row>
    <row r="11562" spans="1:4">
      <c r="A11562" s="72" t="s">
        <v>39613</v>
      </c>
      <c r="B11562" s="73" t="s">
        <v>39614</v>
      </c>
      <c r="C11562" s="74" t="s">
        <v>13109</v>
      </c>
      <c r="D11562" s="122">
        <v>965.8</v>
      </c>
    </row>
    <row r="11563" spans="1:4">
      <c r="A11563" s="72" t="s">
        <v>39615</v>
      </c>
      <c r="B11563" s="73" t="s">
        <v>39616</v>
      </c>
      <c r="C11563" s="74" t="s">
        <v>13109</v>
      </c>
      <c r="D11563" s="122">
        <v>967.4</v>
      </c>
    </row>
    <row r="11564" spans="1:4">
      <c r="A11564" s="72" t="s">
        <v>39617</v>
      </c>
      <c r="B11564" s="73" t="s">
        <v>39618</v>
      </c>
      <c r="C11564" s="74" t="s">
        <v>13109</v>
      </c>
      <c r="D11564" s="122">
        <v>973.06</v>
      </c>
    </row>
    <row r="11565" spans="1:4">
      <c r="A11565" s="72" t="s">
        <v>39619</v>
      </c>
      <c r="B11565" s="73" t="s">
        <v>39620</v>
      </c>
      <c r="C11565" s="74" t="s">
        <v>13109</v>
      </c>
      <c r="D11565" s="122">
        <v>1006.56</v>
      </c>
    </row>
    <row r="11566" spans="1:4">
      <c r="A11566" s="72" t="s">
        <v>39621</v>
      </c>
      <c r="B11566" s="73" t="s">
        <v>39622</v>
      </c>
      <c r="C11566" s="74" t="s">
        <v>13109</v>
      </c>
      <c r="D11566" s="122">
        <v>1043.93</v>
      </c>
    </row>
    <row r="11567" spans="1:4">
      <c r="A11567" s="72" t="s">
        <v>39623</v>
      </c>
      <c r="B11567" s="73" t="s">
        <v>39624</v>
      </c>
      <c r="C11567" s="74" t="s">
        <v>13109</v>
      </c>
      <c r="D11567" s="122">
        <v>1115.5</v>
      </c>
    </row>
    <row r="11568" spans="1:4">
      <c r="A11568" s="72" t="s">
        <v>39625</v>
      </c>
      <c r="B11568" s="73" t="s">
        <v>39626</v>
      </c>
      <c r="C11568" s="74" t="s">
        <v>13109</v>
      </c>
      <c r="D11568" s="122">
        <v>1192</v>
      </c>
    </row>
    <row r="11569" spans="1:4">
      <c r="A11569" s="72" t="s">
        <v>39627</v>
      </c>
      <c r="B11569" s="73" t="s">
        <v>39628</v>
      </c>
      <c r="C11569" s="74" t="s">
        <v>13109</v>
      </c>
      <c r="D11569" s="122">
        <v>1261.19</v>
      </c>
    </row>
    <row r="11570" spans="1:4">
      <c r="A11570" s="72" t="s">
        <v>39629</v>
      </c>
      <c r="B11570" s="73" t="s">
        <v>39630</v>
      </c>
      <c r="C11570" s="74" t="s">
        <v>13109</v>
      </c>
      <c r="D11570" s="122">
        <v>1345.65</v>
      </c>
    </row>
    <row r="11571" spans="1:4">
      <c r="A11571" s="72" t="s">
        <v>39631</v>
      </c>
      <c r="B11571" s="73" t="s">
        <v>39632</v>
      </c>
      <c r="C11571" s="74" t="s">
        <v>13109</v>
      </c>
      <c r="D11571" s="122">
        <v>1122.49</v>
      </c>
    </row>
    <row r="11572" spans="1:4">
      <c r="A11572" s="72" t="s">
        <v>39633</v>
      </c>
      <c r="B11572" s="73" t="s">
        <v>39634</v>
      </c>
      <c r="C11572" s="74" t="s">
        <v>13109</v>
      </c>
      <c r="D11572" s="122">
        <v>1124.0999999999999</v>
      </c>
    </row>
    <row r="11573" spans="1:4">
      <c r="A11573" s="72" t="s">
        <v>39635</v>
      </c>
      <c r="B11573" s="73" t="s">
        <v>39636</v>
      </c>
      <c r="C11573" s="74" t="s">
        <v>13109</v>
      </c>
      <c r="D11573" s="122">
        <v>1129.76</v>
      </c>
    </row>
    <row r="11574" spans="1:4">
      <c r="A11574" s="72" t="s">
        <v>39637</v>
      </c>
      <c r="B11574" s="73" t="s">
        <v>39638</v>
      </c>
      <c r="C11574" s="74" t="s">
        <v>13109</v>
      </c>
      <c r="D11574" s="122">
        <v>1163.25</v>
      </c>
    </row>
    <row r="11575" spans="1:4">
      <c r="A11575" s="72" t="s">
        <v>39639</v>
      </c>
      <c r="B11575" s="73" t="s">
        <v>39640</v>
      </c>
      <c r="C11575" s="74" t="s">
        <v>13109</v>
      </c>
      <c r="D11575" s="122">
        <v>1200.5899999999999</v>
      </c>
    </row>
    <row r="11576" spans="1:4">
      <c r="A11576" s="72" t="s">
        <v>39641</v>
      </c>
      <c r="B11576" s="73" t="s">
        <v>39642</v>
      </c>
      <c r="C11576" s="74" t="s">
        <v>13109</v>
      </c>
      <c r="D11576" s="122">
        <v>1272.23</v>
      </c>
    </row>
    <row r="11577" spans="1:4">
      <c r="A11577" s="72" t="s">
        <v>39643</v>
      </c>
      <c r="B11577" s="73" t="s">
        <v>39644</v>
      </c>
      <c r="C11577" s="74" t="s">
        <v>13109</v>
      </c>
      <c r="D11577" s="122">
        <v>1348.69</v>
      </c>
    </row>
    <row r="11578" spans="1:4">
      <c r="A11578" s="72" t="s">
        <v>39645</v>
      </c>
      <c r="B11578" s="73" t="s">
        <v>39646</v>
      </c>
      <c r="C11578" s="74" t="s">
        <v>13109</v>
      </c>
      <c r="D11578" s="122">
        <v>1417.9</v>
      </c>
    </row>
    <row r="11579" spans="1:4">
      <c r="A11579" s="72" t="s">
        <v>39647</v>
      </c>
      <c r="B11579" s="73" t="s">
        <v>39648</v>
      </c>
      <c r="C11579" s="74" t="s">
        <v>13109</v>
      </c>
      <c r="D11579" s="122">
        <v>1502.34</v>
      </c>
    </row>
    <row r="11580" spans="1:4">
      <c r="A11580" s="72" t="s">
        <v>39649</v>
      </c>
      <c r="B11580" s="73" t="s">
        <v>39650</v>
      </c>
      <c r="C11580" s="74" t="s">
        <v>13109</v>
      </c>
      <c r="D11580" s="122">
        <v>1519.27</v>
      </c>
    </row>
    <row r="11581" spans="1:4">
      <c r="A11581" s="72" t="s">
        <v>39651</v>
      </c>
      <c r="B11581" s="73" t="s">
        <v>39652</v>
      </c>
      <c r="C11581" s="74" t="s">
        <v>13109</v>
      </c>
      <c r="D11581" s="122">
        <v>1237.79</v>
      </c>
    </row>
    <row r="11582" spans="1:4">
      <c r="A11582" s="72" t="s">
        <v>39653</v>
      </c>
      <c r="B11582" s="73" t="s">
        <v>39654</v>
      </c>
      <c r="C11582" s="74" t="s">
        <v>13109</v>
      </c>
      <c r="D11582" s="122">
        <v>1239.4100000000001</v>
      </c>
    </row>
    <row r="11583" spans="1:4">
      <c r="A11583" s="72" t="s">
        <v>39655</v>
      </c>
      <c r="B11583" s="73" t="s">
        <v>39656</v>
      </c>
      <c r="C11583" s="74" t="s">
        <v>13109</v>
      </c>
      <c r="D11583" s="122">
        <v>1245.03</v>
      </c>
    </row>
    <row r="11584" spans="1:4">
      <c r="A11584" s="72" t="s">
        <v>39657</v>
      </c>
      <c r="B11584" s="73" t="s">
        <v>39658</v>
      </c>
      <c r="C11584" s="74" t="s">
        <v>13109</v>
      </c>
      <c r="D11584" s="122">
        <v>1278.54</v>
      </c>
    </row>
    <row r="11585" spans="1:4">
      <c r="A11585" s="72" t="s">
        <v>39659</v>
      </c>
      <c r="B11585" s="73" t="s">
        <v>39660</v>
      </c>
      <c r="C11585" s="74" t="s">
        <v>13109</v>
      </c>
      <c r="D11585" s="122">
        <v>1315.91</v>
      </c>
    </row>
    <row r="11586" spans="1:4">
      <c r="A11586" s="72" t="s">
        <v>39661</v>
      </c>
      <c r="B11586" s="73" t="s">
        <v>39662</v>
      </c>
      <c r="C11586" s="74" t="s">
        <v>13109</v>
      </c>
      <c r="D11586" s="122">
        <v>1387.49</v>
      </c>
    </row>
    <row r="11587" spans="1:4">
      <c r="A11587" s="72" t="s">
        <v>39663</v>
      </c>
      <c r="B11587" s="73" t="s">
        <v>39664</v>
      </c>
      <c r="C11587" s="74" t="s">
        <v>13109</v>
      </c>
      <c r="D11587" s="122">
        <v>1463.98</v>
      </c>
    </row>
    <row r="11588" spans="1:4">
      <c r="A11588" s="72" t="s">
        <v>39665</v>
      </c>
      <c r="B11588" s="73" t="s">
        <v>39666</v>
      </c>
      <c r="C11588" s="74" t="s">
        <v>13109</v>
      </c>
      <c r="D11588" s="122">
        <v>1533.22</v>
      </c>
    </row>
    <row r="11589" spans="1:4">
      <c r="A11589" s="72" t="s">
        <v>39667</v>
      </c>
      <c r="B11589" s="73" t="s">
        <v>39668</v>
      </c>
      <c r="C11589" s="74" t="s">
        <v>13109</v>
      </c>
      <c r="D11589" s="122">
        <v>1617.65</v>
      </c>
    </row>
    <row r="11590" spans="1:4">
      <c r="A11590" s="72" t="s">
        <v>39669</v>
      </c>
      <c r="B11590" s="73" t="s">
        <v>39670</v>
      </c>
      <c r="C11590" s="74" t="s">
        <v>13109</v>
      </c>
      <c r="D11590" s="122">
        <v>1704.31</v>
      </c>
    </row>
    <row r="11591" spans="1:4">
      <c r="A11591" s="72" t="s">
        <v>39671</v>
      </c>
      <c r="B11591" s="73" t="s">
        <v>39672</v>
      </c>
      <c r="C11591" s="74" t="s">
        <v>13109</v>
      </c>
      <c r="D11591" s="122">
        <v>1853.64</v>
      </c>
    </row>
    <row r="11592" spans="1:4">
      <c r="A11592" s="72" t="s">
        <v>39673</v>
      </c>
      <c r="B11592" s="73" t="s">
        <v>39674</v>
      </c>
      <c r="C11592" s="74" t="s">
        <v>13109</v>
      </c>
      <c r="D11592" s="122">
        <v>1598.75</v>
      </c>
    </row>
    <row r="11593" spans="1:4">
      <c r="A11593" s="72" t="s">
        <v>39675</v>
      </c>
      <c r="B11593" s="73" t="s">
        <v>39676</v>
      </c>
      <c r="C11593" s="74" t="s">
        <v>13109</v>
      </c>
      <c r="D11593" s="122">
        <v>1601.98</v>
      </c>
    </row>
    <row r="11594" spans="1:4">
      <c r="A11594" s="72" t="s">
        <v>39677</v>
      </c>
      <c r="B11594" s="73" t="s">
        <v>39678</v>
      </c>
      <c r="C11594" s="74" t="s">
        <v>13109</v>
      </c>
      <c r="D11594" s="122">
        <v>1607.65</v>
      </c>
    </row>
    <row r="11595" spans="1:4">
      <c r="A11595" s="72" t="s">
        <v>39679</v>
      </c>
      <c r="B11595" s="73" t="s">
        <v>39680</v>
      </c>
      <c r="C11595" s="74" t="s">
        <v>13109</v>
      </c>
      <c r="D11595" s="122">
        <v>1641.11</v>
      </c>
    </row>
    <row r="11596" spans="1:4">
      <c r="A11596" s="72" t="s">
        <v>39681</v>
      </c>
      <c r="B11596" s="73" t="s">
        <v>39682</v>
      </c>
      <c r="C11596" s="74" t="s">
        <v>13109</v>
      </c>
      <c r="D11596" s="122">
        <v>1678.08</v>
      </c>
    </row>
    <row r="11597" spans="1:4">
      <c r="A11597" s="72" t="s">
        <v>39683</v>
      </c>
      <c r="B11597" s="73" t="s">
        <v>39684</v>
      </c>
      <c r="C11597" s="74" t="s">
        <v>13109</v>
      </c>
      <c r="D11597" s="122">
        <v>1750.1</v>
      </c>
    </row>
    <row r="11598" spans="1:4">
      <c r="A11598" s="72" t="s">
        <v>39685</v>
      </c>
      <c r="B11598" s="73" t="s">
        <v>39686</v>
      </c>
      <c r="C11598" s="74" t="s">
        <v>13109</v>
      </c>
      <c r="D11598" s="122">
        <v>1826.59</v>
      </c>
    </row>
    <row r="11599" spans="1:4">
      <c r="A11599" s="72" t="s">
        <v>39687</v>
      </c>
      <c r="B11599" s="73" t="s">
        <v>39688</v>
      </c>
      <c r="C11599" s="74" t="s">
        <v>13109</v>
      </c>
      <c r="D11599" s="122">
        <v>1893.95</v>
      </c>
    </row>
    <row r="11600" spans="1:4">
      <c r="A11600" s="72" t="s">
        <v>39689</v>
      </c>
      <c r="B11600" s="73" t="s">
        <v>39690</v>
      </c>
      <c r="C11600" s="74" t="s">
        <v>13109</v>
      </c>
      <c r="D11600" s="122">
        <v>1980.24</v>
      </c>
    </row>
    <row r="11601" spans="1:4">
      <c r="A11601" s="72" t="s">
        <v>39691</v>
      </c>
      <c r="B11601" s="73" t="s">
        <v>39692</v>
      </c>
      <c r="C11601" s="74" t="s">
        <v>13109</v>
      </c>
      <c r="D11601" s="122">
        <v>2066.91</v>
      </c>
    </row>
    <row r="11602" spans="1:4">
      <c r="A11602" s="72" t="s">
        <v>39693</v>
      </c>
      <c r="B11602" s="73" t="s">
        <v>39694</v>
      </c>
      <c r="C11602" s="74" t="s">
        <v>13109</v>
      </c>
      <c r="D11602" s="122">
        <v>2216.19</v>
      </c>
    </row>
    <row r="11603" spans="1:4">
      <c r="A11603" s="72" t="s">
        <v>39695</v>
      </c>
      <c r="B11603" s="73" t="s">
        <v>39696</v>
      </c>
      <c r="C11603" s="74" t="s">
        <v>13109</v>
      </c>
      <c r="D11603" s="122">
        <v>2321.46</v>
      </c>
    </row>
    <row r="11604" spans="1:4">
      <c r="A11604" s="72" t="s">
        <v>39697</v>
      </c>
      <c r="B11604" s="73" t="s">
        <v>39698</v>
      </c>
      <c r="C11604" s="74" t="s">
        <v>13109</v>
      </c>
      <c r="D11604" s="122">
        <v>1995.87</v>
      </c>
    </row>
    <row r="11605" spans="1:4">
      <c r="A11605" s="72" t="s">
        <v>39699</v>
      </c>
      <c r="B11605" s="73" t="s">
        <v>39700</v>
      </c>
      <c r="C11605" s="74" t="s">
        <v>13109</v>
      </c>
      <c r="D11605" s="122">
        <v>1997.5</v>
      </c>
    </row>
    <row r="11606" spans="1:4">
      <c r="A11606" s="72" t="s">
        <v>39701</v>
      </c>
      <c r="B11606" s="73" t="s">
        <v>39702</v>
      </c>
      <c r="C11606" s="74" t="s">
        <v>13109</v>
      </c>
      <c r="D11606" s="122">
        <v>2003.14</v>
      </c>
    </row>
    <row r="11607" spans="1:4">
      <c r="A11607" s="72" t="s">
        <v>39703</v>
      </c>
      <c r="B11607" s="73" t="s">
        <v>39704</v>
      </c>
      <c r="C11607" s="74" t="s">
        <v>13109</v>
      </c>
      <c r="D11607" s="122">
        <v>2036.65</v>
      </c>
    </row>
    <row r="11608" spans="1:4">
      <c r="A11608" s="72" t="s">
        <v>39705</v>
      </c>
      <c r="B11608" s="73" t="s">
        <v>39706</v>
      </c>
      <c r="C11608" s="74" t="s">
        <v>13109</v>
      </c>
      <c r="D11608" s="122">
        <v>2074.0100000000002</v>
      </c>
    </row>
    <row r="11609" spans="1:4">
      <c r="A11609" s="72" t="s">
        <v>39707</v>
      </c>
      <c r="B11609" s="73" t="s">
        <v>39708</v>
      </c>
      <c r="C11609" s="74" t="s">
        <v>13109</v>
      </c>
      <c r="D11609" s="122">
        <v>2145.6</v>
      </c>
    </row>
    <row r="11610" spans="1:4">
      <c r="A11610" s="72" t="s">
        <v>39709</v>
      </c>
      <c r="B11610" s="73" t="s">
        <v>39710</v>
      </c>
      <c r="C11610" s="74" t="s">
        <v>13109</v>
      </c>
      <c r="D11610" s="122">
        <v>2220.88</v>
      </c>
    </row>
    <row r="11611" spans="1:4">
      <c r="A11611" s="72" t="s">
        <v>39711</v>
      </c>
      <c r="B11611" s="73" t="s">
        <v>39712</v>
      </c>
      <c r="C11611" s="74" t="s">
        <v>13109</v>
      </c>
      <c r="D11611" s="122">
        <v>2291.3000000000002</v>
      </c>
    </row>
    <row r="11612" spans="1:4">
      <c r="A11612" s="72" t="s">
        <v>39713</v>
      </c>
      <c r="B11612" s="73" t="s">
        <v>39714</v>
      </c>
      <c r="C11612" s="74" t="s">
        <v>13109</v>
      </c>
      <c r="D11612" s="122">
        <v>2375.7399999999998</v>
      </c>
    </row>
    <row r="11613" spans="1:4">
      <c r="A11613" s="72" t="s">
        <v>39715</v>
      </c>
      <c r="B11613" s="73" t="s">
        <v>39716</v>
      </c>
      <c r="C11613" s="74" t="s">
        <v>13109</v>
      </c>
      <c r="D11613" s="122">
        <v>2462.42</v>
      </c>
    </row>
    <row r="11614" spans="1:4">
      <c r="A11614" s="72" t="s">
        <v>39717</v>
      </c>
      <c r="B11614" s="73" t="s">
        <v>39718</v>
      </c>
      <c r="C11614" s="74" t="s">
        <v>13109</v>
      </c>
      <c r="D11614" s="122">
        <v>2611.7199999999998</v>
      </c>
    </row>
    <row r="11615" spans="1:4">
      <c r="A11615" s="72" t="s">
        <v>39719</v>
      </c>
      <c r="B11615" s="73" t="s">
        <v>39720</v>
      </c>
      <c r="C11615" s="74" t="s">
        <v>13109</v>
      </c>
      <c r="D11615" s="122">
        <v>2716.97</v>
      </c>
    </row>
    <row r="11616" spans="1:4">
      <c r="A11616" s="72" t="s">
        <v>39721</v>
      </c>
      <c r="B11616" s="73" t="s">
        <v>39722</v>
      </c>
      <c r="C11616" s="74" t="s">
        <v>13109</v>
      </c>
      <c r="D11616" s="122">
        <v>2954.55</v>
      </c>
    </row>
    <row r="11617" spans="1:4">
      <c r="A11617" s="72" t="s">
        <v>39723</v>
      </c>
      <c r="B11617" s="73" t="s">
        <v>39724</v>
      </c>
      <c r="C11617" s="74" t="s">
        <v>13109</v>
      </c>
      <c r="D11617" s="122">
        <v>264.57</v>
      </c>
    </row>
    <row r="11618" spans="1:4">
      <c r="A11618" s="72" t="s">
        <v>39725</v>
      </c>
      <c r="B11618" s="73" t="s">
        <v>39726</v>
      </c>
      <c r="C11618" s="74" t="s">
        <v>13109</v>
      </c>
      <c r="D11618" s="122">
        <v>285.14999999999998</v>
      </c>
    </row>
    <row r="11619" spans="1:4">
      <c r="A11619" s="72" t="s">
        <v>39727</v>
      </c>
      <c r="B11619" s="73" t="s">
        <v>39728</v>
      </c>
      <c r="C11619" s="74" t="s">
        <v>13109</v>
      </c>
      <c r="D11619" s="122">
        <v>285.88</v>
      </c>
    </row>
    <row r="11620" spans="1:4">
      <c r="A11620" s="72" t="s">
        <v>39729</v>
      </c>
      <c r="B11620" s="73" t="s">
        <v>39730</v>
      </c>
      <c r="C11620" s="74" t="s">
        <v>13109</v>
      </c>
      <c r="D11620" s="122">
        <v>329.55</v>
      </c>
    </row>
    <row r="11621" spans="1:4">
      <c r="A11621" s="72" t="s">
        <v>39731</v>
      </c>
      <c r="B11621" s="73" t="s">
        <v>39732</v>
      </c>
      <c r="C11621" s="74" t="s">
        <v>13109</v>
      </c>
      <c r="D11621" s="122">
        <v>331.16</v>
      </c>
    </row>
    <row r="11622" spans="1:4">
      <c r="A11622" s="72" t="s">
        <v>39733</v>
      </c>
      <c r="B11622" s="73" t="s">
        <v>39734</v>
      </c>
      <c r="C11622" s="74" t="s">
        <v>13109</v>
      </c>
      <c r="D11622" s="122">
        <v>336.84</v>
      </c>
    </row>
    <row r="11623" spans="1:4">
      <c r="A11623" s="72" t="s">
        <v>39735</v>
      </c>
      <c r="B11623" s="73" t="s">
        <v>39736</v>
      </c>
      <c r="C11623" s="74" t="s">
        <v>13109</v>
      </c>
      <c r="D11623" s="122">
        <v>376.26</v>
      </c>
    </row>
    <row r="11624" spans="1:4">
      <c r="A11624" s="72" t="s">
        <v>39737</v>
      </c>
      <c r="B11624" s="73" t="s">
        <v>39738</v>
      </c>
      <c r="C11624" s="74" t="s">
        <v>13109</v>
      </c>
      <c r="D11624" s="122">
        <v>377.86</v>
      </c>
    </row>
    <row r="11625" spans="1:4">
      <c r="A11625" s="72" t="s">
        <v>39739</v>
      </c>
      <c r="B11625" s="73" t="s">
        <v>39740</v>
      </c>
      <c r="C11625" s="74" t="s">
        <v>13109</v>
      </c>
      <c r="D11625" s="122">
        <v>383.52</v>
      </c>
    </row>
    <row r="11626" spans="1:4">
      <c r="A11626" s="72" t="s">
        <v>39741</v>
      </c>
      <c r="B11626" s="73" t="s">
        <v>39742</v>
      </c>
      <c r="C11626" s="74" t="s">
        <v>13109</v>
      </c>
      <c r="D11626" s="122">
        <v>417.04</v>
      </c>
    </row>
    <row r="11627" spans="1:4">
      <c r="A11627" s="72" t="s">
        <v>39743</v>
      </c>
      <c r="B11627" s="73" t="s">
        <v>39744</v>
      </c>
      <c r="C11627" s="74" t="s">
        <v>13109</v>
      </c>
      <c r="D11627" s="122">
        <v>476.28</v>
      </c>
    </row>
    <row r="11628" spans="1:4">
      <c r="A11628" s="72" t="s">
        <v>39745</v>
      </c>
      <c r="B11628" s="73" t="s">
        <v>39746</v>
      </c>
      <c r="C11628" s="74" t="s">
        <v>13109</v>
      </c>
      <c r="D11628" s="122">
        <v>477.88</v>
      </c>
    </row>
    <row r="11629" spans="1:4">
      <c r="A11629" s="72" t="s">
        <v>39747</v>
      </c>
      <c r="B11629" s="73" t="s">
        <v>39748</v>
      </c>
      <c r="C11629" s="74" t="s">
        <v>13109</v>
      </c>
      <c r="D11629" s="122">
        <v>483.54</v>
      </c>
    </row>
    <row r="11630" spans="1:4">
      <c r="A11630" s="72" t="s">
        <v>39749</v>
      </c>
      <c r="B11630" s="73" t="s">
        <v>39750</v>
      </c>
      <c r="C11630" s="74" t="s">
        <v>13109</v>
      </c>
      <c r="D11630" s="122">
        <v>517.04</v>
      </c>
    </row>
    <row r="11631" spans="1:4">
      <c r="A11631" s="72" t="s">
        <v>39751</v>
      </c>
      <c r="B11631" s="73" t="s">
        <v>39752</v>
      </c>
      <c r="C11631" s="74" t="s">
        <v>13109</v>
      </c>
      <c r="D11631" s="122">
        <v>554.38</v>
      </c>
    </row>
    <row r="11632" spans="1:4">
      <c r="A11632" s="72" t="s">
        <v>39753</v>
      </c>
      <c r="B11632" s="73" t="s">
        <v>39754</v>
      </c>
      <c r="C11632" s="74" t="s">
        <v>13109</v>
      </c>
      <c r="D11632" s="122">
        <v>584.07000000000005</v>
      </c>
    </row>
    <row r="11633" spans="1:4">
      <c r="A11633" s="72" t="s">
        <v>39755</v>
      </c>
      <c r="B11633" s="73" t="s">
        <v>39756</v>
      </c>
      <c r="C11633" s="74" t="s">
        <v>13109</v>
      </c>
      <c r="D11633" s="122">
        <v>585.67999999999995</v>
      </c>
    </row>
    <row r="11634" spans="1:4">
      <c r="A11634" s="72" t="s">
        <v>39757</v>
      </c>
      <c r="B11634" s="73" t="s">
        <v>39758</v>
      </c>
      <c r="C11634" s="74" t="s">
        <v>13109</v>
      </c>
      <c r="D11634" s="122">
        <v>591.30999999999995</v>
      </c>
    </row>
    <row r="11635" spans="1:4">
      <c r="A11635" s="72" t="s">
        <v>39759</v>
      </c>
      <c r="B11635" s="73" t="s">
        <v>39760</v>
      </c>
      <c r="C11635" s="74" t="s">
        <v>13109</v>
      </c>
      <c r="D11635" s="122">
        <v>624.82000000000005</v>
      </c>
    </row>
    <row r="11636" spans="1:4">
      <c r="A11636" s="72" t="s">
        <v>39761</v>
      </c>
      <c r="B11636" s="73" t="s">
        <v>39762</v>
      </c>
      <c r="C11636" s="74" t="s">
        <v>13109</v>
      </c>
      <c r="D11636" s="122">
        <v>662.18</v>
      </c>
    </row>
    <row r="11637" spans="1:4">
      <c r="A11637" s="72" t="s">
        <v>39763</v>
      </c>
      <c r="B11637" s="73" t="s">
        <v>39764</v>
      </c>
      <c r="C11637" s="74" t="s">
        <v>13109</v>
      </c>
      <c r="D11637" s="122">
        <v>733.81</v>
      </c>
    </row>
    <row r="11638" spans="1:4">
      <c r="A11638" s="72" t="s">
        <v>39765</v>
      </c>
      <c r="B11638" s="73" t="s">
        <v>39766</v>
      </c>
      <c r="C11638" s="74" t="s">
        <v>13109</v>
      </c>
      <c r="D11638" s="122">
        <v>672.76</v>
      </c>
    </row>
    <row r="11639" spans="1:4">
      <c r="A11639" s="72" t="s">
        <v>39767</v>
      </c>
      <c r="B11639" s="73" t="s">
        <v>39768</v>
      </c>
      <c r="C11639" s="74" t="s">
        <v>13109</v>
      </c>
      <c r="D11639" s="122">
        <v>674.37</v>
      </c>
    </row>
    <row r="11640" spans="1:4">
      <c r="A11640" s="72" t="s">
        <v>39769</v>
      </c>
      <c r="B11640" s="73" t="s">
        <v>39770</v>
      </c>
      <c r="C11640" s="74" t="s">
        <v>13109</v>
      </c>
      <c r="D11640" s="122">
        <v>680.03</v>
      </c>
    </row>
    <row r="11641" spans="1:4">
      <c r="A11641" s="72" t="s">
        <v>39771</v>
      </c>
      <c r="B11641" s="73" t="s">
        <v>39772</v>
      </c>
      <c r="C11641" s="74" t="s">
        <v>13109</v>
      </c>
      <c r="D11641" s="122">
        <v>713.51</v>
      </c>
    </row>
    <row r="11642" spans="1:4">
      <c r="A11642" s="72" t="s">
        <v>39773</v>
      </c>
      <c r="B11642" s="73" t="s">
        <v>39774</v>
      </c>
      <c r="C11642" s="74" t="s">
        <v>13109</v>
      </c>
      <c r="D11642" s="122">
        <v>750.87</v>
      </c>
    </row>
    <row r="11643" spans="1:4">
      <c r="A11643" s="72" t="s">
        <v>39775</v>
      </c>
      <c r="B11643" s="73" t="s">
        <v>39776</v>
      </c>
      <c r="C11643" s="74" t="s">
        <v>13109</v>
      </c>
      <c r="D11643" s="122">
        <v>822.49</v>
      </c>
    </row>
    <row r="11644" spans="1:4">
      <c r="A11644" s="72" t="s">
        <v>39777</v>
      </c>
      <c r="B11644" s="73" t="s">
        <v>39778</v>
      </c>
      <c r="C11644" s="74" t="s">
        <v>13109</v>
      </c>
      <c r="D11644" s="122">
        <v>898.97</v>
      </c>
    </row>
    <row r="11645" spans="1:4">
      <c r="A11645" s="72" t="s">
        <v>39779</v>
      </c>
      <c r="B11645" s="73" t="s">
        <v>39780</v>
      </c>
      <c r="C11645" s="74" t="s">
        <v>13109</v>
      </c>
      <c r="D11645" s="122">
        <v>813.74</v>
      </c>
    </row>
    <row r="11646" spans="1:4">
      <c r="A11646" s="72" t="s">
        <v>39781</v>
      </c>
      <c r="B11646" s="73" t="s">
        <v>39782</v>
      </c>
      <c r="C11646" s="74" t="s">
        <v>13109</v>
      </c>
      <c r="D11646" s="122">
        <v>815.37</v>
      </c>
    </row>
    <row r="11647" spans="1:4">
      <c r="A11647" s="72" t="s">
        <v>39783</v>
      </c>
      <c r="B11647" s="73" t="s">
        <v>39784</v>
      </c>
      <c r="C11647" s="74" t="s">
        <v>13109</v>
      </c>
      <c r="D11647" s="122">
        <v>821.01</v>
      </c>
    </row>
    <row r="11648" spans="1:4">
      <c r="A11648" s="72" t="s">
        <v>39785</v>
      </c>
      <c r="B11648" s="73" t="s">
        <v>39786</v>
      </c>
      <c r="C11648" s="74" t="s">
        <v>13109</v>
      </c>
      <c r="D11648" s="122">
        <v>854.5</v>
      </c>
    </row>
    <row r="11649" spans="1:4">
      <c r="A11649" s="72" t="s">
        <v>39787</v>
      </c>
      <c r="B11649" s="73" t="s">
        <v>39788</v>
      </c>
      <c r="C11649" s="74" t="s">
        <v>13109</v>
      </c>
      <c r="D11649" s="122">
        <v>891.84</v>
      </c>
    </row>
    <row r="11650" spans="1:4">
      <c r="A11650" s="72" t="s">
        <v>39789</v>
      </c>
      <c r="B11650" s="73" t="s">
        <v>39790</v>
      </c>
      <c r="C11650" s="74" t="s">
        <v>13109</v>
      </c>
      <c r="D11650" s="122">
        <v>963.48</v>
      </c>
    </row>
    <row r="11651" spans="1:4">
      <c r="A11651" s="72" t="s">
        <v>39791</v>
      </c>
      <c r="B11651" s="73" t="s">
        <v>39792</v>
      </c>
      <c r="C11651" s="74" t="s">
        <v>13109</v>
      </c>
      <c r="D11651" s="122">
        <v>1039.95</v>
      </c>
    </row>
    <row r="11652" spans="1:4">
      <c r="A11652" s="72" t="s">
        <v>39793</v>
      </c>
      <c r="B11652" s="73" t="s">
        <v>39794</v>
      </c>
      <c r="C11652" s="74" t="s">
        <v>13109</v>
      </c>
      <c r="D11652" s="122">
        <v>1109.1500000000001</v>
      </c>
    </row>
    <row r="11653" spans="1:4">
      <c r="A11653" s="72" t="s">
        <v>39795</v>
      </c>
      <c r="B11653" s="73" t="s">
        <v>39796</v>
      </c>
      <c r="C11653" s="74" t="s">
        <v>13109</v>
      </c>
      <c r="D11653" s="122">
        <v>965.8</v>
      </c>
    </row>
    <row r="11654" spans="1:4">
      <c r="A11654" s="72" t="s">
        <v>39797</v>
      </c>
      <c r="B11654" s="73" t="s">
        <v>39798</v>
      </c>
      <c r="C11654" s="74" t="s">
        <v>13109</v>
      </c>
      <c r="D11654" s="122">
        <v>967.4</v>
      </c>
    </row>
    <row r="11655" spans="1:4">
      <c r="A11655" s="72" t="s">
        <v>39799</v>
      </c>
      <c r="B11655" s="73" t="s">
        <v>39800</v>
      </c>
      <c r="C11655" s="74" t="s">
        <v>13109</v>
      </c>
      <c r="D11655" s="122">
        <v>973.06</v>
      </c>
    </row>
    <row r="11656" spans="1:4">
      <c r="A11656" s="72" t="s">
        <v>39801</v>
      </c>
      <c r="B11656" s="73" t="s">
        <v>39802</v>
      </c>
      <c r="C11656" s="74" t="s">
        <v>13109</v>
      </c>
      <c r="D11656" s="122">
        <v>1006.56</v>
      </c>
    </row>
    <row r="11657" spans="1:4">
      <c r="A11657" s="72" t="s">
        <v>39803</v>
      </c>
      <c r="B11657" s="73" t="s">
        <v>39804</v>
      </c>
      <c r="C11657" s="74" t="s">
        <v>13109</v>
      </c>
      <c r="D11657" s="122">
        <v>1043.93</v>
      </c>
    </row>
    <row r="11658" spans="1:4">
      <c r="A11658" s="72" t="s">
        <v>39805</v>
      </c>
      <c r="B11658" s="73" t="s">
        <v>39806</v>
      </c>
      <c r="C11658" s="74" t="s">
        <v>13109</v>
      </c>
      <c r="D11658" s="122">
        <v>1115.5</v>
      </c>
    </row>
    <row r="11659" spans="1:4">
      <c r="A11659" s="72" t="s">
        <v>39807</v>
      </c>
      <c r="B11659" s="73" t="s">
        <v>39808</v>
      </c>
      <c r="C11659" s="74" t="s">
        <v>13109</v>
      </c>
      <c r="D11659" s="122">
        <v>1192</v>
      </c>
    </row>
    <row r="11660" spans="1:4">
      <c r="A11660" s="72" t="s">
        <v>39809</v>
      </c>
      <c r="B11660" s="73" t="s">
        <v>39810</v>
      </c>
      <c r="C11660" s="74" t="s">
        <v>13109</v>
      </c>
      <c r="D11660" s="122">
        <v>1261.19</v>
      </c>
    </row>
    <row r="11661" spans="1:4">
      <c r="A11661" s="72" t="s">
        <v>39811</v>
      </c>
      <c r="B11661" s="73" t="s">
        <v>39812</v>
      </c>
      <c r="C11661" s="74" t="s">
        <v>13109</v>
      </c>
      <c r="D11661" s="122">
        <v>1345.65</v>
      </c>
    </row>
    <row r="11662" spans="1:4">
      <c r="A11662" s="72" t="s">
        <v>39813</v>
      </c>
      <c r="B11662" s="73" t="s">
        <v>39814</v>
      </c>
      <c r="C11662" s="74" t="s">
        <v>13109</v>
      </c>
      <c r="D11662" s="122">
        <v>1122.49</v>
      </c>
    </row>
    <row r="11663" spans="1:4">
      <c r="A11663" s="72" t="s">
        <v>39815</v>
      </c>
      <c r="B11663" s="73" t="s">
        <v>39816</v>
      </c>
      <c r="C11663" s="74" t="s">
        <v>13109</v>
      </c>
      <c r="D11663" s="122">
        <v>1124.0999999999999</v>
      </c>
    </row>
    <row r="11664" spans="1:4">
      <c r="A11664" s="72" t="s">
        <v>39817</v>
      </c>
      <c r="B11664" s="73" t="s">
        <v>39818</v>
      </c>
      <c r="C11664" s="74" t="s">
        <v>13109</v>
      </c>
      <c r="D11664" s="122">
        <v>1129.76</v>
      </c>
    </row>
    <row r="11665" spans="1:4">
      <c r="A11665" s="72" t="s">
        <v>39819</v>
      </c>
      <c r="B11665" s="73" t="s">
        <v>39820</v>
      </c>
      <c r="C11665" s="74" t="s">
        <v>13109</v>
      </c>
      <c r="D11665" s="122">
        <v>1163.25</v>
      </c>
    </row>
    <row r="11666" spans="1:4">
      <c r="A11666" s="72" t="s">
        <v>39821</v>
      </c>
      <c r="B11666" s="73" t="s">
        <v>39822</v>
      </c>
      <c r="C11666" s="74" t="s">
        <v>13109</v>
      </c>
      <c r="D11666" s="122">
        <v>1200.5899999999999</v>
      </c>
    </row>
    <row r="11667" spans="1:4">
      <c r="A11667" s="72" t="s">
        <v>39823</v>
      </c>
      <c r="B11667" s="73" t="s">
        <v>39824</v>
      </c>
      <c r="C11667" s="74" t="s">
        <v>13109</v>
      </c>
      <c r="D11667" s="122">
        <v>1272.23</v>
      </c>
    </row>
    <row r="11668" spans="1:4">
      <c r="A11668" s="72" t="s">
        <v>39825</v>
      </c>
      <c r="B11668" s="73" t="s">
        <v>39826</v>
      </c>
      <c r="C11668" s="74" t="s">
        <v>13109</v>
      </c>
      <c r="D11668" s="122">
        <v>1348.69</v>
      </c>
    </row>
    <row r="11669" spans="1:4">
      <c r="A11669" s="72" t="s">
        <v>39827</v>
      </c>
      <c r="B11669" s="73" t="s">
        <v>39828</v>
      </c>
      <c r="C11669" s="74" t="s">
        <v>13109</v>
      </c>
      <c r="D11669" s="122">
        <v>1417.9</v>
      </c>
    </row>
    <row r="11670" spans="1:4">
      <c r="A11670" s="72" t="s">
        <v>39829</v>
      </c>
      <c r="B11670" s="73" t="s">
        <v>39830</v>
      </c>
      <c r="C11670" s="74" t="s">
        <v>13109</v>
      </c>
      <c r="D11670" s="122">
        <v>1502.34</v>
      </c>
    </row>
    <row r="11671" spans="1:4">
      <c r="A11671" s="72" t="s">
        <v>39831</v>
      </c>
      <c r="B11671" s="73" t="s">
        <v>39832</v>
      </c>
      <c r="C11671" s="74" t="s">
        <v>13109</v>
      </c>
      <c r="D11671" s="122">
        <v>1519.27</v>
      </c>
    </row>
    <row r="11672" spans="1:4">
      <c r="A11672" s="72" t="s">
        <v>39833</v>
      </c>
      <c r="B11672" s="73" t="s">
        <v>39834</v>
      </c>
      <c r="C11672" s="74" t="s">
        <v>13109</v>
      </c>
      <c r="D11672" s="122">
        <v>1237.79</v>
      </c>
    </row>
    <row r="11673" spans="1:4">
      <c r="A11673" s="72" t="s">
        <v>39835</v>
      </c>
      <c r="B11673" s="73" t="s">
        <v>39836</v>
      </c>
      <c r="C11673" s="74" t="s">
        <v>13109</v>
      </c>
      <c r="D11673" s="122">
        <v>1239.4100000000001</v>
      </c>
    </row>
    <row r="11674" spans="1:4">
      <c r="A11674" s="72" t="s">
        <v>39837</v>
      </c>
      <c r="B11674" s="73" t="s">
        <v>39838</v>
      </c>
      <c r="C11674" s="74" t="s">
        <v>13109</v>
      </c>
      <c r="D11674" s="122">
        <v>1245.03</v>
      </c>
    </row>
    <row r="11675" spans="1:4">
      <c r="A11675" s="72" t="s">
        <v>39839</v>
      </c>
      <c r="B11675" s="73" t="s">
        <v>39840</v>
      </c>
      <c r="C11675" s="74" t="s">
        <v>13109</v>
      </c>
      <c r="D11675" s="122">
        <v>1278.54</v>
      </c>
    </row>
    <row r="11676" spans="1:4">
      <c r="A11676" s="72" t="s">
        <v>39841</v>
      </c>
      <c r="B11676" s="73" t="s">
        <v>39842</v>
      </c>
      <c r="C11676" s="74" t="s">
        <v>13109</v>
      </c>
      <c r="D11676" s="122">
        <v>1315.91</v>
      </c>
    </row>
    <row r="11677" spans="1:4">
      <c r="A11677" s="72" t="s">
        <v>39843</v>
      </c>
      <c r="B11677" s="73" t="s">
        <v>39844</v>
      </c>
      <c r="C11677" s="74" t="s">
        <v>13109</v>
      </c>
      <c r="D11677" s="122">
        <v>1387.49</v>
      </c>
    </row>
    <row r="11678" spans="1:4">
      <c r="A11678" s="72" t="s">
        <v>39845</v>
      </c>
      <c r="B11678" s="73" t="s">
        <v>39846</v>
      </c>
      <c r="C11678" s="74" t="s">
        <v>13109</v>
      </c>
      <c r="D11678" s="122">
        <v>1463.98</v>
      </c>
    </row>
    <row r="11679" spans="1:4">
      <c r="A11679" s="72" t="s">
        <v>39847</v>
      </c>
      <c r="B11679" s="73" t="s">
        <v>39848</v>
      </c>
      <c r="C11679" s="74" t="s">
        <v>13109</v>
      </c>
      <c r="D11679" s="122">
        <v>1533.22</v>
      </c>
    </row>
    <row r="11680" spans="1:4">
      <c r="A11680" s="72" t="s">
        <v>39849</v>
      </c>
      <c r="B11680" s="73" t="s">
        <v>39850</v>
      </c>
      <c r="C11680" s="74" t="s">
        <v>13109</v>
      </c>
      <c r="D11680" s="122">
        <v>1617.65</v>
      </c>
    </row>
    <row r="11681" spans="1:4">
      <c r="A11681" s="72" t="s">
        <v>39851</v>
      </c>
      <c r="B11681" s="73" t="s">
        <v>39852</v>
      </c>
      <c r="C11681" s="74" t="s">
        <v>13109</v>
      </c>
      <c r="D11681" s="122">
        <v>1704.31</v>
      </c>
    </row>
    <row r="11682" spans="1:4">
      <c r="A11682" s="72" t="s">
        <v>39853</v>
      </c>
      <c r="B11682" s="73" t="s">
        <v>39854</v>
      </c>
      <c r="C11682" s="74" t="s">
        <v>13109</v>
      </c>
      <c r="D11682" s="122">
        <v>1853.64</v>
      </c>
    </row>
    <row r="11683" spans="1:4">
      <c r="A11683" s="72" t="s">
        <v>39855</v>
      </c>
      <c r="B11683" s="73" t="s">
        <v>39856</v>
      </c>
      <c r="C11683" s="74" t="s">
        <v>13109</v>
      </c>
      <c r="D11683" s="122">
        <v>1598.75</v>
      </c>
    </row>
    <row r="11684" spans="1:4">
      <c r="A11684" s="72" t="s">
        <v>39857</v>
      </c>
      <c r="B11684" s="73" t="s">
        <v>39858</v>
      </c>
      <c r="C11684" s="74" t="s">
        <v>13109</v>
      </c>
      <c r="D11684" s="122">
        <v>1601.98</v>
      </c>
    </row>
    <row r="11685" spans="1:4">
      <c r="A11685" s="72" t="s">
        <v>39859</v>
      </c>
      <c r="B11685" s="73" t="s">
        <v>39860</v>
      </c>
      <c r="C11685" s="74" t="s">
        <v>13109</v>
      </c>
      <c r="D11685" s="122">
        <v>1607.65</v>
      </c>
    </row>
    <row r="11686" spans="1:4">
      <c r="A11686" s="72" t="s">
        <v>39861</v>
      </c>
      <c r="B11686" s="73" t="s">
        <v>39862</v>
      </c>
      <c r="C11686" s="74" t="s">
        <v>13109</v>
      </c>
      <c r="D11686" s="122">
        <v>1641.11</v>
      </c>
    </row>
    <row r="11687" spans="1:4">
      <c r="A11687" s="72" t="s">
        <v>39863</v>
      </c>
      <c r="B11687" s="73" t="s">
        <v>39864</v>
      </c>
      <c r="C11687" s="74" t="s">
        <v>13109</v>
      </c>
      <c r="D11687" s="122">
        <v>1678.08</v>
      </c>
    </row>
    <row r="11688" spans="1:4">
      <c r="A11688" s="72" t="s">
        <v>39865</v>
      </c>
      <c r="B11688" s="73" t="s">
        <v>39866</v>
      </c>
      <c r="C11688" s="74" t="s">
        <v>13109</v>
      </c>
      <c r="D11688" s="122">
        <v>1750.1</v>
      </c>
    </row>
    <row r="11689" spans="1:4">
      <c r="A11689" s="72" t="s">
        <v>39867</v>
      </c>
      <c r="B11689" s="73" t="s">
        <v>39868</v>
      </c>
      <c r="C11689" s="74" t="s">
        <v>13109</v>
      </c>
      <c r="D11689" s="122">
        <v>1826.59</v>
      </c>
    </row>
    <row r="11690" spans="1:4">
      <c r="A11690" s="72" t="s">
        <v>39869</v>
      </c>
      <c r="B11690" s="73" t="s">
        <v>39870</v>
      </c>
      <c r="C11690" s="74" t="s">
        <v>13109</v>
      </c>
      <c r="D11690" s="122">
        <v>1893.95</v>
      </c>
    </row>
    <row r="11691" spans="1:4">
      <c r="A11691" s="72" t="s">
        <v>39871</v>
      </c>
      <c r="B11691" s="73" t="s">
        <v>39872</v>
      </c>
      <c r="C11691" s="74" t="s">
        <v>13109</v>
      </c>
      <c r="D11691" s="122">
        <v>1980.24</v>
      </c>
    </row>
    <row r="11692" spans="1:4">
      <c r="A11692" s="72" t="s">
        <v>39873</v>
      </c>
      <c r="B11692" s="73" t="s">
        <v>39874</v>
      </c>
      <c r="C11692" s="74" t="s">
        <v>13109</v>
      </c>
      <c r="D11692" s="122">
        <v>2066.91</v>
      </c>
    </row>
    <row r="11693" spans="1:4">
      <c r="A11693" s="72" t="s">
        <v>39875</v>
      </c>
      <c r="B11693" s="73" t="s">
        <v>39876</v>
      </c>
      <c r="C11693" s="74" t="s">
        <v>13109</v>
      </c>
      <c r="D11693" s="122">
        <v>2216.19</v>
      </c>
    </row>
    <row r="11694" spans="1:4">
      <c r="A11694" s="72" t="s">
        <v>39877</v>
      </c>
      <c r="B11694" s="73" t="s">
        <v>39878</v>
      </c>
      <c r="C11694" s="74" t="s">
        <v>13109</v>
      </c>
      <c r="D11694" s="122">
        <v>2321.46</v>
      </c>
    </row>
    <row r="11695" spans="1:4">
      <c r="A11695" s="72" t="s">
        <v>39879</v>
      </c>
      <c r="B11695" s="73" t="s">
        <v>39880</v>
      </c>
      <c r="C11695" s="74" t="s">
        <v>13109</v>
      </c>
      <c r="D11695" s="122">
        <v>1995.87</v>
      </c>
    </row>
    <row r="11696" spans="1:4">
      <c r="A11696" s="72" t="s">
        <v>39881</v>
      </c>
      <c r="B11696" s="73" t="s">
        <v>39882</v>
      </c>
      <c r="C11696" s="74" t="s">
        <v>13109</v>
      </c>
      <c r="D11696" s="122">
        <v>1997.5</v>
      </c>
    </row>
    <row r="11697" spans="1:4">
      <c r="A11697" s="72" t="s">
        <v>39883</v>
      </c>
      <c r="B11697" s="73" t="s">
        <v>39884</v>
      </c>
      <c r="C11697" s="74" t="s">
        <v>13109</v>
      </c>
      <c r="D11697" s="122">
        <v>2003.14</v>
      </c>
    </row>
    <row r="11698" spans="1:4">
      <c r="A11698" s="72" t="s">
        <v>39885</v>
      </c>
      <c r="B11698" s="73" t="s">
        <v>39886</v>
      </c>
      <c r="C11698" s="74" t="s">
        <v>13109</v>
      </c>
      <c r="D11698" s="122">
        <v>2036.65</v>
      </c>
    </row>
    <row r="11699" spans="1:4">
      <c r="A11699" s="72" t="s">
        <v>39887</v>
      </c>
      <c r="B11699" s="73" t="s">
        <v>39888</v>
      </c>
      <c r="C11699" s="74" t="s">
        <v>13109</v>
      </c>
      <c r="D11699" s="122">
        <v>2074.0100000000002</v>
      </c>
    </row>
    <row r="11700" spans="1:4">
      <c r="A11700" s="72" t="s">
        <v>39889</v>
      </c>
      <c r="B11700" s="73" t="s">
        <v>39890</v>
      </c>
      <c r="C11700" s="74" t="s">
        <v>13109</v>
      </c>
      <c r="D11700" s="122">
        <v>2145.6</v>
      </c>
    </row>
    <row r="11701" spans="1:4">
      <c r="A11701" s="72" t="s">
        <v>39891</v>
      </c>
      <c r="B11701" s="73" t="s">
        <v>39892</v>
      </c>
      <c r="C11701" s="74" t="s">
        <v>13109</v>
      </c>
      <c r="D11701" s="122">
        <v>2220.88</v>
      </c>
    </row>
    <row r="11702" spans="1:4">
      <c r="A11702" s="72" t="s">
        <v>39893</v>
      </c>
      <c r="B11702" s="73" t="s">
        <v>39894</v>
      </c>
      <c r="C11702" s="74" t="s">
        <v>13109</v>
      </c>
      <c r="D11702" s="122">
        <v>2291.3000000000002</v>
      </c>
    </row>
    <row r="11703" spans="1:4">
      <c r="A11703" s="72" t="s">
        <v>39895</v>
      </c>
      <c r="B11703" s="73" t="s">
        <v>39896</v>
      </c>
      <c r="C11703" s="74" t="s">
        <v>13109</v>
      </c>
      <c r="D11703" s="122">
        <v>2375.7399999999998</v>
      </c>
    </row>
    <row r="11704" spans="1:4">
      <c r="A11704" s="72" t="s">
        <v>39897</v>
      </c>
      <c r="B11704" s="73" t="s">
        <v>39898</v>
      </c>
      <c r="C11704" s="74" t="s">
        <v>13109</v>
      </c>
      <c r="D11704" s="122">
        <v>2462.42</v>
      </c>
    </row>
    <row r="11705" spans="1:4">
      <c r="A11705" s="72" t="s">
        <v>39899</v>
      </c>
      <c r="B11705" s="73" t="s">
        <v>39900</v>
      </c>
      <c r="C11705" s="74" t="s">
        <v>13109</v>
      </c>
      <c r="D11705" s="122">
        <v>2611.7199999999998</v>
      </c>
    </row>
    <row r="11706" spans="1:4">
      <c r="A11706" s="72" t="s">
        <v>39901</v>
      </c>
      <c r="B11706" s="73" t="s">
        <v>39902</v>
      </c>
      <c r="C11706" s="74" t="s">
        <v>13109</v>
      </c>
      <c r="D11706" s="122">
        <v>2716.97</v>
      </c>
    </row>
    <row r="11707" spans="1:4">
      <c r="A11707" s="72" t="s">
        <v>39903</v>
      </c>
      <c r="B11707" s="73" t="s">
        <v>39904</v>
      </c>
      <c r="C11707" s="74" t="s">
        <v>13109</v>
      </c>
      <c r="D11707" s="122">
        <v>2954.55</v>
      </c>
    </row>
    <row r="11708" spans="1:4">
      <c r="A11708" s="118" t="s">
        <v>76493</v>
      </c>
      <c r="B11708" s="119" t="s">
        <v>76494</v>
      </c>
      <c r="C11708" s="120"/>
      <c r="D11708" s="121"/>
    </row>
    <row r="11709" spans="1:4">
      <c r="A11709" s="72" t="s">
        <v>39905</v>
      </c>
      <c r="B11709" s="73" t="s">
        <v>39906</v>
      </c>
      <c r="C11709" s="74" t="s">
        <v>13109</v>
      </c>
      <c r="D11709" s="122">
        <v>264.57</v>
      </c>
    </row>
    <row r="11710" spans="1:4">
      <c r="A11710" s="72" t="s">
        <v>39907</v>
      </c>
      <c r="B11710" s="73" t="s">
        <v>39908</v>
      </c>
      <c r="C11710" s="74" t="s">
        <v>13109</v>
      </c>
      <c r="D11710" s="122">
        <v>285.14999999999998</v>
      </c>
    </row>
    <row r="11711" spans="1:4">
      <c r="A11711" s="72" t="s">
        <v>39909</v>
      </c>
      <c r="B11711" s="73" t="s">
        <v>39910</v>
      </c>
      <c r="C11711" s="74" t="s">
        <v>13109</v>
      </c>
      <c r="D11711" s="122">
        <v>285.88</v>
      </c>
    </row>
    <row r="11712" spans="1:4">
      <c r="A11712" s="72" t="s">
        <v>39911</v>
      </c>
      <c r="B11712" s="73" t="s">
        <v>39912</v>
      </c>
      <c r="C11712" s="74" t="s">
        <v>13109</v>
      </c>
      <c r="D11712" s="122">
        <v>329.55</v>
      </c>
    </row>
    <row r="11713" spans="1:4">
      <c r="A11713" s="72" t="s">
        <v>39913</v>
      </c>
      <c r="B11713" s="73" t="s">
        <v>39914</v>
      </c>
      <c r="C11713" s="74" t="s">
        <v>13109</v>
      </c>
      <c r="D11713" s="122">
        <v>331.16</v>
      </c>
    </row>
    <row r="11714" spans="1:4">
      <c r="A11714" s="72" t="s">
        <v>39915</v>
      </c>
      <c r="B11714" s="73" t="s">
        <v>39916</v>
      </c>
      <c r="C11714" s="74" t="s">
        <v>13109</v>
      </c>
      <c r="D11714" s="122">
        <v>336.84</v>
      </c>
    </row>
    <row r="11715" spans="1:4">
      <c r="A11715" s="72" t="s">
        <v>39917</v>
      </c>
      <c r="B11715" s="73" t="s">
        <v>39918</v>
      </c>
      <c r="C11715" s="74" t="s">
        <v>13109</v>
      </c>
      <c r="D11715" s="122">
        <v>376.26</v>
      </c>
    </row>
    <row r="11716" spans="1:4">
      <c r="A11716" s="72" t="s">
        <v>39919</v>
      </c>
      <c r="B11716" s="73" t="s">
        <v>39920</v>
      </c>
      <c r="C11716" s="74" t="s">
        <v>13109</v>
      </c>
      <c r="D11716" s="122">
        <v>377.86</v>
      </c>
    </row>
    <row r="11717" spans="1:4">
      <c r="A11717" s="72" t="s">
        <v>39921</v>
      </c>
      <c r="B11717" s="73" t="s">
        <v>39922</v>
      </c>
      <c r="C11717" s="74" t="s">
        <v>13109</v>
      </c>
      <c r="D11717" s="122">
        <v>383.52</v>
      </c>
    </row>
    <row r="11718" spans="1:4">
      <c r="A11718" s="72" t="s">
        <v>39923</v>
      </c>
      <c r="B11718" s="73" t="s">
        <v>39924</v>
      </c>
      <c r="C11718" s="74" t="s">
        <v>13109</v>
      </c>
      <c r="D11718" s="122">
        <v>417.04</v>
      </c>
    </row>
    <row r="11719" spans="1:4">
      <c r="A11719" s="72" t="s">
        <v>39925</v>
      </c>
      <c r="B11719" s="73" t="s">
        <v>39926</v>
      </c>
      <c r="C11719" s="74" t="s">
        <v>13109</v>
      </c>
      <c r="D11719" s="122">
        <v>476.28</v>
      </c>
    </row>
    <row r="11720" spans="1:4">
      <c r="A11720" s="72" t="s">
        <v>39927</v>
      </c>
      <c r="B11720" s="73" t="s">
        <v>39928</v>
      </c>
      <c r="C11720" s="74" t="s">
        <v>13109</v>
      </c>
      <c r="D11720" s="122">
        <v>477.88</v>
      </c>
    </row>
    <row r="11721" spans="1:4">
      <c r="A11721" s="72" t="s">
        <v>39929</v>
      </c>
      <c r="B11721" s="73" t="s">
        <v>39930</v>
      </c>
      <c r="C11721" s="74" t="s">
        <v>13109</v>
      </c>
      <c r="D11721" s="122">
        <v>483.54</v>
      </c>
    </row>
    <row r="11722" spans="1:4">
      <c r="A11722" s="72" t="s">
        <v>39931</v>
      </c>
      <c r="B11722" s="73" t="s">
        <v>39932</v>
      </c>
      <c r="C11722" s="74" t="s">
        <v>13109</v>
      </c>
      <c r="D11722" s="122">
        <v>517.04</v>
      </c>
    </row>
    <row r="11723" spans="1:4">
      <c r="A11723" s="72" t="s">
        <v>39933</v>
      </c>
      <c r="B11723" s="73" t="s">
        <v>39934</v>
      </c>
      <c r="C11723" s="74" t="s">
        <v>13109</v>
      </c>
      <c r="D11723" s="122">
        <v>554.38</v>
      </c>
    </row>
    <row r="11724" spans="1:4">
      <c r="A11724" s="72" t="s">
        <v>39935</v>
      </c>
      <c r="B11724" s="73" t="s">
        <v>39936</v>
      </c>
      <c r="C11724" s="74" t="s">
        <v>13109</v>
      </c>
      <c r="D11724" s="122">
        <v>584.07000000000005</v>
      </c>
    </row>
    <row r="11725" spans="1:4">
      <c r="A11725" s="72" t="s">
        <v>39937</v>
      </c>
      <c r="B11725" s="73" t="s">
        <v>39938</v>
      </c>
      <c r="C11725" s="74" t="s">
        <v>13109</v>
      </c>
      <c r="D11725" s="122">
        <v>585.67999999999995</v>
      </c>
    </row>
    <row r="11726" spans="1:4">
      <c r="A11726" s="72" t="s">
        <v>39939</v>
      </c>
      <c r="B11726" s="73" t="s">
        <v>39940</v>
      </c>
      <c r="C11726" s="74" t="s">
        <v>13109</v>
      </c>
      <c r="D11726" s="122">
        <v>591.30999999999995</v>
      </c>
    </row>
    <row r="11727" spans="1:4">
      <c r="A11727" s="72" t="s">
        <v>39941</v>
      </c>
      <c r="B11727" s="73" t="s">
        <v>39942</v>
      </c>
      <c r="C11727" s="74" t="s">
        <v>13109</v>
      </c>
      <c r="D11727" s="122">
        <v>624.82000000000005</v>
      </c>
    </row>
    <row r="11728" spans="1:4">
      <c r="A11728" s="72" t="s">
        <v>39943</v>
      </c>
      <c r="B11728" s="73" t="s">
        <v>39944</v>
      </c>
      <c r="C11728" s="74" t="s">
        <v>13109</v>
      </c>
      <c r="D11728" s="122">
        <v>662.18</v>
      </c>
    </row>
    <row r="11729" spans="1:4">
      <c r="A11729" s="72" t="s">
        <v>39945</v>
      </c>
      <c r="B11729" s="73" t="s">
        <v>39946</v>
      </c>
      <c r="C11729" s="74" t="s">
        <v>13109</v>
      </c>
      <c r="D11729" s="122">
        <v>733.81</v>
      </c>
    </row>
    <row r="11730" spans="1:4">
      <c r="A11730" s="72" t="s">
        <v>39947</v>
      </c>
      <c r="B11730" s="73" t="s">
        <v>39948</v>
      </c>
      <c r="C11730" s="74" t="s">
        <v>13109</v>
      </c>
      <c r="D11730" s="122">
        <v>672.76</v>
      </c>
    </row>
    <row r="11731" spans="1:4">
      <c r="A11731" s="72" t="s">
        <v>39949</v>
      </c>
      <c r="B11731" s="73" t="s">
        <v>39950</v>
      </c>
      <c r="C11731" s="74" t="s">
        <v>13109</v>
      </c>
      <c r="D11731" s="122">
        <v>674.37</v>
      </c>
    </row>
    <row r="11732" spans="1:4">
      <c r="A11732" s="72" t="s">
        <v>39951</v>
      </c>
      <c r="B11732" s="73" t="s">
        <v>39952</v>
      </c>
      <c r="C11732" s="74" t="s">
        <v>13109</v>
      </c>
      <c r="D11732" s="122">
        <v>680.03</v>
      </c>
    </row>
    <row r="11733" spans="1:4">
      <c r="A11733" s="72" t="s">
        <v>39953</v>
      </c>
      <c r="B11733" s="73" t="s">
        <v>39954</v>
      </c>
      <c r="C11733" s="74" t="s">
        <v>13109</v>
      </c>
      <c r="D11733" s="122">
        <v>713.51</v>
      </c>
    </row>
    <row r="11734" spans="1:4">
      <c r="A11734" s="72" t="s">
        <v>39955</v>
      </c>
      <c r="B11734" s="73" t="s">
        <v>39956</v>
      </c>
      <c r="C11734" s="74" t="s">
        <v>13109</v>
      </c>
      <c r="D11734" s="122">
        <v>750.87</v>
      </c>
    </row>
    <row r="11735" spans="1:4">
      <c r="A11735" s="72" t="s">
        <v>39957</v>
      </c>
      <c r="B11735" s="73" t="s">
        <v>39958</v>
      </c>
      <c r="C11735" s="74" t="s">
        <v>13109</v>
      </c>
      <c r="D11735" s="122">
        <v>822.49</v>
      </c>
    </row>
    <row r="11736" spans="1:4">
      <c r="A11736" s="72" t="s">
        <v>39959</v>
      </c>
      <c r="B11736" s="73" t="s">
        <v>39960</v>
      </c>
      <c r="C11736" s="74" t="s">
        <v>13109</v>
      </c>
      <c r="D11736" s="122">
        <v>898.97</v>
      </c>
    </row>
    <row r="11737" spans="1:4">
      <c r="A11737" s="72" t="s">
        <v>39961</v>
      </c>
      <c r="B11737" s="73" t="s">
        <v>39962</v>
      </c>
      <c r="C11737" s="74" t="s">
        <v>13109</v>
      </c>
      <c r="D11737" s="122">
        <v>813.74</v>
      </c>
    </row>
    <row r="11738" spans="1:4">
      <c r="A11738" s="72" t="s">
        <v>39963</v>
      </c>
      <c r="B11738" s="73" t="s">
        <v>39964</v>
      </c>
      <c r="C11738" s="74" t="s">
        <v>13109</v>
      </c>
      <c r="D11738" s="122">
        <v>815.37</v>
      </c>
    </row>
    <row r="11739" spans="1:4">
      <c r="A11739" s="72" t="s">
        <v>39965</v>
      </c>
      <c r="B11739" s="73" t="s">
        <v>39966</v>
      </c>
      <c r="C11739" s="74" t="s">
        <v>13109</v>
      </c>
      <c r="D11739" s="122">
        <v>821.01</v>
      </c>
    </row>
    <row r="11740" spans="1:4">
      <c r="A11740" s="72" t="s">
        <v>39967</v>
      </c>
      <c r="B11740" s="73" t="s">
        <v>39968</v>
      </c>
      <c r="C11740" s="74" t="s">
        <v>13109</v>
      </c>
      <c r="D11740" s="122">
        <v>854.5</v>
      </c>
    </row>
    <row r="11741" spans="1:4">
      <c r="A11741" s="72" t="s">
        <v>39969</v>
      </c>
      <c r="B11741" s="73" t="s">
        <v>39970</v>
      </c>
      <c r="C11741" s="74" t="s">
        <v>13109</v>
      </c>
      <c r="D11741" s="122">
        <v>891.84</v>
      </c>
    </row>
    <row r="11742" spans="1:4">
      <c r="A11742" s="72" t="s">
        <v>39971</v>
      </c>
      <c r="B11742" s="73" t="s">
        <v>39972</v>
      </c>
      <c r="C11742" s="74" t="s">
        <v>13109</v>
      </c>
      <c r="D11742" s="122">
        <v>963.48</v>
      </c>
    </row>
    <row r="11743" spans="1:4">
      <c r="A11743" s="72" t="s">
        <v>39973</v>
      </c>
      <c r="B11743" s="73" t="s">
        <v>39974</v>
      </c>
      <c r="C11743" s="74" t="s">
        <v>13109</v>
      </c>
      <c r="D11743" s="122">
        <v>1039.95</v>
      </c>
    </row>
    <row r="11744" spans="1:4">
      <c r="A11744" s="72" t="s">
        <v>39975</v>
      </c>
      <c r="B11744" s="73" t="s">
        <v>39976</v>
      </c>
      <c r="C11744" s="74" t="s">
        <v>13109</v>
      </c>
      <c r="D11744" s="122">
        <v>1109.1500000000001</v>
      </c>
    </row>
    <row r="11745" spans="1:4">
      <c r="A11745" s="72" t="s">
        <v>39977</v>
      </c>
      <c r="B11745" s="73" t="s">
        <v>39978</v>
      </c>
      <c r="C11745" s="74" t="s">
        <v>13109</v>
      </c>
      <c r="D11745" s="122">
        <v>965.8</v>
      </c>
    </row>
    <row r="11746" spans="1:4">
      <c r="A11746" s="72" t="s">
        <v>39979</v>
      </c>
      <c r="B11746" s="73" t="s">
        <v>39980</v>
      </c>
      <c r="C11746" s="74" t="s">
        <v>13109</v>
      </c>
      <c r="D11746" s="122">
        <v>967.4</v>
      </c>
    </row>
    <row r="11747" spans="1:4">
      <c r="A11747" s="72" t="s">
        <v>39981</v>
      </c>
      <c r="B11747" s="73" t="s">
        <v>39982</v>
      </c>
      <c r="C11747" s="74" t="s">
        <v>13109</v>
      </c>
      <c r="D11747" s="122">
        <v>973.06</v>
      </c>
    </row>
    <row r="11748" spans="1:4">
      <c r="A11748" s="72" t="s">
        <v>39983</v>
      </c>
      <c r="B11748" s="73" t="s">
        <v>39984</v>
      </c>
      <c r="C11748" s="74" t="s">
        <v>13109</v>
      </c>
      <c r="D11748" s="122">
        <v>1006.56</v>
      </c>
    </row>
    <row r="11749" spans="1:4">
      <c r="A11749" s="72" t="s">
        <v>39985</v>
      </c>
      <c r="B11749" s="73" t="s">
        <v>39986</v>
      </c>
      <c r="C11749" s="74" t="s">
        <v>13109</v>
      </c>
      <c r="D11749" s="122">
        <v>1043.93</v>
      </c>
    </row>
    <row r="11750" spans="1:4">
      <c r="A11750" s="72" t="s">
        <v>39987</v>
      </c>
      <c r="B11750" s="73" t="s">
        <v>39988</v>
      </c>
      <c r="C11750" s="74" t="s">
        <v>13109</v>
      </c>
      <c r="D11750" s="122">
        <v>1115.5</v>
      </c>
    </row>
    <row r="11751" spans="1:4">
      <c r="A11751" s="72" t="s">
        <v>39989</v>
      </c>
      <c r="B11751" s="73" t="s">
        <v>39990</v>
      </c>
      <c r="C11751" s="74" t="s">
        <v>13109</v>
      </c>
      <c r="D11751" s="122">
        <v>1192</v>
      </c>
    </row>
    <row r="11752" spans="1:4">
      <c r="A11752" s="72" t="s">
        <v>39991</v>
      </c>
      <c r="B11752" s="73" t="s">
        <v>39992</v>
      </c>
      <c r="C11752" s="74" t="s">
        <v>13109</v>
      </c>
      <c r="D11752" s="122">
        <v>1261.19</v>
      </c>
    </row>
    <row r="11753" spans="1:4">
      <c r="A11753" s="72" t="s">
        <v>39993</v>
      </c>
      <c r="B11753" s="73" t="s">
        <v>39994</v>
      </c>
      <c r="C11753" s="74" t="s">
        <v>13109</v>
      </c>
      <c r="D11753" s="122">
        <v>1345.65</v>
      </c>
    </row>
    <row r="11754" spans="1:4">
      <c r="A11754" s="72" t="s">
        <v>39995</v>
      </c>
      <c r="B11754" s="73" t="s">
        <v>39996</v>
      </c>
      <c r="C11754" s="74" t="s">
        <v>13109</v>
      </c>
      <c r="D11754" s="122">
        <v>1122.49</v>
      </c>
    </row>
    <row r="11755" spans="1:4">
      <c r="A11755" s="72" t="s">
        <v>39997</v>
      </c>
      <c r="B11755" s="73" t="s">
        <v>39998</v>
      </c>
      <c r="C11755" s="74" t="s">
        <v>13109</v>
      </c>
      <c r="D11755" s="122">
        <v>1124.0999999999999</v>
      </c>
    </row>
    <row r="11756" spans="1:4">
      <c r="A11756" s="72" t="s">
        <v>39999</v>
      </c>
      <c r="B11756" s="73" t="s">
        <v>40000</v>
      </c>
      <c r="C11756" s="74" t="s">
        <v>13109</v>
      </c>
      <c r="D11756" s="122">
        <v>1129.76</v>
      </c>
    </row>
    <row r="11757" spans="1:4">
      <c r="A11757" s="72" t="s">
        <v>40001</v>
      </c>
      <c r="B11757" s="73" t="s">
        <v>40002</v>
      </c>
      <c r="C11757" s="74" t="s">
        <v>13109</v>
      </c>
      <c r="D11757" s="122">
        <v>1163.25</v>
      </c>
    </row>
    <row r="11758" spans="1:4">
      <c r="A11758" s="72" t="s">
        <v>40003</v>
      </c>
      <c r="B11758" s="73" t="s">
        <v>40004</v>
      </c>
      <c r="C11758" s="74" t="s">
        <v>13109</v>
      </c>
      <c r="D11758" s="122">
        <v>1200.5899999999999</v>
      </c>
    </row>
    <row r="11759" spans="1:4">
      <c r="A11759" s="72" t="s">
        <v>40005</v>
      </c>
      <c r="B11759" s="73" t="s">
        <v>40006</v>
      </c>
      <c r="C11759" s="74" t="s">
        <v>13109</v>
      </c>
      <c r="D11759" s="122">
        <v>1272.23</v>
      </c>
    </row>
    <row r="11760" spans="1:4">
      <c r="A11760" s="72" t="s">
        <v>40007</v>
      </c>
      <c r="B11760" s="73" t="s">
        <v>40008</v>
      </c>
      <c r="C11760" s="74" t="s">
        <v>13109</v>
      </c>
      <c r="D11760" s="122">
        <v>1348.69</v>
      </c>
    </row>
    <row r="11761" spans="1:4">
      <c r="A11761" s="72" t="s">
        <v>40009</v>
      </c>
      <c r="B11761" s="73" t="s">
        <v>40010</v>
      </c>
      <c r="C11761" s="74" t="s">
        <v>13109</v>
      </c>
      <c r="D11761" s="122">
        <v>1417.9</v>
      </c>
    </row>
    <row r="11762" spans="1:4">
      <c r="A11762" s="72" t="s">
        <v>40011</v>
      </c>
      <c r="B11762" s="73" t="s">
        <v>40012</v>
      </c>
      <c r="C11762" s="74" t="s">
        <v>13109</v>
      </c>
      <c r="D11762" s="122">
        <v>1502.34</v>
      </c>
    </row>
    <row r="11763" spans="1:4">
      <c r="A11763" s="72" t="s">
        <v>40013</v>
      </c>
      <c r="B11763" s="73" t="s">
        <v>40014</v>
      </c>
      <c r="C11763" s="74" t="s">
        <v>13109</v>
      </c>
      <c r="D11763" s="122">
        <v>1519.27</v>
      </c>
    </row>
    <row r="11764" spans="1:4">
      <c r="A11764" s="72" t="s">
        <v>40015</v>
      </c>
      <c r="B11764" s="73" t="s">
        <v>40016</v>
      </c>
      <c r="C11764" s="74" t="s">
        <v>13109</v>
      </c>
      <c r="D11764" s="122">
        <v>1237.79</v>
      </c>
    </row>
    <row r="11765" spans="1:4">
      <c r="A11765" s="72" t="s">
        <v>40017</v>
      </c>
      <c r="B11765" s="73" t="s">
        <v>40018</v>
      </c>
      <c r="C11765" s="74" t="s">
        <v>13109</v>
      </c>
      <c r="D11765" s="122">
        <v>1239.4100000000001</v>
      </c>
    </row>
    <row r="11766" spans="1:4">
      <c r="A11766" s="72" t="s">
        <v>40019</v>
      </c>
      <c r="B11766" s="73" t="s">
        <v>40020</v>
      </c>
      <c r="C11766" s="74" t="s">
        <v>13109</v>
      </c>
      <c r="D11766" s="122">
        <v>1245.03</v>
      </c>
    </row>
    <row r="11767" spans="1:4">
      <c r="A11767" s="72" t="s">
        <v>40021</v>
      </c>
      <c r="B11767" s="73" t="s">
        <v>40022</v>
      </c>
      <c r="C11767" s="74" t="s">
        <v>13109</v>
      </c>
      <c r="D11767" s="122">
        <v>1278.54</v>
      </c>
    </row>
    <row r="11768" spans="1:4">
      <c r="A11768" s="72" t="s">
        <v>40023</v>
      </c>
      <c r="B11768" s="73" t="s">
        <v>40024</v>
      </c>
      <c r="C11768" s="74" t="s">
        <v>13109</v>
      </c>
      <c r="D11768" s="122">
        <v>1315.91</v>
      </c>
    </row>
    <row r="11769" spans="1:4">
      <c r="A11769" s="72" t="s">
        <v>40025</v>
      </c>
      <c r="B11769" s="73" t="s">
        <v>40026</v>
      </c>
      <c r="C11769" s="74" t="s">
        <v>13109</v>
      </c>
      <c r="D11769" s="122">
        <v>1387.49</v>
      </c>
    </row>
    <row r="11770" spans="1:4">
      <c r="A11770" s="72" t="s">
        <v>40027</v>
      </c>
      <c r="B11770" s="73" t="s">
        <v>40028</v>
      </c>
      <c r="C11770" s="74" t="s">
        <v>13109</v>
      </c>
      <c r="D11770" s="122">
        <v>1463.98</v>
      </c>
    </row>
    <row r="11771" spans="1:4">
      <c r="A11771" s="72" t="s">
        <v>40029</v>
      </c>
      <c r="B11771" s="73" t="s">
        <v>40030</v>
      </c>
      <c r="C11771" s="74" t="s">
        <v>13109</v>
      </c>
      <c r="D11771" s="122">
        <v>1533.22</v>
      </c>
    </row>
    <row r="11772" spans="1:4">
      <c r="A11772" s="72" t="s">
        <v>40031</v>
      </c>
      <c r="B11772" s="73" t="s">
        <v>40032</v>
      </c>
      <c r="C11772" s="74" t="s">
        <v>13109</v>
      </c>
      <c r="D11772" s="122">
        <v>1617.65</v>
      </c>
    </row>
    <row r="11773" spans="1:4">
      <c r="A11773" s="72" t="s">
        <v>40033</v>
      </c>
      <c r="B11773" s="73" t="s">
        <v>40034</v>
      </c>
      <c r="C11773" s="74" t="s">
        <v>13109</v>
      </c>
      <c r="D11773" s="122">
        <v>1704.31</v>
      </c>
    </row>
    <row r="11774" spans="1:4">
      <c r="A11774" s="72" t="s">
        <v>40035</v>
      </c>
      <c r="B11774" s="73" t="s">
        <v>40036</v>
      </c>
      <c r="C11774" s="74" t="s">
        <v>13109</v>
      </c>
      <c r="D11774" s="122">
        <v>1853.64</v>
      </c>
    </row>
    <row r="11775" spans="1:4">
      <c r="A11775" s="72" t="s">
        <v>40037</v>
      </c>
      <c r="B11775" s="73" t="s">
        <v>40038</v>
      </c>
      <c r="C11775" s="74" t="s">
        <v>13109</v>
      </c>
      <c r="D11775" s="122">
        <v>1598.75</v>
      </c>
    </row>
    <row r="11776" spans="1:4">
      <c r="A11776" s="72" t="s">
        <v>40039</v>
      </c>
      <c r="B11776" s="73" t="s">
        <v>40040</v>
      </c>
      <c r="C11776" s="74" t="s">
        <v>13109</v>
      </c>
      <c r="D11776" s="122">
        <v>1601.98</v>
      </c>
    </row>
    <row r="11777" spans="1:4">
      <c r="A11777" s="72" t="s">
        <v>40041</v>
      </c>
      <c r="B11777" s="73" t="s">
        <v>40042</v>
      </c>
      <c r="C11777" s="74" t="s">
        <v>13109</v>
      </c>
      <c r="D11777" s="122">
        <v>1607.65</v>
      </c>
    </row>
    <row r="11778" spans="1:4">
      <c r="A11778" s="72" t="s">
        <v>40043</v>
      </c>
      <c r="B11778" s="73" t="s">
        <v>40044</v>
      </c>
      <c r="C11778" s="74" t="s">
        <v>13109</v>
      </c>
      <c r="D11778" s="122">
        <v>1641.11</v>
      </c>
    </row>
    <row r="11779" spans="1:4">
      <c r="A11779" s="72" t="s">
        <v>40045</v>
      </c>
      <c r="B11779" s="73" t="s">
        <v>40046</v>
      </c>
      <c r="C11779" s="74" t="s">
        <v>13109</v>
      </c>
      <c r="D11779" s="122">
        <v>1678.08</v>
      </c>
    </row>
    <row r="11780" spans="1:4">
      <c r="A11780" s="72" t="s">
        <v>40047</v>
      </c>
      <c r="B11780" s="73" t="s">
        <v>40048</v>
      </c>
      <c r="C11780" s="74" t="s">
        <v>13109</v>
      </c>
      <c r="D11780" s="122">
        <v>1750.1</v>
      </c>
    </row>
    <row r="11781" spans="1:4">
      <c r="A11781" s="72" t="s">
        <v>40049</v>
      </c>
      <c r="B11781" s="73" t="s">
        <v>40050</v>
      </c>
      <c r="C11781" s="74" t="s">
        <v>13109</v>
      </c>
      <c r="D11781" s="122">
        <v>1826.59</v>
      </c>
    </row>
    <row r="11782" spans="1:4">
      <c r="A11782" s="72" t="s">
        <v>40051</v>
      </c>
      <c r="B11782" s="73" t="s">
        <v>40052</v>
      </c>
      <c r="C11782" s="74" t="s">
        <v>13109</v>
      </c>
      <c r="D11782" s="122">
        <v>1893.95</v>
      </c>
    </row>
    <row r="11783" spans="1:4">
      <c r="A11783" s="72" t="s">
        <v>40053</v>
      </c>
      <c r="B11783" s="73" t="s">
        <v>40054</v>
      </c>
      <c r="C11783" s="74" t="s">
        <v>13109</v>
      </c>
      <c r="D11783" s="122">
        <v>1980.24</v>
      </c>
    </row>
    <row r="11784" spans="1:4">
      <c r="A11784" s="72" t="s">
        <v>40055</v>
      </c>
      <c r="B11784" s="73" t="s">
        <v>40056</v>
      </c>
      <c r="C11784" s="74" t="s">
        <v>13109</v>
      </c>
      <c r="D11784" s="122">
        <v>2066.91</v>
      </c>
    </row>
    <row r="11785" spans="1:4">
      <c r="A11785" s="72" t="s">
        <v>40057</v>
      </c>
      <c r="B11785" s="73" t="s">
        <v>40058</v>
      </c>
      <c r="C11785" s="74" t="s">
        <v>13109</v>
      </c>
      <c r="D11785" s="122">
        <v>2216.19</v>
      </c>
    </row>
    <row r="11786" spans="1:4">
      <c r="A11786" s="72" t="s">
        <v>40059</v>
      </c>
      <c r="B11786" s="73" t="s">
        <v>40060</v>
      </c>
      <c r="C11786" s="74" t="s">
        <v>13109</v>
      </c>
      <c r="D11786" s="122">
        <v>2321.46</v>
      </c>
    </row>
    <row r="11787" spans="1:4">
      <c r="A11787" s="72" t="s">
        <v>40061</v>
      </c>
      <c r="B11787" s="73" t="s">
        <v>40062</v>
      </c>
      <c r="C11787" s="74" t="s">
        <v>13109</v>
      </c>
      <c r="D11787" s="122">
        <v>1995.87</v>
      </c>
    </row>
    <row r="11788" spans="1:4">
      <c r="A11788" s="72" t="s">
        <v>40063</v>
      </c>
      <c r="B11788" s="73" t="s">
        <v>40064</v>
      </c>
      <c r="C11788" s="74" t="s">
        <v>13109</v>
      </c>
      <c r="D11788" s="122">
        <v>1997.5</v>
      </c>
    </row>
    <row r="11789" spans="1:4">
      <c r="A11789" s="72" t="s">
        <v>40065</v>
      </c>
      <c r="B11789" s="73" t="s">
        <v>40066</v>
      </c>
      <c r="C11789" s="74" t="s">
        <v>13109</v>
      </c>
      <c r="D11789" s="122">
        <v>2003.14</v>
      </c>
    </row>
    <row r="11790" spans="1:4">
      <c r="A11790" s="72" t="s">
        <v>40067</v>
      </c>
      <c r="B11790" s="73" t="s">
        <v>40068</v>
      </c>
      <c r="C11790" s="74" t="s">
        <v>13109</v>
      </c>
      <c r="D11790" s="122">
        <v>2036.65</v>
      </c>
    </row>
    <row r="11791" spans="1:4">
      <c r="A11791" s="72" t="s">
        <v>40069</v>
      </c>
      <c r="B11791" s="73" t="s">
        <v>40070</v>
      </c>
      <c r="C11791" s="74" t="s">
        <v>13109</v>
      </c>
      <c r="D11791" s="122">
        <v>2074.0100000000002</v>
      </c>
    </row>
    <row r="11792" spans="1:4">
      <c r="A11792" s="72" t="s">
        <v>40071</v>
      </c>
      <c r="B11792" s="73" t="s">
        <v>40072</v>
      </c>
      <c r="C11792" s="74" t="s">
        <v>13109</v>
      </c>
      <c r="D11792" s="122">
        <v>2145.6</v>
      </c>
    </row>
    <row r="11793" spans="1:4">
      <c r="A11793" s="72" t="s">
        <v>40073</v>
      </c>
      <c r="B11793" s="73" t="s">
        <v>40074</v>
      </c>
      <c r="C11793" s="74" t="s">
        <v>13109</v>
      </c>
      <c r="D11793" s="122">
        <v>2220.88</v>
      </c>
    </row>
    <row r="11794" spans="1:4">
      <c r="A11794" s="72" t="s">
        <v>40075</v>
      </c>
      <c r="B11794" s="73" t="s">
        <v>40076</v>
      </c>
      <c r="C11794" s="74" t="s">
        <v>13109</v>
      </c>
      <c r="D11794" s="122">
        <v>2291.3000000000002</v>
      </c>
    </row>
    <row r="11795" spans="1:4">
      <c r="A11795" s="72" t="s">
        <v>40077</v>
      </c>
      <c r="B11795" s="73" t="s">
        <v>40078</v>
      </c>
      <c r="C11795" s="74" t="s">
        <v>13109</v>
      </c>
      <c r="D11795" s="122">
        <v>2375.7399999999998</v>
      </c>
    </row>
    <row r="11796" spans="1:4">
      <c r="A11796" s="72" t="s">
        <v>40079</v>
      </c>
      <c r="B11796" s="73" t="s">
        <v>40080</v>
      </c>
      <c r="C11796" s="74" t="s">
        <v>13109</v>
      </c>
      <c r="D11796" s="122">
        <v>2462.42</v>
      </c>
    </row>
    <row r="11797" spans="1:4">
      <c r="A11797" s="72" t="s">
        <v>40081</v>
      </c>
      <c r="B11797" s="73" t="s">
        <v>40082</v>
      </c>
      <c r="C11797" s="74" t="s">
        <v>13109</v>
      </c>
      <c r="D11797" s="122">
        <v>2611.7199999999998</v>
      </c>
    </row>
    <row r="11798" spans="1:4">
      <c r="A11798" s="72" t="s">
        <v>40083</v>
      </c>
      <c r="B11798" s="73" t="s">
        <v>40084</v>
      </c>
      <c r="C11798" s="74" t="s">
        <v>13109</v>
      </c>
      <c r="D11798" s="122">
        <v>2716.97</v>
      </c>
    </row>
    <row r="11799" spans="1:4">
      <c r="A11799" s="72" t="s">
        <v>40085</v>
      </c>
      <c r="B11799" s="73" t="s">
        <v>40086</v>
      </c>
      <c r="C11799" s="74" t="s">
        <v>13109</v>
      </c>
      <c r="D11799" s="122">
        <v>2954.55</v>
      </c>
    </row>
    <row r="11800" spans="1:4">
      <c r="A11800" s="72" t="s">
        <v>40087</v>
      </c>
      <c r="B11800" s="73" t="s">
        <v>40088</v>
      </c>
      <c r="C11800" s="74" t="s">
        <v>13109</v>
      </c>
      <c r="D11800" s="122">
        <v>293.45</v>
      </c>
    </row>
    <row r="11801" spans="1:4">
      <c r="A11801" s="72" t="s">
        <v>40089</v>
      </c>
      <c r="B11801" s="73" t="s">
        <v>40090</v>
      </c>
      <c r="C11801" s="74" t="s">
        <v>13109</v>
      </c>
      <c r="D11801" s="122">
        <v>315.10000000000002</v>
      </c>
    </row>
    <row r="11802" spans="1:4">
      <c r="A11802" s="72" t="s">
        <v>40091</v>
      </c>
      <c r="B11802" s="73" t="s">
        <v>40092</v>
      </c>
      <c r="C11802" s="74" t="s">
        <v>13109</v>
      </c>
      <c r="D11802" s="122">
        <v>317.77</v>
      </c>
    </row>
    <row r="11803" spans="1:4">
      <c r="A11803" s="72" t="s">
        <v>40093</v>
      </c>
      <c r="B11803" s="73" t="s">
        <v>40094</v>
      </c>
      <c r="C11803" s="74" t="s">
        <v>13109</v>
      </c>
      <c r="D11803" s="122">
        <v>367.86</v>
      </c>
    </row>
    <row r="11804" spans="1:4">
      <c r="A11804" s="72" t="s">
        <v>40095</v>
      </c>
      <c r="B11804" s="73" t="s">
        <v>40096</v>
      </c>
      <c r="C11804" s="74" t="s">
        <v>13109</v>
      </c>
      <c r="D11804" s="122">
        <v>370.56</v>
      </c>
    </row>
    <row r="11805" spans="1:4">
      <c r="A11805" s="72" t="s">
        <v>40097</v>
      </c>
      <c r="B11805" s="73" t="s">
        <v>40098</v>
      </c>
      <c r="C11805" s="74" t="s">
        <v>13109</v>
      </c>
      <c r="D11805" s="122">
        <v>377.52</v>
      </c>
    </row>
    <row r="11806" spans="1:4">
      <c r="A11806" s="72" t="s">
        <v>40099</v>
      </c>
      <c r="B11806" s="73" t="s">
        <v>40100</v>
      </c>
      <c r="C11806" s="74" t="s">
        <v>13109</v>
      </c>
      <c r="D11806" s="122">
        <v>420.49</v>
      </c>
    </row>
    <row r="11807" spans="1:4">
      <c r="A11807" s="72" t="s">
        <v>40101</v>
      </c>
      <c r="B11807" s="73" t="s">
        <v>40102</v>
      </c>
      <c r="C11807" s="74" t="s">
        <v>13109</v>
      </c>
      <c r="D11807" s="122">
        <v>423.17</v>
      </c>
    </row>
    <row r="11808" spans="1:4">
      <c r="A11808" s="72" t="s">
        <v>40103</v>
      </c>
      <c r="B11808" s="73" t="s">
        <v>40104</v>
      </c>
      <c r="C11808" s="74" t="s">
        <v>13109</v>
      </c>
      <c r="D11808" s="122">
        <v>430.12</v>
      </c>
    </row>
    <row r="11809" spans="1:4">
      <c r="A11809" s="72" t="s">
        <v>40105</v>
      </c>
      <c r="B11809" s="73" t="s">
        <v>40106</v>
      </c>
      <c r="C11809" s="74" t="s">
        <v>13109</v>
      </c>
      <c r="D11809" s="122">
        <v>469.44</v>
      </c>
    </row>
    <row r="11810" spans="1:4">
      <c r="A11810" s="72" t="s">
        <v>40107</v>
      </c>
      <c r="B11810" s="73" t="s">
        <v>40108</v>
      </c>
      <c r="C11810" s="74" t="s">
        <v>13109</v>
      </c>
      <c r="D11810" s="122">
        <v>528.20000000000005</v>
      </c>
    </row>
    <row r="11811" spans="1:4">
      <c r="A11811" s="72" t="s">
        <v>40109</v>
      </c>
      <c r="B11811" s="73" t="s">
        <v>40110</v>
      </c>
      <c r="C11811" s="74" t="s">
        <v>13109</v>
      </c>
      <c r="D11811" s="122">
        <v>530.88</v>
      </c>
    </row>
    <row r="11812" spans="1:4">
      <c r="A11812" s="72" t="s">
        <v>40111</v>
      </c>
      <c r="B11812" s="73" t="s">
        <v>40112</v>
      </c>
      <c r="C11812" s="74" t="s">
        <v>13109</v>
      </c>
      <c r="D11812" s="122">
        <v>537.86</v>
      </c>
    </row>
    <row r="11813" spans="1:4">
      <c r="A11813" s="72" t="s">
        <v>40113</v>
      </c>
      <c r="B11813" s="73" t="s">
        <v>40114</v>
      </c>
      <c r="C11813" s="74" t="s">
        <v>13109</v>
      </c>
      <c r="D11813" s="122">
        <v>577.19000000000005</v>
      </c>
    </row>
    <row r="11814" spans="1:4">
      <c r="A11814" s="72" t="s">
        <v>40115</v>
      </c>
      <c r="B11814" s="73" t="s">
        <v>40116</v>
      </c>
      <c r="C11814" s="74" t="s">
        <v>13109</v>
      </c>
      <c r="D11814" s="122">
        <v>618.99</v>
      </c>
    </row>
    <row r="11815" spans="1:4">
      <c r="A11815" s="72" t="s">
        <v>40117</v>
      </c>
      <c r="B11815" s="73" t="s">
        <v>40118</v>
      </c>
      <c r="C11815" s="74" t="s">
        <v>13109</v>
      </c>
      <c r="D11815" s="122">
        <v>640.77</v>
      </c>
    </row>
    <row r="11816" spans="1:4">
      <c r="A11816" s="72" t="s">
        <v>40119</v>
      </c>
      <c r="B11816" s="73" t="s">
        <v>40120</v>
      </c>
      <c r="C11816" s="74" t="s">
        <v>13109</v>
      </c>
      <c r="D11816" s="122">
        <v>644.80999999999995</v>
      </c>
    </row>
    <row r="11817" spans="1:4">
      <c r="A11817" s="72" t="s">
        <v>40121</v>
      </c>
      <c r="B11817" s="73" t="s">
        <v>40122</v>
      </c>
      <c r="C11817" s="74" t="s">
        <v>13109</v>
      </c>
      <c r="D11817" s="122">
        <v>651.77</v>
      </c>
    </row>
    <row r="11818" spans="1:4">
      <c r="A11818" s="72" t="s">
        <v>40123</v>
      </c>
      <c r="B11818" s="73" t="s">
        <v>40124</v>
      </c>
      <c r="C11818" s="74" t="s">
        <v>13109</v>
      </c>
      <c r="D11818" s="122">
        <v>691.17</v>
      </c>
    </row>
    <row r="11819" spans="1:4">
      <c r="A11819" s="72" t="s">
        <v>40125</v>
      </c>
      <c r="B11819" s="73" t="s">
        <v>40126</v>
      </c>
      <c r="C11819" s="74" t="s">
        <v>13109</v>
      </c>
      <c r="D11819" s="122">
        <v>732.91</v>
      </c>
    </row>
    <row r="11820" spans="1:4">
      <c r="A11820" s="72" t="s">
        <v>40127</v>
      </c>
      <c r="B11820" s="73" t="s">
        <v>40128</v>
      </c>
      <c r="C11820" s="74" t="s">
        <v>13109</v>
      </c>
      <c r="D11820" s="122">
        <v>810.33</v>
      </c>
    </row>
    <row r="11821" spans="1:4">
      <c r="A11821" s="72" t="s">
        <v>40129</v>
      </c>
      <c r="B11821" s="73" t="s">
        <v>40130</v>
      </c>
      <c r="C11821" s="74" t="s">
        <v>13109</v>
      </c>
      <c r="D11821" s="122">
        <v>753.53</v>
      </c>
    </row>
    <row r="11822" spans="1:4">
      <c r="A11822" s="72" t="s">
        <v>40131</v>
      </c>
      <c r="B11822" s="73" t="s">
        <v>40132</v>
      </c>
      <c r="C11822" s="74" t="s">
        <v>13109</v>
      </c>
      <c r="D11822" s="122">
        <v>756.21</v>
      </c>
    </row>
    <row r="11823" spans="1:4">
      <c r="A11823" s="72" t="s">
        <v>40133</v>
      </c>
      <c r="B11823" s="73" t="s">
        <v>40134</v>
      </c>
      <c r="C11823" s="74" t="s">
        <v>13109</v>
      </c>
      <c r="D11823" s="122">
        <v>763.18</v>
      </c>
    </row>
    <row r="11824" spans="1:4">
      <c r="A11824" s="72" t="s">
        <v>40135</v>
      </c>
      <c r="B11824" s="73" t="s">
        <v>40136</v>
      </c>
      <c r="C11824" s="74" t="s">
        <v>13109</v>
      </c>
      <c r="D11824" s="122">
        <v>802.5</v>
      </c>
    </row>
    <row r="11825" spans="1:4">
      <c r="A11825" s="72" t="s">
        <v>40137</v>
      </c>
      <c r="B11825" s="73" t="s">
        <v>40138</v>
      </c>
      <c r="C11825" s="74" t="s">
        <v>13109</v>
      </c>
      <c r="D11825" s="122">
        <v>844.31</v>
      </c>
    </row>
    <row r="11826" spans="1:4">
      <c r="A11826" s="72" t="s">
        <v>40139</v>
      </c>
      <c r="B11826" s="73" t="s">
        <v>40140</v>
      </c>
      <c r="C11826" s="74" t="s">
        <v>13109</v>
      </c>
      <c r="D11826" s="122">
        <v>921.74</v>
      </c>
    </row>
    <row r="11827" spans="1:4">
      <c r="A11827" s="72" t="s">
        <v>40141</v>
      </c>
      <c r="B11827" s="73" t="s">
        <v>40142</v>
      </c>
      <c r="C11827" s="74" t="s">
        <v>13109</v>
      </c>
      <c r="D11827" s="122">
        <v>1002.84</v>
      </c>
    </row>
    <row r="11828" spans="1:4">
      <c r="A11828" s="72" t="s">
        <v>40143</v>
      </c>
      <c r="B11828" s="73" t="s">
        <v>40144</v>
      </c>
      <c r="C11828" s="74" t="s">
        <v>13109</v>
      </c>
      <c r="D11828" s="122">
        <v>911.06</v>
      </c>
    </row>
    <row r="11829" spans="1:4">
      <c r="A11829" s="72" t="s">
        <v>40145</v>
      </c>
      <c r="B11829" s="73" t="s">
        <v>40146</v>
      </c>
      <c r="C11829" s="74" t="s">
        <v>13109</v>
      </c>
      <c r="D11829" s="122">
        <v>913.74</v>
      </c>
    </row>
    <row r="11830" spans="1:4">
      <c r="A11830" s="72" t="s">
        <v>40147</v>
      </c>
      <c r="B11830" s="73" t="s">
        <v>40148</v>
      </c>
      <c r="C11830" s="74" t="s">
        <v>13109</v>
      </c>
      <c r="D11830" s="122">
        <v>920.72</v>
      </c>
    </row>
    <row r="11831" spans="1:4">
      <c r="A11831" s="72" t="s">
        <v>40149</v>
      </c>
      <c r="B11831" s="73" t="s">
        <v>40150</v>
      </c>
      <c r="C11831" s="74" t="s">
        <v>13109</v>
      </c>
      <c r="D11831" s="122">
        <v>960.04</v>
      </c>
    </row>
    <row r="11832" spans="1:4">
      <c r="A11832" s="72" t="s">
        <v>40151</v>
      </c>
      <c r="B11832" s="73" t="s">
        <v>40152</v>
      </c>
      <c r="C11832" s="74" t="s">
        <v>13109</v>
      </c>
      <c r="D11832" s="122">
        <v>1001.83</v>
      </c>
    </row>
    <row r="11833" spans="1:4">
      <c r="A11833" s="72" t="s">
        <v>40153</v>
      </c>
      <c r="B11833" s="73" t="s">
        <v>40154</v>
      </c>
      <c r="C11833" s="74" t="s">
        <v>13109</v>
      </c>
      <c r="D11833" s="122">
        <v>1079.26</v>
      </c>
    </row>
    <row r="11834" spans="1:4">
      <c r="A11834" s="72" t="s">
        <v>40155</v>
      </c>
      <c r="B11834" s="73" t="s">
        <v>40156</v>
      </c>
      <c r="C11834" s="74" t="s">
        <v>13109</v>
      </c>
      <c r="D11834" s="122">
        <v>1160.3699999999999</v>
      </c>
    </row>
    <row r="11835" spans="1:4">
      <c r="A11835" s="72" t="s">
        <v>40157</v>
      </c>
      <c r="B11835" s="73" t="s">
        <v>40158</v>
      </c>
      <c r="C11835" s="74" t="s">
        <v>13109</v>
      </c>
      <c r="D11835" s="122">
        <v>1246.71</v>
      </c>
    </row>
    <row r="11836" spans="1:4">
      <c r="A11836" s="72" t="s">
        <v>40159</v>
      </c>
      <c r="B11836" s="73" t="s">
        <v>40160</v>
      </c>
      <c r="C11836" s="74" t="s">
        <v>13109</v>
      </c>
      <c r="D11836" s="122">
        <v>1070.4000000000001</v>
      </c>
    </row>
    <row r="11837" spans="1:4">
      <c r="A11837" s="72" t="s">
        <v>40161</v>
      </c>
      <c r="B11837" s="73" t="s">
        <v>40162</v>
      </c>
      <c r="C11837" s="74" t="s">
        <v>13109</v>
      </c>
      <c r="D11837" s="122">
        <v>1073.06</v>
      </c>
    </row>
    <row r="11838" spans="1:4">
      <c r="A11838" s="72" t="s">
        <v>40163</v>
      </c>
      <c r="B11838" s="73" t="s">
        <v>40164</v>
      </c>
      <c r="C11838" s="74" t="s">
        <v>13109</v>
      </c>
      <c r="D11838" s="122">
        <v>1080.04</v>
      </c>
    </row>
    <row r="11839" spans="1:4">
      <c r="A11839" s="72" t="s">
        <v>40165</v>
      </c>
      <c r="B11839" s="73" t="s">
        <v>40166</v>
      </c>
      <c r="C11839" s="74" t="s">
        <v>13109</v>
      </c>
      <c r="D11839" s="122">
        <v>1119.3599999999999</v>
      </c>
    </row>
    <row r="11840" spans="1:4">
      <c r="A11840" s="72" t="s">
        <v>40167</v>
      </c>
      <c r="B11840" s="73" t="s">
        <v>40168</v>
      </c>
      <c r="C11840" s="74" t="s">
        <v>13109</v>
      </c>
      <c r="D11840" s="122">
        <v>1161.17</v>
      </c>
    </row>
    <row r="11841" spans="1:4">
      <c r="A11841" s="72" t="s">
        <v>40169</v>
      </c>
      <c r="B11841" s="73" t="s">
        <v>40170</v>
      </c>
      <c r="C11841" s="74" t="s">
        <v>13109</v>
      </c>
      <c r="D11841" s="122">
        <v>1238.58</v>
      </c>
    </row>
    <row r="11842" spans="1:4">
      <c r="A11842" s="72" t="s">
        <v>40171</v>
      </c>
      <c r="B11842" s="73" t="s">
        <v>40172</v>
      </c>
      <c r="C11842" s="74" t="s">
        <v>13109</v>
      </c>
      <c r="D11842" s="122">
        <v>1319.69</v>
      </c>
    </row>
    <row r="11843" spans="1:4">
      <c r="A11843" s="72" t="s">
        <v>40173</v>
      </c>
      <c r="B11843" s="73" t="s">
        <v>40174</v>
      </c>
      <c r="C11843" s="74" t="s">
        <v>13109</v>
      </c>
      <c r="D11843" s="122">
        <v>1406.02</v>
      </c>
    </row>
    <row r="11844" spans="1:4">
      <c r="A11844" s="72" t="s">
        <v>40175</v>
      </c>
      <c r="B11844" s="73" t="s">
        <v>40176</v>
      </c>
      <c r="C11844" s="74" t="s">
        <v>13109</v>
      </c>
      <c r="D11844" s="122">
        <v>1502.98</v>
      </c>
    </row>
    <row r="11845" spans="1:4">
      <c r="A11845" s="72" t="s">
        <v>40177</v>
      </c>
      <c r="B11845" s="73" t="s">
        <v>40178</v>
      </c>
      <c r="C11845" s="74" t="s">
        <v>13109</v>
      </c>
      <c r="D11845" s="122">
        <v>1233.58</v>
      </c>
    </row>
    <row r="11846" spans="1:4">
      <c r="A11846" s="72" t="s">
        <v>40179</v>
      </c>
      <c r="B11846" s="73" t="s">
        <v>40180</v>
      </c>
      <c r="C11846" s="74" t="s">
        <v>13109</v>
      </c>
      <c r="D11846" s="122">
        <v>1236.27</v>
      </c>
    </row>
    <row r="11847" spans="1:4">
      <c r="A11847" s="72" t="s">
        <v>40181</v>
      </c>
      <c r="B11847" s="73" t="s">
        <v>40182</v>
      </c>
      <c r="C11847" s="74" t="s">
        <v>13109</v>
      </c>
      <c r="D11847" s="122">
        <v>1243.25</v>
      </c>
    </row>
    <row r="11848" spans="1:4">
      <c r="A11848" s="72" t="s">
        <v>40183</v>
      </c>
      <c r="B11848" s="73" t="s">
        <v>40184</v>
      </c>
      <c r="C11848" s="74" t="s">
        <v>13109</v>
      </c>
      <c r="D11848" s="122">
        <v>1282.56</v>
      </c>
    </row>
    <row r="11849" spans="1:4">
      <c r="A11849" s="72" t="s">
        <v>40185</v>
      </c>
      <c r="B11849" s="73" t="s">
        <v>40186</v>
      </c>
      <c r="C11849" s="74" t="s">
        <v>13109</v>
      </c>
      <c r="D11849" s="122">
        <v>1324.37</v>
      </c>
    </row>
    <row r="11850" spans="1:4">
      <c r="A11850" s="72" t="s">
        <v>40187</v>
      </c>
      <c r="B11850" s="73" t="s">
        <v>40188</v>
      </c>
      <c r="C11850" s="74" t="s">
        <v>13109</v>
      </c>
      <c r="D11850" s="122">
        <v>1401.8</v>
      </c>
    </row>
    <row r="11851" spans="1:4">
      <c r="A11851" s="72" t="s">
        <v>40189</v>
      </c>
      <c r="B11851" s="73" t="s">
        <v>40190</v>
      </c>
      <c r="C11851" s="74" t="s">
        <v>13109</v>
      </c>
      <c r="D11851" s="122">
        <v>1482.9</v>
      </c>
    </row>
    <row r="11852" spans="1:4">
      <c r="A11852" s="72" t="s">
        <v>40191</v>
      </c>
      <c r="B11852" s="73" t="s">
        <v>40192</v>
      </c>
      <c r="C11852" s="74" t="s">
        <v>13109</v>
      </c>
      <c r="D11852" s="122">
        <v>1569.24</v>
      </c>
    </row>
    <row r="11853" spans="1:4">
      <c r="A11853" s="72" t="s">
        <v>40193</v>
      </c>
      <c r="B11853" s="73" t="s">
        <v>40194</v>
      </c>
      <c r="C11853" s="74" t="s">
        <v>13109</v>
      </c>
      <c r="D11853" s="122">
        <v>1666.18</v>
      </c>
    </row>
    <row r="11854" spans="1:4">
      <c r="A11854" s="72" t="s">
        <v>40195</v>
      </c>
      <c r="B11854" s="73" t="s">
        <v>40196</v>
      </c>
      <c r="C11854" s="74" t="s">
        <v>13109</v>
      </c>
      <c r="D11854" s="122">
        <v>1758.33</v>
      </c>
    </row>
    <row r="11855" spans="1:4">
      <c r="A11855" s="72" t="s">
        <v>40197</v>
      </c>
      <c r="B11855" s="73" t="s">
        <v>40198</v>
      </c>
      <c r="C11855" s="74" t="s">
        <v>13109</v>
      </c>
      <c r="D11855" s="122">
        <v>1388.91</v>
      </c>
    </row>
    <row r="11856" spans="1:4">
      <c r="A11856" s="72" t="s">
        <v>40199</v>
      </c>
      <c r="B11856" s="73" t="s">
        <v>40200</v>
      </c>
      <c r="C11856" s="74" t="s">
        <v>13109</v>
      </c>
      <c r="D11856" s="122">
        <v>1391.59</v>
      </c>
    </row>
    <row r="11857" spans="1:4">
      <c r="A11857" s="72" t="s">
        <v>40201</v>
      </c>
      <c r="B11857" s="73" t="s">
        <v>40202</v>
      </c>
      <c r="C11857" s="74" t="s">
        <v>13109</v>
      </c>
      <c r="D11857" s="122">
        <v>1398.56</v>
      </c>
    </row>
    <row r="11858" spans="1:4">
      <c r="A11858" s="72" t="s">
        <v>40203</v>
      </c>
      <c r="B11858" s="73" t="s">
        <v>40204</v>
      </c>
      <c r="C11858" s="74" t="s">
        <v>13109</v>
      </c>
      <c r="D11858" s="122">
        <v>1437.87</v>
      </c>
    </row>
    <row r="11859" spans="1:4">
      <c r="A11859" s="72" t="s">
        <v>40205</v>
      </c>
      <c r="B11859" s="73" t="s">
        <v>40206</v>
      </c>
      <c r="C11859" s="74" t="s">
        <v>13109</v>
      </c>
      <c r="D11859" s="122">
        <v>1479.66</v>
      </c>
    </row>
    <row r="11860" spans="1:4">
      <c r="A11860" s="72" t="s">
        <v>40207</v>
      </c>
      <c r="B11860" s="73" t="s">
        <v>40208</v>
      </c>
      <c r="C11860" s="74" t="s">
        <v>13109</v>
      </c>
      <c r="D11860" s="122">
        <v>1557.1</v>
      </c>
    </row>
    <row r="11861" spans="1:4">
      <c r="A11861" s="72" t="s">
        <v>40209</v>
      </c>
      <c r="B11861" s="73" t="s">
        <v>40210</v>
      </c>
      <c r="C11861" s="74" t="s">
        <v>13109</v>
      </c>
      <c r="D11861" s="122">
        <v>1638.2</v>
      </c>
    </row>
    <row r="11862" spans="1:4">
      <c r="A11862" s="72" t="s">
        <v>40211</v>
      </c>
      <c r="B11862" s="73" t="s">
        <v>40212</v>
      </c>
      <c r="C11862" s="74" t="s">
        <v>13109</v>
      </c>
      <c r="D11862" s="122">
        <v>1724.54</v>
      </c>
    </row>
    <row r="11863" spans="1:4">
      <c r="A11863" s="72" t="s">
        <v>40213</v>
      </c>
      <c r="B11863" s="73" t="s">
        <v>40214</v>
      </c>
      <c r="C11863" s="74" t="s">
        <v>13109</v>
      </c>
      <c r="D11863" s="122">
        <v>1821.45</v>
      </c>
    </row>
    <row r="11864" spans="1:4">
      <c r="A11864" s="72" t="s">
        <v>40215</v>
      </c>
      <c r="B11864" s="73" t="s">
        <v>40216</v>
      </c>
      <c r="C11864" s="74" t="s">
        <v>13109</v>
      </c>
      <c r="D11864" s="122">
        <v>1913.64</v>
      </c>
    </row>
    <row r="11865" spans="1:4">
      <c r="A11865" s="72" t="s">
        <v>40217</v>
      </c>
      <c r="B11865" s="73" t="s">
        <v>40218</v>
      </c>
      <c r="C11865" s="74" t="s">
        <v>13109</v>
      </c>
      <c r="D11865" s="122">
        <v>2067.86</v>
      </c>
    </row>
    <row r="11866" spans="1:4">
      <c r="A11866" s="72" t="s">
        <v>40219</v>
      </c>
      <c r="B11866" s="73" t="s">
        <v>40220</v>
      </c>
      <c r="C11866" s="74" t="s">
        <v>13109</v>
      </c>
      <c r="D11866" s="122">
        <v>1776.45</v>
      </c>
    </row>
    <row r="11867" spans="1:4">
      <c r="A11867" s="72" t="s">
        <v>40221</v>
      </c>
      <c r="B11867" s="73" t="s">
        <v>40222</v>
      </c>
      <c r="C11867" s="74" t="s">
        <v>13109</v>
      </c>
      <c r="D11867" s="122">
        <v>1779.12</v>
      </c>
    </row>
    <row r="11868" spans="1:4">
      <c r="A11868" s="72" t="s">
        <v>40223</v>
      </c>
      <c r="B11868" s="73" t="s">
        <v>40224</v>
      </c>
      <c r="C11868" s="74" t="s">
        <v>13109</v>
      </c>
      <c r="D11868" s="122">
        <v>1786.09</v>
      </c>
    </row>
    <row r="11869" spans="1:4">
      <c r="A11869" s="72" t="s">
        <v>40225</v>
      </c>
      <c r="B11869" s="73" t="s">
        <v>40226</v>
      </c>
      <c r="C11869" s="74" t="s">
        <v>13109</v>
      </c>
      <c r="D11869" s="122">
        <v>1825.43</v>
      </c>
    </row>
    <row r="11870" spans="1:4">
      <c r="A11870" s="72" t="s">
        <v>40227</v>
      </c>
      <c r="B11870" s="73" t="s">
        <v>40228</v>
      </c>
      <c r="C11870" s="74" t="s">
        <v>13109</v>
      </c>
      <c r="D11870" s="122">
        <v>1867.22</v>
      </c>
    </row>
    <row r="11871" spans="1:4">
      <c r="A11871" s="72" t="s">
        <v>40229</v>
      </c>
      <c r="B11871" s="73" t="s">
        <v>40230</v>
      </c>
      <c r="C11871" s="74" t="s">
        <v>13109</v>
      </c>
      <c r="D11871" s="122">
        <v>1944.63</v>
      </c>
    </row>
    <row r="11872" spans="1:4">
      <c r="A11872" s="72" t="s">
        <v>40231</v>
      </c>
      <c r="B11872" s="73" t="s">
        <v>40232</v>
      </c>
      <c r="C11872" s="74" t="s">
        <v>13109</v>
      </c>
      <c r="D11872" s="122">
        <v>2025.75</v>
      </c>
    </row>
    <row r="11873" spans="1:4">
      <c r="A11873" s="72" t="s">
        <v>40233</v>
      </c>
      <c r="B11873" s="73" t="s">
        <v>40234</v>
      </c>
      <c r="C11873" s="74" t="s">
        <v>13109</v>
      </c>
      <c r="D11873" s="122">
        <v>2112.11</v>
      </c>
    </row>
    <row r="11874" spans="1:4">
      <c r="A11874" s="72" t="s">
        <v>40235</v>
      </c>
      <c r="B11874" s="73" t="s">
        <v>40236</v>
      </c>
      <c r="C11874" s="74" t="s">
        <v>13109</v>
      </c>
      <c r="D11874" s="122">
        <v>2209.0500000000002</v>
      </c>
    </row>
    <row r="11875" spans="1:4">
      <c r="A11875" s="72" t="s">
        <v>40237</v>
      </c>
      <c r="B11875" s="73" t="s">
        <v>40238</v>
      </c>
      <c r="C11875" s="74" t="s">
        <v>13109</v>
      </c>
      <c r="D11875" s="122">
        <v>2301.17</v>
      </c>
    </row>
    <row r="11876" spans="1:4">
      <c r="A11876" s="72" t="s">
        <v>40239</v>
      </c>
      <c r="B11876" s="73" t="s">
        <v>40240</v>
      </c>
      <c r="C11876" s="74" t="s">
        <v>13109</v>
      </c>
      <c r="D11876" s="122">
        <v>2455.39</v>
      </c>
    </row>
    <row r="11877" spans="1:4">
      <c r="A11877" s="72" t="s">
        <v>40241</v>
      </c>
      <c r="B11877" s="73" t="s">
        <v>40242</v>
      </c>
      <c r="C11877" s="74" t="s">
        <v>13109</v>
      </c>
      <c r="D11877" s="122">
        <v>2590.8200000000002</v>
      </c>
    </row>
    <row r="11878" spans="1:4">
      <c r="A11878" s="72" t="s">
        <v>40243</v>
      </c>
      <c r="B11878" s="73" t="s">
        <v>40244</v>
      </c>
      <c r="C11878" s="74" t="s">
        <v>13109</v>
      </c>
      <c r="D11878" s="122">
        <v>2214.9</v>
      </c>
    </row>
    <row r="11879" spans="1:4">
      <c r="A11879" s="72" t="s">
        <v>40245</v>
      </c>
      <c r="B11879" s="73" t="s">
        <v>40246</v>
      </c>
      <c r="C11879" s="74" t="s">
        <v>13109</v>
      </c>
      <c r="D11879" s="122">
        <v>2217.59</v>
      </c>
    </row>
    <row r="11880" spans="1:4">
      <c r="A11880" s="72" t="s">
        <v>40247</v>
      </c>
      <c r="B11880" s="73" t="s">
        <v>40248</v>
      </c>
      <c r="C11880" s="74" t="s">
        <v>13109</v>
      </c>
      <c r="D11880" s="122">
        <v>2224.5700000000002</v>
      </c>
    </row>
    <row r="11881" spans="1:4">
      <c r="A11881" s="72" t="s">
        <v>40249</v>
      </c>
      <c r="B11881" s="73" t="s">
        <v>40250</v>
      </c>
      <c r="C11881" s="74" t="s">
        <v>13109</v>
      </c>
      <c r="D11881" s="122">
        <v>2263.89</v>
      </c>
    </row>
    <row r="11882" spans="1:4">
      <c r="A11882" s="72" t="s">
        <v>40251</v>
      </c>
      <c r="B11882" s="73" t="s">
        <v>40252</v>
      </c>
      <c r="C11882" s="74" t="s">
        <v>13109</v>
      </c>
      <c r="D11882" s="122">
        <v>2305.69</v>
      </c>
    </row>
    <row r="11883" spans="1:4">
      <c r="A11883" s="72" t="s">
        <v>40253</v>
      </c>
      <c r="B11883" s="73" t="s">
        <v>40254</v>
      </c>
      <c r="C11883" s="74" t="s">
        <v>13109</v>
      </c>
      <c r="D11883" s="122">
        <v>2383.1</v>
      </c>
    </row>
    <row r="11884" spans="1:4">
      <c r="A11884" s="72" t="s">
        <v>40255</v>
      </c>
      <c r="B11884" s="73" t="s">
        <v>40256</v>
      </c>
      <c r="C11884" s="74" t="s">
        <v>13109</v>
      </c>
      <c r="D11884" s="122">
        <v>2464.2199999999998</v>
      </c>
    </row>
    <row r="11885" spans="1:4">
      <c r="A11885" s="72" t="s">
        <v>40257</v>
      </c>
      <c r="B11885" s="73" t="s">
        <v>40258</v>
      </c>
      <c r="C11885" s="74" t="s">
        <v>13109</v>
      </c>
      <c r="D11885" s="122">
        <v>2550.5500000000002</v>
      </c>
    </row>
    <row r="11886" spans="1:4">
      <c r="A11886" s="72" t="s">
        <v>40259</v>
      </c>
      <c r="B11886" s="73" t="s">
        <v>40260</v>
      </c>
      <c r="C11886" s="74" t="s">
        <v>13109</v>
      </c>
      <c r="D11886" s="122">
        <v>2647.49</v>
      </c>
    </row>
    <row r="11887" spans="1:4">
      <c r="A11887" s="72" t="s">
        <v>40261</v>
      </c>
      <c r="B11887" s="73" t="s">
        <v>40262</v>
      </c>
      <c r="C11887" s="74" t="s">
        <v>13109</v>
      </c>
      <c r="D11887" s="122">
        <v>2739.64</v>
      </c>
    </row>
    <row r="11888" spans="1:4">
      <c r="A11888" s="72" t="s">
        <v>40263</v>
      </c>
      <c r="B11888" s="73" t="s">
        <v>40264</v>
      </c>
      <c r="C11888" s="74" t="s">
        <v>13109</v>
      </c>
      <c r="D11888" s="122">
        <v>2893.87</v>
      </c>
    </row>
    <row r="11889" spans="1:4">
      <c r="A11889" s="72" t="s">
        <v>40265</v>
      </c>
      <c r="B11889" s="73" t="s">
        <v>40266</v>
      </c>
      <c r="C11889" s="74" t="s">
        <v>13109</v>
      </c>
      <c r="D11889" s="122">
        <v>3029.29</v>
      </c>
    </row>
    <row r="11890" spans="1:4">
      <c r="A11890" s="72" t="s">
        <v>40267</v>
      </c>
      <c r="B11890" s="73" t="s">
        <v>40268</v>
      </c>
      <c r="C11890" s="74" t="s">
        <v>13109</v>
      </c>
      <c r="D11890" s="122">
        <v>3285.71</v>
      </c>
    </row>
    <row r="11891" spans="1:4">
      <c r="A11891" s="118" t="s">
        <v>76495</v>
      </c>
      <c r="B11891" s="119" t="s">
        <v>76496</v>
      </c>
      <c r="C11891" s="120"/>
      <c r="D11891" s="121"/>
    </row>
    <row r="11892" spans="1:4">
      <c r="A11892" s="72" t="s">
        <v>40269</v>
      </c>
      <c r="B11892" s="73" t="s">
        <v>40270</v>
      </c>
      <c r="C11892" s="74" t="s">
        <v>13109</v>
      </c>
      <c r="D11892" s="122">
        <v>264.57</v>
      </c>
    </row>
    <row r="11893" spans="1:4">
      <c r="A11893" s="72" t="s">
        <v>40271</v>
      </c>
      <c r="B11893" s="73" t="s">
        <v>40272</v>
      </c>
      <c r="C11893" s="74" t="s">
        <v>13109</v>
      </c>
      <c r="D11893" s="122">
        <v>285.14999999999998</v>
      </c>
    </row>
    <row r="11894" spans="1:4">
      <c r="A11894" s="72" t="s">
        <v>40273</v>
      </c>
      <c r="B11894" s="73" t="s">
        <v>40274</v>
      </c>
      <c r="C11894" s="74" t="s">
        <v>13109</v>
      </c>
      <c r="D11894" s="122">
        <v>285.88</v>
      </c>
    </row>
    <row r="11895" spans="1:4">
      <c r="A11895" s="72" t="s">
        <v>40275</v>
      </c>
      <c r="B11895" s="73" t="s">
        <v>40276</v>
      </c>
      <c r="C11895" s="74" t="s">
        <v>13109</v>
      </c>
      <c r="D11895" s="122">
        <v>329.55</v>
      </c>
    </row>
    <row r="11896" spans="1:4">
      <c r="A11896" s="72" t="s">
        <v>40277</v>
      </c>
      <c r="B11896" s="73" t="s">
        <v>40278</v>
      </c>
      <c r="C11896" s="74" t="s">
        <v>13109</v>
      </c>
      <c r="D11896" s="122">
        <v>331.16</v>
      </c>
    </row>
    <row r="11897" spans="1:4">
      <c r="A11897" s="72" t="s">
        <v>40279</v>
      </c>
      <c r="B11897" s="73" t="s">
        <v>40280</v>
      </c>
      <c r="C11897" s="74" t="s">
        <v>13109</v>
      </c>
      <c r="D11897" s="122">
        <v>336.84</v>
      </c>
    </row>
    <row r="11898" spans="1:4">
      <c r="A11898" s="72" t="s">
        <v>40281</v>
      </c>
      <c r="B11898" s="73" t="s">
        <v>40282</v>
      </c>
      <c r="C11898" s="74" t="s">
        <v>13109</v>
      </c>
      <c r="D11898" s="122">
        <v>376.26</v>
      </c>
    </row>
    <row r="11899" spans="1:4">
      <c r="A11899" s="72" t="s">
        <v>40283</v>
      </c>
      <c r="B11899" s="73" t="s">
        <v>40284</v>
      </c>
      <c r="C11899" s="74" t="s">
        <v>13109</v>
      </c>
      <c r="D11899" s="122">
        <v>377.86</v>
      </c>
    </row>
    <row r="11900" spans="1:4">
      <c r="A11900" s="72" t="s">
        <v>40285</v>
      </c>
      <c r="B11900" s="73" t="s">
        <v>40286</v>
      </c>
      <c r="C11900" s="74" t="s">
        <v>13109</v>
      </c>
      <c r="D11900" s="122">
        <v>383.52</v>
      </c>
    </row>
    <row r="11901" spans="1:4">
      <c r="A11901" s="72" t="s">
        <v>40287</v>
      </c>
      <c r="B11901" s="73" t="s">
        <v>40288</v>
      </c>
      <c r="C11901" s="74" t="s">
        <v>13109</v>
      </c>
      <c r="D11901" s="122">
        <v>417.04</v>
      </c>
    </row>
    <row r="11902" spans="1:4">
      <c r="A11902" s="72" t="s">
        <v>40289</v>
      </c>
      <c r="B11902" s="73" t="s">
        <v>40290</v>
      </c>
      <c r="C11902" s="74" t="s">
        <v>13109</v>
      </c>
      <c r="D11902" s="122">
        <v>476.28</v>
      </c>
    </row>
    <row r="11903" spans="1:4">
      <c r="A11903" s="72" t="s">
        <v>40291</v>
      </c>
      <c r="B11903" s="73" t="s">
        <v>40292</v>
      </c>
      <c r="C11903" s="74" t="s">
        <v>13109</v>
      </c>
      <c r="D11903" s="122">
        <v>477.88</v>
      </c>
    </row>
    <row r="11904" spans="1:4">
      <c r="A11904" s="72" t="s">
        <v>40293</v>
      </c>
      <c r="B11904" s="73" t="s">
        <v>40294</v>
      </c>
      <c r="C11904" s="74" t="s">
        <v>13109</v>
      </c>
      <c r="D11904" s="122">
        <v>483.54</v>
      </c>
    </row>
    <row r="11905" spans="1:4">
      <c r="A11905" s="72" t="s">
        <v>40295</v>
      </c>
      <c r="B11905" s="73" t="s">
        <v>40296</v>
      </c>
      <c r="C11905" s="74" t="s">
        <v>13109</v>
      </c>
      <c r="D11905" s="122">
        <v>517.04</v>
      </c>
    </row>
    <row r="11906" spans="1:4">
      <c r="A11906" s="72" t="s">
        <v>40297</v>
      </c>
      <c r="B11906" s="73" t="s">
        <v>40298</v>
      </c>
      <c r="C11906" s="74" t="s">
        <v>13109</v>
      </c>
      <c r="D11906" s="122">
        <v>554.38</v>
      </c>
    </row>
    <row r="11907" spans="1:4">
      <c r="A11907" s="72" t="s">
        <v>40299</v>
      </c>
      <c r="B11907" s="73" t="s">
        <v>40300</v>
      </c>
      <c r="C11907" s="74" t="s">
        <v>13109</v>
      </c>
      <c r="D11907" s="122">
        <v>584.07000000000005</v>
      </c>
    </row>
    <row r="11908" spans="1:4">
      <c r="A11908" s="72" t="s">
        <v>40301</v>
      </c>
      <c r="B11908" s="73" t="s">
        <v>40302</v>
      </c>
      <c r="C11908" s="74" t="s">
        <v>13109</v>
      </c>
      <c r="D11908" s="122">
        <v>585.67999999999995</v>
      </c>
    </row>
    <row r="11909" spans="1:4">
      <c r="A11909" s="72" t="s">
        <v>40303</v>
      </c>
      <c r="B11909" s="73" t="s">
        <v>40304</v>
      </c>
      <c r="C11909" s="74" t="s">
        <v>13109</v>
      </c>
      <c r="D11909" s="122">
        <v>591.30999999999995</v>
      </c>
    </row>
    <row r="11910" spans="1:4">
      <c r="A11910" s="72" t="s">
        <v>40305</v>
      </c>
      <c r="B11910" s="73" t="s">
        <v>40306</v>
      </c>
      <c r="C11910" s="74" t="s">
        <v>13109</v>
      </c>
      <c r="D11910" s="122">
        <v>624.82000000000005</v>
      </c>
    </row>
    <row r="11911" spans="1:4">
      <c r="A11911" s="72" t="s">
        <v>40307</v>
      </c>
      <c r="B11911" s="73" t="s">
        <v>40308</v>
      </c>
      <c r="C11911" s="74" t="s">
        <v>13109</v>
      </c>
      <c r="D11911" s="122">
        <v>662.18</v>
      </c>
    </row>
    <row r="11912" spans="1:4">
      <c r="A11912" s="72" t="s">
        <v>40309</v>
      </c>
      <c r="B11912" s="73" t="s">
        <v>40310</v>
      </c>
      <c r="C11912" s="74" t="s">
        <v>13109</v>
      </c>
      <c r="D11912" s="122">
        <v>733.81</v>
      </c>
    </row>
    <row r="11913" spans="1:4">
      <c r="A11913" s="72" t="s">
        <v>40311</v>
      </c>
      <c r="B11913" s="73" t="s">
        <v>40312</v>
      </c>
      <c r="C11913" s="74" t="s">
        <v>13109</v>
      </c>
      <c r="D11913" s="122">
        <v>672.76</v>
      </c>
    </row>
    <row r="11914" spans="1:4">
      <c r="A11914" s="72" t="s">
        <v>40313</v>
      </c>
      <c r="B11914" s="73" t="s">
        <v>40314</v>
      </c>
      <c r="C11914" s="74" t="s">
        <v>13109</v>
      </c>
      <c r="D11914" s="122">
        <v>674.37</v>
      </c>
    </row>
    <row r="11915" spans="1:4">
      <c r="A11915" s="72" t="s">
        <v>40315</v>
      </c>
      <c r="B11915" s="73" t="s">
        <v>40316</v>
      </c>
      <c r="C11915" s="74" t="s">
        <v>13109</v>
      </c>
      <c r="D11915" s="122">
        <v>680.03</v>
      </c>
    </row>
    <row r="11916" spans="1:4">
      <c r="A11916" s="72" t="s">
        <v>40317</v>
      </c>
      <c r="B11916" s="73" t="s">
        <v>40318</v>
      </c>
      <c r="C11916" s="74" t="s">
        <v>13109</v>
      </c>
      <c r="D11916" s="122">
        <v>713.51</v>
      </c>
    </row>
    <row r="11917" spans="1:4">
      <c r="A11917" s="72" t="s">
        <v>40319</v>
      </c>
      <c r="B11917" s="73" t="s">
        <v>40320</v>
      </c>
      <c r="C11917" s="74" t="s">
        <v>13109</v>
      </c>
      <c r="D11917" s="122">
        <v>750.87</v>
      </c>
    </row>
    <row r="11918" spans="1:4">
      <c r="A11918" s="72" t="s">
        <v>40321</v>
      </c>
      <c r="B11918" s="73" t="s">
        <v>40322</v>
      </c>
      <c r="C11918" s="74" t="s">
        <v>13109</v>
      </c>
      <c r="D11918" s="122">
        <v>822.49</v>
      </c>
    </row>
    <row r="11919" spans="1:4">
      <c r="A11919" s="72" t="s">
        <v>40323</v>
      </c>
      <c r="B11919" s="73" t="s">
        <v>40324</v>
      </c>
      <c r="C11919" s="74" t="s">
        <v>13109</v>
      </c>
      <c r="D11919" s="122">
        <v>898.97</v>
      </c>
    </row>
    <row r="11920" spans="1:4">
      <c r="A11920" s="72" t="s">
        <v>40325</v>
      </c>
      <c r="B11920" s="73" t="s">
        <v>40326</v>
      </c>
      <c r="C11920" s="74" t="s">
        <v>13109</v>
      </c>
      <c r="D11920" s="122">
        <v>813.74</v>
      </c>
    </row>
    <row r="11921" spans="1:4">
      <c r="A11921" s="72" t="s">
        <v>40327</v>
      </c>
      <c r="B11921" s="73" t="s">
        <v>40328</v>
      </c>
      <c r="C11921" s="74" t="s">
        <v>13109</v>
      </c>
      <c r="D11921" s="122">
        <v>815.37</v>
      </c>
    </row>
    <row r="11922" spans="1:4">
      <c r="A11922" s="72" t="s">
        <v>40329</v>
      </c>
      <c r="B11922" s="73" t="s">
        <v>40330</v>
      </c>
      <c r="C11922" s="74" t="s">
        <v>13109</v>
      </c>
      <c r="D11922" s="122">
        <v>821.01</v>
      </c>
    </row>
    <row r="11923" spans="1:4">
      <c r="A11923" s="72" t="s">
        <v>40331</v>
      </c>
      <c r="B11923" s="73" t="s">
        <v>40332</v>
      </c>
      <c r="C11923" s="74" t="s">
        <v>13109</v>
      </c>
      <c r="D11923" s="122">
        <v>854.5</v>
      </c>
    </row>
    <row r="11924" spans="1:4">
      <c r="A11924" s="72" t="s">
        <v>40333</v>
      </c>
      <c r="B11924" s="73" t="s">
        <v>40334</v>
      </c>
      <c r="C11924" s="74" t="s">
        <v>13109</v>
      </c>
      <c r="D11924" s="122">
        <v>891.84</v>
      </c>
    </row>
    <row r="11925" spans="1:4">
      <c r="A11925" s="72" t="s">
        <v>40335</v>
      </c>
      <c r="B11925" s="73" t="s">
        <v>40336</v>
      </c>
      <c r="C11925" s="74" t="s">
        <v>13109</v>
      </c>
      <c r="D11925" s="122">
        <v>963.48</v>
      </c>
    </row>
    <row r="11926" spans="1:4">
      <c r="A11926" s="72" t="s">
        <v>40337</v>
      </c>
      <c r="B11926" s="73" t="s">
        <v>40338</v>
      </c>
      <c r="C11926" s="74" t="s">
        <v>13109</v>
      </c>
      <c r="D11926" s="122">
        <v>1039.95</v>
      </c>
    </row>
    <row r="11927" spans="1:4">
      <c r="A11927" s="72" t="s">
        <v>40339</v>
      </c>
      <c r="B11927" s="73" t="s">
        <v>40340</v>
      </c>
      <c r="C11927" s="74" t="s">
        <v>13109</v>
      </c>
      <c r="D11927" s="122">
        <v>1109.1500000000001</v>
      </c>
    </row>
    <row r="11928" spans="1:4">
      <c r="A11928" s="72" t="s">
        <v>40341</v>
      </c>
      <c r="B11928" s="73" t="s">
        <v>40342</v>
      </c>
      <c r="C11928" s="74" t="s">
        <v>13109</v>
      </c>
      <c r="D11928" s="122">
        <v>965.8</v>
      </c>
    </row>
    <row r="11929" spans="1:4">
      <c r="A11929" s="72" t="s">
        <v>40343</v>
      </c>
      <c r="B11929" s="73" t="s">
        <v>40344</v>
      </c>
      <c r="C11929" s="74" t="s">
        <v>13109</v>
      </c>
      <c r="D11929" s="122">
        <v>967.4</v>
      </c>
    </row>
    <row r="11930" spans="1:4">
      <c r="A11930" s="72" t="s">
        <v>40345</v>
      </c>
      <c r="B11930" s="73" t="s">
        <v>40346</v>
      </c>
      <c r="C11930" s="74" t="s">
        <v>13109</v>
      </c>
      <c r="D11930" s="122">
        <v>973.06</v>
      </c>
    </row>
    <row r="11931" spans="1:4">
      <c r="A11931" s="72" t="s">
        <v>40347</v>
      </c>
      <c r="B11931" s="73" t="s">
        <v>40348</v>
      </c>
      <c r="C11931" s="74" t="s">
        <v>13109</v>
      </c>
      <c r="D11931" s="122">
        <v>1006.56</v>
      </c>
    </row>
    <row r="11932" spans="1:4">
      <c r="A11932" s="72" t="s">
        <v>40349</v>
      </c>
      <c r="B11932" s="73" t="s">
        <v>40350</v>
      </c>
      <c r="C11932" s="74" t="s">
        <v>13109</v>
      </c>
      <c r="D11932" s="122">
        <v>1043.93</v>
      </c>
    </row>
    <row r="11933" spans="1:4">
      <c r="A11933" s="72" t="s">
        <v>40351</v>
      </c>
      <c r="B11933" s="73" t="s">
        <v>40352</v>
      </c>
      <c r="C11933" s="74" t="s">
        <v>13109</v>
      </c>
      <c r="D11933" s="122">
        <v>1115.5</v>
      </c>
    </row>
    <row r="11934" spans="1:4">
      <c r="A11934" s="72" t="s">
        <v>40353</v>
      </c>
      <c r="B11934" s="73" t="s">
        <v>40354</v>
      </c>
      <c r="C11934" s="74" t="s">
        <v>13109</v>
      </c>
      <c r="D11934" s="122">
        <v>1192</v>
      </c>
    </row>
    <row r="11935" spans="1:4">
      <c r="A11935" s="72" t="s">
        <v>40355</v>
      </c>
      <c r="B11935" s="73" t="s">
        <v>40356</v>
      </c>
      <c r="C11935" s="74" t="s">
        <v>13109</v>
      </c>
      <c r="D11935" s="122">
        <v>1261.19</v>
      </c>
    </row>
    <row r="11936" spans="1:4">
      <c r="A11936" s="72" t="s">
        <v>40357</v>
      </c>
      <c r="B11936" s="73" t="s">
        <v>40358</v>
      </c>
      <c r="C11936" s="74" t="s">
        <v>13109</v>
      </c>
      <c r="D11936" s="122">
        <v>1345.65</v>
      </c>
    </row>
    <row r="11937" spans="1:4">
      <c r="A11937" s="72" t="s">
        <v>40359</v>
      </c>
      <c r="B11937" s="73" t="s">
        <v>40360</v>
      </c>
      <c r="C11937" s="74" t="s">
        <v>13109</v>
      </c>
      <c r="D11937" s="122">
        <v>1122.49</v>
      </c>
    </row>
    <row r="11938" spans="1:4">
      <c r="A11938" s="72" t="s">
        <v>40361</v>
      </c>
      <c r="B11938" s="73" t="s">
        <v>40362</v>
      </c>
      <c r="C11938" s="74" t="s">
        <v>13109</v>
      </c>
      <c r="D11938" s="122">
        <v>1124.0999999999999</v>
      </c>
    </row>
    <row r="11939" spans="1:4">
      <c r="A11939" s="72" t="s">
        <v>40363</v>
      </c>
      <c r="B11939" s="73" t="s">
        <v>40364</v>
      </c>
      <c r="C11939" s="74" t="s">
        <v>13109</v>
      </c>
      <c r="D11939" s="122">
        <v>1129.76</v>
      </c>
    </row>
    <row r="11940" spans="1:4">
      <c r="A11940" s="72" t="s">
        <v>40365</v>
      </c>
      <c r="B11940" s="73" t="s">
        <v>40366</v>
      </c>
      <c r="C11940" s="74" t="s">
        <v>13109</v>
      </c>
      <c r="D11940" s="122">
        <v>1163.25</v>
      </c>
    </row>
    <row r="11941" spans="1:4">
      <c r="A11941" s="72" t="s">
        <v>40367</v>
      </c>
      <c r="B11941" s="73" t="s">
        <v>40368</v>
      </c>
      <c r="C11941" s="74" t="s">
        <v>13109</v>
      </c>
      <c r="D11941" s="122">
        <v>1200.5899999999999</v>
      </c>
    </row>
    <row r="11942" spans="1:4">
      <c r="A11942" s="72" t="s">
        <v>40369</v>
      </c>
      <c r="B11942" s="73" t="s">
        <v>40370</v>
      </c>
      <c r="C11942" s="74" t="s">
        <v>13109</v>
      </c>
      <c r="D11942" s="122">
        <v>1272.23</v>
      </c>
    </row>
    <row r="11943" spans="1:4">
      <c r="A11943" s="72" t="s">
        <v>40371</v>
      </c>
      <c r="B11943" s="73" t="s">
        <v>40372</v>
      </c>
      <c r="C11943" s="74" t="s">
        <v>13109</v>
      </c>
      <c r="D11943" s="122">
        <v>1348.69</v>
      </c>
    </row>
    <row r="11944" spans="1:4">
      <c r="A11944" s="72" t="s">
        <v>40373</v>
      </c>
      <c r="B11944" s="73" t="s">
        <v>40374</v>
      </c>
      <c r="C11944" s="74" t="s">
        <v>13109</v>
      </c>
      <c r="D11944" s="122">
        <v>1417.9</v>
      </c>
    </row>
    <row r="11945" spans="1:4">
      <c r="A11945" s="72" t="s">
        <v>40375</v>
      </c>
      <c r="B11945" s="73" t="s">
        <v>40376</v>
      </c>
      <c r="C11945" s="74" t="s">
        <v>13109</v>
      </c>
      <c r="D11945" s="122">
        <v>1502.34</v>
      </c>
    </row>
    <row r="11946" spans="1:4">
      <c r="A11946" s="72" t="s">
        <v>40377</v>
      </c>
      <c r="B11946" s="73" t="s">
        <v>40378</v>
      </c>
      <c r="C11946" s="74" t="s">
        <v>13109</v>
      </c>
      <c r="D11946" s="122">
        <v>1519.27</v>
      </c>
    </row>
    <row r="11947" spans="1:4">
      <c r="A11947" s="72" t="s">
        <v>40379</v>
      </c>
      <c r="B11947" s="73" t="s">
        <v>40380</v>
      </c>
      <c r="C11947" s="74" t="s">
        <v>13109</v>
      </c>
      <c r="D11947" s="122">
        <v>1237.79</v>
      </c>
    </row>
    <row r="11948" spans="1:4">
      <c r="A11948" s="72" t="s">
        <v>40381</v>
      </c>
      <c r="B11948" s="73" t="s">
        <v>40382</v>
      </c>
      <c r="C11948" s="74" t="s">
        <v>13109</v>
      </c>
      <c r="D11948" s="122">
        <v>1239.4100000000001</v>
      </c>
    </row>
    <row r="11949" spans="1:4">
      <c r="A11949" s="72" t="s">
        <v>40383</v>
      </c>
      <c r="B11949" s="73" t="s">
        <v>40384</v>
      </c>
      <c r="C11949" s="74" t="s">
        <v>13109</v>
      </c>
      <c r="D11949" s="122">
        <v>1245.03</v>
      </c>
    </row>
    <row r="11950" spans="1:4">
      <c r="A11950" s="72" t="s">
        <v>40385</v>
      </c>
      <c r="B11950" s="73" t="s">
        <v>40386</v>
      </c>
      <c r="C11950" s="74" t="s">
        <v>13109</v>
      </c>
      <c r="D11950" s="122">
        <v>1278.54</v>
      </c>
    </row>
    <row r="11951" spans="1:4">
      <c r="A11951" s="72" t="s">
        <v>40387</v>
      </c>
      <c r="B11951" s="73" t="s">
        <v>40388</v>
      </c>
      <c r="C11951" s="74" t="s">
        <v>13109</v>
      </c>
      <c r="D11951" s="122">
        <v>1315.91</v>
      </c>
    </row>
    <row r="11952" spans="1:4">
      <c r="A11952" s="72" t="s">
        <v>40389</v>
      </c>
      <c r="B11952" s="73" t="s">
        <v>40390</v>
      </c>
      <c r="C11952" s="74" t="s">
        <v>13109</v>
      </c>
      <c r="D11952" s="122">
        <v>1387.49</v>
      </c>
    </row>
    <row r="11953" spans="1:4">
      <c r="A11953" s="72" t="s">
        <v>40391</v>
      </c>
      <c r="B11953" s="73" t="s">
        <v>40392</v>
      </c>
      <c r="C11953" s="74" t="s">
        <v>13109</v>
      </c>
      <c r="D11953" s="122">
        <v>1463.98</v>
      </c>
    </row>
    <row r="11954" spans="1:4">
      <c r="A11954" s="72" t="s">
        <v>40393</v>
      </c>
      <c r="B11954" s="73" t="s">
        <v>40394</v>
      </c>
      <c r="C11954" s="74" t="s">
        <v>13109</v>
      </c>
      <c r="D11954" s="122">
        <v>1533.22</v>
      </c>
    </row>
    <row r="11955" spans="1:4">
      <c r="A11955" s="72" t="s">
        <v>40395</v>
      </c>
      <c r="B11955" s="73" t="s">
        <v>76497</v>
      </c>
      <c r="C11955" s="74" t="s">
        <v>13109</v>
      </c>
      <c r="D11955" s="122">
        <v>1617.65</v>
      </c>
    </row>
    <row r="11956" spans="1:4">
      <c r="A11956" s="72" t="s">
        <v>40396</v>
      </c>
      <c r="B11956" s="73" t="s">
        <v>40397</v>
      </c>
      <c r="C11956" s="74" t="s">
        <v>13109</v>
      </c>
      <c r="D11956" s="122">
        <v>1704.31</v>
      </c>
    </row>
    <row r="11957" spans="1:4">
      <c r="A11957" s="72" t="s">
        <v>40398</v>
      </c>
      <c r="B11957" s="73" t="s">
        <v>40399</v>
      </c>
      <c r="C11957" s="74" t="s">
        <v>13109</v>
      </c>
      <c r="D11957" s="122">
        <v>1853.64</v>
      </c>
    </row>
    <row r="11958" spans="1:4">
      <c r="A11958" s="72" t="s">
        <v>40400</v>
      </c>
      <c r="B11958" s="73" t="s">
        <v>40401</v>
      </c>
      <c r="C11958" s="74" t="s">
        <v>13109</v>
      </c>
      <c r="D11958" s="122">
        <v>1598.75</v>
      </c>
    </row>
    <row r="11959" spans="1:4">
      <c r="A11959" s="72" t="s">
        <v>40402</v>
      </c>
      <c r="B11959" s="73" t="s">
        <v>40403</v>
      </c>
      <c r="C11959" s="74" t="s">
        <v>13109</v>
      </c>
      <c r="D11959" s="122">
        <v>1601.98</v>
      </c>
    </row>
    <row r="11960" spans="1:4">
      <c r="A11960" s="72" t="s">
        <v>40404</v>
      </c>
      <c r="B11960" s="73" t="s">
        <v>40405</v>
      </c>
      <c r="C11960" s="74" t="s">
        <v>13109</v>
      </c>
      <c r="D11960" s="122">
        <v>1607.65</v>
      </c>
    </row>
    <row r="11961" spans="1:4">
      <c r="A11961" s="72" t="s">
        <v>40406</v>
      </c>
      <c r="B11961" s="73" t="s">
        <v>40407</v>
      </c>
      <c r="C11961" s="74" t="s">
        <v>13109</v>
      </c>
      <c r="D11961" s="122">
        <v>1641.11</v>
      </c>
    </row>
    <row r="11962" spans="1:4">
      <c r="A11962" s="72" t="s">
        <v>40408</v>
      </c>
      <c r="B11962" s="73" t="s">
        <v>40409</v>
      </c>
      <c r="C11962" s="74" t="s">
        <v>13109</v>
      </c>
      <c r="D11962" s="122">
        <v>1678.08</v>
      </c>
    </row>
    <row r="11963" spans="1:4">
      <c r="A11963" s="72" t="s">
        <v>40410</v>
      </c>
      <c r="B11963" s="73" t="s">
        <v>40411</v>
      </c>
      <c r="C11963" s="74" t="s">
        <v>13109</v>
      </c>
      <c r="D11963" s="122">
        <v>1750.1</v>
      </c>
    </row>
    <row r="11964" spans="1:4">
      <c r="A11964" s="72" t="s">
        <v>40412</v>
      </c>
      <c r="B11964" s="73" t="s">
        <v>40413</v>
      </c>
      <c r="C11964" s="74" t="s">
        <v>13109</v>
      </c>
      <c r="D11964" s="122">
        <v>1826.59</v>
      </c>
    </row>
    <row r="11965" spans="1:4">
      <c r="A11965" s="72" t="s">
        <v>40414</v>
      </c>
      <c r="B11965" s="73" t="s">
        <v>40415</v>
      </c>
      <c r="C11965" s="74" t="s">
        <v>13109</v>
      </c>
      <c r="D11965" s="122">
        <v>1893.95</v>
      </c>
    </row>
    <row r="11966" spans="1:4">
      <c r="A11966" s="72" t="s">
        <v>40416</v>
      </c>
      <c r="B11966" s="73" t="s">
        <v>40417</v>
      </c>
      <c r="C11966" s="74" t="s">
        <v>13109</v>
      </c>
      <c r="D11966" s="122">
        <v>1980.24</v>
      </c>
    </row>
    <row r="11967" spans="1:4">
      <c r="A11967" s="72" t="s">
        <v>40418</v>
      </c>
      <c r="B11967" s="73" t="s">
        <v>40419</v>
      </c>
      <c r="C11967" s="74" t="s">
        <v>13109</v>
      </c>
      <c r="D11967" s="122">
        <v>2066.91</v>
      </c>
    </row>
    <row r="11968" spans="1:4">
      <c r="A11968" s="72" t="s">
        <v>40420</v>
      </c>
      <c r="B11968" s="73" t="s">
        <v>40421</v>
      </c>
      <c r="C11968" s="74" t="s">
        <v>13109</v>
      </c>
      <c r="D11968" s="122">
        <v>2216.19</v>
      </c>
    </row>
    <row r="11969" spans="1:4">
      <c r="A11969" s="72" t="s">
        <v>40422</v>
      </c>
      <c r="B11969" s="73" t="s">
        <v>40423</v>
      </c>
      <c r="C11969" s="74" t="s">
        <v>13109</v>
      </c>
      <c r="D11969" s="122">
        <v>2321.46</v>
      </c>
    </row>
    <row r="11970" spans="1:4">
      <c r="A11970" s="72" t="s">
        <v>40424</v>
      </c>
      <c r="B11970" s="73" t="s">
        <v>40425</v>
      </c>
      <c r="C11970" s="74" t="s">
        <v>13109</v>
      </c>
      <c r="D11970" s="122">
        <v>1995.87</v>
      </c>
    </row>
    <row r="11971" spans="1:4">
      <c r="A11971" s="72" t="s">
        <v>40426</v>
      </c>
      <c r="B11971" s="73" t="s">
        <v>40427</v>
      </c>
      <c r="C11971" s="74" t="s">
        <v>13109</v>
      </c>
      <c r="D11971" s="122">
        <v>1997.5</v>
      </c>
    </row>
    <row r="11972" spans="1:4">
      <c r="A11972" s="72" t="s">
        <v>40428</v>
      </c>
      <c r="B11972" s="73" t="s">
        <v>40429</v>
      </c>
      <c r="C11972" s="74" t="s">
        <v>13109</v>
      </c>
      <c r="D11972" s="122">
        <v>2003.14</v>
      </c>
    </row>
    <row r="11973" spans="1:4">
      <c r="A11973" s="72" t="s">
        <v>40430</v>
      </c>
      <c r="B11973" s="73" t="s">
        <v>40431</v>
      </c>
      <c r="C11973" s="74" t="s">
        <v>13109</v>
      </c>
      <c r="D11973" s="122">
        <v>2036.65</v>
      </c>
    </row>
    <row r="11974" spans="1:4">
      <c r="A11974" s="72" t="s">
        <v>40432</v>
      </c>
      <c r="B11974" s="73" t="s">
        <v>40433</v>
      </c>
      <c r="C11974" s="74" t="s">
        <v>13109</v>
      </c>
      <c r="D11974" s="122">
        <v>2074.0100000000002</v>
      </c>
    </row>
    <row r="11975" spans="1:4">
      <c r="A11975" s="72" t="s">
        <v>40434</v>
      </c>
      <c r="B11975" s="73" t="s">
        <v>40435</v>
      </c>
      <c r="C11975" s="74" t="s">
        <v>13109</v>
      </c>
      <c r="D11975" s="122">
        <v>2145.6</v>
      </c>
    </row>
    <row r="11976" spans="1:4">
      <c r="A11976" s="72" t="s">
        <v>40436</v>
      </c>
      <c r="B11976" s="73" t="s">
        <v>40437</v>
      </c>
      <c r="C11976" s="74" t="s">
        <v>13109</v>
      </c>
      <c r="D11976" s="122">
        <v>2220.88</v>
      </c>
    </row>
    <row r="11977" spans="1:4">
      <c r="A11977" s="72" t="s">
        <v>40438</v>
      </c>
      <c r="B11977" s="73" t="s">
        <v>40439</v>
      </c>
      <c r="C11977" s="74" t="s">
        <v>13109</v>
      </c>
      <c r="D11977" s="122">
        <v>2291.3000000000002</v>
      </c>
    </row>
    <row r="11978" spans="1:4">
      <c r="A11978" s="72" t="s">
        <v>40440</v>
      </c>
      <c r="B11978" s="73" t="s">
        <v>40441</v>
      </c>
      <c r="C11978" s="74" t="s">
        <v>13109</v>
      </c>
      <c r="D11978" s="122">
        <v>2375.7399999999998</v>
      </c>
    </row>
    <row r="11979" spans="1:4">
      <c r="A11979" s="72" t="s">
        <v>40442</v>
      </c>
      <c r="B11979" s="73" t="s">
        <v>40443</v>
      </c>
      <c r="C11979" s="74" t="s">
        <v>13109</v>
      </c>
      <c r="D11979" s="122">
        <v>2462.42</v>
      </c>
    </row>
    <row r="11980" spans="1:4">
      <c r="A11980" s="72" t="s">
        <v>40444</v>
      </c>
      <c r="B11980" s="73" t="s">
        <v>40445</v>
      </c>
      <c r="C11980" s="74" t="s">
        <v>13109</v>
      </c>
      <c r="D11980" s="122">
        <v>2611.7199999999998</v>
      </c>
    </row>
    <row r="11981" spans="1:4">
      <c r="A11981" s="72" t="s">
        <v>40446</v>
      </c>
      <c r="B11981" s="73" t="s">
        <v>40447</v>
      </c>
      <c r="C11981" s="74" t="s">
        <v>13109</v>
      </c>
      <c r="D11981" s="122">
        <v>2716.97</v>
      </c>
    </row>
    <row r="11982" spans="1:4">
      <c r="A11982" s="72" t="s">
        <v>40448</v>
      </c>
      <c r="B11982" s="73" t="s">
        <v>40449</v>
      </c>
      <c r="C11982" s="74" t="s">
        <v>13109</v>
      </c>
      <c r="D11982" s="122">
        <v>2954.55</v>
      </c>
    </row>
    <row r="11983" spans="1:4">
      <c r="A11983" s="72" t="s">
        <v>40450</v>
      </c>
      <c r="B11983" s="73" t="s">
        <v>40451</v>
      </c>
      <c r="C11983" s="74" t="s">
        <v>13109</v>
      </c>
      <c r="D11983" s="122">
        <v>293.45</v>
      </c>
    </row>
    <row r="11984" spans="1:4">
      <c r="A11984" s="72" t="s">
        <v>40452</v>
      </c>
      <c r="B11984" s="73" t="s">
        <v>40453</v>
      </c>
      <c r="C11984" s="74" t="s">
        <v>13109</v>
      </c>
      <c r="D11984" s="122">
        <v>315.10000000000002</v>
      </c>
    </row>
    <row r="11985" spans="1:4">
      <c r="A11985" s="72" t="s">
        <v>40454</v>
      </c>
      <c r="B11985" s="73" t="s">
        <v>40455</v>
      </c>
      <c r="C11985" s="74" t="s">
        <v>13109</v>
      </c>
      <c r="D11985" s="122">
        <v>317.77</v>
      </c>
    </row>
    <row r="11986" spans="1:4">
      <c r="A11986" s="72" t="s">
        <v>40456</v>
      </c>
      <c r="B11986" s="73" t="s">
        <v>40457</v>
      </c>
      <c r="C11986" s="74" t="s">
        <v>13109</v>
      </c>
      <c r="D11986" s="122">
        <v>367.86</v>
      </c>
    </row>
    <row r="11987" spans="1:4">
      <c r="A11987" s="72" t="s">
        <v>40458</v>
      </c>
      <c r="B11987" s="73" t="s">
        <v>40459</v>
      </c>
      <c r="C11987" s="74" t="s">
        <v>13109</v>
      </c>
      <c r="D11987" s="122">
        <v>370.56</v>
      </c>
    </row>
    <row r="11988" spans="1:4">
      <c r="A11988" s="72" t="s">
        <v>40460</v>
      </c>
      <c r="B11988" s="73" t="s">
        <v>40461</v>
      </c>
      <c r="C11988" s="74" t="s">
        <v>13109</v>
      </c>
      <c r="D11988" s="122">
        <v>377.52</v>
      </c>
    </row>
    <row r="11989" spans="1:4">
      <c r="A11989" s="72" t="s">
        <v>40462</v>
      </c>
      <c r="B11989" s="73" t="s">
        <v>40463</v>
      </c>
      <c r="C11989" s="74" t="s">
        <v>13109</v>
      </c>
      <c r="D11989" s="122">
        <v>420.49</v>
      </c>
    </row>
    <row r="11990" spans="1:4">
      <c r="A11990" s="72" t="s">
        <v>40464</v>
      </c>
      <c r="B11990" s="73" t="s">
        <v>40465</v>
      </c>
      <c r="C11990" s="74" t="s">
        <v>13109</v>
      </c>
      <c r="D11990" s="122">
        <v>423.17</v>
      </c>
    </row>
    <row r="11991" spans="1:4">
      <c r="A11991" s="72" t="s">
        <v>40466</v>
      </c>
      <c r="B11991" s="73" t="s">
        <v>40467</v>
      </c>
      <c r="C11991" s="74" t="s">
        <v>13109</v>
      </c>
      <c r="D11991" s="122">
        <v>430.12</v>
      </c>
    </row>
    <row r="11992" spans="1:4">
      <c r="A11992" s="72" t="s">
        <v>40468</v>
      </c>
      <c r="B11992" s="73" t="s">
        <v>40469</v>
      </c>
      <c r="C11992" s="74" t="s">
        <v>13109</v>
      </c>
      <c r="D11992" s="122">
        <v>469.44</v>
      </c>
    </row>
    <row r="11993" spans="1:4">
      <c r="A11993" s="72" t="s">
        <v>40470</v>
      </c>
      <c r="B11993" s="73" t="s">
        <v>40471</v>
      </c>
      <c r="C11993" s="74" t="s">
        <v>13109</v>
      </c>
      <c r="D11993" s="122">
        <v>528.20000000000005</v>
      </c>
    </row>
    <row r="11994" spans="1:4">
      <c r="A11994" s="72" t="s">
        <v>40472</v>
      </c>
      <c r="B11994" s="73" t="s">
        <v>40473</v>
      </c>
      <c r="C11994" s="74" t="s">
        <v>13109</v>
      </c>
      <c r="D11994" s="122">
        <v>530.88</v>
      </c>
    </row>
    <row r="11995" spans="1:4">
      <c r="A11995" s="72" t="s">
        <v>40474</v>
      </c>
      <c r="B11995" s="73" t="s">
        <v>40475</v>
      </c>
      <c r="C11995" s="74" t="s">
        <v>13109</v>
      </c>
      <c r="D11995" s="122">
        <v>537.86</v>
      </c>
    </row>
    <row r="11996" spans="1:4">
      <c r="A11996" s="72" t="s">
        <v>40476</v>
      </c>
      <c r="B11996" s="73" t="s">
        <v>40477</v>
      </c>
      <c r="C11996" s="74" t="s">
        <v>13109</v>
      </c>
      <c r="D11996" s="122">
        <v>577.19000000000005</v>
      </c>
    </row>
    <row r="11997" spans="1:4">
      <c r="A11997" s="72" t="s">
        <v>40478</v>
      </c>
      <c r="B11997" s="73" t="s">
        <v>40479</v>
      </c>
      <c r="C11997" s="74" t="s">
        <v>13109</v>
      </c>
      <c r="D11997" s="122">
        <v>618.99</v>
      </c>
    </row>
    <row r="11998" spans="1:4">
      <c r="A11998" s="72" t="s">
        <v>40480</v>
      </c>
      <c r="B11998" s="73" t="s">
        <v>40481</v>
      </c>
      <c r="C11998" s="74" t="s">
        <v>13109</v>
      </c>
      <c r="D11998" s="122">
        <v>640.77</v>
      </c>
    </row>
    <row r="11999" spans="1:4">
      <c r="A11999" s="72" t="s">
        <v>40482</v>
      </c>
      <c r="B11999" s="73" t="s">
        <v>40483</v>
      </c>
      <c r="C11999" s="74" t="s">
        <v>13109</v>
      </c>
      <c r="D11999" s="122">
        <v>644.80999999999995</v>
      </c>
    </row>
    <row r="12000" spans="1:4">
      <c r="A12000" s="72" t="s">
        <v>40484</v>
      </c>
      <c r="B12000" s="73" t="s">
        <v>40485</v>
      </c>
      <c r="C12000" s="74" t="s">
        <v>13109</v>
      </c>
      <c r="D12000" s="122">
        <v>651.77</v>
      </c>
    </row>
    <row r="12001" spans="1:4">
      <c r="A12001" s="72" t="s">
        <v>40486</v>
      </c>
      <c r="B12001" s="73" t="s">
        <v>40487</v>
      </c>
      <c r="C12001" s="74" t="s">
        <v>13109</v>
      </c>
      <c r="D12001" s="122">
        <v>691.17</v>
      </c>
    </row>
    <row r="12002" spans="1:4">
      <c r="A12002" s="72" t="s">
        <v>40488</v>
      </c>
      <c r="B12002" s="73" t="s">
        <v>40489</v>
      </c>
      <c r="C12002" s="74" t="s">
        <v>13109</v>
      </c>
      <c r="D12002" s="122">
        <v>732.91</v>
      </c>
    </row>
    <row r="12003" spans="1:4">
      <c r="A12003" s="72" t="s">
        <v>40490</v>
      </c>
      <c r="B12003" s="73" t="s">
        <v>40491</v>
      </c>
      <c r="C12003" s="74" t="s">
        <v>13109</v>
      </c>
      <c r="D12003" s="122">
        <v>810.33</v>
      </c>
    </row>
    <row r="12004" spans="1:4">
      <c r="A12004" s="72" t="s">
        <v>40492</v>
      </c>
      <c r="B12004" s="73" t="s">
        <v>40493</v>
      </c>
      <c r="C12004" s="74" t="s">
        <v>13109</v>
      </c>
      <c r="D12004" s="122">
        <v>753.53</v>
      </c>
    </row>
    <row r="12005" spans="1:4">
      <c r="A12005" s="72" t="s">
        <v>40494</v>
      </c>
      <c r="B12005" s="73" t="s">
        <v>40495</v>
      </c>
      <c r="C12005" s="74" t="s">
        <v>13109</v>
      </c>
      <c r="D12005" s="122">
        <v>756.21</v>
      </c>
    </row>
    <row r="12006" spans="1:4">
      <c r="A12006" s="72" t="s">
        <v>40496</v>
      </c>
      <c r="B12006" s="73" t="s">
        <v>40497</v>
      </c>
      <c r="C12006" s="74" t="s">
        <v>13109</v>
      </c>
      <c r="D12006" s="122">
        <v>763.18</v>
      </c>
    </row>
    <row r="12007" spans="1:4">
      <c r="A12007" s="72" t="s">
        <v>40498</v>
      </c>
      <c r="B12007" s="73" t="s">
        <v>40499</v>
      </c>
      <c r="C12007" s="74" t="s">
        <v>13109</v>
      </c>
      <c r="D12007" s="122">
        <v>802.5</v>
      </c>
    </row>
    <row r="12008" spans="1:4">
      <c r="A12008" s="72" t="s">
        <v>40500</v>
      </c>
      <c r="B12008" s="73" t="s">
        <v>40501</v>
      </c>
      <c r="C12008" s="74" t="s">
        <v>13109</v>
      </c>
      <c r="D12008" s="122">
        <v>844.31</v>
      </c>
    </row>
    <row r="12009" spans="1:4">
      <c r="A12009" s="72" t="s">
        <v>40502</v>
      </c>
      <c r="B12009" s="73" t="s">
        <v>40503</v>
      </c>
      <c r="C12009" s="74" t="s">
        <v>13109</v>
      </c>
      <c r="D12009" s="122">
        <v>921.74</v>
      </c>
    </row>
    <row r="12010" spans="1:4">
      <c r="A12010" s="72" t="s">
        <v>40504</v>
      </c>
      <c r="B12010" s="73" t="s">
        <v>40505</v>
      </c>
      <c r="C12010" s="74" t="s">
        <v>13109</v>
      </c>
      <c r="D12010" s="122">
        <v>1002.84</v>
      </c>
    </row>
    <row r="12011" spans="1:4">
      <c r="A12011" s="72" t="s">
        <v>40506</v>
      </c>
      <c r="B12011" s="73" t="s">
        <v>40507</v>
      </c>
      <c r="C12011" s="74" t="s">
        <v>13109</v>
      </c>
      <c r="D12011" s="122">
        <v>911.06</v>
      </c>
    </row>
    <row r="12012" spans="1:4">
      <c r="A12012" s="72" t="s">
        <v>40508</v>
      </c>
      <c r="B12012" s="73" t="s">
        <v>40509</v>
      </c>
      <c r="C12012" s="74" t="s">
        <v>13109</v>
      </c>
      <c r="D12012" s="122">
        <v>913.74</v>
      </c>
    </row>
    <row r="12013" spans="1:4">
      <c r="A12013" s="72" t="s">
        <v>40510</v>
      </c>
      <c r="B12013" s="73" t="s">
        <v>40511</v>
      </c>
      <c r="C12013" s="74" t="s">
        <v>13109</v>
      </c>
      <c r="D12013" s="122">
        <v>920.72</v>
      </c>
    </row>
    <row r="12014" spans="1:4">
      <c r="A12014" s="72" t="s">
        <v>40512</v>
      </c>
      <c r="B12014" s="73" t="s">
        <v>40513</v>
      </c>
      <c r="C12014" s="74" t="s">
        <v>13109</v>
      </c>
      <c r="D12014" s="122">
        <v>960.04</v>
      </c>
    </row>
    <row r="12015" spans="1:4">
      <c r="A12015" s="72" t="s">
        <v>40514</v>
      </c>
      <c r="B12015" s="73" t="s">
        <v>40515</v>
      </c>
      <c r="C12015" s="74" t="s">
        <v>13109</v>
      </c>
      <c r="D12015" s="122">
        <v>1001.83</v>
      </c>
    </row>
    <row r="12016" spans="1:4">
      <c r="A12016" s="72" t="s">
        <v>40516</v>
      </c>
      <c r="B12016" s="73" t="s">
        <v>40517</v>
      </c>
      <c r="C12016" s="74" t="s">
        <v>13109</v>
      </c>
      <c r="D12016" s="122">
        <v>1079.26</v>
      </c>
    </row>
    <row r="12017" spans="1:4">
      <c r="A12017" s="72" t="s">
        <v>40518</v>
      </c>
      <c r="B12017" s="73" t="s">
        <v>40519</v>
      </c>
      <c r="C12017" s="74" t="s">
        <v>13109</v>
      </c>
      <c r="D12017" s="122">
        <v>1160.3699999999999</v>
      </c>
    </row>
    <row r="12018" spans="1:4">
      <c r="A12018" s="72" t="s">
        <v>40520</v>
      </c>
      <c r="B12018" s="73" t="s">
        <v>40521</v>
      </c>
      <c r="C12018" s="74" t="s">
        <v>13109</v>
      </c>
      <c r="D12018" s="122">
        <v>1246.71</v>
      </c>
    </row>
    <row r="12019" spans="1:4">
      <c r="A12019" s="72" t="s">
        <v>40522</v>
      </c>
      <c r="B12019" s="73" t="s">
        <v>40523</v>
      </c>
      <c r="C12019" s="74" t="s">
        <v>13109</v>
      </c>
      <c r="D12019" s="122">
        <v>1070.4000000000001</v>
      </c>
    </row>
    <row r="12020" spans="1:4">
      <c r="A12020" s="72" t="s">
        <v>40524</v>
      </c>
      <c r="B12020" s="73" t="s">
        <v>40525</v>
      </c>
      <c r="C12020" s="74" t="s">
        <v>13109</v>
      </c>
      <c r="D12020" s="122">
        <v>1073.06</v>
      </c>
    </row>
    <row r="12021" spans="1:4">
      <c r="A12021" s="72" t="s">
        <v>40526</v>
      </c>
      <c r="B12021" s="73" t="s">
        <v>40527</v>
      </c>
      <c r="C12021" s="74" t="s">
        <v>13109</v>
      </c>
      <c r="D12021" s="122">
        <v>1080.04</v>
      </c>
    </row>
    <row r="12022" spans="1:4">
      <c r="A12022" s="72" t="s">
        <v>40528</v>
      </c>
      <c r="B12022" s="73" t="s">
        <v>40529</v>
      </c>
      <c r="C12022" s="74" t="s">
        <v>13109</v>
      </c>
      <c r="D12022" s="122">
        <v>1119.3599999999999</v>
      </c>
    </row>
    <row r="12023" spans="1:4">
      <c r="A12023" s="72" t="s">
        <v>40530</v>
      </c>
      <c r="B12023" s="73" t="s">
        <v>40531</v>
      </c>
      <c r="C12023" s="74" t="s">
        <v>13109</v>
      </c>
      <c r="D12023" s="122">
        <v>1161.17</v>
      </c>
    </row>
    <row r="12024" spans="1:4">
      <c r="A12024" s="72" t="s">
        <v>40532</v>
      </c>
      <c r="B12024" s="73" t="s">
        <v>40533</v>
      </c>
      <c r="C12024" s="74" t="s">
        <v>13109</v>
      </c>
      <c r="D12024" s="122">
        <v>1238.58</v>
      </c>
    </row>
    <row r="12025" spans="1:4">
      <c r="A12025" s="72" t="s">
        <v>40534</v>
      </c>
      <c r="B12025" s="73" t="s">
        <v>40535</v>
      </c>
      <c r="C12025" s="74" t="s">
        <v>13109</v>
      </c>
      <c r="D12025" s="122">
        <v>1319.69</v>
      </c>
    </row>
    <row r="12026" spans="1:4">
      <c r="A12026" s="72" t="s">
        <v>40536</v>
      </c>
      <c r="B12026" s="73" t="s">
        <v>40537</v>
      </c>
      <c r="C12026" s="74" t="s">
        <v>13109</v>
      </c>
      <c r="D12026" s="122">
        <v>1406.02</v>
      </c>
    </row>
    <row r="12027" spans="1:4">
      <c r="A12027" s="72" t="s">
        <v>40538</v>
      </c>
      <c r="B12027" s="73" t="s">
        <v>40539</v>
      </c>
      <c r="C12027" s="74" t="s">
        <v>13109</v>
      </c>
      <c r="D12027" s="122">
        <v>1502.98</v>
      </c>
    </row>
    <row r="12028" spans="1:4">
      <c r="A12028" s="72" t="s">
        <v>40540</v>
      </c>
      <c r="B12028" s="73" t="s">
        <v>40541</v>
      </c>
      <c r="C12028" s="74" t="s">
        <v>13109</v>
      </c>
      <c r="D12028" s="122">
        <v>1233.58</v>
      </c>
    </row>
    <row r="12029" spans="1:4">
      <c r="A12029" s="72" t="s">
        <v>40542</v>
      </c>
      <c r="B12029" s="73" t="s">
        <v>40543</v>
      </c>
      <c r="C12029" s="74" t="s">
        <v>13109</v>
      </c>
      <c r="D12029" s="122">
        <v>1236.27</v>
      </c>
    </row>
    <row r="12030" spans="1:4">
      <c r="A12030" s="72" t="s">
        <v>40544</v>
      </c>
      <c r="B12030" s="73" t="s">
        <v>40545</v>
      </c>
      <c r="C12030" s="74" t="s">
        <v>13109</v>
      </c>
      <c r="D12030" s="122">
        <v>1243.25</v>
      </c>
    </row>
    <row r="12031" spans="1:4">
      <c r="A12031" s="72" t="s">
        <v>40546</v>
      </c>
      <c r="B12031" s="73" t="s">
        <v>40547</v>
      </c>
      <c r="C12031" s="74" t="s">
        <v>13109</v>
      </c>
      <c r="D12031" s="122">
        <v>1282.56</v>
      </c>
    </row>
    <row r="12032" spans="1:4">
      <c r="A12032" s="72" t="s">
        <v>40548</v>
      </c>
      <c r="B12032" s="73" t="s">
        <v>40549</v>
      </c>
      <c r="C12032" s="74" t="s">
        <v>13109</v>
      </c>
      <c r="D12032" s="122">
        <v>1324.37</v>
      </c>
    </row>
    <row r="12033" spans="1:4">
      <c r="A12033" s="72" t="s">
        <v>40550</v>
      </c>
      <c r="B12033" s="73" t="s">
        <v>40551</v>
      </c>
      <c r="C12033" s="74" t="s">
        <v>13109</v>
      </c>
      <c r="D12033" s="122">
        <v>1401.8</v>
      </c>
    </row>
    <row r="12034" spans="1:4">
      <c r="A12034" s="72" t="s">
        <v>40552</v>
      </c>
      <c r="B12034" s="73" t="s">
        <v>40553</v>
      </c>
      <c r="C12034" s="74" t="s">
        <v>13109</v>
      </c>
      <c r="D12034" s="122">
        <v>1482.9</v>
      </c>
    </row>
    <row r="12035" spans="1:4">
      <c r="A12035" s="72" t="s">
        <v>40554</v>
      </c>
      <c r="B12035" s="73" t="s">
        <v>40555</v>
      </c>
      <c r="C12035" s="74" t="s">
        <v>13109</v>
      </c>
      <c r="D12035" s="122">
        <v>1569.24</v>
      </c>
    </row>
    <row r="12036" spans="1:4">
      <c r="A12036" s="72" t="s">
        <v>40556</v>
      </c>
      <c r="B12036" s="73" t="s">
        <v>40557</v>
      </c>
      <c r="C12036" s="74" t="s">
        <v>13109</v>
      </c>
      <c r="D12036" s="122">
        <v>1666.18</v>
      </c>
    </row>
    <row r="12037" spans="1:4">
      <c r="A12037" s="72" t="s">
        <v>40558</v>
      </c>
      <c r="B12037" s="73" t="s">
        <v>40559</v>
      </c>
      <c r="C12037" s="74" t="s">
        <v>13109</v>
      </c>
      <c r="D12037" s="122">
        <v>1758.33</v>
      </c>
    </row>
    <row r="12038" spans="1:4">
      <c r="A12038" s="72" t="s">
        <v>40560</v>
      </c>
      <c r="B12038" s="73" t="s">
        <v>40561</v>
      </c>
      <c r="C12038" s="74" t="s">
        <v>13109</v>
      </c>
      <c r="D12038" s="122">
        <v>1388.91</v>
      </c>
    </row>
    <row r="12039" spans="1:4">
      <c r="A12039" s="72" t="s">
        <v>40562</v>
      </c>
      <c r="B12039" s="73" t="s">
        <v>40563</v>
      </c>
      <c r="C12039" s="74" t="s">
        <v>13109</v>
      </c>
      <c r="D12039" s="122">
        <v>1391.59</v>
      </c>
    </row>
    <row r="12040" spans="1:4">
      <c r="A12040" s="72" t="s">
        <v>40564</v>
      </c>
      <c r="B12040" s="73" t="s">
        <v>40565</v>
      </c>
      <c r="C12040" s="74" t="s">
        <v>13109</v>
      </c>
      <c r="D12040" s="122">
        <v>1398.56</v>
      </c>
    </row>
    <row r="12041" spans="1:4">
      <c r="A12041" s="72" t="s">
        <v>40566</v>
      </c>
      <c r="B12041" s="73" t="s">
        <v>40567</v>
      </c>
      <c r="C12041" s="74" t="s">
        <v>13109</v>
      </c>
      <c r="D12041" s="122">
        <v>1437.87</v>
      </c>
    </row>
    <row r="12042" spans="1:4">
      <c r="A12042" s="72" t="s">
        <v>40568</v>
      </c>
      <c r="B12042" s="73" t="s">
        <v>40569</v>
      </c>
      <c r="C12042" s="74" t="s">
        <v>13109</v>
      </c>
      <c r="D12042" s="122">
        <v>1479.66</v>
      </c>
    </row>
    <row r="12043" spans="1:4">
      <c r="A12043" s="72" t="s">
        <v>40570</v>
      </c>
      <c r="B12043" s="73" t="s">
        <v>40571</v>
      </c>
      <c r="C12043" s="74" t="s">
        <v>13109</v>
      </c>
      <c r="D12043" s="122">
        <v>1557.1</v>
      </c>
    </row>
    <row r="12044" spans="1:4">
      <c r="A12044" s="72" t="s">
        <v>40572</v>
      </c>
      <c r="B12044" s="73" t="s">
        <v>40573</v>
      </c>
      <c r="C12044" s="74" t="s">
        <v>13109</v>
      </c>
      <c r="D12044" s="122">
        <v>1638.2</v>
      </c>
    </row>
    <row r="12045" spans="1:4">
      <c r="A12045" s="72" t="s">
        <v>40574</v>
      </c>
      <c r="B12045" s="73" t="s">
        <v>40575</v>
      </c>
      <c r="C12045" s="74" t="s">
        <v>13109</v>
      </c>
      <c r="D12045" s="122">
        <v>1724.54</v>
      </c>
    </row>
    <row r="12046" spans="1:4">
      <c r="A12046" s="72" t="s">
        <v>40576</v>
      </c>
      <c r="B12046" s="73" t="s">
        <v>40577</v>
      </c>
      <c r="C12046" s="74" t="s">
        <v>13109</v>
      </c>
      <c r="D12046" s="122">
        <v>1821.45</v>
      </c>
    </row>
    <row r="12047" spans="1:4">
      <c r="A12047" s="72" t="s">
        <v>40578</v>
      </c>
      <c r="B12047" s="73" t="s">
        <v>40579</v>
      </c>
      <c r="C12047" s="74" t="s">
        <v>13109</v>
      </c>
      <c r="D12047" s="122">
        <v>1913.64</v>
      </c>
    </row>
    <row r="12048" spans="1:4">
      <c r="A12048" s="72" t="s">
        <v>40580</v>
      </c>
      <c r="B12048" s="73" t="s">
        <v>40581</v>
      </c>
      <c r="C12048" s="74" t="s">
        <v>13109</v>
      </c>
      <c r="D12048" s="122">
        <v>2067.86</v>
      </c>
    </row>
    <row r="12049" spans="1:4">
      <c r="A12049" s="72" t="s">
        <v>40582</v>
      </c>
      <c r="B12049" s="73" t="s">
        <v>40583</v>
      </c>
      <c r="C12049" s="74" t="s">
        <v>13109</v>
      </c>
      <c r="D12049" s="122">
        <v>1776.45</v>
      </c>
    </row>
    <row r="12050" spans="1:4">
      <c r="A12050" s="72" t="s">
        <v>40584</v>
      </c>
      <c r="B12050" s="73" t="s">
        <v>40585</v>
      </c>
      <c r="C12050" s="74" t="s">
        <v>13109</v>
      </c>
      <c r="D12050" s="122">
        <v>1779.12</v>
      </c>
    </row>
    <row r="12051" spans="1:4">
      <c r="A12051" s="72" t="s">
        <v>40586</v>
      </c>
      <c r="B12051" s="73" t="s">
        <v>40587</v>
      </c>
      <c r="C12051" s="74" t="s">
        <v>13109</v>
      </c>
      <c r="D12051" s="122">
        <v>1786.09</v>
      </c>
    </row>
    <row r="12052" spans="1:4">
      <c r="A12052" s="72" t="s">
        <v>40588</v>
      </c>
      <c r="B12052" s="73" t="s">
        <v>40589</v>
      </c>
      <c r="C12052" s="74" t="s">
        <v>13109</v>
      </c>
      <c r="D12052" s="122">
        <v>1825.43</v>
      </c>
    </row>
    <row r="12053" spans="1:4">
      <c r="A12053" s="72" t="s">
        <v>40590</v>
      </c>
      <c r="B12053" s="73" t="s">
        <v>40591</v>
      </c>
      <c r="C12053" s="74" t="s">
        <v>13109</v>
      </c>
      <c r="D12053" s="122">
        <v>1867.22</v>
      </c>
    </row>
    <row r="12054" spans="1:4">
      <c r="A12054" s="72" t="s">
        <v>40592</v>
      </c>
      <c r="B12054" s="73" t="s">
        <v>40593</v>
      </c>
      <c r="C12054" s="74" t="s">
        <v>13109</v>
      </c>
      <c r="D12054" s="122">
        <v>1944.63</v>
      </c>
    </row>
    <row r="12055" spans="1:4">
      <c r="A12055" s="72" t="s">
        <v>40594</v>
      </c>
      <c r="B12055" s="73" t="s">
        <v>40595</v>
      </c>
      <c r="C12055" s="74" t="s">
        <v>13109</v>
      </c>
      <c r="D12055" s="122">
        <v>2025.75</v>
      </c>
    </row>
    <row r="12056" spans="1:4">
      <c r="A12056" s="72" t="s">
        <v>40596</v>
      </c>
      <c r="B12056" s="73" t="s">
        <v>40597</v>
      </c>
      <c r="C12056" s="74" t="s">
        <v>13109</v>
      </c>
      <c r="D12056" s="122">
        <v>2112.11</v>
      </c>
    </row>
    <row r="12057" spans="1:4">
      <c r="A12057" s="72" t="s">
        <v>40598</v>
      </c>
      <c r="B12057" s="73" t="s">
        <v>40599</v>
      </c>
      <c r="C12057" s="74" t="s">
        <v>13109</v>
      </c>
      <c r="D12057" s="122">
        <v>2209.0500000000002</v>
      </c>
    </row>
    <row r="12058" spans="1:4">
      <c r="A12058" s="72" t="s">
        <v>40600</v>
      </c>
      <c r="B12058" s="73" t="s">
        <v>40601</v>
      </c>
      <c r="C12058" s="74" t="s">
        <v>13109</v>
      </c>
      <c r="D12058" s="122">
        <v>2301.17</v>
      </c>
    </row>
    <row r="12059" spans="1:4">
      <c r="A12059" s="72" t="s">
        <v>40602</v>
      </c>
      <c r="B12059" s="73" t="s">
        <v>40603</v>
      </c>
      <c r="C12059" s="74" t="s">
        <v>13109</v>
      </c>
      <c r="D12059" s="122">
        <v>2455.39</v>
      </c>
    </row>
    <row r="12060" spans="1:4">
      <c r="A12060" s="72" t="s">
        <v>40604</v>
      </c>
      <c r="B12060" s="73" t="s">
        <v>40605</v>
      </c>
      <c r="C12060" s="74" t="s">
        <v>13109</v>
      </c>
      <c r="D12060" s="122">
        <v>2590.8200000000002</v>
      </c>
    </row>
    <row r="12061" spans="1:4">
      <c r="A12061" s="72" t="s">
        <v>40606</v>
      </c>
      <c r="B12061" s="73" t="s">
        <v>40607</v>
      </c>
      <c r="C12061" s="74" t="s">
        <v>13109</v>
      </c>
      <c r="D12061" s="122">
        <v>2214.9</v>
      </c>
    </row>
    <row r="12062" spans="1:4">
      <c r="A12062" s="72" t="s">
        <v>40608</v>
      </c>
      <c r="B12062" s="73" t="s">
        <v>40609</v>
      </c>
      <c r="C12062" s="74" t="s">
        <v>13109</v>
      </c>
      <c r="D12062" s="122">
        <v>2217.59</v>
      </c>
    </row>
    <row r="12063" spans="1:4">
      <c r="A12063" s="72" t="s">
        <v>40610</v>
      </c>
      <c r="B12063" s="73" t="s">
        <v>40611</v>
      </c>
      <c r="C12063" s="74" t="s">
        <v>13109</v>
      </c>
      <c r="D12063" s="122">
        <v>2224.5700000000002</v>
      </c>
    </row>
    <row r="12064" spans="1:4">
      <c r="A12064" s="72" t="s">
        <v>40612</v>
      </c>
      <c r="B12064" s="73" t="s">
        <v>40613</v>
      </c>
      <c r="C12064" s="74" t="s">
        <v>13109</v>
      </c>
      <c r="D12064" s="122">
        <v>2263.89</v>
      </c>
    </row>
    <row r="12065" spans="1:4">
      <c r="A12065" s="72" t="s">
        <v>40614</v>
      </c>
      <c r="B12065" s="73" t="s">
        <v>40615</v>
      </c>
      <c r="C12065" s="74" t="s">
        <v>13109</v>
      </c>
      <c r="D12065" s="122">
        <v>2305.69</v>
      </c>
    </row>
    <row r="12066" spans="1:4">
      <c r="A12066" s="72" t="s">
        <v>40616</v>
      </c>
      <c r="B12066" s="73" t="s">
        <v>40617</v>
      </c>
      <c r="C12066" s="74" t="s">
        <v>13109</v>
      </c>
      <c r="D12066" s="122">
        <v>2383.1</v>
      </c>
    </row>
    <row r="12067" spans="1:4">
      <c r="A12067" s="72" t="s">
        <v>40618</v>
      </c>
      <c r="B12067" s="73" t="s">
        <v>40619</v>
      </c>
      <c r="C12067" s="74" t="s">
        <v>13109</v>
      </c>
      <c r="D12067" s="122">
        <v>2464.2199999999998</v>
      </c>
    </row>
    <row r="12068" spans="1:4">
      <c r="A12068" s="72" t="s">
        <v>40620</v>
      </c>
      <c r="B12068" s="73" t="s">
        <v>40621</v>
      </c>
      <c r="C12068" s="74" t="s">
        <v>13109</v>
      </c>
      <c r="D12068" s="122">
        <v>2550.5500000000002</v>
      </c>
    </row>
    <row r="12069" spans="1:4">
      <c r="A12069" s="72" t="s">
        <v>40622</v>
      </c>
      <c r="B12069" s="73" t="s">
        <v>40623</v>
      </c>
      <c r="C12069" s="74" t="s">
        <v>13109</v>
      </c>
      <c r="D12069" s="122">
        <v>2647.49</v>
      </c>
    </row>
    <row r="12070" spans="1:4">
      <c r="A12070" s="72" t="s">
        <v>40624</v>
      </c>
      <c r="B12070" s="73" t="s">
        <v>40625</v>
      </c>
      <c r="C12070" s="74" t="s">
        <v>13109</v>
      </c>
      <c r="D12070" s="122">
        <v>2739.64</v>
      </c>
    </row>
    <row r="12071" spans="1:4">
      <c r="A12071" s="72" t="s">
        <v>40626</v>
      </c>
      <c r="B12071" s="73" t="s">
        <v>40627</v>
      </c>
      <c r="C12071" s="74" t="s">
        <v>13109</v>
      </c>
      <c r="D12071" s="122">
        <v>2893.87</v>
      </c>
    </row>
    <row r="12072" spans="1:4">
      <c r="A12072" s="72" t="s">
        <v>40628</v>
      </c>
      <c r="B12072" s="73" t="s">
        <v>40629</v>
      </c>
      <c r="C12072" s="74" t="s">
        <v>13109</v>
      </c>
      <c r="D12072" s="122">
        <v>3029.29</v>
      </c>
    </row>
    <row r="12073" spans="1:4">
      <c r="A12073" s="72" t="s">
        <v>40630</v>
      </c>
      <c r="B12073" s="73" t="s">
        <v>40631</v>
      </c>
      <c r="C12073" s="74" t="s">
        <v>13109</v>
      </c>
      <c r="D12073" s="122">
        <v>3285.71</v>
      </c>
    </row>
    <row r="12074" spans="1:4">
      <c r="A12074" s="118" t="s">
        <v>76498</v>
      </c>
      <c r="B12074" s="119" t="s">
        <v>76499</v>
      </c>
      <c r="C12074" s="120"/>
      <c r="D12074" s="121"/>
    </row>
    <row r="12075" spans="1:4">
      <c r="A12075" s="72" t="s">
        <v>40632</v>
      </c>
      <c r="B12075" s="73" t="s">
        <v>40633</v>
      </c>
      <c r="C12075" s="74" t="s">
        <v>13109</v>
      </c>
      <c r="D12075" s="122">
        <v>264.57</v>
      </c>
    </row>
    <row r="12076" spans="1:4">
      <c r="A12076" s="72" t="s">
        <v>40634</v>
      </c>
      <c r="B12076" s="73" t="s">
        <v>40635</v>
      </c>
      <c r="C12076" s="74" t="s">
        <v>13109</v>
      </c>
      <c r="D12076" s="122">
        <v>285.14999999999998</v>
      </c>
    </row>
    <row r="12077" spans="1:4">
      <c r="A12077" s="72" t="s">
        <v>40636</v>
      </c>
      <c r="B12077" s="73" t="s">
        <v>40637</v>
      </c>
      <c r="C12077" s="74" t="s">
        <v>13109</v>
      </c>
      <c r="D12077" s="122">
        <v>285.88</v>
      </c>
    </row>
    <row r="12078" spans="1:4">
      <c r="A12078" s="72" t="s">
        <v>40638</v>
      </c>
      <c r="B12078" s="73" t="s">
        <v>40639</v>
      </c>
      <c r="C12078" s="74" t="s">
        <v>13109</v>
      </c>
      <c r="D12078" s="122">
        <v>329.55</v>
      </c>
    </row>
    <row r="12079" spans="1:4">
      <c r="A12079" s="72" t="s">
        <v>40640</v>
      </c>
      <c r="B12079" s="73" t="s">
        <v>40641</v>
      </c>
      <c r="C12079" s="74" t="s">
        <v>13109</v>
      </c>
      <c r="D12079" s="122">
        <v>331.16</v>
      </c>
    </row>
    <row r="12080" spans="1:4">
      <c r="A12080" s="72" t="s">
        <v>40642</v>
      </c>
      <c r="B12080" s="73" t="s">
        <v>40643</v>
      </c>
      <c r="C12080" s="74" t="s">
        <v>13109</v>
      </c>
      <c r="D12080" s="122">
        <v>336.84</v>
      </c>
    </row>
    <row r="12081" spans="1:4">
      <c r="A12081" s="72" t="s">
        <v>40644</v>
      </c>
      <c r="B12081" s="73" t="s">
        <v>40645</v>
      </c>
      <c r="C12081" s="74" t="s">
        <v>13109</v>
      </c>
      <c r="D12081" s="122">
        <v>376.26</v>
      </c>
    </row>
    <row r="12082" spans="1:4">
      <c r="A12082" s="72" t="s">
        <v>40646</v>
      </c>
      <c r="B12082" s="73" t="s">
        <v>40647</v>
      </c>
      <c r="C12082" s="74" t="s">
        <v>13109</v>
      </c>
      <c r="D12082" s="122">
        <v>377.86</v>
      </c>
    </row>
    <row r="12083" spans="1:4">
      <c r="A12083" s="72" t="s">
        <v>40648</v>
      </c>
      <c r="B12083" s="73" t="s">
        <v>40649</v>
      </c>
      <c r="C12083" s="74" t="s">
        <v>13109</v>
      </c>
      <c r="D12083" s="122">
        <v>383.52</v>
      </c>
    </row>
    <row r="12084" spans="1:4">
      <c r="A12084" s="72" t="s">
        <v>40650</v>
      </c>
      <c r="B12084" s="73" t="s">
        <v>40651</v>
      </c>
      <c r="C12084" s="74" t="s">
        <v>13109</v>
      </c>
      <c r="D12084" s="122">
        <v>417.04</v>
      </c>
    </row>
    <row r="12085" spans="1:4">
      <c r="A12085" s="72" t="s">
        <v>40652</v>
      </c>
      <c r="B12085" s="73" t="s">
        <v>40653</v>
      </c>
      <c r="C12085" s="74" t="s">
        <v>13109</v>
      </c>
      <c r="D12085" s="122">
        <v>476.28</v>
      </c>
    </row>
    <row r="12086" spans="1:4">
      <c r="A12086" s="72" t="s">
        <v>40654</v>
      </c>
      <c r="B12086" s="73" t="s">
        <v>40655</v>
      </c>
      <c r="C12086" s="74" t="s">
        <v>13109</v>
      </c>
      <c r="D12086" s="122">
        <v>477.88</v>
      </c>
    </row>
    <row r="12087" spans="1:4">
      <c r="A12087" s="72" t="s">
        <v>40656</v>
      </c>
      <c r="B12087" s="73" t="s">
        <v>40657</v>
      </c>
      <c r="C12087" s="74" t="s">
        <v>13109</v>
      </c>
      <c r="D12087" s="122">
        <v>483.54</v>
      </c>
    </row>
    <row r="12088" spans="1:4">
      <c r="A12088" s="72" t="s">
        <v>40658</v>
      </c>
      <c r="B12088" s="73" t="s">
        <v>40659</v>
      </c>
      <c r="C12088" s="74" t="s">
        <v>13109</v>
      </c>
      <c r="D12088" s="122">
        <v>517.04</v>
      </c>
    </row>
    <row r="12089" spans="1:4">
      <c r="A12089" s="72" t="s">
        <v>40660</v>
      </c>
      <c r="B12089" s="73" t="s">
        <v>40661</v>
      </c>
      <c r="C12089" s="74" t="s">
        <v>13109</v>
      </c>
      <c r="D12089" s="122">
        <v>554.38</v>
      </c>
    </row>
    <row r="12090" spans="1:4">
      <c r="A12090" s="72" t="s">
        <v>40662</v>
      </c>
      <c r="B12090" s="73" t="s">
        <v>40663</v>
      </c>
      <c r="C12090" s="74" t="s">
        <v>13109</v>
      </c>
      <c r="D12090" s="122">
        <v>584.07000000000005</v>
      </c>
    </row>
    <row r="12091" spans="1:4">
      <c r="A12091" s="72" t="s">
        <v>40664</v>
      </c>
      <c r="B12091" s="73" t="s">
        <v>40665</v>
      </c>
      <c r="C12091" s="74" t="s">
        <v>13109</v>
      </c>
      <c r="D12091" s="122">
        <v>585.67999999999995</v>
      </c>
    </row>
    <row r="12092" spans="1:4">
      <c r="A12092" s="72" t="s">
        <v>40666</v>
      </c>
      <c r="B12092" s="73" t="s">
        <v>40667</v>
      </c>
      <c r="C12092" s="74" t="s">
        <v>13109</v>
      </c>
      <c r="D12092" s="122">
        <v>591.30999999999995</v>
      </c>
    </row>
    <row r="12093" spans="1:4">
      <c r="A12093" s="72" t="s">
        <v>40668</v>
      </c>
      <c r="B12093" s="73" t="s">
        <v>40669</v>
      </c>
      <c r="C12093" s="74" t="s">
        <v>13109</v>
      </c>
      <c r="D12093" s="122">
        <v>624.82000000000005</v>
      </c>
    </row>
    <row r="12094" spans="1:4">
      <c r="A12094" s="72" t="s">
        <v>40670</v>
      </c>
      <c r="B12094" s="73" t="s">
        <v>40671</v>
      </c>
      <c r="C12094" s="74" t="s">
        <v>13109</v>
      </c>
      <c r="D12094" s="122">
        <v>662.18</v>
      </c>
    </row>
    <row r="12095" spans="1:4">
      <c r="A12095" s="72" t="s">
        <v>40672</v>
      </c>
      <c r="B12095" s="73" t="s">
        <v>40673</v>
      </c>
      <c r="C12095" s="74" t="s">
        <v>13109</v>
      </c>
      <c r="D12095" s="122">
        <v>733.81</v>
      </c>
    </row>
    <row r="12096" spans="1:4">
      <c r="A12096" s="72" t="s">
        <v>40674</v>
      </c>
      <c r="B12096" s="73" t="s">
        <v>40675</v>
      </c>
      <c r="C12096" s="74" t="s">
        <v>13109</v>
      </c>
      <c r="D12096" s="122">
        <v>672.76</v>
      </c>
    </row>
    <row r="12097" spans="1:4">
      <c r="A12097" s="72" t="s">
        <v>40676</v>
      </c>
      <c r="B12097" s="73" t="s">
        <v>40677</v>
      </c>
      <c r="C12097" s="74" t="s">
        <v>13109</v>
      </c>
      <c r="D12097" s="122">
        <v>674.37</v>
      </c>
    </row>
    <row r="12098" spans="1:4">
      <c r="A12098" s="72" t="s">
        <v>40678</v>
      </c>
      <c r="B12098" s="73" t="s">
        <v>40679</v>
      </c>
      <c r="C12098" s="74" t="s">
        <v>13109</v>
      </c>
      <c r="D12098" s="122">
        <v>680.03</v>
      </c>
    </row>
    <row r="12099" spans="1:4">
      <c r="A12099" s="72" t="s">
        <v>40680</v>
      </c>
      <c r="B12099" s="73" t="s">
        <v>40681</v>
      </c>
      <c r="C12099" s="74" t="s">
        <v>13109</v>
      </c>
      <c r="D12099" s="122">
        <v>713.51</v>
      </c>
    </row>
    <row r="12100" spans="1:4">
      <c r="A12100" s="72" t="s">
        <v>40682</v>
      </c>
      <c r="B12100" s="73" t="s">
        <v>40683</v>
      </c>
      <c r="C12100" s="74" t="s">
        <v>13109</v>
      </c>
      <c r="D12100" s="122">
        <v>750.87</v>
      </c>
    </row>
    <row r="12101" spans="1:4">
      <c r="A12101" s="72" t="s">
        <v>40684</v>
      </c>
      <c r="B12101" s="73" t="s">
        <v>40685</v>
      </c>
      <c r="C12101" s="74" t="s">
        <v>13109</v>
      </c>
      <c r="D12101" s="122">
        <v>822.49</v>
      </c>
    </row>
    <row r="12102" spans="1:4">
      <c r="A12102" s="72" t="s">
        <v>40686</v>
      </c>
      <c r="B12102" s="73" t="s">
        <v>40687</v>
      </c>
      <c r="C12102" s="74" t="s">
        <v>13109</v>
      </c>
      <c r="D12102" s="122">
        <v>898.97</v>
      </c>
    </row>
    <row r="12103" spans="1:4">
      <c r="A12103" s="72" t="s">
        <v>40688</v>
      </c>
      <c r="B12103" s="73" t="s">
        <v>40689</v>
      </c>
      <c r="C12103" s="74" t="s">
        <v>13109</v>
      </c>
      <c r="D12103" s="122">
        <v>813.74</v>
      </c>
    </row>
    <row r="12104" spans="1:4">
      <c r="A12104" s="72" t="s">
        <v>40690</v>
      </c>
      <c r="B12104" s="73" t="s">
        <v>40691</v>
      </c>
      <c r="C12104" s="74" t="s">
        <v>13109</v>
      </c>
      <c r="D12104" s="122">
        <v>815.37</v>
      </c>
    </row>
    <row r="12105" spans="1:4">
      <c r="A12105" s="72" t="s">
        <v>40692</v>
      </c>
      <c r="B12105" s="73" t="s">
        <v>40693</v>
      </c>
      <c r="C12105" s="74" t="s">
        <v>13109</v>
      </c>
      <c r="D12105" s="122">
        <v>821.01</v>
      </c>
    </row>
    <row r="12106" spans="1:4">
      <c r="A12106" s="72" t="s">
        <v>40694</v>
      </c>
      <c r="B12106" s="73" t="s">
        <v>40695</v>
      </c>
      <c r="C12106" s="74" t="s">
        <v>13109</v>
      </c>
      <c r="D12106" s="122">
        <v>854.5</v>
      </c>
    </row>
    <row r="12107" spans="1:4">
      <c r="A12107" s="72" t="s">
        <v>40696</v>
      </c>
      <c r="B12107" s="73" t="s">
        <v>40697</v>
      </c>
      <c r="C12107" s="74" t="s">
        <v>13109</v>
      </c>
      <c r="D12107" s="122">
        <v>891.84</v>
      </c>
    </row>
    <row r="12108" spans="1:4">
      <c r="A12108" s="72" t="s">
        <v>40698</v>
      </c>
      <c r="B12108" s="73" t="s">
        <v>40699</v>
      </c>
      <c r="C12108" s="74" t="s">
        <v>13109</v>
      </c>
      <c r="D12108" s="122">
        <v>963.48</v>
      </c>
    </row>
    <row r="12109" spans="1:4">
      <c r="A12109" s="72" t="s">
        <v>40700</v>
      </c>
      <c r="B12109" s="73" t="s">
        <v>40701</v>
      </c>
      <c r="C12109" s="74" t="s">
        <v>13109</v>
      </c>
      <c r="D12109" s="122">
        <v>1039.95</v>
      </c>
    </row>
    <row r="12110" spans="1:4">
      <c r="A12110" s="72" t="s">
        <v>40702</v>
      </c>
      <c r="B12110" s="73" t="s">
        <v>40703</v>
      </c>
      <c r="C12110" s="74" t="s">
        <v>13109</v>
      </c>
      <c r="D12110" s="122">
        <v>1109.1500000000001</v>
      </c>
    </row>
    <row r="12111" spans="1:4">
      <c r="A12111" s="72" t="s">
        <v>40704</v>
      </c>
      <c r="B12111" s="73" t="s">
        <v>40705</v>
      </c>
      <c r="C12111" s="74" t="s">
        <v>13109</v>
      </c>
      <c r="D12111" s="122">
        <v>965.8</v>
      </c>
    </row>
    <row r="12112" spans="1:4">
      <c r="A12112" s="72" t="s">
        <v>40706</v>
      </c>
      <c r="B12112" s="73" t="s">
        <v>40707</v>
      </c>
      <c r="C12112" s="74" t="s">
        <v>13109</v>
      </c>
      <c r="D12112" s="122">
        <v>967.4</v>
      </c>
    </row>
    <row r="12113" spans="1:4">
      <c r="A12113" s="72" t="s">
        <v>40708</v>
      </c>
      <c r="B12113" s="73" t="s">
        <v>40709</v>
      </c>
      <c r="C12113" s="74" t="s">
        <v>13109</v>
      </c>
      <c r="D12113" s="122">
        <v>973.06</v>
      </c>
    </row>
    <row r="12114" spans="1:4">
      <c r="A12114" s="72" t="s">
        <v>40710</v>
      </c>
      <c r="B12114" s="73" t="s">
        <v>40711</v>
      </c>
      <c r="C12114" s="74" t="s">
        <v>13109</v>
      </c>
      <c r="D12114" s="122">
        <v>1006.56</v>
      </c>
    </row>
    <row r="12115" spans="1:4">
      <c r="A12115" s="72" t="s">
        <v>40712</v>
      </c>
      <c r="B12115" s="73" t="s">
        <v>40713</v>
      </c>
      <c r="C12115" s="74" t="s">
        <v>13109</v>
      </c>
      <c r="D12115" s="122">
        <v>1043.93</v>
      </c>
    </row>
    <row r="12116" spans="1:4">
      <c r="A12116" s="72" t="s">
        <v>40714</v>
      </c>
      <c r="B12116" s="73" t="s">
        <v>40715</v>
      </c>
      <c r="C12116" s="74" t="s">
        <v>13109</v>
      </c>
      <c r="D12116" s="122">
        <v>1115.5</v>
      </c>
    </row>
    <row r="12117" spans="1:4">
      <c r="A12117" s="72" t="s">
        <v>40716</v>
      </c>
      <c r="B12117" s="73" t="s">
        <v>40717</v>
      </c>
      <c r="C12117" s="74" t="s">
        <v>13109</v>
      </c>
      <c r="D12117" s="122">
        <v>1192</v>
      </c>
    </row>
    <row r="12118" spans="1:4">
      <c r="A12118" s="72" t="s">
        <v>40718</v>
      </c>
      <c r="B12118" s="73" t="s">
        <v>40719</v>
      </c>
      <c r="C12118" s="74" t="s">
        <v>13109</v>
      </c>
      <c r="D12118" s="122">
        <v>1261.19</v>
      </c>
    </row>
    <row r="12119" spans="1:4">
      <c r="A12119" s="72" t="s">
        <v>40720</v>
      </c>
      <c r="B12119" s="73" t="s">
        <v>40721</v>
      </c>
      <c r="C12119" s="74" t="s">
        <v>13109</v>
      </c>
      <c r="D12119" s="122">
        <v>1345.65</v>
      </c>
    </row>
    <row r="12120" spans="1:4">
      <c r="A12120" s="72" t="s">
        <v>40722</v>
      </c>
      <c r="B12120" s="73" t="s">
        <v>40723</v>
      </c>
      <c r="C12120" s="74" t="s">
        <v>13109</v>
      </c>
      <c r="D12120" s="122">
        <v>1122.49</v>
      </c>
    </row>
    <row r="12121" spans="1:4">
      <c r="A12121" s="72" t="s">
        <v>40724</v>
      </c>
      <c r="B12121" s="73" t="s">
        <v>40725</v>
      </c>
      <c r="C12121" s="74" t="s">
        <v>13109</v>
      </c>
      <c r="D12121" s="122">
        <v>1124.0999999999999</v>
      </c>
    </row>
    <row r="12122" spans="1:4">
      <c r="A12122" s="72" t="s">
        <v>40726</v>
      </c>
      <c r="B12122" s="73" t="s">
        <v>40727</v>
      </c>
      <c r="C12122" s="74" t="s">
        <v>13109</v>
      </c>
      <c r="D12122" s="122">
        <v>1129.76</v>
      </c>
    </row>
    <row r="12123" spans="1:4">
      <c r="A12123" s="72" t="s">
        <v>40728</v>
      </c>
      <c r="B12123" s="73" t="s">
        <v>40729</v>
      </c>
      <c r="C12123" s="74" t="s">
        <v>13109</v>
      </c>
      <c r="D12123" s="122">
        <v>1163.25</v>
      </c>
    </row>
    <row r="12124" spans="1:4">
      <c r="A12124" s="72" t="s">
        <v>40730</v>
      </c>
      <c r="B12124" s="73" t="s">
        <v>40731</v>
      </c>
      <c r="C12124" s="74" t="s">
        <v>13109</v>
      </c>
      <c r="D12124" s="122">
        <v>1200.5899999999999</v>
      </c>
    </row>
    <row r="12125" spans="1:4">
      <c r="A12125" s="72" t="s">
        <v>40732</v>
      </c>
      <c r="B12125" s="73" t="s">
        <v>40733</v>
      </c>
      <c r="C12125" s="74" t="s">
        <v>13109</v>
      </c>
      <c r="D12125" s="122">
        <v>1272.23</v>
      </c>
    </row>
    <row r="12126" spans="1:4">
      <c r="A12126" s="72" t="s">
        <v>40734</v>
      </c>
      <c r="B12126" s="73" t="s">
        <v>40735</v>
      </c>
      <c r="C12126" s="74" t="s">
        <v>13109</v>
      </c>
      <c r="D12126" s="122">
        <v>1348.69</v>
      </c>
    </row>
    <row r="12127" spans="1:4">
      <c r="A12127" s="72" t="s">
        <v>40736</v>
      </c>
      <c r="B12127" s="73" t="s">
        <v>40737</v>
      </c>
      <c r="C12127" s="74" t="s">
        <v>13109</v>
      </c>
      <c r="D12127" s="122">
        <v>1417.9</v>
      </c>
    </row>
    <row r="12128" spans="1:4">
      <c r="A12128" s="72" t="s">
        <v>40738</v>
      </c>
      <c r="B12128" s="73" t="s">
        <v>40739</v>
      </c>
      <c r="C12128" s="74" t="s">
        <v>13109</v>
      </c>
      <c r="D12128" s="122">
        <v>1502.34</v>
      </c>
    </row>
    <row r="12129" spans="1:4">
      <c r="A12129" s="72" t="s">
        <v>40740</v>
      </c>
      <c r="B12129" s="73" t="s">
        <v>40741</v>
      </c>
      <c r="C12129" s="74" t="s">
        <v>13109</v>
      </c>
      <c r="D12129" s="122">
        <v>1519.27</v>
      </c>
    </row>
    <row r="12130" spans="1:4">
      <c r="A12130" s="72" t="s">
        <v>40742</v>
      </c>
      <c r="B12130" s="73" t="s">
        <v>40743</v>
      </c>
      <c r="C12130" s="74" t="s">
        <v>13109</v>
      </c>
      <c r="D12130" s="122">
        <v>1237.79</v>
      </c>
    </row>
    <row r="12131" spans="1:4">
      <c r="A12131" s="72" t="s">
        <v>40744</v>
      </c>
      <c r="B12131" s="73" t="s">
        <v>40745</v>
      </c>
      <c r="C12131" s="74" t="s">
        <v>13109</v>
      </c>
      <c r="D12131" s="122">
        <v>1239.4100000000001</v>
      </c>
    </row>
    <row r="12132" spans="1:4">
      <c r="A12132" s="72" t="s">
        <v>40746</v>
      </c>
      <c r="B12132" s="73" t="s">
        <v>40747</v>
      </c>
      <c r="C12132" s="74" t="s">
        <v>13109</v>
      </c>
      <c r="D12132" s="122">
        <v>1245.03</v>
      </c>
    </row>
    <row r="12133" spans="1:4">
      <c r="A12133" s="72" t="s">
        <v>40748</v>
      </c>
      <c r="B12133" s="73" t="s">
        <v>40749</v>
      </c>
      <c r="C12133" s="74" t="s">
        <v>13109</v>
      </c>
      <c r="D12133" s="122">
        <v>1278.54</v>
      </c>
    </row>
    <row r="12134" spans="1:4">
      <c r="A12134" s="72" t="s">
        <v>40750</v>
      </c>
      <c r="B12134" s="73" t="s">
        <v>40751</v>
      </c>
      <c r="C12134" s="74" t="s">
        <v>13109</v>
      </c>
      <c r="D12134" s="122">
        <v>1315.91</v>
      </c>
    </row>
    <row r="12135" spans="1:4">
      <c r="A12135" s="72" t="s">
        <v>40752</v>
      </c>
      <c r="B12135" s="73" t="s">
        <v>40753</v>
      </c>
      <c r="C12135" s="74" t="s">
        <v>13109</v>
      </c>
      <c r="D12135" s="122">
        <v>1387.49</v>
      </c>
    </row>
    <row r="12136" spans="1:4">
      <c r="A12136" s="72" t="s">
        <v>40754</v>
      </c>
      <c r="B12136" s="73" t="s">
        <v>40755</v>
      </c>
      <c r="C12136" s="74" t="s">
        <v>13109</v>
      </c>
      <c r="D12136" s="122">
        <v>1463.98</v>
      </c>
    </row>
    <row r="12137" spans="1:4">
      <c r="A12137" s="72" t="s">
        <v>40756</v>
      </c>
      <c r="B12137" s="73" t="s">
        <v>40757</v>
      </c>
      <c r="C12137" s="74" t="s">
        <v>13109</v>
      </c>
      <c r="D12137" s="122">
        <v>1533.22</v>
      </c>
    </row>
    <row r="12138" spans="1:4">
      <c r="A12138" s="72" t="s">
        <v>40758</v>
      </c>
      <c r="B12138" s="73" t="s">
        <v>40759</v>
      </c>
      <c r="C12138" s="74" t="s">
        <v>13109</v>
      </c>
      <c r="D12138" s="122">
        <v>1617.65</v>
      </c>
    </row>
    <row r="12139" spans="1:4">
      <c r="A12139" s="72" t="s">
        <v>40760</v>
      </c>
      <c r="B12139" s="73" t="s">
        <v>40761</v>
      </c>
      <c r="C12139" s="74" t="s">
        <v>13109</v>
      </c>
      <c r="D12139" s="122">
        <v>1704.31</v>
      </c>
    </row>
    <row r="12140" spans="1:4">
      <c r="A12140" s="72" t="s">
        <v>40762</v>
      </c>
      <c r="B12140" s="73" t="s">
        <v>40763</v>
      </c>
      <c r="C12140" s="74" t="s">
        <v>13109</v>
      </c>
      <c r="D12140" s="122">
        <v>1853.64</v>
      </c>
    </row>
    <row r="12141" spans="1:4">
      <c r="A12141" s="72" t="s">
        <v>40764</v>
      </c>
      <c r="B12141" s="73" t="s">
        <v>40765</v>
      </c>
      <c r="C12141" s="74" t="s">
        <v>13109</v>
      </c>
      <c r="D12141" s="122">
        <v>1598.75</v>
      </c>
    </row>
    <row r="12142" spans="1:4">
      <c r="A12142" s="72" t="s">
        <v>40766</v>
      </c>
      <c r="B12142" s="73" t="s">
        <v>40767</v>
      </c>
      <c r="C12142" s="74" t="s">
        <v>13109</v>
      </c>
      <c r="D12142" s="122">
        <v>1601.98</v>
      </c>
    </row>
    <row r="12143" spans="1:4">
      <c r="A12143" s="72" t="s">
        <v>40768</v>
      </c>
      <c r="B12143" s="73" t="s">
        <v>40769</v>
      </c>
      <c r="C12143" s="74" t="s">
        <v>13109</v>
      </c>
      <c r="D12143" s="122">
        <v>1607.65</v>
      </c>
    </row>
    <row r="12144" spans="1:4">
      <c r="A12144" s="72" t="s">
        <v>40770</v>
      </c>
      <c r="B12144" s="73" t="s">
        <v>40771</v>
      </c>
      <c r="C12144" s="74" t="s">
        <v>13109</v>
      </c>
      <c r="D12144" s="122">
        <v>1641.11</v>
      </c>
    </row>
    <row r="12145" spans="1:4">
      <c r="A12145" s="72" t="s">
        <v>40772</v>
      </c>
      <c r="B12145" s="73" t="s">
        <v>40773</v>
      </c>
      <c r="C12145" s="74" t="s">
        <v>13109</v>
      </c>
      <c r="D12145" s="122">
        <v>1678.08</v>
      </c>
    </row>
    <row r="12146" spans="1:4">
      <c r="A12146" s="72" t="s">
        <v>40774</v>
      </c>
      <c r="B12146" s="73" t="s">
        <v>40775</v>
      </c>
      <c r="C12146" s="74" t="s">
        <v>13109</v>
      </c>
      <c r="D12146" s="122">
        <v>1750.1</v>
      </c>
    </row>
    <row r="12147" spans="1:4">
      <c r="A12147" s="72" t="s">
        <v>40776</v>
      </c>
      <c r="B12147" s="73" t="s">
        <v>40777</v>
      </c>
      <c r="C12147" s="74" t="s">
        <v>13109</v>
      </c>
      <c r="D12147" s="122">
        <v>1826.59</v>
      </c>
    </row>
    <row r="12148" spans="1:4">
      <c r="A12148" s="72" t="s">
        <v>40778</v>
      </c>
      <c r="B12148" s="73" t="s">
        <v>40779</v>
      </c>
      <c r="C12148" s="74" t="s">
        <v>13109</v>
      </c>
      <c r="D12148" s="122">
        <v>1893.95</v>
      </c>
    </row>
    <row r="12149" spans="1:4">
      <c r="A12149" s="72" t="s">
        <v>40780</v>
      </c>
      <c r="B12149" s="73" t="s">
        <v>40781</v>
      </c>
      <c r="C12149" s="74" t="s">
        <v>13109</v>
      </c>
      <c r="D12149" s="122">
        <v>1980.24</v>
      </c>
    </row>
    <row r="12150" spans="1:4">
      <c r="A12150" s="72" t="s">
        <v>40782</v>
      </c>
      <c r="B12150" s="73" t="s">
        <v>40783</v>
      </c>
      <c r="C12150" s="74" t="s">
        <v>13109</v>
      </c>
      <c r="D12150" s="122">
        <v>2066.91</v>
      </c>
    </row>
    <row r="12151" spans="1:4">
      <c r="A12151" s="72" t="s">
        <v>40784</v>
      </c>
      <c r="B12151" s="73" t="s">
        <v>40785</v>
      </c>
      <c r="C12151" s="74" t="s">
        <v>13109</v>
      </c>
      <c r="D12151" s="122">
        <v>2216.19</v>
      </c>
    </row>
    <row r="12152" spans="1:4">
      <c r="A12152" s="72" t="s">
        <v>40786</v>
      </c>
      <c r="B12152" s="73" t="s">
        <v>40787</v>
      </c>
      <c r="C12152" s="74" t="s">
        <v>13109</v>
      </c>
      <c r="D12152" s="122">
        <v>2321.46</v>
      </c>
    </row>
    <row r="12153" spans="1:4">
      <c r="A12153" s="72" t="s">
        <v>40788</v>
      </c>
      <c r="B12153" s="73" t="s">
        <v>40789</v>
      </c>
      <c r="C12153" s="74" t="s">
        <v>13109</v>
      </c>
      <c r="D12153" s="122">
        <v>1995.87</v>
      </c>
    </row>
    <row r="12154" spans="1:4">
      <c r="A12154" s="72" t="s">
        <v>40790</v>
      </c>
      <c r="B12154" s="73" t="s">
        <v>40791</v>
      </c>
      <c r="C12154" s="74" t="s">
        <v>13109</v>
      </c>
      <c r="D12154" s="122">
        <v>1997.5</v>
      </c>
    </row>
    <row r="12155" spans="1:4">
      <c r="A12155" s="72" t="s">
        <v>40792</v>
      </c>
      <c r="B12155" s="73" t="s">
        <v>40793</v>
      </c>
      <c r="C12155" s="74" t="s">
        <v>13109</v>
      </c>
      <c r="D12155" s="122">
        <v>2003.14</v>
      </c>
    </row>
    <row r="12156" spans="1:4">
      <c r="A12156" s="72" t="s">
        <v>40794</v>
      </c>
      <c r="B12156" s="73" t="s">
        <v>40795</v>
      </c>
      <c r="C12156" s="74" t="s">
        <v>13109</v>
      </c>
      <c r="D12156" s="122">
        <v>2036.65</v>
      </c>
    </row>
    <row r="12157" spans="1:4">
      <c r="A12157" s="72" t="s">
        <v>40796</v>
      </c>
      <c r="B12157" s="73" t="s">
        <v>40797</v>
      </c>
      <c r="C12157" s="74" t="s">
        <v>13109</v>
      </c>
      <c r="D12157" s="122">
        <v>2074.0100000000002</v>
      </c>
    </row>
    <row r="12158" spans="1:4">
      <c r="A12158" s="72" t="s">
        <v>40798</v>
      </c>
      <c r="B12158" s="73" t="s">
        <v>40799</v>
      </c>
      <c r="C12158" s="74" t="s">
        <v>13109</v>
      </c>
      <c r="D12158" s="122">
        <v>2145.6</v>
      </c>
    </row>
    <row r="12159" spans="1:4">
      <c r="A12159" s="72" t="s">
        <v>40800</v>
      </c>
      <c r="B12159" s="73" t="s">
        <v>40801</v>
      </c>
      <c r="C12159" s="74" t="s">
        <v>13109</v>
      </c>
      <c r="D12159" s="122">
        <v>2220.88</v>
      </c>
    </row>
    <row r="12160" spans="1:4">
      <c r="A12160" s="72" t="s">
        <v>40802</v>
      </c>
      <c r="B12160" s="73" t="s">
        <v>40803</v>
      </c>
      <c r="C12160" s="74" t="s">
        <v>13109</v>
      </c>
      <c r="D12160" s="122">
        <v>2291.3000000000002</v>
      </c>
    </row>
    <row r="12161" spans="1:4">
      <c r="A12161" s="72" t="s">
        <v>40804</v>
      </c>
      <c r="B12161" s="73" t="s">
        <v>40805</v>
      </c>
      <c r="C12161" s="74" t="s">
        <v>13109</v>
      </c>
      <c r="D12161" s="122">
        <v>2375.7399999999998</v>
      </c>
    </row>
    <row r="12162" spans="1:4">
      <c r="A12162" s="72" t="s">
        <v>40806</v>
      </c>
      <c r="B12162" s="73" t="s">
        <v>40807</v>
      </c>
      <c r="C12162" s="74" t="s">
        <v>13109</v>
      </c>
      <c r="D12162" s="122">
        <v>2462.42</v>
      </c>
    </row>
    <row r="12163" spans="1:4">
      <c r="A12163" s="72" t="s">
        <v>40808</v>
      </c>
      <c r="B12163" s="73" t="s">
        <v>40809</v>
      </c>
      <c r="C12163" s="74" t="s">
        <v>13109</v>
      </c>
      <c r="D12163" s="122">
        <v>2611.7199999999998</v>
      </c>
    </row>
    <row r="12164" spans="1:4">
      <c r="A12164" s="72" t="s">
        <v>40810</v>
      </c>
      <c r="B12164" s="73" t="s">
        <v>40811</v>
      </c>
      <c r="C12164" s="74" t="s">
        <v>13109</v>
      </c>
      <c r="D12164" s="122">
        <v>2716.97</v>
      </c>
    </row>
    <row r="12165" spans="1:4">
      <c r="A12165" s="72" t="s">
        <v>40812</v>
      </c>
      <c r="B12165" s="73" t="s">
        <v>40813</v>
      </c>
      <c r="C12165" s="74" t="s">
        <v>13109</v>
      </c>
      <c r="D12165" s="122">
        <v>2954.55</v>
      </c>
    </row>
    <row r="12166" spans="1:4">
      <c r="A12166" s="72" t="s">
        <v>40814</v>
      </c>
      <c r="B12166" s="73" t="s">
        <v>40815</v>
      </c>
      <c r="C12166" s="74" t="s">
        <v>13109</v>
      </c>
      <c r="D12166" s="122">
        <v>293.45</v>
      </c>
    </row>
    <row r="12167" spans="1:4">
      <c r="A12167" s="72" t="s">
        <v>40816</v>
      </c>
      <c r="B12167" s="73" t="s">
        <v>40817</v>
      </c>
      <c r="C12167" s="74" t="s">
        <v>13109</v>
      </c>
      <c r="D12167" s="122">
        <v>315.10000000000002</v>
      </c>
    </row>
    <row r="12168" spans="1:4">
      <c r="A12168" s="72" t="s">
        <v>40818</v>
      </c>
      <c r="B12168" s="73" t="s">
        <v>40819</v>
      </c>
      <c r="C12168" s="74" t="s">
        <v>13109</v>
      </c>
      <c r="D12168" s="122">
        <v>317.77</v>
      </c>
    </row>
    <row r="12169" spans="1:4">
      <c r="A12169" s="72" t="s">
        <v>40820</v>
      </c>
      <c r="B12169" s="73" t="s">
        <v>40821</v>
      </c>
      <c r="C12169" s="74" t="s">
        <v>13109</v>
      </c>
      <c r="D12169" s="122">
        <v>367.86</v>
      </c>
    </row>
    <row r="12170" spans="1:4">
      <c r="A12170" s="72" t="s">
        <v>40822</v>
      </c>
      <c r="B12170" s="73" t="s">
        <v>40823</v>
      </c>
      <c r="C12170" s="74" t="s">
        <v>13109</v>
      </c>
      <c r="D12170" s="122">
        <v>370.56</v>
      </c>
    </row>
    <row r="12171" spans="1:4">
      <c r="A12171" s="72" t="s">
        <v>40824</v>
      </c>
      <c r="B12171" s="73" t="s">
        <v>40825</v>
      </c>
      <c r="C12171" s="74" t="s">
        <v>13109</v>
      </c>
      <c r="D12171" s="122">
        <v>377.52</v>
      </c>
    </row>
    <row r="12172" spans="1:4">
      <c r="A12172" s="72" t="s">
        <v>40826</v>
      </c>
      <c r="B12172" s="73" t="s">
        <v>40827</v>
      </c>
      <c r="C12172" s="74" t="s">
        <v>13109</v>
      </c>
      <c r="D12172" s="122">
        <v>420.49</v>
      </c>
    </row>
    <row r="12173" spans="1:4">
      <c r="A12173" s="72" t="s">
        <v>40828</v>
      </c>
      <c r="B12173" s="73" t="s">
        <v>40829</v>
      </c>
      <c r="C12173" s="74" t="s">
        <v>13109</v>
      </c>
      <c r="D12173" s="122">
        <v>423.17</v>
      </c>
    </row>
    <row r="12174" spans="1:4">
      <c r="A12174" s="72" t="s">
        <v>40830</v>
      </c>
      <c r="B12174" s="73" t="s">
        <v>40831</v>
      </c>
      <c r="C12174" s="74" t="s">
        <v>13109</v>
      </c>
      <c r="D12174" s="122">
        <v>430.12</v>
      </c>
    </row>
    <row r="12175" spans="1:4">
      <c r="A12175" s="72" t="s">
        <v>40832</v>
      </c>
      <c r="B12175" s="73" t="s">
        <v>40833</v>
      </c>
      <c r="C12175" s="74" t="s">
        <v>13109</v>
      </c>
      <c r="D12175" s="122">
        <v>469.44</v>
      </c>
    </row>
    <row r="12176" spans="1:4">
      <c r="A12176" s="72" t="s">
        <v>40834</v>
      </c>
      <c r="B12176" s="73" t="s">
        <v>40835</v>
      </c>
      <c r="C12176" s="74" t="s">
        <v>13109</v>
      </c>
      <c r="D12176" s="122">
        <v>528.20000000000005</v>
      </c>
    </row>
    <row r="12177" spans="1:4">
      <c r="A12177" s="72" t="s">
        <v>40836</v>
      </c>
      <c r="B12177" s="73" t="s">
        <v>40837</v>
      </c>
      <c r="C12177" s="74" t="s">
        <v>13109</v>
      </c>
      <c r="D12177" s="122">
        <v>530.88</v>
      </c>
    </row>
    <row r="12178" spans="1:4">
      <c r="A12178" s="72" t="s">
        <v>40838</v>
      </c>
      <c r="B12178" s="73" t="s">
        <v>40839</v>
      </c>
      <c r="C12178" s="74" t="s">
        <v>13109</v>
      </c>
      <c r="D12178" s="122">
        <v>537.86</v>
      </c>
    </row>
    <row r="12179" spans="1:4">
      <c r="A12179" s="72" t="s">
        <v>40840</v>
      </c>
      <c r="B12179" s="73" t="s">
        <v>40841</v>
      </c>
      <c r="C12179" s="74" t="s">
        <v>13109</v>
      </c>
      <c r="D12179" s="122">
        <v>577.19000000000005</v>
      </c>
    </row>
    <row r="12180" spans="1:4">
      <c r="A12180" s="72" t="s">
        <v>40842</v>
      </c>
      <c r="B12180" s="73" t="s">
        <v>40843</v>
      </c>
      <c r="C12180" s="74" t="s">
        <v>13109</v>
      </c>
      <c r="D12180" s="122">
        <v>618.99</v>
      </c>
    </row>
    <row r="12181" spans="1:4">
      <c r="A12181" s="72" t="s">
        <v>40844</v>
      </c>
      <c r="B12181" s="73" t="s">
        <v>40845</v>
      </c>
      <c r="C12181" s="74" t="s">
        <v>13109</v>
      </c>
      <c r="D12181" s="122">
        <v>640.77</v>
      </c>
    </row>
    <row r="12182" spans="1:4">
      <c r="A12182" s="72" t="s">
        <v>40846</v>
      </c>
      <c r="B12182" s="73" t="s">
        <v>40847</v>
      </c>
      <c r="C12182" s="74" t="s">
        <v>13109</v>
      </c>
      <c r="D12182" s="122">
        <v>644.80999999999995</v>
      </c>
    </row>
    <row r="12183" spans="1:4">
      <c r="A12183" s="72" t="s">
        <v>40848</v>
      </c>
      <c r="B12183" s="73" t="s">
        <v>40849</v>
      </c>
      <c r="C12183" s="74" t="s">
        <v>13109</v>
      </c>
      <c r="D12183" s="122">
        <v>651.77</v>
      </c>
    </row>
    <row r="12184" spans="1:4">
      <c r="A12184" s="72" t="s">
        <v>40850</v>
      </c>
      <c r="B12184" s="73" t="s">
        <v>40851</v>
      </c>
      <c r="C12184" s="74" t="s">
        <v>13109</v>
      </c>
      <c r="D12184" s="122">
        <v>691.17</v>
      </c>
    </row>
    <row r="12185" spans="1:4">
      <c r="A12185" s="72" t="s">
        <v>40852</v>
      </c>
      <c r="B12185" s="73" t="s">
        <v>40853</v>
      </c>
      <c r="C12185" s="74" t="s">
        <v>13109</v>
      </c>
      <c r="D12185" s="122">
        <v>732.91</v>
      </c>
    </row>
    <row r="12186" spans="1:4">
      <c r="A12186" s="72" t="s">
        <v>40854</v>
      </c>
      <c r="B12186" s="73" t="s">
        <v>40855</v>
      </c>
      <c r="C12186" s="74" t="s">
        <v>13109</v>
      </c>
      <c r="D12186" s="122">
        <v>810.33</v>
      </c>
    </row>
    <row r="12187" spans="1:4">
      <c r="A12187" s="72" t="s">
        <v>40856</v>
      </c>
      <c r="B12187" s="73" t="s">
        <v>40857</v>
      </c>
      <c r="C12187" s="74" t="s">
        <v>13109</v>
      </c>
      <c r="D12187" s="122">
        <v>753.53</v>
      </c>
    </row>
    <row r="12188" spans="1:4">
      <c r="A12188" s="72" t="s">
        <v>40858</v>
      </c>
      <c r="B12188" s="73" t="s">
        <v>40859</v>
      </c>
      <c r="C12188" s="74" t="s">
        <v>13109</v>
      </c>
      <c r="D12188" s="122">
        <v>756.21</v>
      </c>
    </row>
    <row r="12189" spans="1:4">
      <c r="A12189" s="72" t="s">
        <v>40860</v>
      </c>
      <c r="B12189" s="73" t="s">
        <v>40861</v>
      </c>
      <c r="C12189" s="74" t="s">
        <v>13109</v>
      </c>
      <c r="D12189" s="122">
        <v>763.18</v>
      </c>
    </row>
    <row r="12190" spans="1:4">
      <c r="A12190" s="72" t="s">
        <v>40862</v>
      </c>
      <c r="B12190" s="73" t="s">
        <v>40863</v>
      </c>
      <c r="C12190" s="74" t="s">
        <v>13109</v>
      </c>
      <c r="D12190" s="122">
        <v>802.5</v>
      </c>
    </row>
    <row r="12191" spans="1:4">
      <c r="A12191" s="72" t="s">
        <v>40864</v>
      </c>
      <c r="B12191" s="73" t="s">
        <v>40865</v>
      </c>
      <c r="C12191" s="74" t="s">
        <v>13109</v>
      </c>
      <c r="D12191" s="122">
        <v>844.31</v>
      </c>
    </row>
    <row r="12192" spans="1:4">
      <c r="A12192" s="72" t="s">
        <v>40866</v>
      </c>
      <c r="B12192" s="73" t="s">
        <v>40867</v>
      </c>
      <c r="C12192" s="74" t="s">
        <v>13109</v>
      </c>
      <c r="D12192" s="122">
        <v>921.74</v>
      </c>
    </row>
    <row r="12193" spans="1:4">
      <c r="A12193" s="72" t="s">
        <v>40868</v>
      </c>
      <c r="B12193" s="73" t="s">
        <v>40869</v>
      </c>
      <c r="C12193" s="74" t="s">
        <v>13109</v>
      </c>
      <c r="D12193" s="122">
        <v>1002.84</v>
      </c>
    </row>
    <row r="12194" spans="1:4">
      <c r="A12194" s="72" t="s">
        <v>40870</v>
      </c>
      <c r="B12194" s="73" t="s">
        <v>40871</v>
      </c>
      <c r="C12194" s="74" t="s">
        <v>13109</v>
      </c>
      <c r="D12194" s="122">
        <v>911.06</v>
      </c>
    </row>
    <row r="12195" spans="1:4">
      <c r="A12195" s="72" t="s">
        <v>40872</v>
      </c>
      <c r="B12195" s="73" t="s">
        <v>40873</v>
      </c>
      <c r="C12195" s="74" t="s">
        <v>13109</v>
      </c>
      <c r="D12195" s="122">
        <v>913.74</v>
      </c>
    </row>
    <row r="12196" spans="1:4">
      <c r="A12196" s="72" t="s">
        <v>40874</v>
      </c>
      <c r="B12196" s="73" t="s">
        <v>40875</v>
      </c>
      <c r="C12196" s="74" t="s">
        <v>13109</v>
      </c>
      <c r="D12196" s="122">
        <v>920.72</v>
      </c>
    </row>
    <row r="12197" spans="1:4">
      <c r="A12197" s="72" t="s">
        <v>40876</v>
      </c>
      <c r="B12197" s="73" t="s">
        <v>40877</v>
      </c>
      <c r="C12197" s="74" t="s">
        <v>13109</v>
      </c>
      <c r="D12197" s="122">
        <v>960.04</v>
      </c>
    </row>
    <row r="12198" spans="1:4">
      <c r="A12198" s="72" t="s">
        <v>40878</v>
      </c>
      <c r="B12198" s="73" t="s">
        <v>40879</v>
      </c>
      <c r="C12198" s="74" t="s">
        <v>13109</v>
      </c>
      <c r="D12198" s="122">
        <v>1001.83</v>
      </c>
    </row>
    <row r="12199" spans="1:4">
      <c r="A12199" s="72" t="s">
        <v>40880</v>
      </c>
      <c r="B12199" s="73" t="s">
        <v>40881</v>
      </c>
      <c r="C12199" s="74" t="s">
        <v>13109</v>
      </c>
      <c r="D12199" s="122">
        <v>1079.26</v>
      </c>
    </row>
    <row r="12200" spans="1:4">
      <c r="A12200" s="72" t="s">
        <v>40882</v>
      </c>
      <c r="B12200" s="73" t="s">
        <v>40883</v>
      </c>
      <c r="C12200" s="74" t="s">
        <v>13109</v>
      </c>
      <c r="D12200" s="122">
        <v>1160.3699999999999</v>
      </c>
    </row>
    <row r="12201" spans="1:4">
      <c r="A12201" s="72" t="s">
        <v>40884</v>
      </c>
      <c r="B12201" s="73" t="s">
        <v>40885</v>
      </c>
      <c r="C12201" s="74" t="s">
        <v>13109</v>
      </c>
      <c r="D12201" s="122">
        <v>1246.71</v>
      </c>
    </row>
    <row r="12202" spans="1:4">
      <c r="A12202" s="72" t="s">
        <v>40886</v>
      </c>
      <c r="B12202" s="73" t="s">
        <v>40887</v>
      </c>
      <c r="C12202" s="74" t="s">
        <v>13109</v>
      </c>
      <c r="D12202" s="122">
        <v>1070.4000000000001</v>
      </c>
    </row>
    <row r="12203" spans="1:4">
      <c r="A12203" s="72" t="s">
        <v>40888</v>
      </c>
      <c r="B12203" s="73" t="s">
        <v>40889</v>
      </c>
      <c r="C12203" s="74" t="s">
        <v>13109</v>
      </c>
      <c r="D12203" s="122">
        <v>1073.06</v>
      </c>
    </row>
    <row r="12204" spans="1:4">
      <c r="A12204" s="72" t="s">
        <v>40890</v>
      </c>
      <c r="B12204" s="73" t="s">
        <v>40891</v>
      </c>
      <c r="C12204" s="74" t="s">
        <v>13109</v>
      </c>
      <c r="D12204" s="122">
        <v>1080.04</v>
      </c>
    </row>
    <row r="12205" spans="1:4">
      <c r="A12205" s="72" t="s">
        <v>40892</v>
      </c>
      <c r="B12205" s="73" t="s">
        <v>40893</v>
      </c>
      <c r="C12205" s="74" t="s">
        <v>13109</v>
      </c>
      <c r="D12205" s="122">
        <v>1119.3599999999999</v>
      </c>
    </row>
    <row r="12206" spans="1:4">
      <c r="A12206" s="72" t="s">
        <v>40894</v>
      </c>
      <c r="B12206" s="73" t="s">
        <v>40895</v>
      </c>
      <c r="C12206" s="74" t="s">
        <v>13109</v>
      </c>
      <c r="D12206" s="122">
        <v>1161.17</v>
      </c>
    </row>
    <row r="12207" spans="1:4">
      <c r="A12207" s="72" t="s">
        <v>40896</v>
      </c>
      <c r="B12207" s="73" t="s">
        <v>40897</v>
      </c>
      <c r="C12207" s="74" t="s">
        <v>13109</v>
      </c>
      <c r="D12207" s="122">
        <v>1238.58</v>
      </c>
    </row>
    <row r="12208" spans="1:4">
      <c r="A12208" s="72" t="s">
        <v>40898</v>
      </c>
      <c r="B12208" s="73" t="s">
        <v>40899</v>
      </c>
      <c r="C12208" s="74" t="s">
        <v>13109</v>
      </c>
      <c r="D12208" s="122">
        <v>1319.69</v>
      </c>
    </row>
    <row r="12209" spans="1:4">
      <c r="A12209" s="72" t="s">
        <v>40900</v>
      </c>
      <c r="B12209" s="73" t="s">
        <v>40901</v>
      </c>
      <c r="C12209" s="74" t="s">
        <v>13109</v>
      </c>
      <c r="D12209" s="122">
        <v>1406.02</v>
      </c>
    </row>
    <row r="12210" spans="1:4">
      <c r="A12210" s="72" t="s">
        <v>40902</v>
      </c>
      <c r="B12210" s="73" t="s">
        <v>40903</v>
      </c>
      <c r="C12210" s="74" t="s">
        <v>13109</v>
      </c>
      <c r="D12210" s="122">
        <v>1502.98</v>
      </c>
    </row>
    <row r="12211" spans="1:4">
      <c r="A12211" s="72" t="s">
        <v>40904</v>
      </c>
      <c r="B12211" s="73" t="s">
        <v>40905</v>
      </c>
      <c r="C12211" s="74" t="s">
        <v>13109</v>
      </c>
      <c r="D12211" s="122">
        <v>1233.58</v>
      </c>
    </row>
    <row r="12212" spans="1:4">
      <c r="A12212" s="72" t="s">
        <v>40906</v>
      </c>
      <c r="B12212" s="73" t="s">
        <v>40907</v>
      </c>
      <c r="C12212" s="74" t="s">
        <v>13109</v>
      </c>
      <c r="D12212" s="122">
        <v>1236.27</v>
      </c>
    </row>
    <row r="12213" spans="1:4">
      <c r="A12213" s="72" t="s">
        <v>40908</v>
      </c>
      <c r="B12213" s="73" t="s">
        <v>40909</v>
      </c>
      <c r="C12213" s="74" t="s">
        <v>13109</v>
      </c>
      <c r="D12213" s="122">
        <v>1243.25</v>
      </c>
    </row>
    <row r="12214" spans="1:4">
      <c r="A12214" s="72" t="s">
        <v>40910</v>
      </c>
      <c r="B12214" s="73" t="s">
        <v>40911</v>
      </c>
      <c r="C12214" s="74" t="s">
        <v>13109</v>
      </c>
      <c r="D12214" s="122">
        <v>1282.56</v>
      </c>
    </row>
    <row r="12215" spans="1:4">
      <c r="A12215" s="72" t="s">
        <v>40912</v>
      </c>
      <c r="B12215" s="73" t="s">
        <v>40913</v>
      </c>
      <c r="C12215" s="74" t="s">
        <v>13109</v>
      </c>
      <c r="D12215" s="122">
        <v>1324.37</v>
      </c>
    </row>
    <row r="12216" spans="1:4">
      <c r="A12216" s="72" t="s">
        <v>40914</v>
      </c>
      <c r="B12216" s="73" t="s">
        <v>40915</v>
      </c>
      <c r="C12216" s="74" t="s">
        <v>13109</v>
      </c>
      <c r="D12216" s="122">
        <v>1401.8</v>
      </c>
    </row>
    <row r="12217" spans="1:4">
      <c r="A12217" s="72" t="s">
        <v>40916</v>
      </c>
      <c r="B12217" s="73" t="s">
        <v>40917</v>
      </c>
      <c r="C12217" s="74" t="s">
        <v>13109</v>
      </c>
      <c r="D12217" s="122">
        <v>1482.9</v>
      </c>
    </row>
    <row r="12218" spans="1:4">
      <c r="A12218" s="72" t="s">
        <v>40918</v>
      </c>
      <c r="B12218" s="73" t="s">
        <v>40919</v>
      </c>
      <c r="C12218" s="74" t="s">
        <v>13109</v>
      </c>
      <c r="D12218" s="122">
        <v>1569.24</v>
      </c>
    </row>
    <row r="12219" spans="1:4">
      <c r="A12219" s="72" t="s">
        <v>40920</v>
      </c>
      <c r="B12219" s="73" t="s">
        <v>40921</v>
      </c>
      <c r="C12219" s="74" t="s">
        <v>13109</v>
      </c>
      <c r="D12219" s="122">
        <v>1666.18</v>
      </c>
    </row>
    <row r="12220" spans="1:4">
      <c r="A12220" s="72" t="s">
        <v>40922</v>
      </c>
      <c r="B12220" s="73" t="s">
        <v>40923</v>
      </c>
      <c r="C12220" s="74" t="s">
        <v>13109</v>
      </c>
      <c r="D12220" s="122">
        <v>1758.33</v>
      </c>
    </row>
    <row r="12221" spans="1:4">
      <c r="A12221" s="72" t="s">
        <v>40924</v>
      </c>
      <c r="B12221" s="73" t="s">
        <v>40925</v>
      </c>
      <c r="C12221" s="74" t="s">
        <v>13109</v>
      </c>
      <c r="D12221" s="122">
        <v>1388.91</v>
      </c>
    </row>
    <row r="12222" spans="1:4">
      <c r="A12222" s="72" t="s">
        <v>40926</v>
      </c>
      <c r="B12222" s="73" t="s">
        <v>40927</v>
      </c>
      <c r="C12222" s="74" t="s">
        <v>13109</v>
      </c>
      <c r="D12222" s="122">
        <v>1391.59</v>
      </c>
    </row>
    <row r="12223" spans="1:4">
      <c r="A12223" s="72" t="s">
        <v>40928</v>
      </c>
      <c r="B12223" s="73" t="s">
        <v>40929</v>
      </c>
      <c r="C12223" s="74" t="s">
        <v>13109</v>
      </c>
      <c r="D12223" s="122">
        <v>1398.56</v>
      </c>
    </row>
    <row r="12224" spans="1:4">
      <c r="A12224" s="72" t="s">
        <v>40930</v>
      </c>
      <c r="B12224" s="73" t="s">
        <v>40931</v>
      </c>
      <c r="C12224" s="74" t="s">
        <v>13109</v>
      </c>
      <c r="D12224" s="122">
        <v>1437.87</v>
      </c>
    </row>
    <row r="12225" spans="1:4">
      <c r="A12225" s="72" t="s">
        <v>40932</v>
      </c>
      <c r="B12225" s="73" t="s">
        <v>40933</v>
      </c>
      <c r="C12225" s="74" t="s">
        <v>13109</v>
      </c>
      <c r="D12225" s="122">
        <v>1479.66</v>
      </c>
    </row>
    <row r="12226" spans="1:4">
      <c r="A12226" s="72" t="s">
        <v>40934</v>
      </c>
      <c r="B12226" s="73" t="s">
        <v>40935</v>
      </c>
      <c r="C12226" s="74" t="s">
        <v>13109</v>
      </c>
      <c r="D12226" s="122">
        <v>1557.1</v>
      </c>
    </row>
    <row r="12227" spans="1:4">
      <c r="A12227" s="72" t="s">
        <v>40936</v>
      </c>
      <c r="B12227" s="73" t="s">
        <v>40937</v>
      </c>
      <c r="C12227" s="74" t="s">
        <v>13109</v>
      </c>
      <c r="D12227" s="122">
        <v>1638.2</v>
      </c>
    </row>
    <row r="12228" spans="1:4">
      <c r="A12228" s="72" t="s">
        <v>40938</v>
      </c>
      <c r="B12228" s="73" t="s">
        <v>40939</v>
      </c>
      <c r="C12228" s="74" t="s">
        <v>13109</v>
      </c>
      <c r="D12228" s="122">
        <v>1724.54</v>
      </c>
    </row>
    <row r="12229" spans="1:4">
      <c r="A12229" s="72" t="s">
        <v>40940</v>
      </c>
      <c r="B12229" s="73" t="s">
        <v>40941</v>
      </c>
      <c r="C12229" s="74" t="s">
        <v>13109</v>
      </c>
      <c r="D12229" s="122">
        <v>1821.45</v>
      </c>
    </row>
    <row r="12230" spans="1:4">
      <c r="A12230" s="72" t="s">
        <v>40942</v>
      </c>
      <c r="B12230" s="73" t="s">
        <v>40943</v>
      </c>
      <c r="C12230" s="74" t="s">
        <v>13109</v>
      </c>
      <c r="D12230" s="122">
        <v>1913.64</v>
      </c>
    </row>
    <row r="12231" spans="1:4">
      <c r="A12231" s="72" t="s">
        <v>40944</v>
      </c>
      <c r="B12231" s="73" t="s">
        <v>40945</v>
      </c>
      <c r="C12231" s="74" t="s">
        <v>13109</v>
      </c>
      <c r="D12231" s="122">
        <v>2067.86</v>
      </c>
    </row>
    <row r="12232" spans="1:4">
      <c r="A12232" s="72" t="s">
        <v>40946</v>
      </c>
      <c r="B12232" s="73" t="s">
        <v>40947</v>
      </c>
      <c r="C12232" s="74" t="s">
        <v>13109</v>
      </c>
      <c r="D12232" s="122">
        <v>1776.45</v>
      </c>
    </row>
    <row r="12233" spans="1:4">
      <c r="A12233" s="72" t="s">
        <v>40948</v>
      </c>
      <c r="B12233" s="73" t="s">
        <v>40949</v>
      </c>
      <c r="C12233" s="74" t="s">
        <v>13109</v>
      </c>
      <c r="D12233" s="122">
        <v>1779.12</v>
      </c>
    </row>
    <row r="12234" spans="1:4">
      <c r="A12234" s="72" t="s">
        <v>40950</v>
      </c>
      <c r="B12234" s="73" t="s">
        <v>40951</v>
      </c>
      <c r="C12234" s="74" t="s">
        <v>13109</v>
      </c>
      <c r="D12234" s="122">
        <v>1786.09</v>
      </c>
    </row>
    <row r="12235" spans="1:4">
      <c r="A12235" s="72" t="s">
        <v>40952</v>
      </c>
      <c r="B12235" s="73" t="s">
        <v>40953</v>
      </c>
      <c r="C12235" s="74" t="s">
        <v>13109</v>
      </c>
      <c r="D12235" s="122">
        <v>1825.43</v>
      </c>
    </row>
    <row r="12236" spans="1:4">
      <c r="A12236" s="72" t="s">
        <v>40954</v>
      </c>
      <c r="B12236" s="73" t="s">
        <v>40955</v>
      </c>
      <c r="C12236" s="74" t="s">
        <v>13109</v>
      </c>
      <c r="D12236" s="122">
        <v>1867.22</v>
      </c>
    </row>
    <row r="12237" spans="1:4">
      <c r="A12237" s="72" t="s">
        <v>40956</v>
      </c>
      <c r="B12237" s="73" t="s">
        <v>40957</v>
      </c>
      <c r="C12237" s="74" t="s">
        <v>13109</v>
      </c>
      <c r="D12237" s="122">
        <v>1944.63</v>
      </c>
    </row>
    <row r="12238" spans="1:4">
      <c r="A12238" s="72" t="s">
        <v>40958</v>
      </c>
      <c r="B12238" s="73" t="s">
        <v>40959</v>
      </c>
      <c r="C12238" s="74" t="s">
        <v>13109</v>
      </c>
      <c r="D12238" s="122">
        <v>2025.75</v>
      </c>
    </row>
    <row r="12239" spans="1:4">
      <c r="A12239" s="72" t="s">
        <v>40960</v>
      </c>
      <c r="B12239" s="73" t="s">
        <v>40961</v>
      </c>
      <c r="C12239" s="74" t="s">
        <v>13109</v>
      </c>
      <c r="D12239" s="122">
        <v>2112.11</v>
      </c>
    </row>
    <row r="12240" spans="1:4">
      <c r="A12240" s="72" t="s">
        <v>40962</v>
      </c>
      <c r="B12240" s="73" t="s">
        <v>40963</v>
      </c>
      <c r="C12240" s="74" t="s">
        <v>13109</v>
      </c>
      <c r="D12240" s="122">
        <v>2209.0500000000002</v>
      </c>
    </row>
    <row r="12241" spans="1:4">
      <c r="A12241" s="72" t="s">
        <v>40964</v>
      </c>
      <c r="B12241" s="73" t="s">
        <v>40965</v>
      </c>
      <c r="C12241" s="74" t="s">
        <v>13109</v>
      </c>
      <c r="D12241" s="122">
        <v>2301.17</v>
      </c>
    </row>
    <row r="12242" spans="1:4">
      <c r="A12242" s="72" t="s">
        <v>40966</v>
      </c>
      <c r="B12242" s="73" t="s">
        <v>40967</v>
      </c>
      <c r="C12242" s="74" t="s">
        <v>13109</v>
      </c>
      <c r="D12242" s="122">
        <v>2455.39</v>
      </c>
    </row>
    <row r="12243" spans="1:4">
      <c r="A12243" s="72" t="s">
        <v>40968</v>
      </c>
      <c r="B12243" s="73" t="s">
        <v>40969</v>
      </c>
      <c r="C12243" s="74" t="s">
        <v>13109</v>
      </c>
      <c r="D12243" s="122">
        <v>2590.8200000000002</v>
      </c>
    </row>
    <row r="12244" spans="1:4">
      <c r="A12244" s="72" t="s">
        <v>40970</v>
      </c>
      <c r="B12244" s="73" t="s">
        <v>40971</v>
      </c>
      <c r="C12244" s="74" t="s">
        <v>13109</v>
      </c>
      <c r="D12244" s="122">
        <v>2214.9</v>
      </c>
    </row>
    <row r="12245" spans="1:4">
      <c r="A12245" s="72" t="s">
        <v>40972</v>
      </c>
      <c r="B12245" s="73" t="s">
        <v>40973</v>
      </c>
      <c r="C12245" s="74" t="s">
        <v>13109</v>
      </c>
      <c r="D12245" s="122">
        <v>2217.59</v>
      </c>
    </row>
    <row r="12246" spans="1:4">
      <c r="A12246" s="72" t="s">
        <v>40974</v>
      </c>
      <c r="B12246" s="73" t="s">
        <v>40975</v>
      </c>
      <c r="C12246" s="74" t="s">
        <v>13109</v>
      </c>
      <c r="D12246" s="122">
        <v>2224.5700000000002</v>
      </c>
    </row>
    <row r="12247" spans="1:4">
      <c r="A12247" s="72" t="s">
        <v>40976</v>
      </c>
      <c r="B12247" s="73" t="s">
        <v>40977</v>
      </c>
      <c r="C12247" s="74" t="s">
        <v>13109</v>
      </c>
      <c r="D12247" s="122">
        <v>2263.89</v>
      </c>
    </row>
    <row r="12248" spans="1:4">
      <c r="A12248" s="72" t="s">
        <v>40978</v>
      </c>
      <c r="B12248" s="73" t="s">
        <v>40979</v>
      </c>
      <c r="C12248" s="74" t="s">
        <v>13109</v>
      </c>
      <c r="D12248" s="122">
        <v>2305.69</v>
      </c>
    </row>
    <row r="12249" spans="1:4">
      <c r="A12249" s="72" t="s">
        <v>40980</v>
      </c>
      <c r="B12249" s="73" t="s">
        <v>40981</v>
      </c>
      <c r="C12249" s="74" t="s">
        <v>13109</v>
      </c>
      <c r="D12249" s="122">
        <v>2383.1</v>
      </c>
    </row>
    <row r="12250" spans="1:4">
      <c r="A12250" s="72" t="s">
        <v>40982</v>
      </c>
      <c r="B12250" s="73" t="s">
        <v>40983</v>
      </c>
      <c r="C12250" s="74" t="s">
        <v>13109</v>
      </c>
      <c r="D12250" s="122">
        <v>2464.2199999999998</v>
      </c>
    </row>
    <row r="12251" spans="1:4">
      <c r="A12251" s="72" t="s">
        <v>40984</v>
      </c>
      <c r="B12251" s="73" t="s">
        <v>40985</v>
      </c>
      <c r="C12251" s="74" t="s">
        <v>13109</v>
      </c>
      <c r="D12251" s="122">
        <v>2550.5500000000002</v>
      </c>
    </row>
    <row r="12252" spans="1:4">
      <c r="A12252" s="72" t="s">
        <v>40986</v>
      </c>
      <c r="B12252" s="73" t="s">
        <v>40987</v>
      </c>
      <c r="C12252" s="74" t="s">
        <v>13109</v>
      </c>
      <c r="D12252" s="122">
        <v>2647.49</v>
      </c>
    </row>
    <row r="12253" spans="1:4">
      <c r="A12253" s="72" t="s">
        <v>40988</v>
      </c>
      <c r="B12253" s="73" t="s">
        <v>40989</v>
      </c>
      <c r="C12253" s="74" t="s">
        <v>13109</v>
      </c>
      <c r="D12253" s="122">
        <v>2739.64</v>
      </c>
    </row>
    <row r="12254" spans="1:4">
      <c r="A12254" s="72" t="s">
        <v>40990</v>
      </c>
      <c r="B12254" s="73" t="s">
        <v>40991</v>
      </c>
      <c r="C12254" s="74" t="s">
        <v>13109</v>
      </c>
      <c r="D12254" s="122">
        <v>2893.87</v>
      </c>
    </row>
    <row r="12255" spans="1:4">
      <c r="A12255" s="72" t="s">
        <v>40992</v>
      </c>
      <c r="B12255" s="73" t="s">
        <v>40993</v>
      </c>
      <c r="C12255" s="74" t="s">
        <v>13109</v>
      </c>
      <c r="D12255" s="122">
        <v>3029.29</v>
      </c>
    </row>
    <row r="12256" spans="1:4">
      <c r="A12256" s="72" t="s">
        <v>40994</v>
      </c>
      <c r="B12256" s="73" t="s">
        <v>40995</v>
      </c>
      <c r="C12256" s="74" t="s">
        <v>13109</v>
      </c>
      <c r="D12256" s="122">
        <v>3285.71</v>
      </c>
    </row>
    <row r="12257" spans="1:4">
      <c r="A12257" s="118" t="s">
        <v>76500</v>
      </c>
      <c r="B12257" s="119" t="s">
        <v>76501</v>
      </c>
      <c r="C12257" s="120"/>
      <c r="D12257" s="121"/>
    </row>
    <row r="12258" spans="1:4">
      <c r="A12258" s="72" t="s">
        <v>40996</v>
      </c>
      <c r="B12258" s="73" t="s">
        <v>40997</v>
      </c>
      <c r="C12258" s="74" t="s">
        <v>13109</v>
      </c>
      <c r="D12258" s="122">
        <v>291.23</v>
      </c>
    </row>
    <row r="12259" spans="1:4">
      <c r="A12259" s="72" t="s">
        <v>40998</v>
      </c>
      <c r="B12259" s="73" t="s">
        <v>40999</v>
      </c>
      <c r="C12259" s="74" t="s">
        <v>13109</v>
      </c>
      <c r="D12259" s="122">
        <v>311.13</v>
      </c>
    </row>
    <row r="12260" spans="1:4">
      <c r="A12260" s="72" t="s">
        <v>41000</v>
      </c>
      <c r="B12260" s="73" t="s">
        <v>41001</v>
      </c>
      <c r="C12260" s="74" t="s">
        <v>13109</v>
      </c>
      <c r="D12260" s="122">
        <v>312.77999999999997</v>
      </c>
    </row>
    <row r="12261" spans="1:4">
      <c r="A12261" s="72" t="s">
        <v>41002</v>
      </c>
      <c r="B12261" s="73" t="s">
        <v>41003</v>
      </c>
      <c r="C12261" s="74" t="s">
        <v>13109</v>
      </c>
      <c r="D12261" s="122">
        <v>356.2</v>
      </c>
    </row>
    <row r="12262" spans="1:4">
      <c r="A12262" s="72" t="s">
        <v>41004</v>
      </c>
      <c r="B12262" s="73" t="s">
        <v>41005</v>
      </c>
      <c r="C12262" s="74" t="s">
        <v>13109</v>
      </c>
      <c r="D12262" s="122">
        <v>357.87</v>
      </c>
    </row>
    <row r="12263" spans="1:4">
      <c r="A12263" s="72" t="s">
        <v>41006</v>
      </c>
      <c r="B12263" s="73" t="s">
        <v>41007</v>
      </c>
      <c r="C12263" s="74" t="s">
        <v>13109</v>
      </c>
      <c r="D12263" s="122">
        <v>388.63</v>
      </c>
    </row>
    <row r="12264" spans="1:4">
      <c r="A12264" s="72" t="s">
        <v>41008</v>
      </c>
      <c r="B12264" s="73" t="s">
        <v>41009</v>
      </c>
      <c r="C12264" s="74" t="s">
        <v>13109</v>
      </c>
      <c r="D12264" s="122">
        <v>402.89</v>
      </c>
    </row>
    <row r="12265" spans="1:4">
      <c r="A12265" s="72" t="s">
        <v>41010</v>
      </c>
      <c r="B12265" s="73" t="s">
        <v>41011</v>
      </c>
      <c r="C12265" s="74" t="s">
        <v>13109</v>
      </c>
      <c r="D12265" s="122">
        <v>404.56</v>
      </c>
    </row>
    <row r="12266" spans="1:4">
      <c r="A12266" s="72" t="s">
        <v>41012</v>
      </c>
      <c r="B12266" s="73" t="s">
        <v>41013</v>
      </c>
      <c r="C12266" s="74" t="s">
        <v>13109</v>
      </c>
      <c r="D12266" s="122">
        <v>435.32</v>
      </c>
    </row>
    <row r="12267" spans="1:4">
      <c r="A12267" s="72" t="s">
        <v>41014</v>
      </c>
      <c r="B12267" s="73" t="s">
        <v>41015</v>
      </c>
      <c r="C12267" s="74" t="s">
        <v>13109</v>
      </c>
      <c r="D12267" s="122">
        <v>477.98</v>
      </c>
    </row>
    <row r="12268" spans="1:4">
      <c r="A12268" s="72" t="s">
        <v>41016</v>
      </c>
      <c r="B12268" s="73" t="s">
        <v>41017</v>
      </c>
      <c r="C12268" s="74" t="s">
        <v>13109</v>
      </c>
      <c r="D12268" s="122">
        <v>502.94</v>
      </c>
    </row>
    <row r="12269" spans="1:4">
      <c r="A12269" s="72" t="s">
        <v>41018</v>
      </c>
      <c r="B12269" s="73" t="s">
        <v>41019</v>
      </c>
      <c r="C12269" s="74" t="s">
        <v>13109</v>
      </c>
      <c r="D12269" s="122">
        <v>504.6</v>
      </c>
    </row>
    <row r="12270" spans="1:4">
      <c r="A12270" s="72" t="s">
        <v>41020</v>
      </c>
      <c r="B12270" s="73" t="s">
        <v>41021</v>
      </c>
      <c r="C12270" s="74" t="s">
        <v>13109</v>
      </c>
      <c r="D12270" s="122">
        <v>535.37</v>
      </c>
    </row>
    <row r="12271" spans="1:4">
      <c r="A12271" s="72" t="s">
        <v>41022</v>
      </c>
      <c r="B12271" s="73" t="s">
        <v>41023</v>
      </c>
      <c r="C12271" s="74" t="s">
        <v>13109</v>
      </c>
      <c r="D12271" s="122">
        <v>577.97</v>
      </c>
    </row>
    <row r="12272" spans="1:4">
      <c r="A12272" s="72" t="s">
        <v>41024</v>
      </c>
      <c r="B12272" s="73" t="s">
        <v>41025</v>
      </c>
      <c r="C12272" s="74" t="s">
        <v>13109</v>
      </c>
      <c r="D12272" s="122">
        <v>616.96</v>
      </c>
    </row>
    <row r="12273" spans="1:4">
      <c r="A12273" s="72" t="s">
        <v>41026</v>
      </c>
      <c r="B12273" s="73" t="s">
        <v>41027</v>
      </c>
      <c r="C12273" s="74" t="s">
        <v>13109</v>
      </c>
      <c r="D12273" s="122">
        <v>610.72</v>
      </c>
    </row>
    <row r="12274" spans="1:4">
      <c r="A12274" s="72" t="s">
        <v>41028</v>
      </c>
      <c r="B12274" s="73" t="s">
        <v>41029</v>
      </c>
      <c r="C12274" s="74" t="s">
        <v>13109</v>
      </c>
      <c r="D12274" s="122">
        <v>612.38</v>
      </c>
    </row>
    <row r="12275" spans="1:4">
      <c r="A12275" s="72" t="s">
        <v>41030</v>
      </c>
      <c r="B12275" s="73" t="s">
        <v>41031</v>
      </c>
      <c r="C12275" s="74" t="s">
        <v>13109</v>
      </c>
      <c r="D12275" s="122">
        <v>643.13</v>
      </c>
    </row>
    <row r="12276" spans="1:4">
      <c r="A12276" s="72" t="s">
        <v>41032</v>
      </c>
      <c r="B12276" s="73" t="s">
        <v>41033</v>
      </c>
      <c r="C12276" s="74" t="s">
        <v>13109</v>
      </c>
      <c r="D12276" s="122">
        <v>685.76</v>
      </c>
    </row>
    <row r="12277" spans="1:4">
      <c r="A12277" s="72" t="s">
        <v>41034</v>
      </c>
      <c r="B12277" s="73" t="s">
        <v>41035</v>
      </c>
      <c r="C12277" s="74" t="s">
        <v>13109</v>
      </c>
      <c r="D12277" s="122">
        <v>724.75</v>
      </c>
    </row>
    <row r="12278" spans="1:4">
      <c r="A12278" s="72" t="s">
        <v>41036</v>
      </c>
      <c r="B12278" s="73" t="s">
        <v>41037</v>
      </c>
      <c r="C12278" s="74" t="s">
        <v>13109</v>
      </c>
      <c r="D12278" s="122">
        <v>810.58</v>
      </c>
    </row>
    <row r="12279" spans="1:4">
      <c r="A12279" s="72" t="s">
        <v>41038</v>
      </c>
      <c r="B12279" s="73" t="s">
        <v>41039</v>
      </c>
      <c r="C12279" s="74" t="s">
        <v>13109</v>
      </c>
      <c r="D12279" s="122">
        <v>699.41</v>
      </c>
    </row>
    <row r="12280" spans="1:4">
      <c r="A12280" s="72" t="s">
        <v>41040</v>
      </c>
      <c r="B12280" s="73" t="s">
        <v>41041</v>
      </c>
      <c r="C12280" s="74" t="s">
        <v>13109</v>
      </c>
      <c r="D12280" s="122">
        <v>701.07</v>
      </c>
    </row>
    <row r="12281" spans="1:4">
      <c r="A12281" s="72" t="s">
        <v>41042</v>
      </c>
      <c r="B12281" s="73" t="s">
        <v>41043</v>
      </c>
      <c r="C12281" s="74" t="s">
        <v>13109</v>
      </c>
      <c r="D12281" s="122">
        <v>731.84</v>
      </c>
    </row>
    <row r="12282" spans="1:4">
      <c r="A12282" s="72" t="s">
        <v>41044</v>
      </c>
      <c r="B12282" s="73" t="s">
        <v>41045</v>
      </c>
      <c r="C12282" s="74" t="s">
        <v>13109</v>
      </c>
      <c r="D12282" s="122">
        <v>774.46</v>
      </c>
    </row>
    <row r="12283" spans="1:4">
      <c r="A12283" s="72" t="s">
        <v>41046</v>
      </c>
      <c r="B12283" s="73" t="s">
        <v>41047</v>
      </c>
      <c r="C12283" s="74" t="s">
        <v>13109</v>
      </c>
      <c r="D12283" s="122">
        <v>813.44</v>
      </c>
    </row>
    <row r="12284" spans="1:4">
      <c r="A12284" s="72" t="s">
        <v>41048</v>
      </c>
      <c r="B12284" s="73" t="s">
        <v>41049</v>
      </c>
      <c r="C12284" s="74" t="s">
        <v>13109</v>
      </c>
      <c r="D12284" s="122">
        <v>899.27</v>
      </c>
    </row>
    <row r="12285" spans="1:4">
      <c r="A12285" s="72" t="s">
        <v>41050</v>
      </c>
      <c r="B12285" s="73" t="s">
        <v>41051</v>
      </c>
      <c r="C12285" s="74" t="s">
        <v>13109</v>
      </c>
      <c r="D12285" s="122">
        <v>1002.65</v>
      </c>
    </row>
    <row r="12286" spans="1:4">
      <c r="A12286" s="72" t="s">
        <v>41052</v>
      </c>
      <c r="B12286" s="73" t="s">
        <v>41053</v>
      </c>
      <c r="C12286" s="74" t="s">
        <v>13109</v>
      </c>
      <c r="D12286" s="122">
        <v>840.42</v>
      </c>
    </row>
    <row r="12287" spans="1:4">
      <c r="A12287" s="72" t="s">
        <v>41054</v>
      </c>
      <c r="B12287" s="73" t="s">
        <v>41055</v>
      </c>
      <c r="C12287" s="74" t="s">
        <v>13109</v>
      </c>
      <c r="D12287" s="122">
        <v>842.05</v>
      </c>
    </row>
    <row r="12288" spans="1:4">
      <c r="A12288" s="72" t="s">
        <v>41056</v>
      </c>
      <c r="B12288" s="73" t="s">
        <v>41057</v>
      </c>
      <c r="C12288" s="74" t="s">
        <v>13109</v>
      </c>
      <c r="D12288" s="122">
        <v>872.83</v>
      </c>
    </row>
    <row r="12289" spans="1:4">
      <c r="A12289" s="72" t="s">
        <v>41058</v>
      </c>
      <c r="B12289" s="73" t="s">
        <v>41059</v>
      </c>
      <c r="C12289" s="74" t="s">
        <v>13109</v>
      </c>
      <c r="D12289" s="122">
        <v>915.46</v>
      </c>
    </row>
    <row r="12290" spans="1:4">
      <c r="A12290" s="72" t="s">
        <v>41060</v>
      </c>
      <c r="B12290" s="73" t="s">
        <v>41061</v>
      </c>
      <c r="C12290" s="74" t="s">
        <v>13109</v>
      </c>
      <c r="D12290" s="122">
        <v>954.45</v>
      </c>
    </row>
    <row r="12291" spans="1:4">
      <c r="A12291" s="72" t="s">
        <v>41062</v>
      </c>
      <c r="B12291" s="73" t="s">
        <v>41063</v>
      </c>
      <c r="C12291" s="74" t="s">
        <v>13109</v>
      </c>
      <c r="D12291" s="122">
        <v>1040.27</v>
      </c>
    </row>
    <row r="12292" spans="1:4">
      <c r="A12292" s="72" t="s">
        <v>41064</v>
      </c>
      <c r="B12292" s="73" t="s">
        <v>41065</v>
      </c>
      <c r="C12292" s="74" t="s">
        <v>13109</v>
      </c>
      <c r="D12292" s="122">
        <v>1143.6199999999999</v>
      </c>
    </row>
    <row r="12293" spans="1:4">
      <c r="A12293" s="72" t="s">
        <v>41066</v>
      </c>
      <c r="B12293" s="73" t="s">
        <v>41067</v>
      </c>
      <c r="C12293" s="74" t="s">
        <v>13109</v>
      </c>
      <c r="D12293" s="122">
        <v>1222.5999999999999</v>
      </c>
    </row>
    <row r="12294" spans="1:4">
      <c r="A12294" s="72" t="s">
        <v>41068</v>
      </c>
      <c r="B12294" s="73" t="s">
        <v>41069</v>
      </c>
      <c r="C12294" s="74" t="s">
        <v>13109</v>
      </c>
      <c r="D12294" s="122">
        <v>992.44</v>
      </c>
    </row>
    <row r="12295" spans="1:4">
      <c r="A12295" s="72" t="s">
        <v>41070</v>
      </c>
      <c r="B12295" s="73" t="s">
        <v>41071</v>
      </c>
      <c r="C12295" s="74" t="s">
        <v>13109</v>
      </c>
      <c r="D12295" s="122">
        <v>994.11</v>
      </c>
    </row>
    <row r="12296" spans="1:4">
      <c r="A12296" s="72" t="s">
        <v>41072</v>
      </c>
      <c r="B12296" s="73" t="s">
        <v>41073</v>
      </c>
      <c r="C12296" s="74" t="s">
        <v>13109</v>
      </c>
      <c r="D12296" s="122">
        <v>1024.8699999999999</v>
      </c>
    </row>
    <row r="12297" spans="1:4">
      <c r="A12297" s="72" t="s">
        <v>41074</v>
      </c>
      <c r="B12297" s="73" t="s">
        <v>41075</v>
      </c>
      <c r="C12297" s="74" t="s">
        <v>13109</v>
      </c>
      <c r="D12297" s="122">
        <v>1067.53</v>
      </c>
    </row>
    <row r="12298" spans="1:4">
      <c r="A12298" s="72" t="s">
        <v>41076</v>
      </c>
      <c r="B12298" s="73" t="s">
        <v>41077</v>
      </c>
      <c r="C12298" s="74" t="s">
        <v>13109</v>
      </c>
      <c r="D12298" s="122">
        <v>1106.51</v>
      </c>
    </row>
    <row r="12299" spans="1:4">
      <c r="A12299" s="72" t="s">
        <v>41078</v>
      </c>
      <c r="B12299" s="73" t="s">
        <v>41079</v>
      </c>
      <c r="C12299" s="74" t="s">
        <v>13109</v>
      </c>
      <c r="D12299" s="122">
        <v>1192.32</v>
      </c>
    </row>
    <row r="12300" spans="1:4">
      <c r="A12300" s="72" t="s">
        <v>41080</v>
      </c>
      <c r="B12300" s="73" t="s">
        <v>41081</v>
      </c>
      <c r="C12300" s="74" t="s">
        <v>13109</v>
      </c>
      <c r="D12300" s="122">
        <v>1295.67</v>
      </c>
    </row>
    <row r="12301" spans="1:4">
      <c r="A12301" s="72" t="s">
        <v>41082</v>
      </c>
      <c r="B12301" s="73" t="s">
        <v>41083</v>
      </c>
      <c r="C12301" s="74" t="s">
        <v>13109</v>
      </c>
      <c r="D12301" s="122">
        <v>1374.66</v>
      </c>
    </row>
    <row r="12302" spans="1:4">
      <c r="A12302" s="72" t="s">
        <v>41084</v>
      </c>
      <c r="B12302" s="73" t="s">
        <v>41085</v>
      </c>
      <c r="C12302" s="74" t="s">
        <v>13109</v>
      </c>
      <c r="D12302" s="122">
        <v>1527.67</v>
      </c>
    </row>
    <row r="12303" spans="1:4">
      <c r="A12303" s="72" t="s">
        <v>41086</v>
      </c>
      <c r="B12303" s="73" t="s">
        <v>41087</v>
      </c>
      <c r="C12303" s="74" t="s">
        <v>13109</v>
      </c>
      <c r="D12303" s="122">
        <v>1149.1500000000001</v>
      </c>
    </row>
    <row r="12304" spans="1:4">
      <c r="A12304" s="72" t="s">
        <v>41088</v>
      </c>
      <c r="B12304" s="73" t="s">
        <v>41089</v>
      </c>
      <c r="C12304" s="74" t="s">
        <v>13109</v>
      </c>
      <c r="D12304" s="122">
        <v>1150.8</v>
      </c>
    </row>
    <row r="12305" spans="1:4">
      <c r="A12305" s="72" t="s">
        <v>41090</v>
      </c>
      <c r="B12305" s="73" t="s">
        <v>41091</v>
      </c>
      <c r="C12305" s="74" t="s">
        <v>13109</v>
      </c>
      <c r="D12305" s="122">
        <v>1181.58</v>
      </c>
    </row>
    <row r="12306" spans="1:4">
      <c r="A12306" s="72" t="s">
        <v>41092</v>
      </c>
      <c r="B12306" s="73" t="s">
        <v>41093</v>
      </c>
      <c r="C12306" s="74" t="s">
        <v>13109</v>
      </c>
      <c r="D12306" s="122">
        <v>1224.19</v>
      </c>
    </row>
    <row r="12307" spans="1:4">
      <c r="A12307" s="72" t="s">
        <v>41094</v>
      </c>
      <c r="B12307" s="73" t="s">
        <v>41095</v>
      </c>
      <c r="C12307" s="74" t="s">
        <v>13109</v>
      </c>
      <c r="D12307" s="122">
        <v>1263.19</v>
      </c>
    </row>
    <row r="12308" spans="1:4">
      <c r="A12308" s="72" t="s">
        <v>41096</v>
      </c>
      <c r="B12308" s="73" t="s">
        <v>41097</v>
      </c>
      <c r="C12308" s="74" t="s">
        <v>13109</v>
      </c>
      <c r="D12308" s="122">
        <v>1349.01</v>
      </c>
    </row>
    <row r="12309" spans="1:4">
      <c r="A12309" s="72" t="s">
        <v>41098</v>
      </c>
      <c r="B12309" s="73" t="s">
        <v>41099</v>
      </c>
      <c r="C12309" s="74" t="s">
        <v>13109</v>
      </c>
      <c r="D12309" s="122">
        <v>1452.37</v>
      </c>
    </row>
    <row r="12310" spans="1:4">
      <c r="A12310" s="72" t="s">
        <v>41100</v>
      </c>
      <c r="B12310" s="73" t="s">
        <v>41101</v>
      </c>
      <c r="C12310" s="74" t="s">
        <v>13109</v>
      </c>
      <c r="D12310" s="122">
        <v>1531.34</v>
      </c>
    </row>
    <row r="12311" spans="1:4">
      <c r="A12311" s="72" t="s">
        <v>41102</v>
      </c>
      <c r="B12311" s="73" t="s">
        <v>41103</v>
      </c>
      <c r="C12311" s="74" t="s">
        <v>13109</v>
      </c>
      <c r="D12311" s="122">
        <v>1684.38</v>
      </c>
    </row>
    <row r="12312" spans="1:4">
      <c r="A12312" s="72" t="s">
        <v>41104</v>
      </c>
      <c r="B12312" s="73" t="s">
        <v>41105</v>
      </c>
      <c r="C12312" s="74" t="s">
        <v>13109</v>
      </c>
      <c r="D12312" s="122">
        <v>1863.63</v>
      </c>
    </row>
    <row r="12313" spans="1:4">
      <c r="A12313" s="72" t="s">
        <v>41106</v>
      </c>
      <c r="B12313" s="73" t="s">
        <v>41107</v>
      </c>
      <c r="C12313" s="74" t="s">
        <v>13109</v>
      </c>
      <c r="D12313" s="122">
        <v>1264.45</v>
      </c>
    </row>
    <row r="12314" spans="1:4">
      <c r="A12314" s="72" t="s">
        <v>41108</v>
      </c>
      <c r="B12314" s="73" t="s">
        <v>41109</v>
      </c>
      <c r="C12314" s="74" t="s">
        <v>13109</v>
      </c>
      <c r="D12314" s="122">
        <v>1266.1199999999999</v>
      </c>
    </row>
    <row r="12315" spans="1:4">
      <c r="A12315" s="72" t="s">
        <v>41110</v>
      </c>
      <c r="B12315" s="73" t="s">
        <v>41111</v>
      </c>
      <c r="C12315" s="74" t="s">
        <v>13109</v>
      </c>
      <c r="D12315" s="122">
        <v>1296.8699999999999</v>
      </c>
    </row>
    <row r="12316" spans="1:4">
      <c r="A12316" s="72" t="s">
        <v>41112</v>
      </c>
      <c r="B12316" s="73" t="s">
        <v>41113</v>
      </c>
      <c r="C12316" s="74" t="s">
        <v>13109</v>
      </c>
      <c r="D12316" s="122">
        <v>1339.49</v>
      </c>
    </row>
    <row r="12317" spans="1:4">
      <c r="A12317" s="72" t="s">
        <v>41114</v>
      </c>
      <c r="B12317" s="73" t="s">
        <v>41115</v>
      </c>
      <c r="C12317" s="74" t="s">
        <v>13109</v>
      </c>
      <c r="D12317" s="122">
        <v>1378.49</v>
      </c>
    </row>
    <row r="12318" spans="1:4">
      <c r="A12318" s="72" t="s">
        <v>41116</v>
      </c>
      <c r="B12318" s="73" t="s">
        <v>41117</v>
      </c>
      <c r="C12318" s="74" t="s">
        <v>13109</v>
      </c>
      <c r="D12318" s="122">
        <v>1464.29</v>
      </c>
    </row>
    <row r="12319" spans="1:4">
      <c r="A12319" s="72" t="s">
        <v>41118</v>
      </c>
      <c r="B12319" s="73" t="s">
        <v>41119</v>
      </c>
      <c r="C12319" s="74" t="s">
        <v>13109</v>
      </c>
      <c r="D12319" s="122">
        <v>1567.66</v>
      </c>
    </row>
    <row r="12320" spans="1:4">
      <c r="A12320" s="72" t="s">
        <v>41120</v>
      </c>
      <c r="B12320" s="73" t="s">
        <v>41121</v>
      </c>
      <c r="C12320" s="74" t="s">
        <v>13109</v>
      </c>
      <c r="D12320" s="122">
        <v>1646.64</v>
      </c>
    </row>
    <row r="12321" spans="1:4">
      <c r="A12321" s="72" t="s">
        <v>41122</v>
      </c>
      <c r="B12321" s="73" t="s">
        <v>76502</v>
      </c>
      <c r="C12321" s="74" t="s">
        <v>13109</v>
      </c>
      <c r="D12321" s="122">
        <v>1799.67</v>
      </c>
    </row>
    <row r="12322" spans="1:4">
      <c r="A12322" s="72" t="s">
        <v>41123</v>
      </c>
      <c r="B12322" s="73" t="s">
        <v>41124</v>
      </c>
      <c r="C12322" s="74" t="s">
        <v>13109</v>
      </c>
      <c r="D12322" s="122">
        <v>1978.92</v>
      </c>
    </row>
    <row r="12323" spans="1:4">
      <c r="A12323" s="72" t="s">
        <v>41125</v>
      </c>
      <c r="B12323" s="73" t="s">
        <v>41126</v>
      </c>
      <c r="C12323" s="74" t="s">
        <v>13109</v>
      </c>
      <c r="D12323" s="122">
        <v>2085.46</v>
      </c>
    </row>
    <row r="12324" spans="1:4">
      <c r="A12324" s="72" t="s">
        <v>41127</v>
      </c>
      <c r="B12324" s="73" t="s">
        <v>41128</v>
      </c>
      <c r="C12324" s="74" t="s">
        <v>13109</v>
      </c>
      <c r="D12324" s="122">
        <v>1627.02</v>
      </c>
    </row>
    <row r="12325" spans="1:4">
      <c r="A12325" s="72" t="s">
        <v>41129</v>
      </c>
      <c r="B12325" s="73" t="s">
        <v>41130</v>
      </c>
      <c r="C12325" s="74" t="s">
        <v>13109</v>
      </c>
      <c r="D12325" s="122">
        <v>1628.68</v>
      </c>
    </row>
    <row r="12326" spans="1:4">
      <c r="A12326" s="72" t="s">
        <v>41131</v>
      </c>
      <c r="B12326" s="73" t="s">
        <v>41132</v>
      </c>
      <c r="C12326" s="74" t="s">
        <v>13109</v>
      </c>
      <c r="D12326" s="122">
        <v>1659.45</v>
      </c>
    </row>
    <row r="12327" spans="1:4">
      <c r="A12327" s="72" t="s">
        <v>41133</v>
      </c>
      <c r="B12327" s="73" t="s">
        <v>41134</v>
      </c>
      <c r="C12327" s="74" t="s">
        <v>13109</v>
      </c>
      <c r="D12327" s="122">
        <v>1702.09</v>
      </c>
    </row>
    <row r="12328" spans="1:4">
      <c r="A12328" s="72" t="s">
        <v>41135</v>
      </c>
      <c r="B12328" s="73" t="s">
        <v>41136</v>
      </c>
      <c r="C12328" s="74" t="s">
        <v>13109</v>
      </c>
      <c r="D12328" s="122">
        <v>1741.07</v>
      </c>
    </row>
    <row r="12329" spans="1:4">
      <c r="A12329" s="72" t="s">
        <v>41137</v>
      </c>
      <c r="B12329" s="73" t="s">
        <v>41138</v>
      </c>
      <c r="C12329" s="74" t="s">
        <v>13109</v>
      </c>
      <c r="D12329" s="122">
        <v>1826.9</v>
      </c>
    </row>
    <row r="12330" spans="1:4">
      <c r="A12330" s="72" t="s">
        <v>41139</v>
      </c>
      <c r="B12330" s="73" t="s">
        <v>41140</v>
      </c>
      <c r="C12330" s="74" t="s">
        <v>13109</v>
      </c>
      <c r="D12330" s="122">
        <v>1930.26</v>
      </c>
    </row>
    <row r="12331" spans="1:4">
      <c r="A12331" s="72" t="s">
        <v>41141</v>
      </c>
      <c r="B12331" s="73" t="s">
        <v>41142</v>
      </c>
      <c r="C12331" s="74" t="s">
        <v>13109</v>
      </c>
      <c r="D12331" s="122">
        <v>2009.24</v>
      </c>
    </row>
    <row r="12332" spans="1:4">
      <c r="A12332" s="72" t="s">
        <v>41143</v>
      </c>
      <c r="B12332" s="73" t="s">
        <v>41144</v>
      </c>
      <c r="C12332" s="74" t="s">
        <v>13109</v>
      </c>
      <c r="D12332" s="122">
        <v>2162.25</v>
      </c>
    </row>
    <row r="12333" spans="1:4">
      <c r="A12333" s="72" t="s">
        <v>41145</v>
      </c>
      <c r="B12333" s="73" t="s">
        <v>41146</v>
      </c>
      <c r="C12333" s="74" t="s">
        <v>13109</v>
      </c>
      <c r="D12333" s="122">
        <v>2341.52</v>
      </c>
    </row>
    <row r="12334" spans="1:4">
      <c r="A12334" s="72" t="s">
        <v>41147</v>
      </c>
      <c r="B12334" s="73" t="s">
        <v>41148</v>
      </c>
      <c r="C12334" s="74" t="s">
        <v>13109</v>
      </c>
      <c r="D12334" s="122">
        <v>2448.0500000000002</v>
      </c>
    </row>
    <row r="12335" spans="1:4">
      <c r="A12335" s="72" t="s">
        <v>41149</v>
      </c>
      <c r="B12335" s="73" t="s">
        <v>41150</v>
      </c>
      <c r="C12335" s="74" t="s">
        <v>13109</v>
      </c>
      <c r="D12335" s="122">
        <v>2539.12</v>
      </c>
    </row>
    <row r="12336" spans="1:4">
      <c r="A12336" s="72" t="s">
        <v>41151</v>
      </c>
      <c r="B12336" s="73" t="s">
        <v>41152</v>
      </c>
      <c r="C12336" s="74" t="s">
        <v>13109</v>
      </c>
      <c r="D12336" s="122">
        <v>2022.54</v>
      </c>
    </row>
    <row r="12337" spans="1:4">
      <c r="A12337" s="72" t="s">
        <v>41153</v>
      </c>
      <c r="B12337" s="73" t="s">
        <v>41154</v>
      </c>
      <c r="C12337" s="74" t="s">
        <v>13109</v>
      </c>
      <c r="D12337" s="122">
        <v>2024.21</v>
      </c>
    </row>
    <row r="12338" spans="1:4">
      <c r="A12338" s="72" t="s">
        <v>41155</v>
      </c>
      <c r="B12338" s="73" t="s">
        <v>41156</v>
      </c>
      <c r="C12338" s="74" t="s">
        <v>13109</v>
      </c>
      <c r="D12338" s="122">
        <v>2054.9699999999998</v>
      </c>
    </row>
    <row r="12339" spans="1:4">
      <c r="A12339" s="72" t="s">
        <v>41157</v>
      </c>
      <c r="B12339" s="73" t="s">
        <v>41158</v>
      </c>
      <c r="C12339" s="74" t="s">
        <v>13109</v>
      </c>
      <c r="D12339" s="122">
        <v>2097.6</v>
      </c>
    </row>
    <row r="12340" spans="1:4">
      <c r="A12340" s="72" t="s">
        <v>41159</v>
      </c>
      <c r="B12340" s="73" t="s">
        <v>41160</v>
      </c>
      <c r="C12340" s="74" t="s">
        <v>13109</v>
      </c>
      <c r="D12340" s="122">
        <v>2136.58</v>
      </c>
    </row>
    <row r="12341" spans="1:4">
      <c r="A12341" s="72" t="s">
        <v>41161</v>
      </c>
      <c r="B12341" s="73" t="s">
        <v>41162</v>
      </c>
      <c r="C12341" s="74" t="s">
        <v>13109</v>
      </c>
      <c r="D12341" s="122">
        <v>2222.4</v>
      </c>
    </row>
    <row r="12342" spans="1:4">
      <c r="A12342" s="72" t="s">
        <v>41163</v>
      </c>
      <c r="B12342" s="73" t="s">
        <v>41164</v>
      </c>
      <c r="C12342" s="74" t="s">
        <v>13109</v>
      </c>
      <c r="D12342" s="122">
        <v>2325.77</v>
      </c>
    </row>
    <row r="12343" spans="1:4">
      <c r="A12343" s="72" t="s">
        <v>41165</v>
      </c>
      <c r="B12343" s="73" t="s">
        <v>41166</v>
      </c>
      <c r="C12343" s="74" t="s">
        <v>13109</v>
      </c>
      <c r="D12343" s="122">
        <v>2404.7399999999998</v>
      </c>
    </row>
    <row r="12344" spans="1:4">
      <c r="A12344" s="72" t="s">
        <v>41167</v>
      </c>
      <c r="B12344" s="73" t="s">
        <v>41168</v>
      </c>
      <c r="C12344" s="74" t="s">
        <v>13109</v>
      </c>
      <c r="D12344" s="122">
        <v>2557.77</v>
      </c>
    </row>
    <row r="12345" spans="1:4">
      <c r="A12345" s="72" t="s">
        <v>41169</v>
      </c>
      <c r="B12345" s="73" t="s">
        <v>41170</v>
      </c>
      <c r="C12345" s="74" t="s">
        <v>13109</v>
      </c>
      <c r="D12345" s="122">
        <v>2737.04</v>
      </c>
    </row>
    <row r="12346" spans="1:4">
      <c r="A12346" s="72" t="s">
        <v>41171</v>
      </c>
      <c r="B12346" s="73" t="s">
        <v>41172</v>
      </c>
      <c r="C12346" s="74" t="s">
        <v>13109</v>
      </c>
      <c r="D12346" s="122">
        <v>2843.55</v>
      </c>
    </row>
    <row r="12347" spans="1:4">
      <c r="A12347" s="72" t="s">
        <v>41173</v>
      </c>
      <c r="B12347" s="73" t="s">
        <v>41174</v>
      </c>
      <c r="C12347" s="74" t="s">
        <v>13109</v>
      </c>
      <c r="D12347" s="122">
        <v>2934.62</v>
      </c>
    </row>
    <row r="12348" spans="1:4">
      <c r="A12348" s="72" t="s">
        <v>41175</v>
      </c>
      <c r="B12348" s="73" t="s">
        <v>41176</v>
      </c>
      <c r="C12348" s="74" t="s">
        <v>13109</v>
      </c>
      <c r="D12348" s="122">
        <v>3290.4</v>
      </c>
    </row>
    <row r="12349" spans="1:4">
      <c r="A12349" s="72" t="s">
        <v>41177</v>
      </c>
      <c r="B12349" s="73" t="s">
        <v>41178</v>
      </c>
      <c r="C12349" s="74" t="s">
        <v>13109</v>
      </c>
      <c r="D12349" s="122">
        <v>291.23</v>
      </c>
    </row>
    <row r="12350" spans="1:4">
      <c r="A12350" s="72" t="s">
        <v>41179</v>
      </c>
      <c r="B12350" s="73" t="s">
        <v>41180</v>
      </c>
      <c r="C12350" s="74" t="s">
        <v>13109</v>
      </c>
      <c r="D12350" s="122">
        <v>311.13</v>
      </c>
    </row>
    <row r="12351" spans="1:4">
      <c r="A12351" s="72" t="s">
        <v>41181</v>
      </c>
      <c r="B12351" s="73" t="s">
        <v>41182</v>
      </c>
      <c r="C12351" s="74" t="s">
        <v>13109</v>
      </c>
      <c r="D12351" s="122">
        <v>312.77999999999997</v>
      </c>
    </row>
    <row r="12352" spans="1:4">
      <c r="A12352" s="72" t="s">
        <v>41183</v>
      </c>
      <c r="B12352" s="73" t="s">
        <v>41184</v>
      </c>
      <c r="C12352" s="74" t="s">
        <v>13109</v>
      </c>
      <c r="D12352" s="122">
        <v>356.2</v>
      </c>
    </row>
    <row r="12353" spans="1:4">
      <c r="A12353" s="72" t="s">
        <v>41185</v>
      </c>
      <c r="B12353" s="73" t="s">
        <v>41186</v>
      </c>
      <c r="C12353" s="74" t="s">
        <v>13109</v>
      </c>
      <c r="D12353" s="122">
        <v>357.87</v>
      </c>
    </row>
    <row r="12354" spans="1:4">
      <c r="A12354" s="72" t="s">
        <v>41187</v>
      </c>
      <c r="B12354" s="73" t="s">
        <v>41188</v>
      </c>
      <c r="C12354" s="74" t="s">
        <v>13109</v>
      </c>
      <c r="D12354" s="122">
        <v>388.63</v>
      </c>
    </row>
    <row r="12355" spans="1:4">
      <c r="A12355" s="72" t="s">
        <v>41189</v>
      </c>
      <c r="B12355" s="73" t="s">
        <v>41190</v>
      </c>
      <c r="C12355" s="74" t="s">
        <v>13109</v>
      </c>
      <c r="D12355" s="122">
        <v>402.89</v>
      </c>
    </row>
    <row r="12356" spans="1:4">
      <c r="A12356" s="72" t="s">
        <v>41191</v>
      </c>
      <c r="B12356" s="73" t="s">
        <v>41192</v>
      </c>
      <c r="C12356" s="74" t="s">
        <v>13109</v>
      </c>
      <c r="D12356" s="122">
        <v>404.56</v>
      </c>
    </row>
    <row r="12357" spans="1:4">
      <c r="A12357" s="72" t="s">
        <v>41193</v>
      </c>
      <c r="B12357" s="73" t="s">
        <v>41194</v>
      </c>
      <c r="C12357" s="74" t="s">
        <v>13109</v>
      </c>
      <c r="D12357" s="122">
        <v>435.32</v>
      </c>
    </row>
    <row r="12358" spans="1:4">
      <c r="A12358" s="72" t="s">
        <v>41195</v>
      </c>
      <c r="B12358" s="73" t="s">
        <v>41196</v>
      </c>
      <c r="C12358" s="74" t="s">
        <v>13109</v>
      </c>
      <c r="D12358" s="122">
        <v>477.98</v>
      </c>
    </row>
    <row r="12359" spans="1:4">
      <c r="A12359" s="72" t="s">
        <v>41197</v>
      </c>
      <c r="B12359" s="73" t="s">
        <v>41198</v>
      </c>
      <c r="C12359" s="74" t="s">
        <v>13109</v>
      </c>
      <c r="D12359" s="122">
        <v>502.94</v>
      </c>
    </row>
    <row r="12360" spans="1:4">
      <c r="A12360" s="72" t="s">
        <v>41199</v>
      </c>
      <c r="B12360" s="73" t="s">
        <v>41200</v>
      </c>
      <c r="C12360" s="74" t="s">
        <v>13109</v>
      </c>
      <c r="D12360" s="122">
        <v>504.6</v>
      </c>
    </row>
    <row r="12361" spans="1:4">
      <c r="A12361" s="72" t="s">
        <v>41201</v>
      </c>
      <c r="B12361" s="73" t="s">
        <v>41202</v>
      </c>
      <c r="C12361" s="74" t="s">
        <v>13109</v>
      </c>
      <c r="D12361" s="122">
        <v>535.37</v>
      </c>
    </row>
    <row r="12362" spans="1:4">
      <c r="A12362" s="72" t="s">
        <v>41203</v>
      </c>
      <c r="B12362" s="73" t="s">
        <v>41204</v>
      </c>
      <c r="C12362" s="74" t="s">
        <v>13109</v>
      </c>
      <c r="D12362" s="122">
        <v>577.97</v>
      </c>
    </row>
    <row r="12363" spans="1:4">
      <c r="A12363" s="72" t="s">
        <v>41205</v>
      </c>
      <c r="B12363" s="73" t="s">
        <v>41206</v>
      </c>
      <c r="C12363" s="74" t="s">
        <v>13109</v>
      </c>
      <c r="D12363" s="122">
        <v>616.96</v>
      </c>
    </row>
    <row r="12364" spans="1:4">
      <c r="A12364" s="72" t="s">
        <v>41207</v>
      </c>
      <c r="B12364" s="73" t="s">
        <v>41208</v>
      </c>
      <c r="C12364" s="74" t="s">
        <v>13109</v>
      </c>
      <c r="D12364" s="122">
        <v>610.72</v>
      </c>
    </row>
    <row r="12365" spans="1:4">
      <c r="A12365" s="72" t="s">
        <v>41209</v>
      </c>
      <c r="B12365" s="73" t="s">
        <v>41210</v>
      </c>
      <c r="C12365" s="74" t="s">
        <v>13109</v>
      </c>
      <c r="D12365" s="122">
        <v>612.38</v>
      </c>
    </row>
    <row r="12366" spans="1:4">
      <c r="A12366" s="72" t="s">
        <v>41211</v>
      </c>
      <c r="B12366" s="73" t="s">
        <v>41212</v>
      </c>
      <c r="C12366" s="74" t="s">
        <v>13109</v>
      </c>
      <c r="D12366" s="122">
        <v>643.13</v>
      </c>
    </row>
    <row r="12367" spans="1:4">
      <c r="A12367" s="72" t="s">
        <v>41213</v>
      </c>
      <c r="B12367" s="73" t="s">
        <v>41214</v>
      </c>
      <c r="C12367" s="74" t="s">
        <v>13109</v>
      </c>
      <c r="D12367" s="122">
        <v>685.76</v>
      </c>
    </row>
    <row r="12368" spans="1:4">
      <c r="A12368" s="72" t="s">
        <v>41215</v>
      </c>
      <c r="B12368" s="73" t="s">
        <v>41216</v>
      </c>
      <c r="C12368" s="74" t="s">
        <v>13109</v>
      </c>
      <c r="D12368" s="122">
        <v>724.75</v>
      </c>
    </row>
    <row r="12369" spans="1:4">
      <c r="A12369" s="72" t="s">
        <v>41217</v>
      </c>
      <c r="B12369" s="73" t="s">
        <v>41218</v>
      </c>
      <c r="C12369" s="74" t="s">
        <v>13109</v>
      </c>
      <c r="D12369" s="122">
        <v>810.58</v>
      </c>
    </row>
    <row r="12370" spans="1:4">
      <c r="A12370" s="72" t="s">
        <v>41219</v>
      </c>
      <c r="B12370" s="73" t="s">
        <v>41220</v>
      </c>
      <c r="C12370" s="74" t="s">
        <v>13109</v>
      </c>
      <c r="D12370" s="122">
        <v>699.41</v>
      </c>
    </row>
    <row r="12371" spans="1:4">
      <c r="A12371" s="72" t="s">
        <v>41221</v>
      </c>
      <c r="B12371" s="73" t="s">
        <v>41222</v>
      </c>
      <c r="C12371" s="74" t="s">
        <v>13109</v>
      </c>
      <c r="D12371" s="122">
        <v>701.07</v>
      </c>
    </row>
    <row r="12372" spans="1:4">
      <c r="A12372" s="72" t="s">
        <v>41223</v>
      </c>
      <c r="B12372" s="73" t="s">
        <v>41224</v>
      </c>
      <c r="C12372" s="74" t="s">
        <v>13109</v>
      </c>
      <c r="D12372" s="122">
        <v>731.84</v>
      </c>
    </row>
    <row r="12373" spans="1:4">
      <c r="A12373" s="72" t="s">
        <v>41225</v>
      </c>
      <c r="B12373" s="73" t="s">
        <v>41226</v>
      </c>
      <c r="C12373" s="74" t="s">
        <v>13109</v>
      </c>
      <c r="D12373" s="122">
        <v>774.46</v>
      </c>
    </row>
    <row r="12374" spans="1:4">
      <c r="A12374" s="72" t="s">
        <v>41227</v>
      </c>
      <c r="B12374" s="73" t="s">
        <v>41228</v>
      </c>
      <c r="C12374" s="74" t="s">
        <v>13109</v>
      </c>
      <c r="D12374" s="122">
        <v>813.44</v>
      </c>
    </row>
    <row r="12375" spans="1:4">
      <c r="A12375" s="72" t="s">
        <v>41229</v>
      </c>
      <c r="B12375" s="73" t="s">
        <v>41230</v>
      </c>
      <c r="C12375" s="74" t="s">
        <v>13109</v>
      </c>
      <c r="D12375" s="122">
        <v>899.27</v>
      </c>
    </row>
    <row r="12376" spans="1:4">
      <c r="A12376" s="72" t="s">
        <v>41231</v>
      </c>
      <c r="B12376" s="73" t="s">
        <v>41232</v>
      </c>
      <c r="C12376" s="74" t="s">
        <v>13109</v>
      </c>
      <c r="D12376" s="122">
        <v>1002.65</v>
      </c>
    </row>
    <row r="12377" spans="1:4">
      <c r="A12377" s="72" t="s">
        <v>41233</v>
      </c>
      <c r="B12377" s="73" t="s">
        <v>41234</v>
      </c>
      <c r="C12377" s="74" t="s">
        <v>13109</v>
      </c>
      <c r="D12377" s="122">
        <v>840.42</v>
      </c>
    </row>
    <row r="12378" spans="1:4">
      <c r="A12378" s="72" t="s">
        <v>41235</v>
      </c>
      <c r="B12378" s="73" t="s">
        <v>41236</v>
      </c>
      <c r="C12378" s="74" t="s">
        <v>13109</v>
      </c>
      <c r="D12378" s="122">
        <v>842.05</v>
      </c>
    </row>
    <row r="12379" spans="1:4">
      <c r="A12379" s="72" t="s">
        <v>41237</v>
      </c>
      <c r="B12379" s="73" t="s">
        <v>41238</v>
      </c>
      <c r="C12379" s="74" t="s">
        <v>13109</v>
      </c>
      <c r="D12379" s="122">
        <v>872.83</v>
      </c>
    </row>
    <row r="12380" spans="1:4">
      <c r="A12380" s="72" t="s">
        <v>41239</v>
      </c>
      <c r="B12380" s="73" t="s">
        <v>41240</v>
      </c>
      <c r="C12380" s="74" t="s">
        <v>13109</v>
      </c>
      <c r="D12380" s="122">
        <v>915.46</v>
      </c>
    </row>
    <row r="12381" spans="1:4">
      <c r="A12381" s="72" t="s">
        <v>41241</v>
      </c>
      <c r="B12381" s="73" t="s">
        <v>41242</v>
      </c>
      <c r="C12381" s="74" t="s">
        <v>13109</v>
      </c>
      <c r="D12381" s="122">
        <v>954.45</v>
      </c>
    </row>
    <row r="12382" spans="1:4">
      <c r="A12382" s="72" t="s">
        <v>41243</v>
      </c>
      <c r="B12382" s="73" t="s">
        <v>41244</v>
      </c>
      <c r="C12382" s="74" t="s">
        <v>13109</v>
      </c>
      <c r="D12382" s="122">
        <v>1040.27</v>
      </c>
    </row>
    <row r="12383" spans="1:4">
      <c r="A12383" s="72" t="s">
        <v>41245</v>
      </c>
      <c r="B12383" s="73" t="s">
        <v>41246</v>
      </c>
      <c r="C12383" s="74" t="s">
        <v>13109</v>
      </c>
      <c r="D12383" s="122">
        <v>1143.6199999999999</v>
      </c>
    </row>
    <row r="12384" spans="1:4">
      <c r="A12384" s="72" t="s">
        <v>41247</v>
      </c>
      <c r="B12384" s="73" t="s">
        <v>41248</v>
      </c>
      <c r="C12384" s="74" t="s">
        <v>13109</v>
      </c>
      <c r="D12384" s="122">
        <v>1222.5999999999999</v>
      </c>
    </row>
    <row r="12385" spans="1:4">
      <c r="A12385" s="72" t="s">
        <v>41249</v>
      </c>
      <c r="B12385" s="73" t="s">
        <v>41250</v>
      </c>
      <c r="C12385" s="74" t="s">
        <v>13109</v>
      </c>
      <c r="D12385" s="122">
        <v>992.44</v>
      </c>
    </row>
    <row r="12386" spans="1:4">
      <c r="A12386" s="72" t="s">
        <v>41251</v>
      </c>
      <c r="B12386" s="73" t="s">
        <v>41252</v>
      </c>
      <c r="C12386" s="74" t="s">
        <v>13109</v>
      </c>
      <c r="D12386" s="122">
        <v>994.11</v>
      </c>
    </row>
    <row r="12387" spans="1:4">
      <c r="A12387" s="72" t="s">
        <v>41253</v>
      </c>
      <c r="B12387" s="73" t="s">
        <v>41254</v>
      </c>
      <c r="C12387" s="74" t="s">
        <v>13109</v>
      </c>
      <c r="D12387" s="122">
        <v>1024.8699999999999</v>
      </c>
    </row>
    <row r="12388" spans="1:4">
      <c r="A12388" s="72" t="s">
        <v>41255</v>
      </c>
      <c r="B12388" s="73" t="s">
        <v>41256</v>
      </c>
      <c r="C12388" s="74" t="s">
        <v>13109</v>
      </c>
      <c r="D12388" s="122">
        <v>1067.53</v>
      </c>
    </row>
    <row r="12389" spans="1:4">
      <c r="A12389" s="72" t="s">
        <v>41257</v>
      </c>
      <c r="B12389" s="73" t="s">
        <v>41258</v>
      </c>
      <c r="C12389" s="74" t="s">
        <v>13109</v>
      </c>
      <c r="D12389" s="122">
        <v>1106.51</v>
      </c>
    </row>
    <row r="12390" spans="1:4">
      <c r="A12390" s="72" t="s">
        <v>41259</v>
      </c>
      <c r="B12390" s="73" t="s">
        <v>41260</v>
      </c>
      <c r="C12390" s="74" t="s">
        <v>13109</v>
      </c>
      <c r="D12390" s="122">
        <v>1192.32</v>
      </c>
    </row>
    <row r="12391" spans="1:4">
      <c r="A12391" s="72" t="s">
        <v>41261</v>
      </c>
      <c r="B12391" s="73" t="s">
        <v>41262</v>
      </c>
      <c r="C12391" s="74" t="s">
        <v>13109</v>
      </c>
      <c r="D12391" s="122">
        <v>1295.67</v>
      </c>
    </row>
    <row r="12392" spans="1:4">
      <c r="A12392" s="72" t="s">
        <v>41263</v>
      </c>
      <c r="B12392" s="73" t="s">
        <v>41264</v>
      </c>
      <c r="C12392" s="74" t="s">
        <v>13109</v>
      </c>
      <c r="D12392" s="122">
        <v>1374.66</v>
      </c>
    </row>
    <row r="12393" spans="1:4">
      <c r="A12393" s="72" t="s">
        <v>41265</v>
      </c>
      <c r="B12393" s="73" t="s">
        <v>41266</v>
      </c>
      <c r="C12393" s="74" t="s">
        <v>13109</v>
      </c>
      <c r="D12393" s="122">
        <v>1527.67</v>
      </c>
    </row>
    <row r="12394" spans="1:4">
      <c r="A12394" s="72" t="s">
        <v>41267</v>
      </c>
      <c r="B12394" s="73" t="s">
        <v>41268</v>
      </c>
      <c r="C12394" s="74" t="s">
        <v>13109</v>
      </c>
      <c r="D12394" s="122">
        <v>1149.1500000000001</v>
      </c>
    </row>
    <row r="12395" spans="1:4">
      <c r="A12395" s="72" t="s">
        <v>41269</v>
      </c>
      <c r="B12395" s="73" t="s">
        <v>41270</v>
      </c>
      <c r="C12395" s="74" t="s">
        <v>13109</v>
      </c>
      <c r="D12395" s="122">
        <v>1150.8</v>
      </c>
    </row>
    <row r="12396" spans="1:4">
      <c r="A12396" s="72" t="s">
        <v>41271</v>
      </c>
      <c r="B12396" s="73" t="s">
        <v>41272</v>
      </c>
      <c r="C12396" s="74" t="s">
        <v>13109</v>
      </c>
      <c r="D12396" s="122">
        <v>1181.58</v>
      </c>
    </row>
    <row r="12397" spans="1:4">
      <c r="A12397" s="72" t="s">
        <v>41273</v>
      </c>
      <c r="B12397" s="73" t="s">
        <v>41274</v>
      </c>
      <c r="C12397" s="74" t="s">
        <v>13109</v>
      </c>
      <c r="D12397" s="122">
        <v>1224.19</v>
      </c>
    </row>
    <row r="12398" spans="1:4">
      <c r="A12398" s="72" t="s">
        <v>41275</v>
      </c>
      <c r="B12398" s="73" t="s">
        <v>41276</v>
      </c>
      <c r="C12398" s="74" t="s">
        <v>13109</v>
      </c>
      <c r="D12398" s="122">
        <v>1263.19</v>
      </c>
    </row>
    <row r="12399" spans="1:4">
      <c r="A12399" s="72" t="s">
        <v>41277</v>
      </c>
      <c r="B12399" s="73" t="s">
        <v>41278</v>
      </c>
      <c r="C12399" s="74" t="s">
        <v>13109</v>
      </c>
      <c r="D12399" s="122">
        <v>1349.01</v>
      </c>
    </row>
    <row r="12400" spans="1:4">
      <c r="A12400" s="72" t="s">
        <v>41279</v>
      </c>
      <c r="B12400" s="73" t="s">
        <v>41280</v>
      </c>
      <c r="C12400" s="74" t="s">
        <v>13109</v>
      </c>
      <c r="D12400" s="122">
        <v>1452.37</v>
      </c>
    </row>
    <row r="12401" spans="1:4">
      <c r="A12401" s="72" t="s">
        <v>41281</v>
      </c>
      <c r="B12401" s="73" t="s">
        <v>41282</v>
      </c>
      <c r="C12401" s="74" t="s">
        <v>13109</v>
      </c>
      <c r="D12401" s="122">
        <v>1531.34</v>
      </c>
    </row>
    <row r="12402" spans="1:4">
      <c r="A12402" s="72" t="s">
        <v>41283</v>
      </c>
      <c r="B12402" s="73" t="s">
        <v>41284</v>
      </c>
      <c r="C12402" s="74" t="s">
        <v>13109</v>
      </c>
      <c r="D12402" s="122">
        <v>1684.38</v>
      </c>
    </row>
    <row r="12403" spans="1:4">
      <c r="A12403" s="72" t="s">
        <v>41285</v>
      </c>
      <c r="B12403" s="73" t="s">
        <v>41286</v>
      </c>
      <c r="C12403" s="74" t="s">
        <v>13109</v>
      </c>
      <c r="D12403" s="122">
        <v>1863.63</v>
      </c>
    </row>
    <row r="12404" spans="1:4">
      <c r="A12404" s="72" t="s">
        <v>41287</v>
      </c>
      <c r="B12404" s="73" t="s">
        <v>41288</v>
      </c>
      <c r="C12404" s="74" t="s">
        <v>13109</v>
      </c>
      <c r="D12404" s="122">
        <v>1264.45</v>
      </c>
    </row>
    <row r="12405" spans="1:4">
      <c r="A12405" s="72" t="s">
        <v>41289</v>
      </c>
      <c r="B12405" s="73" t="s">
        <v>41290</v>
      </c>
      <c r="C12405" s="74" t="s">
        <v>13109</v>
      </c>
      <c r="D12405" s="122">
        <v>1266.1199999999999</v>
      </c>
    </row>
    <row r="12406" spans="1:4">
      <c r="A12406" s="72" t="s">
        <v>41291</v>
      </c>
      <c r="B12406" s="73" t="s">
        <v>41292</v>
      </c>
      <c r="C12406" s="74" t="s">
        <v>13109</v>
      </c>
      <c r="D12406" s="122">
        <v>1296.8699999999999</v>
      </c>
    </row>
    <row r="12407" spans="1:4">
      <c r="A12407" s="72" t="s">
        <v>41293</v>
      </c>
      <c r="B12407" s="73" t="s">
        <v>41294</v>
      </c>
      <c r="C12407" s="74" t="s">
        <v>13109</v>
      </c>
      <c r="D12407" s="122">
        <v>1339.49</v>
      </c>
    </row>
    <row r="12408" spans="1:4">
      <c r="A12408" s="72" t="s">
        <v>41295</v>
      </c>
      <c r="B12408" s="73" t="s">
        <v>41296</v>
      </c>
      <c r="C12408" s="74" t="s">
        <v>13109</v>
      </c>
      <c r="D12408" s="122">
        <v>1378.49</v>
      </c>
    </row>
    <row r="12409" spans="1:4">
      <c r="A12409" s="72" t="s">
        <v>41297</v>
      </c>
      <c r="B12409" s="73" t="s">
        <v>41298</v>
      </c>
      <c r="C12409" s="74" t="s">
        <v>13109</v>
      </c>
      <c r="D12409" s="122">
        <v>1464.29</v>
      </c>
    </row>
    <row r="12410" spans="1:4">
      <c r="A12410" s="72" t="s">
        <v>41299</v>
      </c>
      <c r="B12410" s="73" t="s">
        <v>41300</v>
      </c>
      <c r="C12410" s="74" t="s">
        <v>13109</v>
      </c>
      <c r="D12410" s="122">
        <v>1567.66</v>
      </c>
    </row>
    <row r="12411" spans="1:4">
      <c r="A12411" s="72" t="s">
        <v>41301</v>
      </c>
      <c r="B12411" s="73" t="s">
        <v>41302</v>
      </c>
      <c r="C12411" s="74" t="s">
        <v>13109</v>
      </c>
      <c r="D12411" s="122">
        <v>1646.64</v>
      </c>
    </row>
    <row r="12412" spans="1:4">
      <c r="A12412" s="72" t="s">
        <v>41303</v>
      </c>
      <c r="B12412" s="73" t="s">
        <v>41304</v>
      </c>
      <c r="C12412" s="74" t="s">
        <v>13109</v>
      </c>
      <c r="D12412" s="122">
        <v>1799.67</v>
      </c>
    </row>
    <row r="12413" spans="1:4">
      <c r="A12413" s="72" t="s">
        <v>41305</v>
      </c>
      <c r="B12413" s="73" t="s">
        <v>41306</v>
      </c>
      <c r="C12413" s="74" t="s">
        <v>13109</v>
      </c>
      <c r="D12413" s="122">
        <v>1978.92</v>
      </c>
    </row>
    <row r="12414" spans="1:4">
      <c r="A12414" s="72" t="s">
        <v>41307</v>
      </c>
      <c r="B12414" s="73" t="s">
        <v>41308</v>
      </c>
      <c r="C12414" s="74" t="s">
        <v>13109</v>
      </c>
      <c r="D12414" s="122">
        <v>2085.46</v>
      </c>
    </row>
    <row r="12415" spans="1:4">
      <c r="A12415" s="72" t="s">
        <v>41309</v>
      </c>
      <c r="B12415" s="73" t="s">
        <v>41310</v>
      </c>
      <c r="C12415" s="74" t="s">
        <v>13109</v>
      </c>
      <c r="D12415" s="122">
        <v>1627.02</v>
      </c>
    </row>
    <row r="12416" spans="1:4">
      <c r="A12416" s="72" t="s">
        <v>41311</v>
      </c>
      <c r="B12416" s="73" t="s">
        <v>41312</v>
      </c>
      <c r="C12416" s="74" t="s">
        <v>13109</v>
      </c>
      <c r="D12416" s="122">
        <v>1628.68</v>
      </c>
    </row>
    <row r="12417" spans="1:4">
      <c r="A12417" s="72" t="s">
        <v>41313</v>
      </c>
      <c r="B12417" s="73" t="s">
        <v>41314</v>
      </c>
      <c r="C12417" s="74" t="s">
        <v>13109</v>
      </c>
      <c r="D12417" s="122">
        <v>1659.45</v>
      </c>
    </row>
    <row r="12418" spans="1:4">
      <c r="A12418" s="72" t="s">
        <v>41315</v>
      </c>
      <c r="B12418" s="73" t="s">
        <v>41316</v>
      </c>
      <c r="C12418" s="74" t="s">
        <v>13109</v>
      </c>
      <c r="D12418" s="122">
        <v>1702.09</v>
      </c>
    </row>
    <row r="12419" spans="1:4">
      <c r="A12419" s="72" t="s">
        <v>41317</v>
      </c>
      <c r="B12419" s="73" t="s">
        <v>41318</v>
      </c>
      <c r="C12419" s="74" t="s">
        <v>13109</v>
      </c>
      <c r="D12419" s="122">
        <v>1741.07</v>
      </c>
    </row>
    <row r="12420" spans="1:4">
      <c r="A12420" s="72" t="s">
        <v>41319</v>
      </c>
      <c r="B12420" s="73" t="s">
        <v>41320</v>
      </c>
      <c r="C12420" s="74" t="s">
        <v>13109</v>
      </c>
      <c r="D12420" s="122">
        <v>1826.9</v>
      </c>
    </row>
    <row r="12421" spans="1:4">
      <c r="A12421" s="72" t="s">
        <v>41321</v>
      </c>
      <c r="B12421" s="73" t="s">
        <v>41322</v>
      </c>
      <c r="C12421" s="74" t="s">
        <v>13109</v>
      </c>
      <c r="D12421" s="122">
        <v>1930.26</v>
      </c>
    </row>
    <row r="12422" spans="1:4">
      <c r="A12422" s="72" t="s">
        <v>41323</v>
      </c>
      <c r="B12422" s="73" t="s">
        <v>41324</v>
      </c>
      <c r="C12422" s="74" t="s">
        <v>13109</v>
      </c>
      <c r="D12422" s="122">
        <v>2009.24</v>
      </c>
    </row>
    <row r="12423" spans="1:4">
      <c r="A12423" s="72" t="s">
        <v>41325</v>
      </c>
      <c r="B12423" s="73" t="s">
        <v>41326</v>
      </c>
      <c r="C12423" s="74" t="s">
        <v>13109</v>
      </c>
      <c r="D12423" s="122">
        <v>2162.25</v>
      </c>
    </row>
    <row r="12424" spans="1:4">
      <c r="A12424" s="72" t="s">
        <v>41327</v>
      </c>
      <c r="B12424" s="73" t="s">
        <v>41328</v>
      </c>
      <c r="C12424" s="74" t="s">
        <v>13109</v>
      </c>
      <c r="D12424" s="122">
        <v>2341.52</v>
      </c>
    </row>
    <row r="12425" spans="1:4">
      <c r="A12425" s="72" t="s">
        <v>41329</v>
      </c>
      <c r="B12425" s="73" t="s">
        <v>41330</v>
      </c>
      <c r="C12425" s="74" t="s">
        <v>13109</v>
      </c>
      <c r="D12425" s="122">
        <v>2448.0500000000002</v>
      </c>
    </row>
    <row r="12426" spans="1:4">
      <c r="A12426" s="72" t="s">
        <v>41331</v>
      </c>
      <c r="B12426" s="73" t="s">
        <v>41332</v>
      </c>
      <c r="C12426" s="74" t="s">
        <v>13109</v>
      </c>
      <c r="D12426" s="122">
        <v>2539.12</v>
      </c>
    </row>
    <row r="12427" spans="1:4">
      <c r="A12427" s="72" t="s">
        <v>41333</v>
      </c>
      <c r="B12427" s="73" t="s">
        <v>41334</v>
      </c>
      <c r="C12427" s="74" t="s">
        <v>13109</v>
      </c>
      <c r="D12427" s="122">
        <v>2022.54</v>
      </c>
    </row>
    <row r="12428" spans="1:4">
      <c r="A12428" s="72" t="s">
        <v>41335</v>
      </c>
      <c r="B12428" s="73" t="s">
        <v>41336</v>
      </c>
      <c r="C12428" s="74" t="s">
        <v>13109</v>
      </c>
      <c r="D12428" s="122">
        <v>2024.21</v>
      </c>
    </row>
    <row r="12429" spans="1:4">
      <c r="A12429" s="72" t="s">
        <v>41337</v>
      </c>
      <c r="B12429" s="73" t="s">
        <v>41338</v>
      </c>
      <c r="C12429" s="74" t="s">
        <v>13109</v>
      </c>
      <c r="D12429" s="122">
        <v>2054.9699999999998</v>
      </c>
    </row>
    <row r="12430" spans="1:4">
      <c r="A12430" s="72" t="s">
        <v>41339</v>
      </c>
      <c r="B12430" s="73" t="s">
        <v>41340</v>
      </c>
      <c r="C12430" s="74" t="s">
        <v>13109</v>
      </c>
      <c r="D12430" s="122">
        <v>2097.6</v>
      </c>
    </row>
    <row r="12431" spans="1:4">
      <c r="A12431" s="72" t="s">
        <v>41341</v>
      </c>
      <c r="B12431" s="73" t="s">
        <v>41342</v>
      </c>
      <c r="C12431" s="74" t="s">
        <v>13109</v>
      </c>
      <c r="D12431" s="122">
        <v>2136.58</v>
      </c>
    </row>
    <row r="12432" spans="1:4">
      <c r="A12432" s="72" t="s">
        <v>41343</v>
      </c>
      <c r="B12432" s="73" t="s">
        <v>41344</v>
      </c>
      <c r="C12432" s="74" t="s">
        <v>13109</v>
      </c>
      <c r="D12432" s="122">
        <v>2222.4</v>
      </c>
    </row>
    <row r="12433" spans="1:4">
      <c r="A12433" s="72" t="s">
        <v>41345</v>
      </c>
      <c r="B12433" s="73" t="s">
        <v>41346</v>
      </c>
      <c r="C12433" s="74" t="s">
        <v>13109</v>
      </c>
      <c r="D12433" s="122">
        <v>2325.77</v>
      </c>
    </row>
    <row r="12434" spans="1:4">
      <c r="A12434" s="72" t="s">
        <v>41347</v>
      </c>
      <c r="B12434" s="73" t="s">
        <v>41348</v>
      </c>
      <c r="C12434" s="74" t="s">
        <v>13109</v>
      </c>
      <c r="D12434" s="122">
        <v>2404.7399999999998</v>
      </c>
    </row>
    <row r="12435" spans="1:4">
      <c r="A12435" s="72" t="s">
        <v>41349</v>
      </c>
      <c r="B12435" s="73" t="s">
        <v>41350</v>
      </c>
      <c r="C12435" s="74" t="s">
        <v>13109</v>
      </c>
      <c r="D12435" s="122">
        <v>2557.77</v>
      </c>
    </row>
    <row r="12436" spans="1:4">
      <c r="A12436" s="72" t="s">
        <v>41351</v>
      </c>
      <c r="B12436" s="73" t="s">
        <v>41352</v>
      </c>
      <c r="C12436" s="74" t="s">
        <v>13109</v>
      </c>
      <c r="D12436" s="122">
        <v>2737.04</v>
      </c>
    </row>
    <row r="12437" spans="1:4">
      <c r="A12437" s="72" t="s">
        <v>41353</v>
      </c>
      <c r="B12437" s="73" t="s">
        <v>41354</v>
      </c>
      <c r="C12437" s="74" t="s">
        <v>13109</v>
      </c>
      <c r="D12437" s="122">
        <v>2843.55</v>
      </c>
    </row>
    <row r="12438" spans="1:4">
      <c r="A12438" s="72" t="s">
        <v>41355</v>
      </c>
      <c r="B12438" s="73" t="s">
        <v>41356</v>
      </c>
      <c r="C12438" s="74" t="s">
        <v>13109</v>
      </c>
      <c r="D12438" s="122">
        <v>2934.62</v>
      </c>
    </row>
    <row r="12439" spans="1:4">
      <c r="A12439" s="72" t="s">
        <v>41357</v>
      </c>
      <c r="B12439" s="73" t="s">
        <v>41358</v>
      </c>
      <c r="C12439" s="74" t="s">
        <v>13109</v>
      </c>
      <c r="D12439" s="122">
        <v>3290.4</v>
      </c>
    </row>
    <row r="12440" spans="1:4">
      <c r="A12440" s="118" t="s">
        <v>76503</v>
      </c>
      <c r="B12440" s="119" t="s">
        <v>76504</v>
      </c>
      <c r="C12440" s="120"/>
      <c r="D12440" s="121"/>
    </row>
    <row r="12441" spans="1:4">
      <c r="A12441" s="72" t="s">
        <v>41359</v>
      </c>
      <c r="B12441" s="73" t="s">
        <v>41360</v>
      </c>
      <c r="C12441" s="74" t="s">
        <v>13109</v>
      </c>
      <c r="D12441" s="122">
        <v>291.23</v>
      </c>
    </row>
    <row r="12442" spans="1:4">
      <c r="A12442" s="72" t="s">
        <v>41361</v>
      </c>
      <c r="B12442" s="73" t="s">
        <v>41362</v>
      </c>
      <c r="C12442" s="74" t="s">
        <v>13109</v>
      </c>
      <c r="D12442" s="122">
        <v>311.13</v>
      </c>
    </row>
    <row r="12443" spans="1:4">
      <c r="A12443" s="72" t="s">
        <v>41363</v>
      </c>
      <c r="B12443" s="73" t="s">
        <v>41364</v>
      </c>
      <c r="C12443" s="74" t="s">
        <v>13109</v>
      </c>
      <c r="D12443" s="122">
        <v>312.77999999999997</v>
      </c>
    </row>
    <row r="12444" spans="1:4">
      <c r="A12444" s="72" t="s">
        <v>41365</v>
      </c>
      <c r="B12444" s="73" t="s">
        <v>41366</v>
      </c>
      <c r="C12444" s="74" t="s">
        <v>13109</v>
      </c>
      <c r="D12444" s="122">
        <v>356.2</v>
      </c>
    </row>
    <row r="12445" spans="1:4">
      <c r="A12445" s="72" t="s">
        <v>41367</v>
      </c>
      <c r="B12445" s="73" t="s">
        <v>41368</v>
      </c>
      <c r="C12445" s="74" t="s">
        <v>13109</v>
      </c>
      <c r="D12445" s="122">
        <v>357.87</v>
      </c>
    </row>
    <row r="12446" spans="1:4">
      <c r="A12446" s="72" t="s">
        <v>41369</v>
      </c>
      <c r="B12446" s="73" t="s">
        <v>41370</v>
      </c>
      <c r="C12446" s="74" t="s">
        <v>13109</v>
      </c>
      <c r="D12446" s="122">
        <v>388.63</v>
      </c>
    </row>
    <row r="12447" spans="1:4">
      <c r="A12447" s="72" t="s">
        <v>41371</v>
      </c>
      <c r="B12447" s="73" t="s">
        <v>41372</v>
      </c>
      <c r="C12447" s="74" t="s">
        <v>13109</v>
      </c>
      <c r="D12447" s="122">
        <v>402.89</v>
      </c>
    </row>
    <row r="12448" spans="1:4">
      <c r="A12448" s="72" t="s">
        <v>41373</v>
      </c>
      <c r="B12448" s="73" t="s">
        <v>41374</v>
      </c>
      <c r="C12448" s="74" t="s">
        <v>13109</v>
      </c>
      <c r="D12448" s="122">
        <v>404.56</v>
      </c>
    </row>
    <row r="12449" spans="1:4">
      <c r="A12449" s="72" t="s">
        <v>41375</v>
      </c>
      <c r="B12449" s="73" t="s">
        <v>41376</v>
      </c>
      <c r="C12449" s="74" t="s">
        <v>13109</v>
      </c>
      <c r="D12449" s="122">
        <v>435.32</v>
      </c>
    </row>
    <row r="12450" spans="1:4">
      <c r="A12450" s="72" t="s">
        <v>41377</v>
      </c>
      <c r="B12450" s="73" t="s">
        <v>41378</v>
      </c>
      <c r="C12450" s="74" t="s">
        <v>13109</v>
      </c>
      <c r="D12450" s="122">
        <v>477.98</v>
      </c>
    </row>
    <row r="12451" spans="1:4">
      <c r="A12451" s="72" t="s">
        <v>41379</v>
      </c>
      <c r="B12451" s="73" t="s">
        <v>41380</v>
      </c>
      <c r="C12451" s="74" t="s">
        <v>13109</v>
      </c>
      <c r="D12451" s="122">
        <v>502.94</v>
      </c>
    </row>
    <row r="12452" spans="1:4">
      <c r="A12452" s="72" t="s">
        <v>41381</v>
      </c>
      <c r="B12452" s="73" t="s">
        <v>41382</v>
      </c>
      <c r="C12452" s="74" t="s">
        <v>13109</v>
      </c>
      <c r="D12452" s="122">
        <v>504.6</v>
      </c>
    </row>
    <row r="12453" spans="1:4">
      <c r="A12453" s="72" t="s">
        <v>41383</v>
      </c>
      <c r="B12453" s="73" t="s">
        <v>41384</v>
      </c>
      <c r="C12453" s="74" t="s">
        <v>13109</v>
      </c>
      <c r="D12453" s="122">
        <v>535.37</v>
      </c>
    </row>
    <row r="12454" spans="1:4">
      <c r="A12454" s="72" t="s">
        <v>41385</v>
      </c>
      <c r="B12454" s="73" t="s">
        <v>41386</v>
      </c>
      <c r="C12454" s="74" t="s">
        <v>13109</v>
      </c>
      <c r="D12454" s="122">
        <v>577.97</v>
      </c>
    </row>
    <row r="12455" spans="1:4">
      <c r="A12455" s="72" t="s">
        <v>41387</v>
      </c>
      <c r="B12455" s="73" t="s">
        <v>41388</v>
      </c>
      <c r="C12455" s="74" t="s">
        <v>13109</v>
      </c>
      <c r="D12455" s="122">
        <v>616.96</v>
      </c>
    </row>
    <row r="12456" spans="1:4">
      <c r="A12456" s="72" t="s">
        <v>41389</v>
      </c>
      <c r="B12456" s="73" t="s">
        <v>41390</v>
      </c>
      <c r="C12456" s="74" t="s">
        <v>13109</v>
      </c>
      <c r="D12456" s="122">
        <v>610.72</v>
      </c>
    </row>
    <row r="12457" spans="1:4">
      <c r="A12457" s="72" t="s">
        <v>41391</v>
      </c>
      <c r="B12457" s="73" t="s">
        <v>41392</v>
      </c>
      <c r="C12457" s="74" t="s">
        <v>13109</v>
      </c>
      <c r="D12457" s="122">
        <v>612.38</v>
      </c>
    </row>
    <row r="12458" spans="1:4">
      <c r="A12458" s="72" t="s">
        <v>41393</v>
      </c>
      <c r="B12458" s="73" t="s">
        <v>41394</v>
      </c>
      <c r="C12458" s="74" t="s">
        <v>13109</v>
      </c>
      <c r="D12458" s="122">
        <v>643.13</v>
      </c>
    </row>
    <row r="12459" spans="1:4">
      <c r="A12459" s="72" t="s">
        <v>41395</v>
      </c>
      <c r="B12459" s="73" t="s">
        <v>41396</v>
      </c>
      <c r="C12459" s="74" t="s">
        <v>13109</v>
      </c>
      <c r="D12459" s="122">
        <v>685.76</v>
      </c>
    </row>
    <row r="12460" spans="1:4">
      <c r="A12460" s="72" t="s">
        <v>41397</v>
      </c>
      <c r="B12460" s="73" t="s">
        <v>41398</v>
      </c>
      <c r="C12460" s="74" t="s">
        <v>13109</v>
      </c>
      <c r="D12460" s="122">
        <v>724.75</v>
      </c>
    </row>
    <row r="12461" spans="1:4">
      <c r="A12461" s="72" t="s">
        <v>41399</v>
      </c>
      <c r="B12461" s="73" t="s">
        <v>41400</v>
      </c>
      <c r="C12461" s="74" t="s">
        <v>13109</v>
      </c>
      <c r="D12461" s="122">
        <v>810.58</v>
      </c>
    </row>
    <row r="12462" spans="1:4">
      <c r="A12462" s="72" t="s">
        <v>41401</v>
      </c>
      <c r="B12462" s="73" t="s">
        <v>41402</v>
      </c>
      <c r="C12462" s="74" t="s">
        <v>13109</v>
      </c>
      <c r="D12462" s="122">
        <v>699.41</v>
      </c>
    </row>
    <row r="12463" spans="1:4">
      <c r="A12463" s="72" t="s">
        <v>41403</v>
      </c>
      <c r="B12463" s="73" t="s">
        <v>41404</v>
      </c>
      <c r="C12463" s="74" t="s">
        <v>13109</v>
      </c>
      <c r="D12463" s="122">
        <v>701.07</v>
      </c>
    </row>
    <row r="12464" spans="1:4">
      <c r="A12464" s="72" t="s">
        <v>41405</v>
      </c>
      <c r="B12464" s="73" t="s">
        <v>41406</v>
      </c>
      <c r="C12464" s="74" t="s">
        <v>13109</v>
      </c>
      <c r="D12464" s="122">
        <v>731.84</v>
      </c>
    </row>
    <row r="12465" spans="1:4">
      <c r="A12465" s="72" t="s">
        <v>41407</v>
      </c>
      <c r="B12465" s="73" t="s">
        <v>41408</v>
      </c>
      <c r="C12465" s="74" t="s">
        <v>13109</v>
      </c>
      <c r="D12465" s="122">
        <v>774.46</v>
      </c>
    </row>
    <row r="12466" spans="1:4">
      <c r="A12466" s="72" t="s">
        <v>41409</v>
      </c>
      <c r="B12466" s="73" t="s">
        <v>41410</v>
      </c>
      <c r="C12466" s="74" t="s">
        <v>13109</v>
      </c>
      <c r="D12466" s="122">
        <v>813.44</v>
      </c>
    </row>
    <row r="12467" spans="1:4">
      <c r="A12467" s="72" t="s">
        <v>41411</v>
      </c>
      <c r="B12467" s="73" t="s">
        <v>41412</v>
      </c>
      <c r="C12467" s="74" t="s">
        <v>13109</v>
      </c>
      <c r="D12467" s="122">
        <v>899.27</v>
      </c>
    </row>
    <row r="12468" spans="1:4">
      <c r="A12468" s="72" t="s">
        <v>41413</v>
      </c>
      <c r="B12468" s="73" t="s">
        <v>41414</v>
      </c>
      <c r="C12468" s="74" t="s">
        <v>13109</v>
      </c>
      <c r="D12468" s="122">
        <v>1002.65</v>
      </c>
    </row>
    <row r="12469" spans="1:4">
      <c r="A12469" s="72" t="s">
        <v>41415</v>
      </c>
      <c r="B12469" s="73" t="s">
        <v>41416</v>
      </c>
      <c r="C12469" s="74" t="s">
        <v>13109</v>
      </c>
      <c r="D12469" s="122">
        <v>840.42</v>
      </c>
    </row>
    <row r="12470" spans="1:4">
      <c r="A12470" s="72" t="s">
        <v>41417</v>
      </c>
      <c r="B12470" s="73" t="s">
        <v>41418</v>
      </c>
      <c r="C12470" s="74" t="s">
        <v>13109</v>
      </c>
      <c r="D12470" s="122">
        <v>842.05</v>
      </c>
    </row>
    <row r="12471" spans="1:4">
      <c r="A12471" s="72" t="s">
        <v>41419</v>
      </c>
      <c r="B12471" s="73" t="s">
        <v>41420</v>
      </c>
      <c r="C12471" s="74" t="s">
        <v>13109</v>
      </c>
      <c r="D12471" s="122">
        <v>872.83</v>
      </c>
    </row>
    <row r="12472" spans="1:4">
      <c r="A12472" s="72" t="s">
        <v>41421</v>
      </c>
      <c r="B12472" s="73" t="s">
        <v>41422</v>
      </c>
      <c r="C12472" s="74" t="s">
        <v>13109</v>
      </c>
      <c r="D12472" s="122">
        <v>915.46</v>
      </c>
    </row>
    <row r="12473" spans="1:4">
      <c r="A12473" s="72" t="s">
        <v>41423</v>
      </c>
      <c r="B12473" s="73" t="s">
        <v>41424</v>
      </c>
      <c r="C12473" s="74" t="s">
        <v>13109</v>
      </c>
      <c r="D12473" s="122">
        <v>954.45</v>
      </c>
    </row>
    <row r="12474" spans="1:4">
      <c r="A12474" s="72" t="s">
        <v>41425</v>
      </c>
      <c r="B12474" s="73" t="s">
        <v>41426</v>
      </c>
      <c r="C12474" s="74" t="s">
        <v>13109</v>
      </c>
      <c r="D12474" s="122">
        <v>1040.27</v>
      </c>
    </row>
    <row r="12475" spans="1:4">
      <c r="A12475" s="72" t="s">
        <v>41427</v>
      </c>
      <c r="B12475" s="73" t="s">
        <v>41428</v>
      </c>
      <c r="C12475" s="74" t="s">
        <v>13109</v>
      </c>
      <c r="D12475" s="122">
        <v>1143.6199999999999</v>
      </c>
    </row>
    <row r="12476" spans="1:4">
      <c r="A12476" s="72" t="s">
        <v>41429</v>
      </c>
      <c r="B12476" s="73" t="s">
        <v>41430</v>
      </c>
      <c r="C12476" s="74" t="s">
        <v>13109</v>
      </c>
      <c r="D12476" s="122">
        <v>1222.5999999999999</v>
      </c>
    </row>
    <row r="12477" spans="1:4">
      <c r="A12477" s="72" t="s">
        <v>41431</v>
      </c>
      <c r="B12477" s="73" t="s">
        <v>41432</v>
      </c>
      <c r="C12477" s="74" t="s">
        <v>13109</v>
      </c>
      <c r="D12477" s="122">
        <v>992.44</v>
      </c>
    </row>
    <row r="12478" spans="1:4">
      <c r="A12478" s="72" t="s">
        <v>41433</v>
      </c>
      <c r="B12478" s="73" t="s">
        <v>41434</v>
      </c>
      <c r="C12478" s="74" t="s">
        <v>13109</v>
      </c>
      <c r="D12478" s="122">
        <v>994.11</v>
      </c>
    </row>
    <row r="12479" spans="1:4">
      <c r="A12479" s="72" t="s">
        <v>41435</v>
      </c>
      <c r="B12479" s="73" t="s">
        <v>41436</v>
      </c>
      <c r="C12479" s="74" t="s">
        <v>13109</v>
      </c>
      <c r="D12479" s="122">
        <v>1024.8699999999999</v>
      </c>
    </row>
    <row r="12480" spans="1:4">
      <c r="A12480" s="72" t="s">
        <v>41437</v>
      </c>
      <c r="B12480" s="73" t="s">
        <v>41438</v>
      </c>
      <c r="C12480" s="74" t="s">
        <v>13109</v>
      </c>
      <c r="D12480" s="122">
        <v>1067.53</v>
      </c>
    </row>
    <row r="12481" spans="1:4">
      <c r="A12481" s="72" t="s">
        <v>41439</v>
      </c>
      <c r="B12481" s="73" t="s">
        <v>41440</v>
      </c>
      <c r="C12481" s="74" t="s">
        <v>13109</v>
      </c>
      <c r="D12481" s="122">
        <v>1106.51</v>
      </c>
    </row>
    <row r="12482" spans="1:4">
      <c r="A12482" s="72" t="s">
        <v>41441</v>
      </c>
      <c r="B12482" s="73" t="s">
        <v>41442</v>
      </c>
      <c r="C12482" s="74" t="s">
        <v>13109</v>
      </c>
      <c r="D12482" s="122">
        <v>1192.32</v>
      </c>
    </row>
    <row r="12483" spans="1:4">
      <c r="A12483" s="72" t="s">
        <v>41443</v>
      </c>
      <c r="B12483" s="73" t="s">
        <v>41444</v>
      </c>
      <c r="C12483" s="74" t="s">
        <v>13109</v>
      </c>
      <c r="D12483" s="122">
        <v>1295.67</v>
      </c>
    </row>
    <row r="12484" spans="1:4">
      <c r="A12484" s="72" t="s">
        <v>41445</v>
      </c>
      <c r="B12484" s="73" t="s">
        <v>41446</v>
      </c>
      <c r="C12484" s="74" t="s">
        <v>13109</v>
      </c>
      <c r="D12484" s="122">
        <v>1374.66</v>
      </c>
    </row>
    <row r="12485" spans="1:4">
      <c r="A12485" s="72" t="s">
        <v>41447</v>
      </c>
      <c r="B12485" s="73" t="s">
        <v>41448</v>
      </c>
      <c r="C12485" s="74" t="s">
        <v>13109</v>
      </c>
      <c r="D12485" s="122">
        <v>1527.67</v>
      </c>
    </row>
    <row r="12486" spans="1:4">
      <c r="A12486" s="72" t="s">
        <v>41449</v>
      </c>
      <c r="B12486" s="73" t="s">
        <v>41450</v>
      </c>
      <c r="C12486" s="74" t="s">
        <v>13109</v>
      </c>
      <c r="D12486" s="122">
        <v>1149.1500000000001</v>
      </c>
    </row>
    <row r="12487" spans="1:4">
      <c r="A12487" s="72" t="s">
        <v>41451</v>
      </c>
      <c r="B12487" s="73" t="s">
        <v>41452</v>
      </c>
      <c r="C12487" s="74" t="s">
        <v>13109</v>
      </c>
      <c r="D12487" s="122">
        <v>1150.8</v>
      </c>
    </row>
    <row r="12488" spans="1:4">
      <c r="A12488" s="72" t="s">
        <v>41453</v>
      </c>
      <c r="B12488" s="73" t="s">
        <v>41454</v>
      </c>
      <c r="C12488" s="74" t="s">
        <v>13109</v>
      </c>
      <c r="D12488" s="122">
        <v>1181.58</v>
      </c>
    </row>
    <row r="12489" spans="1:4">
      <c r="A12489" s="72" t="s">
        <v>41455</v>
      </c>
      <c r="B12489" s="73" t="s">
        <v>41456</v>
      </c>
      <c r="C12489" s="74" t="s">
        <v>13109</v>
      </c>
      <c r="D12489" s="122">
        <v>1224.19</v>
      </c>
    </row>
    <row r="12490" spans="1:4">
      <c r="A12490" s="72" t="s">
        <v>41457</v>
      </c>
      <c r="B12490" s="73" t="s">
        <v>41458</v>
      </c>
      <c r="C12490" s="74" t="s">
        <v>13109</v>
      </c>
      <c r="D12490" s="122">
        <v>1263.19</v>
      </c>
    </row>
    <row r="12491" spans="1:4">
      <c r="A12491" s="72" t="s">
        <v>41459</v>
      </c>
      <c r="B12491" s="73" t="s">
        <v>41460</v>
      </c>
      <c r="C12491" s="74" t="s">
        <v>13109</v>
      </c>
      <c r="D12491" s="122">
        <v>1349.01</v>
      </c>
    </row>
    <row r="12492" spans="1:4">
      <c r="A12492" s="72" t="s">
        <v>41461</v>
      </c>
      <c r="B12492" s="73" t="s">
        <v>41462</v>
      </c>
      <c r="C12492" s="74" t="s">
        <v>13109</v>
      </c>
      <c r="D12492" s="122">
        <v>1452.37</v>
      </c>
    </row>
    <row r="12493" spans="1:4">
      <c r="A12493" s="72" t="s">
        <v>41463</v>
      </c>
      <c r="B12493" s="73" t="s">
        <v>41464</v>
      </c>
      <c r="C12493" s="74" t="s">
        <v>13109</v>
      </c>
      <c r="D12493" s="122">
        <v>1531.34</v>
      </c>
    </row>
    <row r="12494" spans="1:4">
      <c r="A12494" s="72" t="s">
        <v>41465</v>
      </c>
      <c r="B12494" s="73" t="s">
        <v>41466</v>
      </c>
      <c r="C12494" s="74" t="s">
        <v>13109</v>
      </c>
      <c r="D12494" s="122">
        <v>1684.38</v>
      </c>
    </row>
    <row r="12495" spans="1:4">
      <c r="A12495" s="72" t="s">
        <v>41467</v>
      </c>
      <c r="B12495" s="73" t="s">
        <v>41468</v>
      </c>
      <c r="C12495" s="74" t="s">
        <v>13109</v>
      </c>
      <c r="D12495" s="122">
        <v>1863.63</v>
      </c>
    </row>
    <row r="12496" spans="1:4">
      <c r="A12496" s="72" t="s">
        <v>41469</v>
      </c>
      <c r="B12496" s="73" t="s">
        <v>41470</v>
      </c>
      <c r="C12496" s="74" t="s">
        <v>13109</v>
      </c>
      <c r="D12496" s="122">
        <v>1264.45</v>
      </c>
    </row>
    <row r="12497" spans="1:4">
      <c r="A12497" s="72" t="s">
        <v>41471</v>
      </c>
      <c r="B12497" s="73" t="s">
        <v>41472</v>
      </c>
      <c r="C12497" s="74" t="s">
        <v>13109</v>
      </c>
      <c r="D12497" s="122">
        <v>1266.1199999999999</v>
      </c>
    </row>
    <row r="12498" spans="1:4">
      <c r="A12498" s="72" t="s">
        <v>41473</v>
      </c>
      <c r="B12498" s="73" t="s">
        <v>41474</v>
      </c>
      <c r="C12498" s="74" t="s">
        <v>13109</v>
      </c>
      <c r="D12498" s="122">
        <v>1296.8699999999999</v>
      </c>
    </row>
    <row r="12499" spans="1:4">
      <c r="A12499" s="72" t="s">
        <v>41475</v>
      </c>
      <c r="B12499" s="73" t="s">
        <v>41476</v>
      </c>
      <c r="C12499" s="74" t="s">
        <v>13109</v>
      </c>
      <c r="D12499" s="122">
        <v>1339.49</v>
      </c>
    </row>
    <row r="12500" spans="1:4">
      <c r="A12500" s="72" t="s">
        <v>41477</v>
      </c>
      <c r="B12500" s="73" t="s">
        <v>41478</v>
      </c>
      <c r="C12500" s="74" t="s">
        <v>13109</v>
      </c>
      <c r="D12500" s="122">
        <v>1378.49</v>
      </c>
    </row>
    <row r="12501" spans="1:4">
      <c r="A12501" s="72" t="s">
        <v>41479</v>
      </c>
      <c r="B12501" s="73" t="s">
        <v>41480</v>
      </c>
      <c r="C12501" s="74" t="s">
        <v>13109</v>
      </c>
      <c r="D12501" s="122">
        <v>1464.29</v>
      </c>
    </row>
    <row r="12502" spans="1:4">
      <c r="A12502" s="72" t="s">
        <v>41481</v>
      </c>
      <c r="B12502" s="73" t="s">
        <v>41482</v>
      </c>
      <c r="C12502" s="74" t="s">
        <v>13109</v>
      </c>
      <c r="D12502" s="122">
        <v>1567.66</v>
      </c>
    </row>
    <row r="12503" spans="1:4">
      <c r="A12503" s="72" t="s">
        <v>41483</v>
      </c>
      <c r="B12503" s="73" t="s">
        <v>41484</v>
      </c>
      <c r="C12503" s="74" t="s">
        <v>13109</v>
      </c>
      <c r="D12503" s="122">
        <v>1646.64</v>
      </c>
    </row>
    <row r="12504" spans="1:4">
      <c r="A12504" s="72" t="s">
        <v>41485</v>
      </c>
      <c r="B12504" s="73" t="s">
        <v>41486</v>
      </c>
      <c r="C12504" s="74" t="s">
        <v>13109</v>
      </c>
      <c r="D12504" s="122">
        <v>1799.67</v>
      </c>
    </row>
    <row r="12505" spans="1:4">
      <c r="A12505" s="72" t="s">
        <v>41487</v>
      </c>
      <c r="B12505" s="73" t="s">
        <v>41488</v>
      </c>
      <c r="C12505" s="74" t="s">
        <v>13109</v>
      </c>
      <c r="D12505" s="122">
        <v>1978.92</v>
      </c>
    </row>
    <row r="12506" spans="1:4">
      <c r="A12506" s="72" t="s">
        <v>41489</v>
      </c>
      <c r="B12506" s="73" t="s">
        <v>41490</v>
      </c>
      <c r="C12506" s="74" t="s">
        <v>13109</v>
      </c>
      <c r="D12506" s="122">
        <v>2085.46</v>
      </c>
    </row>
    <row r="12507" spans="1:4">
      <c r="A12507" s="72" t="s">
        <v>41491</v>
      </c>
      <c r="B12507" s="73" t="s">
        <v>41492</v>
      </c>
      <c r="C12507" s="74" t="s">
        <v>13109</v>
      </c>
      <c r="D12507" s="122">
        <v>1627.02</v>
      </c>
    </row>
    <row r="12508" spans="1:4">
      <c r="A12508" s="72" t="s">
        <v>41493</v>
      </c>
      <c r="B12508" s="73" t="s">
        <v>41494</v>
      </c>
      <c r="C12508" s="74" t="s">
        <v>13109</v>
      </c>
      <c r="D12508" s="122">
        <v>1628.68</v>
      </c>
    </row>
    <row r="12509" spans="1:4">
      <c r="A12509" s="72" t="s">
        <v>41495</v>
      </c>
      <c r="B12509" s="73" t="s">
        <v>41496</v>
      </c>
      <c r="C12509" s="74" t="s">
        <v>13109</v>
      </c>
      <c r="D12509" s="122">
        <v>1659.45</v>
      </c>
    </row>
    <row r="12510" spans="1:4">
      <c r="A12510" s="72" t="s">
        <v>41497</v>
      </c>
      <c r="B12510" s="73" t="s">
        <v>41498</v>
      </c>
      <c r="C12510" s="74" t="s">
        <v>13109</v>
      </c>
      <c r="D12510" s="122">
        <v>1702.09</v>
      </c>
    </row>
    <row r="12511" spans="1:4">
      <c r="A12511" s="72" t="s">
        <v>41499</v>
      </c>
      <c r="B12511" s="73" t="s">
        <v>41500</v>
      </c>
      <c r="C12511" s="74" t="s">
        <v>13109</v>
      </c>
      <c r="D12511" s="122">
        <v>1741.07</v>
      </c>
    </row>
    <row r="12512" spans="1:4">
      <c r="A12512" s="72" t="s">
        <v>41501</v>
      </c>
      <c r="B12512" s="73" t="s">
        <v>41502</v>
      </c>
      <c r="C12512" s="74" t="s">
        <v>13109</v>
      </c>
      <c r="D12512" s="122">
        <v>1826.9</v>
      </c>
    </row>
    <row r="12513" spans="1:4">
      <c r="A12513" s="72" t="s">
        <v>41503</v>
      </c>
      <c r="B12513" s="73" t="s">
        <v>41504</v>
      </c>
      <c r="C12513" s="74" t="s">
        <v>13109</v>
      </c>
      <c r="D12513" s="122">
        <v>1930.26</v>
      </c>
    </row>
    <row r="12514" spans="1:4">
      <c r="A12514" s="72" t="s">
        <v>41505</v>
      </c>
      <c r="B12514" s="73" t="s">
        <v>41506</v>
      </c>
      <c r="C12514" s="74" t="s">
        <v>13109</v>
      </c>
      <c r="D12514" s="122">
        <v>2009.24</v>
      </c>
    </row>
    <row r="12515" spans="1:4">
      <c r="A12515" s="72" t="s">
        <v>41507</v>
      </c>
      <c r="B12515" s="73" t="s">
        <v>41508</v>
      </c>
      <c r="C12515" s="74" t="s">
        <v>13109</v>
      </c>
      <c r="D12515" s="122">
        <v>2162.25</v>
      </c>
    </row>
    <row r="12516" spans="1:4">
      <c r="A12516" s="72" t="s">
        <v>41509</v>
      </c>
      <c r="B12516" s="73" t="s">
        <v>41510</v>
      </c>
      <c r="C12516" s="74" t="s">
        <v>13109</v>
      </c>
      <c r="D12516" s="122">
        <v>2341.52</v>
      </c>
    </row>
    <row r="12517" spans="1:4">
      <c r="A12517" s="72" t="s">
        <v>41511</v>
      </c>
      <c r="B12517" s="73" t="s">
        <v>41512</v>
      </c>
      <c r="C12517" s="74" t="s">
        <v>13109</v>
      </c>
      <c r="D12517" s="122">
        <v>2448.0500000000002</v>
      </c>
    </row>
    <row r="12518" spans="1:4">
      <c r="A12518" s="72" t="s">
        <v>41513</v>
      </c>
      <c r="B12518" s="73" t="s">
        <v>41514</v>
      </c>
      <c r="C12518" s="74" t="s">
        <v>13109</v>
      </c>
      <c r="D12518" s="122">
        <v>2539.12</v>
      </c>
    </row>
    <row r="12519" spans="1:4">
      <c r="A12519" s="72" t="s">
        <v>41515</v>
      </c>
      <c r="B12519" s="73" t="s">
        <v>41516</v>
      </c>
      <c r="C12519" s="74" t="s">
        <v>13109</v>
      </c>
      <c r="D12519" s="122">
        <v>2022.54</v>
      </c>
    </row>
    <row r="12520" spans="1:4">
      <c r="A12520" s="72" t="s">
        <v>41517</v>
      </c>
      <c r="B12520" s="73" t="s">
        <v>41518</v>
      </c>
      <c r="C12520" s="74" t="s">
        <v>13109</v>
      </c>
      <c r="D12520" s="122">
        <v>2024.21</v>
      </c>
    </row>
    <row r="12521" spans="1:4">
      <c r="A12521" s="72" t="s">
        <v>41519</v>
      </c>
      <c r="B12521" s="73" t="s">
        <v>41520</v>
      </c>
      <c r="C12521" s="74" t="s">
        <v>13109</v>
      </c>
      <c r="D12521" s="122">
        <v>2054.9699999999998</v>
      </c>
    </row>
    <row r="12522" spans="1:4">
      <c r="A12522" s="72" t="s">
        <v>41521</v>
      </c>
      <c r="B12522" s="73" t="s">
        <v>41522</v>
      </c>
      <c r="C12522" s="74" t="s">
        <v>13109</v>
      </c>
      <c r="D12522" s="122">
        <v>2097.6</v>
      </c>
    </row>
    <row r="12523" spans="1:4">
      <c r="A12523" s="72" t="s">
        <v>41523</v>
      </c>
      <c r="B12523" s="73" t="s">
        <v>41524</v>
      </c>
      <c r="C12523" s="74" t="s">
        <v>13109</v>
      </c>
      <c r="D12523" s="122">
        <v>2136.58</v>
      </c>
    </row>
    <row r="12524" spans="1:4">
      <c r="A12524" s="72" t="s">
        <v>41525</v>
      </c>
      <c r="B12524" s="73" t="s">
        <v>41526</v>
      </c>
      <c r="C12524" s="74" t="s">
        <v>13109</v>
      </c>
      <c r="D12524" s="122">
        <v>2222.4</v>
      </c>
    </row>
    <row r="12525" spans="1:4">
      <c r="A12525" s="72" t="s">
        <v>41527</v>
      </c>
      <c r="B12525" s="73" t="s">
        <v>41528</v>
      </c>
      <c r="C12525" s="74" t="s">
        <v>13109</v>
      </c>
      <c r="D12525" s="122">
        <v>2325.77</v>
      </c>
    </row>
    <row r="12526" spans="1:4">
      <c r="A12526" s="72" t="s">
        <v>41529</v>
      </c>
      <c r="B12526" s="73" t="s">
        <v>41530</v>
      </c>
      <c r="C12526" s="74" t="s">
        <v>13109</v>
      </c>
      <c r="D12526" s="122">
        <v>2404.7399999999998</v>
      </c>
    </row>
    <row r="12527" spans="1:4">
      <c r="A12527" s="72" t="s">
        <v>41531</v>
      </c>
      <c r="B12527" s="73" t="s">
        <v>41532</v>
      </c>
      <c r="C12527" s="74" t="s">
        <v>13109</v>
      </c>
      <c r="D12527" s="122">
        <v>2557.77</v>
      </c>
    </row>
    <row r="12528" spans="1:4">
      <c r="A12528" s="72" t="s">
        <v>41533</v>
      </c>
      <c r="B12528" s="73" t="s">
        <v>41534</v>
      </c>
      <c r="C12528" s="74" t="s">
        <v>13109</v>
      </c>
      <c r="D12528" s="122">
        <v>2737.04</v>
      </c>
    </row>
    <row r="12529" spans="1:4">
      <c r="A12529" s="72" t="s">
        <v>41535</v>
      </c>
      <c r="B12529" s="73" t="s">
        <v>41536</v>
      </c>
      <c r="C12529" s="74" t="s">
        <v>13109</v>
      </c>
      <c r="D12529" s="122">
        <v>2843.55</v>
      </c>
    </row>
    <row r="12530" spans="1:4">
      <c r="A12530" s="72" t="s">
        <v>41537</v>
      </c>
      <c r="B12530" s="73" t="s">
        <v>41538</v>
      </c>
      <c r="C12530" s="74" t="s">
        <v>13109</v>
      </c>
      <c r="D12530" s="122">
        <v>2934.62</v>
      </c>
    </row>
    <row r="12531" spans="1:4">
      <c r="A12531" s="72" t="s">
        <v>41539</v>
      </c>
      <c r="B12531" s="73" t="s">
        <v>41540</v>
      </c>
      <c r="C12531" s="74" t="s">
        <v>13109</v>
      </c>
      <c r="D12531" s="122">
        <v>3290.4</v>
      </c>
    </row>
    <row r="12532" spans="1:4">
      <c r="A12532" s="72" t="s">
        <v>41541</v>
      </c>
      <c r="B12532" s="73" t="s">
        <v>41542</v>
      </c>
      <c r="C12532" s="74" t="s">
        <v>13109</v>
      </c>
      <c r="D12532" s="122">
        <v>320.10000000000002</v>
      </c>
    </row>
    <row r="12533" spans="1:4">
      <c r="A12533" s="72" t="s">
        <v>41543</v>
      </c>
      <c r="B12533" s="73" t="s">
        <v>41544</v>
      </c>
      <c r="C12533" s="74" t="s">
        <v>13109</v>
      </c>
      <c r="D12533" s="122">
        <v>341.76</v>
      </c>
    </row>
    <row r="12534" spans="1:4">
      <c r="A12534" s="72" t="s">
        <v>41545</v>
      </c>
      <c r="B12534" s="73" t="s">
        <v>41546</v>
      </c>
      <c r="C12534" s="74" t="s">
        <v>13109</v>
      </c>
      <c r="D12534" s="122">
        <v>344.48</v>
      </c>
    </row>
    <row r="12535" spans="1:4">
      <c r="A12535" s="72" t="s">
        <v>41547</v>
      </c>
      <c r="B12535" s="73" t="s">
        <v>41548</v>
      </c>
      <c r="C12535" s="74" t="s">
        <v>13109</v>
      </c>
      <c r="D12535" s="122">
        <v>394.54</v>
      </c>
    </row>
    <row r="12536" spans="1:4">
      <c r="A12536" s="72" t="s">
        <v>41549</v>
      </c>
      <c r="B12536" s="73" t="s">
        <v>41550</v>
      </c>
      <c r="C12536" s="74" t="s">
        <v>13109</v>
      </c>
      <c r="D12536" s="122">
        <v>397.26</v>
      </c>
    </row>
    <row r="12537" spans="1:4">
      <c r="A12537" s="72" t="s">
        <v>41551</v>
      </c>
      <c r="B12537" s="73" t="s">
        <v>41552</v>
      </c>
      <c r="C12537" s="74" t="s">
        <v>13109</v>
      </c>
      <c r="D12537" s="122">
        <v>429.36</v>
      </c>
    </row>
    <row r="12538" spans="1:4">
      <c r="A12538" s="72" t="s">
        <v>41553</v>
      </c>
      <c r="B12538" s="73" t="s">
        <v>41554</v>
      </c>
      <c r="C12538" s="74" t="s">
        <v>13109</v>
      </c>
      <c r="D12538" s="122">
        <v>447.14</v>
      </c>
    </row>
    <row r="12539" spans="1:4">
      <c r="A12539" s="72" t="s">
        <v>41555</v>
      </c>
      <c r="B12539" s="73" t="s">
        <v>41556</v>
      </c>
      <c r="C12539" s="74" t="s">
        <v>13109</v>
      </c>
      <c r="D12539" s="122">
        <v>449.87</v>
      </c>
    </row>
    <row r="12540" spans="1:4">
      <c r="A12540" s="72" t="s">
        <v>41557</v>
      </c>
      <c r="B12540" s="73" t="s">
        <v>41558</v>
      </c>
      <c r="C12540" s="74" t="s">
        <v>13109</v>
      </c>
      <c r="D12540" s="122">
        <v>481.95</v>
      </c>
    </row>
    <row r="12541" spans="1:4">
      <c r="A12541" s="72" t="s">
        <v>41559</v>
      </c>
      <c r="B12541" s="73" t="s">
        <v>41560</v>
      </c>
      <c r="C12541" s="74" t="s">
        <v>13109</v>
      </c>
      <c r="D12541" s="122">
        <v>530.39</v>
      </c>
    </row>
    <row r="12542" spans="1:4">
      <c r="A12542" s="72" t="s">
        <v>41561</v>
      </c>
      <c r="B12542" s="73" t="s">
        <v>41562</v>
      </c>
      <c r="C12542" s="74" t="s">
        <v>13109</v>
      </c>
      <c r="D12542" s="122">
        <v>554.87</v>
      </c>
    </row>
    <row r="12543" spans="1:4">
      <c r="A12543" s="72" t="s">
        <v>41563</v>
      </c>
      <c r="B12543" s="73" t="s">
        <v>41564</v>
      </c>
      <c r="C12543" s="74" t="s">
        <v>13109</v>
      </c>
      <c r="D12543" s="122">
        <v>557.6</v>
      </c>
    </row>
    <row r="12544" spans="1:4">
      <c r="A12544" s="72" t="s">
        <v>41565</v>
      </c>
      <c r="B12544" s="73" t="s">
        <v>41566</v>
      </c>
      <c r="C12544" s="74" t="s">
        <v>13109</v>
      </c>
      <c r="D12544" s="122">
        <v>589.66</v>
      </c>
    </row>
    <row r="12545" spans="1:4">
      <c r="A12545" s="72" t="s">
        <v>41567</v>
      </c>
      <c r="B12545" s="73" t="s">
        <v>41568</v>
      </c>
      <c r="C12545" s="74" t="s">
        <v>13109</v>
      </c>
      <c r="D12545" s="122">
        <v>638.14</v>
      </c>
    </row>
    <row r="12546" spans="1:4">
      <c r="A12546" s="72" t="s">
        <v>41569</v>
      </c>
      <c r="B12546" s="73" t="s">
        <v>41570</v>
      </c>
      <c r="C12546" s="74" t="s">
        <v>13109</v>
      </c>
      <c r="D12546" s="122">
        <v>681.57</v>
      </c>
    </row>
    <row r="12547" spans="1:4">
      <c r="A12547" s="72" t="s">
        <v>41571</v>
      </c>
      <c r="B12547" s="73" t="s">
        <v>41572</v>
      </c>
      <c r="C12547" s="74" t="s">
        <v>13109</v>
      </c>
      <c r="D12547" s="122">
        <v>668.8</v>
      </c>
    </row>
    <row r="12548" spans="1:4">
      <c r="A12548" s="72" t="s">
        <v>41573</v>
      </c>
      <c r="B12548" s="73" t="s">
        <v>41574</v>
      </c>
      <c r="C12548" s="74" t="s">
        <v>13109</v>
      </c>
      <c r="D12548" s="122">
        <v>671.51</v>
      </c>
    </row>
    <row r="12549" spans="1:4">
      <c r="A12549" s="72" t="s">
        <v>41575</v>
      </c>
      <c r="B12549" s="73" t="s">
        <v>41576</v>
      </c>
      <c r="C12549" s="74" t="s">
        <v>13109</v>
      </c>
      <c r="D12549" s="122">
        <v>703.59</v>
      </c>
    </row>
    <row r="12550" spans="1:4">
      <c r="A12550" s="72" t="s">
        <v>41577</v>
      </c>
      <c r="B12550" s="73" t="s">
        <v>41578</v>
      </c>
      <c r="C12550" s="74" t="s">
        <v>13109</v>
      </c>
      <c r="D12550" s="122">
        <v>752.04</v>
      </c>
    </row>
    <row r="12551" spans="1:4">
      <c r="A12551" s="72" t="s">
        <v>41579</v>
      </c>
      <c r="B12551" s="73" t="s">
        <v>41580</v>
      </c>
      <c r="C12551" s="74" t="s">
        <v>13109</v>
      </c>
      <c r="D12551" s="122">
        <v>795.51</v>
      </c>
    </row>
    <row r="12552" spans="1:4">
      <c r="A12552" s="72" t="s">
        <v>41581</v>
      </c>
      <c r="B12552" s="73" t="s">
        <v>41582</v>
      </c>
      <c r="C12552" s="74" t="s">
        <v>13109</v>
      </c>
      <c r="D12552" s="122">
        <v>887.12</v>
      </c>
    </row>
    <row r="12553" spans="1:4">
      <c r="A12553" s="72" t="s">
        <v>41583</v>
      </c>
      <c r="B12553" s="73" t="s">
        <v>41584</v>
      </c>
      <c r="C12553" s="74" t="s">
        <v>13109</v>
      </c>
      <c r="D12553" s="122">
        <v>780.19</v>
      </c>
    </row>
    <row r="12554" spans="1:4">
      <c r="A12554" s="72" t="s">
        <v>41585</v>
      </c>
      <c r="B12554" s="73" t="s">
        <v>41586</v>
      </c>
      <c r="C12554" s="74" t="s">
        <v>13109</v>
      </c>
      <c r="D12554" s="122">
        <v>782.92</v>
      </c>
    </row>
    <row r="12555" spans="1:4">
      <c r="A12555" s="72" t="s">
        <v>41587</v>
      </c>
      <c r="B12555" s="73" t="s">
        <v>41588</v>
      </c>
      <c r="C12555" s="74" t="s">
        <v>13109</v>
      </c>
      <c r="D12555" s="122">
        <v>814.98</v>
      </c>
    </row>
    <row r="12556" spans="1:4">
      <c r="A12556" s="72" t="s">
        <v>41589</v>
      </c>
      <c r="B12556" s="73" t="s">
        <v>41590</v>
      </c>
      <c r="C12556" s="74" t="s">
        <v>13109</v>
      </c>
      <c r="D12556" s="122">
        <v>863.45</v>
      </c>
    </row>
    <row r="12557" spans="1:4">
      <c r="A12557" s="72" t="s">
        <v>41591</v>
      </c>
      <c r="B12557" s="73" t="s">
        <v>41592</v>
      </c>
      <c r="C12557" s="74" t="s">
        <v>13109</v>
      </c>
      <c r="D12557" s="122">
        <v>906.89</v>
      </c>
    </row>
    <row r="12558" spans="1:4">
      <c r="A12558" s="72" t="s">
        <v>41593</v>
      </c>
      <c r="B12558" s="73" t="s">
        <v>41594</v>
      </c>
      <c r="C12558" s="74" t="s">
        <v>13109</v>
      </c>
      <c r="D12558" s="122">
        <v>998.54</v>
      </c>
    </row>
    <row r="12559" spans="1:4">
      <c r="A12559" s="72" t="s">
        <v>41595</v>
      </c>
      <c r="B12559" s="73" t="s">
        <v>41596</v>
      </c>
      <c r="C12559" s="74" t="s">
        <v>13109</v>
      </c>
      <c r="D12559" s="122">
        <v>1106.54</v>
      </c>
    </row>
    <row r="12560" spans="1:4">
      <c r="A12560" s="72" t="s">
        <v>41597</v>
      </c>
      <c r="B12560" s="73" t="s">
        <v>41598</v>
      </c>
      <c r="C12560" s="74" t="s">
        <v>13109</v>
      </c>
      <c r="D12560" s="122">
        <v>937.71</v>
      </c>
    </row>
    <row r="12561" spans="1:4">
      <c r="A12561" s="72" t="s">
        <v>41599</v>
      </c>
      <c r="B12561" s="73" t="s">
        <v>41600</v>
      </c>
      <c r="C12561" s="74" t="s">
        <v>13109</v>
      </c>
      <c r="D12561" s="122">
        <v>940.44</v>
      </c>
    </row>
    <row r="12562" spans="1:4">
      <c r="A12562" s="72" t="s">
        <v>41601</v>
      </c>
      <c r="B12562" s="73" t="s">
        <v>41602</v>
      </c>
      <c r="C12562" s="74" t="s">
        <v>13109</v>
      </c>
      <c r="D12562" s="122">
        <v>972.55</v>
      </c>
    </row>
    <row r="12563" spans="1:4">
      <c r="A12563" s="72" t="s">
        <v>41603</v>
      </c>
      <c r="B12563" s="73" t="s">
        <v>41604</v>
      </c>
      <c r="C12563" s="74" t="s">
        <v>13109</v>
      </c>
      <c r="D12563" s="122">
        <v>1020.98</v>
      </c>
    </row>
    <row r="12564" spans="1:4">
      <c r="A12564" s="72" t="s">
        <v>41605</v>
      </c>
      <c r="B12564" s="73" t="s">
        <v>41606</v>
      </c>
      <c r="C12564" s="74" t="s">
        <v>13109</v>
      </c>
      <c r="D12564" s="122">
        <v>1064.43</v>
      </c>
    </row>
    <row r="12565" spans="1:4">
      <c r="A12565" s="72" t="s">
        <v>41607</v>
      </c>
      <c r="B12565" s="73" t="s">
        <v>41608</v>
      </c>
      <c r="C12565" s="74" t="s">
        <v>13109</v>
      </c>
      <c r="D12565" s="122">
        <v>1156.05</v>
      </c>
    </row>
    <row r="12566" spans="1:4">
      <c r="A12566" s="72" t="s">
        <v>41609</v>
      </c>
      <c r="B12566" s="73" t="s">
        <v>41610</v>
      </c>
      <c r="C12566" s="74" t="s">
        <v>13109</v>
      </c>
      <c r="D12566" s="122">
        <v>1264.04</v>
      </c>
    </row>
    <row r="12567" spans="1:4">
      <c r="A12567" s="72" t="s">
        <v>41611</v>
      </c>
      <c r="B12567" s="73" t="s">
        <v>41612</v>
      </c>
      <c r="C12567" s="74" t="s">
        <v>13109</v>
      </c>
      <c r="D12567" s="122">
        <v>1360.15</v>
      </c>
    </row>
    <row r="12568" spans="1:4">
      <c r="A12568" s="72" t="s">
        <v>41613</v>
      </c>
      <c r="B12568" s="73" t="s">
        <v>41614</v>
      </c>
      <c r="C12568" s="74" t="s">
        <v>13109</v>
      </c>
      <c r="D12568" s="122">
        <v>1097.06</v>
      </c>
    </row>
    <row r="12569" spans="1:4">
      <c r="A12569" s="72" t="s">
        <v>41615</v>
      </c>
      <c r="B12569" s="73" t="s">
        <v>41616</v>
      </c>
      <c r="C12569" s="74" t="s">
        <v>13109</v>
      </c>
      <c r="D12569" s="122">
        <v>1099.78</v>
      </c>
    </row>
    <row r="12570" spans="1:4">
      <c r="A12570" s="72" t="s">
        <v>41617</v>
      </c>
      <c r="B12570" s="73" t="s">
        <v>41618</v>
      </c>
      <c r="C12570" s="74" t="s">
        <v>13109</v>
      </c>
      <c r="D12570" s="122">
        <v>1131.8399999999999</v>
      </c>
    </row>
    <row r="12571" spans="1:4">
      <c r="A12571" s="72" t="s">
        <v>41619</v>
      </c>
      <c r="B12571" s="73" t="s">
        <v>41620</v>
      </c>
      <c r="C12571" s="74" t="s">
        <v>13109</v>
      </c>
      <c r="D12571" s="122">
        <v>1180.3</v>
      </c>
    </row>
    <row r="12572" spans="1:4">
      <c r="A12572" s="72" t="s">
        <v>41621</v>
      </c>
      <c r="B12572" s="73" t="s">
        <v>41622</v>
      </c>
      <c r="C12572" s="74" t="s">
        <v>13109</v>
      </c>
      <c r="D12572" s="122">
        <v>1223.75</v>
      </c>
    </row>
    <row r="12573" spans="1:4">
      <c r="A12573" s="72" t="s">
        <v>41623</v>
      </c>
      <c r="B12573" s="73" t="s">
        <v>41624</v>
      </c>
      <c r="C12573" s="74" t="s">
        <v>13109</v>
      </c>
      <c r="D12573" s="122">
        <v>1315.37</v>
      </c>
    </row>
    <row r="12574" spans="1:4">
      <c r="A12574" s="72" t="s">
        <v>41625</v>
      </c>
      <c r="B12574" s="73" t="s">
        <v>41626</v>
      </c>
      <c r="C12574" s="74" t="s">
        <v>13109</v>
      </c>
      <c r="D12574" s="122">
        <v>1423.39</v>
      </c>
    </row>
    <row r="12575" spans="1:4">
      <c r="A12575" s="72" t="s">
        <v>41627</v>
      </c>
      <c r="B12575" s="73" t="s">
        <v>41628</v>
      </c>
      <c r="C12575" s="74" t="s">
        <v>13109</v>
      </c>
      <c r="D12575" s="122">
        <v>1519.47</v>
      </c>
    </row>
    <row r="12576" spans="1:4">
      <c r="A12576" s="72" t="s">
        <v>41629</v>
      </c>
      <c r="B12576" s="73" t="s">
        <v>41630</v>
      </c>
      <c r="C12576" s="74" t="s">
        <v>13109</v>
      </c>
      <c r="D12576" s="122">
        <v>1684.98</v>
      </c>
    </row>
    <row r="12577" spans="1:4">
      <c r="A12577" s="72" t="s">
        <v>41631</v>
      </c>
      <c r="B12577" s="73" t="s">
        <v>41632</v>
      </c>
      <c r="C12577" s="74" t="s">
        <v>13109</v>
      </c>
      <c r="D12577" s="122">
        <v>1260.25</v>
      </c>
    </row>
    <row r="12578" spans="1:4">
      <c r="A12578" s="72" t="s">
        <v>41633</v>
      </c>
      <c r="B12578" s="73" t="s">
        <v>41634</v>
      </c>
      <c r="C12578" s="74" t="s">
        <v>13109</v>
      </c>
      <c r="D12578" s="122">
        <v>1262.97</v>
      </c>
    </row>
    <row r="12579" spans="1:4">
      <c r="A12579" s="72" t="s">
        <v>41635</v>
      </c>
      <c r="B12579" s="73" t="s">
        <v>41636</v>
      </c>
      <c r="C12579" s="74" t="s">
        <v>13109</v>
      </c>
      <c r="D12579" s="122">
        <v>1295.07</v>
      </c>
    </row>
    <row r="12580" spans="1:4">
      <c r="A12580" s="72" t="s">
        <v>41637</v>
      </c>
      <c r="B12580" s="73" t="s">
        <v>41638</v>
      </c>
      <c r="C12580" s="74" t="s">
        <v>13109</v>
      </c>
      <c r="D12580" s="122">
        <v>1343.53</v>
      </c>
    </row>
    <row r="12581" spans="1:4">
      <c r="A12581" s="72" t="s">
        <v>41639</v>
      </c>
      <c r="B12581" s="73" t="s">
        <v>41640</v>
      </c>
      <c r="C12581" s="74" t="s">
        <v>13109</v>
      </c>
      <c r="D12581" s="122">
        <v>1386.95</v>
      </c>
    </row>
    <row r="12582" spans="1:4">
      <c r="A12582" s="72" t="s">
        <v>41641</v>
      </c>
      <c r="B12582" s="73" t="s">
        <v>41642</v>
      </c>
      <c r="C12582" s="74" t="s">
        <v>13109</v>
      </c>
      <c r="D12582" s="122">
        <v>1478.61</v>
      </c>
    </row>
    <row r="12583" spans="1:4">
      <c r="A12583" s="72" t="s">
        <v>41643</v>
      </c>
      <c r="B12583" s="73" t="s">
        <v>41644</v>
      </c>
      <c r="C12583" s="74" t="s">
        <v>13109</v>
      </c>
      <c r="D12583" s="122">
        <v>1586.6</v>
      </c>
    </row>
    <row r="12584" spans="1:4">
      <c r="A12584" s="72" t="s">
        <v>41645</v>
      </c>
      <c r="B12584" s="73" t="s">
        <v>41646</v>
      </c>
      <c r="C12584" s="74" t="s">
        <v>13109</v>
      </c>
      <c r="D12584" s="122">
        <v>1682.68</v>
      </c>
    </row>
    <row r="12585" spans="1:4">
      <c r="A12585" s="72" t="s">
        <v>41647</v>
      </c>
      <c r="B12585" s="73" t="s">
        <v>41648</v>
      </c>
      <c r="C12585" s="74" t="s">
        <v>13109</v>
      </c>
      <c r="D12585" s="122">
        <v>1848.2</v>
      </c>
    </row>
    <row r="12586" spans="1:4">
      <c r="A12586" s="72" t="s">
        <v>41649</v>
      </c>
      <c r="B12586" s="73" t="s">
        <v>41650</v>
      </c>
      <c r="C12586" s="74" t="s">
        <v>13109</v>
      </c>
      <c r="D12586" s="122">
        <v>2032.95</v>
      </c>
    </row>
    <row r="12587" spans="1:4">
      <c r="A12587" s="72" t="s">
        <v>41651</v>
      </c>
      <c r="B12587" s="73" t="s">
        <v>41652</v>
      </c>
      <c r="C12587" s="74" t="s">
        <v>13109</v>
      </c>
      <c r="D12587" s="122">
        <v>1415.57</v>
      </c>
    </row>
    <row r="12588" spans="1:4">
      <c r="A12588" s="72" t="s">
        <v>41653</v>
      </c>
      <c r="B12588" s="73" t="s">
        <v>41654</v>
      </c>
      <c r="C12588" s="74" t="s">
        <v>13109</v>
      </c>
      <c r="D12588" s="122">
        <v>1418.29</v>
      </c>
    </row>
    <row r="12589" spans="1:4">
      <c r="A12589" s="72" t="s">
        <v>41655</v>
      </c>
      <c r="B12589" s="73" t="s">
        <v>41656</v>
      </c>
      <c r="C12589" s="74" t="s">
        <v>13109</v>
      </c>
      <c r="D12589" s="122">
        <v>1450.36</v>
      </c>
    </row>
    <row r="12590" spans="1:4">
      <c r="A12590" s="72" t="s">
        <v>41657</v>
      </c>
      <c r="B12590" s="73" t="s">
        <v>41658</v>
      </c>
      <c r="C12590" s="74" t="s">
        <v>13109</v>
      </c>
      <c r="D12590" s="122">
        <v>1498.79</v>
      </c>
    </row>
    <row r="12591" spans="1:4">
      <c r="A12591" s="72" t="s">
        <v>41659</v>
      </c>
      <c r="B12591" s="73" t="s">
        <v>41660</v>
      </c>
      <c r="C12591" s="74" t="s">
        <v>13109</v>
      </c>
      <c r="D12591" s="122">
        <v>1542.23</v>
      </c>
    </row>
    <row r="12592" spans="1:4">
      <c r="A12592" s="72" t="s">
        <v>41661</v>
      </c>
      <c r="B12592" s="73" t="s">
        <v>41662</v>
      </c>
      <c r="C12592" s="74" t="s">
        <v>13109</v>
      </c>
      <c r="D12592" s="122">
        <v>1633.9</v>
      </c>
    </row>
    <row r="12593" spans="1:4">
      <c r="A12593" s="72" t="s">
        <v>41663</v>
      </c>
      <c r="B12593" s="73" t="s">
        <v>41664</v>
      </c>
      <c r="C12593" s="74" t="s">
        <v>13109</v>
      </c>
      <c r="D12593" s="122">
        <v>1741.88</v>
      </c>
    </row>
    <row r="12594" spans="1:4">
      <c r="A12594" s="72" t="s">
        <v>41665</v>
      </c>
      <c r="B12594" s="73" t="s">
        <v>41666</v>
      </c>
      <c r="C12594" s="74" t="s">
        <v>13109</v>
      </c>
      <c r="D12594" s="122">
        <v>1837.96</v>
      </c>
    </row>
    <row r="12595" spans="1:4">
      <c r="A12595" s="72" t="s">
        <v>41667</v>
      </c>
      <c r="B12595" s="73" t="s">
        <v>41668</v>
      </c>
      <c r="C12595" s="74" t="s">
        <v>13109</v>
      </c>
      <c r="D12595" s="122">
        <v>2003.5</v>
      </c>
    </row>
    <row r="12596" spans="1:4">
      <c r="A12596" s="72" t="s">
        <v>41669</v>
      </c>
      <c r="B12596" s="73" t="s">
        <v>41670</v>
      </c>
      <c r="C12596" s="74" t="s">
        <v>13109</v>
      </c>
      <c r="D12596" s="122">
        <v>2188.2600000000002</v>
      </c>
    </row>
    <row r="12597" spans="1:4">
      <c r="A12597" s="72" t="s">
        <v>41671</v>
      </c>
      <c r="B12597" s="73" t="s">
        <v>41672</v>
      </c>
      <c r="C12597" s="74" t="s">
        <v>13109</v>
      </c>
      <c r="D12597" s="122">
        <v>2299.6999999999998</v>
      </c>
    </row>
    <row r="12598" spans="1:4">
      <c r="A12598" s="72" t="s">
        <v>41673</v>
      </c>
      <c r="B12598" s="73" t="s">
        <v>41674</v>
      </c>
      <c r="C12598" s="74" t="s">
        <v>13109</v>
      </c>
      <c r="D12598" s="122">
        <v>1803.11</v>
      </c>
    </row>
    <row r="12599" spans="1:4">
      <c r="A12599" s="72" t="s">
        <v>41675</v>
      </c>
      <c r="B12599" s="73" t="s">
        <v>41676</v>
      </c>
      <c r="C12599" s="74" t="s">
        <v>13109</v>
      </c>
      <c r="D12599" s="122">
        <v>1805.83</v>
      </c>
    </row>
    <row r="12600" spans="1:4">
      <c r="A12600" s="72" t="s">
        <v>41677</v>
      </c>
      <c r="B12600" s="73" t="s">
        <v>41678</v>
      </c>
      <c r="C12600" s="74" t="s">
        <v>13109</v>
      </c>
      <c r="D12600" s="122">
        <v>1837.91</v>
      </c>
    </row>
    <row r="12601" spans="1:4">
      <c r="A12601" s="72" t="s">
        <v>41679</v>
      </c>
      <c r="B12601" s="73" t="s">
        <v>41680</v>
      </c>
      <c r="C12601" s="74" t="s">
        <v>13109</v>
      </c>
      <c r="D12601" s="122">
        <v>1886.36</v>
      </c>
    </row>
    <row r="12602" spans="1:4">
      <c r="A12602" s="72" t="s">
        <v>41681</v>
      </c>
      <c r="B12602" s="73" t="s">
        <v>41682</v>
      </c>
      <c r="C12602" s="74" t="s">
        <v>13109</v>
      </c>
      <c r="D12602" s="122">
        <v>1929.81</v>
      </c>
    </row>
    <row r="12603" spans="1:4">
      <c r="A12603" s="72" t="s">
        <v>41683</v>
      </c>
      <c r="B12603" s="73" t="s">
        <v>41684</v>
      </c>
      <c r="C12603" s="74" t="s">
        <v>13109</v>
      </c>
      <c r="D12603" s="122">
        <v>2021.42</v>
      </c>
    </row>
    <row r="12604" spans="1:4">
      <c r="A12604" s="72" t="s">
        <v>41685</v>
      </c>
      <c r="B12604" s="73" t="s">
        <v>41686</v>
      </c>
      <c r="C12604" s="74" t="s">
        <v>13109</v>
      </c>
      <c r="D12604" s="122">
        <v>2129.4299999999998</v>
      </c>
    </row>
    <row r="12605" spans="1:4">
      <c r="A12605" s="72" t="s">
        <v>41687</v>
      </c>
      <c r="B12605" s="73" t="s">
        <v>41688</v>
      </c>
      <c r="C12605" s="74" t="s">
        <v>13109</v>
      </c>
      <c r="D12605" s="122">
        <v>2225.5300000000002</v>
      </c>
    </row>
    <row r="12606" spans="1:4">
      <c r="A12606" s="72" t="s">
        <v>41689</v>
      </c>
      <c r="B12606" s="73" t="s">
        <v>41690</v>
      </c>
      <c r="C12606" s="74" t="s">
        <v>13109</v>
      </c>
      <c r="D12606" s="122">
        <v>2391.0500000000002</v>
      </c>
    </row>
    <row r="12607" spans="1:4">
      <c r="A12607" s="72" t="s">
        <v>41691</v>
      </c>
      <c r="B12607" s="73" t="s">
        <v>41692</v>
      </c>
      <c r="C12607" s="74" t="s">
        <v>13109</v>
      </c>
      <c r="D12607" s="122">
        <v>2575.79</v>
      </c>
    </row>
    <row r="12608" spans="1:4">
      <c r="A12608" s="72" t="s">
        <v>41693</v>
      </c>
      <c r="B12608" s="73" t="s">
        <v>41694</v>
      </c>
      <c r="C12608" s="74" t="s">
        <v>13109</v>
      </c>
      <c r="D12608" s="122">
        <v>2687.25</v>
      </c>
    </row>
    <row r="12609" spans="1:4">
      <c r="A12609" s="72" t="s">
        <v>41695</v>
      </c>
      <c r="B12609" s="73" t="s">
        <v>41696</v>
      </c>
      <c r="C12609" s="74" t="s">
        <v>13109</v>
      </c>
      <c r="D12609" s="122">
        <v>2808.5</v>
      </c>
    </row>
    <row r="12610" spans="1:4">
      <c r="A12610" s="72" t="s">
        <v>41697</v>
      </c>
      <c r="B12610" s="73" t="s">
        <v>41698</v>
      </c>
      <c r="C12610" s="74" t="s">
        <v>13109</v>
      </c>
      <c r="D12610" s="122">
        <v>2241.5700000000002</v>
      </c>
    </row>
    <row r="12611" spans="1:4">
      <c r="A12611" s="72" t="s">
        <v>41699</v>
      </c>
      <c r="B12611" s="73" t="s">
        <v>41700</v>
      </c>
      <c r="C12611" s="74" t="s">
        <v>13109</v>
      </c>
      <c r="D12611" s="122">
        <v>2244.2800000000002</v>
      </c>
    </row>
    <row r="12612" spans="1:4">
      <c r="A12612" s="72" t="s">
        <v>41701</v>
      </c>
      <c r="B12612" s="73" t="s">
        <v>41702</v>
      </c>
      <c r="C12612" s="74" t="s">
        <v>13109</v>
      </c>
      <c r="D12612" s="122">
        <v>2276.38</v>
      </c>
    </row>
    <row r="12613" spans="1:4">
      <c r="A12613" s="72" t="s">
        <v>41703</v>
      </c>
      <c r="B12613" s="73" t="s">
        <v>41704</v>
      </c>
      <c r="C12613" s="74" t="s">
        <v>13109</v>
      </c>
      <c r="D12613" s="122">
        <v>2324.83</v>
      </c>
    </row>
    <row r="12614" spans="1:4">
      <c r="A12614" s="72" t="s">
        <v>41705</v>
      </c>
      <c r="B12614" s="73" t="s">
        <v>41706</v>
      </c>
      <c r="C12614" s="74" t="s">
        <v>13109</v>
      </c>
      <c r="D12614" s="122">
        <v>2368.2600000000002</v>
      </c>
    </row>
    <row r="12615" spans="1:4">
      <c r="A12615" s="72" t="s">
        <v>41707</v>
      </c>
      <c r="B12615" s="73" t="s">
        <v>41708</v>
      </c>
      <c r="C12615" s="74" t="s">
        <v>13109</v>
      </c>
      <c r="D12615" s="122">
        <v>2459.91</v>
      </c>
    </row>
    <row r="12616" spans="1:4">
      <c r="A12616" s="72" t="s">
        <v>41709</v>
      </c>
      <c r="B12616" s="73" t="s">
        <v>41710</v>
      </c>
      <c r="C12616" s="74" t="s">
        <v>13109</v>
      </c>
      <c r="D12616" s="122">
        <v>2567.89</v>
      </c>
    </row>
    <row r="12617" spans="1:4">
      <c r="A12617" s="72" t="s">
        <v>41711</v>
      </c>
      <c r="B12617" s="73" t="s">
        <v>41712</v>
      </c>
      <c r="C12617" s="74" t="s">
        <v>13109</v>
      </c>
      <c r="D12617" s="122">
        <v>2663.97</v>
      </c>
    </row>
    <row r="12618" spans="1:4">
      <c r="A12618" s="72" t="s">
        <v>41713</v>
      </c>
      <c r="B12618" s="73" t="s">
        <v>41714</v>
      </c>
      <c r="C12618" s="74" t="s">
        <v>13109</v>
      </c>
      <c r="D12618" s="122">
        <v>2829.53</v>
      </c>
    </row>
    <row r="12619" spans="1:4">
      <c r="A12619" s="72" t="s">
        <v>41715</v>
      </c>
      <c r="B12619" s="73" t="s">
        <v>41716</v>
      </c>
      <c r="C12619" s="74" t="s">
        <v>13109</v>
      </c>
      <c r="D12619" s="122">
        <v>3014.26</v>
      </c>
    </row>
    <row r="12620" spans="1:4">
      <c r="A12620" s="72" t="s">
        <v>41717</v>
      </c>
      <c r="B12620" s="73" t="s">
        <v>41718</v>
      </c>
      <c r="C12620" s="74" t="s">
        <v>13109</v>
      </c>
      <c r="D12620" s="122">
        <v>3125.7</v>
      </c>
    </row>
    <row r="12621" spans="1:4">
      <c r="A12621" s="72" t="s">
        <v>41719</v>
      </c>
      <c r="B12621" s="73" t="s">
        <v>41720</v>
      </c>
      <c r="C12621" s="74" t="s">
        <v>13109</v>
      </c>
      <c r="D12621" s="122">
        <v>3246.95</v>
      </c>
    </row>
    <row r="12622" spans="1:4">
      <c r="A12622" s="72" t="s">
        <v>41721</v>
      </c>
      <c r="B12622" s="73" t="s">
        <v>41722</v>
      </c>
      <c r="C12622" s="74" t="s">
        <v>13109</v>
      </c>
      <c r="D12622" s="122">
        <v>3621.52</v>
      </c>
    </row>
    <row r="12623" spans="1:4">
      <c r="A12623" s="118" t="s">
        <v>76505</v>
      </c>
      <c r="B12623" s="119" t="s">
        <v>76506</v>
      </c>
      <c r="C12623" s="120"/>
      <c r="D12623" s="121"/>
    </row>
    <row r="12624" spans="1:4">
      <c r="A12624" s="72" t="s">
        <v>41723</v>
      </c>
      <c r="B12624" s="73" t="s">
        <v>41724</v>
      </c>
      <c r="C12624" s="74" t="s">
        <v>13109</v>
      </c>
      <c r="D12624" s="122">
        <v>320.10000000000002</v>
      </c>
    </row>
    <row r="12625" spans="1:4">
      <c r="A12625" s="72" t="s">
        <v>41725</v>
      </c>
      <c r="B12625" s="73" t="s">
        <v>41726</v>
      </c>
      <c r="C12625" s="74" t="s">
        <v>13109</v>
      </c>
      <c r="D12625" s="122">
        <v>341.76</v>
      </c>
    </row>
    <row r="12626" spans="1:4">
      <c r="A12626" s="72" t="s">
        <v>41727</v>
      </c>
      <c r="B12626" s="73" t="s">
        <v>41728</v>
      </c>
      <c r="C12626" s="74" t="s">
        <v>13109</v>
      </c>
      <c r="D12626" s="122">
        <v>344.48</v>
      </c>
    </row>
    <row r="12627" spans="1:4">
      <c r="A12627" s="72" t="s">
        <v>41729</v>
      </c>
      <c r="B12627" s="73" t="s">
        <v>41730</v>
      </c>
      <c r="C12627" s="74" t="s">
        <v>13109</v>
      </c>
      <c r="D12627" s="122">
        <v>394.54</v>
      </c>
    </row>
    <row r="12628" spans="1:4">
      <c r="A12628" s="72" t="s">
        <v>41731</v>
      </c>
      <c r="B12628" s="73" t="s">
        <v>41732</v>
      </c>
      <c r="C12628" s="74" t="s">
        <v>13109</v>
      </c>
      <c r="D12628" s="122">
        <v>397.26</v>
      </c>
    </row>
    <row r="12629" spans="1:4">
      <c r="A12629" s="72" t="s">
        <v>41733</v>
      </c>
      <c r="B12629" s="73" t="s">
        <v>41734</v>
      </c>
      <c r="C12629" s="74" t="s">
        <v>13109</v>
      </c>
      <c r="D12629" s="122">
        <v>429.36</v>
      </c>
    </row>
    <row r="12630" spans="1:4">
      <c r="A12630" s="72" t="s">
        <v>41735</v>
      </c>
      <c r="B12630" s="73" t="s">
        <v>41736</v>
      </c>
      <c r="C12630" s="74" t="s">
        <v>13109</v>
      </c>
      <c r="D12630" s="122">
        <v>447.14</v>
      </c>
    </row>
    <row r="12631" spans="1:4">
      <c r="A12631" s="72" t="s">
        <v>41737</v>
      </c>
      <c r="B12631" s="73" t="s">
        <v>41738</v>
      </c>
      <c r="C12631" s="74" t="s">
        <v>13109</v>
      </c>
      <c r="D12631" s="122">
        <v>449.87</v>
      </c>
    </row>
    <row r="12632" spans="1:4">
      <c r="A12632" s="72" t="s">
        <v>41739</v>
      </c>
      <c r="B12632" s="73" t="s">
        <v>41740</v>
      </c>
      <c r="C12632" s="74" t="s">
        <v>13109</v>
      </c>
      <c r="D12632" s="122">
        <v>481.95</v>
      </c>
    </row>
    <row r="12633" spans="1:4">
      <c r="A12633" s="72" t="s">
        <v>41741</v>
      </c>
      <c r="B12633" s="73" t="s">
        <v>41742</v>
      </c>
      <c r="C12633" s="74" t="s">
        <v>13109</v>
      </c>
      <c r="D12633" s="122">
        <v>530.39</v>
      </c>
    </row>
    <row r="12634" spans="1:4">
      <c r="A12634" s="72" t="s">
        <v>41743</v>
      </c>
      <c r="B12634" s="73" t="s">
        <v>41744</v>
      </c>
      <c r="C12634" s="74" t="s">
        <v>13109</v>
      </c>
      <c r="D12634" s="122">
        <v>554.87</v>
      </c>
    </row>
    <row r="12635" spans="1:4">
      <c r="A12635" s="72" t="s">
        <v>41745</v>
      </c>
      <c r="B12635" s="73" t="s">
        <v>41746</v>
      </c>
      <c r="C12635" s="74" t="s">
        <v>13109</v>
      </c>
      <c r="D12635" s="122">
        <v>557.6</v>
      </c>
    </row>
    <row r="12636" spans="1:4">
      <c r="A12636" s="72" t="s">
        <v>41747</v>
      </c>
      <c r="B12636" s="73" t="s">
        <v>41748</v>
      </c>
      <c r="C12636" s="74" t="s">
        <v>13109</v>
      </c>
      <c r="D12636" s="122">
        <v>589.66</v>
      </c>
    </row>
    <row r="12637" spans="1:4">
      <c r="A12637" s="72" t="s">
        <v>41749</v>
      </c>
      <c r="B12637" s="73" t="s">
        <v>41750</v>
      </c>
      <c r="C12637" s="74" t="s">
        <v>13109</v>
      </c>
      <c r="D12637" s="122">
        <v>638.14</v>
      </c>
    </row>
    <row r="12638" spans="1:4">
      <c r="A12638" s="72" t="s">
        <v>41751</v>
      </c>
      <c r="B12638" s="73" t="s">
        <v>41752</v>
      </c>
      <c r="C12638" s="74" t="s">
        <v>13109</v>
      </c>
      <c r="D12638" s="122">
        <v>681.57</v>
      </c>
    </row>
    <row r="12639" spans="1:4">
      <c r="A12639" s="72" t="s">
        <v>41753</v>
      </c>
      <c r="B12639" s="73" t="s">
        <v>41754</v>
      </c>
      <c r="C12639" s="74" t="s">
        <v>13109</v>
      </c>
      <c r="D12639" s="122">
        <v>668.8</v>
      </c>
    </row>
    <row r="12640" spans="1:4">
      <c r="A12640" s="72" t="s">
        <v>41755</v>
      </c>
      <c r="B12640" s="73" t="s">
        <v>41756</v>
      </c>
      <c r="C12640" s="74" t="s">
        <v>13109</v>
      </c>
      <c r="D12640" s="122">
        <v>671.51</v>
      </c>
    </row>
    <row r="12641" spans="1:4">
      <c r="A12641" s="72" t="s">
        <v>41757</v>
      </c>
      <c r="B12641" s="73" t="s">
        <v>41758</v>
      </c>
      <c r="C12641" s="74" t="s">
        <v>13109</v>
      </c>
      <c r="D12641" s="122">
        <v>703.59</v>
      </c>
    </row>
    <row r="12642" spans="1:4">
      <c r="A12642" s="72" t="s">
        <v>41759</v>
      </c>
      <c r="B12642" s="73" t="s">
        <v>41760</v>
      </c>
      <c r="C12642" s="74" t="s">
        <v>13109</v>
      </c>
      <c r="D12642" s="122">
        <v>752.04</v>
      </c>
    </row>
    <row r="12643" spans="1:4">
      <c r="A12643" s="72" t="s">
        <v>41761</v>
      </c>
      <c r="B12643" s="73" t="s">
        <v>41762</v>
      </c>
      <c r="C12643" s="74" t="s">
        <v>13109</v>
      </c>
      <c r="D12643" s="122">
        <v>795.51</v>
      </c>
    </row>
    <row r="12644" spans="1:4">
      <c r="A12644" s="72" t="s">
        <v>41763</v>
      </c>
      <c r="B12644" s="73" t="s">
        <v>41764</v>
      </c>
      <c r="C12644" s="74" t="s">
        <v>13109</v>
      </c>
      <c r="D12644" s="122">
        <v>887.12</v>
      </c>
    </row>
    <row r="12645" spans="1:4">
      <c r="A12645" s="72" t="s">
        <v>41765</v>
      </c>
      <c r="B12645" s="73" t="s">
        <v>41766</v>
      </c>
      <c r="C12645" s="74" t="s">
        <v>13109</v>
      </c>
      <c r="D12645" s="122">
        <v>780.19</v>
      </c>
    </row>
    <row r="12646" spans="1:4">
      <c r="A12646" s="72" t="s">
        <v>41767</v>
      </c>
      <c r="B12646" s="73" t="s">
        <v>41768</v>
      </c>
      <c r="C12646" s="74" t="s">
        <v>13109</v>
      </c>
      <c r="D12646" s="122">
        <v>782.92</v>
      </c>
    </row>
    <row r="12647" spans="1:4">
      <c r="A12647" s="72" t="s">
        <v>41769</v>
      </c>
      <c r="B12647" s="73" t="s">
        <v>41770</v>
      </c>
      <c r="C12647" s="74" t="s">
        <v>13109</v>
      </c>
      <c r="D12647" s="122">
        <v>814.98</v>
      </c>
    </row>
    <row r="12648" spans="1:4">
      <c r="A12648" s="72" t="s">
        <v>41771</v>
      </c>
      <c r="B12648" s="73" t="s">
        <v>41772</v>
      </c>
      <c r="C12648" s="74" t="s">
        <v>13109</v>
      </c>
      <c r="D12648" s="122">
        <v>863.45</v>
      </c>
    </row>
    <row r="12649" spans="1:4">
      <c r="A12649" s="72" t="s">
        <v>41773</v>
      </c>
      <c r="B12649" s="73" t="s">
        <v>41774</v>
      </c>
      <c r="C12649" s="74" t="s">
        <v>13109</v>
      </c>
      <c r="D12649" s="122">
        <v>906.89</v>
      </c>
    </row>
    <row r="12650" spans="1:4">
      <c r="A12650" s="72" t="s">
        <v>41775</v>
      </c>
      <c r="B12650" s="73" t="s">
        <v>41776</v>
      </c>
      <c r="C12650" s="74" t="s">
        <v>13109</v>
      </c>
      <c r="D12650" s="122">
        <v>998.54</v>
      </c>
    </row>
    <row r="12651" spans="1:4">
      <c r="A12651" s="72" t="s">
        <v>41777</v>
      </c>
      <c r="B12651" s="73" t="s">
        <v>41778</v>
      </c>
      <c r="C12651" s="74" t="s">
        <v>13109</v>
      </c>
      <c r="D12651" s="122">
        <v>1106.54</v>
      </c>
    </row>
    <row r="12652" spans="1:4">
      <c r="A12652" s="72" t="s">
        <v>41779</v>
      </c>
      <c r="B12652" s="73" t="s">
        <v>41780</v>
      </c>
      <c r="C12652" s="74" t="s">
        <v>13109</v>
      </c>
      <c r="D12652" s="122">
        <v>937.71</v>
      </c>
    </row>
    <row r="12653" spans="1:4">
      <c r="A12653" s="72" t="s">
        <v>41781</v>
      </c>
      <c r="B12653" s="73" t="s">
        <v>41782</v>
      </c>
      <c r="C12653" s="74" t="s">
        <v>13109</v>
      </c>
      <c r="D12653" s="122">
        <v>940.44</v>
      </c>
    </row>
    <row r="12654" spans="1:4">
      <c r="A12654" s="72" t="s">
        <v>41783</v>
      </c>
      <c r="B12654" s="73" t="s">
        <v>41784</v>
      </c>
      <c r="C12654" s="74" t="s">
        <v>13109</v>
      </c>
      <c r="D12654" s="122">
        <v>972.55</v>
      </c>
    </row>
    <row r="12655" spans="1:4">
      <c r="A12655" s="72" t="s">
        <v>41785</v>
      </c>
      <c r="B12655" s="73" t="s">
        <v>41786</v>
      </c>
      <c r="C12655" s="74" t="s">
        <v>13109</v>
      </c>
      <c r="D12655" s="122">
        <v>1020.98</v>
      </c>
    </row>
    <row r="12656" spans="1:4">
      <c r="A12656" s="72" t="s">
        <v>41787</v>
      </c>
      <c r="B12656" s="73" t="s">
        <v>41788</v>
      </c>
      <c r="C12656" s="74" t="s">
        <v>13109</v>
      </c>
      <c r="D12656" s="122">
        <v>1064.43</v>
      </c>
    </row>
    <row r="12657" spans="1:4">
      <c r="A12657" s="72" t="s">
        <v>41789</v>
      </c>
      <c r="B12657" s="73" t="s">
        <v>41790</v>
      </c>
      <c r="C12657" s="74" t="s">
        <v>13109</v>
      </c>
      <c r="D12657" s="122">
        <v>1156.05</v>
      </c>
    </row>
    <row r="12658" spans="1:4">
      <c r="A12658" s="72" t="s">
        <v>41791</v>
      </c>
      <c r="B12658" s="73" t="s">
        <v>41792</v>
      </c>
      <c r="C12658" s="74" t="s">
        <v>13109</v>
      </c>
      <c r="D12658" s="122">
        <v>1264.04</v>
      </c>
    </row>
    <row r="12659" spans="1:4">
      <c r="A12659" s="72" t="s">
        <v>41793</v>
      </c>
      <c r="B12659" s="73" t="s">
        <v>41794</v>
      </c>
      <c r="C12659" s="74" t="s">
        <v>13109</v>
      </c>
      <c r="D12659" s="122">
        <v>1360.15</v>
      </c>
    </row>
    <row r="12660" spans="1:4">
      <c r="A12660" s="72" t="s">
        <v>41795</v>
      </c>
      <c r="B12660" s="73" t="s">
        <v>41796</v>
      </c>
      <c r="C12660" s="74" t="s">
        <v>13109</v>
      </c>
      <c r="D12660" s="122">
        <v>1097.06</v>
      </c>
    </row>
    <row r="12661" spans="1:4">
      <c r="A12661" s="72" t="s">
        <v>41797</v>
      </c>
      <c r="B12661" s="73" t="s">
        <v>41798</v>
      </c>
      <c r="C12661" s="74" t="s">
        <v>13109</v>
      </c>
      <c r="D12661" s="122">
        <v>1099.78</v>
      </c>
    </row>
    <row r="12662" spans="1:4">
      <c r="A12662" s="72" t="s">
        <v>41799</v>
      </c>
      <c r="B12662" s="73" t="s">
        <v>41800</v>
      </c>
      <c r="C12662" s="74" t="s">
        <v>13109</v>
      </c>
      <c r="D12662" s="122">
        <v>1131.8399999999999</v>
      </c>
    </row>
    <row r="12663" spans="1:4">
      <c r="A12663" s="72" t="s">
        <v>41801</v>
      </c>
      <c r="B12663" s="73" t="s">
        <v>41802</v>
      </c>
      <c r="C12663" s="74" t="s">
        <v>13109</v>
      </c>
      <c r="D12663" s="122">
        <v>1180.3</v>
      </c>
    </row>
    <row r="12664" spans="1:4">
      <c r="A12664" s="72" t="s">
        <v>41803</v>
      </c>
      <c r="B12664" s="73" t="s">
        <v>41804</v>
      </c>
      <c r="C12664" s="74" t="s">
        <v>13109</v>
      </c>
      <c r="D12664" s="122">
        <v>1223.75</v>
      </c>
    </row>
    <row r="12665" spans="1:4">
      <c r="A12665" s="72" t="s">
        <v>41805</v>
      </c>
      <c r="B12665" s="73" t="s">
        <v>41806</v>
      </c>
      <c r="C12665" s="74" t="s">
        <v>13109</v>
      </c>
      <c r="D12665" s="122">
        <v>1315.37</v>
      </c>
    </row>
    <row r="12666" spans="1:4">
      <c r="A12666" s="72" t="s">
        <v>41807</v>
      </c>
      <c r="B12666" s="73" t="s">
        <v>41808</v>
      </c>
      <c r="C12666" s="74" t="s">
        <v>13109</v>
      </c>
      <c r="D12666" s="122">
        <v>1423.39</v>
      </c>
    </row>
    <row r="12667" spans="1:4">
      <c r="A12667" s="72" t="s">
        <v>41809</v>
      </c>
      <c r="B12667" s="73" t="s">
        <v>41810</v>
      </c>
      <c r="C12667" s="74" t="s">
        <v>13109</v>
      </c>
      <c r="D12667" s="122">
        <v>1519.47</v>
      </c>
    </row>
    <row r="12668" spans="1:4">
      <c r="A12668" s="72" t="s">
        <v>41811</v>
      </c>
      <c r="B12668" s="73" t="s">
        <v>41812</v>
      </c>
      <c r="C12668" s="74" t="s">
        <v>13109</v>
      </c>
      <c r="D12668" s="122">
        <v>1684.98</v>
      </c>
    </row>
    <row r="12669" spans="1:4">
      <c r="A12669" s="72" t="s">
        <v>41813</v>
      </c>
      <c r="B12669" s="73" t="s">
        <v>41814</v>
      </c>
      <c r="C12669" s="74" t="s">
        <v>13109</v>
      </c>
      <c r="D12669" s="122">
        <v>1260.25</v>
      </c>
    </row>
    <row r="12670" spans="1:4">
      <c r="A12670" s="72" t="s">
        <v>41815</v>
      </c>
      <c r="B12670" s="73" t="s">
        <v>41816</v>
      </c>
      <c r="C12670" s="74" t="s">
        <v>13109</v>
      </c>
      <c r="D12670" s="122">
        <v>1262.97</v>
      </c>
    </row>
    <row r="12671" spans="1:4">
      <c r="A12671" s="72" t="s">
        <v>41817</v>
      </c>
      <c r="B12671" s="73" t="s">
        <v>41818</v>
      </c>
      <c r="C12671" s="74" t="s">
        <v>13109</v>
      </c>
      <c r="D12671" s="122">
        <v>1295.07</v>
      </c>
    </row>
    <row r="12672" spans="1:4">
      <c r="A12672" s="72" t="s">
        <v>41819</v>
      </c>
      <c r="B12672" s="73" t="s">
        <v>41820</v>
      </c>
      <c r="C12672" s="74" t="s">
        <v>13109</v>
      </c>
      <c r="D12672" s="122">
        <v>1343.53</v>
      </c>
    </row>
    <row r="12673" spans="1:4">
      <c r="A12673" s="72" t="s">
        <v>41821</v>
      </c>
      <c r="B12673" s="73" t="s">
        <v>41822</v>
      </c>
      <c r="C12673" s="74" t="s">
        <v>13109</v>
      </c>
      <c r="D12673" s="122">
        <v>1386.95</v>
      </c>
    </row>
    <row r="12674" spans="1:4">
      <c r="A12674" s="72" t="s">
        <v>41823</v>
      </c>
      <c r="B12674" s="73" t="s">
        <v>41824</v>
      </c>
      <c r="C12674" s="74" t="s">
        <v>13109</v>
      </c>
      <c r="D12674" s="122">
        <v>1478.61</v>
      </c>
    </row>
    <row r="12675" spans="1:4">
      <c r="A12675" s="72" t="s">
        <v>41825</v>
      </c>
      <c r="B12675" s="73" t="s">
        <v>41826</v>
      </c>
      <c r="C12675" s="74" t="s">
        <v>13109</v>
      </c>
      <c r="D12675" s="122">
        <v>1586.6</v>
      </c>
    </row>
    <row r="12676" spans="1:4">
      <c r="A12676" s="72" t="s">
        <v>41827</v>
      </c>
      <c r="B12676" s="73" t="s">
        <v>41828</v>
      </c>
      <c r="C12676" s="74" t="s">
        <v>13109</v>
      </c>
      <c r="D12676" s="122">
        <v>1682.68</v>
      </c>
    </row>
    <row r="12677" spans="1:4">
      <c r="A12677" s="72" t="s">
        <v>41829</v>
      </c>
      <c r="B12677" s="73" t="s">
        <v>41830</v>
      </c>
      <c r="C12677" s="74" t="s">
        <v>13109</v>
      </c>
      <c r="D12677" s="122">
        <v>1848.2</v>
      </c>
    </row>
    <row r="12678" spans="1:4">
      <c r="A12678" s="72" t="s">
        <v>41831</v>
      </c>
      <c r="B12678" s="73" t="s">
        <v>41832</v>
      </c>
      <c r="C12678" s="74" t="s">
        <v>13109</v>
      </c>
      <c r="D12678" s="122">
        <v>2032.95</v>
      </c>
    </row>
    <row r="12679" spans="1:4">
      <c r="A12679" s="72" t="s">
        <v>41833</v>
      </c>
      <c r="B12679" s="73" t="s">
        <v>41834</v>
      </c>
      <c r="C12679" s="74" t="s">
        <v>13109</v>
      </c>
      <c r="D12679" s="122">
        <v>1415.57</v>
      </c>
    </row>
    <row r="12680" spans="1:4">
      <c r="A12680" s="72" t="s">
        <v>41835</v>
      </c>
      <c r="B12680" s="73" t="s">
        <v>41836</v>
      </c>
      <c r="C12680" s="74" t="s">
        <v>13109</v>
      </c>
      <c r="D12680" s="122">
        <v>1418.29</v>
      </c>
    </row>
    <row r="12681" spans="1:4">
      <c r="A12681" s="72" t="s">
        <v>41837</v>
      </c>
      <c r="B12681" s="73" t="s">
        <v>41838</v>
      </c>
      <c r="C12681" s="74" t="s">
        <v>13109</v>
      </c>
      <c r="D12681" s="122">
        <v>1450.36</v>
      </c>
    </row>
    <row r="12682" spans="1:4">
      <c r="A12682" s="72" t="s">
        <v>41839</v>
      </c>
      <c r="B12682" s="73" t="s">
        <v>41840</v>
      </c>
      <c r="C12682" s="74" t="s">
        <v>13109</v>
      </c>
      <c r="D12682" s="122">
        <v>1498.79</v>
      </c>
    </row>
    <row r="12683" spans="1:4">
      <c r="A12683" s="72" t="s">
        <v>41841</v>
      </c>
      <c r="B12683" s="73" t="s">
        <v>41842</v>
      </c>
      <c r="C12683" s="74" t="s">
        <v>13109</v>
      </c>
      <c r="D12683" s="122">
        <v>1542.23</v>
      </c>
    </row>
    <row r="12684" spans="1:4">
      <c r="A12684" s="72" t="s">
        <v>41843</v>
      </c>
      <c r="B12684" s="73" t="s">
        <v>41844</v>
      </c>
      <c r="C12684" s="74" t="s">
        <v>13109</v>
      </c>
      <c r="D12684" s="122">
        <v>1633.9</v>
      </c>
    </row>
    <row r="12685" spans="1:4">
      <c r="A12685" s="72" t="s">
        <v>41845</v>
      </c>
      <c r="B12685" s="73" t="s">
        <v>41846</v>
      </c>
      <c r="C12685" s="74" t="s">
        <v>13109</v>
      </c>
      <c r="D12685" s="122">
        <v>1741.88</v>
      </c>
    </row>
    <row r="12686" spans="1:4">
      <c r="A12686" s="72" t="s">
        <v>41847</v>
      </c>
      <c r="B12686" s="73" t="s">
        <v>41848</v>
      </c>
      <c r="C12686" s="74" t="s">
        <v>13109</v>
      </c>
      <c r="D12686" s="122">
        <v>1837.96</v>
      </c>
    </row>
    <row r="12687" spans="1:4">
      <c r="A12687" s="72" t="s">
        <v>41849</v>
      </c>
      <c r="B12687" s="73" t="s">
        <v>41850</v>
      </c>
      <c r="C12687" s="74" t="s">
        <v>13109</v>
      </c>
      <c r="D12687" s="122">
        <v>2003.5</v>
      </c>
    </row>
    <row r="12688" spans="1:4">
      <c r="A12688" s="72" t="s">
        <v>41851</v>
      </c>
      <c r="B12688" s="73" t="s">
        <v>41852</v>
      </c>
      <c r="C12688" s="74" t="s">
        <v>13109</v>
      </c>
      <c r="D12688" s="122">
        <v>2188.2600000000002</v>
      </c>
    </row>
    <row r="12689" spans="1:4">
      <c r="A12689" s="72" t="s">
        <v>41853</v>
      </c>
      <c r="B12689" s="73" t="s">
        <v>41854</v>
      </c>
      <c r="C12689" s="74" t="s">
        <v>13109</v>
      </c>
      <c r="D12689" s="122">
        <v>2299.6999999999998</v>
      </c>
    </row>
    <row r="12690" spans="1:4">
      <c r="A12690" s="72" t="s">
        <v>41855</v>
      </c>
      <c r="B12690" s="73" t="s">
        <v>41856</v>
      </c>
      <c r="C12690" s="74" t="s">
        <v>13109</v>
      </c>
      <c r="D12690" s="122">
        <v>1803.11</v>
      </c>
    </row>
    <row r="12691" spans="1:4">
      <c r="A12691" s="72" t="s">
        <v>41857</v>
      </c>
      <c r="B12691" s="73" t="s">
        <v>41858</v>
      </c>
      <c r="C12691" s="74" t="s">
        <v>13109</v>
      </c>
      <c r="D12691" s="122">
        <v>1805.83</v>
      </c>
    </row>
    <row r="12692" spans="1:4">
      <c r="A12692" s="72" t="s">
        <v>41859</v>
      </c>
      <c r="B12692" s="73" t="s">
        <v>41860</v>
      </c>
      <c r="C12692" s="74" t="s">
        <v>13109</v>
      </c>
      <c r="D12692" s="122">
        <v>1837.91</v>
      </c>
    </row>
    <row r="12693" spans="1:4">
      <c r="A12693" s="72" t="s">
        <v>41861</v>
      </c>
      <c r="B12693" s="73" t="s">
        <v>41862</v>
      </c>
      <c r="C12693" s="74" t="s">
        <v>13109</v>
      </c>
      <c r="D12693" s="122">
        <v>1886.36</v>
      </c>
    </row>
    <row r="12694" spans="1:4">
      <c r="A12694" s="72" t="s">
        <v>41863</v>
      </c>
      <c r="B12694" s="73" t="s">
        <v>41864</v>
      </c>
      <c r="C12694" s="74" t="s">
        <v>13109</v>
      </c>
      <c r="D12694" s="122">
        <v>1929.81</v>
      </c>
    </row>
    <row r="12695" spans="1:4">
      <c r="A12695" s="72" t="s">
        <v>41865</v>
      </c>
      <c r="B12695" s="73" t="s">
        <v>41866</v>
      </c>
      <c r="C12695" s="74" t="s">
        <v>13109</v>
      </c>
      <c r="D12695" s="122">
        <v>2021.42</v>
      </c>
    </row>
    <row r="12696" spans="1:4">
      <c r="A12696" s="72" t="s">
        <v>41867</v>
      </c>
      <c r="B12696" s="73" t="s">
        <v>41868</v>
      </c>
      <c r="C12696" s="74" t="s">
        <v>13109</v>
      </c>
      <c r="D12696" s="122">
        <v>2129.4299999999998</v>
      </c>
    </row>
    <row r="12697" spans="1:4">
      <c r="A12697" s="72" t="s">
        <v>41869</v>
      </c>
      <c r="B12697" s="73" t="s">
        <v>41870</v>
      </c>
      <c r="C12697" s="74" t="s">
        <v>13109</v>
      </c>
      <c r="D12697" s="122">
        <v>2225.5300000000002</v>
      </c>
    </row>
    <row r="12698" spans="1:4">
      <c r="A12698" s="72" t="s">
        <v>41871</v>
      </c>
      <c r="B12698" s="73" t="s">
        <v>41872</v>
      </c>
      <c r="C12698" s="74" t="s">
        <v>13109</v>
      </c>
      <c r="D12698" s="122">
        <v>2391.0500000000002</v>
      </c>
    </row>
    <row r="12699" spans="1:4">
      <c r="A12699" s="72" t="s">
        <v>41873</v>
      </c>
      <c r="B12699" s="73" t="s">
        <v>41874</v>
      </c>
      <c r="C12699" s="74" t="s">
        <v>13109</v>
      </c>
      <c r="D12699" s="122">
        <v>2575.79</v>
      </c>
    </row>
    <row r="12700" spans="1:4">
      <c r="A12700" s="72" t="s">
        <v>41875</v>
      </c>
      <c r="B12700" s="73" t="s">
        <v>41876</v>
      </c>
      <c r="C12700" s="74" t="s">
        <v>13109</v>
      </c>
      <c r="D12700" s="122">
        <v>2687.25</v>
      </c>
    </row>
    <row r="12701" spans="1:4">
      <c r="A12701" s="72" t="s">
        <v>41877</v>
      </c>
      <c r="B12701" s="73" t="s">
        <v>41878</v>
      </c>
      <c r="C12701" s="74" t="s">
        <v>13109</v>
      </c>
      <c r="D12701" s="122">
        <v>2808.5</v>
      </c>
    </row>
    <row r="12702" spans="1:4">
      <c r="A12702" s="72" t="s">
        <v>41879</v>
      </c>
      <c r="B12702" s="73" t="s">
        <v>41880</v>
      </c>
      <c r="C12702" s="74" t="s">
        <v>13109</v>
      </c>
      <c r="D12702" s="122">
        <v>2241.5700000000002</v>
      </c>
    </row>
    <row r="12703" spans="1:4">
      <c r="A12703" s="72" t="s">
        <v>41881</v>
      </c>
      <c r="B12703" s="73" t="s">
        <v>41882</v>
      </c>
      <c r="C12703" s="74" t="s">
        <v>13109</v>
      </c>
      <c r="D12703" s="122">
        <v>2244.2800000000002</v>
      </c>
    </row>
    <row r="12704" spans="1:4">
      <c r="A12704" s="72" t="s">
        <v>41883</v>
      </c>
      <c r="B12704" s="73" t="s">
        <v>41884</v>
      </c>
      <c r="C12704" s="74" t="s">
        <v>13109</v>
      </c>
      <c r="D12704" s="122">
        <v>2276.38</v>
      </c>
    </row>
    <row r="12705" spans="1:4">
      <c r="A12705" s="72" t="s">
        <v>41885</v>
      </c>
      <c r="B12705" s="73" t="s">
        <v>41886</v>
      </c>
      <c r="C12705" s="74" t="s">
        <v>13109</v>
      </c>
      <c r="D12705" s="122">
        <v>2324.83</v>
      </c>
    </row>
    <row r="12706" spans="1:4">
      <c r="A12706" s="72" t="s">
        <v>41887</v>
      </c>
      <c r="B12706" s="73" t="s">
        <v>41888</v>
      </c>
      <c r="C12706" s="74" t="s">
        <v>13109</v>
      </c>
      <c r="D12706" s="122">
        <v>2368.2600000000002</v>
      </c>
    </row>
    <row r="12707" spans="1:4">
      <c r="A12707" s="72" t="s">
        <v>41889</v>
      </c>
      <c r="B12707" s="73" t="s">
        <v>41890</v>
      </c>
      <c r="C12707" s="74" t="s">
        <v>13109</v>
      </c>
      <c r="D12707" s="122">
        <v>2459.91</v>
      </c>
    </row>
    <row r="12708" spans="1:4">
      <c r="A12708" s="72" t="s">
        <v>41891</v>
      </c>
      <c r="B12708" s="73" t="s">
        <v>41892</v>
      </c>
      <c r="C12708" s="74" t="s">
        <v>13109</v>
      </c>
      <c r="D12708" s="122">
        <v>2567.89</v>
      </c>
    </row>
    <row r="12709" spans="1:4">
      <c r="A12709" s="72" t="s">
        <v>41893</v>
      </c>
      <c r="B12709" s="73" t="s">
        <v>41894</v>
      </c>
      <c r="C12709" s="74" t="s">
        <v>13109</v>
      </c>
      <c r="D12709" s="122">
        <v>2663.97</v>
      </c>
    </row>
    <row r="12710" spans="1:4">
      <c r="A12710" s="72" t="s">
        <v>41895</v>
      </c>
      <c r="B12710" s="73" t="s">
        <v>41896</v>
      </c>
      <c r="C12710" s="74" t="s">
        <v>13109</v>
      </c>
      <c r="D12710" s="122">
        <v>2829.53</v>
      </c>
    </row>
    <row r="12711" spans="1:4">
      <c r="A12711" s="72" t="s">
        <v>41897</v>
      </c>
      <c r="B12711" s="73" t="s">
        <v>41898</v>
      </c>
      <c r="C12711" s="74" t="s">
        <v>13109</v>
      </c>
      <c r="D12711" s="122">
        <v>3014.26</v>
      </c>
    </row>
    <row r="12712" spans="1:4">
      <c r="A12712" s="72" t="s">
        <v>41899</v>
      </c>
      <c r="B12712" s="73" t="s">
        <v>41900</v>
      </c>
      <c r="C12712" s="74" t="s">
        <v>13109</v>
      </c>
      <c r="D12712" s="122">
        <v>3125.7</v>
      </c>
    </row>
    <row r="12713" spans="1:4">
      <c r="A12713" s="72" t="s">
        <v>41901</v>
      </c>
      <c r="B12713" s="73" t="s">
        <v>41902</v>
      </c>
      <c r="C12713" s="74" t="s">
        <v>13109</v>
      </c>
      <c r="D12713" s="122">
        <v>3246.95</v>
      </c>
    </row>
    <row r="12714" spans="1:4">
      <c r="A12714" s="72" t="s">
        <v>41903</v>
      </c>
      <c r="B12714" s="73" t="s">
        <v>41904</v>
      </c>
      <c r="C12714" s="74" t="s">
        <v>13109</v>
      </c>
      <c r="D12714" s="122">
        <v>3621.52</v>
      </c>
    </row>
    <row r="12715" spans="1:4">
      <c r="A12715" s="72" t="s">
        <v>41905</v>
      </c>
      <c r="B12715" s="73" t="s">
        <v>41906</v>
      </c>
      <c r="C12715" s="74" t="s">
        <v>13109</v>
      </c>
      <c r="D12715" s="122">
        <v>320.10000000000002</v>
      </c>
    </row>
    <row r="12716" spans="1:4">
      <c r="A12716" s="72" t="s">
        <v>41907</v>
      </c>
      <c r="B12716" s="73" t="s">
        <v>41908</v>
      </c>
      <c r="C12716" s="74" t="s">
        <v>13109</v>
      </c>
      <c r="D12716" s="122">
        <v>341.76</v>
      </c>
    </row>
    <row r="12717" spans="1:4">
      <c r="A12717" s="72" t="s">
        <v>41909</v>
      </c>
      <c r="B12717" s="73" t="s">
        <v>41910</v>
      </c>
      <c r="C12717" s="74" t="s">
        <v>13109</v>
      </c>
      <c r="D12717" s="122">
        <v>344.48</v>
      </c>
    </row>
    <row r="12718" spans="1:4">
      <c r="A12718" s="72" t="s">
        <v>41911</v>
      </c>
      <c r="B12718" s="73" t="s">
        <v>41912</v>
      </c>
      <c r="C12718" s="74" t="s">
        <v>13109</v>
      </c>
      <c r="D12718" s="122">
        <v>394.54</v>
      </c>
    </row>
    <row r="12719" spans="1:4">
      <c r="A12719" s="72" t="s">
        <v>41913</v>
      </c>
      <c r="B12719" s="73" t="s">
        <v>41914</v>
      </c>
      <c r="C12719" s="74" t="s">
        <v>13109</v>
      </c>
      <c r="D12719" s="122">
        <v>397.26</v>
      </c>
    </row>
    <row r="12720" spans="1:4">
      <c r="A12720" s="72" t="s">
        <v>41915</v>
      </c>
      <c r="B12720" s="73" t="s">
        <v>41916</v>
      </c>
      <c r="C12720" s="74" t="s">
        <v>13109</v>
      </c>
      <c r="D12720" s="122">
        <v>429.36</v>
      </c>
    </row>
    <row r="12721" spans="1:4">
      <c r="A12721" s="72" t="s">
        <v>41917</v>
      </c>
      <c r="B12721" s="73" t="s">
        <v>41918</v>
      </c>
      <c r="C12721" s="74" t="s">
        <v>13109</v>
      </c>
      <c r="D12721" s="122">
        <v>447.14</v>
      </c>
    </row>
    <row r="12722" spans="1:4">
      <c r="A12722" s="72" t="s">
        <v>41919</v>
      </c>
      <c r="B12722" s="73" t="s">
        <v>41920</v>
      </c>
      <c r="C12722" s="74" t="s">
        <v>13109</v>
      </c>
      <c r="D12722" s="122">
        <v>449.87</v>
      </c>
    </row>
    <row r="12723" spans="1:4">
      <c r="A12723" s="72" t="s">
        <v>41921</v>
      </c>
      <c r="B12723" s="73" t="s">
        <v>41922</v>
      </c>
      <c r="C12723" s="74" t="s">
        <v>13109</v>
      </c>
      <c r="D12723" s="122">
        <v>481.95</v>
      </c>
    </row>
    <row r="12724" spans="1:4">
      <c r="A12724" s="72" t="s">
        <v>41923</v>
      </c>
      <c r="B12724" s="73" t="s">
        <v>41924</v>
      </c>
      <c r="C12724" s="74" t="s">
        <v>13109</v>
      </c>
      <c r="D12724" s="122">
        <v>530.39</v>
      </c>
    </row>
    <row r="12725" spans="1:4">
      <c r="A12725" s="72" t="s">
        <v>41925</v>
      </c>
      <c r="B12725" s="73" t="s">
        <v>41926</v>
      </c>
      <c r="C12725" s="74" t="s">
        <v>13109</v>
      </c>
      <c r="D12725" s="122">
        <v>554.87</v>
      </c>
    </row>
    <row r="12726" spans="1:4">
      <c r="A12726" s="72" t="s">
        <v>41927</v>
      </c>
      <c r="B12726" s="73" t="s">
        <v>41928</v>
      </c>
      <c r="C12726" s="74" t="s">
        <v>13109</v>
      </c>
      <c r="D12726" s="122">
        <v>557.6</v>
      </c>
    </row>
    <row r="12727" spans="1:4">
      <c r="A12727" s="72" t="s">
        <v>41929</v>
      </c>
      <c r="B12727" s="73" t="s">
        <v>41930</v>
      </c>
      <c r="C12727" s="74" t="s">
        <v>13109</v>
      </c>
      <c r="D12727" s="122">
        <v>589.66</v>
      </c>
    </row>
    <row r="12728" spans="1:4">
      <c r="A12728" s="72" t="s">
        <v>41931</v>
      </c>
      <c r="B12728" s="73" t="s">
        <v>41932</v>
      </c>
      <c r="C12728" s="74" t="s">
        <v>13109</v>
      </c>
      <c r="D12728" s="122">
        <v>638.14</v>
      </c>
    </row>
    <row r="12729" spans="1:4">
      <c r="A12729" s="72" t="s">
        <v>41933</v>
      </c>
      <c r="B12729" s="73" t="s">
        <v>41934</v>
      </c>
      <c r="C12729" s="74" t="s">
        <v>13109</v>
      </c>
      <c r="D12729" s="122">
        <v>681.57</v>
      </c>
    </row>
    <row r="12730" spans="1:4">
      <c r="A12730" s="72" t="s">
        <v>41935</v>
      </c>
      <c r="B12730" s="73" t="s">
        <v>41936</v>
      </c>
      <c r="C12730" s="74" t="s">
        <v>13109</v>
      </c>
      <c r="D12730" s="122">
        <v>668.8</v>
      </c>
    </row>
    <row r="12731" spans="1:4">
      <c r="A12731" s="72" t="s">
        <v>41937</v>
      </c>
      <c r="B12731" s="73" t="s">
        <v>41938</v>
      </c>
      <c r="C12731" s="74" t="s">
        <v>13109</v>
      </c>
      <c r="D12731" s="122">
        <v>671.51</v>
      </c>
    </row>
    <row r="12732" spans="1:4">
      <c r="A12732" s="72" t="s">
        <v>41939</v>
      </c>
      <c r="B12732" s="73" t="s">
        <v>41940</v>
      </c>
      <c r="C12732" s="74" t="s">
        <v>13109</v>
      </c>
      <c r="D12732" s="122">
        <v>703.59</v>
      </c>
    </row>
    <row r="12733" spans="1:4">
      <c r="A12733" s="72" t="s">
        <v>41941</v>
      </c>
      <c r="B12733" s="73" t="s">
        <v>41942</v>
      </c>
      <c r="C12733" s="74" t="s">
        <v>13109</v>
      </c>
      <c r="D12733" s="122">
        <v>752.04</v>
      </c>
    </row>
    <row r="12734" spans="1:4">
      <c r="A12734" s="72" t="s">
        <v>41943</v>
      </c>
      <c r="B12734" s="73" t="s">
        <v>41944</v>
      </c>
      <c r="C12734" s="74" t="s">
        <v>13109</v>
      </c>
      <c r="D12734" s="122">
        <v>795.51</v>
      </c>
    </row>
    <row r="12735" spans="1:4">
      <c r="A12735" s="72" t="s">
        <v>41945</v>
      </c>
      <c r="B12735" s="73" t="s">
        <v>41946</v>
      </c>
      <c r="C12735" s="74" t="s">
        <v>13109</v>
      </c>
      <c r="D12735" s="122">
        <v>887.12</v>
      </c>
    </row>
    <row r="12736" spans="1:4">
      <c r="A12736" s="72" t="s">
        <v>41947</v>
      </c>
      <c r="B12736" s="73" t="s">
        <v>41948</v>
      </c>
      <c r="C12736" s="74" t="s">
        <v>13109</v>
      </c>
      <c r="D12736" s="122">
        <v>780.19</v>
      </c>
    </row>
    <row r="12737" spans="1:4">
      <c r="A12737" s="72" t="s">
        <v>41949</v>
      </c>
      <c r="B12737" s="73" t="s">
        <v>41950</v>
      </c>
      <c r="C12737" s="74" t="s">
        <v>13109</v>
      </c>
      <c r="D12737" s="122">
        <v>782.92</v>
      </c>
    </row>
    <row r="12738" spans="1:4">
      <c r="A12738" s="72" t="s">
        <v>41951</v>
      </c>
      <c r="B12738" s="73" t="s">
        <v>41952</v>
      </c>
      <c r="C12738" s="74" t="s">
        <v>13109</v>
      </c>
      <c r="D12738" s="122">
        <v>814.98</v>
      </c>
    </row>
    <row r="12739" spans="1:4">
      <c r="A12739" s="72" t="s">
        <v>41953</v>
      </c>
      <c r="B12739" s="73" t="s">
        <v>41954</v>
      </c>
      <c r="C12739" s="74" t="s">
        <v>13109</v>
      </c>
      <c r="D12739" s="122">
        <v>863.45</v>
      </c>
    </row>
    <row r="12740" spans="1:4">
      <c r="A12740" s="72" t="s">
        <v>41955</v>
      </c>
      <c r="B12740" s="73" t="s">
        <v>41956</v>
      </c>
      <c r="C12740" s="74" t="s">
        <v>13109</v>
      </c>
      <c r="D12740" s="122">
        <v>906.89</v>
      </c>
    </row>
    <row r="12741" spans="1:4">
      <c r="A12741" s="72" t="s">
        <v>41957</v>
      </c>
      <c r="B12741" s="73" t="s">
        <v>41958</v>
      </c>
      <c r="C12741" s="74" t="s">
        <v>13109</v>
      </c>
      <c r="D12741" s="122">
        <v>998.54</v>
      </c>
    </row>
    <row r="12742" spans="1:4">
      <c r="A12742" s="72" t="s">
        <v>41959</v>
      </c>
      <c r="B12742" s="73" t="s">
        <v>41960</v>
      </c>
      <c r="C12742" s="74" t="s">
        <v>13109</v>
      </c>
      <c r="D12742" s="122">
        <v>1106.54</v>
      </c>
    </row>
    <row r="12743" spans="1:4">
      <c r="A12743" s="72" t="s">
        <v>41961</v>
      </c>
      <c r="B12743" s="73" t="s">
        <v>41962</v>
      </c>
      <c r="C12743" s="74" t="s">
        <v>13109</v>
      </c>
      <c r="D12743" s="122">
        <v>937.71</v>
      </c>
    </row>
    <row r="12744" spans="1:4">
      <c r="A12744" s="72" t="s">
        <v>41963</v>
      </c>
      <c r="B12744" s="73" t="s">
        <v>41964</v>
      </c>
      <c r="C12744" s="74" t="s">
        <v>13109</v>
      </c>
      <c r="D12744" s="122">
        <v>940.44</v>
      </c>
    </row>
    <row r="12745" spans="1:4">
      <c r="A12745" s="72" t="s">
        <v>41965</v>
      </c>
      <c r="B12745" s="73" t="s">
        <v>41966</v>
      </c>
      <c r="C12745" s="74" t="s">
        <v>13109</v>
      </c>
      <c r="D12745" s="122">
        <v>972.55</v>
      </c>
    </row>
    <row r="12746" spans="1:4">
      <c r="A12746" s="72" t="s">
        <v>41967</v>
      </c>
      <c r="B12746" s="73" t="s">
        <v>41968</v>
      </c>
      <c r="C12746" s="74" t="s">
        <v>13109</v>
      </c>
      <c r="D12746" s="122">
        <v>1020.98</v>
      </c>
    </row>
    <row r="12747" spans="1:4">
      <c r="A12747" s="72" t="s">
        <v>41969</v>
      </c>
      <c r="B12747" s="73" t="s">
        <v>41970</v>
      </c>
      <c r="C12747" s="74" t="s">
        <v>13109</v>
      </c>
      <c r="D12747" s="122">
        <v>1064.43</v>
      </c>
    </row>
    <row r="12748" spans="1:4">
      <c r="A12748" s="72" t="s">
        <v>41971</v>
      </c>
      <c r="B12748" s="73" t="s">
        <v>41972</v>
      </c>
      <c r="C12748" s="74" t="s">
        <v>13109</v>
      </c>
      <c r="D12748" s="122">
        <v>1156.05</v>
      </c>
    </row>
    <row r="12749" spans="1:4">
      <c r="A12749" s="72" t="s">
        <v>41973</v>
      </c>
      <c r="B12749" s="73" t="s">
        <v>41974</v>
      </c>
      <c r="C12749" s="74" t="s">
        <v>13109</v>
      </c>
      <c r="D12749" s="122">
        <v>1264.04</v>
      </c>
    </row>
    <row r="12750" spans="1:4">
      <c r="A12750" s="72" t="s">
        <v>41975</v>
      </c>
      <c r="B12750" s="73" t="s">
        <v>41976</v>
      </c>
      <c r="C12750" s="74" t="s">
        <v>13109</v>
      </c>
      <c r="D12750" s="122">
        <v>1360.15</v>
      </c>
    </row>
    <row r="12751" spans="1:4">
      <c r="A12751" s="72" t="s">
        <v>41977</v>
      </c>
      <c r="B12751" s="73" t="s">
        <v>41978</v>
      </c>
      <c r="C12751" s="74" t="s">
        <v>13109</v>
      </c>
      <c r="D12751" s="122">
        <v>1097.06</v>
      </c>
    </row>
    <row r="12752" spans="1:4">
      <c r="A12752" s="72" t="s">
        <v>41979</v>
      </c>
      <c r="B12752" s="73" t="s">
        <v>41980</v>
      </c>
      <c r="C12752" s="74" t="s">
        <v>13109</v>
      </c>
      <c r="D12752" s="122">
        <v>1099.78</v>
      </c>
    </row>
    <row r="12753" spans="1:4">
      <c r="A12753" s="72" t="s">
        <v>41981</v>
      </c>
      <c r="B12753" s="73" t="s">
        <v>41982</v>
      </c>
      <c r="C12753" s="74" t="s">
        <v>13109</v>
      </c>
      <c r="D12753" s="122">
        <v>1131.8399999999999</v>
      </c>
    </row>
    <row r="12754" spans="1:4">
      <c r="A12754" s="72" t="s">
        <v>41983</v>
      </c>
      <c r="B12754" s="73" t="s">
        <v>41984</v>
      </c>
      <c r="C12754" s="74" t="s">
        <v>13109</v>
      </c>
      <c r="D12754" s="122">
        <v>1180.3</v>
      </c>
    </row>
    <row r="12755" spans="1:4">
      <c r="A12755" s="72" t="s">
        <v>41985</v>
      </c>
      <c r="B12755" s="73" t="s">
        <v>41986</v>
      </c>
      <c r="C12755" s="74" t="s">
        <v>13109</v>
      </c>
      <c r="D12755" s="122">
        <v>1223.75</v>
      </c>
    </row>
    <row r="12756" spans="1:4">
      <c r="A12756" s="72" t="s">
        <v>41987</v>
      </c>
      <c r="B12756" s="73" t="s">
        <v>41988</v>
      </c>
      <c r="C12756" s="74" t="s">
        <v>13109</v>
      </c>
      <c r="D12756" s="122">
        <v>1315.37</v>
      </c>
    </row>
    <row r="12757" spans="1:4">
      <c r="A12757" s="72" t="s">
        <v>41989</v>
      </c>
      <c r="B12757" s="73" t="s">
        <v>41990</v>
      </c>
      <c r="C12757" s="74" t="s">
        <v>13109</v>
      </c>
      <c r="D12757" s="122">
        <v>1423.39</v>
      </c>
    </row>
    <row r="12758" spans="1:4">
      <c r="A12758" s="72" t="s">
        <v>41991</v>
      </c>
      <c r="B12758" s="73" t="s">
        <v>41992</v>
      </c>
      <c r="C12758" s="74" t="s">
        <v>13109</v>
      </c>
      <c r="D12758" s="122">
        <v>1519.47</v>
      </c>
    </row>
    <row r="12759" spans="1:4">
      <c r="A12759" s="72" t="s">
        <v>41993</v>
      </c>
      <c r="B12759" s="73" t="s">
        <v>41994</v>
      </c>
      <c r="C12759" s="74" t="s">
        <v>13109</v>
      </c>
      <c r="D12759" s="122">
        <v>1684.98</v>
      </c>
    </row>
    <row r="12760" spans="1:4">
      <c r="A12760" s="72" t="s">
        <v>41995</v>
      </c>
      <c r="B12760" s="73" t="s">
        <v>41996</v>
      </c>
      <c r="C12760" s="74" t="s">
        <v>13109</v>
      </c>
      <c r="D12760" s="122">
        <v>1260.25</v>
      </c>
    </row>
    <row r="12761" spans="1:4">
      <c r="A12761" s="72" t="s">
        <v>41997</v>
      </c>
      <c r="B12761" s="73" t="s">
        <v>41998</v>
      </c>
      <c r="C12761" s="74" t="s">
        <v>13109</v>
      </c>
      <c r="D12761" s="122">
        <v>1262.97</v>
      </c>
    </row>
    <row r="12762" spans="1:4">
      <c r="A12762" s="72" t="s">
        <v>41999</v>
      </c>
      <c r="B12762" s="73" t="s">
        <v>42000</v>
      </c>
      <c r="C12762" s="74" t="s">
        <v>13109</v>
      </c>
      <c r="D12762" s="122">
        <v>1295.07</v>
      </c>
    </row>
    <row r="12763" spans="1:4">
      <c r="A12763" s="72" t="s">
        <v>42001</v>
      </c>
      <c r="B12763" s="73" t="s">
        <v>42002</v>
      </c>
      <c r="C12763" s="74" t="s">
        <v>13109</v>
      </c>
      <c r="D12763" s="122">
        <v>1343.53</v>
      </c>
    </row>
    <row r="12764" spans="1:4">
      <c r="A12764" s="72" t="s">
        <v>42003</v>
      </c>
      <c r="B12764" s="73" t="s">
        <v>42004</v>
      </c>
      <c r="C12764" s="74" t="s">
        <v>13109</v>
      </c>
      <c r="D12764" s="122">
        <v>1386.95</v>
      </c>
    </row>
    <row r="12765" spans="1:4">
      <c r="A12765" s="72" t="s">
        <v>42005</v>
      </c>
      <c r="B12765" s="73" t="s">
        <v>42006</v>
      </c>
      <c r="C12765" s="74" t="s">
        <v>13109</v>
      </c>
      <c r="D12765" s="122">
        <v>1478.61</v>
      </c>
    </row>
    <row r="12766" spans="1:4">
      <c r="A12766" s="72" t="s">
        <v>42007</v>
      </c>
      <c r="B12766" s="73" t="s">
        <v>42008</v>
      </c>
      <c r="C12766" s="74" t="s">
        <v>13109</v>
      </c>
      <c r="D12766" s="122">
        <v>1586.6</v>
      </c>
    </row>
    <row r="12767" spans="1:4">
      <c r="A12767" s="72" t="s">
        <v>42009</v>
      </c>
      <c r="B12767" s="73" t="s">
        <v>42010</v>
      </c>
      <c r="C12767" s="74" t="s">
        <v>13109</v>
      </c>
      <c r="D12767" s="122">
        <v>1682.68</v>
      </c>
    </row>
    <row r="12768" spans="1:4">
      <c r="A12768" s="72" t="s">
        <v>42011</v>
      </c>
      <c r="B12768" s="73" t="s">
        <v>42012</v>
      </c>
      <c r="C12768" s="74" t="s">
        <v>13109</v>
      </c>
      <c r="D12768" s="122">
        <v>1848.2</v>
      </c>
    </row>
    <row r="12769" spans="1:4">
      <c r="A12769" s="72" t="s">
        <v>42013</v>
      </c>
      <c r="B12769" s="73" t="s">
        <v>42014</v>
      </c>
      <c r="C12769" s="74" t="s">
        <v>13109</v>
      </c>
      <c r="D12769" s="122">
        <v>2032.95</v>
      </c>
    </row>
    <row r="12770" spans="1:4">
      <c r="A12770" s="72" t="s">
        <v>42015</v>
      </c>
      <c r="B12770" s="73" t="s">
        <v>42016</v>
      </c>
      <c r="C12770" s="74" t="s">
        <v>13109</v>
      </c>
      <c r="D12770" s="122">
        <v>1415.57</v>
      </c>
    </row>
    <row r="12771" spans="1:4">
      <c r="A12771" s="72" t="s">
        <v>42017</v>
      </c>
      <c r="B12771" s="73" t="s">
        <v>42018</v>
      </c>
      <c r="C12771" s="74" t="s">
        <v>13109</v>
      </c>
      <c r="D12771" s="122">
        <v>1418.29</v>
      </c>
    </row>
    <row r="12772" spans="1:4">
      <c r="A12772" s="72" t="s">
        <v>42019</v>
      </c>
      <c r="B12772" s="73" t="s">
        <v>42020</v>
      </c>
      <c r="C12772" s="74" t="s">
        <v>13109</v>
      </c>
      <c r="D12772" s="122">
        <v>1450.36</v>
      </c>
    </row>
    <row r="12773" spans="1:4">
      <c r="A12773" s="72" t="s">
        <v>42021</v>
      </c>
      <c r="B12773" s="73" t="s">
        <v>42022</v>
      </c>
      <c r="C12773" s="74" t="s">
        <v>13109</v>
      </c>
      <c r="D12773" s="122">
        <v>1498.79</v>
      </c>
    </row>
    <row r="12774" spans="1:4">
      <c r="A12774" s="72" t="s">
        <v>42023</v>
      </c>
      <c r="B12774" s="73" t="s">
        <v>42024</v>
      </c>
      <c r="C12774" s="74" t="s">
        <v>13109</v>
      </c>
      <c r="D12774" s="122">
        <v>1542.23</v>
      </c>
    </row>
    <row r="12775" spans="1:4">
      <c r="A12775" s="72" t="s">
        <v>42025</v>
      </c>
      <c r="B12775" s="73" t="s">
        <v>42026</v>
      </c>
      <c r="C12775" s="74" t="s">
        <v>13109</v>
      </c>
      <c r="D12775" s="122">
        <v>1633.9</v>
      </c>
    </row>
    <row r="12776" spans="1:4">
      <c r="A12776" s="72" t="s">
        <v>42027</v>
      </c>
      <c r="B12776" s="73" t="s">
        <v>42028</v>
      </c>
      <c r="C12776" s="74" t="s">
        <v>13109</v>
      </c>
      <c r="D12776" s="122">
        <v>1741.88</v>
      </c>
    </row>
    <row r="12777" spans="1:4">
      <c r="A12777" s="72" t="s">
        <v>42029</v>
      </c>
      <c r="B12777" s="73" t="s">
        <v>42030</v>
      </c>
      <c r="C12777" s="74" t="s">
        <v>13109</v>
      </c>
      <c r="D12777" s="122">
        <v>1837.96</v>
      </c>
    </row>
    <row r="12778" spans="1:4">
      <c r="A12778" s="72" t="s">
        <v>42031</v>
      </c>
      <c r="B12778" s="73" t="s">
        <v>76507</v>
      </c>
      <c r="C12778" s="74" t="s">
        <v>13109</v>
      </c>
      <c r="D12778" s="122">
        <v>2003.5</v>
      </c>
    </row>
    <row r="12779" spans="1:4">
      <c r="A12779" s="72" t="s">
        <v>42032</v>
      </c>
      <c r="B12779" s="73" t="s">
        <v>42033</v>
      </c>
      <c r="C12779" s="74" t="s">
        <v>13109</v>
      </c>
      <c r="D12779" s="122">
        <v>2188.2600000000002</v>
      </c>
    </row>
    <row r="12780" spans="1:4">
      <c r="A12780" s="72" t="s">
        <v>42034</v>
      </c>
      <c r="B12780" s="73" t="s">
        <v>42035</v>
      </c>
      <c r="C12780" s="74" t="s">
        <v>13109</v>
      </c>
      <c r="D12780" s="122">
        <v>2299.6999999999998</v>
      </c>
    </row>
    <row r="12781" spans="1:4">
      <c r="A12781" s="72" t="s">
        <v>42036</v>
      </c>
      <c r="B12781" s="73" t="s">
        <v>42037</v>
      </c>
      <c r="C12781" s="74" t="s">
        <v>13109</v>
      </c>
      <c r="D12781" s="122">
        <v>1803.11</v>
      </c>
    </row>
    <row r="12782" spans="1:4">
      <c r="A12782" s="72" t="s">
        <v>42038</v>
      </c>
      <c r="B12782" s="73" t="s">
        <v>42039</v>
      </c>
      <c r="C12782" s="74" t="s">
        <v>13109</v>
      </c>
      <c r="D12782" s="122">
        <v>1805.83</v>
      </c>
    </row>
    <row r="12783" spans="1:4">
      <c r="A12783" s="72" t="s">
        <v>42040</v>
      </c>
      <c r="B12783" s="73" t="s">
        <v>42041</v>
      </c>
      <c r="C12783" s="74" t="s">
        <v>13109</v>
      </c>
      <c r="D12783" s="122">
        <v>1837.91</v>
      </c>
    </row>
    <row r="12784" spans="1:4">
      <c r="A12784" s="72" t="s">
        <v>42042</v>
      </c>
      <c r="B12784" s="73" t="s">
        <v>42043</v>
      </c>
      <c r="C12784" s="74" t="s">
        <v>13109</v>
      </c>
      <c r="D12784" s="122">
        <v>1886.36</v>
      </c>
    </row>
    <row r="12785" spans="1:4">
      <c r="A12785" s="72" t="s">
        <v>42044</v>
      </c>
      <c r="B12785" s="73" t="s">
        <v>42045</v>
      </c>
      <c r="C12785" s="74" t="s">
        <v>13109</v>
      </c>
      <c r="D12785" s="122">
        <v>1929.81</v>
      </c>
    </row>
    <row r="12786" spans="1:4">
      <c r="A12786" s="72" t="s">
        <v>42046</v>
      </c>
      <c r="B12786" s="73" t="s">
        <v>42047</v>
      </c>
      <c r="C12786" s="74" t="s">
        <v>13109</v>
      </c>
      <c r="D12786" s="122">
        <v>2021.42</v>
      </c>
    </row>
    <row r="12787" spans="1:4">
      <c r="A12787" s="72" t="s">
        <v>42048</v>
      </c>
      <c r="B12787" s="73" t="s">
        <v>42049</v>
      </c>
      <c r="C12787" s="74" t="s">
        <v>13109</v>
      </c>
      <c r="D12787" s="122">
        <v>2129.4299999999998</v>
      </c>
    </row>
    <row r="12788" spans="1:4">
      <c r="A12788" s="72" t="s">
        <v>42050</v>
      </c>
      <c r="B12788" s="73" t="s">
        <v>42051</v>
      </c>
      <c r="C12788" s="74" t="s">
        <v>13109</v>
      </c>
      <c r="D12788" s="122">
        <v>2225.5300000000002</v>
      </c>
    </row>
    <row r="12789" spans="1:4">
      <c r="A12789" s="72" t="s">
        <v>42052</v>
      </c>
      <c r="B12789" s="73" t="s">
        <v>42053</v>
      </c>
      <c r="C12789" s="74" t="s">
        <v>13109</v>
      </c>
      <c r="D12789" s="122">
        <v>2391.0500000000002</v>
      </c>
    </row>
    <row r="12790" spans="1:4">
      <c r="A12790" s="72" t="s">
        <v>42054</v>
      </c>
      <c r="B12790" s="73" t="s">
        <v>42055</v>
      </c>
      <c r="C12790" s="74" t="s">
        <v>13109</v>
      </c>
      <c r="D12790" s="122">
        <v>2575.79</v>
      </c>
    </row>
    <row r="12791" spans="1:4">
      <c r="A12791" s="72" t="s">
        <v>42056</v>
      </c>
      <c r="B12791" s="73" t="s">
        <v>42057</v>
      </c>
      <c r="C12791" s="74" t="s">
        <v>13109</v>
      </c>
      <c r="D12791" s="122">
        <v>2687.25</v>
      </c>
    </row>
    <row r="12792" spans="1:4">
      <c r="A12792" s="72" t="s">
        <v>42058</v>
      </c>
      <c r="B12792" s="73" t="s">
        <v>42059</v>
      </c>
      <c r="C12792" s="74" t="s">
        <v>13109</v>
      </c>
      <c r="D12792" s="122">
        <v>2808.5</v>
      </c>
    </row>
    <row r="12793" spans="1:4">
      <c r="A12793" s="72" t="s">
        <v>42060</v>
      </c>
      <c r="B12793" s="73" t="s">
        <v>42061</v>
      </c>
      <c r="C12793" s="74" t="s">
        <v>13109</v>
      </c>
      <c r="D12793" s="122">
        <v>2241.5700000000002</v>
      </c>
    </row>
    <row r="12794" spans="1:4">
      <c r="A12794" s="72" t="s">
        <v>42062</v>
      </c>
      <c r="B12794" s="73" t="s">
        <v>42063</v>
      </c>
      <c r="C12794" s="74" t="s">
        <v>13109</v>
      </c>
      <c r="D12794" s="122">
        <v>2244.2800000000002</v>
      </c>
    </row>
    <row r="12795" spans="1:4">
      <c r="A12795" s="72" t="s">
        <v>42064</v>
      </c>
      <c r="B12795" s="73" t="s">
        <v>42065</v>
      </c>
      <c r="C12795" s="74" t="s">
        <v>13109</v>
      </c>
      <c r="D12795" s="122">
        <v>2276.38</v>
      </c>
    </row>
    <row r="12796" spans="1:4">
      <c r="A12796" s="72" t="s">
        <v>42066</v>
      </c>
      <c r="B12796" s="73" t="s">
        <v>42067</v>
      </c>
      <c r="C12796" s="74" t="s">
        <v>13109</v>
      </c>
      <c r="D12796" s="122">
        <v>2324.83</v>
      </c>
    </row>
    <row r="12797" spans="1:4">
      <c r="A12797" s="72" t="s">
        <v>42068</v>
      </c>
      <c r="B12797" s="73" t="s">
        <v>42069</v>
      </c>
      <c r="C12797" s="74" t="s">
        <v>13109</v>
      </c>
      <c r="D12797" s="122">
        <v>2368.2600000000002</v>
      </c>
    </row>
    <row r="12798" spans="1:4">
      <c r="A12798" s="72" t="s">
        <v>42070</v>
      </c>
      <c r="B12798" s="73" t="s">
        <v>42071</v>
      </c>
      <c r="C12798" s="74" t="s">
        <v>13109</v>
      </c>
      <c r="D12798" s="122">
        <v>2459.91</v>
      </c>
    </row>
    <row r="12799" spans="1:4">
      <c r="A12799" s="72" t="s">
        <v>42072</v>
      </c>
      <c r="B12799" s="73" t="s">
        <v>42073</v>
      </c>
      <c r="C12799" s="74" t="s">
        <v>13109</v>
      </c>
      <c r="D12799" s="122">
        <v>2567.89</v>
      </c>
    </row>
    <row r="12800" spans="1:4">
      <c r="A12800" s="72" t="s">
        <v>42074</v>
      </c>
      <c r="B12800" s="73" t="s">
        <v>42075</v>
      </c>
      <c r="C12800" s="74" t="s">
        <v>13109</v>
      </c>
      <c r="D12800" s="122">
        <v>2663.97</v>
      </c>
    </row>
    <row r="12801" spans="1:4">
      <c r="A12801" s="72" t="s">
        <v>42076</v>
      </c>
      <c r="B12801" s="73" t="s">
        <v>42077</v>
      </c>
      <c r="C12801" s="74" t="s">
        <v>13109</v>
      </c>
      <c r="D12801" s="122">
        <v>2829.53</v>
      </c>
    </row>
    <row r="12802" spans="1:4">
      <c r="A12802" s="72" t="s">
        <v>42078</v>
      </c>
      <c r="B12802" s="73" t="s">
        <v>42079</v>
      </c>
      <c r="C12802" s="74" t="s">
        <v>13109</v>
      </c>
      <c r="D12802" s="122">
        <v>3014.26</v>
      </c>
    </row>
    <row r="12803" spans="1:4">
      <c r="A12803" s="72" t="s">
        <v>42080</v>
      </c>
      <c r="B12803" s="73" t="s">
        <v>42081</v>
      </c>
      <c r="C12803" s="74" t="s">
        <v>13109</v>
      </c>
      <c r="D12803" s="122">
        <v>3125.7</v>
      </c>
    </row>
    <row r="12804" spans="1:4">
      <c r="A12804" s="72" t="s">
        <v>42082</v>
      </c>
      <c r="B12804" s="73" t="s">
        <v>42083</v>
      </c>
      <c r="C12804" s="74" t="s">
        <v>13109</v>
      </c>
      <c r="D12804" s="122">
        <v>3246.95</v>
      </c>
    </row>
    <row r="12805" spans="1:4">
      <c r="A12805" s="72" t="s">
        <v>42084</v>
      </c>
      <c r="B12805" s="73" t="s">
        <v>42085</v>
      </c>
      <c r="C12805" s="74" t="s">
        <v>13109</v>
      </c>
      <c r="D12805" s="122">
        <v>3621.52</v>
      </c>
    </row>
    <row r="12806" spans="1:4">
      <c r="A12806" s="118" t="s">
        <v>76508</v>
      </c>
      <c r="B12806" s="119" t="s">
        <v>76509</v>
      </c>
      <c r="C12806" s="120"/>
      <c r="D12806" s="121"/>
    </row>
    <row r="12807" spans="1:4">
      <c r="A12807" s="72" t="s">
        <v>42086</v>
      </c>
      <c r="B12807" s="73" t="s">
        <v>42087</v>
      </c>
      <c r="C12807" s="74" t="s">
        <v>13109</v>
      </c>
      <c r="D12807" s="122">
        <v>320.10000000000002</v>
      </c>
    </row>
    <row r="12808" spans="1:4">
      <c r="A12808" s="72" t="s">
        <v>42088</v>
      </c>
      <c r="B12808" s="73" t="s">
        <v>42089</v>
      </c>
      <c r="C12808" s="74" t="s">
        <v>13109</v>
      </c>
      <c r="D12808" s="122">
        <v>341.76</v>
      </c>
    </row>
    <row r="12809" spans="1:4">
      <c r="A12809" s="72" t="s">
        <v>42090</v>
      </c>
      <c r="B12809" s="73" t="s">
        <v>42091</v>
      </c>
      <c r="C12809" s="74" t="s">
        <v>13109</v>
      </c>
      <c r="D12809" s="122">
        <v>344.48</v>
      </c>
    </row>
    <row r="12810" spans="1:4">
      <c r="A12810" s="72" t="s">
        <v>42092</v>
      </c>
      <c r="B12810" s="73" t="s">
        <v>42093</v>
      </c>
      <c r="C12810" s="74" t="s">
        <v>13109</v>
      </c>
      <c r="D12810" s="122">
        <v>394.54</v>
      </c>
    </row>
    <row r="12811" spans="1:4">
      <c r="A12811" s="72" t="s">
        <v>42094</v>
      </c>
      <c r="B12811" s="73" t="s">
        <v>42095</v>
      </c>
      <c r="C12811" s="74" t="s">
        <v>13109</v>
      </c>
      <c r="D12811" s="122">
        <v>397.26</v>
      </c>
    </row>
    <row r="12812" spans="1:4">
      <c r="A12812" s="72" t="s">
        <v>42096</v>
      </c>
      <c r="B12812" s="73" t="s">
        <v>42097</v>
      </c>
      <c r="C12812" s="74" t="s">
        <v>13109</v>
      </c>
      <c r="D12812" s="122">
        <v>429.36</v>
      </c>
    </row>
    <row r="12813" spans="1:4">
      <c r="A12813" s="72" t="s">
        <v>42098</v>
      </c>
      <c r="B12813" s="73" t="s">
        <v>42099</v>
      </c>
      <c r="C12813" s="74" t="s">
        <v>13109</v>
      </c>
      <c r="D12813" s="122">
        <v>447.14</v>
      </c>
    </row>
    <row r="12814" spans="1:4">
      <c r="A12814" s="72" t="s">
        <v>42100</v>
      </c>
      <c r="B12814" s="73" t="s">
        <v>42101</v>
      </c>
      <c r="C12814" s="74" t="s">
        <v>13109</v>
      </c>
      <c r="D12814" s="122">
        <v>449.87</v>
      </c>
    </row>
    <row r="12815" spans="1:4">
      <c r="A12815" s="72" t="s">
        <v>42102</v>
      </c>
      <c r="B12815" s="73" t="s">
        <v>42103</v>
      </c>
      <c r="C12815" s="74" t="s">
        <v>13109</v>
      </c>
      <c r="D12815" s="122">
        <v>481.95</v>
      </c>
    </row>
    <row r="12816" spans="1:4">
      <c r="A12816" s="72" t="s">
        <v>42104</v>
      </c>
      <c r="B12816" s="73" t="s">
        <v>42105</v>
      </c>
      <c r="C12816" s="74" t="s">
        <v>13109</v>
      </c>
      <c r="D12816" s="122">
        <v>530.39</v>
      </c>
    </row>
    <row r="12817" spans="1:4">
      <c r="A12817" s="72" t="s">
        <v>42106</v>
      </c>
      <c r="B12817" s="73" t="s">
        <v>42107</v>
      </c>
      <c r="C12817" s="74" t="s">
        <v>13109</v>
      </c>
      <c r="D12817" s="122">
        <v>554.87</v>
      </c>
    </row>
    <row r="12818" spans="1:4">
      <c r="A12818" s="72" t="s">
        <v>42108</v>
      </c>
      <c r="B12818" s="73" t="s">
        <v>42109</v>
      </c>
      <c r="C12818" s="74" t="s">
        <v>13109</v>
      </c>
      <c r="D12818" s="122">
        <v>557.6</v>
      </c>
    </row>
    <row r="12819" spans="1:4">
      <c r="A12819" s="72" t="s">
        <v>42110</v>
      </c>
      <c r="B12819" s="73" t="s">
        <v>42111</v>
      </c>
      <c r="C12819" s="74" t="s">
        <v>13109</v>
      </c>
      <c r="D12819" s="122">
        <v>589.66</v>
      </c>
    </row>
    <row r="12820" spans="1:4">
      <c r="A12820" s="72" t="s">
        <v>42112</v>
      </c>
      <c r="B12820" s="73" t="s">
        <v>42113</v>
      </c>
      <c r="C12820" s="74" t="s">
        <v>13109</v>
      </c>
      <c r="D12820" s="122">
        <v>638.14</v>
      </c>
    </row>
    <row r="12821" spans="1:4">
      <c r="A12821" s="72" t="s">
        <v>42114</v>
      </c>
      <c r="B12821" s="73" t="s">
        <v>42115</v>
      </c>
      <c r="C12821" s="74" t="s">
        <v>13109</v>
      </c>
      <c r="D12821" s="122">
        <v>681.57</v>
      </c>
    </row>
    <row r="12822" spans="1:4">
      <c r="A12822" s="72" t="s">
        <v>42116</v>
      </c>
      <c r="B12822" s="73" t="s">
        <v>42117</v>
      </c>
      <c r="C12822" s="74" t="s">
        <v>13109</v>
      </c>
      <c r="D12822" s="122">
        <v>668.8</v>
      </c>
    </row>
    <row r="12823" spans="1:4">
      <c r="A12823" s="72" t="s">
        <v>42118</v>
      </c>
      <c r="B12823" s="73" t="s">
        <v>42119</v>
      </c>
      <c r="C12823" s="74" t="s">
        <v>13109</v>
      </c>
      <c r="D12823" s="122">
        <v>671.51</v>
      </c>
    </row>
    <row r="12824" spans="1:4">
      <c r="A12824" s="72" t="s">
        <v>42120</v>
      </c>
      <c r="B12824" s="73" t="s">
        <v>42121</v>
      </c>
      <c r="C12824" s="74" t="s">
        <v>13109</v>
      </c>
      <c r="D12824" s="122">
        <v>703.59</v>
      </c>
    </row>
    <row r="12825" spans="1:4">
      <c r="A12825" s="72" t="s">
        <v>42122</v>
      </c>
      <c r="B12825" s="73" t="s">
        <v>42123</v>
      </c>
      <c r="C12825" s="74" t="s">
        <v>13109</v>
      </c>
      <c r="D12825" s="122">
        <v>752.04</v>
      </c>
    </row>
    <row r="12826" spans="1:4">
      <c r="A12826" s="72" t="s">
        <v>42124</v>
      </c>
      <c r="B12826" s="73" t="s">
        <v>42125</v>
      </c>
      <c r="C12826" s="74" t="s">
        <v>13109</v>
      </c>
      <c r="D12826" s="122">
        <v>795.51</v>
      </c>
    </row>
    <row r="12827" spans="1:4">
      <c r="A12827" s="72" t="s">
        <v>42126</v>
      </c>
      <c r="B12827" s="73" t="s">
        <v>42127</v>
      </c>
      <c r="C12827" s="74" t="s">
        <v>13109</v>
      </c>
      <c r="D12827" s="122">
        <v>887.12</v>
      </c>
    </row>
    <row r="12828" spans="1:4">
      <c r="A12828" s="72" t="s">
        <v>42128</v>
      </c>
      <c r="B12828" s="73" t="s">
        <v>42129</v>
      </c>
      <c r="C12828" s="74" t="s">
        <v>13109</v>
      </c>
      <c r="D12828" s="122">
        <v>780.19</v>
      </c>
    </row>
    <row r="12829" spans="1:4">
      <c r="A12829" s="72" t="s">
        <v>42130</v>
      </c>
      <c r="B12829" s="73" t="s">
        <v>42131</v>
      </c>
      <c r="C12829" s="74" t="s">
        <v>13109</v>
      </c>
      <c r="D12829" s="122">
        <v>782.92</v>
      </c>
    </row>
    <row r="12830" spans="1:4">
      <c r="A12830" s="72" t="s">
        <v>42132</v>
      </c>
      <c r="B12830" s="73" t="s">
        <v>42133</v>
      </c>
      <c r="C12830" s="74" t="s">
        <v>13109</v>
      </c>
      <c r="D12830" s="122">
        <v>814.98</v>
      </c>
    </row>
    <row r="12831" spans="1:4">
      <c r="A12831" s="72" t="s">
        <v>42134</v>
      </c>
      <c r="B12831" s="73" t="s">
        <v>42135</v>
      </c>
      <c r="C12831" s="74" t="s">
        <v>13109</v>
      </c>
      <c r="D12831" s="122">
        <v>863.45</v>
      </c>
    </row>
    <row r="12832" spans="1:4">
      <c r="A12832" s="72" t="s">
        <v>42136</v>
      </c>
      <c r="B12832" s="73" t="s">
        <v>42137</v>
      </c>
      <c r="C12832" s="74" t="s">
        <v>13109</v>
      </c>
      <c r="D12832" s="122">
        <v>906.89</v>
      </c>
    </row>
    <row r="12833" spans="1:4">
      <c r="A12833" s="72" t="s">
        <v>42138</v>
      </c>
      <c r="B12833" s="73" t="s">
        <v>42139</v>
      </c>
      <c r="C12833" s="74" t="s">
        <v>13109</v>
      </c>
      <c r="D12833" s="122">
        <v>998.54</v>
      </c>
    </row>
    <row r="12834" spans="1:4">
      <c r="A12834" s="72" t="s">
        <v>42140</v>
      </c>
      <c r="B12834" s="73" t="s">
        <v>42141</v>
      </c>
      <c r="C12834" s="74" t="s">
        <v>13109</v>
      </c>
      <c r="D12834" s="122">
        <v>1106.54</v>
      </c>
    </row>
    <row r="12835" spans="1:4">
      <c r="A12835" s="72" t="s">
        <v>42142</v>
      </c>
      <c r="B12835" s="73" t="s">
        <v>42143</v>
      </c>
      <c r="C12835" s="74" t="s">
        <v>13109</v>
      </c>
      <c r="D12835" s="122">
        <v>937.71</v>
      </c>
    </row>
    <row r="12836" spans="1:4">
      <c r="A12836" s="72" t="s">
        <v>42144</v>
      </c>
      <c r="B12836" s="73" t="s">
        <v>42145</v>
      </c>
      <c r="C12836" s="74" t="s">
        <v>13109</v>
      </c>
      <c r="D12836" s="122">
        <v>940.44</v>
      </c>
    </row>
    <row r="12837" spans="1:4">
      <c r="A12837" s="72" t="s">
        <v>42146</v>
      </c>
      <c r="B12837" s="73" t="s">
        <v>42147</v>
      </c>
      <c r="C12837" s="74" t="s">
        <v>13109</v>
      </c>
      <c r="D12837" s="122">
        <v>972.55</v>
      </c>
    </row>
    <row r="12838" spans="1:4">
      <c r="A12838" s="72" t="s">
        <v>42148</v>
      </c>
      <c r="B12838" s="73" t="s">
        <v>42149</v>
      </c>
      <c r="C12838" s="74" t="s">
        <v>13109</v>
      </c>
      <c r="D12838" s="122">
        <v>1020.98</v>
      </c>
    </row>
    <row r="12839" spans="1:4">
      <c r="A12839" s="72" t="s">
        <v>42150</v>
      </c>
      <c r="B12839" s="73" t="s">
        <v>42151</v>
      </c>
      <c r="C12839" s="74" t="s">
        <v>13109</v>
      </c>
      <c r="D12839" s="122">
        <v>1064.43</v>
      </c>
    </row>
    <row r="12840" spans="1:4">
      <c r="A12840" s="72" t="s">
        <v>42152</v>
      </c>
      <c r="B12840" s="73" t="s">
        <v>42153</v>
      </c>
      <c r="C12840" s="74" t="s">
        <v>13109</v>
      </c>
      <c r="D12840" s="122">
        <v>1156.05</v>
      </c>
    </row>
    <row r="12841" spans="1:4">
      <c r="A12841" s="72" t="s">
        <v>42154</v>
      </c>
      <c r="B12841" s="73" t="s">
        <v>42155</v>
      </c>
      <c r="C12841" s="74" t="s">
        <v>13109</v>
      </c>
      <c r="D12841" s="122">
        <v>1264.04</v>
      </c>
    </row>
    <row r="12842" spans="1:4">
      <c r="A12842" s="72" t="s">
        <v>42156</v>
      </c>
      <c r="B12842" s="73" t="s">
        <v>42157</v>
      </c>
      <c r="C12842" s="74" t="s">
        <v>13109</v>
      </c>
      <c r="D12842" s="122">
        <v>1360.15</v>
      </c>
    </row>
    <row r="12843" spans="1:4">
      <c r="A12843" s="72" t="s">
        <v>42158</v>
      </c>
      <c r="B12843" s="73" t="s">
        <v>42159</v>
      </c>
      <c r="C12843" s="74" t="s">
        <v>13109</v>
      </c>
      <c r="D12843" s="122">
        <v>1097.06</v>
      </c>
    </row>
    <row r="12844" spans="1:4">
      <c r="A12844" s="72" t="s">
        <v>42160</v>
      </c>
      <c r="B12844" s="73" t="s">
        <v>42161</v>
      </c>
      <c r="C12844" s="74" t="s">
        <v>13109</v>
      </c>
      <c r="D12844" s="122">
        <v>1099.78</v>
      </c>
    </row>
    <row r="12845" spans="1:4">
      <c r="A12845" s="72" t="s">
        <v>42162</v>
      </c>
      <c r="B12845" s="73" t="s">
        <v>42163</v>
      </c>
      <c r="C12845" s="74" t="s">
        <v>13109</v>
      </c>
      <c r="D12845" s="122">
        <v>1131.8399999999999</v>
      </c>
    </row>
    <row r="12846" spans="1:4">
      <c r="A12846" s="72" t="s">
        <v>42164</v>
      </c>
      <c r="B12846" s="73" t="s">
        <v>42165</v>
      </c>
      <c r="C12846" s="74" t="s">
        <v>13109</v>
      </c>
      <c r="D12846" s="122">
        <v>1180.3</v>
      </c>
    </row>
    <row r="12847" spans="1:4">
      <c r="A12847" s="72" t="s">
        <v>42166</v>
      </c>
      <c r="B12847" s="73" t="s">
        <v>42167</v>
      </c>
      <c r="C12847" s="74" t="s">
        <v>13109</v>
      </c>
      <c r="D12847" s="122">
        <v>1223.75</v>
      </c>
    </row>
    <row r="12848" spans="1:4">
      <c r="A12848" s="72" t="s">
        <v>42168</v>
      </c>
      <c r="B12848" s="73" t="s">
        <v>42169</v>
      </c>
      <c r="C12848" s="74" t="s">
        <v>13109</v>
      </c>
      <c r="D12848" s="122">
        <v>1315.37</v>
      </c>
    </row>
    <row r="12849" spans="1:4">
      <c r="A12849" s="72" t="s">
        <v>42170</v>
      </c>
      <c r="B12849" s="73" t="s">
        <v>42171</v>
      </c>
      <c r="C12849" s="74" t="s">
        <v>13109</v>
      </c>
      <c r="D12849" s="122">
        <v>1423.39</v>
      </c>
    </row>
    <row r="12850" spans="1:4">
      <c r="A12850" s="72" t="s">
        <v>42172</v>
      </c>
      <c r="B12850" s="73" t="s">
        <v>42173</v>
      </c>
      <c r="C12850" s="74" t="s">
        <v>13109</v>
      </c>
      <c r="D12850" s="122">
        <v>1519.47</v>
      </c>
    </row>
    <row r="12851" spans="1:4">
      <c r="A12851" s="72" t="s">
        <v>42174</v>
      </c>
      <c r="B12851" s="73" t="s">
        <v>42175</v>
      </c>
      <c r="C12851" s="74" t="s">
        <v>13109</v>
      </c>
      <c r="D12851" s="122">
        <v>1684.98</v>
      </c>
    </row>
    <row r="12852" spans="1:4">
      <c r="A12852" s="72" t="s">
        <v>42176</v>
      </c>
      <c r="B12852" s="73" t="s">
        <v>42177</v>
      </c>
      <c r="C12852" s="74" t="s">
        <v>13109</v>
      </c>
      <c r="D12852" s="122">
        <v>1260.25</v>
      </c>
    </row>
    <row r="12853" spans="1:4">
      <c r="A12853" s="72" t="s">
        <v>42178</v>
      </c>
      <c r="B12853" s="73" t="s">
        <v>42179</v>
      </c>
      <c r="C12853" s="74" t="s">
        <v>13109</v>
      </c>
      <c r="D12853" s="122">
        <v>1262.97</v>
      </c>
    </row>
    <row r="12854" spans="1:4">
      <c r="A12854" s="72" t="s">
        <v>42180</v>
      </c>
      <c r="B12854" s="73" t="s">
        <v>42181</v>
      </c>
      <c r="C12854" s="74" t="s">
        <v>13109</v>
      </c>
      <c r="D12854" s="122">
        <v>1295.07</v>
      </c>
    </row>
    <row r="12855" spans="1:4">
      <c r="A12855" s="72" t="s">
        <v>42182</v>
      </c>
      <c r="B12855" s="73" t="s">
        <v>42183</v>
      </c>
      <c r="C12855" s="74" t="s">
        <v>13109</v>
      </c>
      <c r="D12855" s="122">
        <v>1343.53</v>
      </c>
    </row>
    <row r="12856" spans="1:4">
      <c r="A12856" s="72" t="s">
        <v>42184</v>
      </c>
      <c r="B12856" s="73" t="s">
        <v>42185</v>
      </c>
      <c r="C12856" s="74" t="s">
        <v>13109</v>
      </c>
      <c r="D12856" s="122">
        <v>1386.95</v>
      </c>
    </row>
    <row r="12857" spans="1:4">
      <c r="A12857" s="72" t="s">
        <v>42186</v>
      </c>
      <c r="B12857" s="73" t="s">
        <v>42187</v>
      </c>
      <c r="C12857" s="74" t="s">
        <v>13109</v>
      </c>
      <c r="D12857" s="122">
        <v>1478.61</v>
      </c>
    </row>
    <row r="12858" spans="1:4">
      <c r="A12858" s="72" t="s">
        <v>42188</v>
      </c>
      <c r="B12858" s="73" t="s">
        <v>42189</v>
      </c>
      <c r="C12858" s="74" t="s">
        <v>13109</v>
      </c>
      <c r="D12858" s="122">
        <v>1586.6</v>
      </c>
    </row>
    <row r="12859" spans="1:4">
      <c r="A12859" s="72" t="s">
        <v>42190</v>
      </c>
      <c r="B12859" s="73" t="s">
        <v>42191</v>
      </c>
      <c r="C12859" s="74" t="s">
        <v>13109</v>
      </c>
      <c r="D12859" s="122">
        <v>1682.68</v>
      </c>
    </row>
    <row r="12860" spans="1:4">
      <c r="A12860" s="72" t="s">
        <v>42192</v>
      </c>
      <c r="B12860" s="73" t="s">
        <v>42193</v>
      </c>
      <c r="C12860" s="74" t="s">
        <v>13109</v>
      </c>
      <c r="D12860" s="122">
        <v>1848.2</v>
      </c>
    </row>
    <row r="12861" spans="1:4">
      <c r="A12861" s="72" t="s">
        <v>42194</v>
      </c>
      <c r="B12861" s="73" t="s">
        <v>42195</v>
      </c>
      <c r="C12861" s="74" t="s">
        <v>13109</v>
      </c>
      <c r="D12861" s="122">
        <v>2032.95</v>
      </c>
    </row>
    <row r="12862" spans="1:4">
      <c r="A12862" s="72" t="s">
        <v>42196</v>
      </c>
      <c r="B12862" s="73" t="s">
        <v>42197</v>
      </c>
      <c r="C12862" s="74" t="s">
        <v>13109</v>
      </c>
      <c r="D12862" s="122">
        <v>1415.57</v>
      </c>
    </row>
    <row r="12863" spans="1:4">
      <c r="A12863" s="72" t="s">
        <v>42198</v>
      </c>
      <c r="B12863" s="73" t="s">
        <v>42199</v>
      </c>
      <c r="C12863" s="74" t="s">
        <v>13109</v>
      </c>
      <c r="D12863" s="122">
        <v>1418.29</v>
      </c>
    </row>
    <row r="12864" spans="1:4">
      <c r="A12864" s="72" t="s">
        <v>42200</v>
      </c>
      <c r="B12864" s="73" t="s">
        <v>42201</v>
      </c>
      <c r="C12864" s="74" t="s">
        <v>13109</v>
      </c>
      <c r="D12864" s="122">
        <v>1450.36</v>
      </c>
    </row>
    <row r="12865" spans="1:4">
      <c r="A12865" s="72" t="s">
        <v>42202</v>
      </c>
      <c r="B12865" s="73" t="s">
        <v>42203</v>
      </c>
      <c r="C12865" s="74" t="s">
        <v>13109</v>
      </c>
      <c r="D12865" s="122">
        <v>1498.79</v>
      </c>
    </row>
    <row r="12866" spans="1:4">
      <c r="A12866" s="72" t="s">
        <v>42204</v>
      </c>
      <c r="B12866" s="73" t="s">
        <v>42205</v>
      </c>
      <c r="C12866" s="74" t="s">
        <v>13109</v>
      </c>
      <c r="D12866" s="122">
        <v>1542.23</v>
      </c>
    </row>
    <row r="12867" spans="1:4">
      <c r="A12867" s="72" t="s">
        <v>42206</v>
      </c>
      <c r="B12867" s="73" t="s">
        <v>42207</v>
      </c>
      <c r="C12867" s="74" t="s">
        <v>13109</v>
      </c>
      <c r="D12867" s="122">
        <v>1633.9</v>
      </c>
    </row>
    <row r="12868" spans="1:4">
      <c r="A12868" s="72" t="s">
        <v>42208</v>
      </c>
      <c r="B12868" s="73" t="s">
        <v>42209</v>
      </c>
      <c r="C12868" s="74" t="s">
        <v>13109</v>
      </c>
      <c r="D12868" s="122">
        <v>1741.88</v>
      </c>
    </row>
    <row r="12869" spans="1:4">
      <c r="A12869" s="72" t="s">
        <v>42210</v>
      </c>
      <c r="B12869" s="73" t="s">
        <v>42211</v>
      </c>
      <c r="C12869" s="74" t="s">
        <v>13109</v>
      </c>
      <c r="D12869" s="122">
        <v>1837.96</v>
      </c>
    </row>
    <row r="12870" spans="1:4">
      <c r="A12870" s="72" t="s">
        <v>42212</v>
      </c>
      <c r="B12870" s="73" t="s">
        <v>42213</v>
      </c>
      <c r="C12870" s="74" t="s">
        <v>13109</v>
      </c>
      <c r="D12870" s="122">
        <v>2003.5</v>
      </c>
    </row>
    <row r="12871" spans="1:4">
      <c r="A12871" s="72" t="s">
        <v>42214</v>
      </c>
      <c r="B12871" s="73" t="s">
        <v>42215</v>
      </c>
      <c r="C12871" s="74" t="s">
        <v>13109</v>
      </c>
      <c r="D12871" s="122">
        <v>2188.2600000000002</v>
      </c>
    </row>
    <row r="12872" spans="1:4">
      <c r="A12872" s="72" t="s">
        <v>42216</v>
      </c>
      <c r="B12872" s="73" t="s">
        <v>42217</v>
      </c>
      <c r="C12872" s="74" t="s">
        <v>13109</v>
      </c>
      <c r="D12872" s="122">
        <v>2299.6999999999998</v>
      </c>
    </row>
    <row r="12873" spans="1:4">
      <c r="A12873" s="72" t="s">
        <v>42218</v>
      </c>
      <c r="B12873" s="73" t="s">
        <v>42219</v>
      </c>
      <c r="C12873" s="74" t="s">
        <v>13109</v>
      </c>
      <c r="D12873" s="122">
        <v>1803.11</v>
      </c>
    </row>
    <row r="12874" spans="1:4">
      <c r="A12874" s="72" t="s">
        <v>42220</v>
      </c>
      <c r="B12874" s="73" t="s">
        <v>42221</v>
      </c>
      <c r="C12874" s="74" t="s">
        <v>13109</v>
      </c>
      <c r="D12874" s="122">
        <v>1805.83</v>
      </c>
    </row>
    <row r="12875" spans="1:4">
      <c r="A12875" s="72" t="s">
        <v>42222</v>
      </c>
      <c r="B12875" s="73" t="s">
        <v>42223</v>
      </c>
      <c r="C12875" s="74" t="s">
        <v>13109</v>
      </c>
      <c r="D12875" s="122">
        <v>1837.91</v>
      </c>
    </row>
    <row r="12876" spans="1:4">
      <c r="A12876" s="72" t="s">
        <v>42224</v>
      </c>
      <c r="B12876" s="73" t="s">
        <v>42225</v>
      </c>
      <c r="C12876" s="74" t="s">
        <v>13109</v>
      </c>
      <c r="D12876" s="122">
        <v>1886.36</v>
      </c>
    </row>
    <row r="12877" spans="1:4">
      <c r="A12877" s="72" t="s">
        <v>42226</v>
      </c>
      <c r="B12877" s="73" t="s">
        <v>42227</v>
      </c>
      <c r="C12877" s="74" t="s">
        <v>13109</v>
      </c>
      <c r="D12877" s="122">
        <v>1929.81</v>
      </c>
    </row>
    <row r="12878" spans="1:4">
      <c r="A12878" s="72" t="s">
        <v>42228</v>
      </c>
      <c r="B12878" s="73" t="s">
        <v>42229</v>
      </c>
      <c r="C12878" s="74" t="s">
        <v>13109</v>
      </c>
      <c r="D12878" s="122">
        <v>2021.42</v>
      </c>
    </row>
    <row r="12879" spans="1:4">
      <c r="A12879" s="72" t="s">
        <v>42230</v>
      </c>
      <c r="B12879" s="73" t="s">
        <v>42231</v>
      </c>
      <c r="C12879" s="74" t="s">
        <v>13109</v>
      </c>
      <c r="D12879" s="122">
        <v>2129.4299999999998</v>
      </c>
    </row>
    <row r="12880" spans="1:4">
      <c r="A12880" s="72" t="s">
        <v>42232</v>
      </c>
      <c r="B12880" s="73" t="s">
        <v>42233</v>
      </c>
      <c r="C12880" s="74" t="s">
        <v>13109</v>
      </c>
      <c r="D12880" s="122">
        <v>2225.5300000000002</v>
      </c>
    </row>
    <row r="12881" spans="1:4">
      <c r="A12881" s="72" t="s">
        <v>42234</v>
      </c>
      <c r="B12881" s="73" t="s">
        <v>42235</v>
      </c>
      <c r="C12881" s="74" t="s">
        <v>13109</v>
      </c>
      <c r="D12881" s="122">
        <v>2391.0500000000002</v>
      </c>
    </row>
    <row r="12882" spans="1:4">
      <c r="A12882" s="72" t="s">
        <v>42236</v>
      </c>
      <c r="B12882" s="73" t="s">
        <v>42237</v>
      </c>
      <c r="C12882" s="74" t="s">
        <v>13109</v>
      </c>
      <c r="D12882" s="122">
        <v>2575.79</v>
      </c>
    </row>
    <row r="12883" spans="1:4">
      <c r="A12883" s="72" t="s">
        <v>42238</v>
      </c>
      <c r="B12883" s="73" t="s">
        <v>42239</v>
      </c>
      <c r="C12883" s="74" t="s">
        <v>13109</v>
      </c>
      <c r="D12883" s="122">
        <v>2687.25</v>
      </c>
    </row>
    <row r="12884" spans="1:4">
      <c r="A12884" s="72" t="s">
        <v>42240</v>
      </c>
      <c r="B12884" s="73" t="s">
        <v>42241</v>
      </c>
      <c r="C12884" s="74" t="s">
        <v>13109</v>
      </c>
      <c r="D12884" s="122">
        <v>2808.5</v>
      </c>
    </row>
    <row r="12885" spans="1:4">
      <c r="A12885" s="72" t="s">
        <v>42242</v>
      </c>
      <c r="B12885" s="73" t="s">
        <v>42243</v>
      </c>
      <c r="C12885" s="74" t="s">
        <v>13109</v>
      </c>
      <c r="D12885" s="122">
        <v>2241.5700000000002</v>
      </c>
    </row>
    <row r="12886" spans="1:4">
      <c r="A12886" s="72" t="s">
        <v>42244</v>
      </c>
      <c r="B12886" s="73" t="s">
        <v>42245</v>
      </c>
      <c r="C12886" s="74" t="s">
        <v>13109</v>
      </c>
      <c r="D12886" s="122">
        <v>2244.2800000000002</v>
      </c>
    </row>
    <row r="12887" spans="1:4">
      <c r="A12887" s="72" t="s">
        <v>42246</v>
      </c>
      <c r="B12887" s="73" t="s">
        <v>42247</v>
      </c>
      <c r="C12887" s="74" t="s">
        <v>13109</v>
      </c>
      <c r="D12887" s="122">
        <v>2276.38</v>
      </c>
    </row>
    <row r="12888" spans="1:4">
      <c r="A12888" s="72" t="s">
        <v>42248</v>
      </c>
      <c r="B12888" s="73" t="s">
        <v>42249</v>
      </c>
      <c r="C12888" s="74" t="s">
        <v>13109</v>
      </c>
      <c r="D12888" s="122">
        <v>2324.83</v>
      </c>
    </row>
    <row r="12889" spans="1:4">
      <c r="A12889" s="72" t="s">
        <v>42250</v>
      </c>
      <c r="B12889" s="73" t="s">
        <v>42251</v>
      </c>
      <c r="C12889" s="74" t="s">
        <v>13109</v>
      </c>
      <c r="D12889" s="122">
        <v>2368.2600000000002</v>
      </c>
    </row>
    <row r="12890" spans="1:4">
      <c r="A12890" s="72" t="s">
        <v>42252</v>
      </c>
      <c r="B12890" s="73" t="s">
        <v>42253</v>
      </c>
      <c r="C12890" s="74" t="s">
        <v>13109</v>
      </c>
      <c r="D12890" s="122">
        <v>2459.91</v>
      </c>
    </row>
    <row r="12891" spans="1:4">
      <c r="A12891" s="72" t="s">
        <v>42254</v>
      </c>
      <c r="B12891" s="73" t="s">
        <v>42255</v>
      </c>
      <c r="C12891" s="74" t="s">
        <v>13109</v>
      </c>
      <c r="D12891" s="122">
        <v>2567.89</v>
      </c>
    </row>
    <row r="12892" spans="1:4">
      <c r="A12892" s="72" t="s">
        <v>42256</v>
      </c>
      <c r="B12892" s="73" t="s">
        <v>42257</v>
      </c>
      <c r="C12892" s="74" t="s">
        <v>13109</v>
      </c>
      <c r="D12892" s="122">
        <v>2663.97</v>
      </c>
    </row>
    <row r="12893" spans="1:4">
      <c r="A12893" s="72" t="s">
        <v>42258</v>
      </c>
      <c r="B12893" s="73" t="s">
        <v>42259</v>
      </c>
      <c r="C12893" s="74" t="s">
        <v>13109</v>
      </c>
      <c r="D12893" s="122">
        <v>2829.53</v>
      </c>
    </row>
    <row r="12894" spans="1:4">
      <c r="A12894" s="72" t="s">
        <v>42260</v>
      </c>
      <c r="B12894" s="73" t="s">
        <v>42261</v>
      </c>
      <c r="C12894" s="74" t="s">
        <v>13109</v>
      </c>
      <c r="D12894" s="122">
        <v>3014.26</v>
      </c>
    </row>
    <row r="12895" spans="1:4">
      <c r="A12895" s="72" t="s">
        <v>42262</v>
      </c>
      <c r="B12895" s="73" t="s">
        <v>42263</v>
      </c>
      <c r="C12895" s="74" t="s">
        <v>13109</v>
      </c>
      <c r="D12895" s="122">
        <v>3125.7</v>
      </c>
    </row>
    <row r="12896" spans="1:4">
      <c r="A12896" s="72" t="s">
        <v>42264</v>
      </c>
      <c r="B12896" s="73" t="s">
        <v>42265</v>
      </c>
      <c r="C12896" s="74" t="s">
        <v>13109</v>
      </c>
      <c r="D12896" s="122">
        <v>3246.95</v>
      </c>
    </row>
    <row r="12897" spans="1:4">
      <c r="A12897" s="72" t="s">
        <v>42266</v>
      </c>
      <c r="B12897" s="73" t="s">
        <v>42267</v>
      </c>
      <c r="C12897" s="74" t="s">
        <v>13109</v>
      </c>
      <c r="D12897" s="122">
        <v>3621.52</v>
      </c>
    </row>
    <row r="12898" spans="1:4">
      <c r="A12898" s="72" t="s">
        <v>42268</v>
      </c>
      <c r="B12898" s="73" t="s">
        <v>42269</v>
      </c>
      <c r="C12898" s="74" t="s">
        <v>13109</v>
      </c>
      <c r="D12898" s="122">
        <v>320.10000000000002</v>
      </c>
    </row>
    <row r="12899" spans="1:4">
      <c r="A12899" s="72" t="s">
        <v>42270</v>
      </c>
      <c r="B12899" s="73" t="s">
        <v>42271</v>
      </c>
      <c r="C12899" s="74" t="s">
        <v>13109</v>
      </c>
      <c r="D12899" s="122">
        <v>341.76</v>
      </c>
    </row>
    <row r="12900" spans="1:4">
      <c r="A12900" s="72" t="s">
        <v>42272</v>
      </c>
      <c r="B12900" s="73" t="s">
        <v>42273</v>
      </c>
      <c r="C12900" s="74" t="s">
        <v>13109</v>
      </c>
      <c r="D12900" s="122">
        <v>344.48</v>
      </c>
    </row>
    <row r="12901" spans="1:4">
      <c r="A12901" s="72" t="s">
        <v>42274</v>
      </c>
      <c r="B12901" s="73" t="s">
        <v>42275</v>
      </c>
      <c r="C12901" s="74" t="s">
        <v>13109</v>
      </c>
      <c r="D12901" s="122">
        <v>394.54</v>
      </c>
    </row>
    <row r="12902" spans="1:4">
      <c r="A12902" s="72" t="s">
        <v>42276</v>
      </c>
      <c r="B12902" s="73" t="s">
        <v>42277</v>
      </c>
      <c r="C12902" s="74" t="s">
        <v>13109</v>
      </c>
      <c r="D12902" s="122">
        <v>397.26</v>
      </c>
    </row>
    <row r="12903" spans="1:4">
      <c r="A12903" s="72" t="s">
        <v>42278</v>
      </c>
      <c r="B12903" s="73" t="s">
        <v>42279</v>
      </c>
      <c r="C12903" s="74" t="s">
        <v>13109</v>
      </c>
      <c r="D12903" s="122">
        <v>429.36</v>
      </c>
    </row>
    <row r="12904" spans="1:4">
      <c r="A12904" s="72" t="s">
        <v>42280</v>
      </c>
      <c r="B12904" s="73" t="s">
        <v>42281</v>
      </c>
      <c r="C12904" s="74" t="s">
        <v>13109</v>
      </c>
      <c r="D12904" s="122">
        <v>447.14</v>
      </c>
    </row>
    <row r="12905" spans="1:4">
      <c r="A12905" s="72" t="s">
        <v>42282</v>
      </c>
      <c r="B12905" s="73" t="s">
        <v>42283</v>
      </c>
      <c r="C12905" s="74" t="s">
        <v>13109</v>
      </c>
      <c r="D12905" s="122">
        <v>449.87</v>
      </c>
    </row>
    <row r="12906" spans="1:4">
      <c r="A12906" s="72" t="s">
        <v>42284</v>
      </c>
      <c r="B12906" s="73" t="s">
        <v>42285</v>
      </c>
      <c r="C12906" s="74" t="s">
        <v>13109</v>
      </c>
      <c r="D12906" s="122">
        <v>481.95</v>
      </c>
    </row>
    <row r="12907" spans="1:4">
      <c r="A12907" s="72" t="s">
        <v>42286</v>
      </c>
      <c r="B12907" s="73" t="s">
        <v>42287</v>
      </c>
      <c r="C12907" s="74" t="s">
        <v>13109</v>
      </c>
      <c r="D12907" s="122">
        <v>530.39</v>
      </c>
    </row>
    <row r="12908" spans="1:4">
      <c r="A12908" s="72" t="s">
        <v>42288</v>
      </c>
      <c r="B12908" s="73" t="s">
        <v>42289</v>
      </c>
      <c r="C12908" s="74" t="s">
        <v>13109</v>
      </c>
      <c r="D12908" s="122">
        <v>554.87</v>
      </c>
    </row>
    <row r="12909" spans="1:4">
      <c r="A12909" s="72" t="s">
        <v>42290</v>
      </c>
      <c r="B12909" s="73" t="s">
        <v>42291</v>
      </c>
      <c r="C12909" s="74" t="s">
        <v>13109</v>
      </c>
      <c r="D12909" s="122">
        <v>557.6</v>
      </c>
    </row>
    <row r="12910" spans="1:4">
      <c r="A12910" s="72" t="s">
        <v>42292</v>
      </c>
      <c r="B12910" s="73" t="s">
        <v>42293</v>
      </c>
      <c r="C12910" s="74" t="s">
        <v>13109</v>
      </c>
      <c r="D12910" s="122">
        <v>589.66</v>
      </c>
    </row>
    <row r="12911" spans="1:4">
      <c r="A12911" s="72" t="s">
        <v>42294</v>
      </c>
      <c r="B12911" s="73" t="s">
        <v>42295</v>
      </c>
      <c r="C12911" s="74" t="s">
        <v>13109</v>
      </c>
      <c r="D12911" s="122">
        <v>638.14</v>
      </c>
    </row>
    <row r="12912" spans="1:4">
      <c r="A12912" s="72" t="s">
        <v>42296</v>
      </c>
      <c r="B12912" s="73" t="s">
        <v>42297</v>
      </c>
      <c r="C12912" s="74" t="s">
        <v>13109</v>
      </c>
      <c r="D12912" s="122">
        <v>681.57</v>
      </c>
    </row>
    <row r="12913" spans="1:4">
      <c r="A12913" s="72" t="s">
        <v>42298</v>
      </c>
      <c r="B12913" s="73" t="s">
        <v>42299</v>
      </c>
      <c r="C12913" s="74" t="s">
        <v>13109</v>
      </c>
      <c r="D12913" s="122">
        <v>668.8</v>
      </c>
    </row>
    <row r="12914" spans="1:4">
      <c r="A12914" s="72" t="s">
        <v>42300</v>
      </c>
      <c r="B12914" s="73" t="s">
        <v>42301</v>
      </c>
      <c r="C12914" s="74" t="s">
        <v>13109</v>
      </c>
      <c r="D12914" s="122">
        <v>671.51</v>
      </c>
    </row>
    <row r="12915" spans="1:4">
      <c r="A12915" s="72" t="s">
        <v>42302</v>
      </c>
      <c r="B12915" s="73" t="s">
        <v>42303</v>
      </c>
      <c r="C12915" s="74" t="s">
        <v>13109</v>
      </c>
      <c r="D12915" s="122">
        <v>703.59</v>
      </c>
    </row>
    <row r="12916" spans="1:4">
      <c r="A12916" s="72" t="s">
        <v>42304</v>
      </c>
      <c r="B12916" s="73" t="s">
        <v>42305</v>
      </c>
      <c r="C12916" s="74" t="s">
        <v>13109</v>
      </c>
      <c r="D12916" s="122">
        <v>752.04</v>
      </c>
    </row>
    <row r="12917" spans="1:4">
      <c r="A12917" s="72" t="s">
        <v>42306</v>
      </c>
      <c r="B12917" s="73" t="s">
        <v>42307</v>
      </c>
      <c r="C12917" s="74" t="s">
        <v>13109</v>
      </c>
      <c r="D12917" s="122">
        <v>795.51</v>
      </c>
    </row>
    <row r="12918" spans="1:4">
      <c r="A12918" s="72" t="s">
        <v>42308</v>
      </c>
      <c r="B12918" s="73" t="s">
        <v>42309</v>
      </c>
      <c r="C12918" s="74" t="s">
        <v>13109</v>
      </c>
      <c r="D12918" s="122">
        <v>887.12</v>
      </c>
    </row>
    <row r="12919" spans="1:4">
      <c r="A12919" s="72" t="s">
        <v>42310</v>
      </c>
      <c r="B12919" s="73" t="s">
        <v>42311</v>
      </c>
      <c r="C12919" s="74" t="s">
        <v>13109</v>
      </c>
      <c r="D12919" s="122">
        <v>780.19</v>
      </c>
    </row>
    <row r="12920" spans="1:4">
      <c r="A12920" s="72" t="s">
        <v>42312</v>
      </c>
      <c r="B12920" s="73" t="s">
        <v>42313</v>
      </c>
      <c r="C12920" s="74" t="s">
        <v>13109</v>
      </c>
      <c r="D12920" s="122">
        <v>782.92</v>
      </c>
    </row>
    <row r="12921" spans="1:4">
      <c r="A12921" s="72" t="s">
        <v>42314</v>
      </c>
      <c r="B12921" s="73" t="s">
        <v>42315</v>
      </c>
      <c r="C12921" s="74" t="s">
        <v>13109</v>
      </c>
      <c r="D12921" s="122">
        <v>814.98</v>
      </c>
    </row>
    <row r="12922" spans="1:4">
      <c r="A12922" s="72" t="s">
        <v>42316</v>
      </c>
      <c r="B12922" s="73" t="s">
        <v>42317</v>
      </c>
      <c r="C12922" s="74" t="s">
        <v>13109</v>
      </c>
      <c r="D12922" s="122">
        <v>863.45</v>
      </c>
    </row>
    <row r="12923" spans="1:4">
      <c r="A12923" s="72" t="s">
        <v>42318</v>
      </c>
      <c r="B12923" s="73" t="s">
        <v>42319</v>
      </c>
      <c r="C12923" s="74" t="s">
        <v>13109</v>
      </c>
      <c r="D12923" s="122">
        <v>906.89</v>
      </c>
    </row>
    <row r="12924" spans="1:4">
      <c r="A12924" s="72" t="s">
        <v>42320</v>
      </c>
      <c r="B12924" s="73" t="s">
        <v>42321</v>
      </c>
      <c r="C12924" s="74" t="s">
        <v>13109</v>
      </c>
      <c r="D12924" s="122">
        <v>998.54</v>
      </c>
    </row>
    <row r="12925" spans="1:4">
      <c r="A12925" s="72" t="s">
        <v>42322</v>
      </c>
      <c r="B12925" s="73" t="s">
        <v>42323</v>
      </c>
      <c r="C12925" s="74" t="s">
        <v>13109</v>
      </c>
      <c r="D12925" s="122">
        <v>1106.54</v>
      </c>
    </row>
    <row r="12926" spans="1:4">
      <c r="A12926" s="72" t="s">
        <v>42324</v>
      </c>
      <c r="B12926" s="73" t="s">
        <v>42325</v>
      </c>
      <c r="C12926" s="74" t="s">
        <v>13109</v>
      </c>
      <c r="D12926" s="122">
        <v>937.71</v>
      </c>
    </row>
    <row r="12927" spans="1:4">
      <c r="A12927" s="72" t="s">
        <v>42326</v>
      </c>
      <c r="B12927" s="73" t="s">
        <v>42327</v>
      </c>
      <c r="C12927" s="74" t="s">
        <v>13109</v>
      </c>
      <c r="D12927" s="122">
        <v>940.44</v>
      </c>
    </row>
    <row r="12928" spans="1:4">
      <c r="A12928" s="72" t="s">
        <v>42328</v>
      </c>
      <c r="B12928" s="73" t="s">
        <v>42329</v>
      </c>
      <c r="C12928" s="74" t="s">
        <v>13109</v>
      </c>
      <c r="D12928" s="122">
        <v>972.55</v>
      </c>
    </row>
    <row r="12929" spans="1:4">
      <c r="A12929" s="72" t="s">
        <v>42330</v>
      </c>
      <c r="B12929" s="73" t="s">
        <v>42331</v>
      </c>
      <c r="C12929" s="74" t="s">
        <v>13109</v>
      </c>
      <c r="D12929" s="122">
        <v>1020.98</v>
      </c>
    </row>
    <row r="12930" spans="1:4">
      <c r="A12930" s="72" t="s">
        <v>42332</v>
      </c>
      <c r="B12930" s="73" t="s">
        <v>42333</v>
      </c>
      <c r="C12930" s="74" t="s">
        <v>13109</v>
      </c>
      <c r="D12930" s="122">
        <v>1064.43</v>
      </c>
    </row>
    <row r="12931" spans="1:4">
      <c r="A12931" s="72" t="s">
        <v>42334</v>
      </c>
      <c r="B12931" s="73" t="s">
        <v>42335</v>
      </c>
      <c r="C12931" s="74" t="s">
        <v>13109</v>
      </c>
      <c r="D12931" s="122">
        <v>1156.05</v>
      </c>
    </row>
    <row r="12932" spans="1:4">
      <c r="A12932" s="72" t="s">
        <v>42336</v>
      </c>
      <c r="B12932" s="73" t="s">
        <v>42337</v>
      </c>
      <c r="C12932" s="74" t="s">
        <v>13109</v>
      </c>
      <c r="D12932" s="122">
        <v>1264.04</v>
      </c>
    </row>
    <row r="12933" spans="1:4">
      <c r="A12933" s="72" t="s">
        <v>42338</v>
      </c>
      <c r="B12933" s="73" t="s">
        <v>42339</v>
      </c>
      <c r="C12933" s="74" t="s">
        <v>13109</v>
      </c>
      <c r="D12933" s="122">
        <v>1360.15</v>
      </c>
    </row>
    <row r="12934" spans="1:4">
      <c r="A12934" s="72" t="s">
        <v>42340</v>
      </c>
      <c r="B12934" s="73" t="s">
        <v>42341</v>
      </c>
      <c r="C12934" s="74" t="s">
        <v>13109</v>
      </c>
      <c r="D12934" s="122">
        <v>1097.06</v>
      </c>
    </row>
    <row r="12935" spans="1:4">
      <c r="A12935" s="72" t="s">
        <v>42342</v>
      </c>
      <c r="B12935" s="73" t="s">
        <v>42343</v>
      </c>
      <c r="C12935" s="74" t="s">
        <v>13109</v>
      </c>
      <c r="D12935" s="122">
        <v>1099.78</v>
      </c>
    </row>
    <row r="12936" spans="1:4">
      <c r="A12936" s="72" t="s">
        <v>42344</v>
      </c>
      <c r="B12936" s="73" t="s">
        <v>42345</v>
      </c>
      <c r="C12936" s="74" t="s">
        <v>13109</v>
      </c>
      <c r="D12936" s="122">
        <v>1131.8399999999999</v>
      </c>
    </row>
    <row r="12937" spans="1:4">
      <c r="A12937" s="72" t="s">
        <v>42346</v>
      </c>
      <c r="B12937" s="73" t="s">
        <v>42347</v>
      </c>
      <c r="C12937" s="74" t="s">
        <v>13109</v>
      </c>
      <c r="D12937" s="122">
        <v>1180.3</v>
      </c>
    </row>
    <row r="12938" spans="1:4">
      <c r="A12938" s="72" t="s">
        <v>42348</v>
      </c>
      <c r="B12938" s="73" t="s">
        <v>42349</v>
      </c>
      <c r="C12938" s="74" t="s">
        <v>13109</v>
      </c>
      <c r="D12938" s="122">
        <v>1223.75</v>
      </c>
    </row>
    <row r="12939" spans="1:4">
      <c r="A12939" s="72" t="s">
        <v>42350</v>
      </c>
      <c r="B12939" s="73" t="s">
        <v>42351</v>
      </c>
      <c r="C12939" s="74" t="s">
        <v>13109</v>
      </c>
      <c r="D12939" s="122">
        <v>1315.37</v>
      </c>
    </row>
    <row r="12940" spans="1:4">
      <c r="A12940" s="72" t="s">
        <v>42352</v>
      </c>
      <c r="B12940" s="73" t="s">
        <v>42353</v>
      </c>
      <c r="C12940" s="74" t="s">
        <v>13109</v>
      </c>
      <c r="D12940" s="122">
        <v>1423.39</v>
      </c>
    </row>
    <row r="12941" spans="1:4">
      <c r="A12941" s="72" t="s">
        <v>42354</v>
      </c>
      <c r="B12941" s="73" t="s">
        <v>42355</v>
      </c>
      <c r="C12941" s="74" t="s">
        <v>13109</v>
      </c>
      <c r="D12941" s="122">
        <v>1519.47</v>
      </c>
    </row>
    <row r="12942" spans="1:4">
      <c r="A12942" s="72" t="s">
        <v>42356</v>
      </c>
      <c r="B12942" s="73" t="s">
        <v>42357</v>
      </c>
      <c r="C12942" s="74" t="s">
        <v>13109</v>
      </c>
      <c r="D12942" s="122">
        <v>1684.98</v>
      </c>
    </row>
    <row r="12943" spans="1:4">
      <c r="A12943" s="72" t="s">
        <v>42358</v>
      </c>
      <c r="B12943" s="73" t="s">
        <v>42359</v>
      </c>
      <c r="C12943" s="74" t="s">
        <v>13109</v>
      </c>
      <c r="D12943" s="122">
        <v>1260.25</v>
      </c>
    </row>
    <row r="12944" spans="1:4">
      <c r="A12944" s="72" t="s">
        <v>42360</v>
      </c>
      <c r="B12944" s="73" t="s">
        <v>42361</v>
      </c>
      <c r="C12944" s="74" t="s">
        <v>13109</v>
      </c>
      <c r="D12944" s="122">
        <v>1262.97</v>
      </c>
    </row>
    <row r="12945" spans="1:4">
      <c r="A12945" s="72" t="s">
        <v>42362</v>
      </c>
      <c r="B12945" s="73" t="s">
        <v>42363</v>
      </c>
      <c r="C12945" s="74" t="s">
        <v>13109</v>
      </c>
      <c r="D12945" s="122">
        <v>1295.07</v>
      </c>
    </row>
    <row r="12946" spans="1:4">
      <c r="A12946" s="72" t="s">
        <v>42364</v>
      </c>
      <c r="B12946" s="73" t="s">
        <v>42365</v>
      </c>
      <c r="C12946" s="74" t="s">
        <v>13109</v>
      </c>
      <c r="D12946" s="122">
        <v>1343.53</v>
      </c>
    </row>
    <row r="12947" spans="1:4">
      <c r="A12947" s="72" t="s">
        <v>42366</v>
      </c>
      <c r="B12947" s="73" t="s">
        <v>42367</v>
      </c>
      <c r="C12947" s="74" t="s">
        <v>13109</v>
      </c>
      <c r="D12947" s="122">
        <v>1386.95</v>
      </c>
    </row>
    <row r="12948" spans="1:4">
      <c r="A12948" s="72" t="s">
        <v>42368</v>
      </c>
      <c r="B12948" s="73" t="s">
        <v>42369</v>
      </c>
      <c r="C12948" s="74" t="s">
        <v>13109</v>
      </c>
      <c r="D12948" s="122">
        <v>1478.61</v>
      </c>
    </row>
    <row r="12949" spans="1:4">
      <c r="A12949" s="72" t="s">
        <v>42370</v>
      </c>
      <c r="B12949" s="73" t="s">
        <v>42371</v>
      </c>
      <c r="C12949" s="74" t="s">
        <v>13109</v>
      </c>
      <c r="D12949" s="122">
        <v>1586.6</v>
      </c>
    </row>
    <row r="12950" spans="1:4">
      <c r="A12950" s="72" t="s">
        <v>42372</v>
      </c>
      <c r="B12950" s="73" t="s">
        <v>42373</v>
      </c>
      <c r="C12950" s="74" t="s">
        <v>13109</v>
      </c>
      <c r="D12950" s="122">
        <v>1682.68</v>
      </c>
    </row>
    <row r="12951" spans="1:4">
      <c r="A12951" s="72" t="s">
        <v>42374</v>
      </c>
      <c r="B12951" s="73" t="s">
        <v>42375</v>
      </c>
      <c r="C12951" s="74" t="s">
        <v>13109</v>
      </c>
      <c r="D12951" s="122">
        <v>1848.2</v>
      </c>
    </row>
    <row r="12952" spans="1:4">
      <c r="A12952" s="72" t="s">
        <v>42376</v>
      </c>
      <c r="B12952" s="73" t="s">
        <v>42377</v>
      </c>
      <c r="C12952" s="74" t="s">
        <v>13109</v>
      </c>
      <c r="D12952" s="122">
        <v>2032.95</v>
      </c>
    </row>
    <row r="12953" spans="1:4">
      <c r="A12953" s="72" t="s">
        <v>42378</v>
      </c>
      <c r="B12953" s="73" t="s">
        <v>42379</v>
      </c>
      <c r="C12953" s="74" t="s">
        <v>13109</v>
      </c>
      <c r="D12953" s="122">
        <v>1415.57</v>
      </c>
    </row>
    <row r="12954" spans="1:4">
      <c r="A12954" s="72" t="s">
        <v>42380</v>
      </c>
      <c r="B12954" s="73" t="s">
        <v>42381</v>
      </c>
      <c r="C12954" s="74" t="s">
        <v>13109</v>
      </c>
      <c r="D12954" s="122">
        <v>1418.29</v>
      </c>
    </row>
    <row r="12955" spans="1:4">
      <c r="A12955" s="72" t="s">
        <v>42382</v>
      </c>
      <c r="B12955" s="73" t="s">
        <v>42383</v>
      </c>
      <c r="C12955" s="74" t="s">
        <v>13109</v>
      </c>
      <c r="D12955" s="122">
        <v>1450.36</v>
      </c>
    </row>
    <row r="12956" spans="1:4">
      <c r="A12956" s="72" t="s">
        <v>42384</v>
      </c>
      <c r="B12956" s="73" t="s">
        <v>42385</v>
      </c>
      <c r="C12956" s="74" t="s">
        <v>13109</v>
      </c>
      <c r="D12956" s="122">
        <v>1498.79</v>
      </c>
    </row>
    <row r="12957" spans="1:4">
      <c r="A12957" s="72" t="s">
        <v>42386</v>
      </c>
      <c r="B12957" s="73" t="s">
        <v>42387</v>
      </c>
      <c r="C12957" s="74" t="s">
        <v>13109</v>
      </c>
      <c r="D12957" s="122">
        <v>1542.23</v>
      </c>
    </row>
    <row r="12958" spans="1:4">
      <c r="A12958" s="72" t="s">
        <v>42388</v>
      </c>
      <c r="B12958" s="73" t="s">
        <v>42389</v>
      </c>
      <c r="C12958" s="74" t="s">
        <v>13109</v>
      </c>
      <c r="D12958" s="122">
        <v>1633.9</v>
      </c>
    </row>
    <row r="12959" spans="1:4">
      <c r="A12959" s="72" t="s">
        <v>42390</v>
      </c>
      <c r="B12959" s="73" t="s">
        <v>42391</v>
      </c>
      <c r="C12959" s="74" t="s">
        <v>13109</v>
      </c>
      <c r="D12959" s="122">
        <v>1741.88</v>
      </c>
    </row>
    <row r="12960" spans="1:4">
      <c r="A12960" s="72" t="s">
        <v>42392</v>
      </c>
      <c r="B12960" s="73" t="s">
        <v>42393</v>
      </c>
      <c r="C12960" s="74" t="s">
        <v>13109</v>
      </c>
      <c r="D12960" s="122">
        <v>1837.96</v>
      </c>
    </row>
    <row r="12961" spans="1:4">
      <c r="A12961" s="72" t="s">
        <v>42394</v>
      </c>
      <c r="B12961" s="73" t="s">
        <v>42395</v>
      </c>
      <c r="C12961" s="74" t="s">
        <v>13109</v>
      </c>
      <c r="D12961" s="122">
        <v>2003.5</v>
      </c>
    </row>
    <row r="12962" spans="1:4">
      <c r="A12962" s="72" t="s">
        <v>42396</v>
      </c>
      <c r="B12962" s="73" t="s">
        <v>42397</v>
      </c>
      <c r="C12962" s="74" t="s">
        <v>13109</v>
      </c>
      <c r="D12962" s="122">
        <v>2188.2600000000002</v>
      </c>
    </row>
    <row r="12963" spans="1:4">
      <c r="A12963" s="72" t="s">
        <v>42398</v>
      </c>
      <c r="B12963" s="73" t="s">
        <v>42399</v>
      </c>
      <c r="C12963" s="74" t="s">
        <v>13109</v>
      </c>
      <c r="D12963" s="122">
        <v>2299.6999999999998</v>
      </c>
    </row>
    <row r="12964" spans="1:4">
      <c r="A12964" s="72" t="s">
        <v>42400</v>
      </c>
      <c r="B12964" s="73" t="s">
        <v>42401</v>
      </c>
      <c r="C12964" s="74" t="s">
        <v>13109</v>
      </c>
      <c r="D12964" s="122">
        <v>1803.11</v>
      </c>
    </row>
    <row r="12965" spans="1:4">
      <c r="A12965" s="72" t="s">
        <v>42402</v>
      </c>
      <c r="B12965" s="73" t="s">
        <v>42403</v>
      </c>
      <c r="C12965" s="74" t="s">
        <v>13109</v>
      </c>
      <c r="D12965" s="122">
        <v>1805.83</v>
      </c>
    </row>
    <row r="12966" spans="1:4">
      <c r="A12966" s="72" t="s">
        <v>42404</v>
      </c>
      <c r="B12966" s="73" t="s">
        <v>42405</v>
      </c>
      <c r="C12966" s="74" t="s">
        <v>13109</v>
      </c>
      <c r="D12966" s="122">
        <v>1837.91</v>
      </c>
    </row>
    <row r="12967" spans="1:4">
      <c r="A12967" s="72" t="s">
        <v>42406</v>
      </c>
      <c r="B12967" s="73" t="s">
        <v>42407</v>
      </c>
      <c r="C12967" s="74" t="s">
        <v>13109</v>
      </c>
      <c r="D12967" s="122">
        <v>1886.36</v>
      </c>
    </row>
    <row r="12968" spans="1:4">
      <c r="A12968" s="72" t="s">
        <v>42408</v>
      </c>
      <c r="B12968" s="73" t="s">
        <v>42409</v>
      </c>
      <c r="C12968" s="74" t="s">
        <v>13109</v>
      </c>
      <c r="D12968" s="122">
        <v>1929.81</v>
      </c>
    </row>
    <row r="12969" spans="1:4">
      <c r="A12969" s="72" t="s">
        <v>42410</v>
      </c>
      <c r="B12969" s="73" t="s">
        <v>42411</v>
      </c>
      <c r="C12969" s="74" t="s">
        <v>13109</v>
      </c>
      <c r="D12969" s="122">
        <v>2021.42</v>
      </c>
    </row>
    <row r="12970" spans="1:4">
      <c r="A12970" s="72" t="s">
        <v>42412</v>
      </c>
      <c r="B12970" s="73" t="s">
        <v>42413</v>
      </c>
      <c r="C12970" s="74" t="s">
        <v>13109</v>
      </c>
      <c r="D12970" s="122">
        <v>2129.4299999999998</v>
      </c>
    </row>
    <row r="12971" spans="1:4">
      <c r="A12971" s="72" t="s">
        <v>42414</v>
      </c>
      <c r="B12971" s="73" t="s">
        <v>42415</v>
      </c>
      <c r="C12971" s="74" t="s">
        <v>13109</v>
      </c>
      <c r="D12971" s="122">
        <v>2225.5300000000002</v>
      </c>
    </row>
    <row r="12972" spans="1:4">
      <c r="A12972" s="72" t="s">
        <v>42416</v>
      </c>
      <c r="B12972" s="73" t="s">
        <v>42417</v>
      </c>
      <c r="C12972" s="74" t="s">
        <v>13109</v>
      </c>
      <c r="D12972" s="122">
        <v>2391.0500000000002</v>
      </c>
    </row>
    <row r="12973" spans="1:4">
      <c r="A12973" s="72" t="s">
        <v>42418</v>
      </c>
      <c r="B12973" s="73" t="s">
        <v>42419</v>
      </c>
      <c r="C12973" s="74" t="s">
        <v>13109</v>
      </c>
      <c r="D12973" s="122">
        <v>2575.79</v>
      </c>
    </row>
    <row r="12974" spans="1:4">
      <c r="A12974" s="72" t="s">
        <v>42420</v>
      </c>
      <c r="B12974" s="73" t="s">
        <v>42421</v>
      </c>
      <c r="C12974" s="74" t="s">
        <v>13109</v>
      </c>
      <c r="D12974" s="122">
        <v>2687.25</v>
      </c>
    </row>
    <row r="12975" spans="1:4">
      <c r="A12975" s="72" t="s">
        <v>42422</v>
      </c>
      <c r="B12975" s="73" t="s">
        <v>42423</v>
      </c>
      <c r="C12975" s="74" t="s">
        <v>13109</v>
      </c>
      <c r="D12975" s="122">
        <v>2808.5</v>
      </c>
    </row>
    <row r="12976" spans="1:4">
      <c r="A12976" s="72" t="s">
        <v>42424</v>
      </c>
      <c r="B12976" s="73" t="s">
        <v>42425</v>
      </c>
      <c r="C12976" s="74" t="s">
        <v>13109</v>
      </c>
      <c r="D12976" s="122">
        <v>2241.5700000000002</v>
      </c>
    </row>
    <row r="12977" spans="1:4">
      <c r="A12977" s="72" t="s">
        <v>42426</v>
      </c>
      <c r="B12977" s="73" t="s">
        <v>42427</v>
      </c>
      <c r="C12977" s="74" t="s">
        <v>13109</v>
      </c>
      <c r="D12977" s="122">
        <v>2244.2800000000002</v>
      </c>
    </row>
    <row r="12978" spans="1:4">
      <c r="A12978" s="72" t="s">
        <v>42428</v>
      </c>
      <c r="B12978" s="73" t="s">
        <v>42429</v>
      </c>
      <c r="C12978" s="74" t="s">
        <v>13109</v>
      </c>
      <c r="D12978" s="122">
        <v>2276.38</v>
      </c>
    </row>
    <row r="12979" spans="1:4">
      <c r="A12979" s="72" t="s">
        <v>42430</v>
      </c>
      <c r="B12979" s="73" t="s">
        <v>42431</v>
      </c>
      <c r="C12979" s="74" t="s">
        <v>13109</v>
      </c>
      <c r="D12979" s="122">
        <v>2324.83</v>
      </c>
    </row>
    <row r="12980" spans="1:4">
      <c r="A12980" s="72" t="s">
        <v>42432</v>
      </c>
      <c r="B12980" s="73" t="s">
        <v>42433</v>
      </c>
      <c r="C12980" s="74" t="s">
        <v>13109</v>
      </c>
      <c r="D12980" s="122">
        <v>2368.2600000000002</v>
      </c>
    </row>
    <row r="12981" spans="1:4">
      <c r="A12981" s="72" t="s">
        <v>42434</v>
      </c>
      <c r="B12981" s="73" t="s">
        <v>42435</v>
      </c>
      <c r="C12981" s="74" t="s">
        <v>13109</v>
      </c>
      <c r="D12981" s="122">
        <v>2459.91</v>
      </c>
    </row>
    <row r="12982" spans="1:4">
      <c r="A12982" s="72" t="s">
        <v>42436</v>
      </c>
      <c r="B12982" s="73" t="s">
        <v>42437</v>
      </c>
      <c r="C12982" s="74" t="s">
        <v>13109</v>
      </c>
      <c r="D12982" s="122">
        <v>2567.89</v>
      </c>
    </row>
    <row r="12983" spans="1:4">
      <c r="A12983" s="72" t="s">
        <v>42438</v>
      </c>
      <c r="B12983" s="73" t="s">
        <v>42439</v>
      </c>
      <c r="C12983" s="74" t="s">
        <v>13109</v>
      </c>
      <c r="D12983" s="122">
        <v>2663.97</v>
      </c>
    </row>
    <row r="12984" spans="1:4">
      <c r="A12984" s="72" t="s">
        <v>42440</v>
      </c>
      <c r="B12984" s="73" t="s">
        <v>42441</v>
      </c>
      <c r="C12984" s="74" t="s">
        <v>13109</v>
      </c>
      <c r="D12984" s="122">
        <v>2829.53</v>
      </c>
    </row>
    <row r="12985" spans="1:4">
      <c r="A12985" s="72" t="s">
        <v>42442</v>
      </c>
      <c r="B12985" s="73" t="s">
        <v>42443</v>
      </c>
      <c r="C12985" s="74" t="s">
        <v>13109</v>
      </c>
      <c r="D12985" s="122">
        <v>3014.26</v>
      </c>
    </row>
    <row r="12986" spans="1:4">
      <c r="A12986" s="72" t="s">
        <v>42444</v>
      </c>
      <c r="B12986" s="73" t="s">
        <v>42445</v>
      </c>
      <c r="C12986" s="74" t="s">
        <v>13109</v>
      </c>
      <c r="D12986" s="122">
        <v>3125.7</v>
      </c>
    </row>
    <row r="12987" spans="1:4">
      <c r="A12987" s="72" t="s">
        <v>42446</v>
      </c>
      <c r="B12987" s="73" t="s">
        <v>42447</v>
      </c>
      <c r="C12987" s="74" t="s">
        <v>13109</v>
      </c>
      <c r="D12987" s="122">
        <v>3246.95</v>
      </c>
    </row>
    <row r="12988" spans="1:4">
      <c r="A12988" s="72" t="s">
        <v>42448</v>
      </c>
      <c r="B12988" s="73" t="s">
        <v>42449</v>
      </c>
      <c r="C12988" s="74" t="s">
        <v>13109</v>
      </c>
      <c r="D12988" s="122">
        <v>3621.52</v>
      </c>
    </row>
    <row r="12989" spans="1:4">
      <c r="A12989" s="118" t="s">
        <v>76510</v>
      </c>
      <c r="B12989" s="119" t="s">
        <v>76511</v>
      </c>
      <c r="C12989" s="120"/>
      <c r="D12989" s="121"/>
    </row>
    <row r="12990" spans="1:4">
      <c r="A12990" s="72" t="s">
        <v>42450</v>
      </c>
      <c r="B12990" s="73" t="s">
        <v>42451</v>
      </c>
      <c r="C12990" s="74" t="s">
        <v>13109</v>
      </c>
      <c r="D12990" s="122">
        <v>203.72</v>
      </c>
    </row>
    <row r="12991" spans="1:4">
      <c r="A12991" s="72" t="s">
        <v>42452</v>
      </c>
      <c r="B12991" s="73" t="s">
        <v>42453</v>
      </c>
      <c r="C12991" s="74" t="s">
        <v>13109</v>
      </c>
      <c r="D12991" s="122">
        <v>205.9</v>
      </c>
    </row>
    <row r="12992" spans="1:4">
      <c r="A12992" s="72" t="s">
        <v>42454</v>
      </c>
      <c r="B12992" s="73" t="s">
        <v>42455</v>
      </c>
      <c r="C12992" s="74" t="s">
        <v>13109</v>
      </c>
      <c r="D12992" s="122">
        <v>228.44</v>
      </c>
    </row>
    <row r="12993" spans="1:4">
      <c r="A12993" s="72" t="s">
        <v>42456</v>
      </c>
      <c r="B12993" s="73" t="s">
        <v>42457</v>
      </c>
      <c r="C12993" s="74" t="s">
        <v>13109</v>
      </c>
      <c r="D12993" s="122">
        <v>289.47000000000003</v>
      </c>
    </row>
    <row r="12994" spans="1:4">
      <c r="A12994" s="72" t="s">
        <v>42458</v>
      </c>
      <c r="B12994" s="73" t="s">
        <v>42459</v>
      </c>
      <c r="C12994" s="74" t="s">
        <v>13109</v>
      </c>
      <c r="D12994" s="122">
        <v>353.89</v>
      </c>
    </row>
    <row r="12995" spans="1:4">
      <c r="A12995" s="72" t="s">
        <v>42460</v>
      </c>
      <c r="B12995" s="73" t="s">
        <v>42461</v>
      </c>
      <c r="C12995" s="74" t="s">
        <v>13109</v>
      </c>
      <c r="D12995" s="122">
        <v>487.29</v>
      </c>
    </row>
    <row r="12996" spans="1:4">
      <c r="A12996" s="72" t="s">
        <v>42462</v>
      </c>
      <c r="B12996" s="73" t="s">
        <v>42463</v>
      </c>
      <c r="C12996" s="74" t="s">
        <v>13109</v>
      </c>
      <c r="D12996" s="122">
        <v>631.30999999999995</v>
      </c>
    </row>
    <row r="12997" spans="1:4">
      <c r="A12997" s="72" t="s">
        <v>42464</v>
      </c>
      <c r="B12997" s="73" t="s">
        <v>42465</v>
      </c>
      <c r="C12997" s="74" t="s">
        <v>13109</v>
      </c>
      <c r="D12997" s="122">
        <v>752.97</v>
      </c>
    </row>
    <row r="12998" spans="1:4">
      <c r="A12998" s="72" t="s">
        <v>42466</v>
      </c>
      <c r="B12998" s="73" t="s">
        <v>42467</v>
      </c>
      <c r="C12998" s="74" t="s">
        <v>13109</v>
      </c>
      <c r="D12998" s="122">
        <v>933.69</v>
      </c>
    </row>
    <row r="12999" spans="1:4">
      <c r="A12999" s="72" t="s">
        <v>42468</v>
      </c>
      <c r="B12999" s="73" t="s">
        <v>42469</v>
      </c>
      <c r="C12999" s="74" t="s">
        <v>13109</v>
      </c>
      <c r="D12999" s="122">
        <v>1126.92</v>
      </c>
    </row>
    <row r="13000" spans="1:4">
      <c r="A13000" s="72" t="s">
        <v>42470</v>
      </c>
      <c r="B13000" s="73" t="s">
        <v>42471</v>
      </c>
      <c r="C13000" s="74" t="s">
        <v>13109</v>
      </c>
      <c r="D13000" s="122">
        <v>1355.02</v>
      </c>
    </row>
    <row r="13001" spans="1:4">
      <c r="A13001" s="72" t="s">
        <v>42472</v>
      </c>
      <c r="B13001" s="73" t="s">
        <v>42473</v>
      </c>
      <c r="C13001" s="74" t="s">
        <v>13109</v>
      </c>
      <c r="D13001" s="122">
        <v>1521.02</v>
      </c>
    </row>
    <row r="13002" spans="1:4">
      <c r="A13002" s="72" t="s">
        <v>42474</v>
      </c>
      <c r="B13002" s="73" t="s">
        <v>42475</v>
      </c>
      <c r="C13002" s="74" t="s">
        <v>13109</v>
      </c>
      <c r="D13002" s="122">
        <v>1994.97</v>
      </c>
    </row>
    <row r="13003" spans="1:4">
      <c r="A13003" s="72" t="s">
        <v>42476</v>
      </c>
      <c r="B13003" s="73" t="s">
        <v>42477</v>
      </c>
      <c r="C13003" s="74" t="s">
        <v>13109</v>
      </c>
      <c r="D13003" s="122">
        <v>203.72</v>
      </c>
    </row>
    <row r="13004" spans="1:4">
      <c r="A13004" s="72" t="s">
        <v>42478</v>
      </c>
      <c r="B13004" s="73" t="s">
        <v>42479</v>
      </c>
      <c r="C13004" s="74" t="s">
        <v>13109</v>
      </c>
      <c r="D13004" s="122">
        <v>205.9</v>
      </c>
    </row>
    <row r="13005" spans="1:4">
      <c r="A13005" s="72" t="s">
        <v>42480</v>
      </c>
      <c r="B13005" s="73" t="s">
        <v>42481</v>
      </c>
      <c r="C13005" s="74" t="s">
        <v>13109</v>
      </c>
      <c r="D13005" s="122">
        <v>228.44</v>
      </c>
    </row>
    <row r="13006" spans="1:4">
      <c r="A13006" s="72" t="s">
        <v>42482</v>
      </c>
      <c r="B13006" s="73" t="s">
        <v>42483</v>
      </c>
      <c r="C13006" s="74" t="s">
        <v>13109</v>
      </c>
      <c r="D13006" s="122">
        <v>289.47000000000003</v>
      </c>
    </row>
    <row r="13007" spans="1:4">
      <c r="A13007" s="72" t="s">
        <v>42484</v>
      </c>
      <c r="B13007" s="73" t="s">
        <v>42485</v>
      </c>
      <c r="C13007" s="74" t="s">
        <v>13109</v>
      </c>
      <c r="D13007" s="122">
        <v>353.89</v>
      </c>
    </row>
    <row r="13008" spans="1:4">
      <c r="A13008" s="72" t="s">
        <v>42486</v>
      </c>
      <c r="B13008" s="73" t="s">
        <v>42487</v>
      </c>
      <c r="C13008" s="74" t="s">
        <v>13109</v>
      </c>
      <c r="D13008" s="122">
        <v>487.29</v>
      </c>
    </row>
    <row r="13009" spans="1:4">
      <c r="A13009" s="72" t="s">
        <v>42488</v>
      </c>
      <c r="B13009" s="73" t="s">
        <v>42489</v>
      </c>
      <c r="C13009" s="74" t="s">
        <v>13109</v>
      </c>
      <c r="D13009" s="122">
        <v>631.30999999999995</v>
      </c>
    </row>
    <row r="13010" spans="1:4">
      <c r="A13010" s="72" t="s">
        <v>42490</v>
      </c>
      <c r="B13010" s="73" t="s">
        <v>42491</v>
      </c>
      <c r="C13010" s="74" t="s">
        <v>13109</v>
      </c>
      <c r="D13010" s="122">
        <v>752.97</v>
      </c>
    </row>
    <row r="13011" spans="1:4">
      <c r="A13011" s="72" t="s">
        <v>42492</v>
      </c>
      <c r="B13011" s="73" t="s">
        <v>42493</v>
      </c>
      <c r="C13011" s="74" t="s">
        <v>13109</v>
      </c>
      <c r="D13011" s="122">
        <v>933.69</v>
      </c>
    </row>
    <row r="13012" spans="1:4">
      <c r="A13012" s="72" t="s">
        <v>42494</v>
      </c>
      <c r="B13012" s="73" t="s">
        <v>42495</v>
      </c>
      <c r="C13012" s="74" t="s">
        <v>13109</v>
      </c>
      <c r="D13012" s="122">
        <v>1126.92</v>
      </c>
    </row>
    <row r="13013" spans="1:4">
      <c r="A13013" s="72" t="s">
        <v>42496</v>
      </c>
      <c r="B13013" s="73" t="s">
        <v>42497</v>
      </c>
      <c r="C13013" s="74" t="s">
        <v>13109</v>
      </c>
      <c r="D13013" s="122">
        <v>1355.02</v>
      </c>
    </row>
    <row r="13014" spans="1:4">
      <c r="A13014" s="72" t="s">
        <v>42498</v>
      </c>
      <c r="B13014" s="73" t="s">
        <v>42499</v>
      </c>
      <c r="C13014" s="74" t="s">
        <v>13109</v>
      </c>
      <c r="D13014" s="122">
        <v>1521.02</v>
      </c>
    </row>
    <row r="13015" spans="1:4">
      <c r="A13015" s="72" t="s">
        <v>42500</v>
      </c>
      <c r="B13015" s="73" t="s">
        <v>42501</v>
      </c>
      <c r="C13015" s="74" t="s">
        <v>13109</v>
      </c>
      <c r="D13015" s="122">
        <v>1994.97</v>
      </c>
    </row>
    <row r="13016" spans="1:4">
      <c r="A13016" s="72" t="s">
        <v>42502</v>
      </c>
      <c r="B13016" s="73" t="s">
        <v>42503</v>
      </c>
      <c r="C13016" s="74" t="s">
        <v>13109</v>
      </c>
      <c r="D13016" s="122">
        <v>2214.42</v>
      </c>
    </row>
    <row r="13017" spans="1:4">
      <c r="A13017" s="118" t="s">
        <v>76512</v>
      </c>
      <c r="B13017" s="119" t="s">
        <v>76513</v>
      </c>
      <c r="C13017" s="120"/>
      <c r="D13017" s="121"/>
    </row>
    <row r="13018" spans="1:4">
      <c r="A13018" s="72" t="s">
        <v>42504</v>
      </c>
      <c r="B13018" s="73" t="s">
        <v>42505</v>
      </c>
      <c r="C13018" s="74" t="s">
        <v>13109</v>
      </c>
      <c r="D13018" s="122">
        <v>203.72</v>
      </c>
    </row>
    <row r="13019" spans="1:4">
      <c r="A13019" s="72" t="s">
        <v>42506</v>
      </c>
      <c r="B13019" s="73" t="s">
        <v>42507</v>
      </c>
      <c r="C13019" s="74" t="s">
        <v>13109</v>
      </c>
      <c r="D13019" s="122">
        <v>205.9</v>
      </c>
    </row>
    <row r="13020" spans="1:4">
      <c r="A13020" s="72" t="s">
        <v>42508</v>
      </c>
      <c r="B13020" s="73" t="s">
        <v>42509</v>
      </c>
      <c r="C13020" s="74" t="s">
        <v>13109</v>
      </c>
      <c r="D13020" s="122">
        <v>228.44</v>
      </c>
    </row>
    <row r="13021" spans="1:4">
      <c r="A13021" s="72" t="s">
        <v>42510</v>
      </c>
      <c r="B13021" s="73" t="s">
        <v>42511</v>
      </c>
      <c r="C13021" s="74" t="s">
        <v>13109</v>
      </c>
      <c r="D13021" s="122">
        <v>289.47000000000003</v>
      </c>
    </row>
    <row r="13022" spans="1:4">
      <c r="A13022" s="72" t="s">
        <v>42512</v>
      </c>
      <c r="B13022" s="73" t="s">
        <v>42513</v>
      </c>
      <c r="C13022" s="74" t="s">
        <v>13109</v>
      </c>
      <c r="D13022" s="122">
        <v>353.89</v>
      </c>
    </row>
    <row r="13023" spans="1:4">
      <c r="A13023" s="72" t="s">
        <v>42514</v>
      </c>
      <c r="B13023" s="73" t="s">
        <v>42515</v>
      </c>
      <c r="C13023" s="74" t="s">
        <v>13109</v>
      </c>
      <c r="D13023" s="122">
        <v>487.29</v>
      </c>
    </row>
    <row r="13024" spans="1:4">
      <c r="A13024" s="72" t="s">
        <v>42516</v>
      </c>
      <c r="B13024" s="73" t="s">
        <v>42517</v>
      </c>
      <c r="C13024" s="74" t="s">
        <v>13109</v>
      </c>
      <c r="D13024" s="122">
        <v>631.30999999999995</v>
      </c>
    </row>
    <row r="13025" spans="1:4">
      <c r="A13025" s="72" t="s">
        <v>42518</v>
      </c>
      <c r="B13025" s="73" t="s">
        <v>42519</v>
      </c>
      <c r="C13025" s="74" t="s">
        <v>13109</v>
      </c>
      <c r="D13025" s="122">
        <v>752.97</v>
      </c>
    </row>
    <row r="13026" spans="1:4">
      <c r="A13026" s="72" t="s">
        <v>42520</v>
      </c>
      <c r="B13026" s="73" t="s">
        <v>42521</v>
      </c>
      <c r="C13026" s="74" t="s">
        <v>13109</v>
      </c>
      <c r="D13026" s="122">
        <v>933.69</v>
      </c>
    </row>
    <row r="13027" spans="1:4">
      <c r="A13027" s="72" t="s">
        <v>42522</v>
      </c>
      <c r="B13027" s="73" t="s">
        <v>42523</v>
      </c>
      <c r="C13027" s="74" t="s">
        <v>13109</v>
      </c>
      <c r="D13027" s="122">
        <v>1126.92</v>
      </c>
    </row>
    <row r="13028" spans="1:4">
      <c r="A13028" s="72" t="s">
        <v>42524</v>
      </c>
      <c r="B13028" s="73" t="s">
        <v>42525</v>
      </c>
      <c r="C13028" s="74" t="s">
        <v>13109</v>
      </c>
      <c r="D13028" s="122">
        <v>1355.02</v>
      </c>
    </row>
    <row r="13029" spans="1:4">
      <c r="A13029" s="72" t="s">
        <v>42526</v>
      </c>
      <c r="B13029" s="73" t="s">
        <v>42527</v>
      </c>
      <c r="C13029" s="74" t="s">
        <v>13109</v>
      </c>
      <c r="D13029" s="122">
        <v>1521.02</v>
      </c>
    </row>
    <row r="13030" spans="1:4">
      <c r="A13030" s="72" t="s">
        <v>42528</v>
      </c>
      <c r="B13030" s="73" t="s">
        <v>42529</v>
      </c>
      <c r="C13030" s="74" t="s">
        <v>13109</v>
      </c>
      <c r="D13030" s="122">
        <v>1994.97</v>
      </c>
    </row>
    <row r="13031" spans="1:4">
      <c r="A13031" s="72" t="s">
        <v>42530</v>
      </c>
      <c r="B13031" s="73" t="s">
        <v>42531</v>
      </c>
      <c r="C13031" s="74" t="s">
        <v>13109</v>
      </c>
      <c r="D13031" s="122">
        <v>2214.42</v>
      </c>
    </row>
    <row r="13032" spans="1:4">
      <c r="A13032" s="72" t="s">
        <v>42532</v>
      </c>
      <c r="B13032" s="73" t="s">
        <v>42533</v>
      </c>
      <c r="C13032" s="74" t="s">
        <v>13109</v>
      </c>
      <c r="D13032" s="122">
        <v>224.85</v>
      </c>
    </row>
    <row r="13033" spans="1:4">
      <c r="A13033" s="72" t="s">
        <v>42534</v>
      </c>
      <c r="B13033" s="73" t="s">
        <v>42535</v>
      </c>
      <c r="C13033" s="74" t="s">
        <v>13109</v>
      </c>
      <c r="D13033" s="122">
        <v>228.91</v>
      </c>
    </row>
    <row r="13034" spans="1:4">
      <c r="A13034" s="72" t="s">
        <v>42536</v>
      </c>
      <c r="B13034" s="73" t="s">
        <v>42537</v>
      </c>
      <c r="C13034" s="74" t="s">
        <v>13109</v>
      </c>
      <c r="D13034" s="122">
        <v>253.82</v>
      </c>
    </row>
    <row r="13035" spans="1:4">
      <c r="A13035" s="72" t="s">
        <v>42538</v>
      </c>
      <c r="B13035" s="73" t="s">
        <v>42539</v>
      </c>
      <c r="C13035" s="74" t="s">
        <v>13109</v>
      </c>
      <c r="D13035" s="122">
        <v>325.26</v>
      </c>
    </row>
    <row r="13036" spans="1:4">
      <c r="A13036" s="72" t="s">
        <v>42540</v>
      </c>
      <c r="B13036" s="73" t="s">
        <v>42541</v>
      </c>
      <c r="C13036" s="74" t="s">
        <v>13109</v>
      </c>
      <c r="D13036" s="122">
        <v>397.64</v>
      </c>
    </row>
    <row r="13037" spans="1:4">
      <c r="A13037" s="72" t="s">
        <v>42542</v>
      </c>
      <c r="B13037" s="73" t="s">
        <v>42543</v>
      </c>
      <c r="C13037" s="74" t="s">
        <v>13109</v>
      </c>
      <c r="D13037" s="122">
        <v>541.45000000000005</v>
      </c>
    </row>
    <row r="13038" spans="1:4">
      <c r="A13038" s="72" t="s">
        <v>42544</v>
      </c>
      <c r="B13038" s="73" t="s">
        <v>42545</v>
      </c>
      <c r="C13038" s="74" t="s">
        <v>13109</v>
      </c>
      <c r="D13038" s="122">
        <v>693.77</v>
      </c>
    </row>
    <row r="13039" spans="1:4">
      <c r="A13039" s="72" t="s">
        <v>42546</v>
      </c>
      <c r="B13039" s="73" t="s">
        <v>42547</v>
      </c>
      <c r="C13039" s="74" t="s">
        <v>13109</v>
      </c>
      <c r="D13039" s="122">
        <v>846.05</v>
      </c>
    </row>
    <row r="13040" spans="1:4">
      <c r="A13040" s="72" t="s">
        <v>42548</v>
      </c>
      <c r="B13040" s="73" t="s">
        <v>42549</v>
      </c>
      <c r="C13040" s="74" t="s">
        <v>13109</v>
      </c>
      <c r="D13040" s="122">
        <v>1049.1099999999999</v>
      </c>
    </row>
    <row r="13041" spans="1:4">
      <c r="A13041" s="72" t="s">
        <v>42550</v>
      </c>
      <c r="B13041" s="73" t="s">
        <v>42551</v>
      </c>
      <c r="C13041" s="74" t="s">
        <v>13109</v>
      </c>
      <c r="D13041" s="122">
        <v>1252.1400000000001</v>
      </c>
    </row>
    <row r="13042" spans="1:4">
      <c r="A13042" s="72" t="s">
        <v>42552</v>
      </c>
      <c r="B13042" s="73" t="s">
        <v>42553</v>
      </c>
      <c r="C13042" s="74" t="s">
        <v>13109</v>
      </c>
      <c r="D13042" s="122">
        <v>1489.05</v>
      </c>
    </row>
    <row r="13043" spans="1:4">
      <c r="A13043" s="72" t="s">
        <v>42554</v>
      </c>
      <c r="B13043" s="73" t="s">
        <v>42555</v>
      </c>
      <c r="C13043" s="74" t="s">
        <v>13109</v>
      </c>
      <c r="D13043" s="122">
        <v>1709.04</v>
      </c>
    </row>
    <row r="13044" spans="1:4">
      <c r="A13044" s="72" t="s">
        <v>42556</v>
      </c>
      <c r="B13044" s="73" t="s">
        <v>42557</v>
      </c>
      <c r="C13044" s="74" t="s">
        <v>13109</v>
      </c>
      <c r="D13044" s="122">
        <v>2216.66</v>
      </c>
    </row>
    <row r="13045" spans="1:4">
      <c r="A13045" s="72" t="s">
        <v>42558</v>
      </c>
      <c r="B13045" s="73" t="s">
        <v>42559</v>
      </c>
      <c r="C13045" s="74" t="s">
        <v>13109</v>
      </c>
      <c r="D13045" s="122">
        <v>2460.48</v>
      </c>
    </row>
    <row r="13046" spans="1:4">
      <c r="A13046" s="118" t="s">
        <v>76514</v>
      </c>
      <c r="B13046" s="119" t="s">
        <v>76515</v>
      </c>
      <c r="C13046" s="120"/>
      <c r="D13046" s="121"/>
    </row>
    <row r="13047" spans="1:4">
      <c r="A13047" s="72" t="s">
        <v>42560</v>
      </c>
      <c r="B13047" s="73" t="s">
        <v>42561</v>
      </c>
      <c r="C13047" s="74" t="s">
        <v>13109</v>
      </c>
      <c r="D13047" s="122">
        <v>224.85</v>
      </c>
    </row>
    <row r="13048" spans="1:4">
      <c r="A13048" s="72" t="s">
        <v>42562</v>
      </c>
      <c r="B13048" s="73" t="s">
        <v>42563</v>
      </c>
      <c r="C13048" s="74" t="s">
        <v>13109</v>
      </c>
      <c r="D13048" s="122">
        <v>228.91</v>
      </c>
    </row>
    <row r="13049" spans="1:4">
      <c r="A13049" s="72" t="s">
        <v>42564</v>
      </c>
      <c r="B13049" s="73" t="s">
        <v>42565</v>
      </c>
      <c r="C13049" s="74" t="s">
        <v>13109</v>
      </c>
      <c r="D13049" s="122">
        <v>253.82</v>
      </c>
    </row>
    <row r="13050" spans="1:4">
      <c r="A13050" s="72" t="s">
        <v>42566</v>
      </c>
      <c r="B13050" s="73" t="s">
        <v>42567</v>
      </c>
      <c r="C13050" s="74" t="s">
        <v>13109</v>
      </c>
      <c r="D13050" s="122">
        <v>325.26</v>
      </c>
    </row>
    <row r="13051" spans="1:4">
      <c r="A13051" s="72" t="s">
        <v>42568</v>
      </c>
      <c r="B13051" s="73" t="s">
        <v>42569</v>
      </c>
      <c r="C13051" s="74" t="s">
        <v>13109</v>
      </c>
      <c r="D13051" s="122">
        <v>397.64</v>
      </c>
    </row>
    <row r="13052" spans="1:4">
      <c r="A13052" s="72" t="s">
        <v>42570</v>
      </c>
      <c r="B13052" s="73" t="s">
        <v>42571</v>
      </c>
      <c r="C13052" s="74" t="s">
        <v>13109</v>
      </c>
      <c r="D13052" s="122">
        <v>541.45000000000005</v>
      </c>
    </row>
    <row r="13053" spans="1:4">
      <c r="A13053" s="72" t="s">
        <v>42572</v>
      </c>
      <c r="B13053" s="73" t="s">
        <v>42573</v>
      </c>
      <c r="C13053" s="74" t="s">
        <v>13109</v>
      </c>
      <c r="D13053" s="122">
        <v>693.77</v>
      </c>
    </row>
    <row r="13054" spans="1:4">
      <c r="A13054" s="72" t="s">
        <v>42574</v>
      </c>
      <c r="B13054" s="73" t="s">
        <v>42575</v>
      </c>
      <c r="C13054" s="74" t="s">
        <v>13109</v>
      </c>
      <c r="D13054" s="122">
        <v>846.05</v>
      </c>
    </row>
    <row r="13055" spans="1:4">
      <c r="A13055" s="72" t="s">
        <v>42576</v>
      </c>
      <c r="B13055" s="73" t="s">
        <v>42577</v>
      </c>
      <c r="C13055" s="74" t="s">
        <v>13109</v>
      </c>
      <c r="D13055" s="122">
        <v>1049.1099999999999</v>
      </c>
    </row>
    <row r="13056" spans="1:4">
      <c r="A13056" s="72" t="s">
        <v>42578</v>
      </c>
      <c r="B13056" s="73" t="s">
        <v>42579</v>
      </c>
      <c r="C13056" s="74" t="s">
        <v>13109</v>
      </c>
      <c r="D13056" s="122">
        <v>1252.1400000000001</v>
      </c>
    </row>
    <row r="13057" spans="1:4">
      <c r="A13057" s="72" t="s">
        <v>42580</v>
      </c>
      <c r="B13057" s="73" t="s">
        <v>42581</v>
      </c>
      <c r="C13057" s="74" t="s">
        <v>13109</v>
      </c>
      <c r="D13057" s="122">
        <v>1489.05</v>
      </c>
    </row>
    <row r="13058" spans="1:4">
      <c r="A13058" s="72" t="s">
        <v>42582</v>
      </c>
      <c r="B13058" s="73" t="s">
        <v>42583</v>
      </c>
      <c r="C13058" s="74" t="s">
        <v>13109</v>
      </c>
      <c r="D13058" s="122">
        <v>1709.04</v>
      </c>
    </row>
    <row r="13059" spans="1:4">
      <c r="A13059" s="72" t="s">
        <v>42584</v>
      </c>
      <c r="B13059" s="73" t="s">
        <v>42585</v>
      </c>
      <c r="C13059" s="74" t="s">
        <v>13109</v>
      </c>
      <c r="D13059" s="122">
        <v>2216.66</v>
      </c>
    </row>
    <row r="13060" spans="1:4">
      <c r="A13060" s="72" t="s">
        <v>42586</v>
      </c>
      <c r="B13060" s="73" t="s">
        <v>42587</v>
      </c>
      <c r="C13060" s="74" t="s">
        <v>13109</v>
      </c>
      <c r="D13060" s="122">
        <v>2460.48</v>
      </c>
    </row>
    <row r="13061" spans="1:4">
      <c r="A13061" s="72" t="s">
        <v>42588</v>
      </c>
      <c r="B13061" s="73" t="s">
        <v>42589</v>
      </c>
      <c r="C13061" s="74" t="s">
        <v>13109</v>
      </c>
      <c r="D13061" s="122">
        <v>224.85</v>
      </c>
    </row>
    <row r="13062" spans="1:4">
      <c r="A13062" s="72" t="s">
        <v>42590</v>
      </c>
      <c r="B13062" s="73" t="s">
        <v>42591</v>
      </c>
      <c r="C13062" s="74" t="s">
        <v>13109</v>
      </c>
      <c r="D13062" s="122">
        <v>228.91</v>
      </c>
    </row>
    <row r="13063" spans="1:4">
      <c r="A13063" s="72" t="s">
        <v>42592</v>
      </c>
      <c r="B13063" s="73" t="s">
        <v>42593</v>
      </c>
      <c r="C13063" s="74" t="s">
        <v>13109</v>
      </c>
      <c r="D13063" s="122">
        <v>253.82</v>
      </c>
    </row>
    <row r="13064" spans="1:4">
      <c r="A13064" s="72" t="s">
        <v>42594</v>
      </c>
      <c r="B13064" s="73" t="s">
        <v>42595</v>
      </c>
      <c r="C13064" s="74" t="s">
        <v>13109</v>
      </c>
      <c r="D13064" s="122">
        <v>325.26</v>
      </c>
    </row>
    <row r="13065" spans="1:4">
      <c r="A13065" s="72" t="s">
        <v>42596</v>
      </c>
      <c r="B13065" s="73" t="s">
        <v>42597</v>
      </c>
      <c r="C13065" s="74" t="s">
        <v>13109</v>
      </c>
      <c r="D13065" s="122">
        <v>397.64</v>
      </c>
    </row>
    <row r="13066" spans="1:4">
      <c r="A13066" s="72" t="s">
        <v>42598</v>
      </c>
      <c r="B13066" s="73" t="s">
        <v>42599</v>
      </c>
      <c r="C13066" s="74" t="s">
        <v>13109</v>
      </c>
      <c r="D13066" s="122">
        <v>541.45000000000005</v>
      </c>
    </row>
    <row r="13067" spans="1:4">
      <c r="A13067" s="72" t="s">
        <v>42600</v>
      </c>
      <c r="B13067" s="73" t="s">
        <v>42601</v>
      </c>
      <c r="C13067" s="74" t="s">
        <v>13109</v>
      </c>
      <c r="D13067" s="122">
        <v>693.77</v>
      </c>
    </row>
    <row r="13068" spans="1:4">
      <c r="A13068" s="72" t="s">
        <v>42602</v>
      </c>
      <c r="B13068" s="73" t="s">
        <v>42603</v>
      </c>
      <c r="C13068" s="74" t="s">
        <v>13109</v>
      </c>
      <c r="D13068" s="122">
        <v>846.05</v>
      </c>
    </row>
    <row r="13069" spans="1:4">
      <c r="A13069" s="72" t="s">
        <v>42604</v>
      </c>
      <c r="B13069" s="73" t="s">
        <v>42605</v>
      </c>
      <c r="C13069" s="74" t="s">
        <v>13109</v>
      </c>
      <c r="D13069" s="122">
        <v>1049.1099999999999</v>
      </c>
    </row>
    <row r="13070" spans="1:4">
      <c r="A13070" s="72" t="s">
        <v>42606</v>
      </c>
      <c r="B13070" s="73" t="s">
        <v>42607</v>
      </c>
      <c r="C13070" s="74" t="s">
        <v>13109</v>
      </c>
      <c r="D13070" s="122">
        <v>1252.1400000000001</v>
      </c>
    </row>
    <row r="13071" spans="1:4">
      <c r="A13071" s="72" t="s">
        <v>42608</v>
      </c>
      <c r="B13071" s="73" t="s">
        <v>42609</v>
      </c>
      <c r="C13071" s="74" t="s">
        <v>13109</v>
      </c>
      <c r="D13071" s="122">
        <v>1489.05</v>
      </c>
    </row>
    <row r="13072" spans="1:4">
      <c r="A13072" s="72" t="s">
        <v>42610</v>
      </c>
      <c r="B13072" s="73" t="s">
        <v>42611</v>
      </c>
      <c r="C13072" s="74" t="s">
        <v>13109</v>
      </c>
      <c r="D13072" s="122">
        <v>1709.04</v>
      </c>
    </row>
    <row r="13073" spans="1:4">
      <c r="A13073" s="72" t="s">
        <v>42612</v>
      </c>
      <c r="B13073" s="73" t="s">
        <v>42613</v>
      </c>
      <c r="C13073" s="74" t="s">
        <v>13109</v>
      </c>
      <c r="D13073" s="122">
        <v>2216.66</v>
      </c>
    </row>
    <row r="13074" spans="1:4">
      <c r="A13074" s="72" t="s">
        <v>42614</v>
      </c>
      <c r="B13074" s="73" t="s">
        <v>42615</v>
      </c>
      <c r="C13074" s="74" t="s">
        <v>13109</v>
      </c>
      <c r="D13074" s="122">
        <v>2460.48</v>
      </c>
    </row>
    <row r="13075" spans="1:4">
      <c r="A13075" s="118" t="s">
        <v>76516</v>
      </c>
      <c r="B13075" s="119" t="s">
        <v>76517</v>
      </c>
      <c r="C13075" s="120"/>
      <c r="D13075" s="121"/>
    </row>
    <row r="13076" spans="1:4">
      <c r="A13076" s="72" t="s">
        <v>42616</v>
      </c>
      <c r="B13076" s="73" t="s">
        <v>42617</v>
      </c>
      <c r="C13076" s="74" t="s">
        <v>13109</v>
      </c>
      <c r="D13076" s="122">
        <v>224.85</v>
      </c>
    </row>
    <row r="13077" spans="1:4">
      <c r="A13077" s="72" t="s">
        <v>42618</v>
      </c>
      <c r="B13077" s="73" t="s">
        <v>42619</v>
      </c>
      <c r="C13077" s="74" t="s">
        <v>13109</v>
      </c>
      <c r="D13077" s="122">
        <v>228.91</v>
      </c>
    </row>
    <row r="13078" spans="1:4">
      <c r="A13078" s="72" t="s">
        <v>42620</v>
      </c>
      <c r="B13078" s="73" t="s">
        <v>42621</v>
      </c>
      <c r="C13078" s="74" t="s">
        <v>13109</v>
      </c>
      <c r="D13078" s="122">
        <v>253.82</v>
      </c>
    </row>
    <row r="13079" spans="1:4">
      <c r="A13079" s="72" t="s">
        <v>42622</v>
      </c>
      <c r="B13079" s="73" t="s">
        <v>42623</v>
      </c>
      <c r="C13079" s="74" t="s">
        <v>13109</v>
      </c>
      <c r="D13079" s="122">
        <v>325.26</v>
      </c>
    </row>
    <row r="13080" spans="1:4">
      <c r="A13080" s="72" t="s">
        <v>42624</v>
      </c>
      <c r="B13080" s="73" t="s">
        <v>42625</v>
      </c>
      <c r="C13080" s="74" t="s">
        <v>13109</v>
      </c>
      <c r="D13080" s="122">
        <v>397.64</v>
      </c>
    </row>
    <row r="13081" spans="1:4">
      <c r="A13081" s="72" t="s">
        <v>42626</v>
      </c>
      <c r="B13081" s="73" t="s">
        <v>42627</v>
      </c>
      <c r="C13081" s="74" t="s">
        <v>13109</v>
      </c>
      <c r="D13081" s="122">
        <v>541.45000000000005</v>
      </c>
    </row>
    <row r="13082" spans="1:4">
      <c r="A13082" s="72" t="s">
        <v>42628</v>
      </c>
      <c r="B13082" s="73" t="s">
        <v>42629</v>
      </c>
      <c r="C13082" s="74" t="s">
        <v>13109</v>
      </c>
      <c r="D13082" s="122">
        <v>693.77</v>
      </c>
    </row>
    <row r="13083" spans="1:4">
      <c r="A13083" s="72" t="s">
        <v>42630</v>
      </c>
      <c r="B13083" s="73" t="s">
        <v>42631</v>
      </c>
      <c r="C13083" s="74" t="s">
        <v>13109</v>
      </c>
      <c r="D13083" s="122">
        <v>846.05</v>
      </c>
    </row>
    <row r="13084" spans="1:4">
      <c r="A13084" s="72" t="s">
        <v>42632</v>
      </c>
      <c r="B13084" s="73" t="s">
        <v>42633</v>
      </c>
      <c r="C13084" s="74" t="s">
        <v>13109</v>
      </c>
      <c r="D13084" s="122">
        <v>1049.1099999999999</v>
      </c>
    </row>
    <row r="13085" spans="1:4">
      <c r="A13085" s="72" t="s">
        <v>42634</v>
      </c>
      <c r="B13085" s="73" t="s">
        <v>42635</v>
      </c>
      <c r="C13085" s="74" t="s">
        <v>13109</v>
      </c>
      <c r="D13085" s="122">
        <v>1252.1400000000001</v>
      </c>
    </row>
    <row r="13086" spans="1:4">
      <c r="A13086" s="72" t="s">
        <v>42636</v>
      </c>
      <c r="B13086" s="73" t="s">
        <v>42637</v>
      </c>
      <c r="C13086" s="74" t="s">
        <v>13109</v>
      </c>
      <c r="D13086" s="122">
        <v>1489.05</v>
      </c>
    </row>
    <row r="13087" spans="1:4">
      <c r="A13087" s="72" t="s">
        <v>42638</v>
      </c>
      <c r="B13087" s="73" t="s">
        <v>42639</v>
      </c>
      <c r="C13087" s="74" t="s">
        <v>13109</v>
      </c>
      <c r="D13087" s="122">
        <v>1709.04</v>
      </c>
    </row>
    <row r="13088" spans="1:4">
      <c r="A13088" s="72" t="s">
        <v>42640</v>
      </c>
      <c r="B13088" s="73" t="s">
        <v>42641</v>
      </c>
      <c r="C13088" s="74" t="s">
        <v>13109</v>
      </c>
      <c r="D13088" s="122">
        <v>2216.66</v>
      </c>
    </row>
    <row r="13089" spans="1:4">
      <c r="A13089" s="72" t="s">
        <v>42642</v>
      </c>
      <c r="B13089" s="73" t="s">
        <v>42643</v>
      </c>
      <c r="C13089" s="74" t="s">
        <v>13109</v>
      </c>
      <c r="D13089" s="122">
        <v>2460.48</v>
      </c>
    </row>
    <row r="13090" spans="1:4">
      <c r="A13090" s="72" t="s">
        <v>42644</v>
      </c>
      <c r="B13090" s="73" t="s">
        <v>42645</v>
      </c>
      <c r="C13090" s="74" t="s">
        <v>13109</v>
      </c>
      <c r="D13090" s="122">
        <v>228.91</v>
      </c>
    </row>
    <row r="13091" spans="1:4">
      <c r="A13091" s="72" t="s">
        <v>42646</v>
      </c>
      <c r="B13091" s="73" t="s">
        <v>42647</v>
      </c>
      <c r="C13091" s="74" t="s">
        <v>13109</v>
      </c>
      <c r="D13091" s="122">
        <v>228.79</v>
      </c>
    </row>
    <row r="13092" spans="1:4">
      <c r="A13092" s="72" t="s">
        <v>42648</v>
      </c>
      <c r="B13092" s="73" t="s">
        <v>42649</v>
      </c>
      <c r="C13092" s="74" t="s">
        <v>13109</v>
      </c>
      <c r="D13092" s="122">
        <v>253.82</v>
      </c>
    </row>
    <row r="13093" spans="1:4">
      <c r="A13093" s="72" t="s">
        <v>42650</v>
      </c>
      <c r="B13093" s="73" t="s">
        <v>42651</v>
      </c>
      <c r="C13093" s="74" t="s">
        <v>13109</v>
      </c>
      <c r="D13093" s="122">
        <v>325.26</v>
      </c>
    </row>
    <row r="13094" spans="1:4">
      <c r="A13094" s="72" t="s">
        <v>42652</v>
      </c>
      <c r="B13094" s="73" t="s">
        <v>42653</v>
      </c>
      <c r="C13094" s="74" t="s">
        <v>13109</v>
      </c>
      <c r="D13094" s="122">
        <v>397.64</v>
      </c>
    </row>
    <row r="13095" spans="1:4">
      <c r="A13095" s="72" t="s">
        <v>42654</v>
      </c>
      <c r="B13095" s="73" t="s">
        <v>42655</v>
      </c>
      <c r="C13095" s="74" t="s">
        <v>13109</v>
      </c>
      <c r="D13095" s="122">
        <v>541.45000000000005</v>
      </c>
    </row>
    <row r="13096" spans="1:4">
      <c r="A13096" s="72" t="s">
        <v>42656</v>
      </c>
      <c r="B13096" s="73" t="s">
        <v>42657</v>
      </c>
      <c r="C13096" s="74" t="s">
        <v>13109</v>
      </c>
      <c r="D13096" s="122">
        <v>693.77</v>
      </c>
    </row>
    <row r="13097" spans="1:4">
      <c r="A13097" s="72" t="s">
        <v>42658</v>
      </c>
      <c r="B13097" s="73" t="s">
        <v>42659</v>
      </c>
      <c r="C13097" s="74" t="s">
        <v>13109</v>
      </c>
      <c r="D13097" s="122">
        <v>846.05</v>
      </c>
    </row>
    <row r="13098" spans="1:4">
      <c r="A13098" s="72" t="s">
        <v>42660</v>
      </c>
      <c r="B13098" s="73" t="s">
        <v>42661</v>
      </c>
      <c r="C13098" s="74" t="s">
        <v>13109</v>
      </c>
      <c r="D13098" s="122">
        <v>1049.1099999999999</v>
      </c>
    </row>
    <row r="13099" spans="1:4">
      <c r="A13099" s="72" t="s">
        <v>42662</v>
      </c>
      <c r="B13099" s="73" t="s">
        <v>42663</v>
      </c>
      <c r="C13099" s="74" t="s">
        <v>13109</v>
      </c>
      <c r="D13099" s="122">
        <v>1252.1400000000001</v>
      </c>
    </row>
    <row r="13100" spans="1:4">
      <c r="A13100" s="72" t="s">
        <v>42664</v>
      </c>
      <c r="B13100" s="73" t="s">
        <v>42665</v>
      </c>
      <c r="C13100" s="74" t="s">
        <v>13109</v>
      </c>
      <c r="D13100" s="122">
        <v>1489.05</v>
      </c>
    </row>
    <row r="13101" spans="1:4">
      <c r="A13101" s="72" t="s">
        <v>42666</v>
      </c>
      <c r="B13101" s="73" t="s">
        <v>42667</v>
      </c>
      <c r="C13101" s="74" t="s">
        <v>13109</v>
      </c>
      <c r="D13101" s="122">
        <v>1709.04</v>
      </c>
    </row>
    <row r="13102" spans="1:4">
      <c r="A13102" s="72" t="s">
        <v>42668</v>
      </c>
      <c r="B13102" s="73" t="s">
        <v>42669</v>
      </c>
      <c r="C13102" s="74" t="s">
        <v>13109</v>
      </c>
      <c r="D13102" s="122">
        <v>2216.66</v>
      </c>
    </row>
    <row r="13103" spans="1:4">
      <c r="A13103" s="72" t="s">
        <v>42670</v>
      </c>
      <c r="B13103" s="73" t="s">
        <v>42671</v>
      </c>
      <c r="C13103" s="74" t="s">
        <v>13109</v>
      </c>
      <c r="D13103" s="122">
        <v>2460.48</v>
      </c>
    </row>
    <row r="13104" spans="1:4">
      <c r="A13104" s="118" t="s">
        <v>76518</v>
      </c>
      <c r="B13104" s="119" t="s">
        <v>76519</v>
      </c>
      <c r="C13104" s="120"/>
      <c r="D13104" s="121"/>
    </row>
    <row r="13105" spans="1:4">
      <c r="A13105" s="72" t="s">
        <v>42672</v>
      </c>
      <c r="B13105" s="73" t="s">
        <v>42673</v>
      </c>
      <c r="C13105" s="74" t="s">
        <v>13109</v>
      </c>
      <c r="D13105" s="122">
        <v>217.08</v>
      </c>
    </row>
    <row r="13106" spans="1:4">
      <c r="A13106" s="72" t="s">
        <v>42674</v>
      </c>
      <c r="B13106" s="73" t="s">
        <v>42675</v>
      </c>
      <c r="C13106" s="74" t="s">
        <v>13109</v>
      </c>
      <c r="D13106" s="122">
        <v>219.27</v>
      </c>
    </row>
    <row r="13107" spans="1:4">
      <c r="A13107" s="72" t="s">
        <v>42676</v>
      </c>
      <c r="B13107" s="73" t="s">
        <v>42677</v>
      </c>
      <c r="C13107" s="74" t="s">
        <v>13109</v>
      </c>
      <c r="D13107" s="122">
        <v>254.33</v>
      </c>
    </row>
    <row r="13108" spans="1:4">
      <c r="A13108" s="72" t="s">
        <v>42678</v>
      </c>
      <c r="B13108" s="73" t="s">
        <v>42679</v>
      </c>
      <c r="C13108" s="74" t="s">
        <v>13109</v>
      </c>
      <c r="D13108" s="122">
        <v>320.10000000000002</v>
      </c>
    </row>
    <row r="13109" spans="1:4">
      <c r="A13109" s="72" t="s">
        <v>42680</v>
      </c>
      <c r="B13109" s="73" t="s">
        <v>42681</v>
      </c>
      <c r="C13109" s="74" t="s">
        <v>13109</v>
      </c>
      <c r="D13109" s="122">
        <v>385.17</v>
      </c>
    </row>
    <row r="13110" spans="1:4">
      <c r="A13110" s="72" t="s">
        <v>42682</v>
      </c>
      <c r="B13110" s="73" t="s">
        <v>42683</v>
      </c>
      <c r="C13110" s="74" t="s">
        <v>13109</v>
      </c>
      <c r="D13110" s="122">
        <v>525.71</v>
      </c>
    </row>
    <row r="13111" spans="1:4">
      <c r="A13111" s="72" t="s">
        <v>42684</v>
      </c>
      <c r="B13111" s="73" t="s">
        <v>42685</v>
      </c>
      <c r="C13111" s="74" t="s">
        <v>13109</v>
      </c>
      <c r="D13111" s="122">
        <v>683.16</v>
      </c>
    </row>
    <row r="13112" spans="1:4">
      <c r="A13112" s="72" t="s">
        <v>42686</v>
      </c>
      <c r="B13112" s="73" t="s">
        <v>42687</v>
      </c>
      <c r="C13112" s="74" t="s">
        <v>13109</v>
      </c>
      <c r="D13112" s="122">
        <v>809.7</v>
      </c>
    </row>
    <row r="13113" spans="1:4">
      <c r="A13113" s="72" t="s">
        <v>42688</v>
      </c>
      <c r="B13113" s="73" t="s">
        <v>42689</v>
      </c>
      <c r="C13113" s="74" t="s">
        <v>13109</v>
      </c>
      <c r="D13113" s="122">
        <v>1024.69</v>
      </c>
    </row>
    <row r="13114" spans="1:4">
      <c r="A13114" s="72" t="s">
        <v>42690</v>
      </c>
      <c r="B13114" s="73" t="s">
        <v>42691</v>
      </c>
      <c r="C13114" s="74" t="s">
        <v>13109</v>
      </c>
      <c r="D13114" s="122">
        <v>1264.23</v>
      </c>
    </row>
    <row r="13115" spans="1:4">
      <c r="A13115" s="72" t="s">
        <v>42692</v>
      </c>
      <c r="B13115" s="73" t="s">
        <v>42693</v>
      </c>
      <c r="C13115" s="74" t="s">
        <v>13109</v>
      </c>
      <c r="D13115" s="122">
        <v>1470.97</v>
      </c>
    </row>
    <row r="13116" spans="1:4">
      <c r="A13116" s="72" t="s">
        <v>42694</v>
      </c>
      <c r="B13116" s="73" t="s">
        <v>42695</v>
      </c>
      <c r="C13116" s="74" t="s">
        <v>13109</v>
      </c>
      <c r="D13116" s="122">
        <v>1629.84</v>
      </c>
    </row>
    <row r="13117" spans="1:4">
      <c r="A13117" s="72" t="s">
        <v>42696</v>
      </c>
      <c r="B13117" s="73" t="s">
        <v>42697</v>
      </c>
      <c r="C13117" s="74" t="s">
        <v>13109</v>
      </c>
      <c r="D13117" s="122">
        <v>2162.89</v>
      </c>
    </row>
    <row r="13118" spans="1:4">
      <c r="A13118" s="72" t="s">
        <v>42698</v>
      </c>
      <c r="B13118" s="73" t="s">
        <v>42699</v>
      </c>
      <c r="C13118" s="74" t="s">
        <v>13109</v>
      </c>
      <c r="D13118" s="122">
        <v>2728.98</v>
      </c>
    </row>
    <row r="13119" spans="1:4">
      <c r="A13119" s="72" t="s">
        <v>42700</v>
      </c>
      <c r="B13119" s="73" t="s">
        <v>42701</v>
      </c>
      <c r="C13119" s="74" t="s">
        <v>13109</v>
      </c>
      <c r="D13119" s="122">
        <v>217.08</v>
      </c>
    </row>
    <row r="13120" spans="1:4">
      <c r="A13120" s="72" t="s">
        <v>42702</v>
      </c>
      <c r="B13120" s="73" t="s">
        <v>42703</v>
      </c>
      <c r="C13120" s="74" t="s">
        <v>13109</v>
      </c>
      <c r="D13120" s="122">
        <v>219.27</v>
      </c>
    </row>
    <row r="13121" spans="1:4">
      <c r="A13121" s="72" t="s">
        <v>42704</v>
      </c>
      <c r="B13121" s="73" t="s">
        <v>42705</v>
      </c>
      <c r="C13121" s="74" t="s">
        <v>13109</v>
      </c>
      <c r="D13121" s="122">
        <v>254.33</v>
      </c>
    </row>
    <row r="13122" spans="1:4">
      <c r="A13122" s="72" t="s">
        <v>42706</v>
      </c>
      <c r="B13122" s="73" t="s">
        <v>42707</v>
      </c>
      <c r="C13122" s="74" t="s">
        <v>13109</v>
      </c>
      <c r="D13122" s="122">
        <v>320.10000000000002</v>
      </c>
    </row>
    <row r="13123" spans="1:4">
      <c r="A13123" s="72" t="s">
        <v>42708</v>
      </c>
      <c r="B13123" s="73" t="s">
        <v>42709</v>
      </c>
      <c r="C13123" s="74" t="s">
        <v>13109</v>
      </c>
      <c r="D13123" s="122">
        <v>385.17</v>
      </c>
    </row>
    <row r="13124" spans="1:4">
      <c r="A13124" s="72" t="s">
        <v>42710</v>
      </c>
      <c r="B13124" s="73" t="s">
        <v>42711</v>
      </c>
      <c r="C13124" s="74" t="s">
        <v>13109</v>
      </c>
      <c r="D13124" s="122">
        <v>525.71</v>
      </c>
    </row>
    <row r="13125" spans="1:4">
      <c r="A13125" s="72" t="s">
        <v>42712</v>
      </c>
      <c r="B13125" s="73" t="s">
        <v>42713</v>
      </c>
      <c r="C13125" s="74" t="s">
        <v>13109</v>
      </c>
      <c r="D13125" s="122">
        <v>683.16</v>
      </c>
    </row>
    <row r="13126" spans="1:4">
      <c r="A13126" s="72" t="s">
        <v>42714</v>
      </c>
      <c r="B13126" s="73" t="s">
        <v>42715</v>
      </c>
      <c r="C13126" s="74" t="s">
        <v>13109</v>
      </c>
      <c r="D13126" s="122">
        <v>809.7</v>
      </c>
    </row>
    <row r="13127" spans="1:4">
      <c r="A13127" s="72" t="s">
        <v>42716</v>
      </c>
      <c r="B13127" s="73" t="s">
        <v>42717</v>
      </c>
      <c r="C13127" s="74" t="s">
        <v>13109</v>
      </c>
      <c r="D13127" s="122">
        <v>1024.69</v>
      </c>
    </row>
    <row r="13128" spans="1:4">
      <c r="A13128" s="72" t="s">
        <v>42718</v>
      </c>
      <c r="B13128" s="73" t="s">
        <v>42719</v>
      </c>
      <c r="C13128" s="74" t="s">
        <v>13109</v>
      </c>
      <c r="D13128" s="122">
        <v>1264.23</v>
      </c>
    </row>
    <row r="13129" spans="1:4">
      <c r="A13129" s="72" t="s">
        <v>42720</v>
      </c>
      <c r="B13129" s="73" t="s">
        <v>42721</v>
      </c>
      <c r="C13129" s="74" t="s">
        <v>13109</v>
      </c>
      <c r="D13129" s="122">
        <v>1470.97</v>
      </c>
    </row>
    <row r="13130" spans="1:4">
      <c r="A13130" s="72" t="s">
        <v>42722</v>
      </c>
      <c r="B13130" s="73" t="s">
        <v>42723</v>
      </c>
      <c r="C13130" s="74" t="s">
        <v>13109</v>
      </c>
      <c r="D13130" s="122">
        <v>1629.84</v>
      </c>
    </row>
    <row r="13131" spans="1:4">
      <c r="A13131" s="72" t="s">
        <v>42724</v>
      </c>
      <c r="B13131" s="73" t="s">
        <v>42725</v>
      </c>
      <c r="C13131" s="74" t="s">
        <v>13109</v>
      </c>
      <c r="D13131" s="122">
        <v>2162.89</v>
      </c>
    </row>
    <row r="13132" spans="1:4">
      <c r="A13132" s="72" t="s">
        <v>42726</v>
      </c>
      <c r="B13132" s="73" t="s">
        <v>42727</v>
      </c>
      <c r="C13132" s="74" t="s">
        <v>13109</v>
      </c>
      <c r="D13132" s="122">
        <v>2728.98</v>
      </c>
    </row>
    <row r="13133" spans="1:4">
      <c r="A13133" s="118" t="s">
        <v>76520</v>
      </c>
      <c r="B13133" s="119" t="s">
        <v>76521</v>
      </c>
      <c r="C13133" s="120"/>
      <c r="D13133" s="121"/>
    </row>
    <row r="13134" spans="1:4">
      <c r="A13134" s="72" t="s">
        <v>42728</v>
      </c>
      <c r="B13134" s="73" t="s">
        <v>42729</v>
      </c>
      <c r="C13134" s="74" t="s">
        <v>13109</v>
      </c>
      <c r="D13134" s="122">
        <v>217.08</v>
      </c>
    </row>
    <row r="13135" spans="1:4">
      <c r="A13135" s="72" t="s">
        <v>42730</v>
      </c>
      <c r="B13135" s="73" t="s">
        <v>42731</v>
      </c>
      <c r="C13135" s="74" t="s">
        <v>13109</v>
      </c>
      <c r="D13135" s="122">
        <v>219.27</v>
      </c>
    </row>
    <row r="13136" spans="1:4">
      <c r="A13136" s="72" t="s">
        <v>42732</v>
      </c>
      <c r="B13136" s="73" t="s">
        <v>42733</v>
      </c>
      <c r="C13136" s="74" t="s">
        <v>13109</v>
      </c>
      <c r="D13136" s="122">
        <v>254.33</v>
      </c>
    </row>
    <row r="13137" spans="1:4">
      <c r="A13137" s="72" t="s">
        <v>42734</v>
      </c>
      <c r="B13137" s="73" t="s">
        <v>42735</v>
      </c>
      <c r="C13137" s="74" t="s">
        <v>13109</v>
      </c>
      <c r="D13137" s="122">
        <v>320.10000000000002</v>
      </c>
    </row>
    <row r="13138" spans="1:4">
      <c r="A13138" s="72" t="s">
        <v>42736</v>
      </c>
      <c r="B13138" s="73" t="s">
        <v>42737</v>
      </c>
      <c r="C13138" s="74" t="s">
        <v>13109</v>
      </c>
      <c r="D13138" s="122">
        <v>385.17</v>
      </c>
    </row>
    <row r="13139" spans="1:4">
      <c r="A13139" s="72" t="s">
        <v>42738</v>
      </c>
      <c r="B13139" s="73" t="s">
        <v>42739</v>
      </c>
      <c r="C13139" s="74" t="s">
        <v>13109</v>
      </c>
      <c r="D13139" s="122">
        <v>525.71</v>
      </c>
    </row>
    <row r="13140" spans="1:4">
      <c r="A13140" s="72" t="s">
        <v>42740</v>
      </c>
      <c r="B13140" s="73" t="s">
        <v>42741</v>
      </c>
      <c r="C13140" s="74" t="s">
        <v>13109</v>
      </c>
      <c r="D13140" s="122">
        <v>683.16</v>
      </c>
    </row>
    <row r="13141" spans="1:4">
      <c r="A13141" s="72" t="s">
        <v>42742</v>
      </c>
      <c r="B13141" s="73" t="s">
        <v>42743</v>
      </c>
      <c r="C13141" s="74" t="s">
        <v>13109</v>
      </c>
      <c r="D13141" s="122">
        <v>809.7</v>
      </c>
    </row>
    <row r="13142" spans="1:4">
      <c r="A13142" s="72" t="s">
        <v>42744</v>
      </c>
      <c r="B13142" s="73" t="s">
        <v>42745</v>
      </c>
      <c r="C13142" s="74" t="s">
        <v>13109</v>
      </c>
      <c r="D13142" s="122">
        <v>1024.69</v>
      </c>
    </row>
    <row r="13143" spans="1:4">
      <c r="A13143" s="72" t="s">
        <v>42746</v>
      </c>
      <c r="B13143" s="73" t="s">
        <v>42747</v>
      </c>
      <c r="C13143" s="74" t="s">
        <v>13109</v>
      </c>
      <c r="D13143" s="122">
        <v>1264.23</v>
      </c>
    </row>
    <row r="13144" spans="1:4">
      <c r="A13144" s="72" t="s">
        <v>42748</v>
      </c>
      <c r="B13144" s="73" t="s">
        <v>42749</v>
      </c>
      <c r="C13144" s="74" t="s">
        <v>13109</v>
      </c>
      <c r="D13144" s="122">
        <v>1470.97</v>
      </c>
    </row>
    <row r="13145" spans="1:4">
      <c r="A13145" s="72" t="s">
        <v>42750</v>
      </c>
      <c r="B13145" s="73" t="s">
        <v>42751</v>
      </c>
      <c r="C13145" s="74" t="s">
        <v>13109</v>
      </c>
      <c r="D13145" s="122">
        <v>1629.84</v>
      </c>
    </row>
    <row r="13146" spans="1:4">
      <c r="A13146" s="72" t="s">
        <v>42752</v>
      </c>
      <c r="B13146" s="73" t="s">
        <v>42753</v>
      </c>
      <c r="C13146" s="74" t="s">
        <v>13109</v>
      </c>
      <c r="D13146" s="122">
        <v>2162.89</v>
      </c>
    </row>
    <row r="13147" spans="1:4">
      <c r="A13147" s="72" t="s">
        <v>42754</v>
      </c>
      <c r="B13147" s="73" t="s">
        <v>42755</v>
      </c>
      <c r="C13147" s="74" t="s">
        <v>13109</v>
      </c>
      <c r="D13147" s="122">
        <v>2728.98</v>
      </c>
    </row>
    <row r="13148" spans="1:4">
      <c r="A13148" s="72" t="s">
        <v>42756</v>
      </c>
      <c r="B13148" s="73" t="s">
        <v>42757</v>
      </c>
      <c r="C13148" s="74" t="s">
        <v>13109</v>
      </c>
      <c r="D13148" s="122">
        <v>242.14</v>
      </c>
    </row>
    <row r="13149" spans="1:4">
      <c r="A13149" s="72" t="s">
        <v>42758</v>
      </c>
      <c r="B13149" s="73" t="s">
        <v>42759</v>
      </c>
      <c r="C13149" s="74" t="s">
        <v>13109</v>
      </c>
      <c r="D13149" s="122">
        <v>242.23</v>
      </c>
    </row>
    <row r="13150" spans="1:4">
      <c r="A13150" s="72" t="s">
        <v>42760</v>
      </c>
      <c r="B13150" s="73" t="s">
        <v>42761</v>
      </c>
      <c r="C13150" s="74" t="s">
        <v>13109</v>
      </c>
      <c r="D13150" s="122">
        <v>279.73</v>
      </c>
    </row>
    <row r="13151" spans="1:4">
      <c r="A13151" s="72" t="s">
        <v>42762</v>
      </c>
      <c r="B13151" s="73" t="s">
        <v>42763</v>
      </c>
      <c r="C13151" s="74" t="s">
        <v>13109</v>
      </c>
      <c r="D13151" s="122">
        <v>354.31</v>
      </c>
    </row>
    <row r="13152" spans="1:4">
      <c r="A13152" s="72" t="s">
        <v>42764</v>
      </c>
      <c r="B13152" s="73" t="s">
        <v>42765</v>
      </c>
      <c r="C13152" s="74" t="s">
        <v>13109</v>
      </c>
      <c r="D13152" s="122">
        <v>428.93</v>
      </c>
    </row>
    <row r="13153" spans="1:4">
      <c r="A13153" s="72" t="s">
        <v>42766</v>
      </c>
      <c r="B13153" s="73" t="s">
        <v>42767</v>
      </c>
      <c r="C13153" s="74" t="s">
        <v>13109</v>
      </c>
      <c r="D13153" s="122">
        <v>579.87</v>
      </c>
    </row>
    <row r="13154" spans="1:4">
      <c r="A13154" s="72" t="s">
        <v>42768</v>
      </c>
      <c r="B13154" s="73" t="s">
        <v>42769</v>
      </c>
      <c r="C13154" s="74" t="s">
        <v>13109</v>
      </c>
      <c r="D13154" s="122">
        <v>745.6</v>
      </c>
    </row>
    <row r="13155" spans="1:4">
      <c r="A13155" s="72" t="s">
        <v>42770</v>
      </c>
      <c r="B13155" s="73" t="s">
        <v>42771</v>
      </c>
      <c r="C13155" s="74" t="s">
        <v>13109</v>
      </c>
      <c r="D13155" s="122">
        <v>902.77</v>
      </c>
    </row>
    <row r="13156" spans="1:4">
      <c r="A13156" s="72" t="s">
        <v>42772</v>
      </c>
      <c r="B13156" s="73" t="s">
        <v>42773</v>
      </c>
      <c r="C13156" s="74" t="s">
        <v>13109</v>
      </c>
      <c r="D13156" s="122">
        <v>1140.1400000000001</v>
      </c>
    </row>
    <row r="13157" spans="1:4">
      <c r="A13157" s="72" t="s">
        <v>42774</v>
      </c>
      <c r="B13157" s="73" t="s">
        <v>42775</v>
      </c>
      <c r="C13157" s="74" t="s">
        <v>13109</v>
      </c>
      <c r="D13157" s="122">
        <v>1389.46</v>
      </c>
    </row>
    <row r="13158" spans="1:4">
      <c r="A13158" s="72" t="s">
        <v>42776</v>
      </c>
      <c r="B13158" s="73" t="s">
        <v>42777</v>
      </c>
      <c r="C13158" s="74" t="s">
        <v>13109</v>
      </c>
      <c r="D13158" s="122">
        <v>1604.97</v>
      </c>
    </row>
    <row r="13159" spans="1:4">
      <c r="A13159" s="72" t="s">
        <v>42778</v>
      </c>
      <c r="B13159" s="73" t="s">
        <v>42779</v>
      </c>
      <c r="C13159" s="74" t="s">
        <v>13109</v>
      </c>
      <c r="D13159" s="122">
        <v>1817.86</v>
      </c>
    </row>
    <row r="13160" spans="1:4">
      <c r="A13160" s="72" t="s">
        <v>42780</v>
      </c>
      <c r="B13160" s="73" t="s">
        <v>42781</v>
      </c>
      <c r="C13160" s="74" t="s">
        <v>13109</v>
      </c>
      <c r="D13160" s="122">
        <v>2384.58</v>
      </c>
    </row>
    <row r="13161" spans="1:4">
      <c r="A13161" s="72" t="s">
        <v>42782</v>
      </c>
      <c r="B13161" s="73" t="s">
        <v>42783</v>
      </c>
      <c r="C13161" s="74" t="s">
        <v>13109</v>
      </c>
      <c r="D13161" s="122">
        <v>3008.63</v>
      </c>
    </row>
    <row r="13162" spans="1:4">
      <c r="A13162" s="118" t="s">
        <v>76522</v>
      </c>
      <c r="B13162" s="119" t="s">
        <v>76523</v>
      </c>
      <c r="C13162" s="120"/>
      <c r="D13162" s="121"/>
    </row>
    <row r="13163" spans="1:4">
      <c r="A13163" s="72" t="s">
        <v>42784</v>
      </c>
      <c r="B13163" s="73" t="s">
        <v>42785</v>
      </c>
      <c r="C13163" s="74" t="s">
        <v>13109</v>
      </c>
      <c r="D13163" s="122">
        <v>242.14</v>
      </c>
    </row>
    <row r="13164" spans="1:4">
      <c r="A13164" s="72" t="s">
        <v>42786</v>
      </c>
      <c r="B13164" s="73" t="s">
        <v>42787</v>
      </c>
      <c r="C13164" s="74" t="s">
        <v>13109</v>
      </c>
      <c r="D13164" s="122">
        <v>242.23</v>
      </c>
    </row>
    <row r="13165" spans="1:4">
      <c r="A13165" s="72" t="s">
        <v>42788</v>
      </c>
      <c r="B13165" s="73" t="s">
        <v>42789</v>
      </c>
      <c r="C13165" s="74" t="s">
        <v>13109</v>
      </c>
      <c r="D13165" s="122">
        <v>279.73</v>
      </c>
    </row>
    <row r="13166" spans="1:4">
      <c r="A13166" s="72" t="s">
        <v>42790</v>
      </c>
      <c r="B13166" s="73" t="s">
        <v>42791</v>
      </c>
      <c r="C13166" s="74" t="s">
        <v>13109</v>
      </c>
      <c r="D13166" s="122">
        <v>354.31</v>
      </c>
    </row>
    <row r="13167" spans="1:4">
      <c r="A13167" s="72" t="s">
        <v>42792</v>
      </c>
      <c r="B13167" s="73" t="s">
        <v>42793</v>
      </c>
      <c r="C13167" s="74" t="s">
        <v>13109</v>
      </c>
      <c r="D13167" s="122">
        <v>428.93</v>
      </c>
    </row>
    <row r="13168" spans="1:4">
      <c r="A13168" s="72" t="s">
        <v>42794</v>
      </c>
      <c r="B13168" s="73" t="s">
        <v>42795</v>
      </c>
      <c r="C13168" s="74" t="s">
        <v>13109</v>
      </c>
      <c r="D13168" s="122">
        <v>579.87</v>
      </c>
    </row>
    <row r="13169" spans="1:4">
      <c r="A13169" s="72" t="s">
        <v>42796</v>
      </c>
      <c r="B13169" s="73" t="s">
        <v>42797</v>
      </c>
      <c r="C13169" s="74" t="s">
        <v>13109</v>
      </c>
      <c r="D13169" s="122">
        <v>745.6</v>
      </c>
    </row>
    <row r="13170" spans="1:4">
      <c r="A13170" s="72" t="s">
        <v>42798</v>
      </c>
      <c r="B13170" s="73" t="s">
        <v>42799</v>
      </c>
      <c r="C13170" s="74" t="s">
        <v>13109</v>
      </c>
      <c r="D13170" s="122">
        <v>902.77</v>
      </c>
    </row>
    <row r="13171" spans="1:4">
      <c r="A13171" s="72" t="s">
        <v>42800</v>
      </c>
      <c r="B13171" s="73" t="s">
        <v>42801</v>
      </c>
      <c r="C13171" s="74" t="s">
        <v>13109</v>
      </c>
      <c r="D13171" s="122">
        <v>1140.1400000000001</v>
      </c>
    </row>
    <row r="13172" spans="1:4">
      <c r="A13172" s="72" t="s">
        <v>42802</v>
      </c>
      <c r="B13172" s="73" t="s">
        <v>42803</v>
      </c>
      <c r="C13172" s="74" t="s">
        <v>13109</v>
      </c>
      <c r="D13172" s="122">
        <v>1389.46</v>
      </c>
    </row>
    <row r="13173" spans="1:4">
      <c r="A13173" s="72" t="s">
        <v>42804</v>
      </c>
      <c r="B13173" s="73" t="s">
        <v>42805</v>
      </c>
      <c r="C13173" s="74" t="s">
        <v>13109</v>
      </c>
      <c r="D13173" s="122">
        <v>1604.97</v>
      </c>
    </row>
    <row r="13174" spans="1:4">
      <c r="A13174" s="72" t="s">
        <v>42806</v>
      </c>
      <c r="B13174" s="73" t="s">
        <v>42807</v>
      </c>
      <c r="C13174" s="74" t="s">
        <v>13109</v>
      </c>
      <c r="D13174" s="122">
        <v>1817.86</v>
      </c>
    </row>
    <row r="13175" spans="1:4">
      <c r="A13175" s="72" t="s">
        <v>42808</v>
      </c>
      <c r="B13175" s="73" t="s">
        <v>42809</v>
      </c>
      <c r="C13175" s="74" t="s">
        <v>13109</v>
      </c>
      <c r="D13175" s="122">
        <v>2384.58</v>
      </c>
    </row>
    <row r="13176" spans="1:4">
      <c r="A13176" s="72" t="s">
        <v>42810</v>
      </c>
      <c r="B13176" s="73" t="s">
        <v>42811</v>
      </c>
      <c r="C13176" s="74" t="s">
        <v>13109</v>
      </c>
      <c r="D13176" s="122">
        <v>3008.63</v>
      </c>
    </row>
    <row r="13177" spans="1:4">
      <c r="A13177" s="72" t="s">
        <v>42812</v>
      </c>
      <c r="B13177" s="73" t="s">
        <v>42813</v>
      </c>
      <c r="C13177" s="74" t="s">
        <v>13109</v>
      </c>
      <c r="D13177" s="122">
        <v>242.14</v>
      </c>
    </row>
    <row r="13178" spans="1:4">
      <c r="A13178" s="72" t="s">
        <v>42814</v>
      </c>
      <c r="B13178" s="73" t="s">
        <v>42815</v>
      </c>
      <c r="C13178" s="74" t="s">
        <v>13109</v>
      </c>
      <c r="D13178" s="122">
        <v>242.23</v>
      </c>
    </row>
    <row r="13179" spans="1:4">
      <c r="A13179" s="72" t="s">
        <v>42816</v>
      </c>
      <c r="B13179" s="73" t="s">
        <v>42817</v>
      </c>
      <c r="C13179" s="74" t="s">
        <v>13109</v>
      </c>
      <c r="D13179" s="122">
        <v>279.73</v>
      </c>
    </row>
    <row r="13180" spans="1:4">
      <c r="A13180" s="72" t="s">
        <v>42818</v>
      </c>
      <c r="B13180" s="73" t="s">
        <v>42819</v>
      </c>
      <c r="C13180" s="74" t="s">
        <v>13109</v>
      </c>
      <c r="D13180" s="122">
        <v>354.31</v>
      </c>
    </row>
    <row r="13181" spans="1:4">
      <c r="A13181" s="72" t="s">
        <v>42820</v>
      </c>
      <c r="B13181" s="73" t="s">
        <v>42821</v>
      </c>
      <c r="C13181" s="74" t="s">
        <v>13109</v>
      </c>
      <c r="D13181" s="122">
        <v>428.93</v>
      </c>
    </row>
    <row r="13182" spans="1:4">
      <c r="A13182" s="72" t="s">
        <v>42822</v>
      </c>
      <c r="B13182" s="73" t="s">
        <v>42823</v>
      </c>
      <c r="C13182" s="74" t="s">
        <v>13109</v>
      </c>
      <c r="D13182" s="122">
        <v>579.87</v>
      </c>
    </row>
    <row r="13183" spans="1:4">
      <c r="A13183" s="72" t="s">
        <v>42824</v>
      </c>
      <c r="B13183" s="73" t="s">
        <v>42825</v>
      </c>
      <c r="C13183" s="74" t="s">
        <v>13109</v>
      </c>
      <c r="D13183" s="122">
        <v>745.6</v>
      </c>
    </row>
    <row r="13184" spans="1:4">
      <c r="A13184" s="72" t="s">
        <v>42826</v>
      </c>
      <c r="B13184" s="73" t="s">
        <v>42827</v>
      </c>
      <c r="C13184" s="74" t="s">
        <v>13109</v>
      </c>
      <c r="D13184" s="122">
        <v>902.77</v>
      </c>
    </row>
    <row r="13185" spans="1:4">
      <c r="A13185" s="72" t="s">
        <v>42828</v>
      </c>
      <c r="B13185" s="73" t="s">
        <v>42829</v>
      </c>
      <c r="C13185" s="74" t="s">
        <v>13109</v>
      </c>
      <c r="D13185" s="122">
        <v>1140.1400000000001</v>
      </c>
    </row>
    <row r="13186" spans="1:4">
      <c r="A13186" s="72" t="s">
        <v>42830</v>
      </c>
      <c r="B13186" s="73" t="s">
        <v>42831</v>
      </c>
      <c r="C13186" s="74" t="s">
        <v>13109</v>
      </c>
      <c r="D13186" s="122">
        <v>1389.46</v>
      </c>
    </row>
    <row r="13187" spans="1:4">
      <c r="A13187" s="72" t="s">
        <v>42832</v>
      </c>
      <c r="B13187" s="73" t="s">
        <v>42833</v>
      </c>
      <c r="C13187" s="74" t="s">
        <v>13109</v>
      </c>
      <c r="D13187" s="122">
        <v>1604.97</v>
      </c>
    </row>
    <row r="13188" spans="1:4">
      <c r="A13188" s="72" t="s">
        <v>42834</v>
      </c>
      <c r="B13188" s="73" t="s">
        <v>42835</v>
      </c>
      <c r="C13188" s="74" t="s">
        <v>13109</v>
      </c>
      <c r="D13188" s="122">
        <v>1817.86</v>
      </c>
    </row>
    <row r="13189" spans="1:4">
      <c r="A13189" s="72" t="s">
        <v>42836</v>
      </c>
      <c r="B13189" s="73" t="s">
        <v>42837</v>
      </c>
      <c r="C13189" s="74" t="s">
        <v>13109</v>
      </c>
      <c r="D13189" s="122">
        <v>2384.58</v>
      </c>
    </row>
    <row r="13190" spans="1:4">
      <c r="A13190" s="72" t="s">
        <v>42838</v>
      </c>
      <c r="B13190" s="73" t="s">
        <v>42839</v>
      </c>
      <c r="C13190" s="74" t="s">
        <v>13109</v>
      </c>
      <c r="D13190" s="122">
        <v>3008.63</v>
      </c>
    </row>
    <row r="13191" spans="1:4">
      <c r="A13191" s="118" t="s">
        <v>76524</v>
      </c>
      <c r="B13191" s="119" t="s">
        <v>76525</v>
      </c>
      <c r="C13191" s="120"/>
      <c r="D13191" s="121"/>
    </row>
    <row r="13192" spans="1:4">
      <c r="A13192" s="72" t="s">
        <v>42840</v>
      </c>
      <c r="B13192" s="73" t="s">
        <v>42841</v>
      </c>
      <c r="C13192" s="74" t="s">
        <v>13109</v>
      </c>
      <c r="D13192" s="122">
        <v>242.14</v>
      </c>
    </row>
    <row r="13193" spans="1:4">
      <c r="A13193" s="72" t="s">
        <v>42842</v>
      </c>
      <c r="B13193" s="73" t="s">
        <v>42843</v>
      </c>
      <c r="C13193" s="74" t="s">
        <v>13109</v>
      </c>
      <c r="D13193" s="122">
        <v>242.23</v>
      </c>
    </row>
    <row r="13194" spans="1:4">
      <c r="A13194" s="72" t="s">
        <v>42844</v>
      </c>
      <c r="B13194" s="73" t="s">
        <v>42845</v>
      </c>
      <c r="C13194" s="74" t="s">
        <v>13109</v>
      </c>
      <c r="D13194" s="122">
        <v>279.73</v>
      </c>
    </row>
    <row r="13195" spans="1:4">
      <c r="A13195" s="72" t="s">
        <v>42846</v>
      </c>
      <c r="B13195" s="73" t="s">
        <v>42847</v>
      </c>
      <c r="C13195" s="74" t="s">
        <v>13109</v>
      </c>
      <c r="D13195" s="122">
        <v>354.31</v>
      </c>
    </row>
    <row r="13196" spans="1:4">
      <c r="A13196" s="72" t="s">
        <v>42848</v>
      </c>
      <c r="B13196" s="73" t="s">
        <v>42849</v>
      </c>
      <c r="C13196" s="74" t="s">
        <v>13109</v>
      </c>
      <c r="D13196" s="122">
        <v>428.93</v>
      </c>
    </row>
    <row r="13197" spans="1:4">
      <c r="A13197" s="72" t="s">
        <v>42850</v>
      </c>
      <c r="B13197" s="73" t="s">
        <v>42851</v>
      </c>
      <c r="C13197" s="74" t="s">
        <v>13109</v>
      </c>
      <c r="D13197" s="122">
        <v>579.87</v>
      </c>
    </row>
    <row r="13198" spans="1:4">
      <c r="A13198" s="72" t="s">
        <v>42852</v>
      </c>
      <c r="B13198" s="73" t="s">
        <v>42853</v>
      </c>
      <c r="C13198" s="74" t="s">
        <v>13109</v>
      </c>
      <c r="D13198" s="122">
        <v>745.6</v>
      </c>
    </row>
    <row r="13199" spans="1:4">
      <c r="A13199" s="72" t="s">
        <v>42854</v>
      </c>
      <c r="B13199" s="73" t="s">
        <v>42855</v>
      </c>
      <c r="C13199" s="74" t="s">
        <v>13109</v>
      </c>
      <c r="D13199" s="122">
        <v>902.77</v>
      </c>
    </row>
    <row r="13200" spans="1:4">
      <c r="A13200" s="72" t="s">
        <v>42856</v>
      </c>
      <c r="B13200" s="73" t="s">
        <v>42857</v>
      </c>
      <c r="C13200" s="74" t="s">
        <v>13109</v>
      </c>
      <c r="D13200" s="122">
        <v>1140.1400000000001</v>
      </c>
    </row>
    <row r="13201" spans="1:4">
      <c r="A13201" s="72" t="s">
        <v>42858</v>
      </c>
      <c r="B13201" s="73" t="s">
        <v>42859</v>
      </c>
      <c r="C13201" s="74" t="s">
        <v>13109</v>
      </c>
      <c r="D13201" s="122">
        <v>1389.46</v>
      </c>
    </row>
    <row r="13202" spans="1:4">
      <c r="A13202" s="72" t="s">
        <v>42860</v>
      </c>
      <c r="B13202" s="73" t="s">
        <v>42861</v>
      </c>
      <c r="C13202" s="74" t="s">
        <v>13109</v>
      </c>
      <c r="D13202" s="122">
        <v>1604.97</v>
      </c>
    </row>
    <row r="13203" spans="1:4">
      <c r="A13203" s="72" t="s">
        <v>42862</v>
      </c>
      <c r="B13203" s="73" t="s">
        <v>42863</v>
      </c>
      <c r="C13203" s="74" t="s">
        <v>13109</v>
      </c>
      <c r="D13203" s="122">
        <v>1817.86</v>
      </c>
    </row>
    <row r="13204" spans="1:4">
      <c r="A13204" s="72" t="s">
        <v>42864</v>
      </c>
      <c r="B13204" s="73" t="s">
        <v>42865</v>
      </c>
      <c r="C13204" s="74" t="s">
        <v>13109</v>
      </c>
      <c r="D13204" s="122">
        <v>2384.58</v>
      </c>
    </row>
    <row r="13205" spans="1:4">
      <c r="A13205" s="72" t="s">
        <v>42866</v>
      </c>
      <c r="B13205" s="73" t="s">
        <v>42867</v>
      </c>
      <c r="C13205" s="74" t="s">
        <v>13109</v>
      </c>
      <c r="D13205" s="122">
        <v>3008.63</v>
      </c>
    </row>
    <row r="13206" spans="1:4">
      <c r="A13206" s="72" t="s">
        <v>42868</v>
      </c>
      <c r="B13206" s="73" t="s">
        <v>42869</v>
      </c>
      <c r="C13206" s="74" t="s">
        <v>13109</v>
      </c>
      <c r="D13206" s="122">
        <v>242.14</v>
      </c>
    </row>
    <row r="13207" spans="1:4">
      <c r="A13207" s="72" t="s">
        <v>42870</v>
      </c>
      <c r="B13207" s="73" t="s">
        <v>42871</v>
      </c>
      <c r="C13207" s="74" t="s">
        <v>13109</v>
      </c>
      <c r="D13207" s="122">
        <v>242.23</v>
      </c>
    </row>
    <row r="13208" spans="1:4">
      <c r="A13208" s="72" t="s">
        <v>42872</v>
      </c>
      <c r="B13208" s="73" t="s">
        <v>42873</v>
      </c>
      <c r="C13208" s="74" t="s">
        <v>13109</v>
      </c>
      <c r="D13208" s="122">
        <v>279.73</v>
      </c>
    </row>
    <row r="13209" spans="1:4">
      <c r="A13209" s="72" t="s">
        <v>42874</v>
      </c>
      <c r="B13209" s="73" t="s">
        <v>42875</v>
      </c>
      <c r="C13209" s="74" t="s">
        <v>13109</v>
      </c>
      <c r="D13209" s="122">
        <v>354.31</v>
      </c>
    </row>
    <row r="13210" spans="1:4">
      <c r="A13210" s="72" t="s">
        <v>42876</v>
      </c>
      <c r="B13210" s="73" t="s">
        <v>42877</v>
      </c>
      <c r="C13210" s="74" t="s">
        <v>13109</v>
      </c>
      <c r="D13210" s="122">
        <v>428.93</v>
      </c>
    </row>
    <row r="13211" spans="1:4">
      <c r="A13211" s="72" t="s">
        <v>42878</v>
      </c>
      <c r="B13211" s="73" t="s">
        <v>42879</v>
      </c>
      <c r="C13211" s="74" t="s">
        <v>13109</v>
      </c>
      <c r="D13211" s="122">
        <v>579.87</v>
      </c>
    </row>
    <row r="13212" spans="1:4">
      <c r="A13212" s="72" t="s">
        <v>42880</v>
      </c>
      <c r="B13212" s="73" t="s">
        <v>42881</v>
      </c>
      <c r="C13212" s="74" t="s">
        <v>13109</v>
      </c>
      <c r="D13212" s="122">
        <v>745.6</v>
      </c>
    </row>
    <row r="13213" spans="1:4">
      <c r="A13213" s="72" t="s">
        <v>42882</v>
      </c>
      <c r="B13213" s="73" t="s">
        <v>42883</v>
      </c>
      <c r="C13213" s="74" t="s">
        <v>13109</v>
      </c>
      <c r="D13213" s="122">
        <v>902.77</v>
      </c>
    </row>
    <row r="13214" spans="1:4">
      <c r="A13214" s="72" t="s">
        <v>42884</v>
      </c>
      <c r="B13214" s="73" t="s">
        <v>42885</v>
      </c>
      <c r="C13214" s="74" t="s">
        <v>13109</v>
      </c>
      <c r="D13214" s="122">
        <v>1140.1400000000001</v>
      </c>
    </row>
    <row r="13215" spans="1:4">
      <c r="A13215" s="72" t="s">
        <v>42886</v>
      </c>
      <c r="B13215" s="73" t="s">
        <v>42887</v>
      </c>
      <c r="C13215" s="74" t="s">
        <v>13109</v>
      </c>
      <c r="D13215" s="122">
        <v>1389.46</v>
      </c>
    </row>
    <row r="13216" spans="1:4">
      <c r="A13216" s="72" t="s">
        <v>42888</v>
      </c>
      <c r="B13216" s="73" t="s">
        <v>42889</v>
      </c>
      <c r="C13216" s="74" t="s">
        <v>13109</v>
      </c>
      <c r="D13216" s="122">
        <v>1604.97</v>
      </c>
    </row>
    <row r="13217" spans="1:4">
      <c r="A13217" s="72" t="s">
        <v>42890</v>
      </c>
      <c r="B13217" s="73" t="s">
        <v>42891</v>
      </c>
      <c r="C13217" s="74" t="s">
        <v>13109</v>
      </c>
      <c r="D13217" s="122">
        <v>1817.86</v>
      </c>
    </row>
    <row r="13218" spans="1:4">
      <c r="A13218" s="72" t="s">
        <v>42892</v>
      </c>
      <c r="B13218" s="73" t="s">
        <v>42893</v>
      </c>
      <c r="C13218" s="74" t="s">
        <v>13109</v>
      </c>
      <c r="D13218" s="122">
        <v>2384.58</v>
      </c>
    </row>
    <row r="13219" spans="1:4">
      <c r="A13219" s="72" t="s">
        <v>42894</v>
      </c>
      <c r="B13219" s="73" t="s">
        <v>42895</v>
      </c>
      <c r="C13219" s="74" t="s">
        <v>13109</v>
      </c>
      <c r="D13219" s="122">
        <v>3008.63</v>
      </c>
    </row>
    <row r="13220" spans="1:4">
      <c r="A13220" s="118" t="s">
        <v>76526</v>
      </c>
      <c r="B13220" s="119" t="s">
        <v>76527</v>
      </c>
      <c r="C13220" s="120"/>
      <c r="D13220" s="121"/>
    </row>
    <row r="13221" spans="1:4">
      <c r="A13221" s="72" t="s">
        <v>42896</v>
      </c>
      <c r="B13221" s="73" t="s">
        <v>42897</v>
      </c>
      <c r="C13221" s="74" t="s">
        <v>13109</v>
      </c>
      <c r="D13221" s="122">
        <v>214.43</v>
      </c>
    </row>
    <row r="13222" spans="1:4">
      <c r="A13222" s="72" t="s">
        <v>42898</v>
      </c>
      <c r="B13222" s="73" t="s">
        <v>42899</v>
      </c>
      <c r="C13222" s="74" t="s">
        <v>13109</v>
      </c>
      <c r="D13222" s="122">
        <v>232.72</v>
      </c>
    </row>
    <row r="13223" spans="1:4">
      <c r="A13223" s="72" t="s">
        <v>42900</v>
      </c>
      <c r="B13223" s="73" t="s">
        <v>42901</v>
      </c>
      <c r="C13223" s="74" t="s">
        <v>13109</v>
      </c>
      <c r="D13223" s="122">
        <v>224.21</v>
      </c>
    </row>
    <row r="13224" spans="1:4">
      <c r="A13224" s="72" t="s">
        <v>42902</v>
      </c>
      <c r="B13224" s="73" t="s">
        <v>42903</v>
      </c>
      <c r="C13224" s="74" t="s">
        <v>13109</v>
      </c>
      <c r="D13224" s="122">
        <v>271.24</v>
      </c>
    </row>
    <row r="13225" spans="1:4">
      <c r="A13225" s="72" t="s">
        <v>42904</v>
      </c>
      <c r="B13225" s="73" t="s">
        <v>42905</v>
      </c>
      <c r="C13225" s="74" t="s">
        <v>13109</v>
      </c>
      <c r="D13225" s="122">
        <v>262.69</v>
      </c>
    </row>
    <row r="13226" spans="1:4">
      <c r="A13226" s="72" t="s">
        <v>42906</v>
      </c>
      <c r="B13226" s="73" t="s">
        <v>42907</v>
      </c>
      <c r="C13226" s="74" t="s">
        <v>13109</v>
      </c>
      <c r="D13226" s="122">
        <v>266.91000000000003</v>
      </c>
    </row>
    <row r="13227" spans="1:4">
      <c r="A13227" s="72" t="s">
        <v>42908</v>
      </c>
      <c r="B13227" s="73" t="s">
        <v>42909</v>
      </c>
      <c r="C13227" s="74" t="s">
        <v>13109</v>
      </c>
      <c r="D13227" s="122">
        <v>309.93</v>
      </c>
    </row>
    <row r="13228" spans="1:4">
      <c r="A13228" s="72" t="s">
        <v>42910</v>
      </c>
      <c r="B13228" s="73" t="s">
        <v>42911</v>
      </c>
      <c r="C13228" s="74" t="s">
        <v>13109</v>
      </c>
      <c r="D13228" s="122">
        <v>301.39</v>
      </c>
    </row>
    <row r="13229" spans="1:4">
      <c r="A13229" s="72" t="s">
        <v>42912</v>
      </c>
      <c r="B13229" s="73" t="s">
        <v>42913</v>
      </c>
      <c r="C13229" s="74" t="s">
        <v>13109</v>
      </c>
      <c r="D13229" s="122">
        <v>305.62</v>
      </c>
    </row>
    <row r="13230" spans="1:4">
      <c r="A13230" s="72" t="s">
        <v>42914</v>
      </c>
      <c r="B13230" s="73" t="s">
        <v>42915</v>
      </c>
      <c r="C13230" s="74" t="s">
        <v>13109</v>
      </c>
      <c r="D13230" s="122">
        <v>328.16</v>
      </c>
    </row>
    <row r="13231" spans="1:4">
      <c r="A13231" s="72" t="s">
        <v>42916</v>
      </c>
      <c r="B13231" s="73" t="s">
        <v>42917</v>
      </c>
      <c r="C13231" s="74" t="s">
        <v>13109</v>
      </c>
      <c r="D13231" s="122">
        <v>389.92</v>
      </c>
    </row>
    <row r="13232" spans="1:4">
      <c r="A13232" s="72" t="s">
        <v>42918</v>
      </c>
      <c r="B13232" s="73" t="s">
        <v>42919</v>
      </c>
      <c r="C13232" s="74" t="s">
        <v>13109</v>
      </c>
      <c r="D13232" s="122">
        <v>381.4</v>
      </c>
    </row>
    <row r="13233" spans="1:4">
      <c r="A13233" s="72" t="s">
        <v>42920</v>
      </c>
      <c r="B13233" s="73" t="s">
        <v>42921</v>
      </c>
      <c r="C13233" s="74" t="s">
        <v>13109</v>
      </c>
      <c r="D13233" s="122">
        <v>385.62</v>
      </c>
    </row>
    <row r="13234" spans="1:4">
      <c r="A13234" s="72" t="s">
        <v>42922</v>
      </c>
      <c r="B13234" s="73" t="s">
        <v>42923</v>
      </c>
      <c r="C13234" s="74" t="s">
        <v>13109</v>
      </c>
      <c r="D13234" s="122">
        <v>408.17</v>
      </c>
    </row>
    <row r="13235" spans="1:4">
      <c r="A13235" s="72" t="s">
        <v>42924</v>
      </c>
      <c r="B13235" s="73" t="s">
        <v>42925</v>
      </c>
      <c r="C13235" s="74" t="s">
        <v>13109</v>
      </c>
      <c r="D13235" s="122">
        <v>433.88</v>
      </c>
    </row>
    <row r="13236" spans="1:4">
      <c r="A13236" s="72" t="s">
        <v>42926</v>
      </c>
      <c r="B13236" s="73" t="s">
        <v>42927</v>
      </c>
      <c r="C13236" s="74" t="s">
        <v>13109</v>
      </c>
      <c r="D13236" s="122">
        <v>480.91</v>
      </c>
    </row>
    <row r="13237" spans="1:4">
      <c r="A13237" s="72" t="s">
        <v>42928</v>
      </c>
      <c r="B13237" s="73" t="s">
        <v>42929</v>
      </c>
      <c r="C13237" s="74" t="s">
        <v>13109</v>
      </c>
      <c r="D13237" s="122">
        <v>472.39</v>
      </c>
    </row>
    <row r="13238" spans="1:4">
      <c r="A13238" s="72" t="s">
        <v>42930</v>
      </c>
      <c r="B13238" s="73" t="s">
        <v>42931</v>
      </c>
      <c r="C13238" s="74" t="s">
        <v>13109</v>
      </c>
      <c r="D13238" s="122">
        <v>476.63</v>
      </c>
    </row>
    <row r="13239" spans="1:4">
      <c r="A13239" s="72" t="s">
        <v>42932</v>
      </c>
      <c r="B13239" s="73" t="s">
        <v>42933</v>
      </c>
      <c r="C13239" s="74" t="s">
        <v>13109</v>
      </c>
      <c r="D13239" s="122">
        <v>499.18</v>
      </c>
    </row>
    <row r="13240" spans="1:4">
      <c r="A13240" s="72" t="s">
        <v>42934</v>
      </c>
      <c r="B13240" s="73" t="s">
        <v>42935</v>
      </c>
      <c r="C13240" s="74" t="s">
        <v>13109</v>
      </c>
      <c r="D13240" s="122">
        <v>524.89</v>
      </c>
    </row>
    <row r="13241" spans="1:4">
      <c r="A13241" s="72" t="s">
        <v>42936</v>
      </c>
      <c r="B13241" s="73" t="s">
        <v>42937</v>
      </c>
      <c r="C13241" s="74" t="s">
        <v>13109</v>
      </c>
      <c r="D13241" s="122">
        <v>578.29999999999995</v>
      </c>
    </row>
    <row r="13242" spans="1:4">
      <c r="A13242" s="72" t="s">
        <v>42938</v>
      </c>
      <c r="B13242" s="73" t="s">
        <v>42939</v>
      </c>
      <c r="C13242" s="74" t="s">
        <v>13109</v>
      </c>
      <c r="D13242" s="122">
        <v>555.88</v>
      </c>
    </row>
    <row r="13243" spans="1:4">
      <c r="A13243" s="72" t="s">
        <v>42940</v>
      </c>
      <c r="B13243" s="73" t="s">
        <v>42941</v>
      </c>
      <c r="C13243" s="74" t="s">
        <v>13109</v>
      </c>
      <c r="D13243" s="122">
        <v>547.37</v>
      </c>
    </row>
    <row r="13244" spans="1:4">
      <c r="A13244" s="72" t="s">
        <v>42942</v>
      </c>
      <c r="B13244" s="73" t="s">
        <v>42943</v>
      </c>
      <c r="C13244" s="74" t="s">
        <v>13109</v>
      </c>
      <c r="D13244" s="122">
        <v>551.59</v>
      </c>
    </row>
    <row r="13245" spans="1:4">
      <c r="A13245" s="72" t="s">
        <v>42944</v>
      </c>
      <c r="B13245" s="73" t="s">
        <v>42945</v>
      </c>
      <c r="C13245" s="74" t="s">
        <v>13109</v>
      </c>
      <c r="D13245" s="122">
        <v>574.1</v>
      </c>
    </row>
    <row r="13246" spans="1:4">
      <c r="A13246" s="72" t="s">
        <v>42946</v>
      </c>
      <c r="B13246" s="73" t="s">
        <v>42947</v>
      </c>
      <c r="C13246" s="74" t="s">
        <v>13109</v>
      </c>
      <c r="D13246" s="122">
        <v>599.87</v>
      </c>
    </row>
    <row r="13247" spans="1:4">
      <c r="A13247" s="72" t="s">
        <v>42948</v>
      </c>
      <c r="B13247" s="73" t="s">
        <v>42949</v>
      </c>
      <c r="C13247" s="74" t="s">
        <v>13109</v>
      </c>
      <c r="D13247" s="122">
        <v>653.28</v>
      </c>
    </row>
    <row r="13248" spans="1:4">
      <c r="A13248" s="72" t="s">
        <v>42950</v>
      </c>
      <c r="B13248" s="73" t="s">
        <v>42951</v>
      </c>
      <c r="C13248" s="74" t="s">
        <v>13109</v>
      </c>
      <c r="D13248" s="122">
        <v>706.29</v>
      </c>
    </row>
    <row r="13249" spans="1:4">
      <c r="A13249" s="72" t="s">
        <v>42952</v>
      </c>
      <c r="B13249" s="73" t="s">
        <v>42953</v>
      </c>
      <c r="C13249" s="74" t="s">
        <v>13109</v>
      </c>
      <c r="D13249" s="122">
        <v>675.96</v>
      </c>
    </row>
    <row r="13250" spans="1:4">
      <c r="A13250" s="72" t="s">
        <v>42954</v>
      </c>
      <c r="B13250" s="73" t="s">
        <v>42955</v>
      </c>
      <c r="C13250" s="74" t="s">
        <v>13109</v>
      </c>
      <c r="D13250" s="122">
        <v>667.45</v>
      </c>
    </row>
    <row r="13251" spans="1:4">
      <c r="A13251" s="72" t="s">
        <v>42956</v>
      </c>
      <c r="B13251" s="73" t="s">
        <v>42957</v>
      </c>
      <c r="C13251" s="74" t="s">
        <v>13109</v>
      </c>
      <c r="D13251" s="122">
        <v>671.68</v>
      </c>
    </row>
    <row r="13252" spans="1:4">
      <c r="A13252" s="72" t="s">
        <v>42958</v>
      </c>
      <c r="B13252" s="73" t="s">
        <v>42959</v>
      </c>
      <c r="C13252" s="74" t="s">
        <v>13109</v>
      </c>
      <c r="D13252" s="122">
        <v>694.21</v>
      </c>
    </row>
    <row r="13253" spans="1:4">
      <c r="A13253" s="72" t="s">
        <v>42960</v>
      </c>
      <c r="B13253" s="73" t="s">
        <v>42961</v>
      </c>
      <c r="C13253" s="74" t="s">
        <v>13109</v>
      </c>
      <c r="D13253" s="122">
        <v>719.94</v>
      </c>
    </row>
    <row r="13254" spans="1:4">
      <c r="A13254" s="72" t="s">
        <v>42962</v>
      </c>
      <c r="B13254" s="73" t="s">
        <v>42963</v>
      </c>
      <c r="C13254" s="74" t="s">
        <v>13109</v>
      </c>
      <c r="D13254" s="122">
        <v>773.38</v>
      </c>
    </row>
    <row r="13255" spans="1:4">
      <c r="A13255" s="72" t="s">
        <v>42964</v>
      </c>
      <c r="B13255" s="73" t="s">
        <v>42965</v>
      </c>
      <c r="C13255" s="74" t="s">
        <v>13109</v>
      </c>
      <c r="D13255" s="122">
        <v>826.37</v>
      </c>
    </row>
    <row r="13256" spans="1:4">
      <c r="A13256" s="72" t="s">
        <v>42966</v>
      </c>
      <c r="B13256" s="73" t="s">
        <v>42967</v>
      </c>
      <c r="C13256" s="74" t="s">
        <v>13109</v>
      </c>
      <c r="D13256" s="122">
        <v>873.06</v>
      </c>
    </row>
    <row r="13257" spans="1:4">
      <c r="A13257" s="72" t="s">
        <v>42968</v>
      </c>
      <c r="B13257" s="73" t="s">
        <v>42969</v>
      </c>
      <c r="C13257" s="74" t="s">
        <v>13109</v>
      </c>
      <c r="D13257" s="122">
        <v>810.09</v>
      </c>
    </row>
    <row r="13258" spans="1:4">
      <c r="A13258" s="72" t="s">
        <v>42970</v>
      </c>
      <c r="B13258" s="73" t="s">
        <v>42971</v>
      </c>
      <c r="C13258" s="74" t="s">
        <v>13109</v>
      </c>
      <c r="D13258" s="122">
        <v>801.56</v>
      </c>
    </row>
    <row r="13259" spans="1:4">
      <c r="A13259" s="72" t="s">
        <v>42972</v>
      </c>
      <c r="B13259" s="73" t="s">
        <v>42973</v>
      </c>
      <c r="C13259" s="74" t="s">
        <v>13109</v>
      </c>
      <c r="D13259" s="122">
        <v>805.78</v>
      </c>
    </row>
    <row r="13260" spans="1:4">
      <c r="A13260" s="72" t="s">
        <v>42974</v>
      </c>
      <c r="B13260" s="73" t="s">
        <v>42975</v>
      </c>
      <c r="C13260" s="74" t="s">
        <v>13109</v>
      </c>
      <c r="D13260" s="122">
        <v>828.34</v>
      </c>
    </row>
    <row r="13261" spans="1:4">
      <c r="A13261" s="72" t="s">
        <v>42976</v>
      </c>
      <c r="B13261" s="73" t="s">
        <v>42977</v>
      </c>
      <c r="C13261" s="74" t="s">
        <v>13109</v>
      </c>
      <c r="D13261" s="122">
        <v>854.08</v>
      </c>
    </row>
    <row r="13262" spans="1:4">
      <c r="A13262" s="72" t="s">
        <v>42978</v>
      </c>
      <c r="B13262" s="73" t="s">
        <v>42979</v>
      </c>
      <c r="C13262" s="74" t="s">
        <v>13109</v>
      </c>
      <c r="D13262" s="122">
        <v>907.47</v>
      </c>
    </row>
    <row r="13263" spans="1:4">
      <c r="A13263" s="72" t="s">
        <v>42980</v>
      </c>
      <c r="B13263" s="73" t="s">
        <v>42981</v>
      </c>
      <c r="C13263" s="74" t="s">
        <v>13109</v>
      </c>
      <c r="D13263" s="122">
        <v>960.5</v>
      </c>
    </row>
    <row r="13264" spans="1:4">
      <c r="A13264" s="72" t="s">
        <v>42982</v>
      </c>
      <c r="B13264" s="73" t="s">
        <v>42983</v>
      </c>
      <c r="C13264" s="74" t="s">
        <v>13109</v>
      </c>
      <c r="D13264" s="122">
        <v>1007.18</v>
      </c>
    </row>
    <row r="13265" spans="1:4">
      <c r="A13265" s="72" t="s">
        <v>42984</v>
      </c>
      <c r="B13265" s="73" t="s">
        <v>42985</v>
      </c>
      <c r="C13265" s="74" t="s">
        <v>13109</v>
      </c>
      <c r="D13265" s="122">
        <v>1067.78</v>
      </c>
    </row>
    <row r="13266" spans="1:4">
      <c r="A13266" s="72" t="s">
        <v>42986</v>
      </c>
      <c r="B13266" s="73" t="s">
        <v>42987</v>
      </c>
      <c r="C13266" s="74" t="s">
        <v>13109</v>
      </c>
      <c r="D13266" s="122">
        <v>939.73</v>
      </c>
    </row>
    <row r="13267" spans="1:4">
      <c r="A13267" s="72" t="s">
        <v>42988</v>
      </c>
      <c r="B13267" s="73" t="s">
        <v>42989</v>
      </c>
      <c r="C13267" s="74" t="s">
        <v>13109</v>
      </c>
      <c r="D13267" s="122">
        <v>931.24</v>
      </c>
    </row>
    <row r="13268" spans="1:4">
      <c r="A13268" s="72" t="s">
        <v>42990</v>
      </c>
      <c r="B13268" s="73" t="s">
        <v>42991</v>
      </c>
      <c r="C13268" s="74" t="s">
        <v>13109</v>
      </c>
      <c r="D13268" s="122">
        <v>935.46</v>
      </c>
    </row>
    <row r="13269" spans="1:4">
      <c r="A13269" s="72" t="s">
        <v>42992</v>
      </c>
      <c r="B13269" s="73" t="s">
        <v>42993</v>
      </c>
      <c r="C13269" s="74" t="s">
        <v>13109</v>
      </c>
      <c r="D13269" s="122">
        <v>958.01</v>
      </c>
    </row>
    <row r="13270" spans="1:4">
      <c r="A13270" s="72" t="s">
        <v>42994</v>
      </c>
      <c r="B13270" s="73" t="s">
        <v>42995</v>
      </c>
      <c r="C13270" s="74" t="s">
        <v>13109</v>
      </c>
      <c r="D13270" s="122">
        <v>983.73</v>
      </c>
    </row>
    <row r="13271" spans="1:4">
      <c r="A13271" s="72" t="s">
        <v>42996</v>
      </c>
      <c r="B13271" s="73" t="s">
        <v>42997</v>
      </c>
      <c r="C13271" s="74" t="s">
        <v>13109</v>
      </c>
      <c r="D13271" s="122">
        <v>1037.1500000000001</v>
      </c>
    </row>
    <row r="13272" spans="1:4">
      <c r="A13272" s="72" t="s">
        <v>42998</v>
      </c>
      <c r="B13272" s="73" t="s">
        <v>42999</v>
      </c>
      <c r="C13272" s="74" t="s">
        <v>13109</v>
      </c>
      <c r="D13272" s="122">
        <v>1090.1400000000001</v>
      </c>
    </row>
    <row r="13273" spans="1:4">
      <c r="A13273" s="72" t="s">
        <v>43000</v>
      </c>
      <c r="B13273" s="73" t="s">
        <v>43001</v>
      </c>
      <c r="C13273" s="74" t="s">
        <v>13109</v>
      </c>
      <c r="D13273" s="122">
        <v>1136.8399999999999</v>
      </c>
    </row>
    <row r="13274" spans="1:4">
      <c r="A13274" s="72" t="s">
        <v>43002</v>
      </c>
      <c r="B13274" s="73" t="s">
        <v>43003</v>
      </c>
      <c r="C13274" s="74" t="s">
        <v>13109</v>
      </c>
      <c r="D13274" s="122">
        <v>1197.46</v>
      </c>
    </row>
    <row r="13275" spans="1:4">
      <c r="A13275" s="72" t="s">
        <v>43004</v>
      </c>
      <c r="B13275" s="73" t="s">
        <v>43005</v>
      </c>
      <c r="C13275" s="74" t="s">
        <v>13109</v>
      </c>
      <c r="D13275" s="122">
        <v>1256.58</v>
      </c>
    </row>
    <row r="13276" spans="1:4">
      <c r="A13276" s="72" t="s">
        <v>43006</v>
      </c>
      <c r="B13276" s="73" t="s">
        <v>43007</v>
      </c>
      <c r="C13276" s="74" t="s">
        <v>13109</v>
      </c>
      <c r="D13276" s="122">
        <v>1038.95</v>
      </c>
    </row>
    <row r="13277" spans="1:4">
      <c r="A13277" s="72" t="s">
        <v>43008</v>
      </c>
      <c r="B13277" s="73" t="s">
        <v>43009</v>
      </c>
      <c r="C13277" s="74" t="s">
        <v>13109</v>
      </c>
      <c r="D13277" s="122">
        <v>1030.4000000000001</v>
      </c>
    </row>
    <row r="13278" spans="1:4">
      <c r="A13278" s="72" t="s">
        <v>43010</v>
      </c>
      <c r="B13278" s="73" t="s">
        <v>43011</v>
      </c>
      <c r="C13278" s="74" t="s">
        <v>13109</v>
      </c>
      <c r="D13278" s="122">
        <v>1034.6300000000001</v>
      </c>
    </row>
    <row r="13279" spans="1:4">
      <c r="A13279" s="72" t="s">
        <v>43012</v>
      </c>
      <c r="B13279" s="73" t="s">
        <v>43013</v>
      </c>
      <c r="C13279" s="74" t="s">
        <v>13109</v>
      </c>
      <c r="D13279" s="122">
        <v>1057.17</v>
      </c>
    </row>
    <row r="13280" spans="1:4">
      <c r="A13280" s="72" t="s">
        <v>43014</v>
      </c>
      <c r="B13280" s="73" t="s">
        <v>43015</v>
      </c>
      <c r="C13280" s="74" t="s">
        <v>13109</v>
      </c>
      <c r="D13280" s="122">
        <v>1082.92</v>
      </c>
    </row>
    <row r="13281" spans="1:4">
      <c r="A13281" s="72" t="s">
        <v>43016</v>
      </c>
      <c r="B13281" s="73" t="s">
        <v>43017</v>
      </c>
      <c r="C13281" s="74" t="s">
        <v>13109</v>
      </c>
      <c r="D13281" s="122">
        <v>1136.3399999999999</v>
      </c>
    </row>
    <row r="13282" spans="1:4">
      <c r="A13282" s="72" t="s">
        <v>43018</v>
      </c>
      <c r="B13282" s="73" t="s">
        <v>43019</v>
      </c>
      <c r="C13282" s="74" t="s">
        <v>13109</v>
      </c>
      <c r="D13282" s="122">
        <v>1189.3599999999999</v>
      </c>
    </row>
    <row r="13283" spans="1:4">
      <c r="A13283" s="72" t="s">
        <v>43020</v>
      </c>
      <c r="B13283" s="73" t="s">
        <v>43021</v>
      </c>
      <c r="C13283" s="74" t="s">
        <v>13109</v>
      </c>
      <c r="D13283" s="122">
        <v>1236.04</v>
      </c>
    </row>
    <row r="13284" spans="1:4">
      <c r="A13284" s="72" t="s">
        <v>43022</v>
      </c>
      <c r="B13284" s="73" t="s">
        <v>43023</v>
      </c>
      <c r="C13284" s="74" t="s">
        <v>13109</v>
      </c>
      <c r="D13284" s="122">
        <v>1296.6500000000001</v>
      </c>
    </row>
    <row r="13285" spans="1:4">
      <c r="A13285" s="72" t="s">
        <v>43024</v>
      </c>
      <c r="B13285" s="73" t="s">
        <v>43025</v>
      </c>
      <c r="C13285" s="74" t="s">
        <v>13109</v>
      </c>
      <c r="D13285" s="122">
        <v>1355.79</v>
      </c>
    </row>
    <row r="13286" spans="1:4">
      <c r="A13286" s="72" t="s">
        <v>43026</v>
      </c>
      <c r="B13286" s="73" t="s">
        <v>43027</v>
      </c>
      <c r="C13286" s="74" t="s">
        <v>13109</v>
      </c>
      <c r="D13286" s="122">
        <v>1454.23</v>
      </c>
    </row>
    <row r="13287" spans="1:4">
      <c r="A13287" s="72" t="s">
        <v>43028</v>
      </c>
      <c r="B13287" s="73" t="s">
        <v>43029</v>
      </c>
      <c r="C13287" s="74" t="s">
        <v>13109</v>
      </c>
      <c r="D13287" s="122">
        <v>1339.57</v>
      </c>
    </row>
    <row r="13288" spans="1:4">
      <c r="A13288" s="72" t="s">
        <v>43030</v>
      </c>
      <c r="B13288" s="73" t="s">
        <v>43031</v>
      </c>
      <c r="C13288" s="74" t="s">
        <v>13109</v>
      </c>
      <c r="D13288" s="122">
        <v>1331.08</v>
      </c>
    </row>
    <row r="13289" spans="1:4">
      <c r="A13289" s="72" t="s">
        <v>43032</v>
      </c>
      <c r="B13289" s="73" t="s">
        <v>43033</v>
      </c>
      <c r="C13289" s="74" t="s">
        <v>13109</v>
      </c>
      <c r="D13289" s="122">
        <v>1335.31</v>
      </c>
    </row>
    <row r="13290" spans="1:4">
      <c r="A13290" s="72" t="s">
        <v>43034</v>
      </c>
      <c r="B13290" s="73" t="s">
        <v>43035</v>
      </c>
      <c r="C13290" s="74" t="s">
        <v>13109</v>
      </c>
      <c r="D13290" s="122">
        <v>1357.65</v>
      </c>
    </row>
    <row r="13291" spans="1:4">
      <c r="A13291" s="72" t="s">
        <v>43036</v>
      </c>
      <c r="B13291" s="73" t="s">
        <v>43037</v>
      </c>
      <c r="C13291" s="74" t="s">
        <v>13109</v>
      </c>
      <c r="D13291" s="122">
        <v>1383.57</v>
      </c>
    </row>
    <row r="13292" spans="1:4">
      <c r="A13292" s="72" t="s">
        <v>43038</v>
      </c>
      <c r="B13292" s="73" t="s">
        <v>43039</v>
      </c>
      <c r="C13292" s="74" t="s">
        <v>13109</v>
      </c>
      <c r="D13292" s="122">
        <v>1437</v>
      </c>
    </row>
    <row r="13293" spans="1:4">
      <c r="A13293" s="72" t="s">
        <v>43040</v>
      </c>
      <c r="B13293" s="73" t="s">
        <v>43041</v>
      </c>
      <c r="C13293" s="74" t="s">
        <v>13109</v>
      </c>
      <c r="D13293" s="122">
        <v>1490.01</v>
      </c>
    </row>
    <row r="13294" spans="1:4">
      <c r="A13294" s="72" t="s">
        <v>43042</v>
      </c>
      <c r="B13294" s="73" t="s">
        <v>43043</v>
      </c>
      <c r="C13294" s="74" t="s">
        <v>13109</v>
      </c>
      <c r="D13294" s="122">
        <v>1536.67</v>
      </c>
    </row>
    <row r="13295" spans="1:4">
      <c r="A13295" s="72" t="s">
        <v>43044</v>
      </c>
      <c r="B13295" s="73" t="s">
        <v>43045</v>
      </c>
      <c r="C13295" s="74" t="s">
        <v>13109</v>
      </c>
      <c r="D13295" s="122">
        <v>1597.32</v>
      </c>
    </row>
    <row r="13296" spans="1:4">
      <c r="A13296" s="72" t="s">
        <v>43046</v>
      </c>
      <c r="B13296" s="73" t="s">
        <v>43047</v>
      </c>
      <c r="C13296" s="74" t="s">
        <v>13109</v>
      </c>
      <c r="D13296" s="122">
        <v>1656.44</v>
      </c>
    </row>
    <row r="13297" spans="1:4">
      <c r="A13297" s="72" t="s">
        <v>43048</v>
      </c>
      <c r="B13297" s="73" t="s">
        <v>43049</v>
      </c>
      <c r="C13297" s="74" t="s">
        <v>13109</v>
      </c>
      <c r="D13297" s="122">
        <v>1754.85</v>
      </c>
    </row>
    <row r="13298" spans="1:4">
      <c r="A13298" s="72" t="s">
        <v>43050</v>
      </c>
      <c r="B13298" s="73" t="s">
        <v>43051</v>
      </c>
      <c r="C13298" s="74" t="s">
        <v>13109</v>
      </c>
      <c r="D13298" s="122">
        <v>1821.69</v>
      </c>
    </row>
    <row r="13299" spans="1:4">
      <c r="A13299" s="72" t="s">
        <v>43052</v>
      </c>
      <c r="B13299" s="73" t="s">
        <v>43053</v>
      </c>
      <c r="C13299" s="74" t="s">
        <v>13109</v>
      </c>
      <c r="D13299" s="122">
        <v>1659.61</v>
      </c>
    </row>
    <row r="13300" spans="1:4">
      <c r="A13300" s="72" t="s">
        <v>43054</v>
      </c>
      <c r="B13300" s="73" t="s">
        <v>43055</v>
      </c>
      <c r="C13300" s="74" t="s">
        <v>13109</v>
      </c>
      <c r="D13300" s="122">
        <v>1651.1</v>
      </c>
    </row>
    <row r="13301" spans="1:4">
      <c r="A13301" s="72" t="s">
        <v>43056</v>
      </c>
      <c r="B13301" s="73" t="s">
        <v>43057</v>
      </c>
      <c r="C13301" s="74" t="s">
        <v>13109</v>
      </c>
      <c r="D13301" s="122">
        <v>1655.33</v>
      </c>
    </row>
    <row r="13302" spans="1:4">
      <c r="A13302" s="72" t="s">
        <v>43058</v>
      </c>
      <c r="B13302" s="73" t="s">
        <v>43059</v>
      </c>
      <c r="C13302" s="74" t="s">
        <v>13109</v>
      </c>
      <c r="D13302" s="122">
        <v>1677.89</v>
      </c>
    </row>
    <row r="13303" spans="1:4">
      <c r="A13303" s="72" t="s">
        <v>43060</v>
      </c>
      <c r="B13303" s="73" t="s">
        <v>43061</v>
      </c>
      <c r="C13303" s="74" t="s">
        <v>13109</v>
      </c>
      <c r="D13303" s="122">
        <v>1703.61</v>
      </c>
    </row>
    <row r="13304" spans="1:4">
      <c r="A13304" s="72" t="s">
        <v>43062</v>
      </c>
      <c r="B13304" s="73" t="s">
        <v>43063</v>
      </c>
      <c r="C13304" s="74" t="s">
        <v>13109</v>
      </c>
      <c r="D13304" s="122">
        <v>1757.03</v>
      </c>
    </row>
    <row r="13305" spans="1:4">
      <c r="A13305" s="72" t="s">
        <v>43064</v>
      </c>
      <c r="B13305" s="73" t="s">
        <v>43065</v>
      </c>
      <c r="C13305" s="74" t="s">
        <v>13109</v>
      </c>
      <c r="D13305" s="122">
        <v>1810.03</v>
      </c>
    </row>
    <row r="13306" spans="1:4">
      <c r="A13306" s="72" t="s">
        <v>43066</v>
      </c>
      <c r="B13306" s="73" t="s">
        <v>43067</v>
      </c>
      <c r="C13306" s="74" t="s">
        <v>13109</v>
      </c>
      <c r="D13306" s="122">
        <v>1856.72</v>
      </c>
    </row>
    <row r="13307" spans="1:4">
      <c r="A13307" s="72" t="s">
        <v>43068</v>
      </c>
      <c r="B13307" s="73" t="s">
        <v>43069</v>
      </c>
      <c r="C13307" s="74" t="s">
        <v>13109</v>
      </c>
      <c r="D13307" s="122">
        <v>1917.35</v>
      </c>
    </row>
    <row r="13308" spans="1:4">
      <c r="A13308" s="72" t="s">
        <v>43070</v>
      </c>
      <c r="B13308" s="73" t="s">
        <v>43071</v>
      </c>
      <c r="C13308" s="74" t="s">
        <v>13109</v>
      </c>
      <c r="D13308" s="122">
        <v>1976.46</v>
      </c>
    </row>
    <row r="13309" spans="1:4">
      <c r="A13309" s="72" t="s">
        <v>43072</v>
      </c>
      <c r="B13309" s="73" t="s">
        <v>43073</v>
      </c>
      <c r="C13309" s="74" t="s">
        <v>13109</v>
      </c>
      <c r="D13309" s="122">
        <v>2074.9</v>
      </c>
    </row>
    <row r="13310" spans="1:4">
      <c r="A13310" s="72" t="s">
        <v>43074</v>
      </c>
      <c r="B13310" s="73" t="s">
        <v>43075</v>
      </c>
      <c r="C13310" s="74" t="s">
        <v>13109</v>
      </c>
      <c r="D13310" s="122">
        <v>2141.6799999999998</v>
      </c>
    </row>
    <row r="13311" spans="1:4">
      <c r="A13311" s="72" t="s">
        <v>43076</v>
      </c>
      <c r="B13311" s="73" t="s">
        <v>43077</v>
      </c>
      <c r="C13311" s="74" t="s">
        <v>13109</v>
      </c>
      <c r="D13311" s="122">
        <v>2315.0100000000002</v>
      </c>
    </row>
    <row r="13312" spans="1:4">
      <c r="A13312" s="72" t="s">
        <v>43078</v>
      </c>
      <c r="B13312" s="73" t="s">
        <v>43079</v>
      </c>
      <c r="C13312" s="74" t="s">
        <v>13109</v>
      </c>
      <c r="D13312" s="122">
        <v>214.43</v>
      </c>
    </row>
    <row r="13313" spans="1:4">
      <c r="A13313" s="72" t="s">
        <v>43080</v>
      </c>
      <c r="B13313" s="73" t="s">
        <v>43081</v>
      </c>
      <c r="C13313" s="74" t="s">
        <v>13109</v>
      </c>
      <c r="D13313" s="122">
        <v>232.72</v>
      </c>
    </row>
    <row r="13314" spans="1:4">
      <c r="A13314" s="72" t="s">
        <v>43082</v>
      </c>
      <c r="B13314" s="73" t="s">
        <v>43083</v>
      </c>
      <c r="C13314" s="74" t="s">
        <v>13109</v>
      </c>
      <c r="D13314" s="122">
        <v>224.21</v>
      </c>
    </row>
    <row r="13315" spans="1:4">
      <c r="A13315" s="72" t="s">
        <v>43084</v>
      </c>
      <c r="B13315" s="73" t="s">
        <v>43085</v>
      </c>
      <c r="C13315" s="74" t="s">
        <v>13109</v>
      </c>
      <c r="D13315" s="122">
        <v>271.24</v>
      </c>
    </row>
    <row r="13316" spans="1:4">
      <c r="A13316" s="72" t="s">
        <v>43086</v>
      </c>
      <c r="B13316" s="73" t="s">
        <v>43087</v>
      </c>
      <c r="C13316" s="74" t="s">
        <v>13109</v>
      </c>
      <c r="D13316" s="122">
        <v>262.69</v>
      </c>
    </row>
    <row r="13317" spans="1:4">
      <c r="A13317" s="72" t="s">
        <v>43088</v>
      </c>
      <c r="B13317" s="73" t="s">
        <v>43089</v>
      </c>
      <c r="C13317" s="74" t="s">
        <v>13109</v>
      </c>
      <c r="D13317" s="122">
        <v>266.91000000000003</v>
      </c>
    </row>
    <row r="13318" spans="1:4">
      <c r="A13318" s="72" t="s">
        <v>43090</v>
      </c>
      <c r="B13318" s="73" t="s">
        <v>43091</v>
      </c>
      <c r="C13318" s="74" t="s">
        <v>13109</v>
      </c>
      <c r="D13318" s="122">
        <v>309.93</v>
      </c>
    </row>
    <row r="13319" spans="1:4">
      <c r="A13319" s="72" t="s">
        <v>43092</v>
      </c>
      <c r="B13319" s="73" t="s">
        <v>43093</v>
      </c>
      <c r="C13319" s="74" t="s">
        <v>13109</v>
      </c>
      <c r="D13319" s="122">
        <v>301.39</v>
      </c>
    </row>
    <row r="13320" spans="1:4">
      <c r="A13320" s="72" t="s">
        <v>43094</v>
      </c>
      <c r="B13320" s="73" t="s">
        <v>43095</v>
      </c>
      <c r="C13320" s="74" t="s">
        <v>13109</v>
      </c>
      <c r="D13320" s="122">
        <v>305.62</v>
      </c>
    </row>
    <row r="13321" spans="1:4">
      <c r="A13321" s="72" t="s">
        <v>43096</v>
      </c>
      <c r="B13321" s="73" t="s">
        <v>43097</v>
      </c>
      <c r="C13321" s="74" t="s">
        <v>13109</v>
      </c>
      <c r="D13321" s="122">
        <v>328.16</v>
      </c>
    </row>
    <row r="13322" spans="1:4">
      <c r="A13322" s="72" t="s">
        <v>43098</v>
      </c>
      <c r="B13322" s="73" t="s">
        <v>43099</v>
      </c>
      <c r="C13322" s="74" t="s">
        <v>13109</v>
      </c>
      <c r="D13322" s="122">
        <v>389.92</v>
      </c>
    </row>
    <row r="13323" spans="1:4">
      <c r="A13323" s="72" t="s">
        <v>43100</v>
      </c>
      <c r="B13323" s="73" t="s">
        <v>43101</v>
      </c>
      <c r="C13323" s="74" t="s">
        <v>13109</v>
      </c>
      <c r="D13323" s="122">
        <v>381.4</v>
      </c>
    </row>
    <row r="13324" spans="1:4">
      <c r="A13324" s="72" t="s">
        <v>43102</v>
      </c>
      <c r="B13324" s="73" t="s">
        <v>43103</v>
      </c>
      <c r="C13324" s="74" t="s">
        <v>13109</v>
      </c>
      <c r="D13324" s="122">
        <v>385.62</v>
      </c>
    </row>
    <row r="13325" spans="1:4">
      <c r="A13325" s="72" t="s">
        <v>43104</v>
      </c>
      <c r="B13325" s="73" t="s">
        <v>43105</v>
      </c>
      <c r="C13325" s="74" t="s">
        <v>13109</v>
      </c>
      <c r="D13325" s="122">
        <v>408.17</v>
      </c>
    </row>
    <row r="13326" spans="1:4">
      <c r="A13326" s="72" t="s">
        <v>43106</v>
      </c>
      <c r="B13326" s="73" t="s">
        <v>43107</v>
      </c>
      <c r="C13326" s="74" t="s">
        <v>13109</v>
      </c>
      <c r="D13326" s="122">
        <v>433.88</v>
      </c>
    </row>
    <row r="13327" spans="1:4">
      <c r="A13327" s="72" t="s">
        <v>43108</v>
      </c>
      <c r="B13327" s="73" t="s">
        <v>43109</v>
      </c>
      <c r="C13327" s="74" t="s">
        <v>13109</v>
      </c>
      <c r="D13327" s="122">
        <v>480.91</v>
      </c>
    </row>
    <row r="13328" spans="1:4">
      <c r="A13328" s="72" t="s">
        <v>43110</v>
      </c>
      <c r="B13328" s="73" t="s">
        <v>43111</v>
      </c>
      <c r="C13328" s="74" t="s">
        <v>13109</v>
      </c>
      <c r="D13328" s="122">
        <v>472.39</v>
      </c>
    </row>
    <row r="13329" spans="1:4">
      <c r="A13329" s="72" t="s">
        <v>43112</v>
      </c>
      <c r="B13329" s="73" t="s">
        <v>43113</v>
      </c>
      <c r="C13329" s="74" t="s">
        <v>13109</v>
      </c>
      <c r="D13329" s="122">
        <v>476.63</v>
      </c>
    </row>
    <row r="13330" spans="1:4">
      <c r="A13330" s="72" t="s">
        <v>43114</v>
      </c>
      <c r="B13330" s="73" t="s">
        <v>43115</v>
      </c>
      <c r="C13330" s="74" t="s">
        <v>13109</v>
      </c>
      <c r="D13330" s="122">
        <v>499.18</v>
      </c>
    </row>
    <row r="13331" spans="1:4">
      <c r="A13331" s="72" t="s">
        <v>43116</v>
      </c>
      <c r="B13331" s="73" t="s">
        <v>43117</v>
      </c>
      <c r="C13331" s="74" t="s">
        <v>13109</v>
      </c>
      <c r="D13331" s="122">
        <v>524.89</v>
      </c>
    </row>
    <row r="13332" spans="1:4">
      <c r="A13332" s="72" t="s">
        <v>43118</v>
      </c>
      <c r="B13332" s="73" t="s">
        <v>43119</v>
      </c>
      <c r="C13332" s="74" t="s">
        <v>13109</v>
      </c>
      <c r="D13332" s="122">
        <v>578.29999999999995</v>
      </c>
    </row>
    <row r="13333" spans="1:4">
      <c r="A13333" s="72" t="s">
        <v>43120</v>
      </c>
      <c r="B13333" s="73" t="s">
        <v>43121</v>
      </c>
      <c r="C13333" s="74" t="s">
        <v>13109</v>
      </c>
      <c r="D13333" s="122">
        <v>555.88</v>
      </c>
    </row>
    <row r="13334" spans="1:4">
      <c r="A13334" s="72" t="s">
        <v>43122</v>
      </c>
      <c r="B13334" s="73" t="s">
        <v>43123</v>
      </c>
      <c r="C13334" s="74" t="s">
        <v>13109</v>
      </c>
      <c r="D13334" s="122">
        <v>547.37</v>
      </c>
    </row>
    <row r="13335" spans="1:4">
      <c r="A13335" s="72" t="s">
        <v>43124</v>
      </c>
      <c r="B13335" s="73" t="s">
        <v>43125</v>
      </c>
      <c r="C13335" s="74" t="s">
        <v>13109</v>
      </c>
      <c r="D13335" s="122">
        <v>551.59</v>
      </c>
    </row>
    <row r="13336" spans="1:4">
      <c r="A13336" s="72" t="s">
        <v>43126</v>
      </c>
      <c r="B13336" s="73" t="s">
        <v>43127</v>
      </c>
      <c r="C13336" s="74" t="s">
        <v>13109</v>
      </c>
      <c r="D13336" s="122">
        <v>574.1</v>
      </c>
    </row>
    <row r="13337" spans="1:4">
      <c r="A13337" s="72" t="s">
        <v>43128</v>
      </c>
      <c r="B13337" s="73" t="s">
        <v>43129</v>
      </c>
      <c r="C13337" s="74" t="s">
        <v>13109</v>
      </c>
      <c r="D13337" s="122">
        <v>599.87</v>
      </c>
    </row>
    <row r="13338" spans="1:4">
      <c r="A13338" s="72" t="s">
        <v>43130</v>
      </c>
      <c r="B13338" s="73" t="s">
        <v>43131</v>
      </c>
      <c r="C13338" s="74" t="s">
        <v>13109</v>
      </c>
      <c r="D13338" s="122">
        <v>653.28</v>
      </c>
    </row>
    <row r="13339" spans="1:4">
      <c r="A13339" s="72" t="s">
        <v>43132</v>
      </c>
      <c r="B13339" s="73" t="s">
        <v>43133</v>
      </c>
      <c r="C13339" s="74" t="s">
        <v>13109</v>
      </c>
      <c r="D13339" s="122">
        <v>706.29</v>
      </c>
    </row>
    <row r="13340" spans="1:4">
      <c r="A13340" s="72" t="s">
        <v>43134</v>
      </c>
      <c r="B13340" s="73" t="s">
        <v>43135</v>
      </c>
      <c r="C13340" s="74" t="s">
        <v>13109</v>
      </c>
      <c r="D13340" s="122">
        <v>675.96</v>
      </c>
    </row>
    <row r="13341" spans="1:4">
      <c r="A13341" s="72" t="s">
        <v>43136</v>
      </c>
      <c r="B13341" s="73" t="s">
        <v>43137</v>
      </c>
      <c r="C13341" s="74" t="s">
        <v>13109</v>
      </c>
      <c r="D13341" s="122">
        <v>667.45</v>
      </c>
    </row>
    <row r="13342" spans="1:4">
      <c r="A13342" s="72" t="s">
        <v>43138</v>
      </c>
      <c r="B13342" s="73" t="s">
        <v>43139</v>
      </c>
      <c r="C13342" s="74" t="s">
        <v>13109</v>
      </c>
      <c r="D13342" s="122">
        <v>671.68</v>
      </c>
    </row>
    <row r="13343" spans="1:4">
      <c r="A13343" s="72" t="s">
        <v>43140</v>
      </c>
      <c r="B13343" s="73" t="s">
        <v>43141</v>
      </c>
      <c r="C13343" s="74" t="s">
        <v>13109</v>
      </c>
      <c r="D13343" s="122">
        <v>694.21</v>
      </c>
    </row>
    <row r="13344" spans="1:4">
      <c r="A13344" s="72" t="s">
        <v>43142</v>
      </c>
      <c r="B13344" s="73" t="s">
        <v>43143</v>
      </c>
      <c r="C13344" s="74" t="s">
        <v>13109</v>
      </c>
      <c r="D13344" s="122">
        <v>719.94</v>
      </c>
    </row>
    <row r="13345" spans="1:4">
      <c r="A13345" s="72" t="s">
        <v>43144</v>
      </c>
      <c r="B13345" s="73" t="s">
        <v>43145</v>
      </c>
      <c r="C13345" s="74" t="s">
        <v>13109</v>
      </c>
      <c r="D13345" s="122">
        <v>773.38</v>
      </c>
    </row>
    <row r="13346" spans="1:4">
      <c r="A13346" s="72" t="s">
        <v>43146</v>
      </c>
      <c r="B13346" s="73" t="s">
        <v>43147</v>
      </c>
      <c r="C13346" s="74" t="s">
        <v>13109</v>
      </c>
      <c r="D13346" s="122">
        <v>826.37</v>
      </c>
    </row>
    <row r="13347" spans="1:4">
      <c r="A13347" s="72" t="s">
        <v>43148</v>
      </c>
      <c r="B13347" s="73" t="s">
        <v>43149</v>
      </c>
      <c r="C13347" s="74" t="s">
        <v>13109</v>
      </c>
      <c r="D13347" s="122">
        <v>873.06</v>
      </c>
    </row>
    <row r="13348" spans="1:4">
      <c r="A13348" s="72" t="s">
        <v>43150</v>
      </c>
      <c r="B13348" s="73" t="s">
        <v>43151</v>
      </c>
      <c r="C13348" s="74" t="s">
        <v>13109</v>
      </c>
      <c r="D13348" s="122">
        <v>810.09</v>
      </c>
    </row>
    <row r="13349" spans="1:4">
      <c r="A13349" s="72" t="s">
        <v>43152</v>
      </c>
      <c r="B13349" s="73" t="s">
        <v>43153</v>
      </c>
      <c r="C13349" s="74" t="s">
        <v>13109</v>
      </c>
      <c r="D13349" s="122">
        <v>801.56</v>
      </c>
    </row>
    <row r="13350" spans="1:4">
      <c r="A13350" s="72" t="s">
        <v>43154</v>
      </c>
      <c r="B13350" s="73" t="s">
        <v>43155</v>
      </c>
      <c r="C13350" s="74" t="s">
        <v>13109</v>
      </c>
      <c r="D13350" s="122">
        <v>805.78</v>
      </c>
    </row>
    <row r="13351" spans="1:4">
      <c r="A13351" s="72" t="s">
        <v>43156</v>
      </c>
      <c r="B13351" s="73" t="s">
        <v>43157</v>
      </c>
      <c r="C13351" s="74" t="s">
        <v>13109</v>
      </c>
      <c r="D13351" s="122">
        <v>828.34</v>
      </c>
    </row>
    <row r="13352" spans="1:4">
      <c r="A13352" s="72" t="s">
        <v>43158</v>
      </c>
      <c r="B13352" s="73" t="s">
        <v>43159</v>
      </c>
      <c r="C13352" s="74" t="s">
        <v>13109</v>
      </c>
      <c r="D13352" s="122">
        <v>854.08</v>
      </c>
    </row>
    <row r="13353" spans="1:4">
      <c r="A13353" s="72" t="s">
        <v>43160</v>
      </c>
      <c r="B13353" s="73" t="s">
        <v>43161</v>
      </c>
      <c r="C13353" s="74" t="s">
        <v>13109</v>
      </c>
      <c r="D13353" s="122">
        <v>907.47</v>
      </c>
    </row>
    <row r="13354" spans="1:4">
      <c r="A13354" s="72" t="s">
        <v>43162</v>
      </c>
      <c r="B13354" s="73" t="s">
        <v>43163</v>
      </c>
      <c r="C13354" s="74" t="s">
        <v>13109</v>
      </c>
      <c r="D13354" s="122">
        <v>960.5</v>
      </c>
    </row>
    <row r="13355" spans="1:4">
      <c r="A13355" s="72" t="s">
        <v>43164</v>
      </c>
      <c r="B13355" s="73" t="s">
        <v>43165</v>
      </c>
      <c r="C13355" s="74" t="s">
        <v>13109</v>
      </c>
      <c r="D13355" s="122">
        <v>1007.18</v>
      </c>
    </row>
    <row r="13356" spans="1:4">
      <c r="A13356" s="72" t="s">
        <v>43166</v>
      </c>
      <c r="B13356" s="73" t="s">
        <v>43167</v>
      </c>
      <c r="C13356" s="74" t="s">
        <v>13109</v>
      </c>
      <c r="D13356" s="122">
        <v>1067.78</v>
      </c>
    </row>
    <row r="13357" spans="1:4">
      <c r="A13357" s="72" t="s">
        <v>43168</v>
      </c>
      <c r="B13357" s="73" t="s">
        <v>43169</v>
      </c>
      <c r="C13357" s="74" t="s">
        <v>13109</v>
      </c>
      <c r="D13357" s="122">
        <v>939.73</v>
      </c>
    </row>
    <row r="13358" spans="1:4">
      <c r="A13358" s="72" t="s">
        <v>43170</v>
      </c>
      <c r="B13358" s="73" t="s">
        <v>43171</v>
      </c>
      <c r="C13358" s="74" t="s">
        <v>13109</v>
      </c>
      <c r="D13358" s="122">
        <v>931.24</v>
      </c>
    </row>
    <row r="13359" spans="1:4">
      <c r="A13359" s="72" t="s">
        <v>43172</v>
      </c>
      <c r="B13359" s="73" t="s">
        <v>43173</v>
      </c>
      <c r="C13359" s="74" t="s">
        <v>13109</v>
      </c>
      <c r="D13359" s="122">
        <v>935.46</v>
      </c>
    </row>
    <row r="13360" spans="1:4">
      <c r="A13360" s="72" t="s">
        <v>43174</v>
      </c>
      <c r="B13360" s="73" t="s">
        <v>43175</v>
      </c>
      <c r="C13360" s="74" t="s">
        <v>13109</v>
      </c>
      <c r="D13360" s="122">
        <v>958.01</v>
      </c>
    </row>
    <row r="13361" spans="1:4">
      <c r="A13361" s="72" t="s">
        <v>43176</v>
      </c>
      <c r="B13361" s="73" t="s">
        <v>43177</v>
      </c>
      <c r="C13361" s="74" t="s">
        <v>13109</v>
      </c>
      <c r="D13361" s="122">
        <v>983.73</v>
      </c>
    </row>
    <row r="13362" spans="1:4">
      <c r="A13362" s="72" t="s">
        <v>43178</v>
      </c>
      <c r="B13362" s="73" t="s">
        <v>43179</v>
      </c>
      <c r="C13362" s="74" t="s">
        <v>13109</v>
      </c>
      <c r="D13362" s="122">
        <v>1037.1500000000001</v>
      </c>
    </row>
    <row r="13363" spans="1:4">
      <c r="A13363" s="72" t="s">
        <v>43180</v>
      </c>
      <c r="B13363" s="73" t="s">
        <v>43181</v>
      </c>
      <c r="C13363" s="74" t="s">
        <v>13109</v>
      </c>
      <c r="D13363" s="122">
        <v>1090.1400000000001</v>
      </c>
    </row>
    <row r="13364" spans="1:4">
      <c r="A13364" s="72" t="s">
        <v>43182</v>
      </c>
      <c r="B13364" s="73" t="s">
        <v>43183</v>
      </c>
      <c r="C13364" s="74" t="s">
        <v>13109</v>
      </c>
      <c r="D13364" s="122">
        <v>1136.8399999999999</v>
      </c>
    </row>
    <row r="13365" spans="1:4">
      <c r="A13365" s="72" t="s">
        <v>43184</v>
      </c>
      <c r="B13365" s="73" t="s">
        <v>43185</v>
      </c>
      <c r="C13365" s="74" t="s">
        <v>13109</v>
      </c>
      <c r="D13365" s="122">
        <v>1197.46</v>
      </c>
    </row>
    <row r="13366" spans="1:4">
      <c r="A13366" s="72" t="s">
        <v>43186</v>
      </c>
      <c r="B13366" s="73" t="s">
        <v>43187</v>
      </c>
      <c r="C13366" s="74" t="s">
        <v>13109</v>
      </c>
      <c r="D13366" s="122">
        <v>1256.58</v>
      </c>
    </row>
    <row r="13367" spans="1:4">
      <c r="A13367" s="72" t="s">
        <v>43188</v>
      </c>
      <c r="B13367" s="73" t="s">
        <v>43189</v>
      </c>
      <c r="C13367" s="74" t="s">
        <v>13109</v>
      </c>
      <c r="D13367" s="122">
        <v>1038.95</v>
      </c>
    </row>
    <row r="13368" spans="1:4">
      <c r="A13368" s="72" t="s">
        <v>43190</v>
      </c>
      <c r="B13368" s="73" t="s">
        <v>43191</v>
      </c>
      <c r="C13368" s="74" t="s">
        <v>13109</v>
      </c>
      <c r="D13368" s="122">
        <v>1030.4000000000001</v>
      </c>
    </row>
    <row r="13369" spans="1:4">
      <c r="A13369" s="72" t="s">
        <v>43192</v>
      </c>
      <c r="B13369" s="73" t="s">
        <v>43193</v>
      </c>
      <c r="C13369" s="74" t="s">
        <v>13109</v>
      </c>
      <c r="D13369" s="122">
        <v>1034.6300000000001</v>
      </c>
    </row>
    <row r="13370" spans="1:4">
      <c r="A13370" s="72" t="s">
        <v>43194</v>
      </c>
      <c r="B13370" s="73" t="s">
        <v>43195</v>
      </c>
      <c r="C13370" s="74" t="s">
        <v>13109</v>
      </c>
      <c r="D13370" s="122">
        <v>1057.17</v>
      </c>
    </row>
    <row r="13371" spans="1:4">
      <c r="A13371" s="72" t="s">
        <v>43196</v>
      </c>
      <c r="B13371" s="73" t="s">
        <v>43197</v>
      </c>
      <c r="C13371" s="74" t="s">
        <v>13109</v>
      </c>
      <c r="D13371" s="122">
        <v>1082.92</v>
      </c>
    </row>
    <row r="13372" spans="1:4">
      <c r="A13372" s="72" t="s">
        <v>43198</v>
      </c>
      <c r="B13372" s="73" t="s">
        <v>43199</v>
      </c>
      <c r="C13372" s="74" t="s">
        <v>13109</v>
      </c>
      <c r="D13372" s="122">
        <v>1136.3399999999999</v>
      </c>
    </row>
    <row r="13373" spans="1:4">
      <c r="A13373" s="72" t="s">
        <v>43200</v>
      </c>
      <c r="B13373" s="73" t="s">
        <v>43201</v>
      </c>
      <c r="C13373" s="74" t="s">
        <v>13109</v>
      </c>
      <c r="D13373" s="122">
        <v>1189.3599999999999</v>
      </c>
    </row>
    <row r="13374" spans="1:4">
      <c r="A13374" s="72" t="s">
        <v>43202</v>
      </c>
      <c r="B13374" s="73" t="s">
        <v>43203</v>
      </c>
      <c r="C13374" s="74" t="s">
        <v>13109</v>
      </c>
      <c r="D13374" s="122">
        <v>1236.04</v>
      </c>
    </row>
    <row r="13375" spans="1:4">
      <c r="A13375" s="72" t="s">
        <v>43204</v>
      </c>
      <c r="B13375" s="73" t="s">
        <v>43205</v>
      </c>
      <c r="C13375" s="74" t="s">
        <v>13109</v>
      </c>
      <c r="D13375" s="122">
        <v>1296.6500000000001</v>
      </c>
    </row>
    <row r="13376" spans="1:4">
      <c r="A13376" s="72" t="s">
        <v>43206</v>
      </c>
      <c r="B13376" s="73" t="s">
        <v>43207</v>
      </c>
      <c r="C13376" s="74" t="s">
        <v>13109</v>
      </c>
      <c r="D13376" s="122">
        <v>1355.79</v>
      </c>
    </row>
    <row r="13377" spans="1:4">
      <c r="A13377" s="72" t="s">
        <v>43208</v>
      </c>
      <c r="B13377" s="73" t="s">
        <v>43209</v>
      </c>
      <c r="C13377" s="74" t="s">
        <v>13109</v>
      </c>
      <c r="D13377" s="122">
        <v>1454.23</v>
      </c>
    </row>
    <row r="13378" spans="1:4">
      <c r="A13378" s="72" t="s">
        <v>43210</v>
      </c>
      <c r="B13378" s="73" t="s">
        <v>43211</v>
      </c>
      <c r="C13378" s="74" t="s">
        <v>13109</v>
      </c>
      <c r="D13378" s="122">
        <v>1339.57</v>
      </c>
    </row>
    <row r="13379" spans="1:4">
      <c r="A13379" s="72" t="s">
        <v>43212</v>
      </c>
      <c r="B13379" s="73" t="s">
        <v>43213</v>
      </c>
      <c r="C13379" s="74" t="s">
        <v>13109</v>
      </c>
      <c r="D13379" s="122">
        <v>1331.08</v>
      </c>
    </row>
    <row r="13380" spans="1:4">
      <c r="A13380" s="72" t="s">
        <v>43214</v>
      </c>
      <c r="B13380" s="73" t="s">
        <v>43215</v>
      </c>
      <c r="C13380" s="74" t="s">
        <v>13109</v>
      </c>
      <c r="D13380" s="122">
        <v>1335.31</v>
      </c>
    </row>
    <row r="13381" spans="1:4">
      <c r="A13381" s="72" t="s">
        <v>43216</v>
      </c>
      <c r="B13381" s="73" t="s">
        <v>43217</v>
      </c>
      <c r="C13381" s="74" t="s">
        <v>13109</v>
      </c>
      <c r="D13381" s="122">
        <v>1357.65</v>
      </c>
    </row>
    <row r="13382" spans="1:4">
      <c r="A13382" s="72" t="s">
        <v>43218</v>
      </c>
      <c r="B13382" s="73" t="s">
        <v>43219</v>
      </c>
      <c r="C13382" s="74" t="s">
        <v>13109</v>
      </c>
      <c r="D13382" s="122">
        <v>1383.57</v>
      </c>
    </row>
    <row r="13383" spans="1:4">
      <c r="A13383" s="72" t="s">
        <v>43220</v>
      </c>
      <c r="B13383" s="73" t="s">
        <v>43221</v>
      </c>
      <c r="C13383" s="74" t="s">
        <v>13109</v>
      </c>
      <c r="D13383" s="122">
        <v>1437</v>
      </c>
    </row>
    <row r="13384" spans="1:4">
      <c r="A13384" s="72" t="s">
        <v>43222</v>
      </c>
      <c r="B13384" s="73" t="s">
        <v>43223</v>
      </c>
      <c r="C13384" s="74" t="s">
        <v>13109</v>
      </c>
      <c r="D13384" s="122">
        <v>1490.01</v>
      </c>
    </row>
    <row r="13385" spans="1:4">
      <c r="A13385" s="72" t="s">
        <v>43224</v>
      </c>
      <c r="B13385" s="73" t="s">
        <v>43225</v>
      </c>
      <c r="C13385" s="74" t="s">
        <v>13109</v>
      </c>
      <c r="D13385" s="122">
        <v>1536.67</v>
      </c>
    </row>
    <row r="13386" spans="1:4">
      <c r="A13386" s="72" t="s">
        <v>43226</v>
      </c>
      <c r="B13386" s="73" t="s">
        <v>43227</v>
      </c>
      <c r="C13386" s="74" t="s">
        <v>13109</v>
      </c>
      <c r="D13386" s="122">
        <v>1597.32</v>
      </c>
    </row>
    <row r="13387" spans="1:4">
      <c r="A13387" s="72" t="s">
        <v>43228</v>
      </c>
      <c r="B13387" s="73" t="s">
        <v>43229</v>
      </c>
      <c r="C13387" s="74" t="s">
        <v>13109</v>
      </c>
      <c r="D13387" s="122">
        <v>1656.44</v>
      </c>
    </row>
    <row r="13388" spans="1:4">
      <c r="A13388" s="72" t="s">
        <v>43230</v>
      </c>
      <c r="B13388" s="73" t="s">
        <v>43231</v>
      </c>
      <c r="C13388" s="74" t="s">
        <v>13109</v>
      </c>
      <c r="D13388" s="122">
        <v>1754.85</v>
      </c>
    </row>
    <row r="13389" spans="1:4">
      <c r="A13389" s="72" t="s">
        <v>43232</v>
      </c>
      <c r="B13389" s="73" t="s">
        <v>43233</v>
      </c>
      <c r="C13389" s="74" t="s">
        <v>13109</v>
      </c>
      <c r="D13389" s="122">
        <v>1821.69</v>
      </c>
    </row>
    <row r="13390" spans="1:4">
      <c r="A13390" s="72" t="s">
        <v>43234</v>
      </c>
      <c r="B13390" s="73" t="s">
        <v>43235</v>
      </c>
      <c r="C13390" s="74" t="s">
        <v>13109</v>
      </c>
      <c r="D13390" s="122">
        <v>1659.61</v>
      </c>
    </row>
    <row r="13391" spans="1:4">
      <c r="A13391" s="72" t="s">
        <v>43236</v>
      </c>
      <c r="B13391" s="73" t="s">
        <v>43237</v>
      </c>
      <c r="C13391" s="74" t="s">
        <v>13109</v>
      </c>
      <c r="D13391" s="122">
        <v>1651.1</v>
      </c>
    </row>
    <row r="13392" spans="1:4">
      <c r="A13392" s="72" t="s">
        <v>43238</v>
      </c>
      <c r="B13392" s="73" t="s">
        <v>43239</v>
      </c>
      <c r="C13392" s="74" t="s">
        <v>13109</v>
      </c>
      <c r="D13392" s="122">
        <v>1655.33</v>
      </c>
    </row>
    <row r="13393" spans="1:4">
      <c r="A13393" s="72" t="s">
        <v>43240</v>
      </c>
      <c r="B13393" s="73" t="s">
        <v>43241</v>
      </c>
      <c r="C13393" s="74" t="s">
        <v>13109</v>
      </c>
      <c r="D13393" s="122">
        <v>1677.89</v>
      </c>
    </row>
    <row r="13394" spans="1:4">
      <c r="A13394" s="72" t="s">
        <v>43242</v>
      </c>
      <c r="B13394" s="73" t="s">
        <v>43243</v>
      </c>
      <c r="C13394" s="74" t="s">
        <v>13109</v>
      </c>
      <c r="D13394" s="122">
        <v>1703.61</v>
      </c>
    </row>
    <row r="13395" spans="1:4">
      <c r="A13395" s="72" t="s">
        <v>43244</v>
      </c>
      <c r="B13395" s="73" t="s">
        <v>43245</v>
      </c>
      <c r="C13395" s="74" t="s">
        <v>13109</v>
      </c>
      <c r="D13395" s="122">
        <v>1757.03</v>
      </c>
    </row>
    <row r="13396" spans="1:4">
      <c r="A13396" s="72" t="s">
        <v>43246</v>
      </c>
      <c r="B13396" s="73" t="s">
        <v>43247</v>
      </c>
      <c r="C13396" s="74" t="s">
        <v>13109</v>
      </c>
      <c r="D13396" s="122">
        <v>1810.03</v>
      </c>
    </row>
    <row r="13397" spans="1:4">
      <c r="A13397" s="72" t="s">
        <v>43248</v>
      </c>
      <c r="B13397" s="73" t="s">
        <v>43249</v>
      </c>
      <c r="C13397" s="74" t="s">
        <v>13109</v>
      </c>
      <c r="D13397" s="122">
        <v>1856.72</v>
      </c>
    </row>
    <row r="13398" spans="1:4">
      <c r="A13398" s="72" t="s">
        <v>43250</v>
      </c>
      <c r="B13398" s="73" t="s">
        <v>43251</v>
      </c>
      <c r="C13398" s="74" t="s">
        <v>13109</v>
      </c>
      <c r="D13398" s="122">
        <v>1917.35</v>
      </c>
    </row>
    <row r="13399" spans="1:4">
      <c r="A13399" s="72" t="s">
        <v>43252</v>
      </c>
      <c r="B13399" s="73" t="s">
        <v>43253</v>
      </c>
      <c r="C13399" s="74" t="s">
        <v>13109</v>
      </c>
      <c r="D13399" s="122">
        <v>1976.46</v>
      </c>
    </row>
    <row r="13400" spans="1:4">
      <c r="A13400" s="72" t="s">
        <v>43254</v>
      </c>
      <c r="B13400" s="73" t="s">
        <v>43255</v>
      </c>
      <c r="C13400" s="74" t="s">
        <v>13109</v>
      </c>
      <c r="D13400" s="122">
        <v>2074.9</v>
      </c>
    </row>
    <row r="13401" spans="1:4">
      <c r="A13401" s="72" t="s">
        <v>43256</v>
      </c>
      <c r="B13401" s="73" t="s">
        <v>43257</v>
      </c>
      <c r="C13401" s="74" t="s">
        <v>13109</v>
      </c>
      <c r="D13401" s="122">
        <v>2141.6799999999998</v>
      </c>
    </row>
    <row r="13402" spans="1:4">
      <c r="A13402" s="72" t="s">
        <v>43258</v>
      </c>
      <c r="B13402" s="73" t="s">
        <v>43259</v>
      </c>
      <c r="C13402" s="74" t="s">
        <v>13109</v>
      </c>
      <c r="D13402" s="122">
        <v>2315.0100000000002</v>
      </c>
    </row>
    <row r="13403" spans="1:4">
      <c r="A13403" s="118" t="s">
        <v>76528</v>
      </c>
      <c r="B13403" s="119" t="s">
        <v>76529</v>
      </c>
      <c r="C13403" s="120"/>
      <c r="D13403" s="121"/>
    </row>
    <row r="13404" spans="1:4">
      <c r="A13404" s="72" t="s">
        <v>43260</v>
      </c>
      <c r="B13404" s="73" t="s">
        <v>43261</v>
      </c>
      <c r="C13404" s="74" t="s">
        <v>13109</v>
      </c>
      <c r="D13404" s="122">
        <v>214.43</v>
      </c>
    </row>
    <row r="13405" spans="1:4">
      <c r="A13405" s="72" t="s">
        <v>43262</v>
      </c>
      <c r="B13405" s="73" t="s">
        <v>43263</v>
      </c>
      <c r="C13405" s="74" t="s">
        <v>13109</v>
      </c>
      <c r="D13405" s="122">
        <v>232.72</v>
      </c>
    </row>
    <row r="13406" spans="1:4">
      <c r="A13406" s="72" t="s">
        <v>43264</v>
      </c>
      <c r="B13406" s="73" t="s">
        <v>43265</v>
      </c>
      <c r="C13406" s="74" t="s">
        <v>13109</v>
      </c>
      <c r="D13406" s="122">
        <v>224.21</v>
      </c>
    </row>
    <row r="13407" spans="1:4">
      <c r="A13407" s="72" t="s">
        <v>43266</v>
      </c>
      <c r="B13407" s="73" t="s">
        <v>43267</v>
      </c>
      <c r="C13407" s="74" t="s">
        <v>13109</v>
      </c>
      <c r="D13407" s="122">
        <v>271.24</v>
      </c>
    </row>
    <row r="13408" spans="1:4">
      <c r="A13408" s="72" t="s">
        <v>43268</v>
      </c>
      <c r="B13408" s="73" t="s">
        <v>43269</v>
      </c>
      <c r="C13408" s="74" t="s">
        <v>13109</v>
      </c>
      <c r="D13408" s="122">
        <v>262.69</v>
      </c>
    </row>
    <row r="13409" spans="1:4">
      <c r="A13409" s="72" t="s">
        <v>43270</v>
      </c>
      <c r="B13409" s="73" t="s">
        <v>43271</v>
      </c>
      <c r="C13409" s="74" t="s">
        <v>13109</v>
      </c>
      <c r="D13409" s="122">
        <v>266.91000000000003</v>
      </c>
    </row>
    <row r="13410" spans="1:4">
      <c r="A13410" s="72" t="s">
        <v>43272</v>
      </c>
      <c r="B13410" s="73" t="s">
        <v>43273</v>
      </c>
      <c r="C13410" s="74" t="s">
        <v>13109</v>
      </c>
      <c r="D13410" s="122">
        <v>309.93</v>
      </c>
    </row>
    <row r="13411" spans="1:4">
      <c r="A13411" s="72" t="s">
        <v>43274</v>
      </c>
      <c r="B13411" s="73" t="s">
        <v>43275</v>
      </c>
      <c r="C13411" s="74" t="s">
        <v>13109</v>
      </c>
      <c r="D13411" s="122">
        <v>301.39</v>
      </c>
    </row>
    <row r="13412" spans="1:4">
      <c r="A13412" s="72" t="s">
        <v>43276</v>
      </c>
      <c r="B13412" s="73" t="s">
        <v>43277</v>
      </c>
      <c r="C13412" s="74" t="s">
        <v>13109</v>
      </c>
      <c r="D13412" s="122">
        <v>305.62</v>
      </c>
    </row>
    <row r="13413" spans="1:4">
      <c r="A13413" s="72" t="s">
        <v>43278</v>
      </c>
      <c r="B13413" s="73" t="s">
        <v>43279</v>
      </c>
      <c r="C13413" s="74" t="s">
        <v>13109</v>
      </c>
      <c r="D13413" s="122">
        <v>328.16</v>
      </c>
    </row>
    <row r="13414" spans="1:4">
      <c r="A13414" s="72" t="s">
        <v>43280</v>
      </c>
      <c r="B13414" s="73" t="s">
        <v>43281</v>
      </c>
      <c r="C13414" s="74" t="s">
        <v>13109</v>
      </c>
      <c r="D13414" s="122">
        <v>389.92</v>
      </c>
    </row>
    <row r="13415" spans="1:4">
      <c r="A13415" s="72" t="s">
        <v>43282</v>
      </c>
      <c r="B13415" s="73" t="s">
        <v>43283</v>
      </c>
      <c r="C13415" s="74" t="s">
        <v>13109</v>
      </c>
      <c r="D13415" s="122">
        <v>381.4</v>
      </c>
    </row>
    <row r="13416" spans="1:4">
      <c r="A13416" s="72" t="s">
        <v>43284</v>
      </c>
      <c r="B13416" s="73" t="s">
        <v>43285</v>
      </c>
      <c r="C13416" s="74" t="s">
        <v>13109</v>
      </c>
      <c r="D13416" s="122">
        <v>385.62</v>
      </c>
    </row>
    <row r="13417" spans="1:4">
      <c r="A13417" s="72" t="s">
        <v>43286</v>
      </c>
      <c r="B13417" s="73" t="s">
        <v>43287</v>
      </c>
      <c r="C13417" s="74" t="s">
        <v>13109</v>
      </c>
      <c r="D13417" s="122">
        <v>408.17</v>
      </c>
    </row>
    <row r="13418" spans="1:4">
      <c r="A13418" s="72" t="s">
        <v>43288</v>
      </c>
      <c r="B13418" s="73" t="s">
        <v>43289</v>
      </c>
      <c r="C13418" s="74" t="s">
        <v>13109</v>
      </c>
      <c r="D13418" s="122">
        <v>433.88</v>
      </c>
    </row>
    <row r="13419" spans="1:4">
      <c r="A13419" s="72" t="s">
        <v>43290</v>
      </c>
      <c r="B13419" s="73" t="s">
        <v>43291</v>
      </c>
      <c r="C13419" s="74" t="s">
        <v>13109</v>
      </c>
      <c r="D13419" s="122">
        <v>480.91</v>
      </c>
    </row>
    <row r="13420" spans="1:4">
      <c r="A13420" s="72" t="s">
        <v>43292</v>
      </c>
      <c r="B13420" s="73" t="s">
        <v>43293</v>
      </c>
      <c r="C13420" s="74" t="s">
        <v>13109</v>
      </c>
      <c r="D13420" s="122">
        <v>472.39</v>
      </c>
    </row>
    <row r="13421" spans="1:4">
      <c r="A13421" s="72" t="s">
        <v>43294</v>
      </c>
      <c r="B13421" s="73" t="s">
        <v>43295</v>
      </c>
      <c r="C13421" s="74" t="s">
        <v>13109</v>
      </c>
      <c r="D13421" s="122">
        <v>476.63</v>
      </c>
    </row>
    <row r="13422" spans="1:4">
      <c r="A13422" s="72" t="s">
        <v>43296</v>
      </c>
      <c r="B13422" s="73" t="s">
        <v>43297</v>
      </c>
      <c r="C13422" s="74" t="s">
        <v>13109</v>
      </c>
      <c r="D13422" s="122">
        <v>499.18</v>
      </c>
    </row>
    <row r="13423" spans="1:4">
      <c r="A13423" s="72" t="s">
        <v>43298</v>
      </c>
      <c r="B13423" s="73" t="s">
        <v>43299</v>
      </c>
      <c r="C13423" s="74" t="s">
        <v>13109</v>
      </c>
      <c r="D13423" s="122">
        <v>524.89</v>
      </c>
    </row>
    <row r="13424" spans="1:4">
      <c r="A13424" s="72" t="s">
        <v>43300</v>
      </c>
      <c r="B13424" s="73" t="s">
        <v>43301</v>
      </c>
      <c r="C13424" s="74" t="s">
        <v>13109</v>
      </c>
      <c r="D13424" s="122">
        <v>578.29999999999995</v>
      </c>
    </row>
    <row r="13425" spans="1:4">
      <c r="A13425" s="72" t="s">
        <v>43302</v>
      </c>
      <c r="B13425" s="73" t="s">
        <v>43303</v>
      </c>
      <c r="C13425" s="74" t="s">
        <v>13109</v>
      </c>
      <c r="D13425" s="122">
        <v>555.88</v>
      </c>
    </row>
    <row r="13426" spans="1:4">
      <c r="A13426" s="72" t="s">
        <v>43304</v>
      </c>
      <c r="B13426" s="73" t="s">
        <v>43305</v>
      </c>
      <c r="C13426" s="74" t="s">
        <v>13109</v>
      </c>
      <c r="D13426" s="122">
        <v>547.37</v>
      </c>
    </row>
    <row r="13427" spans="1:4">
      <c r="A13427" s="72" t="s">
        <v>43306</v>
      </c>
      <c r="B13427" s="73" t="s">
        <v>43307</v>
      </c>
      <c r="C13427" s="74" t="s">
        <v>13109</v>
      </c>
      <c r="D13427" s="122">
        <v>551.59</v>
      </c>
    </row>
    <row r="13428" spans="1:4">
      <c r="A13428" s="72" t="s">
        <v>43308</v>
      </c>
      <c r="B13428" s="73" t="s">
        <v>43309</v>
      </c>
      <c r="C13428" s="74" t="s">
        <v>13109</v>
      </c>
      <c r="D13428" s="122">
        <v>574.1</v>
      </c>
    </row>
    <row r="13429" spans="1:4">
      <c r="A13429" s="72" t="s">
        <v>43310</v>
      </c>
      <c r="B13429" s="73" t="s">
        <v>43311</v>
      </c>
      <c r="C13429" s="74" t="s">
        <v>13109</v>
      </c>
      <c r="D13429" s="122">
        <v>599.87</v>
      </c>
    </row>
    <row r="13430" spans="1:4">
      <c r="A13430" s="72" t="s">
        <v>43312</v>
      </c>
      <c r="B13430" s="73" t="s">
        <v>43313</v>
      </c>
      <c r="C13430" s="74" t="s">
        <v>13109</v>
      </c>
      <c r="D13430" s="122">
        <v>653.28</v>
      </c>
    </row>
    <row r="13431" spans="1:4">
      <c r="A13431" s="72" t="s">
        <v>43314</v>
      </c>
      <c r="B13431" s="73" t="s">
        <v>43315</v>
      </c>
      <c r="C13431" s="74" t="s">
        <v>13109</v>
      </c>
      <c r="D13431" s="122">
        <v>706.29</v>
      </c>
    </row>
    <row r="13432" spans="1:4">
      <c r="A13432" s="72" t="s">
        <v>43316</v>
      </c>
      <c r="B13432" s="73" t="s">
        <v>43317</v>
      </c>
      <c r="C13432" s="74" t="s">
        <v>13109</v>
      </c>
      <c r="D13432" s="122">
        <v>675.96</v>
      </c>
    </row>
    <row r="13433" spans="1:4">
      <c r="A13433" s="72" t="s">
        <v>43318</v>
      </c>
      <c r="B13433" s="73" t="s">
        <v>43319</v>
      </c>
      <c r="C13433" s="74" t="s">
        <v>13109</v>
      </c>
      <c r="D13433" s="122">
        <v>667.45</v>
      </c>
    </row>
    <row r="13434" spans="1:4">
      <c r="A13434" s="72" t="s">
        <v>43320</v>
      </c>
      <c r="B13434" s="73" t="s">
        <v>43321</v>
      </c>
      <c r="C13434" s="74" t="s">
        <v>13109</v>
      </c>
      <c r="D13434" s="122">
        <v>671.68</v>
      </c>
    </row>
    <row r="13435" spans="1:4">
      <c r="A13435" s="72" t="s">
        <v>43322</v>
      </c>
      <c r="B13435" s="73" t="s">
        <v>43323</v>
      </c>
      <c r="C13435" s="74" t="s">
        <v>13109</v>
      </c>
      <c r="D13435" s="122">
        <v>694.21</v>
      </c>
    </row>
    <row r="13436" spans="1:4">
      <c r="A13436" s="72" t="s">
        <v>43324</v>
      </c>
      <c r="B13436" s="73" t="s">
        <v>43325</v>
      </c>
      <c r="C13436" s="74" t="s">
        <v>13109</v>
      </c>
      <c r="D13436" s="122">
        <v>719.94</v>
      </c>
    </row>
    <row r="13437" spans="1:4">
      <c r="A13437" s="72" t="s">
        <v>43326</v>
      </c>
      <c r="B13437" s="73" t="s">
        <v>43327</v>
      </c>
      <c r="C13437" s="74" t="s">
        <v>13109</v>
      </c>
      <c r="D13437" s="122">
        <v>773.38</v>
      </c>
    </row>
    <row r="13438" spans="1:4">
      <c r="A13438" s="72" t="s">
        <v>43328</v>
      </c>
      <c r="B13438" s="73" t="s">
        <v>43329</v>
      </c>
      <c r="C13438" s="74" t="s">
        <v>13109</v>
      </c>
      <c r="D13438" s="122">
        <v>826.37</v>
      </c>
    </row>
    <row r="13439" spans="1:4">
      <c r="A13439" s="72" t="s">
        <v>43330</v>
      </c>
      <c r="B13439" s="73" t="s">
        <v>43331</v>
      </c>
      <c r="C13439" s="74" t="s">
        <v>13109</v>
      </c>
      <c r="D13439" s="122">
        <v>873.06</v>
      </c>
    </row>
    <row r="13440" spans="1:4">
      <c r="A13440" s="72" t="s">
        <v>43332</v>
      </c>
      <c r="B13440" s="73" t="s">
        <v>43333</v>
      </c>
      <c r="C13440" s="74" t="s">
        <v>13109</v>
      </c>
      <c r="D13440" s="122">
        <v>810.09</v>
      </c>
    </row>
    <row r="13441" spans="1:4">
      <c r="A13441" s="72" t="s">
        <v>43334</v>
      </c>
      <c r="B13441" s="73" t="s">
        <v>43335</v>
      </c>
      <c r="C13441" s="74" t="s">
        <v>13109</v>
      </c>
      <c r="D13441" s="122">
        <v>801.56</v>
      </c>
    </row>
    <row r="13442" spans="1:4">
      <c r="A13442" s="72" t="s">
        <v>43336</v>
      </c>
      <c r="B13442" s="73" t="s">
        <v>43337</v>
      </c>
      <c r="C13442" s="74" t="s">
        <v>13109</v>
      </c>
      <c r="D13442" s="122">
        <v>805.78</v>
      </c>
    </row>
    <row r="13443" spans="1:4">
      <c r="A13443" s="72" t="s">
        <v>43338</v>
      </c>
      <c r="B13443" s="73" t="s">
        <v>43339</v>
      </c>
      <c r="C13443" s="74" t="s">
        <v>13109</v>
      </c>
      <c r="D13443" s="122">
        <v>828.34</v>
      </c>
    </row>
    <row r="13444" spans="1:4">
      <c r="A13444" s="72" t="s">
        <v>43340</v>
      </c>
      <c r="B13444" s="73" t="s">
        <v>43341</v>
      </c>
      <c r="C13444" s="74" t="s">
        <v>13109</v>
      </c>
      <c r="D13444" s="122">
        <v>854.08</v>
      </c>
    </row>
    <row r="13445" spans="1:4">
      <c r="A13445" s="72" t="s">
        <v>43342</v>
      </c>
      <c r="B13445" s="73" t="s">
        <v>43343</v>
      </c>
      <c r="C13445" s="74" t="s">
        <v>13109</v>
      </c>
      <c r="D13445" s="122">
        <v>907.47</v>
      </c>
    </row>
    <row r="13446" spans="1:4">
      <c r="A13446" s="72" t="s">
        <v>43344</v>
      </c>
      <c r="B13446" s="73" t="s">
        <v>43345</v>
      </c>
      <c r="C13446" s="74" t="s">
        <v>13109</v>
      </c>
      <c r="D13446" s="122">
        <v>960.5</v>
      </c>
    </row>
    <row r="13447" spans="1:4">
      <c r="A13447" s="72" t="s">
        <v>43346</v>
      </c>
      <c r="B13447" s="73" t="s">
        <v>43347</v>
      </c>
      <c r="C13447" s="74" t="s">
        <v>13109</v>
      </c>
      <c r="D13447" s="122">
        <v>1007.18</v>
      </c>
    </row>
    <row r="13448" spans="1:4">
      <c r="A13448" s="72" t="s">
        <v>43348</v>
      </c>
      <c r="B13448" s="73" t="s">
        <v>43349</v>
      </c>
      <c r="C13448" s="74" t="s">
        <v>13109</v>
      </c>
      <c r="D13448" s="122">
        <v>1067.78</v>
      </c>
    </row>
    <row r="13449" spans="1:4">
      <c r="A13449" s="72" t="s">
        <v>43350</v>
      </c>
      <c r="B13449" s="73" t="s">
        <v>43351</v>
      </c>
      <c r="C13449" s="74" t="s">
        <v>13109</v>
      </c>
      <c r="D13449" s="122">
        <v>939.73</v>
      </c>
    </row>
    <row r="13450" spans="1:4">
      <c r="A13450" s="72" t="s">
        <v>43352</v>
      </c>
      <c r="B13450" s="73" t="s">
        <v>43353</v>
      </c>
      <c r="C13450" s="74" t="s">
        <v>13109</v>
      </c>
      <c r="D13450" s="122">
        <v>931.24</v>
      </c>
    </row>
    <row r="13451" spans="1:4">
      <c r="A13451" s="72" t="s">
        <v>43354</v>
      </c>
      <c r="B13451" s="73" t="s">
        <v>43355</v>
      </c>
      <c r="C13451" s="74" t="s">
        <v>13109</v>
      </c>
      <c r="D13451" s="122">
        <v>935.46</v>
      </c>
    </row>
    <row r="13452" spans="1:4">
      <c r="A13452" s="72" t="s">
        <v>43356</v>
      </c>
      <c r="B13452" s="73" t="s">
        <v>43357</v>
      </c>
      <c r="C13452" s="74" t="s">
        <v>13109</v>
      </c>
      <c r="D13452" s="122">
        <v>958.01</v>
      </c>
    </row>
    <row r="13453" spans="1:4">
      <c r="A13453" s="72" t="s">
        <v>43358</v>
      </c>
      <c r="B13453" s="73" t="s">
        <v>43359</v>
      </c>
      <c r="C13453" s="74" t="s">
        <v>13109</v>
      </c>
      <c r="D13453" s="122">
        <v>983.73</v>
      </c>
    </row>
    <row r="13454" spans="1:4">
      <c r="A13454" s="72" t="s">
        <v>43360</v>
      </c>
      <c r="B13454" s="73" t="s">
        <v>43361</v>
      </c>
      <c r="C13454" s="74" t="s">
        <v>13109</v>
      </c>
      <c r="D13454" s="122">
        <v>1037.1500000000001</v>
      </c>
    </row>
    <row r="13455" spans="1:4">
      <c r="A13455" s="72" t="s">
        <v>43362</v>
      </c>
      <c r="B13455" s="73" t="s">
        <v>43363</v>
      </c>
      <c r="C13455" s="74" t="s">
        <v>13109</v>
      </c>
      <c r="D13455" s="122">
        <v>1090.1400000000001</v>
      </c>
    </row>
    <row r="13456" spans="1:4">
      <c r="A13456" s="72" t="s">
        <v>43364</v>
      </c>
      <c r="B13456" s="73" t="s">
        <v>43365</v>
      </c>
      <c r="C13456" s="74" t="s">
        <v>13109</v>
      </c>
      <c r="D13456" s="122">
        <v>1136.8399999999999</v>
      </c>
    </row>
    <row r="13457" spans="1:4">
      <c r="A13457" s="72" t="s">
        <v>43366</v>
      </c>
      <c r="B13457" s="73" t="s">
        <v>43367</v>
      </c>
      <c r="C13457" s="74" t="s">
        <v>13109</v>
      </c>
      <c r="D13457" s="122">
        <v>1197.46</v>
      </c>
    </row>
    <row r="13458" spans="1:4">
      <c r="A13458" s="72" t="s">
        <v>43368</v>
      </c>
      <c r="B13458" s="73" t="s">
        <v>43369</v>
      </c>
      <c r="C13458" s="74" t="s">
        <v>13109</v>
      </c>
      <c r="D13458" s="122">
        <v>1256.58</v>
      </c>
    </row>
    <row r="13459" spans="1:4">
      <c r="A13459" s="72" t="s">
        <v>43370</v>
      </c>
      <c r="B13459" s="73" t="s">
        <v>43371</v>
      </c>
      <c r="C13459" s="74" t="s">
        <v>13109</v>
      </c>
      <c r="D13459" s="122">
        <v>1038.95</v>
      </c>
    </row>
    <row r="13460" spans="1:4">
      <c r="A13460" s="72" t="s">
        <v>43372</v>
      </c>
      <c r="B13460" s="73" t="s">
        <v>43373</v>
      </c>
      <c r="C13460" s="74" t="s">
        <v>13109</v>
      </c>
      <c r="D13460" s="122">
        <v>1030.4000000000001</v>
      </c>
    </row>
    <row r="13461" spans="1:4">
      <c r="A13461" s="72" t="s">
        <v>43374</v>
      </c>
      <c r="B13461" s="73" t="s">
        <v>43375</v>
      </c>
      <c r="C13461" s="74" t="s">
        <v>13109</v>
      </c>
      <c r="D13461" s="122">
        <v>1034.6300000000001</v>
      </c>
    </row>
    <row r="13462" spans="1:4">
      <c r="A13462" s="72" t="s">
        <v>43376</v>
      </c>
      <c r="B13462" s="73" t="s">
        <v>43377</v>
      </c>
      <c r="C13462" s="74" t="s">
        <v>13109</v>
      </c>
      <c r="D13462" s="122">
        <v>1057.17</v>
      </c>
    </row>
    <row r="13463" spans="1:4">
      <c r="A13463" s="72" t="s">
        <v>43378</v>
      </c>
      <c r="B13463" s="73" t="s">
        <v>43379</v>
      </c>
      <c r="C13463" s="74" t="s">
        <v>13109</v>
      </c>
      <c r="D13463" s="122">
        <v>1082.92</v>
      </c>
    </row>
    <row r="13464" spans="1:4">
      <c r="A13464" s="72" t="s">
        <v>43380</v>
      </c>
      <c r="B13464" s="73" t="s">
        <v>43381</v>
      </c>
      <c r="C13464" s="74" t="s">
        <v>13109</v>
      </c>
      <c r="D13464" s="122">
        <v>1136.3399999999999</v>
      </c>
    </row>
    <row r="13465" spans="1:4">
      <c r="A13465" s="72" t="s">
        <v>43382</v>
      </c>
      <c r="B13465" s="73" t="s">
        <v>43383</v>
      </c>
      <c r="C13465" s="74" t="s">
        <v>13109</v>
      </c>
      <c r="D13465" s="122">
        <v>1189.3599999999999</v>
      </c>
    </row>
    <row r="13466" spans="1:4">
      <c r="A13466" s="72" t="s">
        <v>43384</v>
      </c>
      <c r="B13466" s="73" t="s">
        <v>43385</v>
      </c>
      <c r="C13466" s="74" t="s">
        <v>13109</v>
      </c>
      <c r="D13466" s="122">
        <v>1236.04</v>
      </c>
    </row>
    <row r="13467" spans="1:4">
      <c r="A13467" s="72" t="s">
        <v>43386</v>
      </c>
      <c r="B13467" s="73" t="s">
        <v>43387</v>
      </c>
      <c r="C13467" s="74" t="s">
        <v>13109</v>
      </c>
      <c r="D13467" s="122">
        <v>1296.6500000000001</v>
      </c>
    </row>
    <row r="13468" spans="1:4">
      <c r="A13468" s="72" t="s">
        <v>43388</v>
      </c>
      <c r="B13468" s="73" t="s">
        <v>43389</v>
      </c>
      <c r="C13468" s="74" t="s">
        <v>13109</v>
      </c>
      <c r="D13468" s="122">
        <v>1355.79</v>
      </c>
    </row>
    <row r="13469" spans="1:4">
      <c r="A13469" s="72" t="s">
        <v>43390</v>
      </c>
      <c r="B13469" s="73" t="s">
        <v>43391</v>
      </c>
      <c r="C13469" s="74" t="s">
        <v>13109</v>
      </c>
      <c r="D13469" s="122">
        <v>1454.23</v>
      </c>
    </row>
    <row r="13470" spans="1:4">
      <c r="A13470" s="72" t="s">
        <v>43392</v>
      </c>
      <c r="B13470" s="73" t="s">
        <v>43393</v>
      </c>
      <c r="C13470" s="74" t="s">
        <v>13109</v>
      </c>
      <c r="D13470" s="122">
        <v>1339.57</v>
      </c>
    </row>
    <row r="13471" spans="1:4">
      <c r="A13471" s="72" t="s">
        <v>43394</v>
      </c>
      <c r="B13471" s="73" t="s">
        <v>43395</v>
      </c>
      <c r="C13471" s="74" t="s">
        <v>13109</v>
      </c>
      <c r="D13471" s="122">
        <v>1331.08</v>
      </c>
    </row>
    <row r="13472" spans="1:4">
      <c r="A13472" s="72" t="s">
        <v>43396</v>
      </c>
      <c r="B13472" s="73" t="s">
        <v>43397</v>
      </c>
      <c r="C13472" s="74" t="s">
        <v>13109</v>
      </c>
      <c r="D13472" s="122">
        <v>1335.31</v>
      </c>
    </row>
    <row r="13473" spans="1:4">
      <c r="A13473" s="72" t="s">
        <v>43398</v>
      </c>
      <c r="B13473" s="73" t="s">
        <v>43399</v>
      </c>
      <c r="C13473" s="74" t="s">
        <v>13109</v>
      </c>
      <c r="D13473" s="122">
        <v>1357.65</v>
      </c>
    </row>
    <row r="13474" spans="1:4">
      <c r="A13474" s="72" t="s">
        <v>43400</v>
      </c>
      <c r="B13474" s="73" t="s">
        <v>43401</v>
      </c>
      <c r="C13474" s="74" t="s">
        <v>13109</v>
      </c>
      <c r="D13474" s="122">
        <v>1383.57</v>
      </c>
    </row>
    <row r="13475" spans="1:4">
      <c r="A13475" s="72" t="s">
        <v>43402</v>
      </c>
      <c r="B13475" s="73" t="s">
        <v>43403</v>
      </c>
      <c r="C13475" s="74" t="s">
        <v>13109</v>
      </c>
      <c r="D13475" s="122">
        <v>1437</v>
      </c>
    </row>
    <row r="13476" spans="1:4">
      <c r="A13476" s="72" t="s">
        <v>43404</v>
      </c>
      <c r="B13476" s="73" t="s">
        <v>43405</v>
      </c>
      <c r="C13476" s="74" t="s">
        <v>13109</v>
      </c>
      <c r="D13476" s="122">
        <v>1490.01</v>
      </c>
    </row>
    <row r="13477" spans="1:4">
      <c r="A13477" s="72" t="s">
        <v>43406</v>
      </c>
      <c r="B13477" s="73" t="s">
        <v>43407</v>
      </c>
      <c r="C13477" s="74" t="s">
        <v>13109</v>
      </c>
      <c r="D13477" s="122">
        <v>1536.67</v>
      </c>
    </row>
    <row r="13478" spans="1:4">
      <c r="A13478" s="72" t="s">
        <v>43408</v>
      </c>
      <c r="B13478" s="73" t="s">
        <v>43409</v>
      </c>
      <c r="C13478" s="74" t="s">
        <v>13109</v>
      </c>
      <c r="D13478" s="122">
        <v>1597.32</v>
      </c>
    </row>
    <row r="13479" spans="1:4">
      <c r="A13479" s="72" t="s">
        <v>43410</v>
      </c>
      <c r="B13479" s="73" t="s">
        <v>43411</v>
      </c>
      <c r="C13479" s="74" t="s">
        <v>13109</v>
      </c>
      <c r="D13479" s="122">
        <v>1656.44</v>
      </c>
    </row>
    <row r="13480" spans="1:4">
      <c r="A13480" s="72" t="s">
        <v>43412</v>
      </c>
      <c r="B13480" s="73" t="s">
        <v>43413</v>
      </c>
      <c r="C13480" s="74" t="s">
        <v>13109</v>
      </c>
      <c r="D13480" s="122">
        <v>1754.85</v>
      </c>
    </row>
    <row r="13481" spans="1:4">
      <c r="A13481" s="72" t="s">
        <v>43414</v>
      </c>
      <c r="B13481" s="73" t="s">
        <v>43415</v>
      </c>
      <c r="C13481" s="74" t="s">
        <v>13109</v>
      </c>
      <c r="D13481" s="122">
        <v>1821.69</v>
      </c>
    </row>
    <row r="13482" spans="1:4">
      <c r="A13482" s="72" t="s">
        <v>43416</v>
      </c>
      <c r="B13482" s="73" t="s">
        <v>43417</v>
      </c>
      <c r="C13482" s="74" t="s">
        <v>13109</v>
      </c>
      <c r="D13482" s="122">
        <v>1659.61</v>
      </c>
    </row>
    <row r="13483" spans="1:4">
      <c r="A13483" s="72" t="s">
        <v>43418</v>
      </c>
      <c r="B13483" s="73" t="s">
        <v>43419</v>
      </c>
      <c r="C13483" s="74" t="s">
        <v>13109</v>
      </c>
      <c r="D13483" s="122">
        <v>1651.1</v>
      </c>
    </row>
    <row r="13484" spans="1:4">
      <c r="A13484" s="72" t="s">
        <v>43420</v>
      </c>
      <c r="B13484" s="73" t="s">
        <v>43421</v>
      </c>
      <c r="C13484" s="74" t="s">
        <v>13109</v>
      </c>
      <c r="D13484" s="122">
        <v>1655.33</v>
      </c>
    </row>
    <row r="13485" spans="1:4">
      <c r="A13485" s="72" t="s">
        <v>43422</v>
      </c>
      <c r="B13485" s="73" t="s">
        <v>43423</v>
      </c>
      <c r="C13485" s="74" t="s">
        <v>13109</v>
      </c>
      <c r="D13485" s="122">
        <v>1677.89</v>
      </c>
    </row>
    <row r="13486" spans="1:4">
      <c r="A13486" s="72" t="s">
        <v>43424</v>
      </c>
      <c r="B13486" s="73" t="s">
        <v>43425</v>
      </c>
      <c r="C13486" s="74" t="s">
        <v>13109</v>
      </c>
      <c r="D13486" s="122">
        <v>1703.61</v>
      </c>
    </row>
    <row r="13487" spans="1:4">
      <c r="A13487" s="72" t="s">
        <v>43426</v>
      </c>
      <c r="B13487" s="73" t="s">
        <v>43427</v>
      </c>
      <c r="C13487" s="74" t="s">
        <v>13109</v>
      </c>
      <c r="D13487" s="122">
        <v>1757.03</v>
      </c>
    </row>
    <row r="13488" spans="1:4">
      <c r="A13488" s="72" t="s">
        <v>43428</v>
      </c>
      <c r="B13488" s="73" t="s">
        <v>43429</v>
      </c>
      <c r="C13488" s="74" t="s">
        <v>13109</v>
      </c>
      <c r="D13488" s="122">
        <v>1810.03</v>
      </c>
    </row>
    <row r="13489" spans="1:4">
      <c r="A13489" s="72" t="s">
        <v>43430</v>
      </c>
      <c r="B13489" s="73" t="s">
        <v>43431</v>
      </c>
      <c r="C13489" s="74" t="s">
        <v>13109</v>
      </c>
      <c r="D13489" s="122">
        <v>1856.72</v>
      </c>
    </row>
    <row r="13490" spans="1:4">
      <c r="A13490" s="72" t="s">
        <v>43432</v>
      </c>
      <c r="B13490" s="73" t="s">
        <v>43433</v>
      </c>
      <c r="C13490" s="74" t="s">
        <v>13109</v>
      </c>
      <c r="D13490" s="122">
        <v>1917.35</v>
      </c>
    </row>
    <row r="13491" spans="1:4">
      <c r="A13491" s="72" t="s">
        <v>43434</v>
      </c>
      <c r="B13491" s="73" t="s">
        <v>43435</v>
      </c>
      <c r="C13491" s="74" t="s">
        <v>13109</v>
      </c>
      <c r="D13491" s="122">
        <v>1976.46</v>
      </c>
    </row>
    <row r="13492" spans="1:4">
      <c r="A13492" s="72" t="s">
        <v>43436</v>
      </c>
      <c r="B13492" s="73" t="s">
        <v>43437</v>
      </c>
      <c r="C13492" s="74" t="s">
        <v>13109</v>
      </c>
      <c r="D13492" s="122">
        <v>2074.9</v>
      </c>
    </row>
    <row r="13493" spans="1:4">
      <c r="A13493" s="72" t="s">
        <v>43438</v>
      </c>
      <c r="B13493" s="73" t="s">
        <v>43439</v>
      </c>
      <c r="C13493" s="74" t="s">
        <v>13109</v>
      </c>
      <c r="D13493" s="122">
        <v>2141.6799999999998</v>
      </c>
    </row>
    <row r="13494" spans="1:4">
      <c r="A13494" s="72" t="s">
        <v>43440</v>
      </c>
      <c r="B13494" s="73" t="s">
        <v>43441</v>
      </c>
      <c r="C13494" s="74" t="s">
        <v>13109</v>
      </c>
      <c r="D13494" s="122">
        <v>2315.0100000000002</v>
      </c>
    </row>
    <row r="13495" spans="1:4">
      <c r="A13495" s="72" t="s">
        <v>43442</v>
      </c>
      <c r="B13495" s="73" t="s">
        <v>43443</v>
      </c>
      <c r="C13495" s="74" t="s">
        <v>13109</v>
      </c>
      <c r="D13495" s="122">
        <v>227.54</v>
      </c>
    </row>
    <row r="13496" spans="1:4">
      <c r="A13496" s="72" t="s">
        <v>43444</v>
      </c>
      <c r="B13496" s="73" t="s">
        <v>43445</v>
      </c>
      <c r="C13496" s="74" t="s">
        <v>13109</v>
      </c>
      <c r="D13496" s="122">
        <v>247.2</v>
      </c>
    </row>
    <row r="13497" spans="1:4">
      <c r="A13497" s="72" t="s">
        <v>43446</v>
      </c>
      <c r="B13497" s="73" t="s">
        <v>43447</v>
      </c>
      <c r="C13497" s="74" t="s">
        <v>13109</v>
      </c>
      <c r="D13497" s="122">
        <v>248.56</v>
      </c>
    </row>
    <row r="13498" spans="1:4">
      <c r="A13498" s="72" t="s">
        <v>43448</v>
      </c>
      <c r="B13498" s="73" t="s">
        <v>43449</v>
      </c>
      <c r="C13498" s="74" t="s">
        <v>13109</v>
      </c>
      <c r="D13498" s="122">
        <v>291.63</v>
      </c>
    </row>
    <row r="13499" spans="1:4">
      <c r="A13499" s="72" t="s">
        <v>43450</v>
      </c>
      <c r="B13499" s="73" t="s">
        <v>43451</v>
      </c>
      <c r="C13499" s="74" t="s">
        <v>13109</v>
      </c>
      <c r="D13499" s="122">
        <v>292.99</v>
      </c>
    </row>
    <row r="13500" spans="1:4">
      <c r="A13500" s="72" t="s">
        <v>43452</v>
      </c>
      <c r="B13500" s="73" t="s">
        <v>43453</v>
      </c>
      <c r="C13500" s="74" t="s">
        <v>13109</v>
      </c>
      <c r="D13500" s="122">
        <v>298.23</v>
      </c>
    </row>
    <row r="13501" spans="1:4">
      <c r="A13501" s="72" t="s">
        <v>43454</v>
      </c>
      <c r="B13501" s="73" t="s">
        <v>43455</v>
      </c>
      <c r="C13501" s="74" t="s">
        <v>13109</v>
      </c>
      <c r="D13501" s="122">
        <v>334.85</v>
      </c>
    </row>
    <row r="13502" spans="1:4">
      <c r="A13502" s="72" t="s">
        <v>43456</v>
      </c>
      <c r="B13502" s="73" t="s">
        <v>43457</v>
      </c>
      <c r="C13502" s="74" t="s">
        <v>13109</v>
      </c>
      <c r="D13502" s="122">
        <v>336.21</v>
      </c>
    </row>
    <row r="13503" spans="1:4">
      <c r="A13503" s="72" t="s">
        <v>43458</v>
      </c>
      <c r="B13503" s="73" t="s">
        <v>43459</v>
      </c>
      <c r="C13503" s="74" t="s">
        <v>13109</v>
      </c>
      <c r="D13503" s="122">
        <v>341.46</v>
      </c>
    </row>
    <row r="13504" spans="1:4">
      <c r="A13504" s="72" t="s">
        <v>43460</v>
      </c>
      <c r="B13504" s="73" t="s">
        <v>43461</v>
      </c>
      <c r="C13504" s="74" t="s">
        <v>13109</v>
      </c>
      <c r="D13504" s="122">
        <v>368.49</v>
      </c>
    </row>
    <row r="13505" spans="1:4">
      <c r="A13505" s="72" t="s">
        <v>43462</v>
      </c>
      <c r="B13505" s="73" t="s">
        <v>43463</v>
      </c>
      <c r="C13505" s="74" t="s">
        <v>13109</v>
      </c>
      <c r="D13505" s="122">
        <v>420.79</v>
      </c>
    </row>
    <row r="13506" spans="1:4">
      <c r="A13506" s="72" t="s">
        <v>43464</v>
      </c>
      <c r="B13506" s="73" t="s">
        <v>43465</v>
      </c>
      <c r="C13506" s="74" t="s">
        <v>13109</v>
      </c>
      <c r="D13506" s="122">
        <v>422.15</v>
      </c>
    </row>
    <row r="13507" spans="1:4">
      <c r="A13507" s="72" t="s">
        <v>43466</v>
      </c>
      <c r="B13507" s="73" t="s">
        <v>43467</v>
      </c>
      <c r="C13507" s="74" t="s">
        <v>13109</v>
      </c>
      <c r="D13507" s="122">
        <v>427.4</v>
      </c>
    </row>
    <row r="13508" spans="1:4">
      <c r="A13508" s="72" t="s">
        <v>43468</v>
      </c>
      <c r="B13508" s="73" t="s">
        <v>43469</v>
      </c>
      <c r="C13508" s="74" t="s">
        <v>13109</v>
      </c>
      <c r="D13508" s="122">
        <v>454.41</v>
      </c>
    </row>
    <row r="13509" spans="1:4">
      <c r="A13509" s="72" t="s">
        <v>43470</v>
      </c>
      <c r="B13509" s="73" t="s">
        <v>43471</v>
      </c>
      <c r="C13509" s="74" t="s">
        <v>13109</v>
      </c>
      <c r="D13509" s="122">
        <v>483.56</v>
      </c>
    </row>
    <row r="13510" spans="1:4">
      <c r="A13510" s="72" t="s">
        <v>43472</v>
      </c>
      <c r="B13510" s="73" t="s">
        <v>43473</v>
      </c>
      <c r="C13510" s="74" t="s">
        <v>13109</v>
      </c>
      <c r="D13510" s="122">
        <v>516.5</v>
      </c>
    </row>
    <row r="13511" spans="1:4">
      <c r="A13511" s="72" t="s">
        <v>43474</v>
      </c>
      <c r="B13511" s="73" t="s">
        <v>43475</v>
      </c>
      <c r="C13511" s="74" t="s">
        <v>13109</v>
      </c>
      <c r="D13511" s="122">
        <v>517.86</v>
      </c>
    </row>
    <row r="13512" spans="1:4">
      <c r="A13512" s="72" t="s">
        <v>43476</v>
      </c>
      <c r="B13512" s="73" t="s">
        <v>43477</v>
      </c>
      <c r="C13512" s="74" t="s">
        <v>13109</v>
      </c>
      <c r="D13512" s="122">
        <v>523.11</v>
      </c>
    </row>
    <row r="13513" spans="1:4">
      <c r="A13513" s="72" t="s">
        <v>43478</v>
      </c>
      <c r="B13513" s="73" t="s">
        <v>43479</v>
      </c>
      <c r="C13513" s="74" t="s">
        <v>13109</v>
      </c>
      <c r="D13513" s="122">
        <v>550.15</v>
      </c>
    </row>
    <row r="13514" spans="1:4">
      <c r="A13514" s="72" t="s">
        <v>43480</v>
      </c>
      <c r="B13514" s="73" t="s">
        <v>43481</v>
      </c>
      <c r="C13514" s="74" t="s">
        <v>13109</v>
      </c>
      <c r="D13514" s="122">
        <v>579.29</v>
      </c>
    </row>
    <row r="13515" spans="1:4">
      <c r="A13515" s="72" t="s">
        <v>43482</v>
      </c>
      <c r="B13515" s="73" t="s">
        <v>43483</v>
      </c>
      <c r="C13515" s="74" t="s">
        <v>13109</v>
      </c>
      <c r="D13515" s="122">
        <v>637.19000000000005</v>
      </c>
    </row>
    <row r="13516" spans="1:4">
      <c r="A13516" s="72" t="s">
        <v>43484</v>
      </c>
      <c r="B13516" s="73" t="s">
        <v>43485</v>
      </c>
      <c r="C13516" s="74" t="s">
        <v>13109</v>
      </c>
      <c r="D13516" s="122">
        <v>608.91999999999996</v>
      </c>
    </row>
    <row r="13517" spans="1:4">
      <c r="A13517" s="72" t="s">
        <v>43486</v>
      </c>
      <c r="B13517" s="73" t="s">
        <v>43487</v>
      </c>
      <c r="C13517" s="74" t="s">
        <v>13109</v>
      </c>
      <c r="D13517" s="122">
        <v>610.30999999999995</v>
      </c>
    </row>
    <row r="13518" spans="1:4">
      <c r="A13518" s="72" t="s">
        <v>43488</v>
      </c>
      <c r="B13518" s="73" t="s">
        <v>43489</v>
      </c>
      <c r="C13518" s="74" t="s">
        <v>13109</v>
      </c>
      <c r="D13518" s="122">
        <v>615.54999999999995</v>
      </c>
    </row>
    <row r="13519" spans="1:4">
      <c r="A13519" s="72" t="s">
        <v>43490</v>
      </c>
      <c r="B13519" s="73" t="s">
        <v>43491</v>
      </c>
      <c r="C13519" s="74" t="s">
        <v>13109</v>
      </c>
      <c r="D13519" s="122">
        <v>642.58000000000004</v>
      </c>
    </row>
    <row r="13520" spans="1:4">
      <c r="A13520" s="72" t="s">
        <v>43492</v>
      </c>
      <c r="B13520" s="73" t="s">
        <v>43493</v>
      </c>
      <c r="C13520" s="74" t="s">
        <v>13109</v>
      </c>
      <c r="D13520" s="122">
        <v>671.74</v>
      </c>
    </row>
    <row r="13521" spans="1:4">
      <c r="A13521" s="72" t="s">
        <v>43494</v>
      </c>
      <c r="B13521" s="73" t="s">
        <v>43495</v>
      </c>
      <c r="C13521" s="74" t="s">
        <v>13109</v>
      </c>
      <c r="D13521" s="122">
        <v>729.62</v>
      </c>
    </row>
    <row r="13522" spans="1:4">
      <c r="A13522" s="72" t="s">
        <v>43496</v>
      </c>
      <c r="B13522" s="73" t="s">
        <v>43497</v>
      </c>
      <c r="C13522" s="74" t="s">
        <v>13109</v>
      </c>
      <c r="D13522" s="122">
        <v>786.19</v>
      </c>
    </row>
    <row r="13523" spans="1:4">
      <c r="A13523" s="72" t="s">
        <v>43498</v>
      </c>
      <c r="B13523" s="73" t="s">
        <v>43499</v>
      </c>
      <c r="C13523" s="74" t="s">
        <v>13109</v>
      </c>
      <c r="D13523" s="122">
        <v>741.75</v>
      </c>
    </row>
    <row r="13524" spans="1:4">
      <c r="A13524" s="72" t="s">
        <v>43500</v>
      </c>
      <c r="B13524" s="73" t="s">
        <v>43501</v>
      </c>
      <c r="C13524" s="74" t="s">
        <v>13109</v>
      </c>
      <c r="D13524" s="122">
        <v>743.12</v>
      </c>
    </row>
    <row r="13525" spans="1:4">
      <c r="A13525" s="72" t="s">
        <v>43502</v>
      </c>
      <c r="B13525" s="73" t="s">
        <v>43503</v>
      </c>
      <c r="C13525" s="74" t="s">
        <v>13109</v>
      </c>
      <c r="D13525" s="122">
        <v>748.37</v>
      </c>
    </row>
    <row r="13526" spans="1:4">
      <c r="A13526" s="72" t="s">
        <v>43504</v>
      </c>
      <c r="B13526" s="73" t="s">
        <v>43505</v>
      </c>
      <c r="C13526" s="74" t="s">
        <v>13109</v>
      </c>
      <c r="D13526" s="122">
        <v>775.39</v>
      </c>
    </row>
    <row r="13527" spans="1:4">
      <c r="A13527" s="72" t="s">
        <v>43506</v>
      </c>
      <c r="B13527" s="73" t="s">
        <v>43507</v>
      </c>
      <c r="C13527" s="74" t="s">
        <v>13109</v>
      </c>
      <c r="D13527" s="122">
        <v>804.55</v>
      </c>
    </row>
    <row r="13528" spans="1:4">
      <c r="A13528" s="72" t="s">
        <v>43508</v>
      </c>
      <c r="B13528" s="73" t="s">
        <v>43509</v>
      </c>
      <c r="C13528" s="74" t="s">
        <v>13109</v>
      </c>
      <c r="D13528" s="122">
        <v>862.46</v>
      </c>
    </row>
    <row r="13529" spans="1:4">
      <c r="A13529" s="72" t="s">
        <v>43510</v>
      </c>
      <c r="B13529" s="73" t="s">
        <v>43511</v>
      </c>
      <c r="C13529" s="74" t="s">
        <v>13109</v>
      </c>
      <c r="D13529" s="122">
        <v>919.03</v>
      </c>
    </row>
    <row r="13530" spans="1:4">
      <c r="A13530" s="72" t="s">
        <v>43512</v>
      </c>
      <c r="B13530" s="73" t="s">
        <v>43513</v>
      </c>
      <c r="C13530" s="74" t="s">
        <v>13109</v>
      </c>
      <c r="D13530" s="122">
        <v>978.87</v>
      </c>
    </row>
    <row r="13531" spans="1:4">
      <c r="A13531" s="72" t="s">
        <v>43514</v>
      </c>
      <c r="B13531" s="73" t="s">
        <v>43515</v>
      </c>
      <c r="C13531" s="74" t="s">
        <v>13109</v>
      </c>
      <c r="D13531" s="122">
        <v>881.47</v>
      </c>
    </row>
    <row r="13532" spans="1:4">
      <c r="A13532" s="72" t="s">
        <v>43516</v>
      </c>
      <c r="B13532" s="73" t="s">
        <v>43517</v>
      </c>
      <c r="C13532" s="74" t="s">
        <v>13109</v>
      </c>
      <c r="D13532" s="122">
        <v>882.85</v>
      </c>
    </row>
    <row r="13533" spans="1:4">
      <c r="A13533" s="72" t="s">
        <v>43518</v>
      </c>
      <c r="B13533" s="73" t="s">
        <v>43519</v>
      </c>
      <c r="C13533" s="74" t="s">
        <v>13109</v>
      </c>
      <c r="D13533" s="122">
        <v>888.08</v>
      </c>
    </row>
    <row r="13534" spans="1:4">
      <c r="A13534" s="72" t="s">
        <v>43520</v>
      </c>
      <c r="B13534" s="73" t="s">
        <v>43521</v>
      </c>
      <c r="C13534" s="74" t="s">
        <v>13109</v>
      </c>
      <c r="D13534" s="122">
        <v>915.1</v>
      </c>
    </row>
    <row r="13535" spans="1:4">
      <c r="A13535" s="72" t="s">
        <v>43522</v>
      </c>
      <c r="B13535" s="73" t="s">
        <v>43523</v>
      </c>
      <c r="C13535" s="74" t="s">
        <v>13109</v>
      </c>
      <c r="D13535" s="122">
        <v>944.27</v>
      </c>
    </row>
    <row r="13536" spans="1:4">
      <c r="A13536" s="72" t="s">
        <v>43524</v>
      </c>
      <c r="B13536" s="73" t="s">
        <v>43525</v>
      </c>
      <c r="C13536" s="74" t="s">
        <v>13109</v>
      </c>
      <c r="D13536" s="122">
        <v>1002.14</v>
      </c>
    </row>
    <row r="13537" spans="1:4">
      <c r="A13537" s="72" t="s">
        <v>43526</v>
      </c>
      <c r="B13537" s="73" t="s">
        <v>43527</v>
      </c>
      <c r="C13537" s="74" t="s">
        <v>13109</v>
      </c>
      <c r="D13537" s="122">
        <v>1058.73</v>
      </c>
    </row>
    <row r="13538" spans="1:4">
      <c r="A13538" s="72" t="s">
        <v>43528</v>
      </c>
      <c r="B13538" s="73" t="s">
        <v>43529</v>
      </c>
      <c r="C13538" s="74" t="s">
        <v>13109</v>
      </c>
      <c r="D13538" s="122">
        <v>1118.5899999999999</v>
      </c>
    </row>
    <row r="13539" spans="1:4">
      <c r="A13539" s="72" t="s">
        <v>43530</v>
      </c>
      <c r="B13539" s="73" t="s">
        <v>43531</v>
      </c>
      <c r="C13539" s="74" t="s">
        <v>13109</v>
      </c>
      <c r="D13539" s="122">
        <v>1188.81</v>
      </c>
    </row>
    <row r="13540" spans="1:4">
      <c r="A13540" s="72" t="s">
        <v>43532</v>
      </c>
      <c r="B13540" s="73" t="s">
        <v>43533</v>
      </c>
      <c r="C13540" s="74" t="s">
        <v>13109</v>
      </c>
      <c r="D13540" s="122">
        <v>1016.13</v>
      </c>
    </row>
    <row r="13541" spans="1:4">
      <c r="A13541" s="72" t="s">
        <v>43534</v>
      </c>
      <c r="B13541" s="73" t="s">
        <v>43535</v>
      </c>
      <c r="C13541" s="74" t="s">
        <v>13109</v>
      </c>
      <c r="D13541" s="122">
        <v>1017.52</v>
      </c>
    </row>
    <row r="13542" spans="1:4">
      <c r="A13542" s="72" t="s">
        <v>43536</v>
      </c>
      <c r="B13542" s="73" t="s">
        <v>43537</v>
      </c>
      <c r="C13542" s="74" t="s">
        <v>13109</v>
      </c>
      <c r="D13542" s="122">
        <v>1022.78</v>
      </c>
    </row>
    <row r="13543" spans="1:4">
      <c r="A13543" s="72" t="s">
        <v>43538</v>
      </c>
      <c r="B13543" s="73" t="s">
        <v>43539</v>
      </c>
      <c r="C13543" s="74" t="s">
        <v>13109</v>
      </c>
      <c r="D13543" s="122">
        <v>1049.76</v>
      </c>
    </row>
    <row r="13544" spans="1:4">
      <c r="A13544" s="72" t="s">
        <v>43540</v>
      </c>
      <c r="B13544" s="73" t="s">
        <v>43541</v>
      </c>
      <c r="C13544" s="74" t="s">
        <v>13109</v>
      </c>
      <c r="D13544" s="122">
        <v>1078.94</v>
      </c>
    </row>
    <row r="13545" spans="1:4">
      <c r="A13545" s="72" t="s">
        <v>43542</v>
      </c>
      <c r="B13545" s="73" t="s">
        <v>43543</v>
      </c>
      <c r="C13545" s="74" t="s">
        <v>13109</v>
      </c>
      <c r="D13545" s="122">
        <v>1136.82</v>
      </c>
    </row>
    <row r="13546" spans="1:4">
      <c r="A13546" s="72" t="s">
        <v>43544</v>
      </c>
      <c r="B13546" s="73" t="s">
        <v>43545</v>
      </c>
      <c r="C13546" s="74" t="s">
        <v>13109</v>
      </c>
      <c r="D13546" s="122">
        <v>1193.4100000000001</v>
      </c>
    </row>
    <row r="13547" spans="1:4">
      <c r="A13547" s="72" t="s">
        <v>43546</v>
      </c>
      <c r="B13547" s="73" t="s">
        <v>43547</v>
      </c>
      <c r="C13547" s="74" t="s">
        <v>13109</v>
      </c>
      <c r="D13547" s="122">
        <v>1253.26</v>
      </c>
    </row>
    <row r="13548" spans="1:4">
      <c r="A13548" s="72" t="s">
        <v>43548</v>
      </c>
      <c r="B13548" s="73" t="s">
        <v>43549</v>
      </c>
      <c r="C13548" s="74" t="s">
        <v>13109</v>
      </c>
      <c r="D13548" s="122">
        <v>1323.49</v>
      </c>
    </row>
    <row r="13549" spans="1:4">
      <c r="A13549" s="72" t="s">
        <v>43550</v>
      </c>
      <c r="B13549" s="73" t="s">
        <v>43551</v>
      </c>
      <c r="C13549" s="74" t="s">
        <v>13109</v>
      </c>
      <c r="D13549" s="122">
        <v>1386.81</v>
      </c>
    </row>
    <row r="13550" spans="1:4">
      <c r="A13550" s="72" t="s">
        <v>43552</v>
      </c>
      <c r="B13550" s="73" t="s">
        <v>43553</v>
      </c>
      <c r="C13550" s="74" t="s">
        <v>13109</v>
      </c>
      <c r="D13550" s="122">
        <v>1146.0999999999999</v>
      </c>
    </row>
    <row r="13551" spans="1:4">
      <c r="A13551" s="72" t="s">
        <v>43554</v>
      </c>
      <c r="B13551" s="73" t="s">
        <v>43555</v>
      </c>
      <c r="C13551" s="74" t="s">
        <v>13109</v>
      </c>
      <c r="D13551" s="122">
        <v>1147.49</v>
      </c>
    </row>
    <row r="13552" spans="1:4">
      <c r="A13552" s="72" t="s">
        <v>43556</v>
      </c>
      <c r="B13552" s="73" t="s">
        <v>43557</v>
      </c>
      <c r="C13552" s="74" t="s">
        <v>13109</v>
      </c>
      <c r="D13552" s="122">
        <v>1152.72</v>
      </c>
    </row>
    <row r="13553" spans="1:4">
      <c r="A13553" s="72" t="s">
        <v>43558</v>
      </c>
      <c r="B13553" s="73" t="s">
        <v>43559</v>
      </c>
      <c r="C13553" s="74" t="s">
        <v>13109</v>
      </c>
      <c r="D13553" s="122">
        <v>1179.71</v>
      </c>
    </row>
    <row r="13554" spans="1:4">
      <c r="A13554" s="72" t="s">
        <v>43560</v>
      </c>
      <c r="B13554" s="73" t="s">
        <v>43561</v>
      </c>
      <c r="C13554" s="74" t="s">
        <v>13109</v>
      </c>
      <c r="D13554" s="122">
        <v>1208.9100000000001</v>
      </c>
    </row>
    <row r="13555" spans="1:4">
      <c r="A13555" s="72" t="s">
        <v>43562</v>
      </c>
      <c r="B13555" s="73" t="s">
        <v>43563</v>
      </c>
      <c r="C13555" s="74" t="s">
        <v>13109</v>
      </c>
      <c r="D13555" s="122">
        <v>1266.79</v>
      </c>
    </row>
    <row r="13556" spans="1:4">
      <c r="A13556" s="72" t="s">
        <v>43564</v>
      </c>
      <c r="B13556" s="73" t="s">
        <v>43565</v>
      </c>
      <c r="C13556" s="74" t="s">
        <v>13109</v>
      </c>
      <c r="D13556" s="122">
        <v>1323.37</v>
      </c>
    </row>
    <row r="13557" spans="1:4">
      <c r="A13557" s="72" t="s">
        <v>43566</v>
      </c>
      <c r="B13557" s="73" t="s">
        <v>43567</v>
      </c>
      <c r="C13557" s="74" t="s">
        <v>13109</v>
      </c>
      <c r="D13557" s="122">
        <v>1383.23</v>
      </c>
    </row>
    <row r="13558" spans="1:4">
      <c r="A13558" s="72" t="s">
        <v>43568</v>
      </c>
      <c r="B13558" s="73" t="s">
        <v>43569</v>
      </c>
      <c r="C13558" s="74" t="s">
        <v>13109</v>
      </c>
      <c r="D13558" s="122">
        <v>1453.46</v>
      </c>
    </row>
    <row r="13559" spans="1:4">
      <c r="A13559" s="72" t="s">
        <v>43570</v>
      </c>
      <c r="B13559" s="73" t="s">
        <v>43571</v>
      </c>
      <c r="C13559" s="74" t="s">
        <v>13109</v>
      </c>
      <c r="D13559" s="122">
        <v>1516.79</v>
      </c>
    </row>
    <row r="13560" spans="1:4">
      <c r="A13560" s="72" t="s">
        <v>43572</v>
      </c>
      <c r="B13560" s="73" t="s">
        <v>43573</v>
      </c>
      <c r="C13560" s="74" t="s">
        <v>13109</v>
      </c>
      <c r="D13560" s="122">
        <v>1619.02</v>
      </c>
    </row>
    <row r="13561" spans="1:4">
      <c r="A13561" s="72" t="s">
        <v>43574</v>
      </c>
      <c r="B13561" s="73" t="s">
        <v>43575</v>
      </c>
      <c r="C13561" s="74" t="s">
        <v>13109</v>
      </c>
      <c r="D13561" s="122">
        <v>1465.95</v>
      </c>
    </row>
    <row r="13562" spans="1:4">
      <c r="A13562" s="72" t="s">
        <v>43576</v>
      </c>
      <c r="B13562" s="73" t="s">
        <v>43577</v>
      </c>
      <c r="C13562" s="74" t="s">
        <v>13109</v>
      </c>
      <c r="D13562" s="122">
        <v>1467.33</v>
      </c>
    </row>
    <row r="13563" spans="1:4">
      <c r="A13563" s="72" t="s">
        <v>43578</v>
      </c>
      <c r="B13563" s="73" t="s">
        <v>43579</v>
      </c>
      <c r="C13563" s="74" t="s">
        <v>13109</v>
      </c>
      <c r="D13563" s="122">
        <v>1472.57</v>
      </c>
    </row>
    <row r="13564" spans="1:4">
      <c r="A13564" s="72" t="s">
        <v>43580</v>
      </c>
      <c r="B13564" s="73" t="s">
        <v>43581</v>
      </c>
      <c r="C13564" s="74" t="s">
        <v>13109</v>
      </c>
      <c r="D13564" s="122">
        <v>1499.58</v>
      </c>
    </row>
    <row r="13565" spans="1:4">
      <c r="A13565" s="72" t="s">
        <v>43582</v>
      </c>
      <c r="B13565" s="73" t="s">
        <v>43583</v>
      </c>
      <c r="C13565" s="74" t="s">
        <v>13109</v>
      </c>
      <c r="D13565" s="122">
        <v>1528.76</v>
      </c>
    </row>
    <row r="13566" spans="1:4">
      <c r="A13566" s="72" t="s">
        <v>43584</v>
      </c>
      <c r="B13566" s="73" t="s">
        <v>43585</v>
      </c>
      <c r="C13566" s="74" t="s">
        <v>13109</v>
      </c>
      <c r="D13566" s="122">
        <v>1586.64</v>
      </c>
    </row>
    <row r="13567" spans="1:4">
      <c r="A13567" s="72" t="s">
        <v>43586</v>
      </c>
      <c r="B13567" s="73" t="s">
        <v>43587</v>
      </c>
      <c r="C13567" s="74" t="s">
        <v>13109</v>
      </c>
      <c r="D13567" s="122">
        <v>1643.23</v>
      </c>
    </row>
    <row r="13568" spans="1:4">
      <c r="A13568" s="72" t="s">
        <v>43588</v>
      </c>
      <c r="B13568" s="73" t="s">
        <v>43589</v>
      </c>
      <c r="C13568" s="74" t="s">
        <v>13109</v>
      </c>
      <c r="D13568" s="122">
        <v>1703.07</v>
      </c>
    </row>
    <row r="13569" spans="1:4">
      <c r="A13569" s="72" t="s">
        <v>43590</v>
      </c>
      <c r="B13569" s="73" t="s">
        <v>43591</v>
      </c>
      <c r="C13569" s="74" t="s">
        <v>13109</v>
      </c>
      <c r="D13569" s="122">
        <v>1773.32</v>
      </c>
    </row>
    <row r="13570" spans="1:4">
      <c r="A13570" s="72" t="s">
        <v>43592</v>
      </c>
      <c r="B13570" s="73" t="s">
        <v>43593</v>
      </c>
      <c r="C13570" s="74" t="s">
        <v>13109</v>
      </c>
      <c r="D13570" s="122">
        <v>1836.65</v>
      </c>
    </row>
    <row r="13571" spans="1:4">
      <c r="A13571" s="72" t="s">
        <v>43594</v>
      </c>
      <c r="B13571" s="73" t="s">
        <v>43595</v>
      </c>
      <c r="C13571" s="74" t="s">
        <v>13109</v>
      </c>
      <c r="D13571" s="122">
        <v>1938.86</v>
      </c>
    </row>
    <row r="13572" spans="1:4">
      <c r="A13572" s="72" t="s">
        <v>43596</v>
      </c>
      <c r="B13572" s="73" t="s">
        <v>43597</v>
      </c>
      <c r="C13572" s="74" t="s">
        <v>13109</v>
      </c>
      <c r="D13572" s="122">
        <v>2028.86</v>
      </c>
    </row>
    <row r="13573" spans="1:4">
      <c r="A13573" s="72" t="s">
        <v>43598</v>
      </c>
      <c r="B13573" s="73" t="s">
        <v>43599</v>
      </c>
      <c r="C13573" s="74" t="s">
        <v>13109</v>
      </c>
      <c r="D13573" s="122">
        <v>1819.03</v>
      </c>
    </row>
    <row r="13574" spans="1:4">
      <c r="A13574" s="72" t="s">
        <v>43600</v>
      </c>
      <c r="B13574" s="73" t="s">
        <v>43601</v>
      </c>
      <c r="C13574" s="74" t="s">
        <v>13109</v>
      </c>
      <c r="D13574" s="122">
        <v>1820.41</v>
      </c>
    </row>
    <row r="13575" spans="1:4">
      <c r="A13575" s="72" t="s">
        <v>43602</v>
      </c>
      <c r="B13575" s="73" t="s">
        <v>43603</v>
      </c>
      <c r="C13575" s="74" t="s">
        <v>13109</v>
      </c>
      <c r="D13575" s="122">
        <v>1825.64</v>
      </c>
    </row>
    <row r="13576" spans="1:4">
      <c r="A13576" s="72" t="s">
        <v>43604</v>
      </c>
      <c r="B13576" s="73" t="s">
        <v>43605</v>
      </c>
      <c r="C13576" s="74" t="s">
        <v>13109</v>
      </c>
      <c r="D13576" s="122">
        <v>1852.65</v>
      </c>
    </row>
    <row r="13577" spans="1:4">
      <c r="A13577" s="72" t="s">
        <v>43606</v>
      </c>
      <c r="B13577" s="73" t="s">
        <v>43607</v>
      </c>
      <c r="C13577" s="74" t="s">
        <v>13109</v>
      </c>
      <c r="D13577" s="122">
        <v>1881.82</v>
      </c>
    </row>
    <row r="13578" spans="1:4">
      <c r="A13578" s="72" t="s">
        <v>43608</v>
      </c>
      <c r="B13578" s="73" t="s">
        <v>43609</v>
      </c>
      <c r="C13578" s="74" t="s">
        <v>13109</v>
      </c>
      <c r="D13578" s="122">
        <v>1939.69</v>
      </c>
    </row>
    <row r="13579" spans="1:4">
      <c r="A13579" s="72" t="s">
        <v>43610</v>
      </c>
      <c r="B13579" s="73" t="s">
        <v>43611</v>
      </c>
      <c r="C13579" s="74" t="s">
        <v>13109</v>
      </c>
      <c r="D13579" s="122">
        <v>1996.3</v>
      </c>
    </row>
    <row r="13580" spans="1:4">
      <c r="A13580" s="72" t="s">
        <v>43612</v>
      </c>
      <c r="B13580" s="73" t="s">
        <v>43613</v>
      </c>
      <c r="C13580" s="74" t="s">
        <v>13109</v>
      </c>
      <c r="D13580" s="122">
        <v>2056.15</v>
      </c>
    </row>
    <row r="13581" spans="1:4">
      <c r="A13581" s="72" t="s">
        <v>43614</v>
      </c>
      <c r="B13581" s="73" t="s">
        <v>43615</v>
      </c>
      <c r="C13581" s="74" t="s">
        <v>13109</v>
      </c>
      <c r="D13581" s="122">
        <v>2126.38</v>
      </c>
    </row>
    <row r="13582" spans="1:4">
      <c r="A13582" s="72" t="s">
        <v>43616</v>
      </c>
      <c r="B13582" s="73" t="s">
        <v>43617</v>
      </c>
      <c r="C13582" s="74" t="s">
        <v>13109</v>
      </c>
      <c r="D13582" s="122">
        <v>2189.71</v>
      </c>
    </row>
    <row r="13583" spans="1:4">
      <c r="A13583" s="72" t="s">
        <v>43618</v>
      </c>
      <c r="B13583" s="73" t="s">
        <v>43619</v>
      </c>
      <c r="C13583" s="74" t="s">
        <v>13109</v>
      </c>
      <c r="D13583" s="122">
        <v>2291.92</v>
      </c>
    </row>
    <row r="13584" spans="1:4">
      <c r="A13584" s="72" t="s">
        <v>43620</v>
      </c>
      <c r="B13584" s="73" t="s">
        <v>43621</v>
      </c>
      <c r="C13584" s="74" t="s">
        <v>13109</v>
      </c>
      <c r="D13584" s="122">
        <v>2544.04</v>
      </c>
    </row>
    <row r="13585" spans="1:4">
      <c r="A13585" s="72" t="s">
        <v>43622</v>
      </c>
      <c r="B13585" s="73" t="s">
        <v>43623</v>
      </c>
      <c r="C13585" s="74" t="s">
        <v>13109</v>
      </c>
      <c r="D13585" s="122">
        <v>2569.75</v>
      </c>
    </row>
    <row r="13586" spans="1:4">
      <c r="A13586" s="118" t="s">
        <v>76530</v>
      </c>
      <c r="B13586" s="119" t="s">
        <v>76531</v>
      </c>
      <c r="C13586" s="120"/>
      <c r="D13586" s="121"/>
    </row>
    <row r="13587" spans="1:4">
      <c r="A13587" s="72" t="s">
        <v>43624</v>
      </c>
      <c r="B13587" s="73" t="s">
        <v>43625</v>
      </c>
      <c r="C13587" s="74" t="s">
        <v>13109</v>
      </c>
      <c r="D13587" s="122">
        <v>227.54</v>
      </c>
    </row>
    <row r="13588" spans="1:4">
      <c r="A13588" s="72" t="s">
        <v>43626</v>
      </c>
      <c r="B13588" s="73" t="s">
        <v>43627</v>
      </c>
      <c r="C13588" s="74" t="s">
        <v>13109</v>
      </c>
      <c r="D13588" s="122">
        <v>247.2</v>
      </c>
    </row>
    <row r="13589" spans="1:4">
      <c r="A13589" s="72" t="s">
        <v>43628</v>
      </c>
      <c r="B13589" s="73" t="s">
        <v>43629</v>
      </c>
      <c r="C13589" s="74" t="s">
        <v>13109</v>
      </c>
      <c r="D13589" s="122">
        <v>248.56</v>
      </c>
    </row>
    <row r="13590" spans="1:4">
      <c r="A13590" s="72" t="s">
        <v>43630</v>
      </c>
      <c r="B13590" s="73" t="s">
        <v>43631</v>
      </c>
      <c r="C13590" s="74" t="s">
        <v>13109</v>
      </c>
      <c r="D13590" s="122">
        <v>291.63</v>
      </c>
    </row>
    <row r="13591" spans="1:4">
      <c r="A13591" s="72" t="s">
        <v>43632</v>
      </c>
      <c r="B13591" s="73" t="s">
        <v>43633</v>
      </c>
      <c r="C13591" s="74" t="s">
        <v>13109</v>
      </c>
      <c r="D13591" s="122">
        <v>292.99</v>
      </c>
    </row>
    <row r="13592" spans="1:4">
      <c r="A13592" s="72" t="s">
        <v>43634</v>
      </c>
      <c r="B13592" s="73" t="s">
        <v>43635</v>
      </c>
      <c r="C13592" s="74" t="s">
        <v>13109</v>
      </c>
      <c r="D13592" s="122">
        <v>298.23</v>
      </c>
    </row>
    <row r="13593" spans="1:4">
      <c r="A13593" s="72" t="s">
        <v>43636</v>
      </c>
      <c r="B13593" s="73" t="s">
        <v>43637</v>
      </c>
      <c r="C13593" s="74" t="s">
        <v>13109</v>
      </c>
      <c r="D13593" s="122">
        <v>334.85</v>
      </c>
    </row>
    <row r="13594" spans="1:4">
      <c r="A13594" s="72" t="s">
        <v>43638</v>
      </c>
      <c r="B13594" s="73" t="s">
        <v>43639</v>
      </c>
      <c r="C13594" s="74" t="s">
        <v>13109</v>
      </c>
      <c r="D13594" s="122">
        <v>336.21</v>
      </c>
    </row>
    <row r="13595" spans="1:4">
      <c r="A13595" s="72" t="s">
        <v>43640</v>
      </c>
      <c r="B13595" s="73" t="s">
        <v>43641</v>
      </c>
      <c r="C13595" s="74" t="s">
        <v>13109</v>
      </c>
      <c r="D13595" s="122">
        <v>341.46</v>
      </c>
    </row>
    <row r="13596" spans="1:4">
      <c r="A13596" s="72" t="s">
        <v>43642</v>
      </c>
      <c r="B13596" s="73" t="s">
        <v>43643</v>
      </c>
      <c r="C13596" s="74" t="s">
        <v>13109</v>
      </c>
      <c r="D13596" s="122">
        <v>368.49</v>
      </c>
    </row>
    <row r="13597" spans="1:4">
      <c r="A13597" s="72" t="s">
        <v>43644</v>
      </c>
      <c r="B13597" s="73" t="s">
        <v>43645</v>
      </c>
      <c r="C13597" s="74" t="s">
        <v>13109</v>
      </c>
      <c r="D13597" s="122">
        <v>420.79</v>
      </c>
    </row>
    <row r="13598" spans="1:4">
      <c r="A13598" s="72" t="s">
        <v>43646</v>
      </c>
      <c r="B13598" s="73" t="s">
        <v>43647</v>
      </c>
      <c r="C13598" s="74" t="s">
        <v>13109</v>
      </c>
      <c r="D13598" s="122">
        <v>422.15</v>
      </c>
    </row>
    <row r="13599" spans="1:4">
      <c r="A13599" s="72" t="s">
        <v>43648</v>
      </c>
      <c r="B13599" s="73" t="s">
        <v>43649</v>
      </c>
      <c r="C13599" s="74" t="s">
        <v>13109</v>
      </c>
      <c r="D13599" s="122">
        <v>427.4</v>
      </c>
    </row>
    <row r="13600" spans="1:4">
      <c r="A13600" s="72" t="s">
        <v>43650</v>
      </c>
      <c r="B13600" s="73" t="s">
        <v>43651</v>
      </c>
      <c r="C13600" s="74" t="s">
        <v>13109</v>
      </c>
      <c r="D13600" s="122">
        <v>454.41</v>
      </c>
    </row>
    <row r="13601" spans="1:4">
      <c r="A13601" s="72" t="s">
        <v>43652</v>
      </c>
      <c r="B13601" s="73" t="s">
        <v>43653</v>
      </c>
      <c r="C13601" s="74" t="s">
        <v>13109</v>
      </c>
      <c r="D13601" s="122">
        <v>483.56</v>
      </c>
    </row>
    <row r="13602" spans="1:4">
      <c r="A13602" s="72" t="s">
        <v>43654</v>
      </c>
      <c r="B13602" s="73" t="s">
        <v>43655</v>
      </c>
      <c r="C13602" s="74" t="s">
        <v>13109</v>
      </c>
      <c r="D13602" s="122">
        <v>516.5</v>
      </c>
    </row>
    <row r="13603" spans="1:4">
      <c r="A13603" s="72" t="s">
        <v>43656</v>
      </c>
      <c r="B13603" s="73" t="s">
        <v>43657</v>
      </c>
      <c r="C13603" s="74" t="s">
        <v>13109</v>
      </c>
      <c r="D13603" s="122">
        <v>517.86</v>
      </c>
    </row>
    <row r="13604" spans="1:4">
      <c r="A13604" s="72" t="s">
        <v>43658</v>
      </c>
      <c r="B13604" s="73" t="s">
        <v>43659</v>
      </c>
      <c r="C13604" s="74" t="s">
        <v>13109</v>
      </c>
      <c r="D13604" s="122">
        <v>523.11</v>
      </c>
    </row>
    <row r="13605" spans="1:4">
      <c r="A13605" s="72" t="s">
        <v>43660</v>
      </c>
      <c r="B13605" s="73" t="s">
        <v>43661</v>
      </c>
      <c r="C13605" s="74" t="s">
        <v>13109</v>
      </c>
      <c r="D13605" s="122">
        <v>550.15</v>
      </c>
    </row>
    <row r="13606" spans="1:4">
      <c r="A13606" s="72" t="s">
        <v>43662</v>
      </c>
      <c r="B13606" s="73" t="s">
        <v>43663</v>
      </c>
      <c r="C13606" s="74" t="s">
        <v>13109</v>
      </c>
      <c r="D13606" s="122">
        <v>579.29</v>
      </c>
    </row>
    <row r="13607" spans="1:4">
      <c r="A13607" s="72" t="s">
        <v>43664</v>
      </c>
      <c r="B13607" s="73" t="s">
        <v>43665</v>
      </c>
      <c r="C13607" s="74" t="s">
        <v>13109</v>
      </c>
      <c r="D13607" s="122">
        <v>637.19000000000005</v>
      </c>
    </row>
    <row r="13608" spans="1:4">
      <c r="A13608" s="72" t="s">
        <v>43666</v>
      </c>
      <c r="B13608" s="73" t="s">
        <v>43667</v>
      </c>
      <c r="C13608" s="74" t="s">
        <v>13109</v>
      </c>
      <c r="D13608" s="122">
        <v>608.91999999999996</v>
      </c>
    </row>
    <row r="13609" spans="1:4">
      <c r="A13609" s="72" t="s">
        <v>43668</v>
      </c>
      <c r="B13609" s="73" t="s">
        <v>43669</v>
      </c>
      <c r="C13609" s="74" t="s">
        <v>13109</v>
      </c>
      <c r="D13609" s="122">
        <v>610.30999999999995</v>
      </c>
    </row>
    <row r="13610" spans="1:4">
      <c r="A13610" s="72" t="s">
        <v>43670</v>
      </c>
      <c r="B13610" s="73" t="s">
        <v>43671</v>
      </c>
      <c r="C13610" s="74" t="s">
        <v>13109</v>
      </c>
      <c r="D13610" s="122">
        <v>615.54999999999995</v>
      </c>
    </row>
    <row r="13611" spans="1:4">
      <c r="A13611" s="72" t="s">
        <v>43672</v>
      </c>
      <c r="B13611" s="73" t="s">
        <v>43673</v>
      </c>
      <c r="C13611" s="74" t="s">
        <v>13109</v>
      </c>
      <c r="D13611" s="122">
        <v>642.58000000000004</v>
      </c>
    </row>
    <row r="13612" spans="1:4">
      <c r="A13612" s="72" t="s">
        <v>43674</v>
      </c>
      <c r="B13612" s="73" t="s">
        <v>43675</v>
      </c>
      <c r="C13612" s="74" t="s">
        <v>13109</v>
      </c>
      <c r="D13612" s="122">
        <v>671.74</v>
      </c>
    </row>
    <row r="13613" spans="1:4">
      <c r="A13613" s="72" t="s">
        <v>43676</v>
      </c>
      <c r="B13613" s="73" t="s">
        <v>43677</v>
      </c>
      <c r="C13613" s="74" t="s">
        <v>13109</v>
      </c>
      <c r="D13613" s="122">
        <v>729.62</v>
      </c>
    </row>
    <row r="13614" spans="1:4">
      <c r="A13614" s="72" t="s">
        <v>43678</v>
      </c>
      <c r="B13614" s="73" t="s">
        <v>43679</v>
      </c>
      <c r="C13614" s="74" t="s">
        <v>13109</v>
      </c>
      <c r="D13614" s="122">
        <v>786.19</v>
      </c>
    </row>
    <row r="13615" spans="1:4">
      <c r="A13615" s="72" t="s">
        <v>43680</v>
      </c>
      <c r="B13615" s="73" t="s">
        <v>43681</v>
      </c>
      <c r="C13615" s="74" t="s">
        <v>13109</v>
      </c>
      <c r="D13615" s="122">
        <v>741.75</v>
      </c>
    </row>
    <row r="13616" spans="1:4">
      <c r="A13616" s="72" t="s">
        <v>43682</v>
      </c>
      <c r="B13616" s="73" t="s">
        <v>43683</v>
      </c>
      <c r="C13616" s="74" t="s">
        <v>13109</v>
      </c>
      <c r="D13616" s="122">
        <v>743.12</v>
      </c>
    </row>
    <row r="13617" spans="1:4">
      <c r="A13617" s="72" t="s">
        <v>43684</v>
      </c>
      <c r="B13617" s="73" t="s">
        <v>43685</v>
      </c>
      <c r="C13617" s="74" t="s">
        <v>13109</v>
      </c>
      <c r="D13617" s="122">
        <v>748.37</v>
      </c>
    </row>
    <row r="13618" spans="1:4">
      <c r="A13618" s="72" t="s">
        <v>43686</v>
      </c>
      <c r="B13618" s="73" t="s">
        <v>43687</v>
      </c>
      <c r="C13618" s="74" t="s">
        <v>13109</v>
      </c>
      <c r="D13618" s="122">
        <v>775.39</v>
      </c>
    </row>
    <row r="13619" spans="1:4">
      <c r="A13619" s="72" t="s">
        <v>43688</v>
      </c>
      <c r="B13619" s="73" t="s">
        <v>43689</v>
      </c>
      <c r="C13619" s="74" t="s">
        <v>13109</v>
      </c>
      <c r="D13619" s="122">
        <v>804.55</v>
      </c>
    </row>
    <row r="13620" spans="1:4">
      <c r="A13620" s="72" t="s">
        <v>43690</v>
      </c>
      <c r="B13620" s="73" t="s">
        <v>43691</v>
      </c>
      <c r="C13620" s="74" t="s">
        <v>13109</v>
      </c>
      <c r="D13620" s="122">
        <v>862.46</v>
      </c>
    </row>
    <row r="13621" spans="1:4">
      <c r="A13621" s="72" t="s">
        <v>43692</v>
      </c>
      <c r="B13621" s="73" t="s">
        <v>43693</v>
      </c>
      <c r="C13621" s="74" t="s">
        <v>13109</v>
      </c>
      <c r="D13621" s="122">
        <v>919.03</v>
      </c>
    </row>
    <row r="13622" spans="1:4">
      <c r="A13622" s="72" t="s">
        <v>43694</v>
      </c>
      <c r="B13622" s="73" t="s">
        <v>43695</v>
      </c>
      <c r="C13622" s="74" t="s">
        <v>13109</v>
      </c>
      <c r="D13622" s="122">
        <v>978.87</v>
      </c>
    </row>
    <row r="13623" spans="1:4">
      <c r="A13623" s="72" t="s">
        <v>43696</v>
      </c>
      <c r="B13623" s="73" t="s">
        <v>43697</v>
      </c>
      <c r="C13623" s="74" t="s">
        <v>13109</v>
      </c>
      <c r="D13623" s="122">
        <v>881.47</v>
      </c>
    </row>
    <row r="13624" spans="1:4">
      <c r="A13624" s="72" t="s">
        <v>43698</v>
      </c>
      <c r="B13624" s="73" t="s">
        <v>43699</v>
      </c>
      <c r="C13624" s="74" t="s">
        <v>13109</v>
      </c>
      <c r="D13624" s="122">
        <v>882.85</v>
      </c>
    </row>
    <row r="13625" spans="1:4">
      <c r="A13625" s="72" t="s">
        <v>43700</v>
      </c>
      <c r="B13625" s="73" t="s">
        <v>43701</v>
      </c>
      <c r="C13625" s="74" t="s">
        <v>13109</v>
      </c>
      <c r="D13625" s="122">
        <v>888.08</v>
      </c>
    </row>
    <row r="13626" spans="1:4">
      <c r="A13626" s="72" t="s">
        <v>43702</v>
      </c>
      <c r="B13626" s="73" t="s">
        <v>43703</v>
      </c>
      <c r="C13626" s="74" t="s">
        <v>13109</v>
      </c>
      <c r="D13626" s="122">
        <v>915.1</v>
      </c>
    </row>
    <row r="13627" spans="1:4">
      <c r="A13627" s="72" t="s">
        <v>43704</v>
      </c>
      <c r="B13627" s="73" t="s">
        <v>43705</v>
      </c>
      <c r="C13627" s="74" t="s">
        <v>13109</v>
      </c>
      <c r="D13627" s="122">
        <v>944.27</v>
      </c>
    </row>
    <row r="13628" spans="1:4">
      <c r="A13628" s="72" t="s">
        <v>43706</v>
      </c>
      <c r="B13628" s="73" t="s">
        <v>43707</v>
      </c>
      <c r="C13628" s="74" t="s">
        <v>13109</v>
      </c>
      <c r="D13628" s="122">
        <v>1002.14</v>
      </c>
    </row>
    <row r="13629" spans="1:4">
      <c r="A13629" s="72" t="s">
        <v>43708</v>
      </c>
      <c r="B13629" s="73" t="s">
        <v>43709</v>
      </c>
      <c r="C13629" s="74" t="s">
        <v>13109</v>
      </c>
      <c r="D13629" s="122">
        <v>1058.73</v>
      </c>
    </row>
    <row r="13630" spans="1:4">
      <c r="A13630" s="72" t="s">
        <v>43710</v>
      </c>
      <c r="B13630" s="73" t="s">
        <v>43711</v>
      </c>
      <c r="C13630" s="74" t="s">
        <v>13109</v>
      </c>
      <c r="D13630" s="122">
        <v>1118.5899999999999</v>
      </c>
    </row>
    <row r="13631" spans="1:4">
      <c r="A13631" s="72" t="s">
        <v>43712</v>
      </c>
      <c r="B13631" s="73" t="s">
        <v>43713</v>
      </c>
      <c r="C13631" s="74" t="s">
        <v>13109</v>
      </c>
      <c r="D13631" s="122">
        <v>1188.81</v>
      </c>
    </row>
    <row r="13632" spans="1:4">
      <c r="A13632" s="72" t="s">
        <v>43714</v>
      </c>
      <c r="B13632" s="73" t="s">
        <v>43715</v>
      </c>
      <c r="C13632" s="74" t="s">
        <v>13109</v>
      </c>
      <c r="D13632" s="122">
        <v>1016.13</v>
      </c>
    </row>
    <row r="13633" spans="1:4">
      <c r="A13633" s="72" t="s">
        <v>43716</v>
      </c>
      <c r="B13633" s="73" t="s">
        <v>43717</v>
      </c>
      <c r="C13633" s="74" t="s">
        <v>13109</v>
      </c>
      <c r="D13633" s="122">
        <v>1017.52</v>
      </c>
    </row>
    <row r="13634" spans="1:4">
      <c r="A13634" s="72" t="s">
        <v>43718</v>
      </c>
      <c r="B13634" s="73" t="s">
        <v>43719</v>
      </c>
      <c r="C13634" s="74" t="s">
        <v>13109</v>
      </c>
      <c r="D13634" s="122">
        <v>1022.78</v>
      </c>
    </row>
    <row r="13635" spans="1:4">
      <c r="A13635" s="72" t="s">
        <v>43720</v>
      </c>
      <c r="B13635" s="73" t="s">
        <v>43721</v>
      </c>
      <c r="C13635" s="74" t="s">
        <v>13109</v>
      </c>
      <c r="D13635" s="122">
        <v>1049.76</v>
      </c>
    </row>
    <row r="13636" spans="1:4">
      <c r="A13636" s="72" t="s">
        <v>43722</v>
      </c>
      <c r="B13636" s="73" t="s">
        <v>43723</v>
      </c>
      <c r="C13636" s="74" t="s">
        <v>13109</v>
      </c>
      <c r="D13636" s="122">
        <v>1078.94</v>
      </c>
    </row>
    <row r="13637" spans="1:4">
      <c r="A13637" s="72" t="s">
        <v>43724</v>
      </c>
      <c r="B13637" s="73" t="s">
        <v>43725</v>
      </c>
      <c r="C13637" s="74" t="s">
        <v>13109</v>
      </c>
      <c r="D13637" s="122">
        <v>1136.82</v>
      </c>
    </row>
    <row r="13638" spans="1:4">
      <c r="A13638" s="72" t="s">
        <v>43726</v>
      </c>
      <c r="B13638" s="73" t="s">
        <v>43727</v>
      </c>
      <c r="C13638" s="74" t="s">
        <v>13109</v>
      </c>
      <c r="D13638" s="122">
        <v>1193.4100000000001</v>
      </c>
    </row>
    <row r="13639" spans="1:4">
      <c r="A13639" s="72" t="s">
        <v>43728</v>
      </c>
      <c r="B13639" s="73" t="s">
        <v>43729</v>
      </c>
      <c r="C13639" s="74" t="s">
        <v>13109</v>
      </c>
      <c r="D13639" s="122">
        <v>1253.26</v>
      </c>
    </row>
    <row r="13640" spans="1:4">
      <c r="A13640" s="72" t="s">
        <v>43730</v>
      </c>
      <c r="B13640" s="73" t="s">
        <v>43731</v>
      </c>
      <c r="C13640" s="74" t="s">
        <v>13109</v>
      </c>
      <c r="D13640" s="122">
        <v>1323.49</v>
      </c>
    </row>
    <row r="13641" spans="1:4">
      <c r="A13641" s="72" t="s">
        <v>43732</v>
      </c>
      <c r="B13641" s="73" t="s">
        <v>43733</v>
      </c>
      <c r="C13641" s="74" t="s">
        <v>13109</v>
      </c>
      <c r="D13641" s="122">
        <v>1386.81</v>
      </c>
    </row>
    <row r="13642" spans="1:4">
      <c r="A13642" s="72" t="s">
        <v>43734</v>
      </c>
      <c r="B13642" s="73" t="s">
        <v>43735</v>
      </c>
      <c r="C13642" s="74" t="s">
        <v>13109</v>
      </c>
      <c r="D13642" s="122">
        <v>1146.0999999999999</v>
      </c>
    </row>
    <row r="13643" spans="1:4">
      <c r="A13643" s="72" t="s">
        <v>43736</v>
      </c>
      <c r="B13643" s="73" t="s">
        <v>43737</v>
      </c>
      <c r="C13643" s="74" t="s">
        <v>13109</v>
      </c>
      <c r="D13643" s="122">
        <v>1147.49</v>
      </c>
    </row>
    <row r="13644" spans="1:4">
      <c r="A13644" s="72" t="s">
        <v>43738</v>
      </c>
      <c r="B13644" s="73" t="s">
        <v>43739</v>
      </c>
      <c r="C13644" s="74" t="s">
        <v>13109</v>
      </c>
      <c r="D13644" s="122">
        <v>1152.72</v>
      </c>
    </row>
    <row r="13645" spans="1:4">
      <c r="A13645" s="72" t="s">
        <v>43740</v>
      </c>
      <c r="B13645" s="73" t="s">
        <v>43741</v>
      </c>
      <c r="C13645" s="74" t="s">
        <v>13109</v>
      </c>
      <c r="D13645" s="122">
        <v>1179.71</v>
      </c>
    </row>
    <row r="13646" spans="1:4">
      <c r="A13646" s="72" t="s">
        <v>43742</v>
      </c>
      <c r="B13646" s="73" t="s">
        <v>43743</v>
      </c>
      <c r="C13646" s="74" t="s">
        <v>13109</v>
      </c>
      <c r="D13646" s="122">
        <v>1208.9100000000001</v>
      </c>
    </row>
    <row r="13647" spans="1:4">
      <c r="A13647" s="72" t="s">
        <v>43744</v>
      </c>
      <c r="B13647" s="73" t="s">
        <v>43745</v>
      </c>
      <c r="C13647" s="74" t="s">
        <v>13109</v>
      </c>
      <c r="D13647" s="122">
        <v>1266.79</v>
      </c>
    </row>
    <row r="13648" spans="1:4">
      <c r="A13648" s="72" t="s">
        <v>43746</v>
      </c>
      <c r="B13648" s="73" t="s">
        <v>43747</v>
      </c>
      <c r="C13648" s="74" t="s">
        <v>13109</v>
      </c>
      <c r="D13648" s="122">
        <v>1323.37</v>
      </c>
    </row>
    <row r="13649" spans="1:4">
      <c r="A13649" s="72" t="s">
        <v>43748</v>
      </c>
      <c r="B13649" s="73" t="s">
        <v>43749</v>
      </c>
      <c r="C13649" s="74" t="s">
        <v>13109</v>
      </c>
      <c r="D13649" s="122">
        <v>1383.23</v>
      </c>
    </row>
    <row r="13650" spans="1:4">
      <c r="A13650" s="72" t="s">
        <v>43750</v>
      </c>
      <c r="B13650" s="73" t="s">
        <v>43751</v>
      </c>
      <c r="C13650" s="74" t="s">
        <v>13109</v>
      </c>
      <c r="D13650" s="122">
        <v>1453.46</v>
      </c>
    </row>
    <row r="13651" spans="1:4">
      <c r="A13651" s="72" t="s">
        <v>43752</v>
      </c>
      <c r="B13651" s="73" t="s">
        <v>43753</v>
      </c>
      <c r="C13651" s="74" t="s">
        <v>13109</v>
      </c>
      <c r="D13651" s="122">
        <v>1516.79</v>
      </c>
    </row>
    <row r="13652" spans="1:4">
      <c r="A13652" s="72" t="s">
        <v>43754</v>
      </c>
      <c r="B13652" s="73" t="s">
        <v>43755</v>
      </c>
      <c r="C13652" s="74" t="s">
        <v>13109</v>
      </c>
      <c r="D13652" s="122">
        <v>1619.02</v>
      </c>
    </row>
    <row r="13653" spans="1:4">
      <c r="A13653" s="72" t="s">
        <v>43756</v>
      </c>
      <c r="B13653" s="73" t="s">
        <v>43757</v>
      </c>
      <c r="C13653" s="74" t="s">
        <v>13109</v>
      </c>
      <c r="D13653" s="122">
        <v>1465.95</v>
      </c>
    </row>
    <row r="13654" spans="1:4">
      <c r="A13654" s="72" t="s">
        <v>43758</v>
      </c>
      <c r="B13654" s="73" t="s">
        <v>43759</v>
      </c>
      <c r="C13654" s="74" t="s">
        <v>13109</v>
      </c>
      <c r="D13654" s="122">
        <v>1467.33</v>
      </c>
    </row>
    <row r="13655" spans="1:4">
      <c r="A13655" s="72" t="s">
        <v>43760</v>
      </c>
      <c r="B13655" s="73" t="s">
        <v>43761</v>
      </c>
      <c r="C13655" s="74" t="s">
        <v>13109</v>
      </c>
      <c r="D13655" s="122">
        <v>1472.57</v>
      </c>
    </row>
    <row r="13656" spans="1:4">
      <c r="A13656" s="72" t="s">
        <v>43762</v>
      </c>
      <c r="B13656" s="73" t="s">
        <v>43763</v>
      </c>
      <c r="C13656" s="74" t="s">
        <v>13109</v>
      </c>
      <c r="D13656" s="122">
        <v>1499.58</v>
      </c>
    </row>
    <row r="13657" spans="1:4">
      <c r="A13657" s="72" t="s">
        <v>43764</v>
      </c>
      <c r="B13657" s="73" t="s">
        <v>43765</v>
      </c>
      <c r="C13657" s="74" t="s">
        <v>13109</v>
      </c>
      <c r="D13657" s="122">
        <v>1528.76</v>
      </c>
    </row>
    <row r="13658" spans="1:4">
      <c r="A13658" s="72" t="s">
        <v>43766</v>
      </c>
      <c r="B13658" s="73" t="s">
        <v>43767</v>
      </c>
      <c r="C13658" s="74" t="s">
        <v>13109</v>
      </c>
      <c r="D13658" s="122">
        <v>1586.64</v>
      </c>
    </row>
    <row r="13659" spans="1:4">
      <c r="A13659" s="72" t="s">
        <v>43768</v>
      </c>
      <c r="B13659" s="73" t="s">
        <v>43769</v>
      </c>
      <c r="C13659" s="74" t="s">
        <v>13109</v>
      </c>
      <c r="D13659" s="122">
        <v>1643.23</v>
      </c>
    </row>
    <row r="13660" spans="1:4">
      <c r="A13660" s="72" t="s">
        <v>43770</v>
      </c>
      <c r="B13660" s="73" t="s">
        <v>43771</v>
      </c>
      <c r="C13660" s="74" t="s">
        <v>13109</v>
      </c>
      <c r="D13660" s="122">
        <v>1703.07</v>
      </c>
    </row>
    <row r="13661" spans="1:4">
      <c r="A13661" s="72" t="s">
        <v>43772</v>
      </c>
      <c r="B13661" s="73" t="s">
        <v>43773</v>
      </c>
      <c r="C13661" s="74" t="s">
        <v>13109</v>
      </c>
      <c r="D13661" s="122">
        <v>1773.32</v>
      </c>
    </row>
    <row r="13662" spans="1:4">
      <c r="A13662" s="72" t="s">
        <v>43774</v>
      </c>
      <c r="B13662" s="73" t="s">
        <v>43775</v>
      </c>
      <c r="C13662" s="74" t="s">
        <v>13109</v>
      </c>
      <c r="D13662" s="122">
        <v>1836.65</v>
      </c>
    </row>
    <row r="13663" spans="1:4">
      <c r="A13663" s="72" t="s">
        <v>43776</v>
      </c>
      <c r="B13663" s="73" t="s">
        <v>43777</v>
      </c>
      <c r="C13663" s="74" t="s">
        <v>13109</v>
      </c>
      <c r="D13663" s="122">
        <v>1938.86</v>
      </c>
    </row>
    <row r="13664" spans="1:4">
      <c r="A13664" s="72" t="s">
        <v>43778</v>
      </c>
      <c r="B13664" s="73" t="s">
        <v>43779</v>
      </c>
      <c r="C13664" s="74" t="s">
        <v>13109</v>
      </c>
      <c r="D13664" s="122">
        <v>2028.86</v>
      </c>
    </row>
    <row r="13665" spans="1:4">
      <c r="A13665" s="72" t="s">
        <v>43780</v>
      </c>
      <c r="B13665" s="73" t="s">
        <v>43781</v>
      </c>
      <c r="C13665" s="74" t="s">
        <v>13109</v>
      </c>
      <c r="D13665" s="122">
        <v>1819.03</v>
      </c>
    </row>
    <row r="13666" spans="1:4">
      <c r="A13666" s="72" t="s">
        <v>43782</v>
      </c>
      <c r="B13666" s="73" t="s">
        <v>43783</v>
      </c>
      <c r="C13666" s="74" t="s">
        <v>13109</v>
      </c>
      <c r="D13666" s="122">
        <v>1820.41</v>
      </c>
    </row>
    <row r="13667" spans="1:4">
      <c r="A13667" s="72" t="s">
        <v>43784</v>
      </c>
      <c r="B13667" s="73" t="s">
        <v>43785</v>
      </c>
      <c r="C13667" s="74" t="s">
        <v>13109</v>
      </c>
      <c r="D13667" s="122">
        <v>1825.64</v>
      </c>
    </row>
    <row r="13668" spans="1:4">
      <c r="A13668" s="72" t="s">
        <v>43786</v>
      </c>
      <c r="B13668" s="73" t="s">
        <v>43787</v>
      </c>
      <c r="C13668" s="74" t="s">
        <v>13109</v>
      </c>
      <c r="D13668" s="122">
        <v>1852.65</v>
      </c>
    </row>
    <row r="13669" spans="1:4">
      <c r="A13669" s="72" t="s">
        <v>43788</v>
      </c>
      <c r="B13669" s="73" t="s">
        <v>43789</v>
      </c>
      <c r="C13669" s="74" t="s">
        <v>13109</v>
      </c>
      <c r="D13669" s="122">
        <v>1881.82</v>
      </c>
    </row>
    <row r="13670" spans="1:4">
      <c r="A13670" s="72" t="s">
        <v>43790</v>
      </c>
      <c r="B13670" s="73" t="s">
        <v>43791</v>
      </c>
      <c r="C13670" s="74" t="s">
        <v>13109</v>
      </c>
      <c r="D13670" s="122">
        <v>1939.69</v>
      </c>
    </row>
    <row r="13671" spans="1:4">
      <c r="A13671" s="72" t="s">
        <v>43792</v>
      </c>
      <c r="B13671" s="73" t="s">
        <v>43793</v>
      </c>
      <c r="C13671" s="74" t="s">
        <v>13109</v>
      </c>
      <c r="D13671" s="122">
        <v>1996.3</v>
      </c>
    </row>
    <row r="13672" spans="1:4">
      <c r="A13672" s="72" t="s">
        <v>43794</v>
      </c>
      <c r="B13672" s="73" t="s">
        <v>43795</v>
      </c>
      <c r="C13672" s="74" t="s">
        <v>13109</v>
      </c>
      <c r="D13672" s="122">
        <v>2056.15</v>
      </c>
    </row>
    <row r="13673" spans="1:4">
      <c r="A13673" s="72" t="s">
        <v>43796</v>
      </c>
      <c r="B13673" s="73" t="s">
        <v>43797</v>
      </c>
      <c r="C13673" s="74" t="s">
        <v>13109</v>
      </c>
      <c r="D13673" s="122">
        <v>2126.38</v>
      </c>
    </row>
    <row r="13674" spans="1:4">
      <c r="A13674" s="72" t="s">
        <v>43798</v>
      </c>
      <c r="B13674" s="73" t="s">
        <v>43799</v>
      </c>
      <c r="C13674" s="74" t="s">
        <v>13109</v>
      </c>
      <c r="D13674" s="122">
        <v>2189.71</v>
      </c>
    </row>
    <row r="13675" spans="1:4">
      <c r="A13675" s="72" t="s">
        <v>43800</v>
      </c>
      <c r="B13675" s="73" t="s">
        <v>43801</v>
      </c>
      <c r="C13675" s="74" t="s">
        <v>13109</v>
      </c>
      <c r="D13675" s="122">
        <v>2291.92</v>
      </c>
    </row>
    <row r="13676" spans="1:4">
      <c r="A13676" s="72" t="s">
        <v>43802</v>
      </c>
      <c r="B13676" s="73" t="s">
        <v>43803</v>
      </c>
      <c r="C13676" s="74" t="s">
        <v>13109</v>
      </c>
      <c r="D13676" s="122">
        <v>2544.04</v>
      </c>
    </row>
    <row r="13677" spans="1:4">
      <c r="A13677" s="72" t="s">
        <v>43804</v>
      </c>
      <c r="B13677" s="73" t="s">
        <v>43805</v>
      </c>
      <c r="C13677" s="74" t="s">
        <v>13109</v>
      </c>
      <c r="D13677" s="122">
        <v>2569.75</v>
      </c>
    </row>
    <row r="13678" spans="1:4">
      <c r="A13678" s="72" t="s">
        <v>43806</v>
      </c>
      <c r="B13678" s="73" t="s">
        <v>43807</v>
      </c>
      <c r="C13678" s="74" t="s">
        <v>13109</v>
      </c>
      <c r="D13678" s="122">
        <v>227.54</v>
      </c>
    </row>
    <row r="13679" spans="1:4">
      <c r="A13679" s="72" t="s">
        <v>43808</v>
      </c>
      <c r="B13679" s="73" t="s">
        <v>43809</v>
      </c>
      <c r="C13679" s="74" t="s">
        <v>13109</v>
      </c>
      <c r="D13679" s="122">
        <v>247.2</v>
      </c>
    </row>
    <row r="13680" spans="1:4">
      <c r="A13680" s="72" t="s">
        <v>43810</v>
      </c>
      <c r="B13680" s="73" t="s">
        <v>43811</v>
      </c>
      <c r="C13680" s="74" t="s">
        <v>13109</v>
      </c>
      <c r="D13680" s="122">
        <v>248.56</v>
      </c>
    </row>
    <row r="13681" spans="1:4">
      <c r="A13681" s="72" t="s">
        <v>43812</v>
      </c>
      <c r="B13681" s="73" t="s">
        <v>43813</v>
      </c>
      <c r="C13681" s="74" t="s">
        <v>13109</v>
      </c>
      <c r="D13681" s="122">
        <v>291.63</v>
      </c>
    </row>
    <row r="13682" spans="1:4">
      <c r="A13682" s="72" t="s">
        <v>43814</v>
      </c>
      <c r="B13682" s="73" t="s">
        <v>43815</v>
      </c>
      <c r="C13682" s="74" t="s">
        <v>13109</v>
      </c>
      <c r="D13682" s="122">
        <v>292.99</v>
      </c>
    </row>
    <row r="13683" spans="1:4">
      <c r="A13683" s="72" t="s">
        <v>43816</v>
      </c>
      <c r="B13683" s="73" t="s">
        <v>43817</v>
      </c>
      <c r="C13683" s="74" t="s">
        <v>13109</v>
      </c>
      <c r="D13683" s="122">
        <v>298.23</v>
      </c>
    </row>
    <row r="13684" spans="1:4">
      <c r="A13684" s="72" t="s">
        <v>43818</v>
      </c>
      <c r="B13684" s="73" t="s">
        <v>43819</v>
      </c>
      <c r="C13684" s="74" t="s">
        <v>13109</v>
      </c>
      <c r="D13684" s="122">
        <v>334.85</v>
      </c>
    </row>
    <row r="13685" spans="1:4">
      <c r="A13685" s="72" t="s">
        <v>43820</v>
      </c>
      <c r="B13685" s="73" t="s">
        <v>43821</v>
      </c>
      <c r="C13685" s="74" t="s">
        <v>13109</v>
      </c>
      <c r="D13685" s="122">
        <v>336.21</v>
      </c>
    </row>
    <row r="13686" spans="1:4">
      <c r="A13686" s="72" t="s">
        <v>43822</v>
      </c>
      <c r="B13686" s="73" t="s">
        <v>43823</v>
      </c>
      <c r="C13686" s="74" t="s">
        <v>13109</v>
      </c>
      <c r="D13686" s="122">
        <v>341.46</v>
      </c>
    </row>
    <row r="13687" spans="1:4">
      <c r="A13687" s="72" t="s">
        <v>43824</v>
      </c>
      <c r="B13687" s="73" t="s">
        <v>43825</v>
      </c>
      <c r="C13687" s="74" t="s">
        <v>13109</v>
      </c>
      <c r="D13687" s="122">
        <v>368.49</v>
      </c>
    </row>
    <row r="13688" spans="1:4">
      <c r="A13688" s="72" t="s">
        <v>43826</v>
      </c>
      <c r="B13688" s="73" t="s">
        <v>43827</v>
      </c>
      <c r="C13688" s="74" t="s">
        <v>13109</v>
      </c>
      <c r="D13688" s="122">
        <v>420.79</v>
      </c>
    </row>
    <row r="13689" spans="1:4">
      <c r="A13689" s="72" t="s">
        <v>43828</v>
      </c>
      <c r="B13689" s="73" t="s">
        <v>43829</v>
      </c>
      <c r="C13689" s="74" t="s">
        <v>13109</v>
      </c>
      <c r="D13689" s="122">
        <v>422.15</v>
      </c>
    </row>
    <row r="13690" spans="1:4">
      <c r="A13690" s="72" t="s">
        <v>43830</v>
      </c>
      <c r="B13690" s="73" t="s">
        <v>43831</v>
      </c>
      <c r="C13690" s="74" t="s">
        <v>13109</v>
      </c>
      <c r="D13690" s="122">
        <v>427.4</v>
      </c>
    </row>
    <row r="13691" spans="1:4">
      <c r="A13691" s="72" t="s">
        <v>43832</v>
      </c>
      <c r="B13691" s="73" t="s">
        <v>43833</v>
      </c>
      <c r="C13691" s="74" t="s">
        <v>13109</v>
      </c>
      <c r="D13691" s="122">
        <v>454.41</v>
      </c>
    </row>
    <row r="13692" spans="1:4">
      <c r="A13692" s="72" t="s">
        <v>43834</v>
      </c>
      <c r="B13692" s="73" t="s">
        <v>43835</v>
      </c>
      <c r="C13692" s="74" t="s">
        <v>13109</v>
      </c>
      <c r="D13692" s="122">
        <v>483.56</v>
      </c>
    </row>
    <row r="13693" spans="1:4">
      <c r="A13693" s="72" t="s">
        <v>43836</v>
      </c>
      <c r="B13693" s="73" t="s">
        <v>43837</v>
      </c>
      <c r="C13693" s="74" t="s">
        <v>13109</v>
      </c>
      <c r="D13693" s="122">
        <v>516.5</v>
      </c>
    </row>
    <row r="13694" spans="1:4">
      <c r="A13694" s="72" t="s">
        <v>43838</v>
      </c>
      <c r="B13694" s="73" t="s">
        <v>43839</v>
      </c>
      <c r="C13694" s="74" t="s">
        <v>13109</v>
      </c>
      <c r="D13694" s="122">
        <v>517.86</v>
      </c>
    </row>
    <row r="13695" spans="1:4">
      <c r="A13695" s="72" t="s">
        <v>43840</v>
      </c>
      <c r="B13695" s="73" t="s">
        <v>43841</v>
      </c>
      <c r="C13695" s="74" t="s">
        <v>13109</v>
      </c>
      <c r="D13695" s="122">
        <v>523.11</v>
      </c>
    </row>
    <row r="13696" spans="1:4">
      <c r="A13696" s="72" t="s">
        <v>43842</v>
      </c>
      <c r="B13696" s="73" t="s">
        <v>43843</v>
      </c>
      <c r="C13696" s="74" t="s">
        <v>13109</v>
      </c>
      <c r="D13696" s="122">
        <v>550.15</v>
      </c>
    </row>
    <row r="13697" spans="1:4">
      <c r="A13697" s="72" t="s">
        <v>43844</v>
      </c>
      <c r="B13697" s="73" t="s">
        <v>43845</v>
      </c>
      <c r="C13697" s="74" t="s">
        <v>13109</v>
      </c>
      <c r="D13697" s="122">
        <v>579.29</v>
      </c>
    </row>
    <row r="13698" spans="1:4">
      <c r="A13698" s="72" t="s">
        <v>43846</v>
      </c>
      <c r="B13698" s="73" t="s">
        <v>43847</v>
      </c>
      <c r="C13698" s="74" t="s">
        <v>13109</v>
      </c>
      <c r="D13698" s="122">
        <v>637.19000000000005</v>
      </c>
    </row>
    <row r="13699" spans="1:4">
      <c r="A13699" s="72" t="s">
        <v>43848</v>
      </c>
      <c r="B13699" s="73" t="s">
        <v>43849</v>
      </c>
      <c r="C13699" s="74" t="s">
        <v>13109</v>
      </c>
      <c r="D13699" s="122">
        <v>608.91999999999996</v>
      </c>
    </row>
    <row r="13700" spans="1:4">
      <c r="A13700" s="72" t="s">
        <v>43850</v>
      </c>
      <c r="B13700" s="73" t="s">
        <v>43851</v>
      </c>
      <c r="C13700" s="74" t="s">
        <v>13109</v>
      </c>
      <c r="D13700" s="122">
        <v>610.30999999999995</v>
      </c>
    </row>
    <row r="13701" spans="1:4">
      <c r="A13701" s="72" t="s">
        <v>43852</v>
      </c>
      <c r="B13701" s="73" t="s">
        <v>43853</v>
      </c>
      <c r="C13701" s="74" t="s">
        <v>13109</v>
      </c>
      <c r="D13701" s="122">
        <v>615.54999999999995</v>
      </c>
    </row>
    <row r="13702" spans="1:4">
      <c r="A13702" s="72" t="s">
        <v>43854</v>
      </c>
      <c r="B13702" s="73" t="s">
        <v>43855</v>
      </c>
      <c r="C13702" s="74" t="s">
        <v>13109</v>
      </c>
      <c r="D13702" s="122">
        <v>642.58000000000004</v>
      </c>
    </row>
    <row r="13703" spans="1:4">
      <c r="A13703" s="72" t="s">
        <v>43856</v>
      </c>
      <c r="B13703" s="73" t="s">
        <v>43857</v>
      </c>
      <c r="C13703" s="74" t="s">
        <v>13109</v>
      </c>
      <c r="D13703" s="122">
        <v>671.74</v>
      </c>
    </row>
    <row r="13704" spans="1:4">
      <c r="A13704" s="72" t="s">
        <v>43858</v>
      </c>
      <c r="B13704" s="73" t="s">
        <v>43859</v>
      </c>
      <c r="C13704" s="74" t="s">
        <v>13109</v>
      </c>
      <c r="D13704" s="122">
        <v>729.62</v>
      </c>
    </row>
    <row r="13705" spans="1:4">
      <c r="A13705" s="72" t="s">
        <v>43860</v>
      </c>
      <c r="B13705" s="73" t="s">
        <v>43861</v>
      </c>
      <c r="C13705" s="74" t="s">
        <v>13109</v>
      </c>
      <c r="D13705" s="122">
        <v>786.19</v>
      </c>
    </row>
    <row r="13706" spans="1:4">
      <c r="A13706" s="72" t="s">
        <v>43862</v>
      </c>
      <c r="B13706" s="73" t="s">
        <v>43863</v>
      </c>
      <c r="C13706" s="74" t="s">
        <v>13109</v>
      </c>
      <c r="D13706" s="122">
        <v>741.75</v>
      </c>
    </row>
    <row r="13707" spans="1:4">
      <c r="A13707" s="72" t="s">
        <v>43864</v>
      </c>
      <c r="B13707" s="73" t="s">
        <v>43865</v>
      </c>
      <c r="C13707" s="74" t="s">
        <v>13109</v>
      </c>
      <c r="D13707" s="122">
        <v>743.12</v>
      </c>
    </row>
    <row r="13708" spans="1:4">
      <c r="A13708" s="72" t="s">
        <v>43866</v>
      </c>
      <c r="B13708" s="73" t="s">
        <v>43867</v>
      </c>
      <c r="C13708" s="74" t="s">
        <v>13109</v>
      </c>
      <c r="D13708" s="122">
        <v>748.37</v>
      </c>
    </row>
    <row r="13709" spans="1:4">
      <c r="A13709" s="72" t="s">
        <v>43868</v>
      </c>
      <c r="B13709" s="73" t="s">
        <v>43869</v>
      </c>
      <c r="C13709" s="74" t="s">
        <v>13109</v>
      </c>
      <c r="D13709" s="122">
        <v>775.39</v>
      </c>
    </row>
    <row r="13710" spans="1:4">
      <c r="A13710" s="72" t="s">
        <v>43870</v>
      </c>
      <c r="B13710" s="73" t="s">
        <v>43871</v>
      </c>
      <c r="C13710" s="74" t="s">
        <v>13109</v>
      </c>
      <c r="D13710" s="122">
        <v>804.55</v>
      </c>
    </row>
    <row r="13711" spans="1:4">
      <c r="A13711" s="72" t="s">
        <v>43872</v>
      </c>
      <c r="B13711" s="73" t="s">
        <v>43873</v>
      </c>
      <c r="C13711" s="74" t="s">
        <v>13109</v>
      </c>
      <c r="D13711" s="122">
        <v>862.46</v>
      </c>
    </row>
    <row r="13712" spans="1:4">
      <c r="A13712" s="72" t="s">
        <v>43874</v>
      </c>
      <c r="B13712" s="73" t="s">
        <v>43875</v>
      </c>
      <c r="C13712" s="74" t="s">
        <v>13109</v>
      </c>
      <c r="D13712" s="122">
        <v>919.03</v>
      </c>
    </row>
    <row r="13713" spans="1:4">
      <c r="A13713" s="72" t="s">
        <v>43876</v>
      </c>
      <c r="B13713" s="73" t="s">
        <v>43877</v>
      </c>
      <c r="C13713" s="74" t="s">
        <v>13109</v>
      </c>
      <c r="D13713" s="122">
        <v>978.87</v>
      </c>
    </row>
    <row r="13714" spans="1:4">
      <c r="A13714" s="72" t="s">
        <v>43878</v>
      </c>
      <c r="B13714" s="73" t="s">
        <v>43879</v>
      </c>
      <c r="C13714" s="74" t="s">
        <v>13109</v>
      </c>
      <c r="D13714" s="122">
        <v>881.47</v>
      </c>
    </row>
    <row r="13715" spans="1:4">
      <c r="A13715" s="72" t="s">
        <v>43880</v>
      </c>
      <c r="B13715" s="73" t="s">
        <v>43881</v>
      </c>
      <c r="C13715" s="74" t="s">
        <v>13109</v>
      </c>
      <c r="D13715" s="122">
        <v>882.85</v>
      </c>
    </row>
    <row r="13716" spans="1:4">
      <c r="A13716" s="72" t="s">
        <v>43882</v>
      </c>
      <c r="B13716" s="73" t="s">
        <v>43883</v>
      </c>
      <c r="C13716" s="74" t="s">
        <v>13109</v>
      </c>
      <c r="D13716" s="122">
        <v>888.08</v>
      </c>
    </row>
    <row r="13717" spans="1:4">
      <c r="A13717" s="72" t="s">
        <v>43884</v>
      </c>
      <c r="B13717" s="73" t="s">
        <v>43885</v>
      </c>
      <c r="C13717" s="74" t="s">
        <v>13109</v>
      </c>
      <c r="D13717" s="122">
        <v>915.1</v>
      </c>
    </row>
    <row r="13718" spans="1:4">
      <c r="A13718" s="72" t="s">
        <v>43886</v>
      </c>
      <c r="B13718" s="73" t="s">
        <v>43887</v>
      </c>
      <c r="C13718" s="74" t="s">
        <v>13109</v>
      </c>
      <c r="D13718" s="122">
        <v>944.27</v>
      </c>
    </row>
    <row r="13719" spans="1:4">
      <c r="A13719" s="72" t="s">
        <v>43888</v>
      </c>
      <c r="B13719" s="73" t="s">
        <v>43889</v>
      </c>
      <c r="C13719" s="74" t="s">
        <v>13109</v>
      </c>
      <c r="D13719" s="122">
        <v>1002.14</v>
      </c>
    </row>
    <row r="13720" spans="1:4">
      <c r="A13720" s="72" t="s">
        <v>43890</v>
      </c>
      <c r="B13720" s="73" t="s">
        <v>43891</v>
      </c>
      <c r="C13720" s="74" t="s">
        <v>13109</v>
      </c>
      <c r="D13720" s="122">
        <v>1058.73</v>
      </c>
    </row>
    <row r="13721" spans="1:4">
      <c r="A13721" s="72" t="s">
        <v>43892</v>
      </c>
      <c r="B13721" s="73" t="s">
        <v>43893</v>
      </c>
      <c r="C13721" s="74" t="s">
        <v>13109</v>
      </c>
      <c r="D13721" s="122">
        <v>1118.5899999999999</v>
      </c>
    </row>
    <row r="13722" spans="1:4">
      <c r="A13722" s="72" t="s">
        <v>43894</v>
      </c>
      <c r="B13722" s="73" t="s">
        <v>43895</v>
      </c>
      <c r="C13722" s="74" t="s">
        <v>13109</v>
      </c>
      <c r="D13722" s="122">
        <v>1188.81</v>
      </c>
    </row>
    <row r="13723" spans="1:4">
      <c r="A13723" s="72" t="s">
        <v>43896</v>
      </c>
      <c r="B13723" s="73" t="s">
        <v>43897</v>
      </c>
      <c r="C13723" s="74" t="s">
        <v>13109</v>
      </c>
      <c r="D13723" s="122">
        <v>1016.13</v>
      </c>
    </row>
    <row r="13724" spans="1:4">
      <c r="A13724" s="72" t="s">
        <v>43898</v>
      </c>
      <c r="B13724" s="73" t="s">
        <v>43899</v>
      </c>
      <c r="C13724" s="74" t="s">
        <v>13109</v>
      </c>
      <c r="D13724" s="122">
        <v>1017.52</v>
      </c>
    </row>
    <row r="13725" spans="1:4">
      <c r="A13725" s="72" t="s">
        <v>43900</v>
      </c>
      <c r="B13725" s="73" t="s">
        <v>43901</v>
      </c>
      <c r="C13725" s="74" t="s">
        <v>13109</v>
      </c>
      <c r="D13725" s="122">
        <v>1022.78</v>
      </c>
    </row>
    <row r="13726" spans="1:4">
      <c r="A13726" s="72" t="s">
        <v>43902</v>
      </c>
      <c r="B13726" s="73" t="s">
        <v>43903</v>
      </c>
      <c r="C13726" s="74" t="s">
        <v>13109</v>
      </c>
      <c r="D13726" s="122">
        <v>1049.76</v>
      </c>
    </row>
    <row r="13727" spans="1:4">
      <c r="A13727" s="72" t="s">
        <v>43904</v>
      </c>
      <c r="B13727" s="73" t="s">
        <v>43905</v>
      </c>
      <c r="C13727" s="74" t="s">
        <v>13109</v>
      </c>
      <c r="D13727" s="122">
        <v>1078.94</v>
      </c>
    </row>
    <row r="13728" spans="1:4">
      <c r="A13728" s="72" t="s">
        <v>43906</v>
      </c>
      <c r="B13728" s="73" t="s">
        <v>43907</v>
      </c>
      <c r="C13728" s="74" t="s">
        <v>13109</v>
      </c>
      <c r="D13728" s="122">
        <v>1136.82</v>
      </c>
    </row>
    <row r="13729" spans="1:4">
      <c r="A13729" s="72" t="s">
        <v>43908</v>
      </c>
      <c r="B13729" s="73" t="s">
        <v>43909</v>
      </c>
      <c r="C13729" s="74" t="s">
        <v>13109</v>
      </c>
      <c r="D13729" s="122">
        <v>1193.4100000000001</v>
      </c>
    </row>
    <row r="13730" spans="1:4">
      <c r="A13730" s="72" t="s">
        <v>43910</v>
      </c>
      <c r="B13730" s="73" t="s">
        <v>43911</v>
      </c>
      <c r="C13730" s="74" t="s">
        <v>13109</v>
      </c>
      <c r="D13730" s="122">
        <v>1253.26</v>
      </c>
    </row>
    <row r="13731" spans="1:4">
      <c r="A13731" s="72" t="s">
        <v>43912</v>
      </c>
      <c r="B13731" s="73" t="s">
        <v>43913</v>
      </c>
      <c r="C13731" s="74" t="s">
        <v>13109</v>
      </c>
      <c r="D13731" s="122">
        <v>1323.49</v>
      </c>
    </row>
    <row r="13732" spans="1:4">
      <c r="A13732" s="72" t="s">
        <v>43914</v>
      </c>
      <c r="B13732" s="73" t="s">
        <v>43915</v>
      </c>
      <c r="C13732" s="74" t="s">
        <v>13109</v>
      </c>
      <c r="D13732" s="122">
        <v>1386.81</v>
      </c>
    </row>
    <row r="13733" spans="1:4">
      <c r="A13733" s="72" t="s">
        <v>43916</v>
      </c>
      <c r="B13733" s="73" t="s">
        <v>43917</v>
      </c>
      <c r="C13733" s="74" t="s">
        <v>13109</v>
      </c>
      <c r="D13733" s="122">
        <v>1146.0999999999999</v>
      </c>
    </row>
    <row r="13734" spans="1:4">
      <c r="A13734" s="72" t="s">
        <v>43918</v>
      </c>
      <c r="B13734" s="73" t="s">
        <v>43919</v>
      </c>
      <c r="C13734" s="74" t="s">
        <v>13109</v>
      </c>
      <c r="D13734" s="122">
        <v>1147.49</v>
      </c>
    </row>
    <row r="13735" spans="1:4">
      <c r="A13735" s="72" t="s">
        <v>43920</v>
      </c>
      <c r="B13735" s="73" t="s">
        <v>43921</v>
      </c>
      <c r="C13735" s="74" t="s">
        <v>13109</v>
      </c>
      <c r="D13735" s="122">
        <v>1152.72</v>
      </c>
    </row>
    <row r="13736" spans="1:4">
      <c r="A13736" s="72" t="s">
        <v>43922</v>
      </c>
      <c r="B13736" s="73" t="s">
        <v>43923</v>
      </c>
      <c r="C13736" s="74" t="s">
        <v>13109</v>
      </c>
      <c r="D13736" s="122">
        <v>1179.71</v>
      </c>
    </row>
    <row r="13737" spans="1:4">
      <c r="A13737" s="72" t="s">
        <v>43924</v>
      </c>
      <c r="B13737" s="73" t="s">
        <v>43925</v>
      </c>
      <c r="C13737" s="74" t="s">
        <v>13109</v>
      </c>
      <c r="D13737" s="122">
        <v>1208.9100000000001</v>
      </c>
    </row>
    <row r="13738" spans="1:4">
      <c r="A13738" s="72" t="s">
        <v>43926</v>
      </c>
      <c r="B13738" s="73" t="s">
        <v>43927</v>
      </c>
      <c r="C13738" s="74" t="s">
        <v>13109</v>
      </c>
      <c r="D13738" s="122">
        <v>1266.79</v>
      </c>
    </row>
    <row r="13739" spans="1:4">
      <c r="A13739" s="72" t="s">
        <v>43928</v>
      </c>
      <c r="B13739" s="73" t="s">
        <v>43929</v>
      </c>
      <c r="C13739" s="74" t="s">
        <v>13109</v>
      </c>
      <c r="D13739" s="122">
        <v>1323.37</v>
      </c>
    </row>
    <row r="13740" spans="1:4">
      <c r="A13740" s="72" t="s">
        <v>43930</v>
      </c>
      <c r="B13740" s="73" t="s">
        <v>43931</v>
      </c>
      <c r="C13740" s="74" t="s">
        <v>13109</v>
      </c>
      <c r="D13740" s="122">
        <v>1383.23</v>
      </c>
    </row>
    <row r="13741" spans="1:4">
      <c r="A13741" s="72" t="s">
        <v>43932</v>
      </c>
      <c r="B13741" s="73" t="s">
        <v>43933</v>
      </c>
      <c r="C13741" s="74" t="s">
        <v>13109</v>
      </c>
      <c r="D13741" s="122">
        <v>1453.46</v>
      </c>
    </row>
    <row r="13742" spans="1:4">
      <c r="A13742" s="72" t="s">
        <v>43934</v>
      </c>
      <c r="B13742" s="73" t="s">
        <v>43935</v>
      </c>
      <c r="C13742" s="74" t="s">
        <v>13109</v>
      </c>
      <c r="D13742" s="122">
        <v>1516.79</v>
      </c>
    </row>
    <row r="13743" spans="1:4">
      <c r="A13743" s="72" t="s">
        <v>43936</v>
      </c>
      <c r="B13743" s="73" t="s">
        <v>43937</v>
      </c>
      <c r="C13743" s="74" t="s">
        <v>13109</v>
      </c>
      <c r="D13743" s="122">
        <v>1619.02</v>
      </c>
    </row>
    <row r="13744" spans="1:4">
      <c r="A13744" s="72" t="s">
        <v>43938</v>
      </c>
      <c r="B13744" s="73" t="s">
        <v>43939</v>
      </c>
      <c r="C13744" s="74" t="s">
        <v>13109</v>
      </c>
      <c r="D13744" s="122">
        <v>1465.95</v>
      </c>
    </row>
    <row r="13745" spans="1:4">
      <c r="A13745" s="72" t="s">
        <v>43940</v>
      </c>
      <c r="B13745" s="73" t="s">
        <v>43941</v>
      </c>
      <c r="C13745" s="74" t="s">
        <v>13109</v>
      </c>
      <c r="D13745" s="122">
        <v>1467.33</v>
      </c>
    </row>
    <row r="13746" spans="1:4">
      <c r="A13746" s="72" t="s">
        <v>43942</v>
      </c>
      <c r="B13746" s="73" t="s">
        <v>43943</v>
      </c>
      <c r="C13746" s="74" t="s">
        <v>13109</v>
      </c>
      <c r="D13746" s="122">
        <v>1472.57</v>
      </c>
    </row>
    <row r="13747" spans="1:4">
      <c r="A13747" s="72" t="s">
        <v>43944</v>
      </c>
      <c r="B13747" s="73" t="s">
        <v>43945</v>
      </c>
      <c r="C13747" s="74" t="s">
        <v>13109</v>
      </c>
      <c r="D13747" s="122">
        <v>1499.58</v>
      </c>
    </row>
    <row r="13748" spans="1:4">
      <c r="A13748" s="72" t="s">
        <v>43946</v>
      </c>
      <c r="B13748" s="73" t="s">
        <v>43947</v>
      </c>
      <c r="C13748" s="74" t="s">
        <v>13109</v>
      </c>
      <c r="D13748" s="122">
        <v>1528.76</v>
      </c>
    </row>
    <row r="13749" spans="1:4">
      <c r="A13749" s="72" t="s">
        <v>43948</v>
      </c>
      <c r="B13749" s="73" t="s">
        <v>43949</v>
      </c>
      <c r="C13749" s="74" t="s">
        <v>13109</v>
      </c>
      <c r="D13749" s="122">
        <v>1586.64</v>
      </c>
    </row>
    <row r="13750" spans="1:4">
      <c r="A13750" s="72" t="s">
        <v>43950</v>
      </c>
      <c r="B13750" s="73" t="s">
        <v>43951</v>
      </c>
      <c r="C13750" s="74" t="s">
        <v>13109</v>
      </c>
      <c r="D13750" s="122">
        <v>1643.23</v>
      </c>
    </row>
    <row r="13751" spans="1:4">
      <c r="A13751" s="72" t="s">
        <v>43952</v>
      </c>
      <c r="B13751" s="73" t="s">
        <v>43953</v>
      </c>
      <c r="C13751" s="74" t="s">
        <v>13109</v>
      </c>
      <c r="D13751" s="122">
        <v>1703.07</v>
      </c>
    </row>
    <row r="13752" spans="1:4">
      <c r="A13752" s="72" t="s">
        <v>43954</v>
      </c>
      <c r="B13752" s="73" t="s">
        <v>43955</v>
      </c>
      <c r="C13752" s="74" t="s">
        <v>13109</v>
      </c>
      <c r="D13752" s="122">
        <v>1773.32</v>
      </c>
    </row>
    <row r="13753" spans="1:4">
      <c r="A13753" s="72" t="s">
        <v>43956</v>
      </c>
      <c r="B13753" s="73" t="s">
        <v>43957</v>
      </c>
      <c r="C13753" s="74" t="s">
        <v>13109</v>
      </c>
      <c r="D13753" s="122">
        <v>1836.65</v>
      </c>
    </row>
    <row r="13754" spans="1:4">
      <c r="A13754" s="72" t="s">
        <v>43958</v>
      </c>
      <c r="B13754" s="73" t="s">
        <v>43959</v>
      </c>
      <c r="C13754" s="74" t="s">
        <v>13109</v>
      </c>
      <c r="D13754" s="122">
        <v>1938.86</v>
      </c>
    </row>
    <row r="13755" spans="1:4">
      <c r="A13755" s="72" t="s">
        <v>43960</v>
      </c>
      <c r="B13755" s="73" t="s">
        <v>43961</v>
      </c>
      <c r="C13755" s="74" t="s">
        <v>13109</v>
      </c>
      <c r="D13755" s="122">
        <v>2028.86</v>
      </c>
    </row>
    <row r="13756" spans="1:4">
      <c r="A13756" s="72" t="s">
        <v>43962</v>
      </c>
      <c r="B13756" s="73" t="s">
        <v>43963</v>
      </c>
      <c r="C13756" s="74" t="s">
        <v>13109</v>
      </c>
      <c r="D13756" s="122">
        <v>1819.03</v>
      </c>
    </row>
    <row r="13757" spans="1:4">
      <c r="A13757" s="72" t="s">
        <v>43964</v>
      </c>
      <c r="B13757" s="73" t="s">
        <v>43965</v>
      </c>
      <c r="C13757" s="74" t="s">
        <v>13109</v>
      </c>
      <c r="D13757" s="122">
        <v>1820.41</v>
      </c>
    </row>
    <row r="13758" spans="1:4">
      <c r="A13758" s="72" t="s">
        <v>43966</v>
      </c>
      <c r="B13758" s="73" t="s">
        <v>43967</v>
      </c>
      <c r="C13758" s="74" t="s">
        <v>13109</v>
      </c>
      <c r="D13758" s="122">
        <v>1825.64</v>
      </c>
    </row>
    <row r="13759" spans="1:4">
      <c r="A13759" s="72" t="s">
        <v>43968</v>
      </c>
      <c r="B13759" s="73" t="s">
        <v>43969</v>
      </c>
      <c r="C13759" s="74" t="s">
        <v>13109</v>
      </c>
      <c r="D13759" s="122">
        <v>1852.65</v>
      </c>
    </row>
    <row r="13760" spans="1:4">
      <c r="A13760" s="72" t="s">
        <v>43970</v>
      </c>
      <c r="B13760" s="73" t="s">
        <v>43971</v>
      </c>
      <c r="C13760" s="74" t="s">
        <v>13109</v>
      </c>
      <c r="D13760" s="122">
        <v>1881.82</v>
      </c>
    </row>
    <row r="13761" spans="1:4">
      <c r="A13761" s="72" t="s">
        <v>43972</v>
      </c>
      <c r="B13761" s="73" t="s">
        <v>43973</v>
      </c>
      <c r="C13761" s="74" t="s">
        <v>13109</v>
      </c>
      <c r="D13761" s="122">
        <v>1939.69</v>
      </c>
    </row>
    <row r="13762" spans="1:4">
      <c r="A13762" s="72" t="s">
        <v>43974</v>
      </c>
      <c r="B13762" s="73" t="s">
        <v>43975</v>
      </c>
      <c r="C13762" s="74" t="s">
        <v>13109</v>
      </c>
      <c r="D13762" s="122">
        <v>1996.3</v>
      </c>
    </row>
    <row r="13763" spans="1:4">
      <c r="A13763" s="72" t="s">
        <v>43976</v>
      </c>
      <c r="B13763" s="73" t="s">
        <v>43977</v>
      </c>
      <c r="C13763" s="74" t="s">
        <v>13109</v>
      </c>
      <c r="D13763" s="122">
        <v>2056.15</v>
      </c>
    </row>
    <row r="13764" spans="1:4">
      <c r="A13764" s="72" t="s">
        <v>43978</v>
      </c>
      <c r="B13764" s="73" t="s">
        <v>43979</v>
      </c>
      <c r="C13764" s="74" t="s">
        <v>13109</v>
      </c>
      <c r="D13764" s="122">
        <v>2126.38</v>
      </c>
    </row>
    <row r="13765" spans="1:4">
      <c r="A13765" s="72" t="s">
        <v>43980</v>
      </c>
      <c r="B13765" s="73" t="s">
        <v>43981</v>
      </c>
      <c r="C13765" s="74" t="s">
        <v>13109</v>
      </c>
      <c r="D13765" s="122">
        <v>2189.71</v>
      </c>
    </row>
    <row r="13766" spans="1:4">
      <c r="A13766" s="72" t="s">
        <v>43982</v>
      </c>
      <c r="B13766" s="73" t="s">
        <v>43983</v>
      </c>
      <c r="C13766" s="74" t="s">
        <v>13109</v>
      </c>
      <c r="D13766" s="122">
        <v>2291.92</v>
      </c>
    </row>
    <row r="13767" spans="1:4">
      <c r="A13767" s="72" t="s">
        <v>43984</v>
      </c>
      <c r="B13767" s="73" t="s">
        <v>43985</v>
      </c>
      <c r="C13767" s="74" t="s">
        <v>13109</v>
      </c>
      <c r="D13767" s="122">
        <v>2544.04</v>
      </c>
    </row>
    <row r="13768" spans="1:4">
      <c r="A13768" s="72" t="s">
        <v>43986</v>
      </c>
      <c r="B13768" s="73" t="s">
        <v>43987</v>
      </c>
      <c r="C13768" s="74" t="s">
        <v>13109</v>
      </c>
      <c r="D13768" s="122">
        <v>2569.75</v>
      </c>
    </row>
    <row r="13769" spans="1:4">
      <c r="A13769" s="118" t="s">
        <v>76532</v>
      </c>
      <c r="B13769" s="119" t="s">
        <v>76533</v>
      </c>
      <c r="C13769" s="120"/>
      <c r="D13769" s="121"/>
    </row>
    <row r="13770" spans="1:4">
      <c r="A13770" s="72" t="s">
        <v>43988</v>
      </c>
      <c r="B13770" s="73" t="s">
        <v>43989</v>
      </c>
      <c r="C13770" s="74" t="s">
        <v>13109</v>
      </c>
      <c r="D13770" s="122">
        <v>227.54</v>
      </c>
    </row>
    <row r="13771" spans="1:4">
      <c r="A13771" s="72" t="s">
        <v>43990</v>
      </c>
      <c r="B13771" s="73" t="s">
        <v>43991</v>
      </c>
      <c r="C13771" s="74" t="s">
        <v>13109</v>
      </c>
      <c r="D13771" s="122">
        <v>247.2</v>
      </c>
    </row>
    <row r="13772" spans="1:4">
      <c r="A13772" s="72" t="s">
        <v>43992</v>
      </c>
      <c r="B13772" s="73" t="s">
        <v>43993</v>
      </c>
      <c r="C13772" s="74" t="s">
        <v>13109</v>
      </c>
      <c r="D13772" s="122">
        <v>248.56</v>
      </c>
    </row>
    <row r="13773" spans="1:4">
      <c r="A13773" s="72" t="s">
        <v>43994</v>
      </c>
      <c r="B13773" s="73" t="s">
        <v>43995</v>
      </c>
      <c r="C13773" s="74" t="s">
        <v>13109</v>
      </c>
      <c r="D13773" s="122">
        <v>291.63</v>
      </c>
    </row>
    <row r="13774" spans="1:4">
      <c r="A13774" s="72" t="s">
        <v>43996</v>
      </c>
      <c r="B13774" s="73" t="s">
        <v>43997</v>
      </c>
      <c r="C13774" s="74" t="s">
        <v>13109</v>
      </c>
      <c r="D13774" s="122">
        <v>292.99</v>
      </c>
    </row>
    <row r="13775" spans="1:4">
      <c r="A13775" s="72" t="s">
        <v>43998</v>
      </c>
      <c r="B13775" s="73" t="s">
        <v>43999</v>
      </c>
      <c r="C13775" s="74" t="s">
        <v>13109</v>
      </c>
      <c r="D13775" s="122">
        <v>298.23</v>
      </c>
    </row>
    <row r="13776" spans="1:4">
      <c r="A13776" s="72" t="s">
        <v>44000</v>
      </c>
      <c r="B13776" s="73" t="s">
        <v>44001</v>
      </c>
      <c r="C13776" s="74" t="s">
        <v>13109</v>
      </c>
      <c r="D13776" s="122">
        <v>334.85</v>
      </c>
    </row>
    <row r="13777" spans="1:4">
      <c r="A13777" s="72" t="s">
        <v>44002</v>
      </c>
      <c r="B13777" s="73" t="s">
        <v>44003</v>
      </c>
      <c r="C13777" s="74" t="s">
        <v>13109</v>
      </c>
      <c r="D13777" s="122">
        <v>336.21</v>
      </c>
    </row>
    <row r="13778" spans="1:4">
      <c r="A13778" s="72" t="s">
        <v>44004</v>
      </c>
      <c r="B13778" s="73" t="s">
        <v>44005</v>
      </c>
      <c r="C13778" s="74" t="s">
        <v>13109</v>
      </c>
      <c r="D13778" s="122">
        <v>341.46</v>
      </c>
    </row>
    <row r="13779" spans="1:4">
      <c r="A13779" s="72" t="s">
        <v>44006</v>
      </c>
      <c r="B13779" s="73" t="s">
        <v>44007</v>
      </c>
      <c r="C13779" s="74" t="s">
        <v>13109</v>
      </c>
      <c r="D13779" s="122">
        <v>368.49</v>
      </c>
    </row>
    <row r="13780" spans="1:4">
      <c r="A13780" s="72" t="s">
        <v>44008</v>
      </c>
      <c r="B13780" s="73" t="s">
        <v>44009</v>
      </c>
      <c r="C13780" s="74" t="s">
        <v>13109</v>
      </c>
      <c r="D13780" s="122">
        <v>420.79</v>
      </c>
    </row>
    <row r="13781" spans="1:4">
      <c r="A13781" s="72" t="s">
        <v>44010</v>
      </c>
      <c r="B13781" s="73" t="s">
        <v>44011</v>
      </c>
      <c r="C13781" s="74" t="s">
        <v>13109</v>
      </c>
      <c r="D13781" s="122">
        <v>422.15</v>
      </c>
    </row>
    <row r="13782" spans="1:4">
      <c r="A13782" s="72" t="s">
        <v>44012</v>
      </c>
      <c r="B13782" s="73" t="s">
        <v>44013</v>
      </c>
      <c r="C13782" s="74" t="s">
        <v>13109</v>
      </c>
      <c r="D13782" s="122">
        <v>427.4</v>
      </c>
    </row>
    <row r="13783" spans="1:4">
      <c r="A13783" s="72" t="s">
        <v>44014</v>
      </c>
      <c r="B13783" s="73" t="s">
        <v>44015</v>
      </c>
      <c r="C13783" s="74" t="s">
        <v>13109</v>
      </c>
      <c r="D13783" s="122">
        <v>454.41</v>
      </c>
    </row>
    <row r="13784" spans="1:4">
      <c r="A13784" s="72" t="s">
        <v>44016</v>
      </c>
      <c r="B13784" s="73" t="s">
        <v>44017</v>
      </c>
      <c r="C13784" s="74" t="s">
        <v>13109</v>
      </c>
      <c r="D13784" s="122">
        <v>483.56</v>
      </c>
    </row>
    <row r="13785" spans="1:4">
      <c r="A13785" s="72" t="s">
        <v>44018</v>
      </c>
      <c r="B13785" s="73" t="s">
        <v>44019</v>
      </c>
      <c r="C13785" s="74" t="s">
        <v>13109</v>
      </c>
      <c r="D13785" s="122">
        <v>516.5</v>
      </c>
    </row>
    <row r="13786" spans="1:4">
      <c r="A13786" s="72" t="s">
        <v>44020</v>
      </c>
      <c r="B13786" s="73" t="s">
        <v>44021</v>
      </c>
      <c r="C13786" s="74" t="s">
        <v>13109</v>
      </c>
      <c r="D13786" s="122">
        <v>517.86</v>
      </c>
    </row>
    <row r="13787" spans="1:4">
      <c r="A13787" s="72" t="s">
        <v>44022</v>
      </c>
      <c r="B13787" s="73" t="s">
        <v>44023</v>
      </c>
      <c r="C13787" s="74" t="s">
        <v>13109</v>
      </c>
      <c r="D13787" s="122">
        <v>523.11</v>
      </c>
    </row>
    <row r="13788" spans="1:4">
      <c r="A13788" s="72" t="s">
        <v>44024</v>
      </c>
      <c r="B13788" s="73" t="s">
        <v>44025</v>
      </c>
      <c r="C13788" s="74" t="s">
        <v>13109</v>
      </c>
      <c r="D13788" s="122">
        <v>550.15</v>
      </c>
    </row>
    <row r="13789" spans="1:4">
      <c r="A13789" s="72" t="s">
        <v>44026</v>
      </c>
      <c r="B13789" s="73" t="s">
        <v>44027</v>
      </c>
      <c r="C13789" s="74" t="s">
        <v>13109</v>
      </c>
      <c r="D13789" s="122">
        <v>579.29</v>
      </c>
    </row>
    <row r="13790" spans="1:4">
      <c r="A13790" s="72" t="s">
        <v>44028</v>
      </c>
      <c r="B13790" s="73" t="s">
        <v>44029</v>
      </c>
      <c r="C13790" s="74" t="s">
        <v>13109</v>
      </c>
      <c r="D13790" s="122">
        <v>637.19000000000005</v>
      </c>
    </row>
    <row r="13791" spans="1:4">
      <c r="A13791" s="72" t="s">
        <v>44030</v>
      </c>
      <c r="B13791" s="73" t="s">
        <v>44031</v>
      </c>
      <c r="C13791" s="74" t="s">
        <v>13109</v>
      </c>
      <c r="D13791" s="122">
        <v>608.91999999999996</v>
      </c>
    </row>
    <row r="13792" spans="1:4">
      <c r="A13792" s="72" t="s">
        <v>44032</v>
      </c>
      <c r="B13792" s="73" t="s">
        <v>44033</v>
      </c>
      <c r="C13792" s="74" t="s">
        <v>13109</v>
      </c>
      <c r="D13792" s="122">
        <v>610.30999999999995</v>
      </c>
    </row>
    <row r="13793" spans="1:4">
      <c r="A13793" s="72" t="s">
        <v>44034</v>
      </c>
      <c r="B13793" s="73" t="s">
        <v>44035</v>
      </c>
      <c r="C13793" s="74" t="s">
        <v>13109</v>
      </c>
      <c r="D13793" s="122">
        <v>615.54999999999995</v>
      </c>
    </row>
    <row r="13794" spans="1:4">
      <c r="A13794" s="72" t="s">
        <v>44036</v>
      </c>
      <c r="B13794" s="73" t="s">
        <v>44037</v>
      </c>
      <c r="C13794" s="74" t="s">
        <v>13109</v>
      </c>
      <c r="D13794" s="122">
        <v>642.58000000000004</v>
      </c>
    </row>
    <row r="13795" spans="1:4">
      <c r="A13795" s="72" t="s">
        <v>44038</v>
      </c>
      <c r="B13795" s="73" t="s">
        <v>44039</v>
      </c>
      <c r="C13795" s="74" t="s">
        <v>13109</v>
      </c>
      <c r="D13795" s="122">
        <v>671.74</v>
      </c>
    </row>
    <row r="13796" spans="1:4">
      <c r="A13796" s="72" t="s">
        <v>44040</v>
      </c>
      <c r="B13796" s="73" t="s">
        <v>44041</v>
      </c>
      <c r="C13796" s="74" t="s">
        <v>13109</v>
      </c>
      <c r="D13796" s="122">
        <v>729.62</v>
      </c>
    </row>
    <row r="13797" spans="1:4">
      <c r="A13797" s="72" t="s">
        <v>44042</v>
      </c>
      <c r="B13797" s="73" t="s">
        <v>44043</v>
      </c>
      <c r="C13797" s="74" t="s">
        <v>13109</v>
      </c>
      <c r="D13797" s="122">
        <v>786.19</v>
      </c>
    </row>
    <row r="13798" spans="1:4">
      <c r="A13798" s="72" t="s">
        <v>44044</v>
      </c>
      <c r="B13798" s="73" t="s">
        <v>44045</v>
      </c>
      <c r="C13798" s="74" t="s">
        <v>13109</v>
      </c>
      <c r="D13798" s="122">
        <v>741.75</v>
      </c>
    </row>
    <row r="13799" spans="1:4">
      <c r="A13799" s="72" t="s">
        <v>44046</v>
      </c>
      <c r="B13799" s="73" t="s">
        <v>44047</v>
      </c>
      <c r="C13799" s="74" t="s">
        <v>13109</v>
      </c>
      <c r="D13799" s="122">
        <v>743.12</v>
      </c>
    </row>
    <row r="13800" spans="1:4">
      <c r="A13800" s="72" t="s">
        <v>44048</v>
      </c>
      <c r="B13800" s="73" t="s">
        <v>44049</v>
      </c>
      <c r="C13800" s="74" t="s">
        <v>13109</v>
      </c>
      <c r="D13800" s="122">
        <v>748.37</v>
      </c>
    </row>
    <row r="13801" spans="1:4">
      <c r="A13801" s="72" t="s">
        <v>44050</v>
      </c>
      <c r="B13801" s="73" t="s">
        <v>44051</v>
      </c>
      <c r="C13801" s="74" t="s">
        <v>13109</v>
      </c>
      <c r="D13801" s="122">
        <v>775.39</v>
      </c>
    </row>
    <row r="13802" spans="1:4">
      <c r="A13802" s="72" t="s">
        <v>44052</v>
      </c>
      <c r="B13802" s="73" t="s">
        <v>44053</v>
      </c>
      <c r="C13802" s="74" t="s">
        <v>13109</v>
      </c>
      <c r="D13802" s="122">
        <v>804.55</v>
      </c>
    </row>
    <row r="13803" spans="1:4">
      <c r="A13803" s="72" t="s">
        <v>44054</v>
      </c>
      <c r="B13803" s="73" t="s">
        <v>44055</v>
      </c>
      <c r="C13803" s="74" t="s">
        <v>13109</v>
      </c>
      <c r="D13803" s="122">
        <v>862.46</v>
      </c>
    </row>
    <row r="13804" spans="1:4">
      <c r="A13804" s="72" t="s">
        <v>44056</v>
      </c>
      <c r="B13804" s="73" t="s">
        <v>44057</v>
      </c>
      <c r="C13804" s="74" t="s">
        <v>13109</v>
      </c>
      <c r="D13804" s="122">
        <v>919.03</v>
      </c>
    </row>
    <row r="13805" spans="1:4">
      <c r="A13805" s="72" t="s">
        <v>44058</v>
      </c>
      <c r="B13805" s="73" t="s">
        <v>44059</v>
      </c>
      <c r="C13805" s="74" t="s">
        <v>13109</v>
      </c>
      <c r="D13805" s="122">
        <v>978.87</v>
      </c>
    </row>
    <row r="13806" spans="1:4">
      <c r="A13806" s="72" t="s">
        <v>44060</v>
      </c>
      <c r="B13806" s="73" t="s">
        <v>44061</v>
      </c>
      <c r="C13806" s="74" t="s">
        <v>13109</v>
      </c>
      <c r="D13806" s="122">
        <v>881.47</v>
      </c>
    </row>
    <row r="13807" spans="1:4">
      <c r="A13807" s="72" t="s">
        <v>44062</v>
      </c>
      <c r="B13807" s="73" t="s">
        <v>44063</v>
      </c>
      <c r="C13807" s="74" t="s">
        <v>13109</v>
      </c>
      <c r="D13807" s="122">
        <v>882.85</v>
      </c>
    </row>
    <row r="13808" spans="1:4">
      <c r="A13808" s="72" t="s">
        <v>44064</v>
      </c>
      <c r="B13808" s="73" t="s">
        <v>44065</v>
      </c>
      <c r="C13808" s="74" t="s">
        <v>13109</v>
      </c>
      <c r="D13808" s="122">
        <v>888.08</v>
      </c>
    </row>
    <row r="13809" spans="1:4">
      <c r="A13809" s="72" t="s">
        <v>44066</v>
      </c>
      <c r="B13809" s="73" t="s">
        <v>44067</v>
      </c>
      <c r="C13809" s="74" t="s">
        <v>13109</v>
      </c>
      <c r="D13809" s="122">
        <v>915.1</v>
      </c>
    </row>
    <row r="13810" spans="1:4">
      <c r="A13810" s="72" t="s">
        <v>44068</v>
      </c>
      <c r="B13810" s="73" t="s">
        <v>44069</v>
      </c>
      <c r="C13810" s="74" t="s">
        <v>13109</v>
      </c>
      <c r="D13810" s="122">
        <v>944.27</v>
      </c>
    </row>
    <row r="13811" spans="1:4">
      <c r="A13811" s="72" t="s">
        <v>44070</v>
      </c>
      <c r="B13811" s="73" t="s">
        <v>44071</v>
      </c>
      <c r="C13811" s="74" t="s">
        <v>13109</v>
      </c>
      <c r="D13811" s="122">
        <v>1002.14</v>
      </c>
    </row>
    <row r="13812" spans="1:4">
      <c r="A13812" s="72" t="s">
        <v>44072</v>
      </c>
      <c r="B13812" s="73" t="s">
        <v>44073</v>
      </c>
      <c r="C13812" s="74" t="s">
        <v>13109</v>
      </c>
      <c r="D13812" s="122">
        <v>1058.73</v>
      </c>
    </row>
    <row r="13813" spans="1:4">
      <c r="A13813" s="72" t="s">
        <v>44074</v>
      </c>
      <c r="B13813" s="73" t="s">
        <v>44075</v>
      </c>
      <c r="C13813" s="74" t="s">
        <v>13109</v>
      </c>
      <c r="D13813" s="122">
        <v>1118.5899999999999</v>
      </c>
    </row>
    <row r="13814" spans="1:4">
      <c r="A13814" s="72" t="s">
        <v>44076</v>
      </c>
      <c r="B13814" s="73" t="s">
        <v>44077</v>
      </c>
      <c r="C13814" s="74" t="s">
        <v>13109</v>
      </c>
      <c r="D13814" s="122">
        <v>1188.81</v>
      </c>
    </row>
    <row r="13815" spans="1:4">
      <c r="A13815" s="72" t="s">
        <v>44078</v>
      </c>
      <c r="B13815" s="73" t="s">
        <v>44079</v>
      </c>
      <c r="C13815" s="74" t="s">
        <v>13109</v>
      </c>
      <c r="D13815" s="122">
        <v>1016.13</v>
      </c>
    </row>
    <row r="13816" spans="1:4">
      <c r="A13816" s="72" t="s">
        <v>44080</v>
      </c>
      <c r="B13816" s="73" t="s">
        <v>44081</v>
      </c>
      <c r="C13816" s="74" t="s">
        <v>13109</v>
      </c>
      <c r="D13816" s="122">
        <v>1017.52</v>
      </c>
    </row>
    <row r="13817" spans="1:4">
      <c r="A13817" s="72" t="s">
        <v>44082</v>
      </c>
      <c r="B13817" s="73" t="s">
        <v>44083</v>
      </c>
      <c r="C13817" s="74" t="s">
        <v>13109</v>
      </c>
      <c r="D13817" s="122">
        <v>1022.78</v>
      </c>
    </row>
    <row r="13818" spans="1:4">
      <c r="A13818" s="72" t="s">
        <v>44084</v>
      </c>
      <c r="B13818" s="73" t="s">
        <v>44085</v>
      </c>
      <c r="C13818" s="74" t="s">
        <v>13109</v>
      </c>
      <c r="D13818" s="122">
        <v>1049.76</v>
      </c>
    </row>
    <row r="13819" spans="1:4">
      <c r="A13819" s="72" t="s">
        <v>44086</v>
      </c>
      <c r="B13819" s="73" t="s">
        <v>44087</v>
      </c>
      <c r="C13819" s="74" t="s">
        <v>13109</v>
      </c>
      <c r="D13819" s="122">
        <v>1078.94</v>
      </c>
    </row>
    <row r="13820" spans="1:4">
      <c r="A13820" s="72" t="s">
        <v>44088</v>
      </c>
      <c r="B13820" s="73" t="s">
        <v>44089</v>
      </c>
      <c r="C13820" s="74" t="s">
        <v>13109</v>
      </c>
      <c r="D13820" s="122">
        <v>1136.82</v>
      </c>
    </row>
    <row r="13821" spans="1:4">
      <c r="A13821" s="72" t="s">
        <v>44090</v>
      </c>
      <c r="B13821" s="73" t="s">
        <v>44091</v>
      </c>
      <c r="C13821" s="74" t="s">
        <v>13109</v>
      </c>
      <c r="D13821" s="122">
        <v>1193.4100000000001</v>
      </c>
    </row>
    <row r="13822" spans="1:4">
      <c r="A13822" s="72" t="s">
        <v>44092</v>
      </c>
      <c r="B13822" s="73" t="s">
        <v>44093</v>
      </c>
      <c r="C13822" s="74" t="s">
        <v>13109</v>
      </c>
      <c r="D13822" s="122">
        <v>1253.26</v>
      </c>
    </row>
    <row r="13823" spans="1:4">
      <c r="A13823" s="72" t="s">
        <v>44094</v>
      </c>
      <c r="B13823" s="73" t="s">
        <v>44095</v>
      </c>
      <c r="C13823" s="74" t="s">
        <v>13109</v>
      </c>
      <c r="D13823" s="122">
        <v>1323.49</v>
      </c>
    </row>
    <row r="13824" spans="1:4">
      <c r="A13824" s="72" t="s">
        <v>44096</v>
      </c>
      <c r="B13824" s="73" t="s">
        <v>44097</v>
      </c>
      <c r="C13824" s="74" t="s">
        <v>13109</v>
      </c>
      <c r="D13824" s="122">
        <v>1386.81</v>
      </c>
    </row>
    <row r="13825" spans="1:4">
      <c r="A13825" s="72" t="s">
        <v>44098</v>
      </c>
      <c r="B13825" s="73" t="s">
        <v>44099</v>
      </c>
      <c r="C13825" s="74" t="s">
        <v>13109</v>
      </c>
      <c r="D13825" s="122">
        <v>1146.0999999999999</v>
      </c>
    </row>
    <row r="13826" spans="1:4">
      <c r="A13826" s="72" t="s">
        <v>44100</v>
      </c>
      <c r="B13826" s="73" t="s">
        <v>44101</v>
      </c>
      <c r="C13826" s="74" t="s">
        <v>13109</v>
      </c>
      <c r="D13826" s="122">
        <v>1147.49</v>
      </c>
    </row>
    <row r="13827" spans="1:4">
      <c r="A13827" s="72" t="s">
        <v>44102</v>
      </c>
      <c r="B13827" s="73" t="s">
        <v>44103</v>
      </c>
      <c r="C13827" s="74" t="s">
        <v>13109</v>
      </c>
      <c r="D13827" s="122">
        <v>1152.72</v>
      </c>
    </row>
    <row r="13828" spans="1:4">
      <c r="A13828" s="72" t="s">
        <v>44104</v>
      </c>
      <c r="B13828" s="73" t="s">
        <v>44105</v>
      </c>
      <c r="C13828" s="74" t="s">
        <v>13109</v>
      </c>
      <c r="D13828" s="122">
        <v>1179.71</v>
      </c>
    </row>
    <row r="13829" spans="1:4">
      <c r="A13829" s="72" t="s">
        <v>44106</v>
      </c>
      <c r="B13829" s="73" t="s">
        <v>44107</v>
      </c>
      <c r="C13829" s="74" t="s">
        <v>13109</v>
      </c>
      <c r="D13829" s="122">
        <v>1208.9100000000001</v>
      </c>
    </row>
    <row r="13830" spans="1:4">
      <c r="A13830" s="72" t="s">
        <v>44108</v>
      </c>
      <c r="B13830" s="73" t="s">
        <v>44109</v>
      </c>
      <c r="C13830" s="74" t="s">
        <v>13109</v>
      </c>
      <c r="D13830" s="122">
        <v>1266.79</v>
      </c>
    </row>
    <row r="13831" spans="1:4">
      <c r="A13831" s="72" t="s">
        <v>44110</v>
      </c>
      <c r="B13831" s="73" t="s">
        <v>44111</v>
      </c>
      <c r="C13831" s="74" t="s">
        <v>13109</v>
      </c>
      <c r="D13831" s="122">
        <v>1323.37</v>
      </c>
    </row>
    <row r="13832" spans="1:4">
      <c r="A13832" s="72" t="s">
        <v>44112</v>
      </c>
      <c r="B13832" s="73" t="s">
        <v>44113</v>
      </c>
      <c r="C13832" s="74" t="s">
        <v>13109</v>
      </c>
      <c r="D13832" s="122">
        <v>1383.23</v>
      </c>
    </row>
    <row r="13833" spans="1:4">
      <c r="A13833" s="72" t="s">
        <v>44114</v>
      </c>
      <c r="B13833" s="73" t="s">
        <v>44115</v>
      </c>
      <c r="C13833" s="74" t="s">
        <v>13109</v>
      </c>
      <c r="D13833" s="122">
        <v>1453.46</v>
      </c>
    </row>
    <row r="13834" spans="1:4">
      <c r="A13834" s="72" t="s">
        <v>44116</v>
      </c>
      <c r="B13834" s="73" t="s">
        <v>44117</v>
      </c>
      <c r="C13834" s="74" t="s">
        <v>13109</v>
      </c>
      <c r="D13834" s="122">
        <v>1516.79</v>
      </c>
    </row>
    <row r="13835" spans="1:4">
      <c r="A13835" s="72" t="s">
        <v>44118</v>
      </c>
      <c r="B13835" s="73" t="s">
        <v>44119</v>
      </c>
      <c r="C13835" s="74" t="s">
        <v>13109</v>
      </c>
      <c r="D13835" s="122">
        <v>1619.02</v>
      </c>
    </row>
    <row r="13836" spans="1:4">
      <c r="A13836" s="72" t="s">
        <v>44120</v>
      </c>
      <c r="B13836" s="73" t="s">
        <v>44121</v>
      </c>
      <c r="C13836" s="74" t="s">
        <v>13109</v>
      </c>
      <c r="D13836" s="122">
        <v>1465.95</v>
      </c>
    </row>
    <row r="13837" spans="1:4">
      <c r="A13837" s="72" t="s">
        <v>44122</v>
      </c>
      <c r="B13837" s="73" t="s">
        <v>44123</v>
      </c>
      <c r="C13837" s="74" t="s">
        <v>13109</v>
      </c>
      <c r="D13837" s="122">
        <v>1467.33</v>
      </c>
    </row>
    <row r="13838" spans="1:4">
      <c r="A13838" s="72" t="s">
        <v>44124</v>
      </c>
      <c r="B13838" s="73" t="s">
        <v>44125</v>
      </c>
      <c r="C13838" s="74" t="s">
        <v>13109</v>
      </c>
      <c r="D13838" s="122">
        <v>1472.57</v>
      </c>
    </row>
    <row r="13839" spans="1:4">
      <c r="A13839" s="72" t="s">
        <v>44126</v>
      </c>
      <c r="B13839" s="73" t="s">
        <v>44127</v>
      </c>
      <c r="C13839" s="74" t="s">
        <v>13109</v>
      </c>
      <c r="D13839" s="122">
        <v>1499.58</v>
      </c>
    </row>
    <row r="13840" spans="1:4">
      <c r="A13840" s="72" t="s">
        <v>44128</v>
      </c>
      <c r="B13840" s="73" t="s">
        <v>44129</v>
      </c>
      <c r="C13840" s="74" t="s">
        <v>13109</v>
      </c>
      <c r="D13840" s="122">
        <v>1528.76</v>
      </c>
    </row>
    <row r="13841" spans="1:4">
      <c r="A13841" s="72" t="s">
        <v>44130</v>
      </c>
      <c r="B13841" s="73" t="s">
        <v>44131</v>
      </c>
      <c r="C13841" s="74" t="s">
        <v>13109</v>
      </c>
      <c r="D13841" s="122">
        <v>1586.64</v>
      </c>
    </row>
    <row r="13842" spans="1:4">
      <c r="A13842" s="72" t="s">
        <v>44132</v>
      </c>
      <c r="B13842" s="73" t="s">
        <v>44133</v>
      </c>
      <c r="C13842" s="74" t="s">
        <v>13109</v>
      </c>
      <c r="D13842" s="122">
        <v>1643.23</v>
      </c>
    </row>
    <row r="13843" spans="1:4">
      <c r="A13843" s="72" t="s">
        <v>44134</v>
      </c>
      <c r="B13843" s="73" t="s">
        <v>44135</v>
      </c>
      <c r="C13843" s="74" t="s">
        <v>13109</v>
      </c>
      <c r="D13843" s="122">
        <v>1703.07</v>
      </c>
    </row>
    <row r="13844" spans="1:4">
      <c r="A13844" s="72" t="s">
        <v>44136</v>
      </c>
      <c r="B13844" s="73" t="s">
        <v>44137</v>
      </c>
      <c r="C13844" s="74" t="s">
        <v>13109</v>
      </c>
      <c r="D13844" s="122">
        <v>1773.32</v>
      </c>
    </row>
    <row r="13845" spans="1:4">
      <c r="A13845" s="72" t="s">
        <v>44138</v>
      </c>
      <c r="B13845" s="73" t="s">
        <v>44139</v>
      </c>
      <c r="C13845" s="74" t="s">
        <v>13109</v>
      </c>
      <c r="D13845" s="122">
        <v>1836.65</v>
      </c>
    </row>
    <row r="13846" spans="1:4">
      <c r="A13846" s="72" t="s">
        <v>44140</v>
      </c>
      <c r="B13846" s="73" t="s">
        <v>44141</v>
      </c>
      <c r="C13846" s="74" t="s">
        <v>13109</v>
      </c>
      <c r="D13846" s="122">
        <v>1938.86</v>
      </c>
    </row>
    <row r="13847" spans="1:4">
      <c r="A13847" s="72" t="s">
        <v>44142</v>
      </c>
      <c r="B13847" s="73" t="s">
        <v>44143</v>
      </c>
      <c r="C13847" s="74" t="s">
        <v>13109</v>
      </c>
      <c r="D13847" s="122">
        <v>2028.86</v>
      </c>
    </row>
    <row r="13848" spans="1:4">
      <c r="A13848" s="72" t="s">
        <v>44144</v>
      </c>
      <c r="B13848" s="73" t="s">
        <v>44145</v>
      </c>
      <c r="C13848" s="74" t="s">
        <v>13109</v>
      </c>
      <c r="D13848" s="122">
        <v>1819.03</v>
      </c>
    </row>
    <row r="13849" spans="1:4">
      <c r="A13849" s="72" t="s">
        <v>44146</v>
      </c>
      <c r="B13849" s="73" t="s">
        <v>44147</v>
      </c>
      <c r="C13849" s="74" t="s">
        <v>13109</v>
      </c>
      <c r="D13849" s="122">
        <v>1820.41</v>
      </c>
    </row>
    <row r="13850" spans="1:4">
      <c r="A13850" s="72" t="s">
        <v>44148</v>
      </c>
      <c r="B13850" s="73" t="s">
        <v>44149</v>
      </c>
      <c r="C13850" s="74" t="s">
        <v>13109</v>
      </c>
      <c r="D13850" s="122">
        <v>1825.64</v>
      </c>
    </row>
    <row r="13851" spans="1:4">
      <c r="A13851" s="72" t="s">
        <v>44150</v>
      </c>
      <c r="B13851" s="73" t="s">
        <v>44151</v>
      </c>
      <c r="C13851" s="74" t="s">
        <v>13109</v>
      </c>
      <c r="D13851" s="122">
        <v>1852.65</v>
      </c>
    </row>
    <row r="13852" spans="1:4">
      <c r="A13852" s="72" t="s">
        <v>44152</v>
      </c>
      <c r="B13852" s="73" t="s">
        <v>44153</v>
      </c>
      <c r="C13852" s="74" t="s">
        <v>13109</v>
      </c>
      <c r="D13852" s="122">
        <v>1881.82</v>
      </c>
    </row>
    <row r="13853" spans="1:4">
      <c r="A13853" s="72" t="s">
        <v>44154</v>
      </c>
      <c r="B13853" s="73" t="s">
        <v>44155</v>
      </c>
      <c r="C13853" s="74" t="s">
        <v>13109</v>
      </c>
      <c r="D13853" s="122">
        <v>1939.69</v>
      </c>
    </row>
    <row r="13854" spans="1:4">
      <c r="A13854" s="72" t="s">
        <v>44156</v>
      </c>
      <c r="B13854" s="73" t="s">
        <v>44157</v>
      </c>
      <c r="C13854" s="74" t="s">
        <v>13109</v>
      </c>
      <c r="D13854" s="122">
        <v>1996.3</v>
      </c>
    </row>
    <row r="13855" spans="1:4">
      <c r="A13855" s="72" t="s">
        <v>44158</v>
      </c>
      <c r="B13855" s="73" t="s">
        <v>44159</v>
      </c>
      <c r="C13855" s="74" t="s">
        <v>13109</v>
      </c>
      <c r="D13855" s="122">
        <v>2056.15</v>
      </c>
    </row>
    <row r="13856" spans="1:4">
      <c r="A13856" s="72" t="s">
        <v>44160</v>
      </c>
      <c r="B13856" s="73" t="s">
        <v>44161</v>
      </c>
      <c r="C13856" s="74" t="s">
        <v>13109</v>
      </c>
      <c r="D13856" s="122">
        <v>2126.38</v>
      </c>
    </row>
    <row r="13857" spans="1:4">
      <c r="A13857" s="72" t="s">
        <v>44162</v>
      </c>
      <c r="B13857" s="73" t="s">
        <v>44163</v>
      </c>
      <c r="C13857" s="74" t="s">
        <v>13109</v>
      </c>
      <c r="D13857" s="122">
        <v>2189.71</v>
      </c>
    </row>
    <row r="13858" spans="1:4">
      <c r="A13858" s="72" t="s">
        <v>44164</v>
      </c>
      <c r="B13858" s="73" t="s">
        <v>44165</v>
      </c>
      <c r="C13858" s="74" t="s">
        <v>13109</v>
      </c>
      <c r="D13858" s="122">
        <v>2291.92</v>
      </c>
    </row>
    <row r="13859" spans="1:4">
      <c r="A13859" s="72" t="s">
        <v>44166</v>
      </c>
      <c r="B13859" s="73" t="s">
        <v>44167</v>
      </c>
      <c r="C13859" s="74" t="s">
        <v>13109</v>
      </c>
      <c r="D13859" s="122">
        <v>2544.04</v>
      </c>
    </row>
    <row r="13860" spans="1:4">
      <c r="A13860" s="72" t="s">
        <v>44168</v>
      </c>
      <c r="B13860" s="73" t="s">
        <v>44169</v>
      </c>
      <c r="C13860" s="74" t="s">
        <v>13109</v>
      </c>
      <c r="D13860" s="122">
        <v>2569.75</v>
      </c>
    </row>
    <row r="13861" spans="1:4">
      <c r="A13861" s="72" t="s">
        <v>44170</v>
      </c>
      <c r="B13861" s="73" t="s">
        <v>44171</v>
      </c>
      <c r="C13861" s="74" t="s">
        <v>13109</v>
      </c>
      <c r="D13861" s="122">
        <v>227.54</v>
      </c>
    </row>
    <row r="13862" spans="1:4">
      <c r="A13862" s="72" t="s">
        <v>44172</v>
      </c>
      <c r="B13862" s="73" t="s">
        <v>44173</v>
      </c>
      <c r="C13862" s="74" t="s">
        <v>13109</v>
      </c>
      <c r="D13862" s="122">
        <v>247.2</v>
      </c>
    </row>
    <row r="13863" spans="1:4">
      <c r="A13863" s="72" t="s">
        <v>44174</v>
      </c>
      <c r="B13863" s="73" t="s">
        <v>44175</v>
      </c>
      <c r="C13863" s="74" t="s">
        <v>13109</v>
      </c>
      <c r="D13863" s="122">
        <v>248.56</v>
      </c>
    </row>
    <row r="13864" spans="1:4">
      <c r="A13864" s="72" t="s">
        <v>44176</v>
      </c>
      <c r="B13864" s="73" t="s">
        <v>44177</v>
      </c>
      <c r="C13864" s="74" t="s">
        <v>13109</v>
      </c>
      <c r="D13864" s="122">
        <v>291.63</v>
      </c>
    </row>
    <row r="13865" spans="1:4">
      <c r="A13865" s="72" t="s">
        <v>44178</v>
      </c>
      <c r="B13865" s="73" t="s">
        <v>44179</v>
      </c>
      <c r="C13865" s="74" t="s">
        <v>13109</v>
      </c>
      <c r="D13865" s="122">
        <v>292.99</v>
      </c>
    </row>
    <row r="13866" spans="1:4">
      <c r="A13866" s="72" t="s">
        <v>44180</v>
      </c>
      <c r="B13866" s="73" t="s">
        <v>44181</v>
      </c>
      <c r="C13866" s="74" t="s">
        <v>13109</v>
      </c>
      <c r="D13866" s="122">
        <v>298.23</v>
      </c>
    </row>
    <row r="13867" spans="1:4">
      <c r="A13867" s="72" t="s">
        <v>44182</v>
      </c>
      <c r="B13867" s="73" t="s">
        <v>44183</v>
      </c>
      <c r="C13867" s="74" t="s">
        <v>13109</v>
      </c>
      <c r="D13867" s="122">
        <v>334.85</v>
      </c>
    </row>
    <row r="13868" spans="1:4">
      <c r="A13868" s="72" t="s">
        <v>44184</v>
      </c>
      <c r="B13868" s="73" t="s">
        <v>44185</v>
      </c>
      <c r="C13868" s="74" t="s">
        <v>13109</v>
      </c>
      <c r="D13868" s="122">
        <v>336.21</v>
      </c>
    </row>
    <row r="13869" spans="1:4">
      <c r="A13869" s="72" t="s">
        <v>44186</v>
      </c>
      <c r="B13869" s="73" t="s">
        <v>44187</v>
      </c>
      <c r="C13869" s="74" t="s">
        <v>13109</v>
      </c>
      <c r="D13869" s="122">
        <v>341.46</v>
      </c>
    </row>
    <row r="13870" spans="1:4">
      <c r="A13870" s="72" t="s">
        <v>44188</v>
      </c>
      <c r="B13870" s="73" t="s">
        <v>44189</v>
      </c>
      <c r="C13870" s="74" t="s">
        <v>13109</v>
      </c>
      <c r="D13870" s="122">
        <v>368.49</v>
      </c>
    </row>
    <row r="13871" spans="1:4">
      <c r="A13871" s="72" t="s">
        <v>44190</v>
      </c>
      <c r="B13871" s="73" t="s">
        <v>44191</v>
      </c>
      <c r="C13871" s="74" t="s">
        <v>13109</v>
      </c>
      <c r="D13871" s="122">
        <v>420.79</v>
      </c>
    </row>
    <row r="13872" spans="1:4">
      <c r="A13872" s="72" t="s">
        <v>44192</v>
      </c>
      <c r="B13872" s="73" t="s">
        <v>44193</v>
      </c>
      <c r="C13872" s="74" t="s">
        <v>13109</v>
      </c>
      <c r="D13872" s="122">
        <v>422.15</v>
      </c>
    </row>
    <row r="13873" spans="1:4">
      <c r="A13873" s="72" t="s">
        <v>44194</v>
      </c>
      <c r="B13873" s="73" t="s">
        <v>44195</v>
      </c>
      <c r="C13873" s="74" t="s">
        <v>13109</v>
      </c>
      <c r="D13873" s="122">
        <v>427.4</v>
      </c>
    </row>
    <row r="13874" spans="1:4">
      <c r="A13874" s="72" t="s">
        <v>44196</v>
      </c>
      <c r="B13874" s="73" t="s">
        <v>44197</v>
      </c>
      <c r="C13874" s="74" t="s">
        <v>13109</v>
      </c>
      <c r="D13874" s="122">
        <v>454.41</v>
      </c>
    </row>
    <row r="13875" spans="1:4">
      <c r="A13875" s="72" t="s">
        <v>44198</v>
      </c>
      <c r="B13875" s="73" t="s">
        <v>44199</v>
      </c>
      <c r="C13875" s="74" t="s">
        <v>13109</v>
      </c>
      <c r="D13875" s="122">
        <v>483.56</v>
      </c>
    </row>
    <row r="13876" spans="1:4">
      <c r="A13876" s="72" t="s">
        <v>44200</v>
      </c>
      <c r="B13876" s="73" t="s">
        <v>44201</v>
      </c>
      <c r="C13876" s="74" t="s">
        <v>13109</v>
      </c>
      <c r="D13876" s="122">
        <v>516.5</v>
      </c>
    </row>
    <row r="13877" spans="1:4">
      <c r="A13877" s="72" t="s">
        <v>44202</v>
      </c>
      <c r="B13877" s="73" t="s">
        <v>44203</v>
      </c>
      <c r="C13877" s="74" t="s">
        <v>13109</v>
      </c>
      <c r="D13877" s="122">
        <v>517.86</v>
      </c>
    </row>
    <row r="13878" spans="1:4">
      <c r="A13878" s="72" t="s">
        <v>44204</v>
      </c>
      <c r="B13878" s="73" t="s">
        <v>44205</v>
      </c>
      <c r="C13878" s="74" t="s">
        <v>13109</v>
      </c>
      <c r="D13878" s="122">
        <v>523.11</v>
      </c>
    </row>
    <row r="13879" spans="1:4">
      <c r="A13879" s="72" t="s">
        <v>44206</v>
      </c>
      <c r="B13879" s="73" t="s">
        <v>44207</v>
      </c>
      <c r="C13879" s="74" t="s">
        <v>13109</v>
      </c>
      <c r="D13879" s="122">
        <v>550.15</v>
      </c>
    </row>
    <row r="13880" spans="1:4">
      <c r="A13880" s="72" t="s">
        <v>44208</v>
      </c>
      <c r="B13880" s="73" t="s">
        <v>44209</v>
      </c>
      <c r="C13880" s="74" t="s">
        <v>13109</v>
      </c>
      <c r="D13880" s="122">
        <v>579.29</v>
      </c>
    </row>
    <row r="13881" spans="1:4">
      <c r="A13881" s="72" t="s">
        <v>44210</v>
      </c>
      <c r="B13881" s="73" t="s">
        <v>44211</v>
      </c>
      <c r="C13881" s="74" t="s">
        <v>13109</v>
      </c>
      <c r="D13881" s="122">
        <v>637.19000000000005</v>
      </c>
    </row>
    <row r="13882" spans="1:4">
      <c r="A13882" s="72" t="s">
        <v>44212</v>
      </c>
      <c r="B13882" s="73" t="s">
        <v>44213</v>
      </c>
      <c r="C13882" s="74" t="s">
        <v>13109</v>
      </c>
      <c r="D13882" s="122">
        <v>608.91999999999996</v>
      </c>
    </row>
    <row r="13883" spans="1:4">
      <c r="A13883" s="72" t="s">
        <v>44214</v>
      </c>
      <c r="B13883" s="73" t="s">
        <v>44215</v>
      </c>
      <c r="C13883" s="74" t="s">
        <v>13109</v>
      </c>
      <c r="D13883" s="122">
        <v>610.30999999999995</v>
      </c>
    </row>
    <row r="13884" spans="1:4">
      <c r="A13884" s="72" t="s">
        <v>44216</v>
      </c>
      <c r="B13884" s="73" t="s">
        <v>44217</v>
      </c>
      <c r="C13884" s="74" t="s">
        <v>13109</v>
      </c>
      <c r="D13884" s="122">
        <v>615.54999999999995</v>
      </c>
    </row>
    <row r="13885" spans="1:4">
      <c r="A13885" s="72" t="s">
        <v>44218</v>
      </c>
      <c r="B13885" s="73" t="s">
        <v>44219</v>
      </c>
      <c r="C13885" s="74" t="s">
        <v>13109</v>
      </c>
      <c r="D13885" s="122">
        <v>642.58000000000004</v>
      </c>
    </row>
    <row r="13886" spans="1:4">
      <c r="A13886" s="72" t="s">
        <v>44220</v>
      </c>
      <c r="B13886" s="73" t="s">
        <v>44221</v>
      </c>
      <c r="C13886" s="74" t="s">
        <v>13109</v>
      </c>
      <c r="D13886" s="122">
        <v>671.74</v>
      </c>
    </row>
    <row r="13887" spans="1:4">
      <c r="A13887" s="72" t="s">
        <v>44222</v>
      </c>
      <c r="B13887" s="73" t="s">
        <v>44223</v>
      </c>
      <c r="C13887" s="74" t="s">
        <v>13109</v>
      </c>
      <c r="D13887" s="122">
        <v>729.62</v>
      </c>
    </row>
    <row r="13888" spans="1:4">
      <c r="A13888" s="72" t="s">
        <v>44224</v>
      </c>
      <c r="B13888" s="73" t="s">
        <v>44225</v>
      </c>
      <c r="C13888" s="74" t="s">
        <v>13109</v>
      </c>
      <c r="D13888" s="122">
        <v>786.19</v>
      </c>
    </row>
    <row r="13889" spans="1:4">
      <c r="A13889" s="72" t="s">
        <v>44226</v>
      </c>
      <c r="B13889" s="73" t="s">
        <v>44227</v>
      </c>
      <c r="C13889" s="74" t="s">
        <v>13109</v>
      </c>
      <c r="D13889" s="122">
        <v>741.75</v>
      </c>
    </row>
    <row r="13890" spans="1:4">
      <c r="A13890" s="72" t="s">
        <v>44228</v>
      </c>
      <c r="B13890" s="73" t="s">
        <v>44229</v>
      </c>
      <c r="C13890" s="74" t="s">
        <v>13109</v>
      </c>
      <c r="D13890" s="122">
        <v>743.12</v>
      </c>
    </row>
    <row r="13891" spans="1:4">
      <c r="A13891" s="72" t="s">
        <v>44230</v>
      </c>
      <c r="B13891" s="73" t="s">
        <v>44231</v>
      </c>
      <c r="C13891" s="74" t="s">
        <v>13109</v>
      </c>
      <c r="D13891" s="122">
        <v>748.37</v>
      </c>
    </row>
    <row r="13892" spans="1:4">
      <c r="A13892" s="72" t="s">
        <v>44232</v>
      </c>
      <c r="B13892" s="73" t="s">
        <v>44233</v>
      </c>
      <c r="C13892" s="74" t="s">
        <v>13109</v>
      </c>
      <c r="D13892" s="122">
        <v>775.39</v>
      </c>
    </row>
    <row r="13893" spans="1:4">
      <c r="A13893" s="72" t="s">
        <v>44234</v>
      </c>
      <c r="B13893" s="73" t="s">
        <v>44235</v>
      </c>
      <c r="C13893" s="74" t="s">
        <v>13109</v>
      </c>
      <c r="D13893" s="122">
        <v>804.55</v>
      </c>
    </row>
    <row r="13894" spans="1:4">
      <c r="A13894" s="72" t="s">
        <v>44236</v>
      </c>
      <c r="B13894" s="73" t="s">
        <v>44237</v>
      </c>
      <c r="C13894" s="74" t="s">
        <v>13109</v>
      </c>
      <c r="D13894" s="122">
        <v>862.46</v>
      </c>
    </row>
    <row r="13895" spans="1:4">
      <c r="A13895" s="72" t="s">
        <v>44238</v>
      </c>
      <c r="B13895" s="73" t="s">
        <v>44239</v>
      </c>
      <c r="C13895" s="74" t="s">
        <v>13109</v>
      </c>
      <c r="D13895" s="122">
        <v>919.03</v>
      </c>
    </row>
    <row r="13896" spans="1:4">
      <c r="A13896" s="72" t="s">
        <v>44240</v>
      </c>
      <c r="B13896" s="73" t="s">
        <v>44241</v>
      </c>
      <c r="C13896" s="74" t="s">
        <v>13109</v>
      </c>
      <c r="D13896" s="122">
        <v>978.87</v>
      </c>
    </row>
    <row r="13897" spans="1:4">
      <c r="A13897" s="72" t="s">
        <v>44242</v>
      </c>
      <c r="B13897" s="73" t="s">
        <v>44243</v>
      </c>
      <c r="C13897" s="74" t="s">
        <v>13109</v>
      </c>
      <c r="D13897" s="122">
        <v>881.47</v>
      </c>
    </row>
    <row r="13898" spans="1:4">
      <c r="A13898" s="72" t="s">
        <v>44244</v>
      </c>
      <c r="B13898" s="73" t="s">
        <v>44245</v>
      </c>
      <c r="C13898" s="74" t="s">
        <v>13109</v>
      </c>
      <c r="D13898" s="122">
        <v>882.85</v>
      </c>
    </row>
    <row r="13899" spans="1:4">
      <c r="A13899" s="72" t="s">
        <v>44246</v>
      </c>
      <c r="B13899" s="73" t="s">
        <v>44247</v>
      </c>
      <c r="C13899" s="74" t="s">
        <v>13109</v>
      </c>
      <c r="D13899" s="122">
        <v>888.08</v>
      </c>
    </row>
    <row r="13900" spans="1:4">
      <c r="A13900" s="72" t="s">
        <v>44248</v>
      </c>
      <c r="B13900" s="73" t="s">
        <v>44249</v>
      </c>
      <c r="C13900" s="74" t="s">
        <v>13109</v>
      </c>
      <c r="D13900" s="122">
        <v>915.1</v>
      </c>
    </row>
    <row r="13901" spans="1:4">
      <c r="A13901" s="72" t="s">
        <v>44250</v>
      </c>
      <c r="B13901" s="73" t="s">
        <v>44251</v>
      </c>
      <c r="C13901" s="74" t="s">
        <v>13109</v>
      </c>
      <c r="D13901" s="122">
        <v>944.27</v>
      </c>
    </row>
    <row r="13902" spans="1:4">
      <c r="A13902" s="72" t="s">
        <v>44252</v>
      </c>
      <c r="B13902" s="73" t="s">
        <v>44253</v>
      </c>
      <c r="C13902" s="74" t="s">
        <v>13109</v>
      </c>
      <c r="D13902" s="122">
        <v>1002.14</v>
      </c>
    </row>
    <row r="13903" spans="1:4">
      <c r="A13903" s="72" t="s">
        <v>44254</v>
      </c>
      <c r="B13903" s="73" t="s">
        <v>44255</v>
      </c>
      <c r="C13903" s="74" t="s">
        <v>13109</v>
      </c>
      <c r="D13903" s="122">
        <v>1058.73</v>
      </c>
    </row>
    <row r="13904" spans="1:4">
      <c r="A13904" s="72" t="s">
        <v>44256</v>
      </c>
      <c r="B13904" s="73" t="s">
        <v>44257</v>
      </c>
      <c r="C13904" s="74" t="s">
        <v>13109</v>
      </c>
      <c r="D13904" s="122">
        <v>1118.5899999999999</v>
      </c>
    </row>
    <row r="13905" spans="1:4">
      <c r="A13905" s="72" t="s">
        <v>44258</v>
      </c>
      <c r="B13905" s="73" t="s">
        <v>44259</v>
      </c>
      <c r="C13905" s="74" t="s">
        <v>13109</v>
      </c>
      <c r="D13905" s="122">
        <v>1188.81</v>
      </c>
    </row>
    <row r="13906" spans="1:4">
      <c r="A13906" s="72" t="s">
        <v>44260</v>
      </c>
      <c r="B13906" s="73" t="s">
        <v>44261</v>
      </c>
      <c r="C13906" s="74" t="s">
        <v>13109</v>
      </c>
      <c r="D13906" s="122">
        <v>1016.13</v>
      </c>
    </row>
    <row r="13907" spans="1:4">
      <c r="A13907" s="72" t="s">
        <v>44262</v>
      </c>
      <c r="B13907" s="73" t="s">
        <v>44263</v>
      </c>
      <c r="C13907" s="74" t="s">
        <v>13109</v>
      </c>
      <c r="D13907" s="122">
        <v>1017.52</v>
      </c>
    </row>
    <row r="13908" spans="1:4">
      <c r="A13908" s="72" t="s">
        <v>44264</v>
      </c>
      <c r="B13908" s="73" t="s">
        <v>44265</v>
      </c>
      <c r="C13908" s="74" t="s">
        <v>13109</v>
      </c>
      <c r="D13908" s="122">
        <v>1022.78</v>
      </c>
    </row>
    <row r="13909" spans="1:4">
      <c r="A13909" s="72" t="s">
        <v>44266</v>
      </c>
      <c r="B13909" s="73" t="s">
        <v>44267</v>
      </c>
      <c r="C13909" s="74" t="s">
        <v>13109</v>
      </c>
      <c r="D13909" s="122">
        <v>1049.76</v>
      </c>
    </row>
    <row r="13910" spans="1:4">
      <c r="A13910" s="72" t="s">
        <v>44268</v>
      </c>
      <c r="B13910" s="73" t="s">
        <v>44269</v>
      </c>
      <c r="C13910" s="74" t="s">
        <v>13109</v>
      </c>
      <c r="D13910" s="122">
        <v>1078.94</v>
      </c>
    </row>
    <row r="13911" spans="1:4">
      <c r="A13911" s="72" t="s">
        <v>44270</v>
      </c>
      <c r="B13911" s="73" t="s">
        <v>44271</v>
      </c>
      <c r="C13911" s="74" t="s">
        <v>13109</v>
      </c>
      <c r="D13911" s="122">
        <v>1136.82</v>
      </c>
    </row>
    <row r="13912" spans="1:4">
      <c r="A13912" s="72" t="s">
        <v>44272</v>
      </c>
      <c r="B13912" s="73" t="s">
        <v>44273</v>
      </c>
      <c r="C13912" s="74" t="s">
        <v>13109</v>
      </c>
      <c r="D13912" s="122">
        <v>1193.4100000000001</v>
      </c>
    </row>
    <row r="13913" spans="1:4">
      <c r="A13913" s="72" t="s">
        <v>44274</v>
      </c>
      <c r="B13913" s="73" t="s">
        <v>44275</v>
      </c>
      <c r="C13913" s="74" t="s">
        <v>13109</v>
      </c>
      <c r="D13913" s="122">
        <v>1253.26</v>
      </c>
    </row>
    <row r="13914" spans="1:4">
      <c r="A13914" s="72" t="s">
        <v>44276</v>
      </c>
      <c r="B13914" s="73" t="s">
        <v>44277</v>
      </c>
      <c r="C13914" s="74" t="s">
        <v>13109</v>
      </c>
      <c r="D13914" s="122">
        <v>1323.49</v>
      </c>
    </row>
    <row r="13915" spans="1:4">
      <c r="A13915" s="72" t="s">
        <v>44278</v>
      </c>
      <c r="B13915" s="73" t="s">
        <v>44279</v>
      </c>
      <c r="C13915" s="74" t="s">
        <v>13109</v>
      </c>
      <c r="D13915" s="122">
        <v>1386.81</v>
      </c>
    </row>
    <row r="13916" spans="1:4">
      <c r="A13916" s="72" t="s">
        <v>44280</v>
      </c>
      <c r="B13916" s="73" t="s">
        <v>44281</v>
      </c>
      <c r="C13916" s="74" t="s">
        <v>13109</v>
      </c>
      <c r="D13916" s="122">
        <v>1146.0999999999999</v>
      </c>
    </row>
    <row r="13917" spans="1:4">
      <c r="A13917" s="72" t="s">
        <v>44282</v>
      </c>
      <c r="B13917" s="73" t="s">
        <v>44283</v>
      </c>
      <c r="C13917" s="74" t="s">
        <v>13109</v>
      </c>
      <c r="D13917" s="122">
        <v>1147.49</v>
      </c>
    </row>
    <row r="13918" spans="1:4">
      <c r="A13918" s="72" t="s">
        <v>44284</v>
      </c>
      <c r="B13918" s="73" t="s">
        <v>44285</v>
      </c>
      <c r="C13918" s="74" t="s">
        <v>13109</v>
      </c>
      <c r="D13918" s="122">
        <v>1152.72</v>
      </c>
    </row>
    <row r="13919" spans="1:4">
      <c r="A13919" s="72" t="s">
        <v>44286</v>
      </c>
      <c r="B13919" s="73" t="s">
        <v>44287</v>
      </c>
      <c r="C13919" s="74" t="s">
        <v>13109</v>
      </c>
      <c r="D13919" s="122">
        <v>1179.71</v>
      </c>
    </row>
    <row r="13920" spans="1:4">
      <c r="A13920" s="72" t="s">
        <v>44288</v>
      </c>
      <c r="B13920" s="73" t="s">
        <v>44289</v>
      </c>
      <c r="C13920" s="74" t="s">
        <v>13109</v>
      </c>
      <c r="D13920" s="122">
        <v>1208.9100000000001</v>
      </c>
    </row>
    <row r="13921" spans="1:4">
      <c r="A13921" s="72" t="s">
        <v>44290</v>
      </c>
      <c r="B13921" s="73" t="s">
        <v>44291</v>
      </c>
      <c r="C13921" s="74" t="s">
        <v>13109</v>
      </c>
      <c r="D13921" s="122">
        <v>1266.79</v>
      </c>
    </row>
    <row r="13922" spans="1:4">
      <c r="A13922" s="72" t="s">
        <v>44292</v>
      </c>
      <c r="B13922" s="73" t="s">
        <v>44293</v>
      </c>
      <c r="C13922" s="74" t="s">
        <v>13109</v>
      </c>
      <c r="D13922" s="122">
        <v>1323.37</v>
      </c>
    </row>
    <row r="13923" spans="1:4">
      <c r="A13923" s="72" t="s">
        <v>44294</v>
      </c>
      <c r="B13923" s="73" t="s">
        <v>44295</v>
      </c>
      <c r="C13923" s="74" t="s">
        <v>13109</v>
      </c>
      <c r="D13923" s="122">
        <v>1383.23</v>
      </c>
    </row>
    <row r="13924" spans="1:4">
      <c r="A13924" s="72" t="s">
        <v>44296</v>
      </c>
      <c r="B13924" s="73" t="s">
        <v>44297</v>
      </c>
      <c r="C13924" s="74" t="s">
        <v>13109</v>
      </c>
      <c r="D13924" s="122">
        <v>1453.46</v>
      </c>
    </row>
    <row r="13925" spans="1:4">
      <c r="A13925" s="72" t="s">
        <v>44298</v>
      </c>
      <c r="B13925" s="73" t="s">
        <v>44299</v>
      </c>
      <c r="C13925" s="74" t="s">
        <v>13109</v>
      </c>
      <c r="D13925" s="122">
        <v>1516.79</v>
      </c>
    </row>
    <row r="13926" spans="1:4">
      <c r="A13926" s="72" t="s">
        <v>44300</v>
      </c>
      <c r="B13926" s="73" t="s">
        <v>44301</v>
      </c>
      <c r="C13926" s="74" t="s">
        <v>13109</v>
      </c>
      <c r="D13926" s="122">
        <v>1619.02</v>
      </c>
    </row>
    <row r="13927" spans="1:4">
      <c r="A13927" s="72" t="s">
        <v>44302</v>
      </c>
      <c r="B13927" s="73" t="s">
        <v>44303</v>
      </c>
      <c r="C13927" s="74" t="s">
        <v>13109</v>
      </c>
      <c r="D13927" s="122">
        <v>1465.95</v>
      </c>
    </row>
    <row r="13928" spans="1:4">
      <c r="A13928" s="72" t="s">
        <v>44304</v>
      </c>
      <c r="B13928" s="73" t="s">
        <v>44305</v>
      </c>
      <c r="C13928" s="74" t="s">
        <v>13109</v>
      </c>
      <c r="D13928" s="122">
        <v>1467.33</v>
      </c>
    </row>
    <row r="13929" spans="1:4">
      <c r="A13929" s="72" t="s">
        <v>44306</v>
      </c>
      <c r="B13929" s="73" t="s">
        <v>44307</v>
      </c>
      <c r="C13929" s="74" t="s">
        <v>13109</v>
      </c>
      <c r="D13929" s="122">
        <v>1472.57</v>
      </c>
    </row>
    <row r="13930" spans="1:4">
      <c r="A13930" s="72" t="s">
        <v>44308</v>
      </c>
      <c r="B13930" s="73" t="s">
        <v>44309</v>
      </c>
      <c r="C13930" s="74" t="s">
        <v>13109</v>
      </c>
      <c r="D13930" s="122">
        <v>1499.58</v>
      </c>
    </row>
    <row r="13931" spans="1:4">
      <c r="A13931" s="72" t="s">
        <v>44310</v>
      </c>
      <c r="B13931" s="73" t="s">
        <v>44311</v>
      </c>
      <c r="C13931" s="74" t="s">
        <v>13109</v>
      </c>
      <c r="D13931" s="122">
        <v>1528.76</v>
      </c>
    </row>
    <row r="13932" spans="1:4">
      <c r="A13932" s="72" t="s">
        <v>44312</v>
      </c>
      <c r="B13932" s="73" t="s">
        <v>44313</v>
      </c>
      <c r="C13932" s="74" t="s">
        <v>13109</v>
      </c>
      <c r="D13932" s="122">
        <v>1586.64</v>
      </c>
    </row>
    <row r="13933" spans="1:4">
      <c r="A13933" s="72" t="s">
        <v>44314</v>
      </c>
      <c r="B13933" s="73" t="s">
        <v>44315</v>
      </c>
      <c r="C13933" s="74" t="s">
        <v>13109</v>
      </c>
      <c r="D13933" s="122">
        <v>1643.23</v>
      </c>
    </row>
    <row r="13934" spans="1:4">
      <c r="A13934" s="72" t="s">
        <v>44316</v>
      </c>
      <c r="B13934" s="73" t="s">
        <v>44317</v>
      </c>
      <c r="C13934" s="74" t="s">
        <v>13109</v>
      </c>
      <c r="D13934" s="122">
        <v>1703.07</v>
      </c>
    </row>
    <row r="13935" spans="1:4">
      <c r="A13935" s="72" t="s">
        <v>44318</v>
      </c>
      <c r="B13935" s="73" t="s">
        <v>44319</v>
      </c>
      <c r="C13935" s="74" t="s">
        <v>13109</v>
      </c>
      <c r="D13935" s="122">
        <v>1773.32</v>
      </c>
    </row>
    <row r="13936" spans="1:4">
      <c r="A13936" s="72" t="s">
        <v>44320</v>
      </c>
      <c r="B13936" s="73" t="s">
        <v>44321</v>
      </c>
      <c r="C13936" s="74" t="s">
        <v>13109</v>
      </c>
      <c r="D13936" s="122">
        <v>1836.65</v>
      </c>
    </row>
    <row r="13937" spans="1:4">
      <c r="A13937" s="72" t="s">
        <v>44322</v>
      </c>
      <c r="B13937" s="73" t="s">
        <v>44323</v>
      </c>
      <c r="C13937" s="74" t="s">
        <v>13109</v>
      </c>
      <c r="D13937" s="122">
        <v>1938.86</v>
      </c>
    </row>
    <row r="13938" spans="1:4">
      <c r="A13938" s="72" t="s">
        <v>44324</v>
      </c>
      <c r="B13938" s="73" t="s">
        <v>44325</v>
      </c>
      <c r="C13938" s="74" t="s">
        <v>13109</v>
      </c>
      <c r="D13938" s="122">
        <v>2028.86</v>
      </c>
    </row>
    <row r="13939" spans="1:4">
      <c r="A13939" s="72" t="s">
        <v>44326</v>
      </c>
      <c r="B13939" s="73" t="s">
        <v>44327</v>
      </c>
      <c r="C13939" s="74" t="s">
        <v>13109</v>
      </c>
      <c r="D13939" s="122">
        <v>1819.03</v>
      </c>
    </row>
    <row r="13940" spans="1:4">
      <c r="A13940" s="72" t="s">
        <v>44328</v>
      </c>
      <c r="B13940" s="73" t="s">
        <v>44329</v>
      </c>
      <c r="C13940" s="74" t="s">
        <v>13109</v>
      </c>
      <c r="D13940" s="122">
        <v>1820.41</v>
      </c>
    </row>
    <row r="13941" spans="1:4">
      <c r="A13941" s="72" t="s">
        <v>44330</v>
      </c>
      <c r="B13941" s="73" t="s">
        <v>44331</v>
      </c>
      <c r="C13941" s="74" t="s">
        <v>13109</v>
      </c>
      <c r="D13941" s="122">
        <v>1825.64</v>
      </c>
    </row>
    <row r="13942" spans="1:4">
      <c r="A13942" s="72" t="s">
        <v>44332</v>
      </c>
      <c r="B13942" s="73" t="s">
        <v>44333</v>
      </c>
      <c r="C13942" s="74" t="s">
        <v>13109</v>
      </c>
      <c r="D13942" s="122">
        <v>1852.65</v>
      </c>
    </row>
    <row r="13943" spans="1:4">
      <c r="A13943" s="72" t="s">
        <v>44334</v>
      </c>
      <c r="B13943" s="73" t="s">
        <v>44335</v>
      </c>
      <c r="C13943" s="74" t="s">
        <v>13109</v>
      </c>
      <c r="D13943" s="122">
        <v>1881.82</v>
      </c>
    </row>
    <row r="13944" spans="1:4">
      <c r="A13944" s="72" t="s">
        <v>44336</v>
      </c>
      <c r="B13944" s="73" t="s">
        <v>44337</v>
      </c>
      <c r="C13944" s="74" t="s">
        <v>13109</v>
      </c>
      <c r="D13944" s="122">
        <v>1939.69</v>
      </c>
    </row>
    <row r="13945" spans="1:4">
      <c r="A13945" s="72" t="s">
        <v>44338</v>
      </c>
      <c r="B13945" s="73" t="s">
        <v>44339</v>
      </c>
      <c r="C13945" s="74" t="s">
        <v>13109</v>
      </c>
      <c r="D13945" s="122">
        <v>1996.3</v>
      </c>
    </row>
    <row r="13946" spans="1:4">
      <c r="A13946" s="72" t="s">
        <v>44340</v>
      </c>
      <c r="B13946" s="73" t="s">
        <v>44341</v>
      </c>
      <c r="C13946" s="74" t="s">
        <v>13109</v>
      </c>
      <c r="D13946" s="122">
        <v>2056.15</v>
      </c>
    </row>
    <row r="13947" spans="1:4">
      <c r="A13947" s="72" t="s">
        <v>44342</v>
      </c>
      <c r="B13947" s="73" t="s">
        <v>44343</v>
      </c>
      <c r="C13947" s="74" t="s">
        <v>13109</v>
      </c>
      <c r="D13947" s="122">
        <v>2126.38</v>
      </c>
    </row>
    <row r="13948" spans="1:4">
      <c r="A13948" s="72" t="s">
        <v>44344</v>
      </c>
      <c r="B13948" s="73" t="s">
        <v>44345</v>
      </c>
      <c r="C13948" s="74" t="s">
        <v>13109</v>
      </c>
      <c r="D13948" s="122">
        <v>2189.71</v>
      </c>
    </row>
    <row r="13949" spans="1:4">
      <c r="A13949" s="72" t="s">
        <v>44346</v>
      </c>
      <c r="B13949" s="73" t="s">
        <v>44347</v>
      </c>
      <c r="C13949" s="74" t="s">
        <v>13109</v>
      </c>
      <c r="D13949" s="122">
        <v>2291.92</v>
      </c>
    </row>
    <row r="13950" spans="1:4">
      <c r="A13950" s="72" t="s">
        <v>44348</v>
      </c>
      <c r="B13950" s="73" t="s">
        <v>44349</v>
      </c>
      <c r="C13950" s="74" t="s">
        <v>13109</v>
      </c>
      <c r="D13950" s="122">
        <v>2544.04</v>
      </c>
    </row>
    <row r="13951" spans="1:4">
      <c r="A13951" s="72" t="s">
        <v>44350</v>
      </c>
      <c r="B13951" s="73" t="s">
        <v>44351</v>
      </c>
      <c r="C13951" s="74" t="s">
        <v>13109</v>
      </c>
      <c r="D13951" s="122">
        <v>2569.75</v>
      </c>
    </row>
    <row r="13952" spans="1:4">
      <c r="A13952" s="118" t="s">
        <v>76534</v>
      </c>
      <c r="B13952" s="119" t="s">
        <v>76535</v>
      </c>
      <c r="C13952" s="120"/>
      <c r="D13952" s="121"/>
    </row>
    <row r="13953" spans="1:4">
      <c r="A13953" s="72" t="s">
        <v>44352</v>
      </c>
      <c r="B13953" s="73" t="s">
        <v>44353</v>
      </c>
      <c r="C13953" s="74" t="s">
        <v>13109</v>
      </c>
      <c r="D13953" s="122">
        <v>214.43</v>
      </c>
    </row>
    <row r="13954" spans="1:4">
      <c r="A13954" s="72" t="s">
        <v>44354</v>
      </c>
      <c r="B13954" s="73" t="s">
        <v>44355</v>
      </c>
      <c r="C13954" s="74" t="s">
        <v>13109</v>
      </c>
      <c r="D13954" s="122">
        <v>232.72</v>
      </c>
    </row>
    <row r="13955" spans="1:4">
      <c r="A13955" s="72" t="s">
        <v>44356</v>
      </c>
      <c r="B13955" s="73" t="s">
        <v>44357</v>
      </c>
      <c r="C13955" s="74" t="s">
        <v>13109</v>
      </c>
      <c r="D13955" s="122">
        <v>224.21</v>
      </c>
    </row>
    <row r="13956" spans="1:4">
      <c r="A13956" s="72" t="s">
        <v>44358</v>
      </c>
      <c r="B13956" s="73" t="s">
        <v>44359</v>
      </c>
      <c r="C13956" s="74" t="s">
        <v>13109</v>
      </c>
      <c r="D13956" s="122">
        <v>271.24</v>
      </c>
    </row>
    <row r="13957" spans="1:4">
      <c r="A13957" s="72" t="s">
        <v>44360</v>
      </c>
      <c r="B13957" s="73" t="s">
        <v>44361</v>
      </c>
      <c r="C13957" s="74" t="s">
        <v>13109</v>
      </c>
      <c r="D13957" s="122">
        <v>262.69</v>
      </c>
    </row>
    <row r="13958" spans="1:4">
      <c r="A13958" s="72" t="s">
        <v>44362</v>
      </c>
      <c r="B13958" s="73" t="s">
        <v>44363</v>
      </c>
      <c r="C13958" s="74" t="s">
        <v>13109</v>
      </c>
      <c r="D13958" s="122">
        <v>266.91000000000003</v>
      </c>
    </row>
    <row r="13959" spans="1:4">
      <c r="A13959" s="72" t="s">
        <v>44364</v>
      </c>
      <c r="B13959" s="73" t="s">
        <v>44365</v>
      </c>
      <c r="C13959" s="74" t="s">
        <v>13109</v>
      </c>
      <c r="D13959" s="122">
        <v>309.93</v>
      </c>
    </row>
    <row r="13960" spans="1:4">
      <c r="A13960" s="72" t="s">
        <v>44366</v>
      </c>
      <c r="B13960" s="73" t="s">
        <v>44367</v>
      </c>
      <c r="C13960" s="74" t="s">
        <v>13109</v>
      </c>
      <c r="D13960" s="122">
        <v>301.39</v>
      </c>
    </row>
    <row r="13961" spans="1:4">
      <c r="A13961" s="72" t="s">
        <v>44368</v>
      </c>
      <c r="B13961" s="73" t="s">
        <v>44369</v>
      </c>
      <c r="C13961" s="74" t="s">
        <v>13109</v>
      </c>
      <c r="D13961" s="122">
        <v>305.62</v>
      </c>
    </row>
    <row r="13962" spans="1:4">
      <c r="A13962" s="72" t="s">
        <v>44370</v>
      </c>
      <c r="B13962" s="73" t="s">
        <v>44371</v>
      </c>
      <c r="C13962" s="74" t="s">
        <v>13109</v>
      </c>
      <c r="D13962" s="122">
        <v>328.16</v>
      </c>
    </row>
    <row r="13963" spans="1:4">
      <c r="A13963" s="72" t="s">
        <v>44372</v>
      </c>
      <c r="B13963" s="73" t="s">
        <v>44373</v>
      </c>
      <c r="C13963" s="74" t="s">
        <v>13109</v>
      </c>
      <c r="D13963" s="122">
        <v>389.92</v>
      </c>
    </row>
    <row r="13964" spans="1:4">
      <c r="A13964" s="72" t="s">
        <v>44374</v>
      </c>
      <c r="B13964" s="73" t="s">
        <v>44375</v>
      </c>
      <c r="C13964" s="74" t="s">
        <v>13109</v>
      </c>
      <c r="D13964" s="122">
        <v>381.4</v>
      </c>
    </row>
    <row r="13965" spans="1:4">
      <c r="A13965" s="72" t="s">
        <v>44376</v>
      </c>
      <c r="B13965" s="73" t="s">
        <v>44377</v>
      </c>
      <c r="C13965" s="74" t="s">
        <v>13109</v>
      </c>
      <c r="D13965" s="122">
        <v>385.62</v>
      </c>
    </row>
    <row r="13966" spans="1:4">
      <c r="A13966" s="72" t="s">
        <v>44378</v>
      </c>
      <c r="B13966" s="73" t="s">
        <v>44379</v>
      </c>
      <c r="C13966" s="74" t="s">
        <v>13109</v>
      </c>
      <c r="D13966" s="122">
        <v>408.17</v>
      </c>
    </row>
    <row r="13967" spans="1:4">
      <c r="A13967" s="72" t="s">
        <v>44380</v>
      </c>
      <c r="B13967" s="73" t="s">
        <v>44381</v>
      </c>
      <c r="C13967" s="74" t="s">
        <v>13109</v>
      </c>
      <c r="D13967" s="122">
        <v>433.88</v>
      </c>
    </row>
    <row r="13968" spans="1:4">
      <c r="A13968" s="72" t="s">
        <v>44382</v>
      </c>
      <c r="B13968" s="73" t="s">
        <v>44383</v>
      </c>
      <c r="C13968" s="74" t="s">
        <v>13109</v>
      </c>
      <c r="D13968" s="122">
        <v>480.91</v>
      </c>
    </row>
    <row r="13969" spans="1:4">
      <c r="A13969" s="72" t="s">
        <v>44384</v>
      </c>
      <c r="B13969" s="73" t="s">
        <v>44385</v>
      </c>
      <c r="C13969" s="74" t="s">
        <v>13109</v>
      </c>
      <c r="D13969" s="122">
        <v>472.39</v>
      </c>
    </row>
    <row r="13970" spans="1:4">
      <c r="A13970" s="72" t="s">
        <v>44386</v>
      </c>
      <c r="B13970" s="73" t="s">
        <v>44387</v>
      </c>
      <c r="C13970" s="74" t="s">
        <v>13109</v>
      </c>
      <c r="D13970" s="122">
        <v>476.63</v>
      </c>
    </row>
    <row r="13971" spans="1:4">
      <c r="A13971" s="72" t="s">
        <v>44388</v>
      </c>
      <c r="B13971" s="73" t="s">
        <v>44389</v>
      </c>
      <c r="C13971" s="74" t="s">
        <v>13109</v>
      </c>
      <c r="D13971" s="122">
        <v>499.18</v>
      </c>
    </row>
    <row r="13972" spans="1:4">
      <c r="A13972" s="72" t="s">
        <v>44390</v>
      </c>
      <c r="B13972" s="73" t="s">
        <v>44391</v>
      </c>
      <c r="C13972" s="74" t="s">
        <v>13109</v>
      </c>
      <c r="D13972" s="122">
        <v>524.89</v>
      </c>
    </row>
    <row r="13973" spans="1:4">
      <c r="A13973" s="72" t="s">
        <v>44392</v>
      </c>
      <c r="B13973" s="73" t="s">
        <v>44393</v>
      </c>
      <c r="C13973" s="74" t="s">
        <v>13109</v>
      </c>
      <c r="D13973" s="122">
        <v>578.29999999999995</v>
      </c>
    </row>
    <row r="13974" spans="1:4">
      <c r="A13974" s="72" t="s">
        <v>44394</v>
      </c>
      <c r="B13974" s="73" t="s">
        <v>44395</v>
      </c>
      <c r="C13974" s="74" t="s">
        <v>13109</v>
      </c>
      <c r="D13974" s="122">
        <v>555.88</v>
      </c>
    </row>
    <row r="13975" spans="1:4">
      <c r="A13975" s="72" t="s">
        <v>44396</v>
      </c>
      <c r="B13975" s="73" t="s">
        <v>44397</v>
      </c>
      <c r="C13975" s="74" t="s">
        <v>13109</v>
      </c>
      <c r="D13975" s="122">
        <v>547.37</v>
      </c>
    </row>
    <row r="13976" spans="1:4">
      <c r="A13976" s="72" t="s">
        <v>44398</v>
      </c>
      <c r="B13976" s="73" t="s">
        <v>44399</v>
      </c>
      <c r="C13976" s="74" t="s">
        <v>13109</v>
      </c>
      <c r="D13976" s="122">
        <v>551.59</v>
      </c>
    </row>
    <row r="13977" spans="1:4">
      <c r="A13977" s="72" t="s">
        <v>44400</v>
      </c>
      <c r="B13977" s="73" t="s">
        <v>44401</v>
      </c>
      <c r="C13977" s="74" t="s">
        <v>13109</v>
      </c>
      <c r="D13977" s="122">
        <v>574.1</v>
      </c>
    </row>
    <row r="13978" spans="1:4">
      <c r="A13978" s="72" t="s">
        <v>44402</v>
      </c>
      <c r="B13978" s="73" t="s">
        <v>44403</v>
      </c>
      <c r="C13978" s="74" t="s">
        <v>13109</v>
      </c>
      <c r="D13978" s="122">
        <v>599.87</v>
      </c>
    </row>
    <row r="13979" spans="1:4">
      <c r="A13979" s="72" t="s">
        <v>44404</v>
      </c>
      <c r="B13979" s="73" t="s">
        <v>44405</v>
      </c>
      <c r="C13979" s="74" t="s">
        <v>13109</v>
      </c>
      <c r="D13979" s="122">
        <v>653.28</v>
      </c>
    </row>
    <row r="13980" spans="1:4">
      <c r="A13980" s="72" t="s">
        <v>44406</v>
      </c>
      <c r="B13980" s="73" t="s">
        <v>44407</v>
      </c>
      <c r="C13980" s="74" t="s">
        <v>13109</v>
      </c>
      <c r="D13980" s="122">
        <v>706.29</v>
      </c>
    </row>
    <row r="13981" spans="1:4">
      <c r="A13981" s="72" t="s">
        <v>44408</v>
      </c>
      <c r="B13981" s="73" t="s">
        <v>44409</v>
      </c>
      <c r="C13981" s="74" t="s">
        <v>13109</v>
      </c>
      <c r="D13981" s="122">
        <v>675.96</v>
      </c>
    </row>
    <row r="13982" spans="1:4">
      <c r="A13982" s="72" t="s">
        <v>44410</v>
      </c>
      <c r="B13982" s="73" t="s">
        <v>44411</v>
      </c>
      <c r="C13982" s="74" t="s">
        <v>13109</v>
      </c>
      <c r="D13982" s="122">
        <v>667.45</v>
      </c>
    </row>
    <row r="13983" spans="1:4">
      <c r="A13983" s="72" t="s">
        <v>44412</v>
      </c>
      <c r="B13983" s="73" t="s">
        <v>44413</v>
      </c>
      <c r="C13983" s="74" t="s">
        <v>13109</v>
      </c>
      <c r="D13983" s="122">
        <v>671.68</v>
      </c>
    </row>
    <row r="13984" spans="1:4">
      <c r="A13984" s="72" t="s">
        <v>44414</v>
      </c>
      <c r="B13984" s="73" t="s">
        <v>44415</v>
      </c>
      <c r="C13984" s="74" t="s">
        <v>13109</v>
      </c>
      <c r="D13984" s="122">
        <v>694.21</v>
      </c>
    </row>
    <row r="13985" spans="1:4">
      <c r="A13985" s="72" t="s">
        <v>44416</v>
      </c>
      <c r="B13985" s="73" t="s">
        <v>44417</v>
      </c>
      <c r="C13985" s="74" t="s">
        <v>13109</v>
      </c>
      <c r="D13985" s="122">
        <v>719.94</v>
      </c>
    </row>
    <row r="13986" spans="1:4">
      <c r="A13986" s="72" t="s">
        <v>44418</v>
      </c>
      <c r="B13986" s="73" t="s">
        <v>44419</v>
      </c>
      <c r="C13986" s="74" t="s">
        <v>13109</v>
      </c>
      <c r="D13986" s="122">
        <v>773.38</v>
      </c>
    </row>
    <row r="13987" spans="1:4">
      <c r="A13987" s="72" t="s">
        <v>44420</v>
      </c>
      <c r="B13987" s="73" t="s">
        <v>44421</v>
      </c>
      <c r="C13987" s="74" t="s">
        <v>13109</v>
      </c>
      <c r="D13987" s="122">
        <v>826.37</v>
      </c>
    </row>
    <row r="13988" spans="1:4">
      <c r="A13988" s="72" t="s">
        <v>44422</v>
      </c>
      <c r="B13988" s="73" t="s">
        <v>44423</v>
      </c>
      <c r="C13988" s="74" t="s">
        <v>13109</v>
      </c>
      <c r="D13988" s="122">
        <v>873.06</v>
      </c>
    </row>
    <row r="13989" spans="1:4">
      <c r="A13989" s="72" t="s">
        <v>44424</v>
      </c>
      <c r="B13989" s="73" t="s">
        <v>44425</v>
      </c>
      <c r="C13989" s="74" t="s">
        <v>13109</v>
      </c>
      <c r="D13989" s="122">
        <v>810.09</v>
      </c>
    </row>
    <row r="13990" spans="1:4">
      <c r="A13990" s="72" t="s">
        <v>44426</v>
      </c>
      <c r="B13990" s="73" t="s">
        <v>44427</v>
      </c>
      <c r="C13990" s="74" t="s">
        <v>13109</v>
      </c>
      <c r="D13990" s="122">
        <v>801.56</v>
      </c>
    </row>
    <row r="13991" spans="1:4">
      <c r="A13991" s="72" t="s">
        <v>44428</v>
      </c>
      <c r="B13991" s="73" t="s">
        <v>44429</v>
      </c>
      <c r="C13991" s="74" t="s">
        <v>13109</v>
      </c>
      <c r="D13991" s="122">
        <v>805.78</v>
      </c>
    </row>
    <row r="13992" spans="1:4">
      <c r="A13992" s="72" t="s">
        <v>44430</v>
      </c>
      <c r="B13992" s="73" t="s">
        <v>44431</v>
      </c>
      <c r="C13992" s="74" t="s">
        <v>13109</v>
      </c>
      <c r="D13992" s="122">
        <v>828.34</v>
      </c>
    </row>
    <row r="13993" spans="1:4">
      <c r="A13993" s="72" t="s">
        <v>44432</v>
      </c>
      <c r="B13993" s="73" t="s">
        <v>44433</v>
      </c>
      <c r="C13993" s="74" t="s">
        <v>13109</v>
      </c>
      <c r="D13993" s="122">
        <v>854.08</v>
      </c>
    </row>
    <row r="13994" spans="1:4">
      <c r="A13994" s="72" t="s">
        <v>44434</v>
      </c>
      <c r="B13994" s="73" t="s">
        <v>44435</v>
      </c>
      <c r="C13994" s="74" t="s">
        <v>13109</v>
      </c>
      <c r="D13994" s="122">
        <v>907.47</v>
      </c>
    </row>
    <row r="13995" spans="1:4">
      <c r="A13995" s="72" t="s">
        <v>44436</v>
      </c>
      <c r="B13995" s="73" t="s">
        <v>44437</v>
      </c>
      <c r="C13995" s="74" t="s">
        <v>13109</v>
      </c>
      <c r="D13995" s="122">
        <v>960.5</v>
      </c>
    </row>
    <row r="13996" spans="1:4">
      <c r="A13996" s="72" t="s">
        <v>44438</v>
      </c>
      <c r="B13996" s="73" t="s">
        <v>44439</v>
      </c>
      <c r="C13996" s="74" t="s">
        <v>13109</v>
      </c>
      <c r="D13996" s="122">
        <v>1007.18</v>
      </c>
    </row>
    <row r="13997" spans="1:4">
      <c r="A13997" s="72" t="s">
        <v>44440</v>
      </c>
      <c r="B13997" s="73" t="s">
        <v>44441</v>
      </c>
      <c r="C13997" s="74" t="s">
        <v>13109</v>
      </c>
      <c r="D13997" s="122">
        <v>1067.78</v>
      </c>
    </row>
    <row r="13998" spans="1:4">
      <c r="A13998" s="72" t="s">
        <v>44442</v>
      </c>
      <c r="B13998" s="73" t="s">
        <v>44443</v>
      </c>
      <c r="C13998" s="74" t="s">
        <v>13109</v>
      </c>
      <c r="D13998" s="122">
        <v>939.73</v>
      </c>
    </row>
    <row r="13999" spans="1:4">
      <c r="A13999" s="72" t="s">
        <v>44444</v>
      </c>
      <c r="B13999" s="73" t="s">
        <v>44445</v>
      </c>
      <c r="C13999" s="74" t="s">
        <v>13109</v>
      </c>
      <c r="D13999" s="122">
        <v>931.24</v>
      </c>
    </row>
    <row r="14000" spans="1:4">
      <c r="A14000" s="72" t="s">
        <v>44446</v>
      </c>
      <c r="B14000" s="73" t="s">
        <v>44447</v>
      </c>
      <c r="C14000" s="74" t="s">
        <v>13109</v>
      </c>
      <c r="D14000" s="122">
        <v>935.46</v>
      </c>
    </row>
    <row r="14001" spans="1:4">
      <c r="A14001" s="72" t="s">
        <v>44448</v>
      </c>
      <c r="B14001" s="73" t="s">
        <v>44449</v>
      </c>
      <c r="C14001" s="74" t="s">
        <v>13109</v>
      </c>
      <c r="D14001" s="122">
        <v>958.01</v>
      </c>
    </row>
    <row r="14002" spans="1:4">
      <c r="A14002" s="72" t="s">
        <v>44450</v>
      </c>
      <c r="B14002" s="73" t="s">
        <v>44451</v>
      </c>
      <c r="C14002" s="74" t="s">
        <v>13109</v>
      </c>
      <c r="D14002" s="122">
        <v>983.73</v>
      </c>
    </row>
    <row r="14003" spans="1:4">
      <c r="A14003" s="72" t="s">
        <v>44452</v>
      </c>
      <c r="B14003" s="73" t="s">
        <v>44453</v>
      </c>
      <c r="C14003" s="74" t="s">
        <v>13109</v>
      </c>
      <c r="D14003" s="122">
        <v>1037.1500000000001</v>
      </c>
    </row>
    <row r="14004" spans="1:4">
      <c r="A14004" s="72" t="s">
        <v>44454</v>
      </c>
      <c r="B14004" s="73" t="s">
        <v>44455</v>
      </c>
      <c r="C14004" s="74" t="s">
        <v>13109</v>
      </c>
      <c r="D14004" s="122">
        <v>1090.1400000000001</v>
      </c>
    </row>
    <row r="14005" spans="1:4">
      <c r="A14005" s="72" t="s">
        <v>44456</v>
      </c>
      <c r="B14005" s="73" t="s">
        <v>44457</v>
      </c>
      <c r="C14005" s="74" t="s">
        <v>13109</v>
      </c>
      <c r="D14005" s="122">
        <v>1136.8399999999999</v>
      </c>
    </row>
    <row r="14006" spans="1:4">
      <c r="A14006" s="72" t="s">
        <v>44458</v>
      </c>
      <c r="B14006" s="73" t="s">
        <v>44459</v>
      </c>
      <c r="C14006" s="74" t="s">
        <v>13109</v>
      </c>
      <c r="D14006" s="122">
        <v>1197.46</v>
      </c>
    </row>
    <row r="14007" spans="1:4">
      <c r="A14007" s="72" t="s">
        <v>44460</v>
      </c>
      <c r="B14007" s="73" t="s">
        <v>44461</v>
      </c>
      <c r="C14007" s="74" t="s">
        <v>13109</v>
      </c>
      <c r="D14007" s="122">
        <v>1256.58</v>
      </c>
    </row>
    <row r="14008" spans="1:4">
      <c r="A14008" s="72" t="s">
        <v>44462</v>
      </c>
      <c r="B14008" s="73" t="s">
        <v>44463</v>
      </c>
      <c r="C14008" s="74" t="s">
        <v>13109</v>
      </c>
      <c r="D14008" s="122">
        <v>1038.95</v>
      </c>
    </row>
    <row r="14009" spans="1:4">
      <c r="A14009" s="72" t="s">
        <v>44464</v>
      </c>
      <c r="B14009" s="73" t="s">
        <v>44465</v>
      </c>
      <c r="C14009" s="74" t="s">
        <v>13109</v>
      </c>
      <c r="D14009" s="122">
        <v>1030.4000000000001</v>
      </c>
    </row>
    <row r="14010" spans="1:4">
      <c r="A14010" s="72" t="s">
        <v>44466</v>
      </c>
      <c r="B14010" s="73" t="s">
        <v>44467</v>
      </c>
      <c r="C14010" s="74" t="s">
        <v>13109</v>
      </c>
      <c r="D14010" s="122">
        <v>1034.6300000000001</v>
      </c>
    </row>
    <row r="14011" spans="1:4">
      <c r="A14011" s="72" t="s">
        <v>44468</v>
      </c>
      <c r="B14011" s="73" t="s">
        <v>44469</v>
      </c>
      <c r="C14011" s="74" t="s">
        <v>13109</v>
      </c>
      <c r="D14011" s="122">
        <v>1057.17</v>
      </c>
    </row>
    <row r="14012" spans="1:4">
      <c r="A14012" s="72" t="s">
        <v>44470</v>
      </c>
      <c r="B14012" s="73" t="s">
        <v>44471</v>
      </c>
      <c r="C14012" s="74" t="s">
        <v>13109</v>
      </c>
      <c r="D14012" s="122">
        <v>1082.92</v>
      </c>
    </row>
    <row r="14013" spans="1:4">
      <c r="A14013" s="72" t="s">
        <v>44472</v>
      </c>
      <c r="B14013" s="73" t="s">
        <v>44473</v>
      </c>
      <c r="C14013" s="74" t="s">
        <v>13109</v>
      </c>
      <c r="D14013" s="122">
        <v>1136.3399999999999</v>
      </c>
    </row>
    <row r="14014" spans="1:4">
      <c r="A14014" s="72" t="s">
        <v>44474</v>
      </c>
      <c r="B14014" s="73" t="s">
        <v>44475</v>
      </c>
      <c r="C14014" s="74" t="s">
        <v>13109</v>
      </c>
      <c r="D14014" s="122">
        <v>1189.3599999999999</v>
      </c>
    </row>
    <row r="14015" spans="1:4">
      <c r="A14015" s="72" t="s">
        <v>44476</v>
      </c>
      <c r="B14015" s="73" t="s">
        <v>44477</v>
      </c>
      <c r="C14015" s="74" t="s">
        <v>13109</v>
      </c>
      <c r="D14015" s="122">
        <v>1236.04</v>
      </c>
    </row>
    <row r="14016" spans="1:4">
      <c r="A14016" s="72" t="s">
        <v>44478</v>
      </c>
      <c r="B14016" s="73" t="s">
        <v>44479</v>
      </c>
      <c r="C14016" s="74" t="s">
        <v>13109</v>
      </c>
      <c r="D14016" s="122">
        <v>1296.6500000000001</v>
      </c>
    </row>
    <row r="14017" spans="1:4">
      <c r="A14017" s="72" t="s">
        <v>44480</v>
      </c>
      <c r="B14017" s="73" t="s">
        <v>44481</v>
      </c>
      <c r="C14017" s="74" t="s">
        <v>13109</v>
      </c>
      <c r="D14017" s="122">
        <v>1355.79</v>
      </c>
    </row>
    <row r="14018" spans="1:4">
      <c r="A14018" s="72" t="s">
        <v>44482</v>
      </c>
      <c r="B14018" s="73" t="s">
        <v>44483</v>
      </c>
      <c r="C14018" s="74" t="s">
        <v>13109</v>
      </c>
      <c r="D14018" s="122">
        <v>1454.23</v>
      </c>
    </row>
    <row r="14019" spans="1:4">
      <c r="A14019" s="72" t="s">
        <v>44484</v>
      </c>
      <c r="B14019" s="73" t="s">
        <v>44485</v>
      </c>
      <c r="C14019" s="74" t="s">
        <v>13109</v>
      </c>
      <c r="D14019" s="122">
        <v>1339.57</v>
      </c>
    </row>
    <row r="14020" spans="1:4">
      <c r="A14020" s="72" t="s">
        <v>44486</v>
      </c>
      <c r="B14020" s="73" t="s">
        <v>44487</v>
      </c>
      <c r="C14020" s="74" t="s">
        <v>13109</v>
      </c>
      <c r="D14020" s="122">
        <v>1331.08</v>
      </c>
    </row>
    <row r="14021" spans="1:4">
      <c r="A14021" s="72" t="s">
        <v>44488</v>
      </c>
      <c r="B14021" s="73" t="s">
        <v>44489</v>
      </c>
      <c r="C14021" s="74" t="s">
        <v>13109</v>
      </c>
      <c r="D14021" s="122">
        <v>1335.31</v>
      </c>
    </row>
    <row r="14022" spans="1:4">
      <c r="A14022" s="72" t="s">
        <v>44490</v>
      </c>
      <c r="B14022" s="73" t="s">
        <v>44491</v>
      </c>
      <c r="C14022" s="74" t="s">
        <v>13109</v>
      </c>
      <c r="D14022" s="122">
        <v>1357.65</v>
      </c>
    </row>
    <row r="14023" spans="1:4">
      <c r="A14023" s="72" t="s">
        <v>44492</v>
      </c>
      <c r="B14023" s="73" t="s">
        <v>44493</v>
      </c>
      <c r="C14023" s="74" t="s">
        <v>13109</v>
      </c>
      <c r="D14023" s="122">
        <v>1383.57</v>
      </c>
    </row>
    <row r="14024" spans="1:4">
      <c r="A14024" s="72" t="s">
        <v>44494</v>
      </c>
      <c r="B14024" s="73" t="s">
        <v>44495</v>
      </c>
      <c r="C14024" s="74" t="s">
        <v>13109</v>
      </c>
      <c r="D14024" s="122">
        <v>1437</v>
      </c>
    </row>
    <row r="14025" spans="1:4">
      <c r="A14025" s="72" t="s">
        <v>44496</v>
      </c>
      <c r="B14025" s="73" t="s">
        <v>44497</v>
      </c>
      <c r="C14025" s="74" t="s">
        <v>13109</v>
      </c>
      <c r="D14025" s="122">
        <v>1490.01</v>
      </c>
    </row>
    <row r="14026" spans="1:4">
      <c r="A14026" s="72" t="s">
        <v>44498</v>
      </c>
      <c r="B14026" s="73" t="s">
        <v>44499</v>
      </c>
      <c r="C14026" s="74" t="s">
        <v>13109</v>
      </c>
      <c r="D14026" s="122">
        <v>1536.67</v>
      </c>
    </row>
    <row r="14027" spans="1:4">
      <c r="A14027" s="72" t="s">
        <v>44500</v>
      </c>
      <c r="B14027" s="73" t="s">
        <v>44501</v>
      </c>
      <c r="C14027" s="74" t="s">
        <v>13109</v>
      </c>
      <c r="D14027" s="122">
        <v>1597.32</v>
      </c>
    </row>
    <row r="14028" spans="1:4">
      <c r="A14028" s="72" t="s">
        <v>44502</v>
      </c>
      <c r="B14028" s="73" t="s">
        <v>44503</v>
      </c>
      <c r="C14028" s="74" t="s">
        <v>13109</v>
      </c>
      <c r="D14028" s="122">
        <v>1656.44</v>
      </c>
    </row>
    <row r="14029" spans="1:4">
      <c r="A14029" s="72" t="s">
        <v>44504</v>
      </c>
      <c r="B14029" s="73" t="s">
        <v>44505</v>
      </c>
      <c r="C14029" s="74" t="s">
        <v>13109</v>
      </c>
      <c r="D14029" s="122">
        <v>1754.85</v>
      </c>
    </row>
    <row r="14030" spans="1:4">
      <c r="A14030" s="72" t="s">
        <v>44506</v>
      </c>
      <c r="B14030" s="73" t="s">
        <v>44507</v>
      </c>
      <c r="C14030" s="74" t="s">
        <v>13109</v>
      </c>
      <c r="D14030" s="122">
        <v>1821.69</v>
      </c>
    </row>
    <row r="14031" spans="1:4">
      <c r="A14031" s="72" t="s">
        <v>44508</v>
      </c>
      <c r="B14031" s="73" t="s">
        <v>44509</v>
      </c>
      <c r="C14031" s="74" t="s">
        <v>13109</v>
      </c>
      <c r="D14031" s="122">
        <v>1659.61</v>
      </c>
    </row>
    <row r="14032" spans="1:4">
      <c r="A14032" s="72" t="s">
        <v>44510</v>
      </c>
      <c r="B14032" s="73" t="s">
        <v>44511</v>
      </c>
      <c r="C14032" s="74" t="s">
        <v>13109</v>
      </c>
      <c r="D14032" s="122">
        <v>1651.1</v>
      </c>
    </row>
    <row r="14033" spans="1:4">
      <c r="A14033" s="72" t="s">
        <v>44512</v>
      </c>
      <c r="B14033" s="73" t="s">
        <v>44513</v>
      </c>
      <c r="C14033" s="74" t="s">
        <v>13109</v>
      </c>
      <c r="D14033" s="122">
        <v>1655.33</v>
      </c>
    </row>
    <row r="14034" spans="1:4">
      <c r="A14034" s="72" t="s">
        <v>44514</v>
      </c>
      <c r="B14034" s="73" t="s">
        <v>44515</v>
      </c>
      <c r="C14034" s="74" t="s">
        <v>13109</v>
      </c>
      <c r="D14034" s="122">
        <v>1677.89</v>
      </c>
    </row>
    <row r="14035" spans="1:4">
      <c r="A14035" s="72" t="s">
        <v>44516</v>
      </c>
      <c r="B14035" s="73" t="s">
        <v>44517</v>
      </c>
      <c r="C14035" s="74" t="s">
        <v>13109</v>
      </c>
      <c r="D14035" s="122">
        <v>1703.61</v>
      </c>
    </row>
    <row r="14036" spans="1:4">
      <c r="A14036" s="72" t="s">
        <v>44518</v>
      </c>
      <c r="B14036" s="73" t="s">
        <v>44519</v>
      </c>
      <c r="C14036" s="74" t="s">
        <v>13109</v>
      </c>
      <c r="D14036" s="122">
        <v>1757.03</v>
      </c>
    </row>
    <row r="14037" spans="1:4">
      <c r="A14037" s="72" t="s">
        <v>44520</v>
      </c>
      <c r="B14037" s="73" t="s">
        <v>44521</v>
      </c>
      <c r="C14037" s="74" t="s">
        <v>13109</v>
      </c>
      <c r="D14037" s="122">
        <v>1810.03</v>
      </c>
    </row>
    <row r="14038" spans="1:4">
      <c r="A14038" s="72" t="s">
        <v>44522</v>
      </c>
      <c r="B14038" s="73" t="s">
        <v>44523</v>
      </c>
      <c r="C14038" s="74" t="s">
        <v>13109</v>
      </c>
      <c r="D14038" s="122">
        <v>1856.72</v>
      </c>
    </row>
    <row r="14039" spans="1:4">
      <c r="A14039" s="72" t="s">
        <v>44524</v>
      </c>
      <c r="B14039" s="73" t="s">
        <v>44525</v>
      </c>
      <c r="C14039" s="74" t="s">
        <v>13109</v>
      </c>
      <c r="D14039" s="122">
        <v>1917.35</v>
      </c>
    </row>
    <row r="14040" spans="1:4">
      <c r="A14040" s="72" t="s">
        <v>44526</v>
      </c>
      <c r="B14040" s="73" t="s">
        <v>44527</v>
      </c>
      <c r="C14040" s="74" t="s">
        <v>13109</v>
      </c>
      <c r="D14040" s="122">
        <v>1976.46</v>
      </c>
    </row>
    <row r="14041" spans="1:4">
      <c r="A14041" s="72" t="s">
        <v>44528</v>
      </c>
      <c r="B14041" s="73" t="s">
        <v>44529</v>
      </c>
      <c r="C14041" s="74" t="s">
        <v>13109</v>
      </c>
      <c r="D14041" s="122">
        <v>2074.9</v>
      </c>
    </row>
    <row r="14042" spans="1:4">
      <c r="A14042" s="72" t="s">
        <v>44530</v>
      </c>
      <c r="B14042" s="73" t="s">
        <v>44531</v>
      </c>
      <c r="C14042" s="74" t="s">
        <v>13109</v>
      </c>
      <c r="D14042" s="122">
        <v>2141.6799999999998</v>
      </c>
    </row>
    <row r="14043" spans="1:4">
      <c r="A14043" s="72" t="s">
        <v>44532</v>
      </c>
      <c r="B14043" s="73" t="s">
        <v>44533</v>
      </c>
      <c r="C14043" s="74" t="s">
        <v>13109</v>
      </c>
      <c r="D14043" s="122">
        <v>2315.0100000000002</v>
      </c>
    </row>
    <row r="14044" spans="1:4">
      <c r="A14044" s="72" t="s">
        <v>44534</v>
      </c>
      <c r="B14044" s="73" t="s">
        <v>44535</v>
      </c>
      <c r="C14044" s="74" t="s">
        <v>13109</v>
      </c>
      <c r="D14044" s="122">
        <v>214.43</v>
      </c>
    </row>
    <row r="14045" spans="1:4">
      <c r="A14045" s="72" t="s">
        <v>44536</v>
      </c>
      <c r="B14045" s="73" t="s">
        <v>44537</v>
      </c>
      <c r="C14045" s="74" t="s">
        <v>13109</v>
      </c>
      <c r="D14045" s="122">
        <v>232.72</v>
      </c>
    </row>
    <row r="14046" spans="1:4">
      <c r="A14046" s="72" t="s">
        <v>44538</v>
      </c>
      <c r="B14046" s="73" t="s">
        <v>44539</v>
      </c>
      <c r="C14046" s="74" t="s">
        <v>13109</v>
      </c>
      <c r="D14046" s="122">
        <v>224.21</v>
      </c>
    </row>
    <row r="14047" spans="1:4">
      <c r="A14047" s="72" t="s">
        <v>44540</v>
      </c>
      <c r="B14047" s="73" t="s">
        <v>44541</v>
      </c>
      <c r="C14047" s="74" t="s">
        <v>13109</v>
      </c>
      <c r="D14047" s="122">
        <v>271.24</v>
      </c>
    </row>
    <row r="14048" spans="1:4">
      <c r="A14048" s="72" t="s">
        <v>44542</v>
      </c>
      <c r="B14048" s="73" t="s">
        <v>44543</v>
      </c>
      <c r="C14048" s="74" t="s">
        <v>13109</v>
      </c>
      <c r="D14048" s="122">
        <v>262.69</v>
      </c>
    </row>
    <row r="14049" spans="1:4">
      <c r="A14049" s="72" t="s">
        <v>44544</v>
      </c>
      <c r="B14049" s="73" t="s">
        <v>44545</v>
      </c>
      <c r="C14049" s="74" t="s">
        <v>13109</v>
      </c>
      <c r="D14049" s="122">
        <v>266.91000000000003</v>
      </c>
    </row>
    <row r="14050" spans="1:4">
      <c r="A14050" s="72" t="s">
        <v>44546</v>
      </c>
      <c r="B14050" s="73" t="s">
        <v>44547</v>
      </c>
      <c r="C14050" s="74" t="s">
        <v>13109</v>
      </c>
      <c r="D14050" s="122">
        <v>309.93</v>
      </c>
    </row>
    <row r="14051" spans="1:4">
      <c r="A14051" s="72" t="s">
        <v>44548</v>
      </c>
      <c r="B14051" s="73" t="s">
        <v>44549</v>
      </c>
      <c r="C14051" s="74" t="s">
        <v>13109</v>
      </c>
      <c r="D14051" s="122">
        <v>301.39</v>
      </c>
    </row>
    <row r="14052" spans="1:4">
      <c r="A14052" s="72" t="s">
        <v>44550</v>
      </c>
      <c r="B14052" s="73" t="s">
        <v>44551</v>
      </c>
      <c r="C14052" s="74" t="s">
        <v>13109</v>
      </c>
      <c r="D14052" s="122">
        <v>305.62</v>
      </c>
    </row>
    <row r="14053" spans="1:4">
      <c r="A14053" s="72" t="s">
        <v>44552</v>
      </c>
      <c r="B14053" s="73" t="s">
        <v>44553</v>
      </c>
      <c r="C14053" s="74" t="s">
        <v>13109</v>
      </c>
      <c r="D14053" s="122">
        <v>328.16</v>
      </c>
    </row>
    <row r="14054" spans="1:4">
      <c r="A14054" s="72" t="s">
        <v>44554</v>
      </c>
      <c r="B14054" s="73" t="s">
        <v>44555</v>
      </c>
      <c r="C14054" s="74" t="s">
        <v>13109</v>
      </c>
      <c r="D14054" s="122">
        <v>389.92</v>
      </c>
    </row>
    <row r="14055" spans="1:4">
      <c r="A14055" s="72" t="s">
        <v>44556</v>
      </c>
      <c r="B14055" s="73" t="s">
        <v>44557</v>
      </c>
      <c r="C14055" s="74" t="s">
        <v>13109</v>
      </c>
      <c r="D14055" s="122">
        <v>381.4</v>
      </c>
    </row>
    <row r="14056" spans="1:4">
      <c r="A14056" s="72" t="s">
        <v>44558</v>
      </c>
      <c r="B14056" s="73" t="s">
        <v>44559</v>
      </c>
      <c r="C14056" s="74" t="s">
        <v>13109</v>
      </c>
      <c r="D14056" s="122">
        <v>385.62</v>
      </c>
    </row>
    <row r="14057" spans="1:4">
      <c r="A14057" s="72" t="s">
        <v>44560</v>
      </c>
      <c r="B14057" s="73" t="s">
        <v>44561</v>
      </c>
      <c r="C14057" s="74" t="s">
        <v>13109</v>
      </c>
      <c r="D14057" s="122">
        <v>408.17</v>
      </c>
    </row>
    <row r="14058" spans="1:4">
      <c r="A14058" s="72" t="s">
        <v>44562</v>
      </c>
      <c r="B14058" s="73" t="s">
        <v>44563</v>
      </c>
      <c r="C14058" s="74" t="s">
        <v>13109</v>
      </c>
      <c r="D14058" s="122">
        <v>433.88</v>
      </c>
    </row>
    <row r="14059" spans="1:4">
      <c r="A14059" s="72" t="s">
        <v>44564</v>
      </c>
      <c r="B14059" s="73" t="s">
        <v>44565</v>
      </c>
      <c r="C14059" s="74" t="s">
        <v>13109</v>
      </c>
      <c r="D14059" s="122">
        <v>480.91</v>
      </c>
    </row>
    <row r="14060" spans="1:4">
      <c r="A14060" s="72" t="s">
        <v>44566</v>
      </c>
      <c r="B14060" s="73" t="s">
        <v>44567</v>
      </c>
      <c r="C14060" s="74" t="s">
        <v>13109</v>
      </c>
      <c r="D14060" s="122">
        <v>472.39</v>
      </c>
    </row>
    <row r="14061" spans="1:4">
      <c r="A14061" s="72" t="s">
        <v>44568</v>
      </c>
      <c r="B14061" s="73" t="s">
        <v>44569</v>
      </c>
      <c r="C14061" s="74" t="s">
        <v>13109</v>
      </c>
      <c r="D14061" s="122">
        <v>476.63</v>
      </c>
    </row>
    <row r="14062" spans="1:4">
      <c r="A14062" s="72" t="s">
        <v>44570</v>
      </c>
      <c r="B14062" s="73" t="s">
        <v>44571</v>
      </c>
      <c r="C14062" s="74" t="s">
        <v>13109</v>
      </c>
      <c r="D14062" s="122">
        <v>499.18</v>
      </c>
    </row>
    <row r="14063" spans="1:4">
      <c r="A14063" s="72" t="s">
        <v>44572</v>
      </c>
      <c r="B14063" s="73" t="s">
        <v>44573</v>
      </c>
      <c r="C14063" s="74" t="s">
        <v>13109</v>
      </c>
      <c r="D14063" s="122">
        <v>524.89</v>
      </c>
    </row>
    <row r="14064" spans="1:4">
      <c r="A14064" s="72" t="s">
        <v>44574</v>
      </c>
      <c r="B14064" s="73" t="s">
        <v>44575</v>
      </c>
      <c r="C14064" s="74" t="s">
        <v>13109</v>
      </c>
      <c r="D14064" s="122">
        <v>578.29999999999995</v>
      </c>
    </row>
    <row r="14065" spans="1:4">
      <c r="A14065" s="72" t="s">
        <v>44576</v>
      </c>
      <c r="B14065" s="73" t="s">
        <v>44577</v>
      </c>
      <c r="C14065" s="74" t="s">
        <v>13109</v>
      </c>
      <c r="D14065" s="122">
        <v>555.88</v>
      </c>
    </row>
    <row r="14066" spans="1:4">
      <c r="A14066" s="72" t="s">
        <v>44578</v>
      </c>
      <c r="B14066" s="73" t="s">
        <v>44579</v>
      </c>
      <c r="C14066" s="74" t="s">
        <v>13109</v>
      </c>
      <c r="D14066" s="122">
        <v>547.37</v>
      </c>
    </row>
    <row r="14067" spans="1:4">
      <c r="A14067" s="72" t="s">
        <v>44580</v>
      </c>
      <c r="B14067" s="73" t="s">
        <v>44581</v>
      </c>
      <c r="C14067" s="74" t="s">
        <v>13109</v>
      </c>
      <c r="D14067" s="122">
        <v>551.59</v>
      </c>
    </row>
    <row r="14068" spans="1:4">
      <c r="A14068" s="72" t="s">
        <v>44582</v>
      </c>
      <c r="B14068" s="73" t="s">
        <v>44583</v>
      </c>
      <c r="C14068" s="74" t="s">
        <v>13109</v>
      </c>
      <c r="D14068" s="122">
        <v>574.1</v>
      </c>
    </row>
    <row r="14069" spans="1:4">
      <c r="A14069" s="72" t="s">
        <v>44584</v>
      </c>
      <c r="B14069" s="73" t="s">
        <v>44585</v>
      </c>
      <c r="C14069" s="74" t="s">
        <v>13109</v>
      </c>
      <c r="D14069" s="122">
        <v>599.87</v>
      </c>
    </row>
    <row r="14070" spans="1:4">
      <c r="A14070" s="72" t="s">
        <v>44586</v>
      </c>
      <c r="B14070" s="73" t="s">
        <v>44587</v>
      </c>
      <c r="C14070" s="74" t="s">
        <v>13109</v>
      </c>
      <c r="D14070" s="122">
        <v>653.28</v>
      </c>
    </row>
    <row r="14071" spans="1:4">
      <c r="A14071" s="72" t="s">
        <v>44588</v>
      </c>
      <c r="B14071" s="73" t="s">
        <v>44589</v>
      </c>
      <c r="C14071" s="74" t="s">
        <v>13109</v>
      </c>
      <c r="D14071" s="122">
        <v>706.29</v>
      </c>
    </row>
    <row r="14072" spans="1:4">
      <c r="A14072" s="72" t="s">
        <v>44590</v>
      </c>
      <c r="B14072" s="73" t="s">
        <v>44591</v>
      </c>
      <c r="C14072" s="74" t="s">
        <v>13109</v>
      </c>
      <c r="D14072" s="122">
        <v>675.96</v>
      </c>
    </row>
    <row r="14073" spans="1:4">
      <c r="A14073" s="72" t="s">
        <v>44592</v>
      </c>
      <c r="B14073" s="73" t="s">
        <v>44593</v>
      </c>
      <c r="C14073" s="74" t="s">
        <v>13109</v>
      </c>
      <c r="D14073" s="122">
        <v>667.45</v>
      </c>
    </row>
    <row r="14074" spans="1:4">
      <c r="A14074" s="72" t="s">
        <v>44594</v>
      </c>
      <c r="B14074" s="73" t="s">
        <v>44595</v>
      </c>
      <c r="C14074" s="74" t="s">
        <v>13109</v>
      </c>
      <c r="D14074" s="122">
        <v>671.68</v>
      </c>
    </row>
    <row r="14075" spans="1:4">
      <c r="A14075" s="72" t="s">
        <v>44596</v>
      </c>
      <c r="B14075" s="73" t="s">
        <v>44597</v>
      </c>
      <c r="C14075" s="74" t="s">
        <v>13109</v>
      </c>
      <c r="D14075" s="122">
        <v>694.21</v>
      </c>
    </row>
    <row r="14076" spans="1:4">
      <c r="A14076" s="72" t="s">
        <v>44598</v>
      </c>
      <c r="B14076" s="73" t="s">
        <v>44599</v>
      </c>
      <c r="C14076" s="74" t="s">
        <v>13109</v>
      </c>
      <c r="D14076" s="122">
        <v>719.94</v>
      </c>
    </row>
    <row r="14077" spans="1:4">
      <c r="A14077" s="72" t="s">
        <v>44600</v>
      </c>
      <c r="B14077" s="73" t="s">
        <v>44601</v>
      </c>
      <c r="C14077" s="74" t="s">
        <v>13109</v>
      </c>
      <c r="D14077" s="122">
        <v>773.38</v>
      </c>
    </row>
    <row r="14078" spans="1:4">
      <c r="A14078" s="72" t="s">
        <v>44602</v>
      </c>
      <c r="B14078" s="73" t="s">
        <v>44603</v>
      </c>
      <c r="C14078" s="74" t="s">
        <v>13109</v>
      </c>
      <c r="D14078" s="122">
        <v>826.37</v>
      </c>
    </row>
    <row r="14079" spans="1:4">
      <c r="A14079" s="72" t="s">
        <v>44604</v>
      </c>
      <c r="B14079" s="73" t="s">
        <v>44605</v>
      </c>
      <c r="C14079" s="74" t="s">
        <v>13109</v>
      </c>
      <c r="D14079" s="122">
        <v>873.06</v>
      </c>
    </row>
    <row r="14080" spans="1:4">
      <c r="A14080" s="72" t="s">
        <v>44606</v>
      </c>
      <c r="B14080" s="73" t="s">
        <v>44607</v>
      </c>
      <c r="C14080" s="74" t="s">
        <v>13109</v>
      </c>
      <c r="D14080" s="122">
        <v>810.09</v>
      </c>
    </row>
    <row r="14081" spans="1:4">
      <c r="A14081" s="72" t="s">
        <v>44608</v>
      </c>
      <c r="B14081" s="73" t="s">
        <v>44609</v>
      </c>
      <c r="C14081" s="74" t="s">
        <v>13109</v>
      </c>
      <c r="D14081" s="122">
        <v>801.56</v>
      </c>
    </row>
    <row r="14082" spans="1:4">
      <c r="A14082" s="72" t="s">
        <v>44610</v>
      </c>
      <c r="B14082" s="73" t="s">
        <v>44611</v>
      </c>
      <c r="C14082" s="74" t="s">
        <v>13109</v>
      </c>
      <c r="D14082" s="122">
        <v>805.78</v>
      </c>
    </row>
    <row r="14083" spans="1:4">
      <c r="A14083" s="72" t="s">
        <v>44612</v>
      </c>
      <c r="B14083" s="73" t="s">
        <v>44613</v>
      </c>
      <c r="C14083" s="74" t="s">
        <v>13109</v>
      </c>
      <c r="D14083" s="122">
        <v>828.34</v>
      </c>
    </row>
    <row r="14084" spans="1:4">
      <c r="A14084" s="72" t="s">
        <v>44614</v>
      </c>
      <c r="B14084" s="73" t="s">
        <v>44615</v>
      </c>
      <c r="C14084" s="74" t="s">
        <v>13109</v>
      </c>
      <c r="D14084" s="122">
        <v>854.08</v>
      </c>
    </row>
    <row r="14085" spans="1:4">
      <c r="A14085" s="72" t="s">
        <v>44616</v>
      </c>
      <c r="B14085" s="73" t="s">
        <v>44617</v>
      </c>
      <c r="C14085" s="74" t="s">
        <v>13109</v>
      </c>
      <c r="D14085" s="122">
        <v>907.47</v>
      </c>
    </row>
    <row r="14086" spans="1:4">
      <c r="A14086" s="72" t="s">
        <v>44618</v>
      </c>
      <c r="B14086" s="73" t="s">
        <v>44619</v>
      </c>
      <c r="C14086" s="74" t="s">
        <v>13109</v>
      </c>
      <c r="D14086" s="122">
        <v>960.5</v>
      </c>
    </row>
    <row r="14087" spans="1:4">
      <c r="A14087" s="72" t="s">
        <v>44620</v>
      </c>
      <c r="B14087" s="73" t="s">
        <v>44621</v>
      </c>
      <c r="C14087" s="74" t="s">
        <v>13109</v>
      </c>
      <c r="D14087" s="122">
        <v>1007.18</v>
      </c>
    </row>
    <row r="14088" spans="1:4">
      <c r="A14088" s="72" t="s">
        <v>44622</v>
      </c>
      <c r="B14088" s="73" t="s">
        <v>44623</v>
      </c>
      <c r="C14088" s="74" t="s">
        <v>13109</v>
      </c>
      <c r="D14088" s="122">
        <v>1067.78</v>
      </c>
    </row>
    <row r="14089" spans="1:4">
      <c r="A14089" s="72" t="s">
        <v>44624</v>
      </c>
      <c r="B14089" s="73" t="s">
        <v>44625</v>
      </c>
      <c r="C14089" s="74" t="s">
        <v>13109</v>
      </c>
      <c r="D14089" s="122">
        <v>939.73</v>
      </c>
    </row>
    <row r="14090" spans="1:4">
      <c r="A14090" s="72" t="s">
        <v>44626</v>
      </c>
      <c r="B14090" s="73" t="s">
        <v>44627</v>
      </c>
      <c r="C14090" s="74" t="s">
        <v>13109</v>
      </c>
      <c r="D14090" s="122">
        <v>931.24</v>
      </c>
    </row>
    <row r="14091" spans="1:4">
      <c r="A14091" s="72" t="s">
        <v>44628</v>
      </c>
      <c r="B14091" s="73" t="s">
        <v>44629</v>
      </c>
      <c r="C14091" s="74" t="s">
        <v>13109</v>
      </c>
      <c r="D14091" s="122">
        <v>935.46</v>
      </c>
    </row>
    <row r="14092" spans="1:4">
      <c r="A14092" s="72" t="s">
        <v>44630</v>
      </c>
      <c r="B14092" s="73" t="s">
        <v>44631</v>
      </c>
      <c r="C14092" s="74" t="s">
        <v>13109</v>
      </c>
      <c r="D14092" s="122">
        <v>958.01</v>
      </c>
    </row>
    <row r="14093" spans="1:4">
      <c r="A14093" s="72" t="s">
        <v>44632</v>
      </c>
      <c r="B14093" s="73" t="s">
        <v>44633</v>
      </c>
      <c r="C14093" s="74" t="s">
        <v>13109</v>
      </c>
      <c r="D14093" s="122">
        <v>983.73</v>
      </c>
    </row>
    <row r="14094" spans="1:4">
      <c r="A14094" s="72" t="s">
        <v>44634</v>
      </c>
      <c r="B14094" s="73" t="s">
        <v>44635</v>
      </c>
      <c r="C14094" s="74" t="s">
        <v>13109</v>
      </c>
      <c r="D14094" s="122">
        <v>1037.1500000000001</v>
      </c>
    </row>
    <row r="14095" spans="1:4">
      <c r="A14095" s="72" t="s">
        <v>44636</v>
      </c>
      <c r="B14095" s="73" t="s">
        <v>44637</v>
      </c>
      <c r="C14095" s="74" t="s">
        <v>13109</v>
      </c>
      <c r="D14095" s="122">
        <v>1090.1400000000001</v>
      </c>
    </row>
    <row r="14096" spans="1:4">
      <c r="A14096" s="72" t="s">
        <v>44638</v>
      </c>
      <c r="B14096" s="73" t="s">
        <v>44639</v>
      </c>
      <c r="C14096" s="74" t="s">
        <v>13109</v>
      </c>
      <c r="D14096" s="122">
        <v>1136.8399999999999</v>
      </c>
    </row>
    <row r="14097" spans="1:4">
      <c r="A14097" s="72" t="s">
        <v>44640</v>
      </c>
      <c r="B14097" s="73" t="s">
        <v>44641</v>
      </c>
      <c r="C14097" s="74" t="s">
        <v>13109</v>
      </c>
      <c r="D14097" s="122">
        <v>1197.46</v>
      </c>
    </row>
    <row r="14098" spans="1:4">
      <c r="A14098" s="72" t="s">
        <v>44642</v>
      </c>
      <c r="B14098" s="73" t="s">
        <v>44643</v>
      </c>
      <c r="C14098" s="74" t="s">
        <v>13109</v>
      </c>
      <c r="D14098" s="122">
        <v>1256.58</v>
      </c>
    </row>
    <row r="14099" spans="1:4">
      <c r="A14099" s="72" t="s">
        <v>44644</v>
      </c>
      <c r="B14099" s="73" t="s">
        <v>44645</v>
      </c>
      <c r="C14099" s="74" t="s">
        <v>13109</v>
      </c>
      <c r="D14099" s="122">
        <v>1038.95</v>
      </c>
    </row>
    <row r="14100" spans="1:4">
      <c r="A14100" s="72" t="s">
        <v>44646</v>
      </c>
      <c r="B14100" s="73" t="s">
        <v>44647</v>
      </c>
      <c r="C14100" s="74" t="s">
        <v>13109</v>
      </c>
      <c r="D14100" s="122">
        <v>1030.4000000000001</v>
      </c>
    </row>
    <row r="14101" spans="1:4">
      <c r="A14101" s="72" t="s">
        <v>44648</v>
      </c>
      <c r="B14101" s="73" t="s">
        <v>44649</v>
      </c>
      <c r="C14101" s="74" t="s">
        <v>13109</v>
      </c>
      <c r="D14101" s="122">
        <v>1034.6300000000001</v>
      </c>
    </row>
    <row r="14102" spans="1:4">
      <c r="A14102" s="72" t="s">
        <v>44650</v>
      </c>
      <c r="B14102" s="73" t="s">
        <v>44651</v>
      </c>
      <c r="C14102" s="74" t="s">
        <v>13109</v>
      </c>
      <c r="D14102" s="122">
        <v>1057.17</v>
      </c>
    </row>
    <row r="14103" spans="1:4">
      <c r="A14103" s="72" t="s">
        <v>44652</v>
      </c>
      <c r="B14103" s="73" t="s">
        <v>44653</v>
      </c>
      <c r="C14103" s="74" t="s">
        <v>13109</v>
      </c>
      <c r="D14103" s="122">
        <v>1082.92</v>
      </c>
    </row>
    <row r="14104" spans="1:4">
      <c r="A14104" s="72" t="s">
        <v>44654</v>
      </c>
      <c r="B14104" s="73" t="s">
        <v>44655</v>
      </c>
      <c r="C14104" s="74" t="s">
        <v>13109</v>
      </c>
      <c r="D14104" s="122">
        <v>1136.3399999999999</v>
      </c>
    </row>
    <row r="14105" spans="1:4">
      <c r="A14105" s="72" t="s">
        <v>44656</v>
      </c>
      <c r="B14105" s="73" t="s">
        <v>44657</v>
      </c>
      <c r="C14105" s="74" t="s">
        <v>13109</v>
      </c>
      <c r="D14105" s="122">
        <v>1189.3599999999999</v>
      </c>
    </row>
    <row r="14106" spans="1:4">
      <c r="A14106" s="72" t="s">
        <v>44658</v>
      </c>
      <c r="B14106" s="73" t="s">
        <v>44659</v>
      </c>
      <c r="C14106" s="74" t="s">
        <v>13109</v>
      </c>
      <c r="D14106" s="122">
        <v>1236.04</v>
      </c>
    </row>
    <row r="14107" spans="1:4">
      <c r="A14107" s="72" t="s">
        <v>44660</v>
      </c>
      <c r="B14107" s="73" t="s">
        <v>44661</v>
      </c>
      <c r="C14107" s="74" t="s">
        <v>13109</v>
      </c>
      <c r="D14107" s="122">
        <v>1296.6500000000001</v>
      </c>
    </row>
    <row r="14108" spans="1:4">
      <c r="A14108" s="72" t="s">
        <v>44662</v>
      </c>
      <c r="B14108" s="73" t="s">
        <v>44663</v>
      </c>
      <c r="C14108" s="74" t="s">
        <v>13109</v>
      </c>
      <c r="D14108" s="122">
        <v>1355.79</v>
      </c>
    </row>
    <row r="14109" spans="1:4">
      <c r="A14109" s="72" t="s">
        <v>44664</v>
      </c>
      <c r="B14109" s="73" t="s">
        <v>44665</v>
      </c>
      <c r="C14109" s="74" t="s">
        <v>13109</v>
      </c>
      <c r="D14109" s="122">
        <v>1454.23</v>
      </c>
    </row>
    <row r="14110" spans="1:4">
      <c r="A14110" s="72" t="s">
        <v>44666</v>
      </c>
      <c r="B14110" s="73" t="s">
        <v>44667</v>
      </c>
      <c r="C14110" s="74" t="s">
        <v>13109</v>
      </c>
      <c r="D14110" s="122">
        <v>1339.57</v>
      </c>
    </row>
    <row r="14111" spans="1:4">
      <c r="A14111" s="72" t="s">
        <v>44668</v>
      </c>
      <c r="B14111" s="73" t="s">
        <v>44669</v>
      </c>
      <c r="C14111" s="74" t="s">
        <v>13109</v>
      </c>
      <c r="D14111" s="122">
        <v>1331.08</v>
      </c>
    </row>
    <row r="14112" spans="1:4">
      <c r="A14112" s="72" t="s">
        <v>44670</v>
      </c>
      <c r="B14112" s="73" t="s">
        <v>44671</v>
      </c>
      <c r="C14112" s="74" t="s">
        <v>13109</v>
      </c>
      <c r="D14112" s="122">
        <v>1335.31</v>
      </c>
    </row>
    <row r="14113" spans="1:4">
      <c r="A14113" s="72" t="s">
        <v>44672</v>
      </c>
      <c r="B14113" s="73" t="s">
        <v>44673</v>
      </c>
      <c r="C14113" s="74" t="s">
        <v>13109</v>
      </c>
      <c r="D14113" s="122">
        <v>1357.65</v>
      </c>
    </row>
    <row r="14114" spans="1:4">
      <c r="A14114" s="72" t="s">
        <v>44674</v>
      </c>
      <c r="B14114" s="73" t="s">
        <v>44675</v>
      </c>
      <c r="C14114" s="74" t="s">
        <v>13109</v>
      </c>
      <c r="D14114" s="122">
        <v>1383.57</v>
      </c>
    </row>
    <row r="14115" spans="1:4">
      <c r="A14115" s="72" t="s">
        <v>44676</v>
      </c>
      <c r="B14115" s="73" t="s">
        <v>44677</v>
      </c>
      <c r="C14115" s="74" t="s">
        <v>13109</v>
      </c>
      <c r="D14115" s="122">
        <v>1437</v>
      </c>
    </row>
    <row r="14116" spans="1:4">
      <c r="A14116" s="72" t="s">
        <v>44678</v>
      </c>
      <c r="B14116" s="73" t="s">
        <v>44679</v>
      </c>
      <c r="C14116" s="74" t="s">
        <v>13109</v>
      </c>
      <c r="D14116" s="122">
        <v>1490.01</v>
      </c>
    </row>
    <row r="14117" spans="1:4">
      <c r="A14117" s="72" t="s">
        <v>44680</v>
      </c>
      <c r="B14117" s="73" t="s">
        <v>44681</v>
      </c>
      <c r="C14117" s="74" t="s">
        <v>13109</v>
      </c>
      <c r="D14117" s="122">
        <v>1536.67</v>
      </c>
    </row>
    <row r="14118" spans="1:4">
      <c r="A14118" s="72" t="s">
        <v>44682</v>
      </c>
      <c r="B14118" s="73" t="s">
        <v>44683</v>
      </c>
      <c r="C14118" s="74" t="s">
        <v>13109</v>
      </c>
      <c r="D14118" s="122">
        <v>1597.32</v>
      </c>
    </row>
    <row r="14119" spans="1:4">
      <c r="A14119" s="72" t="s">
        <v>44684</v>
      </c>
      <c r="B14119" s="73" t="s">
        <v>44685</v>
      </c>
      <c r="C14119" s="74" t="s">
        <v>13109</v>
      </c>
      <c r="D14119" s="122">
        <v>1656.44</v>
      </c>
    </row>
    <row r="14120" spans="1:4">
      <c r="A14120" s="72" t="s">
        <v>44686</v>
      </c>
      <c r="B14120" s="73" t="s">
        <v>44687</v>
      </c>
      <c r="C14120" s="74" t="s">
        <v>13109</v>
      </c>
      <c r="D14120" s="122">
        <v>1754.85</v>
      </c>
    </row>
    <row r="14121" spans="1:4">
      <c r="A14121" s="72" t="s">
        <v>44688</v>
      </c>
      <c r="B14121" s="73" t="s">
        <v>44689</v>
      </c>
      <c r="C14121" s="74" t="s">
        <v>13109</v>
      </c>
      <c r="D14121" s="122">
        <v>1821.69</v>
      </c>
    </row>
    <row r="14122" spans="1:4">
      <c r="A14122" s="72" t="s">
        <v>44690</v>
      </c>
      <c r="B14122" s="73" t="s">
        <v>44691</v>
      </c>
      <c r="C14122" s="74" t="s">
        <v>13109</v>
      </c>
      <c r="D14122" s="122">
        <v>1659.61</v>
      </c>
    </row>
    <row r="14123" spans="1:4">
      <c r="A14123" s="72" t="s">
        <v>44692</v>
      </c>
      <c r="B14123" s="73" t="s">
        <v>44693</v>
      </c>
      <c r="C14123" s="74" t="s">
        <v>13109</v>
      </c>
      <c r="D14123" s="122">
        <v>1651.1</v>
      </c>
    </row>
    <row r="14124" spans="1:4">
      <c r="A14124" s="72" t="s">
        <v>44694</v>
      </c>
      <c r="B14124" s="73" t="s">
        <v>44695</v>
      </c>
      <c r="C14124" s="74" t="s">
        <v>13109</v>
      </c>
      <c r="D14124" s="122">
        <v>1655.33</v>
      </c>
    </row>
    <row r="14125" spans="1:4">
      <c r="A14125" s="72" t="s">
        <v>44696</v>
      </c>
      <c r="B14125" s="73" t="s">
        <v>44697</v>
      </c>
      <c r="C14125" s="74" t="s">
        <v>13109</v>
      </c>
      <c r="D14125" s="122">
        <v>1677.89</v>
      </c>
    </row>
    <row r="14126" spans="1:4">
      <c r="A14126" s="72" t="s">
        <v>44698</v>
      </c>
      <c r="B14126" s="73" t="s">
        <v>44699</v>
      </c>
      <c r="C14126" s="74" t="s">
        <v>13109</v>
      </c>
      <c r="D14126" s="122">
        <v>1703.61</v>
      </c>
    </row>
    <row r="14127" spans="1:4">
      <c r="A14127" s="72" t="s">
        <v>44700</v>
      </c>
      <c r="B14127" s="73" t="s">
        <v>44701</v>
      </c>
      <c r="C14127" s="74" t="s">
        <v>13109</v>
      </c>
      <c r="D14127" s="122">
        <v>1757.03</v>
      </c>
    </row>
    <row r="14128" spans="1:4">
      <c r="A14128" s="72" t="s">
        <v>44702</v>
      </c>
      <c r="B14128" s="73" t="s">
        <v>44703</v>
      </c>
      <c r="C14128" s="74" t="s">
        <v>13109</v>
      </c>
      <c r="D14128" s="122">
        <v>1810.03</v>
      </c>
    </row>
    <row r="14129" spans="1:4">
      <c r="A14129" s="72" t="s">
        <v>44704</v>
      </c>
      <c r="B14129" s="73" t="s">
        <v>44705</v>
      </c>
      <c r="C14129" s="74" t="s">
        <v>13109</v>
      </c>
      <c r="D14129" s="122">
        <v>1856.72</v>
      </c>
    </row>
    <row r="14130" spans="1:4">
      <c r="A14130" s="72" t="s">
        <v>44706</v>
      </c>
      <c r="B14130" s="73" t="s">
        <v>44707</v>
      </c>
      <c r="C14130" s="74" t="s">
        <v>13109</v>
      </c>
      <c r="D14130" s="122">
        <v>1917.35</v>
      </c>
    </row>
    <row r="14131" spans="1:4">
      <c r="A14131" s="72" t="s">
        <v>44708</v>
      </c>
      <c r="B14131" s="73" t="s">
        <v>44709</v>
      </c>
      <c r="C14131" s="74" t="s">
        <v>13109</v>
      </c>
      <c r="D14131" s="122">
        <v>1976.46</v>
      </c>
    </row>
    <row r="14132" spans="1:4">
      <c r="A14132" s="72" t="s">
        <v>44710</v>
      </c>
      <c r="B14132" s="73" t="s">
        <v>44711</v>
      </c>
      <c r="C14132" s="74" t="s">
        <v>13109</v>
      </c>
      <c r="D14132" s="122">
        <v>2074.9</v>
      </c>
    </row>
    <row r="14133" spans="1:4">
      <c r="A14133" s="72" t="s">
        <v>44712</v>
      </c>
      <c r="B14133" s="73" t="s">
        <v>44713</v>
      </c>
      <c r="C14133" s="74" t="s">
        <v>13109</v>
      </c>
      <c r="D14133" s="122">
        <v>2141.6799999999998</v>
      </c>
    </row>
    <row r="14134" spans="1:4">
      <c r="A14134" s="72" t="s">
        <v>44714</v>
      </c>
      <c r="B14134" s="73" t="s">
        <v>44715</v>
      </c>
      <c r="C14134" s="74" t="s">
        <v>13109</v>
      </c>
      <c r="D14134" s="122">
        <v>2315.0100000000002</v>
      </c>
    </row>
    <row r="14135" spans="1:4">
      <c r="A14135" s="118" t="s">
        <v>76536</v>
      </c>
      <c r="B14135" s="119" t="s">
        <v>76537</v>
      </c>
      <c r="C14135" s="120"/>
      <c r="D14135" s="121"/>
    </row>
    <row r="14136" spans="1:4">
      <c r="A14136" s="72" t="s">
        <v>44716</v>
      </c>
      <c r="B14136" s="73" t="s">
        <v>44717</v>
      </c>
      <c r="C14136" s="74" t="s">
        <v>13109</v>
      </c>
      <c r="D14136" s="122">
        <v>214.43</v>
      </c>
    </row>
    <row r="14137" spans="1:4">
      <c r="A14137" s="72" t="s">
        <v>44718</v>
      </c>
      <c r="B14137" s="73" t="s">
        <v>44719</v>
      </c>
      <c r="C14137" s="74" t="s">
        <v>13109</v>
      </c>
      <c r="D14137" s="122">
        <v>232.72</v>
      </c>
    </row>
    <row r="14138" spans="1:4">
      <c r="A14138" s="72" t="s">
        <v>44720</v>
      </c>
      <c r="B14138" s="73" t="s">
        <v>44721</v>
      </c>
      <c r="C14138" s="74" t="s">
        <v>13109</v>
      </c>
      <c r="D14138" s="122">
        <v>224.21</v>
      </c>
    </row>
    <row r="14139" spans="1:4">
      <c r="A14139" s="72" t="s">
        <v>44722</v>
      </c>
      <c r="B14139" s="73" t="s">
        <v>44723</v>
      </c>
      <c r="C14139" s="74" t="s">
        <v>13109</v>
      </c>
      <c r="D14139" s="122">
        <v>271.24</v>
      </c>
    </row>
    <row r="14140" spans="1:4">
      <c r="A14140" s="72" t="s">
        <v>44724</v>
      </c>
      <c r="B14140" s="73" t="s">
        <v>44725</v>
      </c>
      <c r="C14140" s="74" t="s">
        <v>13109</v>
      </c>
      <c r="D14140" s="122">
        <v>262.69</v>
      </c>
    </row>
    <row r="14141" spans="1:4">
      <c r="A14141" s="72" t="s">
        <v>44726</v>
      </c>
      <c r="B14141" s="73" t="s">
        <v>44727</v>
      </c>
      <c r="C14141" s="74" t="s">
        <v>13109</v>
      </c>
      <c r="D14141" s="122">
        <v>266.91000000000003</v>
      </c>
    </row>
    <row r="14142" spans="1:4">
      <c r="A14142" s="72" t="s">
        <v>44728</v>
      </c>
      <c r="B14142" s="73" t="s">
        <v>44729</v>
      </c>
      <c r="C14142" s="74" t="s">
        <v>13109</v>
      </c>
      <c r="D14142" s="122">
        <v>309.93</v>
      </c>
    </row>
    <row r="14143" spans="1:4">
      <c r="A14143" s="72" t="s">
        <v>44730</v>
      </c>
      <c r="B14143" s="73" t="s">
        <v>44731</v>
      </c>
      <c r="C14143" s="74" t="s">
        <v>13109</v>
      </c>
      <c r="D14143" s="122">
        <v>301.39</v>
      </c>
    </row>
    <row r="14144" spans="1:4">
      <c r="A14144" s="72" t="s">
        <v>44732</v>
      </c>
      <c r="B14144" s="73" t="s">
        <v>44733</v>
      </c>
      <c r="C14144" s="74" t="s">
        <v>13109</v>
      </c>
      <c r="D14144" s="122">
        <v>305.62</v>
      </c>
    </row>
    <row r="14145" spans="1:4">
      <c r="A14145" s="72" t="s">
        <v>44734</v>
      </c>
      <c r="B14145" s="73" t="s">
        <v>44735</v>
      </c>
      <c r="C14145" s="74" t="s">
        <v>13109</v>
      </c>
      <c r="D14145" s="122">
        <v>328.16</v>
      </c>
    </row>
    <row r="14146" spans="1:4">
      <c r="A14146" s="72" t="s">
        <v>44736</v>
      </c>
      <c r="B14146" s="73" t="s">
        <v>44737</v>
      </c>
      <c r="C14146" s="74" t="s">
        <v>13109</v>
      </c>
      <c r="D14146" s="122">
        <v>389.92</v>
      </c>
    </row>
    <row r="14147" spans="1:4">
      <c r="A14147" s="72" t="s">
        <v>44738</v>
      </c>
      <c r="B14147" s="73" t="s">
        <v>44739</v>
      </c>
      <c r="C14147" s="74" t="s">
        <v>13109</v>
      </c>
      <c r="D14147" s="122">
        <v>381.4</v>
      </c>
    </row>
    <row r="14148" spans="1:4">
      <c r="A14148" s="72" t="s">
        <v>44740</v>
      </c>
      <c r="B14148" s="73" t="s">
        <v>44741</v>
      </c>
      <c r="C14148" s="74" t="s">
        <v>13109</v>
      </c>
      <c r="D14148" s="122">
        <v>385.62</v>
      </c>
    </row>
    <row r="14149" spans="1:4">
      <c r="A14149" s="72" t="s">
        <v>44742</v>
      </c>
      <c r="B14149" s="73" t="s">
        <v>44743</v>
      </c>
      <c r="C14149" s="74" t="s">
        <v>13109</v>
      </c>
      <c r="D14149" s="122">
        <v>408.17</v>
      </c>
    </row>
    <row r="14150" spans="1:4">
      <c r="A14150" s="72" t="s">
        <v>44744</v>
      </c>
      <c r="B14150" s="73" t="s">
        <v>44745</v>
      </c>
      <c r="C14150" s="74" t="s">
        <v>13109</v>
      </c>
      <c r="D14150" s="122">
        <v>433.88</v>
      </c>
    </row>
    <row r="14151" spans="1:4">
      <c r="A14151" s="72" t="s">
        <v>44746</v>
      </c>
      <c r="B14151" s="73" t="s">
        <v>44747</v>
      </c>
      <c r="C14151" s="74" t="s">
        <v>13109</v>
      </c>
      <c r="D14151" s="122">
        <v>480.91</v>
      </c>
    </row>
    <row r="14152" spans="1:4">
      <c r="A14152" s="72" t="s">
        <v>44748</v>
      </c>
      <c r="B14152" s="73" t="s">
        <v>44749</v>
      </c>
      <c r="C14152" s="74" t="s">
        <v>13109</v>
      </c>
      <c r="D14152" s="122">
        <v>472.39</v>
      </c>
    </row>
    <row r="14153" spans="1:4">
      <c r="A14153" s="72" t="s">
        <v>44750</v>
      </c>
      <c r="B14153" s="73" t="s">
        <v>44751</v>
      </c>
      <c r="C14153" s="74" t="s">
        <v>13109</v>
      </c>
      <c r="D14153" s="122">
        <v>476.63</v>
      </c>
    </row>
    <row r="14154" spans="1:4">
      <c r="A14154" s="72" t="s">
        <v>44752</v>
      </c>
      <c r="B14154" s="73" t="s">
        <v>44753</v>
      </c>
      <c r="C14154" s="74" t="s">
        <v>13109</v>
      </c>
      <c r="D14154" s="122">
        <v>499.18</v>
      </c>
    </row>
    <row r="14155" spans="1:4">
      <c r="A14155" s="72" t="s">
        <v>44754</v>
      </c>
      <c r="B14155" s="73" t="s">
        <v>44755</v>
      </c>
      <c r="C14155" s="74" t="s">
        <v>13109</v>
      </c>
      <c r="D14155" s="122">
        <v>524.89</v>
      </c>
    </row>
    <row r="14156" spans="1:4">
      <c r="A14156" s="72" t="s">
        <v>44756</v>
      </c>
      <c r="B14156" s="73" t="s">
        <v>44757</v>
      </c>
      <c r="C14156" s="74" t="s">
        <v>13109</v>
      </c>
      <c r="D14156" s="122">
        <v>578.29999999999995</v>
      </c>
    </row>
    <row r="14157" spans="1:4">
      <c r="A14157" s="72" t="s">
        <v>44758</v>
      </c>
      <c r="B14157" s="73" t="s">
        <v>44759</v>
      </c>
      <c r="C14157" s="74" t="s">
        <v>13109</v>
      </c>
      <c r="D14157" s="122">
        <v>555.88</v>
      </c>
    </row>
    <row r="14158" spans="1:4">
      <c r="A14158" s="72" t="s">
        <v>44760</v>
      </c>
      <c r="B14158" s="73" t="s">
        <v>44761</v>
      </c>
      <c r="C14158" s="74" t="s">
        <v>13109</v>
      </c>
      <c r="D14158" s="122">
        <v>547.37</v>
      </c>
    </row>
    <row r="14159" spans="1:4">
      <c r="A14159" s="72" t="s">
        <v>44762</v>
      </c>
      <c r="B14159" s="73" t="s">
        <v>44763</v>
      </c>
      <c r="C14159" s="74" t="s">
        <v>13109</v>
      </c>
      <c r="D14159" s="122">
        <v>551.59</v>
      </c>
    </row>
    <row r="14160" spans="1:4">
      <c r="A14160" s="72" t="s">
        <v>44764</v>
      </c>
      <c r="B14160" s="73" t="s">
        <v>44765</v>
      </c>
      <c r="C14160" s="74" t="s">
        <v>13109</v>
      </c>
      <c r="D14160" s="122">
        <v>574.1</v>
      </c>
    </row>
    <row r="14161" spans="1:4">
      <c r="A14161" s="72" t="s">
        <v>44766</v>
      </c>
      <c r="B14161" s="73" t="s">
        <v>44767</v>
      </c>
      <c r="C14161" s="74" t="s">
        <v>13109</v>
      </c>
      <c r="D14161" s="122">
        <v>599.87</v>
      </c>
    </row>
    <row r="14162" spans="1:4">
      <c r="A14162" s="72" t="s">
        <v>44768</v>
      </c>
      <c r="B14162" s="73" t="s">
        <v>44769</v>
      </c>
      <c r="C14162" s="74" t="s">
        <v>13109</v>
      </c>
      <c r="D14162" s="122">
        <v>653.28</v>
      </c>
    </row>
    <row r="14163" spans="1:4">
      <c r="A14163" s="72" t="s">
        <v>44770</v>
      </c>
      <c r="B14163" s="73" t="s">
        <v>44771</v>
      </c>
      <c r="C14163" s="74" t="s">
        <v>13109</v>
      </c>
      <c r="D14163" s="122">
        <v>706.29</v>
      </c>
    </row>
    <row r="14164" spans="1:4">
      <c r="A14164" s="72" t="s">
        <v>44772</v>
      </c>
      <c r="B14164" s="73" t="s">
        <v>44773</v>
      </c>
      <c r="C14164" s="74" t="s">
        <v>13109</v>
      </c>
      <c r="D14164" s="122">
        <v>675.96</v>
      </c>
    </row>
    <row r="14165" spans="1:4">
      <c r="A14165" s="72" t="s">
        <v>44774</v>
      </c>
      <c r="B14165" s="73" t="s">
        <v>44775</v>
      </c>
      <c r="C14165" s="74" t="s">
        <v>13109</v>
      </c>
      <c r="D14165" s="122">
        <v>667.45</v>
      </c>
    </row>
    <row r="14166" spans="1:4">
      <c r="A14166" s="72" t="s">
        <v>44776</v>
      </c>
      <c r="B14166" s="73" t="s">
        <v>44777</v>
      </c>
      <c r="C14166" s="74" t="s">
        <v>13109</v>
      </c>
      <c r="D14166" s="122">
        <v>671.68</v>
      </c>
    </row>
    <row r="14167" spans="1:4">
      <c r="A14167" s="72" t="s">
        <v>44778</v>
      </c>
      <c r="B14167" s="73" t="s">
        <v>44779</v>
      </c>
      <c r="C14167" s="74" t="s">
        <v>13109</v>
      </c>
      <c r="D14167" s="122">
        <v>694.21</v>
      </c>
    </row>
    <row r="14168" spans="1:4">
      <c r="A14168" s="72" t="s">
        <v>44780</v>
      </c>
      <c r="B14168" s="73" t="s">
        <v>44781</v>
      </c>
      <c r="C14168" s="74" t="s">
        <v>13109</v>
      </c>
      <c r="D14168" s="122">
        <v>719.94</v>
      </c>
    </row>
    <row r="14169" spans="1:4">
      <c r="A14169" s="72" t="s">
        <v>44782</v>
      </c>
      <c r="B14169" s="73" t="s">
        <v>44783</v>
      </c>
      <c r="C14169" s="74" t="s">
        <v>13109</v>
      </c>
      <c r="D14169" s="122">
        <v>773.38</v>
      </c>
    </row>
    <row r="14170" spans="1:4">
      <c r="A14170" s="72" t="s">
        <v>44784</v>
      </c>
      <c r="B14170" s="73" t="s">
        <v>44785</v>
      </c>
      <c r="C14170" s="74" t="s">
        <v>13109</v>
      </c>
      <c r="D14170" s="122">
        <v>826.37</v>
      </c>
    </row>
    <row r="14171" spans="1:4">
      <c r="A14171" s="72" t="s">
        <v>44786</v>
      </c>
      <c r="B14171" s="73" t="s">
        <v>44787</v>
      </c>
      <c r="C14171" s="74" t="s">
        <v>13109</v>
      </c>
      <c r="D14171" s="122">
        <v>873.06</v>
      </c>
    </row>
    <row r="14172" spans="1:4">
      <c r="A14172" s="72" t="s">
        <v>44788</v>
      </c>
      <c r="B14172" s="73" t="s">
        <v>44789</v>
      </c>
      <c r="C14172" s="74" t="s">
        <v>13109</v>
      </c>
      <c r="D14172" s="122">
        <v>810.09</v>
      </c>
    </row>
    <row r="14173" spans="1:4">
      <c r="A14173" s="72" t="s">
        <v>44790</v>
      </c>
      <c r="B14173" s="73" t="s">
        <v>44791</v>
      </c>
      <c r="C14173" s="74" t="s">
        <v>13109</v>
      </c>
      <c r="D14173" s="122">
        <v>801.56</v>
      </c>
    </row>
    <row r="14174" spans="1:4">
      <c r="A14174" s="72" t="s">
        <v>44792</v>
      </c>
      <c r="B14174" s="73" t="s">
        <v>44793</v>
      </c>
      <c r="C14174" s="74" t="s">
        <v>13109</v>
      </c>
      <c r="D14174" s="122">
        <v>805.78</v>
      </c>
    </row>
    <row r="14175" spans="1:4">
      <c r="A14175" s="72" t="s">
        <v>44794</v>
      </c>
      <c r="B14175" s="73" t="s">
        <v>44795</v>
      </c>
      <c r="C14175" s="74" t="s">
        <v>13109</v>
      </c>
      <c r="D14175" s="122">
        <v>828.34</v>
      </c>
    </row>
    <row r="14176" spans="1:4">
      <c r="A14176" s="72" t="s">
        <v>44796</v>
      </c>
      <c r="B14176" s="73" t="s">
        <v>44797</v>
      </c>
      <c r="C14176" s="74" t="s">
        <v>13109</v>
      </c>
      <c r="D14176" s="122">
        <v>854.08</v>
      </c>
    </row>
    <row r="14177" spans="1:4">
      <c r="A14177" s="72" t="s">
        <v>44798</v>
      </c>
      <c r="B14177" s="73" t="s">
        <v>44799</v>
      </c>
      <c r="C14177" s="74" t="s">
        <v>13109</v>
      </c>
      <c r="D14177" s="122">
        <v>907.47</v>
      </c>
    </row>
    <row r="14178" spans="1:4">
      <c r="A14178" s="72" t="s">
        <v>44800</v>
      </c>
      <c r="B14178" s="73" t="s">
        <v>44801</v>
      </c>
      <c r="C14178" s="74" t="s">
        <v>13109</v>
      </c>
      <c r="D14178" s="122">
        <v>960.5</v>
      </c>
    </row>
    <row r="14179" spans="1:4">
      <c r="A14179" s="72" t="s">
        <v>44802</v>
      </c>
      <c r="B14179" s="73" t="s">
        <v>44803</v>
      </c>
      <c r="C14179" s="74" t="s">
        <v>13109</v>
      </c>
      <c r="D14179" s="122">
        <v>1007.18</v>
      </c>
    </row>
    <row r="14180" spans="1:4">
      <c r="A14180" s="72" t="s">
        <v>44804</v>
      </c>
      <c r="B14180" s="73" t="s">
        <v>44805</v>
      </c>
      <c r="C14180" s="74" t="s">
        <v>13109</v>
      </c>
      <c r="D14180" s="122">
        <v>1067.78</v>
      </c>
    </row>
    <row r="14181" spans="1:4">
      <c r="A14181" s="72" t="s">
        <v>44806</v>
      </c>
      <c r="B14181" s="73" t="s">
        <v>44807</v>
      </c>
      <c r="C14181" s="74" t="s">
        <v>13109</v>
      </c>
      <c r="D14181" s="122">
        <v>939.73</v>
      </c>
    </row>
    <row r="14182" spans="1:4">
      <c r="A14182" s="72" t="s">
        <v>44808</v>
      </c>
      <c r="B14182" s="73" t="s">
        <v>44809</v>
      </c>
      <c r="C14182" s="74" t="s">
        <v>13109</v>
      </c>
      <c r="D14182" s="122">
        <v>931.24</v>
      </c>
    </row>
    <row r="14183" spans="1:4">
      <c r="A14183" s="72" t="s">
        <v>44810</v>
      </c>
      <c r="B14183" s="73" t="s">
        <v>44811</v>
      </c>
      <c r="C14183" s="74" t="s">
        <v>13109</v>
      </c>
      <c r="D14183" s="122">
        <v>935.46</v>
      </c>
    </row>
    <row r="14184" spans="1:4">
      <c r="A14184" s="72" t="s">
        <v>44812</v>
      </c>
      <c r="B14184" s="73" t="s">
        <v>44813</v>
      </c>
      <c r="C14184" s="74" t="s">
        <v>13109</v>
      </c>
      <c r="D14184" s="122">
        <v>958.01</v>
      </c>
    </row>
    <row r="14185" spans="1:4">
      <c r="A14185" s="72" t="s">
        <v>44814</v>
      </c>
      <c r="B14185" s="73" t="s">
        <v>44815</v>
      </c>
      <c r="C14185" s="74" t="s">
        <v>13109</v>
      </c>
      <c r="D14185" s="122">
        <v>983.73</v>
      </c>
    </row>
    <row r="14186" spans="1:4">
      <c r="A14186" s="72" t="s">
        <v>44816</v>
      </c>
      <c r="B14186" s="73" t="s">
        <v>44817</v>
      </c>
      <c r="C14186" s="74" t="s">
        <v>13109</v>
      </c>
      <c r="D14186" s="122">
        <v>1037.1500000000001</v>
      </c>
    </row>
    <row r="14187" spans="1:4">
      <c r="A14187" s="72" t="s">
        <v>44818</v>
      </c>
      <c r="B14187" s="73" t="s">
        <v>44819</v>
      </c>
      <c r="C14187" s="74" t="s">
        <v>13109</v>
      </c>
      <c r="D14187" s="122">
        <v>1090.1400000000001</v>
      </c>
    </row>
    <row r="14188" spans="1:4">
      <c r="A14188" s="72" t="s">
        <v>44820</v>
      </c>
      <c r="B14188" s="73" t="s">
        <v>44821</v>
      </c>
      <c r="C14188" s="74" t="s">
        <v>13109</v>
      </c>
      <c r="D14188" s="122">
        <v>1136.8399999999999</v>
      </c>
    </row>
    <row r="14189" spans="1:4">
      <c r="A14189" s="72" t="s">
        <v>44822</v>
      </c>
      <c r="B14189" s="73" t="s">
        <v>44823</v>
      </c>
      <c r="C14189" s="74" t="s">
        <v>13109</v>
      </c>
      <c r="D14189" s="122">
        <v>1197.46</v>
      </c>
    </row>
    <row r="14190" spans="1:4">
      <c r="A14190" s="72" t="s">
        <v>44824</v>
      </c>
      <c r="B14190" s="73" t="s">
        <v>44825</v>
      </c>
      <c r="C14190" s="74" t="s">
        <v>13109</v>
      </c>
      <c r="D14190" s="122">
        <v>1256.58</v>
      </c>
    </row>
    <row r="14191" spans="1:4">
      <c r="A14191" s="72" t="s">
        <v>44826</v>
      </c>
      <c r="B14191" s="73" t="s">
        <v>44827</v>
      </c>
      <c r="C14191" s="74" t="s">
        <v>13109</v>
      </c>
      <c r="D14191" s="122">
        <v>1038.95</v>
      </c>
    </row>
    <row r="14192" spans="1:4">
      <c r="A14192" s="72" t="s">
        <v>44828</v>
      </c>
      <c r="B14192" s="73" t="s">
        <v>44829</v>
      </c>
      <c r="C14192" s="74" t="s">
        <v>13109</v>
      </c>
      <c r="D14192" s="122">
        <v>1030.4000000000001</v>
      </c>
    </row>
    <row r="14193" spans="1:4">
      <c r="A14193" s="72" t="s">
        <v>44830</v>
      </c>
      <c r="B14193" s="73" t="s">
        <v>44831</v>
      </c>
      <c r="C14193" s="74" t="s">
        <v>13109</v>
      </c>
      <c r="D14193" s="122">
        <v>1034.6300000000001</v>
      </c>
    </row>
    <row r="14194" spans="1:4">
      <c r="A14194" s="72" t="s">
        <v>44832</v>
      </c>
      <c r="B14194" s="73" t="s">
        <v>44833</v>
      </c>
      <c r="C14194" s="74" t="s">
        <v>13109</v>
      </c>
      <c r="D14194" s="122">
        <v>1057.17</v>
      </c>
    </row>
    <row r="14195" spans="1:4">
      <c r="A14195" s="72" t="s">
        <v>44834</v>
      </c>
      <c r="B14195" s="73" t="s">
        <v>44835</v>
      </c>
      <c r="C14195" s="74" t="s">
        <v>13109</v>
      </c>
      <c r="D14195" s="122">
        <v>1082.92</v>
      </c>
    </row>
    <row r="14196" spans="1:4">
      <c r="A14196" s="72" t="s">
        <v>44836</v>
      </c>
      <c r="B14196" s="73" t="s">
        <v>44837</v>
      </c>
      <c r="C14196" s="74" t="s">
        <v>13109</v>
      </c>
      <c r="D14196" s="122">
        <v>1136.3399999999999</v>
      </c>
    </row>
    <row r="14197" spans="1:4">
      <c r="A14197" s="72" t="s">
        <v>44838</v>
      </c>
      <c r="B14197" s="73" t="s">
        <v>44839</v>
      </c>
      <c r="C14197" s="74" t="s">
        <v>13109</v>
      </c>
      <c r="D14197" s="122">
        <v>1189.3599999999999</v>
      </c>
    </row>
    <row r="14198" spans="1:4">
      <c r="A14198" s="72" t="s">
        <v>44840</v>
      </c>
      <c r="B14198" s="73" t="s">
        <v>44841</v>
      </c>
      <c r="C14198" s="74" t="s">
        <v>13109</v>
      </c>
      <c r="D14198" s="122">
        <v>1236.04</v>
      </c>
    </row>
    <row r="14199" spans="1:4">
      <c r="A14199" s="72" t="s">
        <v>44842</v>
      </c>
      <c r="B14199" s="73" t="s">
        <v>44843</v>
      </c>
      <c r="C14199" s="74" t="s">
        <v>13109</v>
      </c>
      <c r="D14199" s="122">
        <v>1296.6500000000001</v>
      </c>
    </row>
    <row r="14200" spans="1:4">
      <c r="A14200" s="72" t="s">
        <v>44844</v>
      </c>
      <c r="B14200" s="73" t="s">
        <v>44845</v>
      </c>
      <c r="C14200" s="74" t="s">
        <v>13109</v>
      </c>
      <c r="D14200" s="122">
        <v>1355.79</v>
      </c>
    </row>
    <row r="14201" spans="1:4">
      <c r="A14201" s="72" t="s">
        <v>44846</v>
      </c>
      <c r="B14201" s="73" t="s">
        <v>44847</v>
      </c>
      <c r="C14201" s="74" t="s">
        <v>13109</v>
      </c>
      <c r="D14201" s="122">
        <v>1454.23</v>
      </c>
    </row>
    <row r="14202" spans="1:4">
      <c r="A14202" s="72" t="s">
        <v>44848</v>
      </c>
      <c r="B14202" s="73" t="s">
        <v>44849</v>
      </c>
      <c r="C14202" s="74" t="s">
        <v>13109</v>
      </c>
      <c r="D14202" s="122">
        <v>1339.57</v>
      </c>
    </row>
    <row r="14203" spans="1:4">
      <c r="A14203" s="72" t="s">
        <v>44850</v>
      </c>
      <c r="B14203" s="73" t="s">
        <v>44851</v>
      </c>
      <c r="C14203" s="74" t="s">
        <v>13109</v>
      </c>
      <c r="D14203" s="122">
        <v>1331.08</v>
      </c>
    </row>
    <row r="14204" spans="1:4">
      <c r="A14204" s="72" t="s">
        <v>44852</v>
      </c>
      <c r="B14204" s="73" t="s">
        <v>44853</v>
      </c>
      <c r="C14204" s="74" t="s">
        <v>13109</v>
      </c>
      <c r="D14204" s="122">
        <v>1335.31</v>
      </c>
    </row>
    <row r="14205" spans="1:4">
      <c r="A14205" s="72" t="s">
        <v>44854</v>
      </c>
      <c r="B14205" s="73" t="s">
        <v>44855</v>
      </c>
      <c r="C14205" s="74" t="s">
        <v>13109</v>
      </c>
      <c r="D14205" s="122">
        <v>1357.65</v>
      </c>
    </row>
    <row r="14206" spans="1:4">
      <c r="A14206" s="72" t="s">
        <v>44856</v>
      </c>
      <c r="B14206" s="73" t="s">
        <v>44857</v>
      </c>
      <c r="C14206" s="74" t="s">
        <v>13109</v>
      </c>
      <c r="D14206" s="122">
        <v>1383.57</v>
      </c>
    </row>
    <row r="14207" spans="1:4">
      <c r="A14207" s="72" t="s">
        <v>44858</v>
      </c>
      <c r="B14207" s="73" t="s">
        <v>44859</v>
      </c>
      <c r="C14207" s="74" t="s">
        <v>13109</v>
      </c>
      <c r="D14207" s="122">
        <v>1437</v>
      </c>
    </row>
    <row r="14208" spans="1:4">
      <c r="A14208" s="72" t="s">
        <v>44860</v>
      </c>
      <c r="B14208" s="73" t="s">
        <v>44861</v>
      </c>
      <c r="C14208" s="74" t="s">
        <v>13109</v>
      </c>
      <c r="D14208" s="122">
        <v>1490.01</v>
      </c>
    </row>
    <row r="14209" spans="1:4">
      <c r="A14209" s="72" t="s">
        <v>44862</v>
      </c>
      <c r="B14209" s="73" t="s">
        <v>44863</v>
      </c>
      <c r="C14209" s="74" t="s">
        <v>13109</v>
      </c>
      <c r="D14209" s="122">
        <v>1536.67</v>
      </c>
    </row>
    <row r="14210" spans="1:4">
      <c r="A14210" s="72" t="s">
        <v>44864</v>
      </c>
      <c r="B14210" s="73" t="s">
        <v>44865</v>
      </c>
      <c r="C14210" s="74" t="s">
        <v>13109</v>
      </c>
      <c r="D14210" s="122">
        <v>1597.32</v>
      </c>
    </row>
    <row r="14211" spans="1:4">
      <c r="A14211" s="72" t="s">
        <v>44866</v>
      </c>
      <c r="B14211" s="73" t="s">
        <v>44867</v>
      </c>
      <c r="C14211" s="74" t="s">
        <v>13109</v>
      </c>
      <c r="D14211" s="122">
        <v>1656.44</v>
      </c>
    </row>
    <row r="14212" spans="1:4">
      <c r="A14212" s="72" t="s">
        <v>44868</v>
      </c>
      <c r="B14212" s="73" t="s">
        <v>44869</v>
      </c>
      <c r="C14212" s="74" t="s">
        <v>13109</v>
      </c>
      <c r="D14212" s="122">
        <v>1754.85</v>
      </c>
    </row>
    <row r="14213" spans="1:4">
      <c r="A14213" s="72" t="s">
        <v>44870</v>
      </c>
      <c r="B14213" s="73" t="s">
        <v>44871</v>
      </c>
      <c r="C14213" s="74" t="s">
        <v>13109</v>
      </c>
      <c r="D14213" s="122">
        <v>1821.69</v>
      </c>
    </row>
    <row r="14214" spans="1:4">
      <c r="A14214" s="72" t="s">
        <v>44872</v>
      </c>
      <c r="B14214" s="73" t="s">
        <v>44873</v>
      </c>
      <c r="C14214" s="74" t="s">
        <v>13109</v>
      </c>
      <c r="D14214" s="122">
        <v>1659.61</v>
      </c>
    </row>
    <row r="14215" spans="1:4">
      <c r="A14215" s="72" t="s">
        <v>44874</v>
      </c>
      <c r="B14215" s="73" t="s">
        <v>44875</v>
      </c>
      <c r="C14215" s="74" t="s">
        <v>13109</v>
      </c>
      <c r="D14215" s="122">
        <v>1651.1</v>
      </c>
    </row>
    <row r="14216" spans="1:4">
      <c r="A14216" s="72" t="s">
        <v>44876</v>
      </c>
      <c r="B14216" s="73" t="s">
        <v>44877</v>
      </c>
      <c r="C14216" s="74" t="s">
        <v>13109</v>
      </c>
      <c r="D14216" s="122">
        <v>1655.33</v>
      </c>
    </row>
    <row r="14217" spans="1:4">
      <c r="A14217" s="72" t="s">
        <v>44878</v>
      </c>
      <c r="B14217" s="73" t="s">
        <v>44879</v>
      </c>
      <c r="C14217" s="74" t="s">
        <v>13109</v>
      </c>
      <c r="D14217" s="122">
        <v>1677.89</v>
      </c>
    </row>
    <row r="14218" spans="1:4">
      <c r="A14218" s="72" t="s">
        <v>44880</v>
      </c>
      <c r="B14218" s="73" t="s">
        <v>44881</v>
      </c>
      <c r="C14218" s="74" t="s">
        <v>13109</v>
      </c>
      <c r="D14218" s="122">
        <v>1703.61</v>
      </c>
    </row>
    <row r="14219" spans="1:4">
      <c r="A14219" s="72" t="s">
        <v>44882</v>
      </c>
      <c r="B14219" s="73" t="s">
        <v>44883</v>
      </c>
      <c r="C14219" s="74" t="s">
        <v>13109</v>
      </c>
      <c r="D14219" s="122">
        <v>1757.03</v>
      </c>
    </row>
    <row r="14220" spans="1:4">
      <c r="A14220" s="72" t="s">
        <v>44884</v>
      </c>
      <c r="B14220" s="73" t="s">
        <v>44885</v>
      </c>
      <c r="C14220" s="74" t="s">
        <v>13109</v>
      </c>
      <c r="D14220" s="122">
        <v>1810.03</v>
      </c>
    </row>
    <row r="14221" spans="1:4">
      <c r="A14221" s="72" t="s">
        <v>44886</v>
      </c>
      <c r="B14221" s="73" t="s">
        <v>44887</v>
      </c>
      <c r="C14221" s="74" t="s">
        <v>13109</v>
      </c>
      <c r="D14221" s="122">
        <v>1856.72</v>
      </c>
    </row>
    <row r="14222" spans="1:4">
      <c r="A14222" s="72" t="s">
        <v>44888</v>
      </c>
      <c r="B14222" s="73" t="s">
        <v>44889</v>
      </c>
      <c r="C14222" s="74" t="s">
        <v>13109</v>
      </c>
      <c r="D14222" s="122">
        <v>1917.35</v>
      </c>
    </row>
    <row r="14223" spans="1:4">
      <c r="A14223" s="72" t="s">
        <v>44890</v>
      </c>
      <c r="B14223" s="73" t="s">
        <v>44891</v>
      </c>
      <c r="C14223" s="74" t="s">
        <v>13109</v>
      </c>
      <c r="D14223" s="122">
        <v>1976.46</v>
      </c>
    </row>
    <row r="14224" spans="1:4">
      <c r="A14224" s="72" t="s">
        <v>44892</v>
      </c>
      <c r="B14224" s="73" t="s">
        <v>44893</v>
      </c>
      <c r="C14224" s="74" t="s">
        <v>13109</v>
      </c>
      <c r="D14224" s="122">
        <v>2074.9</v>
      </c>
    </row>
    <row r="14225" spans="1:4">
      <c r="A14225" s="72" t="s">
        <v>44894</v>
      </c>
      <c r="B14225" s="73" t="s">
        <v>44895</v>
      </c>
      <c r="C14225" s="74" t="s">
        <v>13109</v>
      </c>
      <c r="D14225" s="122">
        <v>2141.6799999999998</v>
      </c>
    </row>
    <row r="14226" spans="1:4">
      <c r="A14226" s="72" t="s">
        <v>44896</v>
      </c>
      <c r="B14226" s="73" t="s">
        <v>44897</v>
      </c>
      <c r="C14226" s="74" t="s">
        <v>13109</v>
      </c>
      <c r="D14226" s="122">
        <v>2315.0100000000002</v>
      </c>
    </row>
    <row r="14227" spans="1:4">
      <c r="A14227" s="72" t="s">
        <v>44898</v>
      </c>
      <c r="B14227" s="73" t="s">
        <v>44899</v>
      </c>
      <c r="C14227" s="74" t="s">
        <v>13109</v>
      </c>
      <c r="D14227" s="122">
        <v>227.54</v>
      </c>
    </row>
    <row r="14228" spans="1:4">
      <c r="A14228" s="72" t="s">
        <v>44900</v>
      </c>
      <c r="B14228" s="73" t="s">
        <v>44901</v>
      </c>
      <c r="C14228" s="74" t="s">
        <v>13109</v>
      </c>
      <c r="D14228" s="122">
        <v>247.2</v>
      </c>
    </row>
    <row r="14229" spans="1:4">
      <c r="A14229" s="72" t="s">
        <v>44902</v>
      </c>
      <c r="B14229" s="73" t="s">
        <v>44903</v>
      </c>
      <c r="C14229" s="74" t="s">
        <v>13109</v>
      </c>
      <c r="D14229" s="122">
        <v>248.56</v>
      </c>
    </row>
    <row r="14230" spans="1:4">
      <c r="A14230" s="72" t="s">
        <v>44904</v>
      </c>
      <c r="B14230" s="73" t="s">
        <v>44905</v>
      </c>
      <c r="C14230" s="74" t="s">
        <v>13109</v>
      </c>
      <c r="D14230" s="122">
        <v>291.63</v>
      </c>
    </row>
    <row r="14231" spans="1:4">
      <c r="A14231" s="72" t="s">
        <v>44906</v>
      </c>
      <c r="B14231" s="73" t="s">
        <v>44907</v>
      </c>
      <c r="C14231" s="74" t="s">
        <v>13109</v>
      </c>
      <c r="D14231" s="122">
        <v>292.99</v>
      </c>
    </row>
    <row r="14232" spans="1:4">
      <c r="A14232" s="72" t="s">
        <v>44908</v>
      </c>
      <c r="B14232" s="73" t="s">
        <v>44909</v>
      </c>
      <c r="C14232" s="74" t="s">
        <v>13109</v>
      </c>
      <c r="D14232" s="122">
        <v>298.23</v>
      </c>
    </row>
    <row r="14233" spans="1:4">
      <c r="A14233" s="72" t="s">
        <v>44910</v>
      </c>
      <c r="B14233" s="73" t="s">
        <v>44911</v>
      </c>
      <c r="C14233" s="74" t="s">
        <v>13109</v>
      </c>
      <c r="D14233" s="122">
        <v>334.85</v>
      </c>
    </row>
    <row r="14234" spans="1:4">
      <c r="A14234" s="72" t="s">
        <v>44912</v>
      </c>
      <c r="B14234" s="73" t="s">
        <v>44913</v>
      </c>
      <c r="C14234" s="74" t="s">
        <v>13109</v>
      </c>
      <c r="D14234" s="122">
        <v>336.21</v>
      </c>
    </row>
    <row r="14235" spans="1:4">
      <c r="A14235" s="72" t="s">
        <v>44914</v>
      </c>
      <c r="B14235" s="73" t="s">
        <v>44915</v>
      </c>
      <c r="C14235" s="74" t="s">
        <v>13109</v>
      </c>
      <c r="D14235" s="122">
        <v>341.46</v>
      </c>
    </row>
    <row r="14236" spans="1:4">
      <c r="A14236" s="72" t="s">
        <v>44916</v>
      </c>
      <c r="B14236" s="73" t="s">
        <v>44917</v>
      </c>
      <c r="C14236" s="74" t="s">
        <v>13109</v>
      </c>
      <c r="D14236" s="122">
        <v>368.49</v>
      </c>
    </row>
    <row r="14237" spans="1:4">
      <c r="A14237" s="72" t="s">
        <v>44918</v>
      </c>
      <c r="B14237" s="73" t="s">
        <v>44919</v>
      </c>
      <c r="C14237" s="74" t="s">
        <v>13109</v>
      </c>
      <c r="D14237" s="122">
        <v>420.79</v>
      </c>
    </row>
    <row r="14238" spans="1:4">
      <c r="A14238" s="72" t="s">
        <v>44920</v>
      </c>
      <c r="B14238" s="73" t="s">
        <v>44921</v>
      </c>
      <c r="C14238" s="74" t="s">
        <v>13109</v>
      </c>
      <c r="D14238" s="122">
        <v>422.15</v>
      </c>
    </row>
    <row r="14239" spans="1:4">
      <c r="A14239" s="72" t="s">
        <v>44922</v>
      </c>
      <c r="B14239" s="73" t="s">
        <v>44923</v>
      </c>
      <c r="C14239" s="74" t="s">
        <v>13109</v>
      </c>
      <c r="D14239" s="122">
        <v>427.4</v>
      </c>
    </row>
    <row r="14240" spans="1:4">
      <c r="A14240" s="72" t="s">
        <v>44924</v>
      </c>
      <c r="B14240" s="73" t="s">
        <v>44925</v>
      </c>
      <c r="C14240" s="74" t="s">
        <v>13109</v>
      </c>
      <c r="D14240" s="122">
        <v>454.41</v>
      </c>
    </row>
    <row r="14241" spans="1:4">
      <c r="A14241" s="72" t="s">
        <v>44926</v>
      </c>
      <c r="B14241" s="73" t="s">
        <v>44927</v>
      </c>
      <c r="C14241" s="74" t="s">
        <v>13109</v>
      </c>
      <c r="D14241" s="122">
        <v>483.56</v>
      </c>
    </row>
    <row r="14242" spans="1:4">
      <c r="A14242" s="72" t="s">
        <v>44928</v>
      </c>
      <c r="B14242" s="73" t="s">
        <v>44929</v>
      </c>
      <c r="C14242" s="74" t="s">
        <v>13109</v>
      </c>
      <c r="D14242" s="122">
        <v>516.5</v>
      </c>
    </row>
    <row r="14243" spans="1:4">
      <c r="A14243" s="72" t="s">
        <v>44930</v>
      </c>
      <c r="B14243" s="73" t="s">
        <v>44931</v>
      </c>
      <c r="C14243" s="74" t="s">
        <v>13109</v>
      </c>
      <c r="D14243" s="122">
        <v>517.86</v>
      </c>
    </row>
    <row r="14244" spans="1:4">
      <c r="A14244" s="72" t="s">
        <v>44932</v>
      </c>
      <c r="B14244" s="73" t="s">
        <v>44933</v>
      </c>
      <c r="C14244" s="74" t="s">
        <v>13109</v>
      </c>
      <c r="D14244" s="122">
        <v>523.11</v>
      </c>
    </row>
    <row r="14245" spans="1:4">
      <c r="A14245" s="72" t="s">
        <v>44934</v>
      </c>
      <c r="B14245" s="73" t="s">
        <v>44935</v>
      </c>
      <c r="C14245" s="74" t="s">
        <v>13109</v>
      </c>
      <c r="D14245" s="122">
        <v>550.15</v>
      </c>
    </row>
    <row r="14246" spans="1:4">
      <c r="A14246" s="72" t="s">
        <v>44936</v>
      </c>
      <c r="B14246" s="73" t="s">
        <v>44937</v>
      </c>
      <c r="C14246" s="74" t="s">
        <v>13109</v>
      </c>
      <c r="D14246" s="122">
        <v>579.29</v>
      </c>
    </row>
    <row r="14247" spans="1:4">
      <c r="A14247" s="72" t="s">
        <v>44938</v>
      </c>
      <c r="B14247" s="73" t="s">
        <v>44939</v>
      </c>
      <c r="C14247" s="74" t="s">
        <v>13109</v>
      </c>
      <c r="D14247" s="122">
        <v>637.19000000000005</v>
      </c>
    </row>
    <row r="14248" spans="1:4">
      <c r="A14248" s="72" t="s">
        <v>44940</v>
      </c>
      <c r="B14248" s="73" t="s">
        <v>44941</v>
      </c>
      <c r="C14248" s="74" t="s">
        <v>13109</v>
      </c>
      <c r="D14248" s="122">
        <v>608.91999999999996</v>
      </c>
    </row>
    <row r="14249" spans="1:4">
      <c r="A14249" s="72" t="s">
        <v>44942</v>
      </c>
      <c r="B14249" s="73" t="s">
        <v>44943</v>
      </c>
      <c r="C14249" s="74" t="s">
        <v>13109</v>
      </c>
      <c r="D14249" s="122">
        <v>610.30999999999995</v>
      </c>
    </row>
    <row r="14250" spans="1:4">
      <c r="A14250" s="72" t="s">
        <v>44944</v>
      </c>
      <c r="B14250" s="73" t="s">
        <v>44945</v>
      </c>
      <c r="C14250" s="74" t="s">
        <v>13109</v>
      </c>
      <c r="D14250" s="122">
        <v>615.54999999999995</v>
      </c>
    </row>
    <row r="14251" spans="1:4">
      <c r="A14251" s="72" t="s">
        <v>44946</v>
      </c>
      <c r="B14251" s="73" t="s">
        <v>44947</v>
      </c>
      <c r="C14251" s="74" t="s">
        <v>13109</v>
      </c>
      <c r="D14251" s="122">
        <v>642.58000000000004</v>
      </c>
    </row>
    <row r="14252" spans="1:4">
      <c r="A14252" s="72" t="s">
        <v>44948</v>
      </c>
      <c r="B14252" s="73" t="s">
        <v>44949</v>
      </c>
      <c r="C14252" s="74" t="s">
        <v>13109</v>
      </c>
      <c r="D14252" s="122">
        <v>671.74</v>
      </c>
    </row>
    <row r="14253" spans="1:4">
      <c r="A14253" s="72" t="s">
        <v>44950</v>
      </c>
      <c r="B14253" s="73" t="s">
        <v>44951</v>
      </c>
      <c r="C14253" s="74" t="s">
        <v>13109</v>
      </c>
      <c r="D14253" s="122">
        <v>729.62</v>
      </c>
    </row>
    <row r="14254" spans="1:4">
      <c r="A14254" s="72" t="s">
        <v>44952</v>
      </c>
      <c r="B14254" s="73" t="s">
        <v>44953</v>
      </c>
      <c r="C14254" s="74" t="s">
        <v>13109</v>
      </c>
      <c r="D14254" s="122">
        <v>786.19</v>
      </c>
    </row>
    <row r="14255" spans="1:4">
      <c r="A14255" s="72" t="s">
        <v>44954</v>
      </c>
      <c r="B14255" s="73" t="s">
        <v>44955</v>
      </c>
      <c r="C14255" s="74" t="s">
        <v>13109</v>
      </c>
      <c r="D14255" s="122">
        <v>741.75</v>
      </c>
    </row>
    <row r="14256" spans="1:4">
      <c r="A14256" s="72" t="s">
        <v>44956</v>
      </c>
      <c r="B14256" s="73" t="s">
        <v>44957</v>
      </c>
      <c r="C14256" s="74" t="s">
        <v>13109</v>
      </c>
      <c r="D14256" s="122">
        <v>743.12</v>
      </c>
    </row>
    <row r="14257" spans="1:4">
      <c r="A14257" s="72" t="s">
        <v>44958</v>
      </c>
      <c r="B14257" s="73" t="s">
        <v>44959</v>
      </c>
      <c r="C14257" s="74" t="s">
        <v>13109</v>
      </c>
      <c r="D14257" s="122">
        <v>748.37</v>
      </c>
    </row>
    <row r="14258" spans="1:4">
      <c r="A14258" s="72" t="s">
        <v>44960</v>
      </c>
      <c r="B14258" s="73" t="s">
        <v>44961</v>
      </c>
      <c r="C14258" s="74" t="s">
        <v>13109</v>
      </c>
      <c r="D14258" s="122">
        <v>775.39</v>
      </c>
    </row>
    <row r="14259" spans="1:4">
      <c r="A14259" s="72" t="s">
        <v>44962</v>
      </c>
      <c r="B14259" s="73" t="s">
        <v>44963</v>
      </c>
      <c r="C14259" s="74" t="s">
        <v>13109</v>
      </c>
      <c r="D14259" s="122">
        <v>804.55</v>
      </c>
    </row>
    <row r="14260" spans="1:4">
      <c r="A14260" s="72" t="s">
        <v>44964</v>
      </c>
      <c r="B14260" s="73" t="s">
        <v>44965</v>
      </c>
      <c r="C14260" s="74" t="s">
        <v>13109</v>
      </c>
      <c r="D14260" s="122">
        <v>862.46</v>
      </c>
    </row>
    <row r="14261" spans="1:4">
      <c r="A14261" s="72" t="s">
        <v>44966</v>
      </c>
      <c r="B14261" s="73" t="s">
        <v>44967</v>
      </c>
      <c r="C14261" s="74" t="s">
        <v>13109</v>
      </c>
      <c r="D14261" s="122">
        <v>919.03</v>
      </c>
    </row>
    <row r="14262" spans="1:4">
      <c r="A14262" s="72" t="s">
        <v>44968</v>
      </c>
      <c r="B14262" s="73" t="s">
        <v>44969</v>
      </c>
      <c r="C14262" s="74" t="s">
        <v>13109</v>
      </c>
      <c r="D14262" s="122">
        <v>978.87</v>
      </c>
    </row>
    <row r="14263" spans="1:4">
      <c r="A14263" s="72" t="s">
        <v>44970</v>
      </c>
      <c r="B14263" s="73" t="s">
        <v>44971</v>
      </c>
      <c r="C14263" s="74" t="s">
        <v>13109</v>
      </c>
      <c r="D14263" s="122">
        <v>881.47</v>
      </c>
    </row>
    <row r="14264" spans="1:4">
      <c r="A14264" s="72" t="s">
        <v>44972</v>
      </c>
      <c r="B14264" s="73" t="s">
        <v>44973</v>
      </c>
      <c r="C14264" s="74" t="s">
        <v>13109</v>
      </c>
      <c r="D14264" s="122">
        <v>882.85</v>
      </c>
    </row>
    <row r="14265" spans="1:4">
      <c r="A14265" s="72" t="s">
        <v>44974</v>
      </c>
      <c r="B14265" s="73" t="s">
        <v>44975</v>
      </c>
      <c r="C14265" s="74" t="s">
        <v>13109</v>
      </c>
      <c r="D14265" s="122">
        <v>888.08</v>
      </c>
    </row>
    <row r="14266" spans="1:4">
      <c r="A14266" s="72" t="s">
        <v>44976</v>
      </c>
      <c r="B14266" s="73" t="s">
        <v>44977</v>
      </c>
      <c r="C14266" s="74" t="s">
        <v>13109</v>
      </c>
      <c r="D14266" s="122">
        <v>915.1</v>
      </c>
    </row>
    <row r="14267" spans="1:4">
      <c r="A14267" s="72" t="s">
        <v>44978</v>
      </c>
      <c r="B14267" s="73" t="s">
        <v>44979</v>
      </c>
      <c r="C14267" s="74" t="s">
        <v>13109</v>
      </c>
      <c r="D14267" s="122">
        <v>944.27</v>
      </c>
    </row>
    <row r="14268" spans="1:4">
      <c r="A14268" s="72" t="s">
        <v>44980</v>
      </c>
      <c r="B14268" s="73" t="s">
        <v>44981</v>
      </c>
      <c r="C14268" s="74" t="s">
        <v>13109</v>
      </c>
      <c r="D14268" s="122">
        <v>1002.14</v>
      </c>
    </row>
    <row r="14269" spans="1:4">
      <c r="A14269" s="72" t="s">
        <v>44982</v>
      </c>
      <c r="B14269" s="73" t="s">
        <v>44983</v>
      </c>
      <c r="C14269" s="74" t="s">
        <v>13109</v>
      </c>
      <c r="D14269" s="122">
        <v>1058.73</v>
      </c>
    </row>
    <row r="14270" spans="1:4">
      <c r="A14270" s="72" t="s">
        <v>44984</v>
      </c>
      <c r="B14270" s="73" t="s">
        <v>44985</v>
      </c>
      <c r="C14270" s="74" t="s">
        <v>13109</v>
      </c>
      <c r="D14270" s="122">
        <v>1118.5899999999999</v>
      </c>
    </row>
    <row r="14271" spans="1:4">
      <c r="A14271" s="72" t="s">
        <v>44986</v>
      </c>
      <c r="B14271" s="73" t="s">
        <v>44987</v>
      </c>
      <c r="C14271" s="74" t="s">
        <v>13109</v>
      </c>
      <c r="D14271" s="122">
        <v>1188.81</v>
      </c>
    </row>
    <row r="14272" spans="1:4">
      <c r="A14272" s="72" t="s">
        <v>44988</v>
      </c>
      <c r="B14272" s="73" t="s">
        <v>44989</v>
      </c>
      <c r="C14272" s="74" t="s">
        <v>13109</v>
      </c>
      <c r="D14272" s="122">
        <v>1016.13</v>
      </c>
    </row>
    <row r="14273" spans="1:4">
      <c r="A14273" s="72" t="s">
        <v>44990</v>
      </c>
      <c r="B14273" s="73" t="s">
        <v>44991</v>
      </c>
      <c r="C14273" s="74" t="s">
        <v>13109</v>
      </c>
      <c r="D14273" s="122">
        <v>1017.52</v>
      </c>
    </row>
    <row r="14274" spans="1:4">
      <c r="A14274" s="72" t="s">
        <v>44992</v>
      </c>
      <c r="B14274" s="73" t="s">
        <v>44993</v>
      </c>
      <c r="C14274" s="74" t="s">
        <v>13109</v>
      </c>
      <c r="D14274" s="122">
        <v>1022.78</v>
      </c>
    </row>
    <row r="14275" spans="1:4">
      <c r="A14275" s="72" t="s">
        <v>44994</v>
      </c>
      <c r="B14275" s="73" t="s">
        <v>44995</v>
      </c>
      <c r="C14275" s="74" t="s">
        <v>13109</v>
      </c>
      <c r="D14275" s="122">
        <v>1049.76</v>
      </c>
    </row>
    <row r="14276" spans="1:4">
      <c r="A14276" s="72" t="s">
        <v>44996</v>
      </c>
      <c r="B14276" s="73" t="s">
        <v>44997</v>
      </c>
      <c r="C14276" s="74" t="s">
        <v>13109</v>
      </c>
      <c r="D14276" s="122">
        <v>1078.94</v>
      </c>
    </row>
    <row r="14277" spans="1:4">
      <c r="A14277" s="72" t="s">
        <v>44998</v>
      </c>
      <c r="B14277" s="73" t="s">
        <v>44999</v>
      </c>
      <c r="C14277" s="74" t="s">
        <v>13109</v>
      </c>
      <c r="D14277" s="122">
        <v>1136.82</v>
      </c>
    </row>
    <row r="14278" spans="1:4">
      <c r="A14278" s="72" t="s">
        <v>45000</v>
      </c>
      <c r="B14278" s="73" t="s">
        <v>45001</v>
      </c>
      <c r="C14278" s="74" t="s">
        <v>13109</v>
      </c>
      <c r="D14278" s="122">
        <v>1193.4100000000001</v>
      </c>
    </row>
    <row r="14279" spans="1:4">
      <c r="A14279" s="72" t="s">
        <v>45002</v>
      </c>
      <c r="B14279" s="73" t="s">
        <v>45003</v>
      </c>
      <c r="C14279" s="74" t="s">
        <v>13109</v>
      </c>
      <c r="D14279" s="122">
        <v>1253.26</v>
      </c>
    </row>
    <row r="14280" spans="1:4">
      <c r="A14280" s="72" t="s">
        <v>45004</v>
      </c>
      <c r="B14280" s="73" t="s">
        <v>45005</v>
      </c>
      <c r="C14280" s="74" t="s">
        <v>13109</v>
      </c>
      <c r="D14280" s="122">
        <v>1323.49</v>
      </c>
    </row>
    <row r="14281" spans="1:4">
      <c r="A14281" s="72" t="s">
        <v>45006</v>
      </c>
      <c r="B14281" s="73" t="s">
        <v>45007</v>
      </c>
      <c r="C14281" s="74" t="s">
        <v>13109</v>
      </c>
      <c r="D14281" s="122">
        <v>1386.81</v>
      </c>
    </row>
    <row r="14282" spans="1:4">
      <c r="A14282" s="72" t="s">
        <v>45008</v>
      </c>
      <c r="B14282" s="73" t="s">
        <v>45009</v>
      </c>
      <c r="C14282" s="74" t="s">
        <v>13109</v>
      </c>
      <c r="D14282" s="122">
        <v>1146.0999999999999</v>
      </c>
    </row>
    <row r="14283" spans="1:4">
      <c r="A14283" s="72" t="s">
        <v>45010</v>
      </c>
      <c r="B14283" s="73" t="s">
        <v>45011</v>
      </c>
      <c r="C14283" s="74" t="s">
        <v>13109</v>
      </c>
      <c r="D14283" s="122">
        <v>1147.49</v>
      </c>
    </row>
    <row r="14284" spans="1:4">
      <c r="A14284" s="72" t="s">
        <v>45012</v>
      </c>
      <c r="B14284" s="73" t="s">
        <v>45013</v>
      </c>
      <c r="C14284" s="74" t="s">
        <v>13109</v>
      </c>
      <c r="D14284" s="122">
        <v>1152.72</v>
      </c>
    </row>
    <row r="14285" spans="1:4">
      <c r="A14285" s="72" t="s">
        <v>45014</v>
      </c>
      <c r="B14285" s="73" t="s">
        <v>45015</v>
      </c>
      <c r="C14285" s="74" t="s">
        <v>13109</v>
      </c>
      <c r="D14285" s="122">
        <v>1179.71</v>
      </c>
    </row>
    <row r="14286" spans="1:4">
      <c r="A14286" s="72" t="s">
        <v>45016</v>
      </c>
      <c r="B14286" s="73" t="s">
        <v>45017</v>
      </c>
      <c r="C14286" s="74" t="s">
        <v>13109</v>
      </c>
      <c r="D14286" s="122">
        <v>1208.9100000000001</v>
      </c>
    </row>
    <row r="14287" spans="1:4">
      <c r="A14287" s="72" t="s">
        <v>45018</v>
      </c>
      <c r="B14287" s="73" t="s">
        <v>45019</v>
      </c>
      <c r="C14287" s="74" t="s">
        <v>13109</v>
      </c>
      <c r="D14287" s="122">
        <v>1266.79</v>
      </c>
    </row>
    <row r="14288" spans="1:4">
      <c r="A14288" s="72" t="s">
        <v>45020</v>
      </c>
      <c r="B14288" s="73" t="s">
        <v>45021</v>
      </c>
      <c r="C14288" s="74" t="s">
        <v>13109</v>
      </c>
      <c r="D14288" s="122">
        <v>1323.37</v>
      </c>
    </row>
    <row r="14289" spans="1:4">
      <c r="A14289" s="72" t="s">
        <v>45022</v>
      </c>
      <c r="B14289" s="73" t="s">
        <v>45023</v>
      </c>
      <c r="C14289" s="74" t="s">
        <v>13109</v>
      </c>
      <c r="D14289" s="122">
        <v>1383.23</v>
      </c>
    </row>
    <row r="14290" spans="1:4">
      <c r="A14290" s="72" t="s">
        <v>45024</v>
      </c>
      <c r="B14290" s="73" t="s">
        <v>45025</v>
      </c>
      <c r="C14290" s="74" t="s">
        <v>13109</v>
      </c>
      <c r="D14290" s="122">
        <v>1453.46</v>
      </c>
    </row>
    <row r="14291" spans="1:4">
      <c r="A14291" s="72" t="s">
        <v>45026</v>
      </c>
      <c r="B14291" s="73" t="s">
        <v>45027</v>
      </c>
      <c r="C14291" s="74" t="s">
        <v>13109</v>
      </c>
      <c r="D14291" s="122">
        <v>1516.79</v>
      </c>
    </row>
    <row r="14292" spans="1:4">
      <c r="A14292" s="72" t="s">
        <v>45028</v>
      </c>
      <c r="B14292" s="73" t="s">
        <v>45029</v>
      </c>
      <c r="C14292" s="74" t="s">
        <v>13109</v>
      </c>
      <c r="D14292" s="122">
        <v>1619.02</v>
      </c>
    </row>
    <row r="14293" spans="1:4">
      <c r="A14293" s="72" t="s">
        <v>45030</v>
      </c>
      <c r="B14293" s="73" t="s">
        <v>45031</v>
      </c>
      <c r="C14293" s="74" t="s">
        <v>13109</v>
      </c>
      <c r="D14293" s="122">
        <v>1465.95</v>
      </c>
    </row>
    <row r="14294" spans="1:4">
      <c r="A14294" s="72" t="s">
        <v>45032</v>
      </c>
      <c r="B14294" s="73" t="s">
        <v>45033</v>
      </c>
      <c r="C14294" s="74" t="s">
        <v>13109</v>
      </c>
      <c r="D14294" s="122">
        <v>1467.33</v>
      </c>
    </row>
    <row r="14295" spans="1:4">
      <c r="A14295" s="72" t="s">
        <v>45034</v>
      </c>
      <c r="B14295" s="73" t="s">
        <v>45035</v>
      </c>
      <c r="C14295" s="74" t="s">
        <v>13109</v>
      </c>
      <c r="D14295" s="122">
        <v>1472.57</v>
      </c>
    </row>
    <row r="14296" spans="1:4">
      <c r="A14296" s="72" t="s">
        <v>45036</v>
      </c>
      <c r="B14296" s="73" t="s">
        <v>45037</v>
      </c>
      <c r="C14296" s="74" t="s">
        <v>13109</v>
      </c>
      <c r="D14296" s="122">
        <v>1499.58</v>
      </c>
    </row>
    <row r="14297" spans="1:4">
      <c r="A14297" s="72" t="s">
        <v>45038</v>
      </c>
      <c r="B14297" s="73" t="s">
        <v>45039</v>
      </c>
      <c r="C14297" s="74" t="s">
        <v>13109</v>
      </c>
      <c r="D14297" s="122">
        <v>1528.76</v>
      </c>
    </row>
    <row r="14298" spans="1:4">
      <c r="A14298" s="72" t="s">
        <v>45040</v>
      </c>
      <c r="B14298" s="73" t="s">
        <v>45041</v>
      </c>
      <c r="C14298" s="74" t="s">
        <v>13109</v>
      </c>
      <c r="D14298" s="122">
        <v>1586.64</v>
      </c>
    </row>
    <row r="14299" spans="1:4">
      <c r="A14299" s="72" t="s">
        <v>45042</v>
      </c>
      <c r="B14299" s="73" t="s">
        <v>45043</v>
      </c>
      <c r="C14299" s="74" t="s">
        <v>13109</v>
      </c>
      <c r="D14299" s="122">
        <v>1643.23</v>
      </c>
    </row>
    <row r="14300" spans="1:4">
      <c r="A14300" s="72" t="s">
        <v>45044</v>
      </c>
      <c r="B14300" s="73" t="s">
        <v>45045</v>
      </c>
      <c r="C14300" s="74" t="s">
        <v>13109</v>
      </c>
      <c r="D14300" s="122">
        <v>1703.07</v>
      </c>
    </row>
    <row r="14301" spans="1:4">
      <c r="A14301" s="72" t="s">
        <v>45046</v>
      </c>
      <c r="B14301" s="73" t="s">
        <v>45047</v>
      </c>
      <c r="C14301" s="74" t="s">
        <v>13109</v>
      </c>
      <c r="D14301" s="122">
        <v>1773.32</v>
      </c>
    </row>
    <row r="14302" spans="1:4">
      <c r="A14302" s="72" t="s">
        <v>45048</v>
      </c>
      <c r="B14302" s="73" t="s">
        <v>45049</v>
      </c>
      <c r="C14302" s="74" t="s">
        <v>13109</v>
      </c>
      <c r="D14302" s="122">
        <v>1836.65</v>
      </c>
    </row>
    <row r="14303" spans="1:4">
      <c r="A14303" s="72" t="s">
        <v>45050</v>
      </c>
      <c r="B14303" s="73" t="s">
        <v>45051</v>
      </c>
      <c r="C14303" s="74" t="s">
        <v>13109</v>
      </c>
      <c r="D14303" s="122">
        <v>1938.86</v>
      </c>
    </row>
    <row r="14304" spans="1:4">
      <c r="A14304" s="72" t="s">
        <v>45052</v>
      </c>
      <c r="B14304" s="73" t="s">
        <v>45053</v>
      </c>
      <c r="C14304" s="74" t="s">
        <v>13109</v>
      </c>
      <c r="D14304" s="122">
        <v>2028.86</v>
      </c>
    </row>
    <row r="14305" spans="1:4">
      <c r="A14305" s="72" t="s">
        <v>45054</v>
      </c>
      <c r="B14305" s="73" t="s">
        <v>45055</v>
      </c>
      <c r="C14305" s="74" t="s">
        <v>13109</v>
      </c>
      <c r="D14305" s="122">
        <v>1819.03</v>
      </c>
    </row>
    <row r="14306" spans="1:4">
      <c r="A14306" s="72" t="s">
        <v>45056</v>
      </c>
      <c r="B14306" s="73" t="s">
        <v>45057</v>
      </c>
      <c r="C14306" s="74" t="s">
        <v>13109</v>
      </c>
      <c r="D14306" s="122">
        <v>1820.41</v>
      </c>
    </row>
    <row r="14307" spans="1:4">
      <c r="A14307" s="72" t="s">
        <v>45058</v>
      </c>
      <c r="B14307" s="73" t="s">
        <v>45059</v>
      </c>
      <c r="C14307" s="74" t="s">
        <v>13109</v>
      </c>
      <c r="D14307" s="122">
        <v>1825.64</v>
      </c>
    </row>
    <row r="14308" spans="1:4">
      <c r="A14308" s="72" t="s">
        <v>45060</v>
      </c>
      <c r="B14308" s="73" t="s">
        <v>45061</v>
      </c>
      <c r="C14308" s="74" t="s">
        <v>13109</v>
      </c>
      <c r="D14308" s="122">
        <v>1852.65</v>
      </c>
    </row>
    <row r="14309" spans="1:4">
      <c r="A14309" s="72" t="s">
        <v>45062</v>
      </c>
      <c r="B14309" s="73" t="s">
        <v>45063</v>
      </c>
      <c r="C14309" s="74" t="s">
        <v>13109</v>
      </c>
      <c r="D14309" s="122">
        <v>1881.82</v>
      </c>
    </row>
    <row r="14310" spans="1:4">
      <c r="A14310" s="72" t="s">
        <v>45064</v>
      </c>
      <c r="B14310" s="73" t="s">
        <v>45065</v>
      </c>
      <c r="C14310" s="74" t="s">
        <v>13109</v>
      </c>
      <c r="D14310" s="122">
        <v>1939.69</v>
      </c>
    </row>
    <row r="14311" spans="1:4">
      <c r="A14311" s="72" t="s">
        <v>45066</v>
      </c>
      <c r="B14311" s="73" t="s">
        <v>45067</v>
      </c>
      <c r="C14311" s="74" t="s">
        <v>13109</v>
      </c>
      <c r="D14311" s="122">
        <v>1996.3</v>
      </c>
    </row>
    <row r="14312" spans="1:4">
      <c r="A14312" s="72" t="s">
        <v>45068</v>
      </c>
      <c r="B14312" s="73" t="s">
        <v>45069</v>
      </c>
      <c r="C14312" s="74" t="s">
        <v>13109</v>
      </c>
      <c r="D14312" s="122">
        <v>2056.15</v>
      </c>
    </row>
    <row r="14313" spans="1:4">
      <c r="A14313" s="72" t="s">
        <v>45070</v>
      </c>
      <c r="B14313" s="73" t="s">
        <v>45071</v>
      </c>
      <c r="C14313" s="74" t="s">
        <v>13109</v>
      </c>
      <c r="D14313" s="122">
        <v>2126.38</v>
      </c>
    </row>
    <row r="14314" spans="1:4">
      <c r="A14314" s="72" t="s">
        <v>45072</v>
      </c>
      <c r="B14314" s="73" t="s">
        <v>45073</v>
      </c>
      <c r="C14314" s="74" t="s">
        <v>13109</v>
      </c>
      <c r="D14314" s="122">
        <v>2189.71</v>
      </c>
    </row>
    <row r="14315" spans="1:4">
      <c r="A14315" s="72" t="s">
        <v>45074</v>
      </c>
      <c r="B14315" s="73" t="s">
        <v>45075</v>
      </c>
      <c r="C14315" s="74" t="s">
        <v>13109</v>
      </c>
      <c r="D14315" s="122">
        <v>2291.92</v>
      </c>
    </row>
    <row r="14316" spans="1:4">
      <c r="A14316" s="72" t="s">
        <v>45076</v>
      </c>
      <c r="B14316" s="73" t="s">
        <v>45077</v>
      </c>
      <c r="C14316" s="74" t="s">
        <v>13109</v>
      </c>
      <c r="D14316" s="122">
        <v>2544.04</v>
      </c>
    </row>
    <row r="14317" spans="1:4">
      <c r="A14317" s="72" t="s">
        <v>45078</v>
      </c>
      <c r="B14317" s="73" t="s">
        <v>45079</v>
      </c>
      <c r="C14317" s="74" t="s">
        <v>13109</v>
      </c>
      <c r="D14317" s="122">
        <v>2569.75</v>
      </c>
    </row>
    <row r="14318" spans="1:4">
      <c r="A14318" s="118" t="s">
        <v>76538</v>
      </c>
      <c r="B14318" s="119" t="s">
        <v>76539</v>
      </c>
      <c r="C14318" s="120"/>
      <c r="D14318" s="121"/>
    </row>
    <row r="14319" spans="1:4">
      <c r="A14319" s="72" t="s">
        <v>45080</v>
      </c>
      <c r="B14319" s="73" t="s">
        <v>45081</v>
      </c>
      <c r="C14319" s="74" t="s">
        <v>13109</v>
      </c>
      <c r="D14319" s="122">
        <v>227.54</v>
      </c>
    </row>
    <row r="14320" spans="1:4">
      <c r="A14320" s="72" t="s">
        <v>45082</v>
      </c>
      <c r="B14320" s="73" t="s">
        <v>45083</v>
      </c>
      <c r="C14320" s="74" t="s">
        <v>13109</v>
      </c>
      <c r="D14320" s="122">
        <v>247.2</v>
      </c>
    </row>
    <row r="14321" spans="1:4">
      <c r="A14321" s="72" t="s">
        <v>45084</v>
      </c>
      <c r="B14321" s="73" t="s">
        <v>45085</v>
      </c>
      <c r="C14321" s="74" t="s">
        <v>13109</v>
      </c>
      <c r="D14321" s="122">
        <v>248.56</v>
      </c>
    </row>
    <row r="14322" spans="1:4">
      <c r="A14322" s="72" t="s">
        <v>45086</v>
      </c>
      <c r="B14322" s="73" t="s">
        <v>45087</v>
      </c>
      <c r="C14322" s="74" t="s">
        <v>13109</v>
      </c>
      <c r="D14322" s="122">
        <v>291.63</v>
      </c>
    </row>
    <row r="14323" spans="1:4">
      <c r="A14323" s="72" t="s">
        <v>45088</v>
      </c>
      <c r="B14323" s="73" t="s">
        <v>45089</v>
      </c>
      <c r="C14323" s="74" t="s">
        <v>13109</v>
      </c>
      <c r="D14323" s="122">
        <v>292.99</v>
      </c>
    </row>
    <row r="14324" spans="1:4">
      <c r="A14324" s="72" t="s">
        <v>45090</v>
      </c>
      <c r="B14324" s="73" t="s">
        <v>45091</v>
      </c>
      <c r="C14324" s="74" t="s">
        <v>13109</v>
      </c>
      <c r="D14324" s="122">
        <v>298.23</v>
      </c>
    </row>
    <row r="14325" spans="1:4">
      <c r="A14325" s="72" t="s">
        <v>45092</v>
      </c>
      <c r="B14325" s="73" t="s">
        <v>45093</v>
      </c>
      <c r="C14325" s="74" t="s">
        <v>13109</v>
      </c>
      <c r="D14325" s="122">
        <v>334.85</v>
      </c>
    </row>
    <row r="14326" spans="1:4">
      <c r="A14326" s="72" t="s">
        <v>45094</v>
      </c>
      <c r="B14326" s="73" t="s">
        <v>45095</v>
      </c>
      <c r="C14326" s="74" t="s">
        <v>13109</v>
      </c>
      <c r="D14326" s="122">
        <v>336.21</v>
      </c>
    </row>
    <row r="14327" spans="1:4">
      <c r="A14327" s="72" t="s">
        <v>45096</v>
      </c>
      <c r="B14327" s="73" t="s">
        <v>45097</v>
      </c>
      <c r="C14327" s="74" t="s">
        <v>13109</v>
      </c>
      <c r="D14327" s="122">
        <v>341.46</v>
      </c>
    </row>
    <row r="14328" spans="1:4">
      <c r="A14328" s="72" t="s">
        <v>45098</v>
      </c>
      <c r="B14328" s="73" t="s">
        <v>45099</v>
      </c>
      <c r="C14328" s="74" t="s">
        <v>13109</v>
      </c>
      <c r="D14328" s="122">
        <v>368.49</v>
      </c>
    </row>
    <row r="14329" spans="1:4">
      <c r="A14329" s="72" t="s">
        <v>45100</v>
      </c>
      <c r="B14329" s="73" t="s">
        <v>45101</v>
      </c>
      <c r="C14329" s="74" t="s">
        <v>13109</v>
      </c>
      <c r="D14329" s="122">
        <v>420.79</v>
      </c>
    </row>
    <row r="14330" spans="1:4">
      <c r="A14330" s="72" t="s">
        <v>45102</v>
      </c>
      <c r="B14330" s="73" t="s">
        <v>45103</v>
      </c>
      <c r="C14330" s="74" t="s">
        <v>13109</v>
      </c>
      <c r="D14330" s="122">
        <v>422.15</v>
      </c>
    </row>
    <row r="14331" spans="1:4">
      <c r="A14331" s="72" t="s">
        <v>45104</v>
      </c>
      <c r="B14331" s="73" t="s">
        <v>45105</v>
      </c>
      <c r="C14331" s="74" t="s">
        <v>13109</v>
      </c>
      <c r="D14331" s="122">
        <v>427.4</v>
      </c>
    </row>
    <row r="14332" spans="1:4">
      <c r="A14332" s="72" t="s">
        <v>45106</v>
      </c>
      <c r="B14332" s="73" t="s">
        <v>45107</v>
      </c>
      <c r="C14332" s="74" t="s">
        <v>13109</v>
      </c>
      <c r="D14332" s="122">
        <v>454.41</v>
      </c>
    </row>
    <row r="14333" spans="1:4">
      <c r="A14333" s="72" t="s">
        <v>45108</v>
      </c>
      <c r="B14333" s="73" t="s">
        <v>45109</v>
      </c>
      <c r="C14333" s="74" t="s">
        <v>13109</v>
      </c>
      <c r="D14333" s="122">
        <v>483.56</v>
      </c>
    </row>
    <row r="14334" spans="1:4">
      <c r="A14334" s="72" t="s">
        <v>45110</v>
      </c>
      <c r="B14334" s="73" t="s">
        <v>45111</v>
      </c>
      <c r="C14334" s="74" t="s">
        <v>13109</v>
      </c>
      <c r="D14334" s="122">
        <v>516.5</v>
      </c>
    </row>
    <row r="14335" spans="1:4">
      <c r="A14335" s="72" t="s">
        <v>45112</v>
      </c>
      <c r="B14335" s="73" t="s">
        <v>45113</v>
      </c>
      <c r="C14335" s="74" t="s">
        <v>13109</v>
      </c>
      <c r="D14335" s="122">
        <v>517.86</v>
      </c>
    </row>
    <row r="14336" spans="1:4">
      <c r="A14336" s="72" t="s">
        <v>45114</v>
      </c>
      <c r="B14336" s="73" t="s">
        <v>45115</v>
      </c>
      <c r="C14336" s="74" t="s">
        <v>13109</v>
      </c>
      <c r="D14336" s="122">
        <v>523.11</v>
      </c>
    </row>
    <row r="14337" spans="1:4">
      <c r="A14337" s="72" t="s">
        <v>45116</v>
      </c>
      <c r="B14337" s="73" t="s">
        <v>45117</v>
      </c>
      <c r="C14337" s="74" t="s">
        <v>13109</v>
      </c>
      <c r="D14337" s="122">
        <v>550.15</v>
      </c>
    </row>
    <row r="14338" spans="1:4">
      <c r="A14338" s="72" t="s">
        <v>45118</v>
      </c>
      <c r="B14338" s="73" t="s">
        <v>45119</v>
      </c>
      <c r="C14338" s="74" t="s">
        <v>13109</v>
      </c>
      <c r="D14338" s="122">
        <v>579.29</v>
      </c>
    </row>
    <row r="14339" spans="1:4">
      <c r="A14339" s="72" t="s">
        <v>45120</v>
      </c>
      <c r="B14339" s="73" t="s">
        <v>45121</v>
      </c>
      <c r="C14339" s="74" t="s">
        <v>13109</v>
      </c>
      <c r="D14339" s="122">
        <v>637.19000000000005</v>
      </c>
    </row>
    <row r="14340" spans="1:4">
      <c r="A14340" s="72" t="s">
        <v>45122</v>
      </c>
      <c r="B14340" s="73" t="s">
        <v>45123</v>
      </c>
      <c r="C14340" s="74" t="s">
        <v>13109</v>
      </c>
      <c r="D14340" s="122">
        <v>608.91999999999996</v>
      </c>
    </row>
    <row r="14341" spans="1:4">
      <c r="A14341" s="72" t="s">
        <v>45124</v>
      </c>
      <c r="B14341" s="73" t="s">
        <v>45125</v>
      </c>
      <c r="C14341" s="74" t="s">
        <v>13109</v>
      </c>
      <c r="D14341" s="122">
        <v>610.30999999999995</v>
      </c>
    </row>
    <row r="14342" spans="1:4">
      <c r="A14342" s="72" t="s">
        <v>45126</v>
      </c>
      <c r="B14342" s="73" t="s">
        <v>45127</v>
      </c>
      <c r="C14342" s="74" t="s">
        <v>13109</v>
      </c>
      <c r="D14342" s="122">
        <v>615.54999999999995</v>
      </c>
    </row>
    <row r="14343" spans="1:4">
      <c r="A14343" s="72" t="s">
        <v>45128</v>
      </c>
      <c r="B14343" s="73" t="s">
        <v>45129</v>
      </c>
      <c r="C14343" s="74" t="s">
        <v>13109</v>
      </c>
      <c r="D14343" s="122">
        <v>642.58000000000004</v>
      </c>
    </row>
    <row r="14344" spans="1:4">
      <c r="A14344" s="72" t="s">
        <v>45130</v>
      </c>
      <c r="B14344" s="73" t="s">
        <v>45131</v>
      </c>
      <c r="C14344" s="74" t="s">
        <v>13109</v>
      </c>
      <c r="D14344" s="122">
        <v>671.74</v>
      </c>
    </row>
    <row r="14345" spans="1:4">
      <c r="A14345" s="72" t="s">
        <v>45132</v>
      </c>
      <c r="B14345" s="73" t="s">
        <v>45133</v>
      </c>
      <c r="C14345" s="74" t="s">
        <v>13109</v>
      </c>
      <c r="D14345" s="122">
        <v>729.62</v>
      </c>
    </row>
    <row r="14346" spans="1:4">
      <c r="A14346" s="72" t="s">
        <v>45134</v>
      </c>
      <c r="B14346" s="73" t="s">
        <v>45135</v>
      </c>
      <c r="C14346" s="74" t="s">
        <v>13109</v>
      </c>
      <c r="D14346" s="122">
        <v>786.19</v>
      </c>
    </row>
    <row r="14347" spans="1:4">
      <c r="A14347" s="72" t="s">
        <v>45136</v>
      </c>
      <c r="B14347" s="73" t="s">
        <v>45137</v>
      </c>
      <c r="C14347" s="74" t="s">
        <v>13109</v>
      </c>
      <c r="D14347" s="122">
        <v>741.75</v>
      </c>
    </row>
    <row r="14348" spans="1:4">
      <c r="A14348" s="72" t="s">
        <v>45138</v>
      </c>
      <c r="B14348" s="73" t="s">
        <v>45139</v>
      </c>
      <c r="C14348" s="74" t="s">
        <v>13109</v>
      </c>
      <c r="D14348" s="122">
        <v>743.12</v>
      </c>
    </row>
    <row r="14349" spans="1:4">
      <c r="A14349" s="72" t="s">
        <v>45140</v>
      </c>
      <c r="B14349" s="73" t="s">
        <v>45141</v>
      </c>
      <c r="C14349" s="74" t="s">
        <v>13109</v>
      </c>
      <c r="D14349" s="122">
        <v>748.37</v>
      </c>
    </row>
    <row r="14350" spans="1:4">
      <c r="A14350" s="72" t="s">
        <v>45142</v>
      </c>
      <c r="B14350" s="73" t="s">
        <v>45143</v>
      </c>
      <c r="C14350" s="74" t="s">
        <v>13109</v>
      </c>
      <c r="D14350" s="122">
        <v>775.39</v>
      </c>
    </row>
    <row r="14351" spans="1:4">
      <c r="A14351" s="72" t="s">
        <v>45144</v>
      </c>
      <c r="B14351" s="73" t="s">
        <v>45145</v>
      </c>
      <c r="C14351" s="74" t="s">
        <v>13109</v>
      </c>
      <c r="D14351" s="122">
        <v>804.55</v>
      </c>
    </row>
    <row r="14352" spans="1:4">
      <c r="A14352" s="72" t="s">
        <v>45146</v>
      </c>
      <c r="B14352" s="73" t="s">
        <v>45147</v>
      </c>
      <c r="C14352" s="74" t="s">
        <v>13109</v>
      </c>
      <c r="D14352" s="122">
        <v>862.46</v>
      </c>
    </row>
    <row r="14353" spans="1:4">
      <c r="A14353" s="72" t="s">
        <v>45148</v>
      </c>
      <c r="B14353" s="73" t="s">
        <v>45149</v>
      </c>
      <c r="C14353" s="74" t="s">
        <v>13109</v>
      </c>
      <c r="D14353" s="122">
        <v>919.03</v>
      </c>
    </row>
    <row r="14354" spans="1:4">
      <c r="A14354" s="72" t="s">
        <v>45150</v>
      </c>
      <c r="B14354" s="73" t="s">
        <v>45151</v>
      </c>
      <c r="C14354" s="74" t="s">
        <v>13109</v>
      </c>
      <c r="D14354" s="122">
        <v>978.87</v>
      </c>
    </row>
    <row r="14355" spans="1:4">
      <c r="A14355" s="72" t="s">
        <v>45152</v>
      </c>
      <c r="B14355" s="73" t="s">
        <v>45153</v>
      </c>
      <c r="C14355" s="74" t="s">
        <v>13109</v>
      </c>
      <c r="D14355" s="122">
        <v>881.47</v>
      </c>
    </row>
    <row r="14356" spans="1:4">
      <c r="A14356" s="72" t="s">
        <v>45154</v>
      </c>
      <c r="B14356" s="73" t="s">
        <v>45155</v>
      </c>
      <c r="C14356" s="74" t="s">
        <v>13109</v>
      </c>
      <c r="D14356" s="122">
        <v>882.85</v>
      </c>
    </row>
    <row r="14357" spans="1:4">
      <c r="A14357" s="72" t="s">
        <v>45156</v>
      </c>
      <c r="B14357" s="73" t="s">
        <v>45157</v>
      </c>
      <c r="C14357" s="74" t="s">
        <v>13109</v>
      </c>
      <c r="D14357" s="122">
        <v>888.08</v>
      </c>
    </row>
    <row r="14358" spans="1:4">
      <c r="A14358" s="72" t="s">
        <v>45158</v>
      </c>
      <c r="B14358" s="73" t="s">
        <v>45159</v>
      </c>
      <c r="C14358" s="74" t="s">
        <v>13109</v>
      </c>
      <c r="D14358" s="122">
        <v>915.1</v>
      </c>
    </row>
    <row r="14359" spans="1:4">
      <c r="A14359" s="72" t="s">
        <v>45160</v>
      </c>
      <c r="B14359" s="73" t="s">
        <v>45161</v>
      </c>
      <c r="C14359" s="74" t="s">
        <v>13109</v>
      </c>
      <c r="D14359" s="122">
        <v>944.27</v>
      </c>
    </row>
    <row r="14360" spans="1:4">
      <c r="A14360" s="72" t="s">
        <v>45162</v>
      </c>
      <c r="B14360" s="73" t="s">
        <v>45163</v>
      </c>
      <c r="C14360" s="74" t="s">
        <v>13109</v>
      </c>
      <c r="D14360" s="122">
        <v>1002.14</v>
      </c>
    </row>
    <row r="14361" spans="1:4">
      <c r="A14361" s="72" t="s">
        <v>45164</v>
      </c>
      <c r="B14361" s="73" t="s">
        <v>45165</v>
      </c>
      <c r="C14361" s="74" t="s">
        <v>13109</v>
      </c>
      <c r="D14361" s="122">
        <v>1058.73</v>
      </c>
    </row>
    <row r="14362" spans="1:4">
      <c r="A14362" s="72" t="s">
        <v>45166</v>
      </c>
      <c r="B14362" s="73" t="s">
        <v>45167</v>
      </c>
      <c r="C14362" s="74" t="s">
        <v>13109</v>
      </c>
      <c r="D14362" s="122">
        <v>1118.5899999999999</v>
      </c>
    </row>
    <row r="14363" spans="1:4">
      <c r="A14363" s="72" t="s">
        <v>45168</v>
      </c>
      <c r="B14363" s="73" t="s">
        <v>45169</v>
      </c>
      <c r="C14363" s="74" t="s">
        <v>13109</v>
      </c>
      <c r="D14363" s="122">
        <v>1188.81</v>
      </c>
    </row>
    <row r="14364" spans="1:4">
      <c r="A14364" s="72" t="s">
        <v>45170</v>
      </c>
      <c r="B14364" s="73" t="s">
        <v>45171</v>
      </c>
      <c r="C14364" s="74" t="s">
        <v>13109</v>
      </c>
      <c r="D14364" s="122">
        <v>1016.13</v>
      </c>
    </row>
    <row r="14365" spans="1:4">
      <c r="A14365" s="72" t="s">
        <v>45172</v>
      </c>
      <c r="B14365" s="73" t="s">
        <v>45173</v>
      </c>
      <c r="C14365" s="74" t="s">
        <v>13109</v>
      </c>
      <c r="D14365" s="122">
        <v>1017.52</v>
      </c>
    </row>
    <row r="14366" spans="1:4">
      <c r="A14366" s="72" t="s">
        <v>45174</v>
      </c>
      <c r="B14366" s="73" t="s">
        <v>45175</v>
      </c>
      <c r="C14366" s="74" t="s">
        <v>13109</v>
      </c>
      <c r="D14366" s="122">
        <v>1022.78</v>
      </c>
    </row>
    <row r="14367" spans="1:4">
      <c r="A14367" s="72" t="s">
        <v>45176</v>
      </c>
      <c r="B14367" s="73" t="s">
        <v>45177</v>
      </c>
      <c r="C14367" s="74" t="s">
        <v>13109</v>
      </c>
      <c r="D14367" s="122">
        <v>1049.76</v>
      </c>
    </row>
    <row r="14368" spans="1:4">
      <c r="A14368" s="72" t="s">
        <v>45178</v>
      </c>
      <c r="B14368" s="73" t="s">
        <v>45179</v>
      </c>
      <c r="C14368" s="74" t="s">
        <v>13109</v>
      </c>
      <c r="D14368" s="122">
        <v>1078.94</v>
      </c>
    </row>
    <row r="14369" spans="1:4">
      <c r="A14369" s="72" t="s">
        <v>45180</v>
      </c>
      <c r="B14369" s="73" t="s">
        <v>45181</v>
      </c>
      <c r="C14369" s="74" t="s">
        <v>13109</v>
      </c>
      <c r="D14369" s="122">
        <v>1136.82</v>
      </c>
    </row>
    <row r="14370" spans="1:4">
      <c r="A14370" s="72" t="s">
        <v>45182</v>
      </c>
      <c r="B14370" s="73" t="s">
        <v>45183</v>
      </c>
      <c r="C14370" s="74" t="s">
        <v>13109</v>
      </c>
      <c r="D14370" s="122">
        <v>1193.4100000000001</v>
      </c>
    </row>
    <row r="14371" spans="1:4">
      <c r="A14371" s="72" t="s">
        <v>45184</v>
      </c>
      <c r="B14371" s="73" t="s">
        <v>45185</v>
      </c>
      <c r="C14371" s="74" t="s">
        <v>13109</v>
      </c>
      <c r="D14371" s="122">
        <v>1253.26</v>
      </c>
    </row>
    <row r="14372" spans="1:4">
      <c r="A14372" s="72" t="s">
        <v>45186</v>
      </c>
      <c r="B14372" s="73" t="s">
        <v>45187</v>
      </c>
      <c r="C14372" s="74" t="s">
        <v>13109</v>
      </c>
      <c r="D14372" s="122">
        <v>1323.49</v>
      </c>
    </row>
    <row r="14373" spans="1:4">
      <c r="A14373" s="72" t="s">
        <v>45188</v>
      </c>
      <c r="B14373" s="73" t="s">
        <v>45189</v>
      </c>
      <c r="C14373" s="74" t="s">
        <v>13109</v>
      </c>
      <c r="D14373" s="122">
        <v>1386.81</v>
      </c>
    </row>
    <row r="14374" spans="1:4">
      <c r="A14374" s="72" t="s">
        <v>45190</v>
      </c>
      <c r="B14374" s="73" t="s">
        <v>45191</v>
      </c>
      <c r="C14374" s="74" t="s">
        <v>13109</v>
      </c>
      <c r="D14374" s="122">
        <v>1146.0999999999999</v>
      </c>
    </row>
    <row r="14375" spans="1:4">
      <c r="A14375" s="72" t="s">
        <v>45192</v>
      </c>
      <c r="B14375" s="73" t="s">
        <v>45193</v>
      </c>
      <c r="C14375" s="74" t="s">
        <v>13109</v>
      </c>
      <c r="D14375" s="122">
        <v>1147.49</v>
      </c>
    </row>
    <row r="14376" spans="1:4">
      <c r="A14376" s="72" t="s">
        <v>45194</v>
      </c>
      <c r="B14376" s="73" t="s">
        <v>45195</v>
      </c>
      <c r="C14376" s="74" t="s">
        <v>13109</v>
      </c>
      <c r="D14376" s="122">
        <v>1152.72</v>
      </c>
    </row>
    <row r="14377" spans="1:4">
      <c r="A14377" s="72" t="s">
        <v>45196</v>
      </c>
      <c r="B14377" s="73" t="s">
        <v>45197</v>
      </c>
      <c r="C14377" s="74" t="s">
        <v>13109</v>
      </c>
      <c r="D14377" s="122">
        <v>1179.71</v>
      </c>
    </row>
    <row r="14378" spans="1:4">
      <c r="A14378" s="72" t="s">
        <v>45198</v>
      </c>
      <c r="B14378" s="73" t="s">
        <v>45199</v>
      </c>
      <c r="C14378" s="74" t="s">
        <v>13109</v>
      </c>
      <c r="D14378" s="122">
        <v>1208.9100000000001</v>
      </c>
    </row>
    <row r="14379" spans="1:4">
      <c r="A14379" s="72" t="s">
        <v>45200</v>
      </c>
      <c r="B14379" s="73" t="s">
        <v>45201</v>
      </c>
      <c r="C14379" s="74" t="s">
        <v>13109</v>
      </c>
      <c r="D14379" s="122">
        <v>1266.79</v>
      </c>
    </row>
    <row r="14380" spans="1:4">
      <c r="A14380" s="72" t="s">
        <v>45202</v>
      </c>
      <c r="B14380" s="73" t="s">
        <v>45203</v>
      </c>
      <c r="C14380" s="74" t="s">
        <v>13109</v>
      </c>
      <c r="D14380" s="122">
        <v>1323.37</v>
      </c>
    </row>
    <row r="14381" spans="1:4">
      <c r="A14381" s="72" t="s">
        <v>45204</v>
      </c>
      <c r="B14381" s="73" t="s">
        <v>45205</v>
      </c>
      <c r="C14381" s="74" t="s">
        <v>13109</v>
      </c>
      <c r="D14381" s="122">
        <v>1383.23</v>
      </c>
    </row>
    <row r="14382" spans="1:4">
      <c r="A14382" s="72" t="s">
        <v>45206</v>
      </c>
      <c r="B14382" s="73" t="s">
        <v>45207</v>
      </c>
      <c r="C14382" s="74" t="s">
        <v>13109</v>
      </c>
      <c r="D14382" s="122">
        <v>1453.46</v>
      </c>
    </row>
    <row r="14383" spans="1:4">
      <c r="A14383" s="72" t="s">
        <v>45208</v>
      </c>
      <c r="B14383" s="73" t="s">
        <v>45209</v>
      </c>
      <c r="C14383" s="74" t="s">
        <v>13109</v>
      </c>
      <c r="D14383" s="122">
        <v>1516.79</v>
      </c>
    </row>
    <row r="14384" spans="1:4">
      <c r="A14384" s="72" t="s">
        <v>45210</v>
      </c>
      <c r="B14384" s="73" t="s">
        <v>45211</v>
      </c>
      <c r="C14384" s="74" t="s">
        <v>13109</v>
      </c>
      <c r="D14384" s="122">
        <v>1619.02</v>
      </c>
    </row>
    <row r="14385" spans="1:4">
      <c r="A14385" s="72" t="s">
        <v>45212</v>
      </c>
      <c r="B14385" s="73" t="s">
        <v>45213</v>
      </c>
      <c r="C14385" s="74" t="s">
        <v>13109</v>
      </c>
      <c r="D14385" s="122">
        <v>1465.95</v>
      </c>
    </row>
    <row r="14386" spans="1:4">
      <c r="A14386" s="72" t="s">
        <v>45214</v>
      </c>
      <c r="B14386" s="73" t="s">
        <v>45215</v>
      </c>
      <c r="C14386" s="74" t="s">
        <v>13109</v>
      </c>
      <c r="D14386" s="122">
        <v>1467.33</v>
      </c>
    </row>
    <row r="14387" spans="1:4">
      <c r="A14387" s="72" t="s">
        <v>45216</v>
      </c>
      <c r="B14387" s="73" t="s">
        <v>45217</v>
      </c>
      <c r="C14387" s="74" t="s">
        <v>13109</v>
      </c>
      <c r="D14387" s="122">
        <v>1472.57</v>
      </c>
    </row>
    <row r="14388" spans="1:4">
      <c r="A14388" s="72" t="s">
        <v>45218</v>
      </c>
      <c r="B14388" s="73" t="s">
        <v>45219</v>
      </c>
      <c r="C14388" s="74" t="s">
        <v>13109</v>
      </c>
      <c r="D14388" s="122">
        <v>1499.58</v>
      </c>
    </row>
    <row r="14389" spans="1:4">
      <c r="A14389" s="72" t="s">
        <v>45220</v>
      </c>
      <c r="B14389" s="73" t="s">
        <v>45221</v>
      </c>
      <c r="C14389" s="74" t="s">
        <v>13109</v>
      </c>
      <c r="D14389" s="122">
        <v>1528.76</v>
      </c>
    </row>
    <row r="14390" spans="1:4">
      <c r="A14390" s="72" t="s">
        <v>45222</v>
      </c>
      <c r="B14390" s="73" t="s">
        <v>45223</v>
      </c>
      <c r="C14390" s="74" t="s">
        <v>13109</v>
      </c>
      <c r="D14390" s="122">
        <v>1586.64</v>
      </c>
    </row>
    <row r="14391" spans="1:4">
      <c r="A14391" s="72" t="s">
        <v>45224</v>
      </c>
      <c r="B14391" s="73" t="s">
        <v>45225</v>
      </c>
      <c r="C14391" s="74" t="s">
        <v>13109</v>
      </c>
      <c r="D14391" s="122">
        <v>1643.23</v>
      </c>
    </row>
    <row r="14392" spans="1:4">
      <c r="A14392" s="72" t="s">
        <v>45226</v>
      </c>
      <c r="B14392" s="73" t="s">
        <v>45227</v>
      </c>
      <c r="C14392" s="74" t="s">
        <v>13109</v>
      </c>
      <c r="D14392" s="122">
        <v>1703.07</v>
      </c>
    </row>
    <row r="14393" spans="1:4">
      <c r="A14393" s="72" t="s">
        <v>45228</v>
      </c>
      <c r="B14393" s="73" t="s">
        <v>45229</v>
      </c>
      <c r="C14393" s="74" t="s">
        <v>13109</v>
      </c>
      <c r="D14393" s="122">
        <v>1773.32</v>
      </c>
    </row>
    <row r="14394" spans="1:4">
      <c r="A14394" s="72" t="s">
        <v>45230</v>
      </c>
      <c r="B14394" s="73" t="s">
        <v>45231</v>
      </c>
      <c r="C14394" s="74" t="s">
        <v>13109</v>
      </c>
      <c r="D14394" s="122">
        <v>1836.65</v>
      </c>
    </row>
    <row r="14395" spans="1:4">
      <c r="A14395" s="72" t="s">
        <v>45232</v>
      </c>
      <c r="B14395" s="73" t="s">
        <v>45233</v>
      </c>
      <c r="C14395" s="74" t="s">
        <v>13109</v>
      </c>
      <c r="D14395" s="122">
        <v>1938.86</v>
      </c>
    </row>
    <row r="14396" spans="1:4">
      <c r="A14396" s="72" t="s">
        <v>45234</v>
      </c>
      <c r="B14396" s="73" t="s">
        <v>45235</v>
      </c>
      <c r="C14396" s="74" t="s">
        <v>13109</v>
      </c>
      <c r="D14396" s="122">
        <v>2028.86</v>
      </c>
    </row>
    <row r="14397" spans="1:4">
      <c r="A14397" s="72" t="s">
        <v>45236</v>
      </c>
      <c r="B14397" s="73" t="s">
        <v>45237</v>
      </c>
      <c r="C14397" s="74" t="s">
        <v>13109</v>
      </c>
      <c r="D14397" s="122">
        <v>1819.03</v>
      </c>
    </row>
    <row r="14398" spans="1:4">
      <c r="A14398" s="72" t="s">
        <v>45238</v>
      </c>
      <c r="B14398" s="73" t="s">
        <v>45239</v>
      </c>
      <c r="C14398" s="74" t="s">
        <v>13109</v>
      </c>
      <c r="D14398" s="122">
        <v>1820.41</v>
      </c>
    </row>
    <row r="14399" spans="1:4">
      <c r="A14399" s="72" t="s">
        <v>45240</v>
      </c>
      <c r="B14399" s="73" t="s">
        <v>45241</v>
      </c>
      <c r="C14399" s="74" t="s">
        <v>13109</v>
      </c>
      <c r="D14399" s="122">
        <v>1825.64</v>
      </c>
    </row>
    <row r="14400" spans="1:4">
      <c r="A14400" s="72" t="s">
        <v>45242</v>
      </c>
      <c r="B14400" s="73" t="s">
        <v>45243</v>
      </c>
      <c r="C14400" s="74" t="s">
        <v>13109</v>
      </c>
      <c r="D14400" s="122">
        <v>1852.65</v>
      </c>
    </row>
    <row r="14401" spans="1:4">
      <c r="A14401" s="72" t="s">
        <v>45244</v>
      </c>
      <c r="B14401" s="73" t="s">
        <v>45245</v>
      </c>
      <c r="C14401" s="74" t="s">
        <v>13109</v>
      </c>
      <c r="D14401" s="122">
        <v>1881.82</v>
      </c>
    </row>
    <row r="14402" spans="1:4">
      <c r="A14402" s="72" t="s">
        <v>45246</v>
      </c>
      <c r="B14402" s="73" t="s">
        <v>45247</v>
      </c>
      <c r="C14402" s="74" t="s">
        <v>13109</v>
      </c>
      <c r="D14402" s="122">
        <v>1939.69</v>
      </c>
    </row>
    <row r="14403" spans="1:4">
      <c r="A14403" s="72" t="s">
        <v>45248</v>
      </c>
      <c r="B14403" s="73" t="s">
        <v>45249</v>
      </c>
      <c r="C14403" s="74" t="s">
        <v>13109</v>
      </c>
      <c r="D14403" s="122">
        <v>1996.3</v>
      </c>
    </row>
    <row r="14404" spans="1:4">
      <c r="A14404" s="72" t="s">
        <v>45250</v>
      </c>
      <c r="B14404" s="73" t="s">
        <v>45251</v>
      </c>
      <c r="C14404" s="74" t="s">
        <v>13109</v>
      </c>
      <c r="D14404" s="122">
        <v>2056.15</v>
      </c>
    </row>
    <row r="14405" spans="1:4">
      <c r="A14405" s="72" t="s">
        <v>45252</v>
      </c>
      <c r="B14405" s="73" t="s">
        <v>45253</v>
      </c>
      <c r="C14405" s="74" t="s">
        <v>13109</v>
      </c>
      <c r="D14405" s="122">
        <v>2126.38</v>
      </c>
    </row>
    <row r="14406" spans="1:4">
      <c r="A14406" s="72" t="s">
        <v>45254</v>
      </c>
      <c r="B14406" s="73" t="s">
        <v>45255</v>
      </c>
      <c r="C14406" s="74" t="s">
        <v>13109</v>
      </c>
      <c r="D14406" s="122">
        <v>2189.71</v>
      </c>
    </row>
    <row r="14407" spans="1:4">
      <c r="A14407" s="72" t="s">
        <v>45256</v>
      </c>
      <c r="B14407" s="73" t="s">
        <v>45257</v>
      </c>
      <c r="C14407" s="74" t="s">
        <v>13109</v>
      </c>
      <c r="D14407" s="122">
        <v>2291.92</v>
      </c>
    </row>
    <row r="14408" spans="1:4">
      <c r="A14408" s="72" t="s">
        <v>45258</v>
      </c>
      <c r="B14408" s="73" t="s">
        <v>45259</v>
      </c>
      <c r="C14408" s="74" t="s">
        <v>13109</v>
      </c>
      <c r="D14408" s="122">
        <v>2544.04</v>
      </c>
    </row>
    <row r="14409" spans="1:4">
      <c r="A14409" s="72" t="s">
        <v>45260</v>
      </c>
      <c r="B14409" s="73" t="s">
        <v>45261</v>
      </c>
      <c r="C14409" s="74" t="s">
        <v>13109</v>
      </c>
      <c r="D14409" s="122">
        <v>2569.75</v>
      </c>
    </row>
    <row r="14410" spans="1:4">
      <c r="A14410" s="72" t="s">
        <v>45262</v>
      </c>
      <c r="B14410" s="73" t="s">
        <v>45263</v>
      </c>
      <c r="C14410" s="74" t="s">
        <v>13109</v>
      </c>
      <c r="D14410" s="122">
        <v>227.54</v>
      </c>
    </row>
    <row r="14411" spans="1:4">
      <c r="A14411" s="72" t="s">
        <v>45264</v>
      </c>
      <c r="B14411" s="73" t="s">
        <v>45265</v>
      </c>
      <c r="C14411" s="74" t="s">
        <v>13109</v>
      </c>
      <c r="D14411" s="122">
        <v>247.2</v>
      </c>
    </row>
    <row r="14412" spans="1:4">
      <c r="A14412" s="72" t="s">
        <v>45266</v>
      </c>
      <c r="B14412" s="73" t="s">
        <v>45267</v>
      </c>
      <c r="C14412" s="74" t="s">
        <v>13109</v>
      </c>
      <c r="D14412" s="122">
        <v>248.56</v>
      </c>
    </row>
    <row r="14413" spans="1:4">
      <c r="A14413" s="72" t="s">
        <v>45268</v>
      </c>
      <c r="B14413" s="73" t="s">
        <v>45269</v>
      </c>
      <c r="C14413" s="74" t="s">
        <v>13109</v>
      </c>
      <c r="D14413" s="122">
        <v>291.63</v>
      </c>
    </row>
    <row r="14414" spans="1:4">
      <c r="A14414" s="72" t="s">
        <v>45270</v>
      </c>
      <c r="B14414" s="73" t="s">
        <v>45271</v>
      </c>
      <c r="C14414" s="74" t="s">
        <v>13109</v>
      </c>
      <c r="D14414" s="122">
        <v>292.99</v>
      </c>
    </row>
    <row r="14415" spans="1:4">
      <c r="A14415" s="72" t="s">
        <v>45272</v>
      </c>
      <c r="B14415" s="73" t="s">
        <v>45273</v>
      </c>
      <c r="C14415" s="74" t="s">
        <v>13109</v>
      </c>
      <c r="D14415" s="122">
        <v>298.23</v>
      </c>
    </row>
    <row r="14416" spans="1:4">
      <c r="A14416" s="72" t="s">
        <v>45274</v>
      </c>
      <c r="B14416" s="73" t="s">
        <v>45275</v>
      </c>
      <c r="C14416" s="74" t="s">
        <v>13109</v>
      </c>
      <c r="D14416" s="122">
        <v>334.85</v>
      </c>
    </row>
    <row r="14417" spans="1:4">
      <c r="A14417" s="72" t="s">
        <v>45276</v>
      </c>
      <c r="B14417" s="73" t="s">
        <v>45277</v>
      </c>
      <c r="C14417" s="74" t="s">
        <v>13109</v>
      </c>
      <c r="D14417" s="122">
        <v>336.21</v>
      </c>
    </row>
    <row r="14418" spans="1:4">
      <c r="A14418" s="72" t="s">
        <v>45278</v>
      </c>
      <c r="B14418" s="73" t="s">
        <v>45279</v>
      </c>
      <c r="C14418" s="74" t="s">
        <v>13109</v>
      </c>
      <c r="D14418" s="122">
        <v>341.46</v>
      </c>
    </row>
    <row r="14419" spans="1:4">
      <c r="A14419" s="72" t="s">
        <v>45280</v>
      </c>
      <c r="B14419" s="73" t="s">
        <v>45281</v>
      </c>
      <c r="C14419" s="74" t="s">
        <v>13109</v>
      </c>
      <c r="D14419" s="122">
        <v>368.49</v>
      </c>
    </row>
    <row r="14420" spans="1:4">
      <c r="A14420" s="72" t="s">
        <v>45282</v>
      </c>
      <c r="B14420" s="73" t="s">
        <v>45283</v>
      </c>
      <c r="C14420" s="74" t="s">
        <v>13109</v>
      </c>
      <c r="D14420" s="122">
        <v>420.79</v>
      </c>
    </row>
    <row r="14421" spans="1:4">
      <c r="A14421" s="72" t="s">
        <v>45284</v>
      </c>
      <c r="B14421" s="73" t="s">
        <v>45285</v>
      </c>
      <c r="C14421" s="74" t="s">
        <v>13109</v>
      </c>
      <c r="D14421" s="122">
        <v>422.15</v>
      </c>
    </row>
    <row r="14422" spans="1:4">
      <c r="A14422" s="72" t="s">
        <v>45286</v>
      </c>
      <c r="B14422" s="73" t="s">
        <v>45287</v>
      </c>
      <c r="C14422" s="74" t="s">
        <v>13109</v>
      </c>
      <c r="D14422" s="122">
        <v>427.4</v>
      </c>
    </row>
    <row r="14423" spans="1:4">
      <c r="A14423" s="72" t="s">
        <v>45288</v>
      </c>
      <c r="B14423" s="73" t="s">
        <v>45289</v>
      </c>
      <c r="C14423" s="74" t="s">
        <v>13109</v>
      </c>
      <c r="D14423" s="122">
        <v>454.41</v>
      </c>
    </row>
    <row r="14424" spans="1:4">
      <c r="A14424" s="72" t="s">
        <v>45290</v>
      </c>
      <c r="B14424" s="73" t="s">
        <v>45291</v>
      </c>
      <c r="C14424" s="74" t="s">
        <v>13109</v>
      </c>
      <c r="D14424" s="122">
        <v>483.56</v>
      </c>
    </row>
    <row r="14425" spans="1:4">
      <c r="A14425" s="72" t="s">
        <v>45292</v>
      </c>
      <c r="B14425" s="73" t="s">
        <v>45293</v>
      </c>
      <c r="C14425" s="74" t="s">
        <v>13109</v>
      </c>
      <c r="D14425" s="122">
        <v>516.5</v>
      </c>
    </row>
    <row r="14426" spans="1:4">
      <c r="A14426" s="72" t="s">
        <v>45294</v>
      </c>
      <c r="B14426" s="73" t="s">
        <v>45295</v>
      </c>
      <c r="C14426" s="74" t="s">
        <v>13109</v>
      </c>
      <c r="D14426" s="122">
        <v>517.86</v>
      </c>
    </row>
    <row r="14427" spans="1:4">
      <c r="A14427" s="72" t="s">
        <v>45296</v>
      </c>
      <c r="B14427" s="73" t="s">
        <v>45297</v>
      </c>
      <c r="C14427" s="74" t="s">
        <v>13109</v>
      </c>
      <c r="D14427" s="122">
        <v>523.11</v>
      </c>
    </row>
    <row r="14428" spans="1:4">
      <c r="A14428" s="72" t="s">
        <v>45298</v>
      </c>
      <c r="B14428" s="73" t="s">
        <v>45299</v>
      </c>
      <c r="C14428" s="74" t="s">
        <v>13109</v>
      </c>
      <c r="D14428" s="122">
        <v>550.15</v>
      </c>
    </row>
    <row r="14429" spans="1:4">
      <c r="A14429" s="72" t="s">
        <v>45300</v>
      </c>
      <c r="B14429" s="73" t="s">
        <v>45301</v>
      </c>
      <c r="C14429" s="74" t="s">
        <v>13109</v>
      </c>
      <c r="D14429" s="122">
        <v>579.29</v>
      </c>
    </row>
    <row r="14430" spans="1:4">
      <c r="A14430" s="72" t="s">
        <v>45302</v>
      </c>
      <c r="B14430" s="73" t="s">
        <v>45303</v>
      </c>
      <c r="C14430" s="74" t="s">
        <v>13109</v>
      </c>
      <c r="D14430" s="122">
        <v>637.19000000000005</v>
      </c>
    </row>
    <row r="14431" spans="1:4">
      <c r="A14431" s="72" t="s">
        <v>45304</v>
      </c>
      <c r="B14431" s="73" t="s">
        <v>45305</v>
      </c>
      <c r="C14431" s="74" t="s">
        <v>13109</v>
      </c>
      <c r="D14431" s="122">
        <v>608.91999999999996</v>
      </c>
    </row>
    <row r="14432" spans="1:4">
      <c r="A14432" s="72" t="s">
        <v>45306</v>
      </c>
      <c r="B14432" s="73" t="s">
        <v>45307</v>
      </c>
      <c r="C14432" s="74" t="s">
        <v>13109</v>
      </c>
      <c r="D14432" s="122">
        <v>610.30999999999995</v>
      </c>
    </row>
    <row r="14433" spans="1:4">
      <c r="A14433" s="72" t="s">
        <v>45308</v>
      </c>
      <c r="B14433" s="73" t="s">
        <v>45309</v>
      </c>
      <c r="C14433" s="74" t="s">
        <v>13109</v>
      </c>
      <c r="D14433" s="122">
        <v>615.54999999999995</v>
      </c>
    </row>
    <row r="14434" spans="1:4">
      <c r="A14434" s="72" t="s">
        <v>45310</v>
      </c>
      <c r="B14434" s="73" t="s">
        <v>45311</v>
      </c>
      <c r="C14434" s="74" t="s">
        <v>13109</v>
      </c>
      <c r="D14434" s="122">
        <v>642.58000000000004</v>
      </c>
    </row>
    <row r="14435" spans="1:4">
      <c r="A14435" s="72" t="s">
        <v>45312</v>
      </c>
      <c r="B14435" s="73" t="s">
        <v>45313</v>
      </c>
      <c r="C14435" s="74" t="s">
        <v>13109</v>
      </c>
      <c r="D14435" s="122">
        <v>671.74</v>
      </c>
    </row>
    <row r="14436" spans="1:4">
      <c r="A14436" s="72" t="s">
        <v>45314</v>
      </c>
      <c r="B14436" s="73" t="s">
        <v>45315</v>
      </c>
      <c r="C14436" s="74" t="s">
        <v>13109</v>
      </c>
      <c r="D14436" s="122">
        <v>729.62</v>
      </c>
    </row>
    <row r="14437" spans="1:4">
      <c r="A14437" s="72" t="s">
        <v>45316</v>
      </c>
      <c r="B14437" s="73" t="s">
        <v>45317</v>
      </c>
      <c r="C14437" s="74" t="s">
        <v>13109</v>
      </c>
      <c r="D14437" s="122">
        <v>786.19</v>
      </c>
    </row>
    <row r="14438" spans="1:4">
      <c r="A14438" s="72" t="s">
        <v>45318</v>
      </c>
      <c r="B14438" s="73" t="s">
        <v>45319</v>
      </c>
      <c r="C14438" s="74" t="s">
        <v>13109</v>
      </c>
      <c r="D14438" s="122">
        <v>741.75</v>
      </c>
    </row>
    <row r="14439" spans="1:4">
      <c r="A14439" s="72" t="s">
        <v>45320</v>
      </c>
      <c r="B14439" s="73" t="s">
        <v>45321</v>
      </c>
      <c r="C14439" s="74" t="s">
        <v>13109</v>
      </c>
      <c r="D14439" s="122">
        <v>743.12</v>
      </c>
    </row>
    <row r="14440" spans="1:4">
      <c r="A14440" s="72" t="s">
        <v>45322</v>
      </c>
      <c r="B14440" s="73" t="s">
        <v>45323</v>
      </c>
      <c r="C14440" s="74" t="s">
        <v>13109</v>
      </c>
      <c r="D14440" s="122">
        <v>748.37</v>
      </c>
    </row>
    <row r="14441" spans="1:4">
      <c r="A14441" s="72" t="s">
        <v>45324</v>
      </c>
      <c r="B14441" s="73" t="s">
        <v>45325</v>
      </c>
      <c r="C14441" s="74" t="s">
        <v>13109</v>
      </c>
      <c r="D14441" s="122">
        <v>775.39</v>
      </c>
    </row>
    <row r="14442" spans="1:4">
      <c r="A14442" s="72" t="s">
        <v>45326</v>
      </c>
      <c r="B14442" s="73" t="s">
        <v>45327</v>
      </c>
      <c r="C14442" s="74" t="s">
        <v>13109</v>
      </c>
      <c r="D14442" s="122">
        <v>804.55</v>
      </c>
    </row>
    <row r="14443" spans="1:4">
      <c r="A14443" s="72" t="s">
        <v>45328</v>
      </c>
      <c r="B14443" s="73" t="s">
        <v>45329</v>
      </c>
      <c r="C14443" s="74" t="s">
        <v>13109</v>
      </c>
      <c r="D14443" s="122">
        <v>862.46</v>
      </c>
    </row>
    <row r="14444" spans="1:4">
      <c r="A14444" s="72" t="s">
        <v>45330</v>
      </c>
      <c r="B14444" s="73" t="s">
        <v>45331</v>
      </c>
      <c r="C14444" s="74" t="s">
        <v>13109</v>
      </c>
      <c r="D14444" s="122">
        <v>919.03</v>
      </c>
    </row>
    <row r="14445" spans="1:4">
      <c r="A14445" s="72" t="s">
        <v>45332</v>
      </c>
      <c r="B14445" s="73" t="s">
        <v>45333</v>
      </c>
      <c r="C14445" s="74" t="s">
        <v>13109</v>
      </c>
      <c r="D14445" s="122">
        <v>978.87</v>
      </c>
    </row>
    <row r="14446" spans="1:4">
      <c r="A14446" s="72" t="s">
        <v>45334</v>
      </c>
      <c r="B14446" s="73" t="s">
        <v>45335</v>
      </c>
      <c r="C14446" s="74" t="s">
        <v>13109</v>
      </c>
      <c r="D14446" s="122">
        <v>881.47</v>
      </c>
    </row>
    <row r="14447" spans="1:4">
      <c r="A14447" s="72" t="s">
        <v>45336</v>
      </c>
      <c r="B14447" s="73" t="s">
        <v>45337</v>
      </c>
      <c r="C14447" s="74" t="s">
        <v>13109</v>
      </c>
      <c r="D14447" s="122">
        <v>882.85</v>
      </c>
    </row>
    <row r="14448" spans="1:4">
      <c r="A14448" s="72" t="s">
        <v>45338</v>
      </c>
      <c r="B14448" s="73" t="s">
        <v>45339</v>
      </c>
      <c r="C14448" s="74" t="s">
        <v>13109</v>
      </c>
      <c r="D14448" s="122">
        <v>888.08</v>
      </c>
    </row>
    <row r="14449" spans="1:4">
      <c r="A14449" s="72" t="s">
        <v>45340</v>
      </c>
      <c r="B14449" s="73" t="s">
        <v>45341</v>
      </c>
      <c r="C14449" s="74" t="s">
        <v>13109</v>
      </c>
      <c r="D14449" s="122">
        <v>915.1</v>
      </c>
    </row>
    <row r="14450" spans="1:4">
      <c r="A14450" s="72" t="s">
        <v>45342</v>
      </c>
      <c r="B14450" s="73" t="s">
        <v>45343</v>
      </c>
      <c r="C14450" s="74" t="s">
        <v>13109</v>
      </c>
      <c r="D14450" s="122">
        <v>944.27</v>
      </c>
    </row>
    <row r="14451" spans="1:4">
      <c r="A14451" s="72" t="s">
        <v>45344</v>
      </c>
      <c r="B14451" s="73" t="s">
        <v>45345</v>
      </c>
      <c r="C14451" s="74" t="s">
        <v>13109</v>
      </c>
      <c r="D14451" s="122">
        <v>1002.14</v>
      </c>
    </row>
    <row r="14452" spans="1:4">
      <c r="A14452" s="72" t="s">
        <v>45346</v>
      </c>
      <c r="B14452" s="73" t="s">
        <v>45347</v>
      </c>
      <c r="C14452" s="74" t="s">
        <v>13109</v>
      </c>
      <c r="D14452" s="122">
        <v>1058.73</v>
      </c>
    </row>
    <row r="14453" spans="1:4">
      <c r="A14453" s="72" t="s">
        <v>45348</v>
      </c>
      <c r="B14453" s="73" t="s">
        <v>45349</v>
      </c>
      <c r="C14453" s="74" t="s">
        <v>13109</v>
      </c>
      <c r="D14453" s="122">
        <v>1118.5899999999999</v>
      </c>
    </row>
    <row r="14454" spans="1:4">
      <c r="A14454" s="72" t="s">
        <v>45350</v>
      </c>
      <c r="B14454" s="73" t="s">
        <v>45351</v>
      </c>
      <c r="C14454" s="74" t="s">
        <v>13109</v>
      </c>
      <c r="D14454" s="122">
        <v>1188.81</v>
      </c>
    </row>
    <row r="14455" spans="1:4">
      <c r="A14455" s="72" t="s">
        <v>45352</v>
      </c>
      <c r="B14455" s="73" t="s">
        <v>45353</v>
      </c>
      <c r="C14455" s="74" t="s">
        <v>13109</v>
      </c>
      <c r="D14455" s="122">
        <v>1016.13</v>
      </c>
    </row>
    <row r="14456" spans="1:4">
      <c r="A14456" s="72" t="s">
        <v>45354</v>
      </c>
      <c r="B14456" s="73" t="s">
        <v>45355</v>
      </c>
      <c r="C14456" s="74" t="s">
        <v>13109</v>
      </c>
      <c r="D14456" s="122">
        <v>1017.52</v>
      </c>
    </row>
    <row r="14457" spans="1:4">
      <c r="A14457" s="72" t="s">
        <v>45356</v>
      </c>
      <c r="B14457" s="73" t="s">
        <v>45357</v>
      </c>
      <c r="C14457" s="74" t="s">
        <v>13109</v>
      </c>
      <c r="D14457" s="122">
        <v>1022.78</v>
      </c>
    </row>
    <row r="14458" spans="1:4">
      <c r="A14458" s="72" t="s">
        <v>45358</v>
      </c>
      <c r="B14458" s="73" t="s">
        <v>45359</v>
      </c>
      <c r="C14458" s="74" t="s">
        <v>13109</v>
      </c>
      <c r="D14458" s="122">
        <v>1049.76</v>
      </c>
    </row>
    <row r="14459" spans="1:4">
      <c r="A14459" s="72" t="s">
        <v>45360</v>
      </c>
      <c r="B14459" s="73" t="s">
        <v>45361</v>
      </c>
      <c r="C14459" s="74" t="s">
        <v>13109</v>
      </c>
      <c r="D14459" s="122">
        <v>1078.94</v>
      </c>
    </row>
    <row r="14460" spans="1:4">
      <c r="A14460" s="72" t="s">
        <v>45362</v>
      </c>
      <c r="B14460" s="73" t="s">
        <v>45363</v>
      </c>
      <c r="C14460" s="74" t="s">
        <v>13109</v>
      </c>
      <c r="D14460" s="122">
        <v>1136.82</v>
      </c>
    </row>
    <row r="14461" spans="1:4">
      <c r="A14461" s="72" t="s">
        <v>45364</v>
      </c>
      <c r="B14461" s="73" t="s">
        <v>45365</v>
      </c>
      <c r="C14461" s="74" t="s">
        <v>13109</v>
      </c>
      <c r="D14461" s="122">
        <v>1193.4100000000001</v>
      </c>
    </row>
    <row r="14462" spans="1:4">
      <c r="A14462" s="72" t="s">
        <v>45366</v>
      </c>
      <c r="B14462" s="73" t="s">
        <v>45367</v>
      </c>
      <c r="C14462" s="74" t="s">
        <v>13109</v>
      </c>
      <c r="D14462" s="122">
        <v>1253.26</v>
      </c>
    </row>
    <row r="14463" spans="1:4">
      <c r="A14463" s="72" t="s">
        <v>45368</v>
      </c>
      <c r="B14463" s="73" t="s">
        <v>45369</v>
      </c>
      <c r="C14463" s="74" t="s">
        <v>13109</v>
      </c>
      <c r="D14463" s="122">
        <v>1323.49</v>
      </c>
    </row>
    <row r="14464" spans="1:4">
      <c r="A14464" s="72" t="s">
        <v>45370</v>
      </c>
      <c r="B14464" s="73" t="s">
        <v>45371</v>
      </c>
      <c r="C14464" s="74" t="s">
        <v>13109</v>
      </c>
      <c r="D14464" s="122">
        <v>1386.81</v>
      </c>
    </row>
    <row r="14465" spans="1:4">
      <c r="A14465" s="72" t="s">
        <v>45372</v>
      </c>
      <c r="B14465" s="73" t="s">
        <v>45373</v>
      </c>
      <c r="C14465" s="74" t="s">
        <v>13109</v>
      </c>
      <c r="D14465" s="122">
        <v>1146.0999999999999</v>
      </c>
    </row>
    <row r="14466" spans="1:4">
      <c r="A14466" s="72" t="s">
        <v>45374</v>
      </c>
      <c r="B14466" s="73" t="s">
        <v>45375</v>
      </c>
      <c r="C14466" s="74" t="s">
        <v>13109</v>
      </c>
      <c r="D14466" s="122">
        <v>1147.49</v>
      </c>
    </row>
    <row r="14467" spans="1:4">
      <c r="A14467" s="72" t="s">
        <v>45376</v>
      </c>
      <c r="B14467" s="73" t="s">
        <v>45377</v>
      </c>
      <c r="C14467" s="74" t="s">
        <v>13109</v>
      </c>
      <c r="D14467" s="122">
        <v>1152.72</v>
      </c>
    </row>
    <row r="14468" spans="1:4">
      <c r="A14468" s="72" t="s">
        <v>45378</v>
      </c>
      <c r="B14468" s="73" t="s">
        <v>45379</v>
      </c>
      <c r="C14468" s="74" t="s">
        <v>13109</v>
      </c>
      <c r="D14468" s="122">
        <v>1179.71</v>
      </c>
    </row>
    <row r="14469" spans="1:4">
      <c r="A14469" s="72" t="s">
        <v>45380</v>
      </c>
      <c r="B14469" s="73" t="s">
        <v>45381</v>
      </c>
      <c r="C14469" s="74" t="s">
        <v>13109</v>
      </c>
      <c r="D14469" s="122">
        <v>1208.9100000000001</v>
      </c>
    </row>
    <row r="14470" spans="1:4">
      <c r="A14470" s="72" t="s">
        <v>45382</v>
      </c>
      <c r="B14470" s="73" t="s">
        <v>45383</v>
      </c>
      <c r="C14470" s="74" t="s">
        <v>13109</v>
      </c>
      <c r="D14470" s="122">
        <v>1266.79</v>
      </c>
    </row>
    <row r="14471" spans="1:4">
      <c r="A14471" s="72" t="s">
        <v>45384</v>
      </c>
      <c r="B14471" s="73" t="s">
        <v>45385</v>
      </c>
      <c r="C14471" s="74" t="s">
        <v>13109</v>
      </c>
      <c r="D14471" s="122">
        <v>1323.37</v>
      </c>
    </row>
    <row r="14472" spans="1:4">
      <c r="A14472" s="72" t="s">
        <v>45386</v>
      </c>
      <c r="B14472" s="73" t="s">
        <v>45387</v>
      </c>
      <c r="C14472" s="74" t="s">
        <v>13109</v>
      </c>
      <c r="D14472" s="122">
        <v>1383.23</v>
      </c>
    </row>
    <row r="14473" spans="1:4">
      <c r="A14473" s="72" t="s">
        <v>45388</v>
      </c>
      <c r="B14473" s="73" t="s">
        <v>45389</v>
      </c>
      <c r="C14473" s="74" t="s">
        <v>13109</v>
      </c>
      <c r="D14473" s="122">
        <v>1453.46</v>
      </c>
    </row>
    <row r="14474" spans="1:4">
      <c r="A14474" s="72" t="s">
        <v>45390</v>
      </c>
      <c r="B14474" s="73" t="s">
        <v>45391</v>
      </c>
      <c r="C14474" s="74" t="s">
        <v>13109</v>
      </c>
      <c r="D14474" s="122">
        <v>1516.79</v>
      </c>
    </row>
    <row r="14475" spans="1:4">
      <c r="A14475" s="72" t="s">
        <v>45392</v>
      </c>
      <c r="B14475" s="73" t="s">
        <v>45393</v>
      </c>
      <c r="C14475" s="74" t="s">
        <v>13109</v>
      </c>
      <c r="D14475" s="122">
        <v>1619.02</v>
      </c>
    </row>
    <row r="14476" spans="1:4">
      <c r="A14476" s="72" t="s">
        <v>45394</v>
      </c>
      <c r="B14476" s="73" t="s">
        <v>45395</v>
      </c>
      <c r="C14476" s="74" t="s">
        <v>13109</v>
      </c>
      <c r="D14476" s="122">
        <v>1465.95</v>
      </c>
    </row>
    <row r="14477" spans="1:4">
      <c r="A14477" s="72" t="s">
        <v>45396</v>
      </c>
      <c r="B14477" s="73" t="s">
        <v>45397</v>
      </c>
      <c r="C14477" s="74" t="s">
        <v>13109</v>
      </c>
      <c r="D14477" s="122">
        <v>1467.33</v>
      </c>
    </row>
    <row r="14478" spans="1:4">
      <c r="A14478" s="72" t="s">
        <v>45398</v>
      </c>
      <c r="B14478" s="73" t="s">
        <v>45399</v>
      </c>
      <c r="C14478" s="74" t="s">
        <v>13109</v>
      </c>
      <c r="D14478" s="122">
        <v>1472.57</v>
      </c>
    </row>
    <row r="14479" spans="1:4">
      <c r="A14479" s="72" t="s">
        <v>45400</v>
      </c>
      <c r="B14479" s="73" t="s">
        <v>45401</v>
      </c>
      <c r="C14479" s="74" t="s">
        <v>13109</v>
      </c>
      <c r="D14479" s="122">
        <v>1499.58</v>
      </c>
    </row>
    <row r="14480" spans="1:4">
      <c r="A14480" s="72" t="s">
        <v>45402</v>
      </c>
      <c r="B14480" s="73" t="s">
        <v>45403</v>
      </c>
      <c r="C14480" s="74" t="s">
        <v>13109</v>
      </c>
      <c r="D14480" s="122">
        <v>1528.76</v>
      </c>
    </row>
    <row r="14481" spans="1:4">
      <c r="A14481" s="72" t="s">
        <v>45404</v>
      </c>
      <c r="B14481" s="73" t="s">
        <v>45405</v>
      </c>
      <c r="C14481" s="74" t="s">
        <v>13109</v>
      </c>
      <c r="D14481" s="122">
        <v>1586.64</v>
      </c>
    </row>
    <row r="14482" spans="1:4">
      <c r="A14482" s="72" t="s">
        <v>45406</v>
      </c>
      <c r="B14482" s="73" t="s">
        <v>45407</v>
      </c>
      <c r="C14482" s="74" t="s">
        <v>13109</v>
      </c>
      <c r="D14482" s="122">
        <v>1643.23</v>
      </c>
    </row>
    <row r="14483" spans="1:4">
      <c r="A14483" s="72" t="s">
        <v>45408</v>
      </c>
      <c r="B14483" s="73" t="s">
        <v>45409</v>
      </c>
      <c r="C14483" s="74" t="s">
        <v>13109</v>
      </c>
      <c r="D14483" s="122">
        <v>1703.07</v>
      </c>
    </row>
    <row r="14484" spans="1:4">
      <c r="A14484" s="72" t="s">
        <v>45410</v>
      </c>
      <c r="B14484" s="73" t="s">
        <v>45411</v>
      </c>
      <c r="C14484" s="74" t="s">
        <v>13109</v>
      </c>
      <c r="D14484" s="122">
        <v>1773.32</v>
      </c>
    </row>
    <row r="14485" spans="1:4">
      <c r="A14485" s="72" t="s">
        <v>45412</v>
      </c>
      <c r="B14485" s="73" t="s">
        <v>45413</v>
      </c>
      <c r="C14485" s="74" t="s">
        <v>13109</v>
      </c>
      <c r="D14485" s="122">
        <v>1836.65</v>
      </c>
    </row>
    <row r="14486" spans="1:4">
      <c r="A14486" s="72" t="s">
        <v>45414</v>
      </c>
      <c r="B14486" s="73" t="s">
        <v>45415</v>
      </c>
      <c r="C14486" s="74" t="s">
        <v>13109</v>
      </c>
      <c r="D14486" s="122">
        <v>1938.86</v>
      </c>
    </row>
    <row r="14487" spans="1:4">
      <c r="A14487" s="72" t="s">
        <v>45416</v>
      </c>
      <c r="B14487" s="73" t="s">
        <v>45417</v>
      </c>
      <c r="C14487" s="74" t="s">
        <v>13109</v>
      </c>
      <c r="D14487" s="122">
        <v>2028.86</v>
      </c>
    </row>
    <row r="14488" spans="1:4">
      <c r="A14488" s="72" t="s">
        <v>45418</v>
      </c>
      <c r="B14488" s="73" t="s">
        <v>45419</v>
      </c>
      <c r="C14488" s="74" t="s">
        <v>13109</v>
      </c>
      <c r="D14488" s="122">
        <v>1819.03</v>
      </c>
    </row>
    <row r="14489" spans="1:4">
      <c r="A14489" s="72" t="s">
        <v>45420</v>
      </c>
      <c r="B14489" s="73" t="s">
        <v>45421</v>
      </c>
      <c r="C14489" s="74" t="s">
        <v>13109</v>
      </c>
      <c r="D14489" s="122">
        <v>1820.41</v>
      </c>
    </row>
    <row r="14490" spans="1:4">
      <c r="A14490" s="72" t="s">
        <v>45422</v>
      </c>
      <c r="B14490" s="73" t="s">
        <v>45423</v>
      </c>
      <c r="C14490" s="74" t="s">
        <v>13109</v>
      </c>
      <c r="D14490" s="122">
        <v>1825.64</v>
      </c>
    </row>
    <row r="14491" spans="1:4">
      <c r="A14491" s="72" t="s">
        <v>45424</v>
      </c>
      <c r="B14491" s="73" t="s">
        <v>45425</v>
      </c>
      <c r="C14491" s="74" t="s">
        <v>13109</v>
      </c>
      <c r="D14491" s="122">
        <v>1852.65</v>
      </c>
    </row>
    <row r="14492" spans="1:4">
      <c r="A14492" s="72" t="s">
        <v>45426</v>
      </c>
      <c r="B14492" s="73" t="s">
        <v>45427</v>
      </c>
      <c r="C14492" s="74" t="s">
        <v>13109</v>
      </c>
      <c r="D14492" s="122">
        <v>1881.82</v>
      </c>
    </row>
    <row r="14493" spans="1:4">
      <c r="A14493" s="72" t="s">
        <v>45428</v>
      </c>
      <c r="B14493" s="73" t="s">
        <v>45429</v>
      </c>
      <c r="C14493" s="74" t="s">
        <v>13109</v>
      </c>
      <c r="D14493" s="122">
        <v>1939.69</v>
      </c>
    </row>
    <row r="14494" spans="1:4">
      <c r="A14494" s="72" t="s">
        <v>45430</v>
      </c>
      <c r="B14494" s="73" t="s">
        <v>45431</v>
      </c>
      <c r="C14494" s="74" t="s">
        <v>13109</v>
      </c>
      <c r="D14494" s="122">
        <v>1996.3</v>
      </c>
    </row>
    <row r="14495" spans="1:4">
      <c r="A14495" s="72" t="s">
        <v>45432</v>
      </c>
      <c r="B14495" s="73" t="s">
        <v>45433</v>
      </c>
      <c r="C14495" s="74" t="s">
        <v>13109</v>
      </c>
      <c r="D14495" s="122">
        <v>2056.15</v>
      </c>
    </row>
    <row r="14496" spans="1:4">
      <c r="A14496" s="72" t="s">
        <v>45434</v>
      </c>
      <c r="B14496" s="73" t="s">
        <v>45435</v>
      </c>
      <c r="C14496" s="74" t="s">
        <v>13109</v>
      </c>
      <c r="D14496" s="122">
        <v>2126.38</v>
      </c>
    </row>
    <row r="14497" spans="1:4">
      <c r="A14497" s="72" t="s">
        <v>45436</v>
      </c>
      <c r="B14497" s="73" t="s">
        <v>45437</v>
      </c>
      <c r="C14497" s="74" t="s">
        <v>13109</v>
      </c>
      <c r="D14497" s="122">
        <v>2189.71</v>
      </c>
    </row>
    <row r="14498" spans="1:4">
      <c r="A14498" s="72" t="s">
        <v>45438</v>
      </c>
      <c r="B14498" s="73" t="s">
        <v>45439</v>
      </c>
      <c r="C14498" s="74" t="s">
        <v>13109</v>
      </c>
      <c r="D14498" s="122">
        <v>2291.92</v>
      </c>
    </row>
    <row r="14499" spans="1:4">
      <c r="A14499" s="72" t="s">
        <v>45440</v>
      </c>
      <c r="B14499" s="73" t="s">
        <v>45441</v>
      </c>
      <c r="C14499" s="74" t="s">
        <v>13109</v>
      </c>
      <c r="D14499" s="122">
        <v>2544.04</v>
      </c>
    </row>
    <row r="14500" spans="1:4">
      <c r="A14500" s="72" t="s">
        <v>45442</v>
      </c>
      <c r="B14500" s="73" t="s">
        <v>45443</v>
      </c>
      <c r="C14500" s="74" t="s">
        <v>13109</v>
      </c>
      <c r="D14500" s="122">
        <v>2569.75</v>
      </c>
    </row>
    <row r="14501" spans="1:4">
      <c r="A14501" s="118" t="s">
        <v>76540</v>
      </c>
      <c r="B14501" s="119" t="s">
        <v>76541</v>
      </c>
      <c r="C14501" s="120"/>
      <c r="D14501" s="121"/>
    </row>
    <row r="14502" spans="1:4">
      <c r="A14502" s="72" t="s">
        <v>45444</v>
      </c>
      <c r="B14502" s="73" t="s">
        <v>45445</v>
      </c>
      <c r="C14502" s="74" t="s">
        <v>13109</v>
      </c>
      <c r="D14502" s="122">
        <v>227.54</v>
      </c>
    </row>
    <row r="14503" spans="1:4">
      <c r="A14503" s="72" t="s">
        <v>45446</v>
      </c>
      <c r="B14503" s="73" t="s">
        <v>45447</v>
      </c>
      <c r="C14503" s="74" t="s">
        <v>13109</v>
      </c>
      <c r="D14503" s="122">
        <v>247.2</v>
      </c>
    </row>
    <row r="14504" spans="1:4">
      <c r="A14504" s="72" t="s">
        <v>45448</v>
      </c>
      <c r="B14504" s="73" t="s">
        <v>45449</v>
      </c>
      <c r="C14504" s="74" t="s">
        <v>13109</v>
      </c>
      <c r="D14504" s="122">
        <v>248.56</v>
      </c>
    </row>
    <row r="14505" spans="1:4">
      <c r="A14505" s="72" t="s">
        <v>45450</v>
      </c>
      <c r="B14505" s="73" t="s">
        <v>45451</v>
      </c>
      <c r="C14505" s="74" t="s">
        <v>13109</v>
      </c>
      <c r="D14505" s="122">
        <v>291.63</v>
      </c>
    </row>
    <row r="14506" spans="1:4">
      <c r="A14506" s="72" t="s">
        <v>45452</v>
      </c>
      <c r="B14506" s="73" t="s">
        <v>45453</v>
      </c>
      <c r="C14506" s="74" t="s">
        <v>13109</v>
      </c>
      <c r="D14506" s="122">
        <v>292.99</v>
      </c>
    </row>
    <row r="14507" spans="1:4">
      <c r="A14507" s="72" t="s">
        <v>45454</v>
      </c>
      <c r="B14507" s="73" t="s">
        <v>45455</v>
      </c>
      <c r="C14507" s="74" t="s">
        <v>13109</v>
      </c>
      <c r="D14507" s="122">
        <v>298.23</v>
      </c>
    </row>
    <row r="14508" spans="1:4">
      <c r="A14508" s="72" t="s">
        <v>45456</v>
      </c>
      <c r="B14508" s="73" t="s">
        <v>45457</v>
      </c>
      <c r="C14508" s="74" t="s">
        <v>13109</v>
      </c>
      <c r="D14508" s="122">
        <v>334.85</v>
      </c>
    </row>
    <row r="14509" spans="1:4">
      <c r="A14509" s="72" t="s">
        <v>45458</v>
      </c>
      <c r="B14509" s="73" t="s">
        <v>45459</v>
      </c>
      <c r="C14509" s="74" t="s">
        <v>13109</v>
      </c>
      <c r="D14509" s="122">
        <v>336.21</v>
      </c>
    </row>
    <row r="14510" spans="1:4">
      <c r="A14510" s="72" t="s">
        <v>45460</v>
      </c>
      <c r="B14510" s="73" t="s">
        <v>45461</v>
      </c>
      <c r="C14510" s="74" t="s">
        <v>13109</v>
      </c>
      <c r="D14510" s="122">
        <v>341.46</v>
      </c>
    </row>
    <row r="14511" spans="1:4">
      <c r="A14511" s="72" t="s">
        <v>45462</v>
      </c>
      <c r="B14511" s="73" t="s">
        <v>45463</v>
      </c>
      <c r="C14511" s="74" t="s">
        <v>13109</v>
      </c>
      <c r="D14511" s="122">
        <v>368.49</v>
      </c>
    </row>
    <row r="14512" spans="1:4">
      <c r="A14512" s="72" t="s">
        <v>45464</v>
      </c>
      <c r="B14512" s="73" t="s">
        <v>45465</v>
      </c>
      <c r="C14512" s="74" t="s">
        <v>13109</v>
      </c>
      <c r="D14512" s="122">
        <v>420.79</v>
      </c>
    </row>
    <row r="14513" spans="1:4">
      <c r="A14513" s="72" t="s">
        <v>45466</v>
      </c>
      <c r="B14513" s="73" t="s">
        <v>45467</v>
      </c>
      <c r="C14513" s="74" t="s">
        <v>13109</v>
      </c>
      <c r="D14513" s="122">
        <v>422.15</v>
      </c>
    </row>
    <row r="14514" spans="1:4">
      <c r="A14514" s="72" t="s">
        <v>45468</v>
      </c>
      <c r="B14514" s="73" t="s">
        <v>45469</v>
      </c>
      <c r="C14514" s="74" t="s">
        <v>13109</v>
      </c>
      <c r="D14514" s="122">
        <v>427.4</v>
      </c>
    </row>
    <row r="14515" spans="1:4">
      <c r="A14515" s="72" t="s">
        <v>45470</v>
      </c>
      <c r="B14515" s="73" t="s">
        <v>45471</v>
      </c>
      <c r="C14515" s="74" t="s">
        <v>13109</v>
      </c>
      <c r="D14515" s="122">
        <v>454.41</v>
      </c>
    </row>
    <row r="14516" spans="1:4">
      <c r="A14516" s="72" t="s">
        <v>45472</v>
      </c>
      <c r="B14516" s="73" t="s">
        <v>45473</v>
      </c>
      <c r="C14516" s="74" t="s">
        <v>13109</v>
      </c>
      <c r="D14516" s="122">
        <v>483.56</v>
      </c>
    </row>
    <row r="14517" spans="1:4">
      <c r="A14517" s="72" t="s">
        <v>45474</v>
      </c>
      <c r="B14517" s="73" t="s">
        <v>45475</v>
      </c>
      <c r="C14517" s="74" t="s">
        <v>13109</v>
      </c>
      <c r="D14517" s="122">
        <v>516.5</v>
      </c>
    </row>
    <row r="14518" spans="1:4">
      <c r="A14518" s="72" t="s">
        <v>45476</v>
      </c>
      <c r="B14518" s="73" t="s">
        <v>45477</v>
      </c>
      <c r="C14518" s="74" t="s">
        <v>13109</v>
      </c>
      <c r="D14518" s="122">
        <v>517.86</v>
      </c>
    </row>
    <row r="14519" spans="1:4">
      <c r="A14519" s="72" t="s">
        <v>45478</v>
      </c>
      <c r="B14519" s="73" t="s">
        <v>45479</v>
      </c>
      <c r="C14519" s="74" t="s">
        <v>13109</v>
      </c>
      <c r="D14519" s="122">
        <v>523.11</v>
      </c>
    </row>
    <row r="14520" spans="1:4">
      <c r="A14520" s="72" t="s">
        <v>45480</v>
      </c>
      <c r="B14520" s="73" t="s">
        <v>45481</v>
      </c>
      <c r="C14520" s="74" t="s">
        <v>13109</v>
      </c>
      <c r="D14520" s="122">
        <v>550.15</v>
      </c>
    </row>
    <row r="14521" spans="1:4">
      <c r="A14521" s="72" t="s">
        <v>45482</v>
      </c>
      <c r="B14521" s="73" t="s">
        <v>45483</v>
      </c>
      <c r="C14521" s="74" t="s">
        <v>13109</v>
      </c>
      <c r="D14521" s="122">
        <v>579.29</v>
      </c>
    </row>
    <row r="14522" spans="1:4">
      <c r="A14522" s="72" t="s">
        <v>45484</v>
      </c>
      <c r="B14522" s="73" t="s">
        <v>45485</v>
      </c>
      <c r="C14522" s="74" t="s">
        <v>13109</v>
      </c>
      <c r="D14522" s="122">
        <v>637.19000000000005</v>
      </c>
    </row>
    <row r="14523" spans="1:4">
      <c r="A14523" s="72" t="s">
        <v>45486</v>
      </c>
      <c r="B14523" s="73" t="s">
        <v>45487</v>
      </c>
      <c r="C14523" s="74" t="s">
        <v>13109</v>
      </c>
      <c r="D14523" s="122">
        <v>608.91999999999996</v>
      </c>
    </row>
    <row r="14524" spans="1:4">
      <c r="A14524" s="72" t="s">
        <v>45488</v>
      </c>
      <c r="B14524" s="73" t="s">
        <v>45489</v>
      </c>
      <c r="C14524" s="74" t="s">
        <v>13109</v>
      </c>
      <c r="D14524" s="122">
        <v>610.30999999999995</v>
      </c>
    </row>
    <row r="14525" spans="1:4">
      <c r="A14525" s="72" t="s">
        <v>45490</v>
      </c>
      <c r="B14525" s="73" t="s">
        <v>45491</v>
      </c>
      <c r="C14525" s="74" t="s">
        <v>13109</v>
      </c>
      <c r="D14525" s="122">
        <v>615.54999999999995</v>
      </c>
    </row>
    <row r="14526" spans="1:4">
      <c r="A14526" s="72" t="s">
        <v>45492</v>
      </c>
      <c r="B14526" s="73" t="s">
        <v>45493</v>
      </c>
      <c r="C14526" s="74" t="s">
        <v>13109</v>
      </c>
      <c r="D14526" s="122">
        <v>642.58000000000004</v>
      </c>
    </row>
    <row r="14527" spans="1:4">
      <c r="A14527" s="72" t="s">
        <v>45494</v>
      </c>
      <c r="B14527" s="73" t="s">
        <v>45495</v>
      </c>
      <c r="C14527" s="74" t="s">
        <v>13109</v>
      </c>
      <c r="D14527" s="122">
        <v>671.74</v>
      </c>
    </row>
    <row r="14528" spans="1:4">
      <c r="A14528" s="72" t="s">
        <v>45496</v>
      </c>
      <c r="B14528" s="73" t="s">
        <v>45497</v>
      </c>
      <c r="C14528" s="74" t="s">
        <v>13109</v>
      </c>
      <c r="D14528" s="122">
        <v>729.62</v>
      </c>
    </row>
    <row r="14529" spans="1:4">
      <c r="A14529" s="72" t="s">
        <v>45498</v>
      </c>
      <c r="B14529" s="73" t="s">
        <v>45499</v>
      </c>
      <c r="C14529" s="74" t="s">
        <v>13109</v>
      </c>
      <c r="D14529" s="122">
        <v>786.19</v>
      </c>
    </row>
    <row r="14530" spans="1:4">
      <c r="A14530" s="72" t="s">
        <v>45500</v>
      </c>
      <c r="B14530" s="73" t="s">
        <v>45501</v>
      </c>
      <c r="C14530" s="74" t="s">
        <v>13109</v>
      </c>
      <c r="D14530" s="122">
        <v>741.75</v>
      </c>
    </row>
    <row r="14531" spans="1:4">
      <c r="A14531" s="72" t="s">
        <v>45502</v>
      </c>
      <c r="B14531" s="73" t="s">
        <v>45503</v>
      </c>
      <c r="C14531" s="74" t="s">
        <v>13109</v>
      </c>
      <c r="D14531" s="122">
        <v>743.12</v>
      </c>
    </row>
    <row r="14532" spans="1:4">
      <c r="A14532" s="72" t="s">
        <v>45504</v>
      </c>
      <c r="B14532" s="73" t="s">
        <v>45505</v>
      </c>
      <c r="C14532" s="74" t="s">
        <v>13109</v>
      </c>
      <c r="D14532" s="122">
        <v>748.37</v>
      </c>
    </row>
    <row r="14533" spans="1:4">
      <c r="A14533" s="72" t="s">
        <v>45506</v>
      </c>
      <c r="B14533" s="73" t="s">
        <v>45507</v>
      </c>
      <c r="C14533" s="74" t="s">
        <v>13109</v>
      </c>
      <c r="D14533" s="122">
        <v>775.39</v>
      </c>
    </row>
    <row r="14534" spans="1:4">
      <c r="A14534" s="72" t="s">
        <v>45508</v>
      </c>
      <c r="B14534" s="73" t="s">
        <v>45509</v>
      </c>
      <c r="C14534" s="74" t="s">
        <v>13109</v>
      </c>
      <c r="D14534" s="122">
        <v>804.55</v>
      </c>
    </row>
    <row r="14535" spans="1:4">
      <c r="A14535" s="72" t="s">
        <v>45510</v>
      </c>
      <c r="B14535" s="73" t="s">
        <v>45511</v>
      </c>
      <c r="C14535" s="74" t="s">
        <v>13109</v>
      </c>
      <c r="D14535" s="122">
        <v>862.46</v>
      </c>
    </row>
    <row r="14536" spans="1:4">
      <c r="A14536" s="72" t="s">
        <v>45512</v>
      </c>
      <c r="B14536" s="73" t="s">
        <v>45513</v>
      </c>
      <c r="C14536" s="74" t="s">
        <v>13109</v>
      </c>
      <c r="D14536" s="122">
        <v>919.03</v>
      </c>
    </row>
    <row r="14537" spans="1:4">
      <c r="A14537" s="72" t="s">
        <v>45514</v>
      </c>
      <c r="B14537" s="73" t="s">
        <v>45515</v>
      </c>
      <c r="C14537" s="74" t="s">
        <v>13109</v>
      </c>
      <c r="D14537" s="122">
        <v>978.87</v>
      </c>
    </row>
    <row r="14538" spans="1:4">
      <c r="A14538" s="72" t="s">
        <v>45516</v>
      </c>
      <c r="B14538" s="73" t="s">
        <v>45517</v>
      </c>
      <c r="C14538" s="74" t="s">
        <v>13109</v>
      </c>
      <c r="D14538" s="122">
        <v>881.47</v>
      </c>
    </row>
    <row r="14539" spans="1:4">
      <c r="A14539" s="72" t="s">
        <v>45518</v>
      </c>
      <c r="B14539" s="73" t="s">
        <v>45519</v>
      </c>
      <c r="C14539" s="74" t="s">
        <v>13109</v>
      </c>
      <c r="D14539" s="122">
        <v>882.85</v>
      </c>
    </row>
    <row r="14540" spans="1:4">
      <c r="A14540" s="72" t="s">
        <v>45520</v>
      </c>
      <c r="B14540" s="73" t="s">
        <v>45521</v>
      </c>
      <c r="C14540" s="74" t="s">
        <v>13109</v>
      </c>
      <c r="D14540" s="122">
        <v>888.08</v>
      </c>
    </row>
    <row r="14541" spans="1:4">
      <c r="A14541" s="72" t="s">
        <v>45522</v>
      </c>
      <c r="B14541" s="73" t="s">
        <v>45523</v>
      </c>
      <c r="C14541" s="74" t="s">
        <v>13109</v>
      </c>
      <c r="D14541" s="122">
        <v>915.1</v>
      </c>
    </row>
    <row r="14542" spans="1:4">
      <c r="A14542" s="72" t="s">
        <v>45524</v>
      </c>
      <c r="B14542" s="73" t="s">
        <v>45525</v>
      </c>
      <c r="C14542" s="74" t="s">
        <v>13109</v>
      </c>
      <c r="D14542" s="122">
        <v>944.27</v>
      </c>
    </row>
    <row r="14543" spans="1:4">
      <c r="A14543" s="72" t="s">
        <v>45526</v>
      </c>
      <c r="B14543" s="73" t="s">
        <v>45527</v>
      </c>
      <c r="C14543" s="74" t="s">
        <v>13109</v>
      </c>
      <c r="D14543" s="122">
        <v>1002.14</v>
      </c>
    </row>
    <row r="14544" spans="1:4">
      <c r="A14544" s="72" t="s">
        <v>45528</v>
      </c>
      <c r="B14544" s="73" t="s">
        <v>45529</v>
      </c>
      <c r="C14544" s="74" t="s">
        <v>13109</v>
      </c>
      <c r="D14544" s="122">
        <v>1058.73</v>
      </c>
    </row>
    <row r="14545" spans="1:4">
      <c r="A14545" s="72" t="s">
        <v>45530</v>
      </c>
      <c r="B14545" s="73" t="s">
        <v>45531</v>
      </c>
      <c r="C14545" s="74" t="s">
        <v>13109</v>
      </c>
      <c r="D14545" s="122">
        <v>1118.5899999999999</v>
      </c>
    </row>
    <row r="14546" spans="1:4">
      <c r="A14546" s="72" t="s">
        <v>45532</v>
      </c>
      <c r="B14546" s="73" t="s">
        <v>45533</v>
      </c>
      <c r="C14546" s="74" t="s">
        <v>13109</v>
      </c>
      <c r="D14546" s="122">
        <v>1188.81</v>
      </c>
    </row>
    <row r="14547" spans="1:4">
      <c r="A14547" s="72" t="s">
        <v>45534</v>
      </c>
      <c r="B14547" s="73" t="s">
        <v>45535</v>
      </c>
      <c r="C14547" s="74" t="s">
        <v>13109</v>
      </c>
      <c r="D14547" s="122">
        <v>1016.13</v>
      </c>
    </row>
    <row r="14548" spans="1:4">
      <c r="A14548" s="72" t="s">
        <v>45536</v>
      </c>
      <c r="B14548" s="73" t="s">
        <v>45537</v>
      </c>
      <c r="C14548" s="74" t="s">
        <v>13109</v>
      </c>
      <c r="D14548" s="122">
        <v>1017.52</v>
      </c>
    </row>
    <row r="14549" spans="1:4">
      <c r="A14549" s="72" t="s">
        <v>45538</v>
      </c>
      <c r="B14549" s="73" t="s">
        <v>45539</v>
      </c>
      <c r="C14549" s="74" t="s">
        <v>13109</v>
      </c>
      <c r="D14549" s="122">
        <v>1022.78</v>
      </c>
    </row>
    <row r="14550" spans="1:4">
      <c r="A14550" s="72" t="s">
        <v>45540</v>
      </c>
      <c r="B14550" s="73" t="s">
        <v>45541</v>
      </c>
      <c r="C14550" s="74" t="s">
        <v>13109</v>
      </c>
      <c r="D14550" s="122">
        <v>1049.76</v>
      </c>
    </row>
    <row r="14551" spans="1:4">
      <c r="A14551" s="72" t="s">
        <v>45542</v>
      </c>
      <c r="B14551" s="73" t="s">
        <v>45543</v>
      </c>
      <c r="C14551" s="74" t="s">
        <v>13109</v>
      </c>
      <c r="D14551" s="122">
        <v>1078.94</v>
      </c>
    </row>
    <row r="14552" spans="1:4">
      <c r="A14552" s="72" t="s">
        <v>45544</v>
      </c>
      <c r="B14552" s="73" t="s">
        <v>45545</v>
      </c>
      <c r="C14552" s="74" t="s">
        <v>13109</v>
      </c>
      <c r="D14552" s="122">
        <v>1136.82</v>
      </c>
    </row>
    <row r="14553" spans="1:4">
      <c r="A14553" s="72" t="s">
        <v>45546</v>
      </c>
      <c r="B14553" s="73" t="s">
        <v>45547</v>
      </c>
      <c r="C14553" s="74" t="s">
        <v>13109</v>
      </c>
      <c r="D14553" s="122">
        <v>1193.4100000000001</v>
      </c>
    </row>
    <row r="14554" spans="1:4">
      <c r="A14554" s="72" t="s">
        <v>45548</v>
      </c>
      <c r="B14554" s="73" t="s">
        <v>45549</v>
      </c>
      <c r="C14554" s="74" t="s">
        <v>13109</v>
      </c>
      <c r="D14554" s="122">
        <v>1253.26</v>
      </c>
    </row>
    <row r="14555" spans="1:4">
      <c r="A14555" s="72" t="s">
        <v>45550</v>
      </c>
      <c r="B14555" s="73" t="s">
        <v>45551</v>
      </c>
      <c r="C14555" s="74" t="s">
        <v>13109</v>
      </c>
      <c r="D14555" s="122">
        <v>1323.49</v>
      </c>
    </row>
    <row r="14556" spans="1:4">
      <c r="A14556" s="72" t="s">
        <v>45552</v>
      </c>
      <c r="B14556" s="73" t="s">
        <v>45553</v>
      </c>
      <c r="C14556" s="74" t="s">
        <v>13109</v>
      </c>
      <c r="D14556" s="122">
        <v>1386.81</v>
      </c>
    </row>
    <row r="14557" spans="1:4">
      <c r="A14557" s="72" t="s">
        <v>45554</v>
      </c>
      <c r="B14557" s="73" t="s">
        <v>45555</v>
      </c>
      <c r="C14557" s="74" t="s">
        <v>13109</v>
      </c>
      <c r="D14557" s="122">
        <v>1146.0999999999999</v>
      </c>
    </row>
    <row r="14558" spans="1:4">
      <c r="A14558" s="72" t="s">
        <v>45556</v>
      </c>
      <c r="B14558" s="73" t="s">
        <v>45557</v>
      </c>
      <c r="C14558" s="74" t="s">
        <v>13109</v>
      </c>
      <c r="D14558" s="122">
        <v>1147.49</v>
      </c>
    </row>
    <row r="14559" spans="1:4">
      <c r="A14559" s="72" t="s">
        <v>45558</v>
      </c>
      <c r="B14559" s="73" t="s">
        <v>45559</v>
      </c>
      <c r="C14559" s="74" t="s">
        <v>13109</v>
      </c>
      <c r="D14559" s="122">
        <v>1152.72</v>
      </c>
    </row>
    <row r="14560" spans="1:4">
      <c r="A14560" s="72" t="s">
        <v>45560</v>
      </c>
      <c r="B14560" s="73" t="s">
        <v>45561</v>
      </c>
      <c r="C14560" s="74" t="s">
        <v>13109</v>
      </c>
      <c r="D14560" s="122">
        <v>1179.71</v>
      </c>
    </row>
    <row r="14561" spans="1:4">
      <c r="A14561" s="72" t="s">
        <v>45562</v>
      </c>
      <c r="B14561" s="73" t="s">
        <v>45563</v>
      </c>
      <c r="C14561" s="74" t="s">
        <v>13109</v>
      </c>
      <c r="D14561" s="122">
        <v>1208.9100000000001</v>
      </c>
    </row>
    <row r="14562" spans="1:4">
      <c r="A14562" s="72" t="s">
        <v>45564</v>
      </c>
      <c r="B14562" s="73" t="s">
        <v>45565</v>
      </c>
      <c r="C14562" s="74" t="s">
        <v>13109</v>
      </c>
      <c r="D14562" s="122">
        <v>1266.79</v>
      </c>
    </row>
    <row r="14563" spans="1:4">
      <c r="A14563" s="72" t="s">
        <v>45566</v>
      </c>
      <c r="B14563" s="73" t="s">
        <v>45567</v>
      </c>
      <c r="C14563" s="74" t="s">
        <v>13109</v>
      </c>
      <c r="D14563" s="122">
        <v>1323.37</v>
      </c>
    </row>
    <row r="14564" spans="1:4">
      <c r="A14564" s="72" t="s">
        <v>45568</v>
      </c>
      <c r="B14564" s="73" t="s">
        <v>45569</v>
      </c>
      <c r="C14564" s="74" t="s">
        <v>13109</v>
      </c>
      <c r="D14564" s="122">
        <v>1383.23</v>
      </c>
    </row>
    <row r="14565" spans="1:4">
      <c r="A14565" s="72" t="s">
        <v>45570</v>
      </c>
      <c r="B14565" s="73" t="s">
        <v>45571</v>
      </c>
      <c r="C14565" s="74" t="s">
        <v>13109</v>
      </c>
      <c r="D14565" s="122">
        <v>1453.46</v>
      </c>
    </row>
    <row r="14566" spans="1:4">
      <c r="A14566" s="72" t="s">
        <v>45572</v>
      </c>
      <c r="B14566" s="73" t="s">
        <v>45573</v>
      </c>
      <c r="C14566" s="74" t="s">
        <v>13109</v>
      </c>
      <c r="D14566" s="122">
        <v>1516.79</v>
      </c>
    </row>
    <row r="14567" spans="1:4">
      <c r="A14567" s="72" t="s">
        <v>45574</v>
      </c>
      <c r="B14567" s="73" t="s">
        <v>45575</v>
      </c>
      <c r="C14567" s="74" t="s">
        <v>13109</v>
      </c>
      <c r="D14567" s="122">
        <v>1619.02</v>
      </c>
    </row>
    <row r="14568" spans="1:4">
      <c r="A14568" s="72" t="s">
        <v>45576</v>
      </c>
      <c r="B14568" s="73" t="s">
        <v>45577</v>
      </c>
      <c r="C14568" s="74" t="s">
        <v>13109</v>
      </c>
      <c r="D14568" s="122">
        <v>1465.95</v>
      </c>
    </row>
    <row r="14569" spans="1:4">
      <c r="A14569" s="72" t="s">
        <v>45578</v>
      </c>
      <c r="B14569" s="73" t="s">
        <v>45579</v>
      </c>
      <c r="C14569" s="74" t="s">
        <v>13109</v>
      </c>
      <c r="D14569" s="122">
        <v>1467.33</v>
      </c>
    </row>
    <row r="14570" spans="1:4">
      <c r="A14570" s="72" t="s">
        <v>45580</v>
      </c>
      <c r="B14570" s="73" t="s">
        <v>45581</v>
      </c>
      <c r="C14570" s="74" t="s">
        <v>13109</v>
      </c>
      <c r="D14570" s="122">
        <v>1472.57</v>
      </c>
    </row>
    <row r="14571" spans="1:4">
      <c r="A14571" s="72" t="s">
        <v>45582</v>
      </c>
      <c r="B14571" s="73" t="s">
        <v>45583</v>
      </c>
      <c r="C14571" s="74" t="s">
        <v>13109</v>
      </c>
      <c r="D14571" s="122">
        <v>1499.58</v>
      </c>
    </row>
    <row r="14572" spans="1:4">
      <c r="A14572" s="72" t="s">
        <v>45584</v>
      </c>
      <c r="B14572" s="73" t="s">
        <v>45585</v>
      </c>
      <c r="C14572" s="74" t="s">
        <v>13109</v>
      </c>
      <c r="D14572" s="122">
        <v>1528.76</v>
      </c>
    </row>
    <row r="14573" spans="1:4">
      <c r="A14573" s="72" t="s">
        <v>45586</v>
      </c>
      <c r="B14573" s="73" t="s">
        <v>45587</v>
      </c>
      <c r="C14573" s="74" t="s">
        <v>13109</v>
      </c>
      <c r="D14573" s="122">
        <v>1586.64</v>
      </c>
    </row>
    <row r="14574" spans="1:4">
      <c r="A14574" s="72" t="s">
        <v>45588</v>
      </c>
      <c r="B14574" s="73" t="s">
        <v>45589</v>
      </c>
      <c r="C14574" s="74" t="s">
        <v>13109</v>
      </c>
      <c r="D14574" s="122">
        <v>1643.23</v>
      </c>
    </row>
    <row r="14575" spans="1:4">
      <c r="A14575" s="72" t="s">
        <v>45590</v>
      </c>
      <c r="B14575" s="73" t="s">
        <v>45591</v>
      </c>
      <c r="C14575" s="74" t="s">
        <v>13109</v>
      </c>
      <c r="D14575" s="122">
        <v>1703.07</v>
      </c>
    </row>
    <row r="14576" spans="1:4">
      <c r="A14576" s="72" t="s">
        <v>45592</v>
      </c>
      <c r="B14576" s="73" t="s">
        <v>45593</v>
      </c>
      <c r="C14576" s="74" t="s">
        <v>13109</v>
      </c>
      <c r="D14576" s="122">
        <v>1773.32</v>
      </c>
    </row>
    <row r="14577" spans="1:4">
      <c r="A14577" s="72" t="s">
        <v>45594</v>
      </c>
      <c r="B14577" s="73" t="s">
        <v>45595</v>
      </c>
      <c r="C14577" s="74" t="s">
        <v>13109</v>
      </c>
      <c r="D14577" s="122">
        <v>1836.65</v>
      </c>
    </row>
    <row r="14578" spans="1:4">
      <c r="A14578" s="72" t="s">
        <v>45596</v>
      </c>
      <c r="B14578" s="73" t="s">
        <v>45597</v>
      </c>
      <c r="C14578" s="74" t="s">
        <v>13109</v>
      </c>
      <c r="D14578" s="122">
        <v>1938.86</v>
      </c>
    </row>
    <row r="14579" spans="1:4">
      <c r="A14579" s="72" t="s">
        <v>45598</v>
      </c>
      <c r="B14579" s="73" t="s">
        <v>45599</v>
      </c>
      <c r="C14579" s="74" t="s">
        <v>13109</v>
      </c>
      <c r="D14579" s="122">
        <v>2028.86</v>
      </c>
    </row>
    <row r="14580" spans="1:4">
      <c r="A14580" s="72" t="s">
        <v>45600</v>
      </c>
      <c r="B14580" s="73" t="s">
        <v>45601</v>
      </c>
      <c r="C14580" s="74" t="s">
        <v>13109</v>
      </c>
      <c r="D14580" s="122">
        <v>1819.03</v>
      </c>
    </row>
    <row r="14581" spans="1:4">
      <c r="A14581" s="72" t="s">
        <v>45602</v>
      </c>
      <c r="B14581" s="73" t="s">
        <v>45603</v>
      </c>
      <c r="C14581" s="74" t="s">
        <v>13109</v>
      </c>
      <c r="D14581" s="122">
        <v>1820.41</v>
      </c>
    </row>
    <row r="14582" spans="1:4">
      <c r="A14582" s="72" t="s">
        <v>45604</v>
      </c>
      <c r="B14582" s="73" t="s">
        <v>45605</v>
      </c>
      <c r="C14582" s="74" t="s">
        <v>13109</v>
      </c>
      <c r="D14582" s="122">
        <v>1825.64</v>
      </c>
    </row>
    <row r="14583" spans="1:4">
      <c r="A14583" s="72" t="s">
        <v>45606</v>
      </c>
      <c r="B14583" s="73" t="s">
        <v>45607</v>
      </c>
      <c r="C14583" s="74" t="s">
        <v>13109</v>
      </c>
      <c r="D14583" s="122">
        <v>1852.65</v>
      </c>
    </row>
    <row r="14584" spans="1:4">
      <c r="A14584" s="72" t="s">
        <v>45608</v>
      </c>
      <c r="B14584" s="73" t="s">
        <v>45609</v>
      </c>
      <c r="C14584" s="74" t="s">
        <v>13109</v>
      </c>
      <c r="D14584" s="122">
        <v>1881.82</v>
      </c>
    </row>
    <row r="14585" spans="1:4">
      <c r="A14585" s="72" t="s">
        <v>45610</v>
      </c>
      <c r="B14585" s="73" t="s">
        <v>45611</v>
      </c>
      <c r="C14585" s="74" t="s">
        <v>13109</v>
      </c>
      <c r="D14585" s="122">
        <v>1939.69</v>
      </c>
    </row>
    <row r="14586" spans="1:4">
      <c r="A14586" s="72" t="s">
        <v>45612</v>
      </c>
      <c r="B14586" s="73" t="s">
        <v>45613</v>
      </c>
      <c r="C14586" s="74" t="s">
        <v>13109</v>
      </c>
      <c r="D14586" s="122">
        <v>1996.3</v>
      </c>
    </row>
    <row r="14587" spans="1:4">
      <c r="A14587" s="72" t="s">
        <v>45614</v>
      </c>
      <c r="B14587" s="73" t="s">
        <v>45615</v>
      </c>
      <c r="C14587" s="74" t="s">
        <v>13109</v>
      </c>
      <c r="D14587" s="122">
        <v>2056.15</v>
      </c>
    </row>
    <row r="14588" spans="1:4">
      <c r="A14588" s="72" t="s">
        <v>45616</v>
      </c>
      <c r="B14588" s="73" t="s">
        <v>45617</v>
      </c>
      <c r="C14588" s="74" t="s">
        <v>13109</v>
      </c>
      <c r="D14588" s="122">
        <v>2126.38</v>
      </c>
    </row>
    <row r="14589" spans="1:4">
      <c r="A14589" s="72" t="s">
        <v>45618</v>
      </c>
      <c r="B14589" s="73" t="s">
        <v>45619</v>
      </c>
      <c r="C14589" s="74" t="s">
        <v>13109</v>
      </c>
      <c r="D14589" s="122">
        <v>2189.71</v>
      </c>
    </row>
    <row r="14590" spans="1:4">
      <c r="A14590" s="72" t="s">
        <v>45620</v>
      </c>
      <c r="B14590" s="73" t="s">
        <v>45621</v>
      </c>
      <c r="C14590" s="74" t="s">
        <v>13109</v>
      </c>
      <c r="D14590" s="122">
        <v>2291.92</v>
      </c>
    </row>
    <row r="14591" spans="1:4">
      <c r="A14591" s="72" t="s">
        <v>45622</v>
      </c>
      <c r="B14591" s="73" t="s">
        <v>45623</v>
      </c>
      <c r="C14591" s="74" t="s">
        <v>13109</v>
      </c>
      <c r="D14591" s="122">
        <v>2544.04</v>
      </c>
    </row>
    <row r="14592" spans="1:4">
      <c r="A14592" s="72" t="s">
        <v>45624</v>
      </c>
      <c r="B14592" s="73" t="s">
        <v>45625</v>
      </c>
      <c r="C14592" s="74" t="s">
        <v>13109</v>
      </c>
      <c r="D14592" s="122">
        <v>2569.75</v>
      </c>
    </row>
    <row r="14593" spans="1:4">
      <c r="A14593" s="72" t="s">
        <v>45626</v>
      </c>
      <c r="B14593" s="73" t="s">
        <v>45627</v>
      </c>
      <c r="C14593" s="74" t="s">
        <v>13109</v>
      </c>
      <c r="D14593" s="122">
        <v>227.54</v>
      </c>
    </row>
    <row r="14594" spans="1:4">
      <c r="A14594" s="72" t="s">
        <v>45628</v>
      </c>
      <c r="B14594" s="73" t="s">
        <v>45629</v>
      </c>
      <c r="C14594" s="74" t="s">
        <v>13109</v>
      </c>
      <c r="D14594" s="122">
        <v>247.2</v>
      </c>
    </row>
    <row r="14595" spans="1:4">
      <c r="A14595" s="72" t="s">
        <v>45630</v>
      </c>
      <c r="B14595" s="73" t="s">
        <v>45631</v>
      </c>
      <c r="C14595" s="74" t="s">
        <v>13109</v>
      </c>
      <c r="D14595" s="122">
        <v>248.56</v>
      </c>
    </row>
    <row r="14596" spans="1:4">
      <c r="A14596" s="72" t="s">
        <v>45632</v>
      </c>
      <c r="B14596" s="73" t="s">
        <v>45633</v>
      </c>
      <c r="C14596" s="74" t="s">
        <v>13109</v>
      </c>
      <c r="D14596" s="122">
        <v>291.63</v>
      </c>
    </row>
    <row r="14597" spans="1:4">
      <c r="A14597" s="72" t="s">
        <v>45634</v>
      </c>
      <c r="B14597" s="73" t="s">
        <v>45635</v>
      </c>
      <c r="C14597" s="74" t="s">
        <v>13109</v>
      </c>
      <c r="D14597" s="122">
        <v>292.99</v>
      </c>
    </row>
    <row r="14598" spans="1:4">
      <c r="A14598" s="72" t="s">
        <v>45636</v>
      </c>
      <c r="B14598" s="73" t="s">
        <v>45637</v>
      </c>
      <c r="C14598" s="74" t="s">
        <v>13109</v>
      </c>
      <c r="D14598" s="122">
        <v>298.23</v>
      </c>
    </row>
    <row r="14599" spans="1:4">
      <c r="A14599" s="72" t="s">
        <v>45638</v>
      </c>
      <c r="B14599" s="73" t="s">
        <v>45639</v>
      </c>
      <c r="C14599" s="74" t="s">
        <v>13109</v>
      </c>
      <c r="D14599" s="122">
        <v>334.85</v>
      </c>
    </row>
    <row r="14600" spans="1:4">
      <c r="A14600" s="72" t="s">
        <v>45640</v>
      </c>
      <c r="B14600" s="73" t="s">
        <v>45641</v>
      </c>
      <c r="C14600" s="74" t="s">
        <v>13109</v>
      </c>
      <c r="D14600" s="122">
        <v>336.21</v>
      </c>
    </row>
    <row r="14601" spans="1:4">
      <c r="A14601" s="72" t="s">
        <v>45642</v>
      </c>
      <c r="B14601" s="73" t="s">
        <v>45643</v>
      </c>
      <c r="C14601" s="74" t="s">
        <v>13109</v>
      </c>
      <c r="D14601" s="122">
        <v>341.46</v>
      </c>
    </row>
    <row r="14602" spans="1:4">
      <c r="A14602" s="72" t="s">
        <v>45644</v>
      </c>
      <c r="B14602" s="73" t="s">
        <v>45645</v>
      </c>
      <c r="C14602" s="74" t="s">
        <v>13109</v>
      </c>
      <c r="D14602" s="122">
        <v>368.49</v>
      </c>
    </row>
    <row r="14603" spans="1:4">
      <c r="A14603" s="72" t="s">
        <v>45646</v>
      </c>
      <c r="B14603" s="73" t="s">
        <v>45647</v>
      </c>
      <c r="C14603" s="74" t="s">
        <v>13109</v>
      </c>
      <c r="D14603" s="122">
        <v>420.79</v>
      </c>
    </row>
    <row r="14604" spans="1:4">
      <c r="A14604" s="72" t="s">
        <v>45648</v>
      </c>
      <c r="B14604" s="73" t="s">
        <v>45649</v>
      </c>
      <c r="C14604" s="74" t="s">
        <v>13109</v>
      </c>
      <c r="D14604" s="122">
        <v>422.15</v>
      </c>
    </row>
    <row r="14605" spans="1:4">
      <c r="A14605" s="72" t="s">
        <v>45650</v>
      </c>
      <c r="B14605" s="73" t="s">
        <v>45651</v>
      </c>
      <c r="C14605" s="74" t="s">
        <v>13109</v>
      </c>
      <c r="D14605" s="122">
        <v>427.4</v>
      </c>
    </row>
    <row r="14606" spans="1:4">
      <c r="A14606" s="72" t="s">
        <v>45652</v>
      </c>
      <c r="B14606" s="73" t="s">
        <v>45653</v>
      </c>
      <c r="C14606" s="74" t="s">
        <v>13109</v>
      </c>
      <c r="D14606" s="122">
        <v>454.41</v>
      </c>
    </row>
    <row r="14607" spans="1:4">
      <c r="A14607" s="72" t="s">
        <v>45654</v>
      </c>
      <c r="B14607" s="73" t="s">
        <v>45655</v>
      </c>
      <c r="C14607" s="74" t="s">
        <v>13109</v>
      </c>
      <c r="D14607" s="122">
        <v>483.56</v>
      </c>
    </row>
    <row r="14608" spans="1:4">
      <c r="A14608" s="72" t="s">
        <v>45656</v>
      </c>
      <c r="B14608" s="73" t="s">
        <v>45657</v>
      </c>
      <c r="C14608" s="74" t="s">
        <v>13109</v>
      </c>
      <c r="D14608" s="122">
        <v>516.5</v>
      </c>
    </row>
    <row r="14609" spans="1:4">
      <c r="A14609" s="72" t="s">
        <v>45658</v>
      </c>
      <c r="B14609" s="73" t="s">
        <v>45659</v>
      </c>
      <c r="C14609" s="74" t="s">
        <v>13109</v>
      </c>
      <c r="D14609" s="122">
        <v>517.86</v>
      </c>
    </row>
    <row r="14610" spans="1:4">
      <c r="A14610" s="72" t="s">
        <v>45660</v>
      </c>
      <c r="B14610" s="73" t="s">
        <v>45661</v>
      </c>
      <c r="C14610" s="74" t="s">
        <v>13109</v>
      </c>
      <c r="D14610" s="122">
        <v>523.11</v>
      </c>
    </row>
    <row r="14611" spans="1:4">
      <c r="A14611" s="72" t="s">
        <v>45662</v>
      </c>
      <c r="B14611" s="73" t="s">
        <v>45663</v>
      </c>
      <c r="C14611" s="74" t="s">
        <v>13109</v>
      </c>
      <c r="D14611" s="122">
        <v>550.15</v>
      </c>
    </row>
    <row r="14612" spans="1:4">
      <c r="A14612" s="72" t="s">
        <v>45664</v>
      </c>
      <c r="B14612" s="73" t="s">
        <v>45665</v>
      </c>
      <c r="C14612" s="74" t="s">
        <v>13109</v>
      </c>
      <c r="D14612" s="122">
        <v>579.29</v>
      </c>
    </row>
    <row r="14613" spans="1:4">
      <c r="A14613" s="72" t="s">
        <v>45666</v>
      </c>
      <c r="B14613" s="73" t="s">
        <v>45667</v>
      </c>
      <c r="C14613" s="74" t="s">
        <v>13109</v>
      </c>
      <c r="D14613" s="122">
        <v>637.19000000000005</v>
      </c>
    </row>
    <row r="14614" spans="1:4">
      <c r="A14614" s="72" t="s">
        <v>45668</v>
      </c>
      <c r="B14614" s="73" t="s">
        <v>45669</v>
      </c>
      <c r="C14614" s="74" t="s">
        <v>13109</v>
      </c>
      <c r="D14614" s="122">
        <v>608.91999999999996</v>
      </c>
    </row>
    <row r="14615" spans="1:4">
      <c r="A14615" s="72" t="s">
        <v>45670</v>
      </c>
      <c r="B14615" s="73" t="s">
        <v>45671</v>
      </c>
      <c r="C14615" s="74" t="s">
        <v>13109</v>
      </c>
      <c r="D14615" s="122">
        <v>610.30999999999995</v>
      </c>
    </row>
    <row r="14616" spans="1:4">
      <c r="A14616" s="72" t="s">
        <v>45672</v>
      </c>
      <c r="B14616" s="73" t="s">
        <v>45673</v>
      </c>
      <c r="C14616" s="74" t="s">
        <v>13109</v>
      </c>
      <c r="D14616" s="122">
        <v>615.54999999999995</v>
      </c>
    </row>
    <row r="14617" spans="1:4">
      <c r="A14617" s="72" t="s">
        <v>45674</v>
      </c>
      <c r="B14617" s="73" t="s">
        <v>45675</v>
      </c>
      <c r="C14617" s="74" t="s">
        <v>13109</v>
      </c>
      <c r="D14617" s="122">
        <v>642.58000000000004</v>
      </c>
    </row>
    <row r="14618" spans="1:4">
      <c r="A14618" s="72" t="s">
        <v>45676</v>
      </c>
      <c r="B14618" s="73" t="s">
        <v>45677</v>
      </c>
      <c r="C14618" s="74" t="s">
        <v>13109</v>
      </c>
      <c r="D14618" s="122">
        <v>671.74</v>
      </c>
    </row>
    <row r="14619" spans="1:4">
      <c r="A14619" s="72" t="s">
        <v>45678</v>
      </c>
      <c r="B14619" s="73" t="s">
        <v>45679</v>
      </c>
      <c r="C14619" s="74" t="s">
        <v>13109</v>
      </c>
      <c r="D14619" s="122">
        <v>729.62</v>
      </c>
    </row>
    <row r="14620" spans="1:4">
      <c r="A14620" s="72" t="s">
        <v>45680</v>
      </c>
      <c r="B14620" s="73" t="s">
        <v>45681</v>
      </c>
      <c r="C14620" s="74" t="s">
        <v>13109</v>
      </c>
      <c r="D14620" s="122">
        <v>786.19</v>
      </c>
    </row>
    <row r="14621" spans="1:4">
      <c r="A14621" s="72" t="s">
        <v>45682</v>
      </c>
      <c r="B14621" s="73" t="s">
        <v>45683</v>
      </c>
      <c r="C14621" s="74" t="s">
        <v>13109</v>
      </c>
      <c r="D14621" s="122">
        <v>741.75</v>
      </c>
    </row>
    <row r="14622" spans="1:4">
      <c r="A14622" s="72" t="s">
        <v>45684</v>
      </c>
      <c r="B14622" s="73" t="s">
        <v>45685</v>
      </c>
      <c r="C14622" s="74" t="s">
        <v>13109</v>
      </c>
      <c r="D14622" s="122">
        <v>743.12</v>
      </c>
    </row>
    <row r="14623" spans="1:4">
      <c r="A14623" s="72" t="s">
        <v>45686</v>
      </c>
      <c r="B14623" s="73" t="s">
        <v>45687</v>
      </c>
      <c r="C14623" s="74" t="s">
        <v>13109</v>
      </c>
      <c r="D14623" s="122">
        <v>748.37</v>
      </c>
    </row>
    <row r="14624" spans="1:4">
      <c r="A14624" s="72" t="s">
        <v>45688</v>
      </c>
      <c r="B14624" s="73" t="s">
        <v>45689</v>
      </c>
      <c r="C14624" s="74" t="s">
        <v>13109</v>
      </c>
      <c r="D14624" s="122">
        <v>775.39</v>
      </c>
    </row>
    <row r="14625" spans="1:4">
      <c r="A14625" s="72" t="s">
        <v>45690</v>
      </c>
      <c r="B14625" s="73" t="s">
        <v>45691</v>
      </c>
      <c r="C14625" s="74" t="s">
        <v>13109</v>
      </c>
      <c r="D14625" s="122">
        <v>804.55</v>
      </c>
    </row>
    <row r="14626" spans="1:4">
      <c r="A14626" s="72" t="s">
        <v>45692</v>
      </c>
      <c r="B14626" s="73" t="s">
        <v>45693</v>
      </c>
      <c r="C14626" s="74" t="s">
        <v>13109</v>
      </c>
      <c r="D14626" s="122">
        <v>862.46</v>
      </c>
    </row>
    <row r="14627" spans="1:4">
      <c r="A14627" s="72" t="s">
        <v>45694</v>
      </c>
      <c r="B14627" s="73" t="s">
        <v>45695</v>
      </c>
      <c r="C14627" s="74" t="s">
        <v>13109</v>
      </c>
      <c r="D14627" s="122">
        <v>919.03</v>
      </c>
    </row>
    <row r="14628" spans="1:4">
      <c r="A14628" s="72" t="s">
        <v>45696</v>
      </c>
      <c r="B14628" s="73" t="s">
        <v>45697</v>
      </c>
      <c r="C14628" s="74" t="s">
        <v>13109</v>
      </c>
      <c r="D14628" s="122">
        <v>978.87</v>
      </c>
    </row>
    <row r="14629" spans="1:4">
      <c r="A14629" s="72" t="s">
        <v>45698</v>
      </c>
      <c r="B14629" s="73" t="s">
        <v>45699</v>
      </c>
      <c r="C14629" s="74" t="s">
        <v>13109</v>
      </c>
      <c r="D14629" s="122">
        <v>881.47</v>
      </c>
    </row>
    <row r="14630" spans="1:4">
      <c r="A14630" s="72" t="s">
        <v>45700</v>
      </c>
      <c r="B14630" s="73" t="s">
        <v>45701</v>
      </c>
      <c r="C14630" s="74" t="s">
        <v>13109</v>
      </c>
      <c r="D14630" s="122">
        <v>882.85</v>
      </c>
    </row>
    <row r="14631" spans="1:4">
      <c r="A14631" s="72" t="s">
        <v>45702</v>
      </c>
      <c r="B14631" s="73" t="s">
        <v>45703</v>
      </c>
      <c r="C14631" s="74" t="s">
        <v>13109</v>
      </c>
      <c r="D14631" s="122">
        <v>888.08</v>
      </c>
    </row>
    <row r="14632" spans="1:4">
      <c r="A14632" s="72" t="s">
        <v>45704</v>
      </c>
      <c r="B14632" s="73" t="s">
        <v>45705</v>
      </c>
      <c r="C14632" s="74" t="s">
        <v>13109</v>
      </c>
      <c r="D14632" s="122">
        <v>915.1</v>
      </c>
    </row>
    <row r="14633" spans="1:4">
      <c r="A14633" s="72" t="s">
        <v>45706</v>
      </c>
      <c r="B14633" s="73" t="s">
        <v>45707</v>
      </c>
      <c r="C14633" s="74" t="s">
        <v>13109</v>
      </c>
      <c r="D14633" s="122">
        <v>944.27</v>
      </c>
    </row>
    <row r="14634" spans="1:4">
      <c r="A14634" s="72" t="s">
        <v>45708</v>
      </c>
      <c r="B14634" s="73" t="s">
        <v>45709</v>
      </c>
      <c r="C14634" s="74" t="s">
        <v>13109</v>
      </c>
      <c r="D14634" s="122">
        <v>1002.14</v>
      </c>
    </row>
    <row r="14635" spans="1:4">
      <c r="A14635" s="72" t="s">
        <v>45710</v>
      </c>
      <c r="B14635" s="73" t="s">
        <v>45711</v>
      </c>
      <c r="C14635" s="74" t="s">
        <v>13109</v>
      </c>
      <c r="D14635" s="122">
        <v>1058.73</v>
      </c>
    </row>
    <row r="14636" spans="1:4">
      <c r="A14636" s="72" t="s">
        <v>45712</v>
      </c>
      <c r="B14636" s="73" t="s">
        <v>45713</v>
      </c>
      <c r="C14636" s="74" t="s">
        <v>13109</v>
      </c>
      <c r="D14636" s="122">
        <v>1118.5899999999999</v>
      </c>
    </row>
    <row r="14637" spans="1:4">
      <c r="A14637" s="72" t="s">
        <v>45714</v>
      </c>
      <c r="B14637" s="73" t="s">
        <v>45715</v>
      </c>
      <c r="C14637" s="74" t="s">
        <v>13109</v>
      </c>
      <c r="D14637" s="122">
        <v>1188.81</v>
      </c>
    </row>
    <row r="14638" spans="1:4">
      <c r="A14638" s="72" t="s">
        <v>45716</v>
      </c>
      <c r="B14638" s="73" t="s">
        <v>45717</v>
      </c>
      <c r="C14638" s="74" t="s">
        <v>13109</v>
      </c>
      <c r="D14638" s="122">
        <v>1016.13</v>
      </c>
    </row>
    <row r="14639" spans="1:4">
      <c r="A14639" s="72" t="s">
        <v>45718</v>
      </c>
      <c r="B14639" s="73" t="s">
        <v>45719</v>
      </c>
      <c r="C14639" s="74" t="s">
        <v>13109</v>
      </c>
      <c r="D14639" s="122">
        <v>1017.52</v>
      </c>
    </row>
    <row r="14640" spans="1:4">
      <c r="A14640" s="72" t="s">
        <v>45720</v>
      </c>
      <c r="B14640" s="73" t="s">
        <v>45721</v>
      </c>
      <c r="C14640" s="74" t="s">
        <v>13109</v>
      </c>
      <c r="D14640" s="122">
        <v>1022.78</v>
      </c>
    </row>
    <row r="14641" spans="1:4">
      <c r="A14641" s="72" t="s">
        <v>45722</v>
      </c>
      <c r="B14641" s="73" t="s">
        <v>45723</v>
      </c>
      <c r="C14641" s="74" t="s">
        <v>13109</v>
      </c>
      <c r="D14641" s="122">
        <v>1049.76</v>
      </c>
    </row>
    <row r="14642" spans="1:4">
      <c r="A14642" s="72" t="s">
        <v>45724</v>
      </c>
      <c r="B14642" s="73" t="s">
        <v>45725</v>
      </c>
      <c r="C14642" s="74" t="s">
        <v>13109</v>
      </c>
      <c r="D14642" s="122">
        <v>1078.94</v>
      </c>
    </row>
    <row r="14643" spans="1:4">
      <c r="A14643" s="72" t="s">
        <v>45726</v>
      </c>
      <c r="B14643" s="73" t="s">
        <v>45727</v>
      </c>
      <c r="C14643" s="74" t="s">
        <v>13109</v>
      </c>
      <c r="D14643" s="122">
        <v>1136.82</v>
      </c>
    </row>
    <row r="14644" spans="1:4">
      <c r="A14644" s="72" t="s">
        <v>45728</v>
      </c>
      <c r="B14644" s="73" t="s">
        <v>45729</v>
      </c>
      <c r="C14644" s="74" t="s">
        <v>13109</v>
      </c>
      <c r="D14644" s="122">
        <v>1193.4100000000001</v>
      </c>
    </row>
    <row r="14645" spans="1:4">
      <c r="A14645" s="72" t="s">
        <v>45730</v>
      </c>
      <c r="B14645" s="73" t="s">
        <v>45731</v>
      </c>
      <c r="C14645" s="74" t="s">
        <v>13109</v>
      </c>
      <c r="D14645" s="122">
        <v>1253.26</v>
      </c>
    </row>
    <row r="14646" spans="1:4">
      <c r="A14646" s="72" t="s">
        <v>45732</v>
      </c>
      <c r="B14646" s="73" t="s">
        <v>45733</v>
      </c>
      <c r="C14646" s="74" t="s">
        <v>13109</v>
      </c>
      <c r="D14646" s="122">
        <v>1323.49</v>
      </c>
    </row>
    <row r="14647" spans="1:4">
      <c r="A14647" s="72" t="s">
        <v>45734</v>
      </c>
      <c r="B14647" s="73" t="s">
        <v>45735</v>
      </c>
      <c r="C14647" s="74" t="s">
        <v>13109</v>
      </c>
      <c r="D14647" s="122">
        <v>1386.81</v>
      </c>
    </row>
    <row r="14648" spans="1:4">
      <c r="A14648" s="72" t="s">
        <v>45736</v>
      </c>
      <c r="B14648" s="73" t="s">
        <v>45737</v>
      </c>
      <c r="C14648" s="74" t="s">
        <v>13109</v>
      </c>
      <c r="D14648" s="122">
        <v>1146.0999999999999</v>
      </c>
    </row>
    <row r="14649" spans="1:4">
      <c r="A14649" s="72" t="s">
        <v>45738</v>
      </c>
      <c r="B14649" s="73" t="s">
        <v>45739</v>
      </c>
      <c r="C14649" s="74" t="s">
        <v>13109</v>
      </c>
      <c r="D14649" s="122">
        <v>1147.49</v>
      </c>
    </row>
    <row r="14650" spans="1:4">
      <c r="A14650" s="72" t="s">
        <v>45740</v>
      </c>
      <c r="B14650" s="73" t="s">
        <v>45741</v>
      </c>
      <c r="C14650" s="74" t="s">
        <v>13109</v>
      </c>
      <c r="D14650" s="122">
        <v>1152.72</v>
      </c>
    </row>
    <row r="14651" spans="1:4">
      <c r="A14651" s="72" t="s">
        <v>45742</v>
      </c>
      <c r="B14651" s="73" t="s">
        <v>45743</v>
      </c>
      <c r="C14651" s="74" t="s">
        <v>13109</v>
      </c>
      <c r="D14651" s="122">
        <v>1179.71</v>
      </c>
    </row>
    <row r="14652" spans="1:4">
      <c r="A14652" s="72" t="s">
        <v>45744</v>
      </c>
      <c r="B14652" s="73" t="s">
        <v>45745</v>
      </c>
      <c r="C14652" s="74" t="s">
        <v>13109</v>
      </c>
      <c r="D14652" s="122">
        <v>1208.9100000000001</v>
      </c>
    </row>
    <row r="14653" spans="1:4">
      <c r="A14653" s="72" t="s">
        <v>45746</v>
      </c>
      <c r="B14653" s="73" t="s">
        <v>45747</v>
      </c>
      <c r="C14653" s="74" t="s">
        <v>13109</v>
      </c>
      <c r="D14653" s="122">
        <v>1266.79</v>
      </c>
    </row>
    <row r="14654" spans="1:4">
      <c r="A14654" s="72" t="s">
        <v>45748</v>
      </c>
      <c r="B14654" s="73" t="s">
        <v>45749</v>
      </c>
      <c r="C14654" s="74" t="s">
        <v>13109</v>
      </c>
      <c r="D14654" s="122">
        <v>1323.37</v>
      </c>
    </row>
    <row r="14655" spans="1:4">
      <c r="A14655" s="72" t="s">
        <v>45750</v>
      </c>
      <c r="B14655" s="73" t="s">
        <v>45751</v>
      </c>
      <c r="C14655" s="74" t="s">
        <v>13109</v>
      </c>
      <c r="D14655" s="122">
        <v>1383.23</v>
      </c>
    </row>
    <row r="14656" spans="1:4">
      <c r="A14656" s="72" t="s">
        <v>45752</v>
      </c>
      <c r="B14656" s="73" t="s">
        <v>45753</v>
      </c>
      <c r="C14656" s="74" t="s">
        <v>13109</v>
      </c>
      <c r="D14656" s="122">
        <v>1453.46</v>
      </c>
    </row>
    <row r="14657" spans="1:4">
      <c r="A14657" s="72" t="s">
        <v>45754</v>
      </c>
      <c r="B14657" s="73" t="s">
        <v>45755</v>
      </c>
      <c r="C14657" s="74" t="s">
        <v>13109</v>
      </c>
      <c r="D14657" s="122">
        <v>1516.79</v>
      </c>
    </row>
    <row r="14658" spans="1:4">
      <c r="A14658" s="72" t="s">
        <v>45756</v>
      </c>
      <c r="B14658" s="73" t="s">
        <v>45757</v>
      </c>
      <c r="C14658" s="74" t="s">
        <v>13109</v>
      </c>
      <c r="D14658" s="122">
        <v>1619.02</v>
      </c>
    </row>
    <row r="14659" spans="1:4">
      <c r="A14659" s="72" t="s">
        <v>45758</v>
      </c>
      <c r="B14659" s="73" t="s">
        <v>45759</v>
      </c>
      <c r="C14659" s="74" t="s">
        <v>13109</v>
      </c>
      <c r="D14659" s="122">
        <v>1465.95</v>
      </c>
    </row>
    <row r="14660" spans="1:4">
      <c r="A14660" s="72" t="s">
        <v>45760</v>
      </c>
      <c r="B14660" s="73" t="s">
        <v>45761</v>
      </c>
      <c r="C14660" s="74" t="s">
        <v>13109</v>
      </c>
      <c r="D14660" s="122">
        <v>1467.33</v>
      </c>
    </row>
    <row r="14661" spans="1:4">
      <c r="A14661" s="72" t="s">
        <v>45762</v>
      </c>
      <c r="B14661" s="73" t="s">
        <v>45763</v>
      </c>
      <c r="C14661" s="74" t="s">
        <v>13109</v>
      </c>
      <c r="D14661" s="122">
        <v>1472.57</v>
      </c>
    </row>
    <row r="14662" spans="1:4">
      <c r="A14662" s="72" t="s">
        <v>45764</v>
      </c>
      <c r="B14662" s="73" t="s">
        <v>45765</v>
      </c>
      <c r="C14662" s="74" t="s">
        <v>13109</v>
      </c>
      <c r="D14662" s="122">
        <v>1499.58</v>
      </c>
    </row>
    <row r="14663" spans="1:4">
      <c r="A14663" s="72" t="s">
        <v>45766</v>
      </c>
      <c r="B14663" s="73" t="s">
        <v>45767</v>
      </c>
      <c r="C14663" s="74" t="s">
        <v>13109</v>
      </c>
      <c r="D14663" s="122">
        <v>1528.76</v>
      </c>
    </row>
    <row r="14664" spans="1:4">
      <c r="A14664" s="72" t="s">
        <v>45768</v>
      </c>
      <c r="B14664" s="73" t="s">
        <v>45769</v>
      </c>
      <c r="C14664" s="74" t="s">
        <v>13109</v>
      </c>
      <c r="D14664" s="122">
        <v>1586.64</v>
      </c>
    </row>
    <row r="14665" spans="1:4">
      <c r="A14665" s="72" t="s">
        <v>45770</v>
      </c>
      <c r="B14665" s="73" t="s">
        <v>45771</v>
      </c>
      <c r="C14665" s="74" t="s">
        <v>13109</v>
      </c>
      <c r="D14665" s="122">
        <v>1643.23</v>
      </c>
    </row>
    <row r="14666" spans="1:4">
      <c r="A14666" s="72" t="s">
        <v>45772</v>
      </c>
      <c r="B14666" s="73" t="s">
        <v>45773</v>
      </c>
      <c r="C14666" s="74" t="s">
        <v>13109</v>
      </c>
      <c r="D14666" s="122">
        <v>1703.07</v>
      </c>
    </row>
    <row r="14667" spans="1:4">
      <c r="A14667" s="72" t="s">
        <v>45774</v>
      </c>
      <c r="B14667" s="73" t="s">
        <v>45775</v>
      </c>
      <c r="C14667" s="74" t="s">
        <v>13109</v>
      </c>
      <c r="D14667" s="122">
        <v>1773.32</v>
      </c>
    </row>
    <row r="14668" spans="1:4">
      <c r="A14668" s="72" t="s">
        <v>45776</v>
      </c>
      <c r="B14668" s="73" t="s">
        <v>45777</v>
      </c>
      <c r="C14668" s="74" t="s">
        <v>13109</v>
      </c>
      <c r="D14668" s="122">
        <v>1836.65</v>
      </c>
    </row>
    <row r="14669" spans="1:4">
      <c r="A14669" s="72" t="s">
        <v>45778</v>
      </c>
      <c r="B14669" s="73" t="s">
        <v>45779</v>
      </c>
      <c r="C14669" s="74" t="s">
        <v>13109</v>
      </c>
      <c r="D14669" s="122">
        <v>1938.86</v>
      </c>
    </row>
    <row r="14670" spans="1:4">
      <c r="A14670" s="72" t="s">
        <v>45780</v>
      </c>
      <c r="B14670" s="73" t="s">
        <v>45781</v>
      </c>
      <c r="C14670" s="74" t="s">
        <v>13109</v>
      </c>
      <c r="D14670" s="122">
        <v>2028.86</v>
      </c>
    </row>
    <row r="14671" spans="1:4">
      <c r="A14671" s="72" t="s">
        <v>45782</v>
      </c>
      <c r="B14671" s="73" t="s">
        <v>45783</v>
      </c>
      <c r="C14671" s="74" t="s">
        <v>13109</v>
      </c>
      <c r="D14671" s="122">
        <v>1819.03</v>
      </c>
    </row>
    <row r="14672" spans="1:4">
      <c r="A14672" s="72" t="s">
        <v>45784</v>
      </c>
      <c r="B14672" s="73" t="s">
        <v>45785</v>
      </c>
      <c r="C14672" s="74" t="s">
        <v>13109</v>
      </c>
      <c r="D14672" s="122">
        <v>1820.41</v>
      </c>
    </row>
    <row r="14673" spans="1:4">
      <c r="A14673" s="72" t="s">
        <v>45786</v>
      </c>
      <c r="B14673" s="73" t="s">
        <v>45787</v>
      </c>
      <c r="C14673" s="74" t="s">
        <v>13109</v>
      </c>
      <c r="D14673" s="122">
        <v>1825.64</v>
      </c>
    </row>
    <row r="14674" spans="1:4">
      <c r="A14674" s="72" t="s">
        <v>45788</v>
      </c>
      <c r="B14674" s="73" t="s">
        <v>45789</v>
      </c>
      <c r="C14674" s="74" t="s">
        <v>13109</v>
      </c>
      <c r="D14674" s="122">
        <v>1852.65</v>
      </c>
    </row>
    <row r="14675" spans="1:4">
      <c r="A14675" s="72" t="s">
        <v>45790</v>
      </c>
      <c r="B14675" s="73" t="s">
        <v>45791</v>
      </c>
      <c r="C14675" s="74" t="s">
        <v>13109</v>
      </c>
      <c r="D14675" s="122">
        <v>1881.82</v>
      </c>
    </row>
    <row r="14676" spans="1:4">
      <c r="A14676" s="72" t="s">
        <v>45792</v>
      </c>
      <c r="B14676" s="73" t="s">
        <v>45793</v>
      </c>
      <c r="C14676" s="74" t="s">
        <v>13109</v>
      </c>
      <c r="D14676" s="122">
        <v>1939.69</v>
      </c>
    </row>
    <row r="14677" spans="1:4">
      <c r="A14677" s="72" t="s">
        <v>45794</v>
      </c>
      <c r="B14677" s="73" t="s">
        <v>45795</v>
      </c>
      <c r="C14677" s="74" t="s">
        <v>13109</v>
      </c>
      <c r="D14677" s="122">
        <v>1996.3</v>
      </c>
    </row>
    <row r="14678" spans="1:4">
      <c r="A14678" s="72" t="s">
        <v>45796</v>
      </c>
      <c r="B14678" s="73" t="s">
        <v>45797</v>
      </c>
      <c r="C14678" s="74" t="s">
        <v>13109</v>
      </c>
      <c r="D14678" s="122">
        <v>2056.15</v>
      </c>
    </row>
    <row r="14679" spans="1:4">
      <c r="A14679" s="72" t="s">
        <v>45798</v>
      </c>
      <c r="B14679" s="73" t="s">
        <v>45799</v>
      </c>
      <c r="C14679" s="74" t="s">
        <v>13109</v>
      </c>
      <c r="D14679" s="122">
        <v>2126.38</v>
      </c>
    </row>
    <row r="14680" spans="1:4">
      <c r="A14680" s="72" t="s">
        <v>45800</v>
      </c>
      <c r="B14680" s="73" t="s">
        <v>45801</v>
      </c>
      <c r="C14680" s="74" t="s">
        <v>13109</v>
      </c>
      <c r="D14680" s="122">
        <v>2189.71</v>
      </c>
    </row>
    <row r="14681" spans="1:4">
      <c r="A14681" s="72" t="s">
        <v>45802</v>
      </c>
      <c r="B14681" s="73" t="s">
        <v>45803</v>
      </c>
      <c r="C14681" s="74" t="s">
        <v>13109</v>
      </c>
      <c r="D14681" s="122">
        <v>2291.92</v>
      </c>
    </row>
    <row r="14682" spans="1:4">
      <c r="A14682" s="72" t="s">
        <v>45804</v>
      </c>
      <c r="B14682" s="73" t="s">
        <v>45805</v>
      </c>
      <c r="C14682" s="74" t="s">
        <v>13109</v>
      </c>
      <c r="D14682" s="122">
        <v>2544.04</v>
      </c>
    </row>
    <row r="14683" spans="1:4">
      <c r="A14683" s="72" t="s">
        <v>45806</v>
      </c>
      <c r="B14683" s="73" t="s">
        <v>45807</v>
      </c>
      <c r="C14683" s="74" t="s">
        <v>13109</v>
      </c>
      <c r="D14683" s="122">
        <v>2569.75</v>
      </c>
    </row>
    <row r="14684" spans="1:4">
      <c r="A14684" s="118" t="s">
        <v>76542</v>
      </c>
      <c r="B14684" s="119" t="s">
        <v>76543</v>
      </c>
      <c r="C14684" s="120"/>
      <c r="D14684" s="121"/>
    </row>
    <row r="14685" spans="1:4">
      <c r="A14685" s="72" t="s">
        <v>45808</v>
      </c>
      <c r="B14685" s="73" t="s">
        <v>45809</v>
      </c>
      <c r="C14685" s="74" t="s">
        <v>13109</v>
      </c>
      <c r="D14685" s="122">
        <v>63.57</v>
      </c>
    </row>
    <row r="14686" spans="1:4">
      <c r="A14686" s="72" t="s">
        <v>45810</v>
      </c>
      <c r="B14686" s="73" t="s">
        <v>45811</v>
      </c>
      <c r="C14686" s="74" t="s">
        <v>13109</v>
      </c>
      <c r="D14686" s="122">
        <v>66.959999999999994</v>
      </c>
    </row>
    <row r="14687" spans="1:4">
      <c r="A14687" s="72" t="s">
        <v>45812</v>
      </c>
      <c r="B14687" s="73" t="s">
        <v>45813</v>
      </c>
      <c r="C14687" s="74" t="s">
        <v>13109</v>
      </c>
      <c r="D14687" s="122">
        <v>70.510000000000005</v>
      </c>
    </row>
    <row r="14688" spans="1:4">
      <c r="A14688" s="72" t="s">
        <v>45814</v>
      </c>
      <c r="B14688" s="73" t="s">
        <v>45815</v>
      </c>
      <c r="C14688" s="74" t="s">
        <v>13109</v>
      </c>
      <c r="D14688" s="122">
        <v>90.45</v>
      </c>
    </row>
    <row r="14689" spans="1:4">
      <c r="A14689" s="72" t="s">
        <v>45816</v>
      </c>
      <c r="B14689" s="73" t="s">
        <v>45817</v>
      </c>
      <c r="C14689" s="74" t="s">
        <v>13109</v>
      </c>
      <c r="D14689" s="122">
        <v>110.45</v>
      </c>
    </row>
    <row r="14690" spans="1:4">
      <c r="A14690" s="72" t="s">
        <v>45818</v>
      </c>
      <c r="B14690" s="73" t="s">
        <v>45819</v>
      </c>
      <c r="C14690" s="74" t="s">
        <v>13109</v>
      </c>
      <c r="D14690" s="122">
        <v>150.4</v>
      </c>
    </row>
    <row r="14691" spans="1:4">
      <c r="A14691" s="72" t="s">
        <v>45820</v>
      </c>
      <c r="B14691" s="73" t="s">
        <v>45821</v>
      </c>
      <c r="C14691" s="74" t="s">
        <v>13109</v>
      </c>
      <c r="D14691" s="122">
        <v>192.7</v>
      </c>
    </row>
    <row r="14692" spans="1:4">
      <c r="A14692" s="72" t="s">
        <v>45822</v>
      </c>
      <c r="B14692" s="73" t="s">
        <v>45823</v>
      </c>
      <c r="C14692" s="74" t="s">
        <v>13109</v>
      </c>
      <c r="D14692" s="122">
        <v>235.01</v>
      </c>
    </row>
    <row r="14693" spans="1:4">
      <c r="A14693" s="72" t="s">
        <v>45824</v>
      </c>
      <c r="B14693" s="73" t="s">
        <v>45825</v>
      </c>
      <c r="C14693" s="74" t="s">
        <v>13109</v>
      </c>
      <c r="D14693" s="122">
        <v>291.43</v>
      </c>
    </row>
    <row r="14694" spans="1:4">
      <c r="A14694" s="72" t="s">
        <v>45826</v>
      </c>
      <c r="B14694" s="73" t="s">
        <v>45827</v>
      </c>
      <c r="C14694" s="74" t="s">
        <v>13109</v>
      </c>
      <c r="D14694" s="122">
        <v>347.91</v>
      </c>
    </row>
    <row r="14695" spans="1:4">
      <c r="A14695" s="72" t="s">
        <v>45828</v>
      </c>
      <c r="B14695" s="73" t="s">
        <v>45829</v>
      </c>
      <c r="C14695" s="74" t="s">
        <v>13109</v>
      </c>
      <c r="D14695" s="122">
        <v>413.63</v>
      </c>
    </row>
    <row r="14696" spans="1:4">
      <c r="A14696" s="72" t="s">
        <v>45830</v>
      </c>
      <c r="B14696" s="73" t="s">
        <v>45831</v>
      </c>
      <c r="C14696" s="74" t="s">
        <v>13109</v>
      </c>
      <c r="D14696" s="122">
        <v>474.71</v>
      </c>
    </row>
    <row r="14697" spans="1:4">
      <c r="A14697" s="72" t="s">
        <v>45832</v>
      </c>
      <c r="B14697" s="73" t="s">
        <v>45833</v>
      </c>
      <c r="C14697" s="74" t="s">
        <v>13109</v>
      </c>
      <c r="D14697" s="122">
        <v>615.74</v>
      </c>
    </row>
    <row r="14698" spans="1:4">
      <c r="A14698" s="72" t="s">
        <v>45834</v>
      </c>
      <c r="B14698" s="73" t="s">
        <v>45835</v>
      </c>
      <c r="C14698" s="74" t="s">
        <v>13109</v>
      </c>
      <c r="D14698" s="122">
        <v>776.85</v>
      </c>
    </row>
    <row r="14699" spans="1:4">
      <c r="A14699" s="72" t="s">
        <v>45836</v>
      </c>
      <c r="B14699" s="73" t="s">
        <v>45837</v>
      </c>
      <c r="C14699" s="74" t="s">
        <v>13109</v>
      </c>
      <c r="D14699" s="122">
        <v>63.57</v>
      </c>
    </row>
    <row r="14700" spans="1:4">
      <c r="A14700" s="72" t="s">
        <v>45838</v>
      </c>
      <c r="B14700" s="73" t="s">
        <v>45839</v>
      </c>
      <c r="C14700" s="74" t="s">
        <v>13109</v>
      </c>
      <c r="D14700" s="122">
        <v>66.959999999999994</v>
      </c>
    </row>
    <row r="14701" spans="1:4">
      <c r="A14701" s="72" t="s">
        <v>45840</v>
      </c>
      <c r="B14701" s="73" t="s">
        <v>45841</v>
      </c>
      <c r="C14701" s="74" t="s">
        <v>13109</v>
      </c>
      <c r="D14701" s="122">
        <v>70.510000000000005</v>
      </c>
    </row>
    <row r="14702" spans="1:4">
      <c r="A14702" s="72" t="s">
        <v>45842</v>
      </c>
      <c r="B14702" s="73" t="s">
        <v>45843</v>
      </c>
      <c r="C14702" s="74" t="s">
        <v>13109</v>
      </c>
      <c r="D14702" s="122">
        <v>90.45</v>
      </c>
    </row>
    <row r="14703" spans="1:4">
      <c r="A14703" s="72" t="s">
        <v>45844</v>
      </c>
      <c r="B14703" s="73" t="s">
        <v>45845</v>
      </c>
      <c r="C14703" s="74" t="s">
        <v>13109</v>
      </c>
      <c r="D14703" s="122">
        <v>110.45</v>
      </c>
    </row>
    <row r="14704" spans="1:4">
      <c r="A14704" s="72" t="s">
        <v>45846</v>
      </c>
      <c r="B14704" s="73" t="s">
        <v>45847</v>
      </c>
      <c r="C14704" s="74" t="s">
        <v>13109</v>
      </c>
      <c r="D14704" s="122">
        <v>150.4</v>
      </c>
    </row>
    <row r="14705" spans="1:4">
      <c r="A14705" s="72" t="s">
        <v>45848</v>
      </c>
      <c r="B14705" s="73" t="s">
        <v>45849</v>
      </c>
      <c r="C14705" s="74" t="s">
        <v>13109</v>
      </c>
      <c r="D14705" s="122">
        <v>192.7</v>
      </c>
    </row>
    <row r="14706" spans="1:4">
      <c r="A14706" s="72" t="s">
        <v>45850</v>
      </c>
      <c r="B14706" s="73" t="s">
        <v>45851</v>
      </c>
      <c r="C14706" s="74" t="s">
        <v>13109</v>
      </c>
      <c r="D14706" s="122">
        <v>235.01</v>
      </c>
    </row>
    <row r="14707" spans="1:4">
      <c r="A14707" s="72" t="s">
        <v>45852</v>
      </c>
      <c r="B14707" s="73" t="s">
        <v>45853</v>
      </c>
      <c r="C14707" s="74" t="s">
        <v>13109</v>
      </c>
      <c r="D14707" s="122">
        <v>291.43</v>
      </c>
    </row>
    <row r="14708" spans="1:4">
      <c r="A14708" s="72" t="s">
        <v>45854</v>
      </c>
      <c r="B14708" s="73" t="s">
        <v>45855</v>
      </c>
      <c r="C14708" s="74" t="s">
        <v>13109</v>
      </c>
      <c r="D14708" s="122">
        <v>347.91</v>
      </c>
    </row>
    <row r="14709" spans="1:4">
      <c r="A14709" s="72" t="s">
        <v>45856</v>
      </c>
      <c r="B14709" s="73" t="s">
        <v>45857</v>
      </c>
      <c r="C14709" s="74" t="s">
        <v>13109</v>
      </c>
      <c r="D14709" s="122">
        <v>413.63</v>
      </c>
    </row>
    <row r="14710" spans="1:4">
      <c r="A14710" s="72" t="s">
        <v>45858</v>
      </c>
      <c r="B14710" s="73" t="s">
        <v>45859</v>
      </c>
      <c r="C14710" s="74" t="s">
        <v>13109</v>
      </c>
      <c r="D14710" s="122">
        <v>474.71</v>
      </c>
    </row>
    <row r="14711" spans="1:4">
      <c r="A14711" s="72" t="s">
        <v>45860</v>
      </c>
      <c r="B14711" s="73" t="s">
        <v>45861</v>
      </c>
      <c r="C14711" s="74" t="s">
        <v>13109</v>
      </c>
      <c r="D14711" s="122">
        <v>615.74</v>
      </c>
    </row>
    <row r="14712" spans="1:4">
      <c r="A14712" s="72" t="s">
        <v>45862</v>
      </c>
      <c r="B14712" s="73" t="s">
        <v>45863</v>
      </c>
      <c r="C14712" s="74" t="s">
        <v>13109</v>
      </c>
      <c r="D14712" s="122">
        <v>776.85</v>
      </c>
    </row>
    <row r="14713" spans="1:4">
      <c r="A14713" s="118" t="s">
        <v>76544</v>
      </c>
      <c r="B14713" s="119" t="s">
        <v>76545</v>
      </c>
      <c r="C14713" s="120"/>
      <c r="D14713" s="121"/>
    </row>
    <row r="14714" spans="1:4">
      <c r="A14714" s="72" t="s">
        <v>45864</v>
      </c>
      <c r="B14714" s="73" t="s">
        <v>45865</v>
      </c>
      <c r="C14714" s="74" t="s">
        <v>13109</v>
      </c>
      <c r="D14714" s="122">
        <v>63.57</v>
      </c>
    </row>
    <row r="14715" spans="1:4">
      <c r="A14715" s="72" t="s">
        <v>45866</v>
      </c>
      <c r="B14715" s="73" t="s">
        <v>45867</v>
      </c>
      <c r="C14715" s="74" t="s">
        <v>13109</v>
      </c>
      <c r="D14715" s="122">
        <v>66.959999999999994</v>
      </c>
    </row>
    <row r="14716" spans="1:4">
      <c r="A14716" s="72" t="s">
        <v>45868</v>
      </c>
      <c r="B14716" s="73" t="s">
        <v>45869</v>
      </c>
      <c r="C14716" s="74" t="s">
        <v>13109</v>
      </c>
      <c r="D14716" s="122">
        <v>70.510000000000005</v>
      </c>
    </row>
    <row r="14717" spans="1:4">
      <c r="A14717" s="72" t="s">
        <v>45870</v>
      </c>
      <c r="B14717" s="73" t="s">
        <v>45871</v>
      </c>
      <c r="C14717" s="74" t="s">
        <v>13109</v>
      </c>
      <c r="D14717" s="122">
        <v>90.45</v>
      </c>
    </row>
    <row r="14718" spans="1:4">
      <c r="A14718" s="72" t="s">
        <v>45872</v>
      </c>
      <c r="B14718" s="73" t="s">
        <v>45873</v>
      </c>
      <c r="C14718" s="74" t="s">
        <v>13109</v>
      </c>
      <c r="D14718" s="122">
        <v>110.45</v>
      </c>
    </row>
    <row r="14719" spans="1:4">
      <c r="A14719" s="72" t="s">
        <v>45874</v>
      </c>
      <c r="B14719" s="73" t="s">
        <v>45875</v>
      </c>
      <c r="C14719" s="74" t="s">
        <v>13109</v>
      </c>
      <c r="D14719" s="122">
        <v>150.4</v>
      </c>
    </row>
    <row r="14720" spans="1:4">
      <c r="A14720" s="72" t="s">
        <v>45876</v>
      </c>
      <c r="B14720" s="73" t="s">
        <v>45877</v>
      </c>
      <c r="C14720" s="74" t="s">
        <v>13109</v>
      </c>
      <c r="D14720" s="122">
        <v>192.7</v>
      </c>
    </row>
    <row r="14721" spans="1:4">
      <c r="A14721" s="72" t="s">
        <v>45878</v>
      </c>
      <c r="B14721" s="73" t="s">
        <v>45879</v>
      </c>
      <c r="C14721" s="74" t="s">
        <v>13109</v>
      </c>
      <c r="D14721" s="122">
        <v>235.01</v>
      </c>
    </row>
    <row r="14722" spans="1:4">
      <c r="A14722" s="72" t="s">
        <v>45880</v>
      </c>
      <c r="B14722" s="73" t="s">
        <v>45881</v>
      </c>
      <c r="C14722" s="74" t="s">
        <v>13109</v>
      </c>
      <c r="D14722" s="122">
        <v>291.43</v>
      </c>
    </row>
    <row r="14723" spans="1:4">
      <c r="A14723" s="72" t="s">
        <v>45882</v>
      </c>
      <c r="B14723" s="73" t="s">
        <v>45883</v>
      </c>
      <c r="C14723" s="74" t="s">
        <v>13109</v>
      </c>
      <c r="D14723" s="122">
        <v>347.91</v>
      </c>
    </row>
    <row r="14724" spans="1:4">
      <c r="A14724" s="72" t="s">
        <v>45884</v>
      </c>
      <c r="B14724" s="73" t="s">
        <v>45885</v>
      </c>
      <c r="C14724" s="74" t="s">
        <v>13109</v>
      </c>
      <c r="D14724" s="122">
        <v>413.63</v>
      </c>
    </row>
    <row r="14725" spans="1:4">
      <c r="A14725" s="72" t="s">
        <v>45886</v>
      </c>
      <c r="B14725" s="73" t="s">
        <v>45887</v>
      </c>
      <c r="C14725" s="74" t="s">
        <v>13109</v>
      </c>
      <c r="D14725" s="122">
        <v>474.71</v>
      </c>
    </row>
    <row r="14726" spans="1:4">
      <c r="A14726" s="72" t="s">
        <v>45888</v>
      </c>
      <c r="B14726" s="73" t="s">
        <v>45889</v>
      </c>
      <c r="C14726" s="74" t="s">
        <v>13109</v>
      </c>
      <c r="D14726" s="122">
        <v>615.74</v>
      </c>
    </row>
    <row r="14727" spans="1:4">
      <c r="A14727" s="72" t="s">
        <v>45890</v>
      </c>
      <c r="B14727" s="73" t="s">
        <v>45891</v>
      </c>
      <c r="C14727" s="74" t="s">
        <v>13109</v>
      </c>
      <c r="D14727" s="122">
        <v>776.85</v>
      </c>
    </row>
    <row r="14728" spans="1:4">
      <c r="A14728" s="72" t="s">
        <v>45892</v>
      </c>
      <c r="B14728" s="73" t="s">
        <v>45893</v>
      </c>
      <c r="C14728" s="74" t="s">
        <v>13109</v>
      </c>
      <c r="D14728" s="122">
        <v>73.12</v>
      </c>
    </row>
    <row r="14729" spans="1:4">
      <c r="A14729" s="72" t="s">
        <v>45894</v>
      </c>
      <c r="B14729" s="73" t="s">
        <v>45895</v>
      </c>
      <c r="C14729" s="74" t="s">
        <v>13109</v>
      </c>
      <c r="D14729" s="122">
        <v>77</v>
      </c>
    </row>
    <row r="14730" spans="1:4">
      <c r="A14730" s="72" t="s">
        <v>45896</v>
      </c>
      <c r="B14730" s="73" t="s">
        <v>45897</v>
      </c>
      <c r="C14730" s="74" t="s">
        <v>13109</v>
      </c>
      <c r="D14730" s="122">
        <v>81.09</v>
      </c>
    </row>
    <row r="14731" spans="1:4">
      <c r="A14731" s="72" t="s">
        <v>45898</v>
      </c>
      <c r="B14731" s="73" t="s">
        <v>45899</v>
      </c>
      <c r="C14731" s="74" t="s">
        <v>13109</v>
      </c>
      <c r="D14731" s="122">
        <v>104.06</v>
      </c>
    </row>
    <row r="14732" spans="1:4">
      <c r="A14732" s="72" t="s">
        <v>45900</v>
      </c>
      <c r="B14732" s="73" t="s">
        <v>45901</v>
      </c>
      <c r="C14732" s="74" t="s">
        <v>13109</v>
      </c>
      <c r="D14732" s="122">
        <v>127.02</v>
      </c>
    </row>
    <row r="14733" spans="1:4">
      <c r="A14733" s="72" t="s">
        <v>45902</v>
      </c>
      <c r="B14733" s="73" t="s">
        <v>45903</v>
      </c>
      <c r="C14733" s="74" t="s">
        <v>13109</v>
      </c>
      <c r="D14733" s="122">
        <v>172.97</v>
      </c>
    </row>
    <row r="14734" spans="1:4">
      <c r="A14734" s="72" t="s">
        <v>45904</v>
      </c>
      <c r="B14734" s="73" t="s">
        <v>45905</v>
      </c>
      <c r="C14734" s="74" t="s">
        <v>13109</v>
      </c>
      <c r="D14734" s="122">
        <v>221.64</v>
      </c>
    </row>
    <row r="14735" spans="1:4">
      <c r="A14735" s="72" t="s">
        <v>45906</v>
      </c>
      <c r="B14735" s="73" t="s">
        <v>45907</v>
      </c>
      <c r="C14735" s="74" t="s">
        <v>13109</v>
      </c>
      <c r="D14735" s="122">
        <v>270.27999999999997</v>
      </c>
    </row>
    <row r="14736" spans="1:4">
      <c r="A14736" s="72" t="s">
        <v>45908</v>
      </c>
      <c r="B14736" s="73" t="s">
        <v>45909</v>
      </c>
      <c r="C14736" s="74" t="s">
        <v>13109</v>
      </c>
      <c r="D14736" s="122">
        <v>335.16</v>
      </c>
    </row>
    <row r="14737" spans="1:4">
      <c r="A14737" s="72" t="s">
        <v>45910</v>
      </c>
      <c r="B14737" s="73" t="s">
        <v>45911</v>
      </c>
      <c r="C14737" s="74" t="s">
        <v>13109</v>
      </c>
      <c r="D14737" s="122">
        <v>400.1</v>
      </c>
    </row>
    <row r="14738" spans="1:4">
      <c r="A14738" s="72" t="s">
        <v>45912</v>
      </c>
      <c r="B14738" s="73" t="s">
        <v>45913</v>
      </c>
      <c r="C14738" s="74" t="s">
        <v>13109</v>
      </c>
      <c r="D14738" s="122">
        <v>475.66</v>
      </c>
    </row>
    <row r="14739" spans="1:4">
      <c r="A14739" s="72" t="s">
        <v>45914</v>
      </c>
      <c r="B14739" s="73" t="s">
        <v>45915</v>
      </c>
      <c r="C14739" s="74" t="s">
        <v>13109</v>
      </c>
      <c r="D14739" s="122">
        <v>545.94000000000005</v>
      </c>
    </row>
    <row r="14740" spans="1:4">
      <c r="A14740" s="72" t="s">
        <v>45916</v>
      </c>
      <c r="B14740" s="73" t="s">
        <v>45917</v>
      </c>
      <c r="C14740" s="74" t="s">
        <v>13109</v>
      </c>
      <c r="D14740" s="122">
        <v>708.12</v>
      </c>
    </row>
    <row r="14741" spans="1:4">
      <c r="A14741" s="72" t="s">
        <v>45918</v>
      </c>
      <c r="B14741" s="73" t="s">
        <v>45919</v>
      </c>
      <c r="C14741" s="74" t="s">
        <v>13109</v>
      </c>
      <c r="D14741" s="122">
        <v>893.37</v>
      </c>
    </row>
    <row r="14742" spans="1:4">
      <c r="A14742" s="118" t="s">
        <v>76546</v>
      </c>
      <c r="B14742" s="119" t="s">
        <v>76547</v>
      </c>
      <c r="C14742" s="120"/>
      <c r="D14742" s="121"/>
    </row>
    <row r="14743" spans="1:4">
      <c r="A14743" s="72" t="s">
        <v>45920</v>
      </c>
      <c r="B14743" s="73" t="s">
        <v>45921</v>
      </c>
      <c r="C14743" s="74" t="s">
        <v>13109</v>
      </c>
      <c r="D14743" s="122">
        <v>73.12</v>
      </c>
    </row>
    <row r="14744" spans="1:4">
      <c r="A14744" s="72" t="s">
        <v>45922</v>
      </c>
      <c r="B14744" s="73" t="s">
        <v>45923</v>
      </c>
      <c r="C14744" s="74" t="s">
        <v>13109</v>
      </c>
      <c r="D14744" s="122">
        <v>77</v>
      </c>
    </row>
    <row r="14745" spans="1:4">
      <c r="A14745" s="72" t="s">
        <v>45924</v>
      </c>
      <c r="B14745" s="73" t="s">
        <v>45925</v>
      </c>
      <c r="C14745" s="74" t="s">
        <v>13109</v>
      </c>
      <c r="D14745" s="122">
        <v>81.09</v>
      </c>
    </row>
    <row r="14746" spans="1:4">
      <c r="A14746" s="72" t="s">
        <v>45926</v>
      </c>
      <c r="B14746" s="73" t="s">
        <v>45927</v>
      </c>
      <c r="C14746" s="74" t="s">
        <v>13109</v>
      </c>
      <c r="D14746" s="122">
        <v>104.06</v>
      </c>
    </row>
    <row r="14747" spans="1:4">
      <c r="A14747" s="72" t="s">
        <v>45928</v>
      </c>
      <c r="B14747" s="73" t="s">
        <v>45929</v>
      </c>
      <c r="C14747" s="74" t="s">
        <v>13109</v>
      </c>
      <c r="D14747" s="122">
        <v>127.02</v>
      </c>
    </row>
    <row r="14748" spans="1:4">
      <c r="A14748" s="72" t="s">
        <v>45930</v>
      </c>
      <c r="B14748" s="73" t="s">
        <v>45931</v>
      </c>
      <c r="C14748" s="74" t="s">
        <v>13109</v>
      </c>
      <c r="D14748" s="122">
        <v>172.97</v>
      </c>
    </row>
    <row r="14749" spans="1:4">
      <c r="A14749" s="72" t="s">
        <v>45932</v>
      </c>
      <c r="B14749" s="73" t="s">
        <v>45933</v>
      </c>
      <c r="C14749" s="74" t="s">
        <v>13109</v>
      </c>
      <c r="D14749" s="122">
        <v>221.64</v>
      </c>
    </row>
    <row r="14750" spans="1:4">
      <c r="A14750" s="72" t="s">
        <v>45934</v>
      </c>
      <c r="B14750" s="73" t="s">
        <v>45935</v>
      </c>
      <c r="C14750" s="74" t="s">
        <v>13109</v>
      </c>
      <c r="D14750" s="122">
        <v>270.27999999999997</v>
      </c>
    </row>
    <row r="14751" spans="1:4">
      <c r="A14751" s="72" t="s">
        <v>45936</v>
      </c>
      <c r="B14751" s="73" t="s">
        <v>45937</v>
      </c>
      <c r="C14751" s="74" t="s">
        <v>13109</v>
      </c>
      <c r="D14751" s="122">
        <v>335.16</v>
      </c>
    </row>
    <row r="14752" spans="1:4">
      <c r="A14752" s="72" t="s">
        <v>45938</v>
      </c>
      <c r="B14752" s="73" t="s">
        <v>45939</v>
      </c>
      <c r="C14752" s="74" t="s">
        <v>13109</v>
      </c>
      <c r="D14752" s="122">
        <v>400.1</v>
      </c>
    </row>
    <row r="14753" spans="1:4">
      <c r="A14753" s="72" t="s">
        <v>45940</v>
      </c>
      <c r="B14753" s="73" t="s">
        <v>45941</v>
      </c>
      <c r="C14753" s="74" t="s">
        <v>13109</v>
      </c>
      <c r="D14753" s="122">
        <v>475.66</v>
      </c>
    </row>
    <row r="14754" spans="1:4">
      <c r="A14754" s="72" t="s">
        <v>45942</v>
      </c>
      <c r="B14754" s="73" t="s">
        <v>45943</v>
      </c>
      <c r="C14754" s="74" t="s">
        <v>13109</v>
      </c>
      <c r="D14754" s="122">
        <v>545.94000000000005</v>
      </c>
    </row>
    <row r="14755" spans="1:4">
      <c r="A14755" s="72" t="s">
        <v>45944</v>
      </c>
      <c r="B14755" s="73" t="s">
        <v>45945</v>
      </c>
      <c r="C14755" s="74" t="s">
        <v>13109</v>
      </c>
      <c r="D14755" s="122">
        <v>708.12</v>
      </c>
    </row>
    <row r="14756" spans="1:4">
      <c r="A14756" s="72" t="s">
        <v>45946</v>
      </c>
      <c r="B14756" s="73" t="s">
        <v>45947</v>
      </c>
      <c r="C14756" s="74" t="s">
        <v>13109</v>
      </c>
      <c r="D14756" s="122">
        <v>893.37</v>
      </c>
    </row>
    <row r="14757" spans="1:4">
      <c r="A14757" s="72" t="s">
        <v>45948</v>
      </c>
      <c r="B14757" s="73" t="s">
        <v>45949</v>
      </c>
      <c r="C14757" s="74" t="s">
        <v>13109</v>
      </c>
      <c r="D14757" s="122">
        <v>73.12</v>
      </c>
    </row>
    <row r="14758" spans="1:4">
      <c r="A14758" s="72" t="s">
        <v>45950</v>
      </c>
      <c r="B14758" s="73" t="s">
        <v>45951</v>
      </c>
      <c r="C14758" s="74" t="s">
        <v>13109</v>
      </c>
      <c r="D14758" s="122">
        <v>77</v>
      </c>
    </row>
    <row r="14759" spans="1:4">
      <c r="A14759" s="72" t="s">
        <v>45952</v>
      </c>
      <c r="B14759" s="73" t="s">
        <v>45953</v>
      </c>
      <c r="C14759" s="74" t="s">
        <v>13109</v>
      </c>
      <c r="D14759" s="122">
        <v>81.09</v>
      </c>
    </row>
    <row r="14760" spans="1:4">
      <c r="A14760" s="72" t="s">
        <v>45954</v>
      </c>
      <c r="B14760" s="73" t="s">
        <v>45955</v>
      </c>
      <c r="C14760" s="74" t="s">
        <v>13109</v>
      </c>
      <c r="D14760" s="122">
        <v>104.06</v>
      </c>
    </row>
    <row r="14761" spans="1:4">
      <c r="A14761" s="72" t="s">
        <v>45956</v>
      </c>
      <c r="B14761" s="73" t="s">
        <v>45957</v>
      </c>
      <c r="C14761" s="74" t="s">
        <v>13109</v>
      </c>
      <c r="D14761" s="122">
        <v>127.02</v>
      </c>
    </row>
    <row r="14762" spans="1:4">
      <c r="A14762" s="72" t="s">
        <v>45958</v>
      </c>
      <c r="B14762" s="73" t="s">
        <v>45959</v>
      </c>
      <c r="C14762" s="74" t="s">
        <v>13109</v>
      </c>
      <c r="D14762" s="122">
        <v>172.97</v>
      </c>
    </row>
    <row r="14763" spans="1:4">
      <c r="A14763" s="72" t="s">
        <v>45960</v>
      </c>
      <c r="B14763" s="73" t="s">
        <v>45961</v>
      </c>
      <c r="C14763" s="74" t="s">
        <v>13109</v>
      </c>
      <c r="D14763" s="122">
        <v>221.64</v>
      </c>
    </row>
    <row r="14764" spans="1:4">
      <c r="A14764" s="72" t="s">
        <v>45962</v>
      </c>
      <c r="B14764" s="73" t="s">
        <v>45963</v>
      </c>
      <c r="C14764" s="74" t="s">
        <v>13109</v>
      </c>
      <c r="D14764" s="122">
        <v>270.27999999999997</v>
      </c>
    </row>
    <row r="14765" spans="1:4">
      <c r="A14765" s="72" t="s">
        <v>45964</v>
      </c>
      <c r="B14765" s="73" t="s">
        <v>45965</v>
      </c>
      <c r="C14765" s="74" t="s">
        <v>13109</v>
      </c>
      <c r="D14765" s="122">
        <v>335.16</v>
      </c>
    </row>
    <row r="14766" spans="1:4">
      <c r="A14766" s="72" t="s">
        <v>45966</v>
      </c>
      <c r="B14766" s="73" t="s">
        <v>45967</v>
      </c>
      <c r="C14766" s="74" t="s">
        <v>13109</v>
      </c>
      <c r="D14766" s="122">
        <v>400.1</v>
      </c>
    </row>
    <row r="14767" spans="1:4">
      <c r="A14767" s="72" t="s">
        <v>45968</v>
      </c>
      <c r="B14767" s="73" t="s">
        <v>45969</v>
      </c>
      <c r="C14767" s="74" t="s">
        <v>13109</v>
      </c>
      <c r="D14767" s="122">
        <v>475.66</v>
      </c>
    </row>
    <row r="14768" spans="1:4">
      <c r="A14768" s="72" t="s">
        <v>45970</v>
      </c>
      <c r="B14768" s="73" t="s">
        <v>45971</v>
      </c>
      <c r="C14768" s="74" t="s">
        <v>13109</v>
      </c>
      <c r="D14768" s="122">
        <v>545.94000000000005</v>
      </c>
    </row>
    <row r="14769" spans="1:4">
      <c r="A14769" s="72" t="s">
        <v>45972</v>
      </c>
      <c r="B14769" s="73" t="s">
        <v>45973</v>
      </c>
      <c r="C14769" s="74" t="s">
        <v>13109</v>
      </c>
      <c r="D14769" s="122">
        <v>708.12</v>
      </c>
    </row>
    <row r="14770" spans="1:4">
      <c r="A14770" s="72" t="s">
        <v>45974</v>
      </c>
      <c r="B14770" s="73" t="s">
        <v>45975</v>
      </c>
      <c r="C14770" s="74" t="s">
        <v>13109</v>
      </c>
      <c r="D14770" s="122">
        <v>893.37</v>
      </c>
    </row>
    <row r="14771" spans="1:4">
      <c r="A14771" s="118" t="s">
        <v>76548</v>
      </c>
      <c r="B14771" s="119" t="s">
        <v>76549</v>
      </c>
      <c r="C14771" s="120"/>
      <c r="D14771" s="121"/>
    </row>
    <row r="14772" spans="1:4">
      <c r="A14772" s="72" t="s">
        <v>45976</v>
      </c>
      <c r="B14772" s="73" t="s">
        <v>45977</v>
      </c>
      <c r="C14772" s="74" t="s">
        <v>13109</v>
      </c>
      <c r="D14772" s="122">
        <v>73.12</v>
      </c>
    </row>
    <row r="14773" spans="1:4">
      <c r="A14773" s="72" t="s">
        <v>45978</v>
      </c>
      <c r="B14773" s="73" t="s">
        <v>45979</v>
      </c>
      <c r="C14773" s="74" t="s">
        <v>13109</v>
      </c>
      <c r="D14773" s="122">
        <v>77</v>
      </c>
    </row>
    <row r="14774" spans="1:4">
      <c r="A14774" s="72" t="s">
        <v>45980</v>
      </c>
      <c r="B14774" s="73" t="s">
        <v>45981</v>
      </c>
      <c r="C14774" s="74" t="s">
        <v>13109</v>
      </c>
      <c r="D14774" s="122">
        <v>81.09</v>
      </c>
    </row>
    <row r="14775" spans="1:4">
      <c r="A14775" s="72" t="s">
        <v>45982</v>
      </c>
      <c r="B14775" s="73" t="s">
        <v>45983</v>
      </c>
      <c r="C14775" s="74" t="s">
        <v>13109</v>
      </c>
      <c r="D14775" s="122">
        <v>104.06</v>
      </c>
    </row>
    <row r="14776" spans="1:4">
      <c r="A14776" s="72" t="s">
        <v>45984</v>
      </c>
      <c r="B14776" s="73" t="s">
        <v>45985</v>
      </c>
      <c r="C14776" s="74" t="s">
        <v>13109</v>
      </c>
      <c r="D14776" s="122">
        <v>127.02</v>
      </c>
    </row>
    <row r="14777" spans="1:4">
      <c r="A14777" s="72" t="s">
        <v>45986</v>
      </c>
      <c r="B14777" s="73" t="s">
        <v>45987</v>
      </c>
      <c r="C14777" s="74" t="s">
        <v>13109</v>
      </c>
      <c r="D14777" s="122">
        <v>172.97</v>
      </c>
    </row>
    <row r="14778" spans="1:4">
      <c r="A14778" s="72" t="s">
        <v>45988</v>
      </c>
      <c r="B14778" s="73" t="s">
        <v>45989</v>
      </c>
      <c r="C14778" s="74" t="s">
        <v>13109</v>
      </c>
      <c r="D14778" s="122">
        <v>221.64</v>
      </c>
    </row>
    <row r="14779" spans="1:4">
      <c r="A14779" s="72" t="s">
        <v>45990</v>
      </c>
      <c r="B14779" s="73" t="s">
        <v>45991</v>
      </c>
      <c r="C14779" s="74" t="s">
        <v>13109</v>
      </c>
      <c r="D14779" s="122">
        <v>270.27999999999997</v>
      </c>
    </row>
    <row r="14780" spans="1:4">
      <c r="A14780" s="72" t="s">
        <v>45992</v>
      </c>
      <c r="B14780" s="73" t="s">
        <v>45993</v>
      </c>
      <c r="C14780" s="74" t="s">
        <v>13109</v>
      </c>
      <c r="D14780" s="122">
        <v>335.16</v>
      </c>
    </row>
    <row r="14781" spans="1:4">
      <c r="A14781" s="72" t="s">
        <v>45994</v>
      </c>
      <c r="B14781" s="73" t="s">
        <v>45995</v>
      </c>
      <c r="C14781" s="74" t="s">
        <v>13109</v>
      </c>
      <c r="D14781" s="122">
        <v>400.1</v>
      </c>
    </row>
    <row r="14782" spans="1:4">
      <c r="A14782" s="72" t="s">
        <v>45996</v>
      </c>
      <c r="B14782" s="73" t="s">
        <v>45997</v>
      </c>
      <c r="C14782" s="74" t="s">
        <v>13109</v>
      </c>
      <c r="D14782" s="122">
        <v>475.66</v>
      </c>
    </row>
    <row r="14783" spans="1:4">
      <c r="A14783" s="72" t="s">
        <v>45998</v>
      </c>
      <c r="B14783" s="73" t="s">
        <v>45999</v>
      </c>
      <c r="C14783" s="74" t="s">
        <v>13109</v>
      </c>
      <c r="D14783" s="122">
        <v>545.94000000000005</v>
      </c>
    </row>
    <row r="14784" spans="1:4">
      <c r="A14784" s="72" t="s">
        <v>46000</v>
      </c>
      <c r="B14784" s="73" t="s">
        <v>46001</v>
      </c>
      <c r="C14784" s="74" t="s">
        <v>13109</v>
      </c>
      <c r="D14784" s="122">
        <v>708.12</v>
      </c>
    </row>
    <row r="14785" spans="1:4">
      <c r="A14785" s="72" t="s">
        <v>46002</v>
      </c>
      <c r="B14785" s="73" t="s">
        <v>46003</v>
      </c>
      <c r="C14785" s="74" t="s">
        <v>13109</v>
      </c>
      <c r="D14785" s="122">
        <v>893.37</v>
      </c>
    </row>
    <row r="14786" spans="1:4">
      <c r="A14786" s="72" t="s">
        <v>46004</v>
      </c>
      <c r="B14786" s="73" t="s">
        <v>46005</v>
      </c>
      <c r="C14786" s="74" t="s">
        <v>13109</v>
      </c>
      <c r="D14786" s="122">
        <v>104.06</v>
      </c>
    </row>
    <row r="14787" spans="1:4">
      <c r="A14787" s="72" t="s">
        <v>46006</v>
      </c>
      <c r="B14787" s="73" t="s">
        <v>46007</v>
      </c>
      <c r="C14787" s="74" t="s">
        <v>13109</v>
      </c>
      <c r="D14787" s="122">
        <v>127.02</v>
      </c>
    </row>
    <row r="14788" spans="1:4">
      <c r="A14788" s="72" t="s">
        <v>46008</v>
      </c>
      <c r="B14788" s="73" t="s">
        <v>46009</v>
      </c>
      <c r="C14788" s="74" t="s">
        <v>13109</v>
      </c>
      <c r="D14788" s="122">
        <v>172.97</v>
      </c>
    </row>
    <row r="14789" spans="1:4">
      <c r="A14789" s="72" t="s">
        <v>46010</v>
      </c>
      <c r="B14789" s="73" t="s">
        <v>46011</v>
      </c>
      <c r="C14789" s="74" t="s">
        <v>13109</v>
      </c>
      <c r="D14789" s="122">
        <v>221.64</v>
      </c>
    </row>
    <row r="14790" spans="1:4">
      <c r="A14790" s="72" t="s">
        <v>46012</v>
      </c>
      <c r="B14790" s="73" t="s">
        <v>46013</v>
      </c>
      <c r="C14790" s="74" t="s">
        <v>13109</v>
      </c>
      <c r="D14790" s="122">
        <v>270.27999999999997</v>
      </c>
    </row>
    <row r="14791" spans="1:4">
      <c r="A14791" s="72" t="s">
        <v>46014</v>
      </c>
      <c r="B14791" s="73" t="s">
        <v>46015</v>
      </c>
      <c r="C14791" s="74" t="s">
        <v>13109</v>
      </c>
      <c r="D14791" s="122">
        <v>335.16</v>
      </c>
    </row>
    <row r="14792" spans="1:4">
      <c r="A14792" s="72" t="s">
        <v>46016</v>
      </c>
      <c r="B14792" s="73" t="s">
        <v>46017</v>
      </c>
      <c r="C14792" s="74" t="s">
        <v>13109</v>
      </c>
      <c r="D14792" s="122">
        <v>400.1</v>
      </c>
    </row>
    <row r="14793" spans="1:4">
      <c r="A14793" s="72" t="s">
        <v>46018</v>
      </c>
      <c r="B14793" s="73" t="s">
        <v>46019</v>
      </c>
      <c r="C14793" s="74" t="s">
        <v>13109</v>
      </c>
      <c r="D14793" s="122">
        <v>475.66</v>
      </c>
    </row>
    <row r="14794" spans="1:4">
      <c r="A14794" s="118" t="s">
        <v>76550</v>
      </c>
      <c r="B14794" s="119" t="s">
        <v>76551</v>
      </c>
      <c r="C14794" s="120"/>
      <c r="D14794" s="121"/>
    </row>
    <row r="14795" spans="1:4">
      <c r="A14795" s="118" t="s">
        <v>76552</v>
      </c>
      <c r="B14795" s="119" t="s">
        <v>76553</v>
      </c>
      <c r="C14795" s="120"/>
      <c r="D14795" s="121"/>
    </row>
    <row r="14796" spans="1:4">
      <c r="A14796" s="72" t="s">
        <v>46020</v>
      </c>
      <c r="B14796" s="73" t="s">
        <v>46021</v>
      </c>
      <c r="C14796" s="74" t="s">
        <v>13109</v>
      </c>
      <c r="D14796" s="122">
        <v>201.34</v>
      </c>
    </row>
    <row r="14797" spans="1:4">
      <c r="A14797" s="72" t="s">
        <v>46022</v>
      </c>
      <c r="B14797" s="73" t="s">
        <v>46023</v>
      </c>
      <c r="C14797" s="74" t="s">
        <v>13109</v>
      </c>
      <c r="D14797" s="122">
        <v>248.14</v>
      </c>
    </row>
    <row r="14798" spans="1:4">
      <c r="A14798" s="72" t="s">
        <v>46024</v>
      </c>
      <c r="B14798" s="73" t="s">
        <v>46025</v>
      </c>
      <c r="C14798" s="74" t="s">
        <v>13109</v>
      </c>
      <c r="D14798" s="122">
        <v>369.08</v>
      </c>
    </row>
    <row r="14799" spans="1:4">
      <c r="A14799" s="72" t="s">
        <v>46026</v>
      </c>
      <c r="B14799" s="73" t="s">
        <v>46027</v>
      </c>
      <c r="C14799" s="74" t="s">
        <v>13109</v>
      </c>
      <c r="D14799" s="122">
        <v>481.23</v>
      </c>
    </row>
    <row r="14800" spans="1:4">
      <c r="A14800" s="72" t="s">
        <v>46028</v>
      </c>
      <c r="B14800" s="73" t="s">
        <v>46029</v>
      </c>
      <c r="C14800" s="74" t="s">
        <v>13109</v>
      </c>
      <c r="D14800" s="122">
        <v>562.82000000000005</v>
      </c>
    </row>
    <row r="14801" spans="1:4">
      <c r="A14801" s="72" t="s">
        <v>46030</v>
      </c>
      <c r="B14801" s="73" t="s">
        <v>46031</v>
      </c>
      <c r="C14801" s="74" t="s">
        <v>13109</v>
      </c>
      <c r="D14801" s="122">
        <v>553.84</v>
      </c>
    </row>
    <row r="14802" spans="1:4">
      <c r="A14802" s="72" t="s">
        <v>46032</v>
      </c>
      <c r="B14802" s="73" t="s">
        <v>46033</v>
      </c>
      <c r="C14802" s="74" t="s">
        <v>13109</v>
      </c>
      <c r="D14802" s="122">
        <v>667.46</v>
      </c>
    </row>
    <row r="14803" spans="1:4">
      <c r="A14803" s="72" t="s">
        <v>46034</v>
      </c>
      <c r="B14803" s="73" t="s">
        <v>46035</v>
      </c>
      <c r="C14803" s="74" t="s">
        <v>13109</v>
      </c>
      <c r="D14803" s="122">
        <v>800.49</v>
      </c>
    </row>
    <row r="14804" spans="1:4">
      <c r="A14804" s="72" t="s">
        <v>46036</v>
      </c>
      <c r="B14804" s="73" t="s">
        <v>46037</v>
      </c>
      <c r="C14804" s="74" t="s">
        <v>13109</v>
      </c>
      <c r="D14804" s="122">
        <v>920.18</v>
      </c>
    </row>
    <row r="14805" spans="1:4">
      <c r="A14805" s="72" t="s">
        <v>46038</v>
      </c>
      <c r="B14805" s="73" t="s">
        <v>46039</v>
      </c>
      <c r="C14805" s="74" t="s">
        <v>13109</v>
      </c>
      <c r="D14805" s="122">
        <v>1108.79</v>
      </c>
    </row>
    <row r="14806" spans="1:4">
      <c r="A14806" s="72" t="s">
        <v>46040</v>
      </c>
      <c r="B14806" s="73" t="s">
        <v>46041</v>
      </c>
      <c r="C14806" s="74" t="s">
        <v>13109</v>
      </c>
      <c r="D14806" s="122">
        <v>1425.07</v>
      </c>
    </row>
    <row r="14807" spans="1:4">
      <c r="A14807" s="72" t="s">
        <v>46042</v>
      </c>
      <c r="B14807" s="73" t="s">
        <v>46043</v>
      </c>
      <c r="C14807" s="74" t="s">
        <v>13109</v>
      </c>
      <c r="D14807" s="122">
        <v>1537.25</v>
      </c>
    </row>
    <row r="14808" spans="1:4">
      <c r="A14808" s="72" t="s">
        <v>46044</v>
      </c>
      <c r="B14808" s="73" t="s">
        <v>46045</v>
      </c>
      <c r="C14808" s="74" t="s">
        <v>13109</v>
      </c>
      <c r="D14808" s="122">
        <v>1813.75</v>
      </c>
    </row>
    <row r="14809" spans="1:4">
      <c r="A14809" s="72" t="s">
        <v>46046</v>
      </c>
      <c r="B14809" s="73" t="s">
        <v>46047</v>
      </c>
      <c r="C14809" s="74" t="s">
        <v>13109</v>
      </c>
      <c r="D14809" s="122">
        <v>2297.54</v>
      </c>
    </row>
    <row r="14810" spans="1:4">
      <c r="A14810" s="72" t="s">
        <v>46048</v>
      </c>
      <c r="B14810" s="73" t="s">
        <v>46049</v>
      </c>
      <c r="C14810" s="74" t="s">
        <v>13109</v>
      </c>
      <c r="D14810" s="122">
        <v>201.34</v>
      </c>
    </row>
    <row r="14811" spans="1:4">
      <c r="A14811" s="72" t="s">
        <v>46050</v>
      </c>
      <c r="B14811" s="73" t="s">
        <v>46051</v>
      </c>
      <c r="C14811" s="74" t="s">
        <v>13109</v>
      </c>
      <c r="D14811" s="122">
        <v>248.14</v>
      </c>
    </row>
    <row r="14812" spans="1:4">
      <c r="A14812" s="72" t="s">
        <v>46052</v>
      </c>
      <c r="B14812" s="73" t="s">
        <v>46053</v>
      </c>
      <c r="C14812" s="74" t="s">
        <v>13109</v>
      </c>
      <c r="D14812" s="122">
        <v>369.08</v>
      </c>
    </row>
    <row r="14813" spans="1:4">
      <c r="A14813" s="72" t="s">
        <v>46054</v>
      </c>
      <c r="B14813" s="73" t="s">
        <v>46055</v>
      </c>
      <c r="C14813" s="74" t="s">
        <v>13109</v>
      </c>
      <c r="D14813" s="122">
        <v>481.23</v>
      </c>
    </row>
    <row r="14814" spans="1:4">
      <c r="A14814" s="72" t="s">
        <v>46056</v>
      </c>
      <c r="B14814" s="73" t="s">
        <v>46057</v>
      </c>
      <c r="C14814" s="74" t="s">
        <v>13109</v>
      </c>
      <c r="D14814" s="122">
        <v>562.82000000000005</v>
      </c>
    </row>
    <row r="14815" spans="1:4">
      <c r="A14815" s="72" t="s">
        <v>46058</v>
      </c>
      <c r="B14815" s="73" t="s">
        <v>46059</v>
      </c>
      <c r="C14815" s="74" t="s">
        <v>13109</v>
      </c>
      <c r="D14815" s="122">
        <v>553.84</v>
      </c>
    </row>
    <row r="14816" spans="1:4">
      <c r="A14816" s="72" t="s">
        <v>46060</v>
      </c>
      <c r="B14816" s="73" t="s">
        <v>46061</v>
      </c>
      <c r="C14816" s="74" t="s">
        <v>13109</v>
      </c>
      <c r="D14816" s="122">
        <v>667.46</v>
      </c>
    </row>
    <row r="14817" spans="1:4">
      <c r="A14817" s="72" t="s">
        <v>46062</v>
      </c>
      <c r="B14817" s="73" t="s">
        <v>46063</v>
      </c>
      <c r="C14817" s="74" t="s">
        <v>13109</v>
      </c>
      <c r="D14817" s="122">
        <v>800.49</v>
      </c>
    </row>
    <row r="14818" spans="1:4">
      <c r="A14818" s="72" t="s">
        <v>46064</v>
      </c>
      <c r="B14818" s="73" t="s">
        <v>46065</v>
      </c>
      <c r="C14818" s="74" t="s">
        <v>13109</v>
      </c>
      <c r="D14818" s="122">
        <v>920.18</v>
      </c>
    </row>
    <row r="14819" spans="1:4">
      <c r="A14819" s="72" t="s">
        <v>46066</v>
      </c>
      <c r="B14819" s="73" t="s">
        <v>46067</v>
      </c>
      <c r="C14819" s="74" t="s">
        <v>13109</v>
      </c>
      <c r="D14819" s="122">
        <v>1108.79</v>
      </c>
    </row>
    <row r="14820" spans="1:4">
      <c r="A14820" s="72" t="s">
        <v>46068</v>
      </c>
      <c r="B14820" s="73" t="s">
        <v>46069</v>
      </c>
      <c r="C14820" s="74" t="s">
        <v>13109</v>
      </c>
      <c r="D14820" s="122">
        <v>1425.07</v>
      </c>
    </row>
    <row r="14821" spans="1:4">
      <c r="A14821" s="72" t="s">
        <v>46070</v>
      </c>
      <c r="B14821" s="73" t="s">
        <v>46071</v>
      </c>
      <c r="C14821" s="74" t="s">
        <v>13109</v>
      </c>
      <c r="D14821" s="122">
        <v>1537.25</v>
      </c>
    </row>
    <row r="14822" spans="1:4">
      <c r="A14822" s="72" t="s">
        <v>46072</v>
      </c>
      <c r="B14822" s="73" t="s">
        <v>46073</v>
      </c>
      <c r="C14822" s="74" t="s">
        <v>13109</v>
      </c>
      <c r="D14822" s="122">
        <v>1813.75</v>
      </c>
    </row>
    <row r="14823" spans="1:4">
      <c r="A14823" s="72" t="s">
        <v>46074</v>
      </c>
      <c r="B14823" s="73" t="s">
        <v>46075</v>
      </c>
      <c r="C14823" s="74" t="s">
        <v>13109</v>
      </c>
      <c r="D14823" s="122">
        <v>2297.54</v>
      </c>
    </row>
    <row r="14824" spans="1:4">
      <c r="A14824" s="118" t="s">
        <v>76554</v>
      </c>
      <c r="B14824" s="119" t="s">
        <v>76555</v>
      </c>
      <c r="C14824" s="120"/>
      <c r="D14824" s="121"/>
    </row>
    <row r="14825" spans="1:4">
      <c r="A14825" s="72" t="s">
        <v>46076</v>
      </c>
      <c r="B14825" s="73" t="s">
        <v>46077</v>
      </c>
      <c r="C14825" s="74" t="s">
        <v>13109</v>
      </c>
      <c r="D14825" s="122">
        <v>201.34</v>
      </c>
    </row>
    <row r="14826" spans="1:4">
      <c r="A14826" s="72" t="s">
        <v>46078</v>
      </c>
      <c r="B14826" s="73" t="s">
        <v>46079</v>
      </c>
      <c r="C14826" s="74" t="s">
        <v>13109</v>
      </c>
      <c r="D14826" s="122">
        <v>248.14</v>
      </c>
    </row>
    <row r="14827" spans="1:4">
      <c r="A14827" s="72" t="s">
        <v>46080</v>
      </c>
      <c r="B14827" s="73" t="s">
        <v>46081</v>
      </c>
      <c r="C14827" s="74" t="s">
        <v>13109</v>
      </c>
      <c r="D14827" s="122">
        <v>369.08</v>
      </c>
    </row>
    <row r="14828" spans="1:4">
      <c r="A14828" s="72" t="s">
        <v>46082</v>
      </c>
      <c r="B14828" s="73" t="s">
        <v>46083</v>
      </c>
      <c r="C14828" s="74" t="s">
        <v>13109</v>
      </c>
      <c r="D14828" s="122">
        <v>481.23</v>
      </c>
    </row>
    <row r="14829" spans="1:4">
      <c r="A14829" s="72" t="s">
        <v>46084</v>
      </c>
      <c r="B14829" s="73" t="s">
        <v>46085</v>
      </c>
      <c r="C14829" s="74" t="s">
        <v>13109</v>
      </c>
      <c r="D14829" s="122">
        <v>562.82000000000005</v>
      </c>
    </row>
    <row r="14830" spans="1:4">
      <c r="A14830" s="72" t="s">
        <v>46086</v>
      </c>
      <c r="B14830" s="73" t="s">
        <v>46087</v>
      </c>
      <c r="C14830" s="74" t="s">
        <v>13109</v>
      </c>
      <c r="D14830" s="122">
        <v>553.84</v>
      </c>
    </row>
    <row r="14831" spans="1:4">
      <c r="A14831" s="72" t="s">
        <v>46088</v>
      </c>
      <c r="B14831" s="73" t="s">
        <v>46089</v>
      </c>
      <c r="C14831" s="74" t="s">
        <v>13109</v>
      </c>
      <c r="D14831" s="122">
        <v>667.46</v>
      </c>
    </row>
    <row r="14832" spans="1:4">
      <c r="A14832" s="72" t="s">
        <v>46090</v>
      </c>
      <c r="B14832" s="73" t="s">
        <v>46091</v>
      </c>
      <c r="C14832" s="74" t="s">
        <v>13109</v>
      </c>
      <c r="D14832" s="122">
        <v>800.49</v>
      </c>
    </row>
    <row r="14833" spans="1:4">
      <c r="A14833" s="72" t="s">
        <v>46092</v>
      </c>
      <c r="B14833" s="73" t="s">
        <v>46093</v>
      </c>
      <c r="C14833" s="74" t="s">
        <v>13109</v>
      </c>
      <c r="D14833" s="122">
        <v>920.18</v>
      </c>
    </row>
    <row r="14834" spans="1:4">
      <c r="A14834" s="72" t="s">
        <v>46094</v>
      </c>
      <c r="B14834" s="73" t="s">
        <v>46095</v>
      </c>
      <c r="C14834" s="74" t="s">
        <v>13109</v>
      </c>
      <c r="D14834" s="122">
        <v>1108.79</v>
      </c>
    </row>
    <row r="14835" spans="1:4">
      <c r="A14835" s="72" t="s">
        <v>46096</v>
      </c>
      <c r="B14835" s="73" t="s">
        <v>46097</v>
      </c>
      <c r="C14835" s="74" t="s">
        <v>13109</v>
      </c>
      <c r="D14835" s="122">
        <v>1425.07</v>
      </c>
    </row>
    <row r="14836" spans="1:4">
      <c r="A14836" s="72" t="s">
        <v>46098</v>
      </c>
      <c r="B14836" s="73" t="s">
        <v>46099</v>
      </c>
      <c r="C14836" s="74" t="s">
        <v>13109</v>
      </c>
      <c r="D14836" s="122">
        <v>1537.25</v>
      </c>
    </row>
    <row r="14837" spans="1:4">
      <c r="A14837" s="72" t="s">
        <v>46100</v>
      </c>
      <c r="B14837" s="73" t="s">
        <v>46101</v>
      </c>
      <c r="C14837" s="74" t="s">
        <v>13109</v>
      </c>
      <c r="D14837" s="122">
        <v>1813.75</v>
      </c>
    </row>
    <row r="14838" spans="1:4">
      <c r="A14838" s="72" t="s">
        <v>46102</v>
      </c>
      <c r="B14838" s="73" t="s">
        <v>46103</v>
      </c>
      <c r="C14838" s="74" t="s">
        <v>13109</v>
      </c>
      <c r="D14838" s="122">
        <v>2297.54</v>
      </c>
    </row>
    <row r="14839" spans="1:4">
      <c r="A14839" s="72" t="s">
        <v>46104</v>
      </c>
      <c r="B14839" s="73" t="s">
        <v>46105</v>
      </c>
      <c r="C14839" s="74" t="s">
        <v>13109</v>
      </c>
      <c r="D14839" s="122">
        <v>216.56</v>
      </c>
    </row>
    <row r="14840" spans="1:4">
      <c r="A14840" s="72" t="s">
        <v>46106</v>
      </c>
      <c r="B14840" s="73" t="s">
        <v>46107</v>
      </c>
      <c r="C14840" s="74" t="s">
        <v>13109</v>
      </c>
      <c r="D14840" s="122">
        <v>268.18</v>
      </c>
    </row>
    <row r="14841" spans="1:4">
      <c r="A14841" s="72" t="s">
        <v>46108</v>
      </c>
      <c r="B14841" s="73" t="s">
        <v>46109</v>
      </c>
      <c r="C14841" s="74" t="s">
        <v>13109</v>
      </c>
      <c r="D14841" s="122">
        <v>395.87</v>
      </c>
    </row>
    <row r="14842" spans="1:4">
      <c r="A14842" s="72" t="s">
        <v>46110</v>
      </c>
      <c r="B14842" s="73" t="s">
        <v>46111</v>
      </c>
      <c r="C14842" s="74" t="s">
        <v>13109</v>
      </c>
      <c r="D14842" s="122">
        <v>519.15</v>
      </c>
    </row>
    <row r="14843" spans="1:4">
      <c r="A14843" s="72" t="s">
        <v>46112</v>
      </c>
      <c r="B14843" s="73" t="s">
        <v>46113</v>
      </c>
      <c r="C14843" s="74" t="s">
        <v>13109</v>
      </c>
      <c r="D14843" s="122">
        <v>570.99</v>
      </c>
    </row>
    <row r="14844" spans="1:4">
      <c r="A14844" s="72" t="s">
        <v>46114</v>
      </c>
      <c r="B14844" s="73" t="s">
        <v>46115</v>
      </c>
      <c r="C14844" s="74" t="s">
        <v>13109</v>
      </c>
      <c r="D14844" s="122">
        <v>634.74</v>
      </c>
    </row>
    <row r="14845" spans="1:4">
      <c r="A14845" s="72" t="s">
        <v>46116</v>
      </c>
      <c r="B14845" s="73" t="s">
        <v>46117</v>
      </c>
      <c r="C14845" s="74" t="s">
        <v>13109</v>
      </c>
      <c r="D14845" s="122">
        <v>719.09</v>
      </c>
    </row>
    <row r="14846" spans="1:4">
      <c r="A14846" s="72" t="s">
        <v>46118</v>
      </c>
      <c r="B14846" s="73" t="s">
        <v>46119</v>
      </c>
      <c r="C14846" s="74" t="s">
        <v>13109</v>
      </c>
      <c r="D14846" s="122">
        <v>884.73</v>
      </c>
    </row>
    <row r="14847" spans="1:4">
      <c r="A14847" s="72" t="s">
        <v>46120</v>
      </c>
      <c r="B14847" s="73" t="s">
        <v>46121</v>
      </c>
      <c r="C14847" s="74" t="s">
        <v>13109</v>
      </c>
      <c r="D14847" s="122">
        <v>1062.6400000000001</v>
      </c>
    </row>
    <row r="14848" spans="1:4">
      <c r="A14848" s="72" t="s">
        <v>46122</v>
      </c>
      <c r="B14848" s="73" t="s">
        <v>46123</v>
      </c>
      <c r="C14848" s="74" t="s">
        <v>13109</v>
      </c>
      <c r="D14848" s="122">
        <v>1284.69</v>
      </c>
    </row>
    <row r="14849" spans="1:4">
      <c r="A14849" s="72" t="s">
        <v>46124</v>
      </c>
      <c r="B14849" s="73" t="s">
        <v>46125</v>
      </c>
      <c r="C14849" s="74" t="s">
        <v>13109</v>
      </c>
      <c r="D14849" s="122">
        <v>1676.48</v>
      </c>
    </row>
    <row r="14850" spans="1:4">
      <c r="A14850" s="72" t="s">
        <v>46126</v>
      </c>
      <c r="B14850" s="73" t="s">
        <v>46127</v>
      </c>
      <c r="C14850" s="74" t="s">
        <v>13109</v>
      </c>
      <c r="D14850" s="122">
        <v>1871.5</v>
      </c>
    </row>
    <row r="14851" spans="1:4">
      <c r="A14851" s="72" t="s">
        <v>46128</v>
      </c>
      <c r="B14851" s="73" t="s">
        <v>46129</v>
      </c>
      <c r="C14851" s="74" t="s">
        <v>13109</v>
      </c>
      <c r="D14851" s="122">
        <v>2205.29</v>
      </c>
    </row>
    <row r="14852" spans="1:4">
      <c r="A14852" s="72" t="s">
        <v>46130</v>
      </c>
      <c r="B14852" s="73" t="s">
        <v>46131</v>
      </c>
      <c r="C14852" s="74" t="s">
        <v>13109</v>
      </c>
      <c r="D14852" s="122">
        <v>2573.77</v>
      </c>
    </row>
    <row r="14853" spans="1:4">
      <c r="A14853" s="118" t="s">
        <v>76556</v>
      </c>
      <c r="B14853" s="119" t="s">
        <v>76557</v>
      </c>
      <c r="C14853" s="120"/>
      <c r="D14853" s="121"/>
    </row>
    <row r="14854" spans="1:4">
      <c r="A14854" s="72" t="s">
        <v>46132</v>
      </c>
      <c r="B14854" s="73" t="s">
        <v>46133</v>
      </c>
      <c r="C14854" s="74" t="s">
        <v>13109</v>
      </c>
      <c r="D14854" s="122">
        <v>216.56</v>
      </c>
    </row>
    <row r="14855" spans="1:4">
      <c r="A14855" s="72" t="s">
        <v>46134</v>
      </c>
      <c r="B14855" s="73" t="s">
        <v>46135</v>
      </c>
      <c r="C14855" s="74" t="s">
        <v>13109</v>
      </c>
      <c r="D14855" s="122">
        <v>268.18</v>
      </c>
    </row>
    <row r="14856" spans="1:4">
      <c r="A14856" s="72" t="s">
        <v>46136</v>
      </c>
      <c r="B14856" s="73" t="s">
        <v>46137</v>
      </c>
      <c r="C14856" s="74" t="s">
        <v>13109</v>
      </c>
      <c r="D14856" s="122">
        <v>395.87</v>
      </c>
    </row>
    <row r="14857" spans="1:4">
      <c r="A14857" s="72" t="s">
        <v>46138</v>
      </c>
      <c r="B14857" s="73" t="s">
        <v>46139</v>
      </c>
      <c r="C14857" s="74" t="s">
        <v>13109</v>
      </c>
      <c r="D14857" s="122">
        <v>519.15</v>
      </c>
    </row>
    <row r="14858" spans="1:4">
      <c r="A14858" s="72" t="s">
        <v>46140</v>
      </c>
      <c r="B14858" s="73" t="s">
        <v>46141</v>
      </c>
      <c r="C14858" s="74" t="s">
        <v>13109</v>
      </c>
      <c r="D14858" s="122">
        <v>570.99</v>
      </c>
    </row>
    <row r="14859" spans="1:4">
      <c r="A14859" s="72" t="s">
        <v>46142</v>
      </c>
      <c r="B14859" s="73" t="s">
        <v>46143</v>
      </c>
      <c r="C14859" s="74" t="s">
        <v>13109</v>
      </c>
      <c r="D14859" s="122">
        <v>634.74</v>
      </c>
    </row>
    <row r="14860" spans="1:4">
      <c r="A14860" s="72" t="s">
        <v>46144</v>
      </c>
      <c r="B14860" s="73" t="s">
        <v>46145</v>
      </c>
      <c r="C14860" s="74" t="s">
        <v>13109</v>
      </c>
      <c r="D14860" s="122">
        <v>719.09</v>
      </c>
    </row>
    <row r="14861" spans="1:4">
      <c r="A14861" s="72" t="s">
        <v>46146</v>
      </c>
      <c r="B14861" s="73" t="s">
        <v>46147</v>
      </c>
      <c r="C14861" s="74" t="s">
        <v>13109</v>
      </c>
      <c r="D14861" s="122">
        <v>884.73</v>
      </c>
    </row>
    <row r="14862" spans="1:4">
      <c r="A14862" s="72" t="s">
        <v>46148</v>
      </c>
      <c r="B14862" s="73" t="s">
        <v>46149</v>
      </c>
      <c r="C14862" s="74" t="s">
        <v>13109</v>
      </c>
      <c r="D14862" s="122">
        <v>1062.6400000000001</v>
      </c>
    </row>
    <row r="14863" spans="1:4">
      <c r="A14863" s="72" t="s">
        <v>46150</v>
      </c>
      <c r="B14863" s="73" t="s">
        <v>46151</v>
      </c>
      <c r="C14863" s="74" t="s">
        <v>13109</v>
      </c>
      <c r="D14863" s="122">
        <v>1284.69</v>
      </c>
    </row>
    <row r="14864" spans="1:4">
      <c r="A14864" s="72" t="s">
        <v>46152</v>
      </c>
      <c r="B14864" s="73" t="s">
        <v>46153</v>
      </c>
      <c r="C14864" s="74" t="s">
        <v>13109</v>
      </c>
      <c r="D14864" s="122">
        <v>1676.48</v>
      </c>
    </row>
    <row r="14865" spans="1:4">
      <c r="A14865" s="72" t="s">
        <v>46154</v>
      </c>
      <c r="B14865" s="73" t="s">
        <v>46155</v>
      </c>
      <c r="C14865" s="74" t="s">
        <v>13109</v>
      </c>
      <c r="D14865" s="122">
        <v>1871.5</v>
      </c>
    </row>
    <row r="14866" spans="1:4">
      <c r="A14866" s="72" t="s">
        <v>46156</v>
      </c>
      <c r="B14866" s="73" t="s">
        <v>46157</v>
      </c>
      <c r="C14866" s="74" t="s">
        <v>13109</v>
      </c>
      <c r="D14866" s="122">
        <v>2205.29</v>
      </c>
    </row>
    <row r="14867" spans="1:4">
      <c r="A14867" s="72" t="s">
        <v>46158</v>
      </c>
      <c r="B14867" s="73" t="s">
        <v>46159</v>
      </c>
      <c r="C14867" s="74" t="s">
        <v>13109</v>
      </c>
      <c r="D14867" s="122">
        <v>2573.77</v>
      </c>
    </row>
    <row r="14868" spans="1:4">
      <c r="A14868" s="72" t="s">
        <v>46160</v>
      </c>
      <c r="B14868" s="73" t="s">
        <v>46161</v>
      </c>
      <c r="C14868" s="74" t="s">
        <v>13109</v>
      </c>
      <c r="D14868" s="122">
        <v>216.56</v>
      </c>
    </row>
    <row r="14869" spans="1:4">
      <c r="A14869" s="72" t="s">
        <v>46162</v>
      </c>
      <c r="B14869" s="73" t="s">
        <v>46163</v>
      </c>
      <c r="C14869" s="74" t="s">
        <v>13109</v>
      </c>
      <c r="D14869" s="122">
        <v>268.18</v>
      </c>
    </row>
    <row r="14870" spans="1:4">
      <c r="A14870" s="72" t="s">
        <v>46164</v>
      </c>
      <c r="B14870" s="73" t="s">
        <v>46165</v>
      </c>
      <c r="C14870" s="74" t="s">
        <v>13109</v>
      </c>
      <c r="D14870" s="122">
        <v>395.87</v>
      </c>
    </row>
    <row r="14871" spans="1:4">
      <c r="A14871" s="72" t="s">
        <v>46166</v>
      </c>
      <c r="B14871" s="73" t="s">
        <v>46167</v>
      </c>
      <c r="C14871" s="74" t="s">
        <v>13109</v>
      </c>
      <c r="D14871" s="122">
        <v>519.15</v>
      </c>
    </row>
    <row r="14872" spans="1:4">
      <c r="A14872" s="72" t="s">
        <v>46168</v>
      </c>
      <c r="B14872" s="73" t="s">
        <v>46169</v>
      </c>
      <c r="C14872" s="74" t="s">
        <v>13109</v>
      </c>
      <c r="D14872" s="122">
        <v>570.99</v>
      </c>
    </row>
    <row r="14873" spans="1:4">
      <c r="A14873" s="72" t="s">
        <v>46170</v>
      </c>
      <c r="B14873" s="73" t="s">
        <v>46171</v>
      </c>
      <c r="C14873" s="74" t="s">
        <v>13109</v>
      </c>
      <c r="D14873" s="122">
        <v>634.74</v>
      </c>
    </row>
    <row r="14874" spans="1:4">
      <c r="A14874" s="72" t="s">
        <v>46172</v>
      </c>
      <c r="B14874" s="73" t="s">
        <v>46173</v>
      </c>
      <c r="C14874" s="74" t="s">
        <v>13109</v>
      </c>
      <c r="D14874" s="122">
        <v>719.09</v>
      </c>
    </row>
    <row r="14875" spans="1:4">
      <c r="A14875" s="72" t="s">
        <v>46174</v>
      </c>
      <c r="B14875" s="73" t="s">
        <v>46175</v>
      </c>
      <c r="C14875" s="74" t="s">
        <v>13109</v>
      </c>
      <c r="D14875" s="122">
        <v>884.73</v>
      </c>
    </row>
    <row r="14876" spans="1:4">
      <c r="A14876" s="72" t="s">
        <v>46176</v>
      </c>
      <c r="B14876" s="73" t="s">
        <v>46177</v>
      </c>
      <c r="C14876" s="74" t="s">
        <v>13109</v>
      </c>
      <c r="D14876" s="122">
        <v>1062.6400000000001</v>
      </c>
    </row>
    <row r="14877" spans="1:4">
      <c r="A14877" s="72" t="s">
        <v>46178</v>
      </c>
      <c r="B14877" s="73" t="s">
        <v>46179</v>
      </c>
      <c r="C14877" s="74" t="s">
        <v>13109</v>
      </c>
      <c r="D14877" s="122">
        <v>1284.69</v>
      </c>
    </row>
    <row r="14878" spans="1:4">
      <c r="A14878" s="72" t="s">
        <v>46180</v>
      </c>
      <c r="B14878" s="73" t="s">
        <v>46181</v>
      </c>
      <c r="C14878" s="74" t="s">
        <v>13109</v>
      </c>
      <c r="D14878" s="122">
        <v>1676.48</v>
      </c>
    </row>
    <row r="14879" spans="1:4">
      <c r="A14879" s="72" t="s">
        <v>46182</v>
      </c>
      <c r="B14879" s="73" t="s">
        <v>46183</v>
      </c>
      <c r="C14879" s="74" t="s">
        <v>13109</v>
      </c>
      <c r="D14879" s="122">
        <v>1871.5</v>
      </c>
    </row>
    <row r="14880" spans="1:4">
      <c r="A14880" s="72" t="s">
        <v>46184</v>
      </c>
      <c r="B14880" s="73" t="s">
        <v>46185</v>
      </c>
      <c r="C14880" s="74" t="s">
        <v>13109</v>
      </c>
      <c r="D14880" s="122">
        <v>2205.29</v>
      </c>
    </row>
    <row r="14881" spans="1:4">
      <c r="A14881" s="72" t="s">
        <v>46186</v>
      </c>
      <c r="B14881" s="73" t="s">
        <v>46187</v>
      </c>
      <c r="C14881" s="74" t="s">
        <v>13109</v>
      </c>
      <c r="D14881" s="122">
        <v>2573.77</v>
      </c>
    </row>
    <row r="14882" spans="1:4">
      <c r="A14882" s="118" t="s">
        <v>76558</v>
      </c>
      <c r="B14882" s="119" t="s">
        <v>76559</v>
      </c>
      <c r="C14882" s="120"/>
      <c r="D14882" s="121"/>
    </row>
    <row r="14883" spans="1:4">
      <c r="A14883" s="72" t="s">
        <v>46188</v>
      </c>
      <c r="B14883" s="73" t="s">
        <v>46189</v>
      </c>
      <c r="C14883" s="74" t="s">
        <v>13109</v>
      </c>
      <c r="D14883" s="122">
        <v>191.27</v>
      </c>
    </row>
    <row r="14884" spans="1:4">
      <c r="A14884" s="72" t="s">
        <v>46190</v>
      </c>
      <c r="B14884" s="73" t="s">
        <v>46191</v>
      </c>
      <c r="C14884" s="74" t="s">
        <v>13109</v>
      </c>
      <c r="D14884" s="122">
        <v>235.75</v>
      </c>
    </row>
    <row r="14885" spans="1:4">
      <c r="A14885" s="72" t="s">
        <v>46192</v>
      </c>
      <c r="B14885" s="73" t="s">
        <v>46193</v>
      </c>
      <c r="C14885" s="74" t="s">
        <v>13109</v>
      </c>
      <c r="D14885" s="122">
        <v>350.62</v>
      </c>
    </row>
    <row r="14886" spans="1:4">
      <c r="A14886" s="72" t="s">
        <v>46194</v>
      </c>
      <c r="B14886" s="73" t="s">
        <v>46195</v>
      </c>
      <c r="C14886" s="74" t="s">
        <v>13109</v>
      </c>
      <c r="D14886" s="122">
        <v>457.17</v>
      </c>
    </row>
    <row r="14887" spans="1:4">
      <c r="A14887" s="72" t="s">
        <v>46196</v>
      </c>
      <c r="B14887" s="73" t="s">
        <v>46197</v>
      </c>
      <c r="C14887" s="74" t="s">
        <v>13109</v>
      </c>
      <c r="D14887" s="122">
        <v>534.72</v>
      </c>
    </row>
    <row r="14888" spans="1:4">
      <c r="A14888" s="72" t="s">
        <v>46198</v>
      </c>
      <c r="B14888" s="73" t="s">
        <v>46199</v>
      </c>
      <c r="C14888" s="74" t="s">
        <v>13109</v>
      </c>
      <c r="D14888" s="122">
        <v>526.15</v>
      </c>
    </row>
    <row r="14889" spans="1:4">
      <c r="A14889" s="72" t="s">
        <v>46200</v>
      </c>
      <c r="B14889" s="73" t="s">
        <v>46201</v>
      </c>
      <c r="C14889" s="74" t="s">
        <v>13109</v>
      </c>
      <c r="D14889" s="122">
        <v>634.09</v>
      </c>
    </row>
    <row r="14890" spans="1:4">
      <c r="A14890" s="72" t="s">
        <v>46202</v>
      </c>
      <c r="B14890" s="73" t="s">
        <v>46203</v>
      </c>
      <c r="C14890" s="74" t="s">
        <v>13109</v>
      </c>
      <c r="D14890" s="122">
        <v>760.46</v>
      </c>
    </row>
    <row r="14891" spans="1:4">
      <c r="A14891" s="72" t="s">
        <v>46204</v>
      </c>
      <c r="B14891" s="73" t="s">
        <v>46205</v>
      </c>
      <c r="C14891" s="74" t="s">
        <v>13109</v>
      </c>
      <c r="D14891" s="122">
        <v>874.19</v>
      </c>
    </row>
    <row r="14892" spans="1:4">
      <c r="A14892" s="72" t="s">
        <v>46206</v>
      </c>
      <c r="B14892" s="73" t="s">
        <v>46207</v>
      </c>
      <c r="C14892" s="74" t="s">
        <v>13109</v>
      </c>
      <c r="D14892" s="122">
        <v>1053.3499999999999</v>
      </c>
    </row>
    <row r="14893" spans="1:4">
      <c r="A14893" s="72" t="s">
        <v>46208</v>
      </c>
      <c r="B14893" s="73" t="s">
        <v>46209</v>
      </c>
      <c r="C14893" s="74" t="s">
        <v>13109</v>
      </c>
      <c r="D14893" s="122">
        <v>1353.8</v>
      </c>
    </row>
    <row r="14894" spans="1:4">
      <c r="A14894" s="72" t="s">
        <v>46210</v>
      </c>
      <c r="B14894" s="73" t="s">
        <v>46211</v>
      </c>
      <c r="C14894" s="74" t="s">
        <v>13109</v>
      </c>
      <c r="D14894" s="122">
        <v>1460.4</v>
      </c>
    </row>
    <row r="14895" spans="1:4">
      <c r="A14895" s="72" t="s">
        <v>46212</v>
      </c>
      <c r="B14895" s="73" t="s">
        <v>46213</v>
      </c>
      <c r="C14895" s="74" t="s">
        <v>13109</v>
      </c>
      <c r="D14895" s="122">
        <v>1723.06</v>
      </c>
    </row>
    <row r="14896" spans="1:4">
      <c r="A14896" s="72" t="s">
        <v>46214</v>
      </c>
      <c r="B14896" s="73" t="s">
        <v>46215</v>
      </c>
      <c r="C14896" s="74" t="s">
        <v>13109</v>
      </c>
      <c r="D14896" s="122">
        <v>2182.66</v>
      </c>
    </row>
    <row r="14897" spans="1:4">
      <c r="A14897" s="72" t="s">
        <v>46216</v>
      </c>
      <c r="B14897" s="73" t="s">
        <v>46217</v>
      </c>
      <c r="C14897" s="74" t="s">
        <v>13109</v>
      </c>
      <c r="D14897" s="122">
        <v>191.27</v>
      </c>
    </row>
    <row r="14898" spans="1:4">
      <c r="A14898" s="72" t="s">
        <v>46218</v>
      </c>
      <c r="B14898" s="73" t="s">
        <v>46219</v>
      </c>
      <c r="C14898" s="74" t="s">
        <v>13109</v>
      </c>
      <c r="D14898" s="122">
        <v>235.75</v>
      </c>
    </row>
    <row r="14899" spans="1:4">
      <c r="A14899" s="72" t="s">
        <v>46220</v>
      </c>
      <c r="B14899" s="73" t="s">
        <v>46221</v>
      </c>
      <c r="C14899" s="74" t="s">
        <v>13109</v>
      </c>
      <c r="D14899" s="122">
        <v>350.62</v>
      </c>
    </row>
    <row r="14900" spans="1:4">
      <c r="A14900" s="72" t="s">
        <v>46222</v>
      </c>
      <c r="B14900" s="73" t="s">
        <v>46223</v>
      </c>
      <c r="C14900" s="74" t="s">
        <v>13109</v>
      </c>
      <c r="D14900" s="122">
        <v>457.17</v>
      </c>
    </row>
    <row r="14901" spans="1:4">
      <c r="A14901" s="72" t="s">
        <v>46224</v>
      </c>
      <c r="B14901" s="73" t="s">
        <v>46225</v>
      </c>
      <c r="C14901" s="74" t="s">
        <v>13109</v>
      </c>
      <c r="D14901" s="122">
        <v>534.72</v>
      </c>
    </row>
    <row r="14902" spans="1:4">
      <c r="A14902" s="72" t="s">
        <v>46226</v>
      </c>
      <c r="B14902" s="73" t="s">
        <v>46227</v>
      </c>
      <c r="C14902" s="74" t="s">
        <v>13109</v>
      </c>
      <c r="D14902" s="122">
        <v>526.15</v>
      </c>
    </row>
    <row r="14903" spans="1:4">
      <c r="A14903" s="72" t="s">
        <v>46228</v>
      </c>
      <c r="B14903" s="73" t="s">
        <v>46229</v>
      </c>
      <c r="C14903" s="74" t="s">
        <v>13109</v>
      </c>
      <c r="D14903" s="122">
        <v>634.09</v>
      </c>
    </row>
    <row r="14904" spans="1:4">
      <c r="A14904" s="72" t="s">
        <v>46230</v>
      </c>
      <c r="B14904" s="73" t="s">
        <v>46231</v>
      </c>
      <c r="C14904" s="74" t="s">
        <v>13109</v>
      </c>
      <c r="D14904" s="122">
        <v>760.46</v>
      </c>
    </row>
    <row r="14905" spans="1:4">
      <c r="A14905" s="72" t="s">
        <v>46232</v>
      </c>
      <c r="B14905" s="73" t="s">
        <v>46233</v>
      </c>
      <c r="C14905" s="74" t="s">
        <v>13109</v>
      </c>
      <c r="D14905" s="122">
        <v>874.19</v>
      </c>
    </row>
    <row r="14906" spans="1:4">
      <c r="A14906" s="72" t="s">
        <v>46234</v>
      </c>
      <c r="B14906" s="73" t="s">
        <v>46235</v>
      </c>
      <c r="C14906" s="74" t="s">
        <v>13109</v>
      </c>
      <c r="D14906" s="122">
        <v>1053.3499999999999</v>
      </c>
    </row>
    <row r="14907" spans="1:4">
      <c r="A14907" s="72" t="s">
        <v>46236</v>
      </c>
      <c r="B14907" s="73" t="s">
        <v>46237</v>
      </c>
      <c r="C14907" s="74" t="s">
        <v>13109</v>
      </c>
      <c r="D14907" s="122">
        <v>1353.8</v>
      </c>
    </row>
    <row r="14908" spans="1:4">
      <c r="A14908" s="72" t="s">
        <v>46238</v>
      </c>
      <c r="B14908" s="73" t="s">
        <v>46239</v>
      </c>
      <c r="C14908" s="74" t="s">
        <v>13109</v>
      </c>
      <c r="D14908" s="122">
        <v>1460.4</v>
      </c>
    </row>
    <row r="14909" spans="1:4">
      <c r="A14909" s="72" t="s">
        <v>46240</v>
      </c>
      <c r="B14909" s="73" t="s">
        <v>46241</v>
      </c>
      <c r="C14909" s="74" t="s">
        <v>13109</v>
      </c>
      <c r="D14909" s="122">
        <v>1723.06</v>
      </c>
    </row>
    <row r="14910" spans="1:4">
      <c r="A14910" s="72" t="s">
        <v>46242</v>
      </c>
      <c r="B14910" s="73" t="s">
        <v>46243</v>
      </c>
      <c r="C14910" s="74" t="s">
        <v>13109</v>
      </c>
      <c r="D14910" s="122">
        <v>2182.66</v>
      </c>
    </row>
    <row r="14911" spans="1:4">
      <c r="A14911" s="118" t="s">
        <v>76560</v>
      </c>
      <c r="B14911" s="119" t="s">
        <v>76561</v>
      </c>
      <c r="C14911" s="120"/>
      <c r="D14911" s="121"/>
    </row>
    <row r="14912" spans="1:4">
      <c r="A14912" s="72" t="s">
        <v>46244</v>
      </c>
      <c r="B14912" s="73" t="s">
        <v>46245</v>
      </c>
      <c r="C14912" s="74" t="s">
        <v>13109</v>
      </c>
      <c r="D14912" s="122">
        <v>191.27</v>
      </c>
    </row>
    <row r="14913" spans="1:4">
      <c r="A14913" s="72" t="s">
        <v>46246</v>
      </c>
      <c r="B14913" s="73" t="s">
        <v>46247</v>
      </c>
      <c r="C14913" s="74" t="s">
        <v>13109</v>
      </c>
      <c r="D14913" s="122">
        <v>235.75</v>
      </c>
    </row>
    <row r="14914" spans="1:4">
      <c r="A14914" s="72" t="s">
        <v>46248</v>
      </c>
      <c r="B14914" s="73" t="s">
        <v>46249</v>
      </c>
      <c r="C14914" s="74" t="s">
        <v>13109</v>
      </c>
      <c r="D14914" s="122">
        <v>350.62</v>
      </c>
    </row>
    <row r="14915" spans="1:4">
      <c r="A14915" s="72" t="s">
        <v>46250</v>
      </c>
      <c r="B14915" s="73" t="s">
        <v>46251</v>
      </c>
      <c r="C14915" s="74" t="s">
        <v>13109</v>
      </c>
      <c r="D14915" s="122">
        <v>457.17</v>
      </c>
    </row>
    <row r="14916" spans="1:4">
      <c r="A14916" s="72" t="s">
        <v>46252</v>
      </c>
      <c r="B14916" s="73" t="s">
        <v>46253</v>
      </c>
      <c r="C14916" s="74" t="s">
        <v>13109</v>
      </c>
      <c r="D14916" s="122">
        <v>534.72</v>
      </c>
    </row>
    <row r="14917" spans="1:4">
      <c r="A14917" s="72" t="s">
        <v>46254</v>
      </c>
      <c r="B14917" s="73" t="s">
        <v>46255</v>
      </c>
      <c r="C14917" s="74" t="s">
        <v>13109</v>
      </c>
      <c r="D14917" s="122">
        <v>526.15</v>
      </c>
    </row>
    <row r="14918" spans="1:4">
      <c r="A14918" s="72" t="s">
        <v>46256</v>
      </c>
      <c r="B14918" s="73" t="s">
        <v>46257</v>
      </c>
      <c r="C14918" s="74" t="s">
        <v>13109</v>
      </c>
      <c r="D14918" s="122">
        <v>634.09</v>
      </c>
    </row>
    <row r="14919" spans="1:4">
      <c r="A14919" s="72" t="s">
        <v>46258</v>
      </c>
      <c r="B14919" s="73" t="s">
        <v>46259</v>
      </c>
      <c r="C14919" s="74" t="s">
        <v>13109</v>
      </c>
      <c r="D14919" s="122">
        <v>760.46</v>
      </c>
    </row>
    <row r="14920" spans="1:4">
      <c r="A14920" s="72" t="s">
        <v>46260</v>
      </c>
      <c r="B14920" s="73" t="s">
        <v>46261</v>
      </c>
      <c r="C14920" s="74" t="s">
        <v>13109</v>
      </c>
      <c r="D14920" s="122">
        <v>874.19</v>
      </c>
    </row>
    <row r="14921" spans="1:4">
      <c r="A14921" s="72" t="s">
        <v>46262</v>
      </c>
      <c r="B14921" s="73" t="s">
        <v>46263</v>
      </c>
      <c r="C14921" s="74" t="s">
        <v>13109</v>
      </c>
      <c r="D14921" s="122">
        <v>1053.3499999999999</v>
      </c>
    </row>
    <row r="14922" spans="1:4">
      <c r="A14922" s="72" t="s">
        <v>46264</v>
      </c>
      <c r="B14922" s="73" t="s">
        <v>46265</v>
      </c>
      <c r="C14922" s="74" t="s">
        <v>13109</v>
      </c>
      <c r="D14922" s="122">
        <v>1353.8</v>
      </c>
    </row>
    <row r="14923" spans="1:4">
      <c r="A14923" s="72" t="s">
        <v>46266</v>
      </c>
      <c r="B14923" s="73" t="s">
        <v>46267</v>
      </c>
      <c r="C14923" s="74" t="s">
        <v>13109</v>
      </c>
      <c r="D14923" s="122">
        <v>1460.4</v>
      </c>
    </row>
    <row r="14924" spans="1:4">
      <c r="A14924" s="72" t="s">
        <v>46268</v>
      </c>
      <c r="B14924" s="73" t="s">
        <v>46269</v>
      </c>
      <c r="C14924" s="74" t="s">
        <v>13109</v>
      </c>
      <c r="D14924" s="122">
        <v>1723.06</v>
      </c>
    </row>
    <row r="14925" spans="1:4">
      <c r="A14925" s="72" t="s">
        <v>46270</v>
      </c>
      <c r="B14925" s="73" t="s">
        <v>46271</v>
      </c>
      <c r="C14925" s="74" t="s">
        <v>13109</v>
      </c>
      <c r="D14925" s="122">
        <v>2182.66</v>
      </c>
    </row>
    <row r="14926" spans="1:4">
      <c r="A14926" s="72" t="s">
        <v>46272</v>
      </c>
      <c r="B14926" s="73" t="s">
        <v>46273</v>
      </c>
      <c r="C14926" s="74" t="s">
        <v>13109</v>
      </c>
      <c r="D14926" s="122">
        <v>205.73</v>
      </c>
    </row>
    <row r="14927" spans="1:4">
      <c r="A14927" s="72" t="s">
        <v>46274</v>
      </c>
      <c r="B14927" s="73" t="s">
        <v>46275</v>
      </c>
      <c r="C14927" s="74" t="s">
        <v>13109</v>
      </c>
      <c r="D14927" s="122">
        <v>254.78</v>
      </c>
    </row>
    <row r="14928" spans="1:4">
      <c r="A14928" s="72" t="s">
        <v>46276</v>
      </c>
      <c r="B14928" s="73" t="s">
        <v>46277</v>
      </c>
      <c r="C14928" s="74" t="s">
        <v>13109</v>
      </c>
      <c r="D14928" s="122">
        <v>376.07</v>
      </c>
    </row>
    <row r="14929" spans="1:4">
      <c r="A14929" s="72" t="s">
        <v>46278</v>
      </c>
      <c r="B14929" s="73" t="s">
        <v>46279</v>
      </c>
      <c r="C14929" s="74" t="s">
        <v>13109</v>
      </c>
      <c r="D14929" s="122">
        <v>493.19</v>
      </c>
    </row>
    <row r="14930" spans="1:4">
      <c r="A14930" s="72" t="s">
        <v>46280</v>
      </c>
      <c r="B14930" s="73" t="s">
        <v>46281</v>
      </c>
      <c r="C14930" s="74" t="s">
        <v>13109</v>
      </c>
      <c r="D14930" s="122">
        <v>542.42999999999995</v>
      </c>
    </row>
    <row r="14931" spans="1:4">
      <c r="A14931" s="72" t="s">
        <v>46282</v>
      </c>
      <c r="B14931" s="73" t="s">
        <v>46283</v>
      </c>
      <c r="C14931" s="74" t="s">
        <v>13109</v>
      </c>
      <c r="D14931" s="122">
        <v>603.02</v>
      </c>
    </row>
    <row r="14932" spans="1:4">
      <c r="A14932" s="72" t="s">
        <v>46284</v>
      </c>
      <c r="B14932" s="73" t="s">
        <v>46285</v>
      </c>
      <c r="C14932" s="74" t="s">
        <v>13109</v>
      </c>
      <c r="D14932" s="122">
        <v>683.16</v>
      </c>
    </row>
    <row r="14933" spans="1:4">
      <c r="A14933" s="72" t="s">
        <v>46286</v>
      </c>
      <c r="B14933" s="73" t="s">
        <v>46287</v>
      </c>
      <c r="C14933" s="74" t="s">
        <v>13109</v>
      </c>
      <c r="D14933" s="122">
        <v>840.51</v>
      </c>
    </row>
    <row r="14934" spans="1:4">
      <c r="A14934" s="72" t="s">
        <v>46288</v>
      </c>
      <c r="B14934" s="73" t="s">
        <v>46289</v>
      </c>
      <c r="C14934" s="74" t="s">
        <v>13109</v>
      </c>
      <c r="D14934" s="122">
        <v>1009.49</v>
      </c>
    </row>
    <row r="14935" spans="1:4">
      <c r="A14935" s="72" t="s">
        <v>46290</v>
      </c>
      <c r="B14935" s="73" t="s">
        <v>46291</v>
      </c>
      <c r="C14935" s="74" t="s">
        <v>13109</v>
      </c>
      <c r="D14935" s="122">
        <v>1220.44</v>
      </c>
    </row>
    <row r="14936" spans="1:4">
      <c r="A14936" s="72" t="s">
        <v>46292</v>
      </c>
      <c r="B14936" s="73" t="s">
        <v>46293</v>
      </c>
      <c r="C14936" s="74" t="s">
        <v>13109</v>
      </c>
      <c r="D14936" s="122">
        <v>1592.66</v>
      </c>
    </row>
    <row r="14937" spans="1:4">
      <c r="A14937" s="72" t="s">
        <v>46294</v>
      </c>
      <c r="B14937" s="73" t="s">
        <v>46295</v>
      </c>
      <c r="C14937" s="74" t="s">
        <v>13109</v>
      </c>
      <c r="D14937" s="122">
        <v>1777.95</v>
      </c>
    </row>
    <row r="14938" spans="1:4">
      <c r="A14938" s="72" t="s">
        <v>46296</v>
      </c>
      <c r="B14938" s="73" t="s">
        <v>46297</v>
      </c>
      <c r="C14938" s="74" t="s">
        <v>13109</v>
      </c>
      <c r="D14938" s="122">
        <v>2095.0500000000002</v>
      </c>
    </row>
    <row r="14939" spans="1:4">
      <c r="A14939" s="72" t="s">
        <v>46298</v>
      </c>
      <c r="B14939" s="73" t="s">
        <v>46299</v>
      </c>
      <c r="C14939" s="74" t="s">
        <v>13109</v>
      </c>
      <c r="D14939" s="122">
        <v>2445.09</v>
      </c>
    </row>
    <row r="14940" spans="1:4">
      <c r="A14940" s="118" t="s">
        <v>76562</v>
      </c>
      <c r="B14940" s="119" t="s">
        <v>76563</v>
      </c>
      <c r="C14940" s="120"/>
      <c r="D14940" s="121"/>
    </row>
    <row r="14941" spans="1:4">
      <c r="A14941" s="72" t="s">
        <v>46300</v>
      </c>
      <c r="B14941" s="73" t="s">
        <v>46301</v>
      </c>
      <c r="C14941" s="74" t="s">
        <v>13109</v>
      </c>
      <c r="D14941" s="122">
        <v>205.73</v>
      </c>
    </row>
    <row r="14942" spans="1:4">
      <c r="A14942" s="72" t="s">
        <v>46302</v>
      </c>
      <c r="B14942" s="73" t="s">
        <v>46303</v>
      </c>
      <c r="C14942" s="74" t="s">
        <v>13109</v>
      </c>
      <c r="D14942" s="122">
        <v>254.78</v>
      </c>
    </row>
    <row r="14943" spans="1:4">
      <c r="A14943" s="72" t="s">
        <v>46304</v>
      </c>
      <c r="B14943" s="73" t="s">
        <v>46305</v>
      </c>
      <c r="C14943" s="74" t="s">
        <v>13109</v>
      </c>
      <c r="D14943" s="122">
        <v>376.07</v>
      </c>
    </row>
    <row r="14944" spans="1:4">
      <c r="A14944" s="72" t="s">
        <v>46306</v>
      </c>
      <c r="B14944" s="73" t="s">
        <v>46307</v>
      </c>
      <c r="C14944" s="74" t="s">
        <v>13109</v>
      </c>
      <c r="D14944" s="122">
        <v>493.19</v>
      </c>
    </row>
    <row r="14945" spans="1:4">
      <c r="A14945" s="72" t="s">
        <v>46308</v>
      </c>
      <c r="B14945" s="73" t="s">
        <v>46309</v>
      </c>
      <c r="C14945" s="74" t="s">
        <v>13109</v>
      </c>
      <c r="D14945" s="122">
        <v>542.42999999999995</v>
      </c>
    </row>
    <row r="14946" spans="1:4">
      <c r="A14946" s="72" t="s">
        <v>46310</v>
      </c>
      <c r="B14946" s="73" t="s">
        <v>46311</v>
      </c>
      <c r="C14946" s="74" t="s">
        <v>13109</v>
      </c>
      <c r="D14946" s="122">
        <v>603.02</v>
      </c>
    </row>
    <row r="14947" spans="1:4">
      <c r="A14947" s="72" t="s">
        <v>46312</v>
      </c>
      <c r="B14947" s="73" t="s">
        <v>46313</v>
      </c>
      <c r="C14947" s="74" t="s">
        <v>13109</v>
      </c>
      <c r="D14947" s="122">
        <v>683.16</v>
      </c>
    </row>
    <row r="14948" spans="1:4">
      <c r="A14948" s="72" t="s">
        <v>46314</v>
      </c>
      <c r="B14948" s="73" t="s">
        <v>46315</v>
      </c>
      <c r="C14948" s="74" t="s">
        <v>13109</v>
      </c>
      <c r="D14948" s="122">
        <v>840.51</v>
      </c>
    </row>
    <row r="14949" spans="1:4">
      <c r="A14949" s="72" t="s">
        <v>46316</v>
      </c>
      <c r="B14949" s="73" t="s">
        <v>46317</v>
      </c>
      <c r="C14949" s="74" t="s">
        <v>13109</v>
      </c>
      <c r="D14949" s="122">
        <v>1009.49</v>
      </c>
    </row>
    <row r="14950" spans="1:4">
      <c r="A14950" s="72" t="s">
        <v>46318</v>
      </c>
      <c r="B14950" s="73" t="s">
        <v>46319</v>
      </c>
      <c r="C14950" s="74" t="s">
        <v>13109</v>
      </c>
      <c r="D14950" s="122">
        <v>1220.44</v>
      </c>
    </row>
    <row r="14951" spans="1:4">
      <c r="A14951" s="72" t="s">
        <v>46320</v>
      </c>
      <c r="B14951" s="73" t="s">
        <v>46321</v>
      </c>
      <c r="C14951" s="74" t="s">
        <v>13109</v>
      </c>
      <c r="D14951" s="122">
        <v>1592.66</v>
      </c>
    </row>
    <row r="14952" spans="1:4">
      <c r="A14952" s="72" t="s">
        <v>46322</v>
      </c>
      <c r="B14952" s="73" t="s">
        <v>46323</v>
      </c>
      <c r="C14952" s="74" t="s">
        <v>13109</v>
      </c>
      <c r="D14952" s="122">
        <v>1777.95</v>
      </c>
    </row>
    <row r="14953" spans="1:4">
      <c r="A14953" s="72" t="s">
        <v>46324</v>
      </c>
      <c r="B14953" s="73" t="s">
        <v>46325</v>
      </c>
      <c r="C14953" s="74" t="s">
        <v>13109</v>
      </c>
      <c r="D14953" s="122">
        <v>2095.0500000000002</v>
      </c>
    </row>
    <row r="14954" spans="1:4">
      <c r="A14954" s="72" t="s">
        <v>46326</v>
      </c>
      <c r="B14954" s="73" t="s">
        <v>46327</v>
      </c>
      <c r="C14954" s="74" t="s">
        <v>13109</v>
      </c>
      <c r="D14954" s="122">
        <v>2445.09</v>
      </c>
    </row>
    <row r="14955" spans="1:4">
      <c r="A14955" s="72" t="s">
        <v>46328</v>
      </c>
      <c r="B14955" s="73" t="s">
        <v>46329</v>
      </c>
      <c r="C14955" s="74" t="s">
        <v>13109</v>
      </c>
      <c r="D14955" s="122">
        <v>205.73</v>
      </c>
    </row>
    <row r="14956" spans="1:4">
      <c r="A14956" s="72" t="s">
        <v>46330</v>
      </c>
      <c r="B14956" s="73" t="s">
        <v>46331</v>
      </c>
      <c r="C14956" s="74" t="s">
        <v>13109</v>
      </c>
      <c r="D14956" s="122">
        <v>254.78</v>
      </c>
    </row>
    <row r="14957" spans="1:4">
      <c r="A14957" s="72" t="s">
        <v>46332</v>
      </c>
      <c r="B14957" s="73" t="s">
        <v>46333</v>
      </c>
      <c r="C14957" s="74" t="s">
        <v>13109</v>
      </c>
      <c r="D14957" s="122">
        <v>376.07</v>
      </c>
    </row>
    <row r="14958" spans="1:4">
      <c r="A14958" s="72" t="s">
        <v>46334</v>
      </c>
      <c r="B14958" s="73" t="s">
        <v>46335</v>
      </c>
      <c r="C14958" s="74" t="s">
        <v>13109</v>
      </c>
      <c r="D14958" s="122">
        <v>493.19</v>
      </c>
    </row>
    <row r="14959" spans="1:4">
      <c r="A14959" s="72" t="s">
        <v>46336</v>
      </c>
      <c r="B14959" s="73" t="s">
        <v>46337</v>
      </c>
      <c r="C14959" s="74" t="s">
        <v>13109</v>
      </c>
      <c r="D14959" s="122">
        <v>542.42999999999995</v>
      </c>
    </row>
    <row r="14960" spans="1:4">
      <c r="A14960" s="72" t="s">
        <v>46338</v>
      </c>
      <c r="B14960" s="73" t="s">
        <v>46339</v>
      </c>
      <c r="C14960" s="74" t="s">
        <v>13109</v>
      </c>
      <c r="D14960" s="122">
        <v>603.02</v>
      </c>
    </row>
    <row r="14961" spans="1:4">
      <c r="A14961" s="72" t="s">
        <v>46340</v>
      </c>
      <c r="B14961" s="73" t="s">
        <v>46341</v>
      </c>
      <c r="C14961" s="74" t="s">
        <v>13109</v>
      </c>
      <c r="D14961" s="122">
        <v>683.16</v>
      </c>
    </row>
    <row r="14962" spans="1:4">
      <c r="A14962" s="72" t="s">
        <v>46342</v>
      </c>
      <c r="B14962" s="73" t="s">
        <v>46343</v>
      </c>
      <c r="C14962" s="74" t="s">
        <v>13109</v>
      </c>
      <c r="D14962" s="122">
        <v>840.51</v>
      </c>
    </row>
    <row r="14963" spans="1:4">
      <c r="A14963" s="72" t="s">
        <v>46344</v>
      </c>
      <c r="B14963" s="73" t="s">
        <v>46345</v>
      </c>
      <c r="C14963" s="74" t="s">
        <v>13109</v>
      </c>
      <c r="D14963" s="122">
        <v>1009.49</v>
      </c>
    </row>
    <row r="14964" spans="1:4">
      <c r="A14964" s="72" t="s">
        <v>46346</v>
      </c>
      <c r="B14964" s="73" t="s">
        <v>46347</v>
      </c>
      <c r="C14964" s="74" t="s">
        <v>13109</v>
      </c>
      <c r="D14964" s="122">
        <v>1220.44</v>
      </c>
    </row>
    <row r="14965" spans="1:4">
      <c r="A14965" s="72" t="s">
        <v>46348</v>
      </c>
      <c r="B14965" s="73" t="s">
        <v>46349</v>
      </c>
      <c r="C14965" s="74" t="s">
        <v>13109</v>
      </c>
      <c r="D14965" s="122">
        <v>1592.66</v>
      </c>
    </row>
    <row r="14966" spans="1:4">
      <c r="A14966" s="72" t="s">
        <v>46350</v>
      </c>
      <c r="B14966" s="73" t="s">
        <v>46351</v>
      </c>
      <c r="C14966" s="74" t="s">
        <v>13109</v>
      </c>
      <c r="D14966" s="122">
        <v>1777.95</v>
      </c>
    </row>
    <row r="14967" spans="1:4">
      <c r="A14967" s="72" t="s">
        <v>46352</v>
      </c>
      <c r="B14967" s="73" t="s">
        <v>46353</v>
      </c>
      <c r="C14967" s="74" t="s">
        <v>13109</v>
      </c>
      <c r="D14967" s="122">
        <v>2095.0500000000002</v>
      </c>
    </row>
    <row r="14968" spans="1:4">
      <c r="A14968" s="72" t="s">
        <v>46354</v>
      </c>
      <c r="B14968" s="73" t="s">
        <v>46355</v>
      </c>
      <c r="C14968" s="74" t="s">
        <v>13109</v>
      </c>
      <c r="D14968" s="122">
        <v>2445.09</v>
      </c>
    </row>
    <row r="14969" spans="1:4">
      <c r="A14969" s="118" t="s">
        <v>76564</v>
      </c>
      <c r="B14969" s="119" t="s">
        <v>76565</v>
      </c>
      <c r="C14969" s="120"/>
      <c r="D14969" s="121"/>
    </row>
    <row r="14970" spans="1:4">
      <c r="A14970" s="72" t="s">
        <v>46356</v>
      </c>
      <c r="B14970" s="73" t="s">
        <v>46357</v>
      </c>
      <c r="C14970" s="74" t="s">
        <v>13109</v>
      </c>
      <c r="D14970" s="122">
        <v>181.72</v>
      </c>
    </row>
    <row r="14971" spans="1:4">
      <c r="A14971" s="72" t="s">
        <v>46358</v>
      </c>
      <c r="B14971" s="73" t="s">
        <v>46359</v>
      </c>
      <c r="C14971" s="74" t="s">
        <v>13109</v>
      </c>
      <c r="D14971" s="122">
        <v>223.97</v>
      </c>
    </row>
    <row r="14972" spans="1:4">
      <c r="A14972" s="72" t="s">
        <v>46360</v>
      </c>
      <c r="B14972" s="73" t="s">
        <v>46361</v>
      </c>
      <c r="C14972" s="74" t="s">
        <v>13109</v>
      </c>
      <c r="D14972" s="122">
        <v>333.09</v>
      </c>
    </row>
    <row r="14973" spans="1:4">
      <c r="A14973" s="72" t="s">
        <v>46362</v>
      </c>
      <c r="B14973" s="73" t="s">
        <v>46363</v>
      </c>
      <c r="C14973" s="74" t="s">
        <v>13109</v>
      </c>
      <c r="D14973" s="122">
        <v>434.29</v>
      </c>
    </row>
    <row r="14974" spans="1:4">
      <c r="A14974" s="72" t="s">
        <v>46364</v>
      </c>
      <c r="B14974" s="73" t="s">
        <v>46365</v>
      </c>
      <c r="C14974" s="74" t="s">
        <v>13109</v>
      </c>
      <c r="D14974" s="122">
        <v>507.97</v>
      </c>
    </row>
    <row r="14975" spans="1:4">
      <c r="A14975" s="72" t="s">
        <v>46366</v>
      </c>
      <c r="B14975" s="73" t="s">
        <v>46367</v>
      </c>
      <c r="C14975" s="74" t="s">
        <v>13109</v>
      </c>
      <c r="D14975" s="122">
        <v>499.83</v>
      </c>
    </row>
    <row r="14976" spans="1:4">
      <c r="A14976" s="72" t="s">
        <v>46368</v>
      </c>
      <c r="B14976" s="73" t="s">
        <v>46369</v>
      </c>
      <c r="C14976" s="74" t="s">
        <v>13109</v>
      </c>
      <c r="D14976" s="122">
        <v>602.38</v>
      </c>
    </row>
    <row r="14977" spans="1:4">
      <c r="A14977" s="72" t="s">
        <v>46370</v>
      </c>
      <c r="B14977" s="73" t="s">
        <v>46371</v>
      </c>
      <c r="C14977" s="74" t="s">
        <v>13109</v>
      </c>
      <c r="D14977" s="122">
        <v>722.45</v>
      </c>
    </row>
    <row r="14978" spans="1:4">
      <c r="A14978" s="72" t="s">
        <v>46372</v>
      </c>
      <c r="B14978" s="73" t="s">
        <v>46373</v>
      </c>
      <c r="C14978" s="74" t="s">
        <v>13109</v>
      </c>
      <c r="D14978" s="122">
        <v>830.49</v>
      </c>
    </row>
    <row r="14979" spans="1:4">
      <c r="A14979" s="72" t="s">
        <v>46374</v>
      </c>
      <c r="B14979" s="73" t="s">
        <v>46375</v>
      </c>
      <c r="C14979" s="74" t="s">
        <v>13109</v>
      </c>
      <c r="D14979" s="122">
        <v>1000.71</v>
      </c>
    </row>
    <row r="14980" spans="1:4">
      <c r="A14980" s="72" t="s">
        <v>46376</v>
      </c>
      <c r="B14980" s="73" t="s">
        <v>46377</v>
      </c>
      <c r="C14980" s="74" t="s">
        <v>13109</v>
      </c>
      <c r="D14980" s="122">
        <v>1286.1099999999999</v>
      </c>
    </row>
    <row r="14981" spans="1:4">
      <c r="A14981" s="72" t="s">
        <v>46378</v>
      </c>
      <c r="B14981" s="73" t="s">
        <v>46379</v>
      </c>
      <c r="C14981" s="74" t="s">
        <v>13109</v>
      </c>
      <c r="D14981" s="122">
        <v>1387.35</v>
      </c>
    </row>
    <row r="14982" spans="1:4">
      <c r="A14982" s="72" t="s">
        <v>46380</v>
      </c>
      <c r="B14982" s="73" t="s">
        <v>46381</v>
      </c>
      <c r="C14982" s="74" t="s">
        <v>13109</v>
      </c>
      <c r="D14982" s="122">
        <v>1636.91</v>
      </c>
    </row>
    <row r="14983" spans="1:4">
      <c r="A14983" s="72" t="s">
        <v>46382</v>
      </c>
      <c r="B14983" s="73" t="s">
        <v>46383</v>
      </c>
      <c r="C14983" s="74" t="s">
        <v>13109</v>
      </c>
      <c r="D14983" s="122">
        <v>2073.5300000000002</v>
      </c>
    </row>
    <row r="14984" spans="1:4">
      <c r="A14984" s="72" t="s">
        <v>46384</v>
      </c>
      <c r="B14984" s="73" t="s">
        <v>46385</v>
      </c>
      <c r="C14984" s="74" t="s">
        <v>13109</v>
      </c>
      <c r="D14984" s="122">
        <v>181.72</v>
      </c>
    </row>
    <row r="14985" spans="1:4">
      <c r="A14985" s="72" t="s">
        <v>46386</v>
      </c>
      <c r="B14985" s="73" t="s">
        <v>46387</v>
      </c>
      <c r="C14985" s="74" t="s">
        <v>13109</v>
      </c>
      <c r="D14985" s="122">
        <v>223.97</v>
      </c>
    </row>
    <row r="14986" spans="1:4">
      <c r="A14986" s="72" t="s">
        <v>46388</v>
      </c>
      <c r="B14986" s="73" t="s">
        <v>46389</v>
      </c>
      <c r="C14986" s="74" t="s">
        <v>13109</v>
      </c>
      <c r="D14986" s="122">
        <v>333.09</v>
      </c>
    </row>
    <row r="14987" spans="1:4">
      <c r="A14987" s="72" t="s">
        <v>46390</v>
      </c>
      <c r="B14987" s="73" t="s">
        <v>46391</v>
      </c>
      <c r="C14987" s="74" t="s">
        <v>13109</v>
      </c>
      <c r="D14987" s="122">
        <v>434.29</v>
      </c>
    </row>
    <row r="14988" spans="1:4">
      <c r="A14988" s="72" t="s">
        <v>46392</v>
      </c>
      <c r="B14988" s="73" t="s">
        <v>46393</v>
      </c>
      <c r="C14988" s="74" t="s">
        <v>13109</v>
      </c>
      <c r="D14988" s="122">
        <v>507.97</v>
      </c>
    </row>
    <row r="14989" spans="1:4">
      <c r="A14989" s="72" t="s">
        <v>46394</v>
      </c>
      <c r="B14989" s="73" t="s">
        <v>46395</v>
      </c>
      <c r="C14989" s="74" t="s">
        <v>13109</v>
      </c>
      <c r="D14989" s="122">
        <v>499.83</v>
      </c>
    </row>
    <row r="14990" spans="1:4">
      <c r="A14990" s="72" t="s">
        <v>46396</v>
      </c>
      <c r="B14990" s="73" t="s">
        <v>46397</v>
      </c>
      <c r="C14990" s="74" t="s">
        <v>13109</v>
      </c>
      <c r="D14990" s="122">
        <v>602.38</v>
      </c>
    </row>
    <row r="14991" spans="1:4">
      <c r="A14991" s="72" t="s">
        <v>46398</v>
      </c>
      <c r="B14991" s="73" t="s">
        <v>46399</v>
      </c>
      <c r="C14991" s="74" t="s">
        <v>13109</v>
      </c>
      <c r="D14991" s="122">
        <v>722.45</v>
      </c>
    </row>
    <row r="14992" spans="1:4">
      <c r="A14992" s="72" t="s">
        <v>46400</v>
      </c>
      <c r="B14992" s="73" t="s">
        <v>46401</v>
      </c>
      <c r="C14992" s="74" t="s">
        <v>13109</v>
      </c>
      <c r="D14992" s="122">
        <v>830.49</v>
      </c>
    </row>
    <row r="14993" spans="1:4">
      <c r="A14993" s="72" t="s">
        <v>46402</v>
      </c>
      <c r="B14993" s="73" t="s">
        <v>46403</v>
      </c>
      <c r="C14993" s="74" t="s">
        <v>13109</v>
      </c>
      <c r="D14993" s="122">
        <v>1000.71</v>
      </c>
    </row>
    <row r="14994" spans="1:4">
      <c r="A14994" s="72" t="s">
        <v>46404</v>
      </c>
      <c r="B14994" s="73" t="s">
        <v>46405</v>
      </c>
      <c r="C14994" s="74" t="s">
        <v>13109</v>
      </c>
      <c r="D14994" s="122">
        <v>1286.1099999999999</v>
      </c>
    </row>
    <row r="14995" spans="1:4">
      <c r="A14995" s="72" t="s">
        <v>46406</v>
      </c>
      <c r="B14995" s="73" t="s">
        <v>46407</v>
      </c>
      <c r="C14995" s="74" t="s">
        <v>13109</v>
      </c>
      <c r="D14995" s="122">
        <v>1387.35</v>
      </c>
    </row>
    <row r="14996" spans="1:4">
      <c r="A14996" s="72" t="s">
        <v>46408</v>
      </c>
      <c r="B14996" s="73" t="s">
        <v>46409</v>
      </c>
      <c r="C14996" s="74" t="s">
        <v>13109</v>
      </c>
      <c r="D14996" s="122">
        <v>1636.91</v>
      </c>
    </row>
    <row r="14997" spans="1:4">
      <c r="A14997" s="72" t="s">
        <v>46410</v>
      </c>
      <c r="B14997" s="73" t="s">
        <v>46411</v>
      </c>
      <c r="C14997" s="74" t="s">
        <v>13109</v>
      </c>
      <c r="D14997" s="122">
        <v>2073.5300000000002</v>
      </c>
    </row>
    <row r="14998" spans="1:4">
      <c r="A14998" s="118" t="s">
        <v>76566</v>
      </c>
      <c r="B14998" s="119" t="s">
        <v>76567</v>
      </c>
      <c r="C14998" s="120"/>
      <c r="D14998" s="121"/>
    </row>
    <row r="14999" spans="1:4">
      <c r="A14999" s="72" t="s">
        <v>46412</v>
      </c>
      <c r="B14999" s="73" t="s">
        <v>46413</v>
      </c>
      <c r="C14999" s="74" t="s">
        <v>13109</v>
      </c>
      <c r="D14999" s="122">
        <v>181.72</v>
      </c>
    </row>
    <row r="15000" spans="1:4">
      <c r="A15000" s="72" t="s">
        <v>46414</v>
      </c>
      <c r="B15000" s="73" t="s">
        <v>46415</v>
      </c>
      <c r="C15000" s="74" t="s">
        <v>13109</v>
      </c>
      <c r="D15000" s="122">
        <v>223.97</v>
      </c>
    </row>
    <row r="15001" spans="1:4">
      <c r="A15001" s="72" t="s">
        <v>46416</v>
      </c>
      <c r="B15001" s="73" t="s">
        <v>46417</v>
      </c>
      <c r="C15001" s="74" t="s">
        <v>13109</v>
      </c>
      <c r="D15001" s="122">
        <v>333.09</v>
      </c>
    </row>
    <row r="15002" spans="1:4">
      <c r="A15002" s="72" t="s">
        <v>46418</v>
      </c>
      <c r="B15002" s="73" t="s">
        <v>46419</v>
      </c>
      <c r="C15002" s="74" t="s">
        <v>13109</v>
      </c>
      <c r="D15002" s="122">
        <v>434.29</v>
      </c>
    </row>
    <row r="15003" spans="1:4">
      <c r="A15003" s="72" t="s">
        <v>46420</v>
      </c>
      <c r="B15003" s="73" t="s">
        <v>46421</v>
      </c>
      <c r="C15003" s="74" t="s">
        <v>13109</v>
      </c>
      <c r="D15003" s="122">
        <v>507.97</v>
      </c>
    </row>
    <row r="15004" spans="1:4">
      <c r="A15004" s="72" t="s">
        <v>46422</v>
      </c>
      <c r="B15004" s="73" t="s">
        <v>46423</v>
      </c>
      <c r="C15004" s="74" t="s">
        <v>13109</v>
      </c>
      <c r="D15004" s="122">
        <v>499.83</v>
      </c>
    </row>
    <row r="15005" spans="1:4">
      <c r="A15005" s="72" t="s">
        <v>46424</v>
      </c>
      <c r="B15005" s="73" t="s">
        <v>46425</v>
      </c>
      <c r="C15005" s="74" t="s">
        <v>13109</v>
      </c>
      <c r="D15005" s="122">
        <v>602.38</v>
      </c>
    </row>
    <row r="15006" spans="1:4">
      <c r="A15006" s="72" t="s">
        <v>46426</v>
      </c>
      <c r="B15006" s="73" t="s">
        <v>46427</v>
      </c>
      <c r="C15006" s="74" t="s">
        <v>13109</v>
      </c>
      <c r="D15006" s="122">
        <v>722.45</v>
      </c>
    </row>
    <row r="15007" spans="1:4">
      <c r="A15007" s="72" t="s">
        <v>46428</v>
      </c>
      <c r="B15007" s="73" t="s">
        <v>46429</v>
      </c>
      <c r="C15007" s="74" t="s">
        <v>13109</v>
      </c>
      <c r="D15007" s="122">
        <v>830.49</v>
      </c>
    </row>
    <row r="15008" spans="1:4">
      <c r="A15008" s="72" t="s">
        <v>46430</v>
      </c>
      <c r="B15008" s="73" t="s">
        <v>46431</v>
      </c>
      <c r="C15008" s="74" t="s">
        <v>13109</v>
      </c>
      <c r="D15008" s="122">
        <v>1000.71</v>
      </c>
    </row>
    <row r="15009" spans="1:4">
      <c r="A15009" s="72" t="s">
        <v>46432</v>
      </c>
      <c r="B15009" s="73" t="s">
        <v>46433</v>
      </c>
      <c r="C15009" s="74" t="s">
        <v>13109</v>
      </c>
      <c r="D15009" s="122">
        <v>1286.1099999999999</v>
      </c>
    </row>
    <row r="15010" spans="1:4">
      <c r="A15010" s="72" t="s">
        <v>46434</v>
      </c>
      <c r="B15010" s="73" t="s">
        <v>46435</v>
      </c>
      <c r="C15010" s="74" t="s">
        <v>13109</v>
      </c>
      <c r="D15010" s="122">
        <v>1387.35</v>
      </c>
    </row>
    <row r="15011" spans="1:4">
      <c r="A15011" s="72" t="s">
        <v>46436</v>
      </c>
      <c r="B15011" s="73" t="s">
        <v>46437</v>
      </c>
      <c r="C15011" s="74" t="s">
        <v>13109</v>
      </c>
      <c r="D15011" s="122">
        <v>1636.91</v>
      </c>
    </row>
    <row r="15012" spans="1:4">
      <c r="A15012" s="72" t="s">
        <v>46438</v>
      </c>
      <c r="B15012" s="73" t="s">
        <v>46439</v>
      </c>
      <c r="C15012" s="74" t="s">
        <v>13109</v>
      </c>
      <c r="D15012" s="122">
        <v>2073.5300000000002</v>
      </c>
    </row>
    <row r="15013" spans="1:4">
      <c r="A15013" s="72" t="s">
        <v>46440</v>
      </c>
      <c r="B15013" s="73" t="s">
        <v>46441</v>
      </c>
      <c r="C15013" s="74" t="s">
        <v>13109</v>
      </c>
      <c r="D15013" s="122">
        <v>195.43</v>
      </c>
    </row>
    <row r="15014" spans="1:4">
      <c r="A15014" s="72" t="s">
        <v>46442</v>
      </c>
      <c r="B15014" s="73" t="s">
        <v>46443</v>
      </c>
      <c r="C15014" s="74" t="s">
        <v>13109</v>
      </c>
      <c r="D15014" s="122">
        <v>242.03</v>
      </c>
    </row>
    <row r="15015" spans="1:4">
      <c r="A15015" s="72" t="s">
        <v>46444</v>
      </c>
      <c r="B15015" s="73" t="s">
        <v>46445</v>
      </c>
      <c r="C15015" s="74" t="s">
        <v>13109</v>
      </c>
      <c r="D15015" s="122">
        <v>357.28</v>
      </c>
    </row>
    <row r="15016" spans="1:4">
      <c r="A15016" s="72" t="s">
        <v>46446</v>
      </c>
      <c r="B15016" s="73" t="s">
        <v>46447</v>
      </c>
      <c r="C15016" s="74" t="s">
        <v>13109</v>
      </c>
      <c r="D15016" s="122">
        <v>468.54</v>
      </c>
    </row>
    <row r="15017" spans="1:4">
      <c r="A15017" s="72" t="s">
        <v>46448</v>
      </c>
      <c r="B15017" s="73" t="s">
        <v>46449</v>
      </c>
      <c r="C15017" s="74" t="s">
        <v>13109</v>
      </c>
      <c r="D15017" s="122">
        <v>515.33000000000004</v>
      </c>
    </row>
    <row r="15018" spans="1:4">
      <c r="A15018" s="72" t="s">
        <v>46450</v>
      </c>
      <c r="B15018" s="73" t="s">
        <v>46451</v>
      </c>
      <c r="C15018" s="74" t="s">
        <v>13109</v>
      </c>
      <c r="D15018" s="122">
        <v>572.85</v>
      </c>
    </row>
    <row r="15019" spans="1:4">
      <c r="A15019" s="72" t="s">
        <v>46452</v>
      </c>
      <c r="B15019" s="73" t="s">
        <v>46453</v>
      </c>
      <c r="C15019" s="74" t="s">
        <v>13109</v>
      </c>
      <c r="D15019" s="122">
        <v>649.02</v>
      </c>
    </row>
    <row r="15020" spans="1:4">
      <c r="A15020" s="72" t="s">
        <v>46454</v>
      </c>
      <c r="B15020" s="73" t="s">
        <v>46455</v>
      </c>
      <c r="C15020" s="74" t="s">
        <v>13109</v>
      </c>
      <c r="D15020" s="122">
        <v>798.49</v>
      </c>
    </row>
    <row r="15021" spans="1:4">
      <c r="A15021" s="72" t="s">
        <v>46456</v>
      </c>
      <c r="B15021" s="73" t="s">
        <v>46457</v>
      </c>
      <c r="C15021" s="74" t="s">
        <v>13109</v>
      </c>
      <c r="D15021" s="122">
        <v>959.02</v>
      </c>
    </row>
    <row r="15022" spans="1:4">
      <c r="A15022" s="72" t="s">
        <v>46458</v>
      </c>
      <c r="B15022" s="73" t="s">
        <v>46459</v>
      </c>
      <c r="C15022" s="74" t="s">
        <v>13109</v>
      </c>
      <c r="D15022" s="122">
        <v>1159.43</v>
      </c>
    </row>
    <row r="15023" spans="1:4">
      <c r="A15023" s="72" t="s">
        <v>46460</v>
      </c>
      <c r="B15023" s="73" t="s">
        <v>46461</v>
      </c>
      <c r="C15023" s="74" t="s">
        <v>13109</v>
      </c>
      <c r="D15023" s="122">
        <v>1513.03</v>
      </c>
    </row>
    <row r="15024" spans="1:4">
      <c r="A15024" s="72" t="s">
        <v>46462</v>
      </c>
      <c r="B15024" s="73" t="s">
        <v>46463</v>
      </c>
      <c r="C15024" s="74" t="s">
        <v>13109</v>
      </c>
      <c r="D15024" s="122">
        <v>1689.05</v>
      </c>
    </row>
    <row r="15025" spans="1:4">
      <c r="A15025" s="72" t="s">
        <v>46464</v>
      </c>
      <c r="B15025" s="73" t="s">
        <v>46465</v>
      </c>
      <c r="C15025" s="74" t="s">
        <v>13109</v>
      </c>
      <c r="D15025" s="122">
        <v>1990.29</v>
      </c>
    </row>
    <row r="15026" spans="1:4">
      <c r="A15026" s="72" t="s">
        <v>46466</v>
      </c>
      <c r="B15026" s="73" t="s">
        <v>46467</v>
      </c>
      <c r="C15026" s="74" t="s">
        <v>13109</v>
      </c>
      <c r="D15026" s="122">
        <v>2322.83</v>
      </c>
    </row>
    <row r="15027" spans="1:4">
      <c r="A15027" s="118" t="s">
        <v>76568</v>
      </c>
      <c r="B15027" s="119" t="s">
        <v>76569</v>
      </c>
      <c r="C15027" s="120"/>
      <c r="D15027" s="121"/>
    </row>
    <row r="15028" spans="1:4">
      <c r="A15028" s="72" t="s">
        <v>46468</v>
      </c>
      <c r="B15028" s="73" t="s">
        <v>46469</v>
      </c>
      <c r="C15028" s="74" t="s">
        <v>13109</v>
      </c>
      <c r="D15028" s="122">
        <v>195.43</v>
      </c>
    </row>
    <row r="15029" spans="1:4">
      <c r="A15029" s="72" t="s">
        <v>46470</v>
      </c>
      <c r="B15029" s="73" t="s">
        <v>46471</v>
      </c>
      <c r="C15029" s="74" t="s">
        <v>13109</v>
      </c>
      <c r="D15029" s="122">
        <v>242.03</v>
      </c>
    </row>
    <row r="15030" spans="1:4">
      <c r="A15030" s="72" t="s">
        <v>46472</v>
      </c>
      <c r="B15030" s="73" t="s">
        <v>46473</v>
      </c>
      <c r="C15030" s="74" t="s">
        <v>13109</v>
      </c>
      <c r="D15030" s="122">
        <v>357.28</v>
      </c>
    </row>
    <row r="15031" spans="1:4">
      <c r="A15031" s="72" t="s">
        <v>46474</v>
      </c>
      <c r="B15031" s="73" t="s">
        <v>46475</v>
      </c>
      <c r="C15031" s="74" t="s">
        <v>13109</v>
      </c>
      <c r="D15031" s="122">
        <v>468.54</v>
      </c>
    </row>
    <row r="15032" spans="1:4">
      <c r="A15032" s="72" t="s">
        <v>46476</v>
      </c>
      <c r="B15032" s="73" t="s">
        <v>46477</v>
      </c>
      <c r="C15032" s="74" t="s">
        <v>13109</v>
      </c>
      <c r="D15032" s="122">
        <v>515.33000000000004</v>
      </c>
    </row>
    <row r="15033" spans="1:4">
      <c r="A15033" s="72" t="s">
        <v>46478</v>
      </c>
      <c r="B15033" s="73" t="s">
        <v>46479</v>
      </c>
      <c r="C15033" s="74" t="s">
        <v>13109</v>
      </c>
      <c r="D15033" s="122">
        <v>572.85</v>
      </c>
    </row>
    <row r="15034" spans="1:4">
      <c r="A15034" s="72" t="s">
        <v>46480</v>
      </c>
      <c r="B15034" s="73" t="s">
        <v>46481</v>
      </c>
      <c r="C15034" s="74" t="s">
        <v>13109</v>
      </c>
      <c r="D15034" s="122">
        <v>649.02</v>
      </c>
    </row>
    <row r="15035" spans="1:4">
      <c r="A15035" s="72" t="s">
        <v>46482</v>
      </c>
      <c r="B15035" s="73" t="s">
        <v>46483</v>
      </c>
      <c r="C15035" s="74" t="s">
        <v>13109</v>
      </c>
      <c r="D15035" s="122">
        <v>798.49</v>
      </c>
    </row>
    <row r="15036" spans="1:4">
      <c r="A15036" s="72" t="s">
        <v>46484</v>
      </c>
      <c r="B15036" s="73" t="s">
        <v>46485</v>
      </c>
      <c r="C15036" s="74" t="s">
        <v>13109</v>
      </c>
      <c r="D15036" s="122">
        <v>959.02</v>
      </c>
    </row>
    <row r="15037" spans="1:4">
      <c r="A15037" s="72" t="s">
        <v>46486</v>
      </c>
      <c r="B15037" s="73" t="s">
        <v>46487</v>
      </c>
      <c r="C15037" s="74" t="s">
        <v>13109</v>
      </c>
      <c r="D15037" s="122">
        <v>1159.43</v>
      </c>
    </row>
    <row r="15038" spans="1:4">
      <c r="A15038" s="72" t="s">
        <v>46488</v>
      </c>
      <c r="B15038" s="73" t="s">
        <v>46489</v>
      </c>
      <c r="C15038" s="74" t="s">
        <v>13109</v>
      </c>
      <c r="D15038" s="122">
        <v>1513.03</v>
      </c>
    </row>
    <row r="15039" spans="1:4">
      <c r="A15039" s="72" t="s">
        <v>46490</v>
      </c>
      <c r="B15039" s="73" t="s">
        <v>46491</v>
      </c>
      <c r="C15039" s="74" t="s">
        <v>13109</v>
      </c>
      <c r="D15039" s="122">
        <v>1689.05</v>
      </c>
    </row>
    <row r="15040" spans="1:4">
      <c r="A15040" s="72" t="s">
        <v>46492</v>
      </c>
      <c r="B15040" s="73" t="s">
        <v>46493</v>
      </c>
      <c r="C15040" s="74" t="s">
        <v>13109</v>
      </c>
      <c r="D15040" s="122">
        <v>1990.29</v>
      </c>
    </row>
    <row r="15041" spans="1:4">
      <c r="A15041" s="72" t="s">
        <v>46494</v>
      </c>
      <c r="B15041" s="73" t="s">
        <v>46495</v>
      </c>
      <c r="C15041" s="74" t="s">
        <v>13109</v>
      </c>
      <c r="D15041" s="122">
        <v>2322.83</v>
      </c>
    </row>
    <row r="15042" spans="1:4">
      <c r="A15042" s="72" t="s">
        <v>46496</v>
      </c>
      <c r="B15042" s="73" t="s">
        <v>46497</v>
      </c>
      <c r="C15042" s="74" t="s">
        <v>13109</v>
      </c>
      <c r="D15042" s="122">
        <v>195.43</v>
      </c>
    </row>
    <row r="15043" spans="1:4">
      <c r="A15043" s="72" t="s">
        <v>46498</v>
      </c>
      <c r="B15043" s="73" t="s">
        <v>46499</v>
      </c>
      <c r="C15043" s="74" t="s">
        <v>13109</v>
      </c>
      <c r="D15043" s="122">
        <v>242.03</v>
      </c>
    </row>
    <row r="15044" spans="1:4">
      <c r="A15044" s="72" t="s">
        <v>46500</v>
      </c>
      <c r="B15044" s="73" t="s">
        <v>46501</v>
      </c>
      <c r="C15044" s="74" t="s">
        <v>13109</v>
      </c>
      <c r="D15044" s="122">
        <v>357.28</v>
      </c>
    </row>
    <row r="15045" spans="1:4">
      <c r="A15045" s="72" t="s">
        <v>46502</v>
      </c>
      <c r="B15045" s="73" t="s">
        <v>46503</v>
      </c>
      <c r="C15045" s="74" t="s">
        <v>13109</v>
      </c>
      <c r="D15045" s="122">
        <v>468.54</v>
      </c>
    </row>
    <row r="15046" spans="1:4">
      <c r="A15046" s="72" t="s">
        <v>46504</v>
      </c>
      <c r="B15046" s="73" t="s">
        <v>46505</v>
      </c>
      <c r="C15046" s="74" t="s">
        <v>13109</v>
      </c>
      <c r="D15046" s="122">
        <v>515.33000000000004</v>
      </c>
    </row>
    <row r="15047" spans="1:4">
      <c r="A15047" s="72" t="s">
        <v>46506</v>
      </c>
      <c r="B15047" s="73" t="s">
        <v>46507</v>
      </c>
      <c r="C15047" s="74" t="s">
        <v>13109</v>
      </c>
      <c r="D15047" s="122">
        <v>572.85</v>
      </c>
    </row>
    <row r="15048" spans="1:4">
      <c r="A15048" s="72" t="s">
        <v>46508</v>
      </c>
      <c r="B15048" s="73" t="s">
        <v>46509</v>
      </c>
      <c r="C15048" s="74" t="s">
        <v>13109</v>
      </c>
      <c r="D15048" s="122">
        <v>649.02</v>
      </c>
    </row>
    <row r="15049" spans="1:4">
      <c r="A15049" s="72" t="s">
        <v>46510</v>
      </c>
      <c r="B15049" s="73" t="s">
        <v>46511</v>
      </c>
      <c r="C15049" s="74" t="s">
        <v>13109</v>
      </c>
      <c r="D15049" s="122">
        <v>798.49</v>
      </c>
    </row>
    <row r="15050" spans="1:4">
      <c r="A15050" s="72" t="s">
        <v>46512</v>
      </c>
      <c r="B15050" s="73" t="s">
        <v>46513</v>
      </c>
      <c r="C15050" s="74" t="s">
        <v>13109</v>
      </c>
      <c r="D15050" s="122">
        <v>959.02</v>
      </c>
    </row>
    <row r="15051" spans="1:4">
      <c r="A15051" s="72" t="s">
        <v>46514</v>
      </c>
      <c r="B15051" s="73" t="s">
        <v>46515</v>
      </c>
      <c r="C15051" s="74" t="s">
        <v>13109</v>
      </c>
      <c r="D15051" s="122">
        <v>1159.43</v>
      </c>
    </row>
    <row r="15052" spans="1:4">
      <c r="A15052" s="72" t="s">
        <v>46516</v>
      </c>
      <c r="B15052" s="73" t="s">
        <v>46517</v>
      </c>
      <c r="C15052" s="74" t="s">
        <v>13109</v>
      </c>
      <c r="D15052" s="122">
        <v>1513.03</v>
      </c>
    </row>
    <row r="15053" spans="1:4">
      <c r="A15053" s="72" t="s">
        <v>46518</v>
      </c>
      <c r="B15053" s="73" t="s">
        <v>46519</v>
      </c>
      <c r="C15053" s="74" t="s">
        <v>13109</v>
      </c>
      <c r="D15053" s="122">
        <v>1689.05</v>
      </c>
    </row>
    <row r="15054" spans="1:4">
      <c r="A15054" s="72" t="s">
        <v>46520</v>
      </c>
      <c r="B15054" s="73" t="s">
        <v>46521</v>
      </c>
      <c r="C15054" s="74" t="s">
        <v>13109</v>
      </c>
      <c r="D15054" s="122">
        <v>1990.29</v>
      </c>
    </row>
    <row r="15055" spans="1:4">
      <c r="A15055" s="72" t="s">
        <v>46522</v>
      </c>
      <c r="B15055" s="73" t="s">
        <v>46523</v>
      </c>
      <c r="C15055" s="74" t="s">
        <v>13109</v>
      </c>
      <c r="D15055" s="122">
        <v>2322.83</v>
      </c>
    </row>
    <row r="15056" spans="1:4">
      <c r="A15056" s="118" t="s">
        <v>76570</v>
      </c>
      <c r="B15056" s="119" t="s">
        <v>76571</v>
      </c>
      <c r="C15056" s="120"/>
      <c r="D15056" s="121"/>
    </row>
    <row r="15057" spans="1:4">
      <c r="A15057" s="72" t="s">
        <v>46524</v>
      </c>
      <c r="B15057" s="73" t="s">
        <v>46525</v>
      </c>
      <c r="C15057" s="74" t="s">
        <v>13109</v>
      </c>
      <c r="D15057" s="122">
        <v>172.64</v>
      </c>
    </row>
    <row r="15058" spans="1:4">
      <c r="A15058" s="72" t="s">
        <v>46526</v>
      </c>
      <c r="B15058" s="73" t="s">
        <v>46527</v>
      </c>
      <c r="C15058" s="74" t="s">
        <v>13109</v>
      </c>
      <c r="D15058" s="122">
        <v>212.77</v>
      </c>
    </row>
    <row r="15059" spans="1:4">
      <c r="A15059" s="72" t="s">
        <v>46528</v>
      </c>
      <c r="B15059" s="73" t="s">
        <v>46529</v>
      </c>
      <c r="C15059" s="74" t="s">
        <v>13109</v>
      </c>
      <c r="D15059" s="122">
        <v>316.44</v>
      </c>
    </row>
    <row r="15060" spans="1:4">
      <c r="A15060" s="72" t="s">
        <v>46530</v>
      </c>
      <c r="B15060" s="73" t="s">
        <v>46531</v>
      </c>
      <c r="C15060" s="74" t="s">
        <v>13109</v>
      </c>
      <c r="D15060" s="122">
        <v>412.59</v>
      </c>
    </row>
    <row r="15061" spans="1:4">
      <c r="A15061" s="72" t="s">
        <v>46532</v>
      </c>
      <c r="B15061" s="73" t="s">
        <v>46533</v>
      </c>
      <c r="C15061" s="74" t="s">
        <v>13109</v>
      </c>
      <c r="D15061" s="122">
        <v>482.55</v>
      </c>
    </row>
    <row r="15062" spans="1:4">
      <c r="A15062" s="72" t="s">
        <v>46534</v>
      </c>
      <c r="B15062" s="73" t="s">
        <v>46535</v>
      </c>
      <c r="C15062" s="74" t="s">
        <v>13109</v>
      </c>
      <c r="D15062" s="122">
        <v>474.83</v>
      </c>
    </row>
    <row r="15063" spans="1:4">
      <c r="A15063" s="72" t="s">
        <v>46536</v>
      </c>
      <c r="B15063" s="73" t="s">
        <v>46537</v>
      </c>
      <c r="C15063" s="74" t="s">
        <v>13109</v>
      </c>
      <c r="D15063" s="122">
        <v>572.27</v>
      </c>
    </row>
    <row r="15064" spans="1:4">
      <c r="A15064" s="72" t="s">
        <v>46538</v>
      </c>
      <c r="B15064" s="73" t="s">
        <v>46539</v>
      </c>
      <c r="C15064" s="74" t="s">
        <v>13109</v>
      </c>
      <c r="D15064" s="122">
        <v>686.32</v>
      </c>
    </row>
    <row r="15065" spans="1:4">
      <c r="A15065" s="72" t="s">
        <v>46540</v>
      </c>
      <c r="B15065" s="73" t="s">
        <v>46541</v>
      </c>
      <c r="C15065" s="74" t="s">
        <v>13109</v>
      </c>
      <c r="D15065" s="122">
        <v>788.96</v>
      </c>
    </row>
    <row r="15066" spans="1:4">
      <c r="A15066" s="72" t="s">
        <v>46542</v>
      </c>
      <c r="B15066" s="73" t="s">
        <v>46543</v>
      </c>
      <c r="C15066" s="74" t="s">
        <v>13109</v>
      </c>
      <c r="D15066" s="122">
        <v>950.67</v>
      </c>
    </row>
    <row r="15067" spans="1:4">
      <c r="A15067" s="72" t="s">
        <v>46544</v>
      </c>
      <c r="B15067" s="73" t="s">
        <v>46545</v>
      </c>
      <c r="C15067" s="74" t="s">
        <v>13109</v>
      </c>
      <c r="D15067" s="122">
        <v>1221.81</v>
      </c>
    </row>
    <row r="15068" spans="1:4">
      <c r="A15068" s="72" t="s">
        <v>46546</v>
      </c>
      <c r="B15068" s="73" t="s">
        <v>46547</v>
      </c>
      <c r="C15068" s="74" t="s">
        <v>13109</v>
      </c>
      <c r="D15068" s="122">
        <v>1317.99</v>
      </c>
    </row>
    <row r="15069" spans="1:4">
      <c r="A15069" s="72" t="s">
        <v>46548</v>
      </c>
      <c r="B15069" s="73" t="s">
        <v>46549</v>
      </c>
      <c r="C15069" s="74" t="s">
        <v>13109</v>
      </c>
      <c r="D15069" s="122">
        <v>1555.09</v>
      </c>
    </row>
    <row r="15070" spans="1:4">
      <c r="A15070" s="72" t="s">
        <v>46550</v>
      </c>
      <c r="B15070" s="73" t="s">
        <v>46551</v>
      </c>
      <c r="C15070" s="74" t="s">
        <v>13109</v>
      </c>
      <c r="D15070" s="122">
        <v>1969.86</v>
      </c>
    </row>
    <row r="15071" spans="1:4">
      <c r="A15071" s="72" t="s">
        <v>46552</v>
      </c>
      <c r="B15071" s="73" t="s">
        <v>46553</v>
      </c>
      <c r="C15071" s="74" t="s">
        <v>13109</v>
      </c>
      <c r="D15071" s="122">
        <v>172.64</v>
      </c>
    </row>
    <row r="15072" spans="1:4">
      <c r="A15072" s="72" t="s">
        <v>46554</v>
      </c>
      <c r="B15072" s="73" t="s">
        <v>46555</v>
      </c>
      <c r="C15072" s="74" t="s">
        <v>13109</v>
      </c>
      <c r="D15072" s="122">
        <v>212.77</v>
      </c>
    </row>
    <row r="15073" spans="1:4">
      <c r="A15073" s="72" t="s">
        <v>46556</v>
      </c>
      <c r="B15073" s="73" t="s">
        <v>46557</v>
      </c>
      <c r="C15073" s="74" t="s">
        <v>13109</v>
      </c>
      <c r="D15073" s="122">
        <v>316.44</v>
      </c>
    </row>
    <row r="15074" spans="1:4">
      <c r="A15074" s="72" t="s">
        <v>46558</v>
      </c>
      <c r="B15074" s="73" t="s">
        <v>46559</v>
      </c>
      <c r="C15074" s="74" t="s">
        <v>13109</v>
      </c>
      <c r="D15074" s="122">
        <v>412.59</v>
      </c>
    </row>
    <row r="15075" spans="1:4">
      <c r="A15075" s="72" t="s">
        <v>46560</v>
      </c>
      <c r="B15075" s="73" t="s">
        <v>46561</v>
      </c>
      <c r="C15075" s="74" t="s">
        <v>13109</v>
      </c>
      <c r="D15075" s="122">
        <v>482.55</v>
      </c>
    </row>
    <row r="15076" spans="1:4">
      <c r="A15076" s="72" t="s">
        <v>46562</v>
      </c>
      <c r="B15076" s="73" t="s">
        <v>46563</v>
      </c>
      <c r="C15076" s="74" t="s">
        <v>13109</v>
      </c>
      <c r="D15076" s="122">
        <v>474.83</v>
      </c>
    </row>
    <row r="15077" spans="1:4">
      <c r="A15077" s="72" t="s">
        <v>46564</v>
      </c>
      <c r="B15077" s="73" t="s">
        <v>46565</v>
      </c>
      <c r="C15077" s="74" t="s">
        <v>13109</v>
      </c>
      <c r="D15077" s="122">
        <v>572.27</v>
      </c>
    </row>
    <row r="15078" spans="1:4">
      <c r="A15078" s="72" t="s">
        <v>46566</v>
      </c>
      <c r="B15078" s="73" t="s">
        <v>46567</v>
      </c>
      <c r="C15078" s="74" t="s">
        <v>13109</v>
      </c>
      <c r="D15078" s="122">
        <v>686.32</v>
      </c>
    </row>
    <row r="15079" spans="1:4">
      <c r="A15079" s="72" t="s">
        <v>46568</v>
      </c>
      <c r="B15079" s="73" t="s">
        <v>46569</v>
      </c>
      <c r="C15079" s="74" t="s">
        <v>13109</v>
      </c>
      <c r="D15079" s="122">
        <v>788.96</v>
      </c>
    </row>
    <row r="15080" spans="1:4">
      <c r="A15080" s="72" t="s">
        <v>46570</v>
      </c>
      <c r="B15080" s="73" t="s">
        <v>46571</v>
      </c>
      <c r="C15080" s="74" t="s">
        <v>13109</v>
      </c>
      <c r="D15080" s="122">
        <v>950.67</v>
      </c>
    </row>
    <row r="15081" spans="1:4">
      <c r="A15081" s="72" t="s">
        <v>46572</v>
      </c>
      <c r="B15081" s="73" t="s">
        <v>46573</v>
      </c>
      <c r="C15081" s="74" t="s">
        <v>13109</v>
      </c>
      <c r="D15081" s="122">
        <v>1221.81</v>
      </c>
    </row>
    <row r="15082" spans="1:4">
      <c r="A15082" s="72" t="s">
        <v>46574</v>
      </c>
      <c r="B15082" s="73" t="s">
        <v>46575</v>
      </c>
      <c r="C15082" s="74" t="s">
        <v>13109</v>
      </c>
      <c r="D15082" s="122">
        <v>1317.99</v>
      </c>
    </row>
    <row r="15083" spans="1:4">
      <c r="A15083" s="72" t="s">
        <v>46576</v>
      </c>
      <c r="B15083" s="73" t="s">
        <v>46577</v>
      </c>
      <c r="C15083" s="74" t="s">
        <v>13109</v>
      </c>
      <c r="D15083" s="122">
        <v>1555.09</v>
      </c>
    </row>
    <row r="15084" spans="1:4">
      <c r="A15084" s="72" t="s">
        <v>46578</v>
      </c>
      <c r="B15084" s="73" t="s">
        <v>46579</v>
      </c>
      <c r="C15084" s="74" t="s">
        <v>13109</v>
      </c>
      <c r="D15084" s="122">
        <v>1969.86</v>
      </c>
    </row>
    <row r="15085" spans="1:4">
      <c r="A15085" s="118" t="s">
        <v>76572</v>
      </c>
      <c r="B15085" s="119" t="s">
        <v>76573</v>
      </c>
      <c r="C15085" s="120"/>
      <c r="D15085" s="121"/>
    </row>
    <row r="15086" spans="1:4">
      <c r="A15086" s="72" t="s">
        <v>46580</v>
      </c>
      <c r="B15086" s="73" t="s">
        <v>46581</v>
      </c>
      <c r="C15086" s="74" t="s">
        <v>13109</v>
      </c>
      <c r="D15086" s="122">
        <v>172.64</v>
      </c>
    </row>
    <row r="15087" spans="1:4">
      <c r="A15087" s="72" t="s">
        <v>46582</v>
      </c>
      <c r="B15087" s="73" t="s">
        <v>46583</v>
      </c>
      <c r="C15087" s="74" t="s">
        <v>13109</v>
      </c>
      <c r="D15087" s="122">
        <v>212.77</v>
      </c>
    </row>
    <row r="15088" spans="1:4">
      <c r="A15088" s="72" t="s">
        <v>46584</v>
      </c>
      <c r="B15088" s="73" t="s">
        <v>46585</v>
      </c>
      <c r="C15088" s="74" t="s">
        <v>13109</v>
      </c>
      <c r="D15088" s="122">
        <v>316.44</v>
      </c>
    </row>
    <row r="15089" spans="1:4">
      <c r="A15089" s="72" t="s">
        <v>46586</v>
      </c>
      <c r="B15089" s="73" t="s">
        <v>46587</v>
      </c>
      <c r="C15089" s="74" t="s">
        <v>13109</v>
      </c>
      <c r="D15089" s="122">
        <v>412.59</v>
      </c>
    </row>
    <row r="15090" spans="1:4">
      <c r="A15090" s="72" t="s">
        <v>46588</v>
      </c>
      <c r="B15090" s="73" t="s">
        <v>46589</v>
      </c>
      <c r="C15090" s="74" t="s">
        <v>13109</v>
      </c>
      <c r="D15090" s="122">
        <v>482.55</v>
      </c>
    </row>
    <row r="15091" spans="1:4">
      <c r="A15091" s="72" t="s">
        <v>46590</v>
      </c>
      <c r="B15091" s="73" t="s">
        <v>46591</v>
      </c>
      <c r="C15091" s="74" t="s">
        <v>13109</v>
      </c>
      <c r="D15091" s="122">
        <v>474.83</v>
      </c>
    </row>
    <row r="15092" spans="1:4">
      <c r="A15092" s="72" t="s">
        <v>46592</v>
      </c>
      <c r="B15092" s="73" t="s">
        <v>46593</v>
      </c>
      <c r="C15092" s="74" t="s">
        <v>13109</v>
      </c>
      <c r="D15092" s="122">
        <v>572.27</v>
      </c>
    </row>
    <row r="15093" spans="1:4">
      <c r="A15093" s="72" t="s">
        <v>46594</v>
      </c>
      <c r="B15093" s="73" t="s">
        <v>46595</v>
      </c>
      <c r="C15093" s="74" t="s">
        <v>13109</v>
      </c>
      <c r="D15093" s="122">
        <v>686.32</v>
      </c>
    </row>
    <row r="15094" spans="1:4">
      <c r="A15094" s="72" t="s">
        <v>46596</v>
      </c>
      <c r="B15094" s="73" t="s">
        <v>46597</v>
      </c>
      <c r="C15094" s="74" t="s">
        <v>13109</v>
      </c>
      <c r="D15094" s="122">
        <v>788.96</v>
      </c>
    </row>
    <row r="15095" spans="1:4">
      <c r="A15095" s="72" t="s">
        <v>46598</v>
      </c>
      <c r="B15095" s="73" t="s">
        <v>46599</v>
      </c>
      <c r="C15095" s="74" t="s">
        <v>13109</v>
      </c>
      <c r="D15095" s="122">
        <v>950.67</v>
      </c>
    </row>
    <row r="15096" spans="1:4">
      <c r="A15096" s="72" t="s">
        <v>46600</v>
      </c>
      <c r="B15096" s="73" t="s">
        <v>46601</v>
      </c>
      <c r="C15096" s="74" t="s">
        <v>13109</v>
      </c>
      <c r="D15096" s="122">
        <v>1221.81</v>
      </c>
    </row>
    <row r="15097" spans="1:4">
      <c r="A15097" s="72" t="s">
        <v>46602</v>
      </c>
      <c r="B15097" s="73" t="s">
        <v>46603</v>
      </c>
      <c r="C15097" s="74" t="s">
        <v>13109</v>
      </c>
      <c r="D15097" s="122">
        <v>1317.99</v>
      </c>
    </row>
    <row r="15098" spans="1:4">
      <c r="A15098" s="72" t="s">
        <v>46604</v>
      </c>
      <c r="B15098" s="73" t="s">
        <v>46605</v>
      </c>
      <c r="C15098" s="74" t="s">
        <v>13109</v>
      </c>
      <c r="D15098" s="122">
        <v>1555.09</v>
      </c>
    </row>
    <row r="15099" spans="1:4">
      <c r="A15099" s="72" t="s">
        <v>46606</v>
      </c>
      <c r="B15099" s="73" t="s">
        <v>46607</v>
      </c>
      <c r="C15099" s="74" t="s">
        <v>13109</v>
      </c>
      <c r="D15099" s="122">
        <v>1969.86</v>
      </c>
    </row>
    <row r="15100" spans="1:4">
      <c r="A15100" s="72" t="s">
        <v>46608</v>
      </c>
      <c r="B15100" s="73" t="s">
        <v>46609</v>
      </c>
      <c r="C15100" s="74" t="s">
        <v>13109</v>
      </c>
      <c r="D15100" s="122">
        <v>185.68</v>
      </c>
    </row>
    <row r="15101" spans="1:4">
      <c r="A15101" s="72" t="s">
        <v>46610</v>
      </c>
      <c r="B15101" s="73" t="s">
        <v>46611</v>
      </c>
      <c r="C15101" s="74" t="s">
        <v>13109</v>
      </c>
      <c r="D15101" s="122">
        <v>229.92</v>
      </c>
    </row>
    <row r="15102" spans="1:4">
      <c r="A15102" s="72" t="s">
        <v>46612</v>
      </c>
      <c r="B15102" s="73" t="s">
        <v>46613</v>
      </c>
      <c r="C15102" s="74" t="s">
        <v>13109</v>
      </c>
      <c r="D15102" s="122">
        <v>339.4</v>
      </c>
    </row>
    <row r="15103" spans="1:4">
      <c r="A15103" s="72" t="s">
        <v>46614</v>
      </c>
      <c r="B15103" s="73" t="s">
        <v>46615</v>
      </c>
      <c r="C15103" s="74" t="s">
        <v>13109</v>
      </c>
      <c r="D15103" s="122">
        <v>445.09</v>
      </c>
    </row>
    <row r="15104" spans="1:4">
      <c r="A15104" s="72" t="s">
        <v>46616</v>
      </c>
      <c r="B15104" s="73" t="s">
        <v>46617</v>
      </c>
      <c r="C15104" s="74" t="s">
        <v>13109</v>
      </c>
      <c r="D15104" s="122">
        <v>489.56</v>
      </c>
    </row>
    <row r="15105" spans="1:4">
      <c r="A15105" s="72" t="s">
        <v>46618</v>
      </c>
      <c r="B15105" s="73" t="s">
        <v>46619</v>
      </c>
      <c r="C15105" s="74" t="s">
        <v>13109</v>
      </c>
      <c r="D15105" s="122">
        <v>544.20000000000005</v>
      </c>
    </row>
    <row r="15106" spans="1:4">
      <c r="A15106" s="72" t="s">
        <v>46620</v>
      </c>
      <c r="B15106" s="73" t="s">
        <v>46621</v>
      </c>
      <c r="C15106" s="74" t="s">
        <v>13109</v>
      </c>
      <c r="D15106" s="122">
        <v>616.57000000000005</v>
      </c>
    </row>
    <row r="15107" spans="1:4">
      <c r="A15107" s="72" t="s">
        <v>46622</v>
      </c>
      <c r="B15107" s="73" t="s">
        <v>46623</v>
      </c>
      <c r="C15107" s="74" t="s">
        <v>13109</v>
      </c>
      <c r="D15107" s="122">
        <v>758.56</v>
      </c>
    </row>
    <row r="15108" spans="1:4">
      <c r="A15108" s="72" t="s">
        <v>46624</v>
      </c>
      <c r="B15108" s="73" t="s">
        <v>46625</v>
      </c>
      <c r="C15108" s="74" t="s">
        <v>13109</v>
      </c>
      <c r="D15108" s="122">
        <v>911.06</v>
      </c>
    </row>
    <row r="15109" spans="1:4">
      <c r="A15109" s="72" t="s">
        <v>46626</v>
      </c>
      <c r="B15109" s="73" t="s">
        <v>46627</v>
      </c>
      <c r="C15109" s="74" t="s">
        <v>13109</v>
      </c>
      <c r="D15109" s="122">
        <v>1101.47</v>
      </c>
    </row>
    <row r="15110" spans="1:4">
      <c r="A15110" s="72" t="s">
        <v>46628</v>
      </c>
      <c r="B15110" s="73" t="s">
        <v>46629</v>
      </c>
      <c r="C15110" s="74" t="s">
        <v>13109</v>
      </c>
      <c r="D15110" s="122">
        <v>1437.36</v>
      </c>
    </row>
    <row r="15111" spans="1:4">
      <c r="A15111" s="72" t="s">
        <v>46630</v>
      </c>
      <c r="B15111" s="73" t="s">
        <v>46631</v>
      </c>
      <c r="C15111" s="74" t="s">
        <v>13109</v>
      </c>
      <c r="D15111" s="122">
        <v>1604.6</v>
      </c>
    </row>
    <row r="15112" spans="1:4">
      <c r="A15112" s="72" t="s">
        <v>46632</v>
      </c>
      <c r="B15112" s="73" t="s">
        <v>46633</v>
      </c>
      <c r="C15112" s="74" t="s">
        <v>13109</v>
      </c>
      <c r="D15112" s="122">
        <v>1890.77</v>
      </c>
    </row>
    <row r="15113" spans="1:4">
      <c r="A15113" s="72" t="s">
        <v>46634</v>
      </c>
      <c r="B15113" s="73" t="s">
        <v>46635</v>
      </c>
      <c r="C15113" s="74" t="s">
        <v>13109</v>
      </c>
      <c r="D15113" s="122">
        <v>2206.6999999999998</v>
      </c>
    </row>
    <row r="15114" spans="1:4">
      <c r="A15114" s="118" t="s">
        <v>76574</v>
      </c>
      <c r="B15114" s="119" t="s">
        <v>76575</v>
      </c>
      <c r="C15114" s="120"/>
      <c r="D15114" s="121"/>
    </row>
    <row r="15115" spans="1:4">
      <c r="A15115" s="72" t="s">
        <v>46636</v>
      </c>
      <c r="B15115" s="73" t="s">
        <v>46637</v>
      </c>
      <c r="C15115" s="74" t="s">
        <v>13109</v>
      </c>
      <c r="D15115" s="122">
        <v>185.68</v>
      </c>
    </row>
    <row r="15116" spans="1:4">
      <c r="A15116" s="72" t="s">
        <v>46638</v>
      </c>
      <c r="B15116" s="73" t="s">
        <v>46639</v>
      </c>
      <c r="C15116" s="74" t="s">
        <v>13109</v>
      </c>
      <c r="D15116" s="122">
        <v>229.92</v>
      </c>
    </row>
    <row r="15117" spans="1:4">
      <c r="A15117" s="72" t="s">
        <v>46640</v>
      </c>
      <c r="B15117" s="73" t="s">
        <v>46641</v>
      </c>
      <c r="C15117" s="74" t="s">
        <v>13109</v>
      </c>
      <c r="D15117" s="122">
        <v>339.4</v>
      </c>
    </row>
    <row r="15118" spans="1:4">
      <c r="A15118" s="72" t="s">
        <v>46642</v>
      </c>
      <c r="B15118" s="73" t="s">
        <v>46643</v>
      </c>
      <c r="C15118" s="74" t="s">
        <v>13109</v>
      </c>
      <c r="D15118" s="122">
        <v>445.09</v>
      </c>
    </row>
    <row r="15119" spans="1:4">
      <c r="A15119" s="72" t="s">
        <v>46644</v>
      </c>
      <c r="B15119" s="73" t="s">
        <v>46645</v>
      </c>
      <c r="C15119" s="74" t="s">
        <v>13109</v>
      </c>
      <c r="D15119" s="122">
        <v>489.56</v>
      </c>
    </row>
    <row r="15120" spans="1:4">
      <c r="A15120" s="72" t="s">
        <v>46646</v>
      </c>
      <c r="B15120" s="73" t="s">
        <v>46647</v>
      </c>
      <c r="C15120" s="74" t="s">
        <v>13109</v>
      </c>
      <c r="D15120" s="122">
        <v>544.20000000000005</v>
      </c>
    </row>
    <row r="15121" spans="1:4">
      <c r="A15121" s="72" t="s">
        <v>46648</v>
      </c>
      <c r="B15121" s="73" t="s">
        <v>46649</v>
      </c>
      <c r="C15121" s="74" t="s">
        <v>13109</v>
      </c>
      <c r="D15121" s="122">
        <v>616.57000000000005</v>
      </c>
    </row>
    <row r="15122" spans="1:4">
      <c r="A15122" s="72" t="s">
        <v>46650</v>
      </c>
      <c r="B15122" s="73" t="s">
        <v>46651</v>
      </c>
      <c r="C15122" s="74" t="s">
        <v>13109</v>
      </c>
      <c r="D15122" s="122">
        <v>758.56</v>
      </c>
    </row>
    <row r="15123" spans="1:4">
      <c r="A15123" s="72" t="s">
        <v>46652</v>
      </c>
      <c r="B15123" s="73" t="s">
        <v>46653</v>
      </c>
      <c r="C15123" s="74" t="s">
        <v>13109</v>
      </c>
      <c r="D15123" s="122">
        <v>911.06</v>
      </c>
    </row>
    <row r="15124" spans="1:4">
      <c r="A15124" s="72" t="s">
        <v>46654</v>
      </c>
      <c r="B15124" s="73" t="s">
        <v>46655</v>
      </c>
      <c r="C15124" s="74" t="s">
        <v>13109</v>
      </c>
      <c r="D15124" s="122">
        <v>1101.47</v>
      </c>
    </row>
    <row r="15125" spans="1:4">
      <c r="A15125" s="72" t="s">
        <v>46656</v>
      </c>
      <c r="B15125" s="73" t="s">
        <v>46657</v>
      </c>
      <c r="C15125" s="74" t="s">
        <v>13109</v>
      </c>
      <c r="D15125" s="122">
        <v>1437.36</v>
      </c>
    </row>
    <row r="15126" spans="1:4">
      <c r="A15126" s="72" t="s">
        <v>46658</v>
      </c>
      <c r="B15126" s="73" t="s">
        <v>46659</v>
      </c>
      <c r="C15126" s="74" t="s">
        <v>13109</v>
      </c>
      <c r="D15126" s="122">
        <v>1604.6</v>
      </c>
    </row>
    <row r="15127" spans="1:4">
      <c r="A15127" s="72" t="s">
        <v>46660</v>
      </c>
      <c r="B15127" s="73" t="s">
        <v>46661</v>
      </c>
      <c r="C15127" s="74" t="s">
        <v>13109</v>
      </c>
      <c r="D15127" s="122">
        <v>1890.77</v>
      </c>
    </row>
    <row r="15128" spans="1:4">
      <c r="A15128" s="72" t="s">
        <v>46662</v>
      </c>
      <c r="B15128" s="73" t="s">
        <v>46663</v>
      </c>
      <c r="C15128" s="74" t="s">
        <v>13109</v>
      </c>
      <c r="D15128" s="122">
        <v>2206.6999999999998</v>
      </c>
    </row>
    <row r="15129" spans="1:4">
      <c r="A15129" s="72" t="s">
        <v>46664</v>
      </c>
      <c r="B15129" s="73" t="s">
        <v>46665</v>
      </c>
      <c r="C15129" s="74" t="s">
        <v>13109</v>
      </c>
      <c r="D15129" s="122">
        <v>185.68</v>
      </c>
    </row>
    <row r="15130" spans="1:4">
      <c r="A15130" s="72" t="s">
        <v>46666</v>
      </c>
      <c r="B15130" s="73" t="s">
        <v>46667</v>
      </c>
      <c r="C15130" s="74" t="s">
        <v>13109</v>
      </c>
      <c r="D15130" s="122">
        <v>229.92</v>
      </c>
    </row>
    <row r="15131" spans="1:4">
      <c r="A15131" s="72" t="s">
        <v>46668</v>
      </c>
      <c r="B15131" s="73" t="s">
        <v>46669</v>
      </c>
      <c r="C15131" s="74" t="s">
        <v>13109</v>
      </c>
      <c r="D15131" s="122">
        <v>339.4</v>
      </c>
    </row>
    <row r="15132" spans="1:4">
      <c r="A15132" s="72" t="s">
        <v>46670</v>
      </c>
      <c r="B15132" s="73" t="s">
        <v>46671</v>
      </c>
      <c r="C15132" s="74" t="s">
        <v>13109</v>
      </c>
      <c r="D15132" s="122">
        <v>445.09</v>
      </c>
    </row>
    <row r="15133" spans="1:4">
      <c r="A15133" s="72" t="s">
        <v>46672</v>
      </c>
      <c r="B15133" s="73" t="s">
        <v>46673</v>
      </c>
      <c r="C15133" s="74" t="s">
        <v>13109</v>
      </c>
      <c r="D15133" s="122">
        <v>489.56</v>
      </c>
    </row>
    <row r="15134" spans="1:4">
      <c r="A15134" s="72" t="s">
        <v>46674</v>
      </c>
      <c r="B15134" s="73" t="s">
        <v>46675</v>
      </c>
      <c r="C15134" s="74" t="s">
        <v>13109</v>
      </c>
      <c r="D15134" s="122">
        <v>544.20000000000005</v>
      </c>
    </row>
    <row r="15135" spans="1:4">
      <c r="A15135" s="72" t="s">
        <v>46676</v>
      </c>
      <c r="B15135" s="73" t="s">
        <v>46677</v>
      </c>
      <c r="C15135" s="74" t="s">
        <v>13109</v>
      </c>
      <c r="D15135" s="122">
        <v>616.57000000000005</v>
      </c>
    </row>
    <row r="15136" spans="1:4">
      <c r="A15136" s="72" t="s">
        <v>46678</v>
      </c>
      <c r="B15136" s="73" t="s">
        <v>46679</v>
      </c>
      <c r="C15136" s="74" t="s">
        <v>13109</v>
      </c>
      <c r="D15136" s="122">
        <v>758.56</v>
      </c>
    </row>
    <row r="15137" spans="1:4">
      <c r="A15137" s="72" t="s">
        <v>46680</v>
      </c>
      <c r="B15137" s="73" t="s">
        <v>46681</v>
      </c>
      <c r="C15137" s="74" t="s">
        <v>13109</v>
      </c>
      <c r="D15137" s="122">
        <v>911.06</v>
      </c>
    </row>
    <row r="15138" spans="1:4">
      <c r="A15138" s="72" t="s">
        <v>46682</v>
      </c>
      <c r="B15138" s="73" t="s">
        <v>46683</v>
      </c>
      <c r="C15138" s="74" t="s">
        <v>13109</v>
      </c>
      <c r="D15138" s="122">
        <v>1101.47</v>
      </c>
    </row>
    <row r="15139" spans="1:4">
      <c r="A15139" s="72" t="s">
        <v>46684</v>
      </c>
      <c r="B15139" s="73" t="s">
        <v>46685</v>
      </c>
      <c r="C15139" s="74" t="s">
        <v>13109</v>
      </c>
      <c r="D15139" s="122">
        <v>1437.36</v>
      </c>
    </row>
    <row r="15140" spans="1:4">
      <c r="A15140" s="72" t="s">
        <v>46686</v>
      </c>
      <c r="B15140" s="73" t="s">
        <v>46687</v>
      </c>
      <c r="C15140" s="74" t="s">
        <v>13109</v>
      </c>
      <c r="D15140" s="122">
        <v>1604.6</v>
      </c>
    </row>
    <row r="15141" spans="1:4">
      <c r="A15141" s="72" t="s">
        <v>46688</v>
      </c>
      <c r="B15141" s="73" t="s">
        <v>46689</v>
      </c>
      <c r="C15141" s="74" t="s">
        <v>13109</v>
      </c>
      <c r="D15141" s="122">
        <v>1890.77</v>
      </c>
    </row>
    <row r="15142" spans="1:4">
      <c r="A15142" s="72" t="s">
        <v>46690</v>
      </c>
      <c r="B15142" s="73" t="s">
        <v>46691</v>
      </c>
      <c r="C15142" s="74" t="s">
        <v>13109</v>
      </c>
      <c r="D15142" s="122">
        <v>2206.6999999999998</v>
      </c>
    </row>
    <row r="15143" spans="1:4">
      <c r="A15143" s="118" t="s">
        <v>76576</v>
      </c>
      <c r="B15143" s="119" t="s">
        <v>76577</v>
      </c>
      <c r="C15143" s="120"/>
      <c r="D15143" s="121"/>
    </row>
    <row r="15144" spans="1:4">
      <c r="A15144" s="72" t="s">
        <v>46692</v>
      </c>
      <c r="B15144" s="73" t="s">
        <v>46693</v>
      </c>
      <c r="C15144" s="74" t="s">
        <v>13109</v>
      </c>
      <c r="D15144" s="122">
        <v>1108.32</v>
      </c>
    </row>
    <row r="15145" spans="1:4">
      <c r="A15145" s="72" t="s">
        <v>46694</v>
      </c>
      <c r="B15145" s="73" t="s">
        <v>46695</v>
      </c>
      <c r="C15145" s="74" t="s">
        <v>13109</v>
      </c>
      <c r="D15145" s="122">
        <v>1382.77</v>
      </c>
    </row>
    <row r="15146" spans="1:4">
      <c r="A15146" s="118" t="s">
        <v>76578</v>
      </c>
      <c r="B15146" s="119" t="s">
        <v>76579</v>
      </c>
      <c r="C15146" s="120"/>
      <c r="D15146" s="121"/>
    </row>
    <row r="15147" spans="1:4">
      <c r="A15147" s="72" t="s">
        <v>46696</v>
      </c>
      <c r="B15147" s="73" t="s">
        <v>76580</v>
      </c>
      <c r="C15147" s="74" t="s">
        <v>13109</v>
      </c>
      <c r="D15147" s="122">
        <v>113.17</v>
      </c>
    </row>
    <row r="15148" spans="1:4">
      <c r="A15148" s="72" t="s">
        <v>46697</v>
      </c>
      <c r="B15148" s="73" t="s">
        <v>76581</v>
      </c>
      <c r="C15148" s="74" t="s">
        <v>13109</v>
      </c>
      <c r="D15148" s="122">
        <v>119.19</v>
      </c>
    </row>
    <row r="15149" spans="1:4">
      <c r="A15149" s="72" t="s">
        <v>46698</v>
      </c>
      <c r="B15149" s="73" t="s">
        <v>76582</v>
      </c>
      <c r="C15149" s="74" t="s">
        <v>13109</v>
      </c>
      <c r="D15149" s="122">
        <v>125.47</v>
      </c>
    </row>
    <row r="15150" spans="1:4">
      <c r="A15150" s="72" t="s">
        <v>46699</v>
      </c>
      <c r="B15150" s="73" t="s">
        <v>76583</v>
      </c>
      <c r="C15150" s="74" t="s">
        <v>13109</v>
      </c>
      <c r="D15150" s="122">
        <v>162.83000000000001</v>
      </c>
    </row>
    <row r="15151" spans="1:4">
      <c r="A15151" s="72" t="s">
        <v>46700</v>
      </c>
      <c r="B15151" s="73" t="s">
        <v>76584</v>
      </c>
      <c r="C15151" s="74" t="s">
        <v>13109</v>
      </c>
      <c r="D15151" s="122">
        <v>198.83</v>
      </c>
    </row>
    <row r="15152" spans="1:4">
      <c r="A15152" s="72" t="s">
        <v>46701</v>
      </c>
      <c r="B15152" s="73" t="s">
        <v>76585</v>
      </c>
      <c r="C15152" s="74" t="s">
        <v>13109</v>
      </c>
      <c r="D15152" s="122">
        <v>273.72000000000003</v>
      </c>
    </row>
    <row r="15153" spans="1:4">
      <c r="A15153" s="72" t="s">
        <v>46702</v>
      </c>
      <c r="B15153" s="73" t="s">
        <v>76586</v>
      </c>
      <c r="C15153" s="74" t="s">
        <v>13109</v>
      </c>
      <c r="D15153" s="122">
        <v>343.01</v>
      </c>
    </row>
    <row r="15154" spans="1:4">
      <c r="A15154" s="72" t="s">
        <v>46703</v>
      </c>
      <c r="B15154" s="73" t="s">
        <v>76587</v>
      </c>
      <c r="C15154" s="74" t="s">
        <v>13109</v>
      </c>
      <c r="D15154" s="122">
        <v>418.33</v>
      </c>
    </row>
    <row r="15155" spans="1:4">
      <c r="A15155" s="72" t="s">
        <v>46704</v>
      </c>
      <c r="B15155" s="73" t="s">
        <v>76588</v>
      </c>
      <c r="C15155" s="74" t="s">
        <v>13109</v>
      </c>
      <c r="D15155" s="122">
        <v>524.53</v>
      </c>
    </row>
    <row r="15156" spans="1:4">
      <c r="A15156" s="72" t="s">
        <v>46705</v>
      </c>
      <c r="B15156" s="73" t="s">
        <v>76589</v>
      </c>
      <c r="C15156" s="74" t="s">
        <v>13109</v>
      </c>
      <c r="D15156" s="122">
        <v>619.13</v>
      </c>
    </row>
    <row r="15157" spans="1:4">
      <c r="A15157" s="72" t="s">
        <v>46706</v>
      </c>
      <c r="B15157" s="73" t="s">
        <v>76590</v>
      </c>
      <c r="C15157" s="74" t="s">
        <v>13109</v>
      </c>
      <c r="D15157" s="122">
        <v>736.24</v>
      </c>
    </row>
    <row r="15158" spans="1:4">
      <c r="A15158" s="72" t="s">
        <v>46707</v>
      </c>
      <c r="B15158" s="73" t="s">
        <v>76591</v>
      </c>
      <c r="C15158" s="74" t="s">
        <v>13109</v>
      </c>
      <c r="D15158" s="122">
        <v>854.6</v>
      </c>
    </row>
    <row r="15159" spans="1:4">
      <c r="A15159" s="72" t="s">
        <v>46708</v>
      </c>
      <c r="B15159" s="73" t="s">
        <v>76592</v>
      </c>
      <c r="C15159" s="74" t="s">
        <v>13109</v>
      </c>
      <c r="D15159" s="122">
        <v>1108.32</v>
      </c>
    </row>
    <row r="15160" spans="1:4">
      <c r="A15160" s="72" t="s">
        <v>46709</v>
      </c>
      <c r="B15160" s="73" t="s">
        <v>76593</v>
      </c>
      <c r="C15160" s="74" t="s">
        <v>13109</v>
      </c>
      <c r="D15160" s="122">
        <v>1382.77</v>
      </c>
    </row>
    <row r="15161" spans="1:4">
      <c r="A15161" s="118" t="s">
        <v>76594</v>
      </c>
      <c r="B15161" s="119" t="s">
        <v>76595</v>
      </c>
      <c r="C15161" s="120"/>
      <c r="D15161" s="121"/>
    </row>
    <row r="15162" spans="1:4">
      <c r="A15162" s="72" t="s">
        <v>46710</v>
      </c>
      <c r="B15162" s="73" t="s">
        <v>76596</v>
      </c>
      <c r="C15162" s="74" t="s">
        <v>13109</v>
      </c>
      <c r="D15162" s="122">
        <v>127.18</v>
      </c>
    </row>
    <row r="15163" spans="1:4">
      <c r="A15163" s="72" t="s">
        <v>46711</v>
      </c>
      <c r="B15163" s="73" t="s">
        <v>76597</v>
      </c>
      <c r="C15163" s="74" t="s">
        <v>13109</v>
      </c>
      <c r="D15163" s="122">
        <v>133.91999999999999</v>
      </c>
    </row>
    <row r="15164" spans="1:4">
      <c r="A15164" s="72" t="s">
        <v>46712</v>
      </c>
      <c r="B15164" s="73" t="s">
        <v>76598</v>
      </c>
      <c r="C15164" s="74" t="s">
        <v>13109</v>
      </c>
      <c r="D15164" s="122">
        <v>141.02000000000001</v>
      </c>
    </row>
    <row r="15165" spans="1:4">
      <c r="A15165" s="72" t="s">
        <v>46713</v>
      </c>
      <c r="B15165" s="73" t="s">
        <v>76599</v>
      </c>
      <c r="C15165" s="74" t="s">
        <v>13109</v>
      </c>
      <c r="D15165" s="122">
        <v>180.94</v>
      </c>
    </row>
    <row r="15166" spans="1:4">
      <c r="A15166" s="72" t="s">
        <v>46714</v>
      </c>
      <c r="B15166" s="73" t="s">
        <v>76600</v>
      </c>
      <c r="C15166" s="74" t="s">
        <v>13109</v>
      </c>
      <c r="D15166" s="122">
        <v>220.91</v>
      </c>
    </row>
    <row r="15167" spans="1:4">
      <c r="A15167" s="72" t="s">
        <v>46715</v>
      </c>
      <c r="B15167" s="73" t="s">
        <v>76601</v>
      </c>
      <c r="C15167" s="74" t="s">
        <v>13109</v>
      </c>
      <c r="D15167" s="122">
        <v>300.83999999999997</v>
      </c>
    </row>
    <row r="15168" spans="1:4">
      <c r="A15168" s="72" t="s">
        <v>46716</v>
      </c>
      <c r="B15168" s="73" t="s">
        <v>76602</v>
      </c>
      <c r="C15168" s="74" t="s">
        <v>13109</v>
      </c>
      <c r="D15168" s="122">
        <v>385.44</v>
      </c>
    </row>
    <row r="15169" spans="1:4">
      <c r="A15169" s="72" t="s">
        <v>46717</v>
      </c>
      <c r="B15169" s="73" t="s">
        <v>76603</v>
      </c>
      <c r="C15169" s="74" t="s">
        <v>13109</v>
      </c>
      <c r="D15169" s="122">
        <v>470.05</v>
      </c>
    </row>
    <row r="15170" spans="1:4">
      <c r="A15170" s="72" t="s">
        <v>46718</v>
      </c>
      <c r="B15170" s="73" t="s">
        <v>76604</v>
      </c>
      <c r="C15170" s="74" t="s">
        <v>13109</v>
      </c>
      <c r="D15170" s="122">
        <v>582.84</v>
      </c>
    </row>
    <row r="15171" spans="1:4">
      <c r="A15171" s="72" t="s">
        <v>46719</v>
      </c>
      <c r="B15171" s="73" t="s">
        <v>76605</v>
      </c>
      <c r="C15171" s="74" t="s">
        <v>13109</v>
      </c>
      <c r="D15171" s="122">
        <v>695.65</v>
      </c>
    </row>
    <row r="15172" spans="1:4">
      <c r="A15172" s="72" t="s">
        <v>46720</v>
      </c>
      <c r="B15172" s="73" t="s">
        <v>76606</v>
      </c>
      <c r="C15172" s="74" t="s">
        <v>13109</v>
      </c>
      <c r="D15172" s="122">
        <v>827.25</v>
      </c>
    </row>
    <row r="15173" spans="1:4">
      <c r="A15173" s="72" t="s">
        <v>46721</v>
      </c>
      <c r="B15173" s="73" t="s">
        <v>76607</v>
      </c>
      <c r="C15173" s="74" t="s">
        <v>13109</v>
      </c>
      <c r="D15173" s="122">
        <v>949.47</v>
      </c>
    </row>
    <row r="15174" spans="1:4">
      <c r="A15174" s="72" t="s">
        <v>46722</v>
      </c>
      <c r="B15174" s="73" t="s">
        <v>76608</v>
      </c>
      <c r="C15174" s="74" t="s">
        <v>13109</v>
      </c>
      <c r="D15174" s="122">
        <v>1231.49</v>
      </c>
    </row>
    <row r="15175" spans="1:4">
      <c r="A15175" s="72" t="s">
        <v>46723</v>
      </c>
      <c r="B15175" s="73" t="s">
        <v>76609</v>
      </c>
      <c r="C15175" s="74" t="s">
        <v>13109</v>
      </c>
      <c r="D15175" s="122">
        <v>1553.68</v>
      </c>
    </row>
    <row r="15176" spans="1:4">
      <c r="A15176" s="118" t="s">
        <v>76610</v>
      </c>
      <c r="B15176" s="119" t="s">
        <v>76611</v>
      </c>
      <c r="C15176" s="120"/>
      <c r="D15176" s="121"/>
    </row>
    <row r="15177" spans="1:4">
      <c r="A15177" s="72" t="s">
        <v>46724</v>
      </c>
      <c r="B15177" s="73" t="s">
        <v>46725</v>
      </c>
      <c r="C15177" s="74" t="s">
        <v>13109</v>
      </c>
      <c r="D15177" s="122">
        <v>214.67</v>
      </c>
    </row>
    <row r="15178" spans="1:4">
      <c r="A15178" s="72" t="s">
        <v>46726</v>
      </c>
      <c r="B15178" s="73" t="s">
        <v>46727</v>
      </c>
      <c r="C15178" s="74" t="s">
        <v>13109</v>
      </c>
      <c r="D15178" s="122">
        <v>312.07</v>
      </c>
    </row>
    <row r="15179" spans="1:4">
      <c r="A15179" s="72" t="s">
        <v>46728</v>
      </c>
      <c r="B15179" s="73" t="s">
        <v>46729</v>
      </c>
      <c r="C15179" s="74" t="s">
        <v>13109</v>
      </c>
      <c r="D15179" s="122">
        <v>394.98</v>
      </c>
    </row>
    <row r="15180" spans="1:4">
      <c r="A15180" s="72" t="s">
        <v>46730</v>
      </c>
      <c r="B15180" s="73" t="s">
        <v>46731</v>
      </c>
      <c r="C15180" s="74" t="s">
        <v>13109</v>
      </c>
      <c r="D15180" s="122">
        <v>509.84</v>
      </c>
    </row>
    <row r="15181" spans="1:4">
      <c r="A15181" s="72" t="s">
        <v>46732</v>
      </c>
      <c r="B15181" s="73" t="s">
        <v>46733</v>
      </c>
      <c r="C15181" s="74" t="s">
        <v>13109</v>
      </c>
      <c r="D15181" s="122">
        <v>594.13</v>
      </c>
    </row>
    <row r="15182" spans="1:4">
      <c r="A15182" s="72" t="s">
        <v>46734</v>
      </c>
      <c r="B15182" s="73" t="s">
        <v>46735</v>
      </c>
      <c r="C15182" s="74" t="s">
        <v>13109</v>
      </c>
      <c r="D15182" s="122">
        <v>592.21</v>
      </c>
    </row>
    <row r="15183" spans="1:4">
      <c r="A15183" s="72" t="s">
        <v>46736</v>
      </c>
      <c r="B15183" s="73" t="s">
        <v>46737</v>
      </c>
      <c r="C15183" s="74" t="s">
        <v>13109</v>
      </c>
      <c r="D15183" s="122">
        <v>719.31</v>
      </c>
    </row>
    <row r="15184" spans="1:4">
      <c r="A15184" s="72" t="s">
        <v>46738</v>
      </c>
      <c r="B15184" s="73" t="s">
        <v>46739</v>
      </c>
      <c r="C15184" s="74" t="s">
        <v>13109</v>
      </c>
      <c r="D15184" s="122">
        <v>857.19</v>
      </c>
    </row>
    <row r="15185" spans="1:4">
      <c r="A15185" s="72" t="s">
        <v>46740</v>
      </c>
      <c r="B15185" s="73" t="s">
        <v>46741</v>
      </c>
      <c r="C15185" s="74" t="s">
        <v>13109</v>
      </c>
      <c r="D15185" s="122">
        <v>1011.21</v>
      </c>
    </row>
    <row r="15186" spans="1:4">
      <c r="A15186" s="72" t="s">
        <v>46742</v>
      </c>
      <c r="B15186" s="73" t="s">
        <v>46743</v>
      </c>
      <c r="C15186" s="74" t="s">
        <v>13109</v>
      </c>
      <c r="D15186" s="122">
        <v>1246.1099999999999</v>
      </c>
    </row>
    <row r="15187" spans="1:4">
      <c r="A15187" s="72" t="s">
        <v>46744</v>
      </c>
      <c r="B15187" s="73" t="s">
        <v>46745</v>
      </c>
      <c r="C15187" s="74" t="s">
        <v>13109</v>
      </c>
      <c r="D15187" s="122">
        <v>1540.97</v>
      </c>
    </row>
    <row r="15188" spans="1:4">
      <c r="A15188" s="72" t="s">
        <v>46746</v>
      </c>
      <c r="B15188" s="73" t="s">
        <v>46747</v>
      </c>
      <c r="C15188" s="74" t="s">
        <v>13109</v>
      </c>
      <c r="D15188" s="122">
        <v>1646.09</v>
      </c>
    </row>
    <row r="15189" spans="1:4">
      <c r="A15189" s="72" t="s">
        <v>46748</v>
      </c>
      <c r="B15189" s="73" t="s">
        <v>46749</v>
      </c>
      <c r="C15189" s="74" t="s">
        <v>13109</v>
      </c>
      <c r="D15189" s="122">
        <v>1981.66</v>
      </c>
    </row>
    <row r="15190" spans="1:4">
      <c r="A15190" s="72" t="s">
        <v>46750</v>
      </c>
      <c r="B15190" s="73" t="s">
        <v>46751</v>
      </c>
      <c r="C15190" s="74" t="s">
        <v>13109</v>
      </c>
      <c r="D15190" s="122">
        <v>2509.5500000000002</v>
      </c>
    </row>
    <row r="15191" spans="1:4">
      <c r="A15191" s="72" t="s">
        <v>46752</v>
      </c>
      <c r="B15191" s="73" t="s">
        <v>46753</v>
      </c>
      <c r="C15191" s="74" t="s">
        <v>13109</v>
      </c>
      <c r="D15191" s="122">
        <v>214.67</v>
      </c>
    </row>
    <row r="15192" spans="1:4">
      <c r="A15192" s="72" t="s">
        <v>46754</v>
      </c>
      <c r="B15192" s="73" t="s">
        <v>46755</v>
      </c>
      <c r="C15192" s="74" t="s">
        <v>13109</v>
      </c>
      <c r="D15192" s="122">
        <v>312.07</v>
      </c>
    </row>
    <row r="15193" spans="1:4">
      <c r="A15193" s="72" t="s">
        <v>46756</v>
      </c>
      <c r="B15193" s="73" t="s">
        <v>46757</v>
      </c>
      <c r="C15193" s="74" t="s">
        <v>13109</v>
      </c>
      <c r="D15193" s="122">
        <v>394.98</v>
      </c>
    </row>
    <row r="15194" spans="1:4">
      <c r="A15194" s="72" t="s">
        <v>46758</v>
      </c>
      <c r="B15194" s="73" t="s">
        <v>46759</v>
      </c>
      <c r="C15194" s="74" t="s">
        <v>13109</v>
      </c>
      <c r="D15194" s="122">
        <v>509.84</v>
      </c>
    </row>
    <row r="15195" spans="1:4">
      <c r="A15195" s="72" t="s">
        <v>46760</v>
      </c>
      <c r="B15195" s="73" t="s">
        <v>46761</v>
      </c>
      <c r="C15195" s="74" t="s">
        <v>13109</v>
      </c>
      <c r="D15195" s="122">
        <v>594.13</v>
      </c>
    </row>
    <row r="15196" spans="1:4">
      <c r="A15196" s="72" t="s">
        <v>46762</v>
      </c>
      <c r="B15196" s="73" t="s">
        <v>46763</v>
      </c>
      <c r="C15196" s="74" t="s">
        <v>13109</v>
      </c>
      <c r="D15196" s="122">
        <v>592.21</v>
      </c>
    </row>
    <row r="15197" spans="1:4">
      <c r="A15197" s="72" t="s">
        <v>46764</v>
      </c>
      <c r="B15197" s="73" t="s">
        <v>46765</v>
      </c>
      <c r="C15197" s="74" t="s">
        <v>13109</v>
      </c>
      <c r="D15197" s="122">
        <v>719.31</v>
      </c>
    </row>
    <row r="15198" spans="1:4">
      <c r="A15198" s="72" t="s">
        <v>46766</v>
      </c>
      <c r="B15198" s="73" t="s">
        <v>46767</v>
      </c>
      <c r="C15198" s="74" t="s">
        <v>13109</v>
      </c>
      <c r="D15198" s="122">
        <v>857.19</v>
      </c>
    </row>
    <row r="15199" spans="1:4">
      <c r="A15199" s="72" t="s">
        <v>46768</v>
      </c>
      <c r="B15199" s="73" t="s">
        <v>46769</v>
      </c>
      <c r="C15199" s="74" t="s">
        <v>13109</v>
      </c>
      <c r="D15199" s="122">
        <v>1011.21</v>
      </c>
    </row>
    <row r="15200" spans="1:4">
      <c r="A15200" s="72" t="s">
        <v>46770</v>
      </c>
      <c r="B15200" s="73" t="s">
        <v>46771</v>
      </c>
      <c r="C15200" s="74" t="s">
        <v>13109</v>
      </c>
      <c r="D15200" s="122">
        <v>1246.1099999999999</v>
      </c>
    </row>
    <row r="15201" spans="1:4">
      <c r="A15201" s="72" t="s">
        <v>46772</v>
      </c>
      <c r="B15201" s="73" t="s">
        <v>46773</v>
      </c>
      <c r="C15201" s="74" t="s">
        <v>13109</v>
      </c>
      <c r="D15201" s="122">
        <v>1540.97</v>
      </c>
    </row>
    <row r="15202" spans="1:4">
      <c r="A15202" s="72" t="s">
        <v>46774</v>
      </c>
      <c r="B15202" s="73" t="s">
        <v>46775</v>
      </c>
      <c r="C15202" s="74" t="s">
        <v>13109</v>
      </c>
      <c r="D15202" s="122">
        <v>1646.09</v>
      </c>
    </row>
    <row r="15203" spans="1:4">
      <c r="A15203" s="72" t="s">
        <v>46776</v>
      </c>
      <c r="B15203" s="73" t="s">
        <v>46777</v>
      </c>
      <c r="C15203" s="74" t="s">
        <v>13109</v>
      </c>
      <c r="D15203" s="122">
        <v>1981.66</v>
      </c>
    </row>
    <row r="15204" spans="1:4">
      <c r="A15204" s="72" t="s">
        <v>46778</v>
      </c>
      <c r="B15204" s="73" t="s">
        <v>46779</v>
      </c>
      <c r="C15204" s="74" t="s">
        <v>13109</v>
      </c>
      <c r="D15204" s="122">
        <v>2509.5500000000002</v>
      </c>
    </row>
    <row r="15205" spans="1:4">
      <c r="A15205" s="118" t="s">
        <v>76612</v>
      </c>
      <c r="B15205" s="119" t="s">
        <v>76613</v>
      </c>
      <c r="C15205" s="120"/>
      <c r="D15205" s="121"/>
    </row>
    <row r="15206" spans="1:4">
      <c r="A15206" s="72" t="s">
        <v>46780</v>
      </c>
      <c r="B15206" s="73" t="s">
        <v>46781</v>
      </c>
      <c r="C15206" s="74" t="s">
        <v>13109</v>
      </c>
      <c r="D15206" s="122">
        <v>214.67</v>
      </c>
    </row>
    <row r="15207" spans="1:4">
      <c r="A15207" s="72" t="s">
        <v>46782</v>
      </c>
      <c r="B15207" s="73" t="s">
        <v>46783</v>
      </c>
      <c r="C15207" s="74" t="s">
        <v>13109</v>
      </c>
      <c r="D15207" s="122">
        <v>312.07</v>
      </c>
    </row>
    <row r="15208" spans="1:4">
      <c r="A15208" s="72" t="s">
        <v>46784</v>
      </c>
      <c r="B15208" s="73" t="s">
        <v>46785</v>
      </c>
      <c r="C15208" s="74" t="s">
        <v>13109</v>
      </c>
      <c r="D15208" s="122">
        <v>394.98</v>
      </c>
    </row>
    <row r="15209" spans="1:4">
      <c r="A15209" s="72" t="s">
        <v>46786</v>
      </c>
      <c r="B15209" s="73" t="s">
        <v>46787</v>
      </c>
      <c r="C15209" s="74" t="s">
        <v>13109</v>
      </c>
      <c r="D15209" s="122">
        <v>509.84</v>
      </c>
    </row>
    <row r="15210" spans="1:4">
      <c r="A15210" s="72" t="s">
        <v>46788</v>
      </c>
      <c r="B15210" s="73" t="s">
        <v>46789</v>
      </c>
      <c r="C15210" s="74" t="s">
        <v>13109</v>
      </c>
      <c r="D15210" s="122">
        <v>594.13</v>
      </c>
    </row>
    <row r="15211" spans="1:4">
      <c r="A15211" s="72" t="s">
        <v>46790</v>
      </c>
      <c r="B15211" s="73" t="s">
        <v>46791</v>
      </c>
      <c r="C15211" s="74" t="s">
        <v>13109</v>
      </c>
      <c r="D15211" s="122">
        <v>592.21</v>
      </c>
    </row>
    <row r="15212" spans="1:4">
      <c r="A15212" s="72" t="s">
        <v>46792</v>
      </c>
      <c r="B15212" s="73" t="s">
        <v>46793</v>
      </c>
      <c r="C15212" s="74" t="s">
        <v>13109</v>
      </c>
      <c r="D15212" s="122">
        <v>719.31</v>
      </c>
    </row>
    <row r="15213" spans="1:4">
      <c r="A15213" s="72" t="s">
        <v>46794</v>
      </c>
      <c r="B15213" s="73" t="s">
        <v>46795</v>
      </c>
      <c r="C15213" s="74" t="s">
        <v>13109</v>
      </c>
      <c r="D15213" s="122">
        <v>857.19</v>
      </c>
    </row>
    <row r="15214" spans="1:4">
      <c r="A15214" s="72" t="s">
        <v>46796</v>
      </c>
      <c r="B15214" s="73" t="s">
        <v>46797</v>
      </c>
      <c r="C15214" s="74" t="s">
        <v>13109</v>
      </c>
      <c r="D15214" s="122">
        <v>1011.21</v>
      </c>
    </row>
    <row r="15215" spans="1:4">
      <c r="A15215" s="72" t="s">
        <v>46798</v>
      </c>
      <c r="B15215" s="73" t="s">
        <v>46799</v>
      </c>
      <c r="C15215" s="74" t="s">
        <v>13109</v>
      </c>
      <c r="D15215" s="122">
        <v>1246.1099999999999</v>
      </c>
    </row>
    <row r="15216" spans="1:4">
      <c r="A15216" s="72" t="s">
        <v>46800</v>
      </c>
      <c r="B15216" s="73" t="s">
        <v>46801</v>
      </c>
      <c r="C15216" s="74" t="s">
        <v>13109</v>
      </c>
      <c r="D15216" s="122">
        <v>1540.97</v>
      </c>
    </row>
    <row r="15217" spans="1:4">
      <c r="A15217" s="72" t="s">
        <v>46802</v>
      </c>
      <c r="B15217" s="73" t="s">
        <v>46803</v>
      </c>
      <c r="C15217" s="74" t="s">
        <v>13109</v>
      </c>
      <c r="D15217" s="122">
        <v>1646.09</v>
      </c>
    </row>
    <row r="15218" spans="1:4">
      <c r="A15218" s="72" t="s">
        <v>46804</v>
      </c>
      <c r="B15218" s="73" t="s">
        <v>46805</v>
      </c>
      <c r="C15218" s="74" t="s">
        <v>13109</v>
      </c>
      <c r="D15218" s="122">
        <v>1981.66</v>
      </c>
    </row>
    <row r="15219" spans="1:4">
      <c r="A15219" s="72" t="s">
        <v>46806</v>
      </c>
      <c r="B15219" s="73" t="s">
        <v>46807</v>
      </c>
      <c r="C15219" s="74" t="s">
        <v>13109</v>
      </c>
      <c r="D15219" s="122">
        <v>2509.5500000000002</v>
      </c>
    </row>
    <row r="15220" spans="1:4">
      <c r="A15220" s="72" t="s">
        <v>46808</v>
      </c>
      <c r="B15220" s="73" t="s">
        <v>46809</v>
      </c>
      <c r="C15220" s="74" t="s">
        <v>13109</v>
      </c>
      <c r="D15220" s="122">
        <v>229.89</v>
      </c>
    </row>
    <row r="15221" spans="1:4">
      <c r="A15221" s="72" t="s">
        <v>46810</v>
      </c>
      <c r="B15221" s="73" t="s">
        <v>46811</v>
      </c>
      <c r="C15221" s="74" t="s">
        <v>13109</v>
      </c>
      <c r="D15221" s="122">
        <v>281.52</v>
      </c>
    </row>
    <row r="15222" spans="1:4">
      <c r="A15222" s="72" t="s">
        <v>46812</v>
      </c>
      <c r="B15222" s="73" t="s">
        <v>46813</v>
      </c>
      <c r="C15222" s="74" t="s">
        <v>13109</v>
      </c>
      <c r="D15222" s="122">
        <v>421.77</v>
      </c>
    </row>
    <row r="15223" spans="1:4">
      <c r="A15223" s="72" t="s">
        <v>46814</v>
      </c>
      <c r="B15223" s="73" t="s">
        <v>46815</v>
      </c>
      <c r="C15223" s="74" t="s">
        <v>13109</v>
      </c>
      <c r="D15223" s="122">
        <v>547.77</v>
      </c>
    </row>
    <row r="15224" spans="1:4">
      <c r="A15224" s="72" t="s">
        <v>46816</v>
      </c>
      <c r="B15224" s="73" t="s">
        <v>46817</v>
      </c>
      <c r="C15224" s="74" t="s">
        <v>13109</v>
      </c>
      <c r="D15224" s="122">
        <v>602.27</v>
      </c>
    </row>
    <row r="15225" spans="1:4">
      <c r="A15225" s="72" t="s">
        <v>46818</v>
      </c>
      <c r="B15225" s="73" t="s">
        <v>46819</v>
      </c>
      <c r="C15225" s="74" t="s">
        <v>13109</v>
      </c>
      <c r="D15225" s="122">
        <v>673.15</v>
      </c>
    </row>
    <row r="15226" spans="1:4">
      <c r="A15226" s="72" t="s">
        <v>46820</v>
      </c>
      <c r="B15226" s="73" t="s">
        <v>46821</v>
      </c>
      <c r="C15226" s="74" t="s">
        <v>13109</v>
      </c>
      <c r="D15226" s="122">
        <v>770.95</v>
      </c>
    </row>
    <row r="15227" spans="1:4">
      <c r="A15227" s="72" t="s">
        <v>46822</v>
      </c>
      <c r="B15227" s="73" t="s">
        <v>46823</v>
      </c>
      <c r="C15227" s="74" t="s">
        <v>13109</v>
      </c>
      <c r="D15227" s="122">
        <v>941.46</v>
      </c>
    </row>
    <row r="15228" spans="1:4">
      <c r="A15228" s="72" t="s">
        <v>46824</v>
      </c>
      <c r="B15228" s="73" t="s">
        <v>46825</v>
      </c>
      <c r="C15228" s="74" t="s">
        <v>13109</v>
      </c>
      <c r="D15228" s="122">
        <v>1153.6500000000001</v>
      </c>
    </row>
    <row r="15229" spans="1:4">
      <c r="A15229" s="72" t="s">
        <v>46826</v>
      </c>
      <c r="B15229" s="73" t="s">
        <v>46827</v>
      </c>
      <c r="C15229" s="74" t="s">
        <v>13109</v>
      </c>
      <c r="D15229" s="122">
        <v>1421.99</v>
      </c>
    </row>
    <row r="15230" spans="1:4">
      <c r="A15230" s="72" t="s">
        <v>46828</v>
      </c>
      <c r="B15230" s="73" t="s">
        <v>46829</v>
      </c>
      <c r="C15230" s="74" t="s">
        <v>13109</v>
      </c>
      <c r="D15230" s="122">
        <v>1794.68</v>
      </c>
    </row>
    <row r="15231" spans="1:4">
      <c r="A15231" s="72" t="s">
        <v>46830</v>
      </c>
      <c r="B15231" s="73" t="s">
        <v>46831</v>
      </c>
      <c r="C15231" s="74" t="s">
        <v>13109</v>
      </c>
      <c r="D15231" s="122">
        <v>1980.36</v>
      </c>
    </row>
    <row r="15232" spans="1:4">
      <c r="A15232" s="72" t="s">
        <v>46832</v>
      </c>
      <c r="B15232" s="73" t="s">
        <v>46833</v>
      </c>
      <c r="C15232" s="74" t="s">
        <v>13109</v>
      </c>
      <c r="D15232" s="122">
        <v>2373.23</v>
      </c>
    </row>
    <row r="15233" spans="1:4">
      <c r="A15233" s="72" t="s">
        <v>46834</v>
      </c>
      <c r="B15233" s="73" t="s">
        <v>46835</v>
      </c>
      <c r="C15233" s="74" t="s">
        <v>13109</v>
      </c>
      <c r="D15233" s="122">
        <v>2785.75</v>
      </c>
    </row>
    <row r="15234" spans="1:4">
      <c r="A15234" s="118" t="s">
        <v>76614</v>
      </c>
      <c r="B15234" s="119" t="s">
        <v>76615</v>
      </c>
      <c r="C15234" s="120"/>
      <c r="D15234" s="121"/>
    </row>
    <row r="15235" spans="1:4">
      <c r="A15235" s="72" t="s">
        <v>46836</v>
      </c>
      <c r="B15235" s="73" t="s">
        <v>46837</v>
      </c>
      <c r="C15235" s="74" t="s">
        <v>13109</v>
      </c>
      <c r="D15235" s="122">
        <v>229.89</v>
      </c>
    </row>
    <row r="15236" spans="1:4">
      <c r="A15236" s="72" t="s">
        <v>46838</v>
      </c>
      <c r="B15236" s="73" t="s">
        <v>46839</v>
      </c>
      <c r="C15236" s="74" t="s">
        <v>13109</v>
      </c>
      <c r="D15236" s="122">
        <v>281.52</v>
      </c>
    </row>
    <row r="15237" spans="1:4">
      <c r="A15237" s="72" t="s">
        <v>46840</v>
      </c>
      <c r="B15237" s="73" t="s">
        <v>46841</v>
      </c>
      <c r="C15237" s="74" t="s">
        <v>13109</v>
      </c>
      <c r="D15237" s="122">
        <v>421.77</v>
      </c>
    </row>
    <row r="15238" spans="1:4">
      <c r="A15238" s="72" t="s">
        <v>46842</v>
      </c>
      <c r="B15238" s="73" t="s">
        <v>46843</v>
      </c>
      <c r="C15238" s="74" t="s">
        <v>13109</v>
      </c>
      <c r="D15238" s="122">
        <v>547.77</v>
      </c>
    </row>
    <row r="15239" spans="1:4">
      <c r="A15239" s="72" t="s">
        <v>46844</v>
      </c>
      <c r="B15239" s="73" t="s">
        <v>46845</v>
      </c>
      <c r="C15239" s="74" t="s">
        <v>13109</v>
      </c>
      <c r="D15239" s="122">
        <v>602.27</v>
      </c>
    </row>
    <row r="15240" spans="1:4">
      <c r="A15240" s="72" t="s">
        <v>46846</v>
      </c>
      <c r="B15240" s="73" t="s">
        <v>46847</v>
      </c>
      <c r="C15240" s="74" t="s">
        <v>13109</v>
      </c>
      <c r="D15240" s="122">
        <v>673.15</v>
      </c>
    </row>
    <row r="15241" spans="1:4">
      <c r="A15241" s="72" t="s">
        <v>46848</v>
      </c>
      <c r="B15241" s="73" t="s">
        <v>46849</v>
      </c>
      <c r="C15241" s="74" t="s">
        <v>13109</v>
      </c>
      <c r="D15241" s="122">
        <v>770.95</v>
      </c>
    </row>
    <row r="15242" spans="1:4">
      <c r="A15242" s="72" t="s">
        <v>46850</v>
      </c>
      <c r="B15242" s="73" t="s">
        <v>46851</v>
      </c>
      <c r="C15242" s="74" t="s">
        <v>13109</v>
      </c>
      <c r="D15242" s="122">
        <v>941.46</v>
      </c>
    </row>
    <row r="15243" spans="1:4">
      <c r="A15243" s="72" t="s">
        <v>46852</v>
      </c>
      <c r="B15243" s="73" t="s">
        <v>46853</v>
      </c>
      <c r="C15243" s="74" t="s">
        <v>13109</v>
      </c>
      <c r="D15243" s="122">
        <v>1153.6500000000001</v>
      </c>
    </row>
    <row r="15244" spans="1:4">
      <c r="A15244" s="72" t="s">
        <v>46854</v>
      </c>
      <c r="B15244" s="73" t="s">
        <v>46855</v>
      </c>
      <c r="C15244" s="74" t="s">
        <v>13109</v>
      </c>
      <c r="D15244" s="122">
        <v>1421.99</v>
      </c>
    </row>
    <row r="15245" spans="1:4">
      <c r="A15245" s="72" t="s">
        <v>46856</v>
      </c>
      <c r="B15245" s="73" t="s">
        <v>46857</v>
      </c>
      <c r="C15245" s="74" t="s">
        <v>13109</v>
      </c>
      <c r="D15245" s="122">
        <v>1794.68</v>
      </c>
    </row>
    <row r="15246" spans="1:4">
      <c r="A15246" s="72" t="s">
        <v>46858</v>
      </c>
      <c r="B15246" s="73" t="s">
        <v>46859</v>
      </c>
      <c r="C15246" s="74" t="s">
        <v>13109</v>
      </c>
      <c r="D15246" s="122">
        <v>1980.36</v>
      </c>
    </row>
    <row r="15247" spans="1:4">
      <c r="A15247" s="72" t="s">
        <v>46860</v>
      </c>
      <c r="B15247" s="73" t="s">
        <v>46861</v>
      </c>
      <c r="C15247" s="74" t="s">
        <v>13109</v>
      </c>
      <c r="D15247" s="122">
        <v>2373.23</v>
      </c>
    </row>
    <row r="15248" spans="1:4">
      <c r="A15248" s="72" t="s">
        <v>46862</v>
      </c>
      <c r="B15248" s="73" t="s">
        <v>46863</v>
      </c>
      <c r="C15248" s="74" t="s">
        <v>13109</v>
      </c>
      <c r="D15248" s="122">
        <v>2785.75</v>
      </c>
    </row>
    <row r="15249" spans="1:4">
      <c r="A15249" s="72" t="s">
        <v>46864</v>
      </c>
      <c r="B15249" s="73" t="s">
        <v>46865</v>
      </c>
      <c r="C15249" s="74" t="s">
        <v>13109</v>
      </c>
      <c r="D15249" s="122">
        <v>229.89</v>
      </c>
    </row>
    <row r="15250" spans="1:4">
      <c r="A15250" s="72" t="s">
        <v>46866</v>
      </c>
      <c r="B15250" s="73" t="s">
        <v>46867</v>
      </c>
      <c r="C15250" s="74" t="s">
        <v>13109</v>
      </c>
      <c r="D15250" s="122">
        <v>281.52</v>
      </c>
    </row>
    <row r="15251" spans="1:4">
      <c r="A15251" s="72" t="s">
        <v>46868</v>
      </c>
      <c r="B15251" s="73" t="s">
        <v>46869</v>
      </c>
      <c r="C15251" s="74" t="s">
        <v>13109</v>
      </c>
      <c r="D15251" s="122">
        <v>421.77</v>
      </c>
    </row>
    <row r="15252" spans="1:4">
      <c r="A15252" s="72" t="s">
        <v>46870</v>
      </c>
      <c r="B15252" s="73" t="s">
        <v>46871</v>
      </c>
      <c r="C15252" s="74" t="s">
        <v>13109</v>
      </c>
      <c r="D15252" s="122">
        <v>547.77</v>
      </c>
    </row>
    <row r="15253" spans="1:4">
      <c r="A15253" s="72" t="s">
        <v>46872</v>
      </c>
      <c r="B15253" s="73" t="s">
        <v>46873</v>
      </c>
      <c r="C15253" s="74" t="s">
        <v>13109</v>
      </c>
      <c r="D15253" s="122">
        <v>602.27</v>
      </c>
    </row>
    <row r="15254" spans="1:4">
      <c r="A15254" s="72" t="s">
        <v>46874</v>
      </c>
      <c r="B15254" s="73" t="s">
        <v>46875</v>
      </c>
      <c r="C15254" s="74" t="s">
        <v>13109</v>
      </c>
      <c r="D15254" s="122">
        <v>673.15</v>
      </c>
    </row>
    <row r="15255" spans="1:4">
      <c r="A15255" s="72" t="s">
        <v>46876</v>
      </c>
      <c r="B15255" s="73" t="s">
        <v>46877</v>
      </c>
      <c r="C15255" s="74" t="s">
        <v>13109</v>
      </c>
      <c r="D15255" s="122">
        <v>770.95</v>
      </c>
    </row>
    <row r="15256" spans="1:4">
      <c r="A15256" s="72" t="s">
        <v>46878</v>
      </c>
      <c r="B15256" s="73" t="s">
        <v>46879</v>
      </c>
      <c r="C15256" s="74" t="s">
        <v>13109</v>
      </c>
      <c r="D15256" s="122">
        <v>941.46</v>
      </c>
    </row>
    <row r="15257" spans="1:4">
      <c r="A15257" s="72" t="s">
        <v>46880</v>
      </c>
      <c r="B15257" s="73" t="s">
        <v>46881</v>
      </c>
      <c r="C15257" s="74" t="s">
        <v>13109</v>
      </c>
      <c r="D15257" s="122">
        <v>1153.6500000000001</v>
      </c>
    </row>
    <row r="15258" spans="1:4">
      <c r="A15258" s="72" t="s">
        <v>46882</v>
      </c>
      <c r="B15258" s="73" t="s">
        <v>46883</v>
      </c>
      <c r="C15258" s="74" t="s">
        <v>13109</v>
      </c>
      <c r="D15258" s="122">
        <v>1421.99</v>
      </c>
    </row>
    <row r="15259" spans="1:4">
      <c r="A15259" s="72" t="s">
        <v>46884</v>
      </c>
      <c r="B15259" s="73" t="s">
        <v>46885</v>
      </c>
      <c r="C15259" s="74" t="s">
        <v>13109</v>
      </c>
      <c r="D15259" s="122">
        <v>1794.68</v>
      </c>
    </row>
    <row r="15260" spans="1:4">
      <c r="A15260" s="72" t="s">
        <v>46886</v>
      </c>
      <c r="B15260" s="73" t="s">
        <v>46887</v>
      </c>
      <c r="C15260" s="74" t="s">
        <v>13109</v>
      </c>
      <c r="D15260" s="122">
        <v>1980.36</v>
      </c>
    </row>
    <row r="15261" spans="1:4">
      <c r="A15261" s="72" t="s">
        <v>46888</v>
      </c>
      <c r="B15261" s="73" t="s">
        <v>46889</v>
      </c>
      <c r="C15261" s="74" t="s">
        <v>13109</v>
      </c>
      <c r="D15261" s="122">
        <v>2373.23</v>
      </c>
    </row>
    <row r="15262" spans="1:4">
      <c r="A15262" s="72" t="s">
        <v>46890</v>
      </c>
      <c r="B15262" s="73" t="s">
        <v>46891</v>
      </c>
      <c r="C15262" s="74" t="s">
        <v>13109</v>
      </c>
      <c r="D15262" s="122">
        <v>2785.75</v>
      </c>
    </row>
    <row r="15263" spans="1:4">
      <c r="A15263" s="118" t="s">
        <v>76616</v>
      </c>
      <c r="B15263" s="119" t="s">
        <v>76617</v>
      </c>
      <c r="C15263" s="120"/>
      <c r="D15263" s="121"/>
    </row>
    <row r="15264" spans="1:4">
      <c r="A15264" s="72" t="s">
        <v>46892</v>
      </c>
      <c r="B15264" s="73" t="s">
        <v>46893</v>
      </c>
      <c r="C15264" s="74" t="s">
        <v>13109</v>
      </c>
      <c r="D15264" s="122">
        <v>203.91</v>
      </c>
    </row>
    <row r="15265" spans="1:4">
      <c r="A15265" s="72" t="s">
        <v>46894</v>
      </c>
      <c r="B15265" s="73" t="s">
        <v>46895</v>
      </c>
      <c r="C15265" s="74" t="s">
        <v>13109</v>
      </c>
      <c r="D15265" s="122">
        <v>296.5</v>
      </c>
    </row>
    <row r="15266" spans="1:4">
      <c r="A15266" s="72" t="s">
        <v>46896</v>
      </c>
      <c r="B15266" s="73" t="s">
        <v>46897</v>
      </c>
      <c r="C15266" s="74" t="s">
        <v>13109</v>
      </c>
      <c r="D15266" s="122">
        <v>375.23</v>
      </c>
    </row>
    <row r="15267" spans="1:4">
      <c r="A15267" s="72" t="s">
        <v>46898</v>
      </c>
      <c r="B15267" s="73" t="s">
        <v>46899</v>
      </c>
      <c r="C15267" s="74" t="s">
        <v>13109</v>
      </c>
      <c r="D15267" s="122">
        <v>484.36</v>
      </c>
    </row>
    <row r="15268" spans="1:4">
      <c r="A15268" s="72" t="s">
        <v>46900</v>
      </c>
      <c r="B15268" s="73" t="s">
        <v>46901</v>
      </c>
      <c r="C15268" s="74" t="s">
        <v>13109</v>
      </c>
      <c r="D15268" s="122">
        <v>564.41999999999996</v>
      </c>
    </row>
    <row r="15269" spans="1:4">
      <c r="A15269" s="72" t="s">
        <v>46902</v>
      </c>
      <c r="B15269" s="73" t="s">
        <v>46903</v>
      </c>
      <c r="C15269" s="74" t="s">
        <v>13109</v>
      </c>
      <c r="D15269" s="122">
        <v>562.6</v>
      </c>
    </row>
    <row r="15270" spans="1:4">
      <c r="A15270" s="72" t="s">
        <v>46904</v>
      </c>
      <c r="B15270" s="73" t="s">
        <v>46905</v>
      </c>
      <c r="C15270" s="74" t="s">
        <v>13109</v>
      </c>
      <c r="D15270" s="122">
        <v>683.35</v>
      </c>
    </row>
    <row r="15271" spans="1:4">
      <c r="A15271" s="72" t="s">
        <v>46906</v>
      </c>
      <c r="B15271" s="73" t="s">
        <v>46907</v>
      </c>
      <c r="C15271" s="74" t="s">
        <v>13109</v>
      </c>
      <c r="D15271" s="122">
        <v>814.35</v>
      </c>
    </row>
    <row r="15272" spans="1:4">
      <c r="A15272" s="72" t="s">
        <v>46908</v>
      </c>
      <c r="B15272" s="73" t="s">
        <v>46909</v>
      </c>
      <c r="C15272" s="74" t="s">
        <v>13109</v>
      </c>
      <c r="D15272" s="122">
        <v>960.62</v>
      </c>
    </row>
    <row r="15273" spans="1:4">
      <c r="A15273" s="72" t="s">
        <v>46910</v>
      </c>
      <c r="B15273" s="73" t="s">
        <v>46911</v>
      </c>
      <c r="C15273" s="74" t="s">
        <v>13109</v>
      </c>
      <c r="D15273" s="122">
        <v>1183.79</v>
      </c>
    </row>
    <row r="15274" spans="1:4">
      <c r="A15274" s="72" t="s">
        <v>46912</v>
      </c>
      <c r="B15274" s="73" t="s">
        <v>46913</v>
      </c>
      <c r="C15274" s="74" t="s">
        <v>13109</v>
      </c>
      <c r="D15274" s="122">
        <v>1463.95</v>
      </c>
    </row>
    <row r="15275" spans="1:4">
      <c r="A15275" s="72" t="s">
        <v>46914</v>
      </c>
      <c r="B15275" s="73" t="s">
        <v>46915</v>
      </c>
      <c r="C15275" s="74" t="s">
        <v>13109</v>
      </c>
      <c r="D15275" s="122">
        <v>1563.77</v>
      </c>
    </row>
    <row r="15276" spans="1:4">
      <c r="A15276" s="72" t="s">
        <v>46916</v>
      </c>
      <c r="B15276" s="73" t="s">
        <v>46917</v>
      </c>
      <c r="C15276" s="74" t="s">
        <v>13109</v>
      </c>
      <c r="D15276" s="122">
        <v>1882.59</v>
      </c>
    </row>
    <row r="15277" spans="1:4">
      <c r="A15277" s="72" t="s">
        <v>46918</v>
      </c>
      <c r="B15277" s="73" t="s">
        <v>46919</v>
      </c>
      <c r="C15277" s="74" t="s">
        <v>13109</v>
      </c>
      <c r="D15277" s="122">
        <v>2384.06</v>
      </c>
    </row>
    <row r="15278" spans="1:4">
      <c r="A15278" s="72" t="s">
        <v>46920</v>
      </c>
      <c r="B15278" s="73" t="s">
        <v>46921</v>
      </c>
      <c r="C15278" s="74" t="s">
        <v>13109</v>
      </c>
      <c r="D15278" s="122">
        <v>203.91</v>
      </c>
    </row>
    <row r="15279" spans="1:4">
      <c r="A15279" s="72" t="s">
        <v>46922</v>
      </c>
      <c r="B15279" s="73" t="s">
        <v>46923</v>
      </c>
      <c r="C15279" s="74" t="s">
        <v>13109</v>
      </c>
      <c r="D15279" s="122">
        <v>296.5</v>
      </c>
    </row>
    <row r="15280" spans="1:4">
      <c r="A15280" s="72" t="s">
        <v>46924</v>
      </c>
      <c r="B15280" s="73" t="s">
        <v>46925</v>
      </c>
      <c r="C15280" s="74" t="s">
        <v>13109</v>
      </c>
      <c r="D15280" s="122">
        <v>375.23</v>
      </c>
    </row>
    <row r="15281" spans="1:4">
      <c r="A15281" s="72" t="s">
        <v>46926</v>
      </c>
      <c r="B15281" s="73" t="s">
        <v>46927</v>
      </c>
      <c r="C15281" s="74" t="s">
        <v>13109</v>
      </c>
      <c r="D15281" s="122">
        <v>484.36</v>
      </c>
    </row>
    <row r="15282" spans="1:4">
      <c r="A15282" s="72" t="s">
        <v>46928</v>
      </c>
      <c r="B15282" s="73" t="s">
        <v>46929</v>
      </c>
      <c r="C15282" s="74" t="s">
        <v>13109</v>
      </c>
      <c r="D15282" s="122">
        <v>564.41999999999996</v>
      </c>
    </row>
    <row r="15283" spans="1:4">
      <c r="A15283" s="72" t="s">
        <v>46930</v>
      </c>
      <c r="B15283" s="73" t="s">
        <v>46931</v>
      </c>
      <c r="C15283" s="74" t="s">
        <v>13109</v>
      </c>
      <c r="D15283" s="122">
        <v>562.6</v>
      </c>
    </row>
    <row r="15284" spans="1:4">
      <c r="A15284" s="72" t="s">
        <v>46932</v>
      </c>
      <c r="B15284" s="73" t="s">
        <v>46933</v>
      </c>
      <c r="C15284" s="74" t="s">
        <v>13109</v>
      </c>
      <c r="D15284" s="122">
        <v>683.35</v>
      </c>
    </row>
    <row r="15285" spans="1:4">
      <c r="A15285" s="72" t="s">
        <v>46934</v>
      </c>
      <c r="B15285" s="73" t="s">
        <v>46935</v>
      </c>
      <c r="C15285" s="74" t="s">
        <v>13109</v>
      </c>
      <c r="D15285" s="122">
        <v>814.35</v>
      </c>
    </row>
    <row r="15286" spans="1:4">
      <c r="A15286" s="72" t="s">
        <v>46936</v>
      </c>
      <c r="B15286" s="73" t="s">
        <v>46937</v>
      </c>
      <c r="C15286" s="74" t="s">
        <v>13109</v>
      </c>
      <c r="D15286" s="122">
        <v>960.62</v>
      </c>
    </row>
    <row r="15287" spans="1:4">
      <c r="A15287" s="72" t="s">
        <v>46938</v>
      </c>
      <c r="B15287" s="73" t="s">
        <v>46939</v>
      </c>
      <c r="C15287" s="74" t="s">
        <v>13109</v>
      </c>
      <c r="D15287" s="122">
        <v>1183.79</v>
      </c>
    </row>
    <row r="15288" spans="1:4">
      <c r="A15288" s="72" t="s">
        <v>46940</v>
      </c>
      <c r="B15288" s="73" t="s">
        <v>46941</v>
      </c>
      <c r="C15288" s="74" t="s">
        <v>13109</v>
      </c>
      <c r="D15288" s="122">
        <v>1463.95</v>
      </c>
    </row>
    <row r="15289" spans="1:4">
      <c r="A15289" s="72" t="s">
        <v>46942</v>
      </c>
      <c r="B15289" s="73" t="s">
        <v>46943</v>
      </c>
      <c r="C15289" s="74" t="s">
        <v>13109</v>
      </c>
      <c r="D15289" s="122">
        <v>1563.77</v>
      </c>
    </row>
    <row r="15290" spans="1:4">
      <c r="A15290" s="72" t="s">
        <v>46944</v>
      </c>
      <c r="B15290" s="73" t="s">
        <v>46945</v>
      </c>
      <c r="C15290" s="74" t="s">
        <v>13109</v>
      </c>
      <c r="D15290" s="122">
        <v>1882.59</v>
      </c>
    </row>
    <row r="15291" spans="1:4">
      <c r="A15291" s="72" t="s">
        <v>46946</v>
      </c>
      <c r="B15291" s="73" t="s">
        <v>46947</v>
      </c>
      <c r="C15291" s="74" t="s">
        <v>13109</v>
      </c>
      <c r="D15291" s="122">
        <v>2384.06</v>
      </c>
    </row>
    <row r="15292" spans="1:4">
      <c r="A15292" s="118" t="s">
        <v>76618</v>
      </c>
      <c r="B15292" s="119" t="s">
        <v>76619</v>
      </c>
      <c r="C15292" s="120"/>
      <c r="D15292" s="121"/>
    </row>
    <row r="15293" spans="1:4">
      <c r="A15293" s="72" t="s">
        <v>46948</v>
      </c>
      <c r="B15293" s="73" t="s">
        <v>46949</v>
      </c>
      <c r="C15293" s="74" t="s">
        <v>13109</v>
      </c>
      <c r="D15293" s="122">
        <v>203.91</v>
      </c>
    </row>
    <row r="15294" spans="1:4">
      <c r="A15294" s="72" t="s">
        <v>46950</v>
      </c>
      <c r="B15294" s="73" t="s">
        <v>46951</v>
      </c>
      <c r="C15294" s="74" t="s">
        <v>13109</v>
      </c>
      <c r="D15294" s="122">
        <v>296.5</v>
      </c>
    </row>
    <row r="15295" spans="1:4">
      <c r="A15295" s="72" t="s">
        <v>46952</v>
      </c>
      <c r="B15295" s="73" t="s">
        <v>46953</v>
      </c>
      <c r="C15295" s="74" t="s">
        <v>13109</v>
      </c>
      <c r="D15295" s="122">
        <v>375.23</v>
      </c>
    </row>
    <row r="15296" spans="1:4">
      <c r="A15296" s="72" t="s">
        <v>46954</v>
      </c>
      <c r="B15296" s="73" t="s">
        <v>46955</v>
      </c>
      <c r="C15296" s="74" t="s">
        <v>13109</v>
      </c>
      <c r="D15296" s="122">
        <v>484.36</v>
      </c>
    </row>
    <row r="15297" spans="1:4">
      <c r="A15297" s="72" t="s">
        <v>46956</v>
      </c>
      <c r="B15297" s="73" t="s">
        <v>46957</v>
      </c>
      <c r="C15297" s="74" t="s">
        <v>13109</v>
      </c>
      <c r="D15297" s="122">
        <v>564.41999999999996</v>
      </c>
    </row>
    <row r="15298" spans="1:4">
      <c r="A15298" s="72" t="s">
        <v>46958</v>
      </c>
      <c r="B15298" s="73" t="s">
        <v>46959</v>
      </c>
      <c r="C15298" s="74" t="s">
        <v>13109</v>
      </c>
      <c r="D15298" s="122">
        <v>562.6</v>
      </c>
    </row>
    <row r="15299" spans="1:4">
      <c r="A15299" s="72" t="s">
        <v>46960</v>
      </c>
      <c r="B15299" s="73" t="s">
        <v>46961</v>
      </c>
      <c r="C15299" s="74" t="s">
        <v>13109</v>
      </c>
      <c r="D15299" s="122">
        <v>683.35</v>
      </c>
    </row>
    <row r="15300" spans="1:4">
      <c r="A15300" s="72" t="s">
        <v>46962</v>
      </c>
      <c r="B15300" s="73" t="s">
        <v>46963</v>
      </c>
      <c r="C15300" s="74" t="s">
        <v>13109</v>
      </c>
      <c r="D15300" s="122">
        <v>814.35</v>
      </c>
    </row>
    <row r="15301" spans="1:4">
      <c r="A15301" s="72" t="s">
        <v>46964</v>
      </c>
      <c r="B15301" s="73" t="s">
        <v>46965</v>
      </c>
      <c r="C15301" s="74" t="s">
        <v>13109</v>
      </c>
      <c r="D15301" s="122">
        <v>960.62</v>
      </c>
    </row>
    <row r="15302" spans="1:4">
      <c r="A15302" s="72" t="s">
        <v>46966</v>
      </c>
      <c r="B15302" s="73" t="s">
        <v>46967</v>
      </c>
      <c r="C15302" s="74" t="s">
        <v>13109</v>
      </c>
      <c r="D15302" s="122">
        <v>1183.79</v>
      </c>
    </row>
    <row r="15303" spans="1:4">
      <c r="A15303" s="72" t="s">
        <v>46968</v>
      </c>
      <c r="B15303" s="73" t="s">
        <v>46969</v>
      </c>
      <c r="C15303" s="74" t="s">
        <v>13109</v>
      </c>
      <c r="D15303" s="122">
        <v>1463.95</v>
      </c>
    </row>
    <row r="15304" spans="1:4">
      <c r="A15304" s="72" t="s">
        <v>46970</v>
      </c>
      <c r="B15304" s="73" t="s">
        <v>46971</v>
      </c>
      <c r="C15304" s="74" t="s">
        <v>13109</v>
      </c>
      <c r="D15304" s="122">
        <v>1563.77</v>
      </c>
    </row>
    <row r="15305" spans="1:4">
      <c r="A15305" s="72" t="s">
        <v>46972</v>
      </c>
      <c r="B15305" s="73" t="s">
        <v>46973</v>
      </c>
      <c r="C15305" s="74" t="s">
        <v>13109</v>
      </c>
      <c r="D15305" s="122">
        <v>1882.59</v>
      </c>
    </row>
    <row r="15306" spans="1:4">
      <c r="A15306" s="72" t="s">
        <v>46974</v>
      </c>
      <c r="B15306" s="73" t="s">
        <v>46975</v>
      </c>
      <c r="C15306" s="74" t="s">
        <v>13109</v>
      </c>
      <c r="D15306" s="122">
        <v>2384.06</v>
      </c>
    </row>
    <row r="15307" spans="1:4">
      <c r="A15307" s="72" t="s">
        <v>46976</v>
      </c>
      <c r="B15307" s="73" t="s">
        <v>46977</v>
      </c>
      <c r="C15307" s="74" t="s">
        <v>13109</v>
      </c>
      <c r="D15307" s="122">
        <v>218.39</v>
      </c>
    </row>
    <row r="15308" spans="1:4">
      <c r="A15308" s="72" t="s">
        <v>46978</v>
      </c>
      <c r="B15308" s="73" t="s">
        <v>46979</v>
      </c>
      <c r="C15308" s="74" t="s">
        <v>13109</v>
      </c>
      <c r="D15308" s="122">
        <v>267.43</v>
      </c>
    </row>
    <row r="15309" spans="1:4">
      <c r="A15309" s="72" t="s">
        <v>46980</v>
      </c>
      <c r="B15309" s="73" t="s">
        <v>46981</v>
      </c>
      <c r="C15309" s="74" t="s">
        <v>13109</v>
      </c>
      <c r="D15309" s="122">
        <v>400.67</v>
      </c>
    </row>
    <row r="15310" spans="1:4">
      <c r="A15310" s="72" t="s">
        <v>46982</v>
      </c>
      <c r="B15310" s="73" t="s">
        <v>46983</v>
      </c>
      <c r="C15310" s="74" t="s">
        <v>13109</v>
      </c>
      <c r="D15310" s="122">
        <v>520.38</v>
      </c>
    </row>
    <row r="15311" spans="1:4">
      <c r="A15311" s="72" t="s">
        <v>46984</v>
      </c>
      <c r="B15311" s="73" t="s">
        <v>46985</v>
      </c>
      <c r="C15311" s="74" t="s">
        <v>13109</v>
      </c>
      <c r="D15311" s="122">
        <v>572.16999999999996</v>
      </c>
    </row>
    <row r="15312" spans="1:4">
      <c r="A15312" s="72" t="s">
        <v>46986</v>
      </c>
      <c r="B15312" s="73" t="s">
        <v>46987</v>
      </c>
      <c r="C15312" s="74" t="s">
        <v>13109</v>
      </c>
      <c r="D15312" s="122">
        <v>639.49</v>
      </c>
    </row>
    <row r="15313" spans="1:4">
      <c r="A15313" s="72" t="s">
        <v>46988</v>
      </c>
      <c r="B15313" s="73" t="s">
        <v>46989</v>
      </c>
      <c r="C15313" s="74" t="s">
        <v>13109</v>
      </c>
      <c r="D15313" s="122">
        <v>732.38</v>
      </c>
    </row>
    <row r="15314" spans="1:4">
      <c r="A15314" s="72" t="s">
        <v>46990</v>
      </c>
      <c r="B15314" s="73" t="s">
        <v>46991</v>
      </c>
      <c r="C15314" s="74" t="s">
        <v>13109</v>
      </c>
      <c r="D15314" s="122">
        <v>894.4</v>
      </c>
    </row>
    <row r="15315" spans="1:4">
      <c r="A15315" s="72" t="s">
        <v>46992</v>
      </c>
      <c r="B15315" s="73" t="s">
        <v>46993</v>
      </c>
      <c r="C15315" s="74" t="s">
        <v>13109</v>
      </c>
      <c r="D15315" s="122">
        <v>1095.96</v>
      </c>
    </row>
    <row r="15316" spans="1:4">
      <c r="A15316" s="72" t="s">
        <v>46994</v>
      </c>
      <c r="B15316" s="73" t="s">
        <v>46995</v>
      </c>
      <c r="C15316" s="74" t="s">
        <v>13109</v>
      </c>
      <c r="D15316" s="122">
        <v>1350.91</v>
      </c>
    </row>
    <row r="15317" spans="1:4">
      <c r="A15317" s="72" t="s">
        <v>46996</v>
      </c>
      <c r="B15317" s="73" t="s">
        <v>46997</v>
      </c>
      <c r="C15317" s="74" t="s">
        <v>13109</v>
      </c>
      <c r="D15317" s="122">
        <v>1704.96</v>
      </c>
    </row>
    <row r="15318" spans="1:4">
      <c r="A15318" s="72" t="s">
        <v>46998</v>
      </c>
      <c r="B15318" s="73" t="s">
        <v>46999</v>
      </c>
      <c r="C15318" s="74" t="s">
        <v>13109</v>
      </c>
      <c r="D15318" s="122">
        <v>1881.33</v>
      </c>
    </row>
    <row r="15319" spans="1:4">
      <c r="A15319" s="72" t="s">
        <v>47000</v>
      </c>
      <c r="B15319" s="73" t="s">
        <v>47001</v>
      </c>
      <c r="C15319" s="74" t="s">
        <v>13109</v>
      </c>
      <c r="D15319" s="122">
        <v>2254.5700000000002</v>
      </c>
    </row>
    <row r="15320" spans="1:4">
      <c r="A15320" s="72" t="s">
        <v>47002</v>
      </c>
      <c r="B15320" s="73" t="s">
        <v>47003</v>
      </c>
      <c r="C15320" s="74" t="s">
        <v>13109</v>
      </c>
      <c r="D15320" s="122">
        <v>2646.47</v>
      </c>
    </row>
    <row r="15321" spans="1:4">
      <c r="A15321" s="118" t="s">
        <v>76620</v>
      </c>
      <c r="B15321" s="119" t="s">
        <v>76621</v>
      </c>
      <c r="C15321" s="120"/>
      <c r="D15321" s="121"/>
    </row>
    <row r="15322" spans="1:4">
      <c r="A15322" s="72" t="s">
        <v>47004</v>
      </c>
      <c r="B15322" s="73" t="s">
        <v>47005</v>
      </c>
      <c r="C15322" s="74" t="s">
        <v>13109</v>
      </c>
      <c r="D15322" s="122">
        <v>218.39</v>
      </c>
    </row>
    <row r="15323" spans="1:4">
      <c r="A15323" s="72" t="s">
        <v>47006</v>
      </c>
      <c r="B15323" s="73" t="s">
        <v>47007</v>
      </c>
      <c r="C15323" s="74" t="s">
        <v>13109</v>
      </c>
      <c r="D15323" s="122">
        <v>267.43</v>
      </c>
    </row>
    <row r="15324" spans="1:4">
      <c r="A15324" s="72" t="s">
        <v>47008</v>
      </c>
      <c r="B15324" s="73" t="s">
        <v>47009</v>
      </c>
      <c r="C15324" s="74" t="s">
        <v>13109</v>
      </c>
      <c r="D15324" s="122">
        <v>400.67</v>
      </c>
    </row>
    <row r="15325" spans="1:4">
      <c r="A15325" s="72" t="s">
        <v>47010</v>
      </c>
      <c r="B15325" s="73" t="s">
        <v>47011</v>
      </c>
      <c r="C15325" s="74" t="s">
        <v>13109</v>
      </c>
      <c r="D15325" s="122">
        <v>520.38</v>
      </c>
    </row>
    <row r="15326" spans="1:4">
      <c r="A15326" s="72" t="s">
        <v>47012</v>
      </c>
      <c r="B15326" s="73" t="s">
        <v>47013</v>
      </c>
      <c r="C15326" s="74" t="s">
        <v>13109</v>
      </c>
      <c r="D15326" s="122">
        <v>572.16999999999996</v>
      </c>
    </row>
    <row r="15327" spans="1:4">
      <c r="A15327" s="72" t="s">
        <v>47014</v>
      </c>
      <c r="B15327" s="73" t="s">
        <v>47015</v>
      </c>
      <c r="C15327" s="74" t="s">
        <v>13109</v>
      </c>
      <c r="D15327" s="122">
        <v>639.49</v>
      </c>
    </row>
    <row r="15328" spans="1:4">
      <c r="A15328" s="72" t="s">
        <v>47016</v>
      </c>
      <c r="B15328" s="73" t="s">
        <v>47017</v>
      </c>
      <c r="C15328" s="74" t="s">
        <v>13109</v>
      </c>
      <c r="D15328" s="122">
        <v>732.38</v>
      </c>
    </row>
    <row r="15329" spans="1:4">
      <c r="A15329" s="72" t="s">
        <v>47018</v>
      </c>
      <c r="B15329" s="73" t="s">
        <v>47019</v>
      </c>
      <c r="C15329" s="74" t="s">
        <v>13109</v>
      </c>
      <c r="D15329" s="122">
        <v>894.4</v>
      </c>
    </row>
    <row r="15330" spans="1:4">
      <c r="A15330" s="72" t="s">
        <v>47020</v>
      </c>
      <c r="B15330" s="73" t="s">
        <v>47021</v>
      </c>
      <c r="C15330" s="74" t="s">
        <v>13109</v>
      </c>
      <c r="D15330" s="122">
        <v>1095.96</v>
      </c>
    </row>
    <row r="15331" spans="1:4">
      <c r="A15331" s="72" t="s">
        <v>47022</v>
      </c>
      <c r="B15331" s="73" t="s">
        <v>47023</v>
      </c>
      <c r="C15331" s="74" t="s">
        <v>13109</v>
      </c>
      <c r="D15331" s="122">
        <v>1350.91</v>
      </c>
    </row>
    <row r="15332" spans="1:4">
      <c r="A15332" s="72" t="s">
        <v>47024</v>
      </c>
      <c r="B15332" s="73" t="s">
        <v>47025</v>
      </c>
      <c r="C15332" s="74" t="s">
        <v>13109</v>
      </c>
      <c r="D15332" s="122">
        <v>1704.96</v>
      </c>
    </row>
    <row r="15333" spans="1:4">
      <c r="A15333" s="72" t="s">
        <v>47026</v>
      </c>
      <c r="B15333" s="73" t="s">
        <v>47027</v>
      </c>
      <c r="C15333" s="74" t="s">
        <v>13109</v>
      </c>
      <c r="D15333" s="122">
        <v>1881.33</v>
      </c>
    </row>
    <row r="15334" spans="1:4">
      <c r="A15334" s="72" t="s">
        <v>47028</v>
      </c>
      <c r="B15334" s="73" t="s">
        <v>47029</v>
      </c>
      <c r="C15334" s="74" t="s">
        <v>13109</v>
      </c>
      <c r="D15334" s="122">
        <v>2254.5700000000002</v>
      </c>
    </row>
    <row r="15335" spans="1:4">
      <c r="A15335" s="72" t="s">
        <v>47030</v>
      </c>
      <c r="B15335" s="73" t="s">
        <v>47031</v>
      </c>
      <c r="C15335" s="74" t="s">
        <v>13109</v>
      </c>
      <c r="D15335" s="122">
        <v>2646.47</v>
      </c>
    </row>
    <row r="15336" spans="1:4">
      <c r="A15336" s="72" t="s">
        <v>47032</v>
      </c>
      <c r="B15336" s="73" t="s">
        <v>47033</v>
      </c>
      <c r="C15336" s="74" t="s">
        <v>13109</v>
      </c>
      <c r="D15336" s="122">
        <v>218.39</v>
      </c>
    </row>
    <row r="15337" spans="1:4">
      <c r="A15337" s="72" t="s">
        <v>47034</v>
      </c>
      <c r="B15337" s="73" t="s">
        <v>47035</v>
      </c>
      <c r="C15337" s="74" t="s">
        <v>13109</v>
      </c>
      <c r="D15337" s="122">
        <v>267.43</v>
      </c>
    </row>
    <row r="15338" spans="1:4">
      <c r="A15338" s="72" t="s">
        <v>47036</v>
      </c>
      <c r="B15338" s="73" t="s">
        <v>47037</v>
      </c>
      <c r="C15338" s="74" t="s">
        <v>13109</v>
      </c>
      <c r="D15338" s="122">
        <v>400.67</v>
      </c>
    </row>
    <row r="15339" spans="1:4">
      <c r="A15339" s="72" t="s">
        <v>47038</v>
      </c>
      <c r="B15339" s="73" t="s">
        <v>47039</v>
      </c>
      <c r="C15339" s="74" t="s">
        <v>13109</v>
      </c>
      <c r="D15339" s="122">
        <v>520.38</v>
      </c>
    </row>
    <row r="15340" spans="1:4">
      <c r="A15340" s="72" t="s">
        <v>47040</v>
      </c>
      <c r="B15340" s="73" t="s">
        <v>47041</v>
      </c>
      <c r="C15340" s="74" t="s">
        <v>13109</v>
      </c>
      <c r="D15340" s="122">
        <v>572.16999999999996</v>
      </c>
    </row>
    <row r="15341" spans="1:4">
      <c r="A15341" s="72" t="s">
        <v>47042</v>
      </c>
      <c r="B15341" s="73" t="s">
        <v>47043</v>
      </c>
      <c r="C15341" s="74" t="s">
        <v>13109</v>
      </c>
      <c r="D15341" s="122">
        <v>639.49</v>
      </c>
    </row>
    <row r="15342" spans="1:4">
      <c r="A15342" s="72" t="s">
        <v>47044</v>
      </c>
      <c r="B15342" s="73" t="s">
        <v>47045</v>
      </c>
      <c r="C15342" s="74" t="s">
        <v>13109</v>
      </c>
      <c r="D15342" s="122">
        <v>732.38</v>
      </c>
    </row>
    <row r="15343" spans="1:4">
      <c r="A15343" s="72" t="s">
        <v>47046</v>
      </c>
      <c r="B15343" s="73" t="s">
        <v>47047</v>
      </c>
      <c r="C15343" s="74" t="s">
        <v>13109</v>
      </c>
      <c r="D15343" s="122">
        <v>894.4</v>
      </c>
    </row>
    <row r="15344" spans="1:4">
      <c r="A15344" s="72" t="s">
        <v>47048</v>
      </c>
      <c r="B15344" s="73" t="s">
        <v>47049</v>
      </c>
      <c r="C15344" s="74" t="s">
        <v>13109</v>
      </c>
      <c r="D15344" s="122">
        <v>1095.96</v>
      </c>
    </row>
    <row r="15345" spans="1:4">
      <c r="A15345" s="72" t="s">
        <v>47050</v>
      </c>
      <c r="B15345" s="73" t="s">
        <v>47051</v>
      </c>
      <c r="C15345" s="74" t="s">
        <v>13109</v>
      </c>
      <c r="D15345" s="122">
        <v>1350.91</v>
      </c>
    </row>
    <row r="15346" spans="1:4">
      <c r="A15346" s="72" t="s">
        <v>47052</v>
      </c>
      <c r="B15346" s="73" t="s">
        <v>47053</v>
      </c>
      <c r="C15346" s="74" t="s">
        <v>13109</v>
      </c>
      <c r="D15346" s="122">
        <v>1704.96</v>
      </c>
    </row>
    <row r="15347" spans="1:4">
      <c r="A15347" s="72" t="s">
        <v>47054</v>
      </c>
      <c r="B15347" s="73" t="s">
        <v>47055</v>
      </c>
      <c r="C15347" s="74" t="s">
        <v>13109</v>
      </c>
      <c r="D15347" s="122">
        <v>1881.33</v>
      </c>
    </row>
    <row r="15348" spans="1:4">
      <c r="A15348" s="72" t="s">
        <v>47056</v>
      </c>
      <c r="B15348" s="73" t="s">
        <v>47057</v>
      </c>
      <c r="C15348" s="74" t="s">
        <v>13109</v>
      </c>
      <c r="D15348" s="122">
        <v>2254.5700000000002</v>
      </c>
    </row>
    <row r="15349" spans="1:4">
      <c r="A15349" s="72" t="s">
        <v>47058</v>
      </c>
      <c r="B15349" s="73" t="s">
        <v>47059</v>
      </c>
      <c r="C15349" s="74" t="s">
        <v>13109</v>
      </c>
      <c r="D15349" s="122">
        <v>2646.47</v>
      </c>
    </row>
    <row r="15350" spans="1:4">
      <c r="A15350" s="118" t="s">
        <v>76622</v>
      </c>
      <c r="B15350" s="119" t="s">
        <v>76623</v>
      </c>
      <c r="C15350" s="120"/>
      <c r="D15350" s="121"/>
    </row>
    <row r="15351" spans="1:4">
      <c r="A15351" s="72" t="s">
        <v>47060</v>
      </c>
      <c r="B15351" s="73" t="s">
        <v>47061</v>
      </c>
      <c r="C15351" s="74" t="s">
        <v>13109</v>
      </c>
      <c r="D15351" s="122">
        <v>193.74</v>
      </c>
    </row>
    <row r="15352" spans="1:4">
      <c r="A15352" s="72" t="s">
        <v>47062</v>
      </c>
      <c r="B15352" s="73" t="s">
        <v>47063</v>
      </c>
      <c r="C15352" s="74" t="s">
        <v>13109</v>
      </c>
      <c r="D15352" s="122">
        <v>281.66000000000003</v>
      </c>
    </row>
    <row r="15353" spans="1:4">
      <c r="A15353" s="72" t="s">
        <v>47064</v>
      </c>
      <c r="B15353" s="73" t="s">
        <v>47065</v>
      </c>
      <c r="C15353" s="74" t="s">
        <v>13109</v>
      </c>
      <c r="D15353" s="122">
        <v>356.48</v>
      </c>
    </row>
    <row r="15354" spans="1:4">
      <c r="A15354" s="72" t="s">
        <v>47066</v>
      </c>
      <c r="B15354" s="73" t="s">
        <v>47067</v>
      </c>
      <c r="C15354" s="74" t="s">
        <v>13109</v>
      </c>
      <c r="D15354" s="122">
        <v>460.14</v>
      </c>
    </row>
    <row r="15355" spans="1:4">
      <c r="A15355" s="72" t="s">
        <v>47068</v>
      </c>
      <c r="B15355" s="73" t="s">
        <v>47069</v>
      </c>
      <c r="C15355" s="74" t="s">
        <v>13109</v>
      </c>
      <c r="D15355" s="122">
        <v>536.20000000000005</v>
      </c>
    </row>
    <row r="15356" spans="1:4">
      <c r="A15356" s="72" t="s">
        <v>47070</v>
      </c>
      <c r="B15356" s="73" t="s">
        <v>47071</v>
      </c>
      <c r="C15356" s="74" t="s">
        <v>13109</v>
      </c>
      <c r="D15356" s="122">
        <v>534.48</v>
      </c>
    </row>
    <row r="15357" spans="1:4">
      <c r="A15357" s="72" t="s">
        <v>47072</v>
      </c>
      <c r="B15357" s="73" t="s">
        <v>47073</v>
      </c>
      <c r="C15357" s="74" t="s">
        <v>13109</v>
      </c>
      <c r="D15357" s="122">
        <v>649.16999999999996</v>
      </c>
    </row>
    <row r="15358" spans="1:4">
      <c r="A15358" s="72" t="s">
        <v>47074</v>
      </c>
      <c r="B15358" s="73" t="s">
        <v>47075</v>
      </c>
      <c r="C15358" s="74" t="s">
        <v>13109</v>
      </c>
      <c r="D15358" s="122">
        <v>773.63</v>
      </c>
    </row>
    <row r="15359" spans="1:4">
      <c r="A15359" s="72" t="s">
        <v>47076</v>
      </c>
      <c r="B15359" s="73" t="s">
        <v>47077</v>
      </c>
      <c r="C15359" s="74" t="s">
        <v>13109</v>
      </c>
      <c r="D15359" s="122">
        <v>912.62</v>
      </c>
    </row>
    <row r="15360" spans="1:4">
      <c r="A15360" s="72" t="s">
        <v>47078</v>
      </c>
      <c r="B15360" s="73" t="s">
        <v>47079</v>
      </c>
      <c r="C15360" s="74" t="s">
        <v>13109</v>
      </c>
      <c r="D15360" s="122">
        <v>1124.5899999999999</v>
      </c>
    </row>
    <row r="15361" spans="1:4">
      <c r="A15361" s="72" t="s">
        <v>47080</v>
      </c>
      <c r="B15361" s="73" t="s">
        <v>47081</v>
      </c>
      <c r="C15361" s="74" t="s">
        <v>13109</v>
      </c>
      <c r="D15361" s="122">
        <v>1390.71</v>
      </c>
    </row>
    <row r="15362" spans="1:4">
      <c r="A15362" s="72" t="s">
        <v>47082</v>
      </c>
      <c r="B15362" s="73" t="s">
        <v>47083</v>
      </c>
      <c r="C15362" s="74" t="s">
        <v>13109</v>
      </c>
      <c r="D15362" s="122">
        <v>1485.58</v>
      </c>
    </row>
    <row r="15363" spans="1:4">
      <c r="A15363" s="72" t="s">
        <v>47084</v>
      </c>
      <c r="B15363" s="73" t="s">
        <v>47085</v>
      </c>
      <c r="C15363" s="74" t="s">
        <v>13109</v>
      </c>
      <c r="D15363" s="122">
        <v>1788.45</v>
      </c>
    </row>
    <row r="15364" spans="1:4">
      <c r="A15364" s="72" t="s">
        <v>47086</v>
      </c>
      <c r="B15364" s="73" t="s">
        <v>47087</v>
      </c>
      <c r="C15364" s="74" t="s">
        <v>13109</v>
      </c>
      <c r="D15364" s="122">
        <v>2264.83</v>
      </c>
    </row>
    <row r="15365" spans="1:4">
      <c r="A15365" s="72" t="s">
        <v>47088</v>
      </c>
      <c r="B15365" s="73" t="s">
        <v>47089</v>
      </c>
      <c r="C15365" s="74" t="s">
        <v>13109</v>
      </c>
      <c r="D15365" s="122">
        <v>193.74</v>
      </c>
    </row>
    <row r="15366" spans="1:4">
      <c r="A15366" s="72" t="s">
        <v>47090</v>
      </c>
      <c r="B15366" s="73" t="s">
        <v>47091</v>
      </c>
      <c r="C15366" s="74" t="s">
        <v>13109</v>
      </c>
      <c r="D15366" s="122">
        <v>281.66000000000003</v>
      </c>
    </row>
    <row r="15367" spans="1:4">
      <c r="A15367" s="72" t="s">
        <v>47092</v>
      </c>
      <c r="B15367" s="73" t="s">
        <v>47093</v>
      </c>
      <c r="C15367" s="74" t="s">
        <v>13109</v>
      </c>
      <c r="D15367" s="122">
        <v>356.48</v>
      </c>
    </row>
    <row r="15368" spans="1:4">
      <c r="A15368" s="72" t="s">
        <v>47094</v>
      </c>
      <c r="B15368" s="73" t="s">
        <v>47095</v>
      </c>
      <c r="C15368" s="74" t="s">
        <v>13109</v>
      </c>
      <c r="D15368" s="122">
        <v>460.14</v>
      </c>
    </row>
    <row r="15369" spans="1:4">
      <c r="A15369" s="72" t="s">
        <v>47096</v>
      </c>
      <c r="B15369" s="73" t="s">
        <v>47097</v>
      </c>
      <c r="C15369" s="74" t="s">
        <v>13109</v>
      </c>
      <c r="D15369" s="122">
        <v>536.20000000000005</v>
      </c>
    </row>
    <row r="15370" spans="1:4">
      <c r="A15370" s="72" t="s">
        <v>47098</v>
      </c>
      <c r="B15370" s="73" t="s">
        <v>47099</v>
      </c>
      <c r="C15370" s="74" t="s">
        <v>13109</v>
      </c>
      <c r="D15370" s="122">
        <v>534.48</v>
      </c>
    </row>
    <row r="15371" spans="1:4">
      <c r="A15371" s="72" t="s">
        <v>47100</v>
      </c>
      <c r="B15371" s="73" t="s">
        <v>47101</v>
      </c>
      <c r="C15371" s="74" t="s">
        <v>13109</v>
      </c>
      <c r="D15371" s="122">
        <v>649.16999999999996</v>
      </c>
    </row>
    <row r="15372" spans="1:4">
      <c r="A15372" s="72" t="s">
        <v>47102</v>
      </c>
      <c r="B15372" s="73" t="s">
        <v>47103</v>
      </c>
      <c r="C15372" s="74" t="s">
        <v>13109</v>
      </c>
      <c r="D15372" s="122">
        <v>773.63</v>
      </c>
    </row>
    <row r="15373" spans="1:4">
      <c r="A15373" s="72" t="s">
        <v>47104</v>
      </c>
      <c r="B15373" s="73" t="s">
        <v>47105</v>
      </c>
      <c r="C15373" s="74" t="s">
        <v>13109</v>
      </c>
      <c r="D15373" s="122">
        <v>912.62</v>
      </c>
    </row>
    <row r="15374" spans="1:4">
      <c r="A15374" s="72" t="s">
        <v>47106</v>
      </c>
      <c r="B15374" s="73" t="s">
        <v>47107</v>
      </c>
      <c r="C15374" s="74" t="s">
        <v>13109</v>
      </c>
      <c r="D15374" s="122">
        <v>1124.5899999999999</v>
      </c>
    </row>
    <row r="15375" spans="1:4">
      <c r="A15375" s="72" t="s">
        <v>47108</v>
      </c>
      <c r="B15375" s="73" t="s">
        <v>47109</v>
      </c>
      <c r="C15375" s="74" t="s">
        <v>13109</v>
      </c>
      <c r="D15375" s="122">
        <v>1390.71</v>
      </c>
    </row>
    <row r="15376" spans="1:4">
      <c r="A15376" s="72" t="s">
        <v>47110</v>
      </c>
      <c r="B15376" s="73" t="s">
        <v>47111</v>
      </c>
      <c r="C15376" s="74" t="s">
        <v>13109</v>
      </c>
      <c r="D15376" s="122">
        <v>1485.58</v>
      </c>
    </row>
    <row r="15377" spans="1:4">
      <c r="A15377" s="72" t="s">
        <v>47112</v>
      </c>
      <c r="B15377" s="73" t="s">
        <v>47113</v>
      </c>
      <c r="C15377" s="74" t="s">
        <v>13109</v>
      </c>
      <c r="D15377" s="122">
        <v>1788.45</v>
      </c>
    </row>
    <row r="15378" spans="1:4">
      <c r="A15378" s="72" t="s">
        <v>47114</v>
      </c>
      <c r="B15378" s="73" t="s">
        <v>47115</v>
      </c>
      <c r="C15378" s="74" t="s">
        <v>13109</v>
      </c>
      <c r="D15378" s="122">
        <v>2264.83</v>
      </c>
    </row>
    <row r="15379" spans="1:4">
      <c r="A15379" s="118" t="s">
        <v>76624</v>
      </c>
      <c r="B15379" s="119" t="s">
        <v>76625</v>
      </c>
      <c r="C15379" s="120"/>
      <c r="D15379" s="121"/>
    </row>
    <row r="15380" spans="1:4">
      <c r="A15380" s="72" t="s">
        <v>47116</v>
      </c>
      <c r="B15380" s="73" t="s">
        <v>47117</v>
      </c>
      <c r="C15380" s="74" t="s">
        <v>13109</v>
      </c>
      <c r="D15380" s="122">
        <v>193.74</v>
      </c>
    </row>
    <row r="15381" spans="1:4">
      <c r="A15381" s="72" t="s">
        <v>47118</v>
      </c>
      <c r="B15381" s="73" t="s">
        <v>47119</v>
      </c>
      <c r="C15381" s="74" t="s">
        <v>13109</v>
      </c>
      <c r="D15381" s="122">
        <v>281.66000000000003</v>
      </c>
    </row>
    <row r="15382" spans="1:4">
      <c r="A15382" s="72" t="s">
        <v>47120</v>
      </c>
      <c r="B15382" s="73" t="s">
        <v>47121</v>
      </c>
      <c r="C15382" s="74" t="s">
        <v>13109</v>
      </c>
      <c r="D15382" s="122">
        <v>356.48</v>
      </c>
    </row>
    <row r="15383" spans="1:4">
      <c r="A15383" s="72" t="s">
        <v>47122</v>
      </c>
      <c r="B15383" s="73" t="s">
        <v>47123</v>
      </c>
      <c r="C15383" s="74" t="s">
        <v>13109</v>
      </c>
      <c r="D15383" s="122">
        <v>460.14</v>
      </c>
    </row>
    <row r="15384" spans="1:4">
      <c r="A15384" s="72" t="s">
        <v>47124</v>
      </c>
      <c r="B15384" s="73" t="s">
        <v>47125</v>
      </c>
      <c r="C15384" s="74" t="s">
        <v>13109</v>
      </c>
      <c r="D15384" s="122">
        <v>536.20000000000005</v>
      </c>
    </row>
    <row r="15385" spans="1:4">
      <c r="A15385" s="72" t="s">
        <v>47126</v>
      </c>
      <c r="B15385" s="73" t="s">
        <v>47127</v>
      </c>
      <c r="C15385" s="74" t="s">
        <v>13109</v>
      </c>
      <c r="D15385" s="122">
        <v>534.48</v>
      </c>
    </row>
    <row r="15386" spans="1:4">
      <c r="A15386" s="72" t="s">
        <v>47128</v>
      </c>
      <c r="B15386" s="73" t="s">
        <v>47129</v>
      </c>
      <c r="C15386" s="74" t="s">
        <v>13109</v>
      </c>
      <c r="D15386" s="122">
        <v>649.16999999999996</v>
      </c>
    </row>
    <row r="15387" spans="1:4">
      <c r="A15387" s="72" t="s">
        <v>47130</v>
      </c>
      <c r="B15387" s="73" t="s">
        <v>47131</v>
      </c>
      <c r="C15387" s="74" t="s">
        <v>13109</v>
      </c>
      <c r="D15387" s="122">
        <v>773.63</v>
      </c>
    </row>
    <row r="15388" spans="1:4">
      <c r="A15388" s="72" t="s">
        <v>47132</v>
      </c>
      <c r="B15388" s="73" t="s">
        <v>47133</v>
      </c>
      <c r="C15388" s="74" t="s">
        <v>13109</v>
      </c>
      <c r="D15388" s="122">
        <v>912.62</v>
      </c>
    </row>
    <row r="15389" spans="1:4">
      <c r="A15389" s="72" t="s">
        <v>47134</v>
      </c>
      <c r="B15389" s="73" t="s">
        <v>47135</v>
      </c>
      <c r="C15389" s="74" t="s">
        <v>13109</v>
      </c>
      <c r="D15389" s="122">
        <v>1124.5899999999999</v>
      </c>
    </row>
    <row r="15390" spans="1:4">
      <c r="A15390" s="72" t="s">
        <v>47136</v>
      </c>
      <c r="B15390" s="73" t="s">
        <v>47137</v>
      </c>
      <c r="C15390" s="74" t="s">
        <v>13109</v>
      </c>
      <c r="D15390" s="122">
        <v>1390.71</v>
      </c>
    </row>
    <row r="15391" spans="1:4">
      <c r="A15391" s="72" t="s">
        <v>47138</v>
      </c>
      <c r="B15391" s="73" t="s">
        <v>47139</v>
      </c>
      <c r="C15391" s="74" t="s">
        <v>13109</v>
      </c>
      <c r="D15391" s="122">
        <v>1485.58</v>
      </c>
    </row>
    <row r="15392" spans="1:4">
      <c r="A15392" s="72" t="s">
        <v>47140</v>
      </c>
      <c r="B15392" s="73" t="s">
        <v>47141</v>
      </c>
      <c r="C15392" s="74" t="s">
        <v>13109</v>
      </c>
      <c r="D15392" s="122">
        <v>1788.45</v>
      </c>
    </row>
    <row r="15393" spans="1:4">
      <c r="A15393" s="72" t="s">
        <v>47142</v>
      </c>
      <c r="B15393" s="73" t="s">
        <v>47143</v>
      </c>
      <c r="C15393" s="74" t="s">
        <v>13109</v>
      </c>
      <c r="D15393" s="122">
        <v>2264.83</v>
      </c>
    </row>
    <row r="15394" spans="1:4">
      <c r="A15394" s="72" t="s">
        <v>47144</v>
      </c>
      <c r="B15394" s="73" t="s">
        <v>47145</v>
      </c>
      <c r="C15394" s="74" t="s">
        <v>13109</v>
      </c>
      <c r="D15394" s="122">
        <v>207.47</v>
      </c>
    </row>
    <row r="15395" spans="1:4">
      <c r="A15395" s="72" t="s">
        <v>47146</v>
      </c>
      <c r="B15395" s="73" t="s">
        <v>47147</v>
      </c>
      <c r="C15395" s="74" t="s">
        <v>13109</v>
      </c>
      <c r="D15395" s="122">
        <v>254.08</v>
      </c>
    </row>
    <row r="15396" spans="1:4">
      <c r="A15396" s="72" t="s">
        <v>47148</v>
      </c>
      <c r="B15396" s="73" t="s">
        <v>47149</v>
      </c>
      <c r="C15396" s="74" t="s">
        <v>13109</v>
      </c>
      <c r="D15396" s="122">
        <v>380.65</v>
      </c>
    </row>
    <row r="15397" spans="1:4">
      <c r="A15397" s="72" t="s">
        <v>47150</v>
      </c>
      <c r="B15397" s="73" t="s">
        <v>47151</v>
      </c>
      <c r="C15397" s="74" t="s">
        <v>13109</v>
      </c>
      <c r="D15397" s="122">
        <v>494.36</v>
      </c>
    </row>
    <row r="15398" spans="1:4">
      <c r="A15398" s="72" t="s">
        <v>47152</v>
      </c>
      <c r="B15398" s="73" t="s">
        <v>47153</v>
      </c>
      <c r="C15398" s="74" t="s">
        <v>13109</v>
      </c>
      <c r="D15398" s="122">
        <v>543.54999999999995</v>
      </c>
    </row>
    <row r="15399" spans="1:4">
      <c r="A15399" s="72" t="s">
        <v>47154</v>
      </c>
      <c r="B15399" s="73" t="s">
        <v>47155</v>
      </c>
      <c r="C15399" s="74" t="s">
        <v>13109</v>
      </c>
      <c r="D15399" s="122">
        <v>607.52</v>
      </c>
    </row>
    <row r="15400" spans="1:4">
      <c r="A15400" s="72" t="s">
        <v>47156</v>
      </c>
      <c r="B15400" s="73" t="s">
        <v>47157</v>
      </c>
      <c r="C15400" s="74" t="s">
        <v>13109</v>
      </c>
      <c r="D15400" s="122">
        <v>695.76</v>
      </c>
    </row>
    <row r="15401" spans="1:4">
      <c r="A15401" s="72" t="s">
        <v>47158</v>
      </c>
      <c r="B15401" s="73" t="s">
        <v>47159</v>
      </c>
      <c r="C15401" s="74" t="s">
        <v>13109</v>
      </c>
      <c r="D15401" s="122">
        <v>849.7</v>
      </c>
    </row>
    <row r="15402" spans="1:4">
      <c r="A15402" s="72" t="s">
        <v>47160</v>
      </c>
      <c r="B15402" s="73" t="s">
        <v>47161</v>
      </c>
      <c r="C15402" s="74" t="s">
        <v>13109</v>
      </c>
      <c r="D15402" s="122">
        <v>1041.18</v>
      </c>
    </row>
    <row r="15403" spans="1:4">
      <c r="A15403" s="72" t="s">
        <v>47162</v>
      </c>
      <c r="B15403" s="73" t="s">
        <v>47163</v>
      </c>
      <c r="C15403" s="74" t="s">
        <v>13109</v>
      </c>
      <c r="D15403" s="122">
        <v>1283.3399999999999</v>
      </c>
    </row>
    <row r="15404" spans="1:4">
      <c r="A15404" s="72" t="s">
        <v>47164</v>
      </c>
      <c r="B15404" s="73" t="s">
        <v>47165</v>
      </c>
      <c r="C15404" s="74" t="s">
        <v>13109</v>
      </c>
      <c r="D15404" s="122">
        <v>1619.71</v>
      </c>
    </row>
    <row r="15405" spans="1:4">
      <c r="A15405" s="72" t="s">
        <v>47166</v>
      </c>
      <c r="B15405" s="73" t="s">
        <v>47167</v>
      </c>
      <c r="C15405" s="74" t="s">
        <v>13109</v>
      </c>
      <c r="D15405" s="122">
        <v>1787.26</v>
      </c>
    </row>
    <row r="15406" spans="1:4">
      <c r="A15406" s="72" t="s">
        <v>47168</v>
      </c>
      <c r="B15406" s="73" t="s">
        <v>47169</v>
      </c>
      <c r="C15406" s="74" t="s">
        <v>13109</v>
      </c>
      <c r="D15406" s="122">
        <v>2141.84</v>
      </c>
    </row>
    <row r="15407" spans="1:4">
      <c r="A15407" s="72" t="s">
        <v>47170</v>
      </c>
      <c r="B15407" s="73" t="s">
        <v>47171</v>
      </c>
      <c r="C15407" s="74" t="s">
        <v>13109</v>
      </c>
      <c r="D15407" s="122">
        <v>2514.17</v>
      </c>
    </row>
    <row r="15408" spans="1:4">
      <c r="A15408" s="118" t="s">
        <v>76626</v>
      </c>
      <c r="B15408" s="119" t="s">
        <v>76627</v>
      </c>
      <c r="C15408" s="120"/>
      <c r="D15408" s="121"/>
    </row>
    <row r="15409" spans="1:4">
      <c r="A15409" s="72" t="s">
        <v>47172</v>
      </c>
      <c r="B15409" s="73" t="s">
        <v>47173</v>
      </c>
      <c r="C15409" s="74" t="s">
        <v>13109</v>
      </c>
      <c r="D15409" s="122">
        <v>207.47</v>
      </c>
    </row>
    <row r="15410" spans="1:4">
      <c r="A15410" s="72" t="s">
        <v>47174</v>
      </c>
      <c r="B15410" s="73" t="s">
        <v>47175</v>
      </c>
      <c r="C15410" s="74" t="s">
        <v>13109</v>
      </c>
      <c r="D15410" s="122">
        <v>254.08</v>
      </c>
    </row>
    <row r="15411" spans="1:4">
      <c r="A15411" s="72" t="s">
        <v>47176</v>
      </c>
      <c r="B15411" s="73" t="s">
        <v>47177</v>
      </c>
      <c r="C15411" s="74" t="s">
        <v>13109</v>
      </c>
      <c r="D15411" s="122">
        <v>380.65</v>
      </c>
    </row>
    <row r="15412" spans="1:4">
      <c r="A15412" s="72" t="s">
        <v>47178</v>
      </c>
      <c r="B15412" s="73" t="s">
        <v>47179</v>
      </c>
      <c r="C15412" s="74" t="s">
        <v>13109</v>
      </c>
      <c r="D15412" s="122">
        <v>494.36</v>
      </c>
    </row>
    <row r="15413" spans="1:4">
      <c r="A15413" s="72" t="s">
        <v>47180</v>
      </c>
      <c r="B15413" s="73" t="s">
        <v>47181</v>
      </c>
      <c r="C15413" s="74" t="s">
        <v>13109</v>
      </c>
      <c r="D15413" s="122">
        <v>543.54999999999995</v>
      </c>
    </row>
    <row r="15414" spans="1:4">
      <c r="A15414" s="72" t="s">
        <v>47182</v>
      </c>
      <c r="B15414" s="73" t="s">
        <v>47183</v>
      </c>
      <c r="C15414" s="74" t="s">
        <v>13109</v>
      </c>
      <c r="D15414" s="122">
        <v>607.52</v>
      </c>
    </row>
    <row r="15415" spans="1:4">
      <c r="A15415" s="72" t="s">
        <v>47184</v>
      </c>
      <c r="B15415" s="73" t="s">
        <v>47185</v>
      </c>
      <c r="C15415" s="74" t="s">
        <v>13109</v>
      </c>
      <c r="D15415" s="122">
        <v>695.76</v>
      </c>
    </row>
    <row r="15416" spans="1:4">
      <c r="A15416" s="72" t="s">
        <v>47186</v>
      </c>
      <c r="B15416" s="73" t="s">
        <v>47187</v>
      </c>
      <c r="C15416" s="74" t="s">
        <v>13109</v>
      </c>
      <c r="D15416" s="122">
        <v>849.7</v>
      </c>
    </row>
    <row r="15417" spans="1:4">
      <c r="A15417" s="72" t="s">
        <v>47188</v>
      </c>
      <c r="B15417" s="73" t="s">
        <v>47189</v>
      </c>
      <c r="C15417" s="74" t="s">
        <v>13109</v>
      </c>
      <c r="D15417" s="122">
        <v>1041.18</v>
      </c>
    </row>
    <row r="15418" spans="1:4">
      <c r="A15418" s="72" t="s">
        <v>47190</v>
      </c>
      <c r="B15418" s="73" t="s">
        <v>47191</v>
      </c>
      <c r="C15418" s="74" t="s">
        <v>13109</v>
      </c>
      <c r="D15418" s="122">
        <v>1283.3399999999999</v>
      </c>
    </row>
    <row r="15419" spans="1:4">
      <c r="A15419" s="72" t="s">
        <v>47192</v>
      </c>
      <c r="B15419" s="73" t="s">
        <v>47193</v>
      </c>
      <c r="C15419" s="74" t="s">
        <v>13109</v>
      </c>
      <c r="D15419" s="122">
        <v>1619.71</v>
      </c>
    </row>
    <row r="15420" spans="1:4">
      <c r="A15420" s="72" t="s">
        <v>47194</v>
      </c>
      <c r="B15420" s="73" t="s">
        <v>47195</v>
      </c>
      <c r="C15420" s="74" t="s">
        <v>13109</v>
      </c>
      <c r="D15420" s="122">
        <v>1787.26</v>
      </c>
    </row>
    <row r="15421" spans="1:4">
      <c r="A15421" s="72" t="s">
        <v>47196</v>
      </c>
      <c r="B15421" s="73" t="s">
        <v>47197</v>
      </c>
      <c r="C15421" s="74" t="s">
        <v>13109</v>
      </c>
      <c r="D15421" s="122">
        <v>2141.84</v>
      </c>
    </row>
    <row r="15422" spans="1:4">
      <c r="A15422" s="72" t="s">
        <v>47198</v>
      </c>
      <c r="B15422" s="73" t="s">
        <v>47199</v>
      </c>
      <c r="C15422" s="74" t="s">
        <v>13109</v>
      </c>
      <c r="D15422" s="122">
        <v>2514.17</v>
      </c>
    </row>
    <row r="15423" spans="1:4">
      <c r="A15423" s="72" t="s">
        <v>47200</v>
      </c>
      <c r="B15423" s="73" t="s">
        <v>47201</v>
      </c>
      <c r="C15423" s="74" t="s">
        <v>13109</v>
      </c>
      <c r="D15423" s="122">
        <v>207.47</v>
      </c>
    </row>
    <row r="15424" spans="1:4">
      <c r="A15424" s="72" t="s">
        <v>47202</v>
      </c>
      <c r="B15424" s="73" t="s">
        <v>47203</v>
      </c>
      <c r="C15424" s="74" t="s">
        <v>13109</v>
      </c>
      <c r="D15424" s="122">
        <v>254.08</v>
      </c>
    </row>
    <row r="15425" spans="1:4">
      <c r="A15425" s="72" t="s">
        <v>47204</v>
      </c>
      <c r="B15425" s="73" t="s">
        <v>47205</v>
      </c>
      <c r="C15425" s="74" t="s">
        <v>13109</v>
      </c>
      <c r="D15425" s="122">
        <v>380.65</v>
      </c>
    </row>
    <row r="15426" spans="1:4">
      <c r="A15426" s="72" t="s">
        <v>47206</v>
      </c>
      <c r="B15426" s="73" t="s">
        <v>47207</v>
      </c>
      <c r="C15426" s="74" t="s">
        <v>13109</v>
      </c>
      <c r="D15426" s="122">
        <v>494.36</v>
      </c>
    </row>
    <row r="15427" spans="1:4">
      <c r="A15427" s="72" t="s">
        <v>47208</v>
      </c>
      <c r="B15427" s="73" t="s">
        <v>47209</v>
      </c>
      <c r="C15427" s="74" t="s">
        <v>13109</v>
      </c>
      <c r="D15427" s="122">
        <v>543.54999999999995</v>
      </c>
    </row>
    <row r="15428" spans="1:4">
      <c r="A15428" s="72" t="s">
        <v>47210</v>
      </c>
      <c r="B15428" s="73" t="s">
        <v>47211</v>
      </c>
      <c r="C15428" s="74" t="s">
        <v>13109</v>
      </c>
      <c r="D15428" s="122">
        <v>607.52</v>
      </c>
    </row>
    <row r="15429" spans="1:4">
      <c r="A15429" s="72" t="s">
        <v>47212</v>
      </c>
      <c r="B15429" s="73" t="s">
        <v>47213</v>
      </c>
      <c r="C15429" s="74" t="s">
        <v>13109</v>
      </c>
      <c r="D15429" s="122">
        <v>695.76</v>
      </c>
    </row>
    <row r="15430" spans="1:4">
      <c r="A15430" s="72" t="s">
        <v>47214</v>
      </c>
      <c r="B15430" s="73" t="s">
        <v>47215</v>
      </c>
      <c r="C15430" s="74" t="s">
        <v>13109</v>
      </c>
      <c r="D15430" s="122">
        <v>849.7</v>
      </c>
    </row>
    <row r="15431" spans="1:4">
      <c r="A15431" s="72" t="s">
        <v>47216</v>
      </c>
      <c r="B15431" s="73" t="s">
        <v>47217</v>
      </c>
      <c r="C15431" s="74" t="s">
        <v>13109</v>
      </c>
      <c r="D15431" s="122">
        <v>1041.18</v>
      </c>
    </row>
    <row r="15432" spans="1:4">
      <c r="A15432" s="72" t="s">
        <v>47218</v>
      </c>
      <c r="B15432" s="73" t="s">
        <v>47219</v>
      </c>
      <c r="C15432" s="74" t="s">
        <v>13109</v>
      </c>
      <c r="D15432" s="122">
        <v>1283.3399999999999</v>
      </c>
    </row>
    <row r="15433" spans="1:4">
      <c r="A15433" s="72" t="s">
        <v>47220</v>
      </c>
      <c r="B15433" s="73" t="s">
        <v>47221</v>
      </c>
      <c r="C15433" s="74" t="s">
        <v>13109</v>
      </c>
      <c r="D15433" s="122">
        <v>1619.71</v>
      </c>
    </row>
    <row r="15434" spans="1:4">
      <c r="A15434" s="72" t="s">
        <v>47222</v>
      </c>
      <c r="B15434" s="73" t="s">
        <v>47223</v>
      </c>
      <c r="C15434" s="74" t="s">
        <v>13109</v>
      </c>
      <c r="D15434" s="122">
        <v>1787.26</v>
      </c>
    </row>
    <row r="15435" spans="1:4">
      <c r="A15435" s="72" t="s">
        <v>47224</v>
      </c>
      <c r="B15435" s="73" t="s">
        <v>47225</v>
      </c>
      <c r="C15435" s="74" t="s">
        <v>13109</v>
      </c>
      <c r="D15435" s="122">
        <v>2141.84</v>
      </c>
    </row>
    <row r="15436" spans="1:4">
      <c r="A15436" s="72" t="s">
        <v>47226</v>
      </c>
      <c r="B15436" s="73" t="s">
        <v>47227</v>
      </c>
      <c r="C15436" s="74" t="s">
        <v>13109</v>
      </c>
      <c r="D15436" s="122">
        <v>2514.17</v>
      </c>
    </row>
    <row r="15437" spans="1:4">
      <c r="A15437" s="118" t="s">
        <v>76628</v>
      </c>
      <c r="B15437" s="119" t="s">
        <v>76629</v>
      </c>
      <c r="C15437" s="120"/>
      <c r="D15437" s="121"/>
    </row>
    <row r="15438" spans="1:4">
      <c r="A15438" s="72" t="s">
        <v>47228</v>
      </c>
      <c r="B15438" s="73" t="s">
        <v>47229</v>
      </c>
      <c r="C15438" s="74" t="s">
        <v>13109</v>
      </c>
      <c r="D15438" s="122">
        <v>184.05</v>
      </c>
    </row>
    <row r="15439" spans="1:4">
      <c r="A15439" s="72" t="s">
        <v>47230</v>
      </c>
      <c r="B15439" s="73" t="s">
        <v>47231</v>
      </c>
      <c r="C15439" s="74" t="s">
        <v>13109</v>
      </c>
      <c r="D15439" s="122">
        <v>267.58</v>
      </c>
    </row>
    <row r="15440" spans="1:4">
      <c r="A15440" s="72" t="s">
        <v>47232</v>
      </c>
      <c r="B15440" s="73" t="s">
        <v>47233</v>
      </c>
      <c r="C15440" s="74" t="s">
        <v>13109</v>
      </c>
      <c r="D15440" s="122">
        <v>338.63</v>
      </c>
    </row>
    <row r="15441" spans="1:4">
      <c r="A15441" s="72" t="s">
        <v>47234</v>
      </c>
      <c r="B15441" s="73" t="s">
        <v>47235</v>
      </c>
      <c r="C15441" s="74" t="s">
        <v>13109</v>
      </c>
      <c r="D15441" s="122">
        <v>437.14</v>
      </c>
    </row>
    <row r="15442" spans="1:4">
      <c r="A15442" s="72" t="s">
        <v>47236</v>
      </c>
      <c r="B15442" s="73" t="s">
        <v>47237</v>
      </c>
      <c r="C15442" s="74" t="s">
        <v>13109</v>
      </c>
      <c r="D15442" s="122">
        <v>509.4</v>
      </c>
    </row>
    <row r="15443" spans="1:4">
      <c r="A15443" s="72" t="s">
        <v>47238</v>
      </c>
      <c r="B15443" s="73" t="s">
        <v>47239</v>
      </c>
      <c r="C15443" s="74" t="s">
        <v>13109</v>
      </c>
      <c r="D15443" s="122">
        <v>507.74</v>
      </c>
    </row>
    <row r="15444" spans="1:4">
      <c r="A15444" s="72" t="s">
        <v>47240</v>
      </c>
      <c r="B15444" s="73" t="s">
        <v>47241</v>
      </c>
      <c r="C15444" s="74" t="s">
        <v>13109</v>
      </c>
      <c r="D15444" s="122">
        <v>616.72</v>
      </c>
    </row>
    <row r="15445" spans="1:4">
      <c r="A15445" s="72" t="s">
        <v>47242</v>
      </c>
      <c r="B15445" s="73" t="s">
        <v>47243</v>
      </c>
      <c r="C15445" s="74" t="s">
        <v>13109</v>
      </c>
      <c r="D15445" s="122">
        <v>734.95</v>
      </c>
    </row>
    <row r="15446" spans="1:4">
      <c r="A15446" s="72" t="s">
        <v>47244</v>
      </c>
      <c r="B15446" s="73" t="s">
        <v>47245</v>
      </c>
      <c r="C15446" s="74" t="s">
        <v>13109</v>
      </c>
      <c r="D15446" s="122">
        <v>866.95</v>
      </c>
    </row>
    <row r="15447" spans="1:4">
      <c r="A15447" s="72" t="s">
        <v>47246</v>
      </c>
      <c r="B15447" s="73" t="s">
        <v>47247</v>
      </c>
      <c r="C15447" s="74" t="s">
        <v>13109</v>
      </c>
      <c r="D15447" s="122">
        <v>1068.3699999999999</v>
      </c>
    </row>
    <row r="15448" spans="1:4">
      <c r="A15448" s="72" t="s">
        <v>47248</v>
      </c>
      <c r="B15448" s="73" t="s">
        <v>47249</v>
      </c>
      <c r="C15448" s="74" t="s">
        <v>13109</v>
      </c>
      <c r="D15448" s="122">
        <v>1321.21</v>
      </c>
    </row>
    <row r="15449" spans="1:4">
      <c r="A15449" s="72" t="s">
        <v>47250</v>
      </c>
      <c r="B15449" s="73" t="s">
        <v>47251</v>
      </c>
      <c r="C15449" s="74" t="s">
        <v>13109</v>
      </c>
      <c r="D15449" s="122">
        <v>1411.32</v>
      </c>
    </row>
    <row r="15450" spans="1:4">
      <c r="A15450" s="72" t="s">
        <v>47252</v>
      </c>
      <c r="B15450" s="73" t="s">
        <v>47253</v>
      </c>
      <c r="C15450" s="74" t="s">
        <v>13109</v>
      </c>
      <c r="D15450" s="122">
        <v>1699.04</v>
      </c>
    </row>
    <row r="15451" spans="1:4">
      <c r="A15451" s="72" t="s">
        <v>47254</v>
      </c>
      <c r="B15451" s="73" t="s">
        <v>47255</v>
      </c>
      <c r="C15451" s="74" t="s">
        <v>13109</v>
      </c>
      <c r="D15451" s="122">
        <v>2151.61</v>
      </c>
    </row>
    <row r="15452" spans="1:4">
      <c r="A15452" s="72" t="s">
        <v>47256</v>
      </c>
      <c r="B15452" s="73" t="s">
        <v>47257</v>
      </c>
      <c r="C15452" s="74" t="s">
        <v>13109</v>
      </c>
      <c r="D15452" s="122">
        <v>184.05</v>
      </c>
    </row>
    <row r="15453" spans="1:4">
      <c r="A15453" s="72" t="s">
        <v>47258</v>
      </c>
      <c r="B15453" s="73" t="s">
        <v>47259</v>
      </c>
      <c r="C15453" s="74" t="s">
        <v>13109</v>
      </c>
      <c r="D15453" s="122">
        <v>267.58</v>
      </c>
    </row>
    <row r="15454" spans="1:4">
      <c r="A15454" s="72" t="s">
        <v>47260</v>
      </c>
      <c r="B15454" s="73" t="s">
        <v>47261</v>
      </c>
      <c r="C15454" s="74" t="s">
        <v>13109</v>
      </c>
      <c r="D15454" s="122">
        <v>338.63</v>
      </c>
    </row>
    <row r="15455" spans="1:4">
      <c r="A15455" s="72" t="s">
        <v>47262</v>
      </c>
      <c r="B15455" s="73" t="s">
        <v>47263</v>
      </c>
      <c r="C15455" s="74" t="s">
        <v>13109</v>
      </c>
      <c r="D15455" s="122">
        <v>437.14</v>
      </c>
    </row>
    <row r="15456" spans="1:4">
      <c r="A15456" s="72" t="s">
        <v>47264</v>
      </c>
      <c r="B15456" s="73" t="s">
        <v>47265</v>
      </c>
      <c r="C15456" s="74" t="s">
        <v>13109</v>
      </c>
      <c r="D15456" s="122">
        <v>509.4</v>
      </c>
    </row>
    <row r="15457" spans="1:4">
      <c r="A15457" s="72" t="s">
        <v>47266</v>
      </c>
      <c r="B15457" s="73" t="s">
        <v>47267</v>
      </c>
      <c r="C15457" s="74" t="s">
        <v>13109</v>
      </c>
      <c r="D15457" s="122">
        <v>507.74</v>
      </c>
    </row>
    <row r="15458" spans="1:4">
      <c r="A15458" s="72" t="s">
        <v>47268</v>
      </c>
      <c r="B15458" s="73" t="s">
        <v>47269</v>
      </c>
      <c r="C15458" s="74" t="s">
        <v>13109</v>
      </c>
      <c r="D15458" s="122">
        <v>616.72</v>
      </c>
    </row>
    <row r="15459" spans="1:4">
      <c r="A15459" s="72" t="s">
        <v>47270</v>
      </c>
      <c r="B15459" s="73" t="s">
        <v>47271</v>
      </c>
      <c r="C15459" s="74" t="s">
        <v>13109</v>
      </c>
      <c r="D15459" s="122">
        <v>734.95</v>
      </c>
    </row>
    <row r="15460" spans="1:4">
      <c r="A15460" s="72" t="s">
        <v>47272</v>
      </c>
      <c r="B15460" s="73" t="s">
        <v>47273</v>
      </c>
      <c r="C15460" s="74" t="s">
        <v>13109</v>
      </c>
      <c r="D15460" s="122">
        <v>866.95</v>
      </c>
    </row>
    <row r="15461" spans="1:4">
      <c r="A15461" s="72" t="s">
        <v>47274</v>
      </c>
      <c r="B15461" s="73" t="s">
        <v>47275</v>
      </c>
      <c r="C15461" s="74" t="s">
        <v>13109</v>
      </c>
      <c r="D15461" s="122">
        <v>1068.3699999999999</v>
      </c>
    </row>
    <row r="15462" spans="1:4">
      <c r="A15462" s="72" t="s">
        <v>47276</v>
      </c>
      <c r="B15462" s="73" t="s">
        <v>47277</v>
      </c>
      <c r="C15462" s="74" t="s">
        <v>13109</v>
      </c>
      <c r="D15462" s="122">
        <v>1321.21</v>
      </c>
    </row>
    <row r="15463" spans="1:4">
      <c r="A15463" s="72" t="s">
        <v>47278</v>
      </c>
      <c r="B15463" s="73" t="s">
        <v>47279</v>
      </c>
      <c r="C15463" s="74" t="s">
        <v>13109</v>
      </c>
      <c r="D15463" s="122">
        <v>1411.32</v>
      </c>
    </row>
    <row r="15464" spans="1:4">
      <c r="A15464" s="72" t="s">
        <v>47280</v>
      </c>
      <c r="B15464" s="73" t="s">
        <v>47281</v>
      </c>
      <c r="C15464" s="74" t="s">
        <v>13109</v>
      </c>
      <c r="D15464" s="122">
        <v>1699.04</v>
      </c>
    </row>
    <row r="15465" spans="1:4">
      <c r="A15465" s="72" t="s">
        <v>47282</v>
      </c>
      <c r="B15465" s="73" t="s">
        <v>47283</v>
      </c>
      <c r="C15465" s="74" t="s">
        <v>13109</v>
      </c>
      <c r="D15465" s="122">
        <v>2151.61</v>
      </c>
    </row>
    <row r="15466" spans="1:4">
      <c r="A15466" s="118" t="s">
        <v>76630</v>
      </c>
      <c r="B15466" s="119" t="s">
        <v>76631</v>
      </c>
      <c r="C15466" s="120"/>
      <c r="D15466" s="121"/>
    </row>
    <row r="15467" spans="1:4">
      <c r="A15467" s="72" t="s">
        <v>47284</v>
      </c>
      <c r="B15467" s="73" t="s">
        <v>47285</v>
      </c>
      <c r="C15467" s="74" t="s">
        <v>13109</v>
      </c>
      <c r="D15467" s="122">
        <v>184.05</v>
      </c>
    </row>
    <row r="15468" spans="1:4">
      <c r="A15468" s="72" t="s">
        <v>47286</v>
      </c>
      <c r="B15468" s="73" t="s">
        <v>47287</v>
      </c>
      <c r="C15468" s="74" t="s">
        <v>13109</v>
      </c>
      <c r="D15468" s="122">
        <v>267.58</v>
      </c>
    </row>
    <row r="15469" spans="1:4">
      <c r="A15469" s="72" t="s">
        <v>47288</v>
      </c>
      <c r="B15469" s="73" t="s">
        <v>47289</v>
      </c>
      <c r="C15469" s="74" t="s">
        <v>13109</v>
      </c>
      <c r="D15469" s="122">
        <v>338.63</v>
      </c>
    </row>
    <row r="15470" spans="1:4">
      <c r="A15470" s="72" t="s">
        <v>47290</v>
      </c>
      <c r="B15470" s="73" t="s">
        <v>47291</v>
      </c>
      <c r="C15470" s="74" t="s">
        <v>13109</v>
      </c>
      <c r="D15470" s="122">
        <v>437.14</v>
      </c>
    </row>
    <row r="15471" spans="1:4">
      <c r="A15471" s="72" t="s">
        <v>47292</v>
      </c>
      <c r="B15471" s="73" t="s">
        <v>47293</v>
      </c>
      <c r="C15471" s="74" t="s">
        <v>13109</v>
      </c>
      <c r="D15471" s="122">
        <v>509.4</v>
      </c>
    </row>
    <row r="15472" spans="1:4">
      <c r="A15472" s="72" t="s">
        <v>47294</v>
      </c>
      <c r="B15472" s="73" t="s">
        <v>47295</v>
      </c>
      <c r="C15472" s="74" t="s">
        <v>13109</v>
      </c>
      <c r="D15472" s="122">
        <v>507.74</v>
      </c>
    </row>
    <row r="15473" spans="1:4">
      <c r="A15473" s="72" t="s">
        <v>47296</v>
      </c>
      <c r="B15473" s="73" t="s">
        <v>47297</v>
      </c>
      <c r="C15473" s="74" t="s">
        <v>13109</v>
      </c>
      <c r="D15473" s="122">
        <v>616.72</v>
      </c>
    </row>
    <row r="15474" spans="1:4">
      <c r="A15474" s="72" t="s">
        <v>47298</v>
      </c>
      <c r="B15474" s="73" t="s">
        <v>47299</v>
      </c>
      <c r="C15474" s="74" t="s">
        <v>13109</v>
      </c>
      <c r="D15474" s="122">
        <v>734.95</v>
      </c>
    </row>
    <row r="15475" spans="1:4">
      <c r="A15475" s="72" t="s">
        <v>47300</v>
      </c>
      <c r="B15475" s="73" t="s">
        <v>47301</v>
      </c>
      <c r="C15475" s="74" t="s">
        <v>13109</v>
      </c>
      <c r="D15475" s="122">
        <v>866.95</v>
      </c>
    </row>
    <row r="15476" spans="1:4">
      <c r="A15476" s="72" t="s">
        <v>47302</v>
      </c>
      <c r="B15476" s="73" t="s">
        <v>47303</v>
      </c>
      <c r="C15476" s="74" t="s">
        <v>13109</v>
      </c>
      <c r="D15476" s="122">
        <v>1068.3699999999999</v>
      </c>
    </row>
    <row r="15477" spans="1:4">
      <c r="A15477" s="72" t="s">
        <v>47304</v>
      </c>
      <c r="B15477" s="73" t="s">
        <v>47305</v>
      </c>
      <c r="C15477" s="74" t="s">
        <v>13109</v>
      </c>
      <c r="D15477" s="122">
        <v>1321.21</v>
      </c>
    </row>
    <row r="15478" spans="1:4">
      <c r="A15478" s="72" t="s">
        <v>47306</v>
      </c>
      <c r="B15478" s="73" t="s">
        <v>47307</v>
      </c>
      <c r="C15478" s="74" t="s">
        <v>13109</v>
      </c>
      <c r="D15478" s="122">
        <v>1411.32</v>
      </c>
    </row>
    <row r="15479" spans="1:4">
      <c r="A15479" s="72" t="s">
        <v>47308</v>
      </c>
      <c r="B15479" s="73" t="s">
        <v>47309</v>
      </c>
      <c r="C15479" s="74" t="s">
        <v>13109</v>
      </c>
      <c r="D15479" s="122">
        <v>1699.04</v>
      </c>
    </row>
    <row r="15480" spans="1:4">
      <c r="A15480" s="72" t="s">
        <v>47310</v>
      </c>
      <c r="B15480" s="73" t="s">
        <v>47311</v>
      </c>
      <c r="C15480" s="74" t="s">
        <v>13109</v>
      </c>
      <c r="D15480" s="122">
        <v>2151.61</v>
      </c>
    </row>
    <row r="15481" spans="1:4">
      <c r="A15481" s="72" t="s">
        <v>47312</v>
      </c>
      <c r="B15481" s="73" t="s">
        <v>47313</v>
      </c>
      <c r="C15481" s="74" t="s">
        <v>13109</v>
      </c>
      <c r="D15481" s="122">
        <v>197.1</v>
      </c>
    </row>
    <row r="15482" spans="1:4">
      <c r="A15482" s="72" t="s">
        <v>47314</v>
      </c>
      <c r="B15482" s="73" t="s">
        <v>47315</v>
      </c>
      <c r="C15482" s="74" t="s">
        <v>13109</v>
      </c>
      <c r="D15482" s="122">
        <v>241.38</v>
      </c>
    </row>
    <row r="15483" spans="1:4">
      <c r="A15483" s="72" t="s">
        <v>47316</v>
      </c>
      <c r="B15483" s="73" t="s">
        <v>47317</v>
      </c>
      <c r="C15483" s="74" t="s">
        <v>13109</v>
      </c>
      <c r="D15483" s="122">
        <v>361.64</v>
      </c>
    </row>
    <row r="15484" spans="1:4">
      <c r="A15484" s="72" t="s">
        <v>47318</v>
      </c>
      <c r="B15484" s="73" t="s">
        <v>47319</v>
      </c>
      <c r="C15484" s="74" t="s">
        <v>13109</v>
      </c>
      <c r="D15484" s="122">
        <v>469.63</v>
      </c>
    </row>
    <row r="15485" spans="1:4">
      <c r="A15485" s="72" t="s">
        <v>47320</v>
      </c>
      <c r="B15485" s="73" t="s">
        <v>47321</v>
      </c>
      <c r="C15485" s="74" t="s">
        <v>13109</v>
      </c>
      <c r="D15485" s="122">
        <v>516.38</v>
      </c>
    </row>
    <row r="15486" spans="1:4">
      <c r="A15486" s="72" t="s">
        <v>47322</v>
      </c>
      <c r="B15486" s="73" t="s">
        <v>47323</v>
      </c>
      <c r="C15486" s="74" t="s">
        <v>13109</v>
      </c>
      <c r="D15486" s="122">
        <v>577.15</v>
      </c>
    </row>
    <row r="15487" spans="1:4">
      <c r="A15487" s="72" t="s">
        <v>47324</v>
      </c>
      <c r="B15487" s="73" t="s">
        <v>47325</v>
      </c>
      <c r="C15487" s="74" t="s">
        <v>13109</v>
      </c>
      <c r="D15487" s="122">
        <v>660.97</v>
      </c>
    </row>
    <row r="15488" spans="1:4">
      <c r="A15488" s="72" t="s">
        <v>47326</v>
      </c>
      <c r="B15488" s="73" t="s">
        <v>47327</v>
      </c>
      <c r="C15488" s="74" t="s">
        <v>13109</v>
      </c>
      <c r="D15488" s="122">
        <v>807.2</v>
      </c>
    </row>
    <row r="15489" spans="1:4">
      <c r="A15489" s="72" t="s">
        <v>47328</v>
      </c>
      <c r="B15489" s="73" t="s">
        <v>47329</v>
      </c>
      <c r="C15489" s="74" t="s">
        <v>13109</v>
      </c>
      <c r="D15489" s="122">
        <v>989.12</v>
      </c>
    </row>
    <row r="15490" spans="1:4">
      <c r="A15490" s="72" t="s">
        <v>47330</v>
      </c>
      <c r="B15490" s="73" t="s">
        <v>47331</v>
      </c>
      <c r="C15490" s="74" t="s">
        <v>13109</v>
      </c>
      <c r="D15490" s="122">
        <v>1219.1600000000001</v>
      </c>
    </row>
    <row r="15491" spans="1:4">
      <c r="A15491" s="72" t="s">
        <v>47332</v>
      </c>
      <c r="B15491" s="73" t="s">
        <v>47333</v>
      </c>
      <c r="C15491" s="74" t="s">
        <v>13109</v>
      </c>
      <c r="D15491" s="122">
        <v>1538.69</v>
      </c>
    </row>
    <row r="15492" spans="1:4">
      <c r="A15492" s="72" t="s">
        <v>47334</v>
      </c>
      <c r="B15492" s="73" t="s">
        <v>47335</v>
      </c>
      <c r="C15492" s="74" t="s">
        <v>13109</v>
      </c>
      <c r="D15492" s="122">
        <v>1697.9</v>
      </c>
    </row>
    <row r="15493" spans="1:4">
      <c r="A15493" s="72" t="s">
        <v>47336</v>
      </c>
      <c r="B15493" s="73" t="s">
        <v>47337</v>
      </c>
      <c r="C15493" s="74" t="s">
        <v>13109</v>
      </c>
      <c r="D15493" s="122">
        <v>2034.76</v>
      </c>
    </row>
    <row r="15494" spans="1:4">
      <c r="A15494" s="72" t="s">
        <v>47338</v>
      </c>
      <c r="B15494" s="73" t="s">
        <v>47339</v>
      </c>
      <c r="C15494" s="74" t="s">
        <v>13109</v>
      </c>
      <c r="D15494" s="122">
        <v>2388.4499999999998</v>
      </c>
    </row>
    <row r="15495" spans="1:4">
      <c r="A15495" s="118" t="s">
        <v>76632</v>
      </c>
      <c r="B15495" s="119" t="s">
        <v>76633</v>
      </c>
      <c r="C15495" s="120"/>
      <c r="D15495" s="121"/>
    </row>
    <row r="15496" spans="1:4">
      <c r="A15496" s="72" t="s">
        <v>47340</v>
      </c>
      <c r="B15496" s="73" t="s">
        <v>47341</v>
      </c>
      <c r="C15496" s="74" t="s">
        <v>13109</v>
      </c>
      <c r="D15496" s="122">
        <v>197.1</v>
      </c>
    </row>
    <row r="15497" spans="1:4">
      <c r="A15497" s="72" t="s">
        <v>47342</v>
      </c>
      <c r="B15497" s="73" t="s">
        <v>47343</v>
      </c>
      <c r="C15497" s="74" t="s">
        <v>13109</v>
      </c>
      <c r="D15497" s="122">
        <v>241.38</v>
      </c>
    </row>
    <row r="15498" spans="1:4">
      <c r="A15498" s="72" t="s">
        <v>47344</v>
      </c>
      <c r="B15498" s="73" t="s">
        <v>47345</v>
      </c>
      <c r="C15498" s="74" t="s">
        <v>13109</v>
      </c>
      <c r="D15498" s="122">
        <v>361.64</v>
      </c>
    </row>
    <row r="15499" spans="1:4">
      <c r="A15499" s="72" t="s">
        <v>47346</v>
      </c>
      <c r="B15499" s="73" t="s">
        <v>47347</v>
      </c>
      <c r="C15499" s="74" t="s">
        <v>13109</v>
      </c>
      <c r="D15499" s="122">
        <v>469.63</v>
      </c>
    </row>
    <row r="15500" spans="1:4">
      <c r="A15500" s="72" t="s">
        <v>47348</v>
      </c>
      <c r="B15500" s="73" t="s">
        <v>47349</v>
      </c>
      <c r="C15500" s="74" t="s">
        <v>13109</v>
      </c>
      <c r="D15500" s="122">
        <v>516.38</v>
      </c>
    </row>
    <row r="15501" spans="1:4">
      <c r="A15501" s="72" t="s">
        <v>47350</v>
      </c>
      <c r="B15501" s="73" t="s">
        <v>47351</v>
      </c>
      <c r="C15501" s="74" t="s">
        <v>13109</v>
      </c>
      <c r="D15501" s="122">
        <v>577.15</v>
      </c>
    </row>
    <row r="15502" spans="1:4">
      <c r="A15502" s="72" t="s">
        <v>47352</v>
      </c>
      <c r="B15502" s="73" t="s">
        <v>47353</v>
      </c>
      <c r="C15502" s="74" t="s">
        <v>13109</v>
      </c>
      <c r="D15502" s="122">
        <v>660.97</v>
      </c>
    </row>
    <row r="15503" spans="1:4">
      <c r="A15503" s="72" t="s">
        <v>47354</v>
      </c>
      <c r="B15503" s="73" t="s">
        <v>47355</v>
      </c>
      <c r="C15503" s="74" t="s">
        <v>13109</v>
      </c>
      <c r="D15503" s="122">
        <v>807.2</v>
      </c>
    </row>
    <row r="15504" spans="1:4">
      <c r="A15504" s="72" t="s">
        <v>47356</v>
      </c>
      <c r="B15504" s="73" t="s">
        <v>47357</v>
      </c>
      <c r="C15504" s="74" t="s">
        <v>13109</v>
      </c>
      <c r="D15504" s="122">
        <v>989.12</v>
      </c>
    </row>
    <row r="15505" spans="1:4">
      <c r="A15505" s="72" t="s">
        <v>47358</v>
      </c>
      <c r="B15505" s="73" t="s">
        <v>47359</v>
      </c>
      <c r="C15505" s="74" t="s">
        <v>13109</v>
      </c>
      <c r="D15505" s="122">
        <v>1219.1600000000001</v>
      </c>
    </row>
    <row r="15506" spans="1:4">
      <c r="A15506" s="72" t="s">
        <v>47360</v>
      </c>
      <c r="B15506" s="73" t="s">
        <v>47361</v>
      </c>
      <c r="C15506" s="74" t="s">
        <v>13109</v>
      </c>
      <c r="D15506" s="122">
        <v>1538.69</v>
      </c>
    </row>
    <row r="15507" spans="1:4">
      <c r="A15507" s="72" t="s">
        <v>47362</v>
      </c>
      <c r="B15507" s="73" t="s">
        <v>47363</v>
      </c>
      <c r="C15507" s="74" t="s">
        <v>13109</v>
      </c>
      <c r="D15507" s="122">
        <v>1697.9</v>
      </c>
    </row>
    <row r="15508" spans="1:4">
      <c r="A15508" s="72" t="s">
        <v>47364</v>
      </c>
      <c r="B15508" s="73" t="s">
        <v>47365</v>
      </c>
      <c r="C15508" s="74" t="s">
        <v>13109</v>
      </c>
      <c r="D15508" s="122">
        <v>2034.76</v>
      </c>
    </row>
    <row r="15509" spans="1:4">
      <c r="A15509" s="72" t="s">
        <v>47366</v>
      </c>
      <c r="B15509" s="73" t="s">
        <v>47367</v>
      </c>
      <c r="C15509" s="74" t="s">
        <v>13109</v>
      </c>
      <c r="D15509" s="122">
        <v>2388.4499999999998</v>
      </c>
    </row>
    <row r="15510" spans="1:4">
      <c r="A15510" s="72" t="s">
        <v>47368</v>
      </c>
      <c r="B15510" s="73" t="s">
        <v>47369</v>
      </c>
      <c r="C15510" s="74" t="s">
        <v>13109</v>
      </c>
      <c r="D15510" s="122">
        <v>197.1</v>
      </c>
    </row>
    <row r="15511" spans="1:4">
      <c r="A15511" s="72" t="s">
        <v>47370</v>
      </c>
      <c r="B15511" s="73" t="s">
        <v>47371</v>
      </c>
      <c r="C15511" s="74" t="s">
        <v>13109</v>
      </c>
      <c r="D15511" s="122">
        <v>241.38</v>
      </c>
    </row>
    <row r="15512" spans="1:4">
      <c r="A15512" s="72" t="s">
        <v>47372</v>
      </c>
      <c r="B15512" s="73" t="s">
        <v>47373</v>
      </c>
      <c r="C15512" s="74" t="s">
        <v>13109</v>
      </c>
      <c r="D15512" s="122">
        <v>361.64</v>
      </c>
    </row>
    <row r="15513" spans="1:4">
      <c r="A15513" s="72" t="s">
        <v>47374</v>
      </c>
      <c r="B15513" s="73" t="s">
        <v>47375</v>
      </c>
      <c r="C15513" s="74" t="s">
        <v>13109</v>
      </c>
      <c r="D15513" s="122">
        <v>469.63</v>
      </c>
    </row>
    <row r="15514" spans="1:4">
      <c r="A15514" s="72" t="s">
        <v>47376</v>
      </c>
      <c r="B15514" s="73" t="s">
        <v>47377</v>
      </c>
      <c r="C15514" s="74" t="s">
        <v>13109</v>
      </c>
      <c r="D15514" s="122">
        <v>516.38</v>
      </c>
    </row>
    <row r="15515" spans="1:4">
      <c r="A15515" s="72" t="s">
        <v>47378</v>
      </c>
      <c r="B15515" s="73" t="s">
        <v>47379</v>
      </c>
      <c r="C15515" s="74" t="s">
        <v>13109</v>
      </c>
      <c r="D15515" s="122">
        <v>577.15</v>
      </c>
    </row>
    <row r="15516" spans="1:4">
      <c r="A15516" s="72" t="s">
        <v>47380</v>
      </c>
      <c r="B15516" s="73" t="s">
        <v>47381</v>
      </c>
      <c r="C15516" s="74" t="s">
        <v>13109</v>
      </c>
      <c r="D15516" s="122">
        <v>660.97</v>
      </c>
    </row>
    <row r="15517" spans="1:4">
      <c r="A15517" s="72" t="s">
        <v>47382</v>
      </c>
      <c r="B15517" s="73" t="s">
        <v>47383</v>
      </c>
      <c r="C15517" s="74" t="s">
        <v>13109</v>
      </c>
      <c r="D15517" s="122">
        <v>807.2</v>
      </c>
    </row>
    <row r="15518" spans="1:4">
      <c r="A15518" s="72" t="s">
        <v>47384</v>
      </c>
      <c r="B15518" s="73" t="s">
        <v>47385</v>
      </c>
      <c r="C15518" s="74" t="s">
        <v>13109</v>
      </c>
      <c r="D15518" s="122">
        <v>989.12</v>
      </c>
    </row>
    <row r="15519" spans="1:4">
      <c r="A15519" s="72" t="s">
        <v>47386</v>
      </c>
      <c r="B15519" s="73" t="s">
        <v>47387</v>
      </c>
      <c r="C15519" s="74" t="s">
        <v>13109</v>
      </c>
      <c r="D15519" s="122">
        <v>1219.1600000000001</v>
      </c>
    </row>
    <row r="15520" spans="1:4">
      <c r="A15520" s="72" t="s">
        <v>47388</v>
      </c>
      <c r="B15520" s="73" t="s">
        <v>47389</v>
      </c>
      <c r="C15520" s="74" t="s">
        <v>13109</v>
      </c>
      <c r="D15520" s="122">
        <v>1538.69</v>
      </c>
    </row>
    <row r="15521" spans="1:4">
      <c r="A15521" s="72" t="s">
        <v>47390</v>
      </c>
      <c r="B15521" s="73" t="s">
        <v>47391</v>
      </c>
      <c r="C15521" s="74" t="s">
        <v>13109</v>
      </c>
      <c r="D15521" s="122">
        <v>1697.9</v>
      </c>
    </row>
    <row r="15522" spans="1:4">
      <c r="A15522" s="72" t="s">
        <v>47392</v>
      </c>
      <c r="B15522" s="73" t="s">
        <v>47393</v>
      </c>
      <c r="C15522" s="74" t="s">
        <v>13109</v>
      </c>
      <c r="D15522" s="122">
        <v>2034.76</v>
      </c>
    </row>
    <row r="15523" spans="1:4">
      <c r="A15523" s="72" t="s">
        <v>47394</v>
      </c>
      <c r="B15523" s="73" t="s">
        <v>47395</v>
      </c>
      <c r="C15523" s="74" t="s">
        <v>13109</v>
      </c>
      <c r="D15523" s="122">
        <v>2388.4499999999998</v>
      </c>
    </row>
    <row r="15524" spans="1:4">
      <c r="A15524" s="118" t="s">
        <v>76634</v>
      </c>
      <c r="B15524" s="119" t="s">
        <v>76635</v>
      </c>
      <c r="C15524" s="120"/>
      <c r="D15524" s="121"/>
    </row>
    <row r="15525" spans="1:4">
      <c r="A15525" s="72" t="s">
        <v>47396</v>
      </c>
      <c r="B15525" s="73" t="s">
        <v>47397</v>
      </c>
      <c r="C15525" s="74" t="s">
        <v>13109</v>
      </c>
      <c r="D15525" s="122">
        <v>1169.9100000000001</v>
      </c>
    </row>
    <row r="15526" spans="1:4">
      <c r="A15526" s="72" t="s">
        <v>47398</v>
      </c>
      <c r="B15526" s="73" t="s">
        <v>47399</v>
      </c>
      <c r="C15526" s="74" t="s">
        <v>13109</v>
      </c>
      <c r="D15526" s="122">
        <v>1475.95</v>
      </c>
    </row>
    <row r="15527" spans="1:4">
      <c r="A15527" s="118" t="s">
        <v>76636</v>
      </c>
      <c r="B15527" s="119" t="s">
        <v>76637</v>
      </c>
      <c r="C15527" s="120"/>
      <c r="D15527" s="121"/>
    </row>
    <row r="15528" spans="1:4">
      <c r="A15528" s="72" t="s">
        <v>47400</v>
      </c>
      <c r="B15528" s="73" t="s">
        <v>76638</v>
      </c>
      <c r="C15528" s="74" t="s">
        <v>13109</v>
      </c>
      <c r="D15528" s="122">
        <v>120.79</v>
      </c>
    </row>
    <row r="15529" spans="1:4">
      <c r="A15529" s="72" t="s">
        <v>47401</v>
      </c>
      <c r="B15529" s="73" t="s">
        <v>76639</v>
      </c>
      <c r="C15529" s="74" t="s">
        <v>13109</v>
      </c>
      <c r="D15529" s="122">
        <v>127.21</v>
      </c>
    </row>
    <row r="15530" spans="1:4">
      <c r="A15530" s="72" t="s">
        <v>47402</v>
      </c>
      <c r="B15530" s="73" t="s">
        <v>76640</v>
      </c>
      <c r="C15530" s="74" t="s">
        <v>13109</v>
      </c>
      <c r="D15530" s="122">
        <v>133.94999999999999</v>
      </c>
    </row>
    <row r="15531" spans="1:4">
      <c r="A15531" s="72" t="s">
        <v>47403</v>
      </c>
      <c r="B15531" s="73" t="s">
        <v>76641</v>
      </c>
      <c r="C15531" s="74" t="s">
        <v>13109</v>
      </c>
      <c r="D15531" s="122">
        <v>171.87</v>
      </c>
    </row>
    <row r="15532" spans="1:4">
      <c r="A15532" s="72" t="s">
        <v>47404</v>
      </c>
      <c r="B15532" s="73" t="s">
        <v>76642</v>
      </c>
      <c r="C15532" s="74" t="s">
        <v>13109</v>
      </c>
      <c r="D15532" s="122">
        <v>209.87</v>
      </c>
    </row>
    <row r="15533" spans="1:4">
      <c r="A15533" s="72" t="s">
        <v>47405</v>
      </c>
      <c r="B15533" s="73" t="s">
        <v>76643</v>
      </c>
      <c r="C15533" s="74" t="s">
        <v>13109</v>
      </c>
      <c r="D15533" s="122">
        <v>285.77</v>
      </c>
    </row>
    <row r="15534" spans="1:4">
      <c r="A15534" s="72" t="s">
        <v>47406</v>
      </c>
      <c r="B15534" s="73" t="s">
        <v>76644</v>
      </c>
      <c r="C15534" s="74" t="s">
        <v>13109</v>
      </c>
      <c r="D15534" s="122">
        <v>366.15</v>
      </c>
    </row>
    <row r="15535" spans="1:4">
      <c r="A15535" s="72" t="s">
        <v>47407</v>
      </c>
      <c r="B15535" s="73" t="s">
        <v>76645</v>
      </c>
      <c r="C15535" s="74" t="s">
        <v>13109</v>
      </c>
      <c r="D15535" s="122">
        <v>446.53</v>
      </c>
    </row>
    <row r="15536" spans="1:4">
      <c r="A15536" s="72" t="s">
        <v>47408</v>
      </c>
      <c r="B15536" s="73" t="s">
        <v>76646</v>
      </c>
      <c r="C15536" s="74" t="s">
        <v>13109</v>
      </c>
      <c r="D15536" s="122">
        <v>553.66999999999996</v>
      </c>
    </row>
    <row r="15537" spans="1:4">
      <c r="A15537" s="72" t="s">
        <v>47409</v>
      </c>
      <c r="B15537" s="73" t="s">
        <v>76647</v>
      </c>
      <c r="C15537" s="74" t="s">
        <v>13109</v>
      </c>
      <c r="D15537" s="122">
        <v>660.86</v>
      </c>
    </row>
    <row r="15538" spans="1:4">
      <c r="A15538" s="72" t="s">
        <v>47410</v>
      </c>
      <c r="B15538" s="73" t="s">
        <v>76648</v>
      </c>
      <c r="C15538" s="74" t="s">
        <v>13109</v>
      </c>
      <c r="D15538" s="122">
        <v>785.87</v>
      </c>
    </row>
    <row r="15539" spans="1:4">
      <c r="A15539" s="72" t="s">
        <v>47411</v>
      </c>
      <c r="B15539" s="73" t="s">
        <v>76649</v>
      </c>
      <c r="C15539" s="74" t="s">
        <v>13109</v>
      </c>
      <c r="D15539" s="122">
        <v>901.97</v>
      </c>
    </row>
    <row r="15540" spans="1:4">
      <c r="A15540" s="118" t="s">
        <v>76650</v>
      </c>
      <c r="B15540" s="119" t="s">
        <v>76651</v>
      </c>
      <c r="C15540" s="120"/>
      <c r="D15540" s="121"/>
    </row>
    <row r="15541" spans="1:4">
      <c r="A15541" s="72" t="s">
        <v>47412</v>
      </c>
      <c r="B15541" s="73" t="s">
        <v>76652</v>
      </c>
      <c r="C15541" s="74" t="s">
        <v>13109</v>
      </c>
      <c r="D15541" s="122">
        <v>127.18</v>
      </c>
    </row>
    <row r="15542" spans="1:4">
      <c r="A15542" s="72" t="s">
        <v>47413</v>
      </c>
      <c r="B15542" s="73" t="s">
        <v>76653</v>
      </c>
      <c r="C15542" s="74" t="s">
        <v>13109</v>
      </c>
      <c r="D15542" s="122">
        <v>133.91999999999999</v>
      </c>
    </row>
    <row r="15543" spans="1:4">
      <c r="A15543" s="72" t="s">
        <v>47414</v>
      </c>
      <c r="B15543" s="73" t="s">
        <v>76654</v>
      </c>
      <c r="C15543" s="74" t="s">
        <v>13109</v>
      </c>
      <c r="D15543" s="122">
        <v>141.02000000000001</v>
      </c>
    </row>
    <row r="15544" spans="1:4">
      <c r="A15544" s="72" t="s">
        <v>47415</v>
      </c>
      <c r="B15544" s="73" t="s">
        <v>76655</v>
      </c>
      <c r="C15544" s="74" t="s">
        <v>13109</v>
      </c>
      <c r="D15544" s="122">
        <v>180.94</v>
      </c>
    </row>
    <row r="15545" spans="1:4">
      <c r="A15545" s="72" t="s">
        <v>47416</v>
      </c>
      <c r="B15545" s="73" t="s">
        <v>76656</v>
      </c>
      <c r="C15545" s="74" t="s">
        <v>13109</v>
      </c>
      <c r="D15545" s="122">
        <v>220.91</v>
      </c>
    </row>
    <row r="15546" spans="1:4">
      <c r="A15546" s="72" t="s">
        <v>47417</v>
      </c>
      <c r="B15546" s="73" t="s">
        <v>76657</v>
      </c>
      <c r="C15546" s="74" t="s">
        <v>13109</v>
      </c>
      <c r="D15546" s="122">
        <v>300.83999999999997</v>
      </c>
    </row>
    <row r="15547" spans="1:4">
      <c r="A15547" s="72" t="s">
        <v>47418</v>
      </c>
      <c r="B15547" s="73" t="s">
        <v>76658</v>
      </c>
      <c r="C15547" s="74" t="s">
        <v>13109</v>
      </c>
      <c r="D15547" s="122">
        <v>385.44</v>
      </c>
    </row>
    <row r="15548" spans="1:4">
      <c r="A15548" s="72" t="s">
        <v>47419</v>
      </c>
      <c r="B15548" s="73" t="s">
        <v>76659</v>
      </c>
      <c r="C15548" s="74" t="s">
        <v>13109</v>
      </c>
      <c r="D15548" s="122">
        <v>470.05</v>
      </c>
    </row>
    <row r="15549" spans="1:4">
      <c r="A15549" s="72" t="s">
        <v>47420</v>
      </c>
      <c r="B15549" s="73" t="s">
        <v>76660</v>
      </c>
      <c r="C15549" s="74" t="s">
        <v>13109</v>
      </c>
      <c r="D15549" s="122">
        <v>582.84</v>
      </c>
    </row>
    <row r="15550" spans="1:4">
      <c r="A15550" s="72" t="s">
        <v>47421</v>
      </c>
      <c r="B15550" s="73" t="s">
        <v>76661</v>
      </c>
      <c r="C15550" s="74" t="s">
        <v>13109</v>
      </c>
      <c r="D15550" s="122">
        <v>695.65</v>
      </c>
    </row>
    <row r="15551" spans="1:4">
      <c r="A15551" s="72" t="s">
        <v>47422</v>
      </c>
      <c r="B15551" s="73" t="s">
        <v>76662</v>
      </c>
      <c r="C15551" s="74" t="s">
        <v>13109</v>
      </c>
      <c r="D15551" s="122">
        <v>827.25</v>
      </c>
    </row>
    <row r="15552" spans="1:4">
      <c r="A15552" s="72" t="s">
        <v>47423</v>
      </c>
      <c r="B15552" s="73" t="s">
        <v>76663</v>
      </c>
      <c r="C15552" s="74" t="s">
        <v>13109</v>
      </c>
      <c r="D15552" s="122">
        <v>949.47</v>
      </c>
    </row>
    <row r="15553" spans="1:4">
      <c r="A15553" s="72" t="s">
        <v>47424</v>
      </c>
      <c r="B15553" s="73" t="s">
        <v>76664</v>
      </c>
      <c r="C15553" s="74" t="s">
        <v>13109</v>
      </c>
      <c r="D15553" s="122">
        <v>1231.49</v>
      </c>
    </row>
    <row r="15554" spans="1:4">
      <c r="A15554" s="72" t="s">
        <v>47425</v>
      </c>
      <c r="B15554" s="73" t="s">
        <v>76665</v>
      </c>
      <c r="C15554" s="74" t="s">
        <v>13109</v>
      </c>
      <c r="D15554" s="122">
        <v>1553.68</v>
      </c>
    </row>
    <row r="15555" spans="1:4">
      <c r="A15555" s="118" t="s">
        <v>76666</v>
      </c>
      <c r="B15555" s="119" t="s">
        <v>76667</v>
      </c>
      <c r="C15555" s="120"/>
      <c r="D15555" s="121"/>
    </row>
    <row r="15556" spans="1:4">
      <c r="A15556" s="72" t="s">
        <v>47426</v>
      </c>
      <c r="B15556" s="73" t="s">
        <v>47427</v>
      </c>
      <c r="C15556" s="74" t="s">
        <v>13109</v>
      </c>
      <c r="D15556" s="122">
        <v>230.31</v>
      </c>
    </row>
    <row r="15557" spans="1:4">
      <c r="A15557" s="72" t="s">
        <v>47428</v>
      </c>
      <c r="B15557" s="73" t="s">
        <v>47429</v>
      </c>
      <c r="C15557" s="74" t="s">
        <v>13109</v>
      </c>
      <c r="D15557" s="122">
        <v>236.55</v>
      </c>
    </row>
    <row r="15558" spans="1:4">
      <c r="A15558" s="72" t="s">
        <v>47430</v>
      </c>
      <c r="B15558" s="73" t="s">
        <v>47431</v>
      </c>
      <c r="C15558" s="74" t="s">
        <v>13109</v>
      </c>
      <c r="D15558" s="122">
        <v>323.02</v>
      </c>
    </row>
    <row r="15559" spans="1:4">
      <c r="A15559" s="72" t="s">
        <v>47432</v>
      </c>
      <c r="B15559" s="73" t="s">
        <v>47433</v>
      </c>
      <c r="C15559" s="74" t="s">
        <v>13109</v>
      </c>
      <c r="D15559" s="122">
        <v>391.78</v>
      </c>
    </row>
    <row r="15560" spans="1:4">
      <c r="A15560" s="72" t="s">
        <v>47434</v>
      </c>
      <c r="B15560" s="73" t="s">
        <v>47435</v>
      </c>
      <c r="C15560" s="74" t="s">
        <v>13109</v>
      </c>
      <c r="D15560" s="122">
        <v>454.28</v>
      </c>
    </row>
    <row r="15561" spans="1:4">
      <c r="A15561" s="72" t="s">
        <v>47436</v>
      </c>
      <c r="B15561" s="73" t="s">
        <v>47437</v>
      </c>
      <c r="C15561" s="74" t="s">
        <v>13109</v>
      </c>
      <c r="D15561" s="122">
        <v>606.84</v>
      </c>
    </row>
    <row r="15562" spans="1:4">
      <c r="A15562" s="72" t="s">
        <v>47438</v>
      </c>
      <c r="B15562" s="73" t="s">
        <v>47439</v>
      </c>
      <c r="C15562" s="74" t="s">
        <v>13109</v>
      </c>
      <c r="D15562" s="122">
        <v>762.37</v>
      </c>
    </row>
    <row r="15563" spans="1:4">
      <c r="A15563" s="72" t="s">
        <v>47440</v>
      </c>
      <c r="B15563" s="73" t="s">
        <v>47441</v>
      </c>
      <c r="C15563" s="74" t="s">
        <v>13109</v>
      </c>
      <c r="D15563" s="122">
        <v>922.03</v>
      </c>
    </row>
    <row r="15564" spans="1:4">
      <c r="A15564" s="72" t="s">
        <v>47442</v>
      </c>
      <c r="B15564" s="73" t="s">
        <v>47443</v>
      </c>
      <c r="C15564" s="74" t="s">
        <v>13109</v>
      </c>
      <c r="D15564" s="122">
        <v>1121.71</v>
      </c>
    </row>
    <row r="15565" spans="1:4">
      <c r="A15565" s="72" t="s">
        <v>47444</v>
      </c>
      <c r="B15565" s="73" t="s">
        <v>47445</v>
      </c>
      <c r="C15565" s="74" t="s">
        <v>13109</v>
      </c>
      <c r="D15565" s="122">
        <v>1336.97</v>
      </c>
    </row>
    <row r="15566" spans="1:4">
      <c r="A15566" s="72" t="s">
        <v>47446</v>
      </c>
      <c r="B15566" s="73" t="s">
        <v>47447</v>
      </c>
      <c r="C15566" s="74" t="s">
        <v>13109</v>
      </c>
      <c r="D15566" s="122">
        <v>1591.98</v>
      </c>
    </row>
    <row r="15567" spans="1:4">
      <c r="A15567" s="72" t="s">
        <v>47448</v>
      </c>
      <c r="B15567" s="73" t="s">
        <v>47449</v>
      </c>
      <c r="C15567" s="74" t="s">
        <v>13109</v>
      </c>
      <c r="D15567" s="122">
        <v>1773.6</v>
      </c>
    </row>
    <row r="15568" spans="1:4">
      <c r="A15568" s="72" t="s">
        <v>47450</v>
      </c>
      <c r="B15568" s="73" t="s">
        <v>47451</v>
      </c>
      <c r="C15568" s="74" t="s">
        <v>13109</v>
      </c>
      <c r="D15568" s="122">
        <v>2246.4</v>
      </c>
    </row>
    <row r="15569" spans="1:4">
      <c r="A15569" s="72" t="s">
        <v>47452</v>
      </c>
      <c r="B15569" s="73" t="s">
        <v>47453</v>
      </c>
      <c r="C15569" s="74" t="s">
        <v>13109</v>
      </c>
      <c r="D15569" s="122">
        <v>2903.62</v>
      </c>
    </row>
    <row r="15570" spans="1:4">
      <c r="A15570" s="72" t="s">
        <v>47454</v>
      </c>
      <c r="B15570" s="73" t="s">
        <v>47455</v>
      </c>
      <c r="C15570" s="74" t="s">
        <v>13109</v>
      </c>
      <c r="D15570" s="122">
        <v>230.31</v>
      </c>
    </row>
    <row r="15571" spans="1:4">
      <c r="A15571" s="72" t="s">
        <v>47456</v>
      </c>
      <c r="B15571" s="73" t="s">
        <v>47457</v>
      </c>
      <c r="C15571" s="74" t="s">
        <v>13109</v>
      </c>
      <c r="D15571" s="122">
        <v>236.55</v>
      </c>
    </row>
    <row r="15572" spans="1:4">
      <c r="A15572" s="72" t="s">
        <v>47458</v>
      </c>
      <c r="B15572" s="73" t="s">
        <v>47459</v>
      </c>
      <c r="C15572" s="74" t="s">
        <v>13109</v>
      </c>
      <c r="D15572" s="122">
        <v>323.02</v>
      </c>
    </row>
    <row r="15573" spans="1:4">
      <c r="A15573" s="72" t="s">
        <v>47460</v>
      </c>
      <c r="B15573" s="73" t="s">
        <v>47461</v>
      </c>
      <c r="C15573" s="74" t="s">
        <v>13109</v>
      </c>
      <c r="D15573" s="122">
        <v>391.78</v>
      </c>
    </row>
    <row r="15574" spans="1:4">
      <c r="A15574" s="72" t="s">
        <v>47462</v>
      </c>
      <c r="B15574" s="73" t="s">
        <v>47463</v>
      </c>
      <c r="C15574" s="74" t="s">
        <v>13109</v>
      </c>
      <c r="D15574" s="122">
        <v>454.28</v>
      </c>
    </row>
    <row r="15575" spans="1:4">
      <c r="A15575" s="72" t="s">
        <v>47464</v>
      </c>
      <c r="B15575" s="73" t="s">
        <v>47465</v>
      </c>
      <c r="C15575" s="74" t="s">
        <v>13109</v>
      </c>
      <c r="D15575" s="122">
        <v>606.84</v>
      </c>
    </row>
    <row r="15576" spans="1:4">
      <c r="A15576" s="72" t="s">
        <v>47466</v>
      </c>
      <c r="B15576" s="73" t="s">
        <v>47467</v>
      </c>
      <c r="C15576" s="74" t="s">
        <v>13109</v>
      </c>
      <c r="D15576" s="122">
        <v>762.37</v>
      </c>
    </row>
    <row r="15577" spans="1:4">
      <c r="A15577" s="72" t="s">
        <v>47468</v>
      </c>
      <c r="B15577" s="73" t="s">
        <v>47469</v>
      </c>
      <c r="C15577" s="74" t="s">
        <v>13109</v>
      </c>
      <c r="D15577" s="122">
        <v>922.03</v>
      </c>
    </row>
    <row r="15578" spans="1:4">
      <c r="A15578" s="72" t="s">
        <v>47470</v>
      </c>
      <c r="B15578" s="73" t="s">
        <v>47471</v>
      </c>
      <c r="C15578" s="74" t="s">
        <v>13109</v>
      </c>
      <c r="D15578" s="122">
        <v>1121.71</v>
      </c>
    </row>
    <row r="15579" spans="1:4">
      <c r="A15579" s="72" t="s">
        <v>47472</v>
      </c>
      <c r="B15579" s="73" t="s">
        <v>47473</v>
      </c>
      <c r="C15579" s="74" t="s">
        <v>13109</v>
      </c>
      <c r="D15579" s="122">
        <v>1336.97</v>
      </c>
    </row>
    <row r="15580" spans="1:4">
      <c r="A15580" s="72" t="s">
        <v>47474</v>
      </c>
      <c r="B15580" s="73" t="s">
        <v>47475</v>
      </c>
      <c r="C15580" s="74" t="s">
        <v>13109</v>
      </c>
      <c r="D15580" s="122">
        <v>1591.98</v>
      </c>
    </row>
    <row r="15581" spans="1:4">
      <c r="A15581" s="72" t="s">
        <v>47476</v>
      </c>
      <c r="B15581" s="73" t="s">
        <v>47477</v>
      </c>
      <c r="C15581" s="74" t="s">
        <v>13109</v>
      </c>
      <c r="D15581" s="122">
        <v>1773.6</v>
      </c>
    </row>
    <row r="15582" spans="1:4">
      <c r="A15582" s="72" t="s">
        <v>47478</v>
      </c>
      <c r="B15582" s="73" t="s">
        <v>47479</v>
      </c>
      <c r="C15582" s="74" t="s">
        <v>13109</v>
      </c>
      <c r="D15582" s="122">
        <v>2246.4</v>
      </c>
    </row>
    <row r="15583" spans="1:4">
      <c r="A15583" s="72" t="s">
        <v>47480</v>
      </c>
      <c r="B15583" s="73" t="s">
        <v>47481</v>
      </c>
      <c r="C15583" s="74" t="s">
        <v>13109</v>
      </c>
      <c r="D15583" s="122">
        <v>2903.62</v>
      </c>
    </row>
    <row r="15584" spans="1:4">
      <c r="A15584" s="118" t="s">
        <v>76668</v>
      </c>
      <c r="B15584" s="119" t="s">
        <v>76669</v>
      </c>
      <c r="C15584" s="120"/>
      <c r="D15584" s="121"/>
    </row>
    <row r="15585" spans="1:4">
      <c r="A15585" s="72" t="s">
        <v>47482</v>
      </c>
      <c r="B15585" s="73" t="s">
        <v>47483</v>
      </c>
      <c r="C15585" s="74" t="s">
        <v>13109</v>
      </c>
      <c r="D15585" s="122">
        <v>230.31</v>
      </c>
    </row>
    <row r="15586" spans="1:4">
      <c r="A15586" s="72" t="s">
        <v>47484</v>
      </c>
      <c r="B15586" s="73" t="s">
        <v>47485</v>
      </c>
      <c r="C15586" s="74" t="s">
        <v>13109</v>
      </c>
      <c r="D15586" s="122">
        <v>236.55</v>
      </c>
    </row>
    <row r="15587" spans="1:4">
      <c r="A15587" s="72" t="s">
        <v>47486</v>
      </c>
      <c r="B15587" s="73" t="s">
        <v>47487</v>
      </c>
      <c r="C15587" s="74" t="s">
        <v>13109</v>
      </c>
      <c r="D15587" s="122">
        <v>323.02</v>
      </c>
    </row>
    <row r="15588" spans="1:4">
      <c r="A15588" s="72" t="s">
        <v>47488</v>
      </c>
      <c r="B15588" s="73" t="s">
        <v>47489</v>
      </c>
      <c r="C15588" s="74" t="s">
        <v>13109</v>
      </c>
      <c r="D15588" s="122">
        <v>391.78</v>
      </c>
    </row>
    <row r="15589" spans="1:4">
      <c r="A15589" s="72" t="s">
        <v>47490</v>
      </c>
      <c r="B15589" s="73" t="s">
        <v>47491</v>
      </c>
      <c r="C15589" s="74" t="s">
        <v>13109</v>
      </c>
      <c r="D15589" s="122">
        <v>454.28</v>
      </c>
    </row>
    <row r="15590" spans="1:4">
      <c r="A15590" s="72" t="s">
        <v>47492</v>
      </c>
      <c r="B15590" s="73" t="s">
        <v>47493</v>
      </c>
      <c r="C15590" s="74" t="s">
        <v>13109</v>
      </c>
      <c r="D15590" s="122">
        <v>606.84</v>
      </c>
    </row>
    <row r="15591" spans="1:4">
      <c r="A15591" s="72" t="s">
        <v>47494</v>
      </c>
      <c r="B15591" s="73" t="s">
        <v>47495</v>
      </c>
      <c r="C15591" s="74" t="s">
        <v>13109</v>
      </c>
      <c r="D15591" s="122">
        <v>762.37</v>
      </c>
    </row>
    <row r="15592" spans="1:4">
      <c r="A15592" s="72" t="s">
        <v>47496</v>
      </c>
      <c r="B15592" s="73" t="s">
        <v>47497</v>
      </c>
      <c r="C15592" s="74" t="s">
        <v>13109</v>
      </c>
      <c r="D15592" s="122">
        <v>922.03</v>
      </c>
    </row>
    <row r="15593" spans="1:4">
      <c r="A15593" s="72" t="s">
        <v>47498</v>
      </c>
      <c r="B15593" s="73" t="s">
        <v>47499</v>
      </c>
      <c r="C15593" s="74" t="s">
        <v>13109</v>
      </c>
      <c r="D15593" s="122">
        <v>1121.71</v>
      </c>
    </row>
    <row r="15594" spans="1:4">
      <c r="A15594" s="72" t="s">
        <v>47500</v>
      </c>
      <c r="B15594" s="73" t="s">
        <v>47501</v>
      </c>
      <c r="C15594" s="74" t="s">
        <v>13109</v>
      </c>
      <c r="D15594" s="122">
        <v>1336.97</v>
      </c>
    </row>
    <row r="15595" spans="1:4">
      <c r="A15595" s="72" t="s">
        <v>47502</v>
      </c>
      <c r="B15595" s="73" t="s">
        <v>47503</v>
      </c>
      <c r="C15595" s="74" t="s">
        <v>13109</v>
      </c>
      <c r="D15595" s="122">
        <v>1591.98</v>
      </c>
    </row>
    <row r="15596" spans="1:4">
      <c r="A15596" s="72" t="s">
        <v>47504</v>
      </c>
      <c r="B15596" s="73" t="s">
        <v>47505</v>
      </c>
      <c r="C15596" s="74" t="s">
        <v>13109</v>
      </c>
      <c r="D15596" s="122">
        <v>1773.6</v>
      </c>
    </row>
    <row r="15597" spans="1:4">
      <c r="A15597" s="72" t="s">
        <v>47506</v>
      </c>
      <c r="B15597" s="73" t="s">
        <v>47507</v>
      </c>
      <c r="C15597" s="74" t="s">
        <v>13109</v>
      </c>
      <c r="D15597" s="122">
        <v>2246.4</v>
      </c>
    </row>
    <row r="15598" spans="1:4">
      <c r="A15598" s="72" t="s">
        <v>47508</v>
      </c>
      <c r="B15598" s="73" t="s">
        <v>47509</v>
      </c>
      <c r="C15598" s="74" t="s">
        <v>13109</v>
      </c>
      <c r="D15598" s="122">
        <v>2903.62</v>
      </c>
    </row>
    <row r="15599" spans="1:4">
      <c r="A15599" s="72" t="s">
        <v>47510</v>
      </c>
      <c r="B15599" s="73" t="s">
        <v>47511</v>
      </c>
      <c r="C15599" s="74" t="s">
        <v>13109</v>
      </c>
      <c r="D15599" s="122">
        <v>251.44</v>
      </c>
    </row>
    <row r="15600" spans="1:4">
      <c r="A15600" s="72" t="s">
        <v>47512</v>
      </c>
      <c r="B15600" s="73" t="s">
        <v>47513</v>
      </c>
      <c r="C15600" s="74" t="s">
        <v>13109</v>
      </c>
      <c r="D15600" s="122">
        <v>259.56</v>
      </c>
    </row>
    <row r="15601" spans="1:4">
      <c r="A15601" s="72" t="s">
        <v>47514</v>
      </c>
      <c r="B15601" s="73" t="s">
        <v>47515</v>
      </c>
      <c r="C15601" s="74" t="s">
        <v>13109</v>
      </c>
      <c r="D15601" s="122">
        <v>348.4</v>
      </c>
    </row>
    <row r="15602" spans="1:4">
      <c r="A15602" s="72" t="s">
        <v>47516</v>
      </c>
      <c r="B15602" s="73" t="s">
        <v>47517</v>
      </c>
      <c r="C15602" s="74" t="s">
        <v>13109</v>
      </c>
      <c r="D15602" s="122">
        <v>427.6</v>
      </c>
    </row>
    <row r="15603" spans="1:4">
      <c r="A15603" s="72" t="s">
        <v>47518</v>
      </c>
      <c r="B15603" s="73" t="s">
        <v>47519</v>
      </c>
      <c r="C15603" s="74" t="s">
        <v>13109</v>
      </c>
      <c r="D15603" s="122">
        <v>498.04</v>
      </c>
    </row>
    <row r="15604" spans="1:4">
      <c r="A15604" s="72" t="s">
        <v>47520</v>
      </c>
      <c r="B15604" s="73" t="s">
        <v>47521</v>
      </c>
      <c r="C15604" s="74" t="s">
        <v>13109</v>
      </c>
      <c r="D15604" s="122">
        <v>660.99</v>
      </c>
    </row>
    <row r="15605" spans="1:4">
      <c r="A15605" s="72" t="s">
        <v>47522</v>
      </c>
      <c r="B15605" s="73" t="s">
        <v>47523</v>
      </c>
      <c r="C15605" s="74" t="s">
        <v>13109</v>
      </c>
      <c r="D15605" s="122">
        <v>824.8</v>
      </c>
    </row>
    <row r="15606" spans="1:4">
      <c r="A15606" s="72" t="s">
        <v>47524</v>
      </c>
      <c r="B15606" s="73" t="s">
        <v>47525</v>
      </c>
      <c r="C15606" s="74" t="s">
        <v>13109</v>
      </c>
      <c r="D15606" s="122">
        <v>1015.11</v>
      </c>
    </row>
    <row r="15607" spans="1:4">
      <c r="A15607" s="72" t="s">
        <v>47526</v>
      </c>
      <c r="B15607" s="73" t="s">
        <v>47527</v>
      </c>
      <c r="C15607" s="74" t="s">
        <v>13109</v>
      </c>
      <c r="D15607" s="122">
        <v>1237.1099999999999</v>
      </c>
    </row>
    <row r="15608" spans="1:4">
      <c r="A15608" s="72" t="s">
        <v>47528</v>
      </c>
      <c r="B15608" s="73" t="s">
        <v>47529</v>
      </c>
      <c r="C15608" s="74" t="s">
        <v>13109</v>
      </c>
      <c r="D15608" s="122">
        <v>1462.18</v>
      </c>
    </row>
    <row r="15609" spans="1:4">
      <c r="A15609" s="72" t="s">
        <v>47530</v>
      </c>
      <c r="B15609" s="73" t="s">
        <v>47531</v>
      </c>
      <c r="C15609" s="74" t="s">
        <v>13109</v>
      </c>
      <c r="D15609" s="122">
        <v>1726</v>
      </c>
    </row>
    <row r="15610" spans="1:4">
      <c r="A15610" s="72" t="s">
        <v>47532</v>
      </c>
      <c r="B15610" s="73" t="s">
        <v>47533</v>
      </c>
      <c r="C15610" s="74" t="s">
        <v>13109</v>
      </c>
      <c r="D15610" s="122">
        <v>1961.62</v>
      </c>
    </row>
    <row r="15611" spans="1:4">
      <c r="A15611" s="72" t="s">
        <v>47534</v>
      </c>
      <c r="B15611" s="73" t="s">
        <v>47535</v>
      </c>
      <c r="C15611" s="74" t="s">
        <v>13109</v>
      </c>
      <c r="D15611" s="122">
        <v>2468.09</v>
      </c>
    </row>
    <row r="15612" spans="1:4">
      <c r="A15612" s="72" t="s">
        <v>47536</v>
      </c>
      <c r="B15612" s="73" t="s">
        <v>47537</v>
      </c>
      <c r="C15612" s="74" t="s">
        <v>13109</v>
      </c>
      <c r="D15612" s="122">
        <v>3183.27</v>
      </c>
    </row>
    <row r="15613" spans="1:4">
      <c r="A15613" s="118" t="s">
        <v>76670</v>
      </c>
      <c r="B15613" s="119" t="s">
        <v>76671</v>
      </c>
      <c r="C15613" s="120"/>
      <c r="D15613" s="121"/>
    </row>
    <row r="15614" spans="1:4">
      <c r="A15614" s="72" t="s">
        <v>47538</v>
      </c>
      <c r="B15614" s="73" t="s">
        <v>47539</v>
      </c>
      <c r="C15614" s="74" t="s">
        <v>13109</v>
      </c>
      <c r="D15614" s="122">
        <v>251.44</v>
      </c>
    </row>
    <row r="15615" spans="1:4">
      <c r="A15615" s="72" t="s">
        <v>47540</v>
      </c>
      <c r="B15615" s="73" t="s">
        <v>47541</v>
      </c>
      <c r="C15615" s="74" t="s">
        <v>13109</v>
      </c>
      <c r="D15615" s="122">
        <v>259.56</v>
      </c>
    </row>
    <row r="15616" spans="1:4">
      <c r="A15616" s="72" t="s">
        <v>47542</v>
      </c>
      <c r="B15616" s="73" t="s">
        <v>47543</v>
      </c>
      <c r="C15616" s="74" t="s">
        <v>13109</v>
      </c>
      <c r="D15616" s="122">
        <v>348.4</v>
      </c>
    </row>
    <row r="15617" spans="1:4">
      <c r="A15617" s="72" t="s">
        <v>47544</v>
      </c>
      <c r="B15617" s="73" t="s">
        <v>47545</v>
      </c>
      <c r="C15617" s="74" t="s">
        <v>13109</v>
      </c>
      <c r="D15617" s="122">
        <v>427.6</v>
      </c>
    </row>
    <row r="15618" spans="1:4">
      <c r="A15618" s="72" t="s">
        <v>47546</v>
      </c>
      <c r="B15618" s="73" t="s">
        <v>47547</v>
      </c>
      <c r="C15618" s="74" t="s">
        <v>13109</v>
      </c>
      <c r="D15618" s="122">
        <v>498.04</v>
      </c>
    </row>
    <row r="15619" spans="1:4">
      <c r="A15619" s="72" t="s">
        <v>47548</v>
      </c>
      <c r="B15619" s="73" t="s">
        <v>47549</v>
      </c>
      <c r="C15619" s="74" t="s">
        <v>13109</v>
      </c>
      <c r="D15619" s="122">
        <v>660.99</v>
      </c>
    </row>
    <row r="15620" spans="1:4">
      <c r="A15620" s="72" t="s">
        <v>47550</v>
      </c>
      <c r="B15620" s="73" t="s">
        <v>47551</v>
      </c>
      <c r="C15620" s="74" t="s">
        <v>13109</v>
      </c>
      <c r="D15620" s="122">
        <v>824.8</v>
      </c>
    </row>
    <row r="15621" spans="1:4">
      <c r="A15621" s="72" t="s">
        <v>47552</v>
      </c>
      <c r="B15621" s="73" t="s">
        <v>47553</v>
      </c>
      <c r="C15621" s="74" t="s">
        <v>13109</v>
      </c>
      <c r="D15621" s="122">
        <v>1015.11</v>
      </c>
    </row>
    <row r="15622" spans="1:4">
      <c r="A15622" s="72" t="s">
        <v>47554</v>
      </c>
      <c r="B15622" s="73" t="s">
        <v>47555</v>
      </c>
      <c r="C15622" s="74" t="s">
        <v>13109</v>
      </c>
      <c r="D15622" s="122">
        <v>1237.1099999999999</v>
      </c>
    </row>
    <row r="15623" spans="1:4">
      <c r="A15623" s="72" t="s">
        <v>47556</v>
      </c>
      <c r="B15623" s="73" t="s">
        <v>47557</v>
      </c>
      <c r="C15623" s="74" t="s">
        <v>13109</v>
      </c>
      <c r="D15623" s="122">
        <v>1462.18</v>
      </c>
    </row>
    <row r="15624" spans="1:4">
      <c r="A15624" s="72" t="s">
        <v>47558</v>
      </c>
      <c r="B15624" s="73" t="s">
        <v>47559</v>
      </c>
      <c r="C15624" s="74" t="s">
        <v>13109</v>
      </c>
      <c r="D15624" s="122">
        <v>1726</v>
      </c>
    </row>
    <row r="15625" spans="1:4">
      <c r="A15625" s="72" t="s">
        <v>47560</v>
      </c>
      <c r="B15625" s="73" t="s">
        <v>47561</v>
      </c>
      <c r="C15625" s="74" t="s">
        <v>13109</v>
      </c>
      <c r="D15625" s="122">
        <v>1961.62</v>
      </c>
    </row>
    <row r="15626" spans="1:4">
      <c r="A15626" s="72" t="s">
        <v>47562</v>
      </c>
      <c r="B15626" s="73" t="s">
        <v>47563</v>
      </c>
      <c r="C15626" s="74" t="s">
        <v>13109</v>
      </c>
      <c r="D15626" s="122">
        <v>2468.09</v>
      </c>
    </row>
    <row r="15627" spans="1:4">
      <c r="A15627" s="72" t="s">
        <v>47564</v>
      </c>
      <c r="B15627" s="73" t="s">
        <v>47565</v>
      </c>
      <c r="C15627" s="74" t="s">
        <v>13109</v>
      </c>
      <c r="D15627" s="122">
        <v>3183.27</v>
      </c>
    </row>
    <row r="15628" spans="1:4">
      <c r="A15628" s="72" t="s">
        <v>47566</v>
      </c>
      <c r="B15628" s="73" t="s">
        <v>47567</v>
      </c>
      <c r="C15628" s="74" t="s">
        <v>13109</v>
      </c>
      <c r="D15628" s="122">
        <v>251.44</v>
      </c>
    </row>
    <row r="15629" spans="1:4">
      <c r="A15629" s="72" t="s">
        <v>47568</v>
      </c>
      <c r="B15629" s="73" t="s">
        <v>47569</v>
      </c>
      <c r="C15629" s="74" t="s">
        <v>13109</v>
      </c>
      <c r="D15629" s="122">
        <v>259.56</v>
      </c>
    </row>
    <row r="15630" spans="1:4">
      <c r="A15630" s="72" t="s">
        <v>47570</v>
      </c>
      <c r="B15630" s="73" t="s">
        <v>47571</v>
      </c>
      <c r="C15630" s="74" t="s">
        <v>13109</v>
      </c>
      <c r="D15630" s="122">
        <v>348.4</v>
      </c>
    </row>
    <row r="15631" spans="1:4">
      <c r="A15631" s="72" t="s">
        <v>47572</v>
      </c>
      <c r="B15631" s="73" t="s">
        <v>47573</v>
      </c>
      <c r="C15631" s="74" t="s">
        <v>13109</v>
      </c>
      <c r="D15631" s="122">
        <v>427.6</v>
      </c>
    </row>
    <row r="15632" spans="1:4">
      <c r="A15632" s="72" t="s">
        <v>47574</v>
      </c>
      <c r="B15632" s="73" t="s">
        <v>47575</v>
      </c>
      <c r="C15632" s="74" t="s">
        <v>13109</v>
      </c>
      <c r="D15632" s="122">
        <v>498.04</v>
      </c>
    </row>
    <row r="15633" spans="1:4">
      <c r="A15633" s="72" t="s">
        <v>47576</v>
      </c>
      <c r="B15633" s="73" t="s">
        <v>47577</v>
      </c>
      <c r="C15633" s="74" t="s">
        <v>13109</v>
      </c>
      <c r="D15633" s="122">
        <v>660.99</v>
      </c>
    </row>
    <row r="15634" spans="1:4">
      <c r="A15634" s="72" t="s">
        <v>47578</v>
      </c>
      <c r="B15634" s="73" t="s">
        <v>47579</v>
      </c>
      <c r="C15634" s="74" t="s">
        <v>13109</v>
      </c>
      <c r="D15634" s="122">
        <v>824.8</v>
      </c>
    </row>
    <row r="15635" spans="1:4">
      <c r="A15635" s="72" t="s">
        <v>47580</v>
      </c>
      <c r="B15635" s="73" t="s">
        <v>47581</v>
      </c>
      <c r="C15635" s="74" t="s">
        <v>13109</v>
      </c>
      <c r="D15635" s="122">
        <v>1015.11</v>
      </c>
    </row>
    <row r="15636" spans="1:4">
      <c r="A15636" s="72" t="s">
        <v>47582</v>
      </c>
      <c r="B15636" s="73" t="s">
        <v>47583</v>
      </c>
      <c r="C15636" s="74" t="s">
        <v>13109</v>
      </c>
      <c r="D15636" s="122">
        <v>1237.1099999999999</v>
      </c>
    </row>
    <row r="15637" spans="1:4">
      <c r="A15637" s="72" t="s">
        <v>47584</v>
      </c>
      <c r="B15637" s="73" t="s">
        <v>47585</v>
      </c>
      <c r="C15637" s="74" t="s">
        <v>13109</v>
      </c>
      <c r="D15637" s="122">
        <v>1462.18</v>
      </c>
    </row>
    <row r="15638" spans="1:4">
      <c r="A15638" s="72" t="s">
        <v>47586</v>
      </c>
      <c r="B15638" s="73" t="s">
        <v>47587</v>
      </c>
      <c r="C15638" s="74" t="s">
        <v>13109</v>
      </c>
      <c r="D15638" s="122">
        <v>1726</v>
      </c>
    </row>
    <row r="15639" spans="1:4">
      <c r="A15639" s="72" t="s">
        <v>47588</v>
      </c>
      <c r="B15639" s="73" t="s">
        <v>47589</v>
      </c>
      <c r="C15639" s="74" t="s">
        <v>13109</v>
      </c>
      <c r="D15639" s="122">
        <v>1961.62</v>
      </c>
    </row>
    <row r="15640" spans="1:4">
      <c r="A15640" s="72" t="s">
        <v>47590</v>
      </c>
      <c r="B15640" s="73" t="s">
        <v>47591</v>
      </c>
      <c r="C15640" s="74" t="s">
        <v>13109</v>
      </c>
      <c r="D15640" s="122">
        <v>2468.09</v>
      </c>
    </row>
    <row r="15641" spans="1:4">
      <c r="A15641" s="72" t="s">
        <v>47592</v>
      </c>
      <c r="B15641" s="73" t="s">
        <v>47593</v>
      </c>
      <c r="C15641" s="74" t="s">
        <v>13109</v>
      </c>
      <c r="D15641" s="122">
        <v>3183.27</v>
      </c>
    </row>
    <row r="15642" spans="1:4">
      <c r="A15642" s="118" t="s">
        <v>76672</v>
      </c>
      <c r="B15642" s="119" t="s">
        <v>76673</v>
      </c>
      <c r="C15642" s="120"/>
      <c r="D15642" s="121"/>
    </row>
    <row r="15643" spans="1:4">
      <c r="A15643" s="72" t="s">
        <v>47594</v>
      </c>
      <c r="B15643" s="73" t="s">
        <v>47595</v>
      </c>
      <c r="C15643" s="74" t="s">
        <v>13109</v>
      </c>
      <c r="D15643" s="122">
        <v>231.93</v>
      </c>
    </row>
    <row r="15644" spans="1:4">
      <c r="A15644" s="72" t="s">
        <v>47596</v>
      </c>
      <c r="B15644" s="73" t="s">
        <v>47597</v>
      </c>
      <c r="C15644" s="74" t="s">
        <v>13109</v>
      </c>
      <c r="D15644" s="122">
        <v>250.24</v>
      </c>
    </row>
    <row r="15645" spans="1:4">
      <c r="A15645" s="72" t="s">
        <v>47598</v>
      </c>
      <c r="B15645" s="73" t="s">
        <v>47599</v>
      </c>
      <c r="C15645" s="74" t="s">
        <v>13109</v>
      </c>
      <c r="D15645" s="122">
        <v>254.85</v>
      </c>
    </row>
    <row r="15646" spans="1:4">
      <c r="A15646" s="72" t="s">
        <v>47600</v>
      </c>
      <c r="B15646" s="73" t="s">
        <v>47601</v>
      </c>
      <c r="C15646" s="74" t="s">
        <v>13109</v>
      </c>
      <c r="D15646" s="122">
        <v>288.75</v>
      </c>
    </row>
    <row r="15647" spans="1:4">
      <c r="A15647" s="72" t="s">
        <v>47602</v>
      </c>
      <c r="B15647" s="73" t="s">
        <v>47603</v>
      </c>
      <c r="C15647" s="74" t="s">
        <v>13109</v>
      </c>
      <c r="D15647" s="122">
        <v>293.37</v>
      </c>
    </row>
    <row r="15648" spans="1:4">
      <c r="A15648" s="72" t="s">
        <v>47604</v>
      </c>
      <c r="B15648" s="73" t="s">
        <v>47605</v>
      </c>
      <c r="C15648" s="74" t="s">
        <v>13109</v>
      </c>
      <c r="D15648" s="122">
        <v>361.51</v>
      </c>
    </row>
    <row r="15649" spans="1:4">
      <c r="A15649" s="72" t="s">
        <v>47606</v>
      </c>
      <c r="B15649" s="73" t="s">
        <v>47607</v>
      </c>
      <c r="C15649" s="74" t="s">
        <v>13109</v>
      </c>
      <c r="D15649" s="122">
        <v>327.42</v>
      </c>
    </row>
    <row r="15650" spans="1:4">
      <c r="A15650" s="72" t="s">
        <v>47608</v>
      </c>
      <c r="B15650" s="73" t="s">
        <v>47609</v>
      </c>
      <c r="C15650" s="74" t="s">
        <v>13109</v>
      </c>
      <c r="D15650" s="122">
        <v>332.05</v>
      </c>
    </row>
    <row r="15651" spans="1:4">
      <c r="A15651" s="72" t="s">
        <v>47610</v>
      </c>
      <c r="B15651" s="73" t="s">
        <v>47611</v>
      </c>
      <c r="C15651" s="74" t="s">
        <v>13109</v>
      </c>
      <c r="D15651" s="122">
        <v>400.2</v>
      </c>
    </row>
    <row r="15652" spans="1:4">
      <c r="A15652" s="72" t="s">
        <v>47612</v>
      </c>
      <c r="B15652" s="73" t="s">
        <v>47613</v>
      </c>
      <c r="C15652" s="74" t="s">
        <v>13109</v>
      </c>
      <c r="D15652" s="122">
        <v>430.52</v>
      </c>
    </row>
    <row r="15653" spans="1:4">
      <c r="A15653" s="72" t="s">
        <v>47614</v>
      </c>
      <c r="B15653" s="73" t="s">
        <v>47615</v>
      </c>
      <c r="C15653" s="74" t="s">
        <v>13109</v>
      </c>
      <c r="D15653" s="122">
        <v>407.43</v>
      </c>
    </row>
    <row r="15654" spans="1:4">
      <c r="A15654" s="72" t="s">
        <v>47616</v>
      </c>
      <c r="B15654" s="73" t="s">
        <v>47617</v>
      </c>
      <c r="C15654" s="74" t="s">
        <v>13109</v>
      </c>
      <c r="D15654" s="122">
        <v>412.04</v>
      </c>
    </row>
    <row r="15655" spans="1:4">
      <c r="A15655" s="72" t="s">
        <v>47618</v>
      </c>
      <c r="B15655" s="73" t="s">
        <v>47619</v>
      </c>
      <c r="C15655" s="74" t="s">
        <v>13109</v>
      </c>
      <c r="D15655" s="122">
        <v>480.21</v>
      </c>
    </row>
    <row r="15656" spans="1:4">
      <c r="A15656" s="72" t="s">
        <v>47620</v>
      </c>
      <c r="B15656" s="73" t="s">
        <v>47621</v>
      </c>
      <c r="C15656" s="74" t="s">
        <v>13109</v>
      </c>
      <c r="D15656" s="122">
        <v>510.49</v>
      </c>
    </row>
    <row r="15657" spans="1:4">
      <c r="A15657" s="72" t="s">
        <v>47622</v>
      </c>
      <c r="B15657" s="73" t="s">
        <v>47623</v>
      </c>
      <c r="C15657" s="74" t="s">
        <v>13109</v>
      </c>
      <c r="D15657" s="122">
        <v>534.26</v>
      </c>
    </row>
    <row r="15658" spans="1:4">
      <c r="A15658" s="72" t="s">
        <v>47624</v>
      </c>
      <c r="B15658" s="73" t="s">
        <v>47625</v>
      </c>
      <c r="C15658" s="74" t="s">
        <v>13109</v>
      </c>
      <c r="D15658" s="122">
        <v>498.41</v>
      </c>
    </row>
    <row r="15659" spans="1:4">
      <c r="A15659" s="72" t="s">
        <v>47626</v>
      </c>
      <c r="B15659" s="73" t="s">
        <v>47627</v>
      </c>
      <c r="C15659" s="74" t="s">
        <v>13109</v>
      </c>
      <c r="D15659" s="122">
        <v>503.05</v>
      </c>
    </row>
    <row r="15660" spans="1:4">
      <c r="A15660" s="72" t="s">
        <v>47628</v>
      </c>
      <c r="B15660" s="73" t="s">
        <v>47629</v>
      </c>
      <c r="C15660" s="74" t="s">
        <v>13109</v>
      </c>
      <c r="D15660" s="122">
        <v>571.22</v>
      </c>
    </row>
    <row r="15661" spans="1:4">
      <c r="A15661" s="72" t="s">
        <v>47630</v>
      </c>
      <c r="B15661" s="73" t="s">
        <v>47631</v>
      </c>
      <c r="C15661" s="74" t="s">
        <v>13109</v>
      </c>
      <c r="D15661" s="122">
        <v>601.51</v>
      </c>
    </row>
    <row r="15662" spans="1:4">
      <c r="A15662" s="72" t="s">
        <v>47632</v>
      </c>
      <c r="B15662" s="73" t="s">
        <v>47633</v>
      </c>
      <c r="C15662" s="74" t="s">
        <v>13109</v>
      </c>
      <c r="D15662" s="122">
        <v>625.28</v>
      </c>
    </row>
    <row r="15663" spans="1:4">
      <c r="A15663" s="72" t="s">
        <v>47634</v>
      </c>
      <c r="B15663" s="73" t="s">
        <v>47635</v>
      </c>
      <c r="C15663" s="74" t="s">
        <v>13109</v>
      </c>
      <c r="D15663" s="122">
        <v>697.85</v>
      </c>
    </row>
    <row r="15664" spans="1:4">
      <c r="A15664" s="72" t="s">
        <v>47636</v>
      </c>
      <c r="B15664" s="73" t="s">
        <v>47637</v>
      </c>
      <c r="C15664" s="74" t="s">
        <v>13109</v>
      </c>
      <c r="D15664" s="122">
        <v>573.4</v>
      </c>
    </row>
    <row r="15665" spans="1:4">
      <c r="A15665" s="72" t="s">
        <v>47638</v>
      </c>
      <c r="B15665" s="73" t="s">
        <v>47639</v>
      </c>
      <c r="C15665" s="74" t="s">
        <v>13109</v>
      </c>
      <c r="D15665" s="122">
        <v>578.04</v>
      </c>
    </row>
    <row r="15666" spans="1:4">
      <c r="A15666" s="72" t="s">
        <v>47640</v>
      </c>
      <c r="B15666" s="73" t="s">
        <v>47641</v>
      </c>
      <c r="C15666" s="74" t="s">
        <v>13109</v>
      </c>
      <c r="D15666" s="122">
        <v>646.19000000000005</v>
      </c>
    </row>
    <row r="15667" spans="1:4">
      <c r="A15667" s="72" t="s">
        <v>47642</v>
      </c>
      <c r="B15667" s="73" t="s">
        <v>47643</v>
      </c>
      <c r="C15667" s="74" t="s">
        <v>13109</v>
      </c>
      <c r="D15667" s="122">
        <v>676.47</v>
      </c>
    </row>
    <row r="15668" spans="1:4">
      <c r="A15668" s="72" t="s">
        <v>47644</v>
      </c>
      <c r="B15668" s="73" t="s">
        <v>47645</v>
      </c>
      <c r="C15668" s="74" t="s">
        <v>13109</v>
      </c>
      <c r="D15668" s="122">
        <v>700.26</v>
      </c>
    </row>
    <row r="15669" spans="1:4">
      <c r="A15669" s="72" t="s">
        <v>47646</v>
      </c>
      <c r="B15669" s="73" t="s">
        <v>47647</v>
      </c>
      <c r="C15669" s="74" t="s">
        <v>13109</v>
      </c>
      <c r="D15669" s="122">
        <v>772.81</v>
      </c>
    </row>
    <row r="15670" spans="1:4">
      <c r="A15670" s="72" t="s">
        <v>47648</v>
      </c>
      <c r="B15670" s="73" t="s">
        <v>47649</v>
      </c>
      <c r="C15670" s="74" t="s">
        <v>13109</v>
      </c>
      <c r="D15670" s="122">
        <v>837.34</v>
      </c>
    </row>
    <row r="15671" spans="1:4">
      <c r="A15671" s="72" t="s">
        <v>47650</v>
      </c>
      <c r="B15671" s="73" t="s">
        <v>47651</v>
      </c>
      <c r="C15671" s="74" t="s">
        <v>13109</v>
      </c>
      <c r="D15671" s="122">
        <v>693.47</v>
      </c>
    </row>
    <row r="15672" spans="1:4">
      <c r="A15672" s="72" t="s">
        <v>47652</v>
      </c>
      <c r="B15672" s="73" t="s">
        <v>47653</v>
      </c>
      <c r="C15672" s="74" t="s">
        <v>13109</v>
      </c>
      <c r="D15672" s="122">
        <v>698.09</v>
      </c>
    </row>
    <row r="15673" spans="1:4">
      <c r="A15673" s="72" t="s">
        <v>47654</v>
      </c>
      <c r="B15673" s="73" t="s">
        <v>47655</v>
      </c>
      <c r="C15673" s="74" t="s">
        <v>13109</v>
      </c>
      <c r="D15673" s="122">
        <v>766.26</v>
      </c>
    </row>
    <row r="15674" spans="1:4">
      <c r="A15674" s="72" t="s">
        <v>47656</v>
      </c>
      <c r="B15674" s="73" t="s">
        <v>47657</v>
      </c>
      <c r="C15674" s="74" t="s">
        <v>13109</v>
      </c>
      <c r="D15674" s="122">
        <v>796.57</v>
      </c>
    </row>
    <row r="15675" spans="1:4">
      <c r="A15675" s="72" t="s">
        <v>47658</v>
      </c>
      <c r="B15675" s="73" t="s">
        <v>47659</v>
      </c>
      <c r="C15675" s="74" t="s">
        <v>13109</v>
      </c>
      <c r="D15675" s="122">
        <v>820.33</v>
      </c>
    </row>
    <row r="15676" spans="1:4">
      <c r="A15676" s="72" t="s">
        <v>47660</v>
      </c>
      <c r="B15676" s="73" t="s">
        <v>47661</v>
      </c>
      <c r="C15676" s="74" t="s">
        <v>13109</v>
      </c>
      <c r="D15676" s="122">
        <v>892.91</v>
      </c>
    </row>
    <row r="15677" spans="1:4">
      <c r="A15677" s="72" t="s">
        <v>47662</v>
      </c>
      <c r="B15677" s="73" t="s">
        <v>47663</v>
      </c>
      <c r="C15677" s="74" t="s">
        <v>13109</v>
      </c>
      <c r="D15677" s="122">
        <v>957.39</v>
      </c>
    </row>
    <row r="15678" spans="1:4">
      <c r="A15678" s="72" t="s">
        <v>47664</v>
      </c>
      <c r="B15678" s="73" t="s">
        <v>47665</v>
      </c>
      <c r="C15678" s="74" t="s">
        <v>13109</v>
      </c>
      <c r="D15678" s="122">
        <v>1042.1099999999999</v>
      </c>
    </row>
    <row r="15679" spans="1:4">
      <c r="A15679" s="72" t="s">
        <v>47666</v>
      </c>
      <c r="B15679" s="73" t="s">
        <v>47667</v>
      </c>
      <c r="C15679" s="74" t="s">
        <v>13109</v>
      </c>
      <c r="D15679" s="122">
        <v>827.58</v>
      </c>
    </row>
    <row r="15680" spans="1:4">
      <c r="A15680" s="72" t="s">
        <v>47668</v>
      </c>
      <c r="B15680" s="73" t="s">
        <v>47669</v>
      </c>
      <c r="C15680" s="74" t="s">
        <v>13109</v>
      </c>
      <c r="D15680" s="122">
        <v>832.22</v>
      </c>
    </row>
    <row r="15681" spans="1:4">
      <c r="A15681" s="72" t="s">
        <v>47670</v>
      </c>
      <c r="B15681" s="73" t="s">
        <v>47671</v>
      </c>
      <c r="C15681" s="74" t="s">
        <v>13109</v>
      </c>
      <c r="D15681" s="122">
        <v>900.38</v>
      </c>
    </row>
    <row r="15682" spans="1:4">
      <c r="A15682" s="72" t="s">
        <v>47672</v>
      </c>
      <c r="B15682" s="73" t="s">
        <v>47673</v>
      </c>
      <c r="C15682" s="74" t="s">
        <v>13109</v>
      </c>
      <c r="D15682" s="122">
        <v>930.66</v>
      </c>
    </row>
    <row r="15683" spans="1:4">
      <c r="A15683" s="72" t="s">
        <v>47674</v>
      </c>
      <c r="B15683" s="73" t="s">
        <v>47675</v>
      </c>
      <c r="C15683" s="74" t="s">
        <v>13109</v>
      </c>
      <c r="D15683" s="122">
        <v>954.46</v>
      </c>
    </row>
    <row r="15684" spans="1:4">
      <c r="A15684" s="72" t="s">
        <v>47676</v>
      </c>
      <c r="B15684" s="73" t="s">
        <v>47677</v>
      </c>
      <c r="C15684" s="74" t="s">
        <v>13109</v>
      </c>
      <c r="D15684" s="122">
        <v>1027.01</v>
      </c>
    </row>
    <row r="15685" spans="1:4">
      <c r="A15685" s="72" t="s">
        <v>47678</v>
      </c>
      <c r="B15685" s="73" t="s">
        <v>47679</v>
      </c>
      <c r="C15685" s="74" t="s">
        <v>13109</v>
      </c>
      <c r="D15685" s="122">
        <v>1091.55</v>
      </c>
    </row>
    <row r="15686" spans="1:4">
      <c r="A15686" s="72" t="s">
        <v>47680</v>
      </c>
      <c r="B15686" s="73" t="s">
        <v>47681</v>
      </c>
      <c r="C15686" s="74" t="s">
        <v>13109</v>
      </c>
      <c r="D15686" s="122">
        <v>1176.24</v>
      </c>
    </row>
    <row r="15687" spans="1:4">
      <c r="A15687" s="72" t="s">
        <v>47682</v>
      </c>
      <c r="B15687" s="73" t="s">
        <v>47683</v>
      </c>
      <c r="C15687" s="74" t="s">
        <v>13109</v>
      </c>
      <c r="D15687" s="122">
        <v>1255.8</v>
      </c>
    </row>
    <row r="15688" spans="1:4">
      <c r="A15688" s="72" t="s">
        <v>47684</v>
      </c>
      <c r="B15688" s="73" t="s">
        <v>47685</v>
      </c>
      <c r="C15688" s="74" t="s">
        <v>13109</v>
      </c>
      <c r="D15688" s="122">
        <v>957.25</v>
      </c>
    </row>
    <row r="15689" spans="1:4">
      <c r="A15689" s="72" t="s">
        <v>47686</v>
      </c>
      <c r="B15689" s="73" t="s">
        <v>47687</v>
      </c>
      <c r="C15689" s="74" t="s">
        <v>13109</v>
      </c>
      <c r="D15689" s="122">
        <v>961.88</v>
      </c>
    </row>
    <row r="15690" spans="1:4">
      <c r="A15690" s="72" t="s">
        <v>47688</v>
      </c>
      <c r="B15690" s="73" t="s">
        <v>47689</v>
      </c>
      <c r="C15690" s="74" t="s">
        <v>13109</v>
      </c>
      <c r="D15690" s="122">
        <v>1030.05</v>
      </c>
    </row>
    <row r="15691" spans="1:4">
      <c r="A15691" s="72" t="s">
        <v>47690</v>
      </c>
      <c r="B15691" s="73" t="s">
        <v>47691</v>
      </c>
      <c r="C15691" s="74" t="s">
        <v>13109</v>
      </c>
      <c r="D15691" s="122">
        <v>1060.3399999999999</v>
      </c>
    </row>
    <row r="15692" spans="1:4">
      <c r="A15692" s="72" t="s">
        <v>47692</v>
      </c>
      <c r="B15692" s="73" t="s">
        <v>47693</v>
      </c>
      <c r="C15692" s="74" t="s">
        <v>13109</v>
      </c>
      <c r="D15692" s="122">
        <v>1084.0999999999999</v>
      </c>
    </row>
    <row r="15693" spans="1:4">
      <c r="A15693" s="72" t="s">
        <v>47694</v>
      </c>
      <c r="B15693" s="73" t="s">
        <v>47695</v>
      </c>
      <c r="C15693" s="74" t="s">
        <v>13109</v>
      </c>
      <c r="D15693" s="122">
        <v>1156.69</v>
      </c>
    </row>
    <row r="15694" spans="1:4">
      <c r="A15694" s="72" t="s">
        <v>47696</v>
      </c>
      <c r="B15694" s="73" t="s">
        <v>47697</v>
      </c>
      <c r="C15694" s="74" t="s">
        <v>13109</v>
      </c>
      <c r="D15694" s="122">
        <v>1221.17</v>
      </c>
    </row>
    <row r="15695" spans="1:4">
      <c r="A15695" s="72" t="s">
        <v>47698</v>
      </c>
      <c r="B15695" s="73" t="s">
        <v>47699</v>
      </c>
      <c r="C15695" s="74" t="s">
        <v>13109</v>
      </c>
      <c r="D15695" s="122">
        <v>1305.9000000000001</v>
      </c>
    </row>
    <row r="15696" spans="1:4">
      <c r="A15696" s="72" t="s">
        <v>47700</v>
      </c>
      <c r="B15696" s="73" t="s">
        <v>47701</v>
      </c>
      <c r="C15696" s="74" t="s">
        <v>13109</v>
      </c>
      <c r="D15696" s="122">
        <v>1385.48</v>
      </c>
    </row>
    <row r="15697" spans="1:4">
      <c r="A15697" s="72" t="s">
        <v>47702</v>
      </c>
      <c r="B15697" s="73" t="s">
        <v>47703</v>
      </c>
      <c r="C15697" s="74" t="s">
        <v>13109</v>
      </c>
      <c r="D15697" s="122">
        <v>1466.62</v>
      </c>
    </row>
    <row r="15698" spans="1:4">
      <c r="A15698" s="72" t="s">
        <v>47704</v>
      </c>
      <c r="B15698" s="73" t="s">
        <v>47705</v>
      </c>
      <c r="C15698" s="74" t="s">
        <v>13109</v>
      </c>
      <c r="D15698" s="122">
        <v>1056.45</v>
      </c>
    </row>
    <row r="15699" spans="1:4">
      <c r="A15699" s="72" t="s">
        <v>47706</v>
      </c>
      <c r="B15699" s="73" t="s">
        <v>47707</v>
      </c>
      <c r="C15699" s="74" t="s">
        <v>13109</v>
      </c>
      <c r="D15699" s="122">
        <v>1061.06</v>
      </c>
    </row>
    <row r="15700" spans="1:4">
      <c r="A15700" s="72" t="s">
        <v>47708</v>
      </c>
      <c r="B15700" s="73" t="s">
        <v>47709</v>
      </c>
      <c r="C15700" s="74" t="s">
        <v>13109</v>
      </c>
      <c r="D15700" s="122">
        <v>1129.24</v>
      </c>
    </row>
    <row r="15701" spans="1:4">
      <c r="A15701" s="72" t="s">
        <v>47710</v>
      </c>
      <c r="B15701" s="73" t="s">
        <v>47711</v>
      </c>
      <c r="C15701" s="74" t="s">
        <v>13109</v>
      </c>
      <c r="D15701" s="122">
        <v>1159.53</v>
      </c>
    </row>
    <row r="15702" spans="1:4">
      <c r="A15702" s="72" t="s">
        <v>47712</v>
      </c>
      <c r="B15702" s="73" t="s">
        <v>47713</v>
      </c>
      <c r="C15702" s="74" t="s">
        <v>13109</v>
      </c>
      <c r="D15702" s="122">
        <v>1183.32</v>
      </c>
    </row>
    <row r="15703" spans="1:4">
      <c r="A15703" s="72" t="s">
        <v>47714</v>
      </c>
      <c r="B15703" s="73" t="s">
        <v>47715</v>
      </c>
      <c r="C15703" s="74" t="s">
        <v>13109</v>
      </c>
      <c r="D15703" s="122">
        <v>1255.8900000000001</v>
      </c>
    </row>
    <row r="15704" spans="1:4">
      <c r="A15704" s="72" t="s">
        <v>47716</v>
      </c>
      <c r="B15704" s="73" t="s">
        <v>47717</v>
      </c>
      <c r="C15704" s="74" t="s">
        <v>13109</v>
      </c>
      <c r="D15704" s="122">
        <v>1320.41</v>
      </c>
    </row>
    <row r="15705" spans="1:4">
      <c r="A15705" s="72" t="s">
        <v>47718</v>
      </c>
      <c r="B15705" s="73" t="s">
        <v>47719</v>
      </c>
      <c r="C15705" s="74" t="s">
        <v>13109</v>
      </c>
      <c r="D15705" s="122">
        <v>1405.1</v>
      </c>
    </row>
    <row r="15706" spans="1:4">
      <c r="A15706" s="72" t="s">
        <v>47720</v>
      </c>
      <c r="B15706" s="73" t="s">
        <v>47721</v>
      </c>
      <c r="C15706" s="74" t="s">
        <v>13109</v>
      </c>
      <c r="D15706" s="122">
        <v>1484.66</v>
      </c>
    </row>
    <row r="15707" spans="1:4">
      <c r="A15707" s="72" t="s">
        <v>47722</v>
      </c>
      <c r="B15707" s="73" t="s">
        <v>47723</v>
      </c>
      <c r="C15707" s="74" t="s">
        <v>13109</v>
      </c>
      <c r="D15707" s="122">
        <v>1565.79</v>
      </c>
    </row>
    <row r="15708" spans="1:4">
      <c r="A15708" s="72" t="s">
        <v>47724</v>
      </c>
      <c r="B15708" s="73" t="s">
        <v>47725</v>
      </c>
      <c r="C15708" s="74" t="s">
        <v>13109</v>
      </c>
      <c r="D15708" s="122">
        <v>1690.73</v>
      </c>
    </row>
    <row r="15709" spans="1:4">
      <c r="A15709" s="72" t="s">
        <v>47726</v>
      </c>
      <c r="B15709" s="73" t="s">
        <v>47727</v>
      </c>
      <c r="C15709" s="74" t="s">
        <v>13109</v>
      </c>
      <c r="D15709" s="122">
        <v>1357.09</v>
      </c>
    </row>
    <row r="15710" spans="1:4">
      <c r="A15710" s="72" t="s">
        <v>47728</v>
      </c>
      <c r="B15710" s="73" t="s">
        <v>47729</v>
      </c>
      <c r="C15710" s="74" t="s">
        <v>13109</v>
      </c>
      <c r="D15710" s="122">
        <v>1361.74</v>
      </c>
    </row>
    <row r="15711" spans="1:4">
      <c r="A15711" s="72" t="s">
        <v>47730</v>
      </c>
      <c r="B15711" s="73" t="s">
        <v>47731</v>
      </c>
      <c r="C15711" s="74" t="s">
        <v>13109</v>
      </c>
      <c r="D15711" s="122">
        <v>1429.88</v>
      </c>
    </row>
    <row r="15712" spans="1:4">
      <c r="A15712" s="72" t="s">
        <v>47732</v>
      </c>
      <c r="B15712" s="73" t="s">
        <v>47733</v>
      </c>
      <c r="C15712" s="74" t="s">
        <v>13109</v>
      </c>
      <c r="D15712" s="122">
        <v>1460.19</v>
      </c>
    </row>
    <row r="15713" spans="1:4">
      <c r="A15713" s="72" t="s">
        <v>47734</v>
      </c>
      <c r="B15713" s="73" t="s">
        <v>47735</v>
      </c>
      <c r="C15713" s="74" t="s">
        <v>13109</v>
      </c>
      <c r="D15713" s="122">
        <v>1483.97</v>
      </c>
    </row>
    <row r="15714" spans="1:4">
      <c r="A15714" s="72" t="s">
        <v>47736</v>
      </c>
      <c r="B15714" s="73" t="s">
        <v>47737</v>
      </c>
      <c r="C15714" s="74" t="s">
        <v>13109</v>
      </c>
      <c r="D15714" s="122">
        <v>1556.52</v>
      </c>
    </row>
    <row r="15715" spans="1:4">
      <c r="A15715" s="72" t="s">
        <v>47738</v>
      </c>
      <c r="B15715" s="73" t="s">
        <v>47739</v>
      </c>
      <c r="C15715" s="74" t="s">
        <v>13109</v>
      </c>
      <c r="D15715" s="122">
        <v>1621.05</v>
      </c>
    </row>
    <row r="15716" spans="1:4">
      <c r="A15716" s="72" t="s">
        <v>47740</v>
      </c>
      <c r="B15716" s="73" t="s">
        <v>47741</v>
      </c>
      <c r="C15716" s="74" t="s">
        <v>13109</v>
      </c>
      <c r="D15716" s="122">
        <v>1710.28</v>
      </c>
    </row>
    <row r="15717" spans="1:4">
      <c r="A15717" s="72" t="s">
        <v>47742</v>
      </c>
      <c r="B15717" s="73" t="s">
        <v>47743</v>
      </c>
      <c r="C15717" s="74" t="s">
        <v>13109</v>
      </c>
      <c r="D15717" s="122">
        <v>1785.32</v>
      </c>
    </row>
    <row r="15718" spans="1:4">
      <c r="A15718" s="72" t="s">
        <v>47744</v>
      </c>
      <c r="B15718" s="73" t="s">
        <v>47745</v>
      </c>
      <c r="C15718" s="74" t="s">
        <v>13109</v>
      </c>
      <c r="D15718" s="122">
        <v>1866.49</v>
      </c>
    </row>
    <row r="15719" spans="1:4">
      <c r="A15719" s="72" t="s">
        <v>47746</v>
      </c>
      <c r="B15719" s="73" t="s">
        <v>47747</v>
      </c>
      <c r="C15719" s="74" t="s">
        <v>13109</v>
      </c>
      <c r="D15719" s="122">
        <v>1991.82</v>
      </c>
    </row>
    <row r="15720" spans="1:4">
      <c r="A15720" s="72" t="s">
        <v>47748</v>
      </c>
      <c r="B15720" s="73" t="s">
        <v>47749</v>
      </c>
      <c r="C15720" s="74" t="s">
        <v>13109</v>
      </c>
      <c r="D15720" s="122">
        <v>2074.27</v>
      </c>
    </row>
    <row r="15721" spans="1:4">
      <c r="A15721" s="72" t="s">
        <v>47750</v>
      </c>
      <c r="B15721" s="73" t="s">
        <v>47751</v>
      </c>
      <c r="C15721" s="74" t="s">
        <v>13109</v>
      </c>
      <c r="D15721" s="122">
        <v>1677.12</v>
      </c>
    </row>
    <row r="15722" spans="1:4">
      <c r="A15722" s="72" t="s">
        <v>47752</v>
      </c>
      <c r="B15722" s="73" t="s">
        <v>47753</v>
      </c>
      <c r="C15722" s="74" t="s">
        <v>13109</v>
      </c>
      <c r="D15722" s="122">
        <v>1681.76</v>
      </c>
    </row>
    <row r="15723" spans="1:4">
      <c r="A15723" s="72" t="s">
        <v>47754</v>
      </c>
      <c r="B15723" s="73" t="s">
        <v>47755</v>
      </c>
      <c r="C15723" s="74" t="s">
        <v>13109</v>
      </c>
      <c r="D15723" s="122">
        <v>1749.93</v>
      </c>
    </row>
    <row r="15724" spans="1:4">
      <c r="A15724" s="72" t="s">
        <v>47756</v>
      </c>
      <c r="B15724" s="73" t="s">
        <v>47757</v>
      </c>
      <c r="C15724" s="74" t="s">
        <v>13109</v>
      </c>
      <c r="D15724" s="122">
        <v>1780.21</v>
      </c>
    </row>
    <row r="15725" spans="1:4">
      <c r="A15725" s="72" t="s">
        <v>47758</v>
      </c>
      <c r="B15725" s="73" t="s">
        <v>47759</v>
      </c>
      <c r="C15725" s="74" t="s">
        <v>13109</v>
      </c>
      <c r="D15725" s="122">
        <v>1803.98</v>
      </c>
    </row>
    <row r="15726" spans="1:4">
      <c r="A15726" s="72" t="s">
        <v>47760</v>
      </c>
      <c r="B15726" s="73" t="s">
        <v>47761</v>
      </c>
      <c r="C15726" s="74" t="s">
        <v>13109</v>
      </c>
      <c r="D15726" s="122">
        <v>1876.55</v>
      </c>
    </row>
    <row r="15727" spans="1:4">
      <c r="A15727" s="72" t="s">
        <v>47762</v>
      </c>
      <c r="B15727" s="73" t="s">
        <v>47763</v>
      </c>
      <c r="C15727" s="74" t="s">
        <v>13109</v>
      </c>
      <c r="D15727" s="122">
        <v>1941.06</v>
      </c>
    </row>
    <row r="15728" spans="1:4">
      <c r="A15728" s="72" t="s">
        <v>47764</v>
      </c>
      <c r="B15728" s="73" t="s">
        <v>47765</v>
      </c>
      <c r="C15728" s="74" t="s">
        <v>13109</v>
      </c>
      <c r="D15728" s="122">
        <v>2025.75</v>
      </c>
    </row>
    <row r="15729" spans="1:4">
      <c r="A15729" s="72" t="s">
        <v>47766</v>
      </c>
      <c r="B15729" s="73" t="s">
        <v>47767</v>
      </c>
      <c r="C15729" s="74" t="s">
        <v>13109</v>
      </c>
      <c r="D15729" s="122">
        <v>2105.36</v>
      </c>
    </row>
    <row r="15730" spans="1:4">
      <c r="A15730" s="72" t="s">
        <v>47768</v>
      </c>
      <c r="B15730" s="73" t="s">
        <v>47769</v>
      </c>
      <c r="C15730" s="74" t="s">
        <v>13109</v>
      </c>
      <c r="D15730" s="122">
        <v>2186.4699999999998</v>
      </c>
    </row>
    <row r="15731" spans="1:4">
      <c r="A15731" s="72" t="s">
        <v>47770</v>
      </c>
      <c r="B15731" s="73" t="s">
        <v>47771</v>
      </c>
      <c r="C15731" s="74" t="s">
        <v>13109</v>
      </c>
      <c r="D15731" s="122">
        <v>2311.85</v>
      </c>
    </row>
    <row r="15732" spans="1:4">
      <c r="A15732" s="72" t="s">
        <v>47772</v>
      </c>
      <c r="B15732" s="73" t="s">
        <v>47773</v>
      </c>
      <c r="C15732" s="74" t="s">
        <v>13109</v>
      </c>
      <c r="D15732" s="122">
        <v>2394.27</v>
      </c>
    </row>
    <row r="15733" spans="1:4">
      <c r="A15733" s="72" t="s">
        <v>47774</v>
      </c>
      <c r="B15733" s="73" t="s">
        <v>47775</v>
      </c>
      <c r="C15733" s="74" t="s">
        <v>13109</v>
      </c>
      <c r="D15733" s="122">
        <v>2566.41</v>
      </c>
    </row>
    <row r="15734" spans="1:4">
      <c r="A15734" s="72" t="s">
        <v>47776</v>
      </c>
      <c r="B15734" s="73" t="s">
        <v>47777</v>
      </c>
      <c r="C15734" s="74" t="s">
        <v>13109</v>
      </c>
      <c r="D15734" s="122">
        <v>231.93</v>
      </c>
    </row>
    <row r="15735" spans="1:4">
      <c r="A15735" s="72" t="s">
        <v>47778</v>
      </c>
      <c r="B15735" s="73" t="s">
        <v>47779</v>
      </c>
      <c r="C15735" s="74" t="s">
        <v>13109</v>
      </c>
      <c r="D15735" s="122">
        <v>250.24</v>
      </c>
    </row>
    <row r="15736" spans="1:4">
      <c r="A15736" s="72" t="s">
        <v>47780</v>
      </c>
      <c r="B15736" s="73" t="s">
        <v>47781</v>
      </c>
      <c r="C15736" s="74" t="s">
        <v>13109</v>
      </c>
      <c r="D15736" s="122">
        <v>254.85</v>
      </c>
    </row>
    <row r="15737" spans="1:4">
      <c r="A15737" s="72" t="s">
        <v>47782</v>
      </c>
      <c r="B15737" s="73" t="s">
        <v>47783</v>
      </c>
      <c r="C15737" s="74" t="s">
        <v>13109</v>
      </c>
      <c r="D15737" s="122">
        <v>293.37</v>
      </c>
    </row>
    <row r="15738" spans="1:4">
      <c r="A15738" s="72" t="s">
        <v>47784</v>
      </c>
      <c r="B15738" s="73" t="s">
        <v>47785</v>
      </c>
      <c r="C15738" s="74" t="s">
        <v>13109</v>
      </c>
      <c r="D15738" s="122">
        <v>361.51</v>
      </c>
    </row>
    <row r="15739" spans="1:4">
      <c r="A15739" s="72" t="s">
        <v>47786</v>
      </c>
      <c r="B15739" s="73" t="s">
        <v>47787</v>
      </c>
      <c r="C15739" s="74" t="s">
        <v>13109</v>
      </c>
      <c r="D15739" s="122">
        <v>327.42</v>
      </c>
    </row>
    <row r="15740" spans="1:4">
      <c r="A15740" s="72" t="s">
        <v>47788</v>
      </c>
      <c r="B15740" s="73" t="s">
        <v>47789</v>
      </c>
      <c r="C15740" s="74" t="s">
        <v>13109</v>
      </c>
      <c r="D15740" s="122">
        <v>332.05</v>
      </c>
    </row>
    <row r="15741" spans="1:4">
      <c r="A15741" s="72" t="s">
        <v>47790</v>
      </c>
      <c r="B15741" s="73" t="s">
        <v>47791</v>
      </c>
      <c r="C15741" s="74" t="s">
        <v>13109</v>
      </c>
      <c r="D15741" s="122">
        <v>400.2</v>
      </c>
    </row>
    <row r="15742" spans="1:4">
      <c r="A15742" s="72" t="s">
        <v>47792</v>
      </c>
      <c r="B15742" s="73" t="s">
        <v>47793</v>
      </c>
      <c r="C15742" s="74" t="s">
        <v>13109</v>
      </c>
      <c r="D15742" s="122">
        <v>430.52</v>
      </c>
    </row>
    <row r="15743" spans="1:4">
      <c r="A15743" s="72" t="s">
        <v>47794</v>
      </c>
      <c r="B15743" s="73" t="s">
        <v>47795</v>
      </c>
      <c r="C15743" s="74" t="s">
        <v>13109</v>
      </c>
      <c r="D15743" s="122">
        <v>407.43</v>
      </c>
    </row>
    <row r="15744" spans="1:4">
      <c r="A15744" s="72" t="s">
        <v>47796</v>
      </c>
      <c r="B15744" s="73" t="s">
        <v>47797</v>
      </c>
      <c r="C15744" s="74" t="s">
        <v>13109</v>
      </c>
      <c r="D15744" s="122">
        <v>412.04</v>
      </c>
    </row>
    <row r="15745" spans="1:4">
      <c r="A15745" s="72" t="s">
        <v>47798</v>
      </c>
      <c r="B15745" s="73" t="s">
        <v>47799</v>
      </c>
      <c r="C15745" s="74" t="s">
        <v>13109</v>
      </c>
      <c r="D15745" s="122">
        <v>480.21</v>
      </c>
    </row>
    <row r="15746" spans="1:4">
      <c r="A15746" s="72" t="s">
        <v>47800</v>
      </c>
      <c r="B15746" s="73" t="s">
        <v>47801</v>
      </c>
      <c r="C15746" s="74" t="s">
        <v>13109</v>
      </c>
      <c r="D15746" s="122">
        <v>510.49</v>
      </c>
    </row>
    <row r="15747" spans="1:4">
      <c r="A15747" s="72" t="s">
        <v>47802</v>
      </c>
      <c r="B15747" s="73" t="s">
        <v>47803</v>
      </c>
      <c r="C15747" s="74" t="s">
        <v>13109</v>
      </c>
      <c r="D15747" s="122">
        <v>534.26</v>
      </c>
    </row>
    <row r="15748" spans="1:4">
      <c r="A15748" s="72" t="s">
        <v>47804</v>
      </c>
      <c r="B15748" s="73" t="s">
        <v>47805</v>
      </c>
      <c r="C15748" s="74" t="s">
        <v>13109</v>
      </c>
      <c r="D15748" s="122">
        <v>498.41</v>
      </c>
    </row>
    <row r="15749" spans="1:4">
      <c r="A15749" s="72" t="s">
        <v>47806</v>
      </c>
      <c r="B15749" s="73" t="s">
        <v>47807</v>
      </c>
      <c r="C15749" s="74" t="s">
        <v>13109</v>
      </c>
      <c r="D15749" s="122">
        <v>503.05</v>
      </c>
    </row>
    <row r="15750" spans="1:4">
      <c r="A15750" s="72" t="s">
        <v>47808</v>
      </c>
      <c r="B15750" s="73" t="s">
        <v>47809</v>
      </c>
      <c r="C15750" s="74" t="s">
        <v>13109</v>
      </c>
      <c r="D15750" s="122">
        <v>571.22</v>
      </c>
    </row>
    <row r="15751" spans="1:4">
      <c r="A15751" s="72" t="s">
        <v>47810</v>
      </c>
      <c r="B15751" s="73" t="s">
        <v>47811</v>
      </c>
      <c r="C15751" s="74" t="s">
        <v>13109</v>
      </c>
      <c r="D15751" s="122">
        <v>601.51</v>
      </c>
    </row>
    <row r="15752" spans="1:4">
      <c r="A15752" s="72" t="s">
        <v>47812</v>
      </c>
      <c r="B15752" s="73" t="s">
        <v>47813</v>
      </c>
      <c r="C15752" s="74" t="s">
        <v>13109</v>
      </c>
      <c r="D15752" s="122">
        <v>625.28</v>
      </c>
    </row>
    <row r="15753" spans="1:4">
      <c r="A15753" s="72" t="s">
        <v>47814</v>
      </c>
      <c r="B15753" s="73" t="s">
        <v>47815</v>
      </c>
      <c r="C15753" s="74" t="s">
        <v>13109</v>
      </c>
      <c r="D15753" s="122">
        <v>697.85</v>
      </c>
    </row>
    <row r="15754" spans="1:4">
      <c r="A15754" s="72" t="s">
        <v>47816</v>
      </c>
      <c r="B15754" s="73" t="s">
        <v>47817</v>
      </c>
      <c r="C15754" s="74" t="s">
        <v>13109</v>
      </c>
      <c r="D15754" s="122">
        <v>573.4</v>
      </c>
    </row>
    <row r="15755" spans="1:4">
      <c r="A15755" s="72" t="s">
        <v>47818</v>
      </c>
      <c r="B15755" s="73" t="s">
        <v>47819</v>
      </c>
      <c r="C15755" s="74" t="s">
        <v>13109</v>
      </c>
      <c r="D15755" s="122">
        <v>578.04</v>
      </c>
    </row>
    <row r="15756" spans="1:4">
      <c r="A15756" s="72" t="s">
        <v>47820</v>
      </c>
      <c r="B15756" s="73" t="s">
        <v>47821</v>
      </c>
      <c r="C15756" s="74" t="s">
        <v>13109</v>
      </c>
      <c r="D15756" s="122">
        <v>646.19000000000005</v>
      </c>
    </row>
    <row r="15757" spans="1:4">
      <c r="A15757" s="72" t="s">
        <v>47822</v>
      </c>
      <c r="B15757" s="73" t="s">
        <v>47823</v>
      </c>
      <c r="C15757" s="74" t="s">
        <v>13109</v>
      </c>
      <c r="D15757" s="122">
        <v>676.47</v>
      </c>
    </row>
    <row r="15758" spans="1:4">
      <c r="A15758" s="72" t="s">
        <v>47824</v>
      </c>
      <c r="B15758" s="73" t="s">
        <v>47825</v>
      </c>
      <c r="C15758" s="74" t="s">
        <v>13109</v>
      </c>
      <c r="D15758" s="122">
        <v>700.26</v>
      </c>
    </row>
    <row r="15759" spans="1:4">
      <c r="A15759" s="72" t="s">
        <v>47826</v>
      </c>
      <c r="B15759" s="73" t="s">
        <v>47827</v>
      </c>
      <c r="C15759" s="74" t="s">
        <v>13109</v>
      </c>
      <c r="D15759" s="122">
        <v>772.81</v>
      </c>
    </row>
    <row r="15760" spans="1:4">
      <c r="A15760" s="72" t="s">
        <v>47828</v>
      </c>
      <c r="B15760" s="73" t="s">
        <v>47829</v>
      </c>
      <c r="C15760" s="74" t="s">
        <v>13109</v>
      </c>
      <c r="D15760" s="122">
        <v>837.34</v>
      </c>
    </row>
    <row r="15761" spans="1:4">
      <c r="A15761" s="72" t="s">
        <v>47830</v>
      </c>
      <c r="B15761" s="73" t="s">
        <v>47831</v>
      </c>
      <c r="C15761" s="74" t="s">
        <v>13109</v>
      </c>
      <c r="D15761" s="122">
        <v>693.47</v>
      </c>
    </row>
    <row r="15762" spans="1:4">
      <c r="A15762" s="72" t="s">
        <v>47832</v>
      </c>
      <c r="B15762" s="73" t="s">
        <v>47833</v>
      </c>
      <c r="C15762" s="74" t="s">
        <v>13109</v>
      </c>
      <c r="D15762" s="122">
        <v>698.09</v>
      </c>
    </row>
    <row r="15763" spans="1:4">
      <c r="A15763" s="72" t="s">
        <v>47834</v>
      </c>
      <c r="B15763" s="73" t="s">
        <v>47835</v>
      </c>
      <c r="C15763" s="74" t="s">
        <v>13109</v>
      </c>
      <c r="D15763" s="122">
        <v>766.26</v>
      </c>
    </row>
    <row r="15764" spans="1:4">
      <c r="A15764" s="72" t="s">
        <v>47836</v>
      </c>
      <c r="B15764" s="73" t="s">
        <v>47837</v>
      </c>
      <c r="C15764" s="74" t="s">
        <v>13109</v>
      </c>
      <c r="D15764" s="122">
        <v>796.57</v>
      </c>
    </row>
    <row r="15765" spans="1:4">
      <c r="A15765" s="72" t="s">
        <v>47838</v>
      </c>
      <c r="B15765" s="73" t="s">
        <v>47839</v>
      </c>
      <c r="C15765" s="74" t="s">
        <v>13109</v>
      </c>
      <c r="D15765" s="122">
        <v>820.33</v>
      </c>
    </row>
    <row r="15766" spans="1:4">
      <c r="A15766" s="72" t="s">
        <v>47840</v>
      </c>
      <c r="B15766" s="73" t="s">
        <v>47841</v>
      </c>
      <c r="C15766" s="74" t="s">
        <v>13109</v>
      </c>
      <c r="D15766" s="122">
        <v>892.91</v>
      </c>
    </row>
    <row r="15767" spans="1:4">
      <c r="A15767" s="72" t="s">
        <v>47842</v>
      </c>
      <c r="B15767" s="73" t="s">
        <v>47843</v>
      </c>
      <c r="C15767" s="74" t="s">
        <v>13109</v>
      </c>
      <c r="D15767" s="122">
        <v>957.39</v>
      </c>
    </row>
    <row r="15768" spans="1:4">
      <c r="A15768" s="72" t="s">
        <v>47844</v>
      </c>
      <c r="B15768" s="73" t="s">
        <v>47845</v>
      </c>
      <c r="C15768" s="74" t="s">
        <v>13109</v>
      </c>
      <c r="D15768" s="122">
        <v>1042.1099999999999</v>
      </c>
    </row>
    <row r="15769" spans="1:4">
      <c r="A15769" s="72" t="s">
        <v>47846</v>
      </c>
      <c r="B15769" s="73" t="s">
        <v>47847</v>
      </c>
      <c r="C15769" s="74" t="s">
        <v>13109</v>
      </c>
      <c r="D15769" s="122">
        <v>827.58</v>
      </c>
    </row>
    <row r="15770" spans="1:4">
      <c r="A15770" s="72" t="s">
        <v>47848</v>
      </c>
      <c r="B15770" s="73" t="s">
        <v>47849</v>
      </c>
      <c r="C15770" s="74" t="s">
        <v>13109</v>
      </c>
      <c r="D15770" s="122">
        <v>832.22</v>
      </c>
    </row>
    <row r="15771" spans="1:4">
      <c r="A15771" s="72" t="s">
        <v>47850</v>
      </c>
      <c r="B15771" s="73" t="s">
        <v>47851</v>
      </c>
      <c r="C15771" s="74" t="s">
        <v>13109</v>
      </c>
      <c r="D15771" s="122">
        <v>900.38</v>
      </c>
    </row>
    <row r="15772" spans="1:4">
      <c r="A15772" s="72" t="s">
        <v>47852</v>
      </c>
      <c r="B15772" s="73" t="s">
        <v>47853</v>
      </c>
      <c r="C15772" s="74" t="s">
        <v>13109</v>
      </c>
      <c r="D15772" s="122">
        <v>930.66</v>
      </c>
    </row>
    <row r="15773" spans="1:4">
      <c r="A15773" s="72" t="s">
        <v>47854</v>
      </c>
      <c r="B15773" s="73" t="s">
        <v>47855</v>
      </c>
      <c r="C15773" s="74" t="s">
        <v>13109</v>
      </c>
      <c r="D15773" s="122">
        <v>954.46</v>
      </c>
    </row>
    <row r="15774" spans="1:4">
      <c r="A15774" s="72" t="s">
        <v>47856</v>
      </c>
      <c r="B15774" s="73" t="s">
        <v>47857</v>
      </c>
      <c r="C15774" s="74" t="s">
        <v>13109</v>
      </c>
      <c r="D15774" s="122">
        <v>1027.01</v>
      </c>
    </row>
    <row r="15775" spans="1:4">
      <c r="A15775" s="72" t="s">
        <v>47858</v>
      </c>
      <c r="B15775" s="73" t="s">
        <v>47859</v>
      </c>
      <c r="C15775" s="74" t="s">
        <v>13109</v>
      </c>
      <c r="D15775" s="122">
        <v>1091.55</v>
      </c>
    </row>
    <row r="15776" spans="1:4">
      <c r="A15776" s="72" t="s">
        <v>47860</v>
      </c>
      <c r="B15776" s="73" t="s">
        <v>47861</v>
      </c>
      <c r="C15776" s="74" t="s">
        <v>13109</v>
      </c>
      <c r="D15776" s="122">
        <v>1176.24</v>
      </c>
    </row>
    <row r="15777" spans="1:4">
      <c r="A15777" s="72" t="s">
        <v>47862</v>
      </c>
      <c r="B15777" s="73" t="s">
        <v>47863</v>
      </c>
      <c r="C15777" s="74" t="s">
        <v>13109</v>
      </c>
      <c r="D15777" s="122">
        <v>1255.8</v>
      </c>
    </row>
    <row r="15778" spans="1:4">
      <c r="A15778" s="72" t="s">
        <v>47864</v>
      </c>
      <c r="B15778" s="73" t="s">
        <v>47865</v>
      </c>
      <c r="C15778" s="74" t="s">
        <v>13109</v>
      </c>
      <c r="D15778" s="122">
        <v>957.25</v>
      </c>
    </row>
    <row r="15779" spans="1:4">
      <c r="A15779" s="72" t="s">
        <v>47866</v>
      </c>
      <c r="B15779" s="73" t="s">
        <v>47867</v>
      </c>
      <c r="C15779" s="74" t="s">
        <v>13109</v>
      </c>
      <c r="D15779" s="122">
        <v>961.88</v>
      </c>
    </row>
    <row r="15780" spans="1:4">
      <c r="A15780" s="72" t="s">
        <v>47868</v>
      </c>
      <c r="B15780" s="73" t="s">
        <v>47869</v>
      </c>
      <c r="C15780" s="74" t="s">
        <v>13109</v>
      </c>
      <c r="D15780" s="122">
        <v>1030.05</v>
      </c>
    </row>
    <row r="15781" spans="1:4">
      <c r="A15781" s="72" t="s">
        <v>47870</v>
      </c>
      <c r="B15781" s="73" t="s">
        <v>47871</v>
      </c>
      <c r="C15781" s="74" t="s">
        <v>13109</v>
      </c>
      <c r="D15781" s="122">
        <v>1060.3399999999999</v>
      </c>
    </row>
    <row r="15782" spans="1:4">
      <c r="A15782" s="72" t="s">
        <v>47872</v>
      </c>
      <c r="B15782" s="73" t="s">
        <v>47873</v>
      </c>
      <c r="C15782" s="74" t="s">
        <v>13109</v>
      </c>
      <c r="D15782" s="122">
        <v>1084.0999999999999</v>
      </c>
    </row>
    <row r="15783" spans="1:4">
      <c r="A15783" s="72" t="s">
        <v>47874</v>
      </c>
      <c r="B15783" s="73" t="s">
        <v>47875</v>
      </c>
      <c r="C15783" s="74" t="s">
        <v>13109</v>
      </c>
      <c r="D15783" s="122">
        <v>1156.69</v>
      </c>
    </row>
    <row r="15784" spans="1:4">
      <c r="A15784" s="72" t="s">
        <v>47876</v>
      </c>
      <c r="B15784" s="73" t="s">
        <v>47877</v>
      </c>
      <c r="C15784" s="74" t="s">
        <v>13109</v>
      </c>
      <c r="D15784" s="122">
        <v>1221.17</v>
      </c>
    </row>
    <row r="15785" spans="1:4">
      <c r="A15785" s="72" t="s">
        <v>47878</v>
      </c>
      <c r="B15785" s="73" t="s">
        <v>47879</v>
      </c>
      <c r="C15785" s="74" t="s">
        <v>13109</v>
      </c>
      <c r="D15785" s="122">
        <v>1305.9000000000001</v>
      </c>
    </row>
    <row r="15786" spans="1:4">
      <c r="A15786" s="72" t="s">
        <v>47880</v>
      </c>
      <c r="B15786" s="73" t="s">
        <v>47881</v>
      </c>
      <c r="C15786" s="74" t="s">
        <v>13109</v>
      </c>
      <c r="D15786" s="122">
        <v>1385.48</v>
      </c>
    </row>
    <row r="15787" spans="1:4">
      <c r="A15787" s="72" t="s">
        <v>47882</v>
      </c>
      <c r="B15787" s="73" t="s">
        <v>47883</v>
      </c>
      <c r="C15787" s="74" t="s">
        <v>13109</v>
      </c>
      <c r="D15787" s="122">
        <v>1466.62</v>
      </c>
    </row>
    <row r="15788" spans="1:4">
      <c r="A15788" s="72" t="s">
        <v>47884</v>
      </c>
      <c r="B15788" s="73" t="s">
        <v>47885</v>
      </c>
      <c r="C15788" s="74" t="s">
        <v>13109</v>
      </c>
      <c r="D15788" s="122">
        <v>1056.45</v>
      </c>
    </row>
    <row r="15789" spans="1:4">
      <c r="A15789" s="72" t="s">
        <v>47886</v>
      </c>
      <c r="B15789" s="73" t="s">
        <v>47887</v>
      </c>
      <c r="C15789" s="74" t="s">
        <v>13109</v>
      </c>
      <c r="D15789" s="122">
        <v>1061.06</v>
      </c>
    </row>
    <row r="15790" spans="1:4">
      <c r="A15790" s="72" t="s">
        <v>47888</v>
      </c>
      <c r="B15790" s="73" t="s">
        <v>47889</v>
      </c>
      <c r="C15790" s="74" t="s">
        <v>13109</v>
      </c>
      <c r="D15790" s="122">
        <v>1129.24</v>
      </c>
    </row>
    <row r="15791" spans="1:4">
      <c r="A15791" s="72" t="s">
        <v>47890</v>
      </c>
      <c r="B15791" s="73" t="s">
        <v>47891</v>
      </c>
      <c r="C15791" s="74" t="s">
        <v>13109</v>
      </c>
      <c r="D15791" s="122">
        <v>1159.53</v>
      </c>
    </row>
    <row r="15792" spans="1:4">
      <c r="A15792" s="72" t="s">
        <v>47892</v>
      </c>
      <c r="B15792" s="73" t="s">
        <v>47893</v>
      </c>
      <c r="C15792" s="74" t="s">
        <v>13109</v>
      </c>
      <c r="D15792" s="122">
        <v>1183.32</v>
      </c>
    </row>
    <row r="15793" spans="1:4">
      <c r="A15793" s="72" t="s">
        <v>47894</v>
      </c>
      <c r="B15793" s="73" t="s">
        <v>47895</v>
      </c>
      <c r="C15793" s="74" t="s">
        <v>13109</v>
      </c>
      <c r="D15793" s="122">
        <v>1255.8900000000001</v>
      </c>
    </row>
    <row r="15794" spans="1:4">
      <c r="A15794" s="72" t="s">
        <v>47896</v>
      </c>
      <c r="B15794" s="73" t="s">
        <v>47897</v>
      </c>
      <c r="C15794" s="74" t="s">
        <v>13109</v>
      </c>
      <c r="D15794" s="122">
        <v>1320.41</v>
      </c>
    </row>
    <row r="15795" spans="1:4">
      <c r="A15795" s="72" t="s">
        <v>47898</v>
      </c>
      <c r="B15795" s="73" t="s">
        <v>47899</v>
      </c>
      <c r="C15795" s="74" t="s">
        <v>13109</v>
      </c>
      <c r="D15795" s="122">
        <v>1405.1</v>
      </c>
    </row>
    <row r="15796" spans="1:4">
      <c r="A15796" s="72" t="s">
        <v>47900</v>
      </c>
      <c r="B15796" s="73" t="s">
        <v>47901</v>
      </c>
      <c r="C15796" s="74" t="s">
        <v>13109</v>
      </c>
      <c r="D15796" s="122">
        <v>1484.66</v>
      </c>
    </row>
    <row r="15797" spans="1:4">
      <c r="A15797" s="72" t="s">
        <v>47902</v>
      </c>
      <c r="B15797" s="73" t="s">
        <v>47903</v>
      </c>
      <c r="C15797" s="74" t="s">
        <v>13109</v>
      </c>
      <c r="D15797" s="122">
        <v>1565.79</v>
      </c>
    </row>
    <row r="15798" spans="1:4">
      <c r="A15798" s="72" t="s">
        <v>47904</v>
      </c>
      <c r="B15798" s="73" t="s">
        <v>47905</v>
      </c>
      <c r="C15798" s="74" t="s">
        <v>13109</v>
      </c>
      <c r="D15798" s="122">
        <v>1690.73</v>
      </c>
    </row>
    <row r="15799" spans="1:4">
      <c r="A15799" s="72" t="s">
        <v>47906</v>
      </c>
      <c r="B15799" s="73" t="s">
        <v>47907</v>
      </c>
      <c r="C15799" s="74" t="s">
        <v>13109</v>
      </c>
      <c r="D15799" s="122">
        <v>1357.09</v>
      </c>
    </row>
    <row r="15800" spans="1:4">
      <c r="A15800" s="72" t="s">
        <v>47908</v>
      </c>
      <c r="B15800" s="73" t="s">
        <v>47909</v>
      </c>
      <c r="C15800" s="74" t="s">
        <v>13109</v>
      </c>
      <c r="D15800" s="122">
        <v>1361.74</v>
      </c>
    </row>
    <row r="15801" spans="1:4">
      <c r="A15801" s="72" t="s">
        <v>47910</v>
      </c>
      <c r="B15801" s="73" t="s">
        <v>47911</v>
      </c>
      <c r="C15801" s="74" t="s">
        <v>13109</v>
      </c>
      <c r="D15801" s="122">
        <v>1429.88</v>
      </c>
    </row>
    <row r="15802" spans="1:4">
      <c r="A15802" s="72" t="s">
        <v>47912</v>
      </c>
      <c r="B15802" s="73" t="s">
        <v>47913</v>
      </c>
      <c r="C15802" s="74" t="s">
        <v>13109</v>
      </c>
      <c r="D15802" s="122">
        <v>1460.19</v>
      </c>
    </row>
    <row r="15803" spans="1:4">
      <c r="A15803" s="72" t="s">
        <v>47914</v>
      </c>
      <c r="B15803" s="73" t="s">
        <v>47915</v>
      </c>
      <c r="C15803" s="74" t="s">
        <v>13109</v>
      </c>
      <c r="D15803" s="122">
        <v>1483.97</v>
      </c>
    </row>
    <row r="15804" spans="1:4">
      <c r="A15804" s="72" t="s">
        <v>47916</v>
      </c>
      <c r="B15804" s="73" t="s">
        <v>47917</v>
      </c>
      <c r="C15804" s="74" t="s">
        <v>13109</v>
      </c>
      <c r="D15804" s="122">
        <v>1556.52</v>
      </c>
    </row>
    <row r="15805" spans="1:4">
      <c r="A15805" s="72" t="s">
        <v>47918</v>
      </c>
      <c r="B15805" s="73" t="s">
        <v>47919</v>
      </c>
      <c r="C15805" s="74" t="s">
        <v>13109</v>
      </c>
      <c r="D15805" s="122">
        <v>1621.05</v>
      </c>
    </row>
    <row r="15806" spans="1:4">
      <c r="A15806" s="72" t="s">
        <v>47920</v>
      </c>
      <c r="B15806" s="73" t="s">
        <v>47921</v>
      </c>
      <c r="C15806" s="74" t="s">
        <v>13109</v>
      </c>
      <c r="D15806" s="122">
        <v>1710.28</v>
      </c>
    </row>
    <row r="15807" spans="1:4">
      <c r="A15807" s="72" t="s">
        <v>47922</v>
      </c>
      <c r="B15807" s="73" t="s">
        <v>47923</v>
      </c>
      <c r="C15807" s="74" t="s">
        <v>13109</v>
      </c>
      <c r="D15807" s="122">
        <v>1785.32</v>
      </c>
    </row>
    <row r="15808" spans="1:4">
      <c r="A15808" s="72" t="s">
        <v>47924</v>
      </c>
      <c r="B15808" s="73" t="s">
        <v>47925</v>
      </c>
      <c r="C15808" s="74" t="s">
        <v>13109</v>
      </c>
      <c r="D15808" s="122">
        <v>1866.49</v>
      </c>
    </row>
    <row r="15809" spans="1:4">
      <c r="A15809" s="72" t="s">
        <v>47926</v>
      </c>
      <c r="B15809" s="73" t="s">
        <v>47927</v>
      </c>
      <c r="C15809" s="74" t="s">
        <v>13109</v>
      </c>
      <c r="D15809" s="122">
        <v>1991.82</v>
      </c>
    </row>
    <row r="15810" spans="1:4">
      <c r="A15810" s="72" t="s">
        <v>47928</v>
      </c>
      <c r="B15810" s="73" t="s">
        <v>47929</v>
      </c>
      <c r="C15810" s="74" t="s">
        <v>13109</v>
      </c>
      <c r="D15810" s="122">
        <v>2074.27</v>
      </c>
    </row>
    <row r="15811" spans="1:4">
      <c r="A15811" s="72" t="s">
        <v>47930</v>
      </c>
      <c r="B15811" s="73" t="s">
        <v>47931</v>
      </c>
      <c r="C15811" s="74" t="s">
        <v>13109</v>
      </c>
      <c r="D15811" s="122">
        <v>1677.12</v>
      </c>
    </row>
    <row r="15812" spans="1:4">
      <c r="A15812" s="72" t="s">
        <v>47932</v>
      </c>
      <c r="B15812" s="73" t="s">
        <v>47933</v>
      </c>
      <c r="C15812" s="74" t="s">
        <v>13109</v>
      </c>
      <c r="D15812" s="122">
        <v>1681.76</v>
      </c>
    </row>
    <row r="15813" spans="1:4">
      <c r="A15813" s="72" t="s">
        <v>47934</v>
      </c>
      <c r="B15813" s="73" t="s">
        <v>47935</v>
      </c>
      <c r="C15813" s="74" t="s">
        <v>13109</v>
      </c>
      <c r="D15813" s="122">
        <v>1749.93</v>
      </c>
    </row>
    <row r="15814" spans="1:4">
      <c r="A15814" s="72" t="s">
        <v>47936</v>
      </c>
      <c r="B15814" s="73" t="s">
        <v>47937</v>
      </c>
      <c r="C15814" s="74" t="s">
        <v>13109</v>
      </c>
      <c r="D15814" s="122">
        <v>1780.21</v>
      </c>
    </row>
    <row r="15815" spans="1:4">
      <c r="A15815" s="72" t="s">
        <v>47938</v>
      </c>
      <c r="B15815" s="73" t="s">
        <v>47939</v>
      </c>
      <c r="C15815" s="74" t="s">
        <v>13109</v>
      </c>
      <c r="D15815" s="122">
        <v>1803.98</v>
      </c>
    </row>
    <row r="15816" spans="1:4">
      <c r="A15816" s="72" t="s">
        <v>47940</v>
      </c>
      <c r="B15816" s="73" t="s">
        <v>47941</v>
      </c>
      <c r="C15816" s="74" t="s">
        <v>13109</v>
      </c>
      <c r="D15816" s="122">
        <v>1876.55</v>
      </c>
    </row>
    <row r="15817" spans="1:4">
      <c r="A15817" s="72" t="s">
        <v>47942</v>
      </c>
      <c r="B15817" s="73" t="s">
        <v>47943</v>
      </c>
      <c r="C15817" s="74" t="s">
        <v>13109</v>
      </c>
      <c r="D15817" s="122">
        <v>1941.06</v>
      </c>
    </row>
    <row r="15818" spans="1:4">
      <c r="A15818" s="72" t="s">
        <v>47944</v>
      </c>
      <c r="B15818" s="73" t="s">
        <v>47945</v>
      </c>
      <c r="C15818" s="74" t="s">
        <v>13109</v>
      </c>
      <c r="D15818" s="122">
        <v>2025.75</v>
      </c>
    </row>
    <row r="15819" spans="1:4">
      <c r="A15819" s="72" t="s">
        <v>47946</v>
      </c>
      <c r="B15819" s="73" t="s">
        <v>47947</v>
      </c>
      <c r="C15819" s="74" t="s">
        <v>13109</v>
      </c>
      <c r="D15819" s="122">
        <v>2105.36</v>
      </c>
    </row>
    <row r="15820" spans="1:4">
      <c r="A15820" s="72" t="s">
        <v>47948</v>
      </c>
      <c r="B15820" s="73" t="s">
        <v>47949</v>
      </c>
      <c r="C15820" s="74" t="s">
        <v>13109</v>
      </c>
      <c r="D15820" s="122">
        <v>2186.4699999999998</v>
      </c>
    </row>
    <row r="15821" spans="1:4">
      <c r="A15821" s="72" t="s">
        <v>47950</v>
      </c>
      <c r="B15821" s="73" t="s">
        <v>47951</v>
      </c>
      <c r="C15821" s="74" t="s">
        <v>13109</v>
      </c>
      <c r="D15821" s="122">
        <v>2311.85</v>
      </c>
    </row>
    <row r="15822" spans="1:4">
      <c r="A15822" s="72" t="s">
        <v>47952</v>
      </c>
      <c r="B15822" s="73" t="s">
        <v>47953</v>
      </c>
      <c r="C15822" s="74" t="s">
        <v>13109</v>
      </c>
      <c r="D15822" s="122">
        <v>2394.27</v>
      </c>
    </row>
    <row r="15823" spans="1:4">
      <c r="A15823" s="72" t="s">
        <v>47954</v>
      </c>
      <c r="B15823" s="73" t="s">
        <v>47955</v>
      </c>
      <c r="C15823" s="74" t="s">
        <v>13109</v>
      </c>
      <c r="D15823" s="122">
        <v>2566.41</v>
      </c>
    </row>
    <row r="15824" spans="1:4">
      <c r="A15824" s="118" t="s">
        <v>76674</v>
      </c>
      <c r="B15824" s="119" t="s">
        <v>76675</v>
      </c>
      <c r="C15824" s="120"/>
      <c r="D15824" s="121"/>
    </row>
    <row r="15825" spans="1:4">
      <c r="A15825" s="72" t="s">
        <v>47956</v>
      </c>
      <c r="B15825" s="73" t="s">
        <v>47957</v>
      </c>
      <c r="C15825" s="74" t="s">
        <v>13109</v>
      </c>
      <c r="D15825" s="122">
        <v>254.13</v>
      </c>
    </row>
    <row r="15826" spans="1:4">
      <c r="A15826" s="72" t="s">
        <v>47958</v>
      </c>
      <c r="B15826" s="73" t="s">
        <v>47959</v>
      </c>
      <c r="C15826" s="74" t="s">
        <v>13109</v>
      </c>
      <c r="D15826" s="122">
        <v>273.79000000000002</v>
      </c>
    </row>
    <row r="15827" spans="1:4">
      <c r="A15827" s="72" t="s">
        <v>47960</v>
      </c>
      <c r="B15827" s="73" t="s">
        <v>47961</v>
      </c>
      <c r="C15827" s="74" t="s">
        <v>13109</v>
      </c>
      <c r="D15827" s="122">
        <v>279.22000000000003</v>
      </c>
    </row>
    <row r="15828" spans="1:4">
      <c r="A15828" s="72" t="s">
        <v>47962</v>
      </c>
      <c r="B15828" s="73" t="s">
        <v>47963</v>
      </c>
      <c r="C15828" s="74" t="s">
        <v>13109</v>
      </c>
      <c r="D15828" s="122">
        <v>318.22000000000003</v>
      </c>
    </row>
    <row r="15829" spans="1:4">
      <c r="A15829" s="72" t="s">
        <v>47964</v>
      </c>
      <c r="B15829" s="73" t="s">
        <v>47965</v>
      </c>
      <c r="C15829" s="74" t="s">
        <v>13109</v>
      </c>
      <c r="D15829" s="122">
        <v>323.64</v>
      </c>
    </row>
    <row r="15830" spans="1:4">
      <c r="A15830" s="72" t="s">
        <v>47966</v>
      </c>
      <c r="B15830" s="73" t="s">
        <v>47967</v>
      </c>
      <c r="C15830" s="74" t="s">
        <v>13109</v>
      </c>
      <c r="D15830" s="122">
        <v>392.83</v>
      </c>
    </row>
    <row r="15831" spans="1:4">
      <c r="A15831" s="72" t="s">
        <v>47968</v>
      </c>
      <c r="B15831" s="73" t="s">
        <v>47969</v>
      </c>
      <c r="C15831" s="74" t="s">
        <v>13109</v>
      </c>
      <c r="D15831" s="122">
        <v>361.44</v>
      </c>
    </row>
    <row r="15832" spans="1:4">
      <c r="A15832" s="72" t="s">
        <v>47970</v>
      </c>
      <c r="B15832" s="73" t="s">
        <v>47971</v>
      </c>
      <c r="C15832" s="74" t="s">
        <v>13109</v>
      </c>
      <c r="D15832" s="122">
        <v>366.87</v>
      </c>
    </row>
    <row r="15833" spans="1:4">
      <c r="A15833" s="72" t="s">
        <v>47972</v>
      </c>
      <c r="B15833" s="73" t="s">
        <v>47973</v>
      </c>
      <c r="C15833" s="74" t="s">
        <v>13109</v>
      </c>
      <c r="D15833" s="122">
        <v>436.06</v>
      </c>
    </row>
    <row r="15834" spans="1:4">
      <c r="A15834" s="72" t="s">
        <v>47974</v>
      </c>
      <c r="B15834" s="73" t="s">
        <v>47975</v>
      </c>
      <c r="C15834" s="74" t="s">
        <v>13109</v>
      </c>
      <c r="D15834" s="122">
        <v>470.83</v>
      </c>
    </row>
    <row r="15835" spans="1:4">
      <c r="A15835" s="72" t="s">
        <v>47976</v>
      </c>
      <c r="B15835" s="73" t="s">
        <v>47977</v>
      </c>
      <c r="C15835" s="74" t="s">
        <v>13109</v>
      </c>
      <c r="D15835" s="122">
        <v>447.38</v>
      </c>
    </row>
    <row r="15836" spans="1:4">
      <c r="A15836" s="72" t="s">
        <v>47978</v>
      </c>
      <c r="B15836" s="73" t="s">
        <v>47979</v>
      </c>
      <c r="C15836" s="74" t="s">
        <v>13109</v>
      </c>
      <c r="D15836" s="122">
        <v>452.78</v>
      </c>
    </row>
    <row r="15837" spans="1:4">
      <c r="A15837" s="72" t="s">
        <v>47980</v>
      </c>
      <c r="B15837" s="73" t="s">
        <v>47981</v>
      </c>
      <c r="C15837" s="74" t="s">
        <v>13109</v>
      </c>
      <c r="D15837" s="122">
        <v>521.98</v>
      </c>
    </row>
    <row r="15838" spans="1:4">
      <c r="A15838" s="72" t="s">
        <v>47982</v>
      </c>
      <c r="B15838" s="73" t="s">
        <v>47983</v>
      </c>
      <c r="C15838" s="74" t="s">
        <v>13109</v>
      </c>
      <c r="D15838" s="122">
        <v>556.75</v>
      </c>
    </row>
    <row r="15839" spans="1:4">
      <c r="A15839" s="72" t="s">
        <v>47984</v>
      </c>
      <c r="B15839" s="73" t="s">
        <v>47985</v>
      </c>
      <c r="C15839" s="74" t="s">
        <v>13109</v>
      </c>
      <c r="D15839" s="122">
        <v>583.96</v>
      </c>
    </row>
    <row r="15840" spans="1:4">
      <c r="A15840" s="72" t="s">
        <v>47986</v>
      </c>
      <c r="B15840" s="73" t="s">
        <v>47987</v>
      </c>
      <c r="C15840" s="74" t="s">
        <v>13109</v>
      </c>
      <c r="D15840" s="122">
        <v>543.1</v>
      </c>
    </row>
    <row r="15841" spans="1:4">
      <c r="A15841" s="72" t="s">
        <v>47988</v>
      </c>
      <c r="B15841" s="73" t="s">
        <v>47989</v>
      </c>
      <c r="C15841" s="74" t="s">
        <v>13109</v>
      </c>
      <c r="D15841" s="122">
        <v>548.52</v>
      </c>
    </row>
    <row r="15842" spans="1:4">
      <c r="A15842" s="72" t="s">
        <v>47990</v>
      </c>
      <c r="B15842" s="73" t="s">
        <v>47991</v>
      </c>
      <c r="C15842" s="74" t="s">
        <v>13109</v>
      </c>
      <c r="D15842" s="122">
        <v>617.72</v>
      </c>
    </row>
    <row r="15843" spans="1:4">
      <c r="A15843" s="72" t="s">
        <v>47992</v>
      </c>
      <c r="B15843" s="73" t="s">
        <v>47993</v>
      </c>
      <c r="C15843" s="74" t="s">
        <v>13109</v>
      </c>
      <c r="D15843" s="122">
        <v>652.48</v>
      </c>
    </row>
    <row r="15844" spans="1:4">
      <c r="A15844" s="72" t="s">
        <v>47994</v>
      </c>
      <c r="B15844" s="73" t="s">
        <v>47995</v>
      </c>
      <c r="C15844" s="74" t="s">
        <v>13109</v>
      </c>
      <c r="D15844" s="122">
        <v>679.7</v>
      </c>
    </row>
    <row r="15845" spans="1:4">
      <c r="A15845" s="72" t="s">
        <v>47996</v>
      </c>
      <c r="B15845" s="73" t="s">
        <v>47997</v>
      </c>
      <c r="C15845" s="74" t="s">
        <v>13109</v>
      </c>
      <c r="D15845" s="122">
        <v>756.72</v>
      </c>
    </row>
    <row r="15846" spans="1:4">
      <c r="A15846" s="72" t="s">
        <v>47998</v>
      </c>
      <c r="B15846" s="73" t="s">
        <v>47999</v>
      </c>
      <c r="C15846" s="74" t="s">
        <v>13109</v>
      </c>
      <c r="D15846" s="122">
        <v>635.51</v>
      </c>
    </row>
    <row r="15847" spans="1:4">
      <c r="A15847" s="72" t="s">
        <v>48000</v>
      </c>
      <c r="B15847" s="73" t="s">
        <v>48001</v>
      </c>
      <c r="C15847" s="74" t="s">
        <v>13109</v>
      </c>
      <c r="D15847" s="122">
        <v>640.97</v>
      </c>
    </row>
    <row r="15848" spans="1:4">
      <c r="A15848" s="72" t="s">
        <v>48002</v>
      </c>
      <c r="B15848" s="73" t="s">
        <v>48003</v>
      </c>
      <c r="C15848" s="74" t="s">
        <v>13109</v>
      </c>
      <c r="D15848" s="122">
        <v>710.15</v>
      </c>
    </row>
    <row r="15849" spans="1:4">
      <c r="A15849" s="72" t="s">
        <v>48004</v>
      </c>
      <c r="B15849" s="73" t="s">
        <v>48005</v>
      </c>
      <c r="C15849" s="74" t="s">
        <v>13109</v>
      </c>
      <c r="D15849" s="122">
        <v>744.93</v>
      </c>
    </row>
    <row r="15850" spans="1:4">
      <c r="A15850" s="72" t="s">
        <v>48006</v>
      </c>
      <c r="B15850" s="73" t="s">
        <v>48007</v>
      </c>
      <c r="C15850" s="74" t="s">
        <v>13109</v>
      </c>
      <c r="D15850" s="122">
        <v>772.14</v>
      </c>
    </row>
    <row r="15851" spans="1:4">
      <c r="A15851" s="72" t="s">
        <v>48008</v>
      </c>
      <c r="B15851" s="73" t="s">
        <v>48009</v>
      </c>
      <c r="C15851" s="74" t="s">
        <v>13109</v>
      </c>
      <c r="D15851" s="122">
        <v>849.16</v>
      </c>
    </row>
    <row r="15852" spans="1:4">
      <c r="A15852" s="72" t="s">
        <v>48010</v>
      </c>
      <c r="B15852" s="73" t="s">
        <v>48011</v>
      </c>
      <c r="C15852" s="74" t="s">
        <v>13109</v>
      </c>
      <c r="D15852" s="122">
        <v>917.23</v>
      </c>
    </row>
    <row r="15853" spans="1:4">
      <c r="A15853" s="72" t="s">
        <v>48012</v>
      </c>
      <c r="B15853" s="73" t="s">
        <v>48013</v>
      </c>
      <c r="C15853" s="74" t="s">
        <v>13109</v>
      </c>
      <c r="D15853" s="122">
        <v>768.34</v>
      </c>
    </row>
    <row r="15854" spans="1:4">
      <c r="A15854" s="72" t="s">
        <v>48014</v>
      </c>
      <c r="B15854" s="73" t="s">
        <v>48015</v>
      </c>
      <c r="C15854" s="74" t="s">
        <v>13109</v>
      </c>
      <c r="D15854" s="122">
        <v>773.76</v>
      </c>
    </row>
    <row r="15855" spans="1:4">
      <c r="A15855" s="72" t="s">
        <v>48016</v>
      </c>
      <c r="B15855" s="73" t="s">
        <v>48017</v>
      </c>
      <c r="C15855" s="74" t="s">
        <v>13109</v>
      </c>
      <c r="D15855" s="122">
        <v>842.97</v>
      </c>
    </row>
    <row r="15856" spans="1:4">
      <c r="A15856" s="72" t="s">
        <v>48018</v>
      </c>
      <c r="B15856" s="73" t="s">
        <v>48019</v>
      </c>
      <c r="C15856" s="74" t="s">
        <v>13109</v>
      </c>
      <c r="D15856" s="122">
        <v>877.72</v>
      </c>
    </row>
    <row r="15857" spans="1:4">
      <c r="A15857" s="72" t="s">
        <v>48020</v>
      </c>
      <c r="B15857" s="73" t="s">
        <v>48021</v>
      </c>
      <c r="C15857" s="74" t="s">
        <v>13109</v>
      </c>
      <c r="D15857" s="122">
        <v>904.94</v>
      </c>
    </row>
    <row r="15858" spans="1:4">
      <c r="A15858" s="72" t="s">
        <v>48022</v>
      </c>
      <c r="B15858" s="73" t="s">
        <v>48023</v>
      </c>
      <c r="C15858" s="74" t="s">
        <v>13109</v>
      </c>
      <c r="D15858" s="122">
        <v>981.98</v>
      </c>
    </row>
    <row r="15859" spans="1:4">
      <c r="A15859" s="72" t="s">
        <v>48024</v>
      </c>
      <c r="B15859" s="73" t="s">
        <v>48025</v>
      </c>
      <c r="C15859" s="74" t="s">
        <v>13109</v>
      </c>
      <c r="D15859" s="122">
        <v>1050.04</v>
      </c>
    </row>
    <row r="15860" spans="1:4">
      <c r="A15860" s="72" t="s">
        <v>48026</v>
      </c>
      <c r="B15860" s="73" t="s">
        <v>48027</v>
      </c>
      <c r="C15860" s="74" t="s">
        <v>13109</v>
      </c>
      <c r="D15860" s="122">
        <v>1147.92</v>
      </c>
    </row>
    <row r="15861" spans="1:4">
      <c r="A15861" s="72" t="s">
        <v>48028</v>
      </c>
      <c r="B15861" s="73" t="s">
        <v>48029</v>
      </c>
      <c r="C15861" s="74" t="s">
        <v>13109</v>
      </c>
      <c r="D15861" s="122">
        <v>908.06</v>
      </c>
    </row>
    <row r="15862" spans="1:4">
      <c r="A15862" s="72" t="s">
        <v>48030</v>
      </c>
      <c r="B15862" s="73" t="s">
        <v>48031</v>
      </c>
      <c r="C15862" s="74" t="s">
        <v>13109</v>
      </c>
      <c r="D15862" s="122">
        <v>913.5</v>
      </c>
    </row>
    <row r="15863" spans="1:4">
      <c r="A15863" s="72" t="s">
        <v>48032</v>
      </c>
      <c r="B15863" s="73" t="s">
        <v>48033</v>
      </c>
      <c r="C15863" s="74" t="s">
        <v>13109</v>
      </c>
      <c r="D15863" s="122">
        <v>982.68</v>
      </c>
    </row>
    <row r="15864" spans="1:4">
      <c r="A15864" s="72" t="s">
        <v>48034</v>
      </c>
      <c r="B15864" s="73" t="s">
        <v>48035</v>
      </c>
      <c r="C15864" s="74" t="s">
        <v>13109</v>
      </c>
      <c r="D15864" s="122">
        <v>1017.43</v>
      </c>
    </row>
    <row r="15865" spans="1:4">
      <c r="A15865" s="72" t="s">
        <v>48036</v>
      </c>
      <c r="B15865" s="73" t="s">
        <v>48037</v>
      </c>
      <c r="C15865" s="74" t="s">
        <v>13109</v>
      </c>
      <c r="D15865" s="122">
        <v>1044.6500000000001</v>
      </c>
    </row>
    <row r="15866" spans="1:4">
      <c r="A15866" s="72" t="s">
        <v>48038</v>
      </c>
      <c r="B15866" s="73" t="s">
        <v>48039</v>
      </c>
      <c r="C15866" s="74" t="s">
        <v>13109</v>
      </c>
      <c r="D15866" s="122">
        <v>1121.67</v>
      </c>
    </row>
    <row r="15867" spans="1:4">
      <c r="A15867" s="72" t="s">
        <v>48040</v>
      </c>
      <c r="B15867" s="73" t="s">
        <v>48041</v>
      </c>
      <c r="C15867" s="74" t="s">
        <v>13109</v>
      </c>
      <c r="D15867" s="122">
        <v>1189.78</v>
      </c>
    </row>
    <row r="15868" spans="1:4">
      <c r="A15868" s="72" t="s">
        <v>48042</v>
      </c>
      <c r="B15868" s="73" t="s">
        <v>48043</v>
      </c>
      <c r="C15868" s="74" t="s">
        <v>13109</v>
      </c>
      <c r="D15868" s="122">
        <v>1287.6099999999999</v>
      </c>
    </row>
    <row r="15869" spans="1:4">
      <c r="A15869" s="72" t="s">
        <v>48044</v>
      </c>
      <c r="B15869" s="73" t="s">
        <v>48045</v>
      </c>
      <c r="C15869" s="74" t="s">
        <v>13109</v>
      </c>
      <c r="D15869" s="122">
        <v>1376.84</v>
      </c>
    </row>
    <row r="15870" spans="1:4">
      <c r="A15870" s="72" t="s">
        <v>48046</v>
      </c>
      <c r="B15870" s="73" t="s">
        <v>48047</v>
      </c>
      <c r="C15870" s="74" t="s">
        <v>13109</v>
      </c>
      <c r="D15870" s="122">
        <v>1042.71</v>
      </c>
    </row>
    <row r="15871" spans="1:4">
      <c r="A15871" s="72" t="s">
        <v>48048</v>
      </c>
      <c r="B15871" s="73" t="s">
        <v>48049</v>
      </c>
      <c r="C15871" s="74" t="s">
        <v>13109</v>
      </c>
      <c r="D15871" s="122">
        <v>1048.1600000000001</v>
      </c>
    </row>
    <row r="15872" spans="1:4">
      <c r="A15872" s="72" t="s">
        <v>48050</v>
      </c>
      <c r="B15872" s="73" t="s">
        <v>48051</v>
      </c>
      <c r="C15872" s="74" t="s">
        <v>13109</v>
      </c>
      <c r="D15872" s="122">
        <v>1117.3599999999999</v>
      </c>
    </row>
    <row r="15873" spans="1:4">
      <c r="A15873" s="72" t="s">
        <v>48052</v>
      </c>
      <c r="B15873" s="73" t="s">
        <v>48053</v>
      </c>
      <c r="C15873" s="74" t="s">
        <v>13109</v>
      </c>
      <c r="D15873" s="122">
        <v>1152.0999999999999</v>
      </c>
    </row>
    <row r="15874" spans="1:4">
      <c r="A15874" s="72" t="s">
        <v>48054</v>
      </c>
      <c r="B15874" s="73" t="s">
        <v>48055</v>
      </c>
      <c r="C15874" s="74" t="s">
        <v>13109</v>
      </c>
      <c r="D15874" s="122">
        <v>1179.32</v>
      </c>
    </row>
    <row r="15875" spans="1:4">
      <c r="A15875" s="72" t="s">
        <v>48056</v>
      </c>
      <c r="B15875" s="73" t="s">
        <v>48057</v>
      </c>
      <c r="C15875" s="74" t="s">
        <v>13109</v>
      </c>
      <c r="D15875" s="122">
        <v>1256.33</v>
      </c>
    </row>
    <row r="15876" spans="1:4">
      <c r="A15876" s="72" t="s">
        <v>48058</v>
      </c>
      <c r="B15876" s="73" t="s">
        <v>48059</v>
      </c>
      <c r="C15876" s="74" t="s">
        <v>13109</v>
      </c>
      <c r="D15876" s="122">
        <v>1324.44</v>
      </c>
    </row>
    <row r="15877" spans="1:4">
      <c r="A15877" s="72" t="s">
        <v>48060</v>
      </c>
      <c r="B15877" s="73" t="s">
        <v>48061</v>
      </c>
      <c r="C15877" s="74" t="s">
        <v>13109</v>
      </c>
      <c r="D15877" s="122">
        <v>1422.3</v>
      </c>
    </row>
    <row r="15878" spans="1:4">
      <c r="A15878" s="72" t="s">
        <v>48062</v>
      </c>
      <c r="B15878" s="73" t="s">
        <v>48063</v>
      </c>
      <c r="C15878" s="74" t="s">
        <v>13109</v>
      </c>
      <c r="D15878" s="122">
        <v>1511.5</v>
      </c>
    </row>
    <row r="15879" spans="1:4">
      <c r="A15879" s="72" t="s">
        <v>48064</v>
      </c>
      <c r="B15879" s="73" t="s">
        <v>48065</v>
      </c>
      <c r="C15879" s="74" t="s">
        <v>13109</v>
      </c>
      <c r="D15879" s="122">
        <v>1596.85</v>
      </c>
    </row>
    <row r="15880" spans="1:4">
      <c r="A15880" s="72" t="s">
        <v>48066</v>
      </c>
      <c r="B15880" s="73" t="s">
        <v>48067</v>
      </c>
      <c r="C15880" s="74" t="s">
        <v>13109</v>
      </c>
      <c r="D15880" s="122">
        <v>1172.69</v>
      </c>
    </row>
    <row r="15881" spans="1:4">
      <c r="A15881" s="72" t="s">
        <v>48068</v>
      </c>
      <c r="B15881" s="73" t="s">
        <v>48069</v>
      </c>
      <c r="C15881" s="74" t="s">
        <v>13109</v>
      </c>
      <c r="D15881" s="122">
        <v>1178.1600000000001</v>
      </c>
    </row>
    <row r="15882" spans="1:4">
      <c r="A15882" s="72" t="s">
        <v>48070</v>
      </c>
      <c r="B15882" s="73" t="s">
        <v>48071</v>
      </c>
      <c r="C15882" s="74" t="s">
        <v>13109</v>
      </c>
      <c r="D15882" s="122">
        <v>1247.33</v>
      </c>
    </row>
    <row r="15883" spans="1:4">
      <c r="A15883" s="72" t="s">
        <v>48072</v>
      </c>
      <c r="B15883" s="73" t="s">
        <v>48073</v>
      </c>
      <c r="C15883" s="74" t="s">
        <v>13109</v>
      </c>
      <c r="D15883" s="122">
        <v>1282.07</v>
      </c>
    </row>
    <row r="15884" spans="1:4">
      <c r="A15884" s="72" t="s">
        <v>48074</v>
      </c>
      <c r="B15884" s="73" t="s">
        <v>48075</v>
      </c>
      <c r="C15884" s="74" t="s">
        <v>13109</v>
      </c>
      <c r="D15884" s="122">
        <v>1309.29</v>
      </c>
    </row>
    <row r="15885" spans="1:4">
      <c r="A15885" s="72" t="s">
        <v>48076</v>
      </c>
      <c r="B15885" s="73" t="s">
        <v>48077</v>
      </c>
      <c r="C15885" s="74" t="s">
        <v>13109</v>
      </c>
      <c r="D15885" s="122">
        <v>1386.32</v>
      </c>
    </row>
    <row r="15886" spans="1:4">
      <c r="A15886" s="72" t="s">
        <v>48078</v>
      </c>
      <c r="B15886" s="73" t="s">
        <v>48079</v>
      </c>
      <c r="C15886" s="74" t="s">
        <v>13109</v>
      </c>
      <c r="D15886" s="122">
        <v>1454.42</v>
      </c>
    </row>
    <row r="15887" spans="1:4">
      <c r="A15887" s="72" t="s">
        <v>48080</v>
      </c>
      <c r="B15887" s="73" t="s">
        <v>48081</v>
      </c>
      <c r="C15887" s="74" t="s">
        <v>13109</v>
      </c>
      <c r="D15887" s="122">
        <v>1552.3</v>
      </c>
    </row>
    <row r="15888" spans="1:4">
      <c r="A15888" s="72" t="s">
        <v>48082</v>
      </c>
      <c r="B15888" s="73" t="s">
        <v>48083</v>
      </c>
      <c r="C15888" s="74" t="s">
        <v>13109</v>
      </c>
      <c r="D15888" s="122">
        <v>1641.47</v>
      </c>
    </row>
    <row r="15889" spans="1:4">
      <c r="A15889" s="72" t="s">
        <v>48084</v>
      </c>
      <c r="B15889" s="73" t="s">
        <v>48085</v>
      </c>
      <c r="C15889" s="74" t="s">
        <v>13109</v>
      </c>
      <c r="D15889" s="122">
        <v>1726.84</v>
      </c>
    </row>
    <row r="15890" spans="1:4">
      <c r="A15890" s="72" t="s">
        <v>48086</v>
      </c>
      <c r="B15890" s="73" t="s">
        <v>48087</v>
      </c>
      <c r="C15890" s="74" t="s">
        <v>13109</v>
      </c>
      <c r="D15890" s="122">
        <v>1855.96</v>
      </c>
    </row>
    <row r="15891" spans="1:4">
      <c r="A15891" s="72" t="s">
        <v>48088</v>
      </c>
      <c r="B15891" s="73" t="s">
        <v>48089</v>
      </c>
      <c r="C15891" s="74" t="s">
        <v>13109</v>
      </c>
      <c r="D15891" s="122">
        <v>1492.54</v>
      </c>
    </row>
    <row r="15892" spans="1:4">
      <c r="A15892" s="72" t="s">
        <v>48090</v>
      </c>
      <c r="B15892" s="73" t="s">
        <v>48091</v>
      </c>
      <c r="C15892" s="74" t="s">
        <v>13109</v>
      </c>
      <c r="D15892" s="122">
        <v>1497.98</v>
      </c>
    </row>
    <row r="15893" spans="1:4">
      <c r="A15893" s="72" t="s">
        <v>48092</v>
      </c>
      <c r="B15893" s="73" t="s">
        <v>48093</v>
      </c>
      <c r="C15893" s="74" t="s">
        <v>13109</v>
      </c>
      <c r="D15893" s="122">
        <v>1567.17</v>
      </c>
    </row>
    <row r="15894" spans="1:4">
      <c r="A15894" s="72" t="s">
        <v>48094</v>
      </c>
      <c r="B15894" s="73" t="s">
        <v>48095</v>
      </c>
      <c r="C15894" s="74" t="s">
        <v>13109</v>
      </c>
      <c r="D15894" s="122">
        <v>1601.93</v>
      </c>
    </row>
    <row r="15895" spans="1:4">
      <c r="A15895" s="72" t="s">
        <v>48096</v>
      </c>
      <c r="B15895" s="73" t="s">
        <v>48097</v>
      </c>
      <c r="C15895" s="74" t="s">
        <v>13109</v>
      </c>
      <c r="D15895" s="122">
        <v>1629.15</v>
      </c>
    </row>
    <row r="15896" spans="1:4">
      <c r="A15896" s="72" t="s">
        <v>48098</v>
      </c>
      <c r="B15896" s="73" t="s">
        <v>48099</v>
      </c>
      <c r="C15896" s="74" t="s">
        <v>13109</v>
      </c>
      <c r="D15896" s="122">
        <v>1706.18</v>
      </c>
    </row>
    <row r="15897" spans="1:4">
      <c r="A15897" s="72" t="s">
        <v>48100</v>
      </c>
      <c r="B15897" s="73" t="s">
        <v>48101</v>
      </c>
      <c r="C15897" s="74" t="s">
        <v>13109</v>
      </c>
      <c r="D15897" s="122">
        <v>1774.27</v>
      </c>
    </row>
    <row r="15898" spans="1:4">
      <c r="A15898" s="72" t="s">
        <v>48102</v>
      </c>
      <c r="B15898" s="73" t="s">
        <v>48103</v>
      </c>
      <c r="C15898" s="74" t="s">
        <v>13109</v>
      </c>
      <c r="D15898" s="122">
        <v>1872.14</v>
      </c>
    </row>
    <row r="15899" spans="1:4">
      <c r="A15899" s="72" t="s">
        <v>48104</v>
      </c>
      <c r="B15899" s="73" t="s">
        <v>48105</v>
      </c>
      <c r="C15899" s="74" t="s">
        <v>13109</v>
      </c>
      <c r="D15899" s="122">
        <v>1961.32</v>
      </c>
    </row>
    <row r="15900" spans="1:4">
      <c r="A15900" s="72" t="s">
        <v>48106</v>
      </c>
      <c r="B15900" s="73" t="s">
        <v>48107</v>
      </c>
      <c r="C15900" s="74" t="s">
        <v>13109</v>
      </c>
      <c r="D15900" s="122">
        <v>2046.65</v>
      </c>
    </row>
    <row r="15901" spans="1:4">
      <c r="A15901" s="72" t="s">
        <v>48108</v>
      </c>
      <c r="B15901" s="73" t="s">
        <v>48109</v>
      </c>
      <c r="C15901" s="74" t="s">
        <v>13109</v>
      </c>
      <c r="D15901" s="122">
        <v>2175.8200000000002</v>
      </c>
    </row>
    <row r="15902" spans="1:4">
      <c r="A15902" s="72" t="s">
        <v>48110</v>
      </c>
      <c r="B15902" s="73" t="s">
        <v>48111</v>
      </c>
      <c r="C15902" s="74" t="s">
        <v>13109</v>
      </c>
      <c r="D15902" s="122">
        <v>2281.4699999999998</v>
      </c>
    </row>
    <row r="15903" spans="1:4">
      <c r="A15903" s="72" t="s">
        <v>48112</v>
      </c>
      <c r="B15903" s="73" t="s">
        <v>48113</v>
      </c>
      <c r="C15903" s="74" t="s">
        <v>13109</v>
      </c>
      <c r="D15903" s="122">
        <v>1845.61</v>
      </c>
    </row>
    <row r="15904" spans="1:4">
      <c r="A15904" s="72" t="s">
        <v>48114</v>
      </c>
      <c r="B15904" s="73" t="s">
        <v>48115</v>
      </c>
      <c r="C15904" s="74" t="s">
        <v>13109</v>
      </c>
      <c r="D15904" s="122">
        <v>1851.06</v>
      </c>
    </row>
    <row r="15905" spans="1:4">
      <c r="A15905" s="72" t="s">
        <v>48116</v>
      </c>
      <c r="B15905" s="73" t="s">
        <v>48117</v>
      </c>
      <c r="C15905" s="74" t="s">
        <v>13109</v>
      </c>
      <c r="D15905" s="122">
        <v>1920.25</v>
      </c>
    </row>
    <row r="15906" spans="1:4">
      <c r="A15906" s="72" t="s">
        <v>48118</v>
      </c>
      <c r="B15906" s="73" t="s">
        <v>48119</v>
      </c>
      <c r="C15906" s="74" t="s">
        <v>13109</v>
      </c>
      <c r="D15906" s="122">
        <v>1954.98</v>
      </c>
    </row>
    <row r="15907" spans="1:4">
      <c r="A15907" s="72" t="s">
        <v>48120</v>
      </c>
      <c r="B15907" s="73" t="s">
        <v>48121</v>
      </c>
      <c r="C15907" s="74" t="s">
        <v>13109</v>
      </c>
      <c r="D15907" s="122">
        <v>1982.21</v>
      </c>
    </row>
    <row r="15908" spans="1:4">
      <c r="A15908" s="72" t="s">
        <v>48122</v>
      </c>
      <c r="B15908" s="73" t="s">
        <v>48123</v>
      </c>
      <c r="C15908" s="74" t="s">
        <v>13109</v>
      </c>
      <c r="D15908" s="122">
        <v>2059.2399999999998</v>
      </c>
    </row>
    <row r="15909" spans="1:4">
      <c r="A15909" s="72" t="s">
        <v>48124</v>
      </c>
      <c r="B15909" s="73" t="s">
        <v>48125</v>
      </c>
      <c r="C15909" s="74" t="s">
        <v>13109</v>
      </c>
      <c r="D15909" s="122">
        <v>2127.3200000000002</v>
      </c>
    </row>
    <row r="15910" spans="1:4">
      <c r="A15910" s="72" t="s">
        <v>48126</v>
      </c>
      <c r="B15910" s="73" t="s">
        <v>48127</v>
      </c>
      <c r="C15910" s="74" t="s">
        <v>13109</v>
      </c>
      <c r="D15910" s="122">
        <v>2225.1999999999998</v>
      </c>
    </row>
    <row r="15911" spans="1:4">
      <c r="A15911" s="72" t="s">
        <v>48128</v>
      </c>
      <c r="B15911" s="73" t="s">
        <v>48129</v>
      </c>
      <c r="C15911" s="74" t="s">
        <v>13109</v>
      </c>
      <c r="D15911" s="122">
        <v>2314.39</v>
      </c>
    </row>
    <row r="15912" spans="1:4">
      <c r="A15912" s="72" t="s">
        <v>48130</v>
      </c>
      <c r="B15912" s="73" t="s">
        <v>48131</v>
      </c>
      <c r="C15912" s="74" t="s">
        <v>13109</v>
      </c>
      <c r="D15912" s="122">
        <v>2399.73</v>
      </c>
    </row>
    <row r="15913" spans="1:4">
      <c r="A15913" s="72" t="s">
        <v>48132</v>
      </c>
      <c r="B15913" s="73" t="s">
        <v>48133</v>
      </c>
      <c r="C15913" s="74" t="s">
        <v>13109</v>
      </c>
      <c r="D15913" s="122">
        <v>2528.88</v>
      </c>
    </row>
    <row r="15914" spans="1:4">
      <c r="A15914" s="72" t="s">
        <v>48134</v>
      </c>
      <c r="B15914" s="73" t="s">
        <v>48135</v>
      </c>
      <c r="C15914" s="74" t="s">
        <v>13109</v>
      </c>
      <c r="D15914" s="122">
        <v>2634.53</v>
      </c>
    </row>
    <row r="15915" spans="1:4">
      <c r="A15915" s="72" t="s">
        <v>48136</v>
      </c>
      <c r="B15915" s="73" t="s">
        <v>48137</v>
      </c>
      <c r="C15915" s="74" t="s">
        <v>13109</v>
      </c>
      <c r="D15915" s="122">
        <v>2821.13</v>
      </c>
    </row>
    <row r="15916" spans="1:4">
      <c r="A15916" s="72" t="s">
        <v>48138</v>
      </c>
      <c r="B15916" s="73" t="s">
        <v>48139</v>
      </c>
      <c r="C15916" s="74" t="s">
        <v>13109</v>
      </c>
      <c r="D15916" s="122">
        <v>254.13</v>
      </c>
    </row>
    <row r="15917" spans="1:4">
      <c r="A15917" s="72" t="s">
        <v>48140</v>
      </c>
      <c r="B15917" s="73" t="s">
        <v>48141</v>
      </c>
      <c r="C15917" s="74" t="s">
        <v>13109</v>
      </c>
      <c r="D15917" s="122">
        <v>273.79000000000002</v>
      </c>
    </row>
    <row r="15918" spans="1:4">
      <c r="A15918" s="72" t="s">
        <v>48142</v>
      </c>
      <c r="B15918" s="73" t="s">
        <v>48143</v>
      </c>
      <c r="C15918" s="74" t="s">
        <v>13109</v>
      </c>
      <c r="D15918" s="122">
        <v>279.22000000000003</v>
      </c>
    </row>
    <row r="15919" spans="1:4">
      <c r="A15919" s="72" t="s">
        <v>48144</v>
      </c>
      <c r="B15919" s="73" t="s">
        <v>48145</v>
      </c>
      <c r="C15919" s="74" t="s">
        <v>13109</v>
      </c>
      <c r="D15919" s="122">
        <v>323.64</v>
      </c>
    </row>
    <row r="15920" spans="1:4">
      <c r="A15920" s="72" t="s">
        <v>48146</v>
      </c>
      <c r="B15920" s="73" t="s">
        <v>48147</v>
      </c>
      <c r="C15920" s="74" t="s">
        <v>13109</v>
      </c>
      <c r="D15920" s="122">
        <v>392.83</v>
      </c>
    </row>
    <row r="15921" spans="1:4">
      <c r="A15921" s="72" t="s">
        <v>48148</v>
      </c>
      <c r="B15921" s="73" t="s">
        <v>48149</v>
      </c>
      <c r="C15921" s="74" t="s">
        <v>13109</v>
      </c>
      <c r="D15921" s="122">
        <v>361.44</v>
      </c>
    </row>
    <row r="15922" spans="1:4">
      <c r="A15922" s="72" t="s">
        <v>48150</v>
      </c>
      <c r="B15922" s="73" t="s">
        <v>48151</v>
      </c>
      <c r="C15922" s="74" t="s">
        <v>13109</v>
      </c>
      <c r="D15922" s="122">
        <v>366.87</v>
      </c>
    </row>
    <row r="15923" spans="1:4">
      <c r="A15923" s="72" t="s">
        <v>48152</v>
      </c>
      <c r="B15923" s="73" t="s">
        <v>48153</v>
      </c>
      <c r="C15923" s="74" t="s">
        <v>13109</v>
      </c>
      <c r="D15923" s="122">
        <v>436.06</v>
      </c>
    </row>
    <row r="15924" spans="1:4">
      <c r="A15924" s="72" t="s">
        <v>48154</v>
      </c>
      <c r="B15924" s="73" t="s">
        <v>48155</v>
      </c>
      <c r="C15924" s="74" t="s">
        <v>13109</v>
      </c>
      <c r="D15924" s="122">
        <v>470.83</v>
      </c>
    </row>
    <row r="15925" spans="1:4">
      <c r="A15925" s="72" t="s">
        <v>48156</v>
      </c>
      <c r="B15925" s="73" t="s">
        <v>48157</v>
      </c>
      <c r="C15925" s="74" t="s">
        <v>13109</v>
      </c>
      <c r="D15925" s="122">
        <v>447.38</v>
      </c>
    </row>
    <row r="15926" spans="1:4">
      <c r="A15926" s="72" t="s">
        <v>48158</v>
      </c>
      <c r="B15926" s="73" t="s">
        <v>48159</v>
      </c>
      <c r="C15926" s="74" t="s">
        <v>13109</v>
      </c>
      <c r="D15926" s="122">
        <v>452.78</v>
      </c>
    </row>
    <row r="15927" spans="1:4">
      <c r="A15927" s="72" t="s">
        <v>48160</v>
      </c>
      <c r="B15927" s="73" t="s">
        <v>48161</v>
      </c>
      <c r="C15927" s="74" t="s">
        <v>13109</v>
      </c>
      <c r="D15927" s="122">
        <v>521.98</v>
      </c>
    </row>
    <row r="15928" spans="1:4">
      <c r="A15928" s="72" t="s">
        <v>48162</v>
      </c>
      <c r="B15928" s="73" t="s">
        <v>48163</v>
      </c>
      <c r="C15928" s="74" t="s">
        <v>13109</v>
      </c>
      <c r="D15928" s="122">
        <v>556.75</v>
      </c>
    </row>
    <row r="15929" spans="1:4">
      <c r="A15929" s="72" t="s">
        <v>48164</v>
      </c>
      <c r="B15929" s="73" t="s">
        <v>48165</v>
      </c>
      <c r="C15929" s="74" t="s">
        <v>13109</v>
      </c>
      <c r="D15929" s="122">
        <v>583.96</v>
      </c>
    </row>
    <row r="15930" spans="1:4">
      <c r="A15930" s="72" t="s">
        <v>48166</v>
      </c>
      <c r="B15930" s="73" t="s">
        <v>48167</v>
      </c>
      <c r="C15930" s="74" t="s">
        <v>13109</v>
      </c>
      <c r="D15930" s="122">
        <v>543.1</v>
      </c>
    </row>
    <row r="15931" spans="1:4">
      <c r="A15931" s="72" t="s">
        <v>48168</v>
      </c>
      <c r="B15931" s="73" t="s">
        <v>48169</v>
      </c>
      <c r="C15931" s="74" t="s">
        <v>13109</v>
      </c>
      <c r="D15931" s="122">
        <v>548.52</v>
      </c>
    </row>
    <row r="15932" spans="1:4">
      <c r="A15932" s="72" t="s">
        <v>48170</v>
      </c>
      <c r="B15932" s="73" t="s">
        <v>48171</v>
      </c>
      <c r="C15932" s="74" t="s">
        <v>13109</v>
      </c>
      <c r="D15932" s="122">
        <v>617.72</v>
      </c>
    </row>
    <row r="15933" spans="1:4">
      <c r="A15933" s="72" t="s">
        <v>48172</v>
      </c>
      <c r="B15933" s="73" t="s">
        <v>48173</v>
      </c>
      <c r="C15933" s="74" t="s">
        <v>13109</v>
      </c>
      <c r="D15933" s="122">
        <v>652.48</v>
      </c>
    </row>
    <row r="15934" spans="1:4">
      <c r="A15934" s="72" t="s">
        <v>48174</v>
      </c>
      <c r="B15934" s="73" t="s">
        <v>48175</v>
      </c>
      <c r="C15934" s="74" t="s">
        <v>13109</v>
      </c>
      <c r="D15934" s="122">
        <v>679.7</v>
      </c>
    </row>
    <row r="15935" spans="1:4">
      <c r="A15935" s="72" t="s">
        <v>48176</v>
      </c>
      <c r="B15935" s="73" t="s">
        <v>48177</v>
      </c>
      <c r="C15935" s="74" t="s">
        <v>13109</v>
      </c>
      <c r="D15935" s="122">
        <v>756.72</v>
      </c>
    </row>
    <row r="15936" spans="1:4">
      <c r="A15936" s="72" t="s">
        <v>48178</v>
      </c>
      <c r="B15936" s="73" t="s">
        <v>48179</v>
      </c>
      <c r="C15936" s="74" t="s">
        <v>13109</v>
      </c>
      <c r="D15936" s="122">
        <v>635.51</v>
      </c>
    </row>
    <row r="15937" spans="1:4">
      <c r="A15937" s="72" t="s">
        <v>48180</v>
      </c>
      <c r="B15937" s="73" t="s">
        <v>48181</v>
      </c>
      <c r="C15937" s="74" t="s">
        <v>13109</v>
      </c>
      <c r="D15937" s="122">
        <v>640.97</v>
      </c>
    </row>
    <row r="15938" spans="1:4">
      <c r="A15938" s="72" t="s">
        <v>48182</v>
      </c>
      <c r="B15938" s="73" t="s">
        <v>48183</v>
      </c>
      <c r="C15938" s="74" t="s">
        <v>13109</v>
      </c>
      <c r="D15938" s="122">
        <v>710.15</v>
      </c>
    </row>
    <row r="15939" spans="1:4">
      <c r="A15939" s="72" t="s">
        <v>48184</v>
      </c>
      <c r="B15939" s="73" t="s">
        <v>48185</v>
      </c>
      <c r="C15939" s="74" t="s">
        <v>13109</v>
      </c>
      <c r="D15939" s="122">
        <v>744.93</v>
      </c>
    </row>
    <row r="15940" spans="1:4">
      <c r="A15940" s="72" t="s">
        <v>48186</v>
      </c>
      <c r="B15940" s="73" t="s">
        <v>48187</v>
      </c>
      <c r="C15940" s="74" t="s">
        <v>13109</v>
      </c>
      <c r="D15940" s="122">
        <v>772.14</v>
      </c>
    </row>
    <row r="15941" spans="1:4">
      <c r="A15941" s="72" t="s">
        <v>48188</v>
      </c>
      <c r="B15941" s="73" t="s">
        <v>48189</v>
      </c>
      <c r="C15941" s="74" t="s">
        <v>13109</v>
      </c>
      <c r="D15941" s="122">
        <v>849.16</v>
      </c>
    </row>
    <row r="15942" spans="1:4">
      <c r="A15942" s="72" t="s">
        <v>48190</v>
      </c>
      <c r="B15942" s="73" t="s">
        <v>48191</v>
      </c>
      <c r="C15942" s="74" t="s">
        <v>13109</v>
      </c>
      <c r="D15942" s="122">
        <v>917.23</v>
      </c>
    </row>
    <row r="15943" spans="1:4">
      <c r="A15943" s="72" t="s">
        <v>48192</v>
      </c>
      <c r="B15943" s="73" t="s">
        <v>48193</v>
      </c>
      <c r="C15943" s="74" t="s">
        <v>13109</v>
      </c>
      <c r="D15943" s="122">
        <v>768.34</v>
      </c>
    </row>
    <row r="15944" spans="1:4">
      <c r="A15944" s="72" t="s">
        <v>48194</v>
      </c>
      <c r="B15944" s="73" t="s">
        <v>48195</v>
      </c>
      <c r="C15944" s="74" t="s">
        <v>13109</v>
      </c>
      <c r="D15944" s="122">
        <v>773.76</v>
      </c>
    </row>
    <row r="15945" spans="1:4">
      <c r="A15945" s="72" t="s">
        <v>48196</v>
      </c>
      <c r="B15945" s="73" t="s">
        <v>48197</v>
      </c>
      <c r="C15945" s="74" t="s">
        <v>13109</v>
      </c>
      <c r="D15945" s="122">
        <v>842.97</v>
      </c>
    </row>
    <row r="15946" spans="1:4">
      <c r="A15946" s="72" t="s">
        <v>48198</v>
      </c>
      <c r="B15946" s="73" t="s">
        <v>48199</v>
      </c>
      <c r="C15946" s="74" t="s">
        <v>13109</v>
      </c>
      <c r="D15946" s="122">
        <v>877.72</v>
      </c>
    </row>
    <row r="15947" spans="1:4">
      <c r="A15947" s="72" t="s">
        <v>48200</v>
      </c>
      <c r="B15947" s="73" t="s">
        <v>48201</v>
      </c>
      <c r="C15947" s="74" t="s">
        <v>13109</v>
      </c>
      <c r="D15947" s="122">
        <v>904.94</v>
      </c>
    </row>
    <row r="15948" spans="1:4">
      <c r="A15948" s="72" t="s">
        <v>48202</v>
      </c>
      <c r="B15948" s="73" t="s">
        <v>48203</v>
      </c>
      <c r="C15948" s="74" t="s">
        <v>13109</v>
      </c>
      <c r="D15948" s="122">
        <v>981.98</v>
      </c>
    </row>
    <row r="15949" spans="1:4">
      <c r="A15949" s="72" t="s">
        <v>48204</v>
      </c>
      <c r="B15949" s="73" t="s">
        <v>48205</v>
      </c>
      <c r="C15949" s="74" t="s">
        <v>13109</v>
      </c>
      <c r="D15949" s="122">
        <v>1050.04</v>
      </c>
    </row>
    <row r="15950" spans="1:4">
      <c r="A15950" s="72" t="s">
        <v>48206</v>
      </c>
      <c r="B15950" s="73" t="s">
        <v>48207</v>
      </c>
      <c r="C15950" s="74" t="s">
        <v>13109</v>
      </c>
      <c r="D15950" s="122">
        <v>1147.92</v>
      </c>
    </row>
    <row r="15951" spans="1:4">
      <c r="A15951" s="72" t="s">
        <v>48208</v>
      </c>
      <c r="B15951" s="73" t="s">
        <v>48209</v>
      </c>
      <c r="C15951" s="74" t="s">
        <v>13109</v>
      </c>
      <c r="D15951" s="122">
        <v>908.06</v>
      </c>
    </row>
    <row r="15952" spans="1:4">
      <c r="A15952" s="72" t="s">
        <v>48210</v>
      </c>
      <c r="B15952" s="73" t="s">
        <v>48211</v>
      </c>
      <c r="C15952" s="74" t="s">
        <v>13109</v>
      </c>
      <c r="D15952" s="122">
        <v>913.5</v>
      </c>
    </row>
    <row r="15953" spans="1:4">
      <c r="A15953" s="72" t="s">
        <v>48212</v>
      </c>
      <c r="B15953" s="73" t="s">
        <v>48213</v>
      </c>
      <c r="C15953" s="74" t="s">
        <v>13109</v>
      </c>
      <c r="D15953" s="122">
        <v>982.68</v>
      </c>
    </row>
    <row r="15954" spans="1:4">
      <c r="A15954" s="72" t="s">
        <v>48214</v>
      </c>
      <c r="B15954" s="73" t="s">
        <v>48215</v>
      </c>
      <c r="C15954" s="74" t="s">
        <v>13109</v>
      </c>
      <c r="D15954" s="122">
        <v>1017.43</v>
      </c>
    </row>
    <row r="15955" spans="1:4">
      <c r="A15955" s="72" t="s">
        <v>48216</v>
      </c>
      <c r="B15955" s="73" t="s">
        <v>48217</v>
      </c>
      <c r="C15955" s="74" t="s">
        <v>13109</v>
      </c>
      <c r="D15955" s="122">
        <v>1044.6500000000001</v>
      </c>
    </row>
    <row r="15956" spans="1:4">
      <c r="A15956" s="72" t="s">
        <v>48218</v>
      </c>
      <c r="B15956" s="73" t="s">
        <v>48219</v>
      </c>
      <c r="C15956" s="74" t="s">
        <v>13109</v>
      </c>
      <c r="D15956" s="122">
        <v>1121.67</v>
      </c>
    </row>
    <row r="15957" spans="1:4">
      <c r="A15957" s="72" t="s">
        <v>48220</v>
      </c>
      <c r="B15957" s="73" t="s">
        <v>48221</v>
      </c>
      <c r="C15957" s="74" t="s">
        <v>13109</v>
      </c>
      <c r="D15957" s="122">
        <v>1189.78</v>
      </c>
    </row>
    <row r="15958" spans="1:4">
      <c r="A15958" s="72" t="s">
        <v>48222</v>
      </c>
      <c r="B15958" s="73" t="s">
        <v>48223</v>
      </c>
      <c r="C15958" s="74" t="s">
        <v>13109</v>
      </c>
      <c r="D15958" s="122">
        <v>1287.6099999999999</v>
      </c>
    </row>
    <row r="15959" spans="1:4">
      <c r="A15959" s="72" t="s">
        <v>48224</v>
      </c>
      <c r="B15959" s="73" t="s">
        <v>48225</v>
      </c>
      <c r="C15959" s="74" t="s">
        <v>13109</v>
      </c>
      <c r="D15959" s="122">
        <v>1376.84</v>
      </c>
    </row>
    <row r="15960" spans="1:4">
      <c r="A15960" s="72" t="s">
        <v>48226</v>
      </c>
      <c r="B15960" s="73" t="s">
        <v>48227</v>
      </c>
      <c r="C15960" s="74" t="s">
        <v>13109</v>
      </c>
      <c r="D15960" s="122">
        <v>1042.71</v>
      </c>
    </row>
    <row r="15961" spans="1:4">
      <c r="A15961" s="72" t="s">
        <v>48228</v>
      </c>
      <c r="B15961" s="73" t="s">
        <v>48229</v>
      </c>
      <c r="C15961" s="74" t="s">
        <v>13109</v>
      </c>
      <c r="D15961" s="122">
        <v>1048.1600000000001</v>
      </c>
    </row>
    <row r="15962" spans="1:4">
      <c r="A15962" s="72" t="s">
        <v>48230</v>
      </c>
      <c r="B15962" s="73" t="s">
        <v>48231</v>
      </c>
      <c r="C15962" s="74" t="s">
        <v>13109</v>
      </c>
      <c r="D15962" s="122">
        <v>1117.3599999999999</v>
      </c>
    </row>
    <row r="15963" spans="1:4">
      <c r="A15963" s="72" t="s">
        <v>48232</v>
      </c>
      <c r="B15963" s="73" t="s">
        <v>48233</v>
      </c>
      <c r="C15963" s="74" t="s">
        <v>13109</v>
      </c>
      <c r="D15963" s="122">
        <v>1152.0999999999999</v>
      </c>
    </row>
    <row r="15964" spans="1:4">
      <c r="A15964" s="72" t="s">
        <v>48234</v>
      </c>
      <c r="B15964" s="73" t="s">
        <v>48235</v>
      </c>
      <c r="C15964" s="74" t="s">
        <v>13109</v>
      </c>
      <c r="D15964" s="122">
        <v>1179.32</v>
      </c>
    </row>
    <row r="15965" spans="1:4">
      <c r="A15965" s="72" t="s">
        <v>48236</v>
      </c>
      <c r="B15965" s="73" t="s">
        <v>48237</v>
      </c>
      <c r="C15965" s="74" t="s">
        <v>13109</v>
      </c>
      <c r="D15965" s="122">
        <v>1256.33</v>
      </c>
    </row>
    <row r="15966" spans="1:4">
      <c r="A15966" s="72" t="s">
        <v>48238</v>
      </c>
      <c r="B15966" s="73" t="s">
        <v>48239</v>
      </c>
      <c r="C15966" s="74" t="s">
        <v>13109</v>
      </c>
      <c r="D15966" s="122">
        <v>1324.44</v>
      </c>
    </row>
    <row r="15967" spans="1:4">
      <c r="A15967" s="72" t="s">
        <v>48240</v>
      </c>
      <c r="B15967" s="73" t="s">
        <v>48241</v>
      </c>
      <c r="C15967" s="74" t="s">
        <v>13109</v>
      </c>
      <c r="D15967" s="122">
        <v>1422.3</v>
      </c>
    </row>
    <row r="15968" spans="1:4">
      <c r="A15968" s="72" t="s">
        <v>48242</v>
      </c>
      <c r="B15968" s="73" t="s">
        <v>48243</v>
      </c>
      <c r="C15968" s="74" t="s">
        <v>13109</v>
      </c>
      <c r="D15968" s="122">
        <v>1511.5</v>
      </c>
    </row>
    <row r="15969" spans="1:4">
      <c r="A15969" s="72" t="s">
        <v>48244</v>
      </c>
      <c r="B15969" s="73" t="s">
        <v>48245</v>
      </c>
      <c r="C15969" s="74" t="s">
        <v>13109</v>
      </c>
      <c r="D15969" s="122">
        <v>1596.85</v>
      </c>
    </row>
    <row r="15970" spans="1:4">
      <c r="A15970" s="72" t="s">
        <v>48246</v>
      </c>
      <c r="B15970" s="73" t="s">
        <v>48247</v>
      </c>
      <c r="C15970" s="74" t="s">
        <v>13109</v>
      </c>
      <c r="D15970" s="122">
        <v>1172.69</v>
      </c>
    </row>
    <row r="15971" spans="1:4">
      <c r="A15971" s="72" t="s">
        <v>48248</v>
      </c>
      <c r="B15971" s="73" t="s">
        <v>48249</v>
      </c>
      <c r="C15971" s="74" t="s">
        <v>13109</v>
      </c>
      <c r="D15971" s="122">
        <v>1178.1600000000001</v>
      </c>
    </row>
    <row r="15972" spans="1:4">
      <c r="A15972" s="72" t="s">
        <v>48250</v>
      </c>
      <c r="B15972" s="73" t="s">
        <v>48251</v>
      </c>
      <c r="C15972" s="74" t="s">
        <v>13109</v>
      </c>
      <c r="D15972" s="122">
        <v>1247.33</v>
      </c>
    </row>
    <row r="15973" spans="1:4">
      <c r="A15973" s="72" t="s">
        <v>48252</v>
      </c>
      <c r="B15973" s="73" t="s">
        <v>48253</v>
      </c>
      <c r="C15973" s="74" t="s">
        <v>13109</v>
      </c>
      <c r="D15973" s="122">
        <v>1282.07</v>
      </c>
    </row>
    <row r="15974" spans="1:4">
      <c r="A15974" s="72" t="s">
        <v>48254</v>
      </c>
      <c r="B15974" s="73" t="s">
        <v>48255</v>
      </c>
      <c r="C15974" s="74" t="s">
        <v>13109</v>
      </c>
      <c r="D15974" s="122">
        <v>1309.29</v>
      </c>
    </row>
    <row r="15975" spans="1:4">
      <c r="A15975" s="72" t="s">
        <v>48256</v>
      </c>
      <c r="B15975" s="73" t="s">
        <v>48257</v>
      </c>
      <c r="C15975" s="74" t="s">
        <v>13109</v>
      </c>
      <c r="D15975" s="122">
        <v>1386.32</v>
      </c>
    </row>
    <row r="15976" spans="1:4">
      <c r="A15976" s="72" t="s">
        <v>48258</v>
      </c>
      <c r="B15976" s="73" t="s">
        <v>48259</v>
      </c>
      <c r="C15976" s="74" t="s">
        <v>13109</v>
      </c>
      <c r="D15976" s="122">
        <v>1454.42</v>
      </c>
    </row>
    <row r="15977" spans="1:4">
      <c r="A15977" s="72" t="s">
        <v>48260</v>
      </c>
      <c r="B15977" s="73" t="s">
        <v>48261</v>
      </c>
      <c r="C15977" s="74" t="s">
        <v>13109</v>
      </c>
      <c r="D15977" s="122">
        <v>1552.3</v>
      </c>
    </row>
    <row r="15978" spans="1:4">
      <c r="A15978" s="72" t="s">
        <v>48262</v>
      </c>
      <c r="B15978" s="73" t="s">
        <v>48263</v>
      </c>
      <c r="C15978" s="74" t="s">
        <v>13109</v>
      </c>
      <c r="D15978" s="122">
        <v>1641.47</v>
      </c>
    </row>
    <row r="15979" spans="1:4">
      <c r="A15979" s="72" t="s">
        <v>48264</v>
      </c>
      <c r="B15979" s="73" t="s">
        <v>48265</v>
      </c>
      <c r="C15979" s="74" t="s">
        <v>13109</v>
      </c>
      <c r="D15979" s="122">
        <v>1726.84</v>
      </c>
    </row>
    <row r="15980" spans="1:4">
      <c r="A15980" s="72" t="s">
        <v>48266</v>
      </c>
      <c r="B15980" s="73" t="s">
        <v>48267</v>
      </c>
      <c r="C15980" s="74" t="s">
        <v>13109</v>
      </c>
      <c r="D15980" s="122">
        <v>1855.96</v>
      </c>
    </row>
    <row r="15981" spans="1:4">
      <c r="A15981" s="72" t="s">
        <v>48268</v>
      </c>
      <c r="B15981" s="73" t="s">
        <v>48269</v>
      </c>
      <c r="C15981" s="74" t="s">
        <v>13109</v>
      </c>
      <c r="D15981" s="122">
        <v>1492.54</v>
      </c>
    </row>
    <row r="15982" spans="1:4">
      <c r="A15982" s="72" t="s">
        <v>48270</v>
      </c>
      <c r="B15982" s="73" t="s">
        <v>48271</v>
      </c>
      <c r="C15982" s="74" t="s">
        <v>13109</v>
      </c>
      <c r="D15982" s="122">
        <v>1497.98</v>
      </c>
    </row>
    <row r="15983" spans="1:4">
      <c r="A15983" s="72" t="s">
        <v>48272</v>
      </c>
      <c r="B15983" s="73" t="s">
        <v>48273</v>
      </c>
      <c r="C15983" s="74" t="s">
        <v>13109</v>
      </c>
      <c r="D15983" s="122">
        <v>1567.17</v>
      </c>
    </row>
    <row r="15984" spans="1:4">
      <c r="A15984" s="72" t="s">
        <v>48274</v>
      </c>
      <c r="B15984" s="73" t="s">
        <v>48275</v>
      </c>
      <c r="C15984" s="74" t="s">
        <v>13109</v>
      </c>
      <c r="D15984" s="122">
        <v>1601.93</v>
      </c>
    </row>
    <row r="15985" spans="1:4">
      <c r="A15985" s="72" t="s">
        <v>48276</v>
      </c>
      <c r="B15985" s="73" t="s">
        <v>48277</v>
      </c>
      <c r="C15985" s="74" t="s">
        <v>13109</v>
      </c>
      <c r="D15985" s="122">
        <v>1629.15</v>
      </c>
    </row>
    <row r="15986" spans="1:4">
      <c r="A15986" s="72" t="s">
        <v>48278</v>
      </c>
      <c r="B15986" s="73" t="s">
        <v>48279</v>
      </c>
      <c r="C15986" s="74" t="s">
        <v>13109</v>
      </c>
      <c r="D15986" s="122">
        <v>1706.18</v>
      </c>
    </row>
    <row r="15987" spans="1:4">
      <c r="A15987" s="72" t="s">
        <v>48280</v>
      </c>
      <c r="B15987" s="73" t="s">
        <v>48281</v>
      </c>
      <c r="C15987" s="74" t="s">
        <v>13109</v>
      </c>
      <c r="D15987" s="122">
        <v>1774.27</v>
      </c>
    </row>
    <row r="15988" spans="1:4">
      <c r="A15988" s="72" t="s">
        <v>48282</v>
      </c>
      <c r="B15988" s="73" t="s">
        <v>48283</v>
      </c>
      <c r="C15988" s="74" t="s">
        <v>13109</v>
      </c>
      <c r="D15988" s="122">
        <v>1872.14</v>
      </c>
    </row>
    <row r="15989" spans="1:4">
      <c r="A15989" s="72" t="s">
        <v>48284</v>
      </c>
      <c r="B15989" s="73" t="s">
        <v>48285</v>
      </c>
      <c r="C15989" s="74" t="s">
        <v>13109</v>
      </c>
      <c r="D15989" s="122">
        <v>1961.32</v>
      </c>
    </row>
    <row r="15990" spans="1:4">
      <c r="A15990" s="72" t="s">
        <v>48286</v>
      </c>
      <c r="B15990" s="73" t="s">
        <v>48287</v>
      </c>
      <c r="C15990" s="74" t="s">
        <v>13109</v>
      </c>
      <c r="D15990" s="122">
        <v>2046.65</v>
      </c>
    </row>
    <row r="15991" spans="1:4">
      <c r="A15991" s="72" t="s">
        <v>48288</v>
      </c>
      <c r="B15991" s="73" t="s">
        <v>48289</v>
      </c>
      <c r="C15991" s="74" t="s">
        <v>13109</v>
      </c>
      <c r="D15991" s="122">
        <v>2175.8200000000002</v>
      </c>
    </row>
    <row r="15992" spans="1:4">
      <c r="A15992" s="72" t="s">
        <v>48290</v>
      </c>
      <c r="B15992" s="73" t="s">
        <v>48291</v>
      </c>
      <c r="C15992" s="74" t="s">
        <v>13109</v>
      </c>
      <c r="D15992" s="122">
        <v>2281.4699999999998</v>
      </c>
    </row>
    <row r="15993" spans="1:4">
      <c r="A15993" s="72" t="s">
        <v>48292</v>
      </c>
      <c r="B15993" s="73" t="s">
        <v>48293</v>
      </c>
      <c r="C15993" s="74" t="s">
        <v>13109</v>
      </c>
      <c r="D15993" s="122">
        <v>1845.61</v>
      </c>
    </row>
    <row r="15994" spans="1:4">
      <c r="A15994" s="72" t="s">
        <v>48294</v>
      </c>
      <c r="B15994" s="73" t="s">
        <v>48295</v>
      </c>
      <c r="C15994" s="74" t="s">
        <v>13109</v>
      </c>
      <c r="D15994" s="122">
        <v>1851.06</v>
      </c>
    </row>
    <row r="15995" spans="1:4">
      <c r="A15995" s="72" t="s">
        <v>48296</v>
      </c>
      <c r="B15995" s="73" t="s">
        <v>48297</v>
      </c>
      <c r="C15995" s="74" t="s">
        <v>13109</v>
      </c>
      <c r="D15995" s="122">
        <v>1920.25</v>
      </c>
    </row>
    <row r="15996" spans="1:4">
      <c r="A15996" s="72" t="s">
        <v>48298</v>
      </c>
      <c r="B15996" s="73" t="s">
        <v>48299</v>
      </c>
      <c r="C15996" s="74" t="s">
        <v>13109</v>
      </c>
      <c r="D15996" s="122">
        <v>1954.98</v>
      </c>
    </row>
    <row r="15997" spans="1:4">
      <c r="A15997" s="72" t="s">
        <v>48300</v>
      </c>
      <c r="B15997" s="73" t="s">
        <v>48301</v>
      </c>
      <c r="C15997" s="74" t="s">
        <v>13109</v>
      </c>
      <c r="D15997" s="122">
        <v>1982.21</v>
      </c>
    </row>
    <row r="15998" spans="1:4">
      <c r="A15998" s="72" t="s">
        <v>48302</v>
      </c>
      <c r="B15998" s="73" t="s">
        <v>48303</v>
      </c>
      <c r="C15998" s="74" t="s">
        <v>13109</v>
      </c>
      <c r="D15998" s="122">
        <v>2059.2399999999998</v>
      </c>
    </row>
    <row r="15999" spans="1:4">
      <c r="A15999" s="72" t="s">
        <v>48304</v>
      </c>
      <c r="B15999" s="73" t="s">
        <v>48305</v>
      </c>
      <c r="C15999" s="74" t="s">
        <v>13109</v>
      </c>
      <c r="D15999" s="122">
        <v>2127.3200000000002</v>
      </c>
    </row>
    <row r="16000" spans="1:4">
      <c r="A16000" s="72" t="s">
        <v>48306</v>
      </c>
      <c r="B16000" s="73" t="s">
        <v>48307</v>
      </c>
      <c r="C16000" s="74" t="s">
        <v>13109</v>
      </c>
      <c r="D16000" s="122">
        <v>2225.1999999999998</v>
      </c>
    </row>
    <row r="16001" spans="1:4">
      <c r="A16001" s="72" t="s">
        <v>48308</v>
      </c>
      <c r="B16001" s="73" t="s">
        <v>48309</v>
      </c>
      <c r="C16001" s="74" t="s">
        <v>13109</v>
      </c>
      <c r="D16001" s="122">
        <v>2314.39</v>
      </c>
    </row>
    <row r="16002" spans="1:4">
      <c r="A16002" s="72" t="s">
        <v>48310</v>
      </c>
      <c r="B16002" s="73" t="s">
        <v>48311</v>
      </c>
      <c r="C16002" s="74" t="s">
        <v>13109</v>
      </c>
      <c r="D16002" s="122">
        <v>2399.73</v>
      </c>
    </row>
    <row r="16003" spans="1:4">
      <c r="A16003" s="72" t="s">
        <v>48312</v>
      </c>
      <c r="B16003" s="73" t="s">
        <v>48313</v>
      </c>
      <c r="C16003" s="74" t="s">
        <v>13109</v>
      </c>
      <c r="D16003" s="122">
        <v>2528.88</v>
      </c>
    </row>
    <row r="16004" spans="1:4">
      <c r="A16004" s="72" t="s">
        <v>48314</v>
      </c>
      <c r="B16004" s="73" t="s">
        <v>48315</v>
      </c>
      <c r="C16004" s="74" t="s">
        <v>13109</v>
      </c>
      <c r="D16004" s="122">
        <v>2634.53</v>
      </c>
    </row>
    <row r="16005" spans="1:4">
      <c r="A16005" s="72" t="s">
        <v>48316</v>
      </c>
      <c r="B16005" s="73" t="s">
        <v>48317</v>
      </c>
      <c r="C16005" s="74" t="s">
        <v>13109</v>
      </c>
      <c r="D16005" s="122">
        <v>2821.13</v>
      </c>
    </row>
    <row r="16006" spans="1:4">
      <c r="A16006" s="118" t="s">
        <v>76676</v>
      </c>
      <c r="B16006" s="119" t="s">
        <v>76677</v>
      </c>
      <c r="C16006" s="120"/>
      <c r="D16006" s="121"/>
    </row>
    <row r="16007" spans="1:4">
      <c r="A16007" s="72" t="s">
        <v>48318</v>
      </c>
      <c r="B16007" s="73" t="s">
        <v>48319</v>
      </c>
      <c r="C16007" s="74" t="s">
        <v>13109</v>
      </c>
      <c r="D16007" s="122">
        <v>254.13</v>
      </c>
    </row>
    <row r="16008" spans="1:4">
      <c r="A16008" s="72" t="s">
        <v>48320</v>
      </c>
      <c r="B16008" s="73" t="s">
        <v>48321</v>
      </c>
      <c r="C16008" s="74" t="s">
        <v>13109</v>
      </c>
      <c r="D16008" s="122">
        <v>273.79000000000002</v>
      </c>
    </row>
    <row r="16009" spans="1:4">
      <c r="A16009" s="72" t="s">
        <v>48322</v>
      </c>
      <c r="B16009" s="73" t="s">
        <v>48323</v>
      </c>
      <c r="C16009" s="74" t="s">
        <v>13109</v>
      </c>
      <c r="D16009" s="122">
        <v>279.22000000000003</v>
      </c>
    </row>
    <row r="16010" spans="1:4">
      <c r="A16010" s="72" t="s">
        <v>48324</v>
      </c>
      <c r="B16010" s="73" t="s">
        <v>48325</v>
      </c>
      <c r="C16010" s="74" t="s">
        <v>13109</v>
      </c>
      <c r="D16010" s="122">
        <v>318.22000000000003</v>
      </c>
    </row>
    <row r="16011" spans="1:4">
      <c r="A16011" s="72" t="s">
        <v>48326</v>
      </c>
      <c r="B16011" s="73" t="s">
        <v>48327</v>
      </c>
      <c r="C16011" s="74" t="s">
        <v>13109</v>
      </c>
      <c r="D16011" s="122">
        <v>323.64</v>
      </c>
    </row>
    <row r="16012" spans="1:4">
      <c r="A16012" s="72" t="s">
        <v>48328</v>
      </c>
      <c r="B16012" s="73" t="s">
        <v>48329</v>
      </c>
      <c r="C16012" s="74" t="s">
        <v>13109</v>
      </c>
      <c r="D16012" s="122">
        <v>392.83</v>
      </c>
    </row>
    <row r="16013" spans="1:4">
      <c r="A16013" s="72" t="s">
        <v>48330</v>
      </c>
      <c r="B16013" s="73" t="s">
        <v>48331</v>
      </c>
      <c r="C16013" s="74" t="s">
        <v>13109</v>
      </c>
      <c r="D16013" s="122">
        <v>361.44</v>
      </c>
    </row>
    <row r="16014" spans="1:4">
      <c r="A16014" s="72" t="s">
        <v>48332</v>
      </c>
      <c r="B16014" s="73" t="s">
        <v>48333</v>
      </c>
      <c r="C16014" s="74" t="s">
        <v>13109</v>
      </c>
      <c r="D16014" s="122">
        <v>366.87</v>
      </c>
    </row>
    <row r="16015" spans="1:4">
      <c r="A16015" s="72" t="s">
        <v>48334</v>
      </c>
      <c r="B16015" s="73" t="s">
        <v>48335</v>
      </c>
      <c r="C16015" s="74" t="s">
        <v>13109</v>
      </c>
      <c r="D16015" s="122">
        <v>436.06</v>
      </c>
    </row>
    <row r="16016" spans="1:4">
      <c r="A16016" s="72" t="s">
        <v>48336</v>
      </c>
      <c r="B16016" s="73" t="s">
        <v>48337</v>
      </c>
      <c r="C16016" s="74" t="s">
        <v>13109</v>
      </c>
      <c r="D16016" s="122">
        <v>470.83</v>
      </c>
    </row>
    <row r="16017" spans="1:4">
      <c r="A16017" s="72" t="s">
        <v>48338</v>
      </c>
      <c r="B16017" s="73" t="s">
        <v>48339</v>
      </c>
      <c r="C16017" s="74" t="s">
        <v>13109</v>
      </c>
      <c r="D16017" s="122">
        <v>447.38</v>
      </c>
    </row>
    <row r="16018" spans="1:4">
      <c r="A16018" s="72" t="s">
        <v>48340</v>
      </c>
      <c r="B16018" s="73" t="s">
        <v>48341</v>
      </c>
      <c r="C16018" s="74" t="s">
        <v>13109</v>
      </c>
      <c r="D16018" s="122">
        <v>452.78</v>
      </c>
    </row>
    <row r="16019" spans="1:4">
      <c r="A16019" s="72" t="s">
        <v>48342</v>
      </c>
      <c r="B16019" s="73" t="s">
        <v>48343</v>
      </c>
      <c r="C16019" s="74" t="s">
        <v>13109</v>
      </c>
      <c r="D16019" s="122">
        <v>521.98</v>
      </c>
    </row>
    <row r="16020" spans="1:4">
      <c r="A16020" s="72" t="s">
        <v>48344</v>
      </c>
      <c r="B16020" s="73" t="s">
        <v>48345</v>
      </c>
      <c r="C16020" s="74" t="s">
        <v>13109</v>
      </c>
      <c r="D16020" s="122">
        <v>556.75</v>
      </c>
    </row>
    <row r="16021" spans="1:4">
      <c r="A16021" s="72" t="s">
        <v>48346</v>
      </c>
      <c r="B16021" s="73" t="s">
        <v>48347</v>
      </c>
      <c r="C16021" s="74" t="s">
        <v>13109</v>
      </c>
      <c r="D16021" s="122">
        <v>583.96</v>
      </c>
    </row>
    <row r="16022" spans="1:4">
      <c r="A16022" s="72" t="s">
        <v>48348</v>
      </c>
      <c r="B16022" s="73" t="s">
        <v>48349</v>
      </c>
      <c r="C16022" s="74" t="s">
        <v>13109</v>
      </c>
      <c r="D16022" s="122">
        <v>543.1</v>
      </c>
    </row>
    <row r="16023" spans="1:4">
      <c r="A16023" s="72" t="s">
        <v>48350</v>
      </c>
      <c r="B16023" s="73" t="s">
        <v>48351</v>
      </c>
      <c r="C16023" s="74" t="s">
        <v>13109</v>
      </c>
      <c r="D16023" s="122">
        <v>548.52</v>
      </c>
    </row>
    <row r="16024" spans="1:4">
      <c r="A16024" s="72" t="s">
        <v>48352</v>
      </c>
      <c r="B16024" s="73" t="s">
        <v>48353</v>
      </c>
      <c r="C16024" s="74" t="s">
        <v>13109</v>
      </c>
      <c r="D16024" s="122">
        <v>617.72</v>
      </c>
    </row>
    <row r="16025" spans="1:4">
      <c r="A16025" s="72" t="s">
        <v>48354</v>
      </c>
      <c r="B16025" s="73" t="s">
        <v>48355</v>
      </c>
      <c r="C16025" s="74" t="s">
        <v>13109</v>
      </c>
      <c r="D16025" s="122">
        <v>652.48</v>
      </c>
    </row>
    <row r="16026" spans="1:4">
      <c r="A16026" s="72" t="s">
        <v>48356</v>
      </c>
      <c r="B16026" s="73" t="s">
        <v>48357</v>
      </c>
      <c r="C16026" s="74" t="s">
        <v>13109</v>
      </c>
      <c r="D16026" s="122">
        <v>679.7</v>
      </c>
    </row>
    <row r="16027" spans="1:4">
      <c r="A16027" s="72" t="s">
        <v>48358</v>
      </c>
      <c r="B16027" s="73" t="s">
        <v>48359</v>
      </c>
      <c r="C16027" s="74" t="s">
        <v>13109</v>
      </c>
      <c r="D16027" s="122">
        <v>756.72</v>
      </c>
    </row>
    <row r="16028" spans="1:4">
      <c r="A16028" s="72" t="s">
        <v>48360</v>
      </c>
      <c r="B16028" s="73" t="s">
        <v>48361</v>
      </c>
      <c r="C16028" s="74" t="s">
        <v>13109</v>
      </c>
      <c r="D16028" s="122">
        <v>635.51</v>
      </c>
    </row>
    <row r="16029" spans="1:4">
      <c r="A16029" s="72" t="s">
        <v>48362</v>
      </c>
      <c r="B16029" s="73" t="s">
        <v>48363</v>
      </c>
      <c r="C16029" s="74" t="s">
        <v>13109</v>
      </c>
      <c r="D16029" s="122">
        <v>640.97</v>
      </c>
    </row>
    <row r="16030" spans="1:4">
      <c r="A16030" s="72" t="s">
        <v>48364</v>
      </c>
      <c r="B16030" s="73" t="s">
        <v>48365</v>
      </c>
      <c r="C16030" s="74" t="s">
        <v>13109</v>
      </c>
      <c r="D16030" s="122">
        <v>710.15</v>
      </c>
    </row>
    <row r="16031" spans="1:4">
      <c r="A16031" s="72" t="s">
        <v>48366</v>
      </c>
      <c r="B16031" s="73" t="s">
        <v>48367</v>
      </c>
      <c r="C16031" s="74" t="s">
        <v>13109</v>
      </c>
      <c r="D16031" s="122">
        <v>744.93</v>
      </c>
    </row>
    <row r="16032" spans="1:4">
      <c r="A16032" s="72" t="s">
        <v>48368</v>
      </c>
      <c r="B16032" s="73" t="s">
        <v>48369</v>
      </c>
      <c r="C16032" s="74" t="s">
        <v>13109</v>
      </c>
      <c r="D16032" s="122">
        <v>772.14</v>
      </c>
    </row>
    <row r="16033" spans="1:4">
      <c r="A16033" s="72" t="s">
        <v>48370</v>
      </c>
      <c r="B16033" s="73" t="s">
        <v>48371</v>
      </c>
      <c r="C16033" s="74" t="s">
        <v>13109</v>
      </c>
      <c r="D16033" s="122">
        <v>849.16</v>
      </c>
    </row>
    <row r="16034" spans="1:4">
      <c r="A16034" s="72" t="s">
        <v>48372</v>
      </c>
      <c r="B16034" s="73" t="s">
        <v>48373</v>
      </c>
      <c r="C16034" s="74" t="s">
        <v>13109</v>
      </c>
      <c r="D16034" s="122">
        <v>917.23</v>
      </c>
    </row>
    <row r="16035" spans="1:4">
      <c r="A16035" s="72" t="s">
        <v>48374</v>
      </c>
      <c r="B16035" s="73" t="s">
        <v>48375</v>
      </c>
      <c r="C16035" s="74" t="s">
        <v>13109</v>
      </c>
      <c r="D16035" s="122">
        <v>768.34</v>
      </c>
    </row>
    <row r="16036" spans="1:4">
      <c r="A16036" s="72" t="s">
        <v>48376</v>
      </c>
      <c r="B16036" s="73" t="s">
        <v>48377</v>
      </c>
      <c r="C16036" s="74" t="s">
        <v>13109</v>
      </c>
      <c r="D16036" s="122">
        <v>773.76</v>
      </c>
    </row>
    <row r="16037" spans="1:4">
      <c r="A16037" s="72" t="s">
        <v>48378</v>
      </c>
      <c r="B16037" s="73" t="s">
        <v>48379</v>
      </c>
      <c r="C16037" s="74" t="s">
        <v>13109</v>
      </c>
      <c r="D16037" s="122">
        <v>842.97</v>
      </c>
    </row>
    <row r="16038" spans="1:4">
      <c r="A16038" s="72" t="s">
        <v>48380</v>
      </c>
      <c r="B16038" s="73" t="s">
        <v>48381</v>
      </c>
      <c r="C16038" s="74" t="s">
        <v>13109</v>
      </c>
      <c r="D16038" s="122">
        <v>877.72</v>
      </c>
    </row>
    <row r="16039" spans="1:4">
      <c r="A16039" s="72" t="s">
        <v>48382</v>
      </c>
      <c r="B16039" s="73" t="s">
        <v>48383</v>
      </c>
      <c r="C16039" s="74" t="s">
        <v>13109</v>
      </c>
      <c r="D16039" s="122">
        <v>904.94</v>
      </c>
    </row>
    <row r="16040" spans="1:4">
      <c r="A16040" s="72" t="s">
        <v>48384</v>
      </c>
      <c r="B16040" s="73" t="s">
        <v>48385</v>
      </c>
      <c r="C16040" s="74" t="s">
        <v>13109</v>
      </c>
      <c r="D16040" s="122">
        <v>981.98</v>
      </c>
    </row>
    <row r="16041" spans="1:4">
      <c r="A16041" s="72" t="s">
        <v>48386</v>
      </c>
      <c r="B16041" s="73" t="s">
        <v>48387</v>
      </c>
      <c r="C16041" s="74" t="s">
        <v>13109</v>
      </c>
      <c r="D16041" s="122">
        <v>1050.04</v>
      </c>
    </row>
    <row r="16042" spans="1:4">
      <c r="A16042" s="72" t="s">
        <v>48388</v>
      </c>
      <c r="B16042" s="73" t="s">
        <v>48389</v>
      </c>
      <c r="C16042" s="74" t="s">
        <v>13109</v>
      </c>
      <c r="D16042" s="122">
        <v>1147.92</v>
      </c>
    </row>
    <row r="16043" spans="1:4">
      <c r="A16043" s="72" t="s">
        <v>48390</v>
      </c>
      <c r="B16043" s="73" t="s">
        <v>48391</v>
      </c>
      <c r="C16043" s="74" t="s">
        <v>13109</v>
      </c>
      <c r="D16043" s="122">
        <v>908.06</v>
      </c>
    </row>
    <row r="16044" spans="1:4">
      <c r="A16044" s="72" t="s">
        <v>48392</v>
      </c>
      <c r="B16044" s="73" t="s">
        <v>48393</v>
      </c>
      <c r="C16044" s="74" t="s">
        <v>13109</v>
      </c>
      <c r="D16044" s="122">
        <v>913.5</v>
      </c>
    </row>
    <row r="16045" spans="1:4">
      <c r="A16045" s="72" t="s">
        <v>48394</v>
      </c>
      <c r="B16045" s="73" t="s">
        <v>48395</v>
      </c>
      <c r="C16045" s="74" t="s">
        <v>13109</v>
      </c>
      <c r="D16045" s="122">
        <v>982.68</v>
      </c>
    </row>
    <row r="16046" spans="1:4">
      <c r="A16046" s="72" t="s">
        <v>48396</v>
      </c>
      <c r="B16046" s="73" t="s">
        <v>48397</v>
      </c>
      <c r="C16046" s="74" t="s">
        <v>13109</v>
      </c>
      <c r="D16046" s="122">
        <v>1017.43</v>
      </c>
    </row>
    <row r="16047" spans="1:4">
      <c r="A16047" s="72" t="s">
        <v>48398</v>
      </c>
      <c r="B16047" s="73" t="s">
        <v>48399</v>
      </c>
      <c r="C16047" s="74" t="s">
        <v>13109</v>
      </c>
      <c r="D16047" s="122">
        <v>1044.6500000000001</v>
      </c>
    </row>
    <row r="16048" spans="1:4">
      <c r="A16048" s="72" t="s">
        <v>48400</v>
      </c>
      <c r="B16048" s="73" t="s">
        <v>48401</v>
      </c>
      <c r="C16048" s="74" t="s">
        <v>13109</v>
      </c>
      <c r="D16048" s="122">
        <v>1121.67</v>
      </c>
    </row>
    <row r="16049" spans="1:4">
      <c r="A16049" s="72" t="s">
        <v>48402</v>
      </c>
      <c r="B16049" s="73" t="s">
        <v>48403</v>
      </c>
      <c r="C16049" s="74" t="s">
        <v>13109</v>
      </c>
      <c r="D16049" s="122">
        <v>1189.78</v>
      </c>
    </row>
    <row r="16050" spans="1:4">
      <c r="A16050" s="72" t="s">
        <v>48404</v>
      </c>
      <c r="B16050" s="73" t="s">
        <v>48405</v>
      </c>
      <c r="C16050" s="74" t="s">
        <v>13109</v>
      </c>
      <c r="D16050" s="122">
        <v>1287.6099999999999</v>
      </c>
    </row>
    <row r="16051" spans="1:4">
      <c r="A16051" s="72" t="s">
        <v>48406</v>
      </c>
      <c r="B16051" s="73" t="s">
        <v>48407</v>
      </c>
      <c r="C16051" s="74" t="s">
        <v>13109</v>
      </c>
      <c r="D16051" s="122">
        <v>1376.84</v>
      </c>
    </row>
    <row r="16052" spans="1:4">
      <c r="A16052" s="72" t="s">
        <v>48408</v>
      </c>
      <c r="B16052" s="73" t="s">
        <v>48409</v>
      </c>
      <c r="C16052" s="74" t="s">
        <v>13109</v>
      </c>
      <c r="D16052" s="122">
        <v>1042.71</v>
      </c>
    </row>
    <row r="16053" spans="1:4">
      <c r="A16053" s="72" t="s">
        <v>48410</v>
      </c>
      <c r="B16053" s="73" t="s">
        <v>48411</v>
      </c>
      <c r="C16053" s="74" t="s">
        <v>13109</v>
      </c>
      <c r="D16053" s="122">
        <v>1048.1600000000001</v>
      </c>
    </row>
    <row r="16054" spans="1:4">
      <c r="A16054" s="72" t="s">
        <v>48412</v>
      </c>
      <c r="B16054" s="73" t="s">
        <v>48413</v>
      </c>
      <c r="C16054" s="74" t="s">
        <v>13109</v>
      </c>
      <c r="D16054" s="122">
        <v>1117.3599999999999</v>
      </c>
    </row>
    <row r="16055" spans="1:4">
      <c r="A16055" s="72" t="s">
        <v>48414</v>
      </c>
      <c r="B16055" s="73" t="s">
        <v>48415</v>
      </c>
      <c r="C16055" s="74" t="s">
        <v>13109</v>
      </c>
      <c r="D16055" s="122">
        <v>1152.0999999999999</v>
      </c>
    </row>
    <row r="16056" spans="1:4">
      <c r="A16056" s="72" t="s">
        <v>48416</v>
      </c>
      <c r="B16056" s="73" t="s">
        <v>48417</v>
      </c>
      <c r="C16056" s="74" t="s">
        <v>13109</v>
      </c>
      <c r="D16056" s="122">
        <v>1179.32</v>
      </c>
    </row>
    <row r="16057" spans="1:4">
      <c r="A16057" s="72" t="s">
        <v>48418</v>
      </c>
      <c r="B16057" s="73" t="s">
        <v>48419</v>
      </c>
      <c r="C16057" s="74" t="s">
        <v>13109</v>
      </c>
      <c r="D16057" s="122">
        <v>1256.33</v>
      </c>
    </row>
    <row r="16058" spans="1:4">
      <c r="A16058" s="72" t="s">
        <v>48420</v>
      </c>
      <c r="B16058" s="73" t="s">
        <v>48421</v>
      </c>
      <c r="C16058" s="74" t="s">
        <v>13109</v>
      </c>
      <c r="D16058" s="122">
        <v>1324.44</v>
      </c>
    </row>
    <row r="16059" spans="1:4">
      <c r="A16059" s="72" t="s">
        <v>48422</v>
      </c>
      <c r="B16059" s="73" t="s">
        <v>48423</v>
      </c>
      <c r="C16059" s="74" t="s">
        <v>13109</v>
      </c>
      <c r="D16059" s="122">
        <v>1422.3</v>
      </c>
    </row>
    <row r="16060" spans="1:4">
      <c r="A16060" s="72" t="s">
        <v>48424</v>
      </c>
      <c r="B16060" s="73" t="s">
        <v>48425</v>
      </c>
      <c r="C16060" s="74" t="s">
        <v>13109</v>
      </c>
      <c r="D16060" s="122">
        <v>1511.5</v>
      </c>
    </row>
    <row r="16061" spans="1:4">
      <c r="A16061" s="72" t="s">
        <v>48426</v>
      </c>
      <c r="B16061" s="73" t="s">
        <v>48427</v>
      </c>
      <c r="C16061" s="74" t="s">
        <v>13109</v>
      </c>
      <c r="D16061" s="122">
        <v>1596.85</v>
      </c>
    </row>
    <row r="16062" spans="1:4">
      <c r="A16062" s="72" t="s">
        <v>48428</v>
      </c>
      <c r="B16062" s="73" t="s">
        <v>48429</v>
      </c>
      <c r="C16062" s="74" t="s">
        <v>13109</v>
      </c>
      <c r="D16062" s="122">
        <v>1172.69</v>
      </c>
    </row>
    <row r="16063" spans="1:4">
      <c r="A16063" s="72" t="s">
        <v>48430</v>
      </c>
      <c r="B16063" s="73" t="s">
        <v>48431</v>
      </c>
      <c r="C16063" s="74" t="s">
        <v>13109</v>
      </c>
      <c r="D16063" s="122">
        <v>1178.1600000000001</v>
      </c>
    </row>
    <row r="16064" spans="1:4">
      <c r="A16064" s="72" t="s">
        <v>48432</v>
      </c>
      <c r="B16064" s="73" t="s">
        <v>48433</v>
      </c>
      <c r="C16064" s="74" t="s">
        <v>13109</v>
      </c>
      <c r="D16064" s="122">
        <v>1247.33</v>
      </c>
    </row>
    <row r="16065" spans="1:4">
      <c r="A16065" s="72" t="s">
        <v>48434</v>
      </c>
      <c r="B16065" s="73" t="s">
        <v>48435</v>
      </c>
      <c r="C16065" s="74" t="s">
        <v>13109</v>
      </c>
      <c r="D16065" s="122">
        <v>1282.07</v>
      </c>
    </row>
    <row r="16066" spans="1:4">
      <c r="A16066" s="72" t="s">
        <v>48436</v>
      </c>
      <c r="B16066" s="73" t="s">
        <v>48437</v>
      </c>
      <c r="C16066" s="74" t="s">
        <v>13109</v>
      </c>
      <c r="D16066" s="122">
        <v>1309.29</v>
      </c>
    </row>
    <row r="16067" spans="1:4">
      <c r="A16067" s="72" t="s">
        <v>48438</v>
      </c>
      <c r="B16067" s="73" t="s">
        <v>48439</v>
      </c>
      <c r="C16067" s="74" t="s">
        <v>13109</v>
      </c>
      <c r="D16067" s="122">
        <v>1386.32</v>
      </c>
    </row>
    <row r="16068" spans="1:4">
      <c r="A16068" s="72" t="s">
        <v>48440</v>
      </c>
      <c r="B16068" s="73" t="s">
        <v>48441</v>
      </c>
      <c r="C16068" s="74" t="s">
        <v>13109</v>
      </c>
      <c r="D16068" s="122">
        <v>1454.42</v>
      </c>
    </row>
    <row r="16069" spans="1:4">
      <c r="A16069" s="72" t="s">
        <v>48442</v>
      </c>
      <c r="B16069" s="73" t="s">
        <v>48443</v>
      </c>
      <c r="C16069" s="74" t="s">
        <v>13109</v>
      </c>
      <c r="D16069" s="122">
        <v>1552.3</v>
      </c>
    </row>
    <row r="16070" spans="1:4">
      <c r="A16070" s="72" t="s">
        <v>48444</v>
      </c>
      <c r="B16070" s="73" t="s">
        <v>48445</v>
      </c>
      <c r="C16070" s="74" t="s">
        <v>13109</v>
      </c>
      <c r="D16070" s="122">
        <v>1641.47</v>
      </c>
    </row>
    <row r="16071" spans="1:4">
      <c r="A16071" s="72" t="s">
        <v>48446</v>
      </c>
      <c r="B16071" s="73" t="s">
        <v>48447</v>
      </c>
      <c r="C16071" s="74" t="s">
        <v>13109</v>
      </c>
      <c r="D16071" s="122">
        <v>1726.84</v>
      </c>
    </row>
    <row r="16072" spans="1:4">
      <c r="A16072" s="72" t="s">
        <v>48448</v>
      </c>
      <c r="B16072" s="73" t="s">
        <v>48449</v>
      </c>
      <c r="C16072" s="74" t="s">
        <v>13109</v>
      </c>
      <c r="D16072" s="122">
        <v>1855.96</v>
      </c>
    </row>
    <row r="16073" spans="1:4">
      <c r="A16073" s="72" t="s">
        <v>48450</v>
      </c>
      <c r="B16073" s="73" t="s">
        <v>48451</v>
      </c>
      <c r="C16073" s="74" t="s">
        <v>13109</v>
      </c>
      <c r="D16073" s="122">
        <v>1492.54</v>
      </c>
    </row>
    <row r="16074" spans="1:4">
      <c r="A16074" s="72" t="s">
        <v>48452</v>
      </c>
      <c r="B16074" s="73" t="s">
        <v>48453</v>
      </c>
      <c r="C16074" s="74" t="s">
        <v>13109</v>
      </c>
      <c r="D16074" s="122">
        <v>1497.98</v>
      </c>
    </row>
    <row r="16075" spans="1:4">
      <c r="A16075" s="72" t="s">
        <v>48454</v>
      </c>
      <c r="B16075" s="73" t="s">
        <v>48455</v>
      </c>
      <c r="C16075" s="74" t="s">
        <v>13109</v>
      </c>
      <c r="D16075" s="122">
        <v>1567.17</v>
      </c>
    </row>
    <row r="16076" spans="1:4">
      <c r="A16076" s="72" t="s">
        <v>48456</v>
      </c>
      <c r="B16076" s="73" t="s">
        <v>48457</v>
      </c>
      <c r="C16076" s="74" t="s">
        <v>13109</v>
      </c>
      <c r="D16076" s="122">
        <v>1601.93</v>
      </c>
    </row>
    <row r="16077" spans="1:4">
      <c r="A16077" s="72" t="s">
        <v>48458</v>
      </c>
      <c r="B16077" s="73" t="s">
        <v>48459</v>
      </c>
      <c r="C16077" s="74" t="s">
        <v>13109</v>
      </c>
      <c r="D16077" s="122">
        <v>1629.15</v>
      </c>
    </row>
    <row r="16078" spans="1:4">
      <c r="A16078" s="72" t="s">
        <v>48460</v>
      </c>
      <c r="B16078" s="73" t="s">
        <v>48461</v>
      </c>
      <c r="C16078" s="74" t="s">
        <v>13109</v>
      </c>
      <c r="D16078" s="122">
        <v>1706.18</v>
      </c>
    </row>
    <row r="16079" spans="1:4">
      <c r="A16079" s="72" t="s">
        <v>48462</v>
      </c>
      <c r="B16079" s="73" t="s">
        <v>48463</v>
      </c>
      <c r="C16079" s="74" t="s">
        <v>13109</v>
      </c>
      <c r="D16079" s="122">
        <v>1774.27</v>
      </c>
    </row>
    <row r="16080" spans="1:4">
      <c r="A16080" s="72" t="s">
        <v>48464</v>
      </c>
      <c r="B16080" s="73" t="s">
        <v>48465</v>
      </c>
      <c r="C16080" s="74" t="s">
        <v>13109</v>
      </c>
      <c r="D16080" s="122">
        <v>1872.14</v>
      </c>
    </row>
    <row r="16081" spans="1:4">
      <c r="A16081" s="72" t="s">
        <v>48466</v>
      </c>
      <c r="B16081" s="73" t="s">
        <v>48467</v>
      </c>
      <c r="C16081" s="74" t="s">
        <v>13109</v>
      </c>
      <c r="D16081" s="122">
        <v>1961.32</v>
      </c>
    </row>
    <row r="16082" spans="1:4">
      <c r="A16082" s="72" t="s">
        <v>48468</v>
      </c>
      <c r="B16082" s="73" t="s">
        <v>48469</v>
      </c>
      <c r="C16082" s="74" t="s">
        <v>13109</v>
      </c>
      <c r="D16082" s="122">
        <v>2046.65</v>
      </c>
    </row>
    <row r="16083" spans="1:4">
      <c r="A16083" s="72" t="s">
        <v>48470</v>
      </c>
      <c r="B16083" s="73" t="s">
        <v>48471</v>
      </c>
      <c r="C16083" s="74" t="s">
        <v>13109</v>
      </c>
      <c r="D16083" s="122">
        <v>2175.8200000000002</v>
      </c>
    </row>
    <row r="16084" spans="1:4">
      <c r="A16084" s="72" t="s">
        <v>48472</v>
      </c>
      <c r="B16084" s="73" t="s">
        <v>48473</v>
      </c>
      <c r="C16084" s="74" t="s">
        <v>13109</v>
      </c>
      <c r="D16084" s="122">
        <v>2281.4699999999998</v>
      </c>
    </row>
    <row r="16085" spans="1:4">
      <c r="A16085" s="72" t="s">
        <v>48474</v>
      </c>
      <c r="B16085" s="73" t="s">
        <v>48475</v>
      </c>
      <c r="C16085" s="74" t="s">
        <v>13109</v>
      </c>
      <c r="D16085" s="122">
        <v>1845.61</v>
      </c>
    </row>
    <row r="16086" spans="1:4">
      <c r="A16086" s="72" t="s">
        <v>48476</v>
      </c>
      <c r="B16086" s="73" t="s">
        <v>48477</v>
      </c>
      <c r="C16086" s="74" t="s">
        <v>13109</v>
      </c>
      <c r="D16086" s="122">
        <v>1851.06</v>
      </c>
    </row>
    <row r="16087" spans="1:4">
      <c r="A16087" s="72" t="s">
        <v>48478</v>
      </c>
      <c r="B16087" s="73" t="s">
        <v>48479</v>
      </c>
      <c r="C16087" s="74" t="s">
        <v>13109</v>
      </c>
      <c r="D16087" s="122">
        <v>1920.25</v>
      </c>
    </row>
    <row r="16088" spans="1:4">
      <c r="A16088" s="72" t="s">
        <v>48480</v>
      </c>
      <c r="B16088" s="73" t="s">
        <v>48481</v>
      </c>
      <c r="C16088" s="74" t="s">
        <v>13109</v>
      </c>
      <c r="D16088" s="122">
        <v>1954.98</v>
      </c>
    </row>
    <row r="16089" spans="1:4">
      <c r="A16089" s="72" t="s">
        <v>48482</v>
      </c>
      <c r="B16089" s="73" t="s">
        <v>48483</v>
      </c>
      <c r="C16089" s="74" t="s">
        <v>13109</v>
      </c>
      <c r="D16089" s="122">
        <v>1982.21</v>
      </c>
    </row>
    <row r="16090" spans="1:4">
      <c r="A16090" s="72" t="s">
        <v>48484</v>
      </c>
      <c r="B16090" s="73" t="s">
        <v>48485</v>
      </c>
      <c r="C16090" s="74" t="s">
        <v>13109</v>
      </c>
      <c r="D16090" s="122">
        <v>2059.2399999999998</v>
      </c>
    </row>
    <row r="16091" spans="1:4">
      <c r="A16091" s="72" t="s">
        <v>48486</v>
      </c>
      <c r="B16091" s="73" t="s">
        <v>48487</v>
      </c>
      <c r="C16091" s="74" t="s">
        <v>13109</v>
      </c>
      <c r="D16091" s="122">
        <v>2127.3200000000002</v>
      </c>
    </row>
    <row r="16092" spans="1:4">
      <c r="A16092" s="72" t="s">
        <v>48488</v>
      </c>
      <c r="B16092" s="73" t="s">
        <v>48489</v>
      </c>
      <c r="C16092" s="74" t="s">
        <v>13109</v>
      </c>
      <c r="D16092" s="122">
        <v>2225.1999999999998</v>
      </c>
    </row>
    <row r="16093" spans="1:4">
      <c r="A16093" s="72" t="s">
        <v>48490</v>
      </c>
      <c r="B16093" s="73" t="s">
        <v>48491</v>
      </c>
      <c r="C16093" s="74" t="s">
        <v>13109</v>
      </c>
      <c r="D16093" s="122">
        <v>2314.39</v>
      </c>
    </row>
    <row r="16094" spans="1:4">
      <c r="A16094" s="72" t="s">
        <v>48492</v>
      </c>
      <c r="B16094" s="73" t="s">
        <v>48493</v>
      </c>
      <c r="C16094" s="74" t="s">
        <v>13109</v>
      </c>
      <c r="D16094" s="122">
        <v>2399.73</v>
      </c>
    </row>
    <row r="16095" spans="1:4">
      <c r="A16095" s="72" t="s">
        <v>48494</v>
      </c>
      <c r="B16095" s="73" t="s">
        <v>48495</v>
      </c>
      <c r="C16095" s="74" t="s">
        <v>13109</v>
      </c>
      <c r="D16095" s="122">
        <v>2528.88</v>
      </c>
    </row>
    <row r="16096" spans="1:4">
      <c r="A16096" s="72" t="s">
        <v>48496</v>
      </c>
      <c r="B16096" s="73" t="s">
        <v>48497</v>
      </c>
      <c r="C16096" s="74" t="s">
        <v>13109</v>
      </c>
      <c r="D16096" s="122">
        <v>2634.53</v>
      </c>
    </row>
    <row r="16097" spans="1:4">
      <c r="A16097" s="72" t="s">
        <v>48498</v>
      </c>
      <c r="B16097" s="73" t="s">
        <v>48499</v>
      </c>
      <c r="C16097" s="74" t="s">
        <v>13109</v>
      </c>
      <c r="D16097" s="122">
        <v>2821.13</v>
      </c>
    </row>
    <row r="16098" spans="1:4">
      <c r="A16098" s="72" t="s">
        <v>48500</v>
      </c>
      <c r="B16098" s="73" t="s">
        <v>48501</v>
      </c>
      <c r="C16098" s="74" t="s">
        <v>13109</v>
      </c>
      <c r="D16098" s="122">
        <v>254.13</v>
      </c>
    </row>
    <row r="16099" spans="1:4">
      <c r="A16099" s="72" t="s">
        <v>48502</v>
      </c>
      <c r="B16099" s="73" t="s">
        <v>48503</v>
      </c>
      <c r="C16099" s="74" t="s">
        <v>13109</v>
      </c>
      <c r="D16099" s="122">
        <v>273.79000000000002</v>
      </c>
    </row>
    <row r="16100" spans="1:4">
      <c r="A16100" s="72" t="s">
        <v>48504</v>
      </c>
      <c r="B16100" s="73" t="s">
        <v>48505</v>
      </c>
      <c r="C16100" s="74" t="s">
        <v>13109</v>
      </c>
      <c r="D16100" s="122">
        <v>279.22000000000003</v>
      </c>
    </row>
    <row r="16101" spans="1:4">
      <c r="A16101" s="72" t="s">
        <v>48506</v>
      </c>
      <c r="B16101" s="73" t="s">
        <v>48507</v>
      </c>
      <c r="C16101" s="74" t="s">
        <v>13109</v>
      </c>
      <c r="D16101" s="122">
        <v>323.64</v>
      </c>
    </row>
    <row r="16102" spans="1:4">
      <c r="A16102" s="72" t="s">
        <v>48508</v>
      </c>
      <c r="B16102" s="73" t="s">
        <v>48509</v>
      </c>
      <c r="C16102" s="74" t="s">
        <v>13109</v>
      </c>
      <c r="D16102" s="122">
        <v>392.83</v>
      </c>
    </row>
    <row r="16103" spans="1:4">
      <c r="A16103" s="72" t="s">
        <v>48510</v>
      </c>
      <c r="B16103" s="73" t="s">
        <v>48511</v>
      </c>
      <c r="C16103" s="74" t="s">
        <v>13109</v>
      </c>
      <c r="D16103" s="122">
        <v>361.44</v>
      </c>
    </row>
    <row r="16104" spans="1:4">
      <c r="A16104" s="72" t="s">
        <v>48512</v>
      </c>
      <c r="B16104" s="73" t="s">
        <v>48513</v>
      </c>
      <c r="C16104" s="74" t="s">
        <v>13109</v>
      </c>
      <c r="D16104" s="122">
        <v>366.87</v>
      </c>
    </row>
    <row r="16105" spans="1:4">
      <c r="A16105" s="72" t="s">
        <v>48514</v>
      </c>
      <c r="B16105" s="73" t="s">
        <v>48515</v>
      </c>
      <c r="C16105" s="74" t="s">
        <v>13109</v>
      </c>
      <c r="D16105" s="122">
        <v>436.06</v>
      </c>
    </row>
    <row r="16106" spans="1:4">
      <c r="A16106" s="72" t="s">
        <v>48516</v>
      </c>
      <c r="B16106" s="73" t="s">
        <v>48517</v>
      </c>
      <c r="C16106" s="74" t="s">
        <v>13109</v>
      </c>
      <c r="D16106" s="122">
        <v>470.83</v>
      </c>
    </row>
    <row r="16107" spans="1:4">
      <c r="A16107" s="72" t="s">
        <v>48518</v>
      </c>
      <c r="B16107" s="73" t="s">
        <v>48519</v>
      </c>
      <c r="C16107" s="74" t="s">
        <v>13109</v>
      </c>
      <c r="D16107" s="122">
        <v>447.38</v>
      </c>
    </row>
    <row r="16108" spans="1:4">
      <c r="A16108" s="72" t="s">
        <v>48520</v>
      </c>
      <c r="B16108" s="73" t="s">
        <v>48521</v>
      </c>
      <c r="C16108" s="74" t="s">
        <v>13109</v>
      </c>
      <c r="D16108" s="122">
        <v>452.78</v>
      </c>
    </row>
    <row r="16109" spans="1:4">
      <c r="A16109" s="72" t="s">
        <v>48522</v>
      </c>
      <c r="B16109" s="73" t="s">
        <v>48523</v>
      </c>
      <c r="C16109" s="74" t="s">
        <v>13109</v>
      </c>
      <c r="D16109" s="122">
        <v>521.98</v>
      </c>
    </row>
    <row r="16110" spans="1:4">
      <c r="A16110" s="72" t="s">
        <v>48524</v>
      </c>
      <c r="B16110" s="73" t="s">
        <v>48525</v>
      </c>
      <c r="C16110" s="74" t="s">
        <v>13109</v>
      </c>
      <c r="D16110" s="122">
        <v>556.75</v>
      </c>
    </row>
    <row r="16111" spans="1:4">
      <c r="A16111" s="72" t="s">
        <v>48526</v>
      </c>
      <c r="B16111" s="73" t="s">
        <v>48527</v>
      </c>
      <c r="C16111" s="74" t="s">
        <v>13109</v>
      </c>
      <c r="D16111" s="122">
        <v>583.96</v>
      </c>
    </row>
    <row r="16112" spans="1:4">
      <c r="A16112" s="72" t="s">
        <v>48528</v>
      </c>
      <c r="B16112" s="73" t="s">
        <v>48529</v>
      </c>
      <c r="C16112" s="74" t="s">
        <v>13109</v>
      </c>
      <c r="D16112" s="122">
        <v>543.1</v>
      </c>
    </row>
    <row r="16113" spans="1:4">
      <c r="A16113" s="72" t="s">
        <v>48530</v>
      </c>
      <c r="B16113" s="73" t="s">
        <v>48531</v>
      </c>
      <c r="C16113" s="74" t="s">
        <v>13109</v>
      </c>
      <c r="D16113" s="122">
        <v>548.52</v>
      </c>
    </row>
    <row r="16114" spans="1:4">
      <c r="A16114" s="72" t="s">
        <v>48532</v>
      </c>
      <c r="B16114" s="73" t="s">
        <v>48533</v>
      </c>
      <c r="C16114" s="74" t="s">
        <v>13109</v>
      </c>
      <c r="D16114" s="122">
        <v>617.72</v>
      </c>
    </row>
    <row r="16115" spans="1:4">
      <c r="A16115" s="72" t="s">
        <v>48534</v>
      </c>
      <c r="B16115" s="73" t="s">
        <v>48535</v>
      </c>
      <c r="C16115" s="74" t="s">
        <v>13109</v>
      </c>
      <c r="D16115" s="122">
        <v>652.48</v>
      </c>
    </row>
    <row r="16116" spans="1:4">
      <c r="A16116" s="72" t="s">
        <v>48536</v>
      </c>
      <c r="B16116" s="73" t="s">
        <v>48537</v>
      </c>
      <c r="C16116" s="74" t="s">
        <v>13109</v>
      </c>
      <c r="D16116" s="122">
        <v>679.7</v>
      </c>
    </row>
    <row r="16117" spans="1:4">
      <c r="A16117" s="72" t="s">
        <v>48538</v>
      </c>
      <c r="B16117" s="73" t="s">
        <v>48539</v>
      </c>
      <c r="C16117" s="74" t="s">
        <v>13109</v>
      </c>
      <c r="D16117" s="122">
        <v>756.72</v>
      </c>
    </row>
    <row r="16118" spans="1:4">
      <c r="A16118" s="72" t="s">
        <v>48540</v>
      </c>
      <c r="B16118" s="73" t="s">
        <v>48541</v>
      </c>
      <c r="C16118" s="74" t="s">
        <v>13109</v>
      </c>
      <c r="D16118" s="122">
        <v>635.51</v>
      </c>
    </row>
    <row r="16119" spans="1:4">
      <c r="A16119" s="72" t="s">
        <v>48542</v>
      </c>
      <c r="B16119" s="73" t="s">
        <v>48543</v>
      </c>
      <c r="C16119" s="74" t="s">
        <v>13109</v>
      </c>
      <c r="D16119" s="122">
        <v>640.97</v>
      </c>
    </row>
    <row r="16120" spans="1:4">
      <c r="A16120" s="72" t="s">
        <v>48544</v>
      </c>
      <c r="B16120" s="73" t="s">
        <v>48545</v>
      </c>
      <c r="C16120" s="74" t="s">
        <v>13109</v>
      </c>
      <c r="D16120" s="122">
        <v>710.15</v>
      </c>
    </row>
    <row r="16121" spans="1:4">
      <c r="A16121" s="72" t="s">
        <v>48546</v>
      </c>
      <c r="B16121" s="73" t="s">
        <v>48547</v>
      </c>
      <c r="C16121" s="74" t="s">
        <v>13109</v>
      </c>
      <c r="D16121" s="122">
        <v>744.93</v>
      </c>
    </row>
    <row r="16122" spans="1:4">
      <c r="A16122" s="72" t="s">
        <v>48548</v>
      </c>
      <c r="B16122" s="73" t="s">
        <v>48549</v>
      </c>
      <c r="C16122" s="74" t="s">
        <v>13109</v>
      </c>
      <c r="D16122" s="122">
        <v>772.14</v>
      </c>
    </row>
    <row r="16123" spans="1:4">
      <c r="A16123" s="72" t="s">
        <v>48550</v>
      </c>
      <c r="B16123" s="73" t="s">
        <v>48551</v>
      </c>
      <c r="C16123" s="74" t="s">
        <v>13109</v>
      </c>
      <c r="D16123" s="122">
        <v>849.16</v>
      </c>
    </row>
    <row r="16124" spans="1:4">
      <c r="A16124" s="72" t="s">
        <v>48552</v>
      </c>
      <c r="B16124" s="73" t="s">
        <v>48553</v>
      </c>
      <c r="C16124" s="74" t="s">
        <v>13109</v>
      </c>
      <c r="D16124" s="122">
        <v>917.23</v>
      </c>
    </row>
    <row r="16125" spans="1:4">
      <c r="A16125" s="72" t="s">
        <v>48554</v>
      </c>
      <c r="B16125" s="73" t="s">
        <v>48555</v>
      </c>
      <c r="C16125" s="74" t="s">
        <v>13109</v>
      </c>
      <c r="D16125" s="122">
        <v>768.34</v>
      </c>
    </row>
    <row r="16126" spans="1:4">
      <c r="A16126" s="72" t="s">
        <v>48556</v>
      </c>
      <c r="B16126" s="73" t="s">
        <v>48557</v>
      </c>
      <c r="C16126" s="74" t="s">
        <v>13109</v>
      </c>
      <c r="D16126" s="122">
        <v>773.76</v>
      </c>
    </row>
    <row r="16127" spans="1:4">
      <c r="A16127" s="72" t="s">
        <v>48558</v>
      </c>
      <c r="B16127" s="73" t="s">
        <v>48559</v>
      </c>
      <c r="C16127" s="74" t="s">
        <v>13109</v>
      </c>
      <c r="D16127" s="122">
        <v>842.97</v>
      </c>
    </row>
    <row r="16128" spans="1:4">
      <c r="A16128" s="72" t="s">
        <v>48560</v>
      </c>
      <c r="B16128" s="73" t="s">
        <v>48561</v>
      </c>
      <c r="C16128" s="74" t="s">
        <v>13109</v>
      </c>
      <c r="D16128" s="122">
        <v>877.72</v>
      </c>
    </row>
    <row r="16129" spans="1:4">
      <c r="A16129" s="72" t="s">
        <v>48562</v>
      </c>
      <c r="B16129" s="73" t="s">
        <v>48563</v>
      </c>
      <c r="C16129" s="74" t="s">
        <v>13109</v>
      </c>
      <c r="D16129" s="122">
        <v>904.94</v>
      </c>
    </row>
    <row r="16130" spans="1:4">
      <c r="A16130" s="72" t="s">
        <v>48564</v>
      </c>
      <c r="B16130" s="73" t="s">
        <v>48565</v>
      </c>
      <c r="C16130" s="74" t="s">
        <v>13109</v>
      </c>
      <c r="D16130" s="122">
        <v>981.98</v>
      </c>
    </row>
    <row r="16131" spans="1:4">
      <c r="A16131" s="72" t="s">
        <v>48566</v>
      </c>
      <c r="B16131" s="73" t="s">
        <v>48567</v>
      </c>
      <c r="C16131" s="74" t="s">
        <v>13109</v>
      </c>
      <c r="D16131" s="122">
        <v>1050.04</v>
      </c>
    </row>
    <row r="16132" spans="1:4">
      <c r="A16132" s="72" t="s">
        <v>48568</v>
      </c>
      <c r="B16132" s="73" t="s">
        <v>48569</v>
      </c>
      <c r="C16132" s="74" t="s">
        <v>13109</v>
      </c>
      <c r="D16132" s="122">
        <v>1147.92</v>
      </c>
    </row>
    <row r="16133" spans="1:4">
      <c r="A16133" s="72" t="s">
        <v>48570</v>
      </c>
      <c r="B16133" s="73" t="s">
        <v>48571</v>
      </c>
      <c r="C16133" s="74" t="s">
        <v>13109</v>
      </c>
      <c r="D16133" s="122">
        <v>908.06</v>
      </c>
    </row>
    <row r="16134" spans="1:4">
      <c r="A16134" s="72" t="s">
        <v>48572</v>
      </c>
      <c r="B16134" s="73" t="s">
        <v>48573</v>
      </c>
      <c r="C16134" s="74" t="s">
        <v>13109</v>
      </c>
      <c r="D16134" s="122">
        <v>913.5</v>
      </c>
    </row>
    <row r="16135" spans="1:4">
      <c r="A16135" s="72" t="s">
        <v>48574</v>
      </c>
      <c r="B16135" s="73" t="s">
        <v>48575</v>
      </c>
      <c r="C16135" s="74" t="s">
        <v>13109</v>
      </c>
      <c r="D16135" s="122">
        <v>982.68</v>
      </c>
    </row>
    <row r="16136" spans="1:4">
      <c r="A16136" s="72" t="s">
        <v>48576</v>
      </c>
      <c r="B16136" s="73" t="s">
        <v>48577</v>
      </c>
      <c r="C16136" s="74" t="s">
        <v>13109</v>
      </c>
      <c r="D16136" s="122">
        <v>1017.43</v>
      </c>
    </row>
    <row r="16137" spans="1:4">
      <c r="A16137" s="72" t="s">
        <v>48578</v>
      </c>
      <c r="B16137" s="73" t="s">
        <v>48579</v>
      </c>
      <c r="C16137" s="74" t="s">
        <v>13109</v>
      </c>
      <c r="D16137" s="122">
        <v>1044.6500000000001</v>
      </c>
    </row>
    <row r="16138" spans="1:4">
      <c r="A16138" s="72" t="s">
        <v>48580</v>
      </c>
      <c r="B16138" s="73" t="s">
        <v>48581</v>
      </c>
      <c r="C16138" s="74" t="s">
        <v>13109</v>
      </c>
      <c r="D16138" s="122">
        <v>1121.67</v>
      </c>
    </row>
    <row r="16139" spans="1:4">
      <c r="A16139" s="72" t="s">
        <v>48582</v>
      </c>
      <c r="B16139" s="73" t="s">
        <v>48583</v>
      </c>
      <c r="C16139" s="74" t="s">
        <v>13109</v>
      </c>
      <c r="D16139" s="122">
        <v>1189.78</v>
      </c>
    </row>
    <row r="16140" spans="1:4">
      <c r="A16140" s="72" t="s">
        <v>48584</v>
      </c>
      <c r="B16140" s="73" t="s">
        <v>48585</v>
      </c>
      <c r="C16140" s="74" t="s">
        <v>13109</v>
      </c>
      <c r="D16140" s="122">
        <v>1287.6099999999999</v>
      </c>
    </row>
    <row r="16141" spans="1:4">
      <c r="A16141" s="72" t="s">
        <v>48586</v>
      </c>
      <c r="B16141" s="73" t="s">
        <v>48587</v>
      </c>
      <c r="C16141" s="74" t="s">
        <v>13109</v>
      </c>
      <c r="D16141" s="122">
        <v>1376.84</v>
      </c>
    </row>
    <row r="16142" spans="1:4">
      <c r="A16142" s="72" t="s">
        <v>48588</v>
      </c>
      <c r="B16142" s="73" t="s">
        <v>48589</v>
      </c>
      <c r="C16142" s="74" t="s">
        <v>13109</v>
      </c>
      <c r="D16142" s="122">
        <v>1042.71</v>
      </c>
    </row>
    <row r="16143" spans="1:4">
      <c r="A16143" s="72" t="s">
        <v>48590</v>
      </c>
      <c r="B16143" s="73" t="s">
        <v>48591</v>
      </c>
      <c r="C16143" s="74" t="s">
        <v>13109</v>
      </c>
      <c r="D16143" s="122">
        <v>1048.1600000000001</v>
      </c>
    </row>
    <row r="16144" spans="1:4">
      <c r="A16144" s="72" t="s">
        <v>48592</v>
      </c>
      <c r="B16144" s="73" t="s">
        <v>48593</v>
      </c>
      <c r="C16144" s="74" t="s">
        <v>13109</v>
      </c>
      <c r="D16144" s="122">
        <v>1117.3599999999999</v>
      </c>
    </row>
    <row r="16145" spans="1:4">
      <c r="A16145" s="72" t="s">
        <v>48594</v>
      </c>
      <c r="B16145" s="73" t="s">
        <v>48595</v>
      </c>
      <c r="C16145" s="74" t="s">
        <v>13109</v>
      </c>
      <c r="D16145" s="122">
        <v>1152.0999999999999</v>
      </c>
    </row>
    <row r="16146" spans="1:4">
      <c r="A16146" s="72" t="s">
        <v>48596</v>
      </c>
      <c r="B16146" s="73" t="s">
        <v>48597</v>
      </c>
      <c r="C16146" s="74" t="s">
        <v>13109</v>
      </c>
      <c r="D16146" s="122">
        <v>1179.32</v>
      </c>
    </row>
    <row r="16147" spans="1:4">
      <c r="A16147" s="72" t="s">
        <v>48598</v>
      </c>
      <c r="B16147" s="73" t="s">
        <v>48599</v>
      </c>
      <c r="C16147" s="74" t="s">
        <v>13109</v>
      </c>
      <c r="D16147" s="122">
        <v>1256.33</v>
      </c>
    </row>
    <row r="16148" spans="1:4">
      <c r="A16148" s="72" t="s">
        <v>48600</v>
      </c>
      <c r="B16148" s="73" t="s">
        <v>48601</v>
      </c>
      <c r="C16148" s="74" t="s">
        <v>13109</v>
      </c>
      <c r="D16148" s="122">
        <v>1324.44</v>
      </c>
    </row>
    <row r="16149" spans="1:4">
      <c r="A16149" s="72" t="s">
        <v>48602</v>
      </c>
      <c r="B16149" s="73" t="s">
        <v>48603</v>
      </c>
      <c r="C16149" s="74" t="s">
        <v>13109</v>
      </c>
      <c r="D16149" s="122">
        <v>1422.3</v>
      </c>
    </row>
    <row r="16150" spans="1:4">
      <c r="A16150" s="72" t="s">
        <v>48604</v>
      </c>
      <c r="B16150" s="73" t="s">
        <v>48605</v>
      </c>
      <c r="C16150" s="74" t="s">
        <v>13109</v>
      </c>
      <c r="D16150" s="122">
        <v>1511.5</v>
      </c>
    </row>
    <row r="16151" spans="1:4">
      <c r="A16151" s="72" t="s">
        <v>48606</v>
      </c>
      <c r="B16151" s="73" t="s">
        <v>48607</v>
      </c>
      <c r="C16151" s="74" t="s">
        <v>13109</v>
      </c>
      <c r="D16151" s="122">
        <v>1596.85</v>
      </c>
    </row>
    <row r="16152" spans="1:4">
      <c r="A16152" s="72" t="s">
        <v>48608</v>
      </c>
      <c r="B16152" s="73" t="s">
        <v>48609</v>
      </c>
      <c r="C16152" s="74" t="s">
        <v>13109</v>
      </c>
      <c r="D16152" s="122">
        <v>1172.69</v>
      </c>
    </row>
    <row r="16153" spans="1:4">
      <c r="A16153" s="72" t="s">
        <v>48610</v>
      </c>
      <c r="B16153" s="73" t="s">
        <v>48611</v>
      </c>
      <c r="C16153" s="74" t="s">
        <v>13109</v>
      </c>
      <c r="D16153" s="122">
        <v>1178.1600000000001</v>
      </c>
    </row>
    <row r="16154" spans="1:4">
      <c r="A16154" s="72" t="s">
        <v>48612</v>
      </c>
      <c r="B16154" s="73" t="s">
        <v>48613</v>
      </c>
      <c r="C16154" s="74" t="s">
        <v>13109</v>
      </c>
      <c r="D16154" s="122">
        <v>1247.33</v>
      </c>
    </row>
    <row r="16155" spans="1:4">
      <c r="A16155" s="72" t="s">
        <v>48614</v>
      </c>
      <c r="B16155" s="73" t="s">
        <v>48615</v>
      </c>
      <c r="C16155" s="74" t="s">
        <v>13109</v>
      </c>
      <c r="D16155" s="122">
        <v>1282.07</v>
      </c>
    </row>
    <row r="16156" spans="1:4">
      <c r="A16156" s="72" t="s">
        <v>48616</v>
      </c>
      <c r="B16156" s="73" t="s">
        <v>48617</v>
      </c>
      <c r="C16156" s="74" t="s">
        <v>13109</v>
      </c>
      <c r="D16156" s="122">
        <v>1309.29</v>
      </c>
    </row>
    <row r="16157" spans="1:4">
      <c r="A16157" s="72" t="s">
        <v>48618</v>
      </c>
      <c r="B16157" s="73" t="s">
        <v>48619</v>
      </c>
      <c r="C16157" s="74" t="s">
        <v>13109</v>
      </c>
      <c r="D16157" s="122">
        <v>1386.32</v>
      </c>
    </row>
    <row r="16158" spans="1:4">
      <c r="A16158" s="72" t="s">
        <v>48620</v>
      </c>
      <c r="B16158" s="73" t="s">
        <v>48621</v>
      </c>
      <c r="C16158" s="74" t="s">
        <v>13109</v>
      </c>
      <c r="D16158" s="122">
        <v>1454.42</v>
      </c>
    </row>
    <row r="16159" spans="1:4">
      <c r="A16159" s="72" t="s">
        <v>48622</v>
      </c>
      <c r="B16159" s="73" t="s">
        <v>48623</v>
      </c>
      <c r="C16159" s="74" t="s">
        <v>13109</v>
      </c>
      <c r="D16159" s="122">
        <v>1552.3</v>
      </c>
    </row>
    <row r="16160" spans="1:4">
      <c r="A16160" s="72" t="s">
        <v>48624</v>
      </c>
      <c r="B16160" s="73" t="s">
        <v>48625</v>
      </c>
      <c r="C16160" s="74" t="s">
        <v>13109</v>
      </c>
      <c r="D16160" s="122">
        <v>1641.47</v>
      </c>
    </row>
    <row r="16161" spans="1:4">
      <c r="A16161" s="72" t="s">
        <v>48626</v>
      </c>
      <c r="B16161" s="73" t="s">
        <v>48627</v>
      </c>
      <c r="C16161" s="74" t="s">
        <v>13109</v>
      </c>
      <c r="D16161" s="122">
        <v>1726.84</v>
      </c>
    </row>
    <row r="16162" spans="1:4">
      <c r="A16162" s="72" t="s">
        <v>48628</v>
      </c>
      <c r="B16162" s="73" t="s">
        <v>48629</v>
      </c>
      <c r="C16162" s="74" t="s">
        <v>13109</v>
      </c>
      <c r="D16162" s="122">
        <v>1855.96</v>
      </c>
    </row>
    <row r="16163" spans="1:4">
      <c r="A16163" s="72" t="s">
        <v>48630</v>
      </c>
      <c r="B16163" s="73" t="s">
        <v>48631</v>
      </c>
      <c r="C16163" s="74" t="s">
        <v>13109</v>
      </c>
      <c r="D16163" s="122">
        <v>1492.54</v>
      </c>
    </row>
    <row r="16164" spans="1:4">
      <c r="A16164" s="72" t="s">
        <v>48632</v>
      </c>
      <c r="B16164" s="73" t="s">
        <v>48633</v>
      </c>
      <c r="C16164" s="74" t="s">
        <v>13109</v>
      </c>
      <c r="D16164" s="122">
        <v>1497.98</v>
      </c>
    </row>
    <row r="16165" spans="1:4">
      <c r="A16165" s="72" t="s">
        <v>48634</v>
      </c>
      <c r="B16165" s="73" t="s">
        <v>48635</v>
      </c>
      <c r="C16165" s="74" t="s">
        <v>13109</v>
      </c>
      <c r="D16165" s="122">
        <v>1567.17</v>
      </c>
    </row>
    <row r="16166" spans="1:4">
      <c r="A16166" s="72" t="s">
        <v>48636</v>
      </c>
      <c r="B16166" s="73" t="s">
        <v>48637</v>
      </c>
      <c r="C16166" s="74" t="s">
        <v>13109</v>
      </c>
      <c r="D16166" s="122">
        <v>1601.93</v>
      </c>
    </row>
    <row r="16167" spans="1:4">
      <c r="A16167" s="72" t="s">
        <v>48638</v>
      </c>
      <c r="B16167" s="73" t="s">
        <v>48639</v>
      </c>
      <c r="C16167" s="74" t="s">
        <v>13109</v>
      </c>
      <c r="D16167" s="122">
        <v>1629.15</v>
      </c>
    </row>
    <row r="16168" spans="1:4">
      <c r="A16168" s="72" t="s">
        <v>48640</v>
      </c>
      <c r="B16168" s="73" t="s">
        <v>48641</v>
      </c>
      <c r="C16168" s="74" t="s">
        <v>13109</v>
      </c>
      <c r="D16168" s="122">
        <v>1706.18</v>
      </c>
    </row>
    <row r="16169" spans="1:4">
      <c r="A16169" s="72" t="s">
        <v>48642</v>
      </c>
      <c r="B16169" s="73" t="s">
        <v>48643</v>
      </c>
      <c r="C16169" s="74" t="s">
        <v>13109</v>
      </c>
      <c r="D16169" s="122">
        <v>1774.27</v>
      </c>
    </row>
    <row r="16170" spans="1:4">
      <c r="A16170" s="72" t="s">
        <v>48644</v>
      </c>
      <c r="B16170" s="73" t="s">
        <v>48645</v>
      </c>
      <c r="C16170" s="74" t="s">
        <v>13109</v>
      </c>
      <c r="D16170" s="122">
        <v>1872.14</v>
      </c>
    </row>
    <row r="16171" spans="1:4">
      <c r="A16171" s="72" t="s">
        <v>48646</v>
      </c>
      <c r="B16171" s="73" t="s">
        <v>48647</v>
      </c>
      <c r="C16171" s="74" t="s">
        <v>13109</v>
      </c>
      <c r="D16171" s="122">
        <v>1961.32</v>
      </c>
    </row>
    <row r="16172" spans="1:4">
      <c r="A16172" s="72" t="s">
        <v>48648</v>
      </c>
      <c r="B16172" s="73" t="s">
        <v>48649</v>
      </c>
      <c r="C16172" s="74" t="s">
        <v>13109</v>
      </c>
      <c r="D16172" s="122">
        <v>2046.65</v>
      </c>
    </row>
    <row r="16173" spans="1:4">
      <c r="A16173" s="72" t="s">
        <v>48650</v>
      </c>
      <c r="B16173" s="73" t="s">
        <v>48651</v>
      </c>
      <c r="C16173" s="74" t="s">
        <v>13109</v>
      </c>
      <c r="D16173" s="122">
        <v>2175.8200000000002</v>
      </c>
    </row>
    <row r="16174" spans="1:4">
      <c r="A16174" s="72" t="s">
        <v>48652</v>
      </c>
      <c r="B16174" s="73" t="s">
        <v>48653</v>
      </c>
      <c r="C16174" s="74" t="s">
        <v>13109</v>
      </c>
      <c r="D16174" s="122">
        <v>2281.4699999999998</v>
      </c>
    </row>
    <row r="16175" spans="1:4">
      <c r="A16175" s="72" t="s">
        <v>48654</v>
      </c>
      <c r="B16175" s="73" t="s">
        <v>48655</v>
      </c>
      <c r="C16175" s="74" t="s">
        <v>13109</v>
      </c>
      <c r="D16175" s="122">
        <v>1845.61</v>
      </c>
    </row>
    <row r="16176" spans="1:4">
      <c r="A16176" s="72" t="s">
        <v>48656</v>
      </c>
      <c r="B16176" s="73" t="s">
        <v>48657</v>
      </c>
      <c r="C16176" s="74" t="s">
        <v>13109</v>
      </c>
      <c r="D16176" s="122">
        <v>1851.06</v>
      </c>
    </row>
    <row r="16177" spans="1:4">
      <c r="A16177" s="72" t="s">
        <v>48658</v>
      </c>
      <c r="B16177" s="73" t="s">
        <v>48659</v>
      </c>
      <c r="C16177" s="74" t="s">
        <v>13109</v>
      </c>
      <c r="D16177" s="122">
        <v>1920.25</v>
      </c>
    </row>
    <row r="16178" spans="1:4">
      <c r="A16178" s="72" t="s">
        <v>48660</v>
      </c>
      <c r="B16178" s="73" t="s">
        <v>48661</v>
      </c>
      <c r="C16178" s="74" t="s">
        <v>13109</v>
      </c>
      <c r="D16178" s="122">
        <v>1954.98</v>
      </c>
    </row>
    <row r="16179" spans="1:4">
      <c r="A16179" s="72" t="s">
        <v>48662</v>
      </c>
      <c r="B16179" s="73" t="s">
        <v>48663</v>
      </c>
      <c r="C16179" s="74" t="s">
        <v>13109</v>
      </c>
      <c r="D16179" s="122">
        <v>1982.21</v>
      </c>
    </row>
    <row r="16180" spans="1:4">
      <c r="A16180" s="72" t="s">
        <v>48664</v>
      </c>
      <c r="B16180" s="73" t="s">
        <v>48665</v>
      </c>
      <c r="C16180" s="74" t="s">
        <v>13109</v>
      </c>
      <c r="D16180" s="122">
        <v>2059.2399999999998</v>
      </c>
    </row>
    <row r="16181" spans="1:4">
      <c r="A16181" s="72" t="s">
        <v>48666</v>
      </c>
      <c r="B16181" s="73" t="s">
        <v>48667</v>
      </c>
      <c r="C16181" s="74" t="s">
        <v>13109</v>
      </c>
      <c r="D16181" s="122">
        <v>2127.3200000000002</v>
      </c>
    </row>
    <row r="16182" spans="1:4">
      <c r="A16182" s="72" t="s">
        <v>48668</v>
      </c>
      <c r="B16182" s="73" t="s">
        <v>48669</v>
      </c>
      <c r="C16182" s="74" t="s">
        <v>13109</v>
      </c>
      <c r="D16182" s="122">
        <v>2225.1999999999998</v>
      </c>
    </row>
    <row r="16183" spans="1:4">
      <c r="A16183" s="72" t="s">
        <v>48670</v>
      </c>
      <c r="B16183" s="73" t="s">
        <v>48671</v>
      </c>
      <c r="C16183" s="74" t="s">
        <v>13109</v>
      </c>
      <c r="D16183" s="122">
        <v>2314.39</v>
      </c>
    </row>
    <row r="16184" spans="1:4">
      <c r="A16184" s="72" t="s">
        <v>48672</v>
      </c>
      <c r="B16184" s="73" t="s">
        <v>48673</v>
      </c>
      <c r="C16184" s="74" t="s">
        <v>13109</v>
      </c>
      <c r="D16184" s="122">
        <v>2399.73</v>
      </c>
    </row>
    <row r="16185" spans="1:4">
      <c r="A16185" s="72" t="s">
        <v>48674</v>
      </c>
      <c r="B16185" s="73" t="s">
        <v>48675</v>
      </c>
      <c r="C16185" s="74" t="s">
        <v>13109</v>
      </c>
      <c r="D16185" s="122">
        <v>2528.88</v>
      </c>
    </row>
    <row r="16186" spans="1:4">
      <c r="A16186" s="72" t="s">
        <v>48676</v>
      </c>
      <c r="B16186" s="73" t="s">
        <v>48677</v>
      </c>
      <c r="C16186" s="74" t="s">
        <v>13109</v>
      </c>
      <c r="D16186" s="122">
        <v>2634.53</v>
      </c>
    </row>
    <row r="16187" spans="1:4">
      <c r="A16187" s="72" t="s">
        <v>48678</v>
      </c>
      <c r="B16187" s="73" t="s">
        <v>48679</v>
      </c>
      <c r="C16187" s="74" t="s">
        <v>13109</v>
      </c>
      <c r="D16187" s="122">
        <v>2821.13</v>
      </c>
    </row>
    <row r="16188" spans="1:4">
      <c r="A16188" s="118" t="s">
        <v>76678</v>
      </c>
      <c r="B16188" s="119" t="s">
        <v>76679</v>
      </c>
      <c r="C16188" s="120"/>
      <c r="D16188" s="121"/>
    </row>
    <row r="16189" spans="1:4">
      <c r="A16189" s="118" t="s">
        <v>76680</v>
      </c>
      <c r="B16189" s="119" t="s">
        <v>76681</v>
      </c>
      <c r="C16189" s="120"/>
      <c r="D16189" s="121"/>
    </row>
    <row r="16190" spans="1:4">
      <c r="A16190" s="72" t="s">
        <v>48680</v>
      </c>
      <c r="B16190" s="73" t="s">
        <v>48681</v>
      </c>
      <c r="C16190" s="74" t="s">
        <v>13109</v>
      </c>
      <c r="D16190" s="122">
        <v>2.27</v>
      </c>
    </row>
    <row r="16191" spans="1:4">
      <c r="A16191" s="72" t="s">
        <v>48682</v>
      </c>
      <c r="B16191" s="73" t="s">
        <v>48683</v>
      </c>
      <c r="C16191" s="74" t="s">
        <v>13109</v>
      </c>
      <c r="D16191" s="122">
        <v>3.23</v>
      </c>
    </row>
    <row r="16192" spans="1:4">
      <c r="A16192" s="72" t="s">
        <v>48684</v>
      </c>
      <c r="B16192" s="73" t="s">
        <v>48685</v>
      </c>
      <c r="C16192" s="74" t="s">
        <v>13109</v>
      </c>
      <c r="D16192" s="122">
        <v>3.51</v>
      </c>
    </row>
    <row r="16193" spans="1:4">
      <c r="A16193" s="72" t="s">
        <v>48686</v>
      </c>
      <c r="B16193" s="73" t="s">
        <v>48687</v>
      </c>
      <c r="C16193" s="74" t="s">
        <v>13109</v>
      </c>
      <c r="D16193" s="122">
        <v>4.18</v>
      </c>
    </row>
    <row r="16194" spans="1:4">
      <c r="A16194" s="72" t="s">
        <v>48688</v>
      </c>
      <c r="B16194" s="73" t="s">
        <v>48689</v>
      </c>
      <c r="C16194" s="74" t="s">
        <v>13109</v>
      </c>
      <c r="D16194" s="122">
        <v>4.4800000000000004</v>
      </c>
    </row>
    <row r="16195" spans="1:4">
      <c r="A16195" s="72" t="s">
        <v>48690</v>
      </c>
      <c r="B16195" s="73" t="s">
        <v>48691</v>
      </c>
      <c r="C16195" s="74" t="s">
        <v>13109</v>
      </c>
      <c r="D16195" s="122">
        <v>5.26</v>
      </c>
    </row>
    <row r="16196" spans="1:4">
      <c r="A16196" s="72" t="s">
        <v>48692</v>
      </c>
      <c r="B16196" s="73" t="s">
        <v>48693</v>
      </c>
      <c r="C16196" s="74" t="s">
        <v>13109</v>
      </c>
      <c r="D16196" s="122">
        <v>10.06</v>
      </c>
    </row>
    <row r="16197" spans="1:4">
      <c r="A16197" s="72" t="s">
        <v>48694</v>
      </c>
      <c r="B16197" s="73" t="s">
        <v>48695</v>
      </c>
      <c r="C16197" s="74" t="s">
        <v>13109</v>
      </c>
      <c r="D16197" s="122">
        <v>12.56</v>
      </c>
    </row>
    <row r="16198" spans="1:4">
      <c r="A16198" s="72" t="s">
        <v>48696</v>
      </c>
      <c r="B16198" s="73" t="s">
        <v>48697</v>
      </c>
      <c r="C16198" s="74" t="s">
        <v>13109</v>
      </c>
      <c r="D16198" s="122">
        <v>19.399999999999999</v>
      </c>
    </row>
    <row r="16199" spans="1:4">
      <c r="A16199" s="72" t="s">
        <v>48698</v>
      </c>
      <c r="B16199" s="73" t="s">
        <v>48699</v>
      </c>
      <c r="C16199" s="74" t="s">
        <v>13109</v>
      </c>
      <c r="D16199" s="122">
        <v>23.07</v>
      </c>
    </row>
    <row r="16200" spans="1:4">
      <c r="A16200" s="72" t="s">
        <v>48700</v>
      </c>
      <c r="B16200" s="73" t="s">
        <v>48701</v>
      </c>
      <c r="C16200" s="74" t="s">
        <v>13109</v>
      </c>
      <c r="D16200" s="122">
        <v>44.49</v>
      </c>
    </row>
    <row r="16201" spans="1:4">
      <c r="A16201" s="72" t="s">
        <v>48702</v>
      </c>
      <c r="B16201" s="73" t="s">
        <v>48703</v>
      </c>
      <c r="C16201" s="74" t="s">
        <v>13109</v>
      </c>
      <c r="D16201" s="122">
        <v>52.67</v>
      </c>
    </row>
    <row r="16202" spans="1:4">
      <c r="A16202" s="72" t="s">
        <v>48704</v>
      </c>
      <c r="B16202" s="73" t="s">
        <v>48705</v>
      </c>
      <c r="C16202" s="74" t="s">
        <v>13109</v>
      </c>
      <c r="D16202" s="122">
        <v>89.36</v>
      </c>
    </row>
    <row r="16203" spans="1:4">
      <c r="A16203" s="72" t="s">
        <v>48706</v>
      </c>
      <c r="B16203" s="73" t="s">
        <v>48707</v>
      </c>
      <c r="C16203" s="74" t="s">
        <v>13109</v>
      </c>
      <c r="D16203" s="122">
        <v>99.32</v>
      </c>
    </row>
    <row r="16204" spans="1:4">
      <c r="A16204" s="118" t="s">
        <v>76682</v>
      </c>
      <c r="B16204" s="119" t="s">
        <v>76683</v>
      </c>
      <c r="C16204" s="120"/>
      <c r="D16204" s="121"/>
    </row>
    <row r="16205" spans="1:4">
      <c r="A16205" s="72" t="s">
        <v>48708</v>
      </c>
      <c r="B16205" s="73" t="s">
        <v>76684</v>
      </c>
      <c r="C16205" s="74" t="s">
        <v>13109</v>
      </c>
      <c r="D16205" s="122">
        <v>4.7300000000000004</v>
      </c>
    </row>
    <row r="16206" spans="1:4">
      <c r="A16206" s="72" t="s">
        <v>48709</v>
      </c>
      <c r="B16206" s="73" t="s">
        <v>76685</v>
      </c>
      <c r="C16206" s="74" t="s">
        <v>13109</v>
      </c>
      <c r="D16206" s="122">
        <v>7.51</v>
      </c>
    </row>
    <row r="16207" spans="1:4">
      <c r="A16207" s="72" t="s">
        <v>48710</v>
      </c>
      <c r="B16207" s="73" t="s">
        <v>76686</v>
      </c>
      <c r="C16207" s="74" t="s">
        <v>13109</v>
      </c>
      <c r="D16207" s="122">
        <v>8.6300000000000008</v>
      </c>
    </row>
    <row r="16208" spans="1:4">
      <c r="A16208" s="72" t="s">
        <v>48711</v>
      </c>
      <c r="B16208" s="73" t="s">
        <v>76687</v>
      </c>
      <c r="C16208" s="74" t="s">
        <v>13109</v>
      </c>
      <c r="D16208" s="122">
        <v>9.15</v>
      </c>
    </row>
    <row r="16209" spans="1:4">
      <c r="A16209" s="72" t="s">
        <v>48712</v>
      </c>
      <c r="B16209" s="73" t="s">
        <v>76688</v>
      </c>
      <c r="C16209" s="74" t="s">
        <v>13109</v>
      </c>
      <c r="D16209" s="122">
        <v>20.13</v>
      </c>
    </row>
    <row r="16210" spans="1:4">
      <c r="A16210" s="72" t="s">
        <v>48713</v>
      </c>
      <c r="B16210" s="73" t="s">
        <v>76689</v>
      </c>
      <c r="C16210" s="74" t="s">
        <v>13109</v>
      </c>
      <c r="D16210" s="122">
        <v>22.47</v>
      </c>
    </row>
    <row r="16211" spans="1:4">
      <c r="A16211" s="72" t="s">
        <v>48714</v>
      </c>
      <c r="B16211" s="73" t="s">
        <v>76690</v>
      </c>
      <c r="C16211" s="74" t="s">
        <v>13109</v>
      </c>
      <c r="D16211" s="122">
        <v>31.53</v>
      </c>
    </row>
    <row r="16212" spans="1:4">
      <c r="A16212" s="72" t="s">
        <v>48715</v>
      </c>
      <c r="B16212" s="73" t="s">
        <v>76691</v>
      </c>
      <c r="C16212" s="74" t="s">
        <v>13109</v>
      </c>
      <c r="D16212" s="122">
        <v>35.51</v>
      </c>
    </row>
    <row r="16213" spans="1:4">
      <c r="A16213" s="72" t="s">
        <v>48716</v>
      </c>
      <c r="B16213" s="73" t="s">
        <v>76692</v>
      </c>
      <c r="C16213" s="74" t="s">
        <v>13109</v>
      </c>
      <c r="D16213" s="122">
        <v>37.979999999999997</v>
      </c>
    </row>
    <row r="16214" spans="1:4">
      <c r="A16214" s="72" t="s">
        <v>48717</v>
      </c>
      <c r="B16214" s="73" t="s">
        <v>76693</v>
      </c>
      <c r="C16214" s="74" t="s">
        <v>13109</v>
      </c>
      <c r="D16214" s="122">
        <v>41.33</v>
      </c>
    </row>
    <row r="16215" spans="1:4">
      <c r="A16215" s="72" t="s">
        <v>48718</v>
      </c>
      <c r="B16215" s="73" t="s">
        <v>76694</v>
      </c>
      <c r="C16215" s="74" t="s">
        <v>13109</v>
      </c>
      <c r="D16215" s="122">
        <v>68.319999999999993</v>
      </c>
    </row>
    <row r="16216" spans="1:4">
      <c r="A16216" s="72" t="s">
        <v>48719</v>
      </c>
      <c r="B16216" s="73" t="s">
        <v>76695</v>
      </c>
      <c r="C16216" s="74" t="s">
        <v>13109</v>
      </c>
      <c r="D16216" s="122">
        <v>117.1</v>
      </c>
    </row>
    <row r="16217" spans="1:4">
      <c r="A16217" s="72" t="s">
        <v>48720</v>
      </c>
      <c r="B16217" s="73" t="s">
        <v>76696</v>
      </c>
      <c r="C16217" s="74" t="s">
        <v>13109</v>
      </c>
      <c r="D16217" s="122">
        <v>148.52000000000001</v>
      </c>
    </row>
    <row r="16218" spans="1:4">
      <c r="A16218" s="72" t="s">
        <v>48721</v>
      </c>
      <c r="B16218" s="73" t="s">
        <v>76697</v>
      </c>
      <c r="C16218" s="74" t="s">
        <v>13109</v>
      </c>
      <c r="D16218" s="122">
        <v>172.31</v>
      </c>
    </row>
    <row r="16219" spans="1:4">
      <c r="A16219" s="118" t="s">
        <v>76698</v>
      </c>
      <c r="B16219" s="119" t="s">
        <v>76699</v>
      </c>
      <c r="C16219" s="120"/>
      <c r="D16219" s="121"/>
    </row>
    <row r="16220" spans="1:4">
      <c r="A16220" s="118" t="s">
        <v>76700</v>
      </c>
      <c r="B16220" s="119" t="s">
        <v>76701</v>
      </c>
      <c r="C16220" s="120"/>
      <c r="D16220" s="121"/>
    </row>
    <row r="16221" spans="1:4">
      <c r="A16221" s="72" t="s">
        <v>48722</v>
      </c>
      <c r="B16221" s="73" t="s">
        <v>48723</v>
      </c>
      <c r="C16221" s="74" t="s">
        <v>13109</v>
      </c>
      <c r="D16221" s="122">
        <v>1169.9100000000001</v>
      </c>
    </row>
    <row r="16222" spans="1:4">
      <c r="A16222" s="72" t="s">
        <v>48724</v>
      </c>
      <c r="B16222" s="73" t="s">
        <v>48725</v>
      </c>
      <c r="C16222" s="74" t="s">
        <v>13109</v>
      </c>
      <c r="D16222" s="122">
        <v>1475.95</v>
      </c>
    </row>
    <row r="16223" spans="1:4">
      <c r="A16223" s="118" t="s">
        <v>76702</v>
      </c>
      <c r="B16223" s="119" t="s">
        <v>76703</v>
      </c>
      <c r="C16223" s="120"/>
      <c r="D16223" s="121"/>
    </row>
    <row r="16224" spans="1:4">
      <c r="A16224" s="72" t="s">
        <v>48726</v>
      </c>
      <c r="B16224" s="73" t="s">
        <v>76704</v>
      </c>
      <c r="C16224" s="74" t="s">
        <v>13109</v>
      </c>
      <c r="D16224" s="122">
        <v>88.45</v>
      </c>
    </row>
    <row r="16225" spans="1:4">
      <c r="A16225" s="72" t="s">
        <v>48727</v>
      </c>
      <c r="B16225" s="73" t="s">
        <v>76705</v>
      </c>
      <c r="C16225" s="74" t="s">
        <v>13109</v>
      </c>
      <c r="D16225" s="122">
        <v>115.95</v>
      </c>
    </row>
    <row r="16226" spans="1:4">
      <c r="A16226" s="72" t="s">
        <v>48728</v>
      </c>
      <c r="B16226" s="73" t="s">
        <v>76706</v>
      </c>
      <c r="C16226" s="74" t="s">
        <v>13109</v>
      </c>
      <c r="D16226" s="122">
        <v>120.79</v>
      </c>
    </row>
    <row r="16227" spans="1:4">
      <c r="A16227" s="72" t="s">
        <v>48729</v>
      </c>
      <c r="B16227" s="73" t="s">
        <v>76707</v>
      </c>
      <c r="C16227" s="74" t="s">
        <v>13109</v>
      </c>
      <c r="D16227" s="122">
        <v>124</v>
      </c>
    </row>
    <row r="16228" spans="1:4">
      <c r="A16228" s="72" t="s">
        <v>48730</v>
      </c>
      <c r="B16228" s="73" t="s">
        <v>76708</v>
      </c>
      <c r="C16228" s="74" t="s">
        <v>13109</v>
      </c>
      <c r="D16228" s="122">
        <v>127.21</v>
      </c>
    </row>
    <row r="16229" spans="1:4">
      <c r="A16229" s="72" t="s">
        <v>48731</v>
      </c>
      <c r="B16229" s="73" t="s">
        <v>76709</v>
      </c>
      <c r="C16229" s="74" t="s">
        <v>13109</v>
      </c>
      <c r="D16229" s="122">
        <v>133.94999999999999</v>
      </c>
    </row>
    <row r="16230" spans="1:4">
      <c r="A16230" s="72" t="s">
        <v>48732</v>
      </c>
      <c r="B16230" s="73" t="s">
        <v>76710</v>
      </c>
      <c r="C16230" s="74" t="s">
        <v>13109</v>
      </c>
      <c r="D16230" s="122">
        <v>171.87</v>
      </c>
    </row>
    <row r="16231" spans="1:4">
      <c r="A16231" s="72" t="s">
        <v>48733</v>
      </c>
      <c r="B16231" s="73" t="s">
        <v>76711</v>
      </c>
      <c r="C16231" s="74" t="s">
        <v>13109</v>
      </c>
      <c r="D16231" s="122">
        <v>209.87</v>
      </c>
    </row>
    <row r="16232" spans="1:4">
      <c r="A16232" s="72" t="s">
        <v>48734</v>
      </c>
      <c r="B16232" s="73" t="s">
        <v>76712</v>
      </c>
      <c r="C16232" s="74" t="s">
        <v>13109</v>
      </c>
      <c r="D16232" s="122">
        <v>285.77</v>
      </c>
    </row>
    <row r="16233" spans="1:4">
      <c r="A16233" s="72" t="s">
        <v>48735</v>
      </c>
      <c r="B16233" s="73" t="s">
        <v>76713</v>
      </c>
      <c r="C16233" s="74" t="s">
        <v>13109</v>
      </c>
      <c r="D16233" s="122">
        <v>366.15</v>
      </c>
    </row>
    <row r="16234" spans="1:4">
      <c r="A16234" s="72" t="s">
        <v>48736</v>
      </c>
      <c r="B16234" s="73" t="s">
        <v>76714</v>
      </c>
      <c r="C16234" s="74" t="s">
        <v>13109</v>
      </c>
      <c r="D16234" s="122">
        <v>446.53</v>
      </c>
    </row>
    <row r="16235" spans="1:4">
      <c r="A16235" s="72" t="s">
        <v>48737</v>
      </c>
      <c r="B16235" s="73" t="s">
        <v>76715</v>
      </c>
      <c r="C16235" s="74" t="s">
        <v>13109</v>
      </c>
      <c r="D16235" s="122">
        <v>553.66999999999996</v>
      </c>
    </row>
    <row r="16236" spans="1:4">
      <c r="A16236" s="72" t="s">
        <v>48738</v>
      </c>
      <c r="B16236" s="73" t="s">
        <v>76716</v>
      </c>
      <c r="C16236" s="74" t="s">
        <v>13109</v>
      </c>
      <c r="D16236" s="122">
        <v>660.86</v>
      </c>
    </row>
    <row r="16237" spans="1:4">
      <c r="A16237" s="72" t="s">
        <v>48739</v>
      </c>
      <c r="B16237" s="73" t="s">
        <v>76717</v>
      </c>
      <c r="C16237" s="74" t="s">
        <v>13109</v>
      </c>
      <c r="D16237" s="122">
        <v>785.87</v>
      </c>
    </row>
    <row r="16238" spans="1:4">
      <c r="A16238" s="72" t="s">
        <v>48740</v>
      </c>
      <c r="B16238" s="73" t="s">
        <v>76718</v>
      </c>
      <c r="C16238" s="74" t="s">
        <v>13109</v>
      </c>
      <c r="D16238" s="122">
        <v>901.97</v>
      </c>
    </row>
    <row r="16239" spans="1:4">
      <c r="A16239" s="118" t="s">
        <v>76719</v>
      </c>
      <c r="B16239" s="119" t="s">
        <v>76720</v>
      </c>
      <c r="C16239" s="120"/>
      <c r="D16239" s="121"/>
    </row>
    <row r="16240" spans="1:4">
      <c r="A16240" s="72" t="s">
        <v>48741</v>
      </c>
      <c r="B16240" s="73" t="s">
        <v>76721</v>
      </c>
      <c r="C16240" s="74" t="s">
        <v>13109</v>
      </c>
      <c r="D16240" s="122">
        <v>97.4</v>
      </c>
    </row>
    <row r="16241" spans="1:4">
      <c r="A16241" s="72" t="s">
        <v>48742</v>
      </c>
      <c r="B16241" s="73" t="s">
        <v>76722</v>
      </c>
      <c r="C16241" s="74" t="s">
        <v>13109</v>
      </c>
      <c r="D16241" s="122">
        <v>125.2</v>
      </c>
    </row>
    <row r="16242" spans="1:4">
      <c r="A16242" s="72" t="s">
        <v>48743</v>
      </c>
      <c r="B16242" s="73" t="s">
        <v>76723</v>
      </c>
      <c r="C16242" s="74" t="s">
        <v>13109</v>
      </c>
      <c r="D16242" s="122">
        <v>127.18</v>
      </c>
    </row>
    <row r="16243" spans="1:4">
      <c r="A16243" s="72" t="s">
        <v>48744</v>
      </c>
      <c r="B16243" s="73" t="s">
        <v>76724</v>
      </c>
      <c r="C16243" s="74" t="s">
        <v>13109</v>
      </c>
      <c r="D16243" s="122">
        <v>130.54</v>
      </c>
    </row>
    <row r="16244" spans="1:4">
      <c r="A16244" s="72" t="s">
        <v>48745</v>
      </c>
      <c r="B16244" s="73" t="s">
        <v>76725</v>
      </c>
      <c r="C16244" s="74" t="s">
        <v>13109</v>
      </c>
      <c r="D16244" s="122">
        <v>133.91999999999999</v>
      </c>
    </row>
    <row r="16245" spans="1:4">
      <c r="A16245" s="72" t="s">
        <v>48746</v>
      </c>
      <c r="B16245" s="73" t="s">
        <v>76726</v>
      </c>
      <c r="C16245" s="74" t="s">
        <v>13109</v>
      </c>
      <c r="D16245" s="122">
        <v>141.02000000000001</v>
      </c>
    </row>
    <row r="16246" spans="1:4">
      <c r="A16246" s="72" t="s">
        <v>48747</v>
      </c>
      <c r="B16246" s="73" t="s">
        <v>76727</v>
      </c>
      <c r="C16246" s="74" t="s">
        <v>13109</v>
      </c>
      <c r="D16246" s="122">
        <v>180.94</v>
      </c>
    </row>
    <row r="16247" spans="1:4">
      <c r="A16247" s="72" t="s">
        <v>48748</v>
      </c>
      <c r="B16247" s="73" t="s">
        <v>76728</v>
      </c>
      <c r="C16247" s="74" t="s">
        <v>13109</v>
      </c>
      <c r="D16247" s="122">
        <v>220.91</v>
      </c>
    </row>
    <row r="16248" spans="1:4">
      <c r="A16248" s="72" t="s">
        <v>48749</v>
      </c>
      <c r="B16248" s="73" t="s">
        <v>76729</v>
      </c>
      <c r="C16248" s="74" t="s">
        <v>13109</v>
      </c>
      <c r="D16248" s="122">
        <v>300.83999999999997</v>
      </c>
    </row>
    <row r="16249" spans="1:4">
      <c r="A16249" s="72" t="s">
        <v>48750</v>
      </c>
      <c r="B16249" s="73" t="s">
        <v>76730</v>
      </c>
      <c r="C16249" s="74" t="s">
        <v>13109</v>
      </c>
      <c r="D16249" s="122">
        <v>385.44</v>
      </c>
    </row>
    <row r="16250" spans="1:4">
      <c r="A16250" s="72" t="s">
        <v>48751</v>
      </c>
      <c r="B16250" s="73" t="s">
        <v>76731</v>
      </c>
      <c r="C16250" s="74" t="s">
        <v>13109</v>
      </c>
      <c r="D16250" s="122">
        <v>470.05</v>
      </c>
    </row>
    <row r="16251" spans="1:4">
      <c r="A16251" s="72" t="s">
        <v>48752</v>
      </c>
      <c r="B16251" s="73" t="s">
        <v>76732</v>
      </c>
      <c r="C16251" s="74" t="s">
        <v>13109</v>
      </c>
      <c r="D16251" s="122">
        <v>582.84</v>
      </c>
    </row>
    <row r="16252" spans="1:4">
      <c r="A16252" s="118" t="s">
        <v>76733</v>
      </c>
      <c r="B16252" s="119" t="s">
        <v>76734</v>
      </c>
      <c r="C16252" s="120"/>
      <c r="D16252" s="121"/>
    </row>
    <row r="16253" spans="1:4">
      <c r="A16253" s="72" t="s">
        <v>48753</v>
      </c>
      <c r="B16253" s="73" t="s">
        <v>48754</v>
      </c>
      <c r="C16253" s="74" t="s">
        <v>13109</v>
      </c>
      <c r="D16253" s="122">
        <v>1108.32</v>
      </c>
    </row>
    <row r="16254" spans="1:4">
      <c r="A16254" s="72" t="s">
        <v>48755</v>
      </c>
      <c r="B16254" s="73" t="s">
        <v>48756</v>
      </c>
      <c r="C16254" s="74" t="s">
        <v>13109</v>
      </c>
      <c r="D16254" s="122">
        <v>1382.77</v>
      </c>
    </row>
    <row r="16255" spans="1:4">
      <c r="A16255" s="118" t="s">
        <v>76735</v>
      </c>
      <c r="B16255" s="119" t="s">
        <v>76736</v>
      </c>
      <c r="C16255" s="120"/>
      <c r="D16255" s="121"/>
    </row>
    <row r="16256" spans="1:4">
      <c r="A16256" s="72" t="s">
        <v>48757</v>
      </c>
      <c r="B16256" s="73" t="s">
        <v>76737</v>
      </c>
      <c r="C16256" s="74" t="s">
        <v>13109</v>
      </c>
      <c r="D16256" s="122">
        <v>86.67</v>
      </c>
    </row>
    <row r="16257" spans="1:4">
      <c r="A16257" s="72" t="s">
        <v>48758</v>
      </c>
      <c r="B16257" s="73" t="s">
        <v>76738</v>
      </c>
      <c r="C16257" s="74" t="s">
        <v>13109</v>
      </c>
      <c r="D16257" s="122">
        <v>109.77</v>
      </c>
    </row>
    <row r="16258" spans="1:4">
      <c r="A16258" s="72" t="s">
        <v>48759</v>
      </c>
      <c r="B16258" s="73" t="s">
        <v>76739</v>
      </c>
      <c r="C16258" s="74" t="s">
        <v>13109</v>
      </c>
      <c r="D16258" s="122">
        <v>113.17</v>
      </c>
    </row>
    <row r="16259" spans="1:4">
      <c r="A16259" s="72" t="s">
        <v>48760</v>
      </c>
      <c r="B16259" s="73" t="s">
        <v>76740</v>
      </c>
      <c r="C16259" s="74" t="s">
        <v>13109</v>
      </c>
      <c r="D16259" s="122">
        <v>116.18</v>
      </c>
    </row>
    <row r="16260" spans="1:4">
      <c r="A16260" s="72" t="s">
        <v>48761</v>
      </c>
      <c r="B16260" s="73" t="s">
        <v>76741</v>
      </c>
      <c r="C16260" s="74" t="s">
        <v>13109</v>
      </c>
      <c r="D16260" s="122">
        <v>119.19</v>
      </c>
    </row>
    <row r="16261" spans="1:4">
      <c r="A16261" s="72" t="s">
        <v>48762</v>
      </c>
      <c r="B16261" s="73" t="s">
        <v>76742</v>
      </c>
      <c r="C16261" s="74" t="s">
        <v>13109</v>
      </c>
      <c r="D16261" s="122">
        <v>125.47</v>
      </c>
    </row>
    <row r="16262" spans="1:4">
      <c r="A16262" s="72" t="s">
        <v>48763</v>
      </c>
      <c r="B16262" s="73" t="s">
        <v>76743</v>
      </c>
      <c r="C16262" s="74" t="s">
        <v>13109</v>
      </c>
      <c r="D16262" s="122">
        <v>162.83000000000001</v>
      </c>
    </row>
    <row r="16263" spans="1:4">
      <c r="A16263" s="72" t="s">
        <v>48764</v>
      </c>
      <c r="B16263" s="73" t="s">
        <v>76744</v>
      </c>
      <c r="C16263" s="74" t="s">
        <v>13109</v>
      </c>
      <c r="D16263" s="122">
        <v>198.83</v>
      </c>
    </row>
    <row r="16264" spans="1:4">
      <c r="A16264" s="72" t="s">
        <v>48765</v>
      </c>
      <c r="B16264" s="73" t="s">
        <v>76745</v>
      </c>
      <c r="C16264" s="74" t="s">
        <v>13109</v>
      </c>
      <c r="D16264" s="122">
        <v>273.72000000000003</v>
      </c>
    </row>
    <row r="16265" spans="1:4">
      <c r="A16265" s="72" t="s">
        <v>48766</v>
      </c>
      <c r="B16265" s="73" t="s">
        <v>76746</v>
      </c>
      <c r="C16265" s="74" t="s">
        <v>13109</v>
      </c>
      <c r="D16265" s="122">
        <v>343.01</v>
      </c>
    </row>
    <row r="16266" spans="1:4">
      <c r="A16266" s="72" t="s">
        <v>48767</v>
      </c>
      <c r="B16266" s="73" t="s">
        <v>76747</v>
      </c>
      <c r="C16266" s="74" t="s">
        <v>13109</v>
      </c>
      <c r="D16266" s="122">
        <v>418.33</v>
      </c>
    </row>
    <row r="16267" spans="1:4">
      <c r="A16267" s="72" t="s">
        <v>48768</v>
      </c>
      <c r="B16267" s="73" t="s">
        <v>76748</v>
      </c>
      <c r="C16267" s="74" t="s">
        <v>13109</v>
      </c>
      <c r="D16267" s="122">
        <v>524.53</v>
      </c>
    </row>
    <row r="16268" spans="1:4">
      <c r="A16268" s="72" t="s">
        <v>48769</v>
      </c>
      <c r="B16268" s="73" t="s">
        <v>76749</v>
      </c>
      <c r="C16268" s="74" t="s">
        <v>13109</v>
      </c>
      <c r="D16268" s="122">
        <v>619.13</v>
      </c>
    </row>
    <row r="16269" spans="1:4">
      <c r="A16269" s="72" t="s">
        <v>48770</v>
      </c>
      <c r="B16269" s="73" t="s">
        <v>76750</v>
      </c>
      <c r="C16269" s="74" t="s">
        <v>13109</v>
      </c>
      <c r="D16269" s="122">
        <v>736.24</v>
      </c>
    </row>
    <row r="16270" spans="1:4">
      <c r="A16270" s="72" t="s">
        <v>48771</v>
      </c>
      <c r="B16270" s="73" t="s">
        <v>76751</v>
      </c>
      <c r="C16270" s="74" t="s">
        <v>13109</v>
      </c>
      <c r="D16270" s="122">
        <v>817.23</v>
      </c>
    </row>
    <row r="16271" spans="1:4">
      <c r="A16271" s="118" t="s">
        <v>76752</v>
      </c>
      <c r="B16271" s="119" t="s">
        <v>76753</v>
      </c>
      <c r="C16271" s="120"/>
      <c r="D16271" s="121"/>
    </row>
    <row r="16272" spans="1:4">
      <c r="A16272" s="72" t="s">
        <v>48772</v>
      </c>
      <c r="B16272" s="73" t="s">
        <v>76754</v>
      </c>
      <c r="C16272" s="74" t="s">
        <v>13109</v>
      </c>
      <c r="D16272" s="122">
        <v>90.99</v>
      </c>
    </row>
    <row r="16273" spans="1:4">
      <c r="A16273" s="72" t="s">
        <v>48773</v>
      </c>
      <c r="B16273" s="73" t="s">
        <v>76755</v>
      </c>
      <c r="C16273" s="74" t="s">
        <v>13109</v>
      </c>
      <c r="D16273" s="122">
        <v>115.23</v>
      </c>
    </row>
    <row r="16274" spans="1:4">
      <c r="A16274" s="72" t="s">
        <v>48774</v>
      </c>
      <c r="B16274" s="73" t="s">
        <v>76756</v>
      </c>
      <c r="C16274" s="74" t="s">
        <v>13109</v>
      </c>
      <c r="D16274" s="122">
        <v>127.18</v>
      </c>
    </row>
    <row r="16275" spans="1:4">
      <c r="A16275" s="72" t="s">
        <v>48775</v>
      </c>
      <c r="B16275" s="73" t="s">
        <v>76757</v>
      </c>
      <c r="C16275" s="74" t="s">
        <v>13109</v>
      </c>
      <c r="D16275" s="122">
        <v>130.54</v>
      </c>
    </row>
    <row r="16276" spans="1:4">
      <c r="A16276" s="72" t="s">
        <v>48776</v>
      </c>
      <c r="B16276" s="73" t="s">
        <v>76758</v>
      </c>
      <c r="C16276" s="74" t="s">
        <v>13109</v>
      </c>
      <c r="D16276" s="122">
        <v>133.91999999999999</v>
      </c>
    </row>
    <row r="16277" spans="1:4">
      <c r="A16277" s="72" t="s">
        <v>48777</v>
      </c>
      <c r="B16277" s="73" t="s">
        <v>76759</v>
      </c>
      <c r="C16277" s="74" t="s">
        <v>13109</v>
      </c>
      <c r="D16277" s="122">
        <v>141.02000000000001</v>
      </c>
    </row>
    <row r="16278" spans="1:4">
      <c r="A16278" s="72" t="s">
        <v>48778</v>
      </c>
      <c r="B16278" s="73" t="s">
        <v>76760</v>
      </c>
      <c r="C16278" s="74" t="s">
        <v>13109</v>
      </c>
      <c r="D16278" s="122">
        <v>180.94</v>
      </c>
    </row>
    <row r="16279" spans="1:4">
      <c r="A16279" s="72" t="s">
        <v>48779</v>
      </c>
      <c r="B16279" s="73" t="s">
        <v>76761</v>
      </c>
      <c r="C16279" s="74" t="s">
        <v>13109</v>
      </c>
      <c r="D16279" s="122">
        <v>220.91</v>
      </c>
    </row>
    <row r="16280" spans="1:4">
      <c r="A16280" s="72" t="s">
        <v>48780</v>
      </c>
      <c r="B16280" s="73" t="s">
        <v>76762</v>
      </c>
      <c r="C16280" s="74" t="s">
        <v>13109</v>
      </c>
      <c r="D16280" s="122">
        <v>300.83999999999997</v>
      </c>
    </row>
    <row r="16281" spans="1:4">
      <c r="A16281" s="72" t="s">
        <v>48781</v>
      </c>
      <c r="B16281" s="73" t="s">
        <v>76763</v>
      </c>
      <c r="C16281" s="74" t="s">
        <v>13109</v>
      </c>
      <c r="D16281" s="122">
        <v>385.44</v>
      </c>
    </row>
    <row r="16282" spans="1:4">
      <c r="A16282" s="72" t="s">
        <v>48782</v>
      </c>
      <c r="B16282" s="73" t="s">
        <v>76764</v>
      </c>
      <c r="C16282" s="74" t="s">
        <v>13109</v>
      </c>
      <c r="D16282" s="122">
        <v>470.05</v>
      </c>
    </row>
    <row r="16283" spans="1:4">
      <c r="A16283" s="72" t="s">
        <v>48783</v>
      </c>
      <c r="B16283" s="73" t="s">
        <v>76765</v>
      </c>
      <c r="C16283" s="74" t="s">
        <v>13109</v>
      </c>
      <c r="D16283" s="122">
        <v>582.84</v>
      </c>
    </row>
    <row r="16284" spans="1:4">
      <c r="A16284" s="118" t="s">
        <v>76766</v>
      </c>
      <c r="B16284" s="119" t="s">
        <v>76767</v>
      </c>
      <c r="C16284" s="120"/>
      <c r="D16284" s="121"/>
    </row>
    <row r="16285" spans="1:4">
      <c r="A16285" s="72" t="s">
        <v>48784</v>
      </c>
      <c r="B16285" s="73" t="s">
        <v>48785</v>
      </c>
      <c r="C16285" s="74" t="s">
        <v>13109</v>
      </c>
      <c r="D16285" s="122">
        <v>198.98</v>
      </c>
    </row>
    <row r="16286" spans="1:4">
      <c r="A16286" s="72" t="s">
        <v>48786</v>
      </c>
      <c r="B16286" s="73" t="s">
        <v>48787</v>
      </c>
      <c r="C16286" s="74" t="s">
        <v>13109</v>
      </c>
      <c r="D16286" s="122">
        <v>221.08</v>
      </c>
    </row>
    <row r="16287" spans="1:4">
      <c r="A16287" s="72" t="s">
        <v>48788</v>
      </c>
      <c r="B16287" s="73" t="s">
        <v>48789</v>
      </c>
      <c r="C16287" s="74" t="s">
        <v>13109</v>
      </c>
      <c r="D16287" s="122">
        <v>227.92</v>
      </c>
    </row>
    <row r="16288" spans="1:4">
      <c r="A16288" s="72" t="s">
        <v>48790</v>
      </c>
      <c r="B16288" s="73" t="s">
        <v>48791</v>
      </c>
      <c r="C16288" s="74" t="s">
        <v>13109</v>
      </c>
      <c r="D16288" s="122">
        <v>253.35</v>
      </c>
    </row>
    <row r="16289" spans="1:4">
      <c r="A16289" s="72" t="s">
        <v>48792</v>
      </c>
      <c r="B16289" s="73" t="s">
        <v>48793</v>
      </c>
      <c r="C16289" s="74" t="s">
        <v>13109</v>
      </c>
      <c r="D16289" s="122">
        <v>278.79000000000002</v>
      </c>
    </row>
    <row r="16290" spans="1:4">
      <c r="A16290" s="72" t="s">
        <v>48794</v>
      </c>
      <c r="B16290" s="73" t="s">
        <v>48795</v>
      </c>
      <c r="C16290" s="74" t="s">
        <v>13109</v>
      </c>
      <c r="D16290" s="122">
        <v>463.67</v>
      </c>
    </row>
    <row r="16291" spans="1:4">
      <c r="A16291" s="72" t="s">
        <v>48796</v>
      </c>
      <c r="B16291" s="73" t="s">
        <v>48797</v>
      </c>
      <c r="C16291" s="74" t="s">
        <v>13109</v>
      </c>
      <c r="D16291" s="122">
        <v>583.80999999999995</v>
      </c>
    </row>
    <row r="16292" spans="1:4">
      <c r="A16292" s="72" t="s">
        <v>48798</v>
      </c>
      <c r="B16292" s="73" t="s">
        <v>48799</v>
      </c>
      <c r="C16292" s="74" t="s">
        <v>13109</v>
      </c>
      <c r="D16292" s="122">
        <v>663.23</v>
      </c>
    </row>
    <row r="16293" spans="1:4">
      <c r="A16293" s="72" t="s">
        <v>48800</v>
      </c>
      <c r="B16293" s="73" t="s">
        <v>48801</v>
      </c>
      <c r="C16293" s="74" t="s">
        <v>13109</v>
      </c>
      <c r="D16293" s="122">
        <v>673.35</v>
      </c>
    </row>
    <row r="16294" spans="1:4">
      <c r="A16294" s="72" t="s">
        <v>48802</v>
      </c>
      <c r="B16294" s="73" t="s">
        <v>48803</v>
      </c>
      <c r="C16294" s="74" t="s">
        <v>13109</v>
      </c>
      <c r="D16294" s="122">
        <v>798.5</v>
      </c>
    </row>
    <row r="16295" spans="1:4">
      <c r="A16295" s="72" t="s">
        <v>48804</v>
      </c>
      <c r="B16295" s="73" t="s">
        <v>48805</v>
      </c>
      <c r="C16295" s="74" t="s">
        <v>13109</v>
      </c>
      <c r="D16295" s="122">
        <v>969.54</v>
      </c>
    </row>
    <row r="16296" spans="1:4">
      <c r="A16296" s="72" t="s">
        <v>48806</v>
      </c>
      <c r="B16296" s="73" t="s">
        <v>48807</v>
      </c>
      <c r="C16296" s="74" t="s">
        <v>13109</v>
      </c>
      <c r="D16296" s="122">
        <v>1108.22</v>
      </c>
    </row>
    <row r="16297" spans="1:4">
      <c r="A16297" s="72" t="s">
        <v>48808</v>
      </c>
      <c r="B16297" s="73" t="s">
        <v>48809</v>
      </c>
      <c r="C16297" s="74" t="s">
        <v>13109</v>
      </c>
      <c r="D16297" s="122">
        <v>1318.82</v>
      </c>
    </row>
    <row r="16298" spans="1:4">
      <c r="A16298" s="72" t="s">
        <v>48810</v>
      </c>
      <c r="B16298" s="73" t="s">
        <v>48811</v>
      </c>
      <c r="C16298" s="74" t="s">
        <v>13109</v>
      </c>
      <c r="D16298" s="122">
        <v>1664.28</v>
      </c>
    </row>
    <row r="16299" spans="1:4">
      <c r="A16299" s="72" t="s">
        <v>48812</v>
      </c>
      <c r="B16299" s="73" t="s">
        <v>48813</v>
      </c>
      <c r="C16299" s="74" t="s">
        <v>13109</v>
      </c>
      <c r="D16299" s="122">
        <v>1789.84</v>
      </c>
    </row>
    <row r="16300" spans="1:4">
      <c r="A16300" s="72" t="s">
        <v>48814</v>
      </c>
      <c r="B16300" s="73" t="s">
        <v>48815</v>
      </c>
      <c r="C16300" s="74" t="s">
        <v>13109</v>
      </c>
      <c r="D16300" s="122">
        <v>2065.15</v>
      </c>
    </row>
    <row r="16301" spans="1:4">
      <c r="A16301" s="72" t="s">
        <v>48816</v>
      </c>
      <c r="B16301" s="73" t="s">
        <v>48817</v>
      </c>
      <c r="C16301" s="74" t="s">
        <v>13109</v>
      </c>
      <c r="D16301" s="122">
        <v>2684.16</v>
      </c>
    </row>
    <row r="16302" spans="1:4">
      <c r="A16302" s="72" t="s">
        <v>48818</v>
      </c>
      <c r="B16302" s="73" t="s">
        <v>48819</v>
      </c>
      <c r="C16302" s="74" t="s">
        <v>13109</v>
      </c>
      <c r="D16302" s="122">
        <v>198.98</v>
      </c>
    </row>
    <row r="16303" spans="1:4">
      <c r="A16303" s="72" t="s">
        <v>48820</v>
      </c>
      <c r="B16303" s="73" t="s">
        <v>48821</v>
      </c>
      <c r="C16303" s="74" t="s">
        <v>13109</v>
      </c>
      <c r="D16303" s="122">
        <v>221.08</v>
      </c>
    </row>
    <row r="16304" spans="1:4">
      <c r="A16304" s="72" t="s">
        <v>48822</v>
      </c>
      <c r="B16304" s="73" t="s">
        <v>48823</v>
      </c>
      <c r="C16304" s="74" t="s">
        <v>13109</v>
      </c>
      <c r="D16304" s="122">
        <v>227.92</v>
      </c>
    </row>
    <row r="16305" spans="1:4">
      <c r="A16305" s="72" t="s">
        <v>48824</v>
      </c>
      <c r="B16305" s="73" t="s">
        <v>48825</v>
      </c>
      <c r="C16305" s="74" t="s">
        <v>13109</v>
      </c>
      <c r="D16305" s="122">
        <v>253.35</v>
      </c>
    </row>
    <row r="16306" spans="1:4">
      <c r="A16306" s="72" t="s">
        <v>48826</v>
      </c>
      <c r="B16306" s="73" t="s">
        <v>48827</v>
      </c>
      <c r="C16306" s="74" t="s">
        <v>13109</v>
      </c>
      <c r="D16306" s="122">
        <v>278.79000000000002</v>
      </c>
    </row>
    <row r="16307" spans="1:4">
      <c r="A16307" s="72" t="s">
        <v>48828</v>
      </c>
      <c r="B16307" s="73" t="s">
        <v>48829</v>
      </c>
      <c r="C16307" s="74" t="s">
        <v>13109</v>
      </c>
      <c r="D16307" s="122">
        <v>463.67</v>
      </c>
    </row>
    <row r="16308" spans="1:4">
      <c r="A16308" s="72" t="s">
        <v>48830</v>
      </c>
      <c r="B16308" s="73" t="s">
        <v>48831</v>
      </c>
      <c r="C16308" s="74" t="s">
        <v>13109</v>
      </c>
      <c r="D16308" s="122">
        <v>583.80999999999995</v>
      </c>
    </row>
    <row r="16309" spans="1:4">
      <c r="A16309" s="72" t="s">
        <v>48832</v>
      </c>
      <c r="B16309" s="73" t="s">
        <v>48833</v>
      </c>
      <c r="C16309" s="74" t="s">
        <v>13109</v>
      </c>
      <c r="D16309" s="122">
        <v>663.23</v>
      </c>
    </row>
    <row r="16310" spans="1:4">
      <c r="A16310" s="72" t="s">
        <v>48834</v>
      </c>
      <c r="B16310" s="73" t="s">
        <v>48835</v>
      </c>
      <c r="C16310" s="74" t="s">
        <v>13109</v>
      </c>
      <c r="D16310" s="122">
        <v>673.35</v>
      </c>
    </row>
    <row r="16311" spans="1:4">
      <c r="A16311" s="72" t="s">
        <v>48836</v>
      </c>
      <c r="B16311" s="73" t="s">
        <v>48837</v>
      </c>
      <c r="C16311" s="74" t="s">
        <v>13109</v>
      </c>
      <c r="D16311" s="122">
        <v>798.5</v>
      </c>
    </row>
    <row r="16312" spans="1:4">
      <c r="A16312" s="72" t="s">
        <v>48838</v>
      </c>
      <c r="B16312" s="73" t="s">
        <v>48839</v>
      </c>
      <c r="C16312" s="74" t="s">
        <v>13109</v>
      </c>
      <c r="D16312" s="122">
        <v>969.54</v>
      </c>
    </row>
    <row r="16313" spans="1:4">
      <c r="A16313" s="72" t="s">
        <v>48840</v>
      </c>
      <c r="B16313" s="73" t="s">
        <v>48841</v>
      </c>
      <c r="C16313" s="74" t="s">
        <v>13109</v>
      </c>
      <c r="D16313" s="122">
        <v>1108.22</v>
      </c>
    </row>
    <row r="16314" spans="1:4">
      <c r="A16314" s="72" t="s">
        <v>48842</v>
      </c>
      <c r="B16314" s="73" t="s">
        <v>48843</v>
      </c>
      <c r="C16314" s="74" t="s">
        <v>13109</v>
      </c>
      <c r="D16314" s="122">
        <v>1318.82</v>
      </c>
    </row>
    <row r="16315" spans="1:4">
      <c r="A16315" s="72" t="s">
        <v>48844</v>
      </c>
      <c r="B16315" s="73" t="s">
        <v>48845</v>
      </c>
      <c r="C16315" s="74" t="s">
        <v>13109</v>
      </c>
      <c r="D16315" s="122">
        <v>1664.28</v>
      </c>
    </row>
    <row r="16316" spans="1:4">
      <c r="A16316" s="72" t="s">
        <v>48846</v>
      </c>
      <c r="B16316" s="73" t="s">
        <v>48847</v>
      </c>
      <c r="C16316" s="74" t="s">
        <v>13109</v>
      </c>
      <c r="D16316" s="122">
        <v>1789.84</v>
      </c>
    </row>
    <row r="16317" spans="1:4">
      <c r="A16317" s="72" t="s">
        <v>48848</v>
      </c>
      <c r="B16317" s="73" t="s">
        <v>48849</v>
      </c>
      <c r="C16317" s="74" t="s">
        <v>13109</v>
      </c>
      <c r="D16317" s="122">
        <v>2065.15</v>
      </c>
    </row>
    <row r="16318" spans="1:4">
      <c r="A16318" s="72" t="s">
        <v>48850</v>
      </c>
      <c r="B16318" s="73" t="s">
        <v>48851</v>
      </c>
      <c r="C16318" s="74" t="s">
        <v>13109</v>
      </c>
      <c r="D16318" s="122">
        <v>2684.16</v>
      </c>
    </row>
    <row r="16319" spans="1:4">
      <c r="A16319" s="118" t="s">
        <v>76768</v>
      </c>
      <c r="B16319" s="119" t="s">
        <v>76769</v>
      </c>
      <c r="C16319" s="120"/>
      <c r="D16319" s="121"/>
    </row>
    <row r="16320" spans="1:4">
      <c r="A16320" s="72" t="s">
        <v>48852</v>
      </c>
      <c r="B16320" s="73" t="s">
        <v>48853</v>
      </c>
      <c r="C16320" s="74" t="s">
        <v>13109</v>
      </c>
      <c r="D16320" s="122">
        <v>198.98</v>
      </c>
    </row>
    <row r="16321" spans="1:4">
      <c r="A16321" s="72" t="s">
        <v>48854</v>
      </c>
      <c r="B16321" s="73" t="s">
        <v>48855</v>
      </c>
      <c r="C16321" s="74" t="s">
        <v>13109</v>
      </c>
      <c r="D16321" s="122">
        <v>221.08</v>
      </c>
    </row>
    <row r="16322" spans="1:4">
      <c r="A16322" s="72" t="s">
        <v>48856</v>
      </c>
      <c r="B16322" s="73" t="s">
        <v>48857</v>
      </c>
      <c r="C16322" s="74" t="s">
        <v>13109</v>
      </c>
      <c r="D16322" s="122">
        <v>227.92</v>
      </c>
    </row>
    <row r="16323" spans="1:4">
      <c r="A16323" s="72" t="s">
        <v>48858</v>
      </c>
      <c r="B16323" s="73" t="s">
        <v>48859</v>
      </c>
      <c r="C16323" s="74" t="s">
        <v>13109</v>
      </c>
      <c r="D16323" s="122">
        <v>253.35</v>
      </c>
    </row>
    <row r="16324" spans="1:4">
      <c r="A16324" s="72" t="s">
        <v>48860</v>
      </c>
      <c r="B16324" s="73" t="s">
        <v>48861</v>
      </c>
      <c r="C16324" s="74" t="s">
        <v>13109</v>
      </c>
      <c r="D16324" s="122">
        <v>278.79000000000002</v>
      </c>
    </row>
    <row r="16325" spans="1:4">
      <c r="A16325" s="72" t="s">
        <v>48862</v>
      </c>
      <c r="B16325" s="73" t="s">
        <v>48863</v>
      </c>
      <c r="C16325" s="74" t="s">
        <v>13109</v>
      </c>
      <c r="D16325" s="122">
        <v>463.67</v>
      </c>
    </row>
    <row r="16326" spans="1:4">
      <c r="A16326" s="72" t="s">
        <v>48864</v>
      </c>
      <c r="B16326" s="73" t="s">
        <v>48865</v>
      </c>
      <c r="C16326" s="74" t="s">
        <v>13109</v>
      </c>
      <c r="D16326" s="122">
        <v>583.80999999999995</v>
      </c>
    </row>
    <row r="16327" spans="1:4">
      <c r="A16327" s="72" t="s">
        <v>48866</v>
      </c>
      <c r="B16327" s="73" t="s">
        <v>48867</v>
      </c>
      <c r="C16327" s="74" t="s">
        <v>13109</v>
      </c>
      <c r="D16327" s="122">
        <v>663.23</v>
      </c>
    </row>
    <row r="16328" spans="1:4">
      <c r="A16328" s="72" t="s">
        <v>48868</v>
      </c>
      <c r="B16328" s="73" t="s">
        <v>48869</v>
      </c>
      <c r="C16328" s="74" t="s">
        <v>13109</v>
      </c>
      <c r="D16328" s="122">
        <v>673.35</v>
      </c>
    </row>
    <row r="16329" spans="1:4">
      <c r="A16329" s="72" t="s">
        <v>48870</v>
      </c>
      <c r="B16329" s="73" t="s">
        <v>48871</v>
      </c>
      <c r="C16329" s="74" t="s">
        <v>13109</v>
      </c>
      <c r="D16329" s="122">
        <v>798.5</v>
      </c>
    </row>
    <row r="16330" spans="1:4">
      <c r="A16330" s="72" t="s">
        <v>48872</v>
      </c>
      <c r="B16330" s="73" t="s">
        <v>48873</v>
      </c>
      <c r="C16330" s="74" t="s">
        <v>13109</v>
      </c>
      <c r="D16330" s="122">
        <v>969.54</v>
      </c>
    </row>
    <row r="16331" spans="1:4">
      <c r="A16331" s="72" t="s">
        <v>48874</v>
      </c>
      <c r="B16331" s="73" t="s">
        <v>48875</v>
      </c>
      <c r="C16331" s="74" t="s">
        <v>13109</v>
      </c>
      <c r="D16331" s="122">
        <v>1108.22</v>
      </c>
    </row>
    <row r="16332" spans="1:4">
      <c r="A16332" s="72" t="s">
        <v>48876</v>
      </c>
      <c r="B16332" s="73" t="s">
        <v>48877</v>
      </c>
      <c r="C16332" s="74" t="s">
        <v>13109</v>
      </c>
      <c r="D16332" s="122">
        <v>1318.82</v>
      </c>
    </row>
    <row r="16333" spans="1:4">
      <c r="A16333" s="72" t="s">
        <v>48878</v>
      </c>
      <c r="B16333" s="73" t="s">
        <v>48879</v>
      </c>
      <c r="C16333" s="74" t="s">
        <v>13109</v>
      </c>
      <c r="D16333" s="122">
        <v>1664.28</v>
      </c>
    </row>
    <row r="16334" spans="1:4">
      <c r="A16334" s="72" t="s">
        <v>48880</v>
      </c>
      <c r="B16334" s="73" t="s">
        <v>48881</v>
      </c>
      <c r="C16334" s="74" t="s">
        <v>13109</v>
      </c>
      <c r="D16334" s="122">
        <v>1789.84</v>
      </c>
    </row>
    <row r="16335" spans="1:4">
      <c r="A16335" s="72" t="s">
        <v>48882</v>
      </c>
      <c r="B16335" s="73" t="s">
        <v>48883</v>
      </c>
      <c r="C16335" s="74" t="s">
        <v>13109</v>
      </c>
      <c r="D16335" s="122">
        <v>2065.15</v>
      </c>
    </row>
    <row r="16336" spans="1:4">
      <c r="A16336" s="72" t="s">
        <v>48884</v>
      </c>
      <c r="B16336" s="73" t="s">
        <v>48885</v>
      </c>
      <c r="C16336" s="74" t="s">
        <v>13109</v>
      </c>
      <c r="D16336" s="122">
        <v>2684.16</v>
      </c>
    </row>
    <row r="16337" spans="1:4">
      <c r="A16337" s="72" t="s">
        <v>48886</v>
      </c>
      <c r="B16337" s="73" t="s">
        <v>48887</v>
      </c>
      <c r="C16337" s="74" t="s">
        <v>13109</v>
      </c>
      <c r="D16337" s="122">
        <v>212.75</v>
      </c>
    </row>
    <row r="16338" spans="1:4">
      <c r="A16338" s="72" t="s">
        <v>48888</v>
      </c>
      <c r="B16338" s="73" t="s">
        <v>48889</v>
      </c>
      <c r="C16338" s="74" t="s">
        <v>13109</v>
      </c>
      <c r="D16338" s="122">
        <v>233.89</v>
      </c>
    </row>
    <row r="16339" spans="1:4">
      <c r="A16339" s="72" t="s">
        <v>48890</v>
      </c>
      <c r="B16339" s="73" t="s">
        <v>48891</v>
      </c>
      <c r="C16339" s="74" t="s">
        <v>13109</v>
      </c>
      <c r="D16339" s="122">
        <v>243.17</v>
      </c>
    </row>
    <row r="16340" spans="1:4">
      <c r="A16340" s="72" t="s">
        <v>48892</v>
      </c>
      <c r="B16340" s="73" t="s">
        <v>48893</v>
      </c>
      <c r="C16340" s="74" t="s">
        <v>13109</v>
      </c>
      <c r="D16340" s="122">
        <v>270.98</v>
      </c>
    </row>
    <row r="16341" spans="1:4">
      <c r="A16341" s="72" t="s">
        <v>48894</v>
      </c>
      <c r="B16341" s="73" t="s">
        <v>48895</v>
      </c>
      <c r="C16341" s="74" t="s">
        <v>13109</v>
      </c>
      <c r="D16341" s="122">
        <v>298.83</v>
      </c>
    </row>
    <row r="16342" spans="1:4">
      <c r="A16342" s="72" t="s">
        <v>48896</v>
      </c>
      <c r="B16342" s="73" t="s">
        <v>48897</v>
      </c>
      <c r="C16342" s="74" t="s">
        <v>13109</v>
      </c>
      <c r="D16342" s="122">
        <v>490.48</v>
      </c>
    </row>
    <row r="16343" spans="1:4">
      <c r="A16343" s="72" t="s">
        <v>48898</v>
      </c>
      <c r="B16343" s="73" t="s">
        <v>48899</v>
      </c>
      <c r="C16343" s="74" t="s">
        <v>13109</v>
      </c>
      <c r="D16343" s="122">
        <v>621.71</v>
      </c>
    </row>
    <row r="16344" spans="1:4">
      <c r="A16344" s="72" t="s">
        <v>48900</v>
      </c>
      <c r="B16344" s="73" t="s">
        <v>48901</v>
      </c>
      <c r="C16344" s="74" t="s">
        <v>13109</v>
      </c>
      <c r="D16344" s="122">
        <v>671.37</v>
      </c>
    </row>
    <row r="16345" spans="1:4">
      <c r="A16345" s="72" t="s">
        <v>48902</v>
      </c>
      <c r="B16345" s="73" t="s">
        <v>48903</v>
      </c>
      <c r="C16345" s="74" t="s">
        <v>13109</v>
      </c>
      <c r="D16345" s="122">
        <v>754.26</v>
      </c>
    </row>
    <row r="16346" spans="1:4">
      <c r="A16346" s="72" t="s">
        <v>48904</v>
      </c>
      <c r="B16346" s="73" t="s">
        <v>48905</v>
      </c>
      <c r="C16346" s="74" t="s">
        <v>13109</v>
      </c>
      <c r="D16346" s="122">
        <v>850.14</v>
      </c>
    </row>
    <row r="16347" spans="1:4">
      <c r="A16347" s="72" t="s">
        <v>48906</v>
      </c>
      <c r="B16347" s="73" t="s">
        <v>48907</v>
      </c>
      <c r="C16347" s="74" t="s">
        <v>13109</v>
      </c>
      <c r="D16347" s="122">
        <v>1053.79</v>
      </c>
    </row>
    <row r="16348" spans="1:4">
      <c r="A16348" s="72" t="s">
        <v>48908</v>
      </c>
      <c r="B16348" s="73" t="s">
        <v>48909</v>
      </c>
      <c r="C16348" s="74" t="s">
        <v>13109</v>
      </c>
      <c r="D16348" s="122">
        <v>1250.6400000000001</v>
      </c>
    </row>
    <row r="16349" spans="1:4">
      <c r="A16349" s="72" t="s">
        <v>48910</v>
      </c>
      <c r="B16349" s="73" t="s">
        <v>48911</v>
      </c>
      <c r="C16349" s="74" t="s">
        <v>13109</v>
      </c>
      <c r="D16349" s="122">
        <v>1494.72</v>
      </c>
    </row>
    <row r="16350" spans="1:4">
      <c r="A16350" s="72" t="s">
        <v>48912</v>
      </c>
      <c r="B16350" s="73" t="s">
        <v>48913</v>
      </c>
      <c r="C16350" s="74" t="s">
        <v>13109</v>
      </c>
      <c r="D16350" s="122">
        <v>1915.7</v>
      </c>
    </row>
    <row r="16351" spans="1:4">
      <c r="A16351" s="72" t="s">
        <v>48914</v>
      </c>
      <c r="B16351" s="73" t="s">
        <v>48915</v>
      </c>
      <c r="C16351" s="74" t="s">
        <v>13109</v>
      </c>
      <c r="D16351" s="122">
        <v>2124.12</v>
      </c>
    </row>
    <row r="16352" spans="1:4">
      <c r="A16352" s="72" t="s">
        <v>48916</v>
      </c>
      <c r="B16352" s="73" t="s">
        <v>48917</v>
      </c>
      <c r="C16352" s="74" t="s">
        <v>13109</v>
      </c>
      <c r="D16352" s="122">
        <v>2456.7199999999998</v>
      </c>
    </row>
    <row r="16353" spans="1:4">
      <c r="A16353" s="72" t="s">
        <v>48918</v>
      </c>
      <c r="B16353" s="73" t="s">
        <v>48919</v>
      </c>
      <c r="C16353" s="74" t="s">
        <v>13109</v>
      </c>
      <c r="D16353" s="122">
        <v>2960.4</v>
      </c>
    </row>
    <row r="16354" spans="1:4">
      <c r="A16354" s="118" t="s">
        <v>76770</v>
      </c>
      <c r="B16354" s="119" t="s">
        <v>76771</v>
      </c>
      <c r="C16354" s="120"/>
      <c r="D16354" s="121"/>
    </row>
    <row r="16355" spans="1:4">
      <c r="A16355" s="72" t="s">
        <v>48920</v>
      </c>
      <c r="B16355" s="73" t="s">
        <v>48921</v>
      </c>
      <c r="C16355" s="74" t="s">
        <v>13109</v>
      </c>
      <c r="D16355" s="122">
        <v>212.75</v>
      </c>
    </row>
    <row r="16356" spans="1:4">
      <c r="A16356" s="72" t="s">
        <v>48922</v>
      </c>
      <c r="B16356" s="73" t="s">
        <v>48923</v>
      </c>
      <c r="C16356" s="74" t="s">
        <v>13109</v>
      </c>
      <c r="D16356" s="122">
        <v>233.89</v>
      </c>
    </row>
    <row r="16357" spans="1:4">
      <c r="A16357" s="72" t="s">
        <v>48924</v>
      </c>
      <c r="B16357" s="73" t="s">
        <v>48925</v>
      </c>
      <c r="C16357" s="74" t="s">
        <v>13109</v>
      </c>
      <c r="D16357" s="122">
        <v>243.17</v>
      </c>
    </row>
    <row r="16358" spans="1:4">
      <c r="A16358" s="72" t="s">
        <v>48926</v>
      </c>
      <c r="B16358" s="73" t="s">
        <v>48927</v>
      </c>
      <c r="C16358" s="74" t="s">
        <v>13109</v>
      </c>
      <c r="D16358" s="122">
        <v>270.98</v>
      </c>
    </row>
    <row r="16359" spans="1:4">
      <c r="A16359" s="72" t="s">
        <v>48928</v>
      </c>
      <c r="B16359" s="73" t="s">
        <v>48929</v>
      </c>
      <c r="C16359" s="74" t="s">
        <v>13109</v>
      </c>
      <c r="D16359" s="122">
        <v>298.83</v>
      </c>
    </row>
    <row r="16360" spans="1:4">
      <c r="A16360" s="72" t="s">
        <v>48930</v>
      </c>
      <c r="B16360" s="73" t="s">
        <v>48931</v>
      </c>
      <c r="C16360" s="74" t="s">
        <v>13109</v>
      </c>
      <c r="D16360" s="122">
        <v>490.48</v>
      </c>
    </row>
    <row r="16361" spans="1:4">
      <c r="A16361" s="72" t="s">
        <v>48932</v>
      </c>
      <c r="B16361" s="73" t="s">
        <v>48933</v>
      </c>
      <c r="C16361" s="74" t="s">
        <v>13109</v>
      </c>
      <c r="D16361" s="122">
        <v>621.71</v>
      </c>
    </row>
    <row r="16362" spans="1:4">
      <c r="A16362" s="72" t="s">
        <v>48934</v>
      </c>
      <c r="B16362" s="73" t="s">
        <v>48935</v>
      </c>
      <c r="C16362" s="74" t="s">
        <v>13109</v>
      </c>
      <c r="D16362" s="122">
        <v>671.37</v>
      </c>
    </row>
    <row r="16363" spans="1:4">
      <c r="A16363" s="72" t="s">
        <v>48936</v>
      </c>
      <c r="B16363" s="73" t="s">
        <v>48937</v>
      </c>
      <c r="C16363" s="74" t="s">
        <v>13109</v>
      </c>
      <c r="D16363" s="122">
        <v>754.26</v>
      </c>
    </row>
    <row r="16364" spans="1:4">
      <c r="A16364" s="72" t="s">
        <v>48938</v>
      </c>
      <c r="B16364" s="73" t="s">
        <v>48939</v>
      </c>
      <c r="C16364" s="74" t="s">
        <v>13109</v>
      </c>
      <c r="D16364" s="122">
        <v>850.14</v>
      </c>
    </row>
    <row r="16365" spans="1:4">
      <c r="A16365" s="72" t="s">
        <v>48940</v>
      </c>
      <c r="B16365" s="73" t="s">
        <v>48941</v>
      </c>
      <c r="C16365" s="74" t="s">
        <v>13109</v>
      </c>
      <c r="D16365" s="122">
        <v>1053.79</v>
      </c>
    </row>
    <row r="16366" spans="1:4">
      <c r="A16366" s="72" t="s">
        <v>48942</v>
      </c>
      <c r="B16366" s="73" t="s">
        <v>48943</v>
      </c>
      <c r="C16366" s="74" t="s">
        <v>13109</v>
      </c>
      <c r="D16366" s="122">
        <v>1250.6400000000001</v>
      </c>
    </row>
    <row r="16367" spans="1:4">
      <c r="A16367" s="72" t="s">
        <v>48944</v>
      </c>
      <c r="B16367" s="73" t="s">
        <v>48945</v>
      </c>
      <c r="C16367" s="74" t="s">
        <v>13109</v>
      </c>
      <c r="D16367" s="122">
        <v>1494.72</v>
      </c>
    </row>
    <row r="16368" spans="1:4">
      <c r="A16368" s="72" t="s">
        <v>48946</v>
      </c>
      <c r="B16368" s="73" t="s">
        <v>48947</v>
      </c>
      <c r="C16368" s="74" t="s">
        <v>13109</v>
      </c>
      <c r="D16368" s="122">
        <v>1915.7</v>
      </c>
    </row>
    <row r="16369" spans="1:4">
      <c r="A16369" s="72" t="s">
        <v>48948</v>
      </c>
      <c r="B16369" s="73" t="s">
        <v>48949</v>
      </c>
      <c r="C16369" s="74" t="s">
        <v>13109</v>
      </c>
      <c r="D16369" s="122">
        <v>2124.12</v>
      </c>
    </row>
    <row r="16370" spans="1:4">
      <c r="A16370" s="72" t="s">
        <v>48950</v>
      </c>
      <c r="B16370" s="73" t="s">
        <v>48951</v>
      </c>
      <c r="C16370" s="74" t="s">
        <v>13109</v>
      </c>
      <c r="D16370" s="122">
        <v>2456.7199999999998</v>
      </c>
    </row>
    <row r="16371" spans="1:4">
      <c r="A16371" s="72" t="s">
        <v>48952</v>
      </c>
      <c r="B16371" s="73" t="s">
        <v>48953</v>
      </c>
      <c r="C16371" s="74" t="s">
        <v>13109</v>
      </c>
      <c r="D16371" s="122">
        <v>2960.4</v>
      </c>
    </row>
    <row r="16372" spans="1:4">
      <c r="A16372" s="72" t="s">
        <v>48954</v>
      </c>
      <c r="B16372" s="73" t="s">
        <v>48955</v>
      </c>
      <c r="C16372" s="74" t="s">
        <v>13109</v>
      </c>
      <c r="D16372" s="122">
        <v>212.75</v>
      </c>
    </row>
    <row r="16373" spans="1:4">
      <c r="A16373" s="72" t="s">
        <v>48956</v>
      </c>
      <c r="B16373" s="73" t="s">
        <v>48957</v>
      </c>
      <c r="C16373" s="74" t="s">
        <v>13109</v>
      </c>
      <c r="D16373" s="122">
        <v>233.89</v>
      </c>
    </row>
    <row r="16374" spans="1:4">
      <c r="A16374" s="72" t="s">
        <v>48958</v>
      </c>
      <c r="B16374" s="73" t="s">
        <v>48959</v>
      </c>
      <c r="C16374" s="74" t="s">
        <v>13109</v>
      </c>
      <c r="D16374" s="122">
        <v>243.17</v>
      </c>
    </row>
    <row r="16375" spans="1:4">
      <c r="A16375" s="72" t="s">
        <v>48960</v>
      </c>
      <c r="B16375" s="73" t="s">
        <v>48961</v>
      </c>
      <c r="C16375" s="74" t="s">
        <v>13109</v>
      </c>
      <c r="D16375" s="122">
        <v>270.98</v>
      </c>
    </row>
    <row r="16376" spans="1:4">
      <c r="A16376" s="72" t="s">
        <v>48962</v>
      </c>
      <c r="B16376" s="73" t="s">
        <v>48963</v>
      </c>
      <c r="C16376" s="74" t="s">
        <v>13109</v>
      </c>
      <c r="D16376" s="122">
        <v>298.83</v>
      </c>
    </row>
    <row r="16377" spans="1:4">
      <c r="A16377" s="72" t="s">
        <v>48964</v>
      </c>
      <c r="B16377" s="73" t="s">
        <v>48965</v>
      </c>
      <c r="C16377" s="74" t="s">
        <v>13109</v>
      </c>
      <c r="D16377" s="122">
        <v>490.48</v>
      </c>
    </row>
    <row r="16378" spans="1:4">
      <c r="A16378" s="72" t="s">
        <v>48966</v>
      </c>
      <c r="B16378" s="73" t="s">
        <v>48967</v>
      </c>
      <c r="C16378" s="74" t="s">
        <v>13109</v>
      </c>
      <c r="D16378" s="122">
        <v>621.71</v>
      </c>
    </row>
    <row r="16379" spans="1:4">
      <c r="A16379" s="72" t="s">
        <v>48968</v>
      </c>
      <c r="B16379" s="73" t="s">
        <v>48969</v>
      </c>
      <c r="C16379" s="74" t="s">
        <v>13109</v>
      </c>
      <c r="D16379" s="122">
        <v>671.37</v>
      </c>
    </row>
    <row r="16380" spans="1:4">
      <c r="A16380" s="72" t="s">
        <v>48970</v>
      </c>
      <c r="B16380" s="73" t="s">
        <v>48971</v>
      </c>
      <c r="C16380" s="74" t="s">
        <v>13109</v>
      </c>
      <c r="D16380" s="122">
        <v>754.26</v>
      </c>
    </row>
    <row r="16381" spans="1:4">
      <c r="A16381" s="72" t="s">
        <v>48972</v>
      </c>
      <c r="B16381" s="73" t="s">
        <v>48973</v>
      </c>
      <c r="C16381" s="74" t="s">
        <v>13109</v>
      </c>
      <c r="D16381" s="122">
        <v>850.14</v>
      </c>
    </row>
    <row r="16382" spans="1:4">
      <c r="A16382" s="72" t="s">
        <v>48974</v>
      </c>
      <c r="B16382" s="73" t="s">
        <v>48975</v>
      </c>
      <c r="C16382" s="74" t="s">
        <v>13109</v>
      </c>
      <c r="D16382" s="122">
        <v>1053.79</v>
      </c>
    </row>
    <row r="16383" spans="1:4">
      <c r="A16383" s="72" t="s">
        <v>48976</v>
      </c>
      <c r="B16383" s="73" t="s">
        <v>48977</v>
      </c>
      <c r="C16383" s="74" t="s">
        <v>13109</v>
      </c>
      <c r="D16383" s="122">
        <v>1250.6400000000001</v>
      </c>
    </row>
    <row r="16384" spans="1:4">
      <c r="A16384" s="72" t="s">
        <v>48978</v>
      </c>
      <c r="B16384" s="73" t="s">
        <v>48979</v>
      </c>
      <c r="C16384" s="74" t="s">
        <v>13109</v>
      </c>
      <c r="D16384" s="122">
        <v>1494.72</v>
      </c>
    </row>
    <row r="16385" spans="1:4">
      <c r="A16385" s="72" t="s">
        <v>48980</v>
      </c>
      <c r="B16385" s="73" t="s">
        <v>48981</v>
      </c>
      <c r="C16385" s="74" t="s">
        <v>13109</v>
      </c>
      <c r="D16385" s="122">
        <v>1915.7</v>
      </c>
    </row>
    <row r="16386" spans="1:4">
      <c r="A16386" s="72" t="s">
        <v>48982</v>
      </c>
      <c r="B16386" s="73" t="s">
        <v>48983</v>
      </c>
      <c r="C16386" s="74" t="s">
        <v>13109</v>
      </c>
      <c r="D16386" s="122">
        <v>2124.12</v>
      </c>
    </row>
    <row r="16387" spans="1:4">
      <c r="A16387" s="72" t="s">
        <v>48984</v>
      </c>
      <c r="B16387" s="73" t="s">
        <v>48985</v>
      </c>
      <c r="C16387" s="74" t="s">
        <v>13109</v>
      </c>
      <c r="D16387" s="122">
        <v>2456.7199999999998</v>
      </c>
    </row>
    <row r="16388" spans="1:4">
      <c r="A16388" s="72" t="s">
        <v>48986</v>
      </c>
      <c r="B16388" s="73" t="s">
        <v>48987</v>
      </c>
      <c r="C16388" s="74" t="s">
        <v>13109</v>
      </c>
      <c r="D16388" s="122">
        <v>2960.4</v>
      </c>
    </row>
    <row r="16389" spans="1:4">
      <c r="A16389" s="118" t="s">
        <v>76772</v>
      </c>
      <c r="B16389" s="119" t="s">
        <v>76773</v>
      </c>
      <c r="C16389" s="120"/>
      <c r="D16389" s="121"/>
    </row>
    <row r="16390" spans="1:4">
      <c r="A16390" s="72" t="s">
        <v>48988</v>
      </c>
      <c r="B16390" s="73" t="s">
        <v>48989</v>
      </c>
      <c r="C16390" s="74" t="s">
        <v>13109</v>
      </c>
      <c r="D16390" s="122">
        <v>189.05</v>
      </c>
    </row>
    <row r="16391" spans="1:4">
      <c r="A16391" s="72" t="s">
        <v>48990</v>
      </c>
      <c r="B16391" s="73" t="s">
        <v>48991</v>
      </c>
      <c r="C16391" s="74" t="s">
        <v>13109</v>
      </c>
      <c r="D16391" s="122">
        <v>210.03</v>
      </c>
    </row>
    <row r="16392" spans="1:4">
      <c r="A16392" s="72" t="s">
        <v>48992</v>
      </c>
      <c r="B16392" s="73" t="s">
        <v>48993</v>
      </c>
      <c r="C16392" s="74" t="s">
        <v>13109</v>
      </c>
      <c r="D16392" s="122">
        <v>216.53</v>
      </c>
    </row>
    <row r="16393" spans="1:4">
      <c r="A16393" s="72" t="s">
        <v>48994</v>
      </c>
      <c r="B16393" s="73" t="s">
        <v>48995</v>
      </c>
      <c r="C16393" s="74" t="s">
        <v>13109</v>
      </c>
      <c r="D16393" s="122">
        <v>240.69</v>
      </c>
    </row>
    <row r="16394" spans="1:4">
      <c r="A16394" s="72" t="s">
        <v>48996</v>
      </c>
      <c r="B16394" s="73" t="s">
        <v>48997</v>
      </c>
      <c r="C16394" s="74" t="s">
        <v>13109</v>
      </c>
      <c r="D16394" s="122">
        <v>264.86</v>
      </c>
    </row>
    <row r="16395" spans="1:4">
      <c r="A16395" s="72" t="s">
        <v>48998</v>
      </c>
      <c r="B16395" s="73" t="s">
        <v>48999</v>
      </c>
      <c r="C16395" s="74" t="s">
        <v>13109</v>
      </c>
      <c r="D16395" s="122">
        <v>440.5</v>
      </c>
    </row>
    <row r="16396" spans="1:4">
      <c r="A16396" s="72" t="s">
        <v>49000</v>
      </c>
      <c r="B16396" s="73" t="s">
        <v>49001</v>
      </c>
      <c r="C16396" s="74" t="s">
        <v>13109</v>
      </c>
      <c r="D16396" s="122">
        <v>554.61</v>
      </c>
    </row>
    <row r="16397" spans="1:4">
      <c r="A16397" s="72" t="s">
        <v>49002</v>
      </c>
      <c r="B16397" s="73" t="s">
        <v>49003</v>
      </c>
      <c r="C16397" s="74" t="s">
        <v>13109</v>
      </c>
      <c r="D16397" s="122">
        <v>630.07000000000005</v>
      </c>
    </row>
    <row r="16398" spans="1:4">
      <c r="A16398" s="72" t="s">
        <v>49004</v>
      </c>
      <c r="B16398" s="73" t="s">
        <v>49005</v>
      </c>
      <c r="C16398" s="74" t="s">
        <v>13109</v>
      </c>
      <c r="D16398" s="122">
        <v>639.67999999999995</v>
      </c>
    </row>
    <row r="16399" spans="1:4">
      <c r="A16399" s="72" t="s">
        <v>49006</v>
      </c>
      <c r="B16399" s="73" t="s">
        <v>49007</v>
      </c>
      <c r="C16399" s="74" t="s">
        <v>13109</v>
      </c>
      <c r="D16399" s="122">
        <v>758.59</v>
      </c>
    </row>
    <row r="16400" spans="1:4">
      <c r="A16400" s="72" t="s">
        <v>49008</v>
      </c>
      <c r="B16400" s="73" t="s">
        <v>49009</v>
      </c>
      <c r="C16400" s="74" t="s">
        <v>13109</v>
      </c>
      <c r="D16400" s="122">
        <v>921.06</v>
      </c>
    </row>
    <row r="16401" spans="1:4">
      <c r="A16401" s="72" t="s">
        <v>49010</v>
      </c>
      <c r="B16401" s="73" t="s">
        <v>49011</v>
      </c>
      <c r="C16401" s="74" t="s">
        <v>13109</v>
      </c>
      <c r="D16401" s="122">
        <v>1052.81</v>
      </c>
    </row>
    <row r="16402" spans="1:4">
      <c r="A16402" s="72" t="s">
        <v>49012</v>
      </c>
      <c r="B16402" s="73" t="s">
        <v>49013</v>
      </c>
      <c r="C16402" s="74" t="s">
        <v>13109</v>
      </c>
      <c r="D16402" s="122">
        <v>1252.8900000000001</v>
      </c>
    </row>
    <row r="16403" spans="1:4">
      <c r="A16403" s="72" t="s">
        <v>49014</v>
      </c>
      <c r="B16403" s="73" t="s">
        <v>49015</v>
      </c>
      <c r="C16403" s="74" t="s">
        <v>13109</v>
      </c>
      <c r="D16403" s="122">
        <v>1581.06</v>
      </c>
    </row>
    <row r="16404" spans="1:4">
      <c r="A16404" s="72" t="s">
        <v>49016</v>
      </c>
      <c r="B16404" s="73" t="s">
        <v>49017</v>
      </c>
      <c r="C16404" s="74" t="s">
        <v>13109</v>
      </c>
      <c r="D16404" s="122">
        <v>1700.34</v>
      </c>
    </row>
    <row r="16405" spans="1:4">
      <c r="A16405" s="72" t="s">
        <v>49018</v>
      </c>
      <c r="B16405" s="73" t="s">
        <v>49019</v>
      </c>
      <c r="C16405" s="74" t="s">
        <v>13109</v>
      </c>
      <c r="D16405" s="122">
        <v>1961.92</v>
      </c>
    </row>
    <row r="16406" spans="1:4">
      <c r="A16406" s="72" t="s">
        <v>49020</v>
      </c>
      <c r="B16406" s="73" t="s">
        <v>49021</v>
      </c>
      <c r="C16406" s="74" t="s">
        <v>13109</v>
      </c>
      <c r="D16406" s="122">
        <v>2177.7199999999998</v>
      </c>
    </row>
    <row r="16407" spans="1:4">
      <c r="A16407" s="72" t="s">
        <v>49022</v>
      </c>
      <c r="B16407" s="73" t="s">
        <v>49023</v>
      </c>
      <c r="C16407" s="74" t="s">
        <v>13109</v>
      </c>
      <c r="D16407" s="122">
        <v>189.05</v>
      </c>
    </row>
    <row r="16408" spans="1:4">
      <c r="A16408" s="72" t="s">
        <v>49024</v>
      </c>
      <c r="B16408" s="73" t="s">
        <v>49025</v>
      </c>
      <c r="C16408" s="74" t="s">
        <v>13109</v>
      </c>
      <c r="D16408" s="122">
        <v>210.03</v>
      </c>
    </row>
    <row r="16409" spans="1:4">
      <c r="A16409" s="72" t="s">
        <v>49026</v>
      </c>
      <c r="B16409" s="73" t="s">
        <v>49027</v>
      </c>
      <c r="C16409" s="74" t="s">
        <v>13109</v>
      </c>
      <c r="D16409" s="122">
        <v>216.53</v>
      </c>
    </row>
    <row r="16410" spans="1:4">
      <c r="A16410" s="72" t="s">
        <v>49028</v>
      </c>
      <c r="B16410" s="73" t="s">
        <v>49029</v>
      </c>
      <c r="C16410" s="74" t="s">
        <v>13109</v>
      </c>
      <c r="D16410" s="122">
        <v>240.69</v>
      </c>
    </row>
    <row r="16411" spans="1:4">
      <c r="A16411" s="72" t="s">
        <v>49030</v>
      </c>
      <c r="B16411" s="73" t="s">
        <v>49031</v>
      </c>
      <c r="C16411" s="74" t="s">
        <v>13109</v>
      </c>
      <c r="D16411" s="122">
        <v>264.86</v>
      </c>
    </row>
    <row r="16412" spans="1:4">
      <c r="A16412" s="72" t="s">
        <v>49032</v>
      </c>
      <c r="B16412" s="73" t="s">
        <v>49033</v>
      </c>
      <c r="C16412" s="74" t="s">
        <v>13109</v>
      </c>
      <c r="D16412" s="122">
        <v>440.5</v>
      </c>
    </row>
    <row r="16413" spans="1:4">
      <c r="A16413" s="72" t="s">
        <v>49034</v>
      </c>
      <c r="B16413" s="73" t="s">
        <v>49035</v>
      </c>
      <c r="C16413" s="74" t="s">
        <v>13109</v>
      </c>
      <c r="D16413" s="122">
        <v>554.61</v>
      </c>
    </row>
    <row r="16414" spans="1:4">
      <c r="A16414" s="72" t="s">
        <v>49036</v>
      </c>
      <c r="B16414" s="73" t="s">
        <v>49037</v>
      </c>
      <c r="C16414" s="74" t="s">
        <v>13109</v>
      </c>
      <c r="D16414" s="122">
        <v>630.07000000000005</v>
      </c>
    </row>
    <row r="16415" spans="1:4">
      <c r="A16415" s="72" t="s">
        <v>49038</v>
      </c>
      <c r="B16415" s="73" t="s">
        <v>49039</v>
      </c>
      <c r="C16415" s="74" t="s">
        <v>13109</v>
      </c>
      <c r="D16415" s="122">
        <v>639.67999999999995</v>
      </c>
    </row>
    <row r="16416" spans="1:4">
      <c r="A16416" s="72" t="s">
        <v>49040</v>
      </c>
      <c r="B16416" s="73" t="s">
        <v>49041</v>
      </c>
      <c r="C16416" s="74" t="s">
        <v>13109</v>
      </c>
      <c r="D16416" s="122">
        <v>758.59</v>
      </c>
    </row>
    <row r="16417" spans="1:4">
      <c r="A16417" s="72" t="s">
        <v>49042</v>
      </c>
      <c r="B16417" s="73" t="s">
        <v>49043</v>
      </c>
      <c r="C16417" s="74" t="s">
        <v>13109</v>
      </c>
      <c r="D16417" s="122">
        <v>921.06</v>
      </c>
    </row>
    <row r="16418" spans="1:4">
      <c r="A16418" s="72" t="s">
        <v>49044</v>
      </c>
      <c r="B16418" s="73" t="s">
        <v>49045</v>
      </c>
      <c r="C16418" s="74" t="s">
        <v>13109</v>
      </c>
      <c r="D16418" s="122">
        <v>1052.81</v>
      </c>
    </row>
    <row r="16419" spans="1:4">
      <c r="A16419" s="72" t="s">
        <v>49046</v>
      </c>
      <c r="B16419" s="73" t="s">
        <v>49047</v>
      </c>
      <c r="C16419" s="74" t="s">
        <v>13109</v>
      </c>
      <c r="D16419" s="122">
        <v>1252.8900000000001</v>
      </c>
    </row>
    <row r="16420" spans="1:4">
      <c r="A16420" s="72" t="s">
        <v>49048</v>
      </c>
      <c r="B16420" s="73" t="s">
        <v>49049</v>
      </c>
      <c r="C16420" s="74" t="s">
        <v>13109</v>
      </c>
      <c r="D16420" s="122">
        <v>1581.06</v>
      </c>
    </row>
    <row r="16421" spans="1:4">
      <c r="A16421" s="72" t="s">
        <v>49050</v>
      </c>
      <c r="B16421" s="73" t="s">
        <v>49051</v>
      </c>
      <c r="C16421" s="74" t="s">
        <v>13109</v>
      </c>
      <c r="D16421" s="122">
        <v>1700.34</v>
      </c>
    </row>
    <row r="16422" spans="1:4">
      <c r="A16422" s="72" t="s">
        <v>49052</v>
      </c>
      <c r="B16422" s="73" t="s">
        <v>49053</v>
      </c>
      <c r="C16422" s="74" t="s">
        <v>13109</v>
      </c>
      <c r="D16422" s="122">
        <v>1961.92</v>
      </c>
    </row>
    <row r="16423" spans="1:4">
      <c r="A16423" s="72" t="s">
        <v>49054</v>
      </c>
      <c r="B16423" s="73" t="s">
        <v>49055</v>
      </c>
      <c r="C16423" s="74" t="s">
        <v>13109</v>
      </c>
      <c r="D16423" s="122">
        <v>2177.7199999999998</v>
      </c>
    </row>
    <row r="16424" spans="1:4">
      <c r="A16424" s="118" t="s">
        <v>76774</v>
      </c>
      <c r="B16424" s="119" t="s">
        <v>76775</v>
      </c>
      <c r="C16424" s="120"/>
      <c r="D16424" s="121"/>
    </row>
    <row r="16425" spans="1:4">
      <c r="A16425" s="72" t="s">
        <v>49056</v>
      </c>
      <c r="B16425" s="73" t="s">
        <v>49057</v>
      </c>
      <c r="C16425" s="74" t="s">
        <v>13109</v>
      </c>
      <c r="D16425" s="122">
        <v>189.05</v>
      </c>
    </row>
    <row r="16426" spans="1:4">
      <c r="A16426" s="72" t="s">
        <v>49058</v>
      </c>
      <c r="B16426" s="73" t="s">
        <v>49059</v>
      </c>
      <c r="C16426" s="74" t="s">
        <v>13109</v>
      </c>
      <c r="D16426" s="122">
        <v>210.03</v>
      </c>
    </row>
    <row r="16427" spans="1:4">
      <c r="A16427" s="72" t="s">
        <v>49060</v>
      </c>
      <c r="B16427" s="73" t="s">
        <v>49061</v>
      </c>
      <c r="C16427" s="74" t="s">
        <v>13109</v>
      </c>
      <c r="D16427" s="122">
        <v>216.53</v>
      </c>
    </row>
    <row r="16428" spans="1:4">
      <c r="A16428" s="72" t="s">
        <v>49062</v>
      </c>
      <c r="B16428" s="73" t="s">
        <v>49063</v>
      </c>
      <c r="C16428" s="74" t="s">
        <v>13109</v>
      </c>
      <c r="D16428" s="122">
        <v>240.69</v>
      </c>
    </row>
    <row r="16429" spans="1:4">
      <c r="A16429" s="72" t="s">
        <v>49064</v>
      </c>
      <c r="B16429" s="73" t="s">
        <v>49065</v>
      </c>
      <c r="C16429" s="74" t="s">
        <v>13109</v>
      </c>
      <c r="D16429" s="122">
        <v>264.86</v>
      </c>
    </row>
    <row r="16430" spans="1:4">
      <c r="A16430" s="72" t="s">
        <v>49066</v>
      </c>
      <c r="B16430" s="73" t="s">
        <v>49067</v>
      </c>
      <c r="C16430" s="74" t="s">
        <v>13109</v>
      </c>
      <c r="D16430" s="122">
        <v>440.5</v>
      </c>
    </row>
    <row r="16431" spans="1:4">
      <c r="A16431" s="72" t="s">
        <v>49068</v>
      </c>
      <c r="B16431" s="73" t="s">
        <v>49069</v>
      </c>
      <c r="C16431" s="74" t="s">
        <v>13109</v>
      </c>
      <c r="D16431" s="122">
        <v>554.61</v>
      </c>
    </row>
    <row r="16432" spans="1:4">
      <c r="A16432" s="72" t="s">
        <v>49070</v>
      </c>
      <c r="B16432" s="73" t="s">
        <v>49071</v>
      </c>
      <c r="C16432" s="74" t="s">
        <v>13109</v>
      </c>
      <c r="D16432" s="122">
        <v>630.07000000000005</v>
      </c>
    </row>
    <row r="16433" spans="1:4">
      <c r="A16433" s="72" t="s">
        <v>49072</v>
      </c>
      <c r="B16433" s="73" t="s">
        <v>49073</v>
      </c>
      <c r="C16433" s="74" t="s">
        <v>13109</v>
      </c>
      <c r="D16433" s="122">
        <v>639.67999999999995</v>
      </c>
    </row>
    <row r="16434" spans="1:4">
      <c r="A16434" s="72" t="s">
        <v>49074</v>
      </c>
      <c r="B16434" s="73" t="s">
        <v>49075</v>
      </c>
      <c r="C16434" s="74" t="s">
        <v>13109</v>
      </c>
      <c r="D16434" s="122">
        <v>758.59</v>
      </c>
    </row>
    <row r="16435" spans="1:4">
      <c r="A16435" s="72" t="s">
        <v>49076</v>
      </c>
      <c r="B16435" s="73" t="s">
        <v>49077</v>
      </c>
      <c r="C16435" s="74" t="s">
        <v>13109</v>
      </c>
      <c r="D16435" s="122">
        <v>921.06</v>
      </c>
    </row>
    <row r="16436" spans="1:4">
      <c r="A16436" s="72" t="s">
        <v>49078</v>
      </c>
      <c r="B16436" s="73" t="s">
        <v>49079</v>
      </c>
      <c r="C16436" s="74" t="s">
        <v>13109</v>
      </c>
      <c r="D16436" s="122">
        <v>1052.81</v>
      </c>
    </row>
    <row r="16437" spans="1:4">
      <c r="A16437" s="72" t="s">
        <v>49080</v>
      </c>
      <c r="B16437" s="73" t="s">
        <v>49081</v>
      </c>
      <c r="C16437" s="74" t="s">
        <v>13109</v>
      </c>
      <c r="D16437" s="122">
        <v>1252.8900000000001</v>
      </c>
    </row>
    <row r="16438" spans="1:4">
      <c r="A16438" s="72" t="s">
        <v>49082</v>
      </c>
      <c r="B16438" s="73" t="s">
        <v>49083</v>
      </c>
      <c r="C16438" s="74" t="s">
        <v>13109</v>
      </c>
      <c r="D16438" s="122">
        <v>1581.06</v>
      </c>
    </row>
    <row r="16439" spans="1:4">
      <c r="A16439" s="72" t="s">
        <v>49084</v>
      </c>
      <c r="B16439" s="73" t="s">
        <v>49085</v>
      </c>
      <c r="C16439" s="74" t="s">
        <v>13109</v>
      </c>
      <c r="D16439" s="122">
        <v>1700.34</v>
      </c>
    </row>
    <row r="16440" spans="1:4">
      <c r="A16440" s="72" t="s">
        <v>49086</v>
      </c>
      <c r="B16440" s="73" t="s">
        <v>49087</v>
      </c>
      <c r="C16440" s="74" t="s">
        <v>13109</v>
      </c>
      <c r="D16440" s="122">
        <v>1961.92</v>
      </c>
    </row>
    <row r="16441" spans="1:4">
      <c r="A16441" s="72" t="s">
        <v>49088</v>
      </c>
      <c r="B16441" s="73" t="s">
        <v>49089</v>
      </c>
      <c r="C16441" s="74" t="s">
        <v>13109</v>
      </c>
      <c r="D16441" s="122">
        <v>2177.7199999999998</v>
      </c>
    </row>
    <row r="16442" spans="1:4">
      <c r="A16442" s="72" t="s">
        <v>49090</v>
      </c>
      <c r="B16442" s="73" t="s">
        <v>49091</v>
      </c>
      <c r="C16442" s="74" t="s">
        <v>13109</v>
      </c>
      <c r="D16442" s="122">
        <v>202.11</v>
      </c>
    </row>
    <row r="16443" spans="1:4">
      <c r="A16443" s="72" t="s">
        <v>49092</v>
      </c>
      <c r="B16443" s="73" t="s">
        <v>49093</v>
      </c>
      <c r="C16443" s="74" t="s">
        <v>13109</v>
      </c>
      <c r="D16443" s="122">
        <v>222.19</v>
      </c>
    </row>
    <row r="16444" spans="1:4">
      <c r="A16444" s="72" t="s">
        <v>49094</v>
      </c>
      <c r="B16444" s="73" t="s">
        <v>49095</v>
      </c>
      <c r="C16444" s="74" t="s">
        <v>13109</v>
      </c>
      <c r="D16444" s="122">
        <v>231</v>
      </c>
    </row>
    <row r="16445" spans="1:4">
      <c r="A16445" s="72" t="s">
        <v>49096</v>
      </c>
      <c r="B16445" s="73" t="s">
        <v>49097</v>
      </c>
      <c r="C16445" s="74" t="s">
        <v>13109</v>
      </c>
      <c r="D16445" s="122">
        <v>257.44</v>
      </c>
    </row>
    <row r="16446" spans="1:4">
      <c r="A16446" s="72" t="s">
        <v>49098</v>
      </c>
      <c r="B16446" s="73" t="s">
        <v>49099</v>
      </c>
      <c r="C16446" s="74" t="s">
        <v>13109</v>
      </c>
      <c r="D16446" s="122">
        <v>283.89</v>
      </c>
    </row>
    <row r="16447" spans="1:4">
      <c r="A16447" s="72" t="s">
        <v>49100</v>
      </c>
      <c r="B16447" s="73" t="s">
        <v>49101</v>
      </c>
      <c r="C16447" s="74" t="s">
        <v>13109</v>
      </c>
      <c r="D16447" s="122">
        <v>465.95</v>
      </c>
    </row>
    <row r="16448" spans="1:4">
      <c r="A16448" s="72" t="s">
        <v>49102</v>
      </c>
      <c r="B16448" s="73" t="s">
        <v>49103</v>
      </c>
      <c r="C16448" s="74" t="s">
        <v>13109</v>
      </c>
      <c r="D16448" s="122">
        <v>590.63</v>
      </c>
    </row>
    <row r="16449" spans="1:4">
      <c r="A16449" s="72" t="s">
        <v>49104</v>
      </c>
      <c r="B16449" s="73" t="s">
        <v>49105</v>
      </c>
      <c r="C16449" s="74" t="s">
        <v>13109</v>
      </c>
      <c r="D16449" s="122">
        <v>636.44000000000005</v>
      </c>
    </row>
    <row r="16450" spans="1:4">
      <c r="A16450" s="72" t="s">
        <v>49106</v>
      </c>
      <c r="B16450" s="73" t="s">
        <v>49107</v>
      </c>
      <c r="C16450" s="74" t="s">
        <v>13109</v>
      </c>
      <c r="D16450" s="122">
        <v>716.56</v>
      </c>
    </row>
    <row r="16451" spans="1:4">
      <c r="A16451" s="72" t="s">
        <v>49108</v>
      </c>
      <c r="B16451" s="73" t="s">
        <v>49109</v>
      </c>
      <c r="C16451" s="74" t="s">
        <v>13109</v>
      </c>
      <c r="D16451" s="122">
        <v>807.63</v>
      </c>
    </row>
    <row r="16452" spans="1:4">
      <c r="A16452" s="72" t="s">
        <v>49110</v>
      </c>
      <c r="B16452" s="73" t="s">
        <v>49111</v>
      </c>
      <c r="C16452" s="74" t="s">
        <v>13109</v>
      </c>
      <c r="D16452" s="122">
        <v>1001.12</v>
      </c>
    </row>
    <row r="16453" spans="1:4">
      <c r="A16453" s="72" t="s">
        <v>49112</v>
      </c>
      <c r="B16453" s="73" t="s">
        <v>49113</v>
      </c>
      <c r="C16453" s="74" t="s">
        <v>13109</v>
      </c>
      <c r="D16453" s="122">
        <v>1188.1099999999999</v>
      </c>
    </row>
    <row r="16454" spans="1:4">
      <c r="A16454" s="72" t="s">
        <v>49114</v>
      </c>
      <c r="B16454" s="73" t="s">
        <v>49115</v>
      </c>
      <c r="C16454" s="74" t="s">
        <v>13109</v>
      </c>
      <c r="D16454" s="122">
        <v>1419.99</v>
      </c>
    </row>
    <row r="16455" spans="1:4">
      <c r="A16455" s="72" t="s">
        <v>49116</v>
      </c>
      <c r="B16455" s="73" t="s">
        <v>49117</v>
      </c>
      <c r="C16455" s="74" t="s">
        <v>13109</v>
      </c>
      <c r="D16455" s="122">
        <v>1819.93</v>
      </c>
    </row>
    <row r="16456" spans="1:4">
      <c r="A16456" s="72" t="s">
        <v>49118</v>
      </c>
      <c r="B16456" s="73" t="s">
        <v>49119</v>
      </c>
      <c r="C16456" s="74" t="s">
        <v>13109</v>
      </c>
      <c r="D16456" s="122">
        <v>2017.9</v>
      </c>
    </row>
    <row r="16457" spans="1:4">
      <c r="A16457" s="72" t="s">
        <v>49120</v>
      </c>
      <c r="B16457" s="73" t="s">
        <v>49121</v>
      </c>
      <c r="C16457" s="74" t="s">
        <v>13109</v>
      </c>
      <c r="D16457" s="122">
        <v>2333.87</v>
      </c>
    </row>
    <row r="16458" spans="1:4">
      <c r="A16458" s="72" t="s">
        <v>49122</v>
      </c>
      <c r="B16458" s="73" t="s">
        <v>49123</v>
      </c>
      <c r="C16458" s="74" t="s">
        <v>13109</v>
      </c>
      <c r="D16458" s="122">
        <v>2812.39</v>
      </c>
    </row>
    <row r="16459" spans="1:4">
      <c r="A16459" s="118" t="s">
        <v>76776</v>
      </c>
      <c r="B16459" s="119" t="s">
        <v>76777</v>
      </c>
      <c r="C16459" s="120"/>
      <c r="D16459" s="121"/>
    </row>
    <row r="16460" spans="1:4">
      <c r="A16460" s="72" t="s">
        <v>49124</v>
      </c>
      <c r="B16460" s="73" t="s">
        <v>49125</v>
      </c>
      <c r="C16460" s="74" t="s">
        <v>13109</v>
      </c>
      <c r="D16460" s="122">
        <v>202.11</v>
      </c>
    </row>
    <row r="16461" spans="1:4">
      <c r="A16461" s="72" t="s">
        <v>49126</v>
      </c>
      <c r="B16461" s="73" t="s">
        <v>49127</v>
      </c>
      <c r="C16461" s="74" t="s">
        <v>13109</v>
      </c>
      <c r="D16461" s="122">
        <v>222.19</v>
      </c>
    </row>
    <row r="16462" spans="1:4">
      <c r="A16462" s="72" t="s">
        <v>49128</v>
      </c>
      <c r="B16462" s="73" t="s">
        <v>49129</v>
      </c>
      <c r="C16462" s="74" t="s">
        <v>13109</v>
      </c>
      <c r="D16462" s="122">
        <v>231</v>
      </c>
    </row>
    <row r="16463" spans="1:4">
      <c r="A16463" s="72" t="s">
        <v>49130</v>
      </c>
      <c r="B16463" s="73" t="s">
        <v>49131</v>
      </c>
      <c r="C16463" s="74" t="s">
        <v>13109</v>
      </c>
      <c r="D16463" s="122">
        <v>257.44</v>
      </c>
    </row>
    <row r="16464" spans="1:4">
      <c r="A16464" s="72" t="s">
        <v>49132</v>
      </c>
      <c r="B16464" s="73" t="s">
        <v>49133</v>
      </c>
      <c r="C16464" s="74" t="s">
        <v>13109</v>
      </c>
      <c r="D16464" s="122">
        <v>283.89</v>
      </c>
    </row>
    <row r="16465" spans="1:4">
      <c r="A16465" s="72" t="s">
        <v>49134</v>
      </c>
      <c r="B16465" s="73" t="s">
        <v>49135</v>
      </c>
      <c r="C16465" s="74" t="s">
        <v>13109</v>
      </c>
      <c r="D16465" s="122">
        <v>465.95</v>
      </c>
    </row>
    <row r="16466" spans="1:4">
      <c r="A16466" s="72" t="s">
        <v>49136</v>
      </c>
      <c r="B16466" s="73" t="s">
        <v>49137</v>
      </c>
      <c r="C16466" s="74" t="s">
        <v>13109</v>
      </c>
      <c r="D16466" s="122">
        <v>590.63</v>
      </c>
    </row>
    <row r="16467" spans="1:4">
      <c r="A16467" s="72" t="s">
        <v>49138</v>
      </c>
      <c r="B16467" s="73" t="s">
        <v>49139</v>
      </c>
      <c r="C16467" s="74" t="s">
        <v>13109</v>
      </c>
      <c r="D16467" s="122">
        <v>636.44000000000005</v>
      </c>
    </row>
    <row r="16468" spans="1:4">
      <c r="A16468" s="72" t="s">
        <v>49140</v>
      </c>
      <c r="B16468" s="73" t="s">
        <v>49141</v>
      </c>
      <c r="C16468" s="74" t="s">
        <v>13109</v>
      </c>
      <c r="D16468" s="122">
        <v>716.56</v>
      </c>
    </row>
    <row r="16469" spans="1:4">
      <c r="A16469" s="72" t="s">
        <v>49142</v>
      </c>
      <c r="B16469" s="73" t="s">
        <v>49143</v>
      </c>
      <c r="C16469" s="74" t="s">
        <v>13109</v>
      </c>
      <c r="D16469" s="122">
        <v>807.63</v>
      </c>
    </row>
    <row r="16470" spans="1:4">
      <c r="A16470" s="72" t="s">
        <v>49144</v>
      </c>
      <c r="B16470" s="73" t="s">
        <v>49145</v>
      </c>
      <c r="C16470" s="74" t="s">
        <v>13109</v>
      </c>
      <c r="D16470" s="122">
        <v>1001.12</v>
      </c>
    </row>
    <row r="16471" spans="1:4">
      <c r="A16471" s="72" t="s">
        <v>49146</v>
      </c>
      <c r="B16471" s="73" t="s">
        <v>49147</v>
      </c>
      <c r="C16471" s="74" t="s">
        <v>13109</v>
      </c>
      <c r="D16471" s="122">
        <v>1188.1099999999999</v>
      </c>
    </row>
    <row r="16472" spans="1:4">
      <c r="A16472" s="72" t="s">
        <v>49148</v>
      </c>
      <c r="B16472" s="73" t="s">
        <v>49149</v>
      </c>
      <c r="C16472" s="74" t="s">
        <v>13109</v>
      </c>
      <c r="D16472" s="122">
        <v>1419.99</v>
      </c>
    </row>
    <row r="16473" spans="1:4">
      <c r="A16473" s="72" t="s">
        <v>49150</v>
      </c>
      <c r="B16473" s="73" t="s">
        <v>49151</v>
      </c>
      <c r="C16473" s="74" t="s">
        <v>13109</v>
      </c>
      <c r="D16473" s="122">
        <v>1819.93</v>
      </c>
    </row>
    <row r="16474" spans="1:4">
      <c r="A16474" s="72" t="s">
        <v>49152</v>
      </c>
      <c r="B16474" s="73" t="s">
        <v>49153</v>
      </c>
      <c r="C16474" s="74" t="s">
        <v>13109</v>
      </c>
      <c r="D16474" s="122">
        <v>2017.9</v>
      </c>
    </row>
    <row r="16475" spans="1:4">
      <c r="A16475" s="72" t="s">
        <v>49154</v>
      </c>
      <c r="B16475" s="73" t="s">
        <v>49155</v>
      </c>
      <c r="C16475" s="74" t="s">
        <v>13109</v>
      </c>
      <c r="D16475" s="122">
        <v>2333.87</v>
      </c>
    </row>
    <row r="16476" spans="1:4">
      <c r="A16476" s="72" t="s">
        <v>49156</v>
      </c>
      <c r="B16476" s="73" t="s">
        <v>49157</v>
      </c>
      <c r="C16476" s="74" t="s">
        <v>13109</v>
      </c>
      <c r="D16476" s="122">
        <v>2812.39</v>
      </c>
    </row>
    <row r="16477" spans="1:4">
      <c r="A16477" s="72" t="s">
        <v>49158</v>
      </c>
      <c r="B16477" s="73" t="s">
        <v>49159</v>
      </c>
      <c r="C16477" s="74" t="s">
        <v>13109</v>
      </c>
      <c r="D16477" s="122">
        <v>202.11</v>
      </c>
    </row>
    <row r="16478" spans="1:4">
      <c r="A16478" s="72" t="s">
        <v>49160</v>
      </c>
      <c r="B16478" s="73" t="s">
        <v>49161</v>
      </c>
      <c r="C16478" s="74" t="s">
        <v>13109</v>
      </c>
      <c r="D16478" s="122">
        <v>222.19</v>
      </c>
    </row>
    <row r="16479" spans="1:4">
      <c r="A16479" s="72" t="s">
        <v>49162</v>
      </c>
      <c r="B16479" s="73" t="s">
        <v>49163</v>
      </c>
      <c r="C16479" s="74" t="s">
        <v>13109</v>
      </c>
      <c r="D16479" s="122">
        <v>231</v>
      </c>
    </row>
    <row r="16480" spans="1:4">
      <c r="A16480" s="72" t="s">
        <v>49164</v>
      </c>
      <c r="B16480" s="73" t="s">
        <v>49165</v>
      </c>
      <c r="C16480" s="74" t="s">
        <v>13109</v>
      </c>
      <c r="D16480" s="122">
        <v>257.44</v>
      </c>
    </row>
    <row r="16481" spans="1:4">
      <c r="A16481" s="72" t="s">
        <v>49166</v>
      </c>
      <c r="B16481" s="73" t="s">
        <v>49167</v>
      </c>
      <c r="C16481" s="74" t="s">
        <v>13109</v>
      </c>
      <c r="D16481" s="122">
        <v>283.89</v>
      </c>
    </row>
    <row r="16482" spans="1:4">
      <c r="A16482" s="72" t="s">
        <v>49168</v>
      </c>
      <c r="B16482" s="73" t="s">
        <v>49169</v>
      </c>
      <c r="C16482" s="74" t="s">
        <v>13109</v>
      </c>
      <c r="D16482" s="122">
        <v>465.95</v>
      </c>
    </row>
    <row r="16483" spans="1:4">
      <c r="A16483" s="72" t="s">
        <v>49170</v>
      </c>
      <c r="B16483" s="73" t="s">
        <v>49171</v>
      </c>
      <c r="C16483" s="74" t="s">
        <v>13109</v>
      </c>
      <c r="D16483" s="122">
        <v>590.63</v>
      </c>
    </row>
    <row r="16484" spans="1:4">
      <c r="A16484" s="72" t="s">
        <v>49172</v>
      </c>
      <c r="B16484" s="73" t="s">
        <v>49173</v>
      </c>
      <c r="C16484" s="74" t="s">
        <v>13109</v>
      </c>
      <c r="D16484" s="122">
        <v>636.44000000000005</v>
      </c>
    </row>
    <row r="16485" spans="1:4">
      <c r="A16485" s="72" t="s">
        <v>49174</v>
      </c>
      <c r="B16485" s="73" t="s">
        <v>49175</v>
      </c>
      <c r="C16485" s="74" t="s">
        <v>13109</v>
      </c>
      <c r="D16485" s="122">
        <v>716.56</v>
      </c>
    </row>
    <row r="16486" spans="1:4">
      <c r="A16486" s="72" t="s">
        <v>49176</v>
      </c>
      <c r="B16486" s="73" t="s">
        <v>49177</v>
      </c>
      <c r="C16486" s="74" t="s">
        <v>13109</v>
      </c>
      <c r="D16486" s="122">
        <v>807.63</v>
      </c>
    </row>
    <row r="16487" spans="1:4">
      <c r="A16487" s="72" t="s">
        <v>49178</v>
      </c>
      <c r="B16487" s="73" t="s">
        <v>49179</v>
      </c>
      <c r="C16487" s="74" t="s">
        <v>13109</v>
      </c>
      <c r="D16487" s="122">
        <v>1001.12</v>
      </c>
    </row>
    <row r="16488" spans="1:4">
      <c r="A16488" s="72" t="s">
        <v>49180</v>
      </c>
      <c r="B16488" s="73" t="s">
        <v>49181</v>
      </c>
      <c r="C16488" s="74" t="s">
        <v>13109</v>
      </c>
      <c r="D16488" s="122">
        <v>1188.1099999999999</v>
      </c>
    </row>
    <row r="16489" spans="1:4">
      <c r="A16489" s="72" t="s">
        <v>49182</v>
      </c>
      <c r="B16489" s="73" t="s">
        <v>49183</v>
      </c>
      <c r="C16489" s="74" t="s">
        <v>13109</v>
      </c>
      <c r="D16489" s="122">
        <v>1419.99</v>
      </c>
    </row>
    <row r="16490" spans="1:4">
      <c r="A16490" s="72" t="s">
        <v>49184</v>
      </c>
      <c r="B16490" s="73" t="s">
        <v>49185</v>
      </c>
      <c r="C16490" s="74" t="s">
        <v>13109</v>
      </c>
      <c r="D16490" s="122">
        <v>1819.93</v>
      </c>
    </row>
    <row r="16491" spans="1:4">
      <c r="A16491" s="72" t="s">
        <v>49186</v>
      </c>
      <c r="B16491" s="73" t="s">
        <v>49187</v>
      </c>
      <c r="C16491" s="74" t="s">
        <v>13109</v>
      </c>
      <c r="D16491" s="122">
        <v>2017.9</v>
      </c>
    </row>
    <row r="16492" spans="1:4">
      <c r="A16492" s="72" t="s">
        <v>49188</v>
      </c>
      <c r="B16492" s="73" t="s">
        <v>49189</v>
      </c>
      <c r="C16492" s="74" t="s">
        <v>13109</v>
      </c>
      <c r="D16492" s="122">
        <v>2333.87</v>
      </c>
    </row>
    <row r="16493" spans="1:4">
      <c r="A16493" s="72" t="s">
        <v>49190</v>
      </c>
      <c r="B16493" s="73" t="s">
        <v>49191</v>
      </c>
      <c r="C16493" s="74" t="s">
        <v>13109</v>
      </c>
      <c r="D16493" s="122">
        <v>2812.39</v>
      </c>
    </row>
    <row r="16494" spans="1:4">
      <c r="A16494" s="118" t="s">
        <v>76778</v>
      </c>
      <c r="B16494" s="119" t="s">
        <v>76779</v>
      </c>
      <c r="C16494" s="120"/>
      <c r="D16494" s="121"/>
    </row>
    <row r="16495" spans="1:4">
      <c r="A16495" s="72" t="s">
        <v>49192</v>
      </c>
      <c r="B16495" s="73" t="s">
        <v>49193</v>
      </c>
      <c r="C16495" s="74" t="s">
        <v>13109</v>
      </c>
      <c r="D16495" s="122">
        <v>179.58</v>
      </c>
    </row>
    <row r="16496" spans="1:4">
      <c r="A16496" s="72" t="s">
        <v>49194</v>
      </c>
      <c r="B16496" s="73" t="s">
        <v>49195</v>
      </c>
      <c r="C16496" s="74" t="s">
        <v>13109</v>
      </c>
      <c r="D16496" s="122">
        <v>199.52</v>
      </c>
    </row>
    <row r="16497" spans="1:4">
      <c r="A16497" s="72" t="s">
        <v>49196</v>
      </c>
      <c r="B16497" s="73" t="s">
        <v>49197</v>
      </c>
      <c r="C16497" s="74" t="s">
        <v>13109</v>
      </c>
      <c r="D16497" s="122">
        <v>205.72</v>
      </c>
    </row>
    <row r="16498" spans="1:4">
      <c r="A16498" s="72" t="s">
        <v>49198</v>
      </c>
      <c r="B16498" s="73" t="s">
        <v>49199</v>
      </c>
      <c r="C16498" s="74" t="s">
        <v>13109</v>
      </c>
      <c r="D16498" s="122">
        <v>228.68</v>
      </c>
    </row>
    <row r="16499" spans="1:4">
      <c r="A16499" s="72" t="s">
        <v>49200</v>
      </c>
      <c r="B16499" s="73" t="s">
        <v>49201</v>
      </c>
      <c r="C16499" s="74" t="s">
        <v>13109</v>
      </c>
      <c r="D16499" s="122">
        <v>251.62</v>
      </c>
    </row>
    <row r="16500" spans="1:4">
      <c r="A16500" s="72" t="s">
        <v>49202</v>
      </c>
      <c r="B16500" s="73" t="s">
        <v>49203</v>
      </c>
      <c r="C16500" s="74" t="s">
        <v>13109</v>
      </c>
      <c r="D16500" s="122">
        <v>418.46</v>
      </c>
    </row>
    <row r="16501" spans="1:4">
      <c r="A16501" s="72" t="s">
        <v>49204</v>
      </c>
      <c r="B16501" s="73" t="s">
        <v>49205</v>
      </c>
      <c r="C16501" s="74" t="s">
        <v>13109</v>
      </c>
      <c r="D16501" s="122">
        <v>526.89</v>
      </c>
    </row>
    <row r="16502" spans="1:4">
      <c r="A16502" s="72" t="s">
        <v>49206</v>
      </c>
      <c r="B16502" s="73" t="s">
        <v>49207</v>
      </c>
      <c r="C16502" s="74" t="s">
        <v>13109</v>
      </c>
      <c r="D16502" s="122">
        <v>598.58000000000004</v>
      </c>
    </row>
    <row r="16503" spans="1:4">
      <c r="A16503" s="72" t="s">
        <v>49208</v>
      </c>
      <c r="B16503" s="73" t="s">
        <v>49209</v>
      </c>
      <c r="C16503" s="74" t="s">
        <v>13109</v>
      </c>
      <c r="D16503" s="122">
        <v>607.67999999999995</v>
      </c>
    </row>
    <row r="16504" spans="1:4">
      <c r="A16504" s="72" t="s">
        <v>49210</v>
      </c>
      <c r="B16504" s="73" t="s">
        <v>49211</v>
      </c>
      <c r="C16504" s="74" t="s">
        <v>13109</v>
      </c>
      <c r="D16504" s="122">
        <v>720.68</v>
      </c>
    </row>
    <row r="16505" spans="1:4">
      <c r="A16505" s="72" t="s">
        <v>49212</v>
      </c>
      <c r="B16505" s="73" t="s">
        <v>49213</v>
      </c>
      <c r="C16505" s="74" t="s">
        <v>13109</v>
      </c>
      <c r="D16505" s="122">
        <v>875.01</v>
      </c>
    </row>
    <row r="16506" spans="1:4">
      <c r="A16506" s="72" t="s">
        <v>49214</v>
      </c>
      <c r="B16506" s="73" t="s">
        <v>49215</v>
      </c>
      <c r="C16506" s="74" t="s">
        <v>13109</v>
      </c>
      <c r="D16506" s="122">
        <v>1000.15</v>
      </c>
    </row>
    <row r="16507" spans="1:4">
      <c r="A16507" s="72" t="s">
        <v>49216</v>
      </c>
      <c r="B16507" s="73" t="s">
        <v>49217</v>
      </c>
      <c r="C16507" s="74" t="s">
        <v>13109</v>
      </c>
      <c r="D16507" s="122">
        <v>1190.23</v>
      </c>
    </row>
    <row r="16508" spans="1:4">
      <c r="A16508" s="72" t="s">
        <v>49218</v>
      </c>
      <c r="B16508" s="73" t="s">
        <v>49219</v>
      </c>
      <c r="C16508" s="74" t="s">
        <v>13109</v>
      </c>
      <c r="D16508" s="122">
        <v>1502.02</v>
      </c>
    </row>
    <row r="16509" spans="1:4">
      <c r="A16509" s="72" t="s">
        <v>49220</v>
      </c>
      <c r="B16509" s="73" t="s">
        <v>49221</v>
      </c>
      <c r="C16509" s="74" t="s">
        <v>13109</v>
      </c>
      <c r="D16509" s="122">
        <v>1615.34</v>
      </c>
    </row>
    <row r="16510" spans="1:4">
      <c r="A16510" s="72" t="s">
        <v>49222</v>
      </c>
      <c r="B16510" s="73" t="s">
        <v>49223</v>
      </c>
      <c r="C16510" s="74" t="s">
        <v>13109</v>
      </c>
      <c r="D16510" s="122">
        <v>1863.82</v>
      </c>
    </row>
    <row r="16511" spans="1:4">
      <c r="A16511" s="72" t="s">
        <v>49224</v>
      </c>
      <c r="B16511" s="73" t="s">
        <v>49225</v>
      </c>
      <c r="C16511" s="74" t="s">
        <v>13109</v>
      </c>
      <c r="D16511" s="122">
        <v>2422.48</v>
      </c>
    </row>
    <row r="16512" spans="1:4">
      <c r="A16512" s="72" t="s">
        <v>49226</v>
      </c>
      <c r="B16512" s="73" t="s">
        <v>49227</v>
      </c>
      <c r="C16512" s="74" t="s">
        <v>13109</v>
      </c>
      <c r="D16512" s="122">
        <v>179.58</v>
      </c>
    </row>
    <row r="16513" spans="1:4">
      <c r="A16513" s="72" t="s">
        <v>49228</v>
      </c>
      <c r="B16513" s="73" t="s">
        <v>49229</v>
      </c>
      <c r="C16513" s="74" t="s">
        <v>13109</v>
      </c>
      <c r="D16513" s="122">
        <v>199.52</v>
      </c>
    </row>
    <row r="16514" spans="1:4">
      <c r="A16514" s="72" t="s">
        <v>49230</v>
      </c>
      <c r="B16514" s="73" t="s">
        <v>49231</v>
      </c>
      <c r="C16514" s="74" t="s">
        <v>13109</v>
      </c>
      <c r="D16514" s="122">
        <v>205.72</v>
      </c>
    </row>
    <row r="16515" spans="1:4">
      <c r="A16515" s="72" t="s">
        <v>49232</v>
      </c>
      <c r="B16515" s="73" t="s">
        <v>49233</v>
      </c>
      <c r="C16515" s="74" t="s">
        <v>13109</v>
      </c>
      <c r="D16515" s="122">
        <v>228.68</v>
      </c>
    </row>
    <row r="16516" spans="1:4">
      <c r="A16516" s="72" t="s">
        <v>49234</v>
      </c>
      <c r="B16516" s="73" t="s">
        <v>49235</v>
      </c>
      <c r="C16516" s="74" t="s">
        <v>13109</v>
      </c>
      <c r="D16516" s="122">
        <v>251.62</v>
      </c>
    </row>
    <row r="16517" spans="1:4">
      <c r="A16517" s="72" t="s">
        <v>49236</v>
      </c>
      <c r="B16517" s="73" t="s">
        <v>49237</v>
      </c>
      <c r="C16517" s="74" t="s">
        <v>13109</v>
      </c>
      <c r="D16517" s="122">
        <v>418.46</v>
      </c>
    </row>
    <row r="16518" spans="1:4">
      <c r="A16518" s="72" t="s">
        <v>49238</v>
      </c>
      <c r="B16518" s="73" t="s">
        <v>49239</v>
      </c>
      <c r="C16518" s="74" t="s">
        <v>13109</v>
      </c>
      <c r="D16518" s="122">
        <v>526.89</v>
      </c>
    </row>
    <row r="16519" spans="1:4">
      <c r="A16519" s="72" t="s">
        <v>49240</v>
      </c>
      <c r="B16519" s="73" t="s">
        <v>49241</v>
      </c>
      <c r="C16519" s="74" t="s">
        <v>13109</v>
      </c>
      <c r="D16519" s="122">
        <v>598.58000000000004</v>
      </c>
    </row>
    <row r="16520" spans="1:4">
      <c r="A16520" s="72" t="s">
        <v>49242</v>
      </c>
      <c r="B16520" s="73" t="s">
        <v>49243</v>
      </c>
      <c r="C16520" s="74" t="s">
        <v>13109</v>
      </c>
      <c r="D16520" s="122">
        <v>607.67999999999995</v>
      </c>
    </row>
    <row r="16521" spans="1:4">
      <c r="A16521" s="72" t="s">
        <v>49244</v>
      </c>
      <c r="B16521" s="73" t="s">
        <v>49245</v>
      </c>
      <c r="C16521" s="74" t="s">
        <v>13109</v>
      </c>
      <c r="D16521" s="122">
        <v>720.68</v>
      </c>
    </row>
    <row r="16522" spans="1:4">
      <c r="A16522" s="72" t="s">
        <v>49246</v>
      </c>
      <c r="B16522" s="73" t="s">
        <v>49247</v>
      </c>
      <c r="C16522" s="74" t="s">
        <v>13109</v>
      </c>
      <c r="D16522" s="122">
        <v>875.01</v>
      </c>
    </row>
    <row r="16523" spans="1:4">
      <c r="A16523" s="72" t="s">
        <v>49248</v>
      </c>
      <c r="B16523" s="73" t="s">
        <v>49249</v>
      </c>
      <c r="C16523" s="74" t="s">
        <v>13109</v>
      </c>
      <c r="D16523" s="122">
        <v>1000.15</v>
      </c>
    </row>
    <row r="16524" spans="1:4">
      <c r="A16524" s="72" t="s">
        <v>49250</v>
      </c>
      <c r="B16524" s="73" t="s">
        <v>49251</v>
      </c>
      <c r="C16524" s="74" t="s">
        <v>13109</v>
      </c>
      <c r="D16524" s="122">
        <v>1190.23</v>
      </c>
    </row>
    <row r="16525" spans="1:4">
      <c r="A16525" s="72" t="s">
        <v>49252</v>
      </c>
      <c r="B16525" s="73" t="s">
        <v>49253</v>
      </c>
      <c r="C16525" s="74" t="s">
        <v>13109</v>
      </c>
      <c r="D16525" s="122">
        <v>1502.02</v>
      </c>
    </row>
    <row r="16526" spans="1:4">
      <c r="A16526" s="72" t="s">
        <v>49254</v>
      </c>
      <c r="B16526" s="73" t="s">
        <v>49255</v>
      </c>
      <c r="C16526" s="74" t="s">
        <v>13109</v>
      </c>
      <c r="D16526" s="122">
        <v>1615.34</v>
      </c>
    </row>
    <row r="16527" spans="1:4">
      <c r="A16527" s="72" t="s">
        <v>49256</v>
      </c>
      <c r="B16527" s="73" t="s">
        <v>49257</v>
      </c>
      <c r="C16527" s="74" t="s">
        <v>13109</v>
      </c>
      <c r="D16527" s="122">
        <v>1863.82</v>
      </c>
    </row>
    <row r="16528" spans="1:4">
      <c r="A16528" s="72" t="s">
        <v>49258</v>
      </c>
      <c r="B16528" s="73" t="s">
        <v>49259</v>
      </c>
      <c r="C16528" s="74" t="s">
        <v>13109</v>
      </c>
      <c r="D16528" s="122">
        <v>2422.48</v>
      </c>
    </row>
    <row r="16529" spans="1:4">
      <c r="A16529" s="118" t="s">
        <v>76780</v>
      </c>
      <c r="B16529" s="119" t="s">
        <v>76781</v>
      </c>
      <c r="C16529" s="120"/>
      <c r="D16529" s="121"/>
    </row>
    <row r="16530" spans="1:4">
      <c r="A16530" s="72" t="s">
        <v>49260</v>
      </c>
      <c r="B16530" s="73" t="s">
        <v>49261</v>
      </c>
      <c r="C16530" s="74" t="s">
        <v>13109</v>
      </c>
      <c r="D16530" s="122">
        <v>179.58</v>
      </c>
    </row>
    <row r="16531" spans="1:4">
      <c r="A16531" s="72" t="s">
        <v>49262</v>
      </c>
      <c r="B16531" s="73" t="s">
        <v>49263</v>
      </c>
      <c r="C16531" s="74" t="s">
        <v>13109</v>
      </c>
      <c r="D16531" s="122">
        <v>199.52</v>
      </c>
    </row>
    <row r="16532" spans="1:4">
      <c r="A16532" s="72" t="s">
        <v>49264</v>
      </c>
      <c r="B16532" s="73" t="s">
        <v>49265</v>
      </c>
      <c r="C16532" s="74" t="s">
        <v>13109</v>
      </c>
      <c r="D16532" s="122">
        <v>205.72</v>
      </c>
    </row>
    <row r="16533" spans="1:4">
      <c r="A16533" s="72" t="s">
        <v>49266</v>
      </c>
      <c r="B16533" s="73" t="s">
        <v>49267</v>
      </c>
      <c r="C16533" s="74" t="s">
        <v>13109</v>
      </c>
      <c r="D16533" s="122">
        <v>228.68</v>
      </c>
    </row>
    <row r="16534" spans="1:4">
      <c r="A16534" s="72" t="s">
        <v>49268</v>
      </c>
      <c r="B16534" s="73" t="s">
        <v>49269</v>
      </c>
      <c r="C16534" s="74" t="s">
        <v>13109</v>
      </c>
      <c r="D16534" s="122">
        <v>251.62</v>
      </c>
    </row>
    <row r="16535" spans="1:4">
      <c r="A16535" s="72" t="s">
        <v>49270</v>
      </c>
      <c r="B16535" s="73" t="s">
        <v>49271</v>
      </c>
      <c r="C16535" s="74" t="s">
        <v>13109</v>
      </c>
      <c r="D16535" s="122">
        <v>418.46</v>
      </c>
    </row>
    <row r="16536" spans="1:4">
      <c r="A16536" s="72" t="s">
        <v>49272</v>
      </c>
      <c r="B16536" s="73" t="s">
        <v>49273</v>
      </c>
      <c r="C16536" s="74" t="s">
        <v>13109</v>
      </c>
      <c r="D16536" s="122">
        <v>526.89</v>
      </c>
    </row>
    <row r="16537" spans="1:4">
      <c r="A16537" s="72" t="s">
        <v>49274</v>
      </c>
      <c r="B16537" s="73" t="s">
        <v>49275</v>
      </c>
      <c r="C16537" s="74" t="s">
        <v>13109</v>
      </c>
      <c r="D16537" s="122">
        <v>598.58000000000004</v>
      </c>
    </row>
    <row r="16538" spans="1:4">
      <c r="A16538" s="72" t="s">
        <v>49276</v>
      </c>
      <c r="B16538" s="73" t="s">
        <v>49277</v>
      </c>
      <c r="C16538" s="74" t="s">
        <v>13109</v>
      </c>
      <c r="D16538" s="122">
        <v>607.67999999999995</v>
      </c>
    </row>
    <row r="16539" spans="1:4">
      <c r="A16539" s="72" t="s">
        <v>49278</v>
      </c>
      <c r="B16539" s="73" t="s">
        <v>49279</v>
      </c>
      <c r="C16539" s="74" t="s">
        <v>13109</v>
      </c>
      <c r="D16539" s="122">
        <v>720.68</v>
      </c>
    </row>
    <row r="16540" spans="1:4">
      <c r="A16540" s="72" t="s">
        <v>49280</v>
      </c>
      <c r="B16540" s="73" t="s">
        <v>49281</v>
      </c>
      <c r="C16540" s="74" t="s">
        <v>13109</v>
      </c>
      <c r="D16540" s="122">
        <v>875.01</v>
      </c>
    </row>
    <row r="16541" spans="1:4">
      <c r="A16541" s="72" t="s">
        <v>49282</v>
      </c>
      <c r="B16541" s="73" t="s">
        <v>49283</v>
      </c>
      <c r="C16541" s="74" t="s">
        <v>13109</v>
      </c>
      <c r="D16541" s="122">
        <v>1000.15</v>
      </c>
    </row>
    <row r="16542" spans="1:4">
      <c r="A16542" s="72" t="s">
        <v>49284</v>
      </c>
      <c r="B16542" s="73" t="s">
        <v>49285</v>
      </c>
      <c r="C16542" s="74" t="s">
        <v>13109</v>
      </c>
      <c r="D16542" s="122">
        <v>1190.23</v>
      </c>
    </row>
    <row r="16543" spans="1:4">
      <c r="A16543" s="72" t="s">
        <v>49286</v>
      </c>
      <c r="B16543" s="73" t="s">
        <v>49287</v>
      </c>
      <c r="C16543" s="74" t="s">
        <v>13109</v>
      </c>
      <c r="D16543" s="122">
        <v>1502.02</v>
      </c>
    </row>
    <row r="16544" spans="1:4">
      <c r="A16544" s="72" t="s">
        <v>49288</v>
      </c>
      <c r="B16544" s="73" t="s">
        <v>49289</v>
      </c>
      <c r="C16544" s="74" t="s">
        <v>13109</v>
      </c>
      <c r="D16544" s="122">
        <v>1615.34</v>
      </c>
    </row>
    <row r="16545" spans="1:4">
      <c r="A16545" s="72" t="s">
        <v>49290</v>
      </c>
      <c r="B16545" s="73" t="s">
        <v>49291</v>
      </c>
      <c r="C16545" s="74" t="s">
        <v>13109</v>
      </c>
      <c r="D16545" s="122">
        <v>1863.82</v>
      </c>
    </row>
    <row r="16546" spans="1:4">
      <c r="A16546" s="72" t="s">
        <v>49292</v>
      </c>
      <c r="B16546" s="73" t="s">
        <v>49293</v>
      </c>
      <c r="C16546" s="74" t="s">
        <v>13109</v>
      </c>
      <c r="D16546" s="122">
        <v>2422.48</v>
      </c>
    </row>
    <row r="16547" spans="1:4">
      <c r="A16547" s="72" t="s">
        <v>49294</v>
      </c>
      <c r="B16547" s="73" t="s">
        <v>49295</v>
      </c>
      <c r="C16547" s="74" t="s">
        <v>13109</v>
      </c>
      <c r="D16547" s="122">
        <v>192.03</v>
      </c>
    </row>
    <row r="16548" spans="1:4">
      <c r="A16548" s="72" t="s">
        <v>49296</v>
      </c>
      <c r="B16548" s="73" t="s">
        <v>49297</v>
      </c>
      <c r="C16548" s="74" t="s">
        <v>13109</v>
      </c>
      <c r="D16548" s="122">
        <v>211.09</v>
      </c>
    </row>
    <row r="16549" spans="1:4">
      <c r="A16549" s="72" t="s">
        <v>49298</v>
      </c>
      <c r="B16549" s="73" t="s">
        <v>49299</v>
      </c>
      <c r="C16549" s="74" t="s">
        <v>13109</v>
      </c>
      <c r="D16549" s="122">
        <v>219.43</v>
      </c>
    </row>
    <row r="16550" spans="1:4">
      <c r="A16550" s="72" t="s">
        <v>49300</v>
      </c>
      <c r="B16550" s="73" t="s">
        <v>49301</v>
      </c>
      <c r="C16550" s="74" t="s">
        <v>13109</v>
      </c>
      <c r="D16550" s="122">
        <v>228.68</v>
      </c>
    </row>
    <row r="16551" spans="1:4">
      <c r="A16551" s="72" t="s">
        <v>49302</v>
      </c>
      <c r="B16551" s="73" t="s">
        <v>49303</v>
      </c>
      <c r="C16551" s="74" t="s">
        <v>13109</v>
      </c>
      <c r="D16551" s="122">
        <v>269.68</v>
      </c>
    </row>
    <row r="16552" spans="1:4">
      <c r="A16552" s="72" t="s">
        <v>49304</v>
      </c>
      <c r="B16552" s="73" t="s">
        <v>49305</v>
      </c>
      <c r="C16552" s="74" t="s">
        <v>13109</v>
      </c>
      <c r="D16552" s="122">
        <v>442.65</v>
      </c>
    </row>
    <row r="16553" spans="1:4">
      <c r="A16553" s="72" t="s">
        <v>49306</v>
      </c>
      <c r="B16553" s="73" t="s">
        <v>49307</v>
      </c>
      <c r="C16553" s="74" t="s">
        <v>13109</v>
      </c>
      <c r="D16553" s="122">
        <v>561.09</v>
      </c>
    </row>
    <row r="16554" spans="1:4">
      <c r="A16554" s="72" t="s">
        <v>49308</v>
      </c>
      <c r="B16554" s="73" t="s">
        <v>49309</v>
      </c>
      <c r="C16554" s="74" t="s">
        <v>13109</v>
      </c>
      <c r="D16554" s="122">
        <v>604.64</v>
      </c>
    </row>
    <row r="16555" spans="1:4">
      <c r="A16555" s="72" t="s">
        <v>49310</v>
      </c>
      <c r="B16555" s="73" t="s">
        <v>49311</v>
      </c>
      <c r="C16555" s="74" t="s">
        <v>13109</v>
      </c>
      <c r="D16555" s="122">
        <v>680.74</v>
      </c>
    </row>
    <row r="16556" spans="1:4">
      <c r="A16556" s="72" t="s">
        <v>49312</v>
      </c>
      <c r="B16556" s="73" t="s">
        <v>49313</v>
      </c>
      <c r="C16556" s="74" t="s">
        <v>13109</v>
      </c>
      <c r="D16556" s="122">
        <v>767.27</v>
      </c>
    </row>
    <row r="16557" spans="1:4">
      <c r="A16557" s="72" t="s">
        <v>49314</v>
      </c>
      <c r="B16557" s="73" t="s">
        <v>49315</v>
      </c>
      <c r="C16557" s="74" t="s">
        <v>13109</v>
      </c>
      <c r="D16557" s="122">
        <v>951.08</v>
      </c>
    </row>
    <row r="16558" spans="1:4">
      <c r="A16558" s="72" t="s">
        <v>49316</v>
      </c>
      <c r="B16558" s="73" t="s">
        <v>49317</v>
      </c>
      <c r="C16558" s="74" t="s">
        <v>13109</v>
      </c>
      <c r="D16558" s="122">
        <v>1128.72</v>
      </c>
    </row>
    <row r="16559" spans="1:4">
      <c r="A16559" s="72" t="s">
        <v>49318</v>
      </c>
      <c r="B16559" s="73" t="s">
        <v>49319</v>
      </c>
      <c r="C16559" s="74" t="s">
        <v>13109</v>
      </c>
      <c r="D16559" s="122">
        <v>1348.99</v>
      </c>
    </row>
    <row r="16560" spans="1:4">
      <c r="A16560" s="72" t="s">
        <v>49320</v>
      </c>
      <c r="B16560" s="73" t="s">
        <v>49321</v>
      </c>
      <c r="C16560" s="74" t="s">
        <v>13109</v>
      </c>
      <c r="D16560" s="122">
        <v>1728.94</v>
      </c>
    </row>
    <row r="16561" spans="1:4">
      <c r="A16561" s="72" t="s">
        <v>49322</v>
      </c>
      <c r="B16561" s="73" t="s">
        <v>49323</v>
      </c>
      <c r="C16561" s="74" t="s">
        <v>13109</v>
      </c>
      <c r="D16561" s="122">
        <v>1917.03</v>
      </c>
    </row>
    <row r="16562" spans="1:4">
      <c r="A16562" s="72" t="s">
        <v>49324</v>
      </c>
      <c r="B16562" s="73" t="s">
        <v>49325</v>
      </c>
      <c r="C16562" s="74" t="s">
        <v>13109</v>
      </c>
      <c r="D16562" s="122">
        <v>2217.1799999999998</v>
      </c>
    </row>
    <row r="16563" spans="1:4">
      <c r="A16563" s="72" t="s">
        <v>49326</v>
      </c>
      <c r="B16563" s="73" t="s">
        <v>49327</v>
      </c>
      <c r="C16563" s="74" t="s">
        <v>13109</v>
      </c>
      <c r="D16563" s="122">
        <v>2671.76</v>
      </c>
    </row>
    <row r="16564" spans="1:4">
      <c r="A16564" s="118" t="s">
        <v>76782</v>
      </c>
      <c r="B16564" s="119" t="s">
        <v>76783</v>
      </c>
      <c r="C16564" s="120"/>
      <c r="D16564" s="121"/>
    </row>
    <row r="16565" spans="1:4">
      <c r="A16565" s="72" t="s">
        <v>49328</v>
      </c>
      <c r="B16565" s="73" t="s">
        <v>49329</v>
      </c>
      <c r="C16565" s="74" t="s">
        <v>13109</v>
      </c>
      <c r="D16565" s="122">
        <v>192.03</v>
      </c>
    </row>
    <row r="16566" spans="1:4">
      <c r="A16566" s="72" t="s">
        <v>49330</v>
      </c>
      <c r="B16566" s="73" t="s">
        <v>49331</v>
      </c>
      <c r="C16566" s="74" t="s">
        <v>13109</v>
      </c>
      <c r="D16566" s="122">
        <v>211.09</v>
      </c>
    </row>
    <row r="16567" spans="1:4">
      <c r="A16567" s="72" t="s">
        <v>49332</v>
      </c>
      <c r="B16567" s="73" t="s">
        <v>49333</v>
      </c>
      <c r="C16567" s="74" t="s">
        <v>13109</v>
      </c>
      <c r="D16567" s="122">
        <v>219.43</v>
      </c>
    </row>
    <row r="16568" spans="1:4">
      <c r="A16568" s="72" t="s">
        <v>49334</v>
      </c>
      <c r="B16568" s="73" t="s">
        <v>49335</v>
      </c>
      <c r="C16568" s="74" t="s">
        <v>13109</v>
      </c>
      <c r="D16568" s="122">
        <v>228.68</v>
      </c>
    </row>
    <row r="16569" spans="1:4">
      <c r="A16569" s="72" t="s">
        <v>49336</v>
      </c>
      <c r="B16569" s="73" t="s">
        <v>49337</v>
      </c>
      <c r="C16569" s="74" t="s">
        <v>13109</v>
      </c>
      <c r="D16569" s="122">
        <v>269.68</v>
      </c>
    </row>
    <row r="16570" spans="1:4">
      <c r="A16570" s="72" t="s">
        <v>49338</v>
      </c>
      <c r="B16570" s="73" t="s">
        <v>49339</v>
      </c>
      <c r="C16570" s="74" t="s">
        <v>13109</v>
      </c>
      <c r="D16570" s="122">
        <v>442.65</v>
      </c>
    </row>
    <row r="16571" spans="1:4">
      <c r="A16571" s="72" t="s">
        <v>49340</v>
      </c>
      <c r="B16571" s="73" t="s">
        <v>49341</v>
      </c>
      <c r="C16571" s="74" t="s">
        <v>13109</v>
      </c>
      <c r="D16571" s="122">
        <v>561.09</v>
      </c>
    </row>
    <row r="16572" spans="1:4">
      <c r="A16572" s="72" t="s">
        <v>49342</v>
      </c>
      <c r="B16572" s="73" t="s">
        <v>49343</v>
      </c>
      <c r="C16572" s="74" t="s">
        <v>13109</v>
      </c>
      <c r="D16572" s="122">
        <v>604.64</v>
      </c>
    </row>
    <row r="16573" spans="1:4">
      <c r="A16573" s="72" t="s">
        <v>49344</v>
      </c>
      <c r="B16573" s="73" t="s">
        <v>49345</v>
      </c>
      <c r="C16573" s="74" t="s">
        <v>13109</v>
      </c>
      <c r="D16573" s="122">
        <v>680.74</v>
      </c>
    </row>
    <row r="16574" spans="1:4">
      <c r="A16574" s="72" t="s">
        <v>49346</v>
      </c>
      <c r="B16574" s="73" t="s">
        <v>49347</v>
      </c>
      <c r="C16574" s="74" t="s">
        <v>13109</v>
      </c>
      <c r="D16574" s="122">
        <v>767.27</v>
      </c>
    </row>
    <row r="16575" spans="1:4">
      <c r="A16575" s="72" t="s">
        <v>49348</v>
      </c>
      <c r="B16575" s="73" t="s">
        <v>49349</v>
      </c>
      <c r="C16575" s="74" t="s">
        <v>13109</v>
      </c>
      <c r="D16575" s="122">
        <v>951.08</v>
      </c>
    </row>
    <row r="16576" spans="1:4">
      <c r="A16576" s="72" t="s">
        <v>49350</v>
      </c>
      <c r="B16576" s="73" t="s">
        <v>49351</v>
      </c>
      <c r="C16576" s="74" t="s">
        <v>13109</v>
      </c>
      <c r="D16576" s="122">
        <v>1128.72</v>
      </c>
    </row>
    <row r="16577" spans="1:4">
      <c r="A16577" s="72" t="s">
        <v>49352</v>
      </c>
      <c r="B16577" s="73" t="s">
        <v>49353</v>
      </c>
      <c r="C16577" s="74" t="s">
        <v>13109</v>
      </c>
      <c r="D16577" s="122">
        <v>1348.99</v>
      </c>
    </row>
    <row r="16578" spans="1:4">
      <c r="A16578" s="72" t="s">
        <v>49354</v>
      </c>
      <c r="B16578" s="73" t="s">
        <v>49355</v>
      </c>
      <c r="C16578" s="74" t="s">
        <v>13109</v>
      </c>
      <c r="D16578" s="122">
        <v>1728.94</v>
      </c>
    </row>
    <row r="16579" spans="1:4">
      <c r="A16579" s="72" t="s">
        <v>49356</v>
      </c>
      <c r="B16579" s="73" t="s">
        <v>49357</v>
      </c>
      <c r="C16579" s="74" t="s">
        <v>13109</v>
      </c>
      <c r="D16579" s="122">
        <v>1917.03</v>
      </c>
    </row>
    <row r="16580" spans="1:4">
      <c r="A16580" s="72" t="s">
        <v>49358</v>
      </c>
      <c r="B16580" s="73" t="s">
        <v>49359</v>
      </c>
      <c r="C16580" s="74" t="s">
        <v>13109</v>
      </c>
      <c r="D16580" s="122">
        <v>2217.1799999999998</v>
      </c>
    </row>
    <row r="16581" spans="1:4">
      <c r="A16581" s="72" t="s">
        <v>49360</v>
      </c>
      <c r="B16581" s="73" t="s">
        <v>49361</v>
      </c>
      <c r="C16581" s="74" t="s">
        <v>13109</v>
      </c>
      <c r="D16581" s="122">
        <v>2671.76</v>
      </c>
    </row>
    <row r="16582" spans="1:4">
      <c r="A16582" s="72" t="s">
        <v>49362</v>
      </c>
      <c r="B16582" s="73" t="s">
        <v>49363</v>
      </c>
      <c r="C16582" s="74" t="s">
        <v>13109</v>
      </c>
      <c r="D16582" s="122">
        <v>192.03</v>
      </c>
    </row>
    <row r="16583" spans="1:4">
      <c r="A16583" s="72" t="s">
        <v>49364</v>
      </c>
      <c r="B16583" s="73" t="s">
        <v>49365</v>
      </c>
      <c r="C16583" s="74" t="s">
        <v>13109</v>
      </c>
      <c r="D16583" s="122">
        <v>211.09</v>
      </c>
    </row>
    <row r="16584" spans="1:4">
      <c r="A16584" s="72" t="s">
        <v>49366</v>
      </c>
      <c r="B16584" s="73" t="s">
        <v>49367</v>
      </c>
      <c r="C16584" s="74" t="s">
        <v>13109</v>
      </c>
      <c r="D16584" s="122">
        <v>219.43</v>
      </c>
    </row>
    <row r="16585" spans="1:4">
      <c r="A16585" s="72" t="s">
        <v>49368</v>
      </c>
      <c r="B16585" s="73" t="s">
        <v>49369</v>
      </c>
      <c r="C16585" s="74" t="s">
        <v>13109</v>
      </c>
      <c r="D16585" s="122">
        <v>228.68</v>
      </c>
    </row>
    <row r="16586" spans="1:4">
      <c r="A16586" s="72" t="s">
        <v>49370</v>
      </c>
      <c r="B16586" s="73" t="s">
        <v>49371</v>
      </c>
      <c r="C16586" s="74" t="s">
        <v>13109</v>
      </c>
      <c r="D16586" s="122">
        <v>269.68</v>
      </c>
    </row>
    <row r="16587" spans="1:4">
      <c r="A16587" s="72" t="s">
        <v>49372</v>
      </c>
      <c r="B16587" s="73" t="s">
        <v>49373</v>
      </c>
      <c r="C16587" s="74" t="s">
        <v>13109</v>
      </c>
      <c r="D16587" s="122">
        <v>442.65</v>
      </c>
    </row>
    <row r="16588" spans="1:4">
      <c r="A16588" s="72" t="s">
        <v>49374</v>
      </c>
      <c r="B16588" s="73" t="s">
        <v>49375</v>
      </c>
      <c r="C16588" s="74" t="s">
        <v>13109</v>
      </c>
      <c r="D16588" s="122">
        <v>561.09</v>
      </c>
    </row>
    <row r="16589" spans="1:4">
      <c r="A16589" s="72" t="s">
        <v>49376</v>
      </c>
      <c r="B16589" s="73" t="s">
        <v>49377</v>
      </c>
      <c r="C16589" s="74" t="s">
        <v>13109</v>
      </c>
      <c r="D16589" s="122">
        <v>604.64</v>
      </c>
    </row>
    <row r="16590" spans="1:4">
      <c r="A16590" s="72" t="s">
        <v>49378</v>
      </c>
      <c r="B16590" s="73" t="s">
        <v>49379</v>
      </c>
      <c r="C16590" s="74" t="s">
        <v>13109</v>
      </c>
      <c r="D16590" s="122">
        <v>680.74</v>
      </c>
    </row>
    <row r="16591" spans="1:4">
      <c r="A16591" s="72" t="s">
        <v>49380</v>
      </c>
      <c r="B16591" s="73" t="s">
        <v>49381</v>
      </c>
      <c r="C16591" s="74" t="s">
        <v>13109</v>
      </c>
      <c r="D16591" s="122">
        <v>767.27</v>
      </c>
    </row>
    <row r="16592" spans="1:4">
      <c r="A16592" s="72" t="s">
        <v>49382</v>
      </c>
      <c r="B16592" s="73" t="s">
        <v>49383</v>
      </c>
      <c r="C16592" s="74" t="s">
        <v>13109</v>
      </c>
      <c r="D16592" s="122">
        <v>951.08</v>
      </c>
    </row>
    <row r="16593" spans="1:4">
      <c r="A16593" s="72" t="s">
        <v>49384</v>
      </c>
      <c r="B16593" s="73" t="s">
        <v>49385</v>
      </c>
      <c r="C16593" s="74" t="s">
        <v>13109</v>
      </c>
      <c r="D16593" s="122">
        <v>1128.72</v>
      </c>
    </row>
    <row r="16594" spans="1:4">
      <c r="A16594" s="72" t="s">
        <v>49386</v>
      </c>
      <c r="B16594" s="73" t="s">
        <v>49387</v>
      </c>
      <c r="C16594" s="74" t="s">
        <v>13109</v>
      </c>
      <c r="D16594" s="122">
        <v>1348.99</v>
      </c>
    </row>
    <row r="16595" spans="1:4">
      <c r="A16595" s="72" t="s">
        <v>49388</v>
      </c>
      <c r="B16595" s="73" t="s">
        <v>49389</v>
      </c>
      <c r="C16595" s="74" t="s">
        <v>13109</v>
      </c>
      <c r="D16595" s="122">
        <v>1728.94</v>
      </c>
    </row>
    <row r="16596" spans="1:4">
      <c r="A16596" s="72" t="s">
        <v>49390</v>
      </c>
      <c r="B16596" s="73" t="s">
        <v>49391</v>
      </c>
      <c r="C16596" s="74" t="s">
        <v>13109</v>
      </c>
      <c r="D16596" s="122">
        <v>1917.03</v>
      </c>
    </row>
    <row r="16597" spans="1:4">
      <c r="A16597" s="72" t="s">
        <v>49392</v>
      </c>
      <c r="B16597" s="73" t="s">
        <v>49393</v>
      </c>
      <c r="C16597" s="74" t="s">
        <v>13109</v>
      </c>
      <c r="D16597" s="122">
        <v>2217.1799999999998</v>
      </c>
    </row>
    <row r="16598" spans="1:4">
      <c r="A16598" s="72" t="s">
        <v>49394</v>
      </c>
      <c r="B16598" s="73" t="s">
        <v>49395</v>
      </c>
      <c r="C16598" s="74" t="s">
        <v>13109</v>
      </c>
      <c r="D16598" s="122">
        <v>2671.76</v>
      </c>
    </row>
    <row r="16599" spans="1:4">
      <c r="A16599" s="118" t="s">
        <v>76784</v>
      </c>
      <c r="B16599" s="119" t="s">
        <v>76785</v>
      </c>
      <c r="C16599" s="120"/>
      <c r="D16599" s="121"/>
    </row>
    <row r="16600" spans="1:4">
      <c r="A16600" s="72" t="s">
        <v>49396</v>
      </c>
      <c r="B16600" s="73" t="s">
        <v>49397</v>
      </c>
      <c r="C16600" s="74" t="s">
        <v>13109</v>
      </c>
      <c r="D16600" s="122">
        <v>170.61</v>
      </c>
    </row>
    <row r="16601" spans="1:4">
      <c r="A16601" s="72" t="s">
        <v>49398</v>
      </c>
      <c r="B16601" s="73" t="s">
        <v>49399</v>
      </c>
      <c r="C16601" s="74" t="s">
        <v>13109</v>
      </c>
      <c r="D16601" s="122">
        <v>189.56</v>
      </c>
    </row>
    <row r="16602" spans="1:4">
      <c r="A16602" s="72" t="s">
        <v>49400</v>
      </c>
      <c r="B16602" s="73" t="s">
        <v>49401</v>
      </c>
      <c r="C16602" s="74" t="s">
        <v>13109</v>
      </c>
      <c r="D16602" s="122">
        <v>195.42</v>
      </c>
    </row>
    <row r="16603" spans="1:4">
      <c r="A16603" s="72" t="s">
        <v>49402</v>
      </c>
      <c r="B16603" s="73" t="s">
        <v>49403</v>
      </c>
      <c r="C16603" s="74" t="s">
        <v>13109</v>
      </c>
      <c r="D16603" s="122">
        <v>217.23</v>
      </c>
    </row>
    <row r="16604" spans="1:4">
      <c r="A16604" s="72" t="s">
        <v>49404</v>
      </c>
      <c r="B16604" s="73" t="s">
        <v>49405</v>
      </c>
      <c r="C16604" s="74" t="s">
        <v>13109</v>
      </c>
      <c r="D16604" s="122">
        <v>239.02</v>
      </c>
    </row>
    <row r="16605" spans="1:4">
      <c r="A16605" s="72" t="s">
        <v>49406</v>
      </c>
      <c r="B16605" s="73" t="s">
        <v>49407</v>
      </c>
      <c r="C16605" s="74" t="s">
        <v>13109</v>
      </c>
      <c r="D16605" s="122">
        <v>397.55</v>
      </c>
    </row>
    <row r="16606" spans="1:4">
      <c r="A16606" s="72" t="s">
        <v>49408</v>
      </c>
      <c r="B16606" s="73" t="s">
        <v>49409</v>
      </c>
      <c r="C16606" s="74" t="s">
        <v>13109</v>
      </c>
      <c r="D16606" s="122">
        <v>500.54</v>
      </c>
    </row>
    <row r="16607" spans="1:4">
      <c r="A16607" s="72" t="s">
        <v>49410</v>
      </c>
      <c r="B16607" s="73" t="s">
        <v>49411</v>
      </c>
      <c r="C16607" s="74" t="s">
        <v>13109</v>
      </c>
      <c r="D16607" s="122">
        <v>568.65</v>
      </c>
    </row>
    <row r="16608" spans="1:4">
      <c r="A16608" s="72" t="s">
        <v>49412</v>
      </c>
      <c r="B16608" s="73" t="s">
        <v>49413</v>
      </c>
      <c r="C16608" s="74" t="s">
        <v>13109</v>
      </c>
      <c r="D16608" s="122">
        <v>577.29</v>
      </c>
    </row>
    <row r="16609" spans="1:4">
      <c r="A16609" s="72" t="s">
        <v>49414</v>
      </c>
      <c r="B16609" s="73" t="s">
        <v>49415</v>
      </c>
      <c r="C16609" s="74" t="s">
        <v>13109</v>
      </c>
      <c r="D16609" s="122">
        <v>684.63</v>
      </c>
    </row>
    <row r="16610" spans="1:4">
      <c r="A16610" s="72" t="s">
        <v>49416</v>
      </c>
      <c r="B16610" s="73" t="s">
        <v>49417</v>
      </c>
      <c r="C16610" s="74" t="s">
        <v>13109</v>
      </c>
      <c r="D16610" s="122">
        <v>831.25</v>
      </c>
    </row>
    <row r="16611" spans="1:4">
      <c r="A16611" s="72" t="s">
        <v>49418</v>
      </c>
      <c r="B16611" s="73" t="s">
        <v>49419</v>
      </c>
      <c r="C16611" s="74" t="s">
        <v>13109</v>
      </c>
      <c r="D16611" s="122">
        <v>950.16</v>
      </c>
    </row>
    <row r="16612" spans="1:4">
      <c r="A16612" s="72" t="s">
        <v>49420</v>
      </c>
      <c r="B16612" s="73" t="s">
        <v>49421</v>
      </c>
      <c r="C16612" s="74" t="s">
        <v>13109</v>
      </c>
      <c r="D16612" s="122">
        <v>1130.73</v>
      </c>
    </row>
    <row r="16613" spans="1:4">
      <c r="A16613" s="72" t="s">
        <v>49422</v>
      </c>
      <c r="B16613" s="73" t="s">
        <v>49423</v>
      </c>
      <c r="C16613" s="74" t="s">
        <v>13109</v>
      </c>
      <c r="D16613" s="122">
        <v>1426.91</v>
      </c>
    </row>
    <row r="16614" spans="1:4">
      <c r="A16614" s="72" t="s">
        <v>49424</v>
      </c>
      <c r="B16614" s="73" t="s">
        <v>49425</v>
      </c>
      <c r="C16614" s="74" t="s">
        <v>13109</v>
      </c>
      <c r="D16614" s="122">
        <v>1534.57</v>
      </c>
    </row>
    <row r="16615" spans="1:4">
      <c r="A16615" s="72" t="s">
        <v>49426</v>
      </c>
      <c r="B16615" s="73" t="s">
        <v>49427</v>
      </c>
      <c r="C16615" s="74" t="s">
        <v>13109</v>
      </c>
      <c r="D16615" s="122">
        <v>1770.63</v>
      </c>
    </row>
    <row r="16616" spans="1:4">
      <c r="A16616" s="72" t="s">
        <v>49428</v>
      </c>
      <c r="B16616" s="73" t="s">
        <v>49429</v>
      </c>
      <c r="C16616" s="74" t="s">
        <v>13109</v>
      </c>
      <c r="D16616" s="122">
        <v>2301.35</v>
      </c>
    </row>
    <row r="16617" spans="1:4">
      <c r="A16617" s="72" t="s">
        <v>49430</v>
      </c>
      <c r="B16617" s="73" t="s">
        <v>49431</v>
      </c>
      <c r="C16617" s="74" t="s">
        <v>13109</v>
      </c>
      <c r="D16617" s="122">
        <v>170.61</v>
      </c>
    </row>
    <row r="16618" spans="1:4">
      <c r="A16618" s="72" t="s">
        <v>49432</v>
      </c>
      <c r="B16618" s="73" t="s">
        <v>49433</v>
      </c>
      <c r="C16618" s="74" t="s">
        <v>13109</v>
      </c>
      <c r="D16618" s="122">
        <v>189.56</v>
      </c>
    </row>
    <row r="16619" spans="1:4">
      <c r="A16619" s="72" t="s">
        <v>49434</v>
      </c>
      <c r="B16619" s="73" t="s">
        <v>49435</v>
      </c>
      <c r="C16619" s="74" t="s">
        <v>13109</v>
      </c>
      <c r="D16619" s="122">
        <v>195.42</v>
      </c>
    </row>
    <row r="16620" spans="1:4">
      <c r="A16620" s="72" t="s">
        <v>49436</v>
      </c>
      <c r="B16620" s="73" t="s">
        <v>49437</v>
      </c>
      <c r="C16620" s="74" t="s">
        <v>13109</v>
      </c>
      <c r="D16620" s="122">
        <v>217.23</v>
      </c>
    </row>
    <row r="16621" spans="1:4">
      <c r="A16621" s="72" t="s">
        <v>49438</v>
      </c>
      <c r="B16621" s="73" t="s">
        <v>49439</v>
      </c>
      <c r="C16621" s="74" t="s">
        <v>13109</v>
      </c>
      <c r="D16621" s="122">
        <v>239.02</v>
      </c>
    </row>
    <row r="16622" spans="1:4">
      <c r="A16622" s="72" t="s">
        <v>49440</v>
      </c>
      <c r="B16622" s="73" t="s">
        <v>49441</v>
      </c>
      <c r="C16622" s="74" t="s">
        <v>13109</v>
      </c>
      <c r="D16622" s="122">
        <v>397.55</v>
      </c>
    </row>
    <row r="16623" spans="1:4">
      <c r="A16623" s="72" t="s">
        <v>49442</v>
      </c>
      <c r="B16623" s="73" t="s">
        <v>49443</v>
      </c>
      <c r="C16623" s="74" t="s">
        <v>13109</v>
      </c>
      <c r="D16623" s="122">
        <v>500.54</v>
      </c>
    </row>
    <row r="16624" spans="1:4">
      <c r="A16624" s="72" t="s">
        <v>49444</v>
      </c>
      <c r="B16624" s="73" t="s">
        <v>49445</v>
      </c>
      <c r="C16624" s="74" t="s">
        <v>13109</v>
      </c>
      <c r="D16624" s="122">
        <v>568.65</v>
      </c>
    </row>
    <row r="16625" spans="1:4">
      <c r="A16625" s="72" t="s">
        <v>49446</v>
      </c>
      <c r="B16625" s="73" t="s">
        <v>49447</v>
      </c>
      <c r="C16625" s="74" t="s">
        <v>13109</v>
      </c>
      <c r="D16625" s="122">
        <v>577.29</v>
      </c>
    </row>
    <row r="16626" spans="1:4">
      <c r="A16626" s="72" t="s">
        <v>49448</v>
      </c>
      <c r="B16626" s="73" t="s">
        <v>49449</v>
      </c>
      <c r="C16626" s="74" t="s">
        <v>13109</v>
      </c>
      <c r="D16626" s="122">
        <v>684.63</v>
      </c>
    </row>
    <row r="16627" spans="1:4">
      <c r="A16627" s="72" t="s">
        <v>49450</v>
      </c>
      <c r="B16627" s="73" t="s">
        <v>49451</v>
      </c>
      <c r="C16627" s="74" t="s">
        <v>13109</v>
      </c>
      <c r="D16627" s="122">
        <v>831.25</v>
      </c>
    </row>
    <row r="16628" spans="1:4">
      <c r="A16628" s="72" t="s">
        <v>49452</v>
      </c>
      <c r="B16628" s="73" t="s">
        <v>49453</v>
      </c>
      <c r="C16628" s="74" t="s">
        <v>13109</v>
      </c>
      <c r="D16628" s="122">
        <v>950.16</v>
      </c>
    </row>
    <row r="16629" spans="1:4">
      <c r="A16629" s="72" t="s">
        <v>49454</v>
      </c>
      <c r="B16629" s="73" t="s">
        <v>49455</v>
      </c>
      <c r="C16629" s="74" t="s">
        <v>13109</v>
      </c>
      <c r="D16629" s="122">
        <v>1130.73</v>
      </c>
    </row>
    <row r="16630" spans="1:4">
      <c r="A16630" s="72" t="s">
        <v>49456</v>
      </c>
      <c r="B16630" s="73" t="s">
        <v>49457</v>
      </c>
      <c r="C16630" s="74" t="s">
        <v>13109</v>
      </c>
      <c r="D16630" s="122">
        <v>1426.91</v>
      </c>
    </row>
    <row r="16631" spans="1:4">
      <c r="A16631" s="72" t="s">
        <v>49458</v>
      </c>
      <c r="B16631" s="73" t="s">
        <v>49459</v>
      </c>
      <c r="C16631" s="74" t="s">
        <v>13109</v>
      </c>
      <c r="D16631" s="122">
        <v>1534.57</v>
      </c>
    </row>
    <row r="16632" spans="1:4">
      <c r="A16632" s="72" t="s">
        <v>49460</v>
      </c>
      <c r="B16632" s="73" t="s">
        <v>49461</v>
      </c>
      <c r="C16632" s="74" t="s">
        <v>13109</v>
      </c>
      <c r="D16632" s="122">
        <v>1770.63</v>
      </c>
    </row>
    <row r="16633" spans="1:4">
      <c r="A16633" s="72" t="s">
        <v>49462</v>
      </c>
      <c r="B16633" s="73" t="s">
        <v>49463</v>
      </c>
      <c r="C16633" s="74" t="s">
        <v>13109</v>
      </c>
      <c r="D16633" s="122">
        <v>2301.35</v>
      </c>
    </row>
    <row r="16634" spans="1:4">
      <c r="A16634" s="118" t="s">
        <v>76786</v>
      </c>
      <c r="B16634" s="119" t="s">
        <v>76787</v>
      </c>
      <c r="C16634" s="120"/>
      <c r="D16634" s="121"/>
    </row>
    <row r="16635" spans="1:4">
      <c r="A16635" s="72" t="s">
        <v>49464</v>
      </c>
      <c r="B16635" s="73" t="s">
        <v>49465</v>
      </c>
      <c r="C16635" s="74" t="s">
        <v>13109</v>
      </c>
      <c r="D16635" s="122">
        <v>170.61</v>
      </c>
    </row>
    <row r="16636" spans="1:4">
      <c r="A16636" s="72" t="s">
        <v>49466</v>
      </c>
      <c r="B16636" s="73" t="s">
        <v>49467</v>
      </c>
      <c r="C16636" s="74" t="s">
        <v>13109</v>
      </c>
      <c r="D16636" s="122">
        <v>189.56</v>
      </c>
    </row>
    <row r="16637" spans="1:4">
      <c r="A16637" s="72" t="s">
        <v>49468</v>
      </c>
      <c r="B16637" s="73" t="s">
        <v>49469</v>
      </c>
      <c r="C16637" s="74" t="s">
        <v>13109</v>
      </c>
      <c r="D16637" s="122">
        <v>195.42</v>
      </c>
    </row>
    <row r="16638" spans="1:4">
      <c r="A16638" s="72" t="s">
        <v>49470</v>
      </c>
      <c r="B16638" s="73" t="s">
        <v>49471</v>
      </c>
      <c r="C16638" s="74" t="s">
        <v>13109</v>
      </c>
      <c r="D16638" s="122">
        <v>217.23</v>
      </c>
    </row>
    <row r="16639" spans="1:4">
      <c r="A16639" s="72" t="s">
        <v>49472</v>
      </c>
      <c r="B16639" s="73" t="s">
        <v>49473</v>
      </c>
      <c r="C16639" s="74" t="s">
        <v>13109</v>
      </c>
      <c r="D16639" s="122">
        <v>239.02</v>
      </c>
    </row>
    <row r="16640" spans="1:4">
      <c r="A16640" s="72" t="s">
        <v>49474</v>
      </c>
      <c r="B16640" s="73" t="s">
        <v>49475</v>
      </c>
      <c r="C16640" s="74" t="s">
        <v>13109</v>
      </c>
      <c r="D16640" s="122">
        <v>397.55</v>
      </c>
    </row>
    <row r="16641" spans="1:4">
      <c r="A16641" s="72" t="s">
        <v>49476</v>
      </c>
      <c r="B16641" s="73" t="s">
        <v>49477</v>
      </c>
      <c r="C16641" s="74" t="s">
        <v>13109</v>
      </c>
      <c r="D16641" s="122">
        <v>500.54</v>
      </c>
    </row>
    <row r="16642" spans="1:4">
      <c r="A16642" s="72" t="s">
        <v>49478</v>
      </c>
      <c r="B16642" s="73" t="s">
        <v>49479</v>
      </c>
      <c r="C16642" s="74" t="s">
        <v>13109</v>
      </c>
      <c r="D16642" s="122">
        <v>568.65</v>
      </c>
    </row>
    <row r="16643" spans="1:4">
      <c r="A16643" s="72" t="s">
        <v>49480</v>
      </c>
      <c r="B16643" s="73" t="s">
        <v>49481</v>
      </c>
      <c r="C16643" s="74" t="s">
        <v>13109</v>
      </c>
      <c r="D16643" s="122">
        <v>577.29</v>
      </c>
    </row>
    <row r="16644" spans="1:4">
      <c r="A16644" s="72" t="s">
        <v>49482</v>
      </c>
      <c r="B16644" s="73" t="s">
        <v>49483</v>
      </c>
      <c r="C16644" s="74" t="s">
        <v>13109</v>
      </c>
      <c r="D16644" s="122">
        <v>684.63</v>
      </c>
    </row>
    <row r="16645" spans="1:4">
      <c r="A16645" s="72" t="s">
        <v>49484</v>
      </c>
      <c r="B16645" s="73" t="s">
        <v>49485</v>
      </c>
      <c r="C16645" s="74" t="s">
        <v>13109</v>
      </c>
      <c r="D16645" s="122">
        <v>831.25</v>
      </c>
    </row>
    <row r="16646" spans="1:4">
      <c r="A16646" s="72" t="s">
        <v>49486</v>
      </c>
      <c r="B16646" s="73" t="s">
        <v>49487</v>
      </c>
      <c r="C16646" s="74" t="s">
        <v>13109</v>
      </c>
      <c r="D16646" s="122">
        <v>950.16</v>
      </c>
    </row>
    <row r="16647" spans="1:4">
      <c r="A16647" s="72" t="s">
        <v>49488</v>
      </c>
      <c r="B16647" s="73" t="s">
        <v>49489</v>
      </c>
      <c r="C16647" s="74" t="s">
        <v>13109</v>
      </c>
      <c r="D16647" s="122">
        <v>1130.73</v>
      </c>
    </row>
    <row r="16648" spans="1:4">
      <c r="A16648" s="72" t="s">
        <v>49490</v>
      </c>
      <c r="B16648" s="73" t="s">
        <v>49491</v>
      </c>
      <c r="C16648" s="74" t="s">
        <v>13109</v>
      </c>
      <c r="D16648" s="122">
        <v>1426.91</v>
      </c>
    </row>
    <row r="16649" spans="1:4">
      <c r="A16649" s="72" t="s">
        <v>49492</v>
      </c>
      <c r="B16649" s="73" t="s">
        <v>49493</v>
      </c>
      <c r="C16649" s="74" t="s">
        <v>13109</v>
      </c>
      <c r="D16649" s="122">
        <v>1534.57</v>
      </c>
    </row>
    <row r="16650" spans="1:4">
      <c r="A16650" s="72" t="s">
        <v>49494</v>
      </c>
      <c r="B16650" s="73" t="s">
        <v>49495</v>
      </c>
      <c r="C16650" s="74" t="s">
        <v>13109</v>
      </c>
      <c r="D16650" s="122">
        <v>1770.63</v>
      </c>
    </row>
    <row r="16651" spans="1:4">
      <c r="A16651" s="72" t="s">
        <v>49496</v>
      </c>
      <c r="B16651" s="73" t="s">
        <v>49497</v>
      </c>
      <c r="C16651" s="74" t="s">
        <v>13109</v>
      </c>
      <c r="D16651" s="122">
        <v>2301.35</v>
      </c>
    </row>
    <row r="16652" spans="1:4">
      <c r="A16652" s="72" t="s">
        <v>49498</v>
      </c>
      <c r="B16652" s="73" t="s">
        <v>49499</v>
      </c>
      <c r="C16652" s="74" t="s">
        <v>13109</v>
      </c>
      <c r="D16652" s="122">
        <v>182.42</v>
      </c>
    </row>
    <row r="16653" spans="1:4">
      <c r="A16653" s="72" t="s">
        <v>49500</v>
      </c>
      <c r="B16653" s="73" t="s">
        <v>49501</v>
      </c>
      <c r="C16653" s="74" t="s">
        <v>13109</v>
      </c>
      <c r="D16653" s="122">
        <v>200.53</v>
      </c>
    </row>
    <row r="16654" spans="1:4">
      <c r="A16654" s="72" t="s">
        <v>49502</v>
      </c>
      <c r="B16654" s="73" t="s">
        <v>49503</v>
      </c>
      <c r="C16654" s="74" t="s">
        <v>13109</v>
      </c>
      <c r="D16654" s="122">
        <v>208.46</v>
      </c>
    </row>
    <row r="16655" spans="1:4">
      <c r="A16655" s="72" t="s">
        <v>49504</v>
      </c>
      <c r="B16655" s="73" t="s">
        <v>49505</v>
      </c>
      <c r="C16655" s="74" t="s">
        <v>13109</v>
      </c>
      <c r="D16655" s="122">
        <v>217.23</v>
      </c>
    </row>
    <row r="16656" spans="1:4">
      <c r="A16656" s="72" t="s">
        <v>49506</v>
      </c>
      <c r="B16656" s="73" t="s">
        <v>49507</v>
      </c>
      <c r="C16656" s="74" t="s">
        <v>13109</v>
      </c>
      <c r="D16656" s="122">
        <v>256.19</v>
      </c>
    </row>
    <row r="16657" spans="1:4">
      <c r="A16657" s="72" t="s">
        <v>49508</v>
      </c>
      <c r="B16657" s="73" t="s">
        <v>49509</v>
      </c>
      <c r="C16657" s="74" t="s">
        <v>13109</v>
      </c>
      <c r="D16657" s="122">
        <v>420.51</v>
      </c>
    </row>
    <row r="16658" spans="1:4">
      <c r="A16658" s="72" t="s">
        <v>49510</v>
      </c>
      <c r="B16658" s="73" t="s">
        <v>49511</v>
      </c>
      <c r="C16658" s="74" t="s">
        <v>13109</v>
      </c>
      <c r="D16658" s="122">
        <v>533.04</v>
      </c>
    </row>
    <row r="16659" spans="1:4">
      <c r="A16659" s="72" t="s">
        <v>49512</v>
      </c>
      <c r="B16659" s="73" t="s">
        <v>49513</v>
      </c>
      <c r="C16659" s="74" t="s">
        <v>13109</v>
      </c>
      <c r="D16659" s="122">
        <v>574.41999999999996</v>
      </c>
    </row>
    <row r="16660" spans="1:4">
      <c r="A16660" s="72" t="s">
        <v>49514</v>
      </c>
      <c r="B16660" s="73" t="s">
        <v>49515</v>
      </c>
      <c r="C16660" s="74" t="s">
        <v>13109</v>
      </c>
      <c r="D16660" s="122">
        <v>646.70000000000005</v>
      </c>
    </row>
    <row r="16661" spans="1:4">
      <c r="A16661" s="72" t="s">
        <v>49516</v>
      </c>
      <c r="B16661" s="73" t="s">
        <v>49517</v>
      </c>
      <c r="C16661" s="74" t="s">
        <v>13109</v>
      </c>
      <c r="D16661" s="122">
        <v>728.92</v>
      </c>
    </row>
    <row r="16662" spans="1:4">
      <c r="A16662" s="72" t="s">
        <v>49518</v>
      </c>
      <c r="B16662" s="73" t="s">
        <v>49519</v>
      </c>
      <c r="C16662" s="74" t="s">
        <v>13109</v>
      </c>
      <c r="D16662" s="122">
        <v>903.53</v>
      </c>
    </row>
    <row r="16663" spans="1:4">
      <c r="A16663" s="72" t="s">
        <v>49520</v>
      </c>
      <c r="B16663" s="73" t="s">
        <v>49521</v>
      </c>
      <c r="C16663" s="74" t="s">
        <v>13109</v>
      </c>
      <c r="D16663" s="122">
        <v>1072.28</v>
      </c>
    </row>
    <row r="16664" spans="1:4">
      <c r="A16664" s="72" t="s">
        <v>49522</v>
      </c>
      <c r="B16664" s="73" t="s">
        <v>49523</v>
      </c>
      <c r="C16664" s="74" t="s">
        <v>13109</v>
      </c>
      <c r="D16664" s="122">
        <v>1281.55</v>
      </c>
    </row>
    <row r="16665" spans="1:4">
      <c r="A16665" s="72" t="s">
        <v>49524</v>
      </c>
      <c r="B16665" s="73" t="s">
        <v>49525</v>
      </c>
      <c r="C16665" s="74" t="s">
        <v>13109</v>
      </c>
      <c r="D16665" s="122">
        <v>1642.49</v>
      </c>
    </row>
    <row r="16666" spans="1:4">
      <c r="A16666" s="72" t="s">
        <v>49526</v>
      </c>
      <c r="B16666" s="73" t="s">
        <v>49527</v>
      </c>
      <c r="C16666" s="74" t="s">
        <v>13109</v>
      </c>
      <c r="D16666" s="122">
        <v>1821.18</v>
      </c>
    </row>
    <row r="16667" spans="1:4">
      <c r="A16667" s="72" t="s">
        <v>49528</v>
      </c>
      <c r="B16667" s="73" t="s">
        <v>49529</v>
      </c>
      <c r="C16667" s="74" t="s">
        <v>13109</v>
      </c>
      <c r="D16667" s="122">
        <v>2106.34</v>
      </c>
    </row>
    <row r="16668" spans="1:4">
      <c r="A16668" s="72" t="s">
        <v>49530</v>
      </c>
      <c r="B16668" s="73" t="s">
        <v>49531</v>
      </c>
      <c r="C16668" s="74" t="s">
        <v>13109</v>
      </c>
      <c r="D16668" s="122">
        <v>2538.15</v>
      </c>
    </row>
    <row r="16669" spans="1:4">
      <c r="A16669" s="118" t="s">
        <v>76788</v>
      </c>
      <c r="B16669" s="119" t="s">
        <v>76789</v>
      </c>
      <c r="C16669" s="120"/>
      <c r="D16669" s="121"/>
    </row>
    <row r="16670" spans="1:4">
      <c r="A16670" s="72" t="s">
        <v>49532</v>
      </c>
      <c r="B16670" s="73" t="s">
        <v>49533</v>
      </c>
      <c r="C16670" s="74" t="s">
        <v>13109</v>
      </c>
      <c r="D16670" s="122">
        <v>182.42</v>
      </c>
    </row>
    <row r="16671" spans="1:4">
      <c r="A16671" s="72" t="s">
        <v>49534</v>
      </c>
      <c r="B16671" s="73" t="s">
        <v>49535</v>
      </c>
      <c r="C16671" s="74" t="s">
        <v>13109</v>
      </c>
      <c r="D16671" s="122">
        <v>200.53</v>
      </c>
    </row>
    <row r="16672" spans="1:4">
      <c r="A16672" s="72" t="s">
        <v>49536</v>
      </c>
      <c r="B16672" s="73" t="s">
        <v>49537</v>
      </c>
      <c r="C16672" s="74" t="s">
        <v>13109</v>
      </c>
      <c r="D16672" s="122">
        <v>208.46</v>
      </c>
    </row>
    <row r="16673" spans="1:4">
      <c r="A16673" s="72" t="s">
        <v>49538</v>
      </c>
      <c r="B16673" s="73" t="s">
        <v>49539</v>
      </c>
      <c r="C16673" s="74" t="s">
        <v>13109</v>
      </c>
      <c r="D16673" s="122">
        <v>217.23</v>
      </c>
    </row>
    <row r="16674" spans="1:4">
      <c r="A16674" s="72" t="s">
        <v>49540</v>
      </c>
      <c r="B16674" s="73" t="s">
        <v>49541</v>
      </c>
      <c r="C16674" s="74" t="s">
        <v>13109</v>
      </c>
      <c r="D16674" s="122">
        <v>256.19</v>
      </c>
    </row>
    <row r="16675" spans="1:4">
      <c r="A16675" s="72" t="s">
        <v>49542</v>
      </c>
      <c r="B16675" s="73" t="s">
        <v>49543</v>
      </c>
      <c r="C16675" s="74" t="s">
        <v>13109</v>
      </c>
      <c r="D16675" s="122">
        <v>420.51</v>
      </c>
    </row>
    <row r="16676" spans="1:4">
      <c r="A16676" s="72" t="s">
        <v>49544</v>
      </c>
      <c r="B16676" s="73" t="s">
        <v>49545</v>
      </c>
      <c r="C16676" s="74" t="s">
        <v>13109</v>
      </c>
      <c r="D16676" s="122">
        <v>533.04</v>
      </c>
    </row>
    <row r="16677" spans="1:4">
      <c r="A16677" s="72" t="s">
        <v>49546</v>
      </c>
      <c r="B16677" s="73" t="s">
        <v>49547</v>
      </c>
      <c r="C16677" s="74" t="s">
        <v>13109</v>
      </c>
      <c r="D16677" s="122">
        <v>574.41999999999996</v>
      </c>
    </row>
    <row r="16678" spans="1:4">
      <c r="A16678" s="72" t="s">
        <v>49548</v>
      </c>
      <c r="B16678" s="73" t="s">
        <v>49549</v>
      </c>
      <c r="C16678" s="74" t="s">
        <v>13109</v>
      </c>
      <c r="D16678" s="122">
        <v>646.70000000000005</v>
      </c>
    </row>
    <row r="16679" spans="1:4">
      <c r="A16679" s="72" t="s">
        <v>49550</v>
      </c>
      <c r="B16679" s="73" t="s">
        <v>49551</v>
      </c>
      <c r="C16679" s="74" t="s">
        <v>13109</v>
      </c>
      <c r="D16679" s="122">
        <v>728.92</v>
      </c>
    </row>
    <row r="16680" spans="1:4">
      <c r="A16680" s="72" t="s">
        <v>49552</v>
      </c>
      <c r="B16680" s="73" t="s">
        <v>49553</v>
      </c>
      <c r="C16680" s="74" t="s">
        <v>13109</v>
      </c>
      <c r="D16680" s="122">
        <v>903.53</v>
      </c>
    </row>
    <row r="16681" spans="1:4">
      <c r="A16681" s="72" t="s">
        <v>49554</v>
      </c>
      <c r="B16681" s="73" t="s">
        <v>49555</v>
      </c>
      <c r="C16681" s="74" t="s">
        <v>13109</v>
      </c>
      <c r="D16681" s="122">
        <v>1072.28</v>
      </c>
    </row>
    <row r="16682" spans="1:4">
      <c r="A16682" s="72" t="s">
        <v>49556</v>
      </c>
      <c r="B16682" s="73" t="s">
        <v>49557</v>
      </c>
      <c r="C16682" s="74" t="s">
        <v>13109</v>
      </c>
      <c r="D16682" s="122">
        <v>1281.55</v>
      </c>
    </row>
    <row r="16683" spans="1:4">
      <c r="A16683" s="72" t="s">
        <v>49558</v>
      </c>
      <c r="B16683" s="73" t="s">
        <v>49559</v>
      </c>
      <c r="C16683" s="74" t="s">
        <v>13109</v>
      </c>
      <c r="D16683" s="122">
        <v>1642.49</v>
      </c>
    </row>
    <row r="16684" spans="1:4">
      <c r="A16684" s="72" t="s">
        <v>49560</v>
      </c>
      <c r="B16684" s="73" t="s">
        <v>49561</v>
      </c>
      <c r="C16684" s="74" t="s">
        <v>13109</v>
      </c>
      <c r="D16684" s="122">
        <v>1821.18</v>
      </c>
    </row>
    <row r="16685" spans="1:4">
      <c r="A16685" s="72" t="s">
        <v>49562</v>
      </c>
      <c r="B16685" s="73" t="s">
        <v>49563</v>
      </c>
      <c r="C16685" s="74" t="s">
        <v>13109</v>
      </c>
      <c r="D16685" s="122">
        <v>2106.34</v>
      </c>
    </row>
    <row r="16686" spans="1:4">
      <c r="A16686" s="72" t="s">
        <v>49564</v>
      </c>
      <c r="B16686" s="73" t="s">
        <v>49565</v>
      </c>
      <c r="C16686" s="74" t="s">
        <v>13109</v>
      </c>
      <c r="D16686" s="122">
        <v>2538.15</v>
      </c>
    </row>
    <row r="16687" spans="1:4">
      <c r="A16687" s="72" t="s">
        <v>49566</v>
      </c>
      <c r="B16687" s="73" t="s">
        <v>49567</v>
      </c>
      <c r="C16687" s="74" t="s">
        <v>13109</v>
      </c>
      <c r="D16687" s="122">
        <v>182.42</v>
      </c>
    </row>
    <row r="16688" spans="1:4">
      <c r="A16688" s="72" t="s">
        <v>49568</v>
      </c>
      <c r="B16688" s="73" t="s">
        <v>49569</v>
      </c>
      <c r="C16688" s="74" t="s">
        <v>13109</v>
      </c>
      <c r="D16688" s="122">
        <v>200.53</v>
      </c>
    </row>
    <row r="16689" spans="1:4">
      <c r="A16689" s="72" t="s">
        <v>49570</v>
      </c>
      <c r="B16689" s="73" t="s">
        <v>49571</v>
      </c>
      <c r="C16689" s="74" t="s">
        <v>13109</v>
      </c>
      <c r="D16689" s="122">
        <v>208.46</v>
      </c>
    </row>
    <row r="16690" spans="1:4">
      <c r="A16690" s="72" t="s">
        <v>49572</v>
      </c>
      <c r="B16690" s="73" t="s">
        <v>49573</v>
      </c>
      <c r="C16690" s="74" t="s">
        <v>13109</v>
      </c>
      <c r="D16690" s="122">
        <v>217.23</v>
      </c>
    </row>
    <row r="16691" spans="1:4">
      <c r="A16691" s="72" t="s">
        <v>49574</v>
      </c>
      <c r="B16691" s="73" t="s">
        <v>49575</v>
      </c>
      <c r="C16691" s="74" t="s">
        <v>13109</v>
      </c>
      <c r="D16691" s="122">
        <v>256.19</v>
      </c>
    </row>
    <row r="16692" spans="1:4">
      <c r="A16692" s="72" t="s">
        <v>49576</v>
      </c>
      <c r="B16692" s="73" t="s">
        <v>49577</v>
      </c>
      <c r="C16692" s="74" t="s">
        <v>13109</v>
      </c>
      <c r="D16692" s="122">
        <v>420.51</v>
      </c>
    </row>
    <row r="16693" spans="1:4">
      <c r="A16693" s="72" t="s">
        <v>49578</v>
      </c>
      <c r="B16693" s="73" t="s">
        <v>49579</v>
      </c>
      <c r="C16693" s="74" t="s">
        <v>13109</v>
      </c>
      <c r="D16693" s="122">
        <v>533.04</v>
      </c>
    </row>
    <row r="16694" spans="1:4">
      <c r="A16694" s="72" t="s">
        <v>49580</v>
      </c>
      <c r="B16694" s="73" t="s">
        <v>49581</v>
      </c>
      <c r="C16694" s="74" t="s">
        <v>13109</v>
      </c>
      <c r="D16694" s="122">
        <v>574.41999999999996</v>
      </c>
    </row>
    <row r="16695" spans="1:4">
      <c r="A16695" s="72" t="s">
        <v>49582</v>
      </c>
      <c r="B16695" s="73" t="s">
        <v>49583</v>
      </c>
      <c r="C16695" s="74" t="s">
        <v>13109</v>
      </c>
      <c r="D16695" s="122">
        <v>646.70000000000005</v>
      </c>
    </row>
    <row r="16696" spans="1:4">
      <c r="A16696" s="72" t="s">
        <v>49584</v>
      </c>
      <c r="B16696" s="73" t="s">
        <v>49585</v>
      </c>
      <c r="C16696" s="74" t="s">
        <v>13109</v>
      </c>
      <c r="D16696" s="122">
        <v>728.92</v>
      </c>
    </row>
    <row r="16697" spans="1:4">
      <c r="A16697" s="72" t="s">
        <v>49586</v>
      </c>
      <c r="B16697" s="73" t="s">
        <v>49587</v>
      </c>
      <c r="C16697" s="74" t="s">
        <v>13109</v>
      </c>
      <c r="D16697" s="122">
        <v>903.53</v>
      </c>
    </row>
    <row r="16698" spans="1:4">
      <c r="A16698" s="72" t="s">
        <v>49588</v>
      </c>
      <c r="B16698" s="73" t="s">
        <v>49589</v>
      </c>
      <c r="C16698" s="74" t="s">
        <v>13109</v>
      </c>
      <c r="D16698" s="122">
        <v>1072.28</v>
      </c>
    </row>
    <row r="16699" spans="1:4">
      <c r="A16699" s="72" t="s">
        <v>49590</v>
      </c>
      <c r="B16699" s="73" t="s">
        <v>49591</v>
      </c>
      <c r="C16699" s="74" t="s">
        <v>13109</v>
      </c>
      <c r="D16699" s="122">
        <v>1281.55</v>
      </c>
    </row>
    <row r="16700" spans="1:4">
      <c r="A16700" s="72" t="s">
        <v>49592</v>
      </c>
      <c r="B16700" s="73" t="s">
        <v>49593</v>
      </c>
      <c r="C16700" s="74" t="s">
        <v>13109</v>
      </c>
      <c r="D16700" s="122">
        <v>1642.49</v>
      </c>
    </row>
    <row r="16701" spans="1:4">
      <c r="A16701" s="72" t="s">
        <v>49594</v>
      </c>
      <c r="B16701" s="73" t="s">
        <v>49595</v>
      </c>
      <c r="C16701" s="74" t="s">
        <v>13109</v>
      </c>
      <c r="D16701" s="122">
        <v>1821.18</v>
      </c>
    </row>
    <row r="16702" spans="1:4">
      <c r="A16702" s="72" t="s">
        <v>49596</v>
      </c>
      <c r="B16702" s="73" t="s">
        <v>49597</v>
      </c>
      <c r="C16702" s="74" t="s">
        <v>13109</v>
      </c>
      <c r="D16702" s="122">
        <v>2106.34</v>
      </c>
    </row>
    <row r="16703" spans="1:4">
      <c r="A16703" s="72" t="s">
        <v>49598</v>
      </c>
      <c r="B16703" s="73" t="s">
        <v>49599</v>
      </c>
      <c r="C16703" s="74" t="s">
        <v>13109</v>
      </c>
      <c r="D16703" s="122">
        <v>2538.15</v>
      </c>
    </row>
    <row r="16704" spans="1:4">
      <c r="A16704" s="118" t="s">
        <v>76790</v>
      </c>
      <c r="B16704" s="119" t="s">
        <v>76791</v>
      </c>
      <c r="C16704" s="120"/>
      <c r="D16704" s="121"/>
    </row>
    <row r="16705" spans="1:4">
      <c r="A16705" s="72" t="s">
        <v>49600</v>
      </c>
      <c r="B16705" s="73" t="s">
        <v>49601</v>
      </c>
      <c r="C16705" s="74" t="s">
        <v>13109</v>
      </c>
      <c r="D16705" s="122">
        <v>115.85</v>
      </c>
    </row>
    <row r="16706" spans="1:4">
      <c r="A16706" s="72" t="s">
        <v>49602</v>
      </c>
      <c r="B16706" s="73" t="s">
        <v>49603</v>
      </c>
      <c r="C16706" s="74" t="s">
        <v>13109</v>
      </c>
      <c r="D16706" s="122">
        <v>124.34</v>
      </c>
    </row>
    <row r="16707" spans="1:4">
      <c r="A16707" s="72" t="s">
        <v>49604</v>
      </c>
      <c r="B16707" s="73" t="s">
        <v>49605</v>
      </c>
      <c r="C16707" s="74" t="s">
        <v>13109</v>
      </c>
      <c r="D16707" s="122">
        <v>126.14</v>
      </c>
    </row>
    <row r="16708" spans="1:4">
      <c r="A16708" s="72" t="s">
        <v>49606</v>
      </c>
      <c r="B16708" s="73" t="s">
        <v>49607</v>
      </c>
      <c r="C16708" s="74" t="s">
        <v>13109</v>
      </c>
      <c r="D16708" s="122">
        <v>133.97999999999999</v>
      </c>
    </row>
    <row r="16709" spans="1:4">
      <c r="A16709" s="72" t="s">
        <v>49608</v>
      </c>
      <c r="B16709" s="73" t="s">
        <v>49609</v>
      </c>
      <c r="C16709" s="74" t="s">
        <v>13109</v>
      </c>
      <c r="D16709" s="122">
        <v>128.63999999999999</v>
      </c>
    </row>
    <row r="16710" spans="1:4">
      <c r="A16710" s="72" t="s">
        <v>49610</v>
      </c>
      <c r="B16710" s="73" t="s">
        <v>49611</v>
      </c>
      <c r="C16710" s="74" t="s">
        <v>13109</v>
      </c>
      <c r="D16710" s="122">
        <v>125.09</v>
      </c>
    </row>
    <row r="16711" spans="1:4">
      <c r="A16711" s="72" t="s">
        <v>49612</v>
      </c>
      <c r="B16711" s="73" t="s">
        <v>49613</v>
      </c>
      <c r="C16711" s="74" t="s">
        <v>13109</v>
      </c>
      <c r="D16711" s="122">
        <v>145.94</v>
      </c>
    </row>
    <row r="16712" spans="1:4">
      <c r="A16712" s="72" t="s">
        <v>49614</v>
      </c>
      <c r="B16712" s="73" t="s">
        <v>49615</v>
      </c>
      <c r="C16712" s="74" t="s">
        <v>13109</v>
      </c>
      <c r="D16712" s="122">
        <v>140.12</v>
      </c>
    </row>
    <row r="16713" spans="1:4">
      <c r="A16713" s="72" t="s">
        <v>49616</v>
      </c>
      <c r="B16713" s="73" t="s">
        <v>49617</v>
      </c>
      <c r="C16713" s="74" t="s">
        <v>13109</v>
      </c>
      <c r="D16713" s="122">
        <v>131.97999999999999</v>
      </c>
    </row>
    <row r="16714" spans="1:4">
      <c r="A16714" s="72" t="s">
        <v>49618</v>
      </c>
      <c r="B16714" s="73" t="s">
        <v>49619</v>
      </c>
      <c r="C16714" s="74" t="s">
        <v>13109</v>
      </c>
      <c r="D16714" s="122">
        <v>250.47</v>
      </c>
    </row>
    <row r="16715" spans="1:4">
      <c r="A16715" s="72" t="s">
        <v>49620</v>
      </c>
      <c r="B16715" s="73" t="s">
        <v>49621</v>
      </c>
      <c r="C16715" s="74" t="s">
        <v>13109</v>
      </c>
      <c r="D16715" s="122">
        <v>244.02</v>
      </c>
    </row>
    <row r="16716" spans="1:4">
      <c r="A16716" s="72" t="s">
        <v>49622</v>
      </c>
      <c r="B16716" s="73" t="s">
        <v>49623</v>
      </c>
      <c r="C16716" s="74" t="s">
        <v>13109</v>
      </c>
      <c r="D16716" s="122">
        <v>239.66</v>
      </c>
    </row>
    <row r="16717" spans="1:4">
      <c r="A16717" s="72" t="s">
        <v>49624</v>
      </c>
      <c r="B16717" s="73" t="s">
        <v>49625</v>
      </c>
      <c r="C16717" s="74" t="s">
        <v>13109</v>
      </c>
      <c r="D16717" s="122">
        <v>291.44</v>
      </c>
    </row>
    <row r="16718" spans="1:4">
      <c r="A16718" s="72" t="s">
        <v>49626</v>
      </c>
      <c r="B16718" s="73" t="s">
        <v>49627</v>
      </c>
      <c r="C16718" s="74" t="s">
        <v>13109</v>
      </c>
      <c r="D16718" s="122">
        <v>273.64</v>
      </c>
    </row>
    <row r="16719" spans="1:4">
      <c r="A16719" s="72" t="s">
        <v>49628</v>
      </c>
      <c r="B16719" s="73" t="s">
        <v>49629</v>
      </c>
      <c r="C16719" s="74" t="s">
        <v>13109</v>
      </c>
      <c r="D16719" s="122">
        <v>334.39</v>
      </c>
    </row>
    <row r="16720" spans="1:4">
      <c r="A16720" s="72" t="s">
        <v>49630</v>
      </c>
      <c r="B16720" s="73" t="s">
        <v>49631</v>
      </c>
      <c r="C16720" s="74" t="s">
        <v>13109</v>
      </c>
      <c r="D16720" s="122">
        <v>315.86</v>
      </c>
    </row>
    <row r="16721" spans="1:4">
      <c r="A16721" s="72" t="s">
        <v>49632</v>
      </c>
      <c r="B16721" s="73" t="s">
        <v>49633</v>
      </c>
      <c r="C16721" s="74" t="s">
        <v>13109</v>
      </c>
      <c r="D16721" s="122">
        <v>357.19</v>
      </c>
    </row>
    <row r="16722" spans="1:4">
      <c r="A16722" s="72" t="s">
        <v>49634</v>
      </c>
      <c r="B16722" s="73" t="s">
        <v>49635</v>
      </c>
      <c r="C16722" s="74" t="s">
        <v>13109</v>
      </c>
      <c r="D16722" s="122">
        <v>339.11</v>
      </c>
    </row>
    <row r="16723" spans="1:4">
      <c r="A16723" s="72" t="s">
        <v>49636</v>
      </c>
      <c r="B16723" s="73" t="s">
        <v>49637</v>
      </c>
      <c r="C16723" s="74" t="s">
        <v>13109</v>
      </c>
      <c r="D16723" s="122">
        <v>459.67</v>
      </c>
    </row>
    <row r="16724" spans="1:4">
      <c r="A16724" s="72" t="s">
        <v>49638</v>
      </c>
      <c r="B16724" s="73" t="s">
        <v>49639</v>
      </c>
      <c r="C16724" s="74" t="s">
        <v>13109</v>
      </c>
      <c r="D16724" s="122">
        <v>441</v>
      </c>
    </row>
    <row r="16725" spans="1:4">
      <c r="A16725" s="72" t="s">
        <v>49640</v>
      </c>
      <c r="B16725" s="73" t="s">
        <v>49641</v>
      </c>
      <c r="C16725" s="74" t="s">
        <v>13109</v>
      </c>
      <c r="D16725" s="122">
        <v>407.29</v>
      </c>
    </row>
    <row r="16726" spans="1:4">
      <c r="A16726" s="72" t="s">
        <v>49642</v>
      </c>
      <c r="B16726" s="73" t="s">
        <v>49643</v>
      </c>
      <c r="C16726" s="74" t="s">
        <v>13109</v>
      </c>
      <c r="D16726" s="122">
        <v>570.58000000000004</v>
      </c>
    </row>
    <row r="16727" spans="1:4">
      <c r="A16727" s="72" t="s">
        <v>49644</v>
      </c>
      <c r="B16727" s="73" t="s">
        <v>49645</v>
      </c>
      <c r="C16727" s="74" t="s">
        <v>13109</v>
      </c>
      <c r="D16727" s="122">
        <v>534.41999999999996</v>
      </c>
    </row>
    <row r="16728" spans="1:4">
      <c r="A16728" s="72" t="s">
        <v>49646</v>
      </c>
      <c r="B16728" s="73" t="s">
        <v>49647</v>
      </c>
      <c r="C16728" s="74" t="s">
        <v>13109</v>
      </c>
      <c r="D16728" s="122">
        <v>501.88</v>
      </c>
    </row>
    <row r="16729" spans="1:4">
      <c r="A16729" s="72" t="s">
        <v>49648</v>
      </c>
      <c r="B16729" s="73" t="s">
        <v>49649</v>
      </c>
      <c r="C16729" s="74" t="s">
        <v>13109</v>
      </c>
      <c r="D16729" s="122">
        <v>721.92</v>
      </c>
    </row>
    <row r="16730" spans="1:4">
      <c r="A16730" s="72" t="s">
        <v>49650</v>
      </c>
      <c r="B16730" s="73" t="s">
        <v>49651</v>
      </c>
      <c r="C16730" s="74" t="s">
        <v>13109</v>
      </c>
      <c r="D16730" s="122">
        <v>682.19</v>
      </c>
    </row>
    <row r="16731" spans="1:4">
      <c r="A16731" s="72" t="s">
        <v>49652</v>
      </c>
      <c r="B16731" s="73" t="s">
        <v>49653</v>
      </c>
      <c r="C16731" s="74" t="s">
        <v>13109</v>
      </c>
      <c r="D16731" s="122">
        <v>614.88</v>
      </c>
    </row>
    <row r="16732" spans="1:4">
      <c r="A16732" s="72" t="s">
        <v>49654</v>
      </c>
      <c r="B16732" s="73" t="s">
        <v>49655</v>
      </c>
      <c r="C16732" s="74" t="s">
        <v>13109</v>
      </c>
      <c r="D16732" s="122">
        <v>883.27</v>
      </c>
    </row>
    <row r="16733" spans="1:4">
      <c r="A16733" s="72" t="s">
        <v>49656</v>
      </c>
      <c r="B16733" s="73" t="s">
        <v>49657</v>
      </c>
      <c r="C16733" s="74" t="s">
        <v>13109</v>
      </c>
      <c r="D16733" s="122">
        <v>803.94</v>
      </c>
    </row>
    <row r="16734" spans="1:4">
      <c r="A16734" s="72" t="s">
        <v>49658</v>
      </c>
      <c r="B16734" s="73" t="s">
        <v>49659</v>
      </c>
      <c r="C16734" s="74" t="s">
        <v>13109</v>
      </c>
      <c r="D16734" s="122">
        <v>720.15</v>
      </c>
    </row>
    <row r="16735" spans="1:4">
      <c r="A16735" s="72" t="s">
        <v>49660</v>
      </c>
      <c r="B16735" s="73" t="s">
        <v>49661</v>
      </c>
      <c r="C16735" s="74" t="s">
        <v>13109</v>
      </c>
      <c r="D16735" s="122">
        <v>1030.17</v>
      </c>
    </row>
    <row r="16736" spans="1:4">
      <c r="A16736" s="72" t="s">
        <v>49662</v>
      </c>
      <c r="B16736" s="73" t="s">
        <v>49663</v>
      </c>
      <c r="C16736" s="74" t="s">
        <v>13109</v>
      </c>
      <c r="D16736" s="122">
        <v>944.8</v>
      </c>
    </row>
    <row r="16737" spans="1:4">
      <c r="A16737" s="72" t="s">
        <v>49664</v>
      </c>
      <c r="B16737" s="73" t="s">
        <v>49665</v>
      </c>
      <c r="C16737" s="74" t="s">
        <v>13109</v>
      </c>
      <c r="D16737" s="122">
        <v>810.03</v>
      </c>
    </row>
    <row r="16738" spans="1:4">
      <c r="A16738" s="72" t="s">
        <v>49666</v>
      </c>
      <c r="B16738" s="73" t="s">
        <v>49667</v>
      </c>
      <c r="C16738" s="74" t="s">
        <v>13109</v>
      </c>
      <c r="D16738" s="122">
        <v>1219.95</v>
      </c>
    </row>
    <row r="16739" spans="1:4">
      <c r="A16739" s="72" t="s">
        <v>49668</v>
      </c>
      <c r="B16739" s="73" t="s">
        <v>49669</v>
      </c>
      <c r="C16739" s="74" t="s">
        <v>13109</v>
      </c>
      <c r="D16739" s="122">
        <v>1078.81</v>
      </c>
    </row>
    <row r="16740" spans="1:4">
      <c r="A16740" s="72" t="s">
        <v>49670</v>
      </c>
      <c r="B16740" s="73" t="s">
        <v>49671</v>
      </c>
      <c r="C16740" s="74" t="s">
        <v>13109</v>
      </c>
      <c r="D16740" s="122">
        <v>930.24</v>
      </c>
    </row>
    <row r="16741" spans="1:4">
      <c r="A16741" s="72" t="s">
        <v>49672</v>
      </c>
      <c r="B16741" s="73" t="s">
        <v>49673</v>
      </c>
      <c r="C16741" s="74" t="s">
        <v>13109</v>
      </c>
      <c r="D16741" s="122">
        <v>1399.65</v>
      </c>
    </row>
    <row r="16742" spans="1:4">
      <c r="A16742" s="72" t="s">
        <v>49674</v>
      </c>
      <c r="B16742" s="73" t="s">
        <v>49675</v>
      </c>
      <c r="C16742" s="74" t="s">
        <v>13109</v>
      </c>
      <c r="D16742" s="122">
        <v>1553.6</v>
      </c>
    </row>
    <row r="16743" spans="1:4">
      <c r="A16743" s="72" t="s">
        <v>49676</v>
      </c>
      <c r="B16743" s="73" t="s">
        <v>49677</v>
      </c>
      <c r="C16743" s="74" t="s">
        <v>13109</v>
      </c>
      <c r="D16743" s="122">
        <v>1724.5</v>
      </c>
    </row>
    <row r="16744" spans="1:4">
      <c r="A16744" s="72" t="s">
        <v>49678</v>
      </c>
      <c r="B16744" s="73" t="s">
        <v>49679</v>
      </c>
      <c r="C16744" s="74" t="s">
        <v>13109</v>
      </c>
      <c r="D16744" s="122">
        <v>1824.18</v>
      </c>
    </row>
    <row r="16745" spans="1:4">
      <c r="A16745" s="72" t="s">
        <v>49680</v>
      </c>
      <c r="B16745" s="73" t="s">
        <v>49681</v>
      </c>
      <c r="C16745" s="74" t="s">
        <v>13109</v>
      </c>
      <c r="D16745" s="122">
        <v>1665.65</v>
      </c>
    </row>
    <row r="16746" spans="1:4">
      <c r="A16746" s="72" t="s">
        <v>49682</v>
      </c>
      <c r="B16746" s="73" t="s">
        <v>49683</v>
      </c>
      <c r="C16746" s="74" t="s">
        <v>13109</v>
      </c>
      <c r="D16746" s="122">
        <v>1431.62</v>
      </c>
    </row>
    <row r="16747" spans="1:4">
      <c r="A16747" s="72" t="s">
        <v>49684</v>
      </c>
      <c r="B16747" s="73" t="s">
        <v>49685</v>
      </c>
      <c r="C16747" s="74" t="s">
        <v>13109</v>
      </c>
      <c r="D16747" s="122">
        <v>1963.38</v>
      </c>
    </row>
    <row r="16748" spans="1:4">
      <c r="A16748" s="72" t="s">
        <v>49686</v>
      </c>
      <c r="B16748" s="73" t="s">
        <v>49687</v>
      </c>
      <c r="C16748" s="74" t="s">
        <v>13109</v>
      </c>
      <c r="D16748" s="122">
        <v>1683.35</v>
      </c>
    </row>
    <row r="16749" spans="1:4">
      <c r="A16749" s="72" t="s">
        <v>49688</v>
      </c>
      <c r="B16749" s="73" t="s">
        <v>49689</v>
      </c>
      <c r="C16749" s="74" t="s">
        <v>13109</v>
      </c>
      <c r="D16749" s="122">
        <v>1699.71</v>
      </c>
    </row>
    <row r="16750" spans="1:4">
      <c r="A16750" s="72" t="s">
        <v>49690</v>
      </c>
      <c r="B16750" s="73" t="s">
        <v>49691</v>
      </c>
      <c r="C16750" s="74" t="s">
        <v>13109</v>
      </c>
      <c r="D16750" s="122">
        <v>115.85</v>
      </c>
    </row>
    <row r="16751" spans="1:4">
      <c r="A16751" s="72" t="s">
        <v>49692</v>
      </c>
      <c r="B16751" s="73" t="s">
        <v>49693</v>
      </c>
      <c r="C16751" s="74" t="s">
        <v>13109</v>
      </c>
      <c r="D16751" s="122">
        <v>124.34</v>
      </c>
    </row>
    <row r="16752" spans="1:4">
      <c r="A16752" s="72" t="s">
        <v>49694</v>
      </c>
      <c r="B16752" s="73" t="s">
        <v>49695</v>
      </c>
      <c r="C16752" s="74" t="s">
        <v>13109</v>
      </c>
      <c r="D16752" s="122">
        <v>126.14</v>
      </c>
    </row>
    <row r="16753" spans="1:4">
      <c r="A16753" s="72" t="s">
        <v>49696</v>
      </c>
      <c r="B16753" s="73" t="s">
        <v>49697</v>
      </c>
      <c r="C16753" s="74" t="s">
        <v>13109</v>
      </c>
      <c r="D16753" s="122">
        <v>133.97999999999999</v>
      </c>
    </row>
    <row r="16754" spans="1:4">
      <c r="A16754" s="72" t="s">
        <v>49698</v>
      </c>
      <c r="B16754" s="73" t="s">
        <v>49699</v>
      </c>
      <c r="C16754" s="74" t="s">
        <v>13109</v>
      </c>
      <c r="D16754" s="122">
        <v>128.63999999999999</v>
      </c>
    </row>
    <row r="16755" spans="1:4">
      <c r="A16755" s="72" t="s">
        <v>49700</v>
      </c>
      <c r="B16755" s="73" t="s">
        <v>49701</v>
      </c>
      <c r="C16755" s="74" t="s">
        <v>13109</v>
      </c>
      <c r="D16755" s="122">
        <v>142.78</v>
      </c>
    </row>
    <row r="16756" spans="1:4">
      <c r="A16756" s="72" t="s">
        <v>49702</v>
      </c>
      <c r="B16756" s="73" t="s">
        <v>49703</v>
      </c>
      <c r="C16756" s="74" t="s">
        <v>13109</v>
      </c>
      <c r="D16756" s="122">
        <v>145.94</v>
      </c>
    </row>
    <row r="16757" spans="1:4">
      <c r="A16757" s="72" t="s">
        <v>49704</v>
      </c>
      <c r="B16757" s="73" t="s">
        <v>49705</v>
      </c>
      <c r="C16757" s="74" t="s">
        <v>13109</v>
      </c>
      <c r="D16757" s="122">
        <v>140.12</v>
      </c>
    </row>
    <row r="16758" spans="1:4">
      <c r="A16758" s="72" t="s">
        <v>49706</v>
      </c>
      <c r="B16758" s="73" t="s">
        <v>49707</v>
      </c>
      <c r="C16758" s="74" t="s">
        <v>13109</v>
      </c>
      <c r="D16758" s="122">
        <v>131.97999999999999</v>
      </c>
    </row>
    <row r="16759" spans="1:4">
      <c r="A16759" s="72" t="s">
        <v>49708</v>
      </c>
      <c r="B16759" s="73" t="s">
        <v>49709</v>
      </c>
      <c r="C16759" s="74" t="s">
        <v>13109</v>
      </c>
      <c r="D16759" s="122">
        <v>250.47</v>
      </c>
    </row>
    <row r="16760" spans="1:4">
      <c r="A16760" s="72" t="s">
        <v>49710</v>
      </c>
      <c r="B16760" s="73" t="s">
        <v>49711</v>
      </c>
      <c r="C16760" s="74" t="s">
        <v>13109</v>
      </c>
      <c r="D16760" s="122">
        <v>244.02</v>
      </c>
    </row>
    <row r="16761" spans="1:4">
      <c r="A16761" s="72" t="s">
        <v>49712</v>
      </c>
      <c r="B16761" s="73" t="s">
        <v>49713</v>
      </c>
      <c r="C16761" s="74" t="s">
        <v>13109</v>
      </c>
      <c r="D16761" s="122">
        <v>239.66</v>
      </c>
    </row>
    <row r="16762" spans="1:4">
      <c r="A16762" s="72" t="s">
        <v>49714</v>
      </c>
      <c r="B16762" s="73" t="s">
        <v>49715</v>
      </c>
      <c r="C16762" s="74" t="s">
        <v>13109</v>
      </c>
      <c r="D16762" s="122">
        <v>291.44</v>
      </c>
    </row>
    <row r="16763" spans="1:4">
      <c r="A16763" s="72" t="s">
        <v>49716</v>
      </c>
      <c r="B16763" s="73" t="s">
        <v>49717</v>
      </c>
      <c r="C16763" s="74" t="s">
        <v>13109</v>
      </c>
      <c r="D16763" s="122">
        <v>273.64</v>
      </c>
    </row>
    <row r="16764" spans="1:4">
      <c r="A16764" s="72" t="s">
        <v>49718</v>
      </c>
      <c r="B16764" s="73" t="s">
        <v>49719</v>
      </c>
      <c r="C16764" s="74" t="s">
        <v>13109</v>
      </c>
      <c r="D16764" s="122">
        <v>334.39</v>
      </c>
    </row>
    <row r="16765" spans="1:4">
      <c r="A16765" s="72" t="s">
        <v>49720</v>
      </c>
      <c r="B16765" s="73" t="s">
        <v>49721</v>
      </c>
      <c r="C16765" s="74" t="s">
        <v>13109</v>
      </c>
      <c r="D16765" s="122">
        <v>315.86</v>
      </c>
    </row>
    <row r="16766" spans="1:4">
      <c r="A16766" s="72" t="s">
        <v>49722</v>
      </c>
      <c r="B16766" s="73" t="s">
        <v>49723</v>
      </c>
      <c r="C16766" s="74" t="s">
        <v>13109</v>
      </c>
      <c r="D16766" s="122">
        <v>357.19</v>
      </c>
    </row>
    <row r="16767" spans="1:4">
      <c r="A16767" s="72" t="s">
        <v>49724</v>
      </c>
      <c r="B16767" s="73" t="s">
        <v>49725</v>
      </c>
      <c r="C16767" s="74" t="s">
        <v>13109</v>
      </c>
      <c r="D16767" s="122">
        <v>339.11</v>
      </c>
    </row>
    <row r="16768" spans="1:4">
      <c r="A16768" s="72" t="s">
        <v>49726</v>
      </c>
      <c r="B16768" s="73" t="s">
        <v>49727</v>
      </c>
      <c r="C16768" s="74" t="s">
        <v>13109</v>
      </c>
      <c r="D16768" s="122">
        <v>459.67</v>
      </c>
    </row>
    <row r="16769" spans="1:4">
      <c r="A16769" s="72" t="s">
        <v>49728</v>
      </c>
      <c r="B16769" s="73" t="s">
        <v>49729</v>
      </c>
      <c r="C16769" s="74" t="s">
        <v>13109</v>
      </c>
      <c r="D16769" s="122">
        <v>441</v>
      </c>
    </row>
    <row r="16770" spans="1:4">
      <c r="A16770" s="72" t="s">
        <v>49730</v>
      </c>
      <c r="B16770" s="73" t="s">
        <v>49731</v>
      </c>
      <c r="C16770" s="74" t="s">
        <v>13109</v>
      </c>
      <c r="D16770" s="122">
        <v>407.29</v>
      </c>
    </row>
    <row r="16771" spans="1:4">
      <c r="A16771" s="72" t="s">
        <v>49732</v>
      </c>
      <c r="B16771" s="73" t="s">
        <v>49733</v>
      </c>
      <c r="C16771" s="74" t="s">
        <v>13109</v>
      </c>
      <c r="D16771" s="122">
        <v>570.58000000000004</v>
      </c>
    </row>
    <row r="16772" spans="1:4">
      <c r="A16772" s="72" t="s">
        <v>49734</v>
      </c>
      <c r="B16772" s="73" t="s">
        <v>49735</v>
      </c>
      <c r="C16772" s="74" t="s">
        <v>13109</v>
      </c>
      <c r="D16772" s="122">
        <v>534.41999999999996</v>
      </c>
    </row>
    <row r="16773" spans="1:4">
      <c r="A16773" s="72" t="s">
        <v>49736</v>
      </c>
      <c r="B16773" s="73" t="s">
        <v>49737</v>
      </c>
      <c r="C16773" s="74" t="s">
        <v>13109</v>
      </c>
      <c r="D16773" s="122">
        <v>501.88</v>
      </c>
    </row>
    <row r="16774" spans="1:4">
      <c r="A16774" s="72" t="s">
        <v>49738</v>
      </c>
      <c r="B16774" s="73" t="s">
        <v>49739</v>
      </c>
      <c r="C16774" s="74" t="s">
        <v>13109</v>
      </c>
      <c r="D16774" s="122">
        <v>721.92</v>
      </c>
    </row>
    <row r="16775" spans="1:4">
      <c r="A16775" s="72" t="s">
        <v>49740</v>
      </c>
      <c r="B16775" s="73" t="s">
        <v>49741</v>
      </c>
      <c r="C16775" s="74" t="s">
        <v>13109</v>
      </c>
      <c r="D16775" s="122">
        <v>758.01</v>
      </c>
    </row>
    <row r="16776" spans="1:4">
      <c r="A16776" s="72" t="s">
        <v>49742</v>
      </c>
      <c r="B16776" s="73" t="s">
        <v>49743</v>
      </c>
      <c r="C16776" s="74" t="s">
        <v>13109</v>
      </c>
      <c r="D16776" s="122">
        <v>795.91</v>
      </c>
    </row>
    <row r="16777" spans="1:4">
      <c r="A16777" s="72" t="s">
        <v>49744</v>
      </c>
      <c r="B16777" s="73" t="s">
        <v>49745</v>
      </c>
      <c r="C16777" s="74" t="s">
        <v>13109</v>
      </c>
      <c r="D16777" s="122">
        <v>883.27</v>
      </c>
    </row>
    <row r="16778" spans="1:4">
      <c r="A16778" s="72" t="s">
        <v>49746</v>
      </c>
      <c r="B16778" s="73" t="s">
        <v>49747</v>
      </c>
      <c r="C16778" s="74" t="s">
        <v>13109</v>
      </c>
      <c r="D16778" s="122">
        <v>927.43</v>
      </c>
    </row>
    <row r="16779" spans="1:4">
      <c r="A16779" s="72" t="s">
        <v>49748</v>
      </c>
      <c r="B16779" s="73" t="s">
        <v>49749</v>
      </c>
      <c r="C16779" s="74" t="s">
        <v>13109</v>
      </c>
      <c r="D16779" s="122">
        <v>973.81</v>
      </c>
    </row>
    <row r="16780" spans="1:4">
      <c r="A16780" s="72" t="s">
        <v>49750</v>
      </c>
      <c r="B16780" s="73" t="s">
        <v>49751</v>
      </c>
      <c r="C16780" s="74" t="s">
        <v>13109</v>
      </c>
      <c r="D16780" s="122">
        <v>1030.17</v>
      </c>
    </row>
    <row r="16781" spans="1:4">
      <c r="A16781" s="72" t="s">
        <v>49752</v>
      </c>
      <c r="B16781" s="73" t="s">
        <v>49753</v>
      </c>
      <c r="C16781" s="74" t="s">
        <v>13109</v>
      </c>
      <c r="D16781" s="122">
        <v>1081.68</v>
      </c>
    </row>
    <row r="16782" spans="1:4">
      <c r="A16782" s="72" t="s">
        <v>49754</v>
      </c>
      <c r="B16782" s="73" t="s">
        <v>49755</v>
      </c>
      <c r="C16782" s="74" t="s">
        <v>13109</v>
      </c>
      <c r="D16782" s="122">
        <v>1135.77</v>
      </c>
    </row>
    <row r="16783" spans="1:4">
      <c r="A16783" s="72" t="s">
        <v>49756</v>
      </c>
      <c r="B16783" s="73" t="s">
        <v>49757</v>
      </c>
      <c r="C16783" s="74" t="s">
        <v>13109</v>
      </c>
      <c r="D16783" s="122">
        <v>1219.95</v>
      </c>
    </row>
    <row r="16784" spans="1:4">
      <c r="A16784" s="72" t="s">
        <v>49758</v>
      </c>
      <c r="B16784" s="73" t="s">
        <v>49759</v>
      </c>
      <c r="C16784" s="74" t="s">
        <v>13109</v>
      </c>
      <c r="D16784" s="122">
        <v>1280.95</v>
      </c>
    </row>
    <row r="16785" spans="1:4">
      <c r="A16785" s="72" t="s">
        <v>49760</v>
      </c>
      <c r="B16785" s="73" t="s">
        <v>49761</v>
      </c>
      <c r="C16785" s="74" t="s">
        <v>13109</v>
      </c>
      <c r="D16785" s="122">
        <v>1345</v>
      </c>
    </row>
    <row r="16786" spans="1:4">
      <c r="A16786" s="72" t="s">
        <v>49762</v>
      </c>
      <c r="B16786" s="73" t="s">
        <v>49763</v>
      </c>
      <c r="C16786" s="74" t="s">
        <v>13109</v>
      </c>
      <c r="D16786" s="122">
        <v>1399.65</v>
      </c>
    </row>
    <row r="16787" spans="1:4">
      <c r="A16787" s="72" t="s">
        <v>49764</v>
      </c>
      <c r="B16787" s="73" t="s">
        <v>49765</v>
      </c>
      <c r="C16787" s="74" t="s">
        <v>13109</v>
      </c>
      <c r="D16787" s="122">
        <v>1553.6</v>
      </c>
    </row>
    <row r="16788" spans="1:4">
      <c r="A16788" s="72" t="s">
        <v>49766</v>
      </c>
      <c r="B16788" s="73" t="s">
        <v>49767</v>
      </c>
      <c r="C16788" s="74" t="s">
        <v>13109</v>
      </c>
      <c r="D16788" s="122">
        <v>1724.5</v>
      </c>
    </row>
    <row r="16789" spans="1:4">
      <c r="A16789" s="72" t="s">
        <v>49768</v>
      </c>
      <c r="B16789" s="73" t="s">
        <v>49769</v>
      </c>
      <c r="C16789" s="74" t="s">
        <v>13109</v>
      </c>
      <c r="D16789" s="122">
        <v>1824.18</v>
      </c>
    </row>
    <row r="16790" spans="1:4">
      <c r="A16790" s="72" t="s">
        <v>49770</v>
      </c>
      <c r="B16790" s="73" t="s">
        <v>49771</v>
      </c>
      <c r="C16790" s="74" t="s">
        <v>13109</v>
      </c>
      <c r="D16790" s="122">
        <v>1665.65</v>
      </c>
    </row>
    <row r="16791" spans="1:4">
      <c r="A16791" s="72" t="s">
        <v>49772</v>
      </c>
      <c r="B16791" s="73" t="s">
        <v>49773</v>
      </c>
      <c r="C16791" s="74" t="s">
        <v>13109</v>
      </c>
      <c r="D16791" s="122">
        <v>1748.93</v>
      </c>
    </row>
    <row r="16792" spans="1:4">
      <c r="A16792" s="72" t="s">
        <v>49774</v>
      </c>
      <c r="B16792" s="73" t="s">
        <v>49775</v>
      </c>
      <c r="C16792" s="74" t="s">
        <v>13109</v>
      </c>
      <c r="D16792" s="122">
        <v>1963.38</v>
      </c>
    </row>
    <row r="16793" spans="1:4">
      <c r="A16793" s="72" t="s">
        <v>49776</v>
      </c>
      <c r="B16793" s="73" t="s">
        <v>49777</v>
      </c>
      <c r="C16793" s="74" t="s">
        <v>13109</v>
      </c>
      <c r="D16793" s="122">
        <v>2061.5500000000002</v>
      </c>
    </row>
    <row r="16794" spans="1:4">
      <c r="A16794" s="72" t="s">
        <v>49778</v>
      </c>
      <c r="B16794" s="73" t="s">
        <v>49779</v>
      </c>
      <c r="C16794" s="74" t="s">
        <v>13109</v>
      </c>
      <c r="D16794" s="122">
        <v>2164.62</v>
      </c>
    </row>
    <row r="16795" spans="1:4">
      <c r="A16795" s="118" t="s">
        <v>76792</v>
      </c>
      <c r="B16795" s="119" t="s">
        <v>76793</v>
      </c>
      <c r="C16795" s="120"/>
      <c r="D16795" s="121"/>
    </row>
    <row r="16796" spans="1:4">
      <c r="A16796" s="72" t="s">
        <v>49780</v>
      </c>
      <c r="B16796" s="73" t="s">
        <v>49781</v>
      </c>
      <c r="C16796" s="74" t="s">
        <v>13109</v>
      </c>
      <c r="D16796" s="122">
        <v>115.85</v>
      </c>
    </row>
    <row r="16797" spans="1:4">
      <c r="A16797" s="72" t="s">
        <v>49782</v>
      </c>
      <c r="B16797" s="73" t="s">
        <v>49783</v>
      </c>
      <c r="C16797" s="74" t="s">
        <v>13109</v>
      </c>
      <c r="D16797" s="122">
        <v>124.34</v>
      </c>
    </row>
    <row r="16798" spans="1:4">
      <c r="A16798" s="72" t="s">
        <v>49784</v>
      </c>
      <c r="B16798" s="73" t="s">
        <v>49785</v>
      </c>
      <c r="C16798" s="74" t="s">
        <v>13109</v>
      </c>
      <c r="D16798" s="122">
        <v>126.14</v>
      </c>
    </row>
    <row r="16799" spans="1:4">
      <c r="A16799" s="72" t="s">
        <v>49786</v>
      </c>
      <c r="B16799" s="73" t="s">
        <v>49787</v>
      </c>
      <c r="C16799" s="74" t="s">
        <v>13109</v>
      </c>
      <c r="D16799" s="122">
        <v>133.97999999999999</v>
      </c>
    </row>
    <row r="16800" spans="1:4">
      <c r="A16800" s="72" t="s">
        <v>49788</v>
      </c>
      <c r="B16800" s="73" t="s">
        <v>49789</v>
      </c>
      <c r="C16800" s="74" t="s">
        <v>13109</v>
      </c>
      <c r="D16800" s="122">
        <v>128.63999999999999</v>
      </c>
    </row>
    <row r="16801" spans="1:4">
      <c r="A16801" s="72" t="s">
        <v>49790</v>
      </c>
      <c r="B16801" s="73" t="s">
        <v>49791</v>
      </c>
      <c r="C16801" s="74" t="s">
        <v>13109</v>
      </c>
      <c r="D16801" s="122">
        <v>125.09</v>
      </c>
    </row>
    <row r="16802" spans="1:4">
      <c r="A16802" s="72" t="s">
        <v>49792</v>
      </c>
      <c r="B16802" s="73" t="s">
        <v>49793</v>
      </c>
      <c r="C16802" s="74" t="s">
        <v>13109</v>
      </c>
      <c r="D16802" s="122">
        <v>145.94</v>
      </c>
    </row>
    <row r="16803" spans="1:4">
      <c r="A16803" s="72" t="s">
        <v>49794</v>
      </c>
      <c r="B16803" s="73" t="s">
        <v>49795</v>
      </c>
      <c r="C16803" s="74" t="s">
        <v>13109</v>
      </c>
      <c r="D16803" s="122">
        <v>140.12</v>
      </c>
    </row>
    <row r="16804" spans="1:4">
      <c r="A16804" s="72" t="s">
        <v>49796</v>
      </c>
      <c r="B16804" s="73" t="s">
        <v>49797</v>
      </c>
      <c r="C16804" s="74" t="s">
        <v>13109</v>
      </c>
      <c r="D16804" s="122">
        <v>131.97999999999999</v>
      </c>
    </row>
    <row r="16805" spans="1:4">
      <c r="A16805" s="72" t="s">
        <v>49798</v>
      </c>
      <c r="B16805" s="73" t="s">
        <v>49799</v>
      </c>
      <c r="C16805" s="74" t="s">
        <v>13109</v>
      </c>
      <c r="D16805" s="122">
        <v>250.47</v>
      </c>
    </row>
    <row r="16806" spans="1:4">
      <c r="A16806" s="72" t="s">
        <v>49800</v>
      </c>
      <c r="B16806" s="73" t="s">
        <v>49801</v>
      </c>
      <c r="C16806" s="74" t="s">
        <v>13109</v>
      </c>
      <c r="D16806" s="122">
        <v>244.02</v>
      </c>
    </row>
    <row r="16807" spans="1:4">
      <c r="A16807" s="72" t="s">
        <v>49802</v>
      </c>
      <c r="B16807" s="73" t="s">
        <v>49803</v>
      </c>
      <c r="C16807" s="74" t="s">
        <v>13109</v>
      </c>
      <c r="D16807" s="122">
        <v>239.66</v>
      </c>
    </row>
    <row r="16808" spans="1:4">
      <c r="A16808" s="72" t="s">
        <v>49804</v>
      </c>
      <c r="B16808" s="73" t="s">
        <v>49805</v>
      </c>
      <c r="C16808" s="74" t="s">
        <v>13109</v>
      </c>
      <c r="D16808" s="122">
        <v>291.44</v>
      </c>
    </row>
    <row r="16809" spans="1:4">
      <c r="A16809" s="72" t="s">
        <v>49806</v>
      </c>
      <c r="B16809" s="73" t="s">
        <v>49807</v>
      </c>
      <c r="C16809" s="74" t="s">
        <v>13109</v>
      </c>
      <c r="D16809" s="122">
        <v>273.64</v>
      </c>
    </row>
    <row r="16810" spans="1:4">
      <c r="A16810" s="72" t="s">
        <v>49808</v>
      </c>
      <c r="B16810" s="73" t="s">
        <v>49809</v>
      </c>
      <c r="C16810" s="74" t="s">
        <v>13109</v>
      </c>
      <c r="D16810" s="122">
        <v>334.39</v>
      </c>
    </row>
    <row r="16811" spans="1:4">
      <c r="A16811" s="72" t="s">
        <v>49810</v>
      </c>
      <c r="B16811" s="73" t="s">
        <v>49811</v>
      </c>
      <c r="C16811" s="74" t="s">
        <v>13109</v>
      </c>
      <c r="D16811" s="122">
        <v>315.86</v>
      </c>
    </row>
    <row r="16812" spans="1:4">
      <c r="A16812" s="72" t="s">
        <v>49812</v>
      </c>
      <c r="B16812" s="73" t="s">
        <v>49813</v>
      </c>
      <c r="C16812" s="74" t="s">
        <v>13109</v>
      </c>
      <c r="D16812" s="122">
        <v>357.19</v>
      </c>
    </row>
    <row r="16813" spans="1:4">
      <c r="A16813" s="72" t="s">
        <v>49814</v>
      </c>
      <c r="B16813" s="73" t="s">
        <v>49815</v>
      </c>
      <c r="C16813" s="74" t="s">
        <v>13109</v>
      </c>
      <c r="D16813" s="122">
        <v>339.11</v>
      </c>
    </row>
    <row r="16814" spans="1:4">
      <c r="A16814" s="72" t="s">
        <v>49816</v>
      </c>
      <c r="B16814" s="73" t="s">
        <v>49817</v>
      </c>
      <c r="C16814" s="74" t="s">
        <v>13109</v>
      </c>
      <c r="D16814" s="122">
        <v>459.67</v>
      </c>
    </row>
    <row r="16815" spans="1:4">
      <c r="A16815" s="72" t="s">
        <v>49818</v>
      </c>
      <c r="B16815" s="73" t="s">
        <v>49819</v>
      </c>
      <c r="C16815" s="74" t="s">
        <v>13109</v>
      </c>
      <c r="D16815" s="122">
        <v>441</v>
      </c>
    </row>
    <row r="16816" spans="1:4">
      <c r="A16816" s="72" t="s">
        <v>49820</v>
      </c>
      <c r="B16816" s="73" t="s">
        <v>49821</v>
      </c>
      <c r="C16816" s="74" t="s">
        <v>13109</v>
      </c>
      <c r="D16816" s="122">
        <v>407.29</v>
      </c>
    </row>
    <row r="16817" spans="1:4">
      <c r="A16817" s="72" t="s">
        <v>49822</v>
      </c>
      <c r="B16817" s="73" t="s">
        <v>49823</v>
      </c>
      <c r="C16817" s="74" t="s">
        <v>13109</v>
      </c>
      <c r="D16817" s="122">
        <v>570.58000000000004</v>
      </c>
    </row>
    <row r="16818" spans="1:4">
      <c r="A16818" s="72" t="s">
        <v>49824</v>
      </c>
      <c r="B16818" s="73" t="s">
        <v>49825</v>
      </c>
      <c r="C16818" s="74" t="s">
        <v>13109</v>
      </c>
      <c r="D16818" s="122">
        <v>534.41999999999996</v>
      </c>
    </row>
    <row r="16819" spans="1:4">
      <c r="A16819" s="72" t="s">
        <v>49826</v>
      </c>
      <c r="B16819" s="73" t="s">
        <v>49827</v>
      </c>
      <c r="C16819" s="74" t="s">
        <v>13109</v>
      </c>
      <c r="D16819" s="122">
        <v>501.88</v>
      </c>
    </row>
    <row r="16820" spans="1:4">
      <c r="A16820" s="72" t="s">
        <v>49828</v>
      </c>
      <c r="B16820" s="73" t="s">
        <v>49829</v>
      </c>
      <c r="C16820" s="74" t="s">
        <v>13109</v>
      </c>
      <c r="D16820" s="122">
        <v>721.92</v>
      </c>
    </row>
    <row r="16821" spans="1:4">
      <c r="A16821" s="72" t="s">
        <v>49830</v>
      </c>
      <c r="B16821" s="73" t="s">
        <v>49831</v>
      </c>
      <c r="C16821" s="74" t="s">
        <v>13109</v>
      </c>
      <c r="D16821" s="122">
        <v>682.19</v>
      </c>
    </row>
    <row r="16822" spans="1:4">
      <c r="A16822" s="72" t="s">
        <v>49832</v>
      </c>
      <c r="B16822" s="73" t="s">
        <v>49833</v>
      </c>
      <c r="C16822" s="74" t="s">
        <v>13109</v>
      </c>
      <c r="D16822" s="122">
        <v>614.88</v>
      </c>
    </row>
    <row r="16823" spans="1:4">
      <c r="A16823" s="72" t="s">
        <v>49834</v>
      </c>
      <c r="B16823" s="73" t="s">
        <v>49835</v>
      </c>
      <c r="C16823" s="74" t="s">
        <v>13109</v>
      </c>
      <c r="D16823" s="122">
        <v>883.27</v>
      </c>
    </row>
    <row r="16824" spans="1:4">
      <c r="A16824" s="72" t="s">
        <v>49836</v>
      </c>
      <c r="B16824" s="73" t="s">
        <v>49837</v>
      </c>
      <c r="C16824" s="74" t="s">
        <v>13109</v>
      </c>
      <c r="D16824" s="122">
        <v>803.94</v>
      </c>
    </row>
    <row r="16825" spans="1:4">
      <c r="A16825" s="72" t="s">
        <v>49838</v>
      </c>
      <c r="B16825" s="73" t="s">
        <v>49839</v>
      </c>
      <c r="C16825" s="74" t="s">
        <v>13109</v>
      </c>
      <c r="D16825" s="122">
        <v>720.15</v>
      </c>
    </row>
    <row r="16826" spans="1:4">
      <c r="A16826" s="72" t="s">
        <v>49840</v>
      </c>
      <c r="B16826" s="73" t="s">
        <v>49841</v>
      </c>
      <c r="C16826" s="74" t="s">
        <v>13109</v>
      </c>
      <c r="D16826" s="122">
        <v>1030.17</v>
      </c>
    </row>
    <row r="16827" spans="1:4">
      <c r="A16827" s="72" t="s">
        <v>49842</v>
      </c>
      <c r="B16827" s="73" t="s">
        <v>49843</v>
      </c>
      <c r="C16827" s="74" t="s">
        <v>13109</v>
      </c>
      <c r="D16827" s="122">
        <v>944.8</v>
      </c>
    </row>
    <row r="16828" spans="1:4">
      <c r="A16828" s="72" t="s">
        <v>49844</v>
      </c>
      <c r="B16828" s="73" t="s">
        <v>49845</v>
      </c>
      <c r="C16828" s="74" t="s">
        <v>13109</v>
      </c>
      <c r="D16828" s="122">
        <v>810.03</v>
      </c>
    </row>
    <row r="16829" spans="1:4">
      <c r="A16829" s="72" t="s">
        <v>49846</v>
      </c>
      <c r="B16829" s="73" t="s">
        <v>49847</v>
      </c>
      <c r="C16829" s="74" t="s">
        <v>13109</v>
      </c>
      <c r="D16829" s="122">
        <v>1219.95</v>
      </c>
    </row>
    <row r="16830" spans="1:4">
      <c r="A16830" s="72" t="s">
        <v>49848</v>
      </c>
      <c r="B16830" s="73" t="s">
        <v>49849</v>
      </c>
      <c r="C16830" s="74" t="s">
        <v>13109</v>
      </c>
      <c r="D16830" s="122">
        <v>1078.81</v>
      </c>
    </row>
    <row r="16831" spans="1:4">
      <c r="A16831" s="72" t="s">
        <v>49850</v>
      </c>
      <c r="B16831" s="73" t="s">
        <v>49851</v>
      </c>
      <c r="C16831" s="74" t="s">
        <v>13109</v>
      </c>
      <c r="D16831" s="122">
        <v>930.24</v>
      </c>
    </row>
    <row r="16832" spans="1:4">
      <c r="A16832" s="72" t="s">
        <v>49852</v>
      </c>
      <c r="B16832" s="73" t="s">
        <v>49853</v>
      </c>
      <c r="C16832" s="74" t="s">
        <v>13109</v>
      </c>
      <c r="D16832" s="122">
        <v>1399.65</v>
      </c>
    </row>
    <row r="16833" spans="1:4">
      <c r="A16833" s="72" t="s">
        <v>49854</v>
      </c>
      <c r="B16833" s="73" t="s">
        <v>49855</v>
      </c>
      <c r="C16833" s="74" t="s">
        <v>13109</v>
      </c>
      <c r="D16833" s="122">
        <v>1553.6</v>
      </c>
    </row>
    <row r="16834" spans="1:4">
      <c r="A16834" s="72" t="s">
        <v>49856</v>
      </c>
      <c r="B16834" s="73" t="s">
        <v>49857</v>
      </c>
      <c r="C16834" s="74" t="s">
        <v>13109</v>
      </c>
      <c r="D16834" s="122">
        <v>1724.5</v>
      </c>
    </row>
    <row r="16835" spans="1:4">
      <c r="A16835" s="72" t="s">
        <v>49858</v>
      </c>
      <c r="B16835" s="73" t="s">
        <v>49859</v>
      </c>
      <c r="C16835" s="74" t="s">
        <v>13109</v>
      </c>
      <c r="D16835" s="122">
        <v>1824.18</v>
      </c>
    </row>
    <row r="16836" spans="1:4">
      <c r="A16836" s="72" t="s">
        <v>49860</v>
      </c>
      <c r="B16836" s="73" t="s">
        <v>49861</v>
      </c>
      <c r="C16836" s="74" t="s">
        <v>13109</v>
      </c>
      <c r="D16836" s="122">
        <v>1665.65</v>
      </c>
    </row>
    <row r="16837" spans="1:4">
      <c r="A16837" s="72" t="s">
        <v>49862</v>
      </c>
      <c r="B16837" s="73" t="s">
        <v>49863</v>
      </c>
      <c r="C16837" s="74" t="s">
        <v>13109</v>
      </c>
      <c r="D16837" s="122">
        <v>1431.62</v>
      </c>
    </row>
    <row r="16838" spans="1:4">
      <c r="A16838" s="72" t="s">
        <v>49864</v>
      </c>
      <c r="B16838" s="73" t="s">
        <v>49865</v>
      </c>
      <c r="C16838" s="74" t="s">
        <v>13109</v>
      </c>
      <c r="D16838" s="122">
        <v>1963.38</v>
      </c>
    </row>
    <row r="16839" spans="1:4">
      <c r="A16839" s="72" t="s">
        <v>49866</v>
      </c>
      <c r="B16839" s="73" t="s">
        <v>49867</v>
      </c>
      <c r="C16839" s="74" t="s">
        <v>13109</v>
      </c>
      <c r="D16839" s="122">
        <v>1683.35</v>
      </c>
    </row>
    <row r="16840" spans="1:4">
      <c r="A16840" s="72" t="s">
        <v>49868</v>
      </c>
      <c r="B16840" s="73" t="s">
        <v>49869</v>
      </c>
      <c r="C16840" s="74" t="s">
        <v>13109</v>
      </c>
      <c r="D16840" s="122">
        <v>1699.71</v>
      </c>
    </row>
    <row r="16841" spans="1:4">
      <c r="A16841" s="72" t="s">
        <v>49870</v>
      </c>
      <c r="B16841" s="73" t="s">
        <v>49871</v>
      </c>
      <c r="C16841" s="74" t="s">
        <v>13109</v>
      </c>
      <c r="D16841" s="122">
        <v>115.85</v>
      </c>
    </row>
    <row r="16842" spans="1:4">
      <c r="A16842" s="72" t="s">
        <v>49872</v>
      </c>
      <c r="B16842" s="73" t="s">
        <v>49873</v>
      </c>
      <c r="C16842" s="74" t="s">
        <v>13109</v>
      </c>
      <c r="D16842" s="122">
        <v>124.34</v>
      </c>
    </row>
    <row r="16843" spans="1:4">
      <c r="A16843" s="72" t="s">
        <v>49874</v>
      </c>
      <c r="B16843" s="73" t="s">
        <v>49875</v>
      </c>
      <c r="C16843" s="74" t="s">
        <v>13109</v>
      </c>
      <c r="D16843" s="122">
        <v>126.14</v>
      </c>
    </row>
    <row r="16844" spans="1:4">
      <c r="A16844" s="72" t="s">
        <v>49876</v>
      </c>
      <c r="B16844" s="73" t="s">
        <v>49877</v>
      </c>
      <c r="C16844" s="74" t="s">
        <v>13109</v>
      </c>
      <c r="D16844" s="122">
        <v>133.97999999999999</v>
      </c>
    </row>
    <row r="16845" spans="1:4">
      <c r="A16845" s="72" t="s">
        <v>49878</v>
      </c>
      <c r="B16845" s="73" t="s">
        <v>49879</v>
      </c>
      <c r="C16845" s="74" t="s">
        <v>13109</v>
      </c>
      <c r="D16845" s="122">
        <v>128.63999999999999</v>
      </c>
    </row>
    <row r="16846" spans="1:4">
      <c r="A16846" s="72" t="s">
        <v>49880</v>
      </c>
      <c r="B16846" s="73" t="s">
        <v>49881</v>
      </c>
      <c r="C16846" s="74" t="s">
        <v>13109</v>
      </c>
      <c r="D16846" s="122">
        <v>142.78</v>
      </c>
    </row>
    <row r="16847" spans="1:4">
      <c r="A16847" s="72" t="s">
        <v>49882</v>
      </c>
      <c r="B16847" s="73" t="s">
        <v>49883</v>
      </c>
      <c r="C16847" s="74" t="s">
        <v>13109</v>
      </c>
      <c r="D16847" s="122">
        <v>145.94</v>
      </c>
    </row>
    <row r="16848" spans="1:4">
      <c r="A16848" s="72" t="s">
        <v>49884</v>
      </c>
      <c r="B16848" s="73" t="s">
        <v>49885</v>
      </c>
      <c r="C16848" s="74" t="s">
        <v>13109</v>
      </c>
      <c r="D16848" s="122">
        <v>140.12</v>
      </c>
    </row>
    <row r="16849" spans="1:4">
      <c r="A16849" s="72" t="s">
        <v>49886</v>
      </c>
      <c r="B16849" s="73" t="s">
        <v>49887</v>
      </c>
      <c r="C16849" s="74" t="s">
        <v>13109</v>
      </c>
      <c r="D16849" s="122">
        <v>131.97999999999999</v>
      </c>
    </row>
    <row r="16850" spans="1:4">
      <c r="A16850" s="72" t="s">
        <v>49888</v>
      </c>
      <c r="B16850" s="73" t="s">
        <v>49889</v>
      </c>
      <c r="C16850" s="74" t="s">
        <v>13109</v>
      </c>
      <c r="D16850" s="122">
        <v>250.47</v>
      </c>
    </row>
    <row r="16851" spans="1:4">
      <c r="A16851" s="72" t="s">
        <v>49890</v>
      </c>
      <c r="B16851" s="73" t="s">
        <v>49891</v>
      </c>
      <c r="C16851" s="74" t="s">
        <v>13109</v>
      </c>
      <c r="D16851" s="122">
        <v>244.02</v>
      </c>
    </row>
    <row r="16852" spans="1:4">
      <c r="A16852" s="72" t="s">
        <v>49892</v>
      </c>
      <c r="B16852" s="73" t="s">
        <v>49893</v>
      </c>
      <c r="C16852" s="74" t="s">
        <v>13109</v>
      </c>
      <c r="D16852" s="122">
        <v>239.66</v>
      </c>
    </row>
    <row r="16853" spans="1:4">
      <c r="A16853" s="72" t="s">
        <v>49894</v>
      </c>
      <c r="B16853" s="73" t="s">
        <v>49895</v>
      </c>
      <c r="C16853" s="74" t="s">
        <v>13109</v>
      </c>
      <c r="D16853" s="122">
        <v>291.44</v>
      </c>
    </row>
    <row r="16854" spans="1:4">
      <c r="A16854" s="72" t="s">
        <v>49896</v>
      </c>
      <c r="B16854" s="73" t="s">
        <v>49897</v>
      </c>
      <c r="C16854" s="74" t="s">
        <v>13109</v>
      </c>
      <c r="D16854" s="122">
        <v>273.64</v>
      </c>
    </row>
    <row r="16855" spans="1:4">
      <c r="A16855" s="72" t="s">
        <v>49898</v>
      </c>
      <c r="B16855" s="73" t="s">
        <v>49899</v>
      </c>
      <c r="C16855" s="74" t="s">
        <v>13109</v>
      </c>
      <c r="D16855" s="122">
        <v>334.39</v>
      </c>
    </row>
    <row r="16856" spans="1:4">
      <c r="A16856" s="72" t="s">
        <v>49900</v>
      </c>
      <c r="B16856" s="73" t="s">
        <v>49901</v>
      </c>
      <c r="C16856" s="74" t="s">
        <v>13109</v>
      </c>
      <c r="D16856" s="122">
        <v>315.86</v>
      </c>
    </row>
    <row r="16857" spans="1:4">
      <c r="A16857" s="72" t="s">
        <v>49902</v>
      </c>
      <c r="B16857" s="73" t="s">
        <v>49903</v>
      </c>
      <c r="C16857" s="74" t="s">
        <v>13109</v>
      </c>
      <c r="D16857" s="122">
        <v>357.19</v>
      </c>
    </row>
    <row r="16858" spans="1:4">
      <c r="A16858" s="72" t="s">
        <v>49904</v>
      </c>
      <c r="B16858" s="73" t="s">
        <v>49905</v>
      </c>
      <c r="C16858" s="74" t="s">
        <v>13109</v>
      </c>
      <c r="D16858" s="122">
        <v>339.11</v>
      </c>
    </row>
    <row r="16859" spans="1:4">
      <c r="A16859" s="72" t="s">
        <v>49906</v>
      </c>
      <c r="B16859" s="73" t="s">
        <v>49907</v>
      </c>
      <c r="C16859" s="74" t="s">
        <v>13109</v>
      </c>
      <c r="D16859" s="122">
        <v>459.67</v>
      </c>
    </row>
    <row r="16860" spans="1:4">
      <c r="A16860" s="72" t="s">
        <v>49908</v>
      </c>
      <c r="B16860" s="73" t="s">
        <v>49909</v>
      </c>
      <c r="C16860" s="74" t="s">
        <v>13109</v>
      </c>
      <c r="D16860" s="122">
        <v>441</v>
      </c>
    </row>
    <row r="16861" spans="1:4">
      <c r="A16861" s="72" t="s">
        <v>49910</v>
      </c>
      <c r="B16861" s="73" t="s">
        <v>49911</v>
      </c>
      <c r="C16861" s="74" t="s">
        <v>13109</v>
      </c>
      <c r="D16861" s="122">
        <v>407.29</v>
      </c>
    </row>
    <row r="16862" spans="1:4">
      <c r="A16862" s="72" t="s">
        <v>49912</v>
      </c>
      <c r="B16862" s="73" t="s">
        <v>49913</v>
      </c>
      <c r="C16862" s="74" t="s">
        <v>13109</v>
      </c>
      <c r="D16862" s="122">
        <v>570.58000000000004</v>
      </c>
    </row>
    <row r="16863" spans="1:4">
      <c r="A16863" s="72" t="s">
        <v>49914</v>
      </c>
      <c r="B16863" s="73" t="s">
        <v>49915</v>
      </c>
      <c r="C16863" s="74" t="s">
        <v>13109</v>
      </c>
      <c r="D16863" s="122">
        <v>534.41999999999996</v>
      </c>
    </row>
    <row r="16864" spans="1:4">
      <c r="A16864" s="72" t="s">
        <v>49916</v>
      </c>
      <c r="B16864" s="73" t="s">
        <v>49917</v>
      </c>
      <c r="C16864" s="74" t="s">
        <v>13109</v>
      </c>
      <c r="D16864" s="122">
        <v>501.88</v>
      </c>
    </row>
    <row r="16865" spans="1:4">
      <c r="A16865" s="72" t="s">
        <v>49918</v>
      </c>
      <c r="B16865" s="73" t="s">
        <v>49919</v>
      </c>
      <c r="C16865" s="74" t="s">
        <v>13109</v>
      </c>
      <c r="D16865" s="122">
        <v>721.92</v>
      </c>
    </row>
    <row r="16866" spans="1:4">
      <c r="A16866" s="72" t="s">
        <v>49920</v>
      </c>
      <c r="B16866" s="73" t="s">
        <v>49921</v>
      </c>
      <c r="C16866" s="74" t="s">
        <v>13109</v>
      </c>
      <c r="D16866" s="122">
        <v>758.01</v>
      </c>
    </row>
    <row r="16867" spans="1:4">
      <c r="A16867" s="72" t="s">
        <v>49922</v>
      </c>
      <c r="B16867" s="73" t="s">
        <v>49923</v>
      </c>
      <c r="C16867" s="74" t="s">
        <v>13109</v>
      </c>
      <c r="D16867" s="122">
        <v>795.91</v>
      </c>
    </row>
    <row r="16868" spans="1:4">
      <c r="A16868" s="72" t="s">
        <v>49924</v>
      </c>
      <c r="B16868" s="73" t="s">
        <v>49925</v>
      </c>
      <c r="C16868" s="74" t="s">
        <v>13109</v>
      </c>
      <c r="D16868" s="122">
        <v>883.27</v>
      </c>
    </row>
    <row r="16869" spans="1:4">
      <c r="A16869" s="72" t="s">
        <v>49926</v>
      </c>
      <c r="B16869" s="73" t="s">
        <v>49927</v>
      </c>
      <c r="C16869" s="74" t="s">
        <v>13109</v>
      </c>
      <c r="D16869" s="122">
        <v>927.43</v>
      </c>
    </row>
    <row r="16870" spans="1:4">
      <c r="A16870" s="72" t="s">
        <v>49928</v>
      </c>
      <c r="B16870" s="73" t="s">
        <v>49929</v>
      </c>
      <c r="C16870" s="74" t="s">
        <v>13109</v>
      </c>
      <c r="D16870" s="122">
        <v>973.81</v>
      </c>
    </row>
    <row r="16871" spans="1:4">
      <c r="A16871" s="72" t="s">
        <v>49930</v>
      </c>
      <c r="B16871" s="73" t="s">
        <v>49931</v>
      </c>
      <c r="C16871" s="74" t="s">
        <v>13109</v>
      </c>
      <c r="D16871" s="122">
        <v>1030.17</v>
      </c>
    </row>
    <row r="16872" spans="1:4">
      <c r="A16872" s="72" t="s">
        <v>49932</v>
      </c>
      <c r="B16872" s="73" t="s">
        <v>49933</v>
      </c>
      <c r="C16872" s="74" t="s">
        <v>13109</v>
      </c>
      <c r="D16872" s="122">
        <v>1081.68</v>
      </c>
    </row>
    <row r="16873" spans="1:4">
      <c r="A16873" s="72" t="s">
        <v>49934</v>
      </c>
      <c r="B16873" s="73" t="s">
        <v>49935</v>
      </c>
      <c r="C16873" s="74" t="s">
        <v>13109</v>
      </c>
      <c r="D16873" s="122">
        <v>1135.77</v>
      </c>
    </row>
    <row r="16874" spans="1:4">
      <c r="A16874" s="72" t="s">
        <v>49936</v>
      </c>
      <c r="B16874" s="73" t="s">
        <v>49937</v>
      </c>
      <c r="C16874" s="74" t="s">
        <v>13109</v>
      </c>
      <c r="D16874" s="122">
        <v>1219.95</v>
      </c>
    </row>
    <row r="16875" spans="1:4">
      <c r="A16875" s="72" t="s">
        <v>49938</v>
      </c>
      <c r="B16875" s="73" t="s">
        <v>49939</v>
      </c>
      <c r="C16875" s="74" t="s">
        <v>13109</v>
      </c>
      <c r="D16875" s="122">
        <v>1280.95</v>
      </c>
    </row>
    <row r="16876" spans="1:4">
      <c r="A16876" s="72" t="s">
        <v>49940</v>
      </c>
      <c r="B16876" s="73" t="s">
        <v>49941</v>
      </c>
      <c r="C16876" s="74" t="s">
        <v>13109</v>
      </c>
      <c r="D16876" s="122">
        <v>1345</v>
      </c>
    </row>
    <row r="16877" spans="1:4">
      <c r="A16877" s="72" t="s">
        <v>49942</v>
      </c>
      <c r="B16877" s="73" t="s">
        <v>49943</v>
      </c>
      <c r="C16877" s="74" t="s">
        <v>13109</v>
      </c>
      <c r="D16877" s="122">
        <v>1399.65</v>
      </c>
    </row>
    <row r="16878" spans="1:4">
      <c r="A16878" s="72" t="s">
        <v>49944</v>
      </c>
      <c r="B16878" s="73" t="s">
        <v>49945</v>
      </c>
      <c r="C16878" s="74" t="s">
        <v>13109</v>
      </c>
      <c r="D16878" s="122">
        <v>1553.6</v>
      </c>
    </row>
    <row r="16879" spans="1:4">
      <c r="A16879" s="72" t="s">
        <v>49946</v>
      </c>
      <c r="B16879" s="73" t="s">
        <v>49947</v>
      </c>
      <c r="C16879" s="74" t="s">
        <v>13109</v>
      </c>
      <c r="D16879" s="122">
        <v>1724.5</v>
      </c>
    </row>
    <row r="16880" spans="1:4">
      <c r="A16880" s="72" t="s">
        <v>49948</v>
      </c>
      <c r="B16880" s="73" t="s">
        <v>49949</v>
      </c>
      <c r="C16880" s="74" t="s">
        <v>13109</v>
      </c>
      <c r="D16880" s="122">
        <v>1824.18</v>
      </c>
    </row>
    <row r="16881" spans="1:4">
      <c r="A16881" s="72" t="s">
        <v>49950</v>
      </c>
      <c r="B16881" s="73" t="s">
        <v>49951</v>
      </c>
      <c r="C16881" s="74" t="s">
        <v>13109</v>
      </c>
      <c r="D16881" s="122">
        <v>1665.65</v>
      </c>
    </row>
    <row r="16882" spans="1:4">
      <c r="A16882" s="72" t="s">
        <v>49952</v>
      </c>
      <c r="B16882" s="73" t="s">
        <v>49953</v>
      </c>
      <c r="C16882" s="74" t="s">
        <v>13109</v>
      </c>
      <c r="D16882" s="122">
        <v>1748.93</v>
      </c>
    </row>
    <row r="16883" spans="1:4">
      <c r="A16883" s="72" t="s">
        <v>49954</v>
      </c>
      <c r="B16883" s="73" t="s">
        <v>49955</v>
      </c>
      <c r="C16883" s="74" t="s">
        <v>13109</v>
      </c>
      <c r="D16883" s="122">
        <v>1963.38</v>
      </c>
    </row>
    <row r="16884" spans="1:4">
      <c r="A16884" s="72" t="s">
        <v>49956</v>
      </c>
      <c r="B16884" s="73" t="s">
        <v>49957</v>
      </c>
      <c r="C16884" s="74" t="s">
        <v>13109</v>
      </c>
      <c r="D16884" s="122">
        <v>2061.5500000000002</v>
      </c>
    </row>
    <row r="16885" spans="1:4">
      <c r="A16885" s="72" t="s">
        <v>49958</v>
      </c>
      <c r="B16885" s="73" t="s">
        <v>49959</v>
      </c>
      <c r="C16885" s="74" t="s">
        <v>13109</v>
      </c>
      <c r="D16885" s="122">
        <v>2164.62</v>
      </c>
    </row>
    <row r="16886" spans="1:4">
      <c r="A16886" s="118" t="s">
        <v>76794</v>
      </c>
      <c r="B16886" s="119" t="s">
        <v>76795</v>
      </c>
      <c r="C16886" s="120"/>
      <c r="D16886" s="121"/>
    </row>
    <row r="16887" spans="1:4">
      <c r="A16887" s="72" t="s">
        <v>49960</v>
      </c>
      <c r="B16887" s="73" t="s">
        <v>49961</v>
      </c>
      <c r="C16887" s="74" t="s">
        <v>13109</v>
      </c>
      <c r="D16887" s="122">
        <v>117.01</v>
      </c>
    </row>
    <row r="16888" spans="1:4">
      <c r="A16888" s="72" t="s">
        <v>49962</v>
      </c>
      <c r="B16888" s="73" t="s">
        <v>49963</v>
      </c>
      <c r="C16888" s="74" t="s">
        <v>13109</v>
      </c>
      <c r="D16888" s="122">
        <v>125.59</v>
      </c>
    </row>
    <row r="16889" spans="1:4">
      <c r="A16889" s="72" t="s">
        <v>49964</v>
      </c>
      <c r="B16889" s="73" t="s">
        <v>49965</v>
      </c>
      <c r="C16889" s="74" t="s">
        <v>13109</v>
      </c>
      <c r="D16889" s="122">
        <v>127.41</v>
      </c>
    </row>
    <row r="16890" spans="1:4">
      <c r="A16890" s="72" t="s">
        <v>49966</v>
      </c>
      <c r="B16890" s="73" t="s">
        <v>49967</v>
      </c>
      <c r="C16890" s="74" t="s">
        <v>13109</v>
      </c>
      <c r="D16890" s="122">
        <v>135.32</v>
      </c>
    </row>
    <row r="16891" spans="1:4">
      <c r="A16891" s="72" t="s">
        <v>49968</v>
      </c>
      <c r="B16891" s="73" t="s">
        <v>49969</v>
      </c>
      <c r="C16891" s="74" t="s">
        <v>13109</v>
      </c>
      <c r="D16891" s="122">
        <v>129.91999999999999</v>
      </c>
    </row>
    <row r="16892" spans="1:4">
      <c r="A16892" s="72" t="s">
        <v>49970</v>
      </c>
      <c r="B16892" s="73" t="s">
        <v>49971</v>
      </c>
      <c r="C16892" s="74" t="s">
        <v>13109</v>
      </c>
      <c r="D16892" s="122">
        <v>126.34</v>
      </c>
    </row>
    <row r="16893" spans="1:4">
      <c r="A16893" s="72" t="s">
        <v>49972</v>
      </c>
      <c r="B16893" s="73" t="s">
        <v>49973</v>
      </c>
      <c r="C16893" s="74" t="s">
        <v>13109</v>
      </c>
      <c r="D16893" s="122">
        <v>147.38999999999999</v>
      </c>
    </row>
    <row r="16894" spans="1:4">
      <c r="A16894" s="72" t="s">
        <v>49974</v>
      </c>
      <c r="B16894" s="73" t="s">
        <v>49975</v>
      </c>
      <c r="C16894" s="74" t="s">
        <v>13109</v>
      </c>
      <c r="D16894" s="122">
        <v>141.52000000000001</v>
      </c>
    </row>
    <row r="16895" spans="1:4">
      <c r="A16895" s="72" t="s">
        <v>49976</v>
      </c>
      <c r="B16895" s="73" t="s">
        <v>49977</v>
      </c>
      <c r="C16895" s="74" t="s">
        <v>13109</v>
      </c>
      <c r="D16895" s="122">
        <v>133.30000000000001</v>
      </c>
    </row>
    <row r="16896" spans="1:4">
      <c r="A16896" s="72" t="s">
        <v>49978</v>
      </c>
      <c r="B16896" s="73" t="s">
        <v>49979</v>
      </c>
      <c r="C16896" s="74" t="s">
        <v>13109</v>
      </c>
      <c r="D16896" s="122">
        <v>252.98</v>
      </c>
    </row>
    <row r="16897" spans="1:4">
      <c r="A16897" s="72" t="s">
        <v>49980</v>
      </c>
      <c r="B16897" s="73" t="s">
        <v>49981</v>
      </c>
      <c r="C16897" s="74" t="s">
        <v>13109</v>
      </c>
      <c r="D16897" s="122">
        <v>246.46</v>
      </c>
    </row>
    <row r="16898" spans="1:4">
      <c r="A16898" s="72" t="s">
        <v>49982</v>
      </c>
      <c r="B16898" s="73" t="s">
        <v>49983</v>
      </c>
      <c r="C16898" s="74" t="s">
        <v>13109</v>
      </c>
      <c r="D16898" s="122">
        <v>242.06</v>
      </c>
    </row>
    <row r="16899" spans="1:4">
      <c r="A16899" s="72" t="s">
        <v>49984</v>
      </c>
      <c r="B16899" s="73" t="s">
        <v>49985</v>
      </c>
      <c r="C16899" s="74" t="s">
        <v>13109</v>
      </c>
      <c r="D16899" s="122">
        <v>294.36</v>
      </c>
    </row>
    <row r="16900" spans="1:4">
      <c r="A16900" s="72" t="s">
        <v>49986</v>
      </c>
      <c r="B16900" s="73" t="s">
        <v>49987</v>
      </c>
      <c r="C16900" s="74" t="s">
        <v>13109</v>
      </c>
      <c r="D16900" s="122">
        <v>276.38</v>
      </c>
    </row>
    <row r="16901" spans="1:4">
      <c r="A16901" s="72" t="s">
        <v>49988</v>
      </c>
      <c r="B16901" s="73" t="s">
        <v>49989</v>
      </c>
      <c r="C16901" s="74" t="s">
        <v>13109</v>
      </c>
      <c r="D16901" s="122">
        <v>337.73</v>
      </c>
    </row>
    <row r="16902" spans="1:4">
      <c r="A16902" s="72" t="s">
        <v>49990</v>
      </c>
      <c r="B16902" s="73" t="s">
        <v>49991</v>
      </c>
      <c r="C16902" s="74" t="s">
        <v>13109</v>
      </c>
      <c r="D16902" s="122">
        <v>319.02</v>
      </c>
    </row>
    <row r="16903" spans="1:4">
      <c r="A16903" s="72" t="s">
        <v>49992</v>
      </c>
      <c r="B16903" s="73" t="s">
        <v>49993</v>
      </c>
      <c r="C16903" s="74" t="s">
        <v>13109</v>
      </c>
      <c r="D16903" s="122">
        <v>360.76</v>
      </c>
    </row>
    <row r="16904" spans="1:4">
      <c r="A16904" s="72" t="s">
        <v>49994</v>
      </c>
      <c r="B16904" s="73" t="s">
        <v>49995</v>
      </c>
      <c r="C16904" s="74" t="s">
        <v>13109</v>
      </c>
      <c r="D16904" s="122">
        <v>342.5</v>
      </c>
    </row>
    <row r="16905" spans="1:4">
      <c r="A16905" s="72" t="s">
        <v>49996</v>
      </c>
      <c r="B16905" s="73" t="s">
        <v>49997</v>
      </c>
      <c r="C16905" s="74" t="s">
        <v>13109</v>
      </c>
      <c r="D16905" s="122">
        <v>464.27</v>
      </c>
    </row>
    <row r="16906" spans="1:4">
      <c r="A16906" s="72" t="s">
        <v>49998</v>
      </c>
      <c r="B16906" s="73" t="s">
        <v>49999</v>
      </c>
      <c r="C16906" s="74" t="s">
        <v>13109</v>
      </c>
      <c r="D16906" s="122">
        <v>445.41</v>
      </c>
    </row>
    <row r="16907" spans="1:4">
      <c r="A16907" s="72" t="s">
        <v>50000</v>
      </c>
      <c r="B16907" s="73" t="s">
        <v>50001</v>
      </c>
      <c r="C16907" s="74" t="s">
        <v>13109</v>
      </c>
      <c r="D16907" s="122">
        <v>411.36</v>
      </c>
    </row>
    <row r="16908" spans="1:4">
      <c r="A16908" s="72" t="s">
        <v>50002</v>
      </c>
      <c r="B16908" s="73" t="s">
        <v>50003</v>
      </c>
      <c r="C16908" s="74" t="s">
        <v>13109</v>
      </c>
      <c r="D16908" s="122">
        <v>576.28</v>
      </c>
    </row>
    <row r="16909" spans="1:4">
      <c r="A16909" s="72" t="s">
        <v>50004</v>
      </c>
      <c r="B16909" s="73" t="s">
        <v>50005</v>
      </c>
      <c r="C16909" s="74" t="s">
        <v>13109</v>
      </c>
      <c r="D16909" s="122">
        <v>539.77</v>
      </c>
    </row>
    <row r="16910" spans="1:4">
      <c r="A16910" s="72" t="s">
        <v>50006</v>
      </c>
      <c r="B16910" s="73" t="s">
        <v>50007</v>
      </c>
      <c r="C16910" s="74" t="s">
        <v>13109</v>
      </c>
      <c r="D16910" s="122">
        <v>506.9</v>
      </c>
    </row>
    <row r="16911" spans="1:4">
      <c r="A16911" s="72" t="s">
        <v>50008</v>
      </c>
      <c r="B16911" s="73" t="s">
        <v>50009</v>
      </c>
      <c r="C16911" s="74" t="s">
        <v>13109</v>
      </c>
      <c r="D16911" s="122">
        <v>729.14</v>
      </c>
    </row>
    <row r="16912" spans="1:4">
      <c r="A16912" s="72" t="s">
        <v>50010</v>
      </c>
      <c r="B16912" s="73" t="s">
        <v>50011</v>
      </c>
      <c r="C16912" s="74" t="s">
        <v>13109</v>
      </c>
      <c r="D16912" s="122">
        <v>689.01</v>
      </c>
    </row>
    <row r="16913" spans="1:4">
      <c r="A16913" s="72" t="s">
        <v>50012</v>
      </c>
      <c r="B16913" s="73" t="s">
        <v>50013</v>
      </c>
      <c r="C16913" s="74" t="s">
        <v>13109</v>
      </c>
      <c r="D16913" s="122">
        <v>621.03</v>
      </c>
    </row>
    <row r="16914" spans="1:4">
      <c r="A16914" s="72" t="s">
        <v>50014</v>
      </c>
      <c r="B16914" s="73" t="s">
        <v>50015</v>
      </c>
      <c r="C16914" s="74" t="s">
        <v>13109</v>
      </c>
      <c r="D16914" s="122">
        <v>892.1</v>
      </c>
    </row>
    <row r="16915" spans="1:4">
      <c r="A16915" s="72" t="s">
        <v>50016</v>
      </c>
      <c r="B16915" s="73" t="s">
        <v>50017</v>
      </c>
      <c r="C16915" s="74" t="s">
        <v>13109</v>
      </c>
      <c r="D16915" s="122">
        <v>811.98</v>
      </c>
    </row>
    <row r="16916" spans="1:4">
      <c r="A16916" s="72" t="s">
        <v>50018</v>
      </c>
      <c r="B16916" s="73" t="s">
        <v>50019</v>
      </c>
      <c r="C16916" s="74" t="s">
        <v>13109</v>
      </c>
      <c r="D16916" s="122">
        <v>727.35</v>
      </c>
    </row>
    <row r="16917" spans="1:4">
      <c r="A16917" s="72" t="s">
        <v>50020</v>
      </c>
      <c r="B16917" s="73" t="s">
        <v>50021</v>
      </c>
      <c r="C16917" s="74" t="s">
        <v>13109</v>
      </c>
      <c r="D16917" s="122">
        <v>1040.47</v>
      </c>
    </row>
    <row r="16918" spans="1:4">
      <c r="A16918" s="72" t="s">
        <v>50022</v>
      </c>
      <c r="B16918" s="73" t="s">
        <v>50023</v>
      </c>
      <c r="C16918" s="74" t="s">
        <v>13109</v>
      </c>
      <c r="D16918" s="122">
        <v>954.25</v>
      </c>
    </row>
    <row r="16919" spans="1:4">
      <c r="A16919" s="72" t="s">
        <v>50024</v>
      </c>
      <c r="B16919" s="73" t="s">
        <v>50025</v>
      </c>
      <c r="C16919" s="74" t="s">
        <v>13109</v>
      </c>
      <c r="D16919" s="122">
        <v>818.13</v>
      </c>
    </row>
    <row r="16920" spans="1:4">
      <c r="A16920" s="72" t="s">
        <v>50026</v>
      </c>
      <c r="B16920" s="73" t="s">
        <v>50027</v>
      </c>
      <c r="C16920" s="74" t="s">
        <v>13109</v>
      </c>
      <c r="D16920" s="122">
        <v>1232.1500000000001</v>
      </c>
    </row>
    <row r="16921" spans="1:4">
      <c r="A16921" s="72" t="s">
        <v>50028</v>
      </c>
      <c r="B16921" s="73" t="s">
        <v>50029</v>
      </c>
      <c r="C16921" s="74" t="s">
        <v>13109</v>
      </c>
      <c r="D16921" s="122">
        <v>1089.5999999999999</v>
      </c>
    </row>
    <row r="16922" spans="1:4">
      <c r="A16922" s="72" t="s">
        <v>50030</v>
      </c>
      <c r="B16922" s="73" t="s">
        <v>50031</v>
      </c>
      <c r="C16922" s="74" t="s">
        <v>13109</v>
      </c>
      <c r="D16922" s="122">
        <v>939.54</v>
      </c>
    </row>
    <row r="16923" spans="1:4">
      <c r="A16923" s="72" t="s">
        <v>50032</v>
      </c>
      <c r="B16923" s="73" t="s">
        <v>50033</v>
      </c>
      <c r="C16923" s="74" t="s">
        <v>13109</v>
      </c>
      <c r="D16923" s="122">
        <v>1413.65</v>
      </c>
    </row>
    <row r="16924" spans="1:4">
      <c r="A16924" s="72" t="s">
        <v>50034</v>
      </c>
      <c r="B16924" s="73" t="s">
        <v>50035</v>
      </c>
      <c r="C16924" s="74" t="s">
        <v>13109</v>
      </c>
      <c r="D16924" s="122">
        <v>1569.13</v>
      </c>
    </row>
    <row r="16925" spans="1:4">
      <c r="A16925" s="72" t="s">
        <v>50036</v>
      </c>
      <c r="B16925" s="73" t="s">
        <v>50037</v>
      </c>
      <c r="C16925" s="74" t="s">
        <v>13109</v>
      </c>
      <c r="D16925" s="122">
        <v>1741.74</v>
      </c>
    </row>
    <row r="16926" spans="1:4">
      <c r="A16926" s="72" t="s">
        <v>50038</v>
      </c>
      <c r="B16926" s="73" t="s">
        <v>50039</v>
      </c>
      <c r="C16926" s="74" t="s">
        <v>13109</v>
      </c>
      <c r="D16926" s="122">
        <v>1842.42</v>
      </c>
    </row>
    <row r="16927" spans="1:4">
      <c r="A16927" s="72" t="s">
        <v>50040</v>
      </c>
      <c r="B16927" s="73" t="s">
        <v>50041</v>
      </c>
      <c r="C16927" s="74" t="s">
        <v>13109</v>
      </c>
      <c r="D16927" s="122">
        <v>1682.31</v>
      </c>
    </row>
    <row r="16928" spans="1:4">
      <c r="A16928" s="72" t="s">
        <v>50042</v>
      </c>
      <c r="B16928" s="73" t="s">
        <v>50043</v>
      </c>
      <c r="C16928" s="74" t="s">
        <v>13109</v>
      </c>
      <c r="D16928" s="122">
        <v>1445.93</v>
      </c>
    </row>
    <row r="16929" spans="1:4">
      <c r="A16929" s="72" t="s">
        <v>50044</v>
      </c>
      <c r="B16929" s="73" t="s">
        <v>50045</v>
      </c>
      <c r="C16929" s="74" t="s">
        <v>13109</v>
      </c>
      <c r="D16929" s="122">
        <v>1983.01</v>
      </c>
    </row>
    <row r="16930" spans="1:4">
      <c r="A16930" s="72" t="s">
        <v>50046</v>
      </c>
      <c r="B16930" s="73" t="s">
        <v>50047</v>
      </c>
      <c r="C16930" s="74" t="s">
        <v>13109</v>
      </c>
      <c r="D16930" s="122">
        <v>1700.19</v>
      </c>
    </row>
    <row r="16931" spans="1:4">
      <c r="A16931" s="72" t="s">
        <v>50048</v>
      </c>
      <c r="B16931" s="73" t="s">
        <v>50049</v>
      </c>
      <c r="C16931" s="74" t="s">
        <v>13109</v>
      </c>
      <c r="D16931" s="122">
        <v>1716.7</v>
      </c>
    </row>
    <row r="16932" spans="1:4">
      <c r="A16932" s="72" t="s">
        <v>50050</v>
      </c>
      <c r="B16932" s="73" t="s">
        <v>50051</v>
      </c>
      <c r="C16932" s="74" t="s">
        <v>13109</v>
      </c>
      <c r="D16932" s="122">
        <v>117.01</v>
      </c>
    </row>
    <row r="16933" spans="1:4">
      <c r="A16933" s="72" t="s">
        <v>50052</v>
      </c>
      <c r="B16933" s="73" t="s">
        <v>50053</v>
      </c>
      <c r="C16933" s="74" t="s">
        <v>13109</v>
      </c>
      <c r="D16933" s="122">
        <v>125.59</v>
      </c>
    </row>
    <row r="16934" spans="1:4">
      <c r="A16934" s="72" t="s">
        <v>50054</v>
      </c>
      <c r="B16934" s="73" t="s">
        <v>50055</v>
      </c>
      <c r="C16934" s="74" t="s">
        <v>13109</v>
      </c>
      <c r="D16934" s="122">
        <v>127.41</v>
      </c>
    </row>
    <row r="16935" spans="1:4">
      <c r="A16935" s="72" t="s">
        <v>50056</v>
      </c>
      <c r="B16935" s="73" t="s">
        <v>50057</v>
      </c>
      <c r="C16935" s="74" t="s">
        <v>13109</v>
      </c>
      <c r="D16935" s="122">
        <v>135.32</v>
      </c>
    </row>
    <row r="16936" spans="1:4">
      <c r="A16936" s="72" t="s">
        <v>50058</v>
      </c>
      <c r="B16936" s="73" t="s">
        <v>50059</v>
      </c>
      <c r="C16936" s="74" t="s">
        <v>13109</v>
      </c>
      <c r="D16936" s="122">
        <v>129.91999999999999</v>
      </c>
    </row>
    <row r="16937" spans="1:4">
      <c r="A16937" s="72" t="s">
        <v>50060</v>
      </c>
      <c r="B16937" s="73" t="s">
        <v>50061</v>
      </c>
      <c r="C16937" s="74" t="s">
        <v>13109</v>
      </c>
      <c r="D16937" s="122">
        <v>144.21</v>
      </c>
    </row>
    <row r="16938" spans="1:4">
      <c r="A16938" s="72" t="s">
        <v>50062</v>
      </c>
      <c r="B16938" s="73" t="s">
        <v>50063</v>
      </c>
      <c r="C16938" s="74" t="s">
        <v>13109</v>
      </c>
      <c r="D16938" s="122">
        <v>147.38999999999999</v>
      </c>
    </row>
    <row r="16939" spans="1:4">
      <c r="A16939" s="72" t="s">
        <v>50064</v>
      </c>
      <c r="B16939" s="73" t="s">
        <v>50065</v>
      </c>
      <c r="C16939" s="74" t="s">
        <v>13109</v>
      </c>
      <c r="D16939" s="122">
        <v>141.52000000000001</v>
      </c>
    </row>
    <row r="16940" spans="1:4">
      <c r="A16940" s="72" t="s">
        <v>50066</v>
      </c>
      <c r="B16940" s="73" t="s">
        <v>50067</v>
      </c>
      <c r="C16940" s="74" t="s">
        <v>13109</v>
      </c>
      <c r="D16940" s="122">
        <v>133.30000000000001</v>
      </c>
    </row>
    <row r="16941" spans="1:4">
      <c r="A16941" s="72" t="s">
        <v>50068</v>
      </c>
      <c r="B16941" s="73" t="s">
        <v>50069</v>
      </c>
      <c r="C16941" s="74" t="s">
        <v>13109</v>
      </c>
      <c r="D16941" s="122">
        <v>252.98</v>
      </c>
    </row>
    <row r="16942" spans="1:4">
      <c r="A16942" s="72" t="s">
        <v>50070</v>
      </c>
      <c r="B16942" s="73" t="s">
        <v>50071</v>
      </c>
      <c r="C16942" s="74" t="s">
        <v>13109</v>
      </c>
      <c r="D16942" s="122">
        <v>246.46</v>
      </c>
    </row>
    <row r="16943" spans="1:4">
      <c r="A16943" s="72" t="s">
        <v>50072</v>
      </c>
      <c r="B16943" s="73" t="s">
        <v>50073</v>
      </c>
      <c r="C16943" s="74" t="s">
        <v>13109</v>
      </c>
      <c r="D16943" s="122">
        <v>242.06</v>
      </c>
    </row>
    <row r="16944" spans="1:4">
      <c r="A16944" s="72" t="s">
        <v>50074</v>
      </c>
      <c r="B16944" s="73" t="s">
        <v>50075</v>
      </c>
      <c r="C16944" s="74" t="s">
        <v>13109</v>
      </c>
      <c r="D16944" s="122">
        <v>294.36</v>
      </c>
    </row>
    <row r="16945" spans="1:4">
      <c r="A16945" s="72" t="s">
        <v>50076</v>
      </c>
      <c r="B16945" s="73" t="s">
        <v>50077</v>
      </c>
      <c r="C16945" s="74" t="s">
        <v>13109</v>
      </c>
      <c r="D16945" s="122">
        <v>276.38</v>
      </c>
    </row>
    <row r="16946" spans="1:4">
      <c r="A16946" s="72" t="s">
        <v>50078</v>
      </c>
      <c r="B16946" s="73" t="s">
        <v>50079</v>
      </c>
      <c r="C16946" s="74" t="s">
        <v>13109</v>
      </c>
      <c r="D16946" s="122">
        <v>337.73</v>
      </c>
    </row>
    <row r="16947" spans="1:4">
      <c r="A16947" s="72" t="s">
        <v>50080</v>
      </c>
      <c r="B16947" s="73" t="s">
        <v>50081</v>
      </c>
      <c r="C16947" s="74" t="s">
        <v>13109</v>
      </c>
      <c r="D16947" s="122">
        <v>319.02</v>
      </c>
    </row>
    <row r="16948" spans="1:4">
      <c r="A16948" s="72" t="s">
        <v>50082</v>
      </c>
      <c r="B16948" s="73" t="s">
        <v>50083</v>
      </c>
      <c r="C16948" s="74" t="s">
        <v>13109</v>
      </c>
      <c r="D16948" s="122">
        <v>360.76</v>
      </c>
    </row>
    <row r="16949" spans="1:4">
      <c r="A16949" s="72" t="s">
        <v>50084</v>
      </c>
      <c r="B16949" s="73" t="s">
        <v>50085</v>
      </c>
      <c r="C16949" s="74" t="s">
        <v>13109</v>
      </c>
      <c r="D16949" s="122">
        <v>342.5</v>
      </c>
    </row>
    <row r="16950" spans="1:4">
      <c r="A16950" s="72" t="s">
        <v>50086</v>
      </c>
      <c r="B16950" s="73" t="s">
        <v>50087</v>
      </c>
      <c r="C16950" s="74" t="s">
        <v>13109</v>
      </c>
      <c r="D16950" s="122">
        <v>464.27</v>
      </c>
    </row>
    <row r="16951" spans="1:4">
      <c r="A16951" s="72" t="s">
        <v>50088</v>
      </c>
      <c r="B16951" s="73" t="s">
        <v>50089</v>
      </c>
      <c r="C16951" s="74" t="s">
        <v>13109</v>
      </c>
      <c r="D16951" s="122">
        <v>445.41</v>
      </c>
    </row>
    <row r="16952" spans="1:4">
      <c r="A16952" s="72" t="s">
        <v>50090</v>
      </c>
      <c r="B16952" s="73" t="s">
        <v>50091</v>
      </c>
      <c r="C16952" s="74" t="s">
        <v>13109</v>
      </c>
      <c r="D16952" s="122">
        <v>411.36</v>
      </c>
    </row>
    <row r="16953" spans="1:4">
      <c r="A16953" s="72" t="s">
        <v>50092</v>
      </c>
      <c r="B16953" s="73" t="s">
        <v>50093</v>
      </c>
      <c r="C16953" s="74" t="s">
        <v>13109</v>
      </c>
      <c r="D16953" s="122">
        <v>576.28</v>
      </c>
    </row>
    <row r="16954" spans="1:4">
      <c r="A16954" s="72" t="s">
        <v>50094</v>
      </c>
      <c r="B16954" s="73" t="s">
        <v>50095</v>
      </c>
      <c r="C16954" s="74" t="s">
        <v>13109</v>
      </c>
      <c r="D16954" s="122">
        <v>539.77</v>
      </c>
    </row>
    <row r="16955" spans="1:4">
      <c r="A16955" s="72" t="s">
        <v>50096</v>
      </c>
      <c r="B16955" s="73" t="s">
        <v>50097</v>
      </c>
      <c r="C16955" s="74" t="s">
        <v>13109</v>
      </c>
      <c r="D16955" s="122">
        <v>506.9</v>
      </c>
    </row>
    <row r="16956" spans="1:4">
      <c r="A16956" s="72" t="s">
        <v>50098</v>
      </c>
      <c r="B16956" s="73" t="s">
        <v>50099</v>
      </c>
      <c r="C16956" s="74" t="s">
        <v>13109</v>
      </c>
      <c r="D16956" s="122">
        <v>729.14</v>
      </c>
    </row>
    <row r="16957" spans="1:4">
      <c r="A16957" s="72" t="s">
        <v>50100</v>
      </c>
      <c r="B16957" s="73" t="s">
        <v>50101</v>
      </c>
      <c r="C16957" s="74" t="s">
        <v>13109</v>
      </c>
      <c r="D16957" s="122">
        <v>765.59</v>
      </c>
    </row>
    <row r="16958" spans="1:4">
      <c r="A16958" s="72" t="s">
        <v>50102</v>
      </c>
      <c r="B16958" s="73" t="s">
        <v>50103</v>
      </c>
      <c r="C16958" s="74" t="s">
        <v>13109</v>
      </c>
      <c r="D16958" s="122">
        <v>803.87</v>
      </c>
    </row>
    <row r="16959" spans="1:4">
      <c r="A16959" s="72" t="s">
        <v>50104</v>
      </c>
      <c r="B16959" s="73" t="s">
        <v>50105</v>
      </c>
      <c r="C16959" s="74" t="s">
        <v>13109</v>
      </c>
      <c r="D16959" s="122">
        <v>892.1</v>
      </c>
    </row>
    <row r="16960" spans="1:4">
      <c r="A16960" s="72" t="s">
        <v>50106</v>
      </c>
      <c r="B16960" s="73" t="s">
        <v>50107</v>
      </c>
      <c r="C16960" s="74" t="s">
        <v>13109</v>
      </c>
      <c r="D16960" s="122">
        <v>936.71</v>
      </c>
    </row>
    <row r="16961" spans="1:4">
      <c r="A16961" s="72" t="s">
        <v>50108</v>
      </c>
      <c r="B16961" s="73" t="s">
        <v>50109</v>
      </c>
      <c r="C16961" s="74" t="s">
        <v>13109</v>
      </c>
      <c r="D16961" s="122">
        <v>983.54</v>
      </c>
    </row>
    <row r="16962" spans="1:4">
      <c r="A16962" s="72" t="s">
        <v>50110</v>
      </c>
      <c r="B16962" s="73" t="s">
        <v>50111</v>
      </c>
      <c r="C16962" s="74" t="s">
        <v>13109</v>
      </c>
      <c r="D16962" s="122">
        <v>1040.47</v>
      </c>
    </row>
    <row r="16963" spans="1:4">
      <c r="A16963" s="72" t="s">
        <v>50112</v>
      </c>
      <c r="B16963" s="73" t="s">
        <v>50113</v>
      </c>
      <c r="C16963" s="74" t="s">
        <v>13109</v>
      </c>
      <c r="D16963" s="122">
        <v>1092.5</v>
      </c>
    </row>
    <row r="16964" spans="1:4">
      <c r="A16964" s="72" t="s">
        <v>50114</v>
      </c>
      <c r="B16964" s="73" t="s">
        <v>50115</v>
      </c>
      <c r="C16964" s="74" t="s">
        <v>13109</v>
      </c>
      <c r="D16964" s="122">
        <v>1147.1199999999999</v>
      </c>
    </row>
    <row r="16965" spans="1:4">
      <c r="A16965" s="72" t="s">
        <v>50116</v>
      </c>
      <c r="B16965" s="73" t="s">
        <v>50117</v>
      </c>
      <c r="C16965" s="74" t="s">
        <v>13109</v>
      </c>
      <c r="D16965" s="122">
        <v>1232.1500000000001</v>
      </c>
    </row>
    <row r="16966" spans="1:4">
      <c r="A16966" s="72" t="s">
        <v>50118</v>
      </c>
      <c r="B16966" s="73" t="s">
        <v>50119</v>
      </c>
      <c r="C16966" s="74" t="s">
        <v>13109</v>
      </c>
      <c r="D16966" s="122">
        <v>1293.76</v>
      </c>
    </row>
    <row r="16967" spans="1:4">
      <c r="A16967" s="72" t="s">
        <v>50120</v>
      </c>
      <c r="B16967" s="73" t="s">
        <v>50121</v>
      </c>
      <c r="C16967" s="74" t="s">
        <v>13109</v>
      </c>
      <c r="D16967" s="122">
        <v>1358.45</v>
      </c>
    </row>
    <row r="16968" spans="1:4">
      <c r="A16968" s="72" t="s">
        <v>50122</v>
      </c>
      <c r="B16968" s="73" t="s">
        <v>50123</v>
      </c>
      <c r="C16968" s="74" t="s">
        <v>13109</v>
      </c>
      <c r="D16968" s="122">
        <v>1413.65</v>
      </c>
    </row>
    <row r="16969" spans="1:4">
      <c r="A16969" s="72" t="s">
        <v>50124</v>
      </c>
      <c r="B16969" s="73" t="s">
        <v>50125</v>
      </c>
      <c r="C16969" s="74" t="s">
        <v>13109</v>
      </c>
      <c r="D16969" s="122">
        <v>1569.13</v>
      </c>
    </row>
    <row r="16970" spans="1:4">
      <c r="A16970" s="72" t="s">
        <v>50126</v>
      </c>
      <c r="B16970" s="73" t="s">
        <v>50127</v>
      </c>
      <c r="C16970" s="74" t="s">
        <v>13109</v>
      </c>
      <c r="D16970" s="122">
        <v>1741.74</v>
      </c>
    </row>
    <row r="16971" spans="1:4">
      <c r="A16971" s="72" t="s">
        <v>50128</v>
      </c>
      <c r="B16971" s="73" t="s">
        <v>50129</v>
      </c>
      <c r="C16971" s="74" t="s">
        <v>13109</v>
      </c>
      <c r="D16971" s="122">
        <v>1842.42</v>
      </c>
    </row>
    <row r="16972" spans="1:4">
      <c r="A16972" s="72" t="s">
        <v>50130</v>
      </c>
      <c r="B16972" s="73" t="s">
        <v>50131</v>
      </c>
      <c r="C16972" s="74" t="s">
        <v>13109</v>
      </c>
      <c r="D16972" s="122">
        <v>1682.31</v>
      </c>
    </row>
    <row r="16973" spans="1:4">
      <c r="A16973" s="72" t="s">
        <v>50132</v>
      </c>
      <c r="B16973" s="73" t="s">
        <v>50133</v>
      </c>
      <c r="C16973" s="74" t="s">
        <v>13109</v>
      </c>
      <c r="D16973" s="122">
        <v>1766.42</v>
      </c>
    </row>
    <row r="16974" spans="1:4">
      <c r="A16974" s="72" t="s">
        <v>50134</v>
      </c>
      <c r="B16974" s="73" t="s">
        <v>50135</v>
      </c>
      <c r="C16974" s="74" t="s">
        <v>13109</v>
      </c>
      <c r="D16974" s="122">
        <v>1983.01</v>
      </c>
    </row>
    <row r="16975" spans="1:4">
      <c r="A16975" s="72" t="s">
        <v>50136</v>
      </c>
      <c r="B16975" s="73" t="s">
        <v>50137</v>
      </c>
      <c r="C16975" s="74" t="s">
        <v>13109</v>
      </c>
      <c r="D16975" s="122">
        <v>2082.16</v>
      </c>
    </row>
    <row r="16976" spans="1:4">
      <c r="A16976" s="72" t="s">
        <v>50138</v>
      </c>
      <c r="B16976" s="73" t="s">
        <v>50139</v>
      </c>
      <c r="C16976" s="74" t="s">
        <v>13109</v>
      </c>
      <c r="D16976" s="122">
        <v>2186.27</v>
      </c>
    </row>
    <row r="16977" spans="1:4">
      <c r="A16977" s="118" t="s">
        <v>76796</v>
      </c>
      <c r="B16977" s="119" t="s">
        <v>76797</v>
      </c>
      <c r="C16977" s="120"/>
      <c r="D16977" s="121"/>
    </row>
    <row r="16978" spans="1:4">
      <c r="A16978" s="72" t="s">
        <v>50140</v>
      </c>
      <c r="B16978" s="73" t="s">
        <v>50141</v>
      </c>
      <c r="C16978" s="74" t="s">
        <v>13109</v>
      </c>
      <c r="D16978" s="122">
        <v>115.85</v>
      </c>
    </row>
    <row r="16979" spans="1:4">
      <c r="A16979" s="72" t="s">
        <v>50142</v>
      </c>
      <c r="B16979" s="73" t="s">
        <v>50143</v>
      </c>
      <c r="C16979" s="74" t="s">
        <v>13109</v>
      </c>
      <c r="D16979" s="122">
        <v>124.34</v>
      </c>
    </row>
    <row r="16980" spans="1:4">
      <c r="A16980" s="72" t="s">
        <v>50144</v>
      </c>
      <c r="B16980" s="73" t="s">
        <v>50145</v>
      </c>
      <c r="C16980" s="74" t="s">
        <v>13109</v>
      </c>
      <c r="D16980" s="122">
        <v>126.14</v>
      </c>
    </row>
    <row r="16981" spans="1:4">
      <c r="A16981" s="72" t="s">
        <v>50146</v>
      </c>
      <c r="B16981" s="73" t="s">
        <v>50147</v>
      </c>
      <c r="C16981" s="74" t="s">
        <v>13109</v>
      </c>
      <c r="D16981" s="122">
        <v>133.97999999999999</v>
      </c>
    </row>
    <row r="16982" spans="1:4">
      <c r="A16982" s="72" t="s">
        <v>50148</v>
      </c>
      <c r="B16982" s="73" t="s">
        <v>50149</v>
      </c>
      <c r="C16982" s="74" t="s">
        <v>13109</v>
      </c>
      <c r="D16982" s="122">
        <v>128.63999999999999</v>
      </c>
    </row>
    <row r="16983" spans="1:4">
      <c r="A16983" s="72" t="s">
        <v>50150</v>
      </c>
      <c r="B16983" s="73" t="s">
        <v>50151</v>
      </c>
      <c r="C16983" s="74" t="s">
        <v>13109</v>
      </c>
      <c r="D16983" s="122">
        <v>125.09</v>
      </c>
    </row>
    <row r="16984" spans="1:4">
      <c r="A16984" s="72" t="s">
        <v>50152</v>
      </c>
      <c r="B16984" s="73" t="s">
        <v>50153</v>
      </c>
      <c r="C16984" s="74" t="s">
        <v>13109</v>
      </c>
      <c r="D16984" s="122">
        <v>145.94</v>
      </c>
    </row>
    <row r="16985" spans="1:4">
      <c r="A16985" s="72" t="s">
        <v>50154</v>
      </c>
      <c r="B16985" s="73" t="s">
        <v>50155</v>
      </c>
      <c r="C16985" s="74" t="s">
        <v>13109</v>
      </c>
      <c r="D16985" s="122">
        <v>140.12</v>
      </c>
    </row>
    <row r="16986" spans="1:4">
      <c r="A16986" s="72" t="s">
        <v>50156</v>
      </c>
      <c r="B16986" s="73" t="s">
        <v>50157</v>
      </c>
      <c r="C16986" s="74" t="s">
        <v>13109</v>
      </c>
      <c r="D16986" s="122">
        <v>131.97999999999999</v>
      </c>
    </row>
    <row r="16987" spans="1:4">
      <c r="A16987" s="72" t="s">
        <v>50158</v>
      </c>
      <c r="B16987" s="73" t="s">
        <v>50159</v>
      </c>
      <c r="C16987" s="74" t="s">
        <v>13109</v>
      </c>
      <c r="D16987" s="122">
        <v>250.47</v>
      </c>
    </row>
    <row r="16988" spans="1:4">
      <c r="A16988" s="72" t="s">
        <v>50160</v>
      </c>
      <c r="B16988" s="73" t="s">
        <v>50161</v>
      </c>
      <c r="C16988" s="74" t="s">
        <v>13109</v>
      </c>
      <c r="D16988" s="122">
        <v>244.02</v>
      </c>
    </row>
    <row r="16989" spans="1:4">
      <c r="A16989" s="72" t="s">
        <v>50162</v>
      </c>
      <c r="B16989" s="73" t="s">
        <v>50163</v>
      </c>
      <c r="C16989" s="74" t="s">
        <v>13109</v>
      </c>
      <c r="D16989" s="122">
        <v>239.66</v>
      </c>
    </row>
    <row r="16990" spans="1:4">
      <c r="A16990" s="72" t="s">
        <v>50164</v>
      </c>
      <c r="B16990" s="73" t="s">
        <v>50165</v>
      </c>
      <c r="C16990" s="74" t="s">
        <v>13109</v>
      </c>
      <c r="D16990" s="122">
        <v>291.44</v>
      </c>
    </row>
    <row r="16991" spans="1:4">
      <c r="A16991" s="72" t="s">
        <v>50166</v>
      </c>
      <c r="B16991" s="73" t="s">
        <v>50167</v>
      </c>
      <c r="C16991" s="74" t="s">
        <v>13109</v>
      </c>
      <c r="D16991" s="122">
        <v>273.64</v>
      </c>
    </row>
    <row r="16992" spans="1:4">
      <c r="A16992" s="72" t="s">
        <v>50168</v>
      </c>
      <c r="B16992" s="73" t="s">
        <v>50169</v>
      </c>
      <c r="C16992" s="74" t="s">
        <v>13109</v>
      </c>
      <c r="D16992" s="122">
        <v>334.39</v>
      </c>
    </row>
    <row r="16993" spans="1:4">
      <c r="A16993" s="72" t="s">
        <v>50170</v>
      </c>
      <c r="B16993" s="73" t="s">
        <v>50171</v>
      </c>
      <c r="C16993" s="74" t="s">
        <v>13109</v>
      </c>
      <c r="D16993" s="122">
        <v>315.86</v>
      </c>
    </row>
    <row r="16994" spans="1:4">
      <c r="A16994" s="72" t="s">
        <v>50172</v>
      </c>
      <c r="B16994" s="73" t="s">
        <v>50173</v>
      </c>
      <c r="C16994" s="74" t="s">
        <v>13109</v>
      </c>
      <c r="D16994" s="122">
        <v>357.19</v>
      </c>
    </row>
    <row r="16995" spans="1:4">
      <c r="A16995" s="72" t="s">
        <v>50174</v>
      </c>
      <c r="B16995" s="73" t="s">
        <v>50175</v>
      </c>
      <c r="C16995" s="74" t="s">
        <v>13109</v>
      </c>
      <c r="D16995" s="122">
        <v>339.11</v>
      </c>
    </row>
    <row r="16996" spans="1:4">
      <c r="A16996" s="72" t="s">
        <v>50176</v>
      </c>
      <c r="B16996" s="73" t="s">
        <v>50177</v>
      </c>
      <c r="C16996" s="74" t="s">
        <v>13109</v>
      </c>
      <c r="D16996" s="122">
        <v>459.67</v>
      </c>
    </row>
    <row r="16997" spans="1:4">
      <c r="A16997" s="72" t="s">
        <v>50178</v>
      </c>
      <c r="B16997" s="73" t="s">
        <v>50179</v>
      </c>
      <c r="C16997" s="74" t="s">
        <v>13109</v>
      </c>
      <c r="D16997" s="122">
        <v>441</v>
      </c>
    </row>
    <row r="16998" spans="1:4">
      <c r="A16998" s="72" t="s">
        <v>50180</v>
      </c>
      <c r="B16998" s="73" t="s">
        <v>50181</v>
      </c>
      <c r="C16998" s="74" t="s">
        <v>13109</v>
      </c>
      <c r="D16998" s="122">
        <v>407.29</v>
      </c>
    </row>
    <row r="16999" spans="1:4">
      <c r="A16999" s="72" t="s">
        <v>50182</v>
      </c>
      <c r="B16999" s="73" t="s">
        <v>50183</v>
      </c>
      <c r="C16999" s="74" t="s">
        <v>13109</v>
      </c>
      <c r="D16999" s="122">
        <v>570.58000000000004</v>
      </c>
    </row>
    <row r="17000" spans="1:4">
      <c r="A17000" s="72" t="s">
        <v>50184</v>
      </c>
      <c r="B17000" s="73" t="s">
        <v>50185</v>
      </c>
      <c r="C17000" s="74" t="s">
        <v>13109</v>
      </c>
      <c r="D17000" s="122">
        <v>534.41999999999996</v>
      </c>
    </row>
    <row r="17001" spans="1:4">
      <c r="A17001" s="72" t="s">
        <v>50186</v>
      </c>
      <c r="B17001" s="73" t="s">
        <v>50187</v>
      </c>
      <c r="C17001" s="74" t="s">
        <v>13109</v>
      </c>
      <c r="D17001" s="122">
        <v>501.88</v>
      </c>
    </row>
    <row r="17002" spans="1:4">
      <c r="A17002" s="72" t="s">
        <v>50188</v>
      </c>
      <c r="B17002" s="73" t="s">
        <v>50189</v>
      </c>
      <c r="C17002" s="74" t="s">
        <v>13109</v>
      </c>
      <c r="D17002" s="122">
        <v>721.92</v>
      </c>
    </row>
    <row r="17003" spans="1:4">
      <c r="A17003" s="72" t="s">
        <v>50190</v>
      </c>
      <c r="B17003" s="73" t="s">
        <v>50191</v>
      </c>
      <c r="C17003" s="74" t="s">
        <v>13109</v>
      </c>
      <c r="D17003" s="122">
        <v>682.19</v>
      </c>
    </row>
    <row r="17004" spans="1:4">
      <c r="A17004" s="72" t="s">
        <v>50192</v>
      </c>
      <c r="B17004" s="73" t="s">
        <v>50193</v>
      </c>
      <c r="C17004" s="74" t="s">
        <v>13109</v>
      </c>
      <c r="D17004" s="122">
        <v>614.88</v>
      </c>
    </row>
    <row r="17005" spans="1:4">
      <c r="A17005" s="72" t="s">
        <v>50194</v>
      </c>
      <c r="B17005" s="73" t="s">
        <v>50195</v>
      </c>
      <c r="C17005" s="74" t="s">
        <v>13109</v>
      </c>
      <c r="D17005" s="122">
        <v>883.27</v>
      </c>
    </row>
    <row r="17006" spans="1:4">
      <c r="A17006" s="72" t="s">
        <v>50196</v>
      </c>
      <c r="B17006" s="73" t="s">
        <v>50197</v>
      </c>
      <c r="C17006" s="74" t="s">
        <v>13109</v>
      </c>
      <c r="D17006" s="122">
        <v>803.94</v>
      </c>
    </row>
    <row r="17007" spans="1:4">
      <c r="A17007" s="72" t="s">
        <v>50198</v>
      </c>
      <c r="B17007" s="73" t="s">
        <v>50199</v>
      </c>
      <c r="C17007" s="74" t="s">
        <v>13109</v>
      </c>
      <c r="D17007" s="122">
        <v>720.15</v>
      </c>
    </row>
    <row r="17008" spans="1:4">
      <c r="A17008" s="72" t="s">
        <v>50200</v>
      </c>
      <c r="B17008" s="73" t="s">
        <v>50201</v>
      </c>
      <c r="C17008" s="74" t="s">
        <v>13109</v>
      </c>
      <c r="D17008" s="122">
        <v>1030.17</v>
      </c>
    </row>
    <row r="17009" spans="1:4">
      <c r="A17009" s="72" t="s">
        <v>50202</v>
      </c>
      <c r="B17009" s="73" t="s">
        <v>50203</v>
      </c>
      <c r="C17009" s="74" t="s">
        <v>13109</v>
      </c>
      <c r="D17009" s="122">
        <v>944.8</v>
      </c>
    </row>
    <row r="17010" spans="1:4">
      <c r="A17010" s="72" t="s">
        <v>50204</v>
      </c>
      <c r="B17010" s="73" t="s">
        <v>50205</v>
      </c>
      <c r="C17010" s="74" t="s">
        <v>13109</v>
      </c>
      <c r="D17010" s="122">
        <v>810.03</v>
      </c>
    </row>
    <row r="17011" spans="1:4">
      <c r="A17011" s="72" t="s">
        <v>50206</v>
      </c>
      <c r="B17011" s="73" t="s">
        <v>50207</v>
      </c>
      <c r="C17011" s="74" t="s">
        <v>13109</v>
      </c>
      <c r="D17011" s="122">
        <v>1219.95</v>
      </c>
    </row>
    <row r="17012" spans="1:4">
      <c r="A17012" s="72" t="s">
        <v>50208</v>
      </c>
      <c r="B17012" s="73" t="s">
        <v>50209</v>
      </c>
      <c r="C17012" s="74" t="s">
        <v>13109</v>
      </c>
      <c r="D17012" s="122">
        <v>1078.81</v>
      </c>
    </row>
    <row r="17013" spans="1:4">
      <c r="A17013" s="72" t="s">
        <v>50210</v>
      </c>
      <c r="B17013" s="73" t="s">
        <v>50211</v>
      </c>
      <c r="C17013" s="74" t="s">
        <v>13109</v>
      </c>
      <c r="D17013" s="122">
        <v>930.24</v>
      </c>
    </row>
    <row r="17014" spans="1:4">
      <c r="A17014" s="72" t="s">
        <v>50212</v>
      </c>
      <c r="B17014" s="73" t="s">
        <v>50213</v>
      </c>
      <c r="C17014" s="74" t="s">
        <v>13109</v>
      </c>
      <c r="D17014" s="122">
        <v>1399.65</v>
      </c>
    </row>
    <row r="17015" spans="1:4">
      <c r="A17015" s="72" t="s">
        <v>50214</v>
      </c>
      <c r="B17015" s="73" t="s">
        <v>50215</v>
      </c>
      <c r="C17015" s="74" t="s">
        <v>13109</v>
      </c>
      <c r="D17015" s="122">
        <v>1553.6</v>
      </c>
    </row>
    <row r="17016" spans="1:4">
      <c r="A17016" s="72" t="s">
        <v>50216</v>
      </c>
      <c r="B17016" s="73" t="s">
        <v>50217</v>
      </c>
      <c r="C17016" s="74" t="s">
        <v>13109</v>
      </c>
      <c r="D17016" s="122">
        <v>1724.5</v>
      </c>
    </row>
    <row r="17017" spans="1:4">
      <c r="A17017" s="72" t="s">
        <v>50218</v>
      </c>
      <c r="B17017" s="73" t="s">
        <v>50219</v>
      </c>
      <c r="C17017" s="74" t="s">
        <v>13109</v>
      </c>
      <c r="D17017" s="122">
        <v>1824.18</v>
      </c>
    </row>
    <row r="17018" spans="1:4">
      <c r="A17018" s="72" t="s">
        <v>50220</v>
      </c>
      <c r="B17018" s="73" t="s">
        <v>50221</v>
      </c>
      <c r="C17018" s="74" t="s">
        <v>13109</v>
      </c>
      <c r="D17018" s="122">
        <v>1665.65</v>
      </c>
    </row>
    <row r="17019" spans="1:4">
      <c r="A17019" s="72" t="s">
        <v>50222</v>
      </c>
      <c r="B17019" s="73" t="s">
        <v>50223</v>
      </c>
      <c r="C17019" s="74" t="s">
        <v>13109</v>
      </c>
      <c r="D17019" s="122">
        <v>1431.62</v>
      </c>
    </row>
    <row r="17020" spans="1:4">
      <c r="A17020" s="72" t="s">
        <v>50224</v>
      </c>
      <c r="B17020" s="73" t="s">
        <v>50225</v>
      </c>
      <c r="C17020" s="74" t="s">
        <v>13109</v>
      </c>
      <c r="D17020" s="122">
        <v>1963.38</v>
      </c>
    </row>
    <row r="17021" spans="1:4">
      <c r="A17021" s="72" t="s">
        <v>50226</v>
      </c>
      <c r="B17021" s="73" t="s">
        <v>50227</v>
      </c>
      <c r="C17021" s="74" t="s">
        <v>13109</v>
      </c>
      <c r="D17021" s="122">
        <v>1683.35</v>
      </c>
    </row>
    <row r="17022" spans="1:4">
      <c r="A17022" s="72" t="s">
        <v>50228</v>
      </c>
      <c r="B17022" s="73" t="s">
        <v>50229</v>
      </c>
      <c r="C17022" s="74" t="s">
        <v>13109</v>
      </c>
      <c r="D17022" s="122">
        <v>1699.71</v>
      </c>
    </row>
    <row r="17023" spans="1:4">
      <c r="A17023" s="72" t="s">
        <v>50230</v>
      </c>
      <c r="B17023" s="73" t="s">
        <v>50231</v>
      </c>
      <c r="C17023" s="74" t="s">
        <v>13109</v>
      </c>
      <c r="D17023" s="122">
        <v>115.85</v>
      </c>
    </row>
    <row r="17024" spans="1:4">
      <c r="A17024" s="72" t="s">
        <v>50232</v>
      </c>
      <c r="B17024" s="73" t="s">
        <v>50233</v>
      </c>
      <c r="C17024" s="74" t="s">
        <v>13109</v>
      </c>
      <c r="D17024" s="122">
        <v>124.34</v>
      </c>
    </row>
    <row r="17025" spans="1:4">
      <c r="A17025" s="72" t="s">
        <v>50234</v>
      </c>
      <c r="B17025" s="73" t="s">
        <v>50235</v>
      </c>
      <c r="C17025" s="74" t="s">
        <v>13109</v>
      </c>
      <c r="D17025" s="122">
        <v>126.14</v>
      </c>
    </row>
    <row r="17026" spans="1:4">
      <c r="A17026" s="72" t="s">
        <v>50236</v>
      </c>
      <c r="B17026" s="73" t="s">
        <v>50237</v>
      </c>
      <c r="C17026" s="74" t="s">
        <v>13109</v>
      </c>
      <c r="D17026" s="122">
        <v>133.97999999999999</v>
      </c>
    </row>
    <row r="17027" spans="1:4">
      <c r="A17027" s="72" t="s">
        <v>50238</v>
      </c>
      <c r="B17027" s="73" t="s">
        <v>50239</v>
      </c>
      <c r="C17027" s="74" t="s">
        <v>13109</v>
      </c>
      <c r="D17027" s="122">
        <v>128.63999999999999</v>
      </c>
    </row>
    <row r="17028" spans="1:4">
      <c r="A17028" s="72" t="s">
        <v>50240</v>
      </c>
      <c r="B17028" s="73" t="s">
        <v>50241</v>
      </c>
      <c r="C17028" s="74" t="s">
        <v>13109</v>
      </c>
      <c r="D17028" s="122">
        <v>142.78</v>
      </c>
    </row>
    <row r="17029" spans="1:4">
      <c r="A17029" s="72" t="s">
        <v>50242</v>
      </c>
      <c r="B17029" s="73" t="s">
        <v>50243</v>
      </c>
      <c r="C17029" s="74" t="s">
        <v>13109</v>
      </c>
      <c r="D17029" s="122">
        <v>145.94</v>
      </c>
    </row>
    <row r="17030" spans="1:4">
      <c r="A17030" s="72" t="s">
        <v>50244</v>
      </c>
      <c r="B17030" s="73" t="s">
        <v>50245</v>
      </c>
      <c r="C17030" s="74" t="s">
        <v>13109</v>
      </c>
      <c r="D17030" s="122">
        <v>140.12</v>
      </c>
    </row>
    <row r="17031" spans="1:4">
      <c r="A17031" s="72" t="s">
        <v>50246</v>
      </c>
      <c r="B17031" s="73" t="s">
        <v>50247</v>
      </c>
      <c r="C17031" s="74" t="s">
        <v>13109</v>
      </c>
      <c r="D17031" s="122">
        <v>131.97999999999999</v>
      </c>
    </row>
    <row r="17032" spans="1:4">
      <c r="A17032" s="72" t="s">
        <v>50248</v>
      </c>
      <c r="B17032" s="73" t="s">
        <v>50249</v>
      </c>
      <c r="C17032" s="74" t="s">
        <v>13109</v>
      </c>
      <c r="D17032" s="122">
        <v>250.47</v>
      </c>
    </row>
    <row r="17033" spans="1:4">
      <c r="A17033" s="72" t="s">
        <v>50250</v>
      </c>
      <c r="B17033" s="73" t="s">
        <v>50251</v>
      </c>
      <c r="C17033" s="74" t="s">
        <v>13109</v>
      </c>
      <c r="D17033" s="122">
        <v>244.02</v>
      </c>
    </row>
    <row r="17034" spans="1:4">
      <c r="A17034" s="72" t="s">
        <v>50252</v>
      </c>
      <c r="B17034" s="73" t="s">
        <v>50253</v>
      </c>
      <c r="C17034" s="74" t="s">
        <v>13109</v>
      </c>
      <c r="D17034" s="122">
        <v>239.66</v>
      </c>
    </row>
    <row r="17035" spans="1:4">
      <c r="A17035" s="72" t="s">
        <v>50254</v>
      </c>
      <c r="B17035" s="73" t="s">
        <v>50255</v>
      </c>
      <c r="C17035" s="74" t="s">
        <v>13109</v>
      </c>
      <c r="D17035" s="122">
        <v>291.44</v>
      </c>
    </row>
    <row r="17036" spans="1:4">
      <c r="A17036" s="72" t="s">
        <v>50256</v>
      </c>
      <c r="B17036" s="73" t="s">
        <v>50257</v>
      </c>
      <c r="C17036" s="74" t="s">
        <v>13109</v>
      </c>
      <c r="D17036" s="122">
        <v>273.64</v>
      </c>
    </row>
    <row r="17037" spans="1:4">
      <c r="A17037" s="72" t="s">
        <v>50258</v>
      </c>
      <c r="B17037" s="73" t="s">
        <v>50259</v>
      </c>
      <c r="C17037" s="74" t="s">
        <v>13109</v>
      </c>
      <c r="D17037" s="122">
        <v>334.39</v>
      </c>
    </row>
    <row r="17038" spans="1:4">
      <c r="A17038" s="72" t="s">
        <v>50260</v>
      </c>
      <c r="B17038" s="73" t="s">
        <v>50261</v>
      </c>
      <c r="C17038" s="74" t="s">
        <v>13109</v>
      </c>
      <c r="D17038" s="122">
        <v>315.86</v>
      </c>
    </row>
    <row r="17039" spans="1:4">
      <c r="A17039" s="72" t="s">
        <v>50262</v>
      </c>
      <c r="B17039" s="73" t="s">
        <v>50263</v>
      </c>
      <c r="C17039" s="74" t="s">
        <v>13109</v>
      </c>
      <c r="D17039" s="122">
        <v>357.19</v>
      </c>
    </row>
    <row r="17040" spans="1:4">
      <c r="A17040" s="72" t="s">
        <v>50264</v>
      </c>
      <c r="B17040" s="73" t="s">
        <v>50265</v>
      </c>
      <c r="C17040" s="74" t="s">
        <v>13109</v>
      </c>
      <c r="D17040" s="122">
        <v>339.11</v>
      </c>
    </row>
    <row r="17041" spans="1:4">
      <c r="A17041" s="72" t="s">
        <v>50266</v>
      </c>
      <c r="B17041" s="73" t="s">
        <v>50267</v>
      </c>
      <c r="C17041" s="74" t="s">
        <v>13109</v>
      </c>
      <c r="D17041" s="122">
        <v>459.67</v>
      </c>
    </row>
    <row r="17042" spans="1:4">
      <c r="A17042" s="72" t="s">
        <v>50268</v>
      </c>
      <c r="B17042" s="73" t="s">
        <v>50269</v>
      </c>
      <c r="C17042" s="74" t="s">
        <v>13109</v>
      </c>
      <c r="D17042" s="122">
        <v>441</v>
      </c>
    </row>
    <row r="17043" spans="1:4">
      <c r="A17043" s="72" t="s">
        <v>50270</v>
      </c>
      <c r="B17043" s="73" t="s">
        <v>50271</v>
      </c>
      <c r="C17043" s="74" t="s">
        <v>13109</v>
      </c>
      <c r="D17043" s="122">
        <v>407.29</v>
      </c>
    </row>
    <row r="17044" spans="1:4">
      <c r="A17044" s="72" t="s">
        <v>50272</v>
      </c>
      <c r="B17044" s="73" t="s">
        <v>50273</v>
      </c>
      <c r="C17044" s="74" t="s">
        <v>13109</v>
      </c>
      <c r="D17044" s="122">
        <v>570.58000000000004</v>
      </c>
    </row>
    <row r="17045" spans="1:4">
      <c r="A17045" s="72" t="s">
        <v>50274</v>
      </c>
      <c r="B17045" s="73" t="s">
        <v>50275</v>
      </c>
      <c r="C17045" s="74" t="s">
        <v>13109</v>
      </c>
      <c r="D17045" s="122">
        <v>534.41999999999996</v>
      </c>
    </row>
    <row r="17046" spans="1:4">
      <c r="A17046" s="72" t="s">
        <v>50276</v>
      </c>
      <c r="B17046" s="73" t="s">
        <v>50277</v>
      </c>
      <c r="C17046" s="74" t="s">
        <v>13109</v>
      </c>
      <c r="D17046" s="122">
        <v>501.88</v>
      </c>
    </row>
    <row r="17047" spans="1:4">
      <c r="A17047" s="72" t="s">
        <v>50278</v>
      </c>
      <c r="B17047" s="73" t="s">
        <v>50279</v>
      </c>
      <c r="C17047" s="74" t="s">
        <v>13109</v>
      </c>
      <c r="D17047" s="122">
        <v>721.92</v>
      </c>
    </row>
    <row r="17048" spans="1:4">
      <c r="A17048" s="72" t="s">
        <v>50280</v>
      </c>
      <c r="B17048" s="73" t="s">
        <v>50281</v>
      </c>
      <c r="C17048" s="74" t="s">
        <v>13109</v>
      </c>
      <c r="D17048" s="122">
        <v>758.01</v>
      </c>
    </row>
    <row r="17049" spans="1:4">
      <c r="A17049" s="72" t="s">
        <v>50282</v>
      </c>
      <c r="B17049" s="73" t="s">
        <v>50283</v>
      </c>
      <c r="C17049" s="74" t="s">
        <v>13109</v>
      </c>
      <c r="D17049" s="122">
        <v>795.91</v>
      </c>
    </row>
    <row r="17050" spans="1:4">
      <c r="A17050" s="72" t="s">
        <v>50284</v>
      </c>
      <c r="B17050" s="73" t="s">
        <v>50285</v>
      </c>
      <c r="C17050" s="74" t="s">
        <v>13109</v>
      </c>
      <c r="D17050" s="122">
        <v>883.27</v>
      </c>
    </row>
    <row r="17051" spans="1:4">
      <c r="A17051" s="72" t="s">
        <v>50286</v>
      </c>
      <c r="B17051" s="73" t="s">
        <v>50287</v>
      </c>
      <c r="C17051" s="74" t="s">
        <v>13109</v>
      </c>
      <c r="D17051" s="122">
        <v>927.43</v>
      </c>
    </row>
    <row r="17052" spans="1:4">
      <c r="A17052" s="72" t="s">
        <v>50288</v>
      </c>
      <c r="B17052" s="73" t="s">
        <v>50289</v>
      </c>
      <c r="C17052" s="74" t="s">
        <v>13109</v>
      </c>
      <c r="D17052" s="122">
        <v>973.81</v>
      </c>
    </row>
    <row r="17053" spans="1:4">
      <c r="A17053" s="72" t="s">
        <v>50290</v>
      </c>
      <c r="B17053" s="73" t="s">
        <v>50291</v>
      </c>
      <c r="C17053" s="74" t="s">
        <v>13109</v>
      </c>
      <c r="D17053" s="122">
        <v>1030.17</v>
      </c>
    </row>
    <row r="17054" spans="1:4">
      <c r="A17054" s="72" t="s">
        <v>50292</v>
      </c>
      <c r="B17054" s="73" t="s">
        <v>50293</v>
      </c>
      <c r="C17054" s="74" t="s">
        <v>13109</v>
      </c>
      <c r="D17054" s="122">
        <v>1081.68</v>
      </c>
    </row>
    <row r="17055" spans="1:4">
      <c r="A17055" s="72" t="s">
        <v>50294</v>
      </c>
      <c r="B17055" s="73" t="s">
        <v>50295</v>
      </c>
      <c r="C17055" s="74" t="s">
        <v>13109</v>
      </c>
      <c r="D17055" s="122">
        <v>1135.77</v>
      </c>
    </row>
    <row r="17056" spans="1:4">
      <c r="A17056" s="72" t="s">
        <v>50296</v>
      </c>
      <c r="B17056" s="73" t="s">
        <v>50297</v>
      </c>
      <c r="C17056" s="74" t="s">
        <v>13109</v>
      </c>
      <c r="D17056" s="122">
        <v>1219.95</v>
      </c>
    </row>
    <row r="17057" spans="1:4">
      <c r="A17057" s="72" t="s">
        <v>50298</v>
      </c>
      <c r="B17057" s="73" t="s">
        <v>50299</v>
      </c>
      <c r="C17057" s="74" t="s">
        <v>13109</v>
      </c>
      <c r="D17057" s="122">
        <v>1280.95</v>
      </c>
    </row>
    <row r="17058" spans="1:4">
      <c r="A17058" s="72" t="s">
        <v>50300</v>
      </c>
      <c r="B17058" s="73" t="s">
        <v>50301</v>
      </c>
      <c r="C17058" s="74" t="s">
        <v>13109</v>
      </c>
      <c r="D17058" s="122">
        <v>1345</v>
      </c>
    </row>
    <row r="17059" spans="1:4">
      <c r="A17059" s="72" t="s">
        <v>50302</v>
      </c>
      <c r="B17059" s="73" t="s">
        <v>50303</v>
      </c>
      <c r="C17059" s="74" t="s">
        <v>13109</v>
      </c>
      <c r="D17059" s="122">
        <v>1399.65</v>
      </c>
    </row>
    <row r="17060" spans="1:4">
      <c r="A17060" s="72" t="s">
        <v>50304</v>
      </c>
      <c r="B17060" s="73" t="s">
        <v>50305</v>
      </c>
      <c r="C17060" s="74" t="s">
        <v>13109</v>
      </c>
      <c r="D17060" s="122">
        <v>1553.6</v>
      </c>
    </row>
    <row r="17061" spans="1:4">
      <c r="A17061" s="72" t="s">
        <v>50306</v>
      </c>
      <c r="B17061" s="73" t="s">
        <v>50307</v>
      </c>
      <c r="C17061" s="74" t="s">
        <v>13109</v>
      </c>
      <c r="D17061" s="122">
        <v>1724.5</v>
      </c>
    </row>
    <row r="17062" spans="1:4">
      <c r="A17062" s="72" t="s">
        <v>50308</v>
      </c>
      <c r="B17062" s="73" t="s">
        <v>50309</v>
      </c>
      <c r="C17062" s="74" t="s">
        <v>13109</v>
      </c>
      <c r="D17062" s="122">
        <v>1824.18</v>
      </c>
    </row>
    <row r="17063" spans="1:4">
      <c r="A17063" s="72" t="s">
        <v>50310</v>
      </c>
      <c r="B17063" s="73" t="s">
        <v>50311</v>
      </c>
      <c r="C17063" s="74" t="s">
        <v>13109</v>
      </c>
      <c r="D17063" s="122">
        <v>1665.65</v>
      </c>
    </row>
    <row r="17064" spans="1:4">
      <c r="A17064" s="72" t="s">
        <v>50312</v>
      </c>
      <c r="B17064" s="73" t="s">
        <v>50313</v>
      </c>
      <c r="C17064" s="74" t="s">
        <v>13109</v>
      </c>
      <c r="D17064" s="122">
        <v>1748.93</v>
      </c>
    </row>
    <row r="17065" spans="1:4">
      <c r="A17065" s="72" t="s">
        <v>50314</v>
      </c>
      <c r="B17065" s="73" t="s">
        <v>50315</v>
      </c>
      <c r="C17065" s="74" t="s">
        <v>13109</v>
      </c>
      <c r="D17065" s="122">
        <v>1963.38</v>
      </c>
    </row>
    <row r="17066" spans="1:4">
      <c r="A17066" s="72" t="s">
        <v>50316</v>
      </c>
      <c r="B17066" s="73" t="s">
        <v>50317</v>
      </c>
      <c r="C17066" s="74" t="s">
        <v>13109</v>
      </c>
      <c r="D17066" s="122">
        <v>2061.5500000000002</v>
      </c>
    </row>
    <row r="17067" spans="1:4">
      <c r="A17067" s="72" t="s">
        <v>50318</v>
      </c>
      <c r="B17067" s="73" t="s">
        <v>50319</v>
      </c>
      <c r="C17067" s="74" t="s">
        <v>13109</v>
      </c>
      <c r="D17067" s="122">
        <v>2164.62</v>
      </c>
    </row>
    <row r="17068" spans="1:4">
      <c r="A17068" s="118" t="s">
        <v>76798</v>
      </c>
      <c r="B17068" s="119" t="s">
        <v>76799</v>
      </c>
      <c r="C17068" s="120"/>
      <c r="D17068" s="121"/>
    </row>
    <row r="17069" spans="1:4">
      <c r="A17069" s="72" t="s">
        <v>50320</v>
      </c>
      <c r="B17069" s="73" t="s">
        <v>50321</v>
      </c>
      <c r="C17069" s="74" t="s">
        <v>13109</v>
      </c>
      <c r="D17069" s="122">
        <v>115.85</v>
      </c>
    </row>
    <row r="17070" spans="1:4">
      <c r="A17070" s="72" t="s">
        <v>50322</v>
      </c>
      <c r="B17070" s="73" t="s">
        <v>50323</v>
      </c>
      <c r="C17070" s="74" t="s">
        <v>13109</v>
      </c>
      <c r="D17070" s="122">
        <v>124.34</v>
      </c>
    </row>
    <row r="17071" spans="1:4">
      <c r="A17071" s="72" t="s">
        <v>50324</v>
      </c>
      <c r="B17071" s="73" t="s">
        <v>50325</v>
      </c>
      <c r="C17071" s="74" t="s">
        <v>13109</v>
      </c>
      <c r="D17071" s="122">
        <v>126.14</v>
      </c>
    </row>
    <row r="17072" spans="1:4">
      <c r="A17072" s="72" t="s">
        <v>50326</v>
      </c>
      <c r="B17072" s="73" t="s">
        <v>50327</v>
      </c>
      <c r="C17072" s="74" t="s">
        <v>13109</v>
      </c>
      <c r="D17072" s="122">
        <v>133.97999999999999</v>
      </c>
    </row>
    <row r="17073" spans="1:4">
      <c r="A17073" s="72" t="s">
        <v>50328</v>
      </c>
      <c r="B17073" s="73" t="s">
        <v>50329</v>
      </c>
      <c r="C17073" s="74" t="s">
        <v>13109</v>
      </c>
      <c r="D17073" s="122">
        <v>128.63999999999999</v>
      </c>
    </row>
    <row r="17074" spans="1:4">
      <c r="A17074" s="72" t="s">
        <v>50330</v>
      </c>
      <c r="B17074" s="73" t="s">
        <v>50331</v>
      </c>
      <c r="C17074" s="74" t="s">
        <v>13109</v>
      </c>
      <c r="D17074" s="122">
        <v>125.09</v>
      </c>
    </row>
    <row r="17075" spans="1:4">
      <c r="A17075" s="72" t="s">
        <v>50332</v>
      </c>
      <c r="B17075" s="73" t="s">
        <v>50333</v>
      </c>
      <c r="C17075" s="74" t="s">
        <v>13109</v>
      </c>
      <c r="D17075" s="122">
        <v>145.94</v>
      </c>
    </row>
    <row r="17076" spans="1:4">
      <c r="A17076" s="72" t="s">
        <v>50334</v>
      </c>
      <c r="B17076" s="73" t="s">
        <v>50335</v>
      </c>
      <c r="C17076" s="74" t="s">
        <v>13109</v>
      </c>
      <c r="D17076" s="122">
        <v>140.12</v>
      </c>
    </row>
    <row r="17077" spans="1:4">
      <c r="A17077" s="72" t="s">
        <v>50336</v>
      </c>
      <c r="B17077" s="73" t="s">
        <v>50337</v>
      </c>
      <c r="C17077" s="74" t="s">
        <v>13109</v>
      </c>
      <c r="D17077" s="122">
        <v>131.97999999999999</v>
      </c>
    </row>
    <row r="17078" spans="1:4">
      <c r="A17078" s="72" t="s">
        <v>50338</v>
      </c>
      <c r="B17078" s="73" t="s">
        <v>50339</v>
      </c>
      <c r="C17078" s="74" t="s">
        <v>13109</v>
      </c>
      <c r="D17078" s="122">
        <v>250.47</v>
      </c>
    </row>
    <row r="17079" spans="1:4">
      <c r="A17079" s="72" t="s">
        <v>50340</v>
      </c>
      <c r="B17079" s="73" t="s">
        <v>50341</v>
      </c>
      <c r="C17079" s="74" t="s">
        <v>13109</v>
      </c>
      <c r="D17079" s="122">
        <v>244.02</v>
      </c>
    </row>
    <row r="17080" spans="1:4">
      <c r="A17080" s="72" t="s">
        <v>50342</v>
      </c>
      <c r="B17080" s="73" t="s">
        <v>50343</v>
      </c>
      <c r="C17080" s="74" t="s">
        <v>13109</v>
      </c>
      <c r="D17080" s="122">
        <v>239.66</v>
      </c>
    </row>
    <row r="17081" spans="1:4">
      <c r="A17081" s="72" t="s">
        <v>50344</v>
      </c>
      <c r="B17081" s="73" t="s">
        <v>50345</v>
      </c>
      <c r="C17081" s="74" t="s">
        <v>13109</v>
      </c>
      <c r="D17081" s="122">
        <v>291.44</v>
      </c>
    </row>
    <row r="17082" spans="1:4">
      <c r="A17082" s="72" t="s">
        <v>50346</v>
      </c>
      <c r="B17082" s="73" t="s">
        <v>50347</v>
      </c>
      <c r="C17082" s="74" t="s">
        <v>13109</v>
      </c>
      <c r="D17082" s="122">
        <v>273.64</v>
      </c>
    </row>
    <row r="17083" spans="1:4">
      <c r="A17083" s="72" t="s">
        <v>50348</v>
      </c>
      <c r="B17083" s="73" t="s">
        <v>50349</v>
      </c>
      <c r="C17083" s="74" t="s">
        <v>13109</v>
      </c>
      <c r="D17083" s="122">
        <v>334.39</v>
      </c>
    </row>
    <row r="17084" spans="1:4">
      <c r="A17084" s="72" t="s">
        <v>50350</v>
      </c>
      <c r="B17084" s="73" t="s">
        <v>50351</v>
      </c>
      <c r="C17084" s="74" t="s">
        <v>13109</v>
      </c>
      <c r="D17084" s="122">
        <v>315.86</v>
      </c>
    </row>
    <row r="17085" spans="1:4">
      <c r="A17085" s="72" t="s">
        <v>50352</v>
      </c>
      <c r="B17085" s="73" t="s">
        <v>50353</v>
      </c>
      <c r="C17085" s="74" t="s">
        <v>13109</v>
      </c>
      <c r="D17085" s="122">
        <v>357.19</v>
      </c>
    </row>
    <row r="17086" spans="1:4">
      <c r="A17086" s="72" t="s">
        <v>50354</v>
      </c>
      <c r="B17086" s="73" t="s">
        <v>50355</v>
      </c>
      <c r="C17086" s="74" t="s">
        <v>13109</v>
      </c>
      <c r="D17086" s="122">
        <v>339.11</v>
      </c>
    </row>
    <row r="17087" spans="1:4">
      <c r="A17087" s="72" t="s">
        <v>50356</v>
      </c>
      <c r="B17087" s="73" t="s">
        <v>50357</v>
      </c>
      <c r="C17087" s="74" t="s">
        <v>13109</v>
      </c>
      <c r="D17087" s="122">
        <v>459.67</v>
      </c>
    </row>
    <row r="17088" spans="1:4">
      <c r="A17088" s="72" t="s">
        <v>50358</v>
      </c>
      <c r="B17088" s="73" t="s">
        <v>50359</v>
      </c>
      <c r="C17088" s="74" t="s">
        <v>13109</v>
      </c>
      <c r="D17088" s="122">
        <v>441</v>
      </c>
    </row>
    <row r="17089" spans="1:4">
      <c r="A17089" s="72" t="s">
        <v>50360</v>
      </c>
      <c r="B17089" s="73" t="s">
        <v>50361</v>
      </c>
      <c r="C17089" s="74" t="s">
        <v>13109</v>
      </c>
      <c r="D17089" s="122">
        <v>407.29</v>
      </c>
    </row>
    <row r="17090" spans="1:4">
      <c r="A17090" s="72" t="s">
        <v>50362</v>
      </c>
      <c r="B17090" s="73" t="s">
        <v>50363</v>
      </c>
      <c r="C17090" s="74" t="s">
        <v>13109</v>
      </c>
      <c r="D17090" s="122">
        <v>570.58000000000004</v>
      </c>
    </row>
    <row r="17091" spans="1:4">
      <c r="A17091" s="72" t="s">
        <v>50364</v>
      </c>
      <c r="B17091" s="73" t="s">
        <v>50365</v>
      </c>
      <c r="C17091" s="74" t="s">
        <v>13109</v>
      </c>
      <c r="D17091" s="122">
        <v>534.41999999999996</v>
      </c>
    </row>
    <row r="17092" spans="1:4">
      <c r="A17092" s="72" t="s">
        <v>50366</v>
      </c>
      <c r="B17092" s="73" t="s">
        <v>50367</v>
      </c>
      <c r="C17092" s="74" t="s">
        <v>13109</v>
      </c>
      <c r="D17092" s="122">
        <v>501.88</v>
      </c>
    </row>
    <row r="17093" spans="1:4">
      <c r="A17093" s="72" t="s">
        <v>50368</v>
      </c>
      <c r="B17093" s="73" t="s">
        <v>50369</v>
      </c>
      <c r="C17093" s="74" t="s">
        <v>13109</v>
      </c>
      <c r="D17093" s="122">
        <v>721.92</v>
      </c>
    </row>
    <row r="17094" spans="1:4">
      <c r="A17094" s="72" t="s">
        <v>50370</v>
      </c>
      <c r="B17094" s="73" t="s">
        <v>50371</v>
      </c>
      <c r="C17094" s="74" t="s">
        <v>13109</v>
      </c>
      <c r="D17094" s="122">
        <v>682.19</v>
      </c>
    </row>
    <row r="17095" spans="1:4">
      <c r="A17095" s="72" t="s">
        <v>50372</v>
      </c>
      <c r="B17095" s="73" t="s">
        <v>50373</v>
      </c>
      <c r="C17095" s="74" t="s">
        <v>13109</v>
      </c>
      <c r="D17095" s="122">
        <v>614.88</v>
      </c>
    </row>
    <row r="17096" spans="1:4">
      <c r="A17096" s="72" t="s">
        <v>50374</v>
      </c>
      <c r="B17096" s="73" t="s">
        <v>50375</v>
      </c>
      <c r="C17096" s="74" t="s">
        <v>13109</v>
      </c>
      <c r="D17096" s="122">
        <v>883.27</v>
      </c>
    </row>
    <row r="17097" spans="1:4">
      <c r="A17097" s="72" t="s">
        <v>50376</v>
      </c>
      <c r="B17097" s="73" t="s">
        <v>50377</v>
      </c>
      <c r="C17097" s="74" t="s">
        <v>13109</v>
      </c>
      <c r="D17097" s="122">
        <v>803.94</v>
      </c>
    </row>
    <row r="17098" spans="1:4">
      <c r="A17098" s="72" t="s">
        <v>50378</v>
      </c>
      <c r="B17098" s="73" t="s">
        <v>50379</v>
      </c>
      <c r="C17098" s="74" t="s">
        <v>13109</v>
      </c>
      <c r="D17098" s="122">
        <v>720.15</v>
      </c>
    </row>
    <row r="17099" spans="1:4">
      <c r="A17099" s="72" t="s">
        <v>50380</v>
      </c>
      <c r="B17099" s="73" t="s">
        <v>50381</v>
      </c>
      <c r="C17099" s="74" t="s">
        <v>13109</v>
      </c>
      <c r="D17099" s="122">
        <v>1030.17</v>
      </c>
    </row>
    <row r="17100" spans="1:4">
      <c r="A17100" s="72" t="s">
        <v>50382</v>
      </c>
      <c r="B17100" s="73" t="s">
        <v>50383</v>
      </c>
      <c r="C17100" s="74" t="s">
        <v>13109</v>
      </c>
      <c r="D17100" s="122">
        <v>944.8</v>
      </c>
    </row>
    <row r="17101" spans="1:4">
      <c r="A17101" s="72" t="s">
        <v>50384</v>
      </c>
      <c r="B17101" s="73" t="s">
        <v>50385</v>
      </c>
      <c r="C17101" s="74" t="s">
        <v>13109</v>
      </c>
      <c r="D17101" s="122">
        <v>810.03</v>
      </c>
    </row>
    <row r="17102" spans="1:4">
      <c r="A17102" s="72" t="s">
        <v>50386</v>
      </c>
      <c r="B17102" s="73" t="s">
        <v>50387</v>
      </c>
      <c r="C17102" s="74" t="s">
        <v>13109</v>
      </c>
      <c r="D17102" s="122">
        <v>1219.95</v>
      </c>
    </row>
    <row r="17103" spans="1:4">
      <c r="A17103" s="72" t="s">
        <v>50388</v>
      </c>
      <c r="B17103" s="73" t="s">
        <v>50389</v>
      </c>
      <c r="C17103" s="74" t="s">
        <v>13109</v>
      </c>
      <c r="D17103" s="122">
        <v>1078.81</v>
      </c>
    </row>
    <row r="17104" spans="1:4">
      <c r="A17104" s="72" t="s">
        <v>50390</v>
      </c>
      <c r="B17104" s="73" t="s">
        <v>50391</v>
      </c>
      <c r="C17104" s="74" t="s">
        <v>13109</v>
      </c>
      <c r="D17104" s="122">
        <v>930.24</v>
      </c>
    </row>
    <row r="17105" spans="1:4">
      <c r="A17105" s="72" t="s">
        <v>50392</v>
      </c>
      <c r="B17105" s="73" t="s">
        <v>50393</v>
      </c>
      <c r="C17105" s="74" t="s">
        <v>13109</v>
      </c>
      <c r="D17105" s="122">
        <v>1399.65</v>
      </c>
    </row>
    <row r="17106" spans="1:4">
      <c r="A17106" s="72" t="s">
        <v>50394</v>
      </c>
      <c r="B17106" s="73" t="s">
        <v>50395</v>
      </c>
      <c r="C17106" s="74" t="s">
        <v>13109</v>
      </c>
      <c r="D17106" s="122">
        <v>1553.6</v>
      </c>
    </row>
    <row r="17107" spans="1:4">
      <c r="A17107" s="72" t="s">
        <v>50396</v>
      </c>
      <c r="B17107" s="73" t="s">
        <v>50397</v>
      </c>
      <c r="C17107" s="74" t="s">
        <v>13109</v>
      </c>
      <c r="D17107" s="122">
        <v>1724.5</v>
      </c>
    </row>
    <row r="17108" spans="1:4">
      <c r="A17108" s="72" t="s">
        <v>50398</v>
      </c>
      <c r="B17108" s="73" t="s">
        <v>50399</v>
      </c>
      <c r="C17108" s="74" t="s">
        <v>13109</v>
      </c>
      <c r="D17108" s="122">
        <v>1824.18</v>
      </c>
    </row>
    <row r="17109" spans="1:4">
      <c r="A17109" s="72" t="s">
        <v>50400</v>
      </c>
      <c r="B17109" s="73" t="s">
        <v>50401</v>
      </c>
      <c r="C17109" s="74" t="s">
        <v>13109</v>
      </c>
      <c r="D17109" s="122">
        <v>1665.65</v>
      </c>
    </row>
    <row r="17110" spans="1:4">
      <c r="A17110" s="72" t="s">
        <v>50402</v>
      </c>
      <c r="B17110" s="73" t="s">
        <v>50403</v>
      </c>
      <c r="C17110" s="74" t="s">
        <v>13109</v>
      </c>
      <c r="D17110" s="122">
        <v>1431.62</v>
      </c>
    </row>
    <row r="17111" spans="1:4">
      <c r="A17111" s="72" t="s">
        <v>50404</v>
      </c>
      <c r="B17111" s="73" t="s">
        <v>50405</v>
      </c>
      <c r="C17111" s="74" t="s">
        <v>13109</v>
      </c>
      <c r="D17111" s="122">
        <v>1963.38</v>
      </c>
    </row>
    <row r="17112" spans="1:4">
      <c r="A17112" s="72" t="s">
        <v>50406</v>
      </c>
      <c r="B17112" s="73" t="s">
        <v>50407</v>
      </c>
      <c r="C17112" s="74" t="s">
        <v>13109</v>
      </c>
      <c r="D17112" s="122">
        <v>1683.35</v>
      </c>
    </row>
    <row r="17113" spans="1:4">
      <c r="A17113" s="72" t="s">
        <v>50408</v>
      </c>
      <c r="B17113" s="73" t="s">
        <v>50409</v>
      </c>
      <c r="C17113" s="74" t="s">
        <v>13109</v>
      </c>
      <c r="D17113" s="122">
        <v>1699.71</v>
      </c>
    </row>
    <row r="17114" spans="1:4">
      <c r="A17114" s="72" t="s">
        <v>50410</v>
      </c>
      <c r="B17114" s="73" t="s">
        <v>50411</v>
      </c>
      <c r="C17114" s="74" t="s">
        <v>13109</v>
      </c>
      <c r="D17114" s="122">
        <v>115.85</v>
      </c>
    </row>
    <row r="17115" spans="1:4">
      <c r="A17115" s="72" t="s">
        <v>50412</v>
      </c>
      <c r="B17115" s="73" t="s">
        <v>50413</v>
      </c>
      <c r="C17115" s="74" t="s">
        <v>13109</v>
      </c>
      <c r="D17115" s="122">
        <v>124.34</v>
      </c>
    </row>
    <row r="17116" spans="1:4">
      <c r="A17116" s="72" t="s">
        <v>50414</v>
      </c>
      <c r="B17116" s="73" t="s">
        <v>50415</v>
      </c>
      <c r="C17116" s="74" t="s">
        <v>13109</v>
      </c>
      <c r="D17116" s="122">
        <v>126.14</v>
      </c>
    </row>
    <row r="17117" spans="1:4">
      <c r="A17117" s="72" t="s">
        <v>50416</v>
      </c>
      <c r="B17117" s="73" t="s">
        <v>50417</v>
      </c>
      <c r="C17117" s="74" t="s">
        <v>13109</v>
      </c>
      <c r="D17117" s="122">
        <v>133.97999999999999</v>
      </c>
    </row>
    <row r="17118" spans="1:4">
      <c r="A17118" s="72" t="s">
        <v>50418</v>
      </c>
      <c r="B17118" s="73" t="s">
        <v>50419</v>
      </c>
      <c r="C17118" s="74" t="s">
        <v>13109</v>
      </c>
      <c r="D17118" s="122">
        <v>128.63999999999999</v>
      </c>
    </row>
    <row r="17119" spans="1:4">
      <c r="A17119" s="72" t="s">
        <v>50420</v>
      </c>
      <c r="B17119" s="73" t="s">
        <v>50421</v>
      </c>
      <c r="C17119" s="74" t="s">
        <v>13109</v>
      </c>
      <c r="D17119" s="122">
        <v>142.78</v>
      </c>
    </row>
    <row r="17120" spans="1:4">
      <c r="A17120" s="72" t="s">
        <v>50422</v>
      </c>
      <c r="B17120" s="73" t="s">
        <v>50423</v>
      </c>
      <c r="C17120" s="74" t="s">
        <v>13109</v>
      </c>
      <c r="D17120" s="122">
        <v>145.94</v>
      </c>
    </row>
    <row r="17121" spans="1:4">
      <c r="A17121" s="72" t="s">
        <v>50424</v>
      </c>
      <c r="B17121" s="73" t="s">
        <v>50425</v>
      </c>
      <c r="C17121" s="74" t="s">
        <v>13109</v>
      </c>
      <c r="D17121" s="122">
        <v>140.12</v>
      </c>
    </row>
    <row r="17122" spans="1:4">
      <c r="A17122" s="72" t="s">
        <v>50426</v>
      </c>
      <c r="B17122" s="73" t="s">
        <v>50427</v>
      </c>
      <c r="C17122" s="74" t="s">
        <v>13109</v>
      </c>
      <c r="D17122" s="122">
        <v>131.97999999999999</v>
      </c>
    </row>
    <row r="17123" spans="1:4">
      <c r="A17123" s="72" t="s">
        <v>50428</v>
      </c>
      <c r="B17123" s="73" t="s">
        <v>50429</v>
      </c>
      <c r="C17123" s="74" t="s">
        <v>13109</v>
      </c>
      <c r="D17123" s="122">
        <v>250.47</v>
      </c>
    </row>
    <row r="17124" spans="1:4">
      <c r="A17124" s="72" t="s">
        <v>50430</v>
      </c>
      <c r="B17124" s="73" t="s">
        <v>50431</v>
      </c>
      <c r="C17124" s="74" t="s">
        <v>13109</v>
      </c>
      <c r="D17124" s="122">
        <v>244.02</v>
      </c>
    </row>
    <row r="17125" spans="1:4">
      <c r="A17125" s="72" t="s">
        <v>50432</v>
      </c>
      <c r="B17125" s="73" t="s">
        <v>50433</v>
      </c>
      <c r="C17125" s="74" t="s">
        <v>13109</v>
      </c>
      <c r="D17125" s="122">
        <v>239.66</v>
      </c>
    </row>
    <row r="17126" spans="1:4">
      <c r="A17126" s="72" t="s">
        <v>50434</v>
      </c>
      <c r="B17126" s="73" t="s">
        <v>50435</v>
      </c>
      <c r="C17126" s="74" t="s">
        <v>13109</v>
      </c>
      <c r="D17126" s="122">
        <v>291.44</v>
      </c>
    </row>
    <row r="17127" spans="1:4">
      <c r="A17127" s="72" t="s">
        <v>50436</v>
      </c>
      <c r="B17127" s="73" t="s">
        <v>50437</v>
      </c>
      <c r="C17127" s="74" t="s">
        <v>13109</v>
      </c>
      <c r="D17127" s="122">
        <v>273.64</v>
      </c>
    </row>
    <row r="17128" spans="1:4">
      <c r="A17128" s="72" t="s">
        <v>50438</v>
      </c>
      <c r="B17128" s="73" t="s">
        <v>50439</v>
      </c>
      <c r="C17128" s="74" t="s">
        <v>13109</v>
      </c>
      <c r="D17128" s="122">
        <v>334.39</v>
      </c>
    </row>
    <row r="17129" spans="1:4">
      <c r="A17129" s="72" t="s">
        <v>50440</v>
      </c>
      <c r="B17129" s="73" t="s">
        <v>50441</v>
      </c>
      <c r="C17129" s="74" t="s">
        <v>13109</v>
      </c>
      <c r="D17129" s="122">
        <v>315.86</v>
      </c>
    </row>
    <row r="17130" spans="1:4">
      <c r="A17130" s="72" t="s">
        <v>50442</v>
      </c>
      <c r="B17130" s="73" t="s">
        <v>50443</v>
      </c>
      <c r="C17130" s="74" t="s">
        <v>13109</v>
      </c>
      <c r="D17130" s="122">
        <v>357.19</v>
      </c>
    </row>
    <row r="17131" spans="1:4">
      <c r="A17131" s="72" t="s">
        <v>50444</v>
      </c>
      <c r="B17131" s="73" t="s">
        <v>50445</v>
      </c>
      <c r="C17131" s="74" t="s">
        <v>13109</v>
      </c>
      <c r="D17131" s="122">
        <v>339.11</v>
      </c>
    </row>
    <row r="17132" spans="1:4">
      <c r="A17132" s="72" t="s">
        <v>50446</v>
      </c>
      <c r="B17132" s="73" t="s">
        <v>50447</v>
      </c>
      <c r="C17132" s="74" t="s">
        <v>13109</v>
      </c>
      <c r="D17132" s="122">
        <v>459.67</v>
      </c>
    </row>
    <row r="17133" spans="1:4">
      <c r="A17133" s="72" t="s">
        <v>50448</v>
      </c>
      <c r="B17133" s="73" t="s">
        <v>50449</v>
      </c>
      <c r="C17133" s="74" t="s">
        <v>13109</v>
      </c>
      <c r="D17133" s="122">
        <v>441</v>
      </c>
    </row>
    <row r="17134" spans="1:4">
      <c r="A17134" s="72" t="s">
        <v>50450</v>
      </c>
      <c r="B17134" s="73" t="s">
        <v>50451</v>
      </c>
      <c r="C17134" s="74" t="s">
        <v>13109</v>
      </c>
      <c r="D17134" s="122">
        <v>407.29</v>
      </c>
    </row>
    <row r="17135" spans="1:4">
      <c r="A17135" s="72" t="s">
        <v>50452</v>
      </c>
      <c r="B17135" s="73" t="s">
        <v>50453</v>
      </c>
      <c r="C17135" s="74" t="s">
        <v>13109</v>
      </c>
      <c r="D17135" s="122">
        <v>570.58000000000004</v>
      </c>
    </row>
    <row r="17136" spans="1:4">
      <c r="A17136" s="72" t="s">
        <v>50454</v>
      </c>
      <c r="B17136" s="73" t="s">
        <v>50455</v>
      </c>
      <c r="C17136" s="74" t="s">
        <v>13109</v>
      </c>
      <c r="D17136" s="122">
        <v>534.41999999999996</v>
      </c>
    </row>
    <row r="17137" spans="1:4">
      <c r="A17137" s="72" t="s">
        <v>50456</v>
      </c>
      <c r="B17137" s="73" t="s">
        <v>50457</v>
      </c>
      <c r="C17137" s="74" t="s">
        <v>13109</v>
      </c>
      <c r="D17137" s="122">
        <v>501.88</v>
      </c>
    </row>
    <row r="17138" spans="1:4">
      <c r="A17138" s="72" t="s">
        <v>50458</v>
      </c>
      <c r="B17138" s="73" t="s">
        <v>50459</v>
      </c>
      <c r="C17138" s="74" t="s">
        <v>13109</v>
      </c>
      <c r="D17138" s="122">
        <v>721.92</v>
      </c>
    </row>
    <row r="17139" spans="1:4">
      <c r="A17139" s="72" t="s">
        <v>50460</v>
      </c>
      <c r="B17139" s="73" t="s">
        <v>50461</v>
      </c>
      <c r="C17139" s="74" t="s">
        <v>13109</v>
      </c>
      <c r="D17139" s="122">
        <v>758.01</v>
      </c>
    </row>
    <row r="17140" spans="1:4">
      <c r="A17140" s="72" t="s">
        <v>50462</v>
      </c>
      <c r="B17140" s="73" t="s">
        <v>50463</v>
      </c>
      <c r="C17140" s="74" t="s">
        <v>13109</v>
      </c>
      <c r="D17140" s="122">
        <v>795.91</v>
      </c>
    </row>
    <row r="17141" spans="1:4">
      <c r="A17141" s="72" t="s">
        <v>50464</v>
      </c>
      <c r="B17141" s="73" t="s">
        <v>50465</v>
      </c>
      <c r="C17141" s="74" t="s">
        <v>13109</v>
      </c>
      <c r="D17141" s="122">
        <v>883.27</v>
      </c>
    </row>
    <row r="17142" spans="1:4">
      <c r="A17142" s="72" t="s">
        <v>50466</v>
      </c>
      <c r="B17142" s="73" t="s">
        <v>50467</v>
      </c>
      <c r="C17142" s="74" t="s">
        <v>13109</v>
      </c>
      <c r="D17142" s="122">
        <v>927.43</v>
      </c>
    </row>
    <row r="17143" spans="1:4">
      <c r="A17143" s="72" t="s">
        <v>50468</v>
      </c>
      <c r="B17143" s="73" t="s">
        <v>50469</v>
      </c>
      <c r="C17143" s="74" t="s">
        <v>13109</v>
      </c>
      <c r="D17143" s="122">
        <v>973.81</v>
      </c>
    </row>
    <row r="17144" spans="1:4">
      <c r="A17144" s="72" t="s">
        <v>50470</v>
      </c>
      <c r="B17144" s="73" t="s">
        <v>50471</v>
      </c>
      <c r="C17144" s="74" t="s">
        <v>13109</v>
      </c>
      <c r="D17144" s="122">
        <v>1030.17</v>
      </c>
    </row>
    <row r="17145" spans="1:4">
      <c r="A17145" s="72" t="s">
        <v>50472</v>
      </c>
      <c r="B17145" s="73" t="s">
        <v>50473</v>
      </c>
      <c r="C17145" s="74" t="s">
        <v>13109</v>
      </c>
      <c r="D17145" s="122">
        <v>1081.68</v>
      </c>
    </row>
    <row r="17146" spans="1:4">
      <c r="A17146" s="72" t="s">
        <v>50474</v>
      </c>
      <c r="B17146" s="73" t="s">
        <v>50475</v>
      </c>
      <c r="C17146" s="74" t="s">
        <v>13109</v>
      </c>
      <c r="D17146" s="122">
        <v>1135.77</v>
      </c>
    </row>
    <row r="17147" spans="1:4">
      <c r="A17147" s="72" t="s">
        <v>50476</v>
      </c>
      <c r="B17147" s="73" t="s">
        <v>50477</v>
      </c>
      <c r="C17147" s="74" t="s">
        <v>13109</v>
      </c>
      <c r="D17147" s="122">
        <v>1219.95</v>
      </c>
    </row>
    <row r="17148" spans="1:4">
      <c r="A17148" s="72" t="s">
        <v>50478</v>
      </c>
      <c r="B17148" s="73" t="s">
        <v>50479</v>
      </c>
      <c r="C17148" s="74" t="s">
        <v>13109</v>
      </c>
      <c r="D17148" s="122">
        <v>1280.95</v>
      </c>
    </row>
    <row r="17149" spans="1:4">
      <c r="A17149" s="72" t="s">
        <v>50480</v>
      </c>
      <c r="B17149" s="73" t="s">
        <v>50481</v>
      </c>
      <c r="C17149" s="74" t="s">
        <v>13109</v>
      </c>
      <c r="D17149" s="122">
        <v>1345</v>
      </c>
    </row>
    <row r="17150" spans="1:4">
      <c r="A17150" s="72" t="s">
        <v>50482</v>
      </c>
      <c r="B17150" s="73" t="s">
        <v>50483</v>
      </c>
      <c r="C17150" s="74" t="s">
        <v>13109</v>
      </c>
      <c r="D17150" s="122">
        <v>1399.65</v>
      </c>
    </row>
    <row r="17151" spans="1:4">
      <c r="A17151" s="72" t="s">
        <v>50484</v>
      </c>
      <c r="B17151" s="73" t="s">
        <v>50485</v>
      </c>
      <c r="C17151" s="74" t="s">
        <v>13109</v>
      </c>
      <c r="D17151" s="122">
        <v>1553.6</v>
      </c>
    </row>
    <row r="17152" spans="1:4">
      <c r="A17152" s="72" t="s">
        <v>50486</v>
      </c>
      <c r="B17152" s="73" t="s">
        <v>50487</v>
      </c>
      <c r="C17152" s="74" t="s">
        <v>13109</v>
      </c>
      <c r="D17152" s="122">
        <v>1724.5</v>
      </c>
    </row>
    <row r="17153" spans="1:4">
      <c r="A17153" s="72" t="s">
        <v>50488</v>
      </c>
      <c r="B17153" s="73" t="s">
        <v>50489</v>
      </c>
      <c r="C17153" s="74" t="s">
        <v>13109</v>
      </c>
      <c r="D17153" s="122">
        <v>1824.18</v>
      </c>
    </row>
    <row r="17154" spans="1:4">
      <c r="A17154" s="72" t="s">
        <v>50490</v>
      </c>
      <c r="B17154" s="73" t="s">
        <v>50491</v>
      </c>
      <c r="C17154" s="74" t="s">
        <v>13109</v>
      </c>
      <c r="D17154" s="122">
        <v>1665.65</v>
      </c>
    </row>
    <row r="17155" spans="1:4">
      <c r="A17155" s="72" t="s">
        <v>50492</v>
      </c>
      <c r="B17155" s="73" t="s">
        <v>50493</v>
      </c>
      <c r="C17155" s="74" t="s">
        <v>13109</v>
      </c>
      <c r="D17155" s="122">
        <v>1748.93</v>
      </c>
    </row>
    <row r="17156" spans="1:4">
      <c r="A17156" s="72" t="s">
        <v>50494</v>
      </c>
      <c r="B17156" s="73" t="s">
        <v>50495</v>
      </c>
      <c r="C17156" s="74" t="s">
        <v>13109</v>
      </c>
      <c r="D17156" s="122">
        <v>1963.38</v>
      </c>
    </row>
    <row r="17157" spans="1:4">
      <c r="A17157" s="72" t="s">
        <v>50496</v>
      </c>
      <c r="B17157" s="73" t="s">
        <v>50497</v>
      </c>
      <c r="C17157" s="74" t="s">
        <v>13109</v>
      </c>
      <c r="D17157" s="122">
        <v>2061.5500000000002</v>
      </c>
    </row>
    <row r="17158" spans="1:4">
      <c r="A17158" s="72" t="s">
        <v>50498</v>
      </c>
      <c r="B17158" s="73" t="s">
        <v>50499</v>
      </c>
      <c r="C17158" s="74" t="s">
        <v>13109</v>
      </c>
      <c r="D17158" s="122">
        <v>2164.62</v>
      </c>
    </row>
    <row r="17159" spans="1:4">
      <c r="A17159" s="118" t="s">
        <v>76800</v>
      </c>
      <c r="B17159" s="119" t="s">
        <v>76801</v>
      </c>
      <c r="C17159" s="120"/>
      <c r="D17159" s="121"/>
    </row>
    <row r="17160" spans="1:4">
      <c r="A17160" s="72" t="s">
        <v>50500</v>
      </c>
      <c r="B17160" s="73" t="s">
        <v>50501</v>
      </c>
      <c r="C17160" s="74" t="s">
        <v>13109</v>
      </c>
      <c r="D17160" s="122">
        <v>117.01</v>
      </c>
    </row>
    <row r="17161" spans="1:4">
      <c r="A17161" s="72" t="s">
        <v>50502</v>
      </c>
      <c r="B17161" s="73" t="s">
        <v>50503</v>
      </c>
      <c r="C17161" s="74" t="s">
        <v>13109</v>
      </c>
      <c r="D17161" s="122">
        <v>125.59</v>
      </c>
    </row>
    <row r="17162" spans="1:4">
      <c r="A17162" s="72" t="s">
        <v>50504</v>
      </c>
      <c r="B17162" s="73" t="s">
        <v>50505</v>
      </c>
      <c r="C17162" s="74" t="s">
        <v>13109</v>
      </c>
      <c r="D17162" s="122">
        <v>127.41</v>
      </c>
    </row>
    <row r="17163" spans="1:4">
      <c r="A17163" s="72" t="s">
        <v>50506</v>
      </c>
      <c r="B17163" s="73" t="s">
        <v>50507</v>
      </c>
      <c r="C17163" s="74" t="s">
        <v>13109</v>
      </c>
      <c r="D17163" s="122">
        <v>135.32</v>
      </c>
    </row>
    <row r="17164" spans="1:4">
      <c r="A17164" s="72" t="s">
        <v>50508</v>
      </c>
      <c r="B17164" s="73" t="s">
        <v>50509</v>
      </c>
      <c r="C17164" s="74" t="s">
        <v>13109</v>
      </c>
      <c r="D17164" s="122">
        <v>129.91999999999999</v>
      </c>
    </row>
    <row r="17165" spans="1:4">
      <c r="A17165" s="72" t="s">
        <v>50510</v>
      </c>
      <c r="B17165" s="73" t="s">
        <v>50511</v>
      </c>
      <c r="C17165" s="74" t="s">
        <v>13109</v>
      </c>
      <c r="D17165" s="122">
        <v>126.34</v>
      </c>
    </row>
    <row r="17166" spans="1:4">
      <c r="A17166" s="72" t="s">
        <v>50512</v>
      </c>
      <c r="B17166" s="73" t="s">
        <v>50513</v>
      </c>
      <c r="C17166" s="74" t="s">
        <v>13109</v>
      </c>
      <c r="D17166" s="122">
        <v>147.38999999999999</v>
      </c>
    </row>
    <row r="17167" spans="1:4">
      <c r="A17167" s="72" t="s">
        <v>50514</v>
      </c>
      <c r="B17167" s="73" t="s">
        <v>50515</v>
      </c>
      <c r="C17167" s="74" t="s">
        <v>13109</v>
      </c>
      <c r="D17167" s="122">
        <v>141.52000000000001</v>
      </c>
    </row>
    <row r="17168" spans="1:4">
      <c r="A17168" s="72" t="s">
        <v>50516</v>
      </c>
      <c r="B17168" s="73" t="s">
        <v>50517</v>
      </c>
      <c r="C17168" s="74" t="s">
        <v>13109</v>
      </c>
      <c r="D17168" s="122">
        <v>133.30000000000001</v>
      </c>
    </row>
    <row r="17169" spans="1:4">
      <c r="A17169" s="72" t="s">
        <v>50518</v>
      </c>
      <c r="B17169" s="73" t="s">
        <v>50519</v>
      </c>
      <c r="C17169" s="74" t="s">
        <v>13109</v>
      </c>
      <c r="D17169" s="122">
        <v>252.98</v>
      </c>
    </row>
    <row r="17170" spans="1:4">
      <c r="A17170" s="72" t="s">
        <v>50520</v>
      </c>
      <c r="B17170" s="73" t="s">
        <v>50521</v>
      </c>
      <c r="C17170" s="74" t="s">
        <v>13109</v>
      </c>
      <c r="D17170" s="122">
        <v>246.46</v>
      </c>
    </row>
    <row r="17171" spans="1:4">
      <c r="A17171" s="72" t="s">
        <v>50522</v>
      </c>
      <c r="B17171" s="73" t="s">
        <v>50523</v>
      </c>
      <c r="C17171" s="74" t="s">
        <v>13109</v>
      </c>
      <c r="D17171" s="122">
        <v>242.06</v>
      </c>
    </row>
    <row r="17172" spans="1:4">
      <c r="A17172" s="72" t="s">
        <v>50524</v>
      </c>
      <c r="B17172" s="73" t="s">
        <v>50525</v>
      </c>
      <c r="C17172" s="74" t="s">
        <v>13109</v>
      </c>
      <c r="D17172" s="122">
        <v>294.36</v>
      </c>
    </row>
    <row r="17173" spans="1:4">
      <c r="A17173" s="72" t="s">
        <v>50526</v>
      </c>
      <c r="B17173" s="73" t="s">
        <v>50527</v>
      </c>
      <c r="C17173" s="74" t="s">
        <v>13109</v>
      </c>
      <c r="D17173" s="122">
        <v>276.38</v>
      </c>
    </row>
    <row r="17174" spans="1:4">
      <c r="A17174" s="72" t="s">
        <v>50528</v>
      </c>
      <c r="B17174" s="73" t="s">
        <v>50529</v>
      </c>
      <c r="C17174" s="74" t="s">
        <v>13109</v>
      </c>
      <c r="D17174" s="122">
        <v>337.73</v>
      </c>
    </row>
    <row r="17175" spans="1:4">
      <c r="A17175" s="72" t="s">
        <v>50530</v>
      </c>
      <c r="B17175" s="73" t="s">
        <v>50531</v>
      </c>
      <c r="C17175" s="74" t="s">
        <v>13109</v>
      </c>
      <c r="D17175" s="122">
        <v>319.02</v>
      </c>
    </row>
    <row r="17176" spans="1:4">
      <c r="A17176" s="72" t="s">
        <v>50532</v>
      </c>
      <c r="B17176" s="73" t="s">
        <v>50533</v>
      </c>
      <c r="C17176" s="74" t="s">
        <v>13109</v>
      </c>
      <c r="D17176" s="122">
        <v>360.76</v>
      </c>
    </row>
    <row r="17177" spans="1:4">
      <c r="A17177" s="72" t="s">
        <v>50534</v>
      </c>
      <c r="B17177" s="73" t="s">
        <v>50535</v>
      </c>
      <c r="C17177" s="74" t="s">
        <v>13109</v>
      </c>
      <c r="D17177" s="122">
        <v>342.5</v>
      </c>
    </row>
    <row r="17178" spans="1:4">
      <c r="A17178" s="72" t="s">
        <v>50536</v>
      </c>
      <c r="B17178" s="73" t="s">
        <v>50537</v>
      </c>
      <c r="C17178" s="74" t="s">
        <v>13109</v>
      </c>
      <c r="D17178" s="122">
        <v>464.27</v>
      </c>
    </row>
    <row r="17179" spans="1:4">
      <c r="A17179" s="72" t="s">
        <v>50538</v>
      </c>
      <c r="B17179" s="73" t="s">
        <v>50539</v>
      </c>
      <c r="C17179" s="74" t="s">
        <v>13109</v>
      </c>
      <c r="D17179" s="122">
        <v>445.41</v>
      </c>
    </row>
    <row r="17180" spans="1:4">
      <c r="A17180" s="72" t="s">
        <v>50540</v>
      </c>
      <c r="B17180" s="73" t="s">
        <v>50541</v>
      </c>
      <c r="C17180" s="74" t="s">
        <v>13109</v>
      </c>
      <c r="D17180" s="122">
        <v>411.36</v>
      </c>
    </row>
    <row r="17181" spans="1:4">
      <c r="A17181" s="72" t="s">
        <v>50542</v>
      </c>
      <c r="B17181" s="73" t="s">
        <v>50543</v>
      </c>
      <c r="C17181" s="74" t="s">
        <v>13109</v>
      </c>
      <c r="D17181" s="122">
        <v>576.28</v>
      </c>
    </row>
    <row r="17182" spans="1:4">
      <c r="A17182" s="72" t="s">
        <v>50544</v>
      </c>
      <c r="B17182" s="73" t="s">
        <v>50545</v>
      </c>
      <c r="C17182" s="74" t="s">
        <v>13109</v>
      </c>
      <c r="D17182" s="122">
        <v>539.77</v>
      </c>
    </row>
    <row r="17183" spans="1:4">
      <c r="A17183" s="72" t="s">
        <v>50546</v>
      </c>
      <c r="B17183" s="73" t="s">
        <v>50547</v>
      </c>
      <c r="C17183" s="74" t="s">
        <v>13109</v>
      </c>
      <c r="D17183" s="122">
        <v>506.9</v>
      </c>
    </row>
    <row r="17184" spans="1:4">
      <c r="A17184" s="72" t="s">
        <v>50548</v>
      </c>
      <c r="B17184" s="73" t="s">
        <v>50549</v>
      </c>
      <c r="C17184" s="74" t="s">
        <v>13109</v>
      </c>
      <c r="D17184" s="122">
        <v>729.14</v>
      </c>
    </row>
    <row r="17185" spans="1:4">
      <c r="A17185" s="72" t="s">
        <v>50550</v>
      </c>
      <c r="B17185" s="73" t="s">
        <v>50551</v>
      </c>
      <c r="C17185" s="74" t="s">
        <v>13109</v>
      </c>
      <c r="D17185" s="122">
        <v>689.01</v>
      </c>
    </row>
    <row r="17186" spans="1:4">
      <c r="A17186" s="72" t="s">
        <v>50552</v>
      </c>
      <c r="B17186" s="73" t="s">
        <v>50553</v>
      </c>
      <c r="C17186" s="74" t="s">
        <v>13109</v>
      </c>
      <c r="D17186" s="122">
        <v>621.03</v>
      </c>
    </row>
    <row r="17187" spans="1:4">
      <c r="A17187" s="72" t="s">
        <v>50554</v>
      </c>
      <c r="B17187" s="73" t="s">
        <v>50555</v>
      </c>
      <c r="C17187" s="74" t="s">
        <v>13109</v>
      </c>
      <c r="D17187" s="122">
        <v>892.1</v>
      </c>
    </row>
    <row r="17188" spans="1:4">
      <c r="A17188" s="72" t="s">
        <v>50556</v>
      </c>
      <c r="B17188" s="73" t="s">
        <v>50557</v>
      </c>
      <c r="C17188" s="74" t="s">
        <v>13109</v>
      </c>
      <c r="D17188" s="122">
        <v>811.98</v>
      </c>
    </row>
    <row r="17189" spans="1:4">
      <c r="A17189" s="72" t="s">
        <v>50558</v>
      </c>
      <c r="B17189" s="73" t="s">
        <v>50559</v>
      </c>
      <c r="C17189" s="74" t="s">
        <v>13109</v>
      </c>
      <c r="D17189" s="122">
        <v>727.35</v>
      </c>
    </row>
    <row r="17190" spans="1:4">
      <c r="A17190" s="72" t="s">
        <v>50560</v>
      </c>
      <c r="B17190" s="73" t="s">
        <v>50561</v>
      </c>
      <c r="C17190" s="74" t="s">
        <v>13109</v>
      </c>
      <c r="D17190" s="122">
        <v>1040.47</v>
      </c>
    </row>
    <row r="17191" spans="1:4">
      <c r="A17191" s="72" t="s">
        <v>50562</v>
      </c>
      <c r="B17191" s="73" t="s">
        <v>50563</v>
      </c>
      <c r="C17191" s="74" t="s">
        <v>13109</v>
      </c>
      <c r="D17191" s="122">
        <v>954.25</v>
      </c>
    </row>
    <row r="17192" spans="1:4">
      <c r="A17192" s="72" t="s">
        <v>50564</v>
      </c>
      <c r="B17192" s="73" t="s">
        <v>50565</v>
      </c>
      <c r="C17192" s="74" t="s">
        <v>13109</v>
      </c>
      <c r="D17192" s="122">
        <v>818.13</v>
      </c>
    </row>
    <row r="17193" spans="1:4">
      <c r="A17193" s="72" t="s">
        <v>50566</v>
      </c>
      <c r="B17193" s="73" t="s">
        <v>50567</v>
      </c>
      <c r="C17193" s="74" t="s">
        <v>13109</v>
      </c>
      <c r="D17193" s="122">
        <v>1232.1500000000001</v>
      </c>
    </row>
    <row r="17194" spans="1:4">
      <c r="A17194" s="72" t="s">
        <v>50568</v>
      </c>
      <c r="B17194" s="73" t="s">
        <v>50569</v>
      </c>
      <c r="C17194" s="74" t="s">
        <v>13109</v>
      </c>
      <c r="D17194" s="122">
        <v>1089.5999999999999</v>
      </c>
    </row>
    <row r="17195" spans="1:4">
      <c r="A17195" s="72" t="s">
        <v>50570</v>
      </c>
      <c r="B17195" s="73" t="s">
        <v>50571</v>
      </c>
      <c r="C17195" s="74" t="s">
        <v>13109</v>
      </c>
      <c r="D17195" s="122">
        <v>939.54</v>
      </c>
    </row>
    <row r="17196" spans="1:4">
      <c r="A17196" s="72" t="s">
        <v>50572</v>
      </c>
      <c r="B17196" s="73" t="s">
        <v>50573</v>
      </c>
      <c r="C17196" s="74" t="s">
        <v>13109</v>
      </c>
      <c r="D17196" s="122">
        <v>1413.65</v>
      </c>
    </row>
    <row r="17197" spans="1:4">
      <c r="A17197" s="72" t="s">
        <v>50574</v>
      </c>
      <c r="B17197" s="73" t="s">
        <v>50575</v>
      </c>
      <c r="C17197" s="74" t="s">
        <v>13109</v>
      </c>
      <c r="D17197" s="122">
        <v>1569.13</v>
      </c>
    </row>
    <row r="17198" spans="1:4">
      <c r="A17198" s="72" t="s">
        <v>50576</v>
      </c>
      <c r="B17198" s="73" t="s">
        <v>50577</v>
      </c>
      <c r="C17198" s="74" t="s">
        <v>13109</v>
      </c>
      <c r="D17198" s="122">
        <v>1741.74</v>
      </c>
    </row>
    <row r="17199" spans="1:4">
      <c r="A17199" s="72" t="s">
        <v>50578</v>
      </c>
      <c r="B17199" s="73" t="s">
        <v>50579</v>
      </c>
      <c r="C17199" s="74" t="s">
        <v>13109</v>
      </c>
      <c r="D17199" s="122">
        <v>1842.42</v>
      </c>
    </row>
    <row r="17200" spans="1:4">
      <c r="A17200" s="72" t="s">
        <v>50580</v>
      </c>
      <c r="B17200" s="73" t="s">
        <v>50581</v>
      </c>
      <c r="C17200" s="74" t="s">
        <v>13109</v>
      </c>
      <c r="D17200" s="122">
        <v>1682.31</v>
      </c>
    </row>
    <row r="17201" spans="1:4">
      <c r="A17201" s="72" t="s">
        <v>50582</v>
      </c>
      <c r="B17201" s="73" t="s">
        <v>50583</v>
      </c>
      <c r="C17201" s="74" t="s">
        <v>13109</v>
      </c>
      <c r="D17201" s="122">
        <v>1445.93</v>
      </c>
    </row>
    <row r="17202" spans="1:4">
      <c r="A17202" s="72" t="s">
        <v>50584</v>
      </c>
      <c r="B17202" s="73" t="s">
        <v>50585</v>
      </c>
      <c r="C17202" s="74" t="s">
        <v>13109</v>
      </c>
      <c r="D17202" s="122">
        <v>1983.01</v>
      </c>
    </row>
    <row r="17203" spans="1:4">
      <c r="A17203" s="72" t="s">
        <v>50586</v>
      </c>
      <c r="B17203" s="73" t="s">
        <v>50587</v>
      </c>
      <c r="C17203" s="74" t="s">
        <v>13109</v>
      </c>
      <c r="D17203" s="122">
        <v>1700.19</v>
      </c>
    </row>
    <row r="17204" spans="1:4">
      <c r="A17204" s="72" t="s">
        <v>50588</v>
      </c>
      <c r="B17204" s="73" t="s">
        <v>50589</v>
      </c>
      <c r="C17204" s="74" t="s">
        <v>13109</v>
      </c>
      <c r="D17204" s="122">
        <v>1716.7</v>
      </c>
    </row>
    <row r="17205" spans="1:4">
      <c r="A17205" s="72" t="s">
        <v>50590</v>
      </c>
      <c r="B17205" s="73" t="s">
        <v>50591</v>
      </c>
      <c r="C17205" s="74" t="s">
        <v>13109</v>
      </c>
      <c r="D17205" s="122">
        <v>117.01</v>
      </c>
    </row>
    <row r="17206" spans="1:4">
      <c r="A17206" s="72" t="s">
        <v>50592</v>
      </c>
      <c r="B17206" s="73" t="s">
        <v>50593</v>
      </c>
      <c r="C17206" s="74" t="s">
        <v>13109</v>
      </c>
      <c r="D17206" s="122">
        <v>125.59</v>
      </c>
    </row>
    <row r="17207" spans="1:4">
      <c r="A17207" s="72" t="s">
        <v>50594</v>
      </c>
      <c r="B17207" s="73" t="s">
        <v>50595</v>
      </c>
      <c r="C17207" s="74" t="s">
        <v>13109</v>
      </c>
      <c r="D17207" s="122">
        <v>127.41</v>
      </c>
    </row>
    <row r="17208" spans="1:4">
      <c r="A17208" s="72" t="s">
        <v>50596</v>
      </c>
      <c r="B17208" s="73" t="s">
        <v>50597</v>
      </c>
      <c r="C17208" s="74" t="s">
        <v>13109</v>
      </c>
      <c r="D17208" s="122">
        <v>135.32</v>
      </c>
    </row>
    <row r="17209" spans="1:4">
      <c r="A17209" s="72" t="s">
        <v>50598</v>
      </c>
      <c r="B17209" s="73" t="s">
        <v>50599</v>
      </c>
      <c r="C17209" s="74" t="s">
        <v>13109</v>
      </c>
      <c r="D17209" s="122">
        <v>129.91999999999999</v>
      </c>
    </row>
    <row r="17210" spans="1:4">
      <c r="A17210" s="72" t="s">
        <v>50600</v>
      </c>
      <c r="B17210" s="73" t="s">
        <v>50601</v>
      </c>
      <c r="C17210" s="74" t="s">
        <v>13109</v>
      </c>
      <c r="D17210" s="122">
        <v>144.21</v>
      </c>
    </row>
    <row r="17211" spans="1:4">
      <c r="A17211" s="72" t="s">
        <v>50602</v>
      </c>
      <c r="B17211" s="73" t="s">
        <v>50603</v>
      </c>
      <c r="C17211" s="74" t="s">
        <v>13109</v>
      </c>
      <c r="D17211" s="122">
        <v>147.38999999999999</v>
      </c>
    </row>
    <row r="17212" spans="1:4">
      <c r="A17212" s="72" t="s">
        <v>50604</v>
      </c>
      <c r="B17212" s="73" t="s">
        <v>50605</v>
      </c>
      <c r="C17212" s="74" t="s">
        <v>13109</v>
      </c>
      <c r="D17212" s="122">
        <v>141.52000000000001</v>
      </c>
    </row>
    <row r="17213" spans="1:4">
      <c r="A17213" s="72" t="s">
        <v>50606</v>
      </c>
      <c r="B17213" s="73" t="s">
        <v>50607</v>
      </c>
      <c r="C17213" s="74" t="s">
        <v>13109</v>
      </c>
      <c r="D17213" s="122">
        <v>133.30000000000001</v>
      </c>
    </row>
    <row r="17214" spans="1:4">
      <c r="A17214" s="72" t="s">
        <v>50608</v>
      </c>
      <c r="B17214" s="73" t="s">
        <v>50609</v>
      </c>
      <c r="C17214" s="74" t="s">
        <v>13109</v>
      </c>
      <c r="D17214" s="122">
        <v>252.98</v>
      </c>
    </row>
    <row r="17215" spans="1:4">
      <c r="A17215" s="72" t="s">
        <v>50610</v>
      </c>
      <c r="B17215" s="73" t="s">
        <v>50611</v>
      </c>
      <c r="C17215" s="74" t="s">
        <v>13109</v>
      </c>
      <c r="D17215" s="122">
        <v>246.46</v>
      </c>
    </row>
    <row r="17216" spans="1:4">
      <c r="A17216" s="72" t="s">
        <v>50612</v>
      </c>
      <c r="B17216" s="73" t="s">
        <v>50613</v>
      </c>
      <c r="C17216" s="74" t="s">
        <v>13109</v>
      </c>
      <c r="D17216" s="122">
        <v>242.06</v>
      </c>
    </row>
    <row r="17217" spans="1:4">
      <c r="A17217" s="72" t="s">
        <v>50614</v>
      </c>
      <c r="B17217" s="73" t="s">
        <v>50615</v>
      </c>
      <c r="C17217" s="74" t="s">
        <v>13109</v>
      </c>
      <c r="D17217" s="122">
        <v>294.36</v>
      </c>
    </row>
    <row r="17218" spans="1:4">
      <c r="A17218" s="72" t="s">
        <v>50616</v>
      </c>
      <c r="B17218" s="73" t="s">
        <v>50617</v>
      </c>
      <c r="C17218" s="74" t="s">
        <v>13109</v>
      </c>
      <c r="D17218" s="122">
        <v>276.38</v>
      </c>
    </row>
    <row r="17219" spans="1:4">
      <c r="A17219" s="72" t="s">
        <v>50618</v>
      </c>
      <c r="B17219" s="73" t="s">
        <v>50619</v>
      </c>
      <c r="C17219" s="74" t="s">
        <v>13109</v>
      </c>
      <c r="D17219" s="122">
        <v>337.73</v>
      </c>
    </row>
    <row r="17220" spans="1:4">
      <c r="A17220" s="72" t="s">
        <v>50620</v>
      </c>
      <c r="B17220" s="73" t="s">
        <v>50621</v>
      </c>
      <c r="C17220" s="74" t="s">
        <v>13109</v>
      </c>
      <c r="D17220" s="122">
        <v>319.02</v>
      </c>
    </row>
    <row r="17221" spans="1:4">
      <c r="A17221" s="72" t="s">
        <v>50622</v>
      </c>
      <c r="B17221" s="73" t="s">
        <v>50623</v>
      </c>
      <c r="C17221" s="74" t="s">
        <v>13109</v>
      </c>
      <c r="D17221" s="122">
        <v>360.76</v>
      </c>
    </row>
    <row r="17222" spans="1:4">
      <c r="A17222" s="72" t="s">
        <v>50624</v>
      </c>
      <c r="B17222" s="73" t="s">
        <v>50625</v>
      </c>
      <c r="C17222" s="74" t="s">
        <v>13109</v>
      </c>
      <c r="D17222" s="122">
        <v>342.5</v>
      </c>
    </row>
    <row r="17223" spans="1:4">
      <c r="A17223" s="72" t="s">
        <v>50626</v>
      </c>
      <c r="B17223" s="73" t="s">
        <v>50627</v>
      </c>
      <c r="C17223" s="74" t="s">
        <v>13109</v>
      </c>
      <c r="D17223" s="122">
        <v>464.27</v>
      </c>
    </row>
    <row r="17224" spans="1:4">
      <c r="A17224" s="72" t="s">
        <v>50628</v>
      </c>
      <c r="B17224" s="73" t="s">
        <v>50629</v>
      </c>
      <c r="C17224" s="74" t="s">
        <v>13109</v>
      </c>
      <c r="D17224" s="122">
        <v>445.41</v>
      </c>
    </row>
    <row r="17225" spans="1:4">
      <c r="A17225" s="72" t="s">
        <v>50630</v>
      </c>
      <c r="B17225" s="73" t="s">
        <v>50631</v>
      </c>
      <c r="C17225" s="74" t="s">
        <v>13109</v>
      </c>
      <c r="D17225" s="122">
        <v>411.36</v>
      </c>
    </row>
    <row r="17226" spans="1:4">
      <c r="A17226" s="72" t="s">
        <v>50632</v>
      </c>
      <c r="B17226" s="73" t="s">
        <v>50633</v>
      </c>
      <c r="C17226" s="74" t="s">
        <v>13109</v>
      </c>
      <c r="D17226" s="122">
        <v>576.28</v>
      </c>
    </row>
    <row r="17227" spans="1:4">
      <c r="A17227" s="72" t="s">
        <v>50634</v>
      </c>
      <c r="B17227" s="73" t="s">
        <v>50635</v>
      </c>
      <c r="C17227" s="74" t="s">
        <v>13109</v>
      </c>
      <c r="D17227" s="122">
        <v>539.77</v>
      </c>
    </row>
    <row r="17228" spans="1:4">
      <c r="A17228" s="72" t="s">
        <v>50636</v>
      </c>
      <c r="B17228" s="73" t="s">
        <v>50637</v>
      </c>
      <c r="C17228" s="74" t="s">
        <v>13109</v>
      </c>
      <c r="D17228" s="122">
        <v>506.9</v>
      </c>
    </row>
    <row r="17229" spans="1:4">
      <c r="A17229" s="72" t="s">
        <v>50638</v>
      </c>
      <c r="B17229" s="73" t="s">
        <v>50639</v>
      </c>
      <c r="C17229" s="74" t="s">
        <v>13109</v>
      </c>
      <c r="D17229" s="122">
        <v>729.14</v>
      </c>
    </row>
    <row r="17230" spans="1:4">
      <c r="A17230" s="72" t="s">
        <v>50640</v>
      </c>
      <c r="B17230" s="73" t="s">
        <v>50641</v>
      </c>
      <c r="C17230" s="74" t="s">
        <v>13109</v>
      </c>
      <c r="D17230" s="122">
        <v>765.59</v>
      </c>
    </row>
    <row r="17231" spans="1:4">
      <c r="A17231" s="72" t="s">
        <v>50642</v>
      </c>
      <c r="B17231" s="73" t="s">
        <v>50643</v>
      </c>
      <c r="C17231" s="74" t="s">
        <v>13109</v>
      </c>
      <c r="D17231" s="122">
        <v>803.87</v>
      </c>
    </row>
    <row r="17232" spans="1:4">
      <c r="A17232" s="72" t="s">
        <v>50644</v>
      </c>
      <c r="B17232" s="73" t="s">
        <v>50645</v>
      </c>
      <c r="C17232" s="74" t="s">
        <v>13109</v>
      </c>
      <c r="D17232" s="122">
        <v>892.1</v>
      </c>
    </row>
    <row r="17233" spans="1:4">
      <c r="A17233" s="72" t="s">
        <v>50646</v>
      </c>
      <c r="B17233" s="73" t="s">
        <v>50647</v>
      </c>
      <c r="C17233" s="74" t="s">
        <v>13109</v>
      </c>
      <c r="D17233" s="122">
        <v>936.71</v>
      </c>
    </row>
    <row r="17234" spans="1:4">
      <c r="A17234" s="72" t="s">
        <v>50648</v>
      </c>
      <c r="B17234" s="73" t="s">
        <v>50649</v>
      </c>
      <c r="C17234" s="74" t="s">
        <v>13109</v>
      </c>
      <c r="D17234" s="122">
        <v>983.54</v>
      </c>
    </row>
    <row r="17235" spans="1:4">
      <c r="A17235" s="72" t="s">
        <v>50650</v>
      </c>
      <c r="B17235" s="73" t="s">
        <v>50651</v>
      </c>
      <c r="C17235" s="74" t="s">
        <v>13109</v>
      </c>
      <c r="D17235" s="122">
        <v>1040.47</v>
      </c>
    </row>
    <row r="17236" spans="1:4">
      <c r="A17236" s="72" t="s">
        <v>50652</v>
      </c>
      <c r="B17236" s="73" t="s">
        <v>50653</v>
      </c>
      <c r="C17236" s="74" t="s">
        <v>13109</v>
      </c>
      <c r="D17236" s="122">
        <v>1092.5</v>
      </c>
    </row>
    <row r="17237" spans="1:4">
      <c r="A17237" s="72" t="s">
        <v>50654</v>
      </c>
      <c r="B17237" s="73" t="s">
        <v>50655</v>
      </c>
      <c r="C17237" s="74" t="s">
        <v>13109</v>
      </c>
      <c r="D17237" s="122">
        <v>1147.1199999999999</v>
      </c>
    </row>
    <row r="17238" spans="1:4">
      <c r="A17238" s="72" t="s">
        <v>50656</v>
      </c>
      <c r="B17238" s="73" t="s">
        <v>50657</v>
      </c>
      <c r="C17238" s="74" t="s">
        <v>13109</v>
      </c>
      <c r="D17238" s="122">
        <v>1232.1500000000001</v>
      </c>
    </row>
    <row r="17239" spans="1:4">
      <c r="A17239" s="72" t="s">
        <v>50658</v>
      </c>
      <c r="B17239" s="73" t="s">
        <v>50659</v>
      </c>
      <c r="C17239" s="74" t="s">
        <v>13109</v>
      </c>
      <c r="D17239" s="122">
        <v>1293.76</v>
      </c>
    </row>
    <row r="17240" spans="1:4">
      <c r="A17240" s="72" t="s">
        <v>50660</v>
      </c>
      <c r="B17240" s="73" t="s">
        <v>50661</v>
      </c>
      <c r="C17240" s="74" t="s">
        <v>13109</v>
      </c>
      <c r="D17240" s="122">
        <v>1358.45</v>
      </c>
    </row>
    <row r="17241" spans="1:4">
      <c r="A17241" s="72" t="s">
        <v>50662</v>
      </c>
      <c r="B17241" s="73" t="s">
        <v>50663</v>
      </c>
      <c r="C17241" s="74" t="s">
        <v>13109</v>
      </c>
      <c r="D17241" s="122">
        <v>1413.65</v>
      </c>
    </row>
    <row r="17242" spans="1:4">
      <c r="A17242" s="72" t="s">
        <v>50664</v>
      </c>
      <c r="B17242" s="73" t="s">
        <v>50665</v>
      </c>
      <c r="C17242" s="74" t="s">
        <v>13109</v>
      </c>
      <c r="D17242" s="122">
        <v>1569.13</v>
      </c>
    </row>
    <row r="17243" spans="1:4">
      <c r="A17243" s="72" t="s">
        <v>50666</v>
      </c>
      <c r="B17243" s="73" t="s">
        <v>50667</v>
      </c>
      <c r="C17243" s="74" t="s">
        <v>13109</v>
      </c>
      <c r="D17243" s="122">
        <v>1741.74</v>
      </c>
    </row>
    <row r="17244" spans="1:4">
      <c r="A17244" s="72" t="s">
        <v>50668</v>
      </c>
      <c r="B17244" s="73" t="s">
        <v>50669</v>
      </c>
      <c r="C17244" s="74" t="s">
        <v>13109</v>
      </c>
      <c r="D17244" s="122">
        <v>1842.42</v>
      </c>
    </row>
    <row r="17245" spans="1:4">
      <c r="A17245" s="72" t="s">
        <v>50670</v>
      </c>
      <c r="B17245" s="73" t="s">
        <v>50671</v>
      </c>
      <c r="C17245" s="74" t="s">
        <v>13109</v>
      </c>
      <c r="D17245" s="122">
        <v>1682.31</v>
      </c>
    </row>
    <row r="17246" spans="1:4">
      <c r="A17246" s="72" t="s">
        <v>50672</v>
      </c>
      <c r="B17246" s="73" t="s">
        <v>50673</v>
      </c>
      <c r="C17246" s="74" t="s">
        <v>13109</v>
      </c>
      <c r="D17246" s="122">
        <v>1766.42</v>
      </c>
    </row>
    <row r="17247" spans="1:4">
      <c r="A17247" s="72" t="s">
        <v>50674</v>
      </c>
      <c r="B17247" s="73" t="s">
        <v>50675</v>
      </c>
      <c r="C17247" s="74" t="s">
        <v>13109</v>
      </c>
      <c r="D17247" s="122">
        <v>1983.01</v>
      </c>
    </row>
    <row r="17248" spans="1:4">
      <c r="A17248" s="72" t="s">
        <v>50676</v>
      </c>
      <c r="B17248" s="73" t="s">
        <v>50677</v>
      </c>
      <c r="C17248" s="74" t="s">
        <v>13109</v>
      </c>
      <c r="D17248" s="122">
        <v>2082.16</v>
      </c>
    </row>
    <row r="17249" spans="1:4">
      <c r="A17249" s="72" t="s">
        <v>50678</v>
      </c>
      <c r="B17249" s="73" t="s">
        <v>50679</v>
      </c>
      <c r="C17249" s="74" t="s">
        <v>13109</v>
      </c>
      <c r="D17249" s="122">
        <v>2186.27</v>
      </c>
    </row>
    <row r="17250" spans="1:4">
      <c r="A17250" s="118" t="s">
        <v>76802</v>
      </c>
      <c r="B17250" s="119" t="s">
        <v>76803</v>
      </c>
      <c r="C17250" s="120"/>
      <c r="D17250" s="121"/>
    </row>
    <row r="17251" spans="1:4">
      <c r="A17251" s="72" t="s">
        <v>50680</v>
      </c>
      <c r="B17251" s="73" t="s">
        <v>50681</v>
      </c>
      <c r="C17251" s="74" t="s">
        <v>13109</v>
      </c>
      <c r="D17251" s="122">
        <v>217.47</v>
      </c>
    </row>
    <row r="17252" spans="1:4">
      <c r="A17252" s="72" t="s">
        <v>50682</v>
      </c>
      <c r="B17252" s="73" t="s">
        <v>50683</v>
      </c>
      <c r="C17252" s="74" t="s">
        <v>13109</v>
      </c>
      <c r="D17252" s="122">
        <v>242.71</v>
      </c>
    </row>
    <row r="17253" spans="1:4">
      <c r="A17253" s="72" t="s">
        <v>50684</v>
      </c>
      <c r="B17253" s="73" t="s">
        <v>50685</v>
      </c>
      <c r="C17253" s="74" t="s">
        <v>13109</v>
      </c>
      <c r="D17253" s="122">
        <v>270.16000000000003</v>
      </c>
    </row>
    <row r="17254" spans="1:4">
      <c r="A17254" s="72" t="s">
        <v>50686</v>
      </c>
      <c r="B17254" s="73" t="s">
        <v>50687</v>
      </c>
      <c r="C17254" s="74" t="s">
        <v>13109</v>
      </c>
      <c r="D17254" s="122">
        <v>277.70999999999998</v>
      </c>
    </row>
    <row r="17255" spans="1:4">
      <c r="A17255" s="72" t="s">
        <v>50688</v>
      </c>
      <c r="B17255" s="73" t="s">
        <v>50689</v>
      </c>
      <c r="C17255" s="74" t="s">
        <v>13109</v>
      </c>
      <c r="D17255" s="122">
        <v>284.52999999999997</v>
      </c>
    </row>
    <row r="17256" spans="1:4">
      <c r="A17256" s="72" t="s">
        <v>50690</v>
      </c>
      <c r="B17256" s="73" t="s">
        <v>50691</v>
      </c>
      <c r="C17256" s="74" t="s">
        <v>13109</v>
      </c>
      <c r="D17256" s="122">
        <v>486.3</v>
      </c>
    </row>
    <row r="17257" spans="1:4">
      <c r="A17257" s="72" t="s">
        <v>50692</v>
      </c>
      <c r="B17257" s="73" t="s">
        <v>50693</v>
      </c>
      <c r="C17257" s="74" t="s">
        <v>13109</v>
      </c>
      <c r="D17257" s="122">
        <v>566</v>
      </c>
    </row>
    <row r="17258" spans="1:4">
      <c r="A17258" s="72" t="s">
        <v>50694</v>
      </c>
      <c r="B17258" s="73" t="s">
        <v>50695</v>
      </c>
      <c r="C17258" s="74" t="s">
        <v>13109</v>
      </c>
      <c r="D17258" s="122">
        <v>623.76</v>
      </c>
    </row>
    <row r="17259" spans="1:4">
      <c r="A17259" s="72" t="s">
        <v>50696</v>
      </c>
      <c r="B17259" s="73" t="s">
        <v>50697</v>
      </c>
      <c r="C17259" s="74" t="s">
        <v>13109</v>
      </c>
      <c r="D17259" s="122">
        <v>807.51</v>
      </c>
    </row>
    <row r="17260" spans="1:4">
      <c r="A17260" s="72" t="s">
        <v>50698</v>
      </c>
      <c r="B17260" s="73" t="s">
        <v>50699</v>
      </c>
      <c r="C17260" s="74" t="s">
        <v>13109</v>
      </c>
      <c r="D17260" s="122">
        <v>972.61</v>
      </c>
    </row>
    <row r="17261" spans="1:4">
      <c r="A17261" s="72" t="s">
        <v>50700</v>
      </c>
      <c r="B17261" s="73" t="s">
        <v>50701</v>
      </c>
      <c r="C17261" s="74" t="s">
        <v>13109</v>
      </c>
      <c r="D17261" s="122">
        <v>1203.4100000000001</v>
      </c>
    </row>
    <row r="17262" spans="1:4">
      <c r="A17262" s="72" t="s">
        <v>50702</v>
      </c>
      <c r="B17262" s="73" t="s">
        <v>50703</v>
      </c>
      <c r="C17262" s="74" t="s">
        <v>13109</v>
      </c>
      <c r="D17262" s="122">
        <v>1406.7</v>
      </c>
    </row>
    <row r="17263" spans="1:4">
      <c r="A17263" s="72" t="s">
        <v>50704</v>
      </c>
      <c r="B17263" s="73" t="s">
        <v>50705</v>
      </c>
      <c r="C17263" s="74" t="s">
        <v>13109</v>
      </c>
      <c r="D17263" s="122">
        <v>1619.72</v>
      </c>
    </row>
    <row r="17264" spans="1:4">
      <c r="A17264" s="72" t="s">
        <v>50706</v>
      </c>
      <c r="B17264" s="73" t="s">
        <v>50707</v>
      </c>
      <c r="C17264" s="74" t="s">
        <v>13109</v>
      </c>
      <c r="D17264" s="122">
        <v>1949.94</v>
      </c>
    </row>
    <row r="17265" spans="1:4">
      <c r="A17265" s="72" t="s">
        <v>50708</v>
      </c>
      <c r="B17265" s="73" t="s">
        <v>50709</v>
      </c>
      <c r="C17265" s="74" t="s">
        <v>13109</v>
      </c>
      <c r="D17265" s="122">
        <v>2169.9299999999998</v>
      </c>
    </row>
    <row r="17266" spans="1:4">
      <c r="A17266" s="72" t="s">
        <v>50710</v>
      </c>
      <c r="B17266" s="73" t="s">
        <v>50711</v>
      </c>
      <c r="C17266" s="74" t="s">
        <v>13109</v>
      </c>
      <c r="D17266" s="122">
        <v>2581.3000000000002</v>
      </c>
    </row>
    <row r="17267" spans="1:4">
      <c r="A17267" s="72" t="s">
        <v>50712</v>
      </c>
      <c r="B17267" s="73" t="s">
        <v>50713</v>
      </c>
      <c r="C17267" s="74" t="s">
        <v>13109</v>
      </c>
      <c r="D17267" s="122">
        <v>3464.87</v>
      </c>
    </row>
    <row r="17268" spans="1:4">
      <c r="A17268" s="72" t="s">
        <v>50714</v>
      </c>
      <c r="B17268" s="73" t="s">
        <v>50715</v>
      </c>
      <c r="C17268" s="74" t="s">
        <v>13109</v>
      </c>
      <c r="D17268" s="122">
        <v>217.47</v>
      </c>
    </row>
    <row r="17269" spans="1:4">
      <c r="A17269" s="72" t="s">
        <v>50716</v>
      </c>
      <c r="B17269" s="73" t="s">
        <v>50717</v>
      </c>
      <c r="C17269" s="74" t="s">
        <v>13109</v>
      </c>
      <c r="D17269" s="122">
        <v>242.71</v>
      </c>
    </row>
    <row r="17270" spans="1:4">
      <c r="A17270" s="72" t="s">
        <v>50718</v>
      </c>
      <c r="B17270" s="73" t="s">
        <v>50719</v>
      </c>
      <c r="C17270" s="74" t="s">
        <v>13109</v>
      </c>
      <c r="D17270" s="122">
        <v>270.16000000000003</v>
      </c>
    </row>
    <row r="17271" spans="1:4">
      <c r="A17271" s="72" t="s">
        <v>50720</v>
      </c>
      <c r="B17271" s="73" t="s">
        <v>50721</v>
      </c>
      <c r="C17271" s="74" t="s">
        <v>13109</v>
      </c>
      <c r="D17271" s="122">
        <v>277.70999999999998</v>
      </c>
    </row>
    <row r="17272" spans="1:4">
      <c r="A17272" s="72" t="s">
        <v>50722</v>
      </c>
      <c r="B17272" s="73" t="s">
        <v>50723</v>
      </c>
      <c r="C17272" s="74" t="s">
        <v>13109</v>
      </c>
      <c r="D17272" s="122">
        <v>284.52999999999997</v>
      </c>
    </row>
    <row r="17273" spans="1:4">
      <c r="A17273" s="72" t="s">
        <v>50724</v>
      </c>
      <c r="B17273" s="73" t="s">
        <v>50725</v>
      </c>
      <c r="C17273" s="74" t="s">
        <v>13109</v>
      </c>
      <c r="D17273" s="122">
        <v>486.3</v>
      </c>
    </row>
    <row r="17274" spans="1:4">
      <c r="A17274" s="72" t="s">
        <v>50726</v>
      </c>
      <c r="B17274" s="73" t="s">
        <v>50727</v>
      </c>
      <c r="C17274" s="74" t="s">
        <v>13109</v>
      </c>
      <c r="D17274" s="122">
        <v>566</v>
      </c>
    </row>
    <row r="17275" spans="1:4">
      <c r="A17275" s="72" t="s">
        <v>50728</v>
      </c>
      <c r="B17275" s="73" t="s">
        <v>50729</v>
      </c>
      <c r="C17275" s="74" t="s">
        <v>13109</v>
      </c>
      <c r="D17275" s="122">
        <v>623.76</v>
      </c>
    </row>
    <row r="17276" spans="1:4">
      <c r="A17276" s="72" t="s">
        <v>50730</v>
      </c>
      <c r="B17276" s="73" t="s">
        <v>50731</v>
      </c>
      <c r="C17276" s="74" t="s">
        <v>13109</v>
      </c>
      <c r="D17276" s="122">
        <v>807.51</v>
      </c>
    </row>
    <row r="17277" spans="1:4">
      <c r="A17277" s="72" t="s">
        <v>50732</v>
      </c>
      <c r="B17277" s="73" t="s">
        <v>50733</v>
      </c>
      <c r="C17277" s="74" t="s">
        <v>13109</v>
      </c>
      <c r="D17277" s="122">
        <v>972.61</v>
      </c>
    </row>
    <row r="17278" spans="1:4">
      <c r="A17278" s="72" t="s">
        <v>50734</v>
      </c>
      <c r="B17278" s="73" t="s">
        <v>50735</v>
      </c>
      <c r="C17278" s="74" t="s">
        <v>13109</v>
      </c>
      <c r="D17278" s="122">
        <v>1203.4100000000001</v>
      </c>
    </row>
    <row r="17279" spans="1:4">
      <c r="A17279" s="72" t="s">
        <v>50736</v>
      </c>
      <c r="B17279" s="73" t="s">
        <v>50737</v>
      </c>
      <c r="C17279" s="74" t="s">
        <v>13109</v>
      </c>
      <c r="D17279" s="122">
        <v>1406.7</v>
      </c>
    </row>
    <row r="17280" spans="1:4">
      <c r="A17280" s="72" t="s">
        <v>50738</v>
      </c>
      <c r="B17280" s="73" t="s">
        <v>50739</v>
      </c>
      <c r="C17280" s="74" t="s">
        <v>13109</v>
      </c>
      <c r="D17280" s="122">
        <v>1619.72</v>
      </c>
    </row>
    <row r="17281" spans="1:4">
      <c r="A17281" s="72" t="s">
        <v>50740</v>
      </c>
      <c r="B17281" s="73" t="s">
        <v>50741</v>
      </c>
      <c r="C17281" s="74" t="s">
        <v>13109</v>
      </c>
      <c r="D17281" s="122">
        <v>1949.94</v>
      </c>
    </row>
    <row r="17282" spans="1:4">
      <c r="A17282" s="72" t="s">
        <v>50742</v>
      </c>
      <c r="B17282" s="73" t="s">
        <v>50743</v>
      </c>
      <c r="C17282" s="74" t="s">
        <v>13109</v>
      </c>
      <c r="D17282" s="122">
        <v>2169.9299999999998</v>
      </c>
    </row>
    <row r="17283" spans="1:4">
      <c r="A17283" s="72" t="s">
        <v>50744</v>
      </c>
      <c r="B17283" s="73" t="s">
        <v>50745</v>
      </c>
      <c r="C17283" s="74" t="s">
        <v>13109</v>
      </c>
      <c r="D17283" s="122">
        <v>2581.3000000000002</v>
      </c>
    </row>
    <row r="17284" spans="1:4">
      <c r="A17284" s="72" t="s">
        <v>50746</v>
      </c>
      <c r="B17284" s="73" t="s">
        <v>50747</v>
      </c>
      <c r="C17284" s="74" t="s">
        <v>13109</v>
      </c>
      <c r="D17284" s="122">
        <v>3464.87</v>
      </c>
    </row>
    <row r="17285" spans="1:4">
      <c r="A17285" s="118" t="s">
        <v>76804</v>
      </c>
      <c r="B17285" s="119" t="s">
        <v>76805</v>
      </c>
      <c r="C17285" s="120"/>
      <c r="D17285" s="121"/>
    </row>
    <row r="17286" spans="1:4">
      <c r="A17286" s="72" t="s">
        <v>50748</v>
      </c>
      <c r="B17286" s="73" t="s">
        <v>50749</v>
      </c>
      <c r="C17286" s="74" t="s">
        <v>13109</v>
      </c>
      <c r="D17286" s="122">
        <v>217.47</v>
      </c>
    </row>
    <row r="17287" spans="1:4">
      <c r="A17287" s="72" t="s">
        <v>50750</v>
      </c>
      <c r="B17287" s="73" t="s">
        <v>50751</v>
      </c>
      <c r="C17287" s="74" t="s">
        <v>13109</v>
      </c>
      <c r="D17287" s="122">
        <v>242.71</v>
      </c>
    </row>
    <row r="17288" spans="1:4">
      <c r="A17288" s="72" t="s">
        <v>50752</v>
      </c>
      <c r="B17288" s="73" t="s">
        <v>50753</v>
      </c>
      <c r="C17288" s="74" t="s">
        <v>13109</v>
      </c>
      <c r="D17288" s="122">
        <v>270.16000000000003</v>
      </c>
    </row>
    <row r="17289" spans="1:4">
      <c r="A17289" s="72" t="s">
        <v>50754</v>
      </c>
      <c r="B17289" s="73" t="s">
        <v>50755</v>
      </c>
      <c r="C17289" s="74" t="s">
        <v>13109</v>
      </c>
      <c r="D17289" s="122">
        <v>277.70999999999998</v>
      </c>
    </row>
    <row r="17290" spans="1:4">
      <c r="A17290" s="72" t="s">
        <v>50756</v>
      </c>
      <c r="B17290" s="73" t="s">
        <v>50757</v>
      </c>
      <c r="C17290" s="74" t="s">
        <v>13109</v>
      </c>
      <c r="D17290" s="122">
        <v>284.52999999999997</v>
      </c>
    </row>
    <row r="17291" spans="1:4">
      <c r="A17291" s="72" t="s">
        <v>50758</v>
      </c>
      <c r="B17291" s="73" t="s">
        <v>50759</v>
      </c>
      <c r="C17291" s="74" t="s">
        <v>13109</v>
      </c>
      <c r="D17291" s="122">
        <v>486.3</v>
      </c>
    </row>
    <row r="17292" spans="1:4">
      <c r="A17292" s="72" t="s">
        <v>50760</v>
      </c>
      <c r="B17292" s="73" t="s">
        <v>50761</v>
      </c>
      <c r="C17292" s="74" t="s">
        <v>13109</v>
      </c>
      <c r="D17292" s="122">
        <v>566</v>
      </c>
    </row>
    <row r="17293" spans="1:4">
      <c r="A17293" s="72" t="s">
        <v>50762</v>
      </c>
      <c r="B17293" s="73" t="s">
        <v>50763</v>
      </c>
      <c r="C17293" s="74" t="s">
        <v>13109</v>
      </c>
      <c r="D17293" s="122">
        <v>623.76</v>
      </c>
    </row>
    <row r="17294" spans="1:4">
      <c r="A17294" s="72" t="s">
        <v>50764</v>
      </c>
      <c r="B17294" s="73" t="s">
        <v>50765</v>
      </c>
      <c r="C17294" s="74" t="s">
        <v>13109</v>
      </c>
      <c r="D17294" s="122">
        <v>807.51</v>
      </c>
    </row>
    <row r="17295" spans="1:4">
      <c r="A17295" s="72" t="s">
        <v>50766</v>
      </c>
      <c r="B17295" s="73" t="s">
        <v>50767</v>
      </c>
      <c r="C17295" s="74" t="s">
        <v>13109</v>
      </c>
      <c r="D17295" s="122">
        <v>972.61</v>
      </c>
    </row>
    <row r="17296" spans="1:4">
      <c r="A17296" s="72" t="s">
        <v>50768</v>
      </c>
      <c r="B17296" s="73" t="s">
        <v>50769</v>
      </c>
      <c r="C17296" s="74" t="s">
        <v>13109</v>
      </c>
      <c r="D17296" s="122">
        <v>1203.4100000000001</v>
      </c>
    </row>
    <row r="17297" spans="1:4">
      <c r="A17297" s="72" t="s">
        <v>50770</v>
      </c>
      <c r="B17297" s="73" t="s">
        <v>50771</v>
      </c>
      <c r="C17297" s="74" t="s">
        <v>13109</v>
      </c>
      <c r="D17297" s="122">
        <v>1406.7</v>
      </c>
    </row>
    <row r="17298" spans="1:4">
      <c r="A17298" s="72" t="s">
        <v>50772</v>
      </c>
      <c r="B17298" s="73" t="s">
        <v>50773</v>
      </c>
      <c r="C17298" s="74" t="s">
        <v>13109</v>
      </c>
      <c r="D17298" s="122">
        <v>1619.72</v>
      </c>
    </row>
    <row r="17299" spans="1:4">
      <c r="A17299" s="72" t="s">
        <v>50774</v>
      </c>
      <c r="B17299" s="73" t="s">
        <v>50775</v>
      </c>
      <c r="C17299" s="74" t="s">
        <v>13109</v>
      </c>
      <c r="D17299" s="122">
        <v>1949.94</v>
      </c>
    </row>
    <row r="17300" spans="1:4">
      <c r="A17300" s="72" t="s">
        <v>50776</v>
      </c>
      <c r="B17300" s="73" t="s">
        <v>50777</v>
      </c>
      <c r="C17300" s="74" t="s">
        <v>13109</v>
      </c>
      <c r="D17300" s="122">
        <v>2169.9299999999998</v>
      </c>
    </row>
    <row r="17301" spans="1:4">
      <c r="A17301" s="72" t="s">
        <v>50778</v>
      </c>
      <c r="B17301" s="73" t="s">
        <v>50779</v>
      </c>
      <c r="C17301" s="74" t="s">
        <v>13109</v>
      </c>
      <c r="D17301" s="122">
        <v>2581.3000000000002</v>
      </c>
    </row>
    <row r="17302" spans="1:4">
      <c r="A17302" s="72" t="s">
        <v>50780</v>
      </c>
      <c r="B17302" s="73" t="s">
        <v>50781</v>
      </c>
      <c r="C17302" s="74" t="s">
        <v>13109</v>
      </c>
      <c r="D17302" s="122">
        <v>3464.87</v>
      </c>
    </row>
    <row r="17303" spans="1:4">
      <c r="A17303" s="72" t="s">
        <v>50782</v>
      </c>
      <c r="B17303" s="73" t="s">
        <v>50783</v>
      </c>
      <c r="C17303" s="74" t="s">
        <v>13109</v>
      </c>
      <c r="D17303" s="122">
        <v>241.19</v>
      </c>
    </row>
    <row r="17304" spans="1:4">
      <c r="A17304" s="72" t="s">
        <v>50784</v>
      </c>
      <c r="B17304" s="73" t="s">
        <v>50785</v>
      </c>
      <c r="C17304" s="74" t="s">
        <v>13109</v>
      </c>
      <c r="D17304" s="122">
        <v>263.10000000000002</v>
      </c>
    </row>
    <row r="17305" spans="1:4">
      <c r="A17305" s="72" t="s">
        <v>50786</v>
      </c>
      <c r="B17305" s="73" t="s">
        <v>50787</v>
      </c>
      <c r="C17305" s="74" t="s">
        <v>13109</v>
      </c>
      <c r="D17305" s="122">
        <v>291.3</v>
      </c>
    </row>
    <row r="17306" spans="1:4">
      <c r="A17306" s="72" t="s">
        <v>50788</v>
      </c>
      <c r="B17306" s="73" t="s">
        <v>50789</v>
      </c>
      <c r="C17306" s="74" t="s">
        <v>13109</v>
      </c>
      <c r="D17306" s="122">
        <v>297.69</v>
      </c>
    </row>
    <row r="17307" spans="1:4">
      <c r="A17307" s="72" t="s">
        <v>50790</v>
      </c>
      <c r="B17307" s="73" t="s">
        <v>50791</v>
      </c>
      <c r="C17307" s="74" t="s">
        <v>13109</v>
      </c>
      <c r="D17307" s="122">
        <v>307.52</v>
      </c>
    </row>
    <row r="17308" spans="1:4">
      <c r="A17308" s="72" t="s">
        <v>50792</v>
      </c>
      <c r="B17308" s="73" t="s">
        <v>50793</v>
      </c>
      <c r="C17308" s="74" t="s">
        <v>13109</v>
      </c>
      <c r="D17308" s="122">
        <v>511.69</v>
      </c>
    </row>
    <row r="17309" spans="1:4">
      <c r="A17309" s="72" t="s">
        <v>50794</v>
      </c>
      <c r="B17309" s="73" t="s">
        <v>50795</v>
      </c>
      <c r="C17309" s="74" t="s">
        <v>13109</v>
      </c>
      <c r="D17309" s="122">
        <v>601.80999999999995</v>
      </c>
    </row>
    <row r="17310" spans="1:4">
      <c r="A17310" s="72" t="s">
        <v>50796</v>
      </c>
      <c r="B17310" s="73" t="s">
        <v>50797</v>
      </c>
      <c r="C17310" s="74" t="s">
        <v>13109</v>
      </c>
      <c r="D17310" s="122">
        <v>667.52</v>
      </c>
    </row>
    <row r="17311" spans="1:4">
      <c r="A17311" s="72" t="s">
        <v>50798</v>
      </c>
      <c r="B17311" s="73" t="s">
        <v>50799</v>
      </c>
      <c r="C17311" s="74" t="s">
        <v>13109</v>
      </c>
      <c r="D17311" s="122">
        <v>861.64</v>
      </c>
    </row>
    <row r="17312" spans="1:4">
      <c r="A17312" s="72" t="s">
        <v>50800</v>
      </c>
      <c r="B17312" s="73" t="s">
        <v>50801</v>
      </c>
      <c r="C17312" s="74" t="s">
        <v>13109</v>
      </c>
      <c r="D17312" s="122">
        <v>1035.05</v>
      </c>
    </row>
    <row r="17313" spans="1:4">
      <c r="A17313" s="72" t="s">
        <v>50802</v>
      </c>
      <c r="B17313" s="73" t="s">
        <v>50803</v>
      </c>
      <c r="C17313" s="74" t="s">
        <v>13109</v>
      </c>
      <c r="D17313" s="122">
        <v>1296.48</v>
      </c>
    </row>
    <row r="17314" spans="1:4">
      <c r="A17314" s="72" t="s">
        <v>50804</v>
      </c>
      <c r="B17314" s="73" t="s">
        <v>50805</v>
      </c>
      <c r="C17314" s="74" t="s">
        <v>13109</v>
      </c>
      <c r="D17314" s="122">
        <v>1522.13</v>
      </c>
    </row>
    <row r="17315" spans="1:4">
      <c r="A17315" s="72" t="s">
        <v>50806</v>
      </c>
      <c r="B17315" s="73" t="s">
        <v>50807</v>
      </c>
      <c r="C17315" s="74" t="s">
        <v>13109</v>
      </c>
      <c r="D17315" s="122">
        <v>1744.93</v>
      </c>
    </row>
    <row r="17316" spans="1:4">
      <c r="A17316" s="72" t="s">
        <v>50808</v>
      </c>
      <c r="B17316" s="73" t="s">
        <v>50809</v>
      </c>
      <c r="C17316" s="74" t="s">
        <v>13109</v>
      </c>
      <c r="D17316" s="122">
        <v>2083.96</v>
      </c>
    </row>
    <row r="17317" spans="1:4">
      <c r="A17317" s="72" t="s">
        <v>50810</v>
      </c>
      <c r="B17317" s="73" t="s">
        <v>50811</v>
      </c>
      <c r="C17317" s="74" t="s">
        <v>13109</v>
      </c>
      <c r="D17317" s="122">
        <v>2357.96</v>
      </c>
    </row>
    <row r="17318" spans="1:4">
      <c r="A17318" s="72" t="s">
        <v>50812</v>
      </c>
      <c r="B17318" s="73" t="s">
        <v>50813</v>
      </c>
      <c r="C17318" s="74" t="s">
        <v>13109</v>
      </c>
      <c r="D17318" s="122">
        <v>2802.99</v>
      </c>
    </row>
    <row r="17319" spans="1:4">
      <c r="A17319" s="72" t="s">
        <v>50814</v>
      </c>
      <c r="B17319" s="73" t="s">
        <v>50815</v>
      </c>
      <c r="C17319" s="74" t="s">
        <v>13109</v>
      </c>
      <c r="D17319" s="122">
        <v>3744.54</v>
      </c>
    </row>
    <row r="17320" spans="1:4">
      <c r="A17320" s="118" t="s">
        <v>76806</v>
      </c>
      <c r="B17320" s="119" t="s">
        <v>76807</v>
      </c>
      <c r="C17320" s="120"/>
      <c r="D17320" s="121"/>
    </row>
    <row r="17321" spans="1:4">
      <c r="A17321" s="72" t="s">
        <v>50816</v>
      </c>
      <c r="B17321" s="73" t="s">
        <v>50817</v>
      </c>
      <c r="C17321" s="74" t="s">
        <v>13109</v>
      </c>
      <c r="D17321" s="122">
        <v>241.19</v>
      </c>
    </row>
    <row r="17322" spans="1:4">
      <c r="A17322" s="72" t="s">
        <v>50818</v>
      </c>
      <c r="B17322" s="73" t="s">
        <v>50819</v>
      </c>
      <c r="C17322" s="74" t="s">
        <v>13109</v>
      </c>
      <c r="D17322" s="122">
        <v>263.10000000000002</v>
      </c>
    </row>
    <row r="17323" spans="1:4">
      <c r="A17323" s="72" t="s">
        <v>50820</v>
      </c>
      <c r="B17323" s="73" t="s">
        <v>50821</v>
      </c>
      <c r="C17323" s="74" t="s">
        <v>13109</v>
      </c>
      <c r="D17323" s="122">
        <v>291.3</v>
      </c>
    </row>
    <row r="17324" spans="1:4">
      <c r="A17324" s="72" t="s">
        <v>50822</v>
      </c>
      <c r="B17324" s="73" t="s">
        <v>50823</v>
      </c>
      <c r="C17324" s="74" t="s">
        <v>13109</v>
      </c>
      <c r="D17324" s="122">
        <v>297.69</v>
      </c>
    </row>
    <row r="17325" spans="1:4">
      <c r="A17325" s="72" t="s">
        <v>50824</v>
      </c>
      <c r="B17325" s="73" t="s">
        <v>50825</v>
      </c>
      <c r="C17325" s="74" t="s">
        <v>13109</v>
      </c>
      <c r="D17325" s="122">
        <v>307.52</v>
      </c>
    </row>
    <row r="17326" spans="1:4">
      <c r="A17326" s="72" t="s">
        <v>50826</v>
      </c>
      <c r="B17326" s="73" t="s">
        <v>50827</v>
      </c>
      <c r="C17326" s="74" t="s">
        <v>13109</v>
      </c>
      <c r="D17326" s="122">
        <v>511.69</v>
      </c>
    </row>
    <row r="17327" spans="1:4">
      <c r="A17327" s="72" t="s">
        <v>50828</v>
      </c>
      <c r="B17327" s="73" t="s">
        <v>50829</v>
      </c>
      <c r="C17327" s="74" t="s">
        <v>13109</v>
      </c>
      <c r="D17327" s="122">
        <v>601.80999999999995</v>
      </c>
    </row>
    <row r="17328" spans="1:4">
      <c r="A17328" s="72" t="s">
        <v>50830</v>
      </c>
      <c r="B17328" s="73" t="s">
        <v>50831</v>
      </c>
      <c r="C17328" s="74" t="s">
        <v>13109</v>
      </c>
      <c r="D17328" s="122">
        <v>667.52</v>
      </c>
    </row>
    <row r="17329" spans="1:4">
      <c r="A17329" s="72" t="s">
        <v>50832</v>
      </c>
      <c r="B17329" s="73" t="s">
        <v>50833</v>
      </c>
      <c r="C17329" s="74" t="s">
        <v>13109</v>
      </c>
      <c r="D17329" s="122">
        <v>861.64</v>
      </c>
    </row>
    <row r="17330" spans="1:4">
      <c r="A17330" s="72" t="s">
        <v>50834</v>
      </c>
      <c r="B17330" s="73" t="s">
        <v>50835</v>
      </c>
      <c r="C17330" s="74" t="s">
        <v>13109</v>
      </c>
      <c r="D17330" s="122">
        <v>1035.05</v>
      </c>
    </row>
    <row r="17331" spans="1:4">
      <c r="A17331" s="72" t="s">
        <v>50836</v>
      </c>
      <c r="B17331" s="73" t="s">
        <v>50837</v>
      </c>
      <c r="C17331" s="74" t="s">
        <v>13109</v>
      </c>
      <c r="D17331" s="122">
        <v>1296.48</v>
      </c>
    </row>
    <row r="17332" spans="1:4">
      <c r="A17332" s="72" t="s">
        <v>50838</v>
      </c>
      <c r="B17332" s="73" t="s">
        <v>50839</v>
      </c>
      <c r="C17332" s="74" t="s">
        <v>13109</v>
      </c>
      <c r="D17332" s="122">
        <v>1522.13</v>
      </c>
    </row>
    <row r="17333" spans="1:4">
      <c r="A17333" s="72" t="s">
        <v>50840</v>
      </c>
      <c r="B17333" s="73" t="s">
        <v>50841</v>
      </c>
      <c r="C17333" s="74" t="s">
        <v>13109</v>
      </c>
      <c r="D17333" s="122">
        <v>1744.93</v>
      </c>
    </row>
    <row r="17334" spans="1:4">
      <c r="A17334" s="72" t="s">
        <v>50842</v>
      </c>
      <c r="B17334" s="73" t="s">
        <v>50843</v>
      </c>
      <c r="C17334" s="74" t="s">
        <v>13109</v>
      </c>
      <c r="D17334" s="122">
        <v>2083.96</v>
      </c>
    </row>
    <row r="17335" spans="1:4">
      <c r="A17335" s="72" t="s">
        <v>50844</v>
      </c>
      <c r="B17335" s="73" t="s">
        <v>50845</v>
      </c>
      <c r="C17335" s="74" t="s">
        <v>13109</v>
      </c>
      <c r="D17335" s="122">
        <v>2357.96</v>
      </c>
    </row>
    <row r="17336" spans="1:4">
      <c r="A17336" s="72" t="s">
        <v>50846</v>
      </c>
      <c r="B17336" s="73" t="s">
        <v>50847</v>
      </c>
      <c r="C17336" s="74" t="s">
        <v>13109</v>
      </c>
      <c r="D17336" s="122">
        <v>2802.99</v>
      </c>
    </row>
    <row r="17337" spans="1:4">
      <c r="A17337" s="72" t="s">
        <v>50848</v>
      </c>
      <c r="B17337" s="73" t="s">
        <v>50849</v>
      </c>
      <c r="C17337" s="74" t="s">
        <v>13109</v>
      </c>
      <c r="D17337" s="122">
        <v>3744.54</v>
      </c>
    </row>
    <row r="17338" spans="1:4">
      <c r="A17338" s="72" t="s">
        <v>50850</v>
      </c>
      <c r="B17338" s="73" t="s">
        <v>50851</v>
      </c>
      <c r="C17338" s="74" t="s">
        <v>13109</v>
      </c>
      <c r="D17338" s="122">
        <v>241.19</v>
      </c>
    </row>
    <row r="17339" spans="1:4">
      <c r="A17339" s="72" t="s">
        <v>50852</v>
      </c>
      <c r="B17339" s="73" t="s">
        <v>50853</v>
      </c>
      <c r="C17339" s="74" t="s">
        <v>13109</v>
      </c>
      <c r="D17339" s="122">
        <v>263.10000000000002</v>
      </c>
    </row>
    <row r="17340" spans="1:4">
      <c r="A17340" s="72" t="s">
        <v>50854</v>
      </c>
      <c r="B17340" s="73" t="s">
        <v>50855</v>
      </c>
      <c r="C17340" s="74" t="s">
        <v>13109</v>
      </c>
      <c r="D17340" s="122">
        <v>291.3</v>
      </c>
    </row>
    <row r="17341" spans="1:4">
      <c r="A17341" s="72" t="s">
        <v>50856</v>
      </c>
      <c r="B17341" s="73" t="s">
        <v>50857</v>
      </c>
      <c r="C17341" s="74" t="s">
        <v>13109</v>
      </c>
      <c r="D17341" s="122">
        <v>297.69</v>
      </c>
    </row>
    <row r="17342" spans="1:4">
      <c r="A17342" s="72" t="s">
        <v>50858</v>
      </c>
      <c r="B17342" s="73" t="s">
        <v>50859</v>
      </c>
      <c r="C17342" s="74" t="s">
        <v>13109</v>
      </c>
      <c r="D17342" s="122">
        <v>307.52</v>
      </c>
    </row>
    <row r="17343" spans="1:4">
      <c r="A17343" s="72" t="s">
        <v>50860</v>
      </c>
      <c r="B17343" s="73" t="s">
        <v>50861</v>
      </c>
      <c r="C17343" s="74" t="s">
        <v>13109</v>
      </c>
      <c r="D17343" s="122">
        <v>511.69</v>
      </c>
    </row>
    <row r="17344" spans="1:4">
      <c r="A17344" s="72" t="s">
        <v>50862</v>
      </c>
      <c r="B17344" s="73" t="s">
        <v>50863</v>
      </c>
      <c r="C17344" s="74" t="s">
        <v>13109</v>
      </c>
      <c r="D17344" s="122">
        <v>601.80999999999995</v>
      </c>
    </row>
    <row r="17345" spans="1:4">
      <c r="A17345" s="72" t="s">
        <v>50864</v>
      </c>
      <c r="B17345" s="73" t="s">
        <v>50865</v>
      </c>
      <c r="C17345" s="74" t="s">
        <v>13109</v>
      </c>
      <c r="D17345" s="122">
        <v>667.52</v>
      </c>
    </row>
    <row r="17346" spans="1:4">
      <c r="A17346" s="72" t="s">
        <v>50866</v>
      </c>
      <c r="B17346" s="73" t="s">
        <v>50867</v>
      </c>
      <c r="C17346" s="74" t="s">
        <v>13109</v>
      </c>
      <c r="D17346" s="122">
        <v>861.64</v>
      </c>
    </row>
    <row r="17347" spans="1:4">
      <c r="A17347" s="72" t="s">
        <v>50868</v>
      </c>
      <c r="B17347" s="73" t="s">
        <v>50869</v>
      </c>
      <c r="C17347" s="74" t="s">
        <v>13109</v>
      </c>
      <c r="D17347" s="122">
        <v>1035.05</v>
      </c>
    </row>
    <row r="17348" spans="1:4">
      <c r="A17348" s="72" t="s">
        <v>50870</v>
      </c>
      <c r="B17348" s="73" t="s">
        <v>50871</v>
      </c>
      <c r="C17348" s="74" t="s">
        <v>13109</v>
      </c>
      <c r="D17348" s="122">
        <v>1296.48</v>
      </c>
    </row>
    <row r="17349" spans="1:4">
      <c r="A17349" s="72" t="s">
        <v>50872</v>
      </c>
      <c r="B17349" s="73" t="s">
        <v>50873</v>
      </c>
      <c r="C17349" s="74" t="s">
        <v>13109</v>
      </c>
      <c r="D17349" s="122">
        <v>1522.13</v>
      </c>
    </row>
    <row r="17350" spans="1:4">
      <c r="A17350" s="72" t="s">
        <v>50874</v>
      </c>
      <c r="B17350" s="73" t="s">
        <v>50875</v>
      </c>
      <c r="C17350" s="74" t="s">
        <v>13109</v>
      </c>
      <c r="D17350" s="122">
        <v>1744.93</v>
      </c>
    </row>
    <row r="17351" spans="1:4">
      <c r="A17351" s="72" t="s">
        <v>50876</v>
      </c>
      <c r="B17351" s="73" t="s">
        <v>50877</v>
      </c>
      <c r="C17351" s="74" t="s">
        <v>13109</v>
      </c>
      <c r="D17351" s="122">
        <v>2083.96</v>
      </c>
    </row>
    <row r="17352" spans="1:4">
      <c r="A17352" s="72" t="s">
        <v>50878</v>
      </c>
      <c r="B17352" s="73" t="s">
        <v>50879</v>
      </c>
      <c r="C17352" s="74" t="s">
        <v>13109</v>
      </c>
      <c r="D17352" s="122">
        <v>2357.96</v>
      </c>
    </row>
    <row r="17353" spans="1:4">
      <c r="A17353" s="72" t="s">
        <v>50880</v>
      </c>
      <c r="B17353" s="73" t="s">
        <v>50881</v>
      </c>
      <c r="C17353" s="74" t="s">
        <v>13109</v>
      </c>
      <c r="D17353" s="122">
        <v>2802.99</v>
      </c>
    </row>
    <row r="17354" spans="1:4">
      <c r="A17354" s="72" t="s">
        <v>50882</v>
      </c>
      <c r="B17354" s="73" t="s">
        <v>50883</v>
      </c>
      <c r="C17354" s="74" t="s">
        <v>13109</v>
      </c>
      <c r="D17354" s="122">
        <v>3744.54</v>
      </c>
    </row>
    <row r="17355" spans="1:4">
      <c r="A17355" s="118" t="s">
        <v>76808</v>
      </c>
      <c r="B17355" s="119" t="s">
        <v>76809</v>
      </c>
      <c r="C17355" s="120"/>
      <c r="D17355" s="121"/>
    </row>
    <row r="17356" spans="1:4">
      <c r="A17356" s="72" t="s">
        <v>50884</v>
      </c>
      <c r="B17356" s="73" t="s">
        <v>50885</v>
      </c>
      <c r="C17356" s="74" t="s">
        <v>13109</v>
      </c>
      <c r="D17356" s="122">
        <v>253.94</v>
      </c>
    </row>
    <row r="17357" spans="1:4">
      <c r="A17357" s="72" t="s">
        <v>50886</v>
      </c>
      <c r="B17357" s="73" t="s">
        <v>50887</v>
      </c>
      <c r="C17357" s="74" t="s">
        <v>13109</v>
      </c>
      <c r="D17357" s="122">
        <v>260.52999999999997</v>
      </c>
    </row>
    <row r="17358" spans="1:4">
      <c r="A17358" s="72" t="s">
        <v>50888</v>
      </c>
      <c r="B17358" s="73" t="s">
        <v>50889</v>
      </c>
      <c r="C17358" s="74" t="s">
        <v>13109</v>
      </c>
      <c r="D17358" s="122">
        <v>266.82</v>
      </c>
    </row>
    <row r="17359" spans="1:4">
      <c r="A17359" s="72" t="s">
        <v>50890</v>
      </c>
      <c r="B17359" s="73" t="s">
        <v>50891</v>
      </c>
      <c r="C17359" s="74" t="s">
        <v>13109</v>
      </c>
      <c r="D17359" s="122">
        <v>265.27999999999997</v>
      </c>
    </row>
    <row r="17360" spans="1:4">
      <c r="A17360" s="72" t="s">
        <v>50892</v>
      </c>
      <c r="B17360" s="73" t="s">
        <v>50893</v>
      </c>
      <c r="C17360" s="74" t="s">
        <v>13109</v>
      </c>
      <c r="D17360" s="122">
        <v>271.60000000000002</v>
      </c>
    </row>
    <row r="17361" spans="1:4">
      <c r="A17361" s="72" t="s">
        <v>50894</v>
      </c>
      <c r="B17361" s="73" t="s">
        <v>50895</v>
      </c>
      <c r="C17361" s="74" t="s">
        <v>13109</v>
      </c>
      <c r="D17361" s="122">
        <v>274.89</v>
      </c>
    </row>
    <row r="17362" spans="1:4">
      <c r="A17362" s="72" t="s">
        <v>50896</v>
      </c>
      <c r="B17362" s="73" t="s">
        <v>50897</v>
      </c>
      <c r="C17362" s="74" t="s">
        <v>13109</v>
      </c>
      <c r="D17362" s="122">
        <v>270.24</v>
      </c>
    </row>
    <row r="17363" spans="1:4">
      <c r="A17363" s="72" t="s">
        <v>50898</v>
      </c>
      <c r="B17363" s="73" t="s">
        <v>50899</v>
      </c>
      <c r="C17363" s="74" t="s">
        <v>13109</v>
      </c>
      <c r="D17363" s="122">
        <v>276.56</v>
      </c>
    </row>
    <row r="17364" spans="1:4">
      <c r="A17364" s="72" t="s">
        <v>50900</v>
      </c>
      <c r="B17364" s="73" t="s">
        <v>50901</v>
      </c>
      <c r="C17364" s="74" t="s">
        <v>13109</v>
      </c>
      <c r="D17364" s="122">
        <v>279.87</v>
      </c>
    </row>
    <row r="17365" spans="1:4">
      <c r="A17365" s="72" t="s">
        <v>50902</v>
      </c>
      <c r="B17365" s="73" t="s">
        <v>50903</v>
      </c>
      <c r="C17365" s="74" t="s">
        <v>13109</v>
      </c>
      <c r="D17365" s="122">
        <v>282.02</v>
      </c>
    </row>
    <row r="17366" spans="1:4">
      <c r="A17366" s="72" t="s">
        <v>50904</v>
      </c>
      <c r="B17366" s="73" t="s">
        <v>50905</v>
      </c>
      <c r="C17366" s="74" t="s">
        <v>13109</v>
      </c>
      <c r="D17366" s="122">
        <v>403.86</v>
      </c>
    </row>
    <row r="17367" spans="1:4">
      <c r="A17367" s="72" t="s">
        <v>50906</v>
      </c>
      <c r="B17367" s="73" t="s">
        <v>50907</v>
      </c>
      <c r="C17367" s="74" t="s">
        <v>13109</v>
      </c>
      <c r="D17367" s="122">
        <v>410.19</v>
      </c>
    </row>
    <row r="17368" spans="1:4">
      <c r="A17368" s="72" t="s">
        <v>50908</v>
      </c>
      <c r="B17368" s="73" t="s">
        <v>50909</v>
      </c>
      <c r="C17368" s="74" t="s">
        <v>13109</v>
      </c>
      <c r="D17368" s="122">
        <v>413.54</v>
      </c>
    </row>
    <row r="17369" spans="1:4">
      <c r="A17369" s="72" t="s">
        <v>50910</v>
      </c>
      <c r="B17369" s="73" t="s">
        <v>50911</v>
      </c>
      <c r="C17369" s="74" t="s">
        <v>13109</v>
      </c>
      <c r="D17369" s="122">
        <v>415.65</v>
      </c>
    </row>
    <row r="17370" spans="1:4">
      <c r="A17370" s="72" t="s">
        <v>50912</v>
      </c>
      <c r="B17370" s="73" t="s">
        <v>50913</v>
      </c>
      <c r="C17370" s="74" t="s">
        <v>13109</v>
      </c>
      <c r="D17370" s="122">
        <v>418.15</v>
      </c>
    </row>
    <row r="17371" spans="1:4">
      <c r="A17371" s="72" t="s">
        <v>50914</v>
      </c>
      <c r="B17371" s="73" t="s">
        <v>50915</v>
      </c>
      <c r="C17371" s="74" t="s">
        <v>13109</v>
      </c>
      <c r="D17371" s="122">
        <v>453.28</v>
      </c>
    </row>
    <row r="17372" spans="1:4">
      <c r="A17372" s="72" t="s">
        <v>50916</v>
      </c>
      <c r="B17372" s="73" t="s">
        <v>50917</v>
      </c>
      <c r="C17372" s="74" t="s">
        <v>13109</v>
      </c>
      <c r="D17372" s="122">
        <v>459.61</v>
      </c>
    </row>
    <row r="17373" spans="1:4">
      <c r="A17373" s="72" t="s">
        <v>50918</v>
      </c>
      <c r="B17373" s="73" t="s">
        <v>50919</v>
      </c>
      <c r="C17373" s="74" t="s">
        <v>13109</v>
      </c>
      <c r="D17373" s="122">
        <v>462.94</v>
      </c>
    </row>
    <row r="17374" spans="1:4">
      <c r="A17374" s="72" t="s">
        <v>50920</v>
      </c>
      <c r="B17374" s="73" t="s">
        <v>50921</v>
      </c>
      <c r="C17374" s="74" t="s">
        <v>13109</v>
      </c>
      <c r="D17374" s="122">
        <v>465.06</v>
      </c>
    </row>
    <row r="17375" spans="1:4">
      <c r="A17375" s="72" t="s">
        <v>50922</v>
      </c>
      <c r="B17375" s="73" t="s">
        <v>50923</v>
      </c>
      <c r="C17375" s="74" t="s">
        <v>13109</v>
      </c>
      <c r="D17375" s="122">
        <v>467.56</v>
      </c>
    </row>
    <row r="17376" spans="1:4">
      <c r="A17376" s="72" t="s">
        <v>50924</v>
      </c>
      <c r="B17376" s="73" t="s">
        <v>50925</v>
      </c>
      <c r="C17376" s="74" t="s">
        <v>13109</v>
      </c>
      <c r="D17376" s="122">
        <v>535.72</v>
      </c>
    </row>
    <row r="17377" spans="1:4">
      <c r="A17377" s="72" t="s">
        <v>50926</v>
      </c>
      <c r="B17377" s="73" t="s">
        <v>50927</v>
      </c>
      <c r="C17377" s="74" t="s">
        <v>13109</v>
      </c>
      <c r="D17377" s="122">
        <v>487.25</v>
      </c>
    </row>
    <row r="17378" spans="1:4">
      <c r="A17378" s="72" t="s">
        <v>50928</v>
      </c>
      <c r="B17378" s="73" t="s">
        <v>50929</v>
      </c>
      <c r="C17378" s="74" t="s">
        <v>13109</v>
      </c>
      <c r="D17378" s="122">
        <v>493.59</v>
      </c>
    </row>
    <row r="17379" spans="1:4">
      <c r="A17379" s="72" t="s">
        <v>50930</v>
      </c>
      <c r="B17379" s="73" t="s">
        <v>50931</v>
      </c>
      <c r="C17379" s="74" t="s">
        <v>13109</v>
      </c>
      <c r="D17379" s="122">
        <v>496.89</v>
      </c>
    </row>
    <row r="17380" spans="1:4">
      <c r="A17380" s="72" t="s">
        <v>50932</v>
      </c>
      <c r="B17380" s="73" t="s">
        <v>50933</v>
      </c>
      <c r="C17380" s="74" t="s">
        <v>13109</v>
      </c>
      <c r="D17380" s="122">
        <v>499.03</v>
      </c>
    </row>
    <row r="17381" spans="1:4">
      <c r="A17381" s="72" t="s">
        <v>50934</v>
      </c>
      <c r="B17381" s="73" t="s">
        <v>50935</v>
      </c>
      <c r="C17381" s="74" t="s">
        <v>13109</v>
      </c>
      <c r="D17381" s="122">
        <v>501.52</v>
      </c>
    </row>
    <row r="17382" spans="1:4">
      <c r="A17382" s="72" t="s">
        <v>50936</v>
      </c>
      <c r="B17382" s="73" t="s">
        <v>50937</v>
      </c>
      <c r="C17382" s="74" t="s">
        <v>13109</v>
      </c>
      <c r="D17382" s="122">
        <v>569.70000000000005</v>
      </c>
    </row>
    <row r="17383" spans="1:4">
      <c r="A17383" s="72" t="s">
        <v>50938</v>
      </c>
      <c r="B17383" s="73" t="s">
        <v>50939</v>
      </c>
      <c r="C17383" s="74" t="s">
        <v>13109</v>
      </c>
      <c r="D17383" s="122">
        <v>599.97</v>
      </c>
    </row>
    <row r="17384" spans="1:4">
      <c r="A17384" s="72" t="s">
        <v>50940</v>
      </c>
      <c r="B17384" s="73" t="s">
        <v>50941</v>
      </c>
      <c r="C17384" s="74" t="s">
        <v>13109</v>
      </c>
      <c r="D17384" s="122">
        <v>598.42999999999995</v>
      </c>
    </row>
    <row r="17385" spans="1:4">
      <c r="A17385" s="72" t="s">
        <v>50942</v>
      </c>
      <c r="B17385" s="73" t="s">
        <v>50943</v>
      </c>
      <c r="C17385" s="74" t="s">
        <v>13109</v>
      </c>
      <c r="D17385" s="122">
        <v>604.76</v>
      </c>
    </row>
    <row r="17386" spans="1:4">
      <c r="A17386" s="72" t="s">
        <v>50944</v>
      </c>
      <c r="B17386" s="73" t="s">
        <v>50945</v>
      </c>
      <c r="C17386" s="74" t="s">
        <v>13109</v>
      </c>
      <c r="D17386" s="122">
        <v>608.07000000000005</v>
      </c>
    </row>
    <row r="17387" spans="1:4">
      <c r="A17387" s="72" t="s">
        <v>50946</v>
      </c>
      <c r="B17387" s="73" t="s">
        <v>50947</v>
      </c>
      <c r="C17387" s="74" t="s">
        <v>13109</v>
      </c>
      <c r="D17387" s="122">
        <v>610.21</v>
      </c>
    </row>
    <row r="17388" spans="1:4">
      <c r="A17388" s="72" t="s">
        <v>50948</v>
      </c>
      <c r="B17388" s="73" t="s">
        <v>50949</v>
      </c>
      <c r="C17388" s="74" t="s">
        <v>13109</v>
      </c>
      <c r="D17388" s="122">
        <v>612.71</v>
      </c>
    </row>
    <row r="17389" spans="1:4">
      <c r="A17389" s="72" t="s">
        <v>50950</v>
      </c>
      <c r="B17389" s="73" t="s">
        <v>50951</v>
      </c>
      <c r="C17389" s="74" t="s">
        <v>13109</v>
      </c>
      <c r="D17389" s="122">
        <v>680.87</v>
      </c>
    </row>
    <row r="17390" spans="1:4">
      <c r="A17390" s="72" t="s">
        <v>50952</v>
      </c>
      <c r="B17390" s="73" t="s">
        <v>50953</v>
      </c>
      <c r="C17390" s="74" t="s">
        <v>13109</v>
      </c>
      <c r="D17390" s="122">
        <v>711.16</v>
      </c>
    </row>
    <row r="17391" spans="1:4">
      <c r="A17391" s="72" t="s">
        <v>50954</v>
      </c>
      <c r="B17391" s="73" t="s">
        <v>50955</v>
      </c>
      <c r="C17391" s="74" t="s">
        <v>13109</v>
      </c>
      <c r="D17391" s="122">
        <v>734.93</v>
      </c>
    </row>
    <row r="17392" spans="1:4">
      <c r="A17392" s="72" t="s">
        <v>50956</v>
      </c>
      <c r="B17392" s="73" t="s">
        <v>50957</v>
      </c>
      <c r="C17392" s="74" t="s">
        <v>13109</v>
      </c>
      <c r="D17392" s="122">
        <v>699.01</v>
      </c>
    </row>
    <row r="17393" spans="1:4">
      <c r="A17393" s="72" t="s">
        <v>50958</v>
      </c>
      <c r="B17393" s="73" t="s">
        <v>50959</v>
      </c>
      <c r="C17393" s="74" t="s">
        <v>13109</v>
      </c>
      <c r="D17393" s="122">
        <v>705.35</v>
      </c>
    </row>
    <row r="17394" spans="1:4">
      <c r="A17394" s="72" t="s">
        <v>50960</v>
      </c>
      <c r="B17394" s="73" t="s">
        <v>50961</v>
      </c>
      <c r="C17394" s="74" t="s">
        <v>13109</v>
      </c>
      <c r="D17394" s="122">
        <v>708.67</v>
      </c>
    </row>
    <row r="17395" spans="1:4">
      <c r="A17395" s="72" t="s">
        <v>50962</v>
      </c>
      <c r="B17395" s="73" t="s">
        <v>50963</v>
      </c>
      <c r="C17395" s="74" t="s">
        <v>13109</v>
      </c>
      <c r="D17395" s="122">
        <v>710.79</v>
      </c>
    </row>
    <row r="17396" spans="1:4">
      <c r="A17396" s="72" t="s">
        <v>50964</v>
      </c>
      <c r="B17396" s="73" t="s">
        <v>50965</v>
      </c>
      <c r="C17396" s="74" t="s">
        <v>13109</v>
      </c>
      <c r="D17396" s="122">
        <v>713.3</v>
      </c>
    </row>
    <row r="17397" spans="1:4">
      <c r="A17397" s="72" t="s">
        <v>50966</v>
      </c>
      <c r="B17397" s="73" t="s">
        <v>50967</v>
      </c>
      <c r="C17397" s="74" t="s">
        <v>13109</v>
      </c>
      <c r="D17397" s="122">
        <v>781.46</v>
      </c>
    </row>
    <row r="17398" spans="1:4">
      <c r="A17398" s="72" t="s">
        <v>50968</v>
      </c>
      <c r="B17398" s="73" t="s">
        <v>50969</v>
      </c>
      <c r="C17398" s="74" t="s">
        <v>13109</v>
      </c>
      <c r="D17398" s="122">
        <v>811.73</v>
      </c>
    </row>
    <row r="17399" spans="1:4">
      <c r="A17399" s="72" t="s">
        <v>50970</v>
      </c>
      <c r="B17399" s="73" t="s">
        <v>50971</v>
      </c>
      <c r="C17399" s="74" t="s">
        <v>13109</v>
      </c>
      <c r="D17399" s="122">
        <v>835.53</v>
      </c>
    </row>
    <row r="17400" spans="1:4">
      <c r="A17400" s="72" t="s">
        <v>50972</v>
      </c>
      <c r="B17400" s="73" t="s">
        <v>50973</v>
      </c>
      <c r="C17400" s="74" t="s">
        <v>13109</v>
      </c>
      <c r="D17400" s="122">
        <v>908.08</v>
      </c>
    </row>
    <row r="17401" spans="1:4">
      <c r="A17401" s="72" t="s">
        <v>50974</v>
      </c>
      <c r="B17401" s="73" t="s">
        <v>50975</v>
      </c>
      <c r="C17401" s="74" t="s">
        <v>13109</v>
      </c>
      <c r="D17401" s="122">
        <v>845.15</v>
      </c>
    </row>
    <row r="17402" spans="1:4">
      <c r="A17402" s="72" t="s">
        <v>50976</v>
      </c>
      <c r="B17402" s="73" t="s">
        <v>50977</v>
      </c>
      <c r="C17402" s="74" t="s">
        <v>13109</v>
      </c>
      <c r="D17402" s="122">
        <v>851.46</v>
      </c>
    </row>
    <row r="17403" spans="1:4">
      <c r="A17403" s="72" t="s">
        <v>50978</v>
      </c>
      <c r="B17403" s="73" t="s">
        <v>50979</v>
      </c>
      <c r="C17403" s="74" t="s">
        <v>13109</v>
      </c>
      <c r="D17403" s="122">
        <v>854.77</v>
      </c>
    </row>
    <row r="17404" spans="1:4">
      <c r="A17404" s="72" t="s">
        <v>50980</v>
      </c>
      <c r="B17404" s="73" t="s">
        <v>50981</v>
      </c>
      <c r="C17404" s="74" t="s">
        <v>13109</v>
      </c>
      <c r="D17404" s="122">
        <v>850.11</v>
      </c>
    </row>
    <row r="17405" spans="1:4">
      <c r="A17405" s="72" t="s">
        <v>50982</v>
      </c>
      <c r="B17405" s="73" t="s">
        <v>50983</v>
      </c>
      <c r="C17405" s="74" t="s">
        <v>13109</v>
      </c>
      <c r="D17405" s="122">
        <v>859.42</v>
      </c>
    </row>
    <row r="17406" spans="1:4">
      <c r="A17406" s="72" t="s">
        <v>50984</v>
      </c>
      <c r="B17406" s="73" t="s">
        <v>50985</v>
      </c>
      <c r="C17406" s="74" t="s">
        <v>13109</v>
      </c>
      <c r="D17406" s="122">
        <v>927.59</v>
      </c>
    </row>
    <row r="17407" spans="1:4">
      <c r="A17407" s="72" t="s">
        <v>50986</v>
      </c>
      <c r="B17407" s="73" t="s">
        <v>50987</v>
      </c>
      <c r="C17407" s="74" t="s">
        <v>13109</v>
      </c>
      <c r="D17407" s="122">
        <v>957.85</v>
      </c>
    </row>
    <row r="17408" spans="1:4">
      <c r="A17408" s="72" t="s">
        <v>50988</v>
      </c>
      <c r="B17408" s="73" t="s">
        <v>50989</v>
      </c>
      <c r="C17408" s="74" t="s">
        <v>13109</v>
      </c>
      <c r="D17408" s="122">
        <v>981.65</v>
      </c>
    </row>
    <row r="17409" spans="1:4">
      <c r="A17409" s="72" t="s">
        <v>50990</v>
      </c>
      <c r="B17409" s="73" t="s">
        <v>50991</v>
      </c>
      <c r="C17409" s="74" t="s">
        <v>13109</v>
      </c>
      <c r="D17409" s="122">
        <v>1054.18</v>
      </c>
    </row>
    <row r="17410" spans="1:4">
      <c r="A17410" s="72" t="s">
        <v>50992</v>
      </c>
      <c r="B17410" s="73" t="s">
        <v>50993</v>
      </c>
      <c r="C17410" s="74" t="s">
        <v>13109</v>
      </c>
      <c r="D17410" s="122">
        <v>1118.71</v>
      </c>
    </row>
    <row r="17411" spans="1:4">
      <c r="A17411" s="72" t="s">
        <v>50994</v>
      </c>
      <c r="B17411" s="73" t="s">
        <v>50995</v>
      </c>
      <c r="C17411" s="74" t="s">
        <v>13109</v>
      </c>
      <c r="D17411" s="122">
        <v>968.83</v>
      </c>
    </row>
    <row r="17412" spans="1:4">
      <c r="A17412" s="72" t="s">
        <v>50996</v>
      </c>
      <c r="B17412" s="73" t="s">
        <v>50997</v>
      </c>
      <c r="C17412" s="74" t="s">
        <v>13109</v>
      </c>
      <c r="D17412" s="122">
        <v>975.16</v>
      </c>
    </row>
    <row r="17413" spans="1:4">
      <c r="A17413" s="72" t="s">
        <v>50998</v>
      </c>
      <c r="B17413" s="73" t="s">
        <v>50999</v>
      </c>
      <c r="C17413" s="74" t="s">
        <v>13109</v>
      </c>
      <c r="D17413" s="122">
        <v>978.47</v>
      </c>
    </row>
    <row r="17414" spans="1:4">
      <c r="A17414" s="72" t="s">
        <v>51000</v>
      </c>
      <c r="B17414" s="73" t="s">
        <v>51001</v>
      </c>
      <c r="C17414" s="74" t="s">
        <v>13109</v>
      </c>
      <c r="D17414" s="122">
        <v>980.61</v>
      </c>
    </row>
    <row r="17415" spans="1:4">
      <c r="A17415" s="72" t="s">
        <v>51002</v>
      </c>
      <c r="B17415" s="73" t="s">
        <v>51003</v>
      </c>
      <c r="C17415" s="74" t="s">
        <v>13109</v>
      </c>
      <c r="D17415" s="122">
        <v>983.12</v>
      </c>
    </row>
    <row r="17416" spans="1:4">
      <c r="A17416" s="72" t="s">
        <v>51004</v>
      </c>
      <c r="B17416" s="73" t="s">
        <v>51005</v>
      </c>
      <c r="C17416" s="74" t="s">
        <v>13109</v>
      </c>
      <c r="D17416" s="122">
        <v>1051.27</v>
      </c>
    </row>
    <row r="17417" spans="1:4">
      <c r="A17417" s="72" t="s">
        <v>51006</v>
      </c>
      <c r="B17417" s="73" t="s">
        <v>51007</v>
      </c>
      <c r="C17417" s="74" t="s">
        <v>13109</v>
      </c>
      <c r="D17417" s="122">
        <v>1081.56</v>
      </c>
    </row>
    <row r="17418" spans="1:4">
      <c r="A17418" s="72" t="s">
        <v>51008</v>
      </c>
      <c r="B17418" s="73" t="s">
        <v>51009</v>
      </c>
      <c r="C17418" s="74" t="s">
        <v>13109</v>
      </c>
      <c r="D17418" s="122">
        <v>1105.3499999999999</v>
      </c>
    </row>
    <row r="17419" spans="1:4">
      <c r="A17419" s="72" t="s">
        <v>51010</v>
      </c>
      <c r="B17419" s="73" t="s">
        <v>51011</v>
      </c>
      <c r="C17419" s="74" t="s">
        <v>13109</v>
      </c>
      <c r="D17419" s="122">
        <v>1177.92</v>
      </c>
    </row>
    <row r="17420" spans="1:4">
      <c r="A17420" s="72" t="s">
        <v>51012</v>
      </c>
      <c r="B17420" s="73" t="s">
        <v>51013</v>
      </c>
      <c r="C17420" s="74" t="s">
        <v>13109</v>
      </c>
      <c r="D17420" s="122">
        <v>1242.44</v>
      </c>
    </row>
    <row r="17421" spans="1:4">
      <c r="A17421" s="72" t="s">
        <v>51014</v>
      </c>
      <c r="B17421" s="73" t="s">
        <v>51015</v>
      </c>
      <c r="C17421" s="74" t="s">
        <v>13109</v>
      </c>
      <c r="D17421" s="122">
        <v>1327.12</v>
      </c>
    </row>
    <row r="17422" spans="1:4">
      <c r="A17422" s="72" t="s">
        <v>51016</v>
      </c>
      <c r="B17422" s="73" t="s">
        <v>51017</v>
      </c>
      <c r="C17422" s="74" t="s">
        <v>13109</v>
      </c>
      <c r="D17422" s="122">
        <v>1100.7</v>
      </c>
    </row>
    <row r="17423" spans="1:4">
      <c r="A17423" s="72" t="s">
        <v>51018</v>
      </c>
      <c r="B17423" s="73" t="s">
        <v>51019</v>
      </c>
      <c r="C17423" s="74" t="s">
        <v>13109</v>
      </c>
      <c r="D17423" s="122">
        <v>1107.03</v>
      </c>
    </row>
    <row r="17424" spans="1:4">
      <c r="A17424" s="72" t="s">
        <v>51020</v>
      </c>
      <c r="B17424" s="73" t="s">
        <v>51021</v>
      </c>
      <c r="C17424" s="74" t="s">
        <v>13109</v>
      </c>
      <c r="D17424" s="122">
        <v>1110.3699999999999</v>
      </c>
    </row>
    <row r="17425" spans="1:4">
      <c r="A17425" s="72" t="s">
        <v>51022</v>
      </c>
      <c r="B17425" s="73" t="s">
        <v>51023</v>
      </c>
      <c r="C17425" s="74" t="s">
        <v>13109</v>
      </c>
      <c r="D17425" s="122">
        <v>1112.49</v>
      </c>
    </row>
    <row r="17426" spans="1:4">
      <c r="A17426" s="72" t="s">
        <v>51024</v>
      </c>
      <c r="B17426" s="73" t="s">
        <v>51025</v>
      </c>
      <c r="C17426" s="74" t="s">
        <v>13109</v>
      </c>
      <c r="D17426" s="122">
        <v>1114.98</v>
      </c>
    </row>
    <row r="17427" spans="1:4">
      <c r="A17427" s="72" t="s">
        <v>51026</v>
      </c>
      <c r="B17427" s="73" t="s">
        <v>51027</v>
      </c>
      <c r="C17427" s="74" t="s">
        <v>13109</v>
      </c>
      <c r="D17427" s="122">
        <v>1183.1400000000001</v>
      </c>
    </row>
    <row r="17428" spans="1:4">
      <c r="A17428" s="72" t="s">
        <v>51028</v>
      </c>
      <c r="B17428" s="73" t="s">
        <v>51029</v>
      </c>
      <c r="C17428" s="74" t="s">
        <v>13109</v>
      </c>
      <c r="D17428" s="122">
        <v>1213.42</v>
      </c>
    </row>
    <row r="17429" spans="1:4">
      <c r="A17429" s="72" t="s">
        <v>51030</v>
      </c>
      <c r="B17429" s="73" t="s">
        <v>51031</v>
      </c>
      <c r="C17429" s="74" t="s">
        <v>13109</v>
      </c>
      <c r="D17429" s="122">
        <v>1237.22</v>
      </c>
    </row>
    <row r="17430" spans="1:4">
      <c r="A17430" s="72" t="s">
        <v>51032</v>
      </c>
      <c r="B17430" s="73" t="s">
        <v>51033</v>
      </c>
      <c r="C17430" s="74" t="s">
        <v>13109</v>
      </c>
      <c r="D17430" s="122">
        <v>1309.77</v>
      </c>
    </row>
    <row r="17431" spans="1:4">
      <c r="A17431" s="72" t="s">
        <v>51034</v>
      </c>
      <c r="B17431" s="73" t="s">
        <v>51035</v>
      </c>
      <c r="C17431" s="74" t="s">
        <v>13109</v>
      </c>
      <c r="D17431" s="122">
        <v>1374.3</v>
      </c>
    </row>
    <row r="17432" spans="1:4">
      <c r="A17432" s="72" t="s">
        <v>51036</v>
      </c>
      <c r="B17432" s="73" t="s">
        <v>51037</v>
      </c>
      <c r="C17432" s="74" t="s">
        <v>13109</v>
      </c>
      <c r="D17432" s="122">
        <v>1459</v>
      </c>
    </row>
    <row r="17433" spans="1:4">
      <c r="A17433" s="72" t="s">
        <v>51038</v>
      </c>
      <c r="B17433" s="73" t="s">
        <v>51039</v>
      </c>
      <c r="C17433" s="74" t="s">
        <v>13109</v>
      </c>
      <c r="D17433" s="122">
        <v>1538.56</v>
      </c>
    </row>
    <row r="17434" spans="1:4">
      <c r="A17434" s="72" t="s">
        <v>51040</v>
      </c>
      <c r="B17434" s="73" t="s">
        <v>51041</v>
      </c>
      <c r="C17434" s="74" t="s">
        <v>13109</v>
      </c>
      <c r="D17434" s="122">
        <v>1305.58</v>
      </c>
    </row>
    <row r="17435" spans="1:4">
      <c r="A17435" s="72" t="s">
        <v>51042</v>
      </c>
      <c r="B17435" s="73" t="s">
        <v>51043</v>
      </c>
      <c r="C17435" s="74" t="s">
        <v>13109</v>
      </c>
      <c r="D17435" s="122">
        <v>1311.92</v>
      </c>
    </row>
    <row r="17436" spans="1:4">
      <c r="A17436" s="72" t="s">
        <v>51044</v>
      </c>
      <c r="B17436" s="73" t="s">
        <v>51045</v>
      </c>
      <c r="C17436" s="74" t="s">
        <v>13109</v>
      </c>
      <c r="D17436" s="122">
        <v>1315.24</v>
      </c>
    </row>
    <row r="17437" spans="1:4">
      <c r="A17437" s="72" t="s">
        <v>51046</v>
      </c>
      <c r="B17437" s="73" t="s">
        <v>51047</v>
      </c>
      <c r="C17437" s="74" t="s">
        <v>13109</v>
      </c>
      <c r="D17437" s="122">
        <v>1317.36</v>
      </c>
    </row>
    <row r="17438" spans="1:4">
      <c r="A17438" s="72" t="s">
        <v>51048</v>
      </c>
      <c r="B17438" s="73" t="s">
        <v>51049</v>
      </c>
      <c r="C17438" s="74" t="s">
        <v>13109</v>
      </c>
      <c r="D17438" s="122">
        <v>1319.86</v>
      </c>
    </row>
    <row r="17439" spans="1:4">
      <c r="A17439" s="72" t="s">
        <v>51050</v>
      </c>
      <c r="B17439" s="73" t="s">
        <v>51051</v>
      </c>
      <c r="C17439" s="74" t="s">
        <v>13109</v>
      </c>
      <c r="D17439" s="122">
        <v>1388.02</v>
      </c>
    </row>
    <row r="17440" spans="1:4">
      <c r="A17440" s="72" t="s">
        <v>51052</v>
      </c>
      <c r="B17440" s="73" t="s">
        <v>51053</v>
      </c>
      <c r="C17440" s="74" t="s">
        <v>13109</v>
      </c>
      <c r="D17440" s="122">
        <v>1418.31</v>
      </c>
    </row>
    <row r="17441" spans="1:4">
      <c r="A17441" s="72" t="s">
        <v>51054</v>
      </c>
      <c r="B17441" s="73" t="s">
        <v>51055</v>
      </c>
      <c r="C17441" s="74" t="s">
        <v>13109</v>
      </c>
      <c r="D17441" s="122">
        <v>1442.09</v>
      </c>
    </row>
    <row r="17442" spans="1:4">
      <c r="A17442" s="72" t="s">
        <v>51056</v>
      </c>
      <c r="B17442" s="73" t="s">
        <v>51057</v>
      </c>
      <c r="C17442" s="74" t="s">
        <v>13109</v>
      </c>
      <c r="D17442" s="122">
        <v>1514.65</v>
      </c>
    </row>
    <row r="17443" spans="1:4">
      <c r="A17443" s="72" t="s">
        <v>51058</v>
      </c>
      <c r="B17443" s="73" t="s">
        <v>51059</v>
      </c>
      <c r="C17443" s="74" t="s">
        <v>13109</v>
      </c>
      <c r="D17443" s="122">
        <v>1579.17</v>
      </c>
    </row>
    <row r="17444" spans="1:4">
      <c r="A17444" s="72" t="s">
        <v>51060</v>
      </c>
      <c r="B17444" s="73" t="s">
        <v>51061</v>
      </c>
      <c r="C17444" s="74" t="s">
        <v>13109</v>
      </c>
      <c r="D17444" s="122">
        <v>1663.86</v>
      </c>
    </row>
    <row r="17445" spans="1:4">
      <c r="A17445" s="72" t="s">
        <v>51062</v>
      </c>
      <c r="B17445" s="73" t="s">
        <v>51063</v>
      </c>
      <c r="C17445" s="74" t="s">
        <v>13109</v>
      </c>
      <c r="D17445" s="122">
        <v>1743.43</v>
      </c>
    </row>
    <row r="17446" spans="1:4">
      <c r="A17446" s="72" t="s">
        <v>51064</v>
      </c>
      <c r="B17446" s="73" t="s">
        <v>51065</v>
      </c>
      <c r="C17446" s="74" t="s">
        <v>13109</v>
      </c>
      <c r="D17446" s="122">
        <v>1824.59</v>
      </c>
    </row>
    <row r="17447" spans="1:4">
      <c r="A17447" s="72" t="s">
        <v>51066</v>
      </c>
      <c r="B17447" s="73" t="s">
        <v>51067</v>
      </c>
      <c r="C17447" s="74" t="s">
        <v>13109</v>
      </c>
      <c r="D17447" s="122">
        <v>1443.15</v>
      </c>
    </row>
    <row r="17448" spans="1:4">
      <c r="A17448" s="72" t="s">
        <v>51068</v>
      </c>
      <c r="B17448" s="73" t="s">
        <v>51069</v>
      </c>
      <c r="C17448" s="74" t="s">
        <v>13109</v>
      </c>
      <c r="D17448" s="122">
        <v>1449.92</v>
      </c>
    </row>
    <row r="17449" spans="1:4">
      <c r="A17449" s="72" t="s">
        <v>51070</v>
      </c>
      <c r="B17449" s="73" t="s">
        <v>51071</v>
      </c>
      <c r="C17449" s="74" t="s">
        <v>13109</v>
      </c>
      <c r="D17449" s="122">
        <v>1452.8</v>
      </c>
    </row>
    <row r="17450" spans="1:4">
      <c r="A17450" s="72" t="s">
        <v>51072</v>
      </c>
      <c r="B17450" s="73" t="s">
        <v>51073</v>
      </c>
      <c r="C17450" s="74" t="s">
        <v>13109</v>
      </c>
      <c r="D17450" s="122">
        <v>1454.92</v>
      </c>
    </row>
    <row r="17451" spans="1:4">
      <c r="A17451" s="72" t="s">
        <v>51074</v>
      </c>
      <c r="B17451" s="73" t="s">
        <v>51075</v>
      </c>
      <c r="C17451" s="74" t="s">
        <v>13109</v>
      </c>
      <c r="D17451" s="122">
        <v>1457.41</v>
      </c>
    </row>
    <row r="17452" spans="1:4">
      <c r="A17452" s="72" t="s">
        <v>51076</v>
      </c>
      <c r="B17452" s="73" t="s">
        <v>51077</v>
      </c>
      <c r="C17452" s="74" t="s">
        <v>13109</v>
      </c>
      <c r="D17452" s="122">
        <v>1525.58</v>
      </c>
    </row>
    <row r="17453" spans="1:4">
      <c r="A17453" s="72" t="s">
        <v>51078</v>
      </c>
      <c r="B17453" s="73" t="s">
        <v>51079</v>
      </c>
      <c r="C17453" s="74" t="s">
        <v>13109</v>
      </c>
      <c r="D17453" s="122">
        <v>1533.16</v>
      </c>
    </row>
    <row r="17454" spans="1:4">
      <c r="A17454" s="72" t="s">
        <v>51080</v>
      </c>
      <c r="B17454" s="73" t="s">
        <v>51081</v>
      </c>
      <c r="C17454" s="74" t="s">
        <v>13109</v>
      </c>
      <c r="D17454" s="122">
        <v>1579.67</v>
      </c>
    </row>
    <row r="17455" spans="1:4">
      <c r="A17455" s="72" t="s">
        <v>51082</v>
      </c>
      <c r="B17455" s="73" t="s">
        <v>51083</v>
      </c>
      <c r="C17455" s="74" t="s">
        <v>13109</v>
      </c>
      <c r="D17455" s="122">
        <v>1652.21</v>
      </c>
    </row>
    <row r="17456" spans="1:4">
      <c r="A17456" s="72" t="s">
        <v>51084</v>
      </c>
      <c r="B17456" s="73" t="s">
        <v>51085</v>
      </c>
      <c r="C17456" s="74" t="s">
        <v>13109</v>
      </c>
      <c r="D17456" s="122">
        <v>1716.75</v>
      </c>
    </row>
    <row r="17457" spans="1:4">
      <c r="A17457" s="72" t="s">
        <v>51086</v>
      </c>
      <c r="B17457" s="73" t="s">
        <v>51087</v>
      </c>
      <c r="C17457" s="74" t="s">
        <v>13109</v>
      </c>
      <c r="D17457" s="122">
        <v>1801.44</v>
      </c>
    </row>
    <row r="17458" spans="1:4">
      <c r="A17458" s="72" t="s">
        <v>51088</v>
      </c>
      <c r="B17458" s="73" t="s">
        <v>51089</v>
      </c>
      <c r="C17458" s="74" t="s">
        <v>13109</v>
      </c>
      <c r="D17458" s="122">
        <v>1881</v>
      </c>
    </row>
    <row r="17459" spans="1:4">
      <c r="A17459" s="72" t="s">
        <v>51090</v>
      </c>
      <c r="B17459" s="73" t="s">
        <v>51091</v>
      </c>
      <c r="C17459" s="74" t="s">
        <v>13109</v>
      </c>
      <c r="D17459" s="122">
        <v>1962.17</v>
      </c>
    </row>
    <row r="17460" spans="1:4">
      <c r="A17460" s="72" t="s">
        <v>51092</v>
      </c>
      <c r="B17460" s="73" t="s">
        <v>51093</v>
      </c>
      <c r="C17460" s="74" t="s">
        <v>13109</v>
      </c>
      <c r="D17460" s="122">
        <v>2087.52</v>
      </c>
    </row>
    <row r="17461" spans="1:4">
      <c r="A17461" s="72" t="s">
        <v>51094</v>
      </c>
      <c r="B17461" s="73" t="s">
        <v>51095</v>
      </c>
      <c r="C17461" s="74" t="s">
        <v>13109</v>
      </c>
      <c r="D17461" s="122">
        <v>1682.35</v>
      </c>
    </row>
    <row r="17462" spans="1:4">
      <c r="A17462" s="72" t="s">
        <v>51096</v>
      </c>
      <c r="B17462" s="73" t="s">
        <v>51097</v>
      </c>
      <c r="C17462" s="74" t="s">
        <v>13109</v>
      </c>
      <c r="D17462" s="122">
        <v>1688.67</v>
      </c>
    </row>
    <row r="17463" spans="1:4">
      <c r="A17463" s="72" t="s">
        <v>51098</v>
      </c>
      <c r="B17463" s="73" t="s">
        <v>51099</v>
      </c>
      <c r="C17463" s="74" t="s">
        <v>13109</v>
      </c>
      <c r="D17463" s="122">
        <v>1691.99</v>
      </c>
    </row>
    <row r="17464" spans="1:4">
      <c r="A17464" s="72" t="s">
        <v>51100</v>
      </c>
      <c r="B17464" s="73" t="s">
        <v>51101</v>
      </c>
      <c r="C17464" s="74" t="s">
        <v>13109</v>
      </c>
      <c r="D17464" s="122">
        <v>1694.12</v>
      </c>
    </row>
    <row r="17465" spans="1:4">
      <c r="A17465" s="72" t="s">
        <v>51102</v>
      </c>
      <c r="B17465" s="73" t="s">
        <v>51103</v>
      </c>
      <c r="C17465" s="74" t="s">
        <v>13109</v>
      </c>
      <c r="D17465" s="122">
        <v>1696.64</v>
      </c>
    </row>
    <row r="17466" spans="1:4">
      <c r="A17466" s="72" t="s">
        <v>51104</v>
      </c>
      <c r="B17466" s="73" t="s">
        <v>51105</v>
      </c>
      <c r="C17466" s="74" t="s">
        <v>13109</v>
      </c>
      <c r="D17466" s="122">
        <v>1764.77</v>
      </c>
    </row>
    <row r="17467" spans="1:4">
      <c r="A17467" s="72" t="s">
        <v>51106</v>
      </c>
      <c r="B17467" s="73" t="s">
        <v>51107</v>
      </c>
      <c r="C17467" s="74" t="s">
        <v>13109</v>
      </c>
      <c r="D17467" s="122">
        <v>1795.08</v>
      </c>
    </row>
    <row r="17468" spans="1:4">
      <c r="A17468" s="72" t="s">
        <v>51108</v>
      </c>
      <c r="B17468" s="73" t="s">
        <v>51109</v>
      </c>
      <c r="C17468" s="74" t="s">
        <v>13109</v>
      </c>
      <c r="D17468" s="122">
        <v>1818.87</v>
      </c>
    </row>
    <row r="17469" spans="1:4">
      <c r="A17469" s="72" t="s">
        <v>51110</v>
      </c>
      <c r="B17469" s="73" t="s">
        <v>51111</v>
      </c>
      <c r="C17469" s="74" t="s">
        <v>13109</v>
      </c>
      <c r="D17469" s="122">
        <v>1891.42</v>
      </c>
    </row>
    <row r="17470" spans="1:4">
      <c r="A17470" s="72" t="s">
        <v>51112</v>
      </c>
      <c r="B17470" s="73" t="s">
        <v>51113</v>
      </c>
      <c r="C17470" s="74" t="s">
        <v>13109</v>
      </c>
      <c r="D17470" s="122">
        <v>1955.95</v>
      </c>
    </row>
    <row r="17471" spans="1:4">
      <c r="A17471" s="72" t="s">
        <v>51114</v>
      </c>
      <c r="B17471" s="73" t="s">
        <v>51115</v>
      </c>
      <c r="C17471" s="74" t="s">
        <v>13109</v>
      </c>
      <c r="D17471" s="122">
        <v>2040.62</v>
      </c>
    </row>
    <row r="17472" spans="1:4">
      <c r="A17472" s="72" t="s">
        <v>51116</v>
      </c>
      <c r="B17472" s="73" t="s">
        <v>51117</v>
      </c>
      <c r="C17472" s="74" t="s">
        <v>13109</v>
      </c>
      <c r="D17472" s="122">
        <v>2120.23</v>
      </c>
    </row>
    <row r="17473" spans="1:4">
      <c r="A17473" s="72" t="s">
        <v>51118</v>
      </c>
      <c r="B17473" s="73" t="s">
        <v>51119</v>
      </c>
      <c r="C17473" s="74" t="s">
        <v>13109</v>
      </c>
      <c r="D17473" s="122">
        <v>2201.38</v>
      </c>
    </row>
    <row r="17474" spans="1:4">
      <c r="A17474" s="72" t="s">
        <v>51120</v>
      </c>
      <c r="B17474" s="73" t="s">
        <v>51121</v>
      </c>
      <c r="C17474" s="74" t="s">
        <v>13109</v>
      </c>
      <c r="D17474" s="122">
        <v>2326.7199999999998</v>
      </c>
    </row>
    <row r="17475" spans="1:4">
      <c r="A17475" s="72" t="s">
        <v>51122</v>
      </c>
      <c r="B17475" s="73" t="s">
        <v>51123</v>
      </c>
      <c r="C17475" s="74" t="s">
        <v>13109</v>
      </c>
      <c r="D17475" s="122">
        <v>2409.16</v>
      </c>
    </row>
    <row r="17476" spans="1:4">
      <c r="A17476" s="72" t="s">
        <v>51124</v>
      </c>
      <c r="B17476" s="73" t="s">
        <v>51125</v>
      </c>
      <c r="C17476" s="74" t="s">
        <v>13109</v>
      </c>
      <c r="D17476" s="122">
        <v>2228.75</v>
      </c>
    </row>
    <row r="17477" spans="1:4">
      <c r="A17477" s="72" t="s">
        <v>51126</v>
      </c>
      <c r="B17477" s="73" t="s">
        <v>51127</v>
      </c>
      <c r="C17477" s="74" t="s">
        <v>13109</v>
      </c>
      <c r="D17477" s="122">
        <v>2235.06</v>
      </c>
    </row>
    <row r="17478" spans="1:4">
      <c r="A17478" s="72" t="s">
        <v>51128</v>
      </c>
      <c r="B17478" s="73" t="s">
        <v>51129</v>
      </c>
      <c r="C17478" s="74" t="s">
        <v>13109</v>
      </c>
      <c r="D17478" s="122">
        <v>2238.37</v>
      </c>
    </row>
    <row r="17479" spans="1:4">
      <c r="A17479" s="72" t="s">
        <v>51130</v>
      </c>
      <c r="B17479" s="73" t="s">
        <v>51131</v>
      </c>
      <c r="C17479" s="74" t="s">
        <v>13109</v>
      </c>
      <c r="D17479" s="122">
        <v>2240.52</v>
      </c>
    </row>
    <row r="17480" spans="1:4">
      <c r="A17480" s="72" t="s">
        <v>51132</v>
      </c>
      <c r="B17480" s="73" t="s">
        <v>51133</v>
      </c>
      <c r="C17480" s="74" t="s">
        <v>13109</v>
      </c>
      <c r="D17480" s="122">
        <v>2243.04</v>
      </c>
    </row>
    <row r="17481" spans="1:4">
      <c r="A17481" s="72" t="s">
        <v>51134</v>
      </c>
      <c r="B17481" s="73" t="s">
        <v>51135</v>
      </c>
      <c r="C17481" s="74" t="s">
        <v>13109</v>
      </c>
      <c r="D17481" s="122">
        <v>2311.1799999999998</v>
      </c>
    </row>
    <row r="17482" spans="1:4">
      <c r="A17482" s="72" t="s">
        <v>51136</v>
      </c>
      <c r="B17482" s="73" t="s">
        <v>51137</v>
      </c>
      <c r="C17482" s="74" t="s">
        <v>13109</v>
      </c>
      <c r="D17482" s="122">
        <v>2341.4699999999998</v>
      </c>
    </row>
    <row r="17483" spans="1:4">
      <c r="A17483" s="72" t="s">
        <v>51138</v>
      </c>
      <c r="B17483" s="73" t="s">
        <v>51139</v>
      </c>
      <c r="C17483" s="74" t="s">
        <v>13109</v>
      </c>
      <c r="D17483" s="122">
        <v>2365.25</v>
      </c>
    </row>
    <row r="17484" spans="1:4">
      <c r="A17484" s="72" t="s">
        <v>51140</v>
      </c>
      <c r="B17484" s="73" t="s">
        <v>51141</v>
      </c>
      <c r="C17484" s="74" t="s">
        <v>13109</v>
      </c>
      <c r="D17484" s="122">
        <v>2437.8200000000002</v>
      </c>
    </row>
    <row r="17485" spans="1:4">
      <c r="A17485" s="72" t="s">
        <v>51142</v>
      </c>
      <c r="B17485" s="73" t="s">
        <v>51143</v>
      </c>
      <c r="C17485" s="74" t="s">
        <v>13109</v>
      </c>
      <c r="D17485" s="122">
        <v>2502.34</v>
      </c>
    </row>
    <row r="17486" spans="1:4">
      <c r="A17486" s="72" t="s">
        <v>51144</v>
      </c>
      <c r="B17486" s="73" t="s">
        <v>51145</v>
      </c>
      <c r="C17486" s="74" t="s">
        <v>13109</v>
      </c>
      <c r="D17486" s="122">
        <v>2587.0300000000002</v>
      </c>
    </row>
    <row r="17487" spans="1:4">
      <c r="A17487" s="72" t="s">
        <v>51146</v>
      </c>
      <c r="B17487" s="73" t="s">
        <v>51147</v>
      </c>
      <c r="C17487" s="74" t="s">
        <v>13109</v>
      </c>
      <c r="D17487" s="122">
        <v>2666.62</v>
      </c>
    </row>
    <row r="17488" spans="1:4">
      <c r="A17488" s="72" t="s">
        <v>51148</v>
      </c>
      <c r="B17488" s="73" t="s">
        <v>51149</v>
      </c>
      <c r="C17488" s="74" t="s">
        <v>13109</v>
      </c>
      <c r="D17488" s="122">
        <v>2747.75</v>
      </c>
    </row>
    <row r="17489" spans="1:4">
      <c r="A17489" s="72" t="s">
        <v>51150</v>
      </c>
      <c r="B17489" s="73" t="s">
        <v>51151</v>
      </c>
      <c r="C17489" s="74" t="s">
        <v>13109</v>
      </c>
      <c r="D17489" s="122">
        <v>2873.12</v>
      </c>
    </row>
    <row r="17490" spans="1:4">
      <c r="A17490" s="72" t="s">
        <v>51152</v>
      </c>
      <c r="B17490" s="73" t="s">
        <v>51153</v>
      </c>
      <c r="C17490" s="74" t="s">
        <v>13109</v>
      </c>
      <c r="D17490" s="122">
        <v>2955.53</v>
      </c>
    </row>
    <row r="17491" spans="1:4">
      <c r="A17491" s="72" t="s">
        <v>51154</v>
      </c>
      <c r="B17491" s="73" t="s">
        <v>51155</v>
      </c>
      <c r="C17491" s="74" t="s">
        <v>13109</v>
      </c>
      <c r="D17491" s="122">
        <v>3127.68</v>
      </c>
    </row>
    <row r="17492" spans="1:4">
      <c r="A17492" s="72" t="s">
        <v>51156</v>
      </c>
      <c r="B17492" s="73" t="s">
        <v>51157</v>
      </c>
      <c r="C17492" s="74" t="s">
        <v>13109</v>
      </c>
      <c r="D17492" s="122">
        <v>253.94</v>
      </c>
    </row>
    <row r="17493" spans="1:4">
      <c r="A17493" s="72" t="s">
        <v>51158</v>
      </c>
      <c r="B17493" s="73" t="s">
        <v>51159</v>
      </c>
      <c r="C17493" s="74" t="s">
        <v>13109</v>
      </c>
      <c r="D17493" s="122">
        <v>260.52999999999997</v>
      </c>
    </row>
    <row r="17494" spans="1:4">
      <c r="A17494" s="72" t="s">
        <v>51160</v>
      </c>
      <c r="B17494" s="73" t="s">
        <v>51161</v>
      </c>
      <c r="C17494" s="74" t="s">
        <v>13109</v>
      </c>
      <c r="D17494" s="122">
        <v>266.82</v>
      </c>
    </row>
    <row r="17495" spans="1:4">
      <c r="A17495" s="72" t="s">
        <v>51162</v>
      </c>
      <c r="B17495" s="73" t="s">
        <v>51163</v>
      </c>
      <c r="C17495" s="74" t="s">
        <v>13109</v>
      </c>
      <c r="D17495" s="122">
        <v>265.27999999999997</v>
      </c>
    </row>
    <row r="17496" spans="1:4">
      <c r="A17496" s="72" t="s">
        <v>51164</v>
      </c>
      <c r="B17496" s="73" t="s">
        <v>51165</v>
      </c>
      <c r="C17496" s="74" t="s">
        <v>13109</v>
      </c>
      <c r="D17496" s="122">
        <v>271.60000000000002</v>
      </c>
    </row>
    <row r="17497" spans="1:4">
      <c r="A17497" s="72" t="s">
        <v>51166</v>
      </c>
      <c r="B17497" s="73" t="s">
        <v>51167</v>
      </c>
      <c r="C17497" s="74" t="s">
        <v>13109</v>
      </c>
      <c r="D17497" s="122">
        <v>274.89</v>
      </c>
    </row>
    <row r="17498" spans="1:4">
      <c r="A17498" s="72" t="s">
        <v>51168</v>
      </c>
      <c r="B17498" s="73" t="s">
        <v>51169</v>
      </c>
      <c r="C17498" s="74" t="s">
        <v>13109</v>
      </c>
      <c r="D17498" s="122">
        <v>270.24</v>
      </c>
    </row>
    <row r="17499" spans="1:4">
      <c r="A17499" s="72" t="s">
        <v>51170</v>
      </c>
      <c r="B17499" s="73" t="s">
        <v>51171</v>
      </c>
      <c r="C17499" s="74" t="s">
        <v>13109</v>
      </c>
      <c r="D17499" s="122">
        <v>276.56</v>
      </c>
    </row>
    <row r="17500" spans="1:4">
      <c r="A17500" s="72" t="s">
        <v>51172</v>
      </c>
      <c r="B17500" s="73" t="s">
        <v>51173</v>
      </c>
      <c r="C17500" s="74" t="s">
        <v>13109</v>
      </c>
      <c r="D17500" s="122">
        <v>279.87</v>
      </c>
    </row>
    <row r="17501" spans="1:4">
      <c r="A17501" s="72" t="s">
        <v>51174</v>
      </c>
      <c r="B17501" s="73" t="s">
        <v>51175</v>
      </c>
      <c r="C17501" s="74" t="s">
        <v>13109</v>
      </c>
      <c r="D17501" s="122">
        <v>282.02</v>
      </c>
    </row>
    <row r="17502" spans="1:4">
      <c r="A17502" s="72" t="s">
        <v>51176</v>
      </c>
      <c r="B17502" s="73" t="s">
        <v>51177</v>
      </c>
      <c r="C17502" s="74" t="s">
        <v>13109</v>
      </c>
      <c r="D17502" s="122">
        <v>403.86</v>
      </c>
    </row>
    <row r="17503" spans="1:4">
      <c r="A17503" s="72" t="s">
        <v>51178</v>
      </c>
      <c r="B17503" s="73" t="s">
        <v>51179</v>
      </c>
      <c r="C17503" s="74" t="s">
        <v>13109</v>
      </c>
      <c r="D17503" s="122">
        <v>410.19</v>
      </c>
    </row>
    <row r="17504" spans="1:4">
      <c r="A17504" s="72" t="s">
        <v>51180</v>
      </c>
      <c r="B17504" s="73" t="s">
        <v>51181</v>
      </c>
      <c r="C17504" s="74" t="s">
        <v>13109</v>
      </c>
      <c r="D17504" s="122">
        <v>413.54</v>
      </c>
    </row>
    <row r="17505" spans="1:4">
      <c r="A17505" s="72" t="s">
        <v>51182</v>
      </c>
      <c r="B17505" s="73" t="s">
        <v>51183</v>
      </c>
      <c r="C17505" s="74" t="s">
        <v>13109</v>
      </c>
      <c r="D17505" s="122">
        <v>415.65</v>
      </c>
    </row>
    <row r="17506" spans="1:4">
      <c r="A17506" s="72" t="s">
        <v>51184</v>
      </c>
      <c r="B17506" s="73" t="s">
        <v>51185</v>
      </c>
      <c r="C17506" s="74" t="s">
        <v>13109</v>
      </c>
      <c r="D17506" s="122">
        <v>418.15</v>
      </c>
    </row>
    <row r="17507" spans="1:4">
      <c r="A17507" s="72" t="s">
        <v>51186</v>
      </c>
      <c r="B17507" s="73" t="s">
        <v>51187</v>
      </c>
      <c r="C17507" s="74" t="s">
        <v>13109</v>
      </c>
      <c r="D17507" s="122">
        <v>453.28</v>
      </c>
    </row>
    <row r="17508" spans="1:4">
      <c r="A17508" s="72" t="s">
        <v>51188</v>
      </c>
      <c r="B17508" s="73" t="s">
        <v>51189</v>
      </c>
      <c r="C17508" s="74" t="s">
        <v>13109</v>
      </c>
      <c r="D17508" s="122">
        <v>459.61</v>
      </c>
    </row>
    <row r="17509" spans="1:4">
      <c r="A17509" s="72" t="s">
        <v>51190</v>
      </c>
      <c r="B17509" s="73" t="s">
        <v>51191</v>
      </c>
      <c r="C17509" s="74" t="s">
        <v>13109</v>
      </c>
      <c r="D17509" s="122">
        <v>462.94</v>
      </c>
    </row>
    <row r="17510" spans="1:4">
      <c r="A17510" s="72" t="s">
        <v>51192</v>
      </c>
      <c r="B17510" s="73" t="s">
        <v>51193</v>
      </c>
      <c r="C17510" s="74" t="s">
        <v>13109</v>
      </c>
      <c r="D17510" s="122">
        <v>465.06</v>
      </c>
    </row>
    <row r="17511" spans="1:4">
      <c r="A17511" s="72" t="s">
        <v>51194</v>
      </c>
      <c r="B17511" s="73" t="s">
        <v>51195</v>
      </c>
      <c r="C17511" s="74" t="s">
        <v>13109</v>
      </c>
      <c r="D17511" s="122">
        <v>467.56</v>
      </c>
    </row>
    <row r="17512" spans="1:4">
      <c r="A17512" s="72" t="s">
        <v>51196</v>
      </c>
      <c r="B17512" s="73" t="s">
        <v>51197</v>
      </c>
      <c r="C17512" s="74" t="s">
        <v>13109</v>
      </c>
      <c r="D17512" s="122">
        <v>535.72</v>
      </c>
    </row>
    <row r="17513" spans="1:4">
      <c r="A17513" s="72" t="s">
        <v>51198</v>
      </c>
      <c r="B17513" s="73" t="s">
        <v>51199</v>
      </c>
      <c r="C17513" s="74" t="s">
        <v>13109</v>
      </c>
      <c r="D17513" s="122">
        <v>487.25</v>
      </c>
    </row>
    <row r="17514" spans="1:4">
      <c r="A17514" s="72" t="s">
        <v>51200</v>
      </c>
      <c r="B17514" s="73" t="s">
        <v>51201</v>
      </c>
      <c r="C17514" s="74" t="s">
        <v>13109</v>
      </c>
      <c r="D17514" s="122">
        <v>493.59</v>
      </c>
    </row>
    <row r="17515" spans="1:4">
      <c r="A17515" s="72" t="s">
        <v>51202</v>
      </c>
      <c r="B17515" s="73" t="s">
        <v>51203</v>
      </c>
      <c r="C17515" s="74" t="s">
        <v>13109</v>
      </c>
      <c r="D17515" s="122">
        <v>496.89</v>
      </c>
    </row>
    <row r="17516" spans="1:4">
      <c r="A17516" s="72" t="s">
        <v>51204</v>
      </c>
      <c r="B17516" s="73" t="s">
        <v>51205</v>
      </c>
      <c r="C17516" s="74" t="s">
        <v>13109</v>
      </c>
      <c r="D17516" s="122">
        <v>499.03</v>
      </c>
    </row>
    <row r="17517" spans="1:4">
      <c r="A17517" s="72" t="s">
        <v>51206</v>
      </c>
      <c r="B17517" s="73" t="s">
        <v>51207</v>
      </c>
      <c r="C17517" s="74" t="s">
        <v>13109</v>
      </c>
      <c r="D17517" s="122">
        <v>501.52</v>
      </c>
    </row>
    <row r="17518" spans="1:4">
      <c r="A17518" s="72" t="s">
        <v>51208</v>
      </c>
      <c r="B17518" s="73" t="s">
        <v>51209</v>
      </c>
      <c r="C17518" s="74" t="s">
        <v>13109</v>
      </c>
      <c r="D17518" s="122">
        <v>569.70000000000005</v>
      </c>
    </row>
    <row r="17519" spans="1:4">
      <c r="A17519" s="72" t="s">
        <v>51210</v>
      </c>
      <c r="B17519" s="73" t="s">
        <v>51211</v>
      </c>
      <c r="C17519" s="74" t="s">
        <v>13109</v>
      </c>
      <c r="D17519" s="122">
        <v>599.97</v>
      </c>
    </row>
    <row r="17520" spans="1:4">
      <c r="A17520" s="72" t="s">
        <v>51212</v>
      </c>
      <c r="B17520" s="73" t="s">
        <v>51213</v>
      </c>
      <c r="C17520" s="74" t="s">
        <v>13109</v>
      </c>
      <c r="D17520" s="122">
        <v>598.42999999999995</v>
      </c>
    </row>
    <row r="17521" spans="1:4">
      <c r="A17521" s="72" t="s">
        <v>51214</v>
      </c>
      <c r="B17521" s="73" t="s">
        <v>51215</v>
      </c>
      <c r="C17521" s="74" t="s">
        <v>13109</v>
      </c>
      <c r="D17521" s="122">
        <v>604.76</v>
      </c>
    </row>
    <row r="17522" spans="1:4">
      <c r="A17522" s="72" t="s">
        <v>51216</v>
      </c>
      <c r="B17522" s="73" t="s">
        <v>51217</v>
      </c>
      <c r="C17522" s="74" t="s">
        <v>13109</v>
      </c>
      <c r="D17522" s="122">
        <v>608.07000000000005</v>
      </c>
    </row>
    <row r="17523" spans="1:4">
      <c r="A17523" s="72" t="s">
        <v>51218</v>
      </c>
      <c r="B17523" s="73" t="s">
        <v>51219</v>
      </c>
      <c r="C17523" s="74" t="s">
        <v>13109</v>
      </c>
      <c r="D17523" s="122">
        <v>610.21</v>
      </c>
    </row>
    <row r="17524" spans="1:4">
      <c r="A17524" s="72" t="s">
        <v>51220</v>
      </c>
      <c r="B17524" s="73" t="s">
        <v>51221</v>
      </c>
      <c r="C17524" s="74" t="s">
        <v>13109</v>
      </c>
      <c r="D17524" s="122">
        <v>612.71</v>
      </c>
    </row>
    <row r="17525" spans="1:4">
      <c r="A17525" s="72" t="s">
        <v>51222</v>
      </c>
      <c r="B17525" s="73" t="s">
        <v>51223</v>
      </c>
      <c r="C17525" s="74" t="s">
        <v>13109</v>
      </c>
      <c r="D17525" s="122">
        <v>680.87</v>
      </c>
    </row>
    <row r="17526" spans="1:4">
      <c r="A17526" s="72" t="s">
        <v>51224</v>
      </c>
      <c r="B17526" s="73" t="s">
        <v>51225</v>
      </c>
      <c r="C17526" s="74" t="s">
        <v>13109</v>
      </c>
      <c r="D17526" s="122">
        <v>711.16</v>
      </c>
    </row>
    <row r="17527" spans="1:4">
      <c r="A17527" s="72" t="s">
        <v>51226</v>
      </c>
      <c r="B17527" s="73" t="s">
        <v>51227</v>
      </c>
      <c r="C17527" s="74" t="s">
        <v>13109</v>
      </c>
      <c r="D17527" s="122">
        <v>734.93</v>
      </c>
    </row>
    <row r="17528" spans="1:4">
      <c r="A17528" s="72" t="s">
        <v>51228</v>
      </c>
      <c r="B17528" s="73" t="s">
        <v>51229</v>
      </c>
      <c r="C17528" s="74" t="s">
        <v>13109</v>
      </c>
      <c r="D17528" s="122">
        <v>699.01</v>
      </c>
    </row>
    <row r="17529" spans="1:4">
      <c r="A17529" s="72" t="s">
        <v>51230</v>
      </c>
      <c r="B17529" s="73" t="s">
        <v>51231</v>
      </c>
      <c r="C17529" s="74" t="s">
        <v>13109</v>
      </c>
      <c r="D17529" s="122">
        <v>705.35</v>
      </c>
    </row>
    <row r="17530" spans="1:4">
      <c r="A17530" s="72" t="s">
        <v>51232</v>
      </c>
      <c r="B17530" s="73" t="s">
        <v>51233</v>
      </c>
      <c r="C17530" s="74" t="s">
        <v>13109</v>
      </c>
      <c r="D17530" s="122">
        <v>708.67</v>
      </c>
    </row>
    <row r="17531" spans="1:4">
      <c r="A17531" s="72" t="s">
        <v>51234</v>
      </c>
      <c r="B17531" s="73" t="s">
        <v>51235</v>
      </c>
      <c r="C17531" s="74" t="s">
        <v>13109</v>
      </c>
      <c r="D17531" s="122">
        <v>710.79</v>
      </c>
    </row>
    <row r="17532" spans="1:4">
      <c r="A17532" s="72" t="s">
        <v>51236</v>
      </c>
      <c r="B17532" s="73" t="s">
        <v>51237</v>
      </c>
      <c r="C17532" s="74" t="s">
        <v>13109</v>
      </c>
      <c r="D17532" s="122">
        <v>713.3</v>
      </c>
    </row>
    <row r="17533" spans="1:4">
      <c r="A17533" s="72" t="s">
        <v>51238</v>
      </c>
      <c r="B17533" s="73" t="s">
        <v>51239</v>
      </c>
      <c r="C17533" s="74" t="s">
        <v>13109</v>
      </c>
      <c r="D17533" s="122">
        <v>781.46</v>
      </c>
    </row>
    <row r="17534" spans="1:4">
      <c r="A17534" s="72" t="s">
        <v>51240</v>
      </c>
      <c r="B17534" s="73" t="s">
        <v>51241</v>
      </c>
      <c r="C17534" s="74" t="s">
        <v>13109</v>
      </c>
      <c r="D17534" s="122">
        <v>811.73</v>
      </c>
    </row>
    <row r="17535" spans="1:4">
      <c r="A17535" s="72" t="s">
        <v>51242</v>
      </c>
      <c r="B17535" s="73" t="s">
        <v>51243</v>
      </c>
      <c r="C17535" s="74" t="s">
        <v>13109</v>
      </c>
      <c r="D17535" s="122">
        <v>835.53</v>
      </c>
    </row>
    <row r="17536" spans="1:4">
      <c r="A17536" s="72" t="s">
        <v>51244</v>
      </c>
      <c r="B17536" s="73" t="s">
        <v>51245</v>
      </c>
      <c r="C17536" s="74" t="s">
        <v>13109</v>
      </c>
      <c r="D17536" s="122">
        <v>908.08</v>
      </c>
    </row>
    <row r="17537" spans="1:4">
      <c r="A17537" s="72" t="s">
        <v>51246</v>
      </c>
      <c r="B17537" s="73" t="s">
        <v>51247</v>
      </c>
      <c r="C17537" s="74" t="s">
        <v>13109</v>
      </c>
      <c r="D17537" s="122">
        <v>845.15</v>
      </c>
    </row>
    <row r="17538" spans="1:4">
      <c r="A17538" s="72" t="s">
        <v>51248</v>
      </c>
      <c r="B17538" s="73" t="s">
        <v>51249</v>
      </c>
      <c r="C17538" s="74" t="s">
        <v>13109</v>
      </c>
      <c r="D17538" s="122">
        <v>851.46</v>
      </c>
    </row>
    <row r="17539" spans="1:4">
      <c r="A17539" s="72" t="s">
        <v>51250</v>
      </c>
      <c r="B17539" s="73" t="s">
        <v>51251</v>
      </c>
      <c r="C17539" s="74" t="s">
        <v>13109</v>
      </c>
      <c r="D17539" s="122">
        <v>854.77</v>
      </c>
    </row>
    <row r="17540" spans="1:4">
      <c r="A17540" s="72" t="s">
        <v>51252</v>
      </c>
      <c r="B17540" s="73" t="s">
        <v>51253</v>
      </c>
      <c r="C17540" s="74" t="s">
        <v>13109</v>
      </c>
      <c r="D17540" s="122">
        <v>850.11</v>
      </c>
    </row>
    <row r="17541" spans="1:4">
      <c r="A17541" s="72" t="s">
        <v>51254</v>
      </c>
      <c r="B17541" s="73" t="s">
        <v>51255</v>
      </c>
      <c r="C17541" s="74" t="s">
        <v>13109</v>
      </c>
      <c r="D17541" s="122">
        <v>859.42</v>
      </c>
    </row>
    <row r="17542" spans="1:4">
      <c r="A17542" s="72" t="s">
        <v>51256</v>
      </c>
      <c r="B17542" s="73" t="s">
        <v>51257</v>
      </c>
      <c r="C17542" s="74" t="s">
        <v>13109</v>
      </c>
      <c r="D17542" s="122">
        <v>927.59</v>
      </c>
    </row>
    <row r="17543" spans="1:4">
      <c r="A17543" s="72" t="s">
        <v>51258</v>
      </c>
      <c r="B17543" s="73" t="s">
        <v>51259</v>
      </c>
      <c r="C17543" s="74" t="s">
        <v>13109</v>
      </c>
      <c r="D17543" s="122">
        <v>957.85</v>
      </c>
    </row>
    <row r="17544" spans="1:4">
      <c r="A17544" s="72" t="s">
        <v>51260</v>
      </c>
      <c r="B17544" s="73" t="s">
        <v>51261</v>
      </c>
      <c r="C17544" s="74" t="s">
        <v>13109</v>
      </c>
      <c r="D17544" s="122">
        <v>981.65</v>
      </c>
    </row>
    <row r="17545" spans="1:4">
      <c r="A17545" s="72" t="s">
        <v>51262</v>
      </c>
      <c r="B17545" s="73" t="s">
        <v>51263</v>
      </c>
      <c r="C17545" s="74" t="s">
        <v>13109</v>
      </c>
      <c r="D17545" s="122">
        <v>1054.18</v>
      </c>
    </row>
    <row r="17546" spans="1:4">
      <c r="A17546" s="72" t="s">
        <v>51264</v>
      </c>
      <c r="B17546" s="73" t="s">
        <v>51265</v>
      </c>
      <c r="C17546" s="74" t="s">
        <v>13109</v>
      </c>
      <c r="D17546" s="122">
        <v>1118.71</v>
      </c>
    </row>
    <row r="17547" spans="1:4">
      <c r="A17547" s="72" t="s">
        <v>51266</v>
      </c>
      <c r="B17547" s="73" t="s">
        <v>51267</v>
      </c>
      <c r="C17547" s="74" t="s">
        <v>13109</v>
      </c>
      <c r="D17547" s="122">
        <v>968.83</v>
      </c>
    </row>
    <row r="17548" spans="1:4">
      <c r="A17548" s="72" t="s">
        <v>51268</v>
      </c>
      <c r="B17548" s="73" t="s">
        <v>51269</v>
      </c>
      <c r="C17548" s="74" t="s">
        <v>13109</v>
      </c>
      <c r="D17548" s="122">
        <v>975.16</v>
      </c>
    </row>
    <row r="17549" spans="1:4">
      <c r="A17549" s="72" t="s">
        <v>51270</v>
      </c>
      <c r="B17549" s="73" t="s">
        <v>51271</v>
      </c>
      <c r="C17549" s="74" t="s">
        <v>13109</v>
      </c>
      <c r="D17549" s="122">
        <v>978.47</v>
      </c>
    </row>
    <row r="17550" spans="1:4">
      <c r="A17550" s="72" t="s">
        <v>51272</v>
      </c>
      <c r="B17550" s="73" t="s">
        <v>51273</v>
      </c>
      <c r="C17550" s="74" t="s">
        <v>13109</v>
      </c>
      <c r="D17550" s="122">
        <v>980.61</v>
      </c>
    </row>
    <row r="17551" spans="1:4">
      <c r="A17551" s="72" t="s">
        <v>51274</v>
      </c>
      <c r="B17551" s="73" t="s">
        <v>51275</v>
      </c>
      <c r="C17551" s="74" t="s">
        <v>13109</v>
      </c>
      <c r="D17551" s="122">
        <v>983.12</v>
      </c>
    </row>
    <row r="17552" spans="1:4">
      <c r="A17552" s="72" t="s">
        <v>51276</v>
      </c>
      <c r="B17552" s="73" t="s">
        <v>51277</v>
      </c>
      <c r="C17552" s="74" t="s">
        <v>13109</v>
      </c>
      <c r="D17552" s="122">
        <v>1051.27</v>
      </c>
    </row>
    <row r="17553" spans="1:4">
      <c r="A17553" s="72" t="s">
        <v>51278</v>
      </c>
      <c r="B17553" s="73" t="s">
        <v>51279</v>
      </c>
      <c r="C17553" s="74" t="s">
        <v>13109</v>
      </c>
      <c r="D17553" s="122">
        <v>1081.56</v>
      </c>
    </row>
    <row r="17554" spans="1:4">
      <c r="A17554" s="72" t="s">
        <v>51280</v>
      </c>
      <c r="B17554" s="73" t="s">
        <v>51281</v>
      </c>
      <c r="C17554" s="74" t="s">
        <v>13109</v>
      </c>
      <c r="D17554" s="122">
        <v>1105.3499999999999</v>
      </c>
    </row>
    <row r="17555" spans="1:4">
      <c r="A17555" s="72" t="s">
        <v>51282</v>
      </c>
      <c r="B17555" s="73" t="s">
        <v>51283</v>
      </c>
      <c r="C17555" s="74" t="s">
        <v>13109</v>
      </c>
      <c r="D17555" s="122">
        <v>1177.92</v>
      </c>
    </row>
    <row r="17556" spans="1:4">
      <c r="A17556" s="72" t="s">
        <v>51284</v>
      </c>
      <c r="B17556" s="73" t="s">
        <v>51285</v>
      </c>
      <c r="C17556" s="74" t="s">
        <v>13109</v>
      </c>
      <c r="D17556" s="122">
        <v>1242.44</v>
      </c>
    </row>
    <row r="17557" spans="1:4">
      <c r="A17557" s="72" t="s">
        <v>51286</v>
      </c>
      <c r="B17557" s="73" t="s">
        <v>51287</v>
      </c>
      <c r="C17557" s="74" t="s">
        <v>13109</v>
      </c>
      <c r="D17557" s="122">
        <v>1327.12</v>
      </c>
    </row>
    <row r="17558" spans="1:4">
      <c r="A17558" s="72" t="s">
        <v>51288</v>
      </c>
      <c r="B17558" s="73" t="s">
        <v>51289</v>
      </c>
      <c r="C17558" s="74" t="s">
        <v>13109</v>
      </c>
      <c r="D17558" s="122">
        <v>1100.7</v>
      </c>
    </row>
    <row r="17559" spans="1:4">
      <c r="A17559" s="72" t="s">
        <v>51290</v>
      </c>
      <c r="B17559" s="73" t="s">
        <v>51291</v>
      </c>
      <c r="C17559" s="74" t="s">
        <v>13109</v>
      </c>
      <c r="D17559" s="122">
        <v>1107.03</v>
      </c>
    </row>
    <row r="17560" spans="1:4">
      <c r="A17560" s="72" t="s">
        <v>51292</v>
      </c>
      <c r="B17560" s="73" t="s">
        <v>51293</v>
      </c>
      <c r="C17560" s="74" t="s">
        <v>13109</v>
      </c>
      <c r="D17560" s="122">
        <v>1110.3699999999999</v>
      </c>
    </row>
    <row r="17561" spans="1:4">
      <c r="A17561" s="72" t="s">
        <v>51294</v>
      </c>
      <c r="B17561" s="73" t="s">
        <v>51295</v>
      </c>
      <c r="C17561" s="74" t="s">
        <v>13109</v>
      </c>
      <c r="D17561" s="122">
        <v>1112.49</v>
      </c>
    </row>
    <row r="17562" spans="1:4">
      <c r="A17562" s="72" t="s">
        <v>51296</v>
      </c>
      <c r="B17562" s="73" t="s">
        <v>51297</v>
      </c>
      <c r="C17562" s="74" t="s">
        <v>13109</v>
      </c>
      <c r="D17562" s="122">
        <v>1114.98</v>
      </c>
    </row>
    <row r="17563" spans="1:4">
      <c r="A17563" s="72" t="s">
        <v>51298</v>
      </c>
      <c r="B17563" s="73" t="s">
        <v>51299</v>
      </c>
      <c r="C17563" s="74" t="s">
        <v>13109</v>
      </c>
      <c r="D17563" s="122">
        <v>1183.1400000000001</v>
      </c>
    </row>
    <row r="17564" spans="1:4">
      <c r="A17564" s="72" t="s">
        <v>51300</v>
      </c>
      <c r="B17564" s="73" t="s">
        <v>51301</v>
      </c>
      <c r="C17564" s="74" t="s">
        <v>13109</v>
      </c>
      <c r="D17564" s="122">
        <v>1213.42</v>
      </c>
    </row>
    <row r="17565" spans="1:4">
      <c r="A17565" s="72" t="s">
        <v>51302</v>
      </c>
      <c r="B17565" s="73" t="s">
        <v>51303</v>
      </c>
      <c r="C17565" s="74" t="s">
        <v>13109</v>
      </c>
      <c r="D17565" s="122">
        <v>1237.22</v>
      </c>
    </row>
    <row r="17566" spans="1:4">
      <c r="A17566" s="72" t="s">
        <v>51304</v>
      </c>
      <c r="B17566" s="73" t="s">
        <v>51305</v>
      </c>
      <c r="C17566" s="74" t="s">
        <v>13109</v>
      </c>
      <c r="D17566" s="122">
        <v>1309.77</v>
      </c>
    </row>
    <row r="17567" spans="1:4">
      <c r="A17567" s="72" t="s">
        <v>51306</v>
      </c>
      <c r="B17567" s="73" t="s">
        <v>51307</v>
      </c>
      <c r="C17567" s="74" t="s">
        <v>13109</v>
      </c>
      <c r="D17567" s="122">
        <v>1374.3</v>
      </c>
    </row>
    <row r="17568" spans="1:4">
      <c r="A17568" s="72" t="s">
        <v>51308</v>
      </c>
      <c r="B17568" s="73" t="s">
        <v>51309</v>
      </c>
      <c r="C17568" s="74" t="s">
        <v>13109</v>
      </c>
      <c r="D17568" s="122">
        <v>1459</v>
      </c>
    </row>
    <row r="17569" spans="1:4">
      <c r="A17569" s="72" t="s">
        <v>51310</v>
      </c>
      <c r="B17569" s="73" t="s">
        <v>51311</v>
      </c>
      <c r="C17569" s="74" t="s">
        <v>13109</v>
      </c>
      <c r="D17569" s="122">
        <v>1538.56</v>
      </c>
    </row>
    <row r="17570" spans="1:4">
      <c r="A17570" s="72" t="s">
        <v>51312</v>
      </c>
      <c r="B17570" s="73" t="s">
        <v>51313</v>
      </c>
      <c r="C17570" s="74" t="s">
        <v>13109</v>
      </c>
      <c r="D17570" s="122">
        <v>1305.58</v>
      </c>
    </row>
    <row r="17571" spans="1:4">
      <c r="A17571" s="72" t="s">
        <v>51314</v>
      </c>
      <c r="B17571" s="73" t="s">
        <v>51315</v>
      </c>
      <c r="C17571" s="74" t="s">
        <v>13109</v>
      </c>
      <c r="D17571" s="122">
        <v>1311.92</v>
      </c>
    </row>
    <row r="17572" spans="1:4">
      <c r="A17572" s="72" t="s">
        <v>51316</v>
      </c>
      <c r="B17572" s="73" t="s">
        <v>51317</v>
      </c>
      <c r="C17572" s="74" t="s">
        <v>13109</v>
      </c>
      <c r="D17572" s="122">
        <v>1315.24</v>
      </c>
    </row>
    <row r="17573" spans="1:4">
      <c r="A17573" s="72" t="s">
        <v>51318</v>
      </c>
      <c r="B17573" s="73" t="s">
        <v>51319</v>
      </c>
      <c r="C17573" s="74" t="s">
        <v>13109</v>
      </c>
      <c r="D17573" s="122">
        <v>1317.36</v>
      </c>
    </row>
    <row r="17574" spans="1:4">
      <c r="A17574" s="72" t="s">
        <v>51320</v>
      </c>
      <c r="B17574" s="73" t="s">
        <v>51321</v>
      </c>
      <c r="C17574" s="74" t="s">
        <v>13109</v>
      </c>
      <c r="D17574" s="122">
        <v>1319.86</v>
      </c>
    </row>
    <row r="17575" spans="1:4">
      <c r="A17575" s="72" t="s">
        <v>51322</v>
      </c>
      <c r="B17575" s="73" t="s">
        <v>51323</v>
      </c>
      <c r="C17575" s="74" t="s">
        <v>13109</v>
      </c>
      <c r="D17575" s="122">
        <v>1388.02</v>
      </c>
    </row>
    <row r="17576" spans="1:4">
      <c r="A17576" s="72" t="s">
        <v>51324</v>
      </c>
      <c r="B17576" s="73" t="s">
        <v>51325</v>
      </c>
      <c r="C17576" s="74" t="s">
        <v>13109</v>
      </c>
      <c r="D17576" s="122">
        <v>1418.31</v>
      </c>
    </row>
    <row r="17577" spans="1:4">
      <c r="A17577" s="72" t="s">
        <v>51326</v>
      </c>
      <c r="B17577" s="73" t="s">
        <v>51327</v>
      </c>
      <c r="C17577" s="74" t="s">
        <v>13109</v>
      </c>
      <c r="D17577" s="122">
        <v>1442.09</v>
      </c>
    </row>
    <row r="17578" spans="1:4">
      <c r="A17578" s="72" t="s">
        <v>51328</v>
      </c>
      <c r="B17578" s="73" t="s">
        <v>51329</v>
      </c>
      <c r="C17578" s="74" t="s">
        <v>13109</v>
      </c>
      <c r="D17578" s="122">
        <v>1514.65</v>
      </c>
    </row>
    <row r="17579" spans="1:4">
      <c r="A17579" s="72" t="s">
        <v>51330</v>
      </c>
      <c r="B17579" s="73" t="s">
        <v>51331</v>
      </c>
      <c r="C17579" s="74" t="s">
        <v>13109</v>
      </c>
      <c r="D17579" s="122">
        <v>1579.17</v>
      </c>
    </row>
    <row r="17580" spans="1:4">
      <c r="A17580" s="72" t="s">
        <v>51332</v>
      </c>
      <c r="B17580" s="73" t="s">
        <v>51333</v>
      </c>
      <c r="C17580" s="74" t="s">
        <v>13109</v>
      </c>
      <c r="D17580" s="122">
        <v>1663.86</v>
      </c>
    </row>
    <row r="17581" spans="1:4">
      <c r="A17581" s="72" t="s">
        <v>51334</v>
      </c>
      <c r="B17581" s="73" t="s">
        <v>51335</v>
      </c>
      <c r="C17581" s="74" t="s">
        <v>13109</v>
      </c>
      <c r="D17581" s="122">
        <v>1743.43</v>
      </c>
    </row>
    <row r="17582" spans="1:4">
      <c r="A17582" s="72" t="s">
        <v>51336</v>
      </c>
      <c r="B17582" s="73" t="s">
        <v>51337</v>
      </c>
      <c r="C17582" s="74" t="s">
        <v>13109</v>
      </c>
      <c r="D17582" s="122">
        <v>1824.59</v>
      </c>
    </row>
    <row r="17583" spans="1:4">
      <c r="A17583" s="72" t="s">
        <v>51338</v>
      </c>
      <c r="B17583" s="73" t="s">
        <v>51339</v>
      </c>
      <c r="C17583" s="74" t="s">
        <v>13109</v>
      </c>
      <c r="D17583" s="122">
        <v>1443.15</v>
      </c>
    </row>
    <row r="17584" spans="1:4">
      <c r="A17584" s="72" t="s">
        <v>51340</v>
      </c>
      <c r="B17584" s="73" t="s">
        <v>51341</v>
      </c>
      <c r="C17584" s="74" t="s">
        <v>13109</v>
      </c>
      <c r="D17584" s="122">
        <v>1449.92</v>
      </c>
    </row>
    <row r="17585" spans="1:4">
      <c r="A17585" s="72" t="s">
        <v>51342</v>
      </c>
      <c r="B17585" s="73" t="s">
        <v>51343</v>
      </c>
      <c r="C17585" s="74" t="s">
        <v>13109</v>
      </c>
      <c r="D17585" s="122">
        <v>1452.8</v>
      </c>
    </row>
    <row r="17586" spans="1:4">
      <c r="A17586" s="72" t="s">
        <v>51344</v>
      </c>
      <c r="B17586" s="73" t="s">
        <v>51345</v>
      </c>
      <c r="C17586" s="74" t="s">
        <v>13109</v>
      </c>
      <c r="D17586" s="122">
        <v>1454.92</v>
      </c>
    </row>
    <row r="17587" spans="1:4">
      <c r="A17587" s="72" t="s">
        <v>51346</v>
      </c>
      <c r="B17587" s="73" t="s">
        <v>51347</v>
      </c>
      <c r="C17587" s="74" t="s">
        <v>13109</v>
      </c>
      <c r="D17587" s="122">
        <v>1457.41</v>
      </c>
    </row>
    <row r="17588" spans="1:4">
      <c r="A17588" s="72" t="s">
        <v>51348</v>
      </c>
      <c r="B17588" s="73" t="s">
        <v>51349</v>
      </c>
      <c r="C17588" s="74" t="s">
        <v>13109</v>
      </c>
      <c r="D17588" s="122">
        <v>1525.58</v>
      </c>
    </row>
    <row r="17589" spans="1:4">
      <c r="A17589" s="72" t="s">
        <v>51350</v>
      </c>
      <c r="B17589" s="73" t="s">
        <v>51351</v>
      </c>
      <c r="C17589" s="74" t="s">
        <v>13109</v>
      </c>
      <c r="D17589" s="122">
        <v>1533.16</v>
      </c>
    </row>
    <row r="17590" spans="1:4">
      <c r="A17590" s="72" t="s">
        <v>51352</v>
      </c>
      <c r="B17590" s="73" t="s">
        <v>51353</v>
      </c>
      <c r="C17590" s="74" t="s">
        <v>13109</v>
      </c>
      <c r="D17590" s="122">
        <v>1579.67</v>
      </c>
    </row>
    <row r="17591" spans="1:4">
      <c r="A17591" s="72" t="s">
        <v>51354</v>
      </c>
      <c r="B17591" s="73" t="s">
        <v>51355</v>
      </c>
      <c r="C17591" s="74" t="s">
        <v>13109</v>
      </c>
      <c r="D17591" s="122">
        <v>1652.21</v>
      </c>
    </row>
    <row r="17592" spans="1:4">
      <c r="A17592" s="72" t="s">
        <v>51356</v>
      </c>
      <c r="B17592" s="73" t="s">
        <v>51357</v>
      </c>
      <c r="C17592" s="74" t="s">
        <v>13109</v>
      </c>
      <c r="D17592" s="122">
        <v>1716.75</v>
      </c>
    </row>
    <row r="17593" spans="1:4">
      <c r="A17593" s="72" t="s">
        <v>51358</v>
      </c>
      <c r="B17593" s="73" t="s">
        <v>51359</v>
      </c>
      <c r="C17593" s="74" t="s">
        <v>13109</v>
      </c>
      <c r="D17593" s="122">
        <v>1801.44</v>
      </c>
    </row>
    <row r="17594" spans="1:4">
      <c r="A17594" s="72" t="s">
        <v>51360</v>
      </c>
      <c r="B17594" s="73" t="s">
        <v>51361</v>
      </c>
      <c r="C17594" s="74" t="s">
        <v>13109</v>
      </c>
      <c r="D17594" s="122">
        <v>1881</v>
      </c>
    </row>
    <row r="17595" spans="1:4">
      <c r="A17595" s="72" t="s">
        <v>51362</v>
      </c>
      <c r="B17595" s="73" t="s">
        <v>51363</v>
      </c>
      <c r="C17595" s="74" t="s">
        <v>13109</v>
      </c>
      <c r="D17595" s="122">
        <v>1962.17</v>
      </c>
    </row>
    <row r="17596" spans="1:4">
      <c r="A17596" s="72" t="s">
        <v>51364</v>
      </c>
      <c r="B17596" s="73" t="s">
        <v>51365</v>
      </c>
      <c r="C17596" s="74" t="s">
        <v>13109</v>
      </c>
      <c r="D17596" s="122">
        <v>2087.52</v>
      </c>
    </row>
    <row r="17597" spans="1:4">
      <c r="A17597" s="72" t="s">
        <v>51366</v>
      </c>
      <c r="B17597" s="73" t="s">
        <v>51367</v>
      </c>
      <c r="C17597" s="74" t="s">
        <v>13109</v>
      </c>
      <c r="D17597" s="122">
        <v>1682.35</v>
      </c>
    </row>
    <row r="17598" spans="1:4">
      <c r="A17598" s="72" t="s">
        <v>51368</v>
      </c>
      <c r="B17598" s="73" t="s">
        <v>51369</v>
      </c>
      <c r="C17598" s="74" t="s">
        <v>13109</v>
      </c>
      <c r="D17598" s="122">
        <v>1688.67</v>
      </c>
    </row>
    <row r="17599" spans="1:4">
      <c r="A17599" s="72" t="s">
        <v>51370</v>
      </c>
      <c r="B17599" s="73" t="s">
        <v>51371</v>
      </c>
      <c r="C17599" s="74" t="s">
        <v>13109</v>
      </c>
      <c r="D17599" s="122">
        <v>1691.99</v>
      </c>
    </row>
    <row r="17600" spans="1:4">
      <c r="A17600" s="72" t="s">
        <v>51372</v>
      </c>
      <c r="B17600" s="73" t="s">
        <v>51373</v>
      </c>
      <c r="C17600" s="74" t="s">
        <v>13109</v>
      </c>
      <c r="D17600" s="122">
        <v>1694.12</v>
      </c>
    </row>
    <row r="17601" spans="1:4">
      <c r="A17601" s="72" t="s">
        <v>51374</v>
      </c>
      <c r="B17601" s="73" t="s">
        <v>51375</v>
      </c>
      <c r="C17601" s="74" t="s">
        <v>13109</v>
      </c>
      <c r="D17601" s="122">
        <v>1696.64</v>
      </c>
    </row>
    <row r="17602" spans="1:4">
      <c r="A17602" s="72" t="s">
        <v>51376</v>
      </c>
      <c r="B17602" s="73" t="s">
        <v>51377</v>
      </c>
      <c r="C17602" s="74" t="s">
        <v>13109</v>
      </c>
      <c r="D17602" s="122">
        <v>1764.77</v>
      </c>
    </row>
    <row r="17603" spans="1:4">
      <c r="A17603" s="72" t="s">
        <v>51378</v>
      </c>
      <c r="B17603" s="73" t="s">
        <v>51379</v>
      </c>
      <c r="C17603" s="74" t="s">
        <v>13109</v>
      </c>
      <c r="D17603" s="122">
        <v>1795.08</v>
      </c>
    </row>
    <row r="17604" spans="1:4">
      <c r="A17604" s="72" t="s">
        <v>51380</v>
      </c>
      <c r="B17604" s="73" t="s">
        <v>51381</v>
      </c>
      <c r="C17604" s="74" t="s">
        <v>13109</v>
      </c>
      <c r="D17604" s="122">
        <v>1818.87</v>
      </c>
    </row>
    <row r="17605" spans="1:4">
      <c r="A17605" s="72" t="s">
        <v>51382</v>
      </c>
      <c r="B17605" s="73" t="s">
        <v>51383</v>
      </c>
      <c r="C17605" s="74" t="s">
        <v>13109</v>
      </c>
      <c r="D17605" s="122">
        <v>1891.42</v>
      </c>
    </row>
    <row r="17606" spans="1:4">
      <c r="A17606" s="72" t="s">
        <v>51384</v>
      </c>
      <c r="B17606" s="73" t="s">
        <v>51385</v>
      </c>
      <c r="C17606" s="74" t="s">
        <v>13109</v>
      </c>
      <c r="D17606" s="122">
        <v>1955.95</v>
      </c>
    </row>
    <row r="17607" spans="1:4">
      <c r="A17607" s="72" t="s">
        <v>51386</v>
      </c>
      <c r="B17607" s="73" t="s">
        <v>51387</v>
      </c>
      <c r="C17607" s="74" t="s">
        <v>13109</v>
      </c>
      <c r="D17607" s="122">
        <v>2040.62</v>
      </c>
    </row>
    <row r="17608" spans="1:4">
      <c r="A17608" s="72" t="s">
        <v>51388</v>
      </c>
      <c r="B17608" s="73" t="s">
        <v>51389</v>
      </c>
      <c r="C17608" s="74" t="s">
        <v>13109</v>
      </c>
      <c r="D17608" s="122">
        <v>2120.23</v>
      </c>
    </row>
    <row r="17609" spans="1:4">
      <c r="A17609" s="72" t="s">
        <v>51390</v>
      </c>
      <c r="B17609" s="73" t="s">
        <v>51391</v>
      </c>
      <c r="C17609" s="74" t="s">
        <v>13109</v>
      </c>
      <c r="D17609" s="122">
        <v>2201.38</v>
      </c>
    </row>
    <row r="17610" spans="1:4">
      <c r="A17610" s="72" t="s">
        <v>51392</v>
      </c>
      <c r="B17610" s="73" t="s">
        <v>51393</v>
      </c>
      <c r="C17610" s="74" t="s">
        <v>13109</v>
      </c>
      <c r="D17610" s="122">
        <v>2326.7199999999998</v>
      </c>
    </row>
    <row r="17611" spans="1:4">
      <c r="A17611" s="72" t="s">
        <v>51394</v>
      </c>
      <c r="B17611" s="73" t="s">
        <v>51395</v>
      </c>
      <c r="C17611" s="74" t="s">
        <v>13109</v>
      </c>
      <c r="D17611" s="122">
        <v>2409.16</v>
      </c>
    </row>
    <row r="17612" spans="1:4">
      <c r="A17612" s="72" t="s">
        <v>51396</v>
      </c>
      <c r="B17612" s="73" t="s">
        <v>51397</v>
      </c>
      <c r="C17612" s="74" t="s">
        <v>13109</v>
      </c>
      <c r="D17612" s="122">
        <v>2228.75</v>
      </c>
    </row>
    <row r="17613" spans="1:4">
      <c r="A17613" s="72" t="s">
        <v>51398</v>
      </c>
      <c r="B17613" s="73" t="s">
        <v>51399</v>
      </c>
      <c r="C17613" s="74" t="s">
        <v>13109</v>
      </c>
      <c r="D17613" s="122">
        <v>2235.06</v>
      </c>
    </row>
    <row r="17614" spans="1:4">
      <c r="A17614" s="72" t="s">
        <v>51400</v>
      </c>
      <c r="B17614" s="73" t="s">
        <v>51401</v>
      </c>
      <c r="C17614" s="74" t="s">
        <v>13109</v>
      </c>
      <c r="D17614" s="122">
        <v>2238.37</v>
      </c>
    </row>
    <row r="17615" spans="1:4">
      <c r="A17615" s="72" t="s">
        <v>51402</v>
      </c>
      <c r="B17615" s="73" t="s">
        <v>51403</v>
      </c>
      <c r="C17615" s="74" t="s">
        <v>13109</v>
      </c>
      <c r="D17615" s="122">
        <v>2240.52</v>
      </c>
    </row>
    <row r="17616" spans="1:4">
      <c r="A17616" s="72" t="s">
        <v>51404</v>
      </c>
      <c r="B17616" s="73" t="s">
        <v>51405</v>
      </c>
      <c r="C17616" s="74" t="s">
        <v>13109</v>
      </c>
      <c r="D17616" s="122">
        <v>2243.04</v>
      </c>
    </row>
    <row r="17617" spans="1:4">
      <c r="A17617" s="72" t="s">
        <v>51406</v>
      </c>
      <c r="B17617" s="73" t="s">
        <v>51407</v>
      </c>
      <c r="C17617" s="74" t="s">
        <v>13109</v>
      </c>
      <c r="D17617" s="122">
        <v>2311.1799999999998</v>
      </c>
    </row>
    <row r="17618" spans="1:4">
      <c r="A17618" s="72" t="s">
        <v>51408</v>
      </c>
      <c r="B17618" s="73" t="s">
        <v>51409</v>
      </c>
      <c r="C17618" s="74" t="s">
        <v>13109</v>
      </c>
      <c r="D17618" s="122">
        <v>2341.4699999999998</v>
      </c>
    </row>
    <row r="17619" spans="1:4">
      <c r="A17619" s="72" t="s">
        <v>51410</v>
      </c>
      <c r="B17619" s="73" t="s">
        <v>51411</v>
      </c>
      <c r="C17619" s="74" t="s">
        <v>13109</v>
      </c>
      <c r="D17619" s="122">
        <v>2365.25</v>
      </c>
    </row>
    <row r="17620" spans="1:4">
      <c r="A17620" s="72" t="s">
        <v>51412</v>
      </c>
      <c r="B17620" s="73" t="s">
        <v>51413</v>
      </c>
      <c r="C17620" s="74" t="s">
        <v>13109</v>
      </c>
      <c r="D17620" s="122">
        <v>2437.8200000000002</v>
      </c>
    </row>
    <row r="17621" spans="1:4">
      <c r="A17621" s="72" t="s">
        <v>51414</v>
      </c>
      <c r="B17621" s="73" t="s">
        <v>51415</v>
      </c>
      <c r="C17621" s="74" t="s">
        <v>13109</v>
      </c>
      <c r="D17621" s="122">
        <v>2502.34</v>
      </c>
    </row>
    <row r="17622" spans="1:4">
      <c r="A17622" s="72" t="s">
        <v>51416</v>
      </c>
      <c r="B17622" s="73" t="s">
        <v>51417</v>
      </c>
      <c r="C17622" s="74" t="s">
        <v>13109</v>
      </c>
      <c r="D17622" s="122">
        <v>2587.0300000000002</v>
      </c>
    </row>
    <row r="17623" spans="1:4">
      <c r="A17623" s="72" t="s">
        <v>51418</v>
      </c>
      <c r="B17623" s="73" t="s">
        <v>51419</v>
      </c>
      <c r="C17623" s="74" t="s">
        <v>13109</v>
      </c>
      <c r="D17623" s="122">
        <v>2666.62</v>
      </c>
    </row>
    <row r="17624" spans="1:4">
      <c r="A17624" s="72" t="s">
        <v>51420</v>
      </c>
      <c r="B17624" s="73" t="s">
        <v>51421</v>
      </c>
      <c r="C17624" s="74" t="s">
        <v>13109</v>
      </c>
      <c r="D17624" s="122">
        <v>2747.75</v>
      </c>
    </row>
    <row r="17625" spans="1:4">
      <c r="A17625" s="72" t="s">
        <v>51422</v>
      </c>
      <c r="B17625" s="73" t="s">
        <v>51423</v>
      </c>
      <c r="C17625" s="74" t="s">
        <v>13109</v>
      </c>
      <c r="D17625" s="122">
        <v>2873.12</v>
      </c>
    </row>
    <row r="17626" spans="1:4">
      <c r="A17626" s="72" t="s">
        <v>51424</v>
      </c>
      <c r="B17626" s="73" t="s">
        <v>51425</v>
      </c>
      <c r="C17626" s="74" t="s">
        <v>13109</v>
      </c>
      <c r="D17626" s="122">
        <v>2955.53</v>
      </c>
    </row>
    <row r="17627" spans="1:4">
      <c r="A17627" s="72" t="s">
        <v>51426</v>
      </c>
      <c r="B17627" s="73" t="s">
        <v>51427</v>
      </c>
      <c r="C17627" s="74" t="s">
        <v>13109</v>
      </c>
      <c r="D17627" s="122">
        <v>3127.68</v>
      </c>
    </row>
    <row r="17628" spans="1:4">
      <c r="A17628" s="118" t="s">
        <v>76810</v>
      </c>
      <c r="B17628" s="119" t="s">
        <v>76811</v>
      </c>
      <c r="C17628" s="120"/>
      <c r="D17628" s="121"/>
    </row>
    <row r="17629" spans="1:4">
      <c r="A17629" s="72" t="s">
        <v>51428</v>
      </c>
      <c r="B17629" s="73" t="s">
        <v>51429</v>
      </c>
      <c r="C17629" s="74" t="s">
        <v>13109</v>
      </c>
      <c r="D17629" s="122">
        <v>253.94</v>
      </c>
    </row>
    <row r="17630" spans="1:4">
      <c r="A17630" s="72" t="s">
        <v>51430</v>
      </c>
      <c r="B17630" s="73" t="s">
        <v>51431</v>
      </c>
      <c r="C17630" s="74" t="s">
        <v>13109</v>
      </c>
      <c r="D17630" s="122">
        <v>260.52999999999997</v>
      </c>
    </row>
    <row r="17631" spans="1:4">
      <c r="A17631" s="72" t="s">
        <v>51432</v>
      </c>
      <c r="B17631" s="73" t="s">
        <v>51433</v>
      </c>
      <c r="C17631" s="74" t="s">
        <v>13109</v>
      </c>
      <c r="D17631" s="122">
        <v>266.82</v>
      </c>
    </row>
    <row r="17632" spans="1:4">
      <c r="A17632" s="72" t="s">
        <v>51434</v>
      </c>
      <c r="B17632" s="73" t="s">
        <v>51435</v>
      </c>
      <c r="C17632" s="74" t="s">
        <v>13109</v>
      </c>
      <c r="D17632" s="122">
        <v>265.27999999999997</v>
      </c>
    </row>
    <row r="17633" spans="1:4">
      <c r="A17633" s="72" t="s">
        <v>51436</v>
      </c>
      <c r="B17633" s="73" t="s">
        <v>51437</v>
      </c>
      <c r="C17633" s="74" t="s">
        <v>13109</v>
      </c>
      <c r="D17633" s="122">
        <v>271.60000000000002</v>
      </c>
    </row>
    <row r="17634" spans="1:4">
      <c r="A17634" s="72" t="s">
        <v>51438</v>
      </c>
      <c r="B17634" s="73" t="s">
        <v>51439</v>
      </c>
      <c r="C17634" s="74" t="s">
        <v>13109</v>
      </c>
      <c r="D17634" s="122">
        <v>274.89</v>
      </c>
    </row>
    <row r="17635" spans="1:4">
      <c r="A17635" s="72" t="s">
        <v>51440</v>
      </c>
      <c r="B17635" s="73" t="s">
        <v>51441</v>
      </c>
      <c r="C17635" s="74" t="s">
        <v>13109</v>
      </c>
      <c r="D17635" s="122">
        <v>270.24</v>
      </c>
    </row>
    <row r="17636" spans="1:4">
      <c r="A17636" s="72" t="s">
        <v>51442</v>
      </c>
      <c r="B17636" s="73" t="s">
        <v>51443</v>
      </c>
      <c r="C17636" s="74" t="s">
        <v>13109</v>
      </c>
      <c r="D17636" s="122">
        <v>276.56</v>
      </c>
    </row>
    <row r="17637" spans="1:4">
      <c r="A17637" s="72" t="s">
        <v>51444</v>
      </c>
      <c r="B17637" s="73" t="s">
        <v>51445</v>
      </c>
      <c r="C17637" s="74" t="s">
        <v>13109</v>
      </c>
      <c r="D17637" s="122">
        <v>279.87</v>
      </c>
    </row>
    <row r="17638" spans="1:4">
      <c r="A17638" s="72" t="s">
        <v>51446</v>
      </c>
      <c r="B17638" s="73" t="s">
        <v>51447</v>
      </c>
      <c r="C17638" s="74" t="s">
        <v>13109</v>
      </c>
      <c r="D17638" s="122">
        <v>282.02</v>
      </c>
    </row>
    <row r="17639" spans="1:4">
      <c r="A17639" s="72" t="s">
        <v>51448</v>
      </c>
      <c r="B17639" s="73" t="s">
        <v>51449</v>
      </c>
      <c r="C17639" s="74" t="s">
        <v>13109</v>
      </c>
      <c r="D17639" s="122">
        <v>403.86</v>
      </c>
    </row>
    <row r="17640" spans="1:4">
      <c r="A17640" s="72" t="s">
        <v>51450</v>
      </c>
      <c r="B17640" s="73" t="s">
        <v>51451</v>
      </c>
      <c r="C17640" s="74" t="s">
        <v>13109</v>
      </c>
      <c r="D17640" s="122">
        <v>410.19</v>
      </c>
    </row>
    <row r="17641" spans="1:4">
      <c r="A17641" s="72" t="s">
        <v>51452</v>
      </c>
      <c r="B17641" s="73" t="s">
        <v>51453</v>
      </c>
      <c r="C17641" s="74" t="s">
        <v>13109</v>
      </c>
      <c r="D17641" s="122">
        <v>413.54</v>
      </c>
    </row>
    <row r="17642" spans="1:4">
      <c r="A17642" s="72" t="s">
        <v>51454</v>
      </c>
      <c r="B17642" s="73" t="s">
        <v>51455</v>
      </c>
      <c r="C17642" s="74" t="s">
        <v>13109</v>
      </c>
      <c r="D17642" s="122">
        <v>415.65</v>
      </c>
    </row>
    <row r="17643" spans="1:4">
      <c r="A17643" s="72" t="s">
        <v>51456</v>
      </c>
      <c r="B17643" s="73" t="s">
        <v>51457</v>
      </c>
      <c r="C17643" s="74" t="s">
        <v>13109</v>
      </c>
      <c r="D17643" s="122">
        <v>418.15</v>
      </c>
    </row>
    <row r="17644" spans="1:4">
      <c r="A17644" s="72" t="s">
        <v>51458</v>
      </c>
      <c r="B17644" s="73" t="s">
        <v>51459</v>
      </c>
      <c r="C17644" s="74" t="s">
        <v>13109</v>
      </c>
      <c r="D17644" s="122">
        <v>453.28</v>
      </c>
    </row>
    <row r="17645" spans="1:4">
      <c r="A17645" s="72" t="s">
        <v>51460</v>
      </c>
      <c r="B17645" s="73" t="s">
        <v>51461</v>
      </c>
      <c r="C17645" s="74" t="s">
        <v>13109</v>
      </c>
      <c r="D17645" s="122">
        <v>459.61</v>
      </c>
    </row>
    <row r="17646" spans="1:4">
      <c r="A17646" s="72" t="s">
        <v>51462</v>
      </c>
      <c r="B17646" s="73" t="s">
        <v>51463</v>
      </c>
      <c r="C17646" s="74" t="s">
        <v>13109</v>
      </c>
      <c r="D17646" s="122">
        <v>462.94</v>
      </c>
    </row>
    <row r="17647" spans="1:4">
      <c r="A17647" s="72" t="s">
        <v>51464</v>
      </c>
      <c r="B17647" s="73" t="s">
        <v>51465</v>
      </c>
      <c r="C17647" s="74" t="s">
        <v>13109</v>
      </c>
      <c r="D17647" s="122">
        <v>465.06</v>
      </c>
    </row>
    <row r="17648" spans="1:4">
      <c r="A17648" s="72" t="s">
        <v>51466</v>
      </c>
      <c r="B17648" s="73" t="s">
        <v>51467</v>
      </c>
      <c r="C17648" s="74" t="s">
        <v>13109</v>
      </c>
      <c r="D17648" s="122">
        <v>467.56</v>
      </c>
    </row>
    <row r="17649" spans="1:4">
      <c r="A17649" s="72" t="s">
        <v>51468</v>
      </c>
      <c r="B17649" s="73" t="s">
        <v>51469</v>
      </c>
      <c r="C17649" s="74" t="s">
        <v>13109</v>
      </c>
      <c r="D17649" s="122">
        <v>535.72</v>
      </c>
    </row>
    <row r="17650" spans="1:4">
      <c r="A17650" s="72" t="s">
        <v>51470</v>
      </c>
      <c r="B17650" s="73" t="s">
        <v>51471</v>
      </c>
      <c r="C17650" s="74" t="s">
        <v>13109</v>
      </c>
      <c r="D17650" s="122">
        <v>487.25</v>
      </c>
    </row>
    <row r="17651" spans="1:4">
      <c r="A17651" s="72" t="s">
        <v>51472</v>
      </c>
      <c r="B17651" s="73" t="s">
        <v>51473</v>
      </c>
      <c r="C17651" s="74" t="s">
        <v>13109</v>
      </c>
      <c r="D17651" s="122">
        <v>493.59</v>
      </c>
    </row>
    <row r="17652" spans="1:4">
      <c r="A17652" s="72" t="s">
        <v>51474</v>
      </c>
      <c r="B17652" s="73" t="s">
        <v>51475</v>
      </c>
      <c r="C17652" s="74" t="s">
        <v>13109</v>
      </c>
      <c r="D17652" s="122">
        <v>496.89</v>
      </c>
    </row>
    <row r="17653" spans="1:4">
      <c r="A17653" s="72" t="s">
        <v>51476</v>
      </c>
      <c r="B17653" s="73" t="s">
        <v>51477</v>
      </c>
      <c r="C17653" s="74" t="s">
        <v>13109</v>
      </c>
      <c r="D17653" s="122">
        <v>499.03</v>
      </c>
    </row>
    <row r="17654" spans="1:4">
      <c r="A17654" s="72" t="s">
        <v>51478</v>
      </c>
      <c r="B17654" s="73" t="s">
        <v>51479</v>
      </c>
      <c r="C17654" s="74" t="s">
        <v>13109</v>
      </c>
      <c r="D17654" s="122">
        <v>501.52</v>
      </c>
    </row>
    <row r="17655" spans="1:4">
      <c r="A17655" s="72" t="s">
        <v>51480</v>
      </c>
      <c r="B17655" s="73" t="s">
        <v>51481</v>
      </c>
      <c r="C17655" s="74" t="s">
        <v>13109</v>
      </c>
      <c r="D17655" s="122">
        <v>569.70000000000005</v>
      </c>
    </row>
    <row r="17656" spans="1:4">
      <c r="A17656" s="72" t="s">
        <v>51482</v>
      </c>
      <c r="B17656" s="73" t="s">
        <v>51483</v>
      </c>
      <c r="C17656" s="74" t="s">
        <v>13109</v>
      </c>
      <c r="D17656" s="122">
        <v>599.97</v>
      </c>
    </row>
    <row r="17657" spans="1:4">
      <c r="A17657" s="72" t="s">
        <v>51484</v>
      </c>
      <c r="B17657" s="73" t="s">
        <v>51485</v>
      </c>
      <c r="C17657" s="74" t="s">
        <v>13109</v>
      </c>
      <c r="D17657" s="122">
        <v>598.42999999999995</v>
      </c>
    </row>
    <row r="17658" spans="1:4">
      <c r="A17658" s="72" t="s">
        <v>51486</v>
      </c>
      <c r="B17658" s="73" t="s">
        <v>51487</v>
      </c>
      <c r="C17658" s="74" t="s">
        <v>13109</v>
      </c>
      <c r="D17658" s="122">
        <v>604.76</v>
      </c>
    </row>
    <row r="17659" spans="1:4">
      <c r="A17659" s="72" t="s">
        <v>51488</v>
      </c>
      <c r="B17659" s="73" t="s">
        <v>51489</v>
      </c>
      <c r="C17659" s="74" t="s">
        <v>13109</v>
      </c>
      <c r="D17659" s="122">
        <v>608.07000000000005</v>
      </c>
    </row>
    <row r="17660" spans="1:4">
      <c r="A17660" s="72" t="s">
        <v>51490</v>
      </c>
      <c r="B17660" s="73" t="s">
        <v>51491</v>
      </c>
      <c r="C17660" s="74" t="s">
        <v>13109</v>
      </c>
      <c r="D17660" s="122">
        <v>610.21</v>
      </c>
    </row>
    <row r="17661" spans="1:4">
      <c r="A17661" s="72" t="s">
        <v>51492</v>
      </c>
      <c r="B17661" s="73" t="s">
        <v>51493</v>
      </c>
      <c r="C17661" s="74" t="s">
        <v>13109</v>
      </c>
      <c r="D17661" s="122">
        <v>612.71</v>
      </c>
    </row>
    <row r="17662" spans="1:4">
      <c r="A17662" s="72" t="s">
        <v>51494</v>
      </c>
      <c r="B17662" s="73" t="s">
        <v>51495</v>
      </c>
      <c r="C17662" s="74" t="s">
        <v>13109</v>
      </c>
      <c r="D17662" s="122">
        <v>680.87</v>
      </c>
    </row>
    <row r="17663" spans="1:4">
      <c r="A17663" s="72" t="s">
        <v>51496</v>
      </c>
      <c r="B17663" s="73" t="s">
        <v>51497</v>
      </c>
      <c r="C17663" s="74" t="s">
        <v>13109</v>
      </c>
      <c r="D17663" s="122">
        <v>711.16</v>
      </c>
    </row>
    <row r="17664" spans="1:4">
      <c r="A17664" s="72" t="s">
        <v>51498</v>
      </c>
      <c r="B17664" s="73" t="s">
        <v>51499</v>
      </c>
      <c r="C17664" s="74" t="s">
        <v>13109</v>
      </c>
      <c r="D17664" s="122">
        <v>734.93</v>
      </c>
    </row>
    <row r="17665" spans="1:4">
      <c r="A17665" s="72" t="s">
        <v>51500</v>
      </c>
      <c r="B17665" s="73" t="s">
        <v>51501</v>
      </c>
      <c r="C17665" s="74" t="s">
        <v>13109</v>
      </c>
      <c r="D17665" s="122">
        <v>699.01</v>
      </c>
    </row>
    <row r="17666" spans="1:4">
      <c r="A17666" s="72" t="s">
        <v>51502</v>
      </c>
      <c r="B17666" s="73" t="s">
        <v>51503</v>
      </c>
      <c r="C17666" s="74" t="s">
        <v>13109</v>
      </c>
      <c r="D17666" s="122">
        <v>705.35</v>
      </c>
    </row>
    <row r="17667" spans="1:4">
      <c r="A17667" s="72" t="s">
        <v>51504</v>
      </c>
      <c r="B17667" s="73" t="s">
        <v>51505</v>
      </c>
      <c r="C17667" s="74" t="s">
        <v>13109</v>
      </c>
      <c r="D17667" s="122">
        <v>708.67</v>
      </c>
    </row>
    <row r="17668" spans="1:4">
      <c r="A17668" s="72" t="s">
        <v>51506</v>
      </c>
      <c r="B17668" s="73" t="s">
        <v>51507</v>
      </c>
      <c r="C17668" s="74" t="s">
        <v>13109</v>
      </c>
      <c r="D17668" s="122">
        <v>710.79</v>
      </c>
    </row>
    <row r="17669" spans="1:4">
      <c r="A17669" s="72" t="s">
        <v>51508</v>
      </c>
      <c r="B17669" s="73" t="s">
        <v>51509</v>
      </c>
      <c r="C17669" s="74" t="s">
        <v>13109</v>
      </c>
      <c r="D17669" s="122">
        <v>713.3</v>
      </c>
    </row>
    <row r="17670" spans="1:4">
      <c r="A17670" s="72" t="s">
        <v>51510</v>
      </c>
      <c r="B17670" s="73" t="s">
        <v>51511</v>
      </c>
      <c r="C17670" s="74" t="s">
        <v>13109</v>
      </c>
      <c r="D17670" s="122">
        <v>781.46</v>
      </c>
    </row>
    <row r="17671" spans="1:4">
      <c r="A17671" s="72" t="s">
        <v>51512</v>
      </c>
      <c r="B17671" s="73" t="s">
        <v>51513</v>
      </c>
      <c r="C17671" s="74" t="s">
        <v>13109</v>
      </c>
      <c r="D17671" s="122">
        <v>811.73</v>
      </c>
    </row>
    <row r="17672" spans="1:4">
      <c r="A17672" s="72" t="s">
        <v>51514</v>
      </c>
      <c r="B17672" s="73" t="s">
        <v>51515</v>
      </c>
      <c r="C17672" s="74" t="s">
        <v>13109</v>
      </c>
      <c r="D17672" s="122">
        <v>835.53</v>
      </c>
    </row>
    <row r="17673" spans="1:4">
      <c r="A17673" s="72" t="s">
        <v>51516</v>
      </c>
      <c r="B17673" s="73" t="s">
        <v>51517</v>
      </c>
      <c r="C17673" s="74" t="s">
        <v>13109</v>
      </c>
      <c r="D17673" s="122">
        <v>908.08</v>
      </c>
    </row>
    <row r="17674" spans="1:4">
      <c r="A17674" s="72" t="s">
        <v>51518</v>
      </c>
      <c r="B17674" s="73" t="s">
        <v>51519</v>
      </c>
      <c r="C17674" s="74" t="s">
        <v>13109</v>
      </c>
      <c r="D17674" s="122">
        <v>845.15</v>
      </c>
    </row>
    <row r="17675" spans="1:4">
      <c r="A17675" s="72" t="s">
        <v>51520</v>
      </c>
      <c r="B17675" s="73" t="s">
        <v>51521</v>
      </c>
      <c r="C17675" s="74" t="s">
        <v>13109</v>
      </c>
      <c r="D17675" s="122">
        <v>851.46</v>
      </c>
    </row>
    <row r="17676" spans="1:4">
      <c r="A17676" s="72" t="s">
        <v>51522</v>
      </c>
      <c r="B17676" s="73" t="s">
        <v>51523</v>
      </c>
      <c r="C17676" s="74" t="s">
        <v>13109</v>
      </c>
      <c r="D17676" s="122">
        <v>854.77</v>
      </c>
    </row>
    <row r="17677" spans="1:4">
      <c r="A17677" s="72" t="s">
        <v>51524</v>
      </c>
      <c r="B17677" s="73" t="s">
        <v>51525</v>
      </c>
      <c r="C17677" s="74" t="s">
        <v>13109</v>
      </c>
      <c r="D17677" s="122">
        <v>850.11</v>
      </c>
    </row>
    <row r="17678" spans="1:4">
      <c r="A17678" s="72" t="s">
        <v>51526</v>
      </c>
      <c r="B17678" s="73" t="s">
        <v>51527</v>
      </c>
      <c r="C17678" s="74" t="s">
        <v>13109</v>
      </c>
      <c r="D17678" s="122">
        <v>859.42</v>
      </c>
    </row>
    <row r="17679" spans="1:4">
      <c r="A17679" s="72" t="s">
        <v>51528</v>
      </c>
      <c r="B17679" s="73" t="s">
        <v>51529</v>
      </c>
      <c r="C17679" s="74" t="s">
        <v>13109</v>
      </c>
      <c r="D17679" s="122">
        <v>927.59</v>
      </c>
    </row>
    <row r="17680" spans="1:4">
      <c r="A17680" s="72" t="s">
        <v>51530</v>
      </c>
      <c r="B17680" s="73" t="s">
        <v>51531</v>
      </c>
      <c r="C17680" s="74" t="s">
        <v>13109</v>
      </c>
      <c r="D17680" s="122">
        <v>957.85</v>
      </c>
    </row>
    <row r="17681" spans="1:4">
      <c r="A17681" s="72" t="s">
        <v>51532</v>
      </c>
      <c r="B17681" s="73" t="s">
        <v>51533</v>
      </c>
      <c r="C17681" s="74" t="s">
        <v>13109</v>
      </c>
      <c r="D17681" s="122">
        <v>981.65</v>
      </c>
    </row>
    <row r="17682" spans="1:4">
      <c r="A17682" s="72" t="s">
        <v>51534</v>
      </c>
      <c r="B17682" s="73" t="s">
        <v>51535</v>
      </c>
      <c r="C17682" s="74" t="s">
        <v>13109</v>
      </c>
      <c r="D17682" s="122">
        <v>1054.18</v>
      </c>
    </row>
    <row r="17683" spans="1:4">
      <c r="A17683" s="72" t="s">
        <v>51536</v>
      </c>
      <c r="B17683" s="73" t="s">
        <v>51537</v>
      </c>
      <c r="C17683" s="74" t="s">
        <v>13109</v>
      </c>
      <c r="D17683" s="122">
        <v>1118.71</v>
      </c>
    </row>
    <row r="17684" spans="1:4">
      <c r="A17684" s="72" t="s">
        <v>51538</v>
      </c>
      <c r="B17684" s="73" t="s">
        <v>51539</v>
      </c>
      <c r="C17684" s="74" t="s">
        <v>13109</v>
      </c>
      <c r="D17684" s="122">
        <v>968.83</v>
      </c>
    </row>
    <row r="17685" spans="1:4">
      <c r="A17685" s="72" t="s">
        <v>51540</v>
      </c>
      <c r="B17685" s="73" t="s">
        <v>51541</v>
      </c>
      <c r="C17685" s="74" t="s">
        <v>13109</v>
      </c>
      <c r="D17685" s="122">
        <v>975.16</v>
      </c>
    </row>
    <row r="17686" spans="1:4">
      <c r="A17686" s="72" t="s">
        <v>51542</v>
      </c>
      <c r="B17686" s="73" t="s">
        <v>51543</v>
      </c>
      <c r="C17686" s="74" t="s">
        <v>13109</v>
      </c>
      <c r="D17686" s="122">
        <v>978.47</v>
      </c>
    </row>
    <row r="17687" spans="1:4">
      <c r="A17687" s="72" t="s">
        <v>51544</v>
      </c>
      <c r="B17687" s="73" t="s">
        <v>51545</v>
      </c>
      <c r="C17687" s="74" t="s">
        <v>13109</v>
      </c>
      <c r="D17687" s="122">
        <v>980.61</v>
      </c>
    </row>
    <row r="17688" spans="1:4">
      <c r="A17688" s="72" t="s">
        <v>51546</v>
      </c>
      <c r="B17688" s="73" t="s">
        <v>51547</v>
      </c>
      <c r="C17688" s="74" t="s">
        <v>13109</v>
      </c>
      <c r="D17688" s="122">
        <v>983.12</v>
      </c>
    </row>
    <row r="17689" spans="1:4">
      <c r="A17689" s="72" t="s">
        <v>51548</v>
      </c>
      <c r="B17689" s="73" t="s">
        <v>51549</v>
      </c>
      <c r="C17689" s="74" t="s">
        <v>13109</v>
      </c>
      <c r="D17689" s="122">
        <v>1051.27</v>
      </c>
    </row>
    <row r="17690" spans="1:4">
      <c r="A17690" s="72" t="s">
        <v>51550</v>
      </c>
      <c r="B17690" s="73" t="s">
        <v>51551</v>
      </c>
      <c r="C17690" s="74" t="s">
        <v>13109</v>
      </c>
      <c r="D17690" s="122">
        <v>1081.56</v>
      </c>
    </row>
    <row r="17691" spans="1:4">
      <c r="A17691" s="72" t="s">
        <v>51552</v>
      </c>
      <c r="B17691" s="73" t="s">
        <v>51553</v>
      </c>
      <c r="C17691" s="74" t="s">
        <v>13109</v>
      </c>
      <c r="D17691" s="122">
        <v>1105.3499999999999</v>
      </c>
    </row>
    <row r="17692" spans="1:4">
      <c r="A17692" s="72" t="s">
        <v>51554</v>
      </c>
      <c r="B17692" s="73" t="s">
        <v>51555</v>
      </c>
      <c r="C17692" s="74" t="s">
        <v>13109</v>
      </c>
      <c r="D17692" s="122">
        <v>1177.92</v>
      </c>
    </row>
    <row r="17693" spans="1:4">
      <c r="A17693" s="72" t="s">
        <v>51556</v>
      </c>
      <c r="B17693" s="73" t="s">
        <v>51557</v>
      </c>
      <c r="C17693" s="74" t="s">
        <v>13109</v>
      </c>
      <c r="D17693" s="122">
        <v>1242.44</v>
      </c>
    </row>
    <row r="17694" spans="1:4">
      <c r="A17694" s="72" t="s">
        <v>51558</v>
      </c>
      <c r="B17694" s="73" t="s">
        <v>51559</v>
      </c>
      <c r="C17694" s="74" t="s">
        <v>13109</v>
      </c>
      <c r="D17694" s="122">
        <v>1327.12</v>
      </c>
    </row>
    <row r="17695" spans="1:4">
      <c r="A17695" s="72" t="s">
        <v>51560</v>
      </c>
      <c r="B17695" s="73" t="s">
        <v>51561</v>
      </c>
      <c r="C17695" s="74" t="s">
        <v>13109</v>
      </c>
      <c r="D17695" s="122">
        <v>1100.7</v>
      </c>
    </row>
    <row r="17696" spans="1:4">
      <c r="A17696" s="72" t="s">
        <v>51562</v>
      </c>
      <c r="B17696" s="73" t="s">
        <v>51563</v>
      </c>
      <c r="C17696" s="74" t="s">
        <v>13109</v>
      </c>
      <c r="D17696" s="122">
        <v>1107.03</v>
      </c>
    </row>
    <row r="17697" spans="1:4">
      <c r="A17697" s="72" t="s">
        <v>51564</v>
      </c>
      <c r="B17697" s="73" t="s">
        <v>51565</v>
      </c>
      <c r="C17697" s="74" t="s">
        <v>13109</v>
      </c>
      <c r="D17697" s="122">
        <v>1110.3699999999999</v>
      </c>
    </row>
    <row r="17698" spans="1:4">
      <c r="A17698" s="72" t="s">
        <v>51566</v>
      </c>
      <c r="B17698" s="73" t="s">
        <v>51567</v>
      </c>
      <c r="C17698" s="74" t="s">
        <v>13109</v>
      </c>
      <c r="D17698" s="122">
        <v>1112.49</v>
      </c>
    </row>
    <row r="17699" spans="1:4">
      <c r="A17699" s="72" t="s">
        <v>51568</v>
      </c>
      <c r="B17699" s="73" t="s">
        <v>51569</v>
      </c>
      <c r="C17699" s="74" t="s">
        <v>13109</v>
      </c>
      <c r="D17699" s="122">
        <v>1114.98</v>
      </c>
    </row>
    <row r="17700" spans="1:4">
      <c r="A17700" s="72" t="s">
        <v>51570</v>
      </c>
      <c r="B17700" s="73" t="s">
        <v>51571</v>
      </c>
      <c r="C17700" s="74" t="s">
        <v>13109</v>
      </c>
      <c r="D17700" s="122">
        <v>1183.1400000000001</v>
      </c>
    </row>
    <row r="17701" spans="1:4">
      <c r="A17701" s="72" t="s">
        <v>51572</v>
      </c>
      <c r="B17701" s="73" t="s">
        <v>51573</v>
      </c>
      <c r="C17701" s="74" t="s">
        <v>13109</v>
      </c>
      <c r="D17701" s="122">
        <v>1213.42</v>
      </c>
    </row>
    <row r="17702" spans="1:4">
      <c r="A17702" s="72" t="s">
        <v>51574</v>
      </c>
      <c r="B17702" s="73" t="s">
        <v>51575</v>
      </c>
      <c r="C17702" s="74" t="s">
        <v>13109</v>
      </c>
      <c r="D17702" s="122">
        <v>1237.22</v>
      </c>
    </row>
    <row r="17703" spans="1:4">
      <c r="A17703" s="72" t="s">
        <v>51576</v>
      </c>
      <c r="B17703" s="73" t="s">
        <v>51577</v>
      </c>
      <c r="C17703" s="74" t="s">
        <v>13109</v>
      </c>
      <c r="D17703" s="122">
        <v>1309.77</v>
      </c>
    </row>
    <row r="17704" spans="1:4">
      <c r="A17704" s="72" t="s">
        <v>51578</v>
      </c>
      <c r="B17704" s="73" t="s">
        <v>51579</v>
      </c>
      <c r="C17704" s="74" t="s">
        <v>13109</v>
      </c>
      <c r="D17704" s="122">
        <v>1374.3</v>
      </c>
    </row>
    <row r="17705" spans="1:4">
      <c r="A17705" s="72" t="s">
        <v>51580</v>
      </c>
      <c r="B17705" s="73" t="s">
        <v>51581</v>
      </c>
      <c r="C17705" s="74" t="s">
        <v>13109</v>
      </c>
      <c r="D17705" s="122">
        <v>1459</v>
      </c>
    </row>
    <row r="17706" spans="1:4">
      <c r="A17706" s="72" t="s">
        <v>51582</v>
      </c>
      <c r="B17706" s="73" t="s">
        <v>51583</v>
      </c>
      <c r="C17706" s="74" t="s">
        <v>13109</v>
      </c>
      <c r="D17706" s="122">
        <v>1538.56</v>
      </c>
    </row>
    <row r="17707" spans="1:4">
      <c r="A17707" s="72" t="s">
        <v>51584</v>
      </c>
      <c r="B17707" s="73" t="s">
        <v>51585</v>
      </c>
      <c r="C17707" s="74" t="s">
        <v>13109</v>
      </c>
      <c r="D17707" s="122">
        <v>1305.58</v>
      </c>
    </row>
    <row r="17708" spans="1:4">
      <c r="A17708" s="72" t="s">
        <v>51586</v>
      </c>
      <c r="B17708" s="73" t="s">
        <v>51587</v>
      </c>
      <c r="C17708" s="74" t="s">
        <v>13109</v>
      </c>
      <c r="D17708" s="122">
        <v>1311.92</v>
      </c>
    </row>
    <row r="17709" spans="1:4">
      <c r="A17709" s="72" t="s">
        <v>51588</v>
      </c>
      <c r="B17709" s="73" t="s">
        <v>51589</v>
      </c>
      <c r="C17709" s="74" t="s">
        <v>13109</v>
      </c>
      <c r="D17709" s="122">
        <v>1315.24</v>
      </c>
    </row>
    <row r="17710" spans="1:4">
      <c r="A17710" s="72" t="s">
        <v>51590</v>
      </c>
      <c r="B17710" s="73" t="s">
        <v>51591</v>
      </c>
      <c r="C17710" s="74" t="s">
        <v>13109</v>
      </c>
      <c r="D17710" s="122">
        <v>1317.36</v>
      </c>
    </row>
    <row r="17711" spans="1:4">
      <c r="A17711" s="72" t="s">
        <v>51592</v>
      </c>
      <c r="B17711" s="73" t="s">
        <v>51593</v>
      </c>
      <c r="C17711" s="74" t="s">
        <v>13109</v>
      </c>
      <c r="D17711" s="122">
        <v>1319.86</v>
      </c>
    </row>
    <row r="17712" spans="1:4">
      <c r="A17712" s="72" t="s">
        <v>51594</v>
      </c>
      <c r="B17712" s="73" t="s">
        <v>51595</v>
      </c>
      <c r="C17712" s="74" t="s">
        <v>13109</v>
      </c>
      <c r="D17712" s="122">
        <v>1388.02</v>
      </c>
    </row>
    <row r="17713" spans="1:4">
      <c r="A17713" s="72" t="s">
        <v>51596</v>
      </c>
      <c r="B17713" s="73" t="s">
        <v>51597</v>
      </c>
      <c r="C17713" s="74" t="s">
        <v>13109</v>
      </c>
      <c r="D17713" s="122">
        <v>1418.31</v>
      </c>
    </row>
    <row r="17714" spans="1:4">
      <c r="A17714" s="72" t="s">
        <v>51598</v>
      </c>
      <c r="B17714" s="73" t="s">
        <v>51599</v>
      </c>
      <c r="C17714" s="74" t="s">
        <v>13109</v>
      </c>
      <c r="D17714" s="122">
        <v>1442.09</v>
      </c>
    </row>
    <row r="17715" spans="1:4">
      <c r="A17715" s="72" t="s">
        <v>51600</v>
      </c>
      <c r="B17715" s="73" t="s">
        <v>51601</v>
      </c>
      <c r="C17715" s="74" t="s">
        <v>13109</v>
      </c>
      <c r="D17715" s="122">
        <v>1514.65</v>
      </c>
    </row>
    <row r="17716" spans="1:4">
      <c r="A17716" s="72" t="s">
        <v>51602</v>
      </c>
      <c r="B17716" s="73" t="s">
        <v>51603</v>
      </c>
      <c r="C17716" s="74" t="s">
        <v>13109</v>
      </c>
      <c r="D17716" s="122">
        <v>1579.17</v>
      </c>
    </row>
    <row r="17717" spans="1:4">
      <c r="A17717" s="72" t="s">
        <v>51604</v>
      </c>
      <c r="B17717" s="73" t="s">
        <v>51605</v>
      </c>
      <c r="C17717" s="74" t="s">
        <v>13109</v>
      </c>
      <c r="D17717" s="122">
        <v>1663.86</v>
      </c>
    </row>
    <row r="17718" spans="1:4">
      <c r="A17718" s="72" t="s">
        <v>51606</v>
      </c>
      <c r="B17718" s="73" t="s">
        <v>51607</v>
      </c>
      <c r="C17718" s="74" t="s">
        <v>13109</v>
      </c>
      <c r="D17718" s="122">
        <v>1743.43</v>
      </c>
    </row>
    <row r="17719" spans="1:4">
      <c r="A17719" s="72" t="s">
        <v>51608</v>
      </c>
      <c r="B17719" s="73" t="s">
        <v>51609</v>
      </c>
      <c r="C17719" s="74" t="s">
        <v>13109</v>
      </c>
      <c r="D17719" s="122">
        <v>1824.59</v>
      </c>
    </row>
    <row r="17720" spans="1:4">
      <c r="A17720" s="72" t="s">
        <v>51610</v>
      </c>
      <c r="B17720" s="73" t="s">
        <v>51611</v>
      </c>
      <c r="C17720" s="74" t="s">
        <v>13109</v>
      </c>
      <c r="D17720" s="122">
        <v>1443.15</v>
      </c>
    </row>
    <row r="17721" spans="1:4">
      <c r="A17721" s="72" t="s">
        <v>51612</v>
      </c>
      <c r="B17721" s="73" t="s">
        <v>51613</v>
      </c>
      <c r="C17721" s="74" t="s">
        <v>13109</v>
      </c>
      <c r="D17721" s="122">
        <v>1449.92</v>
      </c>
    </row>
    <row r="17722" spans="1:4">
      <c r="A17722" s="72" t="s">
        <v>51614</v>
      </c>
      <c r="B17722" s="73" t="s">
        <v>51615</v>
      </c>
      <c r="C17722" s="74" t="s">
        <v>13109</v>
      </c>
      <c r="D17722" s="122">
        <v>1452.8</v>
      </c>
    </row>
    <row r="17723" spans="1:4">
      <c r="A17723" s="72" t="s">
        <v>51616</v>
      </c>
      <c r="B17723" s="73" t="s">
        <v>51617</v>
      </c>
      <c r="C17723" s="74" t="s">
        <v>13109</v>
      </c>
      <c r="D17723" s="122">
        <v>1454.92</v>
      </c>
    </row>
    <row r="17724" spans="1:4">
      <c r="A17724" s="72" t="s">
        <v>51618</v>
      </c>
      <c r="B17724" s="73" t="s">
        <v>51619</v>
      </c>
      <c r="C17724" s="74" t="s">
        <v>13109</v>
      </c>
      <c r="D17724" s="122">
        <v>1457.41</v>
      </c>
    </row>
    <row r="17725" spans="1:4">
      <c r="A17725" s="72" t="s">
        <v>51620</v>
      </c>
      <c r="B17725" s="73" t="s">
        <v>51621</v>
      </c>
      <c r="C17725" s="74" t="s">
        <v>13109</v>
      </c>
      <c r="D17725" s="122">
        <v>1525.58</v>
      </c>
    </row>
    <row r="17726" spans="1:4">
      <c r="A17726" s="72" t="s">
        <v>51622</v>
      </c>
      <c r="B17726" s="73" t="s">
        <v>51623</v>
      </c>
      <c r="C17726" s="74" t="s">
        <v>13109</v>
      </c>
      <c r="D17726" s="122">
        <v>1533.16</v>
      </c>
    </row>
    <row r="17727" spans="1:4">
      <c r="A17727" s="72" t="s">
        <v>51624</v>
      </c>
      <c r="B17727" s="73" t="s">
        <v>51625</v>
      </c>
      <c r="C17727" s="74" t="s">
        <v>13109</v>
      </c>
      <c r="D17727" s="122">
        <v>1579.67</v>
      </c>
    </row>
    <row r="17728" spans="1:4">
      <c r="A17728" s="72" t="s">
        <v>51626</v>
      </c>
      <c r="B17728" s="73" t="s">
        <v>51627</v>
      </c>
      <c r="C17728" s="74" t="s">
        <v>13109</v>
      </c>
      <c r="D17728" s="122">
        <v>1652.21</v>
      </c>
    </row>
    <row r="17729" spans="1:4">
      <c r="A17729" s="72" t="s">
        <v>51628</v>
      </c>
      <c r="B17729" s="73" t="s">
        <v>51629</v>
      </c>
      <c r="C17729" s="74" t="s">
        <v>13109</v>
      </c>
      <c r="D17729" s="122">
        <v>1716.75</v>
      </c>
    </row>
    <row r="17730" spans="1:4">
      <c r="A17730" s="72" t="s">
        <v>51630</v>
      </c>
      <c r="B17730" s="73" t="s">
        <v>51631</v>
      </c>
      <c r="C17730" s="74" t="s">
        <v>13109</v>
      </c>
      <c r="D17730" s="122">
        <v>1801.44</v>
      </c>
    </row>
    <row r="17731" spans="1:4">
      <c r="A17731" s="72" t="s">
        <v>51632</v>
      </c>
      <c r="B17731" s="73" t="s">
        <v>51633</v>
      </c>
      <c r="C17731" s="74" t="s">
        <v>13109</v>
      </c>
      <c r="D17731" s="122">
        <v>1881</v>
      </c>
    </row>
    <row r="17732" spans="1:4">
      <c r="A17732" s="72" t="s">
        <v>51634</v>
      </c>
      <c r="B17732" s="73" t="s">
        <v>51635</v>
      </c>
      <c r="C17732" s="74" t="s">
        <v>13109</v>
      </c>
      <c r="D17732" s="122">
        <v>1962.17</v>
      </c>
    </row>
    <row r="17733" spans="1:4">
      <c r="A17733" s="72" t="s">
        <v>51636</v>
      </c>
      <c r="B17733" s="73" t="s">
        <v>51637</v>
      </c>
      <c r="C17733" s="74" t="s">
        <v>13109</v>
      </c>
      <c r="D17733" s="122">
        <v>2087.52</v>
      </c>
    </row>
    <row r="17734" spans="1:4">
      <c r="A17734" s="72" t="s">
        <v>51638</v>
      </c>
      <c r="B17734" s="73" t="s">
        <v>51639</v>
      </c>
      <c r="C17734" s="74" t="s">
        <v>13109</v>
      </c>
      <c r="D17734" s="122">
        <v>1682.35</v>
      </c>
    </row>
    <row r="17735" spans="1:4">
      <c r="A17735" s="72" t="s">
        <v>51640</v>
      </c>
      <c r="B17735" s="73" t="s">
        <v>51641</v>
      </c>
      <c r="C17735" s="74" t="s">
        <v>13109</v>
      </c>
      <c r="D17735" s="122">
        <v>1688.67</v>
      </c>
    </row>
    <row r="17736" spans="1:4">
      <c r="A17736" s="72" t="s">
        <v>51642</v>
      </c>
      <c r="B17736" s="73" t="s">
        <v>51643</v>
      </c>
      <c r="C17736" s="74" t="s">
        <v>13109</v>
      </c>
      <c r="D17736" s="122">
        <v>1691.99</v>
      </c>
    </row>
    <row r="17737" spans="1:4">
      <c r="A17737" s="72" t="s">
        <v>51644</v>
      </c>
      <c r="B17737" s="73" t="s">
        <v>51645</v>
      </c>
      <c r="C17737" s="74" t="s">
        <v>13109</v>
      </c>
      <c r="D17737" s="122">
        <v>1694.12</v>
      </c>
    </row>
    <row r="17738" spans="1:4">
      <c r="A17738" s="72" t="s">
        <v>51646</v>
      </c>
      <c r="B17738" s="73" t="s">
        <v>51647</v>
      </c>
      <c r="C17738" s="74" t="s">
        <v>13109</v>
      </c>
      <c r="D17738" s="122">
        <v>1696.64</v>
      </c>
    </row>
    <row r="17739" spans="1:4">
      <c r="A17739" s="72" t="s">
        <v>51648</v>
      </c>
      <c r="B17739" s="73" t="s">
        <v>51649</v>
      </c>
      <c r="C17739" s="74" t="s">
        <v>13109</v>
      </c>
      <c r="D17739" s="122">
        <v>1764.77</v>
      </c>
    </row>
    <row r="17740" spans="1:4">
      <c r="A17740" s="72" t="s">
        <v>51650</v>
      </c>
      <c r="B17740" s="73" t="s">
        <v>51651</v>
      </c>
      <c r="C17740" s="74" t="s">
        <v>13109</v>
      </c>
      <c r="D17740" s="122">
        <v>1795.08</v>
      </c>
    </row>
    <row r="17741" spans="1:4">
      <c r="A17741" s="72" t="s">
        <v>51652</v>
      </c>
      <c r="B17741" s="73" t="s">
        <v>51653</v>
      </c>
      <c r="C17741" s="74" t="s">
        <v>13109</v>
      </c>
      <c r="D17741" s="122">
        <v>1818.87</v>
      </c>
    </row>
    <row r="17742" spans="1:4">
      <c r="A17742" s="72" t="s">
        <v>51654</v>
      </c>
      <c r="B17742" s="73" t="s">
        <v>51655</v>
      </c>
      <c r="C17742" s="74" t="s">
        <v>13109</v>
      </c>
      <c r="D17742" s="122">
        <v>1891.42</v>
      </c>
    </row>
    <row r="17743" spans="1:4">
      <c r="A17743" s="72" t="s">
        <v>51656</v>
      </c>
      <c r="B17743" s="73" t="s">
        <v>51657</v>
      </c>
      <c r="C17743" s="74" t="s">
        <v>13109</v>
      </c>
      <c r="D17743" s="122">
        <v>1955.95</v>
      </c>
    </row>
    <row r="17744" spans="1:4">
      <c r="A17744" s="72" t="s">
        <v>51658</v>
      </c>
      <c r="B17744" s="73" t="s">
        <v>51659</v>
      </c>
      <c r="C17744" s="74" t="s">
        <v>13109</v>
      </c>
      <c r="D17744" s="122">
        <v>2040.62</v>
      </c>
    </row>
    <row r="17745" spans="1:4">
      <c r="A17745" s="72" t="s">
        <v>51660</v>
      </c>
      <c r="B17745" s="73" t="s">
        <v>51661</v>
      </c>
      <c r="C17745" s="74" t="s">
        <v>13109</v>
      </c>
      <c r="D17745" s="122">
        <v>2120.23</v>
      </c>
    </row>
    <row r="17746" spans="1:4">
      <c r="A17746" s="72" t="s">
        <v>51662</v>
      </c>
      <c r="B17746" s="73" t="s">
        <v>51663</v>
      </c>
      <c r="C17746" s="74" t="s">
        <v>13109</v>
      </c>
      <c r="D17746" s="122">
        <v>2201.38</v>
      </c>
    </row>
    <row r="17747" spans="1:4">
      <c r="A17747" s="72" t="s">
        <v>51664</v>
      </c>
      <c r="B17747" s="73" t="s">
        <v>51665</v>
      </c>
      <c r="C17747" s="74" t="s">
        <v>13109</v>
      </c>
      <c r="D17747" s="122">
        <v>2326.7199999999998</v>
      </c>
    </row>
    <row r="17748" spans="1:4">
      <c r="A17748" s="72" t="s">
        <v>51666</v>
      </c>
      <c r="B17748" s="73" t="s">
        <v>51667</v>
      </c>
      <c r="C17748" s="74" t="s">
        <v>13109</v>
      </c>
      <c r="D17748" s="122">
        <v>2409.16</v>
      </c>
    </row>
    <row r="17749" spans="1:4">
      <c r="A17749" s="72" t="s">
        <v>51668</v>
      </c>
      <c r="B17749" s="73" t="s">
        <v>51669</v>
      </c>
      <c r="C17749" s="74" t="s">
        <v>13109</v>
      </c>
      <c r="D17749" s="122">
        <v>2228.75</v>
      </c>
    </row>
    <row r="17750" spans="1:4">
      <c r="A17750" s="72" t="s">
        <v>51670</v>
      </c>
      <c r="B17750" s="73" t="s">
        <v>51671</v>
      </c>
      <c r="C17750" s="74" t="s">
        <v>13109</v>
      </c>
      <c r="D17750" s="122">
        <v>2235.06</v>
      </c>
    </row>
    <row r="17751" spans="1:4">
      <c r="A17751" s="72" t="s">
        <v>51672</v>
      </c>
      <c r="B17751" s="73" t="s">
        <v>51673</v>
      </c>
      <c r="C17751" s="74" t="s">
        <v>13109</v>
      </c>
      <c r="D17751" s="122">
        <v>2238.37</v>
      </c>
    </row>
    <row r="17752" spans="1:4">
      <c r="A17752" s="72" t="s">
        <v>51674</v>
      </c>
      <c r="B17752" s="73" t="s">
        <v>51675</v>
      </c>
      <c r="C17752" s="74" t="s">
        <v>13109</v>
      </c>
      <c r="D17752" s="122">
        <v>2240.52</v>
      </c>
    </row>
    <row r="17753" spans="1:4">
      <c r="A17753" s="72" t="s">
        <v>51676</v>
      </c>
      <c r="B17753" s="73" t="s">
        <v>51677</v>
      </c>
      <c r="C17753" s="74" t="s">
        <v>13109</v>
      </c>
      <c r="D17753" s="122">
        <v>2243.04</v>
      </c>
    </row>
    <row r="17754" spans="1:4">
      <c r="A17754" s="72" t="s">
        <v>51678</v>
      </c>
      <c r="B17754" s="73" t="s">
        <v>51679</v>
      </c>
      <c r="C17754" s="74" t="s">
        <v>13109</v>
      </c>
      <c r="D17754" s="122">
        <v>2311.1799999999998</v>
      </c>
    </row>
    <row r="17755" spans="1:4">
      <c r="A17755" s="72" t="s">
        <v>51680</v>
      </c>
      <c r="B17755" s="73" t="s">
        <v>51681</v>
      </c>
      <c r="C17755" s="74" t="s">
        <v>13109</v>
      </c>
      <c r="D17755" s="122">
        <v>2341.4699999999998</v>
      </c>
    </row>
    <row r="17756" spans="1:4">
      <c r="A17756" s="72" t="s">
        <v>51682</v>
      </c>
      <c r="B17756" s="73" t="s">
        <v>51683</v>
      </c>
      <c r="C17756" s="74" t="s">
        <v>13109</v>
      </c>
      <c r="D17756" s="122">
        <v>2365.25</v>
      </c>
    </row>
    <row r="17757" spans="1:4">
      <c r="A17757" s="72" t="s">
        <v>51684</v>
      </c>
      <c r="B17757" s="73" t="s">
        <v>51685</v>
      </c>
      <c r="C17757" s="74" t="s">
        <v>13109</v>
      </c>
      <c r="D17757" s="122">
        <v>2437.8200000000002</v>
      </c>
    </row>
    <row r="17758" spans="1:4">
      <c r="A17758" s="72" t="s">
        <v>51686</v>
      </c>
      <c r="B17758" s="73" t="s">
        <v>51687</v>
      </c>
      <c r="C17758" s="74" t="s">
        <v>13109</v>
      </c>
      <c r="D17758" s="122">
        <v>2502.34</v>
      </c>
    </row>
    <row r="17759" spans="1:4">
      <c r="A17759" s="72" t="s">
        <v>51688</v>
      </c>
      <c r="B17759" s="73" t="s">
        <v>51689</v>
      </c>
      <c r="C17759" s="74" t="s">
        <v>13109</v>
      </c>
      <c r="D17759" s="122">
        <v>2587.0300000000002</v>
      </c>
    </row>
    <row r="17760" spans="1:4">
      <c r="A17760" s="72" t="s">
        <v>51690</v>
      </c>
      <c r="B17760" s="73" t="s">
        <v>51691</v>
      </c>
      <c r="C17760" s="74" t="s">
        <v>13109</v>
      </c>
      <c r="D17760" s="122">
        <v>2666.62</v>
      </c>
    </row>
    <row r="17761" spans="1:4">
      <c r="A17761" s="72" t="s">
        <v>51692</v>
      </c>
      <c r="B17761" s="73" t="s">
        <v>51693</v>
      </c>
      <c r="C17761" s="74" t="s">
        <v>13109</v>
      </c>
      <c r="D17761" s="122">
        <v>2747.75</v>
      </c>
    </row>
    <row r="17762" spans="1:4">
      <c r="A17762" s="72" t="s">
        <v>51694</v>
      </c>
      <c r="B17762" s="73" t="s">
        <v>51695</v>
      </c>
      <c r="C17762" s="74" t="s">
        <v>13109</v>
      </c>
      <c r="D17762" s="122">
        <v>2873.12</v>
      </c>
    </row>
    <row r="17763" spans="1:4">
      <c r="A17763" s="72" t="s">
        <v>51696</v>
      </c>
      <c r="B17763" s="73" t="s">
        <v>51697</v>
      </c>
      <c r="C17763" s="74" t="s">
        <v>13109</v>
      </c>
      <c r="D17763" s="122">
        <v>2955.53</v>
      </c>
    </row>
    <row r="17764" spans="1:4">
      <c r="A17764" s="72" t="s">
        <v>51698</v>
      </c>
      <c r="B17764" s="73" t="s">
        <v>51699</v>
      </c>
      <c r="C17764" s="74" t="s">
        <v>13109</v>
      </c>
      <c r="D17764" s="122">
        <v>3127.68</v>
      </c>
    </row>
    <row r="17765" spans="1:4">
      <c r="A17765" s="72" t="s">
        <v>51700</v>
      </c>
      <c r="B17765" s="73" t="s">
        <v>51701</v>
      </c>
      <c r="C17765" s="74" t="s">
        <v>13109</v>
      </c>
      <c r="D17765" s="122">
        <v>276.17</v>
      </c>
    </row>
    <row r="17766" spans="1:4">
      <c r="A17766" s="72" t="s">
        <v>51702</v>
      </c>
      <c r="B17766" s="73" t="s">
        <v>51703</v>
      </c>
      <c r="C17766" s="74" t="s">
        <v>13109</v>
      </c>
      <c r="D17766" s="122">
        <v>281.95999999999998</v>
      </c>
    </row>
    <row r="17767" spans="1:4">
      <c r="A17767" s="72" t="s">
        <v>51704</v>
      </c>
      <c r="B17767" s="73" t="s">
        <v>51705</v>
      </c>
      <c r="C17767" s="74" t="s">
        <v>13109</v>
      </c>
      <c r="D17767" s="122">
        <v>288.52</v>
      </c>
    </row>
    <row r="17768" spans="1:4">
      <c r="A17768" s="72" t="s">
        <v>51706</v>
      </c>
      <c r="B17768" s="73" t="s">
        <v>51707</v>
      </c>
      <c r="C17768" s="74" t="s">
        <v>13109</v>
      </c>
      <c r="D17768" s="122">
        <v>288.5</v>
      </c>
    </row>
    <row r="17769" spans="1:4">
      <c r="A17769" s="72" t="s">
        <v>51708</v>
      </c>
      <c r="B17769" s="73" t="s">
        <v>51709</v>
      </c>
      <c r="C17769" s="74" t="s">
        <v>13109</v>
      </c>
      <c r="D17769" s="122">
        <v>295.06</v>
      </c>
    </row>
    <row r="17770" spans="1:4">
      <c r="A17770" s="72" t="s">
        <v>51710</v>
      </c>
      <c r="B17770" s="73" t="s">
        <v>51711</v>
      </c>
      <c r="C17770" s="74" t="s">
        <v>13109</v>
      </c>
      <c r="D17770" s="122">
        <v>297.8</v>
      </c>
    </row>
    <row r="17771" spans="1:4">
      <c r="A17771" s="72" t="s">
        <v>51712</v>
      </c>
      <c r="B17771" s="73" t="s">
        <v>51713</v>
      </c>
      <c r="C17771" s="74" t="s">
        <v>13109</v>
      </c>
      <c r="D17771" s="122">
        <v>292.79000000000002</v>
      </c>
    </row>
    <row r="17772" spans="1:4">
      <c r="A17772" s="72" t="s">
        <v>51714</v>
      </c>
      <c r="B17772" s="73" t="s">
        <v>51715</v>
      </c>
      <c r="C17772" s="74" t="s">
        <v>13109</v>
      </c>
      <c r="D17772" s="122">
        <v>299.32</v>
      </c>
    </row>
    <row r="17773" spans="1:4">
      <c r="A17773" s="72" t="s">
        <v>51716</v>
      </c>
      <c r="B17773" s="73" t="s">
        <v>51717</v>
      </c>
      <c r="C17773" s="74" t="s">
        <v>13109</v>
      </c>
      <c r="D17773" s="122">
        <v>302.08999999999997</v>
      </c>
    </row>
    <row r="17774" spans="1:4">
      <c r="A17774" s="72" t="s">
        <v>51718</v>
      </c>
      <c r="B17774" s="73" t="s">
        <v>51719</v>
      </c>
      <c r="C17774" s="74" t="s">
        <v>13109</v>
      </c>
      <c r="D17774" s="122">
        <v>305.55</v>
      </c>
    </row>
    <row r="17775" spans="1:4">
      <c r="A17775" s="72" t="s">
        <v>51720</v>
      </c>
      <c r="B17775" s="73" t="s">
        <v>51721</v>
      </c>
      <c r="C17775" s="74" t="s">
        <v>13109</v>
      </c>
      <c r="D17775" s="122">
        <v>427.77</v>
      </c>
    </row>
    <row r="17776" spans="1:4">
      <c r="A17776" s="72" t="s">
        <v>51722</v>
      </c>
      <c r="B17776" s="73" t="s">
        <v>51723</v>
      </c>
      <c r="C17776" s="74" t="s">
        <v>13109</v>
      </c>
      <c r="D17776" s="122">
        <v>434.3</v>
      </c>
    </row>
    <row r="17777" spans="1:4">
      <c r="A17777" s="72" t="s">
        <v>51724</v>
      </c>
      <c r="B17777" s="73" t="s">
        <v>51725</v>
      </c>
      <c r="C17777" s="74" t="s">
        <v>13109</v>
      </c>
      <c r="D17777" s="122">
        <v>437.08</v>
      </c>
    </row>
    <row r="17778" spans="1:4">
      <c r="A17778" s="72" t="s">
        <v>51726</v>
      </c>
      <c r="B17778" s="73" t="s">
        <v>51727</v>
      </c>
      <c r="C17778" s="74" t="s">
        <v>13109</v>
      </c>
      <c r="D17778" s="122">
        <v>440.52</v>
      </c>
    </row>
    <row r="17779" spans="1:4">
      <c r="A17779" s="72" t="s">
        <v>51728</v>
      </c>
      <c r="B17779" s="73" t="s">
        <v>51729</v>
      </c>
      <c r="C17779" s="74" t="s">
        <v>13109</v>
      </c>
      <c r="D17779" s="122">
        <v>442.52</v>
      </c>
    </row>
    <row r="17780" spans="1:4">
      <c r="A17780" s="72" t="s">
        <v>51730</v>
      </c>
      <c r="B17780" s="73" t="s">
        <v>51731</v>
      </c>
      <c r="C17780" s="74" t="s">
        <v>13109</v>
      </c>
      <c r="D17780" s="122">
        <v>483.11</v>
      </c>
    </row>
    <row r="17781" spans="1:4">
      <c r="A17781" s="72" t="s">
        <v>51732</v>
      </c>
      <c r="B17781" s="73" t="s">
        <v>51733</v>
      </c>
      <c r="C17781" s="74" t="s">
        <v>13109</v>
      </c>
      <c r="D17781" s="122">
        <v>489.67</v>
      </c>
    </row>
    <row r="17782" spans="1:4">
      <c r="A17782" s="72" t="s">
        <v>51734</v>
      </c>
      <c r="B17782" s="73" t="s">
        <v>51735</v>
      </c>
      <c r="C17782" s="74" t="s">
        <v>13109</v>
      </c>
      <c r="D17782" s="122">
        <v>492.42</v>
      </c>
    </row>
    <row r="17783" spans="1:4">
      <c r="A17783" s="72" t="s">
        <v>51736</v>
      </c>
      <c r="B17783" s="73" t="s">
        <v>51737</v>
      </c>
      <c r="C17783" s="74" t="s">
        <v>13109</v>
      </c>
      <c r="D17783" s="122">
        <v>495.86</v>
      </c>
    </row>
    <row r="17784" spans="1:4">
      <c r="A17784" s="72" t="s">
        <v>51738</v>
      </c>
      <c r="B17784" s="73" t="s">
        <v>51739</v>
      </c>
      <c r="C17784" s="74" t="s">
        <v>13109</v>
      </c>
      <c r="D17784" s="122">
        <v>497.85</v>
      </c>
    </row>
    <row r="17785" spans="1:4">
      <c r="A17785" s="72" t="s">
        <v>51740</v>
      </c>
      <c r="B17785" s="73" t="s">
        <v>51741</v>
      </c>
      <c r="C17785" s="74" t="s">
        <v>13109</v>
      </c>
      <c r="D17785" s="122">
        <v>567.03</v>
      </c>
    </row>
    <row r="17786" spans="1:4">
      <c r="A17786" s="72" t="s">
        <v>51742</v>
      </c>
      <c r="B17786" s="73" t="s">
        <v>51743</v>
      </c>
      <c r="C17786" s="74" t="s">
        <v>13109</v>
      </c>
      <c r="D17786" s="122">
        <v>521.61</v>
      </c>
    </row>
    <row r="17787" spans="1:4">
      <c r="A17787" s="72" t="s">
        <v>51744</v>
      </c>
      <c r="B17787" s="73" t="s">
        <v>51745</v>
      </c>
      <c r="C17787" s="74" t="s">
        <v>13109</v>
      </c>
      <c r="D17787" s="122">
        <v>528.16</v>
      </c>
    </row>
    <row r="17788" spans="1:4">
      <c r="A17788" s="72" t="s">
        <v>51746</v>
      </c>
      <c r="B17788" s="73" t="s">
        <v>51747</v>
      </c>
      <c r="C17788" s="74" t="s">
        <v>13109</v>
      </c>
      <c r="D17788" s="122">
        <v>530.94000000000005</v>
      </c>
    </row>
    <row r="17789" spans="1:4">
      <c r="A17789" s="72" t="s">
        <v>51748</v>
      </c>
      <c r="B17789" s="73" t="s">
        <v>51749</v>
      </c>
      <c r="C17789" s="74" t="s">
        <v>13109</v>
      </c>
      <c r="D17789" s="122">
        <v>534.39</v>
      </c>
    </row>
    <row r="17790" spans="1:4">
      <c r="A17790" s="72" t="s">
        <v>51750</v>
      </c>
      <c r="B17790" s="73" t="s">
        <v>51751</v>
      </c>
      <c r="C17790" s="74" t="s">
        <v>13109</v>
      </c>
      <c r="D17790" s="122">
        <v>536.35</v>
      </c>
    </row>
    <row r="17791" spans="1:4">
      <c r="A17791" s="72" t="s">
        <v>51752</v>
      </c>
      <c r="B17791" s="73" t="s">
        <v>51753</v>
      </c>
      <c r="C17791" s="74" t="s">
        <v>13109</v>
      </c>
      <c r="D17791" s="122">
        <v>605.54999999999995</v>
      </c>
    </row>
    <row r="17792" spans="1:4">
      <c r="A17792" s="72" t="s">
        <v>51754</v>
      </c>
      <c r="B17792" s="73" t="s">
        <v>51755</v>
      </c>
      <c r="C17792" s="74" t="s">
        <v>13109</v>
      </c>
      <c r="D17792" s="122">
        <v>640.30999999999995</v>
      </c>
    </row>
    <row r="17793" spans="1:4">
      <c r="A17793" s="72" t="s">
        <v>51756</v>
      </c>
      <c r="B17793" s="73" t="s">
        <v>51757</v>
      </c>
      <c r="C17793" s="74" t="s">
        <v>13109</v>
      </c>
      <c r="D17793" s="122">
        <v>638.71</v>
      </c>
    </row>
    <row r="17794" spans="1:4">
      <c r="A17794" s="72" t="s">
        <v>51758</v>
      </c>
      <c r="B17794" s="73" t="s">
        <v>51759</v>
      </c>
      <c r="C17794" s="74" t="s">
        <v>13109</v>
      </c>
      <c r="D17794" s="122">
        <v>645.27</v>
      </c>
    </row>
    <row r="17795" spans="1:4">
      <c r="A17795" s="72" t="s">
        <v>51760</v>
      </c>
      <c r="B17795" s="73" t="s">
        <v>51761</v>
      </c>
      <c r="C17795" s="74" t="s">
        <v>13109</v>
      </c>
      <c r="D17795" s="122">
        <v>648.03</v>
      </c>
    </row>
    <row r="17796" spans="1:4">
      <c r="A17796" s="72" t="s">
        <v>51762</v>
      </c>
      <c r="B17796" s="73" t="s">
        <v>51763</v>
      </c>
      <c r="C17796" s="74" t="s">
        <v>13109</v>
      </c>
      <c r="D17796" s="122">
        <v>651.47</v>
      </c>
    </row>
    <row r="17797" spans="1:4">
      <c r="A17797" s="72" t="s">
        <v>51764</v>
      </c>
      <c r="B17797" s="73" t="s">
        <v>51765</v>
      </c>
      <c r="C17797" s="74" t="s">
        <v>13109</v>
      </c>
      <c r="D17797" s="122">
        <v>653.46</v>
      </c>
    </row>
    <row r="17798" spans="1:4">
      <c r="A17798" s="72" t="s">
        <v>51766</v>
      </c>
      <c r="B17798" s="73" t="s">
        <v>51767</v>
      </c>
      <c r="C17798" s="74" t="s">
        <v>13109</v>
      </c>
      <c r="D17798" s="122">
        <v>722.63</v>
      </c>
    </row>
    <row r="17799" spans="1:4">
      <c r="A17799" s="72" t="s">
        <v>51768</v>
      </c>
      <c r="B17799" s="73" t="s">
        <v>51769</v>
      </c>
      <c r="C17799" s="74" t="s">
        <v>13109</v>
      </c>
      <c r="D17799" s="122">
        <v>761.95</v>
      </c>
    </row>
    <row r="17800" spans="1:4">
      <c r="A17800" s="72" t="s">
        <v>51770</v>
      </c>
      <c r="B17800" s="73" t="s">
        <v>51771</v>
      </c>
      <c r="C17800" s="74" t="s">
        <v>13109</v>
      </c>
      <c r="D17800" s="122">
        <v>784.62</v>
      </c>
    </row>
    <row r="17801" spans="1:4">
      <c r="A17801" s="72" t="s">
        <v>51772</v>
      </c>
      <c r="B17801" s="73" t="s">
        <v>51773</v>
      </c>
      <c r="C17801" s="74" t="s">
        <v>13109</v>
      </c>
      <c r="D17801" s="122">
        <v>744.04</v>
      </c>
    </row>
    <row r="17802" spans="1:4">
      <c r="A17802" s="72" t="s">
        <v>51774</v>
      </c>
      <c r="B17802" s="73" t="s">
        <v>51775</v>
      </c>
      <c r="C17802" s="74" t="s">
        <v>13109</v>
      </c>
      <c r="D17802" s="122">
        <v>750.56</v>
      </c>
    </row>
    <row r="17803" spans="1:4">
      <c r="A17803" s="72" t="s">
        <v>51776</v>
      </c>
      <c r="B17803" s="73" t="s">
        <v>51777</v>
      </c>
      <c r="C17803" s="74" t="s">
        <v>13109</v>
      </c>
      <c r="D17803" s="122">
        <v>753.35</v>
      </c>
    </row>
    <row r="17804" spans="1:4">
      <c r="A17804" s="72" t="s">
        <v>51778</v>
      </c>
      <c r="B17804" s="73" t="s">
        <v>51779</v>
      </c>
      <c r="C17804" s="74" t="s">
        <v>13109</v>
      </c>
      <c r="D17804" s="122">
        <v>756.79</v>
      </c>
    </row>
    <row r="17805" spans="1:4">
      <c r="A17805" s="72" t="s">
        <v>51780</v>
      </c>
      <c r="B17805" s="73" t="s">
        <v>51781</v>
      </c>
      <c r="C17805" s="74" t="s">
        <v>13109</v>
      </c>
      <c r="D17805" s="122">
        <v>758.85</v>
      </c>
    </row>
    <row r="17806" spans="1:4">
      <c r="A17806" s="72" t="s">
        <v>51782</v>
      </c>
      <c r="B17806" s="73" t="s">
        <v>51783</v>
      </c>
      <c r="C17806" s="74" t="s">
        <v>13109</v>
      </c>
      <c r="D17806" s="122">
        <v>827.97</v>
      </c>
    </row>
    <row r="17807" spans="1:4">
      <c r="A17807" s="72" t="s">
        <v>51784</v>
      </c>
      <c r="B17807" s="73" t="s">
        <v>51785</v>
      </c>
      <c r="C17807" s="74" t="s">
        <v>13109</v>
      </c>
      <c r="D17807" s="122">
        <v>862.72</v>
      </c>
    </row>
    <row r="17808" spans="1:4">
      <c r="A17808" s="72" t="s">
        <v>51786</v>
      </c>
      <c r="B17808" s="73" t="s">
        <v>51787</v>
      </c>
      <c r="C17808" s="74" t="s">
        <v>13109</v>
      </c>
      <c r="D17808" s="122">
        <v>889.92</v>
      </c>
    </row>
    <row r="17809" spans="1:4">
      <c r="A17809" s="72" t="s">
        <v>51788</v>
      </c>
      <c r="B17809" s="73" t="s">
        <v>51789</v>
      </c>
      <c r="C17809" s="74" t="s">
        <v>13109</v>
      </c>
      <c r="D17809" s="122">
        <v>966.99</v>
      </c>
    </row>
    <row r="17810" spans="1:4">
      <c r="A17810" s="72" t="s">
        <v>51790</v>
      </c>
      <c r="B17810" s="73" t="s">
        <v>51791</v>
      </c>
      <c r="C17810" s="74" t="s">
        <v>13109</v>
      </c>
      <c r="D17810" s="122">
        <v>907.61</v>
      </c>
    </row>
    <row r="17811" spans="1:4">
      <c r="A17811" s="72" t="s">
        <v>51792</v>
      </c>
      <c r="B17811" s="73" t="s">
        <v>51793</v>
      </c>
      <c r="C17811" s="74" t="s">
        <v>13109</v>
      </c>
      <c r="D17811" s="122">
        <v>914.16</v>
      </c>
    </row>
    <row r="17812" spans="1:4">
      <c r="A17812" s="72" t="s">
        <v>51794</v>
      </c>
      <c r="B17812" s="73" t="s">
        <v>51795</v>
      </c>
      <c r="C17812" s="74" t="s">
        <v>13109</v>
      </c>
      <c r="D17812" s="122">
        <v>916.9</v>
      </c>
    </row>
    <row r="17813" spans="1:4">
      <c r="A17813" s="72" t="s">
        <v>51796</v>
      </c>
      <c r="B17813" s="73" t="s">
        <v>51797</v>
      </c>
      <c r="C17813" s="74" t="s">
        <v>13109</v>
      </c>
      <c r="D17813" s="122">
        <v>920.38</v>
      </c>
    </row>
    <row r="17814" spans="1:4">
      <c r="A17814" s="72" t="s">
        <v>51798</v>
      </c>
      <c r="B17814" s="73" t="s">
        <v>51799</v>
      </c>
      <c r="C17814" s="74" t="s">
        <v>13109</v>
      </c>
      <c r="D17814" s="122">
        <v>922.35</v>
      </c>
    </row>
    <row r="17815" spans="1:4">
      <c r="A17815" s="72" t="s">
        <v>51800</v>
      </c>
      <c r="B17815" s="73" t="s">
        <v>51801</v>
      </c>
      <c r="C17815" s="74" t="s">
        <v>13109</v>
      </c>
      <c r="D17815" s="122">
        <v>991.52</v>
      </c>
    </row>
    <row r="17816" spans="1:4">
      <c r="A17816" s="72" t="s">
        <v>51802</v>
      </c>
      <c r="B17816" s="73" t="s">
        <v>51803</v>
      </c>
      <c r="C17816" s="74" t="s">
        <v>13109</v>
      </c>
      <c r="D17816" s="122">
        <v>1026.31</v>
      </c>
    </row>
    <row r="17817" spans="1:4">
      <c r="A17817" s="72" t="s">
        <v>51804</v>
      </c>
      <c r="B17817" s="73" t="s">
        <v>51805</v>
      </c>
      <c r="C17817" s="74" t="s">
        <v>13109</v>
      </c>
      <c r="D17817" s="122">
        <v>1053.51</v>
      </c>
    </row>
    <row r="17818" spans="1:4">
      <c r="A17818" s="72" t="s">
        <v>51806</v>
      </c>
      <c r="B17818" s="73" t="s">
        <v>51807</v>
      </c>
      <c r="C17818" s="74" t="s">
        <v>13109</v>
      </c>
      <c r="D17818" s="122">
        <v>1130.54</v>
      </c>
    </row>
    <row r="17819" spans="1:4">
      <c r="A17819" s="72" t="s">
        <v>51808</v>
      </c>
      <c r="B17819" s="73" t="s">
        <v>51809</v>
      </c>
      <c r="C17819" s="74" t="s">
        <v>13109</v>
      </c>
      <c r="D17819" s="122">
        <v>1198.8599999999999</v>
      </c>
    </row>
    <row r="17820" spans="1:4">
      <c r="A17820" s="72" t="s">
        <v>51810</v>
      </c>
      <c r="B17820" s="73" t="s">
        <v>51811</v>
      </c>
      <c r="C17820" s="74" t="s">
        <v>13109</v>
      </c>
      <c r="D17820" s="122">
        <v>1044.05</v>
      </c>
    </row>
    <row r="17821" spans="1:4">
      <c r="A17821" s="72" t="s">
        <v>51812</v>
      </c>
      <c r="B17821" s="73" t="s">
        <v>51813</v>
      </c>
      <c r="C17821" s="74" t="s">
        <v>13109</v>
      </c>
      <c r="D17821" s="122">
        <v>1050.5899999999999</v>
      </c>
    </row>
    <row r="17822" spans="1:4">
      <c r="A17822" s="72" t="s">
        <v>51814</v>
      </c>
      <c r="B17822" s="73" t="s">
        <v>51815</v>
      </c>
      <c r="C17822" s="74" t="s">
        <v>13109</v>
      </c>
      <c r="D17822" s="122">
        <v>1053.3699999999999</v>
      </c>
    </row>
    <row r="17823" spans="1:4">
      <c r="A17823" s="72" t="s">
        <v>51816</v>
      </c>
      <c r="B17823" s="73" t="s">
        <v>51817</v>
      </c>
      <c r="C17823" s="74" t="s">
        <v>13109</v>
      </c>
      <c r="D17823" s="122">
        <v>1056.82</v>
      </c>
    </row>
    <row r="17824" spans="1:4">
      <c r="A17824" s="72" t="s">
        <v>51818</v>
      </c>
      <c r="B17824" s="73" t="s">
        <v>51819</v>
      </c>
      <c r="C17824" s="74" t="s">
        <v>13109</v>
      </c>
      <c r="D17824" s="122">
        <v>1058.8</v>
      </c>
    </row>
    <row r="17825" spans="1:4">
      <c r="A17825" s="72" t="s">
        <v>51820</v>
      </c>
      <c r="B17825" s="73" t="s">
        <v>51821</v>
      </c>
      <c r="C17825" s="74" t="s">
        <v>13109</v>
      </c>
      <c r="D17825" s="122">
        <v>1127.98</v>
      </c>
    </row>
    <row r="17826" spans="1:4">
      <c r="A17826" s="72" t="s">
        <v>51822</v>
      </c>
      <c r="B17826" s="73" t="s">
        <v>51823</v>
      </c>
      <c r="C17826" s="74" t="s">
        <v>13109</v>
      </c>
      <c r="D17826" s="122">
        <v>1162.73</v>
      </c>
    </row>
    <row r="17827" spans="1:4">
      <c r="A17827" s="72" t="s">
        <v>51824</v>
      </c>
      <c r="B17827" s="73" t="s">
        <v>51825</v>
      </c>
      <c r="C17827" s="74" t="s">
        <v>13109</v>
      </c>
      <c r="D17827" s="122">
        <v>1189.95</v>
      </c>
    </row>
    <row r="17828" spans="1:4">
      <c r="A17828" s="72" t="s">
        <v>51826</v>
      </c>
      <c r="B17828" s="73" t="s">
        <v>51827</v>
      </c>
      <c r="C17828" s="74" t="s">
        <v>13109</v>
      </c>
      <c r="D17828" s="122">
        <v>1266.99</v>
      </c>
    </row>
    <row r="17829" spans="1:4">
      <c r="A17829" s="72" t="s">
        <v>51828</v>
      </c>
      <c r="B17829" s="73" t="s">
        <v>51829</v>
      </c>
      <c r="C17829" s="74" t="s">
        <v>13109</v>
      </c>
      <c r="D17829" s="122">
        <v>1335.09</v>
      </c>
    </row>
    <row r="17830" spans="1:4">
      <c r="A17830" s="72" t="s">
        <v>51830</v>
      </c>
      <c r="B17830" s="73" t="s">
        <v>51831</v>
      </c>
      <c r="C17830" s="74" t="s">
        <v>13109</v>
      </c>
      <c r="D17830" s="122">
        <v>1432.92</v>
      </c>
    </row>
    <row r="17831" spans="1:4">
      <c r="A17831" s="72" t="s">
        <v>51832</v>
      </c>
      <c r="B17831" s="73" t="s">
        <v>51833</v>
      </c>
      <c r="C17831" s="74" t="s">
        <v>13109</v>
      </c>
      <c r="D17831" s="122">
        <v>1181.52</v>
      </c>
    </row>
    <row r="17832" spans="1:4">
      <c r="A17832" s="72" t="s">
        <v>51834</v>
      </c>
      <c r="B17832" s="73" t="s">
        <v>51835</v>
      </c>
      <c r="C17832" s="74" t="s">
        <v>13109</v>
      </c>
      <c r="D17832" s="122">
        <v>1188.0899999999999</v>
      </c>
    </row>
    <row r="17833" spans="1:4">
      <c r="A17833" s="72" t="s">
        <v>51836</v>
      </c>
      <c r="B17833" s="73" t="s">
        <v>51837</v>
      </c>
      <c r="C17833" s="74" t="s">
        <v>13109</v>
      </c>
      <c r="D17833" s="122">
        <v>1190.81</v>
      </c>
    </row>
    <row r="17834" spans="1:4">
      <c r="A17834" s="72" t="s">
        <v>51838</v>
      </c>
      <c r="B17834" s="73" t="s">
        <v>51839</v>
      </c>
      <c r="C17834" s="74" t="s">
        <v>13109</v>
      </c>
      <c r="D17834" s="122">
        <v>1194.31</v>
      </c>
    </row>
    <row r="17835" spans="1:4">
      <c r="A17835" s="72" t="s">
        <v>51840</v>
      </c>
      <c r="B17835" s="73" t="s">
        <v>51841</v>
      </c>
      <c r="C17835" s="74" t="s">
        <v>13109</v>
      </c>
      <c r="D17835" s="122">
        <v>1196.25</v>
      </c>
    </row>
    <row r="17836" spans="1:4">
      <c r="A17836" s="72" t="s">
        <v>51842</v>
      </c>
      <c r="B17836" s="73" t="s">
        <v>51843</v>
      </c>
      <c r="C17836" s="74" t="s">
        <v>13109</v>
      </c>
      <c r="D17836" s="122">
        <v>1265.46</v>
      </c>
    </row>
    <row r="17837" spans="1:4">
      <c r="A17837" s="72" t="s">
        <v>51844</v>
      </c>
      <c r="B17837" s="73" t="s">
        <v>51845</v>
      </c>
      <c r="C17837" s="74" t="s">
        <v>13109</v>
      </c>
      <c r="D17837" s="122">
        <v>1300.19</v>
      </c>
    </row>
    <row r="17838" spans="1:4">
      <c r="A17838" s="72" t="s">
        <v>51846</v>
      </c>
      <c r="B17838" s="73" t="s">
        <v>51847</v>
      </c>
      <c r="C17838" s="74" t="s">
        <v>13109</v>
      </c>
      <c r="D17838" s="122">
        <v>1327.42</v>
      </c>
    </row>
    <row r="17839" spans="1:4">
      <c r="A17839" s="72" t="s">
        <v>51848</v>
      </c>
      <c r="B17839" s="73" t="s">
        <v>51849</v>
      </c>
      <c r="C17839" s="74" t="s">
        <v>13109</v>
      </c>
      <c r="D17839" s="122">
        <v>1404.45</v>
      </c>
    </row>
    <row r="17840" spans="1:4">
      <c r="A17840" s="72" t="s">
        <v>51850</v>
      </c>
      <c r="B17840" s="73" t="s">
        <v>51851</v>
      </c>
      <c r="C17840" s="74" t="s">
        <v>13109</v>
      </c>
      <c r="D17840" s="122">
        <v>1472.54</v>
      </c>
    </row>
    <row r="17841" spans="1:4">
      <c r="A17841" s="72" t="s">
        <v>51852</v>
      </c>
      <c r="B17841" s="73" t="s">
        <v>51853</v>
      </c>
      <c r="C17841" s="74" t="s">
        <v>13109</v>
      </c>
      <c r="D17841" s="122">
        <v>1570.42</v>
      </c>
    </row>
    <row r="17842" spans="1:4">
      <c r="A17842" s="72" t="s">
        <v>51854</v>
      </c>
      <c r="B17842" s="73" t="s">
        <v>51855</v>
      </c>
      <c r="C17842" s="74" t="s">
        <v>13109</v>
      </c>
      <c r="D17842" s="122">
        <v>1659.6</v>
      </c>
    </row>
    <row r="17843" spans="1:4">
      <c r="A17843" s="72" t="s">
        <v>51856</v>
      </c>
      <c r="B17843" s="73" t="s">
        <v>51857</v>
      </c>
      <c r="C17843" s="74" t="s">
        <v>13109</v>
      </c>
      <c r="D17843" s="122">
        <v>1391.4</v>
      </c>
    </row>
    <row r="17844" spans="1:4">
      <c r="A17844" s="72" t="s">
        <v>51858</v>
      </c>
      <c r="B17844" s="73" t="s">
        <v>51859</v>
      </c>
      <c r="C17844" s="74" t="s">
        <v>13109</v>
      </c>
      <c r="D17844" s="122">
        <v>1397.95</v>
      </c>
    </row>
    <row r="17845" spans="1:4">
      <c r="A17845" s="72" t="s">
        <v>51860</v>
      </c>
      <c r="B17845" s="73" t="s">
        <v>51861</v>
      </c>
      <c r="C17845" s="74" t="s">
        <v>13109</v>
      </c>
      <c r="D17845" s="122">
        <v>1400.7</v>
      </c>
    </row>
    <row r="17846" spans="1:4">
      <c r="A17846" s="72" t="s">
        <v>51862</v>
      </c>
      <c r="B17846" s="73" t="s">
        <v>51863</v>
      </c>
      <c r="C17846" s="74" t="s">
        <v>13109</v>
      </c>
      <c r="D17846" s="122">
        <v>1404.14</v>
      </c>
    </row>
    <row r="17847" spans="1:4">
      <c r="A17847" s="72" t="s">
        <v>51864</v>
      </c>
      <c r="B17847" s="73" t="s">
        <v>51865</v>
      </c>
      <c r="C17847" s="74" t="s">
        <v>13109</v>
      </c>
      <c r="D17847" s="122">
        <v>1406.14</v>
      </c>
    </row>
    <row r="17848" spans="1:4">
      <c r="A17848" s="72" t="s">
        <v>51866</v>
      </c>
      <c r="B17848" s="73" t="s">
        <v>51867</v>
      </c>
      <c r="C17848" s="74" t="s">
        <v>13109</v>
      </c>
      <c r="D17848" s="122">
        <v>1475.33</v>
      </c>
    </row>
    <row r="17849" spans="1:4">
      <c r="A17849" s="72" t="s">
        <v>51868</v>
      </c>
      <c r="B17849" s="73" t="s">
        <v>51869</v>
      </c>
      <c r="C17849" s="74" t="s">
        <v>13109</v>
      </c>
      <c r="D17849" s="122">
        <v>1510.07</v>
      </c>
    </row>
    <row r="17850" spans="1:4">
      <c r="A17850" s="72" t="s">
        <v>51870</v>
      </c>
      <c r="B17850" s="73" t="s">
        <v>51871</v>
      </c>
      <c r="C17850" s="74" t="s">
        <v>13109</v>
      </c>
      <c r="D17850" s="122">
        <v>1537.3</v>
      </c>
    </row>
    <row r="17851" spans="1:4">
      <c r="A17851" s="72" t="s">
        <v>51872</v>
      </c>
      <c r="B17851" s="73" t="s">
        <v>51873</v>
      </c>
      <c r="C17851" s="74" t="s">
        <v>13109</v>
      </c>
      <c r="D17851" s="122">
        <v>1614.33</v>
      </c>
    </row>
    <row r="17852" spans="1:4">
      <c r="A17852" s="72" t="s">
        <v>51874</v>
      </c>
      <c r="B17852" s="73" t="s">
        <v>51875</v>
      </c>
      <c r="C17852" s="74" t="s">
        <v>13109</v>
      </c>
      <c r="D17852" s="122">
        <v>1682.42</v>
      </c>
    </row>
    <row r="17853" spans="1:4">
      <c r="A17853" s="72" t="s">
        <v>51876</v>
      </c>
      <c r="B17853" s="73" t="s">
        <v>51877</v>
      </c>
      <c r="C17853" s="74" t="s">
        <v>13109</v>
      </c>
      <c r="D17853" s="122">
        <v>1771.18</v>
      </c>
    </row>
    <row r="17854" spans="1:4">
      <c r="A17854" s="72" t="s">
        <v>51878</v>
      </c>
      <c r="B17854" s="73" t="s">
        <v>51879</v>
      </c>
      <c r="C17854" s="74" t="s">
        <v>13109</v>
      </c>
      <c r="D17854" s="122">
        <v>1869.49</v>
      </c>
    </row>
    <row r="17855" spans="1:4">
      <c r="A17855" s="72" t="s">
        <v>51880</v>
      </c>
      <c r="B17855" s="73" t="s">
        <v>51881</v>
      </c>
      <c r="C17855" s="74" t="s">
        <v>13109</v>
      </c>
      <c r="D17855" s="122">
        <v>1954.83</v>
      </c>
    </row>
    <row r="17856" spans="1:4">
      <c r="A17856" s="72" t="s">
        <v>51882</v>
      </c>
      <c r="B17856" s="73" t="s">
        <v>51883</v>
      </c>
      <c r="C17856" s="74" t="s">
        <v>13109</v>
      </c>
      <c r="D17856" s="122">
        <v>1559.74</v>
      </c>
    </row>
    <row r="17857" spans="1:4">
      <c r="A17857" s="72" t="s">
        <v>51884</v>
      </c>
      <c r="B17857" s="73" t="s">
        <v>51885</v>
      </c>
      <c r="C17857" s="74" t="s">
        <v>13109</v>
      </c>
      <c r="D17857" s="122">
        <v>1566.31</v>
      </c>
    </row>
    <row r="17858" spans="1:4">
      <c r="A17858" s="72" t="s">
        <v>51886</v>
      </c>
      <c r="B17858" s="73" t="s">
        <v>51887</v>
      </c>
      <c r="C17858" s="74" t="s">
        <v>13109</v>
      </c>
      <c r="D17858" s="122">
        <v>1569.05</v>
      </c>
    </row>
    <row r="17859" spans="1:4">
      <c r="A17859" s="72" t="s">
        <v>51888</v>
      </c>
      <c r="B17859" s="73" t="s">
        <v>51889</v>
      </c>
      <c r="C17859" s="74" t="s">
        <v>13109</v>
      </c>
      <c r="D17859" s="122">
        <v>1572.52</v>
      </c>
    </row>
    <row r="17860" spans="1:4">
      <c r="A17860" s="72" t="s">
        <v>51890</v>
      </c>
      <c r="B17860" s="73" t="s">
        <v>51891</v>
      </c>
      <c r="C17860" s="74" t="s">
        <v>13109</v>
      </c>
      <c r="D17860" s="122">
        <v>1574.49</v>
      </c>
    </row>
    <row r="17861" spans="1:4">
      <c r="A17861" s="72" t="s">
        <v>51892</v>
      </c>
      <c r="B17861" s="73" t="s">
        <v>51893</v>
      </c>
      <c r="C17861" s="74" t="s">
        <v>13109</v>
      </c>
      <c r="D17861" s="122">
        <v>1643.67</v>
      </c>
    </row>
    <row r="17862" spans="1:4">
      <c r="A17862" s="72" t="s">
        <v>51894</v>
      </c>
      <c r="B17862" s="73" t="s">
        <v>51895</v>
      </c>
      <c r="C17862" s="74" t="s">
        <v>13109</v>
      </c>
      <c r="D17862" s="122">
        <v>1678.42</v>
      </c>
    </row>
    <row r="17863" spans="1:4">
      <c r="A17863" s="72" t="s">
        <v>51896</v>
      </c>
      <c r="B17863" s="73" t="s">
        <v>51897</v>
      </c>
      <c r="C17863" s="74" t="s">
        <v>13109</v>
      </c>
      <c r="D17863" s="122">
        <v>1705.64</v>
      </c>
    </row>
    <row r="17864" spans="1:4">
      <c r="A17864" s="72" t="s">
        <v>51898</v>
      </c>
      <c r="B17864" s="73" t="s">
        <v>51899</v>
      </c>
      <c r="C17864" s="74" t="s">
        <v>13109</v>
      </c>
      <c r="D17864" s="122">
        <v>1782.68</v>
      </c>
    </row>
    <row r="17865" spans="1:4">
      <c r="A17865" s="72" t="s">
        <v>51900</v>
      </c>
      <c r="B17865" s="73" t="s">
        <v>51901</v>
      </c>
      <c r="C17865" s="74" t="s">
        <v>13109</v>
      </c>
      <c r="D17865" s="122">
        <v>1850.75</v>
      </c>
    </row>
    <row r="17866" spans="1:4">
      <c r="A17866" s="72" t="s">
        <v>51902</v>
      </c>
      <c r="B17866" s="73" t="s">
        <v>51903</v>
      </c>
      <c r="C17866" s="74" t="s">
        <v>13109</v>
      </c>
      <c r="D17866" s="122">
        <v>1948.62</v>
      </c>
    </row>
    <row r="17867" spans="1:4">
      <c r="A17867" s="72" t="s">
        <v>51904</v>
      </c>
      <c r="B17867" s="73" t="s">
        <v>51905</v>
      </c>
      <c r="C17867" s="74" t="s">
        <v>13109</v>
      </c>
      <c r="D17867" s="122">
        <v>2037.83</v>
      </c>
    </row>
    <row r="17868" spans="1:4">
      <c r="A17868" s="72" t="s">
        <v>51906</v>
      </c>
      <c r="B17868" s="73" t="s">
        <v>51907</v>
      </c>
      <c r="C17868" s="74" t="s">
        <v>13109</v>
      </c>
      <c r="D17868" s="122">
        <v>2123.16</v>
      </c>
    </row>
    <row r="17869" spans="1:4">
      <c r="A17869" s="72" t="s">
        <v>51908</v>
      </c>
      <c r="B17869" s="73" t="s">
        <v>51909</v>
      </c>
      <c r="C17869" s="74" t="s">
        <v>13109</v>
      </c>
      <c r="D17869" s="122">
        <v>2252.31</v>
      </c>
    </row>
    <row r="17870" spans="1:4">
      <c r="A17870" s="72" t="s">
        <v>51910</v>
      </c>
      <c r="B17870" s="73" t="s">
        <v>51911</v>
      </c>
      <c r="C17870" s="74" t="s">
        <v>13109</v>
      </c>
      <c r="D17870" s="122">
        <v>1818.15</v>
      </c>
    </row>
    <row r="17871" spans="1:4">
      <c r="A17871" s="72" t="s">
        <v>51912</v>
      </c>
      <c r="B17871" s="73" t="s">
        <v>51913</v>
      </c>
      <c r="C17871" s="74" t="s">
        <v>13109</v>
      </c>
      <c r="D17871" s="122">
        <v>1824.71</v>
      </c>
    </row>
    <row r="17872" spans="1:4">
      <c r="A17872" s="72" t="s">
        <v>51914</v>
      </c>
      <c r="B17872" s="73" t="s">
        <v>51915</v>
      </c>
      <c r="C17872" s="74" t="s">
        <v>13109</v>
      </c>
      <c r="D17872" s="122">
        <v>1827.44</v>
      </c>
    </row>
    <row r="17873" spans="1:4">
      <c r="A17873" s="72" t="s">
        <v>51916</v>
      </c>
      <c r="B17873" s="73" t="s">
        <v>51917</v>
      </c>
      <c r="C17873" s="74" t="s">
        <v>13109</v>
      </c>
      <c r="D17873" s="122">
        <v>1830.93</v>
      </c>
    </row>
    <row r="17874" spans="1:4">
      <c r="A17874" s="72" t="s">
        <v>51918</v>
      </c>
      <c r="B17874" s="73" t="s">
        <v>51919</v>
      </c>
      <c r="C17874" s="74" t="s">
        <v>13109</v>
      </c>
      <c r="D17874" s="122">
        <v>1832.89</v>
      </c>
    </row>
    <row r="17875" spans="1:4">
      <c r="A17875" s="72" t="s">
        <v>51920</v>
      </c>
      <c r="B17875" s="73" t="s">
        <v>51921</v>
      </c>
      <c r="C17875" s="74" t="s">
        <v>13109</v>
      </c>
      <c r="D17875" s="122">
        <v>1902.07</v>
      </c>
    </row>
    <row r="17876" spans="1:4">
      <c r="A17876" s="72" t="s">
        <v>51922</v>
      </c>
      <c r="B17876" s="73" t="s">
        <v>51923</v>
      </c>
      <c r="C17876" s="74" t="s">
        <v>13109</v>
      </c>
      <c r="D17876" s="122">
        <v>1936.82</v>
      </c>
    </row>
    <row r="17877" spans="1:4">
      <c r="A17877" s="72" t="s">
        <v>51924</v>
      </c>
      <c r="B17877" s="73" t="s">
        <v>51925</v>
      </c>
      <c r="C17877" s="74" t="s">
        <v>13109</v>
      </c>
      <c r="D17877" s="122">
        <v>1964.05</v>
      </c>
    </row>
    <row r="17878" spans="1:4">
      <c r="A17878" s="72" t="s">
        <v>51926</v>
      </c>
      <c r="B17878" s="73" t="s">
        <v>51927</v>
      </c>
      <c r="C17878" s="74" t="s">
        <v>13109</v>
      </c>
      <c r="D17878" s="122">
        <v>2041.07</v>
      </c>
    </row>
    <row r="17879" spans="1:4">
      <c r="A17879" s="72" t="s">
        <v>51928</v>
      </c>
      <c r="B17879" s="73" t="s">
        <v>51929</v>
      </c>
      <c r="C17879" s="74" t="s">
        <v>13109</v>
      </c>
      <c r="D17879" s="122">
        <v>2109.16</v>
      </c>
    </row>
    <row r="17880" spans="1:4">
      <c r="A17880" s="72" t="s">
        <v>51930</v>
      </c>
      <c r="B17880" s="73" t="s">
        <v>51931</v>
      </c>
      <c r="C17880" s="74" t="s">
        <v>13109</v>
      </c>
      <c r="D17880" s="122">
        <v>2207.04</v>
      </c>
    </row>
    <row r="17881" spans="1:4">
      <c r="A17881" s="72" t="s">
        <v>51932</v>
      </c>
      <c r="B17881" s="73" t="s">
        <v>51933</v>
      </c>
      <c r="C17881" s="74" t="s">
        <v>13109</v>
      </c>
      <c r="D17881" s="122">
        <v>2296.23</v>
      </c>
    </row>
    <row r="17882" spans="1:4">
      <c r="A17882" s="72" t="s">
        <v>51934</v>
      </c>
      <c r="B17882" s="73" t="s">
        <v>51935</v>
      </c>
      <c r="C17882" s="74" t="s">
        <v>13109</v>
      </c>
      <c r="D17882" s="122">
        <v>2381.5700000000002</v>
      </c>
    </row>
    <row r="17883" spans="1:4">
      <c r="A17883" s="72" t="s">
        <v>51936</v>
      </c>
      <c r="B17883" s="73" t="s">
        <v>51937</v>
      </c>
      <c r="C17883" s="74" t="s">
        <v>13109</v>
      </c>
      <c r="D17883" s="122">
        <v>2510.6999999999998</v>
      </c>
    </row>
    <row r="17884" spans="1:4">
      <c r="A17884" s="72" t="s">
        <v>51938</v>
      </c>
      <c r="B17884" s="73" t="s">
        <v>51939</v>
      </c>
      <c r="C17884" s="74" t="s">
        <v>13109</v>
      </c>
      <c r="D17884" s="122">
        <v>2616.35</v>
      </c>
    </row>
    <row r="17885" spans="1:4">
      <c r="A17885" s="72" t="s">
        <v>51940</v>
      </c>
      <c r="B17885" s="73" t="s">
        <v>51941</v>
      </c>
      <c r="C17885" s="74" t="s">
        <v>13109</v>
      </c>
      <c r="D17885" s="122">
        <v>2397.56</v>
      </c>
    </row>
    <row r="17886" spans="1:4">
      <c r="A17886" s="72" t="s">
        <v>51942</v>
      </c>
      <c r="B17886" s="73" t="s">
        <v>51943</v>
      </c>
      <c r="C17886" s="74" t="s">
        <v>13109</v>
      </c>
      <c r="D17886" s="122">
        <v>2404.13</v>
      </c>
    </row>
    <row r="17887" spans="1:4">
      <c r="A17887" s="72" t="s">
        <v>51944</v>
      </c>
      <c r="B17887" s="73" t="s">
        <v>51945</v>
      </c>
      <c r="C17887" s="74" t="s">
        <v>13109</v>
      </c>
      <c r="D17887" s="122">
        <v>2406.87</v>
      </c>
    </row>
    <row r="17888" spans="1:4">
      <c r="A17888" s="72" t="s">
        <v>51946</v>
      </c>
      <c r="B17888" s="73" t="s">
        <v>51947</v>
      </c>
      <c r="C17888" s="74" t="s">
        <v>13109</v>
      </c>
      <c r="D17888" s="122">
        <v>2410.35</v>
      </c>
    </row>
    <row r="17889" spans="1:4">
      <c r="A17889" s="72" t="s">
        <v>51948</v>
      </c>
      <c r="B17889" s="73" t="s">
        <v>51949</v>
      </c>
      <c r="C17889" s="74" t="s">
        <v>13109</v>
      </c>
      <c r="D17889" s="122">
        <v>2412.31</v>
      </c>
    </row>
    <row r="17890" spans="1:4">
      <c r="A17890" s="72" t="s">
        <v>51950</v>
      </c>
      <c r="B17890" s="73" t="s">
        <v>51951</v>
      </c>
      <c r="C17890" s="74" t="s">
        <v>13109</v>
      </c>
      <c r="D17890" s="122">
        <v>2481.5300000000002</v>
      </c>
    </row>
    <row r="17891" spans="1:4">
      <c r="A17891" s="72" t="s">
        <v>51952</v>
      </c>
      <c r="B17891" s="73" t="s">
        <v>51953</v>
      </c>
      <c r="C17891" s="74" t="s">
        <v>13109</v>
      </c>
      <c r="D17891" s="122">
        <v>2516.25</v>
      </c>
    </row>
    <row r="17892" spans="1:4">
      <c r="A17892" s="72" t="s">
        <v>51954</v>
      </c>
      <c r="B17892" s="73" t="s">
        <v>51955</v>
      </c>
      <c r="C17892" s="74" t="s">
        <v>13109</v>
      </c>
      <c r="D17892" s="122">
        <v>2543.48</v>
      </c>
    </row>
    <row r="17893" spans="1:4">
      <c r="A17893" s="72" t="s">
        <v>51956</v>
      </c>
      <c r="B17893" s="73" t="s">
        <v>51957</v>
      </c>
      <c r="C17893" s="74" t="s">
        <v>13109</v>
      </c>
      <c r="D17893" s="122">
        <v>2620.5</v>
      </c>
    </row>
    <row r="17894" spans="1:4">
      <c r="A17894" s="72" t="s">
        <v>51958</v>
      </c>
      <c r="B17894" s="73" t="s">
        <v>51959</v>
      </c>
      <c r="C17894" s="74" t="s">
        <v>13109</v>
      </c>
      <c r="D17894" s="122">
        <v>2688.6</v>
      </c>
    </row>
    <row r="17895" spans="1:4">
      <c r="A17895" s="72" t="s">
        <v>51960</v>
      </c>
      <c r="B17895" s="73" t="s">
        <v>51961</v>
      </c>
      <c r="C17895" s="74" t="s">
        <v>13109</v>
      </c>
      <c r="D17895" s="122">
        <v>2786.47</v>
      </c>
    </row>
    <row r="17896" spans="1:4">
      <c r="A17896" s="72" t="s">
        <v>51962</v>
      </c>
      <c r="B17896" s="73" t="s">
        <v>51963</v>
      </c>
      <c r="C17896" s="74" t="s">
        <v>13109</v>
      </c>
      <c r="D17896" s="122">
        <v>2875.65</v>
      </c>
    </row>
    <row r="17897" spans="1:4">
      <c r="A17897" s="72" t="s">
        <v>51964</v>
      </c>
      <c r="B17897" s="73" t="s">
        <v>51965</v>
      </c>
      <c r="C17897" s="74" t="s">
        <v>13109</v>
      </c>
      <c r="D17897" s="122">
        <v>2961.02</v>
      </c>
    </row>
    <row r="17898" spans="1:4">
      <c r="A17898" s="72" t="s">
        <v>51966</v>
      </c>
      <c r="B17898" s="73" t="s">
        <v>51967</v>
      </c>
      <c r="C17898" s="74" t="s">
        <v>13109</v>
      </c>
      <c r="D17898" s="122">
        <v>3090.15</v>
      </c>
    </row>
    <row r="17899" spans="1:4">
      <c r="A17899" s="72" t="s">
        <v>51968</v>
      </c>
      <c r="B17899" s="73" t="s">
        <v>51969</v>
      </c>
      <c r="C17899" s="74" t="s">
        <v>13109</v>
      </c>
      <c r="D17899" s="122">
        <v>3195.81</v>
      </c>
    </row>
    <row r="17900" spans="1:4">
      <c r="A17900" s="72" t="s">
        <v>51970</v>
      </c>
      <c r="B17900" s="73" t="s">
        <v>51971</v>
      </c>
      <c r="C17900" s="74" t="s">
        <v>13109</v>
      </c>
      <c r="D17900" s="122">
        <v>3382.41</v>
      </c>
    </row>
    <row r="17901" spans="1:4">
      <c r="A17901" s="118" t="s">
        <v>76812</v>
      </c>
      <c r="B17901" s="119" t="s">
        <v>76813</v>
      </c>
      <c r="C17901" s="120"/>
      <c r="D17901" s="121"/>
    </row>
    <row r="17902" spans="1:4">
      <c r="A17902" s="72" t="s">
        <v>51972</v>
      </c>
      <c r="B17902" s="73" t="s">
        <v>51973</v>
      </c>
      <c r="C17902" s="74" t="s">
        <v>13109</v>
      </c>
      <c r="D17902" s="122">
        <v>276.17</v>
      </c>
    </row>
    <row r="17903" spans="1:4">
      <c r="A17903" s="72" t="s">
        <v>51974</v>
      </c>
      <c r="B17903" s="73" t="s">
        <v>51975</v>
      </c>
      <c r="C17903" s="74" t="s">
        <v>13109</v>
      </c>
      <c r="D17903" s="122">
        <v>281.95999999999998</v>
      </c>
    </row>
    <row r="17904" spans="1:4">
      <c r="A17904" s="72" t="s">
        <v>51976</v>
      </c>
      <c r="B17904" s="73" t="s">
        <v>51977</v>
      </c>
      <c r="C17904" s="74" t="s">
        <v>13109</v>
      </c>
      <c r="D17904" s="122">
        <v>288.52</v>
      </c>
    </row>
    <row r="17905" spans="1:4">
      <c r="A17905" s="72" t="s">
        <v>51978</v>
      </c>
      <c r="B17905" s="73" t="s">
        <v>51979</v>
      </c>
      <c r="C17905" s="74" t="s">
        <v>13109</v>
      </c>
      <c r="D17905" s="122">
        <v>288.5</v>
      </c>
    </row>
    <row r="17906" spans="1:4">
      <c r="A17906" s="72" t="s">
        <v>51980</v>
      </c>
      <c r="B17906" s="73" t="s">
        <v>51981</v>
      </c>
      <c r="C17906" s="74" t="s">
        <v>13109</v>
      </c>
      <c r="D17906" s="122">
        <v>295.06</v>
      </c>
    </row>
    <row r="17907" spans="1:4">
      <c r="A17907" s="72" t="s">
        <v>51982</v>
      </c>
      <c r="B17907" s="73" t="s">
        <v>51983</v>
      </c>
      <c r="C17907" s="74" t="s">
        <v>13109</v>
      </c>
      <c r="D17907" s="122">
        <v>297.8</v>
      </c>
    </row>
    <row r="17908" spans="1:4">
      <c r="A17908" s="72" t="s">
        <v>51984</v>
      </c>
      <c r="B17908" s="73" t="s">
        <v>51985</v>
      </c>
      <c r="C17908" s="74" t="s">
        <v>13109</v>
      </c>
      <c r="D17908" s="122">
        <v>292.79000000000002</v>
      </c>
    </row>
    <row r="17909" spans="1:4">
      <c r="A17909" s="72" t="s">
        <v>51986</v>
      </c>
      <c r="B17909" s="73" t="s">
        <v>51987</v>
      </c>
      <c r="C17909" s="74" t="s">
        <v>13109</v>
      </c>
      <c r="D17909" s="122">
        <v>299.32</v>
      </c>
    </row>
    <row r="17910" spans="1:4">
      <c r="A17910" s="72" t="s">
        <v>51988</v>
      </c>
      <c r="B17910" s="73" t="s">
        <v>51989</v>
      </c>
      <c r="C17910" s="74" t="s">
        <v>13109</v>
      </c>
      <c r="D17910" s="122">
        <v>302.08999999999997</v>
      </c>
    </row>
    <row r="17911" spans="1:4">
      <c r="A17911" s="72" t="s">
        <v>51990</v>
      </c>
      <c r="B17911" s="73" t="s">
        <v>51991</v>
      </c>
      <c r="C17911" s="74" t="s">
        <v>13109</v>
      </c>
      <c r="D17911" s="122">
        <v>305.55</v>
      </c>
    </row>
    <row r="17912" spans="1:4">
      <c r="A17912" s="72" t="s">
        <v>51992</v>
      </c>
      <c r="B17912" s="73" t="s">
        <v>51993</v>
      </c>
      <c r="C17912" s="74" t="s">
        <v>13109</v>
      </c>
      <c r="D17912" s="122">
        <v>427.77</v>
      </c>
    </row>
    <row r="17913" spans="1:4">
      <c r="A17913" s="72" t="s">
        <v>51994</v>
      </c>
      <c r="B17913" s="73" t="s">
        <v>51995</v>
      </c>
      <c r="C17913" s="74" t="s">
        <v>13109</v>
      </c>
      <c r="D17913" s="122">
        <v>434.3</v>
      </c>
    </row>
    <row r="17914" spans="1:4">
      <c r="A17914" s="72" t="s">
        <v>51996</v>
      </c>
      <c r="B17914" s="73" t="s">
        <v>51997</v>
      </c>
      <c r="C17914" s="74" t="s">
        <v>13109</v>
      </c>
      <c r="D17914" s="122">
        <v>437.08</v>
      </c>
    </row>
    <row r="17915" spans="1:4">
      <c r="A17915" s="72" t="s">
        <v>51998</v>
      </c>
      <c r="B17915" s="73" t="s">
        <v>51999</v>
      </c>
      <c r="C17915" s="74" t="s">
        <v>13109</v>
      </c>
      <c r="D17915" s="122">
        <v>440.52</v>
      </c>
    </row>
    <row r="17916" spans="1:4">
      <c r="A17916" s="72" t="s">
        <v>52000</v>
      </c>
      <c r="B17916" s="73" t="s">
        <v>52001</v>
      </c>
      <c r="C17916" s="74" t="s">
        <v>13109</v>
      </c>
      <c r="D17916" s="122">
        <v>442.52</v>
      </c>
    </row>
    <row r="17917" spans="1:4">
      <c r="A17917" s="72" t="s">
        <v>52002</v>
      </c>
      <c r="B17917" s="73" t="s">
        <v>52003</v>
      </c>
      <c r="C17917" s="74" t="s">
        <v>13109</v>
      </c>
      <c r="D17917" s="122">
        <v>483.11</v>
      </c>
    </row>
    <row r="17918" spans="1:4">
      <c r="A17918" s="72" t="s">
        <v>52004</v>
      </c>
      <c r="B17918" s="73" t="s">
        <v>52005</v>
      </c>
      <c r="C17918" s="74" t="s">
        <v>13109</v>
      </c>
      <c r="D17918" s="122">
        <v>489.67</v>
      </c>
    </row>
    <row r="17919" spans="1:4">
      <c r="A17919" s="72" t="s">
        <v>52006</v>
      </c>
      <c r="B17919" s="73" t="s">
        <v>52007</v>
      </c>
      <c r="C17919" s="74" t="s">
        <v>13109</v>
      </c>
      <c r="D17919" s="122">
        <v>492.42</v>
      </c>
    </row>
    <row r="17920" spans="1:4">
      <c r="A17920" s="72" t="s">
        <v>52008</v>
      </c>
      <c r="B17920" s="73" t="s">
        <v>52009</v>
      </c>
      <c r="C17920" s="74" t="s">
        <v>13109</v>
      </c>
      <c r="D17920" s="122">
        <v>495.86</v>
      </c>
    </row>
    <row r="17921" spans="1:4">
      <c r="A17921" s="72" t="s">
        <v>52010</v>
      </c>
      <c r="B17921" s="73" t="s">
        <v>52011</v>
      </c>
      <c r="C17921" s="74" t="s">
        <v>13109</v>
      </c>
      <c r="D17921" s="122">
        <v>497.85</v>
      </c>
    </row>
    <row r="17922" spans="1:4">
      <c r="A17922" s="72" t="s">
        <v>52012</v>
      </c>
      <c r="B17922" s="73" t="s">
        <v>52013</v>
      </c>
      <c r="C17922" s="74" t="s">
        <v>13109</v>
      </c>
      <c r="D17922" s="122">
        <v>567.03</v>
      </c>
    </row>
    <row r="17923" spans="1:4">
      <c r="A17923" s="72" t="s">
        <v>52014</v>
      </c>
      <c r="B17923" s="73" t="s">
        <v>52015</v>
      </c>
      <c r="C17923" s="74" t="s">
        <v>13109</v>
      </c>
      <c r="D17923" s="122">
        <v>521.61</v>
      </c>
    </row>
    <row r="17924" spans="1:4">
      <c r="A17924" s="72" t="s">
        <v>52016</v>
      </c>
      <c r="B17924" s="73" t="s">
        <v>52017</v>
      </c>
      <c r="C17924" s="74" t="s">
        <v>13109</v>
      </c>
      <c r="D17924" s="122">
        <v>528.16</v>
      </c>
    </row>
    <row r="17925" spans="1:4">
      <c r="A17925" s="72" t="s">
        <v>52018</v>
      </c>
      <c r="B17925" s="73" t="s">
        <v>52019</v>
      </c>
      <c r="C17925" s="74" t="s">
        <v>13109</v>
      </c>
      <c r="D17925" s="122">
        <v>530.94000000000005</v>
      </c>
    </row>
    <row r="17926" spans="1:4">
      <c r="A17926" s="72" t="s">
        <v>52020</v>
      </c>
      <c r="B17926" s="73" t="s">
        <v>52021</v>
      </c>
      <c r="C17926" s="74" t="s">
        <v>13109</v>
      </c>
      <c r="D17926" s="122">
        <v>534.39</v>
      </c>
    </row>
    <row r="17927" spans="1:4">
      <c r="A17927" s="72" t="s">
        <v>52022</v>
      </c>
      <c r="B17927" s="73" t="s">
        <v>52023</v>
      </c>
      <c r="C17927" s="74" t="s">
        <v>13109</v>
      </c>
      <c r="D17927" s="122">
        <v>536.35</v>
      </c>
    </row>
    <row r="17928" spans="1:4">
      <c r="A17928" s="72" t="s">
        <v>52024</v>
      </c>
      <c r="B17928" s="73" t="s">
        <v>52025</v>
      </c>
      <c r="C17928" s="74" t="s">
        <v>13109</v>
      </c>
      <c r="D17928" s="122">
        <v>605.54999999999995</v>
      </c>
    </row>
    <row r="17929" spans="1:4">
      <c r="A17929" s="72" t="s">
        <v>52026</v>
      </c>
      <c r="B17929" s="73" t="s">
        <v>52027</v>
      </c>
      <c r="C17929" s="74" t="s">
        <v>13109</v>
      </c>
      <c r="D17929" s="122">
        <v>640.30999999999995</v>
      </c>
    </row>
    <row r="17930" spans="1:4">
      <c r="A17930" s="72" t="s">
        <v>52028</v>
      </c>
      <c r="B17930" s="73" t="s">
        <v>52029</v>
      </c>
      <c r="C17930" s="74" t="s">
        <v>13109</v>
      </c>
      <c r="D17930" s="122">
        <v>638.71</v>
      </c>
    </row>
    <row r="17931" spans="1:4">
      <c r="A17931" s="72" t="s">
        <v>52030</v>
      </c>
      <c r="B17931" s="73" t="s">
        <v>52031</v>
      </c>
      <c r="C17931" s="74" t="s">
        <v>13109</v>
      </c>
      <c r="D17931" s="122">
        <v>645.27</v>
      </c>
    </row>
    <row r="17932" spans="1:4">
      <c r="A17932" s="72" t="s">
        <v>52032</v>
      </c>
      <c r="B17932" s="73" t="s">
        <v>52033</v>
      </c>
      <c r="C17932" s="74" t="s">
        <v>13109</v>
      </c>
      <c r="D17932" s="122">
        <v>648.03</v>
      </c>
    </row>
    <row r="17933" spans="1:4">
      <c r="A17933" s="72" t="s">
        <v>52034</v>
      </c>
      <c r="B17933" s="73" t="s">
        <v>52035</v>
      </c>
      <c r="C17933" s="74" t="s">
        <v>13109</v>
      </c>
      <c r="D17933" s="122">
        <v>651.47</v>
      </c>
    </row>
    <row r="17934" spans="1:4">
      <c r="A17934" s="72" t="s">
        <v>52036</v>
      </c>
      <c r="B17934" s="73" t="s">
        <v>52037</v>
      </c>
      <c r="C17934" s="74" t="s">
        <v>13109</v>
      </c>
      <c r="D17934" s="122">
        <v>653.46</v>
      </c>
    </row>
    <row r="17935" spans="1:4">
      <c r="A17935" s="72" t="s">
        <v>52038</v>
      </c>
      <c r="B17935" s="73" t="s">
        <v>52039</v>
      </c>
      <c r="C17935" s="74" t="s">
        <v>13109</v>
      </c>
      <c r="D17935" s="122">
        <v>722.63</v>
      </c>
    </row>
    <row r="17936" spans="1:4">
      <c r="A17936" s="72" t="s">
        <v>52040</v>
      </c>
      <c r="B17936" s="73" t="s">
        <v>52041</v>
      </c>
      <c r="C17936" s="74" t="s">
        <v>13109</v>
      </c>
      <c r="D17936" s="122">
        <v>761.95</v>
      </c>
    </row>
    <row r="17937" spans="1:4">
      <c r="A17937" s="72" t="s">
        <v>52042</v>
      </c>
      <c r="B17937" s="73" t="s">
        <v>52043</v>
      </c>
      <c r="C17937" s="74" t="s">
        <v>13109</v>
      </c>
      <c r="D17937" s="122">
        <v>784.62</v>
      </c>
    </row>
    <row r="17938" spans="1:4">
      <c r="A17938" s="72" t="s">
        <v>52044</v>
      </c>
      <c r="B17938" s="73" t="s">
        <v>52045</v>
      </c>
      <c r="C17938" s="74" t="s">
        <v>13109</v>
      </c>
      <c r="D17938" s="122">
        <v>744.04</v>
      </c>
    </row>
    <row r="17939" spans="1:4">
      <c r="A17939" s="72" t="s">
        <v>52046</v>
      </c>
      <c r="B17939" s="73" t="s">
        <v>52047</v>
      </c>
      <c r="C17939" s="74" t="s">
        <v>13109</v>
      </c>
      <c r="D17939" s="122">
        <v>750.56</v>
      </c>
    </row>
    <row r="17940" spans="1:4">
      <c r="A17940" s="72" t="s">
        <v>52048</v>
      </c>
      <c r="B17940" s="73" t="s">
        <v>52049</v>
      </c>
      <c r="C17940" s="74" t="s">
        <v>13109</v>
      </c>
      <c r="D17940" s="122">
        <v>753.35</v>
      </c>
    </row>
    <row r="17941" spans="1:4">
      <c r="A17941" s="72" t="s">
        <v>52050</v>
      </c>
      <c r="B17941" s="73" t="s">
        <v>52051</v>
      </c>
      <c r="C17941" s="74" t="s">
        <v>13109</v>
      </c>
      <c r="D17941" s="122">
        <v>756.79</v>
      </c>
    </row>
    <row r="17942" spans="1:4">
      <c r="A17942" s="72" t="s">
        <v>52052</v>
      </c>
      <c r="B17942" s="73" t="s">
        <v>52053</v>
      </c>
      <c r="C17942" s="74" t="s">
        <v>13109</v>
      </c>
      <c r="D17942" s="122">
        <v>758.85</v>
      </c>
    </row>
    <row r="17943" spans="1:4">
      <c r="A17943" s="72" t="s">
        <v>52054</v>
      </c>
      <c r="B17943" s="73" t="s">
        <v>52055</v>
      </c>
      <c r="C17943" s="74" t="s">
        <v>13109</v>
      </c>
      <c r="D17943" s="122">
        <v>827.97</v>
      </c>
    </row>
    <row r="17944" spans="1:4">
      <c r="A17944" s="72" t="s">
        <v>52056</v>
      </c>
      <c r="B17944" s="73" t="s">
        <v>52057</v>
      </c>
      <c r="C17944" s="74" t="s">
        <v>13109</v>
      </c>
      <c r="D17944" s="122">
        <v>862.72</v>
      </c>
    </row>
    <row r="17945" spans="1:4">
      <c r="A17945" s="72" t="s">
        <v>52058</v>
      </c>
      <c r="B17945" s="73" t="s">
        <v>52059</v>
      </c>
      <c r="C17945" s="74" t="s">
        <v>13109</v>
      </c>
      <c r="D17945" s="122">
        <v>889.92</v>
      </c>
    </row>
    <row r="17946" spans="1:4">
      <c r="A17946" s="72" t="s">
        <v>52060</v>
      </c>
      <c r="B17946" s="73" t="s">
        <v>52061</v>
      </c>
      <c r="C17946" s="74" t="s">
        <v>13109</v>
      </c>
      <c r="D17946" s="122">
        <v>966.99</v>
      </c>
    </row>
    <row r="17947" spans="1:4">
      <c r="A17947" s="72" t="s">
        <v>52062</v>
      </c>
      <c r="B17947" s="73" t="s">
        <v>52063</v>
      </c>
      <c r="C17947" s="74" t="s">
        <v>13109</v>
      </c>
      <c r="D17947" s="122">
        <v>907.61</v>
      </c>
    </row>
    <row r="17948" spans="1:4">
      <c r="A17948" s="72" t="s">
        <v>52064</v>
      </c>
      <c r="B17948" s="73" t="s">
        <v>52065</v>
      </c>
      <c r="C17948" s="74" t="s">
        <v>13109</v>
      </c>
      <c r="D17948" s="122">
        <v>914.16</v>
      </c>
    </row>
    <row r="17949" spans="1:4">
      <c r="A17949" s="72" t="s">
        <v>52066</v>
      </c>
      <c r="B17949" s="73" t="s">
        <v>52067</v>
      </c>
      <c r="C17949" s="74" t="s">
        <v>13109</v>
      </c>
      <c r="D17949" s="122">
        <v>916.9</v>
      </c>
    </row>
    <row r="17950" spans="1:4">
      <c r="A17950" s="72" t="s">
        <v>52068</v>
      </c>
      <c r="B17950" s="73" t="s">
        <v>52069</v>
      </c>
      <c r="C17950" s="74" t="s">
        <v>13109</v>
      </c>
      <c r="D17950" s="122">
        <v>920.38</v>
      </c>
    </row>
    <row r="17951" spans="1:4">
      <c r="A17951" s="72" t="s">
        <v>52070</v>
      </c>
      <c r="B17951" s="73" t="s">
        <v>52071</v>
      </c>
      <c r="C17951" s="74" t="s">
        <v>13109</v>
      </c>
      <c r="D17951" s="122">
        <v>922.35</v>
      </c>
    </row>
    <row r="17952" spans="1:4">
      <c r="A17952" s="72" t="s">
        <v>52072</v>
      </c>
      <c r="B17952" s="73" t="s">
        <v>52073</v>
      </c>
      <c r="C17952" s="74" t="s">
        <v>13109</v>
      </c>
      <c r="D17952" s="122">
        <v>991.52</v>
      </c>
    </row>
    <row r="17953" spans="1:4">
      <c r="A17953" s="72" t="s">
        <v>52074</v>
      </c>
      <c r="B17953" s="73" t="s">
        <v>52075</v>
      </c>
      <c r="C17953" s="74" t="s">
        <v>13109</v>
      </c>
      <c r="D17953" s="122">
        <v>1026.31</v>
      </c>
    </row>
    <row r="17954" spans="1:4">
      <c r="A17954" s="72" t="s">
        <v>52076</v>
      </c>
      <c r="B17954" s="73" t="s">
        <v>52077</v>
      </c>
      <c r="C17954" s="74" t="s">
        <v>13109</v>
      </c>
      <c r="D17954" s="122">
        <v>1053.51</v>
      </c>
    </row>
    <row r="17955" spans="1:4">
      <c r="A17955" s="72" t="s">
        <v>52078</v>
      </c>
      <c r="B17955" s="73" t="s">
        <v>52079</v>
      </c>
      <c r="C17955" s="74" t="s">
        <v>13109</v>
      </c>
      <c r="D17955" s="122">
        <v>1130.54</v>
      </c>
    </row>
    <row r="17956" spans="1:4">
      <c r="A17956" s="72" t="s">
        <v>52080</v>
      </c>
      <c r="B17956" s="73" t="s">
        <v>52081</v>
      </c>
      <c r="C17956" s="74" t="s">
        <v>13109</v>
      </c>
      <c r="D17956" s="122">
        <v>1198.8599999999999</v>
      </c>
    </row>
    <row r="17957" spans="1:4">
      <c r="A17957" s="72" t="s">
        <v>52082</v>
      </c>
      <c r="B17957" s="73" t="s">
        <v>52083</v>
      </c>
      <c r="C17957" s="74" t="s">
        <v>13109</v>
      </c>
      <c r="D17957" s="122">
        <v>1044.05</v>
      </c>
    </row>
    <row r="17958" spans="1:4">
      <c r="A17958" s="72" t="s">
        <v>52084</v>
      </c>
      <c r="B17958" s="73" t="s">
        <v>52085</v>
      </c>
      <c r="C17958" s="74" t="s">
        <v>13109</v>
      </c>
      <c r="D17958" s="122">
        <v>1050.5899999999999</v>
      </c>
    </row>
    <row r="17959" spans="1:4">
      <c r="A17959" s="72" t="s">
        <v>52086</v>
      </c>
      <c r="B17959" s="73" t="s">
        <v>52087</v>
      </c>
      <c r="C17959" s="74" t="s">
        <v>13109</v>
      </c>
      <c r="D17959" s="122">
        <v>1053.3699999999999</v>
      </c>
    </row>
    <row r="17960" spans="1:4">
      <c r="A17960" s="72" t="s">
        <v>52088</v>
      </c>
      <c r="B17960" s="73" t="s">
        <v>52089</v>
      </c>
      <c r="C17960" s="74" t="s">
        <v>13109</v>
      </c>
      <c r="D17960" s="122">
        <v>1056.82</v>
      </c>
    </row>
    <row r="17961" spans="1:4">
      <c r="A17961" s="72" t="s">
        <v>52090</v>
      </c>
      <c r="B17961" s="73" t="s">
        <v>52091</v>
      </c>
      <c r="C17961" s="74" t="s">
        <v>13109</v>
      </c>
      <c r="D17961" s="122">
        <v>1058.8</v>
      </c>
    </row>
    <row r="17962" spans="1:4">
      <c r="A17962" s="72" t="s">
        <v>52092</v>
      </c>
      <c r="B17962" s="73" t="s">
        <v>52093</v>
      </c>
      <c r="C17962" s="74" t="s">
        <v>13109</v>
      </c>
      <c r="D17962" s="122">
        <v>1127.98</v>
      </c>
    </row>
    <row r="17963" spans="1:4">
      <c r="A17963" s="72" t="s">
        <v>52094</v>
      </c>
      <c r="B17963" s="73" t="s">
        <v>52095</v>
      </c>
      <c r="C17963" s="74" t="s">
        <v>13109</v>
      </c>
      <c r="D17963" s="122">
        <v>1162.73</v>
      </c>
    </row>
    <row r="17964" spans="1:4">
      <c r="A17964" s="72" t="s">
        <v>52096</v>
      </c>
      <c r="B17964" s="73" t="s">
        <v>52097</v>
      </c>
      <c r="C17964" s="74" t="s">
        <v>13109</v>
      </c>
      <c r="D17964" s="122">
        <v>1189.95</v>
      </c>
    </row>
    <row r="17965" spans="1:4">
      <c r="A17965" s="72" t="s">
        <v>52098</v>
      </c>
      <c r="B17965" s="73" t="s">
        <v>52099</v>
      </c>
      <c r="C17965" s="74" t="s">
        <v>13109</v>
      </c>
      <c r="D17965" s="122">
        <v>1266.99</v>
      </c>
    </row>
    <row r="17966" spans="1:4">
      <c r="A17966" s="72" t="s">
        <v>52100</v>
      </c>
      <c r="B17966" s="73" t="s">
        <v>52101</v>
      </c>
      <c r="C17966" s="74" t="s">
        <v>13109</v>
      </c>
      <c r="D17966" s="122">
        <v>1335.09</v>
      </c>
    </row>
    <row r="17967" spans="1:4">
      <c r="A17967" s="72" t="s">
        <v>52102</v>
      </c>
      <c r="B17967" s="73" t="s">
        <v>52103</v>
      </c>
      <c r="C17967" s="74" t="s">
        <v>13109</v>
      </c>
      <c r="D17967" s="122">
        <v>1432.92</v>
      </c>
    </row>
    <row r="17968" spans="1:4">
      <c r="A17968" s="72" t="s">
        <v>52104</v>
      </c>
      <c r="B17968" s="73" t="s">
        <v>52105</v>
      </c>
      <c r="C17968" s="74" t="s">
        <v>13109</v>
      </c>
      <c r="D17968" s="122">
        <v>1181.52</v>
      </c>
    </row>
    <row r="17969" spans="1:4">
      <c r="A17969" s="72" t="s">
        <v>52106</v>
      </c>
      <c r="B17969" s="73" t="s">
        <v>52107</v>
      </c>
      <c r="C17969" s="74" t="s">
        <v>13109</v>
      </c>
      <c r="D17969" s="122">
        <v>1188.0899999999999</v>
      </c>
    </row>
    <row r="17970" spans="1:4">
      <c r="A17970" s="72" t="s">
        <v>52108</v>
      </c>
      <c r="B17970" s="73" t="s">
        <v>52109</v>
      </c>
      <c r="C17970" s="74" t="s">
        <v>13109</v>
      </c>
      <c r="D17970" s="122">
        <v>1190.81</v>
      </c>
    </row>
    <row r="17971" spans="1:4">
      <c r="A17971" s="72" t="s">
        <v>52110</v>
      </c>
      <c r="B17971" s="73" t="s">
        <v>52111</v>
      </c>
      <c r="C17971" s="74" t="s">
        <v>13109</v>
      </c>
      <c r="D17971" s="122">
        <v>1194.31</v>
      </c>
    </row>
    <row r="17972" spans="1:4">
      <c r="A17972" s="72" t="s">
        <v>52112</v>
      </c>
      <c r="B17972" s="73" t="s">
        <v>52113</v>
      </c>
      <c r="C17972" s="74" t="s">
        <v>13109</v>
      </c>
      <c r="D17972" s="122">
        <v>1196.25</v>
      </c>
    </row>
    <row r="17973" spans="1:4">
      <c r="A17973" s="72" t="s">
        <v>52114</v>
      </c>
      <c r="B17973" s="73" t="s">
        <v>52115</v>
      </c>
      <c r="C17973" s="74" t="s">
        <v>13109</v>
      </c>
      <c r="D17973" s="122">
        <v>1265.46</v>
      </c>
    </row>
    <row r="17974" spans="1:4">
      <c r="A17974" s="72" t="s">
        <v>52116</v>
      </c>
      <c r="B17974" s="73" t="s">
        <v>52117</v>
      </c>
      <c r="C17974" s="74" t="s">
        <v>13109</v>
      </c>
      <c r="D17974" s="122">
        <v>1300.19</v>
      </c>
    </row>
    <row r="17975" spans="1:4">
      <c r="A17975" s="72" t="s">
        <v>52118</v>
      </c>
      <c r="B17975" s="73" t="s">
        <v>52119</v>
      </c>
      <c r="C17975" s="74" t="s">
        <v>13109</v>
      </c>
      <c r="D17975" s="122">
        <v>1327.42</v>
      </c>
    </row>
    <row r="17976" spans="1:4">
      <c r="A17976" s="72" t="s">
        <v>52120</v>
      </c>
      <c r="B17976" s="73" t="s">
        <v>52121</v>
      </c>
      <c r="C17976" s="74" t="s">
        <v>13109</v>
      </c>
      <c r="D17976" s="122">
        <v>1404.45</v>
      </c>
    </row>
    <row r="17977" spans="1:4">
      <c r="A17977" s="72" t="s">
        <v>52122</v>
      </c>
      <c r="B17977" s="73" t="s">
        <v>52123</v>
      </c>
      <c r="C17977" s="74" t="s">
        <v>13109</v>
      </c>
      <c r="D17977" s="122">
        <v>1472.54</v>
      </c>
    </row>
    <row r="17978" spans="1:4">
      <c r="A17978" s="72" t="s">
        <v>52124</v>
      </c>
      <c r="B17978" s="73" t="s">
        <v>52125</v>
      </c>
      <c r="C17978" s="74" t="s">
        <v>13109</v>
      </c>
      <c r="D17978" s="122">
        <v>1570.42</v>
      </c>
    </row>
    <row r="17979" spans="1:4">
      <c r="A17979" s="72" t="s">
        <v>52126</v>
      </c>
      <c r="B17979" s="73" t="s">
        <v>52127</v>
      </c>
      <c r="C17979" s="74" t="s">
        <v>13109</v>
      </c>
      <c r="D17979" s="122">
        <v>1659.6</v>
      </c>
    </row>
    <row r="17980" spans="1:4">
      <c r="A17980" s="72" t="s">
        <v>52128</v>
      </c>
      <c r="B17980" s="73" t="s">
        <v>52129</v>
      </c>
      <c r="C17980" s="74" t="s">
        <v>13109</v>
      </c>
      <c r="D17980" s="122">
        <v>1391.4</v>
      </c>
    </row>
    <row r="17981" spans="1:4">
      <c r="A17981" s="72" t="s">
        <v>52130</v>
      </c>
      <c r="B17981" s="73" t="s">
        <v>52131</v>
      </c>
      <c r="C17981" s="74" t="s">
        <v>13109</v>
      </c>
      <c r="D17981" s="122">
        <v>1397.95</v>
      </c>
    </row>
    <row r="17982" spans="1:4">
      <c r="A17982" s="72" t="s">
        <v>52132</v>
      </c>
      <c r="B17982" s="73" t="s">
        <v>52133</v>
      </c>
      <c r="C17982" s="74" t="s">
        <v>13109</v>
      </c>
      <c r="D17982" s="122">
        <v>1400.7</v>
      </c>
    </row>
    <row r="17983" spans="1:4">
      <c r="A17983" s="72" t="s">
        <v>52134</v>
      </c>
      <c r="B17983" s="73" t="s">
        <v>52135</v>
      </c>
      <c r="C17983" s="74" t="s">
        <v>13109</v>
      </c>
      <c r="D17983" s="122">
        <v>1404.14</v>
      </c>
    </row>
    <row r="17984" spans="1:4">
      <c r="A17984" s="72" t="s">
        <v>52136</v>
      </c>
      <c r="B17984" s="73" t="s">
        <v>52137</v>
      </c>
      <c r="C17984" s="74" t="s">
        <v>13109</v>
      </c>
      <c r="D17984" s="122">
        <v>1406.14</v>
      </c>
    </row>
    <row r="17985" spans="1:4">
      <c r="A17985" s="72" t="s">
        <v>52138</v>
      </c>
      <c r="B17985" s="73" t="s">
        <v>52139</v>
      </c>
      <c r="C17985" s="74" t="s">
        <v>13109</v>
      </c>
      <c r="D17985" s="122">
        <v>1475.33</v>
      </c>
    </row>
    <row r="17986" spans="1:4">
      <c r="A17986" s="72" t="s">
        <v>52140</v>
      </c>
      <c r="B17986" s="73" t="s">
        <v>52141</v>
      </c>
      <c r="C17986" s="74" t="s">
        <v>13109</v>
      </c>
      <c r="D17986" s="122">
        <v>1510.07</v>
      </c>
    </row>
    <row r="17987" spans="1:4">
      <c r="A17987" s="72" t="s">
        <v>52142</v>
      </c>
      <c r="B17987" s="73" t="s">
        <v>52143</v>
      </c>
      <c r="C17987" s="74" t="s">
        <v>13109</v>
      </c>
      <c r="D17987" s="122">
        <v>1537.3</v>
      </c>
    </row>
    <row r="17988" spans="1:4">
      <c r="A17988" s="72" t="s">
        <v>52144</v>
      </c>
      <c r="B17988" s="73" t="s">
        <v>52145</v>
      </c>
      <c r="C17988" s="74" t="s">
        <v>13109</v>
      </c>
      <c r="D17988" s="122">
        <v>1614.33</v>
      </c>
    </row>
    <row r="17989" spans="1:4">
      <c r="A17989" s="72" t="s">
        <v>52146</v>
      </c>
      <c r="B17989" s="73" t="s">
        <v>52147</v>
      </c>
      <c r="C17989" s="74" t="s">
        <v>13109</v>
      </c>
      <c r="D17989" s="122">
        <v>1682.42</v>
      </c>
    </row>
    <row r="17990" spans="1:4">
      <c r="A17990" s="72" t="s">
        <v>52148</v>
      </c>
      <c r="B17990" s="73" t="s">
        <v>52149</v>
      </c>
      <c r="C17990" s="74" t="s">
        <v>13109</v>
      </c>
      <c r="D17990" s="122">
        <v>1771.18</v>
      </c>
    </row>
    <row r="17991" spans="1:4">
      <c r="A17991" s="72" t="s">
        <v>52150</v>
      </c>
      <c r="B17991" s="73" t="s">
        <v>52151</v>
      </c>
      <c r="C17991" s="74" t="s">
        <v>13109</v>
      </c>
      <c r="D17991" s="122">
        <v>1869.49</v>
      </c>
    </row>
    <row r="17992" spans="1:4">
      <c r="A17992" s="72" t="s">
        <v>52152</v>
      </c>
      <c r="B17992" s="73" t="s">
        <v>52153</v>
      </c>
      <c r="C17992" s="74" t="s">
        <v>13109</v>
      </c>
      <c r="D17992" s="122">
        <v>1954.83</v>
      </c>
    </row>
    <row r="17993" spans="1:4">
      <c r="A17993" s="72" t="s">
        <v>52154</v>
      </c>
      <c r="B17993" s="73" t="s">
        <v>52155</v>
      </c>
      <c r="C17993" s="74" t="s">
        <v>13109</v>
      </c>
      <c r="D17993" s="122">
        <v>1559.74</v>
      </c>
    </row>
    <row r="17994" spans="1:4">
      <c r="A17994" s="72" t="s">
        <v>52156</v>
      </c>
      <c r="B17994" s="73" t="s">
        <v>52157</v>
      </c>
      <c r="C17994" s="74" t="s">
        <v>13109</v>
      </c>
      <c r="D17994" s="122">
        <v>1566.31</v>
      </c>
    </row>
    <row r="17995" spans="1:4">
      <c r="A17995" s="72" t="s">
        <v>52158</v>
      </c>
      <c r="B17995" s="73" t="s">
        <v>52159</v>
      </c>
      <c r="C17995" s="74" t="s">
        <v>13109</v>
      </c>
      <c r="D17995" s="122">
        <v>1569.05</v>
      </c>
    </row>
    <row r="17996" spans="1:4">
      <c r="A17996" s="72" t="s">
        <v>52160</v>
      </c>
      <c r="B17996" s="73" t="s">
        <v>52161</v>
      </c>
      <c r="C17996" s="74" t="s">
        <v>13109</v>
      </c>
      <c r="D17996" s="122">
        <v>1572.52</v>
      </c>
    </row>
    <row r="17997" spans="1:4">
      <c r="A17997" s="72" t="s">
        <v>52162</v>
      </c>
      <c r="B17997" s="73" t="s">
        <v>52163</v>
      </c>
      <c r="C17997" s="74" t="s">
        <v>13109</v>
      </c>
      <c r="D17997" s="122">
        <v>1574.49</v>
      </c>
    </row>
    <row r="17998" spans="1:4">
      <c r="A17998" s="72" t="s">
        <v>52164</v>
      </c>
      <c r="B17998" s="73" t="s">
        <v>52165</v>
      </c>
      <c r="C17998" s="74" t="s">
        <v>13109</v>
      </c>
      <c r="D17998" s="122">
        <v>1643.67</v>
      </c>
    </row>
    <row r="17999" spans="1:4">
      <c r="A17999" s="72" t="s">
        <v>52166</v>
      </c>
      <c r="B17999" s="73" t="s">
        <v>52167</v>
      </c>
      <c r="C17999" s="74" t="s">
        <v>13109</v>
      </c>
      <c r="D17999" s="122">
        <v>1678.42</v>
      </c>
    </row>
    <row r="18000" spans="1:4">
      <c r="A18000" s="72" t="s">
        <v>52168</v>
      </c>
      <c r="B18000" s="73" t="s">
        <v>52169</v>
      </c>
      <c r="C18000" s="74" t="s">
        <v>13109</v>
      </c>
      <c r="D18000" s="122">
        <v>1705.64</v>
      </c>
    </row>
    <row r="18001" spans="1:4">
      <c r="A18001" s="72" t="s">
        <v>52170</v>
      </c>
      <c r="B18001" s="73" t="s">
        <v>52171</v>
      </c>
      <c r="C18001" s="74" t="s">
        <v>13109</v>
      </c>
      <c r="D18001" s="122">
        <v>1782.68</v>
      </c>
    </row>
    <row r="18002" spans="1:4">
      <c r="A18002" s="72" t="s">
        <v>52172</v>
      </c>
      <c r="B18002" s="73" t="s">
        <v>52173</v>
      </c>
      <c r="C18002" s="74" t="s">
        <v>13109</v>
      </c>
      <c r="D18002" s="122">
        <v>1850.75</v>
      </c>
    </row>
    <row r="18003" spans="1:4">
      <c r="A18003" s="72" t="s">
        <v>52174</v>
      </c>
      <c r="B18003" s="73" t="s">
        <v>52175</v>
      </c>
      <c r="C18003" s="74" t="s">
        <v>13109</v>
      </c>
      <c r="D18003" s="122">
        <v>1948.62</v>
      </c>
    </row>
    <row r="18004" spans="1:4">
      <c r="A18004" s="72" t="s">
        <v>52176</v>
      </c>
      <c r="B18004" s="73" t="s">
        <v>52177</v>
      </c>
      <c r="C18004" s="74" t="s">
        <v>13109</v>
      </c>
      <c r="D18004" s="122">
        <v>2037.83</v>
      </c>
    </row>
    <row r="18005" spans="1:4">
      <c r="A18005" s="72" t="s">
        <v>52178</v>
      </c>
      <c r="B18005" s="73" t="s">
        <v>52179</v>
      </c>
      <c r="C18005" s="74" t="s">
        <v>13109</v>
      </c>
      <c r="D18005" s="122">
        <v>2123.16</v>
      </c>
    </row>
    <row r="18006" spans="1:4">
      <c r="A18006" s="72" t="s">
        <v>52180</v>
      </c>
      <c r="B18006" s="73" t="s">
        <v>52181</v>
      </c>
      <c r="C18006" s="74" t="s">
        <v>13109</v>
      </c>
      <c r="D18006" s="122">
        <v>2252.31</v>
      </c>
    </row>
    <row r="18007" spans="1:4">
      <c r="A18007" s="72" t="s">
        <v>52182</v>
      </c>
      <c r="B18007" s="73" t="s">
        <v>52183</v>
      </c>
      <c r="C18007" s="74" t="s">
        <v>13109</v>
      </c>
      <c r="D18007" s="122">
        <v>1818.15</v>
      </c>
    </row>
    <row r="18008" spans="1:4">
      <c r="A18008" s="72" t="s">
        <v>52184</v>
      </c>
      <c r="B18008" s="73" t="s">
        <v>52185</v>
      </c>
      <c r="C18008" s="74" t="s">
        <v>13109</v>
      </c>
      <c r="D18008" s="122">
        <v>1824.71</v>
      </c>
    </row>
    <row r="18009" spans="1:4">
      <c r="A18009" s="72" t="s">
        <v>52186</v>
      </c>
      <c r="B18009" s="73" t="s">
        <v>52187</v>
      </c>
      <c r="C18009" s="74" t="s">
        <v>13109</v>
      </c>
      <c r="D18009" s="122">
        <v>1827.44</v>
      </c>
    </row>
    <row r="18010" spans="1:4">
      <c r="A18010" s="72" t="s">
        <v>52188</v>
      </c>
      <c r="B18010" s="73" t="s">
        <v>52189</v>
      </c>
      <c r="C18010" s="74" t="s">
        <v>13109</v>
      </c>
      <c r="D18010" s="122">
        <v>1830.93</v>
      </c>
    </row>
    <row r="18011" spans="1:4">
      <c r="A18011" s="72" t="s">
        <v>52190</v>
      </c>
      <c r="B18011" s="73" t="s">
        <v>52191</v>
      </c>
      <c r="C18011" s="74" t="s">
        <v>13109</v>
      </c>
      <c r="D18011" s="122">
        <v>1832.89</v>
      </c>
    </row>
    <row r="18012" spans="1:4">
      <c r="A18012" s="72" t="s">
        <v>52192</v>
      </c>
      <c r="B18012" s="73" t="s">
        <v>52193</v>
      </c>
      <c r="C18012" s="74" t="s">
        <v>13109</v>
      </c>
      <c r="D18012" s="122">
        <v>1902.07</v>
      </c>
    </row>
    <row r="18013" spans="1:4">
      <c r="A18013" s="72" t="s">
        <v>52194</v>
      </c>
      <c r="B18013" s="73" t="s">
        <v>52195</v>
      </c>
      <c r="C18013" s="74" t="s">
        <v>13109</v>
      </c>
      <c r="D18013" s="122">
        <v>1936.82</v>
      </c>
    </row>
    <row r="18014" spans="1:4">
      <c r="A18014" s="72" t="s">
        <v>52196</v>
      </c>
      <c r="B18014" s="73" t="s">
        <v>52197</v>
      </c>
      <c r="C18014" s="74" t="s">
        <v>13109</v>
      </c>
      <c r="D18014" s="122">
        <v>1964.05</v>
      </c>
    </row>
    <row r="18015" spans="1:4">
      <c r="A18015" s="72" t="s">
        <v>52198</v>
      </c>
      <c r="B18015" s="73" t="s">
        <v>52199</v>
      </c>
      <c r="C18015" s="74" t="s">
        <v>13109</v>
      </c>
      <c r="D18015" s="122">
        <v>2041.07</v>
      </c>
    </row>
    <row r="18016" spans="1:4">
      <c r="A18016" s="72" t="s">
        <v>52200</v>
      </c>
      <c r="B18016" s="73" t="s">
        <v>52201</v>
      </c>
      <c r="C18016" s="74" t="s">
        <v>13109</v>
      </c>
      <c r="D18016" s="122">
        <v>2109.16</v>
      </c>
    </row>
    <row r="18017" spans="1:4">
      <c r="A18017" s="72" t="s">
        <v>52202</v>
      </c>
      <c r="B18017" s="73" t="s">
        <v>52203</v>
      </c>
      <c r="C18017" s="74" t="s">
        <v>13109</v>
      </c>
      <c r="D18017" s="122">
        <v>2207.04</v>
      </c>
    </row>
    <row r="18018" spans="1:4">
      <c r="A18018" s="72" t="s">
        <v>52204</v>
      </c>
      <c r="B18018" s="73" t="s">
        <v>52205</v>
      </c>
      <c r="C18018" s="74" t="s">
        <v>13109</v>
      </c>
      <c r="D18018" s="122">
        <v>2296.23</v>
      </c>
    </row>
    <row r="18019" spans="1:4">
      <c r="A18019" s="72" t="s">
        <v>52206</v>
      </c>
      <c r="B18019" s="73" t="s">
        <v>52207</v>
      </c>
      <c r="C18019" s="74" t="s">
        <v>13109</v>
      </c>
      <c r="D18019" s="122">
        <v>2381.5700000000002</v>
      </c>
    </row>
    <row r="18020" spans="1:4">
      <c r="A18020" s="72" t="s">
        <v>52208</v>
      </c>
      <c r="B18020" s="73" t="s">
        <v>52209</v>
      </c>
      <c r="C18020" s="74" t="s">
        <v>13109</v>
      </c>
      <c r="D18020" s="122">
        <v>2510.6999999999998</v>
      </c>
    </row>
    <row r="18021" spans="1:4">
      <c r="A18021" s="72" t="s">
        <v>52210</v>
      </c>
      <c r="B18021" s="73" t="s">
        <v>52211</v>
      </c>
      <c r="C18021" s="74" t="s">
        <v>13109</v>
      </c>
      <c r="D18021" s="122">
        <v>2616.35</v>
      </c>
    </row>
    <row r="18022" spans="1:4">
      <c r="A18022" s="72" t="s">
        <v>52212</v>
      </c>
      <c r="B18022" s="73" t="s">
        <v>52213</v>
      </c>
      <c r="C18022" s="74" t="s">
        <v>13109</v>
      </c>
      <c r="D18022" s="122">
        <v>2397.56</v>
      </c>
    </row>
    <row r="18023" spans="1:4">
      <c r="A18023" s="72" t="s">
        <v>52214</v>
      </c>
      <c r="B18023" s="73" t="s">
        <v>52215</v>
      </c>
      <c r="C18023" s="74" t="s">
        <v>13109</v>
      </c>
      <c r="D18023" s="122">
        <v>2404.13</v>
      </c>
    </row>
    <row r="18024" spans="1:4">
      <c r="A18024" s="72" t="s">
        <v>52216</v>
      </c>
      <c r="B18024" s="73" t="s">
        <v>52217</v>
      </c>
      <c r="C18024" s="74" t="s">
        <v>13109</v>
      </c>
      <c r="D18024" s="122">
        <v>2406.87</v>
      </c>
    </row>
    <row r="18025" spans="1:4">
      <c r="A18025" s="72" t="s">
        <v>52218</v>
      </c>
      <c r="B18025" s="73" t="s">
        <v>52219</v>
      </c>
      <c r="C18025" s="74" t="s">
        <v>13109</v>
      </c>
      <c r="D18025" s="122">
        <v>2410.35</v>
      </c>
    </row>
    <row r="18026" spans="1:4">
      <c r="A18026" s="72" t="s">
        <v>52220</v>
      </c>
      <c r="B18026" s="73" t="s">
        <v>52221</v>
      </c>
      <c r="C18026" s="74" t="s">
        <v>13109</v>
      </c>
      <c r="D18026" s="122">
        <v>2412.31</v>
      </c>
    </row>
    <row r="18027" spans="1:4">
      <c r="A18027" s="72" t="s">
        <v>52222</v>
      </c>
      <c r="B18027" s="73" t="s">
        <v>52223</v>
      </c>
      <c r="C18027" s="74" t="s">
        <v>13109</v>
      </c>
      <c r="D18027" s="122">
        <v>2481.5300000000002</v>
      </c>
    </row>
    <row r="18028" spans="1:4">
      <c r="A18028" s="72" t="s">
        <v>52224</v>
      </c>
      <c r="B18028" s="73" t="s">
        <v>52225</v>
      </c>
      <c r="C18028" s="74" t="s">
        <v>13109</v>
      </c>
      <c r="D18028" s="122">
        <v>2516.25</v>
      </c>
    </row>
    <row r="18029" spans="1:4">
      <c r="A18029" s="72" t="s">
        <v>52226</v>
      </c>
      <c r="B18029" s="73" t="s">
        <v>52227</v>
      </c>
      <c r="C18029" s="74" t="s">
        <v>13109</v>
      </c>
      <c r="D18029" s="122">
        <v>2543.48</v>
      </c>
    </row>
    <row r="18030" spans="1:4">
      <c r="A18030" s="72" t="s">
        <v>52228</v>
      </c>
      <c r="B18030" s="73" t="s">
        <v>52229</v>
      </c>
      <c r="C18030" s="74" t="s">
        <v>13109</v>
      </c>
      <c r="D18030" s="122">
        <v>2620.5</v>
      </c>
    </row>
    <row r="18031" spans="1:4">
      <c r="A18031" s="72" t="s">
        <v>52230</v>
      </c>
      <c r="B18031" s="73" t="s">
        <v>52231</v>
      </c>
      <c r="C18031" s="74" t="s">
        <v>13109</v>
      </c>
      <c r="D18031" s="122">
        <v>2688.6</v>
      </c>
    </row>
    <row r="18032" spans="1:4">
      <c r="A18032" s="72" t="s">
        <v>52232</v>
      </c>
      <c r="B18032" s="73" t="s">
        <v>52233</v>
      </c>
      <c r="C18032" s="74" t="s">
        <v>13109</v>
      </c>
      <c r="D18032" s="122">
        <v>2786.47</v>
      </c>
    </row>
    <row r="18033" spans="1:4">
      <c r="A18033" s="72" t="s">
        <v>52234</v>
      </c>
      <c r="B18033" s="73" t="s">
        <v>52235</v>
      </c>
      <c r="C18033" s="74" t="s">
        <v>13109</v>
      </c>
      <c r="D18033" s="122">
        <v>2875.65</v>
      </c>
    </row>
    <row r="18034" spans="1:4">
      <c r="A18034" s="72" t="s">
        <v>52236</v>
      </c>
      <c r="B18034" s="73" t="s">
        <v>52237</v>
      </c>
      <c r="C18034" s="74" t="s">
        <v>13109</v>
      </c>
      <c r="D18034" s="122">
        <v>2961.02</v>
      </c>
    </row>
    <row r="18035" spans="1:4">
      <c r="A18035" s="72" t="s">
        <v>52238</v>
      </c>
      <c r="B18035" s="73" t="s">
        <v>52239</v>
      </c>
      <c r="C18035" s="74" t="s">
        <v>13109</v>
      </c>
      <c r="D18035" s="122">
        <v>3090.15</v>
      </c>
    </row>
    <row r="18036" spans="1:4">
      <c r="A18036" s="72" t="s">
        <v>52240</v>
      </c>
      <c r="B18036" s="73" t="s">
        <v>52241</v>
      </c>
      <c r="C18036" s="74" t="s">
        <v>13109</v>
      </c>
      <c r="D18036" s="122">
        <v>3195.81</v>
      </c>
    </row>
    <row r="18037" spans="1:4">
      <c r="A18037" s="72" t="s">
        <v>52242</v>
      </c>
      <c r="B18037" s="73" t="s">
        <v>52243</v>
      </c>
      <c r="C18037" s="74" t="s">
        <v>13109</v>
      </c>
      <c r="D18037" s="122">
        <v>3382.41</v>
      </c>
    </row>
    <row r="18038" spans="1:4">
      <c r="A18038" s="72" t="s">
        <v>52244</v>
      </c>
      <c r="B18038" s="73" t="s">
        <v>52245</v>
      </c>
      <c r="C18038" s="74" t="s">
        <v>13109</v>
      </c>
      <c r="D18038" s="122">
        <v>276.17</v>
      </c>
    </row>
    <row r="18039" spans="1:4">
      <c r="A18039" s="72" t="s">
        <v>52246</v>
      </c>
      <c r="B18039" s="73" t="s">
        <v>52247</v>
      </c>
      <c r="C18039" s="74" t="s">
        <v>13109</v>
      </c>
      <c r="D18039" s="122">
        <v>281.95999999999998</v>
      </c>
    </row>
    <row r="18040" spans="1:4">
      <c r="A18040" s="72" t="s">
        <v>52248</v>
      </c>
      <c r="B18040" s="73" t="s">
        <v>52249</v>
      </c>
      <c r="C18040" s="74" t="s">
        <v>13109</v>
      </c>
      <c r="D18040" s="122">
        <v>288.52</v>
      </c>
    </row>
    <row r="18041" spans="1:4">
      <c r="A18041" s="72" t="s">
        <v>52250</v>
      </c>
      <c r="B18041" s="73" t="s">
        <v>52251</v>
      </c>
      <c r="C18041" s="74" t="s">
        <v>13109</v>
      </c>
      <c r="D18041" s="122">
        <v>288.5</v>
      </c>
    </row>
    <row r="18042" spans="1:4">
      <c r="A18042" s="72" t="s">
        <v>52252</v>
      </c>
      <c r="B18042" s="73" t="s">
        <v>52253</v>
      </c>
      <c r="C18042" s="74" t="s">
        <v>13109</v>
      </c>
      <c r="D18042" s="122">
        <v>295.06</v>
      </c>
    </row>
    <row r="18043" spans="1:4">
      <c r="A18043" s="72" t="s">
        <v>52254</v>
      </c>
      <c r="B18043" s="73" t="s">
        <v>52255</v>
      </c>
      <c r="C18043" s="74" t="s">
        <v>13109</v>
      </c>
      <c r="D18043" s="122">
        <v>297.8</v>
      </c>
    </row>
    <row r="18044" spans="1:4">
      <c r="A18044" s="72" t="s">
        <v>52256</v>
      </c>
      <c r="B18044" s="73" t="s">
        <v>52257</v>
      </c>
      <c r="C18044" s="74" t="s">
        <v>13109</v>
      </c>
      <c r="D18044" s="122">
        <v>292.79000000000002</v>
      </c>
    </row>
    <row r="18045" spans="1:4">
      <c r="A18045" s="72" t="s">
        <v>52258</v>
      </c>
      <c r="B18045" s="73" t="s">
        <v>52259</v>
      </c>
      <c r="C18045" s="74" t="s">
        <v>13109</v>
      </c>
      <c r="D18045" s="122">
        <v>299.32</v>
      </c>
    </row>
    <row r="18046" spans="1:4">
      <c r="A18046" s="72" t="s">
        <v>52260</v>
      </c>
      <c r="B18046" s="73" t="s">
        <v>52261</v>
      </c>
      <c r="C18046" s="74" t="s">
        <v>13109</v>
      </c>
      <c r="D18046" s="122">
        <v>302.08999999999997</v>
      </c>
    </row>
    <row r="18047" spans="1:4">
      <c r="A18047" s="72" t="s">
        <v>52262</v>
      </c>
      <c r="B18047" s="73" t="s">
        <v>52263</v>
      </c>
      <c r="C18047" s="74" t="s">
        <v>13109</v>
      </c>
      <c r="D18047" s="122">
        <v>305.55</v>
      </c>
    </row>
    <row r="18048" spans="1:4">
      <c r="A18048" s="72" t="s">
        <v>52264</v>
      </c>
      <c r="B18048" s="73" t="s">
        <v>52265</v>
      </c>
      <c r="C18048" s="74" t="s">
        <v>13109</v>
      </c>
      <c r="D18048" s="122">
        <v>427.77</v>
      </c>
    </row>
    <row r="18049" spans="1:4">
      <c r="A18049" s="72" t="s">
        <v>52266</v>
      </c>
      <c r="B18049" s="73" t="s">
        <v>52267</v>
      </c>
      <c r="C18049" s="74" t="s">
        <v>13109</v>
      </c>
      <c r="D18049" s="122">
        <v>434.3</v>
      </c>
    </row>
    <row r="18050" spans="1:4">
      <c r="A18050" s="72" t="s">
        <v>52268</v>
      </c>
      <c r="B18050" s="73" t="s">
        <v>52269</v>
      </c>
      <c r="C18050" s="74" t="s">
        <v>13109</v>
      </c>
      <c r="D18050" s="122">
        <v>437.08</v>
      </c>
    </row>
    <row r="18051" spans="1:4">
      <c r="A18051" s="72" t="s">
        <v>52270</v>
      </c>
      <c r="B18051" s="73" t="s">
        <v>52271</v>
      </c>
      <c r="C18051" s="74" t="s">
        <v>13109</v>
      </c>
      <c r="D18051" s="122">
        <v>440.52</v>
      </c>
    </row>
    <row r="18052" spans="1:4">
      <c r="A18052" s="72" t="s">
        <v>52272</v>
      </c>
      <c r="B18052" s="73" t="s">
        <v>52273</v>
      </c>
      <c r="C18052" s="74" t="s">
        <v>13109</v>
      </c>
      <c r="D18052" s="122">
        <v>442.52</v>
      </c>
    </row>
    <row r="18053" spans="1:4">
      <c r="A18053" s="72" t="s">
        <v>52274</v>
      </c>
      <c r="B18053" s="73" t="s">
        <v>52275</v>
      </c>
      <c r="C18053" s="74" t="s">
        <v>13109</v>
      </c>
      <c r="D18053" s="122">
        <v>483.11</v>
      </c>
    </row>
    <row r="18054" spans="1:4">
      <c r="A18054" s="72" t="s">
        <v>52276</v>
      </c>
      <c r="B18054" s="73" t="s">
        <v>52277</v>
      </c>
      <c r="C18054" s="74" t="s">
        <v>13109</v>
      </c>
      <c r="D18054" s="122">
        <v>489.67</v>
      </c>
    </row>
    <row r="18055" spans="1:4">
      <c r="A18055" s="72" t="s">
        <v>52278</v>
      </c>
      <c r="B18055" s="73" t="s">
        <v>52279</v>
      </c>
      <c r="C18055" s="74" t="s">
        <v>13109</v>
      </c>
      <c r="D18055" s="122">
        <v>492.42</v>
      </c>
    </row>
    <row r="18056" spans="1:4">
      <c r="A18056" s="72" t="s">
        <v>52280</v>
      </c>
      <c r="B18056" s="73" t="s">
        <v>52281</v>
      </c>
      <c r="C18056" s="74" t="s">
        <v>13109</v>
      </c>
      <c r="D18056" s="122">
        <v>495.86</v>
      </c>
    </row>
    <row r="18057" spans="1:4">
      <c r="A18057" s="72" t="s">
        <v>52282</v>
      </c>
      <c r="B18057" s="73" t="s">
        <v>52283</v>
      </c>
      <c r="C18057" s="74" t="s">
        <v>13109</v>
      </c>
      <c r="D18057" s="122">
        <v>497.85</v>
      </c>
    </row>
    <row r="18058" spans="1:4">
      <c r="A18058" s="72" t="s">
        <v>52284</v>
      </c>
      <c r="B18058" s="73" t="s">
        <v>52285</v>
      </c>
      <c r="C18058" s="74" t="s">
        <v>13109</v>
      </c>
      <c r="D18058" s="122">
        <v>567.03</v>
      </c>
    </row>
    <row r="18059" spans="1:4">
      <c r="A18059" s="72" t="s">
        <v>52286</v>
      </c>
      <c r="B18059" s="73" t="s">
        <v>52287</v>
      </c>
      <c r="C18059" s="74" t="s">
        <v>13109</v>
      </c>
      <c r="D18059" s="122">
        <v>521.61</v>
      </c>
    </row>
    <row r="18060" spans="1:4">
      <c r="A18060" s="72" t="s">
        <v>52288</v>
      </c>
      <c r="B18060" s="73" t="s">
        <v>52289</v>
      </c>
      <c r="C18060" s="74" t="s">
        <v>13109</v>
      </c>
      <c r="D18060" s="122">
        <v>528.16</v>
      </c>
    </row>
    <row r="18061" spans="1:4">
      <c r="A18061" s="72" t="s">
        <v>52290</v>
      </c>
      <c r="B18061" s="73" t="s">
        <v>52291</v>
      </c>
      <c r="C18061" s="74" t="s">
        <v>13109</v>
      </c>
      <c r="D18061" s="122">
        <v>530.94000000000005</v>
      </c>
    </row>
    <row r="18062" spans="1:4">
      <c r="A18062" s="72" t="s">
        <v>52292</v>
      </c>
      <c r="B18062" s="73" t="s">
        <v>52293</v>
      </c>
      <c r="C18062" s="74" t="s">
        <v>13109</v>
      </c>
      <c r="D18062" s="122">
        <v>534.39</v>
      </c>
    </row>
    <row r="18063" spans="1:4">
      <c r="A18063" s="72" t="s">
        <v>52294</v>
      </c>
      <c r="B18063" s="73" t="s">
        <v>52295</v>
      </c>
      <c r="C18063" s="74" t="s">
        <v>13109</v>
      </c>
      <c r="D18063" s="122">
        <v>536.35</v>
      </c>
    </row>
    <row r="18064" spans="1:4">
      <c r="A18064" s="72" t="s">
        <v>52296</v>
      </c>
      <c r="B18064" s="73" t="s">
        <v>52297</v>
      </c>
      <c r="C18064" s="74" t="s">
        <v>13109</v>
      </c>
      <c r="D18064" s="122">
        <v>605.54999999999995</v>
      </c>
    </row>
    <row r="18065" spans="1:4">
      <c r="A18065" s="72" t="s">
        <v>52298</v>
      </c>
      <c r="B18065" s="73" t="s">
        <v>52299</v>
      </c>
      <c r="C18065" s="74" t="s">
        <v>13109</v>
      </c>
      <c r="D18065" s="122">
        <v>640.30999999999995</v>
      </c>
    </row>
    <row r="18066" spans="1:4">
      <c r="A18066" s="72" t="s">
        <v>52300</v>
      </c>
      <c r="B18066" s="73" t="s">
        <v>52301</v>
      </c>
      <c r="C18066" s="74" t="s">
        <v>13109</v>
      </c>
      <c r="D18066" s="122">
        <v>638.71</v>
      </c>
    </row>
    <row r="18067" spans="1:4">
      <c r="A18067" s="72" t="s">
        <v>52302</v>
      </c>
      <c r="B18067" s="73" t="s">
        <v>52303</v>
      </c>
      <c r="C18067" s="74" t="s">
        <v>13109</v>
      </c>
      <c r="D18067" s="122">
        <v>645.27</v>
      </c>
    </row>
    <row r="18068" spans="1:4">
      <c r="A18068" s="72" t="s">
        <v>52304</v>
      </c>
      <c r="B18068" s="73" t="s">
        <v>52305</v>
      </c>
      <c r="C18068" s="74" t="s">
        <v>13109</v>
      </c>
      <c r="D18068" s="122">
        <v>648.03</v>
      </c>
    </row>
    <row r="18069" spans="1:4">
      <c r="A18069" s="72" t="s">
        <v>52306</v>
      </c>
      <c r="B18069" s="73" t="s">
        <v>52307</v>
      </c>
      <c r="C18069" s="74" t="s">
        <v>13109</v>
      </c>
      <c r="D18069" s="122">
        <v>651.47</v>
      </c>
    </row>
    <row r="18070" spans="1:4">
      <c r="A18070" s="72" t="s">
        <v>52308</v>
      </c>
      <c r="B18070" s="73" t="s">
        <v>52309</v>
      </c>
      <c r="C18070" s="74" t="s">
        <v>13109</v>
      </c>
      <c r="D18070" s="122">
        <v>653.46</v>
      </c>
    </row>
    <row r="18071" spans="1:4">
      <c r="A18071" s="72" t="s">
        <v>52310</v>
      </c>
      <c r="B18071" s="73" t="s">
        <v>52311</v>
      </c>
      <c r="C18071" s="74" t="s">
        <v>13109</v>
      </c>
      <c r="D18071" s="122">
        <v>722.63</v>
      </c>
    </row>
    <row r="18072" spans="1:4">
      <c r="A18072" s="72" t="s">
        <v>52312</v>
      </c>
      <c r="B18072" s="73" t="s">
        <v>52313</v>
      </c>
      <c r="C18072" s="74" t="s">
        <v>13109</v>
      </c>
      <c r="D18072" s="122">
        <v>761.95</v>
      </c>
    </row>
    <row r="18073" spans="1:4">
      <c r="A18073" s="72" t="s">
        <v>52314</v>
      </c>
      <c r="B18073" s="73" t="s">
        <v>52315</v>
      </c>
      <c r="C18073" s="74" t="s">
        <v>13109</v>
      </c>
      <c r="D18073" s="122">
        <v>784.62</v>
      </c>
    </row>
    <row r="18074" spans="1:4">
      <c r="A18074" s="72" t="s">
        <v>52316</v>
      </c>
      <c r="B18074" s="73" t="s">
        <v>52317</v>
      </c>
      <c r="C18074" s="74" t="s">
        <v>13109</v>
      </c>
      <c r="D18074" s="122">
        <v>744.04</v>
      </c>
    </row>
    <row r="18075" spans="1:4">
      <c r="A18075" s="72" t="s">
        <v>52318</v>
      </c>
      <c r="B18075" s="73" t="s">
        <v>52319</v>
      </c>
      <c r="C18075" s="74" t="s">
        <v>13109</v>
      </c>
      <c r="D18075" s="122">
        <v>750.56</v>
      </c>
    </row>
    <row r="18076" spans="1:4">
      <c r="A18076" s="72" t="s">
        <v>52320</v>
      </c>
      <c r="B18076" s="73" t="s">
        <v>52321</v>
      </c>
      <c r="C18076" s="74" t="s">
        <v>13109</v>
      </c>
      <c r="D18076" s="122">
        <v>753.35</v>
      </c>
    </row>
    <row r="18077" spans="1:4">
      <c r="A18077" s="72" t="s">
        <v>52322</v>
      </c>
      <c r="B18077" s="73" t="s">
        <v>52323</v>
      </c>
      <c r="C18077" s="74" t="s">
        <v>13109</v>
      </c>
      <c r="D18077" s="122">
        <v>756.79</v>
      </c>
    </row>
    <row r="18078" spans="1:4">
      <c r="A18078" s="72" t="s">
        <v>52324</v>
      </c>
      <c r="B18078" s="73" t="s">
        <v>52325</v>
      </c>
      <c r="C18078" s="74" t="s">
        <v>13109</v>
      </c>
      <c r="D18078" s="122">
        <v>758.85</v>
      </c>
    </row>
    <row r="18079" spans="1:4">
      <c r="A18079" s="72" t="s">
        <v>52326</v>
      </c>
      <c r="B18079" s="73" t="s">
        <v>52327</v>
      </c>
      <c r="C18079" s="74" t="s">
        <v>13109</v>
      </c>
      <c r="D18079" s="122">
        <v>827.97</v>
      </c>
    </row>
    <row r="18080" spans="1:4">
      <c r="A18080" s="72" t="s">
        <v>52328</v>
      </c>
      <c r="B18080" s="73" t="s">
        <v>52329</v>
      </c>
      <c r="C18080" s="74" t="s">
        <v>13109</v>
      </c>
      <c r="D18080" s="122">
        <v>862.72</v>
      </c>
    </row>
    <row r="18081" spans="1:4">
      <c r="A18081" s="72" t="s">
        <v>52330</v>
      </c>
      <c r="B18081" s="73" t="s">
        <v>52331</v>
      </c>
      <c r="C18081" s="74" t="s">
        <v>13109</v>
      </c>
      <c r="D18081" s="122">
        <v>889.92</v>
      </c>
    </row>
    <row r="18082" spans="1:4">
      <c r="A18082" s="72" t="s">
        <v>52332</v>
      </c>
      <c r="B18082" s="73" t="s">
        <v>52333</v>
      </c>
      <c r="C18082" s="74" t="s">
        <v>13109</v>
      </c>
      <c r="D18082" s="122">
        <v>966.99</v>
      </c>
    </row>
    <row r="18083" spans="1:4">
      <c r="A18083" s="72" t="s">
        <v>52334</v>
      </c>
      <c r="B18083" s="73" t="s">
        <v>52335</v>
      </c>
      <c r="C18083" s="74" t="s">
        <v>13109</v>
      </c>
      <c r="D18083" s="122">
        <v>907.61</v>
      </c>
    </row>
    <row r="18084" spans="1:4">
      <c r="A18084" s="72" t="s">
        <v>52336</v>
      </c>
      <c r="B18084" s="73" t="s">
        <v>52337</v>
      </c>
      <c r="C18084" s="74" t="s">
        <v>13109</v>
      </c>
      <c r="D18084" s="122">
        <v>914.16</v>
      </c>
    </row>
    <row r="18085" spans="1:4">
      <c r="A18085" s="72" t="s">
        <v>52338</v>
      </c>
      <c r="B18085" s="73" t="s">
        <v>52339</v>
      </c>
      <c r="C18085" s="74" t="s">
        <v>13109</v>
      </c>
      <c r="D18085" s="122">
        <v>916.9</v>
      </c>
    </row>
    <row r="18086" spans="1:4">
      <c r="A18086" s="72" t="s">
        <v>52340</v>
      </c>
      <c r="B18086" s="73" t="s">
        <v>52341</v>
      </c>
      <c r="C18086" s="74" t="s">
        <v>13109</v>
      </c>
      <c r="D18086" s="122">
        <v>920.38</v>
      </c>
    </row>
    <row r="18087" spans="1:4">
      <c r="A18087" s="72" t="s">
        <v>52342</v>
      </c>
      <c r="B18087" s="73" t="s">
        <v>52343</v>
      </c>
      <c r="C18087" s="74" t="s">
        <v>13109</v>
      </c>
      <c r="D18087" s="122">
        <v>922.35</v>
      </c>
    </row>
    <row r="18088" spans="1:4">
      <c r="A18088" s="72" t="s">
        <v>52344</v>
      </c>
      <c r="B18088" s="73" t="s">
        <v>52345</v>
      </c>
      <c r="C18088" s="74" t="s">
        <v>13109</v>
      </c>
      <c r="D18088" s="122">
        <v>991.52</v>
      </c>
    </row>
    <row r="18089" spans="1:4">
      <c r="A18089" s="72" t="s">
        <v>52346</v>
      </c>
      <c r="B18089" s="73" t="s">
        <v>52347</v>
      </c>
      <c r="C18089" s="74" t="s">
        <v>13109</v>
      </c>
      <c r="D18089" s="122">
        <v>1026.31</v>
      </c>
    </row>
    <row r="18090" spans="1:4">
      <c r="A18090" s="72" t="s">
        <v>52348</v>
      </c>
      <c r="B18090" s="73" t="s">
        <v>52349</v>
      </c>
      <c r="C18090" s="74" t="s">
        <v>13109</v>
      </c>
      <c r="D18090" s="122">
        <v>1053.51</v>
      </c>
    </row>
    <row r="18091" spans="1:4">
      <c r="A18091" s="72" t="s">
        <v>52350</v>
      </c>
      <c r="B18091" s="73" t="s">
        <v>52351</v>
      </c>
      <c r="C18091" s="74" t="s">
        <v>13109</v>
      </c>
      <c r="D18091" s="122">
        <v>1130.54</v>
      </c>
    </row>
    <row r="18092" spans="1:4">
      <c r="A18092" s="72" t="s">
        <v>52352</v>
      </c>
      <c r="B18092" s="73" t="s">
        <v>52353</v>
      </c>
      <c r="C18092" s="74" t="s">
        <v>13109</v>
      </c>
      <c r="D18092" s="122">
        <v>1198.8599999999999</v>
      </c>
    </row>
    <row r="18093" spans="1:4">
      <c r="A18093" s="72" t="s">
        <v>52354</v>
      </c>
      <c r="B18093" s="73" t="s">
        <v>52355</v>
      </c>
      <c r="C18093" s="74" t="s">
        <v>13109</v>
      </c>
      <c r="D18093" s="122">
        <v>1044.05</v>
      </c>
    </row>
    <row r="18094" spans="1:4">
      <c r="A18094" s="72" t="s">
        <v>52356</v>
      </c>
      <c r="B18094" s="73" t="s">
        <v>52357</v>
      </c>
      <c r="C18094" s="74" t="s">
        <v>13109</v>
      </c>
      <c r="D18094" s="122">
        <v>1050.5899999999999</v>
      </c>
    </row>
    <row r="18095" spans="1:4">
      <c r="A18095" s="72" t="s">
        <v>52358</v>
      </c>
      <c r="B18095" s="73" t="s">
        <v>52359</v>
      </c>
      <c r="C18095" s="74" t="s">
        <v>13109</v>
      </c>
      <c r="D18095" s="122">
        <v>1053.3699999999999</v>
      </c>
    </row>
    <row r="18096" spans="1:4">
      <c r="A18096" s="72" t="s">
        <v>52360</v>
      </c>
      <c r="B18096" s="73" t="s">
        <v>52361</v>
      </c>
      <c r="C18096" s="74" t="s">
        <v>13109</v>
      </c>
      <c r="D18096" s="122">
        <v>1056.82</v>
      </c>
    </row>
    <row r="18097" spans="1:4">
      <c r="A18097" s="72" t="s">
        <v>52362</v>
      </c>
      <c r="B18097" s="73" t="s">
        <v>52363</v>
      </c>
      <c r="C18097" s="74" t="s">
        <v>13109</v>
      </c>
      <c r="D18097" s="122">
        <v>1058.8</v>
      </c>
    </row>
    <row r="18098" spans="1:4">
      <c r="A18098" s="72" t="s">
        <v>52364</v>
      </c>
      <c r="B18098" s="73" t="s">
        <v>52365</v>
      </c>
      <c r="C18098" s="74" t="s">
        <v>13109</v>
      </c>
      <c r="D18098" s="122">
        <v>1127.98</v>
      </c>
    </row>
    <row r="18099" spans="1:4">
      <c r="A18099" s="72" t="s">
        <v>52366</v>
      </c>
      <c r="B18099" s="73" t="s">
        <v>52367</v>
      </c>
      <c r="C18099" s="74" t="s">
        <v>13109</v>
      </c>
      <c r="D18099" s="122">
        <v>1162.73</v>
      </c>
    </row>
    <row r="18100" spans="1:4">
      <c r="A18100" s="72" t="s">
        <v>52368</v>
      </c>
      <c r="B18100" s="73" t="s">
        <v>52369</v>
      </c>
      <c r="C18100" s="74" t="s">
        <v>13109</v>
      </c>
      <c r="D18100" s="122">
        <v>1189.95</v>
      </c>
    </row>
    <row r="18101" spans="1:4">
      <c r="A18101" s="72" t="s">
        <v>52370</v>
      </c>
      <c r="B18101" s="73" t="s">
        <v>52371</v>
      </c>
      <c r="C18101" s="74" t="s">
        <v>13109</v>
      </c>
      <c r="D18101" s="122">
        <v>1266.99</v>
      </c>
    </row>
    <row r="18102" spans="1:4">
      <c r="A18102" s="72" t="s">
        <v>52372</v>
      </c>
      <c r="B18102" s="73" t="s">
        <v>52373</v>
      </c>
      <c r="C18102" s="74" t="s">
        <v>13109</v>
      </c>
      <c r="D18102" s="122">
        <v>1335.09</v>
      </c>
    </row>
    <row r="18103" spans="1:4">
      <c r="A18103" s="72" t="s">
        <v>52374</v>
      </c>
      <c r="B18103" s="73" t="s">
        <v>52375</v>
      </c>
      <c r="C18103" s="74" t="s">
        <v>13109</v>
      </c>
      <c r="D18103" s="122">
        <v>1432.92</v>
      </c>
    </row>
    <row r="18104" spans="1:4">
      <c r="A18104" s="72" t="s">
        <v>52376</v>
      </c>
      <c r="B18104" s="73" t="s">
        <v>52377</v>
      </c>
      <c r="C18104" s="74" t="s">
        <v>13109</v>
      </c>
      <c r="D18104" s="122">
        <v>1181.52</v>
      </c>
    </row>
    <row r="18105" spans="1:4">
      <c r="A18105" s="72" t="s">
        <v>52378</v>
      </c>
      <c r="B18105" s="73" t="s">
        <v>52379</v>
      </c>
      <c r="C18105" s="74" t="s">
        <v>13109</v>
      </c>
      <c r="D18105" s="122">
        <v>1188.0899999999999</v>
      </c>
    </row>
    <row r="18106" spans="1:4">
      <c r="A18106" s="72" t="s">
        <v>52380</v>
      </c>
      <c r="B18106" s="73" t="s">
        <v>52381</v>
      </c>
      <c r="C18106" s="74" t="s">
        <v>13109</v>
      </c>
      <c r="D18106" s="122">
        <v>1190.81</v>
      </c>
    </row>
    <row r="18107" spans="1:4">
      <c r="A18107" s="72" t="s">
        <v>52382</v>
      </c>
      <c r="B18107" s="73" t="s">
        <v>52383</v>
      </c>
      <c r="C18107" s="74" t="s">
        <v>13109</v>
      </c>
      <c r="D18107" s="122">
        <v>1194.31</v>
      </c>
    </row>
    <row r="18108" spans="1:4">
      <c r="A18108" s="72" t="s">
        <v>52384</v>
      </c>
      <c r="B18108" s="73" t="s">
        <v>52385</v>
      </c>
      <c r="C18108" s="74" t="s">
        <v>13109</v>
      </c>
      <c r="D18108" s="122">
        <v>1196.25</v>
      </c>
    </row>
    <row r="18109" spans="1:4">
      <c r="A18109" s="72" t="s">
        <v>52386</v>
      </c>
      <c r="B18109" s="73" t="s">
        <v>52387</v>
      </c>
      <c r="C18109" s="74" t="s">
        <v>13109</v>
      </c>
      <c r="D18109" s="122">
        <v>1265.46</v>
      </c>
    </row>
    <row r="18110" spans="1:4">
      <c r="A18110" s="72" t="s">
        <v>52388</v>
      </c>
      <c r="B18110" s="73" t="s">
        <v>52389</v>
      </c>
      <c r="C18110" s="74" t="s">
        <v>13109</v>
      </c>
      <c r="D18110" s="122">
        <v>1300.19</v>
      </c>
    </row>
    <row r="18111" spans="1:4">
      <c r="A18111" s="72" t="s">
        <v>52390</v>
      </c>
      <c r="B18111" s="73" t="s">
        <v>52391</v>
      </c>
      <c r="C18111" s="74" t="s">
        <v>13109</v>
      </c>
      <c r="D18111" s="122">
        <v>1327.42</v>
      </c>
    </row>
    <row r="18112" spans="1:4">
      <c r="A18112" s="72" t="s">
        <v>52392</v>
      </c>
      <c r="B18112" s="73" t="s">
        <v>52393</v>
      </c>
      <c r="C18112" s="74" t="s">
        <v>13109</v>
      </c>
      <c r="D18112" s="122">
        <v>1404.45</v>
      </c>
    </row>
    <row r="18113" spans="1:4">
      <c r="A18113" s="72" t="s">
        <v>52394</v>
      </c>
      <c r="B18113" s="73" t="s">
        <v>52395</v>
      </c>
      <c r="C18113" s="74" t="s">
        <v>13109</v>
      </c>
      <c r="D18113" s="122">
        <v>1472.54</v>
      </c>
    </row>
    <row r="18114" spans="1:4">
      <c r="A18114" s="72" t="s">
        <v>52396</v>
      </c>
      <c r="B18114" s="73" t="s">
        <v>52397</v>
      </c>
      <c r="C18114" s="74" t="s">
        <v>13109</v>
      </c>
      <c r="D18114" s="122">
        <v>1570.42</v>
      </c>
    </row>
    <row r="18115" spans="1:4">
      <c r="A18115" s="72" t="s">
        <v>52398</v>
      </c>
      <c r="B18115" s="73" t="s">
        <v>52399</v>
      </c>
      <c r="C18115" s="74" t="s">
        <v>13109</v>
      </c>
      <c r="D18115" s="122">
        <v>1659.6</v>
      </c>
    </row>
    <row r="18116" spans="1:4">
      <c r="A18116" s="72" t="s">
        <v>52400</v>
      </c>
      <c r="B18116" s="73" t="s">
        <v>52401</v>
      </c>
      <c r="C18116" s="74" t="s">
        <v>13109</v>
      </c>
      <c r="D18116" s="122">
        <v>1391.4</v>
      </c>
    </row>
    <row r="18117" spans="1:4">
      <c r="A18117" s="72" t="s">
        <v>52402</v>
      </c>
      <c r="B18117" s="73" t="s">
        <v>52403</v>
      </c>
      <c r="C18117" s="74" t="s">
        <v>13109</v>
      </c>
      <c r="D18117" s="122">
        <v>1397.95</v>
      </c>
    </row>
    <row r="18118" spans="1:4">
      <c r="A18118" s="72" t="s">
        <v>52404</v>
      </c>
      <c r="B18118" s="73" t="s">
        <v>52405</v>
      </c>
      <c r="C18118" s="74" t="s">
        <v>13109</v>
      </c>
      <c r="D18118" s="122">
        <v>1400.7</v>
      </c>
    </row>
    <row r="18119" spans="1:4">
      <c r="A18119" s="72" t="s">
        <v>52406</v>
      </c>
      <c r="B18119" s="73" t="s">
        <v>52407</v>
      </c>
      <c r="C18119" s="74" t="s">
        <v>13109</v>
      </c>
      <c r="D18119" s="122">
        <v>1404.14</v>
      </c>
    </row>
    <row r="18120" spans="1:4">
      <c r="A18120" s="72" t="s">
        <v>52408</v>
      </c>
      <c r="B18120" s="73" t="s">
        <v>52409</v>
      </c>
      <c r="C18120" s="74" t="s">
        <v>13109</v>
      </c>
      <c r="D18120" s="122">
        <v>1406.14</v>
      </c>
    </row>
    <row r="18121" spans="1:4">
      <c r="A18121" s="72" t="s">
        <v>52410</v>
      </c>
      <c r="B18121" s="73" t="s">
        <v>52411</v>
      </c>
      <c r="C18121" s="74" t="s">
        <v>13109</v>
      </c>
      <c r="D18121" s="122">
        <v>1475.33</v>
      </c>
    </row>
    <row r="18122" spans="1:4">
      <c r="A18122" s="72" t="s">
        <v>52412</v>
      </c>
      <c r="B18122" s="73" t="s">
        <v>52413</v>
      </c>
      <c r="C18122" s="74" t="s">
        <v>13109</v>
      </c>
      <c r="D18122" s="122">
        <v>1510.07</v>
      </c>
    </row>
    <row r="18123" spans="1:4">
      <c r="A18123" s="72" t="s">
        <v>52414</v>
      </c>
      <c r="B18123" s="73" t="s">
        <v>52415</v>
      </c>
      <c r="C18123" s="74" t="s">
        <v>13109</v>
      </c>
      <c r="D18123" s="122">
        <v>1537.3</v>
      </c>
    </row>
    <row r="18124" spans="1:4">
      <c r="A18124" s="72" t="s">
        <v>52416</v>
      </c>
      <c r="B18124" s="73" t="s">
        <v>52417</v>
      </c>
      <c r="C18124" s="74" t="s">
        <v>13109</v>
      </c>
      <c r="D18124" s="122">
        <v>1614.33</v>
      </c>
    </row>
    <row r="18125" spans="1:4">
      <c r="A18125" s="72" t="s">
        <v>52418</v>
      </c>
      <c r="B18125" s="73" t="s">
        <v>52419</v>
      </c>
      <c r="C18125" s="74" t="s">
        <v>13109</v>
      </c>
      <c r="D18125" s="122">
        <v>1682.42</v>
      </c>
    </row>
    <row r="18126" spans="1:4">
      <c r="A18126" s="72" t="s">
        <v>52420</v>
      </c>
      <c r="B18126" s="73" t="s">
        <v>52421</v>
      </c>
      <c r="C18126" s="74" t="s">
        <v>13109</v>
      </c>
      <c r="D18126" s="122">
        <v>1771.18</v>
      </c>
    </row>
    <row r="18127" spans="1:4">
      <c r="A18127" s="72" t="s">
        <v>52422</v>
      </c>
      <c r="B18127" s="73" t="s">
        <v>52423</v>
      </c>
      <c r="C18127" s="74" t="s">
        <v>13109</v>
      </c>
      <c r="D18127" s="122">
        <v>1869.49</v>
      </c>
    </row>
    <row r="18128" spans="1:4">
      <c r="A18128" s="72" t="s">
        <v>52424</v>
      </c>
      <c r="B18128" s="73" t="s">
        <v>52425</v>
      </c>
      <c r="C18128" s="74" t="s">
        <v>13109</v>
      </c>
      <c r="D18128" s="122">
        <v>1954.83</v>
      </c>
    </row>
    <row r="18129" spans="1:4">
      <c r="A18129" s="72" t="s">
        <v>52426</v>
      </c>
      <c r="B18129" s="73" t="s">
        <v>52427</v>
      </c>
      <c r="C18129" s="74" t="s">
        <v>13109</v>
      </c>
      <c r="D18129" s="122">
        <v>1559.74</v>
      </c>
    </row>
    <row r="18130" spans="1:4">
      <c r="A18130" s="72" t="s">
        <v>52428</v>
      </c>
      <c r="B18130" s="73" t="s">
        <v>52429</v>
      </c>
      <c r="C18130" s="74" t="s">
        <v>13109</v>
      </c>
      <c r="D18130" s="122">
        <v>1566.31</v>
      </c>
    </row>
    <row r="18131" spans="1:4">
      <c r="A18131" s="72" t="s">
        <v>52430</v>
      </c>
      <c r="B18131" s="73" t="s">
        <v>52431</v>
      </c>
      <c r="C18131" s="74" t="s">
        <v>13109</v>
      </c>
      <c r="D18131" s="122">
        <v>1569.05</v>
      </c>
    </row>
    <row r="18132" spans="1:4">
      <c r="A18132" s="72" t="s">
        <v>52432</v>
      </c>
      <c r="B18132" s="73" t="s">
        <v>52433</v>
      </c>
      <c r="C18132" s="74" t="s">
        <v>13109</v>
      </c>
      <c r="D18132" s="122">
        <v>1572.52</v>
      </c>
    </row>
    <row r="18133" spans="1:4">
      <c r="A18133" s="72" t="s">
        <v>52434</v>
      </c>
      <c r="B18133" s="73" t="s">
        <v>52435</v>
      </c>
      <c r="C18133" s="74" t="s">
        <v>13109</v>
      </c>
      <c r="D18133" s="122">
        <v>1574.49</v>
      </c>
    </row>
    <row r="18134" spans="1:4">
      <c r="A18134" s="72" t="s">
        <v>52436</v>
      </c>
      <c r="B18134" s="73" t="s">
        <v>52437</v>
      </c>
      <c r="C18134" s="74" t="s">
        <v>13109</v>
      </c>
      <c r="D18134" s="122">
        <v>1643.67</v>
      </c>
    </row>
    <row r="18135" spans="1:4">
      <c r="A18135" s="72" t="s">
        <v>52438</v>
      </c>
      <c r="B18135" s="73" t="s">
        <v>52439</v>
      </c>
      <c r="C18135" s="74" t="s">
        <v>13109</v>
      </c>
      <c r="D18135" s="122">
        <v>1678.42</v>
      </c>
    </row>
    <row r="18136" spans="1:4">
      <c r="A18136" s="72" t="s">
        <v>52440</v>
      </c>
      <c r="B18136" s="73" t="s">
        <v>52441</v>
      </c>
      <c r="C18136" s="74" t="s">
        <v>13109</v>
      </c>
      <c r="D18136" s="122">
        <v>1705.64</v>
      </c>
    </row>
    <row r="18137" spans="1:4">
      <c r="A18137" s="72" t="s">
        <v>52442</v>
      </c>
      <c r="B18137" s="73" t="s">
        <v>52443</v>
      </c>
      <c r="C18137" s="74" t="s">
        <v>13109</v>
      </c>
      <c r="D18137" s="122">
        <v>1782.68</v>
      </c>
    </row>
    <row r="18138" spans="1:4">
      <c r="A18138" s="72" t="s">
        <v>52444</v>
      </c>
      <c r="B18138" s="73" t="s">
        <v>52445</v>
      </c>
      <c r="C18138" s="74" t="s">
        <v>13109</v>
      </c>
      <c r="D18138" s="122">
        <v>1850.75</v>
      </c>
    </row>
    <row r="18139" spans="1:4">
      <c r="A18139" s="72" t="s">
        <v>52446</v>
      </c>
      <c r="B18139" s="73" t="s">
        <v>52447</v>
      </c>
      <c r="C18139" s="74" t="s">
        <v>13109</v>
      </c>
      <c r="D18139" s="122">
        <v>1948.62</v>
      </c>
    </row>
    <row r="18140" spans="1:4">
      <c r="A18140" s="72" t="s">
        <v>52448</v>
      </c>
      <c r="B18140" s="73" t="s">
        <v>52449</v>
      </c>
      <c r="C18140" s="74" t="s">
        <v>13109</v>
      </c>
      <c r="D18140" s="122">
        <v>2037.83</v>
      </c>
    </row>
    <row r="18141" spans="1:4">
      <c r="A18141" s="72" t="s">
        <v>52450</v>
      </c>
      <c r="B18141" s="73" t="s">
        <v>52451</v>
      </c>
      <c r="C18141" s="74" t="s">
        <v>13109</v>
      </c>
      <c r="D18141" s="122">
        <v>2123.16</v>
      </c>
    </row>
    <row r="18142" spans="1:4">
      <c r="A18142" s="72" t="s">
        <v>52452</v>
      </c>
      <c r="B18142" s="73" t="s">
        <v>52453</v>
      </c>
      <c r="C18142" s="74" t="s">
        <v>13109</v>
      </c>
      <c r="D18142" s="122">
        <v>2252.31</v>
      </c>
    </row>
    <row r="18143" spans="1:4">
      <c r="A18143" s="72" t="s">
        <v>52454</v>
      </c>
      <c r="B18143" s="73" t="s">
        <v>52455</v>
      </c>
      <c r="C18143" s="74" t="s">
        <v>13109</v>
      </c>
      <c r="D18143" s="122">
        <v>1818.15</v>
      </c>
    </row>
    <row r="18144" spans="1:4">
      <c r="A18144" s="72" t="s">
        <v>52456</v>
      </c>
      <c r="B18144" s="73" t="s">
        <v>52457</v>
      </c>
      <c r="C18144" s="74" t="s">
        <v>13109</v>
      </c>
      <c r="D18144" s="122">
        <v>1824.71</v>
      </c>
    </row>
    <row r="18145" spans="1:4">
      <c r="A18145" s="72" t="s">
        <v>52458</v>
      </c>
      <c r="B18145" s="73" t="s">
        <v>52459</v>
      </c>
      <c r="C18145" s="74" t="s">
        <v>13109</v>
      </c>
      <c r="D18145" s="122">
        <v>1827.44</v>
      </c>
    </row>
    <row r="18146" spans="1:4">
      <c r="A18146" s="72" t="s">
        <v>52460</v>
      </c>
      <c r="B18146" s="73" t="s">
        <v>52461</v>
      </c>
      <c r="C18146" s="74" t="s">
        <v>13109</v>
      </c>
      <c r="D18146" s="122">
        <v>1830.93</v>
      </c>
    </row>
    <row r="18147" spans="1:4">
      <c r="A18147" s="72" t="s">
        <v>52462</v>
      </c>
      <c r="B18147" s="73" t="s">
        <v>52463</v>
      </c>
      <c r="C18147" s="74" t="s">
        <v>13109</v>
      </c>
      <c r="D18147" s="122">
        <v>1832.89</v>
      </c>
    </row>
    <row r="18148" spans="1:4">
      <c r="A18148" s="72" t="s">
        <v>52464</v>
      </c>
      <c r="B18148" s="73" t="s">
        <v>52465</v>
      </c>
      <c r="C18148" s="74" t="s">
        <v>13109</v>
      </c>
      <c r="D18148" s="122">
        <v>1902.07</v>
      </c>
    </row>
    <row r="18149" spans="1:4">
      <c r="A18149" s="72" t="s">
        <v>52466</v>
      </c>
      <c r="B18149" s="73" t="s">
        <v>52467</v>
      </c>
      <c r="C18149" s="74" t="s">
        <v>13109</v>
      </c>
      <c r="D18149" s="122">
        <v>1936.82</v>
      </c>
    </row>
    <row r="18150" spans="1:4">
      <c r="A18150" s="72" t="s">
        <v>52468</v>
      </c>
      <c r="B18150" s="73" t="s">
        <v>52469</v>
      </c>
      <c r="C18150" s="74" t="s">
        <v>13109</v>
      </c>
      <c r="D18150" s="122">
        <v>1964.05</v>
      </c>
    </row>
    <row r="18151" spans="1:4">
      <c r="A18151" s="72" t="s">
        <v>52470</v>
      </c>
      <c r="B18151" s="73" t="s">
        <v>52471</v>
      </c>
      <c r="C18151" s="74" t="s">
        <v>13109</v>
      </c>
      <c r="D18151" s="122">
        <v>2041.07</v>
      </c>
    </row>
    <row r="18152" spans="1:4">
      <c r="A18152" s="72" t="s">
        <v>52472</v>
      </c>
      <c r="B18152" s="73" t="s">
        <v>52473</v>
      </c>
      <c r="C18152" s="74" t="s">
        <v>13109</v>
      </c>
      <c r="D18152" s="122">
        <v>2109.16</v>
      </c>
    </row>
    <row r="18153" spans="1:4">
      <c r="A18153" s="72" t="s">
        <v>52474</v>
      </c>
      <c r="B18153" s="73" t="s">
        <v>52475</v>
      </c>
      <c r="C18153" s="74" t="s">
        <v>13109</v>
      </c>
      <c r="D18153" s="122">
        <v>2207.04</v>
      </c>
    </row>
    <row r="18154" spans="1:4">
      <c r="A18154" s="72" t="s">
        <v>52476</v>
      </c>
      <c r="B18154" s="73" t="s">
        <v>52477</v>
      </c>
      <c r="C18154" s="74" t="s">
        <v>13109</v>
      </c>
      <c r="D18154" s="122">
        <v>2296.23</v>
      </c>
    </row>
    <row r="18155" spans="1:4">
      <c r="A18155" s="72" t="s">
        <v>52478</v>
      </c>
      <c r="B18155" s="73" t="s">
        <v>52479</v>
      </c>
      <c r="C18155" s="74" t="s">
        <v>13109</v>
      </c>
      <c r="D18155" s="122">
        <v>2381.5700000000002</v>
      </c>
    </row>
    <row r="18156" spans="1:4">
      <c r="A18156" s="72" t="s">
        <v>52480</v>
      </c>
      <c r="B18156" s="73" t="s">
        <v>52481</v>
      </c>
      <c r="C18156" s="74" t="s">
        <v>13109</v>
      </c>
      <c r="D18156" s="122">
        <v>2510.6999999999998</v>
      </c>
    </row>
    <row r="18157" spans="1:4">
      <c r="A18157" s="72" t="s">
        <v>52482</v>
      </c>
      <c r="B18157" s="73" t="s">
        <v>52483</v>
      </c>
      <c r="C18157" s="74" t="s">
        <v>13109</v>
      </c>
      <c r="D18157" s="122">
        <v>2616.35</v>
      </c>
    </row>
    <row r="18158" spans="1:4">
      <c r="A18158" s="72" t="s">
        <v>52484</v>
      </c>
      <c r="B18158" s="73" t="s">
        <v>52485</v>
      </c>
      <c r="C18158" s="74" t="s">
        <v>13109</v>
      </c>
      <c r="D18158" s="122">
        <v>2397.56</v>
      </c>
    </row>
    <row r="18159" spans="1:4">
      <c r="A18159" s="72" t="s">
        <v>52486</v>
      </c>
      <c r="B18159" s="73" t="s">
        <v>52487</v>
      </c>
      <c r="C18159" s="74" t="s">
        <v>13109</v>
      </c>
      <c r="D18159" s="122">
        <v>2404.13</v>
      </c>
    </row>
    <row r="18160" spans="1:4">
      <c r="A18160" s="72" t="s">
        <v>52488</v>
      </c>
      <c r="B18160" s="73" t="s">
        <v>52489</v>
      </c>
      <c r="C18160" s="74" t="s">
        <v>13109</v>
      </c>
      <c r="D18160" s="122">
        <v>2406.87</v>
      </c>
    </row>
    <row r="18161" spans="1:4">
      <c r="A18161" s="72" t="s">
        <v>52490</v>
      </c>
      <c r="B18161" s="73" t="s">
        <v>52491</v>
      </c>
      <c r="C18161" s="74" t="s">
        <v>13109</v>
      </c>
      <c r="D18161" s="122">
        <v>2410.35</v>
      </c>
    </row>
    <row r="18162" spans="1:4">
      <c r="A18162" s="72" t="s">
        <v>52492</v>
      </c>
      <c r="B18162" s="73" t="s">
        <v>52493</v>
      </c>
      <c r="C18162" s="74" t="s">
        <v>13109</v>
      </c>
      <c r="D18162" s="122">
        <v>2412.31</v>
      </c>
    </row>
    <row r="18163" spans="1:4">
      <c r="A18163" s="72" t="s">
        <v>52494</v>
      </c>
      <c r="B18163" s="73" t="s">
        <v>52495</v>
      </c>
      <c r="C18163" s="74" t="s">
        <v>13109</v>
      </c>
      <c r="D18163" s="122">
        <v>2481.5300000000002</v>
      </c>
    </row>
    <row r="18164" spans="1:4">
      <c r="A18164" s="72" t="s">
        <v>52496</v>
      </c>
      <c r="B18164" s="73" t="s">
        <v>52497</v>
      </c>
      <c r="C18164" s="74" t="s">
        <v>13109</v>
      </c>
      <c r="D18164" s="122">
        <v>2516.25</v>
      </c>
    </row>
    <row r="18165" spans="1:4">
      <c r="A18165" s="72" t="s">
        <v>52498</v>
      </c>
      <c r="B18165" s="73" t="s">
        <v>52499</v>
      </c>
      <c r="C18165" s="74" t="s">
        <v>13109</v>
      </c>
      <c r="D18165" s="122">
        <v>2543.48</v>
      </c>
    </row>
    <row r="18166" spans="1:4">
      <c r="A18166" s="72" t="s">
        <v>52500</v>
      </c>
      <c r="B18166" s="73" t="s">
        <v>52501</v>
      </c>
      <c r="C18166" s="74" t="s">
        <v>13109</v>
      </c>
      <c r="D18166" s="122">
        <v>2620.5</v>
      </c>
    </row>
    <row r="18167" spans="1:4">
      <c r="A18167" s="72" t="s">
        <v>52502</v>
      </c>
      <c r="B18167" s="73" t="s">
        <v>52503</v>
      </c>
      <c r="C18167" s="74" t="s">
        <v>13109</v>
      </c>
      <c r="D18167" s="122">
        <v>2688.6</v>
      </c>
    </row>
    <row r="18168" spans="1:4">
      <c r="A18168" s="72" t="s">
        <v>52504</v>
      </c>
      <c r="B18168" s="73" t="s">
        <v>52505</v>
      </c>
      <c r="C18168" s="74" t="s">
        <v>13109</v>
      </c>
      <c r="D18168" s="122">
        <v>2786.47</v>
      </c>
    </row>
    <row r="18169" spans="1:4">
      <c r="A18169" s="72" t="s">
        <v>52506</v>
      </c>
      <c r="B18169" s="73" t="s">
        <v>52507</v>
      </c>
      <c r="C18169" s="74" t="s">
        <v>13109</v>
      </c>
      <c r="D18169" s="122">
        <v>2875.65</v>
      </c>
    </row>
    <row r="18170" spans="1:4">
      <c r="A18170" s="72" t="s">
        <v>52508</v>
      </c>
      <c r="B18170" s="73" t="s">
        <v>52509</v>
      </c>
      <c r="C18170" s="74" t="s">
        <v>13109</v>
      </c>
      <c r="D18170" s="122">
        <v>2961.02</v>
      </c>
    </row>
    <row r="18171" spans="1:4">
      <c r="A18171" s="72" t="s">
        <v>52510</v>
      </c>
      <c r="B18171" s="73" t="s">
        <v>52511</v>
      </c>
      <c r="C18171" s="74" t="s">
        <v>13109</v>
      </c>
      <c r="D18171" s="122">
        <v>3090.15</v>
      </c>
    </row>
    <row r="18172" spans="1:4">
      <c r="A18172" s="72" t="s">
        <v>52512</v>
      </c>
      <c r="B18172" s="73" t="s">
        <v>52513</v>
      </c>
      <c r="C18172" s="74" t="s">
        <v>13109</v>
      </c>
      <c r="D18172" s="122">
        <v>3195.81</v>
      </c>
    </row>
    <row r="18173" spans="1:4">
      <c r="A18173" s="72" t="s">
        <v>52514</v>
      </c>
      <c r="B18173" s="73" t="s">
        <v>52515</v>
      </c>
      <c r="C18173" s="74" t="s">
        <v>13109</v>
      </c>
      <c r="D18173" s="122">
        <v>3382.41</v>
      </c>
    </row>
    <row r="18174" spans="1:4">
      <c r="A18174" s="118" t="s">
        <v>76814</v>
      </c>
      <c r="B18174" s="119" t="s">
        <v>76815</v>
      </c>
      <c r="C18174" s="120"/>
      <c r="D18174" s="121"/>
    </row>
    <row r="18175" spans="1:4">
      <c r="A18175" s="72" t="s">
        <v>52516</v>
      </c>
      <c r="B18175" s="73" t="s">
        <v>52517</v>
      </c>
      <c r="C18175" s="74" t="s">
        <v>13109</v>
      </c>
      <c r="D18175" s="122">
        <v>328.29</v>
      </c>
    </row>
    <row r="18176" spans="1:4">
      <c r="A18176" s="72" t="s">
        <v>52518</v>
      </c>
      <c r="B18176" s="73" t="s">
        <v>52519</v>
      </c>
      <c r="C18176" s="74" t="s">
        <v>13109</v>
      </c>
      <c r="D18176" s="122">
        <v>345.59</v>
      </c>
    </row>
    <row r="18177" spans="1:4">
      <c r="A18177" s="72" t="s">
        <v>52520</v>
      </c>
      <c r="B18177" s="73" t="s">
        <v>52521</v>
      </c>
      <c r="C18177" s="74" t="s">
        <v>13109</v>
      </c>
      <c r="D18177" s="122">
        <v>356.28</v>
      </c>
    </row>
    <row r="18178" spans="1:4">
      <c r="A18178" s="72" t="s">
        <v>52522</v>
      </c>
      <c r="B18178" s="73" t="s">
        <v>52523</v>
      </c>
      <c r="C18178" s="74" t="s">
        <v>13109</v>
      </c>
      <c r="D18178" s="122">
        <v>365.85</v>
      </c>
    </row>
    <row r="18179" spans="1:4">
      <c r="A18179" s="72" t="s">
        <v>52524</v>
      </c>
      <c r="B18179" s="73" t="s">
        <v>52525</v>
      </c>
      <c r="C18179" s="74" t="s">
        <v>13109</v>
      </c>
      <c r="D18179" s="122">
        <v>375.44</v>
      </c>
    </row>
    <row r="18180" spans="1:4">
      <c r="A18180" s="72" t="s">
        <v>52526</v>
      </c>
      <c r="B18180" s="73" t="s">
        <v>52527</v>
      </c>
      <c r="C18180" s="74" t="s">
        <v>13109</v>
      </c>
      <c r="D18180" s="122">
        <v>644.21</v>
      </c>
    </row>
    <row r="18181" spans="1:4">
      <c r="A18181" s="72" t="s">
        <v>52528</v>
      </c>
      <c r="B18181" s="73" t="s">
        <v>52529</v>
      </c>
      <c r="C18181" s="74" t="s">
        <v>13109</v>
      </c>
      <c r="D18181" s="122">
        <v>749.2</v>
      </c>
    </row>
    <row r="18182" spans="1:4">
      <c r="A18182" s="72" t="s">
        <v>52530</v>
      </c>
      <c r="B18182" s="73" t="s">
        <v>52531</v>
      </c>
      <c r="C18182" s="74" t="s">
        <v>13109</v>
      </c>
      <c r="D18182" s="122">
        <v>824.62</v>
      </c>
    </row>
    <row r="18183" spans="1:4">
      <c r="A18183" s="72" t="s">
        <v>52532</v>
      </c>
      <c r="B18183" s="73" t="s">
        <v>52533</v>
      </c>
      <c r="C18183" s="74" t="s">
        <v>13109</v>
      </c>
      <c r="D18183" s="122">
        <v>1065.71</v>
      </c>
    </row>
    <row r="18184" spans="1:4">
      <c r="A18184" s="72" t="s">
        <v>52534</v>
      </c>
      <c r="B18184" s="73" t="s">
        <v>52535</v>
      </c>
      <c r="C18184" s="74" t="s">
        <v>13109</v>
      </c>
      <c r="D18184" s="122">
        <v>1282.56</v>
      </c>
    </row>
    <row r="18185" spans="1:4">
      <c r="A18185" s="72" t="s">
        <v>52536</v>
      </c>
      <c r="B18185" s="73" t="s">
        <v>52537</v>
      </c>
      <c r="C18185" s="74" t="s">
        <v>13109</v>
      </c>
      <c r="D18185" s="122">
        <v>1587.65</v>
      </c>
    </row>
    <row r="18186" spans="1:4">
      <c r="A18186" s="72" t="s">
        <v>52538</v>
      </c>
      <c r="B18186" s="73" t="s">
        <v>52539</v>
      </c>
      <c r="C18186" s="74" t="s">
        <v>13109</v>
      </c>
      <c r="D18186" s="122">
        <v>1854.65</v>
      </c>
    </row>
    <row r="18187" spans="1:4">
      <c r="A18187" s="72" t="s">
        <v>52540</v>
      </c>
      <c r="B18187" s="73" t="s">
        <v>52541</v>
      </c>
      <c r="C18187" s="74" t="s">
        <v>13109</v>
      </c>
      <c r="D18187" s="122">
        <v>2135.15</v>
      </c>
    </row>
    <row r="18188" spans="1:4">
      <c r="A18188" s="72" t="s">
        <v>52542</v>
      </c>
      <c r="B18188" s="73" t="s">
        <v>52543</v>
      </c>
      <c r="C18188" s="74" t="s">
        <v>13109</v>
      </c>
      <c r="D18188" s="122">
        <v>2570.1999999999998</v>
      </c>
    </row>
    <row r="18189" spans="1:4">
      <c r="A18189" s="72" t="s">
        <v>52544</v>
      </c>
      <c r="B18189" s="73" t="s">
        <v>52545</v>
      </c>
      <c r="C18189" s="74" t="s">
        <v>13109</v>
      </c>
      <c r="D18189" s="122">
        <v>2860.4</v>
      </c>
    </row>
    <row r="18190" spans="1:4">
      <c r="A18190" s="72" t="s">
        <v>52546</v>
      </c>
      <c r="B18190" s="73" t="s">
        <v>52547</v>
      </c>
      <c r="C18190" s="74" t="s">
        <v>13109</v>
      </c>
      <c r="D18190" s="122">
        <v>3396.77</v>
      </c>
    </row>
    <row r="18191" spans="1:4">
      <c r="A18191" s="72" t="s">
        <v>52548</v>
      </c>
      <c r="B18191" s="73" t="s">
        <v>52549</v>
      </c>
      <c r="C18191" s="74" t="s">
        <v>13109</v>
      </c>
      <c r="D18191" s="122">
        <v>4560.18</v>
      </c>
    </row>
    <row r="18192" spans="1:4">
      <c r="A18192" s="72" t="s">
        <v>52550</v>
      </c>
      <c r="B18192" s="73" t="s">
        <v>52551</v>
      </c>
      <c r="C18192" s="74" t="s">
        <v>13109</v>
      </c>
      <c r="D18192" s="122">
        <v>328.29</v>
      </c>
    </row>
    <row r="18193" spans="1:4">
      <c r="A18193" s="72" t="s">
        <v>52552</v>
      </c>
      <c r="B18193" s="73" t="s">
        <v>52553</v>
      </c>
      <c r="C18193" s="74" t="s">
        <v>13109</v>
      </c>
      <c r="D18193" s="122">
        <v>345.59</v>
      </c>
    </row>
    <row r="18194" spans="1:4">
      <c r="A18194" s="72" t="s">
        <v>52554</v>
      </c>
      <c r="B18194" s="73" t="s">
        <v>52555</v>
      </c>
      <c r="C18194" s="74" t="s">
        <v>13109</v>
      </c>
      <c r="D18194" s="122">
        <v>356.28</v>
      </c>
    </row>
    <row r="18195" spans="1:4">
      <c r="A18195" s="72" t="s">
        <v>52556</v>
      </c>
      <c r="B18195" s="73" t="s">
        <v>52557</v>
      </c>
      <c r="C18195" s="74" t="s">
        <v>13109</v>
      </c>
      <c r="D18195" s="122">
        <v>365.85</v>
      </c>
    </row>
    <row r="18196" spans="1:4">
      <c r="A18196" s="72" t="s">
        <v>52558</v>
      </c>
      <c r="B18196" s="73" t="s">
        <v>52559</v>
      </c>
      <c r="C18196" s="74" t="s">
        <v>13109</v>
      </c>
      <c r="D18196" s="122">
        <v>375.44</v>
      </c>
    </row>
    <row r="18197" spans="1:4">
      <c r="A18197" s="72" t="s">
        <v>52560</v>
      </c>
      <c r="B18197" s="73" t="s">
        <v>52561</v>
      </c>
      <c r="C18197" s="74" t="s">
        <v>13109</v>
      </c>
      <c r="D18197" s="122">
        <v>644.21</v>
      </c>
    </row>
    <row r="18198" spans="1:4">
      <c r="A18198" s="72" t="s">
        <v>52562</v>
      </c>
      <c r="B18198" s="73" t="s">
        <v>52563</v>
      </c>
      <c r="C18198" s="74" t="s">
        <v>13109</v>
      </c>
      <c r="D18198" s="122">
        <v>749.2</v>
      </c>
    </row>
    <row r="18199" spans="1:4">
      <c r="A18199" s="72" t="s">
        <v>52564</v>
      </c>
      <c r="B18199" s="73" t="s">
        <v>52565</v>
      </c>
      <c r="C18199" s="74" t="s">
        <v>13109</v>
      </c>
      <c r="D18199" s="122">
        <v>824.62</v>
      </c>
    </row>
    <row r="18200" spans="1:4">
      <c r="A18200" s="72" t="s">
        <v>52566</v>
      </c>
      <c r="B18200" s="73" t="s">
        <v>52567</v>
      </c>
      <c r="C18200" s="74" t="s">
        <v>13109</v>
      </c>
      <c r="D18200" s="122">
        <v>1065.71</v>
      </c>
    </row>
    <row r="18201" spans="1:4">
      <c r="A18201" s="72" t="s">
        <v>52568</v>
      </c>
      <c r="B18201" s="73" t="s">
        <v>52569</v>
      </c>
      <c r="C18201" s="74" t="s">
        <v>13109</v>
      </c>
      <c r="D18201" s="122">
        <v>1282.56</v>
      </c>
    </row>
    <row r="18202" spans="1:4">
      <c r="A18202" s="72" t="s">
        <v>52570</v>
      </c>
      <c r="B18202" s="73" t="s">
        <v>52571</v>
      </c>
      <c r="C18202" s="74" t="s">
        <v>13109</v>
      </c>
      <c r="D18202" s="122">
        <v>1587.65</v>
      </c>
    </row>
    <row r="18203" spans="1:4">
      <c r="A18203" s="72" t="s">
        <v>52572</v>
      </c>
      <c r="B18203" s="73" t="s">
        <v>52573</v>
      </c>
      <c r="C18203" s="74" t="s">
        <v>13109</v>
      </c>
      <c r="D18203" s="122">
        <v>1854.65</v>
      </c>
    </row>
    <row r="18204" spans="1:4">
      <c r="A18204" s="72" t="s">
        <v>52574</v>
      </c>
      <c r="B18204" s="73" t="s">
        <v>52575</v>
      </c>
      <c r="C18204" s="74" t="s">
        <v>13109</v>
      </c>
      <c r="D18204" s="122">
        <v>2135.15</v>
      </c>
    </row>
    <row r="18205" spans="1:4">
      <c r="A18205" s="72" t="s">
        <v>52576</v>
      </c>
      <c r="B18205" s="73" t="s">
        <v>52577</v>
      </c>
      <c r="C18205" s="74" t="s">
        <v>13109</v>
      </c>
      <c r="D18205" s="122">
        <v>2570.1999999999998</v>
      </c>
    </row>
    <row r="18206" spans="1:4">
      <c r="A18206" s="72" t="s">
        <v>52578</v>
      </c>
      <c r="B18206" s="73" t="s">
        <v>52579</v>
      </c>
      <c r="C18206" s="74" t="s">
        <v>13109</v>
      </c>
      <c r="D18206" s="122">
        <v>2860.4</v>
      </c>
    </row>
    <row r="18207" spans="1:4">
      <c r="A18207" s="72" t="s">
        <v>52580</v>
      </c>
      <c r="B18207" s="73" t="s">
        <v>52581</v>
      </c>
      <c r="C18207" s="74" t="s">
        <v>13109</v>
      </c>
      <c r="D18207" s="122">
        <v>3396.77</v>
      </c>
    </row>
    <row r="18208" spans="1:4">
      <c r="A18208" s="72" t="s">
        <v>52582</v>
      </c>
      <c r="B18208" s="73" t="s">
        <v>52583</v>
      </c>
      <c r="C18208" s="74" t="s">
        <v>13109</v>
      </c>
      <c r="D18208" s="122">
        <v>4560.18</v>
      </c>
    </row>
    <row r="18209" spans="1:4">
      <c r="A18209" s="118" t="s">
        <v>76816</v>
      </c>
      <c r="B18209" s="119" t="s">
        <v>76817</v>
      </c>
      <c r="C18209" s="120"/>
      <c r="D18209" s="121"/>
    </row>
    <row r="18210" spans="1:4">
      <c r="A18210" s="72" t="s">
        <v>52584</v>
      </c>
      <c r="B18210" s="73" t="s">
        <v>52585</v>
      </c>
      <c r="C18210" s="74" t="s">
        <v>13109</v>
      </c>
      <c r="D18210" s="122">
        <v>328.29</v>
      </c>
    </row>
    <row r="18211" spans="1:4">
      <c r="A18211" s="72" t="s">
        <v>52586</v>
      </c>
      <c r="B18211" s="73" t="s">
        <v>52587</v>
      </c>
      <c r="C18211" s="74" t="s">
        <v>13109</v>
      </c>
      <c r="D18211" s="122">
        <v>345.59</v>
      </c>
    </row>
    <row r="18212" spans="1:4">
      <c r="A18212" s="72" t="s">
        <v>52588</v>
      </c>
      <c r="B18212" s="73" t="s">
        <v>52589</v>
      </c>
      <c r="C18212" s="74" t="s">
        <v>13109</v>
      </c>
      <c r="D18212" s="122">
        <v>356.28</v>
      </c>
    </row>
    <row r="18213" spans="1:4">
      <c r="A18213" s="72" t="s">
        <v>52590</v>
      </c>
      <c r="B18213" s="73" t="s">
        <v>52591</v>
      </c>
      <c r="C18213" s="74" t="s">
        <v>13109</v>
      </c>
      <c r="D18213" s="122">
        <v>365.85</v>
      </c>
    </row>
    <row r="18214" spans="1:4">
      <c r="A18214" s="72" t="s">
        <v>52592</v>
      </c>
      <c r="B18214" s="73" t="s">
        <v>52593</v>
      </c>
      <c r="C18214" s="74" t="s">
        <v>13109</v>
      </c>
      <c r="D18214" s="122">
        <v>375.44</v>
      </c>
    </row>
    <row r="18215" spans="1:4">
      <c r="A18215" s="72" t="s">
        <v>52594</v>
      </c>
      <c r="B18215" s="73" t="s">
        <v>52595</v>
      </c>
      <c r="C18215" s="74" t="s">
        <v>13109</v>
      </c>
      <c r="D18215" s="122">
        <v>644.21</v>
      </c>
    </row>
    <row r="18216" spans="1:4">
      <c r="A18216" s="72" t="s">
        <v>52596</v>
      </c>
      <c r="B18216" s="73" t="s">
        <v>52597</v>
      </c>
      <c r="C18216" s="74" t="s">
        <v>13109</v>
      </c>
      <c r="D18216" s="122">
        <v>749.2</v>
      </c>
    </row>
    <row r="18217" spans="1:4">
      <c r="A18217" s="72" t="s">
        <v>52598</v>
      </c>
      <c r="B18217" s="73" t="s">
        <v>52599</v>
      </c>
      <c r="C18217" s="74" t="s">
        <v>13109</v>
      </c>
      <c r="D18217" s="122">
        <v>824.62</v>
      </c>
    </row>
    <row r="18218" spans="1:4">
      <c r="A18218" s="72" t="s">
        <v>52600</v>
      </c>
      <c r="B18218" s="73" t="s">
        <v>52601</v>
      </c>
      <c r="C18218" s="74" t="s">
        <v>13109</v>
      </c>
      <c r="D18218" s="122">
        <v>1065.71</v>
      </c>
    </row>
    <row r="18219" spans="1:4">
      <c r="A18219" s="72" t="s">
        <v>52602</v>
      </c>
      <c r="B18219" s="73" t="s">
        <v>52603</v>
      </c>
      <c r="C18219" s="74" t="s">
        <v>13109</v>
      </c>
      <c r="D18219" s="122">
        <v>1282.56</v>
      </c>
    </row>
    <row r="18220" spans="1:4">
      <c r="A18220" s="72" t="s">
        <v>52604</v>
      </c>
      <c r="B18220" s="73" t="s">
        <v>52605</v>
      </c>
      <c r="C18220" s="74" t="s">
        <v>13109</v>
      </c>
      <c r="D18220" s="122">
        <v>1587.65</v>
      </c>
    </row>
    <row r="18221" spans="1:4">
      <c r="A18221" s="72" t="s">
        <v>52606</v>
      </c>
      <c r="B18221" s="73" t="s">
        <v>52607</v>
      </c>
      <c r="C18221" s="74" t="s">
        <v>13109</v>
      </c>
      <c r="D18221" s="122">
        <v>1854.65</v>
      </c>
    </row>
    <row r="18222" spans="1:4">
      <c r="A18222" s="72" t="s">
        <v>52608</v>
      </c>
      <c r="B18222" s="73" t="s">
        <v>52609</v>
      </c>
      <c r="C18222" s="74" t="s">
        <v>13109</v>
      </c>
      <c r="D18222" s="122">
        <v>2135.15</v>
      </c>
    </row>
    <row r="18223" spans="1:4">
      <c r="A18223" s="72" t="s">
        <v>52610</v>
      </c>
      <c r="B18223" s="73" t="s">
        <v>52611</v>
      </c>
      <c r="C18223" s="74" t="s">
        <v>13109</v>
      </c>
      <c r="D18223" s="122">
        <v>2570.1999999999998</v>
      </c>
    </row>
    <row r="18224" spans="1:4">
      <c r="A18224" s="72" t="s">
        <v>52612</v>
      </c>
      <c r="B18224" s="73" t="s">
        <v>52613</v>
      </c>
      <c r="C18224" s="74" t="s">
        <v>13109</v>
      </c>
      <c r="D18224" s="122">
        <v>2860.4</v>
      </c>
    </row>
    <row r="18225" spans="1:4">
      <c r="A18225" s="72" t="s">
        <v>52614</v>
      </c>
      <c r="B18225" s="73" t="s">
        <v>52615</v>
      </c>
      <c r="C18225" s="74" t="s">
        <v>13109</v>
      </c>
      <c r="D18225" s="122">
        <v>3396.77</v>
      </c>
    </row>
    <row r="18226" spans="1:4">
      <c r="A18226" s="72" t="s">
        <v>52616</v>
      </c>
      <c r="B18226" s="73" t="s">
        <v>52617</v>
      </c>
      <c r="C18226" s="74" t="s">
        <v>13109</v>
      </c>
      <c r="D18226" s="122">
        <v>4560.18</v>
      </c>
    </row>
    <row r="18227" spans="1:4">
      <c r="A18227" s="72" t="s">
        <v>52618</v>
      </c>
      <c r="B18227" s="73" t="s">
        <v>52619</v>
      </c>
      <c r="C18227" s="74" t="s">
        <v>13109</v>
      </c>
      <c r="D18227" s="122">
        <v>351.02</v>
      </c>
    </row>
    <row r="18228" spans="1:4">
      <c r="A18228" s="72" t="s">
        <v>52620</v>
      </c>
      <c r="B18228" s="73" t="s">
        <v>52621</v>
      </c>
      <c r="C18228" s="74" t="s">
        <v>13109</v>
      </c>
      <c r="D18228" s="122">
        <v>368.65</v>
      </c>
    </row>
    <row r="18229" spans="1:4">
      <c r="A18229" s="72" t="s">
        <v>52622</v>
      </c>
      <c r="B18229" s="73" t="s">
        <v>52623</v>
      </c>
      <c r="C18229" s="74" t="s">
        <v>13109</v>
      </c>
      <c r="D18229" s="122">
        <v>383.72</v>
      </c>
    </row>
    <row r="18230" spans="1:4">
      <c r="A18230" s="72" t="s">
        <v>52624</v>
      </c>
      <c r="B18230" s="73" t="s">
        <v>52625</v>
      </c>
      <c r="C18230" s="74" t="s">
        <v>13109</v>
      </c>
      <c r="D18230" s="122">
        <v>394.56</v>
      </c>
    </row>
    <row r="18231" spans="1:4">
      <c r="A18231" s="72" t="s">
        <v>52626</v>
      </c>
      <c r="B18231" s="73" t="s">
        <v>52627</v>
      </c>
      <c r="C18231" s="74" t="s">
        <v>13109</v>
      </c>
      <c r="D18231" s="122">
        <v>405.35</v>
      </c>
    </row>
    <row r="18232" spans="1:4">
      <c r="A18232" s="72" t="s">
        <v>52628</v>
      </c>
      <c r="B18232" s="73" t="s">
        <v>52629</v>
      </c>
      <c r="C18232" s="74" t="s">
        <v>13109</v>
      </c>
      <c r="D18232" s="122">
        <v>677.2</v>
      </c>
    </row>
    <row r="18233" spans="1:4">
      <c r="A18233" s="72" t="s">
        <v>52630</v>
      </c>
      <c r="B18233" s="73" t="s">
        <v>52631</v>
      </c>
      <c r="C18233" s="74" t="s">
        <v>13109</v>
      </c>
      <c r="D18233" s="122">
        <v>795.72</v>
      </c>
    </row>
    <row r="18234" spans="1:4">
      <c r="A18234" s="72" t="s">
        <v>52632</v>
      </c>
      <c r="B18234" s="73" t="s">
        <v>52633</v>
      </c>
      <c r="C18234" s="74" t="s">
        <v>13109</v>
      </c>
      <c r="D18234" s="122">
        <v>881.49</v>
      </c>
    </row>
    <row r="18235" spans="1:4">
      <c r="A18235" s="72" t="s">
        <v>52634</v>
      </c>
      <c r="B18235" s="73" t="s">
        <v>52635</v>
      </c>
      <c r="C18235" s="74" t="s">
        <v>13109</v>
      </c>
      <c r="D18235" s="122">
        <v>1136.1300000000001</v>
      </c>
    </row>
    <row r="18236" spans="1:4">
      <c r="A18236" s="72" t="s">
        <v>52636</v>
      </c>
      <c r="B18236" s="73" t="s">
        <v>52637</v>
      </c>
      <c r="C18236" s="74" t="s">
        <v>13109</v>
      </c>
      <c r="D18236" s="122">
        <v>1363.75</v>
      </c>
    </row>
    <row r="18237" spans="1:4">
      <c r="A18237" s="72" t="s">
        <v>52638</v>
      </c>
      <c r="B18237" s="73" t="s">
        <v>52639</v>
      </c>
      <c r="C18237" s="74" t="s">
        <v>13109</v>
      </c>
      <c r="D18237" s="122">
        <v>1708.66</v>
      </c>
    </row>
    <row r="18238" spans="1:4">
      <c r="A18238" s="72" t="s">
        <v>52640</v>
      </c>
      <c r="B18238" s="73" t="s">
        <v>52641</v>
      </c>
      <c r="C18238" s="74" t="s">
        <v>13109</v>
      </c>
      <c r="D18238" s="122">
        <v>2004.69</v>
      </c>
    </row>
    <row r="18239" spans="1:4">
      <c r="A18239" s="72" t="s">
        <v>52642</v>
      </c>
      <c r="B18239" s="73" t="s">
        <v>52643</v>
      </c>
      <c r="C18239" s="74" t="s">
        <v>13109</v>
      </c>
      <c r="D18239" s="122">
        <v>2297.9299999999998</v>
      </c>
    </row>
    <row r="18240" spans="1:4">
      <c r="A18240" s="72" t="s">
        <v>52644</v>
      </c>
      <c r="B18240" s="73" t="s">
        <v>52645</v>
      </c>
      <c r="C18240" s="74" t="s">
        <v>13109</v>
      </c>
      <c r="D18240" s="122">
        <v>2744.42</v>
      </c>
    </row>
    <row r="18241" spans="1:4">
      <c r="A18241" s="72" t="s">
        <v>52646</v>
      </c>
      <c r="B18241" s="73" t="s">
        <v>52647</v>
      </c>
      <c r="C18241" s="74" t="s">
        <v>13109</v>
      </c>
      <c r="D18241" s="122">
        <v>3104.81</v>
      </c>
    </row>
    <row r="18242" spans="1:4">
      <c r="A18242" s="72" t="s">
        <v>52648</v>
      </c>
      <c r="B18242" s="73" t="s">
        <v>52649</v>
      </c>
      <c r="C18242" s="74" t="s">
        <v>13109</v>
      </c>
      <c r="D18242" s="122">
        <v>3684.93</v>
      </c>
    </row>
    <row r="18243" spans="1:4">
      <c r="A18243" s="72" t="s">
        <v>52650</v>
      </c>
      <c r="B18243" s="73" t="s">
        <v>52651</v>
      </c>
      <c r="C18243" s="74" t="s">
        <v>13109</v>
      </c>
      <c r="D18243" s="122">
        <v>4923.71</v>
      </c>
    </row>
    <row r="18244" spans="1:4">
      <c r="A18244" s="118" t="s">
        <v>76818</v>
      </c>
      <c r="B18244" s="119" t="s">
        <v>76819</v>
      </c>
      <c r="C18244" s="120"/>
      <c r="D18244" s="121"/>
    </row>
    <row r="18245" spans="1:4">
      <c r="A18245" s="72" t="s">
        <v>52652</v>
      </c>
      <c r="B18245" s="73" t="s">
        <v>52653</v>
      </c>
      <c r="C18245" s="74" t="s">
        <v>13109</v>
      </c>
      <c r="D18245" s="122">
        <v>351.02</v>
      </c>
    </row>
    <row r="18246" spans="1:4">
      <c r="A18246" s="72" t="s">
        <v>52654</v>
      </c>
      <c r="B18246" s="73" t="s">
        <v>52655</v>
      </c>
      <c r="C18246" s="74" t="s">
        <v>13109</v>
      </c>
      <c r="D18246" s="122">
        <v>368.65</v>
      </c>
    </row>
    <row r="18247" spans="1:4">
      <c r="A18247" s="72" t="s">
        <v>52656</v>
      </c>
      <c r="B18247" s="73" t="s">
        <v>52657</v>
      </c>
      <c r="C18247" s="74" t="s">
        <v>13109</v>
      </c>
      <c r="D18247" s="122">
        <v>383.72</v>
      </c>
    </row>
    <row r="18248" spans="1:4">
      <c r="A18248" s="72" t="s">
        <v>52658</v>
      </c>
      <c r="B18248" s="73" t="s">
        <v>52659</v>
      </c>
      <c r="C18248" s="74" t="s">
        <v>13109</v>
      </c>
      <c r="D18248" s="122">
        <v>394.56</v>
      </c>
    </row>
    <row r="18249" spans="1:4">
      <c r="A18249" s="72" t="s">
        <v>52660</v>
      </c>
      <c r="B18249" s="73" t="s">
        <v>52661</v>
      </c>
      <c r="C18249" s="74" t="s">
        <v>13109</v>
      </c>
      <c r="D18249" s="122">
        <v>405.35</v>
      </c>
    </row>
    <row r="18250" spans="1:4">
      <c r="A18250" s="72" t="s">
        <v>52662</v>
      </c>
      <c r="B18250" s="73" t="s">
        <v>52663</v>
      </c>
      <c r="C18250" s="74" t="s">
        <v>13109</v>
      </c>
      <c r="D18250" s="122">
        <v>677.2</v>
      </c>
    </row>
    <row r="18251" spans="1:4">
      <c r="A18251" s="72" t="s">
        <v>52664</v>
      </c>
      <c r="B18251" s="73" t="s">
        <v>52665</v>
      </c>
      <c r="C18251" s="74" t="s">
        <v>13109</v>
      </c>
      <c r="D18251" s="122">
        <v>795.72</v>
      </c>
    </row>
    <row r="18252" spans="1:4">
      <c r="A18252" s="72" t="s">
        <v>52666</v>
      </c>
      <c r="B18252" s="73" t="s">
        <v>52667</v>
      </c>
      <c r="C18252" s="74" t="s">
        <v>13109</v>
      </c>
      <c r="D18252" s="122">
        <v>881.49</v>
      </c>
    </row>
    <row r="18253" spans="1:4">
      <c r="A18253" s="72" t="s">
        <v>52668</v>
      </c>
      <c r="B18253" s="73" t="s">
        <v>52669</v>
      </c>
      <c r="C18253" s="74" t="s">
        <v>13109</v>
      </c>
      <c r="D18253" s="122">
        <v>1136.1300000000001</v>
      </c>
    </row>
    <row r="18254" spans="1:4">
      <c r="A18254" s="72" t="s">
        <v>52670</v>
      </c>
      <c r="B18254" s="73" t="s">
        <v>52671</v>
      </c>
      <c r="C18254" s="74" t="s">
        <v>13109</v>
      </c>
      <c r="D18254" s="122">
        <v>1363.75</v>
      </c>
    </row>
    <row r="18255" spans="1:4">
      <c r="A18255" s="72" t="s">
        <v>52672</v>
      </c>
      <c r="B18255" s="73" t="s">
        <v>52673</v>
      </c>
      <c r="C18255" s="74" t="s">
        <v>13109</v>
      </c>
      <c r="D18255" s="122">
        <v>1708.66</v>
      </c>
    </row>
    <row r="18256" spans="1:4">
      <c r="A18256" s="72" t="s">
        <v>52674</v>
      </c>
      <c r="B18256" s="73" t="s">
        <v>52675</v>
      </c>
      <c r="C18256" s="74" t="s">
        <v>13109</v>
      </c>
      <c r="D18256" s="122">
        <v>2004.69</v>
      </c>
    </row>
    <row r="18257" spans="1:4">
      <c r="A18257" s="72" t="s">
        <v>52676</v>
      </c>
      <c r="B18257" s="73" t="s">
        <v>52677</v>
      </c>
      <c r="C18257" s="74" t="s">
        <v>13109</v>
      </c>
      <c r="D18257" s="122">
        <v>2297.9299999999998</v>
      </c>
    </row>
    <row r="18258" spans="1:4">
      <c r="A18258" s="72" t="s">
        <v>52678</v>
      </c>
      <c r="B18258" s="73" t="s">
        <v>52679</v>
      </c>
      <c r="C18258" s="74" t="s">
        <v>13109</v>
      </c>
      <c r="D18258" s="122">
        <v>2744.42</v>
      </c>
    </row>
    <row r="18259" spans="1:4">
      <c r="A18259" s="72" t="s">
        <v>52680</v>
      </c>
      <c r="B18259" s="73" t="s">
        <v>52681</v>
      </c>
      <c r="C18259" s="74" t="s">
        <v>13109</v>
      </c>
      <c r="D18259" s="122">
        <v>3104.81</v>
      </c>
    </row>
    <row r="18260" spans="1:4">
      <c r="A18260" s="72" t="s">
        <v>52682</v>
      </c>
      <c r="B18260" s="73" t="s">
        <v>52683</v>
      </c>
      <c r="C18260" s="74" t="s">
        <v>13109</v>
      </c>
      <c r="D18260" s="122">
        <v>3684.93</v>
      </c>
    </row>
    <row r="18261" spans="1:4">
      <c r="A18261" s="72" t="s">
        <v>52684</v>
      </c>
      <c r="B18261" s="73" t="s">
        <v>52685</v>
      </c>
      <c r="C18261" s="74" t="s">
        <v>13109</v>
      </c>
      <c r="D18261" s="122">
        <v>4923.71</v>
      </c>
    </row>
    <row r="18262" spans="1:4">
      <c r="A18262" s="72" t="s">
        <v>52686</v>
      </c>
      <c r="B18262" s="73" t="s">
        <v>52687</v>
      </c>
      <c r="C18262" s="74" t="s">
        <v>13109</v>
      </c>
      <c r="D18262" s="122">
        <v>351.02</v>
      </c>
    </row>
    <row r="18263" spans="1:4">
      <c r="A18263" s="72" t="s">
        <v>52688</v>
      </c>
      <c r="B18263" s="73" t="s">
        <v>52689</v>
      </c>
      <c r="C18263" s="74" t="s">
        <v>13109</v>
      </c>
      <c r="D18263" s="122">
        <v>368.65</v>
      </c>
    </row>
    <row r="18264" spans="1:4">
      <c r="A18264" s="72" t="s">
        <v>52690</v>
      </c>
      <c r="B18264" s="73" t="s">
        <v>52691</v>
      </c>
      <c r="C18264" s="74" t="s">
        <v>13109</v>
      </c>
      <c r="D18264" s="122">
        <v>383.72</v>
      </c>
    </row>
    <row r="18265" spans="1:4">
      <c r="A18265" s="72" t="s">
        <v>52692</v>
      </c>
      <c r="B18265" s="73" t="s">
        <v>52693</v>
      </c>
      <c r="C18265" s="74" t="s">
        <v>13109</v>
      </c>
      <c r="D18265" s="122">
        <v>394.56</v>
      </c>
    </row>
    <row r="18266" spans="1:4">
      <c r="A18266" s="72" t="s">
        <v>52694</v>
      </c>
      <c r="B18266" s="73" t="s">
        <v>52695</v>
      </c>
      <c r="C18266" s="74" t="s">
        <v>13109</v>
      </c>
      <c r="D18266" s="122">
        <v>405.35</v>
      </c>
    </row>
    <row r="18267" spans="1:4">
      <c r="A18267" s="72" t="s">
        <v>52696</v>
      </c>
      <c r="B18267" s="73" t="s">
        <v>52697</v>
      </c>
      <c r="C18267" s="74" t="s">
        <v>13109</v>
      </c>
      <c r="D18267" s="122">
        <v>677.2</v>
      </c>
    </row>
    <row r="18268" spans="1:4">
      <c r="A18268" s="72" t="s">
        <v>52698</v>
      </c>
      <c r="B18268" s="73" t="s">
        <v>52699</v>
      </c>
      <c r="C18268" s="74" t="s">
        <v>13109</v>
      </c>
      <c r="D18268" s="122">
        <v>795.72</v>
      </c>
    </row>
    <row r="18269" spans="1:4">
      <c r="A18269" s="72" t="s">
        <v>52700</v>
      </c>
      <c r="B18269" s="73" t="s">
        <v>52701</v>
      </c>
      <c r="C18269" s="74" t="s">
        <v>13109</v>
      </c>
      <c r="D18269" s="122">
        <v>881.49</v>
      </c>
    </row>
    <row r="18270" spans="1:4">
      <c r="A18270" s="72" t="s">
        <v>52702</v>
      </c>
      <c r="B18270" s="73" t="s">
        <v>52703</v>
      </c>
      <c r="C18270" s="74" t="s">
        <v>13109</v>
      </c>
      <c r="D18270" s="122">
        <v>1136.1300000000001</v>
      </c>
    </row>
    <row r="18271" spans="1:4">
      <c r="A18271" s="72" t="s">
        <v>52704</v>
      </c>
      <c r="B18271" s="73" t="s">
        <v>52705</v>
      </c>
      <c r="C18271" s="74" t="s">
        <v>13109</v>
      </c>
      <c r="D18271" s="122">
        <v>1363.75</v>
      </c>
    </row>
    <row r="18272" spans="1:4">
      <c r="A18272" s="72" t="s">
        <v>52706</v>
      </c>
      <c r="B18272" s="73" t="s">
        <v>52707</v>
      </c>
      <c r="C18272" s="74" t="s">
        <v>13109</v>
      </c>
      <c r="D18272" s="122">
        <v>1708.66</v>
      </c>
    </row>
    <row r="18273" spans="1:4">
      <c r="A18273" s="72" t="s">
        <v>52708</v>
      </c>
      <c r="B18273" s="73" t="s">
        <v>52709</v>
      </c>
      <c r="C18273" s="74" t="s">
        <v>13109</v>
      </c>
      <c r="D18273" s="122">
        <v>2004.69</v>
      </c>
    </row>
    <row r="18274" spans="1:4">
      <c r="A18274" s="72" t="s">
        <v>52710</v>
      </c>
      <c r="B18274" s="73" t="s">
        <v>52711</v>
      </c>
      <c r="C18274" s="74" t="s">
        <v>13109</v>
      </c>
      <c r="D18274" s="122">
        <v>2297.9299999999998</v>
      </c>
    </row>
    <row r="18275" spans="1:4">
      <c r="A18275" s="72" t="s">
        <v>52712</v>
      </c>
      <c r="B18275" s="73" t="s">
        <v>52713</v>
      </c>
      <c r="C18275" s="74" t="s">
        <v>13109</v>
      </c>
      <c r="D18275" s="122">
        <v>2744.42</v>
      </c>
    </row>
    <row r="18276" spans="1:4">
      <c r="A18276" s="72" t="s">
        <v>52714</v>
      </c>
      <c r="B18276" s="73" t="s">
        <v>52715</v>
      </c>
      <c r="C18276" s="74" t="s">
        <v>13109</v>
      </c>
      <c r="D18276" s="122">
        <v>3104.81</v>
      </c>
    </row>
    <row r="18277" spans="1:4">
      <c r="A18277" s="72" t="s">
        <v>52716</v>
      </c>
      <c r="B18277" s="73" t="s">
        <v>52717</v>
      </c>
      <c r="C18277" s="74" t="s">
        <v>13109</v>
      </c>
      <c r="D18277" s="122">
        <v>3684.93</v>
      </c>
    </row>
    <row r="18278" spans="1:4">
      <c r="A18278" s="72" t="s">
        <v>52718</v>
      </c>
      <c r="B18278" s="73" t="s">
        <v>52719</v>
      </c>
      <c r="C18278" s="74" t="s">
        <v>13109</v>
      </c>
      <c r="D18278" s="122">
        <v>4923.71</v>
      </c>
    </row>
    <row r="18279" spans="1:4">
      <c r="A18279" s="118" t="s">
        <v>76820</v>
      </c>
      <c r="B18279" s="119" t="s">
        <v>76821</v>
      </c>
      <c r="C18279" s="120"/>
      <c r="D18279" s="121"/>
    </row>
    <row r="18280" spans="1:4">
      <c r="A18280" s="72" t="s">
        <v>52720</v>
      </c>
      <c r="B18280" s="73" t="s">
        <v>52721</v>
      </c>
      <c r="C18280" s="74" t="s">
        <v>13109</v>
      </c>
      <c r="D18280" s="122">
        <v>327.42</v>
      </c>
    </row>
    <row r="18281" spans="1:4">
      <c r="A18281" s="72" t="s">
        <v>52722</v>
      </c>
      <c r="B18281" s="73" t="s">
        <v>52723</v>
      </c>
      <c r="C18281" s="74" t="s">
        <v>13109</v>
      </c>
      <c r="D18281" s="122">
        <v>334.3</v>
      </c>
    </row>
    <row r="18282" spans="1:4">
      <c r="A18282" s="72" t="s">
        <v>52724</v>
      </c>
      <c r="B18282" s="73" t="s">
        <v>52725</v>
      </c>
      <c r="C18282" s="74" t="s">
        <v>13109</v>
      </c>
      <c r="D18282" s="122">
        <v>341.71</v>
      </c>
    </row>
    <row r="18283" spans="1:4">
      <c r="A18283" s="72" t="s">
        <v>52726</v>
      </c>
      <c r="B18283" s="73" t="s">
        <v>52727</v>
      </c>
      <c r="C18283" s="74" t="s">
        <v>13109</v>
      </c>
      <c r="D18283" s="122">
        <v>342.08</v>
      </c>
    </row>
    <row r="18284" spans="1:4">
      <c r="A18284" s="72" t="s">
        <v>52728</v>
      </c>
      <c r="B18284" s="73" t="s">
        <v>52729</v>
      </c>
      <c r="C18284" s="74" t="s">
        <v>13109</v>
      </c>
      <c r="D18284" s="122">
        <v>349.48</v>
      </c>
    </row>
    <row r="18285" spans="1:4">
      <c r="A18285" s="72" t="s">
        <v>52730</v>
      </c>
      <c r="B18285" s="73" t="s">
        <v>52731</v>
      </c>
      <c r="C18285" s="74" t="s">
        <v>13109</v>
      </c>
      <c r="D18285" s="122">
        <v>355.76</v>
      </c>
    </row>
    <row r="18286" spans="1:4">
      <c r="A18286" s="72" t="s">
        <v>52732</v>
      </c>
      <c r="B18286" s="73" t="s">
        <v>52733</v>
      </c>
      <c r="C18286" s="74" t="s">
        <v>13109</v>
      </c>
      <c r="D18286" s="122">
        <v>348.46</v>
      </c>
    </row>
    <row r="18287" spans="1:4">
      <c r="A18287" s="72" t="s">
        <v>52734</v>
      </c>
      <c r="B18287" s="73" t="s">
        <v>52735</v>
      </c>
      <c r="C18287" s="74" t="s">
        <v>13109</v>
      </c>
      <c r="D18287" s="122">
        <v>355.87</v>
      </c>
    </row>
    <row r="18288" spans="1:4">
      <c r="A18288" s="72" t="s">
        <v>52736</v>
      </c>
      <c r="B18288" s="73" t="s">
        <v>52737</v>
      </c>
      <c r="C18288" s="74" t="s">
        <v>13109</v>
      </c>
      <c r="D18288" s="122">
        <v>362.15</v>
      </c>
    </row>
    <row r="18289" spans="1:4">
      <c r="A18289" s="72" t="s">
        <v>52738</v>
      </c>
      <c r="B18289" s="73" t="s">
        <v>52739</v>
      </c>
      <c r="C18289" s="74" t="s">
        <v>13109</v>
      </c>
      <c r="D18289" s="122">
        <v>369.37</v>
      </c>
    </row>
    <row r="18290" spans="1:4">
      <c r="A18290" s="72" t="s">
        <v>52740</v>
      </c>
      <c r="B18290" s="73" t="s">
        <v>52741</v>
      </c>
      <c r="C18290" s="74" t="s">
        <v>13109</v>
      </c>
      <c r="D18290" s="122">
        <v>483.67</v>
      </c>
    </row>
    <row r="18291" spans="1:4">
      <c r="A18291" s="72" t="s">
        <v>52742</v>
      </c>
      <c r="B18291" s="73" t="s">
        <v>52743</v>
      </c>
      <c r="C18291" s="74" t="s">
        <v>13109</v>
      </c>
      <c r="D18291" s="122">
        <v>491.09</v>
      </c>
    </row>
    <row r="18292" spans="1:4">
      <c r="A18292" s="72" t="s">
        <v>52744</v>
      </c>
      <c r="B18292" s="73" t="s">
        <v>52745</v>
      </c>
      <c r="C18292" s="74" t="s">
        <v>13109</v>
      </c>
      <c r="D18292" s="122">
        <v>497.37</v>
      </c>
    </row>
    <row r="18293" spans="1:4">
      <c r="A18293" s="72" t="s">
        <v>52746</v>
      </c>
      <c r="B18293" s="73" t="s">
        <v>52747</v>
      </c>
      <c r="C18293" s="74" t="s">
        <v>13109</v>
      </c>
      <c r="D18293" s="122">
        <v>504.6</v>
      </c>
    </row>
    <row r="18294" spans="1:4">
      <c r="A18294" s="72" t="s">
        <v>52748</v>
      </c>
      <c r="B18294" s="73" t="s">
        <v>52749</v>
      </c>
      <c r="C18294" s="74" t="s">
        <v>13109</v>
      </c>
      <c r="D18294" s="122">
        <v>510.69</v>
      </c>
    </row>
    <row r="18295" spans="1:4">
      <c r="A18295" s="72" t="s">
        <v>52750</v>
      </c>
      <c r="B18295" s="73" t="s">
        <v>52751</v>
      </c>
      <c r="C18295" s="74" t="s">
        <v>13109</v>
      </c>
      <c r="D18295" s="122">
        <v>539.69000000000005</v>
      </c>
    </row>
    <row r="18296" spans="1:4">
      <c r="A18296" s="72" t="s">
        <v>52752</v>
      </c>
      <c r="B18296" s="73" t="s">
        <v>52753</v>
      </c>
      <c r="C18296" s="74" t="s">
        <v>13109</v>
      </c>
      <c r="D18296" s="122">
        <v>547.08000000000004</v>
      </c>
    </row>
    <row r="18297" spans="1:4">
      <c r="A18297" s="72" t="s">
        <v>52754</v>
      </c>
      <c r="B18297" s="73" t="s">
        <v>52755</v>
      </c>
      <c r="C18297" s="74" t="s">
        <v>13109</v>
      </c>
      <c r="D18297" s="122">
        <v>553.38</v>
      </c>
    </row>
    <row r="18298" spans="1:4">
      <c r="A18298" s="72" t="s">
        <v>52756</v>
      </c>
      <c r="B18298" s="73" t="s">
        <v>52757</v>
      </c>
      <c r="C18298" s="74" t="s">
        <v>13109</v>
      </c>
      <c r="D18298" s="122">
        <v>560.6</v>
      </c>
    </row>
    <row r="18299" spans="1:4">
      <c r="A18299" s="72" t="s">
        <v>52758</v>
      </c>
      <c r="B18299" s="73" t="s">
        <v>52759</v>
      </c>
      <c r="C18299" s="74" t="s">
        <v>13109</v>
      </c>
      <c r="D18299" s="122">
        <v>566.66999999999996</v>
      </c>
    </row>
    <row r="18300" spans="1:4">
      <c r="A18300" s="72" t="s">
        <v>52760</v>
      </c>
      <c r="B18300" s="73" t="s">
        <v>52761</v>
      </c>
      <c r="C18300" s="74" t="s">
        <v>13109</v>
      </c>
      <c r="D18300" s="122">
        <v>700.21</v>
      </c>
    </row>
    <row r="18301" spans="1:4">
      <c r="A18301" s="72" t="s">
        <v>52762</v>
      </c>
      <c r="B18301" s="73" t="s">
        <v>52763</v>
      </c>
      <c r="C18301" s="74" t="s">
        <v>13109</v>
      </c>
      <c r="D18301" s="122">
        <v>581.66</v>
      </c>
    </row>
    <row r="18302" spans="1:4">
      <c r="A18302" s="72" t="s">
        <v>52764</v>
      </c>
      <c r="B18302" s="73" t="s">
        <v>52765</v>
      </c>
      <c r="C18302" s="74" t="s">
        <v>13109</v>
      </c>
      <c r="D18302" s="122">
        <v>589.05999999999995</v>
      </c>
    </row>
    <row r="18303" spans="1:4">
      <c r="A18303" s="72" t="s">
        <v>52766</v>
      </c>
      <c r="B18303" s="73" t="s">
        <v>52767</v>
      </c>
      <c r="C18303" s="74" t="s">
        <v>13109</v>
      </c>
      <c r="D18303" s="122">
        <v>595.36</v>
      </c>
    </row>
    <row r="18304" spans="1:4">
      <c r="A18304" s="72" t="s">
        <v>52768</v>
      </c>
      <c r="B18304" s="73" t="s">
        <v>52769</v>
      </c>
      <c r="C18304" s="74" t="s">
        <v>13109</v>
      </c>
      <c r="D18304" s="122">
        <v>602.59</v>
      </c>
    </row>
    <row r="18305" spans="1:4">
      <c r="A18305" s="72" t="s">
        <v>52770</v>
      </c>
      <c r="B18305" s="73" t="s">
        <v>52771</v>
      </c>
      <c r="C18305" s="74" t="s">
        <v>13109</v>
      </c>
      <c r="D18305" s="122">
        <v>608.66</v>
      </c>
    </row>
    <row r="18306" spans="1:4">
      <c r="A18306" s="72" t="s">
        <v>52772</v>
      </c>
      <c r="B18306" s="73" t="s">
        <v>52773</v>
      </c>
      <c r="C18306" s="74" t="s">
        <v>13109</v>
      </c>
      <c r="D18306" s="122">
        <v>742.2</v>
      </c>
    </row>
    <row r="18307" spans="1:4">
      <c r="A18307" s="72" t="s">
        <v>52774</v>
      </c>
      <c r="B18307" s="73" t="s">
        <v>52775</v>
      </c>
      <c r="C18307" s="74" t="s">
        <v>13109</v>
      </c>
      <c r="D18307" s="122">
        <v>791.19</v>
      </c>
    </row>
    <row r="18308" spans="1:4">
      <c r="A18308" s="72" t="s">
        <v>52776</v>
      </c>
      <c r="B18308" s="73" t="s">
        <v>52777</v>
      </c>
      <c r="C18308" s="74" t="s">
        <v>13109</v>
      </c>
      <c r="D18308" s="122">
        <v>712.85</v>
      </c>
    </row>
    <row r="18309" spans="1:4">
      <c r="A18309" s="72" t="s">
        <v>52778</v>
      </c>
      <c r="B18309" s="73" t="s">
        <v>52779</v>
      </c>
      <c r="C18309" s="74" t="s">
        <v>13109</v>
      </c>
      <c r="D18309" s="122">
        <v>720.27</v>
      </c>
    </row>
    <row r="18310" spans="1:4">
      <c r="A18310" s="72" t="s">
        <v>52780</v>
      </c>
      <c r="B18310" s="73" t="s">
        <v>52781</v>
      </c>
      <c r="C18310" s="74" t="s">
        <v>13109</v>
      </c>
      <c r="D18310" s="122">
        <v>726.56</v>
      </c>
    </row>
    <row r="18311" spans="1:4">
      <c r="A18311" s="72" t="s">
        <v>52782</v>
      </c>
      <c r="B18311" s="73" t="s">
        <v>52783</v>
      </c>
      <c r="C18311" s="74" t="s">
        <v>13109</v>
      </c>
      <c r="D18311" s="122">
        <v>733.76</v>
      </c>
    </row>
    <row r="18312" spans="1:4">
      <c r="A18312" s="72" t="s">
        <v>52784</v>
      </c>
      <c r="B18312" s="73" t="s">
        <v>52785</v>
      </c>
      <c r="C18312" s="74" t="s">
        <v>13109</v>
      </c>
      <c r="D18312" s="122">
        <v>739.87</v>
      </c>
    </row>
    <row r="18313" spans="1:4">
      <c r="A18313" s="72" t="s">
        <v>52786</v>
      </c>
      <c r="B18313" s="73" t="s">
        <v>52787</v>
      </c>
      <c r="C18313" s="74" t="s">
        <v>13109</v>
      </c>
      <c r="D18313" s="122">
        <v>873.39</v>
      </c>
    </row>
    <row r="18314" spans="1:4">
      <c r="A18314" s="72" t="s">
        <v>52788</v>
      </c>
      <c r="B18314" s="73" t="s">
        <v>52789</v>
      </c>
      <c r="C18314" s="74" t="s">
        <v>13109</v>
      </c>
      <c r="D18314" s="122">
        <v>922.36</v>
      </c>
    </row>
    <row r="18315" spans="1:4">
      <c r="A18315" s="72" t="s">
        <v>52790</v>
      </c>
      <c r="B18315" s="73" t="s">
        <v>52791</v>
      </c>
      <c r="C18315" s="74" t="s">
        <v>13109</v>
      </c>
      <c r="D18315" s="122">
        <v>955.74</v>
      </c>
    </row>
    <row r="18316" spans="1:4">
      <c r="A18316" s="72" t="s">
        <v>52792</v>
      </c>
      <c r="B18316" s="73" t="s">
        <v>52793</v>
      </c>
      <c r="C18316" s="74" t="s">
        <v>13109</v>
      </c>
      <c r="D18316" s="122">
        <v>830.22</v>
      </c>
    </row>
    <row r="18317" spans="1:4">
      <c r="A18317" s="72" t="s">
        <v>52794</v>
      </c>
      <c r="B18317" s="73" t="s">
        <v>52795</v>
      </c>
      <c r="C18317" s="74" t="s">
        <v>13109</v>
      </c>
      <c r="D18317" s="122">
        <v>837.61</v>
      </c>
    </row>
    <row r="18318" spans="1:4">
      <c r="A18318" s="72" t="s">
        <v>52796</v>
      </c>
      <c r="B18318" s="73" t="s">
        <v>52797</v>
      </c>
      <c r="C18318" s="74" t="s">
        <v>13109</v>
      </c>
      <c r="D18318" s="122">
        <v>843.91</v>
      </c>
    </row>
    <row r="18319" spans="1:4">
      <c r="A18319" s="72" t="s">
        <v>52798</v>
      </c>
      <c r="B18319" s="73" t="s">
        <v>52799</v>
      </c>
      <c r="C18319" s="74" t="s">
        <v>13109</v>
      </c>
      <c r="D18319" s="122">
        <v>851.14</v>
      </c>
    </row>
    <row r="18320" spans="1:4">
      <c r="A18320" s="72" t="s">
        <v>52800</v>
      </c>
      <c r="B18320" s="73" t="s">
        <v>52801</v>
      </c>
      <c r="C18320" s="74" t="s">
        <v>13109</v>
      </c>
      <c r="D18320" s="122">
        <v>857.24</v>
      </c>
    </row>
    <row r="18321" spans="1:4">
      <c r="A18321" s="72" t="s">
        <v>52802</v>
      </c>
      <c r="B18321" s="73" t="s">
        <v>52803</v>
      </c>
      <c r="C18321" s="74" t="s">
        <v>13109</v>
      </c>
      <c r="D18321" s="122">
        <v>990.74</v>
      </c>
    </row>
    <row r="18322" spans="1:4">
      <c r="A18322" s="72" t="s">
        <v>52804</v>
      </c>
      <c r="B18322" s="73" t="s">
        <v>52805</v>
      </c>
      <c r="C18322" s="74" t="s">
        <v>13109</v>
      </c>
      <c r="D18322" s="122">
        <v>1039.77</v>
      </c>
    </row>
    <row r="18323" spans="1:4">
      <c r="A18323" s="72" t="s">
        <v>52806</v>
      </c>
      <c r="B18323" s="73" t="s">
        <v>52807</v>
      </c>
      <c r="C18323" s="74" t="s">
        <v>13109</v>
      </c>
      <c r="D18323" s="122">
        <v>1073.2</v>
      </c>
    </row>
    <row r="18324" spans="1:4">
      <c r="A18324" s="72" t="s">
        <v>52808</v>
      </c>
      <c r="B18324" s="73" t="s">
        <v>52809</v>
      </c>
      <c r="C18324" s="74" t="s">
        <v>13109</v>
      </c>
      <c r="D18324" s="122">
        <v>1183.0899999999999</v>
      </c>
    </row>
    <row r="18325" spans="1:4">
      <c r="A18325" s="72" t="s">
        <v>52810</v>
      </c>
      <c r="B18325" s="73" t="s">
        <v>52811</v>
      </c>
      <c r="C18325" s="74" t="s">
        <v>13109</v>
      </c>
      <c r="D18325" s="122">
        <v>990.05</v>
      </c>
    </row>
    <row r="18326" spans="1:4">
      <c r="A18326" s="72" t="s">
        <v>52812</v>
      </c>
      <c r="B18326" s="73" t="s">
        <v>52813</v>
      </c>
      <c r="C18326" s="74" t="s">
        <v>13109</v>
      </c>
      <c r="D18326" s="122">
        <v>997.47</v>
      </c>
    </row>
    <row r="18327" spans="1:4">
      <c r="A18327" s="72" t="s">
        <v>52814</v>
      </c>
      <c r="B18327" s="73" t="s">
        <v>52815</v>
      </c>
      <c r="C18327" s="74" t="s">
        <v>13109</v>
      </c>
      <c r="D18327" s="122">
        <v>1003.77</v>
      </c>
    </row>
    <row r="18328" spans="1:4">
      <c r="A18328" s="72" t="s">
        <v>52816</v>
      </c>
      <c r="B18328" s="73" t="s">
        <v>52817</v>
      </c>
      <c r="C18328" s="74" t="s">
        <v>13109</v>
      </c>
      <c r="D18328" s="122">
        <v>1010.96</v>
      </c>
    </row>
    <row r="18329" spans="1:4">
      <c r="A18329" s="72" t="s">
        <v>52818</v>
      </c>
      <c r="B18329" s="73" t="s">
        <v>52819</v>
      </c>
      <c r="C18329" s="74" t="s">
        <v>13109</v>
      </c>
      <c r="D18329" s="122">
        <v>1017.06</v>
      </c>
    </row>
    <row r="18330" spans="1:4">
      <c r="A18330" s="72" t="s">
        <v>52820</v>
      </c>
      <c r="B18330" s="73" t="s">
        <v>52821</v>
      </c>
      <c r="C18330" s="74" t="s">
        <v>13109</v>
      </c>
      <c r="D18330" s="122">
        <v>1150.6099999999999</v>
      </c>
    </row>
    <row r="18331" spans="1:4">
      <c r="A18331" s="72" t="s">
        <v>52822</v>
      </c>
      <c r="B18331" s="73" t="s">
        <v>52823</v>
      </c>
      <c r="C18331" s="74" t="s">
        <v>13109</v>
      </c>
      <c r="D18331" s="122">
        <v>1199.57</v>
      </c>
    </row>
    <row r="18332" spans="1:4">
      <c r="A18332" s="72" t="s">
        <v>52824</v>
      </c>
      <c r="B18332" s="73" t="s">
        <v>52825</v>
      </c>
      <c r="C18332" s="74" t="s">
        <v>13109</v>
      </c>
      <c r="D18332" s="122">
        <v>1233.02</v>
      </c>
    </row>
    <row r="18333" spans="1:4">
      <c r="A18333" s="72" t="s">
        <v>52826</v>
      </c>
      <c r="B18333" s="73" t="s">
        <v>52827</v>
      </c>
      <c r="C18333" s="74" t="s">
        <v>13109</v>
      </c>
      <c r="D18333" s="122">
        <v>1342.93</v>
      </c>
    </row>
    <row r="18334" spans="1:4">
      <c r="A18334" s="72" t="s">
        <v>52828</v>
      </c>
      <c r="B18334" s="73" t="s">
        <v>52829</v>
      </c>
      <c r="C18334" s="74" t="s">
        <v>13109</v>
      </c>
      <c r="D18334" s="122">
        <v>1442.43</v>
      </c>
    </row>
    <row r="18335" spans="1:4">
      <c r="A18335" s="72" t="s">
        <v>52830</v>
      </c>
      <c r="B18335" s="73" t="s">
        <v>52831</v>
      </c>
      <c r="C18335" s="74" t="s">
        <v>13109</v>
      </c>
      <c r="D18335" s="122">
        <v>1134.69</v>
      </c>
    </row>
    <row r="18336" spans="1:4">
      <c r="A18336" s="72" t="s">
        <v>52832</v>
      </c>
      <c r="B18336" s="73" t="s">
        <v>52833</v>
      </c>
      <c r="C18336" s="74" t="s">
        <v>13109</v>
      </c>
      <c r="D18336" s="122">
        <v>1142.06</v>
      </c>
    </row>
    <row r="18337" spans="1:4">
      <c r="A18337" s="72" t="s">
        <v>52834</v>
      </c>
      <c r="B18337" s="73" t="s">
        <v>52835</v>
      </c>
      <c r="C18337" s="74" t="s">
        <v>13109</v>
      </c>
      <c r="D18337" s="122">
        <v>1148.3800000000001</v>
      </c>
    </row>
    <row r="18338" spans="1:4">
      <c r="A18338" s="72" t="s">
        <v>52836</v>
      </c>
      <c r="B18338" s="73" t="s">
        <v>52837</v>
      </c>
      <c r="C18338" s="74" t="s">
        <v>13109</v>
      </c>
      <c r="D18338" s="122">
        <v>1155.5899999999999</v>
      </c>
    </row>
    <row r="18339" spans="1:4">
      <c r="A18339" s="72" t="s">
        <v>52838</v>
      </c>
      <c r="B18339" s="73" t="s">
        <v>52839</v>
      </c>
      <c r="C18339" s="74" t="s">
        <v>13109</v>
      </c>
      <c r="D18339" s="122">
        <v>1161.68</v>
      </c>
    </row>
    <row r="18340" spans="1:4">
      <c r="A18340" s="72" t="s">
        <v>52840</v>
      </c>
      <c r="B18340" s="73" t="s">
        <v>52841</v>
      </c>
      <c r="C18340" s="74" t="s">
        <v>13109</v>
      </c>
      <c r="D18340" s="122">
        <v>1295.22</v>
      </c>
    </row>
    <row r="18341" spans="1:4">
      <c r="A18341" s="72" t="s">
        <v>52842</v>
      </c>
      <c r="B18341" s="73" t="s">
        <v>52843</v>
      </c>
      <c r="C18341" s="74" t="s">
        <v>13109</v>
      </c>
      <c r="D18341" s="122">
        <v>1344.2</v>
      </c>
    </row>
    <row r="18342" spans="1:4">
      <c r="A18342" s="72" t="s">
        <v>52844</v>
      </c>
      <c r="B18342" s="73" t="s">
        <v>52845</v>
      </c>
      <c r="C18342" s="74" t="s">
        <v>13109</v>
      </c>
      <c r="D18342" s="122">
        <v>1377.65</v>
      </c>
    </row>
    <row r="18343" spans="1:4">
      <c r="A18343" s="72" t="s">
        <v>52846</v>
      </c>
      <c r="B18343" s="73" t="s">
        <v>52847</v>
      </c>
      <c r="C18343" s="74" t="s">
        <v>13109</v>
      </c>
      <c r="D18343" s="122">
        <v>1487.55</v>
      </c>
    </row>
    <row r="18344" spans="1:4">
      <c r="A18344" s="72" t="s">
        <v>52848</v>
      </c>
      <c r="B18344" s="73" t="s">
        <v>52849</v>
      </c>
      <c r="C18344" s="74" t="s">
        <v>13109</v>
      </c>
      <c r="D18344" s="122">
        <v>1587.06</v>
      </c>
    </row>
    <row r="18345" spans="1:4">
      <c r="A18345" s="72" t="s">
        <v>52850</v>
      </c>
      <c r="B18345" s="73" t="s">
        <v>52851</v>
      </c>
      <c r="C18345" s="74" t="s">
        <v>13109</v>
      </c>
      <c r="D18345" s="122">
        <v>1732.28</v>
      </c>
    </row>
    <row r="18346" spans="1:4">
      <c r="A18346" s="72" t="s">
        <v>52852</v>
      </c>
      <c r="B18346" s="73" t="s">
        <v>52853</v>
      </c>
      <c r="C18346" s="74" t="s">
        <v>13109</v>
      </c>
      <c r="D18346" s="122">
        <v>1284.48</v>
      </c>
    </row>
    <row r="18347" spans="1:4">
      <c r="A18347" s="72" t="s">
        <v>52854</v>
      </c>
      <c r="B18347" s="73" t="s">
        <v>52855</v>
      </c>
      <c r="C18347" s="74" t="s">
        <v>13109</v>
      </c>
      <c r="D18347" s="122">
        <v>1291.8900000000001</v>
      </c>
    </row>
    <row r="18348" spans="1:4">
      <c r="A18348" s="72" t="s">
        <v>52856</v>
      </c>
      <c r="B18348" s="73" t="s">
        <v>52857</v>
      </c>
      <c r="C18348" s="74" t="s">
        <v>13109</v>
      </c>
      <c r="D18348" s="122">
        <v>1298.1600000000001</v>
      </c>
    </row>
    <row r="18349" spans="1:4">
      <c r="A18349" s="72" t="s">
        <v>52858</v>
      </c>
      <c r="B18349" s="73" t="s">
        <v>52859</v>
      </c>
      <c r="C18349" s="74" t="s">
        <v>13109</v>
      </c>
      <c r="D18349" s="122">
        <v>1305.3800000000001</v>
      </c>
    </row>
    <row r="18350" spans="1:4">
      <c r="A18350" s="72" t="s">
        <v>52860</v>
      </c>
      <c r="B18350" s="73" t="s">
        <v>52861</v>
      </c>
      <c r="C18350" s="74" t="s">
        <v>13109</v>
      </c>
      <c r="D18350" s="122">
        <v>1311.46</v>
      </c>
    </row>
    <row r="18351" spans="1:4">
      <c r="A18351" s="72" t="s">
        <v>52862</v>
      </c>
      <c r="B18351" s="73" t="s">
        <v>52863</v>
      </c>
      <c r="C18351" s="74" t="s">
        <v>13109</v>
      </c>
      <c r="D18351" s="122">
        <v>1445</v>
      </c>
    </row>
    <row r="18352" spans="1:4">
      <c r="A18352" s="72" t="s">
        <v>52864</v>
      </c>
      <c r="B18352" s="73" t="s">
        <v>52865</v>
      </c>
      <c r="C18352" s="74" t="s">
        <v>13109</v>
      </c>
      <c r="D18352" s="122">
        <v>1494.03</v>
      </c>
    </row>
    <row r="18353" spans="1:4">
      <c r="A18353" s="72" t="s">
        <v>52866</v>
      </c>
      <c r="B18353" s="73" t="s">
        <v>52867</v>
      </c>
      <c r="C18353" s="74" t="s">
        <v>13109</v>
      </c>
      <c r="D18353" s="122">
        <v>1527.45</v>
      </c>
    </row>
    <row r="18354" spans="1:4">
      <c r="A18354" s="72" t="s">
        <v>52868</v>
      </c>
      <c r="B18354" s="73" t="s">
        <v>52869</v>
      </c>
      <c r="C18354" s="74" t="s">
        <v>13109</v>
      </c>
      <c r="D18354" s="122">
        <v>1637.34</v>
      </c>
    </row>
    <row r="18355" spans="1:4">
      <c r="A18355" s="72" t="s">
        <v>52870</v>
      </c>
      <c r="B18355" s="73" t="s">
        <v>52871</v>
      </c>
      <c r="C18355" s="74" t="s">
        <v>13109</v>
      </c>
      <c r="D18355" s="122">
        <v>1736.84</v>
      </c>
    </row>
    <row r="18356" spans="1:4">
      <c r="A18356" s="72" t="s">
        <v>52872</v>
      </c>
      <c r="B18356" s="73" t="s">
        <v>52873</v>
      </c>
      <c r="C18356" s="74" t="s">
        <v>13109</v>
      </c>
      <c r="D18356" s="122">
        <v>1882.08</v>
      </c>
    </row>
    <row r="18357" spans="1:4">
      <c r="A18357" s="72" t="s">
        <v>52874</v>
      </c>
      <c r="B18357" s="73" t="s">
        <v>52875</v>
      </c>
      <c r="C18357" s="74" t="s">
        <v>13109</v>
      </c>
      <c r="D18357" s="122">
        <v>1868.19</v>
      </c>
    </row>
    <row r="18358" spans="1:4">
      <c r="A18358" s="72" t="s">
        <v>52876</v>
      </c>
      <c r="B18358" s="73" t="s">
        <v>52877</v>
      </c>
      <c r="C18358" s="74" t="s">
        <v>13109</v>
      </c>
      <c r="D18358" s="122">
        <v>1516.36</v>
      </c>
    </row>
    <row r="18359" spans="1:4">
      <c r="A18359" s="72" t="s">
        <v>52878</v>
      </c>
      <c r="B18359" s="73" t="s">
        <v>52879</v>
      </c>
      <c r="C18359" s="74" t="s">
        <v>13109</v>
      </c>
      <c r="D18359" s="122">
        <v>1523.77</v>
      </c>
    </row>
    <row r="18360" spans="1:4">
      <c r="A18360" s="72" t="s">
        <v>52880</v>
      </c>
      <c r="B18360" s="73" t="s">
        <v>52881</v>
      </c>
      <c r="C18360" s="74" t="s">
        <v>13109</v>
      </c>
      <c r="D18360" s="122">
        <v>1530.07</v>
      </c>
    </row>
    <row r="18361" spans="1:4">
      <c r="A18361" s="72" t="s">
        <v>52882</v>
      </c>
      <c r="B18361" s="73" t="s">
        <v>52883</v>
      </c>
      <c r="C18361" s="74" t="s">
        <v>13109</v>
      </c>
      <c r="D18361" s="122">
        <v>1537.3</v>
      </c>
    </row>
    <row r="18362" spans="1:4">
      <c r="A18362" s="72" t="s">
        <v>52884</v>
      </c>
      <c r="B18362" s="73" t="s">
        <v>52885</v>
      </c>
      <c r="C18362" s="74" t="s">
        <v>13109</v>
      </c>
      <c r="D18362" s="122">
        <v>1543.39</v>
      </c>
    </row>
    <row r="18363" spans="1:4">
      <c r="A18363" s="72" t="s">
        <v>52886</v>
      </c>
      <c r="B18363" s="73" t="s">
        <v>52887</v>
      </c>
      <c r="C18363" s="74" t="s">
        <v>13109</v>
      </c>
      <c r="D18363" s="122">
        <v>1676.94</v>
      </c>
    </row>
    <row r="18364" spans="1:4">
      <c r="A18364" s="72" t="s">
        <v>52888</v>
      </c>
      <c r="B18364" s="73" t="s">
        <v>52889</v>
      </c>
      <c r="C18364" s="74" t="s">
        <v>13109</v>
      </c>
      <c r="D18364" s="122">
        <v>1725.89</v>
      </c>
    </row>
    <row r="18365" spans="1:4">
      <c r="A18365" s="72" t="s">
        <v>52890</v>
      </c>
      <c r="B18365" s="73" t="s">
        <v>52891</v>
      </c>
      <c r="C18365" s="74" t="s">
        <v>13109</v>
      </c>
      <c r="D18365" s="122">
        <v>1759.33</v>
      </c>
    </row>
    <row r="18366" spans="1:4">
      <c r="A18366" s="72" t="s">
        <v>52892</v>
      </c>
      <c r="B18366" s="73" t="s">
        <v>52893</v>
      </c>
      <c r="C18366" s="74" t="s">
        <v>13109</v>
      </c>
      <c r="D18366" s="122">
        <v>1869.23</v>
      </c>
    </row>
    <row r="18367" spans="1:4">
      <c r="A18367" s="72" t="s">
        <v>52894</v>
      </c>
      <c r="B18367" s="73" t="s">
        <v>52895</v>
      </c>
      <c r="C18367" s="74" t="s">
        <v>13109</v>
      </c>
      <c r="D18367" s="122">
        <v>1968.75</v>
      </c>
    </row>
    <row r="18368" spans="1:4">
      <c r="A18368" s="72" t="s">
        <v>52896</v>
      </c>
      <c r="B18368" s="73" t="s">
        <v>52897</v>
      </c>
      <c r="C18368" s="74" t="s">
        <v>13109</v>
      </c>
      <c r="D18368" s="122">
        <v>2113.9699999999998</v>
      </c>
    </row>
    <row r="18369" spans="1:4">
      <c r="A18369" s="72" t="s">
        <v>52898</v>
      </c>
      <c r="B18369" s="73" t="s">
        <v>52899</v>
      </c>
      <c r="C18369" s="74" t="s">
        <v>13109</v>
      </c>
      <c r="D18369" s="122">
        <v>2236.36</v>
      </c>
    </row>
    <row r="18370" spans="1:4">
      <c r="A18370" s="72" t="s">
        <v>52900</v>
      </c>
      <c r="B18370" s="73" t="s">
        <v>52901</v>
      </c>
      <c r="C18370" s="74" t="s">
        <v>13109</v>
      </c>
      <c r="D18370" s="122">
        <v>2367.0700000000002</v>
      </c>
    </row>
    <row r="18371" spans="1:4">
      <c r="A18371" s="72" t="s">
        <v>52902</v>
      </c>
      <c r="B18371" s="73" t="s">
        <v>52903</v>
      </c>
      <c r="C18371" s="74" t="s">
        <v>13109</v>
      </c>
      <c r="D18371" s="122">
        <v>1670.05</v>
      </c>
    </row>
    <row r="18372" spans="1:4">
      <c r="A18372" s="72" t="s">
        <v>52904</v>
      </c>
      <c r="B18372" s="73" t="s">
        <v>52905</v>
      </c>
      <c r="C18372" s="74" t="s">
        <v>13109</v>
      </c>
      <c r="D18372" s="122">
        <v>1677.44</v>
      </c>
    </row>
    <row r="18373" spans="1:4">
      <c r="A18373" s="72" t="s">
        <v>52906</v>
      </c>
      <c r="B18373" s="73" t="s">
        <v>52907</v>
      </c>
      <c r="C18373" s="74" t="s">
        <v>13109</v>
      </c>
      <c r="D18373" s="122">
        <v>1683.76</v>
      </c>
    </row>
    <row r="18374" spans="1:4">
      <c r="A18374" s="72" t="s">
        <v>52908</v>
      </c>
      <c r="B18374" s="73" t="s">
        <v>52909</v>
      </c>
      <c r="C18374" s="74" t="s">
        <v>13109</v>
      </c>
      <c r="D18374" s="122">
        <v>1690.99</v>
      </c>
    </row>
    <row r="18375" spans="1:4">
      <c r="A18375" s="72" t="s">
        <v>52910</v>
      </c>
      <c r="B18375" s="73" t="s">
        <v>52911</v>
      </c>
      <c r="C18375" s="74" t="s">
        <v>13109</v>
      </c>
      <c r="D18375" s="122">
        <v>1697.06</v>
      </c>
    </row>
    <row r="18376" spans="1:4">
      <c r="A18376" s="72" t="s">
        <v>52912</v>
      </c>
      <c r="B18376" s="73" t="s">
        <v>52913</v>
      </c>
      <c r="C18376" s="74" t="s">
        <v>13109</v>
      </c>
      <c r="D18376" s="122">
        <v>1830.56</v>
      </c>
    </row>
    <row r="18377" spans="1:4">
      <c r="A18377" s="72" t="s">
        <v>52914</v>
      </c>
      <c r="B18377" s="73" t="s">
        <v>52915</v>
      </c>
      <c r="C18377" s="74" t="s">
        <v>13109</v>
      </c>
      <c r="D18377" s="122">
        <v>1879.59</v>
      </c>
    </row>
    <row r="18378" spans="1:4">
      <c r="A18378" s="72" t="s">
        <v>52916</v>
      </c>
      <c r="B18378" s="73" t="s">
        <v>52917</v>
      </c>
      <c r="C18378" s="74" t="s">
        <v>13109</v>
      </c>
      <c r="D18378" s="122">
        <v>1913.03</v>
      </c>
    </row>
    <row r="18379" spans="1:4">
      <c r="A18379" s="72" t="s">
        <v>52918</v>
      </c>
      <c r="B18379" s="73" t="s">
        <v>52919</v>
      </c>
      <c r="C18379" s="74" t="s">
        <v>13109</v>
      </c>
      <c r="D18379" s="122">
        <v>2022.92</v>
      </c>
    </row>
    <row r="18380" spans="1:4">
      <c r="A18380" s="72" t="s">
        <v>52920</v>
      </c>
      <c r="B18380" s="73" t="s">
        <v>52921</v>
      </c>
      <c r="C18380" s="74" t="s">
        <v>13109</v>
      </c>
      <c r="D18380" s="122">
        <v>2122.42</v>
      </c>
    </row>
    <row r="18381" spans="1:4">
      <c r="A18381" s="72" t="s">
        <v>52922</v>
      </c>
      <c r="B18381" s="73" t="s">
        <v>52923</v>
      </c>
      <c r="C18381" s="74" t="s">
        <v>13109</v>
      </c>
      <c r="D18381" s="122">
        <v>2267.66</v>
      </c>
    </row>
    <row r="18382" spans="1:4">
      <c r="A18382" s="72" t="s">
        <v>52924</v>
      </c>
      <c r="B18382" s="73" t="s">
        <v>52925</v>
      </c>
      <c r="C18382" s="74" t="s">
        <v>13109</v>
      </c>
      <c r="D18382" s="122">
        <v>2390.04</v>
      </c>
    </row>
    <row r="18383" spans="1:4">
      <c r="A18383" s="72" t="s">
        <v>52926</v>
      </c>
      <c r="B18383" s="73" t="s">
        <v>52927</v>
      </c>
      <c r="C18383" s="74" t="s">
        <v>13109</v>
      </c>
      <c r="D18383" s="122">
        <v>2520.73</v>
      </c>
    </row>
    <row r="18384" spans="1:4">
      <c r="A18384" s="72" t="s">
        <v>52928</v>
      </c>
      <c r="B18384" s="73" t="s">
        <v>52929</v>
      </c>
      <c r="C18384" s="74" t="s">
        <v>13109</v>
      </c>
      <c r="D18384" s="122">
        <v>2542.21</v>
      </c>
    </row>
    <row r="18385" spans="1:4">
      <c r="A18385" s="72" t="s">
        <v>52930</v>
      </c>
      <c r="B18385" s="73" t="s">
        <v>52931</v>
      </c>
      <c r="C18385" s="74" t="s">
        <v>13109</v>
      </c>
      <c r="D18385" s="122">
        <v>1971.21</v>
      </c>
    </row>
    <row r="18386" spans="1:4">
      <c r="A18386" s="72" t="s">
        <v>52932</v>
      </c>
      <c r="B18386" s="73" t="s">
        <v>52933</v>
      </c>
      <c r="C18386" s="74" t="s">
        <v>13109</v>
      </c>
      <c r="D18386" s="122">
        <v>1978.6</v>
      </c>
    </row>
    <row r="18387" spans="1:4">
      <c r="A18387" s="72" t="s">
        <v>52934</v>
      </c>
      <c r="B18387" s="73" t="s">
        <v>52935</v>
      </c>
      <c r="C18387" s="74" t="s">
        <v>13109</v>
      </c>
      <c r="D18387" s="122">
        <v>1984.9</v>
      </c>
    </row>
    <row r="18388" spans="1:4">
      <c r="A18388" s="72" t="s">
        <v>52936</v>
      </c>
      <c r="B18388" s="73" t="s">
        <v>52937</v>
      </c>
      <c r="C18388" s="74" t="s">
        <v>13109</v>
      </c>
      <c r="D18388" s="122">
        <v>1992.12</v>
      </c>
    </row>
    <row r="18389" spans="1:4">
      <c r="A18389" s="72" t="s">
        <v>52938</v>
      </c>
      <c r="B18389" s="73" t="s">
        <v>52939</v>
      </c>
      <c r="C18389" s="74" t="s">
        <v>13109</v>
      </c>
      <c r="D18389" s="122">
        <v>1998.19</v>
      </c>
    </row>
    <row r="18390" spans="1:4">
      <c r="A18390" s="72" t="s">
        <v>52940</v>
      </c>
      <c r="B18390" s="73" t="s">
        <v>52941</v>
      </c>
      <c r="C18390" s="74" t="s">
        <v>13109</v>
      </c>
      <c r="D18390" s="122">
        <v>2131.73</v>
      </c>
    </row>
    <row r="18391" spans="1:4">
      <c r="A18391" s="72" t="s">
        <v>52942</v>
      </c>
      <c r="B18391" s="73" t="s">
        <v>52943</v>
      </c>
      <c r="C18391" s="74" t="s">
        <v>13109</v>
      </c>
      <c r="D18391" s="122">
        <v>2180.71</v>
      </c>
    </row>
    <row r="18392" spans="1:4">
      <c r="A18392" s="72" t="s">
        <v>52944</v>
      </c>
      <c r="B18392" s="73" t="s">
        <v>52945</v>
      </c>
      <c r="C18392" s="74" t="s">
        <v>13109</v>
      </c>
      <c r="D18392" s="122">
        <v>2214.16</v>
      </c>
    </row>
    <row r="18393" spans="1:4">
      <c r="A18393" s="72" t="s">
        <v>52946</v>
      </c>
      <c r="B18393" s="73" t="s">
        <v>52947</v>
      </c>
      <c r="C18393" s="74" t="s">
        <v>13109</v>
      </c>
      <c r="D18393" s="122">
        <v>2324.06</v>
      </c>
    </row>
    <row r="18394" spans="1:4">
      <c r="A18394" s="72" t="s">
        <v>52948</v>
      </c>
      <c r="B18394" s="73" t="s">
        <v>52949</v>
      </c>
      <c r="C18394" s="74" t="s">
        <v>13109</v>
      </c>
      <c r="D18394" s="122">
        <v>2423.5700000000002</v>
      </c>
    </row>
    <row r="18395" spans="1:4">
      <c r="A18395" s="72" t="s">
        <v>52950</v>
      </c>
      <c r="B18395" s="73" t="s">
        <v>52951</v>
      </c>
      <c r="C18395" s="74" t="s">
        <v>13109</v>
      </c>
      <c r="D18395" s="122">
        <v>2568.79</v>
      </c>
    </row>
    <row r="18396" spans="1:4">
      <c r="A18396" s="72" t="s">
        <v>52952</v>
      </c>
      <c r="B18396" s="73" t="s">
        <v>52953</v>
      </c>
      <c r="C18396" s="74" t="s">
        <v>13109</v>
      </c>
      <c r="D18396" s="122">
        <v>2691.16</v>
      </c>
    </row>
    <row r="18397" spans="1:4">
      <c r="A18397" s="72" t="s">
        <v>52954</v>
      </c>
      <c r="B18397" s="73" t="s">
        <v>52955</v>
      </c>
      <c r="C18397" s="74" t="s">
        <v>13109</v>
      </c>
      <c r="D18397" s="122">
        <v>2821.89</v>
      </c>
    </row>
    <row r="18398" spans="1:4">
      <c r="A18398" s="72" t="s">
        <v>52956</v>
      </c>
      <c r="B18398" s="73" t="s">
        <v>52957</v>
      </c>
      <c r="C18398" s="74" t="s">
        <v>13109</v>
      </c>
      <c r="D18398" s="122">
        <v>3025</v>
      </c>
    </row>
    <row r="18399" spans="1:4">
      <c r="A18399" s="72" t="s">
        <v>52958</v>
      </c>
      <c r="B18399" s="73" t="s">
        <v>52959</v>
      </c>
      <c r="C18399" s="74" t="s">
        <v>13109</v>
      </c>
      <c r="D18399" s="122">
        <v>3161.54</v>
      </c>
    </row>
    <row r="18400" spans="1:4">
      <c r="A18400" s="72" t="s">
        <v>52960</v>
      </c>
      <c r="B18400" s="73" t="s">
        <v>52961</v>
      </c>
      <c r="C18400" s="74" t="s">
        <v>13109</v>
      </c>
      <c r="D18400" s="122">
        <v>2593.0700000000002</v>
      </c>
    </row>
    <row r="18401" spans="1:4">
      <c r="A18401" s="72" t="s">
        <v>52962</v>
      </c>
      <c r="B18401" s="73" t="s">
        <v>52963</v>
      </c>
      <c r="C18401" s="74" t="s">
        <v>13109</v>
      </c>
      <c r="D18401" s="122">
        <v>2600.4699999999998</v>
      </c>
    </row>
    <row r="18402" spans="1:4">
      <c r="A18402" s="72" t="s">
        <v>52964</v>
      </c>
      <c r="B18402" s="73" t="s">
        <v>52965</v>
      </c>
      <c r="C18402" s="74" t="s">
        <v>13109</v>
      </c>
      <c r="D18402" s="122">
        <v>2606.7600000000002</v>
      </c>
    </row>
    <row r="18403" spans="1:4">
      <c r="A18403" s="72" t="s">
        <v>52966</v>
      </c>
      <c r="B18403" s="73" t="s">
        <v>52967</v>
      </c>
      <c r="C18403" s="74" t="s">
        <v>13109</v>
      </c>
      <c r="D18403" s="122">
        <v>2614</v>
      </c>
    </row>
    <row r="18404" spans="1:4">
      <c r="A18404" s="72" t="s">
        <v>52968</v>
      </c>
      <c r="B18404" s="73" t="s">
        <v>52969</v>
      </c>
      <c r="C18404" s="74" t="s">
        <v>13109</v>
      </c>
      <c r="D18404" s="122">
        <v>2620.0500000000002</v>
      </c>
    </row>
    <row r="18405" spans="1:4">
      <c r="A18405" s="72" t="s">
        <v>52970</v>
      </c>
      <c r="B18405" s="73" t="s">
        <v>52971</v>
      </c>
      <c r="C18405" s="74" t="s">
        <v>13109</v>
      </c>
      <c r="D18405" s="122">
        <v>2753.62</v>
      </c>
    </row>
    <row r="18406" spans="1:4">
      <c r="A18406" s="72" t="s">
        <v>52972</v>
      </c>
      <c r="B18406" s="73" t="s">
        <v>52973</v>
      </c>
      <c r="C18406" s="74" t="s">
        <v>13109</v>
      </c>
      <c r="D18406" s="122">
        <v>2802.59</v>
      </c>
    </row>
    <row r="18407" spans="1:4">
      <c r="A18407" s="72" t="s">
        <v>52974</v>
      </c>
      <c r="B18407" s="73" t="s">
        <v>52975</v>
      </c>
      <c r="C18407" s="74" t="s">
        <v>13109</v>
      </c>
      <c r="D18407" s="122">
        <v>2836.01</v>
      </c>
    </row>
    <row r="18408" spans="1:4">
      <c r="A18408" s="72" t="s">
        <v>52976</v>
      </c>
      <c r="B18408" s="73" t="s">
        <v>52977</v>
      </c>
      <c r="C18408" s="74" t="s">
        <v>13109</v>
      </c>
      <c r="D18408" s="122">
        <v>2945.94</v>
      </c>
    </row>
    <row r="18409" spans="1:4">
      <c r="A18409" s="72" t="s">
        <v>52978</v>
      </c>
      <c r="B18409" s="73" t="s">
        <v>52979</v>
      </c>
      <c r="C18409" s="74" t="s">
        <v>13109</v>
      </c>
      <c r="D18409" s="122">
        <v>3045.43</v>
      </c>
    </row>
    <row r="18410" spans="1:4">
      <c r="A18410" s="72" t="s">
        <v>52980</v>
      </c>
      <c r="B18410" s="73" t="s">
        <v>52981</v>
      </c>
      <c r="C18410" s="74" t="s">
        <v>13109</v>
      </c>
      <c r="D18410" s="122">
        <v>3190.67</v>
      </c>
    </row>
    <row r="18411" spans="1:4">
      <c r="A18411" s="72" t="s">
        <v>52982</v>
      </c>
      <c r="B18411" s="73" t="s">
        <v>52983</v>
      </c>
      <c r="C18411" s="74" t="s">
        <v>13109</v>
      </c>
      <c r="D18411" s="122">
        <v>3313.04</v>
      </c>
    </row>
    <row r="18412" spans="1:4">
      <c r="A18412" s="72" t="s">
        <v>52984</v>
      </c>
      <c r="B18412" s="73" t="s">
        <v>52985</v>
      </c>
      <c r="C18412" s="74" t="s">
        <v>13109</v>
      </c>
      <c r="D18412" s="122">
        <v>3443.75</v>
      </c>
    </row>
    <row r="18413" spans="1:4">
      <c r="A18413" s="72" t="s">
        <v>52986</v>
      </c>
      <c r="B18413" s="73" t="s">
        <v>52987</v>
      </c>
      <c r="C18413" s="74" t="s">
        <v>13109</v>
      </c>
      <c r="D18413" s="122">
        <v>3646.86</v>
      </c>
    </row>
    <row r="18414" spans="1:4">
      <c r="A18414" s="72" t="s">
        <v>52988</v>
      </c>
      <c r="B18414" s="73" t="s">
        <v>52989</v>
      </c>
      <c r="C18414" s="74" t="s">
        <v>13109</v>
      </c>
      <c r="D18414" s="122">
        <v>3782.99</v>
      </c>
    </row>
    <row r="18415" spans="1:4">
      <c r="A18415" s="72" t="s">
        <v>52990</v>
      </c>
      <c r="B18415" s="73" t="s">
        <v>52991</v>
      </c>
      <c r="C18415" s="74" t="s">
        <v>13109</v>
      </c>
      <c r="D18415" s="122">
        <v>4018.65</v>
      </c>
    </row>
    <row r="18416" spans="1:4">
      <c r="A18416" s="72" t="s">
        <v>52992</v>
      </c>
      <c r="B18416" s="73" t="s">
        <v>52993</v>
      </c>
      <c r="C18416" s="74" t="s">
        <v>13109</v>
      </c>
      <c r="D18416" s="122">
        <v>327.42</v>
      </c>
    </row>
    <row r="18417" spans="1:4">
      <c r="A18417" s="72" t="s">
        <v>52994</v>
      </c>
      <c r="B18417" s="73" t="s">
        <v>52995</v>
      </c>
      <c r="C18417" s="74" t="s">
        <v>13109</v>
      </c>
      <c r="D18417" s="122">
        <v>334.3</v>
      </c>
    </row>
    <row r="18418" spans="1:4">
      <c r="A18418" s="72" t="s">
        <v>52996</v>
      </c>
      <c r="B18418" s="73" t="s">
        <v>52997</v>
      </c>
      <c r="C18418" s="74" t="s">
        <v>13109</v>
      </c>
      <c r="D18418" s="122">
        <v>341.71</v>
      </c>
    </row>
    <row r="18419" spans="1:4">
      <c r="A18419" s="72" t="s">
        <v>52998</v>
      </c>
      <c r="B18419" s="73" t="s">
        <v>52999</v>
      </c>
      <c r="C18419" s="74" t="s">
        <v>13109</v>
      </c>
      <c r="D18419" s="122">
        <v>342.08</v>
      </c>
    </row>
    <row r="18420" spans="1:4">
      <c r="A18420" s="72" t="s">
        <v>53000</v>
      </c>
      <c r="B18420" s="73" t="s">
        <v>53001</v>
      </c>
      <c r="C18420" s="74" t="s">
        <v>13109</v>
      </c>
      <c r="D18420" s="122">
        <v>349.48</v>
      </c>
    </row>
    <row r="18421" spans="1:4">
      <c r="A18421" s="72" t="s">
        <v>53002</v>
      </c>
      <c r="B18421" s="73" t="s">
        <v>53003</v>
      </c>
      <c r="C18421" s="74" t="s">
        <v>13109</v>
      </c>
      <c r="D18421" s="122">
        <v>355.76</v>
      </c>
    </row>
    <row r="18422" spans="1:4">
      <c r="A18422" s="72" t="s">
        <v>53004</v>
      </c>
      <c r="B18422" s="73" t="s">
        <v>53005</v>
      </c>
      <c r="C18422" s="74" t="s">
        <v>13109</v>
      </c>
      <c r="D18422" s="122">
        <v>348.46</v>
      </c>
    </row>
    <row r="18423" spans="1:4">
      <c r="A18423" s="72" t="s">
        <v>53006</v>
      </c>
      <c r="B18423" s="73" t="s">
        <v>53007</v>
      </c>
      <c r="C18423" s="74" t="s">
        <v>13109</v>
      </c>
      <c r="D18423" s="122">
        <v>355.87</v>
      </c>
    </row>
    <row r="18424" spans="1:4">
      <c r="A18424" s="72" t="s">
        <v>53008</v>
      </c>
      <c r="B18424" s="73" t="s">
        <v>53009</v>
      </c>
      <c r="C18424" s="74" t="s">
        <v>13109</v>
      </c>
      <c r="D18424" s="122">
        <v>362.15</v>
      </c>
    </row>
    <row r="18425" spans="1:4">
      <c r="A18425" s="72" t="s">
        <v>53010</v>
      </c>
      <c r="B18425" s="73" t="s">
        <v>53011</v>
      </c>
      <c r="C18425" s="74" t="s">
        <v>13109</v>
      </c>
      <c r="D18425" s="122">
        <v>369.37</v>
      </c>
    </row>
    <row r="18426" spans="1:4">
      <c r="A18426" s="72" t="s">
        <v>53012</v>
      </c>
      <c r="B18426" s="73" t="s">
        <v>53013</v>
      </c>
      <c r="C18426" s="74" t="s">
        <v>13109</v>
      </c>
      <c r="D18426" s="122">
        <v>483.67</v>
      </c>
    </row>
    <row r="18427" spans="1:4">
      <c r="A18427" s="72" t="s">
        <v>53014</v>
      </c>
      <c r="B18427" s="73" t="s">
        <v>53015</v>
      </c>
      <c r="C18427" s="74" t="s">
        <v>13109</v>
      </c>
      <c r="D18427" s="122">
        <v>491.09</v>
      </c>
    </row>
    <row r="18428" spans="1:4">
      <c r="A18428" s="72" t="s">
        <v>53016</v>
      </c>
      <c r="B18428" s="73" t="s">
        <v>53017</v>
      </c>
      <c r="C18428" s="74" t="s">
        <v>13109</v>
      </c>
      <c r="D18428" s="122">
        <v>497.37</v>
      </c>
    </row>
    <row r="18429" spans="1:4">
      <c r="A18429" s="72" t="s">
        <v>53018</v>
      </c>
      <c r="B18429" s="73" t="s">
        <v>53019</v>
      </c>
      <c r="C18429" s="74" t="s">
        <v>13109</v>
      </c>
      <c r="D18429" s="122">
        <v>504.6</v>
      </c>
    </row>
    <row r="18430" spans="1:4">
      <c r="A18430" s="72" t="s">
        <v>53020</v>
      </c>
      <c r="B18430" s="73" t="s">
        <v>53021</v>
      </c>
      <c r="C18430" s="74" t="s">
        <v>13109</v>
      </c>
      <c r="D18430" s="122">
        <v>510.69</v>
      </c>
    </row>
    <row r="18431" spans="1:4">
      <c r="A18431" s="72" t="s">
        <v>53022</v>
      </c>
      <c r="B18431" s="73" t="s">
        <v>53023</v>
      </c>
      <c r="C18431" s="74" t="s">
        <v>13109</v>
      </c>
      <c r="D18431" s="122">
        <v>539.69000000000005</v>
      </c>
    </row>
    <row r="18432" spans="1:4">
      <c r="A18432" s="72" t="s">
        <v>53024</v>
      </c>
      <c r="B18432" s="73" t="s">
        <v>53025</v>
      </c>
      <c r="C18432" s="74" t="s">
        <v>13109</v>
      </c>
      <c r="D18432" s="122">
        <v>547.08000000000004</v>
      </c>
    </row>
    <row r="18433" spans="1:4">
      <c r="A18433" s="72" t="s">
        <v>53026</v>
      </c>
      <c r="B18433" s="73" t="s">
        <v>53027</v>
      </c>
      <c r="C18433" s="74" t="s">
        <v>13109</v>
      </c>
      <c r="D18433" s="122">
        <v>553.38</v>
      </c>
    </row>
    <row r="18434" spans="1:4">
      <c r="A18434" s="72" t="s">
        <v>53028</v>
      </c>
      <c r="B18434" s="73" t="s">
        <v>53029</v>
      </c>
      <c r="C18434" s="74" t="s">
        <v>13109</v>
      </c>
      <c r="D18434" s="122">
        <v>560.6</v>
      </c>
    </row>
    <row r="18435" spans="1:4">
      <c r="A18435" s="72" t="s">
        <v>53030</v>
      </c>
      <c r="B18435" s="73" t="s">
        <v>53031</v>
      </c>
      <c r="C18435" s="74" t="s">
        <v>13109</v>
      </c>
      <c r="D18435" s="122">
        <v>566.66999999999996</v>
      </c>
    </row>
    <row r="18436" spans="1:4">
      <c r="A18436" s="72" t="s">
        <v>53032</v>
      </c>
      <c r="B18436" s="73" t="s">
        <v>53033</v>
      </c>
      <c r="C18436" s="74" t="s">
        <v>13109</v>
      </c>
      <c r="D18436" s="122">
        <v>700.21</v>
      </c>
    </row>
    <row r="18437" spans="1:4">
      <c r="A18437" s="72" t="s">
        <v>53034</v>
      </c>
      <c r="B18437" s="73" t="s">
        <v>53035</v>
      </c>
      <c r="C18437" s="74" t="s">
        <v>13109</v>
      </c>
      <c r="D18437" s="122">
        <v>581.66</v>
      </c>
    </row>
    <row r="18438" spans="1:4">
      <c r="A18438" s="72" t="s">
        <v>53036</v>
      </c>
      <c r="B18438" s="73" t="s">
        <v>53037</v>
      </c>
      <c r="C18438" s="74" t="s">
        <v>13109</v>
      </c>
      <c r="D18438" s="122">
        <v>589.05999999999995</v>
      </c>
    </row>
    <row r="18439" spans="1:4">
      <c r="A18439" s="72" t="s">
        <v>53038</v>
      </c>
      <c r="B18439" s="73" t="s">
        <v>53039</v>
      </c>
      <c r="C18439" s="74" t="s">
        <v>13109</v>
      </c>
      <c r="D18439" s="122">
        <v>595.36</v>
      </c>
    </row>
    <row r="18440" spans="1:4">
      <c r="A18440" s="72" t="s">
        <v>53040</v>
      </c>
      <c r="B18440" s="73" t="s">
        <v>53041</v>
      </c>
      <c r="C18440" s="74" t="s">
        <v>13109</v>
      </c>
      <c r="D18440" s="122">
        <v>602.59</v>
      </c>
    </row>
    <row r="18441" spans="1:4">
      <c r="A18441" s="72" t="s">
        <v>53042</v>
      </c>
      <c r="B18441" s="73" t="s">
        <v>53043</v>
      </c>
      <c r="C18441" s="74" t="s">
        <v>13109</v>
      </c>
      <c r="D18441" s="122">
        <v>608.66</v>
      </c>
    </row>
    <row r="18442" spans="1:4">
      <c r="A18442" s="72" t="s">
        <v>53044</v>
      </c>
      <c r="B18442" s="73" t="s">
        <v>53045</v>
      </c>
      <c r="C18442" s="74" t="s">
        <v>13109</v>
      </c>
      <c r="D18442" s="122">
        <v>742.2</v>
      </c>
    </row>
    <row r="18443" spans="1:4">
      <c r="A18443" s="72" t="s">
        <v>53046</v>
      </c>
      <c r="B18443" s="73" t="s">
        <v>53047</v>
      </c>
      <c r="C18443" s="74" t="s">
        <v>13109</v>
      </c>
      <c r="D18443" s="122">
        <v>791.19</v>
      </c>
    </row>
    <row r="18444" spans="1:4">
      <c r="A18444" s="72" t="s">
        <v>53048</v>
      </c>
      <c r="B18444" s="73" t="s">
        <v>53049</v>
      </c>
      <c r="C18444" s="74" t="s">
        <v>13109</v>
      </c>
      <c r="D18444" s="122">
        <v>712.85</v>
      </c>
    </row>
    <row r="18445" spans="1:4">
      <c r="A18445" s="72" t="s">
        <v>53050</v>
      </c>
      <c r="B18445" s="73" t="s">
        <v>53051</v>
      </c>
      <c r="C18445" s="74" t="s">
        <v>13109</v>
      </c>
      <c r="D18445" s="122">
        <v>720.27</v>
      </c>
    </row>
    <row r="18446" spans="1:4">
      <c r="A18446" s="72" t="s">
        <v>53052</v>
      </c>
      <c r="B18446" s="73" t="s">
        <v>53053</v>
      </c>
      <c r="C18446" s="74" t="s">
        <v>13109</v>
      </c>
      <c r="D18446" s="122">
        <v>726.56</v>
      </c>
    </row>
    <row r="18447" spans="1:4">
      <c r="A18447" s="72" t="s">
        <v>53054</v>
      </c>
      <c r="B18447" s="73" t="s">
        <v>53055</v>
      </c>
      <c r="C18447" s="74" t="s">
        <v>13109</v>
      </c>
      <c r="D18447" s="122">
        <v>733.76</v>
      </c>
    </row>
    <row r="18448" spans="1:4">
      <c r="A18448" s="72" t="s">
        <v>53056</v>
      </c>
      <c r="B18448" s="73" t="s">
        <v>53057</v>
      </c>
      <c r="C18448" s="74" t="s">
        <v>13109</v>
      </c>
      <c r="D18448" s="122">
        <v>739.87</v>
      </c>
    </row>
    <row r="18449" spans="1:4">
      <c r="A18449" s="72" t="s">
        <v>53058</v>
      </c>
      <c r="B18449" s="73" t="s">
        <v>53059</v>
      </c>
      <c r="C18449" s="74" t="s">
        <v>13109</v>
      </c>
      <c r="D18449" s="122">
        <v>873.39</v>
      </c>
    </row>
    <row r="18450" spans="1:4">
      <c r="A18450" s="72" t="s">
        <v>53060</v>
      </c>
      <c r="B18450" s="73" t="s">
        <v>53061</v>
      </c>
      <c r="C18450" s="74" t="s">
        <v>13109</v>
      </c>
      <c r="D18450" s="122">
        <v>922.36</v>
      </c>
    </row>
    <row r="18451" spans="1:4">
      <c r="A18451" s="72" t="s">
        <v>53062</v>
      </c>
      <c r="B18451" s="73" t="s">
        <v>53063</v>
      </c>
      <c r="C18451" s="74" t="s">
        <v>13109</v>
      </c>
      <c r="D18451" s="122">
        <v>955.74</v>
      </c>
    </row>
    <row r="18452" spans="1:4">
      <c r="A18452" s="72" t="s">
        <v>53064</v>
      </c>
      <c r="B18452" s="73" t="s">
        <v>53065</v>
      </c>
      <c r="C18452" s="74" t="s">
        <v>13109</v>
      </c>
      <c r="D18452" s="122">
        <v>830.22</v>
      </c>
    </row>
    <row r="18453" spans="1:4">
      <c r="A18453" s="72" t="s">
        <v>53066</v>
      </c>
      <c r="B18453" s="73" t="s">
        <v>53067</v>
      </c>
      <c r="C18453" s="74" t="s">
        <v>13109</v>
      </c>
      <c r="D18453" s="122">
        <v>837.61</v>
      </c>
    </row>
    <row r="18454" spans="1:4">
      <c r="A18454" s="72" t="s">
        <v>53068</v>
      </c>
      <c r="B18454" s="73" t="s">
        <v>53069</v>
      </c>
      <c r="C18454" s="74" t="s">
        <v>13109</v>
      </c>
      <c r="D18454" s="122">
        <v>843.91</v>
      </c>
    </row>
    <row r="18455" spans="1:4">
      <c r="A18455" s="72" t="s">
        <v>53070</v>
      </c>
      <c r="B18455" s="73" t="s">
        <v>53071</v>
      </c>
      <c r="C18455" s="74" t="s">
        <v>13109</v>
      </c>
      <c r="D18455" s="122">
        <v>851.14</v>
      </c>
    </row>
    <row r="18456" spans="1:4">
      <c r="A18456" s="72" t="s">
        <v>53072</v>
      </c>
      <c r="B18456" s="73" t="s">
        <v>53073</v>
      </c>
      <c r="C18456" s="74" t="s">
        <v>13109</v>
      </c>
      <c r="D18456" s="122">
        <v>857.24</v>
      </c>
    </row>
    <row r="18457" spans="1:4">
      <c r="A18457" s="72" t="s">
        <v>53074</v>
      </c>
      <c r="B18457" s="73" t="s">
        <v>53075</v>
      </c>
      <c r="C18457" s="74" t="s">
        <v>13109</v>
      </c>
      <c r="D18457" s="122">
        <v>990.74</v>
      </c>
    </row>
    <row r="18458" spans="1:4">
      <c r="A18458" s="72" t="s">
        <v>53076</v>
      </c>
      <c r="B18458" s="73" t="s">
        <v>53077</v>
      </c>
      <c r="C18458" s="74" t="s">
        <v>13109</v>
      </c>
      <c r="D18458" s="122">
        <v>1039.77</v>
      </c>
    </row>
    <row r="18459" spans="1:4">
      <c r="A18459" s="72" t="s">
        <v>53078</v>
      </c>
      <c r="B18459" s="73" t="s">
        <v>53079</v>
      </c>
      <c r="C18459" s="74" t="s">
        <v>13109</v>
      </c>
      <c r="D18459" s="122">
        <v>1073.2</v>
      </c>
    </row>
    <row r="18460" spans="1:4">
      <c r="A18460" s="72" t="s">
        <v>53080</v>
      </c>
      <c r="B18460" s="73" t="s">
        <v>53081</v>
      </c>
      <c r="C18460" s="74" t="s">
        <v>13109</v>
      </c>
      <c r="D18460" s="122">
        <v>1183.0899999999999</v>
      </c>
    </row>
    <row r="18461" spans="1:4">
      <c r="A18461" s="72" t="s">
        <v>53082</v>
      </c>
      <c r="B18461" s="73" t="s">
        <v>53083</v>
      </c>
      <c r="C18461" s="74" t="s">
        <v>13109</v>
      </c>
      <c r="D18461" s="122">
        <v>990.05</v>
      </c>
    </row>
    <row r="18462" spans="1:4">
      <c r="A18462" s="72" t="s">
        <v>53084</v>
      </c>
      <c r="B18462" s="73" t="s">
        <v>53085</v>
      </c>
      <c r="C18462" s="74" t="s">
        <v>13109</v>
      </c>
      <c r="D18462" s="122">
        <v>997.47</v>
      </c>
    </row>
    <row r="18463" spans="1:4">
      <c r="A18463" s="72" t="s">
        <v>53086</v>
      </c>
      <c r="B18463" s="73" t="s">
        <v>53087</v>
      </c>
      <c r="C18463" s="74" t="s">
        <v>13109</v>
      </c>
      <c r="D18463" s="122">
        <v>1003.77</v>
      </c>
    </row>
    <row r="18464" spans="1:4">
      <c r="A18464" s="72" t="s">
        <v>53088</v>
      </c>
      <c r="B18464" s="73" t="s">
        <v>53089</v>
      </c>
      <c r="C18464" s="74" t="s">
        <v>13109</v>
      </c>
      <c r="D18464" s="122">
        <v>1010.96</v>
      </c>
    </row>
    <row r="18465" spans="1:4">
      <c r="A18465" s="72" t="s">
        <v>53090</v>
      </c>
      <c r="B18465" s="73" t="s">
        <v>53091</v>
      </c>
      <c r="C18465" s="74" t="s">
        <v>13109</v>
      </c>
      <c r="D18465" s="122">
        <v>1017.06</v>
      </c>
    </row>
    <row r="18466" spans="1:4">
      <c r="A18466" s="72" t="s">
        <v>53092</v>
      </c>
      <c r="B18466" s="73" t="s">
        <v>53093</v>
      </c>
      <c r="C18466" s="74" t="s">
        <v>13109</v>
      </c>
      <c r="D18466" s="122">
        <v>1150.6099999999999</v>
      </c>
    </row>
    <row r="18467" spans="1:4">
      <c r="A18467" s="72" t="s">
        <v>53094</v>
      </c>
      <c r="B18467" s="73" t="s">
        <v>53095</v>
      </c>
      <c r="C18467" s="74" t="s">
        <v>13109</v>
      </c>
      <c r="D18467" s="122">
        <v>1199.57</v>
      </c>
    </row>
    <row r="18468" spans="1:4">
      <c r="A18468" s="72" t="s">
        <v>53096</v>
      </c>
      <c r="B18468" s="73" t="s">
        <v>53097</v>
      </c>
      <c r="C18468" s="74" t="s">
        <v>13109</v>
      </c>
      <c r="D18468" s="122">
        <v>1233.02</v>
      </c>
    </row>
    <row r="18469" spans="1:4">
      <c r="A18469" s="72" t="s">
        <v>53098</v>
      </c>
      <c r="B18469" s="73" t="s">
        <v>53099</v>
      </c>
      <c r="C18469" s="74" t="s">
        <v>13109</v>
      </c>
      <c r="D18469" s="122">
        <v>1342.93</v>
      </c>
    </row>
    <row r="18470" spans="1:4">
      <c r="A18470" s="72" t="s">
        <v>53100</v>
      </c>
      <c r="B18470" s="73" t="s">
        <v>53101</v>
      </c>
      <c r="C18470" s="74" t="s">
        <v>13109</v>
      </c>
      <c r="D18470" s="122">
        <v>1442.43</v>
      </c>
    </row>
    <row r="18471" spans="1:4">
      <c r="A18471" s="72" t="s">
        <v>53102</v>
      </c>
      <c r="B18471" s="73" t="s">
        <v>53103</v>
      </c>
      <c r="C18471" s="74" t="s">
        <v>13109</v>
      </c>
      <c r="D18471" s="122">
        <v>1134.69</v>
      </c>
    </row>
    <row r="18472" spans="1:4">
      <c r="A18472" s="72" t="s">
        <v>53104</v>
      </c>
      <c r="B18472" s="73" t="s">
        <v>53105</v>
      </c>
      <c r="C18472" s="74" t="s">
        <v>13109</v>
      </c>
      <c r="D18472" s="122">
        <v>1142.06</v>
      </c>
    </row>
    <row r="18473" spans="1:4">
      <c r="A18473" s="72" t="s">
        <v>53106</v>
      </c>
      <c r="B18473" s="73" t="s">
        <v>53107</v>
      </c>
      <c r="C18473" s="74" t="s">
        <v>13109</v>
      </c>
      <c r="D18473" s="122">
        <v>1148.3800000000001</v>
      </c>
    </row>
    <row r="18474" spans="1:4">
      <c r="A18474" s="72" t="s">
        <v>53108</v>
      </c>
      <c r="B18474" s="73" t="s">
        <v>53109</v>
      </c>
      <c r="C18474" s="74" t="s">
        <v>13109</v>
      </c>
      <c r="D18474" s="122">
        <v>1155.5899999999999</v>
      </c>
    </row>
    <row r="18475" spans="1:4">
      <c r="A18475" s="72" t="s">
        <v>53110</v>
      </c>
      <c r="B18475" s="73" t="s">
        <v>53111</v>
      </c>
      <c r="C18475" s="74" t="s">
        <v>13109</v>
      </c>
      <c r="D18475" s="122">
        <v>1161.68</v>
      </c>
    </row>
    <row r="18476" spans="1:4">
      <c r="A18476" s="72" t="s">
        <v>53112</v>
      </c>
      <c r="B18476" s="73" t="s">
        <v>53113</v>
      </c>
      <c r="C18476" s="74" t="s">
        <v>13109</v>
      </c>
      <c r="D18476" s="122">
        <v>1295.22</v>
      </c>
    </row>
    <row r="18477" spans="1:4">
      <c r="A18477" s="72" t="s">
        <v>53114</v>
      </c>
      <c r="B18477" s="73" t="s">
        <v>53115</v>
      </c>
      <c r="C18477" s="74" t="s">
        <v>13109</v>
      </c>
      <c r="D18477" s="122">
        <v>1344.2</v>
      </c>
    </row>
    <row r="18478" spans="1:4">
      <c r="A18478" s="72" t="s">
        <v>53116</v>
      </c>
      <c r="B18478" s="73" t="s">
        <v>53117</v>
      </c>
      <c r="C18478" s="74" t="s">
        <v>13109</v>
      </c>
      <c r="D18478" s="122">
        <v>1377.65</v>
      </c>
    </row>
    <row r="18479" spans="1:4">
      <c r="A18479" s="72" t="s">
        <v>53118</v>
      </c>
      <c r="B18479" s="73" t="s">
        <v>53119</v>
      </c>
      <c r="C18479" s="74" t="s">
        <v>13109</v>
      </c>
      <c r="D18479" s="122">
        <v>1487.55</v>
      </c>
    </row>
    <row r="18480" spans="1:4">
      <c r="A18480" s="72" t="s">
        <v>53120</v>
      </c>
      <c r="B18480" s="73" t="s">
        <v>53121</v>
      </c>
      <c r="C18480" s="74" t="s">
        <v>13109</v>
      </c>
      <c r="D18480" s="122">
        <v>1587.06</v>
      </c>
    </row>
    <row r="18481" spans="1:4">
      <c r="A18481" s="72" t="s">
        <v>53122</v>
      </c>
      <c r="B18481" s="73" t="s">
        <v>53123</v>
      </c>
      <c r="C18481" s="74" t="s">
        <v>13109</v>
      </c>
      <c r="D18481" s="122">
        <v>1732.28</v>
      </c>
    </row>
    <row r="18482" spans="1:4">
      <c r="A18482" s="72" t="s">
        <v>53124</v>
      </c>
      <c r="B18482" s="73" t="s">
        <v>53125</v>
      </c>
      <c r="C18482" s="74" t="s">
        <v>13109</v>
      </c>
      <c r="D18482" s="122">
        <v>1284.48</v>
      </c>
    </row>
    <row r="18483" spans="1:4">
      <c r="A18483" s="72" t="s">
        <v>53126</v>
      </c>
      <c r="B18483" s="73" t="s">
        <v>53127</v>
      </c>
      <c r="C18483" s="74" t="s">
        <v>13109</v>
      </c>
      <c r="D18483" s="122">
        <v>1291.8900000000001</v>
      </c>
    </row>
    <row r="18484" spans="1:4">
      <c r="A18484" s="72" t="s">
        <v>53128</v>
      </c>
      <c r="B18484" s="73" t="s">
        <v>53129</v>
      </c>
      <c r="C18484" s="74" t="s">
        <v>13109</v>
      </c>
      <c r="D18484" s="122">
        <v>1298.1600000000001</v>
      </c>
    </row>
    <row r="18485" spans="1:4">
      <c r="A18485" s="72" t="s">
        <v>53130</v>
      </c>
      <c r="B18485" s="73" t="s">
        <v>53131</v>
      </c>
      <c r="C18485" s="74" t="s">
        <v>13109</v>
      </c>
      <c r="D18485" s="122">
        <v>1305.3800000000001</v>
      </c>
    </row>
    <row r="18486" spans="1:4">
      <c r="A18486" s="72" t="s">
        <v>53132</v>
      </c>
      <c r="B18486" s="73" t="s">
        <v>53133</v>
      </c>
      <c r="C18486" s="74" t="s">
        <v>13109</v>
      </c>
      <c r="D18486" s="122">
        <v>1311.46</v>
      </c>
    </row>
    <row r="18487" spans="1:4">
      <c r="A18487" s="72" t="s">
        <v>53134</v>
      </c>
      <c r="B18487" s="73" t="s">
        <v>53135</v>
      </c>
      <c r="C18487" s="74" t="s">
        <v>13109</v>
      </c>
      <c r="D18487" s="122">
        <v>1445</v>
      </c>
    </row>
    <row r="18488" spans="1:4">
      <c r="A18488" s="72" t="s">
        <v>53136</v>
      </c>
      <c r="B18488" s="73" t="s">
        <v>53137</v>
      </c>
      <c r="C18488" s="74" t="s">
        <v>13109</v>
      </c>
      <c r="D18488" s="122">
        <v>1494.03</v>
      </c>
    </row>
    <row r="18489" spans="1:4">
      <c r="A18489" s="72" t="s">
        <v>53138</v>
      </c>
      <c r="B18489" s="73" t="s">
        <v>53139</v>
      </c>
      <c r="C18489" s="74" t="s">
        <v>13109</v>
      </c>
      <c r="D18489" s="122">
        <v>1527.45</v>
      </c>
    </row>
    <row r="18490" spans="1:4">
      <c r="A18490" s="72" t="s">
        <v>53140</v>
      </c>
      <c r="B18490" s="73" t="s">
        <v>53141</v>
      </c>
      <c r="C18490" s="74" t="s">
        <v>13109</v>
      </c>
      <c r="D18490" s="122">
        <v>1637.34</v>
      </c>
    </row>
    <row r="18491" spans="1:4">
      <c r="A18491" s="72" t="s">
        <v>53142</v>
      </c>
      <c r="B18491" s="73" t="s">
        <v>53143</v>
      </c>
      <c r="C18491" s="74" t="s">
        <v>13109</v>
      </c>
      <c r="D18491" s="122">
        <v>1736.84</v>
      </c>
    </row>
    <row r="18492" spans="1:4">
      <c r="A18492" s="72" t="s">
        <v>53144</v>
      </c>
      <c r="B18492" s="73" t="s">
        <v>53145</v>
      </c>
      <c r="C18492" s="74" t="s">
        <v>13109</v>
      </c>
      <c r="D18492" s="122">
        <v>1882.08</v>
      </c>
    </row>
    <row r="18493" spans="1:4">
      <c r="A18493" s="72" t="s">
        <v>53146</v>
      </c>
      <c r="B18493" s="73" t="s">
        <v>53147</v>
      </c>
      <c r="C18493" s="74" t="s">
        <v>13109</v>
      </c>
      <c r="D18493" s="122">
        <v>1868.19</v>
      </c>
    </row>
    <row r="18494" spans="1:4">
      <c r="A18494" s="72" t="s">
        <v>53148</v>
      </c>
      <c r="B18494" s="73" t="s">
        <v>53149</v>
      </c>
      <c r="C18494" s="74" t="s">
        <v>13109</v>
      </c>
      <c r="D18494" s="122">
        <v>1516.36</v>
      </c>
    </row>
    <row r="18495" spans="1:4">
      <c r="A18495" s="72" t="s">
        <v>53150</v>
      </c>
      <c r="B18495" s="73" t="s">
        <v>53151</v>
      </c>
      <c r="C18495" s="74" t="s">
        <v>13109</v>
      </c>
      <c r="D18495" s="122">
        <v>1523.77</v>
      </c>
    </row>
    <row r="18496" spans="1:4">
      <c r="A18496" s="72" t="s">
        <v>53152</v>
      </c>
      <c r="B18496" s="73" t="s">
        <v>53153</v>
      </c>
      <c r="C18496" s="74" t="s">
        <v>13109</v>
      </c>
      <c r="D18496" s="122">
        <v>1530.07</v>
      </c>
    </row>
    <row r="18497" spans="1:4">
      <c r="A18497" s="72" t="s">
        <v>53154</v>
      </c>
      <c r="B18497" s="73" t="s">
        <v>53155</v>
      </c>
      <c r="C18497" s="74" t="s">
        <v>13109</v>
      </c>
      <c r="D18497" s="122">
        <v>1537.3</v>
      </c>
    </row>
    <row r="18498" spans="1:4">
      <c r="A18498" s="72" t="s">
        <v>53156</v>
      </c>
      <c r="B18498" s="73" t="s">
        <v>53157</v>
      </c>
      <c r="C18498" s="74" t="s">
        <v>13109</v>
      </c>
      <c r="D18498" s="122">
        <v>1543.39</v>
      </c>
    </row>
    <row r="18499" spans="1:4">
      <c r="A18499" s="72" t="s">
        <v>53158</v>
      </c>
      <c r="B18499" s="73" t="s">
        <v>53159</v>
      </c>
      <c r="C18499" s="74" t="s">
        <v>13109</v>
      </c>
      <c r="D18499" s="122">
        <v>1676.94</v>
      </c>
    </row>
    <row r="18500" spans="1:4">
      <c r="A18500" s="72" t="s">
        <v>53160</v>
      </c>
      <c r="B18500" s="73" t="s">
        <v>53161</v>
      </c>
      <c r="C18500" s="74" t="s">
        <v>13109</v>
      </c>
      <c r="D18500" s="122">
        <v>1725.89</v>
      </c>
    </row>
    <row r="18501" spans="1:4">
      <c r="A18501" s="72" t="s">
        <v>53162</v>
      </c>
      <c r="B18501" s="73" t="s">
        <v>53163</v>
      </c>
      <c r="C18501" s="74" t="s">
        <v>13109</v>
      </c>
      <c r="D18501" s="122">
        <v>1759.33</v>
      </c>
    </row>
    <row r="18502" spans="1:4">
      <c r="A18502" s="72" t="s">
        <v>53164</v>
      </c>
      <c r="B18502" s="73" t="s">
        <v>53165</v>
      </c>
      <c r="C18502" s="74" t="s">
        <v>13109</v>
      </c>
      <c r="D18502" s="122">
        <v>1869.23</v>
      </c>
    </row>
    <row r="18503" spans="1:4">
      <c r="A18503" s="72" t="s">
        <v>53166</v>
      </c>
      <c r="B18503" s="73" t="s">
        <v>53167</v>
      </c>
      <c r="C18503" s="74" t="s">
        <v>13109</v>
      </c>
      <c r="D18503" s="122">
        <v>1968.75</v>
      </c>
    </row>
    <row r="18504" spans="1:4">
      <c r="A18504" s="72" t="s">
        <v>53168</v>
      </c>
      <c r="B18504" s="73" t="s">
        <v>53169</v>
      </c>
      <c r="C18504" s="74" t="s">
        <v>13109</v>
      </c>
      <c r="D18504" s="122">
        <v>2113.9699999999998</v>
      </c>
    </row>
    <row r="18505" spans="1:4">
      <c r="A18505" s="72" t="s">
        <v>53170</v>
      </c>
      <c r="B18505" s="73" t="s">
        <v>53171</v>
      </c>
      <c r="C18505" s="74" t="s">
        <v>13109</v>
      </c>
      <c r="D18505" s="122">
        <v>2236.36</v>
      </c>
    </row>
    <row r="18506" spans="1:4">
      <c r="A18506" s="72" t="s">
        <v>53172</v>
      </c>
      <c r="B18506" s="73" t="s">
        <v>53173</v>
      </c>
      <c r="C18506" s="74" t="s">
        <v>13109</v>
      </c>
      <c r="D18506" s="122">
        <v>2367.0700000000002</v>
      </c>
    </row>
    <row r="18507" spans="1:4">
      <c r="A18507" s="72" t="s">
        <v>53174</v>
      </c>
      <c r="B18507" s="73" t="s">
        <v>53175</v>
      </c>
      <c r="C18507" s="74" t="s">
        <v>13109</v>
      </c>
      <c r="D18507" s="122">
        <v>1670.05</v>
      </c>
    </row>
    <row r="18508" spans="1:4">
      <c r="A18508" s="72" t="s">
        <v>53176</v>
      </c>
      <c r="B18508" s="73" t="s">
        <v>53177</v>
      </c>
      <c r="C18508" s="74" t="s">
        <v>13109</v>
      </c>
      <c r="D18508" s="122">
        <v>1677.44</v>
      </c>
    </row>
    <row r="18509" spans="1:4">
      <c r="A18509" s="72" t="s">
        <v>53178</v>
      </c>
      <c r="B18509" s="73" t="s">
        <v>53179</v>
      </c>
      <c r="C18509" s="74" t="s">
        <v>13109</v>
      </c>
      <c r="D18509" s="122">
        <v>1683.76</v>
      </c>
    </row>
    <row r="18510" spans="1:4">
      <c r="A18510" s="72" t="s">
        <v>53180</v>
      </c>
      <c r="B18510" s="73" t="s">
        <v>53181</v>
      </c>
      <c r="C18510" s="74" t="s">
        <v>13109</v>
      </c>
      <c r="D18510" s="122">
        <v>1690.99</v>
      </c>
    </row>
    <row r="18511" spans="1:4">
      <c r="A18511" s="72" t="s">
        <v>53182</v>
      </c>
      <c r="B18511" s="73" t="s">
        <v>53183</v>
      </c>
      <c r="C18511" s="74" t="s">
        <v>13109</v>
      </c>
      <c r="D18511" s="122">
        <v>1697.06</v>
      </c>
    </row>
    <row r="18512" spans="1:4">
      <c r="A18512" s="72" t="s">
        <v>53184</v>
      </c>
      <c r="B18512" s="73" t="s">
        <v>53185</v>
      </c>
      <c r="C18512" s="74" t="s">
        <v>13109</v>
      </c>
      <c r="D18512" s="122">
        <v>1830.56</v>
      </c>
    </row>
    <row r="18513" spans="1:4">
      <c r="A18513" s="72" t="s">
        <v>53186</v>
      </c>
      <c r="B18513" s="73" t="s">
        <v>53187</v>
      </c>
      <c r="C18513" s="74" t="s">
        <v>13109</v>
      </c>
      <c r="D18513" s="122">
        <v>1879.59</v>
      </c>
    </row>
    <row r="18514" spans="1:4">
      <c r="A18514" s="72" t="s">
        <v>53188</v>
      </c>
      <c r="B18514" s="73" t="s">
        <v>53189</v>
      </c>
      <c r="C18514" s="74" t="s">
        <v>13109</v>
      </c>
      <c r="D18514" s="122">
        <v>1913.03</v>
      </c>
    </row>
    <row r="18515" spans="1:4">
      <c r="A18515" s="72" t="s">
        <v>53190</v>
      </c>
      <c r="B18515" s="73" t="s">
        <v>53191</v>
      </c>
      <c r="C18515" s="74" t="s">
        <v>13109</v>
      </c>
      <c r="D18515" s="122">
        <v>2022.92</v>
      </c>
    </row>
    <row r="18516" spans="1:4">
      <c r="A18516" s="72" t="s">
        <v>53192</v>
      </c>
      <c r="B18516" s="73" t="s">
        <v>53193</v>
      </c>
      <c r="C18516" s="74" t="s">
        <v>13109</v>
      </c>
      <c r="D18516" s="122">
        <v>2122.42</v>
      </c>
    </row>
    <row r="18517" spans="1:4">
      <c r="A18517" s="72" t="s">
        <v>53194</v>
      </c>
      <c r="B18517" s="73" t="s">
        <v>53195</v>
      </c>
      <c r="C18517" s="74" t="s">
        <v>13109</v>
      </c>
      <c r="D18517" s="122">
        <v>2267.66</v>
      </c>
    </row>
    <row r="18518" spans="1:4">
      <c r="A18518" s="72" t="s">
        <v>53196</v>
      </c>
      <c r="B18518" s="73" t="s">
        <v>53197</v>
      </c>
      <c r="C18518" s="74" t="s">
        <v>13109</v>
      </c>
      <c r="D18518" s="122">
        <v>2390.04</v>
      </c>
    </row>
    <row r="18519" spans="1:4">
      <c r="A18519" s="72" t="s">
        <v>53198</v>
      </c>
      <c r="B18519" s="73" t="s">
        <v>53199</v>
      </c>
      <c r="C18519" s="74" t="s">
        <v>13109</v>
      </c>
      <c r="D18519" s="122">
        <v>2520.73</v>
      </c>
    </row>
    <row r="18520" spans="1:4">
      <c r="A18520" s="72" t="s">
        <v>53200</v>
      </c>
      <c r="B18520" s="73" t="s">
        <v>53201</v>
      </c>
      <c r="C18520" s="74" t="s">
        <v>13109</v>
      </c>
      <c r="D18520" s="122">
        <v>2542.21</v>
      </c>
    </row>
    <row r="18521" spans="1:4">
      <c r="A18521" s="72" t="s">
        <v>53202</v>
      </c>
      <c r="B18521" s="73" t="s">
        <v>53203</v>
      </c>
      <c r="C18521" s="74" t="s">
        <v>13109</v>
      </c>
      <c r="D18521" s="122">
        <v>1971.21</v>
      </c>
    </row>
    <row r="18522" spans="1:4">
      <c r="A18522" s="72" t="s">
        <v>53204</v>
      </c>
      <c r="B18522" s="73" t="s">
        <v>53205</v>
      </c>
      <c r="C18522" s="74" t="s">
        <v>13109</v>
      </c>
      <c r="D18522" s="122">
        <v>1978.6</v>
      </c>
    </row>
    <row r="18523" spans="1:4">
      <c r="A18523" s="72" t="s">
        <v>53206</v>
      </c>
      <c r="B18523" s="73" t="s">
        <v>53207</v>
      </c>
      <c r="C18523" s="74" t="s">
        <v>13109</v>
      </c>
      <c r="D18523" s="122">
        <v>1984.9</v>
      </c>
    </row>
    <row r="18524" spans="1:4">
      <c r="A18524" s="72" t="s">
        <v>53208</v>
      </c>
      <c r="B18524" s="73" t="s">
        <v>53209</v>
      </c>
      <c r="C18524" s="74" t="s">
        <v>13109</v>
      </c>
      <c r="D18524" s="122">
        <v>1992.12</v>
      </c>
    </row>
    <row r="18525" spans="1:4">
      <c r="A18525" s="72" t="s">
        <v>53210</v>
      </c>
      <c r="B18525" s="73" t="s">
        <v>53211</v>
      </c>
      <c r="C18525" s="74" t="s">
        <v>13109</v>
      </c>
      <c r="D18525" s="122">
        <v>1998.19</v>
      </c>
    </row>
    <row r="18526" spans="1:4">
      <c r="A18526" s="72" t="s">
        <v>53212</v>
      </c>
      <c r="B18526" s="73" t="s">
        <v>53213</v>
      </c>
      <c r="C18526" s="74" t="s">
        <v>13109</v>
      </c>
      <c r="D18526" s="122">
        <v>2131.73</v>
      </c>
    </row>
    <row r="18527" spans="1:4">
      <c r="A18527" s="72" t="s">
        <v>53214</v>
      </c>
      <c r="B18527" s="73" t="s">
        <v>53215</v>
      </c>
      <c r="C18527" s="74" t="s">
        <v>13109</v>
      </c>
      <c r="D18527" s="122">
        <v>2180.71</v>
      </c>
    </row>
    <row r="18528" spans="1:4">
      <c r="A18528" s="72" t="s">
        <v>53216</v>
      </c>
      <c r="B18528" s="73" t="s">
        <v>53217</v>
      </c>
      <c r="C18528" s="74" t="s">
        <v>13109</v>
      </c>
      <c r="D18528" s="122">
        <v>2214.16</v>
      </c>
    </row>
    <row r="18529" spans="1:4">
      <c r="A18529" s="72" t="s">
        <v>53218</v>
      </c>
      <c r="B18529" s="73" t="s">
        <v>53219</v>
      </c>
      <c r="C18529" s="74" t="s">
        <v>13109</v>
      </c>
      <c r="D18529" s="122">
        <v>2324.06</v>
      </c>
    </row>
    <row r="18530" spans="1:4">
      <c r="A18530" s="72" t="s">
        <v>53220</v>
      </c>
      <c r="B18530" s="73" t="s">
        <v>53221</v>
      </c>
      <c r="C18530" s="74" t="s">
        <v>13109</v>
      </c>
      <c r="D18530" s="122">
        <v>2423.5700000000002</v>
      </c>
    </row>
    <row r="18531" spans="1:4">
      <c r="A18531" s="72" t="s">
        <v>53222</v>
      </c>
      <c r="B18531" s="73" t="s">
        <v>53223</v>
      </c>
      <c r="C18531" s="74" t="s">
        <v>13109</v>
      </c>
      <c r="D18531" s="122">
        <v>2568.79</v>
      </c>
    </row>
    <row r="18532" spans="1:4">
      <c r="A18532" s="72" t="s">
        <v>53224</v>
      </c>
      <c r="B18532" s="73" t="s">
        <v>53225</v>
      </c>
      <c r="C18532" s="74" t="s">
        <v>13109</v>
      </c>
      <c r="D18532" s="122">
        <v>2691.16</v>
      </c>
    </row>
    <row r="18533" spans="1:4">
      <c r="A18533" s="72" t="s">
        <v>53226</v>
      </c>
      <c r="B18533" s="73" t="s">
        <v>53227</v>
      </c>
      <c r="C18533" s="74" t="s">
        <v>13109</v>
      </c>
      <c r="D18533" s="122">
        <v>2821.89</v>
      </c>
    </row>
    <row r="18534" spans="1:4">
      <c r="A18534" s="72" t="s">
        <v>53228</v>
      </c>
      <c r="B18534" s="73" t="s">
        <v>53229</v>
      </c>
      <c r="C18534" s="74" t="s">
        <v>13109</v>
      </c>
      <c r="D18534" s="122">
        <v>3025</v>
      </c>
    </row>
    <row r="18535" spans="1:4">
      <c r="A18535" s="72" t="s">
        <v>53230</v>
      </c>
      <c r="B18535" s="73" t="s">
        <v>53231</v>
      </c>
      <c r="C18535" s="74" t="s">
        <v>13109</v>
      </c>
      <c r="D18535" s="122">
        <v>3161.54</v>
      </c>
    </row>
    <row r="18536" spans="1:4">
      <c r="A18536" s="72" t="s">
        <v>53232</v>
      </c>
      <c r="B18536" s="73" t="s">
        <v>53233</v>
      </c>
      <c r="C18536" s="74" t="s">
        <v>13109</v>
      </c>
      <c r="D18536" s="122">
        <v>2593.0700000000002</v>
      </c>
    </row>
    <row r="18537" spans="1:4">
      <c r="A18537" s="72" t="s">
        <v>53234</v>
      </c>
      <c r="B18537" s="73" t="s">
        <v>53235</v>
      </c>
      <c r="C18537" s="74" t="s">
        <v>13109</v>
      </c>
      <c r="D18537" s="122">
        <v>2600.4699999999998</v>
      </c>
    </row>
    <row r="18538" spans="1:4">
      <c r="A18538" s="72" t="s">
        <v>53236</v>
      </c>
      <c r="B18538" s="73" t="s">
        <v>53237</v>
      </c>
      <c r="C18538" s="74" t="s">
        <v>13109</v>
      </c>
      <c r="D18538" s="122">
        <v>2606.7600000000002</v>
      </c>
    </row>
    <row r="18539" spans="1:4">
      <c r="A18539" s="72" t="s">
        <v>53238</v>
      </c>
      <c r="B18539" s="73" t="s">
        <v>53239</v>
      </c>
      <c r="C18539" s="74" t="s">
        <v>13109</v>
      </c>
      <c r="D18539" s="122">
        <v>2614</v>
      </c>
    </row>
    <row r="18540" spans="1:4">
      <c r="A18540" s="72" t="s">
        <v>53240</v>
      </c>
      <c r="B18540" s="73" t="s">
        <v>53241</v>
      </c>
      <c r="C18540" s="74" t="s">
        <v>13109</v>
      </c>
      <c r="D18540" s="122">
        <v>2620.0500000000002</v>
      </c>
    </row>
    <row r="18541" spans="1:4">
      <c r="A18541" s="72" t="s">
        <v>53242</v>
      </c>
      <c r="B18541" s="73" t="s">
        <v>53243</v>
      </c>
      <c r="C18541" s="74" t="s">
        <v>13109</v>
      </c>
      <c r="D18541" s="122">
        <v>2753.62</v>
      </c>
    </row>
    <row r="18542" spans="1:4">
      <c r="A18542" s="72" t="s">
        <v>53244</v>
      </c>
      <c r="B18542" s="73" t="s">
        <v>53245</v>
      </c>
      <c r="C18542" s="74" t="s">
        <v>13109</v>
      </c>
      <c r="D18542" s="122">
        <v>2802.59</v>
      </c>
    </row>
    <row r="18543" spans="1:4">
      <c r="A18543" s="72" t="s">
        <v>53246</v>
      </c>
      <c r="B18543" s="73" t="s">
        <v>53247</v>
      </c>
      <c r="C18543" s="74" t="s">
        <v>13109</v>
      </c>
      <c r="D18543" s="122">
        <v>2836.01</v>
      </c>
    </row>
    <row r="18544" spans="1:4">
      <c r="A18544" s="72" t="s">
        <v>53248</v>
      </c>
      <c r="B18544" s="73" t="s">
        <v>53249</v>
      </c>
      <c r="C18544" s="74" t="s">
        <v>13109</v>
      </c>
      <c r="D18544" s="122">
        <v>2945.94</v>
      </c>
    </row>
    <row r="18545" spans="1:4">
      <c r="A18545" s="72" t="s">
        <v>53250</v>
      </c>
      <c r="B18545" s="73" t="s">
        <v>53251</v>
      </c>
      <c r="C18545" s="74" t="s">
        <v>13109</v>
      </c>
      <c r="D18545" s="122">
        <v>3045.43</v>
      </c>
    </row>
    <row r="18546" spans="1:4">
      <c r="A18546" s="72" t="s">
        <v>53252</v>
      </c>
      <c r="B18546" s="73" t="s">
        <v>53253</v>
      </c>
      <c r="C18546" s="74" t="s">
        <v>13109</v>
      </c>
      <c r="D18546" s="122">
        <v>3190.67</v>
      </c>
    </row>
    <row r="18547" spans="1:4">
      <c r="A18547" s="72" t="s">
        <v>53254</v>
      </c>
      <c r="B18547" s="73" t="s">
        <v>53255</v>
      </c>
      <c r="C18547" s="74" t="s">
        <v>13109</v>
      </c>
      <c r="D18547" s="122">
        <v>3313.04</v>
      </c>
    </row>
    <row r="18548" spans="1:4">
      <c r="A18548" s="72" t="s">
        <v>53256</v>
      </c>
      <c r="B18548" s="73" t="s">
        <v>53257</v>
      </c>
      <c r="C18548" s="74" t="s">
        <v>13109</v>
      </c>
      <c r="D18548" s="122">
        <v>3443.75</v>
      </c>
    </row>
    <row r="18549" spans="1:4">
      <c r="A18549" s="72" t="s">
        <v>53258</v>
      </c>
      <c r="B18549" s="73" t="s">
        <v>53259</v>
      </c>
      <c r="C18549" s="74" t="s">
        <v>13109</v>
      </c>
      <c r="D18549" s="122">
        <v>3646.86</v>
      </c>
    </row>
    <row r="18550" spans="1:4">
      <c r="A18550" s="72" t="s">
        <v>53260</v>
      </c>
      <c r="B18550" s="73" t="s">
        <v>53261</v>
      </c>
      <c r="C18550" s="74" t="s">
        <v>13109</v>
      </c>
      <c r="D18550" s="122">
        <v>3782.99</v>
      </c>
    </row>
    <row r="18551" spans="1:4">
      <c r="A18551" s="72" t="s">
        <v>53262</v>
      </c>
      <c r="B18551" s="73" t="s">
        <v>53263</v>
      </c>
      <c r="C18551" s="74" t="s">
        <v>13109</v>
      </c>
      <c r="D18551" s="122">
        <v>4018.65</v>
      </c>
    </row>
    <row r="18552" spans="1:4">
      <c r="A18552" s="118" t="s">
        <v>76822</v>
      </c>
      <c r="B18552" s="119" t="s">
        <v>76823</v>
      </c>
      <c r="C18552" s="120"/>
      <c r="D18552" s="121"/>
    </row>
    <row r="18553" spans="1:4">
      <c r="A18553" s="72" t="s">
        <v>53264</v>
      </c>
      <c r="B18553" s="73" t="s">
        <v>53265</v>
      </c>
      <c r="C18553" s="74" t="s">
        <v>13109</v>
      </c>
      <c r="D18553" s="122">
        <v>327.42</v>
      </c>
    </row>
    <row r="18554" spans="1:4">
      <c r="A18554" s="72" t="s">
        <v>53266</v>
      </c>
      <c r="B18554" s="73" t="s">
        <v>53267</v>
      </c>
      <c r="C18554" s="74" t="s">
        <v>13109</v>
      </c>
      <c r="D18554" s="122">
        <v>334.3</v>
      </c>
    </row>
    <row r="18555" spans="1:4">
      <c r="A18555" s="72" t="s">
        <v>53268</v>
      </c>
      <c r="B18555" s="73" t="s">
        <v>53269</v>
      </c>
      <c r="C18555" s="74" t="s">
        <v>13109</v>
      </c>
      <c r="D18555" s="122">
        <v>341.71</v>
      </c>
    </row>
    <row r="18556" spans="1:4">
      <c r="A18556" s="72" t="s">
        <v>53270</v>
      </c>
      <c r="B18556" s="73" t="s">
        <v>53271</v>
      </c>
      <c r="C18556" s="74" t="s">
        <v>13109</v>
      </c>
      <c r="D18556" s="122">
        <v>342.08</v>
      </c>
    </row>
    <row r="18557" spans="1:4">
      <c r="A18557" s="72" t="s">
        <v>53272</v>
      </c>
      <c r="B18557" s="73" t="s">
        <v>53273</v>
      </c>
      <c r="C18557" s="74" t="s">
        <v>13109</v>
      </c>
      <c r="D18557" s="122">
        <v>349.48</v>
      </c>
    </row>
    <row r="18558" spans="1:4">
      <c r="A18558" s="72" t="s">
        <v>53274</v>
      </c>
      <c r="B18558" s="73" t="s">
        <v>53275</v>
      </c>
      <c r="C18558" s="74" t="s">
        <v>13109</v>
      </c>
      <c r="D18558" s="122">
        <v>355.76</v>
      </c>
    </row>
    <row r="18559" spans="1:4">
      <c r="A18559" s="72" t="s">
        <v>53276</v>
      </c>
      <c r="B18559" s="73" t="s">
        <v>53277</v>
      </c>
      <c r="C18559" s="74" t="s">
        <v>13109</v>
      </c>
      <c r="D18559" s="122">
        <v>348.46</v>
      </c>
    </row>
    <row r="18560" spans="1:4">
      <c r="A18560" s="72" t="s">
        <v>53278</v>
      </c>
      <c r="B18560" s="73" t="s">
        <v>53279</v>
      </c>
      <c r="C18560" s="74" t="s">
        <v>13109</v>
      </c>
      <c r="D18560" s="122">
        <v>355.87</v>
      </c>
    </row>
    <row r="18561" spans="1:4">
      <c r="A18561" s="72" t="s">
        <v>53280</v>
      </c>
      <c r="B18561" s="73" t="s">
        <v>53281</v>
      </c>
      <c r="C18561" s="74" t="s">
        <v>13109</v>
      </c>
      <c r="D18561" s="122">
        <v>362.15</v>
      </c>
    </row>
    <row r="18562" spans="1:4">
      <c r="A18562" s="72" t="s">
        <v>53282</v>
      </c>
      <c r="B18562" s="73" t="s">
        <v>53283</v>
      </c>
      <c r="C18562" s="74" t="s">
        <v>13109</v>
      </c>
      <c r="D18562" s="122">
        <v>369.37</v>
      </c>
    </row>
    <row r="18563" spans="1:4">
      <c r="A18563" s="72" t="s">
        <v>53284</v>
      </c>
      <c r="B18563" s="73" t="s">
        <v>53285</v>
      </c>
      <c r="C18563" s="74" t="s">
        <v>13109</v>
      </c>
      <c r="D18563" s="122">
        <v>483.67</v>
      </c>
    </row>
    <row r="18564" spans="1:4">
      <c r="A18564" s="72" t="s">
        <v>53286</v>
      </c>
      <c r="B18564" s="73" t="s">
        <v>53287</v>
      </c>
      <c r="C18564" s="74" t="s">
        <v>13109</v>
      </c>
      <c r="D18564" s="122">
        <v>491.09</v>
      </c>
    </row>
    <row r="18565" spans="1:4">
      <c r="A18565" s="72" t="s">
        <v>53288</v>
      </c>
      <c r="B18565" s="73" t="s">
        <v>53289</v>
      </c>
      <c r="C18565" s="74" t="s">
        <v>13109</v>
      </c>
      <c r="D18565" s="122">
        <v>497.37</v>
      </c>
    </row>
    <row r="18566" spans="1:4">
      <c r="A18566" s="72" t="s">
        <v>53290</v>
      </c>
      <c r="B18566" s="73" t="s">
        <v>53291</v>
      </c>
      <c r="C18566" s="74" t="s">
        <v>13109</v>
      </c>
      <c r="D18566" s="122">
        <v>504.6</v>
      </c>
    </row>
    <row r="18567" spans="1:4">
      <c r="A18567" s="72" t="s">
        <v>53292</v>
      </c>
      <c r="B18567" s="73" t="s">
        <v>53293</v>
      </c>
      <c r="C18567" s="74" t="s">
        <v>13109</v>
      </c>
      <c r="D18567" s="122">
        <v>510.69</v>
      </c>
    </row>
    <row r="18568" spans="1:4">
      <c r="A18568" s="72" t="s">
        <v>53294</v>
      </c>
      <c r="B18568" s="73" t="s">
        <v>53295</v>
      </c>
      <c r="C18568" s="74" t="s">
        <v>13109</v>
      </c>
      <c r="D18568" s="122">
        <v>539.69000000000005</v>
      </c>
    </row>
    <row r="18569" spans="1:4">
      <c r="A18569" s="72" t="s">
        <v>53296</v>
      </c>
      <c r="B18569" s="73" t="s">
        <v>53297</v>
      </c>
      <c r="C18569" s="74" t="s">
        <v>13109</v>
      </c>
      <c r="D18569" s="122">
        <v>547.08000000000004</v>
      </c>
    </row>
    <row r="18570" spans="1:4">
      <c r="A18570" s="72" t="s">
        <v>53298</v>
      </c>
      <c r="B18570" s="73" t="s">
        <v>53299</v>
      </c>
      <c r="C18570" s="74" t="s">
        <v>13109</v>
      </c>
      <c r="D18570" s="122">
        <v>553.38</v>
      </c>
    </row>
    <row r="18571" spans="1:4">
      <c r="A18571" s="72" t="s">
        <v>53300</v>
      </c>
      <c r="B18571" s="73" t="s">
        <v>53301</v>
      </c>
      <c r="C18571" s="74" t="s">
        <v>13109</v>
      </c>
      <c r="D18571" s="122">
        <v>560.6</v>
      </c>
    </row>
    <row r="18572" spans="1:4">
      <c r="A18572" s="72" t="s">
        <v>53302</v>
      </c>
      <c r="B18572" s="73" t="s">
        <v>53303</v>
      </c>
      <c r="C18572" s="74" t="s">
        <v>13109</v>
      </c>
      <c r="D18572" s="122">
        <v>566.66999999999996</v>
      </c>
    </row>
    <row r="18573" spans="1:4">
      <c r="A18573" s="72" t="s">
        <v>53304</v>
      </c>
      <c r="B18573" s="73" t="s">
        <v>53305</v>
      </c>
      <c r="C18573" s="74" t="s">
        <v>13109</v>
      </c>
      <c r="D18573" s="122">
        <v>700.21</v>
      </c>
    </row>
    <row r="18574" spans="1:4">
      <c r="A18574" s="72" t="s">
        <v>53306</v>
      </c>
      <c r="B18574" s="73" t="s">
        <v>53307</v>
      </c>
      <c r="C18574" s="74" t="s">
        <v>13109</v>
      </c>
      <c r="D18574" s="122">
        <v>581.66</v>
      </c>
    </row>
    <row r="18575" spans="1:4">
      <c r="A18575" s="72" t="s">
        <v>53308</v>
      </c>
      <c r="B18575" s="73" t="s">
        <v>53309</v>
      </c>
      <c r="C18575" s="74" t="s">
        <v>13109</v>
      </c>
      <c r="D18575" s="122">
        <v>589.05999999999995</v>
      </c>
    </row>
    <row r="18576" spans="1:4">
      <c r="A18576" s="72" t="s">
        <v>53310</v>
      </c>
      <c r="B18576" s="73" t="s">
        <v>53311</v>
      </c>
      <c r="C18576" s="74" t="s">
        <v>13109</v>
      </c>
      <c r="D18576" s="122">
        <v>595.36</v>
      </c>
    </row>
    <row r="18577" spans="1:4">
      <c r="A18577" s="72" t="s">
        <v>53312</v>
      </c>
      <c r="B18577" s="73" t="s">
        <v>53313</v>
      </c>
      <c r="C18577" s="74" t="s">
        <v>13109</v>
      </c>
      <c r="D18577" s="122">
        <v>602.59</v>
      </c>
    </row>
    <row r="18578" spans="1:4">
      <c r="A18578" s="72" t="s">
        <v>53314</v>
      </c>
      <c r="B18578" s="73" t="s">
        <v>53315</v>
      </c>
      <c r="C18578" s="74" t="s">
        <v>13109</v>
      </c>
      <c r="D18578" s="122">
        <v>608.66</v>
      </c>
    </row>
    <row r="18579" spans="1:4">
      <c r="A18579" s="72" t="s">
        <v>53316</v>
      </c>
      <c r="B18579" s="73" t="s">
        <v>53317</v>
      </c>
      <c r="C18579" s="74" t="s">
        <v>13109</v>
      </c>
      <c r="D18579" s="122">
        <v>742.2</v>
      </c>
    </row>
    <row r="18580" spans="1:4">
      <c r="A18580" s="72" t="s">
        <v>53318</v>
      </c>
      <c r="B18580" s="73" t="s">
        <v>53319</v>
      </c>
      <c r="C18580" s="74" t="s">
        <v>13109</v>
      </c>
      <c r="D18580" s="122">
        <v>791.19</v>
      </c>
    </row>
    <row r="18581" spans="1:4">
      <c r="A18581" s="72" t="s">
        <v>53320</v>
      </c>
      <c r="B18581" s="73" t="s">
        <v>53321</v>
      </c>
      <c r="C18581" s="74" t="s">
        <v>13109</v>
      </c>
      <c r="D18581" s="122">
        <v>712.85</v>
      </c>
    </row>
    <row r="18582" spans="1:4">
      <c r="A18582" s="72" t="s">
        <v>53322</v>
      </c>
      <c r="B18582" s="73" t="s">
        <v>53323</v>
      </c>
      <c r="C18582" s="74" t="s">
        <v>13109</v>
      </c>
      <c r="D18582" s="122">
        <v>720.27</v>
      </c>
    </row>
    <row r="18583" spans="1:4">
      <c r="A18583" s="72" t="s">
        <v>53324</v>
      </c>
      <c r="B18583" s="73" t="s">
        <v>53325</v>
      </c>
      <c r="C18583" s="74" t="s">
        <v>13109</v>
      </c>
      <c r="D18583" s="122">
        <v>726.56</v>
      </c>
    </row>
    <row r="18584" spans="1:4">
      <c r="A18584" s="72" t="s">
        <v>53326</v>
      </c>
      <c r="B18584" s="73" t="s">
        <v>53327</v>
      </c>
      <c r="C18584" s="74" t="s">
        <v>13109</v>
      </c>
      <c r="D18584" s="122">
        <v>733.76</v>
      </c>
    </row>
    <row r="18585" spans="1:4">
      <c r="A18585" s="72" t="s">
        <v>53328</v>
      </c>
      <c r="B18585" s="73" t="s">
        <v>53329</v>
      </c>
      <c r="C18585" s="74" t="s">
        <v>13109</v>
      </c>
      <c r="D18585" s="122">
        <v>739.87</v>
      </c>
    </row>
    <row r="18586" spans="1:4">
      <c r="A18586" s="72" t="s">
        <v>53330</v>
      </c>
      <c r="B18586" s="73" t="s">
        <v>53331</v>
      </c>
      <c r="C18586" s="74" t="s">
        <v>13109</v>
      </c>
      <c r="D18586" s="122">
        <v>873.39</v>
      </c>
    </row>
    <row r="18587" spans="1:4">
      <c r="A18587" s="72" t="s">
        <v>53332</v>
      </c>
      <c r="B18587" s="73" t="s">
        <v>53333</v>
      </c>
      <c r="C18587" s="74" t="s">
        <v>13109</v>
      </c>
      <c r="D18587" s="122">
        <v>922.36</v>
      </c>
    </row>
    <row r="18588" spans="1:4">
      <c r="A18588" s="72" t="s">
        <v>53334</v>
      </c>
      <c r="B18588" s="73" t="s">
        <v>53335</v>
      </c>
      <c r="C18588" s="74" t="s">
        <v>13109</v>
      </c>
      <c r="D18588" s="122">
        <v>955.74</v>
      </c>
    </row>
    <row r="18589" spans="1:4">
      <c r="A18589" s="72" t="s">
        <v>53336</v>
      </c>
      <c r="B18589" s="73" t="s">
        <v>53337</v>
      </c>
      <c r="C18589" s="74" t="s">
        <v>13109</v>
      </c>
      <c r="D18589" s="122">
        <v>830.22</v>
      </c>
    </row>
    <row r="18590" spans="1:4">
      <c r="A18590" s="72" t="s">
        <v>53338</v>
      </c>
      <c r="B18590" s="73" t="s">
        <v>53339</v>
      </c>
      <c r="C18590" s="74" t="s">
        <v>13109</v>
      </c>
      <c r="D18590" s="122">
        <v>837.61</v>
      </c>
    </row>
    <row r="18591" spans="1:4">
      <c r="A18591" s="72" t="s">
        <v>53340</v>
      </c>
      <c r="B18591" s="73" t="s">
        <v>53341</v>
      </c>
      <c r="C18591" s="74" t="s">
        <v>13109</v>
      </c>
      <c r="D18591" s="122">
        <v>843.91</v>
      </c>
    </row>
    <row r="18592" spans="1:4">
      <c r="A18592" s="72" t="s">
        <v>53342</v>
      </c>
      <c r="B18592" s="73" t="s">
        <v>53343</v>
      </c>
      <c r="C18592" s="74" t="s">
        <v>13109</v>
      </c>
      <c r="D18592" s="122">
        <v>851.14</v>
      </c>
    </row>
    <row r="18593" spans="1:4">
      <c r="A18593" s="72" t="s">
        <v>53344</v>
      </c>
      <c r="B18593" s="73" t="s">
        <v>53345</v>
      </c>
      <c r="C18593" s="74" t="s">
        <v>13109</v>
      </c>
      <c r="D18593" s="122">
        <v>857.24</v>
      </c>
    </row>
    <row r="18594" spans="1:4">
      <c r="A18594" s="72" t="s">
        <v>53346</v>
      </c>
      <c r="B18594" s="73" t="s">
        <v>53347</v>
      </c>
      <c r="C18594" s="74" t="s">
        <v>13109</v>
      </c>
      <c r="D18594" s="122">
        <v>990.74</v>
      </c>
    </row>
    <row r="18595" spans="1:4">
      <c r="A18595" s="72" t="s">
        <v>53348</v>
      </c>
      <c r="B18595" s="73" t="s">
        <v>53349</v>
      </c>
      <c r="C18595" s="74" t="s">
        <v>13109</v>
      </c>
      <c r="D18595" s="122">
        <v>1039.77</v>
      </c>
    </row>
    <row r="18596" spans="1:4">
      <c r="A18596" s="72" t="s">
        <v>53350</v>
      </c>
      <c r="B18596" s="73" t="s">
        <v>53351</v>
      </c>
      <c r="C18596" s="74" t="s">
        <v>13109</v>
      </c>
      <c r="D18596" s="122">
        <v>1073.2</v>
      </c>
    </row>
    <row r="18597" spans="1:4">
      <c r="A18597" s="72" t="s">
        <v>53352</v>
      </c>
      <c r="B18597" s="73" t="s">
        <v>53353</v>
      </c>
      <c r="C18597" s="74" t="s">
        <v>13109</v>
      </c>
      <c r="D18597" s="122">
        <v>1183.0899999999999</v>
      </c>
    </row>
    <row r="18598" spans="1:4">
      <c r="A18598" s="72" t="s">
        <v>53354</v>
      </c>
      <c r="B18598" s="73" t="s">
        <v>53355</v>
      </c>
      <c r="C18598" s="74" t="s">
        <v>13109</v>
      </c>
      <c r="D18598" s="122">
        <v>990.05</v>
      </c>
    </row>
    <row r="18599" spans="1:4">
      <c r="A18599" s="72" t="s">
        <v>53356</v>
      </c>
      <c r="B18599" s="73" t="s">
        <v>53357</v>
      </c>
      <c r="C18599" s="74" t="s">
        <v>13109</v>
      </c>
      <c r="D18599" s="122">
        <v>997.47</v>
      </c>
    </row>
    <row r="18600" spans="1:4">
      <c r="A18600" s="72" t="s">
        <v>53358</v>
      </c>
      <c r="B18600" s="73" t="s">
        <v>53359</v>
      </c>
      <c r="C18600" s="74" t="s">
        <v>13109</v>
      </c>
      <c r="D18600" s="122">
        <v>1003.77</v>
      </c>
    </row>
    <row r="18601" spans="1:4">
      <c r="A18601" s="72" t="s">
        <v>53360</v>
      </c>
      <c r="B18601" s="73" t="s">
        <v>53361</v>
      </c>
      <c r="C18601" s="74" t="s">
        <v>13109</v>
      </c>
      <c r="D18601" s="122">
        <v>1010.96</v>
      </c>
    </row>
    <row r="18602" spans="1:4">
      <c r="A18602" s="72" t="s">
        <v>53362</v>
      </c>
      <c r="B18602" s="73" t="s">
        <v>53363</v>
      </c>
      <c r="C18602" s="74" t="s">
        <v>13109</v>
      </c>
      <c r="D18602" s="122">
        <v>1017.06</v>
      </c>
    </row>
    <row r="18603" spans="1:4">
      <c r="A18603" s="72" t="s">
        <v>53364</v>
      </c>
      <c r="B18603" s="73" t="s">
        <v>53365</v>
      </c>
      <c r="C18603" s="74" t="s">
        <v>13109</v>
      </c>
      <c r="D18603" s="122">
        <v>1150.6099999999999</v>
      </c>
    </row>
    <row r="18604" spans="1:4">
      <c r="A18604" s="72" t="s">
        <v>53366</v>
      </c>
      <c r="B18604" s="73" t="s">
        <v>53367</v>
      </c>
      <c r="C18604" s="74" t="s">
        <v>13109</v>
      </c>
      <c r="D18604" s="122">
        <v>1199.57</v>
      </c>
    </row>
    <row r="18605" spans="1:4">
      <c r="A18605" s="72" t="s">
        <v>53368</v>
      </c>
      <c r="B18605" s="73" t="s">
        <v>53369</v>
      </c>
      <c r="C18605" s="74" t="s">
        <v>13109</v>
      </c>
      <c r="D18605" s="122">
        <v>1233.02</v>
      </c>
    </row>
    <row r="18606" spans="1:4">
      <c r="A18606" s="72" t="s">
        <v>53370</v>
      </c>
      <c r="B18606" s="73" t="s">
        <v>53371</v>
      </c>
      <c r="C18606" s="74" t="s">
        <v>13109</v>
      </c>
      <c r="D18606" s="122">
        <v>1342.93</v>
      </c>
    </row>
    <row r="18607" spans="1:4">
      <c r="A18607" s="72" t="s">
        <v>53372</v>
      </c>
      <c r="B18607" s="73" t="s">
        <v>53373</v>
      </c>
      <c r="C18607" s="74" t="s">
        <v>13109</v>
      </c>
      <c r="D18607" s="122">
        <v>1442.43</v>
      </c>
    </row>
    <row r="18608" spans="1:4">
      <c r="A18608" s="72" t="s">
        <v>53374</v>
      </c>
      <c r="B18608" s="73" t="s">
        <v>53375</v>
      </c>
      <c r="C18608" s="74" t="s">
        <v>13109</v>
      </c>
      <c r="D18608" s="122">
        <v>1134.69</v>
      </c>
    </row>
    <row r="18609" spans="1:4">
      <c r="A18609" s="72" t="s">
        <v>53376</v>
      </c>
      <c r="B18609" s="73" t="s">
        <v>53377</v>
      </c>
      <c r="C18609" s="74" t="s">
        <v>13109</v>
      </c>
      <c r="D18609" s="122">
        <v>1142.06</v>
      </c>
    </row>
    <row r="18610" spans="1:4">
      <c r="A18610" s="72" t="s">
        <v>53378</v>
      </c>
      <c r="B18610" s="73" t="s">
        <v>53379</v>
      </c>
      <c r="C18610" s="74" t="s">
        <v>13109</v>
      </c>
      <c r="D18610" s="122">
        <v>1148.3800000000001</v>
      </c>
    </row>
    <row r="18611" spans="1:4">
      <c r="A18611" s="72" t="s">
        <v>53380</v>
      </c>
      <c r="B18611" s="73" t="s">
        <v>53381</v>
      </c>
      <c r="C18611" s="74" t="s">
        <v>13109</v>
      </c>
      <c r="D18611" s="122">
        <v>1155.5899999999999</v>
      </c>
    </row>
    <row r="18612" spans="1:4">
      <c r="A18612" s="72" t="s">
        <v>53382</v>
      </c>
      <c r="B18612" s="73" t="s">
        <v>53383</v>
      </c>
      <c r="C18612" s="74" t="s">
        <v>13109</v>
      </c>
      <c r="D18612" s="122">
        <v>1161.68</v>
      </c>
    </row>
    <row r="18613" spans="1:4">
      <c r="A18613" s="72" t="s">
        <v>53384</v>
      </c>
      <c r="B18613" s="73" t="s">
        <v>53385</v>
      </c>
      <c r="C18613" s="74" t="s">
        <v>13109</v>
      </c>
      <c r="D18613" s="122">
        <v>1295.22</v>
      </c>
    </row>
    <row r="18614" spans="1:4">
      <c r="A18614" s="72" t="s">
        <v>53386</v>
      </c>
      <c r="B18614" s="73" t="s">
        <v>53387</v>
      </c>
      <c r="C18614" s="74" t="s">
        <v>13109</v>
      </c>
      <c r="D18614" s="122">
        <v>1344.2</v>
      </c>
    </row>
    <row r="18615" spans="1:4">
      <c r="A18615" s="72" t="s">
        <v>53388</v>
      </c>
      <c r="B18615" s="73" t="s">
        <v>53389</v>
      </c>
      <c r="C18615" s="74" t="s">
        <v>13109</v>
      </c>
      <c r="D18615" s="122">
        <v>1377.65</v>
      </c>
    </row>
    <row r="18616" spans="1:4">
      <c r="A18616" s="72" t="s">
        <v>53390</v>
      </c>
      <c r="B18616" s="73" t="s">
        <v>53391</v>
      </c>
      <c r="C18616" s="74" t="s">
        <v>13109</v>
      </c>
      <c r="D18616" s="122">
        <v>1487.55</v>
      </c>
    </row>
    <row r="18617" spans="1:4">
      <c r="A18617" s="72" t="s">
        <v>53392</v>
      </c>
      <c r="B18617" s="73" t="s">
        <v>53393</v>
      </c>
      <c r="C18617" s="74" t="s">
        <v>13109</v>
      </c>
      <c r="D18617" s="122">
        <v>1587.06</v>
      </c>
    </row>
    <row r="18618" spans="1:4">
      <c r="A18618" s="72" t="s">
        <v>53394</v>
      </c>
      <c r="B18618" s="73" t="s">
        <v>53395</v>
      </c>
      <c r="C18618" s="74" t="s">
        <v>13109</v>
      </c>
      <c r="D18618" s="122">
        <v>1732.28</v>
      </c>
    </row>
    <row r="18619" spans="1:4">
      <c r="A18619" s="72" t="s">
        <v>53396</v>
      </c>
      <c r="B18619" s="73" t="s">
        <v>53397</v>
      </c>
      <c r="C18619" s="74" t="s">
        <v>13109</v>
      </c>
      <c r="D18619" s="122">
        <v>1284.48</v>
      </c>
    </row>
    <row r="18620" spans="1:4">
      <c r="A18620" s="72" t="s">
        <v>53398</v>
      </c>
      <c r="B18620" s="73" t="s">
        <v>53399</v>
      </c>
      <c r="C18620" s="74" t="s">
        <v>13109</v>
      </c>
      <c r="D18620" s="122">
        <v>1291.8900000000001</v>
      </c>
    </row>
    <row r="18621" spans="1:4">
      <c r="A18621" s="72" t="s">
        <v>53400</v>
      </c>
      <c r="B18621" s="73" t="s">
        <v>53401</v>
      </c>
      <c r="C18621" s="74" t="s">
        <v>13109</v>
      </c>
      <c r="D18621" s="122">
        <v>1298.1600000000001</v>
      </c>
    </row>
    <row r="18622" spans="1:4">
      <c r="A18622" s="72" t="s">
        <v>53402</v>
      </c>
      <c r="B18622" s="73" t="s">
        <v>53403</v>
      </c>
      <c r="C18622" s="74" t="s">
        <v>13109</v>
      </c>
      <c r="D18622" s="122">
        <v>1305.3800000000001</v>
      </c>
    </row>
    <row r="18623" spans="1:4">
      <c r="A18623" s="72" t="s">
        <v>53404</v>
      </c>
      <c r="B18623" s="73" t="s">
        <v>53405</v>
      </c>
      <c r="C18623" s="74" t="s">
        <v>13109</v>
      </c>
      <c r="D18623" s="122">
        <v>1311.46</v>
      </c>
    </row>
    <row r="18624" spans="1:4">
      <c r="A18624" s="72" t="s">
        <v>53406</v>
      </c>
      <c r="B18624" s="73" t="s">
        <v>53407</v>
      </c>
      <c r="C18624" s="74" t="s">
        <v>13109</v>
      </c>
      <c r="D18624" s="122">
        <v>1445</v>
      </c>
    </row>
    <row r="18625" spans="1:4">
      <c r="A18625" s="72" t="s">
        <v>53408</v>
      </c>
      <c r="B18625" s="73" t="s">
        <v>53409</v>
      </c>
      <c r="C18625" s="74" t="s">
        <v>13109</v>
      </c>
      <c r="D18625" s="122">
        <v>1494.03</v>
      </c>
    </row>
    <row r="18626" spans="1:4">
      <c r="A18626" s="72" t="s">
        <v>53410</v>
      </c>
      <c r="B18626" s="73" t="s">
        <v>53411</v>
      </c>
      <c r="C18626" s="74" t="s">
        <v>13109</v>
      </c>
      <c r="D18626" s="122">
        <v>1527.45</v>
      </c>
    </row>
    <row r="18627" spans="1:4">
      <c r="A18627" s="72" t="s">
        <v>53412</v>
      </c>
      <c r="B18627" s="73" t="s">
        <v>53413</v>
      </c>
      <c r="C18627" s="74" t="s">
        <v>13109</v>
      </c>
      <c r="D18627" s="122">
        <v>1637.34</v>
      </c>
    </row>
    <row r="18628" spans="1:4">
      <c r="A18628" s="72" t="s">
        <v>53414</v>
      </c>
      <c r="B18628" s="73" t="s">
        <v>53415</v>
      </c>
      <c r="C18628" s="74" t="s">
        <v>13109</v>
      </c>
      <c r="D18628" s="122">
        <v>1736.84</v>
      </c>
    </row>
    <row r="18629" spans="1:4">
      <c r="A18629" s="72" t="s">
        <v>53416</v>
      </c>
      <c r="B18629" s="73" t="s">
        <v>53417</v>
      </c>
      <c r="C18629" s="74" t="s">
        <v>13109</v>
      </c>
      <c r="D18629" s="122">
        <v>1882.08</v>
      </c>
    </row>
    <row r="18630" spans="1:4">
      <c r="A18630" s="72" t="s">
        <v>53418</v>
      </c>
      <c r="B18630" s="73" t="s">
        <v>53419</v>
      </c>
      <c r="C18630" s="74" t="s">
        <v>13109</v>
      </c>
      <c r="D18630" s="122">
        <v>1868.19</v>
      </c>
    </row>
    <row r="18631" spans="1:4">
      <c r="A18631" s="72" t="s">
        <v>53420</v>
      </c>
      <c r="B18631" s="73" t="s">
        <v>53421</v>
      </c>
      <c r="C18631" s="74" t="s">
        <v>13109</v>
      </c>
      <c r="D18631" s="122">
        <v>1516.36</v>
      </c>
    </row>
    <row r="18632" spans="1:4">
      <c r="A18632" s="72" t="s">
        <v>53422</v>
      </c>
      <c r="B18632" s="73" t="s">
        <v>53423</v>
      </c>
      <c r="C18632" s="74" t="s">
        <v>13109</v>
      </c>
      <c r="D18632" s="122">
        <v>1523.77</v>
      </c>
    </row>
    <row r="18633" spans="1:4">
      <c r="A18633" s="72" t="s">
        <v>53424</v>
      </c>
      <c r="B18633" s="73" t="s">
        <v>53425</v>
      </c>
      <c r="C18633" s="74" t="s">
        <v>13109</v>
      </c>
      <c r="D18633" s="122">
        <v>1530.07</v>
      </c>
    </row>
    <row r="18634" spans="1:4">
      <c r="A18634" s="72" t="s">
        <v>53426</v>
      </c>
      <c r="B18634" s="73" t="s">
        <v>53427</v>
      </c>
      <c r="C18634" s="74" t="s">
        <v>13109</v>
      </c>
      <c r="D18634" s="122">
        <v>1537.3</v>
      </c>
    </row>
    <row r="18635" spans="1:4">
      <c r="A18635" s="72" t="s">
        <v>53428</v>
      </c>
      <c r="B18635" s="73" t="s">
        <v>53429</v>
      </c>
      <c r="C18635" s="74" t="s">
        <v>13109</v>
      </c>
      <c r="D18635" s="122">
        <v>1543.39</v>
      </c>
    </row>
    <row r="18636" spans="1:4">
      <c r="A18636" s="72" t="s">
        <v>53430</v>
      </c>
      <c r="B18636" s="73" t="s">
        <v>53431</v>
      </c>
      <c r="C18636" s="74" t="s">
        <v>13109</v>
      </c>
      <c r="D18636" s="122">
        <v>1676.94</v>
      </c>
    </row>
    <row r="18637" spans="1:4">
      <c r="A18637" s="72" t="s">
        <v>53432</v>
      </c>
      <c r="B18637" s="73" t="s">
        <v>53433</v>
      </c>
      <c r="C18637" s="74" t="s">
        <v>13109</v>
      </c>
      <c r="D18637" s="122">
        <v>1725.89</v>
      </c>
    </row>
    <row r="18638" spans="1:4">
      <c r="A18638" s="72" t="s">
        <v>53434</v>
      </c>
      <c r="B18638" s="73" t="s">
        <v>53435</v>
      </c>
      <c r="C18638" s="74" t="s">
        <v>13109</v>
      </c>
      <c r="D18638" s="122">
        <v>1759.33</v>
      </c>
    </row>
    <row r="18639" spans="1:4">
      <c r="A18639" s="72" t="s">
        <v>53436</v>
      </c>
      <c r="B18639" s="73" t="s">
        <v>53437</v>
      </c>
      <c r="C18639" s="74" t="s">
        <v>13109</v>
      </c>
      <c r="D18639" s="122">
        <v>1869.23</v>
      </c>
    </row>
    <row r="18640" spans="1:4">
      <c r="A18640" s="72" t="s">
        <v>53438</v>
      </c>
      <c r="B18640" s="73" t="s">
        <v>53439</v>
      </c>
      <c r="C18640" s="74" t="s">
        <v>13109</v>
      </c>
      <c r="D18640" s="122">
        <v>1968.75</v>
      </c>
    </row>
    <row r="18641" spans="1:4">
      <c r="A18641" s="72" t="s">
        <v>53440</v>
      </c>
      <c r="B18641" s="73" t="s">
        <v>53441</v>
      </c>
      <c r="C18641" s="74" t="s">
        <v>13109</v>
      </c>
      <c r="D18641" s="122">
        <v>2113.9699999999998</v>
      </c>
    </row>
    <row r="18642" spans="1:4">
      <c r="A18642" s="72" t="s">
        <v>53442</v>
      </c>
      <c r="B18642" s="73" t="s">
        <v>53443</v>
      </c>
      <c r="C18642" s="74" t="s">
        <v>13109</v>
      </c>
      <c r="D18642" s="122">
        <v>2236.36</v>
      </c>
    </row>
    <row r="18643" spans="1:4">
      <c r="A18643" s="72" t="s">
        <v>53444</v>
      </c>
      <c r="B18643" s="73" t="s">
        <v>53445</v>
      </c>
      <c r="C18643" s="74" t="s">
        <v>13109</v>
      </c>
      <c r="D18643" s="122">
        <v>2367.0700000000002</v>
      </c>
    </row>
    <row r="18644" spans="1:4">
      <c r="A18644" s="72" t="s">
        <v>53446</v>
      </c>
      <c r="B18644" s="73" t="s">
        <v>53447</v>
      </c>
      <c r="C18644" s="74" t="s">
        <v>13109</v>
      </c>
      <c r="D18644" s="122">
        <v>1670.05</v>
      </c>
    </row>
    <row r="18645" spans="1:4">
      <c r="A18645" s="72" t="s">
        <v>53448</v>
      </c>
      <c r="B18645" s="73" t="s">
        <v>53449</v>
      </c>
      <c r="C18645" s="74" t="s">
        <v>13109</v>
      </c>
      <c r="D18645" s="122">
        <v>1677.44</v>
      </c>
    </row>
    <row r="18646" spans="1:4">
      <c r="A18646" s="72" t="s">
        <v>53450</v>
      </c>
      <c r="B18646" s="73" t="s">
        <v>53451</v>
      </c>
      <c r="C18646" s="74" t="s">
        <v>13109</v>
      </c>
      <c r="D18646" s="122">
        <v>1683.76</v>
      </c>
    </row>
    <row r="18647" spans="1:4">
      <c r="A18647" s="72" t="s">
        <v>53452</v>
      </c>
      <c r="B18647" s="73" t="s">
        <v>53453</v>
      </c>
      <c r="C18647" s="74" t="s">
        <v>13109</v>
      </c>
      <c r="D18647" s="122">
        <v>1690.99</v>
      </c>
    </row>
    <row r="18648" spans="1:4">
      <c r="A18648" s="72" t="s">
        <v>53454</v>
      </c>
      <c r="B18648" s="73" t="s">
        <v>53455</v>
      </c>
      <c r="C18648" s="74" t="s">
        <v>13109</v>
      </c>
      <c r="D18648" s="122">
        <v>1697.06</v>
      </c>
    </row>
    <row r="18649" spans="1:4">
      <c r="A18649" s="72" t="s">
        <v>53456</v>
      </c>
      <c r="B18649" s="73" t="s">
        <v>53457</v>
      </c>
      <c r="C18649" s="74" t="s">
        <v>13109</v>
      </c>
      <c r="D18649" s="122">
        <v>1830.56</v>
      </c>
    </row>
    <row r="18650" spans="1:4">
      <c r="A18650" s="72" t="s">
        <v>53458</v>
      </c>
      <c r="B18650" s="73" t="s">
        <v>53459</v>
      </c>
      <c r="C18650" s="74" t="s">
        <v>13109</v>
      </c>
      <c r="D18650" s="122">
        <v>1879.59</v>
      </c>
    </row>
    <row r="18651" spans="1:4">
      <c r="A18651" s="72" t="s">
        <v>53460</v>
      </c>
      <c r="B18651" s="73" t="s">
        <v>53461</v>
      </c>
      <c r="C18651" s="74" t="s">
        <v>13109</v>
      </c>
      <c r="D18651" s="122">
        <v>1913.03</v>
      </c>
    </row>
    <row r="18652" spans="1:4">
      <c r="A18652" s="72" t="s">
        <v>53462</v>
      </c>
      <c r="B18652" s="73" t="s">
        <v>53463</v>
      </c>
      <c r="C18652" s="74" t="s">
        <v>13109</v>
      </c>
      <c r="D18652" s="122">
        <v>2022.92</v>
      </c>
    </row>
    <row r="18653" spans="1:4">
      <c r="A18653" s="72" t="s">
        <v>53464</v>
      </c>
      <c r="B18653" s="73" t="s">
        <v>53465</v>
      </c>
      <c r="C18653" s="74" t="s">
        <v>13109</v>
      </c>
      <c r="D18653" s="122">
        <v>2122.42</v>
      </c>
    </row>
    <row r="18654" spans="1:4">
      <c r="A18654" s="72" t="s">
        <v>53466</v>
      </c>
      <c r="B18654" s="73" t="s">
        <v>53467</v>
      </c>
      <c r="C18654" s="74" t="s">
        <v>13109</v>
      </c>
      <c r="D18654" s="122">
        <v>2267.66</v>
      </c>
    </row>
    <row r="18655" spans="1:4">
      <c r="A18655" s="72" t="s">
        <v>53468</v>
      </c>
      <c r="B18655" s="73" t="s">
        <v>53469</v>
      </c>
      <c r="C18655" s="74" t="s">
        <v>13109</v>
      </c>
      <c r="D18655" s="122">
        <v>2390.04</v>
      </c>
    </row>
    <row r="18656" spans="1:4">
      <c r="A18656" s="72" t="s">
        <v>53470</v>
      </c>
      <c r="B18656" s="73" t="s">
        <v>53471</v>
      </c>
      <c r="C18656" s="74" t="s">
        <v>13109</v>
      </c>
      <c r="D18656" s="122">
        <v>2520.73</v>
      </c>
    </row>
    <row r="18657" spans="1:4">
      <c r="A18657" s="72" t="s">
        <v>53472</v>
      </c>
      <c r="B18657" s="73" t="s">
        <v>53473</v>
      </c>
      <c r="C18657" s="74" t="s">
        <v>13109</v>
      </c>
      <c r="D18657" s="122">
        <v>2542.21</v>
      </c>
    </row>
    <row r="18658" spans="1:4">
      <c r="A18658" s="72" t="s">
        <v>53474</v>
      </c>
      <c r="B18658" s="73" t="s">
        <v>53475</v>
      </c>
      <c r="C18658" s="74" t="s">
        <v>13109</v>
      </c>
      <c r="D18658" s="122">
        <v>1971.21</v>
      </c>
    </row>
    <row r="18659" spans="1:4">
      <c r="A18659" s="72" t="s">
        <v>53476</v>
      </c>
      <c r="B18659" s="73" t="s">
        <v>53477</v>
      </c>
      <c r="C18659" s="74" t="s">
        <v>13109</v>
      </c>
      <c r="D18659" s="122">
        <v>1978.6</v>
      </c>
    </row>
    <row r="18660" spans="1:4">
      <c r="A18660" s="72" t="s">
        <v>53478</v>
      </c>
      <c r="B18660" s="73" t="s">
        <v>53479</v>
      </c>
      <c r="C18660" s="74" t="s">
        <v>13109</v>
      </c>
      <c r="D18660" s="122">
        <v>1984.9</v>
      </c>
    </row>
    <row r="18661" spans="1:4">
      <c r="A18661" s="72" t="s">
        <v>53480</v>
      </c>
      <c r="B18661" s="73" t="s">
        <v>53481</v>
      </c>
      <c r="C18661" s="74" t="s">
        <v>13109</v>
      </c>
      <c r="D18661" s="122">
        <v>1992.12</v>
      </c>
    </row>
    <row r="18662" spans="1:4">
      <c r="A18662" s="72" t="s">
        <v>53482</v>
      </c>
      <c r="B18662" s="73" t="s">
        <v>53483</v>
      </c>
      <c r="C18662" s="74" t="s">
        <v>13109</v>
      </c>
      <c r="D18662" s="122">
        <v>1998.19</v>
      </c>
    </row>
    <row r="18663" spans="1:4">
      <c r="A18663" s="72" t="s">
        <v>53484</v>
      </c>
      <c r="B18663" s="73" t="s">
        <v>53485</v>
      </c>
      <c r="C18663" s="74" t="s">
        <v>13109</v>
      </c>
      <c r="D18663" s="122">
        <v>2131.73</v>
      </c>
    </row>
    <row r="18664" spans="1:4">
      <c r="A18664" s="72" t="s">
        <v>53486</v>
      </c>
      <c r="B18664" s="73" t="s">
        <v>53487</v>
      </c>
      <c r="C18664" s="74" t="s">
        <v>13109</v>
      </c>
      <c r="D18664" s="122">
        <v>2180.71</v>
      </c>
    </row>
    <row r="18665" spans="1:4">
      <c r="A18665" s="72" t="s">
        <v>53488</v>
      </c>
      <c r="B18665" s="73" t="s">
        <v>53489</v>
      </c>
      <c r="C18665" s="74" t="s">
        <v>13109</v>
      </c>
      <c r="D18665" s="122">
        <v>2214.16</v>
      </c>
    </row>
    <row r="18666" spans="1:4">
      <c r="A18666" s="72" t="s">
        <v>53490</v>
      </c>
      <c r="B18666" s="73" t="s">
        <v>53491</v>
      </c>
      <c r="C18666" s="74" t="s">
        <v>13109</v>
      </c>
      <c r="D18666" s="122">
        <v>2324.06</v>
      </c>
    </row>
    <row r="18667" spans="1:4">
      <c r="A18667" s="72" t="s">
        <v>53492</v>
      </c>
      <c r="B18667" s="73" t="s">
        <v>53493</v>
      </c>
      <c r="C18667" s="74" t="s">
        <v>13109</v>
      </c>
      <c r="D18667" s="122">
        <v>2423.5700000000002</v>
      </c>
    </row>
    <row r="18668" spans="1:4">
      <c r="A18668" s="72" t="s">
        <v>53494</v>
      </c>
      <c r="B18668" s="73" t="s">
        <v>53495</v>
      </c>
      <c r="C18668" s="74" t="s">
        <v>13109</v>
      </c>
      <c r="D18668" s="122">
        <v>2568.79</v>
      </c>
    </row>
    <row r="18669" spans="1:4">
      <c r="A18669" s="72" t="s">
        <v>53496</v>
      </c>
      <c r="B18669" s="73" t="s">
        <v>53497</v>
      </c>
      <c r="C18669" s="74" t="s">
        <v>13109</v>
      </c>
      <c r="D18669" s="122">
        <v>2691.16</v>
      </c>
    </row>
    <row r="18670" spans="1:4">
      <c r="A18670" s="72" t="s">
        <v>53498</v>
      </c>
      <c r="B18670" s="73" t="s">
        <v>53499</v>
      </c>
      <c r="C18670" s="74" t="s">
        <v>13109</v>
      </c>
      <c r="D18670" s="122">
        <v>2821.89</v>
      </c>
    </row>
    <row r="18671" spans="1:4">
      <c r="A18671" s="72" t="s">
        <v>53500</v>
      </c>
      <c r="B18671" s="73" t="s">
        <v>53501</v>
      </c>
      <c r="C18671" s="74" t="s">
        <v>13109</v>
      </c>
      <c r="D18671" s="122">
        <v>3025</v>
      </c>
    </row>
    <row r="18672" spans="1:4">
      <c r="A18672" s="72" t="s">
        <v>53502</v>
      </c>
      <c r="B18672" s="73" t="s">
        <v>53503</v>
      </c>
      <c r="C18672" s="74" t="s">
        <v>13109</v>
      </c>
      <c r="D18672" s="122">
        <v>3161.54</v>
      </c>
    </row>
    <row r="18673" spans="1:4">
      <c r="A18673" s="72" t="s">
        <v>53504</v>
      </c>
      <c r="B18673" s="73" t="s">
        <v>53505</v>
      </c>
      <c r="C18673" s="74" t="s">
        <v>13109</v>
      </c>
      <c r="D18673" s="122">
        <v>2593.0700000000002</v>
      </c>
    </row>
    <row r="18674" spans="1:4">
      <c r="A18674" s="72" t="s">
        <v>53506</v>
      </c>
      <c r="B18674" s="73" t="s">
        <v>53507</v>
      </c>
      <c r="C18674" s="74" t="s">
        <v>13109</v>
      </c>
      <c r="D18674" s="122">
        <v>2600.4699999999998</v>
      </c>
    </row>
    <row r="18675" spans="1:4">
      <c r="A18675" s="72" t="s">
        <v>53508</v>
      </c>
      <c r="B18675" s="73" t="s">
        <v>53509</v>
      </c>
      <c r="C18675" s="74" t="s">
        <v>13109</v>
      </c>
      <c r="D18675" s="122">
        <v>2606.7600000000002</v>
      </c>
    </row>
    <row r="18676" spans="1:4">
      <c r="A18676" s="72" t="s">
        <v>53510</v>
      </c>
      <c r="B18676" s="73" t="s">
        <v>53511</v>
      </c>
      <c r="C18676" s="74" t="s">
        <v>13109</v>
      </c>
      <c r="D18676" s="122">
        <v>2614</v>
      </c>
    </row>
    <row r="18677" spans="1:4">
      <c r="A18677" s="72" t="s">
        <v>53512</v>
      </c>
      <c r="B18677" s="73" t="s">
        <v>53513</v>
      </c>
      <c r="C18677" s="74" t="s">
        <v>13109</v>
      </c>
      <c r="D18677" s="122">
        <v>2620.0500000000002</v>
      </c>
    </row>
    <row r="18678" spans="1:4">
      <c r="A18678" s="72" t="s">
        <v>53514</v>
      </c>
      <c r="B18678" s="73" t="s">
        <v>53515</v>
      </c>
      <c r="C18678" s="74" t="s">
        <v>13109</v>
      </c>
      <c r="D18678" s="122">
        <v>2753.62</v>
      </c>
    </row>
    <row r="18679" spans="1:4">
      <c r="A18679" s="72" t="s">
        <v>53516</v>
      </c>
      <c r="B18679" s="73" t="s">
        <v>53517</v>
      </c>
      <c r="C18679" s="74" t="s">
        <v>13109</v>
      </c>
      <c r="D18679" s="122">
        <v>2802.59</v>
      </c>
    </row>
    <row r="18680" spans="1:4">
      <c r="A18680" s="72" t="s">
        <v>53518</v>
      </c>
      <c r="B18680" s="73" t="s">
        <v>53519</v>
      </c>
      <c r="C18680" s="74" t="s">
        <v>13109</v>
      </c>
      <c r="D18680" s="122">
        <v>2836.01</v>
      </c>
    </row>
    <row r="18681" spans="1:4">
      <c r="A18681" s="72" t="s">
        <v>53520</v>
      </c>
      <c r="B18681" s="73" t="s">
        <v>53521</v>
      </c>
      <c r="C18681" s="74" t="s">
        <v>13109</v>
      </c>
      <c r="D18681" s="122">
        <v>2945.94</v>
      </c>
    </row>
    <row r="18682" spans="1:4">
      <c r="A18682" s="72" t="s">
        <v>53522</v>
      </c>
      <c r="B18682" s="73" t="s">
        <v>53523</v>
      </c>
      <c r="C18682" s="74" t="s">
        <v>13109</v>
      </c>
      <c r="D18682" s="122">
        <v>3045.43</v>
      </c>
    </row>
    <row r="18683" spans="1:4">
      <c r="A18683" s="72" t="s">
        <v>53524</v>
      </c>
      <c r="B18683" s="73" t="s">
        <v>53525</v>
      </c>
      <c r="C18683" s="74" t="s">
        <v>13109</v>
      </c>
      <c r="D18683" s="122">
        <v>3190.67</v>
      </c>
    </row>
    <row r="18684" spans="1:4">
      <c r="A18684" s="72" t="s">
        <v>53526</v>
      </c>
      <c r="B18684" s="73" t="s">
        <v>53527</v>
      </c>
      <c r="C18684" s="74" t="s">
        <v>13109</v>
      </c>
      <c r="D18684" s="122">
        <v>3313.04</v>
      </c>
    </row>
    <row r="18685" spans="1:4">
      <c r="A18685" s="72" t="s">
        <v>53528</v>
      </c>
      <c r="B18685" s="73" t="s">
        <v>53529</v>
      </c>
      <c r="C18685" s="74" t="s">
        <v>13109</v>
      </c>
      <c r="D18685" s="122">
        <v>3443.75</v>
      </c>
    </row>
    <row r="18686" spans="1:4">
      <c r="A18686" s="72" t="s">
        <v>53530</v>
      </c>
      <c r="B18686" s="73" t="s">
        <v>53531</v>
      </c>
      <c r="C18686" s="74" t="s">
        <v>13109</v>
      </c>
      <c r="D18686" s="122">
        <v>3646.86</v>
      </c>
    </row>
    <row r="18687" spans="1:4">
      <c r="A18687" s="72" t="s">
        <v>53532</v>
      </c>
      <c r="B18687" s="73" t="s">
        <v>53533</v>
      </c>
      <c r="C18687" s="74" t="s">
        <v>13109</v>
      </c>
      <c r="D18687" s="122">
        <v>3782.99</v>
      </c>
    </row>
    <row r="18688" spans="1:4">
      <c r="A18688" s="72" t="s">
        <v>53534</v>
      </c>
      <c r="B18688" s="73" t="s">
        <v>53535</v>
      </c>
      <c r="C18688" s="74" t="s">
        <v>13109</v>
      </c>
      <c r="D18688" s="122">
        <v>4018.65</v>
      </c>
    </row>
    <row r="18689" spans="1:4">
      <c r="A18689" s="72" t="s">
        <v>53536</v>
      </c>
      <c r="B18689" s="73" t="s">
        <v>53537</v>
      </c>
      <c r="C18689" s="74" t="s">
        <v>13109</v>
      </c>
      <c r="D18689" s="122">
        <v>362.19</v>
      </c>
    </row>
    <row r="18690" spans="1:4">
      <c r="A18690" s="72" t="s">
        <v>53538</v>
      </c>
      <c r="B18690" s="73" t="s">
        <v>53539</v>
      </c>
      <c r="C18690" s="74" t="s">
        <v>13109</v>
      </c>
      <c r="D18690" s="122">
        <v>367.81</v>
      </c>
    </row>
    <row r="18691" spans="1:4">
      <c r="A18691" s="72" t="s">
        <v>53540</v>
      </c>
      <c r="B18691" s="73" t="s">
        <v>53541</v>
      </c>
      <c r="C18691" s="74" t="s">
        <v>13109</v>
      </c>
      <c r="D18691" s="122">
        <v>377.9</v>
      </c>
    </row>
    <row r="18692" spans="1:4">
      <c r="A18692" s="72" t="s">
        <v>53542</v>
      </c>
      <c r="B18692" s="73" t="s">
        <v>53543</v>
      </c>
      <c r="C18692" s="74" t="s">
        <v>13109</v>
      </c>
      <c r="D18692" s="122">
        <v>374.57</v>
      </c>
    </row>
    <row r="18693" spans="1:4">
      <c r="A18693" s="72" t="s">
        <v>53544</v>
      </c>
      <c r="B18693" s="73" t="s">
        <v>53545</v>
      </c>
      <c r="C18693" s="74" t="s">
        <v>13109</v>
      </c>
      <c r="D18693" s="122">
        <v>384.65</v>
      </c>
    </row>
    <row r="18694" spans="1:4">
      <c r="A18694" s="72" t="s">
        <v>53546</v>
      </c>
      <c r="B18694" s="73" t="s">
        <v>53547</v>
      </c>
      <c r="C18694" s="74" t="s">
        <v>13109</v>
      </c>
      <c r="D18694" s="122">
        <v>390.49</v>
      </c>
    </row>
    <row r="18695" spans="1:4">
      <c r="A18695" s="72" t="s">
        <v>53548</v>
      </c>
      <c r="B18695" s="73" t="s">
        <v>53549</v>
      </c>
      <c r="C18695" s="74" t="s">
        <v>13109</v>
      </c>
      <c r="D18695" s="122">
        <v>378.66</v>
      </c>
    </row>
    <row r="18696" spans="1:4">
      <c r="A18696" s="72" t="s">
        <v>53550</v>
      </c>
      <c r="B18696" s="73" t="s">
        <v>53551</v>
      </c>
      <c r="C18696" s="74" t="s">
        <v>13109</v>
      </c>
      <c r="D18696" s="122">
        <v>388.74</v>
      </c>
    </row>
    <row r="18697" spans="1:4">
      <c r="A18697" s="72" t="s">
        <v>53552</v>
      </c>
      <c r="B18697" s="73" t="s">
        <v>53553</v>
      </c>
      <c r="C18697" s="74" t="s">
        <v>13109</v>
      </c>
      <c r="D18697" s="122">
        <v>394.57</v>
      </c>
    </row>
    <row r="18698" spans="1:4">
      <c r="A18698" s="72" t="s">
        <v>53554</v>
      </c>
      <c r="B18698" s="73" t="s">
        <v>53555</v>
      </c>
      <c r="C18698" s="74" t="s">
        <v>13109</v>
      </c>
      <c r="D18698" s="122">
        <v>401.07</v>
      </c>
    </row>
    <row r="18699" spans="1:4">
      <c r="A18699" s="72" t="s">
        <v>53556</v>
      </c>
      <c r="B18699" s="73" t="s">
        <v>53557</v>
      </c>
      <c r="C18699" s="74" t="s">
        <v>13109</v>
      </c>
      <c r="D18699" s="122">
        <v>515.65</v>
      </c>
    </row>
    <row r="18700" spans="1:4">
      <c r="A18700" s="72" t="s">
        <v>53558</v>
      </c>
      <c r="B18700" s="73" t="s">
        <v>53559</v>
      </c>
      <c r="C18700" s="74" t="s">
        <v>13109</v>
      </c>
      <c r="D18700" s="122">
        <v>525.74</v>
      </c>
    </row>
    <row r="18701" spans="1:4">
      <c r="A18701" s="72" t="s">
        <v>53560</v>
      </c>
      <c r="B18701" s="73" t="s">
        <v>53561</v>
      </c>
      <c r="C18701" s="74" t="s">
        <v>13109</v>
      </c>
      <c r="D18701" s="122">
        <v>531.54999999999995</v>
      </c>
    </row>
    <row r="18702" spans="1:4">
      <c r="A18702" s="72" t="s">
        <v>53562</v>
      </c>
      <c r="B18702" s="73" t="s">
        <v>53563</v>
      </c>
      <c r="C18702" s="74" t="s">
        <v>13109</v>
      </c>
      <c r="D18702" s="122">
        <v>538.07000000000005</v>
      </c>
    </row>
    <row r="18703" spans="1:4">
      <c r="A18703" s="72" t="s">
        <v>53564</v>
      </c>
      <c r="B18703" s="73" t="s">
        <v>53565</v>
      </c>
      <c r="C18703" s="74" t="s">
        <v>13109</v>
      </c>
      <c r="D18703" s="122">
        <v>542.37</v>
      </c>
    </row>
    <row r="18704" spans="1:4">
      <c r="A18704" s="72" t="s">
        <v>53566</v>
      </c>
      <c r="B18704" s="73" t="s">
        <v>53567</v>
      </c>
      <c r="C18704" s="74" t="s">
        <v>13109</v>
      </c>
      <c r="D18704" s="122">
        <v>579.33000000000004</v>
      </c>
    </row>
    <row r="18705" spans="1:4">
      <c r="A18705" s="72" t="s">
        <v>53568</v>
      </c>
      <c r="B18705" s="73" t="s">
        <v>53569</v>
      </c>
      <c r="C18705" s="74" t="s">
        <v>13109</v>
      </c>
      <c r="D18705" s="122">
        <v>589.46</v>
      </c>
    </row>
    <row r="18706" spans="1:4">
      <c r="A18706" s="72" t="s">
        <v>53570</v>
      </c>
      <c r="B18706" s="73" t="s">
        <v>53571</v>
      </c>
      <c r="C18706" s="74" t="s">
        <v>13109</v>
      </c>
      <c r="D18706" s="122">
        <v>595.25</v>
      </c>
    </row>
    <row r="18707" spans="1:4">
      <c r="A18707" s="72" t="s">
        <v>53572</v>
      </c>
      <c r="B18707" s="73" t="s">
        <v>53573</v>
      </c>
      <c r="C18707" s="74" t="s">
        <v>13109</v>
      </c>
      <c r="D18707" s="122">
        <v>601.75</v>
      </c>
    </row>
    <row r="18708" spans="1:4">
      <c r="A18708" s="72" t="s">
        <v>53574</v>
      </c>
      <c r="B18708" s="73" t="s">
        <v>53575</v>
      </c>
      <c r="C18708" s="74" t="s">
        <v>13109</v>
      </c>
      <c r="D18708" s="122">
        <v>606.07000000000005</v>
      </c>
    </row>
    <row r="18709" spans="1:4">
      <c r="A18709" s="72" t="s">
        <v>53576</v>
      </c>
      <c r="B18709" s="73" t="s">
        <v>53577</v>
      </c>
      <c r="C18709" s="74" t="s">
        <v>13109</v>
      </c>
      <c r="D18709" s="122">
        <v>740.94</v>
      </c>
    </row>
    <row r="18710" spans="1:4">
      <c r="A18710" s="72" t="s">
        <v>53578</v>
      </c>
      <c r="B18710" s="73" t="s">
        <v>53579</v>
      </c>
      <c r="C18710" s="74" t="s">
        <v>13109</v>
      </c>
      <c r="D18710" s="122">
        <v>627.22</v>
      </c>
    </row>
    <row r="18711" spans="1:4">
      <c r="A18711" s="72" t="s">
        <v>53580</v>
      </c>
      <c r="B18711" s="73" t="s">
        <v>53581</v>
      </c>
      <c r="C18711" s="74" t="s">
        <v>13109</v>
      </c>
      <c r="D18711" s="122">
        <v>637.35</v>
      </c>
    </row>
    <row r="18712" spans="1:4">
      <c r="A18712" s="72" t="s">
        <v>53582</v>
      </c>
      <c r="B18712" s="73" t="s">
        <v>53583</v>
      </c>
      <c r="C18712" s="74" t="s">
        <v>13109</v>
      </c>
      <c r="D18712" s="122">
        <v>643.15</v>
      </c>
    </row>
    <row r="18713" spans="1:4">
      <c r="A18713" s="72" t="s">
        <v>53584</v>
      </c>
      <c r="B18713" s="73" t="s">
        <v>53585</v>
      </c>
      <c r="C18713" s="74" t="s">
        <v>13109</v>
      </c>
      <c r="D18713" s="122">
        <v>649.64</v>
      </c>
    </row>
    <row r="18714" spans="1:4">
      <c r="A18714" s="72" t="s">
        <v>53586</v>
      </c>
      <c r="B18714" s="73" t="s">
        <v>53587</v>
      </c>
      <c r="C18714" s="74" t="s">
        <v>13109</v>
      </c>
      <c r="D18714" s="122">
        <v>653.95000000000005</v>
      </c>
    </row>
    <row r="18715" spans="1:4">
      <c r="A18715" s="72" t="s">
        <v>53588</v>
      </c>
      <c r="B18715" s="73" t="s">
        <v>53589</v>
      </c>
      <c r="C18715" s="74" t="s">
        <v>13109</v>
      </c>
      <c r="D18715" s="122">
        <v>788.82</v>
      </c>
    </row>
    <row r="18716" spans="1:4">
      <c r="A18716" s="72" t="s">
        <v>53590</v>
      </c>
      <c r="B18716" s="73" t="s">
        <v>53591</v>
      </c>
      <c r="C18716" s="74" t="s">
        <v>13109</v>
      </c>
      <c r="D18716" s="122">
        <v>843.61</v>
      </c>
    </row>
    <row r="18717" spans="1:4">
      <c r="A18717" s="72" t="s">
        <v>53592</v>
      </c>
      <c r="B18717" s="73" t="s">
        <v>53593</v>
      </c>
      <c r="C18717" s="74" t="s">
        <v>13109</v>
      </c>
      <c r="D18717" s="122">
        <v>766.14</v>
      </c>
    </row>
    <row r="18718" spans="1:4">
      <c r="A18718" s="72" t="s">
        <v>53594</v>
      </c>
      <c r="B18718" s="73" t="s">
        <v>53595</v>
      </c>
      <c r="C18718" s="74" t="s">
        <v>13109</v>
      </c>
      <c r="D18718" s="122">
        <v>776.24</v>
      </c>
    </row>
    <row r="18719" spans="1:4">
      <c r="A18719" s="72" t="s">
        <v>53596</v>
      </c>
      <c r="B18719" s="73" t="s">
        <v>53597</v>
      </c>
      <c r="C18719" s="74" t="s">
        <v>13109</v>
      </c>
      <c r="D18719" s="122">
        <v>782.06</v>
      </c>
    </row>
    <row r="18720" spans="1:4">
      <c r="A18720" s="72" t="s">
        <v>53598</v>
      </c>
      <c r="B18720" s="73" t="s">
        <v>53599</v>
      </c>
      <c r="C18720" s="74" t="s">
        <v>13109</v>
      </c>
      <c r="D18720" s="122">
        <v>788.53</v>
      </c>
    </row>
    <row r="18721" spans="1:4">
      <c r="A18721" s="72" t="s">
        <v>53600</v>
      </c>
      <c r="B18721" s="73" t="s">
        <v>53601</v>
      </c>
      <c r="C18721" s="74" t="s">
        <v>13109</v>
      </c>
      <c r="D18721" s="122">
        <v>792.86</v>
      </c>
    </row>
    <row r="18722" spans="1:4">
      <c r="A18722" s="72" t="s">
        <v>53602</v>
      </c>
      <c r="B18722" s="73" t="s">
        <v>53603</v>
      </c>
      <c r="C18722" s="74" t="s">
        <v>13109</v>
      </c>
      <c r="D18722" s="122">
        <v>927.72</v>
      </c>
    </row>
    <row r="18723" spans="1:4">
      <c r="A18723" s="72" t="s">
        <v>53604</v>
      </c>
      <c r="B18723" s="73" t="s">
        <v>53605</v>
      </c>
      <c r="C18723" s="74" t="s">
        <v>13109</v>
      </c>
      <c r="D18723" s="122">
        <v>982.54</v>
      </c>
    </row>
    <row r="18724" spans="1:4">
      <c r="A18724" s="72" t="s">
        <v>53606</v>
      </c>
      <c r="B18724" s="73" t="s">
        <v>53607</v>
      </c>
      <c r="C18724" s="74" t="s">
        <v>13109</v>
      </c>
      <c r="D18724" s="122">
        <v>1020.43</v>
      </c>
    </row>
    <row r="18725" spans="1:4">
      <c r="A18725" s="72" t="s">
        <v>53608</v>
      </c>
      <c r="B18725" s="73" t="s">
        <v>53609</v>
      </c>
      <c r="C18725" s="74" t="s">
        <v>13109</v>
      </c>
      <c r="D18725" s="122">
        <v>889.64</v>
      </c>
    </row>
    <row r="18726" spans="1:4">
      <c r="A18726" s="72" t="s">
        <v>53610</v>
      </c>
      <c r="B18726" s="73" t="s">
        <v>53611</v>
      </c>
      <c r="C18726" s="74" t="s">
        <v>13109</v>
      </c>
      <c r="D18726" s="122">
        <v>899.73</v>
      </c>
    </row>
    <row r="18727" spans="1:4">
      <c r="A18727" s="72" t="s">
        <v>53612</v>
      </c>
      <c r="B18727" s="73" t="s">
        <v>53613</v>
      </c>
      <c r="C18727" s="74" t="s">
        <v>13109</v>
      </c>
      <c r="D18727" s="122">
        <v>905.55</v>
      </c>
    </row>
    <row r="18728" spans="1:4">
      <c r="A18728" s="72" t="s">
        <v>53614</v>
      </c>
      <c r="B18728" s="73" t="s">
        <v>53615</v>
      </c>
      <c r="C18728" s="74" t="s">
        <v>13109</v>
      </c>
      <c r="D18728" s="122">
        <v>912.03</v>
      </c>
    </row>
    <row r="18729" spans="1:4">
      <c r="A18729" s="72" t="s">
        <v>53616</v>
      </c>
      <c r="B18729" s="73" t="s">
        <v>53617</v>
      </c>
      <c r="C18729" s="74" t="s">
        <v>13109</v>
      </c>
      <c r="D18729" s="122">
        <v>916.36</v>
      </c>
    </row>
    <row r="18730" spans="1:4">
      <c r="A18730" s="72" t="s">
        <v>53618</v>
      </c>
      <c r="B18730" s="73" t="s">
        <v>53619</v>
      </c>
      <c r="C18730" s="74" t="s">
        <v>13109</v>
      </c>
      <c r="D18730" s="122">
        <v>1051.21</v>
      </c>
    </row>
    <row r="18731" spans="1:4">
      <c r="A18731" s="72" t="s">
        <v>53620</v>
      </c>
      <c r="B18731" s="73" t="s">
        <v>53621</v>
      </c>
      <c r="C18731" s="74" t="s">
        <v>13109</v>
      </c>
      <c r="D18731" s="122">
        <v>1106.03</v>
      </c>
    </row>
    <row r="18732" spans="1:4">
      <c r="A18732" s="72" t="s">
        <v>53622</v>
      </c>
      <c r="B18732" s="73" t="s">
        <v>53623</v>
      </c>
      <c r="C18732" s="74" t="s">
        <v>13109</v>
      </c>
      <c r="D18732" s="122">
        <v>1143.9100000000001</v>
      </c>
    </row>
    <row r="18733" spans="1:4">
      <c r="A18733" s="72" t="s">
        <v>53624</v>
      </c>
      <c r="B18733" s="73" t="s">
        <v>53625</v>
      </c>
      <c r="C18733" s="74" t="s">
        <v>13109</v>
      </c>
      <c r="D18733" s="122">
        <v>1259.6400000000001</v>
      </c>
    </row>
    <row r="18734" spans="1:4">
      <c r="A18734" s="72" t="s">
        <v>53626</v>
      </c>
      <c r="B18734" s="73" t="s">
        <v>53627</v>
      </c>
      <c r="C18734" s="74" t="s">
        <v>13109</v>
      </c>
      <c r="D18734" s="122">
        <v>1072.1600000000001</v>
      </c>
    </row>
    <row r="18735" spans="1:4">
      <c r="A18735" s="72" t="s">
        <v>53628</v>
      </c>
      <c r="B18735" s="73" t="s">
        <v>53629</v>
      </c>
      <c r="C18735" s="74" t="s">
        <v>13109</v>
      </c>
      <c r="D18735" s="122">
        <v>1082.27</v>
      </c>
    </row>
    <row r="18736" spans="1:4">
      <c r="A18736" s="72" t="s">
        <v>53630</v>
      </c>
      <c r="B18736" s="73" t="s">
        <v>53631</v>
      </c>
      <c r="C18736" s="74" t="s">
        <v>13109</v>
      </c>
      <c r="D18736" s="122">
        <v>1088.0899999999999</v>
      </c>
    </row>
    <row r="18737" spans="1:4">
      <c r="A18737" s="72" t="s">
        <v>53632</v>
      </c>
      <c r="B18737" s="73" t="s">
        <v>53633</v>
      </c>
      <c r="C18737" s="74" t="s">
        <v>13109</v>
      </c>
      <c r="D18737" s="122">
        <v>1094.5899999999999</v>
      </c>
    </row>
    <row r="18738" spans="1:4">
      <c r="A18738" s="72" t="s">
        <v>53634</v>
      </c>
      <c r="B18738" s="73" t="s">
        <v>53635</v>
      </c>
      <c r="C18738" s="74" t="s">
        <v>13109</v>
      </c>
      <c r="D18738" s="122">
        <v>1098.9000000000001</v>
      </c>
    </row>
    <row r="18739" spans="1:4">
      <c r="A18739" s="72" t="s">
        <v>53636</v>
      </c>
      <c r="B18739" s="73" t="s">
        <v>53637</v>
      </c>
      <c r="C18739" s="74" t="s">
        <v>13109</v>
      </c>
      <c r="D18739" s="122">
        <v>1233.75</v>
      </c>
    </row>
    <row r="18740" spans="1:4">
      <c r="A18740" s="72" t="s">
        <v>53638</v>
      </c>
      <c r="B18740" s="73" t="s">
        <v>53639</v>
      </c>
      <c r="C18740" s="74" t="s">
        <v>13109</v>
      </c>
      <c r="D18740" s="122">
        <v>1288.57</v>
      </c>
    </row>
    <row r="18741" spans="1:4">
      <c r="A18741" s="72" t="s">
        <v>53640</v>
      </c>
      <c r="B18741" s="73" t="s">
        <v>53641</v>
      </c>
      <c r="C18741" s="74" t="s">
        <v>13109</v>
      </c>
      <c r="D18741" s="122">
        <v>1326.45</v>
      </c>
    </row>
    <row r="18742" spans="1:4">
      <c r="A18742" s="72" t="s">
        <v>53642</v>
      </c>
      <c r="B18742" s="73" t="s">
        <v>53643</v>
      </c>
      <c r="C18742" s="74" t="s">
        <v>13109</v>
      </c>
      <c r="D18742" s="122">
        <v>1442.18</v>
      </c>
    </row>
    <row r="18743" spans="1:4">
      <c r="A18743" s="72" t="s">
        <v>53644</v>
      </c>
      <c r="B18743" s="73" t="s">
        <v>53645</v>
      </c>
      <c r="C18743" s="74" t="s">
        <v>13109</v>
      </c>
      <c r="D18743" s="122">
        <v>1546.31</v>
      </c>
    </row>
    <row r="18744" spans="1:4">
      <c r="A18744" s="72" t="s">
        <v>53646</v>
      </c>
      <c r="B18744" s="73" t="s">
        <v>53647</v>
      </c>
      <c r="C18744" s="74" t="s">
        <v>13109</v>
      </c>
      <c r="D18744" s="122">
        <v>1233.3499999999999</v>
      </c>
    </row>
    <row r="18745" spans="1:4">
      <c r="A18745" s="72" t="s">
        <v>53648</v>
      </c>
      <c r="B18745" s="73" t="s">
        <v>53649</v>
      </c>
      <c r="C18745" s="74" t="s">
        <v>13109</v>
      </c>
      <c r="D18745" s="122">
        <v>1243.45</v>
      </c>
    </row>
    <row r="18746" spans="1:4">
      <c r="A18746" s="72" t="s">
        <v>53650</v>
      </c>
      <c r="B18746" s="73" t="s">
        <v>53651</v>
      </c>
      <c r="C18746" s="74" t="s">
        <v>13109</v>
      </c>
      <c r="D18746" s="122">
        <v>1249.26</v>
      </c>
    </row>
    <row r="18747" spans="1:4">
      <c r="A18747" s="72" t="s">
        <v>53652</v>
      </c>
      <c r="B18747" s="73" t="s">
        <v>53653</v>
      </c>
      <c r="C18747" s="74" t="s">
        <v>13109</v>
      </c>
      <c r="D18747" s="122">
        <v>1255.75</v>
      </c>
    </row>
    <row r="18748" spans="1:4">
      <c r="A18748" s="72" t="s">
        <v>53654</v>
      </c>
      <c r="B18748" s="73" t="s">
        <v>53655</v>
      </c>
      <c r="C18748" s="74" t="s">
        <v>13109</v>
      </c>
      <c r="D18748" s="122">
        <v>1260.08</v>
      </c>
    </row>
    <row r="18749" spans="1:4">
      <c r="A18749" s="72" t="s">
        <v>53656</v>
      </c>
      <c r="B18749" s="73" t="s">
        <v>53657</v>
      </c>
      <c r="C18749" s="74" t="s">
        <v>13109</v>
      </c>
      <c r="D18749" s="122">
        <v>1394.92</v>
      </c>
    </row>
    <row r="18750" spans="1:4">
      <c r="A18750" s="72" t="s">
        <v>53658</v>
      </c>
      <c r="B18750" s="73" t="s">
        <v>53659</v>
      </c>
      <c r="C18750" s="74" t="s">
        <v>13109</v>
      </c>
      <c r="D18750" s="122">
        <v>1449.73</v>
      </c>
    </row>
    <row r="18751" spans="1:4">
      <c r="A18751" s="72" t="s">
        <v>53660</v>
      </c>
      <c r="B18751" s="73" t="s">
        <v>53661</v>
      </c>
      <c r="C18751" s="74" t="s">
        <v>13109</v>
      </c>
      <c r="D18751" s="122">
        <v>1487.64</v>
      </c>
    </row>
    <row r="18752" spans="1:4">
      <c r="A18752" s="72" t="s">
        <v>53662</v>
      </c>
      <c r="B18752" s="73" t="s">
        <v>53663</v>
      </c>
      <c r="C18752" s="74" t="s">
        <v>13109</v>
      </c>
      <c r="D18752" s="122">
        <v>1603.33</v>
      </c>
    </row>
    <row r="18753" spans="1:4">
      <c r="A18753" s="72" t="s">
        <v>53664</v>
      </c>
      <c r="B18753" s="73" t="s">
        <v>53665</v>
      </c>
      <c r="C18753" s="74" t="s">
        <v>13109</v>
      </c>
      <c r="D18753" s="122">
        <v>1707.46</v>
      </c>
    </row>
    <row r="18754" spans="1:4">
      <c r="A18754" s="72" t="s">
        <v>53666</v>
      </c>
      <c r="B18754" s="73" t="s">
        <v>53667</v>
      </c>
      <c r="C18754" s="74" t="s">
        <v>13109</v>
      </c>
      <c r="D18754" s="122">
        <v>1869.82</v>
      </c>
    </row>
    <row r="18755" spans="1:4">
      <c r="A18755" s="72" t="s">
        <v>53668</v>
      </c>
      <c r="B18755" s="73" t="s">
        <v>53669</v>
      </c>
      <c r="C18755" s="74" t="s">
        <v>13109</v>
      </c>
      <c r="D18755" s="122">
        <v>1390.44</v>
      </c>
    </row>
    <row r="18756" spans="1:4">
      <c r="A18756" s="72" t="s">
        <v>53670</v>
      </c>
      <c r="B18756" s="73" t="s">
        <v>53671</v>
      </c>
      <c r="C18756" s="74" t="s">
        <v>13109</v>
      </c>
      <c r="D18756" s="122">
        <v>1400.52</v>
      </c>
    </row>
    <row r="18757" spans="1:4">
      <c r="A18757" s="72" t="s">
        <v>53672</v>
      </c>
      <c r="B18757" s="73" t="s">
        <v>53673</v>
      </c>
      <c r="C18757" s="74" t="s">
        <v>13109</v>
      </c>
      <c r="D18757" s="122">
        <v>1406.33</v>
      </c>
    </row>
    <row r="18758" spans="1:4">
      <c r="A18758" s="72" t="s">
        <v>53674</v>
      </c>
      <c r="B18758" s="73" t="s">
        <v>53675</v>
      </c>
      <c r="C18758" s="74" t="s">
        <v>13109</v>
      </c>
      <c r="D18758" s="122">
        <v>1412.85</v>
      </c>
    </row>
    <row r="18759" spans="1:4">
      <c r="A18759" s="72" t="s">
        <v>53676</v>
      </c>
      <c r="B18759" s="73" t="s">
        <v>53677</v>
      </c>
      <c r="C18759" s="74" t="s">
        <v>13109</v>
      </c>
      <c r="D18759" s="122">
        <v>1417.12</v>
      </c>
    </row>
    <row r="18760" spans="1:4">
      <c r="A18760" s="72" t="s">
        <v>53678</v>
      </c>
      <c r="B18760" s="73" t="s">
        <v>53679</v>
      </c>
      <c r="C18760" s="74" t="s">
        <v>13109</v>
      </c>
      <c r="D18760" s="122">
        <v>1552.01</v>
      </c>
    </row>
    <row r="18761" spans="1:4">
      <c r="A18761" s="72" t="s">
        <v>53680</v>
      </c>
      <c r="B18761" s="73" t="s">
        <v>53681</v>
      </c>
      <c r="C18761" s="74" t="s">
        <v>13109</v>
      </c>
      <c r="D18761" s="122">
        <v>1606.82</v>
      </c>
    </row>
    <row r="18762" spans="1:4">
      <c r="A18762" s="72" t="s">
        <v>53682</v>
      </c>
      <c r="B18762" s="73" t="s">
        <v>53683</v>
      </c>
      <c r="C18762" s="74" t="s">
        <v>13109</v>
      </c>
      <c r="D18762" s="122">
        <v>1644.69</v>
      </c>
    </row>
    <row r="18763" spans="1:4">
      <c r="A18763" s="72" t="s">
        <v>53684</v>
      </c>
      <c r="B18763" s="73" t="s">
        <v>53685</v>
      </c>
      <c r="C18763" s="74" t="s">
        <v>13109</v>
      </c>
      <c r="D18763" s="122">
        <v>1760.4</v>
      </c>
    </row>
    <row r="18764" spans="1:4">
      <c r="A18764" s="72" t="s">
        <v>53686</v>
      </c>
      <c r="B18764" s="73" t="s">
        <v>53687</v>
      </c>
      <c r="C18764" s="74" t="s">
        <v>13109</v>
      </c>
      <c r="D18764" s="122">
        <v>1864.54</v>
      </c>
    </row>
    <row r="18765" spans="1:4">
      <c r="A18765" s="72" t="s">
        <v>53688</v>
      </c>
      <c r="B18765" s="73" t="s">
        <v>53689</v>
      </c>
      <c r="C18765" s="74" t="s">
        <v>13109</v>
      </c>
      <c r="D18765" s="122">
        <v>2026.91</v>
      </c>
    </row>
    <row r="18766" spans="1:4">
      <c r="A18766" s="72" t="s">
        <v>53690</v>
      </c>
      <c r="B18766" s="73" t="s">
        <v>53691</v>
      </c>
      <c r="C18766" s="74" t="s">
        <v>13109</v>
      </c>
      <c r="D18766" s="122">
        <v>2161.7399999999998</v>
      </c>
    </row>
    <row r="18767" spans="1:4">
      <c r="A18767" s="72" t="s">
        <v>53692</v>
      </c>
      <c r="B18767" s="73" t="s">
        <v>53693</v>
      </c>
      <c r="C18767" s="74" t="s">
        <v>13109</v>
      </c>
      <c r="D18767" s="122">
        <v>1628.85</v>
      </c>
    </row>
    <row r="18768" spans="1:4">
      <c r="A18768" s="72" t="s">
        <v>53694</v>
      </c>
      <c r="B18768" s="73" t="s">
        <v>53695</v>
      </c>
      <c r="C18768" s="74" t="s">
        <v>13109</v>
      </c>
      <c r="D18768" s="122">
        <v>1638.93</v>
      </c>
    </row>
    <row r="18769" spans="1:4">
      <c r="A18769" s="72" t="s">
        <v>53696</v>
      </c>
      <c r="B18769" s="73" t="s">
        <v>53697</v>
      </c>
      <c r="C18769" s="74" t="s">
        <v>13109</v>
      </c>
      <c r="D18769" s="122">
        <v>1644.76</v>
      </c>
    </row>
    <row r="18770" spans="1:4">
      <c r="A18770" s="72" t="s">
        <v>53698</v>
      </c>
      <c r="B18770" s="73" t="s">
        <v>53699</v>
      </c>
      <c r="C18770" s="74" t="s">
        <v>13109</v>
      </c>
      <c r="D18770" s="122">
        <v>1651.23</v>
      </c>
    </row>
    <row r="18771" spans="1:4">
      <c r="A18771" s="72" t="s">
        <v>53700</v>
      </c>
      <c r="B18771" s="73" t="s">
        <v>53701</v>
      </c>
      <c r="C18771" s="74" t="s">
        <v>13109</v>
      </c>
      <c r="D18771" s="122">
        <v>1655.56</v>
      </c>
    </row>
    <row r="18772" spans="1:4">
      <c r="A18772" s="72" t="s">
        <v>53702</v>
      </c>
      <c r="B18772" s="73" t="s">
        <v>53703</v>
      </c>
      <c r="C18772" s="74" t="s">
        <v>13109</v>
      </c>
      <c r="D18772" s="122">
        <v>1790.4</v>
      </c>
    </row>
    <row r="18773" spans="1:4">
      <c r="A18773" s="72" t="s">
        <v>53704</v>
      </c>
      <c r="B18773" s="73" t="s">
        <v>53705</v>
      </c>
      <c r="C18773" s="74" t="s">
        <v>13109</v>
      </c>
      <c r="D18773" s="122">
        <v>1845.22</v>
      </c>
    </row>
    <row r="18774" spans="1:4">
      <c r="A18774" s="72" t="s">
        <v>53706</v>
      </c>
      <c r="B18774" s="73" t="s">
        <v>53707</v>
      </c>
      <c r="C18774" s="74" t="s">
        <v>13109</v>
      </c>
      <c r="D18774" s="122">
        <v>1883.11</v>
      </c>
    </row>
    <row r="18775" spans="1:4">
      <c r="A18775" s="72" t="s">
        <v>53708</v>
      </c>
      <c r="B18775" s="73" t="s">
        <v>53709</v>
      </c>
      <c r="C18775" s="74" t="s">
        <v>13109</v>
      </c>
      <c r="D18775" s="122">
        <v>1998.84</v>
      </c>
    </row>
    <row r="18776" spans="1:4">
      <c r="A18776" s="72" t="s">
        <v>53710</v>
      </c>
      <c r="B18776" s="73" t="s">
        <v>53711</v>
      </c>
      <c r="C18776" s="74" t="s">
        <v>13109</v>
      </c>
      <c r="D18776" s="122">
        <v>2102.9699999999998</v>
      </c>
    </row>
    <row r="18777" spans="1:4">
      <c r="A18777" s="72" t="s">
        <v>53712</v>
      </c>
      <c r="B18777" s="73" t="s">
        <v>53713</v>
      </c>
      <c r="C18777" s="74" t="s">
        <v>13109</v>
      </c>
      <c r="D18777" s="122">
        <v>2265.3200000000002</v>
      </c>
    </row>
    <row r="18778" spans="1:4">
      <c r="A18778" s="72" t="s">
        <v>53714</v>
      </c>
      <c r="B18778" s="73" t="s">
        <v>53715</v>
      </c>
      <c r="C18778" s="74" t="s">
        <v>13109</v>
      </c>
      <c r="D18778" s="122">
        <v>2400.1799999999998</v>
      </c>
    </row>
    <row r="18779" spans="1:4">
      <c r="A18779" s="72" t="s">
        <v>53716</v>
      </c>
      <c r="B18779" s="73" t="s">
        <v>53717</v>
      </c>
      <c r="C18779" s="74" t="s">
        <v>13109</v>
      </c>
      <c r="D18779" s="122">
        <v>2536.37</v>
      </c>
    </row>
    <row r="18780" spans="1:4">
      <c r="A18780" s="72" t="s">
        <v>53718</v>
      </c>
      <c r="B18780" s="73" t="s">
        <v>53719</v>
      </c>
      <c r="C18780" s="74" t="s">
        <v>13109</v>
      </c>
      <c r="D18780" s="122">
        <v>1822.52</v>
      </c>
    </row>
    <row r="18781" spans="1:4">
      <c r="A18781" s="72" t="s">
        <v>53720</v>
      </c>
      <c r="B18781" s="73" t="s">
        <v>53721</v>
      </c>
      <c r="C18781" s="74" t="s">
        <v>13109</v>
      </c>
      <c r="D18781" s="122">
        <v>1832.63</v>
      </c>
    </row>
    <row r="18782" spans="1:4">
      <c r="A18782" s="72" t="s">
        <v>53722</v>
      </c>
      <c r="B18782" s="73" t="s">
        <v>53723</v>
      </c>
      <c r="C18782" s="74" t="s">
        <v>13109</v>
      </c>
      <c r="D18782" s="122">
        <v>1838.42</v>
      </c>
    </row>
    <row r="18783" spans="1:4">
      <c r="A18783" s="72" t="s">
        <v>53724</v>
      </c>
      <c r="B18783" s="73" t="s">
        <v>53725</v>
      </c>
      <c r="C18783" s="74" t="s">
        <v>13109</v>
      </c>
      <c r="D18783" s="122">
        <v>1844.94</v>
      </c>
    </row>
    <row r="18784" spans="1:4">
      <c r="A18784" s="72" t="s">
        <v>53726</v>
      </c>
      <c r="B18784" s="73" t="s">
        <v>53727</v>
      </c>
      <c r="C18784" s="74" t="s">
        <v>13109</v>
      </c>
      <c r="D18784" s="122">
        <v>1849.23</v>
      </c>
    </row>
    <row r="18785" spans="1:4">
      <c r="A18785" s="72" t="s">
        <v>53728</v>
      </c>
      <c r="B18785" s="73" t="s">
        <v>53729</v>
      </c>
      <c r="C18785" s="74" t="s">
        <v>13109</v>
      </c>
      <c r="D18785" s="122">
        <v>1984.1</v>
      </c>
    </row>
    <row r="18786" spans="1:4">
      <c r="A18786" s="72" t="s">
        <v>53730</v>
      </c>
      <c r="B18786" s="73" t="s">
        <v>53731</v>
      </c>
      <c r="C18786" s="74" t="s">
        <v>13109</v>
      </c>
      <c r="D18786" s="122">
        <v>2038.88</v>
      </c>
    </row>
    <row r="18787" spans="1:4">
      <c r="A18787" s="72" t="s">
        <v>53732</v>
      </c>
      <c r="B18787" s="73" t="s">
        <v>53733</v>
      </c>
      <c r="C18787" s="74" t="s">
        <v>13109</v>
      </c>
      <c r="D18787" s="122">
        <v>2076.79</v>
      </c>
    </row>
    <row r="18788" spans="1:4">
      <c r="A18788" s="72" t="s">
        <v>53734</v>
      </c>
      <c r="B18788" s="73" t="s">
        <v>53735</v>
      </c>
      <c r="C18788" s="74" t="s">
        <v>13109</v>
      </c>
      <c r="D18788" s="122">
        <v>2192.5</v>
      </c>
    </row>
    <row r="18789" spans="1:4">
      <c r="A18789" s="72" t="s">
        <v>53736</v>
      </c>
      <c r="B18789" s="73" t="s">
        <v>53737</v>
      </c>
      <c r="C18789" s="74" t="s">
        <v>13109</v>
      </c>
      <c r="D18789" s="122">
        <v>2296.62</v>
      </c>
    </row>
    <row r="18790" spans="1:4">
      <c r="A18790" s="72" t="s">
        <v>53738</v>
      </c>
      <c r="B18790" s="73" t="s">
        <v>53739</v>
      </c>
      <c r="C18790" s="74" t="s">
        <v>13109</v>
      </c>
      <c r="D18790" s="122">
        <v>2458.9899999999998</v>
      </c>
    </row>
    <row r="18791" spans="1:4">
      <c r="A18791" s="72" t="s">
        <v>53740</v>
      </c>
      <c r="B18791" s="73" t="s">
        <v>53741</v>
      </c>
      <c r="C18791" s="74" t="s">
        <v>13109</v>
      </c>
      <c r="D18791" s="122">
        <v>2593.83</v>
      </c>
    </row>
    <row r="18792" spans="1:4">
      <c r="A18792" s="72" t="s">
        <v>53742</v>
      </c>
      <c r="B18792" s="73" t="s">
        <v>53743</v>
      </c>
      <c r="C18792" s="74" t="s">
        <v>13109</v>
      </c>
      <c r="D18792" s="122">
        <v>2730.07</v>
      </c>
    </row>
    <row r="18793" spans="1:4">
      <c r="A18793" s="72" t="s">
        <v>53744</v>
      </c>
      <c r="B18793" s="73" t="s">
        <v>53745</v>
      </c>
      <c r="C18793" s="74" t="s">
        <v>13109</v>
      </c>
      <c r="D18793" s="122">
        <v>2938.11</v>
      </c>
    </row>
    <row r="18794" spans="1:4">
      <c r="A18794" s="72" t="s">
        <v>53746</v>
      </c>
      <c r="B18794" s="73" t="s">
        <v>53747</v>
      </c>
      <c r="C18794" s="74" t="s">
        <v>13109</v>
      </c>
      <c r="D18794" s="122">
        <v>2148.6</v>
      </c>
    </row>
    <row r="18795" spans="1:4">
      <c r="A18795" s="72" t="s">
        <v>53748</v>
      </c>
      <c r="B18795" s="73" t="s">
        <v>53749</v>
      </c>
      <c r="C18795" s="74" t="s">
        <v>13109</v>
      </c>
      <c r="D18795" s="122">
        <v>2158.6999999999998</v>
      </c>
    </row>
    <row r="18796" spans="1:4">
      <c r="A18796" s="72" t="s">
        <v>53750</v>
      </c>
      <c r="B18796" s="73" t="s">
        <v>53751</v>
      </c>
      <c r="C18796" s="74" t="s">
        <v>13109</v>
      </c>
      <c r="D18796" s="122">
        <v>2164.52</v>
      </c>
    </row>
    <row r="18797" spans="1:4">
      <c r="A18797" s="72" t="s">
        <v>53752</v>
      </c>
      <c r="B18797" s="73" t="s">
        <v>53753</v>
      </c>
      <c r="C18797" s="74" t="s">
        <v>13109</v>
      </c>
      <c r="D18797" s="122">
        <v>2171.0300000000002</v>
      </c>
    </row>
    <row r="18798" spans="1:4">
      <c r="A18798" s="72" t="s">
        <v>53754</v>
      </c>
      <c r="B18798" s="73" t="s">
        <v>53755</v>
      </c>
      <c r="C18798" s="74" t="s">
        <v>13109</v>
      </c>
      <c r="D18798" s="122">
        <v>2175.34</v>
      </c>
    </row>
    <row r="18799" spans="1:4">
      <c r="A18799" s="72" t="s">
        <v>53756</v>
      </c>
      <c r="B18799" s="73" t="s">
        <v>53757</v>
      </c>
      <c r="C18799" s="74" t="s">
        <v>13109</v>
      </c>
      <c r="D18799" s="122">
        <v>2310.1799999999998</v>
      </c>
    </row>
    <row r="18800" spans="1:4">
      <c r="A18800" s="72" t="s">
        <v>53758</v>
      </c>
      <c r="B18800" s="73" t="s">
        <v>53759</v>
      </c>
      <c r="C18800" s="74" t="s">
        <v>13109</v>
      </c>
      <c r="D18800" s="122">
        <v>2365.0100000000002</v>
      </c>
    </row>
    <row r="18801" spans="1:4">
      <c r="A18801" s="72" t="s">
        <v>53760</v>
      </c>
      <c r="B18801" s="73" t="s">
        <v>53761</v>
      </c>
      <c r="C18801" s="74" t="s">
        <v>13109</v>
      </c>
      <c r="D18801" s="122">
        <v>2402.9</v>
      </c>
    </row>
    <row r="18802" spans="1:4">
      <c r="A18802" s="72" t="s">
        <v>53762</v>
      </c>
      <c r="B18802" s="73" t="s">
        <v>53763</v>
      </c>
      <c r="C18802" s="74" t="s">
        <v>13109</v>
      </c>
      <c r="D18802" s="122">
        <v>2518.58</v>
      </c>
    </row>
    <row r="18803" spans="1:4">
      <c r="A18803" s="72" t="s">
        <v>53764</v>
      </c>
      <c r="B18803" s="73" t="s">
        <v>53765</v>
      </c>
      <c r="C18803" s="74" t="s">
        <v>13109</v>
      </c>
      <c r="D18803" s="122">
        <v>2622.75</v>
      </c>
    </row>
    <row r="18804" spans="1:4">
      <c r="A18804" s="72" t="s">
        <v>53766</v>
      </c>
      <c r="B18804" s="73" t="s">
        <v>53767</v>
      </c>
      <c r="C18804" s="74" t="s">
        <v>13109</v>
      </c>
      <c r="D18804" s="122">
        <v>2785.09</v>
      </c>
    </row>
    <row r="18805" spans="1:4">
      <c r="A18805" s="72" t="s">
        <v>53768</v>
      </c>
      <c r="B18805" s="73" t="s">
        <v>53769</v>
      </c>
      <c r="C18805" s="74" t="s">
        <v>13109</v>
      </c>
      <c r="D18805" s="122">
        <v>2919.96</v>
      </c>
    </row>
    <row r="18806" spans="1:4">
      <c r="A18806" s="72" t="s">
        <v>53770</v>
      </c>
      <c r="B18806" s="73" t="s">
        <v>53771</v>
      </c>
      <c r="C18806" s="74" t="s">
        <v>13109</v>
      </c>
      <c r="D18806" s="122">
        <v>3056.16</v>
      </c>
    </row>
    <row r="18807" spans="1:4">
      <c r="A18807" s="72" t="s">
        <v>53772</v>
      </c>
      <c r="B18807" s="73" t="s">
        <v>53773</v>
      </c>
      <c r="C18807" s="74" t="s">
        <v>13109</v>
      </c>
      <c r="D18807" s="122">
        <v>3264.2</v>
      </c>
    </row>
    <row r="18808" spans="1:4">
      <c r="A18808" s="72" t="s">
        <v>53774</v>
      </c>
      <c r="B18808" s="73" t="s">
        <v>53775</v>
      </c>
      <c r="C18808" s="74" t="s">
        <v>13109</v>
      </c>
      <c r="D18808" s="122">
        <v>3430.92</v>
      </c>
    </row>
    <row r="18809" spans="1:4">
      <c r="A18809" s="72" t="s">
        <v>53776</v>
      </c>
      <c r="B18809" s="73" t="s">
        <v>53777</v>
      </c>
      <c r="C18809" s="74" t="s">
        <v>13109</v>
      </c>
      <c r="D18809" s="122">
        <v>2813.44</v>
      </c>
    </row>
    <row r="18810" spans="1:4">
      <c r="A18810" s="72" t="s">
        <v>53778</v>
      </c>
      <c r="B18810" s="73" t="s">
        <v>53779</v>
      </c>
      <c r="C18810" s="74" t="s">
        <v>13109</v>
      </c>
      <c r="D18810" s="122">
        <v>2823.54</v>
      </c>
    </row>
    <row r="18811" spans="1:4">
      <c r="A18811" s="72" t="s">
        <v>53780</v>
      </c>
      <c r="B18811" s="73" t="s">
        <v>53781</v>
      </c>
      <c r="C18811" s="74" t="s">
        <v>13109</v>
      </c>
      <c r="D18811" s="122">
        <v>2829.35</v>
      </c>
    </row>
    <row r="18812" spans="1:4">
      <c r="A18812" s="72" t="s">
        <v>53782</v>
      </c>
      <c r="B18812" s="73" t="s">
        <v>53783</v>
      </c>
      <c r="C18812" s="74" t="s">
        <v>13109</v>
      </c>
      <c r="D18812" s="122">
        <v>2835.85</v>
      </c>
    </row>
    <row r="18813" spans="1:4">
      <c r="A18813" s="72" t="s">
        <v>53784</v>
      </c>
      <c r="B18813" s="73" t="s">
        <v>53785</v>
      </c>
      <c r="C18813" s="74" t="s">
        <v>13109</v>
      </c>
      <c r="D18813" s="122">
        <v>2840.17</v>
      </c>
    </row>
    <row r="18814" spans="1:4">
      <c r="A18814" s="72" t="s">
        <v>53786</v>
      </c>
      <c r="B18814" s="73" t="s">
        <v>53787</v>
      </c>
      <c r="C18814" s="74" t="s">
        <v>13109</v>
      </c>
      <c r="D18814" s="122">
        <v>2975.02</v>
      </c>
    </row>
    <row r="18815" spans="1:4">
      <c r="A18815" s="72" t="s">
        <v>53788</v>
      </c>
      <c r="B18815" s="73" t="s">
        <v>53789</v>
      </c>
      <c r="C18815" s="74" t="s">
        <v>13109</v>
      </c>
      <c r="D18815" s="122">
        <v>3029.86</v>
      </c>
    </row>
    <row r="18816" spans="1:4">
      <c r="A18816" s="72" t="s">
        <v>53790</v>
      </c>
      <c r="B18816" s="73" t="s">
        <v>53791</v>
      </c>
      <c r="C18816" s="74" t="s">
        <v>13109</v>
      </c>
      <c r="D18816" s="122">
        <v>3067.74</v>
      </c>
    </row>
    <row r="18817" spans="1:4">
      <c r="A18817" s="72" t="s">
        <v>53792</v>
      </c>
      <c r="B18817" s="73" t="s">
        <v>53793</v>
      </c>
      <c r="C18817" s="74" t="s">
        <v>13109</v>
      </c>
      <c r="D18817" s="122">
        <v>3183.42</v>
      </c>
    </row>
    <row r="18818" spans="1:4">
      <c r="A18818" s="72" t="s">
        <v>53794</v>
      </c>
      <c r="B18818" s="73" t="s">
        <v>53795</v>
      </c>
      <c r="C18818" s="74" t="s">
        <v>13109</v>
      </c>
      <c r="D18818" s="122">
        <v>3287.57</v>
      </c>
    </row>
    <row r="18819" spans="1:4">
      <c r="A18819" s="72" t="s">
        <v>53796</v>
      </c>
      <c r="B18819" s="73" t="s">
        <v>53797</v>
      </c>
      <c r="C18819" s="74" t="s">
        <v>13109</v>
      </c>
      <c r="D18819" s="122">
        <v>3449.92</v>
      </c>
    </row>
    <row r="18820" spans="1:4">
      <c r="A18820" s="72" t="s">
        <v>53798</v>
      </c>
      <c r="B18820" s="73" t="s">
        <v>53799</v>
      </c>
      <c r="C18820" s="74" t="s">
        <v>13109</v>
      </c>
      <c r="D18820" s="122">
        <v>3584.8</v>
      </c>
    </row>
    <row r="18821" spans="1:4">
      <c r="A18821" s="72" t="s">
        <v>53800</v>
      </c>
      <c r="B18821" s="73" t="s">
        <v>53801</v>
      </c>
      <c r="C18821" s="74" t="s">
        <v>13109</v>
      </c>
      <c r="D18821" s="122">
        <v>3721</v>
      </c>
    </row>
    <row r="18822" spans="1:4">
      <c r="A18822" s="72" t="s">
        <v>53802</v>
      </c>
      <c r="B18822" s="73" t="s">
        <v>53803</v>
      </c>
      <c r="C18822" s="74" t="s">
        <v>13109</v>
      </c>
      <c r="D18822" s="122">
        <v>3929.04</v>
      </c>
    </row>
    <row r="18823" spans="1:4">
      <c r="A18823" s="72" t="s">
        <v>53804</v>
      </c>
      <c r="B18823" s="73" t="s">
        <v>53805</v>
      </c>
      <c r="C18823" s="74" t="s">
        <v>13109</v>
      </c>
      <c r="D18823" s="122">
        <v>4095.74</v>
      </c>
    </row>
    <row r="18824" spans="1:4">
      <c r="A18824" s="72" t="s">
        <v>53806</v>
      </c>
      <c r="B18824" s="73" t="s">
        <v>53807</v>
      </c>
      <c r="C18824" s="74" t="s">
        <v>13109</v>
      </c>
      <c r="D18824" s="122">
        <v>4349.78</v>
      </c>
    </row>
    <row r="18825" spans="1:4">
      <c r="A18825" s="118" t="s">
        <v>76824</v>
      </c>
      <c r="B18825" s="119" t="s">
        <v>76825</v>
      </c>
      <c r="C18825" s="120"/>
      <c r="D18825" s="121"/>
    </row>
    <row r="18826" spans="1:4">
      <c r="A18826" s="72" t="s">
        <v>53808</v>
      </c>
      <c r="B18826" s="73" t="s">
        <v>53809</v>
      </c>
      <c r="C18826" s="74" t="s">
        <v>13109</v>
      </c>
      <c r="D18826" s="122">
        <v>362.19</v>
      </c>
    </row>
    <row r="18827" spans="1:4">
      <c r="A18827" s="72" t="s">
        <v>53810</v>
      </c>
      <c r="B18827" s="73" t="s">
        <v>53811</v>
      </c>
      <c r="C18827" s="74" t="s">
        <v>13109</v>
      </c>
      <c r="D18827" s="122">
        <v>367.81</v>
      </c>
    </row>
    <row r="18828" spans="1:4">
      <c r="A18828" s="72" t="s">
        <v>53812</v>
      </c>
      <c r="B18828" s="73" t="s">
        <v>53813</v>
      </c>
      <c r="C18828" s="74" t="s">
        <v>13109</v>
      </c>
      <c r="D18828" s="122">
        <v>377.9</v>
      </c>
    </row>
    <row r="18829" spans="1:4">
      <c r="A18829" s="72" t="s">
        <v>53814</v>
      </c>
      <c r="B18829" s="73" t="s">
        <v>53815</v>
      </c>
      <c r="C18829" s="74" t="s">
        <v>13109</v>
      </c>
      <c r="D18829" s="122">
        <v>374.57</v>
      </c>
    </row>
    <row r="18830" spans="1:4">
      <c r="A18830" s="72" t="s">
        <v>53816</v>
      </c>
      <c r="B18830" s="73" t="s">
        <v>53817</v>
      </c>
      <c r="C18830" s="74" t="s">
        <v>13109</v>
      </c>
      <c r="D18830" s="122">
        <v>384.65</v>
      </c>
    </row>
    <row r="18831" spans="1:4">
      <c r="A18831" s="72" t="s">
        <v>53818</v>
      </c>
      <c r="B18831" s="73" t="s">
        <v>53819</v>
      </c>
      <c r="C18831" s="74" t="s">
        <v>13109</v>
      </c>
      <c r="D18831" s="122">
        <v>390.49</v>
      </c>
    </row>
    <row r="18832" spans="1:4">
      <c r="A18832" s="72" t="s">
        <v>53820</v>
      </c>
      <c r="B18832" s="73" t="s">
        <v>53821</v>
      </c>
      <c r="C18832" s="74" t="s">
        <v>13109</v>
      </c>
      <c r="D18832" s="122">
        <v>378.66</v>
      </c>
    </row>
    <row r="18833" spans="1:4">
      <c r="A18833" s="72" t="s">
        <v>53822</v>
      </c>
      <c r="B18833" s="73" t="s">
        <v>53823</v>
      </c>
      <c r="C18833" s="74" t="s">
        <v>13109</v>
      </c>
      <c r="D18833" s="122">
        <v>388.74</v>
      </c>
    </row>
    <row r="18834" spans="1:4">
      <c r="A18834" s="72" t="s">
        <v>53824</v>
      </c>
      <c r="B18834" s="73" t="s">
        <v>53825</v>
      </c>
      <c r="C18834" s="74" t="s">
        <v>13109</v>
      </c>
      <c r="D18834" s="122">
        <v>394.57</v>
      </c>
    </row>
    <row r="18835" spans="1:4">
      <c r="A18835" s="72" t="s">
        <v>53826</v>
      </c>
      <c r="B18835" s="73" t="s">
        <v>53827</v>
      </c>
      <c r="C18835" s="74" t="s">
        <v>13109</v>
      </c>
      <c r="D18835" s="122">
        <v>401.07</v>
      </c>
    </row>
    <row r="18836" spans="1:4">
      <c r="A18836" s="72" t="s">
        <v>53828</v>
      </c>
      <c r="B18836" s="73" t="s">
        <v>53829</v>
      </c>
      <c r="C18836" s="74" t="s">
        <v>13109</v>
      </c>
      <c r="D18836" s="122">
        <v>515.65</v>
      </c>
    </row>
    <row r="18837" spans="1:4">
      <c r="A18837" s="72" t="s">
        <v>53830</v>
      </c>
      <c r="B18837" s="73" t="s">
        <v>53831</v>
      </c>
      <c r="C18837" s="74" t="s">
        <v>13109</v>
      </c>
      <c r="D18837" s="122">
        <v>525.74</v>
      </c>
    </row>
    <row r="18838" spans="1:4">
      <c r="A18838" s="72" t="s">
        <v>53832</v>
      </c>
      <c r="B18838" s="73" t="s">
        <v>53833</v>
      </c>
      <c r="C18838" s="74" t="s">
        <v>13109</v>
      </c>
      <c r="D18838" s="122">
        <v>531.54999999999995</v>
      </c>
    </row>
    <row r="18839" spans="1:4">
      <c r="A18839" s="72" t="s">
        <v>53834</v>
      </c>
      <c r="B18839" s="73" t="s">
        <v>53835</v>
      </c>
      <c r="C18839" s="74" t="s">
        <v>13109</v>
      </c>
      <c r="D18839" s="122">
        <v>538.07000000000005</v>
      </c>
    </row>
    <row r="18840" spans="1:4">
      <c r="A18840" s="72" t="s">
        <v>53836</v>
      </c>
      <c r="B18840" s="73" t="s">
        <v>53837</v>
      </c>
      <c r="C18840" s="74" t="s">
        <v>13109</v>
      </c>
      <c r="D18840" s="122">
        <v>542.37</v>
      </c>
    </row>
    <row r="18841" spans="1:4">
      <c r="A18841" s="72" t="s">
        <v>53838</v>
      </c>
      <c r="B18841" s="73" t="s">
        <v>53839</v>
      </c>
      <c r="C18841" s="74" t="s">
        <v>13109</v>
      </c>
      <c r="D18841" s="122">
        <v>579.33000000000004</v>
      </c>
    </row>
    <row r="18842" spans="1:4">
      <c r="A18842" s="72" t="s">
        <v>53840</v>
      </c>
      <c r="B18842" s="73" t="s">
        <v>53841</v>
      </c>
      <c r="C18842" s="74" t="s">
        <v>13109</v>
      </c>
      <c r="D18842" s="122">
        <v>589.46</v>
      </c>
    </row>
    <row r="18843" spans="1:4">
      <c r="A18843" s="72" t="s">
        <v>53842</v>
      </c>
      <c r="B18843" s="73" t="s">
        <v>53843</v>
      </c>
      <c r="C18843" s="74" t="s">
        <v>13109</v>
      </c>
      <c r="D18843" s="122">
        <v>595.25</v>
      </c>
    </row>
    <row r="18844" spans="1:4">
      <c r="A18844" s="72" t="s">
        <v>53844</v>
      </c>
      <c r="B18844" s="73" t="s">
        <v>53845</v>
      </c>
      <c r="C18844" s="74" t="s">
        <v>13109</v>
      </c>
      <c r="D18844" s="122">
        <v>601.75</v>
      </c>
    </row>
    <row r="18845" spans="1:4">
      <c r="A18845" s="72" t="s">
        <v>53846</v>
      </c>
      <c r="B18845" s="73" t="s">
        <v>53847</v>
      </c>
      <c r="C18845" s="74" t="s">
        <v>13109</v>
      </c>
      <c r="D18845" s="122">
        <v>606.07000000000005</v>
      </c>
    </row>
    <row r="18846" spans="1:4">
      <c r="A18846" s="72" t="s">
        <v>53848</v>
      </c>
      <c r="B18846" s="73" t="s">
        <v>53849</v>
      </c>
      <c r="C18846" s="74" t="s">
        <v>13109</v>
      </c>
      <c r="D18846" s="122">
        <v>740.94</v>
      </c>
    </row>
    <row r="18847" spans="1:4">
      <c r="A18847" s="72" t="s">
        <v>53850</v>
      </c>
      <c r="B18847" s="73" t="s">
        <v>53851</v>
      </c>
      <c r="C18847" s="74" t="s">
        <v>13109</v>
      </c>
      <c r="D18847" s="122">
        <v>627.22</v>
      </c>
    </row>
    <row r="18848" spans="1:4">
      <c r="A18848" s="72" t="s">
        <v>53852</v>
      </c>
      <c r="B18848" s="73" t="s">
        <v>53853</v>
      </c>
      <c r="C18848" s="74" t="s">
        <v>13109</v>
      </c>
      <c r="D18848" s="122">
        <v>637.35</v>
      </c>
    </row>
    <row r="18849" spans="1:4">
      <c r="A18849" s="72" t="s">
        <v>53854</v>
      </c>
      <c r="B18849" s="73" t="s">
        <v>53855</v>
      </c>
      <c r="C18849" s="74" t="s">
        <v>13109</v>
      </c>
      <c r="D18849" s="122">
        <v>643.15</v>
      </c>
    </row>
    <row r="18850" spans="1:4">
      <c r="A18850" s="72" t="s">
        <v>53856</v>
      </c>
      <c r="B18850" s="73" t="s">
        <v>53857</v>
      </c>
      <c r="C18850" s="74" t="s">
        <v>13109</v>
      </c>
      <c r="D18850" s="122">
        <v>649.64</v>
      </c>
    </row>
    <row r="18851" spans="1:4">
      <c r="A18851" s="72" t="s">
        <v>53858</v>
      </c>
      <c r="B18851" s="73" t="s">
        <v>53859</v>
      </c>
      <c r="C18851" s="74" t="s">
        <v>13109</v>
      </c>
      <c r="D18851" s="122">
        <v>653.95000000000005</v>
      </c>
    </row>
    <row r="18852" spans="1:4">
      <c r="A18852" s="72" t="s">
        <v>53860</v>
      </c>
      <c r="B18852" s="73" t="s">
        <v>53861</v>
      </c>
      <c r="C18852" s="74" t="s">
        <v>13109</v>
      </c>
      <c r="D18852" s="122">
        <v>788.82</v>
      </c>
    </row>
    <row r="18853" spans="1:4">
      <c r="A18853" s="72" t="s">
        <v>53862</v>
      </c>
      <c r="B18853" s="73" t="s">
        <v>53863</v>
      </c>
      <c r="C18853" s="74" t="s">
        <v>13109</v>
      </c>
      <c r="D18853" s="122">
        <v>843.61</v>
      </c>
    </row>
    <row r="18854" spans="1:4">
      <c r="A18854" s="72" t="s">
        <v>53864</v>
      </c>
      <c r="B18854" s="73" t="s">
        <v>53865</v>
      </c>
      <c r="C18854" s="74" t="s">
        <v>13109</v>
      </c>
      <c r="D18854" s="122">
        <v>766.14</v>
      </c>
    </row>
    <row r="18855" spans="1:4">
      <c r="A18855" s="72" t="s">
        <v>53866</v>
      </c>
      <c r="B18855" s="73" t="s">
        <v>53867</v>
      </c>
      <c r="C18855" s="74" t="s">
        <v>13109</v>
      </c>
      <c r="D18855" s="122">
        <v>776.24</v>
      </c>
    </row>
    <row r="18856" spans="1:4">
      <c r="A18856" s="72" t="s">
        <v>53868</v>
      </c>
      <c r="B18856" s="73" t="s">
        <v>53869</v>
      </c>
      <c r="C18856" s="74" t="s">
        <v>13109</v>
      </c>
      <c r="D18856" s="122">
        <v>782.06</v>
      </c>
    </row>
    <row r="18857" spans="1:4">
      <c r="A18857" s="72" t="s">
        <v>53870</v>
      </c>
      <c r="B18857" s="73" t="s">
        <v>53871</v>
      </c>
      <c r="C18857" s="74" t="s">
        <v>13109</v>
      </c>
      <c r="D18857" s="122">
        <v>788.53</v>
      </c>
    </row>
    <row r="18858" spans="1:4">
      <c r="A18858" s="72" t="s">
        <v>53872</v>
      </c>
      <c r="B18858" s="73" t="s">
        <v>53873</v>
      </c>
      <c r="C18858" s="74" t="s">
        <v>13109</v>
      </c>
      <c r="D18858" s="122">
        <v>792.86</v>
      </c>
    </row>
    <row r="18859" spans="1:4">
      <c r="A18859" s="72" t="s">
        <v>53874</v>
      </c>
      <c r="B18859" s="73" t="s">
        <v>53875</v>
      </c>
      <c r="C18859" s="74" t="s">
        <v>13109</v>
      </c>
      <c r="D18859" s="122">
        <v>927.72</v>
      </c>
    </row>
    <row r="18860" spans="1:4">
      <c r="A18860" s="72" t="s">
        <v>53876</v>
      </c>
      <c r="B18860" s="73" t="s">
        <v>53877</v>
      </c>
      <c r="C18860" s="74" t="s">
        <v>13109</v>
      </c>
      <c r="D18860" s="122">
        <v>982.54</v>
      </c>
    </row>
    <row r="18861" spans="1:4">
      <c r="A18861" s="72" t="s">
        <v>53878</v>
      </c>
      <c r="B18861" s="73" t="s">
        <v>53879</v>
      </c>
      <c r="C18861" s="74" t="s">
        <v>13109</v>
      </c>
      <c r="D18861" s="122">
        <v>1020.43</v>
      </c>
    </row>
    <row r="18862" spans="1:4">
      <c r="A18862" s="72" t="s">
        <v>53880</v>
      </c>
      <c r="B18862" s="73" t="s">
        <v>53881</v>
      </c>
      <c r="C18862" s="74" t="s">
        <v>13109</v>
      </c>
      <c r="D18862" s="122">
        <v>889.64</v>
      </c>
    </row>
    <row r="18863" spans="1:4">
      <c r="A18863" s="72" t="s">
        <v>53882</v>
      </c>
      <c r="B18863" s="73" t="s">
        <v>53883</v>
      </c>
      <c r="C18863" s="74" t="s">
        <v>13109</v>
      </c>
      <c r="D18863" s="122">
        <v>899.73</v>
      </c>
    </row>
    <row r="18864" spans="1:4">
      <c r="A18864" s="72" t="s">
        <v>53884</v>
      </c>
      <c r="B18864" s="73" t="s">
        <v>53885</v>
      </c>
      <c r="C18864" s="74" t="s">
        <v>13109</v>
      </c>
      <c r="D18864" s="122">
        <v>905.55</v>
      </c>
    </row>
    <row r="18865" spans="1:4">
      <c r="A18865" s="72" t="s">
        <v>53886</v>
      </c>
      <c r="B18865" s="73" t="s">
        <v>53887</v>
      </c>
      <c r="C18865" s="74" t="s">
        <v>13109</v>
      </c>
      <c r="D18865" s="122">
        <v>912.03</v>
      </c>
    </row>
    <row r="18866" spans="1:4">
      <c r="A18866" s="72" t="s">
        <v>53888</v>
      </c>
      <c r="B18866" s="73" t="s">
        <v>53889</v>
      </c>
      <c r="C18866" s="74" t="s">
        <v>13109</v>
      </c>
      <c r="D18866" s="122">
        <v>916.36</v>
      </c>
    </row>
    <row r="18867" spans="1:4">
      <c r="A18867" s="72" t="s">
        <v>53890</v>
      </c>
      <c r="B18867" s="73" t="s">
        <v>53891</v>
      </c>
      <c r="C18867" s="74" t="s">
        <v>13109</v>
      </c>
      <c r="D18867" s="122">
        <v>1051.21</v>
      </c>
    </row>
    <row r="18868" spans="1:4">
      <c r="A18868" s="72" t="s">
        <v>53892</v>
      </c>
      <c r="B18868" s="73" t="s">
        <v>53893</v>
      </c>
      <c r="C18868" s="74" t="s">
        <v>13109</v>
      </c>
      <c r="D18868" s="122">
        <v>1106.03</v>
      </c>
    </row>
    <row r="18869" spans="1:4">
      <c r="A18869" s="72" t="s">
        <v>53894</v>
      </c>
      <c r="B18869" s="73" t="s">
        <v>53895</v>
      </c>
      <c r="C18869" s="74" t="s">
        <v>13109</v>
      </c>
      <c r="D18869" s="122">
        <v>1143.9100000000001</v>
      </c>
    </row>
    <row r="18870" spans="1:4">
      <c r="A18870" s="72" t="s">
        <v>53896</v>
      </c>
      <c r="B18870" s="73" t="s">
        <v>53897</v>
      </c>
      <c r="C18870" s="74" t="s">
        <v>13109</v>
      </c>
      <c r="D18870" s="122">
        <v>1259.6400000000001</v>
      </c>
    </row>
    <row r="18871" spans="1:4">
      <c r="A18871" s="72" t="s">
        <v>53898</v>
      </c>
      <c r="B18871" s="73" t="s">
        <v>53899</v>
      </c>
      <c r="C18871" s="74" t="s">
        <v>13109</v>
      </c>
      <c r="D18871" s="122">
        <v>1072.1600000000001</v>
      </c>
    </row>
    <row r="18872" spans="1:4">
      <c r="A18872" s="72" t="s">
        <v>53900</v>
      </c>
      <c r="B18872" s="73" t="s">
        <v>53901</v>
      </c>
      <c r="C18872" s="74" t="s">
        <v>13109</v>
      </c>
      <c r="D18872" s="122">
        <v>1082.27</v>
      </c>
    </row>
    <row r="18873" spans="1:4">
      <c r="A18873" s="72" t="s">
        <v>53902</v>
      </c>
      <c r="B18873" s="73" t="s">
        <v>53903</v>
      </c>
      <c r="C18873" s="74" t="s">
        <v>13109</v>
      </c>
      <c r="D18873" s="122">
        <v>1088.0899999999999</v>
      </c>
    </row>
    <row r="18874" spans="1:4">
      <c r="A18874" s="72" t="s">
        <v>53904</v>
      </c>
      <c r="B18874" s="73" t="s">
        <v>53905</v>
      </c>
      <c r="C18874" s="74" t="s">
        <v>13109</v>
      </c>
      <c r="D18874" s="122">
        <v>1094.5899999999999</v>
      </c>
    </row>
    <row r="18875" spans="1:4">
      <c r="A18875" s="72" t="s">
        <v>53906</v>
      </c>
      <c r="B18875" s="73" t="s">
        <v>53907</v>
      </c>
      <c r="C18875" s="74" t="s">
        <v>13109</v>
      </c>
      <c r="D18875" s="122">
        <v>1098.9000000000001</v>
      </c>
    </row>
    <row r="18876" spans="1:4">
      <c r="A18876" s="72" t="s">
        <v>53908</v>
      </c>
      <c r="B18876" s="73" t="s">
        <v>53909</v>
      </c>
      <c r="C18876" s="74" t="s">
        <v>13109</v>
      </c>
      <c r="D18876" s="122">
        <v>1233.75</v>
      </c>
    </row>
    <row r="18877" spans="1:4">
      <c r="A18877" s="72" t="s">
        <v>53910</v>
      </c>
      <c r="B18877" s="73" t="s">
        <v>53911</v>
      </c>
      <c r="C18877" s="74" t="s">
        <v>13109</v>
      </c>
      <c r="D18877" s="122">
        <v>1288.57</v>
      </c>
    </row>
    <row r="18878" spans="1:4">
      <c r="A18878" s="72" t="s">
        <v>53912</v>
      </c>
      <c r="B18878" s="73" t="s">
        <v>53913</v>
      </c>
      <c r="C18878" s="74" t="s">
        <v>13109</v>
      </c>
      <c r="D18878" s="122">
        <v>1326.45</v>
      </c>
    </row>
    <row r="18879" spans="1:4">
      <c r="A18879" s="72" t="s">
        <v>53914</v>
      </c>
      <c r="B18879" s="73" t="s">
        <v>53915</v>
      </c>
      <c r="C18879" s="74" t="s">
        <v>13109</v>
      </c>
      <c r="D18879" s="122">
        <v>1442.18</v>
      </c>
    </row>
    <row r="18880" spans="1:4">
      <c r="A18880" s="72" t="s">
        <v>53916</v>
      </c>
      <c r="B18880" s="73" t="s">
        <v>53917</v>
      </c>
      <c r="C18880" s="74" t="s">
        <v>13109</v>
      </c>
      <c r="D18880" s="122">
        <v>1546.31</v>
      </c>
    </row>
    <row r="18881" spans="1:4">
      <c r="A18881" s="72" t="s">
        <v>53918</v>
      </c>
      <c r="B18881" s="73" t="s">
        <v>53919</v>
      </c>
      <c r="C18881" s="74" t="s">
        <v>13109</v>
      </c>
      <c r="D18881" s="122">
        <v>1233.3499999999999</v>
      </c>
    </row>
    <row r="18882" spans="1:4">
      <c r="A18882" s="72" t="s">
        <v>53920</v>
      </c>
      <c r="B18882" s="73" t="s">
        <v>53921</v>
      </c>
      <c r="C18882" s="74" t="s">
        <v>13109</v>
      </c>
      <c r="D18882" s="122">
        <v>1243.45</v>
      </c>
    </row>
    <row r="18883" spans="1:4">
      <c r="A18883" s="72" t="s">
        <v>53922</v>
      </c>
      <c r="B18883" s="73" t="s">
        <v>53923</v>
      </c>
      <c r="C18883" s="74" t="s">
        <v>13109</v>
      </c>
      <c r="D18883" s="122">
        <v>1249.26</v>
      </c>
    </row>
    <row r="18884" spans="1:4">
      <c r="A18884" s="72" t="s">
        <v>53924</v>
      </c>
      <c r="B18884" s="73" t="s">
        <v>53925</v>
      </c>
      <c r="C18884" s="74" t="s">
        <v>13109</v>
      </c>
      <c r="D18884" s="122">
        <v>1255.75</v>
      </c>
    </row>
    <row r="18885" spans="1:4">
      <c r="A18885" s="72" t="s">
        <v>53926</v>
      </c>
      <c r="B18885" s="73" t="s">
        <v>53927</v>
      </c>
      <c r="C18885" s="74" t="s">
        <v>13109</v>
      </c>
      <c r="D18885" s="122">
        <v>1260.08</v>
      </c>
    </row>
    <row r="18886" spans="1:4">
      <c r="A18886" s="72" t="s">
        <v>53928</v>
      </c>
      <c r="B18886" s="73" t="s">
        <v>53929</v>
      </c>
      <c r="C18886" s="74" t="s">
        <v>13109</v>
      </c>
      <c r="D18886" s="122">
        <v>1394.92</v>
      </c>
    </row>
    <row r="18887" spans="1:4">
      <c r="A18887" s="72" t="s">
        <v>53930</v>
      </c>
      <c r="B18887" s="73" t="s">
        <v>53931</v>
      </c>
      <c r="C18887" s="74" t="s">
        <v>13109</v>
      </c>
      <c r="D18887" s="122">
        <v>1449.73</v>
      </c>
    </row>
    <row r="18888" spans="1:4">
      <c r="A18888" s="72" t="s">
        <v>53932</v>
      </c>
      <c r="B18888" s="73" t="s">
        <v>53933</v>
      </c>
      <c r="C18888" s="74" t="s">
        <v>13109</v>
      </c>
      <c r="D18888" s="122">
        <v>1487.64</v>
      </c>
    </row>
    <row r="18889" spans="1:4">
      <c r="A18889" s="72" t="s">
        <v>53934</v>
      </c>
      <c r="B18889" s="73" t="s">
        <v>53935</v>
      </c>
      <c r="C18889" s="74" t="s">
        <v>13109</v>
      </c>
      <c r="D18889" s="122">
        <v>1603.33</v>
      </c>
    </row>
    <row r="18890" spans="1:4">
      <c r="A18890" s="72" t="s">
        <v>53936</v>
      </c>
      <c r="B18890" s="73" t="s">
        <v>53937</v>
      </c>
      <c r="C18890" s="74" t="s">
        <v>13109</v>
      </c>
      <c r="D18890" s="122">
        <v>1707.46</v>
      </c>
    </row>
    <row r="18891" spans="1:4">
      <c r="A18891" s="72" t="s">
        <v>53938</v>
      </c>
      <c r="B18891" s="73" t="s">
        <v>53939</v>
      </c>
      <c r="C18891" s="74" t="s">
        <v>13109</v>
      </c>
      <c r="D18891" s="122">
        <v>1869.82</v>
      </c>
    </row>
    <row r="18892" spans="1:4">
      <c r="A18892" s="72" t="s">
        <v>53940</v>
      </c>
      <c r="B18892" s="73" t="s">
        <v>53941</v>
      </c>
      <c r="C18892" s="74" t="s">
        <v>13109</v>
      </c>
      <c r="D18892" s="122">
        <v>1390.44</v>
      </c>
    </row>
    <row r="18893" spans="1:4">
      <c r="A18893" s="72" t="s">
        <v>53942</v>
      </c>
      <c r="B18893" s="73" t="s">
        <v>53943</v>
      </c>
      <c r="C18893" s="74" t="s">
        <v>13109</v>
      </c>
      <c r="D18893" s="122">
        <v>1400.52</v>
      </c>
    </row>
    <row r="18894" spans="1:4">
      <c r="A18894" s="72" t="s">
        <v>53944</v>
      </c>
      <c r="B18894" s="73" t="s">
        <v>53945</v>
      </c>
      <c r="C18894" s="74" t="s">
        <v>13109</v>
      </c>
      <c r="D18894" s="122">
        <v>1406.33</v>
      </c>
    </row>
    <row r="18895" spans="1:4">
      <c r="A18895" s="72" t="s">
        <v>53946</v>
      </c>
      <c r="B18895" s="73" t="s">
        <v>53947</v>
      </c>
      <c r="C18895" s="74" t="s">
        <v>13109</v>
      </c>
      <c r="D18895" s="122">
        <v>1412.85</v>
      </c>
    </row>
    <row r="18896" spans="1:4">
      <c r="A18896" s="72" t="s">
        <v>53948</v>
      </c>
      <c r="B18896" s="73" t="s">
        <v>53949</v>
      </c>
      <c r="C18896" s="74" t="s">
        <v>13109</v>
      </c>
      <c r="D18896" s="122">
        <v>1417.12</v>
      </c>
    </row>
    <row r="18897" spans="1:4">
      <c r="A18897" s="72" t="s">
        <v>53950</v>
      </c>
      <c r="B18897" s="73" t="s">
        <v>53951</v>
      </c>
      <c r="C18897" s="74" t="s">
        <v>13109</v>
      </c>
      <c r="D18897" s="122">
        <v>1552.01</v>
      </c>
    </row>
    <row r="18898" spans="1:4">
      <c r="A18898" s="72" t="s">
        <v>53952</v>
      </c>
      <c r="B18898" s="73" t="s">
        <v>53953</v>
      </c>
      <c r="C18898" s="74" t="s">
        <v>13109</v>
      </c>
      <c r="D18898" s="122">
        <v>1606.82</v>
      </c>
    </row>
    <row r="18899" spans="1:4">
      <c r="A18899" s="72" t="s">
        <v>53954</v>
      </c>
      <c r="B18899" s="73" t="s">
        <v>53955</v>
      </c>
      <c r="C18899" s="74" t="s">
        <v>13109</v>
      </c>
      <c r="D18899" s="122">
        <v>1644.69</v>
      </c>
    </row>
    <row r="18900" spans="1:4">
      <c r="A18900" s="72" t="s">
        <v>53956</v>
      </c>
      <c r="B18900" s="73" t="s">
        <v>53957</v>
      </c>
      <c r="C18900" s="74" t="s">
        <v>13109</v>
      </c>
      <c r="D18900" s="122">
        <v>1760.4</v>
      </c>
    </row>
    <row r="18901" spans="1:4">
      <c r="A18901" s="72" t="s">
        <v>53958</v>
      </c>
      <c r="B18901" s="73" t="s">
        <v>53959</v>
      </c>
      <c r="C18901" s="74" t="s">
        <v>13109</v>
      </c>
      <c r="D18901" s="122">
        <v>1864.54</v>
      </c>
    </row>
    <row r="18902" spans="1:4">
      <c r="A18902" s="72" t="s">
        <v>53960</v>
      </c>
      <c r="B18902" s="73" t="s">
        <v>53961</v>
      </c>
      <c r="C18902" s="74" t="s">
        <v>13109</v>
      </c>
      <c r="D18902" s="122">
        <v>2026.91</v>
      </c>
    </row>
    <row r="18903" spans="1:4">
      <c r="A18903" s="72" t="s">
        <v>53962</v>
      </c>
      <c r="B18903" s="73" t="s">
        <v>53963</v>
      </c>
      <c r="C18903" s="74" t="s">
        <v>13109</v>
      </c>
      <c r="D18903" s="122">
        <v>2161.7399999999998</v>
      </c>
    </row>
    <row r="18904" spans="1:4">
      <c r="A18904" s="72" t="s">
        <v>53964</v>
      </c>
      <c r="B18904" s="73" t="s">
        <v>53965</v>
      </c>
      <c r="C18904" s="74" t="s">
        <v>13109</v>
      </c>
      <c r="D18904" s="122">
        <v>1628.85</v>
      </c>
    </row>
    <row r="18905" spans="1:4">
      <c r="A18905" s="72" t="s">
        <v>53966</v>
      </c>
      <c r="B18905" s="73" t="s">
        <v>53967</v>
      </c>
      <c r="C18905" s="74" t="s">
        <v>13109</v>
      </c>
      <c r="D18905" s="122">
        <v>1638.93</v>
      </c>
    </row>
    <row r="18906" spans="1:4">
      <c r="A18906" s="72" t="s">
        <v>53968</v>
      </c>
      <c r="B18906" s="73" t="s">
        <v>53969</v>
      </c>
      <c r="C18906" s="74" t="s">
        <v>13109</v>
      </c>
      <c r="D18906" s="122">
        <v>1644.76</v>
      </c>
    </row>
    <row r="18907" spans="1:4">
      <c r="A18907" s="72" t="s">
        <v>53970</v>
      </c>
      <c r="B18907" s="73" t="s">
        <v>53971</v>
      </c>
      <c r="C18907" s="74" t="s">
        <v>13109</v>
      </c>
      <c r="D18907" s="122">
        <v>1651.23</v>
      </c>
    </row>
    <row r="18908" spans="1:4">
      <c r="A18908" s="72" t="s">
        <v>53972</v>
      </c>
      <c r="B18908" s="73" t="s">
        <v>53973</v>
      </c>
      <c r="C18908" s="74" t="s">
        <v>13109</v>
      </c>
      <c r="D18908" s="122">
        <v>1655.56</v>
      </c>
    </row>
    <row r="18909" spans="1:4">
      <c r="A18909" s="72" t="s">
        <v>53974</v>
      </c>
      <c r="B18909" s="73" t="s">
        <v>53975</v>
      </c>
      <c r="C18909" s="74" t="s">
        <v>13109</v>
      </c>
      <c r="D18909" s="122">
        <v>1790.4</v>
      </c>
    </row>
    <row r="18910" spans="1:4">
      <c r="A18910" s="72" t="s">
        <v>53976</v>
      </c>
      <c r="B18910" s="73" t="s">
        <v>53977</v>
      </c>
      <c r="C18910" s="74" t="s">
        <v>13109</v>
      </c>
      <c r="D18910" s="122">
        <v>1845.22</v>
      </c>
    </row>
    <row r="18911" spans="1:4">
      <c r="A18911" s="72" t="s">
        <v>53978</v>
      </c>
      <c r="B18911" s="73" t="s">
        <v>53979</v>
      </c>
      <c r="C18911" s="74" t="s">
        <v>13109</v>
      </c>
      <c r="D18911" s="122">
        <v>1883.11</v>
      </c>
    </row>
    <row r="18912" spans="1:4">
      <c r="A18912" s="72" t="s">
        <v>53980</v>
      </c>
      <c r="B18912" s="73" t="s">
        <v>53981</v>
      </c>
      <c r="C18912" s="74" t="s">
        <v>13109</v>
      </c>
      <c r="D18912" s="122">
        <v>1998.84</v>
      </c>
    </row>
    <row r="18913" spans="1:4">
      <c r="A18913" s="72" t="s">
        <v>53982</v>
      </c>
      <c r="B18913" s="73" t="s">
        <v>53983</v>
      </c>
      <c r="C18913" s="74" t="s">
        <v>13109</v>
      </c>
      <c r="D18913" s="122">
        <v>2102.9699999999998</v>
      </c>
    </row>
    <row r="18914" spans="1:4">
      <c r="A18914" s="72" t="s">
        <v>53984</v>
      </c>
      <c r="B18914" s="73" t="s">
        <v>53985</v>
      </c>
      <c r="C18914" s="74" t="s">
        <v>13109</v>
      </c>
      <c r="D18914" s="122">
        <v>2265.3200000000002</v>
      </c>
    </row>
    <row r="18915" spans="1:4">
      <c r="A18915" s="72" t="s">
        <v>53986</v>
      </c>
      <c r="B18915" s="73" t="s">
        <v>53987</v>
      </c>
      <c r="C18915" s="74" t="s">
        <v>13109</v>
      </c>
      <c r="D18915" s="122">
        <v>2400.1799999999998</v>
      </c>
    </row>
    <row r="18916" spans="1:4">
      <c r="A18916" s="72" t="s">
        <v>53988</v>
      </c>
      <c r="B18916" s="73" t="s">
        <v>53989</v>
      </c>
      <c r="C18916" s="74" t="s">
        <v>13109</v>
      </c>
      <c r="D18916" s="122">
        <v>2536.37</v>
      </c>
    </row>
    <row r="18917" spans="1:4">
      <c r="A18917" s="72" t="s">
        <v>53990</v>
      </c>
      <c r="B18917" s="73" t="s">
        <v>53991</v>
      </c>
      <c r="C18917" s="74" t="s">
        <v>13109</v>
      </c>
      <c r="D18917" s="122">
        <v>1822.52</v>
      </c>
    </row>
    <row r="18918" spans="1:4">
      <c r="A18918" s="72" t="s">
        <v>53992</v>
      </c>
      <c r="B18918" s="73" t="s">
        <v>53993</v>
      </c>
      <c r="C18918" s="74" t="s">
        <v>13109</v>
      </c>
      <c r="D18918" s="122">
        <v>1832.63</v>
      </c>
    </row>
    <row r="18919" spans="1:4">
      <c r="A18919" s="72" t="s">
        <v>53994</v>
      </c>
      <c r="B18919" s="73" t="s">
        <v>53995</v>
      </c>
      <c r="C18919" s="74" t="s">
        <v>13109</v>
      </c>
      <c r="D18919" s="122">
        <v>1838.42</v>
      </c>
    </row>
    <row r="18920" spans="1:4">
      <c r="A18920" s="72" t="s">
        <v>53996</v>
      </c>
      <c r="B18920" s="73" t="s">
        <v>53997</v>
      </c>
      <c r="C18920" s="74" t="s">
        <v>13109</v>
      </c>
      <c r="D18920" s="122">
        <v>1844.94</v>
      </c>
    </row>
    <row r="18921" spans="1:4">
      <c r="A18921" s="72" t="s">
        <v>53998</v>
      </c>
      <c r="B18921" s="73" t="s">
        <v>53999</v>
      </c>
      <c r="C18921" s="74" t="s">
        <v>13109</v>
      </c>
      <c r="D18921" s="122">
        <v>1849.23</v>
      </c>
    </row>
    <row r="18922" spans="1:4">
      <c r="A18922" s="72" t="s">
        <v>54000</v>
      </c>
      <c r="B18922" s="73" t="s">
        <v>54001</v>
      </c>
      <c r="C18922" s="74" t="s">
        <v>13109</v>
      </c>
      <c r="D18922" s="122">
        <v>1984.1</v>
      </c>
    </row>
    <row r="18923" spans="1:4">
      <c r="A18923" s="72" t="s">
        <v>54002</v>
      </c>
      <c r="B18923" s="73" t="s">
        <v>54003</v>
      </c>
      <c r="C18923" s="74" t="s">
        <v>13109</v>
      </c>
      <c r="D18923" s="122">
        <v>2038.88</v>
      </c>
    </row>
    <row r="18924" spans="1:4">
      <c r="A18924" s="72" t="s">
        <v>54004</v>
      </c>
      <c r="B18924" s="73" t="s">
        <v>54005</v>
      </c>
      <c r="C18924" s="74" t="s">
        <v>13109</v>
      </c>
      <c r="D18924" s="122">
        <v>2076.79</v>
      </c>
    </row>
    <row r="18925" spans="1:4">
      <c r="A18925" s="72" t="s">
        <v>54006</v>
      </c>
      <c r="B18925" s="73" t="s">
        <v>54007</v>
      </c>
      <c r="C18925" s="74" t="s">
        <v>13109</v>
      </c>
      <c r="D18925" s="122">
        <v>2192.5</v>
      </c>
    </row>
    <row r="18926" spans="1:4">
      <c r="A18926" s="72" t="s">
        <v>54008</v>
      </c>
      <c r="B18926" s="73" t="s">
        <v>54009</v>
      </c>
      <c r="C18926" s="74" t="s">
        <v>13109</v>
      </c>
      <c r="D18926" s="122">
        <v>2296.62</v>
      </c>
    </row>
    <row r="18927" spans="1:4">
      <c r="A18927" s="72" t="s">
        <v>54010</v>
      </c>
      <c r="B18927" s="73" t="s">
        <v>54011</v>
      </c>
      <c r="C18927" s="74" t="s">
        <v>13109</v>
      </c>
      <c r="D18927" s="122">
        <v>2458.9899999999998</v>
      </c>
    </row>
    <row r="18928" spans="1:4">
      <c r="A18928" s="72" t="s">
        <v>54012</v>
      </c>
      <c r="B18928" s="73" t="s">
        <v>54013</v>
      </c>
      <c r="C18928" s="74" t="s">
        <v>13109</v>
      </c>
      <c r="D18928" s="122">
        <v>2593.83</v>
      </c>
    </row>
    <row r="18929" spans="1:4">
      <c r="A18929" s="72" t="s">
        <v>54014</v>
      </c>
      <c r="B18929" s="73" t="s">
        <v>54015</v>
      </c>
      <c r="C18929" s="74" t="s">
        <v>13109</v>
      </c>
      <c r="D18929" s="122">
        <v>2730.07</v>
      </c>
    </row>
    <row r="18930" spans="1:4">
      <c r="A18930" s="72" t="s">
        <v>54016</v>
      </c>
      <c r="B18930" s="73" t="s">
        <v>54017</v>
      </c>
      <c r="C18930" s="74" t="s">
        <v>13109</v>
      </c>
      <c r="D18930" s="122">
        <v>2938.11</v>
      </c>
    </row>
    <row r="18931" spans="1:4">
      <c r="A18931" s="72" t="s">
        <v>54018</v>
      </c>
      <c r="B18931" s="73" t="s">
        <v>54019</v>
      </c>
      <c r="C18931" s="74" t="s">
        <v>13109</v>
      </c>
      <c r="D18931" s="122">
        <v>2148.6</v>
      </c>
    </row>
    <row r="18932" spans="1:4">
      <c r="A18932" s="72" t="s">
        <v>54020</v>
      </c>
      <c r="B18932" s="73" t="s">
        <v>54021</v>
      </c>
      <c r="C18932" s="74" t="s">
        <v>13109</v>
      </c>
      <c r="D18932" s="122">
        <v>2158.6999999999998</v>
      </c>
    </row>
    <row r="18933" spans="1:4">
      <c r="A18933" s="72" t="s">
        <v>54022</v>
      </c>
      <c r="B18933" s="73" t="s">
        <v>54023</v>
      </c>
      <c r="C18933" s="74" t="s">
        <v>13109</v>
      </c>
      <c r="D18933" s="122">
        <v>2164.52</v>
      </c>
    </row>
    <row r="18934" spans="1:4">
      <c r="A18934" s="72" t="s">
        <v>54024</v>
      </c>
      <c r="B18934" s="73" t="s">
        <v>54025</v>
      </c>
      <c r="C18934" s="74" t="s">
        <v>13109</v>
      </c>
      <c r="D18934" s="122">
        <v>2171.0300000000002</v>
      </c>
    </row>
    <row r="18935" spans="1:4">
      <c r="A18935" s="72" t="s">
        <v>54026</v>
      </c>
      <c r="B18935" s="73" t="s">
        <v>54027</v>
      </c>
      <c r="C18935" s="74" t="s">
        <v>13109</v>
      </c>
      <c r="D18935" s="122">
        <v>2175.34</v>
      </c>
    </row>
    <row r="18936" spans="1:4">
      <c r="A18936" s="72" t="s">
        <v>54028</v>
      </c>
      <c r="B18936" s="73" t="s">
        <v>54029</v>
      </c>
      <c r="C18936" s="74" t="s">
        <v>13109</v>
      </c>
      <c r="D18936" s="122">
        <v>2310.1799999999998</v>
      </c>
    </row>
    <row r="18937" spans="1:4">
      <c r="A18937" s="72" t="s">
        <v>54030</v>
      </c>
      <c r="B18937" s="73" t="s">
        <v>54031</v>
      </c>
      <c r="C18937" s="74" t="s">
        <v>13109</v>
      </c>
      <c r="D18937" s="122">
        <v>2365.0100000000002</v>
      </c>
    </row>
    <row r="18938" spans="1:4">
      <c r="A18938" s="72" t="s">
        <v>54032</v>
      </c>
      <c r="B18938" s="73" t="s">
        <v>54033</v>
      </c>
      <c r="C18938" s="74" t="s">
        <v>13109</v>
      </c>
      <c r="D18938" s="122">
        <v>2402.9</v>
      </c>
    </row>
    <row r="18939" spans="1:4">
      <c r="A18939" s="72" t="s">
        <v>54034</v>
      </c>
      <c r="B18939" s="73" t="s">
        <v>54035</v>
      </c>
      <c r="C18939" s="74" t="s">
        <v>13109</v>
      </c>
      <c r="D18939" s="122">
        <v>2518.58</v>
      </c>
    </row>
    <row r="18940" spans="1:4">
      <c r="A18940" s="72" t="s">
        <v>54036</v>
      </c>
      <c r="B18940" s="73" t="s">
        <v>54037</v>
      </c>
      <c r="C18940" s="74" t="s">
        <v>13109</v>
      </c>
      <c r="D18940" s="122">
        <v>2622.75</v>
      </c>
    </row>
    <row r="18941" spans="1:4">
      <c r="A18941" s="72" t="s">
        <v>54038</v>
      </c>
      <c r="B18941" s="73" t="s">
        <v>54039</v>
      </c>
      <c r="C18941" s="74" t="s">
        <v>13109</v>
      </c>
      <c r="D18941" s="122">
        <v>2785.09</v>
      </c>
    </row>
    <row r="18942" spans="1:4">
      <c r="A18942" s="72" t="s">
        <v>54040</v>
      </c>
      <c r="B18942" s="73" t="s">
        <v>54041</v>
      </c>
      <c r="C18942" s="74" t="s">
        <v>13109</v>
      </c>
      <c r="D18942" s="122">
        <v>2919.96</v>
      </c>
    </row>
    <row r="18943" spans="1:4">
      <c r="A18943" s="72" t="s">
        <v>54042</v>
      </c>
      <c r="B18943" s="73" t="s">
        <v>54043</v>
      </c>
      <c r="C18943" s="74" t="s">
        <v>13109</v>
      </c>
      <c r="D18943" s="122">
        <v>3056.16</v>
      </c>
    </row>
    <row r="18944" spans="1:4">
      <c r="A18944" s="72" t="s">
        <v>54044</v>
      </c>
      <c r="B18944" s="73" t="s">
        <v>54045</v>
      </c>
      <c r="C18944" s="74" t="s">
        <v>13109</v>
      </c>
      <c r="D18944" s="122">
        <v>3264.2</v>
      </c>
    </row>
    <row r="18945" spans="1:4">
      <c r="A18945" s="72" t="s">
        <v>54046</v>
      </c>
      <c r="B18945" s="73" t="s">
        <v>54047</v>
      </c>
      <c r="C18945" s="74" t="s">
        <v>13109</v>
      </c>
      <c r="D18945" s="122">
        <v>3430.92</v>
      </c>
    </row>
    <row r="18946" spans="1:4">
      <c r="A18946" s="72" t="s">
        <v>54048</v>
      </c>
      <c r="B18946" s="73" t="s">
        <v>54049</v>
      </c>
      <c r="C18946" s="74" t="s">
        <v>13109</v>
      </c>
      <c r="D18946" s="122">
        <v>2813.44</v>
      </c>
    </row>
    <row r="18947" spans="1:4">
      <c r="A18947" s="72" t="s">
        <v>54050</v>
      </c>
      <c r="B18947" s="73" t="s">
        <v>54051</v>
      </c>
      <c r="C18947" s="74" t="s">
        <v>13109</v>
      </c>
      <c r="D18947" s="122">
        <v>2823.54</v>
      </c>
    </row>
    <row r="18948" spans="1:4">
      <c r="A18948" s="72" t="s">
        <v>54052</v>
      </c>
      <c r="B18948" s="73" t="s">
        <v>54053</v>
      </c>
      <c r="C18948" s="74" t="s">
        <v>13109</v>
      </c>
      <c r="D18948" s="122">
        <v>2829.35</v>
      </c>
    </row>
    <row r="18949" spans="1:4">
      <c r="A18949" s="72" t="s">
        <v>54054</v>
      </c>
      <c r="B18949" s="73" t="s">
        <v>54055</v>
      </c>
      <c r="C18949" s="74" t="s">
        <v>13109</v>
      </c>
      <c r="D18949" s="122">
        <v>2835.85</v>
      </c>
    </row>
    <row r="18950" spans="1:4">
      <c r="A18950" s="72" t="s">
        <v>54056</v>
      </c>
      <c r="B18950" s="73" t="s">
        <v>54057</v>
      </c>
      <c r="C18950" s="74" t="s">
        <v>13109</v>
      </c>
      <c r="D18950" s="122">
        <v>2840.17</v>
      </c>
    </row>
    <row r="18951" spans="1:4">
      <c r="A18951" s="72" t="s">
        <v>54058</v>
      </c>
      <c r="B18951" s="73" t="s">
        <v>54059</v>
      </c>
      <c r="C18951" s="74" t="s">
        <v>13109</v>
      </c>
      <c r="D18951" s="122">
        <v>2975.02</v>
      </c>
    </row>
    <row r="18952" spans="1:4">
      <c r="A18952" s="72" t="s">
        <v>54060</v>
      </c>
      <c r="B18952" s="73" t="s">
        <v>54061</v>
      </c>
      <c r="C18952" s="74" t="s">
        <v>13109</v>
      </c>
      <c r="D18952" s="122">
        <v>3029.86</v>
      </c>
    </row>
    <row r="18953" spans="1:4">
      <c r="A18953" s="72" t="s">
        <v>54062</v>
      </c>
      <c r="B18953" s="73" t="s">
        <v>54063</v>
      </c>
      <c r="C18953" s="74" t="s">
        <v>13109</v>
      </c>
      <c r="D18953" s="122">
        <v>3067.74</v>
      </c>
    </row>
    <row r="18954" spans="1:4">
      <c r="A18954" s="72" t="s">
        <v>54064</v>
      </c>
      <c r="B18954" s="73" t="s">
        <v>54065</v>
      </c>
      <c r="C18954" s="74" t="s">
        <v>13109</v>
      </c>
      <c r="D18954" s="122">
        <v>3183.42</v>
      </c>
    </row>
    <row r="18955" spans="1:4">
      <c r="A18955" s="72" t="s">
        <v>54066</v>
      </c>
      <c r="B18955" s="73" t="s">
        <v>54067</v>
      </c>
      <c r="C18955" s="74" t="s">
        <v>13109</v>
      </c>
      <c r="D18955" s="122">
        <v>3287.57</v>
      </c>
    </row>
    <row r="18956" spans="1:4">
      <c r="A18956" s="72" t="s">
        <v>54068</v>
      </c>
      <c r="B18956" s="73" t="s">
        <v>54069</v>
      </c>
      <c r="C18956" s="74" t="s">
        <v>13109</v>
      </c>
      <c r="D18956" s="122">
        <v>3449.92</v>
      </c>
    </row>
    <row r="18957" spans="1:4">
      <c r="A18957" s="72" t="s">
        <v>54070</v>
      </c>
      <c r="B18957" s="73" t="s">
        <v>54071</v>
      </c>
      <c r="C18957" s="74" t="s">
        <v>13109</v>
      </c>
      <c r="D18957" s="122">
        <v>3584.8</v>
      </c>
    </row>
    <row r="18958" spans="1:4">
      <c r="A18958" s="72" t="s">
        <v>54072</v>
      </c>
      <c r="B18958" s="73" t="s">
        <v>54073</v>
      </c>
      <c r="C18958" s="74" t="s">
        <v>13109</v>
      </c>
      <c r="D18958" s="122">
        <v>3721</v>
      </c>
    </row>
    <row r="18959" spans="1:4">
      <c r="A18959" s="72" t="s">
        <v>54074</v>
      </c>
      <c r="B18959" s="73" t="s">
        <v>54075</v>
      </c>
      <c r="C18959" s="74" t="s">
        <v>13109</v>
      </c>
      <c r="D18959" s="122">
        <v>3929.04</v>
      </c>
    </row>
    <row r="18960" spans="1:4">
      <c r="A18960" s="72" t="s">
        <v>54076</v>
      </c>
      <c r="B18960" s="73" t="s">
        <v>54077</v>
      </c>
      <c r="C18960" s="74" t="s">
        <v>13109</v>
      </c>
      <c r="D18960" s="122">
        <v>4095.74</v>
      </c>
    </row>
    <row r="18961" spans="1:4">
      <c r="A18961" s="72" t="s">
        <v>54078</v>
      </c>
      <c r="B18961" s="73" t="s">
        <v>54079</v>
      </c>
      <c r="C18961" s="74" t="s">
        <v>13109</v>
      </c>
      <c r="D18961" s="122">
        <v>4349.78</v>
      </c>
    </row>
    <row r="18962" spans="1:4">
      <c r="A18962" s="72" t="s">
        <v>54080</v>
      </c>
      <c r="B18962" s="73" t="s">
        <v>54081</v>
      </c>
      <c r="C18962" s="74" t="s">
        <v>13109</v>
      </c>
      <c r="D18962" s="122">
        <v>362.19</v>
      </c>
    </row>
    <row r="18963" spans="1:4">
      <c r="A18963" s="72" t="s">
        <v>54082</v>
      </c>
      <c r="B18963" s="73" t="s">
        <v>54083</v>
      </c>
      <c r="C18963" s="74" t="s">
        <v>13109</v>
      </c>
      <c r="D18963" s="122">
        <v>367.81</v>
      </c>
    </row>
    <row r="18964" spans="1:4">
      <c r="A18964" s="72" t="s">
        <v>54084</v>
      </c>
      <c r="B18964" s="73" t="s">
        <v>54085</v>
      </c>
      <c r="C18964" s="74" t="s">
        <v>13109</v>
      </c>
      <c r="D18964" s="122">
        <v>377.9</v>
      </c>
    </row>
    <row r="18965" spans="1:4">
      <c r="A18965" s="72" t="s">
        <v>54086</v>
      </c>
      <c r="B18965" s="73" t="s">
        <v>54087</v>
      </c>
      <c r="C18965" s="74" t="s">
        <v>13109</v>
      </c>
      <c r="D18965" s="122">
        <v>374.57</v>
      </c>
    </row>
    <row r="18966" spans="1:4">
      <c r="A18966" s="72" t="s">
        <v>54088</v>
      </c>
      <c r="B18966" s="73" t="s">
        <v>54089</v>
      </c>
      <c r="C18966" s="74" t="s">
        <v>13109</v>
      </c>
      <c r="D18966" s="122">
        <v>384.65</v>
      </c>
    </row>
    <row r="18967" spans="1:4">
      <c r="A18967" s="72" t="s">
        <v>54090</v>
      </c>
      <c r="B18967" s="73" t="s">
        <v>54091</v>
      </c>
      <c r="C18967" s="74" t="s">
        <v>13109</v>
      </c>
      <c r="D18967" s="122">
        <v>390.49</v>
      </c>
    </row>
    <row r="18968" spans="1:4">
      <c r="A18968" s="72" t="s">
        <v>54092</v>
      </c>
      <c r="B18968" s="73" t="s">
        <v>54093</v>
      </c>
      <c r="C18968" s="74" t="s">
        <v>13109</v>
      </c>
      <c r="D18968" s="122">
        <v>378.66</v>
      </c>
    </row>
    <row r="18969" spans="1:4">
      <c r="A18969" s="72" t="s">
        <v>54094</v>
      </c>
      <c r="B18969" s="73" t="s">
        <v>54095</v>
      </c>
      <c r="C18969" s="74" t="s">
        <v>13109</v>
      </c>
      <c r="D18969" s="122">
        <v>388.74</v>
      </c>
    </row>
    <row r="18970" spans="1:4">
      <c r="A18970" s="72" t="s">
        <v>54096</v>
      </c>
      <c r="B18970" s="73" t="s">
        <v>54097</v>
      </c>
      <c r="C18970" s="74" t="s">
        <v>13109</v>
      </c>
      <c r="D18970" s="122">
        <v>394.57</v>
      </c>
    </row>
    <row r="18971" spans="1:4">
      <c r="A18971" s="72" t="s">
        <v>54098</v>
      </c>
      <c r="B18971" s="73" t="s">
        <v>54099</v>
      </c>
      <c r="C18971" s="74" t="s">
        <v>13109</v>
      </c>
      <c r="D18971" s="122">
        <v>401.07</v>
      </c>
    </row>
    <row r="18972" spans="1:4">
      <c r="A18972" s="72" t="s">
        <v>54100</v>
      </c>
      <c r="B18972" s="73" t="s">
        <v>54101</v>
      </c>
      <c r="C18972" s="74" t="s">
        <v>13109</v>
      </c>
      <c r="D18972" s="122">
        <v>515.65</v>
      </c>
    </row>
    <row r="18973" spans="1:4">
      <c r="A18973" s="72" t="s">
        <v>54102</v>
      </c>
      <c r="B18973" s="73" t="s">
        <v>54103</v>
      </c>
      <c r="C18973" s="74" t="s">
        <v>13109</v>
      </c>
      <c r="D18973" s="122">
        <v>525.74</v>
      </c>
    </row>
    <row r="18974" spans="1:4">
      <c r="A18974" s="72" t="s">
        <v>54104</v>
      </c>
      <c r="B18974" s="73" t="s">
        <v>54105</v>
      </c>
      <c r="C18974" s="74" t="s">
        <v>13109</v>
      </c>
      <c r="D18974" s="122">
        <v>531.54999999999995</v>
      </c>
    </row>
    <row r="18975" spans="1:4">
      <c r="A18975" s="72" t="s">
        <v>54106</v>
      </c>
      <c r="B18975" s="73" t="s">
        <v>54107</v>
      </c>
      <c r="C18975" s="74" t="s">
        <v>13109</v>
      </c>
      <c r="D18975" s="122">
        <v>538.07000000000005</v>
      </c>
    </row>
    <row r="18976" spans="1:4">
      <c r="A18976" s="72" t="s">
        <v>54108</v>
      </c>
      <c r="B18976" s="73" t="s">
        <v>54109</v>
      </c>
      <c r="C18976" s="74" t="s">
        <v>13109</v>
      </c>
      <c r="D18976" s="122">
        <v>542.37</v>
      </c>
    </row>
    <row r="18977" spans="1:4">
      <c r="A18977" s="72" t="s">
        <v>54110</v>
      </c>
      <c r="B18977" s="73" t="s">
        <v>54111</v>
      </c>
      <c r="C18977" s="74" t="s">
        <v>13109</v>
      </c>
      <c r="D18977" s="122">
        <v>579.33000000000004</v>
      </c>
    </row>
    <row r="18978" spans="1:4">
      <c r="A18978" s="72" t="s">
        <v>54112</v>
      </c>
      <c r="B18978" s="73" t="s">
        <v>54113</v>
      </c>
      <c r="C18978" s="74" t="s">
        <v>13109</v>
      </c>
      <c r="D18978" s="122">
        <v>589.46</v>
      </c>
    </row>
    <row r="18979" spans="1:4">
      <c r="A18979" s="72" t="s">
        <v>54114</v>
      </c>
      <c r="B18979" s="73" t="s">
        <v>54115</v>
      </c>
      <c r="C18979" s="74" t="s">
        <v>13109</v>
      </c>
      <c r="D18979" s="122">
        <v>595.25</v>
      </c>
    </row>
    <row r="18980" spans="1:4">
      <c r="A18980" s="72" t="s">
        <v>54116</v>
      </c>
      <c r="B18980" s="73" t="s">
        <v>54117</v>
      </c>
      <c r="C18980" s="74" t="s">
        <v>13109</v>
      </c>
      <c r="D18980" s="122">
        <v>601.75</v>
      </c>
    </row>
    <row r="18981" spans="1:4">
      <c r="A18981" s="72" t="s">
        <v>54118</v>
      </c>
      <c r="B18981" s="73" t="s">
        <v>54119</v>
      </c>
      <c r="C18981" s="74" t="s">
        <v>13109</v>
      </c>
      <c r="D18981" s="122">
        <v>606.07000000000005</v>
      </c>
    </row>
    <row r="18982" spans="1:4">
      <c r="A18982" s="72" t="s">
        <v>54120</v>
      </c>
      <c r="B18982" s="73" t="s">
        <v>54121</v>
      </c>
      <c r="C18982" s="74" t="s">
        <v>13109</v>
      </c>
      <c r="D18982" s="122">
        <v>740.94</v>
      </c>
    </row>
    <row r="18983" spans="1:4">
      <c r="A18983" s="72" t="s">
        <v>54122</v>
      </c>
      <c r="B18983" s="73" t="s">
        <v>54123</v>
      </c>
      <c r="C18983" s="74" t="s">
        <v>13109</v>
      </c>
      <c r="D18983" s="122">
        <v>627.22</v>
      </c>
    </row>
    <row r="18984" spans="1:4">
      <c r="A18984" s="72" t="s">
        <v>54124</v>
      </c>
      <c r="B18984" s="73" t="s">
        <v>54125</v>
      </c>
      <c r="C18984" s="74" t="s">
        <v>13109</v>
      </c>
      <c r="D18984" s="122">
        <v>637.35</v>
      </c>
    </row>
    <row r="18985" spans="1:4">
      <c r="A18985" s="72" t="s">
        <v>54126</v>
      </c>
      <c r="B18985" s="73" t="s">
        <v>54127</v>
      </c>
      <c r="C18985" s="74" t="s">
        <v>13109</v>
      </c>
      <c r="D18985" s="122">
        <v>643.15</v>
      </c>
    </row>
    <row r="18986" spans="1:4">
      <c r="A18986" s="72" t="s">
        <v>54128</v>
      </c>
      <c r="B18986" s="73" t="s">
        <v>54129</v>
      </c>
      <c r="C18986" s="74" t="s">
        <v>13109</v>
      </c>
      <c r="D18986" s="122">
        <v>649.64</v>
      </c>
    </row>
    <row r="18987" spans="1:4">
      <c r="A18987" s="72" t="s">
        <v>54130</v>
      </c>
      <c r="B18987" s="73" t="s">
        <v>54131</v>
      </c>
      <c r="C18987" s="74" t="s">
        <v>13109</v>
      </c>
      <c r="D18987" s="122">
        <v>653.95000000000005</v>
      </c>
    </row>
    <row r="18988" spans="1:4">
      <c r="A18988" s="72" t="s">
        <v>54132</v>
      </c>
      <c r="B18988" s="73" t="s">
        <v>54133</v>
      </c>
      <c r="C18988" s="74" t="s">
        <v>13109</v>
      </c>
      <c r="D18988" s="122">
        <v>788.82</v>
      </c>
    </row>
    <row r="18989" spans="1:4">
      <c r="A18989" s="72" t="s">
        <v>54134</v>
      </c>
      <c r="B18989" s="73" t="s">
        <v>54135</v>
      </c>
      <c r="C18989" s="74" t="s">
        <v>13109</v>
      </c>
      <c r="D18989" s="122">
        <v>843.61</v>
      </c>
    </row>
    <row r="18990" spans="1:4">
      <c r="A18990" s="72" t="s">
        <v>54136</v>
      </c>
      <c r="B18990" s="73" t="s">
        <v>54137</v>
      </c>
      <c r="C18990" s="74" t="s">
        <v>13109</v>
      </c>
      <c r="D18990" s="122">
        <v>766.14</v>
      </c>
    </row>
    <row r="18991" spans="1:4">
      <c r="A18991" s="72" t="s">
        <v>54138</v>
      </c>
      <c r="B18991" s="73" t="s">
        <v>54139</v>
      </c>
      <c r="C18991" s="74" t="s">
        <v>13109</v>
      </c>
      <c r="D18991" s="122">
        <v>776.24</v>
      </c>
    </row>
    <row r="18992" spans="1:4">
      <c r="A18992" s="72" t="s">
        <v>54140</v>
      </c>
      <c r="B18992" s="73" t="s">
        <v>54141</v>
      </c>
      <c r="C18992" s="74" t="s">
        <v>13109</v>
      </c>
      <c r="D18992" s="122">
        <v>782.06</v>
      </c>
    </row>
    <row r="18993" spans="1:4">
      <c r="A18993" s="72" t="s">
        <v>54142</v>
      </c>
      <c r="B18993" s="73" t="s">
        <v>54143</v>
      </c>
      <c r="C18993" s="74" t="s">
        <v>13109</v>
      </c>
      <c r="D18993" s="122">
        <v>788.53</v>
      </c>
    </row>
    <row r="18994" spans="1:4">
      <c r="A18994" s="72" t="s">
        <v>54144</v>
      </c>
      <c r="B18994" s="73" t="s">
        <v>54145</v>
      </c>
      <c r="C18994" s="74" t="s">
        <v>13109</v>
      </c>
      <c r="D18994" s="122">
        <v>792.86</v>
      </c>
    </row>
    <row r="18995" spans="1:4">
      <c r="A18995" s="72" t="s">
        <v>54146</v>
      </c>
      <c r="B18995" s="73" t="s">
        <v>54147</v>
      </c>
      <c r="C18995" s="74" t="s">
        <v>13109</v>
      </c>
      <c r="D18995" s="122">
        <v>927.72</v>
      </c>
    </row>
    <row r="18996" spans="1:4">
      <c r="A18996" s="72" t="s">
        <v>54148</v>
      </c>
      <c r="B18996" s="73" t="s">
        <v>54149</v>
      </c>
      <c r="C18996" s="74" t="s">
        <v>13109</v>
      </c>
      <c r="D18996" s="122">
        <v>982.54</v>
      </c>
    </row>
    <row r="18997" spans="1:4">
      <c r="A18997" s="72" t="s">
        <v>54150</v>
      </c>
      <c r="B18997" s="73" t="s">
        <v>54151</v>
      </c>
      <c r="C18997" s="74" t="s">
        <v>13109</v>
      </c>
      <c r="D18997" s="122">
        <v>1020.43</v>
      </c>
    </row>
    <row r="18998" spans="1:4">
      <c r="A18998" s="72" t="s">
        <v>54152</v>
      </c>
      <c r="B18998" s="73" t="s">
        <v>54153</v>
      </c>
      <c r="C18998" s="74" t="s">
        <v>13109</v>
      </c>
      <c r="D18998" s="122">
        <v>889.64</v>
      </c>
    </row>
    <row r="18999" spans="1:4">
      <c r="A18999" s="72" t="s">
        <v>54154</v>
      </c>
      <c r="B18999" s="73" t="s">
        <v>54155</v>
      </c>
      <c r="C18999" s="74" t="s">
        <v>13109</v>
      </c>
      <c r="D18999" s="122">
        <v>899.73</v>
      </c>
    </row>
    <row r="19000" spans="1:4">
      <c r="A19000" s="72" t="s">
        <v>54156</v>
      </c>
      <c r="B19000" s="73" t="s">
        <v>54157</v>
      </c>
      <c r="C19000" s="74" t="s">
        <v>13109</v>
      </c>
      <c r="D19000" s="122">
        <v>905.55</v>
      </c>
    </row>
    <row r="19001" spans="1:4">
      <c r="A19001" s="72" t="s">
        <v>54158</v>
      </c>
      <c r="B19001" s="73" t="s">
        <v>54159</v>
      </c>
      <c r="C19001" s="74" t="s">
        <v>13109</v>
      </c>
      <c r="D19001" s="122">
        <v>912.03</v>
      </c>
    </row>
    <row r="19002" spans="1:4">
      <c r="A19002" s="72" t="s">
        <v>54160</v>
      </c>
      <c r="B19002" s="73" t="s">
        <v>54161</v>
      </c>
      <c r="C19002" s="74" t="s">
        <v>13109</v>
      </c>
      <c r="D19002" s="122">
        <v>916.36</v>
      </c>
    </row>
    <row r="19003" spans="1:4">
      <c r="A19003" s="72" t="s">
        <v>54162</v>
      </c>
      <c r="B19003" s="73" t="s">
        <v>54163</v>
      </c>
      <c r="C19003" s="74" t="s">
        <v>13109</v>
      </c>
      <c r="D19003" s="122">
        <v>1051.21</v>
      </c>
    </row>
    <row r="19004" spans="1:4">
      <c r="A19004" s="72" t="s">
        <v>54164</v>
      </c>
      <c r="B19004" s="73" t="s">
        <v>54165</v>
      </c>
      <c r="C19004" s="74" t="s">
        <v>13109</v>
      </c>
      <c r="D19004" s="122">
        <v>1106.03</v>
      </c>
    </row>
    <row r="19005" spans="1:4">
      <c r="A19005" s="72" t="s">
        <v>54166</v>
      </c>
      <c r="B19005" s="73" t="s">
        <v>54167</v>
      </c>
      <c r="C19005" s="74" t="s">
        <v>13109</v>
      </c>
      <c r="D19005" s="122">
        <v>1143.9100000000001</v>
      </c>
    </row>
    <row r="19006" spans="1:4">
      <c r="A19006" s="72" t="s">
        <v>54168</v>
      </c>
      <c r="B19006" s="73" t="s">
        <v>54169</v>
      </c>
      <c r="C19006" s="74" t="s">
        <v>13109</v>
      </c>
      <c r="D19006" s="122">
        <v>1259.6400000000001</v>
      </c>
    </row>
    <row r="19007" spans="1:4">
      <c r="A19007" s="72" t="s">
        <v>54170</v>
      </c>
      <c r="B19007" s="73" t="s">
        <v>54171</v>
      </c>
      <c r="C19007" s="74" t="s">
        <v>13109</v>
      </c>
      <c r="D19007" s="122">
        <v>1072.1600000000001</v>
      </c>
    </row>
    <row r="19008" spans="1:4">
      <c r="A19008" s="72" t="s">
        <v>54172</v>
      </c>
      <c r="B19008" s="73" t="s">
        <v>54173</v>
      </c>
      <c r="C19008" s="74" t="s">
        <v>13109</v>
      </c>
      <c r="D19008" s="122">
        <v>1082.27</v>
      </c>
    </row>
    <row r="19009" spans="1:4">
      <c r="A19009" s="72" t="s">
        <v>54174</v>
      </c>
      <c r="B19009" s="73" t="s">
        <v>54175</v>
      </c>
      <c r="C19009" s="74" t="s">
        <v>13109</v>
      </c>
      <c r="D19009" s="122">
        <v>1088.0899999999999</v>
      </c>
    </row>
    <row r="19010" spans="1:4">
      <c r="A19010" s="72" t="s">
        <v>54176</v>
      </c>
      <c r="B19010" s="73" t="s">
        <v>54177</v>
      </c>
      <c r="C19010" s="74" t="s">
        <v>13109</v>
      </c>
      <c r="D19010" s="122">
        <v>1094.5899999999999</v>
      </c>
    </row>
    <row r="19011" spans="1:4">
      <c r="A19011" s="72" t="s">
        <v>54178</v>
      </c>
      <c r="B19011" s="73" t="s">
        <v>54179</v>
      </c>
      <c r="C19011" s="74" t="s">
        <v>13109</v>
      </c>
      <c r="D19011" s="122">
        <v>1098.9000000000001</v>
      </c>
    </row>
    <row r="19012" spans="1:4">
      <c r="A19012" s="72" t="s">
        <v>54180</v>
      </c>
      <c r="B19012" s="73" t="s">
        <v>54181</v>
      </c>
      <c r="C19012" s="74" t="s">
        <v>13109</v>
      </c>
      <c r="D19012" s="122">
        <v>1233.75</v>
      </c>
    </row>
    <row r="19013" spans="1:4">
      <c r="A19013" s="72" t="s">
        <v>54182</v>
      </c>
      <c r="B19013" s="73" t="s">
        <v>54183</v>
      </c>
      <c r="C19013" s="74" t="s">
        <v>13109</v>
      </c>
      <c r="D19013" s="122">
        <v>1288.57</v>
      </c>
    </row>
    <row r="19014" spans="1:4">
      <c r="A19014" s="72" t="s">
        <v>54184</v>
      </c>
      <c r="B19014" s="73" t="s">
        <v>54185</v>
      </c>
      <c r="C19014" s="74" t="s">
        <v>13109</v>
      </c>
      <c r="D19014" s="122">
        <v>1326.45</v>
      </c>
    </row>
    <row r="19015" spans="1:4">
      <c r="A19015" s="72" t="s">
        <v>54186</v>
      </c>
      <c r="B19015" s="73" t="s">
        <v>54187</v>
      </c>
      <c r="C19015" s="74" t="s">
        <v>13109</v>
      </c>
      <c r="D19015" s="122">
        <v>1442.18</v>
      </c>
    </row>
    <row r="19016" spans="1:4">
      <c r="A19016" s="72" t="s">
        <v>54188</v>
      </c>
      <c r="B19016" s="73" t="s">
        <v>54189</v>
      </c>
      <c r="C19016" s="74" t="s">
        <v>13109</v>
      </c>
      <c r="D19016" s="122">
        <v>1546.31</v>
      </c>
    </row>
    <row r="19017" spans="1:4">
      <c r="A19017" s="72" t="s">
        <v>54190</v>
      </c>
      <c r="B19017" s="73" t="s">
        <v>54191</v>
      </c>
      <c r="C19017" s="74" t="s">
        <v>13109</v>
      </c>
      <c r="D19017" s="122">
        <v>1233.3499999999999</v>
      </c>
    </row>
    <row r="19018" spans="1:4">
      <c r="A19018" s="72" t="s">
        <v>54192</v>
      </c>
      <c r="B19018" s="73" t="s">
        <v>54193</v>
      </c>
      <c r="C19018" s="74" t="s">
        <v>13109</v>
      </c>
      <c r="D19018" s="122">
        <v>1243.45</v>
      </c>
    </row>
    <row r="19019" spans="1:4">
      <c r="A19019" s="72" t="s">
        <v>54194</v>
      </c>
      <c r="B19019" s="73" t="s">
        <v>54195</v>
      </c>
      <c r="C19019" s="74" t="s">
        <v>13109</v>
      </c>
      <c r="D19019" s="122">
        <v>1249.26</v>
      </c>
    </row>
    <row r="19020" spans="1:4">
      <c r="A19020" s="72" t="s">
        <v>54196</v>
      </c>
      <c r="B19020" s="73" t="s">
        <v>54197</v>
      </c>
      <c r="C19020" s="74" t="s">
        <v>13109</v>
      </c>
      <c r="D19020" s="122">
        <v>1255.75</v>
      </c>
    </row>
    <row r="19021" spans="1:4">
      <c r="A19021" s="72" t="s">
        <v>54198</v>
      </c>
      <c r="B19021" s="73" t="s">
        <v>54199</v>
      </c>
      <c r="C19021" s="74" t="s">
        <v>13109</v>
      </c>
      <c r="D19021" s="122">
        <v>1260.08</v>
      </c>
    </row>
    <row r="19022" spans="1:4">
      <c r="A19022" s="72" t="s">
        <v>54200</v>
      </c>
      <c r="B19022" s="73" t="s">
        <v>54201</v>
      </c>
      <c r="C19022" s="74" t="s">
        <v>13109</v>
      </c>
      <c r="D19022" s="122">
        <v>1394.92</v>
      </c>
    </row>
    <row r="19023" spans="1:4">
      <c r="A19023" s="72" t="s">
        <v>54202</v>
      </c>
      <c r="B19023" s="73" t="s">
        <v>54203</v>
      </c>
      <c r="C19023" s="74" t="s">
        <v>13109</v>
      </c>
      <c r="D19023" s="122">
        <v>1449.73</v>
      </c>
    </row>
    <row r="19024" spans="1:4">
      <c r="A19024" s="72" t="s">
        <v>54204</v>
      </c>
      <c r="B19024" s="73" t="s">
        <v>54205</v>
      </c>
      <c r="C19024" s="74" t="s">
        <v>13109</v>
      </c>
      <c r="D19024" s="122">
        <v>1487.64</v>
      </c>
    </row>
    <row r="19025" spans="1:4">
      <c r="A19025" s="72" t="s">
        <v>54206</v>
      </c>
      <c r="B19025" s="73" t="s">
        <v>54207</v>
      </c>
      <c r="C19025" s="74" t="s">
        <v>13109</v>
      </c>
      <c r="D19025" s="122">
        <v>1603.33</v>
      </c>
    </row>
    <row r="19026" spans="1:4">
      <c r="A19026" s="72" t="s">
        <v>54208</v>
      </c>
      <c r="B19026" s="73" t="s">
        <v>54209</v>
      </c>
      <c r="C19026" s="74" t="s">
        <v>13109</v>
      </c>
      <c r="D19026" s="122">
        <v>1707.46</v>
      </c>
    </row>
    <row r="19027" spans="1:4">
      <c r="A19027" s="72" t="s">
        <v>54210</v>
      </c>
      <c r="B19027" s="73" t="s">
        <v>54211</v>
      </c>
      <c r="C19027" s="74" t="s">
        <v>13109</v>
      </c>
      <c r="D19027" s="122">
        <v>1869.82</v>
      </c>
    </row>
    <row r="19028" spans="1:4">
      <c r="A19028" s="72" t="s">
        <v>54212</v>
      </c>
      <c r="B19028" s="73" t="s">
        <v>54213</v>
      </c>
      <c r="C19028" s="74" t="s">
        <v>13109</v>
      </c>
      <c r="D19028" s="122">
        <v>1390.44</v>
      </c>
    </row>
    <row r="19029" spans="1:4">
      <c r="A19029" s="72" t="s">
        <v>54214</v>
      </c>
      <c r="B19029" s="73" t="s">
        <v>54215</v>
      </c>
      <c r="C19029" s="74" t="s">
        <v>13109</v>
      </c>
      <c r="D19029" s="122">
        <v>1400.52</v>
      </c>
    </row>
    <row r="19030" spans="1:4">
      <c r="A19030" s="72" t="s">
        <v>54216</v>
      </c>
      <c r="B19030" s="73" t="s">
        <v>54217</v>
      </c>
      <c r="C19030" s="74" t="s">
        <v>13109</v>
      </c>
      <c r="D19030" s="122">
        <v>1406.33</v>
      </c>
    </row>
    <row r="19031" spans="1:4">
      <c r="A19031" s="72" t="s">
        <v>54218</v>
      </c>
      <c r="B19031" s="73" t="s">
        <v>54219</v>
      </c>
      <c r="C19031" s="74" t="s">
        <v>13109</v>
      </c>
      <c r="D19031" s="122">
        <v>1412.85</v>
      </c>
    </row>
    <row r="19032" spans="1:4">
      <c r="A19032" s="72" t="s">
        <v>54220</v>
      </c>
      <c r="B19032" s="73" t="s">
        <v>54221</v>
      </c>
      <c r="C19032" s="74" t="s">
        <v>13109</v>
      </c>
      <c r="D19032" s="122">
        <v>1417.12</v>
      </c>
    </row>
    <row r="19033" spans="1:4">
      <c r="A19033" s="72" t="s">
        <v>54222</v>
      </c>
      <c r="B19033" s="73" t="s">
        <v>54223</v>
      </c>
      <c r="C19033" s="74" t="s">
        <v>13109</v>
      </c>
      <c r="D19033" s="122">
        <v>1552.01</v>
      </c>
    </row>
    <row r="19034" spans="1:4">
      <c r="A19034" s="72" t="s">
        <v>54224</v>
      </c>
      <c r="B19034" s="73" t="s">
        <v>54225</v>
      </c>
      <c r="C19034" s="74" t="s">
        <v>13109</v>
      </c>
      <c r="D19034" s="122">
        <v>1606.82</v>
      </c>
    </row>
    <row r="19035" spans="1:4">
      <c r="A19035" s="72" t="s">
        <v>54226</v>
      </c>
      <c r="B19035" s="73" t="s">
        <v>54227</v>
      </c>
      <c r="C19035" s="74" t="s">
        <v>13109</v>
      </c>
      <c r="D19035" s="122">
        <v>1644.69</v>
      </c>
    </row>
    <row r="19036" spans="1:4">
      <c r="A19036" s="72" t="s">
        <v>54228</v>
      </c>
      <c r="B19036" s="73" t="s">
        <v>54229</v>
      </c>
      <c r="C19036" s="74" t="s">
        <v>13109</v>
      </c>
      <c r="D19036" s="122">
        <v>1760.4</v>
      </c>
    </row>
    <row r="19037" spans="1:4">
      <c r="A19037" s="72" t="s">
        <v>54230</v>
      </c>
      <c r="B19037" s="73" t="s">
        <v>54231</v>
      </c>
      <c r="C19037" s="74" t="s">
        <v>13109</v>
      </c>
      <c r="D19037" s="122">
        <v>1864.54</v>
      </c>
    </row>
    <row r="19038" spans="1:4">
      <c r="A19038" s="72" t="s">
        <v>54232</v>
      </c>
      <c r="B19038" s="73" t="s">
        <v>54233</v>
      </c>
      <c r="C19038" s="74" t="s">
        <v>13109</v>
      </c>
      <c r="D19038" s="122">
        <v>2026.91</v>
      </c>
    </row>
    <row r="19039" spans="1:4">
      <c r="A19039" s="72" t="s">
        <v>54234</v>
      </c>
      <c r="B19039" s="73" t="s">
        <v>54235</v>
      </c>
      <c r="C19039" s="74" t="s">
        <v>13109</v>
      </c>
      <c r="D19039" s="122">
        <v>2161.7399999999998</v>
      </c>
    </row>
    <row r="19040" spans="1:4">
      <c r="A19040" s="72" t="s">
        <v>54236</v>
      </c>
      <c r="B19040" s="73" t="s">
        <v>54237</v>
      </c>
      <c r="C19040" s="74" t="s">
        <v>13109</v>
      </c>
      <c r="D19040" s="122">
        <v>1628.85</v>
      </c>
    </row>
    <row r="19041" spans="1:4">
      <c r="A19041" s="72" t="s">
        <v>54238</v>
      </c>
      <c r="B19041" s="73" t="s">
        <v>54239</v>
      </c>
      <c r="C19041" s="74" t="s">
        <v>13109</v>
      </c>
      <c r="D19041" s="122">
        <v>1638.93</v>
      </c>
    </row>
    <row r="19042" spans="1:4">
      <c r="A19042" s="72" t="s">
        <v>54240</v>
      </c>
      <c r="B19042" s="73" t="s">
        <v>54241</v>
      </c>
      <c r="C19042" s="74" t="s">
        <v>13109</v>
      </c>
      <c r="D19042" s="122">
        <v>1644.76</v>
      </c>
    </row>
    <row r="19043" spans="1:4">
      <c r="A19043" s="72" t="s">
        <v>54242</v>
      </c>
      <c r="B19043" s="73" t="s">
        <v>54243</v>
      </c>
      <c r="C19043" s="74" t="s">
        <v>13109</v>
      </c>
      <c r="D19043" s="122">
        <v>1651.23</v>
      </c>
    </row>
    <row r="19044" spans="1:4">
      <c r="A19044" s="72" t="s">
        <v>54244</v>
      </c>
      <c r="B19044" s="73" t="s">
        <v>54245</v>
      </c>
      <c r="C19044" s="74" t="s">
        <v>13109</v>
      </c>
      <c r="D19044" s="122">
        <v>1655.56</v>
      </c>
    </row>
    <row r="19045" spans="1:4">
      <c r="A19045" s="72" t="s">
        <v>54246</v>
      </c>
      <c r="B19045" s="73" t="s">
        <v>54247</v>
      </c>
      <c r="C19045" s="74" t="s">
        <v>13109</v>
      </c>
      <c r="D19045" s="122">
        <v>1790.4</v>
      </c>
    </row>
    <row r="19046" spans="1:4">
      <c r="A19046" s="72" t="s">
        <v>54248</v>
      </c>
      <c r="B19046" s="73" t="s">
        <v>54249</v>
      </c>
      <c r="C19046" s="74" t="s">
        <v>13109</v>
      </c>
      <c r="D19046" s="122">
        <v>1845.22</v>
      </c>
    </row>
    <row r="19047" spans="1:4">
      <c r="A19047" s="72" t="s">
        <v>54250</v>
      </c>
      <c r="B19047" s="73" t="s">
        <v>54251</v>
      </c>
      <c r="C19047" s="74" t="s">
        <v>13109</v>
      </c>
      <c r="D19047" s="122">
        <v>1883.11</v>
      </c>
    </row>
    <row r="19048" spans="1:4">
      <c r="A19048" s="72" t="s">
        <v>54252</v>
      </c>
      <c r="B19048" s="73" t="s">
        <v>54253</v>
      </c>
      <c r="C19048" s="74" t="s">
        <v>13109</v>
      </c>
      <c r="D19048" s="122">
        <v>1998.84</v>
      </c>
    </row>
    <row r="19049" spans="1:4">
      <c r="A19049" s="72" t="s">
        <v>54254</v>
      </c>
      <c r="B19049" s="73" t="s">
        <v>54255</v>
      </c>
      <c r="C19049" s="74" t="s">
        <v>13109</v>
      </c>
      <c r="D19049" s="122">
        <v>2102.9699999999998</v>
      </c>
    </row>
    <row r="19050" spans="1:4">
      <c r="A19050" s="72" t="s">
        <v>54256</v>
      </c>
      <c r="B19050" s="73" t="s">
        <v>54257</v>
      </c>
      <c r="C19050" s="74" t="s">
        <v>13109</v>
      </c>
      <c r="D19050" s="122">
        <v>2265.3200000000002</v>
      </c>
    </row>
    <row r="19051" spans="1:4">
      <c r="A19051" s="72" t="s">
        <v>54258</v>
      </c>
      <c r="B19051" s="73" t="s">
        <v>54259</v>
      </c>
      <c r="C19051" s="74" t="s">
        <v>13109</v>
      </c>
      <c r="D19051" s="122">
        <v>2400.1799999999998</v>
      </c>
    </row>
    <row r="19052" spans="1:4">
      <c r="A19052" s="72" t="s">
        <v>54260</v>
      </c>
      <c r="B19052" s="73" t="s">
        <v>54261</v>
      </c>
      <c r="C19052" s="74" t="s">
        <v>13109</v>
      </c>
      <c r="D19052" s="122">
        <v>2536.37</v>
      </c>
    </row>
    <row r="19053" spans="1:4">
      <c r="A19053" s="72" t="s">
        <v>54262</v>
      </c>
      <c r="B19053" s="73" t="s">
        <v>54263</v>
      </c>
      <c r="C19053" s="74" t="s">
        <v>13109</v>
      </c>
      <c r="D19053" s="122">
        <v>1822.52</v>
      </c>
    </row>
    <row r="19054" spans="1:4">
      <c r="A19054" s="72" t="s">
        <v>54264</v>
      </c>
      <c r="B19054" s="73" t="s">
        <v>54265</v>
      </c>
      <c r="C19054" s="74" t="s">
        <v>13109</v>
      </c>
      <c r="D19054" s="122">
        <v>1832.63</v>
      </c>
    </row>
    <row r="19055" spans="1:4">
      <c r="A19055" s="72" t="s">
        <v>54266</v>
      </c>
      <c r="B19055" s="73" t="s">
        <v>54267</v>
      </c>
      <c r="C19055" s="74" t="s">
        <v>13109</v>
      </c>
      <c r="D19055" s="122">
        <v>1838.42</v>
      </c>
    </row>
    <row r="19056" spans="1:4">
      <c r="A19056" s="72" t="s">
        <v>54268</v>
      </c>
      <c r="B19056" s="73" t="s">
        <v>54269</v>
      </c>
      <c r="C19056" s="74" t="s">
        <v>13109</v>
      </c>
      <c r="D19056" s="122">
        <v>1844.94</v>
      </c>
    </row>
    <row r="19057" spans="1:4">
      <c r="A19057" s="72" t="s">
        <v>54270</v>
      </c>
      <c r="B19057" s="73" t="s">
        <v>54271</v>
      </c>
      <c r="C19057" s="74" t="s">
        <v>13109</v>
      </c>
      <c r="D19057" s="122">
        <v>1849.23</v>
      </c>
    </row>
    <row r="19058" spans="1:4">
      <c r="A19058" s="72" t="s">
        <v>54272</v>
      </c>
      <c r="B19058" s="73" t="s">
        <v>54273</v>
      </c>
      <c r="C19058" s="74" t="s">
        <v>13109</v>
      </c>
      <c r="D19058" s="122">
        <v>1984.1</v>
      </c>
    </row>
    <row r="19059" spans="1:4">
      <c r="A19059" s="72" t="s">
        <v>54274</v>
      </c>
      <c r="B19059" s="73" t="s">
        <v>54275</v>
      </c>
      <c r="C19059" s="74" t="s">
        <v>13109</v>
      </c>
      <c r="D19059" s="122">
        <v>2038.88</v>
      </c>
    </row>
    <row r="19060" spans="1:4">
      <c r="A19060" s="72" t="s">
        <v>54276</v>
      </c>
      <c r="B19060" s="73" t="s">
        <v>54277</v>
      </c>
      <c r="C19060" s="74" t="s">
        <v>13109</v>
      </c>
      <c r="D19060" s="122">
        <v>2076.79</v>
      </c>
    </row>
    <row r="19061" spans="1:4">
      <c r="A19061" s="72" t="s">
        <v>54278</v>
      </c>
      <c r="B19061" s="73" t="s">
        <v>54279</v>
      </c>
      <c r="C19061" s="74" t="s">
        <v>13109</v>
      </c>
      <c r="D19061" s="122">
        <v>2192.5</v>
      </c>
    </row>
    <row r="19062" spans="1:4">
      <c r="A19062" s="72" t="s">
        <v>54280</v>
      </c>
      <c r="B19062" s="73" t="s">
        <v>54281</v>
      </c>
      <c r="C19062" s="74" t="s">
        <v>13109</v>
      </c>
      <c r="D19062" s="122">
        <v>2296.62</v>
      </c>
    </row>
    <row r="19063" spans="1:4">
      <c r="A19063" s="72" t="s">
        <v>54282</v>
      </c>
      <c r="B19063" s="73" t="s">
        <v>54283</v>
      </c>
      <c r="C19063" s="74" t="s">
        <v>13109</v>
      </c>
      <c r="D19063" s="122">
        <v>2458.9899999999998</v>
      </c>
    </row>
    <row r="19064" spans="1:4">
      <c r="A19064" s="72" t="s">
        <v>54284</v>
      </c>
      <c r="B19064" s="73" t="s">
        <v>54285</v>
      </c>
      <c r="C19064" s="74" t="s">
        <v>13109</v>
      </c>
      <c r="D19064" s="122">
        <v>2593.83</v>
      </c>
    </row>
    <row r="19065" spans="1:4">
      <c r="A19065" s="72" t="s">
        <v>54286</v>
      </c>
      <c r="B19065" s="73" t="s">
        <v>54287</v>
      </c>
      <c r="C19065" s="74" t="s">
        <v>13109</v>
      </c>
      <c r="D19065" s="122">
        <v>2730.07</v>
      </c>
    </row>
    <row r="19066" spans="1:4">
      <c r="A19066" s="72" t="s">
        <v>54288</v>
      </c>
      <c r="B19066" s="73" t="s">
        <v>54289</v>
      </c>
      <c r="C19066" s="74" t="s">
        <v>13109</v>
      </c>
      <c r="D19066" s="122">
        <v>2938.11</v>
      </c>
    </row>
    <row r="19067" spans="1:4">
      <c r="A19067" s="72" t="s">
        <v>54290</v>
      </c>
      <c r="B19067" s="73" t="s">
        <v>54291</v>
      </c>
      <c r="C19067" s="74" t="s">
        <v>13109</v>
      </c>
      <c r="D19067" s="122">
        <v>2148.6</v>
      </c>
    </row>
    <row r="19068" spans="1:4">
      <c r="A19068" s="72" t="s">
        <v>54292</v>
      </c>
      <c r="B19068" s="73" t="s">
        <v>54293</v>
      </c>
      <c r="C19068" s="74" t="s">
        <v>13109</v>
      </c>
      <c r="D19068" s="122">
        <v>2158.6999999999998</v>
      </c>
    </row>
    <row r="19069" spans="1:4">
      <c r="A19069" s="72" t="s">
        <v>54294</v>
      </c>
      <c r="B19069" s="73" t="s">
        <v>54295</v>
      </c>
      <c r="C19069" s="74" t="s">
        <v>13109</v>
      </c>
      <c r="D19069" s="122">
        <v>2164.52</v>
      </c>
    </row>
    <row r="19070" spans="1:4">
      <c r="A19070" s="72" t="s">
        <v>54296</v>
      </c>
      <c r="B19070" s="73" t="s">
        <v>54297</v>
      </c>
      <c r="C19070" s="74" t="s">
        <v>13109</v>
      </c>
      <c r="D19070" s="122">
        <v>2171.0300000000002</v>
      </c>
    </row>
    <row r="19071" spans="1:4">
      <c r="A19071" s="72" t="s">
        <v>54298</v>
      </c>
      <c r="B19071" s="73" t="s">
        <v>54299</v>
      </c>
      <c r="C19071" s="74" t="s">
        <v>13109</v>
      </c>
      <c r="D19071" s="122">
        <v>2175.34</v>
      </c>
    </row>
    <row r="19072" spans="1:4">
      <c r="A19072" s="72" t="s">
        <v>54300</v>
      </c>
      <c r="B19072" s="73" t="s">
        <v>54301</v>
      </c>
      <c r="C19072" s="74" t="s">
        <v>13109</v>
      </c>
      <c r="D19072" s="122">
        <v>2310.1799999999998</v>
      </c>
    </row>
    <row r="19073" spans="1:4">
      <c r="A19073" s="72" t="s">
        <v>54302</v>
      </c>
      <c r="B19073" s="73" t="s">
        <v>54303</v>
      </c>
      <c r="C19073" s="74" t="s">
        <v>13109</v>
      </c>
      <c r="D19073" s="122">
        <v>2365.0100000000002</v>
      </c>
    </row>
    <row r="19074" spans="1:4">
      <c r="A19074" s="72" t="s">
        <v>54304</v>
      </c>
      <c r="B19074" s="73" t="s">
        <v>54305</v>
      </c>
      <c r="C19074" s="74" t="s">
        <v>13109</v>
      </c>
      <c r="D19074" s="122">
        <v>2402.9</v>
      </c>
    </row>
    <row r="19075" spans="1:4">
      <c r="A19075" s="72" t="s">
        <v>54306</v>
      </c>
      <c r="B19075" s="73" t="s">
        <v>54307</v>
      </c>
      <c r="C19075" s="74" t="s">
        <v>13109</v>
      </c>
      <c r="D19075" s="122">
        <v>2518.58</v>
      </c>
    </row>
    <row r="19076" spans="1:4">
      <c r="A19076" s="72" t="s">
        <v>54308</v>
      </c>
      <c r="B19076" s="73" t="s">
        <v>54309</v>
      </c>
      <c r="C19076" s="74" t="s">
        <v>13109</v>
      </c>
      <c r="D19076" s="122">
        <v>2622.75</v>
      </c>
    </row>
    <row r="19077" spans="1:4">
      <c r="A19077" s="72" t="s">
        <v>54310</v>
      </c>
      <c r="B19077" s="73" t="s">
        <v>54311</v>
      </c>
      <c r="C19077" s="74" t="s">
        <v>13109</v>
      </c>
      <c r="D19077" s="122">
        <v>2785.09</v>
      </c>
    </row>
    <row r="19078" spans="1:4">
      <c r="A19078" s="72" t="s">
        <v>54312</v>
      </c>
      <c r="B19078" s="73" t="s">
        <v>54313</v>
      </c>
      <c r="C19078" s="74" t="s">
        <v>13109</v>
      </c>
      <c r="D19078" s="122">
        <v>2919.96</v>
      </c>
    </row>
    <row r="19079" spans="1:4">
      <c r="A19079" s="72" t="s">
        <v>54314</v>
      </c>
      <c r="B19079" s="73" t="s">
        <v>54315</v>
      </c>
      <c r="C19079" s="74" t="s">
        <v>13109</v>
      </c>
      <c r="D19079" s="122">
        <v>3056.16</v>
      </c>
    </row>
    <row r="19080" spans="1:4">
      <c r="A19080" s="72" t="s">
        <v>54316</v>
      </c>
      <c r="B19080" s="73" t="s">
        <v>54317</v>
      </c>
      <c r="C19080" s="74" t="s">
        <v>13109</v>
      </c>
      <c r="D19080" s="122">
        <v>3264.2</v>
      </c>
    </row>
    <row r="19081" spans="1:4">
      <c r="A19081" s="72" t="s">
        <v>54318</v>
      </c>
      <c r="B19081" s="73" t="s">
        <v>54319</v>
      </c>
      <c r="C19081" s="74" t="s">
        <v>13109</v>
      </c>
      <c r="D19081" s="122">
        <v>3430.92</v>
      </c>
    </row>
    <row r="19082" spans="1:4">
      <c r="A19082" s="72" t="s">
        <v>54320</v>
      </c>
      <c r="B19082" s="73" t="s">
        <v>54321</v>
      </c>
      <c r="C19082" s="74" t="s">
        <v>13109</v>
      </c>
      <c r="D19082" s="122">
        <v>2813.44</v>
      </c>
    </row>
    <row r="19083" spans="1:4">
      <c r="A19083" s="72" t="s">
        <v>54322</v>
      </c>
      <c r="B19083" s="73" t="s">
        <v>54323</v>
      </c>
      <c r="C19083" s="74" t="s">
        <v>13109</v>
      </c>
      <c r="D19083" s="122">
        <v>2823.54</v>
      </c>
    </row>
    <row r="19084" spans="1:4">
      <c r="A19084" s="72" t="s">
        <v>54324</v>
      </c>
      <c r="B19084" s="73" t="s">
        <v>54325</v>
      </c>
      <c r="C19084" s="74" t="s">
        <v>13109</v>
      </c>
      <c r="D19084" s="122">
        <v>2829.35</v>
      </c>
    </row>
    <row r="19085" spans="1:4">
      <c r="A19085" s="72" t="s">
        <v>54326</v>
      </c>
      <c r="B19085" s="73" t="s">
        <v>54327</v>
      </c>
      <c r="C19085" s="74" t="s">
        <v>13109</v>
      </c>
      <c r="D19085" s="122">
        <v>2835.85</v>
      </c>
    </row>
    <row r="19086" spans="1:4">
      <c r="A19086" s="72" t="s">
        <v>54328</v>
      </c>
      <c r="B19086" s="73" t="s">
        <v>54329</v>
      </c>
      <c r="C19086" s="74" t="s">
        <v>13109</v>
      </c>
      <c r="D19086" s="122">
        <v>2840.17</v>
      </c>
    </row>
    <row r="19087" spans="1:4">
      <c r="A19087" s="72" t="s">
        <v>54330</v>
      </c>
      <c r="B19087" s="73" t="s">
        <v>54331</v>
      </c>
      <c r="C19087" s="74" t="s">
        <v>13109</v>
      </c>
      <c r="D19087" s="122">
        <v>2975.02</v>
      </c>
    </row>
    <row r="19088" spans="1:4">
      <c r="A19088" s="72" t="s">
        <v>54332</v>
      </c>
      <c r="B19088" s="73" t="s">
        <v>54333</v>
      </c>
      <c r="C19088" s="74" t="s">
        <v>13109</v>
      </c>
      <c r="D19088" s="122">
        <v>3029.86</v>
      </c>
    </row>
    <row r="19089" spans="1:4">
      <c r="A19089" s="72" t="s">
        <v>54334</v>
      </c>
      <c r="B19089" s="73" t="s">
        <v>54335</v>
      </c>
      <c r="C19089" s="74" t="s">
        <v>13109</v>
      </c>
      <c r="D19089" s="122">
        <v>3067.74</v>
      </c>
    </row>
    <row r="19090" spans="1:4">
      <c r="A19090" s="72" t="s">
        <v>54336</v>
      </c>
      <c r="B19090" s="73" t="s">
        <v>54337</v>
      </c>
      <c r="C19090" s="74" t="s">
        <v>13109</v>
      </c>
      <c r="D19090" s="122">
        <v>3183.42</v>
      </c>
    </row>
    <row r="19091" spans="1:4">
      <c r="A19091" s="72" t="s">
        <v>54338</v>
      </c>
      <c r="B19091" s="73" t="s">
        <v>54339</v>
      </c>
      <c r="C19091" s="74" t="s">
        <v>13109</v>
      </c>
      <c r="D19091" s="122">
        <v>3287.57</v>
      </c>
    </row>
    <row r="19092" spans="1:4">
      <c r="A19092" s="72" t="s">
        <v>54340</v>
      </c>
      <c r="B19092" s="73" t="s">
        <v>54341</v>
      </c>
      <c r="C19092" s="74" t="s">
        <v>13109</v>
      </c>
      <c r="D19092" s="122">
        <v>3449.92</v>
      </c>
    </row>
    <row r="19093" spans="1:4">
      <c r="A19093" s="72" t="s">
        <v>54342</v>
      </c>
      <c r="B19093" s="73" t="s">
        <v>54343</v>
      </c>
      <c r="C19093" s="74" t="s">
        <v>13109</v>
      </c>
      <c r="D19093" s="122">
        <v>3584.8</v>
      </c>
    </row>
    <row r="19094" spans="1:4">
      <c r="A19094" s="72" t="s">
        <v>54344</v>
      </c>
      <c r="B19094" s="73" t="s">
        <v>54345</v>
      </c>
      <c r="C19094" s="74" t="s">
        <v>13109</v>
      </c>
      <c r="D19094" s="122">
        <v>3721</v>
      </c>
    </row>
    <row r="19095" spans="1:4">
      <c r="A19095" s="72" t="s">
        <v>54346</v>
      </c>
      <c r="B19095" s="73" t="s">
        <v>54347</v>
      </c>
      <c r="C19095" s="74" t="s">
        <v>13109</v>
      </c>
      <c r="D19095" s="122">
        <v>3929.04</v>
      </c>
    </row>
    <row r="19096" spans="1:4">
      <c r="A19096" s="72" t="s">
        <v>54348</v>
      </c>
      <c r="B19096" s="73" t="s">
        <v>54349</v>
      </c>
      <c r="C19096" s="74" t="s">
        <v>13109</v>
      </c>
      <c r="D19096" s="122">
        <v>4095.74</v>
      </c>
    </row>
    <row r="19097" spans="1:4">
      <c r="A19097" s="72" t="s">
        <v>54350</v>
      </c>
      <c r="B19097" s="73" t="s">
        <v>54351</v>
      </c>
      <c r="C19097" s="74" t="s">
        <v>13109</v>
      </c>
      <c r="D19097" s="122">
        <v>4349.78</v>
      </c>
    </row>
    <row r="19098" spans="1:4">
      <c r="A19098" s="118" t="s">
        <v>76826</v>
      </c>
      <c r="B19098" s="119" t="s">
        <v>76827</v>
      </c>
      <c r="C19098" s="120"/>
      <c r="D19098" s="121"/>
    </row>
    <row r="19099" spans="1:4">
      <c r="A19099" s="118" t="s">
        <v>76828</v>
      </c>
      <c r="B19099" s="119" t="s">
        <v>76829</v>
      </c>
      <c r="C19099" s="120"/>
      <c r="D19099" s="121"/>
    </row>
    <row r="19100" spans="1:4">
      <c r="A19100" s="72" t="s">
        <v>54352</v>
      </c>
      <c r="B19100" s="73" t="s">
        <v>54353</v>
      </c>
      <c r="C19100" s="74" t="s">
        <v>13109</v>
      </c>
      <c r="D19100" s="122">
        <v>931.16</v>
      </c>
    </row>
    <row r="19101" spans="1:4">
      <c r="A19101" s="118" t="s">
        <v>76830</v>
      </c>
      <c r="B19101" s="119" t="s">
        <v>76831</v>
      </c>
      <c r="C19101" s="120"/>
      <c r="D19101" s="121"/>
    </row>
    <row r="19102" spans="1:4">
      <c r="A19102" s="72" t="s">
        <v>54354</v>
      </c>
      <c r="B19102" s="73" t="s">
        <v>54355</v>
      </c>
      <c r="C19102" s="74" t="s">
        <v>13109</v>
      </c>
      <c r="D19102" s="122">
        <v>798.15</v>
      </c>
    </row>
    <row r="19103" spans="1:4">
      <c r="A19103" s="118" t="s">
        <v>76832</v>
      </c>
      <c r="B19103" s="119" t="s">
        <v>76833</v>
      </c>
      <c r="C19103" s="120"/>
      <c r="D19103" s="121"/>
    </row>
    <row r="19104" spans="1:4">
      <c r="A19104" s="72" t="s">
        <v>54356</v>
      </c>
      <c r="B19104" s="73" t="s">
        <v>54357</v>
      </c>
      <c r="C19104" s="74" t="s">
        <v>13109</v>
      </c>
      <c r="D19104" s="122">
        <v>549.96</v>
      </c>
    </row>
    <row r="19105" spans="1:4">
      <c r="A19105" s="118" t="s">
        <v>76834</v>
      </c>
      <c r="B19105" s="119" t="s">
        <v>76835</v>
      </c>
      <c r="C19105" s="120"/>
      <c r="D19105" s="121"/>
    </row>
    <row r="19106" spans="1:4">
      <c r="A19106" s="72" t="s">
        <v>54358</v>
      </c>
      <c r="B19106" s="73" t="s">
        <v>54359</v>
      </c>
      <c r="C19106" s="74" t="s">
        <v>13109</v>
      </c>
      <c r="D19106" s="122">
        <v>31.92</v>
      </c>
    </row>
    <row r="19107" spans="1:4">
      <c r="A19107" s="72" t="s">
        <v>54360</v>
      </c>
      <c r="B19107" s="73" t="s">
        <v>54361</v>
      </c>
      <c r="C19107" s="74" t="s">
        <v>13109</v>
      </c>
      <c r="D19107" s="122">
        <v>36.74</v>
      </c>
    </row>
    <row r="19108" spans="1:4">
      <c r="A19108" s="72" t="s">
        <v>54362</v>
      </c>
      <c r="B19108" s="73" t="s">
        <v>54363</v>
      </c>
      <c r="C19108" s="74" t="s">
        <v>13109</v>
      </c>
      <c r="D19108" s="122">
        <v>43.54</v>
      </c>
    </row>
    <row r="19109" spans="1:4">
      <c r="A19109" s="72" t="s">
        <v>54364</v>
      </c>
      <c r="B19109" s="73" t="s">
        <v>54365</v>
      </c>
      <c r="C19109" s="74" t="s">
        <v>13109</v>
      </c>
      <c r="D19109" s="122">
        <v>55.81</v>
      </c>
    </row>
    <row r="19110" spans="1:4">
      <c r="A19110" s="72" t="s">
        <v>54366</v>
      </c>
      <c r="B19110" s="73" t="s">
        <v>54367</v>
      </c>
      <c r="C19110" s="74" t="s">
        <v>13109</v>
      </c>
      <c r="D19110" s="122">
        <v>62.28</v>
      </c>
    </row>
    <row r="19111" spans="1:4">
      <c r="A19111" s="72" t="s">
        <v>54368</v>
      </c>
      <c r="B19111" s="73" t="s">
        <v>54369</v>
      </c>
      <c r="C19111" s="74" t="s">
        <v>13109</v>
      </c>
      <c r="D19111" s="122">
        <v>79.900000000000006</v>
      </c>
    </row>
    <row r="19112" spans="1:4">
      <c r="A19112" s="72" t="s">
        <v>54370</v>
      </c>
      <c r="B19112" s="73" t="s">
        <v>54371</v>
      </c>
      <c r="C19112" s="74" t="s">
        <v>13109</v>
      </c>
      <c r="D19112" s="122">
        <v>100.53</v>
      </c>
    </row>
    <row r="19113" spans="1:4">
      <c r="A19113" s="72" t="s">
        <v>54372</v>
      </c>
      <c r="B19113" s="73" t="s">
        <v>54373</v>
      </c>
      <c r="C19113" s="74" t="s">
        <v>13109</v>
      </c>
      <c r="D19113" s="122">
        <v>102.87</v>
      </c>
    </row>
    <row r="19114" spans="1:4">
      <c r="A19114" s="72" t="s">
        <v>54374</v>
      </c>
      <c r="B19114" s="73" t="s">
        <v>54375</v>
      </c>
      <c r="C19114" s="74" t="s">
        <v>13109</v>
      </c>
      <c r="D19114" s="122">
        <v>131.62</v>
      </c>
    </row>
    <row r="19115" spans="1:4">
      <c r="A19115" s="72" t="s">
        <v>54376</v>
      </c>
      <c r="B19115" s="73" t="s">
        <v>54377</v>
      </c>
      <c r="C19115" s="74" t="s">
        <v>13109</v>
      </c>
      <c r="D19115" s="122">
        <v>177.31</v>
      </c>
    </row>
    <row r="19116" spans="1:4">
      <c r="A19116" s="72" t="s">
        <v>54378</v>
      </c>
      <c r="B19116" s="73" t="s">
        <v>54379</v>
      </c>
      <c r="C19116" s="74" t="s">
        <v>13109</v>
      </c>
      <c r="D19116" s="122">
        <v>237.14</v>
      </c>
    </row>
    <row r="19117" spans="1:4">
      <c r="A19117" s="72" t="s">
        <v>54380</v>
      </c>
      <c r="B19117" s="73" t="s">
        <v>54381</v>
      </c>
      <c r="C19117" s="74" t="s">
        <v>13109</v>
      </c>
      <c r="D19117" s="122">
        <v>316.66000000000003</v>
      </c>
    </row>
    <row r="19118" spans="1:4">
      <c r="A19118" s="72" t="s">
        <v>54382</v>
      </c>
      <c r="B19118" s="73" t="s">
        <v>54383</v>
      </c>
      <c r="C19118" s="74" t="s">
        <v>13109</v>
      </c>
      <c r="D19118" s="122">
        <v>348.32</v>
      </c>
    </row>
    <row r="19119" spans="1:4">
      <c r="A19119" s="72" t="s">
        <v>54384</v>
      </c>
      <c r="B19119" s="73" t="s">
        <v>54385</v>
      </c>
      <c r="C19119" s="74" t="s">
        <v>13109</v>
      </c>
      <c r="D19119" s="122">
        <v>383.16</v>
      </c>
    </row>
    <row r="19120" spans="1:4">
      <c r="A19120" s="72" t="s">
        <v>54386</v>
      </c>
      <c r="B19120" s="73" t="s">
        <v>54387</v>
      </c>
      <c r="C19120" s="74" t="s">
        <v>13109</v>
      </c>
      <c r="D19120" s="122">
        <v>421.48</v>
      </c>
    </row>
    <row r="19121" spans="1:4">
      <c r="A19121" s="72" t="s">
        <v>54388</v>
      </c>
      <c r="B19121" s="73" t="s">
        <v>54389</v>
      </c>
      <c r="C19121" s="74" t="s">
        <v>13109</v>
      </c>
      <c r="D19121" s="122">
        <v>463.62</v>
      </c>
    </row>
    <row r="19122" spans="1:4">
      <c r="A19122" s="72" t="s">
        <v>54390</v>
      </c>
      <c r="B19122" s="73" t="s">
        <v>54391</v>
      </c>
      <c r="C19122" s="74" t="s">
        <v>13109</v>
      </c>
      <c r="D19122" s="122">
        <v>509.98</v>
      </c>
    </row>
    <row r="19123" spans="1:4">
      <c r="A19123" s="118" t="s">
        <v>76836</v>
      </c>
      <c r="B19123" s="119" t="s">
        <v>76837</v>
      </c>
      <c r="C19123" s="120"/>
      <c r="D19123" s="121"/>
    </row>
    <row r="19124" spans="1:4">
      <c r="A19124" s="72" t="s">
        <v>54392</v>
      </c>
      <c r="B19124" s="73" t="s">
        <v>54393</v>
      </c>
      <c r="C19124" s="74" t="s">
        <v>13109</v>
      </c>
      <c r="D19124" s="122">
        <v>38.31</v>
      </c>
    </row>
    <row r="19125" spans="1:4">
      <c r="A19125" s="72" t="s">
        <v>54394</v>
      </c>
      <c r="B19125" s="73" t="s">
        <v>54395</v>
      </c>
      <c r="C19125" s="74" t="s">
        <v>13109</v>
      </c>
      <c r="D19125" s="122">
        <v>44.08</v>
      </c>
    </row>
    <row r="19126" spans="1:4">
      <c r="A19126" s="72" t="s">
        <v>54396</v>
      </c>
      <c r="B19126" s="73" t="s">
        <v>54397</v>
      </c>
      <c r="C19126" s="74" t="s">
        <v>13109</v>
      </c>
      <c r="D19126" s="122">
        <v>52.24</v>
      </c>
    </row>
    <row r="19127" spans="1:4">
      <c r="A19127" s="72" t="s">
        <v>54398</v>
      </c>
      <c r="B19127" s="73" t="s">
        <v>54399</v>
      </c>
      <c r="C19127" s="74" t="s">
        <v>13109</v>
      </c>
      <c r="D19127" s="122">
        <v>66.959999999999994</v>
      </c>
    </row>
    <row r="19128" spans="1:4">
      <c r="A19128" s="72" t="s">
        <v>54400</v>
      </c>
      <c r="B19128" s="73" t="s">
        <v>54401</v>
      </c>
      <c r="C19128" s="74" t="s">
        <v>13109</v>
      </c>
      <c r="D19128" s="122">
        <v>74.73</v>
      </c>
    </row>
    <row r="19129" spans="1:4">
      <c r="A19129" s="72" t="s">
        <v>54402</v>
      </c>
      <c r="B19129" s="73" t="s">
        <v>54403</v>
      </c>
      <c r="C19129" s="74" t="s">
        <v>13109</v>
      </c>
      <c r="D19129" s="122">
        <v>95.88</v>
      </c>
    </row>
    <row r="19130" spans="1:4">
      <c r="A19130" s="72" t="s">
        <v>54404</v>
      </c>
      <c r="B19130" s="73" t="s">
        <v>54405</v>
      </c>
      <c r="C19130" s="74" t="s">
        <v>13109</v>
      </c>
      <c r="D19130" s="122">
        <v>120.62</v>
      </c>
    </row>
    <row r="19131" spans="1:4">
      <c r="A19131" s="72" t="s">
        <v>54406</v>
      </c>
      <c r="B19131" s="73" t="s">
        <v>54407</v>
      </c>
      <c r="C19131" s="74" t="s">
        <v>13109</v>
      </c>
      <c r="D19131" s="122">
        <v>123.44</v>
      </c>
    </row>
    <row r="19132" spans="1:4">
      <c r="A19132" s="72" t="s">
        <v>54408</v>
      </c>
      <c r="B19132" s="73" t="s">
        <v>54409</v>
      </c>
      <c r="C19132" s="74" t="s">
        <v>13109</v>
      </c>
      <c r="D19132" s="122">
        <v>157.94</v>
      </c>
    </row>
    <row r="19133" spans="1:4">
      <c r="A19133" s="72" t="s">
        <v>54410</v>
      </c>
      <c r="B19133" s="73" t="s">
        <v>54411</v>
      </c>
      <c r="C19133" s="74" t="s">
        <v>13109</v>
      </c>
      <c r="D19133" s="122">
        <v>212.77</v>
      </c>
    </row>
    <row r="19134" spans="1:4">
      <c r="A19134" s="72" t="s">
        <v>54412</v>
      </c>
      <c r="B19134" s="73" t="s">
        <v>54413</v>
      </c>
      <c r="C19134" s="74" t="s">
        <v>13109</v>
      </c>
      <c r="D19134" s="122">
        <v>284.56</v>
      </c>
    </row>
    <row r="19135" spans="1:4">
      <c r="A19135" s="72" t="s">
        <v>54414</v>
      </c>
      <c r="B19135" s="73" t="s">
        <v>54415</v>
      </c>
      <c r="C19135" s="74" t="s">
        <v>13109</v>
      </c>
      <c r="D19135" s="122">
        <v>379.97</v>
      </c>
    </row>
    <row r="19136" spans="1:4">
      <c r="A19136" s="118" t="s">
        <v>76838</v>
      </c>
      <c r="B19136" s="119" t="s">
        <v>76839</v>
      </c>
      <c r="C19136" s="120"/>
      <c r="D19136" s="121"/>
    </row>
    <row r="19137" spans="1:4">
      <c r="A19137" s="118" t="s">
        <v>76840</v>
      </c>
      <c r="B19137" s="119" t="s">
        <v>76841</v>
      </c>
      <c r="C19137" s="120"/>
      <c r="D19137" s="121"/>
    </row>
    <row r="19138" spans="1:4">
      <c r="A19138" s="118" t="s">
        <v>76842</v>
      </c>
      <c r="B19138" s="119" t="s">
        <v>76843</v>
      </c>
      <c r="C19138" s="120"/>
      <c r="D19138" s="121"/>
    </row>
    <row r="19139" spans="1:4">
      <c r="A19139" s="72" t="s">
        <v>54416</v>
      </c>
      <c r="B19139" s="73" t="s">
        <v>54417</v>
      </c>
      <c r="C19139" s="74" t="s">
        <v>10</v>
      </c>
      <c r="D19139" s="122">
        <v>33.99</v>
      </c>
    </row>
    <row r="19140" spans="1:4">
      <c r="A19140" s="72" t="s">
        <v>54418</v>
      </c>
      <c r="B19140" s="73" t="s">
        <v>54419</v>
      </c>
      <c r="C19140" s="74" t="s">
        <v>10</v>
      </c>
      <c r="D19140" s="122">
        <v>36.21</v>
      </c>
    </row>
    <row r="19141" spans="1:4">
      <c r="A19141" s="72" t="s">
        <v>54420</v>
      </c>
      <c r="B19141" s="73" t="s">
        <v>54421</v>
      </c>
      <c r="C19141" s="74" t="s">
        <v>10</v>
      </c>
      <c r="D19141" s="122">
        <v>38.54</v>
      </c>
    </row>
    <row r="19142" spans="1:4">
      <c r="A19142" s="72" t="s">
        <v>54422</v>
      </c>
      <c r="B19142" s="73" t="s">
        <v>54423</v>
      </c>
      <c r="C19142" s="74" t="s">
        <v>10</v>
      </c>
      <c r="D19142" s="122">
        <v>48.35</v>
      </c>
    </row>
    <row r="19143" spans="1:4">
      <c r="A19143" s="72" t="s">
        <v>54424</v>
      </c>
      <c r="B19143" s="73" t="s">
        <v>54425</v>
      </c>
      <c r="C19143" s="74" t="s">
        <v>10</v>
      </c>
      <c r="D19143" s="122">
        <v>58.79</v>
      </c>
    </row>
    <row r="19144" spans="1:4">
      <c r="A19144" s="72" t="s">
        <v>54426</v>
      </c>
      <c r="B19144" s="73" t="s">
        <v>54427</v>
      </c>
      <c r="C19144" s="74" t="s">
        <v>10</v>
      </c>
      <c r="D19144" s="122">
        <v>77.8</v>
      </c>
    </row>
    <row r="19145" spans="1:4">
      <c r="A19145" s="72" t="s">
        <v>54428</v>
      </c>
      <c r="B19145" s="73" t="s">
        <v>54429</v>
      </c>
      <c r="C19145" s="74" t="s">
        <v>10</v>
      </c>
      <c r="D19145" s="122">
        <v>101.39</v>
      </c>
    </row>
    <row r="19146" spans="1:4">
      <c r="A19146" s="72" t="s">
        <v>54430</v>
      </c>
      <c r="B19146" s="73" t="s">
        <v>54431</v>
      </c>
      <c r="C19146" s="74" t="s">
        <v>10</v>
      </c>
      <c r="D19146" s="122">
        <v>134.18</v>
      </c>
    </row>
    <row r="19147" spans="1:4">
      <c r="A19147" s="72" t="s">
        <v>54432</v>
      </c>
      <c r="B19147" s="73" t="s">
        <v>54433</v>
      </c>
      <c r="C19147" s="74" t="s">
        <v>10</v>
      </c>
      <c r="D19147" s="122">
        <v>172.46</v>
      </c>
    </row>
    <row r="19148" spans="1:4">
      <c r="A19148" s="72" t="s">
        <v>54434</v>
      </c>
      <c r="B19148" s="73" t="s">
        <v>54435</v>
      </c>
      <c r="C19148" s="74" t="s">
        <v>10</v>
      </c>
      <c r="D19148" s="122">
        <v>35.869999999999997</v>
      </c>
    </row>
    <row r="19149" spans="1:4">
      <c r="A19149" s="72" t="s">
        <v>54436</v>
      </c>
      <c r="B19149" s="73" t="s">
        <v>54437</v>
      </c>
      <c r="C19149" s="74" t="s">
        <v>10</v>
      </c>
      <c r="D19149" s="122">
        <v>38.22</v>
      </c>
    </row>
    <row r="19150" spans="1:4">
      <c r="A19150" s="72" t="s">
        <v>54438</v>
      </c>
      <c r="B19150" s="73" t="s">
        <v>54439</v>
      </c>
      <c r="C19150" s="74" t="s">
        <v>10</v>
      </c>
      <c r="D19150" s="122">
        <v>40.68</v>
      </c>
    </row>
    <row r="19151" spans="1:4">
      <c r="A19151" s="72" t="s">
        <v>54440</v>
      </c>
      <c r="B19151" s="73" t="s">
        <v>54441</v>
      </c>
      <c r="C19151" s="74" t="s">
        <v>10</v>
      </c>
      <c r="D19151" s="122">
        <v>51.04</v>
      </c>
    </row>
    <row r="19152" spans="1:4">
      <c r="A19152" s="72" t="s">
        <v>54442</v>
      </c>
      <c r="B19152" s="73" t="s">
        <v>54443</v>
      </c>
      <c r="C19152" s="74" t="s">
        <v>10</v>
      </c>
      <c r="D19152" s="122">
        <v>63.04</v>
      </c>
    </row>
    <row r="19153" spans="1:4">
      <c r="A19153" s="72" t="s">
        <v>54444</v>
      </c>
      <c r="B19153" s="73" t="s">
        <v>54445</v>
      </c>
      <c r="C19153" s="74" t="s">
        <v>10</v>
      </c>
      <c r="D19153" s="122">
        <v>86.8</v>
      </c>
    </row>
    <row r="19154" spans="1:4">
      <c r="A19154" s="72" t="s">
        <v>54446</v>
      </c>
      <c r="B19154" s="73" t="s">
        <v>54447</v>
      </c>
      <c r="C19154" s="74" t="s">
        <v>10</v>
      </c>
      <c r="D19154" s="122">
        <v>108.78</v>
      </c>
    </row>
    <row r="19155" spans="1:4">
      <c r="A19155" s="72" t="s">
        <v>54448</v>
      </c>
      <c r="B19155" s="73" t="s">
        <v>54449</v>
      </c>
      <c r="C19155" s="74" t="s">
        <v>10</v>
      </c>
      <c r="D19155" s="122">
        <v>137.84</v>
      </c>
    </row>
    <row r="19156" spans="1:4">
      <c r="A19156" s="72" t="s">
        <v>54450</v>
      </c>
      <c r="B19156" s="73" t="s">
        <v>54451</v>
      </c>
      <c r="C19156" s="74" t="s">
        <v>10</v>
      </c>
      <c r="D19156" s="122">
        <v>191.63</v>
      </c>
    </row>
    <row r="19157" spans="1:4">
      <c r="A19157" s="72" t="s">
        <v>54452</v>
      </c>
      <c r="B19157" s="73" t="s">
        <v>54453</v>
      </c>
      <c r="C19157" s="74" t="s">
        <v>10</v>
      </c>
      <c r="D19157" s="122">
        <v>295.64999999999998</v>
      </c>
    </row>
    <row r="19158" spans="1:4">
      <c r="A19158" s="72" t="s">
        <v>54454</v>
      </c>
      <c r="B19158" s="73" t="s">
        <v>54455</v>
      </c>
      <c r="C19158" s="74" t="s">
        <v>10</v>
      </c>
      <c r="D19158" s="122">
        <v>338.7</v>
      </c>
    </row>
    <row r="19159" spans="1:4">
      <c r="A19159" s="118" t="s">
        <v>76844</v>
      </c>
      <c r="B19159" s="119" t="s">
        <v>76845</v>
      </c>
      <c r="C19159" s="120"/>
      <c r="D19159" s="121"/>
    </row>
    <row r="19160" spans="1:4">
      <c r="A19160" s="72" t="s">
        <v>54456</v>
      </c>
      <c r="B19160" s="73" t="s">
        <v>54457</v>
      </c>
      <c r="C19160" s="74" t="s">
        <v>10</v>
      </c>
      <c r="D19160" s="122">
        <v>35.090000000000003</v>
      </c>
    </row>
    <row r="19161" spans="1:4">
      <c r="A19161" s="72" t="s">
        <v>54458</v>
      </c>
      <c r="B19161" s="73" t="s">
        <v>54459</v>
      </c>
      <c r="C19161" s="74" t="s">
        <v>10</v>
      </c>
      <c r="D19161" s="122">
        <v>37.380000000000003</v>
      </c>
    </row>
    <row r="19162" spans="1:4">
      <c r="A19162" s="72" t="s">
        <v>54460</v>
      </c>
      <c r="B19162" s="73" t="s">
        <v>54461</v>
      </c>
      <c r="C19162" s="74" t="s">
        <v>10</v>
      </c>
      <c r="D19162" s="122">
        <v>39.79</v>
      </c>
    </row>
    <row r="19163" spans="1:4">
      <c r="A19163" s="72" t="s">
        <v>54462</v>
      </c>
      <c r="B19163" s="73" t="s">
        <v>54463</v>
      </c>
      <c r="C19163" s="74" t="s">
        <v>10</v>
      </c>
      <c r="D19163" s="122">
        <v>52</v>
      </c>
    </row>
    <row r="19164" spans="1:4">
      <c r="A19164" s="72" t="s">
        <v>54464</v>
      </c>
      <c r="B19164" s="73" t="s">
        <v>54465</v>
      </c>
      <c r="C19164" s="74" t="s">
        <v>10</v>
      </c>
      <c r="D19164" s="122">
        <v>64.22</v>
      </c>
    </row>
    <row r="19165" spans="1:4">
      <c r="A19165" s="72" t="s">
        <v>54466</v>
      </c>
      <c r="B19165" s="73" t="s">
        <v>54467</v>
      </c>
      <c r="C19165" s="74" t="s">
        <v>10</v>
      </c>
      <c r="D19165" s="122">
        <v>86.68</v>
      </c>
    </row>
    <row r="19166" spans="1:4">
      <c r="A19166" s="72" t="s">
        <v>54468</v>
      </c>
      <c r="B19166" s="73" t="s">
        <v>54469</v>
      </c>
      <c r="C19166" s="74" t="s">
        <v>10</v>
      </c>
      <c r="D19166" s="122">
        <v>118.92</v>
      </c>
    </row>
    <row r="19167" spans="1:4">
      <c r="A19167" s="72" t="s">
        <v>54470</v>
      </c>
      <c r="B19167" s="73" t="s">
        <v>54471</v>
      </c>
      <c r="C19167" s="74" t="s">
        <v>10</v>
      </c>
      <c r="D19167" s="122">
        <v>161.41999999999999</v>
      </c>
    </row>
    <row r="19168" spans="1:4">
      <c r="A19168" s="72" t="s">
        <v>54472</v>
      </c>
      <c r="B19168" s="73" t="s">
        <v>54473</v>
      </c>
      <c r="C19168" s="74" t="s">
        <v>10</v>
      </c>
      <c r="D19168" s="122">
        <v>314.8</v>
      </c>
    </row>
    <row r="19169" spans="1:4">
      <c r="A19169" s="72" t="s">
        <v>54474</v>
      </c>
      <c r="B19169" s="73" t="s">
        <v>54475</v>
      </c>
      <c r="C19169" s="74" t="s">
        <v>10</v>
      </c>
      <c r="D19169" s="122">
        <v>351.53</v>
      </c>
    </row>
    <row r="19170" spans="1:4">
      <c r="A19170" s="72" t="s">
        <v>54476</v>
      </c>
      <c r="B19170" s="73" t="s">
        <v>54477</v>
      </c>
      <c r="C19170" s="74" t="s">
        <v>10</v>
      </c>
      <c r="D19170" s="122">
        <v>402.71</v>
      </c>
    </row>
    <row r="19171" spans="1:4">
      <c r="A19171" s="72" t="s">
        <v>54478</v>
      </c>
      <c r="B19171" s="73" t="s">
        <v>54479</v>
      </c>
      <c r="C19171" s="74" t="s">
        <v>10</v>
      </c>
      <c r="D19171" s="122">
        <v>315.77999999999997</v>
      </c>
    </row>
    <row r="19172" spans="1:4">
      <c r="A19172" s="72" t="s">
        <v>54480</v>
      </c>
      <c r="B19172" s="73" t="s">
        <v>54481</v>
      </c>
      <c r="C19172" s="74" t="s">
        <v>10</v>
      </c>
      <c r="D19172" s="122">
        <v>43.17</v>
      </c>
    </row>
    <row r="19173" spans="1:4">
      <c r="A19173" s="72" t="s">
        <v>54482</v>
      </c>
      <c r="B19173" s="73" t="s">
        <v>54483</v>
      </c>
      <c r="C19173" s="74" t="s">
        <v>10</v>
      </c>
      <c r="D19173" s="122">
        <v>45.45</v>
      </c>
    </row>
    <row r="19174" spans="1:4">
      <c r="A19174" s="72" t="s">
        <v>54484</v>
      </c>
      <c r="B19174" s="73" t="s">
        <v>54485</v>
      </c>
      <c r="C19174" s="74" t="s">
        <v>10</v>
      </c>
      <c r="D19174" s="122">
        <v>47.87</v>
      </c>
    </row>
    <row r="19175" spans="1:4">
      <c r="A19175" s="72" t="s">
        <v>54486</v>
      </c>
      <c r="B19175" s="73" t="s">
        <v>54487</v>
      </c>
      <c r="C19175" s="74" t="s">
        <v>10</v>
      </c>
      <c r="D19175" s="122">
        <v>61.43</v>
      </c>
    </row>
    <row r="19176" spans="1:4">
      <c r="A19176" s="72" t="s">
        <v>54488</v>
      </c>
      <c r="B19176" s="73" t="s">
        <v>54489</v>
      </c>
      <c r="C19176" s="74" t="s">
        <v>10</v>
      </c>
      <c r="D19176" s="122">
        <v>74.98</v>
      </c>
    </row>
    <row r="19177" spans="1:4">
      <c r="A19177" s="72" t="s">
        <v>54490</v>
      </c>
      <c r="B19177" s="73" t="s">
        <v>54491</v>
      </c>
      <c r="C19177" s="74" t="s">
        <v>10</v>
      </c>
      <c r="D19177" s="122">
        <v>102.11</v>
      </c>
    </row>
    <row r="19178" spans="1:4">
      <c r="A19178" s="72" t="s">
        <v>54492</v>
      </c>
      <c r="B19178" s="73" t="s">
        <v>54493</v>
      </c>
      <c r="C19178" s="74" t="s">
        <v>10</v>
      </c>
      <c r="D19178" s="122">
        <v>130.80000000000001</v>
      </c>
    </row>
    <row r="19179" spans="1:4">
      <c r="A19179" s="72" t="s">
        <v>54494</v>
      </c>
      <c r="B19179" s="73" t="s">
        <v>54495</v>
      </c>
      <c r="C19179" s="74" t="s">
        <v>10</v>
      </c>
      <c r="D19179" s="122">
        <v>182.09</v>
      </c>
    </row>
    <row r="19180" spans="1:4">
      <c r="A19180" s="72" t="s">
        <v>54496</v>
      </c>
      <c r="B19180" s="73" t="s">
        <v>54497</v>
      </c>
      <c r="C19180" s="74" t="s">
        <v>10</v>
      </c>
      <c r="D19180" s="122">
        <v>253.16</v>
      </c>
    </row>
    <row r="19181" spans="1:4">
      <c r="A19181" s="72" t="s">
        <v>54498</v>
      </c>
      <c r="B19181" s="73" t="s">
        <v>54499</v>
      </c>
      <c r="C19181" s="74" t="s">
        <v>10</v>
      </c>
      <c r="D19181" s="122">
        <v>390.59</v>
      </c>
    </row>
    <row r="19182" spans="1:4">
      <c r="A19182" s="72" t="s">
        <v>54500</v>
      </c>
      <c r="B19182" s="73" t="s">
        <v>54501</v>
      </c>
      <c r="C19182" s="74" t="s">
        <v>10</v>
      </c>
      <c r="D19182" s="122">
        <v>447.45</v>
      </c>
    </row>
    <row r="19183" spans="1:4">
      <c r="A19183" s="72" t="s">
        <v>54502</v>
      </c>
      <c r="B19183" s="73" t="s">
        <v>54503</v>
      </c>
      <c r="C19183" s="74" t="s">
        <v>10</v>
      </c>
      <c r="D19183" s="122">
        <v>350.86</v>
      </c>
    </row>
    <row r="19184" spans="1:4">
      <c r="A19184" s="72" t="s">
        <v>54504</v>
      </c>
      <c r="B19184" s="73" t="s">
        <v>54505</v>
      </c>
      <c r="C19184" s="74" t="s">
        <v>10</v>
      </c>
      <c r="D19184" s="122">
        <v>509.86</v>
      </c>
    </row>
    <row r="19185" spans="1:4">
      <c r="A19185" s="72" t="s">
        <v>54506</v>
      </c>
      <c r="B19185" s="73" t="s">
        <v>54507</v>
      </c>
      <c r="C19185" s="74" t="s">
        <v>10</v>
      </c>
      <c r="D19185" s="122">
        <v>790.71</v>
      </c>
    </row>
    <row r="19186" spans="1:4">
      <c r="A19186" s="118" t="s">
        <v>76846</v>
      </c>
      <c r="B19186" s="119" t="s">
        <v>76847</v>
      </c>
      <c r="C19186" s="120"/>
      <c r="D19186" s="121"/>
    </row>
    <row r="19187" spans="1:4">
      <c r="A19187" s="72" t="s">
        <v>54508</v>
      </c>
      <c r="B19187" s="73" t="s">
        <v>54509</v>
      </c>
      <c r="C19187" s="74" t="s">
        <v>10</v>
      </c>
      <c r="D19187" s="122">
        <v>39.4</v>
      </c>
    </row>
    <row r="19188" spans="1:4">
      <c r="A19188" s="72" t="s">
        <v>54510</v>
      </c>
      <c r="B19188" s="73" t="s">
        <v>54511</v>
      </c>
      <c r="C19188" s="74" t="s">
        <v>10</v>
      </c>
      <c r="D19188" s="122">
        <v>41.49</v>
      </c>
    </row>
    <row r="19189" spans="1:4">
      <c r="A19189" s="72" t="s">
        <v>54512</v>
      </c>
      <c r="B19189" s="73" t="s">
        <v>54513</v>
      </c>
      <c r="C19189" s="74" t="s">
        <v>10</v>
      </c>
      <c r="D19189" s="122">
        <v>43.69</v>
      </c>
    </row>
    <row r="19190" spans="1:4">
      <c r="A19190" s="72" t="s">
        <v>54514</v>
      </c>
      <c r="B19190" s="73" t="s">
        <v>54515</v>
      </c>
      <c r="C19190" s="74" t="s">
        <v>10</v>
      </c>
      <c r="D19190" s="122">
        <v>56.08</v>
      </c>
    </row>
    <row r="19191" spans="1:4">
      <c r="A19191" s="72" t="s">
        <v>54516</v>
      </c>
      <c r="B19191" s="73" t="s">
        <v>54517</v>
      </c>
      <c r="C19191" s="74" t="s">
        <v>10</v>
      </c>
      <c r="D19191" s="122">
        <v>68.44</v>
      </c>
    </row>
    <row r="19192" spans="1:4">
      <c r="A19192" s="72" t="s">
        <v>54518</v>
      </c>
      <c r="B19192" s="73" t="s">
        <v>54519</v>
      </c>
      <c r="C19192" s="74" t="s">
        <v>10</v>
      </c>
      <c r="D19192" s="122">
        <v>93.21</v>
      </c>
    </row>
    <row r="19193" spans="1:4">
      <c r="A19193" s="72" t="s">
        <v>54520</v>
      </c>
      <c r="B19193" s="73" t="s">
        <v>54521</v>
      </c>
      <c r="C19193" s="74" t="s">
        <v>10</v>
      </c>
      <c r="D19193" s="122">
        <v>119.41</v>
      </c>
    </row>
    <row r="19194" spans="1:4">
      <c r="A19194" s="72" t="s">
        <v>54522</v>
      </c>
      <c r="B19194" s="73" t="s">
        <v>54523</v>
      </c>
      <c r="C19194" s="74" t="s">
        <v>10</v>
      </c>
      <c r="D19194" s="122">
        <v>184.69</v>
      </c>
    </row>
    <row r="19195" spans="1:4">
      <c r="A19195" s="72" t="s">
        <v>54524</v>
      </c>
      <c r="B19195" s="73" t="s">
        <v>54525</v>
      </c>
      <c r="C19195" s="74" t="s">
        <v>10</v>
      </c>
      <c r="D19195" s="122">
        <v>256.76</v>
      </c>
    </row>
    <row r="19196" spans="1:4">
      <c r="A19196" s="72" t="s">
        <v>54526</v>
      </c>
      <c r="B19196" s="73" t="s">
        <v>54527</v>
      </c>
      <c r="C19196" s="74" t="s">
        <v>10</v>
      </c>
      <c r="D19196" s="122">
        <v>396.16</v>
      </c>
    </row>
    <row r="19197" spans="1:4">
      <c r="A19197" s="72" t="s">
        <v>54528</v>
      </c>
      <c r="B19197" s="73" t="s">
        <v>54529</v>
      </c>
      <c r="C19197" s="74" t="s">
        <v>10</v>
      </c>
      <c r="D19197" s="122">
        <v>453.84</v>
      </c>
    </row>
    <row r="19198" spans="1:4">
      <c r="A19198" s="72" t="s">
        <v>54530</v>
      </c>
      <c r="B19198" s="73" t="s">
        <v>54531</v>
      </c>
      <c r="C19198" s="74" t="s">
        <v>10</v>
      </c>
      <c r="D19198" s="122">
        <v>355.87</v>
      </c>
    </row>
    <row r="19199" spans="1:4">
      <c r="A19199" s="72" t="s">
        <v>54532</v>
      </c>
      <c r="B19199" s="73" t="s">
        <v>54533</v>
      </c>
      <c r="C19199" s="74" t="s">
        <v>10</v>
      </c>
      <c r="D19199" s="122">
        <v>517.14</v>
      </c>
    </row>
    <row r="19200" spans="1:4">
      <c r="A19200" s="72" t="s">
        <v>54534</v>
      </c>
      <c r="B19200" s="73" t="s">
        <v>54535</v>
      </c>
      <c r="C19200" s="74" t="s">
        <v>10</v>
      </c>
      <c r="D19200" s="122">
        <v>801.98</v>
      </c>
    </row>
    <row r="19201" spans="1:4">
      <c r="A19201" s="72" t="s">
        <v>54536</v>
      </c>
      <c r="B19201" s="73" t="s">
        <v>54537</v>
      </c>
      <c r="C19201" s="74" t="s">
        <v>10</v>
      </c>
      <c r="D19201" s="122">
        <v>39.4</v>
      </c>
    </row>
    <row r="19202" spans="1:4">
      <c r="A19202" s="72" t="s">
        <v>54538</v>
      </c>
      <c r="B19202" s="73" t="s">
        <v>54539</v>
      </c>
      <c r="C19202" s="74" t="s">
        <v>10</v>
      </c>
      <c r="D19202" s="122">
        <v>41.49</v>
      </c>
    </row>
    <row r="19203" spans="1:4">
      <c r="A19203" s="72" t="s">
        <v>54540</v>
      </c>
      <c r="B19203" s="73" t="s">
        <v>54541</v>
      </c>
      <c r="C19203" s="74" t="s">
        <v>10</v>
      </c>
      <c r="D19203" s="122">
        <v>43.69</v>
      </c>
    </row>
    <row r="19204" spans="1:4">
      <c r="A19204" s="72" t="s">
        <v>54542</v>
      </c>
      <c r="B19204" s="73" t="s">
        <v>54543</v>
      </c>
      <c r="C19204" s="74" t="s">
        <v>10</v>
      </c>
      <c r="D19204" s="122">
        <v>56.08</v>
      </c>
    </row>
    <row r="19205" spans="1:4">
      <c r="A19205" s="72" t="s">
        <v>54544</v>
      </c>
      <c r="B19205" s="73" t="s">
        <v>54545</v>
      </c>
      <c r="C19205" s="74" t="s">
        <v>10</v>
      </c>
      <c r="D19205" s="122">
        <v>66.819999999999993</v>
      </c>
    </row>
    <row r="19206" spans="1:4">
      <c r="A19206" s="72" t="s">
        <v>54546</v>
      </c>
      <c r="B19206" s="73" t="s">
        <v>54547</v>
      </c>
      <c r="C19206" s="74" t="s">
        <v>10</v>
      </c>
      <c r="D19206" s="122">
        <v>103.29</v>
      </c>
    </row>
    <row r="19207" spans="1:4">
      <c r="A19207" s="72" t="s">
        <v>54548</v>
      </c>
      <c r="B19207" s="73" t="s">
        <v>54549</v>
      </c>
      <c r="C19207" s="74" t="s">
        <v>10</v>
      </c>
      <c r="D19207" s="122">
        <v>132.32</v>
      </c>
    </row>
    <row r="19208" spans="1:4">
      <c r="A19208" s="72" t="s">
        <v>54550</v>
      </c>
      <c r="B19208" s="73" t="s">
        <v>54551</v>
      </c>
      <c r="C19208" s="74" t="s">
        <v>10</v>
      </c>
      <c r="D19208" s="122">
        <v>171.83</v>
      </c>
    </row>
    <row r="19209" spans="1:4">
      <c r="A19209" s="72" t="s">
        <v>54552</v>
      </c>
      <c r="B19209" s="73" t="s">
        <v>54553</v>
      </c>
      <c r="C19209" s="74" t="s">
        <v>10</v>
      </c>
      <c r="D19209" s="122">
        <v>238.88</v>
      </c>
    </row>
    <row r="19210" spans="1:4">
      <c r="A19210" s="72" t="s">
        <v>54554</v>
      </c>
      <c r="B19210" s="73" t="s">
        <v>54555</v>
      </c>
      <c r="C19210" s="74" t="s">
        <v>10</v>
      </c>
      <c r="D19210" s="122">
        <v>368.56</v>
      </c>
    </row>
    <row r="19211" spans="1:4">
      <c r="A19211" s="72" t="s">
        <v>54556</v>
      </c>
      <c r="B19211" s="73" t="s">
        <v>54557</v>
      </c>
      <c r="C19211" s="74" t="s">
        <v>10</v>
      </c>
      <c r="D19211" s="122">
        <v>422.22</v>
      </c>
    </row>
    <row r="19212" spans="1:4">
      <c r="A19212" s="72" t="s">
        <v>54558</v>
      </c>
      <c r="B19212" s="73" t="s">
        <v>54559</v>
      </c>
      <c r="C19212" s="74" t="s">
        <v>10</v>
      </c>
      <c r="D19212" s="122">
        <v>331.08</v>
      </c>
    </row>
    <row r="19213" spans="1:4">
      <c r="A19213" s="72" t="s">
        <v>54560</v>
      </c>
      <c r="B19213" s="73" t="s">
        <v>54561</v>
      </c>
      <c r="C19213" s="74" t="s">
        <v>10</v>
      </c>
      <c r="D19213" s="122">
        <v>481.11</v>
      </c>
    </row>
    <row r="19214" spans="1:4">
      <c r="A19214" s="72" t="s">
        <v>54562</v>
      </c>
      <c r="B19214" s="73" t="s">
        <v>54563</v>
      </c>
      <c r="C19214" s="74" t="s">
        <v>10</v>
      </c>
      <c r="D19214" s="122">
        <v>746.12</v>
      </c>
    </row>
    <row r="19215" spans="1:4">
      <c r="A19215" s="118" t="s">
        <v>76848</v>
      </c>
      <c r="B19215" s="119" t="s">
        <v>76849</v>
      </c>
      <c r="C19215" s="120"/>
      <c r="D19215" s="121"/>
    </row>
    <row r="19216" spans="1:4">
      <c r="A19216" s="72" t="s">
        <v>54564</v>
      </c>
      <c r="B19216" s="73" t="s">
        <v>54565</v>
      </c>
      <c r="C19216" s="74" t="s">
        <v>10</v>
      </c>
      <c r="D19216" s="122">
        <v>29.52</v>
      </c>
    </row>
    <row r="19217" spans="1:4">
      <c r="A19217" s="72" t="s">
        <v>54566</v>
      </c>
      <c r="B19217" s="73" t="s">
        <v>54567</v>
      </c>
      <c r="C19217" s="74" t="s">
        <v>10</v>
      </c>
      <c r="D19217" s="122">
        <v>31.08</v>
      </c>
    </row>
    <row r="19218" spans="1:4">
      <c r="A19218" s="72" t="s">
        <v>54568</v>
      </c>
      <c r="B19218" s="73" t="s">
        <v>54569</v>
      </c>
      <c r="C19218" s="74" t="s">
        <v>10</v>
      </c>
      <c r="D19218" s="122">
        <v>32.729999999999997</v>
      </c>
    </row>
    <row r="19219" spans="1:4">
      <c r="A19219" s="72" t="s">
        <v>54570</v>
      </c>
      <c r="B19219" s="73" t="s">
        <v>54571</v>
      </c>
      <c r="C19219" s="74" t="s">
        <v>10</v>
      </c>
      <c r="D19219" s="122">
        <v>42</v>
      </c>
    </row>
    <row r="19220" spans="1:4">
      <c r="A19220" s="72" t="s">
        <v>54572</v>
      </c>
      <c r="B19220" s="73" t="s">
        <v>54573</v>
      </c>
      <c r="C19220" s="74" t="s">
        <v>10</v>
      </c>
      <c r="D19220" s="122">
        <v>51.26</v>
      </c>
    </row>
    <row r="19221" spans="1:4">
      <c r="A19221" s="72" t="s">
        <v>54574</v>
      </c>
      <c r="B19221" s="73" t="s">
        <v>54575</v>
      </c>
      <c r="C19221" s="74" t="s">
        <v>10</v>
      </c>
      <c r="D19221" s="122">
        <v>69.81</v>
      </c>
    </row>
    <row r="19222" spans="1:4">
      <c r="A19222" s="72" t="s">
        <v>54576</v>
      </c>
      <c r="B19222" s="73" t="s">
        <v>54577</v>
      </c>
      <c r="C19222" s="74" t="s">
        <v>10</v>
      </c>
      <c r="D19222" s="122">
        <v>89.44</v>
      </c>
    </row>
    <row r="19223" spans="1:4">
      <c r="A19223" s="72" t="s">
        <v>54578</v>
      </c>
      <c r="B19223" s="73" t="s">
        <v>54579</v>
      </c>
      <c r="C19223" s="74" t="s">
        <v>10</v>
      </c>
      <c r="D19223" s="122">
        <v>158.13</v>
      </c>
    </row>
    <row r="19224" spans="1:4">
      <c r="A19224" s="72" t="s">
        <v>54580</v>
      </c>
      <c r="B19224" s="73" t="s">
        <v>54581</v>
      </c>
      <c r="C19224" s="74" t="s">
        <v>10</v>
      </c>
      <c r="D19224" s="122">
        <v>219.85</v>
      </c>
    </row>
    <row r="19225" spans="1:4">
      <c r="A19225" s="72" t="s">
        <v>54582</v>
      </c>
      <c r="B19225" s="73" t="s">
        <v>54583</v>
      </c>
      <c r="C19225" s="74" t="s">
        <v>10</v>
      </c>
      <c r="D19225" s="122">
        <v>339.2</v>
      </c>
    </row>
    <row r="19226" spans="1:4">
      <c r="A19226" s="72" t="s">
        <v>54584</v>
      </c>
      <c r="B19226" s="73" t="s">
        <v>54585</v>
      </c>
      <c r="C19226" s="74" t="s">
        <v>10</v>
      </c>
      <c r="D19226" s="122">
        <v>388.59</v>
      </c>
    </row>
    <row r="19227" spans="1:4">
      <c r="A19227" s="72" t="s">
        <v>54586</v>
      </c>
      <c r="B19227" s="73" t="s">
        <v>54587</v>
      </c>
      <c r="C19227" s="74" t="s">
        <v>10</v>
      </c>
      <c r="D19227" s="122">
        <v>304.70999999999998</v>
      </c>
    </row>
    <row r="19228" spans="1:4">
      <c r="A19228" s="72" t="s">
        <v>54588</v>
      </c>
      <c r="B19228" s="73" t="s">
        <v>54589</v>
      </c>
      <c r="C19228" s="74" t="s">
        <v>10</v>
      </c>
      <c r="D19228" s="122">
        <v>442.78</v>
      </c>
    </row>
    <row r="19229" spans="1:4">
      <c r="A19229" s="72" t="s">
        <v>54590</v>
      </c>
      <c r="B19229" s="73" t="s">
        <v>54591</v>
      </c>
      <c r="C19229" s="74" t="s">
        <v>10</v>
      </c>
      <c r="D19229" s="122">
        <v>686.68</v>
      </c>
    </row>
    <row r="19230" spans="1:4">
      <c r="A19230" s="72" t="s">
        <v>54592</v>
      </c>
      <c r="B19230" s="73" t="s">
        <v>54593</v>
      </c>
      <c r="C19230" s="74" t="s">
        <v>10</v>
      </c>
      <c r="D19230" s="122">
        <v>32.79</v>
      </c>
    </row>
    <row r="19231" spans="1:4">
      <c r="A19231" s="72" t="s">
        <v>54594</v>
      </c>
      <c r="B19231" s="73" t="s">
        <v>54595</v>
      </c>
      <c r="C19231" s="74" t="s">
        <v>10</v>
      </c>
      <c r="D19231" s="122">
        <v>37.020000000000003</v>
      </c>
    </row>
    <row r="19232" spans="1:4">
      <c r="A19232" s="72" t="s">
        <v>54596</v>
      </c>
      <c r="B19232" s="73" t="s">
        <v>54597</v>
      </c>
      <c r="C19232" s="74" t="s">
        <v>10</v>
      </c>
      <c r="D19232" s="122">
        <v>47.07</v>
      </c>
    </row>
    <row r="19233" spans="1:4">
      <c r="A19233" s="72" t="s">
        <v>54598</v>
      </c>
      <c r="B19233" s="73" t="s">
        <v>54599</v>
      </c>
      <c r="C19233" s="74" t="s">
        <v>10</v>
      </c>
      <c r="D19233" s="122">
        <v>56.51</v>
      </c>
    </row>
    <row r="19234" spans="1:4">
      <c r="A19234" s="72" t="s">
        <v>54600</v>
      </c>
      <c r="B19234" s="73" t="s">
        <v>54601</v>
      </c>
      <c r="C19234" s="74" t="s">
        <v>10</v>
      </c>
      <c r="D19234" s="122">
        <v>68.97</v>
      </c>
    </row>
    <row r="19235" spans="1:4">
      <c r="A19235" s="72" t="s">
        <v>54602</v>
      </c>
      <c r="B19235" s="73" t="s">
        <v>54603</v>
      </c>
      <c r="C19235" s="74" t="s">
        <v>10</v>
      </c>
      <c r="D19235" s="122">
        <v>100.08</v>
      </c>
    </row>
    <row r="19236" spans="1:4">
      <c r="A19236" s="72" t="s">
        <v>54604</v>
      </c>
      <c r="B19236" s="73" t="s">
        <v>54605</v>
      </c>
      <c r="C19236" s="74" t="s">
        <v>10</v>
      </c>
      <c r="D19236" s="122">
        <v>144.9</v>
      </c>
    </row>
    <row r="19237" spans="1:4">
      <c r="A19237" s="72" t="s">
        <v>54606</v>
      </c>
      <c r="B19237" s="73" t="s">
        <v>54607</v>
      </c>
      <c r="C19237" s="74" t="s">
        <v>10</v>
      </c>
      <c r="D19237" s="122">
        <v>183.78</v>
      </c>
    </row>
    <row r="19238" spans="1:4">
      <c r="A19238" s="72" t="s">
        <v>54608</v>
      </c>
      <c r="B19238" s="73" t="s">
        <v>54609</v>
      </c>
      <c r="C19238" s="74" t="s">
        <v>10</v>
      </c>
      <c r="D19238" s="122">
        <v>199.2</v>
      </c>
    </row>
    <row r="19239" spans="1:4">
      <c r="A19239" s="72" t="s">
        <v>54610</v>
      </c>
      <c r="B19239" s="73" t="s">
        <v>54611</v>
      </c>
      <c r="C19239" s="74" t="s">
        <v>10</v>
      </c>
      <c r="D19239" s="122">
        <v>269.5</v>
      </c>
    </row>
    <row r="19240" spans="1:4">
      <c r="A19240" s="72" t="s">
        <v>54612</v>
      </c>
      <c r="B19240" s="73" t="s">
        <v>54613</v>
      </c>
      <c r="C19240" s="74" t="s">
        <v>10</v>
      </c>
      <c r="D19240" s="122">
        <v>297.45</v>
      </c>
    </row>
    <row r="19241" spans="1:4">
      <c r="A19241" s="72" t="s">
        <v>54614</v>
      </c>
      <c r="B19241" s="73" t="s">
        <v>54615</v>
      </c>
      <c r="C19241" s="74" t="s">
        <v>10</v>
      </c>
      <c r="D19241" s="122">
        <v>376.64</v>
      </c>
    </row>
    <row r="19242" spans="1:4">
      <c r="A19242" s="72" t="s">
        <v>54616</v>
      </c>
      <c r="B19242" s="73" t="s">
        <v>54617</v>
      </c>
      <c r="C19242" s="74" t="s">
        <v>10</v>
      </c>
      <c r="D19242" s="122">
        <v>422.81</v>
      </c>
    </row>
    <row r="19243" spans="1:4">
      <c r="A19243" s="72" t="s">
        <v>54618</v>
      </c>
      <c r="B19243" s="73" t="s">
        <v>54619</v>
      </c>
      <c r="C19243" s="74" t="s">
        <v>10</v>
      </c>
      <c r="D19243" s="122">
        <v>655.7</v>
      </c>
    </row>
    <row r="19244" spans="1:4">
      <c r="A19244" s="118" t="s">
        <v>76850</v>
      </c>
      <c r="B19244" s="119" t="s">
        <v>73775</v>
      </c>
      <c r="C19244" s="120"/>
      <c r="D19244" s="121"/>
    </row>
    <row r="19245" spans="1:4">
      <c r="A19245" s="118" t="s">
        <v>76851</v>
      </c>
      <c r="B19245" s="119" t="s">
        <v>76852</v>
      </c>
      <c r="C19245" s="120"/>
      <c r="D19245" s="121"/>
    </row>
    <row r="19246" spans="1:4">
      <c r="A19246" s="118" t="s">
        <v>76853</v>
      </c>
      <c r="B19246" s="119" t="s">
        <v>76854</v>
      </c>
      <c r="C19246" s="120"/>
      <c r="D19246" s="121"/>
    </row>
    <row r="19247" spans="1:4">
      <c r="A19247" s="118" t="s">
        <v>76855</v>
      </c>
      <c r="B19247" s="119" t="s">
        <v>76856</v>
      </c>
      <c r="C19247" s="120"/>
      <c r="D19247" s="121"/>
    </row>
    <row r="19248" spans="1:4">
      <c r="A19248" s="72" t="s">
        <v>54620</v>
      </c>
      <c r="B19248" s="73" t="s">
        <v>76857</v>
      </c>
      <c r="C19248" s="74" t="s">
        <v>10</v>
      </c>
      <c r="D19248" s="122">
        <v>9.65</v>
      </c>
    </row>
    <row r="19249" spans="1:4">
      <c r="A19249" s="72" t="s">
        <v>54621</v>
      </c>
      <c r="B19249" s="73" t="s">
        <v>76858</v>
      </c>
      <c r="C19249" s="74" t="s">
        <v>10</v>
      </c>
      <c r="D19249" s="122">
        <v>12.04</v>
      </c>
    </row>
    <row r="19250" spans="1:4">
      <c r="A19250" s="72" t="s">
        <v>54622</v>
      </c>
      <c r="B19250" s="73" t="s">
        <v>76859</v>
      </c>
      <c r="C19250" s="74" t="s">
        <v>10</v>
      </c>
      <c r="D19250" s="122">
        <v>16.7</v>
      </c>
    </row>
    <row r="19251" spans="1:4">
      <c r="A19251" s="72" t="s">
        <v>54623</v>
      </c>
      <c r="B19251" s="73" t="s">
        <v>76860</v>
      </c>
      <c r="C19251" s="74" t="s">
        <v>10</v>
      </c>
      <c r="D19251" s="122">
        <v>25.47</v>
      </c>
    </row>
    <row r="19252" spans="1:4">
      <c r="A19252" s="72" t="s">
        <v>54624</v>
      </c>
      <c r="B19252" s="73" t="s">
        <v>76861</v>
      </c>
      <c r="C19252" s="74" t="s">
        <v>10</v>
      </c>
      <c r="D19252" s="122">
        <v>32.07</v>
      </c>
    </row>
    <row r="19253" spans="1:4">
      <c r="A19253" s="72" t="s">
        <v>54625</v>
      </c>
      <c r="B19253" s="73" t="s">
        <v>76862</v>
      </c>
      <c r="C19253" s="74" t="s">
        <v>10</v>
      </c>
      <c r="D19253" s="122">
        <v>40.67</v>
      </c>
    </row>
    <row r="19254" spans="1:4">
      <c r="A19254" s="72" t="s">
        <v>54626</v>
      </c>
      <c r="B19254" s="73" t="s">
        <v>76863</v>
      </c>
      <c r="C19254" s="74" t="s">
        <v>10</v>
      </c>
      <c r="D19254" s="122">
        <v>52.41</v>
      </c>
    </row>
    <row r="19255" spans="1:4">
      <c r="A19255" s="72" t="s">
        <v>54627</v>
      </c>
      <c r="B19255" s="73" t="s">
        <v>76864</v>
      </c>
      <c r="C19255" s="74" t="s">
        <v>10</v>
      </c>
      <c r="D19255" s="122">
        <v>66.209999999999994</v>
      </c>
    </row>
    <row r="19256" spans="1:4">
      <c r="A19256" s="72" t="s">
        <v>54628</v>
      </c>
      <c r="B19256" s="73" t="s">
        <v>76865</v>
      </c>
      <c r="C19256" s="74" t="s">
        <v>10</v>
      </c>
      <c r="D19256" s="122">
        <v>81.63</v>
      </c>
    </row>
    <row r="19257" spans="1:4">
      <c r="A19257" s="72" t="s">
        <v>54629</v>
      </c>
      <c r="B19257" s="73" t="s">
        <v>76866</v>
      </c>
      <c r="C19257" s="74" t="s">
        <v>10</v>
      </c>
      <c r="D19257" s="122">
        <v>102.95</v>
      </c>
    </row>
    <row r="19258" spans="1:4">
      <c r="A19258" s="72" t="s">
        <v>54630</v>
      </c>
      <c r="B19258" s="73" t="s">
        <v>76867</v>
      </c>
      <c r="C19258" s="74" t="s">
        <v>10</v>
      </c>
      <c r="D19258" s="122">
        <v>127.5</v>
      </c>
    </row>
    <row r="19259" spans="1:4">
      <c r="A19259" s="72" t="s">
        <v>54631</v>
      </c>
      <c r="B19259" s="73" t="s">
        <v>76868</v>
      </c>
      <c r="C19259" s="74" t="s">
        <v>10</v>
      </c>
      <c r="D19259" s="122">
        <v>159.28</v>
      </c>
    </row>
    <row r="19260" spans="1:4">
      <c r="A19260" s="72" t="s">
        <v>54632</v>
      </c>
      <c r="B19260" s="73" t="s">
        <v>76869</v>
      </c>
      <c r="C19260" s="74" t="s">
        <v>10</v>
      </c>
      <c r="D19260" s="122">
        <v>201.62</v>
      </c>
    </row>
    <row r="19261" spans="1:4">
      <c r="A19261" s="72" t="s">
        <v>54633</v>
      </c>
      <c r="B19261" s="73" t="s">
        <v>76870</v>
      </c>
      <c r="C19261" s="74" t="s">
        <v>10</v>
      </c>
      <c r="D19261" s="122">
        <v>257.86</v>
      </c>
    </row>
    <row r="19262" spans="1:4">
      <c r="A19262" s="72" t="s">
        <v>54634</v>
      </c>
      <c r="B19262" s="73" t="s">
        <v>76871</v>
      </c>
      <c r="C19262" s="74" t="s">
        <v>10</v>
      </c>
      <c r="D19262" s="122">
        <v>324.06</v>
      </c>
    </row>
    <row r="19263" spans="1:4">
      <c r="A19263" s="72" t="s">
        <v>54635</v>
      </c>
      <c r="B19263" s="73" t="s">
        <v>76872</v>
      </c>
      <c r="C19263" s="74" t="s">
        <v>10</v>
      </c>
      <c r="D19263" s="122">
        <v>410.45</v>
      </c>
    </row>
    <row r="19264" spans="1:4">
      <c r="A19264" s="72" t="s">
        <v>54636</v>
      </c>
      <c r="B19264" s="73" t="s">
        <v>76873</v>
      </c>
      <c r="C19264" s="74" t="s">
        <v>10</v>
      </c>
      <c r="D19264" s="122">
        <v>505.58</v>
      </c>
    </row>
    <row r="19265" spans="1:4">
      <c r="A19265" s="72" t="s">
        <v>54637</v>
      </c>
      <c r="B19265" s="73" t="s">
        <v>76874</v>
      </c>
      <c r="C19265" s="74" t="s">
        <v>10</v>
      </c>
      <c r="D19265" s="122">
        <v>635.46</v>
      </c>
    </row>
    <row r="19266" spans="1:4">
      <c r="A19266" s="72" t="s">
        <v>54638</v>
      </c>
      <c r="B19266" s="73" t="s">
        <v>76875</v>
      </c>
      <c r="C19266" s="74" t="s">
        <v>10</v>
      </c>
      <c r="D19266" s="122">
        <v>804.49</v>
      </c>
    </row>
    <row r="19267" spans="1:4">
      <c r="A19267" s="72" t="s">
        <v>54639</v>
      </c>
      <c r="B19267" s="73" t="s">
        <v>76876</v>
      </c>
      <c r="C19267" s="74" t="s">
        <v>10</v>
      </c>
      <c r="D19267" s="122">
        <v>901.88</v>
      </c>
    </row>
    <row r="19268" spans="1:4">
      <c r="A19268" s="72" t="s">
        <v>54640</v>
      </c>
      <c r="B19268" s="73" t="s">
        <v>76877</v>
      </c>
      <c r="C19268" s="74" t="s">
        <v>10</v>
      </c>
      <c r="D19268" s="122">
        <v>1012.21</v>
      </c>
    </row>
    <row r="19269" spans="1:4">
      <c r="A19269" s="72" t="s">
        <v>54641</v>
      </c>
      <c r="B19269" s="73" t="s">
        <v>76878</v>
      </c>
      <c r="C19269" s="74" t="s">
        <v>10</v>
      </c>
      <c r="D19269" s="122">
        <v>1296.2</v>
      </c>
    </row>
    <row r="19270" spans="1:4">
      <c r="A19270" s="72" t="s">
        <v>54642</v>
      </c>
      <c r="B19270" s="73" t="s">
        <v>76879</v>
      </c>
      <c r="C19270" s="74" t="s">
        <v>10</v>
      </c>
      <c r="D19270" s="122">
        <v>1639.13</v>
      </c>
    </row>
    <row r="19271" spans="1:4">
      <c r="A19271" s="72" t="s">
        <v>54643</v>
      </c>
      <c r="B19271" s="73" t="s">
        <v>76880</v>
      </c>
      <c r="C19271" s="74" t="s">
        <v>10</v>
      </c>
      <c r="D19271" s="122">
        <v>2025.29</v>
      </c>
    </row>
    <row r="19272" spans="1:4">
      <c r="A19272" s="72" t="s">
        <v>54644</v>
      </c>
      <c r="B19272" s="73" t="s">
        <v>76881</v>
      </c>
      <c r="C19272" s="74" t="s">
        <v>10</v>
      </c>
      <c r="D19272" s="122">
        <v>2214.64</v>
      </c>
    </row>
    <row r="19273" spans="1:4">
      <c r="A19273" s="72" t="s">
        <v>54645</v>
      </c>
      <c r="B19273" s="73" t="s">
        <v>76882</v>
      </c>
      <c r="C19273" s="74" t="s">
        <v>10</v>
      </c>
      <c r="D19273" s="122">
        <v>8.2100000000000009</v>
      </c>
    </row>
    <row r="19274" spans="1:4">
      <c r="A19274" s="72" t="s">
        <v>54646</v>
      </c>
      <c r="B19274" s="73" t="s">
        <v>76883</v>
      </c>
      <c r="C19274" s="74" t="s">
        <v>10</v>
      </c>
      <c r="D19274" s="122">
        <v>9.11</v>
      </c>
    </row>
    <row r="19275" spans="1:4">
      <c r="A19275" s="72" t="s">
        <v>54647</v>
      </c>
      <c r="B19275" s="73" t="s">
        <v>76884</v>
      </c>
      <c r="C19275" s="74" t="s">
        <v>10</v>
      </c>
      <c r="D19275" s="122">
        <v>13.05</v>
      </c>
    </row>
    <row r="19276" spans="1:4">
      <c r="A19276" s="72" t="s">
        <v>54648</v>
      </c>
      <c r="B19276" s="73" t="s">
        <v>76885</v>
      </c>
      <c r="C19276" s="74" t="s">
        <v>10</v>
      </c>
      <c r="D19276" s="122">
        <v>18.72</v>
      </c>
    </row>
    <row r="19277" spans="1:4">
      <c r="A19277" s="72" t="s">
        <v>54649</v>
      </c>
      <c r="B19277" s="73" t="s">
        <v>76886</v>
      </c>
      <c r="C19277" s="74" t="s">
        <v>10</v>
      </c>
      <c r="D19277" s="122">
        <v>28.11</v>
      </c>
    </row>
    <row r="19278" spans="1:4">
      <c r="A19278" s="72" t="s">
        <v>54650</v>
      </c>
      <c r="B19278" s="73" t="s">
        <v>76887</v>
      </c>
      <c r="C19278" s="74" t="s">
        <v>10</v>
      </c>
      <c r="D19278" s="122">
        <v>35.909999999999997</v>
      </c>
    </row>
    <row r="19279" spans="1:4">
      <c r="A19279" s="72" t="s">
        <v>54651</v>
      </c>
      <c r="B19279" s="73" t="s">
        <v>76888</v>
      </c>
      <c r="C19279" s="74" t="s">
        <v>10</v>
      </c>
      <c r="D19279" s="122">
        <v>44.96</v>
      </c>
    </row>
    <row r="19280" spans="1:4">
      <c r="A19280" s="72" t="s">
        <v>54652</v>
      </c>
      <c r="B19280" s="73" t="s">
        <v>76889</v>
      </c>
      <c r="C19280" s="74" t="s">
        <v>10</v>
      </c>
      <c r="D19280" s="122">
        <v>58.98</v>
      </c>
    </row>
    <row r="19281" spans="1:4">
      <c r="A19281" s="72" t="s">
        <v>54653</v>
      </c>
      <c r="B19281" s="73" t="s">
        <v>76890</v>
      </c>
      <c r="C19281" s="74" t="s">
        <v>10</v>
      </c>
      <c r="D19281" s="122">
        <v>74.099999999999994</v>
      </c>
    </row>
    <row r="19282" spans="1:4">
      <c r="A19282" s="72" t="s">
        <v>54654</v>
      </c>
      <c r="B19282" s="73" t="s">
        <v>76891</v>
      </c>
      <c r="C19282" s="74" t="s">
        <v>10</v>
      </c>
      <c r="D19282" s="122">
        <v>91.83</v>
      </c>
    </row>
    <row r="19283" spans="1:4">
      <c r="A19283" s="72" t="s">
        <v>54655</v>
      </c>
      <c r="B19283" s="73" t="s">
        <v>76892</v>
      </c>
      <c r="C19283" s="74" t="s">
        <v>10</v>
      </c>
      <c r="D19283" s="122">
        <v>116.04</v>
      </c>
    </row>
    <row r="19284" spans="1:4">
      <c r="A19284" s="72" t="s">
        <v>54656</v>
      </c>
      <c r="B19284" s="73" t="s">
        <v>76893</v>
      </c>
      <c r="C19284" s="74" t="s">
        <v>10</v>
      </c>
      <c r="D19284" s="122">
        <v>142.02000000000001</v>
      </c>
    </row>
    <row r="19285" spans="1:4">
      <c r="A19285" s="72" t="s">
        <v>54657</v>
      </c>
      <c r="B19285" s="73" t="s">
        <v>76894</v>
      </c>
      <c r="C19285" s="74" t="s">
        <v>10</v>
      </c>
      <c r="D19285" s="122">
        <v>179.28</v>
      </c>
    </row>
    <row r="19286" spans="1:4">
      <c r="A19286" s="72" t="s">
        <v>54658</v>
      </c>
      <c r="B19286" s="73" t="s">
        <v>76895</v>
      </c>
      <c r="C19286" s="74" t="s">
        <v>10</v>
      </c>
      <c r="D19286" s="122">
        <v>226.89</v>
      </c>
    </row>
    <row r="19287" spans="1:4">
      <c r="A19287" s="72" t="s">
        <v>54659</v>
      </c>
      <c r="B19287" s="73" t="s">
        <v>76896</v>
      </c>
      <c r="C19287" s="74" t="s">
        <v>10</v>
      </c>
      <c r="D19287" s="122">
        <v>286.07</v>
      </c>
    </row>
    <row r="19288" spans="1:4">
      <c r="A19288" s="72" t="s">
        <v>54660</v>
      </c>
      <c r="B19288" s="73" t="s">
        <v>76897</v>
      </c>
      <c r="C19288" s="74" t="s">
        <v>10</v>
      </c>
      <c r="D19288" s="122">
        <v>364.76</v>
      </c>
    </row>
    <row r="19289" spans="1:4">
      <c r="A19289" s="72" t="s">
        <v>54661</v>
      </c>
      <c r="B19289" s="73" t="s">
        <v>76898</v>
      </c>
      <c r="C19289" s="74" t="s">
        <v>10</v>
      </c>
      <c r="D19289" s="122">
        <v>461.3</v>
      </c>
    </row>
    <row r="19290" spans="1:4">
      <c r="A19290" s="72" t="s">
        <v>54662</v>
      </c>
      <c r="B19290" s="73" t="s">
        <v>76899</v>
      </c>
      <c r="C19290" s="74" t="s">
        <v>10</v>
      </c>
      <c r="D19290" s="122">
        <v>569.14</v>
      </c>
    </row>
    <row r="19291" spans="1:4">
      <c r="A19291" s="72" t="s">
        <v>54663</v>
      </c>
      <c r="B19291" s="73" t="s">
        <v>76900</v>
      </c>
      <c r="C19291" s="74" t="s">
        <v>10</v>
      </c>
      <c r="D19291" s="122">
        <v>712.29</v>
      </c>
    </row>
    <row r="19292" spans="1:4">
      <c r="A19292" s="72" t="s">
        <v>54664</v>
      </c>
      <c r="B19292" s="73" t="s">
        <v>76901</v>
      </c>
      <c r="C19292" s="74" t="s">
        <v>10</v>
      </c>
      <c r="D19292" s="122">
        <v>874.11</v>
      </c>
    </row>
    <row r="19293" spans="1:4">
      <c r="A19293" s="72" t="s">
        <v>54665</v>
      </c>
      <c r="B19293" s="73" t="s">
        <v>76902</v>
      </c>
      <c r="C19293" s="74" t="s">
        <v>10</v>
      </c>
      <c r="D19293" s="122">
        <v>990.36</v>
      </c>
    </row>
    <row r="19294" spans="1:4">
      <c r="A19294" s="72" t="s">
        <v>54666</v>
      </c>
      <c r="B19294" s="73" t="s">
        <v>76903</v>
      </c>
      <c r="C19294" s="74" t="s">
        <v>10</v>
      </c>
      <c r="D19294" s="122">
        <v>1010.57</v>
      </c>
    </row>
    <row r="19295" spans="1:4">
      <c r="A19295" s="72" t="s">
        <v>54667</v>
      </c>
      <c r="B19295" s="73" t="s">
        <v>76904</v>
      </c>
      <c r="C19295" s="74" t="s">
        <v>10</v>
      </c>
      <c r="D19295" s="122">
        <v>1657.76</v>
      </c>
    </row>
    <row r="19296" spans="1:4">
      <c r="A19296" s="72" t="s">
        <v>54668</v>
      </c>
      <c r="B19296" s="73" t="s">
        <v>76905</v>
      </c>
      <c r="C19296" s="74" t="s">
        <v>10</v>
      </c>
      <c r="D19296" s="122">
        <v>1890.3</v>
      </c>
    </row>
    <row r="19297" spans="1:4">
      <c r="A19297" s="118" t="s">
        <v>76906</v>
      </c>
      <c r="B19297" s="119" t="s">
        <v>76907</v>
      </c>
      <c r="C19297" s="120"/>
      <c r="D19297" s="121"/>
    </row>
    <row r="19298" spans="1:4">
      <c r="A19298" s="72" t="s">
        <v>54669</v>
      </c>
      <c r="B19298" s="73" t="s">
        <v>76908</v>
      </c>
      <c r="C19298" s="74" t="s">
        <v>10</v>
      </c>
      <c r="D19298" s="122">
        <v>7.97</v>
      </c>
    </row>
    <row r="19299" spans="1:4">
      <c r="A19299" s="72" t="s">
        <v>54670</v>
      </c>
      <c r="B19299" s="73" t="s">
        <v>76909</v>
      </c>
      <c r="C19299" s="74" t="s">
        <v>10</v>
      </c>
      <c r="D19299" s="122">
        <v>11.41</v>
      </c>
    </row>
    <row r="19300" spans="1:4">
      <c r="A19300" s="72" t="s">
        <v>54671</v>
      </c>
      <c r="B19300" s="73" t="s">
        <v>76910</v>
      </c>
      <c r="C19300" s="74" t="s">
        <v>10</v>
      </c>
      <c r="D19300" s="122">
        <v>16.37</v>
      </c>
    </row>
    <row r="19301" spans="1:4">
      <c r="A19301" s="72" t="s">
        <v>54672</v>
      </c>
      <c r="B19301" s="73" t="s">
        <v>76911</v>
      </c>
      <c r="C19301" s="74" t="s">
        <v>10</v>
      </c>
      <c r="D19301" s="122">
        <v>24.57</v>
      </c>
    </row>
    <row r="19302" spans="1:4">
      <c r="A19302" s="72" t="s">
        <v>54673</v>
      </c>
      <c r="B19302" s="73" t="s">
        <v>76912</v>
      </c>
      <c r="C19302" s="74" t="s">
        <v>10</v>
      </c>
      <c r="D19302" s="122">
        <v>31.4</v>
      </c>
    </row>
    <row r="19303" spans="1:4">
      <c r="A19303" s="72" t="s">
        <v>54674</v>
      </c>
      <c r="B19303" s="73" t="s">
        <v>76913</v>
      </c>
      <c r="C19303" s="74" t="s">
        <v>10</v>
      </c>
      <c r="D19303" s="122">
        <v>39.31</v>
      </c>
    </row>
    <row r="19304" spans="1:4">
      <c r="A19304" s="72" t="s">
        <v>54675</v>
      </c>
      <c r="B19304" s="73" t="s">
        <v>76914</v>
      </c>
      <c r="C19304" s="74" t="s">
        <v>10</v>
      </c>
      <c r="D19304" s="122">
        <v>51.57</v>
      </c>
    </row>
    <row r="19305" spans="1:4">
      <c r="A19305" s="72" t="s">
        <v>54676</v>
      </c>
      <c r="B19305" s="73" t="s">
        <v>76915</v>
      </c>
      <c r="C19305" s="74" t="s">
        <v>10</v>
      </c>
      <c r="D19305" s="122">
        <v>64.8</v>
      </c>
    </row>
    <row r="19306" spans="1:4">
      <c r="A19306" s="72" t="s">
        <v>54677</v>
      </c>
      <c r="B19306" s="73" t="s">
        <v>76916</v>
      </c>
      <c r="C19306" s="74" t="s">
        <v>10</v>
      </c>
      <c r="D19306" s="122">
        <v>80.290000000000006</v>
      </c>
    </row>
    <row r="19307" spans="1:4">
      <c r="A19307" s="72" t="s">
        <v>54678</v>
      </c>
      <c r="B19307" s="73" t="s">
        <v>76917</v>
      </c>
      <c r="C19307" s="74" t="s">
        <v>10</v>
      </c>
      <c r="D19307" s="122">
        <v>101.45</v>
      </c>
    </row>
    <row r="19308" spans="1:4">
      <c r="A19308" s="72" t="s">
        <v>54679</v>
      </c>
      <c r="B19308" s="73" t="s">
        <v>76918</v>
      </c>
      <c r="C19308" s="74" t="s">
        <v>10</v>
      </c>
      <c r="D19308" s="122">
        <v>124.18</v>
      </c>
    </row>
    <row r="19309" spans="1:4">
      <c r="A19309" s="72" t="s">
        <v>54680</v>
      </c>
      <c r="B19309" s="73" t="s">
        <v>76919</v>
      </c>
      <c r="C19309" s="74" t="s">
        <v>10</v>
      </c>
      <c r="D19309" s="122">
        <v>156.75</v>
      </c>
    </row>
    <row r="19310" spans="1:4">
      <c r="A19310" s="72" t="s">
        <v>54681</v>
      </c>
      <c r="B19310" s="73" t="s">
        <v>76920</v>
      </c>
      <c r="C19310" s="74" t="s">
        <v>10</v>
      </c>
      <c r="D19310" s="122">
        <v>198.38</v>
      </c>
    </row>
    <row r="19311" spans="1:4">
      <c r="A19311" s="72" t="s">
        <v>54682</v>
      </c>
      <c r="B19311" s="73" t="s">
        <v>76921</v>
      </c>
      <c r="C19311" s="74" t="s">
        <v>10</v>
      </c>
      <c r="D19311" s="122">
        <v>250.11</v>
      </c>
    </row>
    <row r="19312" spans="1:4">
      <c r="A19312" s="72" t="s">
        <v>54683</v>
      </c>
      <c r="B19312" s="73" t="s">
        <v>76922</v>
      </c>
      <c r="C19312" s="74" t="s">
        <v>10</v>
      </c>
      <c r="D19312" s="122">
        <v>318.91000000000003</v>
      </c>
    </row>
    <row r="19313" spans="1:4">
      <c r="A19313" s="72" t="s">
        <v>54684</v>
      </c>
      <c r="B19313" s="73" t="s">
        <v>76923</v>
      </c>
      <c r="C19313" s="74" t="s">
        <v>10</v>
      </c>
      <c r="D19313" s="122">
        <v>403.32</v>
      </c>
    </row>
    <row r="19314" spans="1:4">
      <c r="A19314" s="72" t="s">
        <v>54685</v>
      </c>
      <c r="B19314" s="73" t="s">
        <v>76924</v>
      </c>
      <c r="C19314" s="74" t="s">
        <v>10</v>
      </c>
      <c r="D19314" s="122">
        <v>497.6</v>
      </c>
    </row>
    <row r="19315" spans="1:4">
      <c r="A19315" s="72" t="s">
        <v>54686</v>
      </c>
      <c r="B19315" s="73" t="s">
        <v>76925</v>
      </c>
      <c r="C19315" s="74" t="s">
        <v>10</v>
      </c>
      <c r="D19315" s="122">
        <v>622.78</v>
      </c>
    </row>
    <row r="19316" spans="1:4">
      <c r="A19316" s="72" t="s">
        <v>54687</v>
      </c>
      <c r="B19316" s="73" t="s">
        <v>76926</v>
      </c>
      <c r="C19316" s="74" t="s">
        <v>10</v>
      </c>
      <c r="D19316" s="122">
        <v>675.11</v>
      </c>
    </row>
    <row r="19317" spans="1:4">
      <c r="A19317" s="72" t="s">
        <v>54688</v>
      </c>
      <c r="B19317" s="73" t="s">
        <v>76927</v>
      </c>
      <c r="C19317" s="74" t="s">
        <v>10</v>
      </c>
      <c r="D19317" s="122">
        <v>759.09</v>
      </c>
    </row>
    <row r="19318" spans="1:4">
      <c r="A19318" s="72" t="s">
        <v>54689</v>
      </c>
      <c r="B19318" s="73" t="s">
        <v>76928</v>
      </c>
      <c r="C19318" s="74" t="s">
        <v>10</v>
      </c>
      <c r="D19318" s="122">
        <v>774.58</v>
      </c>
    </row>
    <row r="19319" spans="1:4">
      <c r="A19319" s="72" t="s">
        <v>54690</v>
      </c>
      <c r="B19319" s="73" t="s">
        <v>76929</v>
      </c>
      <c r="C19319" s="74" t="s">
        <v>10</v>
      </c>
      <c r="D19319" s="122">
        <v>991.7</v>
      </c>
    </row>
    <row r="19320" spans="1:4">
      <c r="A19320" s="72" t="s">
        <v>54691</v>
      </c>
      <c r="B19320" s="73" t="s">
        <v>76930</v>
      </c>
      <c r="C19320" s="74" t="s">
        <v>10</v>
      </c>
      <c r="D19320" s="122">
        <v>1254.8</v>
      </c>
    </row>
    <row r="19321" spans="1:4">
      <c r="A19321" s="72" t="s">
        <v>54692</v>
      </c>
      <c r="B19321" s="73" t="s">
        <v>76931</v>
      </c>
      <c r="C19321" s="74" t="s">
        <v>10</v>
      </c>
      <c r="D19321" s="122">
        <v>1550.26</v>
      </c>
    </row>
    <row r="19322" spans="1:4">
      <c r="A19322" s="118" t="s">
        <v>76932</v>
      </c>
      <c r="B19322" s="119" t="s">
        <v>76933</v>
      </c>
      <c r="C19322" s="120"/>
      <c r="D19322" s="121"/>
    </row>
    <row r="19323" spans="1:4">
      <c r="A19323" s="72" t="s">
        <v>54693</v>
      </c>
      <c r="B19323" s="73" t="s">
        <v>76934</v>
      </c>
      <c r="C19323" s="74" t="s">
        <v>10</v>
      </c>
      <c r="D19323" s="122">
        <v>10.3</v>
      </c>
    </row>
    <row r="19324" spans="1:4">
      <c r="A19324" s="72" t="s">
        <v>54694</v>
      </c>
      <c r="B19324" s="73" t="s">
        <v>76935</v>
      </c>
      <c r="C19324" s="74" t="s">
        <v>10</v>
      </c>
      <c r="D19324" s="122">
        <v>14.52</v>
      </c>
    </row>
    <row r="19325" spans="1:4">
      <c r="A19325" s="72" t="s">
        <v>54695</v>
      </c>
      <c r="B19325" s="73" t="s">
        <v>76936</v>
      </c>
      <c r="C19325" s="74" t="s">
        <v>10</v>
      </c>
      <c r="D19325" s="122">
        <v>20.87</v>
      </c>
    </row>
    <row r="19326" spans="1:4">
      <c r="A19326" s="72" t="s">
        <v>54696</v>
      </c>
      <c r="B19326" s="73" t="s">
        <v>76937</v>
      </c>
      <c r="C19326" s="74" t="s">
        <v>10</v>
      </c>
      <c r="D19326" s="122">
        <v>31.06</v>
      </c>
    </row>
    <row r="19327" spans="1:4">
      <c r="A19327" s="72" t="s">
        <v>54697</v>
      </c>
      <c r="B19327" s="73" t="s">
        <v>76938</v>
      </c>
      <c r="C19327" s="74" t="s">
        <v>10</v>
      </c>
      <c r="D19327" s="122">
        <v>40.08</v>
      </c>
    </row>
    <row r="19328" spans="1:4">
      <c r="A19328" s="72" t="s">
        <v>54698</v>
      </c>
      <c r="B19328" s="73" t="s">
        <v>76939</v>
      </c>
      <c r="C19328" s="74" t="s">
        <v>10</v>
      </c>
      <c r="D19328" s="122">
        <v>49.74</v>
      </c>
    </row>
    <row r="19329" spans="1:4">
      <c r="A19329" s="72" t="s">
        <v>54699</v>
      </c>
      <c r="B19329" s="73" t="s">
        <v>76940</v>
      </c>
      <c r="C19329" s="74" t="s">
        <v>10</v>
      </c>
      <c r="D19329" s="122">
        <v>64.92</v>
      </c>
    </row>
    <row r="19330" spans="1:4">
      <c r="A19330" s="72" t="s">
        <v>54700</v>
      </c>
      <c r="B19330" s="73" t="s">
        <v>76941</v>
      </c>
      <c r="C19330" s="74" t="s">
        <v>10</v>
      </c>
      <c r="D19330" s="122">
        <v>82.12</v>
      </c>
    </row>
    <row r="19331" spans="1:4">
      <c r="A19331" s="72" t="s">
        <v>54701</v>
      </c>
      <c r="B19331" s="73" t="s">
        <v>76942</v>
      </c>
      <c r="C19331" s="74" t="s">
        <v>10</v>
      </c>
      <c r="D19331" s="122">
        <v>101.33</v>
      </c>
    </row>
    <row r="19332" spans="1:4">
      <c r="A19332" s="72" t="s">
        <v>54702</v>
      </c>
      <c r="B19332" s="73" t="s">
        <v>76943</v>
      </c>
      <c r="C19332" s="74" t="s">
        <v>10</v>
      </c>
      <c r="D19332" s="122">
        <v>128.52000000000001</v>
      </c>
    </row>
    <row r="19333" spans="1:4">
      <c r="A19333" s="72" t="s">
        <v>54703</v>
      </c>
      <c r="B19333" s="73" t="s">
        <v>76944</v>
      </c>
      <c r="C19333" s="74" t="s">
        <v>10</v>
      </c>
      <c r="D19333" s="122">
        <v>158.46</v>
      </c>
    </row>
    <row r="19334" spans="1:4">
      <c r="A19334" s="72" t="s">
        <v>54704</v>
      </c>
      <c r="B19334" s="73" t="s">
        <v>76945</v>
      </c>
      <c r="C19334" s="74" t="s">
        <v>10</v>
      </c>
      <c r="D19334" s="122">
        <v>197.89</v>
      </c>
    </row>
    <row r="19335" spans="1:4">
      <c r="A19335" s="72" t="s">
        <v>54705</v>
      </c>
      <c r="B19335" s="73" t="s">
        <v>76946</v>
      </c>
      <c r="C19335" s="74" t="s">
        <v>10</v>
      </c>
      <c r="D19335" s="122">
        <v>250.6</v>
      </c>
    </row>
    <row r="19336" spans="1:4">
      <c r="A19336" s="72" t="s">
        <v>54706</v>
      </c>
      <c r="B19336" s="73" t="s">
        <v>76947</v>
      </c>
      <c r="C19336" s="74" t="s">
        <v>10</v>
      </c>
      <c r="D19336" s="122">
        <v>318.93</v>
      </c>
    </row>
    <row r="19337" spans="1:4">
      <c r="A19337" s="72" t="s">
        <v>54707</v>
      </c>
      <c r="B19337" s="73" t="s">
        <v>76948</v>
      </c>
      <c r="C19337" s="74" t="s">
        <v>10</v>
      </c>
      <c r="D19337" s="122">
        <v>404.61</v>
      </c>
    </row>
    <row r="19338" spans="1:4">
      <c r="A19338" s="72" t="s">
        <v>54708</v>
      </c>
      <c r="B19338" s="73" t="s">
        <v>76949</v>
      </c>
      <c r="C19338" s="74" t="s">
        <v>10</v>
      </c>
      <c r="D19338" s="122">
        <v>510.7</v>
      </c>
    </row>
    <row r="19339" spans="1:4">
      <c r="A19339" s="72" t="s">
        <v>54709</v>
      </c>
      <c r="B19339" s="73" t="s">
        <v>76950</v>
      </c>
      <c r="C19339" s="74" t="s">
        <v>10</v>
      </c>
      <c r="D19339" s="122">
        <v>630.99</v>
      </c>
    </row>
    <row r="19340" spans="1:4">
      <c r="A19340" s="72" t="s">
        <v>54710</v>
      </c>
      <c r="B19340" s="73" t="s">
        <v>76951</v>
      </c>
      <c r="C19340" s="74" t="s">
        <v>10</v>
      </c>
      <c r="D19340" s="122">
        <v>790.47</v>
      </c>
    </row>
    <row r="19341" spans="1:4">
      <c r="A19341" s="72" t="s">
        <v>54711</v>
      </c>
      <c r="B19341" s="73" t="s">
        <v>76952</v>
      </c>
      <c r="C19341" s="74" t="s">
        <v>10</v>
      </c>
      <c r="D19341" s="122">
        <v>1001.19</v>
      </c>
    </row>
    <row r="19342" spans="1:4">
      <c r="A19342" s="72" t="s">
        <v>54712</v>
      </c>
      <c r="B19342" s="73" t="s">
        <v>76953</v>
      </c>
      <c r="C19342" s="74" t="s">
        <v>10</v>
      </c>
      <c r="D19342" s="122">
        <v>1111.33</v>
      </c>
    </row>
    <row r="19343" spans="1:4">
      <c r="A19343" s="72" t="s">
        <v>54713</v>
      </c>
      <c r="B19343" s="73" t="s">
        <v>76954</v>
      </c>
      <c r="C19343" s="74" t="s">
        <v>10</v>
      </c>
      <c r="D19343" s="122">
        <v>1444.72</v>
      </c>
    </row>
    <row r="19344" spans="1:4">
      <c r="A19344" s="72" t="s">
        <v>54714</v>
      </c>
      <c r="B19344" s="73" t="s">
        <v>76955</v>
      </c>
      <c r="C19344" s="74" t="s">
        <v>10</v>
      </c>
      <c r="D19344" s="122">
        <v>1878.13</v>
      </c>
    </row>
    <row r="19345" spans="1:4">
      <c r="A19345" s="72" t="s">
        <v>54715</v>
      </c>
      <c r="B19345" s="73" t="s">
        <v>76956</v>
      </c>
      <c r="C19345" s="74" t="s">
        <v>10</v>
      </c>
      <c r="D19345" s="122">
        <v>2441.56</v>
      </c>
    </row>
    <row r="19346" spans="1:4">
      <c r="A19346" s="118" t="s">
        <v>76957</v>
      </c>
      <c r="B19346" s="119" t="s">
        <v>76958</v>
      </c>
      <c r="C19346" s="120"/>
      <c r="D19346" s="121"/>
    </row>
    <row r="19347" spans="1:4">
      <c r="A19347" s="72" t="s">
        <v>54716</v>
      </c>
      <c r="B19347" s="73" t="s">
        <v>76959</v>
      </c>
      <c r="C19347" s="74" t="s">
        <v>10</v>
      </c>
      <c r="D19347" s="122">
        <v>1.3</v>
      </c>
    </row>
    <row r="19348" spans="1:4">
      <c r="A19348" s="72" t="s">
        <v>54717</v>
      </c>
      <c r="B19348" s="73" t="s">
        <v>76960</v>
      </c>
      <c r="C19348" s="74" t="s">
        <v>10</v>
      </c>
      <c r="D19348" s="122">
        <v>1.8</v>
      </c>
    </row>
    <row r="19349" spans="1:4">
      <c r="A19349" s="72" t="s">
        <v>54718</v>
      </c>
      <c r="B19349" s="73" t="s">
        <v>76961</v>
      </c>
      <c r="C19349" s="74" t="s">
        <v>10</v>
      </c>
      <c r="D19349" s="122">
        <v>3.3</v>
      </c>
    </row>
    <row r="19350" spans="1:4">
      <c r="A19350" s="72" t="s">
        <v>54719</v>
      </c>
      <c r="B19350" s="73" t="s">
        <v>76962</v>
      </c>
      <c r="C19350" s="74" t="s">
        <v>10</v>
      </c>
      <c r="D19350" s="122">
        <v>5.07</v>
      </c>
    </row>
    <row r="19351" spans="1:4">
      <c r="A19351" s="72" t="s">
        <v>54720</v>
      </c>
      <c r="B19351" s="73" t="s">
        <v>76963</v>
      </c>
      <c r="C19351" s="74" t="s">
        <v>10</v>
      </c>
      <c r="D19351" s="122">
        <v>7.84</v>
      </c>
    </row>
    <row r="19352" spans="1:4">
      <c r="A19352" s="72" t="s">
        <v>54721</v>
      </c>
      <c r="B19352" s="73" t="s">
        <v>76964</v>
      </c>
      <c r="C19352" s="74" t="s">
        <v>10</v>
      </c>
      <c r="D19352" s="122">
        <v>12.49</v>
      </c>
    </row>
    <row r="19353" spans="1:4">
      <c r="A19353" s="72" t="s">
        <v>54722</v>
      </c>
      <c r="B19353" s="73" t="s">
        <v>76965</v>
      </c>
      <c r="C19353" s="74" t="s">
        <v>10</v>
      </c>
      <c r="D19353" s="122">
        <v>17.690000000000001</v>
      </c>
    </row>
    <row r="19354" spans="1:4">
      <c r="A19354" s="72" t="s">
        <v>54723</v>
      </c>
      <c r="B19354" s="73" t="s">
        <v>76966</v>
      </c>
      <c r="C19354" s="74" t="s">
        <v>10</v>
      </c>
      <c r="D19354" s="122">
        <v>25.36</v>
      </c>
    </row>
    <row r="19355" spans="1:4">
      <c r="A19355" s="72" t="s">
        <v>54724</v>
      </c>
      <c r="B19355" s="73" t="s">
        <v>76967</v>
      </c>
      <c r="C19355" s="74" t="s">
        <v>10</v>
      </c>
      <c r="D19355" s="122">
        <v>37.950000000000003</v>
      </c>
    </row>
    <row r="19356" spans="1:4">
      <c r="A19356" s="72" t="s">
        <v>54725</v>
      </c>
      <c r="B19356" s="73" t="s">
        <v>76968</v>
      </c>
      <c r="C19356" s="74" t="s">
        <v>10</v>
      </c>
      <c r="D19356" s="122">
        <v>48.86</v>
      </c>
    </row>
    <row r="19357" spans="1:4">
      <c r="A19357" s="72" t="s">
        <v>54726</v>
      </c>
      <c r="B19357" s="73" t="s">
        <v>76969</v>
      </c>
      <c r="C19357" s="74" t="s">
        <v>10</v>
      </c>
      <c r="D19357" s="122">
        <v>61.12</v>
      </c>
    </row>
    <row r="19358" spans="1:4">
      <c r="A19358" s="72" t="s">
        <v>54727</v>
      </c>
      <c r="B19358" s="73" t="s">
        <v>76970</v>
      </c>
      <c r="C19358" s="74" t="s">
        <v>10</v>
      </c>
      <c r="D19358" s="122">
        <v>79.709999999999994</v>
      </c>
    </row>
    <row r="19359" spans="1:4">
      <c r="A19359" s="72" t="s">
        <v>54728</v>
      </c>
      <c r="B19359" s="73" t="s">
        <v>76971</v>
      </c>
      <c r="C19359" s="74" t="s">
        <v>10</v>
      </c>
      <c r="D19359" s="122">
        <v>101.1</v>
      </c>
    </row>
    <row r="19360" spans="1:4">
      <c r="A19360" s="72" t="s">
        <v>54729</v>
      </c>
      <c r="B19360" s="73" t="s">
        <v>76972</v>
      </c>
      <c r="C19360" s="74" t="s">
        <v>10</v>
      </c>
      <c r="D19360" s="122">
        <v>124.66</v>
      </c>
    </row>
    <row r="19361" spans="1:4">
      <c r="A19361" s="72" t="s">
        <v>54730</v>
      </c>
      <c r="B19361" s="73" t="s">
        <v>76973</v>
      </c>
      <c r="C19361" s="74" t="s">
        <v>10</v>
      </c>
      <c r="D19361" s="122">
        <v>157.22999999999999</v>
      </c>
    </row>
    <row r="19362" spans="1:4">
      <c r="A19362" s="72" t="s">
        <v>54731</v>
      </c>
      <c r="B19362" s="73" t="s">
        <v>76974</v>
      </c>
      <c r="C19362" s="74" t="s">
        <v>10</v>
      </c>
      <c r="D19362" s="122">
        <v>194.54</v>
      </c>
    </row>
    <row r="19363" spans="1:4">
      <c r="A19363" s="72" t="s">
        <v>54732</v>
      </c>
      <c r="B19363" s="73" t="s">
        <v>76975</v>
      </c>
      <c r="C19363" s="74" t="s">
        <v>10</v>
      </c>
      <c r="D19363" s="122">
        <v>243.49</v>
      </c>
    </row>
    <row r="19364" spans="1:4">
      <c r="A19364" s="72" t="s">
        <v>54733</v>
      </c>
      <c r="B19364" s="73" t="s">
        <v>76976</v>
      </c>
      <c r="C19364" s="74" t="s">
        <v>10</v>
      </c>
      <c r="D19364" s="122">
        <v>308.31</v>
      </c>
    </row>
    <row r="19365" spans="1:4">
      <c r="A19365" s="72" t="s">
        <v>54734</v>
      </c>
      <c r="B19365" s="73" t="s">
        <v>76977</v>
      </c>
      <c r="C19365" s="74" t="s">
        <v>10</v>
      </c>
      <c r="D19365" s="122">
        <v>390.55</v>
      </c>
    </row>
    <row r="19366" spans="1:4">
      <c r="A19366" s="72" t="s">
        <v>54735</v>
      </c>
      <c r="B19366" s="73" t="s">
        <v>76978</v>
      </c>
      <c r="C19366" s="74" t="s">
        <v>10</v>
      </c>
      <c r="D19366" s="122">
        <v>496.39</v>
      </c>
    </row>
    <row r="19367" spans="1:4">
      <c r="A19367" s="72" t="s">
        <v>54736</v>
      </c>
      <c r="B19367" s="73" t="s">
        <v>76979</v>
      </c>
      <c r="C19367" s="74" t="s">
        <v>10</v>
      </c>
      <c r="D19367" s="122">
        <v>775.39</v>
      </c>
    </row>
    <row r="19368" spans="1:4">
      <c r="A19368" s="72" t="s">
        <v>54737</v>
      </c>
      <c r="B19368" s="73" t="s">
        <v>76980</v>
      </c>
      <c r="C19368" s="74" t="s">
        <v>10</v>
      </c>
      <c r="D19368" s="122">
        <v>775.39</v>
      </c>
    </row>
    <row r="19369" spans="1:4">
      <c r="A19369" s="72" t="s">
        <v>54738</v>
      </c>
      <c r="B19369" s="73" t="s">
        <v>76981</v>
      </c>
      <c r="C19369" s="74" t="s">
        <v>10</v>
      </c>
      <c r="D19369" s="122">
        <v>970.89</v>
      </c>
    </row>
    <row r="19370" spans="1:4">
      <c r="A19370" s="72" t="s">
        <v>54739</v>
      </c>
      <c r="B19370" s="73" t="s">
        <v>76982</v>
      </c>
      <c r="C19370" s="74" t="s">
        <v>10</v>
      </c>
      <c r="D19370" s="122">
        <v>1228.6500000000001</v>
      </c>
    </row>
    <row r="19371" spans="1:4">
      <c r="A19371" s="72" t="s">
        <v>54740</v>
      </c>
      <c r="B19371" s="73" t="s">
        <v>76983</v>
      </c>
      <c r="C19371" s="74" t="s">
        <v>10</v>
      </c>
      <c r="D19371" s="122">
        <v>1597.24</v>
      </c>
    </row>
    <row r="19372" spans="1:4">
      <c r="A19372" s="72" t="s">
        <v>54741</v>
      </c>
      <c r="B19372" s="73" t="s">
        <v>76984</v>
      </c>
      <c r="C19372" s="74" t="s">
        <v>10</v>
      </c>
      <c r="D19372" s="122">
        <v>2076.41</v>
      </c>
    </row>
    <row r="19373" spans="1:4">
      <c r="A19373" s="118" t="s">
        <v>76985</v>
      </c>
      <c r="B19373" s="119" t="s">
        <v>76986</v>
      </c>
      <c r="C19373" s="120"/>
      <c r="D19373" s="121"/>
    </row>
    <row r="19374" spans="1:4">
      <c r="A19374" s="72" t="s">
        <v>54742</v>
      </c>
      <c r="B19374" s="73" t="s">
        <v>76987</v>
      </c>
      <c r="C19374" s="74" t="s">
        <v>10</v>
      </c>
      <c r="D19374" s="122">
        <v>1.3</v>
      </c>
    </row>
    <row r="19375" spans="1:4">
      <c r="A19375" s="72" t="s">
        <v>54743</v>
      </c>
      <c r="B19375" s="73" t="s">
        <v>76988</v>
      </c>
      <c r="C19375" s="74" t="s">
        <v>10</v>
      </c>
      <c r="D19375" s="122">
        <v>1.79</v>
      </c>
    </row>
    <row r="19376" spans="1:4">
      <c r="A19376" s="72" t="s">
        <v>54744</v>
      </c>
      <c r="B19376" s="73" t="s">
        <v>76989</v>
      </c>
      <c r="C19376" s="74" t="s">
        <v>10</v>
      </c>
      <c r="D19376" s="122">
        <v>3.97</v>
      </c>
    </row>
    <row r="19377" spans="1:4">
      <c r="A19377" s="72" t="s">
        <v>54745</v>
      </c>
      <c r="B19377" s="73" t="s">
        <v>76990</v>
      </c>
      <c r="C19377" s="74" t="s">
        <v>10</v>
      </c>
      <c r="D19377" s="122">
        <v>6.14</v>
      </c>
    </row>
    <row r="19378" spans="1:4">
      <c r="A19378" s="72" t="s">
        <v>54746</v>
      </c>
      <c r="B19378" s="73" t="s">
        <v>76991</v>
      </c>
      <c r="C19378" s="74" t="s">
        <v>10</v>
      </c>
      <c r="D19378" s="122">
        <v>9.5399999999999991</v>
      </c>
    </row>
    <row r="19379" spans="1:4">
      <c r="A19379" s="72" t="s">
        <v>54747</v>
      </c>
      <c r="B19379" s="73" t="s">
        <v>76992</v>
      </c>
      <c r="C19379" s="74" t="s">
        <v>10</v>
      </c>
      <c r="D19379" s="122">
        <v>16.59</v>
      </c>
    </row>
    <row r="19380" spans="1:4">
      <c r="A19380" s="72" t="s">
        <v>54748</v>
      </c>
      <c r="B19380" s="73" t="s">
        <v>76993</v>
      </c>
      <c r="C19380" s="74" t="s">
        <v>10</v>
      </c>
      <c r="D19380" s="122">
        <v>22.14</v>
      </c>
    </row>
    <row r="19381" spans="1:4">
      <c r="A19381" s="72" t="s">
        <v>54749</v>
      </c>
      <c r="B19381" s="73" t="s">
        <v>76994</v>
      </c>
      <c r="C19381" s="74" t="s">
        <v>10</v>
      </c>
      <c r="D19381" s="122">
        <v>28.39</v>
      </c>
    </row>
    <row r="19382" spans="1:4">
      <c r="A19382" s="72" t="s">
        <v>54750</v>
      </c>
      <c r="B19382" s="73" t="s">
        <v>76995</v>
      </c>
      <c r="C19382" s="74" t="s">
        <v>10</v>
      </c>
      <c r="D19382" s="122">
        <v>44.79</v>
      </c>
    </row>
    <row r="19383" spans="1:4">
      <c r="A19383" s="72" t="s">
        <v>54751</v>
      </c>
      <c r="B19383" s="73" t="s">
        <v>76996</v>
      </c>
      <c r="C19383" s="74" t="s">
        <v>10</v>
      </c>
      <c r="D19383" s="122">
        <v>61.91</v>
      </c>
    </row>
    <row r="19384" spans="1:4">
      <c r="A19384" s="72" t="s">
        <v>54752</v>
      </c>
      <c r="B19384" s="73" t="s">
        <v>76997</v>
      </c>
      <c r="C19384" s="74" t="s">
        <v>10</v>
      </c>
      <c r="D19384" s="122">
        <v>75.239999999999995</v>
      </c>
    </row>
    <row r="19385" spans="1:4">
      <c r="A19385" s="72" t="s">
        <v>54753</v>
      </c>
      <c r="B19385" s="73" t="s">
        <v>76998</v>
      </c>
      <c r="C19385" s="74" t="s">
        <v>10</v>
      </c>
      <c r="D19385" s="122">
        <v>96.15</v>
      </c>
    </row>
    <row r="19386" spans="1:4">
      <c r="A19386" s="72" t="s">
        <v>54754</v>
      </c>
      <c r="B19386" s="73" t="s">
        <v>76999</v>
      </c>
      <c r="C19386" s="74" t="s">
        <v>10</v>
      </c>
      <c r="D19386" s="122">
        <v>123.02</v>
      </c>
    </row>
    <row r="19387" spans="1:4">
      <c r="A19387" s="72" t="s">
        <v>54755</v>
      </c>
      <c r="B19387" s="73" t="s">
        <v>77000</v>
      </c>
      <c r="C19387" s="74" t="s">
        <v>10</v>
      </c>
      <c r="D19387" s="122">
        <v>149.88999999999999</v>
      </c>
    </row>
    <row r="19388" spans="1:4">
      <c r="A19388" s="72" t="s">
        <v>54756</v>
      </c>
      <c r="B19388" s="73" t="s">
        <v>77001</v>
      </c>
      <c r="C19388" s="74" t="s">
        <v>10</v>
      </c>
      <c r="D19388" s="122">
        <v>204.24</v>
      </c>
    </row>
    <row r="19389" spans="1:4">
      <c r="A19389" s="72" t="s">
        <v>54757</v>
      </c>
      <c r="B19389" s="73" t="s">
        <v>77002</v>
      </c>
      <c r="C19389" s="74" t="s">
        <v>10</v>
      </c>
      <c r="D19389" s="122">
        <v>258.58</v>
      </c>
    </row>
    <row r="19390" spans="1:4">
      <c r="A19390" s="72" t="s">
        <v>54758</v>
      </c>
      <c r="B19390" s="73" t="s">
        <v>77003</v>
      </c>
      <c r="C19390" s="74" t="s">
        <v>10</v>
      </c>
      <c r="D19390" s="122">
        <v>312.93</v>
      </c>
    </row>
    <row r="19391" spans="1:4">
      <c r="A19391" s="72" t="s">
        <v>54759</v>
      </c>
      <c r="B19391" s="73" t="s">
        <v>77004</v>
      </c>
      <c r="C19391" s="74" t="s">
        <v>10</v>
      </c>
      <c r="D19391" s="122">
        <v>367.27</v>
      </c>
    </row>
    <row r="19392" spans="1:4">
      <c r="A19392" s="72" t="s">
        <v>54760</v>
      </c>
      <c r="B19392" s="73" t="s">
        <v>77005</v>
      </c>
      <c r="C19392" s="74" t="s">
        <v>10</v>
      </c>
      <c r="D19392" s="122">
        <v>479.41</v>
      </c>
    </row>
    <row r="19393" spans="1:4">
      <c r="A19393" s="72" t="s">
        <v>54761</v>
      </c>
      <c r="B19393" s="73" t="s">
        <v>77006</v>
      </c>
      <c r="C19393" s="74" t="s">
        <v>10</v>
      </c>
      <c r="D19393" s="122">
        <v>591.54999999999995</v>
      </c>
    </row>
    <row r="19394" spans="1:4">
      <c r="A19394" s="72" t="s">
        <v>54762</v>
      </c>
      <c r="B19394" s="73" t="s">
        <v>77007</v>
      </c>
      <c r="C19394" s="74" t="s">
        <v>10</v>
      </c>
      <c r="D19394" s="122">
        <v>815.05</v>
      </c>
    </row>
    <row r="19395" spans="1:4">
      <c r="A19395" s="72" t="s">
        <v>54763</v>
      </c>
      <c r="B19395" s="73" t="s">
        <v>77008</v>
      </c>
      <c r="C19395" s="74" t="s">
        <v>10</v>
      </c>
      <c r="D19395" s="122">
        <v>1038.54</v>
      </c>
    </row>
    <row r="19396" spans="1:4">
      <c r="A19396" s="72" t="s">
        <v>54764</v>
      </c>
      <c r="B19396" s="73" t="s">
        <v>77009</v>
      </c>
      <c r="C19396" s="74" t="s">
        <v>10</v>
      </c>
      <c r="D19396" s="122">
        <v>1084.47</v>
      </c>
    </row>
    <row r="19397" spans="1:4">
      <c r="A19397" s="72" t="s">
        <v>54765</v>
      </c>
      <c r="B19397" s="73" t="s">
        <v>77010</v>
      </c>
      <c r="C19397" s="74" t="s">
        <v>10</v>
      </c>
      <c r="D19397" s="122">
        <v>1130.4000000000001</v>
      </c>
    </row>
    <row r="19398" spans="1:4">
      <c r="A19398" s="118" t="s">
        <v>77011</v>
      </c>
      <c r="B19398" s="119" t="s">
        <v>77012</v>
      </c>
      <c r="C19398" s="120"/>
      <c r="D19398" s="121"/>
    </row>
    <row r="19399" spans="1:4">
      <c r="A19399" s="72" t="s">
        <v>54766</v>
      </c>
      <c r="B19399" s="73" t="s">
        <v>77013</v>
      </c>
      <c r="C19399" s="74" t="s">
        <v>10</v>
      </c>
      <c r="D19399" s="122">
        <v>1.29</v>
      </c>
    </row>
    <row r="19400" spans="1:4">
      <c r="A19400" s="72" t="s">
        <v>54767</v>
      </c>
      <c r="B19400" s="73" t="s">
        <v>77014</v>
      </c>
      <c r="C19400" s="74" t="s">
        <v>10</v>
      </c>
      <c r="D19400" s="122">
        <v>1.77</v>
      </c>
    </row>
    <row r="19401" spans="1:4">
      <c r="A19401" s="72" t="s">
        <v>54768</v>
      </c>
      <c r="B19401" s="73" t="s">
        <v>77015</v>
      </c>
      <c r="C19401" s="74" t="s">
        <v>10</v>
      </c>
      <c r="D19401" s="122">
        <v>3.93</v>
      </c>
    </row>
    <row r="19402" spans="1:4">
      <c r="A19402" s="72" t="s">
        <v>54769</v>
      </c>
      <c r="B19402" s="73" t="s">
        <v>77016</v>
      </c>
      <c r="C19402" s="74" t="s">
        <v>10</v>
      </c>
      <c r="D19402" s="122">
        <v>6.07</v>
      </c>
    </row>
    <row r="19403" spans="1:4">
      <c r="A19403" s="72" t="s">
        <v>54770</v>
      </c>
      <c r="B19403" s="73" t="s">
        <v>77017</v>
      </c>
      <c r="C19403" s="74" t="s">
        <v>10</v>
      </c>
      <c r="D19403" s="122">
        <v>9.43</v>
      </c>
    </row>
    <row r="19404" spans="1:4">
      <c r="A19404" s="72" t="s">
        <v>54771</v>
      </c>
      <c r="B19404" s="73" t="s">
        <v>77018</v>
      </c>
      <c r="C19404" s="74" t="s">
        <v>10</v>
      </c>
      <c r="D19404" s="122">
        <v>14.9</v>
      </c>
    </row>
    <row r="19405" spans="1:4">
      <c r="A19405" s="72" t="s">
        <v>54772</v>
      </c>
      <c r="B19405" s="73" t="s">
        <v>77019</v>
      </c>
      <c r="C19405" s="74" t="s">
        <v>10</v>
      </c>
      <c r="D19405" s="122">
        <v>21.08</v>
      </c>
    </row>
    <row r="19406" spans="1:4">
      <c r="A19406" s="72" t="s">
        <v>54773</v>
      </c>
      <c r="B19406" s="73" t="s">
        <v>77020</v>
      </c>
      <c r="C19406" s="74" t="s">
        <v>10</v>
      </c>
      <c r="D19406" s="122">
        <v>30.15</v>
      </c>
    </row>
    <row r="19407" spans="1:4">
      <c r="A19407" s="72" t="s">
        <v>54774</v>
      </c>
      <c r="B19407" s="73" t="s">
        <v>77021</v>
      </c>
      <c r="C19407" s="74" t="s">
        <v>10</v>
      </c>
      <c r="D19407" s="122">
        <v>44.76</v>
      </c>
    </row>
    <row r="19408" spans="1:4">
      <c r="A19408" s="72" t="s">
        <v>54775</v>
      </c>
      <c r="B19408" s="73" t="s">
        <v>77022</v>
      </c>
      <c r="C19408" s="74" t="s">
        <v>10</v>
      </c>
      <c r="D19408" s="122">
        <v>58.02</v>
      </c>
    </row>
    <row r="19409" spans="1:4">
      <c r="A19409" s="72" t="s">
        <v>54776</v>
      </c>
      <c r="B19409" s="73" t="s">
        <v>77023</v>
      </c>
      <c r="C19409" s="74" t="s">
        <v>10</v>
      </c>
      <c r="D19409" s="122">
        <v>72.819999999999993</v>
      </c>
    </row>
    <row r="19410" spans="1:4">
      <c r="A19410" s="72" t="s">
        <v>54777</v>
      </c>
      <c r="B19410" s="73" t="s">
        <v>77024</v>
      </c>
      <c r="C19410" s="74" t="s">
        <v>10</v>
      </c>
      <c r="D19410" s="122">
        <v>94.93</v>
      </c>
    </row>
    <row r="19411" spans="1:4">
      <c r="A19411" s="72" t="s">
        <v>54778</v>
      </c>
      <c r="B19411" s="73" t="s">
        <v>77025</v>
      </c>
      <c r="C19411" s="74" t="s">
        <v>10</v>
      </c>
      <c r="D19411" s="122">
        <v>120.01</v>
      </c>
    </row>
    <row r="19412" spans="1:4">
      <c r="A19412" s="72" t="s">
        <v>54779</v>
      </c>
      <c r="B19412" s="73" t="s">
        <v>77026</v>
      </c>
      <c r="C19412" s="74" t="s">
        <v>10</v>
      </c>
      <c r="D19412" s="122">
        <v>148</v>
      </c>
    </row>
    <row r="19413" spans="1:4">
      <c r="A19413" s="72" t="s">
        <v>54780</v>
      </c>
      <c r="B19413" s="73" t="s">
        <v>77027</v>
      </c>
      <c r="C19413" s="74" t="s">
        <v>10</v>
      </c>
      <c r="D19413" s="122">
        <v>187.32</v>
      </c>
    </row>
    <row r="19414" spans="1:4">
      <c r="A19414" s="72" t="s">
        <v>54781</v>
      </c>
      <c r="B19414" s="73" t="s">
        <v>77028</v>
      </c>
      <c r="C19414" s="74" t="s">
        <v>10</v>
      </c>
      <c r="D19414" s="122">
        <v>231.25</v>
      </c>
    </row>
    <row r="19415" spans="1:4">
      <c r="A19415" s="72" t="s">
        <v>54782</v>
      </c>
      <c r="B19415" s="73" t="s">
        <v>77029</v>
      </c>
      <c r="C19415" s="74" t="s">
        <v>10</v>
      </c>
      <c r="D19415" s="122">
        <v>289.8</v>
      </c>
    </row>
    <row r="19416" spans="1:4">
      <c r="A19416" s="72" t="s">
        <v>54783</v>
      </c>
      <c r="B19416" s="73" t="s">
        <v>77030</v>
      </c>
      <c r="C19416" s="74" t="s">
        <v>10</v>
      </c>
      <c r="D19416" s="122">
        <v>366.72</v>
      </c>
    </row>
    <row r="19417" spans="1:4">
      <c r="A19417" s="72" t="s">
        <v>54784</v>
      </c>
      <c r="B19417" s="73" t="s">
        <v>77031</v>
      </c>
      <c r="C19417" s="74" t="s">
        <v>10</v>
      </c>
      <c r="D19417" s="122">
        <v>465.33</v>
      </c>
    </row>
    <row r="19418" spans="1:4">
      <c r="A19418" s="72" t="s">
        <v>54785</v>
      </c>
      <c r="B19418" s="73" t="s">
        <v>77032</v>
      </c>
      <c r="C19418" s="74" t="s">
        <v>10</v>
      </c>
      <c r="D19418" s="122">
        <v>590.65</v>
      </c>
    </row>
    <row r="19419" spans="1:4">
      <c r="A19419" s="118" t="s">
        <v>77033</v>
      </c>
      <c r="B19419" s="119" t="s">
        <v>77034</v>
      </c>
      <c r="C19419" s="120"/>
      <c r="D19419" s="121"/>
    </row>
    <row r="19420" spans="1:4">
      <c r="A19420" s="72" t="s">
        <v>54786</v>
      </c>
      <c r="B19420" s="73" t="s">
        <v>77035</v>
      </c>
      <c r="C19420" s="74" t="s">
        <v>10</v>
      </c>
      <c r="D19420" s="122">
        <v>1.88</v>
      </c>
    </row>
    <row r="19421" spans="1:4">
      <c r="A19421" s="72" t="s">
        <v>54787</v>
      </c>
      <c r="B19421" s="73" t="s">
        <v>77036</v>
      </c>
      <c r="C19421" s="74" t="s">
        <v>10</v>
      </c>
      <c r="D19421" s="122">
        <v>2.82</v>
      </c>
    </row>
    <row r="19422" spans="1:4">
      <c r="A19422" s="72" t="s">
        <v>54788</v>
      </c>
      <c r="B19422" s="73" t="s">
        <v>77037</v>
      </c>
      <c r="C19422" s="74" t="s">
        <v>10</v>
      </c>
      <c r="D19422" s="122">
        <v>4.62</v>
      </c>
    </row>
    <row r="19423" spans="1:4">
      <c r="A19423" s="72" t="s">
        <v>54789</v>
      </c>
      <c r="B19423" s="73" t="s">
        <v>77038</v>
      </c>
      <c r="C19423" s="74" t="s">
        <v>10</v>
      </c>
      <c r="D19423" s="122">
        <v>7.2</v>
      </c>
    </row>
    <row r="19424" spans="1:4">
      <c r="A19424" s="72" t="s">
        <v>54790</v>
      </c>
      <c r="B19424" s="73" t="s">
        <v>77039</v>
      </c>
      <c r="C19424" s="74" t="s">
        <v>10</v>
      </c>
      <c r="D19424" s="122">
        <v>11.16</v>
      </c>
    </row>
    <row r="19425" spans="1:4">
      <c r="A19425" s="72" t="s">
        <v>54791</v>
      </c>
      <c r="B19425" s="73" t="s">
        <v>77040</v>
      </c>
      <c r="C19425" s="74" t="s">
        <v>10</v>
      </c>
      <c r="D19425" s="122">
        <v>17.55</v>
      </c>
    </row>
    <row r="19426" spans="1:4">
      <c r="A19426" s="72" t="s">
        <v>54792</v>
      </c>
      <c r="B19426" s="73" t="s">
        <v>77041</v>
      </c>
      <c r="C19426" s="74" t="s">
        <v>10</v>
      </c>
      <c r="D19426" s="122">
        <v>25.09</v>
      </c>
    </row>
    <row r="19427" spans="1:4">
      <c r="A19427" s="72" t="s">
        <v>54793</v>
      </c>
      <c r="B19427" s="73" t="s">
        <v>77042</v>
      </c>
      <c r="C19427" s="74" t="s">
        <v>10</v>
      </c>
      <c r="D19427" s="122">
        <v>35.75</v>
      </c>
    </row>
    <row r="19428" spans="1:4">
      <c r="A19428" s="72" t="s">
        <v>54794</v>
      </c>
      <c r="B19428" s="73" t="s">
        <v>77043</v>
      </c>
      <c r="C19428" s="74" t="s">
        <v>10</v>
      </c>
      <c r="D19428" s="122">
        <v>53.76</v>
      </c>
    </row>
    <row r="19429" spans="1:4">
      <c r="A19429" s="72" t="s">
        <v>54795</v>
      </c>
      <c r="B19429" s="73" t="s">
        <v>77044</v>
      </c>
      <c r="C19429" s="74" t="s">
        <v>10</v>
      </c>
      <c r="D19429" s="122">
        <v>68.930000000000007</v>
      </c>
    </row>
    <row r="19430" spans="1:4">
      <c r="A19430" s="72" t="s">
        <v>54796</v>
      </c>
      <c r="B19430" s="73" t="s">
        <v>77045</v>
      </c>
      <c r="C19430" s="74" t="s">
        <v>10</v>
      </c>
      <c r="D19430" s="122">
        <v>86.67</v>
      </c>
    </row>
    <row r="19431" spans="1:4">
      <c r="A19431" s="72" t="s">
        <v>54797</v>
      </c>
      <c r="B19431" s="73" t="s">
        <v>77046</v>
      </c>
      <c r="C19431" s="74" t="s">
        <v>10</v>
      </c>
      <c r="D19431" s="122">
        <v>112.91</v>
      </c>
    </row>
    <row r="19432" spans="1:4">
      <c r="A19432" s="72" t="s">
        <v>54798</v>
      </c>
      <c r="B19432" s="73" t="s">
        <v>77047</v>
      </c>
      <c r="C19432" s="74" t="s">
        <v>10</v>
      </c>
      <c r="D19432" s="122">
        <v>142.65</v>
      </c>
    </row>
    <row r="19433" spans="1:4">
      <c r="A19433" s="72" t="s">
        <v>54799</v>
      </c>
      <c r="B19433" s="73" t="s">
        <v>77048</v>
      </c>
      <c r="C19433" s="74" t="s">
        <v>10</v>
      </c>
      <c r="D19433" s="122">
        <v>176.85</v>
      </c>
    </row>
    <row r="19434" spans="1:4">
      <c r="A19434" s="72" t="s">
        <v>54800</v>
      </c>
      <c r="B19434" s="73" t="s">
        <v>77049</v>
      </c>
      <c r="C19434" s="74" t="s">
        <v>10</v>
      </c>
      <c r="D19434" s="122">
        <v>222.8</v>
      </c>
    </row>
    <row r="19435" spans="1:4">
      <c r="A19435" s="72" t="s">
        <v>54801</v>
      </c>
      <c r="B19435" s="73" t="s">
        <v>77050</v>
      </c>
      <c r="C19435" s="74" t="s">
        <v>10</v>
      </c>
      <c r="D19435" s="122">
        <v>275.3</v>
      </c>
    </row>
    <row r="19436" spans="1:4">
      <c r="A19436" s="72" t="s">
        <v>54802</v>
      </c>
      <c r="B19436" s="73" t="s">
        <v>77051</v>
      </c>
      <c r="C19436" s="74" t="s">
        <v>10</v>
      </c>
      <c r="D19436" s="122">
        <v>346.17</v>
      </c>
    </row>
    <row r="19437" spans="1:4">
      <c r="A19437" s="72" t="s">
        <v>54803</v>
      </c>
      <c r="B19437" s="73" t="s">
        <v>77052</v>
      </c>
      <c r="C19437" s="74" t="s">
        <v>10</v>
      </c>
      <c r="D19437" s="122">
        <v>436.5</v>
      </c>
    </row>
    <row r="19438" spans="1:4">
      <c r="A19438" s="72" t="s">
        <v>54804</v>
      </c>
      <c r="B19438" s="73" t="s">
        <v>77053</v>
      </c>
      <c r="C19438" s="74" t="s">
        <v>10</v>
      </c>
      <c r="D19438" s="122">
        <v>555.29</v>
      </c>
    </row>
    <row r="19439" spans="1:4">
      <c r="A19439" s="72" t="s">
        <v>54805</v>
      </c>
      <c r="B19439" s="73" t="s">
        <v>77054</v>
      </c>
      <c r="C19439" s="74" t="s">
        <v>10</v>
      </c>
      <c r="D19439" s="122">
        <v>704.75</v>
      </c>
    </row>
    <row r="19440" spans="1:4">
      <c r="A19440" s="72" t="s">
        <v>54806</v>
      </c>
      <c r="B19440" s="73" t="s">
        <v>77055</v>
      </c>
      <c r="C19440" s="74" t="s">
        <v>10</v>
      </c>
      <c r="D19440" s="122">
        <v>916.19</v>
      </c>
    </row>
    <row r="19441" spans="1:4">
      <c r="A19441" s="72" t="s">
        <v>54807</v>
      </c>
      <c r="B19441" s="73" t="s">
        <v>77056</v>
      </c>
      <c r="C19441" s="74" t="s">
        <v>10</v>
      </c>
      <c r="D19441" s="122">
        <v>1191.04</v>
      </c>
    </row>
    <row r="19442" spans="1:4">
      <c r="A19442" s="72" t="s">
        <v>54808</v>
      </c>
      <c r="B19442" s="73" t="s">
        <v>77057</v>
      </c>
      <c r="C19442" s="74" t="s">
        <v>10</v>
      </c>
      <c r="D19442" s="122">
        <v>1548.36</v>
      </c>
    </row>
    <row r="19443" spans="1:4">
      <c r="A19443" s="72" t="s">
        <v>54809</v>
      </c>
      <c r="B19443" s="73" t="s">
        <v>77058</v>
      </c>
      <c r="C19443" s="74" t="s">
        <v>10</v>
      </c>
      <c r="D19443" s="122">
        <v>1.97</v>
      </c>
    </row>
    <row r="19444" spans="1:4">
      <c r="A19444" s="72" t="s">
        <v>54810</v>
      </c>
      <c r="B19444" s="73" t="s">
        <v>77059</v>
      </c>
      <c r="C19444" s="74" t="s">
        <v>10</v>
      </c>
      <c r="D19444" s="122">
        <v>2.95</v>
      </c>
    </row>
    <row r="19445" spans="1:4">
      <c r="A19445" s="72" t="s">
        <v>54811</v>
      </c>
      <c r="B19445" s="73" t="s">
        <v>77060</v>
      </c>
      <c r="C19445" s="74" t="s">
        <v>10</v>
      </c>
      <c r="D19445" s="122">
        <v>4.8499999999999996</v>
      </c>
    </row>
    <row r="19446" spans="1:4">
      <c r="A19446" s="72" t="s">
        <v>54812</v>
      </c>
      <c r="B19446" s="73" t="s">
        <v>77061</v>
      </c>
      <c r="C19446" s="74" t="s">
        <v>10</v>
      </c>
      <c r="D19446" s="122">
        <v>7.56</v>
      </c>
    </row>
    <row r="19447" spans="1:4">
      <c r="A19447" s="72" t="s">
        <v>54813</v>
      </c>
      <c r="B19447" s="73" t="s">
        <v>77062</v>
      </c>
      <c r="C19447" s="74" t="s">
        <v>10</v>
      </c>
      <c r="D19447" s="122">
        <v>11.74</v>
      </c>
    </row>
    <row r="19448" spans="1:4">
      <c r="A19448" s="72" t="s">
        <v>54814</v>
      </c>
      <c r="B19448" s="73" t="s">
        <v>77063</v>
      </c>
      <c r="C19448" s="74" t="s">
        <v>10</v>
      </c>
      <c r="D19448" s="122">
        <v>18.420000000000002</v>
      </c>
    </row>
    <row r="19449" spans="1:4">
      <c r="A19449" s="72" t="s">
        <v>54815</v>
      </c>
      <c r="B19449" s="73" t="s">
        <v>77064</v>
      </c>
      <c r="C19449" s="74" t="s">
        <v>10</v>
      </c>
      <c r="D19449" s="122">
        <v>26.34</v>
      </c>
    </row>
    <row r="19450" spans="1:4">
      <c r="A19450" s="72" t="s">
        <v>54816</v>
      </c>
      <c r="B19450" s="73" t="s">
        <v>77065</v>
      </c>
      <c r="C19450" s="74" t="s">
        <v>10</v>
      </c>
      <c r="D19450" s="122">
        <v>37.53</v>
      </c>
    </row>
    <row r="19451" spans="1:4">
      <c r="A19451" s="72" t="s">
        <v>54817</v>
      </c>
      <c r="B19451" s="73" t="s">
        <v>77066</v>
      </c>
      <c r="C19451" s="74" t="s">
        <v>10</v>
      </c>
      <c r="D19451" s="122">
        <v>56.44</v>
      </c>
    </row>
    <row r="19452" spans="1:4">
      <c r="A19452" s="72" t="s">
        <v>54818</v>
      </c>
      <c r="B19452" s="73" t="s">
        <v>77067</v>
      </c>
      <c r="C19452" s="74" t="s">
        <v>10</v>
      </c>
      <c r="D19452" s="122">
        <v>72.39</v>
      </c>
    </row>
    <row r="19453" spans="1:4">
      <c r="A19453" s="72" t="s">
        <v>54819</v>
      </c>
      <c r="B19453" s="73" t="s">
        <v>77068</v>
      </c>
      <c r="C19453" s="74" t="s">
        <v>10</v>
      </c>
      <c r="D19453" s="122">
        <v>90.99</v>
      </c>
    </row>
    <row r="19454" spans="1:4">
      <c r="A19454" s="72" t="s">
        <v>54820</v>
      </c>
      <c r="B19454" s="73" t="s">
        <v>77069</v>
      </c>
      <c r="C19454" s="74" t="s">
        <v>10</v>
      </c>
      <c r="D19454" s="122">
        <v>118.56</v>
      </c>
    </row>
    <row r="19455" spans="1:4">
      <c r="A19455" s="72" t="s">
        <v>54821</v>
      </c>
      <c r="B19455" s="73" t="s">
        <v>77070</v>
      </c>
      <c r="C19455" s="74" t="s">
        <v>10</v>
      </c>
      <c r="D19455" s="122">
        <v>149.78</v>
      </c>
    </row>
    <row r="19456" spans="1:4">
      <c r="A19456" s="72" t="s">
        <v>54822</v>
      </c>
      <c r="B19456" s="73" t="s">
        <v>77071</v>
      </c>
      <c r="C19456" s="74" t="s">
        <v>10</v>
      </c>
      <c r="D19456" s="122">
        <v>185.69</v>
      </c>
    </row>
    <row r="19457" spans="1:4">
      <c r="A19457" s="72" t="s">
        <v>54823</v>
      </c>
      <c r="B19457" s="73" t="s">
        <v>77072</v>
      </c>
      <c r="C19457" s="74" t="s">
        <v>10</v>
      </c>
      <c r="D19457" s="122">
        <v>233.95</v>
      </c>
    </row>
    <row r="19458" spans="1:4">
      <c r="A19458" s="72" t="s">
        <v>54824</v>
      </c>
      <c r="B19458" s="73" t="s">
        <v>77073</v>
      </c>
      <c r="C19458" s="74" t="s">
        <v>10</v>
      </c>
      <c r="D19458" s="122">
        <v>289.07</v>
      </c>
    </row>
    <row r="19459" spans="1:4">
      <c r="A19459" s="72" t="s">
        <v>54825</v>
      </c>
      <c r="B19459" s="73" t="s">
        <v>77074</v>
      </c>
      <c r="C19459" s="74" t="s">
        <v>10</v>
      </c>
      <c r="D19459" s="122">
        <v>363.46</v>
      </c>
    </row>
    <row r="19460" spans="1:4">
      <c r="A19460" s="72" t="s">
        <v>54826</v>
      </c>
      <c r="B19460" s="73" t="s">
        <v>77075</v>
      </c>
      <c r="C19460" s="74" t="s">
        <v>10</v>
      </c>
      <c r="D19460" s="122">
        <v>458.32</v>
      </c>
    </row>
    <row r="19461" spans="1:4">
      <c r="A19461" s="72" t="s">
        <v>54827</v>
      </c>
      <c r="B19461" s="73" t="s">
        <v>77076</v>
      </c>
      <c r="C19461" s="74" t="s">
        <v>10</v>
      </c>
      <c r="D19461" s="122">
        <v>583.05999999999995</v>
      </c>
    </row>
    <row r="19462" spans="1:4">
      <c r="A19462" s="72" t="s">
        <v>54828</v>
      </c>
      <c r="B19462" s="73" t="s">
        <v>77077</v>
      </c>
      <c r="C19462" s="74" t="s">
        <v>10</v>
      </c>
      <c r="D19462" s="122">
        <v>740</v>
      </c>
    </row>
    <row r="19463" spans="1:4">
      <c r="A19463" s="72" t="s">
        <v>54829</v>
      </c>
      <c r="B19463" s="73" t="s">
        <v>77078</v>
      </c>
      <c r="C19463" s="74" t="s">
        <v>10</v>
      </c>
      <c r="D19463" s="122">
        <v>962</v>
      </c>
    </row>
    <row r="19464" spans="1:4">
      <c r="A19464" s="72" t="s">
        <v>54830</v>
      </c>
      <c r="B19464" s="73" t="s">
        <v>54831</v>
      </c>
      <c r="C19464" s="74" t="s">
        <v>10</v>
      </c>
      <c r="D19464" s="122">
        <v>185.33</v>
      </c>
    </row>
    <row r="19465" spans="1:4">
      <c r="A19465" s="72" t="s">
        <v>54832</v>
      </c>
      <c r="B19465" s="73" t="s">
        <v>54833</v>
      </c>
      <c r="C19465" s="74" t="s">
        <v>10</v>
      </c>
      <c r="D19465" s="122">
        <v>298.10000000000002</v>
      </c>
    </row>
    <row r="19466" spans="1:4">
      <c r="A19466" s="72" t="s">
        <v>54834</v>
      </c>
      <c r="B19466" s="73" t="s">
        <v>54835</v>
      </c>
      <c r="C19466" s="74" t="s">
        <v>10</v>
      </c>
      <c r="D19466" s="122">
        <v>424.62</v>
      </c>
    </row>
    <row r="19467" spans="1:4">
      <c r="A19467" s="72" t="s">
        <v>54836</v>
      </c>
      <c r="B19467" s="73" t="s">
        <v>54837</v>
      </c>
      <c r="C19467" s="74" t="s">
        <v>10</v>
      </c>
      <c r="D19467" s="122">
        <v>509.57</v>
      </c>
    </row>
    <row r="19468" spans="1:4">
      <c r="A19468" s="72" t="s">
        <v>54838</v>
      </c>
      <c r="B19468" s="73" t="s">
        <v>54839</v>
      </c>
      <c r="C19468" s="74" t="s">
        <v>10</v>
      </c>
      <c r="D19468" s="122">
        <v>692.81</v>
      </c>
    </row>
    <row r="19469" spans="1:4">
      <c r="A19469" s="72" t="s">
        <v>54840</v>
      </c>
      <c r="B19469" s="73" t="s">
        <v>54841</v>
      </c>
      <c r="C19469" s="74" t="s">
        <v>10</v>
      </c>
      <c r="D19469" s="122">
        <v>864.1</v>
      </c>
    </row>
    <row r="19470" spans="1:4">
      <c r="A19470" s="72" t="s">
        <v>54842</v>
      </c>
      <c r="B19470" s="73" t="s">
        <v>54843</v>
      </c>
      <c r="C19470" s="74" t="s">
        <v>10</v>
      </c>
      <c r="D19470" s="122">
        <v>1251.7</v>
      </c>
    </row>
    <row r="19471" spans="1:4">
      <c r="A19471" s="118" t="s">
        <v>77079</v>
      </c>
      <c r="B19471" s="119" t="s">
        <v>77080</v>
      </c>
      <c r="C19471" s="120"/>
      <c r="D19471" s="121"/>
    </row>
    <row r="19472" spans="1:4">
      <c r="A19472" s="118" t="s">
        <v>77081</v>
      </c>
      <c r="B19472" s="119" t="s">
        <v>77082</v>
      </c>
      <c r="C19472" s="120"/>
      <c r="D19472" s="121"/>
    </row>
    <row r="19473" spans="1:4">
      <c r="A19473" s="72" t="s">
        <v>54844</v>
      </c>
      <c r="B19473" s="73" t="s">
        <v>77083</v>
      </c>
      <c r="C19473" s="74" t="s">
        <v>13109</v>
      </c>
      <c r="D19473" s="122">
        <v>38.22</v>
      </c>
    </row>
    <row r="19474" spans="1:4">
      <c r="A19474" s="72" t="s">
        <v>54845</v>
      </c>
      <c r="B19474" s="73" t="s">
        <v>77084</v>
      </c>
      <c r="C19474" s="74" t="s">
        <v>13109</v>
      </c>
      <c r="D19474" s="122">
        <v>47.79</v>
      </c>
    </row>
    <row r="19475" spans="1:4">
      <c r="A19475" s="72" t="s">
        <v>54846</v>
      </c>
      <c r="B19475" s="73" t="s">
        <v>77085</v>
      </c>
      <c r="C19475" s="74" t="s">
        <v>13109</v>
      </c>
      <c r="D19475" s="122">
        <v>66.900000000000006</v>
      </c>
    </row>
    <row r="19476" spans="1:4">
      <c r="A19476" s="72" t="s">
        <v>54847</v>
      </c>
      <c r="B19476" s="73" t="s">
        <v>77086</v>
      </c>
      <c r="C19476" s="74" t="s">
        <v>13109</v>
      </c>
      <c r="D19476" s="122">
        <v>101.31</v>
      </c>
    </row>
    <row r="19477" spans="1:4">
      <c r="A19477" s="72" t="s">
        <v>54848</v>
      </c>
      <c r="B19477" s="73" t="s">
        <v>77087</v>
      </c>
      <c r="C19477" s="74" t="s">
        <v>13109</v>
      </c>
      <c r="D19477" s="122">
        <v>128.07</v>
      </c>
    </row>
    <row r="19478" spans="1:4">
      <c r="A19478" s="72" t="s">
        <v>54849</v>
      </c>
      <c r="B19478" s="73" t="s">
        <v>77088</v>
      </c>
      <c r="C19478" s="74" t="s">
        <v>13109</v>
      </c>
      <c r="D19478" s="122">
        <v>162.47</v>
      </c>
    </row>
    <row r="19479" spans="1:4">
      <c r="A19479" s="72" t="s">
        <v>54850</v>
      </c>
      <c r="B19479" s="73" t="s">
        <v>77089</v>
      </c>
      <c r="C19479" s="74" t="s">
        <v>13109</v>
      </c>
      <c r="D19479" s="122">
        <v>210.24</v>
      </c>
    </row>
    <row r="19480" spans="1:4">
      <c r="A19480" s="72" t="s">
        <v>54851</v>
      </c>
      <c r="B19480" s="73" t="s">
        <v>77090</v>
      </c>
      <c r="C19480" s="74" t="s">
        <v>13109</v>
      </c>
      <c r="D19480" s="122">
        <v>265.68</v>
      </c>
    </row>
    <row r="19481" spans="1:4">
      <c r="A19481" s="72" t="s">
        <v>54852</v>
      </c>
      <c r="B19481" s="73" t="s">
        <v>77091</v>
      </c>
      <c r="C19481" s="74" t="s">
        <v>13109</v>
      </c>
      <c r="D19481" s="122">
        <v>326.83999999999997</v>
      </c>
    </row>
    <row r="19482" spans="1:4">
      <c r="A19482" s="72" t="s">
        <v>54853</v>
      </c>
      <c r="B19482" s="73" t="s">
        <v>77092</v>
      </c>
      <c r="C19482" s="74" t="s">
        <v>13109</v>
      </c>
      <c r="D19482" s="122">
        <v>412.85</v>
      </c>
    </row>
    <row r="19483" spans="1:4">
      <c r="A19483" s="72" t="s">
        <v>54854</v>
      </c>
      <c r="B19483" s="73" t="s">
        <v>77093</v>
      </c>
      <c r="C19483" s="74" t="s">
        <v>13109</v>
      </c>
      <c r="D19483" s="122">
        <v>510.33</v>
      </c>
    </row>
    <row r="19484" spans="1:4">
      <c r="A19484" s="72" t="s">
        <v>54855</v>
      </c>
      <c r="B19484" s="73" t="s">
        <v>77094</v>
      </c>
      <c r="C19484" s="74" t="s">
        <v>13109</v>
      </c>
      <c r="D19484" s="122">
        <v>638.39</v>
      </c>
    </row>
    <row r="19485" spans="1:4">
      <c r="A19485" s="72" t="s">
        <v>54856</v>
      </c>
      <c r="B19485" s="73" t="s">
        <v>77095</v>
      </c>
      <c r="C19485" s="74" t="s">
        <v>13109</v>
      </c>
      <c r="D19485" s="122">
        <v>808.5</v>
      </c>
    </row>
    <row r="19486" spans="1:4">
      <c r="A19486" s="72" t="s">
        <v>54857</v>
      </c>
      <c r="B19486" s="73" t="s">
        <v>77096</v>
      </c>
      <c r="C19486" s="74" t="s">
        <v>13109</v>
      </c>
      <c r="D19486" s="122">
        <v>1034.04</v>
      </c>
    </row>
    <row r="19487" spans="1:4">
      <c r="A19487" s="72" t="s">
        <v>54858</v>
      </c>
      <c r="B19487" s="73" t="s">
        <v>77097</v>
      </c>
      <c r="C19487" s="74" t="s">
        <v>13109</v>
      </c>
      <c r="D19487" s="122">
        <v>1299.71</v>
      </c>
    </row>
    <row r="19488" spans="1:4">
      <c r="A19488" s="72" t="s">
        <v>54859</v>
      </c>
      <c r="B19488" s="73" t="s">
        <v>77098</v>
      </c>
      <c r="C19488" s="74" t="s">
        <v>13109</v>
      </c>
      <c r="D19488" s="122">
        <v>1643.76</v>
      </c>
    </row>
    <row r="19489" spans="1:4">
      <c r="A19489" s="72" t="s">
        <v>54860</v>
      </c>
      <c r="B19489" s="73" t="s">
        <v>77099</v>
      </c>
      <c r="C19489" s="74" t="s">
        <v>13109</v>
      </c>
      <c r="D19489" s="122">
        <v>1824.58</v>
      </c>
    </row>
    <row r="19490" spans="1:4">
      <c r="A19490" s="72" t="s">
        <v>54861</v>
      </c>
      <c r="B19490" s="73" t="s">
        <v>77100</v>
      </c>
      <c r="C19490" s="74" t="s">
        <v>13109</v>
      </c>
      <c r="D19490" s="122">
        <v>2025.27</v>
      </c>
    </row>
    <row r="19491" spans="1:4">
      <c r="A19491" s="72" t="s">
        <v>54862</v>
      </c>
      <c r="B19491" s="73" t="s">
        <v>77101</v>
      </c>
      <c r="C19491" s="74" t="s">
        <v>13109</v>
      </c>
      <c r="D19491" s="122">
        <v>2248.0500000000002</v>
      </c>
    </row>
    <row r="19492" spans="1:4">
      <c r="A19492" s="72" t="s">
        <v>54863</v>
      </c>
      <c r="B19492" s="73" t="s">
        <v>77102</v>
      </c>
      <c r="C19492" s="74" t="s">
        <v>13109</v>
      </c>
      <c r="D19492" s="122">
        <v>2495.33</v>
      </c>
    </row>
    <row r="19493" spans="1:4">
      <c r="A19493" s="72" t="s">
        <v>54864</v>
      </c>
      <c r="B19493" s="73" t="s">
        <v>77103</v>
      </c>
      <c r="C19493" s="74" t="s">
        <v>13109</v>
      </c>
      <c r="D19493" s="122">
        <v>2769.84</v>
      </c>
    </row>
    <row r="19494" spans="1:4">
      <c r="A19494" s="72" t="s">
        <v>54865</v>
      </c>
      <c r="B19494" s="73" t="s">
        <v>77104</v>
      </c>
      <c r="C19494" s="74" t="s">
        <v>13109</v>
      </c>
      <c r="D19494" s="122">
        <v>3074.51</v>
      </c>
    </row>
    <row r="19495" spans="1:4">
      <c r="A19495" s="72" t="s">
        <v>54866</v>
      </c>
      <c r="B19495" s="73" t="s">
        <v>77105</v>
      </c>
      <c r="C19495" s="74" t="s">
        <v>13109</v>
      </c>
      <c r="D19495" s="122">
        <v>3412.71</v>
      </c>
    </row>
    <row r="19496" spans="1:4">
      <c r="A19496" s="72" t="s">
        <v>54867</v>
      </c>
      <c r="B19496" s="73" t="s">
        <v>77106</v>
      </c>
      <c r="C19496" s="74" t="s">
        <v>13109</v>
      </c>
      <c r="D19496" s="122">
        <v>3788.11</v>
      </c>
    </row>
    <row r="19497" spans="1:4">
      <c r="A19497" s="72" t="s">
        <v>54868</v>
      </c>
      <c r="B19497" s="73" t="s">
        <v>77107</v>
      </c>
      <c r="C19497" s="74" t="s">
        <v>13109</v>
      </c>
      <c r="D19497" s="122">
        <v>4204.79</v>
      </c>
    </row>
    <row r="19498" spans="1:4">
      <c r="A19498" s="72" t="s">
        <v>54869</v>
      </c>
      <c r="B19498" s="73" t="s">
        <v>77108</v>
      </c>
      <c r="C19498" s="74" t="s">
        <v>13109</v>
      </c>
      <c r="D19498" s="122">
        <v>49.69</v>
      </c>
    </row>
    <row r="19499" spans="1:4">
      <c r="A19499" s="72" t="s">
        <v>54870</v>
      </c>
      <c r="B19499" s="73" t="s">
        <v>77109</v>
      </c>
      <c r="C19499" s="74" t="s">
        <v>13109</v>
      </c>
      <c r="D19499" s="122">
        <v>70.73</v>
      </c>
    </row>
    <row r="19500" spans="1:4">
      <c r="A19500" s="72" t="s">
        <v>54871</v>
      </c>
      <c r="B19500" s="73" t="s">
        <v>77110</v>
      </c>
      <c r="C19500" s="74" t="s">
        <v>13109</v>
      </c>
      <c r="D19500" s="122">
        <v>101.31</v>
      </c>
    </row>
    <row r="19501" spans="1:4">
      <c r="A19501" s="72" t="s">
        <v>54872</v>
      </c>
      <c r="B19501" s="73" t="s">
        <v>77111</v>
      </c>
      <c r="C19501" s="74" t="s">
        <v>13109</v>
      </c>
      <c r="D19501" s="122">
        <v>151</v>
      </c>
    </row>
    <row r="19502" spans="1:4">
      <c r="A19502" s="72" t="s">
        <v>54873</v>
      </c>
      <c r="B19502" s="73" t="s">
        <v>77112</v>
      </c>
      <c r="C19502" s="74" t="s">
        <v>13109</v>
      </c>
      <c r="D19502" s="122">
        <v>193.06</v>
      </c>
    </row>
    <row r="19503" spans="1:4">
      <c r="A19503" s="72" t="s">
        <v>54874</v>
      </c>
      <c r="B19503" s="73" t="s">
        <v>77113</v>
      </c>
      <c r="C19503" s="74" t="s">
        <v>13109</v>
      </c>
      <c r="D19503" s="122">
        <v>240.83</v>
      </c>
    </row>
    <row r="19504" spans="1:4">
      <c r="A19504" s="72" t="s">
        <v>54875</v>
      </c>
      <c r="B19504" s="73" t="s">
        <v>77114</v>
      </c>
      <c r="C19504" s="74" t="s">
        <v>13109</v>
      </c>
      <c r="D19504" s="122">
        <v>317.29000000000002</v>
      </c>
    </row>
    <row r="19505" spans="1:4">
      <c r="A19505" s="72" t="s">
        <v>54876</v>
      </c>
      <c r="B19505" s="73" t="s">
        <v>77115</v>
      </c>
      <c r="C19505" s="74" t="s">
        <v>13109</v>
      </c>
      <c r="D19505" s="122">
        <v>397.56</v>
      </c>
    </row>
    <row r="19506" spans="1:4">
      <c r="A19506" s="72" t="s">
        <v>54877</v>
      </c>
      <c r="B19506" s="73" t="s">
        <v>77116</v>
      </c>
      <c r="C19506" s="74" t="s">
        <v>13109</v>
      </c>
      <c r="D19506" s="122">
        <v>493.12</v>
      </c>
    </row>
    <row r="19507" spans="1:4">
      <c r="A19507" s="72" t="s">
        <v>54878</v>
      </c>
      <c r="B19507" s="73" t="s">
        <v>77117</v>
      </c>
      <c r="C19507" s="74" t="s">
        <v>13109</v>
      </c>
      <c r="D19507" s="122">
        <v>623.09</v>
      </c>
    </row>
    <row r="19508" spans="1:4">
      <c r="A19508" s="72" t="s">
        <v>54879</v>
      </c>
      <c r="B19508" s="73" t="s">
        <v>77118</v>
      </c>
      <c r="C19508" s="74" t="s">
        <v>13109</v>
      </c>
      <c r="D19508" s="122">
        <v>762.63</v>
      </c>
    </row>
    <row r="19509" spans="1:4">
      <c r="A19509" s="72" t="s">
        <v>54880</v>
      </c>
      <c r="B19509" s="73" t="s">
        <v>77119</v>
      </c>
      <c r="C19509" s="74" t="s">
        <v>13109</v>
      </c>
      <c r="D19509" s="122">
        <v>963.32</v>
      </c>
    </row>
    <row r="19510" spans="1:4">
      <c r="A19510" s="72" t="s">
        <v>54881</v>
      </c>
      <c r="B19510" s="73" t="s">
        <v>77120</v>
      </c>
      <c r="C19510" s="74" t="s">
        <v>13109</v>
      </c>
      <c r="D19510" s="122">
        <v>1219.44</v>
      </c>
    </row>
    <row r="19511" spans="1:4">
      <c r="A19511" s="72" t="s">
        <v>54882</v>
      </c>
      <c r="B19511" s="73" t="s">
        <v>77121</v>
      </c>
      <c r="C19511" s="74" t="s">
        <v>13109</v>
      </c>
      <c r="D19511" s="122">
        <v>1536.73</v>
      </c>
    </row>
    <row r="19512" spans="1:4">
      <c r="A19512" s="72" t="s">
        <v>54883</v>
      </c>
      <c r="B19512" s="73" t="s">
        <v>77122</v>
      </c>
      <c r="C19512" s="74" t="s">
        <v>13109</v>
      </c>
      <c r="D19512" s="122">
        <v>1961.05</v>
      </c>
    </row>
    <row r="19513" spans="1:4">
      <c r="A19513" s="72" t="s">
        <v>54884</v>
      </c>
      <c r="B19513" s="73" t="s">
        <v>77123</v>
      </c>
      <c r="C19513" s="74" t="s">
        <v>13109</v>
      </c>
      <c r="D19513" s="122">
        <v>2479.02</v>
      </c>
    </row>
    <row r="19514" spans="1:4">
      <c r="A19514" s="72" t="s">
        <v>54885</v>
      </c>
      <c r="B19514" s="73" t="s">
        <v>77124</v>
      </c>
      <c r="C19514" s="74" t="s">
        <v>13109</v>
      </c>
      <c r="D19514" s="122">
        <v>2751.71</v>
      </c>
    </row>
    <row r="19515" spans="1:4">
      <c r="A19515" s="72" t="s">
        <v>54886</v>
      </c>
      <c r="B19515" s="73" t="s">
        <v>77125</v>
      </c>
      <c r="C19515" s="74" t="s">
        <v>13109</v>
      </c>
      <c r="D19515" s="122">
        <v>3054.4</v>
      </c>
    </row>
    <row r="19516" spans="1:4">
      <c r="A19516" s="72" t="s">
        <v>54887</v>
      </c>
      <c r="B19516" s="73" t="s">
        <v>77126</v>
      </c>
      <c r="C19516" s="74" t="s">
        <v>13109</v>
      </c>
      <c r="D19516" s="122">
        <v>3390.38</v>
      </c>
    </row>
    <row r="19517" spans="1:4">
      <c r="A19517" s="72" t="s">
        <v>54888</v>
      </c>
      <c r="B19517" s="73" t="s">
        <v>77127</v>
      </c>
      <c r="C19517" s="74" t="s">
        <v>13109</v>
      </c>
      <c r="D19517" s="122">
        <v>3763.33</v>
      </c>
    </row>
    <row r="19518" spans="1:4">
      <c r="A19518" s="72" t="s">
        <v>54889</v>
      </c>
      <c r="B19518" s="73" t="s">
        <v>77128</v>
      </c>
      <c r="C19518" s="74" t="s">
        <v>13109</v>
      </c>
      <c r="D19518" s="122">
        <v>4177.3</v>
      </c>
    </row>
    <row r="19519" spans="1:4">
      <c r="A19519" s="72" t="s">
        <v>54890</v>
      </c>
      <c r="B19519" s="73" t="s">
        <v>77129</v>
      </c>
      <c r="C19519" s="74" t="s">
        <v>13109</v>
      </c>
      <c r="D19519" s="122">
        <v>4636.8</v>
      </c>
    </row>
    <row r="19520" spans="1:4">
      <c r="A19520" s="72" t="s">
        <v>54891</v>
      </c>
      <c r="B19520" s="73" t="s">
        <v>77130</v>
      </c>
      <c r="C19520" s="74" t="s">
        <v>13109</v>
      </c>
      <c r="D19520" s="122">
        <v>5146.8500000000004</v>
      </c>
    </row>
    <row r="19521" spans="1:4">
      <c r="A19521" s="72" t="s">
        <v>54892</v>
      </c>
      <c r="B19521" s="73" t="s">
        <v>77131</v>
      </c>
      <c r="C19521" s="74" t="s">
        <v>13109</v>
      </c>
      <c r="D19521" s="122">
        <v>5713</v>
      </c>
    </row>
    <row r="19522" spans="1:4">
      <c r="A19522" s="118" t="s">
        <v>77132</v>
      </c>
      <c r="B19522" s="119" t="s">
        <v>77133</v>
      </c>
      <c r="C19522" s="120"/>
      <c r="D19522" s="121"/>
    </row>
    <row r="19523" spans="1:4">
      <c r="A19523" s="72" t="s">
        <v>54893</v>
      </c>
      <c r="B19523" s="73" t="s">
        <v>77134</v>
      </c>
      <c r="C19523" s="74" t="s">
        <v>13109</v>
      </c>
      <c r="D19523" s="122">
        <v>61.15</v>
      </c>
    </row>
    <row r="19524" spans="1:4">
      <c r="A19524" s="72" t="s">
        <v>54894</v>
      </c>
      <c r="B19524" s="73" t="s">
        <v>77135</v>
      </c>
      <c r="C19524" s="74" t="s">
        <v>13109</v>
      </c>
      <c r="D19524" s="122">
        <v>86.02</v>
      </c>
    </row>
    <row r="19525" spans="1:4">
      <c r="A19525" s="72" t="s">
        <v>54895</v>
      </c>
      <c r="B19525" s="73" t="s">
        <v>77136</v>
      </c>
      <c r="C19525" s="74" t="s">
        <v>13109</v>
      </c>
      <c r="D19525" s="122">
        <v>124.24</v>
      </c>
    </row>
    <row r="19526" spans="1:4">
      <c r="A19526" s="72" t="s">
        <v>54896</v>
      </c>
      <c r="B19526" s="73" t="s">
        <v>77137</v>
      </c>
      <c r="C19526" s="74" t="s">
        <v>13109</v>
      </c>
      <c r="D19526" s="122">
        <v>185.41</v>
      </c>
    </row>
    <row r="19527" spans="1:4">
      <c r="A19527" s="72" t="s">
        <v>54897</v>
      </c>
      <c r="B19527" s="73" t="s">
        <v>77138</v>
      </c>
      <c r="C19527" s="74" t="s">
        <v>13109</v>
      </c>
      <c r="D19527" s="122">
        <v>238.93</v>
      </c>
    </row>
    <row r="19528" spans="1:4">
      <c r="A19528" s="72" t="s">
        <v>54898</v>
      </c>
      <c r="B19528" s="73" t="s">
        <v>77139</v>
      </c>
      <c r="C19528" s="74" t="s">
        <v>13109</v>
      </c>
      <c r="D19528" s="122">
        <v>296.27</v>
      </c>
    </row>
    <row r="19529" spans="1:4">
      <c r="A19529" s="72" t="s">
        <v>54899</v>
      </c>
      <c r="B19529" s="73" t="s">
        <v>77140</v>
      </c>
      <c r="C19529" s="74" t="s">
        <v>13109</v>
      </c>
      <c r="D19529" s="122">
        <v>386.09</v>
      </c>
    </row>
    <row r="19530" spans="1:4">
      <c r="A19530" s="72" t="s">
        <v>54900</v>
      </c>
      <c r="B19530" s="73" t="s">
        <v>77141</v>
      </c>
      <c r="C19530" s="74" t="s">
        <v>13109</v>
      </c>
      <c r="D19530" s="122">
        <v>487.4</v>
      </c>
    </row>
    <row r="19531" spans="1:4">
      <c r="A19531" s="72" t="s">
        <v>54901</v>
      </c>
      <c r="B19531" s="73" t="s">
        <v>77142</v>
      </c>
      <c r="C19531" s="74" t="s">
        <v>13109</v>
      </c>
      <c r="D19531" s="122">
        <v>602.07000000000005</v>
      </c>
    </row>
    <row r="19532" spans="1:4">
      <c r="A19532" s="72" t="s">
        <v>54902</v>
      </c>
      <c r="B19532" s="73" t="s">
        <v>77143</v>
      </c>
      <c r="C19532" s="74" t="s">
        <v>13109</v>
      </c>
      <c r="D19532" s="122">
        <v>764.54</v>
      </c>
    </row>
    <row r="19533" spans="1:4">
      <c r="A19533" s="72" t="s">
        <v>54903</v>
      </c>
      <c r="B19533" s="73" t="s">
        <v>77144</v>
      </c>
      <c r="C19533" s="74" t="s">
        <v>13109</v>
      </c>
      <c r="D19533" s="122">
        <v>942.3</v>
      </c>
    </row>
    <row r="19534" spans="1:4">
      <c r="A19534" s="72" t="s">
        <v>54904</v>
      </c>
      <c r="B19534" s="73" t="s">
        <v>77145</v>
      </c>
      <c r="C19534" s="74" t="s">
        <v>13109</v>
      </c>
      <c r="D19534" s="122">
        <v>1177.3800000000001</v>
      </c>
    </row>
    <row r="19535" spans="1:4">
      <c r="A19535" s="72" t="s">
        <v>54905</v>
      </c>
      <c r="B19535" s="73" t="s">
        <v>77146</v>
      </c>
      <c r="C19535" s="74" t="s">
        <v>13109</v>
      </c>
      <c r="D19535" s="122">
        <v>1490.85</v>
      </c>
    </row>
    <row r="19536" spans="1:4">
      <c r="A19536" s="72" t="s">
        <v>54906</v>
      </c>
      <c r="B19536" s="73" t="s">
        <v>77147</v>
      </c>
      <c r="C19536" s="74" t="s">
        <v>13109</v>
      </c>
      <c r="D19536" s="122">
        <v>1896.06</v>
      </c>
    </row>
    <row r="19537" spans="1:4">
      <c r="A19537" s="72" t="s">
        <v>54907</v>
      </c>
      <c r="B19537" s="73" t="s">
        <v>77148</v>
      </c>
      <c r="C19537" s="74" t="s">
        <v>13109</v>
      </c>
      <c r="D19537" s="122">
        <v>2406.38</v>
      </c>
    </row>
    <row r="19538" spans="1:4">
      <c r="A19538" s="72" t="s">
        <v>54908</v>
      </c>
      <c r="B19538" s="73" t="s">
        <v>77149</v>
      </c>
      <c r="C19538" s="74" t="s">
        <v>13109</v>
      </c>
      <c r="D19538" s="122">
        <v>3037.13</v>
      </c>
    </row>
    <row r="19539" spans="1:4">
      <c r="A19539" s="72" t="s">
        <v>54909</v>
      </c>
      <c r="B19539" s="73" t="s">
        <v>77150</v>
      </c>
      <c r="C19539" s="74" t="s">
        <v>13109</v>
      </c>
      <c r="D19539" s="122">
        <v>3371.21</v>
      </c>
    </row>
    <row r="19540" spans="1:4">
      <c r="A19540" s="72" t="s">
        <v>54910</v>
      </c>
      <c r="B19540" s="73" t="s">
        <v>77151</v>
      </c>
      <c r="C19540" s="74" t="s">
        <v>13109</v>
      </c>
      <c r="D19540" s="122">
        <v>3742.05</v>
      </c>
    </row>
    <row r="19541" spans="1:4">
      <c r="A19541" s="72" t="s">
        <v>54911</v>
      </c>
      <c r="B19541" s="73" t="s">
        <v>77152</v>
      </c>
      <c r="C19541" s="74" t="s">
        <v>13109</v>
      </c>
      <c r="D19541" s="122">
        <v>4153.68</v>
      </c>
    </row>
    <row r="19542" spans="1:4">
      <c r="A19542" s="72" t="s">
        <v>54912</v>
      </c>
      <c r="B19542" s="73" t="s">
        <v>77153</v>
      </c>
      <c r="C19542" s="74" t="s">
        <v>13109</v>
      </c>
      <c r="D19542" s="122">
        <v>74.55</v>
      </c>
    </row>
    <row r="19543" spans="1:4">
      <c r="A19543" s="72" t="s">
        <v>54913</v>
      </c>
      <c r="B19543" s="73" t="s">
        <v>77154</v>
      </c>
      <c r="C19543" s="74" t="s">
        <v>13109</v>
      </c>
      <c r="D19543" s="122">
        <v>105.13</v>
      </c>
    </row>
    <row r="19544" spans="1:4">
      <c r="A19544" s="72" t="s">
        <v>54914</v>
      </c>
      <c r="B19544" s="73" t="s">
        <v>77155</v>
      </c>
      <c r="C19544" s="74" t="s">
        <v>13109</v>
      </c>
      <c r="D19544" s="122">
        <v>151</v>
      </c>
    </row>
    <row r="19545" spans="1:4">
      <c r="A19545" s="72" t="s">
        <v>54915</v>
      </c>
      <c r="B19545" s="73" t="s">
        <v>77156</v>
      </c>
      <c r="C19545" s="74" t="s">
        <v>13109</v>
      </c>
      <c r="D19545" s="122">
        <v>225.54</v>
      </c>
    </row>
    <row r="19546" spans="1:4">
      <c r="A19546" s="72" t="s">
        <v>54916</v>
      </c>
      <c r="B19546" s="73" t="s">
        <v>77157</v>
      </c>
      <c r="C19546" s="74" t="s">
        <v>13109</v>
      </c>
      <c r="D19546" s="122">
        <v>290.52</v>
      </c>
    </row>
    <row r="19547" spans="1:4">
      <c r="A19547" s="72" t="s">
        <v>54917</v>
      </c>
      <c r="B19547" s="73" t="s">
        <v>77158</v>
      </c>
      <c r="C19547" s="74" t="s">
        <v>13109</v>
      </c>
      <c r="D19547" s="122">
        <v>363.16</v>
      </c>
    </row>
    <row r="19548" spans="1:4">
      <c r="A19548" s="72" t="s">
        <v>54918</v>
      </c>
      <c r="B19548" s="73" t="s">
        <v>77159</v>
      </c>
      <c r="C19548" s="74" t="s">
        <v>13109</v>
      </c>
      <c r="D19548" s="122">
        <v>474.01</v>
      </c>
    </row>
    <row r="19549" spans="1:4">
      <c r="A19549" s="72" t="s">
        <v>54919</v>
      </c>
      <c r="B19549" s="73" t="s">
        <v>77160</v>
      </c>
      <c r="C19549" s="74" t="s">
        <v>13109</v>
      </c>
      <c r="D19549" s="122">
        <v>600.16</v>
      </c>
    </row>
    <row r="19550" spans="1:4">
      <c r="A19550" s="72" t="s">
        <v>54920</v>
      </c>
      <c r="B19550" s="73" t="s">
        <v>77161</v>
      </c>
      <c r="C19550" s="74" t="s">
        <v>13109</v>
      </c>
      <c r="D19550" s="122">
        <v>741.61</v>
      </c>
    </row>
    <row r="19551" spans="1:4">
      <c r="A19551" s="72" t="s">
        <v>54921</v>
      </c>
      <c r="B19551" s="73" t="s">
        <v>77162</v>
      </c>
      <c r="C19551" s="74" t="s">
        <v>13109</v>
      </c>
      <c r="D19551" s="122">
        <v>934.66</v>
      </c>
    </row>
    <row r="19552" spans="1:4">
      <c r="A19552" s="72" t="s">
        <v>54922</v>
      </c>
      <c r="B19552" s="73" t="s">
        <v>77163</v>
      </c>
      <c r="C19552" s="74" t="s">
        <v>13109</v>
      </c>
      <c r="D19552" s="122">
        <v>1156.3699999999999</v>
      </c>
    </row>
    <row r="19553" spans="1:4">
      <c r="A19553" s="72" t="s">
        <v>54923</v>
      </c>
      <c r="B19553" s="73" t="s">
        <v>77164</v>
      </c>
      <c r="C19553" s="74" t="s">
        <v>13109</v>
      </c>
      <c r="D19553" s="122">
        <v>1448.8</v>
      </c>
    </row>
    <row r="19554" spans="1:4">
      <c r="A19554" s="72" t="s">
        <v>54924</v>
      </c>
      <c r="B19554" s="73" t="s">
        <v>77165</v>
      </c>
      <c r="C19554" s="74" t="s">
        <v>13109</v>
      </c>
      <c r="D19554" s="122">
        <v>1832.99</v>
      </c>
    </row>
    <row r="19555" spans="1:4">
      <c r="A19555" s="72" t="s">
        <v>54925</v>
      </c>
      <c r="B19555" s="73" t="s">
        <v>77166</v>
      </c>
      <c r="C19555" s="74" t="s">
        <v>13109</v>
      </c>
      <c r="D19555" s="122">
        <v>2322.29</v>
      </c>
    </row>
    <row r="19556" spans="1:4">
      <c r="A19556" s="72" t="s">
        <v>54926</v>
      </c>
      <c r="B19556" s="73" t="s">
        <v>77167</v>
      </c>
      <c r="C19556" s="74" t="s">
        <v>13109</v>
      </c>
      <c r="D19556" s="122">
        <v>2951.12</v>
      </c>
    </row>
    <row r="19557" spans="1:4">
      <c r="A19557" s="72" t="s">
        <v>54927</v>
      </c>
      <c r="B19557" s="73" t="s">
        <v>77168</v>
      </c>
      <c r="C19557" s="74" t="s">
        <v>13109</v>
      </c>
      <c r="D19557" s="122">
        <v>4610.16</v>
      </c>
    </row>
    <row r="19558" spans="1:4">
      <c r="A19558" s="72" t="s">
        <v>54928</v>
      </c>
      <c r="B19558" s="73" t="s">
        <v>77169</v>
      </c>
      <c r="C19558" s="74" t="s">
        <v>13109</v>
      </c>
      <c r="D19558" s="122">
        <v>5117.28</v>
      </c>
    </row>
    <row r="19559" spans="1:4">
      <c r="A19559" s="72" t="s">
        <v>54929</v>
      </c>
      <c r="B19559" s="73" t="s">
        <v>77170</v>
      </c>
      <c r="C19559" s="74" t="s">
        <v>13109</v>
      </c>
      <c r="D19559" s="122">
        <v>5680.18</v>
      </c>
    </row>
    <row r="19560" spans="1:4">
      <c r="A19560" s="72" t="s">
        <v>54930</v>
      </c>
      <c r="B19560" s="73" t="s">
        <v>77171</v>
      </c>
      <c r="C19560" s="74" t="s">
        <v>13109</v>
      </c>
      <c r="D19560" s="122">
        <v>6944.53</v>
      </c>
    </row>
    <row r="19561" spans="1:4">
      <c r="A19561" s="118" t="s">
        <v>77172</v>
      </c>
      <c r="B19561" s="119" t="s">
        <v>77173</v>
      </c>
      <c r="C19561" s="120"/>
      <c r="D19561" s="121"/>
    </row>
    <row r="19562" spans="1:4">
      <c r="A19562" s="72" t="s">
        <v>54931</v>
      </c>
      <c r="B19562" s="73" t="s">
        <v>77174</v>
      </c>
      <c r="C19562" s="74" t="s">
        <v>13109</v>
      </c>
      <c r="D19562" s="122">
        <v>165.5</v>
      </c>
    </row>
    <row r="19563" spans="1:4">
      <c r="A19563" s="72" t="s">
        <v>54932</v>
      </c>
      <c r="B19563" s="73" t="s">
        <v>77175</v>
      </c>
      <c r="C19563" s="74" t="s">
        <v>13109</v>
      </c>
      <c r="D19563" s="122">
        <v>192.72</v>
      </c>
    </row>
    <row r="19564" spans="1:4">
      <c r="A19564" s="72" t="s">
        <v>54933</v>
      </c>
      <c r="B19564" s="73" t="s">
        <v>77176</v>
      </c>
      <c r="C19564" s="74" t="s">
        <v>13109</v>
      </c>
      <c r="D19564" s="122">
        <v>258.91000000000003</v>
      </c>
    </row>
    <row r="19565" spans="1:4">
      <c r="A19565" s="72" t="s">
        <v>54934</v>
      </c>
      <c r="B19565" s="73" t="s">
        <v>77177</v>
      </c>
      <c r="C19565" s="74" t="s">
        <v>13109</v>
      </c>
      <c r="D19565" s="122">
        <v>311.37</v>
      </c>
    </row>
    <row r="19566" spans="1:4">
      <c r="A19566" s="72" t="s">
        <v>54935</v>
      </c>
      <c r="B19566" s="73" t="s">
        <v>77178</v>
      </c>
      <c r="C19566" s="74" t="s">
        <v>13109</v>
      </c>
      <c r="D19566" s="122">
        <v>363.08</v>
      </c>
    </row>
    <row r="19567" spans="1:4">
      <c r="A19567" s="72" t="s">
        <v>54936</v>
      </c>
      <c r="B19567" s="73" t="s">
        <v>77179</v>
      </c>
      <c r="C19567" s="74" t="s">
        <v>13109</v>
      </c>
      <c r="D19567" s="122">
        <v>405.17</v>
      </c>
    </row>
    <row r="19568" spans="1:4">
      <c r="A19568" s="72" t="s">
        <v>54937</v>
      </c>
      <c r="B19568" s="73" t="s">
        <v>77180</v>
      </c>
      <c r="C19568" s="74" t="s">
        <v>13109</v>
      </c>
      <c r="D19568" s="122">
        <v>499.29</v>
      </c>
    </row>
    <row r="19569" spans="1:4">
      <c r="A19569" s="72" t="s">
        <v>54938</v>
      </c>
      <c r="B19569" s="73" t="s">
        <v>77181</v>
      </c>
      <c r="C19569" s="74" t="s">
        <v>13109</v>
      </c>
      <c r="D19569" s="122">
        <v>636.29</v>
      </c>
    </row>
    <row r="19570" spans="1:4">
      <c r="A19570" s="72" t="s">
        <v>54939</v>
      </c>
      <c r="B19570" s="73" t="s">
        <v>77182</v>
      </c>
      <c r="C19570" s="74" t="s">
        <v>13109</v>
      </c>
      <c r="D19570" s="122">
        <v>736.25</v>
      </c>
    </row>
    <row r="19571" spans="1:4">
      <c r="A19571" s="72" t="s">
        <v>54940</v>
      </c>
      <c r="B19571" s="73" t="s">
        <v>77183</v>
      </c>
      <c r="C19571" s="74" t="s">
        <v>13109</v>
      </c>
      <c r="D19571" s="122">
        <v>869.02</v>
      </c>
    </row>
    <row r="19572" spans="1:4">
      <c r="A19572" s="72" t="s">
        <v>54941</v>
      </c>
      <c r="B19572" s="73" t="s">
        <v>77184</v>
      </c>
      <c r="C19572" s="74" t="s">
        <v>13109</v>
      </c>
      <c r="D19572" s="122">
        <v>1022.39</v>
      </c>
    </row>
    <row r="19573" spans="1:4">
      <c r="A19573" s="72" t="s">
        <v>54942</v>
      </c>
      <c r="B19573" s="73" t="s">
        <v>77185</v>
      </c>
      <c r="C19573" s="74" t="s">
        <v>13109</v>
      </c>
      <c r="D19573" s="122">
        <v>1323.27</v>
      </c>
    </row>
    <row r="19574" spans="1:4">
      <c r="A19574" s="72" t="s">
        <v>54943</v>
      </c>
      <c r="B19574" s="73" t="s">
        <v>77186</v>
      </c>
      <c r="C19574" s="74" t="s">
        <v>13109</v>
      </c>
      <c r="D19574" s="122">
        <v>1680.15</v>
      </c>
    </row>
    <row r="19575" spans="1:4">
      <c r="A19575" s="72" t="s">
        <v>54944</v>
      </c>
      <c r="B19575" s="73" t="s">
        <v>77187</v>
      </c>
      <c r="C19575" s="74" t="s">
        <v>13109</v>
      </c>
      <c r="D19575" s="122">
        <v>2038.8</v>
      </c>
    </row>
    <row r="19576" spans="1:4">
      <c r="A19576" s="72" t="s">
        <v>54945</v>
      </c>
      <c r="B19576" s="73" t="s">
        <v>77188</v>
      </c>
      <c r="C19576" s="74" t="s">
        <v>13109</v>
      </c>
      <c r="D19576" s="122">
        <v>2510.02</v>
      </c>
    </row>
    <row r="19577" spans="1:4">
      <c r="A19577" s="72" t="s">
        <v>54946</v>
      </c>
      <c r="B19577" s="73" t="s">
        <v>77189</v>
      </c>
      <c r="C19577" s="74" t="s">
        <v>13109</v>
      </c>
      <c r="D19577" s="122">
        <v>4297.76</v>
      </c>
    </row>
    <row r="19578" spans="1:4">
      <c r="A19578" s="72" t="s">
        <v>54947</v>
      </c>
      <c r="B19578" s="73" t="s">
        <v>77190</v>
      </c>
      <c r="C19578" s="74" t="s">
        <v>13109</v>
      </c>
      <c r="D19578" s="122">
        <v>173.77</v>
      </c>
    </row>
    <row r="19579" spans="1:4">
      <c r="A19579" s="72" t="s">
        <v>54948</v>
      </c>
      <c r="B19579" s="73" t="s">
        <v>77191</v>
      </c>
      <c r="C19579" s="74" t="s">
        <v>13109</v>
      </c>
      <c r="D19579" s="122">
        <v>202.35</v>
      </c>
    </row>
    <row r="19580" spans="1:4">
      <c r="A19580" s="72" t="s">
        <v>54949</v>
      </c>
      <c r="B19580" s="73" t="s">
        <v>77192</v>
      </c>
      <c r="C19580" s="74" t="s">
        <v>13109</v>
      </c>
      <c r="D19580" s="122">
        <v>271.86</v>
      </c>
    </row>
    <row r="19581" spans="1:4">
      <c r="A19581" s="72" t="s">
        <v>54950</v>
      </c>
      <c r="B19581" s="73" t="s">
        <v>77193</v>
      </c>
      <c r="C19581" s="74" t="s">
        <v>13109</v>
      </c>
      <c r="D19581" s="122">
        <v>326.93</v>
      </c>
    </row>
    <row r="19582" spans="1:4">
      <c r="A19582" s="72" t="s">
        <v>54951</v>
      </c>
      <c r="B19582" s="73" t="s">
        <v>77194</v>
      </c>
      <c r="C19582" s="74" t="s">
        <v>13109</v>
      </c>
      <c r="D19582" s="122">
        <v>381.24</v>
      </c>
    </row>
    <row r="19583" spans="1:4">
      <c r="A19583" s="72" t="s">
        <v>54952</v>
      </c>
      <c r="B19583" s="73" t="s">
        <v>77195</v>
      </c>
      <c r="C19583" s="74" t="s">
        <v>13109</v>
      </c>
      <c r="D19583" s="122">
        <v>425.42</v>
      </c>
    </row>
    <row r="19584" spans="1:4">
      <c r="A19584" s="72" t="s">
        <v>54953</v>
      </c>
      <c r="B19584" s="73" t="s">
        <v>77196</v>
      </c>
      <c r="C19584" s="74" t="s">
        <v>13109</v>
      </c>
      <c r="D19584" s="122">
        <v>524.25</v>
      </c>
    </row>
    <row r="19585" spans="1:4">
      <c r="A19585" s="72" t="s">
        <v>54954</v>
      </c>
      <c r="B19585" s="73" t="s">
        <v>77197</v>
      </c>
      <c r="C19585" s="74" t="s">
        <v>13109</v>
      </c>
      <c r="D19585" s="122">
        <v>668.1</v>
      </c>
    </row>
    <row r="19586" spans="1:4">
      <c r="A19586" s="72" t="s">
        <v>54955</v>
      </c>
      <c r="B19586" s="73" t="s">
        <v>77198</v>
      </c>
      <c r="C19586" s="74" t="s">
        <v>13109</v>
      </c>
      <c r="D19586" s="122">
        <v>773.06</v>
      </c>
    </row>
    <row r="19587" spans="1:4">
      <c r="A19587" s="72" t="s">
        <v>54956</v>
      </c>
      <c r="B19587" s="73" t="s">
        <v>77199</v>
      </c>
      <c r="C19587" s="74" t="s">
        <v>13109</v>
      </c>
      <c r="D19587" s="122">
        <v>912.46</v>
      </c>
    </row>
    <row r="19588" spans="1:4">
      <c r="A19588" s="72" t="s">
        <v>54957</v>
      </c>
      <c r="B19588" s="73" t="s">
        <v>77200</v>
      </c>
      <c r="C19588" s="74" t="s">
        <v>13109</v>
      </c>
      <c r="D19588" s="122">
        <v>1073.51</v>
      </c>
    </row>
    <row r="19589" spans="1:4">
      <c r="A19589" s="72" t="s">
        <v>54958</v>
      </c>
      <c r="B19589" s="73" t="s">
        <v>77201</v>
      </c>
      <c r="C19589" s="74" t="s">
        <v>13109</v>
      </c>
      <c r="D19589" s="122">
        <v>1389.44</v>
      </c>
    </row>
    <row r="19590" spans="1:4">
      <c r="A19590" s="72" t="s">
        <v>54959</v>
      </c>
      <c r="B19590" s="73" t="s">
        <v>77202</v>
      </c>
      <c r="C19590" s="74" t="s">
        <v>13109</v>
      </c>
      <c r="D19590" s="122">
        <v>1764.14</v>
      </c>
    </row>
    <row r="19591" spans="1:4">
      <c r="A19591" s="72" t="s">
        <v>54960</v>
      </c>
      <c r="B19591" s="73" t="s">
        <v>77203</v>
      </c>
      <c r="C19591" s="74" t="s">
        <v>13109</v>
      </c>
      <c r="D19591" s="122">
        <v>2140.73</v>
      </c>
    </row>
    <row r="19592" spans="1:4">
      <c r="A19592" s="72" t="s">
        <v>54961</v>
      </c>
      <c r="B19592" s="73" t="s">
        <v>77204</v>
      </c>
      <c r="C19592" s="74" t="s">
        <v>13109</v>
      </c>
      <c r="D19592" s="122">
        <v>2635.52</v>
      </c>
    </row>
    <row r="19593" spans="1:4">
      <c r="A19593" s="118" t="s">
        <v>77205</v>
      </c>
      <c r="B19593" s="119" t="s">
        <v>77206</v>
      </c>
      <c r="C19593" s="120"/>
      <c r="D19593" s="121"/>
    </row>
    <row r="19594" spans="1:4">
      <c r="A19594" s="72" t="s">
        <v>54962</v>
      </c>
      <c r="B19594" s="73" t="s">
        <v>77207</v>
      </c>
      <c r="C19594" s="74" t="s">
        <v>13109</v>
      </c>
      <c r="D19594" s="122">
        <v>166.73</v>
      </c>
    </row>
    <row r="19595" spans="1:4">
      <c r="A19595" s="72" t="s">
        <v>54963</v>
      </c>
      <c r="B19595" s="73" t="s">
        <v>77208</v>
      </c>
      <c r="C19595" s="74" t="s">
        <v>13109</v>
      </c>
      <c r="D19595" s="122">
        <v>194.65</v>
      </c>
    </row>
    <row r="19596" spans="1:4">
      <c r="A19596" s="72" t="s">
        <v>54964</v>
      </c>
      <c r="B19596" s="73" t="s">
        <v>77209</v>
      </c>
      <c r="C19596" s="74" t="s">
        <v>13109</v>
      </c>
      <c r="D19596" s="122">
        <v>261.63</v>
      </c>
    </row>
    <row r="19597" spans="1:4">
      <c r="A19597" s="72" t="s">
        <v>54965</v>
      </c>
      <c r="B19597" s="73" t="s">
        <v>77210</v>
      </c>
      <c r="C19597" s="74" t="s">
        <v>13109</v>
      </c>
      <c r="D19597" s="122">
        <v>316.41000000000003</v>
      </c>
    </row>
    <row r="19598" spans="1:4">
      <c r="A19598" s="72" t="s">
        <v>54966</v>
      </c>
      <c r="B19598" s="73" t="s">
        <v>77211</v>
      </c>
      <c r="C19598" s="74" t="s">
        <v>13109</v>
      </c>
      <c r="D19598" s="122">
        <v>371.37</v>
      </c>
    </row>
    <row r="19599" spans="1:4">
      <c r="A19599" s="72" t="s">
        <v>54967</v>
      </c>
      <c r="B19599" s="73" t="s">
        <v>77212</v>
      </c>
      <c r="C19599" s="74" t="s">
        <v>13109</v>
      </c>
      <c r="D19599" s="122">
        <v>425.95</v>
      </c>
    </row>
    <row r="19600" spans="1:4">
      <c r="A19600" s="72" t="s">
        <v>54968</v>
      </c>
      <c r="B19600" s="73" t="s">
        <v>77213</v>
      </c>
      <c r="C19600" s="74" t="s">
        <v>13109</v>
      </c>
      <c r="D19600" s="122">
        <v>530.42999999999995</v>
      </c>
    </row>
    <row r="19601" spans="1:4">
      <c r="A19601" s="72" t="s">
        <v>54969</v>
      </c>
      <c r="B19601" s="73" t="s">
        <v>77214</v>
      </c>
      <c r="C19601" s="74" t="s">
        <v>13109</v>
      </c>
      <c r="D19601" s="122">
        <v>682.99</v>
      </c>
    </row>
    <row r="19602" spans="1:4">
      <c r="A19602" s="72" t="s">
        <v>54970</v>
      </c>
      <c r="B19602" s="73" t="s">
        <v>77215</v>
      </c>
      <c r="C19602" s="74" t="s">
        <v>13109</v>
      </c>
      <c r="D19602" s="122">
        <v>794.14</v>
      </c>
    </row>
    <row r="19603" spans="1:4">
      <c r="A19603" s="72" t="s">
        <v>54971</v>
      </c>
      <c r="B19603" s="73" t="s">
        <v>77216</v>
      </c>
      <c r="C19603" s="74" t="s">
        <v>13109</v>
      </c>
      <c r="D19603" s="122">
        <v>945.27</v>
      </c>
    </row>
    <row r="19604" spans="1:4">
      <c r="A19604" s="72" t="s">
        <v>54972</v>
      </c>
      <c r="B19604" s="73" t="s">
        <v>77217</v>
      </c>
      <c r="C19604" s="74" t="s">
        <v>13109</v>
      </c>
      <c r="D19604" s="122">
        <v>1109.3499999999999</v>
      </c>
    </row>
    <row r="19605" spans="1:4">
      <c r="A19605" s="72" t="s">
        <v>54973</v>
      </c>
      <c r="B19605" s="73" t="s">
        <v>77218</v>
      </c>
      <c r="C19605" s="74" t="s">
        <v>13109</v>
      </c>
      <c r="D19605" s="122">
        <v>1455.08</v>
      </c>
    </row>
    <row r="19606" spans="1:4">
      <c r="A19606" s="72" t="s">
        <v>54974</v>
      </c>
      <c r="B19606" s="73" t="s">
        <v>77219</v>
      </c>
      <c r="C19606" s="74" t="s">
        <v>13109</v>
      </c>
      <c r="D19606" s="122">
        <v>1861.71</v>
      </c>
    </row>
    <row r="19607" spans="1:4">
      <c r="A19607" s="72" t="s">
        <v>54975</v>
      </c>
      <c r="B19607" s="73" t="s">
        <v>77220</v>
      </c>
      <c r="C19607" s="74" t="s">
        <v>13109</v>
      </c>
      <c r="D19607" s="122">
        <v>2286.11</v>
      </c>
    </row>
    <row r="19608" spans="1:4">
      <c r="A19608" s="72" t="s">
        <v>54976</v>
      </c>
      <c r="B19608" s="73" t="s">
        <v>77221</v>
      </c>
      <c r="C19608" s="74" t="s">
        <v>13109</v>
      </c>
      <c r="D19608" s="122">
        <v>2809.61</v>
      </c>
    </row>
    <row r="19609" spans="1:4">
      <c r="A19609" s="118" t="s">
        <v>77222</v>
      </c>
      <c r="B19609" s="119" t="s">
        <v>77223</v>
      </c>
      <c r="C19609" s="120"/>
      <c r="D19609" s="121"/>
    </row>
    <row r="19610" spans="1:4">
      <c r="A19610" s="72" t="s">
        <v>54977</v>
      </c>
      <c r="B19610" s="73" t="s">
        <v>77224</v>
      </c>
      <c r="C19610" s="74" t="s">
        <v>13109</v>
      </c>
      <c r="D19610" s="122">
        <v>21.85</v>
      </c>
    </row>
    <row r="19611" spans="1:4">
      <c r="A19611" s="72" t="s">
        <v>54978</v>
      </c>
      <c r="B19611" s="73" t="s">
        <v>77225</v>
      </c>
      <c r="C19611" s="74" t="s">
        <v>13109</v>
      </c>
      <c r="D19611" s="122">
        <v>24.25</v>
      </c>
    </row>
    <row r="19612" spans="1:4">
      <c r="A19612" s="72" t="s">
        <v>54979</v>
      </c>
      <c r="B19612" s="73" t="s">
        <v>77226</v>
      </c>
      <c r="C19612" s="74" t="s">
        <v>13109</v>
      </c>
      <c r="D19612" s="122">
        <v>26.92</v>
      </c>
    </row>
    <row r="19613" spans="1:4">
      <c r="A19613" s="72" t="s">
        <v>54980</v>
      </c>
      <c r="B19613" s="73" t="s">
        <v>77227</v>
      </c>
      <c r="C19613" s="74" t="s">
        <v>13109</v>
      </c>
      <c r="D19613" s="122">
        <v>43.81</v>
      </c>
    </row>
    <row r="19614" spans="1:4">
      <c r="A19614" s="72" t="s">
        <v>54981</v>
      </c>
      <c r="B19614" s="73" t="s">
        <v>77228</v>
      </c>
      <c r="C19614" s="74" t="s">
        <v>13109</v>
      </c>
      <c r="D19614" s="122">
        <v>47.35</v>
      </c>
    </row>
    <row r="19615" spans="1:4">
      <c r="A19615" s="72" t="s">
        <v>54982</v>
      </c>
      <c r="B19615" s="73" t="s">
        <v>77229</v>
      </c>
      <c r="C19615" s="74" t="s">
        <v>13109</v>
      </c>
      <c r="D19615" s="122">
        <v>33.43</v>
      </c>
    </row>
    <row r="19616" spans="1:4">
      <c r="A19616" s="72" t="s">
        <v>54983</v>
      </c>
      <c r="B19616" s="73" t="s">
        <v>77230</v>
      </c>
      <c r="C19616" s="74" t="s">
        <v>13109</v>
      </c>
      <c r="D19616" s="122">
        <v>36.590000000000003</v>
      </c>
    </row>
    <row r="19617" spans="1:4">
      <c r="A19617" s="72" t="s">
        <v>54984</v>
      </c>
      <c r="B19617" s="73" t="s">
        <v>77231</v>
      </c>
      <c r="C19617" s="74" t="s">
        <v>13109</v>
      </c>
      <c r="D19617" s="122">
        <v>50.25</v>
      </c>
    </row>
    <row r="19618" spans="1:4">
      <c r="A19618" s="72" t="s">
        <v>54985</v>
      </c>
      <c r="B19618" s="73" t="s">
        <v>77232</v>
      </c>
      <c r="C19618" s="74" t="s">
        <v>13109</v>
      </c>
      <c r="D19618" s="122">
        <v>63.88</v>
      </c>
    </row>
    <row r="19619" spans="1:4">
      <c r="A19619" s="72" t="s">
        <v>54986</v>
      </c>
      <c r="B19619" s="73" t="s">
        <v>77233</v>
      </c>
      <c r="C19619" s="74" t="s">
        <v>13109</v>
      </c>
      <c r="D19619" s="122">
        <v>73.7</v>
      </c>
    </row>
    <row r="19620" spans="1:4">
      <c r="A19620" s="72" t="s">
        <v>54987</v>
      </c>
      <c r="B19620" s="73" t="s">
        <v>77234</v>
      </c>
      <c r="C19620" s="74" t="s">
        <v>13109</v>
      </c>
      <c r="D19620" s="122">
        <v>94.67</v>
      </c>
    </row>
    <row r="19621" spans="1:4">
      <c r="A19621" s="72" t="s">
        <v>54988</v>
      </c>
      <c r="B19621" s="73" t="s">
        <v>77235</v>
      </c>
      <c r="C19621" s="74" t="s">
        <v>13109</v>
      </c>
      <c r="D19621" s="122">
        <v>120.28</v>
      </c>
    </row>
    <row r="19622" spans="1:4">
      <c r="A19622" s="72" t="s">
        <v>54989</v>
      </c>
      <c r="B19622" s="73" t="s">
        <v>77236</v>
      </c>
      <c r="C19622" s="74" t="s">
        <v>13109</v>
      </c>
      <c r="D19622" s="122">
        <v>189.92</v>
      </c>
    </row>
    <row r="19623" spans="1:4">
      <c r="A19623" s="72" t="s">
        <v>54990</v>
      </c>
      <c r="B19623" s="73" t="s">
        <v>77237</v>
      </c>
      <c r="C19623" s="74" t="s">
        <v>13109</v>
      </c>
      <c r="D19623" s="122">
        <v>282.93</v>
      </c>
    </row>
    <row r="19624" spans="1:4">
      <c r="A19624" s="72" t="s">
        <v>54991</v>
      </c>
      <c r="B19624" s="73" t="s">
        <v>77238</v>
      </c>
      <c r="C19624" s="74" t="s">
        <v>13109</v>
      </c>
      <c r="D19624" s="122">
        <v>364.29</v>
      </c>
    </row>
    <row r="19625" spans="1:4">
      <c r="A19625" s="72" t="s">
        <v>54992</v>
      </c>
      <c r="B19625" s="73" t="s">
        <v>77239</v>
      </c>
      <c r="C19625" s="74" t="s">
        <v>13109</v>
      </c>
      <c r="D19625" s="122">
        <v>447.95</v>
      </c>
    </row>
    <row r="19626" spans="1:4">
      <c r="A19626" s="72" t="s">
        <v>54993</v>
      </c>
      <c r="B19626" s="73" t="s">
        <v>77240</v>
      </c>
      <c r="C19626" s="74" t="s">
        <v>13109</v>
      </c>
      <c r="D19626" s="122">
        <v>541.77</v>
      </c>
    </row>
    <row r="19627" spans="1:4">
      <c r="A19627" s="72" t="s">
        <v>54994</v>
      </c>
      <c r="B19627" s="73" t="s">
        <v>77241</v>
      </c>
      <c r="C19627" s="74" t="s">
        <v>13109</v>
      </c>
      <c r="D19627" s="122">
        <v>690.84</v>
      </c>
    </row>
    <row r="19628" spans="1:4">
      <c r="A19628" s="72" t="s">
        <v>54995</v>
      </c>
      <c r="B19628" s="73" t="s">
        <v>77242</v>
      </c>
      <c r="C19628" s="74" t="s">
        <v>13109</v>
      </c>
      <c r="D19628" s="122">
        <v>857.01</v>
      </c>
    </row>
    <row r="19629" spans="1:4">
      <c r="A19629" s="72" t="s">
        <v>54996</v>
      </c>
      <c r="B19629" s="73" t="s">
        <v>77243</v>
      </c>
      <c r="C19629" s="74" t="s">
        <v>13109</v>
      </c>
      <c r="D19629" s="122">
        <v>951.28</v>
      </c>
    </row>
    <row r="19630" spans="1:4">
      <c r="A19630" s="72" t="s">
        <v>54997</v>
      </c>
      <c r="B19630" s="73" t="s">
        <v>77244</v>
      </c>
      <c r="C19630" s="74" t="s">
        <v>13109</v>
      </c>
      <c r="D19630" s="122">
        <v>1055.9100000000001</v>
      </c>
    </row>
    <row r="19631" spans="1:4">
      <c r="A19631" s="72" t="s">
        <v>54998</v>
      </c>
      <c r="B19631" s="73" t="s">
        <v>77245</v>
      </c>
      <c r="C19631" s="74" t="s">
        <v>13109</v>
      </c>
      <c r="D19631" s="122">
        <v>1172.06</v>
      </c>
    </row>
    <row r="19632" spans="1:4">
      <c r="A19632" s="72" t="s">
        <v>54999</v>
      </c>
      <c r="B19632" s="73" t="s">
        <v>77246</v>
      </c>
      <c r="C19632" s="74" t="s">
        <v>13109</v>
      </c>
      <c r="D19632" s="122">
        <v>1301</v>
      </c>
    </row>
    <row r="19633" spans="1:4">
      <c r="A19633" s="72" t="s">
        <v>55000</v>
      </c>
      <c r="B19633" s="73" t="s">
        <v>77247</v>
      </c>
      <c r="C19633" s="74" t="s">
        <v>13109</v>
      </c>
      <c r="D19633" s="122">
        <v>1444.1</v>
      </c>
    </row>
    <row r="19634" spans="1:4">
      <c r="A19634" s="72" t="s">
        <v>55001</v>
      </c>
      <c r="B19634" s="73" t="s">
        <v>77248</v>
      </c>
      <c r="C19634" s="74" t="s">
        <v>13109</v>
      </c>
      <c r="D19634" s="122">
        <v>1602.96</v>
      </c>
    </row>
    <row r="19635" spans="1:4">
      <c r="A19635" s="72" t="s">
        <v>55002</v>
      </c>
      <c r="B19635" s="73" t="s">
        <v>77249</v>
      </c>
      <c r="C19635" s="74" t="s">
        <v>13109</v>
      </c>
      <c r="D19635" s="122">
        <v>22.75</v>
      </c>
    </row>
    <row r="19636" spans="1:4">
      <c r="A19636" s="72" t="s">
        <v>55003</v>
      </c>
      <c r="B19636" s="73" t="s">
        <v>77250</v>
      </c>
      <c r="C19636" s="74" t="s">
        <v>13109</v>
      </c>
      <c r="D19636" s="122">
        <v>25.24</v>
      </c>
    </row>
    <row r="19637" spans="1:4">
      <c r="A19637" s="72" t="s">
        <v>55004</v>
      </c>
      <c r="B19637" s="73" t="s">
        <v>77251</v>
      </c>
      <c r="C19637" s="74" t="s">
        <v>13109</v>
      </c>
      <c r="D19637" s="122">
        <v>28.02</v>
      </c>
    </row>
    <row r="19638" spans="1:4">
      <c r="A19638" s="72" t="s">
        <v>55005</v>
      </c>
      <c r="B19638" s="73" t="s">
        <v>77252</v>
      </c>
      <c r="C19638" s="74" t="s">
        <v>13109</v>
      </c>
      <c r="D19638" s="122">
        <v>45.49</v>
      </c>
    </row>
    <row r="19639" spans="1:4">
      <c r="A19639" s="72" t="s">
        <v>55006</v>
      </c>
      <c r="B19639" s="73" t="s">
        <v>77253</v>
      </c>
      <c r="C19639" s="74" t="s">
        <v>13109</v>
      </c>
      <c r="D19639" s="122">
        <v>50.85</v>
      </c>
    </row>
    <row r="19640" spans="1:4">
      <c r="A19640" s="72" t="s">
        <v>55007</v>
      </c>
      <c r="B19640" s="73" t="s">
        <v>77254</v>
      </c>
      <c r="C19640" s="74" t="s">
        <v>13109</v>
      </c>
      <c r="D19640" s="122">
        <v>39.700000000000003</v>
      </c>
    </row>
    <row r="19641" spans="1:4">
      <c r="A19641" s="72" t="s">
        <v>55008</v>
      </c>
      <c r="B19641" s="73" t="s">
        <v>77255</v>
      </c>
      <c r="C19641" s="74" t="s">
        <v>13109</v>
      </c>
      <c r="D19641" s="122">
        <v>45.96</v>
      </c>
    </row>
    <row r="19642" spans="1:4">
      <c r="A19642" s="72" t="s">
        <v>55009</v>
      </c>
      <c r="B19642" s="73" t="s">
        <v>77256</v>
      </c>
      <c r="C19642" s="74" t="s">
        <v>13109</v>
      </c>
      <c r="D19642" s="122">
        <v>67.569999999999993</v>
      </c>
    </row>
    <row r="19643" spans="1:4">
      <c r="A19643" s="72" t="s">
        <v>55010</v>
      </c>
      <c r="B19643" s="73" t="s">
        <v>77257</v>
      </c>
      <c r="C19643" s="74" t="s">
        <v>13109</v>
      </c>
      <c r="D19643" s="122">
        <v>83.02</v>
      </c>
    </row>
    <row r="19644" spans="1:4">
      <c r="A19644" s="72" t="s">
        <v>55011</v>
      </c>
      <c r="B19644" s="73" t="s">
        <v>77258</v>
      </c>
      <c r="C19644" s="74" t="s">
        <v>13109</v>
      </c>
      <c r="D19644" s="122">
        <v>99.78</v>
      </c>
    </row>
    <row r="19645" spans="1:4">
      <c r="A19645" s="72" t="s">
        <v>55012</v>
      </c>
      <c r="B19645" s="73" t="s">
        <v>77259</v>
      </c>
      <c r="C19645" s="74" t="s">
        <v>13109</v>
      </c>
      <c r="D19645" s="122">
        <v>124.51</v>
      </c>
    </row>
    <row r="19646" spans="1:4">
      <c r="A19646" s="72" t="s">
        <v>55013</v>
      </c>
      <c r="B19646" s="73" t="s">
        <v>77260</v>
      </c>
      <c r="C19646" s="74" t="s">
        <v>13109</v>
      </c>
      <c r="D19646" s="122">
        <v>165.14</v>
      </c>
    </row>
    <row r="19647" spans="1:4">
      <c r="A19647" s="72" t="s">
        <v>55014</v>
      </c>
      <c r="B19647" s="73" t="s">
        <v>77261</v>
      </c>
      <c r="C19647" s="74" t="s">
        <v>13109</v>
      </c>
      <c r="D19647" s="122">
        <v>262.17</v>
      </c>
    </row>
    <row r="19648" spans="1:4">
      <c r="A19648" s="72" t="s">
        <v>55015</v>
      </c>
      <c r="B19648" s="73" t="s">
        <v>77262</v>
      </c>
      <c r="C19648" s="74" t="s">
        <v>13109</v>
      </c>
      <c r="D19648" s="122">
        <v>400.67</v>
      </c>
    </row>
    <row r="19649" spans="1:4">
      <c r="A19649" s="72" t="s">
        <v>55016</v>
      </c>
      <c r="B19649" s="73" t="s">
        <v>77263</v>
      </c>
      <c r="C19649" s="74" t="s">
        <v>13109</v>
      </c>
      <c r="D19649" s="122">
        <v>517.91</v>
      </c>
    </row>
    <row r="19650" spans="1:4">
      <c r="A19650" s="72" t="s">
        <v>55017</v>
      </c>
      <c r="B19650" s="73" t="s">
        <v>77264</v>
      </c>
      <c r="C19650" s="74" t="s">
        <v>13109</v>
      </c>
      <c r="D19650" s="122">
        <v>646.35</v>
      </c>
    </row>
    <row r="19651" spans="1:4">
      <c r="A19651" s="72" t="s">
        <v>55018</v>
      </c>
      <c r="B19651" s="73" t="s">
        <v>77265</v>
      </c>
      <c r="C19651" s="74" t="s">
        <v>13109</v>
      </c>
      <c r="D19651" s="122">
        <v>792</v>
      </c>
    </row>
    <row r="19652" spans="1:4">
      <c r="A19652" s="72" t="s">
        <v>55019</v>
      </c>
      <c r="B19652" s="73" t="s">
        <v>77266</v>
      </c>
      <c r="C19652" s="74" t="s">
        <v>13109</v>
      </c>
      <c r="D19652" s="122">
        <v>999.88</v>
      </c>
    </row>
    <row r="19653" spans="1:4">
      <c r="A19653" s="72" t="s">
        <v>55020</v>
      </c>
      <c r="B19653" s="73" t="s">
        <v>77267</v>
      </c>
      <c r="C19653" s="74" t="s">
        <v>13109</v>
      </c>
      <c r="D19653" s="122">
        <v>1251.55</v>
      </c>
    </row>
    <row r="19654" spans="1:4">
      <c r="A19654" s="72" t="s">
        <v>55021</v>
      </c>
      <c r="B19654" s="73" t="s">
        <v>77268</v>
      </c>
      <c r="C19654" s="74" t="s">
        <v>13109</v>
      </c>
      <c r="D19654" s="122">
        <v>1389.22</v>
      </c>
    </row>
    <row r="19655" spans="1:4">
      <c r="A19655" s="72" t="s">
        <v>55022</v>
      </c>
      <c r="B19655" s="73" t="s">
        <v>77269</v>
      </c>
      <c r="C19655" s="74" t="s">
        <v>13109</v>
      </c>
      <c r="D19655" s="122">
        <v>1542.03</v>
      </c>
    </row>
    <row r="19656" spans="1:4">
      <c r="A19656" s="72" t="s">
        <v>55023</v>
      </c>
      <c r="B19656" s="73" t="s">
        <v>77270</v>
      </c>
      <c r="C19656" s="74" t="s">
        <v>13109</v>
      </c>
      <c r="D19656" s="122">
        <v>1711.65</v>
      </c>
    </row>
    <row r="19657" spans="1:4">
      <c r="A19657" s="72" t="s">
        <v>55024</v>
      </c>
      <c r="B19657" s="73" t="s">
        <v>77271</v>
      </c>
      <c r="C19657" s="74" t="s">
        <v>13109</v>
      </c>
      <c r="D19657" s="122">
        <v>1899.94</v>
      </c>
    </row>
    <row r="19658" spans="1:4">
      <c r="A19658" s="72" t="s">
        <v>55025</v>
      </c>
      <c r="B19658" s="73" t="s">
        <v>77272</v>
      </c>
      <c r="C19658" s="74" t="s">
        <v>13109</v>
      </c>
      <c r="D19658" s="122">
        <v>2108.9299999999998</v>
      </c>
    </row>
    <row r="19659" spans="1:4">
      <c r="A19659" s="118" t="s">
        <v>77273</v>
      </c>
      <c r="B19659" s="119" t="s">
        <v>77274</v>
      </c>
      <c r="C19659" s="120"/>
      <c r="D19659" s="121"/>
    </row>
    <row r="19660" spans="1:4">
      <c r="A19660" s="72" t="s">
        <v>55026</v>
      </c>
      <c r="B19660" s="73" t="s">
        <v>77275</v>
      </c>
      <c r="C19660" s="74" t="s">
        <v>13109</v>
      </c>
      <c r="D19660" s="122">
        <v>19.97</v>
      </c>
    </row>
    <row r="19661" spans="1:4">
      <c r="A19661" s="72" t="s">
        <v>55027</v>
      </c>
      <c r="B19661" s="73" t="s">
        <v>77276</v>
      </c>
      <c r="C19661" s="74" t="s">
        <v>13109</v>
      </c>
      <c r="D19661" s="122">
        <v>26.86</v>
      </c>
    </row>
    <row r="19662" spans="1:4">
      <c r="A19662" s="72" t="s">
        <v>55028</v>
      </c>
      <c r="B19662" s="73" t="s">
        <v>77277</v>
      </c>
      <c r="C19662" s="74" t="s">
        <v>13109</v>
      </c>
      <c r="D19662" s="122">
        <v>28.76</v>
      </c>
    </row>
    <row r="19663" spans="1:4">
      <c r="A19663" s="72" t="s">
        <v>55029</v>
      </c>
      <c r="B19663" s="73" t="s">
        <v>77278</v>
      </c>
      <c r="C19663" s="74" t="s">
        <v>13109</v>
      </c>
      <c r="D19663" s="122">
        <v>46.64</v>
      </c>
    </row>
    <row r="19664" spans="1:4">
      <c r="A19664" s="72" t="s">
        <v>55030</v>
      </c>
      <c r="B19664" s="73" t="s">
        <v>77279</v>
      </c>
      <c r="C19664" s="74" t="s">
        <v>13109</v>
      </c>
      <c r="D19664" s="122">
        <v>53.32</v>
      </c>
    </row>
    <row r="19665" spans="1:4">
      <c r="A19665" s="72" t="s">
        <v>55031</v>
      </c>
      <c r="B19665" s="73" t="s">
        <v>77280</v>
      </c>
      <c r="C19665" s="74" t="s">
        <v>13109</v>
      </c>
      <c r="D19665" s="122">
        <v>43.98</v>
      </c>
    </row>
    <row r="19666" spans="1:4">
      <c r="A19666" s="72" t="s">
        <v>55032</v>
      </c>
      <c r="B19666" s="73" t="s">
        <v>77281</v>
      </c>
      <c r="C19666" s="74" t="s">
        <v>13109</v>
      </c>
      <c r="D19666" s="122">
        <v>52.48</v>
      </c>
    </row>
    <row r="19667" spans="1:4">
      <c r="A19667" s="72" t="s">
        <v>55033</v>
      </c>
      <c r="B19667" s="73" t="s">
        <v>77282</v>
      </c>
      <c r="C19667" s="74" t="s">
        <v>13109</v>
      </c>
      <c r="D19667" s="122">
        <v>80.03</v>
      </c>
    </row>
    <row r="19668" spans="1:4">
      <c r="A19668" s="72" t="s">
        <v>55034</v>
      </c>
      <c r="B19668" s="73" t="s">
        <v>77283</v>
      </c>
      <c r="C19668" s="74" t="s">
        <v>13109</v>
      </c>
      <c r="D19668" s="122">
        <v>96.99</v>
      </c>
    </row>
    <row r="19669" spans="1:4">
      <c r="A19669" s="72" t="s">
        <v>55035</v>
      </c>
      <c r="B19669" s="73" t="s">
        <v>77284</v>
      </c>
      <c r="C19669" s="74" t="s">
        <v>13109</v>
      </c>
      <c r="D19669" s="122">
        <v>118.59</v>
      </c>
    </row>
    <row r="19670" spans="1:4">
      <c r="A19670" s="72" t="s">
        <v>55036</v>
      </c>
      <c r="B19670" s="73" t="s">
        <v>77285</v>
      </c>
      <c r="C19670" s="74" t="s">
        <v>13109</v>
      </c>
      <c r="D19670" s="122">
        <v>146.54</v>
      </c>
    </row>
    <row r="19671" spans="1:4">
      <c r="A19671" s="72" t="s">
        <v>55037</v>
      </c>
      <c r="B19671" s="73" t="s">
        <v>77286</v>
      </c>
      <c r="C19671" s="74" t="s">
        <v>13109</v>
      </c>
      <c r="D19671" s="122">
        <v>197.3</v>
      </c>
    </row>
    <row r="19672" spans="1:4">
      <c r="A19672" s="72" t="s">
        <v>55038</v>
      </c>
      <c r="B19672" s="73" t="s">
        <v>77287</v>
      </c>
      <c r="C19672" s="74" t="s">
        <v>13109</v>
      </c>
      <c r="D19672" s="122">
        <v>312.93</v>
      </c>
    </row>
    <row r="19673" spans="1:4">
      <c r="A19673" s="72" t="s">
        <v>55039</v>
      </c>
      <c r="B19673" s="73" t="s">
        <v>77288</v>
      </c>
      <c r="C19673" s="74" t="s">
        <v>13109</v>
      </c>
      <c r="D19673" s="122">
        <v>486.36</v>
      </c>
    </row>
    <row r="19674" spans="1:4">
      <c r="A19674" s="72" t="s">
        <v>55040</v>
      </c>
      <c r="B19674" s="73" t="s">
        <v>77289</v>
      </c>
      <c r="C19674" s="74" t="s">
        <v>13109</v>
      </c>
      <c r="D19674" s="122">
        <v>622.17999999999995</v>
      </c>
    </row>
    <row r="19675" spans="1:4">
      <c r="A19675" s="72" t="s">
        <v>55041</v>
      </c>
      <c r="B19675" s="73" t="s">
        <v>77290</v>
      </c>
      <c r="C19675" s="74" t="s">
        <v>13109</v>
      </c>
      <c r="D19675" s="122">
        <v>780.8</v>
      </c>
    </row>
    <row r="19676" spans="1:4">
      <c r="A19676" s="72" t="s">
        <v>55042</v>
      </c>
      <c r="B19676" s="73" t="s">
        <v>77291</v>
      </c>
      <c r="C19676" s="74" t="s">
        <v>13109</v>
      </c>
      <c r="D19676" s="122">
        <v>962.91</v>
      </c>
    </row>
    <row r="19677" spans="1:4">
      <c r="A19677" s="72" t="s">
        <v>55043</v>
      </c>
      <c r="B19677" s="73" t="s">
        <v>77292</v>
      </c>
      <c r="C19677" s="74" t="s">
        <v>13109</v>
      </c>
      <c r="D19677" s="122">
        <v>1212.8</v>
      </c>
    </row>
    <row r="19678" spans="1:4">
      <c r="A19678" s="72" t="s">
        <v>55044</v>
      </c>
      <c r="B19678" s="73" t="s">
        <v>77293</v>
      </c>
      <c r="C19678" s="74" t="s">
        <v>13109</v>
      </c>
      <c r="D19678" s="122">
        <v>1529.33</v>
      </c>
    </row>
    <row r="19679" spans="1:4">
      <c r="A19679" s="72" t="s">
        <v>55045</v>
      </c>
      <c r="B19679" s="73" t="s">
        <v>77294</v>
      </c>
      <c r="C19679" s="74" t="s">
        <v>13109</v>
      </c>
      <c r="D19679" s="122">
        <v>20.29</v>
      </c>
    </row>
    <row r="19680" spans="1:4">
      <c r="A19680" s="72" t="s">
        <v>55046</v>
      </c>
      <c r="B19680" s="73" t="s">
        <v>77295</v>
      </c>
      <c r="C19680" s="74" t="s">
        <v>13109</v>
      </c>
      <c r="D19680" s="122">
        <v>27.33</v>
      </c>
    </row>
    <row r="19681" spans="1:4">
      <c r="A19681" s="72" t="s">
        <v>55047</v>
      </c>
      <c r="B19681" s="73" t="s">
        <v>77296</v>
      </c>
      <c r="C19681" s="74" t="s">
        <v>13109</v>
      </c>
      <c r="D19681" s="122">
        <v>45.11</v>
      </c>
    </row>
    <row r="19682" spans="1:4">
      <c r="A19682" s="72" t="s">
        <v>55048</v>
      </c>
      <c r="B19682" s="73" t="s">
        <v>77297</v>
      </c>
      <c r="C19682" s="74" t="s">
        <v>13109</v>
      </c>
      <c r="D19682" s="122">
        <v>48.06</v>
      </c>
    </row>
    <row r="19683" spans="1:4">
      <c r="A19683" s="72" t="s">
        <v>55049</v>
      </c>
      <c r="B19683" s="73" t="s">
        <v>77298</v>
      </c>
      <c r="C19683" s="74" t="s">
        <v>13109</v>
      </c>
      <c r="D19683" s="122">
        <v>56.17</v>
      </c>
    </row>
    <row r="19684" spans="1:4">
      <c r="A19684" s="72" t="s">
        <v>55050</v>
      </c>
      <c r="B19684" s="73" t="s">
        <v>77299</v>
      </c>
      <c r="C19684" s="74" t="s">
        <v>13109</v>
      </c>
      <c r="D19684" s="122">
        <v>52.75</v>
      </c>
    </row>
    <row r="19685" spans="1:4">
      <c r="A19685" s="72" t="s">
        <v>55051</v>
      </c>
      <c r="B19685" s="73" t="s">
        <v>77300</v>
      </c>
      <c r="C19685" s="74" t="s">
        <v>13109</v>
      </c>
      <c r="D19685" s="122">
        <v>64.430000000000007</v>
      </c>
    </row>
    <row r="19686" spans="1:4">
      <c r="A19686" s="72" t="s">
        <v>55052</v>
      </c>
      <c r="B19686" s="73" t="s">
        <v>77301</v>
      </c>
      <c r="C19686" s="74" t="s">
        <v>13109</v>
      </c>
      <c r="D19686" s="122">
        <v>98.47</v>
      </c>
    </row>
    <row r="19687" spans="1:4">
      <c r="A19687" s="72" t="s">
        <v>55053</v>
      </c>
      <c r="B19687" s="73" t="s">
        <v>77302</v>
      </c>
      <c r="C19687" s="74" t="s">
        <v>13109</v>
      </c>
      <c r="D19687" s="122">
        <v>118.25</v>
      </c>
    </row>
    <row r="19688" spans="1:4">
      <c r="A19688" s="72" t="s">
        <v>55054</v>
      </c>
      <c r="B19688" s="73" t="s">
        <v>77303</v>
      </c>
      <c r="C19688" s="74" t="s">
        <v>13109</v>
      </c>
      <c r="D19688" s="122">
        <v>144.18</v>
      </c>
    </row>
    <row r="19689" spans="1:4">
      <c r="A19689" s="72" t="s">
        <v>55055</v>
      </c>
      <c r="B19689" s="73" t="s">
        <v>77304</v>
      </c>
      <c r="C19689" s="74" t="s">
        <v>13109</v>
      </c>
      <c r="D19689" s="122">
        <v>178.56</v>
      </c>
    </row>
    <row r="19690" spans="1:4">
      <c r="A19690" s="72" t="s">
        <v>55056</v>
      </c>
      <c r="B19690" s="73" t="s">
        <v>77305</v>
      </c>
      <c r="C19690" s="74" t="s">
        <v>13109</v>
      </c>
      <c r="D19690" s="122">
        <v>241.65</v>
      </c>
    </row>
    <row r="19691" spans="1:4">
      <c r="A19691" s="72" t="s">
        <v>55057</v>
      </c>
      <c r="B19691" s="73" t="s">
        <v>77306</v>
      </c>
      <c r="C19691" s="74" t="s">
        <v>13109</v>
      </c>
      <c r="D19691" s="122">
        <v>383.42</v>
      </c>
    </row>
    <row r="19692" spans="1:4">
      <c r="A19692" s="72" t="s">
        <v>55058</v>
      </c>
      <c r="B19692" s="73" t="s">
        <v>77307</v>
      </c>
      <c r="C19692" s="74" t="s">
        <v>13109</v>
      </c>
      <c r="D19692" s="122">
        <v>595.11</v>
      </c>
    </row>
    <row r="19693" spans="1:4">
      <c r="A19693" s="72" t="s">
        <v>55059</v>
      </c>
      <c r="B19693" s="73" t="s">
        <v>77308</v>
      </c>
      <c r="C19693" s="74" t="s">
        <v>13109</v>
      </c>
      <c r="D19693" s="122">
        <v>761.07</v>
      </c>
    </row>
    <row r="19694" spans="1:4">
      <c r="A19694" s="72" t="s">
        <v>55060</v>
      </c>
      <c r="B19694" s="73" t="s">
        <v>77309</v>
      </c>
      <c r="C19694" s="74" t="s">
        <v>13109</v>
      </c>
      <c r="D19694" s="122">
        <v>958.28</v>
      </c>
    </row>
    <row r="19695" spans="1:4">
      <c r="A19695" s="72" t="s">
        <v>55061</v>
      </c>
      <c r="B19695" s="73" t="s">
        <v>77310</v>
      </c>
      <c r="C19695" s="74" t="s">
        <v>13109</v>
      </c>
      <c r="D19695" s="122">
        <v>1181.5999999999999</v>
      </c>
    </row>
    <row r="19696" spans="1:4">
      <c r="A19696" s="72" t="s">
        <v>55062</v>
      </c>
      <c r="B19696" s="73" t="s">
        <v>77311</v>
      </c>
      <c r="C19696" s="74" t="s">
        <v>13109</v>
      </c>
      <c r="D19696" s="122">
        <v>1486.31</v>
      </c>
    </row>
    <row r="19697" spans="1:4">
      <c r="A19697" s="72" t="s">
        <v>55063</v>
      </c>
      <c r="B19697" s="73" t="s">
        <v>77312</v>
      </c>
      <c r="C19697" s="74" t="s">
        <v>13109</v>
      </c>
      <c r="D19697" s="122">
        <v>1873.94</v>
      </c>
    </row>
    <row r="19698" spans="1:4">
      <c r="A19698" s="118" t="s">
        <v>77313</v>
      </c>
      <c r="B19698" s="119" t="s">
        <v>77314</v>
      </c>
      <c r="C19698" s="120"/>
      <c r="D19698" s="121"/>
    </row>
    <row r="19699" spans="1:4">
      <c r="A19699" s="72" t="s">
        <v>55064</v>
      </c>
      <c r="B19699" s="73" t="s">
        <v>77315</v>
      </c>
      <c r="C19699" s="74" t="s">
        <v>13109</v>
      </c>
      <c r="D19699" s="122">
        <v>26.81</v>
      </c>
    </row>
    <row r="19700" spans="1:4">
      <c r="A19700" s="72" t="s">
        <v>55065</v>
      </c>
      <c r="B19700" s="73" t="s">
        <v>77316</v>
      </c>
      <c r="C19700" s="74" t="s">
        <v>13109</v>
      </c>
      <c r="D19700" s="122">
        <v>27.85</v>
      </c>
    </row>
    <row r="19701" spans="1:4">
      <c r="A19701" s="72" t="s">
        <v>55066</v>
      </c>
      <c r="B19701" s="73" t="s">
        <v>77317</v>
      </c>
      <c r="C19701" s="74" t="s">
        <v>13109</v>
      </c>
      <c r="D19701" s="122">
        <v>46.07</v>
      </c>
    </row>
    <row r="19702" spans="1:4">
      <c r="A19702" s="72" t="s">
        <v>55067</v>
      </c>
      <c r="B19702" s="73" t="s">
        <v>77318</v>
      </c>
      <c r="C19702" s="74" t="s">
        <v>13109</v>
      </c>
      <c r="D19702" s="122">
        <v>49.55</v>
      </c>
    </row>
    <row r="19703" spans="1:4">
      <c r="A19703" s="72" t="s">
        <v>55068</v>
      </c>
      <c r="B19703" s="73" t="s">
        <v>77319</v>
      </c>
      <c r="C19703" s="74" t="s">
        <v>13109</v>
      </c>
      <c r="D19703" s="122">
        <v>59.31</v>
      </c>
    </row>
    <row r="19704" spans="1:4">
      <c r="A19704" s="72" t="s">
        <v>55069</v>
      </c>
      <c r="B19704" s="73" t="s">
        <v>77320</v>
      </c>
      <c r="C19704" s="74" t="s">
        <v>13109</v>
      </c>
      <c r="D19704" s="122">
        <v>63.1</v>
      </c>
    </row>
    <row r="19705" spans="1:4">
      <c r="A19705" s="72" t="s">
        <v>55070</v>
      </c>
      <c r="B19705" s="73" t="s">
        <v>77321</v>
      </c>
      <c r="C19705" s="74" t="s">
        <v>13109</v>
      </c>
      <c r="D19705" s="122">
        <v>75.680000000000007</v>
      </c>
    </row>
    <row r="19706" spans="1:4">
      <c r="A19706" s="72" t="s">
        <v>55071</v>
      </c>
      <c r="B19706" s="73" t="s">
        <v>77322</v>
      </c>
      <c r="C19706" s="74" t="s">
        <v>13109</v>
      </c>
      <c r="D19706" s="122">
        <v>116.96</v>
      </c>
    </row>
    <row r="19707" spans="1:4">
      <c r="A19707" s="72" t="s">
        <v>55072</v>
      </c>
      <c r="B19707" s="73" t="s">
        <v>77323</v>
      </c>
      <c r="C19707" s="74" t="s">
        <v>13109</v>
      </c>
      <c r="D19707" s="122">
        <v>139.87</v>
      </c>
    </row>
    <row r="19708" spans="1:4">
      <c r="A19708" s="72" t="s">
        <v>55073</v>
      </c>
      <c r="B19708" s="73" t="s">
        <v>77324</v>
      </c>
      <c r="C19708" s="74" t="s">
        <v>13109</v>
      </c>
      <c r="D19708" s="122">
        <v>171.83</v>
      </c>
    </row>
    <row r="19709" spans="1:4">
      <c r="A19709" s="72" t="s">
        <v>55074</v>
      </c>
      <c r="B19709" s="73" t="s">
        <v>77325</v>
      </c>
      <c r="C19709" s="74" t="s">
        <v>13109</v>
      </c>
      <c r="D19709" s="122">
        <v>213.09</v>
      </c>
    </row>
    <row r="19710" spans="1:4">
      <c r="A19710" s="72" t="s">
        <v>55075</v>
      </c>
      <c r="B19710" s="73" t="s">
        <v>77326</v>
      </c>
      <c r="C19710" s="74" t="s">
        <v>13109</v>
      </c>
      <c r="D19710" s="122">
        <v>288.74</v>
      </c>
    </row>
    <row r="19711" spans="1:4">
      <c r="A19711" s="72" t="s">
        <v>55076</v>
      </c>
      <c r="B19711" s="73" t="s">
        <v>77327</v>
      </c>
      <c r="C19711" s="74" t="s">
        <v>13109</v>
      </c>
      <c r="D19711" s="122">
        <v>457.92</v>
      </c>
    </row>
    <row r="19712" spans="1:4">
      <c r="A19712" s="72" t="s">
        <v>55077</v>
      </c>
      <c r="B19712" s="73" t="s">
        <v>77328</v>
      </c>
      <c r="C19712" s="74" t="s">
        <v>13109</v>
      </c>
      <c r="D19712" s="122">
        <v>713.36</v>
      </c>
    </row>
    <row r="19713" spans="1:4">
      <c r="A19713" s="72" t="s">
        <v>55078</v>
      </c>
      <c r="B19713" s="73" t="s">
        <v>77329</v>
      </c>
      <c r="C19713" s="74" t="s">
        <v>13109</v>
      </c>
      <c r="D19713" s="122">
        <v>911.57</v>
      </c>
    </row>
    <row r="19714" spans="1:4">
      <c r="A19714" s="72" t="s">
        <v>55079</v>
      </c>
      <c r="B19714" s="73" t="s">
        <v>77330</v>
      </c>
      <c r="C19714" s="74" t="s">
        <v>13109</v>
      </c>
      <c r="D19714" s="122">
        <v>1149.25</v>
      </c>
    </row>
    <row r="19715" spans="1:4">
      <c r="A19715" s="72" t="s">
        <v>55080</v>
      </c>
      <c r="B19715" s="73" t="s">
        <v>77331</v>
      </c>
      <c r="C19715" s="74" t="s">
        <v>13109</v>
      </c>
      <c r="D19715" s="122">
        <v>28.15</v>
      </c>
    </row>
    <row r="19716" spans="1:4">
      <c r="A19716" s="72" t="s">
        <v>55081</v>
      </c>
      <c r="B19716" s="73" t="s">
        <v>77332</v>
      </c>
      <c r="C19716" s="74" t="s">
        <v>13109</v>
      </c>
      <c r="D19716" s="122">
        <v>29.24</v>
      </c>
    </row>
    <row r="19717" spans="1:4">
      <c r="A19717" s="72" t="s">
        <v>55082</v>
      </c>
      <c r="B19717" s="73" t="s">
        <v>77333</v>
      </c>
      <c r="C19717" s="74" t="s">
        <v>13109</v>
      </c>
      <c r="D19717" s="122">
        <v>48.36</v>
      </c>
    </row>
    <row r="19718" spans="1:4">
      <c r="A19718" s="72" t="s">
        <v>55083</v>
      </c>
      <c r="B19718" s="73" t="s">
        <v>77334</v>
      </c>
      <c r="C19718" s="74" t="s">
        <v>13109</v>
      </c>
      <c r="D19718" s="122">
        <v>52.02</v>
      </c>
    </row>
    <row r="19719" spans="1:4">
      <c r="A19719" s="72" t="s">
        <v>55084</v>
      </c>
      <c r="B19719" s="73" t="s">
        <v>77335</v>
      </c>
      <c r="C19719" s="74" t="s">
        <v>13109</v>
      </c>
      <c r="D19719" s="122">
        <v>62.28</v>
      </c>
    </row>
    <row r="19720" spans="1:4">
      <c r="A19720" s="72" t="s">
        <v>55085</v>
      </c>
      <c r="B19720" s="73" t="s">
        <v>77336</v>
      </c>
      <c r="C19720" s="74" t="s">
        <v>13109</v>
      </c>
      <c r="D19720" s="122">
        <v>66.239999999999995</v>
      </c>
    </row>
    <row r="19721" spans="1:4">
      <c r="A19721" s="72" t="s">
        <v>55086</v>
      </c>
      <c r="B19721" s="73" t="s">
        <v>77337</v>
      </c>
      <c r="C19721" s="74" t="s">
        <v>13109</v>
      </c>
      <c r="D19721" s="122">
        <v>79.459999999999994</v>
      </c>
    </row>
    <row r="19722" spans="1:4">
      <c r="A19722" s="72" t="s">
        <v>55087</v>
      </c>
      <c r="B19722" s="73" t="s">
        <v>77338</v>
      </c>
      <c r="C19722" s="74" t="s">
        <v>13109</v>
      </c>
      <c r="D19722" s="122">
        <v>122.8</v>
      </c>
    </row>
    <row r="19723" spans="1:4">
      <c r="A19723" s="72" t="s">
        <v>55088</v>
      </c>
      <c r="B19723" s="73" t="s">
        <v>77339</v>
      </c>
      <c r="C19723" s="74" t="s">
        <v>13109</v>
      </c>
      <c r="D19723" s="122">
        <v>146.86000000000001</v>
      </c>
    </row>
    <row r="19724" spans="1:4">
      <c r="A19724" s="72" t="s">
        <v>55089</v>
      </c>
      <c r="B19724" s="73" t="s">
        <v>77340</v>
      </c>
      <c r="C19724" s="74" t="s">
        <v>13109</v>
      </c>
      <c r="D19724" s="122">
        <v>180.42</v>
      </c>
    </row>
    <row r="19725" spans="1:4">
      <c r="A19725" s="72" t="s">
        <v>55090</v>
      </c>
      <c r="B19725" s="73" t="s">
        <v>77341</v>
      </c>
      <c r="C19725" s="74" t="s">
        <v>13109</v>
      </c>
      <c r="D19725" s="122">
        <v>223.75</v>
      </c>
    </row>
    <row r="19726" spans="1:4">
      <c r="A19726" s="72" t="s">
        <v>55091</v>
      </c>
      <c r="B19726" s="73" t="s">
        <v>77342</v>
      </c>
      <c r="C19726" s="74" t="s">
        <v>13109</v>
      </c>
      <c r="D19726" s="122">
        <v>303.18</v>
      </c>
    </row>
    <row r="19727" spans="1:4">
      <c r="A19727" s="72" t="s">
        <v>55092</v>
      </c>
      <c r="B19727" s="73" t="s">
        <v>77343</v>
      </c>
      <c r="C19727" s="74" t="s">
        <v>13109</v>
      </c>
      <c r="D19727" s="122">
        <v>480.81</v>
      </c>
    </row>
    <row r="19728" spans="1:4">
      <c r="A19728" s="72" t="s">
        <v>55093</v>
      </c>
      <c r="B19728" s="73" t="s">
        <v>77344</v>
      </c>
      <c r="C19728" s="74" t="s">
        <v>13109</v>
      </c>
      <c r="D19728" s="122">
        <v>749.03</v>
      </c>
    </row>
    <row r="19729" spans="1:4">
      <c r="A19729" s="72" t="s">
        <v>55094</v>
      </c>
      <c r="B19729" s="73" t="s">
        <v>77345</v>
      </c>
      <c r="C19729" s="74" t="s">
        <v>13109</v>
      </c>
      <c r="D19729" s="122">
        <v>957.14</v>
      </c>
    </row>
    <row r="19730" spans="1:4">
      <c r="A19730" s="118" t="s">
        <v>77346</v>
      </c>
      <c r="B19730" s="119" t="s">
        <v>77347</v>
      </c>
      <c r="C19730" s="120"/>
      <c r="D19730" s="121"/>
    </row>
    <row r="19731" spans="1:4">
      <c r="A19731" s="72" t="s">
        <v>55095</v>
      </c>
      <c r="B19731" s="73" t="s">
        <v>77348</v>
      </c>
      <c r="C19731" s="74" t="s">
        <v>13109</v>
      </c>
      <c r="D19731" s="122">
        <v>27.18</v>
      </c>
    </row>
    <row r="19732" spans="1:4">
      <c r="A19732" s="72" t="s">
        <v>55096</v>
      </c>
      <c r="B19732" s="73" t="s">
        <v>77349</v>
      </c>
      <c r="C19732" s="74" t="s">
        <v>13109</v>
      </c>
      <c r="D19732" s="122">
        <v>28.43</v>
      </c>
    </row>
    <row r="19733" spans="1:4">
      <c r="A19733" s="72" t="s">
        <v>55097</v>
      </c>
      <c r="B19733" s="73" t="s">
        <v>77350</v>
      </c>
      <c r="C19733" s="74" t="s">
        <v>13109</v>
      </c>
      <c r="D19733" s="122">
        <v>47.15</v>
      </c>
    </row>
    <row r="19734" spans="1:4">
      <c r="A19734" s="72" t="s">
        <v>55098</v>
      </c>
      <c r="B19734" s="73" t="s">
        <v>77351</v>
      </c>
      <c r="C19734" s="74" t="s">
        <v>13109</v>
      </c>
      <c r="D19734" s="122">
        <v>51.43</v>
      </c>
    </row>
    <row r="19735" spans="1:4">
      <c r="A19735" s="72" t="s">
        <v>55099</v>
      </c>
      <c r="B19735" s="73" t="s">
        <v>77352</v>
      </c>
      <c r="C19735" s="74" t="s">
        <v>13109</v>
      </c>
      <c r="D19735" s="122">
        <v>62.86</v>
      </c>
    </row>
    <row r="19736" spans="1:4">
      <c r="A19736" s="72" t="s">
        <v>55100</v>
      </c>
      <c r="B19736" s="73" t="s">
        <v>77353</v>
      </c>
      <c r="C19736" s="74" t="s">
        <v>13109</v>
      </c>
      <c r="D19736" s="122">
        <v>72.73</v>
      </c>
    </row>
    <row r="19737" spans="1:4">
      <c r="A19737" s="72" t="s">
        <v>55101</v>
      </c>
      <c r="B19737" s="73" t="s">
        <v>77354</v>
      </c>
      <c r="C19737" s="74" t="s">
        <v>13109</v>
      </c>
      <c r="D19737" s="122">
        <v>88.19</v>
      </c>
    </row>
    <row r="19738" spans="1:4">
      <c r="A19738" s="72" t="s">
        <v>55102</v>
      </c>
      <c r="B19738" s="73" t="s">
        <v>77355</v>
      </c>
      <c r="C19738" s="74" t="s">
        <v>13109</v>
      </c>
      <c r="D19738" s="122">
        <v>136.41</v>
      </c>
    </row>
    <row r="19739" spans="1:4">
      <c r="A19739" s="72" t="s">
        <v>55103</v>
      </c>
      <c r="B19739" s="73" t="s">
        <v>77356</v>
      </c>
      <c r="C19739" s="74" t="s">
        <v>13109</v>
      </c>
      <c r="D19739" s="122">
        <v>163.97</v>
      </c>
    </row>
    <row r="19740" spans="1:4">
      <c r="A19740" s="72" t="s">
        <v>55104</v>
      </c>
      <c r="B19740" s="73" t="s">
        <v>77357</v>
      </c>
      <c r="C19740" s="74" t="s">
        <v>13109</v>
      </c>
      <c r="D19740" s="122">
        <v>204.28</v>
      </c>
    </row>
    <row r="19741" spans="1:4">
      <c r="A19741" s="72" t="s">
        <v>55105</v>
      </c>
      <c r="B19741" s="73" t="s">
        <v>77358</v>
      </c>
      <c r="C19741" s="74" t="s">
        <v>13109</v>
      </c>
      <c r="D19741" s="122">
        <v>249.78</v>
      </c>
    </row>
    <row r="19742" spans="1:4">
      <c r="A19742" s="72" t="s">
        <v>55106</v>
      </c>
      <c r="B19742" s="73" t="s">
        <v>77359</v>
      </c>
      <c r="C19742" s="74" t="s">
        <v>13109</v>
      </c>
      <c r="D19742" s="122">
        <v>340.23</v>
      </c>
    </row>
    <row r="19743" spans="1:4">
      <c r="A19743" s="72" t="s">
        <v>55107</v>
      </c>
      <c r="B19743" s="73" t="s">
        <v>77360</v>
      </c>
      <c r="C19743" s="74" t="s">
        <v>13109</v>
      </c>
      <c r="D19743" s="122">
        <v>540.98</v>
      </c>
    </row>
    <row r="19744" spans="1:4">
      <c r="A19744" s="72" t="s">
        <v>55108</v>
      </c>
      <c r="B19744" s="73" t="s">
        <v>77361</v>
      </c>
      <c r="C19744" s="74" t="s">
        <v>13109</v>
      </c>
      <c r="D19744" s="122">
        <v>853.47</v>
      </c>
    </row>
    <row r="19745" spans="1:4">
      <c r="A19745" s="72" t="s">
        <v>55109</v>
      </c>
      <c r="B19745" s="73" t="s">
        <v>77362</v>
      </c>
      <c r="C19745" s="74" t="s">
        <v>13109</v>
      </c>
      <c r="D19745" s="122">
        <v>1081.5999999999999</v>
      </c>
    </row>
    <row r="19746" spans="1:4">
      <c r="A19746" s="118" t="s">
        <v>77363</v>
      </c>
      <c r="B19746" s="119" t="s">
        <v>77364</v>
      </c>
      <c r="C19746" s="120"/>
      <c r="D19746" s="121"/>
    </row>
    <row r="19747" spans="1:4">
      <c r="A19747" s="72" t="s">
        <v>55110</v>
      </c>
      <c r="B19747" s="73" t="s">
        <v>77365</v>
      </c>
      <c r="C19747" s="74" t="s">
        <v>13109</v>
      </c>
      <c r="D19747" s="122">
        <v>47.24</v>
      </c>
    </row>
    <row r="19748" spans="1:4">
      <c r="A19748" s="72" t="s">
        <v>55111</v>
      </c>
      <c r="B19748" s="73" t="s">
        <v>77366</v>
      </c>
      <c r="C19748" s="74" t="s">
        <v>13109</v>
      </c>
      <c r="D19748" s="122">
        <v>49.6</v>
      </c>
    </row>
    <row r="19749" spans="1:4">
      <c r="A19749" s="72" t="s">
        <v>55112</v>
      </c>
      <c r="B19749" s="73" t="s">
        <v>77367</v>
      </c>
      <c r="C19749" s="74" t="s">
        <v>13109</v>
      </c>
      <c r="D19749" s="122">
        <v>52.09</v>
      </c>
    </row>
    <row r="19750" spans="1:4">
      <c r="A19750" s="72" t="s">
        <v>55113</v>
      </c>
      <c r="B19750" s="73" t="s">
        <v>77368</v>
      </c>
      <c r="C19750" s="74" t="s">
        <v>13109</v>
      </c>
      <c r="D19750" s="122">
        <v>84.73</v>
      </c>
    </row>
    <row r="19751" spans="1:4">
      <c r="A19751" s="72" t="s">
        <v>55114</v>
      </c>
      <c r="B19751" s="73" t="s">
        <v>77369</v>
      </c>
      <c r="C19751" s="74" t="s">
        <v>13109</v>
      </c>
      <c r="D19751" s="122">
        <v>88.54</v>
      </c>
    </row>
    <row r="19752" spans="1:4">
      <c r="A19752" s="72" t="s">
        <v>55115</v>
      </c>
      <c r="B19752" s="73" t="s">
        <v>77370</v>
      </c>
      <c r="C19752" s="74" t="s">
        <v>13109</v>
      </c>
      <c r="D19752" s="122">
        <v>58.96</v>
      </c>
    </row>
    <row r="19753" spans="1:4">
      <c r="A19753" s="72" t="s">
        <v>55116</v>
      </c>
      <c r="B19753" s="73" t="s">
        <v>77371</v>
      </c>
      <c r="C19753" s="74" t="s">
        <v>13109</v>
      </c>
      <c r="D19753" s="122">
        <v>62.75</v>
      </c>
    </row>
    <row r="19754" spans="1:4">
      <c r="A19754" s="72" t="s">
        <v>55117</v>
      </c>
      <c r="B19754" s="73" t="s">
        <v>77372</v>
      </c>
      <c r="C19754" s="74" t="s">
        <v>13109</v>
      </c>
      <c r="D19754" s="122">
        <v>77.260000000000005</v>
      </c>
    </row>
    <row r="19755" spans="1:4">
      <c r="A19755" s="72" t="s">
        <v>55118</v>
      </c>
      <c r="B19755" s="73" t="s">
        <v>77373</v>
      </c>
      <c r="C19755" s="74" t="s">
        <v>13109</v>
      </c>
      <c r="D19755" s="122">
        <v>98.77</v>
      </c>
    </row>
    <row r="19756" spans="1:4">
      <c r="A19756" s="72" t="s">
        <v>55119</v>
      </c>
      <c r="B19756" s="73" t="s">
        <v>77374</v>
      </c>
      <c r="C19756" s="74" t="s">
        <v>13109</v>
      </c>
      <c r="D19756" s="122">
        <v>110.23</v>
      </c>
    </row>
    <row r="19757" spans="1:4">
      <c r="A19757" s="72" t="s">
        <v>55120</v>
      </c>
      <c r="B19757" s="73" t="s">
        <v>77375</v>
      </c>
      <c r="C19757" s="74" t="s">
        <v>13109</v>
      </c>
      <c r="D19757" s="122">
        <v>142.62</v>
      </c>
    </row>
    <row r="19758" spans="1:4">
      <c r="A19758" s="72" t="s">
        <v>55121</v>
      </c>
      <c r="B19758" s="73" t="s">
        <v>77376</v>
      </c>
      <c r="C19758" s="74" t="s">
        <v>13109</v>
      </c>
      <c r="D19758" s="122">
        <v>171.22</v>
      </c>
    </row>
    <row r="19759" spans="1:4">
      <c r="A19759" s="72" t="s">
        <v>55122</v>
      </c>
      <c r="B19759" s="73" t="s">
        <v>77377</v>
      </c>
      <c r="C19759" s="74" t="s">
        <v>13109</v>
      </c>
      <c r="D19759" s="122">
        <v>254.75</v>
      </c>
    </row>
    <row r="19760" spans="1:4">
      <c r="A19760" s="72" t="s">
        <v>55123</v>
      </c>
      <c r="B19760" s="73" t="s">
        <v>77378</v>
      </c>
      <c r="C19760" s="74" t="s">
        <v>13109</v>
      </c>
      <c r="D19760" s="122">
        <v>354.42</v>
      </c>
    </row>
    <row r="19761" spans="1:4">
      <c r="A19761" s="72" t="s">
        <v>55124</v>
      </c>
      <c r="B19761" s="73" t="s">
        <v>77379</v>
      </c>
      <c r="C19761" s="74" t="s">
        <v>13109</v>
      </c>
      <c r="D19761" s="122">
        <v>463.55</v>
      </c>
    </row>
    <row r="19762" spans="1:4">
      <c r="A19762" s="72" t="s">
        <v>55125</v>
      </c>
      <c r="B19762" s="73" t="s">
        <v>77380</v>
      </c>
      <c r="C19762" s="74" t="s">
        <v>13109</v>
      </c>
      <c r="D19762" s="122">
        <v>560.41</v>
      </c>
    </row>
    <row r="19763" spans="1:4">
      <c r="A19763" s="72" t="s">
        <v>55126</v>
      </c>
      <c r="B19763" s="73" t="s">
        <v>77381</v>
      </c>
      <c r="C19763" s="74" t="s">
        <v>13109</v>
      </c>
      <c r="D19763" s="122">
        <v>670.55</v>
      </c>
    </row>
    <row r="19764" spans="1:4">
      <c r="A19764" s="72" t="s">
        <v>55127</v>
      </c>
      <c r="B19764" s="73" t="s">
        <v>77382</v>
      </c>
      <c r="C19764" s="74" t="s">
        <v>13109</v>
      </c>
      <c r="D19764" s="122">
        <v>869.1</v>
      </c>
    </row>
    <row r="19765" spans="1:4">
      <c r="A19765" s="72" t="s">
        <v>55128</v>
      </c>
      <c r="B19765" s="73" t="s">
        <v>77383</v>
      </c>
      <c r="C19765" s="74" t="s">
        <v>13109</v>
      </c>
      <c r="D19765" s="122">
        <v>1071.48</v>
      </c>
    </row>
    <row r="19766" spans="1:4">
      <c r="A19766" s="72" t="s">
        <v>55129</v>
      </c>
      <c r="B19766" s="73" t="s">
        <v>77384</v>
      </c>
      <c r="C19766" s="74" t="s">
        <v>13109</v>
      </c>
      <c r="D19766" s="122">
        <v>1189.3399999999999</v>
      </c>
    </row>
    <row r="19767" spans="1:4">
      <c r="A19767" s="72" t="s">
        <v>55130</v>
      </c>
      <c r="B19767" s="73" t="s">
        <v>77385</v>
      </c>
      <c r="C19767" s="74" t="s">
        <v>13109</v>
      </c>
      <c r="D19767" s="122">
        <v>1320.18</v>
      </c>
    </row>
    <row r="19768" spans="1:4">
      <c r="A19768" s="72" t="s">
        <v>55131</v>
      </c>
      <c r="B19768" s="73" t="s">
        <v>77386</v>
      </c>
      <c r="C19768" s="74" t="s">
        <v>13109</v>
      </c>
      <c r="D19768" s="122">
        <v>1465.39</v>
      </c>
    </row>
    <row r="19769" spans="1:4">
      <c r="A19769" s="72" t="s">
        <v>55132</v>
      </c>
      <c r="B19769" s="73" t="s">
        <v>77387</v>
      </c>
      <c r="C19769" s="74" t="s">
        <v>13109</v>
      </c>
      <c r="D19769" s="122">
        <v>1626.58</v>
      </c>
    </row>
    <row r="19770" spans="1:4">
      <c r="A19770" s="72" t="s">
        <v>55133</v>
      </c>
      <c r="B19770" s="73" t="s">
        <v>77388</v>
      </c>
      <c r="C19770" s="74" t="s">
        <v>13109</v>
      </c>
      <c r="D19770" s="122">
        <v>1805.5</v>
      </c>
    </row>
    <row r="19771" spans="1:4">
      <c r="A19771" s="72" t="s">
        <v>55134</v>
      </c>
      <c r="B19771" s="73" t="s">
        <v>77389</v>
      </c>
      <c r="C19771" s="74" t="s">
        <v>13109</v>
      </c>
      <c r="D19771" s="122">
        <v>2004.12</v>
      </c>
    </row>
    <row r="19772" spans="1:4">
      <c r="A19772" s="72" t="s">
        <v>55135</v>
      </c>
      <c r="B19772" s="73" t="s">
        <v>77390</v>
      </c>
      <c r="C19772" s="74" t="s">
        <v>13109</v>
      </c>
      <c r="D19772" s="122">
        <v>43.28</v>
      </c>
    </row>
    <row r="19773" spans="1:4">
      <c r="A19773" s="72" t="s">
        <v>55136</v>
      </c>
      <c r="B19773" s="73" t="s">
        <v>77391</v>
      </c>
      <c r="C19773" s="74" t="s">
        <v>13109</v>
      </c>
      <c r="D19773" s="122">
        <v>48.04</v>
      </c>
    </row>
    <row r="19774" spans="1:4">
      <c r="A19774" s="72" t="s">
        <v>55137</v>
      </c>
      <c r="B19774" s="73" t="s">
        <v>77392</v>
      </c>
      <c r="C19774" s="74" t="s">
        <v>13109</v>
      </c>
      <c r="D19774" s="122">
        <v>53.33</v>
      </c>
    </row>
    <row r="19775" spans="1:4">
      <c r="A19775" s="72" t="s">
        <v>55138</v>
      </c>
      <c r="B19775" s="73" t="s">
        <v>77393</v>
      </c>
      <c r="C19775" s="74" t="s">
        <v>13109</v>
      </c>
      <c r="D19775" s="122">
        <v>86.74</v>
      </c>
    </row>
    <row r="19776" spans="1:4">
      <c r="A19776" s="72" t="s">
        <v>55139</v>
      </c>
      <c r="B19776" s="73" t="s">
        <v>77394</v>
      </c>
      <c r="C19776" s="74" t="s">
        <v>13109</v>
      </c>
      <c r="D19776" s="122">
        <v>92.52</v>
      </c>
    </row>
    <row r="19777" spans="1:4">
      <c r="A19777" s="72" t="s">
        <v>55140</v>
      </c>
      <c r="B19777" s="73" t="s">
        <v>77395</v>
      </c>
      <c r="C19777" s="74" t="s">
        <v>13109</v>
      </c>
      <c r="D19777" s="122">
        <v>67.739999999999995</v>
      </c>
    </row>
    <row r="19778" spans="1:4">
      <c r="A19778" s="72" t="s">
        <v>55141</v>
      </c>
      <c r="B19778" s="73" t="s">
        <v>77396</v>
      </c>
      <c r="C19778" s="74" t="s">
        <v>13109</v>
      </c>
      <c r="D19778" s="122">
        <v>76.239999999999995</v>
      </c>
    </row>
    <row r="19779" spans="1:4">
      <c r="A19779" s="72" t="s">
        <v>55142</v>
      </c>
      <c r="B19779" s="73" t="s">
        <v>77397</v>
      </c>
      <c r="C19779" s="74" t="s">
        <v>13109</v>
      </c>
      <c r="D19779" s="122">
        <v>100.33</v>
      </c>
    </row>
    <row r="19780" spans="1:4">
      <c r="A19780" s="72" t="s">
        <v>55143</v>
      </c>
      <c r="B19780" s="73" t="s">
        <v>77398</v>
      </c>
      <c r="C19780" s="74" t="s">
        <v>13109</v>
      </c>
      <c r="D19780" s="122">
        <v>122.39</v>
      </c>
    </row>
    <row r="19781" spans="1:4">
      <c r="A19781" s="72" t="s">
        <v>55144</v>
      </c>
      <c r="B19781" s="73" t="s">
        <v>77399</v>
      </c>
      <c r="C19781" s="74" t="s">
        <v>13109</v>
      </c>
      <c r="D19781" s="122">
        <v>143.46</v>
      </c>
    </row>
    <row r="19782" spans="1:4">
      <c r="A19782" s="72" t="s">
        <v>55145</v>
      </c>
      <c r="B19782" s="73" t="s">
        <v>77400</v>
      </c>
      <c r="C19782" s="74" t="s">
        <v>13109</v>
      </c>
      <c r="D19782" s="122">
        <v>179.3</v>
      </c>
    </row>
    <row r="19783" spans="1:4">
      <c r="A19783" s="72" t="s">
        <v>55146</v>
      </c>
      <c r="B19783" s="73" t="s">
        <v>77401</v>
      </c>
      <c r="C19783" s="74" t="s">
        <v>13109</v>
      </c>
      <c r="D19783" s="122">
        <v>225.94</v>
      </c>
    </row>
    <row r="19784" spans="1:4">
      <c r="A19784" s="72" t="s">
        <v>55147</v>
      </c>
      <c r="B19784" s="73" t="s">
        <v>77402</v>
      </c>
      <c r="C19784" s="74" t="s">
        <v>13109</v>
      </c>
      <c r="D19784" s="122">
        <v>337.02</v>
      </c>
    </row>
    <row r="19785" spans="1:4">
      <c r="A19785" s="72" t="s">
        <v>55148</v>
      </c>
      <c r="B19785" s="73" t="s">
        <v>77403</v>
      </c>
      <c r="C19785" s="74" t="s">
        <v>13109</v>
      </c>
      <c r="D19785" s="122">
        <v>487.2</v>
      </c>
    </row>
    <row r="19786" spans="1:4">
      <c r="A19786" s="72" t="s">
        <v>55149</v>
      </c>
      <c r="B19786" s="73" t="s">
        <v>77404</v>
      </c>
      <c r="C19786" s="74" t="s">
        <v>13109</v>
      </c>
      <c r="D19786" s="122">
        <v>636.04</v>
      </c>
    </row>
    <row r="19787" spans="1:4">
      <c r="A19787" s="72" t="s">
        <v>55150</v>
      </c>
      <c r="B19787" s="73" t="s">
        <v>77405</v>
      </c>
      <c r="C19787" s="74" t="s">
        <v>13109</v>
      </c>
      <c r="D19787" s="122">
        <v>787.42</v>
      </c>
    </row>
    <row r="19788" spans="1:4">
      <c r="A19788" s="72" t="s">
        <v>55151</v>
      </c>
      <c r="B19788" s="73" t="s">
        <v>77406</v>
      </c>
      <c r="C19788" s="74" t="s">
        <v>13109</v>
      </c>
      <c r="D19788" s="122">
        <v>960.93</v>
      </c>
    </row>
    <row r="19789" spans="1:4">
      <c r="A19789" s="72" t="s">
        <v>55152</v>
      </c>
      <c r="B19789" s="73" t="s">
        <v>77407</v>
      </c>
      <c r="C19789" s="74" t="s">
        <v>13109</v>
      </c>
      <c r="D19789" s="122">
        <v>1229.7</v>
      </c>
    </row>
    <row r="19790" spans="1:4">
      <c r="A19790" s="72" t="s">
        <v>55153</v>
      </c>
      <c r="B19790" s="73" t="s">
        <v>77408</v>
      </c>
      <c r="C19790" s="74" t="s">
        <v>13109</v>
      </c>
      <c r="D19790" s="122">
        <v>1539.73</v>
      </c>
    </row>
    <row r="19791" spans="1:4">
      <c r="A19791" s="72" t="s">
        <v>55154</v>
      </c>
      <c r="B19791" s="73" t="s">
        <v>77409</v>
      </c>
      <c r="C19791" s="74" t="s">
        <v>13109</v>
      </c>
      <c r="D19791" s="122">
        <v>1709.1</v>
      </c>
    </row>
    <row r="19792" spans="1:4">
      <c r="A19792" s="72" t="s">
        <v>55155</v>
      </c>
      <c r="B19792" s="73" t="s">
        <v>77410</v>
      </c>
      <c r="C19792" s="74" t="s">
        <v>13109</v>
      </c>
      <c r="D19792" s="122">
        <v>1897.1</v>
      </c>
    </row>
    <row r="19793" spans="1:4">
      <c r="A19793" s="72" t="s">
        <v>55156</v>
      </c>
      <c r="B19793" s="73" t="s">
        <v>77411</v>
      </c>
      <c r="C19793" s="74" t="s">
        <v>13109</v>
      </c>
      <c r="D19793" s="122">
        <v>2105.7600000000002</v>
      </c>
    </row>
    <row r="19794" spans="1:4">
      <c r="A19794" s="72" t="s">
        <v>55157</v>
      </c>
      <c r="B19794" s="73" t="s">
        <v>77412</v>
      </c>
      <c r="C19794" s="74" t="s">
        <v>13109</v>
      </c>
      <c r="D19794" s="122">
        <v>2337.4</v>
      </c>
    </row>
    <row r="19795" spans="1:4">
      <c r="A19795" s="72" t="s">
        <v>55158</v>
      </c>
      <c r="B19795" s="73" t="s">
        <v>77413</v>
      </c>
      <c r="C19795" s="74" t="s">
        <v>13109</v>
      </c>
      <c r="D19795" s="122">
        <v>2594.5300000000002</v>
      </c>
    </row>
    <row r="19796" spans="1:4">
      <c r="A19796" s="118" t="s">
        <v>77414</v>
      </c>
      <c r="B19796" s="119" t="s">
        <v>77415</v>
      </c>
      <c r="C19796" s="120"/>
      <c r="D19796" s="121"/>
    </row>
    <row r="19797" spans="1:4">
      <c r="A19797" s="72" t="s">
        <v>55159</v>
      </c>
      <c r="B19797" s="73" t="s">
        <v>77416</v>
      </c>
      <c r="C19797" s="74" t="s">
        <v>13109</v>
      </c>
      <c r="D19797" s="122">
        <v>38.78</v>
      </c>
    </row>
    <row r="19798" spans="1:4">
      <c r="A19798" s="72" t="s">
        <v>55160</v>
      </c>
      <c r="B19798" s="73" t="s">
        <v>77417</v>
      </c>
      <c r="C19798" s="74" t="s">
        <v>13109</v>
      </c>
      <c r="D19798" s="122">
        <v>52.03</v>
      </c>
    </row>
    <row r="19799" spans="1:4">
      <c r="A19799" s="72" t="s">
        <v>55161</v>
      </c>
      <c r="B19799" s="73" t="s">
        <v>77418</v>
      </c>
      <c r="C19799" s="74" t="s">
        <v>13109</v>
      </c>
      <c r="D19799" s="122">
        <v>54.22</v>
      </c>
    </row>
    <row r="19800" spans="1:4">
      <c r="A19800" s="72" t="s">
        <v>55162</v>
      </c>
      <c r="B19800" s="73" t="s">
        <v>77419</v>
      </c>
      <c r="C19800" s="74" t="s">
        <v>13109</v>
      </c>
      <c r="D19800" s="122">
        <v>88.12</v>
      </c>
    </row>
    <row r="19801" spans="1:4">
      <c r="A19801" s="72" t="s">
        <v>55163</v>
      </c>
      <c r="B19801" s="73" t="s">
        <v>77420</v>
      </c>
      <c r="C19801" s="74" t="s">
        <v>13109</v>
      </c>
      <c r="D19801" s="122">
        <v>95.34</v>
      </c>
    </row>
    <row r="19802" spans="1:4">
      <c r="A19802" s="72" t="s">
        <v>55164</v>
      </c>
      <c r="B19802" s="73" t="s">
        <v>77421</v>
      </c>
      <c r="C19802" s="74" t="s">
        <v>13109</v>
      </c>
      <c r="D19802" s="122">
        <v>73.7</v>
      </c>
    </row>
    <row r="19803" spans="1:4">
      <c r="A19803" s="72" t="s">
        <v>55165</v>
      </c>
      <c r="B19803" s="73" t="s">
        <v>77422</v>
      </c>
      <c r="C19803" s="74" t="s">
        <v>13109</v>
      </c>
      <c r="D19803" s="122">
        <v>85.89</v>
      </c>
    </row>
    <row r="19804" spans="1:4">
      <c r="A19804" s="72" t="s">
        <v>55166</v>
      </c>
      <c r="B19804" s="73" t="s">
        <v>77423</v>
      </c>
      <c r="C19804" s="74" t="s">
        <v>13109</v>
      </c>
      <c r="D19804" s="122">
        <v>117.52</v>
      </c>
    </row>
    <row r="19805" spans="1:4">
      <c r="A19805" s="72" t="s">
        <v>55167</v>
      </c>
      <c r="B19805" s="73" t="s">
        <v>77424</v>
      </c>
      <c r="C19805" s="74" t="s">
        <v>13109</v>
      </c>
      <c r="D19805" s="122">
        <v>140.74</v>
      </c>
    </row>
    <row r="19806" spans="1:4">
      <c r="A19806" s="72" t="s">
        <v>55168</v>
      </c>
      <c r="B19806" s="73" t="s">
        <v>77425</v>
      </c>
      <c r="C19806" s="74" t="s">
        <v>13109</v>
      </c>
      <c r="D19806" s="122">
        <v>168.48</v>
      </c>
    </row>
    <row r="19807" spans="1:4">
      <c r="A19807" s="72" t="s">
        <v>55169</v>
      </c>
      <c r="B19807" s="73" t="s">
        <v>77426</v>
      </c>
      <c r="C19807" s="74" t="s">
        <v>13109</v>
      </c>
      <c r="D19807" s="122">
        <v>207.12</v>
      </c>
    </row>
    <row r="19808" spans="1:4">
      <c r="A19808" s="72" t="s">
        <v>55170</v>
      </c>
      <c r="B19808" s="73" t="s">
        <v>77427</v>
      </c>
      <c r="C19808" s="74" t="s">
        <v>13109</v>
      </c>
      <c r="D19808" s="122">
        <v>267.19</v>
      </c>
    </row>
    <row r="19809" spans="1:4">
      <c r="A19809" s="72" t="s">
        <v>55171</v>
      </c>
      <c r="B19809" s="73" t="s">
        <v>77428</v>
      </c>
      <c r="C19809" s="74" t="s">
        <v>13109</v>
      </c>
      <c r="D19809" s="122">
        <v>395.52</v>
      </c>
    </row>
    <row r="19810" spans="1:4">
      <c r="A19810" s="72" t="s">
        <v>55172</v>
      </c>
      <c r="B19810" s="73" t="s">
        <v>77429</v>
      </c>
      <c r="C19810" s="74" t="s">
        <v>13109</v>
      </c>
      <c r="D19810" s="122">
        <v>585.48</v>
      </c>
    </row>
    <row r="19811" spans="1:4">
      <c r="A19811" s="72" t="s">
        <v>55173</v>
      </c>
      <c r="B19811" s="73" t="s">
        <v>77430</v>
      </c>
      <c r="C19811" s="74" t="s">
        <v>13109</v>
      </c>
      <c r="D19811" s="122">
        <v>754.07</v>
      </c>
    </row>
    <row r="19812" spans="1:4">
      <c r="A19812" s="72" t="s">
        <v>55174</v>
      </c>
      <c r="B19812" s="73" t="s">
        <v>77431</v>
      </c>
      <c r="C19812" s="74" t="s">
        <v>13109</v>
      </c>
      <c r="D19812" s="122">
        <v>943.06</v>
      </c>
    </row>
    <row r="19813" spans="1:4">
      <c r="A19813" s="72" t="s">
        <v>55175</v>
      </c>
      <c r="B19813" s="73" t="s">
        <v>77432</v>
      </c>
      <c r="C19813" s="74" t="s">
        <v>13109</v>
      </c>
      <c r="D19813" s="122">
        <v>1161.81</v>
      </c>
    </row>
    <row r="19814" spans="1:4">
      <c r="A19814" s="72" t="s">
        <v>55176</v>
      </c>
      <c r="B19814" s="73" t="s">
        <v>77433</v>
      </c>
      <c r="C19814" s="74" t="s">
        <v>13109</v>
      </c>
      <c r="D19814" s="122">
        <v>1480.43</v>
      </c>
    </row>
    <row r="19815" spans="1:4">
      <c r="A19815" s="72" t="s">
        <v>55177</v>
      </c>
      <c r="B19815" s="73" t="s">
        <v>77434</v>
      </c>
      <c r="C19815" s="74" t="s">
        <v>13109</v>
      </c>
      <c r="D19815" s="122">
        <v>1873.17</v>
      </c>
    </row>
    <row r="19816" spans="1:4">
      <c r="A19816" s="72" t="s">
        <v>55178</v>
      </c>
      <c r="B19816" s="73" t="s">
        <v>77435</v>
      </c>
      <c r="C19816" s="74" t="s">
        <v>13109</v>
      </c>
      <c r="D19816" s="122">
        <v>39.14</v>
      </c>
    </row>
    <row r="19817" spans="1:4">
      <c r="A19817" s="72" t="s">
        <v>55179</v>
      </c>
      <c r="B19817" s="73" t="s">
        <v>77436</v>
      </c>
      <c r="C19817" s="74" t="s">
        <v>13109</v>
      </c>
      <c r="D19817" s="122">
        <v>52.59</v>
      </c>
    </row>
    <row r="19818" spans="1:4">
      <c r="A19818" s="72" t="s">
        <v>55180</v>
      </c>
      <c r="B19818" s="73" t="s">
        <v>77437</v>
      </c>
      <c r="C19818" s="74" t="s">
        <v>13109</v>
      </c>
      <c r="D19818" s="122">
        <v>86.17</v>
      </c>
    </row>
    <row r="19819" spans="1:4">
      <c r="A19819" s="72" t="s">
        <v>55181</v>
      </c>
      <c r="B19819" s="73" t="s">
        <v>77438</v>
      </c>
      <c r="C19819" s="74" t="s">
        <v>13109</v>
      </c>
      <c r="D19819" s="122">
        <v>89.8</v>
      </c>
    </row>
    <row r="19820" spans="1:4">
      <c r="A19820" s="72" t="s">
        <v>55182</v>
      </c>
      <c r="B19820" s="73" t="s">
        <v>77439</v>
      </c>
      <c r="C19820" s="74" t="s">
        <v>13109</v>
      </c>
      <c r="D19820" s="122">
        <v>98.56</v>
      </c>
    </row>
    <row r="19821" spans="1:4">
      <c r="A19821" s="72" t="s">
        <v>55183</v>
      </c>
      <c r="B19821" s="73" t="s">
        <v>77440</v>
      </c>
      <c r="C19821" s="74" t="s">
        <v>13109</v>
      </c>
      <c r="D19821" s="122">
        <v>87.98</v>
      </c>
    </row>
    <row r="19822" spans="1:4">
      <c r="A19822" s="72" t="s">
        <v>55184</v>
      </c>
      <c r="B19822" s="73" t="s">
        <v>77441</v>
      </c>
      <c r="C19822" s="74" t="s">
        <v>13109</v>
      </c>
      <c r="D19822" s="122">
        <v>105.51</v>
      </c>
    </row>
    <row r="19823" spans="1:4">
      <c r="A19823" s="72" t="s">
        <v>55185</v>
      </c>
      <c r="B19823" s="73" t="s">
        <v>77442</v>
      </c>
      <c r="C19823" s="74" t="s">
        <v>13109</v>
      </c>
      <c r="D19823" s="122">
        <v>144.59</v>
      </c>
    </row>
    <row r="19824" spans="1:4">
      <c r="A19824" s="72" t="s">
        <v>55186</v>
      </c>
      <c r="B19824" s="73" t="s">
        <v>77443</v>
      </c>
      <c r="C19824" s="74" t="s">
        <v>13109</v>
      </c>
      <c r="D19824" s="122">
        <v>171.1</v>
      </c>
    </row>
    <row r="19825" spans="1:4">
      <c r="A19825" s="72" t="s">
        <v>55187</v>
      </c>
      <c r="B19825" s="73" t="s">
        <v>77444</v>
      </c>
      <c r="C19825" s="74" t="s">
        <v>13109</v>
      </c>
      <c r="D19825" s="122">
        <v>204.43</v>
      </c>
    </row>
    <row r="19826" spans="1:4">
      <c r="A19826" s="72" t="s">
        <v>55188</v>
      </c>
      <c r="B19826" s="73" t="s">
        <v>77445</v>
      </c>
      <c r="C19826" s="74" t="s">
        <v>13109</v>
      </c>
      <c r="D19826" s="122">
        <v>251.58</v>
      </c>
    </row>
    <row r="19827" spans="1:4">
      <c r="A19827" s="72" t="s">
        <v>55189</v>
      </c>
      <c r="B19827" s="73" t="s">
        <v>77446</v>
      </c>
      <c r="C19827" s="74" t="s">
        <v>13109</v>
      </c>
      <c r="D19827" s="122">
        <v>326.60000000000002</v>
      </c>
    </row>
    <row r="19828" spans="1:4">
      <c r="A19828" s="72" t="s">
        <v>55190</v>
      </c>
      <c r="B19828" s="73" t="s">
        <v>77447</v>
      </c>
      <c r="C19828" s="74" t="s">
        <v>13109</v>
      </c>
      <c r="D19828" s="122">
        <v>483.6</v>
      </c>
    </row>
    <row r="19829" spans="1:4">
      <c r="A19829" s="72" t="s">
        <v>55191</v>
      </c>
      <c r="B19829" s="73" t="s">
        <v>77448</v>
      </c>
      <c r="C19829" s="74" t="s">
        <v>13109</v>
      </c>
      <c r="D19829" s="122">
        <v>716.28</v>
      </c>
    </row>
    <row r="19830" spans="1:4">
      <c r="A19830" s="72" t="s">
        <v>55192</v>
      </c>
      <c r="B19830" s="73" t="s">
        <v>77449</v>
      </c>
      <c r="C19830" s="74" t="s">
        <v>13109</v>
      </c>
      <c r="D19830" s="122">
        <v>920.86</v>
      </c>
    </row>
    <row r="19831" spans="1:4">
      <c r="A19831" s="72" t="s">
        <v>55193</v>
      </c>
      <c r="B19831" s="73" t="s">
        <v>77450</v>
      </c>
      <c r="C19831" s="74" t="s">
        <v>13109</v>
      </c>
      <c r="D19831" s="122">
        <v>1156.04</v>
      </c>
    </row>
    <row r="19832" spans="1:4">
      <c r="A19832" s="72" t="s">
        <v>55194</v>
      </c>
      <c r="B19832" s="73" t="s">
        <v>77451</v>
      </c>
      <c r="C19832" s="74" t="s">
        <v>13109</v>
      </c>
      <c r="D19832" s="122">
        <v>1424.74</v>
      </c>
    </row>
    <row r="19833" spans="1:4">
      <c r="A19833" s="72" t="s">
        <v>55195</v>
      </c>
      <c r="B19833" s="73" t="s">
        <v>77452</v>
      </c>
      <c r="C19833" s="74" t="s">
        <v>13109</v>
      </c>
      <c r="D19833" s="122">
        <v>1812.16</v>
      </c>
    </row>
    <row r="19834" spans="1:4">
      <c r="A19834" s="72" t="s">
        <v>55196</v>
      </c>
      <c r="B19834" s="73" t="s">
        <v>77453</v>
      </c>
      <c r="C19834" s="74" t="s">
        <v>13109</v>
      </c>
      <c r="D19834" s="122">
        <v>2293.4299999999998</v>
      </c>
    </row>
    <row r="19835" spans="1:4">
      <c r="A19835" s="118" t="s">
        <v>77454</v>
      </c>
      <c r="B19835" s="119" t="s">
        <v>77455</v>
      </c>
      <c r="C19835" s="120"/>
      <c r="D19835" s="121"/>
    </row>
    <row r="19836" spans="1:4">
      <c r="A19836" s="72" t="s">
        <v>55197</v>
      </c>
      <c r="B19836" s="73" t="s">
        <v>77456</v>
      </c>
      <c r="C19836" s="74" t="s">
        <v>13109</v>
      </c>
      <c r="D19836" s="122">
        <v>51.93</v>
      </c>
    </row>
    <row r="19837" spans="1:4">
      <c r="A19837" s="72" t="s">
        <v>55198</v>
      </c>
      <c r="B19837" s="73" t="s">
        <v>77457</v>
      </c>
      <c r="C19837" s="74" t="s">
        <v>13109</v>
      </c>
      <c r="D19837" s="122">
        <v>53.18</v>
      </c>
    </row>
    <row r="19838" spans="1:4">
      <c r="A19838" s="72" t="s">
        <v>55199</v>
      </c>
      <c r="B19838" s="73" t="s">
        <v>77458</v>
      </c>
      <c r="C19838" s="74" t="s">
        <v>13109</v>
      </c>
      <c r="D19838" s="122">
        <v>87.3</v>
      </c>
    </row>
    <row r="19839" spans="1:4">
      <c r="A19839" s="72" t="s">
        <v>55200</v>
      </c>
      <c r="B19839" s="73" t="s">
        <v>77459</v>
      </c>
      <c r="C19839" s="74" t="s">
        <v>13109</v>
      </c>
      <c r="D19839" s="122">
        <v>91.57</v>
      </c>
    </row>
    <row r="19840" spans="1:4">
      <c r="A19840" s="72" t="s">
        <v>55201</v>
      </c>
      <c r="B19840" s="73" t="s">
        <v>77460</v>
      </c>
      <c r="C19840" s="74" t="s">
        <v>13109</v>
      </c>
      <c r="D19840" s="122">
        <v>102.19</v>
      </c>
    </row>
    <row r="19841" spans="1:4">
      <c r="A19841" s="72" t="s">
        <v>55202</v>
      </c>
      <c r="B19841" s="73" t="s">
        <v>77461</v>
      </c>
      <c r="C19841" s="74" t="s">
        <v>13109</v>
      </c>
      <c r="D19841" s="122">
        <v>105.13</v>
      </c>
    </row>
    <row r="19842" spans="1:4">
      <c r="A19842" s="72" t="s">
        <v>55203</v>
      </c>
      <c r="B19842" s="73" t="s">
        <v>77462</v>
      </c>
      <c r="C19842" s="74" t="s">
        <v>13109</v>
      </c>
      <c r="D19842" s="122">
        <v>123.22</v>
      </c>
    </row>
    <row r="19843" spans="1:4">
      <c r="A19843" s="72" t="s">
        <v>55204</v>
      </c>
      <c r="B19843" s="73" t="s">
        <v>77463</v>
      </c>
      <c r="C19843" s="74" t="s">
        <v>13109</v>
      </c>
      <c r="D19843" s="122">
        <v>171.19</v>
      </c>
    </row>
    <row r="19844" spans="1:4">
      <c r="A19844" s="72" t="s">
        <v>55205</v>
      </c>
      <c r="B19844" s="73" t="s">
        <v>77464</v>
      </c>
      <c r="C19844" s="74" t="s">
        <v>13109</v>
      </c>
      <c r="D19844" s="122">
        <v>201.29</v>
      </c>
    </row>
    <row r="19845" spans="1:4">
      <c r="A19845" s="72" t="s">
        <v>55206</v>
      </c>
      <c r="B19845" s="73" t="s">
        <v>77465</v>
      </c>
      <c r="C19845" s="74" t="s">
        <v>13109</v>
      </c>
      <c r="D19845" s="122">
        <v>242.68</v>
      </c>
    </row>
    <row r="19846" spans="1:4">
      <c r="A19846" s="72" t="s">
        <v>55207</v>
      </c>
      <c r="B19846" s="73" t="s">
        <v>77466</v>
      </c>
      <c r="C19846" s="74" t="s">
        <v>13109</v>
      </c>
      <c r="D19846" s="122">
        <v>299.49</v>
      </c>
    </row>
    <row r="19847" spans="1:4">
      <c r="A19847" s="72" t="s">
        <v>55208</v>
      </c>
      <c r="B19847" s="73" t="s">
        <v>77467</v>
      </c>
      <c r="C19847" s="74" t="s">
        <v>13109</v>
      </c>
      <c r="D19847" s="122">
        <v>389.11</v>
      </c>
    </row>
    <row r="19848" spans="1:4">
      <c r="A19848" s="72" t="s">
        <v>55209</v>
      </c>
      <c r="B19848" s="73" t="s">
        <v>77468</v>
      </c>
      <c r="C19848" s="74" t="s">
        <v>13109</v>
      </c>
      <c r="D19848" s="122">
        <v>575.61</v>
      </c>
    </row>
    <row r="19849" spans="1:4">
      <c r="A19849" s="72" t="s">
        <v>55210</v>
      </c>
      <c r="B19849" s="73" t="s">
        <v>77469</v>
      </c>
      <c r="C19849" s="74" t="s">
        <v>13109</v>
      </c>
      <c r="D19849" s="122">
        <v>856.3</v>
      </c>
    </row>
    <row r="19850" spans="1:4">
      <c r="A19850" s="72" t="s">
        <v>55211</v>
      </c>
      <c r="B19850" s="73" t="s">
        <v>77470</v>
      </c>
      <c r="C19850" s="74" t="s">
        <v>13109</v>
      </c>
      <c r="D19850" s="122">
        <v>1100.44</v>
      </c>
    </row>
    <row r="19851" spans="1:4">
      <c r="A19851" s="72" t="s">
        <v>55212</v>
      </c>
      <c r="B19851" s="73" t="s">
        <v>77471</v>
      </c>
      <c r="C19851" s="74" t="s">
        <v>13109</v>
      </c>
      <c r="D19851" s="122">
        <v>1384.07</v>
      </c>
    </row>
    <row r="19852" spans="1:4">
      <c r="A19852" s="72" t="s">
        <v>55213</v>
      </c>
      <c r="B19852" s="73" t="s">
        <v>77472</v>
      </c>
      <c r="C19852" s="74" t="s">
        <v>13109</v>
      </c>
      <c r="D19852" s="122">
        <v>54.53</v>
      </c>
    </row>
    <row r="19853" spans="1:4">
      <c r="A19853" s="72" t="s">
        <v>55214</v>
      </c>
      <c r="B19853" s="73" t="s">
        <v>77473</v>
      </c>
      <c r="C19853" s="74" t="s">
        <v>13109</v>
      </c>
      <c r="D19853" s="122">
        <v>55.82</v>
      </c>
    </row>
    <row r="19854" spans="1:4">
      <c r="A19854" s="72" t="s">
        <v>55215</v>
      </c>
      <c r="B19854" s="73" t="s">
        <v>77474</v>
      </c>
      <c r="C19854" s="74" t="s">
        <v>13109</v>
      </c>
      <c r="D19854" s="122">
        <v>91.67</v>
      </c>
    </row>
    <row r="19855" spans="1:4">
      <c r="A19855" s="72" t="s">
        <v>55216</v>
      </c>
      <c r="B19855" s="73" t="s">
        <v>77475</v>
      </c>
      <c r="C19855" s="74" t="s">
        <v>13109</v>
      </c>
      <c r="D19855" s="122">
        <v>96.15</v>
      </c>
    </row>
    <row r="19856" spans="1:4">
      <c r="A19856" s="72" t="s">
        <v>55217</v>
      </c>
      <c r="B19856" s="73" t="s">
        <v>77476</v>
      </c>
      <c r="C19856" s="74" t="s">
        <v>13109</v>
      </c>
      <c r="D19856" s="122">
        <v>107.3</v>
      </c>
    </row>
    <row r="19857" spans="1:4">
      <c r="A19857" s="72" t="s">
        <v>55218</v>
      </c>
      <c r="B19857" s="73" t="s">
        <v>77477</v>
      </c>
      <c r="C19857" s="74" t="s">
        <v>13109</v>
      </c>
      <c r="D19857" s="122">
        <v>110.39</v>
      </c>
    </row>
    <row r="19858" spans="1:4">
      <c r="A19858" s="72" t="s">
        <v>55219</v>
      </c>
      <c r="B19858" s="73" t="s">
        <v>77478</v>
      </c>
      <c r="C19858" s="74" t="s">
        <v>13109</v>
      </c>
      <c r="D19858" s="122">
        <v>129.38999999999999</v>
      </c>
    </row>
    <row r="19859" spans="1:4">
      <c r="A19859" s="72" t="s">
        <v>55220</v>
      </c>
      <c r="B19859" s="73" t="s">
        <v>77479</v>
      </c>
      <c r="C19859" s="74" t="s">
        <v>13109</v>
      </c>
      <c r="D19859" s="122">
        <v>179.75</v>
      </c>
    </row>
    <row r="19860" spans="1:4">
      <c r="A19860" s="72" t="s">
        <v>55221</v>
      </c>
      <c r="B19860" s="73" t="s">
        <v>77480</v>
      </c>
      <c r="C19860" s="74" t="s">
        <v>13109</v>
      </c>
      <c r="D19860" s="122">
        <v>211.34</v>
      </c>
    </row>
    <row r="19861" spans="1:4">
      <c r="A19861" s="72" t="s">
        <v>55222</v>
      </c>
      <c r="B19861" s="73" t="s">
        <v>77481</v>
      </c>
      <c r="C19861" s="74" t="s">
        <v>13109</v>
      </c>
      <c r="D19861" s="122">
        <v>254.8</v>
      </c>
    </row>
    <row r="19862" spans="1:4">
      <c r="A19862" s="72" t="s">
        <v>55223</v>
      </c>
      <c r="B19862" s="73" t="s">
        <v>77482</v>
      </c>
      <c r="C19862" s="74" t="s">
        <v>13109</v>
      </c>
      <c r="D19862" s="122">
        <v>314.45999999999998</v>
      </c>
    </row>
    <row r="19863" spans="1:4">
      <c r="A19863" s="72" t="s">
        <v>55224</v>
      </c>
      <c r="B19863" s="73" t="s">
        <v>77483</v>
      </c>
      <c r="C19863" s="74" t="s">
        <v>13109</v>
      </c>
      <c r="D19863" s="122">
        <v>408.56</v>
      </c>
    </row>
    <row r="19864" spans="1:4">
      <c r="A19864" s="72" t="s">
        <v>55225</v>
      </c>
      <c r="B19864" s="73" t="s">
        <v>77484</v>
      </c>
      <c r="C19864" s="74" t="s">
        <v>13109</v>
      </c>
      <c r="D19864" s="122">
        <v>604.38</v>
      </c>
    </row>
    <row r="19865" spans="1:4">
      <c r="A19865" s="72" t="s">
        <v>55226</v>
      </c>
      <c r="B19865" s="73" t="s">
        <v>77485</v>
      </c>
      <c r="C19865" s="74" t="s">
        <v>13109</v>
      </c>
      <c r="D19865" s="122">
        <v>899.11</v>
      </c>
    </row>
    <row r="19866" spans="1:4">
      <c r="A19866" s="72" t="s">
        <v>55227</v>
      </c>
      <c r="B19866" s="73" t="s">
        <v>77486</v>
      </c>
      <c r="C19866" s="74" t="s">
        <v>13109</v>
      </c>
      <c r="D19866" s="122">
        <v>1155.46</v>
      </c>
    </row>
    <row r="19867" spans="1:4">
      <c r="A19867" s="118" t="s">
        <v>77487</v>
      </c>
      <c r="B19867" s="119" t="s">
        <v>77488</v>
      </c>
      <c r="C19867" s="120"/>
      <c r="D19867" s="121"/>
    </row>
    <row r="19868" spans="1:4">
      <c r="A19868" s="72" t="s">
        <v>55228</v>
      </c>
      <c r="B19868" s="73" t="s">
        <v>77489</v>
      </c>
      <c r="C19868" s="74" t="s">
        <v>13109</v>
      </c>
      <c r="D19868" s="122">
        <v>52.33</v>
      </c>
    </row>
    <row r="19869" spans="1:4">
      <c r="A19869" s="72" t="s">
        <v>55229</v>
      </c>
      <c r="B19869" s="73" t="s">
        <v>77490</v>
      </c>
      <c r="C19869" s="74" t="s">
        <v>13109</v>
      </c>
      <c r="D19869" s="122">
        <v>53.86</v>
      </c>
    </row>
    <row r="19870" spans="1:4">
      <c r="A19870" s="72" t="s">
        <v>55230</v>
      </c>
      <c r="B19870" s="73" t="s">
        <v>77491</v>
      </c>
      <c r="C19870" s="74" t="s">
        <v>13109</v>
      </c>
      <c r="D19870" s="122">
        <v>88.55</v>
      </c>
    </row>
    <row r="19871" spans="1:4">
      <c r="A19871" s="72" t="s">
        <v>55231</v>
      </c>
      <c r="B19871" s="73" t="s">
        <v>77492</v>
      </c>
      <c r="C19871" s="74" t="s">
        <v>13109</v>
      </c>
      <c r="D19871" s="122">
        <v>93.78</v>
      </c>
    </row>
    <row r="19872" spans="1:4">
      <c r="A19872" s="72" t="s">
        <v>55232</v>
      </c>
      <c r="B19872" s="73" t="s">
        <v>77493</v>
      </c>
      <c r="C19872" s="74" t="s">
        <v>13109</v>
      </c>
      <c r="D19872" s="122">
        <v>106.23</v>
      </c>
    </row>
    <row r="19873" spans="1:4">
      <c r="A19873" s="72" t="s">
        <v>55233</v>
      </c>
      <c r="B19873" s="73" t="s">
        <v>77494</v>
      </c>
      <c r="C19873" s="74" t="s">
        <v>13109</v>
      </c>
      <c r="D19873" s="122">
        <v>120.43</v>
      </c>
    </row>
    <row r="19874" spans="1:4">
      <c r="A19874" s="72" t="s">
        <v>55234</v>
      </c>
      <c r="B19874" s="73" t="s">
        <v>77495</v>
      </c>
      <c r="C19874" s="74" t="s">
        <v>13109</v>
      </c>
      <c r="D19874" s="122">
        <v>142.97</v>
      </c>
    </row>
    <row r="19875" spans="1:4">
      <c r="A19875" s="72" t="s">
        <v>55235</v>
      </c>
      <c r="B19875" s="73" t="s">
        <v>77496</v>
      </c>
      <c r="C19875" s="74" t="s">
        <v>13109</v>
      </c>
      <c r="D19875" s="122">
        <v>198.29</v>
      </c>
    </row>
    <row r="19876" spans="1:4">
      <c r="A19876" s="72" t="s">
        <v>55236</v>
      </c>
      <c r="B19876" s="73" t="s">
        <v>77497</v>
      </c>
      <c r="C19876" s="74" t="s">
        <v>13109</v>
      </c>
      <c r="D19876" s="122">
        <v>234.25</v>
      </c>
    </row>
    <row r="19877" spans="1:4">
      <c r="A19877" s="72" t="s">
        <v>55237</v>
      </c>
      <c r="B19877" s="73" t="s">
        <v>77498</v>
      </c>
      <c r="C19877" s="74" t="s">
        <v>13109</v>
      </c>
      <c r="D19877" s="122">
        <v>288.55</v>
      </c>
    </row>
    <row r="19878" spans="1:4">
      <c r="A19878" s="72" t="s">
        <v>55238</v>
      </c>
      <c r="B19878" s="73" t="s">
        <v>77499</v>
      </c>
      <c r="C19878" s="74" t="s">
        <v>13109</v>
      </c>
      <c r="D19878" s="122">
        <v>348.79</v>
      </c>
    </row>
    <row r="19879" spans="1:4">
      <c r="A19879" s="72" t="s">
        <v>55239</v>
      </c>
      <c r="B19879" s="73" t="s">
        <v>77500</v>
      </c>
      <c r="C19879" s="74" t="s">
        <v>13109</v>
      </c>
      <c r="D19879" s="122">
        <v>455.55</v>
      </c>
    </row>
    <row r="19880" spans="1:4">
      <c r="A19880" s="72" t="s">
        <v>55240</v>
      </c>
      <c r="B19880" s="73" t="s">
        <v>77501</v>
      </c>
      <c r="C19880" s="74" t="s">
        <v>13109</v>
      </c>
      <c r="D19880" s="122">
        <v>677.07</v>
      </c>
    </row>
    <row r="19881" spans="1:4">
      <c r="A19881" s="72" t="s">
        <v>55241</v>
      </c>
      <c r="B19881" s="73" t="s">
        <v>77502</v>
      </c>
      <c r="C19881" s="74" t="s">
        <v>13109</v>
      </c>
      <c r="D19881" s="122">
        <v>1026.44</v>
      </c>
    </row>
    <row r="19882" spans="1:4">
      <c r="A19882" s="72" t="s">
        <v>55242</v>
      </c>
      <c r="B19882" s="73" t="s">
        <v>77503</v>
      </c>
      <c r="C19882" s="74" t="s">
        <v>13109</v>
      </c>
      <c r="D19882" s="122">
        <v>1301.0999999999999</v>
      </c>
    </row>
    <row r="19883" spans="1:4">
      <c r="A19883" s="118" t="s">
        <v>77504</v>
      </c>
      <c r="B19883" s="119" t="s">
        <v>77505</v>
      </c>
      <c r="C19883" s="120"/>
      <c r="D19883" s="121"/>
    </row>
    <row r="19884" spans="1:4">
      <c r="A19884" s="72" t="s">
        <v>55243</v>
      </c>
      <c r="B19884" s="73" t="s">
        <v>77506</v>
      </c>
      <c r="C19884" s="74" t="s">
        <v>13109</v>
      </c>
      <c r="D19884" s="122">
        <v>42.55</v>
      </c>
    </row>
    <row r="19885" spans="1:4">
      <c r="A19885" s="72" t="s">
        <v>55244</v>
      </c>
      <c r="B19885" s="73" t="s">
        <v>77507</v>
      </c>
      <c r="C19885" s="74" t="s">
        <v>13109</v>
      </c>
      <c r="D19885" s="122">
        <v>47.23</v>
      </c>
    </row>
    <row r="19886" spans="1:4">
      <c r="A19886" s="72" t="s">
        <v>55245</v>
      </c>
      <c r="B19886" s="73" t="s">
        <v>77508</v>
      </c>
      <c r="C19886" s="74" t="s">
        <v>13109</v>
      </c>
      <c r="D19886" s="122">
        <v>52.44</v>
      </c>
    </row>
    <row r="19887" spans="1:4">
      <c r="A19887" s="72" t="s">
        <v>55246</v>
      </c>
      <c r="B19887" s="73" t="s">
        <v>77509</v>
      </c>
      <c r="C19887" s="74" t="s">
        <v>13109</v>
      </c>
      <c r="D19887" s="122">
        <v>85.41</v>
      </c>
    </row>
    <row r="19888" spans="1:4">
      <c r="A19888" s="72" t="s">
        <v>55247</v>
      </c>
      <c r="B19888" s="73" t="s">
        <v>77510</v>
      </c>
      <c r="C19888" s="74" t="s">
        <v>13109</v>
      </c>
      <c r="D19888" s="122">
        <v>89.51</v>
      </c>
    </row>
    <row r="19889" spans="1:4">
      <c r="A19889" s="72" t="s">
        <v>55248</v>
      </c>
      <c r="B19889" s="73" t="s">
        <v>77511</v>
      </c>
      <c r="C19889" s="74" t="s">
        <v>13109</v>
      </c>
      <c r="D19889" s="122">
        <v>60.31</v>
      </c>
    </row>
    <row r="19890" spans="1:4">
      <c r="A19890" s="72" t="s">
        <v>55249</v>
      </c>
      <c r="B19890" s="73" t="s">
        <v>77512</v>
      </c>
      <c r="C19890" s="74" t="s">
        <v>13109</v>
      </c>
      <c r="D19890" s="122">
        <v>64.78</v>
      </c>
    </row>
    <row r="19891" spans="1:4">
      <c r="A19891" s="72" t="s">
        <v>55250</v>
      </c>
      <c r="B19891" s="73" t="s">
        <v>77513</v>
      </c>
      <c r="C19891" s="74" t="s">
        <v>13109</v>
      </c>
      <c r="D19891" s="122">
        <v>80.13</v>
      </c>
    </row>
    <row r="19892" spans="1:4">
      <c r="A19892" s="72" t="s">
        <v>55251</v>
      </c>
      <c r="B19892" s="73" t="s">
        <v>77514</v>
      </c>
      <c r="C19892" s="74" t="s">
        <v>13109</v>
      </c>
      <c r="D19892" s="122">
        <v>102.69</v>
      </c>
    </row>
    <row r="19893" spans="1:4">
      <c r="A19893" s="72" t="s">
        <v>55252</v>
      </c>
      <c r="B19893" s="73" t="s">
        <v>77515</v>
      </c>
      <c r="C19893" s="74" t="s">
        <v>13109</v>
      </c>
      <c r="D19893" s="122">
        <v>115.8</v>
      </c>
    </row>
    <row r="19894" spans="1:4">
      <c r="A19894" s="72" t="s">
        <v>55253</v>
      </c>
      <c r="B19894" s="73" t="s">
        <v>77516</v>
      </c>
      <c r="C19894" s="74" t="s">
        <v>13109</v>
      </c>
      <c r="D19894" s="122">
        <v>150.27000000000001</v>
      </c>
    </row>
    <row r="19895" spans="1:4">
      <c r="A19895" s="72" t="s">
        <v>55254</v>
      </c>
      <c r="B19895" s="73" t="s">
        <v>77517</v>
      </c>
      <c r="C19895" s="74" t="s">
        <v>13109</v>
      </c>
      <c r="D19895" s="122">
        <v>181.96</v>
      </c>
    </row>
    <row r="19896" spans="1:4">
      <c r="A19896" s="72" t="s">
        <v>55255</v>
      </c>
      <c r="B19896" s="73" t="s">
        <v>77518</v>
      </c>
      <c r="C19896" s="74" t="s">
        <v>13109</v>
      </c>
      <c r="D19896" s="122">
        <v>269.99</v>
      </c>
    </row>
    <row r="19897" spans="1:4">
      <c r="A19897" s="72" t="s">
        <v>55256</v>
      </c>
      <c r="B19897" s="73" t="s">
        <v>77519</v>
      </c>
      <c r="C19897" s="74" t="s">
        <v>13109</v>
      </c>
      <c r="D19897" s="122">
        <v>376.44</v>
      </c>
    </row>
    <row r="19898" spans="1:4">
      <c r="A19898" s="72" t="s">
        <v>55257</v>
      </c>
      <c r="B19898" s="73" t="s">
        <v>77520</v>
      </c>
      <c r="C19898" s="74" t="s">
        <v>13109</v>
      </c>
      <c r="D19898" s="122">
        <v>494.65</v>
      </c>
    </row>
    <row r="19899" spans="1:4">
      <c r="A19899" s="72" t="s">
        <v>55258</v>
      </c>
      <c r="B19899" s="73" t="s">
        <v>77521</v>
      </c>
      <c r="C19899" s="74" t="s">
        <v>13109</v>
      </c>
      <c r="D19899" s="122">
        <v>604.76</v>
      </c>
    </row>
    <row r="19900" spans="1:4">
      <c r="A19900" s="72" t="s">
        <v>55259</v>
      </c>
      <c r="B19900" s="73" t="s">
        <v>77522</v>
      </c>
      <c r="C19900" s="74" t="s">
        <v>13109</v>
      </c>
      <c r="D19900" s="122">
        <v>731.27</v>
      </c>
    </row>
    <row r="19901" spans="1:4">
      <c r="A19901" s="72" t="s">
        <v>55260</v>
      </c>
      <c r="B19901" s="73" t="s">
        <v>77523</v>
      </c>
      <c r="C19901" s="74" t="s">
        <v>13109</v>
      </c>
      <c r="D19901" s="122">
        <v>954.49</v>
      </c>
    </row>
    <row r="19902" spans="1:4">
      <c r="A19902" s="72" t="s">
        <v>55261</v>
      </c>
      <c r="B19902" s="73" t="s">
        <v>77524</v>
      </c>
      <c r="C19902" s="74" t="s">
        <v>13109</v>
      </c>
      <c r="D19902" s="122">
        <v>1193.0899999999999</v>
      </c>
    </row>
    <row r="19903" spans="1:4">
      <c r="A19903" s="72" t="s">
        <v>55262</v>
      </c>
      <c r="B19903" s="73" t="s">
        <v>77525</v>
      </c>
      <c r="C19903" s="74" t="s">
        <v>13109</v>
      </c>
      <c r="D19903" s="122">
        <v>1324.32</v>
      </c>
    </row>
    <row r="19904" spans="1:4">
      <c r="A19904" s="72" t="s">
        <v>55263</v>
      </c>
      <c r="B19904" s="73" t="s">
        <v>77526</v>
      </c>
      <c r="C19904" s="74" t="s">
        <v>13109</v>
      </c>
      <c r="D19904" s="122">
        <v>1470</v>
      </c>
    </row>
    <row r="19905" spans="1:4">
      <c r="A19905" s="72" t="s">
        <v>55264</v>
      </c>
      <c r="B19905" s="73" t="s">
        <v>77527</v>
      </c>
      <c r="C19905" s="74" t="s">
        <v>13109</v>
      </c>
      <c r="D19905" s="122">
        <v>1631.69</v>
      </c>
    </row>
    <row r="19906" spans="1:4">
      <c r="A19906" s="72" t="s">
        <v>55265</v>
      </c>
      <c r="B19906" s="73" t="s">
        <v>77528</v>
      </c>
      <c r="C19906" s="74" t="s">
        <v>13109</v>
      </c>
      <c r="D19906" s="122">
        <v>1811.19</v>
      </c>
    </row>
    <row r="19907" spans="1:4">
      <c r="A19907" s="72" t="s">
        <v>55266</v>
      </c>
      <c r="B19907" s="73" t="s">
        <v>77529</v>
      </c>
      <c r="C19907" s="74" t="s">
        <v>13109</v>
      </c>
      <c r="D19907" s="122">
        <v>2010.41</v>
      </c>
    </row>
    <row r="19908" spans="1:4">
      <c r="A19908" s="72" t="s">
        <v>55267</v>
      </c>
      <c r="B19908" s="73" t="s">
        <v>77530</v>
      </c>
      <c r="C19908" s="74" t="s">
        <v>13109</v>
      </c>
      <c r="D19908" s="122">
        <v>2231.5700000000002</v>
      </c>
    </row>
    <row r="19909" spans="1:4">
      <c r="A19909" s="72" t="s">
        <v>55268</v>
      </c>
      <c r="B19909" s="73" t="s">
        <v>77531</v>
      </c>
      <c r="C19909" s="74" t="s">
        <v>13109</v>
      </c>
      <c r="D19909" s="122">
        <v>43.73</v>
      </c>
    </row>
    <row r="19910" spans="1:4">
      <c r="A19910" s="72" t="s">
        <v>55269</v>
      </c>
      <c r="B19910" s="73" t="s">
        <v>77532</v>
      </c>
      <c r="C19910" s="74" t="s">
        <v>13109</v>
      </c>
      <c r="D19910" s="122">
        <v>48.53</v>
      </c>
    </row>
    <row r="19911" spans="1:4">
      <c r="A19911" s="72" t="s">
        <v>55270</v>
      </c>
      <c r="B19911" s="73" t="s">
        <v>77533</v>
      </c>
      <c r="C19911" s="74" t="s">
        <v>13109</v>
      </c>
      <c r="D19911" s="122">
        <v>53.86</v>
      </c>
    </row>
    <row r="19912" spans="1:4">
      <c r="A19912" s="72" t="s">
        <v>55271</v>
      </c>
      <c r="B19912" s="73" t="s">
        <v>77534</v>
      </c>
      <c r="C19912" s="74" t="s">
        <v>13109</v>
      </c>
      <c r="D19912" s="122">
        <v>87.74</v>
      </c>
    </row>
    <row r="19913" spans="1:4">
      <c r="A19913" s="72" t="s">
        <v>55272</v>
      </c>
      <c r="B19913" s="73" t="s">
        <v>77535</v>
      </c>
      <c r="C19913" s="74" t="s">
        <v>13109</v>
      </c>
      <c r="D19913" s="122">
        <v>93.98</v>
      </c>
    </row>
    <row r="19914" spans="1:4">
      <c r="A19914" s="72" t="s">
        <v>55273</v>
      </c>
      <c r="B19914" s="73" t="s">
        <v>77536</v>
      </c>
      <c r="C19914" s="74" t="s">
        <v>13109</v>
      </c>
      <c r="D19914" s="122">
        <v>69.77</v>
      </c>
    </row>
    <row r="19915" spans="1:4">
      <c r="A19915" s="72" t="s">
        <v>55274</v>
      </c>
      <c r="B19915" s="73" t="s">
        <v>77537</v>
      </c>
      <c r="C19915" s="74" t="s">
        <v>13109</v>
      </c>
      <c r="D19915" s="122">
        <v>79.3</v>
      </c>
    </row>
    <row r="19916" spans="1:4">
      <c r="A19916" s="72" t="s">
        <v>55275</v>
      </c>
      <c r="B19916" s="73" t="s">
        <v>77538</v>
      </c>
      <c r="C19916" s="74" t="s">
        <v>13109</v>
      </c>
      <c r="D19916" s="122">
        <v>104.64</v>
      </c>
    </row>
    <row r="19917" spans="1:4">
      <c r="A19917" s="72" t="s">
        <v>55276</v>
      </c>
      <c r="B19917" s="73" t="s">
        <v>77539</v>
      </c>
      <c r="C19917" s="74" t="s">
        <v>13109</v>
      </c>
      <c r="D19917" s="122">
        <v>128.29</v>
      </c>
    </row>
    <row r="19918" spans="1:4">
      <c r="A19918" s="72" t="s">
        <v>55277</v>
      </c>
      <c r="B19918" s="73" t="s">
        <v>77540</v>
      </c>
      <c r="C19918" s="74" t="s">
        <v>13109</v>
      </c>
      <c r="D19918" s="122">
        <v>151.88999999999999</v>
      </c>
    </row>
    <row r="19919" spans="1:4">
      <c r="A19919" s="72" t="s">
        <v>55278</v>
      </c>
      <c r="B19919" s="73" t="s">
        <v>77541</v>
      </c>
      <c r="C19919" s="74" t="s">
        <v>13109</v>
      </c>
      <c r="D19919" s="122">
        <v>190.73</v>
      </c>
    </row>
    <row r="19920" spans="1:4">
      <c r="A19920" s="72" t="s">
        <v>55279</v>
      </c>
      <c r="B19920" s="73" t="s">
        <v>77542</v>
      </c>
      <c r="C19920" s="74" t="s">
        <v>13109</v>
      </c>
      <c r="D19920" s="122">
        <v>242.1</v>
      </c>
    </row>
    <row r="19921" spans="1:4">
      <c r="A19921" s="72" t="s">
        <v>55280</v>
      </c>
      <c r="B19921" s="73" t="s">
        <v>77543</v>
      </c>
      <c r="C19921" s="74" t="s">
        <v>13109</v>
      </c>
      <c r="D19921" s="122">
        <v>359.87</v>
      </c>
    </row>
    <row r="19922" spans="1:4">
      <c r="A19922" s="72" t="s">
        <v>55281</v>
      </c>
      <c r="B19922" s="73" t="s">
        <v>77544</v>
      </c>
      <c r="C19922" s="74" t="s">
        <v>13109</v>
      </c>
      <c r="D19922" s="122">
        <v>519.89</v>
      </c>
    </row>
    <row r="19923" spans="1:4">
      <c r="A19923" s="72" t="s">
        <v>55282</v>
      </c>
      <c r="B19923" s="73" t="s">
        <v>77545</v>
      </c>
      <c r="C19923" s="74" t="s">
        <v>13109</v>
      </c>
      <c r="D19923" s="122">
        <v>682.99</v>
      </c>
    </row>
    <row r="19924" spans="1:4">
      <c r="A19924" s="72" t="s">
        <v>55283</v>
      </c>
      <c r="B19924" s="73" t="s">
        <v>77546</v>
      </c>
      <c r="C19924" s="74" t="s">
        <v>13109</v>
      </c>
      <c r="D19924" s="122">
        <v>854.25</v>
      </c>
    </row>
    <row r="19925" spans="1:4">
      <c r="A19925" s="72" t="s">
        <v>55284</v>
      </c>
      <c r="B19925" s="73" t="s">
        <v>77547</v>
      </c>
      <c r="C19925" s="74" t="s">
        <v>13109</v>
      </c>
      <c r="D19925" s="122">
        <v>1052.48</v>
      </c>
    </row>
    <row r="19926" spans="1:4">
      <c r="A19926" s="72" t="s">
        <v>55285</v>
      </c>
      <c r="B19926" s="73" t="s">
        <v>77548</v>
      </c>
      <c r="C19926" s="74" t="s">
        <v>13109</v>
      </c>
      <c r="D19926" s="122">
        <v>1358.01</v>
      </c>
    </row>
    <row r="19927" spans="1:4">
      <c r="A19927" s="72" t="s">
        <v>55286</v>
      </c>
      <c r="B19927" s="73" t="s">
        <v>77549</v>
      </c>
      <c r="C19927" s="74" t="s">
        <v>13109</v>
      </c>
      <c r="D19927" s="122">
        <v>1722.02</v>
      </c>
    </row>
    <row r="19928" spans="1:4">
      <c r="A19928" s="72" t="s">
        <v>55287</v>
      </c>
      <c r="B19928" s="73" t="s">
        <v>77550</v>
      </c>
      <c r="C19928" s="74" t="s">
        <v>13109</v>
      </c>
      <c r="D19928" s="122">
        <v>1911.46</v>
      </c>
    </row>
    <row r="19929" spans="1:4">
      <c r="A19929" s="72" t="s">
        <v>55288</v>
      </c>
      <c r="B19929" s="73" t="s">
        <v>77551</v>
      </c>
      <c r="C19929" s="74" t="s">
        <v>13109</v>
      </c>
      <c r="D19929" s="122">
        <v>2121.71</v>
      </c>
    </row>
    <row r="19930" spans="1:4">
      <c r="A19930" s="72" t="s">
        <v>55289</v>
      </c>
      <c r="B19930" s="73" t="s">
        <v>77552</v>
      </c>
      <c r="C19930" s="74" t="s">
        <v>13109</v>
      </c>
      <c r="D19930" s="122">
        <v>2355.11</v>
      </c>
    </row>
    <row r="19931" spans="1:4">
      <c r="A19931" s="72" t="s">
        <v>55290</v>
      </c>
      <c r="B19931" s="73" t="s">
        <v>77553</v>
      </c>
      <c r="C19931" s="74" t="s">
        <v>13109</v>
      </c>
      <c r="D19931" s="122">
        <v>2614.1799999999998</v>
      </c>
    </row>
    <row r="19932" spans="1:4">
      <c r="A19932" s="72" t="s">
        <v>55291</v>
      </c>
      <c r="B19932" s="73" t="s">
        <v>77554</v>
      </c>
      <c r="C19932" s="74" t="s">
        <v>13109</v>
      </c>
      <c r="D19932" s="122">
        <v>2901.73</v>
      </c>
    </row>
    <row r="19933" spans="1:4">
      <c r="A19933" s="118" t="s">
        <v>77555</v>
      </c>
      <c r="B19933" s="119" t="s">
        <v>77556</v>
      </c>
      <c r="C19933" s="120"/>
      <c r="D19933" s="121"/>
    </row>
    <row r="19934" spans="1:4">
      <c r="A19934" s="72" t="s">
        <v>55292</v>
      </c>
      <c r="B19934" s="73" t="s">
        <v>77557</v>
      </c>
      <c r="C19934" s="74" t="s">
        <v>13109</v>
      </c>
      <c r="D19934" s="122">
        <v>39</v>
      </c>
    </row>
    <row r="19935" spans="1:4">
      <c r="A19935" s="72" t="s">
        <v>55293</v>
      </c>
      <c r="B19935" s="73" t="s">
        <v>77558</v>
      </c>
      <c r="C19935" s="74" t="s">
        <v>13109</v>
      </c>
      <c r="D19935" s="122">
        <v>52.44</v>
      </c>
    </row>
    <row r="19936" spans="1:4">
      <c r="A19936" s="72" t="s">
        <v>55294</v>
      </c>
      <c r="B19936" s="73" t="s">
        <v>77559</v>
      </c>
      <c r="C19936" s="74" t="s">
        <v>13109</v>
      </c>
      <c r="D19936" s="122">
        <v>54.89</v>
      </c>
    </row>
    <row r="19937" spans="1:4">
      <c r="A19937" s="72" t="s">
        <v>55295</v>
      </c>
      <c r="B19937" s="73" t="s">
        <v>77560</v>
      </c>
      <c r="C19937" s="74" t="s">
        <v>13109</v>
      </c>
      <c r="D19937" s="122">
        <v>89.34</v>
      </c>
    </row>
    <row r="19938" spans="1:4">
      <c r="A19938" s="72" t="s">
        <v>55296</v>
      </c>
      <c r="B19938" s="73" t="s">
        <v>77561</v>
      </c>
      <c r="C19938" s="74" t="s">
        <v>13109</v>
      </c>
      <c r="D19938" s="122">
        <v>97.14</v>
      </c>
    </row>
    <row r="19939" spans="1:4">
      <c r="A19939" s="72" t="s">
        <v>55297</v>
      </c>
      <c r="B19939" s="73" t="s">
        <v>77562</v>
      </c>
      <c r="C19939" s="74" t="s">
        <v>13109</v>
      </c>
      <c r="D19939" s="122">
        <v>76.19</v>
      </c>
    </row>
    <row r="19940" spans="1:4">
      <c r="A19940" s="72" t="s">
        <v>55298</v>
      </c>
      <c r="B19940" s="73" t="s">
        <v>77563</v>
      </c>
      <c r="C19940" s="74" t="s">
        <v>13109</v>
      </c>
      <c r="D19940" s="122">
        <v>89.61</v>
      </c>
    </row>
    <row r="19941" spans="1:4">
      <c r="A19941" s="72" t="s">
        <v>55299</v>
      </c>
      <c r="B19941" s="73" t="s">
        <v>77564</v>
      </c>
      <c r="C19941" s="74" t="s">
        <v>13109</v>
      </c>
      <c r="D19941" s="122">
        <v>122.77</v>
      </c>
    </row>
    <row r="19942" spans="1:4">
      <c r="A19942" s="72" t="s">
        <v>55300</v>
      </c>
      <c r="B19942" s="73" t="s">
        <v>77565</v>
      </c>
      <c r="C19942" s="74" t="s">
        <v>13109</v>
      </c>
      <c r="D19942" s="122">
        <v>147.97</v>
      </c>
    </row>
    <row r="19943" spans="1:4">
      <c r="A19943" s="72" t="s">
        <v>55301</v>
      </c>
      <c r="B19943" s="73" t="s">
        <v>77566</v>
      </c>
      <c r="C19943" s="74" t="s">
        <v>13109</v>
      </c>
      <c r="D19943" s="122">
        <v>178.8</v>
      </c>
    </row>
    <row r="19944" spans="1:4">
      <c r="A19944" s="72" t="s">
        <v>55302</v>
      </c>
      <c r="B19944" s="73" t="s">
        <v>77567</v>
      </c>
      <c r="C19944" s="74" t="s">
        <v>13109</v>
      </c>
      <c r="D19944" s="122">
        <v>221.22</v>
      </c>
    </row>
    <row r="19945" spans="1:4">
      <c r="A19945" s="72" t="s">
        <v>55303</v>
      </c>
      <c r="B19945" s="73" t="s">
        <v>77568</v>
      </c>
      <c r="C19945" s="74" t="s">
        <v>13109</v>
      </c>
      <c r="D19945" s="122">
        <v>286.91000000000003</v>
      </c>
    </row>
    <row r="19946" spans="1:4">
      <c r="A19946" s="72" t="s">
        <v>55304</v>
      </c>
      <c r="B19946" s="73" t="s">
        <v>77569</v>
      </c>
      <c r="C19946" s="74" t="s">
        <v>13109</v>
      </c>
      <c r="D19946" s="122">
        <v>423.63</v>
      </c>
    </row>
    <row r="19947" spans="1:4">
      <c r="A19947" s="72" t="s">
        <v>55305</v>
      </c>
      <c r="B19947" s="73" t="s">
        <v>77570</v>
      </c>
      <c r="C19947" s="74" t="s">
        <v>13109</v>
      </c>
      <c r="D19947" s="122">
        <v>625.79999999999995</v>
      </c>
    </row>
    <row r="19948" spans="1:4">
      <c r="A19948" s="72" t="s">
        <v>55306</v>
      </c>
      <c r="B19948" s="73" t="s">
        <v>77571</v>
      </c>
      <c r="C19948" s="74" t="s">
        <v>13109</v>
      </c>
      <c r="D19948" s="122">
        <v>811.68</v>
      </c>
    </row>
    <row r="19949" spans="1:4">
      <c r="A19949" s="72" t="s">
        <v>55307</v>
      </c>
      <c r="B19949" s="73" t="s">
        <v>77572</v>
      </c>
      <c r="C19949" s="74" t="s">
        <v>13109</v>
      </c>
      <c r="D19949" s="122">
        <v>1024.8399999999999</v>
      </c>
    </row>
    <row r="19950" spans="1:4">
      <c r="A19950" s="72" t="s">
        <v>55308</v>
      </c>
      <c r="B19950" s="73" t="s">
        <v>77573</v>
      </c>
      <c r="C19950" s="74" t="s">
        <v>13109</v>
      </c>
      <c r="D19950" s="122">
        <v>1274.08</v>
      </c>
    </row>
    <row r="19951" spans="1:4">
      <c r="A19951" s="72" t="s">
        <v>55309</v>
      </c>
      <c r="B19951" s="73" t="s">
        <v>77574</v>
      </c>
      <c r="C19951" s="74" t="s">
        <v>13109</v>
      </c>
      <c r="D19951" s="122">
        <v>1637.94</v>
      </c>
    </row>
    <row r="19952" spans="1:4">
      <c r="A19952" s="72" t="s">
        <v>55310</v>
      </c>
      <c r="B19952" s="73" t="s">
        <v>77575</v>
      </c>
      <c r="C19952" s="74" t="s">
        <v>13109</v>
      </c>
      <c r="D19952" s="122">
        <v>2097.52</v>
      </c>
    </row>
    <row r="19953" spans="1:4">
      <c r="A19953" s="72" t="s">
        <v>55311</v>
      </c>
      <c r="B19953" s="73" t="s">
        <v>77576</v>
      </c>
      <c r="C19953" s="74" t="s">
        <v>13109</v>
      </c>
      <c r="D19953" s="122">
        <v>39.42</v>
      </c>
    </row>
    <row r="19954" spans="1:4">
      <c r="A19954" s="72" t="s">
        <v>55312</v>
      </c>
      <c r="B19954" s="73" t="s">
        <v>77577</v>
      </c>
      <c r="C19954" s="74" t="s">
        <v>13109</v>
      </c>
      <c r="D19954" s="122">
        <v>53.06</v>
      </c>
    </row>
    <row r="19955" spans="1:4">
      <c r="A19955" s="72" t="s">
        <v>55313</v>
      </c>
      <c r="B19955" s="73" t="s">
        <v>77578</v>
      </c>
      <c r="C19955" s="74" t="s">
        <v>13109</v>
      </c>
      <c r="D19955" s="122">
        <v>86.99</v>
      </c>
    </row>
    <row r="19956" spans="1:4">
      <c r="A19956" s="72" t="s">
        <v>55314</v>
      </c>
      <c r="B19956" s="73" t="s">
        <v>77579</v>
      </c>
      <c r="C19956" s="74" t="s">
        <v>13109</v>
      </c>
      <c r="D19956" s="122">
        <v>91.29</v>
      </c>
    </row>
    <row r="19957" spans="1:4">
      <c r="A19957" s="72" t="s">
        <v>55315</v>
      </c>
      <c r="B19957" s="73" t="s">
        <v>77580</v>
      </c>
      <c r="C19957" s="74" t="s">
        <v>13109</v>
      </c>
      <c r="D19957" s="122">
        <v>100.77</v>
      </c>
    </row>
    <row r="19958" spans="1:4">
      <c r="A19958" s="72" t="s">
        <v>55316</v>
      </c>
      <c r="B19958" s="73" t="s">
        <v>77581</v>
      </c>
      <c r="C19958" s="74" t="s">
        <v>13109</v>
      </c>
      <c r="D19958" s="122">
        <v>91.03</v>
      </c>
    </row>
    <row r="19959" spans="1:4">
      <c r="A19959" s="72" t="s">
        <v>55317</v>
      </c>
      <c r="B19959" s="73" t="s">
        <v>77582</v>
      </c>
      <c r="C19959" s="74" t="s">
        <v>13109</v>
      </c>
      <c r="D19959" s="122">
        <v>110.04</v>
      </c>
    </row>
    <row r="19960" spans="1:4">
      <c r="A19960" s="72" t="s">
        <v>55318</v>
      </c>
      <c r="B19960" s="73" t="s">
        <v>77583</v>
      </c>
      <c r="C19960" s="74" t="s">
        <v>13109</v>
      </c>
      <c r="D19960" s="122">
        <v>151.08000000000001</v>
      </c>
    </row>
    <row r="19961" spans="1:4">
      <c r="A19961" s="72" t="s">
        <v>55319</v>
      </c>
      <c r="B19961" s="73" t="s">
        <v>77584</v>
      </c>
      <c r="C19961" s="74" t="s">
        <v>13109</v>
      </c>
      <c r="D19961" s="122">
        <v>179.97</v>
      </c>
    </row>
    <row r="19962" spans="1:4">
      <c r="A19962" s="72" t="s">
        <v>55320</v>
      </c>
      <c r="B19962" s="73" t="s">
        <v>77585</v>
      </c>
      <c r="C19962" s="74" t="s">
        <v>13109</v>
      </c>
      <c r="D19962" s="122">
        <v>217.07</v>
      </c>
    </row>
    <row r="19963" spans="1:4">
      <c r="A19963" s="72" t="s">
        <v>55321</v>
      </c>
      <c r="B19963" s="73" t="s">
        <v>77586</v>
      </c>
      <c r="C19963" s="74" t="s">
        <v>13109</v>
      </c>
      <c r="D19963" s="122">
        <v>268.89999999999998</v>
      </c>
    </row>
    <row r="19964" spans="1:4">
      <c r="A19964" s="72" t="s">
        <v>55322</v>
      </c>
      <c r="B19964" s="73" t="s">
        <v>77587</v>
      </c>
      <c r="C19964" s="74" t="s">
        <v>13109</v>
      </c>
      <c r="D19964" s="122">
        <v>350.86</v>
      </c>
    </row>
    <row r="19965" spans="1:4">
      <c r="A19965" s="72" t="s">
        <v>55323</v>
      </c>
      <c r="B19965" s="73" t="s">
        <v>77588</v>
      </c>
      <c r="C19965" s="74" t="s">
        <v>13109</v>
      </c>
      <c r="D19965" s="122">
        <v>518.16</v>
      </c>
    </row>
    <row r="19966" spans="1:4">
      <c r="A19966" s="72" t="s">
        <v>55324</v>
      </c>
      <c r="B19966" s="73" t="s">
        <v>77589</v>
      </c>
      <c r="C19966" s="74" t="s">
        <v>13109</v>
      </c>
      <c r="D19966" s="122">
        <v>765.61</v>
      </c>
    </row>
    <row r="19967" spans="1:4">
      <c r="A19967" s="72" t="s">
        <v>55325</v>
      </c>
      <c r="B19967" s="73" t="s">
        <v>77590</v>
      </c>
      <c r="C19967" s="74" t="s">
        <v>13109</v>
      </c>
      <c r="D19967" s="122">
        <v>991.51</v>
      </c>
    </row>
    <row r="19968" spans="1:4">
      <c r="A19968" s="72" t="s">
        <v>55326</v>
      </c>
      <c r="B19968" s="73" t="s">
        <v>77591</v>
      </c>
      <c r="C19968" s="74" t="s">
        <v>13109</v>
      </c>
      <c r="D19968" s="122">
        <v>1256.5899999999999</v>
      </c>
    </row>
    <row r="19969" spans="1:4">
      <c r="A19969" s="72" t="s">
        <v>55327</v>
      </c>
      <c r="B19969" s="73" t="s">
        <v>77592</v>
      </c>
      <c r="C19969" s="74" t="s">
        <v>13109</v>
      </c>
      <c r="D19969" s="122">
        <v>1562.6</v>
      </c>
    </row>
    <row r="19970" spans="1:4">
      <c r="A19970" s="72" t="s">
        <v>55328</v>
      </c>
      <c r="B19970" s="73" t="s">
        <v>77593</v>
      </c>
      <c r="C19970" s="74" t="s">
        <v>13109</v>
      </c>
      <c r="D19970" s="122">
        <v>2005.49</v>
      </c>
    </row>
    <row r="19971" spans="1:4">
      <c r="A19971" s="72" t="s">
        <v>55329</v>
      </c>
      <c r="B19971" s="73" t="s">
        <v>77594</v>
      </c>
      <c r="C19971" s="74" t="s">
        <v>13109</v>
      </c>
      <c r="D19971" s="122">
        <v>2568.65</v>
      </c>
    </row>
    <row r="19972" spans="1:4">
      <c r="A19972" s="118" t="s">
        <v>77595</v>
      </c>
      <c r="B19972" s="119" t="s">
        <v>77596</v>
      </c>
      <c r="C19972" s="120"/>
      <c r="D19972" s="121"/>
    </row>
    <row r="19973" spans="1:4">
      <c r="A19973" s="72" t="s">
        <v>55330</v>
      </c>
      <c r="B19973" s="73" t="s">
        <v>77597</v>
      </c>
      <c r="C19973" s="74" t="s">
        <v>13109</v>
      </c>
      <c r="D19973" s="122">
        <v>52.25</v>
      </c>
    </row>
    <row r="19974" spans="1:4">
      <c r="A19974" s="72" t="s">
        <v>55331</v>
      </c>
      <c r="B19974" s="73" t="s">
        <v>77598</v>
      </c>
      <c r="C19974" s="74" t="s">
        <v>13109</v>
      </c>
      <c r="D19974" s="122">
        <v>53.76</v>
      </c>
    </row>
    <row r="19975" spans="1:4">
      <c r="A19975" s="72" t="s">
        <v>55332</v>
      </c>
      <c r="B19975" s="73" t="s">
        <v>77599</v>
      </c>
      <c r="C19975" s="74" t="s">
        <v>13109</v>
      </c>
      <c r="D19975" s="122">
        <v>88.29</v>
      </c>
    </row>
    <row r="19976" spans="1:4">
      <c r="A19976" s="72" t="s">
        <v>55333</v>
      </c>
      <c r="B19976" s="73" t="s">
        <v>77600</v>
      </c>
      <c r="C19976" s="74" t="s">
        <v>13109</v>
      </c>
      <c r="D19976" s="122">
        <v>93.32</v>
      </c>
    </row>
    <row r="19977" spans="1:4">
      <c r="A19977" s="72" t="s">
        <v>55334</v>
      </c>
      <c r="B19977" s="73" t="s">
        <v>77601</v>
      </c>
      <c r="C19977" s="74" t="s">
        <v>13109</v>
      </c>
      <c r="D19977" s="122">
        <v>104.78</v>
      </c>
    </row>
    <row r="19978" spans="1:4">
      <c r="A19978" s="72" t="s">
        <v>55335</v>
      </c>
      <c r="B19978" s="73" t="s">
        <v>77602</v>
      </c>
      <c r="C19978" s="74" t="s">
        <v>13109</v>
      </c>
      <c r="D19978" s="122">
        <v>108.81</v>
      </c>
    </row>
    <row r="19979" spans="1:4">
      <c r="A19979" s="72" t="s">
        <v>55336</v>
      </c>
      <c r="B19979" s="73" t="s">
        <v>77603</v>
      </c>
      <c r="C19979" s="74" t="s">
        <v>13109</v>
      </c>
      <c r="D19979" s="122">
        <v>128.68</v>
      </c>
    </row>
    <row r="19980" spans="1:4">
      <c r="A19980" s="72" t="s">
        <v>55337</v>
      </c>
      <c r="B19980" s="73" t="s">
        <v>77604</v>
      </c>
      <c r="C19980" s="74" t="s">
        <v>13109</v>
      </c>
      <c r="D19980" s="122">
        <v>178.96</v>
      </c>
    </row>
    <row r="19981" spans="1:4">
      <c r="A19981" s="72" t="s">
        <v>55338</v>
      </c>
      <c r="B19981" s="73" t="s">
        <v>77605</v>
      </c>
      <c r="C19981" s="74" t="s">
        <v>13109</v>
      </c>
      <c r="D19981" s="122">
        <v>211.92</v>
      </c>
    </row>
    <row r="19982" spans="1:4">
      <c r="A19982" s="72" t="s">
        <v>55339</v>
      </c>
      <c r="B19982" s="73" t="s">
        <v>77606</v>
      </c>
      <c r="C19982" s="74" t="s">
        <v>13109</v>
      </c>
      <c r="D19982" s="122">
        <v>257.86</v>
      </c>
    </row>
    <row r="19983" spans="1:4">
      <c r="A19983" s="72" t="s">
        <v>55340</v>
      </c>
      <c r="B19983" s="73" t="s">
        <v>77607</v>
      </c>
      <c r="C19983" s="74" t="s">
        <v>13109</v>
      </c>
      <c r="D19983" s="122">
        <v>320.29000000000002</v>
      </c>
    </row>
    <row r="19984" spans="1:4">
      <c r="A19984" s="72" t="s">
        <v>55341</v>
      </c>
      <c r="B19984" s="73" t="s">
        <v>77608</v>
      </c>
      <c r="C19984" s="74" t="s">
        <v>13109</v>
      </c>
      <c r="D19984" s="122">
        <v>418.29</v>
      </c>
    </row>
    <row r="19985" spans="1:4">
      <c r="A19985" s="72" t="s">
        <v>55342</v>
      </c>
      <c r="B19985" s="73" t="s">
        <v>77609</v>
      </c>
      <c r="C19985" s="74" t="s">
        <v>13109</v>
      </c>
      <c r="D19985" s="122">
        <v>617.11</v>
      </c>
    </row>
    <row r="19986" spans="1:4">
      <c r="A19986" s="72" t="s">
        <v>55343</v>
      </c>
      <c r="B19986" s="73" t="s">
        <v>77610</v>
      </c>
      <c r="C19986" s="74" t="s">
        <v>13109</v>
      </c>
      <c r="D19986" s="122">
        <v>915.64</v>
      </c>
    </row>
    <row r="19987" spans="1:4">
      <c r="A19987" s="72" t="s">
        <v>55344</v>
      </c>
      <c r="B19987" s="73" t="s">
        <v>77611</v>
      </c>
      <c r="C19987" s="74" t="s">
        <v>13109</v>
      </c>
      <c r="D19987" s="122">
        <v>1185.3599999999999</v>
      </c>
    </row>
    <row r="19988" spans="1:4">
      <c r="A19988" s="72" t="s">
        <v>55345</v>
      </c>
      <c r="B19988" s="73" t="s">
        <v>77612</v>
      </c>
      <c r="C19988" s="74" t="s">
        <v>13109</v>
      </c>
      <c r="D19988" s="122">
        <v>1504.96</v>
      </c>
    </row>
    <row r="19989" spans="1:4">
      <c r="A19989" s="72" t="s">
        <v>55346</v>
      </c>
      <c r="B19989" s="73" t="s">
        <v>77613</v>
      </c>
      <c r="C19989" s="74" t="s">
        <v>13109</v>
      </c>
      <c r="D19989" s="122">
        <v>54.87</v>
      </c>
    </row>
    <row r="19990" spans="1:4">
      <c r="A19990" s="72" t="s">
        <v>55347</v>
      </c>
      <c r="B19990" s="73" t="s">
        <v>77614</v>
      </c>
      <c r="C19990" s="74" t="s">
        <v>13109</v>
      </c>
      <c r="D19990" s="122">
        <v>56.44</v>
      </c>
    </row>
    <row r="19991" spans="1:4">
      <c r="A19991" s="72" t="s">
        <v>55348</v>
      </c>
      <c r="B19991" s="73" t="s">
        <v>77615</v>
      </c>
      <c r="C19991" s="74" t="s">
        <v>13109</v>
      </c>
      <c r="D19991" s="122">
        <v>92.69</v>
      </c>
    </row>
    <row r="19992" spans="1:4">
      <c r="A19992" s="72" t="s">
        <v>55349</v>
      </c>
      <c r="B19992" s="73" t="s">
        <v>77616</v>
      </c>
      <c r="C19992" s="74" t="s">
        <v>13109</v>
      </c>
      <c r="D19992" s="122">
        <v>97.99</v>
      </c>
    </row>
    <row r="19993" spans="1:4">
      <c r="A19993" s="72" t="s">
        <v>55350</v>
      </c>
      <c r="B19993" s="73" t="s">
        <v>77617</v>
      </c>
      <c r="C19993" s="74" t="s">
        <v>13109</v>
      </c>
      <c r="D19993" s="122">
        <v>110.02</v>
      </c>
    </row>
    <row r="19994" spans="1:4">
      <c r="A19994" s="72" t="s">
        <v>55351</v>
      </c>
      <c r="B19994" s="73" t="s">
        <v>77618</v>
      </c>
      <c r="C19994" s="74" t="s">
        <v>13109</v>
      </c>
      <c r="D19994" s="122">
        <v>114.25</v>
      </c>
    </row>
    <row r="19995" spans="1:4">
      <c r="A19995" s="72" t="s">
        <v>55352</v>
      </c>
      <c r="B19995" s="73" t="s">
        <v>77619</v>
      </c>
      <c r="C19995" s="74" t="s">
        <v>13109</v>
      </c>
      <c r="D19995" s="122">
        <v>135.13</v>
      </c>
    </row>
    <row r="19996" spans="1:4">
      <c r="A19996" s="72" t="s">
        <v>55353</v>
      </c>
      <c r="B19996" s="73" t="s">
        <v>77620</v>
      </c>
      <c r="C19996" s="74" t="s">
        <v>13109</v>
      </c>
      <c r="D19996" s="122">
        <v>187.9</v>
      </c>
    </row>
    <row r="19997" spans="1:4">
      <c r="A19997" s="72" t="s">
        <v>55354</v>
      </c>
      <c r="B19997" s="73" t="s">
        <v>77621</v>
      </c>
      <c r="C19997" s="74" t="s">
        <v>13109</v>
      </c>
      <c r="D19997" s="122">
        <v>222.53</v>
      </c>
    </row>
    <row r="19998" spans="1:4">
      <c r="A19998" s="72" t="s">
        <v>55355</v>
      </c>
      <c r="B19998" s="73" t="s">
        <v>77622</v>
      </c>
      <c r="C19998" s="74" t="s">
        <v>13109</v>
      </c>
      <c r="D19998" s="122">
        <v>270.75</v>
      </c>
    </row>
    <row r="19999" spans="1:4">
      <c r="A19999" s="72" t="s">
        <v>55356</v>
      </c>
      <c r="B19999" s="73" t="s">
        <v>77623</v>
      </c>
      <c r="C19999" s="74" t="s">
        <v>13109</v>
      </c>
      <c r="D19999" s="122">
        <v>336.3</v>
      </c>
    </row>
    <row r="20000" spans="1:4">
      <c r="A20000" s="72" t="s">
        <v>55357</v>
      </c>
      <c r="B20000" s="73" t="s">
        <v>77624</v>
      </c>
      <c r="C20000" s="74" t="s">
        <v>13109</v>
      </c>
      <c r="D20000" s="122">
        <v>439.2</v>
      </c>
    </row>
    <row r="20001" spans="1:4">
      <c r="A20001" s="72" t="s">
        <v>55358</v>
      </c>
      <c r="B20001" s="73" t="s">
        <v>77625</v>
      </c>
      <c r="C20001" s="74" t="s">
        <v>13109</v>
      </c>
      <c r="D20001" s="122">
        <v>647.98</v>
      </c>
    </row>
    <row r="20002" spans="1:4">
      <c r="A20002" s="72" t="s">
        <v>55359</v>
      </c>
      <c r="B20002" s="73" t="s">
        <v>77626</v>
      </c>
      <c r="C20002" s="74" t="s">
        <v>13109</v>
      </c>
      <c r="D20002" s="122">
        <v>961.44</v>
      </c>
    </row>
    <row r="20003" spans="1:4">
      <c r="A20003" s="72" t="s">
        <v>55360</v>
      </c>
      <c r="B20003" s="73" t="s">
        <v>77627</v>
      </c>
      <c r="C20003" s="74" t="s">
        <v>13109</v>
      </c>
      <c r="D20003" s="122">
        <v>1244.6300000000001</v>
      </c>
    </row>
    <row r="20004" spans="1:4">
      <c r="A20004" s="118" t="s">
        <v>77628</v>
      </c>
      <c r="B20004" s="119" t="s">
        <v>77629</v>
      </c>
      <c r="C20004" s="120"/>
      <c r="D20004" s="121"/>
    </row>
    <row r="20005" spans="1:4">
      <c r="A20005" s="72" t="s">
        <v>55361</v>
      </c>
      <c r="B20005" s="73" t="s">
        <v>77630</v>
      </c>
      <c r="C20005" s="74" t="s">
        <v>13109</v>
      </c>
      <c r="D20005" s="122">
        <v>52.75</v>
      </c>
    </row>
    <row r="20006" spans="1:4">
      <c r="A20006" s="72" t="s">
        <v>55362</v>
      </c>
      <c r="B20006" s="73" t="s">
        <v>77631</v>
      </c>
      <c r="C20006" s="74" t="s">
        <v>13109</v>
      </c>
      <c r="D20006" s="122">
        <v>54.55</v>
      </c>
    </row>
    <row r="20007" spans="1:4">
      <c r="A20007" s="72" t="s">
        <v>55363</v>
      </c>
      <c r="B20007" s="73" t="s">
        <v>77632</v>
      </c>
      <c r="C20007" s="74" t="s">
        <v>13109</v>
      </c>
      <c r="D20007" s="122">
        <v>89.72</v>
      </c>
    </row>
    <row r="20008" spans="1:4">
      <c r="A20008" s="72" t="s">
        <v>55364</v>
      </c>
      <c r="B20008" s="73" t="s">
        <v>77633</v>
      </c>
      <c r="C20008" s="74" t="s">
        <v>13109</v>
      </c>
      <c r="D20008" s="122">
        <v>95.91</v>
      </c>
    </row>
    <row r="20009" spans="1:4">
      <c r="A20009" s="72" t="s">
        <v>55365</v>
      </c>
      <c r="B20009" s="73" t="s">
        <v>77634</v>
      </c>
      <c r="C20009" s="74" t="s">
        <v>13109</v>
      </c>
      <c r="D20009" s="122">
        <v>109.32</v>
      </c>
    </row>
    <row r="20010" spans="1:4">
      <c r="A20010" s="72" t="s">
        <v>55366</v>
      </c>
      <c r="B20010" s="73" t="s">
        <v>77635</v>
      </c>
      <c r="C20010" s="74" t="s">
        <v>13109</v>
      </c>
      <c r="D20010" s="122">
        <v>124.79</v>
      </c>
    </row>
    <row r="20011" spans="1:4">
      <c r="A20011" s="72" t="s">
        <v>55367</v>
      </c>
      <c r="B20011" s="73" t="s">
        <v>77636</v>
      </c>
      <c r="C20011" s="74" t="s">
        <v>13109</v>
      </c>
      <c r="D20011" s="122">
        <v>149.47999999999999</v>
      </c>
    </row>
    <row r="20012" spans="1:4">
      <c r="A20012" s="72" t="s">
        <v>55368</v>
      </c>
      <c r="B20012" s="73" t="s">
        <v>77637</v>
      </c>
      <c r="C20012" s="74" t="s">
        <v>13109</v>
      </c>
      <c r="D20012" s="122">
        <v>207.54</v>
      </c>
    </row>
    <row r="20013" spans="1:4">
      <c r="A20013" s="72" t="s">
        <v>55369</v>
      </c>
      <c r="B20013" s="73" t="s">
        <v>77638</v>
      </c>
      <c r="C20013" s="74" t="s">
        <v>13109</v>
      </c>
      <c r="D20013" s="122">
        <v>246.99</v>
      </c>
    </row>
    <row r="20014" spans="1:4">
      <c r="A20014" s="72" t="s">
        <v>55370</v>
      </c>
      <c r="B20014" s="73" t="s">
        <v>77639</v>
      </c>
      <c r="C20014" s="74" t="s">
        <v>13109</v>
      </c>
      <c r="D20014" s="122">
        <v>306.57</v>
      </c>
    </row>
    <row r="20015" spans="1:4">
      <c r="A20015" s="72" t="s">
        <v>55371</v>
      </c>
      <c r="B20015" s="73" t="s">
        <v>77640</v>
      </c>
      <c r="C20015" s="74" t="s">
        <v>13109</v>
      </c>
      <c r="D20015" s="122">
        <v>373.54</v>
      </c>
    </row>
    <row r="20016" spans="1:4">
      <c r="A20016" s="72" t="s">
        <v>55372</v>
      </c>
      <c r="B20016" s="73" t="s">
        <v>77641</v>
      </c>
      <c r="C20016" s="74" t="s">
        <v>13109</v>
      </c>
      <c r="D20016" s="122">
        <v>490.37</v>
      </c>
    </row>
    <row r="20017" spans="1:4">
      <c r="A20017" s="72" t="s">
        <v>55373</v>
      </c>
      <c r="B20017" s="73" t="s">
        <v>77642</v>
      </c>
      <c r="C20017" s="74" t="s">
        <v>13109</v>
      </c>
      <c r="D20017" s="122">
        <v>726.47</v>
      </c>
    </row>
    <row r="20018" spans="1:4">
      <c r="A20018" s="72" t="s">
        <v>55374</v>
      </c>
      <c r="B20018" s="73" t="s">
        <v>77643</v>
      </c>
      <c r="C20018" s="74" t="s">
        <v>13109</v>
      </c>
      <c r="D20018" s="122">
        <v>1097.26</v>
      </c>
    </row>
    <row r="20019" spans="1:4">
      <c r="A20019" s="72" t="s">
        <v>55375</v>
      </c>
      <c r="B20019" s="73" t="s">
        <v>77644</v>
      </c>
      <c r="C20019" s="74" t="s">
        <v>13109</v>
      </c>
      <c r="D20019" s="122">
        <v>1402.37</v>
      </c>
    </row>
    <row r="20020" spans="1:4">
      <c r="A20020" s="118" t="s">
        <v>77645</v>
      </c>
      <c r="B20020" s="119" t="s">
        <v>77646</v>
      </c>
      <c r="C20020" s="120"/>
      <c r="D20020" s="121"/>
    </row>
    <row r="20021" spans="1:4">
      <c r="A20021" s="72" t="s">
        <v>55376</v>
      </c>
      <c r="B20021" s="73" t="s">
        <v>77647</v>
      </c>
      <c r="C20021" s="74" t="s">
        <v>13109</v>
      </c>
      <c r="D20021" s="122">
        <v>63.24</v>
      </c>
    </row>
    <row r="20022" spans="1:4">
      <c r="A20022" s="72" t="s">
        <v>55377</v>
      </c>
      <c r="B20022" s="73" t="s">
        <v>77648</v>
      </c>
      <c r="C20022" s="74" t="s">
        <v>13109</v>
      </c>
      <c r="D20022" s="122">
        <v>70.2</v>
      </c>
    </row>
    <row r="20023" spans="1:4">
      <c r="A20023" s="72" t="s">
        <v>55378</v>
      </c>
      <c r="B20023" s="73" t="s">
        <v>77649</v>
      </c>
      <c r="C20023" s="74" t="s">
        <v>13109</v>
      </c>
      <c r="D20023" s="122">
        <v>77.930000000000007</v>
      </c>
    </row>
    <row r="20024" spans="1:4">
      <c r="A20024" s="72" t="s">
        <v>55379</v>
      </c>
      <c r="B20024" s="73" t="s">
        <v>77650</v>
      </c>
      <c r="C20024" s="74" t="s">
        <v>13109</v>
      </c>
      <c r="D20024" s="122">
        <v>126.99</v>
      </c>
    </row>
    <row r="20025" spans="1:4">
      <c r="A20025" s="72" t="s">
        <v>55380</v>
      </c>
      <c r="B20025" s="73" t="s">
        <v>77651</v>
      </c>
      <c r="C20025" s="74" t="s">
        <v>13109</v>
      </c>
      <c r="D20025" s="122">
        <v>131.69999999999999</v>
      </c>
    </row>
    <row r="20026" spans="1:4">
      <c r="A20026" s="72" t="s">
        <v>55381</v>
      </c>
      <c r="B20026" s="73" t="s">
        <v>77652</v>
      </c>
      <c r="C20026" s="74" t="s">
        <v>13109</v>
      </c>
      <c r="D20026" s="122">
        <v>87.21</v>
      </c>
    </row>
    <row r="20027" spans="1:4">
      <c r="A20027" s="72" t="s">
        <v>55382</v>
      </c>
      <c r="B20027" s="73" t="s">
        <v>77653</v>
      </c>
      <c r="C20027" s="74" t="s">
        <v>13109</v>
      </c>
      <c r="D20027" s="122">
        <v>92.99</v>
      </c>
    </row>
    <row r="20028" spans="1:4">
      <c r="A20028" s="72" t="s">
        <v>55383</v>
      </c>
      <c r="B20028" s="73" t="s">
        <v>77654</v>
      </c>
      <c r="C20028" s="74" t="s">
        <v>13109</v>
      </c>
      <c r="D20028" s="122">
        <v>110.02</v>
      </c>
    </row>
    <row r="20029" spans="1:4">
      <c r="A20029" s="72" t="s">
        <v>55384</v>
      </c>
      <c r="B20029" s="73" t="s">
        <v>77655</v>
      </c>
      <c r="C20029" s="74" t="s">
        <v>13109</v>
      </c>
      <c r="D20029" s="122">
        <v>141.54</v>
      </c>
    </row>
    <row r="20030" spans="1:4">
      <c r="A20030" s="72" t="s">
        <v>55385</v>
      </c>
      <c r="B20030" s="73" t="s">
        <v>77656</v>
      </c>
      <c r="C20030" s="74" t="s">
        <v>13109</v>
      </c>
      <c r="D20030" s="122">
        <v>157.94</v>
      </c>
    </row>
    <row r="20031" spans="1:4">
      <c r="A20031" s="72" t="s">
        <v>55386</v>
      </c>
      <c r="B20031" s="73" t="s">
        <v>77657</v>
      </c>
      <c r="C20031" s="74" t="s">
        <v>13109</v>
      </c>
      <c r="D20031" s="122">
        <v>205.87</v>
      </c>
    </row>
    <row r="20032" spans="1:4">
      <c r="A20032" s="72" t="s">
        <v>55387</v>
      </c>
      <c r="B20032" s="73" t="s">
        <v>77658</v>
      </c>
      <c r="C20032" s="74" t="s">
        <v>13109</v>
      </c>
      <c r="D20032" s="122">
        <v>243.66</v>
      </c>
    </row>
    <row r="20033" spans="1:4">
      <c r="A20033" s="72" t="s">
        <v>55388</v>
      </c>
      <c r="B20033" s="73" t="s">
        <v>77659</v>
      </c>
      <c r="C20033" s="74" t="s">
        <v>13109</v>
      </c>
      <c r="D20033" s="122">
        <v>350.09</v>
      </c>
    </row>
    <row r="20034" spans="1:4">
      <c r="A20034" s="72" t="s">
        <v>55389</v>
      </c>
      <c r="B20034" s="73" t="s">
        <v>77660</v>
      </c>
      <c r="C20034" s="74" t="s">
        <v>13109</v>
      </c>
      <c r="D20034" s="122">
        <v>469.97</v>
      </c>
    </row>
    <row r="20035" spans="1:4">
      <c r="A20035" s="72" t="s">
        <v>55390</v>
      </c>
      <c r="B20035" s="73" t="s">
        <v>77661</v>
      </c>
      <c r="C20035" s="74" t="s">
        <v>13109</v>
      </c>
      <c r="D20035" s="122">
        <v>625.04999999999995</v>
      </c>
    </row>
    <row r="20036" spans="1:4">
      <c r="A20036" s="72" t="s">
        <v>55391</v>
      </c>
      <c r="B20036" s="73" t="s">
        <v>77662</v>
      </c>
      <c r="C20036" s="74" t="s">
        <v>13109</v>
      </c>
      <c r="D20036" s="122">
        <v>761.58</v>
      </c>
    </row>
    <row r="20037" spans="1:4">
      <c r="A20037" s="72" t="s">
        <v>55392</v>
      </c>
      <c r="B20037" s="73" t="s">
        <v>77663</v>
      </c>
      <c r="C20037" s="74" t="s">
        <v>13109</v>
      </c>
      <c r="D20037" s="122">
        <v>920.73</v>
      </c>
    </row>
    <row r="20038" spans="1:4">
      <c r="A20038" s="72" t="s">
        <v>55393</v>
      </c>
      <c r="B20038" s="73" t="s">
        <v>77664</v>
      </c>
      <c r="C20038" s="74" t="s">
        <v>13109</v>
      </c>
      <c r="D20038" s="122">
        <v>1218.1500000000001</v>
      </c>
    </row>
    <row r="20039" spans="1:4">
      <c r="A20039" s="72" t="s">
        <v>55394</v>
      </c>
      <c r="B20039" s="73" t="s">
        <v>77665</v>
      </c>
      <c r="C20039" s="74" t="s">
        <v>13109</v>
      </c>
      <c r="D20039" s="122">
        <v>1529.11</v>
      </c>
    </row>
    <row r="20040" spans="1:4">
      <c r="A20040" s="72" t="s">
        <v>55395</v>
      </c>
      <c r="B20040" s="73" t="s">
        <v>77666</v>
      </c>
      <c r="C20040" s="74" t="s">
        <v>13109</v>
      </c>
      <c r="D20040" s="122">
        <v>1697.32</v>
      </c>
    </row>
    <row r="20041" spans="1:4">
      <c r="A20041" s="72" t="s">
        <v>55396</v>
      </c>
      <c r="B20041" s="73" t="s">
        <v>77667</v>
      </c>
      <c r="C20041" s="74" t="s">
        <v>13109</v>
      </c>
      <c r="D20041" s="122">
        <v>1884.03</v>
      </c>
    </row>
    <row r="20042" spans="1:4">
      <c r="A20042" s="72" t="s">
        <v>55397</v>
      </c>
      <c r="B20042" s="73" t="s">
        <v>77668</v>
      </c>
      <c r="C20042" s="74" t="s">
        <v>13109</v>
      </c>
      <c r="D20042" s="122">
        <v>2091.27</v>
      </c>
    </row>
    <row r="20043" spans="1:4">
      <c r="A20043" s="72" t="s">
        <v>55398</v>
      </c>
      <c r="B20043" s="73" t="s">
        <v>77669</v>
      </c>
      <c r="C20043" s="74" t="s">
        <v>13109</v>
      </c>
      <c r="D20043" s="122">
        <v>2321.3200000000002</v>
      </c>
    </row>
    <row r="20044" spans="1:4">
      <c r="A20044" s="72" t="s">
        <v>55399</v>
      </c>
      <c r="B20044" s="73" t="s">
        <v>77670</v>
      </c>
      <c r="C20044" s="74" t="s">
        <v>13109</v>
      </c>
      <c r="D20044" s="122">
        <v>2576.65</v>
      </c>
    </row>
    <row r="20045" spans="1:4">
      <c r="A20045" s="72" t="s">
        <v>55400</v>
      </c>
      <c r="B20045" s="73" t="s">
        <v>77671</v>
      </c>
      <c r="C20045" s="74" t="s">
        <v>13109</v>
      </c>
      <c r="D20045" s="122">
        <v>2860.09</v>
      </c>
    </row>
    <row r="20046" spans="1:4">
      <c r="A20046" s="72" t="s">
        <v>55401</v>
      </c>
      <c r="B20046" s="73" t="s">
        <v>77672</v>
      </c>
      <c r="C20046" s="74" t="s">
        <v>13109</v>
      </c>
      <c r="D20046" s="122">
        <v>64.73</v>
      </c>
    </row>
    <row r="20047" spans="1:4">
      <c r="A20047" s="72" t="s">
        <v>55402</v>
      </c>
      <c r="B20047" s="73" t="s">
        <v>77673</v>
      </c>
      <c r="C20047" s="74" t="s">
        <v>13109</v>
      </c>
      <c r="D20047" s="122">
        <v>71.849999999999994</v>
      </c>
    </row>
    <row r="20048" spans="1:4">
      <c r="A20048" s="72" t="s">
        <v>55403</v>
      </c>
      <c r="B20048" s="73" t="s">
        <v>77674</v>
      </c>
      <c r="C20048" s="74" t="s">
        <v>13109</v>
      </c>
      <c r="D20048" s="122">
        <v>79.75</v>
      </c>
    </row>
    <row r="20049" spans="1:4">
      <c r="A20049" s="72" t="s">
        <v>55404</v>
      </c>
      <c r="B20049" s="73" t="s">
        <v>77675</v>
      </c>
      <c r="C20049" s="74" t="s">
        <v>13109</v>
      </c>
      <c r="D20049" s="122">
        <v>129.97</v>
      </c>
    </row>
    <row r="20050" spans="1:4">
      <c r="A20050" s="72" t="s">
        <v>55405</v>
      </c>
      <c r="B20050" s="73" t="s">
        <v>77676</v>
      </c>
      <c r="C20050" s="74" t="s">
        <v>13109</v>
      </c>
      <c r="D20050" s="122">
        <v>137.13999999999999</v>
      </c>
    </row>
    <row r="20051" spans="1:4">
      <c r="A20051" s="72" t="s">
        <v>55406</v>
      </c>
      <c r="B20051" s="73" t="s">
        <v>77677</v>
      </c>
      <c r="C20051" s="74" t="s">
        <v>13109</v>
      </c>
      <c r="D20051" s="122">
        <v>99.84</v>
      </c>
    </row>
    <row r="20052" spans="1:4">
      <c r="A20052" s="72" t="s">
        <v>55407</v>
      </c>
      <c r="B20052" s="73" t="s">
        <v>77678</v>
      </c>
      <c r="C20052" s="74" t="s">
        <v>13109</v>
      </c>
      <c r="D20052" s="122">
        <v>112.63</v>
      </c>
    </row>
    <row r="20053" spans="1:4">
      <c r="A20053" s="72" t="s">
        <v>55408</v>
      </c>
      <c r="B20053" s="73" t="s">
        <v>77679</v>
      </c>
      <c r="C20053" s="74" t="s">
        <v>13109</v>
      </c>
      <c r="D20053" s="122">
        <v>141.74</v>
      </c>
    </row>
    <row r="20054" spans="1:4">
      <c r="A20054" s="72" t="s">
        <v>55409</v>
      </c>
      <c r="B20054" s="73" t="s">
        <v>77680</v>
      </c>
      <c r="C20054" s="74" t="s">
        <v>13109</v>
      </c>
      <c r="D20054" s="122">
        <v>173.56</v>
      </c>
    </row>
    <row r="20055" spans="1:4">
      <c r="A20055" s="72" t="s">
        <v>55410</v>
      </c>
      <c r="B20055" s="73" t="s">
        <v>77681</v>
      </c>
      <c r="C20055" s="74" t="s">
        <v>13109</v>
      </c>
      <c r="D20055" s="122">
        <v>204.02</v>
      </c>
    </row>
    <row r="20056" spans="1:4">
      <c r="A20056" s="72" t="s">
        <v>55411</v>
      </c>
      <c r="B20056" s="73" t="s">
        <v>77682</v>
      </c>
      <c r="C20056" s="74" t="s">
        <v>13109</v>
      </c>
      <c r="D20056" s="122">
        <v>256.95</v>
      </c>
    </row>
    <row r="20057" spans="1:4">
      <c r="A20057" s="72" t="s">
        <v>55412</v>
      </c>
      <c r="B20057" s="73" t="s">
        <v>77683</v>
      </c>
      <c r="C20057" s="74" t="s">
        <v>13109</v>
      </c>
      <c r="D20057" s="122">
        <v>319.02</v>
      </c>
    </row>
    <row r="20058" spans="1:4">
      <c r="A20058" s="72" t="s">
        <v>55413</v>
      </c>
      <c r="B20058" s="73" t="s">
        <v>77684</v>
      </c>
      <c r="C20058" s="74" t="s">
        <v>13109</v>
      </c>
      <c r="D20058" s="122">
        <v>457.6</v>
      </c>
    </row>
    <row r="20059" spans="1:4">
      <c r="A20059" s="72" t="s">
        <v>55414</v>
      </c>
      <c r="B20059" s="73" t="s">
        <v>77685</v>
      </c>
      <c r="C20059" s="74" t="s">
        <v>13109</v>
      </c>
      <c r="D20059" s="122">
        <v>639.16</v>
      </c>
    </row>
    <row r="20060" spans="1:4">
      <c r="A20060" s="72" t="s">
        <v>55415</v>
      </c>
      <c r="B20060" s="73" t="s">
        <v>77686</v>
      </c>
      <c r="C20060" s="74" t="s">
        <v>13109</v>
      </c>
      <c r="D20060" s="122">
        <v>848.12</v>
      </c>
    </row>
    <row r="20061" spans="1:4">
      <c r="A20061" s="72" t="s">
        <v>55416</v>
      </c>
      <c r="B20061" s="73" t="s">
        <v>77687</v>
      </c>
      <c r="C20061" s="74" t="s">
        <v>13109</v>
      </c>
      <c r="D20061" s="122">
        <v>1062.1099999999999</v>
      </c>
    </row>
    <row r="20062" spans="1:4">
      <c r="A20062" s="72" t="s">
        <v>55417</v>
      </c>
      <c r="B20062" s="73" t="s">
        <v>77688</v>
      </c>
      <c r="C20062" s="74" t="s">
        <v>13109</v>
      </c>
      <c r="D20062" s="122">
        <v>1312.97</v>
      </c>
    </row>
    <row r="20063" spans="1:4">
      <c r="A20063" s="72" t="s">
        <v>55418</v>
      </c>
      <c r="B20063" s="73" t="s">
        <v>77689</v>
      </c>
      <c r="C20063" s="74" t="s">
        <v>13109</v>
      </c>
      <c r="D20063" s="122">
        <v>1716.13</v>
      </c>
    </row>
    <row r="20064" spans="1:4">
      <c r="A20064" s="72" t="s">
        <v>55419</v>
      </c>
      <c r="B20064" s="73" t="s">
        <v>77690</v>
      </c>
      <c r="C20064" s="74" t="s">
        <v>13109</v>
      </c>
      <c r="D20064" s="122">
        <v>2192.4899999999998</v>
      </c>
    </row>
    <row r="20065" spans="1:4">
      <c r="A20065" s="72" t="s">
        <v>55420</v>
      </c>
      <c r="B20065" s="73" t="s">
        <v>77691</v>
      </c>
      <c r="C20065" s="74" t="s">
        <v>13109</v>
      </c>
      <c r="D20065" s="122">
        <v>2433.66</v>
      </c>
    </row>
    <row r="20066" spans="1:4">
      <c r="A20066" s="72" t="s">
        <v>55421</v>
      </c>
      <c r="B20066" s="73" t="s">
        <v>77692</v>
      </c>
      <c r="C20066" s="74" t="s">
        <v>13109</v>
      </c>
      <c r="D20066" s="122">
        <v>2701.36</v>
      </c>
    </row>
    <row r="20067" spans="1:4">
      <c r="A20067" s="72" t="s">
        <v>55422</v>
      </c>
      <c r="B20067" s="73" t="s">
        <v>77693</v>
      </c>
      <c r="C20067" s="74" t="s">
        <v>13109</v>
      </c>
      <c r="D20067" s="122">
        <v>2998.52</v>
      </c>
    </row>
    <row r="20068" spans="1:4">
      <c r="A20068" s="72" t="s">
        <v>55423</v>
      </c>
      <c r="B20068" s="73" t="s">
        <v>77694</v>
      </c>
      <c r="C20068" s="74" t="s">
        <v>13109</v>
      </c>
      <c r="D20068" s="122">
        <v>3328.35</v>
      </c>
    </row>
    <row r="20069" spans="1:4">
      <c r="A20069" s="72" t="s">
        <v>55424</v>
      </c>
      <c r="B20069" s="73" t="s">
        <v>77695</v>
      </c>
      <c r="C20069" s="74" t="s">
        <v>13109</v>
      </c>
      <c r="D20069" s="122">
        <v>3694.47</v>
      </c>
    </row>
    <row r="20070" spans="1:4">
      <c r="A20070" s="118" t="s">
        <v>77696</v>
      </c>
      <c r="B20070" s="119" t="s">
        <v>77697</v>
      </c>
      <c r="C20070" s="120"/>
      <c r="D20070" s="121"/>
    </row>
    <row r="20071" spans="1:4">
      <c r="A20071" s="72" t="s">
        <v>55425</v>
      </c>
      <c r="B20071" s="73" t="s">
        <v>77698</v>
      </c>
      <c r="C20071" s="74" t="s">
        <v>13109</v>
      </c>
      <c r="D20071" s="122">
        <v>58.07</v>
      </c>
    </row>
    <row r="20072" spans="1:4">
      <c r="A20072" s="72" t="s">
        <v>55426</v>
      </c>
      <c r="B20072" s="73" t="s">
        <v>77699</v>
      </c>
      <c r="C20072" s="74" t="s">
        <v>13109</v>
      </c>
      <c r="D20072" s="122">
        <v>77.97</v>
      </c>
    </row>
    <row r="20073" spans="1:4">
      <c r="A20073" s="72" t="s">
        <v>55427</v>
      </c>
      <c r="B20073" s="73" t="s">
        <v>77700</v>
      </c>
      <c r="C20073" s="74" t="s">
        <v>13109</v>
      </c>
      <c r="D20073" s="122">
        <v>81</v>
      </c>
    </row>
    <row r="20074" spans="1:4">
      <c r="A20074" s="72" t="s">
        <v>55428</v>
      </c>
      <c r="B20074" s="73" t="s">
        <v>77701</v>
      </c>
      <c r="C20074" s="74" t="s">
        <v>13109</v>
      </c>
      <c r="D20074" s="122">
        <v>132.01</v>
      </c>
    </row>
    <row r="20075" spans="1:4">
      <c r="A20075" s="72" t="s">
        <v>55429</v>
      </c>
      <c r="B20075" s="73" t="s">
        <v>77702</v>
      </c>
      <c r="C20075" s="74" t="s">
        <v>13109</v>
      </c>
      <c r="D20075" s="122">
        <v>140.97</v>
      </c>
    </row>
    <row r="20076" spans="1:4">
      <c r="A20076" s="72" t="s">
        <v>55430</v>
      </c>
      <c r="B20076" s="73" t="s">
        <v>77703</v>
      </c>
      <c r="C20076" s="74" t="s">
        <v>13109</v>
      </c>
      <c r="D20076" s="122">
        <v>108.42</v>
      </c>
    </row>
    <row r="20077" spans="1:4">
      <c r="A20077" s="72" t="s">
        <v>55431</v>
      </c>
      <c r="B20077" s="73" t="s">
        <v>77704</v>
      </c>
      <c r="C20077" s="74" t="s">
        <v>13109</v>
      </c>
      <c r="D20077" s="122">
        <v>126.72</v>
      </c>
    </row>
    <row r="20078" spans="1:4">
      <c r="A20078" s="72" t="s">
        <v>55432</v>
      </c>
      <c r="B20078" s="73" t="s">
        <v>77705</v>
      </c>
      <c r="C20078" s="74" t="s">
        <v>13109</v>
      </c>
      <c r="D20078" s="122">
        <v>165.5</v>
      </c>
    </row>
    <row r="20079" spans="1:4">
      <c r="A20079" s="72" t="s">
        <v>55433</v>
      </c>
      <c r="B20079" s="73" t="s">
        <v>77706</v>
      </c>
      <c r="C20079" s="74" t="s">
        <v>13109</v>
      </c>
      <c r="D20079" s="122">
        <v>198.95</v>
      </c>
    </row>
    <row r="20080" spans="1:4">
      <c r="A20080" s="72" t="s">
        <v>55434</v>
      </c>
      <c r="B20080" s="73" t="s">
        <v>77707</v>
      </c>
      <c r="C20080" s="74" t="s">
        <v>13109</v>
      </c>
      <c r="D20080" s="122">
        <v>239.03</v>
      </c>
    </row>
    <row r="20081" spans="1:4">
      <c r="A20081" s="72" t="s">
        <v>55435</v>
      </c>
      <c r="B20081" s="73" t="s">
        <v>77708</v>
      </c>
      <c r="C20081" s="74" t="s">
        <v>13109</v>
      </c>
      <c r="D20081" s="122">
        <v>295.88</v>
      </c>
    </row>
    <row r="20082" spans="1:4">
      <c r="A20082" s="72" t="s">
        <v>55436</v>
      </c>
      <c r="B20082" s="73" t="s">
        <v>77709</v>
      </c>
      <c r="C20082" s="74" t="s">
        <v>13109</v>
      </c>
      <c r="D20082" s="122">
        <v>376.54</v>
      </c>
    </row>
    <row r="20083" spans="1:4">
      <c r="A20083" s="72" t="s">
        <v>55437</v>
      </c>
      <c r="B20083" s="73" t="s">
        <v>77710</v>
      </c>
      <c r="C20083" s="74" t="s">
        <v>13109</v>
      </c>
      <c r="D20083" s="122">
        <v>534.30999999999995</v>
      </c>
    </row>
    <row r="20084" spans="1:4">
      <c r="A20084" s="72" t="s">
        <v>55438</v>
      </c>
      <c r="B20084" s="73" t="s">
        <v>77711</v>
      </c>
      <c r="C20084" s="74" t="s">
        <v>13109</v>
      </c>
      <c r="D20084" s="122">
        <v>765.2</v>
      </c>
    </row>
    <row r="20085" spans="1:4">
      <c r="A20085" s="72" t="s">
        <v>55439</v>
      </c>
      <c r="B20085" s="73" t="s">
        <v>77712</v>
      </c>
      <c r="C20085" s="74" t="s">
        <v>13109</v>
      </c>
      <c r="D20085" s="122">
        <v>1001.18</v>
      </c>
    </row>
    <row r="20086" spans="1:4">
      <c r="A20086" s="72" t="s">
        <v>55440</v>
      </c>
      <c r="B20086" s="73" t="s">
        <v>77713</v>
      </c>
      <c r="C20086" s="74" t="s">
        <v>13109</v>
      </c>
      <c r="D20086" s="122">
        <v>1268.8800000000001</v>
      </c>
    </row>
    <row r="20087" spans="1:4">
      <c r="A20087" s="72" t="s">
        <v>55441</v>
      </c>
      <c r="B20087" s="73" t="s">
        <v>77714</v>
      </c>
      <c r="C20087" s="74" t="s">
        <v>13109</v>
      </c>
      <c r="D20087" s="122">
        <v>1585.21</v>
      </c>
    </row>
    <row r="20088" spans="1:4">
      <c r="A20088" s="72" t="s">
        <v>55442</v>
      </c>
      <c r="B20088" s="73" t="s">
        <v>77715</v>
      </c>
      <c r="C20088" s="74" t="s">
        <v>13109</v>
      </c>
      <c r="D20088" s="122">
        <v>2063.0300000000002</v>
      </c>
    </row>
    <row r="20089" spans="1:4">
      <c r="A20089" s="72" t="s">
        <v>55443</v>
      </c>
      <c r="B20089" s="73" t="s">
        <v>77716</v>
      </c>
      <c r="C20089" s="74" t="s">
        <v>13109</v>
      </c>
      <c r="D20089" s="122">
        <v>2665.65</v>
      </c>
    </row>
    <row r="20090" spans="1:4">
      <c r="A20090" s="72" t="s">
        <v>55444</v>
      </c>
      <c r="B20090" s="73" t="s">
        <v>77717</v>
      </c>
      <c r="C20090" s="74" t="s">
        <v>13109</v>
      </c>
      <c r="D20090" s="122">
        <v>58.57</v>
      </c>
    </row>
    <row r="20091" spans="1:4">
      <c r="A20091" s="72" t="s">
        <v>55445</v>
      </c>
      <c r="B20091" s="73" t="s">
        <v>77718</v>
      </c>
      <c r="C20091" s="74" t="s">
        <v>13109</v>
      </c>
      <c r="D20091" s="122">
        <v>78.760000000000005</v>
      </c>
    </row>
    <row r="20092" spans="1:4">
      <c r="A20092" s="72" t="s">
        <v>55446</v>
      </c>
      <c r="B20092" s="73" t="s">
        <v>77719</v>
      </c>
      <c r="C20092" s="74" t="s">
        <v>13109</v>
      </c>
      <c r="D20092" s="122">
        <v>128.86000000000001</v>
      </c>
    </row>
    <row r="20093" spans="1:4">
      <c r="A20093" s="72" t="s">
        <v>55447</v>
      </c>
      <c r="B20093" s="73" t="s">
        <v>77720</v>
      </c>
      <c r="C20093" s="74" t="s">
        <v>13109</v>
      </c>
      <c r="D20093" s="122">
        <v>134.5</v>
      </c>
    </row>
    <row r="20094" spans="1:4">
      <c r="A20094" s="72" t="s">
        <v>55448</v>
      </c>
      <c r="B20094" s="73" t="s">
        <v>77721</v>
      </c>
      <c r="C20094" s="74" t="s">
        <v>13109</v>
      </c>
      <c r="D20094" s="122">
        <v>145.35</v>
      </c>
    </row>
    <row r="20095" spans="1:4">
      <c r="A20095" s="72" t="s">
        <v>55449</v>
      </c>
      <c r="B20095" s="73" t="s">
        <v>77722</v>
      </c>
      <c r="C20095" s="74" t="s">
        <v>13109</v>
      </c>
      <c r="D20095" s="122">
        <v>129.34</v>
      </c>
    </row>
    <row r="20096" spans="1:4">
      <c r="A20096" s="72" t="s">
        <v>55450</v>
      </c>
      <c r="B20096" s="73" t="s">
        <v>77723</v>
      </c>
      <c r="C20096" s="74" t="s">
        <v>13109</v>
      </c>
      <c r="D20096" s="122">
        <v>155.66999999999999</v>
      </c>
    </row>
    <row r="20097" spans="1:4">
      <c r="A20097" s="72" t="s">
        <v>55451</v>
      </c>
      <c r="B20097" s="73" t="s">
        <v>77724</v>
      </c>
      <c r="C20097" s="74" t="s">
        <v>13109</v>
      </c>
      <c r="D20097" s="122">
        <v>203.66</v>
      </c>
    </row>
    <row r="20098" spans="1:4">
      <c r="A20098" s="72" t="s">
        <v>55452</v>
      </c>
      <c r="B20098" s="73" t="s">
        <v>77725</v>
      </c>
      <c r="C20098" s="74" t="s">
        <v>13109</v>
      </c>
      <c r="D20098" s="122">
        <v>241.69</v>
      </c>
    </row>
    <row r="20099" spans="1:4">
      <c r="A20099" s="72" t="s">
        <v>55453</v>
      </c>
      <c r="B20099" s="73" t="s">
        <v>77726</v>
      </c>
      <c r="C20099" s="74" t="s">
        <v>13109</v>
      </c>
      <c r="D20099" s="122">
        <v>289.91000000000003</v>
      </c>
    </row>
    <row r="20100" spans="1:4">
      <c r="A20100" s="72" t="s">
        <v>55454</v>
      </c>
      <c r="B20100" s="73" t="s">
        <v>77727</v>
      </c>
      <c r="C20100" s="74" t="s">
        <v>13109</v>
      </c>
      <c r="D20100" s="122">
        <v>359.23</v>
      </c>
    </row>
    <row r="20101" spans="1:4">
      <c r="A20101" s="72" t="s">
        <v>55455</v>
      </c>
      <c r="B20101" s="73" t="s">
        <v>77728</v>
      </c>
      <c r="C20101" s="74" t="s">
        <v>13109</v>
      </c>
      <c r="D20101" s="122">
        <v>460.08</v>
      </c>
    </row>
    <row r="20102" spans="1:4">
      <c r="A20102" s="72" t="s">
        <v>55456</v>
      </c>
      <c r="B20102" s="73" t="s">
        <v>77729</v>
      </c>
      <c r="C20102" s="74" t="s">
        <v>13109</v>
      </c>
      <c r="D20102" s="122">
        <v>652.92999999999995</v>
      </c>
    </row>
    <row r="20103" spans="1:4">
      <c r="A20103" s="72" t="s">
        <v>55457</v>
      </c>
      <c r="B20103" s="73" t="s">
        <v>77730</v>
      </c>
      <c r="C20103" s="74" t="s">
        <v>13109</v>
      </c>
      <c r="D20103" s="122">
        <v>936.1</v>
      </c>
    </row>
    <row r="20104" spans="1:4">
      <c r="A20104" s="72" t="s">
        <v>55458</v>
      </c>
      <c r="B20104" s="73" t="s">
        <v>77731</v>
      </c>
      <c r="C20104" s="74" t="s">
        <v>13109</v>
      </c>
      <c r="D20104" s="122">
        <v>1221.93</v>
      </c>
    </row>
    <row r="20105" spans="1:4">
      <c r="A20105" s="72" t="s">
        <v>55459</v>
      </c>
      <c r="B20105" s="73" t="s">
        <v>77732</v>
      </c>
      <c r="C20105" s="74" t="s">
        <v>13109</v>
      </c>
      <c r="D20105" s="122">
        <v>1554.86</v>
      </c>
    </row>
    <row r="20106" spans="1:4">
      <c r="A20106" s="72" t="s">
        <v>55460</v>
      </c>
      <c r="B20106" s="73" t="s">
        <v>77733</v>
      </c>
      <c r="C20106" s="74" t="s">
        <v>13109</v>
      </c>
      <c r="D20106" s="122">
        <v>1943.65</v>
      </c>
    </row>
    <row r="20107" spans="1:4">
      <c r="A20107" s="72" t="s">
        <v>55461</v>
      </c>
      <c r="B20107" s="73" t="s">
        <v>77734</v>
      </c>
      <c r="C20107" s="74" t="s">
        <v>13109</v>
      </c>
      <c r="D20107" s="122">
        <v>2524.6799999999998</v>
      </c>
    </row>
    <row r="20108" spans="1:4">
      <c r="A20108" s="72" t="s">
        <v>55462</v>
      </c>
      <c r="B20108" s="73" t="s">
        <v>77735</v>
      </c>
      <c r="C20108" s="74" t="s">
        <v>13109</v>
      </c>
      <c r="D20108" s="122">
        <v>3263.37</v>
      </c>
    </row>
    <row r="20109" spans="1:4">
      <c r="A20109" s="118" t="s">
        <v>77736</v>
      </c>
      <c r="B20109" s="119" t="s">
        <v>77737</v>
      </c>
      <c r="C20109" s="120"/>
      <c r="D20109" s="121"/>
    </row>
    <row r="20110" spans="1:4">
      <c r="A20110" s="72" t="s">
        <v>55463</v>
      </c>
      <c r="B20110" s="73" t="s">
        <v>77738</v>
      </c>
      <c r="C20110" s="74" t="s">
        <v>13109</v>
      </c>
      <c r="D20110" s="122">
        <v>77.69</v>
      </c>
    </row>
    <row r="20111" spans="1:4">
      <c r="A20111" s="72" t="s">
        <v>55464</v>
      </c>
      <c r="B20111" s="73" t="s">
        <v>77739</v>
      </c>
      <c r="C20111" s="74" t="s">
        <v>13109</v>
      </c>
      <c r="D20111" s="122">
        <v>79.67</v>
      </c>
    </row>
    <row r="20112" spans="1:4">
      <c r="A20112" s="72" t="s">
        <v>55465</v>
      </c>
      <c r="B20112" s="73" t="s">
        <v>77740</v>
      </c>
      <c r="C20112" s="74" t="s">
        <v>13109</v>
      </c>
      <c r="D20112" s="122">
        <v>130.47</v>
      </c>
    </row>
    <row r="20113" spans="1:4">
      <c r="A20113" s="72" t="s">
        <v>55466</v>
      </c>
      <c r="B20113" s="73" t="s">
        <v>77741</v>
      </c>
      <c r="C20113" s="74" t="s">
        <v>13109</v>
      </c>
      <c r="D20113" s="122">
        <v>137.1</v>
      </c>
    </row>
    <row r="20114" spans="1:4">
      <c r="A20114" s="72" t="s">
        <v>55467</v>
      </c>
      <c r="B20114" s="73" t="s">
        <v>77742</v>
      </c>
      <c r="C20114" s="74" t="s">
        <v>13109</v>
      </c>
      <c r="D20114" s="122">
        <v>150.25</v>
      </c>
    </row>
    <row r="20115" spans="1:4">
      <c r="A20115" s="72" t="s">
        <v>55468</v>
      </c>
      <c r="B20115" s="73" t="s">
        <v>77743</v>
      </c>
      <c r="C20115" s="74" t="s">
        <v>13109</v>
      </c>
      <c r="D20115" s="122">
        <v>154.54</v>
      </c>
    </row>
    <row r="20116" spans="1:4">
      <c r="A20116" s="72" t="s">
        <v>55469</v>
      </c>
      <c r="B20116" s="73" t="s">
        <v>77744</v>
      </c>
      <c r="C20116" s="74" t="s">
        <v>13109</v>
      </c>
      <c r="D20116" s="122">
        <v>181.74</v>
      </c>
    </row>
    <row r="20117" spans="1:4">
      <c r="A20117" s="72" t="s">
        <v>55470</v>
      </c>
      <c r="B20117" s="73" t="s">
        <v>77745</v>
      </c>
      <c r="C20117" s="74" t="s">
        <v>13109</v>
      </c>
      <c r="D20117" s="122">
        <v>240.93</v>
      </c>
    </row>
    <row r="20118" spans="1:4">
      <c r="A20118" s="72" t="s">
        <v>55471</v>
      </c>
      <c r="B20118" s="73" t="s">
        <v>77746</v>
      </c>
      <c r="C20118" s="74" t="s">
        <v>13109</v>
      </c>
      <c r="D20118" s="122">
        <v>283.99</v>
      </c>
    </row>
    <row r="20119" spans="1:4">
      <c r="A20119" s="72" t="s">
        <v>55472</v>
      </c>
      <c r="B20119" s="73" t="s">
        <v>77747</v>
      </c>
      <c r="C20119" s="74" t="s">
        <v>13109</v>
      </c>
      <c r="D20119" s="122">
        <v>343.89</v>
      </c>
    </row>
    <row r="20120" spans="1:4">
      <c r="A20120" s="72" t="s">
        <v>55473</v>
      </c>
      <c r="B20120" s="73" t="s">
        <v>77748</v>
      </c>
      <c r="C20120" s="74" t="s">
        <v>13109</v>
      </c>
      <c r="D20120" s="122">
        <v>427.52</v>
      </c>
    </row>
    <row r="20121" spans="1:4">
      <c r="A20121" s="72" t="s">
        <v>55474</v>
      </c>
      <c r="B20121" s="73" t="s">
        <v>77749</v>
      </c>
      <c r="C20121" s="74" t="s">
        <v>13109</v>
      </c>
      <c r="D20121" s="122">
        <v>547.82000000000005</v>
      </c>
    </row>
    <row r="20122" spans="1:4">
      <c r="A20122" s="72" t="s">
        <v>55475</v>
      </c>
      <c r="B20122" s="73" t="s">
        <v>77750</v>
      </c>
      <c r="C20122" s="74" t="s">
        <v>13109</v>
      </c>
      <c r="D20122" s="122">
        <v>776.31</v>
      </c>
    </row>
    <row r="20123" spans="1:4">
      <c r="A20123" s="72" t="s">
        <v>55476</v>
      </c>
      <c r="B20123" s="73" t="s">
        <v>77751</v>
      </c>
      <c r="C20123" s="74" t="s">
        <v>13109</v>
      </c>
      <c r="D20123" s="122">
        <v>1117.95</v>
      </c>
    </row>
    <row r="20124" spans="1:4">
      <c r="A20124" s="72" t="s">
        <v>55477</v>
      </c>
      <c r="B20124" s="73" t="s">
        <v>77752</v>
      </c>
      <c r="C20124" s="74" t="s">
        <v>13109</v>
      </c>
      <c r="D20124" s="122">
        <v>1459.14</v>
      </c>
    </row>
    <row r="20125" spans="1:4">
      <c r="A20125" s="72" t="s">
        <v>55478</v>
      </c>
      <c r="B20125" s="73" t="s">
        <v>77753</v>
      </c>
      <c r="C20125" s="74" t="s">
        <v>13109</v>
      </c>
      <c r="D20125" s="122">
        <v>1860.66</v>
      </c>
    </row>
    <row r="20126" spans="1:4">
      <c r="A20126" s="72" t="s">
        <v>55479</v>
      </c>
      <c r="B20126" s="73" t="s">
        <v>77754</v>
      </c>
      <c r="C20126" s="74" t="s">
        <v>13109</v>
      </c>
      <c r="D20126" s="122">
        <v>81.569999999999993</v>
      </c>
    </row>
    <row r="20127" spans="1:4">
      <c r="A20127" s="72" t="s">
        <v>55480</v>
      </c>
      <c r="B20127" s="73" t="s">
        <v>77755</v>
      </c>
      <c r="C20127" s="74" t="s">
        <v>13109</v>
      </c>
      <c r="D20127" s="122">
        <v>83.65</v>
      </c>
    </row>
    <row r="20128" spans="1:4">
      <c r="A20128" s="72" t="s">
        <v>55481</v>
      </c>
      <c r="B20128" s="73" t="s">
        <v>77756</v>
      </c>
      <c r="C20128" s="74" t="s">
        <v>13109</v>
      </c>
      <c r="D20128" s="122">
        <v>137</v>
      </c>
    </row>
    <row r="20129" spans="1:4">
      <c r="A20129" s="72" t="s">
        <v>55482</v>
      </c>
      <c r="B20129" s="73" t="s">
        <v>77757</v>
      </c>
      <c r="C20129" s="74" t="s">
        <v>13109</v>
      </c>
      <c r="D20129" s="122">
        <v>143.96</v>
      </c>
    </row>
    <row r="20130" spans="1:4">
      <c r="A20130" s="72" t="s">
        <v>55483</v>
      </c>
      <c r="B20130" s="73" t="s">
        <v>77758</v>
      </c>
      <c r="C20130" s="74" t="s">
        <v>13109</v>
      </c>
      <c r="D20130" s="122">
        <v>157.76</v>
      </c>
    </row>
    <row r="20131" spans="1:4">
      <c r="A20131" s="72" t="s">
        <v>55484</v>
      </c>
      <c r="B20131" s="73" t="s">
        <v>77759</v>
      </c>
      <c r="C20131" s="74" t="s">
        <v>13109</v>
      </c>
      <c r="D20131" s="122">
        <v>162.27000000000001</v>
      </c>
    </row>
    <row r="20132" spans="1:4">
      <c r="A20132" s="72" t="s">
        <v>55485</v>
      </c>
      <c r="B20132" s="73" t="s">
        <v>77760</v>
      </c>
      <c r="C20132" s="74" t="s">
        <v>13109</v>
      </c>
      <c r="D20132" s="122">
        <v>190.83</v>
      </c>
    </row>
    <row r="20133" spans="1:4">
      <c r="A20133" s="72" t="s">
        <v>55486</v>
      </c>
      <c r="B20133" s="73" t="s">
        <v>77761</v>
      </c>
      <c r="C20133" s="74" t="s">
        <v>13109</v>
      </c>
      <c r="D20133" s="122">
        <v>252.98</v>
      </c>
    </row>
    <row r="20134" spans="1:4">
      <c r="A20134" s="72" t="s">
        <v>55487</v>
      </c>
      <c r="B20134" s="73" t="s">
        <v>77762</v>
      </c>
      <c r="C20134" s="74" t="s">
        <v>13109</v>
      </c>
      <c r="D20134" s="122">
        <v>298.19</v>
      </c>
    </row>
    <row r="20135" spans="1:4">
      <c r="A20135" s="72" t="s">
        <v>55488</v>
      </c>
      <c r="B20135" s="73" t="s">
        <v>77763</v>
      </c>
      <c r="C20135" s="74" t="s">
        <v>13109</v>
      </c>
      <c r="D20135" s="122">
        <v>361.09</v>
      </c>
    </row>
    <row r="20136" spans="1:4">
      <c r="A20136" s="72" t="s">
        <v>55489</v>
      </c>
      <c r="B20136" s="73" t="s">
        <v>77764</v>
      </c>
      <c r="C20136" s="74" t="s">
        <v>13109</v>
      </c>
      <c r="D20136" s="122">
        <v>448.89</v>
      </c>
    </row>
    <row r="20137" spans="1:4">
      <c r="A20137" s="72" t="s">
        <v>55490</v>
      </c>
      <c r="B20137" s="73" t="s">
        <v>77765</v>
      </c>
      <c r="C20137" s="74" t="s">
        <v>13109</v>
      </c>
      <c r="D20137" s="122">
        <v>575.20000000000005</v>
      </c>
    </row>
    <row r="20138" spans="1:4">
      <c r="A20138" s="72" t="s">
        <v>55491</v>
      </c>
      <c r="B20138" s="73" t="s">
        <v>77766</v>
      </c>
      <c r="C20138" s="74" t="s">
        <v>13109</v>
      </c>
      <c r="D20138" s="122">
        <v>815.13</v>
      </c>
    </row>
    <row r="20139" spans="1:4">
      <c r="A20139" s="72" t="s">
        <v>55492</v>
      </c>
      <c r="B20139" s="73" t="s">
        <v>77767</v>
      </c>
      <c r="C20139" s="74" t="s">
        <v>13109</v>
      </c>
      <c r="D20139" s="122">
        <v>1173.8699999999999</v>
      </c>
    </row>
    <row r="20140" spans="1:4">
      <c r="A20140" s="72" t="s">
        <v>55493</v>
      </c>
      <c r="B20140" s="73" t="s">
        <v>77768</v>
      </c>
      <c r="C20140" s="74" t="s">
        <v>13109</v>
      </c>
      <c r="D20140" s="122">
        <v>1532.1</v>
      </c>
    </row>
    <row r="20141" spans="1:4">
      <c r="A20141" s="118" t="s">
        <v>77769</v>
      </c>
      <c r="B20141" s="119" t="s">
        <v>77770</v>
      </c>
      <c r="C20141" s="120"/>
      <c r="D20141" s="121"/>
    </row>
    <row r="20142" spans="1:4">
      <c r="A20142" s="72" t="s">
        <v>55494</v>
      </c>
      <c r="B20142" s="73" t="s">
        <v>77771</v>
      </c>
      <c r="C20142" s="74" t="s">
        <v>13109</v>
      </c>
      <c r="D20142" s="122">
        <v>78.290000000000006</v>
      </c>
    </row>
    <row r="20143" spans="1:4">
      <c r="A20143" s="72" t="s">
        <v>55495</v>
      </c>
      <c r="B20143" s="73" t="s">
        <v>77772</v>
      </c>
      <c r="C20143" s="74" t="s">
        <v>13109</v>
      </c>
      <c r="D20143" s="122">
        <v>80.680000000000007</v>
      </c>
    </row>
    <row r="20144" spans="1:4">
      <c r="A20144" s="72" t="s">
        <v>55496</v>
      </c>
      <c r="B20144" s="73" t="s">
        <v>77773</v>
      </c>
      <c r="C20144" s="74" t="s">
        <v>13109</v>
      </c>
      <c r="D20144" s="122">
        <v>132.28</v>
      </c>
    </row>
    <row r="20145" spans="1:4">
      <c r="A20145" s="72" t="s">
        <v>55497</v>
      </c>
      <c r="B20145" s="73" t="s">
        <v>77774</v>
      </c>
      <c r="C20145" s="74" t="s">
        <v>13109</v>
      </c>
      <c r="D20145" s="122">
        <v>140.41</v>
      </c>
    </row>
    <row r="20146" spans="1:4">
      <c r="A20146" s="72" t="s">
        <v>55498</v>
      </c>
      <c r="B20146" s="73" t="s">
        <v>77775</v>
      </c>
      <c r="C20146" s="74" t="s">
        <v>13109</v>
      </c>
      <c r="D20146" s="122">
        <v>155.78</v>
      </c>
    </row>
    <row r="20147" spans="1:4">
      <c r="A20147" s="72" t="s">
        <v>55499</v>
      </c>
      <c r="B20147" s="73" t="s">
        <v>77776</v>
      </c>
      <c r="C20147" s="74" t="s">
        <v>13109</v>
      </c>
      <c r="D20147" s="122">
        <v>176.86</v>
      </c>
    </row>
    <row r="20148" spans="1:4">
      <c r="A20148" s="72" t="s">
        <v>55500</v>
      </c>
      <c r="B20148" s="73" t="s">
        <v>77777</v>
      </c>
      <c r="C20148" s="74" t="s">
        <v>13109</v>
      </c>
      <c r="D20148" s="122">
        <v>210.76</v>
      </c>
    </row>
    <row r="20149" spans="1:4">
      <c r="A20149" s="72" t="s">
        <v>55501</v>
      </c>
      <c r="B20149" s="73" t="s">
        <v>77778</v>
      </c>
      <c r="C20149" s="74" t="s">
        <v>13109</v>
      </c>
      <c r="D20149" s="122">
        <v>278.62</v>
      </c>
    </row>
    <row r="20150" spans="1:4">
      <c r="A20150" s="72" t="s">
        <v>55502</v>
      </c>
      <c r="B20150" s="73" t="s">
        <v>77779</v>
      </c>
      <c r="C20150" s="74" t="s">
        <v>13109</v>
      </c>
      <c r="D20150" s="122">
        <v>329.99</v>
      </c>
    </row>
    <row r="20151" spans="1:4">
      <c r="A20151" s="72" t="s">
        <v>55503</v>
      </c>
      <c r="B20151" s="73" t="s">
        <v>77780</v>
      </c>
      <c r="C20151" s="74" t="s">
        <v>13109</v>
      </c>
      <c r="D20151" s="122">
        <v>408.88</v>
      </c>
    </row>
    <row r="20152" spans="1:4">
      <c r="A20152" s="72" t="s">
        <v>55504</v>
      </c>
      <c r="B20152" s="73" t="s">
        <v>77781</v>
      </c>
      <c r="C20152" s="74" t="s">
        <v>13109</v>
      </c>
      <c r="D20152" s="122">
        <v>497.33</v>
      </c>
    </row>
    <row r="20153" spans="1:4">
      <c r="A20153" s="72" t="s">
        <v>55505</v>
      </c>
      <c r="B20153" s="73" t="s">
        <v>77782</v>
      </c>
      <c r="C20153" s="74" t="s">
        <v>13109</v>
      </c>
      <c r="D20153" s="122">
        <v>640.52</v>
      </c>
    </row>
    <row r="20154" spans="1:4">
      <c r="A20154" s="72" t="s">
        <v>55506</v>
      </c>
      <c r="B20154" s="73" t="s">
        <v>77783</v>
      </c>
      <c r="C20154" s="74" t="s">
        <v>13109</v>
      </c>
      <c r="D20154" s="122">
        <v>911.96</v>
      </c>
    </row>
    <row r="20155" spans="1:4">
      <c r="A20155" s="72" t="s">
        <v>55507</v>
      </c>
      <c r="B20155" s="73" t="s">
        <v>77784</v>
      </c>
      <c r="C20155" s="74" t="s">
        <v>13109</v>
      </c>
      <c r="D20155" s="122">
        <v>1341.08</v>
      </c>
    </row>
    <row r="20156" spans="1:4">
      <c r="A20156" s="72" t="s">
        <v>55508</v>
      </c>
      <c r="B20156" s="73" t="s">
        <v>77785</v>
      </c>
      <c r="C20156" s="74" t="s">
        <v>13109</v>
      </c>
      <c r="D20156" s="122">
        <v>1723.17</v>
      </c>
    </row>
    <row r="20157" spans="1:4">
      <c r="A20157" s="118" t="s">
        <v>77786</v>
      </c>
      <c r="B20157" s="119" t="s">
        <v>77787</v>
      </c>
      <c r="C20157" s="120"/>
      <c r="D20157" s="121"/>
    </row>
    <row r="20158" spans="1:4">
      <c r="A20158" s="72" t="s">
        <v>55509</v>
      </c>
      <c r="B20158" s="73" t="s">
        <v>77788</v>
      </c>
      <c r="C20158" s="74" t="s">
        <v>13109</v>
      </c>
      <c r="D20158" s="122">
        <v>35.11</v>
      </c>
    </row>
    <row r="20159" spans="1:4">
      <c r="A20159" s="72" t="s">
        <v>55510</v>
      </c>
      <c r="B20159" s="73" t="s">
        <v>77789</v>
      </c>
      <c r="C20159" s="74" t="s">
        <v>13109</v>
      </c>
      <c r="D20159" s="122">
        <v>38.96</v>
      </c>
    </row>
    <row r="20160" spans="1:4">
      <c r="A20160" s="72" t="s">
        <v>55511</v>
      </c>
      <c r="B20160" s="73" t="s">
        <v>77790</v>
      </c>
      <c r="C20160" s="74" t="s">
        <v>13109</v>
      </c>
      <c r="D20160" s="122">
        <v>43.25</v>
      </c>
    </row>
    <row r="20161" spans="1:4">
      <c r="A20161" s="72" t="s">
        <v>55512</v>
      </c>
      <c r="B20161" s="73" t="s">
        <v>77791</v>
      </c>
      <c r="C20161" s="74" t="s">
        <v>13109</v>
      </c>
      <c r="D20161" s="122">
        <v>70.48</v>
      </c>
    </row>
    <row r="20162" spans="1:4">
      <c r="A20162" s="72" t="s">
        <v>55513</v>
      </c>
      <c r="B20162" s="73" t="s">
        <v>77792</v>
      </c>
      <c r="C20162" s="74" t="s">
        <v>13109</v>
      </c>
      <c r="D20162" s="122">
        <v>73.09</v>
      </c>
    </row>
    <row r="20163" spans="1:4">
      <c r="A20163" s="72" t="s">
        <v>55514</v>
      </c>
      <c r="B20163" s="73" t="s">
        <v>77793</v>
      </c>
      <c r="C20163" s="74" t="s">
        <v>13109</v>
      </c>
      <c r="D20163" s="122">
        <v>48.4</v>
      </c>
    </row>
    <row r="20164" spans="1:4">
      <c r="A20164" s="72" t="s">
        <v>55515</v>
      </c>
      <c r="B20164" s="73" t="s">
        <v>77794</v>
      </c>
      <c r="C20164" s="74" t="s">
        <v>13109</v>
      </c>
      <c r="D20164" s="122">
        <v>51.62</v>
      </c>
    </row>
    <row r="20165" spans="1:4">
      <c r="A20165" s="72" t="s">
        <v>55516</v>
      </c>
      <c r="B20165" s="73" t="s">
        <v>77795</v>
      </c>
      <c r="C20165" s="74" t="s">
        <v>13109</v>
      </c>
      <c r="D20165" s="122">
        <v>61.07</v>
      </c>
    </row>
    <row r="20166" spans="1:4">
      <c r="A20166" s="72" t="s">
        <v>55517</v>
      </c>
      <c r="B20166" s="73" t="s">
        <v>77796</v>
      </c>
      <c r="C20166" s="74" t="s">
        <v>13109</v>
      </c>
      <c r="D20166" s="122">
        <v>78.55</v>
      </c>
    </row>
    <row r="20167" spans="1:4">
      <c r="A20167" s="72" t="s">
        <v>55518</v>
      </c>
      <c r="B20167" s="73" t="s">
        <v>77797</v>
      </c>
      <c r="C20167" s="74" t="s">
        <v>13109</v>
      </c>
      <c r="D20167" s="122">
        <v>87.65</v>
      </c>
    </row>
    <row r="20168" spans="1:4">
      <c r="A20168" s="72" t="s">
        <v>55519</v>
      </c>
      <c r="B20168" s="73" t="s">
        <v>77798</v>
      </c>
      <c r="C20168" s="74" t="s">
        <v>13109</v>
      </c>
      <c r="D20168" s="122">
        <v>114.26</v>
      </c>
    </row>
    <row r="20169" spans="1:4">
      <c r="A20169" s="72" t="s">
        <v>55520</v>
      </c>
      <c r="B20169" s="73" t="s">
        <v>77799</v>
      </c>
      <c r="C20169" s="74" t="s">
        <v>13109</v>
      </c>
      <c r="D20169" s="122">
        <v>135.22999999999999</v>
      </c>
    </row>
    <row r="20170" spans="1:4">
      <c r="A20170" s="72" t="s">
        <v>55521</v>
      </c>
      <c r="B20170" s="73" t="s">
        <v>77800</v>
      </c>
      <c r="C20170" s="74" t="s">
        <v>13109</v>
      </c>
      <c r="D20170" s="122">
        <v>194.3</v>
      </c>
    </row>
    <row r="20171" spans="1:4">
      <c r="A20171" s="72" t="s">
        <v>55522</v>
      </c>
      <c r="B20171" s="73" t="s">
        <v>77801</v>
      </c>
      <c r="C20171" s="74" t="s">
        <v>13109</v>
      </c>
      <c r="D20171" s="122">
        <v>260.83</v>
      </c>
    </row>
    <row r="20172" spans="1:4">
      <c r="A20172" s="72" t="s">
        <v>55523</v>
      </c>
      <c r="B20172" s="73" t="s">
        <v>77802</v>
      </c>
      <c r="C20172" s="74" t="s">
        <v>13109</v>
      </c>
      <c r="D20172" s="122">
        <v>346.89</v>
      </c>
    </row>
    <row r="20173" spans="1:4">
      <c r="A20173" s="72" t="s">
        <v>55524</v>
      </c>
      <c r="B20173" s="73" t="s">
        <v>77803</v>
      </c>
      <c r="C20173" s="74" t="s">
        <v>13109</v>
      </c>
      <c r="D20173" s="122">
        <v>422.67</v>
      </c>
    </row>
    <row r="20174" spans="1:4">
      <c r="A20174" s="72" t="s">
        <v>55525</v>
      </c>
      <c r="B20174" s="73" t="s">
        <v>77804</v>
      </c>
      <c r="C20174" s="74" t="s">
        <v>13109</v>
      </c>
      <c r="D20174" s="122">
        <v>511.02</v>
      </c>
    </row>
    <row r="20175" spans="1:4">
      <c r="A20175" s="72" t="s">
        <v>55526</v>
      </c>
      <c r="B20175" s="73" t="s">
        <v>77805</v>
      </c>
      <c r="C20175" s="74" t="s">
        <v>13109</v>
      </c>
      <c r="D20175" s="122">
        <v>676.08</v>
      </c>
    </row>
    <row r="20176" spans="1:4">
      <c r="A20176" s="72" t="s">
        <v>55527</v>
      </c>
      <c r="B20176" s="73" t="s">
        <v>77806</v>
      </c>
      <c r="C20176" s="74" t="s">
        <v>13109</v>
      </c>
      <c r="D20176" s="122">
        <v>848.67</v>
      </c>
    </row>
    <row r="20177" spans="1:4">
      <c r="A20177" s="72" t="s">
        <v>55528</v>
      </c>
      <c r="B20177" s="73" t="s">
        <v>77807</v>
      </c>
      <c r="C20177" s="74" t="s">
        <v>13109</v>
      </c>
      <c r="D20177" s="122">
        <v>942.01</v>
      </c>
    </row>
    <row r="20178" spans="1:4">
      <c r="A20178" s="72" t="s">
        <v>55529</v>
      </c>
      <c r="B20178" s="73" t="s">
        <v>77808</v>
      </c>
      <c r="C20178" s="74" t="s">
        <v>13109</v>
      </c>
      <c r="D20178" s="122">
        <v>1045.6300000000001</v>
      </c>
    </row>
    <row r="20179" spans="1:4">
      <c r="A20179" s="72" t="s">
        <v>55530</v>
      </c>
      <c r="B20179" s="73" t="s">
        <v>77809</v>
      </c>
      <c r="C20179" s="74" t="s">
        <v>13109</v>
      </c>
      <c r="D20179" s="122">
        <v>1160.6500000000001</v>
      </c>
    </row>
    <row r="20180" spans="1:4">
      <c r="A20180" s="72" t="s">
        <v>55531</v>
      </c>
      <c r="B20180" s="73" t="s">
        <v>77810</v>
      </c>
      <c r="C20180" s="74" t="s">
        <v>13109</v>
      </c>
      <c r="D20180" s="122">
        <v>1288.32</v>
      </c>
    </row>
    <row r="20181" spans="1:4">
      <c r="A20181" s="72" t="s">
        <v>55532</v>
      </c>
      <c r="B20181" s="73" t="s">
        <v>77811</v>
      </c>
      <c r="C20181" s="74" t="s">
        <v>13109</v>
      </c>
      <c r="D20181" s="122">
        <v>1430.03</v>
      </c>
    </row>
    <row r="20182" spans="1:4">
      <c r="A20182" s="72" t="s">
        <v>55533</v>
      </c>
      <c r="B20182" s="73" t="s">
        <v>77812</v>
      </c>
      <c r="C20182" s="74" t="s">
        <v>13109</v>
      </c>
      <c r="D20182" s="122">
        <v>1587.34</v>
      </c>
    </row>
    <row r="20183" spans="1:4">
      <c r="A20183" s="72" t="s">
        <v>55534</v>
      </c>
      <c r="B20183" s="73" t="s">
        <v>77813</v>
      </c>
      <c r="C20183" s="74" t="s">
        <v>13109</v>
      </c>
      <c r="D20183" s="122">
        <v>35.92</v>
      </c>
    </row>
    <row r="20184" spans="1:4">
      <c r="A20184" s="72" t="s">
        <v>55535</v>
      </c>
      <c r="B20184" s="73" t="s">
        <v>77814</v>
      </c>
      <c r="C20184" s="74" t="s">
        <v>13109</v>
      </c>
      <c r="D20184" s="122">
        <v>39.869999999999997</v>
      </c>
    </row>
    <row r="20185" spans="1:4">
      <c r="A20185" s="72" t="s">
        <v>55536</v>
      </c>
      <c r="B20185" s="73" t="s">
        <v>77815</v>
      </c>
      <c r="C20185" s="74" t="s">
        <v>13109</v>
      </c>
      <c r="D20185" s="122">
        <v>44.25</v>
      </c>
    </row>
    <row r="20186" spans="1:4">
      <c r="A20186" s="72" t="s">
        <v>55537</v>
      </c>
      <c r="B20186" s="73" t="s">
        <v>77816</v>
      </c>
      <c r="C20186" s="74" t="s">
        <v>13109</v>
      </c>
      <c r="D20186" s="122">
        <v>72.13</v>
      </c>
    </row>
    <row r="20187" spans="1:4">
      <c r="A20187" s="72" t="s">
        <v>55538</v>
      </c>
      <c r="B20187" s="73" t="s">
        <v>77817</v>
      </c>
      <c r="C20187" s="74" t="s">
        <v>13109</v>
      </c>
      <c r="D20187" s="122">
        <v>76.12</v>
      </c>
    </row>
    <row r="20188" spans="1:4">
      <c r="A20188" s="72" t="s">
        <v>55539</v>
      </c>
      <c r="B20188" s="73" t="s">
        <v>77818</v>
      </c>
      <c r="C20188" s="74" t="s">
        <v>13109</v>
      </c>
      <c r="D20188" s="122">
        <v>55.41</v>
      </c>
    </row>
    <row r="20189" spans="1:4">
      <c r="A20189" s="72" t="s">
        <v>55540</v>
      </c>
      <c r="B20189" s="73" t="s">
        <v>77819</v>
      </c>
      <c r="C20189" s="74" t="s">
        <v>13109</v>
      </c>
      <c r="D20189" s="122">
        <v>62.51</v>
      </c>
    </row>
    <row r="20190" spans="1:4">
      <c r="A20190" s="72" t="s">
        <v>55541</v>
      </c>
      <c r="B20190" s="73" t="s">
        <v>77820</v>
      </c>
      <c r="C20190" s="74" t="s">
        <v>13109</v>
      </c>
      <c r="D20190" s="122">
        <v>78.66</v>
      </c>
    </row>
    <row r="20191" spans="1:4">
      <c r="A20191" s="72" t="s">
        <v>55542</v>
      </c>
      <c r="B20191" s="73" t="s">
        <v>77821</v>
      </c>
      <c r="C20191" s="74" t="s">
        <v>13109</v>
      </c>
      <c r="D20191" s="122">
        <v>96.32</v>
      </c>
    </row>
    <row r="20192" spans="1:4">
      <c r="A20192" s="72" t="s">
        <v>55543</v>
      </c>
      <c r="B20192" s="73" t="s">
        <v>77822</v>
      </c>
      <c r="C20192" s="74" t="s">
        <v>13109</v>
      </c>
      <c r="D20192" s="122">
        <v>113.23</v>
      </c>
    </row>
    <row r="20193" spans="1:4">
      <c r="A20193" s="72" t="s">
        <v>55544</v>
      </c>
      <c r="B20193" s="73" t="s">
        <v>77823</v>
      </c>
      <c r="C20193" s="74" t="s">
        <v>13109</v>
      </c>
      <c r="D20193" s="122">
        <v>142.59</v>
      </c>
    </row>
    <row r="20194" spans="1:4">
      <c r="A20194" s="72" t="s">
        <v>55545</v>
      </c>
      <c r="B20194" s="73" t="s">
        <v>77824</v>
      </c>
      <c r="C20194" s="74" t="s">
        <v>13109</v>
      </c>
      <c r="D20194" s="122">
        <v>177.06</v>
      </c>
    </row>
    <row r="20195" spans="1:4">
      <c r="A20195" s="72" t="s">
        <v>55546</v>
      </c>
      <c r="B20195" s="73" t="s">
        <v>77825</v>
      </c>
      <c r="C20195" s="74" t="s">
        <v>13109</v>
      </c>
      <c r="D20195" s="122">
        <v>253.97</v>
      </c>
    </row>
    <row r="20196" spans="1:4">
      <c r="A20196" s="72" t="s">
        <v>55547</v>
      </c>
      <c r="B20196" s="73" t="s">
        <v>77826</v>
      </c>
      <c r="C20196" s="74" t="s">
        <v>13109</v>
      </c>
      <c r="D20196" s="122">
        <v>354.73</v>
      </c>
    </row>
    <row r="20197" spans="1:4">
      <c r="A20197" s="72" t="s">
        <v>55548</v>
      </c>
      <c r="B20197" s="73" t="s">
        <v>77827</v>
      </c>
      <c r="C20197" s="74" t="s">
        <v>13109</v>
      </c>
      <c r="D20197" s="122">
        <v>470.71</v>
      </c>
    </row>
    <row r="20198" spans="1:4">
      <c r="A20198" s="72" t="s">
        <v>55549</v>
      </c>
      <c r="B20198" s="73" t="s">
        <v>77828</v>
      </c>
      <c r="C20198" s="74" t="s">
        <v>13109</v>
      </c>
      <c r="D20198" s="122">
        <v>589.47</v>
      </c>
    </row>
    <row r="20199" spans="1:4">
      <c r="A20199" s="72" t="s">
        <v>55550</v>
      </c>
      <c r="B20199" s="73" t="s">
        <v>77829</v>
      </c>
      <c r="C20199" s="74" t="s">
        <v>13109</v>
      </c>
      <c r="D20199" s="122">
        <v>728.7</v>
      </c>
    </row>
    <row r="20200" spans="1:4">
      <c r="A20200" s="72" t="s">
        <v>55551</v>
      </c>
      <c r="B20200" s="73" t="s">
        <v>77830</v>
      </c>
      <c r="C20200" s="74" t="s">
        <v>13109</v>
      </c>
      <c r="D20200" s="122">
        <v>952.46</v>
      </c>
    </row>
    <row r="20201" spans="1:4">
      <c r="A20201" s="72" t="s">
        <v>55552</v>
      </c>
      <c r="B20201" s="73" t="s">
        <v>77831</v>
      </c>
      <c r="C20201" s="74" t="s">
        <v>13109</v>
      </c>
      <c r="D20201" s="122">
        <v>1216.82</v>
      </c>
    </row>
    <row r="20202" spans="1:4">
      <c r="A20202" s="72" t="s">
        <v>55553</v>
      </c>
      <c r="B20202" s="73" t="s">
        <v>77832</v>
      </c>
      <c r="C20202" s="74" t="s">
        <v>13109</v>
      </c>
      <c r="D20202" s="122">
        <v>1350.68</v>
      </c>
    </row>
    <row r="20203" spans="1:4">
      <c r="A20203" s="72" t="s">
        <v>55554</v>
      </c>
      <c r="B20203" s="73" t="s">
        <v>77833</v>
      </c>
      <c r="C20203" s="74" t="s">
        <v>13109</v>
      </c>
      <c r="D20203" s="122">
        <v>1499.25</v>
      </c>
    </row>
    <row r="20204" spans="1:4">
      <c r="A20204" s="72" t="s">
        <v>55555</v>
      </c>
      <c r="B20204" s="73" t="s">
        <v>77834</v>
      </c>
      <c r="C20204" s="74" t="s">
        <v>13109</v>
      </c>
      <c r="D20204" s="122">
        <v>1664.18</v>
      </c>
    </row>
    <row r="20205" spans="1:4">
      <c r="A20205" s="72" t="s">
        <v>55556</v>
      </c>
      <c r="B20205" s="73" t="s">
        <v>77835</v>
      </c>
      <c r="C20205" s="74" t="s">
        <v>13109</v>
      </c>
      <c r="D20205" s="122">
        <v>1847.23</v>
      </c>
    </row>
    <row r="20206" spans="1:4">
      <c r="A20206" s="72" t="s">
        <v>55557</v>
      </c>
      <c r="B20206" s="73" t="s">
        <v>77836</v>
      </c>
      <c r="C20206" s="74" t="s">
        <v>13109</v>
      </c>
      <c r="D20206" s="122">
        <v>2050.42</v>
      </c>
    </row>
    <row r="20207" spans="1:4">
      <c r="A20207" s="118" t="s">
        <v>77837</v>
      </c>
      <c r="B20207" s="119" t="s">
        <v>77838</v>
      </c>
      <c r="C20207" s="120"/>
      <c r="D20207" s="121"/>
    </row>
    <row r="20208" spans="1:4">
      <c r="A20208" s="72" t="s">
        <v>55558</v>
      </c>
      <c r="B20208" s="73" t="s">
        <v>77839</v>
      </c>
      <c r="C20208" s="74" t="s">
        <v>13109</v>
      </c>
      <c r="D20208" s="122">
        <v>32.22</v>
      </c>
    </row>
    <row r="20209" spans="1:4">
      <c r="A20209" s="72" t="s">
        <v>55559</v>
      </c>
      <c r="B20209" s="73" t="s">
        <v>77840</v>
      </c>
      <c r="C20209" s="74" t="s">
        <v>13109</v>
      </c>
      <c r="D20209" s="122">
        <v>43.28</v>
      </c>
    </row>
    <row r="20210" spans="1:4">
      <c r="A20210" s="72" t="s">
        <v>55560</v>
      </c>
      <c r="B20210" s="73" t="s">
        <v>77841</v>
      </c>
      <c r="C20210" s="74" t="s">
        <v>13109</v>
      </c>
      <c r="D20210" s="122">
        <v>44.96</v>
      </c>
    </row>
    <row r="20211" spans="1:4">
      <c r="A20211" s="72" t="s">
        <v>55561</v>
      </c>
      <c r="B20211" s="73" t="s">
        <v>77842</v>
      </c>
      <c r="C20211" s="74" t="s">
        <v>13109</v>
      </c>
      <c r="D20211" s="122">
        <v>73.28</v>
      </c>
    </row>
    <row r="20212" spans="1:4">
      <c r="A20212" s="72" t="s">
        <v>55562</v>
      </c>
      <c r="B20212" s="73" t="s">
        <v>77843</v>
      </c>
      <c r="C20212" s="74" t="s">
        <v>13109</v>
      </c>
      <c r="D20212" s="122">
        <v>78.23</v>
      </c>
    </row>
    <row r="20213" spans="1:4">
      <c r="A20213" s="72" t="s">
        <v>55563</v>
      </c>
      <c r="B20213" s="73" t="s">
        <v>77844</v>
      </c>
      <c r="C20213" s="74" t="s">
        <v>13109</v>
      </c>
      <c r="D20213" s="122">
        <v>60.17</v>
      </c>
    </row>
    <row r="20214" spans="1:4">
      <c r="A20214" s="72" t="s">
        <v>55564</v>
      </c>
      <c r="B20214" s="73" t="s">
        <v>77845</v>
      </c>
      <c r="C20214" s="74" t="s">
        <v>13109</v>
      </c>
      <c r="D20214" s="122">
        <v>70.33</v>
      </c>
    </row>
    <row r="20215" spans="1:4">
      <c r="A20215" s="72" t="s">
        <v>55565</v>
      </c>
      <c r="B20215" s="73" t="s">
        <v>77846</v>
      </c>
      <c r="C20215" s="74" t="s">
        <v>13109</v>
      </c>
      <c r="D20215" s="122">
        <v>91.86</v>
      </c>
    </row>
    <row r="20216" spans="1:4">
      <c r="A20216" s="72" t="s">
        <v>55566</v>
      </c>
      <c r="B20216" s="73" t="s">
        <v>77847</v>
      </c>
      <c r="C20216" s="74" t="s">
        <v>13109</v>
      </c>
      <c r="D20216" s="122">
        <v>110.41</v>
      </c>
    </row>
    <row r="20217" spans="1:4">
      <c r="A20217" s="72" t="s">
        <v>55567</v>
      </c>
      <c r="B20217" s="73" t="s">
        <v>77848</v>
      </c>
      <c r="C20217" s="74" t="s">
        <v>13109</v>
      </c>
      <c r="D20217" s="122">
        <v>132.66999999999999</v>
      </c>
    </row>
    <row r="20218" spans="1:4">
      <c r="A20218" s="72" t="s">
        <v>55568</v>
      </c>
      <c r="B20218" s="73" t="s">
        <v>77849</v>
      </c>
      <c r="C20218" s="74" t="s">
        <v>13109</v>
      </c>
      <c r="D20218" s="122">
        <v>164.21</v>
      </c>
    </row>
    <row r="20219" spans="1:4">
      <c r="A20219" s="72" t="s">
        <v>55569</v>
      </c>
      <c r="B20219" s="73" t="s">
        <v>77850</v>
      </c>
      <c r="C20219" s="74" t="s">
        <v>13109</v>
      </c>
      <c r="D20219" s="122">
        <v>208.99</v>
      </c>
    </row>
    <row r="20220" spans="1:4">
      <c r="A20220" s="72" t="s">
        <v>55570</v>
      </c>
      <c r="B20220" s="73" t="s">
        <v>77851</v>
      </c>
      <c r="C20220" s="74" t="s">
        <v>13109</v>
      </c>
      <c r="D20220" s="122">
        <v>296.54000000000002</v>
      </c>
    </row>
    <row r="20221" spans="1:4">
      <c r="A20221" s="72" t="s">
        <v>55571</v>
      </c>
      <c r="B20221" s="73" t="s">
        <v>77852</v>
      </c>
      <c r="C20221" s="74" t="s">
        <v>13109</v>
      </c>
      <c r="D20221" s="122">
        <v>424.68</v>
      </c>
    </row>
    <row r="20222" spans="1:4">
      <c r="A20222" s="72" t="s">
        <v>55572</v>
      </c>
      <c r="B20222" s="73" t="s">
        <v>77853</v>
      </c>
      <c r="C20222" s="74" t="s">
        <v>13109</v>
      </c>
      <c r="D20222" s="122">
        <v>555.66</v>
      </c>
    </row>
    <row r="20223" spans="1:4">
      <c r="A20223" s="72" t="s">
        <v>55573</v>
      </c>
      <c r="B20223" s="73" t="s">
        <v>77854</v>
      </c>
      <c r="C20223" s="74" t="s">
        <v>13109</v>
      </c>
      <c r="D20223" s="122">
        <v>704.24</v>
      </c>
    </row>
    <row r="20224" spans="1:4">
      <c r="A20224" s="72" t="s">
        <v>55574</v>
      </c>
      <c r="B20224" s="73" t="s">
        <v>77855</v>
      </c>
      <c r="C20224" s="74" t="s">
        <v>13109</v>
      </c>
      <c r="D20224" s="122">
        <v>879.8</v>
      </c>
    </row>
    <row r="20225" spans="1:4">
      <c r="A20225" s="72" t="s">
        <v>55575</v>
      </c>
      <c r="B20225" s="73" t="s">
        <v>77856</v>
      </c>
      <c r="C20225" s="74" t="s">
        <v>13109</v>
      </c>
      <c r="D20225" s="122">
        <v>1144.98</v>
      </c>
    </row>
    <row r="20226" spans="1:4">
      <c r="A20226" s="72" t="s">
        <v>55576</v>
      </c>
      <c r="B20226" s="73" t="s">
        <v>77857</v>
      </c>
      <c r="C20226" s="74" t="s">
        <v>13109</v>
      </c>
      <c r="D20226" s="122">
        <v>1479.44</v>
      </c>
    </row>
    <row r="20227" spans="1:4">
      <c r="A20227" s="72" t="s">
        <v>55577</v>
      </c>
      <c r="B20227" s="73" t="s">
        <v>77858</v>
      </c>
      <c r="C20227" s="74" t="s">
        <v>13109</v>
      </c>
      <c r="D20227" s="122">
        <v>32.51</v>
      </c>
    </row>
    <row r="20228" spans="1:4">
      <c r="A20228" s="72" t="s">
        <v>55578</v>
      </c>
      <c r="B20228" s="73" t="s">
        <v>77859</v>
      </c>
      <c r="C20228" s="74" t="s">
        <v>13109</v>
      </c>
      <c r="D20228" s="122">
        <v>43.7</v>
      </c>
    </row>
    <row r="20229" spans="1:4">
      <c r="A20229" s="72" t="s">
        <v>55579</v>
      </c>
      <c r="B20229" s="73" t="s">
        <v>77860</v>
      </c>
      <c r="C20229" s="74" t="s">
        <v>13109</v>
      </c>
      <c r="D20229" s="122">
        <v>71.52</v>
      </c>
    </row>
    <row r="20230" spans="1:4">
      <c r="A20230" s="72" t="s">
        <v>55580</v>
      </c>
      <c r="B20230" s="73" t="s">
        <v>77861</v>
      </c>
      <c r="C20230" s="74" t="s">
        <v>13109</v>
      </c>
      <c r="D20230" s="122">
        <v>74.650000000000006</v>
      </c>
    </row>
    <row r="20231" spans="1:4">
      <c r="A20231" s="72" t="s">
        <v>55581</v>
      </c>
      <c r="B20231" s="73" t="s">
        <v>77862</v>
      </c>
      <c r="C20231" s="74" t="s">
        <v>13109</v>
      </c>
      <c r="D20231" s="122">
        <v>80.67</v>
      </c>
    </row>
    <row r="20232" spans="1:4">
      <c r="A20232" s="72" t="s">
        <v>55582</v>
      </c>
      <c r="B20232" s="73" t="s">
        <v>77863</v>
      </c>
      <c r="C20232" s="74" t="s">
        <v>13109</v>
      </c>
      <c r="D20232" s="122">
        <v>71.790000000000006</v>
      </c>
    </row>
    <row r="20233" spans="1:4">
      <c r="A20233" s="72" t="s">
        <v>55583</v>
      </c>
      <c r="B20233" s="73" t="s">
        <v>77864</v>
      </c>
      <c r="C20233" s="74" t="s">
        <v>13109</v>
      </c>
      <c r="D20233" s="122">
        <v>86.41</v>
      </c>
    </row>
    <row r="20234" spans="1:4">
      <c r="A20234" s="72" t="s">
        <v>55584</v>
      </c>
      <c r="B20234" s="73" t="s">
        <v>77865</v>
      </c>
      <c r="C20234" s="74" t="s">
        <v>13109</v>
      </c>
      <c r="D20234" s="122">
        <v>113.03</v>
      </c>
    </row>
    <row r="20235" spans="1:4">
      <c r="A20235" s="72" t="s">
        <v>55585</v>
      </c>
      <c r="B20235" s="73" t="s">
        <v>77866</v>
      </c>
      <c r="C20235" s="74" t="s">
        <v>13109</v>
      </c>
      <c r="D20235" s="122">
        <v>134.13</v>
      </c>
    </row>
    <row r="20236" spans="1:4">
      <c r="A20236" s="72" t="s">
        <v>55586</v>
      </c>
      <c r="B20236" s="73" t="s">
        <v>77867</v>
      </c>
      <c r="C20236" s="74" t="s">
        <v>13109</v>
      </c>
      <c r="D20236" s="122">
        <v>160.9</v>
      </c>
    </row>
    <row r="20237" spans="1:4">
      <c r="A20237" s="72" t="s">
        <v>55587</v>
      </c>
      <c r="B20237" s="73" t="s">
        <v>77868</v>
      </c>
      <c r="C20237" s="74" t="s">
        <v>13109</v>
      </c>
      <c r="D20237" s="122">
        <v>199.38</v>
      </c>
    </row>
    <row r="20238" spans="1:4">
      <c r="A20238" s="72" t="s">
        <v>55588</v>
      </c>
      <c r="B20238" s="73" t="s">
        <v>77869</v>
      </c>
      <c r="C20238" s="74" t="s">
        <v>13109</v>
      </c>
      <c r="D20238" s="122">
        <v>255.34</v>
      </c>
    </row>
    <row r="20239" spans="1:4">
      <c r="A20239" s="72" t="s">
        <v>55589</v>
      </c>
      <c r="B20239" s="73" t="s">
        <v>77870</v>
      </c>
      <c r="C20239" s="74" t="s">
        <v>13109</v>
      </c>
      <c r="D20239" s="122">
        <v>362.37</v>
      </c>
    </row>
    <row r="20240" spans="1:4">
      <c r="A20240" s="72" t="s">
        <v>55590</v>
      </c>
      <c r="B20240" s="73" t="s">
        <v>77871</v>
      </c>
      <c r="C20240" s="74" t="s">
        <v>13109</v>
      </c>
      <c r="D20240" s="122">
        <v>519.53</v>
      </c>
    </row>
    <row r="20241" spans="1:4">
      <c r="A20241" s="72" t="s">
        <v>55591</v>
      </c>
      <c r="B20241" s="73" t="s">
        <v>77872</v>
      </c>
      <c r="C20241" s="74" t="s">
        <v>13109</v>
      </c>
      <c r="D20241" s="122">
        <v>678.17</v>
      </c>
    </row>
    <row r="20242" spans="1:4">
      <c r="A20242" s="72" t="s">
        <v>55592</v>
      </c>
      <c r="B20242" s="73" t="s">
        <v>77873</v>
      </c>
      <c r="C20242" s="74" t="s">
        <v>13109</v>
      </c>
      <c r="D20242" s="122">
        <v>862.95</v>
      </c>
    </row>
    <row r="20243" spans="1:4">
      <c r="A20243" s="72" t="s">
        <v>55593</v>
      </c>
      <c r="B20243" s="73" t="s">
        <v>77874</v>
      </c>
      <c r="C20243" s="74" t="s">
        <v>13109</v>
      </c>
      <c r="D20243" s="122">
        <v>1078.73</v>
      </c>
    </row>
    <row r="20244" spans="1:4">
      <c r="A20244" s="72" t="s">
        <v>55594</v>
      </c>
      <c r="B20244" s="73" t="s">
        <v>77875</v>
      </c>
      <c r="C20244" s="74" t="s">
        <v>13109</v>
      </c>
      <c r="D20244" s="122">
        <v>1401.2</v>
      </c>
    </row>
    <row r="20245" spans="1:4">
      <c r="A20245" s="72" t="s">
        <v>55595</v>
      </c>
      <c r="B20245" s="73" t="s">
        <v>77876</v>
      </c>
      <c r="C20245" s="74" t="s">
        <v>13109</v>
      </c>
      <c r="D20245" s="122">
        <v>1811.17</v>
      </c>
    </row>
    <row r="20246" spans="1:4">
      <c r="A20246" s="118" t="s">
        <v>77877</v>
      </c>
      <c r="B20246" s="119" t="s">
        <v>77878</v>
      </c>
      <c r="C20246" s="120"/>
      <c r="D20246" s="121"/>
    </row>
    <row r="20247" spans="1:4">
      <c r="A20247" s="72" t="s">
        <v>55596</v>
      </c>
      <c r="B20247" s="73" t="s">
        <v>77879</v>
      </c>
      <c r="C20247" s="74" t="s">
        <v>13109</v>
      </c>
      <c r="D20247" s="122">
        <v>43.11</v>
      </c>
    </row>
    <row r="20248" spans="1:4">
      <c r="A20248" s="72" t="s">
        <v>55597</v>
      </c>
      <c r="B20248" s="73" t="s">
        <v>77880</v>
      </c>
      <c r="C20248" s="74" t="s">
        <v>13109</v>
      </c>
      <c r="D20248" s="122">
        <v>44.21</v>
      </c>
    </row>
    <row r="20249" spans="1:4">
      <c r="A20249" s="72" t="s">
        <v>55598</v>
      </c>
      <c r="B20249" s="73" t="s">
        <v>77881</v>
      </c>
      <c r="C20249" s="74" t="s">
        <v>13109</v>
      </c>
      <c r="D20249" s="122">
        <v>72.41</v>
      </c>
    </row>
    <row r="20250" spans="1:4">
      <c r="A20250" s="72" t="s">
        <v>55599</v>
      </c>
      <c r="B20250" s="73" t="s">
        <v>77882</v>
      </c>
      <c r="C20250" s="74" t="s">
        <v>13109</v>
      </c>
      <c r="D20250" s="122">
        <v>76.099999999999994</v>
      </c>
    </row>
    <row r="20251" spans="1:4">
      <c r="A20251" s="72" t="s">
        <v>55600</v>
      </c>
      <c r="B20251" s="73" t="s">
        <v>77883</v>
      </c>
      <c r="C20251" s="74" t="s">
        <v>13109</v>
      </c>
      <c r="D20251" s="122">
        <v>83.4</v>
      </c>
    </row>
    <row r="20252" spans="1:4">
      <c r="A20252" s="72" t="s">
        <v>55601</v>
      </c>
      <c r="B20252" s="73" t="s">
        <v>77884</v>
      </c>
      <c r="C20252" s="74" t="s">
        <v>13109</v>
      </c>
      <c r="D20252" s="122">
        <v>85.76</v>
      </c>
    </row>
    <row r="20253" spans="1:4">
      <c r="A20253" s="72" t="s">
        <v>55602</v>
      </c>
      <c r="B20253" s="73" t="s">
        <v>77885</v>
      </c>
      <c r="C20253" s="74" t="s">
        <v>13109</v>
      </c>
      <c r="D20253" s="122">
        <v>100.86</v>
      </c>
    </row>
    <row r="20254" spans="1:4">
      <c r="A20254" s="72" t="s">
        <v>55603</v>
      </c>
      <c r="B20254" s="73" t="s">
        <v>77886</v>
      </c>
      <c r="C20254" s="74" t="s">
        <v>13109</v>
      </c>
      <c r="D20254" s="122">
        <v>133.72</v>
      </c>
    </row>
    <row r="20255" spans="1:4">
      <c r="A20255" s="72" t="s">
        <v>55604</v>
      </c>
      <c r="B20255" s="73" t="s">
        <v>77887</v>
      </c>
      <c r="C20255" s="74" t="s">
        <v>13109</v>
      </c>
      <c r="D20255" s="122">
        <v>157.62</v>
      </c>
    </row>
    <row r="20256" spans="1:4">
      <c r="A20256" s="72" t="s">
        <v>55605</v>
      </c>
      <c r="B20256" s="73" t="s">
        <v>77888</v>
      </c>
      <c r="C20256" s="74" t="s">
        <v>13109</v>
      </c>
      <c r="D20256" s="122">
        <v>190.86</v>
      </c>
    </row>
    <row r="20257" spans="1:4">
      <c r="A20257" s="72" t="s">
        <v>55606</v>
      </c>
      <c r="B20257" s="73" t="s">
        <v>77889</v>
      </c>
      <c r="C20257" s="74" t="s">
        <v>13109</v>
      </c>
      <c r="D20257" s="122">
        <v>237.27</v>
      </c>
    </row>
    <row r="20258" spans="1:4">
      <c r="A20258" s="72" t="s">
        <v>55607</v>
      </c>
      <c r="B20258" s="73" t="s">
        <v>77890</v>
      </c>
      <c r="C20258" s="74" t="s">
        <v>13109</v>
      </c>
      <c r="D20258" s="122">
        <v>304.04000000000002</v>
      </c>
    </row>
    <row r="20259" spans="1:4">
      <c r="A20259" s="72" t="s">
        <v>55608</v>
      </c>
      <c r="B20259" s="73" t="s">
        <v>77891</v>
      </c>
      <c r="C20259" s="74" t="s">
        <v>13109</v>
      </c>
      <c r="D20259" s="122">
        <v>430.86</v>
      </c>
    </row>
    <row r="20260" spans="1:4">
      <c r="A20260" s="72" t="s">
        <v>55609</v>
      </c>
      <c r="B20260" s="73" t="s">
        <v>77892</v>
      </c>
      <c r="C20260" s="74" t="s">
        <v>13109</v>
      </c>
      <c r="D20260" s="122">
        <v>620.47</v>
      </c>
    </row>
    <row r="20261" spans="1:4">
      <c r="A20261" s="72" t="s">
        <v>55610</v>
      </c>
      <c r="B20261" s="73" t="s">
        <v>77893</v>
      </c>
      <c r="C20261" s="74" t="s">
        <v>13109</v>
      </c>
      <c r="D20261" s="122">
        <v>809.82</v>
      </c>
    </row>
    <row r="20262" spans="1:4">
      <c r="A20262" s="72" t="s">
        <v>55611</v>
      </c>
      <c r="B20262" s="73" t="s">
        <v>77894</v>
      </c>
      <c r="C20262" s="74" t="s">
        <v>13109</v>
      </c>
      <c r="D20262" s="122">
        <v>1032.67</v>
      </c>
    </row>
    <row r="20263" spans="1:4">
      <c r="A20263" s="72" t="s">
        <v>55612</v>
      </c>
      <c r="B20263" s="73" t="s">
        <v>77895</v>
      </c>
      <c r="C20263" s="74" t="s">
        <v>13109</v>
      </c>
      <c r="D20263" s="122">
        <v>45.28</v>
      </c>
    </row>
    <row r="20264" spans="1:4">
      <c r="A20264" s="72" t="s">
        <v>55613</v>
      </c>
      <c r="B20264" s="73" t="s">
        <v>77896</v>
      </c>
      <c r="C20264" s="74" t="s">
        <v>13109</v>
      </c>
      <c r="D20264" s="122">
        <v>46.43</v>
      </c>
    </row>
    <row r="20265" spans="1:4">
      <c r="A20265" s="72" t="s">
        <v>55614</v>
      </c>
      <c r="B20265" s="73" t="s">
        <v>77897</v>
      </c>
      <c r="C20265" s="74" t="s">
        <v>13109</v>
      </c>
      <c r="D20265" s="122">
        <v>76.02</v>
      </c>
    </row>
    <row r="20266" spans="1:4">
      <c r="A20266" s="72" t="s">
        <v>55615</v>
      </c>
      <c r="B20266" s="73" t="s">
        <v>77898</v>
      </c>
      <c r="C20266" s="74" t="s">
        <v>13109</v>
      </c>
      <c r="D20266" s="122">
        <v>79.900000000000006</v>
      </c>
    </row>
    <row r="20267" spans="1:4">
      <c r="A20267" s="72" t="s">
        <v>55616</v>
      </c>
      <c r="B20267" s="73" t="s">
        <v>77899</v>
      </c>
      <c r="C20267" s="74" t="s">
        <v>13109</v>
      </c>
      <c r="D20267" s="122">
        <v>87.56</v>
      </c>
    </row>
    <row r="20268" spans="1:4">
      <c r="A20268" s="72" t="s">
        <v>55617</v>
      </c>
      <c r="B20268" s="73" t="s">
        <v>77900</v>
      </c>
      <c r="C20268" s="74" t="s">
        <v>13109</v>
      </c>
      <c r="D20268" s="122">
        <v>90.06</v>
      </c>
    </row>
    <row r="20269" spans="1:4">
      <c r="A20269" s="72" t="s">
        <v>55618</v>
      </c>
      <c r="B20269" s="73" t="s">
        <v>77901</v>
      </c>
      <c r="C20269" s="74" t="s">
        <v>13109</v>
      </c>
      <c r="D20269" s="122">
        <v>105.9</v>
      </c>
    </row>
    <row r="20270" spans="1:4">
      <c r="A20270" s="72" t="s">
        <v>55619</v>
      </c>
      <c r="B20270" s="73" t="s">
        <v>77902</v>
      </c>
      <c r="C20270" s="74" t="s">
        <v>13109</v>
      </c>
      <c r="D20270" s="122">
        <v>140.41</v>
      </c>
    </row>
    <row r="20271" spans="1:4">
      <c r="A20271" s="72" t="s">
        <v>55620</v>
      </c>
      <c r="B20271" s="73" t="s">
        <v>77903</v>
      </c>
      <c r="C20271" s="74" t="s">
        <v>13109</v>
      </c>
      <c r="D20271" s="122">
        <v>165.5</v>
      </c>
    </row>
    <row r="20272" spans="1:4">
      <c r="A20272" s="72" t="s">
        <v>55621</v>
      </c>
      <c r="B20272" s="73" t="s">
        <v>77904</v>
      </c>
      <c r="C20272" s="74" t="s">
        <v>13109</v>
      </c>
      <c r="D20272" s="122">
        <v>200.4</v>
      </c>
    </row>
    <row r="20273" spans="1:4">
      <c r="A20273" s="72" t="s">
        <v>55622</v>
      </c>
      <c r="B20273" s="73" t="s">
        <v>77905</v>
      </c>
      <c r="C20273" s="74" t="s">
        <v>13109</v>
      </c>
      <c r="D20273" s="122">
        <v>249.13</v>
      </c>
    </row>
    <row r="20274" spans="1:4">
      <c r="A20274" s="72" t="s">
        <v>55623</v>
      </c>
      <c r="B20274" s="73" t="s">
        <v>77906</v>
      </c>
      <c r="C20274" s="74" t="s">
        <v>13109</v>
      </c>
      <c r="D20274" s="122">
        <v>319.23</v>
      </c>
    </row>
    <row r="20275" spans="1:4">
      <c r="A20275" s="72" t="s">
        <v>55624</v>
      </c>
      <c r="B20275" s="73" t="s">
        <v>77907</v>
      </c>
      <c r="C20275" s="74" t="s">
        <v>13109</v>
      </c>
      <c r="D20275" s="122">
        <v>452.39</v>
      </c>
    </row>
    <row r="20276" spans="1:4">
      <c r="A20276" s="72" t="s">
        <v>55625</v>
      </c>
      <c r="B20276" s="73" t="s">
        <v>77908</v>
      </c>
      <c r="C20276" s="74" t="s">
        <v>13109</v>
      </c>
      <c r="D20276" s="122">
        <v>651.49</v>
      </c>
    </row>
    <row r="20277" spans="1:4">
      <c r="A20277" s="72" t="s">
        <v>55626</v>
      </c>
      <c r="B20277" s="73" t="s">
        <v>77909</v>
      </c>
      <c r="C20277" s="74" t="s">
        <v>13109</v>
      </c>
      <c r="D20277" s="122">
        <v>850.31</v>
      </c>
    </row>
    <row r="20278" spans="1:4">
      <c r="A20278" s="118" t="s">
        <v>77910</v>
      </c>
      <c r="B20278" s="119" t="s">
        <v>77911</v>
      </c>
      <c r="C20278" s="120"/>
      <c r="D20278" s="121"/>
    </row>
    <row r="20279" spans="1:4">
      <c r="A20279" s="72" t="s">
        <v>55627</v>
      </c>
      <c r="B20279" s="73" t="s">
        <v>77912</v>
      </c>
      <c r="C20279" s="74" t="s">
        <v>13109</v>
      </c>
      <c r="D20279" s="122">
        <v>43.45</v>
      </c>
    </row>
    <row r="20280" spans="1:4">
      <c r="A20280" s="72" t="s">
        <v>55628</v>
      </c>
      <c r="B20280" s="73" t="s">
        <v>77913</v>
      </c>
      <c r="C20280" s="74" t="s">
        <v>13109</v>
      </c>
      <c r="D20280" s="122">
        <v>44.78</v>
      </c>
    </row>
    <row r="20281" spans="1:4">
      <c r="A20281" s="72" t="s">
        <v>55629</v>
      </c>
      <c r="B20281" s="73" t="s">
        <v>77914</v>
      </c>
      <c r="C20281" s="74" t="s">
        <v>13109</v>
      </c>
      <c r="D20281" s="122">
        <v>73.41</v>
      </c>
    </row>
    <row r="20282" spans="1:4">
      <c r="A20282" s="72" t="s">
        <v>55630</v>
      </c>
      <c r="B20282" s="73" t="s">
        <v>77915</v>
      </c>
      <c r="C20282" s="74" t="s">
        <v>13109</v>
      </c>
      <c r="D20282" s="122">
        <v>77.930000000000007</v>
      </c>
    </row>
    <row r="20283" spans="1:4">
      <c r="A20283" s="72" t="s">
        <v>55631</v>
      </c>
      <c r="B20283" s="73" t="s">
        <v>77916</v>
      </c>
      <c r="C20283" s="74" t="s">
        <v>13109</v>
      </c>
      <c r="D20283" s="122">
        <v>86.45</v>
      </c>
    </row>
    <row r="20284" spans="1:4">
      <c r="A20284" s="72" t="s">
        <v>55632</v>
      </c>
      <c r="B20284" s="73" t="s">
        <v>77917</v>
      </c>
      <c r="C20284" s="74" t="s">
        <v>13109</v>
      </c>
      <c r="D20284" s="122">
        <v>98.15</v>
      </c>
    </row>
    <row r="20285" spans="1:4">
      <c r="A20285" s="72" t="s">
        <v>55633</v>
      </c>
      <c r="B20285" s="73" t="s">
        <v>77918</v>
      </c>
      <c r="C20285" s="74" t="s">
        <v>13109</v>
      </c>
      <c r="D20285" s="122">
        <v>116.97</v>
      </c>
    </row>
    <row r="20286" spans="1:4">
      <c r="A20286" s="72" t="s">
        <v>55634</v>
      </c>
      <c r="B20286" s="73" t="s">
        <v>77919</v>
      </c>
      <c r="C20286" s="74" t="s">
        <v>13109</v>
      </c>
      <c r="D20286" s="122">
        <v>154.63</v>
      </c>
    </row>
    <row r="20287" spans="1:4">
      <c r="A20287" s="72" t="s">
        <v>55635</v>
      </c>
      <c r="B20287" s="73" t="s">
        <v>77920</v>
      </c>
      <c r="C20287" s="74" t="s">
        <v>13109</v>
      </c>
      <c r="D20287" s="122">
        <v>183.14</v>
      </c>
    </row>
    <row r="20288" spans="1:4">
      <c r="A20288" s="72" t="s">
        <v>55636</v>
      </c>
      <c r="B20288" s="73" t="s">
        <v>77921</v>
      </c>
      <c r="C20288" s="74" t="s">
        <v>13109</v>
      </c>
      <c r="D20288" s="122">
        <v>226.92</v>
      </c>
    </row>
    <row r="20289" spans="1:4">
      <c r="A20289" s="72" t="s">
        <v>55637</v>
      </c>
      <c r="B20289" s="73" t="s">
        <v>77922</v>
      </c>
      <c r="C20289" s="74" t="s">
        <v>13109</v>
      </c>
      <c r="D20289" s="122">
        <v>276.02</v>
      </c>
    </row>
    <row r="20290" spans="1:4">
      <c r="A20290" s="72" t="s">
        <v>55638</v>
      </c>
      <c r="B20290" s="73" t="s">
        <v>77923</v>
      </c>
      <c r="C20290" s="74" t="s">
        <v>13109</v>
      </c>
      <c r="D20290" s="122">
        <v>355.49</v>
      </c>
    </row>
    <row r="20291" spans="1:4">
      <c r="A20291" s="72" t="s">
        <v>55639</v>
      </c>
      <c r="B20291" s="73" t="s">
        <v>77924</v>
      </c>
      <c r="C20291" s="74" t="s">
        <v>13109</v>
      </c>
      <c r="D20291" s="122">
        <v>506.14</v>
      </c>
    </row>
    <row r="20292" spans="1:4">
      <c r="A20292" s="72" t="s">
        <v>55640</v>
      </c>
      <c r="B20292" s="73" t="s">
        <v>77925</v>
      </c>
      <c r="C20292" s="74" t="s">
        <v>13109</v>
      </c>
      <c r="D20292" s="122">
        <v>744.3</v>
      </c>
    </row>
    <row r="20293" spans="1:4">
      <c r="A20293" s="72" t="s">
        <v>55641</v>
      </c>
      <c r="B20293" s="73" t="s">
        <v>77926</v>
      </c>
      <c r="C20293" s="74" t="s">
        <v>13109</v>
      </c>
      <c r="D20293" s="122">
        <v>956.36</v>
      </c>
    </row>
    <row r="20294" spans="1:4">
      <c r="A20294" s="118" t="s">
        <v>77927</v>
      </c>
      <c r="B20294" s="119" t="s">
        <v>77928</v>
      </c>
      <c r="C20294" s="120"/>
      <c r="D20294" s="121"/>
    </row>
    <row r="20295" spans="1:4">
      <c r="A20295" s="72" t="s">
        <v>55642</v>
      </c>
      <c r="B20295" s="73" t="s">
        <v>77929</v>
      </c>
      <c r="C20295" s="74" t="s">
        <v>13109</v>
      </c>
      <c r="D20295" s="122">
        <v>70.2</v>
      </c>
    </row>
    <row r="20296" spans="1:4">
      <c r="A20296" s="72" t="s">
        <v>55643</v>
      </c>
      <c r="B20296" s="73" t="s">
        <v>77930</v>
      </c>
      <c r="C20296" s="74" t="s">
        <v>13109</v>
      </c>
      <c r="D20296" s="122">
        <v>77.930000000000007</v>
      </c>
    </row>
    <row r="20297" spans="1:4">
      <c r="A20297" s="72" t="s">
        <v>55644</v>
      </c>
      <c r="B20297" s="73" t="s">
        <v>77931</v>
      </c>
      <c r="C20297" s="74" t="s">
        <v>13109</v>
      </c>
      <c r="D20297" s="122">
        <v>86.5</v>
      </c>
    </row>
    <row r="20298" spans="1:4">
      <c r="A20298" s="72" t="s">
        <v>55645</v>
      </c>
      <c r="B20298" s="73" t="s">
        <v>77932</v>
      </c>
      <c r="C20298" s="74" t="s">
        <v>13109</v>
      </c>
      <c r="D20298" s="122">
        <v>140.97</v>
      </c>
    </row>
    <row r="20299" spans="1:4">
      <c r="A20299" s="72" t="s">
        <v>55646</v>
      </c>
      <c r="B20299" s="73" t="s">
        <v>77933</v>
      </c>
      <c r="C20299" s="74" t="s">
        <v>13109</v>
      </c>
      <c r="D20299" s="122">
        <v>146.19</v>
      </c>
    </row>
    <row r="20300" spans="1:4">
      <c r="A20300" s="72" t="s">
        <v>55647</v>
      </c>
      <c r="B20300" s="73" t="s">
        <v>77934</v>
      </c>
      <c r="C20300" s="74" t="s">
        <v>13109</v>
      </c>
      <c r="D20300" s="122">
        <v>96.8</v>
      </c>
    </row>
    <row r="20301" spans="1:4">
      <c r="A20301" s="72" t="s">
        <v>55648</v>
      </c>
      <c r="B20301" s="73" t="s">
        <v>77935</v>
      </c>
      <c r="C20301" s="74" t="s">
        <v>13109</v>
      </c>
      <c r="D20301" s="122">
        <v>103.21</v>
      </c>
    </row>
    <row r="20302" spans="1:4">
      <c r="A20302" s="72" t="s">
        <v>55649</v>
      </c>
      <c r="B20302" s="73" t="s">
        <v>77936</v>
      </c>
      <c r="C20302" s="74" t="s">
        <v>13109</v>
      </c>
      <c r="D20302" s="122">
        <v>122.13</v>
      </c>
    </row>
    <row r="20303" spans="1:4">
      <c r="A20303" s="72" t="s">
        <v>55650</v>
      </c>
      <c r="B20303" s="73" t="s">
        <v>77937</v>
      </c>
      <c r="C20303" s="74" t="s">
        <v>13109</v>
      </c>
      <c r="D20303" s="122">
        <v>157.11000000000001</v>
      </c>
    </row>
    <row r="20304" spans="1:4">
      <c r="A20304" s="72" t="s">
        <v>55651</v>
      </c>
      <c r="B20304" s="73" t="s">
        <v>77938</v>
      </c>
      <c r="C20304" s="74" t="s">
        <v>13109</v>
      </c>
      <c r="D20304" s="122">
        <v>175.31</v>
      </c>
    </row>
    <row r="20305" spans="1:4">
      <c r="A20305" s="72" t="s">
        <v>55652</v>
      </c>
      <c r="B20305" s="73" t="s">
        <v>77939</v>
      </c>
      <c r="C20305" s="74" t="s">
        <v>13109</v>
      </c>
      <c r="D20305" s="122">
        <v>228.51</v>
      </c>
    </row>
    <row r="20306" spans="1:4">
      <c r="A20306" s="72" t="s">
        <v>55653</v>
      </c>
      <c r="B20306" s="73" t="s">
        <v>77940</v>
      </c>
      <c r="C20306" s="74" t="s">
        <v>13109</v>
      </c>
      <c r="D20306" s="122">
        <v>270.47000000000003</v>
      </c>
    </row>
    <row r="20307" spans="1:4">
      <c r="A20307" s="72" t="s">
        <v>55654</v>
      </c>
      <c r="B20307" s="73" t="s">
        <v>77941</v>
      </c>
      <c r="C20307" s="74" t="s">
        <v>13109</v>
      </c>
      <c r="D20307" s="122">
        <v>388.6</v>
      </c>
    </row>
    <row r="20308" spans="1:4">
      <c r="A20308" s="72" t="s">
        <v>55655</v>
      </c>
      <c r="B20308" s="73" t="s">
        <v>77942</v>
      </c>
      <c r="C20308" s="74" t="s">
        <v>13109</v>
      </c>
      <c r="D20308" s="122">
        <v>521.66</v>
      </c>
    </row>
    <row r="20309" spans="1:4">
      <c r="A20309" s="72" t="s">
        <v>55656</v>
      </c>
      <c r="B20309" s="73" t="s">
        <v>77943</v>
      </c>
      <c r="C20309" s="74" t="s">
        <v>13109</v>
      </c>
      <c r="D20309" s="122">
        <v>693.8</v>
      </c>
    </row>
    <row r="20310" spans="1:4">
      <c r="A20310" s="72" t="s">
        <v>55657</v>
      </c>
      <c r="B20310" s="73" t="s">
        <v>77944</v>
      </c>
      <c r="C20310" s="74" t="s">
        <v>13109</v>
      </c>
      <c r="D20310" s="122">
        <v>845.35</v>
      </c>
    </row>
    <row r="20311" spans="1:4">
      <c r="A20311" s="72" t="s">
        <v>55658</v>
      </c>
      <c r="B20311" s="73" t="s">
        <v>77945</v>
      </c>
      <c r="C20311" s="74" t="s">
        <v>13109</v>
      </c>
      <c r="D20311" s="122">
        <v>1022.02</v>
      </c>
    </row>
    <row r="20312" spans="1:4">
      <c r="A20312" s="72" t="s">
        <v>55659</v>
      </c>
      <c r="B20312" s="73" t="s">
        <v>77946</v>
      </c>
      <c r="C20312" s="74" t="s">
        <v>13109</v>
      </c>
      <c r="D20312" s="122">
        <v>1352.15</v>
      </c>
    </row>
    <row r="20313" spans="1:4">
      <c r="A20313" s="72" t="s">
        <v>55660</v>
      </c>
      <c r="B20313" s="73" t="s">
        <v>77947</v>
      </c>
      <c r="C20313" s="74" t="s">
        <v>13109</v>
      </c>
      <c r="D20313" s="122">
        <v>1697.32</v>
      </c>
    </row>
    <row r="20314" spans="1:4">
      <c r="A20314" s="72" t="s">
        <v>55661</v>
      </c>
      <c r="B20314" s="73" t="s">
        <v>77948</v>
      </c>
      <c r="C20314" s="74" t="s">
        <v>13109</v>
      </c>
      <c r="D20314" s="122">
        <v>1884.03</v>
      </c>
    </row>
    <row r="20315" spans="1:4">
      <c r="A20315" s="72" t="s">
        <v>55662</v>
      </c>
      <c r="B20315" s="73" t="s">
        <v>77949</v>
      </c>
      <c r="C20315" s="74" t="s">
        <v>13109</v>
      </c>
      <c r="D20315" s="122">
        <v>2091.27</v>
      </c>
    </row>
    <row r="20316" spans="1:4">
      <c r="A20316" s="72" t="s">
        <v>55663</v>
      </c>
      <c r="B20316" s="73" t="s">
        <v>77950</v>
      </c>
      <c r="C20316" s="74" t="s">
        <v>13109</v>
      </c>
      <c r="D20316" s="122">
        <v>2321.3200000000002</v>
      </c>
    </row>
    <row r="20317" spans="1:4">
      <c r="A20317" s="72" t="s">
        <v>55664</v>
      </c>
      <c r="B20317" s="73" t="s">
        <v>77951</v>
      </c>
      <c r="C20317" s="74" t="s">
        <v>13109</v>
      </c>
      <c r="D20317" s="122">
        <v>2576.65</v>
      </c>
    </row>
    <row r="20318" spans="1:4">
      <c r="A20318" s="72" t="s">
        <v>55665</v>
      </c>
      <c r="B20318" s="73" t="s">
        <v>77952</v>
      </c>
      <c r="C20318" s="74" t="s">
        <v>13109</v>
      </c>
      <c r="D20318" s="122">
        <v>2860.09</v>
      </c>
    </row>
    <row r="20319" spans="1:4">
      <c r="A20319" s="72" t="s">
        <v>55666</v>
      </c>
      <c r="B20319" s="73" t="s">
        <v>77953</v>
      </c>
      <c r="C20319" s="74" t="s">
        <v>13109</v>
      </c>
      <c r="D20319" s="122">
        <v>3174.7</v>
      </c>
    </row>
    <row r="20320" spans="1:4">
      <c r="A20320" s="72" t="s">
        <v>55667</v>
      </c>
      <c r="B20320" s="73" t="s">
        <v>77954</v>
      </c>
      <c r="C20320" s="74" t="s">
        <v>13109</v>
      </c>
      <c r="D20320" s="122">
        <v>71.849999999999994</v>
      </c>
    </row>
    <row r="20321" spans="1:4">
      <c r="A20321" s="72" t="s">
        <v>55668</v>
      </c>
      <c r="B20321" s="73" t="s">
        <v>77955</v>
      </c>
      <c r="C20321" s="74" t="s">
        <v>13109</v>
      </c>
      <c r="D20321" s="122">
        <v>79.75</v>
      </c>
    </row>
    <row r="20322" spans="1:4">
      <c r="A20322" s="72" t="s">
        <v>55669</v>
      </c>
      <c r="B20322" s="73" t="s">
        <v>77956</v>
      </c>
      <c r="C20322" s="74" t="s">
        <v>13109</v>
      </c>
      <c r="D20322" s="122">
        <v>88.52</v>
      </c>
    </row>
    <row r="20323" spans="1:4">
      <c r="A20323" s="72" t="s">
        <v>55670</v>
      </c>
      <c r="B20323" s="73" t="s">
        <v>77957</v>
      </c>
      <c r="C20323" s="74" t="s">
        <v>13109</v>
      </c>
      <c r="D20323" s="122">
        <v>144.26</v>
      </c>
    </row>
    <row r="20324" spans="1:4">
      <c r="A20324" s="72" t="s">
        <v>55671</v>
      </c>
      <c r="B20324" s="73" t="s">
        <v>77958</v>
      </c>
      <c r="C20324" s="74" t="s">
        <v>13109</v>
      </c>
      <c r="D20324" s="122">
        <v>152.22999999999999</v>
      </c>
    </row>
    <row r="20325" spans="1:4">
      <c r="A20325" s="72" t="s">
        <v>55672</v>
      </c>
      <c r="B20325" s="73" t="s">
        <v>77959</v>
      </c>
      <c r="C20325" s="74" t="s">
        <v>13109</v>
      </c>
      <c r="D20325" s="122">
        <v>110.81</v>
      </c>
    </row>
    <row r="20326" spans="1:4">
      <c r="A20326" s="72" t="s">
        <v>55673</v>
      </c>
      <c r="B20326" s="73" t="s">
        <v>77960</v>
      </c>
      <c r="C20326" s="74" t="s">
        <v>13109</v>
      </c>
      <c r="D20326" s="122">
        <v>125.01</v>
      </c>
    </row>
    <row r="20327" spans="1:4">
      <c r="A20327" s="72" t="s">
        <v>55674</v>
      </c>
      <c r="B20327" s="73" t="s">
        <v>77961</v>
      </c>
      <c r="C20327" s="74" t="s">
        <v>13109</v>
      </c>
      <c r="D20327" s="122">
        <v>157.32</v>
      </c>
    </row>
    <row r="20328" spans="1:4">
      <c r="A20328" s="72" t="s">
        <v>55675</v>
      </c>
      <c r="B20328" s="73" t="s">
        <v>77962</v>
      </c>
      <c r="C20328" s="74" t="s">
        <v>13109</v>
      </c>
      <c r="D20328" s="122">
        <v>192.66</v>
      </c>
    </row>
    <row r="20329" spans="1:4">
      <c r="A20329" s="72" t="s">
        <v>55676</v>
      </c>
      <c r="B20329" s="73" t="s">
        <v>77963</v>
      </c>
      <c r="C20329" s="74" t="s">
        <v>13109</v>
      </c>
      <c r="D20329" s="122">
        <v>226.46</v>
      </c>
    </row>
    <row r="20330" spans="1:4">
      <c r="A20330" s="72" t="s">
        <v>55677</v>
      </c>
      <c r="B20330" s="73" t="s">
        <v>77964</v>
      </c>
      <c r="C20330" s="74" t="s">
        <v>13109</v>
      </c>
      <c r="D20330" s="122">
        <v>285.2</v>
      </c>
    </row>
    <row r="20331" spans="1:4">
      <c r="A20331" s="72" t="s">
        <v>55678</v>
      </c>
      <c r="B20331" s="73" t="s">
        <v>77965</v>
      </c>
      <c r="C20331" s="74" t="s">
        <v>13109</v>
      </c>
      <c r="D20331" s="122">
        <v>354.12</v>
      </c>
    </row>
    <row r="20332" spans="1:4">
      <c r="A20332" s="72" t="s">
        <v>55679</v>
      </c>
      <c r="B20332" s="73" t="s">
        <v>77966</v>
      </c>
      <c r="C20332" s="74" t="s">
        <v>13109</v>
      </c>
      <c r="D20332" s="122">
        <v>507.94</v>
      </c>
    </row>
    <row r="20333" spans="1:4">
      <c r="A20333" s="72" t="s">
        <v>55680</v>
      </c>
      <c r="B20333" s="73" t="s">
        <v>77967</v>
      </c>
      <c r="C20333" s="74" t="s">
        <v>13109</v>
      </c>
      <c r="D20333" s="122">
        <v>709.47</v>
      </c>
    </row>
    <row r="20334" spans="1:4">
      <c r="A20334" s="72" t="s">
        <v>55681</v>
      </c>
      <c r="B20334" s="73" t="s">
        <v>77968</v>
      </c>
      <c r="C20334" s="74" t="s">
        <v>13109</v>
      </c>
      <c r="D20334" s="122">
        <v>941.41</v>
      </c>
    </row>
    <row r="20335" spans="1:4">
      <c r="A20335" s="72" t="s">
        <v>55682</v>
      </c>
      <c r="B20335" s="73" t="s">
        <v>77969</v>
      </c>
      <c r="C20335" s="74" t="s">
        <v>13109</v>
      </c>
      <c r="D20335" s="122">
        <v>1178.94</v>
      </c>
    </row>
    <row r="20336" spans="1:4">
      <c r="A20336" s="72" t="s">
        <v>55683</v>
      </c>
      <c r="B20336" s="73" t="s">
        <v>77970</v>
      </c>
      <c r="C20336" s="74" t="s">
        <v>13109</v>
      </c>
      <c r="D20336" s="122">
        <v>1457.39</v>
      </c>
    </row>
    <row r="20337" spans="1:4">
      <c r="A20337" s="72" t="s">
        <v>55684</v>
      </c>
      <c r="B20337" s="73" t="s">
        <v>77971</v>
      </c>
      <c r="C20337" s="74" t="s">
        <v>13109</v>
      </c>
      <c r="D20337" s="122">
        <v>1904.92</v>
      </c>
    </row>
    <row r="20338" spans="1:4">
      <c r="A20338" s="72" t="s">
        <v>55685</v>
      </c>
      <c r="B20338" s="73" t="s">
        <v>77972</v>
      </c>
      <c r="C20338" s="74" t="s">
        <v>13109</v>
      </c>
      <c r="D20338" s="122">
        <v>2433.66</v>
      </c>
    </row>
    <row r="20339" spans="1:4">
      <c r="A20339" s="72" t="s">
        <v>55686</v>
      </c>
      <c r="B20339" s="73" t="s">
        <v>77973</v>
      </c>
      <c r="C20339" s="74" t="s">
        <v>13109</v>
      </c>
      <c r="D20339" s="122">
        <v>2701.36</v>
      </c>
    </row>
    <row r="20340" spans="1:4">
      <c r="A20340" s="72" t="s">
        <v>55687</v>
      </c>
      <c r="B20340" s="73" t="s">
        <v>77974</v>
      </c>
      <c r="C20340" s="74" t="s">
        <v>13109</v>
      </c>
      <c r="D20340" s="122">
        <v>2998.52</v>
      </c>
    </row>
    <row r="20341" spans="1:4">
      <c r="A20341" s="72" t="s">
        <v>55688</v>
      </c>
      <c r="B20341" s="73" t="s">
        <v>77975</v>
      </c>
      <c r="C20341" s="74" t="s">
        <v>13109</v>
      </c>
      <c r="D20341" s="122">
        <v>3328.35</v>
      </c>
    </row>
    <row r="20342" spans="1:4">
      <c r="A20342" s="72" t="s">
        <v>55689</v>
      </c>
      <c r="B20342" s="73" t="s">
        <v>77976</v>
      </c>
      <c r="C20342" s="74" t="s">
        <v>13109</v>
      </c>
      <c r="D20342" s="122">
        <v>3694.47</v>
      </c>
    </row>
    <row r="20343" spans="1:4">
      <c r="A20343" s="72" t="s">
        <v>55690</v>
      </c>
      <c r="B20343" s="73" t="s">
        <v>77977</v>
      </c>
      <c r="C20343" s="74" t="s">
        <v>13109</v>
      </c>
      <c r="D20343" s="122">
        <v>4100.8599999999997</v>
      </c>
    </row>
    <row r="20344" spans="1:4">
      <c r="A20344" s="118" t="s">
        <v>77978</v>
      </c>
      <c r="B20344" s="119" t="s">
        <v>77979</v>
      </c>
      <c r="C20344" s="120"/>
      <c r="D20344" s="121"/>
    </row>
    <row r="20345" spans="1:4">
      <c r="A20345" s="72" t="s">
        <v>55691</v>
      </c>
      <c r="B20345" s="73" t="s">
        <v>77980</v>
      </c>
      <c r="C20345" s="74" t="s">
        <v>13109</v>
      </c>
      <c r="D20345" s="122">
        <v>64.45</v>
      </c>
    </row>
    <row r="20346" spans="1:4">
      <c r="A20346" s="72" t="s">
        <v>55692</v>
      </c>
      <c r="B20346" s="73" t="s">
        <v>77981</v>
      </c>
      <c r="C20346" s="74" t="s">
        <v>13109</v>
      </c>
      <c r="D20346" s="122">
        <v>86.54</v>
      </c>
    </row>
    <row r="20347" spans="1:4">
      <c r="A20347" s="72" t="s">
        <v>55693</v>
      </c>
      <c r="B20347" s="73" t="s">
        <v>77982</v>
      </c>
      <c r="C20347" s="74" t="s">
        <v>13109</v>
      </c>
      <c r="D20347" s="122">
        <v>89.9</v>
      </c>
    </row>
    <row r="20348" spans="1:4">
      <c r="A20348" s="72" t="s">
        <v>55694</v>
      </c>
      <c r="B20348" s="73" t="s">
        <v>77983</v>
      </c>
      <c r="C20348" s="74" t="s">
        <v>13109</v>
      </c>
      <c r="D20348" s="122">
        <v>146.53</v>
      </c>
    </row>
    <row r="20349" spans="1:4">
      <c r="A20349" s="72" t="s">
        <v>55695</v>
      </c>
      <c r="B20349" s="73" t="s">
        <v>77984</v>
      </c>
      <c r="C20349" s="74" t="s">
        <v>13109</v>
      </c>
      <c r="D20349" s="122">
        <v>156.47</v>
      </c>
    </row>
    <row r="20350" spans="1:4">
      <c r="A20350" s="72" t="s">
        <v>55696</v>
      </c>
      <c r="B20350" s="73" t="s">
        <v>77985</v>
      </c>
      <c r="C20350" s="74" t="s">
        <v>13109</v>
      </c>
      <c r="D20350" s="122">
        <v>120.33</v>
      </c>
    </row>
    <row r="20351" spans="1:4">
      <c r="A20351" s="72" t="s">
        <v>55697</v>
      </c>
      <c r="B20351" s="73" t="s">
        <v>77986</v>
      </c>
      <c r="C20351" s="74" t="s">
        <v>13109</v>
      </c>
      <c r="D20351" s="122">
        <v>140.66</v>
      </c>
    </row>
    <row r="20352" spans="1:4">
      <c r="A20352" s="72" t="s">
        <v>55698</v>
      </c>
      <c r="B20352" s="73" t="s">
        <v>77987</v>
      </c>
      <c r="C20352" s="74" t="s">
        <v>13109</v>
      </c>
      <c r="D20352" s="122">
        <v>183.7</v>
      </c>
    </row>
    <row r="20353" spans="1:4">
      <c r="A20353" s="72" t="s">
        <v>55699</v>
      </c>
      <c r="B20353" s="73" t="s">
        <v>77988</v>
      </c>
      <c r="C20353" s="74" t="s">
        <v>13109</v>
      </c>
      <c r="D20353" s="122">
        <v>220.84</v>
      </c>
    </row>
    <row r="20354" spans="1:4">
      <c r="A20354" s="72" t="s">
        <v>55700</v>
      </c>
      <c r="B20354" s="73" t="s">
        <v>77989</v>
      </c>
      <c r="C20354" s="74" t="s">
        <v>13109</v>
      </c>
      <c r="D20354" s="122">
        <v>265.33</v>
      </c>
    </row>
    <row r="20355" spans="1:4">
      <c r="A20355" s="72" t="s">
        <v>55701</v>
      </c>
      <c r="B20355" s="73" t="s">
        <v>77990</v>
      </c>
      <c r="C20355" s="74" t="s">
        <v>13109</v>
      </c>
      <c r="D20355" s="122">
        <v>328.42</v>
      </c>
    </row>
    <row r="20356" spans="1:4">
      <c r="A20356" s="72" t="s">
        <v>55702</v>
      </c>
      <c r="B20356" s="73" t="s">
        <v>77991</v>
      </c>
      <c r="C20356" s="74" t="s">
        <v>13109</v>
      </c>
      <c r="D20356" s="122">
        <v>417.96</v>
      </c>
    </row>
    <row r="20357" spans="1:4">
      <c r="A20357" s="72" t="s">
        <v>55703</v>
      </c>
      <c r="B20357" s="73" t="s">
        <v>77992</v>
      </c>
      <c r="C20357" s="74" t="s">
        <v>13109</v>
      </c>
      <c r="D20357" s="122">
        <v>593.09</v>
      </c>
    </row>
    <row r="20358" spans="1:4">
      <c r="A20358" s="72" t="s">
        <v>55704</v>
      </c>
      <c r="B20358" s="73" t="s">
        <v>77993</v>
      </c>
      <c r="C20358" s="74" t="s">
        <v>13109</v>
      </c>
      <c r="D20358" s="122">
        <v>849.38</v>
      </c>
    </row>
    <row r="20359" spans="1:4">
      <c r="A20359" s="72" t="s">
        <v>55705</v>
      </c>
      <c r="B20359" s="73" t="s">
        <v>77994</v>
      </c>
      <c r="C20359" s="74" t="s">
        <v>13109</v>
      </c>
      <c r="D20359" s="122">
        <v>1111.32</v>
      </c>
    </row>
    <row r="20360" spans="1:4">
      <c r="A20360" s="72" t="s">
        <v>55706</v>
      </c>
      <c r="B20360" s="73" t="s">
        <v>77995</v>
      </c>
      <c r="C20360" s="74" t="s">
        <v>13109</v>
      </c>
      <c r="D20360" s="122">
        <v>1408.45</v>
      </c>
    </row>
    <row r="20361" spans="1:4">
      <c r="A20361" s="72" t="s">
        <v>55707</v>
      </c>
      <c r="B20361" s="73" t="s">
        <v>77996</v>
      </c>
      <c r="C20361" s="74" t="s">
        <v>13109</v>
      </c>
      <c r="D20361" s="122">
        <v>1759.57</v>
      </c>
    </row>
    <row r="20362" spans="1:4">
      <c r="A20362" s="72" t="s">
        <v>55708</v>
      </c>
      <c r="B20362" s="73" t="s">
        <v>77997</v>
      </c>
      <c r="C20362" s="74" t="s">
        <v>13109</v>
      </c>
      <c r="D20362" s="122">
        <v>2289.96</v>
      </c>
    </row>
    <row r="20363" spans="1:4">
      <c r="A20363" s="72" t="s">
        <v>55709</v>
      </c>
      <c r="B20363" s="73" t="s">
        <v>77998</v>
      </c>
      <c r="C20363" s="74" t="s">
        <v>13109</v>
      </c>
      <c r="D20363" s="122">
        <v>2958.87</v>
      </c>
    </row>
    <row r="20364" spans="1:4">
      <c r="A20364" s="72" t="s">
        <v>55710</v>
      </c>
      <c r="B20364" s="73" t="s">
        <v>77999</v>
      </c>
      <c r="C20364" s="74" t="s">
        <v>13109</v>
      </c>
      <c r="D20364" s="122">
        <v>65.010000000000005</v>
      </c>
    </row>
    <row r="20365" spans="1:4">
      <c r="A20365" s="72" t="s">
        <v>55711</v>
      </c>
      <c r="B20365" s="73" t="s">
        <v>78000</v>
      </c>
      <c r="C20365" s="74" t="s">
        <v>13109</v>
      </c>
      <c r="D20365" s="122">
        <v>87.43</v>
      </c>
    </row>
    <row r="20366" spans="1:4">
      <c r="A20366" s="72" t="s">
        <v>55712</v>
      </c>
      <c r="B20366" s="73" t="s">
        <v>78001</v>
      </c>
      <c r="C20366" s="74" t="s">
        <v>13109</v>
      </c>
      <c r="D20366" s="122">
        <v>143.03</v>
      </c>
    </row>
    <row r="20367" spans="1:4">
      <c r="A20367" s="72" t="s">
        <v>55713</v>
      </c>
      <c r="B20367" s="73" t="s">
        <v>78002</v>
      </c>
      <c r="C20367" s="74" t="s">
        <v>13109</v>
      </c>
      <c r="D20367" s="122">
        <v>149.30000000000001</v>
      </c>
    </row>
    <row r="20368" spans="1:4">
      <c r="A20368" s="72" t="s">
        <v>55714</v>
      </c>
      <c r="B20368" s="73" t="s">
        <v>78003</v>
      </c>
      <c r="C20368" s="74" t="s">
        <v>13109</v>
      </c>
      <c r="D20368" s="122">
        <v>161.34</v>
      </c>
    </row>
    <row r="20369" spans="1:4">
      <c r="A20369" s="72" t="s">
        <v>55715</v>
      </c>
      <c r="B20369" s="73" t="s">
        <v>78004</v>
      </c>
      <c r="C20369" s="74" t="s">
        <v>13109</v>
      </c>
      <c r="D20369" s="122">
        <v>143.57</v>
      </c>
    </row>
    <row r="20370" spans="1:4">
      <c r="A20370" s="72" t="s">
        <v>55716</v>
      </c>
      <c r="B20370" s="73" t="s">
        <v>78005</v>
      </c>
      <c r="C20370" s="74" t="s">
        <v>13109</v>
      </c>
      <c r="D20370" s="122">
        <v>172.79</v>
      </c>
    </row>
    <row r="20371" spans="1:4">
      <c r="A20371" s="72" t="s">
        <v>55717</v>
      </c>
      <c r="B20371" s="73" t="s">
        <v>78006</v>
      </c>
      <c r="C20371" s="74" t="s">
        <v>13109</v>
      </c>
      <c r="D20371" s="122">
        <v>226.06</v>
      </c>
    </row>
    <row r="20372" spans="1:4">
      <c r="A20372" s="72" t="s">
        <v>55718</v>
      </c>
      <c r="B20372" s="73" t="s">
        <v>78007</v>
      </c>
      <c r="C20372" s="74" t="s">
        <v>13109</v>
      </c>
      <c r="D20372" s="122">
        <v>268.27999999999997</v>
      </c>
    </row>
    <row r="20373" spans="1:4">
      <c r="A20373" s="72" t="s">
        <v>55719</v>
      </c>
      <c r="B20373" s="73" t="s">
        <v>78008</v>
      </c>
      <c r="C20373" s="74" t="s">
        <v>13109</v>
      </c>
      <c r="D20373" s="122">
        <v>321.8</v>
      </c>
    </row>
    <row r="20374" spans="1:4">
      <c r="A20374" s="72" t="s">
        <v>55720</v>
      </c>
      <c r="B20374" s="73" t="s">
        <v>78009</v>
      </c>
      <c r="C20374" s="74" t="s">
        <v>13109</v>
      </c>
      <c r="D20374" s="122">
        <v>398.75</v>
      </c>
    </row>
    <row r="20375" spans="1:4">
      <c r="A20375" s="72" t="s">
        <v>55721</v>
      </c>
      <c r="B20375" s="73" t="s">
        <v>78010</v>
      </c>
      <c r="C20375" s="74" t="s">
        <v>13109</v>
      </c>
      <c r="D20375" s="122">
        <v>510.69</v>
      </c>
    </row>
    <row r="20376" spans="1:4">
      <c r="A20376" s="72" t="s">
        <v>55722</v>
      </c>
      <c r="B20376" s="73" t="s">
        <v>78011</v>
      </c>
      <c r="C20376" s="74" t="s">
        <v>13109</v>
      </c>
      <c r="D20376" s="122">
        <v>724.75</v>
      </c>
    </row>
    <row r="20377" spans="1:4">
      <c r="A20377" s="72" t="s">
        <v>55723</v>
      </c>
      <c r="B20377" s="73" t="s">
        <v>78012</v>
      </c>
      <c r="C20377" s="74" t="s">
        <v>13109</v>
      </c>
      <c r="D20377" s="122">
        <v>1039.07</v>
      </c>
    </row>
    <row r="20378" spans="1:4">
      <c r="A20378" s="72" t="s">
        <v>55724</v>
      </c>
      <c r="B20378" s="73" t="s">
        <v>78013</v>
      </c>
      <c r="C20378" s="74" t="s">
        <v>13109</v>
      </c>
      <c r="D20378" s="122">
        <v>1356.35</v>
      </c>
    </row>
    <row r="20379" spans="1:4">
      <c r="A20379" s="72" t="s">
        <v>55725</v>
      </c>
      <c r="B20379" s="73" t="s">
        <v>78014</v>
      </c>
      <c r="C20379" s="74" t="s">
        <v>13109</v>
      </c>
      <c r="D20379" s="122">
        <v>1725.89</v>
      </c>
    </row>
    <row r="20380" spans="1:4">
      <c r="A20380" s="72" t="s">
        <v>55726</v>
      </c>
      <c r="B20380" s="73" t="s">
        <v>78015</v>
      </c>
      <c r="C20380" s="74" t="s">
        <v>13109</v>
      </c>
      <c r="D20380" s="122">
        <v>2157.4499999999998</v>
      </c>
    </row>
    <row r="20381" spans="1:4">
      <c r="A20381" s="72" t="s">
        <v>55727</v>
      </c>
      <c r="B20381" s="73" t="s">
        <v>78016</v>
      </c>
      <c r="C20381" s="74" t="s">
        <v>13109</v>
      </c>
      <c r="D20381" s="122">
        <v>2802.39</v>
      </c>
    </row>
    <row r="20382" spans="1:4">
      <c r="A20382" s="72" t="s">
        <v>55728</v>
      </c>
      <c r="B20382" s="73" t="s">
        <v>78017</v>
      </c>
      <c r="C20382" s="74" t="s">
        <v>13109</v>
      </c>
      <c r="D20382" s="122">
        <v>3622.34</v>
      </c>
    </row>
    <row r="20383" spans="1:4">
      <c r="A20383" s="118" t="s">
        <v>78018</v>
      </c>
      <c r="B20383" s="119" t="s">
        <v>78019</v>
      </c>
      <c r="C20383" s="120"/>
      <c r="D20383" s="121"/>
    </row>
    <row r="20384" spans="1:4">
      <c r="A20384" s="72" t="s">
        <v>55729</v>
      </c>
      <c r="B20384" s="73" t="s">
        <v>78020</v>
      </c>
      <c r="C20384" s="74" t="s">
        <v>13109</v>
      </c>
      <c r="D20384" s="122">
        <v>86.24</v>
      </c>
    </row>
    <row r="20385" spans="1:4">
      <c r="A20385" s="72" t="s">
        <v>55730</v>
      </c>
      <c r="B20385" s="73" t="s">
        <v>78021</v>
      </c>
      <c r="C20385" s="74" t="s">
        <v>13109</v>
      </c>
      <c r="D20385" s="122">
        <v>88.43</v>
      </c>
    </row>
    <row r="20386" spans="1:4">
      <c r="A20386" s="72" t="s">
        <v>55731</v>
      </c>
      <c r="B20386" s="73" t="s">
        <v>78022</v>
      </c>
      <c r="C20386" s="74" t="s">
        <v>13109</v>
      </c>
      <c r="D20386" s="122">
        <v>144.83000000000001</v>
      </c>
    </row>
    <row r="20387" spans="1:4">
      <c r="A20387" s="72" t="s">
        <v>55732</v>
      </c>
      <c r="B20387" s="73" t="s">
        <v>78023</v>
      </c>
      <c r="C20387" s="74" t="s">
        <v>13109</v>
      </c>
      <c r="D20387" s="122">
        <v>152.18</v>
      </c>
    </row>
    <row r="20388" spans="1:4">
      <c r="A20388" s="72" t="s">
        <v>55733</v>
      </c>
      <c r="B20388" s="73" t="s">
        <v>78024</v>
      </c>
      <c r="C20388" s="74" t="s">
        <v>13109</v>
      </c>
      <c r="D20388" s="122">
        <v>166.78</v>
      </c>
    </row>
    <row r="20389" spans="1:4">
      <c r="A20389" s="72" t="s">
        <v>55734</v>
      </c>
      <c r="B20389" s="73" t="s">
        <v>78025</v>
      </c>
      <c r="C20389" s="74" t="s">
        <v>13109</v>
      </c>
      <c r="D20389" s="122">
        <v>171.53</v>
      </c>
    </row>
    <row r="20390" spans="1:4">
      <c r="A20390" s="72" t="s">
        <v>55735</v>
      </c>
      <c r="B20390" s="73" t="s">
        <v>78026</v>
      </c>
      <c r="C20390" s="74" t="s">
        <v>13109</v>
      </c>
      <c r="D20390" s="122">
        <v>201.73</v>
      </c>
    </row>
    <row r="20391" spans="1:4">
      <c r="A20391" s="72" t="s">
        <v>55736</v>
      </c>
      <c r="B20391" s="73" t="s">
        <v>78027</v>
      </c>
      <c r="C20391" s="74" t="s">
        <v>13109</v>
      </c>
      <c r="D20391" s="122">
        <v>267.42</v>
      </c>
    </row>
    <row r="20392" spans="1:4">
      <c r="A20392" s="72" t="s">
        <v>55737</v>
      </c>
      <c r="B20392" s="73" t="s">
        <v>78028</v>
      </c>
      <c r="C20392" s="74" t="s">
        <v>13109</v>
      </c>
      <c r="D20392" s="122">
        <v>315.23</v>
      </c>
    </row>
    <row r="20393" spans="1:4">
      <c r="A20393" s="72" t="s">
        <v>55738</v>
      </c>
      <c r="B20393" s="73" t="s">
        <v>78029</v>
      </c>
      <c r="C20393" s="74" t="s">
        <v>13109</v>
      </c>
      <c r="D20393" s="122">
        <v>381.72</v>
      </c>
    </row>
    <row r="20394" spans="1:4">
      <c r="A20394" s="72" t="s">
        <v>55739</v>
      </c>
      <c r="B20394" s="73" t="s">
        <v>78030</v>
      </c>
      <c r="C20394" s="74" t="s">
        <v>13109</v>
      </c>
      <c r="D20394" s="122">
        <v>474.54</v>
      </c>
    </row>
    <row r="20395" spans="1:4">
      <c r="A20395" s="72" t="s">
        <v>55740</v>
      </c>
      <c r="B20395" s="73" t="s">
        <v>78031</v>
      </c>
      <c r="C20395" s="74" t="s">
        <v>13109</v>
      </c>
      <c r="D20395" s="122">
        <v>608.07000000000005</v>
      </c>
    </row>
    <row r="20396" spans="1:4">
      <c r="A20396" s="72" t="s">
        <v>55741</v>
      </c>
      <c r="B20396" s="73" t="s">
        <v>78032</v>
      </c>
      <c r="C20396" s="74" t="s">
        <v>13109</v>
      </c>
      <c r="D20396" s="122">
        <v>861.7</v>
      </c>
    </row>
    <row r="20397" spans="1:4">
      <c r="A20397" s="72" t="s">
        <v>55742</v>
      </c>
      <c r="B20397" s="73" t="s">
        <v>78033</v>
      </c>
      <c r="C20397" s="74" t="s">
        <v>13109</v>
      </c>
      <c r="D20397" s="122">
        <v>1240.93</v>
      </c>
    </row>
    <row r="20398" spans="1:4">
      <c r="A20398" s="72" t="s">
        <v>55743</v>
      </c>
      <c r="B20398" s="73" t="s">
        <v>78034</v>
      </c>
      <c r="C20398" s="74" t="s">
        <v>13109</v>
      </c>
      <c r="D20398" s="122">
        <v>1619.65</v>
      </c>
    </row>
    <row r="20399" spans="1:4">
      <c r="A20399" s="72" t="s">
        <v>55744</v>
      </c>
      <c r="B20399" s="73" t="s">
        <v>78035</v>
      </c>
      <c r="C20399" s="74" t="s">
        <v>13109</v>
      </c>
      <c r="D20399" s="122">
        <v>2065.34</v>
      </c>
    </row>
    <row r="20400" spans="1:4">
      <c r="A20400" s="72" t="s">
        <v>55745</v>
      </c>
      <c r="B20400" s="73" t="s">
        <v>78036</v>
      </c>
      <c r="C20400" s="74" t="s">
        <v>13109</v>
      </c>
      <c r="D20400" s="122">
        <v>90.55</v>
      </c>
    </row>
    <row r="20401" spans="1:4">
      <c r="A20401" s="72" t="s">
        <v>55746</v>
      </c>
      <c r="B20401" s="73" t="s">
        <v>78037</v>
      </c>
      <c r="C20401" s="74" t="s">
        <v>13109</v>
      </c>
      <c r="D20401" s="122">
        <v>92.85</v>
      </c>
    </row>
    <row r="20402" spans="1:4">
      <c r="A20402" s="72" t="s">
        <v>55747</v>
      </c>
      <c r="B20402" s="73" t="s">
        <v>78038</v>
      </c>
      <c r="C20402" s="74" t="s">
        <v>13109</v>
      </c>
      <c r="D20402" s="122">
        <v>152.07</v>
      </c>
    </row>
    <row r="20403" spans="1:4">
      <c r="A20403" s="72" t="s">
        <v>55748</v>
      </c>
      <c r="B20403" s="73" t="s">
        <v>78039</v>
      </c>
      <c r="C20403" s="74" t="s">
        <v>13109</v>
      </c>
      <c r="D20403" s="122">
        <v>159.79</v>
      </c>
    </row>
    <row r="20404" spans="1:4">
      <c r="A20404" s="72" t="s">
        <v>55749</v>
      </c>
      <c r="B20404" s="73" t="s">
        <v>78040</v>
      </c>
      <c r="C20404" s="74" t="s">
        <v>13109</v>
      </c>
      <c r="D20404" s="122">
        <v>175.11</v>
      </c>
    </row>
    <row r="20405" spans="1:4">
      <c r="A20405" s="72" t="s">
        <v>55750</v>
      </c>
      <c r="B20405" s="73" t="s">
        <v>78041</v>
      </c>
      <c r="C20405" s="74" t="s">
        <v>13109</v>
      </c>
      <c r="D20405" s="122">
        <v>180.11</v>
      </c>
    </row>
    <row r="20406" spans="1:4">
      <c r="A20406" s="72" t="s">
        <v>55751</v>
      </c>
      <c r="B20406" s="73" t="s">
        <v>78042</v>
      </c>
      <c r="C20406" s="74" t="s">
        <v>13109</v>
      </c>
      <c r="D20406" s="122">
        <v>211.81</v>
      </c>
    </row>
    <row r="20407" spans="1:4">
      <c r="A20407" s="72" t="s">
        <v>55752</v>
      </c>
      <c r="B20407" s="73" t="s">
        <v>78043</v>
      </c>
      <c r="C20407" s="74" t="s">
        <v>13109</v>
      </c>
      <c r="D20407" s="122">
        <v>280.8</v>
      </c>
    </row>
    <row r="20408" spans="1:4">
      <c r="A20408" s="72" t="s">
        <v>55753</v>
      </c>
      <c r="B20408" s="73" t="s">
        <v>78044</v>
      </c>
      <c r="C20408" s="74" t="s">
        <v>13109</v>
      </c>
      <c r="D20408" s="122">
        <v>330.98</v>
      </c>
    </row>
    <row r="20409" spans="1:4">
      <c r="A20409" s="72" t="s">
        <v>55754</v>
      </c>
      <c r="B20409" s="73" t="s">
        <v>78045</v>
      </c>
      <c r="C20409" s="74" t="s">
        <v>13109</v>
      </c>
      <c r="D20409" s="122">
        <v>400.81</v>
      </c>
    </row>
    <row r="20410" spans="1:4">
      <c r="A20410" s="72" t="s">
        <v>55755</v>
      </c>
      <c r="B20410" s="73" t="s">
        <v>78046</v>
      </c>
      <c r="C20410" s="74" t="s">
        <v>13109</v>
      </c>
      <c r="D20410" s="122">
        <v>498.27</v>
      </c>
    </row>
    <row r="20411" spans="1:4">
      <c r="A20411" s="72" t="s">
        <v>55756</v>
      </c>
      <c r="B20411" s="73" t="s">
        <v>78047</v>
      </c>
      <c r="C20411" s="74" t="s">
        <v>13109</v>
      </c>
      <c r="D20411" s="122">
        <v>638.48</v>
      </c>
    </row>
    <row r="20412" spans="1:4">
      <c r="A20412" s="72" t="s">
        <v>55757</v>
      </c>
      <c r="B20412" s="73" t="s">
        <v>78048</v>
      </c>
      <c r="C20412" s="74" t="s">
        <v>13109</v>
      </c>
      <c r="D20412" s="122">
        <v>904.8</v>
      </c>
    </row>
    <row r="20413" spans="1:4">
      <c r="A20413" s="72" t="s">
        <v>55758</v>
      </c>
      <c r="B20413" s="73" t="s">
        <v>78049</v>
      </c>
      <c r="C20413" s="74" t="s">
        <v>13109</v>
      </c>
      <c r="D20413" s="122">
        <v>1302.98</v>
      </c>
    </row>
    <row r="20414" spans="1:4">
      <c r="A20414" s="72" t="s">
        <v>55759</v>
      </c>
      <c r="B20414" s="73" t="s">
        <v>78050</v>
      </c>
      <c r="C20414" s="74" t="s">
        <v>13109</v>
      </c>
      <c r="D20414" s="122">
        <v>1700.64</v>
      </c>
    </row>
    <row r="20415" spans="1:4">
      <c r="A20415" s="118" t="s">
        <v>78051</v>
      </c>
      <c r="B20415" s="119" t="s">
        <v>78052</v>
      </c>
      <c r="C20415" s="120"/>
      <c r="D20415" s="121"/>
    </row>
    <row r="20416" spans="1:4">
      <c r="A20416" s="72" t="s">
        <v>55760</v>
      </c>
      <c r="B20416" s="73" t="s">
        <v>78053</v>
      </c>
      <c r="C20416" s="74" t="s">
        <v>13109</v>
      </c>
      <c r="D20416" s="122">
        <v>86.9</v>
      </c>
    </row>
    <row r="20417" spans="1:4">
      <c r="A20417" s="72" t="s">
        <v>55761</v>
      </c>
      <c r="B20417" s="73" t="s">
        <v>78054</v>
      </c>
      <c r="C20417" s="74" t="s">
        <v>13109</v>
      </c>
      <c r="D20417" s="122">
        <v>89.55</v>
      </c>
    </row>
    <row r="20418" spans="1:4">
      <c r="A20418" s="72" t="s">
        <v>55762</v>
      </c>
      <c r="B20418" s="73" t="s">
        <v>78055</v>
      </c>
      <c r="C20418" s="74" t="s">
        <v>13109</v>
      </c>
      <c r="D20418" s="122">
        <v>146.81</v>
      </c>
    </row>
    <row r="20419" spans="1:4">
      <c r="A20419" s="72" t="s">
        <v>55763</v>
      </c>
      <c r="B20419" s="73" t="s">
        <v>78056</v>
      </c>
      <c r="C20419" s="74" t="s">
        <v>13109</v>
      </c>
      <c r="D20419" s="122">
        <v>155.86000000000001</v>
      </c>
    </row>
    <row r="20420" spans="1:4">
      <c r="A20420" s="72" t="s">
        <v>55764</v>
      </c>
      <c r="B20420" s="73" t="s">
        <v>78057</v>
      </c>
      <c r="C20420" s="74" t="s">
        <v>13109</v>
      </c>
      <c r="D20420" s="122">
        <v>172.91</v>
      </c>
    </row>
    <row r="20421" spans="1:4">
      <c r="A20421" s="72" t="s">
        <v>55765</v>
      </c>
      <c r="B20421" s="73" t="s">
        <v>78058</v>
      </c>
      <c r="C20421" s="74" t="s">
        <v>13109</v>
      </c>
      <c r="D20421" s="122">
        <v>196.31</v>
      </c>
    </row>
    <row r="20422" spans="1:4">
      <c r="A20422" s="72" t="s">
        <v>55766</v>
      </c>
      <c r="B20422" s="73" t="s">
        <v>78059</v>
      </c>
      <c r="C20422" s="74" t="s">
        <v>13109</v>
      </c>
      <c r="D20422" s="122">
        <v>233.95</v>
      </c>
    </row>
    <row r="20423" spans="1:4">
      <c r="A20423" s="72" t="s">
        <v>55767</v>
      </c>
      <c r="B20423" s="73" t="s">
        <v>78060</v>
      </c>
      <c r="C20423" s="74" t="s">
        <v>13109</v>
      </c>
      <c r="D20423" s="122">
        <v>309.26</v>
      </c>
    </row>
    <row r="20424" spans="1:4">
      <c r="A20424" s="72" t="s">
        <v>55768</v>
      </c>
      <c r="B20424" s="73" t="s">
        <v>78061</v>
      </c>
      <c r="C20424" s="74" t="s">
        <v>13109</v>
      </c>
      <c r="D20424" s="122">
        <v>366.29</v>
      </c>
    </row>
    <row r="20425" spans="1:4">
      <c r="A20425" s="72" t="s">
        <v>55769</v>
      </c>
      <c r="B20425" s="73" t="s">
        <v>78062</v>
      </c>
      <c r="C20425" s="74" t="s">
        <v>13109</v>
      </c>
      <c r="D20425" s="122">
        <v>453.85</v>
      </c>
    </row>
    <row r="20426" spans="1:4">
      <c r="A20426" s="72" t="s">
        <v>55770</v>
      </c>
      <c r="B20426" s="73" t="s">
        <v>78063</v>
      </c>
      <c r="C20426" s="74" t="s">
        <v>13109</v>
      </c>
      <c r="D20426" s="122">
        <v>552.04999999999995</v>
      </c>
    </row>
    <row r="20427" spans="1:4">
      <c r="A20427" s="72" t="s">
        <v>55771</v>
      </c>
      <c r="B20427" s="73" t="s">
        <v>78064</v>
      </c>
      <c r="C20427" s="74" t="s">
        <v>13109</v>
      </c>
      <c r="D20427" s="122">
        <v>710.97</v>
      </c>
    </row>
    <row r="20428" spans="1:4">
      <c r="A20428" s="72" t="s">
        <v>55772</v>
      </c>
      <c r="B20428" s="73" t="s">
        <v>78065</v>
      </c>
      <c r="C20428" s="74" t="s">
        <v>13109</v>
      </c>
      <c r="D20428" s="122">
        <v>1012.27</v>
      </c>
    </row>
    <row r="20429" spans="1:4">
      <c r="A20429" s="72" t="s">
        <v>55773</v>
      </c>
      <c r="B20429" s="73" t="s">
        <v>78066</v>
      </c>
      <c r="C20429" s="74" t="s">
        <v>13109</v>
      </c>
      <c r="D20429" s="122">
        <v>1488.61</v>
      </c>
    </row>
    <row r="20430" spans="1:4">
      <c r="A20430" s="72" t="s">
        <v>55774</v>
      </c>
      <c r="B20430" s="73" t="s">
        <v>78067</v>
      </c>
      <c r="C20430" s="74" t="s">
        <v>13109</v>
      </c>
      <c r="D20430" s="122">
        <v>1912.73</v>
      </c>
    </row>
    <row r="20431" spans="1:4">
      <c r="A20431" s="118" t="s">
        <v>78068</v>
      </c>
      <c r="B20431" s="119" t="s">
        <v>78069</v>
      </c>
      <c r="C20431" s="120"/>
      <c r="D20431" s="121"/>
    </row>
    <row r="20432" spans="1:4">
      <c r="A20432" s="72" t="s">
        <v>55775</v>
      </c>
      <c r="B20432" s="73" t="s">
        <v>78070</v>
      </c>
      <c r="C20432" s="74" t="s">
        <v>13109</v>
      </c>
      <c r="D20432" s="122">
        <v>81.42</v>
      </c>
    </row>
    <row r="20433" spans="1:4">
      <c r="A20433" s="72" t="s">
        <v>55776</v>
      </c>
      <c r="B20433" s="73" t="s">
        <v>78071</v>
      </c>
      <c r="C20433" s="74" t="s">
        <v>13109</v>
      </c>
      <c r="D20433" s="122">
        <v>90.39</v>
      </c>
    </row>
    <row r="20434" spans="1:4">
      <c r="A20434" s="72" t="s">
        <v>55777</v>
      </c>
      <c r="B20434" s="73" t="s">
        <v>78072</v>
      </c>
      <c r="C20434" s="74" t="s">
        <v>13109</v>
      </c>
      <c r="D20434" s="122">
        <v>100.33</v>
      </c>
    </row>
    <row r="20435" spans="1:4">
      <c r="A20435" s="72" t="s">
        <v>55778</v>
      </c>
      <c r="B20435" s="73" t="s">
        <v>78073</v>
      </c>
      <c r="C20435" s="74" t="s">
        <v>13109</v>
      </c>
      <c r="D20435" s="122">
        <v>118.03</v>
      </c>
    </row>
    <row r="20436" spans="1:4">
      <c r="A20436" s="72" t="s">
        <v>55779</v>
      </c>
      <c r="B20436" s="73" t="s">
        <v>78074</v>
      </c>
      <c r="C20436" s="74" t="s">
        <v>13109</v>
      </c>
      <c r="D20436" s="122">
        <v>136.81</v>
      </c>
    </row>
    <row r="20437" spans="1:4">
      <c r="A20437" s="72" t="s">
        <v>55780</v>
      </c>
      <c r="B20437" s="73" t="s">
        <v>78075</v>
      </c>
      <c r="C20437" s="74" t="s">
        <v>13109</v>
      </c>
      <c r="D20437" s="122">
        <v>163.46</v>
      </c>
    </row>
    <row r="20438" spans="1:4">
      <c r="A20438" s="72" t="s">
        <v>55781</v>
      </c>
      <c r="B20438" s="73" t="s">
        <v>78076</v>
      </c>
      <c r="C20438" s="74" t="s">
        <v>13109</v>
      </c>
      <c r="D20438" s="122">
        <v>191.99</v>
      </c>
    </row>
    <row r="20439" spans="1:4">
      <c r="A20439" s="72" t="s">
        <v>55782</v>
      </c>
      <c r="B20439" s="73" t="s">
        <v>78077</v>
      </c>
      <c r="C20439" s="74" t="s">
        <v>13109</v>
      </c>
      <c r="D20439" s="122">
        <v>222.31</v>
      </c>
    </row>
    <row r="20440" spans="1:4">
      <c r="A20440" s="72" t="s">
        <v>55783</v>
      </c>
      <c r="B20440" s="73" t="s">
        <v>78078</v>
      </c>
      <c r="C20440" s="74" t="s">
        <v>13109</v>
      </c>
      <c r="D20440" s="122">
        <v>262.73</v>
      </c>
    </row>
    <row r="20441" spans="1:4">
      <c r="A20441" s="72" t="s">
        <v>55784</v>
      </c>
      <c r="B20441" s="73" t="s">
        <v>78079</v>
      </c>
      <c r="C20441" s="74" t="s">
        <v>13109</v>
      </c>
      <c r="D20441" s="122">
        <v>305.93</v>
      </c>
    </row>
    <row r="20442" spans="1:4">
      <c r="A20442" s="72" t="s">
        <v>55785</v>
      </c>
      <c r="B20442" s="73" t="s">
        <v>78080</v>
      </c>
      <c r="C20442" s="74" t="s">
        <v>13109</v>
      </c>
      <c r="D20442" s="122">
        <v>361.37</v>
      </c>
    </row>
    <row r="20443" spans="1:4">
      <c r="A20443" s="72" t="s">
        <v>55786</v>
      </c>
      <c r="B20443" s="73" t="s">
        <v>78081</v>
      </c>
      <c r="C20443" s="74" t="s">
        <v>13109</v>
      </c>
      <c r="D20443" s="122">
        <v>430.98</v>
      </c>
    </row>
    <row r="20444" spans="1:4">
      <c r="A20444" s="72" t="s">
        <v>55787</v>
      </c>
      <c r="B20444" s="73" t="s">
        <v>78082</v>
      </c>
      <c r="C20444" s="74" t="s">
        <v>13109</v>
      </c>
      <c r="D20444" s="122">
        <v>516.99</v>
      </c>
    </row>
    <row r="20445" spans="1:4">
      <c r="A20445" s="72" t="s">
        <v>55788</v>
      </c>
      <c r="B20445" s="73" t="s">
        <v>78083</v>
      </c>
      <c r="C20445" s="74" t="s">
        <v>13109</v>
      </c>
      <c r="D20445" s="122">
        <v>621.96</v>
      </c>
    </row>
    <row r="20446" spans="1:4">
      <c r="A20446" s="72" t="s">
        <v>55789</v>
      </c>
      <c r="B20446" s="73" t="s">
        <v>78084</v>
      </c>
      <c r="C20446" s="74" t="s">
        <v>13109</v>
      </c>
      <c r="D20446" s="122">
        <v>748.6</v>
      </c>
    </row>
    <row r="20447" spans="1:4">
      <c r="A20447" s="72" t="s">
        <v>55790</v>
      </c>
      <c r="B20447" s="73" t="s">
        <v>78085</v>
      </c>
      <c r="C20447" s="74" t="s">
        <v>13109</v>
      </c>
      <c r="D20447" s="122">
        <v>885.81</v>
      </c>
    </row>
    <row r="20448" spans="1:4">
      <c r="A20448" s="72" t="s">
        <v>55791</v>
      </c>
      <c r="B20448" s="73" t="s">
        <v>78086</v>
      </c>
      <c r="C20448" s="74" t="s">
        <v>13109</v>
      </c>
      <c r="D20448" s="122">
        <v>1064.24</v>
      </c>
    </row>
    <row r="20449" spans="1:4">
      <c r="A20449" s="72" t="s">
        <v>55792</v>
      </c>
      <c r="B20449" s="73" t="s">
        <v>78087</v>
      </c>
      <c r="C20449" s="74" t="s">
        <v>13109</v>
      </c>
      <c r="D20449" s="122">
        <v>1291.3499999999999</v>
      </c>
    </row>
    <row r="20450" spans="1:4">
      <c r="A20450" s="72" t="s">
        <v>55793</v>
      </c>
      <c r="B20450" s="73" t="s">
        <v>78088</v>
      </c>
      <c r="C20450" s="74" t="s">
        <v>13109</v>
      </c>
      <c r="D20450" s="122">
        <v>1433.4</v>
      </c>
    </row>
    <row r="20451" spans="1:4">
      <c r="A20451" s="72" t="s">
        <v>55794</v>
      </c>
      <c r="B20451" s="73" t="s">
        <v>78089</v>
      </c>
      <c r="C20451" s="74" t="s">
        <v>13109</v>
      </c>
      <c r="D20451" s="122">
        <v>1591.07</v>
      </c>
    </row>
    <row r="20452" spans="1:4">
      <c r="A20452" s="72" t="s">
        <v>55795</v>
      </c>
      <c r="B20452" s="73" t="s">
        <v>78090</v>
      </c>
      <c r="C20452" s="74" t="s">
        <v>13109</v>
      </c>
      <c r="D20452" s="122">
        <v>1766.09</v>
      </c>
    </row>
    <row r="20453" spans="1:4">
      <c r="A20453" s="72" t="s">
        <v>55796</v>
      </c>
      <c r="B20453" s="73" t="s">
        <v>78091</v>
      </c>
      <c r="C20453" s="74" t="s">
        <v>13109</v>
      </c>
      <c r="D20453" s="122">
        <v>1960.36</v>
      </c>
    </row>
    <row r="20454" spans="1:4">
      <c r="A20454" s="72" t="s">
        <v>55797</v>
      </c>
      <c r="B20454" s="73" t="s">
        <v>78092</v>
      </c>
      <c r="C20454" s="74" t="s">
        <v>13109</v>
      </c>
      <c r="D20454" s="122">
        <v>2176</v>
      </c>
    </row>
    <row r="20455" spans="1:4">
      <c r="A20455" s="72" t="s">
        <v>55798</v>
      </c>
      <c r="B20455" s="73" t="s">
        <v>78093</v>
      </c>
      <c r="C20455" s="74" t="s">
        <v>13109</v>
      </c>
      <c r="D20455" s="122">
        <v>2415.35</v>
      </c>
    </row>
    <row r="20456" spans="1:4">
      <c r="A20456" s="72" t="s">
        <v>55799</v>
      </c>
      <c r="B20456" s="73" t="s">
        <v>78094</v>
      </c>
      <c r="C20456" s="74" t="s">
        <v>13109</v>
      </c>
      <c r="D20456" s="122">
        <v>2681.04</v>
      </c>
    </row>
    <row r="20457" spans="1:4">
      <c r="A20457" s="72" t="s">
        <v>55800</v>
      </c>
      <c r="B20457" s="73" t="s">
        <v>78095</v>
      </c>
      <c r="C20457" s="74" t="s">
        <v>13109</v>
      </c>
      <c r="D20457" s="122">
        <v>63.3</v>
      </c>
    </row>
    <row r="20458" spans="1:4">
      <c r="A20458" s="72" t="s">
        <v>55801</v>
      </c>
      <c r="B20458" s="73" t="s">
        <v>78096</v>
      </c>
      <c r="C20458" s="74" t="s">
        <v>13109</v>
      </c>
      <c r="D20458" s="122">
        <v>78.430000000000007</v>
      </c>
    </row>
    <row r="20459" spans="1:4">
      <c r="A20459" s="72" t="s">
        <v>55802</v>
      </c>
      <c r="B20459" s="73" t="s">
        <v>78097</v>
      </c>
      <c r="C20459" s="74" t="s">
        <v>13109</v>
      </c>
      <c r="D20459" s="122">
        <v>100.33</v>
      </c>
    </row>
    <row r="20460" spans="1:4">
      <c r="A20460" s="72" t="s">
        <v>55803</v>
      </c>
      <c r="B20460" s="73" t="s">
        <v>78098</v>
      </c>
      <c r="C20460" s="74" t="s">
        <v>13109</v>
      </c>
      <c r="D20460" s="122">
        <v>118.03</v>
      </c>
    </row>
    <row r="20461" spans="1:4">
      <c r="A20461" s="72" t="s">
        <v>55804</v>
      </c>
      <c r="B20461" s="73" t="s">
        <v>78099</v>
      </c>
      <c r="C20461" s="74" t="s">
        <v>13109</v>
      </c>
      <c r="D20461" s="122">
        <v>136.81</v>
      </c>
    </row>
    <row r="20462" spans="1:4">
      <c r="A20462" s="72" t="s">
        <v>55805</v>
      </c>
      <c r="B20462" s="73" t="s">
        <v>78100</v>
      </c>
      <c r="C20462" s="74" t="s">
        <v>13109</v>
      </c>
      <c r="D20462" s="122">
        <v>163.46</v>
      </c>
    </row>
    <row r="20463" spans="1:4">
      <c r="A20463" s="72" t="s">
        <v>55806</v>
      </c>
      <c r="B20463" s="73" t="s">
        <v>78101</v>
      </c>
      <c r="C20463" s="74" t="s">
        <v>13109</v>
      </c>
      <c r="D20463" s="122">
        <v>191.99</v>
      </c>
    </row>
    <row r="20464" spans="1:4">
      <c r="A20464" s="72" t="s">
        <v>55807</v>
      </c>
      <c r="B20464" s="73" t="s">
        <v>78102</v>
      </c>
      <c r="C20464" s="74" t="s">
        <v>13109</v>
      </c>
      <c r="D20464" s="122">
        <v>222.31</v>
      </c>
    </row>
    <row r="20465" spans="1:4">
      <c r="A20465" s="72" t="s">
        <v>55808</v>
      </c>
      <c r="B20465" s="73" t="s">
        <v>78103</v>
      </c>
      <c r="C20465" s="74" t="s">
        <v>13109</v>
      </c>
      <c r="D20465" s="122">
        <v>262.73</v>
      </c>
    </row>
    <row r="20466" spans="1:4">
      <c r="A20466" s="72" t="s">
        <v>55809</v>
      </c>
      <c r="B20466" s="73" t="s">
        <v>78104</v>
      </c>
      <c r="C20466" s="74" t="s">
        <v>13109</v>
      </c>
      <c r="D20466" s="122">
        <v>305.93</v>
      </c>
    </row>
    <row r="20467" spans="1:4">
      <c r="A20467" s="72" t="s">
        <v>55810</v>
      </c>
      <c r="B20467" s="73" t="s">
        <v>78105</v>
      </c>
      <c r="C20467" s="74" t="s">
        <v>13109</v>
      </c>
      <c r="D20467" s="122">
        <v>361.37</v>
      </c>
    </row>
    <row r="20468" spans="1:4">
      <c r="A20468" s="72" t="s">
        <v>55811</v>
      </c>
      <c r="B20468" s="73" t="s">
        <v>78106</v>
      </c>
      <c r="C20468" s="74" t="s">
        <v>13109</v>
      </c>
      <c r="D20468" s="122">
        <v>430.98</v>
      </c>
    </row>
    <row r="20469" spans="1:4">
      <c r="A20469" s="72" t="s">
        <v>55812</v>
      </c>
      <c r="B20469" s="73" t="s">
        <v>78107</v>
      </c>
      <c r="C20469" s="74" t="s">
        <v>13109</v>
      </c>
      <c r="D20469" s="122">
        <v>516.99</v>
      </c>
    </row>
    <row r="20470" spans="1:4">
      <c r="A20470" s="72" t="s">
        <v>55813</v>
      </c>
      <c r="B20470" s="73" t="s">
        <v>78108</v>
      </c>
      <c r="C20470" s="74" t="s">
        <v>13109</v>
      </c>
      <c r="D20470" s="122">
        <v>621.96</v>
      </c>
    </row>
    <row r="20471" spans="1:4">
      <c r="A20471" s="72" t="s">
        <v>55814</v>
      </c>
      <c r="B20471" s="73" t="s">
        <v>78109</v>
      </c>
      <c r="C20471" s="74" t="s">
        <v>13109</v>
      </c>
      <c r="D20471" s="122">
        <v>748.6</v>
      </c>
    </row>
    <row r="20472" spans="1:4">
      <c r="A20472" s="72" t="s">
        <v>55815</v>
      </c>
      <c r="B20472" s="73" t="s">
        <v>78110</v>
      </c>
      <c r="C20472" s="74" t="s">
        <v>13109</v>
      </c>
      <c r="D20472" s="122">
        <v>885.81</v>
      </c>
    </row>
    <row r="20473" spans="1:4">
      <c r="A20473" s="72" t="s">
        <v>55816</v>
      </c>
      <c r="B20473" s="73" t="s">
        <v>78111</v>
      </c>
      <c r="C20473" s="74" t="s">
        <v>13109</v>
      </c>
      <c r="D20473" s="122">
        <v>983.25</v>
      </c>
    </row>
    <row r="20474" spans="1:4">
      <c r="A20474" s="72" t="s">
        <v>55817</v>
      </c>
      <c r="B20474" s="73" t="s">
        <v>78112</v>
      </c>
      <c r="C20474" s="74" t="s">
        <v>13109</v>
      </c>
      <c r="D20474" s="122">
        <v>1091.4000000000001</v>
      </c>
    </row>
    <row r="20475" spans="1:4">
      <c r="A20475" s="72" t="s">
        <v>55818</v>
      </c>
      <c r="B20475" s="73" t="s">
        <v>78113</v>
      </c>
      <c r="C20475" s="74" t="s">
        <v>13109</v>
      </c>
      <c r="D20475" s="122">
        <v>1211.46</v>
      </c>
    </row>
    <row r="20476" spans="1:4">
      <c r="A20476" s="72" t="s">
        <v>55819</v>
      </c>
      <c r="B20476" s="73" t="s">
        <v>78114</v>
      </c>
      <c r="C20476" s="74" t="s">
        <v>13109</v>
      </c>
      <c r="D20476" s="122">
        <v>1344.71</v>
      </c>
    </row>
    <row r="20477" spans="1:4">
      <c r="A20477" s="72" t="s">
        <v>55820</v>
      </c>
      <c r="B20477" s="73" t="s">
        <v>78115</v>
      </c>
      <c r="C20477" s="74" t="s">
        <v>13109</v>
      </c>
      <c r="D20477" s="122">
        <v>1492.64</v>
      </c>
    </row>
    <row r="20478" spans="1:4">
      <c r="A20478" s="72" t="s">
        <v>55821</v>
      </c>
      <c r="B20478" s="73" t="s">
        <v>78116</v>
      </c>
      <c r="C20478" s="74" t="s">
        <v>13109</v>
      </c>
      <c r="D20478" s="122">
        <v>1656.84</v>
      </c>
    </row>
    <row r="20479" spans="1:4">
      <c r="A20479" s="72" t="s">
        <v>55822</v>
      </c>
      <c r="B20479" s="73" t="s">
        <v>78117</v>
      </c>
      <c r="C20479" s="74" t="s">
        <v>13109</v>
      </c>
      <c r="D20479" s="122">
        <v>1839.08</v>
      </c>
    </row>
    <row r="20480" spans="1:4">
      <c r="A20480" s="72" t="s">
        <v>55823</v>
      </c>
      <c r="B20480" s="73" t="s">
        <v>78118</v>
      </c>
      <c r="C20480" s="74" t="s">
        <v>13109</v>
      </c>
      <c r="D20480" s="122">
        <v>2041.38</v>
      </c>
    </row>
    <row r="20481" spans="1:4">
      <c r="A20481" s="118" t="s">
        <v>78119</v>
      </c>
      <c r="B20481" s="119" t="s">
        <v>78120</v>
      </c>
      <c r="C20481" s="120"/>
      <c r="D20481" s="121"/>
    </row>
    <row r="20482" spans="1:4">
      <c r="A20482" s="72" t="s">
        <v>55824</v>
      </c>
      <c r="B20482" s="73" t="s">
        <v>78121</v>
      </c>
      <c r="C20482" s="74" t="s">
        <v>13109</v>
      </c>
      <c r="D20482" s="122">
        <v>63.3</v>
      </c>
    </row>
    <row r="20483" spans="1:4">
      <c r="A20483" s="72" t="s">
        <v>55825</v>
      </c>
      <c r="B20483" s="73" t="s">
        <v>78122</v>
      </c>
      <c r="C20483" s="74" t="s">
        <v>13109</v>
      </c>
      <c r="D20483" s="122">
        <v>78.430000000000007</v>
      </c>
    </row>
    <row r="20484" spans="1:4">
      <c r="A20484" s="72" t="s">
        <v>55826</v>
      </c>
      <c r="B20484" s="73" t="s">
        <v>78123</v>
      </c>
      <c r="C20484" s="74" t="s">
        <v>13109</v>
      </c>
      <c r="D20484" s="122">
        <v>100.33</v>
      </c>
    </row>
    <row r="20485" spans="1:4">
      <c r="A20485" s="72" t="s">
        <v>55827</v>
      </c>
      <c r="B20485" s="73" t="s">
        <v>78124</v>
      </c>
      <c r="C20485" s="74" t="s">
        <v>13109</v>
      </c>
      <c r="D20485" s="122">
        <v>118.03</v>
      </c>
    </row>
    <row r="20486" spans="1:4">
      <c r="A20486" s="72" t="s">
        <v>55828</v>
      </c>
      <c r="B20486" s="73" t="s">
        <v>78125</v>
      </c>
      <c r="C20486" s="74" t="s">
        <v>13109</v>
      </c>
      <c r="D20486" s="122">
        <v>136.81</v>
      </c>
    </row>
    <row r="20487" spans="1:4">
      <c r="A20487" s="72" t="s">
        <v>55829</v>
      </c>
      <c r="B20487" s="73" t="s">
        <v>78126</v>
      </c>
      <c r="C20487" s="74" t="s">
        <v>13109</v>
      </c>
      <c r="D20487" s="122">
        <v>163.46</v>
      </c>
    </row>
    <row r="20488" spans="1:4">
      <c r="A20488" s="72" t="s">
        <v>55830</v>
      </c>
      <c r="B20488" s="73" t="s">
        <v>78127</v>
      </c>
      <c r="C20488" s="74" t="s">
        <v>13109</v>
      </c>
      <c r="D20488" s="122">
        <v>191.99</v>
      </c>
    </row>
    <row r="20489" spans="1:4">
      <c r="A20489" s="72" t="s">
        <v>55831</v>
      </c>
      <c r="B20489" s="73" t="s">
        <v>78128</v>
      </c>
      <c r="C20489" s="74" t="s">
        <v>13109</v>
      </c>
      <c r="D20489" s="122">
        <v>222.31</v>
      </c>
    </row>
    <row r="20490" spans="1:4">
      <c r="A20490" s="72" t="s">
        <v>55832</v>
      </c>
      <c r="B20490" s="73" t="s">
        <v>78129</v>
      </c>
      <c r="C20490" s="74" t="s">
        <v>13109</v>
      </c>
      <c r="D20490" s="122">
        <v>262.73</v>
      </c>
    </row>
    <row r="20491" spans="1:4">
      <c r="A20491" s="72" t="s">
        <v>55833</v>
      </c>
      <c r="B20491" s="73" t="s">
        <v>78130</v>
      </c>
      <c r="C20491" s="74" t="s">
        <v>13109</v>
      </c>
      <c r="D20491" s="122">
        <v>305.93</v>
      </c>
    </row>
    <row r="20492" spans="1:4">
      <c r="A20492" s="72" t="s">
        <v>55834</v>
      </c>
      <c r="B20492" s="73" t="s">
        <v>78131</v>
      </c>
      <c r="C20492" s="74" t="s">
        <v>13109</v>
      </c>
      <c r="D20492" s="122">
        <v>361.37</v>
      </c>
    </row>
    <row r="20493" spans="1:4">
      <c r="A20493" s="72" t="s">
        <v>55835</v>
      </c>
      <c r="B20493" s="73" t="s">
        <v>78132</v>
      </c>
      <c r="C20493" s="74" t="s">
        <v>13109</v>
      </c>
      <c r="D20493" s="122">
        <v>430.98</v>
      </c>
    </row>
    <row r="20494" spans="1:4">
      <c r="A20494" s="72" t="s">
        <v>55836</v>
      </c>
      <c r="B20494" s="73" t="s">
        <v>78133</v>
      </c>
      <c r="C20494" s="74" t="s">
        <v>13109</v>
      </c>
      <c r="D20494" s="122">
        <v>516.99</v>
      </c>
    </row>
    <row r="20495" spans="1:4">
      <c r="A20495" s="72" t="s">
        <v>55837</v>
      </c>
      <c r="B20495" s="73" t="s">
        <v>78134</v>
      </c>
      <c r="C20495" s="74" t="s">
        <v>13109</v>
      </c>
      <c r="D20495" s="122">
        <v>621.96</v>
      </c>
    </row>
    <row r="20496" spans="1:4">
      <c r="A20496" s="72" t="s">
        <v>55838</v>
      </c>
      <c r="B20496" s="73" t="s">
        <v>78135</v>
      </c>
      <c r="C20496" s="74" t="s">
        <v>13109</v>
      </c>
      <c r="D20496" s="122">
        <v>748.6</v>
      </c>
    </row>
    <row r="20497" spans="1:4">
      <c r="A20497" s="72" t="s">
        <v>55839</v>
      </c>
      <c r="B20497" s="73" t="s">
        <v>78136</v>
      </c>
      <c r="C20497" s="74" t="s">
        <v>13109</v>
      </c>
      <c r="D20497" s="122">
        <v>885.81</v>
      </c>
    </row>
    <row r="20498" spans="1:4">
      <c r="A20498" s="72" t="s">
        <v>55840</v>
      </c>
      <c r="B20498" s="73" t="s">
        <v>78137</v>
      </c>
      <c r="C20498" s="74" t="s">
        <v>13109</v>
      </c>
      <c r="D20498" s="122">
        <v>1064.24</v>
      </c>
    </row>
    <row r="20499" spans="1:4">
      <c r="A20499" s="72" t="s">
        <v>55841</v>
      </c>
      <c r="B20499" s="73" t="s">
        <v>78138</v>
      </c>
      <c r="C20499" s="74" t="s">
        <v>13109</v>
      </c>
      <c r="D20499" s="122">
        <v>1291.3499999999999</v>
      </c>
    </row>
    <row r="20500" spans="1:4">
      <c r="A20500" s="72" t="s">
        <v>55842</v>
      </c>
      <c r="B20500" s="73" t="s">
        <v>78139</v>
      </c>
      <c r="C20500" s="74" t="s">
        <v>13109</v>
      </c>
      <c r="D20500" s="122">
        <v>1433.4</v>
      </c>
    </row>
    <row r="20501" spans="1:4">
      <c r="A20501" s="72" t="s">
        <v>55843</v>
      </c>
      <c r="B20501" s="73" t="s">
        <v>78140</v>
      </c>
      <c r="C20501" s="74" t="s">
        <v>13109</v>
      </c>
      <c r="D20501" s="122">
        <v>63.3</v>
      </c>
    </row>
    <row r="20502" spans="1:4">
      <c r="A20502" s="72" t="s">
        <v>55844</v>
      </c>
      <c r="B20502" s="73" t="s">
        <v>78141</v>
      </c>
      <c r="C20502" s="74" t="s">
        <v>13109</v>
      </c>
      <c r="D20502" s="122">
        <v>78.430000000000007</v>
      </c>
    </row>
    <row r="20503" spans="1:4">
      <c r="A20503" s="72" t="s">
        <v>55845</v>
      </c>
      <c r="B20503" s="73" t="s">
        <v>78142</v>
      </c>
      <c r="C20503" s="74" t="s">
        <v>13109</v>
      </c>
      <c r="D20503" s="122">
        <v>100.33</v>
      </c>
    </row>
    <row r="20504" spans="1:4">
      <c r="A20504" s="72" t="s">
        <v>55846</v>
      </c>
      <c r="B20504" s="73" t="s">
        <v>78143</v>
      </c>
      <c r="C20504" s="74" t="s">
        <v>13109</v>
      </c>
      <c r="D20504" s="122">
        <v>118.03</v>
      </c>
    </row>
    <row r="20505" spans="1:4">
      <c r="A20505" s="72" t="s">
        <v>55847</v>
      </c>
      <c r="B20505" s="73" t="s">
        <v>78144</v>
      </c>
      <c r="C20505" s="74" t="s">
        <v>13109</v>
      </c>
      <c r="D20505" s="122">
        <v>136.81</v>
      </c>
    </row>
    <row r="20506" spans="1:4">
      <c r="A20506" s="72" t="s">
        <v>55848</v>
      </c>
      <c r="B20506" s="73" t="s">
        <v>78145</v>
      </c>
      <c r="C20506" s="74" t="s">
        <v>13109</v>
      </c>
      <c r="D20506" s="122">
        <v>163.46</v>
      </c>
    </row>
    <row r="20507" spans="1:4">
      <c r="A20507" s="72" t="s">
        <v>55849</v>
      </c>
      <c r="B20507" s="73" t="s">
        <v>78146</v>
      </c>
      <c r="C20507" s="74" t="s">
        <v>13109</v>
      </c>
      <c r="D20507" s="122">
        <v>191.99</v>
      </c>
    </row>
    <row r="20508" spans="1:4">
      <c r="A20508" s="72" t="s">
        <v>55850</v>
      </c>
      <c r="B20508" s="73" t="s">
        <v>78147</v>
      </c>
      <c r="C20508" s="74" t="s">
        <v>13109</v>
      </c>
      <c r="D20508" s="122">
        <v>222.31</v>
      </c>
    </row>
    <row r="20509" spans="1:4">
      <c r="A20509" s="72" t="s">
        <v>55851</v>
      </c>
      <c r="B20509" s="73" t="s">
        <v>78148</v>
      </c>
      <c r="C20509" s="74" t="s">
        <v>13109</v>
      </c>
      <c r="D20509" s="122">
        <v>262.73</v>
      </c>
    </row>
    <row r="20510" spans="1:4">
      <c r="A20510" s="72" t="s">
        <v>55852</v>
      </c>
      <c r="B20510" s="73" t="s">
        <v>78149</v>
      </c>
      <c r="C20510" s="74" t="s">
        <v>13109</v>
      </c>
      <c r="D20510" s="122">
        <v>305.93</v>
      </c>
    </row>
    <row r="20511" spans="1:4">
      <c r="A20511" s="72" t="s">
        <v>55853</v>
      </c>
      <c r="B20511" s="73" t="s">
        <v>78150</v>
      </c>
      <c r="C20511" s="74" t="s">
        <v>13109</v>
      </c>
      <c r="D20511" s="122">
        <v>361.37</v>
      </c>
    </row>
    <row r="20512" spans="1:4">
      <c r="A20512" s="72" t="s">
        <v>55854</v>
      </c>
      <c r="B20512" s="73" t="s">
        <v>78151</v>
      </c>
      <c r="C20512" s="74" t="s">
        <v>13109</v>
      </c>
      <c r="D20512" s="122">
        <v>430.98</v>
      </c>
    </row>
    <row r="20513" spans="1:4">
      <c r="A20513" s="72" t="s">
        <v>55855</v>
      </c>
      <c r="B20513" s="73" t="s">
        <v>78152</v>
      </c>
      <c r="C20513" s="74" t="s">
        <v>13109</v>
      </c>
      <c r="D20513" s="122">
        <v>516.99</v>
      </c>
    </row>
    <row r="20514" spans="1:4">
      <c r="A20514" s="72" t="s">
        <v>55856</v>
      </c>
      <c r="B20514" s="73" t="s">
        <v>78153</v>
      </c>
      <c r="C20514" s="74" t="s">
        <v>13109</v>
      </c>
      <c r="D20514" s="122">
        <v>621.96</v>
      </c>
    </row>
    <row r="20515" spans="1:4">
      <c r="A20515" s="72" t="s">
        <v>55857</v>
      </c>
      <c r="B20515" s="73" t="s">
        <v>78154</v>
      </c>
      <c r="C20515" s="74" t="s">
        <v>13109</v>
      </c>
      <c r="D20515" s="122">
        <v>748.6</v>
      </c>
    </row>
    <row r="20516" spans="1:4">
      <c r="A20516" s="72" t="s">
        <v>55858</v>
      </c>
      <c r="B20516" s="73" t="s">
        <v>78155</v>
      </c>
      <c r="C20516" s="74" t="s">
        <v>13109</v>
      </c>
      <c r="D20516" s="122">
        <v>885.81</v>
      </c>
    </row>
    <row r="20517" spans="1:4">
      <c r="A20517" s="72" t="s">
        <v>55859</v>
      </c>
      <c r="B20517" s="73" t="s">
        <v>78156</v>
      </c>
      <c r="C20517" s="74" t="s">
        <v>13109</v>
      </c>
      <c r="D20517" s="122">
        <v>1064.24</v>
      </c>
    </row>
    <row r="20518" spans="1:4">
      <c r="A20518" s="72" t="s">
        <v>55860</v>
      </c>
      <c r="B20518" s="73" t="s">
        <v>78157</v>
      </c>
      <c r="C20518" s="74" t="s">
        <v>13109</v>
      </c>
      <c r="D20518" s="122">
        <v>1291.3499999999999</v>
      </c>
    </row>
    <row r="20519" spans="1:4">
      <c r="A20519" s="72" t="s">
        <v>55861</v>
      </c>
      <c r="B20519" s="73" t="s">
        <v>78158</v>
      </c>
      <c r="C20519" s="74" t="s">
        <v>13109</v>
      </c>
      <c r="D20519" s="122">
        <v>1433.4</v>
      </c>
    </row>
    <row r="20520" spans="1:4">
      <c r="A20520" s="118" t="s">
        <v>78159</v>
      </c>
      <c r="B20520" s="119" t="s">
        <v>78160</v>
      </c>
      <c r="C20520" s="120"/>
      <c r="D20520" s="121"/>
    </row>
    <row r="20521" spans="1:4">
      <c r="A20521" s="72" t="s">
        <v>55862</v>
      </c>
      <c r="B20521" s="73" t="s">
        <v>78161</v>
      </c>
      <c r="C20521" s="74" t="s">
        <v>13109</v>
      </c>
      <c r="D20521" s="122">
        <v>70.66</v>
      </c>
    </row>
    <row r="20522" spans="1:4">
      <c r="A20522" s="72" t="s">
        <v>55863</v>
      </c>
      <c r="B20522" s="73" t="s">
        <v>78162</v>
      </c>
      <c r="C20522" s="74" t="s">
        <v>13109</v>
      </c>
      <c r="D20522" s="122">
        <v>78.430000000000007</v>
      </c>
    </row>
    <row r="20523" spans="1:4">
      <c r="A20523" s="72" t="s">
        <v>55864</v>
      </c>
      <c r="B20523" s="73" t="s">
        <v>78163</v>
      </c>
      <c r="C20523" s="74" t="s">
        <v>13109</v>
      </c>
      <c r="D20523" s="122">
        <v>100.33</v>
      </c>
    </row>
    <row r="20524" spans="1:4">
      <c r="A20524" s="72" t="s">
        <v>55865</v>
      </c>
      <c r="B20524" s="73" t="s">
        <v>78164</v>
      </c>
      <c r="C20524" s="74" t="s">
        <v>13109</v>
      </c>
      <c r="D20524" s="122">
        <v>118.03</v>
      </c>
    </row>
    <row r="20525" spans="1:4">
      <c r="A20525" s="72" t="s">
        <v>55866</v>
      </c>
      <c r="B20525" s="73" t="s">
        <v>78165</v>
      </c>
      <c r="C20525" s="74" t="s">
        <v>13109</v>
      </c>
      <c r="D20525" s="122">
        <v>136.81</v>
      </c>
    </row>
    <row r="20526" spans="1:4">
      <c r="A20526" s="72" t="s">
        <v>55867</v>
      </c>
      <c r="B20526" s="73" t="s">
        <v>78166</v>
      </c>
      <c r="C20526" s="74" t="s">
        <v>13109</v>
      </c>
      <c r="D20526" s="122">
        <v>163.46</v>
      </c>
    </row>
    <row r="20527" spans="1:4">
      <c r="A20527" s="72" t="s">
        <v>55868</v>
      </c>
      <c r="B20527" s="73" t="s">
        <v>78167</v>
      </c>
      <c r="C20527" s="74" t="s">
        <v>13109</v>
      </c>
      <c r="D20527" s="122">
        <v>191.99</v>
      </c>
    </row>
    <row r="20528" spans="1:4">
      <c r="A20528" s="72" t="s">
        <v>55869</v>
      </c>
      <c r="B20528" s="73" t="s">
        <v>78168</v>
      </c>
      <c r="C20528" s="74" t="s">
        <v>13109</v>
      </c>
      <c r="D20528" s="122">
        <v>222.31</v>
      </c>
    </row>
    <row r="20529" spans="1:4">
      <c r="A20529" s="72" t="s">
        <v>55870</v>
      </c>
      <c r="B20529" s="73" t="s">
        <v>78169</v>
      </c>
      <c r="C20529" s="74" t="s">
        <v>13109</v>
      </c>
      <c r="D20529" s="122">
        <v>262.73</v>
      </c>
    </row>
    <row r="20530" spans="1:4">
      <c r="A20530" s="72" t="s">
        <v>55871</v>
      </c>
      <c r="B20530" s="73" t="s">
        <v>78170</v>
      </c>
      <c r="C20530" s="74" t="s">
        <v>13109</v>
      </c>
      <c r="D20530" s="122">
        <v>305.93</v>
      </c>
    </row>
    <row r="20531" spans="1:4">
      <c r="A20531" s="72" t="s">
        <v>55872</v>
      </c>
      <c r="B20531" s="73" t="s">
        <v>78171</v>
      </c>
      <c r="C20531" s="74" t="s">
        <v>13109</v>
      </c>
      <c r="D20531" s="122">
        <v>361.37</v>
      </c>
    </row>
    <row r="20532" spans="1:4">
      <c r="A20532" s="72" t="s">
        <v>55873</v>
      </c>
      <c r="B20532" s="73" t="s">
        <v>78172</v>
      </c>
      <c r="C20532" s="74" t="s">
        <v>13109</v>
      </c>
      <c r="D20532" s="122">
        <v>430.98</v>
      </c>
    </row>
    <row r="20533" spans="1:4">
      <c r="A20533" s="72" t="s">
        <v>55874</v>
      </c>
      <c r="B20533" s="73" t="s">
        <v>78173</v>
      </c>
      <c r="C20533" s="74" t="s">
        <v>13109</v>
      </c>
      <c r="D20533" s="122">
        <v>516.99</v>
      </c>
    </row>
    <row r="20534" spans="1:4">
      <c r="A20534" s="72" t="s">
        <v>55875</v>
      </c>
      <c r="B20534" s="73" t="s">
        <v>78174</v>
      </c>
      <c r="C20534" s="74" t="s">
        <v>13109</v>
      </c>
      <c r="D20534" s="122">
        <v>621.96</v>
      </c>
    </row>
    <row r="20535" spans="1:4">
      <c r="A20535" s="72" t="s">
        <v>55876</v>
      </c>
      <c r="B20535" s="73" t="s">
        <v>78175</v>
      </c>
      <c r="C20535" s="74" t="s">
        <v>13109</v>
      </c>
      <c r="D20535" s="122">
        <v>748.6</v>
      </c>
    </row>
    <row r="20536" spans="1:4">
      <c r="A20536" s="72" t="s">
        <v>55877</v>
      </c>
      <c r="B20536" s="73" t="s">
        <v>78176</v>
      </c>
      <c r="C20536" s="74" t="s">
        <v>13109</v>
      </c>
      <c r="D20536" s="122">
        <v>885.81</v>
      </c>
    </row>
    <row r="20537" spans="1:4">
      <c r="A20537" s="72" t="s">
        <v>55878</v>
      </c>
      <c r="B20537" s="73" t="s">
        <v>78177</v>
      </c>
      <c r="C20537" s="74" t="s">
        <v>13109</v>
      </c>
      <c r="D20537" s="122">
        <v>74.19</v>
      </c>
    </row>
    <row r="20538" spans="1:4">
      <c r="A20538" s="72" t="s">
        <v>55879</v>
      </c>
      <c r="B20538" s="73" t="s">
        <v>78178</v>
      </c>
      <c r="C20538" s="74" t="s">
        <v>13109</v>
      </c>
      <c r="D20538" s="122">
        <v>82.35</v>
      </c>
    </row>
    <row r="20539" spans="1:4">
      <c r="A20539" s="72" t="s">
        <v>55880</v>
      </c>
      <c r="B20539" s="73" t="s">
        <v>78179</v>
      </c>
      <c r="C20539" s="74" t="s">
        <v>13109</v>
      </c>
      <c r="D20539" s="122">
        <v>105.33</v>
      </c>
    </row>
    <row r="20540" spans="1:4">
      <c r="A20540" s="72" t="s">
        <v>55881</v>
      </c>
      <c r="B20540" s="73" t="s">
        <v>78180</v>
      </c>
      <c r="C20540" s="74" t="s">
        <v>13109</v>
      </c>
      <c r="D20540" s="122">
        <v>123.94</v>
      </c>
    </row>
    <row r="20541" spans="1:4">
      <c r="A20541" s="72" t="s">
        <v>55882</v>
      </c>
      <c r="B20541" s="73" t="s">
        <v>78181</v>
      </c>
      <c r="C20541" s="74" t="s">
        <v>13109</v>
      </c>
      <c r="D20541" s="122">
        <v>143.65</v>
      </c>
    </row>
    <row r="20542" spans="1:4">
      <c r="A20542" s="72" t="s">
        <v>55883</v>
      </c>
      <c r="B20542" s="73" t="s">
        <v>78182</v>
      </c>
      <c r="C20542" s="74" t="s">
        <v>13109</v>
      </c>
      <c r="D20542" s="122">
        <v>171.65</v>
      </c>
    </row>
    <row r="20543" spans="1:4">
      <c r="A20543" s="72" t="s">
        <v>55884</v>
      </c>
      <c r="B20543" s="73" t="s">
        <v>78183</v>
      </c>
      <c r="C20543" s="74" t="s">
        <v>13109</v>
      </c>
      <c r="D20543" s="122">
        <v>201.6</v>
      </c>
    </row>
    <row r="20544" spans="1:4">
      <c r="A20544" s="72" t="s">
        <v>55885</v>
      </c>
      <c r="B20544" s="73" t="s">
        <v>78184</v>
      </c>
      <c r="C20544" s="74" t="s">
        <v>13109</v>
      </c>
      <c r="D20544" s="122">
        <v>233.43</v>
      </c>
    </row>
    <row r="20545" spans="1:4">
      <c r="A20545" s="72" t="s">
        <v>55886</v>
      </c>
      <c r="B20545" s="73" t="s">
        <v>78185</v>
      </c>
      <c r="C20545" s="74" t="s">
        <v>13109</v>
      </c>
      <c r="D20545" s="122">
        <v>275.87</v>
      </c>
    </row>
    <row r="20546" spans="1:4">
      <c r="A20546" s="72" t="s">
        <v>55887</v>
      </c>
      <c r="B20546" s="73" t="s">
        <v>78186</v>
      </c>
      <c r="C20546" s="74" t="s">
        <v>13109</v>
      </c>
      <c r="D20546" s="122">
        <v>321.22000000000003</v>
      </c>
    </row>
    <row r="20547" spans="1:4">
      <c r="A20547" s="72" t="s">
        <v>55888</v>
      </c>
      <c r="B20547" s="73" t="s">
        <v>78187</v>
      </c>
      <c r="C20547" s="74" t="s">
        <v>13109</v>
      </c>
      <c r="D20547" s="122">
        <v>379.43</v>
      </c>
    </row>
    <row r="20548" spans="1:4">
      <c r="A20548" s="72" t="s">
        <v>55889</v>
      </c>
      <c r="B20548" s="73" t="s">
        <v>78188</v>
      </c>
      <c r="C20548" s="74" t="s">
        <v>13109</v>
      </c>
      <c r="D20548" s="122">
        <v>452.54</v>
      </c>
    </row>
    <row r="20549" spans="1:4">
      <c r="A20549" s="72" t="s">
        <v>55890</v>
      </c>
      <c r="B20549" s="73" t="s">
        <v>78189</v>
      </c>
      <c r="C20549" s="74" t="s">
        <v>13109</v>
      </c>
      <c r="D20549" s="122">
        <v>542.84</v>
      </c>
    </row>
    <row r="20550" spans="1:4">
      <c r="A20550" s="72" t="s">
        <v>55891</v>
      </c>
      <c r="B20550" s="73" t="s">
        <v>78190</v>
      </c>
      <c r="C20550" s="74" t="s">
        <v>13109</v>
      </c>
      <c r="D20550" s="122">
        <v>653.05999999999995</v>
      </c>
    </row>
    <row r="20551" spans="1:4">
      <c r="A20551" s="72" t="s">
        <v>55892</v>
      </c>
      <c r="B20551" s="73" t="s">
        <v>78191</v>
      </c>
      <c r="C20551" s="74" t="s">
        <v>13109</v>
      </c>
      <c r="D20551" s="122">
        <v>786.03</v>
      </c>
    </row>
    <row r="20552" spans="1:4">
      <c r="A20552" s="118" t="s">
        <v>78192</v>
      </c>
      <c r="B20552" s="119" t="s">
        <v>78193</v>
      </c>
      <c r="C20552" s="120"/>
      <c r="D20552" s="121"/>
    </row>
    <row r="20553" spans="1:4">
      <c r="A20553" s="72" t="s">
        <v>55893</v>
      </c>
      <c r="B20553" s="73" t="s">
        <v>78194</v>
      </c>
      <c r="C20553" s="74" t="s">
        <v>13109</v>
      </c>
      <c r="D20553" s="122">
        <v>1.91</v>
      </c>
    </row>
    <row r="20554" spans="1:4">
      <c r="A20554" s="72" t="s">
        <v>55894</v>
      </c>
      <c r="B20554" s="73" t="s">
        <v>78195</v>
      </c>
      <c r="C20554" s="74" t="s">
        <v>13109</v>
      </c>
      <c r="D20554" s="122">
        <v>1.91</v>
      </c>
    </row>
    <row r="20555" spans="1:4">
      <c r="A20555" s="72" t="s">
        <v>55895</v>
      </c>
      <c r="B20555" s="73" t="s">
        <v>78196</v>
      </c>
      <c r="C20555" s="74" t="s">
        <v>13109</v>
      </c>
      <c r="D20555" s="122">
        <v>100.33</v>
      </c>
    </row>
    <row r="20556" spans="1:4">
      <c r="A20556" s="72" t="s">
        <v>55896</v>
      </c>
      <c r="B20556" s="73" t="s">
        <v>78197</v>
      </c>
      <c r="C20556" s="74" t="s">
        <v>13109</v>
      </c>
      <c r="D20556" s="122">
        <v>118.03</v>
      </c>
    </row>
    <row r="20557" spans="1:4">
      <c r="A20557" s="72" t="s">
        <v>55897</v>
      </c>
      <c r="B20557" s="73" t="s">
        <v>78198</v>
      </c>
      <c r="C20557" s="74" t="s">
        <v>13109</v>
      </c>
      <c r="D20557" s="122">
        <v>136.81</v>
      </c>
    </row>
    <row r="20558" spans="1:4">
      <c r="A20558" s="72" t="s">
        <v>55898</v>
      </c>
      <c r="B20558" s="73" t="s">
        <v>78199</v>
      </c>
      <c r="C20558" s="74" t="s">
        <v>13109</v>
      </c>
      <c r="D20558" s="122">
        <v>163.46</v>
      </c>
    </row>
    <row r="20559" spans="1:4">
      <c r="A20559" s="72" t="s">
        <v>55899</v>
      </c>
      <c r="B20559" s="73" t="s">
        <v>78200</v>
      </c>
      <c r="C20559" s="74" t="s">
        <v>13109</v>
      </c>
      <c r="D20559" s="122">
        <v>191.99</v>
      </c>
    </row>
    <row r="20560" spans="1:4">
      <c r="A20560" s="72" t="s">
        <v>55900</v>
      </c>
      <c r="B20560" s="73" t="s">
        <v>78201</v>
      </c>
      <c r="C20560" s="74" t="s">
        <v>13109</v>
      </c>
      <c r="D20560" s="122">
        <v>222.31</v>
      </c>
    </row>
    <row r="20561" spans="1:4">
      <c r="A20561" s="72" t="s">
        <v>55901</v>
      </c>
      <c r="B20561" s="73" t="s">
        <v>78202</v>
      </c>
      <c r="C20561" s="74" t="s">
        <v>13109</v>
      </c>
      <c r="D20561" s="122">
        <v>262.73</v>
      </c>
    </row>
    <row r="20562" spans="1:4">
      <c r="A20562" s="72" t="s">
        <v>55902</v>
      </c>
      <c r="B20562" s="73" t="s">
        <v>78203</v>
      </c>
      <c r="C20562" s="74" t="s">
        <v>13109</v>
      </c>
      <c r="D20562" s="122">
        <v>305.93</v>
      </c>
    </row>
    <row r="20563" spans="1:4">
      <c r="A20563" s="72" t="s">
        <v>55903</v>
      </c>
      <c r="B20563" s="73" t="s">
        <v>78204</v>
      </c>
      <c r="C20563" s="74" t="s">
        <v>13109</v>
      </c>
      <c r="D20563" s="122">
        <v>361.37</v>
      </c>
    </row>
    <row r="20564" spans="1:4">
      <c r="A20564" s="72" t="s">
        <v>55904</v>
      </c>
      <c r="B20564" s="73" t="s">
        <v>78205</v>
      </c>
      <c r="C20564" s="74" t="s">
        <v>13109</v>
      </c>
      <c r="D20564" s="122">
        <v>430.98</v>
      </c>
    </row>
    <row r="20565" spans="1:4">
      <c r="A20565" s="72" t="s">
        <v>55905</v>
      </c>
      <c r="B20565" s="73" t="s">
        <v>78206</v>
      </c>
      <c r="C20565" s="74" t="s">
        <v>13109</v>
      </c>
      <c r="D20565" s="122">
        <v>516.99</v>
      </c>
    </row>
    <row r="20566" spans="1:4">
      <c r="A20566" s="72" t="s">
        <v>55906</v>
      </c>
      <c r="B20566" s="73" t="s">
        <v>78207</v>
      </c>
      <c r="C20566" s="74" t="s">
        <v>13109</v>
      </c>
      <c r="D20566" s="122">
        <v>621.96</v>
      </c>
    </row>
    <row r="20567" spans="1:4">
      <c r="A20567" s="72" t="s">
        <v>55907</v>
      </c>
      <c r="B20567" s="73" t="s">
        <v>78208</v>
      </c>
      <c r="C20567" s="74" t="s">
        <v>13109</v>
      </c>
      <c r="D20567" s="122">
        <v>748.6</v>
      </c>
    </row>
    <row r="20568" spans="1:4">
      <c r="A20568" s="118" t="s">
        <v>78209</v>
      </c>
      <c r="B20568" s="119" t="s">
        <v>78210</v>
      </c>
      <c r="C20568" s="120"/>
      <c r="D20568" s="121"/>
    </row>
    <row r="20569" spans="1:4">
      <c r="A20569" s="72" t="s">
        <v>55908</v>
      </c>
      <c r="B20569" s="73" t="s">
        <v>78211</v>
      </c>
      <c r="C20569" s="74" t="s">
        <v>13109</v>
      </c>
      <c r="D20569" s="122">
        <v>63.3</v>
      </c>
    </row>
    <row r="20570" spans="1:4">
      <c r="A20570" s="72" t="s">
        <v>55909</v>
      </c>
      <c r="B20570" s="73" t="s">
        <v>78212</v>
      </c>
      <c r="C20570" s="74" t="s">
        <v>13109</v>
      </c>
      <c r="D20570" s="122">
        <v>78.430000000000007</v>
      </c>
    </row>
    <row r="20571" spans="1:4">
      <c r="A20571" s="72" t="s">
        <v>55910</v>
      </c>
      <c r="B20571" s="73" t="s">
        <v>78213</v>
      </c>
      <c r="C20571" s="74" t="s">
        <v>13109</v>
      </c>
      <c r="D20571" s="122">
        <v>100.33</v>
      </c>
    </row>
    <row r="20572" spans="1:4">
      <c r="A20572" s="72" t="s">
        <v>55911</v>
      </c>
      <c r="B20572" s="73" t="s">
        <v>78214</v>
      </c>
      <c r="C20572" s="74" t="s">
        <v>13109</v>
      </c>
      <c r="D20572" s="122">
        <v>118.03</v>
      </c>
    </row>
    <row r="20573" spans="1:4">
      <c r="A20573" s="72" t="s">
        <v>55912</v>
      </c>
      <c r="B20573" s="73" t="s">
        <v>78215</v>
      </c>
      <c r="C20573" s="74" t="s">
        <v>13109</v>
      </c>
      <c r="D20573" s="122">
        <v>136.81</v>
      </c>
    </row>
    <row r="20574" spans="1:4">
      <c r="A20574" s="72" t="s">
        <v>55913</v>
      </c>
      <c r="B20574" s="73" t="s">
        <v>78216</v>
      </c>
      <c r="C20574" s="74" t="s">
        <v>13109</v>
      </c>
      <c r="D20574" s="122">
        <v>163.46</v>
      </c>
    </row>
    <row r="20575" spans="1:4">
      <c r="A20575" s="72" t="s">
        <v>55914</v>
      </c>
      <c r="B20575" s="73" t="s">
        <v>78217</v>
      </c>
      <c r="C20575" s="74" t="s">
        <v>13109</v>
      </c>
      <c r="D20575" s="122">
        <v>191.99</v>
      </c>
    </row>
    <row r="20576" spans="1:4">
      <c r="A20576" s="72" t="s">
        <v>55915</v>
      </c>
      <c r="B20576" s="73" t="s">
        <v>78218</v>
      </c>
      <c r="C20576" s="74" t="s">
        <v>13109</v>
      </c>
      <c r="D20576" s="122">
        <v>222.31</v>
      </c>
    </row>
    <row r="20577" spans="1:4">
      <c r="A20577" s="72" t="s">
        <v>55916</v>
      </c>
      <c r="B20577" s="73" t="s">
        <v>78219</v>
      </c>
      <c r="C20577" s="74" t="s">
        <v>13109</v>
      </c>
      <c r="D20577" s="122">
        <v>262.73</v>
      </c>
    </row>
    <row r="20578" spans="1:4">
      <c r="A20578" s="72" t="s">
        <v>55917</v>
      </c>
      <c r="B20578" s="73" t="s">
        <v>78220</v>
      </c>
      <c r="C20578" s="74" t="s">
        <v>13109</v>
      </c>
      <c r="D20578" s="122">
        <v>305.93</v>
      </c>
    </row>
    <row r="20579" spans="1:4">
      <c r="A20579" s="72" t="s">
        <v>55918</v>
      </c>
      <c r="B20579" s="73" t="s">
        <v>78221</v>
      </c>
      <c r="C20579" s="74" t="s">
        <v>13109</v>
      </c>
      <c r="D20579" s="122">
        <v>361.37</v>
      </c>
    </row>
    <row r="20580" spans="1:4">
      <c r="A20580" s="72" t="s">
        <v>55919</v>
      </c>
      <c r="B20580" s="73" t="s">
        <v>78222</v>
      </c>
      <c r="C20580" s="74" t="s">
        <v>13109</v>
      </c>
      <c r="D20580" s="122">
        <v>430.98</v>
      </c>
    </row>
    <row r="20581" spans="1:4">
      <c r="A20581" s="72" t="s">
        <v>55920</v>
      </c>
      <c r="B20581" s="73" t="s">
        <v>78223</v>
      </c>
      <c r="C20581" s="74" t="s">
        <v>13109</v>
      </c>
      <c r="D20581" s="122">
        <v>516.99</v>
      </c>
    </row>
    <row r="20582" spans="1:4">
      <c r="A20582" s="72" t="s">
        <v>55921</v>
      </c>
      <c r="B20582" s="73" t="s">
        <v>78224</v>
      </c>
      <c r="C20582" s="74" t="s">
        <v>13109</v>
      </c>
      <c r="D20582" s="122">
        <v>573.86</v>
      </c>
    </row>
    <row r="20583" spans="1:4">
      <c r="A20583" s="72" t="s">
        <v>55922</v>
      </c>
      <c r="B20583" s="73" t="s">
        <v>78225</v>
      </c>
      <c r="C20583" s="74" t="s">
        <v>13109</v>
      </c>
      <c r="D20583" s="122">
        <v>636.98</v>
      </c>
    </row>
    <row r="20584" spans="1:4">
      <c r="A20584" s="72" t="s">
        <v>55923</v>
      </c>
      <c r="B20584" s="73" t="s">
        <v>78226</v>
      </c>
      <c r="C20584" s="74" t="s">
        <v>13109</v>
      </c>
      <c r="D20584" s="122">
        <v>707.06</v>
      </c>
    </row>
    <row r="20585" spans="1:4">
      <c r="A20585" s="72" t="s">
        <v>55924</v>
      </c>
      <c r="B20585" s="73" t="s">
        <v>78227</v>
      </c>
      <c r="C20585" s="74" t="s">
        <v>13109</v>
      </c>
      <c r="D20585" s="122">
        <v>784.83</v>
      </c>
    </row>
    <row r="20586" spans="1:4">
      <c r="A20586" s="72" t="s">
        <v>55925</v>
      </c>
      <c r="B20586" s="73" t="s">
        <v>78228</v>
      </c>
      <c r="C20586" s="74" t="s">
        <v>13109</v>
      </c>
      <c r="D20586" s="122">
        <v>871.17</v>
      </c>
    </row>
    <row r="20587" spans="1:4">
      <c r="A20587" s="72" t="s">
        <v>55926</v>
      </c>
      <c r="B20587" s="73" t="s">
        <v>78229</v>
      </c>
      <c r="C20587" s="74" t="s">
        <v>13109</v>
      </c>
      <c r="D20587" s="122">
        <v>966.99</v>
      </c>
    </row>
    <row r="20588" spans="1:4">
      <c r="A20588" s="72" t="s">
        <v>55927</v>
      </c>
      <c r="B20588" s="73" t="s">
        <v>78230</v>
      </c>
      <c r="C20588" s="74" t="s">
        <v>13109</v>
      </c>
      <c r="D20588" s="122">
        <v>1073.3599999999999</v>
      </c>
    </row>
    <row r="20589" spans="1:4">
      <c r="A20589" s="72" t="s">
        <v>55928</v>
      </c>
      <c r="B20589" s="73" t="s">
        <v>78231</v>
      </c>
      <c r="C20589" s="74" t="s">
        <v>13109</v>
      </c>
      <c r="D20589" s="122">
        <v>1191.43</v>
      </c>
    </row>
    <row r="20590" spans="1:4">
      <c r="A20590" s="72" t="s">
        <v>55929</v>
      </c>
      <c r="B20590" s="73" t="s">
        <v>78232</v>
      </c>
      <c r="C20590" s="74" t="s">
        <v>13109</v>
      </c>
      <c r="D20590" s="122">
        <v>1322.48</v>
      </c>
    </row>
    <row r="20591" spans="1:4">
      <c r="A20591" s="72" t="s">
        <v>55930</v>
      </c>
      <c r="B20591" s="73" t="s">
        <v>78233</v>
      </c>
      <c r="C20591" s="74" t="s">
        <v>13109</v>
      </c>
      <c r="D20591" s="122">
        <v>1467.97</v>
      </c>
    </row>
    <row r="20592" spans="1:4">
      <c r="A20592" s="72" t="s">
        <v>55931</v>
      </c>
      <c r="B20592" s="73" t="s">
        <v>78234</v>
      </c>
      <c r="C20592" s="74" t="s">
        <v>13109</v>
      </c>
      <c r="D20592" s="122">
        <v>1629.44</v>
      </c>
    </row>
    <row r="20593" spans="1:4">
      <c r="A20593" s="72" t="s">
        <v>55932</v>
      </c>
      <c r="B20593" s="73" t="s">
        <v>78235</v>
      </c>
      <c r="C20593" s="74" t="s">
        <v>13109</v>
      </c>
      <c r="D20593" s="122">
        <v>1808.67</v>
      </c>
    </row>
    <row r="20594" spans="1:4">
      <c r="A20594" s="72" t="s">
        <v>55933</v>
      </c>
      <c r="B20594" s="73" t="s">
        <v>78236</v>
      </c>
      <c r="C20594" s="74" t="s">
        <v>13109</v>
      </c>
      <c r="D20594" s="122">
        <v>63.3</v>
      </c>
    </row>
    <row r="20595" spans="1:4">
      <c r="A20595" s="72" t="s">
        <v>55934</v>
      </c>
      <c r="B20595" s="73" t="s">
        <v>78237</v>
      </c>
      <c r="C20595" s="74" t="s">
        <v>13109</v>
      </c>
      <c r="D20595" s="122">
        <v>78.430000000000007</v>
      </c>
    </row>
    <row r="20596" spans="1:4">
      <c r="A20596" s="72" t="s">
        <v>55935</v>
      </c>
      <c r="B20596" s="73" t="s">
        <v>78238</v>
      </c>
      <c r="C20596" s="74" t="s">
        <v>13109</v>
      </c>
      <c r="D20596" s="122">
        <v>100.33</v>
      </c>
    </row>
    <row r="20597" spans="1:4">
      <c r="A20597" s="72" t="s">
        <v>55936</v>
      </c>
      <c r="B20597" s="73" t="s">
        <v>78239</v>
      </c>
      <c r="C20597" s="74" t="s">
        <v>13109</v>
      </c>
      <c r="D20597" s="122">
        <v>118.03</v>
      </c>
    </row>
    <row r="20598" spans="1:4">
      <c r="A20598" s="72" t="s">
        <v>55937</v>
      </c>
      <c r="B20598" s="73" t="s">
        <v>78240</v>
      </c>
      <c r="C20598" s="74" t="s">
        <v>13109</v>
      </c>
      <c r="D20598" s="122">
        <v>136.81</v>
      </c>
    </row>
    <row r="20599" spans="1:4">
      <c r="A20599" s="72" t="s">
        <v>55938</v>
      </c>
      <c r="B20599" s="73" t="s">
        <v>78241</v>
      </c>
      <c r="C20599" s="74" t="s">
        <v>13109</v>
      </c>
      <c r="D20599" s="122">
        <v>163.46</v>
      </c>
    </row>
    <row r="20600" spans="1:4">
      <c r="A20600" s="72" t="s">
        <v>55939</v>
      </c>
      <c r="B20600" s="73" t="s">
        <v>78242</v>
      </c>
      <c r="C20600" s="74" t="s">
        <v>13109</v>
      </c>
      <c r="D20600" s="122">
        <v>191.99</v>
      </c>
    </row>
    <row r="20601" spans="1:4">
      <c r="A20601" s="72" t="s">
        <v>55940</v>
      </c>
      <c r="B20601" s="73" t="s">
        <v>78243</v>
      </c>
      <c r="C20601" s="74" t="s">
        <v>13109</v>
      </c>
      <c r="D20601" s="122">
        <v>222.31</v>
      </c>
    </row>
    <row r="20602" spans="1:4">
      <c r="A20602" s="72" t="s">
        <v>55941</v>
      </c>
      <c r="B20602" s="73" t="s">
        <v>78244</v>
      </c>
      <c r="C20602" s="74" t="s">
        <v>13109</v>
      </c>
      <c r="D20602" s="122">
        <v>262.73</v>
      </c>
    </row>
    <row r="20603" spans="1:4">
      <c r="A20603" s="72" t="s">
        <v>55942</v>
      </c>
      <c r="B20603" s="73" t="s">
        <v>78245</v>
      </c>
      <c r="C20603" s="74" t="s">
        <v>13109</v>
      </c>
      <c r="D20603" s="122">
        <v>305.93</v>
      </c>
    </row>
    <row r="20604" spans="1:4">
      <c r="A20604" s="72" t="s">
        <v>55943</v>
      </c>
      <c r="B20604" s="73" t="s">
        <v>78246</v>
      </c>
      <c r="C20604" s="74" t="s">
        <v>13109</v>
      </c>
      <c r="D20604" s="122">
        <v>361.37</v>
      </c>
    </row>
    <row r="20605" spans="1:4">
      <c r="A20605" s="72" t="s">
        <v>55944</v>
      </c>
      <c r="B20605" s="73" t="s">
        <v>78247</v>
      </c>
      <c r="C20605" s="74" t="s">
        <v>13109</v>
      </c>
      <c r="D20605" s="122">
        <v>430.98</v>
      </c>
    </row>
    <row r="20606" spans="1:4">
      <c r="A20606" s="72" t="s">
        <v>55945</v>
      </c>
      <c r="B20606" s="73" t="s">
        <v>78248</v>
      </c>
      <c r="C20606" s="74" t="s">
        <v>13109</v>
      </c>
      <c r="D20606" s="122">
        <v>516.99</v>
      </c>
    </row>
    <row r="20607" spans="1:4">
      <c r="A20607" s="72" t="s">
        <v>55946</v>
      </c>
      <c r="B20607" s="73" t="s">
        <v>78249</v>
      </c>
      <c r="C20607" s="74" t="s">
        <v>13109</v>
      </c>
      <c r="D20607" s="122">
        <v>621.96</v>
      </c>
    </row>
    <row r="20608" spans="1:4">
      <c r="A20608" s="72" t="s">
        <v>55947</v>
      </c>
      <c r="B20608" s="73" t="s">
        <v>78250</v>
      </c>
      <c r="C20608" s="74" t="s">
        <v>13109</v>
      </c>
      <c r="D20608" s="122">
        <v>748.6</v>
      </c>
    </row>
    <row r="20609" spans="1:4">
      <c r="A20609" s="72" t="s">
        <v>55948</v>
      </c>
      <c r="B20609" s="73" t="s">
        <v>78251</v>
      </c>
      <c r="C20609" s="74" t="s">
        <v>13109</v>
      </c>
      <c r="D20609" s="122">
        <v>885.81</v>
      </c>
    </row>
    <row r="20610" spans="1:4">
      <c r="A20610" s="72" t="s">
        <v>55949</v>
      </c>
      <c r="B20610" s="73" t="s">
        <v>78252</v>
      </c>
      <c r="C20610" s="74" t="s">
        <v>13109</v>
      </c>
      <c r="D20610" s="122">
        <v>1064.24</v>
      </c>
    </row>
    <row r="20611" spans="1:4">
      <c r="A20611" s="72" t="s">
        <v>55950</v>
      </c>
      <c r="B20611" s="73" t="s">
        <v>78253</v>
      </c>
      <c r="C20611" s="74" t="s">
        <v>13109</v>
      </c>
      <c r="D20611" s="122">
        <v>1291.3499999999999</v>
      </c>
    </row>
    <row r="20612" spans="1:4">
      <c r="A20612" s="72" t="s">
        <v>55951</v>
      </c>
      <c r="B20612" s="73" t="s">
        <v>78254</v>
      </c>
      <c r="C20612" s="74" t="s">
        <v>13109</v>
      </c>
      <c r="D20612" s="122">
        <v>1433.4</v>
      </c>
    </row>
    <row r="20613" spans="1:4">
      <c r="A20613" s="72" t="s">
        <v>55952</v>
      </c>
      <c r="B20613" s="73" t="s">
        <v>78255</v>
      </c>
      <c r="C20613" s="74" t="s">
        <v>13109</v>
      </c>
      <c r="D20613" s="122">
        <v>1591.07</v>
      </c>
    </row>
    <row r="20614" spans="1:4">
      <c r="A20614" s="72" t="s">
        <v>55953</v>
      </c>
      <c r="B20614" s="73" t="s">
        <v>78256</v>
      </c>
      <c r="C20614" s="74" t="s">
        <v>13109</v>
      </c>
      <c r="D20614" s="122">
        <v>1766.09</v>
      </c>
    </row>
    <row r="20615" spans="1:4">
      <c r="A20615" s="72" t="s">
        <v>55954</v>
      </c>
      <c r="B20615" s="73" t="s">
        <v>78257</v>
      </c>
      <c r="C20615" s="74" t="s">
        <v>13109</v>
      </c>
      <c r="D20615" s="122">
        <v>1960.36</v>
      </c>
    </row>
    <row r="20616" spans="1:4">
      <c r="A20616" s="72" t="s">
        <v>55955</v>
      </c>
      <c r="B20616" s="73" t="s">
        <v>78258</v>
      </c>
      <c r="C20616" s="74" t="s">
        <v>13109</v>
      </c>
      <c r="D20616" s="122">
        <v>2176</v>
      </c>
    </row>
    <row r="20617" spans="1:4">
      <c r="A20617" s="72" t="s">
        <v>55956</v>
      </c>
      <c r="B20617" s="73" t="s">
        <v>78259</v>
      </c>
      <c r="C20617" s="74" t="s">
        <v>13109</v>
      </c>
      <c r="D20617" s="122">
        <v>2415.35</v>
      </c>
    </row>
    <row r="20618" spans="1:4">
      <c r="A20618" s="118" t="s">
        <v>78260</v>
      </c>
      <c r="B20618" s="119" t="s">
        <v>78261</v>
      </c>
      <c r="C20618" s="120"/>
      <c r="D20618" s="121"/>
    </row>
    <row r="20619" spans="1:4">
      <c r="A20619" s="72" t="s">
        <v>55957</v>
      </c>
      <c r="B20619" s="73" t="s">
        <v>78262</v>
      </c>
      <c r="C20619" s="74" t="s">
        <v>13109</v>
      </c>
      <c r="D20619" s="122">
        <v>63.3</v>
      </c>
    </row>
    <row r="20620" spans="1:4">
      <c r="A20620" s="72" t="s">
        <v>55958</v>
      </c>
      <c r="B20620" s="73" t="s">
        <v>78263</v>
      </c>
      <c r="C20620" s="74" t="s">
        <v>13109</v>
      </c>
      <c r="D20620" s="122">
        <v>78.430000000000007</v>
      </c>
    </row>
    <row r="20621" spans="1:4">
      <c r="A20621" s="72" t="s">
        <v>55959</v>
      </c>
      <c r="B20621" s="73" t="s">
        <v>78264</v>
      </c>
      <c r="C20621" s="74" t="s">
        <v>13109</v>
      </c>
      <c r="D20621" s="122">
        <v>100.33</v>
      </c>
    </row>
    <row r="20622" spans="1:4">
      <c r="A20622" s="72" t="s">
        <v>55960</v>
      </c>
      <c r="B20622" s="73" t="s">
        <v>78265</v>
      </c>
      <c r="C20622" s="74" t="s">
        <v>13109</v>
      </c>
      <c r="D20622" s="122">
        <v>118.03</v>
      </c>
    </row>
    <row r="20623" spans="1:4">
      <c r="A20623" s="72" t="s">
        <v>55961</v>
      </c>
      <c r="B20623" s="73" t="s">
        <v>78266</v>
      </c>
      <c r="C20623" s="74" t="s">
        <v>13109</v>
      </c>
      <c r="D20623" s="122">
        <v>136.81</v>
      </c>
    </row>
    <row r="20624" spans="1:4">
      <c r="A20624" s="72" t="s">
        <v>55962</v>
      </c>
      <c r="B20624" s="73" t="s">
        <v>78267</v>
      </c>
      <c r="C20624" s="74" t="s">
        <v>13109</v>
      </c>
      <c r="D20624" s="122">
        <v>163.46</v>
      </c>
    </row>
    <row r="20625" spans="1:4">
      <c r="A20625" s="72" t="s">
        <v>55963</v>
      </c>
      <c r="B20625" s="73" t="s">
        <v>78268</v>
      </c>
      <c r="C20625" s="74" t="s">
        <v>13109</v>
      </c>
      <c r="D20625" s="122">
        <v>191.99</v>
      </c>
    </row>
    <row r="20626" spans="1:4">
      <c r="A20626" s="72" t="s">
        <v>55964</v>
      </c>
      <c r="B20626" s="73" t="s">
        <v>78269</v>
      </c>
      <c r="C20626" s="74" t="s">
        <v>13109</v>
      </c>
      <c r="D20626" s="122">
        <v>222.31</v>
      </c>
    </row>
    <row r="20627" spans="1:4">
      <c r="A20627" s="72" t="s">
        <v>55965</v>
      </c>
      <c r="B20627" s="73" t="s">
        <v>78270</v>
      </c>
      <c r="C20627" s="74" t="s">
        <v>13109</v>
      </c>
      <c r="D20627" s="122">
        <v>262.73</v>
      </c>
    </row>
    <row r="20628" spans="1:4">
      <c r="A20628" s="72" t="s">
        <v>55966</v>
      </c>
      <c r="B20628" s="73" t="s">
        <v>78271</v>
      </c>
      <c r="C20628" s="74" t="s">
        <v>13109</v>
      </c>
      <c r="D20628" s="122">
        <v>305.93</v>
      </c>
    </row>
    <row r="20629" spans="1:4">
      <c r="A20629" s="72" t="s">
        <v>55967</v>
      </c>
      <c r="B20629" s="73" t="s">
        <v>78272</v>
      </c>
      <c r="C20629" s="74" t="s">
        <v>13109</v>
      </c>
      <c r="D20629" s="122">
        <v>361.37</v>
      </c>
    </row>
    <row r="20630" spans="1:4">
      <c r="A20630" s="72" t="s">
        <v>55968</v>
      </c>
      <c r="B20630" s="73" t="s">
        <v>78273</v>
      </c>
      <c r="C20630" s="74" t="s">
        <v>13109</v>
      </c>
      <c r="D20630" s="122">
        <v>430.98</v>
      </c>
    </row>
    <row r="20631" spans="1:4">
      <c r="A20631" s="72" t="s">
        <v>55969</v>
      </c>
      <c r="B20631" s="73" t="s">
        <v>78274</v>
      </c>
      <c r="C20631" s="74" t="s">
        <v>13109</v>
      </c>
      <c r="D20631" s="122">
        <v>516.99</v>
      </c>
    </row>
    <row r="20632" spans="1:4">
      <c r="A20632" s="72" t="s">
        <v>55970</v>
      </c>
      <c r="B20632" s="73" t="s">
        <v>78275</v>
      </c>
      <c r="C20632" s="74" t="s">
        <v>13109</v>
      </c>
      <c r="D20632" s="122">
        <v>621.96</v>
      </c>
    </row>
    <row r="20633" spans="1:4">
      <c r="A20633" s="72" t="s">
        <v>55971</v>
      </c>
      <c r="B20633" s="73" t="s">
        <v>78276</v>
      </c>
      <c r="C20633" s="74" t="s">
        <v>13109</v>
      </c>
      <c r="D20633" s="122">
        <v>748.6</v>
      </c>
    </row>
    <row r="20634" spans="1:4">
      <c r="A20634" s="72" t="s">
        <v>55972</v>
      </c>
      <c r="B20634" s="73" t="s">
        <v>78277</v>
      </c>
      <c r="C20634" s="74" t="s">
        <v>13109</v>
      </c>
      <c r="D20634" s="122">
        <v>885.81</v>
      </c>
    </row>
    <row r="20635" spans="1:4">
      <c r="A20635" s="72" t="s">
        <v>55973</v>
      </c>
      <c r="B20635" s="73" t="s">
        <v>78278</v>
      </c>
      <c r="C20635" s="74" t="s">
        <v>13109</v>
      </c>
      <c r="D20635" s="122">
        <v>1064.24</v>
      </c>
    </row>
    <row r="20636" spans="1:4">
      <c r="A20636" s="72" t="s">
        <v>55974</v>
      </c>
      <c r="B20636" s="73" t="s">
        <v>78279</v>
      </c>
      <c r="C20636" s="74" t="s">
        <v>13109</v>
      </c>
      <c r="D20636" s="122">
        <v>1291.3499999999999</v>
      </c>
    </row>
    <row r="20637" spans="1:4">
      <c r="A20637" s="72" t="s">
        <v>55975</v>
      </c>
      <c r="B20637" s="73" t="s">
        <v>78280</v>
      </c>
      <c r="C20637" s="74" t="s">
        <v>13109</v>
      </c>
      <c r="D20637" s="122">
        <v>1433.4</v>
      </c>
    </row>
    <row r="20638" spans="1:4">
      <c r="A20638" s="72" t="s">
        <v>55976</v>
      </c>
      <c r="B20638" s="73" t="s">
        <v>78281</v>
      </c>
      <c r="C20638" s="74" t="s">
        <v>13109</v>
      </c>
      <c r="D20638" s="122">
        <v>63.3</v>
      </c>
    </row>
    <row r="20639" spans="1:4">
      <c r="A20639" s="72" t="s">
        <v>55977</v>
      </c>
      <c r="B20639" s="73" t="s">
        <v>78282</v>
      </c>
      <c r="C20639" s="74" t="s">
        <v>13109</v>
      </c>
      <c r="D20639" s="122">
        <v>78.430000000000007</v>
      </c>
    </row>
    <row r="20640" spans="1:4">
      <c r="A20640" s="72" t="s">
        <v>55978</v>
      </c>
      <c r="B20640" s="73" t="s">
        <v>78283</v>
      </c>
      <c r="C20640" s="74" t="s">
        <v>13109</v>
      </c>
      <c r="D20640" s="122">
        <v>100.33</v>
      </c>
    </row>
    <row r="20641" spans="1:4">
      <c r="A20641" s="72" t="s">
        <v>55979</v>
      </c>
      <c r="B20641" s="73" t="s">
        <v>78284</v>
      </c>
      <c r="C20641" s="74" t="s">
        <v>13109</v>
      </c>
      <c r="D20641" s="122">
        <v>118.03</v>
      </c>
    </row>
    <row r="20642" spans="1:4">
      <c r="A20642" s="72" t="s">
        <v>55980</v>
      </c>
      <c r="B20642" s="73" t="s">
        <v>78285</v>
      </c>
      <c r="C20642" s="74" t="s">
        <v>13109</v>
      </c>
      <c r="D20642" s="122">
        <v>136.81</v>
      </c>
    </row>
    <row r="20643" spans="1:4">
      <c r="A20643" s="72" t="s">
        <v>55981</v>
      </c>
      <c r="B20643" s="73" t="s">
        <v>78286</v>
      </c>
      <c r="C20643" s="74" t="s">
        <v>13109</v>
      </c>
      <c r="D20643" s="122">
        <v>163.46</v>
      </c>
    </row>
    <row r="20644" spans="1:4">
      <c r="A20644" s="72" t="s">
        <v>55982</v>
      </c>
      <c r="B20644" s="73" t="s">
        <v>78287</v>
      </c>
      <c r="C20644" s="74" t="s">
        <v>13109</v>
      </c>
      <c r="D20644" s="122">
        <v>191.99</v>
      </c>
    </row>
    <row r="20645" spans="1:4">
      <c r="A20645" s="72" t="s">
        <v>55983</v>
      </c>
      <c r="B20645" s="73" t="s">
        <v>78288</v>
      </c>
      <c r="C20645" s="74" t="s">
        <v>13109</v>
      </c>
      <c r="D20645" s="122">
        <v>222.31</v>
      </c>
    </row>
    <row r="20646" spans="1:4">
      <c r="A20646" s="72" t="s">
        <v>55984</v>
      </c>
      <c r="B20646" s="73" t="s">
        <v>78289</v>
      </c>
      <c r="C20646" s="74" t="s">
        <v>13109</v>
      </c>
      <c r="D20646" s="122">
        <v>262.73</v>
      </c>
    </row>
    <row r="20647" spans="1:4">
      <c r="A20647" s="72" t="s">
        <v>55985</v>
      </c>
      <c r="B20647" s="73" t="s">
        <v>78290</v>
      </c>
      <c r="C20647" s="74" t="s">
        <v>13109</v>
      </c>
      <c r="D20647" s="122">
        <v>305.93</v>
      </c>
    </row>
    <row r="20648" spans="1:4">
      <c r="A20648" s="72" t="s">
        <v>55986</v>
      </c>
      <c r="B20648" s="73" t="s">
        <v>78291</v>
      </c>
      <c r="C20648" s="74" t="s">
        <v>13109</v>
      </c>
      <c r="D20648" s="122">
        <v>361.37</v>
      </c>
    </row>
    <row r="20649" spans="1:4">
      <c r="A20649" s="72" t="s">
        <v>55987</v>
      </c>
      <c r="B20649" s="73" t="s">
        <v>78292</v>
      </c>
      <c r="C20649" s="74" t="s">
        <v>13109</v>
      </c>
      <c r="D20649" s="122">
        <v>430.98</v>
      </c>
    </row>
    <row r="20650" spans="1:4">
      <c r="A20650" s="72" t="s">
        <v>55988</v>
      </c>
      <c r="B20650" s="73" t="s">
        <v>78293</v>
      </c>
      <c r="C20650" s="74" t="s">
        <v>13109</v>
      </c>
      <c r="D20650" s="122">
        <v>516.99</v>
      </c>
    </row>
    <row r="20651" spans="1:4">
      <c r="A20651" s="72" t="s">
        <v>55989</v>
      </c>
      <c r="B20651" s="73" t="s">
        <v>78294</v>
      </c>
      <c r="C20651" s="74" t="s">
        <v>13109</v>
      </c>
      <c r="D20651" s="122">
        <v>621.96</v>
      </c>
    </row>
    <row r="20652" spans="1:4">
      <c r="A20652" s="72" t="s">
        <v>55990</v>
      </c>
      <c r="B20652" s="73" t="s">
        <v>78295</v>
      </c>
      <c r="C20652" s="74" t="s">
        <v>13109</v>
      </c>
      <c r="D20652" s="122">
        <v>748.6</v>
      </c>
    </row>
    <row r="20653" spans="1:4">
      <c r="A20653" s="72" t="s">
        <v>55991</v>
      </c>
      <c r="B20653" s="73" t="s">
        <v>78296</v>
      </c>
      <c r="C20653" s="74" t="s">
        <v>13109</v>
      </c>
      <c r="D20653" s="122">
        <v>885.81</v>
      </c>
    </row>
    <row r="20654" spans="1:4">
      <c r="A20654" s="72" t="s">
        <v>55992</v>
      </c>
      <c r="B20654" s="73" t="s">
        <v>78297</v>
      </c>
      <c r="C20654" s="74" t="s">
        <v>13109</v>
      </c>
      <c r="D20654" s="122">
        <v>1064.24</v>
      </c>
    </row>
    <row r="20655" spans="1:4">
      <c r="A20655" s="72" t="s">
        <v>55993</v>
      </c>
      <c r="B20655" s="73" t="s">
        <v>78298</v>
      </c>
      <c r="C20655" s="74" t="s">
        <v>13109</v>
      </c>
      <c r="D20655" s="122">
        <v>1291.3499999999999</v>
      </c>
    </row>
    <row r="20656" spans="1:4">
      <c r="A20656" s="72" t="s">
        <v>55994</v>
      </c>
      <c r="B20656" s="73" t="s">
        <v>78299</v>
      </c>
      <c r="C20656" s="74" t="s">
        <v>13109</v>
      </c>
      <c r="D20656" s="122">
        <v>1433.4</v>
      </c>
    </row>
    <row r="20657" spans="1:4">
      <c r="A20657" s="118" t="s">
        <v>78300</v>
      </c>
      <c r="B20657" s="119" t="s">
        <v>78301</v>
      </c>
      <c r="C20657" s="120"/>
      <c r="D20657" s="121"/>
    </row>
    <row r="20658" spans="1:4">
      <c r="A20658" s="72" t="s">
        <v>55995</v>
      </c>
      <c r="B20658" s="73" t="s">
        <v>78302</v>
      </c>
      <c r="C20658" s="74" t="s">
        <v>13109</v>
      </c>
      <c r="D20658" s="122">
        <v>63.3</v>
      </c>
    </row>
    <row r="20659" spans="1:4">
      <c r="A20659" s="72" t="s">
        <v>55996</v>
      </c>
      <c r="B20659" s="73" t="s">
        <v>78303</v>
      </c>
      <c r="C20659" s="74" t="s">
        <v>13109</v>
      </c>
      <c r="D20659" s="122">
        <v>78.430000000000007</v>
      </c>
    </row>
    <row r="20660" spans="1:4">
      <c r="A20660" s="72" t="s">
        <v>55997</v>
      </c>
      <c r="B20660" s="73" t="s">
        <v>78304</v>
      </c>
      <c r="C20660" s="74" t="s">
        <v>13109</v>
      </c>
      <c r="D20660" s="122">
        <v>100.33</v>
      </c>
    </row>
    <row r="20661" spans="1:4">
      <c r="A20661" s="72" t="s">
        <v>55998</v>
      </c>
      <c r="B20661" s="73" t="s">
        <v>78305</v>
      </c>
      <c r="C20661" s="74" t="s">
        <v>13109</v>
      </c>
      <c r="D20661" s="122">
        <v>118.03</v>
      </c>
    </row>
    <row r="20662" spans="1:4">
      <c r="A20662" s="72" t="s">
        <v>55999</v>
      </c>
      <c r="B20662" s="73" t="s">
        <v>78306</v>
      </c>
      <c r="C20662" s="74" t="s">
        <v>13109</v>
      </c>
      <c r="D20662" s="122">
        <v>136.81</v>
      </c>
    </row>
    <row r="20663" spans="1:4">
      <c r="A20663" s="72" t="s">
        <v>56000</v>
      </c>
      <c r="B20663" s="73" t="s">
        <v>78307</v>
      </c>
      <c r="C20663" s="74" t="s">
        <v>13109</v>
      </c>
      <c r="D20663" s="122">
        <v>163.46</v>
      </c>
    </row>
    <row r="20664" spans="1:4">
      <c r="A20664" s="72" t="s">
        <v>56001</v>
      </c>
      <c r="B20664" s="73" t="s">
        <v>78308</v>
      </c>
      <c r="C20664" s="74" t="s">
        <v>13109</v>
      </c>
      <c r="D20664" s="122">
        <v>191.99</v>
      </c>
    </row>
    <row r="20665" spans="1:4">
      <c r="A20665" s="72" t="s">
        <v>56002</v>
      </c>
      <c r="B20665" s="73" t="s">
        <v>78309</v>
      </c>
      <c r="C20665" s="74" t="s">
        <v>13109</v>
      </c>
      <c r="D20665" s="122">
        <v>222.31</v>
      </c>
    </row>
    <row r="20666" spans="1:4">
      <c r="A20666" s="72" t="s">
        <v>56003</v>
      </c>
      <c r="B20666" s="73" t="s">
        <v>78310</v>
      </c>
      <c r="C20666" s="74" t="s">
        <v>13109</v>
      </c>
      <c r="D20666" s="122">
        <v>262.73</v>
      </c>
    </row>
    <row r="20667" spans="1:4">
      <c r="A20667" s="72" t="s">
        <v>56004</v>
      </c>
      <c r="B20667" s="73" t="s">
        <v>78311</v>
      </c>
      <c r="C20667" s="74" t="s">
        <v>13109</v>
      </c>
      <c r="D20667" s="122">
        <v>305.93</v>
      </c>
    </row>
    <row r="20668" spans="1:4">
      <c r="A20668" s="72" t="s">
        <v>56005</v>
      </c>
      <c r="B20668" s="73" t="s">
        <v>78312</v>
      </c>
      <c r="C20668" s="74" t="s">
        <v>13109</v>
      </c>
      <c r="D20668" s="122">
        <v>361.37</v>
      </c>
    </row>
    <row r="20669" spans="1:4">
      <c r="A20669" s="72" t="s">
        <v>56006</v>
      </c>
      <c r="B20669" s="73" t="s">
        <v>78313</v>
      </c>
      <c r="C20669" s="74" t="s">
        <v>13109</v>
      </c>
      <c r="D20669" s="122">
        <v>430.98</v>
      </c>
    </row>
    <row r="20670" spans="1:4">
      <c r="A20670" s="72" t="s">
        <v>56007</v>
      </c>
      <c r="B20670" s="73" t="s">
        <v>78314</v>
      </c>
      <c r="C20670" s="74" t="s">
        <v>13109</v>
      </c>
      <c r="D20670" s="122">
        <v>516.99</v>
      </c>
    </row>
    <row r="20671" spans="1:4">
      <c r="A20671" s="72" t="s">
        <v>56008</v>
      </c>
      <c r="B20671" s="73" t="s">
        <v>78315</v>
      </c>
      <c r="C20671" s="74" t="s">
        <v>13109</v>
      </c>
      <c r="D20671" s="122">
        <v>621.96</v>
      </c>
    </row>
    <row r="20672" spans="1:4">
      <c r="A20672" s="72" t="s">
        <v>56009</v>
      </c>
      <c r="B20672" s="73" t="s">
        <v>78316</v>
      </c>
      <c r="C20672" s="74" t="s">
        <v>13109</v>
      </c>
      <c r="D20672" s="122">
        <v>748.6</v>
      </c>
    </row>
    <row r="20673" spans="1:4">
      <c r="A20673" s="72" t="s">
        <v>56010</v>
      </c>
      <c r="B20673" s="73" t="s">
        <v>78317</v>
      </c>
      <c r="C20673" s="74" t="s">
        <v>13109</v>
      </c>
      <c r="D20673" s="122">
        <v>885.81</v>
      </c>
    </row>
    <row r="20674" spans="1:4">
      <c r="A20674" s="72" t="s">
        <v>56011</v>
      </c>
      <c r="B20674" s="73" t="s">
        <v>78318</v>
      </c>
      <c r="C20674" s="74" t="s">
        <v>13109</v>
      </c>
      <c r="D20674" s="122">
        <v>66.45</v>
      </c>
    </row>
    <row r="20675" spans="1:4">
      <c r="A20675" s="72" t="s">
        <v>56012</v>
      </c>
      <c r="B20675" s="73" t="s">
        <v>78319</v>
      </c>
      <c r="C20675" s="74" t="s">
        <v>13109</v>
      </c>
      <c r="D20675" s="122">
        <v>82.35</v>
      </c>
    </row>
    <row r="20676" spans="1:4">
      <c r="A20676" s="72" t="s">
        <v>56013</v>
      </c>
      <c r="B20676" s="73" t="s">
        <v>78320</v>
      </c>
      <c r="C20676" s="74" t="s">
        <v>13109</v>
      </c>
      <c r="D20676" s="122">
        <v>105.33</v>
      </c>
    </row>
    <row r="20677" spans="1:4">
      <c r="A20677" s="72" t="s">
        <v>56014</v>
      </c>
      <c r="B20677" s="73" t="s">
        <v>78321</v>
      </c>
      <c r="C20677" s="74" t="s">
        <v>13109</v>
      </c>
      <c r="D20677" s="122">
        <v>123.94</v>
      </c>
    </row>
    <row r="20678" spans="1:4">
      <c r="A20678" s="72" t="s">
        <v>56015</v>
      </c>
      <c r="B20678" s="73" t="s">
        <v>78322</v>
      </c>
      <c r="C20678" s="74" t="s">
        <v>13109</v>
      </c>
      <c r="D20678" s="122">
        <v>143.65</v>
      </c>
    </row>
    <row r="20679" spans="1:4">
      <c r="A20679" s="72" t="s">
        <v>56016</v>
      </c>
      <c r="B20679" s="73" t="s">
        <v>78323</v>
      </c>
      <c r="C20679" s="74" t="s">
        <v>13109</v>
      </c>
      <c r="D20679" s="122">
        <v>171.65</v>
      </c>
    </row>
    <row r="20680" spans="1:4">
      <c r="A20680" s="72" t="s">
        <v>56017</v>
      </c>
      <c r="B20680" s="73" t="s">
        <v>78324</v>
      </c>
      <c r="C20680" s="74" t="s">
        <v>13109</v>
      </c>
      <c r="D20680" s="122">
        <v>201.6</v>
      </c>
    </row>
    <row r="20681" spans="1:4">
      <c r="A20681" s="72" t="s">
        <v>56018</v>
      </c>
      <c r="B20681" s="73" t="s">
        <v>78325</v>
      </c>
      <c r="C20681" s="74" t="s">
        <v>13109</v>
      </c>
      <c r="D20681" s="122">
        <v>233.43</v>
      </c>
    </row>
    <row r="20682" spans="1:4">
      <c r="A20682" s="72" t="s">
        <v>56019</v>
      </c>
      <c r="B20682" s="73" t="s">
        <v>78326</v>
      </c>
      <c r="C20682" s="74" t="s">
        <v>13109</v>
      </c>
      <c r="D20682" s="122">
        <v>275.87</v>
      </c>
    </row>
    <row r="20683" spans="1:4">
      <c r="A20683" s="72" t="s">
        <v>56020</v>
      </c>
      <c r="B20683" s="73" t="s">
        <v>78327</v>
      </c>
      <c r="C20683" s="74" t="s">
        <v>13109</v>
      </c>
      <c r="D20683" s="122">
        <v>321.22000000000003</v>
      </c>
    </row>
    <row r="20684" spans="1:4">
      <c r="A20684" s="72" t="s">
        <v>56021</v>
      </c>
      <c r="B20684" s="73" t="s">
        <v>78328</v>
      </c>
      <c r="C20684" s="74" t="s">
        <v>13109</v>
      </c>
      <c r="D20684" s="122">
        <v>379.43</v>
      </c>
    </row>
    <row r="20685" spans="1:4">
      <c r="A20685" s="72" t="s">
        <v>56022</v>
      </c>
      <c r="B20685" s="73" t="s">
        <v>78329</v>
      </c>
      <c r="C20685" s="74" t="s">
        <v>13109</v>
      </c>
      <c r="D20685" s="122">
        <v>452.54</v>
      </c>
    </row>
    <row r="20686" spans="1:4">
      <c r="A20686" s="72" t="s">
        <v>56023</v>
      </c>
      <c r="B20686" s="73" t="s">
        <v>78330</v>
      </c>
      <c r="C20686" s="74" t="s">
        <v>13109</v>
      </c>
      <c r="D20686" s="122">
        <v>542.84</v>
      </c>
    </row>
    <row r="20687" spans="1:4">
      <c r="A20687" s="72" t="s">
        <v>56024</v>
      </c>
      <c r="B20687" s="73" t="s">
        <v>78331</v>
      </c>
      <c r="C20687" s="74" t="s">
        <v>13109</v>
      </c>
      <c r="D20687" s="122">
        <v>653.05999999999995</v>
      </c>
    </row>
    <row r="20688" spans="1:4">
      <c r="A20688" s="72" t="s">
        <v>56025</v>
      </c>
      <c r="B20688" s="73" t="s">
        <v>78332</v>
      </c>
      <c r="C20688" s="74" t="s">
        <v>13109</v>
      </c>
      <c r="D20688" s="122">
        <v>786.03</v>
      </c>
    </row>
    <row r="20689" spans="1:4">
      <c r="A20689" s="118" t="s">
        <v>78333</v>
      </c>
      <c r="B20689" s="119" t="s">
        <v>78334</v>
      </c>
      <c r="C20689" s="120"/>
      <c r="D20689" s="121"/>
    </row>
    <row r="20690" spans="1:4">
      <c r="A20690" s="72" t="s">
        <v>56026</v>
      </c>
      <c r="B20690" s="73" t="s">
        <v>78335</v>
      </c>
      <c r="C20690" s="74" t="s">
        <v>13109</v>
      </c>
      <c r="D20690" s="122">
        <v>63.3</v>
      </c>
    </row>
    <row r="20691" spans="1:4">
      <c r="A20691" s="72" t="s">
        <v>56027</v>
      </c>
      <c r="B20691" s="73" t="s">
        <v>78336</v>
      </c>
      <c r="C20691" s="74" t="s">
        <v>13109</v>
      </c>
      <c r="D20691" s="122">
        <v>78.430000000000007</v>
      </c>
    </row>
    <row r="20692" spans="1:4">
      <c r="A20692" s="72" t="s">
        <v>56028</v>
      </c>
      <c r="B20692" s="73" t="s">
        <v>78337</v>
      </c>
      <c r="C20692" s="74" t="s">
        <v>13109</v>
      </c>
      <c r="D20692" s="122">
        <v>100.33</v>
      </c>
    </row>
    <row r="20693" spans="1:4">
      <c r="A20693" s="72" t="s">
        <v>56029</v>
      </c>
      <c r="B20693" s="73" t="s">
        <v>78338</v>
      </c>
      <c r="C20693" s="74" t="s">
        <v>13109</v>
      </c>
      <c r="D20693" s="122">
        <v>118.03</v>
      </c>
    </row>
    <row r="20694" spans="1:4">
      <c r="A20694" s="72" t="s">
        <v>56030</v>
      </c>
      <c r="B20694" s="73" t="s">
        <v>78339</v>
      </c>
      <c r="C20694" s="74" t="s">
        <v>13109</v>
      </c>
      <c r="D20694" s="122">
        <v>136.81</v>
      </c>
    </row>
    <row r="20695" spans="1:4">
      <c r="A20695" s="72" t="s">
        <v>56031</v>
      </c>
      <c r="B20695" s="73" t="s">
        <v>78340</v>
      </c>
      <c r="C20695" s="74" t="s">
        <v>13109</v>
      </c>
      <c r="D20695" s="122">
        <v>163.46</v>
      </c>
    </row>
    <row r="20696" spans="1:4">
      <c r="A20696" s="72" t="s">
        <v>56032</v>
      </c>
      <c r="B20696" s="73" t="s">
        <v>78341</v>
      </c>
      <c r="C20696" s="74" t="s">
        <v>13109</v>
      </c>
      <c r="D20696" s="122">
        <v>191.99</v>
      </c>
    </row>
    <row r="20697" spans="1:4">
      <c r="A20697" s="72" t="s">
        <v>56033</v>
      </c>
      <c r="B20697" s="73" t="s">
        <v>78342</v>
      </c>
      <c r="C20697" s="74" t="s">
        <v>13109</v>
      </c>
      <c r="D20697" s="122">
        <v>222.31</v>
      </c>
    </row>
    <row r="20698" spans="1:4">
      <c r="A20698" s="72" t="s">
        <v>56034</v>
      </c>
      <c r="B20698" s="73" t="s">
        <v>78343</v>
      </c>
      <c r="C20698" s="74" t="s">
        <v>13109</v>
      </c>
      <c r="D20698" s="122">
        <v>262.73</v>
      </c>
    </row>
    <row r="20699" spans="1:4">
      <c r="A20699" s="72" t="s">
        <v>56035</v>
      </c>
      <c r="B20699" s="73" t="s">
        <v>78344</v>
      </c>
      <c r="C20699" s="74" t="s">
        <v>13109</v>
      </c>
      <c r="D20699" s="122">
        <v>305.93</v>
      </c>
    </row>
    <row r="20700" spans="1:4">
      <c r="A20700" s="72" t="s">
        <v>56036</v>
      </c>
      <c r="B20700" s="73" t="s">
        <v>78345</v>
      </c>
      <c r="C20700" s="74" t="s">
        <v>13109</v>
      </c>
      <c r="D20700" s="122">
        <v>361.37</v>
      </c>
    </row>
    <row r="20701" spans="1:4">
      <c r="A20701" s="72" t="s">
        <v>56037</v>
      </c>
      <c r="B20701" s="73" t="s">
        <v>78346</v>
      </c>
      <c r="C20701" s="74" t="s">
        <v>13109</v>
      </c>
      <c r="D20701" s="122">
        <v>430.98</v>
      </c>
    </row>
    <row r="20702" spans="1:4">
      <c r="A20702" s="72" t="s">
        <v>56038</v>
      </c>
      <c r="B20702" s="73" t="s">
        <v>78347</v>
      </c>
      <c r="C20702" s="74" t="s">
        <v>13109</v>
      </c>
      <c r="D20702" s="122">
        <v>516.99</v>
      </c>
    </row>
    <row r="20703" spans="1:4">
      <c r="A20703" s="72" t="s">
        <v>56039</v>
      </c>
      <c r="B20703" s="73" t="s">
        <v>78348</v>
      </c>
      <c r="C20703" s="74" t="s">
        <v>13109</v>
      </c>
      <c r="D20703" s="122">
        <v>621.96</v>
      </c>
    </row>
    <row r="20704" spans="1:4">
      <c r="A20704" s="72" t="s">
        <v>56040</v>
      </c>
      <c r="B20704" s="73" t="s">
        <v>78349</v>
      </c>
      <c r="C20704" s="74" t="s">
        <v>13109</v>
      </c>
      <c r="D20704" s="122">
        <v>748.6</v>
      </c>
    </row>
    <row r="20705" spans="1:4">
      <c r="A20705" s="118" t="s">
        <v>78350</v>
      </c>
      <c r="B20705" s="119" t="s">
        <v>78351</v>
      </c>
      <c r="C20705" s="120"/>
      <c r="D20705" s="121"/>
    </row>
    <row r="20706" spans="1:4">
      <c r="A20706" s="72" t="s">
        <v>56041</v>
      </c>
      <c r="B20706" s="73" t="s">
        <v>78352</v>
      </c>
      <c r="C20706" s="74" t="s">
        <v>13109</v>
      </c>
      <c r="D20706" s="122">
        <v>66.45</v>
      </c>
    </row>
    <row r="20707" spans="1:4">
      <c r="A20707" s="72" t="s">
        <v>56042</v>
      </c>
      <c r="B20707" s="73" t="s">
        <v>78353</v>
      </c>
      <c r="C20707" s="74" t="s">
        <v>13109</v>
      </c>
      <c r="D20707" s="122">
        <v>82.35</v>
      </c>
    </row>
    <row r="20708" spans="1:4">
      <c r="A20708" s="72" t="s">
        <v>56043</v>
      </c>
      <c r="B20708" s="73" t="s">
        <v>78354</v>
      </c>
      <c r="C20708" s="74" t="s">
        <v>13109</v>
      </c>
      <c r="D20708" s="122">
        <v>105.33</v>
      </c>
    </row>
    <row r="20709" spans="1:4">
      <c r="A20709" s="72" t="s">
        <v>56044</v>
      </c>
      <c r="B20709" s="73" t="s">
        <v>78355</v>
      </c>
      <c r="C20709" s="74" t="s">
        <v>13109</v>
      </c>
      <c r="D20709" s="122">
        <v>123.94</v>
      </c>
    </row>
    <row r="20710" spans="1:4">
      <c r="A20710" s="72" t="s">
        <v>56045</v>
      </c>
      <c r="B20710" s="73" t="s">
        <v>78356</v>
      </c>
      <c r="C20710" s="74" t="s">
        <v>13109</v>
      </c>
      <c r="D20710" s="122">
        <v>143.65</v>
      </c>
    </row>
    <row r="20711" spans="1:4">
      <c r="A20711" s="72" t="s">
        <v>56046</v>
      </c>
      <c r="B20711" s="73" t="s">
        <v>78357</v>
      </c>
      <c r="C20711" s="74" t="s">
        <v>13109</v>
      </c>
      <c r="D20711" s="122">
        <v>171.65</v>
      </c>
    </row>
    <row r="20712" spans="1:4">
      <c r="A20712" s="72" t="s">
        <v>56047</v>
      </c>
      <c r="B20712" s="73" t="s">
        <v>78358</v>
      </c>
      <c r="C20712" s="74" t="s">
        <v>13109</v>
      </c>
      <c r="D20712" s="122">
        <v>201.6</v>
      </c>
    </row>
    <row r="20713" spans="1:4">
      <c r="A20713" s="72" t="s">
        <v>56048</v>
      </c>
      <c r="B20713" s="73" t="s">
        <v>78359</v>
      </c>
      <c r="C20713" s="74" t="s">
        <v>13109</v>
      </c>
      <c r="D20713" s="122">
        <v>233.43</v>
      </c>
    </row>
    <row r="20714" spans="1:4">
      <c r="A20714" s="72" t="s">
        <v>56049</v>
      </c>
      <c r="B20714" s="73" t="s">
        <v>78360</v>
      </c>
      <c r="C20714" s="74" t="s">
        <v>13109</v>
      </c>
      <c r="D20714" s="122">
        <v>275.87</v>
      </c>
    </row>
    <row r="20715" spans="1:4">
      <c r="A20715" s="72" t="s">
        <v>56050</v>
      </c>
      <c r="B20715" s="73" t="s">
        <v>78361</v>
      </c>
      <c r="C20715" s="74" t="s">
        <v>13109</v>
      </c>
      <c r="D20715" s="122">
        <v>321.22000000000003</v>
      </c>
    </row>
    <row r="20716" spans="1:4">
      <c r="A20716" s="72" t="s">
        <v>56051</v>
      </c>
      <c r="B20716" s="73" t="s">
        <v>78362</v>
      </c>
      <c r="C20716" s="74" t="s">
        <v>13109</v>
      </c>
      <c r="D20716" s="122">
        <v>379.43</v>
      </c>
    </row>
    <row r="20717" spans="1:4">
      <c r="A20717" s="72" t="s">
        <v>56052</v>
      </c>
      <c r="B20717" s="73" t="s">
        <v>78363</v>
      </c>
      <c r="C20717" s="74" t="s">
        <v>13109</v>
      </c>
      <c r="D20717" s="122">
        <v>452.54</v>
      </c>
    </row>
    <row r="20718" spans="1:4">
      <c r="A20718" s="72" t="s">
        <v>56053</v>
      </c>
      <c r="B20718" s="73" t="s">
        <v>78364</v>
      </c>
      <c r="C20718" s="74" t="s">
        <v>13109</v>
      </c>
      <c r="D20718" s="122">
        <v>542.84</v>
      </c>
    </row>
    <row r="20719" spans="1:4">
      <c r="A20719" s="72" t="s">
        <v>56054</v>
      </c>
      <c r="B20719" s="73" t="s">
        <v>78365</v>
      </c>
      <c r="C20719" s="74" t="s">
        <v>13109</v>
      </c>
      <c r="D20719" s="122">
        <v>602.54999999999995</v>
      </c>
    </row>
    <row r="20720" spans="1:4">
      <c r="A20720" s="72" t="s">
        <v>56055</v>
      </c>
      <c r="B20720" s="73" t="s">
        <v>78366</v>
      </c>
      <c r="C20720" s="74" t="s">
        <v>13109</v>
      </c>
      <c r="D20720" s="122">
        <v>668.83</v>
      </c>
    </row>
    <row r="20721" spans="1:4">
      <c r="A20721" s="72" t="s">
        <v>56056</v>
      </c>
      <c r="B20721" s="73" t="s">
        <v>78367</v>
      </c>
      <c r="C20721" s="74" t="s">
        <v>13109</v>
      </c>
      <c r="D20721" s="122">
        <v>742.41</v>
      </c>
    </row>
    <row r="20722" spans="1:4">
      <c r="A20722" s="72" t="s">
        <v>56057</v>
      </c>
      <c r="B20722" s="73" t="s">
        <v>78368</v>
      </c>
      <c r="C20722" s="74" t="s">
        <v>13109</v>
      </c>
      <c r="D20722" s="122">
        <v>824.07</v>
      </c>
    </row>
    <row r="20723" spans="1:4">
      <c r="A20723" s="72" t="s">
        <v>56058</v>
      </c>
      <c r="B20723" s="73" t="s">
        <v>78369</v>
      </c>
      <c r="C20723" s="74" t="s">
        <v>13109</v>
      </c>
      <c r="D20723" s="122">
        <v>914.72</v>
      </c>
    </row>
    <row r="20724" spans="1:4">
      <c r="A20724" s="72" t="s">
        <v>56059</v>
      </c>
      <c r="B20724" s="73" t="s">
        <v>78370</v>
      </c>
      <c r="C20724" s="74" t="s">
        <v>13109</v>
      </c>
      <c r="D20724" s="122">
        <v>1015.35</v>
      </c>
    </row>
    <row r="20725" spans="1:4">
      <c r="A20725" s="72" t="s">
        <v>56060</v>
      </c>
      <c r="B20725" s="73" t="s">
        <v>78371</v>
      </c>
      <c r="C20725" s="74" t="s">
        <v>13109</v>
      </c>
      <c r="D20725" s="122">
        <v>1127.03</v>
      </c>
    </row>
    <row r="20726" spans="1:4">
      <c r="A20726" s="72" t="s">
        <v>56061</v>
      </c>
      <c r="B20726" s="73" t="s">
        <v>78372</v>
      </c>
      <c r="C20726" s="74" t="s">
        <v>13109</v>
      </c>
      <c r="D20726" s="122">
        <v>1251.01</v>
      </c>
    </row>
    <row r="20727" spans="1:4">
      <c r="A20727" s="72" t="s">
        <v>56062</v>
      </c>
      <c r="B20727" s="73" t="s">
        <v>78373</v>
      </c>
      <c r="C20727" s="74" t="s">
        <v>13109</v>
      </c>
      <c r="D20727" s="122">
        <v>1388.62</v>
      </c>
    </row>
    <row r="20728" spans="1:4">
      <c r="A20728" s="72" t="s">
        <v>56063</v>
      </c>
      <c r="B20728" s="73" t="s">
        <v>78374</v>
      </c>
      <c r="C20728" s="74" t="s">
        <v>13109</v>
      </c>
      <c r="D20728" s="122">
        <v>1541.36</v>
      </c>
    </row>
    <row r="20729" spans="1:4">
      <c r="A20729" s="72" t="s">
        <v>56064</v>
      </c>
      <c r="B20729" s="73" t="s">
        <v>78375</v>
      </c>
      <c r="C20729" s="74" t="s">
        <v>13109</v>
      </c>
      <c r="D20729" s="122">
        <v>1710.92</v>
      </c>
    </row>
    <row r="20730" spans="1:4">
      <c r="A20730" s="72" t="s">
        <v>56065</v>
      </c>
      <c r="B20730" s="73" t="s">
        <v>78376</v>
      </c>
      <c r="C20730" s="74" t="s">
        <v>13109</v>
      </c>
      <c r="D20730" s="122">
        <v>1899.11</v>
      </c>
    </row>
    <row r="20731" spans="1:4">
      <c r="A20731" s="72" t="s">
        <v>56066</v>
      </c>
      <c r="B20731" s="73" t="s">
        <v>78377</v>
      </c>
      <c r="C20731" s="74" t="s">
        <v>13109</v>
      </c>
      <c r="D20731" s="122">
        <v>66.45</v>
      </c>
    </row>
    <row r="20732" spans="1:4">
      <c r="A20732" s="72" t="s">
        <v>56067</v>
      </c>
      <c r="B20732" s="73" t="s">
        <v>78378</v>
      </c>
      <c r="C20732" s="74" t="s">
        <v>13109</v>
      </c>
      <c r="D20732" s="122">
        <v>82.35</v>
      </c>
    </row>
    <row r="20733" spans="1:4">
      <c r="A20733" s="72" t="s">
        <v>56068</v>
      </c>
      <c r="B20733" s="73" t="s">
        <v>78379</v>
      </c>
      <c r="C20733" s="74" t="s">
        <v>13109</v>
      </c>
      <c r="D20733" s="122">
        <v>105.33</v>
      </c>
    </row>
    <row r="20734" spans="1:4">
      <c r="A20734" s="72" t="s">
        <v>56069</v>
      </c>
      <c r="B20734" s="73" t="s">
        <v>78380</v>
      </c>
      <c r="C20734" s="74" t="s">
        <v>13109</v>
      </c>
      <c r="D20734" s="122">
        <v>123.94</v>
      </c>
    </row>
    <row r="20735" spans="1:4">
      <c r="A20735" s="72" t="s">
        <v>56070</v>
      </c>
      <c r="B20735" s="73" t="s">
        <v>78381</v>
      </c>
      <c r="C20735" s="74" t="s">
        <v>13109</v>
      </c>
      <c r="D20735" s="122">
        <v>143.65</v>
      </c>
    </row>
    <row r="20736" spans="1:4">
      <c r="A20736" s="72" t="s">
        <v>56071</v>
      </c>
      <c r="B20736" s="73" t="s">
        <v>78382</v>
      </c>
      <c r="C20736" s="74" t="s">
        <v>13109</v>
      </c>
      <c r="D20736" s="122">
        <v>171.65</v>
      </c>
    </row>
    <row r="20737" spans="1:4">
      <c r="A20737" s="72" t="s">
        <v>56072</v>
      </c>
      <c r="B20737" s="73" t="s">
        <v>78383</v>
      </c>
      <c r="C20737" s="74" t="s">
        <v>13109</v>
      </c>
      <c r="D20737" s="122">
        <v>201.6</v>
      </c>
    </row>
    <row r="20738" spans="1:4">
      <c r="A20738" s="72" t="s">
        <v>56073</v>
      </c>
      <c r="B20738" s="73" t="s">
        <v>78384</v>
      </c>
      <c r="C20738" s="74" t="s">
        <v>13109</v>
      </c>
      <c r="D20738" s="122">
        <v>233.43</v>
      </c>
    </row>
    <row r="20739" spans="1:4">
      <c r="A20739" s="72" t="s">
        <v>56074</v>
      </c>
      <c r="B20739" s="73" t="s">
        <v>78385</v>
      </c>
      <c r="C20739" s="74" t="s">
        <v>13109</v>
      </c>
      <c r="D20739" s="122">
        <v>275.87</v>
      </c>
    </row>
    <row r="20740" spans="1:4">
      <c r="A20740" s="72" t="s">
        <v>56075</v>
      </c>
      <c r="B20740" s="73" t="s">
        <v>78386</v>
      </c>
      <c r="C20740" s="74" t="s">
        <v>13109</v>
      </c>
      <c r="D20740" s="122">
        <v>321.22000000000003</v>
      </c>
    </row>
    <row r="20741" spans="1:4">
      <c r="A20741" s="72" t="s">
        <v>56076</v>
      </c>
      <c r="B20741" s="73" t="s">
        <v>78387</v>
      </c>
      <c r="C20741" s="74" t="s">
        <v>13109</v>
      </c>
      <c r="D20741" s="122">
        <v>379.43</v>
      </c>
    </row>
    <row r="20742" spans="1:4">
      <c r="A20742" s="72" t="s">
        <v>56077</v>
      </c>
      <c r="B20742" s="73" t="s">
        <v>78388</v>
      </c>
      <c r="C20742" s="74" t="s">
        <v>13109</v>
      </c>
      <c r="D20742" s="122">
        <v>452.54</v>
      </c>
    </row>
    <row r="20743" spans="1:4">
      <c r="A20743" s="72" t="s">
        <v>56078</v>
      </c>
      <c r="B20743" s="73" t="s">
        <v>78389</v>
      </c>
      <c r="C20743" s="74" t="s">
        <v>13109</v>
      </c>
      <c r="D20743" s="122">
        <v>542.84</v>
      </c>
    </row>
    <row r="20744" spans="1:4">
      <c r="A20744" s="72" t="s">
        <v>56079</v>
      </c>
      <c r="B20744" s="73" t="s">
        <v>78390</v>
      </c>
      <c r="C20744" s="74" t="s">
        <v>13109</v>
      </c>
      <c r="D20744" s="122">
        <v>653.05999999999995</v>
      </c>
    </row>
    <row r="20745" spans="1:4">
      <c r="A20745" s="72" t="s">
        <v>56080</v>
      </c>
      <c r="B20745" s="73" t="s">
        <v>78391</v>
      </c>
      <c r="C20745" s="74" t="s">
        <v>13109</v>
      </c>
      <c r="D20745" s="122">
        <v>786.03</v>
      </c>
    </row>
    <row r="20746" spans="1:4">
      <c r="A20746" s="72" t="s">
        <v>56081</v>
      </c>
      <c r="B20746" s="73" t="s">
        <v>78392</v>
      </c>
      <c r="C20746" s="74" t="s">
        <v>13109</v>
      </c>
      <c r="D20746" s="122">
        <v>930.1</v>
      </c>
    </row>
    <row r="20747" spans="1:4">
      <c r="A20747" s="72" t="s">
        <v>56082</v>
      </c>
      <c r="B20747" s="73" t="s">
        <v>78393</v>
      </c>
      <c r="C20747" s="74" t="s">
        <v>13109</v>
      </c>
      <c r="D20747" s="122">
        <v>1117.45</v>
      </c>
    </row>
    <row r="20748" spans="1:4">
      <c r="A20748" s="72" t="s">
        <v>56083</v>
      </c>
      <c r="B20748" s="73" t="s">
        <v>78394</v>
      </c>
      <c r="C20748" s="74" t="s">
        <v>13109</v>
      </c>
      <c r="D20748" s="122">
        <v>1355.91</v>
      </c>
    </row>
    <row r="20749" spans="1:4">
      <c r="A20749" s="72" t="s">
        <v>56084</v>
      </c>
      <c r="B20749" s="73" t="s">
        <v>78395</v>
      </c>
      <c r="C20749" s="74" t="s">
        <v>13109</v>
      </c>
      <c r="D20749" s="122">
        <v>1505.06</v>
      </c>
    </row>
    <row r="20750" spans="1:4">
      <c r="A20750" s="72" t="s">
        <v>56085</v>
      </c>
      <c r="B20750" s="73" t="s">
        <v>78396</v>
      </c>
      <c r="C20750" s="74" t="s">
        <v>13109</v>
      </c>
      <c r="D20750" s="122">
        <v>1670.62</v>
      </c>
    </row>
    <row r="20751" spans="1:4">
      <c r="A20751" s="72" t="s">
        <v>56086</v>
      </c>
      <c r="B20751" s="73" t="s">
        <v>78397</v>
      </c>
      <c r="C20751" s="74" t="s">
        <v>13109</v>
      </c>
      <c r="D20751" s="122">
        <v>1854.39</v>
      </c>
    </row>
    <row r="20752" spans="1:4">
      <c r="A20752" s="72" t="s">
        <v>56087</v>
      </c>
      <c r="B20752" s="73" t="s">
        <v>78398</v>
      </c>
      <c r="C20752" s="74" t="s">
        <v>13109</v>
      </c>
      <c r="D20752" s="122">
        <v>2058.37</v>
      </c>
    </row>
    <row r="20753" spans="1:4">
      <c r="A20753" s="72" t="s">
        <v>56088</v>
      </c>
      <c r="B20753" s="73" t="s">
        <v>78399</v>
      </c>
      <c r="C20753" s="74" t="s">
        <v>13109</v>
      </c>
      <c r="D20753" s="122">
        <v>2284.8000000000002</v>
      </c>
    </row>
    <row r="20754" spans="1:4">
      <c r="A20754" s="72" t="s">
        <v>56089</v>
      </c>
      <c r="B20754" s="73" t="s">
        <v>78400</v>
      </c>
      <c r="C20754" s="74" t="s">
        <v>13109</v>
      </c>
      <c r="D20754" s="122">
        <v>2536.12</v>
      </c>
    </row>
    <row r="20755" spans="1:4">
      <c r="A20755" s="118" t="s">
        <v>78401</v>
      </c>
      <c r="B20755" s="119" t="s">
        <v>78402</v>
      </c>
      <c r="C20755" s="120"/>
      <c r="D20755" s="121"/>
    </row>
    <row r="20756" spans="1:4">
      <c r="A20756" s="72" t="s">
        <v>56090</v>
      </c>
      <c r="B20756" s="73" t="s">
        <v>78403</v>
      </c>
      <c r="C20756" s="74" t="s">
        <v>13109</v>
      </c>
      <c r="D20756" s="122">
        <v>66.45</v>
      </c>
    </row>
    <row r="20757" spans="1:4">
      <c r="A20757" s="72" t="s">
        <v>56091</v>
      </c>
      <c r="B20757" s="73" t="s">
        <v>78404</v>
      </c>
      <c r="C20757" s="74" t="s">
        <v>13109</v>
      </c>
      <c r="D20757" s="122">
        <v>82.35</v>
      </c>
    </row>
    <row r="20758" spans="1:4">
      <c r="A20758" s="72" t="s">
        <v>56092</v>
      </c>
      <c r="B20758" s="73" t="s">
        <v>78405</v>
      </c>
      <c r="C20758" s="74" t="s">
        <v>13109</v>
      </c>
      <c r="D20758" s="122">
        <v>105.33</v>
      </c>
    </row>
    <row r="20759" spans="1:4">
      <c r="A20759" s="72" t="s">
        <v>56093</v>
      </c>
      <c r="B20759" s="73" t="s">
        <v>78406</v>
      </c>
      <c r="C20759" s="74" t="s">
        <v>13109</v>
      </c>
      <c r="D20759" s="122">
        <v>123.94</v>
      </c>
    </row>
    <row r="20760" spans="1:4">
      <c r="A20760" s="72" t="s">
        <v>56094</v>
      </c>
      <c r="B20760" s="73" t="s">
        <v>78407</v>
      </c>
      <c r="C20760" s="74" t="s">
        <v>13109</v>
      </c>
      <c r="D20760" s="122">
        <v>143.65</v>
      </c>
    </row>
    <row r="20761" spans="1:4">
      <c r="A20761" s="72" t="s">
        <v>56095</v>
      </c>
      <c r="B20761" s="73" t="s">
        <v>78408</v>
      </c>
      <c r="C20761" s="74" t="s">
        <v>13109</v>
      </c>
      <c r="D20761" s="122">
        <v>171.65</v>
      </c>
    </row>
    <row r="20762" spans="1:4">
      <c r="A20762" s="72" t="s">
        <v>56096</v>
      </c>
      <c r="B20762" s="73" t="s">
        <v>78409</v>
      </c>
      <c r="C20762" s="74" t="s">
        <v>13109</v>
      </c>
      <c r="D20762" s="122">
        <v>201.6</v>
      </c>
    </row>
    <row r="20763" spans="1:4">
      <c r="A20763" s="72" t="s">
        <v>56097</v>
      </c>
      <c r="B20763" s="73" t="s">
        <v>78410</v>
      </c>
      <c r="C20763" s="74" t="s">
        <v>13109</v>
      </c>
      <c r="D20763" s="122">
        <v>233.43</v>
      </c>
    </row>
    <row r="20764" spans="1:4">
      <c r="A20764" s="72" t="s">
        <v>56098</v>
      </c>
      <c r="B20764" s="73" t="s">
        <v>78411</v>
      </c>
      <c r="C20764" s="74" t="s">
        <v>13109</v>
      </c>
      <c r="D20764" s="122">
        <v>275.87</v>
      </c>
    </row>
    <row r="20765" spans="1:4">
      <c r="A20765" s="72" t="s">
        <v>56099</v>
      </c>
      <c r="B20765" s="73" t="s">
        <v>78412</v>
      </c>
      <c r="C20765" s="74" t="s">
        <v>13109</v>
      </c>
      <c r="D20765" s="122">
        <v>321.22000000000003</v>
      </c>
    </row>
    <row r="20766" spans="1:4">
      <c r="A20766" s="72" t="s">
        <v>56100</v>
      </c>
      <c r="B20766" s="73" t="s">
        <v>78413</v>
      </c>
      <c r="C20766" s="74" t="s">
        <v>13109</v>
      </c>
      <c r="D20766" s="122">
        <v>379.43</v>
      </c>
    </row>
    <row r="20767" spans="1:4">
      <c r="A20767" s="72" t="s">
        <v>56101</v>
      </c>
      <c r="B20767" s="73" t="s">
        <v>78414</v>
      </c>
      <c r="C20767" s="74" t="s">
        <v>13109</v>
      </c>
      <c r="D20767" s="122">
        <v>452.54</v>
      </c>
    </row>
    <row r="20768" spans="1:4">
      <c r="A20768" s="72" t="s">
        <v>56102</v>
      </c>
      <c r="B20768" s="73" t="s">
        <v>78415</v>
      </c>
      <c r="C20768" s="74" t="s">
        <v>13109</v>
      </c>
      <c r="D20768" s="122">
        <v>542.84</v>
      </c>
    </row>
    <row r="20769" spans="1:4">
      <c r="A20769" s="72" t="s">
        <v>56103</v>
      </c>
      <c r="B20769" s="73" t="s">
        <v>78416</v>
      </c>
      <c r="C20769" s="74" t="s">
        <v>13109</v>
      </c>
      <c r="D20769" s="122">
        <v>653.05999999999995</v>
      </c>
    </row>
    <row r="20770" spans="1:4">
      <c r="A20770" s="72" t="s">
        <v>56104</v>
      </c>
      <c r="B20770" s="73" t="s">
        <v>78417</v>
      </c>
      <c r="C20770" s="74" t="s">
        <v>13109</v>
      </c>
      <c r="D20770" s="122">
        <v>786.03</v>
      </c>
    </row>
    <row r="20771" spans="1:4">
      <c r="A20771" s="72" t="s">
        <v>56105</v>
      </c>
      <c r="B20771" s="73" t="s">
        <v>78418</v>
      </c>
      <c r="C20771" s="74" t="s">
        <v>13109</v>
      </c>
      <c r="D20771" s="122">
        <v>930.1</v>
      </c>
    </row>
    <row r="20772" spans="1:4">
      <c r="A20772" s="72" t="s">
        <v>56106</v>
      </c>
      <c r="B20772" s="73" t="s">
        <v>78419</v>
      </c>
      <c r="C20772" s="74" t="s">
        <v>13109</v>
      </c>
      <c r="D20772" s="122">
        <v>1117.45</v>
      </c>
    </row>
    <row r="20773" spans="1:4">
      <c r="A20773" s="72" t="s">
        <v>56107</v>
      </c>
      <c r="B20773" s="73" t="s">
        <v>78420</v>
      </c>
      <c r="C20773" s="74" t="s">
        <v>13109</v>
      </c>
      <c r="D20773" s="122">
        <v>1355.91</v>
      </c>
    </row>
    <row r="20774" spans="1:4">
      <c r="A20774" s="72" t="s">
        <v>56108</v>
      </c>
      <c r="B20774" s="73" t="s">
        <v>78421</v>
      </c>
      <c r="C20774" s="74" t="s">
        <v>13109</v>
      </c>
      <c r="D20774" s="122">
        <v>1505.06</v>
      </c>
    </row>
    <row r="20775" spans="1:4">
      <c r="A20775" s="72" t="s">
        <v>56109</v>
      </c>
      <c r="B20775" s="73" t="s">
        <v>78422</v>
      </c>
      <c r="C20775" s="74" t="s">
        <v>13109</v>
      </c>
      <c r="D20775" s="122">
        <v>66.45</v>
      </c>
    </row>
    <row r="20776" spans="1:4">
      <c r="A20776" s="72" t="s">
        <v>56110</v>
      </c>
      <c r="B20776" s="73" t="s">
        <v>78423</v>
      </c>
      <c r="C20776" s="74" t="s">
        <v>13109</v>
      </c>
      <c r="D20776" s="122">
        <v>82.35</v>
      </c>
    </row>
    <row r="20777" spans="1:4">
      <c r="A20777" s="72" t="s">
        <v>56111</v>
      </c>
      <c r="B20777" s="73" t="s">
        <v>78424</v>
      </c>
      <c r="C20777" s="74" t="s">
        <v>13109</v>
      </c>
      <c r="D20777" s="122">
        <v>105.33</v>
      </c>
    </row>
    <row r="20778" spans="1:4">
      <c r="A20778" s="72" t="s">
        <v>56112</v>
      </c>
      <c r="B20778" s="73" t="s">
        <v>78425</v>
      </c>
      <c r="C20778" s="74" t="s">
        <v>13109</v>
      </c>
      <c r="D20778" s="122">
        <v>123.94</v>
      </c>
    </row>
    <row r="20779" spans="1:4">
      <c r="A20779" s="72" t="s">
        <v>56113</v>
      </c>
      <c r="B20779" s="73" t="s">
        <v>78426</v>
      </c>
      <c r="C20779" s="74" t="s">
        <v>13109</v>
      </c>
      <c r="D20779" s="122">
        <v>143.65</v>
      </c>
    </row>
    <row r="20780" spans="1:4">
      <c r="A20780" s="72" t="s">
        <v>56114</v>
      </c>
      <c r="B20780" s="73" t="s">
        <v>78427</v>
      </c>
      <c r="C20780" s="74" t="s">
        <v>13109</v>
      </c>
      <c r="D20780" s="122">
        <v>171.65</v>
      </c>
    </row>
    <row r="20781" spans="1:4">
      <c r="A20781" s="72" t="s">
        <v>56115</v>
      </c>
      <c r="B20781" s="73" t="s">
        <v>78428</v>
      </c>
      <c r="C20781" s="74" t="s">
        <v>13109</v>
      </c>
      <c r="D20781" s="122">
        <v>201.6</v>
      </c>
    </row>
    <row r="20782" spans="1:4">
      <c r="A20782" s="72" t="s">
        <v>56116</v>
      </c>
      <c r="B20782" s="73" t="s">
        <v>78429</v>
      </c>
      <c r="C20782" s="74" t="s">
        <v>13109</v>
      </c>
      <c r="D20782" s="122">
        <v>233.43</v>
      </c>
    </row>
    <row r="20783" spans="1:4">
      <c r="A20783" s="72" t="s">
        <v>56117</v>
      </c>
      <c r="B20783" s="73" t="s">
        <v>78430</v>
      </c>
      <c r="C20783" s="74" t="s">
        <v>13109</v>
      </c>
      <c r="D20783" s="122">
        <v>275.87</v>
      </c>
    </row>
    <row r="20784" spans="1:4">
      <c r="A20784" s="72" t="s">
        <v>56118</v>
      </c>
      <c r="B20784" s="73" t="s">
        <v>78431</v>
      </c>
      <c r="C20784" s="74" t="s">
        <v>13109</v>
      </c>
      <c r="D20784" s="122">
        <v>321.22000000000003</v>
      </c>
    </row>
    <row r="20785" spans="1:4">
      <c r="A20785" s="72" t="s">
        <v>56119</v>
      </c>
      <c r="B20785" s="73" t="s">
        <v>78432</v>
      </c>
      <c r="C20785" s="74" t="s">
        <v>13109</v>
      </c>
      <c r="D20785" s="122">
        <v>379.43</v>
      </c>
    </row>
    <row r="20786" spans="1:4">
      <c r="A20786" s="72" t="s">
        <v>56120</v>
      </c>
      <c r="B20786" s="73" t="s">
        <v>78433</v>
      </c>
      <c r="C20786" s="74" t="s">
        <v>13109</v>
      </c>
      <c r="D20786" s="122">
        <v>452.54</v>
      </c>
    </row>
    <row r="20787" spans="1:4">
      <c r="A20787" s="72" t="s">
        <v>56121</v>
      </c>
      <c r="B20787" s="73" t="s">
        <v>78434</v>
      </c>
      <c r="C20787" s="74" t="s">
        <v>13109</v>
      </c>
      <c r="D20787" s="122">
        <v>542.84</v>
      </c>
    </row>
    <row r="20788" spans="1:4">
      <c r="A20788" s="72" t="s">
        <v>56122</v>
      </c>
      <c r="B20788" s="73" t="s">
        <v>78435</v>
      </c>
      <c r="C20788" s="74" t="s">
        <v>13109</v>
      </c>
      <c r="D20788" s="122">
        <v>653.05999999999995</v>
      </c>
    </row>
    <row r="20789" spans="1:4">
      <c r="A20789" s="72" t="s">
        <v>56123</v>
      </c>
      <c r="B20789" s="73" t="s">
        <v>78436</v>
      </c>
      <c r="C20789" s="74" t="s">
        <v>13109</v>
      </c>
      <c r="D20789" s="122">
        <v>786.03</v>
      </c>
    </row>
    <row r="20790" spans="1:4">
      <c r="A20790" s="72" t="s">
        <v>56124</v>
      </c>
      <c r="B20790" s="73" t="s">
        <v>78437</v>
      </c>
      <c r="C20790" s="74" t="s">
        <v>13109</v>
      </c>
      <c r="D20790" s="122">
        <v>930.1</v>
      </c>
    </row>
    <row r="20791" spans="1:4">
      <c r="A20791" s="72" t="s">
        <v>56125</v>
      </c>
      <c r="B20791" s="73" t="s">
        <v>78438</v>
      </c>
      <c r="C20791" s="74" t="s">
        <v>13109</v>
      </c>
      <c r="D20791" s="122">
        <v>1117.45</v>
      </c>
    </row>
    <row r="20792" spans="1:4">
      <c r="A20792" s="72" t="s">
        <v>56126</v>
      </c>
      <c r="B20792" s="73" t="s">
        <v>78439</v>
      </c>
      <c r="C20792" s="74" t="s">
        <v>13109</v>
      </c>
      <c r="D20792" s="122">
        <v>1355.91</v>
      </c>
    </row>
    <row r="20793" spans="1:4">
      <c r="A20793" s="72" t="s">
        <v>56127</v>
      </c>
      <c r="B20793" s="73" t="s">
        <v>78440</v>
      </c>
      <c r="C20793" s="74" t="s">
        <v>13109</v>
      </c>
      <c r="D20793" s="122">
        <v>1505.06</v>
      </c>
    </row>
    <row r="20794" spans="1:4">
      <c r="A20794" s="118" t="s">
        <v>78441</v>
      </c>
      <c r="B20794" s="119" t="s">
        <v>78442</v>
      </c>
      <c r="C20794" s="120"/>
      <c r="D20794" s="121"/>
    </row>
    <row r="20795" spans="1:4">
      <c r="A20795" s="72" t="s">
        <v>56128</v>
      </c>
      <c r="B20795" s="73" t="s">
        <v>78443</v>
      </c>
      <c r="C20795" s="74" t="s">
        <v>13109</v>
      </c>
      <c r="D20795" s="122">
        <v>66.45</v>
      </c>
    </row>
    <row r="20796" spans="1:4">
      <c r="A20796" s="72" t="s">
        <v>56129</v>
      </c>
      <c r="B20796" s="73" t="s">
        <v>78444</v>
      </c>
      <c r="C20796" s="74" t="s">
        <v>13109</v>
      </c>
      <c r="D20796" s="122">
        <v>82.35</v>
      </c>
    </row>
    <row r="20797" spans="1:4">
      <c r="A20797" s="72" t="s">
        <v>56130</v>
      </c>
      <c r="B20797" s="73" t="s">
        <v>78445</v>
      </c>
      <c r="C20797" s="74" t="s">
        <v>13109</v>
      </c>
      <c r="D20797" s="122">
        <v>105.33</v>
      </c>
    </row>
    <row r="20798" spans="1:4">
      <c r="A20798" s="72" t="s">
        <v>56131</v>
      </c>
      <c r="B20798" s="73" t="s">
        <v>78446</v>
      </c>
      <c r="C20798" s="74" t="s">
        <v>13109</v>
      </c>
      <c r="D20798" s="122">
        <v>123.94</v>
      </c>
    </row>
    <row r="20799" spans="1:4">
      <c r="A20799" s="72" t="s">
        <v>56132</v>
      </c>
      <c r="B20799" s="73" t="s">
        <v>78447</v>
      </c>
      <c r="C20799" s="74" t="s">
        <v>13109</v>
      </c>
      <c r="D20799" s="122">
        <v>143.65</v>
      </c>
    </row>
    <row r="20800" spans="1:4">
      <c r="A20800" s="72" t="s">
        <v>56133</v>
      </c>
      <c r="B20800" s="73" t="s">
        <v>78448</v>
      </c>
      <c r="C20800" s="74" t="s">
        <v>13109</v>
      </c>
      <c r="D20800" s="122">
        <v>171.65</v>
      </c>
    </row>
    <row r="20801" spans="1:4">
      <c r="A20801" s="72" t="s">
        <v>56134</v>
      </c>
      <c r="B20801" s="73" t="s">
        <v>78449</v>
      </c>
      <c r="C20801" s="74" t="s">
        <v>13109</v>
      </c>
      <c r="D20801" s="122">
        <v>201.6</v>
      </c>
    </row>
    <row r="20802" spans="1:4">
      <c r="A20802" s="72" t="s">
        <v>56135</v>
      </c>
      <c r="B20802" s="73" t="s">
        <v>78450</v>
      </c>
      <c r="C20802" s="74" t="s">
        <v>13109</v>
      </c>
      <c r="D20802" s="122">
        <v>233.43</v>
      </c>
    </row>
    <row r="20803" spans="1:4">
      <c r="A20803" s="72" t="s">
        <v>56136</v>
      </c>
      <c r="B20803" s="73" t="s">
        <v>78451</v>
      </c>
      <c r="C20803" s="74" t="s">
        <v>13109</v>
      </c>
      <c r="D20803" s="122">
        <v>275.87</v>
      </c>
    </row>
    <row r="20804" spans="1:4">
      <c r="A20804" s="72" t="s">
        <v>56137</v>
      </c>
      <c r="B20804" s="73" t="s">
        <v>78452</v>
      </c>
      <c r="C20804" s="74" t="s">
        <v>13109</v>
      </c>
      <c r="D20804" s="122">
        <v>321.22000000000003</v>
      </c>
    </row>
    <row r="20805" spans="1:4">
      <c r="A20805" s="72" t="s">
        <v>56138</v>
      </c>
      <c r="B20805" s="73" t="s">
        <v>78453</v>
      </c>
      <c r="C20805" s="74" t="s">
        <v>13109</v>
      </c>
      <c r="D20805" s="122">
        <v>379.43</v>
      </c>
    </row>
    <row r="20806" spans="1:4">
      <c r="A20806" s="72" t="s">
        <v>56139</v>
      </c>
      <c r="B20806" s="73" t="s">
        <v>78454</v>
      </c>
      <c r="C20806" s="74" t="s">
        <v>13109</v>
      </c>
      <c r="D20806" s="122">
        <v>452.54</v>
      </c>
    </row>
    <row r="20807" spans="1:4">
      <c r="A20807" s="72" t="s">
        <v>56140</v>
      </c>
      <c r="B20807" s="73" t="s">
        <v>78455</v>
      </c>
      <c r="C20807" s="74" t="s">
        <v>13109</v>
      </c>
      <c r="D20807" s="122">
        <v>542.84</v>
      </c>
    </row>
    <row r="20808" spans="1:4">
      <c r="A20808" s="72" t="s">
        <v>56141</v>
      </c>
      <c r="B20808" s="73" t="s">
        <v>78456</v>
      </c>
      <c r="C20808" s="74" t="s">
        <v>13109</v>
      </c>
      <c r="D20808" s="122">
        <v>653.05999999999995</v>
      </c>
    </row>
    <row r="20809" spans="1:4">
      <c r="A20809" s="72" t="s">
        <v>56142</v>
      </c>
      <c r="B20809" s="73" t="s">
        <v>78457</v>
      </c>
      <c r="C20809" s="74" t="s">
        <v>13109</v>
      </c>
      <c r="D20809" s="122">
        <v>786.03</v>
      </c>
    </row>
    <row r="20810" spans="1:4">
      <c r="A20810" s="72" t="s">
        <v>56143</v>
      </c>
      <c r="B20810" s="73" t="s">
        <v>78458</v>
      </c>
      <c r="C20810" s="74" t="s">
        <v>13109</v>
      </c>
      <c r="D20810" s="122">
        <v>930.1</v>
      </c>
    </row>
    <row r="20811" spans="1:4">
      <c r="A20811" s="72" t="s">
        <v>56144</v>
      </c>
      <c r="B20811" s="73" t="s">
        <v>78459</v>
      </c>
      <c r="C20811" s="74" t="s">
        <v>13109</v>
      </c>
      <c r="D20811" s="122">
        <v>69.78</v>
      </c>
    </row>
    <row r="20812" spans="1:4">
      <c r="A20812" s="72" t="s">
        <v>56145</v>
      </c>
      <c r="B20812" s="73" t="s">
        <v>78460</v>
      </c>
      <c r="C20812" s="74" t="s">
        <v>13109</v>
      </c>
      <c r="D20812" s="122">
        <v>86.46</v>
      </c>
    </row>
    <row r="20813" spans="1:4">
      <c r="A20813" s="72" t="s">
        <v>56146</v>
      </c>
      <c r="B20813" s="73" t="s">
        <v>78461</v>
      </c>
      <c r="C20813" s="74" t="s">
        <v>13109</v>
      </c>
      <c r="D20813" s="122">
        <v>110.61</v>
      </c>
    </row>
    <row r="20814" spans="1:4">
      <c r="A20814" s="72" t="s">
        <v>56147</v>
      </c>
      <c r="B20814" s="73" t="s">
        <v>78462</v>
      </c>
      <c r="C20814" s="74" t="s">
        <v>13109</v>
      </c>
      <c r="D20814" s="122">
        <v>130.12</v>
      </c>
    </row>
    <row r="20815" spans="1:4">
      <c r="A20815" s="72" t="s">
        <v>56148</v>
      </c>
      <c r="B20815" s="73" t="s">
        <v>78463</v>
      </c>
      <c r="C20815" s="74" t="s">
        <v>13109</v>
      </c>
      <c r="D20815" s="122">
        <v>150.83000000000001</v>
      </c>
    </row>
    <row r="20816" spans="1:4">
      <c r="A20816" s="72" t="s">
        <v>56149</v>
      </c>
      <c r="B20816" s="73" t="s">
        <v>78464</v>
      </c>
      <c r="C20816" s="74" t="s">
        <v>13109</v>
      </c>
      <c r="D20816" s="122">
        <v>180.23</v>
      </c>
    </row>
    <row r="20817" spans="1:4">
      <c r="A20817" s="72" t="s">
        <v>56150</v>
      </c>
      <c r="B20817" s="73" t="s">
        <v>78465</v>
      </c>
      <c r="C20817" s="74" t="s">
        <v>13109</v>
      </c>
      <c r="D20817" s="122">
        <v>211.67</v>
      </c>
    </row>
    <row r="20818" spans="1:4">
      <c r="A20818" s="72" t="s">
        <v>56151</v>
      </c>
      <c r="B20818" s="73" t="s">
        <v>78466</v>
      </c>
      <c r="C20818" s="74" t="s">
        <v>13109</v>
      </c>
      <c r="D20818" s="122">
        <v>245.1</v>
      </c>
    </row>
    <row r="20819" spans="1:4">
      <c r="A20819" s="72" t="s">
        <v>56152</v>
      </c>
      <c r="B20819" s="73" t="s">
        <v>78467</v>
      </c>
      <c r="C20819" s="74" t="s">
        <v>13109</v>
      </c>
      <c r="D20819" s="122">
        <v>289.67</v>
      </c>
    </row>
    <row r="20820" spans="1:4">
      <c r="A20820" s="72" t="s">
        <v>56153</v>
      </c>
      <c r="B20820" s="73" t="s">
        <v>78468</v>
      </c>
      <c r="C20820" s="74" t="s">
        <v>13109</v>
      </c>
      <c r="D20820" s="122">
        <v>337.29</v>
      </c>
    </row>
    <row r="20821" spans="1:4">
      <c r="A20821" s="72" t="s">
        <v>56154</v>
      </c>
      <c r="B20821" s="73" t="s">
        <v>78469</v>
      </c>
      <c r="C20821" s="74" t="s">
        <v>13109</v>
      </c>
      <c r="D20821" s="122">
        <v>398.4</v>
      </c>
    </row>
    <row r="20822" spans="1:4">
      <c r="A20822" s="72" t="s">
        <v>56155</v>
      </c>
      <c r="B20822" s="73" t="s">
        <v>78470</v>
      </c>
      <c r="C20822" s="74" t="s">
        <v>13109</v>
      </c>
      <c r="D20822" s="122">
        <v>475.17</v>
      </c>
    </row>
    <row r="20823" spans="1:4">
      <c r="A20823" s="72" t="s">
        <v>56156</v>
      </c>
      <c r="B20823" s="73" t="s">
        <v>78471</v>
      </c>
      <c r="C20823" s="74" t="s">
        <v>13109</v>
      </c>
      <c r="D20823" s="122">
        <v>569.99</v>
      </c>
    </row>
    <row r="20824" spans="1:4">
      <c r="A20824" s="72" t="s">
        <v>56157</v>
      </c>
      <c r="B20824" s="73" t="s">
        <v>78472</v>
      </c>
      <c r="C20824" s="74" t="s">
        <v>13109</v>
      </c>
      <c r="D20824" s="122">
        <v>685.71</v>
      </c>
    </row>
    <row r="20825" spans="1:4">
      <c r="A20825" s="72" t="s">
        <v>56158</v>
      </c>
      <c r="B20825" s="73" t="s">
        <v>78473</v>
      </c>
      <c r="C20825" s="74" t="s">
        <v>13109</v>
      </c>
      <c r="D20825" s="122">
        <v>825.33</v>
      </c>
    </row>
    <row r="20826" spans="1:4">
      <c r="A20826" s="118" t="s">
        <v>78474</v>
      </c>
      <c r="B20826" s="119" t="s">
        <v>78475</v>
      </c>
      <c r="C20826" s="120"/>
      <c r="D20826" s="121"/>
    </row>
    <row r="20827" spans="1:4">
      <c r="A20827" s="72" t="s">
        <v>56159</v>
      </c>
      <c r="B20827" s="73" t="s">
        <v>78476</v>
      </c>
      <c r="C20827" s="74" t="s">
        <v>13109</v>
      </c>
      <c r="D20827" s="122">
        <v>66.45</v>
      </c>
    </row>
    <row r="20828" spans="1:4">
      <c r="A20828" s="72" t="s">
        <v>56160</v>
      </c>
      <c r="B20828" s="73" t="s">
        <v>78477</v>
      </c>
      <c r="C20828" s="74" t="s">
        <v>13109</v>
      </c>
      <c r="D20828" s="122">
        <v>82.35</v>
      </c>
    </row>
    <row r="20829" spans="1:4">
      <c r="A20829" s="72" t="s">
        <v>56161</v>
      </c>
      <c r="B20829" s="73" t="s">
        <v>78478</v>
      </c>
      <c r="C20829" s="74" t="s">
        <v>13109</v>
      </c>
      <c r="D20829" s="122">
        <v>105.33</v>
      </c>
    </row>
    <row r="20830" spans="1:4">
      <c r="A20830" s="72" t="s">
        <v>56162</v>
      </c>
      <c r="B20830" s="73" t="s">
        <v>78479</v>
      </c>
      <c r="C20830" s="74" t="s">
        <v>13109</v>
      </c>
      <c r="D20830" s="122">
        <v>123.94</v>
      </c>
    </row>
    <row r="20831" spans="1:4">
      <c r="A20831" s="72" t="s">
        <v>56163</v>
      </c>
      <c r="B20831" s="73" t="s">
        <v>78480</v>
      </c>
      <c r="C20831" s="74" t="s">
        <v>13109</v>
      </c>
      <c r="D20831" s="122">
        <v>143.65</v>
      </c>
    </row>
    <row r="20832" spans="1:4">
      <c r="A20832" s="72" t="s">
        <v>56164</v>
      </c>
      <c r="B20832" s="73" t="s">
        <v>78481</v>
      </c>
      <c r="C20832" s="74" t="s">
        <v>13109</v>
      </c>
      <c r="D20832" s="122">
        <v>171.65</v>
      </c>
    </row>
    <row r="20833" spans="1:4">
      <c r="A20833" s="72" t="s">
        <v>56165</v>
      </c>
      <c r="B20833" s="73" t="s">
        <v>78482</v>
      </c>
      <c r="C20833" s="74" t="s">
        <v>13109</v>
      </c>
      <c r="D20833" s="122">
        <v>201.6</v>
      </c>
    </row>
    <row r="20834" spans="1:4">
      <c r="A20834" s="72" t="s">
        <v>56166</v>
      </c>
      <c r="B20834" s="73" t="s">
        <v>78483</v>
      </c>
      <c r="C20834" s="74" t="s">
        <v>13109</v>
      </c>
      <c r="D20834" s="122">
        <v>233.43</v>
      </c>
    </row>
    <row r="20835" spans="1:4">
      <c r="A20835" s="72" t="s">
        <v>56167</v>
      </c>
      <c r="B20835" s="73" t="s">
        <v>78484</v>
      </c>
      <c r="C20835" s="74" t="s">
        <v>13109</v>
      </c>
      <c r="D20835" s="122">
        <v>275.87</v>
      </c>
    </row>
    <row r="20836" spans="1:4">
      <c r="A20836" s="72" t="s">
        <v>56168</v>
      </c>
      <c r="B20836" s="73" t="s">
        <v>78485</v>
      </c>
      <c r="C20836" s="74" t="s">
        <v>13109</v>
      </c>
      <c r="D20836" s="122">
        <v>321.22000000000003</v>
      </c>
    </row>
    <row r="20837" spans="1:4">
      <c r="A20837" s="72" t="s">
        <v>56169</v>
      </c>
      <c r="B20837" s="73" t="s">
        <v>78486</v>
      </c>
      <c r="C20837" s="74" t="s">
        <v>13109</v>
      </c>
      <c r="D20837" s="122">
        <v>379.43</v>
      </c>
    </row>
    <row r="20838" spans="1:4">
      <c r="A20838" s="72" t="s">
        <v>56170</v>
      </c>
      <c r="B20838" s="73" t="s">
        <v>78487</v>
      </c>
      <c r="C20838" s="74" t="s">
        <v>13109</v>
      </c>
      <c r="D20838" s="122">
        <v>452.54</v>
      </c>
    </row>
    <row r="20839" spans="1:4">
      <c r="A20839" s="72" t="s">
        <v>56171</v>
      </c>
      <c r="B20839" s="73" t="s">
        <v>78488</v>
      </c>
      <c r="C20839" s="74" t="s">
        <v>13109</v>
      </c>
      <c r="D20839" s="122">
        <v>542.84</v>
      </c>
    </row>
    <row r="20840" spans="1:4">
      <c r="A20840" s="72" t="s">
        <v>56172</v>
      </c>
      <c r="B20840" s="73" t="s">
        <v>78489</v>
      </c>
      <c r="C20840" s="74" t="s">
        <v>13109</v>
      </c>
      <c r="D20840" s="122">
        <v>653.05999999999995</v>
      </c>
    </row>
    <row r="20841" spans="1:4">
      <c r="A20841" s="72" t="s">
        <v>56173</v>
      </c>
      <c r="B20841" s="73" t="s">
        <v>78490</v>
      </c>
      <c r="C20841" s="74" t="s">
        <v>13109</v>
      </c>
      <c r="D20841" s="122">
        <v>786.03</v>
      </c>
    </row>
    <row r="20842" spans="1:4">
      <c r="A20842" s="118" t="s">
        <v>78491</v>
      </c>
      <c r="B20842" s="119" t="s">
        <v>78492</v>
      </c>
      <c r="C20842" s="120"/>
      <c r="D20842" s="121"/>
    </row>
    <row r="20843" spans="1:4">
      <c r="A20843" s="72" t="s">
        <v>56174</v>
      </c>
      <c r="B20843" s="73" t="s">
        <v>78493</v>
      </c>
      <c r="C20843" s="74" t="s">
        <v>13109</v>
      </c>
      <c r="D20843" s="122">
        <v>1.91</v>
      </c>
    </row>
    <row r="20844" spans="1:4">
      <c r="A20844" s="72" t="s">
        <v>56175</v>
      </c>
      <c r="B20844" s="73" t="s">
        <v>78494</v>
      </c>
      <c r="C20844" s="74" t="s">
        <v>13109</v>
      </c>
      <c r="D20844" s="122">
        <v>1.91</v>
      </c>
    </row>
    <row r="20845" spans="1:4">
      <c r="A20845" s="72" t="s">
        <v>56176</v>
      </c>
      <c r="B20845" s="73" t="s">
        <v>78495</v>
      </c>
      <c r="C20845" s="74" t="s">
        <v>13109</v>
      </c>
      <c r="D20845" s="122">
        <v>1.91</v>
      </c>
    </row>
    <row r="20846" spans="1:4">
      <c r="A20846" s="72" t="s">
        <v>56177</v>
      </c>
      <c r="B20846" s="73" t="s">
        <v>78496</v>
      </c>
      <c r="C20846" s="74" t="s">
        <v>13109</v>
      </c>
      <c r="D20846" s="122">
        <v>232.27</v>
      </c>
    </row>
    <row r="20847" spans="1:4">
      <c r="A20847" s="72" t="s">
        <v>56178</v>
      </c>
      <c r="B20847" s="73" t="s">
        <v>78497</v>
      </c>
      <c r="C20847" s="74" t="s">
        <v>13109</v>
      </c>
      <c r="D20847" s="122">
        <v>260.41000000000003</v>
      </c>
    </row>
    <row r="20848" spans="1:4">
      <c r="A20848" s="72" t="s">
        <v>56179</v>
      </c>
      <c r="B20848" s="73" t="s">
        <v>78498</v>
      </c>
      <c r="C20848" s="74" t="s">
        <v>13109</v>
      </c>
      <c r="D20848" s="122">
        <v>257.23</v>
      </c>
    </row>
    <row r="20849" spans="1:4">
      <c r="A20849" s="72" t="s">
        <v>56180</v>
      </c>
      <c r="B20849" s="73" t="s">
        <v>78499</v>
      </c>
      <c r="C20849" s="74" t="s">
        <v>13109</v>
      </c>
      <c r="D20849" s="122">
        <v>303.68</v>
      </c>
    </row>
    <row r="20850" spans="1:4">
      <c r="A20850" s="72" t="s">
        <v>56181</v>
      </c>
      <c r="B20850" s="73" t="s">
        <v>78500</v>
      </c>
      <c r="C20850" s="74" t="s">
        <v>13109</v>
      </c>
      <c r="D20850" s="122">
        <v>360.85</v>
      </c>
    </row>
    <row r="20851" spans="1:4">
      <c r="A20851" s="72" t="s">
        <v>56182</v>
      </c>
      <c r="B20851" s="73" t="s">
        <v>78501</v>
      </c>
      <c r="C20851" s="74" t="s">
        <v>13109</v>
      </c>
      <c r="D20851" s="122">
        <v>426.82</v>
      </c>
    </row>
    <row r="20852" spans="1:4">
      <c r="A20852" s="72" t="s">
        <v>56183</v>
      </c>
      <c r="B20852" s="73" t="s">
        <v>78502</v>
      </c>
      <c r="C20852" s="74" t="s">
        <v>13109</v>
      </c>
      <c r="D20852" s="122">
        <v>495.14</v>
      </c>
    </row>
    <row r="20853" spans="1:4">
      <c r="A20853" s="72" t="s">
        <v>56184</v>
      </c>
      <c r="B20853" s="73" t="s">
        <v>78503</v>
      </c>
      <c r="C20853" s="74" t="s">
        <v>13109</v>
      </c>
      <c r="D20853" s="122">
        <v>588.64</v>
      </c>
    </row>
    <row r="20854" spans="1:4">
      <c r="A20854" s="72" t="s">
        <v>56185</v>
      </c>
      <c r="B20854" s="73" t="s">
        <v>78504</v>
      </c>
      <c r="C20854" s="74" t="s">
        <v>13109</v>
      </c>
      <c r="D20854" s="122">
        <v>722.19</v>
      </c>
    </row>
    <row r="20855" spans="1:4">
      <c r="A20855" s="72" t="s">
        <v>56186</v>
      </c>
      <c r="B20855" s="73" t="s">
        <v>78505</v>
      </c>
      <c r="C20855" s="74" t="s">
        <v>13109</v>
      </c>
      <c r="D20855" s="122">
        <v>880.94</v>
      </c>
    </row>
    <row r="20856" spans="1:4">
      <c r="A20856" s="72" t="s">
        <v>56187</v>
      </c>
      <c r="B20856" s="73" t="s">
        <v>78506</v>
      </c>
      <c r="C20856" s="74" t="s">
        <v>13109</v>
      </c>
      <c r="D20856" s="122">
        <v>1052.1600000000001</v>
      </c>
    </row>
    <row r="20857" spans="1:4">
      <c r="A20857" s="72" t="s">
        <v>56188</v>
      </c>
      <c r="B20857" s="73" t="s">
        <v>78507</v>
      </c>
      <c r="C20857" s="74" t="s">
        <v>13109</v>
      </c>
      <c r="D20857" s="122">
        <v>1295.7</v>
      </c>
    </row>
    <row r="20858" spans="1:4">
      <c r="A20858" s="72" t="s">
        <v>56189</v>
      </c>
      <c r="B20858" s="73" t="s">
        <v>78508</v>
      </c>
      <c r="C20858" s="74" t="s">
        <v>13109</v>
      </c>
      <c r="D20858" s="122">
        <v>2071.61</v>
      </c>
    </row>
    <row r="20859" spans="1:4">
      <c r="A20859" s="72" t="s">
        <v>56190</v>
      </c>
      <c r="B20859" s="73" t="s">
        <v>78509</v>
      </c>
      <c r="C20859" s="74" t="s">
        <v>13109</v>
      </c>
      <c r="D20859" s="122">
        <v>2482.3200000000002</v>
      </c>
    </row>
    <row r="20860" spans="1:4">
      <c r="A20860" s="72" t="s">
        <v>56191</v>
      </c>
      <c r="B20860" s="73" t="s">
        <v>78510</v>
      </c>
      <c r="C20860" s="74" t="s">
        <v>13109</v>
      </c>
      <c r="D20860" s="122">
        <v>3095.66</v>
      </c>
    </row>
    <row r="20861" spans="1:4">
      <c r="A20861" s="72" t="s">
        <v>56192</v>
      </c>
      <c r="B20861" s="73" t="s">
        <v>78511</v>
      </c>
      <c r="C20861" s="74" t="s">
        <v>13109</v>
      </c>
      <c r="D20861" s="122">
        <v>3838.03</v>
      </c>
    </row>
    <row r="20862" spans="1:4">
      <c r="A20862" s="72" t="s">
        <v>56193</v>
      </c>
      <c r="B20862" s="73" t="s">
        <v>78512</v>
      </c>
      <c r="C20862" s="74" t="s">
        <v>13109</v>
      </c>
      <c r="D20862" s="122">
        <v>4260.22</v>
      </c>
    </row>
    <row r="20863" spans="1:4">
      <c r="A20863" s="72" t="s">
        <v>56194</v>
      </c>
      <c r="B20863" s="73" t="s">
        <v>78513</v>
      </c>
      <c r="C20863" s="74" t="s">
        <v>13109</v>
      </c>
      <c r="D20863" s="122">
        <v>4728.84</v>
      </c>
    </row>
    <row r="20864" spans="1:4">
      <c r="A20864" s="72" t="s">
        <v>56195</v>
      </c>
      <c r="B20864" s="73" t="s">
        <v>78514</v>
      </c>
      <c r="C20864" s="74" t="s">
        <v>13109</v>
      </c>
      <c r="D20864" s="122">
        <v>5249.02</v>
      </c>
    </row>
    <row r="20865" spans="1:4">
      <c r="A20865" s="72" t="s">
        <v>56196</v>
      </c>
      <c r="B20865" s="73" t="s">
        <v>78515</v>
      </c>
      <c r="C20865" s="74" t="s">
        <v>13109</v>
      </c>
      <c r="D20865" s="122">
        <v>5826.41</v>
      </c>
    </row>
    <row r="20866" spans="1:4">
      <c r="A20866" s="72" t="s">
        <v>56197</v>
      </c>
      <c r="B20866" s="73" t="s">
        <v>78516</v>
      </c>
      <c r="C20866" s="74" t="s">
        <v>13109</v>
      </c>
      <c r="D20866" s="122">
        <v>6467.32</v>
      </c>
    </row>
    <row r="20867" spans="1:4">
      <c r="A20867" s="72" t="s">
        <v>56198</v>
      </c>
      <c r="B20867" s="73" t="s">
        <v>78517</v>
      </c>
      <c r="C20867" s="74" t="s">
        <v>13109</v>
      </c>
      <c r="D20867" s="122">
        <v>7178.72</v>
      </c>
    </row>
    <row r="20868" spans="1:4">
      <c r="A20868" s="72" t="s">
        <v>56199</v>
      </c>
      <c r="B20868" s="73" t="s">
        <v>78518</v>
      </c>
      <c r="C20868" s="74" t="s">
        <v>13109</v>
      </c>
      <c r="D20868" s="122">
        <v>7968.37</v>
      </c>
    </row>
    <row r="20869" spans="1:4">
      <c r="A20869" s="72" t="s">
        <v>56200</v>
      </c>
      <c r="B20869" s="73" t="s">
        <v>78519</v>
      </c>
      <c r="C20869" s="74" t="s">
        <v>13109</v>
      </c>
      <c r="D20869" s="122">
        <v>8844.9</v>
      </c>
    </row>
    <row r="20870" spans="1:4">
      <c r="A20870" s="72" t="s">
        <v>56201</v>
      </c>
      <c r="B20870" s="73" t="s">
        <v>78520</v>
      </c>
      <c r="C20870" s="74" t="s">
        <v>13109</v>
      </c>
      <c r="D20870" s="122">
        <v>170.29</v>
      </c>
    </row>
    <row r="20871" spans="1:4">
      <c r="A20871" s="72" t="s">
        <v>56202</v>
      </c>
      <c r="B20871" s="73" t="s">
        <v>78521</v>
      </c>
      <c r="C20871" s="74" t="s">
        <v>13109</v>
      </c>
      <c r="D20871" s="122">
        <v>239.19</v>
      </c>
    </row>
    <row r="20872" spans="1:4">
      <c r="A20872" s="72" t="s">
        <v>56203</v>
      </c>
      <c r="B20872" s="73" t="s">
        <v>78522</v>
      </c>
      <c r="C20872" s="74" t="s">
        <v>13109</v>
      </c>
      <c r="D20872" s="122">
        <v>270.94</v>
      </c>
    </row>
    <row r="20873" spans="1:4">
      <c r="A20873" s="72" t="s">
        <v>56204</v>
      </c>
      <c r="B20873" s="73" t="s">
        <v>78523</v>
      </c>
      <c r="C20873" s="74" t="s">
        <v>13109</v>
      </c>
      <c r="D20873" s="122">
        <v>274.45</v>
      </c>
    </row>
    <row r="20874" spans="1:4">
      <c r="A20874" s="72" t="s">
        <v>56205</v>
      </c>
      <c r="B20874" s="73" t="s">
        <v>78524</v>
      </c>
      <c r="C20874" s="74" t="s">
        <v>13109</v>
      </c>
      <c r="D20874" s="122">
        <v>332.59</v>
      </c>
    </row>
    <row r="20875" spans="1:4">
      <c r="A20875" s="72" t="s">
        <v>56206</v>
      </c>
      <c r="B20875" s="73" t="s">
        <v>78525</v>
      </c>
      <c r="C20875" s="74" t="s">
        <v>13109</v>
      </c>
      <c r="D20875" s="122">
        <v>405.29</v>
      </c>
    </row>
    <row r="20876" spans="1:4">
      <c r="A20876" s="72" t="s">
        <v>56207</v>
      </c>
      <c r="B20876" s="73" t="s">
        <v>78526</v>
      </c>
      <c r="C20876" s="74" t="s">
        <v>13109</v>
      </c>
      <c r="D20876" s="122">
        <v>479.15</v>
      </c>
    </row>
    <row r="20877" spans="1:4">
      <c r="A20877" s="72" t="s">
        <v>56208</v>
      </c>
      <c r="B20877" s="73" t="s">
        <v>78527</v>
      </c>
      <c r="C20877" s="74" t="s">
        <v>13109</v>
      </c>
      <c r="D20877" s="122">
        <v>566.36</v>
      </c>
    </row>
    <row r="20878" spans="1:4">
      <c r="A20878" s="72" t="s">
        <v>56209</v>
      </c>
      <c r="B20878" s="73" t="s">
        <v>78528</v>
      </c>
      <c r="C20878" s="74" t="s">
        <v>13109</v>
      </c>
      <c r="D20878" s="122">
        <v>672.5</v>
      </c>
    </row>
    <row r="20879" spans="1:4">
      <c r="A20879" s="72" t="s">
        <v>56210</v>
      </c>
      <c r="B20879" s="73" t="s">
        <v>78529</v>
      </c>
      <c r="C20879" s="74" t="s">
        <v>13109</v>
      </c>
      <c r="D20879" s="122">
        <v>854.39</v>
      </c>
    </row>
    <row r="20880" spans="1:4">
      <c r="A20880" s="72" t="s">
        <v>56211</v>
      </c>
      <c r="B20880" s="73" t="s">
        <v>78530</v>
      </c>
      <c r="C20880" s="74" t="s">
        <v>13109</v>
      </c>
      <c r="D20880" s="122">
        <v>1048.0899999999999</v>
      </c>
    </row>
    <row r="20881" spans="1:4">
      <c r="A20881" s="72" t="s">
        <v>56212</v>
      </c>
      <c r="B20881" s="73" t="s">
        <v>78531</v>
      </c>
      <c r="C20881" s="74" t="s">
        <v>13109</v>
      </c>
      <c r="D20881" s="122">
        <v>1270.45</v>
      </c>
    </row>
    <row r="20882" spans="1:4">
      <c r="A20882" s="72" t="s">
        <v>56213</v>
      </c>
      <c r="B20882" s="73" t="s">
        <v>78532</v>
      </c>
      <c r="C20882" s="74" t="s">
        <v>13109</v>
      </c>
      <c r="D20882" s="122">
        <v>1587.27</v>
      </c>
    </row>
    <row r="20883" spans="1:4">
      <c r="A20883" s="72" t="s">
        <v>56214</v>
      </c>
      <c r="B20883" s="73" t="s">
        <v>78533</v>
      </c>
      <c r="C20883" s="74" t="s">
        <v>13109</v>
      </c>
      <c r="D20883" s="122">
        <v>2717.31</v>
      </c>
    </row>
    <row r="20884" spans="1:4">
      <c r="A20884" s="72" t="s">
        <v>56215</v>
      </c>
      <c r="B20884" s="73" t="s">
        <v>78534</v>
      </c>
      <c r="C20884" s="74" t="s">
        <v>13109</v>
      </c>
      <c r="D20884" s="122">
        <v>3301.99</v>
      </c>
    </row>
    <row r="20885" spans="1:4">
      <c r="A20885" s="72" t="s">
        <v>56216</v>
      </c>
      <c r="B20885" s="73" t="s">
        <v>78535</v>
      </c>
      <c r="C20885" s="74" t="s">
        <v>13109</v>
      </c>
      <c r="D20885" s="122">
        <v>4134.03</v>
      </c>
    </row>
    <row r="20886" spans="1:4">
      <c r="A20886" s="72" t="s">
        <v>56217</v>
      </c>
      <c r="B20886" s="73" t="s">
        <v>78536</v>
      </c>
      <c r="C20886" s="74" t="s">
        <v>13109</v>
      </c>
      <c r="D20886" s="122">
        <v>5186.57</v>
      </c>
    </row>
    <row r="20887" spans="1:4">
      <c r="A20887" s="72" t="s">
        <v>56218</v>
      </c>
      <c r="B20887" s="73" t="s">
        <v>78537</v>
      </c>
      <c r="C20887" s="74" t="s">
        <v>13109</v>
      </c>
      <c r="D20887" s="122">
        <v>5757.1</v>
      </c>
    </row>
    <row r="20888" spans="1:4">
      <c r="A20888" s="72" t="s">
        <v>56219</v>
      </c>
      <c r="B20888" s="73" t="s">
        <v>78538</v>
      </c>
      <c r="C20888" s="74" t="s">
        <v>13109</v>
      </c>
      <c r="D20888" s="122">
        <v>6390.37</v>
      </c>
    </row>
    <row r="20889" spans="1:4">
      <c r="A20889" s="72" t="s">
        <v>56220</v>
      </c>
      <c r="B20889" s="73" t="s">
        <v>78539</v>
      </c>
      <c r="C20889" s="74" t="s">
        <v>13109</v>
      </c>
      <c r="D20889" s="122">
        <v>7093.32</v>
      </c>
    </row>
    <row r="20890" spans="1:4">
      <c r="A20890" s="72" t="s">
        <v>56221</v>
      </c>
      <c r="B20890" s="73" t="s">
        <v>78540</v>
      </c>
      <c r="C20890" s="74" t="s">
        <v>13109</v>
      </c>
      <c r="D20890" s="122">
        <v>7873.58</v>
      </c>
    </row>
    <row r="20891" spans="1:4">
      <c r="A20891" s="72" t="s">
        <v>56222</v>
      </c>
      <c r="B20891" s="73" t="s">
        <v>78541</v>
      </c>
      <c r="C20891" s="74" t="s">
        <v>13109</v>
      </c>
      <c r="D20891" s="122">
        <v>8739.68</v>
      </c>
    </row>
    <row r="20892" spans="1:4">
      <c r="A20892" s="118" t="s">
        <v>78542</v>
      </c>
      <c r="B20892" s="119" t="s">
        <v>78543</v>
      </c>
      <c r="C20892" s="120"/>
      <c r="D20892" s="121"/>
    </row>
    <row r="20893" spans="1:4">
      <c r="A20893" s="72" t="s">
        <v>56223</v>
      </c>
      <c r="B20893" s="73" t="s">
        <v>78544</v>
      </c>
      <c r="C20893" s="74" t="s">
        <v>13109</v>
      </c>
      <c r="D20893" s="122">
        <v>116.14</v>
      </c>
    </row>
    <row r="20894" spans="1:4">
      <c r="A20894" s="72" t="s">
        <v>56224</v>
      </c>
      <c r="B20894" s="73" t="s">
        <v>78545</v>
      </c>
      <c r="C20894" s="74" t="s">
        <v>13109</v>
      </c>
      <c r="D20894" s="122">
        <v>147.44</v>
      </c>
    </row>
    <row r="20895" spans="1:4">
      <c r="A20895" s="72" t="s">
        <v>56225</v>
      </c>
      <c r="B20895" s="73" t="s">
        <v>78546</v>
      </c>
      <c r="C20895" s="74" t="s">
        <v>13109</v>
      </c>
      <c r="D20895" s="122">
        <v>172.96</v>
      </c>
    </row>
    <row r="20896" spans="1:4">
      <c r="A20896" s="72" t="s">
        <v>56226</v>
      </c>
      <c r="B20896" s="73" t="s">
        <v>78547</v>
      </c>
      <c r="C20896" s="74" t="s">
        <v>13109</v>
      </c>
      <c r="D20896" s="122">
        <v>243.9</v>
      </c>
    </row>
    <row r="20897" spans="1:4">
      <c r="A20897" s="72" t="s">
        <v>56227</v>
      </c>
      <c r="B20897" s="73" t="s">
        <v>78548</v>
      </c>
      <c r="C20897" s="74" t="s">
        <v>13109</v>
      </c>
      <c r="D20897" s="122">
        <v>278.35000000000002</v>
      </c>
    </row>
    <row r="20898" spans="1:4">
      <c r="A20898" s="72" t="s">
        <v>56228</v>
      </c>
      <c r="B20898" s="73" t="s">
        <v>78549</v>
      </c>
      <c r="C20898" s="74" t="s">
        <v>13109</v>
      </c>
      <c r="D20898" s="122">
        <v>286.19</v>
      </c>
    </row>
    <row r="20899" spans="1:4">
      <c r="A20899" s="72" t="s">
        <v>56229</v>
      </c>
      <c r="B20899" s="73" t="s">
        <v>78550</v>
      </c>
      <c r="C20899" s="74" t="s">
        <v>13109</v>
      </c>
      <c r="D20899" s="122">
        <v>352.19</v>
      </c>
    </row>
    <row r="20900" spans="1:4">
      <c r="A20900" s="72" t="s">
        <v>56230</v>
      </c>
      <c r="B20900" s="73" t="s">
        <v>78551</v>
      </c>
      <c r="C20900" s="74" t="s">
        <v>13109</v>
      </c>
      <c r="D20900" s="122">
        <v>436.9</v>
      </c>
    </row>
    <row r="20901" spans="1:4">
      <c r="A20901" s="72" t="s">
        <v>56231</v>
      </c>
      <c r="B20901" s="73" t="s">
        <v>78552</v>
      </c>
      <c r="C20901" s="74" t="s">
        <v>13109</v>
      </c>
      <c r="D20901" s="122">
        <v>516.26</v>
      </c>
    </row>
    <row r="20902" spans="1:4">
      <c r="A20902" s="72" t="s">
        <v>56232</v>
      </c>
      <c r="B20902" s="73" t="s">
        <v>78553</v>
      </c>
      <c r="C20902" s="74" t="s">
        <v>13109</v>
      </c>
      <c r="D20902" s="122">
        <v>616.62</v>
      </c>
    </row>
    <row r="20903" spans="1:4">
      <c r="A20903" s="72" t="s">
        <v>56233</v>
      </c>
      <c r="B20903" s="73" t="s">
        <v>78554</v>
      </c>
      <c r="C20903" s="74" t="s">
        <v>13109</v>
      </c>
      <c r="D20903" s="122">
        <v>733.75</v>
      </c>
    </row>
    <row r="20904" spans="1:4">
      <c r="A20904" s="72" t="s">
        <v>56234</v>
      </c>
      <c r="B20904" s="73" t="s">
        <v>78555</v>
      </c>
      <c r="C20904" s="74" t="s">
        <v>13109</v>
      </c>
      <c r="D20904" s="122">
        <v>946.43</v>
      </c>
    </row>
    <row r="20905" spans="1:4">
      <c r="A20905" s="72" t="s">
        <v>56235</v>
      </c>
      <c r="B20905" s="73" t="s">
        <v>78556</v>
      </c>
      <c r="C20905" s="74" t="s">
        <v>13109</v>
      </c>
      <c r="D20905" s="122">
        <v>1165.3599999999999</v>
      </c>
    </row>
    <row r="20906" spans="1:4">
      <c r="A20906" s="72" t="s">
        <v>56236</v>
      </c>
      <c r="B20906" s="73" t="s">
        <v>78557</v>
      </c>
      <c r="C20906" s="74" t="s">
        <v>13109</v>
      </c>
      <c r="D20906" s="122">
        <v>1429.57</v>
      </c>
    </row>
    <row r="20907" spans="1:4">
      <c r="A20907" s="72" t="s">
        <v>56237</v>
      </c>
      <c r="B20907" s="73" t="s">
        <v>78558</v>
      </c>
      <c r="C20907" s="74" t="s">
        <v>13109</v>
      </c>
      <c r="D20907" s="122">
        <v>1785.34</v>
      </c>
    </row>
    <row r="20908" spans="1:4">
      <c r="A20908" s="72" t="s">
        <v>56238</v>
      </c>
      <c r="B20908" s="73" t="s">
        <v>78559</v>
      </c>
      <c r="C20908" s="74" t="s">
        <v>13109</v>
      </c>
      <c r="D20908" s="122">
        <v>3152.34</v>
      </c>
    </row>
    <row r="20909" spans="1:4">
      <c r="A20909" s="72" t="s">
        <v>56239</v>
      </c>
      <c r="B20909" s="73" t="s">
        <v>78560</v>
      </c>
      <c r="C20909" s="74" t="s">
        <v>13109</v>
      </c>
      <c r="D20909" s="122">
        <v>3857.91</v>
      </c>
    </row>
    <row r="20910" spans="1:4">
      <c r="A20910" s="72" t="s">
        <v>56240</v>
      </c>
      <c r="B20910" s="73" t="s">
        <v>78561</v>
      </c>
      <c r="C20910" s="74" t="s">
        <v>13109</v>
      </c>
      <c r="D20910" s="122">
        <v>4845.57</v>
      </c>
    </row>
    <row r="20911" spans="1:4">
      <c r="A20911" s="72" t="s">
        <v>56241</v>
      </c>
      <c r="B20911" s="73" t="s">
        <v>78562</v>
      </c>
      <c r="C20911" s="74" t="s">
        <v>13109</v>
      </c>
      <c r="D20911" s="122">
        <v>6129.54</v>
      </c>
    </row>
    <row r="20912" spans="1:4">
      <c r="A20912" s="72" t="s">
        <v>56242</v>
      </c>
      <c r="B20912" s="73" t="s">
        <v>78563</v>
      </c>
      <c r="C20912" s="74" t="s">
        <v>13109</v>
      </c>
      <c r="D20912" s="122">
        <v>117.47</v>
      </c>
    </row>
    <row r="20913" spans="1:4">
      <c r="A20913" s="72" t="s">
        <v>56243</v>
      </c>
      <c r="B20913" s="73" t="s">
        <v>78564</v>
      </c>
      <c r="C20913" s="74" t="s">
        <v>13109</v>
      </c>
      <c r="D20913" s="122">
        <v>149.47</v>
      </c>
    </row>
    <row r="20914" spans="1:4">
      <c r="A20914" s="72" t="s">
        <v>56244</v>
      </c>
      <c r="B20914" s="73" t="s">
        <v>78565</v>
      </c>
      <c r="C20914" s="74" t="s">
        <v>13109</v>
      </c>
      <c r="D20914" s="122">
        <v>206.97</v>
      </c>
    </row>
    <row r="20915" spans="1:4">
      <c r="A20915" s="72" t="s">
        <v>56245</v>
      </c>
      <c r="B20915" s="73" t="s">
        <v>78566</v>
      </c>
      <c r="C20915" s="74" t="s">
        <v>13109</v>
      </c>
      <c r="D20915" s="122">
        <v>249.69</v>
      </c>
    </row>
    <row r="20916" spans="1:4">
      <c r="A20916" s="72" t="s">
        <v>56246</v>
      </c>
      <c r="B20916" s="73" t="s">
        <v>78567</v>
      </c>
      <c r="C20916" s="74" t="s">
        <v>13109</v>
      </c>
      <c r="D20916" s="122">
        <v>286.85000000000002</v>
      </c>
    </row>
    <row r="20917" spans="1:4">
      <c r="A20917" s="72" t="s">
        <v>56247</v>
      </c>
      <c r="B20917" s="73" t="s">
        <v>78568</v>
      </c>
      <c r="C20917" s="74" t="s">
        <v>13109</v>
      </c>
      <c r="D20917" s="122">
        <v>307.70999999999998</v>
      </c>
    </row>
    <row r="20918" spans="1:4">
      <c r="A20918" s="72" t="s">
        <v>56248</v>
      </c>
      <c r="B20918" s="73" t="s">
        <v>78569</v>
      </c>
      <c r="C20918" s="74" t="s">
        <v>13109</v>
      </c>
      <c r="D20918" s="122">
        <v>384.5</v>
      </c>
    </row>
    <row r="20919" spans="1:4">
      <c r="A20919" s="72" t="s">
        <v>56249</v>
      </c>
      <c r="B20919" s="73" t="s">
        <v>78570</v>
      </c>
      <c r="C20919" s="74" t="s">
        <v>13109</v>
      </c>
      <c r="D20919" s="122">
        <v>482.11</v>
      </c>
    </row>
    <row r="20920" spans="1:4">
      <c r="A20920" s="72" t="s">
        <v>56250</v>
      </c>
      <c r="B20920" s="73" t="s">
        <v>78571</v>
      </c>
      <c r="C20920" s="74" t="s">
        <v>13109</v>
      </c>
      <c r="D20920" s="122">
        <v>570.49</v>
      </c>
    </row>
    <row r="20921" spans="1:4">
      <c r="A20921" s="72" t="s">
        <v>56251</v>
      </c>
      <c r="B20921" s="73" t="s">
        <v>78572</v>
      </c>
      <c r="C20921" s="74" t="s">
        <v>13109</v>
      </c>
      <c r="D20921" s="122">
        <v>683.25</v>
      </c>
    </row>
    <row r="20922" spans="1:4">
      <c r="A20922" s="72" t="s">
        <v>56252</v>
      </c>
      <c r="B20922" s="73" t="s">
        <v>78573</v>
      </c>
      <c r="C20922" s="74" t="s">
        <v>13109</v>
      </c>
      <c r="D20922" s="122">
        <v>818.36</v>
      </c>
    </row>
    <row r="20923" spans="1:4">
      <c r="A20923" s="72" t="s">
        <v>56253</v>
      </c>
      <c r="B20923" s="73" t="s">
        <v>78574</v>
      </c>
      <c r="C20923" s="74" t="s">
        <v>13109</v>
      </c>
      <c r="D20923" s="122">
        <v>1070.4000000000001</v>
      </c>
    </row>
    <row r="20924" spans="1:4">
      <c r="A20924" s="72" t="s">
        <v>56254</v>
      </c>
      <c r="B20924" s="73" t="s">
        <v>78575</v>
      </c>
      <c r="C20924" s="74" t="s">
        <v>13109</v>
      </c>
      <c r="D20924" s="122">
        <v>1325.69</v>
      </c>
    </row>
    <row r="20925" spans="1:4">
      <c r="A20925" s="72" t="s">
        <v>56255</v>
      </c>
      <c r="B20925" s="73" t="s">
        <v>78576</v>
      </c>
      <c r="C20925" s="74" t="s">
        <v>13109</v>
      </c>
      <c r="D20925" s="122">
        <v>1632.58</v>
      </c>
    </row>
    <row r="20926" spans="1:4">
      <c r="A20926" s="72" t="s">
        <v>56256</v>
      </c>
      <c r="B20926" s="73" t="s">
        <v>78577</v>
      </c>
      <c r="C20926" s="74" t="s">
        <v>13109</v>
      </c>
      <c r="D20926" s="122">
        <v>2050.27</v>
      </c>
    </row>
    <row r="20927" spans="1:4">
      <c r="A20927" s="72" t="s">
        <v>56257</v>
      </c>
      <c r="B20927" s="73" t="s">
        <v>78578</v>
      </c>
      <c r="C20927" s="74" t="s">
        <v>13109</v>
      </c>
      <c r="D20927" s="122">
        <v>3715.49</v>
      </c>
    </row>
    <row r="20928" spans="1:4">
      <c r="A20928" s="72" t="s">
        <v>56258</v>
      </c>
      <c r="B20928" s="73" t="s">
        <v>78579</v>
      </c>
      <c r="C20928" s="74" t="s">
        <v>13109</v>
      </c>
      <c r="D20928" s="122">
        <v>4560.5200000000004</v>
      </c>
    </row>
    <row r="20929" spans="1:4">
      <c r="A20929" s="72" t="s">
        <v>56259</v>
      </c>
      <c r="B20929" s="73" t="s">
        <v>78580</v>
      </c>
      <c r="C20929" s="74" t="s">
        <v>13109</v>
      </c>
      <c r="D20929" s="122">
        <v>5744.13</v>
      </c>
    </row>
    <row r="20930" spans="1:4">
      <c r="A20930" s="72" t="s">
        <v>56260</v>
      </c>
      <c r="B20930" s="73" t="s">
        <v>78581</v>
      </c>
      <c r="C20930" s="74" t="s">
        <v>13109</v>
      </c>
      <c r="D20930" s="122">
        <v>7287.74</v>
      </c>
    </row>
    <row r="20931" spans="1:4">
      <c r="A20931" s="118" t="s">
        <v>78582</v>
      </c>
      <c r="B20931" s="119" t="s">
        <v>78583</v>
      </c>
      <c r="C20931" s="120"/>
      <c r="D20931" s="121"/>
    </row>
    <row r="20932" spans="1:4">
      <c r="A20932" s="72" t="s">
        <v>56261</v>
      </c>
      <c r="B20932" s="73" t="s">
        <v>78584</v>
      </c>
      <c r="C20932" s="74" t="s">
        <v>13109</v>
      </c>
      <c r="D20932" s="122">
        <v>131.43</v>
      </c>
    </row>
    <row r="20933" spans="1:4">
      <c r="A20933" s="72" t="s">
        <v>56262</v>
      </c>
      <c r="B20933" s="73" t="s">
        <v>78585</v>
      </c>
      <c r="C20933" s="74" t="s">
        <v>13109</v>
      </c>
      <c r="D20933" s="122">
        <v>151.72999999999999</v>
      </c>
    </row>
    <row r="20934" spans="1:4">
      <c r="A20934" s="72" t="s">
        <v>56263</v>
      </c>
      <c r="B20934" s="73" t="s">
        <v>78586</v>
      </c>
      <c r="C20934" s="74" t="s">
        <v>13109</v>
      </c>
      <c r="D20934" s="122">
        <v>210.4</v>
      </c>
    </row>
    <row r="20935" spans="1:4">
      <c r="A20935" s="72" t="s">
        <v>56264</v>
      </c>
      <c r="B20935" s="73" t="s">
        <v>78587</v>
      </c>
      <c r="C20935" s="74" t="s">
        <v>13109</v>
      </c>
      <c r="D20935" s="122">
        <v>255.76</v>
      </c>
    </row>
    <row r="20936" spans="1:4">
      <c r="A20936" s="72" t="s">
        <v>56265</v>
      </c>
      <c r="B20936" s="73" t="s">
        <v>78588</v>
      </c>
      <c r="C20936" s="74" t="s">
        <v>13109</v>
      </c>
      <c r="D20936" s="122">
        <v>296.27999999999997</v>
      </c>
    </row>
    <row r="20937" spans="1:4">
      <c r="A20937" s="72" t="s">
        <v>56266</v>
      </c>
      <c r="B20937" s="73" t="s">
        <v>78589</v>
      </c>
      <c r="C20937" s="74" t="s">
        <v>13109</v>
      </c>
      <c r="D20937" s="122">
        <v>332.8</v>
      </c>
    </row>
    <row r="20938" spans="1:4">
      <c r="A20938" s="72" t="s">
        <v>56267</v>
      </c>
      <c r="B20938" s="73" t="s">
        <v>78590</v>
      </c>
      <c r="C20938" s="74" t="s">
        <v>13109</v>
      </c>
      <c r="D20938" s="122">
        <v>416.11</v>
      </c>
    </row>
    <row r="20939" spans="1:4">
      <c r="A20939" s="72" t="s">
        <v>56268</v>
      </c>
      <c r="B20939" s="73" t="s">
        <v>78591</v>
      </c>
      <c r="C20939" s="74" t="s">
        <v>13109</v>
      </c>
      <c r="D20939" s="122">
        <v>527.95000000000005</v>
      </c>
    </row>
    <row r="20940" spans="1:4">
      <c r="A20940" s="72" t="s">
        <v>56269</v>
      </c>
      <c r="B20940" s="73" t="s">
        <v>78592</v>
      </c>
      <c r="C20940" s="74" t="s">
        <v>13109</v>
      </c>
      <c r="D20940" s="122">
        <v>626.17999999999995</v>
      </c>
    </row>
    <row r="20941" spans="1:4">
      <c r="A20941" s="72" t="s">
        <v>56270</v>
      </c>
      <c r="B20941" s="73" t="s">
        <v>78593</v>
      </c>
      <c r="C20941" s="74" t="s">
        <v>13109</v>
      </c>
      <c r="D20941" s="122">
        <v>755.75</v>
      </c>
    </row>
    <row r="20942" spans="1:4">
      <c r="A20942" s="72" t="s">
        <v>56271</v>
      </c>
      <c r="B20942" s="73" t="s">
        <v>78594</v>
      </c>
      <c r="C20942" s="74" t="s">
        <v>13109</v>
      </c>
      <c r="D20942" s="122">
        <v>909.75</v>
      </c>
    </row>
    <row r="20943" spans="1:4">
      <c r="A20943" s="72" t="s">
        <v>56272</v>
      </c>
      <c r="B20943" s="73" t="s">
        <v>78595</v>
      </c>
      <c r="C20943" s="74" t="s">
        <v>13109</v>
      </c>
      <c r="D20943" s="122">
        <v>1202.76</v>
      </c>
    </row>
    <row r="20944" spans="1:4">
      <c r="A20944" s="72" t="s">
        <v>56273</v>
      </c>
      <c r="B20944" s="73" t="s">
        <v>78596</v>
      </c>
      <c r="C20944" s="74" t="s">
        <v>13109</v>
      </c>
      <c r="D20944" s="122">
        <v>1495.53</v>
      </c>
    </row>
    <row r="20945" spans="1:4">
      <c r="A20945" s="72" t="s">
        <v>56274</v>
      </c>
      <c r="B20945" s="73" t="s">
        <v>78597</v>
      </c>
      <c r="C20945" s="74" t="s">
        <v>13109</v>
      </c>
      <c r="D20945" s="122">
        <v>1852.83</v>
      </c>
    </row>
    <row r="20946" spans="1:4">
      <c r="A20946" s="72" t="s">
        <v>56275</v>
      </c>
      <c r="B20946" s="73" t="s">
        <v>78598</v>
      </c>
      <c r="C20946" s="74" t="s">
        <v>13109</v>
      </c>
      <c r="D20946" s="122">
        <v>2337.1</v>
      </c>
    </row>
    <row r="20947" spans="1:4">
      <c r="A20947" s="72" t="s">
        <v>56276</v>
      </c>
      <c r="B20947" s="73" t="s">
        <v>78599</v>
      </c>
      <c r="C20947" s="74" t="s">
        <v>13109</v>
      </c>
      <c r="D20947" s="122">
        <v>4323.1000000000004</v>
      </c>
    </row>
    <row r="20948" spans="1:4">
      <c r="A20948" s="72" t="s">
        <v>56277</v>
      </c>
      <c r="B20948" s="73" t="s">
        <v>78600</v>
      </c>
      <c r="C20948" s="74" t="s">
        <v>13109</v>
      </c>
      <c r="D20948" s="122">
        <v>138</v>
      </c>
    </row>
    <row r="20949" spans="1:4">
      <c r="A20949" s="72" t="s">
        <v>56278</v>
      </c>
      <c r="B20949" s="73" t="s">
        <v>78601</v>
      </c>
      <c r="C20949" s="74" t="s">
        <v>13109</v>
      </c>
      <c r="D20949" s="122">
        <v>159.31</v>
      </c>
    </row>
    <row r="20950" spans="1:4">
      <c r="A20950" s="72" t="s">
        <v>56279</v>
      </c>
      <c r="B20950" s="73" t="s">
        <v>78602</v>
      </c>
      <c r="C20950" s="74" t="s">
        <v>13109</v>
      </c>
      <c r="D20950" s="122">
        <v>220.92</v>
      </c>
    </row>
    <row r="20951" spans="1:4">
      <c r="A20951" s="72" t="s">
        <v>56280</v>
      </c>
      <c r="B20951" s="73" t="s">
        <v>78603</v>
      </c>
      <c r="C20951" s="74" t="s">
        <v>13109</v>
      </c>
      <c r="D20951" s="122">
        <v>268.54000000000002</v>
      </c>
    </row>
    <row r="20952" spans="1:4">
      <c r="A20952" s="72" t="s">
        <v>56281</v>
      </c>
      <c r="B20952" s="73" t="s">
        <v>78604</v>
      </c>
      <c r="C20952" s="74" t="s">
        <v>13109</v>
      </c>
      <c r="D20952" s="122">
        <v>311.10000000000002</v>
      </c>
    </row>
    <row r="20953" spans="1:4">
      <c r="A20953" s="72" t="s">
        <v>56282</v>
      </c>
      <c r="B20953" s="73" t="s">
        <v>78605</v>
      </c>
      <c r="C20953" s="74" t="s">
        <v>13109</v>
      </c>
      <c r="D20953" s="122">
        <v>349.45</v>
      </c>
    </row>
    <row r="20954" spans="1:4">
      <c r="A20954" s="72" t="s">
        <v>56283</v>
      </c>
      <c r="B20954" s="73" t="s">
        <v>78606</v>
      </c>
      <c r="C20954" s="74" t="s">
        <v>13109</v>
      </c>
      <c r="D20954" s="122">
        <v>436.93</v>
      </c>
    </row>
    <row r="20955" spans="1:4">
      <c r="A20955" s="72" t="s">
        <v>56284</v>
      </c>
      <c r="B20955" s="73" t="s">
        <v>78607</v>
      </c>
      <c r="C20955" s="74" t="s">
        <v>13109</v>
      </c>
      <c r="D20955" s="122">
        <v>554.36</v>
      </c>
    </row>
    <row r="20956" spans="1:4">
      <c r="A20956" s="72" t="s">
        <v>56285</v>
      </c>
      <c r="B20956" s="73" t="s">
        <v>78608</v>
      </c>
      <c r="C20956" s="74" t="s">
        <v>13109</v>
      </c>
      <c r="D20956" s="122">
        <v>657.48</v>
      </c>
    </row>
    <row r="20957" spans="1:4">
      <c r="A20957" s="72" t="s">
        <v>56286</v>
      </c>
      <c r="B20957" s="73" t="s">
        <v>78609</v>
      </c>
      <c r="C20957" s="74" t="s">
        <v>13109</v>
      </c>
      <c r="D20957" s="122">
        <v>793.54</v>
      </c>
    </row>
    <row r="20958" spans="1:4">
      <c r="A20958" s="72" t="s">
        <v>56287</v>
      </c>
      <c r="B20958" s="73" t="s">
        <v>78610</v>
      </c>
      <c r="C20958" s="74" t="s">
        <v>13109</v>
      </c>
      <c r="D20958" s="122">
        <v>955.25</v>
      </c>
    </row>
    <row r="20959" spans="1:4">
      <c r="A20959" s="72" t="s">
        <v>56288</v>
      </c>
      <c r="B20959" s="73" t="s">
        <v>78611</v>
      </c>
      <c r="C20959" s="74" t="s">
        <v>13109</v>
      </c>
      <c r="D20959" s="122">
        <v>1262.8900000000001</v>
      </c>
    </row>
    <row r="20960" spans="1:4">
      <c r="A20960" s="72" t="s">
        <v>56289</v>
      </c>
      <c r="B20960" s="73" t="s">
        <v>78612</v>
      </c>
      <c r="C20960" s="74" t="s">
        <v>13109</v>
      </c>
      <c r="D20960" s="122">
        <v>1570.29</v>
      </c>
    </row>
    <row r="20961" spans="1:4">
      <c r="A20961" s="72" t="s">
        <v>56290</v>
      </c>
      <c r="B20961" s="73" t="s">
        <v>78613</v>
      </c>
      <c r="C20961" s="74" t="s">
        <v>13109</v>
      </c>
      <c r="D20961" s="122">
        <v>1945.47</v>
      </c>
    </row>
    <row r="20962" spans="1:4">
      <c r="A20962" s="72" t="s">
        <v>56291</v>
      </c>
      <c r="B20962" s="73" t="s">
        <v>78614</v>
      </c>
      <c r="C20962" s="74" t="s">
        <v>13109</v>
      </c>
      <c r="D20962" s="122">
        <v>2453.94</v>
      </c>
    </row>
    <row r="20963" spans="1:4">
      <c r="A20963" s="118" t="s">
        <v>78615</v>
      </c>
      <c r="B20963" s="119" t="s">
        <v>78616</v>
      </c>
      <c r="C20963" s="120"/>
      <c r="D20963" s="121"/>
    </row>
    <row r="20964" spans="1:4">
      <c r="A20964" s="72" t="s">
        <v>56292</v>
      </c>
      <c r="B20964" s="73" t="s">
        <v>78617</v>
      </c>
      <c r="C20964" s="74" t="s">
        <v>13109</v>
      </c>
      <c r="D20964" s="122">
        <v>133.02000000000001</v>
      </c>
    </row>
    <row r="20965" spans="1:4">
      <c r="A20965" s="72" t="s">
        <v>56293</v>
      </c>
      <c r="B20965" s="73" t="s">
        <v>78618</v>
      </c>
      <c r="C20965" s="74" t="s">
        <v>13109</v>
      </c>
      <c r="D20965" s="122">
        <v>154.29</v>
      </c>
    </row>
    <row r="20966" spans="1:4">
      <c r="A20966" s="72" t="s">
        <v>56294</v>
      </c>
      <c r="B20966" s="73" t="s">
        <v>78619</v>
      </c>
      <c r="C20966" s="74" t="s">
        <v>13109</v>
      </c>
      <c r="D20966" s="122">
        <v>214.24</v>
      </c>
    </row>
    <row r="20967" spans="1:4">
      <c r="A20967" s="72" t="s">
        <v>56295</v>
      </c>
      <c r="B20967" s="73" t="s">
        <v>78620</v>
      </c>
      <c r="C20967" s="74" t="s">
        <v>13109</v>
      </c>
      <c r="D20967" s="122">
        <v>263.39</v>
      </c>
    </row>
    <row r="20968" spans="1:4">
      <c r="A20968" s="72" t="s">
        <v>56296</v>
      </c>
      <c r="B20968" s="73" t="s">
        <v>78621</v>
      </c>
      <c r="C20968" s="74" t="s">
        <v>13109</v>
      </c>
      <c r="D20968" s="122">
        <v>306.95</v>
      </c>
    </row>
    <row r="20969" spans="1:4">
      <c r="A20969" s="72" t="s">
        <v>56297</v>
      </c>
      <c r="B20969" s="73" t="s">
        <v>78622</v>
      </c>
      <c r="C20969" s="74" t="s">
        <v>13109</v>
      </c>
      <c r="D20969" s="122">
        <v>356.98</v>
      </c>
    </row>
    <row r="20970" spans="1:4">
      <c r="A20970" s="72" t="s">
        <v>56298</v>
      </c>
      <c r="B20970" s="73" t="s">
        <v>78623</v>
      </c>
      <c r="C20970" s="74" t="s">
        <v>13109</v>
      </c>
      <c r="D20970" s="122">
        <v>451.42</v>
      </c>
    </row>
    <row r="20971" spans="1:4">
      <c r="A20971" s="72" t="s">
        <v>56299</v>
      </c>
      <c r="B20971" s="73" t="s">
        <v>78624</v>
      </c>
      <c r="C20971" s="74" t="s">
        <v>13109</v>
      </c>
      <c r="D20971" s="122">
        <v>576.94000000000005</v>
      </c>
    </row>
    <row r="20972" spans="1:4">
      <c r="A20972" s="72" t="s">
        <v>56300</v>
      </c>
      <c r="B20972" s="73" t="s">
        <v>78625</v>
      </c>
      <c r="C20972" s="74" t="s">
        <v>13109</v>
      </c>
      <c r="D20972" s="122">
        <v>689.01</v>
      </c>
    </row>
    <row r="20973" spans="1:4">
      <c r="A20973" s="72" t="s">
        <v>56301</v>
      </c>
      <c r="B20973" s="73" t="s">
        <v>78626</v>
      </c>
      <c r="C20973" s="74" t="s">
        <v>13109</v>
      </c>
      <c r="D20973" s="122">
        <v>839.91</v>
      </c>
    </row>
    <row r="20974" spans="1:4">
      <c r="A20974" s="72" t="s">
        <v>56302</v>
      </c>
      <c r="B20974" s="73" t="s">
        <v>78627</v>
      </c>
      <c r="C20974" s="74" t="s">
        <v>13109</v>
      </c>
      <c r="D20974" s="122">
        <v>1008.56</v>
      </c>
    </row>
    <row r="20975" spans="1:4">
      <c r="A20975" s="72" t="s">
        <v>56303</v>
      </c>
      <c r="B20975" s="73" t="s">
        <v>78628</v>
      </c>
      <c r="C20975" s="74" t="s">
        <v>13109</v>
      </c>
      <c r="D20975" s="122">
        <v>1349.79</v>
      </c>
    </row>
    <row r="20976" spans="1:4">
      <c r="A20976" s="72" t="s">
        <v>56304</v>
      </c>
      <c r="B20976" s="73" t="s">
        <v>78629</v>
      </c>
      <c r="C20976" s="74" t="s">
        <v>13109</v>
      </c>
      <c r="D20976" s="122">
        <v>1685.26</v>
      </c>
    </row>
    <row r="20977" spans="1:4">
      <c r="A20977" s="72" t="s">
        <v>56305</v>
      </c>
      <c r="B20977" s="73" t="s">
        <v>78630</v>
      </c>
      <c r="C20977" s="74" t="s">
        <v>13109</v>
      </c>
      <c r="D20977" s="122">
        <v>2114.6</v>
      </c>
    </row>
    <row r="20978" spans="1:4">
      <c r="A20978" s="72" t="s">
        <v>56306</v>
      </c>
      <c r="B20978" s="73" t="s">
        <v>78631</v>
      </c>
      <c r="C20978" s="74" t="s">
        <v>13109</v>
      </c>
      <c r="D20978" s="122">
        <v>2661</v>
      </c>
    </row>
    <row r="20979" spans="1:4">
      <c r="A20979" s="118" t="s">
        <v>78632</v>
      </c>
      <c r="B20979" s="119" t="s">
        <v>78633</v>
      </c>
      <c r="C20979" s="120"/>
      <c r="D20979" s="121"/>
    </row>
    <row r="20980" spans="1:4">
      <c r="A20980" s="72" t="s">
        <v>56307</v>
      </c>
      <c r="B20980" s="73" t="s">
        <v>78634</v>
      </c>
      <c r="C20980" s="74" t="s">
        <v>13109</v>
      </c>
      <c r="D20980" s="122">
        <v>133.29</v>
      </c>
    </row>
    <row r="20981" spans="1:4">
      <c r="A20981" s="72" t="s">
        <v>56308</v>
      </c>
      <c r="B20981" s="73" t="s">
        <v>78635</v>
      </c>
      <c r="C20981" s="74" t="s">
        <v>13109</v>
      </c>
      <c r="D20981" s="122">
        <v>147.94999999999999</v>
      </c>
    </row>
    <row r="20982" spans="1:4">
      <c r="A20982" s="72" t="s">
        <v>56309</v>
      </c>
      <c r="B20982" s="73" t="s">
        <v>78636</v>
      </c>
      <c r="C20982" s="74" t="s">
        <v>13109</v>
      </c>
      <c r="D20982" s="122">
        <v>164.23</v>
      </c>
    </row>
    <row r="20983" spans="1:4">
      <c r="A20983" s="72" t="s">
        <v>56310</v>
      </c>
      <c r="B20983" s="73" t="s">
        <v>78637</v>
      </c>
      <c r="C20983" s="74" t="s">
        <v>13109</v>
      </c>
      <c r="D20983" s="122">
        <v>229.44</v>
      </c>
    </row>
    <row r="20984" spans="1:4">
      <c r="A20984" s="72" t="s">
        <v>56311</v>
      </c>
      <c r="B20984" s="73" t="s">
        <v>78638</v>
      </c>
      <c r="C20984" s="74" t="s">
        <v>13109</v>
      </c>
      <c r="D20984" s="122">
        <v>256.75</v>
      </c>
    </row>
    <row r="20985" spans="1:4">
      <c r="A20985" s="72" t="s">
        <v>56312</v>
      </c>
      <c r="B20985" s="73" t="s">
        <v>78639</v>
      </c>
      <c r="C20985" s="74" t="s">
        <v>13109</v>
      </c>
      <c r="D20985" s="122">
        <v>252.2</v>
      </c>
    </row>
    <row r="20986" spans="1:4">
      <c r="A20986" s="72" t="s">
        <v>56313</v>
      </c>
      <c r="B20986" s="73" t="s">
        <v>78640</v>
      </c>
      <c r="C20986" s="74" t="s">
        <v>13109</v>
      </c>
      <c r="D20986" s="122">
        <v>294.5</v>
      </c>
    </row>
    <row r="20987" spans="1:4">
      <c r="A20987" s="72" t="s">
        <v>56314</v>
      </c>
      <c r="B20987" s="73" t="s">
        <v>78641</v>
      </c>
      <c r="C20987" s="74" t="s">
        <v>13109</v>
      </c>
      <c r="D20987" s="122">
        <v>348.53</v>
      </c>
    </row>
    <row r="20988" spans="1:4">
      <c r="A20988" s="72" t="s">
        <v>56315</v>
      </c>
      <c r="B20988" s="73" t="s">
        <v>78642</v>
      </c>
      <c r="C20988" s="74" t="s">
        <v>13109</v>
      </c>
      <c r="D20988" s="122">
        <v>411.4</v>
      </c>
    </row>
    <row r="20989" spans="1:4">
      <c r="A20989" s="72" t="s">
        <v>56316</v>
      </c>
      <c r="B20989" s="73" t="s">
        <v>78643</v>
      </c>
      <c r="C20989" s="74" t="s">
        <v>13109</v>
      </c>
      <c r="D20989" s="122">
        <v>474.64</v>
      </c>
    </row>
    <row r="20990" spans="1:4">
      <c r="A20990" s="72" t="s">
        <v>56317</v>
      </c>
      <c r="B20990" s="73" t="s">
        <v>78644</v>
      </c>
      <c r="C20990" s="74" t="s">
        <v>13109</v>
      </c>
      <c r="D20990" s="122">
        <v>561.73</v>
      </c>
    </row>
    <row r="20991" spans="1:4">
      <c r="A20991" s="72" t="s">
        <v>56318</v>
      </c>
      <c r="B20991" s="73" t="s">
        <v>78645</v>
      </c>
      <c r="C20991" s="74" t="s">
        <v>13109</v>
      </c>
      <c r="D20991" s="122">
        <v>700.94</v>
      </c>
    </row>
    <row r="20992" spans="1:4">
      <c r="A20992" s="72" t="s">
        <v>56319</v>
      </c>
      <c r="B20992" s="73" t="s">
        <v>78646</v>
      </c>
      <c r="C20992" s="74" t="s">
        <v>13109</v>
      </c>
      <c r="D20992" s="122">
        <v>851.44</v>
      </c>
    </row>
    <row r="20993" spans="1:4">
      <c r="A20993" s="72" t="s">
        <v>56320</v>
      </c>
      <c r="B20993" s="73" t="s">
        <v>78647</v>
      </c>
      <c r="C20993" s="74" t="s">
        <v>13109</v>
      </c>
      <c r="D20993" s="122">
        <v>1011.47</v>
      </c>
    </row>
    <row r="20994" spans="1:4">
      <c r="A20994" s="72" t="s">
        <v>56321</v>
      </c>
      <c r="B20994" s="73" t="s">
        <v>78648</v>
      </c>
      <c r="C20994" s="74" t="s">
        <v>13109</v>
      </c>
      <c r="D20994" s="122">
        <v>1239.3699999999999</v>
      </c>
    </row>
    <row r="20995" spans="1:4">
      <c r="A20995" s="72" t="s">
        <v>56322</v>
      </c>
      <c r="B20995" s="73" t="s">
        <v>78649</v>
      </c>
      <c r="C20995" s="74" t="s">
        <v>13109</v>
      </c>
      <c r="D20995" s="122">
        <v>1910.58</v>
      </c>
    </row>
    <row r="20996" spans="1:4">
      <c r="A20996" s="72" t="s">
        <v>56323</v>
      </c>
      <c r="B20996" s="73" t="s">
        <v>78650</v>
      </c>
      <c r="C20996" s="74" t="s">
        <v>13109</v>
      </c>
      <c r="D20996" s="122">
        <v>2276.75</v>
      </c>
    </row>
    <row r="20997" spans="1:4">
      <c r="A20997" s="72" t="s">
        <v>56324</v>
      </c>
      <c r="B20997" s="73" t="s">
        <v>78651</v>
      </c>
      <c r="C20997" s="74" t="s">
        <v>13109</v>
      </c>
      <c r="D20997" s="122">
        <v>2821</v>
      </c>
    </row>
    <row r="20998" spans="1:4">
      <c r="A20998" s="72" t="s">
        <v>56325</v>
      </c>
      <c r="B20998" s="73" t="s">
        <v>78652</v>
      </c>
      <c r="C20998" s="74" t="s">
        <v>13109</v>
      </c>
      <c r="D20998" s="122">
        <v>3470.28</v>
      </c>
    </row>
    <row r="20999" spans="1:4">
      <c r="A20999" s="72" t="s">
        <v>56326</v>
      </c>
      <c r="B20999" s="73" t="s">
        <v>78653</v>
      </c>
      <c r="C20999" s="74" t="s">
        <v>13109</v>
      </c>
      <c r="D20999" s="122">
        <v>3852.02</v>
      </c>
    </row>
    <row r="21000" spans="1:4">
      <c r="A21000" s="72" t="s">
        <v>56327</v>
      </c>
      <c r="B21000" s="73" t="s">
        <v>78654</v>
      </c>
      <c r="C21000" s="74" t="s">
        <v>13109</v>
      </c>
      <c r="D21000" s="122">
        <v>4275.7299999999996</v>
      </c>
    </row>
    <row r="21001" spans="1:4">
      <c r="A21001" s="72" t="s">
        <v>56328</v>
      </c>
      <c r="B21001" s="73" t="s">
        <v>78655</v>
      </c>
      <c r="C21001" s="74" t="s">
        <v>13109</v>
      </c>
      <c r="D21001" s="122">
        <v>4746.0600000000004</v>
      </c>
    </row>
    <row r="21002" spans="1:4">
      <c r="A21002" s="72" t="s">
        <v>56329</v>
      </c>
      <c r="B21002" s="73" t="s">
        <v>78656</v>
      </c>
      <c r="C21002" s="74" t="s">
        <v>13109</v>
      </c>
      <c r="D21002" s="122">
        <v>5268.13</v>
      </c>
    </row>
    <row r="21003" spans="1:4">
      <c r="A21003" s="72" t="s">
        <v>56330</v>
      </c>
      <c r="B21003" s="73" t="s">
        <v>78657</v>
      </c>
      <c r="C21003" s="74" t="s">
        <v>13109</v>
      </c>
      <c r="D21003" s="122">
        <v>5847.62</v>
      </c>
    </row>
    <row r="21004" spans="1:4">
      <c r="A21004" s="72" t="s">
        <v>56331</v>
      </c>
      <c r="B21004" s="73" t="s">
        <v>78658</v>
      </c>
      <c r="C21004" s="74" t="s">
        <v>13109</v>
      </c>
      <c r="D21004" s="122">
        <v>6490.85</v>
      </c>
    </row>
    <row r="21005" spans="1:4">
      <c r="A21005" s="72" t="s">
        <v>56332</v>
      </c>
      <c r="B21005" s="73" t="s">
        <v>78659</v>
      </c>
      <c r="C21005" s="74" t="s">
        <v>13109</v>
      </c>
      <c r="D21005" s="122">
        <v>135.52000000000001</v>
      </c>
    </row>
    <row r="21006" spans="1:4">
      <c r="A21006" s="72" t="s">
        <v>56333</v>
      </c>
      <c r="B21006" s="73" t="s">
        <v>78660</v>
      </c>
      <c r="C21006" s="74" t="s">
        <v>13109</v>
      </c>
      <c r="D21006" s="122">
        <v>150.41999999999999</v>
      </c>
    </row>
    <row r="21007" spans="1:4">
      <c r="A21007" s="72" t="s">
        <v>56334</v>
      </c>
      <c r="B21007" s="73" t="s">
        <v>78661</v>
      </c>
      <c r="C21007" s="74" t="s">
        <v>13109</v>
      </c>
      <c r="D21007" s="122">
        <v>166.96</v>
      </c>
    </row>
    <row r="21008" spans="1:4">
      <c r="A21008" s="72" t="s">
        <v>56335</v>
      </c>
      <c r="B21008" s="73" t="s">
        <v>78662</v>
      </c>
      <c r="C21008" s="74" t="s">
        <v>13109</v>
      </c>
      <c r="D21008" s="122">
        <v>235</v>
      </c>
    </row>
    <row r="21009" spans="1:4">
      <c r="A21009" s="72" t="s">
        <v>56336</v>
      </c>
      <c r="B21009" s="73" t="s">
        <v>78663</v>
      </c>
      <c r="C21009" s="74" t="s">
        <v>13109</v>
      </c>
      <c r="D21009" s="122">
        <v>265.45</v>
      </c>
    </row>
    <row r="21010" spans="1:4">
      <c r="A21010" s="72" t="s">
        <v>56337</v>
      </c>
      <c r="B21010" s="73" t="s">
        <v>78664</v>
      </c>
      <c r="C21010" s="74" t="s">
        <v>13109</v>
      </c>
      <c r="D21010" s="122">
        <v>267.06</v>
      </c>
    </row>
    <row r="21011" spans="1:4">
      <c r="A21011" s="72" t="s">
        <v>56338</v>
      </c>
      <c r="B21011" s="73" t="s">
        <v>78665</v>
      </c>
      <c r="C21011" s="74" t="s">
        <v>13109</v>
      </c>
      <c r="D21011" s="122">
        <v>318.74</v>
      </c>
    </row>
    <row r="21012" spans="1:4">
      <c r="A21012" s="72" t="s">
        <v>56339</v>
      </c>
      <c r="B21012" s="73" t="s">
        <v>78666</v>
      </c>
      <c r="C21012" s="74" t="s">
        <v>13109</v>
      </c>
      <c r="D21012" s="122">
        <v>386.86</v>
      </c>
    </row>
    <row r="21013" spans="1:4">
      <c r="A21013" s="72" t="s">
        <v>56340</v>
      </c>
      <c r="B21013" s="73" t="s">
        <v>78667</v>
      </c>
      <c r="C21013" s="74" t="s">
        <v>13109</v>
      </c>
      <c r="D21013" s="122">
        <v>455.87</v>
      </c>
    </row>
    <row r="21014" spans="1:4">
      <c r="A21014" s="72" t="s">
        <v>56341</v>
      </c>
      <c r="B21014" s="73" t="s">
        <v>78668</v>
      </c>
      <c r="C21014" s="74" t="s">
        <v>13109</v>
      </c>
      <c r="D21014" s="122">
        <v>535.39</v>
      </c>
    </row>
    <row r="21015" spans="1:4">
      <c r="A21015" s="72" t="s">
        <v>56342</v>
      </c>
      <c r="B21015" s="73" t="s">
        <v>78669</v>
      </c>
      <c r="C21015" s="74" t="s">
        <v>13109</v>
      </c>
      <c r="D21015" s="122">
        <v>632.44000000000005</v>
      </c>
    </row>
    <row r="21016" spans="1:4">
      <c r="A21016" s="72" t="s">
        <v>56343</v>
      </c>
      <c r="B21016" s="73" t="s">
        <v>78670</v>
      </c>
      <c r="C21016" s="74" t="s">
        <v>13109</v>
      </c>
      <c r="D21016" s="122">
        <v>822.35</v>
      </c>
    </row>
    <row r="21017" spans="1:4">
      <c r="A21017" s="72" t="s">
        <v>56344</v>
      </c>
      <c r="B21017" s="73" t="s">
        <v>78671</v>
      </c>
      <c r="C21017" s="74" t="s">
        <v>13109</v>
      </c>
      <c r="D21017" s="122">
        <v>1003.92</v>
      </c>
    </row>
    <row r="21018" spans="1:4">
      <c r="A21018" s="72" t="s">
        <v>56345</v>
      </c>
      <c r="B21018" s="73" t="s">
        <v>78672</v>
      </c>
      <c r="C21018" s="74" t="s">
        <v>13109</v>
      </c>
      <c r="D21018" s="122">
        <v>1209.98</v>
      </c>
    </row>
    <row r="21019" spans="1:4">
      <c r="A21019" s="72" t="s">
        <v>56346</v>
      </c>
      <c r="B21019" s="73" t="s">
        <v>78673</v>
      </c>
      <c r="C21019" s="74" t="s">
        <v>13109</v>
      </c>
      <c r="D21019" s="122">
        <v>1502.33</v>
      </c>
    </row>
    <row r="21020" spans="1:4">
      <c r="A21020" s="72" t="s">
        <v>56347</v>
      </c>
      <c r="B21020" s="73" t="s">
        <v>78674</v>
      </c>
      <c r="C21020" s="74" t="s">
        <v>13109</v>
      </c>
      <c r="D21020" s="122">
        <v>2474.79</v>
      </c>
    </row>
    <row r="21021" spans="1:4">
      <c r="A21021" s="72" t="s">
        <v>56348</v>
      </c>
      <c r="B21021" s="73" t="s">
        <v>78675</v>
      </c>
      <c r="C21021" s="74" t="s">
        <v>13109</v>
      </c>
      <c r="D21021" s="122">
        <v>2991.9</v>
      </c>
    </row>
    <row r="21022" spans="1:4">
      <c r="A21022" s="72" t="s">
        <v>56349</v>
      </c>
      <c r="B21022" s="73" t="s">
        <v>78676</v>
      </c>
      <c r="C21022" s="74" t="s">
        <v>13109</v>
      </c>
      <c r="D21022" s="122">
        <v>3721.36</v>
      </c>
    </row>
    <row r="21023" spans="1:4">
      <c r="A21023" s="72" t="s">
        <v>56350</v>
      </c>
      <c r="B21023" s="73" t="s">
        <v>78677</v>
      </c>
      <c r="C21023" s="74" t="s">
        <v>13109</v>
      </c>
      <c r="D21023" s="122">
        <v>4635.1899999999996</v>
      </c>
    </row>
    <row r="21024" spans="1:4">
      <c r="A21024" s="72" t="s">
        <v>56351</v>
      </c>
      <c r="B21024" s="73" t="s">
        <v>78678</v>
      </c>
      <c r="C21024" s="74" t="s">
        <v>13109</v>
      </c>
      <c r="D21024" s="122">
        <v>5145.0600000000004</v>
      </c>
    </row>
    <row r="21025" spans="1:4">
      <c r="A21025" s="72" t="s">
        <v>56352</v>
      </c>
      <c r="B21025" s="73" t="s">
        <v>78679</v>
      </c>
      <c r="C21025" s="74" t="s">
        <v>13109</v>
      </c>
      <c r="D21025" s="122">
        <v>5711.04</v>
      </c>
    </row>
    <row r="21026" spans="1:4">
      <c r="A21026" s="72" t="s">
        <v>56353</v>
      </c>
      <c r="B21026" s="73" t="s">
        <v>78680</v>
      </c>
      <c r="C21026" s="74" t="s">
        <v>13109</v>
      </c>
      <c r="D21026" s="122">
        <v>6339.24</v>
      </c>
    </row>
    <row r="21027" spans="1:4">
      <c r="A21027" s="72" t="s">
        <v>56354</v>
      </c>
      <c r="B21027" s="73" t="s">
        <v>78681</v>
      </c>
      <c r="C21027" s="74" t="s">
        <v>13109</v>
      </c>
      <c r="D21027" s="122">
        <v>7036.56</v>
      </c>
    </row>
    <row r="21028" spans="1:4">
      <c r="A21028" s="72" t="s">
        <v>56355</v>
      </c>
      <c r="B21028" s="73" t="s">
        <v>78682</v>
      </c>
      <c r="C21028" s="74" t="s">
        <v>13109</v>
      </c>
      <c r="D21028" s="122">
        <v>7810.58</v>
      </c>
    </row>
    <row r="21029" spans="1:4">
      <c r="A21029" s="118" t="s">
        <v>78683</v>
      </c>
      <c r="B21029" s="119" t="s">
        <v>78684</v>
      </c>
      <c r="C21029" s="120"/>
      <c r="D21029" s="121"/>
    </row>
    <row r="21030" spans="1:4">
      <c r="A21030" s="72" t="s">
        <v>56356</v>
      </c>
      <c r="B21030" s="73" t="s">
        <v>78685</v>
      </c>
      <c r="C21030" s="74" t="s">
        <v>13109</v>
      </c>
      <c r="D21030" s="122">
        <v>114.54</v>
      </c>
    </row>
    <row r="21031" spans="1:4">
      <c r="A21031" s="72" t="s">
        <v>56357</v>
      </c>
      <c r="B21031" s="73" t="s">
        <v>78686</v>
      </c>
      <c r="C21031" s="74" t="s">
        <v>13109</v>
      </c>
      <c r="D21031" s="122">
        <v>145.01</v>
      </c>
    </row>
    <row r="21032" spans="1:4">
      <c r="A21032" s="72" t="s">
        <v>56358</v>
      </c>
      <c r="B21032" s="73" t="s">
        <v>78687</v>
      </c>
      <c r="C21032" s="74" t="s">
        <v>13109</v>
      </c>
      <c r="D21032" s="122">
        <v>168.85</v>
      </c>
    </row>
    <row r="21033" spans="1:4">
      <c r="A21033" s="72" t="s">
        <v>56359</v>
      </c>
      <c r="B21033" s="73" t="s">
        <v>78688</v>
      </c>
      <c r="C21033" s="74" t="s">
        <v>13109</v>
      </c>
      <c r="D21033" s="122">
        <v>238.84</v>
      </c>
    </row>
    <row r="21034" spans="1:4">
      <c r="A21034" s="72" t="s">
        <v>56360</v>
      </c>
      <c r="B21034" s="73" t="s">
        <v>78689</v>
      </c>
      <c r="C21034" s="74" t="s">
        <v>13109</v>
      </c>
      <c r="D21034" s="122">
        <v>271.56</v>
      </c>
    </row>
    <row r="21035" spans="1:4">
      <c r="A21035" s="72" t="s">
        <v>56361</v>
      </c>
      <c r="B21035" s="73" t="s">
        <v>78690</v>
      </c>
      <c r="C21035" s="74" t="s">
        <v>13109</v>
      </c>
      <c r="D21035" s="122">
        <v>277.18</v>
      </c>
    </row>
    <row r="21036" spans="1:4">
      <c r="A21036" s="72" t="s">
        <v>56362</v>
      </c>
      <c r="B21036" s="73" t="s">
        <v>78691</v>
      </c>
      <c r="C21036" s="74" t="s">
        <v>13109</v>
      </c>
      <c r="D21036" s="122">
        <v>335.37</v>
      </c>
    </row>
    <row r="21037" spans="1:4">
      <c r="A21037" s="72" t="s">
        <v>56363</v>
      </c>
      <c r="B21037" s="73" t="s">
        <v>78692</v>
      </c>
      <c r="C21037" s="74" t="s">
        <v>13109</v>
      </c>
      <c r="D21037" s="122">
        <v>414.34</v>
      </c>
    </row>
    <row r="21038" spans="1:4">
      <c r="A21038" s="72" t="s">
        <v>56364</v>
      </c>
      <c r="B21038" s="73" t="s">
        <v>78693</v>
      </c>
      <c r="C21038" s="74" t="s">
        <v>13109</v>
      </c>
      <c r="D21038" s="122">
        <v>487.93</v>
      </c>
    </row>
    <row r="21039" spans="1:4">
      <c r="A21039" s="72" t="s">
        <v>56365</v>
      </c>
      <c r="B21039" s="73" t="s">
        <v>78694</v>
      </c>
      <c r="C21039" s="74" t="s">
        <v>13109</v>
      </c>
      <c r="D21039" s="122">
        <v>578.71</v>
      </c>
    </row>
    <row r="21040" spans="1:4">
      <c r="A21040" s="72" t="s">
        <v>56366</v>
      </c>
      <c r="B21040" s="73" t="s">
        <v>78695</v>
      </c>
      <c r="C21040" s="74" t="s">
        <v>13109</v>
      </c>
      <c r="D21040" s="122">
        <v>684.37</v>
      </c>
    </row>
    <row r="21041" spans="1:4">
      <c r="A21041" s="72" t="s">
        <v>56367</v>
      </c>
      <c r="B21041" s="73" t="s">
        <v>78696</v>
      </c>
      <c r="C21041" s="74" t="s">
        <v>13109</v>
      </c>
      <c r="D21041" s="122">
        <v>907.34</v>
      </c>
    </row>
    <row r="21042" spans="1:4">
      <c r="A21042" s="72" t="s">
        <v>56368</v>
      </c>
      <c r="B21042" s="73" t="s">
        <v>78697</v>
      </c>
      <c r="C21042" s="74" t="s">
        <v>13109</v>
      </c>
      <c r="D21042" s="122">
        <v>1111.02</v>
      </c>
    </row>
    <row r="21043" spans="1:4">
      <c r="A21043" s="72" t="s">
        <v>56369</v>
      </c>
      <c r="B21043" s="73" t="s">
        <v>78698</v>
      </c>
      <c r="C21043" s="74" t="s">
        <v>13109</v>
      </c>
      <c r="D21043" s="122">
        <v>1355.01</v>
      </c>
    </row>
    <row r="21044" spans="1:4">
      <c r="A21044" s="72" t="s">
        <v>56370</v>
      </c>
      <c r="B21044" s="73" t="s">
        <v>78699</v>
      </c>
      <c r="C21044" s="74" t="s">
        <v>13109</v>
      </c>
      <c r="D21044" s="122">
        <v>1681.17</v>
      </c>
    </row>
    <row r="21045" spans="1:4">
      <c r="A21045" s="72" t="s">
        <v>56371</v>
      </c>
      <c r="B21045" s="73" t="s">
        <v>78700</v>
      </c>
      <c r="C21045" s="74" t="s">
        <v>13109</v>
      </c>
      <c r="D21045" s="122">
        <v>2855.45</v>
      </c>
    </row>
    <row r="21046" spans="1:4">
      <c r="A21046" s="72" t="s">
        <v>56372</v>
      </c>
      <c r="B21046" s="73" t="s">
        <v>78701</v>
      </c>
      <c r="C21046" s="74" t="s">
        <v>13109</v>
      </c>
      <c r="D21046" s="122">
        <v>3477.67</v>
      </c>
    </row>
    <row r="21047" spans="1:4">
      <c r="A21047" s="72" t="s">
        <v>56373</v>
      </c>
      <c r="B21047" s="73" t="s">
        <v>78702</v>
      </c>
      <c r="C21047" s="74" t="s">
        <v>13109</v>
      </c>
      <c r="D21047" s="122">
        <v>4339.0600000000004</v>
      </c>
    </row>
    <row r="21048" spans="1:4">
      <c r="A21048" s="72" t="s">
        <v>56374</v>
      </c>
      <c r="B21048" s="73" t="s">
        <v>78703</v>
      </c>
      <c r="C21048" s="74" t="s">
        <v>13109</v>
      </c>
      <c r="D21048" s="122">
        <v>5451.04</v>
      </c>
    </row>
    <row r="21049" spans="1:4">
      <c r="A21049" s="72" t="s">
        <v>56375</v>
      </c>
      <c r="B21049" s="73" t="s">
        <v>78704</v>
      </c>
      <c r="C21049" s="74" t="s">
        <v>13109</v>
      </c>
      <c r="D21049" s="122">
        <v>115.55</v>
      </c>
    </row>
    <row r="21050" spans="1:4">
      <c r="A21050" s="72" t="s">
        <v>56376</v>
      </c>
      <c r="B21050" s="73" t="s">
        <v>78705</v>
      </c>
      <c r="C21050" s="74" t="s">
        <v>13109</v>
      </c>
      <c r="D21050" s="122">
        <v>146.47999999999999</v>
      </c>
    </row>
    <row r="21051" spans="1:4">
      <c r="A21051" s="72" t="s">
        <v>56377</v>
      </c>
      <c r="B21051" s="73" t="s">
        <v>78706</v>
      </c>
      <c r="C21051" s="74" t="s">
        <v>13109</v>
      </c>
      <c r="D21051" s="122">
        <v>201.95</v>
      </c>
    </row>
    <row r="21052" spans="1:4">
      <c r="A21052" s="72" t="s">
        <v>56378</v>
      </c>
      <c r="B21052" s="73" t="s">
        <v>78707</v>
      </c>
      <c r="C21052" s="74" t="s">
        <v>13109</v>
      </c>
      <c r="D21052" s="122">
        <v>243.49</v>
      </c>
    </row>
    <row r="21053" spans="1:4">
      <c r="A21053" s="72" t="s">
        <v>56379</v>
      </c>
      <c r="B21053" s="73" t="s">
        <v>78708</v>
      </c>
      <c r="C21053" s="74" t="s">
        <v>13109</v>
      </c>
      <c r="D21053" s="122">
        <v>278.60000000000002</v>
      </c>
    </row>
    <row r="21054" spans="1:4">
      <c r="A21054" s="72" t="s">
        <v>56380</v>
      </c>
      <c r="B21054" s="73" t="s">
        <v>78709</v>
      </c>
      <c r="C21054" s="74" t="s">
        <v>13109</v>
      </c>
      <c r="D21054" s="122">
        <v>296.63</v>
      </c>
    </row>
    <row r="21055" spans="1:4">
      <c r="A21055" s="72" t="s">
        <v>56381</v>
      </c>
      <c r="B21055" s="73" t="s">
        <v>78710</v>
      </c>
      <c r="C21055" s="74" t="s">
        <v>13109</v>
      </c>
      <c r="D21055" s="122">
        <v>363.86</v>
      </c>
    </row>
    <row r="21056" spans="1:4">
      <c r="A21056" s="72" t="s">
        <v>56382</v>
      </c>
      <c r="B21056" s="73" t="s">
        <v>78711</v>
      </c>
      <c r="C21056" s="74" t="s">
        <v>13109</v>
      </c>
      <c r="D21056" s="122">
        <v>454.34</v>
      </c>
    </row>
    <row r="21057" spans="1:4">
      <c r="A21057" s="72" t="s">
        <v>56383</v>
      </c>
      <c r="B21057" s="73" t="s">
        <v>78712</v>
      </c>
      <c r="C21057" s="74" t="s">
        <v>13109</v>
      </c>
      <c r="D21057" s="122">
        <v>535.65</v>
      </c>
    </row>
    <row r="21058" spans="1:4">
      <c r="A21058" s="72" t="s">
        <v>56384</v>
      </c>
      <c r="B21058" s="73" t="s">
        <v>78713</v>
      </c>
      <c r="C21058" s="74" t="s">
        <v>13109</v>
      </c>
      <c r="D21058" s="122">
        <v>636.95000000000005</v>
      </c>
    </row>
    <row r="21059" spans="1:4">
      <c r="A21059" s="72" t="s">
        <v>56385</v>
      </c>
      <c r="B21059" s="73" t="s">
        <v>78714</v>
      </c>
      <c r="C21059" s="74" t="s">
        <v>13109</v>
      </c>
      <c r="D21059" s="122">
        <v>757.75</v>
      </c>
    </row>
    <row r="21060" spans="1:4">
      <c r="A21060" s="72" t="s">
        <v>56386</v>
      </c>
      <c r="B21060" s="73" t="s">
        <v>78715</v>
      </c>
      <c r="C21060" s="74" t="s">
        <v>13109</v>
      </c>
      <c r="D21060" s="122">
        <v>1022.36</v>
      </c>
    </row>
    <row r="21061" spans="1:4">
      <c r="A21061" s="72" t="s">
        <v>56387</v>
      </c>
      <c r="B21061" s="73" t="s">
        <v>78716</v>
      </c>
      <c r="C21061" s="74" t="s">
        <v>13109</v>
      </c>
      <c r="D21061" s="122">
        <v>1258.8800000000001</v>
      </c>
    </row>
    <row r="21062" spans="1:4">
      <c r="A21062" s="72" t="s">
        <v>56388</v>
      </c>
      <c r="B21062" s="73" t="s">
        <v>78717</v>
      </c>
      <c r="C21062" s="74" t="s">
        <v>13109</v>
      </c>
      <c r="D21062" s="122">
        <v>1541.3</v>
      </c>
    </row>
    <row r="21063" spans="1:4">
      <c r="A21063" s="72" t="s">
        <v>56389</v>
      </c>
      <c r="B21063" s="73" t="s">
        <v>78718</v>
      </c>
      <c r="C21063" s="74" t="s">
        <v>13109</v>
      </c>
      <c r="D21063" s="122">
        <v>1922.51</v>
      </c>
    </row>
    <row r="21064" spans="1:4">
      <c r="A21064" s="72" t="s">
        <v>56390</v>
      </c>
      <c r="B21064" s="73" t="s">
        <v>78719</v>
      </c>
      <c r="C21064" s="74" t="s">
        <v>13109</v>
      </c>
      <c r="D21064" s="122">
        <v>3350.44</v>
      </c>
    </row>
    <row r="21065" spans="1:4">
      <c r="A21065" s="72" t="s">
        <v>56391</v>
      </c>
      <c r="B21065" s="73" t="s">
        <v>78720</v>
      </c>
      <c r="C21065" s="74" t="s">
        <v>13109</v>
      </c>
      <c r="D21065" s="122">
        <v>4093.45</v>
      </c>
    </row>
    <row r="21066" spans="1:4">
      <c r="A21066" s="72" t="s">
        <v>56392</v>
      </c>
      <c r="B21066" s="73" t="s">
        <v>78721</v>
      </c>
      <c r="C21066" s="74" t="s">
        <v>13109</v>
      </c>
      <c r="D21066" s="122">
        <v>5122.24</v>
      </c>
    </row>
    <row r="21067" spans="1:4">
      <c r="A21067" s="72" t="s">
        <v>56393</v>
      </c>
      <c r="B21067" s="73" t="s">
        <v>78722</v>
      </c>
      <c r="C21067" s="74" t="s">
        <v>13109</v>
      </c>
      <c r="D21067" s="122">
        <v>6455.32</v>
      </c>
    </row>
    <row r="21068" spans="1:4">
      <c r="A21068" s="118" t="s">
        <v>78723</v>
      </c>
      <c r="B21068" s="119" t="s">
        <v>78724</v>
      </c>
      <c r="C21068" s="120"/>
      <c r="D21068" s="121"/>
    </row>
    <row r="21069" spans="1:4">
      <c r="A21069" s="72" t="s">
        <v>56394</v>
      </c>
      <c r="B21069" s="73" t="s">
        <v>78725</v>
      </c>
      <c r="C21069" s="74" t="s">
        <v>13109</v>
      </c>
      <c r="D21069" s="122">
        <v>129.1</v>
      </c>
    </row>
    <row r="21070" spans="1:4">
      <c r="A21070" s="72" t="s">
        <v>56395</v>
      </c>
      <c r="B21070" s="73" t="s">
        <v>78726</v>
      </c>
      <c r="C21070" s="74" t="s">
        <v>13109</v>
      </c>
      <c r="D21070" s="122">
        <v>148.16</v>
      </c>
    </row>
    <row r="21071" spans="1:4">
      <c r="A21071" s="72" t="s">
        <v>56396</v>
      </c>
      <c r="B21071" s="73" t="s">
        <v>78727</v>
      </c>
      <c r="C21071" s="74" t="s">
        <v>13109</v>
      </c>
      <c r="D21071" s="122">
        <v>204.42</v>
      </c>
    </row>
    <row r="21072" spans="1:4">
      <c r="A21072" s="72" t="s">
        <v>56397</v>
      </c>
      <c r="B21072" s="73" t="s">
        <v>78728</v>
      </c>
      <c r="C21072" s="74" t="s">
        <v>13109</v>
      </c>
      <c r="D21072" s="122">
        <v>248.38</v>
      </c>
    </row>
    <row r="21073" spans="1:4">
      <c r="A21073" s="72" t="s">
        <v>56398</v>
      </c>
      <c r="B21073" s="73" t="s">
        <v>78729</v>
      </c>
      <c r="C21073" s="74" t="s">
        <v>13109</v>
      </c>
      <c r="D21073" s="122">
        <v>286.39999999999998</v>
      </c>
    </row>
    <row r="21074" spans="1:4">
      <c r="A21074" s="72" t="s">
        <v>56399</v>
      </c>
      <c r="B21074" s="73" t="s">
        <v>78730</v>
      </c>
      <c r="C21074" s="74" t="s">
        <v>13109</v>
      </c>
      <c r="D21074" s="122">
        <v>319.45999999999998</v>
      </c>
    </row>
    <row r="21075" spans="1:4">
      <c r="A21075" s="72" t="s">
        <v>56400</v>
      </c>
      <c r="B21075" s="73" t="s">
        <v>78731</v>
      </c>
      <c r="C21075" s="74" t="s">
        <v>13109</v>
      </c>
      <c r="D21075" s="122">
        <v>391.29</v>
      </c>
    </row>
    <row r="21076" spans="1:4">
      <c r="A21076" s="72" t="s">
        <v>56401</v>
      </c>
      <c r="B21076" s="73" t="s">
        <v>78732</v>
      </c>
      <c r="C21076" s="74" t="s">
        <v>13109</v>
      </c>
      <c r="D21076" s="122">
        <v>494.65</v>
      </c>
    </row>
    <row r="21077" spans="1:4">
      <c r="A21077" s="72" t="s">
        <v>56402</v>
      </c>
      <c r="B21077" s="73" t="s">
        <v>78733</v>
      </c>
      <c r="C21077" s="74" t="s">
        <v>13109</v>
      </c>
      <c r="D21077" s="122">
        <v>584.41</v>
      </c>
    </row>
    <row r="21078" spans="1:4">
      <c r="A21078" s="72" t="s">
        <v>56403</v>
      </c>
      <c r="B21078" s="73" t="s">
        <v>78734</v>
      </c>
      <c r="C21078" s="74" t="s">
        <v>13109</v>
      </c>
      <c r="D21078" s="122">
        <v>700.01</v>
      </c>
    </row>
    <row r="21079" spans="1:4">
      <c r="A21079" s="72" t="s">
        <v>56404</v>
      </c>
      <c r="B21079" s="73" t="s">
        <v>78735</v>
      </c>
      <c r="C21079" s="74" t="s">
        <v>13109</v>
      </c>
      <c r="D21079" s="122">
        <v>837.02</v>
      </c>
    </row>
    <row r="21080" spans="1:4">
      <c r="A21080" s="72" t="s">
        <v>56405</v>
      </c>
      <c r="B21080" s="73" t="s">
        <v>78736</v>
      </c>
      <c r="C21080" s="74" t="s">
        <v>13109</v>
      </c>
      <c r="D21080" s="122">
        <v>1144.99</v>
      </c>
    </row>
    <row r="21081" spans="1:4">
      <c r="A21081" s="72" t="s">
        <v>56406</v>
      </c>
      <c r="B21081" s="73" t="s">
        <v>78737</v>
      </c>
      <c r="C21081" s="74" t="s">
        <v>13109</v>
      </c>
      <c r="D21081" s="122">
        <v>1415.26</v>
      </c>
    </row>
    <row r="21082" spans="1:4">
      <c r="A21082" s="72" t="s">
        <v>56407</v>
      </c>
      <c r="B21082" s="73" t="s">
        <v>78738</v>
      </c>
      <c r="C21082" s="74" t="s">
        <v>13109</v>
      </c>
      <c r="D21082" s="122">
        <v>1742.98</v>
      </c>
    </row>
    <row r="21083" spans="1:4">
      <c r="A21083" s="72" t="s">
        <v>56408</v>
      </c>
      <c r="B21083" s="73" t="s">
        <v>78739</v>
      </c>
      <c r="C21083" s="74" t="s">
        <v>13109</v>
      </c>
      <c r="D21083" s="122">
        <v>2183.5300000000002</v>
      </c>
    </row>
    <row r="21084" spans="1:4">
      <c r="A21084" s="72" t="s">
        <v>56409</v>
      </c>
      <c r="B21084" s="73" t="s">
        <v>78740</v>
      </c>
      <c r="C21084" s="74" t="s">
        <v>13109</v>
      </c>
      <c r="D21084" s="122">
        <v>3884.16</v>
      </c>
    </row>
    <row r="21085" spans="1:4">
      <c r="A21085" s="72" t="s">
        <v>56410</v>
      </c>
      <c r="B21085" s="73" t="s">
        <v>78741</v>
      </c>
      <c r="C21085" s="74" t="s">
        <v>13109</v>
      </c>
      <c r="D21085" s="122">
        <v>135.55000000000001</v>
      </c>
    </row>
    <row r="21086" spans="1:4">
      <c r="A21086" s="72" t="s">
        <v>56411</v>
      </c>
      <c r="B21086" s="73" t="s">
        <v>78742</v>
      </c>
      <c r="C21086" s="74" t="s">
        <v>13109</v>
      </c>
      <c r="D21086" s="122">
        <v>155.56</v>
      </c>
    </row>
    <row r="21087" spans="1:4">
      <c r="A21087" s="72" t="s">
        <v>56412</v>
      </c>
      <c r="B21087" s="73" t="s">
        <v>78743</v>
      </c>
      <c r="C21087" s="74" t="s">
        <v>13109</v>
      </c>
      <c r="D21087" s="122">
        <v>214.65</v>
      </c>
    </row>
    <row r="21088" spans="1:4">
      <c r="A21088" s="72" t="s">
        <v>56413</v>
      </c>
      <c r="B21088" s="73" t="s">
        <v>78744</v>
      </c>
      <c r="C21088" s="74" t="s">
        <v>13109</v>
      </c>
      <c r="D21088" s="122">
        <v>260.79000000000002</v>
      </c>
    </row>
    <row r="21089" spans="1:4">
      <c r="A21089" s="72" t="s">
        <v>56414</v>
      </c>
      <c r="B21089" s="73" t="s">
        <v>78745</v>
      </c>
      <c r="C21089" s="74" t="s">
        <v>13109</v>
      </c>
      <c r="D21089" s="122">
        <v>300.70999999999998</v>
      </c>
    </row>
    <row r="21090" spans="1:4">
      <c r="A21090" s="72" t="s">
        <v>56415</v>
      </c>
      <c r="B21090" s="73" t="s">
        <v>78746</v>
      </c>
      <c r="C21090" s="74" t="s">
        <v>13109</v>
      </c>
      <c r="D21090" s="122">
        <v>335.44</v>
      </c>
    </row>
    <row r="21091" spans="1:4">
      <c r="A21091" s="72" t="s">
        <v>56416</v>
      </c>
      <c r="B21091" s="73" t="s">
        <v>78747</v>
      </c>
      <c r="C21091" s="74" t="s">
        <v>13109</v>
      </c>
      <c r="D21091" s="122">
        <v>410.85</v>
      </c>
    </row>
    <row r="21092" spans="1:4">
      <c r="A21092" s="72" t="s">
        <v>56417</v>
      </c>
      <c r="B21092" s="73" t="s">
        <v>78748</v>
      </c>
      <c r="C21092" s="74" t="s">
        <v>13109</v>
      </c>
      <c r="D21092" s="122">
        <v>519.39</v>
      </c>
    </row>
    <row r="21093" spans="1:4">
      <c r="A21093" s="72" t="s">
        <v>56418</v>
      </c>
      <c r="B21093" s="73" t="s">
        <v>78749</v>
      </c>
      <c r="C21093" s="74" t="s">
        <v>13109</v>
      </c>
      <c r="D21093" s="122">
        <v>613.63</v>
      </c>
    </row>
    <row r="21094" spans="1:4">
      <c r="A21094" s="72" t="s">
        <v>56419</v>
      </c>
      <c r="B21094" s="73" t="s">
        <v>78750</v>
      </c>
      <c r="C21094" s="74" t="s">
        <v>13109</v>
      </c>
      <c r="D21094" s="122">
        <v>735.01</v>
      </c>
    </row>
    <row r="21095" spans="1:4">
      <c r="A21095" s="72" t="s">
        <v>56420</v>
      </c>
      <c r="B21095" s="73" t="s">
        <v>78751</v>
      </c>
      <c r="C21095" s="74" t="s">
        <v>13109</v>
      </c>
      <c r="D21095" s="122">
        <v>878.88</v>
      </c>
    </row>
    <row r="21096" spans="1:4">
      <c r="A21096" s="72" t="s">
        <v>56421</v>
      </c>
      <c r="B21096" s="73" t="s">
        <v>78752</v>
      </c>
      <c r="C21096" s="74" t="s">
        <v>13109</v>
      </c>
      <c r="D21096" s="122">
        <v>1202.24</v>
      </c>
    </row>
    <row r="21097" spans="1:4">
      <c r="A21097" s="72" t="s">
        <v>56422</v>
      </c>
      <c r="B21097" s="73" t="s">
        <v>78753</v>
      </c>
      <c r="C21097" s="74" t="s">
        <v>13109</v>
      </c>
      <c r="D21097" s="122">
        <v>1486.02</v>
      </c>
    </row>
    <row r="21098" spans="1:4">
      <c r="A21098" s="72" t="s">
        <v>56423</v>
      </c>
      <c r="B21098" s="73" t="s">
        <v>78754</v>
      </c>
      <c r="C21098" s="74" t="s">
        <v>13109</v>
      </c>
      <c r="D21098" s="122">
        <v>1830.12</v>
      </c>
    </row>
    <row r="21099" spans="1:4">
      <c r="A21099" s="72" t="s">
        <v>56424</v>
      </c>
      <c r="B21099" s="73" t="s">
        <v>78755</v>
      </c>
      <c r="C21099" s="74" t="s">
        <v>13109</v>
      </c>
      <c r="D21099" s="122">
        <v>2292.71</v>
      </c>
    </row>
    <row r="21100" spans="1:4">
      <c r="A21100" s="118" t="s">
        <v>78756</v>
      </c>
      <c r="B21100" s="119" t="s">
        <v>78757</v>
      </c>
      <c r="C21100" s="120"/>
      <c r="D21100" s="121"/>
    </row>
    <row r="21101" spans="1:4">
      <c r="A21101" s="72" t="s">
        <v>56425</v>
      </c>
      <c r="B21101" s="73" t="s">
        <v>78758</v>
      </c>
      <c r="C21101" s="74" t="s">
        <v>13109</v>
      </c>
      <c r="D21101" s="122">
        <v>130.28</v>
      </c>
    </row>
    <row r="21102" spans="1:4">
      <c r="A21102" s="72" t="s">
        <v>56426</v>
      </c>
      <c r="B21102" s="73" t="s">
        <v>78759</v>
      </c>
      <c r="C21102" s="74" t="s">
        <v>13109</v>
      </c>
      <c r="D21102" s="122">
        <v>150.01</v>
      </c>
    </row>
    <row r="21103" spans="1:4">
      <c r="A21103" s="72" t="s">
        <v>56427</v>
      </c>
      <c r="B21103" s="73" t="s">
        <v>78760</v>
      </c>
      <c r="C21103" s="74" t="s">
        <v>13109</v>
      </c>
      <c r="D21103" s="122">
        <v>207.13</v>
      </c>
    </row>
    <row r="21104" spans="1:4">
      <c r="A21104" s="72" t="s">
        <v>56428</v>
      </c>
      <c r="B21104" s="73" t="s">
        <v>78761</v>
      </c>
      <c r="C21104" s="74" t="s">
        <v>13109</v>
      </c>
      <c r="D21104" s="122">
        <v>254.53</v>
      </c>
    </row>
    <row r="21105" spans="1:4">
      <c r="A21105" s="72" t="s">
        <v>56429</v>
      </c>
      <c r="B21105" s="73" t="s">
        <v>78762</v>
      </c>
      <c r="C21105" s="74" t="s">
        <v>13109</v>
      </c>
      <c r="D21105" s="122">
        <v>295.20999999999998</v>
      </c>
    </row>
    <row r="21106" spans="1:4">
      <c r="A21106" s="72" t="s">
        <v>56430</v>
      </c>
      <c r="B21106" s="73" t="s">
        <v>78763</v>
      </c>
      <c r="C21106" s="74" t="s">
        <v>13109</v>
      </c>
      <c r="D21106" s="122">
        <v>341.09</v>
      </c>
    </row>
    <row r="21107" spans="1:4">
      <c r="A21107" s="72" t="s">
        <v>56431</v>
      </c>
      <c r="B21107" s="73" t="s">
        <v>78764</v>
      </c>
      <c r="C21107" s="74" t="s">
        <v>13109</v>
      </c>
      <c r="D21107" s="122">
        <v>421.93</v>
      </c>
    </row>
    <row r="21108" spans="1:4">
      <c r="A21108" s="72" t="s">
        <v>56432</v>
      </c>
      <c r="B21108" s="73" t="s">
        <v>78765</v>
      </c>
      <c r="C21108" s="74" t="s">
        <v>13109</v>
      </c>
      <c r="D21108" s="122">
        <v>537.37</v>
      </c>
    </row>
    <row r="21109" spans="1:4">
      <c r="A21109" s="72" t="s">
        <v>56433</v>
      </c>
      <c r="B21109" s="73" t="s">
        <v>78766</v>
      </c>
      <c r="C21109" s="74" t="s">
        <v>13109</v>
      </c>
      <c r="D21109" s="122">
        <v>639.15</v>
      </c>
    </row>
    <row r="21110" spans="1:4">
      <c r="A21110" s="72" t="s">
        <v>56434</v>
      </c>
      <c r="B21110" s="73" t="s">
        <v>78767</v>
      </c>
      <c r="C21110" s="74" t="s">
        <v>13109</v>
      </c>
      <c r="D21110" s="122">
        <v>772.93</v>
      </c>
    </row>
    <row r="21111" spans="1:4">
      <c r="A21111" s="72" t="s">
        <v>56435</v>
      </c>
      <c r="B21111" s="73" t="s">
        <v>78768</v>
      </c>
      <c r="C21111" s="74" t="s">
        <v>13109</v>
      </c>
      <c r="D21111" s="122">
        <v>921.97</v>
      </c>
    </row>
    <row r="21112" spans="1:4">
      <c r="A21112" s="72" t="s">
        <v>56436</v>
      </c>
      <c r="B21112" s="73" t="s">
        <v>78769</v>
      </c>
      <c r="C21112" s="74" t="s">
        <v>13109</v>
      </c>
      <c r="D21112" s="122">
        <v>1280.8499999999999</v>
      </c>
    </row>
    <row r="21113" spans="1:4">
      <c r="A21113" s="72" t="s">
        <v>56437</v>
      </c>
      <c r="B21113" s="73" t="s">
        <v>78770</v>
      </c>
      <c r="C21113" s="74" t="s">
        <v>13109</v>
      </c>
      <c r="D21113" s="122">
        <v>1589.74</v>
      </c>
    </row>
    <row r="21114" spans="1:4">
      <c r="A21114" s="72" t="s">
        <v>56438</v>
      </c>
      <c r="B21114" s="73" t="s">
        <v>78771</v>
      </c>
      <c r="C21114" s="74" t="s">
        <v>13109</v>
      </c>
      <c r="D21114" s="122">
        <v>1983.55</v>
      </c>
    </row>
    <row r="21115" spans="1:4">
      <c r="A21115" s="72" t="s">
        <v>56439</v>
      </c>
      <c r="B21115" s="73" t="s">
        <v>78772</v>
      </c>
      <c r="C21115" s="74" t="s">
        <v>13109</v>
      </c>
      <c r="D21115" s="122">
        <v>2477.81</v>
      </c>
    </row>
    <row r="21116" spans="1:4">
      <c r="A21116" s="118" t="s">
        <v>78773</v>
      </c>
      <c r="B21116" s="119" t="s">
        <v>78774</v>
      </c>
      <c r="C21116" s="120"/>
      <c r="D21116" s="121"/>
    </row>
    <row r="21117" spans="1:4">
      <c r="A21117" s="72" t="s">
        <v>56440</v>
      </c>
      <c r="B21117" s="73" t="s">
        <v>78775</v>
      </c>
      <c r="C21117" s="74" t="s">
        <v>13109</v>
      </c>
      <c r="D21117" s="122">
        <v>132.34</v>
      </c>
    </row>
    <row r="21118" spans="1:4">
      <c r="A21118" s="72" t="s">
        <v>56441</v>
      </c>
      <c r="B21118" s="73" t="s">
        <v>78776</v>
      </c>
      <c r="C21118" s="74" t="s">
        <v>13109</v>
      </c>
      <c r="D21118" s="122">
        <v>146.88999999999999</v>
      </c>
    </row>
    <row r="21119" spans="1:4">
      <c r="A21119" s="72" t="s">
        <v>56442</v>
      </c>
      <c r="B21119" s="73" t="s">
        <v>78777</v>
      </c>
      <c r="C21119" s="74" t="s">
        <v>13109</v>
      </c>
      <c r="D21119" s="122">
        <v>163.06</v>
      </c>
    </row>
    <row r="21120" spans="1:4">
      <c r="A21120" s="72" t="s">
        <v>56443</v>
      </c>
      <c r="B21120" s="73" t="s">
        <v>78778</v>
      </c>
      <c r="C21120" s="74" t="s">
        <v>13109</v>
      </c>
      <c r="D21120" s="122">
        <v>225.35</v>
      </c>
    </row>
    <row r="21121" spans="1:4">
      <c r="A21121" s="72" t="s">
        <v>56444</v>
      </c>
      <c r="B21121" s="73" t="s">
        <v>78779</v>
      </c>
      <c r="C21121" s="74" t="s">
        <v>13109</v>
      </c>
      <c r="D21121" s="122">
        <v>252.25</v>
      </c>
    </row>
    <row r="21122" spans="1:4">
      <c r="A21122" s="72" t="s">
        <v>56445</v>
      </c>
      <c r="B21122" s="73" t="s">
        <v>78780</v>
      </c>
      <c r="C21122" s="74" t="s">
        <v>13109</v>
      </c>
      <c r="D21122" s="122">
        <v>245.97</v>
      </c>
    </row>
    <row r="21123" spans="1:4">
      <c r="A21123" s="72" t="s">
        <v>56446</v>
      </c>
      <c r="B21123" s="73" t="s">
        <v>78781</v>
      </c>
      <c r="C21123" s="74" t="s">
        <v>13109</v>
      </c>
      <c r="D21123" s="122">
        <v>287.58</v>
      </c>
    </row>
    <row r="21124" spans="1:4">
      <c r="A21124" s="72" t="s">
        <v>56447</v>
      </c>
      <c r="B21124" s="73" t="s">
        <v>78782</v>
      </c>
      <c r="C21124" s="74" t="s">
        <v>13109</v>
      </c>
      <c r="D21124" s="122">
        <v>341.35</v>
      </c>
    </row>
    <row r="21125" spans="1:4">
      <c r="A21125" s="72" t="s">
        <v>56448</v>
      </c>
      <c r="B21125" s="73" t="s">
        <v>78783</v>
      </c>
      <c r="C21125" s="74" t="s">
        <v>13109</v>
      </c>
      <c r="D21125" s="122">
        <v>398.82</v>
      </c>
    </row>
    <row r="21126" spans="1:4">
      <c r="A21126" s="72" t="s">
        <v>56449</v>
      </c>
      <c r="B21126" s="73" t="s">
        <v>78784</v>
      </c>
      <c r="C21126" s="74" t="s">
        <v>13109</v>
      </c>
      <c r="D21126" s="122">
        <v>456.38</v>
      </c>
    </row>
    <row r="21127" spans="1:4">
      <c r="A21127" s="72" t="s">
        <v>56450</v>
      </c>
      <c r="B21127" s="73" t="s">
        <v>78785</v>
      </c>
      <c r="C21127" s="74" t="s">
        <v>13109</v>
      </c>
      <c r="D21127" s="122">
        <v>536.64</v>
      </c>
    </row>
    <row r="21128" spans="1:4">
      <c r="A21128" s="72" t="s">
        <v>56451</v>
      </c>
      <c r="B21128" s="73" t="s">
        <v>78786</v>
      </c>
      <c r="C21128" s="74" t="s">
        <v>13109</v>
      </c>
      <c r="D21128" s="122">
        <v>646.44000000000005</v>
      </c>
    </row>
    <row r="21129" spans="1:4">
      <c r="A21129" s="72" t="s">
        <v>56452</v>
      </c>
      <c r="B21129" s="73" t="s">
        <v>78787</v>
      </c>
      <c r="C21129" s="74" t="s">
        <v>13109</v>
      </c>
      <c r="D21129" s="122">
        <v>797.05</v>
      </c>
    </row>
    <row r="21130" spans="1:4">
      <c r="A21130" s="72" t="s">
        <v>56453</v>
      </c>
      <c r="B21130" s="73" t="s">
        <v>78788</v>
      </c>
      <c r="C21130" s="74" t="s">
        <v>13109</v>
      </c>
      <c r="D21130" s="122">
        <v>937.52</v>
      </c>
    </row>
    <row r="21131" spans="1:4">
      <c r="A21131" s="72" t="s">
        <v>56454</v>
      </c>
      <c r="B21131" s="73" t="s">
        <v>78789</v>
      </c>
      <c r="C21131" s="74" t="s">
        <v>13109</v>
      </c>
      <c r="D21131" s="122">
        <v>1140.44</v>
      </c>
    </row>
    <row r="21132" spans="1:4">
      <c r="A21132" s="72" t="s">
        <v>56455</v>
      </c>
      <c r="B21132" s="73" t="s">
        <v>78790</v>
      </c>
      <c r="C21132" s="74" t="s">
        <v>13109</v>
      </c>
      <c r="D21132" s="122">
        <v>1685.89</v>
      </c>
    </row>
    <row r="21133" spans="1:4">
      <c r="A21133" s="72" t="s">
        <v>56456</v>
      </c>
      <c r="B21133" s="73" t="s">
        <v>78791</v>
      </c>
      <c r="C21133" s="74" t="s">
        <v>13109</v>
      </c>
      <c r="D21133" s="122">
        <v>1988.93</v>
      </c>
    </row>
    <row r="21134" spans="1:4">
      <c r="A21134" s="72" t="s">
        <v>56457</v>
      </c>
      <c r="B21134" s="73" t="s">
        <v>78792</v>
      </c>
      <c r="C21134" s="74" t="s">
        <v>13109</v>
      </c>
      <c r="D21134" s="122">
        <v>2445.59</v>
      </c>
    </row>
    <row r="21135" spans="1:4">
      <c r="A21135" s="72" t="s">
        <v>56458</v>
      </c>
      <c r="B21135" s="73" t="s">
        <v>78793</v>
      </c>
      <c r="C21135" s="74" t="s">
        <v>13109</v>
      </c>
      <c r="D21135" s="122">
        <v>2973.28</v>
      </c>
    </row>
    <row r="21136" spans="1:4">
      <c r="A21136" s="72" t="s">
        <v>56459</v>
      </c>
      <c r="B21136" s="73" t="s">
        <v>78794</v>
      </c>
      <c r="C21136" s="74" t="s">
        <v>13109</v>
      </c>
      <c r="D21136" s="122">
        <v>3300.33</v>
      </c>
    </row>
    <row r="21137" spans="1:4">
      <c r="A21137" s="72" t="s">
        <v>56460</v>
      </c>
      <c r="B21137" s="73" t="s">
        <v>78795</v>
      </c>
      <c r="C21137" s="74" t="s">
        <v>13109</v>
      </c>
      <c r="D21137" s="122">
        <v>3663.37</v>
      </c>
    </row>
    <row r="21138" spans="1:4">
      <c r="A21138" s="72" t="s">
        <v>56461</v>
      </c>
      <c r="B21138" s="73" t="s">
        <v>78796</v>
      </c>
      <c r="C21138" s="74" t="s">
        <v>13109</v>
      </c>
      <c r="D21138" s="122">
        <v>4066.35</v>
      </c>
    </row>
    <row r="21139" spans="1:4">
      <c r="A21139" s="72" t="s">
        <v>56462</v>
      </c>
      <c r="B21139" s="73" t="s">
        <v>78797</v>
      </c>
      <c r="C21139" s="74" t="s">
        <v>13109</v>
      </c>
      <c r="D21139" s="122">
        <v>4513.6400000000003</v>
      </c>
    </row>
    <row r="21140" spans="1:4">
      <c r="A21140" s="72" t="s">
        <v>56463</v>
      </c>
      <c r="B21140" s="73" t="s">
        <v>78798</v>
      </c>
      <c r="C21140" s="74" t="s">
        <v>13109</v>
      </c>
      <c r="D21140" s="122">
        <v>5010.1499999999996</v>
      </c>
    </row>
    <row r="21141" spans="1:4">
      <c r="A21141" s="72" t="s">
        <v>56464</v>
      </c>
      <c r="B21141" s="73" t="s">
        <v>78799</v>
      </c>
      <c r="C21141" s="74" t="s">
        <v>13109</v>
      </c>
      <c r="D21141" s="122">
        <v>5561.25</v>
      </c>
    </row>
    <row r="21142" spans="1:4">
      <c r="A21142" s="72" t="s">
        <v>56465</v>
      </c>
      <c r="B21142" s="73" t="s">
        <v>78800</v>
      </c>
      <c r="C21142" s="74" t="s">
        <v>13109</v>
      </c>
      <c r="D21142" s="122">
        <v>134.07</v>
      </c>
    </row>
    <row r="21143" spans="1:4">
      <c r="A21143" s="72" t="s">
        <v>56466</v>
      </c>
      <c r="B21143" s="73" t="s">
        <v>78801</v>
      </c>
      <c r="C21143" s="74" t="s">
        <v>13109</v>
      </c>
      <c r="D21143" s="122">
        <v>148.81</v>
      </c>
    </row>
    <row r="21144" spans="1:4">
      <c r="A21144" s="72" t="s">
        <v>56467</v>
      </c>
      <c r="B21144" s="73" t="s">
        <v>78802</v>
      </c>
      <c r="C21144" s="74" t="s">
        <v>13109</v>
      </c>
      <c r="D21144" s="122">
        <v>165.19</v>
      </c>
    </row>
    <row r="21145" spans="1:4">
      <c r="A21145" s="72" t="s">
        <v>56468</v>
      </c>
      <c r="B21145" s="73" t="s">
        <v>78803</v>
      </c>
      <c r="C21145" s="74" t="s">
        <v>13109</v>
      </c>
      <c r="D21145" s="122">
        <v>228.95</v>
      </c>
    </row>
    <row r="21146" spans="1:4">
      <c r="A21146" s="72" t="s">
        <v>56469</v>
      </c>
      <c r="B21146" s="73" t="s">
        <v>78804</v>
      </c>
      <c r="C21146" s="74" t="s">
        <v>13109</v>
      </c>
      <c r="D21146" s="122">
        <v>258.68</v>
      </c>
    </row>
    <row r="21147" spans="1:4">
      <c r="A21147" s="72" t="s">
        <v>56470</v>
      </c>
      <c r="B21147" s="73" t="s">
        <v>78805</v>
      </c>
      <c r="C21147" s="74" t="s">
        <v>13109</v>
      </c>
      <c r="D21147" s="122">
        <v>257.82</v>
      </c>
    </row>
    <row r="21148" spans="1:4">
      <c r="A21148" s="72" t="s">
        <v>56471</v>
      </c>
      <c r="B21148" s="73" t="s">
        <v>78806</v>
      </c>
      <c r="C21148" s="74" t="s">
        <v>13109</v>
      </c>
      <c r="D21148" s="122">
        <v>308.38</v>
      </c>
    </row>
    <row r="21149" spans="1:4">
      <c r="A21149" s="72" t="s">
        <v>56472</v>
      </c>
      <c r="B21149" s="73" t="s">
        <v>78807</v>
      </c>
      <c r="C21149" s="74" t="s">
        <v>13109</v>
      </c>
      <c r="D21149" s="122">
        <v>376.15</v>
      </c>
    </row>
    <row r="21150" spans="1:4">
      <c r="A21150" s="72" t="s">
        <v>56473</v>
      </c>
      <c r="B21150" s="73" t="s">
        <v>78808</v>
      </c>
      <c r="C21150" s="74" t="s">
        <v>13109</v>
      </c>
      <c r="D21150" s="122">
        <v>436.99</v>
      </c>
    </row>
    <row r="21151" spans="1:4">
      <c r="A21151" s="72" t="s">
        <v>56474</v>
      </c>
      <c r="B21151" s="73" t="s">
        <v>78809</v>
      </c>
      <c r="C21151" s="74" t="s">
        <v>13109</v>
      </c>
      <c r="D21151" s="122">
        <v>507.89</v>
      </c>
    </row>
    <row r="21152" spans="1:4">
      <c r="A21152" s="72" t="s">
        <v>56475</v>
      </c>
      <c r="B21152" s="73" t="s">
        <v>78810</v>
      </c>
      <c r="C21152" s="74" t="s">
        <v>13109</v>
      </c>
      <c r="D21152" s="122">
        <v>595.07000000000005</v>
      </c>
    </row>
    <row r="21153" spans="1:4">
      <c r="A21153" s="72" t="s">
        <v>56476</v>
      </c>
      <c r="B21153" s="73" t="s">
        <v>78811</v>
      </c>
      <c r="C21153" s="74" t="s">
        <v>13109</v>
      </c>
      <c r="D21153" s="122">
        <v>740.26</v>
      </c>
    </row>
    <row r="21154" spans="1:4">
      <c r="A21154" s="72" t="s">
        <v>56477</v>
      </c>
      <c r="B21154" s="73" t="s">
        <v>78812</v>
      </c>
      <c r="C21154" s="74" t="s">
        <v>13109</v>
      </c>
      <c r="D21154" s="122">
        <v>922.69</v>
      </c>
    </row>
    <row r="21155" spans="1:4">
      <c r="A21155" s="72" t="s">
        <v>56478</v>
      </c>
      <c r="B21155" s="73" t="s">
        <v>78813</v>
      </c>
      <c r="C21155" s="74" t="s">
        <v>13109</v>
      </c>
      <c r="D21155" s="122">
        <v>1100.0999999999999</v>
      </c>
    </row>
    <row r="21156" spans="1:4">
      <c r="A21156" s="72" t="s">
        <v>56479</v>
      </c>
      <c r="B21156" s="73" t="s">
        <v>78814</v>
      </c>
      <c r="C21156" s="74" t="s">
        <v>13109</v>
      </c>
      <c r="D21156" s="122">
        <v>1353.12</v>
      </c>
    </row>
    <row r="21157" spans="1:4">
      <c r="A21157" s="72" t="s">
        <v>56480</v>
      </c>
      <c r="B21157" s="73" t="s">
        <v>78815</v>
      </c>
      <c r="C21157" s="74" t="s">
        <v>13109</v>
      </c>
      <c r="D21157" s="122">
        <v>2136.4</v>
      </c>
    </row>
    <row r="21158" spans="1:4">
      <c r="A21158" s="72" t="s">
        <v>56481</v>
      </c>
      <c r="B21158" s="73" t="s">
        <v>78816</v>
      </c>
      <c r="C21158" s="74" t="s">
        <v>13109</v>
      </c>
      <c r="D21158" s="122">
        <v>2557.6799999999998</v>
      </c>
    </row>
    <row r="21159" spans="1:4">
      <c r="A21159" s="72" t="s">
        <v>56482</v>
      </c>
      <c r="B21159" s="73" t="s">
        <v>78817</v>
      </c>
      <c r="C21159" s="74" t="s">
        <v>13109</v>
      </c>
      <c r="D21159" s="122">
        <v>3157.39</v>
      </c>
    </row>
    <row r="21160" spans="1:4">
      <c r="A21160" s="72" t="s">
        <v>56483</v>
      </c>
      <c r="B21160" s="73" t="s">
        <v>78818</v>
      </c>
      <c r="C21160" s="74" t="s">
        <v>13109</v>
      </c>
      <c r="D21160" s="122">
        <v>3890.03</v>
      </c>
    </row>
    <row r="21161" spans="1:4">
      <c r="A21161" s="72" t="s">
        <v>56484</v>
      </c>
      <c r="B21161" s="73" t="s">
        <v>78819</v>
      </c>
      <c r="C21161" s="74" t="s">
        <v>13109</v>
      </c>
      <c r="D21161" s="122">
        <v>4317.9399999999996</v>
      </c>
    </row>
    <row r="21162" spans="1:4">
      <c r="A21162" s="72" t="s">
        <v>56485</v>
      </c>
      <c r="B21162" s="73" t="s">
        <v>78820</v>
      </c>
      <c r="C21162" s="74" t="s">
        <v>13109</v>
      </c>
      <c r="D21162" s="122">
        <v>4792.8999999999996</v>
      </c>
    </row>
    <row r="21163" spans="1:4">
      <c r="A21163" s="72" t="s">
        <v>56486</v>
      </c>
      <c r="B21163" s="73" t="s">
        <v>78821</v>
      </c>
      <c r="C21163" s="74" t="s">
        <v>13109</v>
      </c>
      <c r="D21163" s="122">
        <v>5320.12</v>
      </c>
    </row>
    <row r="21164" spans="1:4">
      <c r="A21164" s="72" t="s">
        <v>56487</v>
      </c>
      <c r="B21164" s="73" t="s">
        <v>78822</v>
      </c>
      <c r="C21164" s="74" t="s">
        <v>13109</v>
      </c>
      <c r="D21164" s="122">
        <v>5905.33</v>
      </c>
    </row>
    <row r="21165" spans="1:4">
      <c r="A21165" s="72" t="s">
        <v>56488</v>
      </c>
      <c r="B21165" s="73" t="s">
        <v>78823</v>
      </c>
      <c r="C21165" s="74" t="s">
        <v>13109</v>
      </c>
      <c r="D21165" s="122">
        <v>6554.92</v>
      </c>
    </row>
    <row r="21166" spans="1:4">
      <c r="A21166" s="118" t="s">
        <v>78824</v>
      </c>
      <c r="B21166" s="119" t="s">
        <v>78825</v>
      </c>
      <c r="C21166" s="120"/>
      <c r="D21166" s="121"/>
    </row>
    <row r="21167" spans="1:4">
      <c r="A21167" s="72" t="s">
        <v>56489</v>
      </c>
      <c r="B21167" s="73" t="s">
        <v>78826</v>
      </c>
      <c r="C21167" s="74" t="s">
        <v>13109</v>
      </c>
      <c r="D21167" s="122">
        <v>113.55</v>
      </c>
    </row>
    <row r="21168" spans="1:4">
      <c r="A21168" s="72" t="s">
        <v>56490</v>
      </c>
      <c r="B21168" s="73" t="s">
        <v>78827</v>
      </c>
      <c r="C21168" s="74" t="s">
        <v>13109</v>
      </c>
      <c r="D21168" s="122">
        <v>143.66999999999999</v>
      </c>
    </row>
    <row r="21169" spans="1:4">
      <c r="A21169" s="72" t="s">
        <v>56491</v>
      </c>
      <c r="B21169" s="73" t="s">
        <v>78828</v>
      </c>
      <c r="C21169" s="74" t="s">
        <v>13109</v>
      </c>
      <c r="D21169" s="122">
        <v>166.72</v>
      </c>
    </row>
    <row r="21170" spans="1:4">
      <c r="A21170" s="72" t="s">
        <v>56492</v>
      </c>
      <c r="B21170" s="73" t="s">
        <v>78829</v>
      </c>
      <c r="C21170" s="74" t="s">
        <v>13109</v>
      </c>
      <c r="D21170" s="122">
        <v>231.43</v>
      </c>
    </row>
    <row r="21171" spans="1:4">
      <c r="A21171" s="72" t="s">
        <v>56493</v>
      </c>
      <c r="B21171" s="73" t="s">
        <v>78830</v>
      </c>
      <c r="C21171" s="74" t="s">
        <v>13109</v>
      </c>
      <c r="D21171" s="122">
        <v>263.23</v>
      </c>
    </row>
    <row r="21172" spans="1:4">
      <c r="A21172" s="72" t="s">
        <v>56494</v>
      </c>
      <c r="B21172" s="73" t="s">
        <v>78831</v>
      </c>
      <c r="C21172" s="74" t="s">
        <v>13109</v>
      </c>
      <c r="D21172" s="122">
        <v>265.89</v>
      </c>
    </row>
    <row r="21173" spans="1:4">
      <c r="A21173" s="72" t="s">
        <v>56495</v>
      </c>
      <c r="B21173" s="73" t="s">
        <v>78832</v>
      </c>
      <c r="C21173" s="74" t="s">
        <v>13109</v>
      </c>
      <c r="D21173" s="122">
        <v>322.77</v>
      </c>
    </row>
    <row r="21174" spans="1:4">
      <c r="A21174" s="72" t="s">
        <v>56496</v>
      </c>
      <c r="B21174" s="73" t="s">
        <v>78833</v>
      </c>
      <c r="C21174" s="74" t="s">
        <v>13109</v>
      </c>
      <c r="D21174" s="122">
        <v>401.19</v>
      </c>
    </row>
    <row r="21175" spans="1:4">
      <c r="A21175" s="72" t="s">
        <v>56497</v>
      </c>
      <c r="B21175" s="73" t="s">
        <v>78834</v>
      </c>
      <c r="C21175" s="74" t="s">
        <v>13109</v>
      </c>
      <c r="D21175" s="122">
        <v>464.88</v>
      </c>
    </row>
    <row r="21176" spans="1:4">
      <c r="A21176" s="72" t="s">
        <v>56498</v>
      </c>
      <c r="B21176" s="73" t="s">
        <v>78835</v>
      </c>
      <c r="C21176" s="74" t="s">
        <v>13109</v>
      </c>
      <c r="D21176" s="122">
        <v>545.07000000000005</v>
      </c>
    </row>
    <row r="21177" spans="1:4">
      <c r="A21177" s="72" t="s">
        <v>56499</v>
      </c>
      <c r="B21177" s="73" t="s">
        <v>78836</v>
      </c>
      <c r="C21177" s="74" t="s">
        <v>13109</v>
      </c>
      <c r="D21177" s="122">
        <v>638.26</v>
      </c>
    </row>
    <row r="21178" spans="1:4">
      <c r="A21178" s="72" t="s">
        <v>56500</v>
      </c>
      <c r="B21178" s="73" t="s">
        <v>78837</v>
      </c>
      <c r="C21178" s="74" t="s">
        <v>13109</v>
      </c>
      <c r="D21178" s="122">
        <v>807.13</v>
      </c>
    </row>
    <row r="21179" spans="1:4">
      <c r="A21179" s="72" t="s">
        <v>56501</v>
      </c>
      <c r="B21179" s="73" t="s">
        <v>78838</v>
      </c>
      <c r="C21179" s="74" t="s">
        <v>13109</v>
      </c>
      <c r="D21179" s="122">
        <v>1011.14</v>
      </c>
    </row>
    <row r="21180" spans="1:4">
      <c r="A21180" s="72" t="s">
        <v>56502</v>
      </c>
      <c r="B21180" s="73" t="s">
        <v>78839</v>
      </c>
      <c r="C21180" s="74" t="s">
        <v>13109</v>
      </c>
      <c r="D21180" s="122">
        <v>1219.58</v>
      </c>
    </row>
    <row r="21181" spans="1:4">
      <c r="A21181" s="72" t="s">
        <v>56503</v>
      </c>
      <c r="B21181" s="73" t="s">
        <v>78840</v>
      </c>
      <c r="C21181" s="74" t="s">
        <v>13109</v>
      </c>
      <c r="D21181" s="122">
        <v>1498.19</v>
      </c>
    </row>
    <row r="21182" spans="1:4">
      <c r="A21182" s="72" t="s">
        <v>56504</v>
      </c>
      <c r="B21182" s="73" t="s">
        <v>78841</v>
      </c>
      <c r="C21182" s="74" t="s">
        <v>13109</v>
      </c>
      <c r="D21182" s="122">
        <v>2441.2199999999998</v>
      </c>
    </row>
    <row r="21183" spans="1:4">
      <c r="A21183" s="72" t="s">
        <v>56505</v>
      </c>
      <c r="B21183" s="73" t="s">
        <v>78842</v>
      </c>
      <c r="C21183" s="74" t="s">
        <v>13109</v>
      </c>
      <c r="D21183" s="122">
        <v>2945.27</v>
      </c>
    </row>
    <row r="21184" spans="1:4">
      <c r="A21184" s="72" t="s">
        <v>56506</v>
      </c>
      <c r="B21184" s="73" t="s">
        <v>78843</v>
      </c>
      <c r="C21184" s="74" t="s">
        <v>13109</v>
      </c>
      <c r="D21184" s="122">
        <v>3646.9</v>
      </c>
    </row>
    <row r="21185" spans="1:4">
      <c r="A21185" s="72" t="s">
        <v>56507</v>
      </c>
      <c r="B21185" s="73" t="s">
        <v>78844</v>
      </c>
      <c r="C21185" s="74" t="s">
        <v>13109</v>
      </c>
      <c r="D21185" s="122">
        <v>4534.0600000000004</v>
      </c>
    </row>
    <row r="21186" spans="1:4">
      <c r="A21186" s="72" t="s">
        <v>56508</v>
      </c>
      <c r="B21186" s="73" t="s">
        <v>78845</v>
      </c>
      <c r="C21186" s="74" t="s">
        <v>13109</v>
      </c>
      <c r="D21186" s="122">
        <v>114.35</v>
      </c>
    </row>
    <row r="21187" spans="1:4">
      <c r="A21187" s="72" t="s">
        <v>56509</v>
      </c>
      <c r="B21187" s="73" t="s">
        <v>78846</v>
      </c>
      <c r="C21187" s="74" t="s">
        <v>13109</v>
      </c>
      <c r="D21187" s="122">
        <v>144.87</v>
      </c>
    </row>
    <row r="21188" spans="1:4">
      <c r="A21188" s="72" t="s">
        <v>56510</v>
      </c>
      <c r="B21188" s="73" t="s">
        <v>78847</v>
      </c>
      <c r="C21188" s="74" t="s">
        <v>13109</v>
      </c>
      <c r="D21188" s="122">
        <v>199.34</v>
      </c>
    </row>
    <row r="21189" spans="1:4">
      <c r="A21189" s="72" t="s">
        <v>56511</v>
      </c>
      <c r="B21189" s="73" t="s">
        <v>78848</v>
      </c>
      <c r="C21189" s="74" t="s">
        <v>13109</v>
      </c>
      <c r="D21189" s="122">
        <v>234.46</v>
      </c>
    </row>
    <row r="21190" spans="1:4">
      <c r="A21190" s="72" t="s">
        <v>56512</v>
      </c>
      <c r="B21190" s="73" t="s">
        <v>78849</v>
      </c>
      <c r="C21190" s="74" t="s">
        <v>13109</v>
      </c>
      <c r="D21190" s="122">
        <v>268.45</v>
      </c>
    </row>
    <row r="21191" spans="1:4">
      <c r="A21191" s="72" t="s">
        <v>56513</v>
      </c>
      <c r="B21191" s="73" t="s">
        <v>78850</v>
      </c>
      <c r="C21191" s="74" t="s">
        <v>13109</v>
      </c>
      <c r="D21191" s="122">
        <v>282.77999999999997</v>
      </c>
    </row>
    <row r="21192" spans="1:4">
      <c r="A21192" s="72" t="s">
        <v>56514</v>
      </c>
      <c r="B21192" s="73" t="s">
        <v>78851</v>
      </c>
      <c r="C21192" s="74" t="s">
        <v>13109</v>
      </c>
      <c r="D21192" s="122">
        <v>348.38</v>
      </c>
    </row>
    <row r="21193" spans="1:4">
      <c r="A21193" s="72" t="s">
        <v>56515</v>
      </c>
      <c r="B21193" s="73" t="s">
        <v>78852</v>
      </c>
      <c r="C21193" s="74" t="s">
        <v>13109</v>
      </c>
      <c r="D21193" s="122">
        <v>438.19</v>
      </c>
    </row>
    <row r="21194" spans="1:4">
      <c r="A21194" s="72" t="s">
        <v>56516</v>
      </c>
      <c r="B21194" s="73" t="s">
        <v>78853</v>
      </c>
      <c r="C21194" s="74" t="s">
        <v>13109</v>
      </c>
      <c r="D21194" s="122">
        <v>507.34</v>
      </c>
    </row>
    <row r="21195" spans="1:4">
      <c r="A21195" s="72" t="s">
        <v>56517</v>
      </c>
      <c r="B21195" s="73" t="s">
        <v>78854</v>
      </c>
      <c r="C21195" s="74" t="s">
        <v>13109</v>
      </c>
      <c r="D21195" s="122">
        <v>595.79</v>
      </c>
    </row>
    <row r="21196" spans="1:4">
      <c r="A21196" s="72" t="s">
        <v>56518</v>
      </c>
      <c r="B21196" s="73" t="s">
        <v>78855</v>
      </c>
      <c r="C21196" s="74" t="s">
        <v>13109</v>
      </c>
      <c r="D21196" s="122">
        <v>701.19</v>
      </c>
    </row>
    <row r="21197" spans="1:4">
      <c r="A21197" s="72" t="s">
        <v>56519</v>
      </c>
      <c r="B21197" s="73" t="s">
        <v>78856</v>
      </c>
      <c r="C21197" s="74" t="s">
        <v>13109</v>
      </c>
      <c r="D21197" s="122">
        <v>899.11</v>
      </c>
    </row>
    <row r="21198" spans="1:4">
      <c r="A21198" s="72" t="s">
        <v>56520</v>
      </c>
      <c r="B21198" s="73" t="s">
        <v>78857</v>
      </c>
      <c r="C21198" s="74" t="s">
        <v>13109</v>
      </c>
      <c r="D21198" s="122">
        <v>1136.05</v>
      </c>
    </row>
    <row r="21199" spans="1:4">
      <c r="A21199" s="72" t="s">
        <v>56521</v>
      </c>
      <c r="B21199" s="73" t="s">
        <v>78858</v>
      </c>
      <c r="C21199" s="74" t="s">
        <v>13109</v>
      </c>
      <c r="D21199" s="122">
        <v>1375.48</v>
      </c>
    </row>
    <row r="21200" spans="1:4">
      <c r="A21200" s="72" t="s">
        <v>56522</v>
      </c>
      <c r="B21200" s="73" t="s">
        <v>78859</v>
      </c>
      <c r="C21200" s="74" t="s">
        <v>13109</v>
      </c>
      <c r="D21200" s="122">
        <v>1698.08</v>
      </c>
    </row>
    <row r="21201" spans="1:4">
      <c r="A21201" s="72" t="s">
        <v>56523</v>
      </c>
      <c r="B21201" s="73" t="s">
        <v>78860</v>
      </c>
      <c r="C21201" s="74" t="s">
        <v>13109</v>
      </c>
      <c r="D21201" s="122">
        <v>2841.12</v>
      </c>
    </row>
    <row r="21202" spans="1:4">
      <c r="A21202" s="72" t="s">
        <v>56524</v>
      </c>
      <c r="B21202" s="73" t="s">
        <v>78861</v>
      </c>
      <c r="C21202" s="74" t="s">
        <v>13109</v>
      </c>
      <c r="D21202" s="122">
        <v>3439.45</v>
      </c>
    </row>
    <row r="21203" spans="1:4">
      <c r="A21203" s="72" t="s">
        <v>56525</v>
      </c>
      <c r="B21203" s="73" t="s">
        <v>78862</v>
      </c>
      <c r="C21203" s="74" t="s">
        <v>13109</v>
      </c>
      <c r="D21203" s="122">
        <v>4272.33</v>
      </c>
    </row>
    <row r="21204" spans="1:4">
      <c r="A21204" s="72" t="s">
        <v>56526</v>
      </c>
      <c r="B21204" s="73" t="s">
        <v>78863</v>
      </c>
      <c r="C21204" s="74" t="s">
        <v>13109</v>
      </c>
      <c r="D21204" s="122">
        <v>5330.3</v>
      </c>
    </row>
    <row r="21205" spans="1:4">
      <c r="A21205" s="118" t="s">
        <v>78864</v>
      </c>
      <c r="B21205" s="119" t="s">
        <v>78865</v>
      </c>
      <c r="C21205" s="120"/>
      <c r="D21205" s="121"/>
    </row>
    <row r="21206" spans="1:4">
      <c r="A21206" s="72" t="s">
        <v>56527</v>
      </c>
      <c r="B21206" s="73" t="s">
        <v>78866</v>
      </c>
      <c r="C21206" s="74" t="s">
        <v>13109</v>
      </c>
      <c r="D21206" s="122">
        <v>127.64</v>
      </c>
    </row>
    <row r="21207" spans="1:4">
      <c r="A21207" s="72" t="s">
        <v>56528</v>
      </c>
      <c r="B21207" s="73" t="s">
        <v>78867</v>
      </c>
      <c r="C21207" s="74" t="s">
        <v>13109</v>
      </c>
      <c r="D21207" s="122">
        <v>146.19999999999999</v>
      </c>
    </row>
    <row r="21208" spans="1:4">
      <c r="A21208" s="72" t="s">
        <v>56529</v>
      </c>
      <c r="B21208" s="73" t="s">
        <v>78868</v>
      </c>
      <c r="C21208" s="74" t="s">
        <v>13109</v>
      </c>
      <c r="D21208" s="122">
        <v>201.29</v>
      </c>
    </row>
    <row r="21209" spans="1:4">
      <c r="A21209" s="72" t="s">
        <v>56530</v>
      </c>
      <c r="B21209" s="73" t="s">
        <v>78869</v>
      </c>
      <c r="C21209" s="74" t="s">
        <v>13109</v>
      </c>
      <c r="D21209" s="122">
        <v>237.62</v>
      </c>
    </row>
    <row r="21210" spans="1:4">
      <c r="A21210" s="72" t="s">
        <v>56531</v>
      </c>
      <c r="B21210" s="73" t="s">
        <v>78870</v>
      </c>
      <c r="C21210" s="74" t="s">
        <v>13109</v>
      </c>
      <c r="D21210" s="122">
        <v>274.26</v>
      </c>
    </row>
    <row r="21211" spans="1:4">
      <c r="A21211" s="72" t="s">
        <v>56532</v>
      </c>
      <c r="B21211" s="73" t="s">
        <v>78871</v>
      </c>
      <c r="C21211" s="74" t="s">
        <v>13109</v>
      </c>
      <c r="D21211" s="122">
        <v>302.82</v>
      </c>
    </row>
    <row r="21212" spans="1:4">
      <c r="A21212" s="72" t="s">
        <v>56533</v>
      </c>
      <c r="B21212" s="73" t="s">
        <v>78872</v>
      </c>
      <c r="C21212" s="74" t="s">
        <v>13109</v>
      </c>
      <c r="D21212" s="122">
        <v>372.68</v>
      </c>
    </row>
    <row r="21213" spans="1:4">
      <c r="A21213" s="72" t="s">
        <v>56534</v>
      </c>
      <c r="B21213" s="73" t="s">
        <v>78873</v>
      </c>
      <c r="C21213" s="74" t="s">
        <v>13109</v>
      </c>
      <c r="D21213" s="122">
        <v>475.32</v>
      </c>
    </row>
    <row r="21214" spans="1:4">
      <c r="A21214" s="72" t="s">
        <v>56535</v>
      </c>
      <c r="B21214" s="73" t="s">
        <v>78874</v>
      </c>
      <c r="C21214" s="74" t="s">
        <v>13109</v>
      </c>
      <c r="D21214" s="122">
        <v>550.46</v>
      </c>
    </row>
    <row r="21215" spans="1:4">
      <c r="A21215" s="72" t="s">
        <v>56536</v>
      </c>
      <c r="B21215" s="73" t="s">
        <v>78875</v>
      </c>
      <c r="C21215" s="74" t="s">
        <v>13109</v>
      </c>
      <c r="D21215" s="122">
        <v>650.49</v>
      </c>
    </row>
    <row r="21216" spans="1:4">
      <c r="A21216" s="72" t="s">
        <v>56537</v>
      </c>
      <c r="B21216" s="73" t="s">
        <v>78876</v>
      </c>
      <c r="C21216" s="74" t="s">
        <v>13109</v>
      </c>
      <c r="D21216" s="122">
        <v>769.12</v>
      </c>
    </row>
    <row r="21217" spans="1:4">
      <c r="A21217" s="72" t="s">
        <v>56538</v>
      </c>
      <c r="B21217" s="73" t="s">
        <v>78877</v>
      </c>
      <c r="C21217" s="74" t="s">
        <v>13109</v>
      </c>
      <c r="D21217" s="122">
        <v>996.85</v>
      </c>
    </row>
    <row r="21218" spans="1:4">
      <c r="A21218" s="72" t="s">
        <v>56539</v>
      </c>
      <c r="B21218" s="73" t="s">
        <v>78878</v>
      </c>
      <c r="C21218" s="74" t="s">
        <v>13109</v>
      </c>
      <c r="D21218" s="122">
        <v>1267.7</v>
      </c>
    </row>
    <row r="21219" spans="1:4">
      <c r="A21219" s="72" t="s">
        <v>56540</v>
      </c>
      <c r="B21219" s="73" t="s">
        <v>78879</v>
      </c>
      <c r="C21219" s="74" t="s">
        <v>13109</v>
      </c>
      <c r="D21219" s="122">
        <v>1543.44</v>
      </c>
    </row>
    <row r="21220" spans="1:4">
      <c r="A21220" s="72" t="s">
        <v>56541</v>
      </c>
      <c r="B21220" s="73" t="s">
        <v>78880</v>
      </c>
      <c r="C21220" s="74" t="s">
        <v>13109</v>
      </c>
      <c r="D21220" s="122">
        <v>1913.84</v>
      </c>
    </row>
    <row r="21221" spans="1:4">
      <c r="A21221" s="72" t="s">
        <v>56542</v>
      </c>
      <c r="B21221" s="73" t="s">
        <v>78881</v>
      </c>
      <c r="C21221" s="74" t="s">
        <v>13109</v>
      </c>
      <c r="D21221" s="122">
        <v>3271.76</v>
      </c>
    </row>
    <row r="21222" spans="1:4">
      <c r="A21222" s="72" t="s">
        <v>56543</v>
      </c>
      <c r="B21222" s="73" t="s">
        <v>78882</v>
      </c>
      <c r="C21222" s="74" t="s">
        <v>13109</v>
      </c>
      <c r="D21222" s="122">
        <v>134.02000000000001</v>
      </c>
    </row>
    <row r="21223" spans="1:4">
      <c r="A21223" s="72" t="s">
        <v>56544</v>
      </c>
      <c r="B21223" s="73" t="s">
        <v>78883</v>
      </c>
      <c r="C21223" s="74" t="s">
        <v>13109</v>
      </c>
      <c r="D21223" s="122">
        <v>153.5</v>
      </c>
    </row>
    <row r="21224" spans="1:4">
      <c r="A21224" s="72" t="s">
        <v>56545</v>
      </c>
      <c r="B21224" s="73" t="s">
        <v>78884</v>
      </c>
      <c r="C21224" s="74" t="s">
        <v>13109</v>
      </c>
      <c r="D21224" s="122">
        <v>211.34</v>
      </c>
    </row>
    <row r="21225" spans="1:4">
      <c r="A21225" s="72" t="s">
        <v>56546</v>
      </c>
      <c r="B21225" s="73" t="s">
        <v>78885</v>
      </c>
      <c r="C21225" s="74" t="s">
        <v>13109</v>
      </c>
      <c r="D21225" s="122">
        <v>249.5</v>
      </c>
    </row>
    <row r="21226" spans="1:4">
      <c r="A21226" s="72" t="s">
        <v>56547</v>
      </c>
      <c r="B21226" s="73" t="s">
        <v>78886</v>
      </c>
      <c r="C21226" s="74" t="s">
        <v>13109</v>
      </c>
      <c r="D21226" s="122">
        <v>287.95999999999998</v>
      </c>
    </row>
    <row r="21227" spans="1:4">
      <c r="A21227" s="72" t="s">
        <v>56548</v>
      </c>
      <c r="B21227" s="73" t="s">
        <v>78887</v>
      </c>
      <c r="C21227" s="74" t="s">
        <v>13109</v>
      </c>
      <c r="D21227" s="122">
        <v>317.95</v>
      </c>
    </row>
    <row r="21228" spans="1:4">
      <c r="A21228" s="72" t="s">
        <v>56549</v>
      </c>
      <c r="B21228" s="73" t="s">
        <v>78888</v>
      </c>
      <c r="C21228" s="74" t="s">
        <v>13109</v>
      </c>
      <c r="D21228" s="122">
        <v>391.32</v>
      </c>
    </row>
    <row r="21229" spans="1:4">
      <c r="A21229" s="72" t="s">
        <v>56550</v>
      </c>
      <c r="B21229" s="73" t="s">
        <v>78889</v>
      </c>
      <c r="C21229" s="74" t="s">
        <v>13109</v>
      </c>
      <c r="D21229" s="122">
        <v>499.09</v>
      </c>
    </row>
    <row r="21230" spans="1:4">
      <c r="A21230" s="72" t="s">
        <v>56551</v>
      </c>
      <c r="B21230" s="73" t="s">
        <v>78890</v>
      </c>
      <c r="C21230" s="74" t="s">
        <v>13109</v>
      </c>
      <c r="D21230" s="122">
        <v>577.97</v>
      </c>
    </row>
    <row r="21231" spans="1:4">
      <c r="A21231" s="72" t="s">
        <v>56552</v>
      </c>
      <c r="B21231" s="73" t="s">
        <v>78891</v>
      </c>
      <c r="C21231" s="74" t="s">
        <v>13109</v>
      </c>
      <c r="D21231" s="122">
        <v>683.01</v>
      </c>
    </row>
    <row r="21232" spans="1:4">
      <c r="A21232" s="72" t="s">
        <v>56553</v>
      </c>
      <c r="B21232" s="73" t="s">
        <v>78892</v>
      </c>
      <c r="C21232" s="74" t="s">
        <v>13109</v>
      </c>
      <c r="D21232" s="122">
        <v>807.57</v>
      </c>
    </row>
    <row r="21233" spans="1:4">
      <c r="A21233" s="72" t="s">
        <v>56554</v>
      </c>
      <c r="B21233" s="73" t="s">
        <v>78893</v>
      </c>
      <c r="C21233" s="74" t="s">
        <v>13109</v>
      </c>
      <c r="D21233" s="122">
        <v>1046.7</v>
      </c>
    </row>
    <row r="21234" spans="1:4">
      <c r="A21234" s="72" t="s">
        <v>56555</v>
      </c>
      <c r="B21234" s="73" t="s">
        <v>78894</v>
      </c>
      <c r="C21234" s="74" t="s">
        <v>13109</v>
      </c>
      <c r="D21234" s="122">
        <v>1331.09</v>
      </c>
    </row>
    <row r="21235" spans="1:4">
      <c r="A21235" s="72" t="s">
        <v>56556</v>
      </c>
      <c r="B21235" s="73" t="s">
        <v>78895</v>
      </c>
      <c r="C21235" s="74" t="s">
        <v>13109</v>
      </c>
      <c r="D21235" s="122">
        <v>1620.62</v>
      </c>
    </row>
    <row r="21236" spans="1:4">
      <c r="A21236" s="72" t="s">
        <v>56557</v>
      </c>
      <c r="B21236" s="73" t="s">
        <v>78896</v>
      </c>
      <c r="C21236" s="74" t="s">
        <v>13109</v>
      </c>
      <c r="D21236" s="122">
        <v>2009.53</v>
      </c>
    </row>
    <row r="21237" spans="1:4">
      <c r="A21237" s="118" t="s">
        <v>78897</v>
      </c>
      <c r="B21237" s="119" t="s">
        <v>78898</v>
      </c>
      <c r="C21237" s="120"/>
      <c r="D21237" s="121"/>
    </row>
    <row r="21238" spans="1:4">
      <c r="A21238" s="72" t="s">
        <v>56558</v>
      </c>
      <c r="B21238" s="73" t="s">
        <v>78899</v>
      </c>
      <c r="C21238" s="74" t="s">
        <v>13109</v>
      </c>
      <c r="D21238" s="122">
        <v>128.59</v>
      </c>
    </row>
    <row r="21239" spans="1:4">
      <c r="A21239" s="72" t="s">
        <v>56559</v>
      </c>
      <c r="B21239" s="73" t="s">
        <v>78900</v>
      </c>
      <c r="C21239" s="74" t="s">
        <v>13109</v>
      </c>
      <c r="D21239" s="122">
        <v>147.72999999999999</v>
      </c>
    </row>
    <row r="21240" spans="1:4">
      <c r="A21240" s="72" t="s">
        <v>56560</v>
      </c>
      <c r="B21240" s="73" t="s">
        <v>78901</v>
      </c>
      <c r="C21240" s="74" t="s">
        <v>13109</v>
      </c>
      <c r="D21240" s="122">
        <v>203.42</v>
      </c>
    </row>
    <row r="21241" spans="1:4">
      <c r="A21241" s="72" t="s">
        <v>56561</v>
      </c>
      <c r="B21241" s="73" t="s">
        <v>78902</v>
      </c>
      <c r="C21241" s="74" t="s">
        <v>13109</v>
      </c>
      <c r="D21241" s="122">
        <v>241.61</v>
      </c>
    </row>
    <row r="21242" spans="1:4">
      <c r="A21242" s="72" t="s">
        <v>56562</v>
      </c>
      <c r="B21242" s="73" t="s">
        <v>78903</v>
      </c>
      <c r="C21242" s="74" t="s">
        <v>13109</v>
      </c>
      <c r="D21242" s="122">
        <v>280.77</v>
      </c>
    </row>
    <row r="21243" spans="1:4">
      <c r="A21243" s="72" t="s">
        <v>56563</v>
      </c>
      <c r="B21243" s="73" t="s">
        <v>78904</v>
      </c>
      <c r="C21243" s="74" t="s">
        <v>13109</v>
      </c>
      <c r="D21243" s="122">
        <v>321.33999999999997</v>
      </c>
    </row>
    <row r="21244" spans="1:4">
      <c r="A21244" s="72" t="s">
        <v>56564</v>
      </c>
      <c r="B21244" s="73" t="s">
        <v>78905</v>
      </c>
      <c r="C21244" s="74" t="s">
        <v>13109</v>
      </c>
      <c r="D21244" s="122">
        <v>399.82</v>
      </c>
    </row>
    <row r="21245" spans="1:4">
      <c r="A21245" s="72" t="s">
        <v>56565</v>
      </c>
      <c r="B21245" s="73" t="s">
        <v>78906</v>
      </c>
      <c r="C21245" s="74" t="s">
        <v>13109</v>
      </c>
      <c r="D21245" s="122">
        <v>514.37</v>
      </c>
    </row>
    <row r="21246" spans="1:4">
      <c r="A21246" s="72" t="s">
        <v>56566</v>
      </c>
      <c r="B21246" s="73" t="s">
        <v>78907</v>
      </c>
      <c r="C21246" s="74" t="s">
        <v>13109</v>
      </c>
      <c r="D21246" s="122">
        <v>598.57000000000005</v>
      </c>
    </row>
    <row r="21247" spans="1:4">
      <c r="A21247" s="72" t="s">
        <v>56567</v>
      </c>
      <c r="B21247" s="73" t="s">
        <v>78908</v>
      </c>
      <c r="C21247" s="74" t="s">
        <v>13109</v>
      </c>
      <c r="D21247" s="122">
        <v>714.78</v>
      </c>
    </row>
    <row r="21248" spans="1:4">
      <c r="A21248" s="72" t="s">
        <v>56568</v>
      </c>
      <c r="B21248" s="73" t="s">
        <v>78909</v>
      </c>
      <c r="C21248" s="74" t="s">
        <v>13109</v>
      </c>
      <c r="D21248" s="122">
        <v>841.16</v>
      </c>
    </row>
    <row r="21249" spans="1:4">
      <c r="A21249" s="72" t="s">
        <v>56569</v>
      </c>
      <c r="B21249" s="73" t="s">
        <v>78910</v>
      </c>
      <c r="C21249" s="74" t="s">
        <v>13109</v>
      </c>
      <c r="D21249" s="122">
        <v>1103.98</v>
      </c>
    </row>
    <row r="21250" spans="1:4">
      <c r="A21250" s="72" t="s">
        <v>56570</v>
      </c>
      <c r="B21250" s="73" t="s">
        <v>78911</v>
      </c>
      <c r="C21250" s="74" t="s">
        <v>13109</v>
      </c>
      <c r="D21250" s="122">
        <v>1414.14</v>
      </c>
    </row>
    <row r="21251" spans="1:4">
      <c r="A21251" s="72" t="s">
        <v>56571</v>
      </c>
      <c r="B21251" s="73" t="s">
        <v>78912</v>
      </c>
      <c r="C21251" s="74" t="s">
        <v>13109</v>
      </c>
      <c r="D21251" s="122">
        <v>1745.52</v>
      </c>
    </row>
    <row r="21252" spans="1:4">
      <c r="A21252" s="72" t="s">
        <v>56572</v>
      </c>
      <c r="B21252" s="73" t="s">
        <v>78913</v>
      </c>
      <c r="C21252" s="74" t="s">
        <v>13109</v>
      </c>
      <c r="D21252" s="122">
        <v>2156.08</v>
      </c>
    </row>
    <row r="21253" spans="1:4">
      <c r="A21253" s="118" t="s">
        <v>78914</v>
      </c>
      <c r="B21253" s="119" t="s">
        <v>78915</v>
      </c>
      <c r="C21253" s="120"/>
      <c r="D21253" s="121"/>
    </row>
    <row r="21254" spans="1:4">
      <c r="A21254" s="72" t="s">
        <v>56573</v>
      </c>
      <c r="B21254" s="73" t="s">
        <v>78916</v>
      </c>
      <c r="C21254" s="74" t="s">
        <v>13109</v>
      </c>
      <c r="D21254" s="122">
        <v>81.42</v>
      </c>
    </row>
    <row r="21255" spans="1:4">
      <c r="A21255" s="72" t="s">
        <v>56574</v>
      </c>
      <c r="B21255" s="73" t="s">
        <v>78917</v>
      </c>
      <c r="C21255" s="74" t="s">
        <v>13109</v>
      </c>
      <c r="D21255" s="122">
        <v>90.39</v>
      </c>
    </row>
    <row r="21256" spans="1:4">
      <c r="A21256" s="72" t="s">
        <v>56575</v>
      </c>
      <c r="B21256" s="73" t="s">
        <v>78918</v>
      </c>
      <c r="C21256" s="74" t="s">
        <v>13109</v>
      </c>
      <c r="D21256" s="122">
        <v>100.33</v>
      </c>
    </row>
    <row r="21257" spans="1:4">
      <c r="A21257" s="72" t="s">
        <v>56576</v>
      </c>
      <c r="B21257" s="73" t="s">
        <v>78919</v>
      </c>
      <c r="C21257" s="74" t="s">
        <v>13109</v>
      </c>
      <c r="D21257" s="122">
        <v>118.03</v>
      </c>
    </row>
    <row r="21258" spans="1:4">
      <c r="A21258" s="72" t="s">
        <v>56577</v>
      </c>
      <c r="B21258" s="73" t="s">
        <v>78920</v>
      </c>
      <c r="C21258" s="74" t="s">
        <v>13109</v>
      </c>
      <c r="D21258" s="122">
        <v>136.81</v>
      </c>
    </row>
    <row r="21259" spans="1:4">
      <c r="A21259" s="72" t="s">
        <v>56578</v>
      </c>
      <c r="B21259" s="73" t="s">
        <v>78921</v>
      </c>
      <c r="C21259" s="74" t="s">
        <v>13109</v>
      </c>
      <c r="D21259" s="122">
        <v>163.46</v>
      </c>
    </row>
    <row r="21260" spans="1:4">
      <c r="A21260" s="72" t="s">
        <v>56579</v>
      </c>
      <c r="B21260" s="73" t="s">
        <v>78922</v>
      </c>
      <c r="C21260" s="74" t="s">
        <v>13109</v>
      </c>
      <c r="D21260" s="122">
        <v>191.99</v>
      </c>
    </row>
    <row r="21261" spans="1:4">
      <c r="A21261" s="72" t="s">
        <v>56580</v>
      </c>
      <c r="B21261" s="73" t="s">
        <v>78923</v>
      </c>
      <c r="C21261" s="74" t="s">
        <v>13109</v>
      </c>
      <c r="D21261" s="122">
        <v>222.31</v>
      </c>
    </row>
    <row r="21262" spans="1:4">
      <c r="A21262" s="72" t="s">
        <v>56581</v>
      </c>
      <c r="B21262" s="73" t="s">
        <v>78924</v>
      </c>
      <c r="C21262" s="74" t="s">
        <v>13109</v>
      </c>
      <c r="D21262" s="122">
        <v>262.73</v>
      </c>
    </row>
    <row r="21263" spans="1:4">
      <c r="A21263" s="72" t="s">
        <v>56582</v>
      </c>
      <c r="B21263" s="73" t="s">
        <v>78925</v>
      </c>
      <c r="C21263" s="74" t="s">
        <v>13109</v>
      </c>
      <c r="D21263" s="122">
        <v>305.93</v>
      </c>
    </row>
    <row r="21264" spans="1:4">
      <c r="A21264" s="72" t="s">
        <v>56583</v>
      </c>
      <c r="B21264" s="73" t="s">
        <v>78926</v>
      </c>
      <c r="C21264" s="74" t="s">
        <v>13109</v>
      </c>
      <c r="D21264" s="122">
        <v>361.37</v>
      </c>
    </row>
    <row r="21265" spans="1:4">
      <c r="A21265" s="72" t="s">
        <v>56584</v>
      </c>
      <c r="B21265" s="73" t="s">
        <v>78927</v>
      </c>
      <c r="C21265" s="74" t="s">
        <v>13109</v>
      </c>
      <c r="D21265" s="122">
        <v>430.98</v>
      </c>
    </row>
    <row r="21266" spans="1:4">
      <c r="A21266" s="72" t="s">
        <v>56585</v>
      </c>
      <c r="B21266" s="73" t="s">
        <v>78928</v>
      </c>
      <c r="C21266" s="74" t="s">
        <v>13109</v>
      </c>
      <c r="D21266" s="122">
        <v>516.99</v>
      </c>
    </row>
    <row r="21267" spans="1:4">
      <c r="A21267" s="72" t="s">
        <v>56586</v>
      </c>
      <c r="B21267" s="73" t="s">
        <v>78929</v>
      </c>
      <c r="C21267" s="74" t="s">
        <v>13109</v>
      </c>
      <c r="D21267" s="122">
        <v>621.96</v>
      </c>
    </row>
    <row r="21268" spans="1:4">
      <c r="A21268" s="72" t="s">
        <v>56587</v>
      </c>
      <c r="B21268" s="73" t="s">
        <v>78930</v>
      </c>
      <c r="C21268" s="74" t="s">
        <v>13109</v>
      </c>
      <c r="D21268" s="122">
        <v>748.6</v>
      </c>
    </row>
    <row r="21269" spans="1:4">
      <c r="A21269" s="72" t="s">
        <v>56588</v>
      </c>
      <c r="B21269" s="73" t="s">
        <v>78931</v>
      </c>
      <c r="C21269" s="74" t="s">
        <v>13109</v>
      </c>
      <c r="D21269" s="122">
        <v>885.81</v>
      </c>
    </row>
    <row r="21270" spans="1:4">
      <c r="A21270" s="72" t="s">
        <v>56589</v>
      </c>
      <c r="B21270" s="73" t="s">
        <v>78932</v>
      </c>
      <c r="C21270" s="74" t="s">
        <v>13109</v>
      </c>
      <c r="D21270" s="122">
        <v>1064.24</v>
      </c>
    </row>
    <row r="21271" spans="1:4">
      <c r="A21271" s="72" t="s">
        <v>56590</v>
      </c>
      <c r="B21271" s="73" t="s">
        <v>78933</v>
      </c>
      <c r="C21271" s="74" t="s">
        <v>13109</v>
      </c>
      <c r="D21271" s="122">
        <v>1291.3499999999999</v>
      </c>
    </row>
    <row r="21272" spans="1:4">
      <c r="A21272" s="72" t="s">
        <v>56591</v>
      </c>
      <c r="B21272" s="73" t="s">
        <v>78934</v>
      </c>
      <c r="C21272" s="74" t="s">
        <v>13109</v>
      </c>
      <c r="D21272" s="122">
        <v>1433.4</v>
      </c>
    </row>
    <row r="21273" spans="1:4">
      <c r="A21273" s="72" t="s">
        <v>56592</v>
      </c>
      <c r="B21273" s="73" t="s">
        <v>78935</v>
      </c>
      <c r="C21273" s="74" t="s">
        <v>13109</v>
      </c>
      <c r="D21273" s="122">
        <v>1591.07</v>
      </c>
    </row>
    <row r="21274" spans="1:4">
      <c r="A21274" s="72" t="s">
        <v>56593</v>
      </c>
      <c r="B21274" s="73" t="s">
        <v>78936</v>
      </c>
      <c r="C21274" s="74" t="s">
        <v>13109</v>
      </c>
      <c r="D21274" s="122">
        <v>1766.09</v>
      </c>
    </row>
    <row r="21275" spans="1:4">
      <c r="A21275" s="72" t="s">
        <v>56594</v>
      </c>
      <c r="B21275" s="73" t="s">
        <v>78937</v>
      </c>
      <c r="C21275" s="74" t="s">
        <v>13109</v>
      </c>
      <c r="D21275" s="122">
        <v>1960.36</v>
      </c>
    </row>
    <row r="21276" spans="1:4">
      <c r="A21276" s="72" t="s">
        <v>56595</v>
      </c>
      <c r="B21276" s="73" t="s">
        <v>78938</v>
      </c>
      <c r="C21276" s="74" t="s">
        <v>13109</v>
      </c>
      <c r="D21276" s="122">
        <v>2176</v>
      </c>
    </row>
    <row r="21277" spans="1:4">
      <c r="A21277" s="72" t="s">
        <v>56596</v>
      </c>
      <c r="B21277" s="73" t="s">
        <v>78939</v>
      </c>
      <c r="C21277" s="74" t="s">
        <v>13109</v>
      </c>
      <c r="D21277" s="122">
        <v>2415.35</v>
      </c>
    </row>
    <row r="21278" spans="1:4">
      <c r="A21278" s="72" t="s">
        <v>56597</v>
      </c>
      <c r="B21278" s="73" t="s">
        <v>78940</v>
      </c>
      <c r="C21278" s="74" t="s">
        <v>13109</v>
      </c>
      <c r="D21278" s="122">
        <v>2681.04</v>
      </c>
    </row>
    <row r="21279" spans="1:4">
      <c r="A21279" s="72" t="s">
        <v>56598</v>
      </c>
      <c r="B21279" s="73" t="s">
        <v>78941</v>
      </c>
      <c r="C21279" s="74" t="s">
        <v>13109</v>
      </c>
      <c r="D21279" s="122">
        <v>63.3</v>
      </c>
    </row>
    <row r="21280" spans="1:4">
      <c r="A21280" s="72" t="s">
        <v>56599</v>
      </c>
      <c r="B21280" s="73" t="s">
        <v>78942</v>
      </c>
      <c r="C21280" s="74" t="s">
        <v>13109</v>
      </c>
      <c r="D21280" s="122">
        <v>78.430000000000007</v>
      </c>
    </row>
    <row r="21281" spans="1:4">
      <c r="A21281" s="72" t="s">
        <v>56600</v>
      </c>
      <c r="B21281" s="73" t="s">
        <v>78943</v>
      </c>
      <c r="C21281" s="74" t="s">
        <v>13109</v>
      </c>
      <c r="D21281" s="122">
        <v>100.33</v>
      </c>
    </row>
    <row r="21282" spans="1:4">
      <c r="A21282" s="72" t="s">
        <v>56601</v>
      </c>
      <c r="B21282" s="73" t="s">
        <v>78944</v>
      </c>
      <c r="C21282" s="74" t="s">
        <v>13109</v>
      </c>
      <c r="D21282" s="122">
        <v>118.03</v>
      </c>
    </row>
    <row r="21283" spans="1:4">
      <c r="A21283" s="72" t="s">
        <v>56602</v>
      </c>
      <c r="B21283" s="73" t="s">
        <v>78945</v>
      </c>
      <c r="C21283" s="74" t="s">
        <v>13109</v>
      </c>
      <c r="D21283" s="122">
        <v>136.81</v>
      </c>
    </row>
    <row r="21284" spans="1:4">
      <c r="A21284" s="72" t="s">
        <v>56603</v>
      </c>
      <c r="B21284" s="73" t="s">
        <v>78946</v>
      </c>
      <c r="C21284" s="74" t="s">
        <v>13109</v>
      </c>
      <c r="D21284" s="122">
        <v>163.46</v>
      </c>
    </row>
    <row r="21285" spans="1:4">
      <c r="A21285" s="72" t="s">
        <v>56604</v>
      </c>
      <c r="B21285" s="73" t="s">
        <v>78947</v>
      </c>
      <c r="C21285" s="74" t="s">
        <v>13109</v>
      </c>
      <c r="D21285" s="122">
        <v>191.99</v>
      </c>
    </row>
    <row r="21286" spans="1:4">
      <c r="A21286" s="72" t="s">
        <v>56605</v>
      </c>
      <c r="B21286" s="73" t="s">
        <v>78948</v>
      </c>
      <c r="C21286" s="74" t="s">
        <v>13109</v>
      </c>
      <c r="D21286" s="122">
        <v>222.31</v>
      </c>
    </row>
    <row r="21287" spans="1:4">
      <c r="A21287" s="72" t="s">
        <v>56606</v>
      </c>
      <c r="B21287" s="73" t="s">
        <v>78949</v>
      </c>
      <c r="C21287" s="74" t="s">
        <v>13109</v>
      </c>
      <c r="D21287" s="122">
        <v>262.73</v>
      </c>
    </row>
    <row r="21288" spans="1:4">
      <c r="A21288" s="72" t="s">
        <v>56607</v>
      </c>
      <c r="B21288" s="73" t="s">
        <v>78950</v>
      </c>
      <c r="C21288" s="74" t="s">
        <v>13109</v>
      </c>
      <c r="D21288" s="122">
        <v>305.93</v>
      </c>
    </row>
    <row r="21289" spans="1:4">
      <c r="A21289" s="72" t="s">
        <v>56608</v>
      </c>
      <c r="B21289" s="73" t="s">
        <v>78951</v>
      </c>
      <c r="C21289" s="74" t="s">
        <v>13109</v>
      </c>
      <c r="D21289" s="122">
        <v>361.37</v>
      </c>
    </row>
    <row r="21290" spans="1:4">
      <c r="A21290" s="72" t="s">
        <v>56609</v>
      </c>
      <c r="B21290" s="73" t="s">
        <v>78952</v>
      </c>
      <c r="C21290" s="74" t="s">
        <v>13109</v>
      </c>
      <c r="D21290" s="122">
        <v>430.98</v>
      </c>
    </row>
    <row r="21291" spans="1:4">
      <c r="A21291" s="72" t="s">
        <v>56610</v>
      </c>
      <c r="B21291" s="73" t="s">
        <v>78953</v>
      </c>
      <c r="C21291" s="74" t="s">
        <v>13109</v>
      </c>
      <c r="D21291" s="122">
        <v>516.99</v>
      </c>
    </row>
    <row r="21292" spans="1:4">
      <c r="A21292" s="72" t="s">
        <v>56611</v>
      </c>
      <c r="B21292" s="73" t="s">
        <v>78954</v>
      </c>
      <c r="C21292" s="74" t="s">
        <v>13109</v>
      </c>
      <c r="D21292" s="122">
        <v>621.96</v>
      </c>
    </row>
    <row r="21293" spans="1:4">
      <c r="A21293" s="72" t="s">
        <v>56612</v>
      </c>
      <c r="B21293" s="73" t="s">
        <v>78955</v>
      </c>
      <c r="C21293" s="74" t="s">
        <v>13109</v>
      </c>
      <c r="D21293" s="122">
        <v>748.6</v>
      </c>
    </row>
    <row r="21294" spans="1:4">
      <c r="A21294" s="72" t="s">
        <v>56613</v>
      </c>
      <c r="B21294" s="73" t="s">
        <v>78956</v>
      </c>
      <c r="C21294" s="74" t="s">
        <v>13109</v>
      </c>
      <c r="D21294" s="122">
        <v>885.81</v>
      </c>
    </row>
    <row r="21295" spans="1:4">
      <c r="A21295" s="72" t="s">
        <v>56614</v>
      </c>
      <c r="B21295" s="73" t="s">
        <v>78957</v>
      </c>
      <c r="C21295" s="74" t="s">
        <v>13109</v>
      </c>
      <c r="D21295" s="122">
        <v>983.25</v>
      </c>
    </row>
    <row r="21296" spans="1:4">
      <c r="A21296" s="72" t="s">
        <v>56615</v>
      </c>
      <c r="B21296" s="73" t="s">
        <v>78958</v>
      </c>
      <c r="C21296" s="74" t="s">
        <v>13109</v>
      </c>
      <c r="D21296" s="122">
        <v>1091.4000000000001</v>
      </c>
    </row>
    <row r="21297" spans="1:4">
      <c r="A21297" s="72" t="s">
        <v>56616</v>
      </c>
      <c r="B21297" s="73" t="s">
        <v>78959</v>
      </c>
      <c r="C21297" s="74" t="s">
        <v>13109</v>
      </c>
      <c r="D21297" s="122">
        <v>1211.46</v>
      </c>
    </row>
    <row r="21298" spans="1:4">
      <c r="A21298" s="72" t="s">
        <v>56617</v>
      </c>
      <c r="B21298" s="73" t="s">
        <v>78960</v>
      </c>
      <c r="C21298" s="74" t="s">
        <v>13109</v>
      </c>
      <c r="D21298" s="122">
        <v>1344.71</v>
      </c>
    </row>
    <row r="21299" spans="1:4">
      <c r="A21299" s="72" t="s">
        <v>56618</v>
      </c>
      <c r="B21299" s="73" t="s">
        <v>78961</v>
      </c>
      <c r="C21299" s="74" t="s">
        <v>13109</v>
      </c>
      <c r="D21299" s="122">
        <v>1492.64</v>
      </c>
    </row>
    <row r="21300" spans="1:4">
      <c r="A21300" s="72" t="s">
        <v>56619</v>
      </c>
      <c r="B21300" s="73" t="s">
        <v>78962</v>
      </c>
      <c r="C21300" s="74" t="s">
        <v>13109</v>
      </c>
      <c r="D21300" s="122">
        <v>1656.84</v>
      </c>
    </row>
    <row r="21301" spans="1:4">
      <c r="A21301" s="72" t="s">
        <v>56620</v>
      </c>
      <c r="B21301" s="73" t="s">
        <v>78963</v>
      </c>
      <c r="C21301" s="74" t="s">
        <v>13109</v>
      </c>
      <c r="D21301" s="122">
        <v>1839.08</v>
      </c>
    </row>
    <row r="21302" spans="1:4">
      <c r="A21302" s="72" t="s">
        <v>56621</v>
      </c>
      <c r="B21302" s="73" t="s">
        <v>78964</v>
      </c>
      <c r="C21302" s="74" t="s">
        <v>13109</v>
      </c>
      <c r="D21302" s="122">
        <v>2041.38</v>
      </c>
    </row>
    <row r="21303" spans="1:4">
      <c r="A21303" s="118" t="s">
        <v>78965</v>
      </c>
      <c r="B21303" s="119" t="s">
        <v>78966</v>
      </c>
      <c r="C21303" s="120"/>
      <c r="D21303" s="121"/>
    </row>
    <row r="21304" spans="1:4">
      <c r="A21304" s="72" t="s">
        <v>56622</v>
      </c>
      <c r="B21304" s="73" t="s">
        <v>78967</v>
      </c>
      <c r="C21304" s="74" t="s">
        <v>13109</v>
      </c>
      <c r="D21304" s="122">
        <v>63.3</v>
      </c>
    </row>
    <row r="21305" spans="1:4">
      <c r="A21305" s="72" t="s">
        <v>56623</v>
      </c>
      <c r="B21305" s="73" t="s">
        <v>78968</v>
      </c>
      <c r="C21305" s="74" t="s">
        <v>13109</v>
      </c>
      <c r="D21305" s="122">
        <v>78.430000000000007</v>
      </c>
    </row>
    <row r="21306" spans="1:4">
      <c r="A21306" s="72" t="s">
        <v>56624</v>
      </c>
      <c r="B21306" s="73" t="s">
        <v>78969</v>
      </c>
      <c r="C21306" s="74" t="s">
        <v>13109</v>
      </c>
      <c r="D21306" s="122">
        <v>100.33</v>
      </c>
    </row>
    <row r="21307" spans="1:4">
      <c r="A21307" s="72" t="s">
        <v>56625</v>
      </c>
      <c r="B21307" s="73" t="s">
        <v>78970</v>
      </c>
      <c r="C21307" s="74" t="s">
        <v>13109</v>
      </c>
      <c r="D21307" s="122">
        <v>118.03</v>
      </c>
    </row>
    <row r="21308" spans="1:4">
      <c r="A21308" s="72" t="s">
        <v>56626</v>
      </c>
      <c r="B21308" s="73" t="s">
        <v>78971</v>
      </c>
      <c r="C21308" s="74" t="s">
        <v>13109</v>
      </c>
      <c r="D21308" s="122">
        <v>136.81</v>
      </c>
    </row>
    <row r="21309" spans="1:4">
      <c r="A21309" s="72" t="s">
        <v>56627</v>
      </c>
      <c r="B21309" s="73" t="s">
        <v>78972</v>
      </c>
      <c r="C21309" s="74" t="s">
        <v>13109</v>
      </c>
      <c r="D21309" s="122">
        <v>163.46</v>
      </c>
    </row>
    <row r="21310" spans="1:4">
      <c r="A21310" s="72" t="s">
        <v>56628</v>
      </c>
      <c r="B21310" s="73" t="s">
        <v>78973</v>
      </c>
      <c r="C21310" s="74" t="s">
        <v>13109</v>
      </c>
      <c r="D21310" s="122">
        <v>191.99</v>
      </c>
    </row>
    <row r="21311" spans="1:4">
      <c r="A21311" s="72" t="s">
        <v>56629</v>
      </c>
      <c r="B21311" s="73" t="s">
        <v>78974</v>
      </c>
      <c r="C21311" s="74" t="s">
        <v>13109</v>
      </c>
      <c r="D21311" s="122">
        <v>222.31</v>
      </c>
    </row>
    <row r="21312" spans="1:4">
      <c r="A21312" s="72" t="s">
        <v>56630</v>
      </c>
      <c r="B21312" s="73" t="s">
        <v>78975</v>
      </c>
      <c r="C21312" s="74" t="s">
        <v>13109</v>
      </c>
      <c r="D21312" s="122">
        <v>262.73</v>
      </c>
    </row>
    <row r="21313" spans="1:4">
      <c r="A21313" s="72" t="s">
        <v>56631</v>
      </c>
      <c r="B21313" s="73" t="s">
        <v>78976</v>
      </c>
      <c r="C21313" s="74" t="s">
        <v>13109</v>
      </c>
      <c r="D21313" s="122">
        <v>305.93</v>
      </c>
    </row>
    <row r="21314" spans="1:4">
      <c r="A21314" s="72" t="s">
        <v>56632</v>
      </c>
      <c r="B21314" s="73" t="s">
        <v>78977</v>
      </c>
      <c r="C21314" s="74" t="s">
        <v>13109</v>
      </c>
      <c r="D21314" s="122">
        <v>361.37</v>
      </c>
    </row>
    <row r="21315" spans="1:4">
      <c r="A21315" s="72" t="s">
        <v>56633</v>
      </c>
      <c r="B21315" s="73" t="s">
        <v>78978</v>
      </c>
      <c r="C21315" s="74" t="s">
        <v>13109</v>
      </c>
      <c r="D21315" s="122">
        <v>430.98</v>
      </c>
    </row>
    <row r="21316" spans="1:4">
      <c r="A21316" s="72" t="s">
        <v>56634</v>
      </c>
      <c r="B21316" s="73" t="s">
        <v>78979</v>
      </c>
      <c r="C21316" s="74" t="s">
        <v>13109</v>
      </c>
      <c r="D21316" s="122">
        <v>516.99</v>
      </c>
    </row>
    <row r="21317" spans="1:4">
      <c r="A21317" s="72" t="s">
        <v>56635</v>
      </c>
      <c r="B21317" s="73" t="s">
        <v>78980</v>
      </c>
      <c r="C21317" s="74" t="s">
        <v>13109</v>
      </c>
      <c r="D21317" s="122">
        <v>621.96</v>
      </c>
    </row>
    <row r="21318" spans="1:4">
      <c r="A21318" s="72" t="s">
        <v>56636</v>
      </c>
      <c r="B21318" s="73" t="s">
        <v>78981</v>
      </c>
      <c r="C21318" s="74" t="s">
        <v>13109</v>
      </c>
      <c r="D21318" s="122">
        <v>748.6</v>
      </c>
    </row>
    <row r="21319" spans="1:4">
      <c r="A21319" s="72" t="s">
        <v>56637</v>
      </c>
      <c r="B21319" s="73" t="s">
        <v>78982</v>
      </c>
      <c r="C21319" s="74" t="s">
        <v>13109</v>
      </c>
      <c r="D21319" s="122">
        <v>885.81</v>
      </c>
    </row>
    <row r="21320" spans="1:4">
      <c r="A21320" s="72" t="s">
        <v>56638</v>
      </c>
      <c r="B21320" s="73" t="s">
        <v>78983</v>
      </c>
      <c r="C21320" s="74" t="s">
        <v>13109</v>
      </c>
      <c r="D21320" s="122">
        <v>1064.24</v>
      </c>
    </row>
    <row r="21321" spans="1:4">
      <c r="A21321" s="72" t="s">
        <v>56639</v>
      </c>
      <c r="B21321" s="73" t="s">
        <v>78984</v>
      </c>
      <c r="C21321" s="74" t="s">
        <v>13109</v>
      </c>
      <c r="D21321" s="122">
        <v>1291.3499999999999</v>
      </c>
    </row>
    <row r="21322" spans="1:4">
      <c r="A21322" s="72" t="s">
        <v>56640</v>
      </c>
      <c r="B21322" s="73" t="s">
        <v>78985</v>
      </c>
      <c r="C21322" s="74" t="s">
        <v>13109</v>
      </c>
      <c r="D21322" s="122">
        <v>1433.4</v>
      </c>
    </row>
    <row r="21323" spans="1:4">
      <c r="A21323" s="72" t="s">
        <v>56641</v>
      </c>
      <c r="B21323" s="73" t="s">
        <v>78986</v>
      </c>
      <c r="C21323" s="74" t="s">
        <v>13109</v>
      </c>
      <c r="D21323" s="122">
        <v>63.3</v>
      </c>
    </row>
    <row r="21324" spans="1:4">
      <c r="A21324" s="72" t="s">
        <v>56642</v>
      </c>
      <c r="B21324" s="73" t="s">
        <v>78987</v>
      </c>
      <c r="C21324" s="74" t="s">
        <v>13109</v>
      </c>
      <c r="D21324" s="122">
        <v>78.430000000000007</v>
      </c>
    </row>
    <row r="21325" spans="1:4">
      <c r="A21325" s="72" t="s">
        <v>56643</v>
      </c>
      <c r="B21325" s="73" t="s">
        <v>78988</v>
      </c>
      <c r="C21325" s="74" t="s">
        <v>13109</v>
      </c>
      <c r="D21325" s="122">
        <v>100.33</v>
      </c>
    </row>
    <row r="21326" spans="1:4">
      <c r="A21326" s="72" t="s">
        <v>56644</v>
      </c>
      <c r="B21326" s="73" t="s">
        <v>78989</v>
      </c>
      <c r="C21326" s="74" t="s">
        <v>13109</v>
      </c>
      <c r="D21326" s="122">
        <v>118.03</v>
      </c>
    </row>
    <row r="21327" spans="1:4">
      <c r="A21327" s="72" t="s">
        <v>56645</v>
      </c>
      <c r="B21327" s="73" t="s">
        <v>78990</v>
      </c>
      <c r="C21327" s="74" t="s">
        <v>13109</v>
      </c>
      <c r="D21327" s="122">
        <v>136.81</v>
      </c>
    </row>
    <row r="21328" spans="1:4">
      <c r="A21328" s="72" t="s">
        <v>56646</v>
      </c>
      <c r="B21328" s="73" t="s">
        <v>78991</v>
      </c>
      <c r="C21328" s="74" t="s">
        <v>13109</v>
      </c>
      <c r="D21328" s="122">
        <v>163.46</v>
      </c>
    </row>
    <row r="21329" spans="1:4">
      <c r="A21329" s="72" t="s">
        <v>56647</v>
      </c>
      <c r="B21329" s="73" t="s">
        <v>78992</v>
      </c>
      <c r="C21329" s="74" t="s">
        <v>13109</v>
      </c>
      <c r="D21329" s="122">
        <v>191.99</v>
      </c>
    </row>
    <row r="21330" spans="1:4">
      <c r="A21330" s="72" t="s">
        <v>56648</v>
      </c>
      <c r="B21330" s="73" t="s">
        <v>78993</v>
      </c>
      <c r="C21330" s="74" t="s">
        <v>13109</v>
      </c>
      <c r="D21330" s="122">
        <v>222.31</v>
      </c>
    </row>
    <row r="21331" spans="1:4">
      <c r="A21331" s="72" t="s">
        <v>56649</v>
      </c>
      <c r="B21331" s="73" t="s">
        <v>78994</v>
      </c>
      <c r="C21331" s="74" t="s">
        <v>13109</v>
      </c>
      <c r="D21331" s="122">
        <v>262.73</v>
      </c>
    </row>
    <row r="21332" spans="1:4">
      <c r="A21332" s="72" t="s">
        <v>56650</v>
      </c>
      <c r="B21332" s="73" t="s">
        <v>78995</v>
      </c>
      <c r="C21332" s="74" t="s">
        <v>13109</v>
      </c>
      <c r="D21332" s="122">
        <v>305.93</v>
      </c>
    </row>
    <row r="21333" spans="1:4">
      <c r="A21333" s="72" t="s">
        <v>56651</v>
      </c>
      <c r="B21333" s="73" t="s">
        <v>78996</v>
      </c>
      <c r="C21333" s="74" t="s">
        <v>13109</v>
      </c>
      <c r="D21333" s="122">
        <v>361.37</v>
      </c>
    </row>
    <row r="21334" spans="1:4">
      <c r="A21334" s="72" t="s">
        <v>56652</v>
      </c>
      <c r="B21334" s="73" t="s">
        <v>78997</v>
      </c>
      <c r="C21334" s="74" t="s">
        <v>13109</v>
      </c>
      <c r="D21334" s="122">
        <v>430.98</v>
      </c>
    </row>
    <row r="21335" spans="1:4">
      <c r="A21335" s="72" t="s">
        <v>56653</v>
      </c>
      <c r="B21335" s="73" t="s">
        <v>78998</v>
      </c>
      <c r="C21335" s="74" t="s">
        <v>13109</v>
      </c>
      <c r="D21335" s="122">
        <v>516.99</v>
      </c>
    </row>
    <row r="21336" spans="1:4">
      <c r="A21336" s="72" t="s">
        <v>56654</v>
      </c>
      <c r="B21336" s="73" t="s">
        <v>78999</v>
      </c>
      <c r="C21336" s="74" t="s">
        <v>13109</v>
      </c>
      <c r="D21336" s="122">
        <v>621.96</v>
      </c>
    </row>
    <row r="21337" spans="1:4">
      <c r="A21337" s="72" t="s">
        <v>56655</v>
      </c>
      <c r="B21337" s="73" t="s">
        <v>79000</v>
      </c>
      <c r="C21337" s="74" t="s">
        <v>13109</v>
      </c>
      <c r="D21337" s="122">
        <v>748.6</v>
      </c>
    </row>
    <row r="21338" spans="1:4">
      <c r="A21338" s="72" t="s">
        <v>56656</v>
      </c>
      <c r="B21338" s="73" t="s">
        <v>79001</v>
      </c>
      <c r="C21338" s="74" t="s">
        <v>13109</v>
      </c>
      <c r="D21338" s="122">
        <v>885.81</v>
      </c>
    </row>
    <row r="21339" spans="1:4">
      <c r="A21339" s="72" t="s">
        <v>56657</v>
      </c>
      <c r="B21339" s="73" t="s">
        <v>79002</v>
      </c>
      <c r="C21339" s="74" t="s">
        <v>13109</v>
      </c>
      <c r="D21339" s="122">
        <v>1064.24</v>
      </c>
    </row>
    <row r="21340" spans="1:4">
      <c r="A21340" s="72" t="s">
        <v>56658</v>
      </c>
      <c r="B21340" s="73" t="s">
        <v>79003</v>
      </c>
      <c r="C21340" s="74" t="s">
        <v>13109</v>
      </c>
      <c r="D21340" s="122">
        <v>1291.3499999999999</v>
      </c>
    </row>
    <row r="21341" spans="1:4">
      <c r="A21341" s="72" t="s">
        <v>56659</v>
      </c>
      <c r="B21341" s="73" t="s">
        <v>79004</v>
      </c>
      <c r="C21341" s="74" t="s">
        <v>13109</v>
      </c>
      <c r="D21341" s="122">
        <v>1433.4</v>
      </c>
    </row>
    <row r="21342" spans="1:4">
      <c r="A21342" s="118" t="s">
        <v>79005</v>
      </c>
      <c r="B21342" s="119" t="s">
        <v>79006</v>
      </c>
      <c r="C21342" s="120"/>
      <c r="D21342" s="121"/>
    </row>
    <row r="21343" spans="1:4">
      <c r="A21343" s="72" t="s">
        <v>56660</v>
      </c>
      <c r="B21343" s="73" t="s">
        <v>79007</v>
      </c>
      <c r="C21343" s="74" t="s">
        <v>13109</v>
      </c>
      <c r="D21343" s="122">
        <v>70.66</v>
      </c>
    </row>
    <row r="21344" spans="1:4">
      <c r="A21344" s="72" t="s">
        <v>56661</v>
      </c>
      <c r="B21344" s="73" t="s">
        <v>79008</v>
      </c>
      <c r="C21344" s="74" t="s">
        <v>13109</v>
      </c>
      <c r="D21344" s="122">
        <v>78.430000000000007</v>
      </c>
    </row>
    <row r="21345" spans="1:4">
      <c r="A21345" s="72" t="s">
        <v>56662</v>
      </c>
      <c r="B21345" s="73" t="s">
        <v>79009</v>
      </c>
      <c r="C21345" s="74" t="s">
        <v>13109</v>
      </c>
      <c r="D21345" s="122">
        <v>100.33</v>
      </c>
    </row>
    <row r="21346" spans="1:4">
      <c r="A21346" s="72" t="s">
        <v>56663</v>
      </c>
      <c r="B21346" s="73" t="s">
        <v>79010</v>
      </c>
      <c r="C21346" s="74" t="s">
        <v>13109</v>
      </c>
      <c r="D21346" s="122">
        <v>118.03</v>
      </c>
    </row>
    <row r="21347" spans="1:4">
      <c r="A21347" s="72" t="s">
        <v>56664</v>
      </c>
      <c r="B21347" s="73" t="s">
        <v>79011</v>
      </c>
      <c r="C21347" s="74" t="s">
        <v>13109</v>
      </c>
      <c r="D21347" s="122">
        <v>136.81</v>
      </c>
    </row>
    <row r="21348" spans="1:4">
      <c r="A21348" s="72" t="s">
        <v>56665</v>
      </c>
      <c r="B21348" s="73" t="s">
        <v>79012</v>
      </c>
      <c r="C21348" s="74" t="s">
        <v>13109</v>
      </c>
      <c r="D21348" s="122">
        <v>163.46</v>
      </c>
    </row>
    <row r="21349" spans="1:4">
      <c r="A21349" s="72" t="s">
        <v>56666</v>
      </c>
      <c r="B21349" s="73" t="s">
        <v>79013</v>
      </c>
      <c r="C21349" s="74" t="s">
        <v>13109</v>
      </c>
      <c r="D21349" s="122">
        <v>191.99</v>
      </c>
    </row>
    <row r="21350" spans="1:4">
      <c r="A21350" s="72" t="s">
        <v>56667</v>
      </c>
      <c r="B21350" s="73" t="s">
        <v>79014</v>
      </c>
      <c r="C21350" s="74" t="s">
        <v>13109</v>
      </c>
      <c r="D21350" s="122">
        <v>222.31</v>
      </c>
    </row>
    <row r="21351" spans="1:4">
      <c r="A21351" s="72" t="s">
        <v>56668</v>
      </c>
      <c r="B21351" s="73" t="s">
        <v>79015</v>
      </c>
      <c r="C21351" s="74" t="s">
        <v>13109</v>
      </c>
      <c r="D21351" s="122">
        <v>262.73</v>
      </c>
    </row>
    <row r="21352" spans="1:4">
      <c r="A21352" s="72" t="s">
        <v>56669</v>
      </c>
      <c r="B21352" s="73" t="s">
        <v>79016</v>
      </c>
      <c r="C21352" s="74" t="s">
        <v>13109</v>
      </c>
      <c r="D21352" s="122">
        <v>305.93</v>
      </c>
    </row>
    <row r="21353" spans="1:4">
      <c r="A21353" s="72" t="s">
        <v>56670</v>
      </c>
      <c r="B21353" s="73" t="s">
        <v>79017</v>
      </c>
      <c r="C21353" s="74" t="s">
        <v>13109</v>
      </c>
      <c r="D21353" s="122">
        <v>361.37</v>
      </c>
    </row>
    <row r="21354" spans="1:4">
      <c r="A21354" s="72" t="s">
        <v>56671</v>
      </c>
      <c r="B21354" s="73" t="s">
        <v>79018</v>
      </c>
      <c r="C21354" s="74" t="s">
        <v>13109</v>
      </c>
      <c r="D21354" s="122">
        <v>430.98</v>
      </c>
    </row>
    <row r="21355" spans="1:4">
      <c r="A21355" s="72" t="s">
        <v>56672</v>
      </c>
      <c r="B21355" s="73" t="s">
        <v>79019</v>
      </c>
      <c r="C21355" s="74" t="s">
        <v>13109</v>
      </c>
      <c r="D21355" s="122">
        <v>516.99</v>
      </c>
    </row>
    <row r="21356" spans="1:4">
      <c r="A21356" s="72" t="s">
        <v>56673</v>
      </c>
      <c r="B21356" s="73" t="s">
        <v>79020</v>
      </c>
      <c r="C21356" s="74" t="s">
        <v>13109</v>
      </c>
      <c r="D21356" s="122">
        <v>621.96</v>
      </c>
    </row>
    <row r="21357" spans="1:4">
      <c r="A21357" s="72" t="s">
        <v>56674</v>
      </c>
      <c r="B21357" s="73" t="s">
        <v>79021</v>
      </c>
      <c r="C21357" s="74" t="s">
        <v>13109</v>
      </c>
      <c r="D21357" s="122">
        <v>748.6</v>
      </c>
    </row>
    <row r="21358" spans="1:4">
      <c r="A21358" s="72" t="s">
        <v>56675</v>
      </c>
      <c r="B21358" s="73" t="s">
        <v>79022</v>
      </c>
      <c r="C21358" s="74" t="s">
        <v>13109</v>
      </c>
      <c r="D21358" s="122">
        <v>885.81</v>
      </c>
    </row>
    <row r="21359" spans="1:4">
      <c r="A21359" s="72" t="s">
        <v>56676</v>
      </c>
      <c r="B21359" s="73" t="s">
        <v>79023</v>
      </c>
      <c r="C21359" s="74" t="s">
        <v>13109</v>
      </c>
      <c r="D21359" s="122">
        <v>74.19</v>
      </c>
    </row>
    <row r="21360" spans="1:4">
      <c r="A21360" s="72" t="s">
        <v>56677</v>
      </c>
      <c r="B21360" s="73" t="s">
        <v>79024</v>
      </c>
      <c r="C21360" s="74" t="s">
        <v>13109</v>
      </c>
      <c r="D21360" s="122">
        <v>82.35</v>
      </c>
    </row>
    <row r="21361" spans="1:4">
      <c r="A21361" s="72" t="s">
        <v>56678</v>
      </c>
      <c r="B21361" s="73" t="s">
        <v>79025</v>
      </c>
      <c r="C21361" s="74" t="s">
        <v>13109</v>
      </c>
      <c r="D21361" s="122">
        <v>105.33</v>
      </c>
    </row>
    <row r="21362" spans="1:4">
      <c r="A21362" s="72" t="s">
        <v>56679</v>
      </c>
      <c r="B21362" s="73" t="s">
        <v>79026</v>
      </c>
      <c r="C21362" s="74" t="s">
        <v>13109</v>
      </c>
      <c r="D21362" s="122">
        <v>123.94</v>
      </c>
    </row>
    <row r="21363" spans="1:4">
      <c r="A21363" s="72" t="s">
        <v>56680</v>
      </c>
      <c r="B21363" s="73" t="s">
        <v>79027</v>
      </c>
      <c r="C21363" s="74" t="s">
        <v>13109</v>
      </c>
      <c r="D21363" s="122">
        <v>143.65</v>
      </c>
    </row>
    <row r="21364" spans="1:4">
      <c r="A21364" s="72" t="s">
        <v>56681</v>
      </c>
      <c r="B21364" s="73" t="s">
        <v>79028</v>
      </c>
      <c r="C21364" s="74" t="s">
        <v>13109</v>
      </c>
      <c r="D21364" s="122">
        <v>171.65</v>
      </c>
    </row>
    <row r="21365" spans="1:4">
      <c r="A21365" s="72" t="s">
        <v>56682</v>
      </c>
      <c r="B21365" s="73" t="s">
        <v>79029</v>
      </c>
      <c r="C21365" s="74" t="s">
        <v>13109</v>
      </c>
      <c r="D21365" s="122">
        <v>201.6</v>
      </c>
    </row>
    <row r="21366" spans="1:4">
      <c r="A21366" s="72" t="s">
        <v>56683</v>
      </c>
      <c r="B21366" s="73" t="s">
        <v>79030</v>
      </c>
      <c r="C21366" s="74" t="s">
        <v>13109</v>
      </c>
      <c r="D21366" s="122">
        <v>233.43</v>
      </c>
    </row>
    <row r="21367" spans="1:4">
      <c r="A21367" s="72" t="s">
        <v>56684</v>
      </c>
      <c r="B21367" s="73" t="s">
        <v>79031</v>
      </c>
      <c r="C21367" s="74" t="s">
        <v>13109</v>
      </c>
      <c r="D21367" s="122">
        <v>275.87</v>
      </c>
    </row>
    <row r="21368" spans="1:4">
      <c r="A21368" s="72" t="s">
        <v>56685</v>
      </c>
      <c r="B21368" s="73" t="s">
        <v>79032</v>
      </c>
      <c r="C21368" s="74" t="s">
        <v>13109</v>
      </c>
      <c r="D21368" s="122">
        <v>321.22000000000003</v>
      </c>
    </row>
    <row r="21369" spans="1:4">
      <c r="A21369" s="72" t="s">
        <v>56686</v>
      </c>
      <c r="B21369" s="73" t="s">
        <v>79033</v>
      </c>
      <c r="C21369" s="74" t="s">
        <v>13109</v>
      </c>
      <c r="D21369" s="122">
        <v>379.43</v>
      </c>
    </row>
    <row r="21370" spans="1:4">
      <c r="A21370" s="72" t="s">
        <v>56687</v>
      </c>
      <c r="B21370" s="73" t="s">
        <v>79034</v>
      </c>
      <c r="C21370" s="74" t="s">
        <v>13109</v>
      </c>
      <c r="D21370" s="122">
        <v>452.54</v>
      </c>
    </row>
    <row r="21371" spans="1:4">
      <c r="A21371" s="72" t="s">
        <v>56688</v>
      </c>
      <c r="B21371" s="73" t="s">
        <v>79035</v>
      </c>
      <c r="C21371" s="74" t="s">
        <v>13109</v>
      </c>
      <c r="D21371" s="122">
        <v>542.84</v>
      </c>
    </row>
    <row r="21372" spans="1:4">
      <c r="A21372" s="72" t="s">
        <v>56689</v>
      </c>
      <c r="B21372" s="73" t="s">
        <v>79036</v>
      </c>
      <c r="C21372" s="74" t="s">
        <v>13109</v>
      </c>
      <c r="D21372" s="122">
        <v>653.05999999999995</v>
      </c>
    </row>
    <row r="21373" spans="1:4">
      <c r="A21373" s="72" t="s">
        <v>56690</v>
      </c>
      <c r="B21373" s="73" t="s">
        <v>79037</v>
      </c>
      <c r="C21373" s="74" t="s">
        <v>13109</v>
      </c>
      <c r="D21373" s="122">
        <v>786.03</v>
      </c>
    </row>
    <row r="21374" spans="1:4">
      <c r="A21374" s="118" t="s">
        <v>79038</v>
      </c>
      <c r="B21374" s="119" t="s">
        <v>79039</v>
      </c>
      <c r="C21374" s="120"/>
      <c r="D21374" s="121"/>
    </row>
    <row r="21375" spans="1:4">
      <c r="A21375" s="72" t="s">
        <v>56691</v>
      </c>
      <c r="B21375" s="73" t="s">
        <v>79040</v>
      </c>
      <c r="C21375" s="74" t="s">
        <v>13109</v>
      </c>
      <c r="D21375" s="122">
        <v>90.55</v>
      </c>
    </row>
    <row r="21376" spans="1:4">
      <c r="A21376" s="72" t="s">
        <v>56692</v>
      </c>
      <c r="B21376" s="73" t="s">
        <v>79041</v>
      </c>
      <c r="C21376" s="74" t="s">
        <v>13109</v>
      </c>
      <c r="D21376" s="122">
        <v>95.31</v>
      </c>
    </row>
    <row r="21377" spans="1:4">
      <c r="A21377" s="72" t="s">
        <v>56693</v>
      </c>
      <c r="B21377" s="73" t="s">
        <v>79042</v>
      </c>
      <c r="C21377" s="74" t="s">
        <v>13109</v>
      </c>
      <c r="D21377" s="122">
        <v>100.33</v>
      </c>
    </row>
    <row r="21378" spans="1:4">
      <c r="A21378" s="72" t="s">
        <v>56694</v>
      </c>
      <c r="B21378" s="73" t="s">
        <v>79043</v>
      </c>
      <c r="C21378" s="74" t="s">
        <v>13109</v>
      </c>
      <c r="D21378" s="122">
        <v>118.03</v>
      </c>
    </row>
    <row r="21379" spans="1:4">
      <c r="A21379" s="72" t="s">
        <v>56695</v>
      </c>
      <c r="B21379" s="73" t="s">
        <v>79044</v>
      </c>
      <c r="C21379" s="74" t="s">
        <v>13109</v>
      </c>
      <c r="D21379" s="122">
        <v>136.81</v>
      </c>
    </row>
    <row r="21380" spans="1:4">
      <c r="A21380" s="72" t="s">
        <v>56696</v>
      </c>
      <c r="B21380" s="73" t="s">
        <v>79045</v>
      </c>
      <c r="C21380" s="74" t="s">
        <v>13109</v>
      </c>
      <c r="D21380" s="122">
        <v>163.46</v>
      </c>
    </row>
    <row r="21381" spans="1:4">
      <c r="A21381" s="72" t="s">
        <v>56697</v>
      </c>
      <c r="B21381" s="73" t="s">
        <v>79046</v>
      </c>
      <c r="C21381" s="74" t="s">
        <v>13109</v>
      </c>
      <c r="D21381" s="122">
        <v>191.99</v>
      </c>
    </row>
    <row r="21382" spans="1:4">
      <c r="A21382" s="72" t="s">
        <v>56698</v>
      </c>
      <c r="B21382" s="73" t="s">
        <v>79047</v>
      </c>
      <c r="C21382" s="74" t="s">
        <v>13109</v>
      </c>
      <c r="D21382" s="122">
        <v>222.31</v>
      </c>
    </row>
    <row r="21383" spans="1:4">
      <c r="A21383" s="72" t="s">
        <v>56699</v>
      </c>
      <c r="B21383" s="73" t="s">
        <v>79048</v>
      </c>
      <c r="C21383" s="74" t="s">
        <v>13109</v>
      </c>
      <c r="D21383" s="122">
        <v>262.73</v>
      </c>
    </row>
    <row r="21384" spans="1:4">
      <c r="A21384" s="72" t="s">
        <v>56700</v>
      </c>
      <c r="B21384" s="73" t="s">
        <v>79049</v>
      </c>
      <c r="C21384" s="74" t="s">
        <v>13109</v>
      </c>
      <c r="D21384" s="122">
        <v>305.93</v>
      </c>
    </row>
    <row r="21385" spans="1:4">
      <c r="A21385" s="72" t="s">
        <v>56701</v>
      </c>
      <c r="B21385" s="73" t="s">
        <v>79050</v>
      </c>
      <c r="C21385" s="74" t="s">
        <v>13109</v>
      </c>
      <c r="D21385" s="122">
        <v>361.37</v>
      </c>
    </row>
    <row r="21386" spans="1:4">
      <c r="A21386" s="72" t="s">
        <v>56702</v>
      </c>
      <c r="B21386" s="73" t="s">
        <v>79051</v>
      </c>
      <c r="C21386" s="74" t="s">
        <v>13109</v>
      </c>
      <c r="D21386" s="122">
        <v>430.98</v>
      </c>
    </row>
    <row r="21387" spans="1:4">
      <c r="A21387" s="72" t="s">
        <v>56703</v>
      </c>
      <c r="B21387" s="73" t="s">
        <v>79052</v>
      </c>
      <c r="C21387" s="74" t="s">
        <v>13109</v>
      </c>
      <c r="D21387" s="122">
        <v>516.99</v>
      </c>
    </row>
    <row r="21388" spans="1:4">
      <c r="A21388" s="72" t="s">
        <v>56704</v>
      </c>
      <c r="B21388" s="73" t="s">
        <v>79053</v>
      </c>
      <c r="C21388" s="74" t="s">
        <v>13109</v>
      </c>
      <c r="D21388" s="122">
        <v>621.96</v>
      </c>
    </row>
    <row r="21389" spans="1:4">
      <c r="A21389" s="72" t="s">
        <v>56705</v>
      </c>
      <c r="B21389" s="73" t="s">
        <v>79054</v>
      </c>
      <c r="C21389" s="74" t="s">
        <v>13109</v>
      </c>
      <c r="D21389" s="122">
        <v>748.6</v>
      </c>
    </row>
    <row r="21390" spans="1:4">
      <c r="A21390" s="118" t="s">
        <v>79055</v>
      </c>
      <c r="B21390" s="119" t="s">
        <v>79056</v>
      </c>
      <c r="C21390" s="120"/>
      <c r="D21390" s="121"/>
    </row>
    <row r="21391" spans="1:4">
      <c r="A21391" s="72" t="s">
        <v>56706</v>
      </c>
      <c r="B21391" s="73" t="s">
        <v>79057</v>
      </c>
      <c r="C21391" s="74" t="s">
        <v>13109</v>
      </c>
      <c r="D21391" s="122">
        <v>16</v>
      </c>
    </row>
    <row r="21392" spans="1:4">
      <c r="A21392" s="72" t="s">
        <v>56707</v>
      </c>
      <c r="B21392" s="73" t="s">
        <v>79058</v>
      </c>
      <c r="C21392" s="74" t="s">
        <v>13109</v>
      </c>
      <c r="D21392" s="122">
        <v>20.3</v>
      </c>
    </row>
    <row r="21393" spans="1:4">
      <c r="A21393" s="72" t="s">
        <v>56708</v>
      </c>
      <c r="B21393" s="73" t="s">
        <v>79059</v>
      </c>
      <c r="C21393" s="74" t="s">
        <v>13109</v>
      </c>
      <c r="D21393" s="122">
        <v>26.47</v>
      </c>
    </row>
    <row r="21394" spans="1:4">
      <c r="A21394" s="72" t="s">
        <v>56709</v>
      </c>
      <c r="B21394" s="73" t="s">
        <v>79060</v>
      </c>
      <c r="C21394" s="74" t="s">
        <v>13109</v>
      </c>
      <c r="D21394" s="122">
        <v>35.93</v>
      </c>
    </row>
    <row r="21395" spans="1:4">
      <c r="A21395" s="72" t="s">
        <v>56710</v>
      </c>
      <c r="B21395" s="73" t="s">
        <v>79061</v>
      </c>
      <c r="C21395" s="74" t="s">
        <v>13109</v>
      </c>
      <c r="D21395" s="122">
        <v>43.97</v>
      </c>
    </row>
    <row r="21396" spans="1:4">
      <c r="A21396" s="72" t="s">
        <v>56711</v>
      </c>
      <c r="B21396" s="73" t="s">
        <v>79062</v>
      </c>
      <c r="C21396" s="74" t="s">
        <v>13109</v>
      </c>
      <c r="D21396" s="122">
        <v>52.75</v>
      </c>
    </row>
    <row r="21397" spans="1:4">
      <c r="A21397" s="72" t="s">
        <v>56712</v>
      </c>
      <c r="B21397" s="73" t="s">
        <v>79063</v>
      </c>
      <c r="C21397" s="74" t="s">
        <v>13109</v>
      </c>
      <c r="D21397" s="122">
        <v>65.58</v>
      </c>
    </row>
    <row r="21398" spans="1:4">
      <c r="A21398" s="72" t="s">
        <v>56713</v>
      </c>
      <c r="B21398" s="73" t="s">
        <v>79064</v>
      </c>
      <c r="C21398" s="74" t="s">
        <v>13109</v>
      </c>
      <c r="D21398" s="122">
        <v>79.680000000000007</v>
      </c>
    </row>
    <row r="21399" spans="1:4">
      <c r="A21399" s="72" t="s">
        <v>56714</v>
      </c>
      <c r="B21399" s="73" t="s">
        <v>79065</v>
      </c>
      <c r="C21399" s="74" t="s">
        <v>13109</v>
      </c>
      <c r="D21399" s="122">
        <v>95.01</v>
      </c>
    </row>
    <row r="21400" spans="1:4">
      <c r="A21400" s="72" t="s">
        <v>56715</v>
      </c>
      <c r="B21400" s="73" t="s">
        <v>79066</v>
      </c>
      <c r="C21400" s="74" t="s">
        <v>13109</v>
      </c>
      <c r="D21400" s="122">
        <v>115.86</v>
      </c>
    </row>
    <row r="21401" spans="1:4">
      <c r="A21401" s="72" t="s">
        <v>56716</v>
      </c>
      <c r="B21401" s="73" t="s">
        <v>79067</v>
      </c>
      <c r="C21401" s="74" t="s">
        <v>13109</v>
      </c>
      <c r="D21401" s="122">
        <v>138.55000000000001</v>
      </c>
    </row>
    <row r="21402" spans="1:4">
      <c r="A21402" s="72" t="s">
        <v>56717</v>
      </c>
      <c r="B21402" s="73" t="s">
        <v>79068</v>
      </c>
      <c r="C21402" s="74" t="s">
        <v>13109</v>
      </c>
      <c r="D21402" s="122">
        <v>168.06</v>
      </c>
    </row>
    <row r="21403" spans="1:4">
      <c r="A21403" s="72" t="s">
        <v>56718</v>
      </c>
      <c r="B21403" s="73" t="s">
        <v>79069</v>
      </c>
      <c r="C21403" s="74" t="s">
        <v>13109</v>
      </c>
      <c r="D21403" s="122">
        <v>205.65</v>
      </c>
    </row>
    <row r="21404" spans="1:4">
      <c r="A21404" s="72" t="s">
        <v>56719</v>
      </c>
      <c r="B21404" s="73" t="s">
        <v>79070</v>
      </c>
      <c r="C21404" s="74" t="s">
        <v>13109</v>
      </c>
      <c r="D21404" s="122">
        <v>252.6</v>
      </c>
    </row>
    <row r="21405" spans="1:4">
      <c r="A21405" s="72" t="s">
        <v>56720</v>
      </c>
      <c r="B21405" s="73" t="s">
        <v>79071</v>
      </c>
      <c r="C21405" s="74" t="s">
        <v>13109</v>
      </c>
      <c r="D21405" s="122">
        <v>310.33</v>
      </c>
    </row>
    <row r="21406" spans="1:4">
      <c r="A21406" s="72" t="s">
        <v>56721</v>
      </c>
      <c r="B21406" s="73" t="s">
        <v>79072</v>
      </c>
      <c r="C21406" s="74" t="s">
        <v>13109</v>
      </c>
      <c r="D21406" s="122">
        <v>380.44</v>
      </c>
    </row>
    <row r="21407" spans="1:4">
      <c r="A21407" s="72" t="s">
        <v>56722</v>
      </c>
      <c r="B21407" s="73" t="s">
        <v>79073</v>
      </c>
      <c r="C21407" s="74" t="s">
        <v>13109</v>
      </c>
      <c r="D21407" s="122">
        <v>456.67</v>
      </c>
    </row>
    <row r="21408" spans="1:4">
      <c r="A21408" s="72" t="s">
        <v>56723</v>
      </c>
      <c r="B21408" s="73" t="s">
        <v>79074</v>
      </c>
      <c r="C21408" s="74" t="s">
        <v>13109</v>
      </c>
      <c r="D21408" s="122">
        <v>555.98</v>
      </c>
    </row>
    <row r="21409" spans="1:4">
      <c r="A21409" s="72" t="s">
        <v>56724</v>
      </c>
      <c r="B21409" s="73" t="s">
        <v>79075</v>
      </c>
      <c r="C21409" s="74" t="s">
        <v>13109</v>
      </c>
      <c r="D21409" s="122">
        <v>682.37</v>
      </c>
    </row>
    <row r="21410" spans="1:4">
      <c r="A21410" s="72" t="s">
        <v>56725</v>
      </c>
      <c r="B21410" s="73" t="s">
        <v>79076</v>
      </c>
      <c r="C21410" s="74" t="s">
        <v>13109</v>
      </c>
      <c r="D21410" s="122">
        <v>757.43</v>
      </c>
    </row>
    <row r="21411" spans="1:4">
      <c r="A21411" s="72" t="s">
        <v>56726</v>
      </c>
      <c r="B21411" s="73" t="s">
        <v>79077</v>
      </c>
      <c r="C21411" s="74" t="s">
        <v>13109</v>
      </c>
      <c r="D21411" s="122">
        <v>840.75</v>
      </c>
    </row>
    <row r="21412" spans="1:4">
      <c r="A21412" s="72" t="s">
        <v>56727</v>
      </c>
      <c r="B21412" s="73" t="s">
        <v>79078</v>
      </c>
      <c r="C21412" s="74" t="s">
        <v>13109</v>
      </c>
      <c r="D21412" s="122">
        <v>933.24</v>
      </c>
    </row>
    <row r="21413" spans="1:4">
      <c r="A21413" s="72" t="s">
        <v>56728</v>
      </c>
      <c r="B21413" s="73" t="s">
        <v>79079</v>
      </c>
      <c r="C21413" s="74" t="s">
        <v>13109</v>
      </c>
      <c r="D21413" s="122">
        <v>1035.8900000000001</v>
      </c>
    </row>
    <row r="21414" spans="1:4">
      <c r="A21414" s="72" t="s">
        <v>56729</v>
      </c>
      <c r="B21414" s="73" t="s">
        <v>79080</v>
      </c>
      <c r="C21414" s="74" t="s">
        <v>13109</v>
      </c>
      <c r="D21414" s="122">
        <v>1149.83</v>
      </c>
    </row>
    <row r="21415" spans="1:4">
      <c r="A21415" s="72" t="s">
        <v>56730</v>
      </c>
      <c r="B21415" s="73" t="s">
        <v>79081</v>
      </c>
      <c r="C21415" s="74" t="s">
        <v>13109</v>
      </c>
      <c r="D21415" s="122">
        <v>1276.32</v>
      </c>
    </row>
    <row r="21416" spans="1:4">
      <c r="A21416" s="72" t="s">
        <v>56731</v>
      </c>
      <c r="B21416" s="73" t="s">
        <v>79082</v>
      </c>
      <c r="C21416" s="74" t="s">
        <v>13109</v>
      </c>
      <c r="D21416" s="122">
        <v>16</v>
      </c>
    </row>
    <row r="21417" spans="1:4">
      <c r="A21417" s="72" t="s">
        <v>56732</v>
      </c>
      <c r="B21417" s="73" t="s">
        <v>79083</v>
      </c>
      <c r="C21417" s="74" t="s">
        <v>13109</v>
      </c>
      <c r="D21417" s="122">
        <v>20.3</v>
      </c>
    </row>
    <row r="21418" spans="1:4">
      <c r="A21418" s="72" t="s">
        <v>56733</v>
      </c>
      <c r="B21418" s="73" t="s">
        <v>79084</v>
      </c>
      <c r="C21418" s="74" t="s">
        <v>13109</v>
      </c>
      <c r="D21418" s="122">
        <v>26.47</v>
      </c>
    </row>
    <row r="21419" spans="1:4">
      <c r="A21419" s="72" t="s">
        <v>56734</v>
      </c>
      <c r="B21419" s="73" t="s">
        <v>79085</v>
      </c>
      <c r="C21419" s="74" t="s">
        <v>13109</v>
      </c>
      <c r="D21419" s="122">
        <v>35.93</v>
      </c>
    </row>
    <row r="21420" spans="1:4">
      <c r="A21420" s="72" t="s">
        <v>56735</v>
      </c>
      <c r="B21420" s="73" t="s">
        <v>79086</v>
      </c>
      <c r="C21420" s="74" t="s">
        <v>13109</v>
      </c>
      <c r="D21420" s="122">
        <v>43.97</v>
      </c>
    </row>
    <row r="21421" spans="1:4">
      <c r="A21421" s="72" t="s">
        <v>56736</v>
      </c>
      <c r="B21421" s="73" t="s">
        <v>79087</v>
      </c>
      <c r="C21421" s="74" t="s">
        <v>13109</v>
      </c>
      <c r="D21421" s="122">
        <v>52.75</v>
      </c>
    </row>
    <row r="21422" spans="1:4">
      <c r="A21422" s="72" t="s">
        <v>56737</v>
      </c>
      <c r="B21422" s="73" t="s">
        <v>79088</v>
      </c>
      <c r="C21422" s="74" t="s">
        <v>13109</v>
      </c>
      <c r="D21422" s="122">
        <v>65.58</v>
      </c>
    </row>
    <row r="21423" spans="1:4">
      <c r="A21423" s="72" t="s">
        <v>56738</v>
      </c>
      <c r="B21423" s="73" t="s">
        <v>79089</v>
      </c>
      <c r="C21423" s="74" t="s">
        <v>13109</v>
      </c>
      <c r="D21423" s="122">
        <v>79.680000000000007</v>
      </c>
    </row>
    <row r="21424" spans="1:4">
      <c r="A21424" s="72" t="s">
        <v>56739</v>
      </c>
      <c r="B21424" s="73" t="s">
        <v>79090</v>
      </c>
      <c r="C21424" s="74" t="s">
        <v>13109</v>
      </c>
      <c r="D21424" s="122">
        <v>95.01</v>
      </c>
    </row>
    <row r="21425" spans="1:4">
      <c r="A21425" s="72" t="s">
        <v>56740</v>
      </c>
      <c r="B21425" s="73" t="s">
        <v>79091</v>
      </c>
      <c r="C21425" s="74" t="s">
        <v>13109</v>
      </c>
      <c r="D21425" s="122">
        <v>115.86</v>
      </c>
    </row>
    <row r="21426" spans="1:4">
      <c r="A21426" s="72" t="s">
        <v>56741</v>
      </c>
      <c r="B21426" s="73" t="s">
        <v>79092</v>
      </c>
      <c r="C21426" s="74" t="s">
        <v>13109</v>
      </c>
      <c r="D21426" s="122">
        <v>138.55000000000001</v>
      </c>
    </row>
    <row r="21427" spans="1:4">
      <c r="A21427" s="72" t="s">
        <v>56742</v>
      </c>
      <c r="B21427" s="73" t="s">
        <v>79093</v>
      </c>
      <c r="C21427" s="74" t="s">
        <v>13109</v>
      </c>
      <c r="D21427" s="122">
        <v>168.06</v>
      </c>
    </row>
    <row r="21428" spans="1:4">
      <c r="A21428" s="72" t="s">
        <v>56743</v>
      </c>
      <c r="B21428" s="73" t="s">
        <v>79094</v>
      </c>
      <c r="C21428" s="74" t="s">
        <v>13109</v>
      </c>
      <c r="D21428" s="122">
        <v>205.65</v>
      </c>
    </row>
    <row r="21429" spans="1:4">
      <c r="A21429" s="72" t="s">
        <v>56744</v>
      </c>
      <c r="B21429" s="73" t="s">
        <v>79095</v>
      </c>
      <c r="C21429" s="74" t="s">
        <v>13109</v>
      </c>
      <c r="D21429" s="122">
        <v>252.6</v>
      </c>
    </row>
    <row r="21430" spans="1:4">
      <c r="A21430" s="72" t="s">
        <v>56745</v>
      </c>
      <c r="B21430" s="73" t="s">
        <v>79096</v>
      </c>
      <c r="C21430" s="74" t="s">
        <v>13109</v>
      </c>
      <c r="D21430" s="122">
        <v>310.33</v>
      </c>
    </row>
    <row r="21431" spans="1:4">
      <c r="A21431" s="72" t="s">
        <v>56746</v>
      </c>
      <c r="B21431" s="73" t="s">
        <v>79097</v>
      </c>
      <c r="C21431" s="74" t="s">
        <v>13109</v>
      </c>
      <c r="D21431" s="122">
        <v>380.44</v>
      </c>
    </row>
    <row r="21432" spans="1:4">
      <c r="A21432" s="72" t="s">
        <v>56747</v>
      </c>
      <c r="B21432" s="73" t="s">
        <v>79098</v>
      </c>
      <c r="C21432" s="74" t="s">
        <v>13109</v>
      </c>
      <c r="D21432" s="122">
        <v>456.67</v>
      </c>
    </row>
    <row r="21433" spans="1:4">
      <c r="A21433" s="72" t="s">
        <v>56748</v>
      </c>
      <c r="B21433" s="73" t="s">
        <v>79099</v>
      </c>
      <c r="C21433" s="74" t="s">
        <v>13109</v>
      </c>
      <c r="D21433" s="122">
        <v>555.98</v>
      </c>
    </row>
    <row r="21434" spans="1:4">
      <c r="A21434" s="72" t="s">
        <v>56749</v>
      </c>
      <c r="B21434" s="73" t="s">
        <v>79100</v>
      </c>
      <c r="C21434" s="74" t="s">
        <v>13109</v>
      </c>
      <c r="D21434" s="122">
        <v>682.37</v>
      </c>
    </row>
    <row r="21435" spans="1:4">
      <c r="A21435" s="72" t="s">
        <v>56750</v>
      </c>
      <c r="B21435" s="73" t="s">
        <v>79101</v>
      </c>
      <c r="C21435" s="74" t="s">
        <v>13109</v>
      </c>
      <c r="D21435" s="122">
        <v>757.43</v>
      </c>
    </row>
    <row r="21436" spans="1:4">
      <c r="A21436" s="72" t="s">
        <v>56751</v>
      </c>
      <c r="B21436" s="73" t="s">
        <v>79102</v>
      </c>
      <c r="C21436" s="74" t="s">
        <v>13109</v>
      </c>
      <c r="D21436" s="122">
        <v>840.75</v>
      </c>
    </row>
    <row r="21437" spans="1:4">
      <c r="A21437" s="72" t="s">
        <v>56752</v>
      </c>
      <c r="B21437" s="73" t="s">
        <v>79103</v>
      </c>
      <c r="C21437" s="74" t="s">
        <v>13109</v>
      </c>
      <c r="D21437" s="122">
        <v>933.24</v>
      </c>
    </row>
    <row r="21438" spans="1:4">
      <c r="A21438" s="72" t="s">
        <v>56753</v>
      </c>
      <c r="B21438" s="73" t="s">
        <v>79104</v>
      </c>
      <c r="C21438" s="74" t="s">
        <v>13109</v>
      </c>
      <c r="D21438" s="122">
        <v>1035.8900000000001</v>
      </c>
    </row>
    <row r="21439" spans="1:4">
      <c r="A21439" s="72" t="s">
        <v>56754</v>
      </c>
      <c r="B21439" s="73" t="s">
        <v>79105</v>
      </c>
      <c r="C21439" s="74" t="s">
        <v>13109</v>
      </c>
      <c r="D21439" s="122">
        <v>1149.83</v>
      </c>
    </row>
    <row r="21440" spans="1:4">
      <c r="A21440" s="118" t="s">
        <v>79106</v>
      </c>
      <c r="B21440" s="119" t="s">
        <v>79107</v>
      </c>
      <c r="C21440" s="120"/>
      <c r="D21440" s="121"/>
    </row>
    <row r="21441" spans="1:4">
      <c r="A21441" s="72" t="s">
        <v>56755</v>
      </c>
      <c r="B21441" s="73" t="s">
        <v>79108</v>
      </c>
      <c r="C21441" s="74" t="s">
        <v>13109</v>
      </c>
      <c r="D21441" s="122">
        <v>16</v>
      </c>
    </row>
    <row r="21442" spans="1:4">
      <c r="A21442" s="72" t="s">
        <v>56756</v>
      </c>
      <c r="B21442" s="73" t="s">
        <v>79109</v>
      </c>
      <c r="C21442" s="74" t="s">
        <v>13109</v>
      </c>
      <c r="D21442" s="122">
        <v>20.3</v>
      </c>
    </row>
    <row r="21443" spans="1:4">
      <c r="A21443" s="72" t="s">
        <v>56757</v>
      </c>
      <c r="B21443" s="73" t="s">
        <v>79110</v>
      </c>
      <c r="C21443" s="74" t="s">
        <v>13109</v>
      </c>
      <c r="D21443" s="122">
        <v>26.47</v>
      </c>
    </row>
    <row r="21444" spans="1:4">
      <c r="A21444" s="72" t="s">
        <v>56758</v>
      </c>
      <c r="B21444" s="73" t="s">
        <v>79111</v>
      </c>
      <c r="C21444" s="74" t="s">
        <v>13109</v>
      </c>
      <c r="D21444" s="122">
        <v>35.93</v>
      </c>
    </row>
    <row r="21445" spans="1:4">
      <c r="A21445" s="72" t="s">
        <v>56759</v>
      </c>
      <c r="B21445" s="73" t="s">
        <v>79112</v>
      </c>
      <c r="C21445" s="74" t="s">
        <v>13109</v>
      </c>
      <c r="D21445" s="122">
        <v>43.97</v>
      </c>
    </row>
    <row r="21446" spans="1:4">
      <c r="A21446" s="72" t="s">
        <v>56760</v>
      </c>
      <c r="B21446" s="73" t="s">
        <v>79113</v>
      </c>
      <c r="C21446" s="74" t="s">
        <v>13109</v>
      </c>
      <c r="D21446" s="122">
        <v>52.75</v>
      </c>
    </row>
    <row r="21447" spans="1:4">
      <c r="A21447" s="72" t="s">
        <v>56761</v>
      </c>
      <c r="B21447" s="73" t="s">
        <v>79114</v>
      </c>
      <c r="C21447" s="74" t="s">
        <v>13109</v>
      </c>
      <c r="D21447" s="122">
        <v>65.58</v>
      </c>
    </row>
    <row r="21448" spans="1:4">
      <c r="A21448" s="72" t="s">
        <v>56762</v>
      </c>
      <c r="B21448" s="73" t="s">
        <v>79115</v>
      </c>
      <c r="C21448" s="74" t="s">
        <v>13109</v>
      </c>
      <c r="D21448" s="122">
        <v>79.680000000000007</v>
      </c>
    </row>
    <row r="21449" spans="1:4">
      <c r="A21449" s="72" t="s">
        <v>56763</v>
      </c>
      <c r="B21449" s="73" t="s">
        <v>79116</v>
      </c>
      <c r="C21449" s="74" t="s">
        <v>13109</v>
      </c>
      <c r="D21449" s="122">
        <v>95.01</v>
      </c>
    </row>
    <row r="21450" spans="1:4">
      <c r="A21450" s="72" t="s">
        <v>56764</v>
      </c>
      <c r="B21450" s="73" t="s">
        <v>79117</v>
      </c>
      <c r="C21450" s="74" t="s">
        <v>13109</v>
      </c>
      <c r="D21450" s="122">
        <v>115.86</v>
      </c>
    </row>
    <row r="21451" spans="1:4">
      <c r="A21451" s="72" t="s">
        <v>56765</v>
      </c>
      <c r="B21451" s="73" t="s">
        <v>79118</v>
      </c>
      <c r="C21451" s="74" t="s">
        <v>13109</v>
      </c>
      <c r="D21451" s="122">
        <v>138.55000000000001</v>
      </c>
    </row>
    <row r="21452" spans="1:4">
      <c r="A21452" s="72" t="s">
        <v>56766</v>
      </c>
      <c r="B21452" s="73" t="s">
        <v>79119</v>
      </c>
      <c r="C21452" s="74" t="s">
        <v>13109</v>
      </c>
      <c r="D21452" s="122">
        <v>168.06</v>
      </c>
    </row>
    <row r="21453" spans="1:4">
      <c r="A21453" s="72" t="s">
        <v>56767</v>
      </c>
      <c r="B21453" s="73" t="s">
        <v>79120</v>
      </c>
      <c r="C21453" s="74" t="s">
        <v>13109</v>
      </c>
      <c r="D21453" s="122">
        <v>205.65</v>
      </c>
    </row>
    <row r="21454" spans="1:4">
      <c r="A21454" s="72" t="s">
        <v>56768</v>
      </c>
      <c r="B21454" s="73" t="s">
        <v>79121</v>
      </c>
      <c r="C21454" s="74" t="s">
        <v>13109</v>
      </c>
      <c r="D21454" s="122">
        <v>252.6</v>
      </c>
    </row>
    <row r="21455" spans="1:4">
      <c r="A21455" s="72" t="s">
        <v>56769</v>
      </c>
      <c r="B21455" s="73" t="s">
        <v>79122</v>
      </c>
      <c r="C21455" s="74" t="s">
        <v>13109</v>
      </c>
      <c r="D21455" s="122">
        <v>310.33</v>
      </c>
    </row>
    <row r="21456" spans="1:4">
      <c r="A21456" s="72" t="s">
        <v>56770</v>
      </c>
      <c r="B21456" s="73" t="s">
        <v>79123</v>
      </c>
      <c r="C21456" s="74" t="s">
        <v>13109</v>
      </c>
      <c r="D21456" s="122">
        <v>380.44</v>
      </c>
    </row>
    <row r="21457" spans="1:4">
      <c r="A21457" s="72" t="s">
        <v>56771</v>
      </c>
      <c r="B21457" s="73" t="s">
        <v>79124</v>
      </c>
      <c r="C21457" s="74" t="s">
        <v>13109</v>
      </c>
      <c r="D21457" s="122">
        <v>456.67</v>
      </c>
    </row>
    <row r="21458" spans="1:4">
      <c r="A21458" s="72" t="s">
        <v>56772</v>
      </c>
      <c r="B21458" s="73" t="s">
        <v>79125</v>
      </c>
      <c r="C21458" s="74" t="s">
        <v>13109</v>
      </c>
      <c r="D21458" s="122">
        <v>555.98</v>
      </c>
    </row>
    <row r="21459" spans="1:4">
      <c r="A21459" s="72" t="s">
        <v>56773</v>
      </c>
      <c r="B21459" s="73" t="s">
        <v>79126</v>
      </c>
      <c r="C21459" s="74" t="s">
        <v>13109</v>
      </c>
      <c r="D21459" s="122">
        <v>682.37</v>
      </c>
    </row>
    <row r="21460" spans="1:4">
      <c r="A21460" s="72" t="s">
        <v>56774</v>
      </c>
      <c r="B21460" s="73" t="s">
        <v>79127</v>
      </c>
      <c r="C21460" s="74" t="s">
        <v>13109</v>
      </c>
      <c r="D21460" s="122">
        <v>16</v>
      </c>
    </row>
    <row r="21461" spans="1:4">
      <c r="A21461" s="72" t="s">
        <v>56775</v>
      </c>
      <c r="B21461" s="73" t="s">
        <v>79128</v>
      </c>
      <c r="C21461" s="74" t="s">
        <v>13109</v>
      </c>
      <c r="D21461" s="122">
        <v>20.3</v>
      </c>
    </row>
    <row r="21462" spans="1:4">
      <c r="A21462" s="72" t="s">
        <v>56776</v>
      </c>
      <c r="B21462" s="73" t="s">
        <v>79129</v>
      </c>
      <c r="C21462" s="74" t="s">
        <v>13109</v>
      </c>
      <c r="D21462" s="122">
        <v>26.47</v>
      </c>
    </row>
    <row r="21463" spans="1:4">
      <c r="A21463" s="72" t="s">
        <v>56777</v>
      </c>
      <c r="B21463" s="73" t="s">
        <v>79130</v>
      </c>
      <c r="C21463" s="74" t="s">
        <v>13109</v>
      </c>
      <c r="D21463" s="122">
        <v>35.93</v>
      </c>
    </row>
    <row r="21464" spans="1:4">
      <c r="A21464" s="72" t="s">
        <v>56778</v>
      </c>
      <c r="B21464" s="73" t="s">
        <v>79131</v>
      </c>
      <c r="C21464" s="74" t="s">
        <v>13109</v>
      </c>
      <c r="D21464" s="122">
        <v>43.97</v>
      </c>
    </row>
    <row r="21465" spans="1:4">
      <c r="A21465" s="72" t="s">
        <v>56779</v>
      </c>
      <c r="B21465" s="73" t="s">
        <v>79132</v>
      </c>
      <c r="C21465" s="74" t="s">
        <v>13109</v>
      </c>
      <c r="D21465" s="122">
        <v>52.75</v>
      </c>
    </row>
    <row r="21466" spans="1:4">
      <c r="A21466" s="72" t="s">
        <v>56780</v>
      </c>
      <c r="B21466" s="73" t="s">
        <v>79133</v>
      </c>
      <c r="C21466" s="74" t="s">
        <v>13109</v>
      </c>
      <c r="D21466" s="122">
        <v>65.58</v>
      </c>
    </row>
    <row r="21467" spans="1:4">
      <c r="A21467" s="72" t="s">
        <v>56781</v>
      </c>
      <c r="B21467" s="73" t="s">
        <v>79134</v>
      </c>
      <c r="C21467" s="74" t="s">
        <v>13109</v>
      </c>
      <c r="D21467" s="122">
        <v>79.680000000000007</v>
      </c>
    </row>
    <row r="21468" spans="1:4">
      <c r="A21468" s="72" t="s">
        <v>56782</v>
      </c>
      <c r="B21468" s="73" t="s">
        <v>79135</v>
      </c>
      <c r="C21468" s="74" t="s">
        <v>13109</v>
      </c>
      <c r="D21468" s="122">
        <v>95.01</v>
      </c>
    </row>
    <row r="21469" spans="1:4">
      <c r="A21469" s="72" t="s">
        <v>56783</v>
      </c>
      <c r="B21469" s="73" t="s">
        <v>79136</v>
      </c>
      <c r="C21469" s="74" t="s">
        <v>13109</v>
      </c>
      <c r="D21469" s="122">
        <v>115.86</v>
      </c>
    </row>
    <row r="21470" spans="1:4">
      <c r="A21470" s="72" t="s">
        <v>56784</v>
      </c>
      <c r="B21470" s="73" t="s">
        <v>79137</v>
      </c>
      <c r="C21470" s="74" t="s">
        <v>13109</v>
      </c>
      <c r="D21470" s="122">
        <v>138.55000000000001</v>
      </c>
    </row>
    <row r="21471" spans="1:4">
      <c r="A21471" s="72" t="s">
        <v>56785</v>
      </c>
      <c r="B21471" s="73" t="s">
        <v>79138</v>
      </c>
      <c r="C21471" s="74" t="s">
        <v>13109</v>
      </c>
      <c r="D21471" s="122">
        <v>168.06</v>
      </c>
    </row>
    <row r="21472" spans="1:4">
      <c r="A21472" s="72" t="s">
        <v>56786</v>
      </c>
      <c r="B21472" s="73" t="s">
        <v>79139</v>
      </c>
      <c r="C21472" s="74" t="s">
        <v>13109</v>
      </c>
      <c r="D21472" s="122">
        <v>205.65</v>
      </c>
    </row>
    <row r="21473" spans="1:4">
      <c r="A21473" s="72" t="s">
        <v>56787</v>
      </c>
      <c r="B21473" s="73" t="s">
        <v>79140</v>
      </c>
      <c r="C21473" s="74" t="s">
        <v>13109</v>
      </c>
      <c r="D21473" s="122">
        <v>252.6</v>
      </c>
    </row>
    <row r="21474" spans="1:4">
      <c r="A21474" s="72" t="s">
        <v>56788</v>
      </c>
      <c r="B21474" s="73" t="s">
        <v>79141</v>
      </c>
      <c r="C21474" s="74" t="s">
        <v>13109</v>
      </c>
      <c r="D21474" s="122">
        <v>310.33</v>
      </c>
    </row>
    <row r="21475" spans="1:4">
      <c r="A21475" s="72" t="s">
        <v>56789</v>
      </c>
      <c r="B21475" s="73" t="s">
        <v>79142</v>
      </c>
      <c r="C21475" s="74" t="s">
        <v>13109</v>
      </c>
      <c r="D21475" s="122">
        <v>380.44</v>
      </c>
    </row>
    <row r="21476" spans="1:4">
      <c r="A21476" s="72" t="s">
        <v>56790</v>
      </c>
      <c r="B21476" s="73" t="s">
        <v>79143</v>
      </c>
      <c r="C21476" s="74" t="s">
        <v>13109</v>
      </c>
      <c r="D21476" s="122">
        <v>456.67</v>
      </c>
    </row>
    <row r="21477" spans="1:4">
      <c r="A21477" s="72" t="s">
        <v>56791</v>
      </c>
      <c r="B21477" s="73" t="s">
        <v>79144</v>
      </c>
      <c r="C21477" s="74" t="s">
        <v>13109</v>
      </c>
      <c r="D21477" s="122">
        <v>555.98</v>
      </c>
    </row>
    <row r="21478" spans="1:4">
      <c r="A21478" s="72" t="s">
        <v>56792</v>
      </c>
      <c r="B21478" s="73" t="s">
        <v>79145</v>
      </c>
      <c r="C21478" s="74" t="s">
        <v>13109</v>
      </c>
      <c r="D21478" s="122">
        <v>682.37</v>
      </c>
    </row>
    <row r="21479" spans="1:4">
      <c r="A21479" s="118" t="s">
        <v>79146</v>
      </c>
      <c r="B21479" s="119" t="s">
        <v>79147</v>
      </c>
      <c r="C21479" s="120"/>
      <c r="D21479" s="121"/>
    </row>
    <row r="21480" spans="1:4">
      <c r="A21480" s="72" t="s">
        <v>56793</v>
      </c>
      <c r="B21480" s="73" t="s">
        <v>79148</v>
      </c>
      <c r="C21480" s="74" t="s">
        <v>13109</v>
      </c>
      <c r="D21480" s="122">
        <v>16</v>
      </c>
    </row>
    <row r="21481" spans="1:4">
      <c r="A21481" s="72" t="s">
        <v>56794</v>
      </c>
      <c r="B21481" s="73" t="s">
        <v>79149</v>
      </c>
      <c r="C21481" s="74" t="s">
        <v>13109</v>
      </c>
      <c r="D21481" s="122">
        <v>20.3</v>
      </c>
    </row>
    <row r="21482" spans="1:4">
      <c r="A21482" s="72" t="s">
        <v>56795</v>
      </c>
      <c r="B21482" s="73" t="s">
        <v>79150</v>
      </c>
      <c r="C21482" s="74" t="s">
        <v>13109</v>
      </c>
      <c r="D21482" s="122">
        <v>26.47</v>
      </c>
    </row>
    <row r="21483" spans="1:4">
      <c r="A21483" s="72" t="s">
        <v>56796</v>
      </c>
      <c r="B21483" s="73" t="s">
        <v>79151</v>
      </c>
      <c r="C21483" s="74" t="s">
        <v>13109</v>
      </c>
      <c r="D21483" s="122">
        <v>35.93</v>
      </c>
    </row>
    <row r="21484" spans="1:4">
      <c r="A21484" s="72" t="s">
        <v>56797</v>
      </c>
      <c r="B21484" s="73" t="s">
        <v>79152</v>
      </c>
      <c r="C21484" s="74" t="s">
        <v>13109</v>
      </c>
      <c r="D21484" s="122">
        <v>43.97</v>
      </c>
    </row>
    <row r="21485" spans="1:4">
      <c r="A21485" s="72" t="s">
        <v>56798</v>
      </c>
      <c r="B21485" s="73" t="s">
        <v>79153</v>
      </c>
      <c r="C21485" s="74" t="s">
        <v>13109</v>
      </c>
      <c r="D21485" s="122">
        <v>52.75</v>
      </c>
    </row>
    <row r="21486" spans="1:4">
      <c r="A21486" s="72" t="s">
        <v>56799</v>
      </c>
      <c r="B21486" s="73" t="s">
        <v>79154</v>
      </c>
      <c r="C21486" s="74" t="s">
        <v>13109</v>
      </c>
      <c r="D21486" s="122">
        <v>65.58</v>
      </c>
    </row>
    <row r="21487" spans="1:4">
      <c r="A21487" s="72" t="s">
        <v>56800</v>
      </c>
      <c r="B21487" s="73" t="s">
        <v>79155</v>
      </c>
      <c r="C21487" s="74" t="s">
        <v>13109</v>
      </c>
      <c r="D21487" s="122">
        <v>79.680000000000007</v>
      </c>
    </row>
    <row r="21488" spans="1:4">
      <c r="A21488" s="72" t="s">
        <v>56801</v>
      </c>
      <c r="B21488" s="73" t="s">
        <v>79156</v>
      </c>
      <c r="C21488" s="74" t="s">
        <v>13109</v>
      </c>
      <c r="D21488" s="122">
        <v>95.01</v>
      </c>
    </row>
    <row r="21489" spans="1:4">
      <c r="A21489" s="72" t="s">
        <v>56802</v>
      </c>
      <c r="B21489" s="73" t="s">
        <v>79157</v>
      </c>
      <c r="C21489" s="74" t="s">
        <v>13109</v>
      </c>
      <c r="D21489" s="122">
        <v>115.86</v>
      </c>
    </row>
    <row r="21490" spans="1:4">
      <c r="A21490" s="72" t="s">
        <v>56803</v>
      </c>
      <c r="B21490" s="73" t="s">
        <v>79158</v>
      </c>
      <c r="C21490" s="74" t="s">
        <v>13109</v>
      </c>
      <c r="D21490" s="122">
        <v>138.55000000000001</v>
      </c>
    </row>
    <row r="21491" spans="1:4">
      <c r="A21491" s="72" t="s">
        <v>56804</v>
      </c>
      <c r="B21491" s="73" t="s">
        <v>79159</v>
      </c>
      <c r="C21491" s="74" t="s">
        <v>13109</v>
      </c>
      <c r="D21491" s="122">
        <v>168.06</v>
      </c>
    </row>
    <row r="21492" spans="1:4">
      <c r="A21492" s="72" t="s">
        <v>56805</v>
      </c>
      <c r="B21492" s="73" t="s">
        <v>79160</v>
      </c>
      <c r="C21492" s="74" t="s">
        <v>13109</v>
      </c>
      <c r="D21492" s="122">
        <v>205.65</v>
      </c>
    </row>
    <row r="21493" spans="1:4">
      <c r="A21493" s="72" t="s">
        <v>56806</v>
      </c>
      <c r="B21493" s="73" t="s">
        <v>79161</v>
      </c>
      <c r="C21493" s="74" t="s">
        <v>13109</v>
      </c>
      <c r="D21493" s="122">
        <v>252.6</v>
      </c>
    </row>
    <row r="21494" spans="1:4">
      <c r="A21494" s="72" t="s">
        <v>56807</v>
      </c>
      <c r="B21494" s="73" t="s">
        <v>79162</v>
      </c>
      <c r="C21494" s="74" t="s">
        <v>13109</v>
      </c>
      <c r="D21494" s="122">
        <v>310.33</v>
      </c>
    </row>
    <row r="21495" spans="1:4">
      <c r="A21495" s="72" t="s">
        <v>56808</v>
      </c>
      <c r="B21495" s="73" t="s">
        <v>79163</v>
      </c>
      <c r="C21495" s="74" t="s">
        <v>13109</v>
      </c>
      <c r="D21495" s="122">
        <v>380.44</v>
      </c>
    </row>
    <row r="21496" spans="1:4">
      <c r="A21496" s="72" t="s">
        <v>56809</v>
      </c>
      <c r="B21496" s="73" t="s">
        <v>79164</v>
      </c>
      <c r="C21496" s="74" t="s">
        <v>13109</v>
      </c>
      <c r="D21496" s="122">
        <v>16</v>
      </c>
    </row>
    <row r="21497" spans="1:4">
      <c r="A21497" s="72" t="s">
        <v>56810</v>
      </c>
      <c r="B21497" s="73" t="s">
        <v>79165</v>
      </c>
      <c r="C21497" s="74" t="s">
        <v>13109</v>
      </c>
      <c r="D21497" s="122">
        <v>20.3</v>
      </c>
    </row>
    <row r="21498" spans="1:4">
      <c r="A21498" s="72" t="s">
        <v>56811</v>
      </c>
      <c r="B21498" s="73" t="s">
        <v>79166</v>
      </c>
      <c r="C21498" s="74" t="s">
        <v>13109</v>
      </c>
      <c r="D21498" s="122">
        <v>26.47</v>
      </c>
    </row>
    <row r="21499" spans="1:4">
      <c r="A21499" s="72" t="s">
        <v>56812</v>
      </c>
      <c r="B21499" s="73" t="s">
        <v>79167</v>
      </c>
      <c r="C21499" s="74" t="s">
        <v>13109</v>
      </c>
      <c r="D21499" s="122">
        <v>35.93</v>
      </c>
    </row>
    <row r="21500" spans="1:4">
      <c r="A21500" s="72" t="s">
        <v>56813</v>
      </c>
      <c r="B21500" s="73" t="s">
        <v>79168</v>
      </c>
      <c r="C21500" s="74" t="s">
        <v>13109</v>
      </c>
      <c r="D21500" s="122">
        <v>43.97</v>
      </c>
    </row>
    <row r="21501" spans="1:4">
      <c r="A21501" s="72" t="s">
        <v>56814</v>
      </c>
      <c r="B21501" s="73" t="s">
        <v>79169</v>
      </c>
      <c r="C21501" s="74" t="s">
        <v>13109</v>
      </c>
      <c r="D21501" s="122">
        <v>52.75</v>
      </c>
    </row>
    <row r="21502" spans="1:4">
      <c r="A21502" s="72" t="s">
        <v>56815</v>
      </c>
      <c r="B21502" s="73" t="s">
        <v>79170</v>
      </c>
      <c r="C21502" s="74" t="s">
        <v>13109</v>
      </c>
      <c r="D21502" s="122">
        <v>65.58</v>
      </c>
    </row>
    <row r="21503" spans="1:4">
      <c r="A21503" s="72" t="s">
        <v>56816</v>
      </c>
      <c r="B21503" s="73" t="s">
        <v>79171</v>
      </c>
      <c r="C21503" s="74" t="s">
        <v>13109</v>
      </c>
      <c r="D21503" s="122">
        <v>79.680000000000007</v>
      </c>
    </row>
    <row r="21504" spans="1:4">
      <c r="A21504" s="72" t="s">
        <v>56817</v>
      </c>
      <c r="B21504" s="73" t="s">
        <v>79172</v>
      </c>
      <c r="C21504" s="74" t="s">
        <v>13109</v>
      </c>
      <c r="D21504" s="122">
        <v>95.01</v>
      </c>
    </row>
    <row r="21505" spans="1:4">
      <c r="A21505" s="72" t="s">
        <v>56818</v>
      </c>
      <c r="B21505" s="73" t="s">
        <v>79173</v>
      </c>
      <c r="C21505" s="74" t="s">
        <v>13109</v>
      </c>
      <c r="D21505" s="122">
        <v>115.86</v>
      </c>
    </row>
    <row r="21506" spans="1:4">
      <c r="A21506" s="72" t="s">
        <v>56819</v>
      </c>
      <c r="B21506" s="73" t="s">
        <v>79174</v>
      </c>
      <c r="C21506" s="74" t="s">
        <v>13109</v>
      </c>
      <c r="D21506" s="122">
        <v>138.55000000000001</v>
      </c>
    </row>
    <row r="21507" spans="1:4">
      <c r="A21507" s="72" t="s">
        <v>56820</v>
      </c>
      <c r="B21507" s="73" t="s">
        <v>79175</v>
      </c>
      <c r="C21507" s="74" t="s">
        <v>13109</v>
      </c>
      <c r="D21507" s="122">
        <v>168.06</v>
      </c>
    </row>
    <row r="21508" spans="1:4">
      <c r="A21508" s="72" t="s">
        <v>56821</v>
      </c>
      <c r="B21508" s="73" t="s">
        <v>79176</v>
      </c>
      <c r="C21508" s="74" t="s">
        <v>13109</v>
      </c>
      <c r="D21508" s="122">
        <v>205.65</v>
      </c>
    </row>
    <row r="21509" spans="1:4">
      <c r="A21509" s="72" t="s">
        <v>56822</v>
      </c>
      <c r="B21509" s="73" t="s">
        <v>79177</v>
      </c>
      <c r="C21509" s="74" t="s">
        <v>13109</v>
      </c>
      <c r="D21509" s="122">
        <v>252.6</v>
      </c>
    </row>
    <row r="21510" spans="1:4">
      <c r="A21510" s="72" t="s">
        <v>56823</v>
      </c>
      <c r="B21510" s="73" t="s">
        <v>79178</v>
      </c>
      <c r="C21510" s="74" t="s">
        <v>13109</v>
      </c>
      <c r="D21510" s="122">
        <v>310.33</v>
      </c>
    </row>
    <row r="21511" spans="1:4">
      <c r="A21511" s="118" t="s">
        <v>79179</v>
      </c>
      <c r="B21511" s="119" t="s">
        <v>79180</v>
      </c>
      <c r="C21511" s="120"/>
      <c r="D21511" s="121"/>
    </row>
    <row r="21512" spans="1:4">
      <c r="A21512" s="72" t="s">
        <v>56824</v>
      </c>
      <c r="B21512" s="73" t="s">
        <v>79181</v>
      </c>
      <c r="C21512" s="74" t="s">
        <v>13109</v>
      </c>
      <c r="D21512" s="122">
        <v>16</v>
      </c>
    </row>
    <row r="21513" spans="1:4">
      <c r="A21513" s="72" t="s">
        <v>56825</v>
      </c>
      <c r="B21513" s="73" t="s">
        <v>79182</v>
      </c>
      <c r="C21513" s="74" t="s">
        <v>13109</v>
      </c>
      <c r="D21513" s="122">
        <v>20.3</v>
      </c>
    </row>
    <row r="21514" spans="1:4">
      <c r="A21514" s="72" t="s">
        <v>56826</v>
      </c>
      <c r="B21514" s="73" t="s">
        <v>79183</v>
      </c>
      <c r="C21514" s="74" t="s">
        <v>13109</v>
      </c>
      <c r="D21514" s="122">
        <v>26.47</v>
      </c>
    </row>
    <row r="21515" spans="1:4">
      <c r="A21515" s="72" t="s">
        <v>56827</v>
      </c>
      <c r="B21515" s="73" t="s">
        <v>79184</v>
      </c>
      <c r="C21515" s="74" t="s">
        <v>13109</v>
      </c>
      <c r="D21515" s="122">
        <v>35.93</v>
      </c>
    </row>
    <row r="21516" spans="1:4">
      <c r="A21516" s="72" t="s">
        <v>56828</v>
      </c>
      <c r="B21516" s="73" t="s">
        <v>79185</v>
      </c>
      <c r="C21516" s="74" t="s">
        <v>13109</v>
      </c>
      <c r="D21516" s="122">
        <v>43.97</v>
      </c>
    </row>
    <row r="21517" spans="1:4">
      <c r="A21517" s="72" t="s">
        <v>56829</v>
      </c>
      <c r="B21517" s="73" t="s">
        <v>79186</v>
      </c>
      <c r="C21517" s="74" t="s">
        <v>13109</v>
      </c>
      <c r="D21517" s="122">
        <v>52.75</v>
      </c>
    </row>
    <row r="21518" spans="1:4">
      <c r="A21518" s="72" t="s">
        <v>56830</v>
      </c>
      <c r="B21518" s="73" t="s">
        <v>79187</v>
      </c>
      <c r="C21518" s="74" t="s">
        <v>13109</v>
      </c>
      <c r="D21518" s="122">
        <v>65.58</v>
      </c>
    </row>
    <row r="21519" spans="1:4">
      <c r="A21519" s="72" t="s">
        <v>56831</v>
      </c>
      <c r="B21519" s="73" t="s">
        <v>79188</v>
      </c>
      <c r="C21519" s="74" t="s">
        <v>13109</v>
      </c>
      <c r="D21519" s="122">
        <v>79.680000000000007</v>
      </c>
    </row>
    <row r="21520" spans="1:4">
      <c r="A21520" s="72" t="s">
        <v>56832</v>
      </c>
      <c r="B21520" s="73" t="s">
        <v>79189</v>
      </c>
      <c r="C21520" s="74" t="s">
        <v>13109</v>
      </c>
      <c r="D21520" s="122">
        <v>95.01</v>
      </c>
    </row>
    <row r="21521" spans="1:4">
      <c r="A21521" s="72" t="s">
        <v>56833</v>
      </c>
      <c r="B21521" s="73" t="s">
        <v>79190</v>
      </c>
      <c r="C21521" s="74" t="s">
        <v>13109</v>
      </c>
      <c r="D21521" s="122">
        <v>115.86</v>
      </c>
    </row>
    <row r="21522" spans="1:4">
      <c r="A21522" s="72" t="s">
        <v>56834</v>
      </c>
      <c r="B21522" s="73" t="s">
        <v>79191</v>
      </c>
      <c r="C21522" s="74" t="s">
        <v>13109</v>
      </c>
      <c r="D21522" s="122">
        <v>138.55000000000001</v>
      </c>
    </row>
    <row r="21523" spans="1:4">
      <c r="A21523" s="72" t="s">
        <v>56835</v>
      </c>
      <c r="B21523" s="73" t="s">
        <v>79192</v>
      </c>
      <c r="C21523" s="74" t="s">
        <v>13109</v>
      </c>
      <c r="D21523" s="122">
        <v>168.06</v>
      </c>
    </row>
    <row r="21524" spans="1:4">
      <c r="A21524" s="72" t="s">
        <v>56836</v>
      </c>
      <c r="B21524" s="73" t="s">
        <v>79193</v>
      </c>
      <c r="C21524" s="74" t="s">
        <v>13109</v>
      </c>
      <c r="D21524" s="122">
        <v>205.65</v>
      </c>
    </row>
    <row r="21525" spans="1:4">
      <c r="A21525" s="72" t="s">
        <v>56837</v>
      </c>
      <c r="B21525" s="73" t="s">
        <v>79194</v>
      </c>
      <c r="C21525" s="74" t="s">
        <v>13109</v>
      </c>
      <c r="D21525" s="122">
        <v>252.6</v>
      </c>
    </row>
    <row r="21526" spans="1:4">
      <c r="A21526" s="72" t="s">
        <v>56838</v>
      </c>
      <c r="B21526" s="73" t="s">
        <v>79195</v>
      </c>
      <c r="C21526" s="74" t="s">
        <v>13109</v>
      </c>
      <c r="D21526" s="122">
        <v>310.33</v>
      </c>
    </row>
    <row r="21527" spans="1:4">
      <c r="A21527" s="118" t="s">
        <v>79196</v>
      </c>
      <c r="B21527" s="119" t="s">
        <v>79197</v>
      </c>
      <c r="C21527" s="120"/>
      <c r="D21527" s="121"/>
    </row>
    <row r="21528" spans="1:4">
      <c r="A21528" s="72" t="s">
        <v>56839</v>
      </c>
      <c r="B21528" s="73" t="s">
        <v>79198</v>
      </c>
      <c r="C21528" s="74" t="s">
        <v>13109</v>
      </c>
      <c r="D21528" s="122">
        <v>28.09</v>
      </c>
    </row>
    <row r="21529" spans="1:4">
      <c r="A21529" s="72" t="s">
        <v>56840</v>
      </c>
      <c r="B21529" s="73" t="s">
        <v>79199</v>
      </c>
      <c r="C21529" s="74" t="s">
        <v>13109</v>
      </c>
      <c r="D21529" s="122">
        <v>36.44</v>
      </c>
    </row>
    <row r="21530" spans="1:4">
      <c r="A21530" s="72" t="s">
        <v>56841</v>
      </c>
      <c r="B21530" s="73" t="s">
        <v>79200</v>
      </c>
      <c r="C21530" s="74" t="s">
        <v>13109</v>
      </c>
      <c r="D21530" s="122">
        <v>42.87</v>
      </c>
    </row>
    <row r="21531" spans="1:4">
      <c r="A21531" s="72" t="s">
        <v>56842</v>
      </c>
      <c r="B21531" s="73" t="s">
        <v>79201</v>
      </c>
      <c r="C21531" s="74" t="s">
        <v>13109</v>
      </c>
      <c r="D21531" s="122">
        <v>47.49</v>
      </c>
    </row>
    <row r="21532" spans="1:4">
      <c r="A21532" s="72" t="s">
        <v>56843</v>
      </c>
      <c r="B21532" s="73" t="s">
        <v>79202</v>
      </c>
      <c r="C21532" s="74" t="s">
        <v>13109</v>
      </c>
      <c r="D21532" s="122">
        <v>47.49</v>
      </c>
    </row>
    <row r="21533" spans="1:4">
      <c r="A21533" s="72" t="s">
        <v>56844</v>
      </c>
      <c r="B21533" s="73" t="s">
        <v>79203</v>
      </c>
      <c r="C21533" s="74" t="s">
        <v>13109</v>
      </c>
      <c r="D21533" s="122">
        <v>60.56</v>
      </c>
    </row>
    <row r="21534" spans="1:4">
      <c r="A21534" s="72" t="s">
        <v>56845</v>
      </c>
      <c r="B21534" s="73" t="s">
        <v>79204</v>
      </c>
      <c r="C21534" s="74" t="s">
        <v>13109</v>
      </c>
      <c r="D21534" s="122">
        <v>69.52</v>
      </c>
    </row>
    <row r="21535" spans="1:4">
      <c r="A21535" s="72" t="s">
        <v>56846</v>
      </c>
      <c r="B21535" s="73" t="s">
        <v>79205</v>
      </c>
      <c r="C21535" s="74" t="s">
        <v>13109</v>
      </c>
      <c r="D21535" s="122">
        <v>81.23</v>
      </c>
    </row>
    <row r="21536" spans="1:4">
      <c r="A21536" s="72" t="s">
        <v>56847</v>
      </c>
      <c r="B21536" s="73" t="s">
        <v>79206</v>
      </c>
      <c r="C21536" s="74" t="s">
        <v>13109</v>
      </c>
      <c r="D21536" s="122">
        <v>117.84</v>
      </c>
    </row>
    <row r="21537" spans="1:4">
      <c r="A21537" s="72" t="s">
        <v>56848</v>
      </c>
      <c r="B21537" s="73" t="s">
        <v>79207</v>
      </c>
      <c r="C21537" s="74" t="s">
        <v>13109</v>
      </c>
      <c r="D21537" s="122">
        <v>117.84</v>
      </c>
    </row>
    <row r="21538" spans="1:4">
      <c r="A21538" s="72" t="s">
        <v>56849</v>
      </c>
      <c r="B21538" s="73" t="s">
        <v>79208</v>
      </c>
      <c r="C21538" s="74" t="s">
        <v>13109</v>
      </c>
      <c r="D21538" s="122">
        <v>142.51</v>
      </c>
    </row>
    <row r="21539" spans="1:4">
      <c r="A21539" s="72" t="s">
        <v>56850</v>
      </c>
      <c r="B21539" s="73" t="s">
        <v>79209</v>
      </c>
      <c r="C21539" s="74" t="s">
        <v>13109</v>
      </c>
      <c r="D21539" s="122">
        <v>162.94</v>
      </c>
    </row>
    <row r="21540" spans="1:4">
      <c r="A21540" s="72" t="s">
        <v>56851</v>
      </c>
      <c r="B21540" s="73" t="s">
        <v>79210</v>
      </c>
      <c r="C21540" s="74" t="s">
        <v>13109</v>
      </c>
      <c r="D21540" s="122">
        <v>185.77</v>
      </c>
    </row>
    <row r="21541" spans="1:4">
      <c r="A21541" s="72" t="s">
        <v>56852</v>
      </c>
      <c r="B21541" s="73" t="s">
        <v>79211</v>
      </c>
      <c r="C21541" s="74" t="s">
        <v>13109</v>
      </c>
      <c r="D21541" s="122">
        <v>352.22</v>
      </c>
    </row>
    <row r="21542" spans="1:4">
      <c r="A21542" s="72" t="s">
        <v>56853</v>
      </c>
      <c r="B21542" s="73" t="s">
        <v>79212</v>
      </c>
      <c r="C21542" s="74" t="s">
        <v>13109</v>
      </c>
      <c r="D21542" s="122">
        <v>352.22</v>
      </c>
    </row>
    <row r="21543" spans="1:4">
      <c r="A21543" s="72" t="s">
        <v>56854</v>
      </c>
      <c r="B21543" s="73" t="s">
        <v>79213</v>
      </c>
      <c r="C21543" s="74" t="s">
        <v>13109</v>
      </c>
      <c r="D21543" s="122">
        <v>468.19</v>
      </c>
    </row>
    <row r="21544" spans="1:4">
      <c r="A21544" s="72" t="s">
        <v>56855</v>
      </c>
      <c r="B21544" s="73" t="s">
        <v>79214</v>
      </c>
      <c r="C21544" s="74" t="s">
        <v>13109</v>
      </c>
      <c r="D21544" s="122">
        <v>468.19</v>
      </c>
    </row>
    <row r="21545" spans="1:4">
      <c r="A21545" s="72" t="s">
        <v>56856</v>
      </c>
      <c r="B21545" s="73" t="s">
        <v>79215</v>
      </c>
      <c r="C21545" s="74" t="s">
        <v>13109</v>
      </c>
      <c r="D21545" s="122">
        <v>534.29999999999995</v>
      </c>
    </row>
    <row r="21546" spans="1:4">
      <c r="A21546" s="72" t="s">
        <v>56857</v>
      </c>
      <c r="B21546" s="73" t="s">
        <v>79216</v>
      </c>
      <c r="C21546" s="74" t="s">
        <v>13109</v>
      </c>
      <c r="D21546" s="122">
        <v>534.29999999999995</v>
      </c>
    </row>
    <row r="21547" spans="1:4">
      <c r="A21547" s="72" t="s">
        <v>56858</v>
      </c>
      <c r="B21547" s="73" t="s">
        <v>79217</v>
      </c>
      <c r="C21547" s="74" t="s">
        <v>13109</v>
      </c>
      <c r="D21547" s="122">
        <v>593.08000000000004</v>
      </c>
    </row>
    <row r="21548" spans="1:4">
      <c r="A21548" s="72" t="s">
        <v>56859</v>
      </c>
      <c r="B21548" s="73" t="s">
        <v>79218</v>
      </c>
      <c r="C21548" s="74" t="s">
        <v>13109</v>
      </c>
      <c r="D21548" s="122">
        <v>658.3</v>
      </c>
    </row>
    <row r="21549" spans="1:4">
      <c r="A21549" s="72" t="s">
        <v>56860</v>
      </c>
      <c r="B21549" s="73" t="s">
        <v>79219</v>
      </c>
      <c r="C21549" s="74" t="s">
        <v>13109</v>
      </c>
      <c r="D21549" s="122">
        <v>730.73</v>
      </c>
    </row>
    <row r="21550" spans="1:4">
      <c r="A21550" s="72" t="s">
        <v>56861</v>
      </c>
      <c r="B21550" s="73" t="s">
        <v>79220</v>
      </c>
      <c r="C21550" s="74" t="s">
        <v>13109</v>
      </c>
      <c r="D21550" s="122">
        <v>811.11</v>
      </c>
    </row>
    <row r="21551" spans="1:4">
      <c r="A21551" s="72" t="s">
        <v>56862</v>
      </c>
      <c r="B21551" s="73" t="s">
        <v>79221</v>
      </c>
      <c r="C21551" s="74" t="s">
        <v>13109</v>
      </c>
      <c r="D21551" s="122">
        <v>900.33</v>
      </c>
    </row>
    <row r="21552" spans="1:4">
      <c r="A21552" s="72" t="s">
        <v>56863</v>
      </c>
      <c r="B21552" s="73" t="s">
        <v>79222</v>
      </c>
      <c r="C21552" s="74" t="s">
        <v>13109</v>
      </c>
      <c r="D21552" s="122">
        <v>999.37</v>
      </c>
    </row>
    <row r="21553" spans="1:4">
      <c r="A21553" s="72" t="s">
        <v>56864</v>
      </c>
      <c r="B21553" s="73" t="s">
        <v>79223</v>
      </c>
      <c r="C21553" s="74" t="s">
        <v>13109</v>
      </c>
      <c r="D21553" s="122">
        <v>28.09</v>
      </c>
    </row>
    <row r="21554" spans="1:4">
      <c r="A21554" s="72" t="s">
        <v>56865</v>
      </c>
      <c r="B21554" s="73" t="s">
        <v>79224</v>
      </c>
      <c r="C21554" s="74" t="s">
        <v>13109</v>
      </c>
      <c r="D21554" s="122">
        <v>36.44</v>
      </c>
    </row>
    <row r="21555" spans="1:4">
      <c r="A21555" s="72" t="s">
        <v>56866</v>
      </c>
      <c r="B21555" s="73" t="s">
        <v>79225</v>
      </c>
      <c r="C21555" s="74" t="s">
        <v>13109</v>
      </c>
      <c r="D21555" s="122">
        <v>42.87</v>
      </c>
    </row>
    <row r="21556" spans="1:4">
      <c r="A21556" s="72" t="s">
        <v>56867</v>
      </c>
      <c r="B21556" s="73" t="s">
        <v>79226</v>
      </c>
      <c r="C21556" s="74" t="s">
        <v>13109</v>
      </c>
      <c r="D21556" s="122">
        <v>47.49</v>
      </c>
    </row>
    <row r="21557" spans="1:4">
      <c r="A21557" s="72" t="s">
        <v>56868</v>
      </c>
      <c r="B21557" s="73" t="s">
        <v>79227</v>
      </c>
      <c r="C21557" s="74" t="s">
        <v>13109</v>
      </c>
      <c r="D21557" s="122">
        <v>47.49</v>
      </c>
    </row>
    <row r="21558" spans="1:4">
      <c r="A21558" s="72" t="s">
        <v>56869</v>
      </c>
      <c r="B21558" s="73" t="s">
        <v>79228</v>
      </c>
      <c r="C21558" s="74" t="s">
        <v>13109</v>
      </c>
      <c r="D21558" s="122">
        <v>60.56</v>
      </c>
    </row>
    <row r="21559" spans="1:4">
      <c r="A21559" s="72" t="s">
        <v>56870</v>
      </c>
      <c r="B21559" s="73" t="s">
        <v>79229</v>
      </c>
      <c r="C21559" s="74" t="s">
        <v>13109</v>
      </c>
      <c r="D21559" s="122">
        <v>69.52</v>
      </c>
    </row>
    <row r="21560" spans="1:4">
      <c r="A21560" s="72" t="s">
        <v>56871</v>
      </c>
      <c r="B21560" s="73" t="s">
        <v>79230</v>
      </c>
      <c r="C21560" s="74" t="s">
        <v>13109</v>
      </c>
      <c r="D21560" s="122">
        <v>81.23</v>
      </c>
    </row>
    <row r="21561" spans="1:4">
      <c r="A21561" s="72" t="s">
        <v>56872</v>
      </c>
      <c r="B21561" s="73" t="s">
        <v>79231</v>
      </c>
      <c r="C21561" s="74" t="s">
        <v>13109</v>
      </c>
      <c r="D21561" s="122">
        <v>117.84</v>
      </c>
    </row>
    <row r="21562" spans="1:4">
      <c r="A21562" s="72" t="s">
        <v>56873</v>
      </c>
      <c r="B21562" s="73" t="s">
        <v>79232</v>
      </c>
      <c r="C21562" s="74" t="s">
        <v>13109</v>
      </c>
      <c r="D21562" s="122">
        <v>117.84</v>
      </c>
    </row>
    <row r="21563" spans="1:4">
      <c r="A21563" s="72" t="s">
        <v>56874</v>
      </c>
      <c r="B21563" s="73" t="s">
        <v>79233</v>
      </c>
      <c r="C21563" s="74" t="s">
        <v>13109</v>
      </c>
      <c r="D21563" s="122">
        <v>142.51</v>
      </c>
    </row>
    <row r="21564" spans="1:4">
      <c r="A21564" s="72" t="s">
        <v>56875</v>
      </c>
      <c r="B21564" s="73" t="s">
        <v>79234</v>
      </c>
      <c r="C21564" s="74" t="s">
        <v>13109</v>
      </c>
      <c r="D21564" s="122">
        <v>162.94</v>
      </c>
    </row>
    <row r="21565" spans="1:4">
      <c r="A21565" s="72" t="s">
        <v>56876</v>
      </c>
      <c r="B21565" s="73" t="s">
        <v>79235</v>
      </c>
      <c r="C21565" s="74" t="s">
        <v>13109</v>
      </c>
      <c r="D21565" s="122">
        <v>185.77</v>
      </c>
    </row>
    <row r="21566" spans="1:4">
      <c r="A21566" s="72" t="s">
        <v>56877</v>
      </c>
      <c r="B21566" s="73" t="s">
        <v>79236</v>
      </c>
      <c r="C21566" s="74" t="s">
        <v>13109</v>
      </c>
      <c r="D21566" s="122">
        <v>352.22</v>
      </c>
    </row>
    <row r="21567" spans="1:4">
      <c r="A21567" s="72" t="s">
        <v>56878</v>
      </c>
      <c r="B21567" s="73" t="s">
        <v>79237</v>
      </c>
      <c r="C21567" s="74" t="s">
        <v>13109</v>
      </c>
      <c r="D21567" s="122">
        <v>352.22</v>
      </c>
    </row>
    <row r="21568" spans="1:4">
      <c r="A21568" s="72" t="s">
        <v>56879</v>
      </c>
      <c r="B21568" s="73" t="s">
        <v>79238</v>
      </c>
      <c r="C21568" s="74" t="s">
        <v>13109</v>
      </c>
      <c r="D21568" s="122">
        <v>468.19</v>
      </c>
    </row>
    <row r="21569" spans="1:4">
      <c r="A21569" s="72" t="s">
        <v>56880</v>
      </c>
      <c r="B21569" s="73" t="s">
        <v>79239</v>
      </c>
      <c r="C21569" s="74" t="s">
        <v>13109</v>
      </c>
      <c r="D21569" s="122">
        <v>468.19</v>
      </c>
    </row>
    <row r="21570" spans="1:4">
      <c r="A21570" s="72" t="s">
        <v>56881</v>
      </c>
      <c r="B21570" s="73" t="s">
        <v>79240</v>
      </c>
      <c r="C21570" s="74" t="s">
        <v>13109</v>
      </c>
      <c r="D21570" s="122">
        <v>534.29999999999995</v>
      </c>
    </row>
    <row r="21571" spans="1:4">
      <c r="A21571" s="72" t="s">
        <v>56882</v>
      </c>
      <c r="B21571" s="73" t="s">
        <v>79241</v>
      </c>
      <c r="C21571" s="74" t="s">
        <v>13109</v>
      </c>
      <c r="D21571" s="122">
        <v>534.29999999999995</v>
      </c>
    </row>
    <row r="21572" spans="1:4">
      <c r="A21572" s="72" t="s">
        <v>56883</v>
      </c>
      <c r="B21572" s="73" t="s">
        <v>79242</v>
      </c>
      <c r="C21572" s="74" t="s">
        <v>13109</v>
      </c>
      <c r="D21572" s="122">
        <v>593.08000000000004</v>
      </c>
    </row>
    <row r="21573" spans="1:4">
      <c r="A21573" s="72" t="s">
        <v>56884</v>
      </c>
      <c r="B21573" s="73" t="s">
        <v>79243</v>
      </c>
      <c r="C21573" s="74" t="s">
        <v>13109</v>
      </c>
      <c r="D21573" s="122">
        <v>658.3</v>
      </c>
    </row>
    <row r="21574" spans="1:4">
      <c r="A21574" s="72" t="s">
        <v>56885</v>
      </c>
      <c r="B21574" s="73" t="s">
        <v>79244</v>
      </c>
      <c r="C21574" s="74" t="s">
        <v>13109</v>
      </c>
      <c r="D21574" s="122">
        <v>730.73</v>
      </c>
    </row>
    <row r="21575" spans="1:4">
      <c r="A21575" s="72" t="s">
        <v>56886</v>
      </c>
      <c r="B21575" s="73" t="s">
        <v>79245</v>
      </c>
      <c r="C21575" s="74" t="s">
        <v>13109</v>
      </c>
      <c r="D21575" s="122">
        <v>811.11</v>
      </c>
    </row>
    <row r="21576" spans="1:4">
      <c r="A21576" s="72" t="s">
        <v>56887</v>
      </c>
      <c r="B21576" s="73" t="s">
        <v>79246</v>
      </c>
      <c r="C21576" s="74" t="s">
        <v>13109</v>
      </c>
      <c r="D21576" s="122">
        <v>900.33</v>
      </c>
    </row>
    <row r="21577" spans="1:4">
      <c r="A21577" s="118" t="s">
        <v>79247</v>
      </c>
      <c r="B21577" s="119" t="s">
        <v>79248</v>
      </c>
      <c r="C21577" s="120"/>
      <c r="D21577" s="121"/>
    </row>
    <row r="21578" spans="1:4">
      <c r="A21578" s="72" t="s">
        <v>56888</v>
      </c>
      <c r="B21578" s="73" t="s">
        <v>79249</v>
      </c>
      <c r="C21578" s="74" t="s">
        <v>13109</v>
      </c>
      <c r="D21578" s="122">
        <v>28.09</v>
      </c>
    </row>
    <row r="21579" spans="1:4">
      <c r="A21579" s="72" t="s">
        <v>56889</v>
      </c>
      <c r="B21579" s="73" t="s">
        <v>79250</v>
      </c>
      <c r="C21579" s="74" t="s">
        <v>13109</v>
      </c>
      <c r="D21579" s="122">
        <v>36.44</v>
      </c>
    </row>
    <row r="21580" spans="1:4">
      <c r="A21580" s="72" t="s">
        <v>56890</v>
      </c>
      <c r="B21580" s="73" t="s">
        <v>79251</v>
      </c>
      <c r="C21580" s="74" t="s">
        <v>13109</v>
      </c>
      <c r="D21580" s="122">
        <v>42.87</v>
      </c>
    </row>
    <row r="21581" spans="1:4">
      <c r="A21581" s="72" t="s">
        <v>56891</v>
      </c>
      <c r="B21581" s="73" t="s">
        <v>79252</v>
      </c>
      <c r="C21581" s="74" t="s">
        <v>13109</v>
      </c>
      <c r="D21581" s="122">
        <v>47.49</v>
      </c>
    </row>
    <row r="21582" spans="1:4">
      <c r="A21582" s="72" t="s">
        <v>56892</v>
      </c>
      <c r="B21582" s="73" t="s">
        <v>79253</v>
      </c>
      <c r="C21582" s="74" t="s">
        <v>13109</v>
      </c>
      <c r="D21582" s="122">
        <v>47.49</v>
      </c>
    </row>
    <row r="21583" spans="1:4">
      <c r="A21583" s="72" t="s">
        <v>56893</v>
      </c>
      <c r="B21583" s="73" t="s">
        <v>79254</v>
      </c>
      <c r="C21583" s="74" t="s">
        <v>13109</v>
      </c>
      <c r="D21583" s="122">
        <v>60.56</v>
      </c>
    </row>
    <row r="21584" spans="1:4">
      <c r="A21584" s="72" t="s">
        <v>56894</v>
      </c>
      <c r="B21584" s="73" t="s">
        <v>79255</v>
      </c>
      <c r="C21584" s="74" t="s">
        <v>13109</v>
      </c>
      <c r="D21584" s="122">
        <v>69.52</v>
      </c>
    </row>
    <row r="21585" spans="1:4">
      <c r="A21585" s="72" t="s">
        <v>56895</v>
      </c>
      <c r="B21585" s="73" t="s">
        <v>79256</v>
      </c>
      <c r="C21585" s="74" t="s">
        <v>13109</v>
      </c>
      <c r="D21585" s="122">
        <v>81.23</v>
      </c>
    </row>
    <row r="21586" spans="1:4">
      <c r="A21586" s="72" t="s">
        <v>56896</v>
      </c>
      <c r="B21586" s="73" t="s">
        <v>79257</v>
      </c>
      <c r="C21586" s="74" t="s">
        <v>13109</v>
      </c>
      <c r="D21586" s="122">
        <v>117.84</v>
      </c>
    </row>
    <row r="21587" spans="1:4">
      <c r="A21587" s="72" t="s">
        <v>56897</v>
      </c>
      <c r="B21587" s="73" t="s">
        <v>79258</v>
      </c>
      <c r="C21587" s="74" t="s">
        <v>13109</v>
      </c>
      <c r="D21587" s="122">
        <v>117.84</v>
      </c>
    </row>
    <row r="21588" spans="1:4">
      <c r="A21588" s="72" t="s">
        <v>56898</v>
      </c>
      <c r="B21588" s="73" t="s">
        <v>79259</v>
      </c>
      <c r="C21588" s="74" t="s">
        <v>13109</v>
      </c>
      <c r="D21588" s="122">
        <v>142.51</v>
      </c>
    </row>
    <row r="21589" spans="1:4">
      <c r="A21589" s="72" t="s">
        <v>56899</v>
      </c>
      <c r="B21589" s="73" t="s">
        <v>79260</v>
      </c>
      <c r="C21589" s="74" t="s">
        <v>13109</v>
      </c>
      <c r="D21589" s="122">
        <v>162.94</v>
      </c>
    </row>
    <row r="21590" spans="1:4">
      <c r="A21590" s="72" t="s">
        <v>56900</v>
      </c>
      <c r="B21590" s="73" t="s">
        <v>79261</v>
      </c>
      <c r="C21590" s="74" t="s">
        <v>13109</v>
      </c>
      <c r="D21590" s="122">
        <v>185.77</v>
      </c>
    </row>
    <row r="21591" spans="1:4">
      <c r="A21591" s="72" t="s">
        <v>56901</v>
      </c>
      <c r="B21591" s="73" t="s">
        <v>79262</v>
      </c>
      <c r="C21591" s="74" t="s">
        <v>13109</v>
      </c>
      <c r="D21591" s="122">
        <v>352.22</v>
      </c>
    </row>
    <row r="21592" spans="1:4">
      <c r="A21592" s="72" t="s">
        <v>56902</v>
      </c>
      <c r="B21592" s="73" t="s">
        <v>79263</v>
      </c>
      <c r="C21592" s="74" t="s">
        <v>13109</v>
      </c>
      <c r="D21592" s="122">
        <v>352.22</v>
      </c>
    </row>
    <row r="21593" spans="1:4">
      <c r="A21593" s="72" t="s">
        <v>56903</v>
      </c>
      <c r="B21593" s="73" t="s">
        <v>79264</v>
      </c>
      <c r="C21593" s="74" t="s">
        <v>13109</v>
      </c>
      <c r="D21593" s="122">
        <v>468.19</v>
      </c>
    </row>
    <row r="21594" spans="1:4">
      <c r="A21594" s="72" t="s">
        <v>56904</v>
      </c>
      <c r="B21594" s="73" t="s">
        <v>79265</v>
      </c>
      <c r="C21594" s="74" t="s">
        <v>13109</v>
      </c>
      <c r="D21594" s="122">
        <v>468.19</v>
      </c>
    </row>
    <row r="21595" spans="1:4">
      <c r="A21595" s="72" t="s">
        <v>56905</v>
      </c>
      <c r="B21595" s="73" t="s">
        <v>79266</v>
      </c>
      <c r="C21595" s="74" t="s">
        <v>13109</v>
      </c>
      <c r="D21595" s="122">
        <v>534.29999999999995</v>
      </c>
    </row>
    <row r="21596" spans="1:4">
      <c r="A21596" s="72" t="s">
        <v>56906</v>
      </c>
      <c r="B21596" s="73" t="s">
        <v>79267</v>
      </c>
      <c r="C21596" s="74" t="s">
        <v>13109</v>
      </c>
      <c r="D21596" s="122">
        <v>534.29999999999995</v>
      </c>
    </row>
    <row r="21597" spans="1:4">
      <c r="A21597" s="72" t="s">
        <v>56907</v>
      </c>
      <c r="B21597" s="73" t="s">
        <v>79268</v>
      </c>
      <c r="C21597" s="74" t="s">
        <v>13109</v>
      </c>
      <c r="D21597" s="122">
        <v>28.09</v>
      </c>
    </row>
    <row r="21598" spans="1:4">
      <c r="A21598" s="72" t="s">
        <v>56908</v>
      </c>
      <c r="B21598" s="73" t="s">
        <v>79269</v>
      </c>
      <c r="C21598" s="74" t="s">
        <v>13109</v>
      </c>
      <c r="D21598" s="122">
        <v>36.44</v>
      </c>
    </row>
    <row r="21599" spans="1:4">
      <c r="A21599" s="72" t="s">
        <v>56909</v>
      </c>
      <c r="B21599" s="73" t="s">
        <v>79270</v>
      </c>
      <c r="C21599" s="74" t="s">
        <v>13109</v>
      </c>
      <c r="D21599" s="122">
        <v>42.87</v>
      </c>
    </row>
    <row r="21600" spans="1:4">
      <c r="A21600" s="72" t="s">
        <v>56910</v>
      </c>
      <c r="B21600" s="73" t="s">
        <v>79271</v>
      </c>
      <c r="C21600" s="74" t="s">
        <v>13109</v>
      </c>
      <c r="D21600" s="122">
        <v>47.49</v>
      </c>
    </row>
    <row r="21601" spans="1:4">
      <c r="A21601" s="72" t="s">
        <v>56911</v>
      </c>
      <c r="B21601" s="73" t="s">
        <v>79272</v>
      </c>
      <c r="C21601" s="74" t="s">
        <v>13109</v>
      </c>
      <c r="D21601" s="122">
        <v>47.49</v>
      </c>
    </row>
    <row r="21602" spans="1:4">
      <c r="A21602" s="72" t="s">
        <v>56912</v>
      </c>
      <c r="B21602" s="73" t="s">
        <v>79273</v>
      </c>
      <c r="C21602" s="74" t="s">
        <v>13109</v>
      </c>
      <c r="D21602" s="122">
        <v>60.56</v>
      </c>
    </row>
    <row r="21603" spans="1:4">
      <c r="A21603" s="72" t="s">
        <v>56913</v>
      </c>
      <c r="B21603" s="73" t="s">
        <v>79274</v>
      </c>
      <c r="C21603" s="74" t="s">
        <v>13109</v>
      </c>
      <c r="D21603" s="122">
        <v>69.52</v>
      </c>
    </row>
    <row r="21604" spans="1:4">
      <c r="A21604" s="72" t="s">
        <v>56914</v>
      </c>
      <c r="B21604" s="73" t="s">
        <v>79275</v>
      </c>
      <c r="C21604" s="74" t="s">
        <v>13109</v>
      </c>
      <c r="D21604" s="122">
        <v>81.23</v>
      </c>
    </row>
    <row r="21605" spans="1:4">
      <c r="A21605" s="72" t="s">
        <v>56915</v>
      </c>
      <c r="B21605" s="73" t="s">
        <v>79276</v>
      </c>
      <c r="C21605" s="74" t="s">
        <v>13109</v>
      </c>
      <c r="D21605" s="122">
        <v>117.84</v>
      </c>
    </row>
    <row r="21606" spans="1:4">
      <c r="A21606" s="72" t="s">
        <v>56916</v>
      </c>
      <c r="B21606" s="73" t="s">
        <v>79277</v>
      </c>
      <c r="C21606" s="74" t="s">
        <v>13109</v>
      </c>
      <c r="D21606" s="122">
        <v>117.84</v>
      </c>
    </row>
    <row r="21607" spans="1:4">
      <c r="A21607" s="72" t="s">
        <v>56917</v>
      </c>
      <c r="B21607" s="73" t="s">
        <v>79278</v>
      </c>
      <c r="C21607" s="74" t="s">
        <v>13109</v>
      </c>
      <c r="D21607" s="122">
        <v>142.51</v>
      </c>
    </row>
    <row r="21608" spans="1:4">
      <c r="A21608" s="72" t="s">
        <v>56918</v>
      </c>
      <c r="B21608" s="73" t="s">
        <v>79279</v>
      </c>
      <c r="C21608" s="74" t="s">
        <v>13109</v>
      </c>
      <c r="D21608" s="122">
        <v>162.94</v>
      </c>
    </row>
    <row r="21609" spans="1:4">
      <c r="A21609" s="72" t="s">
        <v>56919</v>
      </c>
      <c r="B21609" s="73" t="s">
        <v>79280</v>
      </c>
      <c r="C21609" s="74" t="s">
        <v>13109</v>
      </c>
      <c r="D21609" s="122">
        <v>185.77</v>
      </c>
    </row>
    <row r="21610" spans="1:4">
      <c r="A21610" s="72" t="s">
        <v>56920</v>
      </c>
      <c r="B21610" s="73" t="s">
        <v>79281</v>
      </c>
      <c r="C21610" s="74" t="s">
        <v>13109</v>
      </c>
      <c r="D21610" s="122">
        <v>352.22</v>
      </c>
    </row>
    <row r="21611" spans="1:4">
      <c r="A21611" s="72" t="s">
        <v>56921</v>
      </c>
      <c r="B21611" s="73" t="s">
        <v>79282</v>
      </c>
      <c r="C21611" s="74" t="s">
        <v>13109</v>
      </c>
      <c r="D21611" s="122">
        <v>352.22</v>
      </c>
    </row>
    <row r="21612" spans="1:4">
      <c r="A21612" s="72" t="s">
        <v>56922</v>
      </c>
      <c r="B21612" s="73" t="s">
        <v>79283</v>
      </c>
      <c r="C21612" s="74" t="s">
        <v>13109</v>
      </c>
      <c r="D21612" s="122">
        <v>468.19</v>
      </c>
    </row>
    <row r="21613" spans="1:4">
      <c r="A21613" s="72" t="s">
        <v>56923</v>
      </c>
      <c r="B21613" s="73" t="s">
        <v>79284</v>
      </c>
      <c r="C21613" s="74" t="s">
        <v>13109</v>
      </c>
      <c r="D21613" s="122">
        <v>468.19</v>
      </c>
    </row>
    <row r="21614" spans="1:4">
      <c r="A21614" s="72" t="s">
        <v>56924</v>
      </c>
      <c r="B21614" s="73" t="s">
        <v>79285</v>
      </c>
      <c r="C21614" s="74" t="s">
        <v>13109</v>
      </c>
      <c r="D21614" s="122">
        <v>534.29999999999995</v>
      </c>
    </row>
    <row r="21615" spans="1:4">
      <c r="A21615" s="72" t="s">
        <v>56925</v>
      </c>
      <c r="B21615" s="73" t="s">
        <v>79286</v>
      </c>
      <c r="C21615" s="74" t="s">
        <v>13109</v>
      </c>
      <c r="D21615" s="122">
        <v>534.29999999999995</v>
      </c>
    </row>
    <row r="21616" spans="1:4">
      <c r="A21616" s="72" t="s">
        <v>56926</v>
      </c>
      <c r="B21616" s="73" t="s">
        <v>79287</v>
      </c>
      <c r="C21616" s="74" t="s">
        <v>13109</v>
      </c>
      <c r="D21616" s="122">
        <v>593.08000000000004</v>
      </c>
    </row>
    <row r="21617" spans="1:4">
      <c r="A21617" s="118" t="s">
        <v>79288</v>
      </c>
      <c r="B21617" s="119" t="s">
        <v>79289</v>
      </c>
      <c r="C21617" s="120"/>
      <c r="D21617" s="121"/>
    </row>
    <row r="21618" spans="1:4">
      <c r="A21618" s="72" t="s">
        <v>56927</v>
      </c>
      <c r="B21618" s="73" t="s">
        <v>79290</v>
      </c>
      <c r="C21618" s="74" t="s">
        <v>13109</v>
      </c>
      <c r="D21618" s="122">
        <v>28.09</v>
      </c>
    </row>
    <row r="21619" spans="1:4">
      <c r="A21619" s="72" t="s">
        <v>56928</v>
      </c>
      <c r="B21619" s="73" t="s">
        <v>79291</v>
      </c>
      <c r="C21619" s="74" t="s">
        <v>13109</v>
      </c>
      <c r="D21619" s="122">
        <v>36.44</v>
      </c>
    </row>
    <row r="21620" spans="1:4">
      <c r="A21620" s="72" t="s">
        <v>56929</v>
      </c>
      <c r="B21620" s="73" t="s">
        <v>79292</v>
      </c>
      <c r="C21620" s="74" t="s">
        <v>13109</v>
      </c>
      <c r="D21620" s="122">
        <v>42.87</v>
      </c>
    </row>
    <row r="21621" spans="1:4">
      <c r="A21621" s="72" t="s">
        <v>56930</v>
      </c>
      <c r="B21621" s="73" t="s">
        <v>79293</v>
      </c>
      <c r="C21621" s="74" t="s">
        <v>13109</v>
      </c>
      <c r="D21621" s="122">
        <v>47.49</v>
      </c>
    </row>
    <row r="21622" spans="1:4">
      <c r="A21622" s="72" t="s">
        <v>56931</v>
      </c>
      <c r="B21622" s="73" t="s">
        <v>79294</v>
      </c>
      <c r="C21622" s="74" t="s">
        <v>13109</v>
      </c>
      <c r="D21622" s="122">
        <v>47.49</v>
      </c>
    </row>
    <row r="21623" spans="1:4">
      <c r="A21623" s="72" t="s">
        <v>56932</v>
      </c>
      <c r="B21623" s="73" t="s">
        <v>79295</v>
      </c>
      <c r="C21623" s="74" t="s">
        <v>13109</v>
      </c>
      <c r="D21623" s="122">
        <v>60.56</v>
      </c>
    </row>
    <row r="21624" spans="1:4">
      <c r="A21624" s="72" t="s">
        <v>56933</v>
      </c>
      <c r="B21624" s="73" t="s">
        <v>79296</v>
      </c>
      <c r="C21624" s="74" t="s">
        <v>13109</v>
      </c>
      <c r="D21624" s="122">
        <v>69.52</v>
      </c>
    </row>
    <row r="21625" spans="1:4">
      <c r="A21625" s="72" t="s">
        <v>56934</v>
      </c>
      <c r="B21625" s="73" t="s">
        <v>79297</v>
      </c>
      <c r="C21625" s="74" t="s">
        <v>13109</v>
      </c>
      <c r="D21625" s="122">
        <v>81.23</v>
      </c>
    </row>
    <row r="21626" spans="1:4">
      <c r="A21626" s="72" t="s">
        <v>56935</v>
      </c>
      <c r="B21626" s="73" t="s">
        <v>79298</v>
      </c>
      <c r="C21626" s="74" t="s">
        <v>13109</v>
      </c>
      <c r="D21626" s="122">
        <v>117.84</v>
      </c>
    </row>
    <row r="21627" spans="1:4">
      <c r="A21627" s="72" t="s">
        <v>56936</v>
      </c>
      <c r="B21627" s="73" t="s">
        <v>79299</v>
      </c>
      <c r="C21627" s="74" t="s">
        <v>13109</v>
      </c>
      <c r="D21627" s="122">
        <v>117.84</v>
      </c>
    </row>
    <row r="21628" spans="1:4">
      <c r="A21628" s="72" t="s">
        <v>56937</v>
      </c>
      <c r="B21628" s="73" t="s">
        <v>79300</v>
      </c>
      <c r="C21628" s="74" t="s">
        <v>13109</v>
      </c>
      <c r="D21628" s="122">
        <v>142.51</v>
      </c>
    </row>
    <row r="21629" spans="1:4">
      <c r="A21629" s="72" t="s">
        <v>56938</v>
      </c>
      <c r="B21629" s="73" t="s">
        <v>79301</v>
      </c>
      <c r="C21629" s="74" t="s">
        <v>13109</v>
      </c>
      <c r="D21629" s="122">
        <v>162.94</v>
      </c>
    </row>
    <row r="21630" spans="1:4">
      <c r="A21630" s="72" t="s">
        <v>56939</v>
      </c>
      <c r="B21630" s="73" t="s">
        <v>79302</v>
      </c>
      <c r="C21630" s="74" t="s">
        <v>13109</v>
      </c>
      <c r="D21630" s="122">
        <v>185.77</v>
      </c>
    </row>
    <row r="21631" spans="1:4">
      <c r="A21631" s="72" t="s">
        <v>56940</v>
      </c>
      <c r="B21631" s="73" t="s">
        <v>79303</v>
      </c>
      <c r="C21631" s="74" t="s">
        <v>13109</v>
      </c>
      <c r="D21631" s="122">
        <v>352.22</v>
      </c>
    </row>
    <row r="21632" spans="1:4">
      <c r="A21632" s="72" t="s">
        <v>56941</v>
      </c>
      <c r="B21632" s="73" t="s">
        <v>79304</v>
      </c>
      <c r="C21632" s="74" t="s">
        <v>13109</v>
      </c>
      <c r="D21632" s="122">
        <v>352.22</v>
      </c>
    </row>
    <row r="21633" spans="1:4">
      <c r="A21633" s="72" t="s">
        <v>56942</v>
      </c>
      <c r="B21633" s="73" t="s">
        <v>79305</v>
      </c>
      <c r="C21633" s="74" t="s">
        <v>13109</v>
      </c>
      <c r="D21633" s="122">
        <v>468.19</v>
      </c>
    </row>
    <row r="21634" spans="1:4">
      <c r="A21634" s="72" t="s">
        <v>56943</v>
      </c>
      <c r="B21634" s="73" t="s">
        <v>79306</v>
      </c>
      <c r="C21634" s="74" t="s">
        <v>13109</v>
      </c>
      <c r="D21634" s="122">
        <v>29.49</v>
      </c>
    </row>
    <row r="21635" spans="1:4">
      <c r="A21635" s="72" t="s">
        <v>56944</v>
      </c>
      <c r="B21635" s="73" t="s">
        <v>79307</v>
      </c>
      <c r="C21635" s="74" t="s">
        <v>13109</v>
      </c>
      <c r="D21635" s="122">
        <v>38.25</v>
      </c>
    </row>
    <row r="21636" spans="1:4">
      <c r="A21636" s="72" t="s">
        <v>56945</v>
      </c>
      <c r="B21636" s="73" t="s">
        <v>79308</v>
      </c>
      <c r="C21636" s="74" t="s">
        <v>13109</v>
      </c>
      <c r="D21636" s="122">
        <v>45.01</v>
      </c>
    </row>
    <row r="21637" spans="1:4">
      <c r="A21637" s="72" t="s">
        <v>56946</v>
      </c>
      <c r="B21637" s="73" t="s">
        <v>79309</v>
      </c>
      <c r="C21637" s="74" t="s">
        <v>13109</v>
      </c>
      <c r="D21637" s="122">
        <v>49.86</v>
      </c>
    </row>
    <row r="21638" spans="1:4">
      <c r="A21638" s="72" t="s">
        <v>56947</v>
      </c>
      <c r="B21638" s="73" t="s">
        <v>79310</v>
      </c>
      <c r="C21638" s="74" t="s">
        <v>13109</v>
      </c>
      <c r="D21638" s="122">
        <v>49.86</v>
      </c>
    </row>
    <row r="21639" spans="1:4">
      <c r="A21639" s="72" t="s">
        <v>56948</v>
      </c>
      <c r="B21639" s="73" t="s">
        <v>79311</v>
      </c>
      <c r="C21639" s="74" t="s">
        <v>13109</v>
      </c>
      <c r="D21639" s="122">
        <v>63.59</v>
      </c>
    </row>
    <row r="21640" spans="1:4">
      <c r="A21640" s="72" t="s">
        <v>56949</v>
      </c>
      <c r="B21640" s="73" t="s">
        <v>79312</v>
      </c>
      <c r="C21640" s="74" t="s">
        <v>13109</v>
      </c>
      <c r="D21640" s="122">
        <v>72.989999999999995</v>
      </c>
    </row>
    <row r="21641" spans="1:4">
      <c r="A21641" s="72" t="s">
        <v>56950</v>
      </c>
      <c r="B21641" s="73" t="s">
        <v>79313</v>
      </c>
      <c r="C21641" s="74" t="s">
        <v>13109</v>
      </c>
      <c r="D21641" s="122">
        <v>85.3</v>
      </c>
    </row>
    <row r="21642" spans="1:4">
      <c r="A21642" s="72" t="s">
        <v>56951</v>
      </c>
      <c r="B21642" s="73" t="s">
        <v>79314</v>
      </c>
      <c r="C21642" s="74" t="s">
        <v>13109</v>
      </c>
      <c r="D21642" s="122">
        <v>123.73</v>
      </c>
    </row>
    <row r="21643" spans="1:4">
      <c r="A21643" s="72" t="s">
        <v>56952</v>
      </c>
      <c r="B21643" s="73" t="s">
        <v>79315</v>
      </c>
      <c r="C21643" s="74" t="s">
        <v>13109</v>
      </c>
      <c r="D21643" s="122">
        <v>123.73</v>
      </c>
    </row>
    <row r="21644" spans="1:4">
      <c r="A21644" s="72" t="s">
        <v>56953</v>
      </c>
      <c r="B21644" s="73" t="s">
        <v>79316</v>
      </c>
      <c r="C21644" s="74" t="s">
        <v>13109</v>
      </c>
      <c r="D21644" s="122">
        <v>149.63999999999999</v>
      </c>
    </row>
    <row r="21645" spans="1:4">
      <c r="A21645" s="72" t="s">
        <v>56954</v>
      </c>
      <c r="B21645" s="73" t="s">
        <v>79317</v>
      </c>
      <c r="C21645" s="74" t="s">
        <v>13109</v>
      </c>
      <c r="D21645" s="122">
        <v>171.08</v>
      </c>
    </row>
    <row r="21646" spans="1:4">
      <c r="A21646" s="72" t="s">
        <v>56955</v>
      </c>
      <c r="B21646" s="73" t="s">
        <v>79318</v>
      </c>
      <c r="C21646" s="74" t="s">
        <v>13109</v>
      </c>
      <c r="D21646" s="122">
        <v>195.07</v>
      </c>
    </row>
    <row r="21647" spans="1:4">
      <c r="A21647" s="72" t="s">
        <v>56956</v>
      </c>
      <c r="B21647" s="73" t="s">
        <v>79319</v>
      </c>
      <c r="C21647" s="74" t="s">
        <v>13109</v>
      </c>
      <c r="D21647" s="122">
        <v>369.84</v>
      </c>
    </row>
    <row r="21648" spans="1:4">
      <c r="A21648" s="72" t="s">
        <v>56957</v>
      </c>
      <c r="B21648" s="73" t="s">
        <v>79320</v>
      </c>
      <c r="C21648" s="74" t="s">
        <v>13109</v>
      </c>
      <c r="D21648" s="122">
        <v>369.84</v>
      </c>
    </row>
    <row r="21649" spans="1:4">
      <c r="A21649" s="118" t="s">
        <v>79321</v>
      </c>
      <c r="B21649" s="119" t="s">
        <v>79322</v>
      </c>
      <c r="C21649" s="120"/>
      <c r="D21649" s="121"/>
    </row>
    <row r="21650" spans="1:4">
      <c r="A21650" s="72" t="s">
        <v>56958</v>
      </c>
      <c r="B21650" s="73" t="s">
        <v>79323</v>
      </c>
      <c r="C21650" s="74" t="s">
        <v>13109</v>
      </c>
      <c r="D21650" s="122">
        <v>30.98</v>
      </c>
    </row>
    <row r="21651" spans="1:4">
      <c r="A21651" s="72" t="s">
        <v>56959</v>
      </c>
      <c r="B21651" s="73" t="s">
        <v>79324</v>
      </c>
      <c r="C21651" s="74" t="s">
        <v>13109</v>
      </c>
      <c r="D21651" s="122">
        <v>36.44</v>
      </c>
    </row>
    <row r="21652" spans="1:4">
      <c r="A21652" s="72" t="s">
        <v>56960</v>
      </c>
      <c r="B21652" s="73" t="s">
        <v>79325</v>
      </c>
      <c r="C21652" s="74" t="s">
        <v>13109</v>
      </c>
      <c r="D21652" s="122">
        <v>42.87</v>
      </c>
    </row>
    <row r="21653" spans="1:4">
      <c r="A21653" s="72" t="s">
        <v>56961</v>
      </c>
      <c r="B21653" s="73" t="s">
        <v>79326</v>
      </c>
      <c r="C21653" s="74" t="s">
        <v>13109</v>
      </c>
      <c r="D21653" s="122">
        <v>47.49</v>
      </c>
    </row>
    <row r="21654" spans="1:4">
      <c r="A21654" s="72" t="s">
        <v>56962</v>
      </c>
      <c r="B21654" s="73" t="s">
        <v>79327</v>
      </c>
      <c r="C21654" s="74" t="s">
        <v>13109</v>
      </c>
      <c r="D21654" s="122">
        <v>47.49</v>
      </c>
    </row>
    <row r="21655" spans="1:4">
      <c r="A21655" s="72" t="s">
        <v>56963</v>
      </c>
      <c r="B21655" s="73" t="s">
        <v>79328</v>
      </c>
      <c r="C21655" s="74" t="s">
        <v>13109</v>
      </c>
      <c r="D21655" s="122">
        <v>60.56</v>
      </c>
    </row>
    <row r="21656" spans="1:4">
      <c r="A21656" s="72" t="s">
        <v>56964</v>
      </c>
      <c r="B21656" s="73" t="s">
        <v>79329</v>
      </c>
      <c r="C21656" s="74" t="s">
        <v>13109</v>
      </c>
      <c r="D21656" s="122">
        <v>69.52</v>
      </c>
    </row>
    <row r="21657" spans="1:4">
      <c r="A21657" s="72" t="s">
        <v>56965</v>
      </c>
      <c r="B21657" s="73" t="s">
        <v>79330</v>
      </c>
      <c r="C21657" s="74" t="s">
        <v>13109</v>
      </c>
      <c r="D21657" s="122">
        <v>81.23</v>
      </c>
    </row>
    <row r="21658" spans="1:4">
      <c r="A21658" s="72" t="s">
        <v>56966</v>
      </c>
      <c r="B21658" s="73" t="s">
        <v>79331</v>
      </c>
      <c r="C21658" s="74" t="s">
        <v>13109</v>
      </c>
      <c r="D21658" s="122">
        <v>117.84</v>
      </c>
    </row>
    <row r="21659" spans="1:4">
      <c r="A21659" s="72" t="s">
        <v>56967</v>
      </c>
      <c r="B21659" s="73" t="s">
        <v>79332</v>
      </c>
      <c r="C21659" s="74" t="s">
        <v>13109</v>
      </c>
      <c r="D21659" s="122">
        <v>117.84</v>
      </c>
    </row>
    <row r="21660" spans="1:4">
      <c r="A21660" s="72" t="s">
        <v>56968</v>
      </c>
      <c r="B21660" s="73" t="s">
        <v>79333</v>
      </c>
      <c r="C21660" s="74" t="s">
        <v>13109</v>
      </c>
      <c r="D21660" s="122">
        <v>142.51</v>
      </c>
    </row>
    <row r="21661" spans="1:4">
      <c r="A21661" s="72" t="s">
        <v>56969</v>
      </c>
      <c r="B21661" s="73" t="s">
        <v>79334</v>
      </c>
      <c r="C21661" s="74" t="s">
        <v>13109</v>
      </c>
      <c r="D21661" s="122">
        <v>162.94</v>
      </c>
    </row>
    <row r="21662" spans="1:4">
      <c r="A21662" s="72" t="s">
        <v>56970</v>
      </c>
      <c r="B21662" s="73" t="s">
        <v>79335</v>
      </c>
      <c r="C21662" s="74" t="s">
        <v>13109</v>
      </c>
      <c r="D21662" s="122">
        <v>185.77</v>
      </c>
    </row>
    <row r="21663" spans="1:4">
      <c r="A21663" s="72" t="s">
        <v>56971</v>
      </c>
      <c r="B21663" s="73" t="s">
        <v>79336</v>
      </c>
      <c r="C21663" s="74" t="s">
        <v>13109</v>
      </c>
      <c r="D21663" s="122">
        <v>352.22</v>
      </c>
    </row>
    <row r="21664" spans="1:4">
      <c r="A21664" s="72" t="s">
        <v>56972</v>
      </c>
      <c r="B21664" s="73" t="s">
        <v>79337</v>
      </c>
      <c r="C21664" s="74" t="s">
        <v>13109</v>
      </c>
      <c r="D21664" s="122">
        <v>352.22</v>
      </c>
    </row>
    <row r="21665" spans="1:4">
      <c r="A21665" s="118" t="s">
        <v>79338</v>
      </c>
      <c r="B21665" s="119" t="s">
        <v>79339</v>
      </c>
      <c r="C21665" s="120"/>
      <c r="D21665" s="121"/>
    </row>
    <row r="21666" spans="1:4">
      <c r="A21666" s="118" t="s">
        <v>79340</v>
      </c>
      <c r="B21666" s="119" t="s">
        <v>79341</v>
      </c>
      <c r="C21666" s="120"/>
      <c r="D21666" s="121"/>
    </row>
    <row r="21667" spans="1:4">
      <c r="A21667" s="72" t="s">
        <v>56973</v>
      </c>
      <c r="B21667" s="73" t="s">
        <v>79342</v>
      </c>
      <c r="C21667" s="74" t="s">
        <v>13109</v>
      </c>
      <c r="D21667" s="122">
        <v>17.399999999999999</v>
      </c>
    </row>
    <row r="21668" spans="1:4">
      <c r="A21668" s="72" t="s">
        <v>56974</v>
      </c>
      <c r="B21668" s="73" t="s">
        <v>79343</v>
      </c>
      <c r="C21668" s="74" t="s">
        <v>13109</v>
      </c>
      <c r="D21668" s="122">
        <v>19.510000000000002</v>
      </c>
    </row>
    <row r="21669" spans="1:4">
      <c r="A21669" s="72" t="s">
        <v>56975</v>
      </c>
      <c r="B21669" s="73" t="s">
        <v>79344</v>
      </c>
      <c r="C21669" s="74" t="s">
        <v>13109</v>
      </c>
      <c r="D21669" s="122">
        <v>21.41</v>
      </c>
    </row>
    <row r="21670" spans="1:4">
      <c r="A21670" s="72" t="s">
        <v>56976</v>
      </c>
      <c r="B21670" s="73" t="s">
        <v>79345</v>
      </c>
      <c r="C21670" s="74" t="s">
        <v>13109</v>
      </c>
      <c r="D21670" s="122">
        <v>22.18</v>
      </c>
    </row>
    <row r="21671" spans="1:4">
      <c r="A21671" s="72" t="s">
        <v>56977</v>
      </c>
      <c r="B21671" s="73" t="s">
        <v>79346</v>
      </c>
      <c r="C21671" s="74" t="s">
        <v>13109</v>
      </c>
      <c r="D21671" s="122">
        <v>34.409999999999997</v>
      </c>
    </row>
    <row r="21672" spans="1:4">
      <c r="A21672" s="72" t="s">
        <v>56978</v>
      </c>
      <c r="B21672" s="73" t="s">
        <v>79347</v>
      </c>
      <c r="C21672" s="74" t="s">
        <v>13109</v>
      </c>
      <c r="D21672" s="122">
        <v>36.119999999999997</v>
      </c>
    </row>
    <row r="21673" spans="1:4">
      <c r="A21673" s="72" t="s">
        <v>56979</v>
      </c>
      <c r="B21673" s="73" t="s">
        <v>79348</v>
      </c>
      <c r="C21673" s="74" t="s">
        <v>13109</v>
      </c>
      <c r="D21673" s="122">
        <v>50.85</v>
      </c>
    </row>
    <row r="21674" spans="1:4">
      <c r="A21674" s="72" t="s">
        <v>56980</v>
      </c>
      <c r="B21674" s="73" t="s">
        <v>79349</v>
      </c>
      <c r="C21674" s="74" t="s">
        <v>13109</v>
      </c>
      <c r="D21674" s="122">
        <v>68.040000000000006</v>
      </c>
    </row>
    <row r="21675" spans="1:4">
      <c r="A21675" s="72" t="s">
        <v>56981</v>
      </c>
      <c r="B21675" s="73" t="s">
        <v>79350</v>
      </c>
      <c r="C21675" s="74" t="s">
        <v>13109</v>
      </c>
      <c r="D21675" s="122">
        <v>82.76</v>
      </c>
    </row>
    <row r="21676" spans="1:4">
      <c r="A21676" s="72" t="s">
        <v>56982</v>
      </c>
      <c r="B21676" s="73" t="s">
        <v>79351</v>
      </c>
      <c r="C21676" s="74" t="s">
        <v>13109</v>
      </c>
      <c r="D21676" s="122">
        <v>113.35</v>
      </c>
    </row>
    <row r="21677" spans="1:4">
      <c r="A21677" s="72" t="s">
        <v>56983</v>
      </c>
      <c r="B21677" s="73" t="s">
        <v>79352</v>
      </c>
      <c r="C21677" s="74" t="s">
        <v>13109</v>
      </c>
      <c r="D21677" s="122">
        <v>130.74</v>
      </c>
    </row>
    <row r="21678" spans="1:4">
      <c r="A21678" s="72" t="s">
        <v>56984</v>
      </c>
      <c r="B21678" s="73" t="s">
        <v>79353</v>
      </c>
      <c r="C21678" s="74" t="s">
        <v>13109</v>
      </c>
      <c r="D21678" s="122">
        <v>151.18</v>
      </c>
    </row>
    <row r="21679" spans="1:4">
      <c r="A21679" s="72" t="s">
        <v>56985</v>
      </c>
      <c r="B21679" s="73" t="s">
        <v>79354</v>
      </c>
      <c r="C21679" s="74" t="s">
        <v>13109</v>
      </c>
      <c r="D21679" s="122">
        <v>222.29</v>
      </c>
    </row>
    <row r="21680" spans="1:4">
      <c r="A21680" s="72" t="s">
        <v>56986</v>
      </c>
      <c r="B21680" s="73" t="s">
        <v>79355</v>
      </c>
      <c r="C21680" s="74" t="s">
        <v>13109</v>
      </c>
      <c r="D21680" s="122">
        <v>257.83999999999997</v>
      </c>
    </row>
    <row r="21681" spans="1:4">
      <c r="A21681" s="72" t="s">
        <v>56987</v>
      </c>
      <c r="B21681" s="73" t="s">
        <v>79356</v>
      </c>
      <c r="C21681" s="74" t="s">
        <v>13109</v>
      </c>
      <c r="D21681" s="122">
        <v>317.08999999999997</v>
      </c>
    </row>
    <row r="21682" spans="1:4">
      <c r="A21682" s="72" t="s">
        <v>56988</v>
      </c>
      <c r="B21682" s="73" t="s">
        <v>79357</v>
      </c>
      <c r="C21682" s="74" t="s">
        <v>13109</v>
      </c>
      <c r="D21682" s="122">
        <v>445.36</v>
      </c>
    </row>
    <row r="21683" spans="1:4">
      <c r="A21683" s="72" t="s">
        <v>56989</v>
      </c>
      <c r="B21683" s="73" t="s">
        <v>79358</v>
      </c>
      <c r="C21683" s="74" t="s">
        <v>13109</v>
      </c>
      <c r="D21683" s="122">
        <v>632.66</v>
      </c>
    </row>
    <row r="21684" spans="1:4">
      <c r="A21684" s="72" t="s">
        <v>56990</v>
      </c>
      <c r="B21684" s="73" t="s">
        <v>79359</v>
      </c>
      <c r="C21684" s="74" t="s">
        <v>13109</v>
      </c>
      <c r="D21684" s="122">
        <v>720.59</v>
      </c>
    </row>
    <row r="21685" spans="1:4">
      <c r="A21685" s="72" t="s">
        <v>56991</v>
      </c>
      <c r="B21685" s="73" t="s">
        <v>79360</v>
      </c>
      <c r="C21685" s="74" t="s">
        <v>13109</v>
      </c>
      <c r="D21685" s="122">
        <v>1211.79</v>
      </c>
    </row>
    <row r="21686" spans="1:4">
      <c r="A21686" s="72" t="s">
        <v>56992</v>
      </c>
      <c r="B21686" s="73" t="s">
        <v>79361</v>
      </c>
      <c r="C21686" s="74" t="s">
        <v>13109</v>
      </c>
      <c r="D21686" s="122">
        <v>1487.02</v>
      </c>
    </row>
    <row r="21687" spans="1:4">
      <c r="A21687" s="72" t="s">
        <v>56993</v>
      </c>
      <c r="B21687" s="73" t="s">
        <v>79362</v>
      </c>
      <c r="C21687" s="74" t="s">
        <v>13109</v>
      </c>
      <c r="D21687" s="122">
        <v>2010.73</v>
      </c>
    </row>
    <row r="21688" spans="1:4">
      <c r="A21688" s="72" t="s">
        <v>56994</v>
      </c>
      <c r="B21688" s="73" t="s">
        <v>79363</v>
      </c>
      <c r="C21688" s="74" t="s">
        <v>13109</v>
      </c>
      <c r="D21688" s="122">
        <v>2165.56</v>
      </c>
    </row>
    <row r="21689" spans="1:4">
      <c r="A21689" s="72" t="s">
        <v>56995</v>
      </c>
      <c r="B21689" s="73" t="s">
        <v>79364</v>
      </c>
      <c r="C21689" s="74" t="s">
        <v>13109</v>
      </c>
      <c r="D21689" s="122">
        <v>2403.77</v>
      </c>
    </row>
    <row r="21690" spans="1:4">
      <c r="A21690" s="72" t="s">
        <v>56996</v>
      </c>
      <c r="B21690" s="73" t="s">
        <v>79365</v>
      </c>
      <c r="C21690" s="74" t="s">
        <v>13109</v>
      </c>
      <c r="D21690" s="122">
        <v>2668.19</v>
      </c>
    </row>
    <row r="21691" spans="1:4">
      <c r="A21691" s="118" t="s">
        <v>79366</v>
      </c>
      <c r="B21691" s="119" t="s">
        <v>79367</v>
      </c>
      <c r="C21691" s="120"/>
      <c r="D21691" s="121"/>
    </row>
    <row r="21692" spans="1:4">
      <c r="A21692" s="72" t="s">
        <v>56997</v>
      </c>
      <c r="B21692" s="73" t="s">
        <v>79368</v>
      </c>
      <c r="C21692" s="74" t="s">
        <v>13109</v>
      </c>
      <c r="D21692" s="122">
        <v>80.08</v>
      </c>
    </row>
    <row r="21693" spans="1:4">
      <c r="A21693" s="72" t="s">
        <v>56998</v>
      </c>
      <c r="B21693" s="73" t="s">
        <v>79369</v>
      </c>
      <c r="C21693" s="74" t="s">
        <v>13109</v>
      </c>
      <c r="D21693" s="122">
        <v>78.95</v>
      </c>
    </row>
    <row r="21694" spans="1:4">
      <c r="A21694" s="72" t="s">
        <v>56999</v>
      </c>
      <c r="B21694" s="73" t="s">
        <v>79370</v>
      </c>
      <c r="C21694" s="74" t="s">
        <v>13109</v>
      </c>
      <c r="D21694" s="122">
        <v>86.4</v>
      </c>
    </row>
    <row r="21695" spans="1:4">
      <c r="A21695" s="72" t="s">
        <v>57000</v>
      </c>
      <c r="B21695" s="73" t="s">
        <v>79371</v>
      </c>
      <c r="C21695" s="74" t="s">
        <v>13109</v>
      </c>
      <c r="D21695" s="122">
        <v>98.44</v>
      </c>
    </row>
    <row r="21696" spans="1:4">
      <c r="A21696" s="72" t="s">
        <v>57001</v>
      </c>
      <c r="B21696" s="73" t="s">
        <v>79372</v>
      </c>
      <c r="C21696" s="74" t="s">
        <v>13109</v>
      </c>
      <c r="D21696" s="122">
        <v>107.61</v>
      </c>
    </row>
    <row r="21697" spans="1:4">
      <c r="A21697" s="72" t="s">
        <v>57002</v>
      </c>
      <c r="B21697" s="73" t="s">
        <v>79373</v>
      </c>
      <c r="C21697" s="74" t="s">
        <v>13109</v>
      </c>
      <c r="D21697" s="122">
        <v>109.14</v>
      </c>
    </row>
    <row r="21698" spans="1:4">
      <c r="A21698" s="72" t="s">
        <v>57003</v>
      </c>
      <c r="B21698" s="73" t="s">
        <v>79374</v>
      </c>
      <c r="C21698" s="74" t="s">
        <v>13109</v>
      </c>
      <c r="D21698" s="122">
        <v>105.13</v>
      </c>
    </row>
    <row r="21699" spans="1:4">
      <c r="A21699" s="72" t="s">
        <v>57004</v>
      </c>
      <c r="B21699" s="73" t="s">
        <v>79375</v>
      </c>
      <c r="C21699" s="74" t="s">
        <v>13109</v>
      </c>
      <c r="D21699" s="122">
        <v>121.37</v>
      </c>
    </row>
    <row r="21700" spans="1:4">
      <c r="A21700" s="72" t="s">
        <v>57005</v>
      </c>
      <c r="B21700" s="73" t="s">
        <v>79376</v>
      </c>
      <c r="C21700" s="74" t="s">
        <v>13109</v>
      </c>
      <c r="D21700" s="122">
        <v>163.61000000000001</v>
      </c>
    </row>
    <row r="21701" spans="1:4">
      <c r="A21701" s="72" t="s">
        <v>57006</v>
      </c>
      <c r="B21701" s="73" t="s">
        <v>79377</v>
      </c>
      <c r="C21701" s="74" t="s">
        <v>13109</v>
      </c>
      <c r="D21701" s="122">
        <v>131.88</v>
      </c>
    </row>
    <row r="21702" spans="1:4">
      <c r="A21702" s="72" t="s">
        <v>57007</v>
      </c>
      <c r="B21702" s="73" t="s">
        <v>79378</v>
      </c>
      <c r="C21702" s="74" t="s">
        <v>13109</v>
      </c>
      <c r="D21702" s="122">
        <v>121.96</v>
      </c>
    </row>
    <row r="21703" spans="1:4">
      <c r="A21703" s="72" t="s">
        <v>57008</v>
      </c>
      <c r="B21703" s="73" t="s">
        <v>79379</v>
      </c>
      <c r="C21703" s="74" t="s">
        <v>13109</v>
      </c>
      <c r="D21703" s="122">
        <v>116.97</v>
      </c>
    </row>
    <row r="21704" spans="1:4">
      <c r="A21704" s="72" t="s">
        <v>57009</v>
      </c>
      <c r="B21704" s="73" t="s">
        <v>79380</v>
      </c>
      <c r="C21704" s="74" t="s">
        <v>13109</v>
      </c>
      <c r="D21704" s="122">
        <v>133.03</v>
      </c>
    </row>
    <row r="21705" spans="1:4">
      <c r="A21705" s="72" t="s">
        <v>57010</v>
      </c>
      <c r="B21705" s="73" t="s">
        <v>79381</v>
      </c>
      <c r="C21705" s="74" t="s">
        <v>13109</v>
      </c>
      <c r="D21705" s="122">
        <v>165.9</v>
      </c>
    </row>
    <row r="21706" spans="1:4">
      <c r="A21706" s="72" t="s">
        <v>57011</v>
      </c>
      <c r="B21706" s="73" t="s">
        <v>79382</v>
      </c>
      <c r="C21706" s="74" t="s">
        <v>13109</v>
      </c>
      <c r="D21706" s="122">
        <v>159.22</v>
      </c>
    </row>
    <row r="21707" spans="1:4">
      <c r="A21707" s="72" t="s">
        <v>57012</v>
      </c>
      <c r="B21707" s="73" t="s">
        <v>79383</v>
      </c>
      <c r="C21707" s="74" t="s">
        <v>13109</v>
      </c>
      <c r="D21707" s="122">
        <v>165.9</v>
      </c>
    </row>
    <row r="21708" spans="1:4">
      <c r="A21708" s="72" t="s">
        <v>57013</v>
      </c>
      <c r="B21708" s="73" t="s">
        <v>79384</v>
      </c>
      <c r="C21708" s="74" t="s">
        <v>13109</v>
      </c>
      <c r="D21708" s="122">
        <v>280.77</v>
      </c>
    </row>
    <row r="21709" spans="1:4">
      <c r="A21709" s="72" t="s">
        <v>57014</v>
      </c>
      <c r="B21709" s="73" t="s">
        <v>79385</v>
      </c>
      <c r="C21709" s="74" t="s">
        <v>13109</v>
      </c>
      <c r="D21709" s="122">
        <v>271.98</v>
      </c>
    </row>
    <row r="21710" spans="1:4">
      <c r="A21710" s="118" t="s">
        <v>79386</v>
      </c>
      <c r="B21710" s="119" t="s">
        <v>79387</v>
      </c>
      <c r="C21710" s="120"/>
      <c r="D21710" s="121"/>
    </row>
    <row r="21711" spans="1:4">
      <c r="A21711" s="72" t="s">
        <v>57015</v>
      </c>
      <c r="B21711" s="73" t="s">
        <v>79388</v>
      </c>
      <c r="C21711" s="74" t="s">
        <v>13109</v>
      </c>
      <c r="D21711" s="122">
        <v>76.849999999999994</v>
      </c>
    </row>
    <row r="21712" spans="1:4">
      <c r="A21712" s="72" t="s">
        <v>57016</v>
      </c>
      <c r="B21712" s="73" t="s">
        <v>79389</v>
      </c>
      <c r="C21712" s="74" t="s">
        <v>13109</v>
      </c>
      <c r="D21712" s="122">
        <v>148.88999999999999</v>
      </c>
    </row>
    <row r="21713" spans="1:4">
      <c r="A21713" s="72" t="s">
        <v>57017</v>
      </c>
      <c r="B21713" s="73" t="s">
        <v>79390</v>
      </c>
      <c r="C21713" s="74" t="s">
        <v>13109</v>
      </c>
      <c r="D21713" s="122">
        <v>148.88999999999999</v>
      </c>
    </row>
    <row r="21714" spans="1:4">
      <c r="A21714" s="72" t="s">
        <v>57018</v>
      </c>
      <c r="B21714" s="73" t="s">
        <v>79391</v>
      </c>
      <c r="C21714" s="74" t="s">
        <v>13109</v>
      </c>
      <c r="D21714" s="122">
        <v>297.60000000000002</v>
      </c>
    </row>
    <row r="21715" spans="1:4">
      <c r="A21715" s="72" t="s">
        <v>57019</v>
      </c>
      <c r="B21715" s="73" t="s">
        <v>79392</v>
      </c>
      <c r="C21715" s="74" t="s">
        <v>13109</v>
      </c>
      <c r="D21715" s="122">
        <v>297.60000000000002</v>
      </c>
    </row>
    <row r="21716" spans="1:4">
      <c r="A21716" s="72" t="s">
        <v>57020</v>
      </c>
      <c r="B21716" s="73" t="s">
        <v>79393</v>
      </c>
      <c r="C21716" s="74" t="s">
        <v>13109</v>
      </c>
      <c r="D21716" s="122">
        <v>416.67</v>
      </c>
    </row>
    <row r="21717" spans="1:4">
      <c r="A21717" s="72" t="s">
        <v>57021</v>
      </c>
      <c r="B21717" s="73" t="s">
        <v>79394</v>
      </c>
      <c r="C21717" s="74" t="s">
        <v>13109</v>
      </c>
      <c r="D21717" s="122">
        <v>412.85</v>
      </c>
    </row>
    <row r="21718" spans="1:4">
      <c r="A21718" s="72" t="s">
        <v>57022</v>
      </c>
      <c r="B21718" s="73" t="s">
        <v>79395</v>
      </c>
      <c r="C21718" s="74" t="s">
        <v>13109</v>
      </c>
      <c r="D21718" s="122">
        <v>405.2</v>
      </c>
    </row>
    <row r="21719" spans="1:4">
      <c r="A21719" s="72" t="s">
        <v>57023</v>
      </c>
      <c r="B21719" s="73" t="s">
        <v>79396</v>
      </c>
      <c r="C21719" s="74" t="s">
        <v>13109</v>
      </c>
      <c r="D21719" s="122">
        <v>579.14</v>
      </c>
    </row>
    <row r="21720" spans="1:4">
      <c r="A21720" s="72" t="s">
        <v>57024</v>
      </c>
      <c r="B21720" s="73" t="s">
        <v>79397</v>
      </c>
      <c r="C21720" s="74" t="s">
        <v>13109</v>
      </c>
      <c r="D21720" s="122">
        <v>531.36</v>
      </c>
    </row>
    <row r="21721" spans="1:4">
      <c r="A21721" s="72" t="s">
        <v>57025</v>
      </c>
      <c r="B21721" s="73" t="s">
        <v>79398</v>
      </c>
      <c r="C21721" s="74" t="s">
        <v>13109</v>
      </c>
      <c r="D21721" s="122">
        <v>892.61</v>
      </c>
    </row>
    <row r="21722" spans="1:4">
      <c r="A21722" s="72" t="s">
        <v>57026</v>
      </c>
      <c r="B21722" s="73" t="s">
        <v>79399</v>
      </c>
      <c r="C21722" s="74" t="s">
        <v>13109</v>
      </c>
      <c r="D21722" s="122">
        <v>667.06</v>
      </c>
    </row>
    <row r="21723" spans="1:4">
      <c r="A21723" s="72" t="s">
        <v>57027</v>
      </c>
      <c r="B21723" s="73" t="s">
        <v>79400</v>
      </c>
      <c r="C21723" s="74" t="s">
        <v>13109</v>
      </c>
      <c r="D21723" s="122">
        <v>932.73</v>
      </c>
    </row>
    <row r="21724" spans="1:4">
      <c r="A21724" s="118" t="s">
        <v>79401</v>
      </c>
      <c r="B21724" s="119" t="s">
        <v>79402</v>
      </c>
      <c r="C21724" s="120"/>
      <c r="D21724" s="121"/>
    </row>
    <row r="21725" spans="1:4">
      <c r="A21725" s="72" t="s">
        <v>57028</v>
      </c>
      <c r="B21725" s="73" t="s">
        <v>79403</v>
      </c>
      <c r="C21725" s="74" t="s">
        <v>13109</v>
      </c>
      <c r="D21725" s="122">
        <v>150.41999999999999</v>
      </c>
    </row>
    <row r="21726" spans="1:4">
      <c r="A21726" s="72" t="s">
        <v>57029</v>
      </c>
      <c r="B21726" s="73" t="s">
        <v>79404</v>
      </c>
      <c r="C21726" s="74" t="s">
        <v>13109</v>
      </c>
      <c r="D21726" s="122">
        <v>204.9</v>
      </c>
    </row>
    <row r="21727" spans="1:4">
      <c r="A21727" s="72" t="s">
        <v>57030</v>
      </c>
      <c r="B21727" s="73" t="s">
        <v>79405</v>
      </c>
      <c r="C21727" s="74" t="s">
        <v>13109</v>
      </c>
      <c r="D21727" s="122">
        <v>277.91000000000003</v>
      </c>
    </row>
    <row r="21728" spans="1:4">
      <c r="A21728" s="72" t="s">
        <v>57031</v>
      </c>
      <c r="B21728" s="73" t="s">
        <v>79406</v>
      </c>
      <c r="C21728" s="74" t="s">
        <v>13109</v>
      </c>
      <c r="D21728" s="122">
        <v>535.17999999999995</v>
      </c>
    </row>
    <row r="21729" spans="1:4">
      <c r="A21729" s="118" t="s">
        <v>79407</v>
      </c>
      <c r="B21729" s="119" t="s">
        <v>79408</v>
      </c>
      <c r="C21729" s="120"/>
      <c r="D21729" s="121"/>
    </row>
    <row r="21730" spans="1:4">
      <c r="A21730" s="72" t="s">
        <v>57032</v>
      </c>
      <c r="B21730" s="73" t="s">
        <v>79409</v>
      </c>
      <c r="C21730" s="74" t="s">
        <v>13109</v>
      </c>
      <c r="D21730" s="122">
        <v>17.399999999999999</v>
      </c>
    </row>
    <row r="21731" spans="1:4">
      <c r="A21731" s="72" t="s">
        <v>57033</v>
      </c>
      <c r="B21731" s="73" t="s">
        <v>79410</v>
      </c>
      <c r="C21731" s="74" t="s">
        <v>13109</v>
      </c>
      <c r="D21731" s="122">
        <v>19.510000000000002</v>
      </c>
    </row>
    <row r="21732" spans="1:4">
      <c r="A21732" s="72" t="s">
        <v>57034</v>
      </c>
      <c r="B21732" s="73" t="s">
        <v>79411</v>
      </c>
      <c r="C21732" s="74" t="s">
        <v>13109</v>
      </c>
      <c r="D21732" s="122">
        <v>21.41</v>
      </c>
    </row>
    <row r="21733" spans="1:4">
      <c r="A21733" s="72" t="s">
        <v>57035</v>
      </c>
      <c r="B21733" s="73" t="s">
        <v>79412</v>
      </c>
      <c r="C21733" s="74" t="s">
        <v>13109</v>
      </c>
      <c r="D21733" s="122">
        <v>22.18</v>
      </c>
    </row>
    <row r="21734" spans="1:4">
      <c r="A21734" s="72" t="s">
        <v>57036</v>
      </c>
      <c r="B21734" s="73" t="s">
        <v>79413</v>
      </c>
      <c r="C21734" s="74" t="s">
        <v>13109</v>
      </c>
      <c r="D21734" s="122">
        <v>34.409999999999997</v>
      </c>
    </row>
    <row r="21735" spans="1:4">
      <c r="A21735" s="72" t="s">
        <v>57037</v>
      </c>
      <c r="B21735" s="73" t="s">
        <v>79414</v>
      </c>
      <c r="C21735" s="74" t="s">
        <v>13109</v>
      </c>
      <c r="D21735" s="122">
        <v>49.69</v>
      </c>
    </row>
    <row r="21736" spans="1:4">
      <c r="A21736" s="72" t="s">
        <v>57038</v>
      </c>
      <c r="B21736" s="73" t="s">
        <v>79415</v>
      </c>
      <c r="C21736" s="74" t="s">
        <v>13109</v>
      </c>
      <c r="D21736" s="122">
        <v>69.569999999999993</v>
      </c>
    </row>
    <row r="21737" spans="1:4">
      <c r="A21737" s="72" t="s">
        <v>57039</v>
      </c>
      <c r="B21737" s="73" t="s">
        <v>79416</v>
      </c>
      <c r="C21737" s="74" t="s">
        <v>13109</v>
      </c>
      <c r="D21737" s="122">
        <v>83.72</v>
      </c>
    </row>
    <row r="21738" spans="1:4">
      <c r="A21738" s="72" t="s">
        <v>57040</v>
      </c>
      <c r="B21738" s="73" t="s">
        <v>79417</v>
      </c>
      <c r="C21738" s="74" t="s">
        <v>13109</v>
      </c>
      <c r="D21738" s="122">
        <v>113.35</v>
      </c>
    </row>
    <row r="21739" spans="1:4">
      <c r="A21739" s="72" t="s">
        <v>57041</v>
      </c>
      <c r="B21739" s="73" t="s">
        <v>79418</v>
      </c>
      <c r="C21739" s="74" t="s">
        <v>13109</v>
      </c>
      <c r="D21739" s="122">
        <v>130.74</v>
      </c>
    </row>
    <row r="21740" spans="1:4">
      <c r="A21740" s="72" t="s">
        <v>57042</v>
      </c>
      <c r="B21740" s="73" t="s">
        <v>79419</v>
      </c>
      <c r="C21740" s="74" t="s">
        <v>13109</v>
      </c>
      <c r="D21740" s="122">
        <v>151.18</v>
      </c>
    </row>
    <row r="21741" spans="1:4">
      <c r="A21741" s="118" t="s">
        <v>79420</v>
      </c>
      <c r="B21741" s="119" t="s">
        <v>79421</v>
      </c>
      <c r="C21741" s="120"/>
      <c r="D21741" s="121"/>
    </row>
    <row r="21742" spans="1:4" ht="21.6">
      <c r="A21742" s="72" t="s">
        <v>57043</v>
      </c>
      <c r="B21742" s="73" t="s">
        <v>79422</v>
      </c>
      <c r="C21742" s="74" t="s">
        <v>13109</v>
      </c>
      <c r="D21742" s="122">
        <v>108.36</v>
      </c>
    </row>
    <row r="21743" spans="1:4" ht="21.6">
      <c r="A21743" s="72" t="s">
        <v>57044</v>
      </c>
      <c r="B21743" s="73" t="s">
        <v>79423</v>
      </c>
      <c r="C21743" s="74" t="s">
        <v>13109</v>
      </c>
      <c r="D21743" s="122">
        <v>134.36000000000001</v>
      </c>
    </row>
    <row r="21744" spans="1:4" ht="21.6">
      <c r="A21744" s="72" t="s">
        <v>57045</v>
      </c>
      <c r="B21744" s="73" t="s">
        <v>79424</v>
      </c>
      <c r="C21744" s="74" t="s">
        <v>13109</v>
      </c>
      <c r="D21744" s="122">
        <v>134.36000000000001</v>
      </c>
    </row>
    <row r="21745" spans="1:4" ht="21.6">
      <c r="A21745" s="72" t="s">
        <v>57046</v>
      </c>
      <c r="B21745" s="73" t="s">
        <v>79425</v>
      </c>
      <c r="C21745" s="74" t="s">
        <v>13109</v>
      </c>
      <c r="D21745" s="122">
        <v>148.12</v>
      </c>
    </row>
    <row r="21746" spans="1:4" ht="21.6">
      <c r="A21746" s="72" t="s">
        <v>57047</v>
      </c>
      <c r="B21746" s="73" t="s">
        <v>79426</v>
      </c>
      <c r="C21746" s="74" t="s">
        <v>13109</v>
      </c>
      <c r="D21746" s="122">
        <v>148.12</v>
      </c>
    </row>
    <row r="21747" spans="1:4" ht="21.6">
      <c r="A21747" s="72" t="s">
        <v>57048</v>
      </c>
      <c r="B21747" s="73" t="s">
        <v>79427</v>
      </c>
      <c r="C21747" s="74" t="s">
        <v>13109</v>
      </c>
      <c r="D21747" s="122">
        <v>148.12</v>
      </c>
    </row>
    <row r="21748" spans="1:4" ht="21.6">
      <c r="A21748" s="72" t="s">
        <v>57049</v>
      </c>
      <c r="B21748" s="73" t="s">
        <v>79428</v>
      </c>
      <c r="C21748" s="74" t="s">
        <v>13109</v>
      </c>
      <c r="D21748" s="122">
        <v>161.12</v>
      </c>
    </row>
    <row r="21749" spans="1:4" ht="21.6">
      <c r="A21749" s="72" t="s">
        <v>57050</v>
      </c>
      <c r="B21749" s="73" t="s">
        <v>79429</v>
      </c>
      <c r="C21749" s="74" t="s">
        <v>13109</v>
      </c>
      <c r="D21749" s="122">
        <v>162.85</v>
      </c>
    </row>
    <row r="21750" spans="1:4" ht="21.6">
      <c r="A21750" s="72" t="s">
        <v>57051</v>
      </c>
      <c r="B21750" s="73" t="s">
        <v>79430</v>
      </c>
      <c r="C21750" s="74" t="s">
        <v>13109</v>
      </c>
      <c r="D21750" s="122">
        <v>178.53</v>
      </c>
    </row>
    <row r="21751" spans="1:4" ht="21.6">
      <c r="A21751" s="72" t="s">
        <v>57052</v>
      </c>
      <c r="B21751" s="73" t="s">
        <v>79431</v>
      </c>
      <c r="C21751" s="74" t="s">
        <v>13109</v>
      </c>
      <c r="D21751" s="122">
        <v>178.53</v>
      </c>
    </row>
    <row r="21752" spans="1:4" ht="21.6">
      <c r="A21752" s="72" t="s">
        <v>57053</v>
      </c>
      <c r="B21752" s="73" t="s">
        <v>79432</v>
      </c>
      <c r="C21752" s="74" t="s">
        <v>13109</v>
      </c>
      <c r="D21752" s="122">
        <v>186.94</v>
      </c>
    </row>
    <row r="21753" spans="1:4" ht="21.6">
      <c r="A21753" s="72" t="s">
        <v>57054</v>
      </c>
      <c r="B21753" s="73" t="s">
        <v>79433</v>
      </c>
      <c r="C21753" s="74" t="s">
        <v>13109</v>
      </c>
      <c r="D21753" s="122">
        <v>196.49</v>
      </c>
    </row>
    <row r="21754" spans="1:4" ht="21.6">
      <c r="A21754" s="72" t="s">
        <v>57055</v>
      </c>
      <c r="B21754" s="73" t="s">
        <v>79434</v>
      </c>
      <c r="C21754" s="74" t="s">
        <v>13109</v>
      </c>
      <c r="D21754" s="122">
        <v>196.49</v>
      </c>
    </row>
    <row r="21755" spans="1:4" ht="21.6">
      <c r="A21755" s="72" t="s">
        <v>57056</v>
      </c>
      <c r="B21755" s="73" t="s">
        <v>79435</v>
      </c>
      <c r="C21755" s="74" t="s">
        <v>13109</v>
      </c>
      <c r="D21755" s="122">
        <v>215.03</v>
      </c>
    </row>
    <row r="21756" spans="1:4" ht="21.6">
      <c r="A21756" s="72" t="s">
        <v>57057</v>
      </c>
      <c r="B21756" s="73" t="s">
        <v>79436</v>
      </c>
      <c r="C21756" s="74" t="s">
        <v>13109</v>
      </c>
      <c r="D21756" s="122">
        <v>229.94</v>
      </c>
    </row>
    <row r="21757" spans="1:4" ht="21.6">
      <c r="A21757" s="72" t="s">
        <v>57058</v>
      </c>
      <c r="B21757" s="73" t="s">
        <v>79437</v>
      </c>
      <c r="C21757" s="74" t="s">
        <v>13109</v>
      </c>
      <c r="D21757" s="122">
        <v>229.94</v>
      </c>
    </row>
    <row r="21758" spans="1:4" ht="21.6">
      <c r="A21758" s="72" t="s">
        <v>57059</v>
      </c>
      <c r="B21758" s="73" t="s">
        <v>79438</v>
      </c>
      <c r="C21758" s="74" t="s">
        <v>13109</v>
      </c>
      <c r="D21758" s="122">
        <v>295.88</v>
      </c>
    </row>
    <row r="21759" spans="1:4" ht="21.6">
      <c r="A21759" s="72" t="s">
        <v>57060</v>
      </c>
      <c r="B21759" s="73" t="s">
        <v>79439</v>
      </c>
      <c r="C21759" s="74" t="s">
        <v>13109</v>
      </c>
      <c r="D21759" s="122">
        <v>304.49</v>
      </c>
    </row>
    <row r="21760" spans="1:4" ht="21.6">
      <c r="A21760" s="72" t="s">
        <v>57061</v>
      </c>
      <c r="B21760" s="73" t="s">
        <v>79440</v>
      </c>
      <c r="C21760" s="74" t="s">
        <v>13109</v>
      </c>
      <c r="D21760" s="122">
        <v>309.27</v>
      </c>
    </row>
    <row r="21761" spans="1:4" ht="21.6">
      <c r="A21761" s="72" t="s">
        <v>57062</v>
      </c>
      <c r="B21761" s="73" t="s">
        <v>79441</v>
      </c>
      <c r="C21761" s="74" t="s">
        <v>13109</v>
      </c>
      <c r="D21761" s="122">
        <v>309.27</v>
      </c>
    </row>
    <row r="21762" spans="1:4" ht="21.6">
      <c r="A21762" s="72" t="s">
        <v>57063</v>
      </c>
      <c r="B21762" s="73" t="s">
        <v>79439</v>
      </c>
      <c r="C21762" s="74" t="s">
        <v>13109</v>
      </c>
      <c r="D21762" s="122">
        <v>344.43</v>
      </c>
    </row>
    <row r="21763" spans="1:4" ht="21.6">
      <c r="A21763" s="72" t="s">
        <v>57064</v>
      </c>
      <c r="B21763" s="73" t="s">
        <v>79442</v>
      </c>
      <c r="C21763" s="74" t="s">
        <v>13109</v>
      </c>
      <c r="D21763" s="122">
        <v>344.43</v>
      </c>
    </row>
    <row r="21764" spans="1:4" ht="21.6">
      <c r="A21764" s="72" t="s">
        <v>57065</v>
      </c>
      <c r="B21764" s="73" t="s">
        <v>79443</v>
      </c>
      <c r="C21764" s="74" t="s">
        <v>13109</v>
      </c>
      <c r="D21764" s="122">
        <v>344.43</v>
      </c>
    </row>
    <row r="21765" spans="1:4" ht="21.6">
      <c r="A21765" s="72" t="s">
        <v>57066</v>
      </c>
      <c r="B21765" s="73" t="s">
        <v>79444</v>
      </c>
      <c r="C21765" s="74" t="s">
        <v>13109</v>
      </c>
      <c r="D21765" s="122">
        <v>386.09</v>
      </c>
    </row>
    <row r="21766" spans="1:4" ht="21.6">
      <c r="A21766" s="72" t="s">
        <v>57067</v>
      </c>
      <c r="B21766" s="73" t="s">
        <v>79445</v>
      </c>
      <c r="C21766" s="74" t="s">
        <v>13109</v>
      </c>
      <c r="D21766" s="122">
        <v>386.09</v>
      </c>
    </row>
    <row r="21767" spans="1:4" ht="21.6">
      <c r="A21767" s="72" t="s">
        <v>57068</v>
      </c>
      <c r="B21767" s="73" t="s">
        <v>79446</v>
      </c>
      <c r="C21767" s="74" t="s">
        <v>13109</v>
      </c>
      <c r="D21767" s="122">
        <v>386.09</v>
      </c>
    </row>
    <row r="21768" spans="1:4" ht="21.6">
      <c r="A21768" s="72" t="s">
        <v>57069</v>
      </c>
      <c r="B21768" s="73" t="s">
        <v>79447</v>
      </c>
      <c r="C21768" s="74" t="s">
        <v>13109</v>
      </c>
      <c r="D21768" s="122">
        <v>500.77</v>
      </c>
    </row>
    <row r="21769" spans="1:4" ht="21.6">
      <c r="A21769" s="72" t="s">
        <v>57070</v>
      </c>
      <c r="B21769" s="73" t="s">
        <v>79448</v>
      </c>
      <c r="C21769" s="74" t="s">
        <v>13109</v>
      </c>
      <c r="D21769" s="122">
        <v>500.77</v>
      </c>
    </row>
    <row r="21770" spans="1:4" ht="21.6">
      <c r="A21770" s="72" t="s">
        <v>57071</v>
      </c>
      <c r="B21770" s="73" t="s">
        <v>79449</v>
      </c>
      <c r="C21770" s="74" t="s">
        <v>13109</v>
      </c>
      <c r="D21770" s="122">
        <v>500.77</v>
      </c>
    </row>
    <row r="21771" spans="1:4">
      <c r="A21771" s="118" t="s">
        <v>79450</v>
      </c>
      <c r="B21771" s="119" t="s">
        <v>79451</v>
      </c>
      <c r="C21771" s="120"/>
      <c r="D21771" s="121"/>
    </row>
    <row r="21772" spans="1:4">
      <c r="A21772" s="72" t="s">
        <v>57072</v>
      </c>
      <c r="B21772" s="73" t="s">
        <v>79452</v>
      </c>
      <c r="C21772" s="74" t="s">
        <v>13109</v>
      </c>
      <c r="D21772" s="122">
        <v>25.99</v>
      </c>
    </row>
    <row r="21773" spans="1:4">
      <c r="A21773" s="72" t="s">
        <v>57073</v>
      </c>
      <c r="B21773" s="73" t="s">
        <v>79453</v>
      </c>
      <c r="C21773" s="74" t="s">
        <v>13109</v>
      </c>
      <c r="D21773" s="122">
        <v>26.95</v>
      </c>
    </row>
    <row r="21774" spans="1:4">
      <c r="A21774" s="72" t="s">
        <v>57074</v>
      </c>
      <c r="B21774" s="73" t="s">
        <v>79454</v>
      </c>
      <c r="C21774" s="74" t="s">
        <v>13109</v>
      </c>
      <c r="D21774" s="122">
        <v>41.68</v>
      </c>
    </row>
    <row r="21775" spans="1:4">
      <c r="A21775" s="72" t="s">
        <v>57075</v>
      </c>
      <c r="B21775" s="73" t="s">
        <v>79455</v>
      </c>
      <c r="C21775" s="74" t="s">
        <v>13109</v>
      </c>
      <c r="D21775" s="122">
        <v>43.78</v>
      </c>
    </row>
    <row r="21776" spans="1:4" ht="21.6">
      <c r="A21776" s="118" t="s">
        <v>79456</v>
      </c>
      <c r="B21776" s="119" t="s">
        <v>79457</v>
      </c>
      <c r="C21776" s="120"/>
      <c r="D21776" s="121"/>
    </row>
    <row r="21777" spans="1:4" ht="21.6">
      <c r="A21777" s="72" t="s">
        <v>57076</v>
      </c>
      <c r="B21777" s="73" t="s">
        <v>79458</v>
      </c>
      <c r="C21777" s="74" t="s">
        <v>13109</v>
      </c>
      <c r="D21777" s="122">
        <v>155.59</v>
      </c>
    </row>
    <row r="21778" spans="1:4" ht="21.6">
      <c r="A21778" s="72" t="s">
        <v>57077</v>
      </c>
      <c r="B21778" s="73" t="s">
        <v>79459</v>
      </c>
      <c r="C21778" s="74" t="s">
        <v>13109</v>
      </c>
      <c r="D21778" s="122">
        <v>155.59</v>
      </c>
    </row>
    <row r="21779" spans="1:4" ht="21.6">
      <c r="A21779" s="72" t="s">
        <v>57078</v>
      </c>
      <c r="B21779" s="73" t="s">
        <v>79460</v>
      </c>
      <c r="C21779" s="74" t="s">
        <v>13109</v>
      </c>
      <c r="D21779" s="122">
        <v>162.85</v>
      </c>
    </row>
    <row r="21780" spans="1:4" ht="21.6">
      <c r="A21780" s="72" t="s">
        <v>57079</v>
      </c>
      <c r="B21780" s="73" t="s">
        <v>79461</v>
      </c>
      <c r="C21780" s="74" t="s">
        <v>13109</v>
      </c>
      <c r="D21780" s="122">
        <v>168.4</v>
      </c>
    </row>
    <row r="21781" spans="1:4" ht="21.6">
      <c r="A21781" s="72" t="s">
        <v>57080</v>
      </c>
      <c r="B21781" s="73" t="s">
        <v>79462</v>
      </c>
      <c r="C21781" s="74" t="s">
        <v>13109</v>
      </c>
      <c r="D21781" s="122">
        <v>168.4</v>
      </c>
    </row>
    <row r="21782" spans="1:4" ht="21.6">
      <c r="A21782" s="72" t="s">
        <v>57081</v>
      </c>
      <c r="B21782" s="73" t="s">
        <v>79463</v>
      </c>
      <c r="C21782" s="74" t="s">
        <v>13109</v>
      </c>
      <c r="D21782" s="122">
        <v>176.61</v>
      </c>
    </row>
    <row r="21783" spans="1:4" ht="21.6">
      <c r="A21783" s="72" t="s">
        <v>57082</v>
      </c>
      <c r="B21783" s="73" t="s">
        <v>79464</v>
      </c>
      <c r="C21783" s="74" t="s">
        <v>13109</v>
      </c>
      <c r="D21783" s="122">
        <v>176.61</v>
      </c>
    </row>
    <row r="21784" spans="1:4" ht="21.6">
      <c r="A21784" s="72" t="s">
        <v>57083</v>
      </c>
      <c r="B21784" s="73" t="s">
        <v>79465</v>
      </c>
      <c r="C21784" s="74" t="s">
        <v>13109</v>
      </c>
      <c r="D21784" s="122">
        <v>176.61</v>
      </c>
    </row>
    <row r="21785" spans="1:4" ht="21.6">
      <c r="A21785" s="72" t="s">
        <v>57084</v>
      </c>
      <c r="B21785" s="73" t="s">
        <v>79466</v>
      </c>
      <c r="C21785" s="74" t="s">
        <v>13109</v>
      </c>
      <c r="D21785" s="122">
        <v>211.77</v>
      </c>
    </row>
    <row r="21786" spans="1:4" ht="21.6">
      <c r="A21786" s="72" t="s">
        <v>57085</v>
      </c>
      <c r="B21786" s="73" t="s">
        <v>79467</v>
      </c>
      <c r="C21786" s="74" t="s">
        <v>13109</v>
      </c>
      <c r="D21786" s="122">
        <v>184.25</v>
      </c>
    </row>
    <row r="21787" spans="1:4" ht="21.6">
      <c r="A21787" s="72" t="s">
        <v>57086</v>
      </c>
      <c r="B21787" s="73" t="s">
        <v>79468</v>
      </c>
      <c r="C21787" s="74" t="s">
        <v>13109</v>
      </c>
      <c r="D21787" s="122">
        <v>184.25</v>
      </c>
    </row>
    <row r="21788" spans="1:4" ht="21.6">
      <c r="A21788" s="72" t="s">
        <v>57087</v>
      </c>
      <c r="B21788" s="73" t="s">
        <v>79469</v>
      </c>
      <c r="C21788" s="74" t="s">
        <v>13109</v>
      </c>
      <c r="D21788" s="122">
        <v>266.06</v>
      </c>
    </row>
    <row r="21789" spans="1:4" ht="21.6">
      <c r="A21789" s="72" t="s">
        <v>57088</v>
      </c>
      <c r="B21789" s="73" t="s">
        <v>79470</v>
      </c>
      <c r="C21789" s="74" t="s">
        <v>13109</v>
      </c>
      <c r="D21789" s="122">
        <v>266.06</v>
      </c>
    </row>
    <row r="21790" spans="1:4" ht="21.6">
      <c r="A21790" s="72" t="s">
        <v>57089</v>
      </c>
      <c r="B21790" s="73" t="s">
        <v>79471</v>
      </c>
      <c r="C21790" s="74" t="s">
        <v>13109</v>
      </c>
      <c r="D21790" s="122">
        <v>263.39</v>
      </c>
    </row>
    <row r="21791" spans="1:4" ht="21.6">
      <c r="A21791" s="72" t="s">
        <v>57090</v>
      </c>
      <c r="B21791" s="73" t="s">
        <v>79472</v>
      </c>
      <c r="C21791" s="74" t="s">
        <v>13109</v>
      </c>
      <c r="D21791" s="122">
        <v>262.24</v>
      </c>
    </row>
    <row r="21792" spans="1:4" ht="21.6">
      <c r="A21792" s="72" t="s">
        <v>57091</v>
      </c>
      <c r="B21792" s="73" t="s">
        <v>79473</v>
      </c>
      <c r="C21792" s="74" t="s">
        <v>13109</v>
      </c>
      <c r="D21792" s="122">
        <v>302.19</v>
      </c>
    </row>
    <row r="21793" spans="1:4" ht="21.6">
      <c r="A21793" s="72" t="s">
        <v>57092</v>
      </c>
      <c r="B21793" s="73" t="s">
        <v>79474</v>
      </c>
      <c r="C21793" s="74" t="s">
        <v>13109</v>
      </c>
      <c r="D21793" s="122">
        <v>346.9</v>
      </c>
    </row>
    <row r="21794" spans="1:4" ht="21.6">
      <c r="A21794" s="72" t="s">
        <v>57093</v>
      </c>
      <c r="B21794" s="73" t="s">
        <v>79475</v>
      </c>
      <c r="C21794" s="74" t="s">
        <v>13109</v>
      </c>
      <c r="D21794" s="122">
        <v>317.08999999999997</v>
      </c>
    </row>
    <row r="21795" spans="1:4" ht="21.6">
      <c r="A21795" s="72" t="s">
        <v>57094</v>
      </c>
      <c r="B21795" s="73" t="s">
        <v>79476</v>
      </c>
      <c r="C21795" s="74" t="s">
        <v>13109</v>
      </c>
      <c r="D21795" s="122">
        <v>289.39</v>
      </c>
    </row>
    <row r="21796" spans="1:4" ht="21.6">
      <c r="A21796" s="72" t="s">
        <v>57095</v>
      </c>
      <c r="B21796" s="73" t="s">
        <v>79477</v>
      </c>
      <c r="C21796" s="74" t="s">
        <v>13109</v>
      </c>
      <c r="D21796" s="122">
        <v>317.08999999999997</v>
      </c>
    </row>
    <row r="21797" spans="1:4" ht="21.6">
      <c r="A21797" s="72" t="s">
        <v>57096</v>
      </c>
      <c r="B21797" s="73" t="s">
        <v>79478</v>
      </c>
      <c r="C21797" s="74" t="s">
        <v>13109</v>
      </c>
      <c r="D21797" s="122">
        <v>346.9</v>
      </c>
    </row>
    <row r="21798" spans="1:4" ht="21.6">
      <c r="A21798" s="72" t="s">
        <v>57097</v>
      </c>
      <c r="B21798" s="73" t="s">
        <v>79479</v>
      </c>
      <c r="C21798" s="74" t="s">
        <v>13109</v>
      </c>
      <c r="D21798" s="122">
        <v>325.69</v>
      </c>
    </row>
    <row r="21799" spans="1:4" ht="21.6">
      <c r="A21799" s="72" t="s">
        <v>57098</v>
      </c>
      <c r="B21799" s="73" t="s">
        <v>79480</v>
      </c>
      <c r="C21799" s="74" t="s">
        <v>13109</v>
      </c>
      <c r="D21799" s="122">
        <v>295.11</v>
      </c>
    </row>
    <row r="21800" spans="1:4" ht="21.6">
      <c r="A21800" s="72" t="s">
        <v>57099</v>
      </c>
      <c r="B21800" s="73" t="s">
        <v>79481</v>
      </c>
      <c r="C21800" s="74" t="s">
        <v>13109</v>
      </c>
      <c r="D21800" s="122">
        <v>341.95</v>
      </c>
    </row>
    <row r="21801" spans="1:4" ht="21.6">
      <c r="A21801" s="72" t="s">
        <v>57100</v>
      </c>
      <c r="B21801" s="73" t="s">
        <v>79482</v>
      </c>
      <c r="C21801" s="74" t="s">
        <v>13109</v>
      </c>
      <c r="D21801" s="122">
        <v>346.9</v>
      </c>
    </row>
    <row r="21802" spans="1:4">
      <c r="A21802" s="118" t="s">
        <v>79483</v>
      </c>
      <c r="B21802" s="119" t="s">
        <v>79484</v>
      </c>
      <c r="C21802" s="120"/>
      <c r="D21802" s="121"/>
    </row>
    <row r="21803" spans="1:4">
      <c r="A21803" s="72" t="s">
        <v>57101</v>
      </c>
      <c r="B21803" s="73" t="s">
        <v>79485</v>
      </c>
      <c r="C21803" s="74" t="s">
        <v>13109</v>
      </c>
      <c r="D21803" s="122">
        <v>274.66000000000003</v>
      </c>
    </row>
    <row r="21804" spans="1:4">
      <c r="A21804" s="72" t="s">
        <v>57102</v>
      </c>
      <c r="B21804" s="73" t="s">
        <v>79486</v>
      </c>
      <c r="C21804" s="74" t="s">
        <v>13109</v>
      </c>
      <c r="D21804" s="122">
        <v>341.75</v>
      </c>
    </row>
    <row r="21805" spans="1:4">
      <c r="A21805" s="72" t="s">
        <v>57103</v>
      </c>
      <c r="B21805" s="73" t="s">
        <v>79487</v>
      </c>
      <c r="C21805" s="74" t="s">
        <v>13109</v>
      </c>
      <c r="D21805" s="122">
        <v>409.04</v>
      </c>
    </row>
    <row r="21806" spans="1:4">
      <c r="A21806" s="118" t="s">
        <v>79488</v>
      </c>
      <c r="B21806" s="119" t="s">
        <v>79489</v>
      </c>
      <c r="C21806" s="120"/>
      <c r="D21806" s="121"/>
    </row>
    <row r="21807" spans="1:4">
      <c r="A21807" s="72" t="s">
        <v>57104</v>
      </c>
      <c r="B21807" s="73" t="s">
        <v>79490</v>
      </c>
      <c r="C21807" s="74" t="s">
        <v>13109</v>
      </c>
      <c r="D21807" s="122">
        <v>31.54</v>
      </c>
    </row>
    <row r="21808" spans="1:4">
      <c r="A21808" s="72" t="s">
        <v>57105</v>
      </c>
      <c r="B21808" s="73" t="s">
        <v>79491</v>
      </c>
      <c r="C21808" s="74" t="s">
        <v>13109</v>
      </c>
      <c r="D21808" s="122">
        <v>33.450000000000003</v>
      </c>
    </row>
    <row r="21809" spans="1:4">
      <c r="A21809" s="72" t="s">
        <v>57106</v>
      </c>
      <c r="B21809" s="73" t="s">
        <v>79492</v>
      </c>
      <c r="C21809" s="74" t="s">
        <v>13109</v>
      </c>
      <c r="D21809" s="122">
        <v>41.29</v>
      </c>
    </row>
    <row r="21810" spans="1:4">
      <c r="A21810" s="72" t="s">
        <v>57107</v>
      </c>
      <c r="B21810" s="73" t="s">
        <v>79493</v>
      </c>
      <c r="C21810" s="74" t="s">
        <v>13109</v>
      </c>
      <c r="D21810" s="122">
        <v>41.29</v>
      </c>
    </row>
    <row r="21811" spans="1:4">
      <c r="A21811" s="72" t="s">
        <v>57108</v>
      </c>
      <c r="B21811" s="73" t="s">
        <v>79494</v>
      </c>
      <c r="C21811" s="74" t="s">
        <v>13109</v>
      </c>
      <c r="D21811" s="122">
        <v>44.54</v>
      </c>
    </row>
    <row r="21812" spans="1:4">
      <c r="A21812" s="72" t="s">
        <v>57109</v>
      </c>
      <c r="B21812" s="73" t="s">
        <v>79495</v>
      </c>
      <c r="C21812" s="74" t="s">
        <v>13109</v>
      </c>
      <c r="D21812" s="122">
        <v>46.64</v>
      </c>
    </row>
    <row r="21813" spans="1:4">
      <c r="A21813" s="72" t="s">
        <v>57110</v>
      </c>
      <c r="B21813" s="73" t="s">
        <v>79496</v>
      </c>
      <c r="C21813" s="74" t="s">
        <v>13109</v>
      </c>
      <c r="D21813" s="122">
        <v>51.43</v>
      </c>
    </row>
    <row r="21814" spans="1:4">
      <c r="A21814" s="72" t="s">
        <v>57111</v>
      </c>
      <c r="B21814" s="73" t="s">
        <v>79497</v>
      </c>
      <c r="C21814" s="74" t="s">
        <v>13109</v>
      </c>
      <c r="D21814" s="122">
        <v>62.88</v>
      </c>
    </row>
    <row r="21815" spans="1:4">
      <c r="A21815" s="72" t="s">
        <v>57112</v>
      </c>
      <c r="B21815" s="73" t="s">
        <v>79498</v>
      </c>
      <c r="C21815" s="74" t="s">
        <v>13109</v>
      </c>
      <c r="D21815" s="122">
        <v>62.88</v>
      </c>
    </row>
    <row r="21816" spans="1:4">
      <c r="A21816" s="72" t="s">
        <v>57113</v>
      </c>
      <c r="B21816" s="73" t="s">
        <v>79499</v>
      </c>
      <c r="C21816" s="74" t="s">
        <v>13109</v>
      </c>
      <c r="D21816" s="122">
        <v>62.88</v>
      </c>
    </row>
    <row r="21817" spans="1:4">
      <c r="A21817" s="72" t="s">
        <v>57114</v>
      </c>
      <c r="B21817" s="73" t="s">
        <v>79500</v>
      </c>
      <c r="C21817" s="74" t="s">
        <v>13109</v>
      </c>
      <c r="D21817" s="122">
        <v>94.03</v>
      </c>
    </row>
    <row r="21818" spans="1:4">
      <c r="A21818" s="72" t="s">
        <v>57115</v>
      </c>
      <c r="B21818" s="73" t="s">
        <v>79501</v>
      </c>
      <c r="C21818" s="74" t="s">
        <v>13109</v>
      </c>
      <c r="D21818" s="122">
        <v>94.03</v>
      </c>
    </row>
    <row r="21819" spans="1:4">
      <c r="A21819" s="72" t="s">
        <v>57116</v>
      </c>
      <c r="B21819" s="73" t="s">
        <v>79502</v>
      </c>
      <c r="C21819" s="74" t="s">
        <v>13109</v>
      </c>
      <c r="D21819" s="122">
        <v>150.41999999999999</v>
      </c>
    </row>
    <row r="21820" spans="1:4">
      <c r="A21820" s="72" t="s">
        <v>57117</v>
      </c>
      <c r="B21820" s="73" t="s">
        <v>79503</v>
      </c>
      <c r="C21820" s="74" t="s">
        <v>13109</v>
      </c>
      <c r="D21820" s="122">
        <v>152.72</v>
      </c>
    </row>
    <row r="21821" spans="1:4">
      <c r="A21821" s="72" t="s">
        <v>57118</v>
      </c>
      <c r="B21821" s="73" t="s">
        <v>79504</v>
      </c>
      <c r="C21821" s="74" t="s">
        <v>13109</v>
      </c>
      <c r="D21821" s="122">
        <v>187.69</v>
      </c>
    </row>
    <row r="21822" spans="1:4">
      <c r="A21822" s="72" t="s">
        <v>57119</v>
      </c>
      <c r="B21822" s="73" t="s">
        <v>79505</v>
      </c>
      <c r="C21822" s="74" t="s">
        <v>13109</v>
      </c>
      <c r="D21822" s="122">
        <v>294.93</v>
      </c>
    </row>
    <row r="21823" spans="1:4">
      <c r="A21823" s="118" t="s">
        <v>79506</v>
      </c>
      <c r="B21823" s="119" t="s">
        <v>79507</v>
      </c>
      <c r="C21823" s="120"/>
      <c r="D21823" s="121"/>
    </row>
    <row r="21824" spans="1:4">
      <c r="A21824" s="72" t="s">
        <v>57120</v>
      </c>
      <c r="B21824" s="73" t="s">
        <v>79508</v>
      </c>
      <c r="C21824" s="74" t="s">
        <v>13109</v>
      </c>
      <c r="D21824" s="122">
        <v>158.07</v>
      </c>
    </row>
    <row r="21825" spans="1:4">
      <c r="A21825" s="72" t="s">
        <v>57121</v>
      </c>
      <c r="B21825" s="73" t="s">
        <v>79509</v>
      </c>
      <c r="C21825" s="74" t="s">
        <v>13109</v>
      </c>
      <c r="D21825" s="122">
        <v>203.18</v>
      </c>
    </row>
    <row r="21826" spans="1:4">
      <c r="A21826" s="72" t="s">
        <v>57122</v>
      </c>
      <c r="B21826" s="73" t="s">
        <v>79510</v>
      </c>
      <c r="C21826" s="74" t="s">
        <v>13109</v>
      </c>
      <c r="D21826" s="122">
        <v>300.45999999999998</v>
      </c>
    </row>
    <row r="21827" spans="1:4">
      <c r="A21827" s="72" t="s">
        <v>57123</v>
      </c>
      <c r="B21827" s="73" t="s">
        <v>79511</v>
      </c>
      <c r="C21827" s="74" t="s">
        <v>13109</v>
      </c>
      <c r="D21827" s="122">
        <v>374.83</v>
      </c>
    </row>
    <row r="21828" spans="1:4">
      <c r="A21828" s="72" t="s">
        <v>57124</v>
      </c>
      <c r="B21828" s="73" t="s">
        <v>79512</v>
      </c>
      <c r="C21828" s="74" t="s">
        <v>13109</v>
      </c>
      <c r="D21828" s="122">
        <v>623.09</v>
      </c>
    </row>
    <row r="21829" spans="1:4">
      <c r="A21829" s="72" t="s">
        <v>57125</v>
      </c>
      <c r="B21829" s="73" t="s">
        <v>79513</v>
      </c>
      <c r="C21829" s="74" t="s">
        <v>13109</v>
      </c>
      <c r="D21829" s="122">
        <v>938.48</v>
      </c>
    </row>
    <row r="21830" spans="1:4">
      <c r="A21830" s="72" t="s">
        <v>57126</v>
      </c>
      <c r="B21830" s="73" t="s">
        <v>79514</v>
      </c>
      <c r="C21830" s="74" t="s">
        <v>13109</v>
      </c>
      <c r="D21830" s="122">
        <v>1328.4</v>
      </c>
    </row>
    <row r="21831" spans="1:4">
      <c r="A21831" s="118" t="s">
        <v>79515</v>
      </c>
      <c r="B21831" s="119" t="s">
        <v>79516</v>
      </c>
      <c r="C21831" s="120"/>
      <c r="D21831" s="121"/>
    </row>
    <row r="21832" spans="1:4">
      <c r="A21832" s="72" t="s">
        <v>57127</v>
      </c>
      <c r="B21832" s="73" t="s">
        <v>79517</v>
      </c>
      <c r="C21832" s="74" t="s">
        <v>13109</v>
      </c>
      <c r="D21832" s="122">
        <v>41.86</v>
      </c>
    </row>
    <row r="21833" spans="1:4">
      <c r="A21833" s="72" t="s">
        <v>57128</v>
      </c>
      <c r="B21833" s="73" t="s">
        <v>79518</v>
      </c>
      <c r="C21833" s="74" t="s">
        <v>13109</v>
      </c>
      <c r="D21833" s="122">
        <v>44.34</v>
      </c>
    </row>
    <row r="21834" spans="1:4">
      <c r="A21834" s="72" t="s">
        <v>57129</v>
      </c>
      <c r="B21834" s="73" t="s">
        <v>79519</v>
      </c>
      <c r="C21834" s="74" t="s">
        <v>13109</v>
      </c>
      <c r="D21834" s="122">
        <v>52.96</v>
      </c>
    </row>
    <row r="21835" spans="1:4">
      <c r="A21835" s="72" t="s">
        <v>57130</v>
      </c>
      <c r="B21835" s="73" t="s">
        <v>79520</v>
      </c>
      <c r="C21835" s="74" t="s">
        <v>13109</v>
      </c>
      <c r="D21835" s="122">
        <v>66.900000000000006</v>
      </c>
    </row>
    <row r="21836" spans="1:4">
      <c r="A21836" s="72" t="s">
        <v>57131</v>
      </c>
      <c r="B21836" s="73" t="s">
        <v>79521</v>
      </c>
      <c r="C21836" s="74" t="s">
        <v>13109</v>
      </c>
      <c r="D21836" s="122">
        <v>76.650000000000006</v>
      </c>
    </row>
    <row r="21837" spans="1:4">
      <c r="A21837" s="72" t="s">
        <v>57132</v>
      </c>
      <c r="B21837" s="73" t="s">
        <v>79522</v>
      </c>
      <c r="C21837" s="74" t="s">
        <v>13109</v>
      </c>
      <c r="D21837" s="122">
        <v>108.36</v>
      </c>
    </row>
    <row r="21838" spans="1:4">
      <c r="A21838" s="72" t="s">
        <v>57133</v>
      </c>
      <c r="B21838" s="73" t="s">
        <v>79523</v>
      </c>
      <c r="C21838" s="74" t="s">
        <v>13109</v>
      </c>
      <c r="D21838" s="122">
        <v>135.13</v>
      </c>
    </row>
    <row r="21839" spans="1:4">
      <c r="A21839" s="72" t="s">
        <v>57134</v>
      </c>
      <c r="B21839" s="73" t="s">
        <v>79524</v>
      </c>
      <c r="C21839" s="74" t="s">
        <v>13109</v>
      </c>
      <c r="D21839" s="122">
        <v>195.34</v>
      </c>
    </row>
    <row r="21840" spans="1:4">
      <c r="A21840" s="72" t="s">
        <v>57135</v>
      </c>
      <c r="B21840" s="73" t="s">
        <v>79525</v>
      </c>
      <c r="C21840" s="74" t="s">
        <v>13109</v>
      </c>
      <c r="D21840" s="122">
        <v>269.89</v>
      </c>
    </row>
    <row r="21841" spans="1:4">
      <c r="A21841" s="72" t="s">
        <v>57136</v>
      </c>
      <c r="B21841" s="73" t="s">
        <v>79526</v>
      </c>
      <c r="C21841" s="74" t="s">
        <v>13109</v>
      </c>
      <c r="D21841" s="122">
        <v>533.27</v>
      </c>
    </row>
    <row r="21842" spans="1:4">
      <c r="A21842" s="72" t="s">
        <v>57137</v>
      </c>
      <c r="B21842" s="73" t="s">
        <v>79527</v>
      </c>
      <c r="C21842" s="74" t="s">
        <v>13109</v>
      </c>
      <c r="D21842" s="122">
        <v>676.62</v>
      </c>
    </row>
    <row r="21843" spans="1:4">
      <c r="A21843" s="72" t="s">
        <v>57138</v>
      </c>
      <c r="B21843" s="73" t="s">
        <v>79528</v>
      </c>
      <c r="C21843" s="74" t="s">
        <v>13109</v>
      </c>
      <c r="D21843" s="122">
        <v>1137.26</v>
      </c>
    </row>
    <row r="21844" spans="1:4">
      <c r="A21844" s="118" t="s">
        <v>79529</v>
      </c>
      <c r="B21844" s="119" t="s">
        <v>79530</v>
      </c>
      <c r="C21844" s="120"/>
      <c r="D21844" s="121"/>
    </row>
    <row r="21845" spans="1:4">
      <c r="A21845" s="72" t="s">
        <v>57139</v>
      </c>
      <c r="B21845" s="73" t="s">
        <v>79531</v>
      </c>
      <c r="C21845" s="74" t="s">
        <v>13109</v>
      </c>
      <c r="D21845" s="122">
        <v>529.44000000000005</v>
      </c>
    </row>
    <row r="21846" spans="1:4">
      <c r="A21846" s="72" t="s">
        <v>57140</v>
      </c>
      <c r="B21846" s="73" t="s">
        <v>79532</v>
      </c>
      <c r="C21846" s="74" t="s">
        <v>13109</v>
      </c>
      <c r="D21846" s="122">
        <v>1341.77</v>
      </c>
    </row>
    <row r="21847" spans="1:4">
      <c r="A21847" s="72" t="s">
        <v>57141</v>
      </c>
      <c r="B21847" s="73" t="s">
        <v>79533</v>
      </c>
      <c r="C21847" s="74" t="s">
        <v>13109</v>
      </c>
      <c r="D21847" s="122">
        <v>1758.44</v>
      </c>
    </row>
    <row r="21848" spans="1:4">
      <c r="A21848" s="72" t="s">
        <v>57142</v>
      </c>
      <c r="B21848" s="73" t="s">
        <v>79534</v>
      </c>
      <c r="C21848" s="74" t="s">
        <v>13109</v>
      </c>
      <c r="D21848" s="122">
        <v>2425.5</v>
      </c>
    </row>
    <row r="21849" spans="1:4">
      <c r="A21849" s="118" t="s">
        <v>79535</v>
      </c>
      <c r="B21849" s="119" t="s">
        <v>79536</v>
      </c>
      <c r="C21849" s="120"/>
      <c r="D21849" s="121"/>
    </row>
    <row r="21850" spans="1:4">
      <c r="A21850" s="72" t="s">
        <v>57143</v>
      </c>
      <c r="B21850" s="73" t="s">
        <v>79537</v>
      </c>
      <c r="C21850" s="74" t="s">
        <v>13109</v>
      </c>
      <c r="D21850" s="122">
        <v>321.5</v>
      </c>
    </row>
    <row r="21851" spans="1:4">
      <c r="A21851" s="72" t="s">
        <v>57144</v>
      </c>
      <c r="B21851" s="73" t="s">
        <v>79538</v>
      </c>
      <c r="C21851" s="74" t="s">
        <v>13109</v>
      </c>
      <c r="D21851" s="122">
        <v>397.56</v>
      </c>
    </row>
    <row r="21852" spans="1:4">
      <c r="A21852" s="72" t="s">
        <v>57145</v>
      </c>
      <c r="B21852" s="73" t="s">
        <v>79539</v>
      </c>
      <c r="C21852" s="74" t="s">
        <v>13109</v>
      </c>
      <c r="D21852" s="122">
        <v>397.56</v>
      </c>
    </row>
    <row r="21853" spans="1:4">
      <c r="A21853" s="72" t="s">
        <v>57146</v>
      </c>
      <c r="B21853" s="73" t="s">
        <v>79540</v>
      </c>
      <c r="C21853" s="74" t="s">
        <v>13109</v>
      </c>
      <c r="D21853" s="122">
        <v>584.87</v>
      </c>
    </row>
    <row r="21854" spans="1:4">
      <c r="A21854" s="72" t="s">
        <v>57147</v>
      </c>
      <c r="B21854" s="73" t="s">
        <v>79541</v>
      </c>
      <c r="C21854" s="74" t="s">
        <v>13109</v>
      </c>
      <c r="D21854" s="122">
        <v>905.97</v>
      </c>
    </row>
    <row r="21855" spans="1:4">
      <c r="A21855" s="72" t="s">
        <v>57148</v>
      </c>
      <c r="B21855" s="73" t="s">
        <v>79542</v>
      </c>
      <c r="C21855" s="74" t="s">
        <v>13109</v>
      </c>
      <c r="D21855" s="122">
        <v>905.97</v>
      </c>
    </row>
    <row r="21856" spans="1:4">
      <c r="A21856" s="72" t="s">
        <v>57149</v>
      </c>
      <c r="B21856" s="73" t="s">
        <v>79543</v>
      </c>
      <c r="C21856" s="74" t="s">
        <v>13109</v>
      </c>
      <c r="D21856" s="122">
        <v>1020.66</v>
      </c>
    </row>
    <row r="21857" spans="1:4">
      <c r="A21857" s="72" t="s">
        <v>57150</v>
      </c>
      <c r="B21857" s="73" t="s">
        <v>79544</v>
      </c>
      <c r="C21857" s="74" t="s">
        <v>13109</v>
      </c>
      <c r="D21857" s="122">
        <v>3320.02</v>
      </c>
    </row>
    <row r="21858" spans="1:4">
      <c r="A21858" s="72" t="s">
        <v>57151</v>
      </c>
      <c r="B21858" s="73" t="s">
        <v>79545</v>
      </c>
      <c r="C21858" s="74" t="s">
        <v>13109</v>
      </c>
      <c r="D21858" s="122">
        <v>3373.53</v>
      </c>
    </row>
    <row r="21859" spans="1:4">
      <c r="A21859" s="72" t="s">
        <v>57152</v>
      </c>
      <c r="B21859" s="73" t="s">
        <v>79546</v>
      </c>
      <c r="C21859" s="74" t="s">
        <v>13109</v>
      </c>
      <c r="D21859" s="122">
        <v>3373.53</v>
      </c>
    </row>
    <row r="21860" spans="1:4" ht="21.6">
      <c r="A21860" s="118" t="s">
        <v>79547</v>
      </c>
      <c r="B21860" s="119" t="s">
        <v>79548</v>
      </c>
      <c r="C21860" s="120"/>
      <c r="D21860" s="121"/>
    </row>
    <row r="21861" spans="1:4" ht="21.6">
      <c r="A21861" s="72" t="s">
        <v>57153</v>
      </c>
      <c r="B21861" s="73" t="s">
        <v>79549</v>
      </c>
      <c r="C21861" s="74" t="s">
        <v>13109</v>
      </c>
      <c r="D21861" s="122">
        <v>1347.51</v>
      </c>
    </row>
    <row r="21862" spans="1:4" ht="21.6">
      <c r="A21862" s="72" t="s">
        <v>57154</v>
      </c>
      <c r="B21862" s="73" t="s">
        <v>79550</v>
      </c>
      <c r="C21862" s="74" t="s">
        <v>13109</v>
      </c>
      <c r="D21862" s="122">
        <v>1703.01</v>
      </c>
    </row>
    <row r="21863" spans="1:4" ht="21.6">
      <c r="A21863" s="72" t="s">
        <v>57155</v>
      </c>
      <c r="B21863" s="73" t="s">
        <v>79551</v>
      </c>
      <c r="C21863" s="74" t="s">
        <v>13109</v>
      </c>
      <c r="D21863" s="122">
        <v>1762.26</v>
      </c>
    </row>
    <row r="21864" spans="1:4" ht="21.6">
      <c r="A21864" s="72" t="s">
        <v>57156</v>
      </c>
      <c r="B21864" s="73" t="s">
        <v>79552</v>
      </c>
      <c r="C21864" s="74" t="s">
        <v>13109</v>
      </c>
      <c r="D21864" s="122">
        <v>1370.44</v>
      </c>
    </row>
    <row r="21865" spans="1:4" ht="21.6">
      <c r="A21865" s="72" t="s">
        <v>57157</v>
      </c>
      <c r="B21865" s="73" t="s">
        <v>79553</v>
      </c>
      <c r="C21865" s="74" t="s">
        <v>13109</v>
      </c>
      <c r="D21865" s="122">
        <v>1802.41</v>
      </c>
    </row>
    <row r="21866" spans="1:4" ht="21.6">
      <c r="A21866" s="72" t="s">
        <v>57158</v>
      </c>
      <c r="B21866" s="73" t="s">
        <v>79554</v>
      </c>
      <c r="C21866" s="74" t="s">
        <v>13109</v>
      </c>
      <c r="D21866" s="122">
        <v>1813.87</v>
      </c>
    </row>
    <row r="21867" spans="1:4" ht="21.6">
      <c r="A21867" s="72" t="s">
        <v>57159</v>
      </c>
      <c r="B21867" s="73" t="s">
        <v>79555</v>
      </c>
      <c r="C21867" s="74" t="s">
        <v>13109</v>
      </c>
      <c r="D21867" s="122">
        <v>1509.96</v>
      </c>
    </row>
    <row r="21868" spans="1:4" ht="21.6">
      <c r="A21868" s="72" t="s">
        <v>57160</v>
      </c>
      <c r="B21868" s="73" t="s">
        <v>79556</v>
      </c>
      <c r="C21868" s="74" t="s">
        <v>13109</v>
      </c>
      <c r="D21868" s="122">
        <v>1829.16</v>
      </c>
    </row>
    <row r="21869" spans="1:4">
      <c r="A21869" s="72" t="s">
        <v>57161</v>
      </c>
      <c r="B21869" s="73" t="s">
        <v>79557</v>
      </c>
      <c r="C21869" s="74" t="s">
        <v>13109</v>
      </c>
      <c r="D21869" s="122">
        <v>9.18</v>
      </c>
    </row>
    <row r="21870" spans="1:4">
      <c r="A21870" s="72" t="s">
        <v>57162</v>
      </c>
      <c r="B21870" s="73" t="s">
        <v>79558</v>
      </c>
      <c r="C21870" s="74" t="s">
        <v>13109</v>
      </c>
      <c r="D21870" s="122">
        <v>0.95</v>
      </c>
    </row>
    <row r="21871" spans="1:4">
      <c r="A21871" s="72" t="s">
        <v>57163</v>
      </c>
      <c r="B21871" s="73" t="s">
        <v>79559</v>
      </c>
      <c r="C21871" s="74" t="s">
        <v>13109</v>
      </c>
      <c r="D21871" s="122">
        <v>2.89</v>
      </c>
    </row>
    <row r="21872" spans="1:4">
      <c r="A21872" s="72" t="s">
        <v>57164</v>
      </c>
      <c r="B21872" s="73" t="s">
        <v>57165</v>
      </c>
      <c r="C21872" s="74" t="s">
        <v>13109</v>
      </c>
      <c r="D21872" s="122">
        <v>0.7</v>
      </c>
    </row>
    <row r="21873" spans="1:4">
      <c r="A21873" s="72" t="s">
        <v>57166</v>
      </c>
      <c r="B21873" s="73" t="s">
        <v>57167</v>
      </c>
      <c r="C21873" s="74" t="s">
        <v>13109</v>
      </c>
      <c r="D21873" s="122">
        <v>0.76</v>
      </c>
    </row>
    <row r="21874" spans="1:4">
      <c r="A21874" s="72" t="s">
        <v>57168</v>
      </c>
      <c r="B21874" s="73" t="s">
        <v>57169</v>
      </c>
      <c r="C21874" s="74" t="s">
        <v>13109</v>
      </c>
      <c r="D21874" s="122">
        <v>1.81</v>
      </c>
    </row>
    <row r="21875" spans="1:4">
      <c r="A21875" s="118" t="s">
        <v>79560</v>
      </c>
      <c r="B21875" s="119" t="s">
        <v>79561</v>
      </c>
      <c r="C21875" s="120"/>
      <c r="D21875" s="121"/>
    </row>
    <row r="21876" spans="1:4">
      <c r="A21876" s="72" t="s">
        <v>57170</v>
      </c>
      <c r="B21876" s="73" t="s">
        <v>57171</v>
      </c>
      <c r="C21876" s="74" t="s">
        <v>8</v>
      </c>
      <c r="D21876" s="122">
        <v>1428.58</v>
      </c>
    </row>
    <row r="21877" spans="1:4">
      <c r="A21877" s="72" t="s">
        <v>57172</v>
      </c>
      <c r="B21877" s="73" t="s">
        <v>57173</v>
      </c>
      <c r="C21877" s="74" t="s">
        <v>8</v>
      </c>
      <c r="D21877" s="122">
        <v>1868.15</v>
      </c>
    </row>
    <row r="21878" spans="1:4">
      <c r="A21878" s="72" t="s">
        <v>57174</v>
      </c>
      <c r="B21878" s="73" t="s">
        <v>79562</v>
      </c>
      <c r="C21878" s="74" t="s">
        <v>8</v>
      </c>
      <c r="D21878" s="122">
        <v>2087.9299999999998</v>
      </c>
    </row>
    <row r="21879" spans="1:4">
      <c r="A21879" s="72" t="s">
        <v>57175</v>
      </c>
      <c r="B21879" s="73" t="s">
        <v>79563</v>
      </c>
      <c r="C21879" s="74" t="s">
        <v>8</v>
      </c>
      <c r="D21879" s="122">
        <v>2362.66</v>
      </c>
    </row>
    <row r="21880" spans="1:4">
      <c r="A21880" s="72" t="s">
        <v>57176</v>
      </c>
      <c r="B21880" s="73" t="s">
        <v>57177</v>
      </c>
      <c r="C21880" s="74" t="s">
        <v>8</v>
      </c>
      <c r="D21880" s="122">
        <v>1868.15</v>
      </c>
    </row>
    <row r="21881" spans="1:4">
      <c r="A21881" s="72" t="s">
        <v>57178</v>
      </c>
      <c r="B21881" s="73" t="s">
        <v>57179</v>
      </c>
      <c r="C21881" s="74" t="s">
        <v>8</v>
      </c>
      <c r="D21881" s="122">
        <v>1978.04</v>
      </c>
    </row>
    <row r="21882" spans="1:4">
      <c r="A21882" s="72" t="s">
        <v>57180</v>
      </c>
      <c r="B21882" s="73" t="s">
        <v>57181</v>
      </c>
      <c r="C21882" s="74" t="s">
        <v>8</v>
      </c>
      <c r="D21882" s="122">
        <v>2307.71</v>
      </c>
    </row>
    <row r="21883" spans="1:4">
      <c r="A21883" s="72" t="s">
        <v>57182</v>
      </c>
      <c r="B21883" s="73" t="s">
        <v>57183</v>
      </c>
      <c r="C21883" s="74" t="s">
        <v>8</v>
      </c>
      <c r="D21883" s="122">
        <v>2527.4899999999998</v>
      </c>
    </row>
    <row r="21884" spans="1:4">
      <c r="A21884" s="72" t="s">
        <v>57184</v>
      </c>
      <c r="B21884" s="73" t="s">
        <v>57185</v>
      </c>
      <c r="C21884" s="74" t="s">
        <v>8</v>
      </c>
      <c r="D21884" s="122">
        <v>2747.28</v>
      </c>
    </row>
    <row r="21885" spans="1:4">
      <c r="A21885" s="72" t="s">
        <v>57186</v>
      </c>
      <c r="B21885" s="73" t="s">
        <v>57187</v>
      </c>
      <c r="C21885" s="74" t="s">
        <v>8</v>
      </c>
      <c r="D21885" s="122">
        <v>3406.62</v>
      </c>
    </row>
    <row r="21886" spans="1:4">
      <c r="A21886" s="72" t="s">
        <v>57188</v>
      </c>
      <c r="B21886" s="73" t="s">
        <v>57189</v>
      </c>
      <c r="C21886" s="74" t="s">
        <v>8</v>
      </c>
      <c r="D21886" s="122">
        <v>3516.51</v>
      </c>
    </row>
    <row r="21887" spans="1:4">
      <c r="A21887" s="72" t="s">
        <v>57190</v>
      </c>
      <c r="B21887" s="73" t="s">
        <v>57191</v>
      </c>
      <c r="C21887" s="74" t="s">
        <v>8</v>
      </c>
      <c r="D21887" s="122">
        <v>3516.51</v>
      </c>
    </row>
    <row r="21888" spans="1:4">
      <c r="A21888" s="72" t="s">
        <v>57192</v>
      </c>
      <c r="B21888" s="73" t="s">
        <v>57193</v>
      </c>
      <c r="C21888" s="74" t="s">
        <v>8</v>
      </c>
      <c r="D21888" s="122">
        <v>3736.29</v>
      </c>
    </row>
    <row r="21889" spans="1:4">
      <c r="A21889" s="72" t="s">
        <v>57194</v>
      </c>
      <c r="B21889" s="73" t="s">
        <v>57195</v>
      </c>
      <c r="C21889" s="74" t="s">
        <v>8</v>
      </c>
      <c r="D21889" s="122">
        <v>5164.88</v>
      </c>
    </row>
    <row r="21890" spans="1:4">
      <c r="A21890" s="72" t="s">
        <v>57196</v>
      </c>
      <c r="B21890" s="73" t="s">
        <v>57197</v>
      </c>
      <c r="C21890" s="74" t="s">
        <v>8</v>
      </c>
      <c r="D21890" s="122">
        <v>6703.35</v>
      </c>
    </row>
    <row r="21891" spans="1:4">
      <c r="A21891" s="72" t="s">
        <v>57198</v>
      </c>
      <c r="B21891" s="73" t="s">
        <v>57199</v>
      </c>
      <c r="C21891" s="74" t="s">
        <v>8</v>
      </c>
      <c r="D21891" s="122">
        <v>8131.93</v>
      </c>
    </row>
    <row r="21892" spans="1:4">
      <c r="A21892" s="72" t="s">
        <v>57200</v>
      </c>
      <c r="B21892" s="73" t="s">
        <v>57201</v>
      </c>
      <c r="C21892" s="74" t="s">
        <v>8</v>
      </c>
      <c r="D21892" s="122">
        <v>9230.84</v>
      </c>
    </row>
    <row r="21893" spans="1:4">
      <c r="A21893" s="72" t="s">
        <v>57202</v>
      </c>
      <c r="B21893" s="73" t="s">
        <v>57203</v>
      </c>
      <c r="C21893" s="74" t="s">
        <v>8</v>
      </c>
      <c r="D21893" s="122">
        <v>4285.75</v>
      </c>
    </row>
    <row r="21894" spans="1:4">
      <c r="A21894" s="72" t="s">
        <v>57204</v>
      </c>
      <c r="B21894" s="73" t="s">
        <v>57205</v>
      </c>
      <c r="C21894" s="74" t="s">
        <v>8</v>
      </c>
      <c r="D21894" s="122">
        <v>4395.6400000000003</v>
      </c>
    </row>
    <row r="21895" spans="1:4">
      <c r="A21895" s="72" t="s">
        <v>57206</v>
      </c>
      <c r="B21895" s="73" t="s">
        <v>57207</v>
      </c>
      <c r="C21895" s="74" t="s">
        <v>8</v>
      </c>
      <c r="D21895" s="122">
        <v>4945.1000000000004</v>
      </c>
    </row>
    <row r="21896" spans="1:4">
      <c r="A21896" s="72" t="s">
        <v>57208</v>
      </c>
      <c r="B21896" s="73" t="s">
        <v>57209</v>
      </c>
      <c r="C21896" s="74" t="s">
        <v>8</v>
      </c>
      <c r="D21896" s="122">
        <v>6263.79</v>
      </c>
    </row>
    <row r="21897" spans="1:4">
      <c r="A21897" s="72" t="s">
        <v>57210</v>
      </c>
      <c r="B21897" s="73" t="s">
        <v>57211</v>
      </c>
      <c r="C21897" s="74" t="s">
        <v>8</v>
      </c>
      <c r="D21897" s="122">
        <v>7692.37</v>
      </c>
    </row>
    <row r="21898" spans="1:4">
      <c r="A21898" s="72" t="s">
        <v>57212</v>
      </c>
      <c r="B21898" s="73" t="s">
        <v>57213</v>
      </c>
      <c r="C21898" s="74" t="s">
        <v>8</v>
      </c>
      <c r="D21898" s="122">
        <v>9120.9500000000007</v>
      </c>
    </row>
    <row r="21899" spans="1:4">
      <c r="A21899" s="72" t="s">
        <v>57214</v>
      </c>
      <c r="B21899" s="73" t="s">
        <v>57215</v>
      </c>
      <c r="C21899" s="74" t="s">
        <v>8</v>
      </c>
      <c r="D21899" s="122">
        <v>10219.86</v>
      </c>
    </row>
    <row r="21900" spans="1:4">
      <c r="A21900" s="118" t="s">
        <v>79564</v>
      </c>
      <c r="B21900" s="119" t="s">
        <v>73775</v>
      </c>
      <c r="C21900" s="120"/>
      <c r="D21900" s="121"/>
    </row>
    <row r="21901" spans="1:4">
      <c r="A21901" s="72" t="s">
        <v>57216</v>
      </c>
      <c r="B21901" s="73" t="s">
        <v>57217</v>
      </c>
      <c r="C21901" s="74" t="s">
        <v>8</v>
      </c>
      <c r="D21901" s="122">
        <v>0.56000000000000005</v>
      </c>
    </row>
    <row r="21902" spans="1:4">
      <c r="A21902" s="72" t="s">
        <v>57218</v>
      </c>
      <c r="B21902" s="73" t="s">
        <v>57219</v>
      </c>
      <c r="C21902" s="74" t="s">
        <v>8</v>
      </c>
      <c r="D21902" s="122">
        <v>0.97</v>
      </c>
    </row>
    <row r="21903" spans="1:4">
      <c r="A21903" s="72" t="s">
        <v>57220</v>
      </c>
      <c r="B21903" s="73" t="s">
        <v>79565</v>
      </c>
      <c r="C21903" s="74" t="s">
        <v>18</v>
      </c>
      <c r="D21903" s="122">
        <v>3.62</v>
      </c>
    </row>
    <row r="21904" spans="1:4" ht="21.6">
      <c r="A21904" s="72" t="s">
        <v>57221</v>
      </c>
      <c r="B21904" s="73" t="s">
        <v>79566</v>
      </c>
      <c r="C21904" s="74" t="s">
        <v>18</v>
      </c>
      <c r="D21904" s="122">
        <v>5.56</v>
      </c>
    </row>
    <row r="21905" spans="1:4">
      <c r="A21905" s="72" t="s">
        <v>57222</v>
      </c>
      <c r="B21905" s="73" t="s">
        <v>57223</v>
      </c>
      <c r="C21905" s="74" t="s">
        <v>10</v>
      </c>
      <c r="D21905" s="122">
        <v>1130.4000000000001</v>
      </c>
    </row>
    <row r="21906" spans="1:4">
      <c r="A21906" s="72" t="s">
        <v>57224</v>
      </c>
      <c r="B21906" s="73" t="s">
        <v>57225</v>
      </c>
      <c r="C21906" s="74" t="s">
        <v>10</v>
      </c>
      <c r="D21906" s="122">
        <v>2214.64</v>
      </c>
    </row>
    <row r="21907" spans="1:4">
      <c r="A21907" s="118" t="s">
        <v>79567</v>
      </c>
      <c r="B21907" s="119" t="s">
        <v>79568</v>
      </c>
      <c r="C21907" s="120"/>
      <c r="D21907" s="121"/>
    </row>
    <row r="21908" spans="1:4">
      <c r="A21908" s="118" t="s">
        <v>79569</v>
      </c>
      <c r="B21908" s="119" t="s">
        <v>79570</v>
      </c>
      <c r="C21908" s="120"/>
      <c r="D21908" s="121"/>
    </row>
    <row r="21909" spans="1:4">
      <c r="A21909" s="72" t="s">
        <v>57226</v>
      </c>
      <c r="B21909" s="73" t="s">
        <v>57227</v>
      </c>
      <c r="C21909" s="74" t="s">
        <v>8</v>
      </c>
      <c r="D21909" s="122">
        <v>46.19</v>
      </c>
    </row>
    <row r="21910" spans="1:4">
      <c r="A21910" s="72" t="s">
        <v>57228</v>
      </c>
      <c r="B21910" s="73" t="s">
        <v>57229</v>
      </c>
      <c r="C21910" s="74" t="s">
        <v>8</v>
      </c>
      <c r="D21910" s="122">
        <v>47.75</v>
      </c>
    </row>
    <row r="21911" spans="1:4">
      <c r="A21911" s="72" t="s">
        <v>57230</v>
      </c>
      <c r="B21911" s="73" t="s">
        <v>57231</v>
      </c>
      <c r="C21911" s="74" t="s">
        <v>8</v>
      </c>
      <c r="D21911" s="122">
        <v>63.68</v>
      </c>
    </row>
    <row r="21912" spans="1:4">
      <c r="A21912" s="72" t="s">
        <v>57232</v>
      </c>
      <c r="B21912" s="73" t="s">
        <v>57233</v>
      </c>
      <c r="C21912" s="74" t="s">
        <v>8</v>
      </c>
      <c r="D21912" s="122">
        <v>104.62</v>
      </c>
    </row>
    <row r="21913" spans="1:4">
      <c r="A21913" s="72" t="s">
        <v>57234</v>
      </c>
      <c r="B21913" s="73" t="s">
        <v>57235</v>
      </c>
      <c r="C21913" s="74" t="s">
        <v>8</v>
      </c>
      <c r="D21913" s="122">
        <v>104.62</v>
      </c>
    </row>
    <row r="21914" spans="1:4">
      <c r="A21914" s="72" t="s">
        <v>57236</v>
      </c>
      <c r="B21914" s="73" t="s">
        <v>57237</v>
      </c>
      <c r="C21914" s="74" t="s">
        <v>8</v>
      </c>
      <c r="D21914" s="122">
        <v>19.68</v>
      </c>
    </row>
    <row r="21915" spans="1:4">
      <c r="A21915" s="72" t="s">
        <v>57238</v>
      </c>
      <c r="B21915" s="73" t="s">
        <v>57239</v>
      </c>
      <c r="C21915" s="74" t="s">
        <v>8</v>
      </c>
      <c r="D21915" s="122">
        <v>20.75</v>
      </c>
    </row>
    <row r="21916" spans="1:4">
      <c r="A21916" s="72" t="s">
        <v>57240</v>
      </c>
      <c r="B21916" s="73" t="s">
        <v>57241</v>
      </c>
      <c r="C21916" s="74" t="s">
        <v>8</v>
      </c>
      <c r="D21916" s="122">
        <v>32.76</v>
      </c>
    </row>
    <row r="21917" spans="1:4">
      <c r="A21917" s="72" t="s">
        <v>57242</v>
      </c>
      <c r="B21917" s="73" t="s">
        <v>57243</v>
      </c>
      <c r="C21917" s="74" t="s">
        <v>8</v>
      </c>
      <c r="D21917" s="122">
        <v>44.64</v>
      </c>
    </row>
    <row r="21918" spans="1:4">
      <c r="A21918" s="72" t="s">
        <v>57244</v>
      </c>
      <c r="B21918" s="73" t="s">
        <v>57245</v>
      </c>
      <c r="C21918" s="74" t="s">
        <v>8</v>
      </c>
      <c r="D21918" s="122">
        <v>56.36</v>
      </c>
    </row>
    <row r="21919" spans="1:4">
      <c r="A21919" s="72" t="s">
        <v>57246</v>
      </c>
      <c r="B21919" s="73" t="s">
        <v>57247</v>
      </c>
      <c r="C21919" s="74" t="s">
        <v>8</v>
      </c>
      <c r="D21919" s="122">
        <v>78.5</v>
      </c>
    </row>
    <row r="21920" spans="1:4">
      <c r="A21920" s="72" t="s">
        <v>57248</v>
      </c>
      <c r="B21920" s="73" t="s">
        <v>57249</v>
      </c>
      <c r="C21920" s="74" t="s">
        <v>8</v>
      </c>
      <c r="D21920" s="122">
        <v>162.80000000000001</v>
      </c>
    </row>
    <row r="21921" spans="1:4">
      <c r="A21921" s="72" t="s">
        <v>57250</v>
      </c>
      <c r="B21921" s="73" t="s">
        <v>57251</v>
      </c>
      <c r="C21921" s="74" t="s">
        <v>8</v>
      </c>
      <c r="D21921" s="122">
        <v>299.02</v>
      </c>
    </row>
    <row r="21922" spans="1:4">
      <c r="A21922" s="72" t="s">
        <v>57252</v>
      </c>
      <c r="B21922" s="73" t="s">
        <v>57253</v>
      </c>
      <c r="C21922" s="74" t="s">
        <v>8</v>
      </c>
      <c r="D21922" s="122">
        <v>465.13</v>
      </c>
    </row>
    <row r="21923" spans="1:4">
      <c r="A21923" s="72" t="s">
        <v>57254</v>
      </c>
      <c r="B21923" s="73" t="s">
        <v>57255</v>
      </c>
      <c r="C21923" s="74" t="s">
        <v>8</v>
      </c>
      <c r="D21923" s="122">
        <v>9.51</v>
      </c>
    </row>
    <row r="21924" spans="1:4">
      <c r="A21924" s="72" t="s">
        <v>57256</v>
      </c>
      <c r="B21924" s="73" t="s">
        <v>79571</v>
      </c>
      <c r="C21924" s="74" t="s">
        <v>8</v>
      </c>
      <c r="D21924" s="122">
        <v>35.28</v>
      </c>
    </row>
    <row r="21925" spans="1:4">
      <c r="A21925" s="72" t="s">
        <v>57257</v>
      </c>
      <c r="B21925" s="73" t="s">
        <v>79572</v>
      </c>
      <c r="C21925" s="74" t="s">
        <v>8</v>
      </c>
      <c r="D21925" s="122">
        <v>35.28</v>
      </c>
    </row>
    <row r="21926" spans="1:4">
      <c r="A21926" s="72" t="s">
        <v>57258</v>
      </c>
      <c r="B21926" s="73" t="s">
        <v>79573</v>
      </c>
      <c r="C21926" s="74" t="s">
        <v>8</v>
      </c>
      <c r="D21926" s="122">
        <v>101.44</v>
      </c>
    </row>
    <row r="21927" spans="1:4">
      <c r="A21927" s="72" t="s">
        <v>57259</v>
      </c>
      <c r="B21927" s="73" t="s">
        <v>79574</v>
      </c>
      <c r="C21927" s="74" t="s">
        <v>8</v>
      </c>
      <c r="D21927" s="122">
        <v>101.44</v>
      </c>
    </row>
    <row r="21928" spans="1:4">
      <c r="A21928" s="72" t="s">
        <v>57260</v>
      </c>
      <c r="B21928" s="73" t="s">
        <v>57261</v>
      </c>
      <c r="C21928" s="74" t="s">
        <v>8</v>
      </c>
      <c r="D21928" s="122">
        <v>246.48</v>
      </c>
    </row>
    <row r="21929" spans="1:4">
      <c r="A21929" s="72" t="s">
        <v>57262</v>
      </c>
      <c r="B21929" s="73" t="s">
        <v>57263</v>
      </c>
      <c r="C21929" s="74" t="s">
        <v>8</v>
      </c>
      <c r="D21929" s="122">
        <v>33.24</v>
      </c>
    </row>
    <row r="21930" spans="1:4">
      <c r="A21930" s="72" t="s">
        <v>57264</v>
      </c>
      <c r="B21930" s="73" t="s">
        <v>57265</v>
      </c>
      <c r="C21930" s="74" t="s">
        <v>8</v>
      </c>
      <c r="D21930" s="122">
        <v>19.52</v>
      </c>
    </row>
    <row r="21931" spans="1:4">
      <c r="A21931" s="72" t="s">
        <v>57266</v>
      </c>
      <c r="B21931" s="73" t="s">
        <v>57267</v>
      </c>
      <c r="C21931" s="74" t="s">
        <v>8</v>
      </c>
      <c r="D21931" s="122">
        <v>16.739999999999998</v>
      </c>
    </row>
    <row r="21932" spans="1:4">
      <c r="A21932" s="72" t="s">
        <v>57268</v>
      </c>
      <c r="B21932" s="73" t="s">
        <v>57269</v>
      </c>
      <c r="C21932" s="74" t="s">
        <v>8</v>
      </c>
      <c r="D21932" s="122">
        <v>16.739999999999998</v>
      </c>
    </row>
    <row r="21933" spans="1:4" ht="21.6">
      <c r="A21933" s="72" t="s">
        <v>57270</v>
      </c>
      <c r="B21933" s="73" t="s">
        <v>79575</v>
      </c>
      <c r="C21933" s="74" t="s">
        <v>8</v>
      </c>
      <c r="D21933" s="122">
        <v>69.739999999999995</v>
      </c>
    </row>
    <row r="21934" spans="1:4" ht="21.6">
      <c r="A21934" s="72" t="s">
        <v>57271</v>
      </c>
      <c r="B21934" s="73" t="s">
        <v>79576</v>
      </c>
      <c r="C21934" s="74" t="s">
        <v>8</v>
      </c>
      <c r="D21934" s="122">
        <v>134.28</v>
      </c>
    </row>
    <row r="21935" spans="1:4">
      <c r="A21935" s="72" t="s">
        <v>57272</v>
      </c>
      <c r="B21935" s="73" t="s">
        <v>57273</v>
      </c>
      <c r="C21935" s="74" t="s">
        <v>8</v>
      </c>
      <c r="D21935" s="122">
        <v>145.12</v>
      </c>
    </row>
    <row r="21936" spans="1:4">
      <c r="A21936" s="72" t="s">
        <v>57274</v>
      </c>
      <c r="B21936" s="73" t="s">
        <v>57275</v>
      </c>
      <c r="C21936" s="74" t="s">
        <v>8</v>
      </c>
      <c r="D21936" s="122">
        <v>27.46</v>
      </c>
    </row>
    <row r="21937" spans="1:4">
      <c r="A21937" s="72" t="s">
        <v>57276</v>
      </c>
      <c r="B21937" s="73" t="s">
        <v>57277</v>
      </c>
      <c r="C21937" s="74" t="s">
        <v>8</v>
      </c>
      <c r="D21937" s="122">
        <v>24.37</v>
      </c>
    </row>
    <row r="21938" spans="1:4">
      <c r="A21938" s="72" t="s">
        <v>57278</v>
      </c>
      <c r="B21938" s="73" t="s">
        <v>57279</v>
      </c>
      <c r="C21938" s="74" t="s">
        <v>8</v>
      </c>
      <c r="D21938" s="122">
        <v>78.180000000000007</v>
      </c>
    </row>
    <row r="21939" spans="1:4">
      <c r="A21939" s="72" t="s">
        <v>57280</v>
      </c>
      <c r="B21939" s="73" t="s">
        <v>57281</v>
      </c>
      <c r="C21939" s="74" t="s">
        <v>8</v>
      </c>
      <c r="D21939" s="122">
        <v>7.04</v>
      </c>
    </row>
    <row r="21940" spans="1:4">
      <c r="A21940" s="72" t="s">
        <v>57282</v>
      </c>
      <c r="B21940" s="73" t="s">
        <v>79577</v>
      </c>
      <c r="C21940" s="74" t="s">
        <v>8</v>
      </c>
      <c r="D21940" s="122">
        <v>430.89</v>
      </c>
    </row>
    <row r="21941" spans="1:4">
      <c r="A21941" s="72" t="s">
        <v>57283</v>
      </c>
      <c r="B21941" s="73" t="s">
        <v>79578</v>
      </c>
      <c r="C21941" s="74" t="s">
        <v>8</v>
      </c>
      <c r="D21941" s="122">
        <v>615.57000000000005</v>
      </c>
    </row>
    <row r="21942" spans="1:4" ht="21.6">
      <c r="A21942" s="72" t="s">
        <v>57284</v>
      </c>
      <c r="B21942" s="73" t="s">
        <v>79579</v>
      </c>
      <c r="C21942" s="74" t="s">
        <v>8</v>
      </c>
      <c r="D21942" s="122">
        <v>57.71</v>
      </c>
    </row>
    <row r="21943" spans="1:4">
      <c r="A21943" s="118" t="s">
        <v>79580</v>
      </c>
      <c r="B21943" s="119" t="s">
        <v>79581</v>
      </c>
      <c r="C21943" s="120"/>
      <c r="D21943" s="121"/>
    </row>
    <row r="21944" spans="1:4">
      <c r="A21944" s="72" t="s">
        <v>57285</v>
      </c>
      <c r="B21944" s="73" t="s">
        <v>79582</v>
      </c>
      <c r="C21944" s="74" t="s">
        <v>8</v>
      </c>
      <c r="D21944" s="122">
        <v>159.46</v>
      </c>
    </row>
    <row r="21945" spans="1:4">
      <c r="A21945" s="72" t="s">
        <v>57286</v>
      </c>
      <c r="B21945" s="73" t="s">
        <v>79583</v>
      </c>
      <c r="C21945" s="74" t="s">
        <v>8</v>
      </c>
      <c r="D21945" s="122">
        <v>199.33</v>
      </c>
    </row>
    <row r="21946" spans="1:4">
      <c r="A21946" s="72" t="s">
        <v>57287</v>
      </c>
      <c r="B21946" s="73" t="s">
        <v>79584</v>
      </c>
      <c r="C21946" s="74" t="s">
        <v>8</v>
      </c>
      <c r="D21946" s="122">
        <v>273.95</v>
      </c>
    </row>
    <row r="21947" spans="1:4">
      <c r="A21947" s="72" t="s">
        <v>57288</v>
      </c>
      <c r="B21947" s="73" t="s">
        <v>79585</v>
      </c>
      <c r="C21947" s="74" t="s">
        <v>8</v>
      </c>
      <c r="D21947" s="122">
        <v>444.47</v>
      </c>
    </row>
    <row r="21948" spans="1:4">
      <c r="A21948" s="72" t="s">
        <v>57289</v>
      </c>
      <c r="B21948" s="73" t="s">
        <v>79586</v>
      </c>
      <c r="C21948" s="74" t="s">
        <v>8</v>
      </c>
      <c r="D21948" s="122">
        <v>572.96</v>
      </c>
    </row>
    <row r="21949" spans="1:4">
      <c r="A21949" s="72" t="s">
        <v>57290</v>
      </c>
      <c r="B21949" s="73" t="s">
        <v>79587</v>
      </c>
      <c r="C21949" s="74" t="s">
        <v>8</v>
      </c>
      <c r="D21949" s="122">
        <v>105.49</v>
      </c>
    </row>
    <row r="21950" spans="1:4">
      <c r="A21950" s="72" t="s">
        <v>57291</v>
      </c>
      <c r="B21950" s="73" t="s">
        <v>79588</v>
      </c>
      <c r="C21950" s="74" t="s">
        <v>8</v>
      </c>
      <c r="D21950" s="122">
        <v>167.94</v>
      </c>
    </row>
    <row r="21951" spans="1:4">
      <c r="A21951" s="72" t="s">
        <v>57292</v>
      </c>
      <c r="B21951" s="73" t="s">
        <v>79589</v>
      </c>
      <c r="C21951" s="74" t="s">
        <v>8</v>
      </c>
      <c r="D21951" s="122">
        <v>291.11</v>
      </c>
    </row>
    <row r="21952" spans="1:4">
      <c r="A21952" s="72" t="s">
        <v>57293</v>
      </c>
      <c r="B21952" s="73" t="s">
        <v>79590</v>
      </c>
      <c r="C21952" s="74" t="s">
        <v>8</v>
      </c>
      <c r="D21952" s="122">
        <v>349.58</v>
      </c>
    </row>
    <row r="21953" spans="1:4">
      <c r="A21953" s="118" t="s">
        <v>79591</v>
      </c>
      <c r="B21953" s="119" t="s">
        <v>79592</v>
      </c>
      <c r="C21953" s="120"/>
      <c r="D21953" s="121"/>
    </row>
    <row r="21954" spans="1:4">
      <c r="A21954" s="72" t="s">
        <v>57294</v>
      </c>
      <c r="B21954" s="73" t="s">
        <v>79593</v>
      </c>
      <c r="C21954" s="74" t="s">
        <v>13109</v>
      </c>
      <c r="D21954" s="122">
        <v>112.38</v>
      </c>
    </row>
    <row r="21955" spans="1:4">
      <c r="A21955" s="72" t="s">
        <v>57295</v>
      </c>
      <c r="B21955" s="73" t="s">
        <v>57296</v>
      </c>
      <c r="C21955" s="74" t="s">
        <v>13109</v>
      </c>
      <c r="D21955" s="122">
        <v>767.11</v>
      </c>
    </row>
    <row r="21956" spans="1:4">
      <c r="A21956" s="72" t="s">
        <v>57297</v>
      </c>
      <c r="B21956" s="73" t="s">
        <v>79594</v>
      </c>
      <c r="C21956" s="74" t="s">
        <v>13109</v>
      </c>
      <c r="D21956" s="122">
        <v>16432.95</v>
      </c>
    </row>
    <row r="21957" spans="1:4">
      <c r="A21957" s="72" t="s">
        <v>57298</v>
      </c>
      <c r="B21957" s="73" t="s">
        <v>79595</v>
      </c>
      <c r="C21957" s="74" t="s">
        <v>13109</v>
      </c>
      <c r="D21957" s="122">
        <v>14.84</v>
      </c>
    </row>
    <row r="21958" spans="1:4">
      <c r="A21958" s="72" t="s">
        <v>57299</v>
      </c>
      <c r="B21958" s="73" t="s">
        <v>79596</v>
      </c>
      <c r="C21958" s="74" t="s">
        <v>13109</v>
      </c>
      <c r="D21958" s="122">
        <v>15.8</v>
      </c>
    </row>
    <row r="21959" spans="1:4">
      <c r="A21959" s="72" t="s">
        <v>57300</v>
      </c>
      <c r="B21959" s="73" t="s">
        <v>79597</v>
      </c>
      <c r="C21959" s="74" t="s">
        <v>13109</v>
      </c>
      <c r="D21959" s="122">
        <v>15.9</v>
      </c>
    </row>
    <row r="21960" spans="1:4">
      <c r="A21960" s="72" t="s">
        <v>57301</v>
      </c>
      <c r="B21960" s="73" t="s">
        <v>79598</v>
      </c>
      <c r="C21960" s="74" t="s">
        <v>13109</v>
      </c>
      <c r="D21960" s="122">
        <v>29.69</v>
      </c>
    </row>
    <row r="21961" spans="1:4">
      <c r="A21961" s="72" t="s">
        <v>57302</v>
      </c>
      <c r="B21961" s="73" t="s">
        <v>57303</v>
      </c>
      <c r="C21961" s="74" t="s">
        <v>13109</v>
      </c>
      <c r="D21961" s="122">
        <v>4770.8599999999997</v>
      </c>
    </row>
    <row r="21962" spans="1:4">
      <c r="A21962" s="72" t="s">
        <v>57304</v>
      </c>
      <c r="B21962" s="73" t="s">
        <v>79599</v>
      </c>
      <c r="C21962" s="74" t="s">
        <v>13109</v>
      </c>
      <c r="D21962" s="122">
        <v>5.65</v>
      </c>
    </row>
    <row r="21963" spans="1:4">
      <c r="A21963" s="72" t="s">
        <v>57305</v>
      </c>
      <c r="B21963" s="73" t="s">
        <v>79600</v>
      </c>
      <c r="C21963" s="74" t="s">
        <v>13109</v>
      </c>
      <c r="D21963" s="122">
        <v>17.91</v>
      </c>
    </row>
    <row r="21964" spans="1:4">
      <c r="A21964" s="72" t="s">
        <v>57306</v>
      </c>
      <c r="B21964" s="73" t="s">
        <v>79601</v>
      </c>
      <c r="C21964" s="74" t="s">
        <v>13109</v>
      </c>
      <c r="D21964" s="122">
        <v>31.11</v>
      </c>
    </row>
    <row r="21965" spans="1:4">
      <c r="A21965" s="72" t="s">
        <v>57307</v>
      </c>
      <c r="B21965" s="73" t="s">
        <v>79602</v>
      </c>
      <c r="C21965" s="74" t="s">
        <v>13109</v>
      </c>
      <c r="D21965" s="122">
        <v>113.14</v>
      </c>
    </row>
    <row r="21966" spans="1:4">
      <c r="A21966" s="72" t="s">
        <v>57308</v>
      </c>
      <c r="B21966" s="73" t="s">
        <v>79603</v>
      </c>
      <c r="C21966" s="74" t="s">
        <v>13109</v>
      </c>
      <c r="D21966" s="122">
        <v>16.59</v>
      </c>
    </row>
    <row r="21967" spans="1:4">
      <c r="A21967" s="72" t="s">
        <v>57309</v>
      </c>
      <c r="B21967" s="73" t="s">
        <v>79604</v>
      </c>
      <c r="C21967" s="74" t="s">
        <v>13109</v>
      </c>
      <c r="D21967" s="122">
        <v>17.91</v>
      </c>
    </row>
    <row r="21968" spans="1:4">
      <c r="A21968" s="72" t="s">
        <v>57310</v>
      </c>
      <c r="B21968" s="73" t="s">
        <v>79605</v>
      </c>
      <c r="C21968" s="74" t="s">
        <v>13109</v>
      </c>
      <c r="D21968" s="122">
        <v>9.44</v>
      </c>
    </row>
    <row r="21969" spans="1:4">
      <c r="A21969" s="72" t="s">
        <v>57311</v>
      </c>
      <c r="B21969" s="73" t="s">
        <v>79606</v>
      </c>
      <c r="C21969" s="74" t="s">
        <v>13109</v>
      </c>
      <c r="D21969" s="122">
        <v>30.17</v>
      </c>
    </row>
    <row r="21970" spans="1:4">
      <c r="A21970" s="72" t="s">
        <v>57312</v>
      </c>
      <c r="B21970" s="73" t="s">
        <v>79607</v>
      </c>
      <c r="C21970" s="74" t="s">
        <v>13109</v>
      </c>
      <c r="D21970" s="122">
        <v>71.66</v>
      </c>
    </row>
    <row r="21971" spans="1:4">
      <c r="A21971" s="72" t="s">
        <v>57313</v>
      </c>
      <c r="B21971" s="73" t="s">
        <v>79608</v>
      </c>
      <c r="C21971" s="74" t="s">
        <v>13109</v>
      </c>
      <c r="D21971" s="122">
        <v>52.8</v>
      </c>
    </row>
    <row r="21972" spans="1:4">
      <c r="A21972" s="72" t="s">
        <v>57314</v>
      </c>
      <c r="B21972" s="73" t="s">
        <v>79609</v>
      </c>
      <c r="C21972" s="74" t="s">
        <v>13109</v>
      </c>
      <c r="D21972" s="122">
        <v>51.95</v>
      </c>
    </row>
    <row r="21973" spans="1:4">
      <c r="A21973" s="72" t="s">
        <v>57315</v>
      </c>
      <c r="B21973" s="73" t="s">
        <v>57316</v>
      </c>
      <c r="C21973" s="74" t="s">
        <v>13109</v>
      </c>
      <c r="D21973" s="122">
        <v>360.99</v>
      </c>
    </row>
    <row r="21974" spans="1:4">
      <c r="A21974" s="72" t="s">
        <v>57317</v>
      </c>
      <c r="B21974" s="73" t="s">
        <v>79610</v>
      </c>
      <c r="C21974" s="74" t="s">
        <v>13109</v>
      </c>
      <c r="D21974" s="122">
        <v>35.36</v>
      </c>
    </row>
    <row r="21975" spans="1:4">
      <c r="A21975" s="72" t="s">
        <v>57318</v>
      </c>
      <c r="B21975" s="73" t="s">
        <v>79611</v>
      </c>
      <c r="C21975" s="74" t="s">
        <v>13109</v>
      </c>
      <c r="D21975" s="122">
        <v>32.020000000000003</v>
      </c>
    </row>
    <row r="21976" spans="1:4">
      <c r="A21976" s="72" t="s">
        <v>57319</v>
      </c>
      <c r="B21976" s="73" t="s">
        <v>79612</v>
      </c>
      <c r="C21976" s="74" t="s">
        <v>13109</v>
      </c>
      <c r="D21976" s="122">
        <v>2650.48</v>
      </c>
    </row>
    <row r="21977" spans="1:4">
      <c r="A21977" s="72" t="s">
        <v>57320</v>
      </c>
      <c r="B21977" s="73" t="s">
        <v>57321</v>
      </c>
      <c r="C21977" s="74" t="s">
        <v>13109</v>
      </c>
      <c r="D21977" s="122">
        <v>371.07</v>
      </c>
    </row>
    <row r="21978" spans="1:4">
      <c r="A21978" s="72" t="s">
        <v>57322</v>
      </c>
      <c r="B21978" s="73" t="s">
        <v>57323</v>
      </c>
      <c r="C21978" s="74" t="s">
        <v>13109</v>
      </c>
      <c r="D21978" s="122">
        <v>1564.88</v>
      </c>
    </row>
    <row r="21979" spans="1:4">
      <c r="A21979" s="72" t="s">
        <v>57324</v>
      </c>
      <c r="B21979" s="73" t="s">
        <v>79613</v>
      </c>
      <c r="C21979" s="74" t="s">
        <v>13109</v>
      </c>
      <c r="D21979" s="122">
        <v>287.52</v>
      </c>
    </row>
    <row r="21980" spans="1:4">
      <c r="A21980" s="72" t="s">
        <v>57325</v>
      </c>
      <c r="B21980" s="73" t="s">
        <v>79614</v>
      </c>
      <c r="C21980" s="74" t="s">
        <v>13109</v>
      </c>
      <c r="D21980" s="122">
        <v>2968.53</v>
      </c>
    </row>
    <row r="21981" spans="1:4">
      <c r="A21981" s="72" t="s">
        <v>57326</v>
      </c>
      <c r="B21981" s="73" t="s">
        <v>79615</v>
      </c>
      <c r="C21981" s="74" t="s">
        <v>13109</v>
      </c>
      <c r="D21981" s="122">
        <v>424.08</v>
      </c>
    </row>
    <row r="21982" spans="1:4">
      <c r="A21982" s="72" t="s">
        <v>57327</v>
      </c>
      <c r="B21982" s="73" t="s">
        <v>79616</v>
      </c>
      <c r="C21982" s="74" t="s">
        <v>13109</v>
      </c>
      <c r="D21982" s="122">
        <v>424.08</v>
      </c>
    </row>
    <row r="21983" spans="1:4">
      <c r="A21983" s="72" t="s">
        <v>57328</v>
      </c>
      <c r="B21983" s="73" t="s">
        <v>79617</v>
      </c>
      <c r="C21983" s="74" t="s">
        <v>13109</v>
      </c>
      <c r="D21983" s="122">
        <v>371.07</v>
      </c>
    </row>
    <row r="21984" spans="1:4">
      <c r="A21984" s="72" t="s">
        <v>57329</v>
      </c>
      <c r="B21984" s="73" t="s">
        <v>79618</v>
      </c>
      <c r="C21984" s="74" t="s">
        <v>13109</v>
      </c>
      <c r="D21984" s="122">
        <v>371.07</v>
      </c>
    </row>
    <row r="21985" spans="1:4">
      <c r="A21985" s="72" t="s">
        <v>57330</v>
      </c>
      <c r="B21985" s="73" t="s">
        <v>79619</v>
      </c>
      <c r="C21985" s="74" t="s">
        <v>13109</v>
      </c>
      <c r="D21985" s="122">
        <v>371.07</v>
      </c>
    </row>
    <row r="21986" spans="1:4">
      <c r="A21986" s="72" t="s">
        <v>57331</v>
      </c>
      <c r="B21986" s="73" t="s">
        <v>79620</v>
      </c>
      <c r="C21986" s="74" t="s">
        <v>13109</v>
      </c>
      <c r="D21986" s="122">
        <v>371.07</v>
      </c>
    </row>
    <row r="21987" spans="1:4">
      <c r="A21987" s="72" t="s">
        <v>57332</v>
      </c>
      <c r="B21987" s="73" t="s">
        <v>79621</v>
      </c>
      <c r="C21987" s="74" t="s">
        <v>13109</v>
      </c>
      <c r="D21987" s="122">
        <v>4.9800000000000004</v>
      </c>
    </row>
    <row r="21988" spans="1:4">
      <c r="A21988" s="72" t="s">
        <v>57333</v>
      </c>
      <c r="B21988" s="73" t="s">
        <v>79622</v>
      </c>
      <c r="C21988" s="74" t="s">
        <v>13109</v>
      </c>
      <c r="D21988" s="122">
        <v>8.5299999999999994</v>
      </c>
    </row>
    <row r="21989" spans="1:4">
      <c r="A21989" s="72" t="s">
        <v>57334</v>
      </c>
      <c r="B21989" s="73" t="s">
        <v>79623</v>
      </c>
      <c r="C21989" s="74" t="s">
        <v>13109</v>
      </c>
      <c r="D21989" s="122">
        <v>7.32</v>
      </c>
    </row>
    <row r="21990" spans="1:4">
      <c r="A21990" s="72" t="s">
        <v>57335</v>
      </c>
      <c r="B21990" s="73" t="s">
        <v>79624</v>
      </c>
      <c r="C21990" s="74" t="s">
        <v>13109</v>
      </c>
      <c r="D21990" s="122">
        <v>7.85</v>
      </c>
    </row>
    <row r="21991" spans="1:4">
      <c r="A21991" s="72" t="s">
        <v>57336</v>
      </c>
      <c r="B21991" s="73" t="s">
        <v>79625</v>
      </c>
      <c r="C21991" s="74" t="s">
        <v>13109</v>
      </c>
      <c r="D21991" s="122">
        <v>144.19</v>
      </c>
    </row>
    <row r="21992" spans="1:4">
      <c r="A21992" s="72" t="s">
        <v>57337</v>
      </c>
      <c r="B21992" s="73" t="s">
        <v>79626</v>
      </c>
      <c r="C21992" s="74" t="s">
        <v>13109</v>
      </c>
      <c r="D21992" s="122">
        <v>7951.43</v>
      </c>
    </row>
    <row r="21993" spans="1:4">
      <c r="A21993" s="72" t="s">
        <v>57338</v>
      </c>
      <c r="B21993" s="73" t="s">
        <v>57339</v>
      </c>
      <c r="C21993" s="74" t="s">
        <v>13109</v>
      </c>
      <c r="D21993" s="122">
        <v>10336.85</v>
      </c>
    </row>
    <row r="21994" spans="1:4">
      <c r="A21994" s="72" t="s">
        <v>57340</v>
      </c>
      <c r="B21994" s="73" t="s">
        <v>79627</v>
      </c>
      <c r="C21994" s="74" t="s">
        <v>13109</v>
      </c>
      <c r="D21994" s="122">
        <v>23.11</v>
      </c>
    </row>
    <row r="21995" spans="1:4">
      <c r="A21995" s="72" t="s">
        <v>57341</v>
      </c>
      <c r="B21995" s="73" t="s">
        <v>79628</v>
      </c>
      <c r="C21995" s="74" t="s">
        <v>13109</v>
      </c>
      <c r="D21995" s="122">
        <v>23.11</v>
      </c>
    </row>
    <row r="21996" spans="1:4">
      <c r="A21996" s="72" t="s">
        <v>57342</v>
      </c>
      <c r="B21996" s="73" t="s">
        <v>79629</v>
      </c>
      <c r="C21996" s="74" t="s">
        <v>13109</v>
      </c>
      <c r="D21996" s="122">
        <v>18.02</v>
      </c>
    </row>
    <row r="21997" spans="1:4">
      <c r="A21997" s="72" t="s">
        <v>57343</v>
      </c>
      <c r="B21997" s="73" t="s">
        <v>79630</v>
      </c>
      <c r="C21997" s="74" t="s">
        <v>13109</v>
      </c>
      <c r="D21997" s="122">
        <v>18.02</v>
      </c>
    </row>
    <row r="21998" spans="1:4">
      <c r="A21998" s="72" t="s">
        <v>57344</v>
      </c>
      <c r="B21998" s="73" t="s">
        <v>79631</v>
      </c>
      <c r="C21998" s="74" t="s">
        <v>13109</v>
      </c>
      <c r="D21998" s="122">
        <v>10.5</v>
      </c>
    </row>
    <row r="21999" spans="1:4">
      <c r="A21999" s="72" t="s">
        <v>57345</v>
      </c>
      <c r="B21999" s="73" t="s">
        <v>79632</v>
      </c>
      <c r="C21999" s="74" t="s">
        <v>13109</v>
      </c>
      <c r="D21999" s="122">
        <v>53.33</v>
      </c>
    </row>
    <row r="22000" spans="1:4">
      <c r="A22000" s="72" t="s">
        <v>57346</v>
      </c>
      <c r="B22000" s="73" t="s">
        <v>79633</v>
      </c>
      <c r="C22000" s="74" t="s">
        <v>13109</v>
      </c>
      <c r="D22000" s="122">
        <v>16.75</v>
      </c>
    </row>
    <row r="22001" spans="1:4">
      <c r="A22001" s="72" t="s">
        <v>57347</v>
      </c>
      <c r="B22001" s="73" t="s">
        <v>79634</v>
      </c>
      <c r="C22001" s="74" t="s">
        <v>13109</v>
      </c>
      <c r="D22001" s="122">
        <v>53.86</v>
      </c>
    </row>
    <row r="22002" spans="1:4">
      <c r="A22002" s="72" t="s">
        <v>57348</v>
      </c>
      <c r="B22002" s="73" t="s">
        <v>79635</v>
      </c>
      <c r="C22002" s="74" t="s">
        <v>13109</v>
      </c>
      <c r="D22002" s="122">
        <v>7.32</v>
      </c>
    </row>
    <row r="22003" spans="1:4">
      <c r="A22003" s="72" t="s">
        <v>57349</v>
      </c>
      <c r="B22003" s="73" t="s">
        <v>79636</v>
      </c>
      <c r="C22003" s="74" t="s">
        <v>13109</v>
      </c>
      <c r="D22003" s="122">
        <v>13.46</v>
      </c>
    </row>
    <row r="22004" spans="1:4">
      <c r="A22004" s="72" t="s">
        <v>57350</v>
      </c>
      <c r="B22004" s="73" t="s">
        <v>79637</v>
      </c>
      <c r="C22004" s="74" t="s">
        <v>13109</v>
      </c>
      <c r="D22004" s="122">
        <v>14.21</v>
      </c>
    </row>
    <row r="22005" spans="1:4">
      <c r="A22005" s="72" t="s">
        <v>57351</v>
      </c>
      <c r="B22005" s="73" t="s">
        <v>57352</v>
      </c>
      <c r="C22005" s="74" t="s">
        <v>13109</v>
      </c>
      <c r="D22005" s="122">
        <v>36.049999999999997</v>
      </c>
    </row>
    <row r="22006" spans="1:4">
      <c r="A22006" s="72" t="s">
        <v>57353</v>
      </c>
      <c r="B22006" s="73" t="s">
        <v>57354</v>
      </c>
      <c r="C22006" s="74" t="s">
        <v>13109</v>
      </c>
      <c r="D22006" s="122">
        <v>3486.84</v>
      </c>
    </row>
    <row r="22007" spans="1:4">
      <c r="A22007" s="72" t="s">
        <v>57355</v>
      </c>
      <c r="B22007" s="73" t="s">
        <v>79638</v>
      </c>
      <c r="C22007" s="74" t="s">
        <v>13109</v>
      </c>
      <c r="D22007" s="122">
        <v>159.03</v>
      </c>
    </row>
    <row r="22008" spans="1:4">
      <c r="A22008" s="72" t="s">
        <v>57356</v>
      </c>
      <c r="B22008" s="73" t="s">
        <v>57357</v>
      </c>
      <c r="C22008" s="74" t="s">
        <v>13109</v>
      </c>
      <c r="D22008" s="122">
        <v>349.86</v>
      </c>
    </row>
    <row r="22009" spans="1:4">
      <c r="A22009" s="72" t="s">
        <v>57358</v>
      </c>
      <c r="B22009" s="73" t="s">
        <v>57359</v>
      </c>
      <c r="C22009" s="74" t="s">
        <v>13109</v>
      </c>
      <c r="D22009" s="122">
        <v>2862.51</v>
      </c>
    </row>
    <row r="22010" spans="1:4">
      <c r="A22010" s="72" t="s">
        <v>57360</v>
      </c>
      <c r="B22010" s="73" t="s">
        <v>57361</v>
      </c>
      <c r="C22010" s="74" t="s">
        <v>13109</v>
      </c>
      <c r="D22010" s="122">
        <v>2862.51</v>
      </c>
    </row>
    <row r="22011" spans="1:4">
      <c r="A22011" s="72" t="s">
        <v>57362</v>
      </c>
      <c r="B22011" s="73" t="s">
        <v>57363</v>
      </c>
      <c r="C22011" s="74" t="s">
        <v>8</v>
      </c>
      <c r="D22011" s="122">
        <v>1183.99</v>
      </c>
    </row>
    <row r="22012" spans="1:4">
      <c r="A22012" s="72" t="s">
        <v>57364</v>
      </c>
      <c r="B22012" s="73" t="s">
        <v>57365</v>
      </c>
      <c r="C22012" s="74" t="s">
        <v>8</v>
      </c>
      <c r="D22012" s="122">
        <v>1183.99</v>
      </c>
    </row>
    <row r="22013" spans="1:4">
      <c r="A22013" s="72" t="s">
        <v>57366</v>
      </c>
      <c r="B22013" s="73" t="s">
        <v>57367</v>
      </c>
      <c r="C22013" s="74" t="s">
        <v>13109</v>
      </c>
      <c r="D22013" s="122">
        <v>2544.4699999999998</v>
      </c>
    </row>
    <row r="22014" spans="1:4">
      <c r="A22014" s="72" t="s">
        <v>57368</v>
      </c>
      <c r="B22014" s="73" t="s">
        <v>79639</v>
      </c>
      <c r="C22014" s="74" t="s">
        <v>13109</v>
      </c>
      <c r="D22014" s="122">
        <v>5.3</v>
      </c>
    </row>
    <row r="22015" spans="1:4">
      <c r="A22015" s="72" t="s">
        <v>57369</v>
      </c>
      <c r="B22015" s="73" t="s">
        <v>79640</v>
      </c>
      <c r="C22015" s="74" t="s">
        <v>13109</v>
      </c>
      <c r="D22015" s="122">
        <v>5.09</v>
      </c>
    </row>
    <row r="22016" spans="1:4">
      <c r="A22016" s="72" t="s">
        <v>57370</v>
      </c>
      <c r="B22016" s="73" t="s">
        <v>79641</v>
      </c>
      <c r="C22016" s="74" t="s">
        <v>13109</v>
      </c>
      <c r="D22016" s="122">
        <v>2.86</v>
      </c>
    </row>
    <row r="22017" spans="1:4">
      <c r="A22017" s="72" t="s">
        <v>57371</v>
      </c>
      <c r="B22017" s="73" t="s">
        <v>79642</v>
      </c>
      <c r="C22017" s="74" t="s">
        <v>13109</v>
      </c>
      <c r="D22017" s="122">
        <v>166.77</v>
      </c>
    </row>
    <row r="22018" spans="1:4">
      <c r="A22018" s="72" t="s">
        <v>57372</v>
      </c>
      <c r="B22018" s="73" t="s">
        <v>79643</v>
      </c>
      <c r="C22018" s="74" t="s">
        <v>13109</v>
      </c>
      <c r="D22018" s="122">
        <v>7.42</v>
      </c>
    </row>
    <row r="22019" spans="1:4">
      <c r="A22019" s="72" t="s">
        <v>57373</v>
      </c>
      <c r="B22019" s="73" t="s">
        <v>79644</v>
      </c>
      <c r="C22019" s="74" t="s">
        <v>13109</v>
      </c>
      <c r="D22019" s="122">
        <v>8.4700000000000006</v>
      </c>
    </row>
    <row r="22020" spans="1:4">
      <c r="A22020" s="72" t="s">
        <v>57374</v>
      </c>
      <c r="B22020" s="73" t="s">
        <v>79645</v>
      </c>
      <c r="C22020" s="74" t="s">
        <v>13109</v>
      </c>
      <c r="D22020" s="122">
        <v>5.3</v>
      </c>
    </row>
    <row r="22021" spans="1:4">
      <c r="A22021" s="72" t="s">
        <v>57375</v>
      </c>
      <c r="B22021" s="73" t="s">
        <v>79646</v>
      </c>
      <c r="C22021" s="74" t="s">
        <v>13109</v>
      </c>
      <c r="D22021" s="122">
        <v>6.04</v>
      </c>
    </row>
    <row r="22022" spans="1:4">
      <c r="A22022" s="72" t="s">
        <v>57376</v>
      </c>
      <c r="B22022" s="73" t="s">
        <v>79647</v>
      </c>
      <c r="C22022" s="74" t="s">
        <v>13109</v>
      </c>
      <c r="D22022" s="122">
        <v>57.78</v>
      </c>
    </row>
    <row r="22023" spans="1:4">
      <c r="A22023" s="72" t="s">
        <v>57377</v>
      </c>
      <c r="B22023" s="73" t="s">
        <v>79648</v>
      </c>
      <c r="C22023" s="74" t="s">
        <v>13109</v>
      </c>
      <c r="D22023" s="122">
        <v>5.83</v>
      </c>
    </row>
    <row r="22024" spans="1:4">
      <c r="A22024" s="72" t="s">
        <v>57378</v>
      </c>
      <c r="B22024" s="73" t="s">
        <v>79649</v>
      </c>
      <c r="C22024" s="74" t="s">
        <v>13109</v>
      </c>
      <c r="D22024" s="122">
        <v>14.52</v>
      </c>
    </row>
    <row r="22025" spans="1:4">
      <c r="A22025" s="72" t="s">
        <v>57379</v>
      </c>
      <c r="B22025" s="73" t="s">
        <v>57380</v>
      </c>
      <c r="C22025" s="74" t="s">
        <v>13109</v>
      </c>
      <c r="D22025" s="122">
        <v>166.77</v>
      </c>
    </row>
    <row r="22026" spans="1:4">
      <c r="A22026" s="72" t="s">
        <v>57381</v>
      </c>
      <c r="B22026" s="73" t="s">
        <v>57382</v>
      </c>
      <c r="C22026" s="74" t="s">
        <v>13109</v>
      </c>
      <c r="D22026" s="122">
        <v>50.47</v>
      </c>
    </row>
    <row r="22027" spans="1:4">
      <c r="A22027" s="72" t="s">
        <v>57383</v>
      </c>
      <c r="B22027" s="73" t="s">
        <v>79650</v>
      </c>
      <c r="C22027" s="74" t="s">
        <v>13109</v>
      </c>
      <c r="D22027" s="122">
        <v>1.1100000000000001</v>
      </c>
    </row>
    <row r="22028" spans="1:4">
      <c r="A22028" s="72" t="s">
        <v>57384</v>
      </c>
      <c r="B22028" s="73" t="s">
        <v>79651</v>
      </c>
      <c r="C22028" s="74" t="s">
        <v>13109</v>
      </c>
      <c r="D22028" s="122">
        <v>0.95</v>
      </c>
    </row>
    <row r="22029" spans="1:4">
      <c r="A22029" s="72" t="s">
        <v>57385</v>
      </c>
      <c r="B22029" s="73" t="s">
        <v>79652</v>
      </c>
      <c r="C22029" s="74" t="s">
        <v>13109</v>
      </c>
      <c r="D22029" s="122">
        <v>0.53</v>
      </c>
    </row>
    <row r="22030" spans="1:4">
      <c r="A22030" s="72" t="s">
        <v>57386</v>
      </c>
      <c r="B22030" s="73" t="s">
        <v>79653</v>
      </c>
      <c r="C22030" s="74" t="s">
        <v>13109</v>
      </c>
      <c r="D22030" s="122">
        <v>0.53</v>
      </c>
    </row>
    <row r="22031" spans="1:4">
      <c r="A22031" s="72" t="s">
        <v>57387</v>
      </c>
      <c r="B22031" s="73" t="s">
        <v>79654</v>
      </c>
      <c r="C22031" s="74" t="s">
        <v>13109</v>
      </c>
      <c r="D22031" s="122">
        <v>0.64</v>
      </c>
    </row>
    <row r="22032" spans="1:4">
      <c r="A22032" s="72" t="s">
        <v>57388</v>
      </c>
      <c r="B22032" s="73" t="s">
        <v>57389</v>
      </c>
      <c r="C22032" s="74" t="s">
        <v>13109</v>
      </c>
      <c r="D22032" s="122">
        <v>5300.95</v>
      </c>
    </row>
    <row r="22033" spans="1:4">
      <c r="A22033" s="72" t="s">
        <v>57390</v>
      </c>
      <c r="B22033" s="73" t="s">
        <v>57391</v>
      </c>
      <c r="C22033" s="74" t="s">
        <v>13109</v>
      </c>
      <c r="D22033" s="122">
        <v>5300.95</v>
      </c>
    </row>
    <row r="22034" spans="1:4">
      <c r="A22034" s="118" t="s">
        <v>79655</v>
      </c>
      <c r="B22034" s="119" t="s">
        <v>79656</v>
      </c>
      <c r="C22034" s="120"/>
      <c r="D22034" s="121"/>
    </row>
    <row r="22035" spans="1:4" ht="21.6">
      <c r="A22035" s="72" t="s">
        <v>57392</v>
      </c>
      <c r="B22035" s="73" t="s">
        <v>79657</v>
      </c>
      <c r="C22035" s="74" t="s">
        <v>8</v>
      </c>
      <c r="D22035" s="122">
        <v>28.62</v>
      </c>
    </row>
    <row r="22036" spans="1:4" ht="21.6">
      <c r="A22036" s="72" t="s">
        <v>57393</v>
      </c>
      <c r="B22036" s="73" t="s">
        <v>79658</v>
      </c>
      <c r="C22036" s="74" t="s">
        <v>8</v>
      </c>
      <c r="D22036" s="122">
        <v>23.37</v>
      </c>
    </row>
    <row r="22037" spans="1:4" ht="21.6">
      <c r="A22037" s="72" t="s">
        <v>57394</v>
      </c>
      <c r="B22037" s="73" t="s">
        <v>79659</v>
      </c>
      <c r="C22037" s="74" t="s">
        <v>8</v>
      </c>
      <c r="D22037" s="122">
        <v>36.15</v>
      </c>
    </row>
    <row r="22038" spans="1:4">
      <c r="A22038" s="72" t="s">
        <v>57395</v>
      </c>
      <c r="B22038" s="73" t="s">
        <v>57396</v>
      </c>
      <c r="C22038" s="74" t="s">
        <v>8</v>
      </c>
      <c r="D22038" s="122">
        <v>10.49</v>
      </c>
    </row>
    <row r="22039" spans="1:4">
      <c r="A22039" s="72" t="s">
        <v>57397</v>
      </c>
      <c r="B22039" s="73" t="s">
        <v>57398</v>
      </c>
      <c r="C22039" s="74" t="s">
        <v>8</v>
      </c>
      <c r="D22039" s="122">
        <v>8.84</v>
      </c>
    </row>
    <row r="22040" spans="1:4">
      <c r="A22040" s="72" t="s">
        <v>57399</v>
      </c>
      <c r="B22040" s="73" t="s">
        <v>57400</v>
      </c>
      <c r="C22040" s="74" t="s">
        <v>8</v>
      </c>
      <c r="D22040" s="122">
        <v>12.15</v>
      </c>
    </row>
    <row r="22041" spans="1:4">
      <c r="A22041" s="72" t="s">
        <v>57401</v>
      </c>
      <c r="B22041" s="73" t="s">
        <v>57402</v>
      </c>
      <c r="C22041" s="74" t="s">
        <v>8</v>
      </c>
      <c r="D22041" s="122">
        <v>13.25</v>
      </c>
    </row>
    <row r="22042" spans="1:4">
      <c r="A22042" s="72" t="s">
        <v>57403</v>
      </c>
      <c r="B22042" s="73" t="s">
        <v>57404</v>
      </c>
      <c r="C22042" s="74" t="s">
        <v>8</v>
      </c>
      <c r="D22042" s="122">
        <v>176.73</v>
      </c>
    </row>
    <row r="22043" spans="1:4">
      <c r="A22043" s="72" t="s">
        <v>57405</v>
      </c>
      <c r="B22043" s="73" t="s">
        <v>57406</v>
      </c>
      <c r="C22043" s="74" t="s">
        <v>8</v>
      </c>
      <c r="D22043" s="122">
        <v>2.77</v>
      </c>
    </row>
    <row r="22044" spans="1:4" ht="21.6">
      <c r="A22044" s="72" t="s">
        <v>57407</v>
      </c>
      <c r="B22044" s="73" t="s">
        <v>79660</v>
      </c>
      <c r="C22044" s="74" t="s">
        <v>8</v>
      </c>
      <c r="D22044" s="122">
        <v>7.73</v>
      </c>
    </row>
    <row r="22045" spans="1:4">
      <c r="A22045" s="118" t="s">
        <v>79661</v>
      </c>
      <c r="B22045" s="119" t="s">
        <v>73775</v>
      </c>
      <c r="C22045" s="120"/>
      <c r="D22045" s="121"/>
    </row>
    <row r="22046" spans="1:4">
      <c r="A22046" s="118" t="s">
        <v>79662</v>
      </c>
      <c r="B22046" s="119" t="s">
        <v>79663</v>
      </c>
      <c r="C22046" s="120"/>
      <c r="D22046" s="121"/>
    </row>
    <row r="22047" spans="1:4">
      <c r="A22047" s="72" t="s">
        <v>57408</v>
      </c>
      <c r="B22047" s="73" t="s">
        <v>79664</v>
      </c>
      <c r="C22047" s="74" t="s">
        <v>8</v>
      </c>
      <c r="D22047" s="122">
        <v>4217.01</v>
      </c>
    </row>
    <row r="22048" spans="1:4">
      <c r="A22048" s="72" t="s">
        <v>57409</v>
      </c>
      <c r="B22048" s="73" t="s">
        <v>79665</v>
      </c>
      <c r="C22048" s="74" t="s">
        <v>8</v>
      </c>
      <c r="D22048" s="122">
        <v>420.21</v>
      </c>
    </row>
    <row r="22049" spans="1:4">
      <c r="A22049" s="72" t="s">
        <v>57410</v>
      </c>
      <c r="B22049" s="73" t="s">
        <v>79666</v>
      </c>
      <c r="C22049" s="74" t="s">
        <v>8</v>
      </c>
      <c r="D22049" s="122">
        <v>462.23</v>
      </c>
    </row>
    <row r="22050" spans="1:4">
      <c r="A22050" s="72" t="s">
        <v>57411</v>
      </c>
      <c r="B22050" s="73" t="s">
        <v>79667</v>
      </c>
      <c r="C22050" s="74" t="s">
        <v>8</v>
      </c>
      <c r="D22050" s="122">
        <v>508.46</v>
      </c>
    </row>
    <row r="22051" spans="1:4">
      <c r="A22051" s="118" t="s">
        <v>79668</v>
      </c>
      <c r="B22051" s="119" t="s">
        <v>79669</v>
      </c>
      <c r="C22051" s="120"/>
      <c r="D22051" s="121"/>
    </row>
    <row r="22052" spans="1:4">
      <c r="A22052" s="72" t="s">
        <v>57412</v>
      </c>
      <c r="B22052" s="73" t="s">
        <v>79670</v>
      </c>
      <c r="C22052" s="74" t="s">
        <v>8</v>
      </c>
      <c r="D22052" s="122">
        <v>0.36</v>
      </c>
    </row>
    <row r="22053" spans="1:4">
      <c r="A22053" s="72" t="s">
        <v>57413</v>
      </c>
      <c r="B22053" s="73" t="s">
        <v>79671</v>
      </c>
      <c r="C22053" s="74" t="s">
        <v>8</v>
      </c>
      <c r="D22053" s="122">
        <v>0.48</v>
      </c>
    </row>
    <row r="22054" spans="1:4">
      <c r="A22054" s="72" t="s">
        <v>57414</v>
      </c>
      <c r="B22054" s="73" t="s">
        <v>79672</v>
      </c>
      <c r="C22054" s="74" t="s">
        <v>8</v>
      </c>
      <c r="D22054" s="122">
        <v>0.61</v>
      </c>
    </row>
    <row r="22055" spans="1:4">
      <c r="A22055" s="72" t="s">
        <v>57415</v>
      </c>
      <c r="B22055" s="73" t="s">
        <v>79673</v>
      </c>
      <c r="C22055" s="74" t="s">
        <v>8</v>
      </c>
      <c r="D22055" s="122">
        <v>0.63</v>
      </c>
    </row>
    <row r="22056" spans="1:4">
      <c r="A22056" s="72" t="s">
        <v>57416</v>
      </c>
      <c r="B22056" s="73" t="s">
        <v>79674</v>
      </c>
      <c r="C22056" s="74" t="s">
        <v>8</v>
      </c>
      <c r="D22056" s="122">
        <v>0.92</v>
      </c>
    </row>
    <row r="22057" spans="1:4">
      <c r="A22057" s="72" t="s">
        <v>57417</v>
      </c>
      <c r="B22057" s="73" t="s">
        <v>79675</v>
      </c>
      <c r="C22057" s="74" t="s">
        <v>8</v>
      </c>
      <c r="D22057" s="122">
        <v>0.9</v>
      </c>
    </row>
    <row r="22058" spans="1:4">
      <c r="A22058" s="72" t="s">
        <v>57418</v>
      </c>
      <c r="B22058" s="73" t="s">
        <v>79676</v>
      </c>
      <c r="C22058" s="74" t="s">
        <v>8</v>
      </c>
      <c r="D22058" s="122">
        <v>1.3</v>
      </c>
    </row>
    <row r="22059" spans="1:4">
      <c r="A22059" s="72" t="s">
        <v>57419</v>
      </c>
      <c r="B22059" s="73" t="s">
        <v>79677</v>
      </c>
      <c r="C22059" s="74" t="s">
        <v>8</v>
      </c>
      <c r="D22059" s="122">
        <v>2.31</v>
      </c>
    </row>
    <row r="22060" spans="1:4">
      <c r="A22060" s="72" t="s">
        <v>57420</v>
      </c>
      <c r="B22060" s="73" t="s">
        <v>79678</v>
      </c>
      <c r="C22060" s="74" t="s">
        <v>8</v>
      </c>
      <c r="D22060" s="122">
        <v>0.32</v>
      </c>
    </row>
    <row r="22061" spans="1:4">
      <c r="A22061" s="72" t="s">
        <v>57421</v>
      </c>
      <c r="B22061" s="73" t="s">
        <v>79679</v>
      </c>
      <c r="C22061" s="74" t="s">
        <v>8</v>
      </c>
      <c r="D22061" s="122">
        <v>0.34</v>
      </c>
    </row>
    <row r="22062" spans="1:4">
      <c r="A22062" s="72" t="s">
        <v>57422</v>
      </c>
      <c r="B22062" s="73" t="s">
        <v>79680</v>
      </c>
      <c r="C22062" s="74" t="s">
        <v>8</v>
      </c>
      <c r="D22062" s="122">
        <v>0.46</v>
      </c>
    </row>
    <row r="22063" spans="1:4">
      <c r="A22063" s="72" t="s">
        <v>57423</v>
      </c>
      <c r="B22063" s="73" t="s">
        <v>79681</v>
      </c>
      <c r="C22063" s="74" t="s">
        <v>8</v>
      </c>
      <c r="D22063" s="122">
        <v>0.62</v>
      </c>
    </row>
    <row r="22064" spans="1:4">
      <c r="A22064" s="72" t="s">
        <v>57424</v>
      </c>
      <c r="B22064" s="73" t="s">
        <v>79682</v>
      </c>
      <c r="C22064" s="74" t="s">
        <v>8</v>
      </c>
      <c r="D22064" s="122">
        <v>0.91</v>
      </c>
    </row>
    <row r="22065" spans="1:4">
      <c r="A22065" s="72" t="s">
        <v>57425</v>
      </c>
      <c r="B22065" s="73" t="s">
        <v>79683</v>
      </c>
      <c r="C22065" s="74" t="s">
        <v>8</v>
      </c>
      <c r="D22065" s="122">
        <v>1.28</v>
      </c>
    </row>
    <row r="22066" spans="1:4">
      <c r="A22066" s="72" t="s">
        <v>57426</v>
      </c>
      <c r="B22066" s="73" t="s">
        <v>79684</v>
      </c>
      <c r="C22066" s="74" t="s">
        <v>8</v>
      </c>
      <c r="D22066" s="122">
        <v>1.49</v>
      </c>
    </row>
    <row r="22067" spans="1:4">
      <c r="A22067" s="72" t="s">
        <v>57427</v>
      </c>
      <c r="B22067" s="73" t="s">
        <v>79685</v>
      </c>
      <c r="C22067" s="74" t="s">
        <v>8</v>
      </c>
      <c r="D22067" s="122">
        <v>2.46</v>
      </c>
    </row>
    <row r="22068" spans="1:4">
      <c r="A22068" s="118" t="s">
        <v>79686</v>
      </c>
      <c r="B22068" s="119" t="s">
        <v>79687</v>
      </c>
      <c r="C22068" s="120"/>
      <c r="D22068" s="121"/>
    </row>
    <row r="22069" spans="1:4">
      <c r="A22069" s="72" t="s">
        <v>57428</v>
      </c>
      <c r="B22069" s="73" t="s">
        <v>57429</v>
      </c>
      <c r="C22069" s="74" t="s">
        <v>8</v>
      </c>
      <c r="D22069" s="122">
        <v>7.33</v>
      </c>
    </row>
    <row r="22070" spans="1:4">
      <c r="A22070" s="72" t="s">
        <v>57430</v>
      </c>
      <c r="B22070" s="73" t="s">
        <v>57431</v>
      </c>
      <c r="C22070" s="74" t="s">
        <v>8</v>
      </c>
      <c r="D22070" s="122">
        <v>7.33</v>
      </c>
    </row>
    <row r="22071" spans="1:4">
      <c r="A22071" s="72" t="s">
        <v>57432</v>
      </c>
      <c r="B22071" s="73" t="s">
        <v>57433</v>
      </c>
      <c r="C22071" s="74" t="s">
        <v>8</v>
      </c>
      <c r="D22071" s="122">
        <v>7.33</v>
      </c>
    </row>
    <row r="22072" spans="1:4">
      <c r="A22072" s="72" t="s">
        <v>57434</v>
      </c>
      <c r="B22072" s="73" t="s">
        <v>57435</v>
      </c>
      <c r="C22072" s="74" t="s">
        <v>8</v>
      </c>
      <c r="D22072" s="122">
        <v>7.33</v>
      </c>
    </row>
    <row r="22073" spans="1:4">
      <c r="A22073" s="72" t="s">
        <v>57436</v>
      </c>
      <c r="B22073" s="73" t="s">
        <v>57437</v>
      </c>
      <c r="C22073" s="74" t="s">
        <v>8</v>
      </c>
      <c r="D22073" s="122">
        <v>7.33</v>
      </c>
    </row>
    <row r="22074" spans="1:4">
      <c r="A22074" s="72" t="s">
        <v>57438</v>
      </c>
      <c r="B22074" s="73" t="s">
        <v>57439</v>
      </c>
      <c r="C22074" s="74" t="s">
        <v>8</v>
      </c>
      <c r="D22074" s="122">
        <v>7.33</v>
      </c>
    </row>
    <row r="22075" spans="1:4">
      <c r="A22075" s="72" t="s">
        <v>57440</v>
      </c>
      <c r="B22075" s="73" t="s">
        <v>57441</v>
      </c>
      <c r="C22075" s="74" t="s">
        <v>8</v>
      </c>
      <c r="D22075" s="122">
        <v>7.33</v>
      </c>
    </row>
    <row r="22076" spans="1:4">
      <c r="A22076" s="72" t="s">
        <v>57442</v>
      </c>
      <c r="B22076" s="73" t="s">
        <v>57443</v>
      </c>
      <c r="C22076" s="74" t="s">
        <v>8</v>
      </c>
      <c r="D22076" s="122">
        <v>7.33</v>
      </c>
    </row>
    <row r="22077" spans="1:4">
      <c r="A22077" s="72" t="s">
        <v>57444</v>
      </c>
      <c r="B22077" s="73" t="s">
        <v>57445</v>
      </c>
      <c r="C22077" s="74" t="s">
        <v>8</v>
      </c>
      <c r="D22077" s="122">
        <v>7.33</v>
      </c>
    </row>
    <row r="22078" spans="1:4">
      <c r="A22078" s="72" t="s">
        <v>57446</v>
      </c>
      <c r="B22078" s="73" t="s">
        <v>57447</v>
      </c>
      <c r="C22078" s="74" t="s">
        <v>8</v>
      </c>
      <c r="D22078" s="122">
        <v>7.33</v>
      </c>
    </row>
    <row r="22079" spans="1:4">
      <c r="A22079" s="72" t="s">
        <v>57448</v>
      </c>
      <c r="B22079" s="73" t="s">
        <v>57449</v>
      </c>
      <c r="C22079" s="74" t="s">
        <v>8</v>
      </c>
      <c r="D22079" s="122">
        <v>7.33</v>
      </c>
    </row>
    <row r="22080" spans="1:4">
      <c r="A22080" s="72" t="s">
        <v>57450</v>
      </c>
      <c r="B22080" s="73" t="s">
        <v>57451</v>
      </c>
      <c r="C22080" s="74" t="s">
        <v>8</v>
      </c>
      <c r="D22080" s="122">
        <v>7.33</v>
      </c>
    </row>
    <row r="22081" spans="1:4">
      <c r="A22081" s="72" t="s">
        <v>57452</v>
      </c>
      <c r="B22081" s="73" t="s">
        <v>57453</v>
      </c>
      <c r="C22081" s="74" t="s">
        <v>8</v>
      </c>
      <c r="D22081" s="122">
        <v>6.67</v>
      </c>
    </row>
    <row r="22082" spans="1:4">
      <c r="A22082" s="72" t="s">
        <v>57454</v>
      </c>
      <c r="B22082" s="73" t="s">
        <v>57455</v>
      </c>
      <c r="C22082" s="74" t="s">
        <v>8</v>
      </c>
      <c r="D22082" s="122">
        <v>4.24</v>
      </c>
    </row>
    <row r="22083" spans="1:4">
      <c r="A22083" s="72" t="s">
        <v>57456</v>
      </c>
      <c r="B22083" s="73" t="s">
        <v>57457</v>
      </c>
      <c r="C22083" s="74" t="s">
        <v>8</v>
      </c>
      <c r="D22083" s="122">
        <v>6.67</v>
      </c>
    </row>
    <row r="22084" spans="1:4">
      <c r="A22084" s="72" t="s">
        <v>57458</v>
      </c>
      <c r="B22084" s="73" t="s">
        <v>57459</v>
      </c>
      <c r="C22084" s="74" t="s">
        <v>8</v>
      </c>
      <c r="D22084" s="122">
        <v>6.67</v>
      </c>
    </row>
    <row r="22085" spans="1:4">
      <c r="A22085" s="72" t="s">
        <v>57460</v>
      </c>
      <c r="B22085" s="73" t="s">
        <v>57461</v>
      </c>
      <c r="C22085" s="74" t="s">
        <v>8</v>
      </c>
      <c r="D22085" s="122">
        <v>6.67</v>
      </c>
    </row>
    <row r="22086" spans="1:4">
      <c r="A22086" s="72" t="s">
        <v>57462</v>
      </c>
      <c r="B22086" s="73" t="s">
        <v>57463</v>
      </c>
      <c r="C22086" s="74" t="s">
        <v>8</v>
      </c>
      <c r="D22086" s="122">
        <v>7.98</v>
      </c>
    </row>
    <row r="22087" spans="1:4">
      <c r="A22087" s="72" t="s">
        <v>57464</v>
      </c>
      <c r="B22087" s="73" t="s">
        <v>57465</v>
      </c>
      <c r="C22087" s="74" t="s">
        <v>8</v>
      </c>
      <c r="D22087" s="122">
        <v>6.67</v>
      </c>
    </row>
    <row r="22088" spans="1:4">
      <c r="A22088" s="72" t="s">
        <v>57466</v>
      </c>
      <c r="B22088" s="73" t="s">
        <v>57467</v>
      </c>
      <c r="C22088" s="74" t="s">
        <v>8</v>
      </c>
      <c r="D22088" s="122">
        <v>6.67</v>
      </c>
    </row>
    <row r="22089" spans="1:4">
      <c r="A22089" s="72" t="s">
        <v>57468</v>
      </c>
      <c r="B22089" s="73" t="s">
        <v>57469</v>
      </c>
      <c r="C22089" s="74" t="s">
        <v>8</v>
      </c>
      <c r="D22089" s="122">
        <v>6.67</v>
      </c>
    </row>
    <row r="22090" spans="1:4">
      <c r="A22090" s="72" t="s">
        <v>57470</v>
      </c>
      <c r="B22090" s="73" t="s">
        <v>57471</v>
      </c>
      <c r="C22090" s="74" t="s">
        <v>8</v>
      </c>
      <c r="D22090" s="122">
        <v>6.67</v>
      </c>
    </row>
    <row r="22091" spans="1:4">
      <c r="A22091" s="72" t="s">
        <v>57472</v>
      </c>
      <c r="B22091" s="73" t="s">
        <v>57473</v>
      </c>
      <c r="C22091" s="74" t="s">
        <v>8</v>
      </c>
      <c r="D22091" s="122">
        <v>6.67</v>
      </c>
    </row>
    <row r="22092" spans="1:4">
      <c r="A22092" s="72" t="s">
        <v>57474</v>
      </c>
      <c r="B22092" s="73" t="s">
        <v>57475</v>
      </c>
      <c r="C22092" s="74" t="s">
        <v>8</v>
      </c>
      <c r="D22092" s="122">
        <v>6.67</v>
      </c>
    </row>
    <row r="22093" spans="1:4">
      <c r="A22093" s="72" t="s">
        <v>57476</v>
      </c>
      <c r="B22093" s="73" t="s">
        <v>57477</v>
      </c>
      <c r="C22093" s="74" t="s">
        <v>8</v>
      </c>
      <c r="D22093" s="122">
        <v>6.67</v>
      </c>
    </row>
    <row r="22094" spans="1:4">
      <c r="A22094" s="72" t="s">
        <v>57478</v>
      </c>
      <c r="B22094" s="73" t="s">
        <v>57479</v>
      </c>
      <c r="C22094" s="74" t="s">
        <v>8</v>
      </c>
      <c r="D22094" s="122">
        <v>6.67</v>
      </c>
    </row>
    <row r="22095" spans="1:4">
      <c r="A22095" s="72" t="s">
        <v>57480</v>
      </c>
      <c r="B22095" s="73" t="s">
        <v>57481</v>
      </c>
      <c r="C22095" s="74" t="s">
        <v>8</v>
      </c>
      <c r="D22095" s="122">
        <v>6.67</v>
      </c>
    </row>
    <row r="22096" spans="1:4">
      <c r="A22096" s="72" t="s">
        <v>57482</v>
      </c>
      <c r="B22096" s="73" t="s">
        <v>57483</v>
      </c>
      <c r="C22096" s="74" t="s">
        <v>8</v>
      </c>
      <c r="D22096" s="122">
        <v>6.67</v>
      </c>
    </row>
    <row r="22097" spans="1:4">
      <c r="A22097" s="72" t="s">
        <v>57484</v>
      </c>
      <c r="B22097" s="73" t="s">
        <v>57485</v>
      </c>
      <c r="C22097" s="74" t="s">
        <v>8</v>
      </c>
      <c r="D22097" s="122">
        <v>6.67</v>
      </c>
    </row>
    <row r="22098" spans="1:4">
      <c r="A22098" s="72" t="s">
        <v>57486</v>
      </c>
      <c r="B22098" s="73" t="s">
        <v>57487</v>
      </c>
      <c r="C22098" s="74" t="s">
        <v>8</v>
      </c>
      <c r="D22098" s="122">
        <v>6.67</v>
      </c>
    </row>
    <row r="22099" spans="1:4">
      <c r="A22099" s="72" t="s">
        <v>57488</v>
      </c>
      <c r="B22099" s="73" t="s">
        <v>57489</v>
      </c>
      <c r="C22099" s="74" t="s">
        <v>8</v>
      </c>
      <c r="D22099" s="122">
        <v>6.67</v>
      </c>
    </row>
    <row r="22100" spans="1:4">
      <c r="A22100" s="72" t="s">
        <v>57490</v>
      </c>
      <c r="B22100" s="73" t="s">
        <v>57491</v>
      </c>
      <c r="C22100" s="74" t="s">
        <v>8</v>
      </c>
      <c r="D22100" s="122">
        <v>6.67</v>
      </c>
    </row>
    <row r="22101" spans="1:4">
      <c r="A22101" s="72" t="s">
        <v>57492</v>
      </c>
      <c r="B22101" s="73" t="s">
        <v>57493</v>
      </c>
      <c r="C22101" s="74" t="s">
        <v>8</v>
      </c>
      <c r="D22101" s="122">
        <v>6.67</v>
      </c>
    </row>
    <row r="22102" spans="1:4">
      <c r="A22102" s="72" t="s">
        <v>57494</v>
      </c>
      <c r="B22102" s="73" t="s">
        <v>57495</v>
      </c>
      <c r="C22102" s="74" t="s">
        <v>8</v>
      </c>
      <c r="D22102" s="122">
        <v>6.67</v>
      </c>
    </row>
    <row r="22103" spans="1:4">
      <c r="A22103" s="72" t="s">
        <v>57496</v>
      </c>
      <c r="B22103" s="73" t="s">
        <v>57497</v>
      </c>
      <c r="C22103" s="74" t="s">
        <v>8</v>
      </c>
      <c r="D22103" s="122">
        <v>6.67</v>
      </c>
    </row>
    <row r="22104" spans="1:4">
      <c r="A22104" s="72" t="s">
        <v>57498</v>
      </c>
      <c r="B22104" s="73" t="s">
        <v>57499</v>
      </c>
      <c r="C22104" s="74" t="s">
        <v>8</v>
      </c>
      <c r="D22104" s="122">
        <v>6.67</v>
      </c>
    </row>
    <row r="22105" spans="1:4">
      <c r="A22105" s="72" t="s">
        <v>57500</v>
      </c>
      <c r="B22105" s="73" t="s">
        <v>57501</v>
      </c>
      <c r="C22105" s="74" t="s">
        <v>8</v>
      </c>
      <c r="D22105" s="122">
        <v>6.67</v>
      </c>
    </row>
    <row r="22106" spans="1:4">
      <c r="A22106" s="72" t="s">
        <v>57502</v>
      </c>
      <c r="B22106" s="73" t="s">
        <v>57503</v>
      </c>
      <c r="C22106" s="74" t="s">
        <v>8</v>
      </c>
      <c r="D22106" s="122">
        <v>6.67</v>
      </c>
    </row>
    <row r="22107" spans="1:4">
      <c r="A22107" s="72" t="s">
        <v>57504</v>
      </c>
      <c r="B22107" s="73" t="s">
        <v>57505</v>
      </c>
      <c r="C22107" s="74" t="s">
        <v>8</v>
      </c>
      <c r="D22107" s="122">
        <v>6.67</v>
      </c>
    </row>
    <row r="22108" spans="1:4">
      <c r="A22108" s="118" t="s">
        <v>79688</v>
      </c>
      <c r="B22108" s="119" t="s">
        <v>79689</v>
      </c>
      <c r="C22108" s="120"/>
      <c r="D22108" s="121"/>
    </row>
    <row r="22109" spans="1:4">
      <c r="A22109" s="72" t="s">
        <v>57506</v>
      </c>
      <c r="B22109" s="73" t="s">
        <v>57507</v>
      </c>
      <c r="C22109" s="74" t="s">
        <v>8</v>
      </c>
      <c r="D22109" s="122">
        <v>79.739999999999995</v>
      </c>
    </row>
    <row r="22110" spans="1:4">
      <c r="A22110" s="72" t="s">
        <v>57508</v>
      </c>
      <c r="B22110" s="73" t="s">
        <v>79690</v>
      </c>
      <c r="C22110" s="74" t="s">
        <v>8</v>
      </c>
      <c r="D22110" s="122">
        <v>285.92</v>
      </c>
    </row>
    <row r="22111" spans="1:4">
      <c r="A22111" s="118" t="s">
        <v>79691</v>
      </c>
      <c r="B22111" s="119" t="s">
        <v>6811</v>
      </c>
      <c r="C22111" s="120"/>
      <c r="D22111" s="121"/>
    </row>
    <row r="22112" spans="1:4">
      <c r="A22112" s="72" t="s">
        <v>57509</v>
      </c>
      <c r="B22112" s="73" t="s">
        <v>79692</v>
      </c>
      <c r="C22112" s="74" t="s">
        <v>8</v>
      </c>
      <c r="D22112" s="122">
        <v>111.63</v>
      </c>
    </row>
    <row r="22113" spans="1:4">
      <c r="A22113" s="118" t="s">
        <v>79693</v>
      </c>
      <c r="B22113" s="119" t="s">
        <v>79694</v>
      </c>
      <c r="C22113" s="120"/>
      <c r="D22113" s="121"/>
    </row>
    <row r="22114" spans="1:4">
      <c r="A22114" s="72" t="s">
        <v>57510</v>
      </c>
      <c r="B22114" s="73" t="s">
        <v>57511</v>
      </c>
      <c r="C22114" s="74" t="s">
        <v>5</v>
      </c>
      <c r="D22114" s="122">
        <v>10.210000000000001</v>
      </c>
    </row>
    <row r="22115" spans="1:4">
      <c r="A22115" s="72" t="s">
        <v>57512</v>
      </c>
      <c r="B22115" s="73" t="s">
        <v>57513</v>
      </c>
      <c r="C22115" s="74" t="s">
        <v>5</v>
      </c>
      <c r="D22115" s="122">
        <v>18.38</v>
      </c>
    </row>
    <row r="22116" spans="1:4">
      <c r="A22116" s="72" t="s">
        <v>57514</v>
      </c>
      <c r="B22116" s="73" t="s">
        <v>57515</v>
      </c>
      <c r="C22116" s="74" t="s">
        <v>5</v>
      </c>
      <c r="D22116" s="122">
        <v>10.210000000000001</v>
      </c>
    </row>
    <row r="22117" spans="1:4">
      <c r="A22117" s="118" t="s">
        <v>79695</v>
      </c>
      <c r="B22117" s="119" t="s">
        <v>79696</v>
      </c>
      <c r="C22117" s="120"/>
      <c r="D22117" s="121"/>
    </row>
    <row r="22118" spans="1:4">
      <c r="A22118" s="72" t="s">
        <v>57516</v>
      </c>
      <c r="B22118" s="73" t="s">
        <v>57517</v>
      </c>
      <c r="C22118" s="74" t="s">
        <v>8</v>
      </c>
      <c r="D22118" s="122">
        <v>7.75</v>
      </c>
    </row>
    <row r="22119" spans="1:4">
      <c r="A22119" s="72" t="s">
        <v>57518</v>
      </c>
      <c r="B22119" s="73" t="s">
        <v>57519</v>
      </c>
      <c r="C22119" s="74" t="s">
        <v>8</v>
      </c>
      <c r="D22119" s="122">
        <v>11.55</v>
      </c>
    </row>
    <row r="22120" spans="1:4">
      <c r="A22120" s="72" t="s">
        <v>57520</v>
      </c>
      <c r="B22120" s="73" t="s">
        <v>57521</v>
      </c>
      <c r="C22120" s="74" t="s">
        <v>8</v>
      </c>
      <c r="D22120" s="122">
        <v>24.98</v>
      </c>
    </row>
    <row r="22121" spans="1:4">
      <c r="A22121" s="72" t="s">
        <v>57522</v>
      </c>
      <c r="B22121" s="73" t="s">
        <v>57523</v>
      </c>
      <c r="C22121" s="74" t="s">
        <v>8</v>
      </c>
      <c r="D22121" s="122">
        <v>32.57</v>
      </c>
    </row>
    <row r="22122" spans="1:4">
      <c r="A22122" s="118" t="s">
        <v>79697</v>
      </c>
      <c r="B22122" s="119" t="s">
        <v>79698</v>
      </c>
      <c r="C22122" s="120"/>
      <c r="D22122" s="121"/>
    </row>
    <row r="22123" spans="1:4">
      <c r="A22123" s="72" t="s">
        <v>57524</v>
      </c>
      <c r="B22123" s="73" t="s">
        <v>57525</v>
      </c>
      <c r="C22123" s="74" t="s">
        <v>8</v>
      </c>
      <c r="D22123" s="122">
        <v>0.05</v>
      </c>
    </row>
    <row r="22124" spans="1:4">
      <c r="A22124" s="72" t="s">
        <v>57526</v>
      </c>
      <c r="B22124" s="73" t="s">
        <v>57527</v>
      </c>
      <c r="C22124" s="74" t="s">
        <v>8</v>
      </c>
      <c r="D22124" s="122">
        <v>0.14000000000000001</v>
      </c>
    </row>
    <row r="22125" spans="1:4">
      <c r="A22125" s="72" t="s">
        <v>57528</v>
      </c>
      <c r="B22125" s="73" t="s">
        <v>57529</v>
      </c>
      <c r="C22125" s="74" t="s">
        <v>8</v>
      </c>
      <c r="D22125" s="122">
        <v>0.16</v>
      </c>
    </row>
    <row r="22126" spans="1:4">
      <c r="A22126" s="72" t="s">
        <v>57530</v>
      </c>
      <c r="B22126" s="73" t="s">
        <v>57531</v>
      </c>
      <c r="C22126" s="74" t="s">
        <v>8</v>
      </c>
      <c r="D22126" s="122">
        <v>0.19</v>
      </c>
    </row>
    <row r="22127" spans="1:4">
      <c r="A22127" s="72" t="s">
        <v>57532</v>
      </c>
      <c r="B22127" s="73" t="s">
        <v>57533</v>
      </c>
      <c r="C22127" s="74" t="s">
        <v>8</v>
      </c>
      <c r="D22127" s="122">
        <v>0.32</v>
      </c>
    </row>
    <row r="22128" spans="1:4">
      <c r="A22128" s="72" t="s">
        <v>57534</v>
      </c>
      <c r="B22128" s="73" t="s">
        <v>57535</v>
      </c>
      <c r="C22128" s="74" t="s">
        <v>8</v>
      </c>
      <c r="D22128" s="122">
        <v>0.4</v>
      </c>
    </row>
    <row r="22129" spans="1:4">
      <c r="A22129" s="72" t="s">
        <v>57536</v>
      </c>
      <c r="B22129" s="73" t="s">
        <v>57537</v>
      </c>
      <c r="C22129" s="74" t="s">
        <v>8</v>
      </c>
      <c r="D22129" s="122">
        <v>0.48</v>
      </c>
    </row>
    <row r="22130" spans="1:4">
      <c r="A22130" s="72" t="s">
        <v>57538</v>
      </c>
      <c r="B22130" s="73" t="s">
        <v>57539</v>
      </c>
      <c r="C22130" s="74" t="s">
        <v>8</v>
      </c>
      <c r="D22130" s="122">
        <v>7.0000000000000007E-2</v>
      </c>
    </row>
    <row r="22131" spans="1:4">
      <c r="A22131" s="72" t="s">
        <v>57540</v>
      </c>
      <c r="B22131" s="73" t="s">
        <v>57541</v>
      </c>
      <c r="C22131" s="74" t="s">
        <v>8</v>
      </c>
      <c r="D22131" s="122">
        <v>0.16</v>
      </c>
    </row>
    <row r="22132" spans="1:4">
      <c r="A22132" s="72" t="s">
        <v>57542</v>
      </c>
      <c r="B22132" s="73" t="s">
        <v>57543</v>
      </c>
      <c r="C22132" s="74" t="s">
        <v>8</v>
      </c>
      <c r="D22132" s="122">
        <v>0.16</v>
      </c>
    </row>
    <row r="22133" spans="1:4">
      <c r="A22133" s="72" t="s">
        <v>57544</v>
      </c>
      <c r="B22133" s="73" t="s">
        <v>57545</v>
      </c>
      <c r="C22133" s="74" t="s">
        <v>8</v>
      </c>
      <c r="D22133" s="122">
        <v>0.21</v>
      </c>
    </row>
    <row r="22134" spans="1:4">
      <c r="A22134" s="72" t="s">
        <v>57546</v>
      </c>
      <c r="B22134" s="73" t="s">
        <v>57547</v>
      </c>
      <c r="C22134" s="74" t="s">
        <v>8</v>
      </c>
      <c r="D22134" s="122">
        <v>0.44</v>
      </c>
    </row>
    <row r="22135" spans="1:4">
      <c r="A22135" s="72" t="s">
        <v>57548</v>
      </c>
      <c r="B22135" s="73" t="s">
        <v>57549</v>
      </c>
      <c r="C22135" s="74" t="s">
        <v>8</v>
      </c>
      <c r="D22135" s="122">
        <v>1.43</v>
      </c>
    </row>
    <row r="22136" spans="1:4">
      <c r="A22136" s="72" t="s">
        <v>57550</v>
      </c>
      <c r="B22136" s="73" t="s">
        <v>79699</v>
      </c>
      <c r="C22136" s="74" t="s">
        <v>8</v>
      </c>
      <c r="D22136" s="122">
        <v>1.47</v>
      </c>
    </row>
    <row r="22137" spans="1:4">
      <c r="A22137" s="72" t="s">
        <v>57551</v>
      </c>
      <c r="B22137" s="73" t="s">
        <v>57552</v>
      </c>
      <c r="C22137" s="74" t="s">
        <v>8</v>
      </c>
      <c r="D22137" s="122">
        <v>1.47</v>
      </c>
    </row>
    <row r="22138" spans="1:4">
      <c r="A22138" s="72" t="s">
        <v>57553</v>
      </c>
      <c r="B22138" s="73" t="s">
        <v>57554</v>
      </c>
      <c r="C22138" s="74" t="s">
        <v>8</v>
      </c>
      <c r="D22138" s="122">
        <v>1.47</v>
      </c>
    </row>
    <row r="22139" spans="1:4">
      <c r="A22139" s="72" t="s">
        <v>57555</v>
      </c>
      <c r="B22139" s="73" t="s">
        <v>57556</v>
      </c>
      <c r="C22139" s="74" t="s">
        <v>8</v>
      </c>
      <c r="D22139" s="122">
        <v>1.97</v>
      </c>
    </row>
    <row r="22140" spans="1:4">
      <c r="A22140" s="72" t="s">
        <v>57557</v>
      </c>
      <c r="B22140" s="73" t="s">
        <v>57558</v>
      </c>
      <c r="C22140" s="74" t="s">
        <v>8</v>
      </c>
      <c r="D22140" s="122">
        <v>2.97</v>
      </c>
    </row>
    <row r="22141" spans="1:4">
      <c r="A22141" s="72" t="s">
        <v>57559</v>
      </c>
      <c r="B22141" s="73" t="s">
        <v>57560</v>
      </c>
      <c r="C22141" s="74" t="s">
        <v>8</v>
      </c>
      <c r="D22141" s="122">
        <v>3.63</v>
      </c>
    </row>
    <row r="22142" spans="1:4">
      <c r="A22142" s="72" t="s">
        <v>57561</v>
      </c>
      <c r="B22142" s="73" t="s">
        <v>57562</v>
      </c>
      <c r="C22142" s="74" t="s">
        <v>8</v>
      </c>
      <c r="D22142" s="122">
        <v>3.97</v>
      </c>
    </row>
    <row r="22143" spans="1:4">
      <c r="A22143" s="72" t="s">
        <v>57563</v>
      </c>
      <c r="B22143" s="73" t="s">
        <v>57564</v>
      </c>
      <c r="C22143" s="74" t="s">
        <v>8</v>
      </c>
      <c r="D22143" s="122">
        <v>4.29</v>
      </c>
    </row>
    <row r="22144" spans="1:4">
      <c r="A22144" s="118" t="s">
        <v>79700</v>
      </c>
      <c r="B22144" s="119" t="s">
        <v>79701</v>
      </c>
      <c r="C22144" s="120"/>
      <c r="D22144" s="121"/>
    </row>
    <row r="22145" spans="1:4">
      <c r="A22145" s="72" t="s">
        <v>57565</v>
      </c>
      <c r="B22145" s="73" t="s">
        <v>57566</v>
      </c>
      <c r="C22145" s="74" t="s">
        <v>8</v>
      </c>
      <c r="D22145" s="122">
        <v>25</v>
      </c>
    </row>
    <row r="22146" spans="1:4">
      <c r="A22146" s="118" t="s">
        <v>79702</v>
      </c>
      <c r="B22146" s="119" t="s">
        <v>79703</v>
      </c>
      <c r="C22146" s="120"/>
      <c r="D22146" s="121"/>
    </row>
    <row r="22147" spans="1:4">
      <c r="A22147" s="72" t="s">
        <v>57567</v>
      </c>
      <c r="B22147" s="73" t="s">
        <v>79704</v>
      </c>
      <c r="C22147" s="74" t="s">
        <v>8</v>
      </c>
      <c r="D22147" s="122">
        <v>61.62</v>
      </c>
    </row>
    <row r="22148" spans="1:4">
      <c r="A22148" s="72" t="s">
        <v>57568</v>
      </c>
      <c r="B22148" s="73" t="s">
        <v>79705</v>
      </c>
      <c r="C22148" s="74" t="s">
        <v>8</v>
      </c>
      <c r="D22148" s="122">
        <v>80.709999999999994</v>
      </c>
    </row>
    <row r="22149" spans="1:4">
      <c r="A22149" s="72" t="s">
        <v>57569</v>
      </c>
      <c r="B22149" s="73" t="s">
        <v>79706</v>
      </c>
      <c r="C22149" s="74" t="s">
        <v>8</v>
      </c>
      <c r="D22149" s="122">
        <v>96.86</v>
      </c>
    </row>
    <row r="22150" spans="1:4">
      <c r="A22150" s="72" t="s">
        <v>57570</v>
      </c>
      <c r="B22150" s="73" t="s">
        <v>79707</v>
      </c>
      <c r="C22150" s="74" t="s">
        <v>8</v>
      </c>
      <c r="D22150" s="122">
        <v>116.23</v>
      </c>
    </row>
    <row r="22151" spans="1:4">
      <c r="A22151" s="72" t="s">
        <v>57571</v>
      </c>
      <c r="B22151" s="73" t="s">
        <v>79708</v>
      </c>
      <c r="C22151" s="74" t="s">
        <v>8</v>
      </c>
      <c r="D22151" s="122">
        <v>139.47</v>
      </c>
    </row>
    <row r="22152" spans="1:4">
      <c r="A22152" s="72" t="s">
        <v>57572</v>
      </c>
      <c r="B22152" s="73" t="s">
        <v>79709</v>
      </c>
      <c r="C22152" s="74" t="s">
        <v>8</v>
      </c>
      <c r="D22152" s="122">
        <v>167.37</v>
      </c>
    </row>
    <row r="22153" spans="1:4">
      <c r="A22153" s="72" t="s">
        <v>57573</v>
      </c>
      <c r="B22153" s="73" t="s">
        <v>79710</v>
      </c>
      <c r="C22153" s="74" t="s">
        <v>8</v>
      </c>
      <c r="D22153" s="122">
        <v>25.11</v>
      </c>
    </row>
    <row r="22154" spans="1:4">
      <c r="A22154" s="72" t="s">
        <v>57574</v>
      </c>
      <c r="B22154" s="73" t="s">
        <v>79711</v>
      </c>
      <c r="C22154" s="74" t="s">
        <v>8</v>
      </c>
      <c r="D22154" s="122">
        <v>50.21</v>
      </c>
    </row>
    <row r="22155" spans="1:4">
      <c r="A22155" s="72" t="s">
        <v>57575</v>
      </c>
      <c r="B22155" s="73" t="s">
        <v>79712</v>
      </c>
      <c r="C22155" s="74" t="s">
        <v>8</v>
      </c>
      <c r="D22155" s="122">
        <v>88.15</v>
      </c>
    </row>
    <row r="22156" spans="1:4">
      <c r="A22156" s="72" t="s">
        <v>57576</v>
      </c>
      <c r="B22156" s="73" t="s">
        <v>79713</v>
      </c>
      <c r="C22156" s="74" t="s">
        <v>8</v>
      </c>
      <c r="D22156" s="122">
        <v>176.29</v>
      </c>
    </row>
    <row r="22157" spans="1:4">
      <c r="A22157" s="72" t="s">
        <v>57577</v>
      </c>
      <c r="B22157" s="73" t="s">
        <v>79714</v>
      </c>
      <c r="C22157" s="74" t="s">
        <v>8</v>
      </c>
      <c r="D22157" s="122">
        <v>158.66999999999999</v>
      </c>
    </row>
    <row r="22158" spans="1:4">
      <c r="A22158" s="72" t="s">
        <v>57578</v>
      </c>
      <c r="B22158" s="73" t="s">
        <v>79715</v>
      </c>
      <c r="C22158" s="74" t="s">
        <v>8</v>
      </c>
      <c r="D22158" s="122">
        <v>317.33</v>
      </c>
    </row>
    <row r="22159" spans="1:4">
      <c r="A22159" s="72" t="s">
        <v>57579</v>
      </c>
      <c r="B22159" s="73" t="s">
        <v>79716</v>
      </c>
      <c r="C22159" s="74" t="s">
        <v>8</v>
      </c>
      <c r="D22159" s="122">
        <v>285.60000000000002</v>
      </c>
    </row>
    <row r="22160" spans="1:4">
      <c r="A22160" s="72" t="s">
        <v>57580</v>
      </c>
      <c r="B22160" s="73" t="s">
        <v>79717</v>
      </c>
      <c r="C22160" s="74" t="s">
        <v>8</v>
      </c>
      <c r="D22160" s="122">
        <v>571.20000000000005</v>
      </c>
    </row>
    <row r="22161" spans="1:4">
      <c r="A22161" s="72" t="s">
        <v>57581</v>
      </c>
      <c r="B22161" s="73" t="s">
        <v>79718</v>
      </c>
      <c r="C22161" s="74" t="s">
        <v>8</v>
      </c>
      <c r="D22161" s="122">
        <v>514.08000000000004</v>
      </c>
    </row>
    <row r="22162" spans="1:4">
      <c r="A22162" s="72" t="s">
        <v>57582</v>
      </c>
      <c r="B22162" s="73" t="s">
        <v>79719</v>
      </c>
      <c r="C22162" s="74" t="s">
        <v>8</v>
      </c>
      <c r="D22162" s="122">
        <v>1028.1600000000001</v>
      </c>
    </row>
    <row r="22163" spans="1:4">
      <c r="A22163" s="72" t="s">
        <v>57583</v>
      </c>
      <c r="B22163" s="73" t="s">
        <v>79720</v>
      </c>
      <c r="C22163" s="74" t="s">
        <v>8</v>
      </c>
      <c r="D22163" s="122">
        <v>925.34</v>
      </c>
    </row>
    <row r="22164" spans="1:4">
      <c r="A22164" s="72" t="s">
        <v>57584</v>
      </c>
      <c r="B22164" s="73" t="s">
        <v>79721</v>
      </c>
      <c r="C22164" s="74" t="s">
        <v>8</v>
      </c>
      <c r="D22164" s="122">
        <v>1850.67</v>
      </c>
    </row>
    <row r="22165" spans="1:4">
      <c r="A22165" s="118" t="s">
        <v>79722</v>
      </c>
      <c r="B22165" s="119" t="s">
        <v>79723</v>
      </c>
      <c r="C22165" s="120"/>
      <c r="D22165" s="121"/>
    </row>
    <row r="22166" spans="1:4">
      <c r="A22166" s="72" t="s">
        <v>57585</v>
      </c>
      <c r="B22166" s="73" t="s">
        <v>79724</v>
      </c>
      <c r="C22166" s="74" t="s">
        <v>10</v>
      </c>
      <c r="D22166" s="122">
        <v>19.13</v>
      </c>
    </row>
    <row r="22167" spans="1:4">
      <c r="A22167" s="118" t="s">
        <v>79725</v>
      </c>
      <c r="B22167" s="119" t="s">
        <v>79726</v>
      </c>
      <c r="C22167" s="120"/>
      <c r="D22167" s="121"/>
    </row>
    <row r="22168" spans="1:4">
      <c r="A22168" s="72" t="s">
        <v>57586</v>
      </c>
      <c r="B22168" s="73" t="s">
        <v>57587</v>
      </c>
      <c r="C22168" s="74" t="s">
        <v>8</v>
      </c>
      <c r="D22168" s="122">
        <v>9.23</v>
      </c>
    </row>
    <row r="22169" spans="1:4">
      <c r="A22169" s="72" t="s">
        <v>57588</v>
      </c>
      <c r="B22169" s="73" t="s">
        <v>57589</v>
      </c>
      <c r="C22169" s="74" t="s">
        <v>8</v>
      </c>
      <c r="D22169" s="122">
        <v>11.54</v>
      </c>
    </row>
    <row r="22170" spans="1:4">
      <c r="A22170" s="72" t="s">
        <v>57590</v>
      </c>
      <c r="B22170" s="73" t="s">
        <v>57591</v>
      </c>
      <c r="C22170" s="74" t="s">
        <v>8</v>
      </c>
      <c r="D22170" s="122">
        <v>12.8</v>
      </c>
    </row>
    <row r="22171" spans="1:4">
      <c r="A22171" s="72" t="s">
        <v>57592</v>
      </c>
      <c r="B22171" s="73" t="s">
        <v>57593</v>
      </c>
      <c r="C22171" s="74" t="s">
        <v>8</v>
      </c>
      <c r="D22171" s="122">
        <v>16.52</v>
      </c>
    </row>
    <row r="22172" spans="1:4">
      <c r="A22172" s="72" t="s">
        <v>57594</v>
      </c>
      <c r="B22172" s="73" t="s">
        <v>57595</v>
      </c>
      <c r="C22172" s="74" t="s">
        <v>8</v>
      </c>
      <c r="D22172" s="122">
        <v>21.14</v>
      </c>
    </row>
    <row r="22173" spans="1:4">
      <c r="A22173" s="72" t="s">
        <v>57596</v>
      </c>
      <c r="B22173" s="73" t="s">
        <v>57597</v>
      </c>
      <c r="C22173" s="74" t="s">
        <v>8</v>
      </c>
      <c r="D22173" s="122">
        <v>47.01</v>
      </c>
    </row>
    <row r="22174" spans="1:4">
      <c r="A22174" s="72" t="s">
        <v>57598</v>
      </c>
      <c r="B22174" s="73" t="s">
        <v>57599</v>
      </c>
      <c r="C22174" s="74" t="s">
        <v>8</v>
      </c>
      <c r="D22174" s="122">
        <v>67.27</v>
      </c>
    </row>
    <row r="22175" spans="1:4">
      <c r="A22175" s="72" t="s">
        <v>57600</v>
      </c>
      <c r="B22175" s="73" t="s">
        <v>57601</v>
      </c>
      <c r="C22175" s="74" t="s">
        <v>8</v>
      </c>
      <c r="D22175" s="122">
        <v>94.17</v>
      </c>
    </row>
    <row r="22176" spans="1:4">
      <c r="A22176" s="72" t="s">
        <v>57602</v>
      </c>
      <c r="B22176" s="73" t="s">
        <v>57603</v>
      </c>
      <c r="C22176" s="74" t="s">
        <v>8</v>
      </c>
      <c r="D22176" s="122">
        <v>133.94999999999999</v>
      </c>
    </row>
    <row r="22177" spans="1:4">
      <c r="A22177" s="72" t="s">
        <v>57604</v>
      </c>
      <c r="B22177" s="73" t="s">
        <v>79727</v>
      </c>
      <c r="C22177" s="74" t="s">
        <v>8</v>
      </c>
      <c r="D22177" s="122">
        <v>249.84</v>
      </c>
    </row>
    <row r="22178" spans="1:4">
      <c r="A22178" s="72" t="s">
        <v>57605</v>
      </c>
      <c r="B22178" s="73" t="s">
        <v>57606</v>
      </c>
      <c r="C22178" s="74" t="s">
        <v>8</v>
      </c>
      <c r="D22178" s="122">
        <v>8.64</v>
      </c>
    </row>
    <row r="22179" spans="1:4">
      <c r="A22179" s="72" t="s">
        <v>57607</v>
      </c>
      <c r="B22179" s="73" t="s">
        <v>79728</v>
      </c>
      <c r="C22179" s="74" t="s">
        <v>8</v>
      </c>
      <c r="D22179" s="122">
        <v>5.77</v>
      </c>
    </row>
    <row r="22180" spans="1:4">
      <c r="A22180" s="72" t="s">
        <v>57608</v>
      </c>
      <c r="B22180" s="73" t="s">
        <v>57609</v>
      </c>
      <c r="C22180" s="74" t="s">
        <v>8</v>
      </c>
      <c r="D22180" s="122">
        <v>91.39</v>
      </c>
    </row>
    <row r="22181" spans="1:4">
      <c r="A22181" s="72" t="s">
        <v>57610</v>
      </c>
      <c r="B22181" s="73" t="s">
        <v>57611</v>
      </c>
      <c r="C22181" s="74" t="s">
        <v>8</v>
      </c>
      <c r="D22181" s="122">
        <v>97.84</v>
      </c>
    </row>
    <row r="22182" spans="1:4">
      <c r="A22182" s="72" t="s">
        <v>57612</v>
      </c>
      <c r="B22182" s="73" t="s">
        <v>57613</v>
      </c>
      <c r="C22182" s="74" t="s">
        <v>8</v>
      </c>
      <c r="D22182" s="122">
        <v>98.82</v>
      </c>
    </row>
    <row r="22183" spans="1:4">
      <c r="A22183" s="72" t="s">
        <v>57614</v>
      </c>
      <c r="B22183" s="73" t="s">
        <v>57615</v>
      </c>
      <c r="C22183" s="74" t="s">
        <v>8</v>
      </c>
      <c r="D22183" s="122">
        <v>99.81</v>
      </c>
    </row>
    <row r="22184" spans="1:4">
      <c r="A22184" s="118" t="s">
        <v>79729</v>
      </c>
      <c r="B22184" s="119" t="s">
        <v>79730</v>
      </c>
      <c r="C22184" s="120"/>
      <c r="D22184" s="121"/>
    </row>
    <row r="22185" spans="1:4">
      <c r="A22185" s="72" t="s">
        <v>57616</v>
      </c>
      <c r="B22185" s="73" t="s">
        <v>57617</v>
      </c>
      <c r="C22185" s="74" t="s">
        <v>8</v>
      </c>
      <c r="D22185" s="122">
        <v>4.47</v>
      </c>
    </row>
    <row r="22186" spans="1:4">
      <c r="A22186" s="72" t="s">
        <v>57618</v>
      </c>
      <c r="B22186" s="73" t="s">
        <v>57619</v>
      </c>
      <c r="C22186" s="74" t="s">
        <v>8</v>
      </c>
      <c r="D22186" s="122">
        <v>6.22</v>
      </c>
    </row>
    <row r="22187" spans="1:4">
      <c r="A22187" s="72" t="s">
        <v>57620</v>
      </c>
      <c r="B22187" s="73" t="s">
        <v>57621</v>
      </c>
      <c r="C22187" s="74" t="s">
        <v>8</v>
      </c>
      <c r="D22187" s="122">
        <v>9.24</v>
      </c>
    </row>
    <row r="22188" spans="1:4">
      <c r="A22188" s="72" t="s">
        <v>57622</v>
      </c>
      <c r="B22188" s="73" t="s">
        <v>57623</v>
      </c>
      <c r="C22188" s="74" t="s">
        <v>8</v>
      </c>
      <c r="D22188" s="122">
        <v>15.79</v>
      </c>
    </row>
    <row r="22189" spans="1:4">
      <c r="A22189" s="72" t="s">
        <v>57624</v>
      </c>
      <c r="B22189" s="73" t="s">
        <v>57625</v>
      </c>
      <c r="C22189" s="74" t="s">
        <v>8</v>
      </c>
      <c r="D22189" s="122">
        <v>28.71</v>
      </c>
    </row>
    <row r="22190" spans="1:4">
      <c r="A22190" s="72" t="s">
        <v>57626</v>
      </c>
      <c r="B22190" s="73" t="s">
        <v>57627</v>
      </c>
      <c r="C22190" s="74" t="s">
        <v>8</v>
      </c>
      <c r="D22190" s="122">
        <v>43.06</v>
      </c>
    </row>
    <row r="22191" spans="1:4">
      <c r="A22191" s="72" t="s">
        <v>57628</v>
      </c>
      <c r="B22191" s="73" t="s">
        <v>57629</v>
      </c>
      <c r="C22191" s="74" t="s">
        <v>8</v>
      </c>
      <c r="D22191" s="122">
        <v>71.75</v>
      </c>
    </row>
    <row r="22192" spans="1:4">
      <c r="A22192" s="72" t="s">
        <v>57630</v>
      </c>
      <c r="B22192" s="73" t="s">
        <v>57631</v>
      </c>
      <c r="C22192" s="74" t="s">
        <v>8</v>
      </c>
      <c r="D22192" s="122">
        <v>92.49</v>
      </c>
    </row>
    <row r="22193" spans="1:4">
      <c r="A22193" s="72" t="s">
        <v>57632</v>
      </c>
      <c r="B22193" s="73" t="s">
        <v>57633</v>
      </c>
      <c r="C22193" s="74" t="s">
        <v>8</v>
      </c>
      <c r="D22193" s="122">
        <v>108.44</v>
      </c>
    </row>
    <row r="22194" spans="1:4">
      <c r="A22194" s="72" t="s">
        <v>57634</v>
      </c>
      <c r="B22194" s="73" t="s">
        <v>57635</v>
      </c>
      <c r="C22194" s="74" t="s">
        <v>8</v>
      </c>
      <c r="D22194" s="122">
        <v>9.51</v>
      </c>
    </row>
    <row r="22195" spans="1:4">
      <c r="A22195" s="72" t="s">
        <v>57636</v>
      </c>
      <c r="B22195" s="73" t="s">
        <v>57637</v>
      </c>
      <c r="C22195" s="74" t="s">
        <v>8</v>
      </c>
      <c r="D22195" s="122">
        <v>16.54</v>
      </c>
    </row>
    <row r="22196" spans="1:4">
      <c r="A22196" s="72" t="s">
        <v>57638</v>
      </c>
      <c r="B22196" s="73" t="s">
        <v>57639</v>
      </c>
      <c r="C22196" s="74" t="s">
        <v>8</v>
      </c>
      <c r="D22196" s="122">
        <v>19.53</v>
      </c>
    </row>
    <row r="22197" spans="1:4">
      <c r="A22197" s="72" t="s">
        <v>57640</v>
      </c>
      <c r="B22197" s="73" t="s">
        <v>57641</v>
      </c>
      <c r="C22197" s="74" t="s">
        <v>8</v>
      </c>
      <c r="D22197" s="122">
        <v>23.6</v>
      </c>
    </row>
    <row r="22198" spans="1:4">
      <c r="A22198" s="72" t="s">
        <v>57642</v>
      </c>
      <c r="B22198" s="73" t="s">
        <v>57643</v>
      </c>
      <c r="C22198" s="74" t="s">
        <v>8</v>
      </c>
      <c r="D22198" s="122">
        <v>2725.38</v>
      </c>
    </row>
    <row r="22199" spans="1:4">
      <c r="A22199" s="72" t="s">
        <v>57644</v>
      </c>
      <c r="B22199" s="73" t="s">
        <v>57645</v>
      </c>
      <c r="C22199" s="74" t="s">
        <v>8</v>
      </c>
      <c r="D22199" s="122">
        <v>29.83</v>
      </c>
    </row>
    <row r="22200" spans="1:4">
      <c r="A22200" s="72" t="s">
        <v>57646</v>
      </c>
      <c r="B22200" s="73" t="s">
        <v>57647</v>
      </c>
      <c r="C22200" s="74" t="s">
        <v>8</v>
      </c>
      <c r="D22200" s="122">
        <v>42.02</v>
      </c>
    </row>
    <row r="22201" spans="1:4">
      <c r="A22201" s="72" t="s">
        <v>57648</v>
      </c>
      <c r="B22201" s="73" t="s">
        <v>57649</v>
      </c>
      <c r="C22201" s="74" t="s">
        <v>8</v>
      </c>
      <c r="D22201" s="122">
        <v>47.59</v>
      </c>
    </row>
    <row r="22202" spans="1:4">
      <c r="A22202" s="72" t="s">
        <v>57650</v>
      </c>
      <c r="B22202" s="73" t="s">
        <v>57651</v>
      </c>
      <c r="C22202" s="74" t="s">
        <v>8</v>
      </c>
      <c r="D22202" s="122">
        <v>56.93</v>
      </c>
    </row>
    <row r="22203" spans="1:4">
      <c r="A22203" s="72" t="s">
        <v>57652</v>
      </c>
      <c r="B22203" s="73" t="s">
        <v>57653</v>
      </c>
      <c r="C22203" s="74" t="s">
        <v>8</v>
      </c>
      <c r="D22203" s="122">
        <v>3.35</v>
      </c>
    </row>
    <row r="22204" spans="1:4">
      <c r="A22204" s="72" t="s">
        <v>57654</v>
      </c>
      <c r="B22204" s="73" t="s">
        <v>57655</v>
      </c>
      <c r="C22204" s="74" t="s">
        <v>8</v>
      </c>
      <c r="D22204" s="122">
        <v>3.75</v>
      </c>
    </row>
    <row r="22205" spans="1:4">
      <c r="A22205" s="72" t="s">
        <v>57656</v>
      </c>
      <c r="B22205" s="73" t="s">
        <v>57657</v>
      </c>
      <c r="C22205" s="74" t="s">
        <v>8</v>
      </c>
      <c r="D22205" s="122">
        <v>4.63</v>
      </c>
    </row>
    <row r="22206" spans="1:4">
      <c r="A22206" s="72" t="s">
        <v>57658</v>
      </c>
      <c r="B22206" s="73" t="s">
        <v>57659</v>
      </c>
      <c r="C22206" s="74" t="s">
        <v>8</v>
      </c>
      <c r="D22206" s="122">
        <v>7.33</v>
      </c>
    </row>
    <row r="22207" spans="1:4">
      <c r="A22207" s="72" t="s">
        <v>57660</v>
      </c>
      <c r="B22207" s="73" t="s">
        <v>57661</v>
      </c>
      <c r="C22207" s="74" t="s">
        <v>8</v>
      </c>
      <c r="D22207" s="122">
        <v>9.4</v>
      </c>
    </row>
    <row r="22208" spans="1:4">
      <c r="A22208" s="72" t="s">
        <v>57662</v>
      </c>
      <c r="B22208" s="73" t="s">
        <v>57663</v>
      </c>
      <c r="C22208" s="74" t="s">
        <v>8</v>
      </c>
      <c r="D22208" s="122">
        <v>19.77</v>
      </c>
    </row>
    <row r="22209" spans="1:4">
      <c r="A22209" s="72" t="s">
        <v>57664</v>
      </c>
      <c r="B22209" s="73" t="s">
        <v>57665</v>
      </c>
      <c r="C22209" s="74" t="s">
        <v>8</v>
      </c>
      <c r="D22209" s="122">
        <v>39.71</v>
      </c>
    </row>
    <row r="22210" spans="1:4">
      <c r="A22210" s="72" t="s">
        <v>57666</v>
      </c>
      <c r="B22210" s="73" t="s">
        <v>57667</v>
      </c>
      <c r="C22210" s="74" t="s">
        <v>8</v>
      </c>
      <c r="D22210" s="122">
        <v>47.84</v>
      </c>
    </row>
    <row r="22211" spans="1:4">
      <c r="A22211" s="72" t="s">
        <v>57668</v>
      </c>
      <c r="B22211" s="73" t="s">
        <v>57669</v>
      </c>
      <c r="C22211" s="74" t="s">
        <v>8</v>
      </c>
      <c r="D22211" s="122">
        <v>73.040000000000006</v>
      </c>
    </row>
    <row r="22212" spans="1:4">
      <c r="A22212" s="72" t="s">
        <v>57670</v>
      </c>
      <c r="B22212" s="73" t="s">
        <v>57671</v>
      </c>
      <c r="C22212" s="74" t="s">
        <v>8</v>
      </c>
      <c r="D22212" s="122">
        <v>4.01</v>
      </c>
    </row>
    <row r="22213" spans="1:4">
      <c r="A22213" s="72" t="s">
        <v>57672</v>
      </c>
      <c r="B22213" s="73" t="s">
        <v>57673</v>
      </c>
      <c r="C22213" s="74" t="s">
        <v>8</v>
      </c>
      <c r="D22213" s="122">
        <v>4.5</v>
      </c>
    </row>
    <row r="22214" spans="1:4">
      <c r="A22214" s="72" t="s">
        <v>57674</v>
      </c>
      <c r="B22214" s="73" t="s">
        <v>57675</v>
      </c>
      <c r="C22214" s="74" t="s">
        <v>8</v>
      </c>
      <c r="D22214" s="122">
        <v>5.56</v>
      </c>
    </row>
    <row r="22215" spans="1:4">
      <c r="A22215" s="72" t="s">
        <v>57676</v>
      </c>
      <c r="B22215" s="73" t="s">
        <v>57677</v>
      </c>
      <c r="C22215" s="74" t="s">
        <v>8</v>
      </c>
      <c r="D22215" s="122">
        <v>8.7899999999999991</v>
      </c>
    </row>
    <row r="22216" spans="1:4">
      <c r="A22216" s="72" t="s">
        <v>57678</v>
      </c>
      <c r="B22216" s="73" t="s">
        <v>57679</v>
      </c>
      <c r="C22216" s="74" t="s">
        <v>8</v>
      </c>
      <c r="D22216" s="122">
        <v>11.29</v>
      </c>
    </row>
    <row r="22217" spans="1:4">
      <c r="A22217" s="72" t="s">
        <v>57680</v>
      </c>
      <c r="B22217" s="73" t="s">
        <v>57681</v>
      </c>
      <c r="C22217" s="74" t="s">
        <v>8</v>
      </c>
      <c r="D22217" s="122">
        <v>23.73</v>
      </c>
    </row>
    <row r="22218" spans="1:4">
      <c r="A22218" s="72" t="s">
        <v>57682</v>
      </c>
      <c r="B22218" s="73" t="s">
        <v>57683</v>
      </c>
      <c r="C22218" s="74" t="s">
        <v>8</v>
      </c>
      <c r="D22218" s="122">
        <v>47.65</v>
      </c>
    </row>
    <row r="22219" spans="1:4">
      <c r="A22219" s="72" t="s">
        <v>57684</v>
      </c>
      <c r="B22219" s="73" t="s">
        <v>57685</v>
      </c>
      <c r="C22219" s="74" t="s">
        <v>8</v>
      </c>
      <c r="D22219" s="122">
        <v>57.41</v>
      </c>
    </row>
    <row r="22220" spans="1:4">
      <c r="A22220" s="72" t="s">
        <v>57686</v>
      </c>
      <c r="B22220" s="73" t="s">
        <v>57687</v>
      </c>
      <c r="C22220" s="74" t="s">
        <v>8</v>
      </c>
      <c r="D22220" s="122">
        <v>87.71</v>
      </c>
    </row>
    <row r="22221" spans="1:4">
      <c r="A22221" s="72" t="s">
        <v>57688</v>
      </c>
      <c r="B22221" s="73" t="s">
        <v>57689</v>
      </c>
      <c r="C22221" s="74" t="s">
        <v>8</v>
      </c>
      <c r="D22221" s="122">
        <v>3.04</v>
      </c>
    </row>
    <row r="22222" spans="1:4">
      <c r="A22222" s="72" t="s">
        <v>57690</v>
      </c>
      <c r="B22222" s="73" t="s">
        <v>57691</v>
      </c>
      <c r="C22222" s="74" t="s">
        <v>8</v>
      </c>
      <c r="D22222" s="122">
        <v>4.1500000000000004</v>
      </c>
    </row>
    <row r="22223" spans="1:4">
      <c r="A22223" s="72" t="s">
        <v>57692</v>
      </c>
      <c r="B22223" s="73" t="s">
        <v>57693</v>
      </c>
      <c r="C22223" s="74" t="s">
        <v>8</v>
      </c>
      <c r="D22223" s="122">
        <v>4.63</v>
      </c>
    </row>
    <row r="22224" spans="1:4">
      <c r="A22224" s="72" t="s">
        <v>57694</v>
      </c>
      <c r="B22224" s="73" t="s">
        <v>57695</v>
      </c>
      <c r="C22224" s="74" t="s">
        <v>8</v>
      </c>
      <c r="D22224" s="122">
        <v>8.4499999999999993</v>
      </c>
    </row>
    <row r="22225" spans="1:4">
      <c r="A22225" s="72" t="s">
        <v>57696</v>
      </c>
      <c r="B22225" s="73" t="s">
        <v>57697</v>
      </c>
      <c r="C22225" s="74" t="s">
        <v>8</v>
      </c>
      <c r="D22225" s="122">
        <v>13.08</v>
      </c>
    </row>
    <row r="22226" spans="1:4">
      <c r="A22226" s="72" t="s">
        <v>57698</v>
      </c>
      <c r="B22226" s="73" t="s">
        <v>57699</v>
      </c>
      <c r="C22226" s="74" t="s">
        <v>8</v>
      </c>
      <c r="D22226" s="122">
        <v>22.32</v>
      </c>
    </row>
    <row r="22227" spans="1:4">
      <c r="A22227" s="72" t="s">
        <v>57700</v>
      </c>
      <c r="B22227" s="73" t="s">
        <v>57701</v>
      </c>
      <c r="C22227" s="74" t="s">
        <v>8</v>
      </c>
      <c r="D22227" s="122">
        <v>28.55</v>
      </c>
    </row>
    <row r="22228" spans="1:4">
      <c r="A22228" s="72" t="s">
        <v>57702</v>
      </c>
      <c r="B22228" s="73" t="s">
        <v>57703</v>
      </c>
      <c r="C22228" s="74" t="s">
        <v>8</v>
      </c>
      <c r="D22228" s="122">
        <v>30.12</v>
      </c>
    </row>
    <row r="22229" spans="1:4">
      <c r="A22229" s="72" t="s">
        <v>57704</v>
      </c>
      <c r="B22229" s="73" t="s">
        <v>57705</v>
      </c>
      <c r="C22229" s="74" t="s">
        <v>8</v>
      </c>
      <c r="D22229" s="122">
        <v>43.06</v>
      </c>
    </row>
    <row r="22230" spans="1:4">
      <c r="A22230" s="72" t="s">
        <v>57706</v>
      </c>
      <c r="B22230" s="73" t="s">
        <v>57707</v>
      </c>
      <c r="C22230" s="74" t="s">
        <v>8</v>
      </c>
      <c r="D22230" s="122">
        <v>4.01</v>
      </c>
    </row>
    <row r="22231" spans="1:4">
      <c r="A22231" s="72" t="s">
        <v>57708</v>
      </c>
      <c r="B22231" s="73" t="s">
        <v>57709</v>
      </c>
      <c r="C22231" s="74" t="s">
        <v>8</v>
      </c>
      <c r="D22231" s="122">
        <v>4.5</v>
      </c>
    </row>
    <row r="22232" spans="1:4">
      <c r="A22232" s="72" t="s">
        <v>57710</v>
      </c>
      <c r="B22232" s="73" t="s">
        <v>57711</v>
      </c>
      <c r="C22232" s="74" t="s">
        <v>8</v>
      </c>
      <c r="D22232" s="122">
        <v>5.56</v>
      </c>
    </row>
    <row r="22233" spans="1:4">
      <c r="A22233" s="72" t="s">
        <v>57712</v>
      </c>
      <c r="B22233" s="73" t="s">
        <v>57713</v>
      </c>
      <c r="C22233" s="74" t="s">
        <v>8</v>
      </c>
      <c r="D22233" s="122">
        <v>8.7899999999999991</v>
      </c>
    </row>
    <row r="22234" spans="1:4">
      <c r="A22234" s="72" t="s">
        <v>57714</v>
      </c>
      <c r="B22234" s="73" t="s">
        <v>57715</v>
      </c>
      <c r="C22234" s="74" t="s">
        <v>8</v>
      </c>
      <c r="D22234" s="122">
        <v>11.29</v>
      </c>
    </row>
    <row r="22235" spans="1:4">
      <c r="A22235" s="72" t="s">
        <v>57716</v>
      </c>
      <c r="B22235" s="73" t="s">
        <v>57717</v>
      </c>
      <c r="C22235" s="74" t="s">
        <v>8</v>
      </c>
      <c r="D22235" s="122">
        <v>23.63</v>
      </c>
    </row>
    <row r="22236" spans="1:4">
      <c r="A22236" s="72" t="s">
        <v>57718</v>
      </c>
      <c r="B22236" s="73" t="s">
        <v>57719</v>
      </c>
      <c r="C22236" s="74" t="s">
        <v>8</v>
      </c>
      <c r="D22236" s="122">
        <v>47.65</v>
      </c>
    </row>
    <row r="22237" spans="1:4">
      <c r="A22237" s="72" t="s">
        <v>57720</v>
      </c>
      <c r="B22237" s="73" t="s">
        <v>57721</v>
      </c>
      <c r="C22237" s="74" t="s">
        <v>8</v>
      </c>
      <c r="D22237" s="122">
        <v>57.41</v>
      </c>
    </row>
    <row r="22238" spans="1:4">
      <c r="A22238" s="72" t="s">
        <v>57722</v>
      </c>
      <c r="B22238" s="73" t="s">
        <v>57723</v>
      </c>
      <c r="C22238" s="74" t="s">
        <v>8</v>
      </c>
      <c r="D22238" s="122">
        <v>87.71</v>
      </c>
    </row>
    <row r="22239" spans="1:4">
      <c r="A22239" s="118" t="s">
        <v>79731</v>
      </c>
      <c r="B22239" s="119" t="s">
        <v>79732</v>
      </c>
      <c r="C22239" s="120"/>
      <c r="D22239" s="121"/>
    </row>
    <row r="22240" spans="1:4">
      <c r="A22240" s="72" t="s">
        <v>57724</v>
      </c>
      <c r="B22240" s="73" t="s">
        <v>79733</v>
      </c>
      <c r="C22240" s="74" t="s">
        <v>8</v>
      </c>
      <c r="D22240" s="122">
        <v>1.17</v>
      </c>
    </row>
    <row r="22241" spans="1:4">
      <c r="A22241" s="72" t="s">
        <v>57725</v>
      </c>
      <c r="B22241" s="73" t="s">
        <v>79734</v>
      </c>
      <c r="C22241" s="74" t="s">
        <v>8</v>
      </c>
      <c r="D22241" s="122">
        <v>1.28</v>
      </c>
    </row>
    <row r="22242" spans="1:4">
      <c r="A22242" s="72" t="s">
        <v>57726</v>
      </c>
      <c r="B22242" s="73" t="s">
        <v>79735</v>
      </c>
      <c r="C22242" s="74" t="s">
        <v>8</v>
      </c>
      <c r="D22242" s="122">
        <v>1.47</v>
      </c>
    </row>
    <row r="22243" spans="1:4">
      <c r="A22243" s="72" t="s">
        <v>57727</v>
      </c>
      <c r="B22243" s="73" t="s">
        <v>79736</v>
      </c>
      <c r="C22243" s="74" t="s">
        <v>8</v>
      </c>
      <c r="D22243" s="122">
        <v>2.5099999999999998</v>
      </c>
    </row>
    <row r="22244" spans="1:4">
      <c r="A22244" s="72" t="s">
        <v>57728</v>
      </c>
      <c r="B22244" s="73" t="s">
        <v>79737</v>
      </c>
      <c r="C22244" s="74" t="s">
        <v>8</v>
      </c>
      <c r="D22244" s="122">
        <v>3.09</v>
      </c>
    </row>
    <row r="22245" spans="1:4">
      <c r="A22245" s="72" t="s">
        <v>57729</v>
      </c>
      <c r="B22245" s="73" t="s">
        <v>79738</v>
      </c>
      <c r="C22245" s="74" t="s">
        <v>8</v>
      </c>
      <c r="D22245" s="122">
        <v>3.13</v>
      </c>
    </row>
    <row r="22246" spans="1:4">
      <c r="A22246" s="72" t="s">
        <v>57730</v>
      </c>
      <c r="B22246" s="73" t="s">
        <v>79739</v>
      </c>
      <c r="C22246" s="74" t="s">
        <v>8</v>
      </c>
      <c r="D22246" s="122">
        <v>3.69</v>
      </c>
    </row>
    <row r="22247" spans="1:4">
      <c r="A22247" s="72" t="s">
        <v>57731</v>
      </c>
      <c r="B22247" s="73" t="s">
        <v>79740</v>
      </c>
      <c r="C22247" s="74" t="s">
        <v>8</v>
      </c>
      <c r="D22247" s="122">
        <v>4.47</v>
      </c>
    </row>
    <row r="22248" spans="1:4">
      <c r="A22248" s="72" t="s">
        <v>57732</v>
      </c>
      <c r="B22248" s="73" t="s">
        <v>79741</v>
      </c>
      <c r="C22248" s="74" t="s">
        <v>8</v>
      </c>
      <c r="D22248" s="122">
        <v>1.29</v>
      </c>
    </row>
    <row r="22249" spans="1:4">
      <c r="A22249" s="72" t="s">
        <v>57733</v>
      </c>
      <c r="B22249" s="73" t="s">
        <v>79742</v>
      </c>
      <c r="C22249" s="74" t="s">
        <v>8</v>
      </c>
      <c r="D22249" s="122">
        <v>1.41</v>
      </c>
    </row>
    <row r="22250" spans="1:4">
      <c r="A22250" s="72" t="s">
        <v>57734</v>
      </c>
      <c r="B22250" s="73" t="s">
        <v>79743</v>
      </c>
      <c r="C22250" s="74" t="s">
        <v>8</v>
      </c>
      <c r="D22250" s="122">
        <v>1.63</v>
      </c>
    </row>
    <row r="22251" spans="1:4">
      <c r="A22251" s="72" t="s">
        <v>57735</v>
      </c>
      <c r="B22251" s="73" t="s">
        <v>79744</v>
      </c>
      <c r="C22251" s="74" t="s">
        <v>8</v>
      </c>
      <c r="D22251" s="122">
        <v>2.76</v>
      </c>
    </row>
    <row r="22252" spans="1:4">
      <c r="A22252" s="72" t="s">
        <v>57736</v>
      </c>
      <c r="B22252" s="73" t="s">
        <v>79745</v>
      </c>
      <c r="C22252" s="74" t="s">
        <v>8</v>
      </c>
      <c r="D22252" s="122">
        <v>3.4</v>
      </c>
    </row>
    <row r="22253" spans="1:4">
      <c r="A22253" s="72" t="s">
        <v>57737</v>
      </c>
      <c r="B22253" s="73" t="s">
        <v>79746</v>
      </c>
      <c r="C22253" s="74" t="s">
        <v>8</v>
      </c>
      <c r="D22253" s="122">
        <v>3.44</v>
      </c>
    </row>
    <row r="22254" spans="1:4">
      <c r="A22254" s="72" t="s">
        <v>57738</v>
      </c>
      <c r="B22254" s="73" t="s">
        <v>79747</v>
      </c>
      <c r="C22254" s="74" t="s">
        <v>8</v>
      </c>
      <c r="D22254" s="122">
        <v>4.0599999999999996</v>
      </c>
    </row>
    <row r="22255" spans="1:4">
      <c r="A22255" s="72" t="s">
        <v>57739</v>
      </c>
      <c r="B22255" s="73" t="s">
        <v>79748</v>
      </c>
      <c r="C22255" s="74" t="s">
        <v>8</v>
      </c>
      <c r="D22255" s="122">
        <v>4.91</v>
      </c>
    </row>
    <row r="22256" spans="1:4">
      <c r="A22256" s="72" t="s">
        <v>57740</v>
      </c>
      <c r="B22256" s="73" t="s">
        <v>79749</v>
      </c>
      <c r="C22256" s="74" t="s">
        <v>8</v>
      </c>
      <c r="D22256" s="122">
        <v>1.41</v>
      </c>
    </row>
    <row r="22257" spans="1:4">
      <c r="A22257" s="72" t="s">
        <v>57741</v>
      </c>
      <c r="B22257" s="73" t="s">
        <v>79750</v>
      </c>
      <c r="C22257" s="74" t="s">
        <v>8</v>
      </c>
      <c r="D22257" s="122">
        <v>1.56</v>
      </c>
    </row>
    <row r="22258" spans="1:4">
      <c r="A22258" s="72" t="s">
        <v>57742</v>
      </c>
      <c r="B22258" s="73" t="s">
        <v>79751</v>
      </c>
      <c r="C22258" s="74" t="s">
        <v>8</v>
      </c>
      <c r="D22258" s="122">
        <v>1.79</v>
      </c>
    </row>
    <row r="22259" spans="1:4">
      <c r="A22259" s="72" t="s">
        <v>57743</v>
      </c>
      <c r="B22259" s="73" t="s">
        <v>79752</v>
      </c>
      <c r="C22259" s="74" t="s">
        <v>8</v>
      </c>
      <c r="D22259" s="122">
        <v>3.03</v>
      </c>
    </row>
    <row r="22260" spans="1:4">
      <c r="A22260" s="72" t="s">
        <v>57744</v>
      </c>
      <c r="B22260" s="73" t="s">
        <v>79753</v>
      </c>
      <c r="C22260" s="74" t="s">
        <v>8</v>
      </c>
      <c r="D22260" s="122">
        <v>3.74</v>
      </c>
    </row>
    <row r="22261" spans="1:4">
      <c r="A22261" s="72" t="s">
        <v>57745</v>
      </c>
      <c r="B22261" s="73" t="s">
        <v>79754</v>
      </c>
      <c r="C22261" s="74" t="s">
        <v>8</v>
      </c>
      <c r="D22261" s="122">
        <v>3.79</v>
      </c>
    </row>
    <row r="22262" spans="1:4">
      <c r="A22262" s="72" t="s">
        <v>57746</v>
      </c>
      <c r="B22262" s="73" t="s">
        <v>79755</v>
      </c>
      <c r="C22262" s="74" t="s">
        <v>8</v>
      </c>
      <c r="D22262" s="122">
        <v>4.47</v>
      </c>
    </row>
    <row r="22263" spans="1:4">
      <c r="A22263" s="72" t="s">
        <v>57747</v>
      </c>
      <c r="B22263" s="73" t="s">
        <v>79756</v>
      </c>
      <c r="C22263" s="74" t="s">
        <v>8</v>
      </c>
      <c r="D22263" s="122">
        <v>5.4</v>
      </c>
    </row>
    <row r="22264" spans="1:4">
      <c r="A22264" s="118" t="s">
        <v>79757</v>
      </c>
      <c r="B22264" s="119" t="s">
        <v>79758</v>
      </c>
      <c r="C22264" s="120"/>
      <c r="D22264" s="121"/>
    </row>
    <row r="22265" spans="1:4">
      <c r="A22265" s="72" t="s">
        <v>57748</v>
      </c>
      <c r="B22265" s="73" t="s">
        <v>79759</v>
      </c>
      <c r="C22265" s="74" t="s">
        <v>8</v>
      </c>
      <c r="D22265" s="122">
        <v>62.77</v>
      </c>
    </row>
    <row r="22266" spans="1:4">
      <c r="A22266" s="72" t="s">
        <v>57749</v>
      </c>
      <c r="B22266" s="73" t="s">
        <v>79760</v>
      </c>
      <c r="C22266" s="74" t="s">
        <v>8</v>
      </c>
      <c r="D22266" s="122">
        <v>78.459999999999994</v>
      </c>
    </row>
    <row r="22267" spans="1:4">
      <c r="A22267" s="72" t="s">
        <v>57750</v>
      </c>
      <c r="B22267" s="73" t="s">
        <v>79761</v>
      </c>
      <c r="C22267" s="74" t="s">
        <v>8</v>
      </c>
      <c r="D22267" s="122">
        <v>94.15</v>
      </c>
    </row>
    <row r="22268" spans="1:4">
      <c r="A22268" s="118" t="s">
        <v>79762</v>
      </c>
      <c r="B22268" s="119" t="s">
        <v>79763</v>
      </c>
      <c r="C22268" s="120"/>
      <c r="D22268" s="121"/>
    </row>
    <row r="22269" spans="1:4">
      <c r="A22269" s="72" t="s">
        <v>57751</v>
      </c>
      <c r="B22269" s="73" t="s">
        <v>57752</v>
      </c>
      <c r="C22269" s="74" t="s">
        <v>8</v>
      </c>
      <c r="D22269" s="122">
        <v>0.18</v>
      </c>
    </row>
    <row r="22270" spans="1:4">
      <c r="A22270" s="72" t="s">
        <v>57753</v>
      </c>
      <c r="B22270" s="73" t="s">
        <v>57754</v>
      </c>
      <c r="C22270" s="74" t="s">
        <v>8</v>
      </c>
      <c r="D22270" s="122">
        <v>0.33</v>
      </c>
    </row>
    <row r="22271" spans="1:4">
      <c r="A22271" s="72" t="s">
        <v>57755</v>
      </c>
      <c r="B22271" s="73" t="s">
        <v>79764</v>
      </c>
      <c r="C22271" s="74" t="s">
        <v>8</v>
      </c>
      <c r="D22271" s="122">
        <v>0.9</v>
      </c>
    </row>
    <row r="22272" spans="1:4">
      <c r="A22272" s="72" t="s">
        <v>57756</v>
      </c>
      <c r="B22272" s="73" t="s">
        <v>57757</v>
      </c>
      <c r="C22272" s="74" t="s">
        <v>8</v>
      </c>
      <c r="D22272" s="122">
        <v>3.13</v>
      </c>
    </row>
    <row r="22273" spans="1:4">
      <c r="A22273" s="72" t="s">
        <v>57758</v>
      </c>
      <c r="B22273" s="73" t="s">
        <v>57759</v>
      </c>
      <c r="C22273" s="74" t="s">
        <v>8</v>
      </c>
      <c r="D22273" s="122">
        <v>4.4800000000000004</v>
      </c>
    </row>
    <row r="22274" spans="1:4">
      <c r="A22274" s="72" t="s">
        <v>57760</v>
      </c>
      <c r="B22274" s="73" t="s">
        <v>57761</v>
      </c>
      <c r="C22274" s="74" t="s">
        <v>8</v>
      </c>
      <c r="D22274" s="122">
        <v>10.15</v>
      </c>
    </row>
    <row r="22275" spans="1:4">
      <c r="A22275" s="72" t="s">
        <v>57762</v>
      </c>
      <c r="B22275" s="73" t="s">
        <v>57763</v>
      </c>
      <c r="C22275" s="74" t="s">
        <v>8</v>
      </c>
      <c r="D22275" s="122">
        <v>12.01</v>
      </c>
    </row>
    <row r="22276" spans="1:4">
      <c r="A22276" s="72" t="s">
        <v>57764</v>
      </c>
      <c r="B22276" s="73" t="s">
        <v>57765</v>
      </c>
      <c r="C22276" s="74" t="s">
        <v>8</v>
      </c>
      <c r="D22276" s="122">
        <v>17.600000000000001</v>
      </c>
    </row>
    <row r="22277" spans="1:4">
      <c r="A22277" s="72" t="s">
        <v>57766</v>
      </c>
      <c r="B22277" s="73" t="s">
        <v>57767</v>
      </c>
      <c r="C22277" s="74" t="s">
        <v>8</v>
      </c>
      <c r="D22277" s="122">
        <v>20.85</v>
      </c>
    </row>
    <row r="22278" spans="1:4">
      <c r="A22278" s="72" t="s">
        <v>57768</v>
      </c>
      <c r="B22278" s="73" t="s">
        <v>57769</v>
      </c>
      <c r="C22278" s="74" t="s">
        <v>8</v>
      </c>
      <c r="D22278" s="122">
        <v>52.3</v>
      </c>
    </row>
    <row r="22279" spans="1:4">
      <c r="A22279" s="72" t="s">
        <v>57770</v>
      </c>
      <c r="B22279" s="73" t="s">
        <v>57771</v>
      </c>
      <c r="C22279" s="74" t="s">
        <v>8</v>
      </c>
      <c r="D22279" s="122">
        <v>0.74</v>
      </c>
    </row>
    <row r="22280" spans="1:4">
      <c r="A22280" s="72" t="s">
        <v>57772</v>
      </c>
      <c r="B22280" s="73" t="s">
        <v>57773</v>
      </c>
      <c r="C22280" s="74" t="s">
        <v>8</v>
      </c>
      <c r="D22280" s="122">
        <v>0.82</v>
      </c>
    </row>
    <row r="22281" spans="1:4">
      <c r="A22281" s="72" t="s">
        <v>57774</v>
      </c>
      <c r="B22281" s="73" t="s">
        <v>57775</v>
      </c>
      <c r="C22281" s="74" t="s">
        <v>8</v>
      </c>
      <c r="D22281" s="122">
        <v>1.25</v>
      </c>
    </row>
    <row r="22282" spans="1:4">
      <c r="A22282" s="72" t="s">
        <v>57776</v>
      </c>
      <c r="B22282" s="73" t="s">
        <v>57777</v>
      </c>
      <c r="C22282" s="74" t="s">
        <v>8</v>
      </c>
      <c r="D22282" s="122">
        <v>3.33</v>
      </c>
    </row>
    <row r="22283" spans="1:4">
      <c r="A22283" s="72" t="s">
        <v>57778</v>
      </c>
      <c r="B22283" s="73" t="s">
        <v>57779</v>
      </c>
      <c r="C22283" s="74" t="s">
        <v>8</v>
      </c>
      <c r="D22283" s="122">
        <v>4.6500000000000004</v>
      </c>
    </row>
    <row r="22284" spans="1:4">
      <c r="A22284" s="72" t="s">
        <v>57780</v>
      </c>
      <c r="B22284" s="73" t="s">
        <v>57781</v>
      </c>
      <c r="C22284" s="74" t="s">
        <v>8</v>
      </c>
      <c r="D22284" s="122">
        <v>6.16</v>
      </c>
    </row>
    <row r="22285" spans="1:4">
      <c r="A22285" s="72" t="s">
        <v>57782</v>
      </c>
      <c r="B22285" s="73" t="s">
        <v>57783</v>
      </c>
      <c r="C22285" s="74" t="s">
        <v>8</v>
      </c>
      <c r="D22285" s="122">
        <v>9.99</v>
      </c>
    </row>
    <row r="22286" spans="1:4">
      <c r="A22286" s="72" t="s">
        <v>57784</v>
      </c>
      <c r="B22286" s="73" t="s">
        <v>57785</v>
      </c>
      <c r="C22286" s="74" t="s">
        <v>8</v>
      </c>
      <c r="D22286" s="122">
        <v>11.65</v>
      </c>
    </row>
    <row r="22287" spans="1:4">
      <c r="A22287" s="72" t="s">
        <v>57786</v>
      </c>
      <c r="B22287" s="73" t="s">
        <v>57787</v>
      </c>
      <c r="C22287" s="74" t="s">
        <v>8</v>
      </c>
      <c r="D22287" s="122">
        <v>0.5</v>
      </c>
    </row>
    <row r="22288" spans="1:4">
      <c r="A22288" s="72" t="s">
        <v>57788</v>
      </c>
      <c r="B22288" s="73" t="s">
        <v>57789</v>
      </c>
      <c r="C22288" s="74" t="s">
        <v>8</v>
      </c>
      <c r="D22288" s="122">
        <v>0.63</v>
      </c>
    </row>
    <row r="22289" spans="1:4">
      <c r="A22289" s="72" t="s">
        <v>57790</v>
      </c>
      <c r="B22289" s="73" t="s">
        <v>57791</v>
      </c>
      <c r="C22289" s="74" t="s">
        <v>8</v>
      </c>
      <c r="D22289" s="122">
        <v>0.94</v>
      </c>
    </row>
    <row r="22290" spans="1:4">
      <c r="A22290" s="72" t="s">
        <v>57792</v>
      </c>
      <c r="B22290" s="73" t="s">
        <v>57793</v>
      </c>
      <c r="C22290" s="74" t="s">
        <v>8</v>
      </c>
      <c r="D22290" s="122">
        <v>1.47</v>
      </c>
    </row>
    <row r="22291" spans="1:4">
      <c r="A22291" s="72" t="s">
        <v>57794</v>
      </c>
      <c r="B22291" s="73" t="s">
        <v>57795</v>
      </c>
      <c r="C22291" s="74" t="s">
        <v>8</v>
      </c>
      <c r="D22291" s="122">
        <v>2.1</v>
      </c>
    </row>
    <row r="22292" spans="1:4">
      <c r="A22292" s="72" t="s">
        <v>57796</v>
      </c>
      <c r="B22292" s="73" t="s">
        <v>57797</v>
      </c>
      <c r="C22292" s="74" t="s">
        <v>8</v>
      </c>
      <c r="D22292" s="122">
        <v>3.43</v>
      </c>
    </row>
    <row r="22293" spans="1:4">
      <c r="A22293" s="72" t="s">
        <v>57798</v>
      </c>
      <c r="B22293" s="73" t="s">
        <v>57799</v>
      </c>
      <c r="C22293" s="74" t="s">
        <v>8</v>
      </c>
      <c r="D22293" s="122">
        <v>4.3499999999999996</v>
      </c>
    </row>
    <row r="22294" spans="1:4">
      <c r="A22294" s="72" t="s">
        <v>57800</v>
      </c>
      <c r="B22294" s="73" t="s">
        <v>57801</v>
      </c>
      <c r="C22294" s="74" t="s">
        <v>8</v>
      </c>
      <c r="D22294" s="122">
        <v>7.64</v>
      </c>
    </row>
    <row r="22295" spans="1:4">
      <c r="A22295" s="72" t="s">
        <v>57802</v>
      </c>
      <c r="B22295" s="73" t="s">
        <v>57803</v>
      </c>
      <c r="C22295" s="74" t="s">
        <v>8</v>
      </c>
      <c r="D22295" s="122">
        <v>0.4</v>
      </c>
    </row>
    <row r="22296" spans="1:4">
      <c r="A22296" s="72" t="s">
        <v>57804</v>
      </c>
      <c r="B22296" s="73" t="s">
        <v>57805</v>
      </c>
      <c r="C22296" s="74" t="s">
        <v>8</v>
      </c>
      <c r="D22296" s="122">
        <v>0.5</v>
      </c>
    </row>
    <row r="22297" spans="1:4">
      <c r="A22297" s="72" t="s">
        <v>57806</v>
      </c>
      <c r="B22297" s="73" t="s">
        <v>57807</v>
      </c>
      <c r="C22297" s="74" t="s">
        <v>8</v>
      </c>
      <c r="D22297" s="122">
        <v>0.74</v>
      </c>
    </row>
    <row r="22298" spans="1:4">
      <c r="A22298" s="72" t="s">
        <v>57808</v>
      </c>
      <c r="B22298" s="73" t="s">
        <v>57809</v>
      </c>
      <c r="C22298" s="74" t="s">
        <v>8</v>
      </c>
      <c r="D22298" s="122">
        <v>1.1599999999999999</v>
      </c>
    </row>
    <row r="22299" spans="1:4">
      <c r="A22299" s="72" t="s">
        <v>57810</v>
      </c>
      <c r="B22299" s="73" t="s">
        <v>57811</v>
      </c>
      <c r="C22299" s="74" t="s">
        <v>8</v>
      </c>
      <c r="D22299" s="122">
        <v>1.68</v>
      </c>
    </row>
    <row r="22300" spans="1:4">
      <c r="A22300" s="72" t="s">
        <v>57812</v>
      </c>
      <c r="B22300" s="73" t="s">
        <v>57813</v>
      </c>
      <c r="C22300" s="74" t="s">
        <v>8</v>
      </c>
      <c r="D22300" s="122">
        <v>2.75</v>
      </c>
    </row>
    <row r="22301" spans="1:4">
      <c r="A22301" s="72" t="s">
        <v>57814</v>
      </c>
      <c r="B22301" s="73" t="s">
        <v>57815</v>
      </c>
      <c r="C22301" s="74" t="s">
        <v>8</v>
      </c>
      <c r="D22301" s="122">
        <v>3.47</v>
      </c>
    </row>
    <row r="22302" spans="1:4">
      <c r="A22302" s="72" t="s">
        <v>57816</v>
      </c>
      <c r="B22302" s="73" t="s">
        <v>57817</v>
      </c>
      <c r="C22302" s="74" t="s">
        <v>8</v>
      </c>
      <c r="D22302" s="122">
        <v>6.11</v>
      </c>
    </row>
    <row r="22303" spans="1:4">
      <c r="A22303" s="118" t="s">
        <v>79765</v>
      </c>
      <c r="B22303" s="119" t="s">
        <v>79766</v>
      </c>
      <c r="C22303" s="120"/>
      <c r="D22303" s="121"/>
    </row>
    <row r="22304" spans="1:4">
      <c r="A22304" s="72" t="s">
        <v>57818</v>
      </c>
      <c r="B22304" s="73" t="s">
        <v>57819</v>
      </c>
      <c r="C22304" s="74" t="s">
        <v>8</v>
      </c>
      <c r="D22304" s="122">
        <v>1.49</v>
      </c>
    </row>
    <row r="22305" spans="1:4">
      <c r="A22305" s="72" t="s">
        <v>57820</v>
      </c>
      <c r="B22305" s="73" t="s">
        <v>57821</v>
      </c>
      <c r="C22305" s="74" t="s">
        <v>8</v>
      </c>
      <c r="D22305" s="122">
        <v>2.33</v>
      </c>
    </row>
    <row r="22306" spans="1:4">
      <c r="A22306" s="72" t="s">
        <v>57822</v>
      </c>
      <c r="B22306" s="73" t="s">
        <v>57823</v>
      </c>
      <c r="C22306" s="74" t="s">
        <v>8</v>
      </c>
      <c r="D22306" s="122">
        <v>3.34</v>
      </c>
    </row>
    <row r="22307" spans="1:4">
      <c r="A22307" s="72" t="s">
        <v>57824</v>
      </c>
      <c r="B22307" s="73" t="s">
        <v>57825</v>
      </c>
      <c r="C22307" s="74" t="s">
        <v>8</v>
      </c>
      <c r="D22307" s="122">
        <v>6.51</v>
      </c>
    </row>
    <row r="22308" spans="1:4">
      <c r="A22308" s="72" t="s">
        <v>57826</v>
      </c>
      <c r="B22308" s="73" t="s">
        <v>57827</v>
      </c>
      <c r="C22308" s="74" t="s">
        <v>8</v>
      </c>
      <c r="D22308" s="122">
        <v>9.89</v>
      </c>
    </row>
    <row r="22309" spans="1:4">
      <c r="A22309" s="72" t="s">
        <v>57828</v>
      </c>
      <c r="B22309" s="73" t="s">
        <v>57829</v>
      </c>
      <c r="C22309" s="74" t="s">
        <v>8</v>
      </c>
      <c r="D22309" s="122">
        <v>18.600000000000001</v>
      </c>
    </row>
    <row r="22310" spans="1:4">
      <c r="A22310" s="72" t="s">
        <v>57830</v>
      </c>
      <c r="B22310" s="73" t="s">
        <v>57831</v>
      </c>
      <c r="C22310" s="74" t="s">
        <v>8</v>
      </c>
      <c r="D22310" s="122">
        <v>25.56</v>
      </c>
    </row>
    <row r="22311" spans="1:4">
      <c r="A22311" s="72" t="s">
        <v>57832</v>
      </c>
      <c r="B22311" s="73" t="s">
        <v>57833</v>
      </c>
      <c r="C22311" s="74" t="s">
        <v>8</v>
      </c>
      <c r="D22311" s="122">
        <v>50</v>
      </c>
    </row>
    <row r="22312" spans="1:4">
      <c r="A22312" s="72" t="s">
        <v>57834</v>
      </c>
      <c r="B22312" s="73" t="s">
        <v>57835</v>
      </c>
      <c r="C22312" s="74" t="s">
        <v>8</v>
      </c>
      <c r="D22312" s="122">
        <v>1.77</v>
      </c>
    </row>
    <row r="22313" spans="1:4">
      <c r="A22313" s="72" t="s">
        <v>57836</v>
      </c>
      <c r="B22313" s="73" t="s">
        <v>57837</v>
      </c>
      <c r="C22313" s="74" t="s">
        <v>8</v>
      </c>
      <c r="D22313" s="122">
        <v>2.78</v>
      </c>
    </row>
    <row r="22314" spans="1:4">
      <c r="A22314" s="72" t="s">
        <v>57838</v>
      </c>
      <c r="B22314" s="73" t="s">
        <v>57839</v>
      </c>
      <c r="C22314" s="74" t="s">
        <v>8</v>
      </c>
      <c r="D22314" s="122">
        <v>3.99</v>
      </c>
    </row>
    <row r="22315" spans="1:4">
      <c r="A22315" s="72" t="s">
        <v>57840</v>
      </c>
      <c r="B22315" s="73" t="s">
        <v>57841</v>
      </c>
      <c r="C22315" s="74" t="s">
        <v>8</v>
      </c>
      <c r="D22315" s="122">
        <v>7.81</v>
      </c>
    </row>
    <row r="22316" spans="1:4">
      <c r="A22316" s="72" t="s">
        <v>57842</v>
      </c>
      <c r="B22316" s="73" t="s">
        <v>57843</v>
      </c>
      <c r="C22316" s="74" t="s">
        <v>8</v>
      </c>
      <c r="D22316" s="122">
        <v>11.86</v>
      </c>
    </row>
    <row r="22317" spans="1:4">
      <c r="A22317" s="72" t="s">
        <v>57844</v>
      </c>
      <c r="B22317" s="73" t="s">
        <v>57845</v>
      </c>
      <c r="C22317" s="74" t="s">
        <v>8</v>
      </c>
      <c r="D22317" s="122">
        <v>22.32</v>
      </c>
    </row>
    <row r="22318" spans="1:4">
      <c r="A22318" s="72" t="s">
        <v>57846</v>
      </c>
      <c r="B22318" s="73" t="s">
        <v>57847</v>
      </c>
      <c r="C22318" s="74" t="s">
        <v>8</v>
      </c>
      <c r="D22318" s="122">
        <v>30.66</v>
      </c>
    </row>
    <row r="22319" spans="1:4">
      <c r="A22319" s="72" t="s">
        <v>57848</v>
      </c>
      <c r="B22319" s="73" t="s">
        <v>57849</v>
      </c>
      <c r="C22319" s="74" t="s">
        <v>8</v>
      </c>
      <c r="D22319" s="122">
        <v>60</v>
      </c>
    </row>
    <row r="22320" spans="1:4">
      <c r="A22320" s="118" t="s">
        <v>79767</v>
      </c>
      <c r="B22320" s="119" t="s">
        <v>79768</v>
      </c>
      <c r="C22320" s="120"/>
      <c r="D22320" s="121"/>
    </row>
    <row r="22321" spans="1:4">
      <c r="A22321" s="72" t="s">
        <v>57850</v>
      </c>
      <c r="B22321" s="73" t="s">
        <v>79769</v>
      </c>
      <c r="C22321" s="74" t="s">
        <v>8</v>
      </c>
      <c r="D22321" s="122">
        <v>16.61</v>
      </c>
    </row>
    <row r="22322" spans="1:4">
      <c r="A22322" s="72" t="s">
        <v>57851</v>
      </c>
      <c r="B22322" s="73" t="s">
        <v>79770</v>
      </c>
      <c r="C22322" s="74" t="s">
        <v>8</v>
      </c>
      <c r="D22322" s="122">
        <v>19.29</v>
      </c>
    </row>
    <row r="22323" spans="1:4">
      <c r="A22323" s="72" t="s">
        <v>57852</v>
      </c>
      <c r="B22323" s="73" t="s">
        <v>79771</v>
      </c>
      <c r="C22323" s="74" t="s">
        <v>8</v>
      </c>
      <c r="D22323" s="122">
        <v>22.64</v>
      </c>
    </row>
    <row r="22324" spans="1:4">
      <c r="A22324" s="72" t="s">
        <v>57853</v>
      </c>
      <c r="B22324" s="73" t="s">
        <v>79772</v>
      </c>
      <c r="C22324" s="74" t="s">
        <v>8</v>
      </c>
      <c r="D22324" s="122">
        <v>36.07</v>
      </c>
    </row>
    <row r="22325" spans="1:4">
      <c r="A22325" s="72" t="s">
        <v>57854</v>
      </c>
      <c r="B22325" s="73" t="s">
        <v>79773</v>
      </c>
      <c r="C22325" s="74" t="s">
        <v>8</v>
      </c>
      <c r="D22325" s="122">
        <v>50.15</v>
      </c>
    </row>
    <row r="22326" spans="1:4">
      <c r="A22326" s="118" t="s">
        <v>79774</v>
      </c>
      <c r="B22326" s="119" t="s">
        <v>73371</v>
      </c>
      <c r="C22326" s="120"/>
      <c r="D22326" s="121"/>
    </row>
    <row r="22327" spans="1:4">
      <c r="A22327" s="72" t="s">
        <v>57855</v>
      </c>
      <c r="B22327" s="73" t="s">
        <v>79775</v>
      </c>
      <c r="C22327" s="74" t="s">
        <v>10</v>
      </c>
      <c r="D22327" s="122">
        <v>29</v>
      </c>
    </row>
    <row r="22328" spans="1:4">
      <c r="A22328" s="72" t="s">
        <v>57856</v>
      </c>
      <c r="B22328" s="73" t="s">
        <v>79776</v>
      </c>
      <c r="C22328" s="74" t="s">
        <v>10</v>
      </c>
      <c r="D22328" s="122">
        <v>36.25</v>
      </c>
    </row>
    <row r="22329" spans="1:4">
      <c r="A22329" s="72" t="s">
        <v>57857</v>
      </c>
      <c r="B22329" s="73" t="s">
        <v>79777</v>
      </c>
      <c r="C22329" s="74" t="s">
        <v>10</v>
      </c>
      <c r="D22329" s="122">
        <v>48.93</v>
      </c>
    </row>
    <row r="22330" spans="1:4">
      <c r="A22330" s="72" t="s">
        <v>57858</v>
      </c>
      <c r="B22330" s="73" t="s">
        <v>79778</v>
      </c>
      <c r="C22330" s="74" t="s">
        <v>10</v>
      </c>
      <c r="D22330" s="122">
        <v>52.47</v>
      </c>
    </row>
    <row r="22331" spans="1:4">
      <c r="A22331" s="72" t="s">
        <v>57859</v>
      </c>
      <c r="B22331" s="73" t="s">
        <v>79779</v>
      </c>
      <c r="C22331" s="74" t="s">
        <v>10</v>
      </c>
      <c r="D22331" s="122">
        <v>70.099999999999994</v>
      </c>
    </row>
    <row r="22332" spans="1:4">
      <c r="A22332" s="72" t="s">
        <v>57860</v>
      </c>
      <c r="B22332" s="73" t="s">
        <v>79780</v>
      </c>
      <c r="C22332" s="74" t="s">
        <v>10</v>
      </c>
      <c r="D22332" s="122">
        <v>75.239999999999995</v>
      </c>
    </row>
    <row r="22333" spans="1:4">
      <c r="A22333" s="72" t="s">
        <v>57861</v>
      </c>
      <c r="B22333" s="73" t="s">
        <v>79781</v>
      </c>
      <c r="C22333" s="74" t="s">
        <v>10</v>
      </c>
      <c r="D22333" s="122">
        <v>90.29</v>
      </c>
    </row>
    <row r="22334" spans="1:4">
      <c r="A22334" s="72" t="s">
        <v>57862</v>
      </c>
      <c r="B22334" s="73" t="s">
        <v>79782</v>
      </c>
      <c r="C22334" s="74" t="s">
        <v>10</v>
      </c>
      <c r="D22334" s="122">
        <v>108.35</v>
      </c>
    </row>
    <row r="22335" spans="1:4">
      <c r="A22335" s="72" t="s">
        <v>57863</v>
      </c>
      <c r="B22335" s="73" t="s">
        <v>79783</v>
      </c>
      <c r="C22335" s="74" t="s">
        <v>10</v>
      </c>
      <c r="D22335" s="122">
        <v>130.01</v>
      </c>
    </row>
    <row r="22336" spans="1:4">
      <c r="A22336" s="72" t="s">
        <v>57864</v>
      </c>
      <c r="B22336" s="73" t="s">
        <v>79784</v>
      </c>
      <c r="C22336" s="74" t="s">
        <v>10</v>
      </c>
      <c r="D22336" s="122">
        <v>156.02000000000001</v>
      </c>
    </row>
    <row r="22337" spans="1:4">
      <c r="A22337" s="72" t="s">
        <v>57865</v>
      </c>
      <c r="B22337" s="73" t="s">
        <v>79785</v>
      </c>
      <c r="C22337" s="74" t="s">
        <v>10</v>
      </c>
      <c r="D22337" s="122">
        <v>187.22</v>
      </c>
    </row>
    <row r="22338" spans="1:4">
      <c r="A22338" s="72" t="s">
        <v>57866</v>
      </c>
      <c r="B22338" s="73" t="s">
        <v>79786</v>
      </c>
      <c r="C22338" s="74" t="s">
        <v>10</v>
      </c>
      <c r="D22338" s="122">
        <v>224.67</v>
      </c>
    </row>
    <row r="22339" spans="1:4">
      <c r="A22339" s="72" t="s">
        <v>57867</v>
      </c>
      <c r="B22339" s="73" t="s">
        <v>79787</v>
      </c>
      <c r="C22339" s="74" t="s">
        <v>10</v>
      </c>
      <c r="D22339" s="122">
        <v>28.57</v>
      </c>
    </row>
    <row r="22340" spans="1:4">
      <c r="A22340" s="72" t="s">
        <v>57868</v>
      </c>
      <c r="B22340" s="73" t="s">
        <v>79788</v>
      </c>
      <c r="C22340" s="74" t="s">
        <v>10</v>
      </c>
      <c r="D22340" s="122">
        <v>35.72</v>
      </c>
    </row>
    <row r="22341" spans="1:4">
      <c r="A22341" s="72" t="s">
        <v>57869</v>
      </c>
      <c r="B22341" s="73" t="s">
        <v>79789</v>
      </c>
      <c r="C22341" s="74" t="s">
        <v>10</v>
      </c>
      <c r="D22341" s="122">
        <v>44.64</v>
      </c>
    </row>
    <row r="22342" spans="1:4">
      <c r="A22342" s="72" t="s">
        <v>57870</v>
      </c>
      <c r="B22342" s="73" t="s">
        <v>79790</v>
      </c>
      <c r="C22342" s="74" t="s">
        <v>10</v>
      </c>
      <c r="D22342" s="122">
        <v>51.29</v>
      </c>
    </row>
    <row r="22343" spans="1:4">
      <c r="A22343" s="72" t="s">
        <v>57871</v>
      </c>
      <c r="B22343" s="73" t="s">
        <v>79791</v>
      </c>
      <c r="C22343" s="74" t="s">
        <v>10</v>
      </c>
      <c r="D22343" s="122">
        <v>62.96</v>
      </c>
    </row>
    <row r="22344" spans="1:4">
      <c r="A22344" s="72" t="s">
        <v>57872</v>
      </c>
      <c r="B22344" s="73" t="s">
        <v>79792</v>
      </c>
      <c r="C22344" s="74" t="s">
        <v>10</v>
      </c>
      <c r="D22344" s="122">
        <v>75.239999999999995</v>
      </c>
    </row>
    <row r="22345" spans="1:4">
      <c r="A22345" s="72" t="s">
        <v>57873</v>
      </c>
      <c r="B22345" s="73" t="s">
        <v>79793</v>
      </c>
      <c r="C22345" s="74" t="s">
        <v>10</v>
      </c>
      <c r="D22345" s="122">
        <v>90.29</v>
      </c>
    </row>
    <row r="22346" spans="1:4">
      <c r="A22346" s="72" t="s">
        <v>57874</v>
      </c>
      <c r="B22346" s="73" t="s">
        <v>79794</v>
      </c>
      <c r="C22346" s="74" t="s">
        <v>10</v>
      </c>
      <c r="D22346" s="122">
        <v>108.35</v>
      </c>
    </row>
    <row r="22347" spans="1:4">
      <c r="A22347" s="72" t="s">
        <v>57875</v>
      </c>
      <c r="B22347" s="73" t="s">
        <v>79795</v>
      </c>
      <c r="C22347" s="74" t="s">
        <v>10</v>
      </c>
      <c r="D22347" s="122">
        <v>130.01</v>
      </c>
    </row>
    <row r="22348" spans="1:4">
      <c r="A22348" s="72" t="s">
        <v>57876</v>
      </c>
      <c r="B22348" s="73" t="s">
        <v>79796</v>
      </c>
      <c r="C22348" s="74" t="s">
        <v>10</v>
      </c>
      <c r="D22348" s="122">
        <v>156.02000000000001</v>
      </c>
    </row>
    <row r="22349" spans="1:4">
      <c r="A22349" s="72" t="s">
        <v>57877</v>
      </c>
      <c r="B22349" s="73" t="s">
        <v>79797</v>
      </c>
      <c r="C22349" s="74" t="s">
        <v>10</v>
      </c>
      <c r="D22349" s="122">
        <v>187.22</v>
      </c>
    </row>
    <row r="22350" spans="1:4">
      <c r="A22350" s="72" t="s">
        <v>57878</v>
      </c>
      <c r="B22350" s="73" t="s">
        <v>79798</v>
      </c>
      <c r="C22350" s="74" t="s">
        <v>10</v>
      </c>
      <c r="D22350" s="122">
        <v>224.67</v>
      </c>
    </row>
    <row r="22351" spans="1:4">
      <c r="A22351" s="72" t="s">
        <v>57879</v>
      </c>
      <c r="B22351" s="73" t="s">
        <v>79799</v>
      </c>
      <c r="C22351" s="74" t="s">
        <v>10</v>
      </c>
      <c r="D22351" s="122">
        <v>269.60000000000002</v>
      </c>
    </row>
    <row r="22352" spans="1:4">
      <c r="A22352" s="72" t="s">
        <v>57880</v>
      </c>
      <c r="B22352" s="73" t="s">
        <v>79800</v>
      </c>
      <c r="C22352" s="74" t="s">
        <v>10</v>
      </c>
      <c r="D22352" s="122">
        <v>1.36</v>
      </c>
    </row>
    <row r="22353" spans="1:4">
      <c r="A22353" s="72" t="s">
        <v>57881</v>
      </c>
      <c r="B22353" s="73" t="s">
        <v>79801</v>
      </c>
      <c r="C22353" s="74" t="s">
        <v>10</v>
      </c>
      <c r="D22353" s="122">
        <v>1.75</v>
      </c>
    </row>
    <row r="22354" spans="1:4">
      <c r="A22354" s="72" t="s">
        <v>57882</v>
      </c>
      <c r="B22354" s="73" t="s">
        <v>79802</v>
      </c>
      <c r="C22354" s="74" t="s">
        <v>10</v>
      </c>
      <c r="D22354" s="122">
        <v>2.91</v>
      </c>
    </row>
    <row r="22355" spans="1:4">
      <c r="A22355" s="72" t="s">
        <v>57883</v>
      </c>
      <c r="B22355" s="73" t="s">
        <v>79803</v>
      </c>
      <c r="C22355" s="74" t="s">
        <v>10</v>
      </c>
      <c r="D22355" s="122">
        <v>3.62</v>
      </c>
    </row>
    <row r="22356" spans="1:4">
      <c r="A22356" s="72" t="s">
        <v>57884</v>
      </c>
      <c r="B22356" s="73" t="s">
        <v>79804</v>
      </c>
      <c r="C22356" s="74" t="s">
        <v>10</v>
      </c>
      <c r="D22356" s="122">
        <v>5.57</v>
      </c>
    </row>
    <row r="22357" spans="1:4">
      <c r="A22357" s="72" t="s">
        <v>57885</v>
      </c>
      <c r="B22357" s="73" t="s">
        <v>79805</v>
      </c>
      <c r="C22357" s="74" t="s">
        <v>10</v>
      </c>
      <c r="D22357" s="122">
        <v>8.36</v>
      </c>
    </row>
    <row r="22358" spans="1:4">
      <c r="A22358" s="72" t="s">
        <v>57886</v>
      </c>
      <c r="B22358" s="73" t="s">
        <v>79806</v>
      </c>
      <c r="C22358" s="74" t="s">
        <v>10</v>
      </c>
      <c r="D22358" s="122">
        <v>12.89</v>
      </c>
    </row>
    <row r="22359" spans="1:4">
      <c r="A22359" s="72" t="s">
        <v>57887</v>
      </c>
      <c r="B22359" s="73" t="s">
        <v>79807</v>
      </c>
      <c r="C22359" s="74" t="s">
        <v>10</v>
      </c>
      <c r="D22359" s="122">
        <v>16.98</v>
      </c>
    </row>
    <row r="22360" spans="1:4">
      <c r="A22360" s="72" t="s">
        <v>57888</v>
      </c>
      <c r="B22360" s="73" t="s">
        <v>79808</v>
      </c>
      <c r="C22360" s="74" t="s">
        <v>10</v>
      </c>
      <c r="D22360" s="122">
        <v>23.01</v>
      </c>
    </row>
    <row r="22361" spans="1:4">
      <c r="A22361" s="72" t="s">
        <v>57889</v>
      </c>
      <c r="B22361" s="73" t="s">
        <v>79809</v>
      </c>
      <c r="C22361" s="74" t="s">
        <v>10</v>
      </c>
      <c r="D22361" s="122">
        <v>32.14</v>
      </c>
    </row>
    <row r="22362" spans="1:4">
      <c r="A22362" s="72" t="s">
        <v>57890</v>
      </c>
      <c r="B22362" s="73" t="s">
        <v>79810</v>
      </c>
      <c r="C22362" s="74" t="s">
        <v>10</v>
      </c>
      <c r="D22362" s="122">
        <v>45.04</v>
      </c>
    </row>
    <row r="22363" spans="1:4">
      <c r="A22363" s="72" t="s">
        <v>57891</v>
      </c>
      <c r="B22363" s="73" t="s">
        <v>79811</v>
      </c>
      <c r="C22363" s="74" t="s">
        <v>10</v>
      </c>
      <c r="D22363" s="122">
        <v>52.04</v>
      </c>
    </row>
    <row r="22364" spans="1:4">
      <c r="A22364" s="72" t="s">
        <v>57892</v>
      </c>
      <c r="B22364" s="73" t="s">
        <v>79812</v>
      </c>
      <c r="C22364" s="74" t="s">
        <v>10</v>
      </c>
      <c r="D22364" s="122">
        <v>66.11</v>
      </c>
    </row>
    <row r="22365" spans="1:4">
      <c r="A22365" s="72" t="s">
        <v>57893</v>
      </c>
      <c r="B22365" s="73" t="s">
        <v>79813</v>
      </c>
      <c r="C22365" s="74" t="s">
        <v>10</v>
      </c>
      <c r="D22365" s="122">
        <v>81.02</v>
      </c>
    </row>
    <row r="22366" spans="1:4">
      <c r="A22366" s="72" t="s">
        <v>57894</v>
      </c>
      <c r="B22366" s="73" t="s">
        <v>79814</v>
      </c>
      <c r="C22366" s="74" t="s">
        <v>10</v>
      </c>
      <c r="D22366" s="122">
        <v>109.73</v>
      </c>
    </row>
    <row r="22367" spans="1:4">
      <c r="A22367" s="72" t="s">
        <v>57895</v>
      </c>
      <c r="B22367" s="73" t="s">
        <v>79815</v>
      </c>
      <c r="C22367" s="74" t="s">
        <v>10</v>
      </c>
      <c r="D22367" s="122">
        <v>130.54</v>
      </c>
    </row>
    <row r="22368" spans="1:4">
      <c r="A22368" s="72" t="s">
        <v>57896</v>
      </c>
      <c r="B22368" s="73" t="s">
        <v>79816</v>
      </c>
      <c r="C22368" s="74" t="s">
        <v>10</v>
      </c>
      <c r="D22368" s="122">
        <v>156.65</v>
      </c>
    </row>
    <row r="22369" spans="1:4">
      <c r="A22369" s="72" t="s">
        <v>57897</v>
      </c>
      <c r="B22369" s="73" t="s">
        <v>79817</v>
      </c>
      <c r="C22369" s="74" t="s">
        <v>10</v>
      </c>
      <c r="D22369" s="122">
        <v>187.98</v>
      </c>
    </row>
    <row r="22370" spans="1:4">
      <c r="A22370" s="72" t="s">
        <v>57898</v>
      </c>
      <c r="B22370" s="73" t="s">
        <v>79818</v>
      </c>
      <c r="C22370" s="74" t="s">
        <v>10</v>
      </c>
      <c r="D22370" s="122">
        <v>0.97</v>
      </c>
    </row>
    <row r="22371" spans="1:4">
      <c r="A22371" s="72" t="s">
        <v>57899</v>
      </c>
      <c r="B22371" s="73" t="s">
        <v>79819</v>
      </c>
      <c r="C22371" s="74" t="s">
        <v>10</v>
      </c>
      <c r="D22371" s="122">
        <v>1.62</v>
      </c>
    </row>
    <row r="22372" spans="1:4">
      <c r="A22372" s="72" t="s">
        <v>57900</v>
      </c>
      <c r="B22372" s="73" t="s">
        <v>79820</v>
      </c>
      <c r="C22372" s="74" t="s">
        <v>10</v>
      </c>
      <c r="D22372" s="122">
        <v>2.33</v>
      </c>
    </row>
    <row r="22373" spans="1:4">
      <c r="A22373" s="72" t="s">
        <v>57901</v>
      </c>
      <c r="B22373" s="73" t="s">
        <v>79821</v>
      </c>
      <c r="C22373" s="74" t="s">
        <v>10</v>
      </c>
      <c r="D22373" s="122">
        <v>3.5</v>
      </c>
    </row>
    <row r="22374" spans="1:4">
      <c r="A22374" s="72" t="s">
        <v>57902</v>
      </c>
      <c r="B22374" s="73" t="s">
        <v>79822</v>
      </c>
      <c r="C22374" s="74" t="s">
        <v>10</v>
      </c>
      <c r="D22374" s="122">
        <v>6.15</v>
      </c>
    </row>
    <row r="22375" spans="1:4">
      <c r="A22375" s="72" t="s">
        <v>57903</v>
      </c>
      <c r="B22375" s="73" t="s">
        <v>79823</v>
      </c>
      <c r="C22375" s="74" t="s">
        <v>10</v>
      </c>
      <c r="D22375" s="122">
        <v>10.37</v>
      </c>
    </row>
    <row r="22376" spans="1:4">
      <c r="A22376" s="72" t="s">
        <v>57904</v>
      </c>
      <c r="B22376" s="73" t="s">
        <v>79824</v>
      </c>
      <c r="C22376" s="74" t="s">
        <v>10</v>
      </c>
      <c r="D22376" s="122">
        <v>11.14</v>
      </c>
    </row>
    <row r="22377" spans="1:4">
      <c r="A22377" s="72" t="s">
        <v>57905</v>
      </c>
      <c r="B22377" s="73" t="s">
        <v>79825</v>
      </c>
      <c r="C22377" s="74" t="s">
        <v>10</v>
      </c>
      <c r="D22377" s="122">
        <v>14.77</v>
      </c>
    </row>
    <row r="22378" spans="1:4">
      <c r="A22378" s="72" t="s">
        <v>57906</v>
      </c>
      <c r="B22378" s="73" t="s">
        <v>79826</v>
      </c>
      <c r="C22378" s="74" t="s">
        <v>10</v>
      </c>
      <c r="D22378" s="122">
        <v>19.96</v>
      </c>
    </row>
    <row r="22379" spans="1:4">
      <c r="A22379" s="72" t="s">
        <v>57907</v>
      </c>
      <c r="B22379" s="73" t="s">
        <v>79827</v>
      </c>
      <c r="C22379" s="74" t="s">
        <v>10</v>
      </c>
      <c r="D22379" s="122">
        <v>29.29</v>
      </c>
    </row>
    <row r="22380" spans="1:4">
      <c r="A22380" s="72" t="s">
        <v>57908</v>
      </c>
      <c r="B22380" s="73" t="s">
        <v>79828</v>
      </c>
      <c r="C22380" s="74" t="s">
        <v>10</v>
      </c>
      <c r="D22380" s="122">
        <v>39.47</v>
      </c>
    </row>
    <row r="22381" spans="1:4">
      <c r="A22381" s="72" t="s">
        <v>57909</v>
      </c>
      <c r="B22381" s="73" t="s">
        <v>79829</v>
      </c>
      <c r="C22381" s="74" t="s">
        <v>10</v>
      </c>
      <c r="D22381" s="122">
        <v>49.19</v>
      </c>
    </row>
    <row r="22382" spans="1:4">
      <c r="A22382" s="72" t="s">
        <v>57910</v>
      </c>
      <c r="B22382" s="73" t="s">
        <v>79830</v>
      </c>
      <c r="C22382" s="74" t="s">
        <v>10</v>
      </c>
      <c r="D22382" s="122">
        <v>59.43</v>
      </c>
    </row>
    <row r="22383" spans="1:4">
      <c r="A22383" s="72" t="s">
        <v>57911</v>
      </c>
      <c r="B22383" s="73" t="s">
        <v>79831</v>
      </c>
      <c r="C22383" s="74" t="s">
        <v>10</v>
      </c>
      <c r="D22383" s="122">
        <v>74.34</v>
      </c>
    </row>
    <row r="22384" spans="1:4">
      <c r="A22384" s="72" t="s">
        <v>57912</v>
      </c>
      <c r="B22384" s="73" t="s">
        <v>79832</v>
      </c>
      <c r="C22384" s="74" t="s">
        <v>10</v>
      </c>
      <c r="D22384" s="122">
        <v>96.77</v>
      </c>
    </row>
    <row r="22385" spans="1:4">
      <c r="A22385" s="72" t="s">
        <v>57913</v>
      </c>
      <c r="B22385" s="73" t="s">
        <v>79833</v>
      </c>
      <c r="C22385" s="74" t="s">
        <v>10</v>
      </c>
      <c r="D22385" s="122">
        <v>117.64</v>
      </c>
    </row>
    <row r="22386" spans="1:4">
      <c r="A22386" s="72" t="s">
        <v>57914</v>
      </c>
      <c r="B22386" s="73" t="s">
        <v>79834</v>
      </c>
      <c r="C22386" s="74" t="s">
        <v>10</v>
      </c>
      <c r="D22386" s="122">
        <v>152.9</v>
      </c>
    </row>
    <row r="22387" spans="1:4">
      <c r="A22387" s="72" t="s">
        <v>57915</v>
      </c>
      <c r="B22387" s="73" t="s">
        <v>79835</v>
      </c>
      <c r="C22387" s="74" t="s">
        <v>10</v>
      </c>
      <c r="D22387" s="122">
        <v>183.48</v>
      </c>
    </row>
    <row r="22388" spans="1:4">
      <c r="A22388" s="72" t="s">
        <v>57916</v>
      </c>
      <c r="B22388" s="73" t="s">
        <v>79836</v>
      </c>
      <c r="C22388" s="74" t="s">
        <v>10</v>
      </c>
      <c r="D22388" s="122">
        <v>4.07</v>
      </c>
    </row>
    <row r="22389" spans="1:4">
      <c r="A22389" s="72" t="s">
        <v>57917</v>
      </c>
      <c r="B22389" s="73" t="s">
        <v>79837</v>
      </c>
      <c r="C22389" s="74" t="s">
        <v>10</v>
      </c>
      <c r="D22389" s="122">
        <v>5.23</v>
      </c>
    </row>
    <row r="22390" spans="1:4">
      <c r="A22390" s="72" t="s">
        <v>57918</v>
      </c>
      <c r="B22390" s="73" t="s">
        <v>79838</v>
      </c>
      <c r="C22390" s="74" t="s">
        <v>10</v>
      </c>
      <c r="D22390" s="122">
        <v>8.73</v>
      </c>
    </row>
    <row r="22391" spans="1:4">
      <c r="A22391" s="72" t="s">
        <v>57919</v>
      </c>
      <c r="B22391" s="73" t="s">
        <v>79839</v>
      </c>
      <c r="C22391" s="74" t="s">
        <v>10</v>
      </c>
      <c r="D22391" s="122">
        <v>10.89</v>
      </c>
    </row>
    <row r="22392" spans="1:4">
      <c r="A22392" s="72" t="s">
        <v>57920</v>
      </c>
      <c r="B22392" s="73" t="s">
        <v>79840</v>
      </c>
      <c r="C22392" s="74" t="s">
        <v>10</v>
      </c>
      <c r="D22392" s="122">
        <v>16.7</v>
      </c>
    </row>
    <row r="22393" spans="1:4">
      <c r="A22393" s="72" t="s">
        <v>57921</v>
      </c>
      <c r="B22393" s="73" t="s">
        <v>79841</v>
      </c>
      <c r="C22393" s="74" t="s">
        <v>10</v>
      </c>
      <c r="D22393" s="122">
        <v>25.07</v>
      </c>
    </row>
    <row r="22394" spans="1:4">
      <c r="A22394" s="72" t="s">
        <v>57922</v>
      </c>
      <c r="B22394" s="73" t="s">
        <v>79842</v>
      </c>
      <c r="C22394" s="74" t="s">
        <v>10</v>
      </c>
      <c r="D22394" s="122">
        <v>38.67</v>
      </c>
    </row>
    <row r="22395" spans="1:4">
      <c r="A22395" s="72" t="s">
        <v>57923</v>
      </c>
      <c r="B22395" s="73" t="s">
        <v>79843</v>
      </c>
      <c r="C22395" s="74" t="s">
        <v>10</v>
      </c>
      <c r="D22395" s="122">
        <v>50.92</v>
      </c>
    </row>
    <row r="22396" spans="1:4">
      <c r="A22396" s="72" t="s">
        <v>57924</v>
      </c>
      <c r="B22396" s="73" t="s">
        <v>79844</v>
      </c>
      <c r="C22396" s="74" t="s">
        <v>10</v>
      </c>
      <c r="D22396" s="122">
        <v>69.010000000000005</v>
      </c>
    </row>
    <row r="22397" spans="1:4">
      <c r="A22397" s="72" t="s">
        <v>57925</v>
      </c>
      <c r="B22397" s="73" t="s">
        <v>79845</v>
      </c>
      <c r="C22397" s="74" t="s">
        <v>10</v>
      </c>
      <c r="D22397" s="122">
        <v>96.45</v>
      </c>
    </row>
    <row r="22398" spans="1:4">
      <c r="A22398" s="72" t="s">
        <v>57926</v>
      </c>
      <c r="B22398" s="73" t="s">
        <v>79846</v>
      </c>
      <c r="C22398" s="74" t="s">
        <v>10</v>
      </c>
      <c r="D22398" s="122">
        <v>2.91</v>
      </c>
    </row>
    <row r="22399" spans="1:4">
      <c r="A22399" s="72" t="s">
        <v>57927</v>
      </c>
      <c r="B22399" s="73" t="s">
        <v>79847</v>
      </c>
      <c r="C22399" s="74" t="s">
        <v>10</v>
      </c>
      <c r="D22399" s="122">
        <v>4.8499999999999996</v>
      </c>
    </row>
    <row r="22400" spans="1:4">
      <c r="A22400" s="72" t="s">
        <v>57928</v>
      </c>
      <c r="B22400" s="73" t="s">
        <v>79848</v>
      </c>
      <c r="C22400" s="74" t="s">
        <v>10</v>
      </c>
      <c r="D22400" s="122">
        <v>6.98</v>
      </c>
    </row>
    <row r="22401" spans="1:4">
      <c r="A22401" s="72" t="s">
        <v>57929</v>
      </c>
      <c r="B22401" s="73" t="s">
        <v>79849</v>
      </c>
      <c r="C22401" s="74" t="s">
        <v>10</v>
      </c>
      <c r="D22401" s="122">
        <v>10.47</v>
      </c>
    </row>
    <row r="22402" spans="1:4">
      <c r="A22402" s="72" t="s">
        <v>57930</v>
      </c>
      <c r="B22402" s="73" t="s">
        <v>79850</v>
      </c>
      <c r="C22402" s="74" t="s">
        <v>10</v>
      </c>
      <c r="D22402" s="122">
        <v>18.45</v>
      </c>
    </row>
    <row r="22403" spans="1:4">
      <c r="A22403" s="72" t="s">
        <v>57931</v>
      </c>
      <c r="B22403" s="73" t="s">
        <v>79851</v>
      </c>
      <c r="C22403" s="74" t="s">
        <v>10</v>
      </c>
      <c r="D22403" s="122">
        <v>31.08</v>
      </c>
    </row>
    <row r="22404" spans="1:4">
      <c r="A22404" s="72" t="s">
        <v>57932</v>
      </c>
      <c r="B22404" s="73" t="s">
        <v>79852</v>
      </c>
      <c r="C22404" s="74" t="s">
        <v>10</v>
      </c>
      <c r="D22404" s="122">
        <v>33.44</v>
      </c>
    </row>
    <row r="22405" spans="1:4">
      <c r="A22405" s="72" t="s">
        <v>57933</v>
      </c>
      <c r="B22405" s="73" t="s">
        <v>79853</v>
      </c>
      <c r="C22405" s="74" t="s">
        <v>10</v>
      </c>
      <c r="D22405" s="122">
        <v>44.34</v>
      </c>
    </row>
    <row r="22406" spans="1:4">
      <c r="A22406" s="72" t="s">
        <v>57934</v>
      </c>
      <c r="B22406" s="73" t="s">
        <v>79854</v>
      </c>
      <c r="C22406" s="74" t="s">
        <v>10</v>
      </c>
      <c r="D22406" s="122">
        <v>59.88</v>
      </c>
    </row>
    <row r="22407" spans="1:4">
      <c r="A22407" s="72" t="s">
        <v>57935</v>
      </c>
      <c r="B22407" s="73" t="s">
        <v>79855</v>
      </c>
      <c r="C22407" s="74" t="s">
        <v>10</v>
      </c>
      <c r="D22407" s="122">
        <v>87.89</v>
      </c>
    </row>
    <row r="22408" spans="1:4">
      <c r="A22408" s="72" t="s">
        <v>57936</v>
      </c>
      <c r="B22408" s="73" t="s">
        <v>79856</v>
      </c>
      <c r="C22408" s="74" t="s">
        <v>10</v>
      </c>
      <c r="D22408" s="122">
        <v>44.61</v>
      </c>
    </row>
    <row r="22409" spans="1:4">
      <c r="A22409" s="72" t="s">
        <v>57937</v>
      </c>
      <c r="B22409" s="73" t="s">
        <v>79857</v>
      </c>
      <c r="C22409" s="74" t="s">
        <v>10</v>
      </c>
      <c r="D22409" s="122">
        <v>55.77</v>
      </c>
    </row>
    <row r="22410" spans="1:4">
      <c r="A22410" s="72" t="s">
        <v>57938</v>
      </c>
      <c r="B22410" s="73" t="s">
        <v>79858</v>
      </c>
      <c r="C22410" s="74" t="s">
        <v>10</v>
      </c>
      <c r="D22410" s="122">
        <v>64.06</v>
      </c>
    </row>
    <row r="22411" spans="1:4">
      <c r="A22411" s="72" t="s">
        <v>57939</v>
      </c>
      <c r="B22411" s="73" t="s">
        <v>79859</v>
      </c>
      <c r="C22411" s="74" t="s">
        <v>10</v>
      </c>
      <c r="D22411" s="122">
        <v>78.64</v>
      </c>
    </row>
    <row r="22412" spans="1:4">
      <c r="A22412" s="72" t="s">
        <v>57940</v>
      </c>
      <c r="B22412" s="73" t="s">
        <v>79860</v>
      </c>
      <c r="C22412" s="74" t="s">
        <v>10</v>
      </c>
      <c r="D22412" s="122">
        <v>53.54</v>
      </c>
    </row>
    <row r="22413" spans="1:4">
      <c r="A22413" s="72" t="s">
        <v>57941</v>
      </c>
      <c r="B22413" s="73" t="s">
        <v>79861</v>
      </c>
      <c r="C22413" s="74" t="s">
        <v>10</v>
      </c>
      <c r="D22413" s="122">
        <v>66.930000000000007</v>
      </c>
    </row>
    <row r="22414" spans="1:4">
      <c r="A22414" s="72" t="s">
        <v>57942</v>
      </c>
      <c r="B22414" s="73" t="s">
        <v>79862</v>
      </c>
      <c r="C22414" s="74" t="s">
        <v>10</v>
      </c>
      <c r="D22414" s="122">
        <v>76.87</v>
      </c>
    </row>
    <row r="22415" spans="1:4">
      <c r="A22415" s="72" t="s">
        <v>57943</v>
      </c>
      <c r="B22415" s="73" t="s">
        <v>79863</v>
      </c>
      <c r="C22415" s="74" t="s">
        <v>10</v>
      </c>
      <c r="D22415" s="122">
        <v>94.38</v>
      </c>
    </row>
    <row r="22416" spans="1:4">
      <c r="A22416" s="72" t="s">
        <v>57944</v>
      </c>
      <c r="B22416" s="73" t="s">
        <v>79864</v>
      </c>
      <c r="C22416" s="74" t="s">
        <v>10</v>
      </c>
      <c r="D22416" s="122">
        <v>2.72</v>
      </c>
    </row>
    <row r="22417" spans="1:4">
      <c r="A22417" s="72" t="s">
        <v>57945</v>
      </c>
      <c r="B22417" s="73" t="s">
        <v>79865</v>
      </c>
      <c r="C22417" s="74" t="s">
        <v>10</v>
      </c>
      <c r="D22417" s="122">
        <v>3.49</v>
      </c>
    </row>
    <row r="22418" spans="1:4">
      <c r="A22418" s="72" t="s">
        <v>57946</v>
      </c>
      <c r="B22418" s="73" t="s">
        <v>79866</v>
      </c>
      <c r="C22418" s="74" t="s">
        <v>10</v>
      </c>
      <c r="D22418" s="122">
        <v>5.81</v>
      </c>
    </row>
    <row r="22419" spans="1:4">
      <c r="A22419" s="72" t="s">
        <v>57947</v>
      </c>
      <c r="B22419" s="73" t="s">
        <v>79867</v>
      </c>
      <c r="C22419" s="74" t="s">
        <v>10</v>
      </c>
      <c r="D22419" s="122">
        <v>7.25</v>
      </c>
    </row>
    <row r="22420" spans="1:4">
      <c r="A22420" s="72" t="s">
        <v>57948</v>
      </c>
      <c r="B22420" s="73" t="s">
        <v>79868</v>
      </c>
      <c r="C22420" s="74" t="s">
        <v>10</v>
      </c>
      <c r="D22420" s="122">
        <v>11.13</v>
      </c>
    </row>
    <row r="22421" spans="1:4">
      <c r="A22421" s="72" t="s">
        <v>57949</v>
      </c>
      <c r="B22421" s="73" t="s">
        <v>79869</v>
      </c>
      <c r="C22421" s="74" t="s">
        <v>10</v>
      </c>
      <c r="D22421" s="122">
        <v>16.71</v>
      </c>
    </row>
    <row r="22422" spans="1:4">
      <c r="A22422" s="72" t="s">
        <v>57950</v>
      </c>
      <c r="B22422" s="73" t="s">
        <v>79870</v>
      </c>
      <c r="C22422" s="74" t="s">
        <v>10</v>
      </c>
      <c r="D22422" s="122">
        <v>25.78</v>
      </c>
    </row>
    <row r="22423" spans="1:4">
      <c r="A22423" s="72" t="s">
        <v>57951</v>
      </c>
      <c r="B22423" s="73" t="s">
        <v>79871</v>
      </c>
      <c r="C22423" s="74" t="s">
        <v>10</v>
      </c>
      <c r="D22423" s="122">
        <v>33.950000000000003</v>
      </c>
    </row>
    <row r="22424" spans="1:4">
      <c r="A22424" s="72" t="s">
        <v>57952</v>
      </c>
      <c r="B22424" s="73" t="s">
        <v>79872</v>
      </c>
      <c r="C22424" s="74" t="s">
        <v>10</v>
      </c>
      <c r="D22424" s="122">
        <v>46.01</v>
      </c>
    </row>
    <row r="22425" spans="1:4">
      <c r="A22425" s="72" t="s">
        <v>57953</v>
      </c>
      <c r="B22425" s="73" t="s">
        <v>79873</v>
      </c>
      <c r="C22425" s="74" t="s">
        <v>10</v>
      </c>
      <c r="D22425" s="122">
        <v>64.290000000000006</v>
      </c>
    </row>
    <row r="22426" spans="1:4">
      <c r="A22426" s="72" t="s">
        <v>57954</v>
      </c>
      <c r="B22426" s="73" t="s">
        <v>79874</v>
      </c>
      <c r="C22426" s="74" t="s">
        <v>10</v>
      </c>
      <c r="D22426" s="122">
        <v>1.85</v>
      </c>
    </row>
    <row r="22427" spans="1:4">
      <c r="A22427" s="72" t="s">
        <v>57955</v>
      </c>
      <c r="B22427" s="73" t="s">
        <v>79875</v>
      </c>
      <c r="C22427" s="74" t="s">
        <v>10</v>
      </c>
      <c r="D22427" s="122">
        <v>3.09</v>
      </c>
    </row>
    <row r="22428" spans="1:4">
      <c r="A22428" s="72" t="s">
        <v>57956</v>
      </c>
      <c r="B22428" s="73" t="s">
        <v>79876</v>
      </c>
      <c r="C22428" s="74" t="s">
        <v>10</v>
      </c>
      <c r="D22428" s="122">
        <v>4.3</v>
      </c>
    </row>
    <row r="22429" spans="1:4">
      <c r="A22429" s="72" t="s">
        <v>57957</v>
      </c>
      <c r="B22429" s="73" t="s">
        <v>79877</v>
      </c>
      <c r="C22429" s="74" t="s">
        <v>10</v>
      </c>
      <c r="D22429" s="122">
        <v>6.09</v>
      </c>
    </row>
    <row r="22430" spans="1:4">
      <c r="A22430" s="72" t="s">
        <v>57958</v>
      </c>
      <c r="B22430" s="73" t="s">
        <v>79878</v>
      </c>
      <c r="C22430" s="74" t="s">
        <v>10</v>
      </c>
      <c r="D22430" s="122">
        <v>9.26</v>
      </c>
    </row>
    <row r="22431" spans="1:4">
      <c r="A22431" s="72" t="s">
        <v>57959</v>
      </c>
      <c r="B22431" s="73" t="s">
        <v>79879</v>
      </c>
      <c r="C22431" s="74" t="s">
        <v>10</v>
      </c>
      <c r="D22431" s="122">
        <v>15.61</v>
      </c>
    </row>
    <row r="22432" spans="1:4">
      <c r="A22432" s="72" t="s">
        <v>57960</v>
      </c>
      <c r="B22432" s="73" t="s">
        <v>79880</v>
      </c>
      <c r="C22432" s="74" t="s">
        <v>10</v>
      </c>
      <c r="D22432" s="122">
        <v>16.79</v>
      </c>
    </row>
    <row r="22433" spans="1:4">
      <c r="A22433" s="72" t="s">
        <v>57961</v>
      </c>
      <c r="B22433" s="73" t="s">
        <v>79881</v>
      </c>
      <c r="C22433" s="74" t="s">
        <v>10</v>
      </c>
      <c r="D22433" s="122">
        <v>22.26</v>
      </c>
    </row>
    <row r="22434" spans="1:4">
      <c r="A22434" s="72" t="s">
        <v>57962</v>
      </c>
      <c r="B22434" s="73" t="s">
        <v>79882</v>
      </c>
      <c r="C22434" s="74" t="s">
        <v>10</v>
      </c>
      <c r="D22434" s="122">
        <v>30.06</v>
      </c>
    </row>
    <row r="22435" spans="1:4">
      <c r="A22435" s="72" t="s">
        <v>57963</v>
      </c>
      <c r="B22435" s="73" t="s">
        <v>79883</v>
      </c>
      <c r="C22435" s="74" t="s">
        <v>10</v>
      </c>
      <c r="D22435" s="122">
        <v>44.12</v>
      </c>
    </row>
    <row r="22436" spans="1:4">
      <c r="A22436" s="72" t="s">
        <v>57964</v>
      </c>
      <c r="B22436" s="73" t="s">
        <v>79884</v>
      </c>
      <c r="C22436" s="74" t="s">
        <v>10</v>
      </c>
      <c r="D22436" s="122">
        <v>1.1100000000000001</v>
      </c>
    </row>
    <row r="22437" spans="1:4">
      <c r="A22437" s="72" t="s">
        <v>57965</v>
      </c>
      <c r="B22437" s="73" t="s">
        <v>79885</v>
      </c>
      <c r="C22437" s="74" t="s">
        <v>10</v>
      </c>
      <c r="D22437" s="122">
        <v>2.12</v>
      </c>
    </row>
    <row r="22438" spans="1:4">
      <c r="A22438" s="72" t="s">
        <v>57966</v>
      </c>
      <c r="B22438" s="73" t="s">
        <v>79886</v>
      </c>
      <c r="C22438" s="74" t="s">
        <v>10</v>
      </c>
      <c r="D22438" s="122">
        <v>1.46</v>
      </c>
    </row>
    <row r="22439" spans="1:4">
      <c r="A22439" s="72" t="s">
        <v>57967</v>
      </c>
      <c r="B22439" s="73" t="s">
        <v>79887</v>
      </c>
      <c r="C22439" s="74" t="s">
        <v>10</v>
      </c>
      <c r="D22439" s="122">
        <v>3.01</v>
      </c>
    </row>
    <row r="22440" spans="1:4">
      <c r="A22440" s="72" t="s">
        <v>57968</v>
      </c>
      <c r="B22440" s="73" t="s">
        <v>79888</v>
      </c>
      <c r="C22440" s="74" t="s">
        <v>10</v>
      </c>
      <c r="D22440" s="122">
        <v>2.44</v>
      </c>
    </row>
    <row r="22441" spans="1:4">
      <c r="A22441" s="72" t="s">
        <v>57969</v>
      </c>
      <c r="B22441" s="73" t="s">
        <v>79889</v>
      </c>
      <c r="C22441" s="74" t="s">
        <v>10</v>
      </c>
      <c r="D22441" s="122">
        <v>4.8499999999999996</v>
      </c>
    </row>
    <row r="22442" spans="1:4">
      <c r="A22442" s="72" t="s">
        <v>57970</v>
      </c>
      <c r="B22442" s="73" t="s">
        <v>79890</v>
      </c>
      <c r="C22442" s="74" t="s">
        <v>10</v>
      </c>
      <c r="D22442" s="122">
        <v>4.1399999999999997</v>
      </c>
    </row>
    <row r="22443" spans="1:4">
      <c r="A22443" s="72" t="s">
        <v>57971</v>
      </c>
      <c r="B22443" s="73" t="s">
        <v>79891</v>
      </c>
      <c r="C22443" s="74" t="s">
        <v>10</v>
      </c>
      <c r="D22443" s="122">
        <v>6.66</v>
      </c>
    </row>
    <row r="22444" spans="1:4">
      <c r="A22444" s="72" t="s">
        <v>57972</v>
      </c>
      <c r="B22444" s="73" t="s">
        <v>79892</v>
      </c>
      <c r="C22444" s="74" t="s">
        <v>10</v>
      </c>
      <c r="D22444" s="122">
        <v>4.8099999999999996</v>
      </c>
    </row>
    <row r="22445" spans="1:4">
      <c r="A22445" s="72" t="s">
        <v>57973</v>
      </c>
      <c r="B22445" s="73" t="s">
        <v>79893</v>
      </c>
      <c r="C22445" s="74" t="s">
        <v>10</v>
      </c>
      <c r="D22445" s="122">
        <v>8.3699999999999992</v>
      </c>
    </row>
    <row r="22446" spans="1:4">
      <c r="A22446" s="72" t="s">
        <v>57974</v>
      </c>
      <c r="B22446" s="73" t="s">
        <v>79894</v>
      </c>
      <c r="C22446" s="74" t="s">
        <v>10</v>
      </c>
      <c r="D22446" s="122">
        <v>5.51</v>
      </c>
    </row>
    <row r="22447" spans="1:4">
      <c r="A22447" s="72" t="s">
        <v>57975</v>
      </c>
      <c r="B22447" s="73" t="s">
        <v>79895</v>
      </c>
      <c r="C22447" s="74" t="s">
        <v>10</v>
      </c>
      <c r="D22447" s="122">
        <v>9.91</v>
      </c>
    </row>
    <row r="22448" spans="1:4">
      <c r="A22448" s="72" t="s">
        <v>57976</v>
      </c>
      <c r="B22448" s="73" t="s">
        <v>79896</v>
      </c>
      <c r="C22448" s="74" t="s">
        <v>10</v>
      </c>
      <c r="D22448" s="122">
        <v>6.1</v>
      </c>
    </row>
    <row r="22449" spans="1:4">
      <c r="A22449" s="72" t="s">
        <v>57977</v>
      </c>
      <c r="B22449" s="73" t="s">
        <v>79897</v>
      </c>
      <c r="C22449" s="74" t="s">
        <v>10</v>
      </c>
      <c r="D22449" s="122">
        <v>11.41</v>
      </c>
    </row>
    <row r="22450" spans="1:4">
      <c r="A22450" s="72" t="s">
        <v>57978</v>
      </c>
      <c r="B22450" s="73" t="s">
        <v>79898</v>
      </c>
      <c r="C22450" s="74" t="s">
        <v>10</v>
      </c>
      <c r="D22450" s="122">
        <v>7.5</v>
      </c>
    </row>
    <row r="22451" spans="1:4">
      <c r="A22451" s="72" t="s">
        <v>57979</v>
      </c>
      <c r="B22451" s="73" t="s">
        <v>79899</v>
      </c>
      <c r="C22451" s="74" t="s">
        <v>10</v>
      </c>
      <c r="D22451" s="122">
        <v>14.46</v>
      </c>
    </row>
    <row r="22452" spans="1:4">
      <c r="A22452" s="72" t="s">
        <v>57980</v>
      </c>
      <c r="B22452" s="73" t="s">
        <v>79900</v>
      </c>
      <c r="C22452" s="74" t="s">
        <v>10</v>
      </c>
      <c r="D22452" s="122">
        <v>8.9600000000000009</v>
      </c>
    </row>
    <row r="22453" spans="1:4">
      <c r="A22453" s="72" t="s">
        <v>57981</v>
      </c>
      <c r="B22453" s="73" t="s">
        <v>79901</v>
      </c>
      <c r="C22453" s="74" t="s">
        <v>10</v>
      </c>
      <c r="D22453" s="122">
        <v>17.52</v>
      </c>
    </row>
    <row r="22454" spans="1:4">
      <c r="A22454" s="72" t="s">
        <v>57982</v>
      </c>
      <c r="B22454" s="73" t="s">
        <v>79902</v>
      </c>
      <c r="C22454" s="74" t="s">
        <v>10</v>
      </c>
      <c r="D22454" s="122">
        <v>11.07</v>
      </c>
    </row>
    <row r="22455" spans="1:4">
      <c r="A22455" s="72" t="s">
        <v>57983</v>
      </c>
      <c r="B22455" s="73" t="s">
        <v>79903</v>
      </c>
      <c r="C22455" s="74" t="s">
        <v>10</v>
      </c>
      <c r="D22455" s="122">
        <v>22.49</v>
      </c>
    </row>
    <row r="22456" spans="1:4">
      <c r="A22456" s="72" t="s">
        <v>57984</v>
      </c>
      <c r="B22456" s="73" t="s">
        <v>79904</v>
      </c>
      <c r="C22456" s="74" t="s">
        <v>10</v>
      </c>
      <c r="D22456" s="122">
        <v>0.33</v>
      </c>
    </row>
    <row r="22457" spans="1:4">
      <c r="A22457" s="72" t="s">
        <v>57985</v>
      </c>
      <c r="B22457" s="73" t="s">
        <v>79905</v>
      </c>
      <c r="C22457" s="74" t="s">
        <v>10</v>
      </c>
      <c r="D22457" s="122">
        <v>0.53</v>
      </c>
    </row>
    <row r="22458" spans="1:4">
      <c r="A22458" s="72" t="s">
        <v>57986</v>
      </c>
      <c r="B22458" s="73" t="s">
        <v>79906</v>
      </c>
      <c r="C22458" s="74" t="s">
        <v>10</v>
      </c>
      <c r="D22458" s="122">
        <v>0.4</v>
      </c>
    </row>
    <row r="22459" spans="1:4">
      <c r="A22459" s="72" t="s">
        <v>57987</v>
      </c>
      <c r="B22459" s="73" t="s">
        <v>79907</v>
      </c>
      <c r="C22459" s="74" t="s">
        <v>10</v>
      </c>
      <c r="D22459" s="122">
        <v>0.62</v>
      </c>
    </row>
    <row r="22460" spans="1:4">
      <c r="A22460" s="72" t="s">
        <v>57988</v>
      </c>
      <c r="B22460" s="73" t="s">
        <v>79908</v>
      </c>
      <c r="C22460" s="74" t="s">
        <v>10</v>
      </c>
      <c r="D22460" s="122">
        <v>0.47</v>
      </c>
    </row>
    <row r="22461" spans="1:4">
      <c r="A22461" s="72" t="s">
        <v>57989</v>
      </c>
      <c r="B22461" s="73" t="s">
        <v>79909</v>
      </c>
      <c r="C22461" s="74" t="s">
        <v>10</v>
      </c>
      <c r="D22461" s="122">
        <v>0.75</v>
      </c>
    </row>
    <row r="22462" spans="1:4">
      <c r="A22462" s="72" t="s">
        <v>57990</v>
      </c>
      <c r="B22462" s="73" t="s">
        <v>79910</v>
      </c>
      <c r="C22462" s="74" t="s">
        <v>10</v>
      </c>
      <c r="D22462" s="122">
        <v>0.56999999999999995</v>
      </c>
    </row>
    <row r="22463" spans="1:4">
      <c r="A22463" s="72" t="s">
        <v>57991</v>
      </c>
      <c r="B22463" s="73" t="s">
        <v>79911</v>
      </c>
      <c r="C22463" s="74" t="s">
        <v>10</v>
      </c>
      <c r="D22463" s="122">
        <v>0.89</v>
      </c>
    </row>
    <row r="22464" spans="1:4">
      <c r="A22464" s="72" t="s">
        <v>57992</v>
      </c>
      <c r="B22464" s="73" t="s">
        <v>79912</v>
      </c>
      <c r="C22464" s="74" t="s">
        <v>10</v>
      </c>
      <c r="D22464" s="122">
        <v>0.68</v>
      </c>
    </row>
    <row r="22465" spans="1:4">
      <c r="A22465" s="72" t="s">
        <v>57993</v>
      </c>
      <c r="B22465" s="73" t="s">
        <v>79913</v>
      </c>
      <c r="C22465" s="74" t="s">
        <v>10</v>
      </c>
      <c r="D22465" s="122">
        <v>1.07</v>
      </c>
    </row>
    <row r="22466" spans="1:4">
      <c r="A22466" s="72" t="s">
        <v>57994</v>
      </c>
      <c r="B22466" s="73" t="s">
        <v>79914</v>
      </c>
      <c r="C22466" s="74" t="s">
        <v>10</v>
      </c>
      <c r="D22466" s="122">
        <v>0.83</v>
      </c>
    </row>
    <row r="22467" spans="1:4">
      <c r="A22467" s="72" t="s">
        <v>57995</v>
      </c>
      <c r="B22467" s="73" t="s">
        <v>79915</v>
      </c>
      <c r="C22467" s="74" t="s">
        <v>10</v>
      </c>
      <c r="D22467" s="122">
        <v>1.3</v>
      </c>
    </row>
    <row r="22468" spans="1:4">
      <c r="A22468" s="72" t="s">
        <v>57996</v>
      </c>
      <c r="B22468" s="73" t="s">
        <v>79916</v>
      </c>
      <c r="C22468" s="74" t="s">
        <v>10</v>
      </c>
      <c r="D22468" s="122">
        <v>0.99</v>
      </c>
    </row>
    <row r="22469" spans="1:4">
      <c r="A22469" s="72" t="s">
        <v>57997</v>
      </c>
      <c r="B22469" s="73" t="s">
        <v>79917</v>
      </c>
      <c r="C22469" s="74" t="s">
        <v>10</v>
      </c>
      <c r="D22469" s="122">
        <v>1.55</v>
      </c>
    </row>
    <row r="22470" spans="1:4">
      <c r="A22470" s="72" t="s">
        <v>57998</v>
      </c>
      <c r="B22470" s="73" t="s">
        <v>79918</v>
      </c>
      <c r="C22470" s="74" t="s">
        <v>10</v>
      </c>
      <c r="D22470" s="122">
        <v>1.18</v>
      </c>
    </row>
    <row r="22471" spans="1:4">
      <c r="A22471" s="72" t="s">
        <v>57999</v>
      </c>
      <c r="B22471" s="73" t="s">
        <v>79919</v>
      </c>
      <c r="C22471" s="74" t="s">
        <v>10</v>
      </c>
      <c r="D22471" s="122">
        <v>1.86</v>
      </c>
    </row>
    <row r="22472" spans="1:4">
      <c r="A22472" s="72" t="s">
        <v>58000</v>
      </c>
      <c r="B22472" s="73" t="s">
        <v>79920</v>
      </c>
      <c r="C22472" s="74" t="s">
        <v>10</v>
      </c>
      <c r="D22472" s="122">
        <v>1.42</v>
      </c>
    </row>
    <row r="22473" spans="1:4">
      <c r="A22473" s="72" t="s">
        <v>58001</v>
      </c>
      <c r="B22473" s="73" t="s">
        <v>79919</v>
      </c>
      <c r="C22473" s="74" t="s">
        <v>10</v>
      </c>
      <c r="D22473" s="122">
        <v>2.2400000000000002</v>
      </c>
    </row>
    <row r="22474" spans="1:4">
      <c r="A22474" s="72" t="s">
        <v>58002</v>
      </c>
      <c r="B22474" s="73" t="s">
        <v>79921</v>
      </c>
      <c r="C22474" s="74" t="s">
        <v>10</v>
      </c>
      <c r="D22474" s="122">
        <v>1.71</v>
      </c>
    </row>
    <row r="22475" spans="1:4">
      <c r="A22475" s="72" t="s">
        <v>58003</v>
      </c>
      <c r="B22475" s="73" t="s">
        <v>79922</v>
      </c>
      <c r="C22475" s="74" t="s">
        <v>10</v>
      </c>
      <c r="D22475" s="122">
        <v>2.69</v>
      </c>
    </row>
    <row r="22476" spans="1:4">
      <c r="A22476" s="72" t="s">
        <v>58004</v>
      </c>
      <c r="B22476" s="73" t="s">
        <v>79923</v>
      </c>
      <c r="C22476" s="74" t="s">
        <v>10</v>
      </c>
      <c r="D22476" s="122">
        <v>2.04</v>
      </c>
    </row>
    <row r="22477" spans="1:4">
      <c r="A22477" s="72" t="s">
        <v>58005</v>
      </c>
      <c r="B22477" s="73" t="s">
        <v>79924</v>
      </c>
      <c r="C22477" s="74" t="s">
        <v>10</v>
      </c>
      <c r="D22477" s="122">
        <v>3.22</v>
      </c>
    </row>
    <row r="22478" spans="1:4">
      <c r="A22478" s="72" t="s">
        <v>58006</v>
      </c>
      <c r="B22478" s="73" t="s">
        <v>79925</v>
      </c>
      <c r="C22478" s="74" t="s">
        <v>10</v>
      </c>
      <c r="D22478" s="122">
        <v>2.4500000000000002</v>
      </c>
    </row>
    <row r="22479" spans="1:4">
      <c r="A22479" s="72" t="s">
        <v>58007</v>
      </c>
      <c r="B22479" s="73" t="s">
        <v>79926</v>
      </c>
      <c r="C22479" s="74" t="s">
        <v>10</v>
      </c>
      <c r="D22479" s="122">
        <v>3.83</v>
      </c>
    </row>
    <row r="22480" spans="1:4">
      <c r="A22480" s="72" t="s">
        <v>58008</v>
      </c>
      <c r="B22480" s="73" t="s">
        <v>79927</v>
      </c>
      <c r="C22480" s="74" t="s">
        <v>10</v>
      </c>
      <c r="D22480" s="122">
        <v>2.95</v>
      </c>
    </row>
    <row r="22481" spans="1:4">
      <c r="A22481" s="72" t="s">
        <v>58009</v>
      </c>
      <c r="B22481" s="73" t="s">
        <v>79928</v>
      </c>
      <c r="C22481" s="74" t="s">
        <v>10</v>
      </c>
      <c r="D22481" s="122">
        <v>4.59</v>
      </c>
    </row>
    <row r="22482" spans="1:4">
      <c r="A22482" s="72" t="s">
        <v>58010</v>
      </c>
      <c r="B22482" s="73" t="s">
        <v>79929</v>
      </c>
      <c r="C22482" s="74" t="s">
        <v>10</v>
      </c>
      <c r="D22482" s="122">
        <v>4.09</v>
      </c>
    </row>
    <row r="22483" spans="1:4">
      <c r="A22483" s="72" t="s">
        <v>58011</v>
      </c>
      <c r="B22483" s="73" t="s">
        <v>79930</v>
      </c>
      <c r="C22483" s="74" t="s">
        <v>10</v>
      </c>
      <c r="D22483" s="122">
        <v>5.54</v>
      </c>
    </row>
    <row r="22484" spans="1:4">
      <c r="A22484" s="72" t="s">
        <v>58012</v>
      </c>
      <c r="B22484" s="73" t="s">
        <v>79931</v>
      </c>
      <c r="C22484" s="74" t="s">
        <v>10</v>
      </c>
      <c r="D22484" s="122">
        <v>5.13</v>
      </c>
    </row>
    <row r="22485" spans="1:4">
      <c r="A22485" s="72" t="s">
        <v>58013</v>
      </c>
      <c r="B22485" s="73" t="s">
        <v>79932</v>
      </c>
      <c r="C22485" s="74" t="s">
        <v>10</v>
      </c>
      <c r="D22485" s="122">
        <v>6.92</v>
      </c>
    </row>
    <row r="22486" spans="1:4">
      <c r="A22486" s="72" t="s">
        <v>58014</v>
      </c>
      <c r="B22486" s="73" t="s">
        <v>79933</v>
      </c>
      <c r="C22486" s="74" t="s">
        <v>10</v>
      </c>
      <c r="D22486" s="122">
        <v>6.99</v>
      </c>
    </row>
    <row r="22487" spans="1:4">
      <c r="A22487" s="72" t="s">
        <v>58015</v>
      </c>
      <c r="B22487" s="73" t="s">
        <v>79934</v>
      </c>
      <c r="C22487" s="74" t="s">
        <v>10</v>
      </c>
      <c r="D22487" s="122">
        <v>9.1</v>
      </c>
    </row>
    <row r="22488" spans="1:4">
      <c r="A22488" s="72" t="s">
        <v>58016</v>
      </c>
      <c r="B22488" s="73" t="s">
        <v>79935</v>
      </c>
      <c r="C22488" s="74" t="s">
        <v>10</v>
      </c>
      <c r="D22488" s="122">
        <v>8.39</v>
      </c>
    </row>
    <row r="22489" spans="1:4">
      <c r="A22489" s="72" t="s">
        <v>58017</v>
      </c>
      <c r="B22489" s="73" t="s">
        <v>79936</v>
      </c>
      <c r="C22489" s="74" t="s">
        <v>10</v>
      </c>
      <c r="D22489" s="122">
        <v>10.93</v>
      </c>
    </row>
    <row r="22490" spans="1:4">
      <c r="A22490" s="72" t="s">
        <v>58018</v>
      </c>
      <c r="B22490" s="73" t="s">
        <v>79937</v>
      </c>
      <c r="C22490" s="74" t="s">
        <v>10</v>
      </c>
      <c r="D22490" s="122">
        <v>10.06</v>
      </c>
    </row>
    <row r="22491" spans="1:4">
      <c r="A22491" s="72" t="s">
        <v>58019</v>
      </c>
      <c r="B22491" s="73" t="s">
        <v>79938</v>
      </c>
      <c r="C22491" s="74" t="s">
        <v>10</v>
      </c>
      <c r="D22491" s="122">
        <v>13.11</v>
      </c>
    </row>
    <row r="22492" spans="1:4">
      <c r="A22492" s="72" t="s">
        <v>58020</v>
      </c>
      <c r="B22492" s="73" t="s">
        <v>79939</v>
      </c>
      <c r="C22492" s="74" t="s">
        <v>10</v>
      </c>
      <c r="D22492" s="122">
        <v>12.08</v>
      </c>
    </row>
    <row r="22493" spans="1:4">
      <c r="A22493" s="72" t="s">
        <v>58021</v>
      </c>
      <c r="B22493" s="73" t="s">
        <v>79940</v>
      </c>
      <c r="C22493" s="74" t="s">
        <v>10</v>
      </c>
      <c r="D22493" s="122">
        <v>15.74</v>
      </c>
    </row>
    <row r="22494" spans="1:4">
      <c r="A22494" s="72" t="s">
        <v>58022</v>
      </c>
      <c r="B22494" s="73" t="s">
        <v>79941</v>
      </c>
      <c r="C22494" s="74" t="s">
        <v>10</v>
      </c>
      <c r="D22494" s="122">
        <v>14.49</v>
      </c>
    </row>
    <row r="22495" spans="1:4">
      <c r="A22495" s="72" t="s">
        <v>58023</v>
      </c>
      <c r="B22495" s="73" t="s">
        <v>79942</v>
      </c>
      <c r="C22495" s="74" t="s">
        <v>10</v>
      </c>
      <c r="D22495" s="122">
        <v>18.88</v>
      </c>
    </row>
    <row r="22496" spans="1:4">
      <c r="A22496" s="72" t="s">
        <v>58024</v>
      </c>
      <c r="B22496" s="73" t="s">
        <v>58025</v>
      </c>
      <c r="C22496" s="74" t="s">
        <v>10</v>
      </c>
      <c r="D22496" s="122">
        <v>25.04</v>
      </c>
    </row>
    <row r="22497" spans="1:4">
      <c r="A22497" s="72" t="s">
        <v>58026</v>
      </c>
      <c r="B22497" s="73" t="s">
        <v>58027</v>
      </c>
      <c r="C22497" s="74" t="s">
        <v>10</v>
      </c>
      <c r="D22497" s="122">
        <v>25.25</v>
      </c>
    </row>
    <row r="22498" spans="1:4">
      <c r="A22498" s="72" t="s">
        <v>58028</v>
      </c>
      <c r="B22498" s="73" t="s">
        <v>58029</v>
      </c>
      <c r="C22498" s="74" t="s">
        <v>10</v>
      </c>
      <c r="D22498" s="122">
        <v>24.83</v>
      </c>
    </row>
    <row r="22499" spans="1:4">
      <c r="A22499" s="72" t="s">
        <v>58030</v>
      </c>
      <c r="B22499" s="73" t="s">
        <v>58031</v>
      </c>
      <c r="C22499" s="74" t="s">
        <v>10</v>
      </c>
      <c r="D22499" s="122">
        <v>25.65</v>
      </c>
    </row>
    <row r="22500" spans="1:4">
      <c r="A22500" s="72" t="s">
        <v>58032</v>
      </c>
      <c r="B22500" s="73" t="s">
        <v>58033</v>
      </c>
      <c r="C22500" s="74" t="s">
        <v>10</v>
      </c>
      <c r="D22500" s="122">
        <v>25.65</v>
      </c>
    </row>
    <row r="22501" spans="1:4">
      <c r="A22501" s="72" t="s">
        <v>58034</v>
      </c>
      <c r="B22501" s="73" t="s">
        <v>58035</v>
      </c>
      <c r="C22501" s="74" t="s">
        <v>10</v>
      </c>
      <c r="D22501" s="122">
        <v>18.61</v>
      </c>
    </row>
    <row r="22502" spans="1:4">
      <c r="A22502" s="72" t="s">
        <v>58036</v>
      </c>
      <c r="B22502" s="73" t="s">
        <v>58037</v>
      </c>
      <c r="C22502" s="74" t="s">
        <v>10</v>
      </c>
      <c r="D22502" s="122">
        <v>19.03</v>
      </c>
    </row>
    <row r="22503" spans="1:4">
      <c r="A22503" s="72" t="s">
        <v>58038</v>
      </c>
      <c r="B22503" s="73" t="s">
        <v>58039</v>
      </c>
      <c r="C22503" s="74" t="s">
        <v>10</v>
      </c>
      <c r="D22503" s="122">
        <v>19.03</v>
      </c>
    </row>
    <row r="22504" spans="1:4">
      <c r="A22504" s="72" t="s">
        <v>58040</v>
      </c>
      <c r="B22504" s="73" t="s">
        <v>58041</v>
      </c>
      <c r="C22504" s="74" t="s">
        <v>10</v>
      </c>
      <c r="D22504" s="122">
        <v>28.22</v>
      </c>
    </row>
    <row r="22505" spans="1:4">
      <c r="A22505" s="72" t="s">
        <v>58042</v>
      </c>
      <c r="B22505" s="73" t="s">
        <v>58043</v>
      </c>
      <c r="C22505" s="74" t="s">
        <v>10</v>
      </c>
      <c r="D22505" s="122">
        <v>28.22</v>
      </c>
    </row>
    <row r="22506" spans="1:4">
      <c r="A22506" s="118" t="s">
        <v>79943</v>
      </c>
      <c r="B22506" s="119" t="s">
        <v>25411</v>
      </c>
      <c r="C22506" s="120"/>
      <c r="D22506" s="121"/>
    </row>
    <row r="22507" spans="1:4">
      <c r="A22507" s="72" t="s">
        <v>58044</v>
      </c>
      <c r="B22507" s="73" t="s">
        <v>79944</v>
      </c>
      <c r="C22507" s="74" t="s">
        <v>8</v>
      </c>
      <c r="D22507" s="122">
        <v>41.94</v>
      </c>
    </row>
    <row r="22508" spans="1:4">
      <c r="A22508" s="72" t="s">
        <v>58045</v>
      </c>
      <c r="B22508" s="73" t="s">
        <v>79945</v>
      </c>
      <c r="C22508" s="74" t="s">
        <v>8</v>
      </c>
      <c r="D22508" s="122">
        <v>30.2</v>
      </c>
    </row>
    <row r="22509" spans="1:4">
      <c r="A22509" s="72" t="s">
        <v>58046</v>
      </c>
      <c r="B22509" s="73" t="s">
        <v>79946</v>
      </c>
      <c r="C22509" s="74" t="s">
        <v>8</v>
      </c>
      <c r="D22509" s="122">
        <v>30.2</v>
      </c>
    </row>
    <row r="22510" spans="1:4">
      <c r="A22510" s="118" t="s">
        <v>79947</v>
      </c>
      <c r="B22510" s="119" t="s">
        <v>79948</v>
      </c>
      <c r="C22510" s="120"/>
      <c r="D22510" s="121"/>
    </row>
    <row r="22511" spans="1:4">
      <c r="A22511" s="72" t="s">
        <v>58047</v>
      </c>
      <c r="B22511" s="73" t="s">
        <v>58048</v>
      </c>
      <c r="C22511" s="74" t="s">
        <v>8</v>
      </c>
      <c r="D22511" s="122">
        <v>3.24</v>
      </c>
    </row>
    <row r="22512" spans="1:4">
      <c r="A22512" s="72" t="s">
        <v>58049</v>
      </c>
      <c r="B22512" s="73" t="s">
        <v>58050</v>
      </c>
      <c r="C22512" s="74" t="s">
        <v>8</v>
      </c>
      <c r="D22512" s="122">
        <v>4.05</v>
      </c>
    </row>
    <row r="22513" spans="1:4">
      <c r="A22513" s="72" t="s">
        <v>58051</v>
      </c>
      <c r="B22513" s="73" t="s">
        <v>58052</v>
      </c>
      <c r="C22513" s="74" t="s">
        <v>8</v>
      </c>
      <c r="D22513" s="122">
        <v>4.45</v>
      </c>
    </row>
    <row r="22514" spans="1:4">
      <c r="A22514" s="72" t="s">
        <v>58053</v>
      </c>
      <c r="B22514" s="73" t="s">
        <v>58054</v>
      </c>
      <c r="C22514" s="74" t="s">
        <v>8</v>
      </c>
      <c r="D22514" s="122">
        <v>4.05</v>
      </c>
    </row>
    <row r="22515" spans="1:4">
      <c r="A22515" s="72" t="s">
        <v>58055</v>
      </c>
      <c r="B22515" s="73" t="s">
        <v>58056</v>
      </c>
      <c r="C22515" s="74" t="s">
        <v>8</v>
      </c>
      <c r="D22515" s="122">
        <v>3.59</v>
      </c>
    </row>
    <row r="22516" spans="1:4">
      <c r="A22516" s="72" t="s">
        <v>58057</v>
      </c>
      <c r="B22516" s="73" t="s">
        <v>58058</v>
      </c>
      <c r="C22516" s="74" t="s">
        <v>8</v>
      </c>
      <c r="D22516" s="122">
        <v>4.49</v>
      </c>
    </row>
    <row r="22517" spans="1:4">
      <c r="A22517" s="72" t="s">
        <v>58059</v>
      </c>
      <c r="B22517" s="73" t="s">
        <v>58060</v>
      </c>
      <c r="C22517" s="74" t="s">
        <v>8</v>
      </c>
      <c r="D22517" s="122">
        <v>4.95</v>
      </c>
    </row>
    <row r="22518" spans="1:4">
      <c r="A22518" s="72" t="s">
        <v>58061</v>
      </c>
      <c r="B22518" s="73" t="s">
        <v>58062</v>
      </c>
      <c r="C22518" s="74" t="s">
        <v>8</v>
      </c>
      <c r="D22518" s="122">
        <v>4.49</v>
      </c>
    </row>
    <row r="22519" spans="1:4">
      <c r="A22519" s="72" t="s">
        <v>58063</v>
      </c>
      <c r="B22519" s="73" t="s">
        <v>79949</v>
      </c>
      <c r="C22519" s="74" t="s">
        <v>8</v>
      </c>
      <c r="D22519" s="122">
        <v>8.2200000000000006</v>
      </c>
    </row>
    <row r="22520" spans="1:4">
      <c r="A22520" s="72" t="s">
        <v>58064</v>
      </c>
      <c r="B22520" s="73" t="s">
        <v>79950</v>
      </c>
      <c r="C22520" s="74" t="s">
        <v>8</v>
      </c>
      <c r="D22520" s="122">
        <v>11.52</v>
      </c>
    </row>
    <row r="22521" spans="1:4">
      <c r="A22521" s="72" t="s">
        <v>58065</v>
      </c>
      <c r="B22521" s="73" t="s">
        <v>79951</v>
      </c>
      <c r="C22521" s="74" t="s">
        <v>8</v>
      </c>
      <c r="D22521" s="122">
        <v>14.79</v>
      </c>
    </row>
    <row r="22522" spans="1:4">
      <c r="A22522" s="72" t="s">
        <v>58066</v>
      </c>
      <c r="B22522" s="73" t="s">
        <v>79952</v>
      </c>
      <c r="C22522" s="74" t="s">
        <v>8</v>
      </c>
      <c r="D22522" s="122">
        <v>29.22</v>
      </c>
    </row>
    <row r="22523" spans="1:4">
      <c r="A22523" s="72" t="s">
        <v>58067</v>
      </c>
      <c r="B22523" s="73" t="s">
        <v>79953</v>
      </c>
      <c r="C22523" s="74" t="s">
        <v>8</v>
      </c>
      <c r="D22523" s="122">
        <v>37.979999999999997</v>
      </c>
    </row>
    <row r="22524" spans="1:4">
      <c r="A22524" s="72" t="s">
        <v>58068</v>
      </c>
      <c r="B22524" s="73" t="s">
        <v>79954</v>
      </c>
      <c r="C22524" s="74" t="s">
        <v>8</v>
      </c>
      <c r="D22524" s="122">
        <v>8.2200000000000006</v>
      </c>
    </row>
    <row r="22525" spans="1:4">
      <c r="A22525" s="72" t="s">
        <v>58069</v>
      </c>
      <c r="B22525" s="73" t="s">
        <v>79955</v>
      </c>
      <c r="C22525" s="74" t="s">
        <v>8</v>
      </c>
      <c r="D22525" s="122">
        <v>11.52</v>
      </c>
    </row>
    <row r="22526" spans="1:4">
      <c r="A22526" s="72" t="s">
        <v>58070</v>
      </c>
      <c r="B22526" s="73" t="s">
        <v>79956</v>
      </c>
      <c r="C22526" s="74" t="s">
        <v>8</v>
      </c>
      <c r="D22526" s="122">
        <v>14.79</v>
      </c>
    </row>
    <row r="22527" spans="1:4">
      <c r="A22527" s="72" t="s">
        <v>58071</v>
      </c>
      <c r="B22527" s="73" t="s">
        <v>79957</v>
      </c>
      <c r="C22527" s="74" t="s">
        <v>8</v>
      </c>
      <c r="D22527" s="122">
        <v>29.22</v>
      </c>
    </row>
    <row r="22528" spans="1:4">
      <c r="A22528" s="72" t="s">
        <v>58072</v>
      </c>
      <c r="B22528" s="73" t="s">
        <v>79958</v>
      </c>
      <c r="C22528" s="74" t="s">
        <v>8</v>
      </c>
      <c r="D22528" s="122">
        <v>37.979999999999997</v>
      </c>
    </row>
    <row r="22529" spans="1:4">
      <c r="A22529" s="118" t="s">
        <v>79959</v>
      </c>
      <c r="B22529" s="119" t="s">
        <v>79960</v>
      </c>
      <c r="C22529" s="120"/>
      <c r="D22529" s="121"/>
    </row>
    <row r="22530" spans="1:4">
      <c r="A22530" s="72" t="s">
        <v>58073</v>
      </c>
      <c r="B22530" s="73" t="s">
        <v>79961</v>
      </c>
      <c r="C22530" s="74" t="s">
        <v>8</v>
      </c>
      <c r="D22530" s="122">
        <v>58.05</v>
      </c>
    </row>
    <row r="22531" spans="1:4">
      <c r="A22531" s="118" t="s">
        <v>79962</v>
      </c>
      <c r="B22531" s="119" t="s">
        <v>79963</v>
      </c>
      <c r="C22531" s="120"/>
      <c r="D22531" s="121"/>
    </row>
    <row r="22532" spans="1:4">
      <c r="A22532" s="72" t="s">
        <v>58074</v>
      </c>
      <c r="B22532" s="73" t="s">
        <v>79964</v>
      </c>
      <c r="C22532" s="74" t="s">
        <v>8</v>
      </c>
      <c r="D22532" s="122">
        <v>7.48</v>
      </c>
    </row>
    <row r="22533" spans="1:4">
      <c r="A22533" s="72" t="s">
        <v>58075</v>
      </c>
      <c r="B22533" s="73" t="s">
        <v>79965</v>
      </c>
      <c r="C22533" s="74" t="s">
        <v>8</v>
      </c>
      <c r="D22533" s="122">
        <v>9.1300000000000008</v>
      </c>
    </row>
    <row r="22534" spans="1:4">
      <c r="A22534" s="72" t="s">
        <v>58076</v>
      </c>
      <c r="B22534" s="73" t="s">
        <v>79966</v>
      </c>
      <c r="C22534" s="74" t="s">
        <v>8</v>
      </c>
      <c r="D22534" s="122">
        <v>11.64</v>
      </c>
    </row>
    <row r="22535" spans="1:4">
      <c r="A22535" s="72" t="s">
        <v>58077</v>
      </c>
      <c r="B22535" s="73" t="s">
        <v>79967</v>
      </c>
      <c r="C22535" s="74" t="s">
        <v>8</v>
      </c>
      <c r="D22535" s="122">
        <v>15.7</v>
      </c>
    </row>
    <row r="22536" spans="1:4">
      <c r="A22536" s="118" t="s">
        <v>79968</v>
      </c>
      <c r="B22536" s="119" t="s">
        <v>79969</v>
      </c>
      <c r="C22536" s="120"/>
      <c r="D22536" s="121"/>
    </row>
    <row r="22537" spans="1:4">
      <c r="A22537" s="72" t="s">
        <v>58078</v>
      </c>
      <c r="B22537" s="73" t="s">
        <v>58079</v>
      </c>
      <c r="C22537" s="74" t="s">
        <v>8</v>
      </c>
      <c r="D22537" s="122">
        <v>5.86</v>
      </c>
    </row>
    <row r="22538" spans="1:4">
      <c r="A22538" s="118" t="s">
        <v>79970</v>
      </c>
      <c r="B22538" s="119" t="s">
        <v>79971</v>
      </c>
      <c r="C22538" s="120"/>
      <c r="D22538" s="121"/>
    </row>
    <row r="22539" spans="1:4">
      <c r="A22539" s="118" t="s">
        <v>79972</v>
      </c>
      <c r="B22539" s="119" t="s">
        <v>79973</v>
      </c>
      <c r="C22539" s="120"/>
      <c r="D22539" s="121"/>
    </row>
    <row r="22540" spans="1:4">
      <c r="A22540" s="72" t="s">
        <v>58080</v>
      </c>
      <c r="B22540" s="73" t="s">
        <v>79974</v>
      </c>
      <c r="C22540" s="74" t="s">
        <v>8</v>
      </c>
      <c r="D22540" s="122">
        <v>182.33</v>
      </c>
    </row>
    <row r="22541" spans="1:4">
      <c r="A22541" s="72" t="s">
        <v>58081</v>
      </c>
      <c r="B22541" s="73" t="s">
        <v>79975</v>
      </c>
      <c r="C22541" s="74" t="s">
        <v>8</v>
      </c>
      <c r="D22541" s="122">
        <v>202.59</v>
      </c>
    </row>
    <row r="22542" spans="1:4">
      <c r="A22542" s="72" t="s">
        <v>58082</v>
      </c>
      <c r="B22542" s="73" t="s">
        <v>79976</v>
      </c>
      <c r="C22542" s="74" t="s">
        <v>8</v>
      </c>
      <c r="D22542" s="122">
        <v>225.11</v>
      </c>
    </row>
    <row r="22543" spans="1:4">
      <c r="A22543" s="72" t="s">
        <v>58083</v>
      </c>
      <c r="B22543" s="73" t="s">
        <v>79977</v>
      </c>
      <c r="C22543" s="74" t="s">
        <v>8</v>
      </c>
      <c r="D22543" s="122">
        <v>250.12</v>
      </c>
    </row>
    <row r="22544" spans="1:4">
      <c r="A22544" s="72" t="s">
        <v>58084</v>
      </c>
      <c r="B22544" s="73" t="s">
        <v>79978</v>
      </c>
      <c r="C22544" s="74" t="s">
        <v>8</v>
      </c>
      <c r="D22544" s="122">
        <v>277.89999999999998</v>
      </c>
    </row>
    <row r="22545" spans="1:4">
      <c r="A22545" s="72" t="s">
        <v>58085</v>
      </c>
      <c r="B22545" s="73" t="s">
        <v>79979</v>
      </c>
      <c r="C22545" s="74" t="s">
        <v>8</v>
      </c>
      <c r="D22545" s="122">
        <v>308.79000000000002</v>
      </c>
    </row>
    <row r="22546" spans="1:4">
      <c r="A22546" s="72" t="s">
        <v>58086</v>
      </c>
      <c r="B22546" s="73" t="s">
        <v>79980</v>
      </c>
      <c r="C22546" s="74" t="s">
        <v>8</v>
      </c>
      <c r="D22546" s="122">
        <v>343.09</v>
      </c>
    </row>
    <row r="22547" spans="1:4">
      <c r="A22547" s="72" t="s">
        <v>58087</v>
      </c>
      <c r="B22547" s="73" t="s">
        <v>79981</v>
      </c>
      <c r="C22547" s="74" t="s">
        <v>8</v>
      </c>
      <c r="D22547" s="122">
        <v>381.21</v>
      </c>
    </row>
    <row r="22548" spans="1:4">
      <c r="A22548" s="72" t="s">
        <v>58088</v>
      </c>
      <c r="B22548" s="73" t="s">
        <v>79982</v>
      </c>
      <c r="C22548" s="74" t="s">
        <v>8</v>
      </c>
      <c r="D22548" s="122">
        <v>423.57</v>
      </c>
    </row>
    <row r="22549" spans="1:4">
      <c r="A22549" s="72" t="s">
        <v>58089</v>
      </c>
      <c r="B22549" s="73" t="s">
        <v>79983</v>
      </c>
      <c r="C22549" s="74" t="s">
        <v>8</v>
      </c>
      <c r="D22549" s="122">
        <v>506.21</v>
      </c>
    </row>
    <row r="22550" spans="1:4">
      <c r="A22550" s="72" t="s">
        <v>58090</v>
      </c>
      <c r="B22550" s="73" t="s">
        <v>79984</v>
      </c>
      <c r="C22550" s="74" t="s">
        <v>8</v>
      </c>
      <c r="D22550" s="122">
        <v>522.92999999999995</v>
      </c>
    </row>
    <row r="22551" spans="1:4">
      <c r="A22551" s="72" t="s">
        <v>58091</v>
      </c>
      <c r="B22551" s="73" t="s">
        <v>79985</v>
      </c>
      <c r="C22551" s="74" t="s">
        <v>8</v>
      </c>
      <c r="D22551" s="122">
        <v>187.83</v>
      </c>
    </row>
    <row r="22552" spans="1:4">
      <c r="A22552" s="72" t="s">
        <v>58092</v>
      </c>
      <c r="B22552" s="73" t="s">
        <v>79986</v>
      </c>
      <c r="C22552" s="74" t="s">
        <v>8</v>
      </c>
      <c r="D22552" s="122">
        <v>206.62</v>
      </c>
    </row>
    <row r="22553" spans="1:4">
      <c r="A22553" s="72" t="s">
        <v>58093</v>
      </c>
      <c r="B22553" s="73" t="s">
        <v>79987</v>
      </c>
      <c r="C22553" s="74" t="s">
        <v>8</v>
      </c>
      <c r="D22553" s="122">
        <v>227.28</v>
      </c>
    </row>
    <row r="22554" spans="1:4">
      <c r="A22554" s="72" t="s">
        <v>58094</v>
      </c>
      <c r="B22554" s="73" t="s">
        <v>79988</v>
      </c>
      <c r="C22554" s="74" t="s">
        <v>8</v>
      </c>
      <c r="D22554" s="122">
        <v>250.01</v>
      </c>
    </row>
    <row r="22555" spans="1:4">
      <c r="A22555" s="72" t="s">
        <v>58095</v>
      </c>
      <c r="B22555" s="73" t="s">
        <v>79989</v>
      </c>
      <c r="C22555" s="74" t="s">
        <v>8</v>
      </c>
      <c r="D22555" s="122">
        <v>517.70000000000005</v>
      </c>
    </row>
    <row r="22556" spans="1:4">
      <c r="A22556" s="72" t="s">
        <v>58096</v>
      </c>
      <c r="B22556" s="73" t="s">
        <v>79990</v>
      </c>
      <c r="C22556" s="74" t="s">
        <v>8</v>
      </c>
      <c r="D22556" s="122">
        <v>575.22</v>
      </c>
    </row>
    <row r="22557" spans="1:4">
      <c r="A22557" s="72" t="s">
        <v>58097</v>
      </c>
      <c r="B22557" s="73" t="s">
        <v>79991</v>
      </c>
      <c r="C22557" s="74" t="s">
        <v>8</v>
      </c>
      <c r="D22557" s="122">
        <v>206.62</v>
      </c>
    </row>
    <row r="22558" spans="1:4">
      <c r="A22558" s="72" t="s">
        <v>58098</v>
      </c>
      <c r="B22558" s="73" t="s">
        <v>79992</v>
      </c>
      <c r="C22558" s="74" t="s">
        <v>8</v>
      </c>
      <c r="D22558" s="122">
        <v>227.28</v>
      </c>
    </row>
    <row r="22559" spans="1:4">
      <c r="A22559" s="72" t="s">
        <v>58099</v>
      </c>
      <c r="B22559" s="73" t="s">
        <v>79993</v>
      </c>
      <c r="C22559" s="74" t="s">
        <v>8</v>
      </c>
      <c r="D22559" s="122">
        <v>250.01</v>
      </c>
    </row>
    <row r="22560" spans="1:4">
      <c r="A22560" s="72" t="s">
        <v>58100</v>
      </c>
      <c r="B22560" s="73" t="s">
        <v>79994</v>
      </c>
      <c r="C22560" s="74" t="s">
        <v>8</v>
      </c>
      <c r="D22560" s="122">
        <v>275.01</v>
      </c>
    </row>
    <row r="22561" spans="1:4">
      <c r="A22561" s="72" t="s">
        <v>58101</v>
      </c>
      <c r="B22561" s="73" t="s">
        <v>79995</v>
      </c>
      <c r="C22561" s="74" t="s">
        <v>8</v>
      </c>
      <c r="D22561" s="122">
        <v>647.12</v>
      </c>
    </row>
    <row r="22562" spans="1:4">
      <c r="A22562" s="72" t="s">
        <v>58102</v>
      </c>
      <c r="B22562" s="73" t="s">
        <v>79996</v>
      </c>
      <c r="C22562" s="74" t="s">
        <v>8</v>
      </c>
      <c r="D22562" s="122">
        <v>719.03</v>
      </c>
    </row>
    <row r="22563" spans="1:4">
      <c r="A22563" s="72" t="s">
        <v>58103</v>
      </c>
      <c r="B22563" s="73" t="s">
        <v>79997</v>
      </c>
      <c r="C22563" s="74" t="s">
        <v>8</v>
      </c>
      <c r="D22563" s="122">
        <v>258.27999999999997</v>
      </c>
    </row>
    <row r="22564" spans="1:4">
      <c r="A22564" s="72" t="s">
        <v>58104</v>
      </c>
      <c r="B22564" s="73" t="s">
        <v>79998</v>
      </c>
      <c r="C22564" s="74" t="s">
        <v>8</v>
      </c>
      <c r="D22564" s="122">
        <v>284.08999999999997</v>
      </c>
    </row>
    <row r="22565" spans="1:4">
      <c r="A22565" s="72" t="s">
        <v>58105</v>
      </c>
      <c r="B22565" s="73" t="s">
        <v>79999</v>
      </c>
      <c r="C22565" s="74" t="s">
        <v>8</v>
      </c>
      <c r="D22565" s="122">
        <v>312.5</v>
      </c>
    </row>
    <row r="22566" spans="1:4">
      <c r="A22566" s="72" t="s">
        <v>58106</v>
      </c>
      <c r="B22566" s="73" t="s">
        <v>80000</v>
      </c>
      <c r="C22566" s="74" t="s">
        <v>8</v>
      </c>
      <c r="D22566" s="122">
        <v>343.76</v>
      </c>
    </row>
    <row r="22567" spans="1:4">
      <c r="A22567" s="72" t="s">
        <v>58107</v>
      </c>
      <c r="B22567" s="73" t="s">
        <v>80001</v>
      </c>
      <c r="C22567" s="74" t="s">
        <v>8</v>
      </c>
      <c r="D22567" s="122">
        <v>808.9</v>
      </c>
    </row>
    <row r="22568" spans="1:4">
      <c r="A22568" s="72" t="s">
        <v>58108</v>
      </c>
      <c r="B22568" s="73" t="s">
        <v>80002</v>
      </c>
      <c r="C22568" s="74" t="s">
        <v>8</v>
      </c>
      <c r="D22568" s="122">
        <v>1145.78</v>
      </c>
    </row>
    <row r="22569" spans="1:4">
      <c r="A22569" s="72" t="s">
        <v>58109</v>
      </c>
      <c r="B22569" s="73" t="s">
        <v>80003</v>
      </c>
      <c r="C22569" s="74" t="s">
        <v>8</v>
      </c>
      <c r="D22569" s="122">
        <v>1374.93</v>
      </c>
    </row>
    <row r="22570" spans="1:4">
      <c r="A22570" s="72" t="s">
        <v>58110</v>
      </c>
      <c r="B22570" s="73" t="s">
        <v>80004</v>
      </c>
      <c r="C22570" s="74" t="s">
        <v>8</v>
      </c>
      <c r="D22570" s="122">
        <v>1649.92</v>
      </c>
    </row>
    <row r="22571" spans="1:4">
      <c r="A22571" s="72" t="s">
        <v>58111</v>
      </c>
      <c r="B22571" s="73" t="s">
        <v>80005</v>
      </c>
      <c r="C22571" s="74" t="s">
        <v>8</v>
      </c>
      <c r="D22571" s="122">
        <v>776.55</v>
      </c>
    </row>
    <row r="22572" spans="1:4">
      <c r="A22572" s="72" t="s">
        <v>58112</v>
      </c>
      <c r="B22572" s="73" t="s">
        <v>80006</v>
      </c>
      <c r="C22572" s="74" t="s">
        <v>8</v>
      </c>
      <c r="D22572" s="122">
        <v>862.83</v>
      </c>
    </row>
    <row r="22573" spans="1:4">
      <c r="A22573" s="72" t="s">
        <v>58113</v>
      </c>
      <c r="B22573" s="73" t="s">
        <v>80007</v>
      </c>
      <c r="C22573" s="74" t="s">
        <v>8</v>
      </c>
      <c r="D22573" s="122">
        <v>309.92</v>
      </c>
    </row>
    <row r="22574" spans="1:4">
      <c r="A22574" s="72" t="s">
        <v>58114</v>
      </c>
      <c r="B22574" s="73" t="s">
        <v>80008</v>
      </c>
      <c r="C22574" s="74" t="s">
        <v>8</v>
      </c>
      <c r="D22574" s="122">
        <v>340.91</v>
      </c>
    </row>
    <row r="22575" spans="1:4">
      <c r="A22575" s="72" t="s">
        <v>58115</v>
      </c>
      <c r="B22575" s="73" t="s">
        <v>80009</v>
      </c>
      <c r="C22575" s="74" t="s">
        <v>8</v>
      </c>
      <c r="D22575" s="122">
        <v>375.01</v>
      </c>
    </row>
    <row r="22576" spans="1:4">
      <c r="A22576" s="72" t="s">
        <v>58116</v>
      </c>
      <c r="B22576" s="73" t="s">
        <v>80010</v>
      </c>
      <c r="C22576" s="74" t="s">
        <v>8</v>
      </c>
      <c r="D22576" s="122">
        <v>412.51</v>
      </c>
    </row>
    <row r="22577" spans="1:4">
      <c r="A22577" s="72" t="s">
        <v>58117</v>
      </c>
      <c r="B22577" s="73" t="s">
        <v>80011</v>
      </c>
      <c r="C22577" s="74" t="s">
        <v>8</v>
      </c>
      <c r="D22577" s="122">
        <v>970.68</v>
      </c>
    </row>
    <row r="22578" spans="1:4">
      <c r="A22578" s="72" t="s">
        <v>58118</v>
      </c>
      <c r="B22578" s="73" t="s">
        <v>80012</v>
      </c>
      <c r="C22578" s="74" t="s">
        <v>8</v>
      </c>
      <c r="D22578" s="122">
        <v>1374.93</v>
      </c>
    </row>
    <row r="22579" spans="1:4">
      <c r="A22579" s="72" t="s">
        <v>58119</v>
      </c>
      <c r="B22579" s="73" t="s">
        <v>80013</v>
      </c>
      <c r="C22579" s="74" t="s">
        <v>8</v>
      </c>
      <c r="D22579" s="122">
        <v>1649.92</v>
      </c>
    </row>
    <row r="22580" spans="1:4">
      <c r="A22580" s="72" t="s">
        <v>58120</v>
      </c>
      <c r="B22580" s="73" t="s">
        <v>80014</v>
      </c>
      <c r="C22580" s="74" t="s">
        <v>8</v>
      </c>
      <c r="D22580" s="122">
        <v>1979.9</v>
      </c>
    </row>
    <row r="22581" spans="1:4">
      <c r="A22581" s="72" t="s">
        <v>58121</v>
      </c>
      <c r="B22581" s="73" t="s">
        <v>80015</v>
      </c>
      <c r="C22581" s="74" t="s">
        <v>8</v>
      </c>
      <c r="D22581" s="122">
        <v>2375.88</v>
      </c>
    </row>
    <row r="22582" spans="1:4">
      <c r="A22582" s="72" t="s">
        <v>58122</v>
      </c>
      <c r="B22582" s="73" t="s">
        <v>80016</v>
      </c>
      <c r="C22582" s="74" t="s">
        <v>8</v>
      </c>
      <c r="D22582" s="122">
        <v>2851.06</v>
      </c>
    </row>
    <row r="22583" spans="1:4">
      <c r="A22583" s="72" t="s">
        <v>58123</v>
      </c>
      <c r="B22583" s="73" t="s">
        <v>79664</v>
      </c>
      <c r="C22583" s="74" t="s">
        <v>8</v>
      </c>
      <c r="D22583" s="122">
        <v>3421.28</v>
      </c>
    </row>
    <row r="22584" spans="1:4">
      <c r="A22584" s="72" t="s">
        <v>58124</v>
      </c>
      <c r="B22584" s="73" t="s">
        <v>80017</v>
      </c>
      <c r="C22584" s="74" t="s">
        <v>8</v>
      </c>
      <c r="D22584" s="122">
        <v>4105.53</v>
      </c>
    </row>
    <row r="22585" spans="1:4">
      <c r="A22585" s="72" t="s">
        <v>58125</v>
      </c>
      <c r="B22585" s="73" t="s">
        <v>80018</v>
      </c>
      <c r="C22585" s="74" t="s">
        <v>8</v>
      </c>
      <c r="D22585" s="122">
        <v>1035.4000000000001</v>
      </c>
    </row>
    <row r="22586" spans="1:4">
      <c r="A22586" s="72" t="s">
        <v>58126</v>
      </c>
      <c r="B22586" s="73" t="s">
        <v>80019</v>
      </c>
      <c r="C22586" s="74" t="s">
        <v>8</v>
      </c>
      <c r="D22586" s="122">
        <v>371.91</v>
      </c>
    </row>
    <row r="22587" spans="1:4">
      <c r="A22587" s="72" t="s">
        <v>58127</v>
      </c>
      <c r="B22587" s="73" t="s">
        <v>79665</v>
      </c>
      <c r="C22587" s="74" t="s">
        <v>8</v>
      </c>
      <c r="D22587" s="122">
        <v>409.1</v>
      </c>
    </row>
    <row r="22588" spans="1:4">
      <c r="A22588" s="72" t="s">
        <v>58128</v>
      </c>
      <c r="B22588" s="73" t="s">
        <v>79666</v>
      </c>
      <c r="C22588" s="74" t="s">
        <v>8</v>
      </c>
      <c r="D22588" s="122">
        <v>450.01</v>
      </c>
    </row>
    <row r="22589" spans="1:4">
      <c r="A22589" s="72" t="s">
        <v>58129</v>
      </c>
      <c r="B22589" s="73" t="s">
        <v>79690</v>
      </c>
      <c r="C22589" s="74" t="s">
        <v>8</v>
      </c>
      <c r="D22589" s="122">
        <v>495.02</v>
      </c>
    </row>
    <row r="22590" spans="1:4">
      <c r="A22590" s="72" t="s">
        <v>58130</v>
      </c>
      <c r="B22590" s="73" t="s">
        <v>79667</v>
      </c>
      <c r="C22590" s="74" t="s">
        <v>8</v>
      </c>
      <c r="D22590" s="122">
        <v>1164.82</v>
      </c>
    </row>
    <row r="22591" spans="1:4">
      <c r="A22591" s="72" t="s">
        <v>58131</v>
      </c>
      <c r="B22591" s="73" t="s">
        <v>80020</v>
      </c>
      <c r="C22591" s="74" t="s">
        <v>8</v>
      </c>
      <c r="D22591" s="122">
        <v>1649.92</v>
      </c>
    </row>
    <row r="22592" spans="1:4">
      <c r="A22592" s="72" t="s">
        <v>58132</v>
      </c>
      <c r="B22592" s="73" t="s">
        <v>80021</v>
      </c>
      <c r="C22592" s="74" t="s">
        <v>8</v>
      </c>
      <c r="D22592" s="122">
        <v>1979.9</v>
      </c>
    </row>
    <row r="22593" spans="1:4">
      <c r="A22593" s="72" t="s">
        <v>58133</v>
      </c>
      <c r="B22593" s="73" t="s">
        <v>80022</v>
      </c>
      <c r="C22593" s="74" t="s">
        <v>8</v>
      </c>
      <c r="D22593" s="122">
        <v>2375.88</v>
      </c>
    </row>
    <row r="22594" spans="1:4">
      <c r="A22594" s="72" t="s">
        <v>58134</v>
      </c>
      <c r="B22594" s="73" t="s">
        <v>80023</v>
      </c>
      <c r="C22594" s="74" t="s">
        <v>8</v>
      </c>
      <c r="D22594" s="122">
        <v>2851.06</v>
      </c>
    </row>
    <row r="22595" spans="1:4">
      <c r="A22595" s="72" t="s">
        <v>58135</v>
      </c>
      <c r="B22595" s="73" t="s">
        <v>80024</v>
      </c>
      <c r="C22595" s="74" t="s">
        <v>8</v>
      </c>
      <c r="D22595" s="122">
        <v>3421.28</v>
      </c>
    </row>
    <row r="22596" spans="1:4">
      <c r="A22596" s="72" t="s">
        <v>58136</v>
      </c>
      <c r="B22596" s="73" t="s">
        <v>80025</v>
      </c>
      <c r="C22596" s="74" t="s">
        <v>8</v>
      </c>
      <c r="D22596" s="122">
        <v>4105.53</v>
      </c>
    </row>
    <row r="22597" spans="1:4">
      <c r="A22597" s="72" t="s">
        <v>58137</v>
      </c>
      <c r="B22597" s="73" t="s">
        <v>80026</v>
      </c>
      <c r="C22597" s="74" t="s">
        <v>8</v>
      </c>
      <c r="D22597" s="122">
        <v>4926.6400000000003</v>
      </c>
    </row>
    <row r="22598" spans="1:4">
      <c r="A22598" s="72" t="s">
        <v>58138</v>
      </c>
      <c r="B22598" s="73" t="s">
        <v>80027</v>
      </c>
      <c r="C22598" s="74" t="s">
        <v>8</v>
      </c>
      <c r="D22598" s="122">
        <v>1242.47</v>
      </c>
    </row>
    <row r="22599" spans="1:4">
      <c r="A22599" s="72" t="s">
        <v>58139</v>
      </c>
      <c r="B22599" s="73" t="s">
        <v>80028</v>
      </c>
      <c r="C22599" s="74" t="s">
        <v>8</v>
      </c>
      <c r="D22599" s="122">
        <v>1490.96</v>
      </c>
    </row>
    <row r="22600" spans="1:4">
      <c r="A22600" s="72" t="s">
        <v>58140</v>
      </c>
      <c r="B22600" s="73" t="s">
        <v>80029</v>
      </c>
      <c r="C22600" s="74" t="s">
        <v>8</v>
      </c>
      <c r="D22600" s="122">
        <v>1789.16</v>
      </c>
    </row>
    <row r="22601" spans="1:4">
      <c r="A22601" s="72" t="s">
        <v>58141</v>
      </c>
      <c r="B22601" s="73" t="s">
        <v>80030</v>
      </c>
      <c r="C22601" s="74" t="s">
        <v>8</v>
      </c>
      <c r="D22601" s="122">
        <v>172.26</v>
      </c>
    </row>
    <row r="22602" spans="1:4">
      <c r="A22602" s="72" t="s">
        <v>58142</v>
      </c>
      <c r="B22602" s="73" t="s">
        <v>80031</v>
      </c>
      <c r="C22602" s="74" t="s">
        <v>8</v>
      </c>
      <c r="D22602" s="122">
        <v>215.32</v>
      </c>
    </row>
    <row r="22603" spans="1:4">
      <c r="A22603" s="72" t="s">
        <v>58143</v>
      </c>
      <c r="B22603" s="73" t="s">
        <v>80032</v>
      </c>
      <c r="C22603" s="74" t="s">
        <v>8</v>
      </c>
      <c r="D22603" s="122">
        <v>269.16000000000003</v>
      </c>
    </row>
    <row r="22604" spans="1:4">
      <c r="A22604" s="72" t="s">
        <v>58144</v>
      </c>
      <c r="B22604" s="73" t="s">
        <v>80033</v>
      </c>
      <c r="C22604" s="74" t="s">
        <v>8</v>
      </c>
      <c r="D22604" s="122">
        <v>336.44</v>
      </c>
    </row>
    <row r="22605" spans="1:4">
      <c r="A22605" s="72" t="s">
        <v>58145</v>
      </c>
      <c r="B22605" s="73" t="s">
        <v>80034</v>
      </c>
      <c r="C22605" s="74" t="s">
        <v>8</v>
      </c>
      <c r="D22605" s="122">
        <v>241.16</v>
      </c>
    </row>
    <row r="22606" spans="1:4">
      <c r="A22606" s="72" t="s">
        <v>58146</v>
      </c>
      <c r="B22606" s="73" t="s">
        <v>80035</v>
      </c>
      <c r="C22606" s="74" t="s">
        <v>8</v>
      </c>
      <c r="D22606" s="122">
        <v>471.01</v>
      </c>
    </row>
    <row r="22607" spans="1:4">
      <c r="A22607" s="72" t="s">
        <v>58147</v>
      </c>
      <c r="B22607" s="73" t="s">
        <v>80036</v>
      </c>
      <c r="C22607" s="74" t="s">
        <v>8</v>
      </c>
      <c r="D22607" s="122">
        <v>376.82</v>
      </c>
    </row>
    <row r="22608" spans="1:4">
      <c r="A22608" s="72" t="s">
        <v>58148</v>
      </c>
      <c r="B22608" s="73" t="s">
        <v>80037</v>
      </c>
      <c r="C22608" s="74" t="s">
        <v>8</v>
      </c>
      <c r="D22608" s="122">
        <v>612.32000000000005</v>
      </c>
    </row>
    <row r="22609" spans="1:4" ht="21.6">
      <c r="A22609" s="72" t="s">
        <v>58149</v>
      </c>
      <c r="B22609" s="73" t="s">
        <v>80038</v>
      </c>
      <c r="C22609" s="74" t="s">
        <v>8</v>
      </c>
      <c r="D22609" s="122">
        <v>1527.87</v>
      </c>
    </row>
    <row r="22610" spans="1:4" ht="21.6">
      <c r="A22610" s="72" t="s">
        <v>58150</v>
      </c>
      <c r="B22610" s="73" t="s">
        <v>80039</v>
      </c>
      <c r="C22610" s="74" t="s">
        <v>8</v>
      </c>
      <c r="D22610" s="122">
        <v>1680.66</v>
      </c>
    </row>
    <row r="22611" spans="1:4" ht="21.6">
      <c r="A22611" s="72" t="s">
        <v>58151</v>
      </c>
      <c r="B22611" s="73" t="s">
        <v>80040</v>
      </c>
      <c r="C22611" s="74" t="s">
        <v>8</v>
      </c>
      <c r="D22611" s="122">
        <v>1848.73</v>
      </c>
    </row>
    <row r="22612" spans="1:4" ht="21.6">
      <c r="A22612" s="72" t="s">
        <v>58152</v>
      </c>
      <c r="B22612" s="73" t="s">
        <v>80041</v>
      </c>
      <c r="C22612" s="74" t="s">
        <v>8</v>
      </c>
      <c r="D22612" s="122">
        <v>2033.6</v>
      </c>
    </row>
    <row r="22613" spans="1:4" ht="21.6">
      <c r="A22613" s="72" t="s">
        <v>58153</v>
      </c>
      <c r="B22613" s="73" t="s">
        <v>80042</v>
      </c>
      <c r="C22613" s="74" t="s">
        <v>8</v>
      </c>
      <c r="D22613" s="122">
        <v>2236.96</v>
      </c>
    </row>
    <row r="22614" spans="1:4" ht="21.6">
      <c r="A22614" s="72" t="s">
        <v>58154</v>
      </c>
      <c r="B22614" s="73" t="s">
        <v>80043</v>
      </c>
      <c r="C22614" s="74" t="s">
        <v>8</v>
      </c>
      <c r="D22614" s="122">
        <v>2460.66</v>
      </c>
    </row>
    <row r="22615" spans="1:4" ht="21.6">
      <c r="A22615" s="72" t="s">
        <v>58155</v>
      </c>
      <c r="B22615" s="73" t="s">
        <v>80044</v>
      </c>
      <c r="C22615" s="74" t="s">
        <v>8</v>
      </c>
      <c r="D22615" s="122">
        <v>2706.73</v>
      </c>
    </row>
    <row r="22616" spans="1:4" ht="21.6">
      <c r="A22616" s="72" t="s">
        <v>58156</v>
      </c>
      <c r="B22616" s="73" t="s">
        <v>80045</v>
      </c>
      <c r="C22616" s="74" t="s">
        <v>8</v>
      </c>
      <c r="D22616" s="122">
        <v>2977.39</v>
      </c>
    </row>
    <row r="22617" spans="1:4" ht="21.6">
      <c r="A22617" s="72" t="s">
        <v>58157</v>
      </c>
      <c r="B22617" s="73" t="s">
        <v>80046</v>
      </c>
      <c r="C22617" s="74" t="s">
        <v>8</v>
      </c>
      <c r="D22617" s="122">
        <v>3275.14</v>
      </c>
    </row>
    <row r="22618" spans="1:4" ht="21.6">
      <c r="A22618" s="72" t="s">
        <v>58158</v>
      </c>
      <c r="B22618" s="73" t="s">
        <v>80047</v>
      </c>
      <c r="C22618" s="74" t="s">
        <v>8</v>
      </c>
      <c r="D22618" s="122">
        <v>3602.64</v>
      </c>
    </row>
    <row r="22619" spans="1:4" ht="21.6">
      <c r="A22619" s="72" t="s">
        <v>58159</v>
      </c>
      <c r="B22619" s="73" t="s">
        <v>80048</v>
      </c>
      <c r="C22619" s="74" t="s">
        <v>8</v>
      </c>
      <c r="D22619" s="122">
        <v>3962.92</v>
      </c>
    </row>
    <row r="22620" spans="1:4" ht="21.6">
      <c r="A22620" s="72" t="s">
        <v>58160</v>
      </c>
      <c r="B22620" s="73" t="s">
        <v>80049</v>
      </c>
      <c r="C22620" s="74" t="s">
        <v>8</v>
      </c>
      <c r="D22620" s="122">
        <v>4359.21</v>
      </c>
    </row>
    <row r="22621" spans="1:4" ht="21.6">
      <c r="A22621" s="72" t="s">
        <v>58161</v>
      </c>
      <c r="B22621" s="73" t="s">
        <v>80050</v>
      </c>
      <c r="C22621" s="74" t="s">
        <v>8</v>
      </c>
      <c r="D22621" s="122">
        <v>4795.13</v>
      </c>
    </row>
    <row r="22622" spans="1:4" ht="21.6">
      <c r="A22622" s="72" t="s">
        <v>58162</v>
      </c>
      <c r="B22622" s="73" t="s">
        <v>80051</v>
      </c>
      <c r="C22622" s="74" t="s">
        <v>8</v>
      </c>
      <c r="D22622" s="122">
        <v>5274.63</v>
      </c>
    </row>
    <row r="22623" spans="1:4" ht="21.6">
      <c r="A22623" s="72" t="s">
        <v>58163</v>
      </c>
      <c r="B22623" s="73" t="s">
        <v>80052</v>
      </c>
      <c r="C22623" s="74" t="s">
        <v>8</v>
      </c>
      <c r="D22623" s="122">
        <v>5802.1</v>
      </c>
    </row>
    <row r="22624" spans="1:4" ht="21.6">
      <c r="A22624" s="72" t="s">
        <v>58164</v>
      </c>
      <c r="B22624" s="73" t="s">
        <v>80053</v>
      </c>
      <c r="C22624" s="74" t="s">
        <v>8</v>
      </c>
      <c r="D22624" s="122">
        <v>6382.31</v>
      </c>
    </row>
    <row r="22625" spans="1:4" ht="21.6">
      <c r="A22625" s="72" t="s">
        <v>58165</v>
      </c>
      <c r="B22625" s="73" t="s">
        <v>80054</v>
      </c>
      <c r="C22625" s="74" t="s">
        <v>8</v>
      </c>
      <c r="D22625" s="122">
        <v>7020.55</v>
      </c>
    </row>
    <row r="22626" spans="1:4" ht="21.6">
      <c r="A22626" s="72" t="s">
        <v>58166</v>
      </c>
      <c r="B22626" s="73" t="s">
        <v>80055</v>
      </c>
      <c r="C22626" s="74" t="s">
        <v>8</v>
      </c>
      <c r="D22626" s="122">
        <v>7722.6</v>
      </c>
    </row>
    <row r="22627" spans="1:4">
      <c r="A22627" s="118" t="s">
        <v>80056</v>
      </c>
      <c r="B22627" s="119" t="s">
        <v>80057</v>
      </c>
      <c r="C22627" s="120"/>
      <c r="D22627" s="121"/>
    </row>
    <row r="22628" spans="1:4">
      <c r="A22628" s="72" t="s">
        <v>58167</v>
      </c>
      <c r="B22628" s="73" t="s">
        <v>58168</v>
      </c>
      <c r="C22628" s="74" t="s">
        <v>8</v>
      </c>
      <c r="D22628" s="122">
        <v>72.14</v>
      </c>
    </row>
    <row r="22629" spans="1:4">
      <c r="A22629" s="72" t="s">
        <v>58169</v>
      </c>
      <c r="B22629" s="73" t="s">
        <v>58170</v>
      </c>
      <c r="C22629" s="74" t="s">
        <v>8</v>
      </c>
      <c r="D22629" s="122">
        <v>72.14</v>
      </c>
    </row>
    <row r="22630" spans="1:4">
      <c r="A22630" s="72" t="s">
        <v>58171</v>
      </c>
      <c r="B22630" s="73" t="s">
        <v>58172</v>
      </c>
      <c r="C22630" s="74" t="s">
        <v>8</v>
      </c>
      <c r="D22630" s="122">
        <v>41.84</v>
      </c>
    </row>
    <row r="22631" spans="1:4">
      <c r="A22631" s="72" t="s">
        <v>58173</v>
      </c>
      <c r="B22631" s="73" t="s">
        <v>58174</v>
      </c>
      <c r="C22631" s="74" t="s">
        <v>8</v>
      </c>
      <c r="D22631" s="122">
        <v>41.84</v>
      </c>
    </row>
    <row r="22632" spans="1:4">
      <c r="A22632" s="118" t="s">
        <v>80058</v>
      </c>
      <c r="B22632" s="119" t="s">
        <v>80059</v>
      </c>
      <c r="C22632" s="120"/>
      <c r="D22632" s="121"/>
    </row>
    <row r="22633" spans="1:4">
      <c r="A22633" s="72" t="s">
        <v>58175</v>
      </c>
      <c r="B22633" s="73" t="s">
        <v>58176</v>
      </c>
      <c r="C22633" s="74" t="s">
        <v>8</v>
      </c>
      <c r="D22633" s="122">
        <v>49.22</v>
      </c>
    </row>
    <row r="22634" spans="1:4">
      <c r="A22634" s="72" t="s">
        <v>58177</v>
      </c>
      <c r="B22634" s="73" t="s">
        <v>58178</v>
      </c>
      <c r="C22634" s="74" t="s">
        <v>8</v>
      </c>
      <c r="D22634" s="122">
        <v>51.82</v>
      </c>
    </row>
    <row r="22635" spans="1:4">
      <c r="A22635" s="72" t="s">
        <v>58179</v>
      </c>
      <c r="B22635" s="73" t="s">
        <v>58180</v>
      </c>
      <c r="C22635" s="74" t="s">
        <v>8</v>
      </c>
      <c r="D22635" s="122">
        <v>54.55</v>
      </c>
    </row>
    <row r="22636" spans="1:4">
      <c r="A22636" s="72" t="s">
        <v>58181</v>
      </c>
      <c r="B22636" s="73" t="s">
        <v>58182</v>
      </c>
      <c r="C22636" s="74" t="s">
        <v>8</v>
      </c>
      <c r="D22636" s="122">
        <v>57.42</v>
      </c>
    </row>
    <row r="22637" spans="1:4">
      <c r="A22637" s="72" t="s">
        <v>58183</v>
      </c>
      <c r="B22637" s="73" t="s">
        <v>58184</v>
      </c>
      <c r="C22637" s="74" t="s">
        <v>8</v>
      </c>
      <c r="D22637" s="122">
        <v>60.44</v>
      </c>
    </row>
    <row r="22638" spans="1:4">
      <c r="A22638" s="72" t="s">
        <v>58185</v>
      </c>
      <c r="B22638" s="73" t="s">
        <v>58186</v>
      </c>
      <c r="C22638" s="74" t="s">
        <v>8</v>
      </c>
      <c r="D22638" s="122">
        <v>63.62</v>
      </c>
    </row>
    <row r="22639" spans="1:4">
      <c r="A22639" s="72" t="s">
        <v>58187</v>
      </c>
      <c r="B22639" s="73" t="s">
        <v>58188</v>
      </c>
      <c r="C22639" s="74" t="s">
        <v>8</v>
      </c>
      <c r="D22639" s="122">
        <v>66.8</v>
      </c>
    </row>
    <row r="22640" spans="1:4">
      <c r="A22640" s="72" t="s">
        <v>58189</v>
      </c>
      <c r="B22640" s="73" t="s">
        <v>58190</v>
      </c>
      <c r="C22640" s="74" t="s">
        <v>8</v>
      </c>
      <c r="D22640" s="122">
        <v>70.14</v>
      </c>
    </row>
    <row r="22641" spans="1:4">
      <c r="A22641" s="72" t="s">
        <v>58191</v>
      </c>
      <c r="B22641" s="73" t="s">
        <v>58192</v>
      </c>
      <c r="C22641" s="74" t="s">
        <v>8</v>
      </c>
      <c r="D22641" s="122">
        <v>73.650000000000006</v>
      </c>
    </row>
    <row r="22642" spans="1:4">
      <c r="A22642" s="72" t="s">
        <v>58193</v>
      </c>
      <c r="B22642" s="73" t="s">
        <v>58194</v>
      </c>
      <c r="C22642" s="74" t="s">
        <v>8</v>
      </c>
      <c r="D22642" s="122">
        <v>77.33</v>
      </c>
    </row>
    <row r="22643" spans="1:4">
      <c r="A22643" s="72" t="s">
        <v>58195</v>
      </c>
      <c r="B22643" s="73" t="s">
        <v>58196</v>
      </c>
      <c r="C22643" s="74" t="s">
        <v>8</v>
      </c>
      <c r="D22643" s="122">
        <v>81.19</v>
      </c>
    </row>
    <row r="22644" spans="1:4">
      <c r="A22644" s="72" t="s">
        <v>58197</v>
      </c>
      <c r="B22644" s="73" t="s">
        <v>58198</v>
      </c>
      <c r="C22644" s="74" t="s">
        <v>8</v>
      </c>
      <c r="D22644" s="122">
        <v>85.25</v>
      </c>
    </row>
    <row r="22645" spans="1:4">
      <c r="A22645" s="72" t="s">
        <v>58199</v>
      </c>
      <c r="B22645" s="73" t="s">
        <v>58200</v>
      </c>
      <c r="C22645" s="74" t="s">
        <v>8</v>
      </c>
      <c r="D22645" s="122">
        <v>89.52</v>
      </c>
    </row>
    <row r="22646" spans="1:4">
      <c r="A22646" s="72" t="s">
        <v>58201</v>
      </c>
      <c r="B22646" s="73" t="s">
        <v>58202</v>
      </c>
      <c r="C22646" s="74" t="s">
        <v>8</v>
      </c>
      <c r="D22646" s="122">
        <v>94</v>
      </c>
    </row>
    <row r="22647" spans="1:4">
      <c r="A22647" s="118" t="s">
        <v>80060</v>
      </c>
      <c r="B22647" s="119" t="s">
        <v>80061</v>
      </c>
      <c r="C22647" s="120"/>
      <c r="D22647" s="121"/>
    </row>
    <row r="22648" spans="1:4">
      <c r="A22648" s="72" t="s">
        <v>58203</v>
      </c>
      <c r="B22648" s="73" t="s">
        <v>80062</v>
      </c>
      <c r="C22648" s="74" t="s">
        <v>8</v>
      </c>
      <c r="D22648" s="122">
        <v>72.13</v>
      </c>
    </row>
    <row r="22649" spans="1:4">
      <c r="A22649" s="72" t="s">
        <v>58204</v>
      </c>
      <c r="B22649" s="73" t="s">
        <v>80063</v>
      </c>
      <c r="C22649" s="74" t="s">
        <v>8</v>
      </c>
      <c r="D22649" s="122">
        <v>75.73</v>
      </c>
    </row>
    <row r="22650" spans="1:4">
      <c r="A22650" s="72" t="s">
        <v>58205</v>
      </c>
      <c r="B22650" s="73" t="s">
        <v>80064</v>
      </c>
      <c r="C22650" s="74" t="s">
        <v>8</v>
      </c>
      <c r="D22650" s="122">
        <v>79.53</v>
      </c>
    </row>
    <row r="22651" spans="1:4">
      <c r="A22651" s="72" t="s">
        <v>58206</v>
      </c>
      <c r="B22651" s="73" t="s">
        <v>80065</v>
      </c>
      <c r="C22651" s="74" t="s">
        <v>8</v>
      </c>
      <c r="D22651" s="122">
        <v>83.5</v>
      </c>
    </row>
    <row r="22652" spans="1:4">
      <c r="A22652" s="72" t="s">
        <v>58207</v>
      </c>
      <c r="B22652" s="73" t="s">
        <v>80066</v>
      </c>
      <c r="C22652" s="74" t="s">
        <v>8</v>
      </c>
      <c r="D22652" s="122">
        <v>87.68</v>
      </c>
    </row>
    <row r="22653" spans="1:4">
      <c r="A22653" s="72" t="s">
        <v>58208</v>
      </c>
      <c r="B22653" s="73" t="s">
        <v>80067</v>
      </c>
      <c r="C22653" s="74" t="s">
        <v>8</v>
      </c>
      <c r="D22653" s="122">
        <v>57.7</v>
      </c>
    </row>
    <row r="22654" spans="1:4">
      <c r="A22654" s="72" t="s">
        <v>58209</v>
      </c>
      <c r="B22654" s="73" t="s">
        <v>80068</v>
      </c>
      <c r="C22654" s="74" t="s">
        <v>8</v>
      </c>
      <c r="D22654" s="122">
        <v>63.47</v>
      </c>
    </row>
    <row r="22655" spans="1:4">
      <c r="A22655" s="72" t="s">
        <v>58210</v>
      </c>
      <c r="B22655" s="73" t="s">
        <v>80069</v>
      </c>
      <c r="C22655" s="74" t="s">
        <v>8</v>
      </c>
      <c r="D22655" s="122">
        <v>69.83</v>
      </c>
    </row>
    <row r="22656" spans="1:4">
      <c r="A22656" s="72" t="s">
        <v>58211</v>
      </c>
      <c r="B22656" s="73" t="s">
        <v>80070</v>
      </c>
      <c r="C22656" s="74" t="s">
        <v>8</v>
      </c>
      <c r="D22656" s="122">
        <v>76.81</v>
      </c>
    </row>
    <row r="22657" spans="1:4">
      <c r="A22657" s="118" t="s">
        <v>80071</v>
      </c>
      <c r="B22657" s="119" t="s">
        <v>80072</v>
      </c>
      <c r="C22657" s="120"/>
      <c r="D22657" s="121"/>
    </row>
    <row r="22658" spans="1:4">
      <c r="A22658" s="72" t="s">
        <v>58212</v>
      </c>
      <c r="B22658" s="73" t="s">
        <v>80073</v>
      </c>
      <c r="C22658" s="74" t="s">
        <v>8</v>
      </c>
      <c r="D22658" s="122">
        <v>6.47</v>
      </c>
    </row>
    <row r="22659" spans="1:4">
      <c r="A22659" s="72" t="s">
        <v>58213</v>
      </c>
      <c r="B22659" s="73" t="s">
        <v>80074</v>
      </c>
      <c r="C22659" s="74" t="s">
        <v>8</v>
      </c>
      <c r="D22659" s="122">
        <v>6.48</v>
      </c>
    </row>
    <row r="22660" spans="1:4">
      <c r="A22660" s="72" t="s">
        <v>58214</v>
      </c>
      <c r="B22660" s="73" t="s">
        <v>58215</v>
      </c>
      <c r="C22660" s="74" t="s">
        <v>8</v>
      </c>
      <c r="D22660" s="122">
        <v>10.88</v>
      </c>
    </row>
    <row r="22661" spans="1:4">
      <c r="A22661" s="72" t="s">
        <v>58216</v>
      </c>
      <c r="B22661" s="73" t="s">
        <v>80075</v>
      </c>
      <c r="C22661" s="74" t="s">
        <v>8</v>
      </c>
      <c r="D22661" s="122">
        <v>17.739999999999998</v>
      </c>
    </row>
    <row r="22662" spans="1:4">
      <c r="A22662" s="72" t="s">
        <v>58217</v>
      </c>
      <c r="B22662" s="73" t="s">
        <v>58218</v>
      </c>
      <c r="C22662" s="74" t="s">
        <v>8</v>
      </c>
      <c r="D22662" s="122">
        <v>26.02</v>
      </c>
    </row>
    <row r="22663" spans="1:4">
      <c r="A22663" s="72" t="s">
        <v>58219</v>
      </c>
      <c r="B22663" s="73" t="s">
        <v>80076</v>
      </c>
      <c r="C22663" s="74" t="s">
        <v>8</v>
      </c>
      <c r="D22663" s="122">
        <v>49.14</v>
      </c>
    </row>
    <row r="22664" spans="1:4">
      <c r="A22664" s="72" t="s">
        <v>58220</v>
      </c>
      <c r="B22664" s="73" t="s">
        <v>58221</v>
      </c>
      <c r="C22664" s="74" t="s">
        <v>8</v>
      </c>
      <c r="D22664" s="122">
        <v>72.25</v>
      </c>
    </row>
    <row r="22665" spans="1:4">
      <c r="A22665" s="72" t="s">
        <v>58222</v>
      </c>
      <c r="B22665" s="73" t="s">
        <v>58223</v>
      </c>
      <c r="C22665" s="74" t="s">
        <v>8</v>
      </c>
      <c r="D22665" s="122">
        <v>120.37</v>
      </c>
    </row>
    <row r="22666" spans="1:4">
      <c r="A22666" s="72" t="s">
        <v>58224</v>
      </c>
      <c r="B22666" s="73" t="s">
        <v>80077</v>
      </c>
      <c r="C22666" s="74" t="s">
        <v>8</v>
      </c>
      <c r="D22666" s="122">
        <v>6.28</v>
      </c>
    </row>
    <row r="22667" spans="1:4">
      <c r="A22667" s="72" t="s">
        <v>58225</v>
      </c>
      <c r="B22667" s="73" t="s">
        <v>80078</v>
      </c>
      <c r="C22667" s="74" t="s">
        <v>8</v>
      </c>
      <c r="D22667" s="122">
        <v>6.69</v>
      </c>
    </row>
    <row r="22668" spans="1:4">
      <c r="A22668" s="72" t="s">
        <v>58226</v>
      </c>
      <c r="B22668" s="73" t="s">
        <v>80079</v>
      </c>
      <c r="C22668" s="74" t="s">
        <v>8</v>
      </c>
      <c r="D22668" s="122">
        <v>10.52</v>
      </c>
    </row>
    <row r="22669" spans="1:4">
      <c r="A22669" s="72" t="s">
        <v>58227</v>
      </c>
      <c r="B22669" s="73" t="s">
        <v>80080</v>
      </c>
      <c r="C22669" s="74" t="s">
        <v>8</v>
      </c>
      <c r="D22669" s="122">
        <v>20.51</v>
      </c>
    </row>
    <row r="22670" spans="1:4">
      <c r="A22670" s="72" t="s">
        <v>58228</v>
      </c>
      <c r="B22670" s="73" t="s">
        <v>80081</v>
      </c>
      <c r="C22670" s="74" t="s">
        <v>8</v>
      </c>
      <c r="D22670" s="122">
        <v>31.24</v>
      </c>
    </row>
    <row r="22671" spans="1:4">
      <c r="A22671" s="72" t="s">
        <v>58229</v>
      </c>
      <c r="B22671" s="73" t="s">
        <v>80082</v>
      </c>
      <c r="C22671" s="74" t="s">
        <v>8</v>
      </c>
      <c r="D22671" s="122">
        <v>61.82</v>
      </c>
    </row>
    <row r="22672" spans="1:4">
      <c r="A22672" s="72" t="s">
        <v>58230</v>
      </c>
      <c r="B22672" s="73" t="s">
        <v>80083</v>
      </c>
      <c r="C22672" s="74" t="s">
        <v>8</v>
      </c>
      <c r="D22672" s="122">
        <v>92.4</v>
      </c>
    </row>
    <row r="22673" spans="1:4">
      <c r="A22673" s="72" t="s">
        <v>58231</v>
      </c>
      <c r="B22673" s="73" t="s">
        <v>80084</v>
      </c>
      <c r="C22673" s="74" t="s">
        <v>8</v>
      </c>
      <c r="D22673" s="122">
        <v>144.16</v>
      </c>
    </row>
    <row r="22674" spans="1:4">
      <c r="A22674" s="72" t="s">
        <v>58232</v>
      </c>
      <c r="B22674" s="73" t="s">
        <v>80085</v>
      </c>
      <c r="C22674" s="74" t="s">
        <v>8</v>
      </c>
      <c r="D22674" s="122">
        <v>7.67</v>
      </c>
    </row>
    <row r="22675" spans="1:4">
      <c r="A22675" s="72" t="s">
        <v>58233</v>
      </c>
      <c r="B22675" s="73" t="s">
        <v>80086</v>
      </c>
      <c r="C22675" s="74" t="s">
        <v>8</v>
      </c>
      <c r="D22675" s="122">
        <v>7.72</v>
      </c>
    </row>
    <row r="22676" spans="1:4">
      <c r="A22676" s="72" t="s">
        <v>58234</v>
      </c>
      <c r="B22676" s="73" t="s">
        <v>80087</v>
      </c>
      <c r="C22676" s="74" t="s">
        <v>8</v>
      </c>
      <c r="D22676" s="122">
        <v>12.43</v>
      </c>
    </row>
    <row r="22677" spans="1:4">
      <c r="A22677" s="72" t="s">
        <v>58235</v>
      </c>
      <c r="B22677" s="73" t="s">
        <v>80088</v>
      </c>
      <c r="C22677" s="74" t="s">
        <v>8</v>
      </c>
      <c r="D22677" s="122">
        <v>24.57</v>
      </c>
    </row>
    <row r="22678" spans="1:4">
      <c r="A22678" s="72" t="s">
        <v>58236</v>
      </c>
      <c r="B22678" s="73" t="s">
        <v>80089</v>
      </c>
      <c r="C22678" s="74" t="s">
        <v>8</v>
      </c>
      <c r="D22678" s="122">
        <v>33.299999999999997</v>
      </c>
    </row>
    <row r="22679" spans="1:4">
      <c r="A22679" s="72" t="s">
        <v>58237</v>
      </c>
      <c r="B22679" s="73" t="s">
        <v>80090</v>
      </c>
      <c r="C22679" s="74" t="s">
        <v>8</v>
      </c>
      <c r="D22679" s="122">
        <v>54.93</v>
      </c>
    </row>
    <row r="22680" spans="1:4">
      <c r="A22680" s="72" t="s">
        <v>58238</v>
      </c>
      <c r="B22680" s="73" t="s">
        <v>80091</v>
      </c>
      <c r="C22680" s="74" t="s">
        <v>8</v>
      </c>
      <c r="D22680" s="122">
        <v>76.55</v>
      </c>
    </row>
    <row r="22681" spans="1:4">
      <c r="A22681" s="72" t="s">
        <v>58239</v>
      </c>
      <c r="B22681" s="73" t="s">
        <v>80092</v>
      </c>
      <c r="C22681" s="74" t="s">
        <v>8</v>
      </c>
      <c r="D22681" s="122">
        <v>142.66999999999999</v>
      </c>
    </row>
    <row r="22682" spans="1:4">
      <c r="A22682" s="72" t="s">
        <v>58240</v>
      </c>
      <c r="B22682" s="73" t="s">
        <v>80093</v>
      </c>
      <c r="C22682" s="74" t="s">
        <v>8</v>
      </c>
      <c r="D22682" s="122">
        <v>9.3000000000000007</v>
      </c>
    </row>
    <row r="22683" spans="1:4">
      <c r="A22683" s="72" t="s">
        <v>58241</v>
      </c>
      <c r="B22683" s="73" t="s">
        <v>80094</v>
      </c>
      <c r="C22683" s="74" t="s">
        <v>8</v>
      </c>
      <c r="D22683" s="122">
        <v>10.19</v>
      </c>
    </row>
    <row r="22684" spans="1:4">
      <c r="A22684" s="72" t="s">
        <v>58242</v>
      </c>
      <c r="B22684" s="73" t="s">
        <v>80095</v>
      </c>
      <c r="C22684" s="74" t="s">
        <v>8</v>
      </c>
      <c r="D22684" s="122">
        <v>11.9</v>
      </c>
    </row>
    <row r="22685" spans="1:4">
      <c r="A22685" s="72" t="s">
        <v>58243</v>
      </c>
      <c r="B22685" s="73" t="s">
        <v>80096</v>
      </c>
      <c r="C22685" s="74" t="s">
        <v>8</v>
      </c>
      <c r="D22685" s="122">
        <v>22.79</v>
      </c>
    </row>
    <row r="22686" spans="1:4">
      <c r="A22686" s="72" t="s">
        <v>58244</v>
      </c>
      <c r="B22686" s="73" t="s">
        <v>80097</v>
      </c>
      <c r="C22686" s="74" t="s">
        <v>8</v>
      </c>
      <c r="D22686" s="122">
        <v>35.200000000000003</v>
      </c>
    </row>
    <row r="22687" spans="1:4">
      <c r="A22687" s="72" t="s">
        <v>58245</v>
      </c>
      <c r="B22687" s="73" t="s">
        <v>80098</v>
      </c>
      <c r="C22687" s="74" t="s">
        <v>8</v>
      </c>
      <c r="D22687" s="122">
        <v>60.41</v>
      </c>
    </row>
    <row r="22688" spans="1:4">
      <c r="A22688" s="72" t="s">
        <v>58246</v>
      </c>
      <c r="B22688" s="73" t="s">
        <v>80099</v>
      </c>
      <c r="C22688" s="74" t="s">
        <v>8</v>
      </c>
      <c r="D22688" s="122">
        <v>85.61</v>
      </c>
    </row>
    <row r="22689" spans="1:4">
      <c r="A22689" s="72" t="s">
        <v>58247</v>
      </c>
      <c r="B22689" s="73" t="s">
        <v>80100</v>
      </c>
      <c r="C22689" s="74" t="s">
        <v>8</v>
      </c>
      <c r="D22689" s="122">
        <v>142.52000000000001</v>
      </c>
    </row>
    <row r="22690" spans="1:4">
      <c r="A22690" s="72" t="s">
        <v>58248</v>
      </c>
      <c r="B22690" s="73" t="s">
        <v>58249</v>
      </c>
      <c r="C22690" s="74" t="s">
        <v>8</v>
      </c>
      <c r="D22690" s="122">
        <v>6.2</v>
      </c>
    </row>
    <row r="22691" spans="1:4">
      <c r="A22691" s="72" t="s">
        <v>58250</v>
      </c>
      <c r="B22691" s="73" t="s">
        <v>58251</v>
      </c>
      <c r="C22691" s="74" t="s">
        <v>8</v>
      </c>
      <c r="D22691" s="122">
        <v>6.71</v>
      </c>
    </row>
    <row r="22692" spans="1:4">
      <c r="A22692" s="72" t="s">
        <v>58252</v>
      </c>
      <c r="B22692" s="73" t="s">
        <v>58253</v>
      </c>
      <c r="C22692" s="74" t="s">
        <v>8</v>
      </c>
      <c r="D22692" s="122">
        <v>11.25</v>
      </c>
    </row>
    <row r="22693" spans="1:4">
      <c r="A22693" s="72" t="s">
        <v>58254</v>
      </c>
      <c r="B22693" s="73" t="s">
        <v>80101</v>
      </c>
      <c r="C22693" s="74" t="s">
        <v>8</v>
      </c>
      <c r="D22693" s="122">
        <v>6.17</v>
      </c>
    </row>
    <row r="22694" spans="1:4">
      <c r="A22694" s="72" t="s">
        <v>58255</v>
      </c>
      <c r="B22694" s="73" t="s">
        <v>80102</v>
      </c>
      <c r="C22694" s="74" t="s">
        <v>8</v>
      </c>
      <c r="D22694" s="122">
        <v>6.25</v>
      </c>
    </row>
    <row r="22695" spans="1:4">
      <c r="A22695" s="72" t="s">
        <v>58256</v>
      </c>
      <c r="B22695" s="73" t="s">
        <v>80103</v>
      </c>
      <c r="C22695" s="74" t="s">
        <v>8</v>
      </c>
      <c r="D22695" s="122">
        <v>20.440000000000001</v>
      </c>
    </row>
    <row r="22696" spans="1:4">
      <c r="A22696" s="72" t="s">
        <v>58257</v>
      </c>
      <c r="B22696" s="73" t="s">
        <v>80104</v>
      </c>
      <c r="C22696" s="74" t="s">
        <v>8</v>
      </c>
      <c r="D22696" s="122">
        <v>15.06</v>
      </c>
    </row>
    <row r="22697" spans="1:4">
      <c r="A22697" s="72" t="s">
        <v>58258</v>
      </c>
      <c r="B22697" s="73" t="s">
        <v>80105</v>
      </c>
      <c r="C22697" s="74" t="s">
        <v>8</v>
      </c>
      <c r="D22697" s="122">
        <v>15.26</v>
      </c>
    </row>
    <row r="22698" spans="1:4">
      <c r="A22698" s="72" t="s">
        <v>58259</v>
      </c>
      <c r="B22698" s="73" t="s">
        <v>58260</v>
      </c>
      <c r="C22698" s="74" t="s">
        <v>8</v>
      </c>
      <c r="D22698" s="122">
        <v>25.57</v>
      </c>
    </row>
    <row r="22699" spans="1:4">
      <c r="A22699" s="72" t="s">
        <v>58261</v>
      </c>
      <c r="B22699" s="73" t="s">
        <v>80106</v>
      </c>
      <c r="C22699" s="74" t="s">
        <v>8</v>
      </c>
      <c r="D22699" s="122">
        <v>61.02</v>
      </c>
    </row>
    <row r="22700" spans="1:4">
      <c r="A22700" s="72" t="s">
        <v>58262</v>
      </c>
      <c r="B22700" s="73" t="s">
        <v>80107</v>
      </c>
      <c r="C22700" s="74" t="s">
        <v>8</v>
      </c>
      <c r="D22700" s="122">
        <v>83.01</v>
      </c>
    </row>
    <row r="22701" spans="1:4">
      <c r="A22701" s="72" t="s">
        <v>58263</v>
      </c>
      <c r="B22701" s="73" t="s">
        <v>58264</v>
      </c>
      <c r="C22701" s="74" t="s">
        <v>8</v>
      </c>
      <c r="D22701" s="122">
        <v>91.3</v>
      </c>
    </row>
    <row r="22702" spans="1:4">
      <c r="A22702" s="118" t="s">
        <v>80108</v>
      </c>
      <c r="B22702" s="119" t="s">
        <v>80109</v>
      </c>
      <c r="C22702" s="120"/>
      <c r="D22702" s="121"/>
    </row>
    <row r="22703" spans="1:4">
      <c r="A22703" s="72" t="s">
        <v>58265</v>
      </c>
      <c r="B22703" s="73" t="s">
        <v>80110</v>
      </c>
      <c r="C22703" s="74" t="s">
        <v>8</v>
      </c>
      <c r="D22703" s="122">
        <v>5.76</v>
      </c>
    </row>
    <row r="22704" spans="1:4" ht="21.6">
      <c r="A22704" s="72" t="s">
        <v>58266</v>
      </c>
      <c r="B22704" s="73" t="s">
        <v>80111</v>
      </c>
      <c r="C22704" s="74" t="s">
        <v>8</v>
      </c>
      <c r="D22704" s="122">
        <v>9.8699999999999992</v>
      </c>
    </row>
    <row r="22705" spans="1:4" ht="21.6">
      <c r="A22705" s="72" t="s">
        <v>58267</v>
      </c>
      <c r="B22705" s="73" t="s">
        <v>80112</v>
      </c>
      <c r="C22705" s="74" t="s">
        <v>8</v>
      </c>
      <c r="D22705" s="122">
        <v>9.8699999999999992</v>
      </c>
    </row>
    <row r="22706" spans="1:4" ht="21.6">
      <c r="A22706" s="72" t="s">
        <v>58268</v>
      </c>
      <c r="B22706" s="73" t="s">
        <v>80113</v>
      </c>
      <c r="C22706" s="74" t="s">
        <v>8</v>
      </c>
      <c r="D22706" s="122">
        <v>13.15</v>
      </c>
    </row>
    <row r="22707" spans="1:4">
      <c r="A22707" s="72" t="s">
        <v>58269</v>
      </c>
      <c r="B22707" s="73" t="s">
        <v>58270</v>
      </c>
      <c r="C22707" s="74" t="s">
        <v>8</v>
      </c>
      <c r="D22707" s="122">
        <v>10.53</v>
      </c>
    </row>
    <row r="22708" spans="1:4">
      <c r="A22708" s="72" t="s">
        <v>58271</v>
      </c>
      <c r="B22708" s="73" t="s">
        <v>58272</v>
      </c>
      <c r="C22708" s="74" t="s">
        <v>8</v>
      </c>
      <c r="D22708" s="122">
        <v>15.79</v>
      </c>
    </row>
    <row r="22709" spans="1:4">
      <c r="A22709" s="72" t="s">
        <v>58273</v>
      </c>
      <c r="B22709" s="73" t="s">
        <v>58274</v>
      </c>
      <c r="C22709" s="74" t="s">
        <v>8</v>
      </c>
      <c r="D22709" s="122">
        <v>37.9</v>
      </c>
    </row>
    <row r="22710" spans="1:4">
      <c r="A22710" s="72" t="s">
        <v>58275</v>
      </c>
      <c r="B22710" s="73" t="s">
        <v>58276</v>
      </c>
      <c r="C22710" s="74" t="s">
        <v>8</v>
      </c>
      <c r="D22710" s="122">
        <v>53.46</v>
      </c>
    </row>
    <row r="22711" spans="1:4">
      <c r="A22711" s="72" t="s">
        <v>58277</v>
      </c>
      <c r="B22711" s="73" t="s">
        <v>58278</v>
      </c>
      <c r="C22711" s="74" t="s">
        <v>8</v>
      </c>
      <c r="D22711" s="122">
        <v>80.45</v>
      </c>
    </row>
    <row r="22712" spans="1:4">
      <c r="A22712" s="72" t="s">
        <v>58279</v>
      </c>
      <c r="B22712" s="73" t="s">
        <v>58280</v>
      </c>
      <c r="C22712" s="74" t="s">
        <v>8</v>
      </c>
      <c r="D22712" s="122">
        <v>102.65</v>
      </c>
    </row>
    <row r="22713" spans="1:4">
      <c r="A22713" s="72" t="s">
        <v>58281</v>
      </c>
      <c r="B22713" s="73" t="s">
        <v>58282</v>
      </c>
      <c r="C22713" s="74" t="s">
        <v>8</v>
      </c>
      <c r="D22713" s="122">
        <v>168.94</v>
      </c>
    </row>
    <row r="22714" spans="1:4">
      <c r="A22714" s="72" t="s">
        <v>58283</v>
      </c>
      <c r="B22714" s="73" t="s">
        <v>80114</v>
      </c>
      <c r="C22714" s="74" t="s">
        <v>8</v>
      </c>
      <c r="D22714" s="122">
        <v>2.44</v>
      </c>
    </row>
    <row r="22715" spans="1:4">
      <c r="A22715" s="72" t="s">
        <v>58284</v>
      </c>
      <c r="B22715" s="73" t="s">
        <v>80115</v>
      </c>
      <c r="C22715" s="74" t="s">
        <v>8</v>
      </c>
      <c r="D22715" s="122">
        <v>4.1900000000000004</v>
      </c>
    </row>
    <row r="22716" spans="1:4">
      <c r="A22716" s="72" t="s">
        <v>58285</v>
      </c>
      <c r="B22716" s="73" t="s">
        <v>80116</v>
      </c>
      <c r="C22716" s="74" t="s">
        <v>8</v>
      </c>
      <c r="D22716" s="122">
        <v>15.74</v>
      </c>
    </row>
    <row r="22717" spans="1:4">
      <c r="A22717" s="72" t="s">
        <v>58286</v>
      </c>
      <c r="B22717" s="73" t="s">
        <v>80117</v>
      </c>
      <c r="C22717" s="74" t="s">
        <v>8</v>
      </c>
      <c r="D22717" s="122">
        <v>5.76</v>
      </c>
    </row>
    <row r="22718" spans="1:4">
      <c r="A22718" s="118" t="s">
        <v>80118</v>
      </c>
      <c r="B22718" s="119" t="s">
        <v>80119</v>
      </c>
      <c r="C22718" s="120"/>
      <c r="D22718" s="121"/>
    </row>
    <row r="22719" spans="1:4">
      <c r="A22719" s="72" t="s">
        <v>58287</v>
      </c>
      <c r="B22719" s="73" t="s">
        <v>58288</v>
      </c>
      <c r="C22719" s="74" t="s">
        <v>8</v>
      </c>
      <c r="D22719" s="122">
        <v>10.14</v>
      </c>
    </row>
    <row r="22720" spans="1:4">
      <c r="A22720" s="72" t="s">
        <v>58289</v>
      </c>
      <c r="B22720" s="73" t="s">
        <v>58290</v>
      </c>
      <c r="C22720" s="74" t="s">
        <v>8</v>
      </c>
      <c r="D22720" s="122">
        <v>16.21</v>
      </c>
    </row>
    <row r="22721" spans="1:4">
      <c r="A22721" s="118" t="s">
        <v>80120</v>
      </c>
      <c r="B22721" s="119" t="s">
        <v>80121</v>
      </c>
      <c r="C22721" s="120"/>
      <c r="D22721" s="121"/>
    </row>
    <row r="22722" spans="1:4">
      <c r="A22722" s="72" t="s">
        <v>58291</v>
      </c>
      <c r="B22722" s="73" t="s">
        <v>80122</v>
      </c>
      <c r="C22722" s="74" t="s">
        <v>8</v>
      </c>
      <c r="D22722" s="122">
        <v>125.02</v>
      </c>
    </row>
    <row r="22723" spans="1:4">
      <c r="A22723" s="72" t="s">
        <v>58292</v>
      </c>
      <c r="B22723" s="73" t="s">
        <v>80123</v>
      </c>
      <c r="C22723" s="74" t="s">
        <v>8</v>
      </c>
      <c r="D22723" s="122">
        <v>125.02</v>
      </c>
    </row>
    <row r="22724" spans="1:4">
      <c r="A22724" s="72" t="s">
        <v>58293</v>
      </c>
      <c r="B22724" s="73" t="s">
        <v>80124</v>
      </c>
      <c r="C22724" s="74" t="s">
        <v>8</v>
      </c>
      <c r="D22724" s="122">
        <v>144.76</v>
      </c>
    </row>
    <row r="22725" spans="1:4">
      <c r="A22725" s="72" t="s">
        <v>58294</v>
      </c>
      <c r="B22725" s="73" t="s">
        <v>80125</v>
      </c>
      <c r="C22725" s="74" t="s">
        <v>8</v>
      </c>
      <c r="D22725" s="122">
        <v>125.02</v>
      </c>
    </row>
    <row r="22726" spans="1:4">
      <c r="A22726" s="72" t="s">
        <v>58295</v>
      </c>
      <c r="B22726" s="73" t="s">
        <v>80126</v>
      </c>
      <c r="C22726" s="74" t="s">
        <v>8</v>
      </c>
      <c r="D22726" s="122">
        <v>125.02</v>
      </c>
    </row>
    <row r="22727" spans="1:4">
      <c r="A22727" s="72" t="s">
        <v>58296</v>
      </c>
      <c r="B22727" s="73" t="s">
        <v>80127</v>
      </c>
      <c r="C22727" s="74" t="s">
        <v>8</v>
      </c>
      <c r="D22727" s="122">
        <v>131.61000000000001</v>
      </c>
    </row>
    <row r="22728" spans="1:4">
      <c r="A22728" s="72" t="s">
        <v>58297</v>
      </c>
      <c r="B22728" s="73" t="s">
        <v>80128</v>
      </c>
      <c r="C22728" s="74" t="s">
        <v>8</v>
      </c>
      <c r="D22728" s="122">
        <v>131.61000000000001</v>
      </c>
    </row>
    <row r="22729" spans="1:4">
      <c r="A22729" s="72" t="s">
        <v>58298</v>
      </c>
      <c r="B22729" s="73" t="s">
        <v>80129</v>
      </c>
      <c r="C22729" s="74" t="s">
        <v>8</v>
      </c>
      <c r="D22729" s="122">
        <v>131.61000000000001</v>
      </c>
    </row>
    <row r="22730" spans="1:4">
      <c r="A22730" s="72" t="s">
        <v>58299</v>
      </c>
      <c r="B22730" s="73" t="s">
        <v>80130</v>
      </c>
      <c r="C22730" s="74" t="s">
        <v>8</v>
      </c>
      <c r="D22730" s="122">
        <v>144.76</v>
      </c>
    </row>
    <row r="22731" spans="1:4">
      <c r="A22731" s="72" t="s">
        <v>58300</v>
      </c>
      <c r="B22731" s="73" t="s">
        <v>80131</v>
      </c>
      <c r="C22731" s="74" t="s">
        <v>8</v>
      </c>
      <c r="D22731" s="122">
        <v>144.76</v>
      </c>
    </row>
    <row r="22732" spans="1:4">
      <c r="A22732" s="72" t="s">
        <v>58301</v>
      </c>
      <c r="B22732" s="73" t="s">
        <v>58302</v>
      </c>
      <c r="C22732" s="74" t="s">
        <v>8</v>
      </c>
      <c r="D22732" s="122">
        <v>97.05</v>
      </c>
    </row>
    <row r="22733" spans="1:4">
      <c r="A22733" s="72" t="s">
        <v>58303</v>
      </c>
      <c r="B22733" s="73" t="s">
        <v>58304</v>
      </c>
      <c r="C22733" s="74" t="s">
        <v>8</v>
      </c>
      <c r="D22733" s="122">
        <v>97.05</v>
      </c>
    </row>
    <row r="22734" spans="1:4">
      <c r="A22734" s="72" t="s">
        <v>58305</v>
      </c>
      <c r="B22734" s="73" t="s">
        <v>58306</v>
      </c>
      <c r="C22734" s="74" t="s">
        <v>8</v>
      </c>
      <c r="D22734" s="122">
        <v>115.16</v>
      </c>
    </row>
    <row r="22735" spans="1:4">
      <c r="A22735" s="72" t="s">
        <v>58307</v>
      </c>
      <c r="B22735" s="73" t="s">
        <v>58308</v>
      </c>
      <c r="C22735" s="74" t="s">
        <v>8</v>
      </c>
      <c r="D22735" s="122">
        <v>106.93</v>
      </c>
    </row>
    <row r="22736" spans="1:4">
      <c r="A22736" s="72" t="s">
        <v>58309</v>
      </c>
      <c r="B22736" s="73" t="s">
        <v>58310</v>
      </c>
      <c r="C22736" s="74" t="s">
        <v>8</v>
      </c>
      <c r="D22736" s="122">
        <v>106.93</v>
      </c>
    </row>
    <row r="22737" spans="1:4">
      <c r="A22737" s="72" t="s">
        <v>58311</v>
      </c>
      <c r="B22737" s="73" t="s">
        <v>58312</v>
      </c>
      <c r="C22737" s="74" t="s">
        <v>8</v>
      </c>
      <c r="D22737" s="122">
        <v>123.37</v>
      </c>
    </row>
    <row r="22738" spans="1:4">
      <c r="A22738" s="72" t="s">
        <v>58313</v>
      </c>
      <c r="B22738" s="73" t="s">
        <v>58314</v>
      </c>
      <c r="C22738" s="74" t="s">
        <v>8</v>
      </c>
      <c r="D22738" s="122">
        <v>113.5</v>
      </c>
    </row>
    <row r="22739" spans="1:4">
      <c r="A22739" s="72" t="s">
        <v>58315</v>
      </c>
      <c r="B22739" s="73" t="s">
        <v>58316</v>
      </c>
      <c r="C22739" s="74" t="s">
        <v>8</v>
      </c>
      <c r="D22739" s="122">
        <v>113.5</v>
      </c>
    </row>
    <row r="22740" spans="1:4">
      <c r="A22740" s="72" t="s">
        <v>58317</v>
      </c>
      <c r="B22740" s="73" t="s">
        <v>58318</v>
      </c>
      <c r="C22740" s="74" t="s">
        <v>8</v>
      </c>
      <c r="D22740" s="122">
        <v>129.96</v>
      </c>
    </row>
    <row r="22741" spans="1:4">
      <c r="A22741" s="72" t="s">
        <v>58319</v>
      </c>
      <c r="B22741" s="73" t="s">
        <v>58320</v>
      </c>
      <c r="C22741" s="74" t="s">
        <v>8</v>
      </c>
      <c r="D22741" s="122">
        <v>213.03</v>
      </c>
    </row>
    <row r="22742" spans="1:4">
      <c r="A22742" s="72" t="s">
        <v>58321</v>
      </c>
      <c r="B22742" s="73" t="s">
        <v>58322</v>
      </c>
      <c r="C22742" s="74" t="s">
        <v>8</v>
      </c>
      <c r="D22742" s="122">
        <v>213.03</v>
      </c>
    </row>
    <row r="22743" spans="1:4">
      <c r="A22743" s="72" t="s">
        <v>58323</v>
      </c>
      <c r="B22743" s="73" t="s">
        <v>58324</v>
      </c>
      <c r="C22743" s="74" t="s">
        <v>8</v>
      </c>
      <c r="D22743" s="122">
        <v>245.93</v>
      </c>
    </row>
    <row r="22744" spans="1:4">
      <c r="A22744" s="72" t="s">
        <v>58325</v>
      </c>
      <c r="B22744" s="73" t="s">
        <v>58326</v>
      </c>
      <c r="C22744" s="74" t="s">
        <v>8</v>
      </c>
      <c r="D22744" s="122">
        <v>376.71</v>
      </c>
    </row>
    <row r="22745" spans="1:4">
      <c r="A22745" s="72" t="s">
        <v>58327</v>
      </c>
      <c r="B22745" s="73" t="s">
        <v>58328</v>
      </c>
      <c r="C22745" s="74" t="s">
        <v>8</v>
      </c>
      <c r="D22745" s="122">
        <v>376.71</v>
      </c>
    </row>
    <row r="22746" spans="1:4">
      <c r="A22746" s="72" t="s">
        <v>58329</v>
      </c>
      <c r="B22746" s="73" t="s">
        <v>58330</v>
      </c>
      <c r="C22746" s="74" t="s">
        <v>8</v>
      </c>
      <c r="D22746" s="122">
        <v>409.61</v>
      </c>
    </row>
    <row r="22747" spans="1:4">
      <c r="A22747" s="72" t="s">
        <v>58331</v>
      </c>
      <c r="B22747" s="73" t="s">
        <v>58332</v>
      </c>
      <c r="C22747" s="74" t="s">
        <v>8</v>
      </c>
      <c r="D22747" s="122">
        <v>477.05</v>
      </c>
    </row>
    <row r="22748" spans="1:4">
      <c r="A22748" s="72" t="s">
        <v>58333</v>
      </c>
      <c r="B22748" s="73" t="s">
        <v>58334</v>
      </c>
      <c r="C22748" s="74" t="s">
        <v>8</v>
      </c>
      <c r="D22748" s="122">
        <v>477.05</v>
      </c>
    </row>
    <row r="22749" spans="1:4">
      <c r="A22749" s="72" t="s">
        <v>58335</v>
      </c>
      <c r="B22749" s="73" t="s">
        <v>58336</v>
      </c>
      <c r="C22749" s="74" t="s">
        <v>8</v>
      </c>
      <c r="D22749" s="122">
        <v>477.05</v>
      </c>
    </row>
    <row r="22750" spans="1:4">
      <c r="A22750" s="72" t="s">
        <v>58337</v>
      </c>
      <c r="B22750" s="73" t="s">
        <v>58338</v>
      </c>
      <c r="C22750" s="74" t="s">
        <v>8</v>
      </c>
      <c r="D22750" s="122">
        <v>491.87</v>
      </c>
    </row>
    <row r="22751" spans="1:4">
      <c r="A22751" s="72" t="s">
        <v>58339</v>
      </c>
      <c r="B22751" s="73" t="s">
        <v>58340</v>
      </c>
      <c r="C22751" s="74" t="s">
        <v>8</v>
      </c>
      <c r="D22751" s="122">
        <v>491.87</v>
      </c>
    </row>
    <row r="22752" spans="1:4">
      <c r="A22752" s="72" t="s">
        <v>58341</v>
      </c>
      <c r="B22752" s="73" t="s">
        <v>58342</v>
      </c>
      <c r="C22752" s="74" t="s">
        <v>8</v>
      </c>
      <c r="D22752" s="122">
        <v>509.95</v>
      </c>
    </row>
    <row r="22753" spans="1:4">
      <c r="A22753" s="72" t="s">
        <v>58343</v>
      </c>
      <c r="B22753" s="73" t="s">
        <v>58344</v>
      </c>
      <c r="C22753" s="74" t="s">
        <v>8</v>
      </c>
      <c r="D22753" s="122">
        <v>689.27</v>
      </c>
    </row>
    <row r="22754" spans="1:4">
      <c r="A22754" s="72" t="s">
        <v>58345</v>
      </c>
      <c r="B22754" s="73" t="s">
        <v>58346</v>
      </c>
      <c r="C22754" s="74" t="s">
        <v>8</v>
      </c>
      <c r="D22754" s="122">
        <v>689.27</v>
      </c>
    </row>
    <row r="22755" spans="1:4">
      <c r="A22755" s="72" t="s">
        <v>58347</v>
      </c>
      <c r="B22755" s="73" t="s">
        <v>58348</v>
      </c>
      <c r="C22755" s="74" t="s">
        <v>8</v>
      </c>
      <c r="D22755" s="122">
        <v>723.82</v>
      </c>
    </row>
    <row r="22756" spans="1:4">
      <c r="A22756" s="72" t="s">
        <v>58349</v>
      </c>
      <c r="B22756" s="73" t="s">
        <v>58350</v>
      </c>
      <c r="C22756" s="74" t="s">
        <v>8</v>
      </c>
      <c r="D22756" s="122">
        <v>789.62</v>
      </c>
    </row>
    <row r="22757" spans="1:4">
      <c r="A22757" s="72" t="s">
        <v>58351</v>
      </c>
      <c r="B22757" s="73" t="s">
        <v>58352</v>
      </c>
      <c r="C22757" s="74" t="s">
        <v>8</v>
      </c>
      <c r="D22757" s="122">
        <v>789.62</v>
      </c>
    </row>
    <row r="22758" spans="1:4">
      <c r="A22758" s="72" t="s">
        <v>58353</v>
      </c>
      <c r="B22758" s="73" t="s">
        <v>58354</v>
      </c>
      <c r="C22758" s="74" t="s">
        <v>8</v>
      </c>
      <c r="D22758" s="122">
        <v>789.62</v>
      </c>
    </row>
    <row r="22759" spans="1:4">
      <c r="A22759" s="72" t="s">
        <v>58355</v>
      </c>
      <c r="B22759" s="73" t="s">
        <v>58356</v>
      </c>
      <c r="C22759" s="74" t="s">
        <v>8</v>
      </c>
      <c r="D22759" s="122">
        <v>1051.17</v>
      </c>
    </row>
    <row r="22760" spans="1:4">
      <c r="A22760" s="72" t="s">
        <v>58357</v>
      </c>
      <c r="B22760" s="73" t="s">
        <v>58358</v>
      </c>
      <c r="C22760" s="74" t="s">
        <v>8</v>
      </c>
      <c r="D22760" s="122">
        <v>1051.17</v>
      </c>
    </row>
    <row r="22761" spans="1:4">
      <c r="A22761" s="72" t="s">
        <v>58359</v>
      </c>
      <c r="B22761" s="73" t="s">
        <v>58360</v>
      </c>
      <c r="C22761" s="74" t="s">
        <v>8</v>
      </c>
      <c r="D22761" s="122">
        <v>1067.6099999999999</v>
      </c>
    </row>
    <row r="22762" spans="1:4">
      <c r="A22762" s="72" t="s">
        <v>58361</v>
      </c>
      <c r="B22762" s="73" t="s">
        <v>58362</v>
      </c>
      <c r="C22762" s="74" t="s">
        <v>8</v>
      </c>
      <c r="D22762" s="122">
        <v>1118.6099999999999</v>
      </c>
    </row>
    <row r="22763" spans="1:4">
      <c r="A22763" s="72" t="s">
        <v>58363</v>
      </c>
      <c r="B22763" s="73" t="s">
        <v>58364</v>
      </c>
      <c r="C22763" s="74" t="s">
        <v>8</v>
      </c>
      <c r="D22763" s="122">
        <v>1118.6099999999999</v>
      </c>
    </row>
    <row r="22764" spans="1:4">
      <c r="A22764" s="72" t="s">
        <v>58365</v>
      </c>
      <c r="B22764" s="73" t="s">
        <v>58366</v>
      </c>
      <c r="C22764" s="74" t="s">
        <v>8</v>
      </c>
      <c r="D22764" s="122">
        <v>1118.6099999999999</v>
      </c>
    </row>
    <row r="22765" spans="1:4">
      <c r="A22765" s="72" t="s">
        <v>58367</v>
      </c>
      <c r="B22765" s="73" t="s">
        <v>58368</v>
      </c>
      <c r="C22765" s="74" t="s">
        <v>8</v>
      </c>
      <c r="D22765" s="122">
        <v>1643.39</v>
      </c>
    </row>
    <row r="22766" spans="1:4">
      <c r="A22766" s="72" t="s">
        <v>58369</v>
      </c>
      <c r="B22766" s="73" t="s">
        <v>58370</v>
      </c>
      <c r="C22766" s="74" t="s">
        <v>8</v>
      </c>
      <c r="D22766" s="122">
        <v>1643.39</v>
      </c>
    </row>
    <row r="22767" spans="1:4">
      <c r="A22767" s="72" t="s">
        <v>58371</v>
      </c>
      <c r="B22767" s="73" t="s">
        <v>58372</v>
      </c>
      <c r="C22767" s="74" t="s">
        <v>8</v>
      </c>
      <c r="D22767" s="122">
        <v>1643.39</v>
      </c>
    </row>
    <row r="22768" spans="1:4">
      <c r="A22768" s="72" t="s">
        <v>58373</v>
      </c>
      <c r="B22768" s="73" t="s">
        <v>58374</v>
      </c>
      <c r="C22768" s="74" t="s">
        <v>8</v>
      </c>
      <c r="D22768" s="122">
        <v>2467.54</v>
      </c>
    </row>
    <row r="22769" spans="1:4">
      <c r="A22769" s="72" t="s">
        <v>58375</v>
      </c>
      <c r="B22769" s="73" t="s">
        <v>58376</v>
      </c>
      <c r="C22769" s="74" t="s">
        <v>8</v>
      </c>
      <c r="D22769" s="122">
        <v>2467.54</v>
      </c>
    </row>
    <row r="22770" spans="1:4">
      <c r="A22770" s="72" t="s">
        <v>58377</v>
      </c>
      <c r="B22770" s="73" t="s">
        <v>58378</v>
      </c>
      <c r="C22770" s="74" t="s">
        <v>8</v>
      </c>
      <c r="D22770" s="122">
        <v>2467.54</v>
      </c>
    </row>
    <row r="22771" spans="1:4">
      <c r="A22771" s="72" t="s">
        <v>58379</v>
      </c>
      <c r="B22771" s="73" t="s">
        <v>58380</v>
      </c>
      <c r="C22771" s="74" t="s">
        <v>8</v>
      </c>
      <c r="D22771" s="122">
        <v>2738.97</v>
      </c>
    </row>
    <row r="22772" spans="1:4">
      <c r="A22772" s="72" t="s">
        <v>58381</v>
      </c>
      <c r="B22772" s="73" t="s">
        <v>58382</v>
      </c>
      <c r="C22772" s="74" t="s">
        <v>8</v>
      </c>
      <c r="D22772" s="122">
        <v>2738.97</v>
      </c>
    </row>
    <row r="22773" spans="1:4">
      <c r="A22773" s="72" t="s">
        <v>58383</v>
      </c>
      <c r="B22773" s="73" t="s">
        <v>58384</v>
      </c>
      <c r="C22773" s="74" t="s">
        <v>8</v>
      </c>
      <c r="D22773" s="122">
        <v>2738.97</v>
      </c>
    </row>
    <row r="22774" spans="1:4">
      <c r="A22774" s="72" t="s">
        <v>58385</v>
      </c>
      <c r="B22774" s="73" t="s">
        <v>58386</v>
      </c>
      <c r="C22774" s="74" t="s">
        <v>8</v>
      </c>
      <c r="D22774" s="122">
        <v>3040.26</v>
      </c>
    </row>
    <row r="22775" spans="1:4">
      <c r="A22775" s="72" t="s">
        <v>58387</v>
      </c>
      <c r="B22775" s="73" t="s">
        <v>58388</v>
      </c>
      <c r="C22775" s="74" t="s">
        <v>8</v>
      </c>
      <c r="D22775" s="122">
        <v>3040.26</v>
      </c>
    </row>
    <row r="22776" spans="1:4">
      <c r="A22776" s="72" t="s">
        <v>58389</v>
      </c>
      <c r="B22776" s="73" t="s">
        <v>58390</v>
      </c>
      <c r="C22776" s="74" t="s">
        <v>8</v>
      </c>
      <c r="D22776" s="122">
        <v>3040.26</v>
      </c>
    </row>
    <row r="22777" spans="1:4">
      <c r="A22777" s="72" t="s">
        <v>58391</v>
      </c>
      <c r="B22777" s="73" t="s">
        <v>58392</v>
      </c>
      <c r="C22777" s="74" t="s">
        <v>8</v>
      </c>
      <c r="D22777" s="122">
        <v>3374.68</v>
      </c>
    </row>
    <row r="22778" spans="1:4">
      <c r="A22778" s="72" t="s">
        <v>58393</v>
      </c>
      <c r="B22778" s="73" t="s">
        <v>58394</v>
      </c>
      <c r="C22778" s="74" t="s">
        <v>8</v>
      </c>
      <c r="D22778" s="122">
        <v>3374.68</v>
      </c>
    </row>
    <row r="22779" spans="1:4">
      <c r="A22779" s="72" t="s">
        <v>58395</v>
      </c>
      <c r="B22779" s="73" t="s">
        <v>58396</v>
      </c>
      <c r="C22779" s="74" t="s">
        <v>8</v>
      </c>
      <c r="D22779" s="122">
        <v>3374.68</v>
      </c>
    </row>
    <row r="22780" spans="1:4">
      <c r="A22780" s="72" t="s">
        <v>58397</v>
      </c>
      <c r="B22780" s="73" t="s">
        <v>58398</v>
      </c>
      <c r="C22780" s="74" t="s">
        <v>8</v>
      </c>
      <c r="D22780" s="122">
        <v>3745.89</v>
      </c>
    </row>
    <row r="22781" spans="1:4">
      <c r="A22781" s="72" t="s">
        <v>58399</v>
      </c>
      <c r="B22781" s="73" t="s">
        <v>58400</v>
      </c>
      <c r="C22781" s="74" t="s">
        <v>8</v>
      </c>
      <c r="D22781" s="122">
        <v>3745.89</v>
      </c>
    </row>
    <row r="22782" spans="1:4">
      <c r="A22782" s="72" t="s">
        <v>58401</v>
      </c>
      <c r="B22782" s="73" t="s">
        <v>58402</v>
      </c>
      <c r="C22782" s="74" t="s">
        <v>8</v>
      </c>
      <c r="D22782" s="122">
        <v>3745.89</v>
      </c>
    </row>
    <row r="22783" spans="1:4">
      <c r="A22783" s="72" t="s">
        <v>58403</v>
      </c>
      <c r="B22783" s="73" t="s">
        <v>58404</v>
      </c>
      <c r="C22783" s="74" t="s">
        <v>8</v>
      </c>
      <c r="D22783" s="122">
        <v>4157.9399999999996</v>
      </c>
    </row>
    <row r="22784" spans="1:4">
      <c r="A22784" s="72" t="s">
        <v>58405</v>
      </c>
      <c r="B22784" s="73" t="s">
        <v>58406</v>
      </c>
      <c r="C22784" s="74" t="s">
        <v>8</v>
      </c>
      <c r="D22784" s="122">
        <v>4157.9399999999996</v>
      </c>
    </row>
    <row r="22785" spans="1:4">
      <c r="A22785" s="72" t="s">
        <v>58407</v>
      </c>
      <c r="B22785" s="73" t="s">
        <v>58408</v>
      </c>
      <c r="C22785" s="74" t="s">
        <v>8</v>
      </c>
      <c r="D22785" s="122">
        <v>4157.9399999999996</v>
      </c>
    </row>
    <row r="22786" spans="1:4">
      <c r="A22786" s="118" t="s">
        <v>80132</v>
      </c>
      <c r="B22786" s="119" t="s">
        <v>25412</v>
      </c>
      <c r="C22786" s="120"/>
      <c r="D22786" s="121"/>
    </row>
    <row r="22787" spans="1:4">
      <c r="A22787" s="72" t="s">
        <v>58409</v>
      </c>
      <c r="B22787" s="73" t="s">
        <v>58410</v>
      </c>
      <c r="C22787" s="74" t="s">
        <v>10</v>
      </c>
      <c r="D22787" s="122">
        <v>4.0599999999999996</v>
      </c>
    </row>
    <row r="22788" spans="1:4">
      <c r="A22788" s="72" t="s">
        <v>58411</v>
      </c>
      <c r="B22788" s="73" t="s">
        <v>58412</v>
      </c>
      <c r="C22788" s="74" t="s">
        <v>10</v>
      </c>
      <c r="D22788" s="122">
        <v>4.58</v>
      </c>
    </row>
    <row r="22789" spans="1:4">
      <c r="A22789" s="72" t="s">
        <v>58413</v>
      </c>
      <c r="B22789" s="73" t="s">
        <v>58414</v>
      </c>
      <c r="C22789" s="74" t="s">
        <v>10</v>
      </c>
      <c r="D22789" s="122">
        <v>7.92</v>
      </c>
    </row>
    <row r="22790" spans="1:4">
      <c r="A22790" s="72" t="s">
        <v>58415</v>
      </c>
      <c r="B22790" s="73" t="s">
        <v>58416</v>
      </c>
      <c r="C22790" s="74" t="s">
        <v>10</v>
      </c>
      <c r="D22790" s="122">
        <v>12.04</v>
      </c>
    </row>
    <row r="22791" spans="1:4">
      <c r="A22791" s="72" t="s">
        <v>58417</v>
      </c>
      <c r="B22791" s="73" t="s">
        <v>58418</v>
      </c>
      <c r="C22791" s="74" t="s">
        <v>10</v>
      </c>
      <c r="D22791" s="122">
        <v>3.09</v>
      </c>
    </row>
    <row r="22792" spans="1:4">
      <c r="A22792" s="72" t="s">
        <v>58419</v>
      </c>
      <c r="B22792" s="73" t="s">
        <v>58420</v>
      </c>
      <c r="C22792" s="74" t="s">
        <v>10</v>
      </c>
      <c r="D22792" s="122">
        <v>3.93</v>
      </c>
    </row>
    <row r="22793" spans="1:4">
      <c r="A22793" s="72" t="s">
        <v>58421</v>
      </c>
      <c r="B22793" s="73" t="s">
        <v>58422</v>
      </c>
      <c r="C22793" s="74" t="s">
        <v>10</v>
      </c>
      <c r="D22793" s="122">
        <v>6.26</v>
      </c>
    </row>
    <row r="22794" spans="1:4">
      <c r="A22794" s="72" t="s">
        <v>58423</v>
      </c>
      <c r="B22794" s="73" t="s">
        <v>58424</v>
      </c>
      <c r="C22794" s="74" t="s">
        <v>10</v>
      </c>
      <c r="D22794" s="122">
        <v>9.66</v>
      </c>
    </row>
    <row r="22795" spans="1:4">
      <c r="A22795" s="72" t="s">
        <v>58425</v>
      </c>
      <c r="B22795" s="73" t="s">
        <v>58426</v>
      </c>
      <c r="C22795" s="74" t="s">
        <v>10</v>
      </c>
      <c r="D22795" s="122">
        <v>13.35</v>
      </c>
    </row>
    <row r="22796" spans="1:4">
      <c r="A22796" s="72" t="s">
        <v>58427</v>
      </c>
      <c r="B22796" s="73" t="s">
        <v>80133</v>
      </c>
      <c r="C22796" s="74" t="s">
        <v>10</v>
      </c>
      <c r="D22796" s="122">
        <v>18.600000000000001</v>
      </c>
    </row>
    <row r="22797" spans="1:4">
      <c r="A22797" s="72" t="s">
        <v>58428</v>
      </c>
      <c r="B22797" s="73" t="s">
        <v>80134</v>
      </c>
      <c r="C22797" s="74" t="s">
        <v>10</v>
      </c>
      <c r="D22797" s="122">
        <v>26.2</v>
      </c>
    </row>
    <row r="22798" spans="1:4">
      <c r="A22798" s="72" t="s">
        <v>58429</v>
      </c>
      <c r="B22798" s="73" t="s">
        <v>80135</v>
      </c>
      <c r="C22798" s="74" t="s">
        <v>10</v>
      </c>
      <c r="D22798" s="122">
        <v>36.909999999999997</v>
      </c>
    </row>
    <row r="22799" spans="1:4">
      <c r="A22799" s="72" t="s">
        <v>58430</v>
      </c>
      <c r="B22799" s="73" t="s">
        <v>80136</v>
      </c>
      <c r="C22799" s="74" t="s">
        <v>10</v>
      </c>
      <c r="D22799" s="122">
        <v>48.35</v>
      </c>
    </row>
    <row r="22800" spans="1:4">
      <c r="A22800" s="72" t="s">
        <v>58431</v>
      </c>
      <c r="B22800" s="73" t="s">
        <v>80137</v>
      </c>
      <c r="C22800" s="74" t="s">
        <v>10</v>
      </c>
      <c r="D22800" s="122">
        <v>61.49</v>
      </c>
    </row>
    <row r="22801" spans="1:4">
      <c r="A22801" s="118" t="s">
        <v>80138</v>
      </c>
      <c r="B22801" s="119" t="s">
        <v>80139</v>
      </c>
      <c r="C22801" s="120"/>
      <c r="D22801" s="121"/>
    </row>
    <row r="22802" spans="1:4">
      <c r="A22802" s="72" t="s">
        <v>58432</v>
      </c>
      <c r="B22802" s="73" t="s">
        <v>80140</v>
      </c>
      <c r="C22802" s="74" t="s">
        <v>8</v>
      </c>
      <c r="D22802" s="122">
        <v>155.74</v>
      </c>
    </row>
    <row r="22803" spans="1:4">
      <c r="A22803" s="72" t="s">
        <v>58433</v>
      </c>
      <c r="B22803" s="73" t="s">
        <v>80141</v>
      </c>
      <c r="C22803" s="74" t="s">
        <v>8</v>
      </c>
      <c r="D22803" s="122">
        <v>218.03</v>
      </c>
    </row>
    <row r="22804" spans="1:4">
      <c r="A22804" s="72" t="s">
        <v>58434</v>
      </c>
      <c r="B22804" s="73" t="s">
        <v>80142</v>
      </c>
      <c r="C22804" s="74" t="s">
        <v>8</v>
      </c>
      <c r="D22804" s="122">
        <v>174.43</v>
      </c>
    </row>
    <row r="22805" spans="1:4">
      <c r="A22805" s="118" t="s">
        <v>80143</v>
      </c>
      <c r="B22805" s="119" t="s">
        <v>80144</v>
      </c>
      <c r="C22805" s="120"/>
      <c r="D22805" s="121"/>
    </row>
    <row r="22806" spans="1:4">
      <c r="A22806" s="72" t="s">
        <v>58435</v>
      </c>
      <c r="B22806" s="73" t="s">
        <v>80145</v>
      </c>
      <c r="C22806" s="74" t="s">
        <v>8</v>
      </c>
      <c r="D22806" s="122">
        <v>46.88</v>
      </c>
    </row>
    <row r="22807" spans="1:4">
      <c r="A22807" s="72" t="s">
        <v>58436</v>
      </c>
      <c r="B22807" s="73" t="s">
        <v>80146</v>
      </c>
      <c r="C22807" s="74" t="s">
        <v>8</v>
      </c>
      <c r="D22807" s="122">
        <v>74.33</v>
      </c>
    </row>
    <row r="22808" spans="1:4">
      <c r="A22808" s="72" t="s">
        <v>58437</v>
      </c>
      <c r="B22808" s="73" t="s">
        <v>80147</v>
      </c>
      <c r="C22808" s="74" t="s">
        <v>8</v>
      </c>
      <c r="D22808" s="122">
        <v>82.5</v>
      </c>
    </row>
    <row r="22809" spans="1:4">
      <c r="A22809" s="72" t="s">
        <v>58438</v>
      </c>
      <c r="B22809" s="73" t="s">
        <v>80148</v>
      </c>
      <c r="C22809" s="74" t="s">
        <v>8</v>
      </c>
      <c r="D22809" s="122">
        <v>91.58</v>
      </c>
    </row>
    <row r="22810" spans="1:4">
      <c r="A22810" s="72" t="s">
        <v>58439</v>
      </c>
      <c r="B22810" s="73" t="s">
        <v>80149</v>
      </c>
      <c r="C22810" s="74" t="s">
        <v>8</v>
      </c>
      <c r="D22810" s="122">
        <v>101.66</v>
      </c>
    </row>
    <row r="22811" spans="1:4">
      <c r="A22811" s="72" t="s">
        <v>58440</v>
      </c>
      <c r="B22811" s="73" t="s">
        <v>80150</v>
      </c>
      <c r="C22811" s="74" t="s">
        <v>8</v>
      </c>
      <c r="D22811" s="122">
        <v>112.84</v>
      </c>
    </row>
    <row r="22812" spans="1:4">
      <c r="A22812" s="72" t="s">
        <v>58441</v>
      </c>
      <c r="B22812" s="73" t="s">
        <v>80151</v>
      </c>
      <c r="C22812" s="74" t="s">
        <v>8</v>
      </c>
      <c r="D22812" s="122">
        <v>22.32</v>
      </c>
    </row>
    <row r="22813" spans="1:4">
      <c r="A22813" s="72" t="s">
        <v>58442</v>
      </c>
      <c r="B22813" s="73" t="s">
        <v>80152</v>
      </c>
      <c r="C22813" s="74" t="s">
        <v>8</v>
      </c>
      <c r="D22813" s="122">
        <v>78.37</v>
      </c>
    </row>
    <row r="22814" spans="1:4">
      <c r="A22814" s="72" t="s">
        <v>58443</v>
      </c>
      <c r="B22814" s="73" t="s">
        <v>80153</v>
      </c>
      <c r="C22814" s="74" t="s">
        <v>8</v>
      </c>
      <c r="D22814" s="122">
        <v>141.07</v>
      </c>
    </row>
    <row r="22815" spans="1:4">
      <c r="A22815" s="72" t="s">
        <v>58444</v>
      </c>
      <c r="B22815" s="73" t="s">
        <v>80154</v>
      </c>
      <c r="C22815" s="74" t="s">
        <v>8</v>
      </c>
      <c r="D22815" s="122">
        <v>253.92</v>
      </c>
    </row>
    <row r="22816" spans="1:4">
      <c r="A22816" s="72" t="s">
        <v>58445</v>
      </c>
      <c r="B22816" s="73" t="s">
        <v>80155</v>
      </c>
      <c r="C22816" s="74" t="s">
        <v>8</v>
      </c>
      <c r="D22816" s="122">
        <v>457.06</v>
      </c>
    </row>
    <row r="22817" spans="1:4">
      <c r="A22817" s="72" t="s">
        <v>58446</v>
      </c>
      <c r="B22817" s="73" t="s">
        <v>80156</v>
      </c>
      <c r="C22817" s="74" t="s">
        <v>8</v>
      </c>
      <c r="D22817" s="122">
        <v>822.71</v>
      </c>
    </row>
    <row r="22818" spans="1:4">
      <c r="A22818" s="72" t="s">
        <v>58447</v>
      </c>
      <c r="B22818" s="73" t="s">
        <v>80157</v>
      </c>
      <c r="C22818" s="74" t="s">
        <v>8</v>
      </c>
      <c r="D22818" s="122">
        <v>1.06</v>
      </c>
    </row>
    <row r="22819" spans="1:4">
      <c r="A22819" s="72" t="s">
        <v>58448</v>
      </c>
      <c r="B22819" s="73" t="s">
        <v>80158</v>
      </c>
      <c r="C22819" s="74" t="s">
        <v>8</v>
      </c>
      <c r="D22819" s="122">
        <v>1.24</v>
      </c>
    </row>
    <row r="22820" spans="1:4">
      <c r="A22820" s="72" t="s">
        <v>58449</v>
      </c>
      <c r="B22820" s="73" t="s">
        <v>80159</v>
      </c>
      <c r="C22820" s="74" t="s">
        <v>8</v>
      </c>
      <c r="D22820" s="122">
        <v>1.69</v>
      </c>
    </row>
    <row r="22821" spans="1:4">
      <c r="A22821" s="72" t="s">
        <v>58450</v>
      </c>
      <c r="B22821" s="73" t="s">
        <v>80160</v>
      </c>
      <c r="C22821" s="74" t="s">
        <v>8</v>
      </c>
      <c r="D22821" s="122">
        <v>5.21</v>
      </c>
    </row>
    <row r="22822" spans="1:4">
      <c r="A22822" s="72" t="s">
        <v>58451</v>
      </c>
      <c r="B22822" s="73" t="s">
        <v>80161</v>
      </c>
      <c r="C22822" s="74" t="s">
        <v>8</v>
      </c>
      <c r="D22822" s="122">
        <v>8.24</v>
      </c>
    </row>
    <row r="22823" spans="1:4">
      <c r="A22823" s="72" t="s">
        <v>58452</v>
      </c>
      <c r="B22823" s="73" t="s">
        <v>80162</v>
      </c>
      <c r="C22823" s="74" t="s">
        <v>8</v>
      </c>
      <c r="D22823" s="122">
        <v>17.100000000000001</v>
      </c>
    </row>
    <row r="22824" spans="1:4">
      <c r="A22824" s="72" t="s">
        <v>58453</v>
      </c>
      <c r="B22824" s="73" t="s">
        <v>80163</v>
      </c>
      <c r="C22824" s="74" t="s">
        <v>8</v>
      </c>
      <c r="D22824" s="122">
        <v>26.23</v>
      </c>
    </row>
    <row r="22825" spans="1:4">
      <c r="A22825" s="72" t="s">
        <v>58454</v>
      </c>
      <c r="B22825" s="73" t="s">
        <v>80164</v>
      </c>
      <c r="C22825" s="74" t="s">
        <v>8</v>
      </c>
      <c r="D22825" s="122">
        <v>42.97</v>
      </c>
    </row>
    <row r="22826" spans="1:4">
      <c r="A22826" s="72" t="s">
        <v>58455</v>
      </c>
      <c r="B22826" s="73" t="s">
        <v>80165</v>
      </c>
      <c r="C22826" s="74" t="s">
        <v>8</v>
      </c>
      <c r="D22826" s="122">
        <v>2.15</v>
      </c>
    </row>
    <row r="22827" spans="1:4">
      <c r="A22827" s="72" t="s">
        <v>58456</v>
      </c>
      <c r="B22827" s="73" t="s">
        <v>80166</v>
      </c>
      <c r="C22827" s="74" t="s">
        <v>8</v>
      </c>
      <c r="D22827" s="122">
        <v>2.7</v>
      </c>
    </row>
    <row r="22828" spans="1:4">
      <c r="A22828" s="72" t="s">
        <v>58457</v>
      </c>
      <c r="B22828" s="73" t="s">
        <v>80167</v>
      </c>
      <c r="C22828" s="74" t="s">
        <v>8</v>
      </c>
      <c r="D22828" s="122">
        <v>4.16</v>
      </c>
    </row>
    <row r="22829" spans="1:4">
      <c r="A22829" s="72" t="s">
        <v>58458</v>
      </c>
      <c r="B22829" s="73" t="s">
        <v>80168</v>
      </c>
      <c r="C22829" s="74" t="s">
        <v>8</v>
      </c>
      <c r="D22829" s="122">
        <v>6.44</v>
      </c>
    </row>
    <row r="22830" spans="1:4">
      <c r="A22830" s="72" t="s">
        <v>58459</v>
      </c>
      <c r="B22830" s="73" t="s">
        <v>80169</v>
      </c>
      <c r="C22830" s="74" t="s">
        <v>8</v>
      </c>
      <c r="D22830" s="122">
        <v>9.67</v>
      </c>
    </row>
    <row r="22831" spans="1:4">
      <c r="A22831" s="72" t="s">
        <v>58460</v>
      </c>
      <c r="B22831" s="73" t="s">
        <v>80170</v>
      </c>
      <c r="C22831" s="74" t="s">
        <v>8</v>
      </c>
      <c r="D22831" s="122">
        <v>23.66</v>
      </c>
    </row>
    <row r="22832" spans="1:4">
      <c r="A22832" s="72" t="s">
        <v>58461</v>
      </c>
      <c r="B22832" s="73" t="s">
        <v>80171</v>
      </c>
      <c r="C22832" s="74" t="s">
        <v>8</v>
      </c>
      <c r="D22832" s="122">
        <v>27.66</v>
      </c>
    </row>
    <row r="22833" spans="1:4">
      <c r="A22833" s="72" t="s">
        <v>58462</v>
      </c>
      <c r="B22833" s="73" t="s">
        <v>80172</v>
      </c>
      <c r="C22833" s="74" t="s">
        <v>8</v>
      </c>
      <c r="D22833" s="122">
        <v>52.77</v>
      </c>
    </row>
    <row r="22834" spans="1:4">
      <c r="A22834" s="72" t="s">
        <v>58463</v>
      </c>
      <c r="B22834" s="73" t="s">
        <v>80173</v>
      </c>
      <c r="C22834" s="74" t="s">
        <v>8</v>
      </c>
      <c r="D22834" s="122">
        <v>179.06</v>
      </c>
    </row>
    <row r="22835" spans="1:4">
      <c r="A22835" s="72" t="s">
        <v>58464</v>
      </c>
      <c r="B22835" s="73" t="s">
        <v>80174</v>
      </c>
      <c r="C22835" s="74" t="s">
        <v>8</v>
      </c>
      <c r="D22835" s="122">
        <v>283.92</v>
      </c>
    </row>
    <row r="22836" spans="1:4">
      <c r="A22836" s="72" t="s">
        <v>58465</v>
      </c>
      <c r="B22836" s="73" t="s">
        <v>80175</v>
      </c>
      <c r="C22836" s="74" t="s">
        <v>8</v>
      </c>
      <c r="D22836" s="122">
        <v>315.14999999999998</v>
      </c>
    </row>
    <row r="22837" spans="1:4">
      <c r="A22837" s="72" t="s">
        <v>58466</v>
      </c>
      <c r="B22837" s="73" t="s">
        <v>80176</v>
      </c>
      <c r="C22837" s="74" t="s">
        <v>8</v>
      </c>
      <c r="D22837" s="122">
        <v>349.82</v>
      </c>
    </row>
    <row r="22838" spans="1:4">
      <c r="A22838" s="72" t="s">
        <v>58467</v>
      </c>
      <c r="B22838" s="73" t="s">
        <v>80177</v>
      </c>
      <c r="C22838" s="74" t="s">
        <v>8</v>
      </c>
      <c r="D22838" s="122">
        <v>388.3</v>
      </c>
    </row>
    <row r="22839" spans="1:4">
      <c r="A22839" s="72" t="s">
        <v>58468</v>
      </c>
      <c r="B22839" s="73" t="s">
        <v>80178</v>
      </c>
      <c r="C22839" s="74" t="s">
        <v>8</v>
      </c>
      <c r="D22839" s="122">
        <v>431.03</v>
      </c>
    </row>
    <row r="22840" spans="1:4">
      <c r="A22840" s="72" t="s">
        <v>58469</v>
      </c>
      <c r="B22840" s="73" t="s">
        <v>80179</v>
      </c>
      <c r="C22840" s="74" t="s">
        <v>8</v>
      </c>
      <c r="D22840" s="122">
        <v>85.26</v>
      </c>
    </row>
    <row r="22841" spans="1:4">
      <c r="A22841" s="72" t="s">
        <v>58470</v>
      </c>
      <c r="B22841" s="73" t="s">
        <v>80180</v>
      </c>
      <c r="C22841" s="74" t="s">
        <v>8</v>
      </c>
      <c r="D22841" s="122">
        <v>299.37</v>
      </c>
    </row>
    <row r="22842" spans="1:4">
      <c r="A22842" s="72" t="s">
        <v>58471</v>
      </c>
      <c r="B22842" s="73" t="s">
        <v>80181</v>
      </c>
      <c r="C22842" s="74" t="s">
        <v>8</v>
      </c>
      <c r="D22842" s="122">
        <v>538.85</v>
      </c>
    </row>
    <row r="22843" spans="1:4">
      <c r="A22843" s="72" t="s">
        <v>58472</v>
      </c>
      <c r="B22843" s="73" t="s">
        <v>80182</v>
      </c>
      <c r="C22843" s="74" t="s">
        <v>8</v>
      </c>
      <c r="D22843" s="122">
        <v>969.93</v>
      </c>
    </row>
    <row r="22844" spans="1:4">
      <c r="A22844" s="72" t="s">
        <v>58473</v>
      </c>
      <c r="B22844" s="73" t="s">
        <v>80183</v>
      </c>
      <c r="C22844" s="74" t="s">
        <v>8</v>
      </c>
      <c r="D22844" s="122">
        <v>1745.91</v>
      </c>
    </row>
    <row r="22845" spans="1:4">
      <c r="A22845" s="72" t="s">
        <v>58474</v>
      </c>
      <c r="B22845" s="73" t="s">
        <v>80184</v>
      </c>
      <c r="C22845" s="74" t="s">
        <v>8</v>
      </c>
      <c r="D22845" s="122">
        <v>3142.61</v>
      </c>
    </row>
    <row r="22846" spans="1:4">
      <c r="A22846" s="118" t="s">
        <v>80185</v>
      </c>
      <c r="B22846" s="119" t="s">
        <v>80186</v>
      </c>
      <c r="C22846" s="120"/>
      <c r="D22846" s="121"/>
    </row>
    <row r="22847" spans="1:4">
      <c r="A22847" s="72" t="s">
        <v>58475</v>
      </c>
      <c r="B22847" s="73" t="s">
        <v>80187</v>
      </c>
      <c r="C22847" s="74" t="s">
        <v>8</v>
      </c>
      <c r="D22847" s="122">
        <v>15.83</v>
      </c>
    </row>
    <row r="22848" spans="1:4">
      <c r="A22848" s="72" t="s">
        <v>58476</v>
      </c>
      <c r="B22848" s="73" t="s">
        <v>80188</v>
      </c>
      <c r="C22848" s="74" t="s">
        <v>8</v>
      </c>
      <c r="D22848" s="122">
        <v>23.14</v>
      </c>
    </row>
    <row r="22849" spans="1:4">
      <c r="A22849" s="72" t="s">
        <v>58477</v>
      </c>
      <c r="B22849" s="73" t="s">
        <v>80189</v>
      </c>
      <c r="C22849" s="74" t="s">
        <v>8</v>
      </c>
      <c r="D22849" s="122">
        <v>30.4</v>
      </c>
    </row>
    <row r="22850" spans="1:4">
      <c r="A22850" s="72" t="s">
        <v>58478</v>
      </c>
      <c r="B22850" s="73" t="s">
        <v>80190</v>
      </c>
      <c r="C22850" s="74" t="s">
        <v>8</v>
      </c>
      <c r="D22850" s="122">
        <v>30.4</v>
      </c>
    </row>
    <row r="22851" spans="1:4">
      <c r="A22851" s="72" t="s">
        <v>58479</v>
      </c>
      <c r="B22851" s="73" t="s">
        <v>80191</v>
      </c>
      <c r="C22851" s="74" t="s">
        <v>8</v>
      </c>
      <c r="D22851" s="122">
        <v>166.28</v>
      </c>
    </row>
    <row r="22852" spans="1:4">
      <c r="A22852" s="72" t="s">
        <v>58480</v>
      </c>
      <c r="B22852" s="73" t="s">
        <v>80192</v>
      </c>
      <c r="C22852" s="74" t="s">
        <v>8</v>
      </c>
      <c r="D22852" s="122">
        <v>191.37</v>
      </c>
    </row>
    <row r="22853" spans="1:4">
      <c r="A22853" s="72" t="s">
        <v>58481</v>
      </c>
      <c r="B22853" s="73" t="s">
        <v>80193</v>
      </c>
      <c r="C22853" s="74" t="s">
        <v>8</v>
      </c>
      <c r="D22853" s="122">
        <v>203.59</v>
      </c>
    </row>
    <row r="22854" spans="1:4">
      <c r="A22854" s="72" t="s">
        <v>58482</v>
      </c>
      <c r="B22854" s="73" t="s">
        <v>80194</v>
      </c>
      <c r="C22854" s="74" t="s">
        <v>8</v>
      </c>
      <c r="D22854" s="122">
        <v>203.59</v>
      </c>
    </row>
    <row r="22855" spans="1:4">
      <c r="A22855" s="72" t="s">
        <v>58483</v>
      </c>
      <c r="B22855" s="73" t="s">
        <v>80195</v>
      </c>
      <c r="C22855" s="74" t="s">
        <v>8</v>
      </c>
      <c r="D22855" s="122">
        <v>247.87</v>
      </c>
    </row>
    <row r="22856" spans="1:4">
      <c r="A22856" s="72" t="s">
        <v>58484</v>
      </c>
      <c r="B22856" s="73" t="s">
        <v>80196</v>
      </c>
      <c r="C22856" s="74" t="s">
        <v>8</v>
      </c>
      <c r="D22856" s="122">
        <v>247.87</v>
      </c>
    </row>
    <row r="22857" spans="1:4">
      <c r="A22857" s="72" t="s">
        <v>58485</v>
      </c>
      <c r="B22857" s="73" t="s">
        <v>80197</v>
      </c>
      <c r="C22857" s="74" t="s">
        <v>8</v>
      </c>
      <c r="D22857" s="122">
        <v>247.87</v>
      </c>
    </row>
    <row r="22858" spans="1:4">
      <c r="A22858" s="72" t="s">
        <v>58486</v>
      </c>
      <c r="B22858" s="73" t="s">
        <v>80198</v>
      </c>
      <c r="C22858" s="74" t="s">
        <v>8</v>
      </c>
      <c r="D22858" s="122">
        <v>247.87</v>
      </c>
    </row>
    <row r="22859" spans="1:4">
      <c r="A22859" s="72" t="s">
        <v>58487</v>
      </c>
      <c r="B22859" s="73" t="s">
        <v>80199</v>
      </c>
      <c r="C22859" s="74" t="s">
        <v>8</v>
      </c>
      <c r="D22859" s="122">
        <v>293.67</v>
      </c>
    </row>
    <row r="22860" spans="1:4">
      <c r="A22860" s="72" t="s">
        <v>58488</v>
      </c>
      <c r="B22860" s="73" t="s">
        <v>80200</v>
      </c>
      <c r="C22860" s="74" t="s">
        <v>8</v>
      </c>
      <c r="D22860" s="122">
        <v>327.13</v>
      </c>
    </row>
    <row r="22861" spans="1:4">
      <c r="A22861" s="72" t="s">
        <v>58489</v>
      </c>
      <c r="B22861" s="73" t="s">
        <v>80201</v>
      </c>
      <c r="C22861" s="74" t="s">
        <v>8</v>
      </c>
      <c r="D22861" s="122">
        <v>327.13</v>
      </c>
    </row>
    <row r="22862" spans="1:4">
      <c r="A22862" s="72" t="s">
        <v>58490</v>
      </c>
      <c r="B22862" s="73" t="s">
        <v>80202</v>
      </c>
      <c r="C22862" s="74" t="s">
        <v>8</v>
      </c>
      <c r="D22862" s="122">
        <v>342.35</v>
      </c>
    </row>
    <row r="22863" spans="1:4">
      <c r="A22863" s="72" t="s">
        <v>58491</v>
      </c>
      <c r="B22863" s="73" t="s">
        <v>80203</v>
      </c>
      <c r="C22863" s="74" t="s">
        <v>8</v>
      </c>
      <c r="D22863" s="122">
        <v>348.49</v>
      </c>
    </row>
    <row r="22864" spans="1:4">
      <c r="A22864" s="72" t="s">
        <v>58492</v>
      </c>
      <c r="B22864" s="73" t="s">
        <v>80204</v>
      </c>
      <c r="C22864" s="74" t="s">
        <v>8</v>
      </c>
      <c r="D22864" s="122">
        <v>280.75</v>
      </c>
    </row>
    <row r="22865" spans="1:4">
      <c r="A22865" s="72" t="s">
        <v>58493</v>
      </c>
      <c r="B22865" s="73" t="s">
        <v>80205</v>
      </c>
      <c r="C22865" s="74" t="s">
        <v>8</v>
      </c>
      <c r="D22865" s="122">
        <v>280.75</v>
      </c>
    </row>
    <row r="22866" spans="1:4">
      <c r="A22866" s="72" t="s">
        <v>58494</v>
      </c>
      <c r="B22866" s="73" t="s">
        <v>80206</v>
      </c>
      <c r="C22866" s="74" t="s">
        <v>8</v>
      </c>
      <c r="D22866" s="122">
        <v>280.75</v>
      </c>
    </row>
    <row r="22867" spans="1:4">
      <c r="A22867" s="72" t="s">
        <v>58495</v>
      </c>
      <c r="B22867" s="73" t="s">
        <v>80207</v>
      </c>
      <c r="C22867" s="74" t="s">
        <v>8</v>
      </c>
      <c r="D22867" s="122">
        <v>280.75</v>
      </c>
    </row>
    <row r="22868" spans="1:4">
      <c r="A22868" s="72" t="s">
        <v>58496</v>
      </c>
      <c r="B22868" s="73" t="s">
        <v>80208</v>
      </c>
      <c r="C22868" s="74" t="s">
        <v>8</v>
      </c>
      <c r="D22868" s="122">
        <v>348.49</v>
      </c>
    </row>
    <row r="22869" spans="1:4">
      <c r="A22869" s="72" t="s">
        <v>58497</v>
      </c>
      <c r="B22869" s="73" t="s">
        <v>80209</v>
      </c>
      <c r="C22869" s="74" t="s">
        <v>8</v>
      </c>
      <c r="D22869" s="122">
        <v>348.49</v>
      </c>
    </row>
    <row r="22870" spans="1:4">
      <c r="A22870" s="72" t="s">
        <v>58498</v>
      </c>
      <c r="B22870" s="73" t="s">
        <v>80210</v>
      </c>
      <c r="C22870" s="74" t="s">
        <v>8</v>
      </c>
      <c r="D22870" s="122">
        <v>280.75</v>
      </c>
    </row>
    <row r="22871" spans="1:4">
      <c r="A22871" s="72" t="s">
        <v>58499</v>
      </c>
      <c r="B22871" s="73" t="s">
        <v>80211</v>
      </c>
      <c r="C22871" s="74" t="s">
        <v>8</v>
      </c>
      <c r="D22871" s="122">
        <v>280.75</v>
      </c>
    </row>
    <row r="22872" spans="1:4">
      <c r="A22872" s="72" t="s">
        <v>58500</v>
      </c>
      <c r="B22872" s="73" t="s">
        <v>80212</v>
      </c>
      <c r="C22872" s="74" t="s">
        <v>8</v>
      </c>
      <c r="D22872" s="122">
        <v>280.75</v>
      </c>
    </row>
    <row r="22873" spans="1:4">
      <c r="A22873" s="72" t="s">
        <v>58501</v>
      </c>
      <c r="B22873" s="73" t="s">
        <v>80213</v>
      </c>
      <c r="C22873" s="74" t="s">
        <v>8</v>
      </c>
      <c r="D22873" s="122">
        <v>280.75</v>
      </c>
    </row>
    <row r="22874" spans="1:4">
      <c r="A22874" s="72" t="s">
        <v>58502</v>
      </c>
      <c r="B22874" s="73" t="s">
        <v>80214</v>
      </c>
      <c r="C22874" s="74" t="s">
        <v>8</v>
      </c>
      <c r="D22874" s="122">
        <v>348.49</v>
      </c>
    </row>
    <row r="22875" spans="1:4">
      <c r="A22875" s="72" t="s">
        <v>58503</v>
      </c>
      <c r="B22875" s="73" t="s">
        <v>80215</v>
      </c>
      <c r="C22875" s="74" t="s">
        <v>8</v>
      </c>
      <c r="D22875" s="122">
        <v>348.49</v>
      </c>
    </row>
    <row r="22876" spans="1:4">
      <c r="A22876" s="72" t="s">
        <v>58504</v>
      </c>
      <c r="B22876" s="73" t="s">
        <v>80216</v>
      </c>
      <c r="C22876" s="74" t="s">
        <v>8</v>
      </c>
      <c r="D22876" s="122">
        <v>755.54</v>
      </c>
    </row>
    <row r="22877" spans="1:4">
      <c r="A22877" s="72" t="s">
        <v>58505</v>
      </c>
      <c r="B22877" s="73" t="s">
        <v>80217</v>
      </c>
      <c r="C22877" s="74" t="s">
        <v>8</v>
      </c>
      <c r="D22877" s="122">
        <v>755.54</v>
      </c>
    </row>
    <row r="22878" spans="1:4">
      <c r="A22878" s="72" t="s">
        <v>58506</v>
      </c>
      <c r="B22878" s="73" t="s">
        <v>80218</v>
      </c>
      <c r="C22878" s="74" t="s">
        <v>8</v>
      </c>
      <c r="D22878" s="122">
        <v>755.54</v>
      </c>
    </row>
    <row r="22879" spans="1:4">
      <c r="A22879" s="72" t="s">
        <v>58507</v>
      </c>
      <c r="B22879" s="73" t="s">
        <v>80219</v>
      </c>
      <c r="C22879" s="74" t="s">
        <v>8</v>
      </c>
      <c r="D22879" s="122">
        <v>837.77</v>
      </c>
    </row>
    <row r="22880" spans="1:4">
      <c r="A22880" s="72" t="s">
        <v>58508</v>
      </c>
      <c r="B22880" s="73" t="s">
        <v>80220</v>
      </c>
      <c r="C22880" s="74" t="s">
        <v>8</v>
      </c>
      <c r="D22880" s="122">
        <v>280.75</v>
      </c>
    </row>
    <row r="22881" spans="1:4">
      <c r="A22881" s="72" t="s">
        <v>58509</v>
      </c>
      <c r="B22881" s="73" t="s">
        <v>80221</v>
      </c>
      <c r="C22881" s="74" t="s">
        <v>8</v>
      </c>
      <c r="D22881" s="122">
        <v>280.75</v>
      </c>
    </row>
    <row r="22882" spans="1:4">
      <c r="A22882" s="72" t="s">
        <v>58510</v>
      </c>
      <c r="B22882" s="73" t="s">
        <v>80222</v>
      </c>
      <c r="C22882" s="74" t="s">
        <v>8</v>
      </c>
      <c r="D22882" s="122">
        <v>280.75</v>
      </c>
    </row>
    <row r="22883" spans="1:4">
      <c r="A22883" s="72" t="s">
        <v>58511</v>
      </c>
      <c r="B22883" s="73" t="s">
        <v>80223</v>
      </c>
      <c r="C22883" s="74" t="s">
        <v>8</v>
      </c>
      <c r="D22883" s="122">
        <v>280.75</v>
      </c>
    </row>
    <row r="22884" spans="1:4">
      <c r="A22884" s="72" t="s">
        <v>58512</v>
      </c>
      <c r="B22884" s="73" t="s">
        <v>80224</v>
      </c>
      <c r="C22884" s="74" t="s">
        <v>8</v>
      </c>
      <c r="D22884" s="122">
        <v>348.49</v>
      </c>
    </row>
    <row r="22885" spans="1:4">
      <c r="A22885" s="72" t="s">
        <v>58513</v>
      </c>
      <c r="B22885" s="73" t="s">
        <v>80225</v>
      </c>
      <c r="C22885" s="74" t="s">
        <v>8</v>
      </c>
      <c r="D22885" s="122">
        <v>348.49</v>
      </c>
    </row>
    <row r="22886" spans="1:4">
      <c r="A22886" s="72" t="s">
        <v>58514</v>
      </c>
      <c r="B22886" s="73" t="s">
        <v>80226</v>
      </c>
      <c r="C22886" s="74" t="s">
        <v>8</v>
      </c>
      <c r="D22886" s="122">
        <v>755.54</v>
      </c>
    </row>
    <row r="22887" spans="1:4">
      <c r="A22887" s="72" t="s">
        <v>58515</v>
      </c>
      <c r="B22887" s="73" t="s">
        <v>80227</v>
      </c>
      <c r="C22887" s="74" t="s">
        <v>8</v>
      </c>
      <c r="D22887" s="122">
        <v>755.54</v>
      </c>
    </row>
    <row r="22888" spans="1:4">
      <c r="A22888" s="72" t="s">
        <v>58516</v>
      </c>
      <c r="B22888" s="73" t="s">
        <v>80228</v>
      </c>
      <c r="C22888" s="74" t="s">
        <v>8</v>
      </c>
      <c r="D22888" s="122">
        <v>755.54</v>
      </c>
    </row>
    <row r="22889" spans="1:4">
      <c r="A22889" s="72" t="s">
        <v>58517</v>
      </c>
      <c r="B22889" s="73" t="s">
        <v>80229</v>
      </c>
      <c r="C22889" s="74" t="s">
        <v>8</v>
      </c>
      <c r="D22889" s="122">
        <v>837.77</v>
      </c>
    </row>
    <row r="22890" spans="1:4">
      <c r="A22890" s="72" t="s">
        <v>58518</v>
      </c>
      <c r="B22890" s="73" t="s">
        <v>80230</v>
      </c>
      <c r="C22890" s="74" t="s">
        <v>8</v>
      </c>
      <c r="D22890" s="122">
        <v>1140.8</v>
      </c>
    </row>
    <row r="22891" spans="1:4">
      <c r="A22891" s="72" t="s">
        <v>58519</v>
      </c>
      <c r="B22891" s="73" t="s">
        <v>80231</v>
      </c>
      <c r="C22891" s="74" t="s">
        <v>8</v>
      </c>
      <c r="D22891" s="122">
        <v>1140.8</v>
      </c>
    </row>
    <row r="22892" spans="1:4">
      <c r="A22892" s="72" t="s">
        <v>58520</v>
      </c>
      <c r="B22892" s="73" t="s">
        <v>80232</v>
      </c>
      <c r="C22892" s="74" t="s">
        <v>8</v>
      </c>
      <c r="D22892" s="122">
        <v>2509.1999999999998</v>
      </c>
    </row>
    <row r="22893" spans="1:4">
      <c r="A22893" s="72" t="s">
        <v>58521</v>
      </c>
      <c r="B22893" s="73" t="s">
        <v>80233</v>
      </c>
      <c r="C22893" s="74" t="s">
        <v>8</v>
      </c>
      <c r="D22893" s="122">
        <v>2509.1999999999998</v>
      </c>
    </row>
    <row r="22894" spans="1:4">
      <c r="A22894" s="72" t="s">
        <v>58522</v>
      </c>
      <c r="B22894" s="73" t="s">
        <v>80234</v>
      </c>
      <c r="C22894" s="74" t="s">
        <v>8</v>
      </c>
      <c r="D22894" s="122">
        <v>280.75</v>
      </c>
    </row>
    <row r="22895" spans="1:4">
      <c r="A22895" s="72" t="s">
        <v>58523</v>
      </c>
      <c r="B22895" s="73" t="s">
        <v>80235</v>
      </c>
      <c r="C22895" s="74" t="s">
        <v>8</v>
      </c>
      <c r="D22895" s="122">
        <v>280.75</v>
      </c>
    </row>
    <row r="22896" spans="1:4">
      <c r="A22896" s="72" t="s">
        <v>58524</v>
      </c>
      <c r="B22896" s="73" t="s">
        <v>80236</v>
      </c>
      <c r="C22896" s="74" t="s">
        <v>8</v>
      </c>
      <c r="D22896" s="122">
        <v>280.75</v>
      </c>
    </row>
    <row r="22897" spans="1:4">
      <c r="A22897" s="72" t="s">
        <v>58525</v>
      </c>
      <c r="B22897" s="73" t="s">
        <v>80237</v>
      </c>
      <c r="C22897" s="74" t="s">
        <v>8</v>
      </c>
      <c r="D22897" s="122">
        <v>348.49</v>
      </c>
    </row>
    <row r="22898" spans="1:4">
      <c r="A22898" s="72" t="s">
        <v>58526</v>
      </c>
      <c r="B22898" s="73" t="s">
        <v>80238</v>
      </c>
      <c r="C22898" s="74" t="s">
        <v>8</v>
      </c>
      <c r="D22898" s="122">
        <v>348.49</v>
      </c>
    </row>
    <row r="22899" spans="1:4">
      <c r="A22899" s="72" t="s">
        <v>58527</v>
      </c>
      <c r="B22899" s="73" t="s">
        <v>80239</v>
      </c>
      <c r="C22899" s="74" t="s">
        <v>8</v>
      </c>
      <c r="D22899" s="122">
        <v>755.54</v>
      </c>
    </row>
    <row r="22900" spans="1:4">
      <c r="A22900" s="72" t="s">
        <v>58528</v>
      </c>
      <c r="B22900" s="73" t="s">
        <v>80240</v>
      </c>
      <c r="C22900" s="74" t="s">
        <v>8</v>
      </c>
      <c r="D22900" s="122">
        <v>1071.5</v>
      </c>
    </row>
    <row r="22901" spans="1:4">
      <c r="A22901" s="72" t="s">
        <v>58529</v>
      </c>
      <c r="B22901" s="73" t="s">
        <v>80241</v>
      </c>
      <c r="C22901" s="74" t="s">
        <v>8</v>
      </c>
      <c r="D22901" s="122">
        <v>1071.5</v>
      </c>
    </row>
    <row r="22902" spans="1:4">
      <c r="A22902" s="72" t="s">
        <v>58530</v>
      </c>
      <c r="B22902" s="73" t="s">
        <v>80242</v>
      </c>
      <c r="C22902" s="74" t="s">
        <v>8</v>
      </c>
      <c r="D22902" s="122">
        <v>1071.5</v>
      </c>
    </row>
    <row r="22903" spans="1:4">
      <c r="A22903" s="72" t="s">
        <v>58531</v>
      </c>
      <c r="B22903" s="73" t="s">
        <v>80243</v>
      </c>
      <c r="C22903" s="74" t="s">
        <v>8</v>
      </c>
      <c r="D22903" s="122">
        <v>1459.07</v>
      </c>
    </row>
    <row r="22904" spans="1:4">
      <c r="A22904" s="72" t="s">
        <v>58532</v>
      </c>
      <c r="B22904" s="73" t="s">
        <v>80244</v>
      </c>
      <c r="C22904" s="74" t="s">
        <v>8</v>
      </c>
      <c r="D22904" s="122">
        <v>1764.76</v>
      </c>
    </row>
    <row r="22905" spans="1:4">
      <c r="A22905" s="72" t="s">
        <v>58533</v>
      </c>
      <c r="B22905" s="73" t="s">
        <v>80245</v>
      </c>
      <c r="C22905" s="74" t="s">
        <v>8</v>
      </c>
      <c r="D22905" s="122">
        <v>3209.24</v>
      </c>
    </row>
    <row r="22906" spans="1:4">
      <c r="A22906" s="72" t="s">
        <v>58534</v>
      </c>
      <c r="B22906" s="73" t="s">
        <v>80246</v>
      </c>
      <c r="C22906" s="74" t="s">
        <v>8</v>
      </c>
      <c r="D22906" s="122">
        <v>3209.24</v>
      </c>
    </row>
    <row r="22907" spans="1:4">
      <c r="A22907" s="72" t="s">
        <v>58535</v>
      </c>
      <c r="B22907" s="73" t="s">
        <v>80247</v>
      </c>
      <c r="C22907" s="74" t="s">
        <v>8</v>
      </c>
      <c r="D22907" s="122">
        <v>5178.78</v>
      </c>
    </row>
    <row r="22908" spans="1:4">
      <c r="A22908" s="72" t="s">
        <v>58536</v>
      </c>
      <c r="B22908" s="73" t="s">
        <v>80248</v>
      </c>
      <c r="C22908" s="74" t="s">
        <v>8</v>
      </c>
      <c r="D22908" s="122">
        <v>6026.31</v>
      </c>
    </row>
    <row r="22909" spans="1:4">
      <c r="A22909" s="72" t="s">
        <v>58537</v>
      </c>
      <c r="B22909" s="73" t="s">
        <v>80249</v>
      </c>
      <c r="C22909" s="74" t="s">
        <v>8</v>
      </c>
      <c r="D22909" s="122">
        <v>8730.7099999999991</v>
      </c>
    </row>
    <row r="22910" spans="1:4">
      <c r="A22910" s="72" t="s">
        <v>58538</v>
      </c>
      <c r="B22910" s="73" t="s">
        <v>80250</v>
      </c>
      <c r="C22910" s="74" t="s">
        <v>8</v>
      </c>
      <c r="D22910" s="122">
        <v>8.1300000000000008</v>
      </c>
    </row>
    <row r="22911" spans="1:4">
      <c r="A22911" s="72" t="s">
        <v>58539</v>
      </c>
      <c r="B22911" s="73" t="s">
        <v>80251</v>
      </c>
      <c r="C22911" s="74" t="s">
        <v>8</v>
      </c>
      <c r="D22911" s="122">
        <v>8.1300000000000008</v>
      </c>
    </row>
    <row r="22912" spans="1:4">
      <c r="A22912" s="72" t="s">
        <v>58540</v>
      </c>
      <c r="B22912" s="73" t="s">
        <v>80252</v>
      </c>
      <c r="C22912" s="74" t="s">
        <v>8</v>
      </c>
      <c r="D22912" s="122">
        <v>8.1300000000000008</v>
      </c>
    </row>
    <row r="22913" spans="1:4">
      <c r="A22913" s="72" t="s">
        <v>58541</v>
      </c>
      <c r="B22913" s="73" t="s">
        <v>80253</v>
      </c>
      <c r="C22913" s="74" t="s">
        <v>8</v>
      </c>
      <c r="D22913" s="122">
        <v>8.1300000000000008</v>
      </c>
    </row>
    <row r="22914" spans="1:4">
      <c r="A22914" s="72" t="s">
        <v>58542</v>
      </c>
      <c r="B22914" s="73" t="s">
        <v>80254</v>
      </c>
      <c r="C22914" s="74" t="s">
        <v>8</v>
      </c>
      <c r="D22914" s="122">
        <v>8.1300000000000008</v>
      </c>
    </row>
    <row r="22915" spans="1:4">
      <c r="A22915" s="72" t="s">
        <v>58543</v>
      </c>
      <c r="B22915" s="73" t="s">
        <v>80255</v>
      </c>
      <c r="C22915" s="74" t="s">
        <v>8</v>
      </c>
      <c r="D22915" s="122">
        <v>10.08</v>
      </c>
    </row>
    <row r="22916" spans="1:4">
      <c r="A22916" s="72" t="s">
        <v>58544</v>
      </c>
      <c r="B22916" s="73" t="s">
        <v>80256</v>
      </c>
      <c r="C22916" s="74" t="s">
        <v>8</v>
      </c>
      <c r="D22916" s="122">
        <v>10.08</v>
      </c>
    </row>
    <row r="22917" spans="1:4">
      <c r="A22917" s="72" t="s">
        <v>58545</v>
      </c>
      <c r="B22917" s="73" t="s">
        <v>80257</v>
      </c>
      <c r="C22917" s="74" t="s">
        <v>8</v>
      </c>
      <c r="D22917" s="122">
        <v>28.89</v>
      </c>
    </row>
    <row r="22918" spans="1:4">
      <c r="A22918" s="72" t="s">
        <v>58546</v>
      </c>
      <c r="B22918" s="73" t="s">
        <v>80258</v>
      </c>
      <c r="C22918" s="74" t="s">
        <v>8</v>
      </c>
      <c r="D22918" s="122">
        <v>28.89</v>
      </c>
    </row>
    <row r="22919" spans="1:4">
      <c r="A22919" s="72" t="s">
        <v>58547</v>
      </c>
      <c r="B22919" s="73" t="s">
        <v>80259</v>
      </c>
      <c r="C22919" s="74" t="s">
        <v>8</v>
      </c>
      <c r="D22919" s="122">
        <v>28.89</v>
      </c>
    </row>
    <row r="22920" spans="1:4">
      <c r="A22920" s="72" t="s">
        <v>58548</v>
      </c>
      <c r="B22920" s="73" t="s">
        <v>80260</v>
      </c>
      <c r="C22920" s="74" t="s">
        <v>8</v>
      </c>
      <c r="D22920" s="122">
        <v>28.89</v>
      </c>
    </row>
    <row r="22921" spans="1:4">
      <c r="A22921" s="72" t="s">
        <v>58549</v>
      </c>
      <c r="B22921" s="73" t="s">
        <v>80261</v>
      </c>
      <c r="C22921" s="74" t="s">
        <v>8</v>
      </c>
      <c r="D22921" s="122">
        <v>28.89</v>
      </c>
    </row>
    <row r="22922" spans="1:4">
      <c r="A22922" s="72" t="s">
        <v>58550</v>
      </c>
      <c r="B22922" s="73" t="s">
        <v>80262</v>
      </c>
      <c r="C22922" s="74" t="s">
        <v>8</v>
      </c>
      <c r="D22922" s="122">
        <v>32.090000000000003</v>
      </c>
    </row>
    <row r="22923" spans="1:4">
      <c r="A22923" s="72" t="s">
        <v>58551</v>
      </c>
      <c r="B22923" s="73" t="s">
        <v>80263</v>
      </c>
      <c r="C22923" s="74" t="s">
        <v>8</v>
      </c>
      <c r="D22923" s="122">
        <v>32.090000000000003</v>
      </c>
    </row>
    <row r="22924" spans="1:4">
      <c r="A22924" s="72" t="s">
        <v>58552</v>
      </c>
      <c r="B22924" s="73" t="s">
        <v>80264</v>
      </c>
      <c r="C22924" s="74" t="s">
        <v>8</v>
      </c>
      <c r="D22924" s="122">
        <v>43.81</v>
      </c>
    </row>
    <row r="22925" spans="1:4">
      <c r="A22925" s="72" t="s">
        <v>58553</v>
      </c>
      <c r="B22925" s="73" t="s">
        <v>80265</v>
      </c>
      <c r="C22925" s="74" t="s">
        <v>8</v>
      </c>
      <c r="D22925" s="122">
        <v>43.81</v>
      </c>
    </row>
    <row r="22926" spans="1:4">
      <c r="A22926" s="72" t="s">
        <v>58554</v>
      </c>
      <c r="B22926" s="73" t="s">
        <v>80266</v>
      </c>
      <c r="C22926" s="74" t="s">
        <v>8</v>
      </c>
      <c r="D22926" s="122">
        <v>43.81</v>
      </c>
    </row>
    <row r="22927" spans="1:4">
      <c r="A22927" s="72" t="s">
        <v>58555</v>
      </c>
      <c r="B22927" s="73" t="s">
        <v>80267</v>
      </c>
      <c r="C22927" s="74" t="s">
        <v>8</v>
      </c>
      <c r="D22927" s="122">
        <v>43.81</v>
      </c>
    </row>
    <row r="22928" spans="1:4">
      <c r="A22928" s="72" t="s">
        <v>58556</v>
      </c>
      <c r="B22928" s="73" t="s">
        <v>80268</v>
      </c>
      <c r="C22928" s="74" t="s">
        <v>8</v>
      </c>
      <c r="D22928" s="122">
        <v>43.81</v>
      </c>
    </row>
    <row r="22929" spans="1:4">
      <c r="A22929" s="72" t="s">
        <v>58557</v>
      </c>
      <c r="B22929" s="73" t="s">
        <v>80269</v>
      </c>
      <c r="C22929" s="74" t="s">
        <v>8</v>
      </c>
      <c r="D22929" s="122">
        <v>46.21</v>
      </c>
    </row>
    <row r="22930" spans="1:4">
      <c r="A22930" s="72" t="s">
        <v>58558</v>
      </c>
      <c r="B22930" s="73" t="s">
        <v>80270</v>
      </c>
      <c r="C22930" s="74" t="s">
        <v>8</v>
      </c>
      <c r="D22930" s="122">
        <v>46.21</v>
      </c>
    </row>
    <row r="22931" spans="1:4">
      <c r="A22931" s="72" t="s">
        <v>58559</v>
      </c>
      <c r="B22931" s="73" t="s">
        <v>80271</v>
      </c>
      <c r="C22931" s="74" t="s">
        <v>8</v>
      </c>
      <c r="D22931" s="122">
        <v>3530.16</v>
      </c>
    </row>
    <row r="22932" spans="1:4">
      <c r="A22932" s="72" t="s">
        <v>58560</v>
      </c>
      <c r="B22932" s="73" t="s">
        <v>80272</v>
      </c>
      <c r="C22932" s="74" t="s">
        <v>8</v>
      </c>
      <c r="D22932" s="122">
        <v>3530.16</v>
      </c>
    </row>
    <row r="22933" spans="1:4">
      <c r="A22933" s="72" t="s">
        <v>58561</v>
      </c>
      <c r="B22933" s="73" t="s">
        <v>80273</v>
      </c>
      <c r="C22933" s="74" t="s">
        <v>8</v>
      </c>
      <c r="D22933" s="122">
        <v>5696.66</v>
      </c>
    </row>
    <row r="22934" spans="1:4">
      <c r="A22934" s="72" t="s">
        <v>58562</v>
      </c>
      <c r="B22934" s="73" t="s">
        <v>80274</v>
      </c>
      <c r="C22934" s="74" t="s">
        <v>8</v>
      </c>
      <c r="D22934" s="122">
        <v>6628.94</v>
      </c>
    </row>
    <row r="22935" spans="1:4">
      <c r="A22935" s="72" t="s">
        <v>58563</v>
      </c>
      <c r="B22935" s="73" t="s">
        <v>80275</v>
      </c>
      <c r="C22935" s="74" t="s">
        <v>8</v>
      </c>
      <c r="D22935" s="122">
        <v>9603.7800000000007</v>
      </c>
    </row>
    <row r="22936" spans="1:4">
      <c r="A22936" s="118" t="s">
        <v>80276</v>
      </c>
      <c r="B22936" s="119" t="s">
        <v>80277</v>
      </c>
      <c r="C22936" s="120"/>
      <c r="D22936" s="121"/>
    </row>
    <row r="22937" spans="1:4">
      <c r="A22937" s="72" t="s">
        <v>58564</v>
      </c>
      <c r="B22937" s="73" t="s">
        <v>80278</v>
      </c>
      <c r="C22937" s="74" t="s">
        <v>8</v>
      </c>
      <c r="D22937" s="122">
        <v>38.07</v>
      </c>
    </row>
    <row r="22938" spans="1:4">
      <c r="A22938" s="72" t="s">
        <v>58565</v>
      </c>
      <c r="B22938" s="73" t="s">
        <v>80279</v>
      </c>
      <c r="C22938" s="74" t="s">
        <v>8</v>
      </c>
      <c r="D22938" s="122">
        <v>38.07</v>
      </c>
    </row>
    <row r="22939" spans="1:4">
      <c r="A22939" s="72" t="s">
        <v>58566</v>
      </c>
      <c r="B22939" s="73" t="s">
        <v>80280</v>
      </c>
      <c r="C22939" s="74" t="s">
        <v>8</v>
      </c>
      <c r="D22939" s="122">
        <v>38.07</v>
      </c>
    </row>
    <row r="22940" spans="1:4">
      <c r="A22940" s="72" t="s">
        <v>58567</v>
      </c>
      <c r="B22940" s="73" t="s">
        <v>80281</v>
      </c>
      <c r="C22940" s="74" t="s">
        <v>8</v>
      </c>
      <c r="D22940" s="122">
        <v>38.07</v>
      </c>
    </row>
    <row r="22941" spans="1:4">
      <c r="A22941" s="72" t="s">
        <v>58568</v>
      </c>
      <c r="B22941" s="73" t="s">
        <v>80282</v>
      </c>
      <c r="C22941" s="74" t="s">
        <v>8</v>
      </c>
      <c r="D22941" s="122">
        <v>38.07</v>
      </c>
    </row>
    <row r="22942" spans="1:4">
      <c r="A22942" s="72" t="s">
        <v>58569</v>
      </c>
      <c r="B22942" s="73" t="s">
        <v>80283</v>
      </c>
      <c r="C22942" s="74" t="s">
        <v>8</v>
      </c>
      <c r="D22942" s="122">
        <v>38.07</v>
      </c>
    </row>
    <row r="22943" spans="1:4">
      <c r="A22943" s="72" t="s">
        <v>58570</v>
      </c>
      <c r="B22943" s="73" t="s">
        <v>58571</v>
      </c>
      <c r="C22943" s="74" t="s">
        <v>8</v>
      </c>
      <c r="D22943" s="122">
        <v>38.07</v>
      </c>
    </row>
    <row r="22944" spans="1:4">
      <c r="A22944" s="72" t="s">
        <v>58572</v>
      </c>
      <c r="B22944" s="73" t="s">
        <v>80284</v>
      </c>
      <c r="C22944" s="74" t="s">
        <v>8</v>
      </c>
      <c r="D22944" s="122">
        <v>38.07</v>
      </c>
    </row>
    <row r="22945" spans="1:4">
      <c r="A22945" s="72" t="s">
        <v>58573</v>
      </c>
      <c r="B22945" s="73" t="s">
        <v>80285</v>
      </c>
      <c r="C22945" s="74" t="s">
        <v>8</v>
      </c>
      <c r="D22945" s="122">
        <v>38.07</v>
      </c>
    </row>
    <row r="22946" spans="1:4">
      <c r="A22946" s="72" t="s">
        <v>58574</v>
      </c>
      <c r="B22946" s="73" t="s">
        <v>80286</v>
      </c>
      <c r="C22946" s="74" t="s">
        <v>8</v>
      </c>
      <c r="D22946" s="122">
        <v>38.07</v>
      </c>
    </row>
    <row r="22947" spans="1:4">
      <c r="A22947" s="118" t="s">
        <v>80287</v>
      </c>
      <c r="B22947" s="119" t="s">
        <v>80288</v>
      </c>
      <c r="C22947" s="120"/>
      <c r="D22947" s="121"/>
    </row>
    <row r="22948" spans="1:4">
      <c r="A22948" s="118" t="s">
        <v>80289</v>
      </c>
      <c r="B22948" s="119" t="s">
        <v>80290</v>
      </c>
      <c r="C22948" s="120"/>
      <c r="D22948" s="121"/>
    </row>
    <row r="22949" spans="1:4">
      <c r="A22949" s="72" t="s">
        <v>58575</v>
      </c>
      <c r="B22949" s="73" t="s">
        <v>58576</v>
      </c>
      <c r="C22949" s="74" t="s">
        <v>10</v>
      </c>
      <c r="D22949" s="122">
        <v>7.05</v>
      </c>
    </row>
    <row r="22950" spans="1:4">
      <c r="A22950" s="72" t="s">
        <v>58577</v>
      </c>
      <c r="B22950" s="73" t="s">
        <v>58578</v>
      </c>
      <c r="C22950" s="74" t="s">
        <v>10</v>
      </c>
      <c r="D22950" s="122">
        <v>9.5299999999999994</v>
      </c>
    </row>
    <row r="22951" spans="1:4">
      <c r="A22951" s="72" t="s">
        <v>58579</v>
      </c>
      <c r="B22951" s="73" t="s">
        <v>58580</v>
      </c>
      <c r="C22951" s="74" t="s">
        <v>10</v>
      </c>
      <c r="D22951" s="122">
        <v>11.91</v>
      </c>
    </row>
    <row r="22952" spans="1:4">
      <c r="A22952" s="72" t="s">
        <v>58581</v>
      </c>
      <c r="B22952" s="73" t="s">
        <v>58582</v>
      </c>
      <c r="C22952" s="74" t="s">
        <v>10</v>
      </c>
      <c r="D22952" s="122">
        <v>24.57</v>
      </c>
    </row>
    <row r="22953" spans="1:4">
      <c r="A22953" s="72" t="s">
        <v>58583</v>
      </c>
      <c r="B22953" s="73" t="s">
        <v>58584</v>
      </c>
      <c r="C22953" s="74" t="s">
        <v>10</v>
      </c>
      <c r="D22953" s="122">
        <v>33.5</v>
      </c>
    </row>
    <row r="22954" spans="1:4">
      <c r="A22954" s="72" t="s">
        <v>58585</v>
      </c>
      <c r="B22954" s="73" t="s">
        <v>58586</v>
      </c>
      <c r="C22954" s="74" t="s">
        <v>10</v>
      </c>
      <c r="D22954" s="122">
        <v>48.25</v>
      </c>
    </row>
    <row r="22955" spans="1:4">
      <c r="A22955" s="72" t="s">
        <v>58587</v>
      </c>
      <c r="B22955" s="73" t="s">
        <v>58588</v>
      </c>
      <c r="C22955" s="74" t="s">
        <v>10</v>
      </c>
      <c r="D22955" s="122">
        <v>62.51</v>
      </c>
    </row>
    <row r="22956" spans="1:4">
      <c r="A22956" s="72" t="s">
        <v>58589</v>
      </c>
      <c r="B22956" s="73" t="s">
        <v>58590</v>
      </c>
      <c r="C22956" s="74" t="s">
        <v>10</v>
      </c>
      <c r="D22956" s="122">
        <v>68.75</v>
      </c>
    </row>
    <row r="22957" spans="1:4">
      <c r="A22957" s="72" t="s">
        <v>58591</v>
      </c>
      <c r="B22957" s="73" t="s">
        <v>58592</v>
      </c>
      <c r="C22957" s="74" t="s">
        <v>10</v>
      </c>
      <c r="D22957" s="122">
        <v>75.63</v>
      </c>
    </row>
    <row r="22958" spans="1:4">
      <c r="A22958" s="72" t="s">
        <v>58593</v>
      </c>
      <c r="B22958" s="73" t="s">
        <v>58594</v>
      </c>
      <c r="C22958" s="74" t="s">
        <v>10</v>
      </c>
      <c r="D22958" s="122">
        <v>2.94</v>
      </c>
    </row>
    <row r="22959" spans="1:4">
      <c r="A22959" s="72" t="s">
        <v>58595</v>
      </c>
      <c r="B22959" s="73" t="s">
        <v>58596</v>
      </c>
      <c r="C22959" s="74" t="s">
        <v>10</v>
      </c>
      <c r="D22959" s="122">
        <v>3.24</v>
      </c>
    </row>
    <row r="22960" spans="1:4">
      <c r="A22960" s="72" t="s">
        <v>58597</v>
      </c>
      <c r="B22960" s="73" t="s">
        <v>58598</v>
      </c>
      <c r="C22960" s="74" t="s">
        <v>10</v>
      </c>
      <c r="D22960" s="122">
        <v>3.89</v>
      </c>
    </row>
    <row r="22961" spans="1:4">
      <c r="A22961" s="72" t="s">
        <v>58599</v>
      </c>
      <c r="B22961" s="73" t="s">
        <v>58600</v>
      </c>
      <c r="C22961" s="74" t="s">
        <v>10</v>
      </c>
      <c r="D22961" s="122">
        <v>4.67</v>
      </c>
    </row>
    <row r="22962" spans="1:4">
      <c r="A22962" s="72" t="s">
        <v>58601</v>
      </c>
      <c r="B22962" s="73" t="s">
        <v>80291</v>
      </c>
      <c r="C22962" s="74" t="s">
        <v>10</v>
      </c>
      <c r="D22962" s="122">
        <v>7.1</v>
      </c>
    </row>
    <row r="22963" spans="1:4">
      <c r="A22963" s="72" t="s">
        <v>58602</v>
      </c>
      <c r="B22963" s="73" t="s">
        <v>80292</v>
      </c>
      <c r="C22963" s="74" t="s">
        <v>10</v>
      </c>
      <c r="D22963" s="122">
        <v>9.2200000000000006</v>
      </c>
    </row>
    <row r="22964" spans="1:4">
      <c r="A22964" s="72" t="s">
        <v>58603</v>
      </c>
      <c r="B22964" s="73" t="s">
        <v>80293</v>
      </c>
      <c r="C22964" s="74" t="s">
        <v>10</v>
      </c>
      <c r="D22964" s="122">
        <v>10.84</v>
      </c>
    </row>
    <row r="22965" spans="1:4">
      <c r="A22965" s="72" t="s">
        <v>58604</v>
      </c>
      <c r="B22965" s="73" t="s">
        <v>80294</v>
      </c>
      <c r="C22965" s="74" t="s">
        <v>10</v>
      </c>
      <c r="D22965" s="122">
        <v>22.27</v>
      </c>
    </row>
    <row r="22966" spans="1:4">
      <c r="A22966" s="72" t="s">
        <v>58605</v>
      </c>
      <c r="B22966" s="73" t="s">
        <v>80295</v>
      </c>
      <c r="C22966" s="74" t="s">
        <v>10</v>
      </c>
      <c r="D22966" s="122">
        <v>28.75</v>
      </c>
    </row>
    <row r="22967" spans="1:4">
      <c r="A22967" s="72" t="s">
        <v>58606</v>
      </c>
      <c r="B22967" s="73" t="s">
        <v>80296</v>
      </c>
      <c r="C22967" s="74" t="s">
        <v>10</v>
      </c>
      <c r="D22967" s="122">
        <v>41.48</v>
      </c>
    </row>
    <row r="22968" spans="1:4">
      <c r="A22968" s="72" t="s">
        <v>58607</v>
      </c>
      <c r="B22968" s="73" t="s">
        <v>80297</v>
      </c>
      <c r="C22968" s="74" t="s">
        <v>10</v>
      </c>
      <c r="D22968" s="122">
        <v>57.03</v>
      </c>
    </row>
    <row r="22969" spans="1:4">
      <c r="A22969" s="72" t="s">
        <v>58608</v>
      </c>
      <c r="B22969" s="73" t="s">
        <v>80298</v>
      </c>
      <c r="C22969" s="74" t="s">
        <v>10</v>
      </c>
      <c r="D22969" s="122">
        <v>68.150000000000006</v>
      </c>
    </row>
    <row r="22970" spans="1:4">
      <c r="A22970" s="72" t="s">
        <v>58609</v>
      </c>
      <c r="B22970" s="73" t="s">
        <v>80299</v>
      </c>
      <c r="C22970" s="74" t="s">
        <v>10</v>
      </c>
      <c r="D22970" s="122">
        <v>1.82</v>
      </c>
    </row>
    <row r="22971" spans="1:4">
      <c r="A22971" s="72" t="s">
        <v>58610</v>
      </c>
      <c r="B22971" s="73" t="s">
        <v>80300</v>
      </c>
      <c r="C22971" s="74" t="s">
        <v>10</v>
      </c>
      <c r="D22971" s="122">
        <v>2.48</v>
      </c>
    </row>
    <row r="22972" spans="1:4">
      <c r="A22972" s="72" t="s">
        <v>58611</v>
      </c>
      <c r="B22972" s="73" t="s">
        <v>80301</v>
      </c>
      <c r="C22972" s="74" t="s">
        <v>10</v>
      </c>
      <c r="D22972" s="122">
        <v>3.75</v>
      </c>
    </row>
    <row r="22973" spans="1:4">
      <c r="A22973" s="72" t="s">
        <v>58612</v>
      </c>
      <c r="B22973" s="73" t="s">
        <v>80302</v>
      </c>
      <c r="C22973" s="74" t="s">
        <v>10</v>
      </c>
      <c r="D22973" s="122">
        <v>6.96</v>
      </c>
    </row>
    <row r="22974" spans="1:4">
      <c r="A22974" s="72" t="s">
        <v>58613</v>
      </c>
      <c r="B22974" s="73" t="s">
        <v>80303</v>
      </c>
      <c r="C22974" s="74" t="s">
        <v>10</v>
      </c>
      <c r="D22974" s="122">
        <v>8.9499999999999993</v>
      </c>
    </row>
    <row r="22975" spans="1:4">
      <c r="A22975" s="72" t="s">
        <v>58614</v>
      </c>
      <c r="B22975" s="73" t="s">
        <v>80304</v>
      </c>
      <c r="C22975" s="74" t="s">
        <v>10</v>
      </c>
      <c r="D22975" s="122">
        <v>17.899999999999999</v>
      </c>
    </row>
    <row r="22976" spans="1:4">
      <c r="A22976" s="72" t="s">
        <v>58615</v>
      </c>
      <c r="B22976" s="73" t="s">
        <v>80305</v>
      </c>
      <c r="C22976" s="74" t="s">
        <v>10</v>
      </c>
      <c r="D22976" s="122">
        <v>22.65</v>
      </c>
    </row>
    <row r="22977" spans="1:4">
      <c r="A22977" s="72" t="s">
        <v>58616</v>
      </c>
      <c r="B22977" s="73" t="s">
        <v>80306</v>
      </c>
      <c r="C22977" s="74" t="s">
        <v>10</v>
      </c>
      <c r="D22977" s="122">
        <v>34.5</v>
      </c>
    </row>
    <row r="22978" spans="1:4">
      <c r="A22978" s="118" t="s">
        <v>80307</v>
      </c>
      <c r="B22978" s="119" t="s">
        <v>80308</v>
      </c>
      <c r="C22978" s="120"/>
      <c r="D22978" s="121"/>
    </row>
    <row r="22979" spans="1:4">
      <c r="A22979" s="72" t="s">
        <v>58617</v>
      </c>
      <c r="B22979" s="73" t="s">
        <v>80309</v>
      </c>
      <c r="C22979" s="74" t="s">
        <v>8</v>
      </c>
      <c r="D22979" s="122">
        <v>185.89</v>
      </c>
    </row>
    <row r="22980" spans="1:4">
      <c r="A22980" s="72" t="s">
        <v>58618</v>
      </c>
      <c r="B22980" s="73" t="s">
        <v>80310</v>
      </c>
      <c r="C22980" s="74" t="s">
        <v>8</v>
      </c>
      <c r="D22980" s="122">
        <v>371.77</v>
      </c>
    </row>
    <row r="22981" spans="1:4">
      <c r="A22981" s="72" t="s">
        <v>58619</v>
      </c>
      <c r="B22981" s="73" t="s">
        <v>80311</v>
      </c>
      <c r="C22981" s="74" t="s">
        <v>8</v>
      </c>
      <c r="D22981" s="122">
        <v>202.33</v>
      </c>
    </row>
    <row r="22982" spans="1:4">
      <c r="A22982" s="72" t="s">
        <v>58620</v>
      </c>
      <c r="B22982" s="73" t="s">
        <v>80312</v>
      </c>
      <c r="C22982" s="74" t="s">
        <v>8</v>
      </c>
      <c r="D22982" s="122">
        <v>404.68</v>
      </c>
    </row>
    <row r="22983" spans="1:4">
      <c r="A22983" s="72" t="s">
        <v>58621</v>
      </c>
      <c r="B22983" s="73" t="s">
        <v>80313</v>
      </c>
      <c r="C22983" s="74" t="s">
        <v>8</v>
      </c>
      <c r="D22983" s="122">
        <v>217.15</v>
      </c>
    </row>
    <row r="22984" spans="1:4">
      <c r="A22984" s="72" t="s">
        <v>58622</v>
      </c>
      <c r="B22984" s="73" t="s">
        <v>80314</v>
      </c>
      <c r="C22984" s="74" t="s">
        <v>8</v>
      </c>
      <c r="D22984" s="122">
        <v>434.27</v>
      </c>
    </row>
    <row r="22985" spans="1:4">
      <c r="A22985" s="72" t="s">
        <v>58623</v>
      </c>
      <c r="B22985" s="73" t="s">
        <v>80315</v>
      </c>
      <c r="C22985" s="74" t="s">
        <v>8</v>
      </c>
      <c r="D22985" s="122">
        <v>723.82</v>
      </c>
    </row>
    <row r="22986" spans="1:4">
      <c r="A22986" s="72" t="s">
        <v>58624</v>
      </c>
      <c r="B22986" s="73" t="s">
        <v>80316</v>
      </c>
      <c r="C22986" s="74" t="s">
        <v>8</v>
      </c>
      <c r="D22986" s="122">
        <v>1447.63</v>
      </c>
    </row>
    <row r="22987" spans="1:4">
      <c r="A22987" s="72" t="s">
        <v>58625</v>
      </c>
      <c r="B22987" s="73" t="s">
        <v>80317</v>
      </c>
      <c r="C22987" s="74" t="s">
        <v>8</v>
      </c>
      <c r="D22987" s="122">
        <v>324.07</v>
      </c>
    </row>
    <row r="22988" spans="1:4">
      <c r="A22988" s="72" t="s">
        <v>58626</v>
      </c>
      <c r="B22988" s="73" t="s">
        <v>80318</v>
      </c>
      <c r="C22988" s="74" t="s">
        <v>8</v>
      </c>
      <c r="D22988" s="122">
        <v>648.14</v>
      </c>
    </row>
    <row r="22989" spans="1:4">
      <c r="A22989" s="72" t="s">
        <v>58627</v>
      </c>
      <c r="B22989" s="73" t="s">
        <v>80319</v>
      </c>
      <c r="C22989" s="74" t="s">
        <v>8</v>
      </c>
      <c r="D22989" s="122">
        <v>361.91</v>
      </c>
    </row>
    <row r="22990" spans="1:4">
      <c r="A22990" s="72" t="s">
        <v>58628</v>
      </c>
      <c r="B22990" s="73" t="s">
        <v>80320</v>
      </c>
      <c r="C22990" s="74" t="s">
        <v>8</v>
      </c>
      <c r="D22990" s="122">
        <v>723.82</v>
      </c>
    </row>
    <row r="22991" spans="1:4">
      <c r="A22991" s="72" t="s">
        <v>58629</v>
      </c>
      <c r="B22991" s="73" t="s">
        <v>80321</v>
      </c>
      <c r="C22991" s="74" t="s">
        <v>8</v>
      </c>
      <c r="D22991" s="122">
        <v>592.21</v>
      </c>
    </row>
    <row r="22992" spans="1:4">
      <c r="A22992" s="72" t="s">
        <v>58630</v>
      </c>
      <c r="B22992" s="73" t="s">
        <v>80322</v>
      </c>
      <c r="C22992" s="74" t="s">
        <v>8</v>
      </c>
      <c r="D22992" s="122">
        <v>1181.1300000000001</v>
      </c>
    </row>
    <row r="22993" spans="1:4">
      <c r="A22993" s="72" t="s">
        <v>58631</v>
      </c>
      <c r="B22993" s="73" t="s">
        <v>80323</v>
      </c>
      <c r="C22993" s="74" t="s">
        <v>8</v>
      </c>
      <c r="D22993" s="122">
        <v>620.19000000000005</v>
      </c>
    </row>
    <row r="22994" spans="1:4">
      <c r="A22994" s="72" t="s">
        <v>58632</v>
      </c>
      <c r="B22994" s="73" t="s">
        <v>80324</v>
      </c>
      <c r="C22994" s="74" t="s">
        <v>8</v>
      </c>
      <c r="D22994" s="122">
        <v>1240.3499999999999</v>
      </c>
    </row>
    <row r="22995" spans="1:4">
      <c r="A22995" s="72" t="s">
        <v>58633</v>
      </c>
      <c r="B22995" s="73" t="s">
        <v>80325</v>
      </c>
      <c r="C22995" s="74" t="s">
        <v>8</v>
      </c>
      <c r="D22995" s="122">
        <v>653.07000000000005</v>
      </c>
    </row>
    <row r="22996" spans="1:4">
      <c r="A22996" s="72" t="s">
        <v>58634</v>
      </c>
      <c r="B22996" s="73" t="s">
        <v>80326</v>
      </c>
      <c r="C22996" s="74" t="s">
        <v>8</v>
      </c>
      <c r="D22996" s="122">
        <v>1307.8</v>
      </c>
    </row>
    <row r="22997" spans="1:4">
      <c r="A22997" s="72" t="s">
        <v>58635</v>
      </c>
      <c r="B22997" s="73" t="s">
        <v>80327</v>
      </c>
      <c r="C22997" s="74" t="s">
        <v>8</v>
      </c>
      <c r="D22997" s="122">
        <v>723.82</v>
      </c>
    </row>
    <row r="22998" spans="1:4">
      <c r="A22998" s="72" t="s">
        <v>58636</v>
      </c>
      <c r="B22998" s="73" t="s">
        <v>80328</v>
      </c>
      <c r="C22998" s="74" t="s">
        <v>8</v>
      </c>
      <c r="D22998" s="122">
        <v>1450.91</v>
      </c>
    </row>
    <row r="22999" spans="1:4">
      <c r="A22999" s="72" t="s">
        <v>58637</v>
      </c>
      <c r="B22999" s="73" t="s">
        <v>80329</v>
      </c>
      <c r="C22999" s="74" t="s">
        <v>8</v>
      </c>
      <c r="D22999" s="122">
        <v>845.53</v>
      </c>
    </row>
    <row r="23000" spans="1:4">
      <c r="A23000" s="72" t="s">
        <v>58638</v>
      </c>
      <c r="B23000" s="73" t="s">
        <v>80330</v>
      </c>
      <c r="C23000" s="74" t="s">
        <v>8</v>
      </c>
      <c r="D23000" s="122">
        <v>1666.41</v>
      </c>
    </row>
    <row r="23001" spans="1:4">
      <c r="A23001" s="72" t="s">
        <v>58639</v>
      </c>
      <c r="B23001" s="73" t="s">
        <v>80331</v>
      </c>
      <c r="C23001" s="74" t="s">
        <v>8</v>
      </c>
      <c r="D23001" s="122">
        <v>912.99</v>
      </c>
    </row>
    <row r="23002" spans="1:4">
      <c r="A23002" s="72" t="s">
        <v>58640</v>
      </c>
      <c r="B23002" s="73" t="s">
        <v>80332</v>
      </c>
      <c r="C23002" s="74" t="s">
        <v>8</v>
      </c>
      <c r="D23002" s="122">
        <v>1825.97</v>
      </c>
    </row>
    <row r="23003" spans="1:4">
      <c r="A23003" s="118" t="s">
        <v>80333</v>
      </c>
      <c r="B23003" s="119" t="s">
        <v>80334</v>
      </c>
      <c r="C23003" s="120"/>
      <c r="D23003" s="121"/>
    </row>
    <row r="23004" spans="1:4">
      <c r="A23004" s="72" t="s">
        <v>58641</v>
      </c>
      <c r="B23004" s="73" t="s">
        <v>80335</v>
      </c>
      <c r="C23004" s="74" t="s">
        <v>10</v>
      </c>
      <c r="D23004" s="122">
        <v>0.68</v>
      </c>
    </row>
    <row r="23005" spans="1:4">
      <c r="A23005" s="72" t="s">
        <v>58642</v>
      </c>
      <c r="B23005" s="73" t="s">
        <v>80336</v>
      </c>
      <c r="C23005" s="74" t="s">
        <v>10</v>
      </c>
      <c r="D23005" s="122">
        <v>1.03</v>
      </c>
    </row>
    <row r="23006" spans="1:4">
      <c r="A23006" s="72" t="s">
        <v>58643</v>
      </c>
      <c r="B23006" s="73" t="s">
        <v>80337</v>
      </c>
      <c r="C23006" s="74" t="s">
        <v>10</v>
      </c>
      <c r="D23006" s="122">
        <v>1.65</v>
      </c>
    </row>
    <row r="23007" spans="1:4">
      <c r="A23007" s="72" t="s">
        <v>58644</v>
      </c>
      <c r="B23007" s="73" t="s">
        <v>80338</v>
      </c>
      <c r="C23007" s="74" t="s">
        <v>10</v>
      </c>
      <c r="D23007" s="122">
        <v>2.38</v>
      </c>
    </row>
    <row r="23008" spans="1:4">
      <c r="A23008" s="72" t="s">
        <v>58645</v>
      </c>
      <c r="B23008" s="73" t="s">
        <v>80339</v>
      </c>
      <c r="C23008" s="74" t="s">
        <v>10</v>
      </c>
      <c r="D23008" s="122">
        <v>4.13</v>
      </c>
    </row>
    <row r="23009" spans="1:4">
      <c r="A23009" s="72" t="s">
        <v>58646</v>
      </c>
      <c r="B23009" s="73" t="s">
        <v>80340</v>
      </c>
      <c r="C23009" s="74" t="s">
        <v>10</v>
      </c>
      <c r="D23009" s="122">
        <v>4.96</v>
      </c>
    </row>
    <row r="23010" spans="1:4">
      <c r="A23010" s="118" t="s">
        <v>80341</v>
      </c>
      <c r="B23010" s="119" t="s">
        <v>80342</v>
      </c>
      <c r="C23010" s="120"/>
      <c r="D23010" s="121"/>
    </row>
    <row r="23011" spans="1:4">
      <c r="A23011" s="72" t="s">
        <v>58647</v>
      </c>
      <c r="B23011" s="73" t="s">
        <v>58648</v>
      </c>
      <c r="C23011" s="74" t="s">
        <v>8</v>
      </c>
      <c r="D23011" s="122">
        <v>4.18</v>
      </c>
    </row>
    <row r="23012" spans="1:4">
      <c r="A23012" s="118" t="s">
        <v>80343</v>
      </c>
      <c r="B23012" s="119" t="s">
        <v>80344</v>
      </c>
      <c r="C23012" s="120"/>
      <c r="D23012" s="121"/>
    </row>
    <row r="23013" spans="1:4">
      <c r="A23013" s="72" t="s">
        <v>58649</v>
      </c>
      <c r="B23013" s="73" t="s">
        <v>58650</v>
      </c>
      <c r="C23013" s="74" t="s">
        <v>8</v>
      </c>
      <c r="D23013" s="122">
        <v>0.51</v>
      </c>
    </row>
    <row r="23014" spans="1:4">
      <c r="A23014" s="72" t="s">
        <v>58651</v>
      </c>
      <c r="B23014" s="73" t="s">
        <v>58652</v>
      </c>
      <c r="C23014" s="74" t="s">
        <v>8</v>
      </c>
      <c r="D23014" s="122">
        <v>0.64</v>
      </c>
    </row>
    <row r="23015" spans="1:4">
      <c r="A23015" s="72" t="s">
        <v>58653</v>
      </c>
      <c r="B23015" s="73" t="s">
        <v>58654</v>
      </c>
      <c r="C23015" s="74" t="s">
        <v>8</v>
      </c>
      <c r="D23015" s="122">
        <v>0.8</v>
      </c>
    </row>
    <row r="23016" spans="1:4">
      <c r="A23016" s="72" t="s">
        <v>58655</v>
      </c>
      <c r="B23016" s="73" t="s">
        <v>58656</v>
      </c>
      <c r="C23016" s="74" t="s">
        <v>8</v>
      </c>
      <c r="D23016" s="122">
        <v>1</v>
      </c>
    </row>
    <row r="23017" spans="1:4">
      <c r="A23017" s="72" t="s">
        <v>58657</v>
      </c>
      <c r="B23017" s="73" t="s">
        <v>3075</v>
      </c>
      <c r="C23017" s="74" t="s">
        <v>8</v>
      </c>
      <c r="D23017" s="122">
        <v>1.25</v>
      </c>
    </row>
    <row r="23018" spans="1:4">
      <c r="A23018" s="72" t="s">
        <v>58658</v>
      </c>
      <c r="B23018" s="73" t="s">
        <v>58659</v>
      </c>
      <c r="C23018" s="74" t="s">
        <v>8</v>
      </c>
      <c r="D23018" s="122">
        <v>1.56</v>
      </c>
    </row>
    <row r="23019" spans="1:4">
      <c r="A23019" s="72" t="s">
        <v>58660</v>
      </c>
      <c r="B23019" s="73" t="s">
        <v>13846</v>
      </c>
      <c r="C23019" s="74" t="s">
        <v>8</v>
      </c>
      <c r="D23019" s="122">
        <v>1.87</v>
      </c>
    </row>
    <row r="23020" spans="1:4">
      <c r="A23020" s="72" t="s">
        <v>58661</v>
      </c>
      <c r="B23020" s="73" t="s">
        <v>58662</v>
      </c>
      <c r="C23020" s="74" t="s">
        <v>8</v>
      </c>
      <c r="D23020" s="122">
        <v>2</v>
      </c>
    </row>
    <row r="23021" spans="1:4">
      <c r="A23021" s="72" t="s">
        <v>58663</v>
      </c>
      <c r="B23021" s="73" t="s">
        <v>58664</v>
      </c>
      <c r="C23021" s="74" t="s">
        <v>8</v>
      </c>
      <c r="D23021" s="122">
        <v>2.4</v>
      </c>
    </row>
    <row r="23022" spans="1:4">
      <c r="A23022" s="72" t="s">
        <v>58665</v>
      </c>
      <c r="B23022" s="73" t="s">
        <v>58666</v>
      </c>
      <c r="C23022" s="74" t="s">
        <v>8</v>
      </c>
      <c r="D23022" s="122">
        <v>2.78</v>
      </c>
    </row>
    <row r="23023" spans="1:4">
      <c r="A23023" s="72" t="s">
        <v>58667</v>
      </c>
      <c r="B23023" s="73" t="s">
        <v>58668</v>
      </c>
      <c r="C23023" s="74" t="s">
        <v>8</v>
      </c>
      <c r="D23023" s="122">
        <v>3.34</v>
      </c>
    </row>
    <row r="23024" spans="1:4">
      <c r="A23024" s="72" t="s">
        <v>58669</v>
      </c>
      <c r="B23024" s="73" t="s">
        <v>58670</v>
      </c>
      <c r="C23024" s="74" t="s">
        <v>8</v>
      </c>
      <c r="D23024" s="122">
        <v>7.1</v>
      </c>
    </row>
    <row r="23025" spans="1:4">
      <c r="A23025" s="72" t="s">
        <v>58671</v>
      </c>
      <c r="B23025" s="73" t="s">
        <v>58672</v>
      </c>
      <c r="C23025" s="74" t="s">
        <v>8</v>
      </c>
      <c r="D23025" s="122">
        <v>8.35</v>
      </c>
    </row>
    <row r="23026" spans="1:4">
      <c r="A23026" s="72" t="s">
        <v>58673</v>
      </c>
      <c r="B23026" s="73" t="s">
        <v>58674</v>
      </c>
      <c r="C23026" s="74" t="s">
        <v>8</v>
      </c>
      <c r="D23026" s="122">
        <v>9.82</v>
      </c>
    </row>
    <row r="23027" spans="1:4">
      <c r="A23027" s="72" t="s">
        <v>58675</v>
      </c>
      <c r="B23027" s="73" t="s">
        <v>58676</v>
      </c>
      <c r="C23027" s="74" t="s">
        <v>8</v>
      </c>
      <c r="D23027" s="122">
        <v>11.55</v>
      </c>
    </row>
    <row r="23028" spans="1:4">
      <c r="A23028" s="72" t="s">
        <v>58677</v>
      </c>
      <c r="B23028" s="73" t="s">
        <v>58678</v>
      </c>
      <c r="C23028" s="74" t="s">
        <v>8</v>
      </c>
      <c r="D23028" s="122">
        <v>13.59</v>
      </c>
    </row>
    <row r="23029" spans="1:4">
      <c r="A23029" s="72" t="s">
        <v>58679</v>
      </c>
      <c r="B23029" s="73" t="s">
        <v>58680</v>
      </c>
      <c r="C23029" s="74" t="s">
        <v>8</v>
      </c>
      <c r="D23029" s="122">
        <v>15.99</v>
      </c>
    </row>
    <row r="23030" spans="1:4">
      <c r="A23030" s="72" t="s">
        <v>58681</v>
      </c>
      <c r="B23030" s="73" t="s">
        <v>58682</v>
      </c>
      <c r="C23030" s="74" t="s">
        <v>8</v>
      </c>
      <c r="D23030" s="122">
        <v>15.68</v>
      </c>
    </row>
    <row r="23031" spans="1:4">
      <c r="A23031" s="72" t="s">
        <v>58683</v>
      </c>
      <c r="B23031" s="73" t="s">
        <v>58684</v>
      </c>
      <c r="C23031" s="74" t="s">
        <v>8</v>
      </c>
      <c r="D23031" s="122">
        <v>15.68</v>
      </c>
    </row>
    <row r="23032" spans="1:4">
      <c r="A23032" s="72" t="s">
        <v>58685</v>
      </c>
      <c r="B23032" s="73" t="s">
        <v>58686</v>
      </c>
      <c r="C23032" s="74" t="s">
        <v>8</v>
      </c>
      <c r="D23032" s="122">
        <v>15.68</v>
      </c>
    </row>
    <row r="23033" spans="1:4">
      <c r="A23033" s="72" t="s">
        <v>58687</v>
      </c>
      <c r="B23033" s="73" t="s">
        <v>58688</v>
      </c>
      <c r="C23033" s="74" t="s">
        <v>8</v>
      </c>
      <c r="D23033" s="122">
        <v>14.33</v>
      </c>
    </row>
    <row r="23034" spans="1:4">
      <c r="A23034" s="72" t="s">
        <v>58689</v>
      </c>
      <c r="B23034" s="73" t="s">
        <v>58690</v>
      </c>
      <c r="C23034" s="74" t="s">
        <v>8</v>
      </c>
      <c r="D23034" s="122">
        <v>15.36</v>
      </c>
    </row>
    <row r="23035" spans="1:4">
      <c r="A23035" s="72" t="s">
        <v>58691</v>
      </c>
      <c r="B23035" s="73" t="s">
        <v>58692</v>
      </c>
      <c r="C23035" s="74" t="s">
        <v>8</v>
      </c>
      <c r="D23035" s="122">
        <v>15.83</v>
      </c>
    </row>
    <row r="23036" spans="1:4">
      <c r="A23036" s="72" t="s">
        <v>58693</v>
      </c>
      <c r="B23036" s="73" t="s">
        <v>58694</v>
      </c>
      <c r="C23036" s="74" t="s">
        <v>8</v>
      </c>
      <c r="D23036" s="122">
        <v>15.33</v>
      </c>
    </row>
    <row r="23037" spans="1:4">
      <c r="A23037" s="72" t="s">
        <v>58695</v>
      </c>
      <c r="B23037" s="73" t="s">
        <v>58696</v>
      </c>
      <c r="C23037" s="74" t="s">
        <v>8</v>
      </c>
      <c r="D23037" s="122">
        <v>24.15</v>
      </c>
    </row>
    <row r="23038" spans="1:4">
      <c r="A23038" s="72" t="s">
        <v>58697</v>
      </c>
      <c r="B23038" s="73" t="s">
        <v>58698</v>
      </c>
      <c r="C23038" s="74" t="s">
        <v>8</v>
      </c>
      <c r="D23038" s="122">
        <v>18.75</v>
      </c>
    </row>
    <row r="23039" spans="1:4">
      <c r="A23039" s="72" t="s">
        <v>58699</v>
      </c>
      <c r="B23039" s="73" t="s">
        <v>58700</v>
      </c>
      <c r="C23039" s="74" t="s">
        <v>8</v>
      </c>
      <c r="D23039" s="122">
        <v>26.66</v>
      </c>
    </row>
    <row r="23040" spans="1:4">
      <c r="A23040" s="72" t="s">
        <v>58701</v>
      </c>
      <c r="B23040" s="73" t="s">
        <v>58702</v>
      </c>
      <c r="C23040" s="74" t="s">
        <v>8</v>
      </c>
      <c r="D23040" s="122">
        <v>29.32</v>
      </c>
    </row>
    <row r="23041" spans="1:4">
      <c r="A23041" s="72" t="s">
        <v>58703</v>
      </c>
      <c r="B23041" s="73" t="s">
        <v>58704</v>
      </c>
      <c r="C23041" s="74" t="s">
        <v>8</v>
      </c>
      <c r="D23041" s="122">
        <v>32.26</v>
      </c>
    </row>
    <row r="23042" spans="1:4">
      <c r="A23042" s="72" t="s">
        <v>58705</v>
      </c>
      <c r="B23042" s="73" t="s">
        <v>58706</v>
      </c>
      <c r="C23042" s="74" t="s">
        <v>8</v>
      </c>
      <c r="D23042" s="122">
        <v>35.479999999999997</v>
      </c>
    </row>
    <row r="23043" spans="1:4">
      <c r="A23043" s="72" t="s">
        <v>58707</v>
      </c>
      <c r="B23043" s="73" t="s">
        <v>58708</v>
      </c>
      <c r="C23043" s="74" t="s">
        <v>8</v>
      </c>
      <c r="D23043" s="122">
        <v>39.020000000000003</v>
      </c>
    </row>
    <row r="23044" spans="1:4">
      <c r="A23044" s="72" t="s">
        <v>58709</v>
      </c>
      <c r="B23044" s="73" t="s">
        <v>58710</v>
      </c>
      <c r="C23044" s="74" t="s">
        <v>8</v>
      </c>
      <c r="D23044" s="122">
        <v>42.93</v>
      </c>
    </row>
    <row r="23045" spans="1:4">
      <c r="A23045" s="72" t="s">
        <v>58711</v>
      </c>
      <c r="B23045" s="73" t="s">
        <v>58712</v>
      </c>
      <c r="C23045" s="74" t="s">
        <v>8</v>
      </c>
      <c r="D23045" s="122">
        <v>47.23</v>
      </c>
    </row>
    <row r="23046" spans="1:4">
      <c r="A23046" s="72" t="s">
        <v>58713</v>
      </c>
      <c r="B23046" s="73" t="s">
        <v>58714</v>
      </c>
      <c r="C23046" s="74" t="s">
        <v>8</v>
      </c>
      <c r="D23046" s="122">
        <v>51.94</v>
      </c>
    </row>
    <row r="23047" spans="1:4">
      <c r="A23047" s="72" t="s">
        <v>58715</v>
      </c>
      <c r="B23047" s="73" t="s">
        <v>58716</v>
      </c>
      <c r="C23047" s="74" t="s">
        <v>8</v>
      </c>
      <c r="D23047" s="122">
        <v>57.14</v>
      </c>
    </row>
    <row r="23048" spans="1:4">
      <c r="A23048" s="72" t="s">
        <v>58717</v>
      </c>
      <c r="B23048" s="73" t="s">
        <v>58718</v>
      </c>
      <c r="C23048" s="74" t="s">
        <v>8</v>
      </c>
      <c r="D23048" s="122">
        <v>138.25</v>
      </c>
    </row>
    <row r="23049" spans="1:4">
      <c r="A23049" s="72" t="s">
        <v>58719</v>
      </c>
      <c r="B23049" s="73" t="s">
        <v>58720</v>
      </c>
      <c r="C23049" s="74" t="s">
        <v>8</v>
      </c>
      <c r="D23049" s="122">
        <v>153.61000000000001</v>
      </c>
    </row>
    <row r="23050" spans="1:4">
      <c r="A23050" s="72" t="s">
        <v>58721</v>
      </c>
      <c r="B23050" s="73" t="s">
        <v>58722</v>
      </c>
      <c r="C23050" s="74" t="s">
        <v>8</v>
      </c>
      <c r="D23050" s="122">
        <v>170.69</v>
      </c>
    </row>
    <row r="23051" spans="1:4">
      <c r="A23051" s="72" t="s">
        <v>58723</v>
      </c>
      <c r="B23051" s="73" t="s">
        <v>58724</v>
      </c>
      <c r="C23051" s="74" t="s">
        <v>8</v>
      </c>
      <c r="D23051" s="122">
        <v>189.64</v>
      </c>
    </row>
    <row r="23052" spans="1:4">
      <c r="A23052" s="72" t="s">
        <v>58725</v>
      </c>
      <c r="B23052" s="73" t="s">
        <v>58726</v>
      </c>
      <c r="C23052" s="74" t="s">
        <v>8</v>
      </c>
      <c r="D23052" s="122">
        <v>210.72</v>
      </c>
    </row>
    <row r="23053" spans="1:4">
      <c r="A23053" s="72" t="s">
        <v>58727</v>
      </c>
      <c r="B23053" s="73" t="s">
        <v>58728</v>
      </c>
      <c r="C23053" s="74" t="s">
        <v>8</v>
      </c>
      <c r="D23053" s="122">
        <v>234.13</v>
      </c>
    </row>
    <row r="23054" spans="1:4">
      <c r="A23054" s="72" t="s">
        <v>58729</v>
      </c>
      <c r="B23054" s="73" t="s">
        <v>58730</v>
      </c>
      <c r="C23054" s="74" t="s">
        <v>8</v>
      </c>
      <c r="D23054" s="122">
        <v>260.14999999999998</v>
      </c>
    </row>
    <row r="23055" spans="1:4">
      <c r="A23055" s="72" t="s">
        <v>58731</v>
      </c>
      <c r="B23055" s="73" t="s">
        <v>58732</v>
      </c>
      <c r="C23055" s="74" t="s">
        <v>8</v>
      </c>
      <c r="D23055" s="122">
        <v>289.05</v>
      </c>
    </row>
    <row r="23056" spans="1:4">
      <c r="A23056" s="72" t="s">
        <v>58733</v>
      </c>
      <c r="B23056" s="73" t="s">
        <v>58734</v>
      </c>
      <c r="C23056" s="74" t="s">
        <v>8</v>
      </c>
      <c r="D23056" s="122">
        <v>321.16000000000003</v>
      </c>
    </row>
    <row r="23057" spans="1:4">
      <c r="A23057" s="72" t="s">
        <v>58735</v>
      </c>
      <c r="B23057" s="73" t="s">
        <v>58736</v>
      </c>
      <c r="C23057" s="74" t="s">
        <v>8</v>
      </c>
      <c r="D23057" s="122">
        <v>356.85</v>
      </c>
    </row>
    <row r="23058" spans="1:4">
      <c r="A23058" s="72" t="s">
        <v>58737</v>
      </c>
      <c r="B23058" s="73" t="s">
        <v>58738</v>
      </c>
      <c r="C23058" s="74" t="s">
        <v>8</v>
      </c>
      <c r="D23058" s="122">
        <v>396.5</v>
      </c>
    </row>
    <row r="23059" spans="1:4">
      <c r="A23059" s="72" t="s">
        <v>58739</v>
      </c>
      <c r="B23059" s="73" t="s">
        <v>58740</v>
      </c>
      <c r="C23059" s="74" t="s">
        <v>8</v>
      </c>
      <c r="D23059" s="122">
        <v>440.55</v>
      </c>
    </row>
    <row r="23060" spans="1:4">
      <c r="A23060" s="72" t="s">
        <v>58741</v>
      </c>
      <c r="B23060" s="73" t="s">
        <v>58742</v>
      </c>
      <c r="C23060" s="74" t="s">
        <v>8</v>
      </c>
      <c r="D23060" s="122">
        <v>489.51</v>
      </c>
    </row>
    <row r="23061" spans="1:4">
      <c r="A23061" s="72" t="s">
        <v>58743</v>
      </c>
      <c r="B23061" s="73" t="s">
        <v>58744</v>
      </c>
      <c r="C23061" s="74" t="s">
        <v>8</v>
      </c>
      <c r="D23061" s="122">
        <v>543.9</v>
      </c>
    </row>
    <row r="23062" spans="1:4">
      <c r="A23062" s="72" t="s">
        <v>58745</v>
      </c>
      <c r="B23062" s="73" t="s">
        <v>58746</v>
      </c>
      <c r="C23062" s="74" t="s">
        <v>8</v>
      </c>
      <c r="D23062" s="122">
        <v>604.33000000000004</v>
      </c>
    </row>
    <row r="23063" spans="1:4">
      <c r="A23063" s="72" t="s">
        <v>58747</v>
      </c>
      <c r="B23063" s="73" t="s">
        <v>58748</v>
      </c>
      <c r="C23063" s="74" t="s">
        <v>8</v>
      </c>
      <c r="D23063" s="122">
        <v>671.48</v>
      </c>
    </row>
    <row r="23064" spans="1:4">
      <c r="A23064" s="72" t="s">
        <v>58749</v>
      </c>
      <c r="B23064" s="73" t="s">
        <v>58750</v>
      </c>
      <c r="C23064" s="74" t="s">
        <v>8</v>
      </c>
      <c r="D23064" s="122">
        <v>746.09</v>
      </c>
    </row>
    <row r="23065" spans="1:4">
      <c r="A23065" s="72" t="s">
        <v>58751</v>
      </c>
      <c r="B23065" s="73" t="s">
        <v>58752</v>
      </c>
      <c r="C23065" s="74" t="s">
        <v>8</v>
      </c>
      <c r="D23065" s="122">
        <v>828.98</v>
      </c>
    </row>
    <row r="23066" spans="1:4">
      <c r="A23066" s="72" t="s">
        <v>58753</v>
      </c>
      <c r="B23066" s="73" t="s">
        <v>58754</v>
      </c>
      <c r="C23066" s="74" t="s">
        <v>8</v>
      </c>
      <c r="D23066" s="122">
        <v>921.1</v>
      </c>
    </row>
    <row r="23067" spans="1:4">
      <c r="A23067" s="72" t="s">
        <v>58755</v>
      </c>
      <c r="B23067" s="73" t="s">
        <v>58756</v>
      </c>
      <c r="C23067" s="74" t="s">
        <v>8</v>
      </c>
      <c r="D23067" s="122">
        <v>1023.43</v>
      </c>
    </row>
    <row r="23068" spans="1:4">
      <c r="A23068" s="72" t="s">
        <v>58757</v>
      </c>
      <c r="B23068" s="73" t="s">
        <v>58758</v>
      </c>
      <c r="C23068" s="74" t="s">
        <v>8</v>
      </c>
      <c r="D23068" s="122">
        <v>1137.1500000000001</v>
      </c>
    </row>
    <row r="23069" spans="1:4">
      <c r="A23069" s="72" t="s">
        <v>58759</v>
      </c>
      <c r="B23069" s="73" t="s">
        <v>58760</v>
      </c>
      <c r="C23069" s="74" t="s">
        <v>8</v>
      </c>
      <c r="D23069" s="122">
        <v>1263.51</v>
      </c>
    </row>
    <row r="23070" spans="1:4">
      <c r="A23070" s="72" t="s">
        <v>58761</v>
      </c>
      <c r="B23070" s="73" t="s">
        <v>58762</v>
      </c>
      <c r="C23070" s="74" t="s">
        <v>8</v>
      </c>
      <c r="D23070" s="122">
        <v>1403.89</v>
      </c>
    </row>
    <row r="23071" spans="1:4">
      <c r="A23071" s="72" t="s">
        <v>58763</v>
      </c>
      <c r="B23071" s="73" t="s">
        <v>58764</v>
      </c>
      <c r="C23071" s="74" t="s">
        <v>8</v>
      </c>
      <c r="D23071" s="122">
        <v>1544.29</v>
      </c>
    </row>
    <row r="23072" spans="1:4">
      <c r="A23072" s="72" t="s">
        <v>58765</v>
      </c>
      <c r="B23072" s="73" t="s">
        <v>80345</v>
      </c>
      <c r="C23072" s="74" t="s">
        <v>8</v>
      </c>
      <c r="D23072" s="122">
        <v>1643.73</v>
      </c>
    </row>
    <row r="23073" spans="1:4">
      <c r="A23073" s="72" t="s">
        <v>58766</v>
      </c>
      <c r="B23073" s="73" t="s">
        <v>80346</v>
      </c>
      <c r="C23073" s="74" t="s">
        <v>8</v>
      </c>
      <c r="D23073" s="122">
        <v>1643.73</v>
      </c>
    </row>
    <row r="23074" spans="1:4">
      <c r="A23074" s="72" t="s">
        <v>58767</v>
      </c>
      <c r="B23074" s="73" t="s">
        <v>80347</v>
      </c>
      <c r="C23074" s="74" t="s">
        <v>8</v>
      </c>
      <c r="D23074" s="122">
        <v>2512.5700000000002</v>
      </c>
    </row>
    <row r="23075" spans="1:4">
      <c r="A23075" s="72" t="s">
        <v>58768</v>
      </c>
      <c r="B23075" s="73" t="s">
        <v>80348</v>
      </c>
      <c r="C23075" s="74" t="s">
        <v>8</v>
      </c>
      <c r="D23075" s="122">
        <v>2848.01</v>
      </c>
    </row>
    <row r="23076" spans="1:4">
      <c r="A23076" s="72" t="s">
        <v>58769</v>
      </c>
      <c r="B23076" s="73" t="s">
        <v>80349</v>
      </c>
      <c r="C23076" s="74" t="s">
        <v>8</v>
      </c>
      <c r="D23076" s="122">
        <v>2804.41</v>
      </c>
    </row>
    <row r="23077" spans="1:4">
      <c r="A23077" s="118" t="s">
        <v>80350</v>
      </c>
      <c r="B23077" s="119" t="s">
        <v>80351</v>
      </c>
      <c r="C23077" s="120"/>
      <c r="D23077" s="121"/>
    </row>
    <row r="23078" spans="1:4">
      <c r="A23078" s="72" t="s">
        <v>58770</v>
      </c>
      <c r="B23078" s="73" t="s">
        <v>58771</v>
      </c>
      <c r="C23078" s="74" t="s">
        <v>8</v>
      </c>
      <c r="D23078" s="122">
        <v>6.31</v>
      </c>
    </row>
    <row r="23079" spans="1:4">
      <c r="A23079" s="72" t="s">
        <v>58772</v>
      </c>
      <c r="B23079" s="73" t="s">
        <v>58773</v>
      </c>
      <c r="C23079" s="74" t="s">
        <v>8</v>
      </c>
      <c r="D23079" s="122">
        <v>10.5</v>
      </c>
    </row>
    <row r="23080" spans="1:4">
      <c r="A23080" s="118" t="s">
        <v>80352</v>
      </c>
      <c r="B23080" s="119" t="s">
        <v>80353</v>
      </c>
      <c r="C23080" s="120"/>
      <c r="D23080" s="121"/>
    </row>
    <row r="23081" spans="1:4">
      <c r="A23081" s="72" t="s">
        <v>58774</v>
      </c>
      <c r="B23081" s="73" t="s">
        <v>58775</v>
      </c>
      <c r="C23081" s="74" t="s">
        <v>13091</v>
      </c>
      <c r="D23081" s="122">
        <v>30.82</v>
      </c>
    </row>
    <row r="23082" spans="1:4">
      <c r="A23082" s="118" t="s">
        <v>80354</v>
      </c>
      <c r="B23082" s="119" t="s">
        <v>80355</v>
      </c>
      <c r="C23082" s="120"/>
      <c r="D23082" s="121"/>
    </row>
    <row r="23083" spans="1:4">
      <c r="A23083" s="72" t="s">
        <v>58776</v>
      </c>
      <c r="B23083" s="73" t="s">
        <v>58777</v>
      </c>
      <c r="C23083" s="74" t="s">
        <v>8</v>
      </c>
      <c r="D23083" s="122">
        <v>3.36</v>
      </c>
    </row>
    <row r="23084" spans="1:4">
      <c r="A23084" s="72" t="s">
        <v>58778</v>
      </c>
      <c r="B23084" s="73" t="s">
        <v>80356</v>
      </c>
      <c r="C23084" s="74" t="s">
        <v>8</v>
      </c>
      <c r="D23084" s="122">
        <v>1.7</v>
      </c>
    </row>
    <row r="23085" spans="1:4">
      <c r="A23085" s="72" t="s">
        <v>58779</v>
      </c>
      <c r="B23085" s="73" t="s">
        <v>80357</v>
      </c>
      <c r="C23085" s="74" t="s">
        <v>8</v>
      </c>
      <c r="D23085" s="122">
        <v>1.7</v>
      </c>
    </row>
    <row r="23086" spans="1:4">
      <c r="A23086" s="72" t="s">
        <v>58780</v>
      </c>
      <c r="B23086" s="73" t="s">
        <v>80358</v>
      </c>
      <c r="C23086" s="74" t="s">
        <v>8</v>
      </c>
      <c r="D23086" s="122">
        <v>1.91</v>
      </c>
    </row>
    <row r="23087" spans="1:4">
      <c r="A23087" s="72" t="s">
        <v>58781</v>
      </c>
      <c r="B23087" s="73" t="s">
        <v>80359</v>
      </c>
      <c r="C23087" s="74" t="s">
        <v>8</v>
      </c>
      <c r="D23087" s="122">
        <v>2.33</v>
      </c>
    </row>
    <row r="23088" spans="1:4">
      <c r="A23088" s="72" t="s">
        <v>58782</v>
      </c>
      <c r="B23088" s="73" t="s">
        <v>80360</v>
      </c>
      <c r="C23088" s="74" t="s">
        <v>8</v>
      </c>
      <c r="D23088" s="122">
        <v>4.3</v>
      </c>
    </row>
    <row r="23089" spans="1:4">
      <c r="A23089" s="72" t="s">
        <v>58783</v>
      </c>
      <c r="B23089" s="73" t="s">
        <v>80361</v>
      </c>
      <c r="C23089" s="74" t="s">
        <v>8</v>
      </c>
      <c r="D23089" s="122">
        <v>4.6100000000000003</v>
      </c>
    </row>
    <row r="23090" spans="1:4">
      <c r="A23090" s="72" t="s">
        <v>58784</v>
      </c>
      <c r="B23090" s="73" t="s">
        <v>80362</v>
      </c>
      <c r="C23090" s="74" t="s">
        <v>8</v>
      </c>
      <c r="D23090" s="122">
        <v>4.8</v>
      </c>
    </row>
    <row r="23091" spans="1:4">
      <c r="A23091" s="72" t="s">
        <v>58785</v>
      </c>
      <c r="B23091" s="73" t="s">
        <v>80363</v>
      </c>
      <c r="C23091" s="74" t="s">
        <v>8</v>
      </c>
      <c r="D23091" s="122">
        <v>6.2</v>
      </c>
    </row>
    <row r="23092" spans="1:4" ht="21.6">
      <c r="A23092" s="72" t="s">
        <v>58786</v>
      </c>
      <c r="B23092" s="73" t="s">
        <v>80364</v>
      </c>
      <c r="C23092" s="74" t="s">
        <v>8</v>
      </c>
      <c r="D23092" s="122">
        <v>10.79</v>
      </c>
    </row>
    <row r="23093" spans="1:4" ht="21.6">
      <c r="A23093" s="72" t="s">
        <v>58787</v>
      </c>
      <c r="B23093" s="73" t="s">
        <v>80365</v>
      </c>
      <c r="C23093" s="74" t="s">
        <v>8</v>
      </c>
      <c r="D23093" s="122">
        <v>11.97</v>
      </c>
    </row>
    <row r="23094" spans="1:4" ht="21.6">
      <c r="A23094" s="72" t="s">
        <v>58788</v>
      </c>
      <c r="B23094" s="73" t="s">
        <v>80366</v>
      </c>
      <c r="C23094" s="74" t="s">
        <v>8</v>
      </c>
      <c r="D23094" s="122">
        <v>11.34</v>
      </c>
    </row>
    <row r="23095" spans="1:4" ht="21.6">
      <c r="A23095" s="72" t="s">
        <v>58789</v>
      </c>
      <c r="B23095" s="73" t="s">
        <v>80367</v>
      </c>
      <c r="C23095" s="74" t="s">
        <v>8</v>
      </c>
      <c r="D23095" s="122">
        <v>12.59</v>
      </c>
    </row>
    <row r="23096" spans="1:4" ht="21.6">
      <c r="A23096" s="72" t="s">
        <v>58790</v>
      </c>
      <c r="B23096" s="73" t="s">
        <v>80368</v>
      </c>
      <c r="C23096" s="74" t="s">
        <v>8</v>
      </c>
      <c r="D23096" s="122">
        <v>11.9</v>
      </c>
    </row>
    <row r="23097" spans="1:4" ht="21.6">
      <c r="A23097" s="72" t="s">
        <v>58791</v>
      </c>
      <c r="B23097" s="73" t="s">
        <v>80369</v>
      </c>
      <c r="C23097" s="74" t="s">
        <v>8</v>
      </c>
      <c r="D23097" s="122">
        <v>13.22</v>
      </c>
    </row>
    <row r="23098" spans="1:4" ht="21.6">
      <c r="A23098" s="72" t="s">
        <v>58792</v>
      </c>
      <c r="B23098" s="73" t="s">
        <v>80370</v>
      </c>
      <c r="C23098" s="74" t="s">
        <v>8</v>
      </c>
      <c r="D23098" s="122">
        <v>12.49</v>
      </c>
    </row>
    <row r="23099" spans="1:4" ht="21.6">
      <c r="A23099" s="72" t="s">
        <v>58793</v>
      </c>
      <c r="B23099" s="73" t="s">
        <v>80371</v>
      </c>
      <c r="C23099" s="74" t="s">
        <v>8</v>
      </c>
      <c r="D23099" s="122">
        <v>13.87</v>
      </c>
    </row>
    <row r="23100" spans="1:4" ht="21.6">
      <c r="A23100" s="72" t="s">
        <v>58794</v>
      </c>
      <c r="B23100" s="73" t="s">
        <v>80372</v>
      </c>
      <c r="C23100" s="74" t="s">
        <v>8</v>
      </c>
      <c r="D23100" s="122">
        <v>13.11</v>
      </c>
    </row>
    <row r="23101" spans="1:4" ht="21.6">
      <c r="A23101" s="72" t="s">
        <v>58795</v>
      </c>
      <c r="B23101" s="73" t="s">
        <v>80373</v>
      </c>
      <c r="C23101" s="74" t="s">
        <v>8</v>
      </c>
      <c r="D23101" s="122">
        <v>14.57</v>
      </c>
    </row>
    <row r="23102" spans="1:4" ht="21.6">
      <c r="A23102" s="72" t="s">
        <v>58796</v>
      </c>
      <c r="B23102" s="73" t="s">
        <v>80374</v>
      </c>
      <c r="C23102" s="74" t="s">
        <v>8</v>
      </c>
      <c r="D23102" s="122">
        <v>13.78</v>
      </c>
    </row>
    <row r="23103" spans="1:4" ht="21.6">
      <c r="A23103" s="72" t="s">
        <v>58797</v>
      </c>
      <c r="B23103" s="73" t="s">
        <v>80375</v>
      </c>
      <c r="C23103" s="74" t="s">
        <v>8</v>
      </c>
      <c r="D23103" s="122">
        <v>15.29</v>
      </c>
    </row>
    <row r="23104" spans="1:4">
      <c r="A23104" s="118" t="s">
        <v>80376</v>
      </c>
      <c r="B23104" s="119" t="s">
        <v>80377</v>
      </c>
      <c r="C23104" s="120"/>
      <c r="D23104" s="121"/>
    </row>
    <row r="23105" spans="1:4">
      <c r="A23105" s="72" t="s">
        <v>58798</v>
      </c>
      <c r="B23105" s="73" t="s">
        <v>58799</v>
      </c>
      <c r="C23105" s="74" t="s">
        <v>8</v>
      </c>
      <c r="D23105" s="122">
        <v>3.02</v>
      </c>
    </row>
    <row r="23106" spans="1:4">
      <c r="A23106" s="118" t="s">
        <v>80378</v>
      </c>
      <c r="B23106" s="119" t="s">
        <v>80379</v>
      </c>
      <c r="C23106" s="120"/>
      <c r="D23106" s="121"/>
    </row>
    <row r="23107" spans="1:4">
      <c r="A23107" s="72" t="s">
        <v>58800</v>
      </c>
      <c r="B23107" s="73" t="s">
        <v>80380</v>
      </c>
      <c r="C23107" s="74" t="s">
        <v>8</v>
      </c>
      <c r="D23107" s="122">
        <v>18.54</v>
      </c>
    </row>
    <row r="23108" spans="1:4">
      <c r="A23108" s="72" t="s">
        <v>58801</v>
      </c>
      <c r="B23108" s="73" t="s">
        <v>80381</v>
      </c>
      <c r="C23108" s="74" t="s">
        <v>8</v>
      </c>
      <c r="D23108" s="122">
        <v>19.52</v>
      </c>
    </row>
    <row r="23109" spans="1:4">
      <c r="A23109" s="72" t="s">
        <v>58802</v>
      </c>
      <c r="B23109" s="73" t="s">
        <v>80382</v>
      </c>
      <c r="C23109" s="74" t="s">
        <v>8</v>
      </c>
      <c r="D23109" s="122">
        <v>20.54</v>
      </c>
    </row>
    <row r="23110" spans="1:4">
      <c r="A23110" s="72" t="s">
        <v>58803</v>
      </c>
      <c r="B23110" s="73" t="s">
        <v>80383</v>
      </c>
      <c r="C23110" s="74" t="s">
        <v>8</v>
      </c>
      <c r="D23110" s="122">
        <v>21.62</v>
      </c>
    </row>
    <row r="23111" spans="1:4">
      <c r="A23111" s="72" t="s">
        <v>58804</v>
      </c>
      <c r="B23111" s="73" t="s">
        <v>80384</v>
      </c>
      <c r="C23111" s="74" t="s">
        <v>8</v>
      </c>
      <c r="D23111" s="122">
        <v>22.76</v>
      </c>
    </row>
    <row r="23112" spans="1:4">
      <c r="A23112" s="72" t="s">
        <v>58805</v>
      </c>
      <c r="B23112" s="73" t="s">
        <v>80385</v>
      </c>
      <c r="C23112" s="74" t="s">
        <v>8</v>
      </c>
      <c r="D23112" s="122">
        <v>23.96</v>
      </c>
    </row>
    <row r="23113" spans="1:4">
      <c r="A23113" s="72" t="s">
        <v>58806</v>
      </c>
      <c r="B23113" s="73" t="s">
        <v>80386</v>
      </c>
      <c r="C23113" s="74" t="s">
        <v>13109</v>
      </c>
      <c r="D23113" s="122">
        <v>45.56</v>
      </c>
    </row>
    <row r="23114" spans="1:4">
      <c r="A23114" s="118" t="s">
        <v>80387</v>
      </c>
      <c r="B23114" s="119" t="s">
        <v>80388</v>
      </c>
      <c r="C23114" s="120"/>
      <c r="D23114" s="121"/>
    </row>
    <row r="23115" spans="1:4">
      <c r="A23115" s="72" t="s">
        <v>58807</v>
      </c>
      <c r="B23115" s="73" t="s">
        <v>58808</v>
      </c>
      <c r="C23115" s="74" t="s">
        <v>8</v>
      </c>
      <c r="D23115" s="122">
        <v>10.06</v>
      </c>
    </row>
    <row r="23116" spans="1:4">
      <c r="A23116" s="72" t="s">
        <v>58809</v>
      </c>
      <c r="B23116" s="73" t="s">
        <v>58810</v>
      </c>
      <c r="C23116" s="74" t="s">
        <v>8</v>
      </c>
      <c r="D23116" s="122">
        <v>31.87</v>
      </c>
    </row>
    <row r="23117" spans="1:4">
      <c r="A23117" s="72" t="s">
        <v>58811</v>
      </c>
      <c r="B23117" s="73" t="s">
        <v>58812</v>
      </c>
      <c r="C23117" s="74" t="s">
        <v>8</v>
      </c>
      <c r="D23117" s="122">
        <v>3.87</v>
      </c>
    </row>
    <row r="23118" spans="1:4">
      <c r="A23118" s="72" t="s">
        <v>58813</v>
      </c>
      <c r="B23118" s="73" t="s">
        <v>58814</v>
      </c>
      <c r="C23118" s="74" t="s">
        <v>8</v>
      </c>
      <c r="D23118" s="122">
        <v>6.94</v>
      </c>
    </row>
    <row r="23119" spans="1:4">
      <c r="A23119" s="72" t="s">
        <v>58815</v>
      </c>
      <c r="B23119" s="73" t="s">
        <v>80389</v>
      </c>
      <c r="C23119" s="74" t="s">
        <v>8</v>
      </c>
      <c r="D23119" s="122">
        <v>225.79</v>
      </c>
    </row>
    <row r="23120" spans="1:4">
      <c r="A23120" s="72" t="s">
        <v>58816</v>
      </c>
      <c r="B23120" s="73" t="s">
        <v>80390</v>
      </c>
      <c r="C23120" s="74" t="s">
        <v>8</v>
      </c>
      <c r="D23120" s="122">
        <v>225.79</v>
      </c>
    </row>
    <row r="23121" spans="1:4">
      <c r="A23121" s="118" t="s">
        <v>80391</v>
      </c>
      <c r="B23121" s="119" t="s">
        <v>80392</v>
      </c>
      <c r="C23121" s="120"/>
      <c r="D23121" s="121"/>
    </row>
    <row r="23122" spans="1:4">
      <c r="A23122" s="72" t="s">
        <v>58817</v>
      </c>
      <c r="B23122" s="73" t="s">
        <v>80393</v>
      </c>
      <c r="C23122" s="74" t="s">
        <v>8</v>
      </c>
      <c r="D23122" s="122">
        <v>25.15</v>
      </c>
    </row>
    <row r="23123" spans="1:4">
      <c r="A23123" s="72" t="s">
        <v>58818</v>
      </c>
      <c r="B23123" s="73" t="s">
        <v>80394</v>
      </c>
      <c r="C23123" s="74" t="s">
        <v>8</v>
      </c>
      <c r="D23123" s="122">
        <v>45.27</v>
      </c>
    </row>
    <row r="23124" spans="1:4">
      <c r="A23124" s="72" t="s">
        <v>58819</v>
      </c>
      <c r="B23124" s="73" t="s">
        <v>80395</v>
      </c>
      <c r="C23124" s="74" t="s">
        <v>8</v>
      </c>
      <c r="D23124" s="122">
        <v>76.239999999999995</v>
      </c>
    </row>
    <row r="23125" spans="1:4">
      <c r="A23125" s="72" t="s">
        <v>58820</v>
      </c>
      <c r="B23125" s="73" t="s">
        <v>80396</v>
      </c>
      <c r="C23125" s="74" t="s">
        <v>8</v>
      </c>
      <c r="D23125" s="122">
        <v>95.3</v>
      </c>
    </row>
    <row r="23126" spans="1:4">
      <c r="A23126" s="72" t="s">
        <v>58821</v>
      </c>
      <c r="B23126" s="73" t="s">
        <v>80397</v>
      </c>
      <c r="C23126" s="74" t="s">
        <v>8</v>
      </c>
      <c r="D23126" s="122">
        <v>91.49</v>
      </c>
    </row>
    <row r="23127" spans="1:4">
      <c r="A23127" s="72" t="s">
        <v>58822</v>
      </c>
      <c r="B23127" s="73" t="s">
        <v>80398</v>
      </c>
      <c r="C23127" s="74" t="s">
        <v>8</v>
      </c>
      <c r="D23127" s="122">
        <v>114.36</v>
      </c>
    </row>
    <row r="23128" spans="1:4">
      <c r="A23128" s="72" t="s">
        <v>58823</v>
      </c>
      <c r="B23128" s="73" t="s">
        <v>80399</v>
      </c>
      <c r="C23128" s="74" t="s">
        <v>8</v>
      </c>
      <c r="D23128" s="122">
        <v>97.44</v>
      </c>
    </row>
    <row r="23129" spans="1:4">
      <c r="A23129" s="72" t="s">
        <v>58824</v>
      </c>
      <c r="B23129" s="73" t="s">
        <v>80400</v>
      </c>
      <c r="C23129" s="74" t="s">
        <v>8</v>
      </c>
      <c r="D23129" s="122">
        <v>4.82</v>
      </c>
    </row>
    <row r="23130" spans="1:4">
      <c r="A23130" s="72" t="s">
        <v>58825</v>
      </c>
      <c r="B23130" s="73" t="s">
        <v>80401</v>
      </c>
      <c r="C23130" s="74" t="s">
        <v>8</v>
      </c>
      <c r="D23130" s="122">
        <v>5.0599999999999996</v>
      </c>
    </row>
    <row r="23131" spans="1:4">
      <c r="A23131" s="118" t="s">
        <v>80402</v>
      </c>
      <c r="B23131" s="119" t="s">
        <v>80403</v>
      </c>
      <c r="C23131" s="120"/>
      <c r="D23131" s="121"/>
    </row>
    <row r="23132" spans="1:4">
      <c r="A23132" s="72" t="s">
        <v>58826</v>
      </c>
      <c r="B23132" s="73" t="s">
        <v>80404</v>
      </c>
      <c r="C23132" s="74" t="s">
        <v>8</v>
      </c>
      <c r="D23132" s="122">
        <v>32.520000000000003</v>
      </c>
    </row>
    <row r="23133" spans="1:4">
      <c r="A23133" s="72" t="s">
        <v>58827</v>
      </c>
      <c r="B23133" s="73" t="s">
        <v>80405</v>
      </c>
      <c r="C23133" s="74" t="s">
        <v>8</v>
      </c>
      <c r="D23133" s="122">
        <v>39.020000000000003</v>
      </c>
    </row>
    <row r="23134" spans="1:4">
      <c r="A23134" s="118" t="s">
        <v>80406</v>
      </c>
      <c r="B23134" s="119" t="s">
        <v>80407</v>
      </c>
      <c r="C23134" s="120"/>
      <c r="D23134" s="121"/>
    </row>
    <row r="23135" spans="1:4">
      <c r="A23135" s="72" t="s">
        <v>58828</v>
      </c>
      <c r="B23135" s="73" t="s">
        <v>58829</v>
      </c>
      <c r="C23135" s="74" t="s">
        <v>8</v>
      </c>
      <c r="D23135" s="122">
        <v>0.94</v>
      </c>
    </row>
    <row r="23136" spans="1:4">
      <c r="A23136" s="72" t="s">
        <v>58830</v>
      </c>
      <c r="B23136" s="73" t="s">
        <v>58831</v>
      </c>
      <c r="C23136" s="74" t="s">
        <v>8</v>
      </c>
      <c r="D23136" s="122">
        <v>1.4</v>
      </c>
    </row>
    <row r="23137" spans="1:4">
      <c r="A23137" s="72" t="s">
        <v>58832</v>
      </c>
      <c r="B23137" s="73" t="s">
        <v>58833</v>
      </c>
      <c r="C23137" s="74" t="s">
        <v>8</v>
      </c>
      <c r="D23137" s="122">
        <v>1.77</v>
      </c>
    </row>
    <row r="23138" spans="1:4">
      <c r="A23138" s="72" t="s">
        <v>58834</v>
      </c>
      <c r="B23138" s="73" t="s">
        <v>58835</v>
      </c>
      <c r="C23138" s="74" t="s">
        <v>8</v>
      </c>
      <c r="D23138" s="122">
        <v>3.74</v>
      </c>
    </row>
    <row r="23139" spans="1:4">
      <c r="A23139" s="72" t="s">
        <v>58836</v>
      </c>
      <c r="B23139" s="73" t="s">
        <v>58837</v>
      </c>
      <c r="C23139" s="74" t="s">
        <v>8</v>
      </c>
      <c r="D23139" s="122">
        <v>6.02</v>
      </c>
    </row>
    <row r="23140" spans="1:4">
      <c r="A23140" s="72" t="s">
        <v>58838</v>
      </c>
      <c r="B23140" s="73" t="s">
        <v>58839</v>
      </c>
      <c r="C23140" s="74" t="s">
        <v>8</v>
      </c>
      <c r="D23140" s="122">
        <v>16.399999999999999</v>
      </c>
    </row>
    <row r="23141" spans="1:4">
      <c r="A23141" s="72" t="s">
        <v>58840</v>
      </c>
      <c r="B23141" s="73" t="s">
        <v>58841</v>
      </c>
      <c r="C23141" s="74" t="s">
        <v>8</v>
      </c>
      <c r="D23141" s="122">
        <v>20.010000000000002</v>
      </c>
    </row>
    <row r="23142" spans="1:4">
      <c r="A23142" s="72" t="s">
        <v>58842</v>
      </c>
      <c r="B23142" s="73" t="s">
        <v>58843</v>
      </c>
      <c r="C23142" s="74" t="s">
        <v>8</v>
      </c>
      <c r="D23142" s="122">
        <v>38.840000000000003</v>
      </c>
    </row>
    <row r="23143" spans="1:4">
      <c r="A23143" s="118" t="s">
        <v>80408</v>
      </c>
      <c r="B23143" s="119" t="s">
        <v>80409</v>
      </c>
      <c r="C23143" s="120"/>
      <c r="D23143" s="121"/>
    </row>
    <row r="23144" spans="1:4">
      <c r="A23144" s="72" t="s">
        <v>58844</v>
      </c>
      <c r="B23144" s="73" t="s">
        <v>58845</v>
      </c>
      <c r="C23144" s="74" t="s">
        <v>8</v>
      </c>
      <c r="D23144" s="122">
        <v>4.3899999999999997</v>
      </c>
    </row>
    <row r="23145" spans="1:4">
      <c r="A23145" s="72" t="s">
        <v>58846</v>
      </c>
      <c r="B23145" s="73" t="s">
        <v>58847</v>
      </c>
      <c r="C23145" s="74" t="s">
        <v>8</v>
      </c>
      <c r="D23145" s="122">
        <v>3.23</v>
      </c>
    </row>
    <row r="23146" spans="1:4">
      <c r="A23146" s="72" t="s">
        <v>58848</v>
      </c>
      <c r="B23146" s="73" t="s">
        <v>58849</v>
      </c>
      <c r="C23146" s="74" t="s">
        <v>8</v>
      </c>
      <c r="D23146" s="122">
        <v>4.29</v>
      </c>
    </row>
    <row r="23147" spans="1:4">
      <c r="A23147" s="72" t="s">
        <v>58850</v>
      </c>
      <c r="B23147" s="73" t="s">
        <v>58851</v>
      </c>
      <c r="C23147" s="74" t="s">
        <v>8</v>
      </c>
      <c r="D23147" s="122">
        <v>4.88</v>
      </c>
    </row>
    <row r="23148" spans="1:4">
      <c r="A23148" s="72" t="s">
        <v>58852</v>
      </c>
      <c r="B23148" s="73" t="s">
        <v>58853</v>
      </c>
      <c r="C23148" s="74" t="s">
        <v>8</v>
      </c>
      <c r="D23148" s="122">
        <v>2.73</v>
      </c>
    </row>
    <row r="23149" spans="1:4">
      <c r="A23149" s="72" t="s">
        <v>58854</v>
      </c>
      <c r="B23149" s="73" t="s">
        <v>58855</v>
      </c>
      <c r="C23149" s="74" t="s">
        <v>8</v>
      </c>
      <c r="D23149" s="122">
        <v>5.49</v>
      </c>
    </row>
    <row r="23150" spans="1:4">
      <c r="A23150" s="72" t="s">
        <v>58856</v>
      </c>
      <c r="B23150" s="73" t="s">
        <v>58857</v>
      </c>
      <c r="C23150" s="74" t="s">
        <v>8</v>
      </c>
      <c r="D23150" s="122">
        <v>4.6100000000000003</v>
      </c>
    </row>
    <row r="23151" spans="1:4">
      <c r="A23151" s="72" t="s">
        <v>58858</v>
      </c>
      <c r="B23151" s="73" t="s">
        <v>58859</v>
      </c>
      <c r="C23151" s="74" t="s">
        <v>8</v>
      </c>
      <c r="D23151" s="122">
        <v>3.38</v>
      </c>
    </row>
    <row r="23152" spans="1:4">
      <c r="A23152" s="72" t="s">
        <v>58860</v>
      </c>
      <c r="B23152" s="73" t="s">
        <v>58861</v>
      </c>
      <c r="C23152" s="74" t="s">
        <v>8</v>
      </c>
      <c r="D23152" s="122">
        <v>4.5</v>
      </c>
    </row>
    <row r="23153" spans="1:4">
      <c r="A23153" s="72" t="s">
        <v>58862</v>
      </c>
      <c r="B23153" s="73" t="s">
        <v>58863</v>
      </c>
      <c r="C23153" s="74" t="s">
        <v>8</v>
      </c>
      <c r="D23153" s="122">
        <v>5.12</v>
      </c>
    </row>
    <row r="23154" spans="1:4">
      <c r="A23154" s="72" t="s">
        <v>58864</v>
      </c>
      <c r="B23154" s="73" t="s">
        <v>58865</v>
      </c>
      <c r="C23154" s="74" t="s">
        <v>8</v>
      </c>
      <c r="D23154" s="122">
        <v>2.86</v>
      </c>
    </row>
    <row r="23155" spans="1:4">
      <c r="A23155" s="72" t="s">
        <v>58866</v>
      </c>
      <c r="B23155" s="73" t="s">
        <v>58867</v>
      </c>
      <c r="C23155" s="74" t="s">
        <v>8</v>
      </c>
      <c r="D23155" s="122">
        <v>5.78</v>
      </c>
    </row>
    <row r="23156" spans="1:4">
      <c r="A23156" s="72" t="s">
        <v>58868</v>
      </c>
      <c r="B23156" s="73" t="s">
        <v>58869</v>
      </c>
      <c r="C23156" s="74" t="s">
        <v>8</v>
      </c>
      <c r="D23156" s="122">
        <v>7.82</v>
      </c>
    </row>
    <row r="23157" spans="1:4">
      <c r="A23157" s="72" t="s">
        <v>58870</v>
      </c>
      <c r="B23157" s="73" t="s">
        <v>58871</v>
      </c>
      <c r="C23157" s="74" t="s">
        <v>8</v>
      </c>
      <c r="D23157" s="122">
        <v>6.37</v>
      </c>
    </row>
    <row r="23158" spans="1:4">
      <c r="A23158" s="72" t="s">
        <v>58872</v>
      </c>
      <c r="B23158" s="73" t="s">
        <v>58873</v>
      </c>
      <c r="C23158" s="74" t="s">
        <v>8</v>
      </c>
      <c r="D23158" s="122">
        <v>7.35</v>
      </c>
    </row>
    <row r="23159" spans="1:4">
      <c r="A23159" s="72" t="s">
        <v>58874</v>
      </c>
      <c r="B23159" s="73" t="s">
        <v>58875</v>
      </c>
      <c r="C23159" s="74" t="s">
        <v>8</v>
      </c>
      <c r="D23159" s="122">
        <v>10.34</v>
      </c>
    </row>
    <row r="23160" spans="1:4">
      <c r="A23160" s="72" t="s">
        <v>58876</v>
      </c>
      <c r="B23160" s="73" t="s">
        <v>58877</v>
      </c>
      <c r="C23160" s="74" t="s">
        <v>8</v>
      </c>
      <c r="D23160" s="122">
        <v>6.76</v>
      </c>
    </row>
    <row r="23161" spans="1:4">
      <c r="A23161" s="72" t="s">
        <v>58878</v>
      </c>
      <c r="B23161" s="73" t="s">
        <v>58879</v>
      </c>
      <c r="C23161" s="74" t="s">
        <v>8</v>
      </c>
      <c r="D23161" s="122">
        <v>10.4</v>
      </c>
    </row>
    <row r="23162" spans="1:4">
      <c r="A23162" s="72" t="s">
        <v>58880</v>
      </c>
      <c r="B23162" s="73" t="s">
        <v>58881</v>
      </c>
      <c r="C23162" s="74" t="s">
        <v>8</v>
      </c>
      <c r="D23162" s="122">
        <v>4.43</v>
      </c>
    </row>
    <row r="23163" spans="1:4">
      <c r="A23163" s="72" t="s">
        <v>58882</v>
      </c>
      <c r="B23163" s="73" t="s">
        <v>58883</v>
      </c>
      <c r="C23163" s="74" t="s">
        <v>8</v>
      </c>
      <c r="D23163" s="122">
        <v>4.03</v>
      </c>
    </row>
    <row r="23164" spans="1:4">
      <c r="A23164" s="72" t="s">
        <v>58884</v>
      </c>
      <c r="B23164" s="73" t="s">
        <v>58885</v>
      </c>
      <c r="C23164" s="74" t="s">
        <v>8</v>
      </c>
      <c r="D23164" s="122">
        <v>6.06</v>
      </c>
    </row>
    <row r="23165" spans="1:4">
      <c r="A23165" s="72" t="s">
        <v>58886</v>
      </c>
      <c r="B23165" s="73" t="s">
        <v>58887</v>
      </c>
      <c r="C23165" s="74" t="s">
        <v>8</v>
      </c>
      <c r="D23165" s="122">
        <v>7.78</v>
      </c>
    </row>
    <row r="23166" spans="1:4">
      <c r="A23166" s="72" t="s">
        <v>58888</v>
      </c>
      <c r="B23166" s="73" t="s">
        <v>58889</v>
      </c>
      <c r="C23166" s="74" t="s">
        <v>8</v>
      </c>
      <c r="D23166" s="122">
        <v>7.3</v>
      </c>
    </row>
    <row r="23167" spans="1:4">
      <c r="A23167" s="72" t="s">
        <v>58890</v>
      </c>
      <c r="B23167" s="73" t="s">
        <v>58891</v>
      </c>
      <c r="C23167" s="74" t="s">
        <v>8</v>
      </c>
      <c r="D23167" s="122">
        <v>10.4</v>
      </c>
    </row>
    <row r="23168" spans="1:4">
      <c r="A23168" s="72" t="s">
        <v>58892</v>
      </c>
      <c r="B23168" s="73" t="s">
        <v>58893</v>
      </c>
      <c r="C23168" s="74" t="s">
        <v>8</v>
      </c>
      <c r="D23168" s="122">
        <v>8.68</v>
      </c>
    </row>
    <row r="23169" spans="1:4">
      <c r="A23169" s="72" t="s">
        <v>58894</v>
      </c>
      <c r="B23169" s="73" t="s">
        <v>58895</v>
      </c>
      <c r="C23169" s="74" t="s">
        <v>8</v>
      </c>
      <c r="D23169" s="122">
        <v>7.08</v>
      </c>
    </row>
    <row r="23170" spans="1:4">
      <c r="A23170" s="72" t="s">
        <v>58896</v>
      </c>
      <c r="B23170" s="73" t="s">
        <v>58897</v>
      </c>
      <c r="C23170" s="74" t="s">
        <v>8</v>
      </c>
      <c r="D23170" s="122">
        <v>8.16</v>
      </c>
    </row>
    <row r="23171" spans="1:4">
      <c r="A23171" s="72" t="s">
        <v>58898</v>
      </c>
      <c r="B23171" s="73" t="s">
        <v>58899</v>
      </c>
      <c r="C23171" s="74" t="s">
        <v>8</v>
      </c>
      <c r="D23171" s="122">
        <v>11.49</v>
      </c>
    </row>
    <row r="23172" spans="1:4">
      <c r="A23172" s="72" t="s">
        <v>58900</v>
      </c>
      <c r="B23172" s="73" t="s">
        <v>58901</v>
      </c>
      <c r="C23172" s="74" t="s">
        <v>8</v>
      </c>
      <c r="D23172" s="122">
        <v>7.51</v>
      </c>
    </row>
    <row r="23173" spans="1:4">
      <c r="A23173" s="72" t="s">
        <v>58902</v>
      </c>
      <c r="B23173" s="73" t="s">
        <v>58903</v>
      </c>
      <c r="C23173" s="74" t="s">
        <v>8</v>
      </c>
      <c r="D23173" s="122">
        <v>11.55</v>
      </c>
    </row>
    <row r="23174" spans="1:4">
      <c r="A23174" s="72" t="s">
        <v>58904</v>
      </c>
      <c r="B23174" s="73" t="s">
        <v>58905</v>
      </c>
      <c r="C23174" s="74" t="s">
        <v>8</v>
      </c>
      <c r="D23174" s="122">
        <v>4.92</v>
      </c>
    </row>
    <row r="23175" spans="1:4">
      <c r="A23175" s="72" t="s">
        <v>58906</v>
      </c>
      <c r="B23175" s="73" t="s">
        <v>58907</v>
      </c>
      <c r="C23175" s="74" t="s">
        <v>8</v>
      </c>
      <c r="D23175" s="122">
        <v>4.47</v>
      </c>
    </row>
    <row r="23176" spans="1:4">
      <c r="A23176" s="72" t="s">
        <v>58908</v>
      </c>
      <c r="B23176" s="73" t="s">
        <v>58909</v>
      </c>
      <c r="C23176" s="74" t="s">
        <v>8</v>
      </c>
      <c r="D23176" s="122">
        <v>6.71</v>
      </c>
    </row>
    <row r="23177" spans="1:4">
      <c r="A23177" s="72" t="s">
        <v>58910</v>
      </c>
      <c r="B23177" s="73" t="s">
        <v>58911</v>
      </c>
      <c r="C23177" s="74" t="s">
        <v>8</v>
      </c>
      <c r="D23177" s="122">
        <v>8.64</v>
      </c>
    </row>
    <row r="23178" spans="1:4">
      <c r="A23178" s="72" t="s">
        <v>58912</v>
      </c>
      <c r="B23178" s="73" t="s">
        <v>58913</v>
      </c>
      <c r="C23178" s="74" t="s">
        <v>8</v>
      </c>
      <c r="D23178" s="122">
        <v>8.1</v>
      </c>
    </row>
    <row r="23179" spans="1:4">
      <c r="A23179" s="72" t="s">
        <v>58914</v>
      </c>
      <c r="B23179" s="73" t="s">
        <v>58915</v>
      </c>
      <c r="C23179" s="74" t="s">
        <v>8</v>
      </c>
      <c r="D23179" s="122">
        <v>11.55</v>
      </c>
    </row>
    <row r="23180" spans="1:4">
      <c r="A23180" s="72" t="s">
        <v>58916</v>
      </c>
      <c r="B23180" s="73" t="s">
        <v>58917</v>
      </c>
      <c r="C23180" s="74" t="s">
        <v>8</v>
      </c>
      <c r="D23180" s="122">
        <v>9.1199999999999992</v>
      </c>
    </row>
    <row r="23181" spans="1:4">
      <c r="A23181" s="72" t="s">
        <v>58918</v>
      </c>
      <c r="B23181" s="73" t="s">
        <v>58919</v>
      </c>
      <c r="C23181" s="74" t="s">
        <v>8</v>
      </c>
      <c r="D23181" s="122">
        <v>7.43</v>
      </c>
    </row>
    <row r="23182" spans="1:4">
      <c r="A23182" s="72" t="s">
        <v>58920</v>
      </c>
      <c r="B23182" s="73" t="s">
        <v>58921</v>
      </c>
      <c r="C23182" s="74" t="s">
        <v>8</v>
      </c>
      <c r="D23182" s="122">
        <v>8.56</v>
      </c>
    </row>
    <row r="23183" spans="1:4">
      <c r="A23183" s="72" t="s">
        <v>58922</v>
      </c>
      <c r="B23183" s="73" t="s">
        <v>58923</v>
      </c>
      <c r="C23183" s="74" t="s">
        <v>8</v>
      </c>
      <c r="D23183" s="122">
        <v>12.06</v>
      </c>
    </row>
    <row r="23184" spans="1:4">
      <c r="A23184" s="72" t="s">
        <v>58924</v>
      </c>
      <c r="B23184" s="73" t="s">
        <v>58925</v>
      </c>
      <c r="C23184" s="74" t="s">
        <v>8</v>
      </c>
      <c r="D23184" s="122">
        <v>7.89</v>
      </c>
    </row>
    <row r="23185" spans="1:4">
      <c r="A23185" s="72" t="s">
        <v>58926</v>
      </c>
      <c r="B23185" s="73" t="s">
        <v>58927</v>
      </c>
      <c r="C23185" s="74" t="s">
        <v>8</v>
      </c>
      <c r="D23185" s="122">
        <v>12.12</v>
      </c>
    </row>
    <row r="23186" spans="1:4">
      <c r="A23186" s="72" t="s">
        <v>58928</v>
      </c>
      <c r="B23186" s="73" t="s">
        <v>58929</v>
      </c>
      <c r="C23186" s="74" t="s">
        <v>8</v>
      </c>
      <c r="D23186" s="122">
        <v>5.16</v>
      </c>
    </row>
    <row r="23187" spans="1:4">
      <c r="A23187" s="72" t="s">
        <v>58930</v>
      </c>
      <c r="B23187" s="73" t="s">
        <v>58931</v>
      </c>
      <c r="C23187" s="74" t="s">
        <v>8</v>
      </c>
      <c r="D23187" s="122">
        <v>4.7</v>
      </c>
    </row>
    <row r="23188" spans="1:4">
      <c r="A23188" s="72" t="s">
        <v>58932</v>
      </c>
      <c r="B23188" s="73" t="s">
        <v>58933</v>
      </c>
      <c r="C23188" s="74" t="s">
        <v>8</v>
      </c>
      <c r="D23188" s="122">
        <v>7.05</v>
      </c>
    </row>
    <row r="23189" spans="1:4">
      <c r="A23189" s="72" t="s">
        <v>58934</v>
      </c>
      <c r="B23189" s="73" t="s">
        <v>58935</v>
      </c>
      <c r="C23189" s="74" t="s">
        <v>8</v>
      </c>
      <c r="D23189" s="122">
        <v>9.07</v>
      </c>
    </row>
    <row r="23190" spans="1:4">
      <c r="A23190" s="72" t="s">
        <v>58936</v>
      </c>
      <c r="B23190" s="73" t="s">
        <v>58937</v>
      </c>
      <c r="C23190" s="74" t="s">
        <v>8</v>
      </c>
      <c r="D23190" s="122">
        <v>8.51</v>
      </c>
    </row>
    <row r="23191" spans="1:4">
      <c r="A23191" s="72" t="s">
        <v>58938</v>
      </c>
      <c r="B23191" s="73" t="s">
        <v>58939</v>
      </c>
      <c r="C23191" s="74" t="s">
        <v>8</v>
      </c>
      <c r="D23191" s="122">
        <v>12.12</v>
      </c>
    </row>
    <row r="23192" spans="1:4">
      <c r="A23192" s="118" t="s">
        <v>80410</v>
      </c>
      <c r="B23192" s="119" t="s">
        <v>80411</v>
      </c>
      <c r="C23192" s="120"/>
      <c r="D23192" s="121"/>
    </row>
    <row r="23193" spans="1:4">
      <c r="A23193" s="72" t="s">
        <v>58940</v>
      </c>
      <c r="B23193" s="73" t="s">
        <v>58941</v>
      </c>
      <c r="C23193" s="74" t="s">
        <v>8</v>
      </c>
      <c r="D23193" s="122">
        <v>3.18</v>
      </c>
    </row>
    <row r="23194" spans="1:4">
      <c r="A23194" s="72" t="s">
        <v>58942</v>
      </c>
      <c r="B23194" s="73" t="s">
        <v>58943</v>
      </c>
      <c r="C23194" s="74" t="s">
        <v>8</v>
      </c>
      <c r="D23194" s="122">
        <v>3.18</v>
      </c>
    </row>
    <row r="23195" spans="1:4">
      <c r="A23195" s="72" t="s">
        <v>58944</v>
      </c>
      <c r="B23195" s="73" t="s">
        <v>58945</v>
      </c>
      <c r="C23195" s="74" t="s">
        <v>8</v>
      </c>
      <c r="D23195" s="122">
        <v>3.97</v>
      </c>
    </row>
    <row r="23196" spans="1:4">
      <c r="A23196" s="72" t="s">
        <v>58946</v>
      </c>
      <c r="B23196" s="73" t="s">
        <v>58947</v>
      </c>
      <c r="C23196" s="74" t="s">
        <v>8</v>
      </c>
      <c r="D23196" s="122">
        <v>3.97</v>
      </c>
    </row>
    <row r="23197" spans="1:4">
      <c r="A23197" s="72" t="s">
        <v>58948</v>
      </c>
      <c r="B23197" s="73" t="s">
        <v>58949</v>
      </c>
      <c r="C23197" s="74" t="s">
        <v>8</v>
      </c>
      <c r="D23197" s="122">
        <v>3.97</v>
      </c>
    </row>
    <row r="23198" spans="1:4">
      <c r="A23198" s="72" t="s">
        <v>58950</v>
      </c>
      <c r="B23198" s="73" t="s">
        <v>58951</v>
      </c>
      <c r="C23198" s="74" t="s">
        <v>8</v>
      </c>
      <c r="D23198" s="122">
        <v>3.97</v>
      </c>
    </row>
    <row r="23199" spans="1:4">
      <c r="A23199" s="72" t="s">
        <v>58952</v>
      </c>
      <c r="B23199" s="73" t="s">
        <v>58953</v>
      </c>
      <c r="C23199" s="74" t="s">
        <v>8</v>
      </c>
      <c r="D23199" s="122">
        <v>3.97</v>
      </c>
    </row>
    <row r="23200" spans="1:4">
      <c r="A23200" s="72" t="s">
        <v>58954</v>
      </c>
      <c r="B23200" s="73" t="s">
        <v>58955</v>
      </c>
      <c r="C23200" s="74" t="s">
        <v>8</v>
      </c>
      <c r="D23200" s="122">
        <v>3.97</v>
      </c>
    </row>
    <row r="23201" spans="1:4">
      <c r="A23201" s="72" t="s">
        <v>58956</v>
      </c>
      <c r="B23201" s="73" t="s">
        <v>58957</v>
      </c>
      <c r="C23201" s="74" t="s">
        <v>8</v>
      </c>
      <c r="D23201" s="122">
        <v>8.68</v>
      </c>
    </row>
    <row r="23202" spans="1:4">
      <c r="A23202" s="72" t="s">
        <v>58958</v>
      </c>
      <c r="B23202" s="73" t="s">
        <v>58959</v>
      </c>
      <c r="C23202" s="74" t="s">
        <v>8</v>
      </c>
      <c r="D23202" s="122">
        <v>8.68</v>
      </c>
    </row>
    <row r="23203" spans="1:4">
      <c r="A23203" s="72" t="s">
        <v>58960</v>
      </c>
      <c r="B23203" s="73" t="s">
        <v>58961</v>
      </c>
      <c r="C23203" s="74" t="s">
        <v>8</v>
      </c>
      <c r="D23203" s="122">
        <v>2.54</v>
      </c>
    </row>
    <row r="23204" spans="1:4">
      <c r="A23204" s="72" t="s">
        <v>58962</v>
      </c>
      <c r="B23204" s="73" t="s">
        <v>58963</v>
      </c>
      <c r="C23204" s="74" t="s">
        <v>8</v>
      </c>
      <c r="D23204" s="122">
        <v>2.54</v>
      </c>
    </row>
    <row r="23205" spans="1:4">
      <c r="A23205" s="72" t="s">
        <v>58964</v>
      </c>
      <c r="B23205" s="73" t="s">
        <v>58965</v>
      </c>
      <c r="C23205" s="74" t="s">
        <v>8</v>
      </c>
      <c r="D23205" s="122">
        <v>3.18</v>
      </c>
    </row>
    <row r="23206" spans="1:4">
      <c r="A23206" s="72" t="s">
        <v>58966</v>
      </c>
      <c r="B23206" s="73" t="s">
        <v>58967</v>
      </c>
      <c r="C23206" s="74" t="s">
        <v>8</v>
      </c>
      <c r="D23206" s="122">
        <v>3.18</v>
      </c>
    </row>
    <row r="23207" spans="1:4">
      <c r="A23207" s="72" t="s">
        <v>58968</v>
      </c>
      <c r="B23207" s="73" t="s">
        <v>58969</v>
      </c>
      <c r="C23207" s="74" t="s">
        <v>8</v>
      </c>
      <c r="D23207" s="122">
        <v>3.97</v>
      </c>
    </row>
    <row r="23208" spans="1:4">
      <c r="A23208" s="72" t="s">
        <v>58970</v>
      </c>
      <c r="B23208" s="73" t="s">
        <v>58971</v>
      </c>
      <c r="C23208" s="74" t="s">
        <v>8</v>
      </c>
      <c r="D23208" s="122">
        <v>3.97</v>
      </c>
    </row>
    <row r="23209" spans="1:4">
      <c r="A23209" s="72" t="s">
        <v>58972</v>
      </c>
      <c r="B23209" s="73" t="s">
        <v>58973</v>
      </c>
      <c r="C23209" s="74" t="s">
        <v>8</v>
      </c>
      <c r="D23209" s="122">
        <v>0.93</v>
      </c>
    </row>
    <row r="23210" spans="1:4">
      <c r="A23210" s="72" t="s">
        <v>58974</v>
      </c>
      <c r="B23210" s="73" t="s">
        <v>58975</v>
      </c>
      <c r="C23210" s="74" t="s">
        <v>8</v>
      </c>
      <c r="D23210" s="122">
        <v>0.93</v>
      </c>
    </row>
    <row r="23211" spans="1:4">
      <c r="A23211" s="72" t="s">
        <v>58976</v>
      </c>
      <c r="B23211" s="73" t="s">
        <v>58977</v>
      </c>
      <c r="C23211" s="74" t="s">
        <v>8</v>
      </c>
      <c r="D23211" s="122">
        <v>0.93</v>
      </c>
    </row>
    <row r="23212" spans="1:4">
      <c r="A23212" s="72" t="s">
        <v>58978</v>
      </c>
      <c r="B23212" s="73" t="s">
        <v>58979</v>
      </c>
      <c r="C23212" s="74" t="s">
        <v>8</v>
      </c>
      <c r="D23212" s="122">
        <v>0.93</v>
      </c>
    </row>
    <row r="23213" spans="1:4">
      <c r="A23213" s="72" t="s">
        <v>58980</v>
      </c>
      <c r="B23213" s="73" t="s">
        <v>58981</v>
      </c>
      <c r="C23213" s="74" t="s">
        <v>8</v>
      </c>
      <c r="D23213" s="122">
        <v>1.19</v>
      </c>
    </row>
    <row r="23214" spans="1:4">
      <c r="A23214" s="72" t="s">
        <v>58982</v>
      </c>
      <c r="B23214" s="73" t="s">
        <v>58983</v>
      </c>
      <c r="C23214" s="74" t="s">
        <v>8</v>
      </c>
      <c r="D23214" s="122">
        <v>1.19</v>
      </c>
    </row>
    <row r="23215" spans="1:4">
      <c r="A23215" s="72" t="s">
        <v>58984</v>
      </c>
      <c r="B23215" s="73" t="s">
        <v>58985</v>
      </c>
      <c r="C23215" s="74" t="s">
        <v>8</v>
      </c>
      <c r="D23215" s="122">
        <v>13.53</v>
      </c>
    </row>
    <row r="23216" spans="1:4">
      <c r="A23216" s="72" t="s">
        <v>58986</v>
      </c>
      <c r="B23216" s="73" t="s">
        <v>58987</v>
      </c>
      <c r="C23216" s="74" t="s">
        <v>8</v>
      </c>
      <c r="D23216" s="122">
        <v>18.190000000000001</v>
      </c>
    </row>
    <row r="23217" spans="1:4">
      <c r="A23217" s="72" t="s">
        <v>58988</v>
      </c>
      <c r="B23217" s="73" t="s">
        <v>58989</v>
      </c>
      <c r="C23217" s="74" t="s">
        <v>8</v>
      </c>
      <c r="D23217" s="122">
        <v>34</v>
      </c>
    </row>
    <row r="23218" spans="1:4">
      <c r="A23218" s="72" t="s">
        <v>58990</v>
      </c>
      <c r="B23218" s="73" t="s">
        <v>58991</v>
      </c>
      <c r="C23218" s="74" t="s">
        <v>8</v>
      </c>
      <c r="D23218" s="122">
        <v>9.89</v>
      </c>
    </row>
    <row r="23219" spans="1:4">
      <c r="A23219" s="72" t="s">
        <v>58992</v>
      </c>
      <c r="B23219" s="73" t="s">
        <v>58993</v>
      </c>
      <c r="C23219" s="74" t="s">
        <v>8</v>
      </c>
      <c r="D23219" s="122">
        <v>12.06</v>
      </c>
    </row>
    <row r="23220" spans="1:4">
      <c r="A23220" s="72" t="s">
        <v>58994</v>
      </c>
      <c r="B23220" s="73" t="s">
        <v>58995</v>
      </c>
      <c r="C23220" s="74" t="s">
        <v>8</v>
      </c>
      <c r="D23220" s="122">
        <v>21.51</v>
      </c>
    </row>
    <row r="23221" spans="1:4">
      <c r="A23221" s="72" t="s">
        <v>58996</v>
      </c>
      <c r="B23221" s="73" t="s">
        <v>58997</v>
      </c>
      <c r="C23221" s="74" t="s">
        <v>8</v>
      </c>
      <c r="D23221" s="122">
        <v>29.35</v>
      </c>
    </row>
    <row r="23222" spans="1:4">
      <c r="A23222" s="72" t="s">
        <v>58998</v>
      </c>
      <c r="B23222" s="73" t="s">
        <v>58999</v>
      </c>
      <c r="C23222" s="74" t="s">
        <v>8</v>
      </c>
      <c r="D23222" s="122">
        <v>176.89</v>
      </c>
    </row>
    <row r="23223" spans="1:4">
      <c r="A23223" s="72" t="s">
        <v>59000</v>
      </c>
      <c r="B23223" s="73" t="s">
        <v>59001</v>
      </c>
      <c r="C23223" s="74" t="s">
        <v>8</v>
      </c>
      <c r="D23223" s="122">
        <v>33.590000000000003</v>
      </c>
    </row>
    <row r="23224" spans="1:4">
      <c r="A23224" s="72" t="s">
        <v>59002</v>
      </c>
      <c r="B23224" s="73" t="s">
        <v>59003</v>
      </c>
      <c r="C23224" s="74" t="s">
        <v>8</v>
      </c>
      <c r="D23224" s="122">
        <v>41.98</v>
      </c>
    </row>
    <row r="23225" spans="1:4">
      <c r="A23225" s="72" t="s">
        <v>59004</v>
      </c>
      <c r="B23225" s="73" t="s">
        <v>59005</v>
      </c>
      <c r="C23225" s="74" t="s">
        <v>8</v>
      </c>
      <c r="D23225" s="122">
        <v>52.48</v>
      </c>
    </row>
    <row r="23226" spans="1:4">
      <c r="A23226" s="72" t="s">
        <v>59006</v>
      </c>
      <c r="B23226" s="73" t="s">
        <v>59007</v>
      </c>
      <c r="C23226" s="74" t="s">
        <v>8</v>
      </c>
      <c r="D23226" s="122">
        <v>65.59</v>
      </c>
    </row>
    <row r="23227" spans="1:4">
      <c r="A23227" s="72" t="s">
        <v>59008</v>
      </c>
      <c r="B23227" s="73" t="s">
        <v>59009</v>
      </c>
      <c r="C23227" s="74" t="s">
        <v>8</v>
      </c>
      <c r="D23227" s="122">
        <v>82</v>
      </c>
    </row>
    <row r="23228" spans="1:4">
      <c r="A23228" s="72" t="s">
        <v>59010</v>
      </c>
      <c r="B23228" s="73" t="s">
        <v>59011</v>
      </c>
      <c r="C23228" s="74" t="s">
        <v>8</v>
      </c>
      <c r="D23228" s="122">
        <v>147.59</v>
      </c>
    </row>
    <row r="23229" spans="1:4">
      <c r="A23229" s="72" t="s">
        <v>59012</v>
      </c>
      <c r="B23229" s="73" t="s">
        <v>59013</v>
      </c>
      <c r="C23229" s="74" t="s">
        <v>8</v>
      </c>
      <c r="D23229" s="122">
        <v>25.67</v>
      </c>
    </row>
    <row r="23230" spans="1:4">
      <c r="A23230" s="72" t="s">
        <v>59014</v>
      </c>
      <c r="B23230" s="73" t="s">
        <v>59015</v>
      </c>
      <c r="C23230" s="74" t="s">
        <v>8</v>
      </c>
      <c r="D23230" s="122">
        <v>26.14</v>
      </c>
    </row>
    <row r="23231" spans="1:4">
      <c r="A23231" s="72" t="s">
        <v>59016</v>
      </c>
      <c r="B23231" s="73" t="s">
        <v>59017</v>
      </c>
      <c r="C23231" s="74" t="s">
        <v>8</v>
      </c>
      <c r="D23231" s="122">
        <v>30.22</v>
      </c>
    </row>
    <row r="23232" spans="1:4">
      <c r="A23232" s="72" t="s">
        <v>59018</v>
      </c>
      <c r="B23232" s="73" t="s">
        <v>59019</v>
      </c>
      <c r="C23232" s="74" t="s">
        <v>8</v>
      </c>
      <c r="D23232" s="122">
        <v>35.24</v>
      </c>
    </row>
    <row r="23233" spans="1:4">
      <c r="A23233" s="72" t="s">
        <v>59020</v>
      </c>
      <c r="B23233" s="73" t="s">
        <v>59021</v>
      </c>
      <c r="C23233" s="74" t="s">
        <v>8</v>
      </c>
      <c r="D23233" s="122">
        <v>63.43</v>
      </c>
    </row>
    <row r="23234" spans="1:4">
      <c r="A23234" s="118" t="s">
        <v>80412</v>
      </c>
      <c r="B23234" s="119" t="s">
        <v>80413</v>
      </c>
      <c r="C23234" s="120"/>
      <c r="D23234" s="121"/>
    </row>
    <row r="23235" spans="1:4">
      <c r="A23235" s="72" t="s">
        <v>59022</v>
      </c>
      <c r="B23235" s="73" t="s">
        <v>80414</v>
      </c>
      <c r="C23235" s="74" t="s">
        <v>8</v>
      </c>
      <c r="D23235" s="122">
        <v>84.6</v>
      </c>
    </row>
    <row r="23236" spans="1:4">
      <c r="A23236" s="72" t="s">
        <v>59023</v>
      </c>
      <c r="B23236" s="73" t="s">
        <v>80415</v>
      </c>
      <c r="C23236" s="74" t="s">
        <v>8</v>
      </c>
      <c r="D23236" s="122">
        <v>93.06</v>
      </c>
    </row>
    <row r="23237" spans="1:4">
      <c r="A23237" s="72" t="s">
        <v>59024</v>
      </c>
      <c r="B23237" s="73" t="s">
        <v>80416</v>
      </c>
      <c r="C23237" s="74" t="s">
        <v>8</v>
      </c>
      <c r="D23237" s="122">
        <v>102.37</v>
      </c>
    </row>
    <row r="23238" spans="1:4">
      <c r="A23238" s="72" t="s">
        <v>59025</v>
      </c>
      <c r="B23238" s="73" t="s">
        <v>80417</v>
      </c>
      <c r="C23238" s="74" t="s">
        <v>8</v>
      </c>
      <c r="D23238" s="122">
        <v>112.61</v>
      </c>
    </row>
    <row r="23239" spans="1:4">
      <c r="A23239" s="72" t="s">
        <v>59026</v>
      </c>
      <c r="B23239" s="73" t="s">
        <v>80418</v>
      </c>
      <c r="C23239" s="74" t="s">
        <v>8</v>
      </c>
      <c r="D23239" s="122">
        <v>123.87</v>
      </c>
    </row>
    <row r="23240" spans="1:4" ht="21.6">
      <c r="A23240" s="72" t="s">
        <v>59027</v>
      </c>
      <c r="B23240" s="73" t="s">
        <v>80419</v>
      </c>
      <c r="C23240" s="74" t="s">
        <v>8</v>
      </c>
      <c r="D23240" s="122">
        <v>84.6</v>
      </c>
    </row>
    <row r="23241" spans="1:4" ht="21.6">
      <c r="A23241" s="72" t="s">
        <v>59028</v>
      </c>
      <c r="B23241" s="73" t="s">
        <v>80420</v>
      </c>
      <c r="C23241" s="74" t="s">
        <v>8</v>
      </c>
      <c r="D23241" s="122">
        <v>93.06</v>
      </c>
    </row>
    <row r="23242" spans="1:4">
      <c r="A23242" s="72" t="s">
        <v>59029</v>
      </c>
      <c r="B23242" s="73" t="s">
        <v>80421</v>
      </c>
      <c r="C23242" s="74" t="s">
        <v>8</v>
      </c>
      <c r="D23242" s="122">
        <v>102.37</v>
      </c>
    </row>
    <row r="23243" spans="1:4">
      <c r="A23243" s="72" t="s">
        <v>59030</v>
      </c>
      <c r="B23243" s="73" t="s">
        <v>80422</v>
      </c>
      <c r="C23243" s="74" t="s">
        <v>8</v>
      </c>
      <c r="D23243" s="122">
        <v>112.61</v>
      </c>
    </row>
    <row r="23244" spans="1:4" ht="21.6">
      <c r="A23244" s="72" t="s">
        <v>59031</v>
      </c>
      <c r="B23244" s="73" t="s">
        <v>80423</v>
      </c>
      <c r="C23244" s="74" t="s">
        <v>8</v>
      </c>
      <c r="D23244" s="122">
        <v>6.94</v>
      </c>
    </row>
    <row r="23245" spans="1:4" ht="21.6">
      <c r="A23245" s="72" t="s">
        <v>59032</v>
      </c>
      <c r="B23245" s="73" t="s">
        <v>80424</v>
      </c>
      <c r="C23245" s="74" t="s">
        <v>8</v>
      </c>
      <c r="D23245" s="122">
        <v>9.9</v>
      </c>
    </row>
    <row r="23246" spans="1:4" ht="21.6">
      <c r="A23246" s="72" t="s">
        <v>59033</v>
      </c>
      <c r="B23246" s="73" t="s">
        <v>80425</v>
      </c>
      <c r="C23246" s="74" t="s">
        <v>8</v>
      </c>
      <c r="D23246" s="122">
        <v>11.88</v>
      </c>
    </row>
    <row r="23247" spans="1:4" ht="21.6">
      <c r="A23247" s="72" t="s">
        <v>59034</v>
      </c>
      <c r="B23247" s="73" t="s">
        <v>80426</v>
      </c>
      <c r="C23247" s="74" t="s">
        <v>8</v>
      </c>
      <c r="D23247" s="122">
        <v>5.85</v>
      </c>
    </row>
    <row r="23248" spans="1:4" ht="21.6">
      <c r="A23248" s="72" t="s">
        <v>59035</v>
      </c>
      <c r="B23248" s="73" t="s">
        <v>80427</v>
      </c>
      <c r="C23248" s="74" t="s">
        <v>8</v>
      </c>
      <c r="D23248" s="122">
        <v>6.5</v>
      </c>
    </row>
    <row r="23249" spans="1:4" ht="21.6">
      <c r="A23249" s="72" t="s">
        <v>59036</v>
      </c>
      <c r="B23249" s="73" t="s">
        <v>80428</v>
      </c>
      <c r="C23249" s="74" t="s">
        <v>8</v>
      </c>
      <c r="D23249" s="122">
        <v>11.37</v>
      </c>
    </row>
    <row r="23250" spans="1:4" ht="21.6">
      <c r="A23250" s="72" t="s">
        <v>59037</v>
      </c>
      <c r="B23250" s="73" t="s">
        <v>80429</v>
      </c>
      <c r="C23250" s="74" t="s">
        <v>8</v>
      </c>
      <c r="D23250" s="122">
        <v>12.63</v>
      </c>
    </row>
    <row r="23251" spans="1:4" ht="21.6">
      <c r="A23251" s="72" t="s">
        <v>59038</v>
      </c>
      <c r="B23251" s="73" t="s">
        <v>80430</v>
      </c>
      <c r="C23251" s="74" t="s">
        <v>8</v>
      </c>
      <c r="D23251" s="122">
        <v>11.62</v>
      </c>
    </row>
    <row r="23252" spans="1:4" ht="21.6">
      <c r="A23252" s="72" t="s">
        <v>59039</v>
      </c>
      <c r="B23252" s="73" t="s">
        <v>80431</v>
      </c>
      <c r="C23252" s="74" t="s">
        <v>8</v>
      </c>
      <c r="D23252" s="122">
        <v>12.92</v>
      </c>
    </row>
    <row r="23253" spans="1:4" ht="21.6">
      <c r="A23253" s="72" t="s">
        <v>59040</v>
      </c>
      <c r="B23253" s="73" t="s">
        <v>80432</v>
      </c>
      <c r="C23253" s="74" t="s">
        <v>8</v>
      </c>
      <c r="D23253" s="122">
        <v>15.5</v>
      </c>
    </row>
    <row r="23254" spans="1:4">
      <c r="A23254" s="72" t="s">
        <v>59041</v>
      </c>
      <c r="B23254" s="73" t="s">
        <v>80433</v>
      </c>
      <c r="C23254" s="74" t="s">
        <v>8</v>
      </c>
      <c r="D23254" s="122">
        <v>7.08</v>
      </c>
    </row>
    <row r="23255" spans="1:4">
      <c r="A23255" s="72" t="s">
        <v>59042</v>
      </c>
      <c r="B23255" s="73" t="s">
        <v>80434</v>
      </c>
      <c r="C23255" s="74" t="s">
        <v>8</v>
      </c>
      <c r="D23255" s="122">
        <v>10.1</v>
      </c>
    </row>
    <row r="23256" spans="1:4">
      <c r="A23256" s="72" t="s">
        <v>59043</v>
      </c>
      <c r="B23256" s="73" t="s">
        <v>80435</v>
      </c>
      <c r="C23256" s="74" t="s">
        <v>8</v>
      </c>
      <c r="D23256" s="122">
        <v>12.12</v>
      </c>
    </row>
    <row r="23257" spans="1:4">
      <c r="A23257" s="72" t="s">
        <v>59044</v>
      </c>
      <c r="B23257" s="73" t="s">
        <v>80436</v>
      </c>
      <c r="C23257" s="74" t="s">
        <v>8</v>
      </c>
      <c r="D23257" s="122">
        <v>5.97</v>
      </c>
    </row>
    <row r="23258" spans="1:4">
      <c r="A23258" s="72" t="s">
        <v>59045</v>
      </c>
      <c r="B23258" s="73" t="s">
        <v>80437</v>
      </c>
      <c r="C23258" s="74" t="s">
        <v>8</v>
      </c>
      <c r="D23258" s="122">
        <v>6.63</v>
      </c>
    </row>
    <row r="23259" spans="1:4">
      <c r="A23259" s="72" t="s">
        <v>59046</v>
      </c>
      <c r="B23259" s="73" t="s">
        <v>80438</v>
      </c>
      <c r="C23259" s="74" t="s">
        <v>8</v>
      </c>
      <c r="D23259" s="122">
        <v>11.6</v>
      </c>
    </row>
    <row r="23260" spans="1:4">
      <c r="A23260" s="72" t="s">
        <v>59047</v>
      </c>
      <c r="B23260" s="73" t="s">
        <v>80439</v>
      </c>
      <c r="C23260" s="74" t="s">
        <v>8</v>
      </c>
      <c r="D23260" s="122">
        <v>12.89</v>
      </c>
    </row>
    <row r="23261" spans="1:4">
      <c r="A23261" s="72" t="s">
        <v>59048</v>
      </c>
      <c r="B23261" s="73" t="s">
        <v>80440</v>
      </c>
      <c r="C23261" s="74" t="s">
        <v>8</v>
      </c>
      <c r="D23261" s="122">
        <v>11.86</v>
      </c>
    </row>
    <row r="23262" spans="1:4">
      <c r="A23262" s="72" t="s">
        <v>59049</v>
      </c>
      <c r="B23262" s="73" t="s">
        <v>80441</v>
      </c>
      <c r="C23262" s="74" t="s">
        <v>8</v>
      </c>
      <c r="D23262" s="122">
        <v>13.17</v>
      </c>
    </row>
    <row r="23263" spans="1:4">
      <c r="A23263" s="72" t="s">
        <v>59050</v>
      </c>
      <c r="B23263" s="73" t="s">
        <v>80442</v>
      </c>
      <c r="C23263" s="74" t="s">
        <v>8</v>
      </c>
      <c r="D23263" s="122">
        <v>15.81</v>
      </c>
    </row>
    <row r="23264" spans="1:4">
      <c r="A23264" s="72" t="s">
        <v>59051</v>
      </c>
      <c r="B23264" s="73" t="s">
        <v>59052</v>
      </c>
      <c r="C23264" s="74" t="s">
        <v>8</v>
      </c>
      <c r="D23264" s="122">
        <v>16.940000000000001</v>
      </c>
    </row>
    <row r="23265" spans="1:4">
      <c r="A23265" s="72" t="s">
        <v>59053</v>
      </c>
      <c r="B23265" s="73" t="s">
        <v>59054</v>
      </c>
      <c r="C23265" s="74" t="s">
        <v>8</v>
      </c>
      <c r="D23265" s="122">
        <v>18.829999999999998</v>
      </c>
    </row>
    <row r="23266" spans="1:4">
      <c r="A23266" s="72" t="s">
        <v>59055</v>
      </c>
      <c r="B23266" s="73" t="s">
        <v>59056</v>
      </c>
      <c r="C23266" s="74" t="s">
        <v>8</v>
      </c>
      <c r="D23266" s="122">
        <v>20.91</v>
      </c>
    </row>
    <row r="23267" spans="1:4">
      <c r="A23267" s="72" t="s">
        <v>59057</v>
      </c>
      <c r="B23267" s="73" t="s">
        <v>59058</v>
      </c>
      <c r="C23267" s="74" t="s">
        <v>8</v>
      </c>
      <c r="D23267" s="122">
        <v>23.24</v>
      </c>
    </row>
    <row r="23268" spans="1:4">
      <c r="A23268" s="72" t="s">
        <v>59059</v>
      </c>
      <c r="B23268" s="73" t="s">
        <v>59060</v>
      </c>
      <c r="C23268" s="74" t="s">
        <v>8</v>
      </c>
      <c r="D23268" s="122">
        <v>25.56</v>
      </c>
    </row>
    <row r="23269" spans="1:4">
      <c r="A23269" s="72" t="s">
        <v>59061</v>
      </c>
      <c r="B23269" s="73" t="s">
        <v>59062</v>
      </c>
      <c r="C23269" s="74" t="s">
        <v>8</v>
      </c>
      <c r="D23269" s="122">
        <v>28.12</v>
      </c>
    </row>
    <row r="23270" spans="1:4">
      <c r="A23270" s="72" t="s">
        <v>59063</v>
      </c>
      <c r="B23270" s="73" t="s">
        <v>80443</v>
      </c>
      <c r="C23270" s="74" t="s">
        <v>8</v>
      </c>
      <c r="D23270" s="122">
        <v>21.18</v>
      </c>
    </row>
    <row r="23271" spans="1:4">
      <c r="A23271" s="72" t="s">
        <v>59064</v>
      </c>
      <c r="B23271" s="73" t="s">
        <v>80444</v>
      </c>
      <c r="C23271" s="74" t="s">
        <v>8</v>
      </c>
      <c r="D23271" s="122">
        <v>23.53</v>
      </c>
    </row>
    <row r="23272" spans="1:4">
      <c r="A23272" s="72" t="s">
        <v>59065</v>
      </c>
      <c r="B23272" s="73" t="s">
        <v>80445</v>
      </c>
      <c r="C23272" s="74" t="s">
        <v>8</v>
      </c>
      <c r="D23272" s="122">
        <v>26.15</v>
      </c>
    </row>
    <row r="23273" spans="1:4">
      <c r="A23273" s="72" t="s">
        <v>59066</v>
      </c>
      <c r="B23273" s="73" t="s">
        <v>59067</v>
      </c>
      <c r="C23273" s="74" t="s">
        <v>8</v>
      </c>
      <c r="D23273" s="122">
        <v>29.05</v>
      </c>
    </row>
    <row r="23274" spans="1:4">
      <c r="A23274" s="72" t="s">
        <v>59068</v>
      </c>
      <c r="B23274" s="73" t="s">
        <v>59069</v>
      </c>
      <c r="C23274" s="74" t="s">
        <v>8</v>
      </c>
      <c r="D23274" s="122">
        <v>31.95</v>
      </c>
    </row>
    <row r="23275" spans="1:4">
      <c r="A23275" s="72" t="s">
        <v>59070</v>
      </c>
      <c r="B23275" s="73" t="s">
        <v>59071</v>
      </c>
      <c r="C23275" s="74" t="s">
        <v>8</v>
      </c>
      <c r="D23275" s="122">
        <v>35.15</v>
      </c>
    </row>
    <row r="23276" spans="1:4">
      <c r="A23276" s="72" t="s">
        <v>59072</v>
      </c>
      <c r="B23276" s="73" t="s">
        <v>59073</v>
      </c>
      <c r="C23276" s="74" t="s">
        <v>8</v>
      </c>
      <c r="D23276" s="122">
        <v>80.09</v>
      </c>
    </row>
    <row r="23277" spans="1:4">
      <c r="A23277" s="72" t="s">
        <v>59074</v>
      </c>
      <c r="B23277" s="73" t="s">
        <v>59075</v>
      </c>
      <c r="C23277" s="74" t="s">
        <v>8</v>
      </c>
      <c r="D23277" s="122">
        <v>103.12</v>
      </c>
    </row>
    <row r="23278" spans="1:4">
      <c r="A23278" s="72" t="s">
        <v>59076</v>
      </c>
      <c r="B23278" s="73" t="s">
        <v>59077</v>
      </c>
      <c r="C23278" s="74" t="s">
        <v>8</v>
      </c>
      <c r="D23278" s="122">
        <v>133.35</v>
      </c>
    </row>
    <row r="23279" spans="1:4">
      <c r="A23279" s="72" t="s">
        <v>59078</v>
      </c>
      <c r="B23279" s="73" t="s">
        <v>59079</v>
      </c>
      <c r="C23279" s="74" t="s">
        <v>8</v>
      </c>
      <c r="D23279" s="122">
        <v>103.12</v>
      </c>
    </row>
    <row r="23280" spans="1:4">
      <c r="A23280" s="72" t="s">
        <v>59080</v>
      </c>
      <c r="B23280" s="73" t="s">
        <v>59081</v>
      </c>
      <c r="C23280" s="74" t="s">
        <v>8</v>
      </c>
      <c r="D23280" s="122">
        <v>133.35</v>
      </c>
    </row>
    <row r="23281" spans="1:4">
      <c r="A23281" s="72" t="s">
        <v>59082</v>
      </c>
      <c r="B23281" s="73" t="s">
        <v>59083</v>
      </c>
      <c r="C23281" s="74" t="s">
        <v>8</v>
      </c>
      <c r="D23281" s="122">
        <v>103.12</v>
      </c>
    </row>
    <row r="23282" spans="1:4">
      <c r="A23282" s="72" t="s">
        <v>59084</v>
      </c>
      <c r="B23282" s="73" t="s">
        <v>59085</v>
      </c>
      <c r="C23282" s="74" t="s">
        <v>8</v>
      </c>
      <c r="D23282" s="122">
        <v>133.35</v>
      </c>
    </row>
    <row r="23283" spans="1:4">
      <c r="A23283" s="72" t="s">
        <v>59086</v>
      </c>
      <c r="B23283" s="73" t="s">
        <v>80446</v>
      </c>
      <c r="C23283" s="74" t="s">
        <v>8</v>
      </c>
      <c r="D23283" s="122">
        <v>335.44</v>
      </c>
    </row>
    <row r="23284" spans="1:4">
      <c r="A23284" s="72" t="s">
        <v>59087</v>
      </c>
      <c r="B23284" s="73" t="s">
        <v>80447</v>
      </c>
      <c r="C23284" s="74" t="s">
        <v>8</v>
      </c>
      <c r="D23284" s="122">
        <v>369</v>
      </c>
    </row>
    <row r="23285" spans="1:4">
      <c r="A23285" s="72" t="s">
        <v>59088</v>
      </c>
      <c r="B23285" s="73" t="s">
        <v>80448</v>
      </c>
      <c r="C23285" s="74" t="s">
        <v>8</v>
      </c>
      <c r="D23285" s="122">
        <v>405.9</v>
      </c>
    </row>
    <row r="23286" spans="1:4">
      <c r="A23286" s="72" t="s">
        <v>59089</v>
      </c>
      <c r="B23286" s="73" t="s">
        <v>80449</v>
      </c>
      <c r="C23286" s="74" t="s">
        <v>8</v>
      </c>
      <c r="D23286" s="122">
        <v>553.5</v>
      </c>
    </row>
    <row r="23287" spans="1:4">
      <c r="A23287" s="72" t="s">
        <v>59090</v>
      </c>
      <c r="B23287" s="73" t="s">
        <v>80450</v>
      </c>
      <c r="C23287" s="74" t="s">
        <v>8</v>
      </c>
      <c r="D23287" s="122">
        <v>608.85</v>
      </c>
    </row>
    <row r="23288" spans="1:4">
      <c r="A23288" s="72" t="s">
        <v>59091</v>
      </c>
      <c r="B23288" s="73" t="s">
        <v>80451</v>
      </c>
      <c r="C23288" s="74" t="s">
        <v>8</v>
      </c>
      <c r="D23288" s="122">
        <v>669.74</v>
      </c>
    </row>
    <row r="23289" spans="1:4">
      <c r="A23289" s="72" t="s">
        <v>59092</v>
      </c>
      <c r="B23289" s="73" t="s">
        <v>80452</v>
      </c>
      <c r="C23289" s="74" t="s">
        <v>8</v>
      </c>
      <c r="D23289" s="122">
        <v>553.5</v>
      </c>
    </row>
    <row r="23290" spans="1:4">
      <c r="A23290" s="72" t="s">
        <v>59093</v>
      </c>
      <c r="B23290" s="73" t="s">
        <v>80453</v>
      </c>
      <c r="C23290" s="74" t="s">
        <v>8</v>
      </c>
      <c r="D23290" s="122">
        <v>608.85</v>
      </c>
    </row>
    <row r="23291" spans="1:4">
      <c r="A23291" s="72" t="s">
        <v>59094</v>
      </c>
      <c r="B23291" s="73" t="s">
        <v>80454</v>
      </c>
      <c r="C23291" s="74" t="s">
        <v>8</v>
      </c>
      <c r="D23291" s="122">
        <v>669.74</v>
      </c>
    </row>
    <row r="23292" spans="1:4">
      <c r="A23292" s="72" t="s">
        <v>59095</v>
      </c>
      <c r="B23292" s="73" t="s">
        <v>80455</v>
      </c>
      <c r="C23292" s="74" t="s">
        <v>8</v>
      </c>
      <c r="D23292" s="122">
        <v>313.64</v>
      </c>
    </row>
    <row r="23293" spans="1:4">
      <c r="A23293" s="72" t="s">
        <v>59096</v>
      </c>
      <c r="B23293" s="73" t="s">
        <v>80456</v>
      </c>
      <c r="C23293" s="74" t="s">
        <v>8</v>
      </c>
      <c r="D23293" s="122">
        <v>345.01</v>
      </c>
    </row>
    <row r="23294" spans="1:4">
      <c r="A23294" s="72" t="s">
        <v>59097</v>
      </c>
      <c r="B23294" s="73" t="s">
        <v>80457</v>
      </c>
      <c r="C23294" s="74" t="s">
        <v>8</v>
      </c>
      <c r="D23294" s="122">
        <v>379.51</v>
      </c>
    </row>
    <row r="23295" spans="1:4">
      <c r="A23295" s="72" t="s">
        <v>59098</v>
      </c>
      <c r="B23295" s="73" t="s">
        <v>80458</v>
      </c>
      <c r="C23295" s="74" t="s">
        <v>8</v>
      </c>
      <c r="D23295" s="122">
        <v>385.78</v>
      </c>
    </row>
    <row r="23296" spans="1:4">
      <c r="A23296" s="72" t="s">
        <v>59099</v>
      </c>
      <c r="B23296" s="73" t="s">
        <v>80459</v>
      </c>
      <c r="C23296" s="74" t="s">
        <v>8</v>
      </c>
      <c r="D23296" s="122">
        <v>424.35</v>
      </c>
    </row>
    <row r="23297" spans="1:4">
      <c r="A23297" s="72" t="s">
        <v>59100</v>
      </c>
      <c r="B23297" s="73" t="s">
        <v>80460</v>
      </c>
      <c r="C23297" s="74" t="s">
        <v>8</v>
      </c>
      <c r="D23297" s="122">
        <v>553.5</v>
      </c>
    </row>
    <row r="23298" spans="1:4">
      <c r="A23298" s="72" t="s">
        <v>59101</v>
      </c>
      <c r="B23298" s="73" t="s">
        <v>80461</v>
      </c>
      <c r="C23298" s="74" t="s">
        <v>8</v>
      </c>
      <c r="D23298" s="122">
        <v>608.85</v>
      </c>
    </row>
    <row r="23299" spans="1:4">
      <c r="A23299" s="72" t="s">
        <v>59102</v>
      </c>
      <c r="B23299" s="73" t="s">
        <v>80462</v>
      </c>
      <c r="C23299" s="74" t="s">
        <v>8</v>
      </c>
      <c r="D23299" s="122">
        <v>385.78</v>
      </c>
    </row>
    <row r="23300" spans="1:4">
      <c r="A23300" s="72" t="s">
        <v>59103</v>
      </c>
      <c r="B23300" s="73" t="s">
        <v>80463</v>
      </c>
      <c r="C23300" s="74" t="s">
        <v>8</v>
      </c>
      <c r="D23300" s="122">
        <v>456.43</v>
      </c>
    </row>
    <row r="23301" spans="1:4">
      <c r="A23301" s="72" t="s">
        <v>59104</v>
      </c>
      <c r="B23301" s="73" t="s">
        <v>80464</v>
      </c>
      <c r="C23301" s="74" t="s">
        <v>8</v>
      </c>
      <c r="D23301" s="122">
        <v>466.8</v>
      </c>
    </row>
    <row r="23302" spans="1:4">
      <c r="A23302" s="72" t="s">
        <v>59105</v>
      </c>
      <c r="B23302" s="73" t="s">
        <v>80465</v>
      </c>
      <c r="C23302" s="74" t="s">
        <v>8</v>
      </c>
      <c r="D23302" s="122">
        <v>469.63</v>
      </c>
    </row>
    <row r="23303" spans="1:4">
      <c r="A23303" s="72" t="s">
        <v>59106</v>
      </c>
      <c r="B23303" s="73" t="s">
        <v>80466</v>
      </c>
      <c r="C23303" s="74" t="s">
        <v>8</v>
      </c>
      <c r="D23303" s="122">
        <v>516.59</v>
      </c>
    </row>
    <row r="23304" spans="1:4">
      <c r="A23304" s="72" t="s">
        <v>59107</v>
      </c>
      <c r="B23304" s="73" t="s">
        <v>80467</v>
      </c>
      <c r="C23304" s="74" t="s">
        <v>8</v>
      </c>
      <c r="D23304" s="122">
        <v>568.26</v>
      </c>
    </row>
    <row r="23305" spans="1:4">
      <c r="A23305" s="72" t="s">
        <v>59108</v>
      </c>
      <c r="B23305" s="73" t="s">
        <v>59109</v>
      </c>
      <c r="C23305" s="74" t="s">
        <v>8</v>
      </c>
      <c r="D23305" s="122">
        <v>77.150000000000006</v>
      </c>
    </row>
    <row r="23306" spans="1:4">
      <c r="A23306" s="72" t="s">
        <v>59110</v>
      </c>
      <c r="B23306" s="73" t="s">
        <v>59111</v>
      </c>
      <c r="C23306" s="74" t="s">
        <v>8</v>
      </c>
      <c r="D23306" s="122">
        <v>92.58</v>
      </c>
    </row>
    <row r="23307" spans="1:4">
      <c r="A23307" s="72" t="s">
        <v>59112</v>
      </c>
      <c r="B23307" s="73" t="s">
        <v>59113</v>
      </c>
      <c r="C23307" s="74" t="s">
        <v>8</v>
      </c>
      <c r="D23307" s="122">
        <v>322.05</v>
      </c>
    </row>
    <row r="23308" spans="1:4">
      <c r="A23308" s="72" t="s">
        <v>59114</v>
      </c>
      <c r="B23308" s="73" t="s">
        <v>59115</v>
      </c>
      <c r="C23308" s="74" t="s">
        <v>8</v>
      </c>
      <c r="D23308" s="122">
        <v>100.63</v>
      </c>
    </row>
    <row r="23309" spans="1:4">
      <c r="A23309" s="72" t="s">
        <v>59116</v>
      </c>
      <c r="B23309" s="73" t="s">
        <v>59117</v>
      </c>
      <c r="C23309" s="74" t="s">
        <v>8</v>
      </c>
      <c r="D23309" s="122">
        <v>110.69</v>
      </c>
    </row>
    <row r="23310" spans="1:4">
      <c r="A23310" s="72" t="s">
        <v>59118</v>
      </c>
      <c r="B23310" s="73" t="s">
        <v>59119</v>
      </c>
      <c r="C23310" s="74" t="s">
        <v>8</v>
      </c>
      <c r="D23310" s="122">
        <v>121.76</v>
      </c>
    </row>
    <row r="23311" spans="1:4">
      <c r="A23311" s="72" t="s">
        <v>59120</v>
      </c>
      <c r="B23311" s="73" t="s">
        <v>59121</v>
      </c>
      <c r="C23311" s="74" t="s">
        <v>8</v>
      </c>
      <c r="D23311" s="122">
        <v>133.94</v>
      </c>
    </row>
    <row r="23312" spans="1:4">
      <c r="A23312" s="72" t="s">
        <v>59122</v>
      </c>
      <c r="B23312" s="73" t="s">
        <v>59123</v>
      </c>
      <c r="C23312" s="74" t="s">
        <v>8</v>
      </c>
      <c r="D23312" s="122">
        <v>322.05</v>
      </c>
    </row>
    <row r="23313" spans="1:4">
      <c r="A23313" s="72" t="s">
        <v>59124</v>
      </c>
      <c r="B23313" s="73" t="s">
        <v>59125</v>
      </c>
      <c r="C23313" s="74" t="s">
        <v>8</v>
      </c>
      <c r="D23313" s="122">
        <v>100.63</v>
      </c>
    </row>
    <row r="23314" spans="1:4">
      <c r="A23314" s="72" t="s">
        <v>59126</v>
      </c>
      <c r="B23314" s="73" t="s">
        <v>59127</v>
      </c>
      <c r="C23314" s="74" t="s">
        <v>8</v>
      </c>
      <c r="D23314" s="122">
        <v>110.69</v>
      </c>
    </row>
    <row r="23315" spans="1:4">
      <c r="A23315" s="72" t="s">
        <v>59128</v>
      </c>
      <c r="B23315" s="73" t="s">
        <v>59129</v>
      </c>
      <c r="C23315" s="74" t="s">
        <v>8</v>
      </c>
      <c r="D23315" s="122">
        <v>121.76</v>
      </c>
    </row>
    <row r="23316" spans="1:4">
      <c r="A23316" s="72" t="s">
        <v>59130</v>
      </c>
      <c r="B23316" s="73" t="s">
        <v>59131</v>
      </c>
      <c r="C23316" s="74" t="s">
        <v>8</v>
      </c>
      <c r="D23316" s="122">
        <v>133.94</v>
      </c>
    </row>
    <row r="23317" spans="1:4">
      <c r="A23317" s="72" t="s">
        <v>59132</v>
      </c>
      <c r="B23317" s="73" t="s">
        <v>59133</v>
      </c>
      <c r="C23317" s="74" t="s">
        <v>8</v>
      </c>
      <c r="D23317" s="122">
        <v>147.33000000000001</v>
      </c>
    </row>
    <row r="23318" spans="1:4">
      <c r="A23318" s="72" t="s">
        <v>59134</v>
      </c>
      <c r="B23318" s="73" t="s">
        <v>59135</v>
      </c>
      <c r="C23318" s="74" t="s">
        <v>8</v>
      </c>
      <c r="D23318" s="122">
        <v>322.05</v>
      </c>
    </row>
    <row r="23319" spans="1:4">
      <c r="A23319" s="118" t="s">
        <v>80468</v>
      </c>
      <c r="B23319" s="119" t="s">
        <v>80469</v>
      </c>
      <c r="C23319" s="120"/>
      <c r="D23319" s="121"/>
    </row>
    <row r="23320" spans="1:4" ht="21.6">
      <c r="A23320" s="72" t="s">
        <v>59136</v>
      </c>
      <c r="B23320" s="73" t="s">
        <v>80470</v>
      </c>
      <c r="C23320" s="74" t="s">
        <v>8</v>
      </c>
      <c r="D23320" s="122">
        <v>0.42</v>
      </c>
    </row>
    <row r="23321" spans="1:4" ht="21.6">
      <c r="A23321" s="72" t="s">
        <v>59137</v>
      </c>
      <c r="B23321" s="73" t="s">
        <v>80471</v>
      </c>
      <c r="C23321" s="74" t="s">
        <v>8</v>
      </c>
      <c r="D23321" s="122">
        <v>0.53</v>
      </c>
    </row>
    <row r="23322" spans="1:4" ht="21.6">
      <c r="A23322" s="72" t="s">
        <v>59138</v>
      </c>
      <c r="B23322" s="73" t="s">
        <v>80472</v>
      </c>
      <c r="C23322" s="74" t="s">
        <v>8</v>
      </c>
      <c r="D23322" s="122">
        <v>0.78</v>
      </c>
    </row>
    <row r="23323" spans="1:4" ht="21.6">
      <c r="A23323" s="72" t="s">
        <v>59139</v>
      </c>
      <c r="B23323" s="73" t="s">
        <v>80473</v>
      </c>
      <c r="C23323" s="74" t="s">
        <v>8</v>
      </c>
      <c r="D23323" s="122">
        <v>0.78</v>
      </c>
    </row>
    <row r="23324" spans="1:4" ht="21.6">
      <c r="A23324" s="72" t="s">
        <v>59140</v>
      </c>
      <c r="B23324" s="73" t="s">
        <v>80474</v>
      </c>
      <c r="C23324" s="74" t="s">
        <v>8</v>
      </c>
      <c r="D23324" s="122">
        <v>0.86</v>
      </c>
    </row>
    <row r="23325" spans="1:4" ht="21.6">
      <c r="A23325" s="72" t="s">
        <v>59141</v>
      </c>
      <c r="B23325" s="73" t="s">
        <v>80475</v>
      </c>
      <c r="C23325" s="74" t="s">
        <v>8</v>
      </c>
      <c r="D23325" s="122">
        <v>1.38</v>
      </c>
    </row>
    <row r="23326" spans="1:4" ht="21.6">
      <c r="A23326" s="72" t="s">
        <v>59142</v>
      </c>
      <c r="B23326" s="73" t="s">
        <v>80476</v>
      </c>
      <c r="C23326" s="74" t="s">
        <v>8</v>
      </c>
      <c r="D23326" s="122">
        <v>2.09</v>
      </c>
    </row>
    <row r="23327" spans="1:4" ht="21.6">
      <c r="A23327" s="72" t="s">
        <v>59143</v>
      </c>
      <c r="B23327" s="73" t="s">
        <v>80477</v>
      </c>
      <c r="C23327" s="74" t="s">
        <v>8</v>
      </c>
      <c r="D23327" s="122">
        <v>2.41</v>
      </c>
    </row>
    <row r="23328" spans="1:4" ht="21.6">
      <c r="A23328" s="72" t="s">
        <v>59144</v>
      </c>
      <c r="B23328" s="73" t="s">
        <v>80478</v>
      </c>
      <c r="C23328" s="74" t="s">
        <v>8</v>
      </c>
      <c r="D23328" s="122">
        <v>2.94</v>
      </c>
    </row>
    <row r="23329" spans="1:4" ht="21.6">
      <c r="A23329" s="72" t="s">
        <v>59145</v>
      </c>
      <c r="B23329" s="73" t="s">
        <v>80479</v>
      </c>
      <c r="C23329" s="74" t="s">
        <v>8</v>
      </c>
      <c r="D23329" s="122">
        <v>3.8</v>
      </c>
    </row>
    <row r="23330" spans="1:4" ht="21.6">
      <c r="A23330" s="72" t="s">
        <v>59146</v>
      </c>
      <c r="B23330" s="73" t="s">
        <v>80480</v>
      </c>
      <c r="C23330" s="74" t="s">
        <v>8</v>
      </c>
      <c r="D23330" s="122">
        <v>6.76</v>
      </c>
    </row>
    <row r="23331" spans="1:4" ht="21.6">
      <c r="A23331" s="72" t="s">
        <v>59147</v>
      </c>
      <c r="B23331" s="73" t="s">
        <v>80481</v>
      </c>
      <c r="C23331" s="74" t="s">
        <v>8</v>
      </c>
      <c r="D23331" s="122">
        <v>7.27</v>
      </c>
    </row>
    <row r="23332" spans="1:4" ht="21.6">
      <c r="A23332" s="72" t="s">
        <v>59148</v>
      </c>
      <c r="B23332" s="73" t="s">
        <v>80482</v>
      </c>
      <c r="C23332" s="74" t="s">
        <v>8</v>
      </c>
      <c r="D23332" s="122">
        <v>9.15</v>
      </c>
    </row>
    <row r="23333" spans="1:4" ht="21.6">
      <c r="A23333" s="72" t="s">
        <v>59149</v>
      </c>
      <c r="B23333" s="73" t="s">
        <v>80483</v>
      </c>
      <c r="C23333" s="74" t="s">
        <v>8</v>
      </c>
      <c r="D23333" s="122">
        <v>14.04</v>
      </c>
    </row>
    <row r="23334" spans="1:4" ht="21.6">
      <c r="A23334" s="72" t="s">
        <v>59150</v>
      </c>
      <c r="B23334" s="73" t="s">
        <v>80484</v>
      </c>
      <c r="C23334" s="74" t="s">
        <v>8</v>
      </c>
      <c r="D23334" s="122">
        <v>39.61</v>
      </c>
    </row>
    <row r="23335" spans="1:4" ht="21.6">
      <c r="A23335" s="72" t="s">
        <v>59151</v>
      </c>
      <c r="B23335" s="73" t="s">
        <v>80485</v>
      </c>
      <c r="C23335" s="74" t="s">
        <v>8</v>
      </c>
      <c r="D23335" s="122">
        <v>68.67</v>
      </c>
    </row>
    <row r="23336" spans="1:4">
      <c r="A23336" s="72" t="s">
        <v>59152</v>
      </c>
      <c r="B23336" s="73" t="s">
        <v>59153</v>
      </c>
      <c r="C23336" s="74" t="s">
        <v>8</v>
      </c>
      <c r="D23336" s="122">
        <v>4.28</v>
      </c>
    </row>
    <row r="23337" spans="1:4">
      <c r="A23337" s="72" t="s">
        <v>59154</v>
      </c>
      <c r="B23337" s="73" t="s">
        <v>59155</v>
      </c>
      <c r="C23337" s="74" t="s">
        <v>8</v>
      </c>
      <c r="D23337" s="122">
        <v>6.42</v>
      </c>
    </row>
    <row r="23338" spans="1:4">
      <c r="A23338" s="72" t="s">
        <v>59156</v>
      </c>
      <c r="B23338" s="73" t="s">
        <v>59157</v>
      </c>
      <c r="C23338" s="74" t="s">
        <v>8</v>
      </c>
      <c r="D23338" s="122">
        <v>11.97</v>
      </c>
    </row>
    <row r="23339" spans="1:4">
      <c r="A23339" s="72" t="s">
        <v>59158</v>
      </c>
      <c r="B23339" s="73" t="s">
        <v>59159</v>
      </c>
      <c r="C23339" s="74" t="s">
        <v>8</v>
      </c>
      <c r="D23339" s="122">
        <v>18.2</v>
      </c>
    </row>
    <row r="23340" spans="1:4">
      <c r="A23340" s="72" t="s">
        <v>59160</v>
      </c>
      <c r="B23340" s="73" t="s">
        <v>59161</v>
      </c>
      <c r="C23340" s="74" t="s">
        <v>8</v>
      </c>
      <c r="D23340" s="122">
        <v>33.9</v>
      </c>
    </row>
    <row r="23341" spans="1:4">
      <c r="A23341" s="72" t="s">
        <v>59162</v>
      </c>
      <c r="B23341" s="73" t="s">
        <v>59163</v>
      </c>
      <c r="C23341" s="74" t="s">
        <v>8</v>
      </c>
      <c r="D23341" s="122">
        <v>49.4</v>
      </c>
    </row>
    <row r="23342" spans="1:4">
      <c r="A23342" s="72" t="s">
        <v>59164</v>
      </c>
      <c r="B23342" s="73" t="s">
        <v>59165</v>
      </c>
      <c r="C23342" s="74" t="s">
        <v>8</v>
      </c>
      <c r="D23342" s="122">
        <v>75.02</v>
      </c>
    </row>
    <row r="23343" spans="1:4">
      <c r="A23343" s="72" t="s">
        <v>59166</v>
      </c>
      <c r="B23343" s="73" t="s">
        <v>59167</v>
      </c>
      <c r="C23343" s="74" t="s">
        <v>8</v>
      </c>
      <c r="D23343" s="122">
        <v>0.46</v>
      </c>
    </row>
    <row r="23344" spans="1:4">
      <c r="A23344" s="72" t="s">
        <v>59168</v>
      </c>
      <c r="B23344" s="73" t="s">
        <v>59169</v>
      </c>
      <c r="C23344" s="74" t="s">
        <v>8</v>
      </c>
      <c r="D23344" s="122">
        <v>0.46</v>
      </c>
    </row>
    <row r="23345" spans="1:4">
      <c r="A23345" s="72" t="s">
        <v>59170</v>
      </c>
      <c r="B23345" s="73" t="s">
        <v>59171</v>
      </c>
      <c r="C23345" s="74" t="s">
        <v>8</v>
      </c>
      <c r="D23345" s="122">
        <v>0.54</v>
      </c>
    </row>
    <row r="23346" spans="1:4">
      <c r="A23346" s="72" t="s">
        <v>59172</v>
      </c>
      <c r="B23346" s="73" t="s">
        <v>59173</v>
      </c>
      <c r="C23346" s="74" t="s">
        <v>8</v>
      </c>
      <c r="D23346" s="122">
        <v>0.99</v>
      </c>
    </row>
    <row r="23347" spans="1:4">
      <c r="A23347" s="72" t="s">
        <v>59174</v>
      </c>
      <c r="B23347" s="73" t="s">
        <v>59175</v>
      </c>
      <c r="C23347" s="74" t="s">
        <v>8</v>
      </c>
      <c r="D23347" s="122">
        <v>1.84</v>
      </c>
    </row>
    <row r="23348" spans="1:4">
      <c r="A23348" s="72" t="s">
        <v>59176</v>
      </c>
      <c r="B23348" s="73" t="s">
        <v>59177</v>
      </c>
      <c r="C23348" s="74" t="s">
        <v>8</v>
      </c>
      <c r="D23348" s="122">
        <v>4.0199999999999996</v>
      </c>
    </row>
    <row r="23349" spans="1:4">
      <c r="A23349" s="72" t="s">
        <v>59178</v>
      </c>
      <c r="B23349" s="73" t="s">
        <v>59179</v>
      </c>
      <c r="C23349" s="74" t="s">
        <v>8</v>
      </c>
      <c r="D23349" s="122">
        <v>5.0999999999999996</v>
      </c>
    </row>
    <row r="23350" spans="1:4">
      <c r="A23350" s="72" t="s">
        <v>59180</v>
      </c>
      <c r="B23350" s="73" t="s">
        <v>59181</v>
      </c>
      <c r="C23350" s="74" t="s">
        <v>8</v>
      </c>
      <c r="D23350" s="122">
        <v>11.54</v>
      </c>
    </row>
    <row r="23351" spans="1:4">
      <c r="A23351" s="72" t="s">
        <v>59182</v>
      </c>
      <c r="B23351" s="73" t="s">
        <v>59183</v>
      </c>
      <c r="C23351" s="74" t="s">
        <v>8</v>
      </c>
      <c r="D23351" s="122">
        <v>1.04</v>
      </c>
    </row>
    <row r="23352" spans="1:4">
      <c r="A23352" s="72" t="s">
        <v>59184</v>
      </c>
      <c r="B23352" s="73" t="s">
        <v>59185</v>
      </c>
      <c r="C23352" s="74" t="s">
        <v>8</v>
      </c>
      <c r="D23352" s="122">
        <v>1.56</v>
      </c>
    </row>
    <row r="23353" spans="1:4">
      <c r="A23353" s="72" t="s">
        <v>59186</v>
      </c>
      <c r="B23353" s="73" t="s">
        <v>59187</v>
      </c>
      <c r="C23353" s="74" t="s">
        <v>8</v>
      </c>
      <c r="D23353" s="122">
        <v>1.97</v>
      </c>
    </row>
    <row r="23354" spans="1:4">
      <c r="A23354" s="72" t="s">
        <v>59188</v>
      </c>
      <c r="B23354" s="73" t="s">
        <v>59189</v>
      </c>
      <c r="C23354" s="74" t="s">
        <v>8</v>
      </c>
      <c r="D23354" s="122">
        <v>4.16</v>
      </c>
    </row>
    <row r="23355" spans="1:4">
      <c r="A23355" s="72" t="s">
        <v>59190</v>
      </c>
      <c r="B23355" s="73" t="s">
        <v>59191</v>
      </c>
      <c r="C23355" s="74" t="s">
        <v>8</v>
      </c>
      <c r="D23355" s="122">
        <v>6.7</v>
      </c>
    </row>
    <row r="23356" spans="1:4">
      <c r="A23356" s="72" t="s">
        <v>59192</v>
      </c>
      <c r="B23356" s="73" t="s">
        <v>59193</v>
      </c>
      <c r="C23356" s="74" t="s">
        <v>8</v>
      </c>
      <c r="D23356" s="122">
        <v>18.25</v>
      </c>
    </row>
    <row r="23357" spans="1:4">
      <c r="A23357" s="72" t="s">
        <v>59194</v>
      </c>
      <c r="B23357" s="73" t="s">
        <v>59195</v>
      </c>
      <c r="C23357" s="74" t="s">
        <v>8</v>
      </c>
      <c r="D23357" s="122">
        <v>22.25</v>
      </c>
    </row>
    <row r="23358" spans="1:4">
      <c r="A23358" s="72" t="s">
        <v>59196</v>
      </c>
      <c r="B23358" s="73" t="s">
        <v>59197</v>
      </c>
      <c r="C23358" s="74" t="s">
        <v>8</v>
      </c>
      <c r="D23358" s="122">
        <v>43.21</v>
      </c>
    </row>
    <row r="23359" spans="1:4">
      <c r="A23359" s="118" t="s">
        <v>80486</v>
      </c>
      <c r="B23359" s="119" t="s">
        <v>80487</v>
      </c>
      <c r="C23359" s="120"/>
      <c r="D23359" s="121"/>
    </row>
    <row r="23360" spans="1:4">
      <c r="A23360" s="72" t="s">
        <v>59198</v>
      </c>
      <c r="B23360" s="73" t="s">
        <v>59199</v>
      </c>
      <c r="C23360" s="74" t="s">
        <v>8</v>
      </c>
      <c r="D23360" s="122">
        <v>6.05</v>
      </c>
    </row>
    <row r="23361" spans="1:4">
      <c r="A23361" s="72" t="s">
        <v>59200</v>
      </c>
      <c r="B23361" s="73" t="s">
        <v>59201</v>
      </c>
      <c r="C23361" s="74" t="s">
        <v>8</v>
      </c>
      <c r="D23361" s="122">
        <v>7.34</v>
      </c>
    </row>
    <row r="23362" spans="1:4">
      <c r="A23362" s="118" t="s">
        <v>80488</v>
      </c>
      <c r="B23362" s="119" t="s">
        <v>80489</v>
      </c>
      <c r="C23362" s="120"/>
      <c r="D23362" s="121"/>
    </row>
    <row r="23363" spans="1:4">
      <c r="A23363" s="72" t="s">
        <v>59202</v>
      </c>
      <c r="B23363" s="73" t="s">
        <v>80490</v>
      </c>
      <c r="C23363" s="74" t="s">
        <v>8</v>
      </c>
      <c r="D23363" s="122">
        <v>14.08</v>
      </c>
    </row>
    <row r="23364" spans="1:4">
      <c r="A23364" s="72" t="s">
        <v>59203</v>
      </c>
      <c r="B23364" s="73" t="s">
        <v>80491</v>
      </c>
      <c r="C23364" s="74" t="s">
        <v>8</v>
      </c>
      <c r="D23364" s="122">
        <v>17.53</v>
      </c>
    </row>
    <row r="23365" spans="1:4">
      <c r="A23365" s="72" t="s">
        <v>59204</v>
      </c>
      <c r="B23365" s="73" t="s">
        <v>80492</v>
      </c>
      <c r="C23365" s="74" t="s">
        <v>8</v>
      </c>
      <c r="D23365" s="122">
        <v>21.67</v>
      </c>
    </row>
    <row r="23366" spans="1:4">
      <c r="A23366" s="72" t="s">
        <v>59205</v>
      </c>
      <c r="B23366" s="73" t="s">
        <v>80493</v>
      </c>
      <c r="C23366" s="74" t="s">
        <v>8</v>
      </c>
      <c r="D23366" s="122">
        <v>25.01</v>
      </c>
    </row>
    <row r="23367" spans="1:4">
      <c r="A23367" s="72" t="s">
        <v>59206</v>
      </c>
      <c r="B23367" s="73" t="s">
        <v>80494</v>
      </c>
      <c r="C23367" s="74" t="s">
        <v>8</v>
      </c>
      <c r="D23367" s="122">
        <v>29.07</v>
      </c>
    </row>
    <row r="23368" spans="1:4">
      <c r="A23368" s="72" t="s">
        <v>59207</v>
      </c>
      <c r="B23368" s="73" t="s">
        <v>80495</v>
      </c>
      <c r="C23368" s="74" t="s">
        <v>8</v>
      </c>
      <c r="D23368" s="122">
        <v>50.7</v>
      </c>
    </row>
    <row r="23369" spans="1:4">
      <c r="A23369" s="72" t="s">
        <v>59208</v>
      </c>
      <c r="B23369" s="73" t="s">
        <v>80496</v>
      </c>
      <c r="C23369" s="74" t="s">
        <v>8</v>
      </c>
      <c r="D23369" s="122">
        <v>56.33</v>
      </c>
    </row>
    <row r="23370" spans="1:4">
      <c r="A23370" s="72" t="s">
        <v>59209</v>
      </c>
      <c r="B23370" s="73" t="s">
        <v>80497</v>
      </c>
      <c r="C23370" s="74" t="s">
        <v>8</v>
      </c>
      <c r="D23370" s="122">
        <v>112.66</v>
      </c>
    </row>
    <row r="23371" spans="1:4">
      <c r="A23371" s="72" t="s">
        <v>59210</v>
      </c>
      <c r="B23371" s="73" t="s">
        <v>80498</v>
      </c>
      <c r="C23371" s="74" t="s">
        <v>8</v>
      </c>
      <c r="D23371" s="122">
        <v>211.24</v>
      </c>
    </row>
    <row r="23372" spans="1:4">
      <c r="A23372" s="72" t="s">
        <v>59211</v>
      </c>
      <c r="B23372" s="73" t="s">
        <v>80499</v>
      </c>
      <c r="C23372" s="74" t="s">
        <v>8</v>
      </c>
      <c r="D23372" s="122">
        <v>253.49</v>
      </c>
    </row>
    <row r="23373" spans="1:4">
      <c r="A23373" s="72" t="s">
        <v>59212</v>
      </c>
      <c r="B23373" s="73" t="s">
        <v>80500</v>
      </c>
      <c r="C23373" s="74" t="s">
        <v>8</v>
      </c>
      <c r="D23373" s="122">
        <v>352.06</v>
      </c>
    </row>
    <row r="23374" spans="1:4">
      <c r="A23374" s="72" t="s">
        <v>59213</v>
      </c>
      <c r="B23374" s="73" t="s">
        <v>80501</v>
      </c>
      <c r="C23374" s="74" t="s">
        <v>8</v>
      </c>
      <c r="D23374" s="122">
        <v>450.65</v>
      </c>
    </row>
    <row r="23375" spans="1:4">
      <c r="A23375" s="72" t="s">
        <v>59214</v>
      </c>
      <c r="B23375" s="73" t="s">
        <v>80502</v>
      </c>
      <c r="C23375" s="74" t="s">
        <v>8</v>
      </c>
      <c r="D23375" s="122">
        <v>605.54999999999995</v>
      </c>
    </row>
    <row r="23376" spans="1:4">
      <c r="A23376" s="72" t="s">
        <v>59215</v>
      </c>
      <c r="B23376" s="73" t="s">
        <v>80503</v>
      </c>
      <c r="C23376" s="74" t="s">
        <v>8</v>
      </c>
      <c r="D23376" s="122">
        <v>16.89</v>
      </c>
    </row>
    <row r="23377" spans="1:4">
      <c r="A23377" s="72" t="s">
        <v>59216</v>
      </c>
      <c r="B23377" s="73" t="s">
        <v>80504</v>
      </c>
      <c r="C23377" s="74" t="s">
        <v>8</v>
      </c>
      <c r="D23377" s="122">
        <v>32.380000000000003</v>
      </c>
    </row>
    <row r="23378" spans="1:4">
      <c r="A23378" s="72" t="s">
        <v>59217</v>
      </c>
      <c r="B23378" s="73" t="s">
        <v>80505</v>
      </c>
      <c r="C23378" s="74" t="s">
        <v>8</v>
      </c>
      <c r="D23378" s="122">
        <v>60.55</v>
      </c>
    </row>
    <row r="23379" spans="1:4">
      <c r="A23379" s="72" t="s">
        <v>59218</v>
      </c>
      <c r="B23379" s="73" t="s">
        <v>80506</v>
      </c>
      <c r="C23379" s="74" t="s">
        <v>8</v>
      </c>
      <c r="D23379" s="122">
        <v>21.12</v>
      </c>
    </row>
    <row r="23380" spans="1:4">
      <c r="A23380" s="72" t="s">
        <v>59219</v>
      </c>
      <c r="B23380" s="73" t="s">
        <v>80507</v>
      </c>
      <c r="C23380" s="74" t="s">
        <v>8</v>
      </c>
      <c r="D23380" s="122">
        <v>23.24</v>
      </c>
    </row>
    <row r="23381" spans="1:4">
      <c r="A23381" s="72" t="s">
        <v>59220</v>
      </c>
      <c r="B23381" s="73" t="s">
        <v>80508</v>
      </c>
      <c r="C23381" s="74" t="s">
        <v>8</v>
      </c>
      <c r="D23381" s="122">
        <v>25.56</v>
      </c>
    </row>
    <row r="23382" spans="1:4">
      <c r="A23382" s="72" t="s">
        <v>59221</v>
      </c>
      <c r="B23382" s="73" t="s">
        <v>80509</v>
      </c>
      <c r="C23382" s="74" t="s">
        <v>8</v>
      </c>
      <c r="D23382" s="122">
        <v>28.12</v>
      </c>
    </row>
    <row r="23383" spans="1:4">
      <c r="A23383" s="72" t="s">
        <v>59222</v>
      </c>
      <c r="B23383" s="73" t="s">
        <v>80510</v>
      </c>
      <c r="C23383" s="74" t="s">
        <v>8</v>
      </c>
      <c r="D23383" s="122">
        <v>30.93</v>
      </c>
    </row>
    <row r="23384" spans="1:4">
      <c r="A23384" s="72" t="s">
        <v>59223</v>
      </c>
      <c r="B23384" s="73" t="s">
        <v>80511</v>
      </c>
      <c r="C23384" s="74" t="s">
        <v>8</v>
      </c>
      <c r="D23384" s="122">
        <v>34.020000000000003</v>
      </c>
    </row>
    <row r="23385" spans="1:4">
      <c r="A23385" s="72" t="s">
        <v>59224</v>
      </c>
      <c r="B23385" s="73" t="s">
        <v>80512</v>
      </c>
      <c r="C23385" s="74" t="s">
        <v>8</v>
      </c>
      <c r="D23385" s="122">
        <v>37.43</v>
      </c>
    </row>
    <row r="23386" spans="1:4">
      <c r="A23386" s="72" t="s">
        <v>59225</v>
      </c>
      <c r="B23386" s="73" t="s">
        <v>80513</v>
      </c>
      <c r="C23386" s="74" t="s">
        <v>8</v>
      </c>
      <c r="D23386" s="122">
        <v>41.17</v>
      </c>
    </row>
    <row r="23387" spans="1:4">
      <c r="A23387" s="72" t="s">
        <v>59226</v>
      </c>
      <c r="B23387" s="73" t="s">
        <v>80514</v>
      </c>
      <c r="C23387" s="74" t="s">
        <v>8</v>
      </c>
      <c r="D23387" s="122">
        <v>45.28</v>
      </c>
    </row>
    <row r="23388" spans="1:4">
      <c r="A23388" s="72" t="s">
        <v>59227</v>
      </c>
      <c r="B23388" s="73" t="s">
        <v>80515</v>
      </c>
      <c r="C23388" s="74" t="s">
        <v>8</v>
      </c>
      <c r="D23388" s="122">
        <v>49.82</v>
      </c>
    </row>
    <row r="23389" spans="1:4">
      <c r="A23389" s="72" t="s">
        <v>59228</v>
      </c>
      <c r="B23389" s="73" t="s">
        <v>80516</v>
      </c>
      <c r="C23389" s="74" t="s">
        <v>8</v>
      </c>
      <c r="D23389" s="122">
        <v>54.8</v>
      </c>
    </row>
    <row r="23390" spans="1:4">
      <c r="A23390" s="72" t="s">
        <v>59229</v>
      </c>
      <c r="B23390" s="73" t="s">
        <v>80517</v>
      </c>
      <c r="C23390" s="74" t="s">
        <v>8</v>
      </c>
      <c r="D23390" s="122">
        <v>60.27</v>
      </c>
    </row>
    <row r="23391" spans="1:4">
      <c r="A23391" s="72" t="s">
        <v>59230</v>
      </c>
      <c r="B23391" s="73" t="s">
        <v>80518</v>
      </c>
      <c r="C23391" s="74" t="s">
        <v>8</v>
      </c>
      <c r="D23391" s="122">
        <v>66.31</v>
      </c>
    </row>
    <row r="23392" spans="1:4">
      <c r="A23392" s="72" t="s">
        <v>59231</v>
      </c>
      <c r="B23392" s="73" t="s">
        <v>80519</v>
      </c>
      <c r="C23392" s="74" t="s">
        <v>8</v>
      </c>
      <c r="D23392" s="122">
        <v>7.53</v>
      </c>
    </row>
    <row r="23393" spans="1:4">
      <c r="A23393" s="72" t="s">
        <v>59232</v>
      </c>
      <c r="B23393" s="73" t="s">
        <v>80520</v>
      </c>
      <c r="C23393" s="74" t="s">
        <v>8</v>
      </c>
      <c r="D23393" s="122">
        <v>9.8000000000000007</v>
      </c>
    </row>
    <row r="23394" spans="1:4">
      <c r="A23394" s="72" t="s">
        <v>59233</v>
      </c>
      <c r="B23394" s="73" t="s">
        <v>80521</v>
      </c>
      <c r="C23394" s="74" t="s">
        <v>8</v>
      </c>
      <c r="D23394" s="122">
        <v>11.88</v>
      </c>
    </row>
    <row r="23395" spans="1:4">
      <c r="A23395" s="72" t="s">
        <v>59234</v>
      </c>
      <c r="B23395" s="73" t="s">
        <v>80522</v>
      </c>
      <c r="C23395" s="74" t="s">
        <v>8</v>
      </c>
      <c r="D23395" s="122">
        <v>15.09</v>
      </c>
    </row>
    <row r="23396" spans="1:4">
      <c r="A23396" s="72" t="s">
        <v>59235</v>
      </c>
      <c r="B23396" s="73" t="s">
        <v>80523</v>
      </c>
      <c r="C23396" s="74" t="s">
        <v>8</v>
      </c>
      <c r="D23396" s="122">
        <v>16.97</v>
      </c>
    </row>
    <row r="23397" spans="1:4">
      <c r="A23397" s="72" t="s">
        <v>59236</v>
      </c>
      <c r="B23397" s="73" t="s">
        <v>80524</v>
      </c>
      <c r="C23397" s="74" t="s">
        <v>8</v>
      </c>
      <c r="D23397" s="122">
        <v>9.8000000000000007</v>
      </c>
    </row>
    <row r="23398" spans="1:4">
      <c r="A23398" s="72" t="s">
        <v>59237</v>
      </c>
      <c r="B23398" s="73" t="s">
        <v>80525</v>
      </c>
      <c r="C23398" s="74" t="s">
        <v>8</v>
      </c>
      <c r="D23398" s="122">
        <v>10.77</v>
      </c>
    </row>
    <row r="23399" spans="1:4">
      <c r="A23399" s="72" t="s">
        <v>59238</v>
      </c>
      <c r="B23399" s="73" t="s">
        <v>80526</v>
      </c>
      <c r="C23399" s="74" t="s">
        <v>8</v>
      </c>
      <c r="D23399" s="122">
        <v>11.86</v>
      </c>
    </row>
    <row r="23400" spans="1:4">
      <c r="A23400" s="72" t="s">
        <v>59239</v>
      </c>
      <c r="B23400" s="73" t="s">
        <v>80527</v>
      </c>
      <c r="C23400" s="74" t="s">
        <v>8</v>
      </c>
      <c r="D23400" s="122">
        <v>13.04</v>
      </c>
    </row>
    <row r="23401" spans="1:4">
      <c r="A23401" s="72" t="s">
        <v>59240</v>
      </c>
      <c r="B23401" s="73" t="s">
        <v>80528</v>
      </c>
      <c r="C23401" s="74" t="s">
        <v>8</v>
      </c>
      <c r="D23401" s="122">
        <v>14.34</v>
      </c>
    </row>
    <row r="23402" spans="1:4">
      <c r="A23402" s="72" t="s">
        <v>59241</v>
      </c>
      <c r="B23402" s="73" t="s">
        <v>80529</v>
      </c>
      <c r="C23402" s="74" t="s">
        <v>8</v>
      </c>
      <c r="D23402" s="122">
        <v>15.78</v>
      </c>
    </row>
    <row r="23403" spans="1:4">
      <c r="A23403" s="72" t="s">
        <v>59242</v>
      </c>
      <c r="B23403" s="73" t="s">
        <v>80530</v>
      </c>
      <c r="C23403" s="74" t="s">
        <v>8</v>
      </c>
      <c r="D23403" s="122">
        <v>17.350000000000001</v>
      </c>
    </row>
    <row r="23404" spans="1:4">
      <c r="A23404" s="72" t="s">
        <v>59243</v>
      </c>
      <c r="B23404" s="73" t="s">
        <v>80531</v>
      </c>
      <c r="C23404" s="74" t="s">
        <v>8</v>
      </c>
      <c r="D23404" s="122">
        <v>19.09</v>
      </c>
    </row>
    <row r="23405" spans="1:4">
      <c r="A23405" s="118" t="s">
        <v>80532</v>
      </c>
      <c r="B23405" s="119" t="s">
        <v>80533</v>
      </c>
      <c r="C23405" s="120"/>
      <c r="D23405" s="121"/>
    </row>
    <row r="23406" spans="1:4">
      <c r="A23406" s="72" t="s">
        <v>59244</v>
      </c>
      <c r="B23406" s="73" t="s">
        <v>59245</v>
      </c>
      <c r="C23406" s="74" t="s">
        <v>8</v>
      </c>
      <c r="D23406" s="122">
        <v>64.900000000000006</v>
      </c>
    </row>
    <row r="23407" spans="1:4">
      <c r="A23407" s="72" t="s">
        <v>59246</v>
      </c>
      <c r="B23407" s="73" t="s">
        <v>59247</v>
      </c>
      <c r="C23407" s="74" t="s">
        <v>8</v>
      </c>
      <c r="D23407" s="122">
        <v>64.900000000000006</v>
      </c>
    </row>
    <row r="23408" spans="1:4">
      <c r="A23408" s="72" t="s">
        <v>59248</v>
      </c>
      <c r="B23408" s="73" t="s">
        <v>59249</v>
      </c>
      <c r="C23408" s="74" t="s">
        <v>8</v>
      </c>
      <c r="D23408" s="122">
        <v>64.900000000000006</v>
      </c>
    </row>
    <row r="23409" spans="1:4">
      <c r="A23409" s="72" t="s">
        <v>59250</v>
      </c>
      <c r="B23409" s="73" t="s">
        <v>59251</v>
      </c>
      <c r="C23409" s="74" t="s">
        <v>8</v>
      </c>
      <c r="D23409" s="122">
        <v>106</v>
      </c>
    </row>
    <row r="23410" spans="1:4">
      <c r="A23410" s="72" t="s">
        <v>59252</v>
      </c>
      <c r="B23410" s="73" t="s">
        <v>59253</v>
      </c>
      <c r="C23410" s="74" t="s">
        <v>8</v>
      </c>
      <c r="D23410" s="122">
        <v>106</v>
      </c>
    </row>
    <row r="23411" spans="1:4">
      <c r="A23411" s="72" t="s">
        <v>59254</v>
      </c>
      <c r="B23411" s="73" t="s">
        <v>59255</v>
      </c>
      <c r="C23411" s="74" t="s">
        <v>8</v>
      </c>
      <c r="D23411" s="122">
        <v>106</v>
      </c>
    </row>
    <row r="23412" spans="1:4">
      <c r="A23412" s="72" t="s">
        <v>59256</v>
      </c>
      <c r="B23412" s="73" t="s">
        <v>59257</v>
      </c>
      <c r="C23412" s="74" t="s">
        <v>8</v>
      </c>
      <c r="D23412" s="122">
        <v>106</v>
      </c>
    </row>
    <row r="23413" spans="1:4">
      <c r="A23413" s="72" t="s">
        <v>59258</v>
      </c>
      <c r="B23413" s="73" t="s">
        <v>59259</v>
      </c>
      <c r="C23413" s="74" t="s">
        <v>8</v>
      </c>
      <c r="D23413" s="122">
        <v>168.98</v>
      </c>
    </row>
    <row r="23414" spans="1:4">
      <c r="A23414" s="72" t="s">
        <v>59260</v>
      </c>
      <c r="B23414" s="73" t="s">
        <v>59261</v>
      </c>
      <c r="C23414" s="74" t="s">
        <v>8</v>
      </c>
      <c r="D23414" s="122">
        <v>106</v>
      </c>
    </row>
    <row r="23415" spans="1:4">
      <c r="A23415" s="118" t="s">
        <v>80534</v>
      </c>
      <c r="B23415" s="119" t="s">
        <v>80535</v>
      </c>
      <c r="C23415" s="120"/>
      <c r="D23415" s="121"/>
    </row>
    <row r="23416" spans="1:4">
      <c r="A23416" s="72" t="s">
        <v>59262</v>
      </c>
      <c r="B23416" s="73" t="s">
        <v>80536</v>
      </c>
      <c r="C23416" s="74" t="s">
        <v>8</v>
      </c>
      <c r="D23416" s="122">
        <v>261.52999999999997</v>
      </c>
    </row>
    <row r="23417" spans="1:4">
      <c r="A23417" s="72" t="s">
        <v>59263</v>
      </c>
      <c r="B23417" s="73" t="s">
        <v>80537</v>
      </c>
      <c r="C23417" s="74" t="s">
        <v>8</v>
      </c>
      <c r="D23417" s="122">
        <v>287.69</v>
      </c>
    </row>
    <row r="23418" spans="1:4">
      <c r="A23418" s="72" t="s">
        <v>59264</v>
      </c>
      <c r="B23418" s="73" t="s">
        <v>80538</v>
      </c>
      <c r="C23418" s="74" t="s">
        <v>8</v>
      </c>
      <c r="D23418" s="122">
        <v>305.66000000000003</v>
      </c>
    </row>
    <row r="23419" spans="1:4">
      <c r="A23419" s="72" t="s">
        <v>59265</v>
      </c>
      <c r="B23419" s="73" t="s">
        <v>80539</v>
      </c>
      <c r="C23419" s="74" t="s">
        <v>8</v>
      </c>
      <c r="D23419" s="122">
        <v>336.23</v>
      </c>
    </row>
    <row r="23420" spans="1:4">
      <c r="A23420" s="72" t="s">
        <v>59266</v>
      </c>
      <c r="B23420" s="73" t="s">
        <v>80540</v>
      </c>
      <c r="C23420" s="74" t="s">
        <v>8</v>
      </c>
      <c r="D23420" s="122">
        <v>336.23</v>
      </c>
    </row>
    <row r="23421" spans="1:4">
      <c r="A23421" s="72" t="s">
        <v>59267</v>
      </c>
      <c r="B23421" s="73" t="s">
        <v>80541</v>
      </c>
      <c r="C23421" s="74" t="s">
        <v>8</v>
      </c>
      <c r="D23421" s="122">
        <v>369.85</v>
      </c>
    </row>
    <row r="23422" spans="1:4">
      <c r="A23422" s="72" t="s">
        <v>59268</v>
      </c>
      <c r="B23422" s="73" t="s">
        <v>80542</v>
      </c>
      <c r="C23422" s="74" t="s">
        <v>8</v>
      </c>
      <c r="D23422" s="122">
        <v>369.85</v>
      </c>
    </row>
    <row r="23423" spans="1:4">
      <c r="A23423" s="72" t="s">
        <v>59269</v>
      </c>
      <c r="B23423" s="73" t="s">
        <v>80543</v>
      </c>
      <c r="C23423" s="74" t="s">
        <v>8</v>
      </c>
      <c r="D23423" s="122">
        <v>406.84</v>
      </c>
    </row>
    <row r="23424" spans="1:4">
      <c r="A23424" s="118" t="s">
        <v>80544</v>
      </c>
      <c r="B23424" s="119" t="s">
        <v>80545</v>
      </c>
      <c r="C23424" s="120"/>
      <c r="D23424" s="121"/>
    </row>
    <row r="23425" spans="1:4">
      <c r="A23425" s="72" t="s">
        <v>59270</v>
      </c>
      <c r="B23425" s="73" t="s">
        <v>59271</v>
      </c>
      <c r="C23425" s="74" t="s">
        <v>8</v>
      </c>
      <c r="D23425" s="122">
        <v>3.29</v>
      </c>
    </row>
    <row r="23426" spans="1:4">
      <c r="A23426" s="72" t="s">
        <v>59272</v>
      </c>
      <c r="B23426" s="73" t="s">
        <v>59273</v>
      </c>
      <c r="C23426" s="74" t="s">
        <v>8</v>
      </c>
      <c r="D23426" s="122">
        <v>2.29</v>
      </c>
    </row>
    <row r="23427" spans="1:4">
      <c r="A23427" s="72" t="s">
        <v>59274</v>
      </c>
      <c r="B23427" s="73" t="s">
        <v>59275</v>
      </c>
      <c r="C23427" s="74" t="s">
        <v>8</v>
      </c>
      <c r="D23427" s="122">
        <v>5.55</v>
      </c>
    </row>
    <row r="23428" spans="1:4">
      <c r="A23428" s="72" t="s">
        <v>59276</v>
      </c>
      <c r="B23428" s="73" t="s">
        <v>59277</v>
      </c>
      <c r="C23428" s="74" t="s">
        <v>8</v>
      </c>
      <c r="D23428" s="122">
        <v>8.76</v>
      </c>
    </row>
    <row r="23429" spans="1:4">
      <c r="A23429" s="72" t="s">
        <v>59278</v>
      </c>
      <c r="B23429" s="73" t="s">
        <v>59279</v>
      </c>
      <c r="C23429" s="74" t="s">
        <v>8</v>
      </c>
      <c r="D23429" s="122">
        <v>19.07</v>
      </c>
    </row>
    <row r="23430" spans="1:4">
      <c r="A23430" s="72" t="s">
        <v>59280</v>
      </c>
      <c r="B23430" s="73" t="s">
        <v>59281</v>
      </c>
      <c r="C23430" s="74" t="s">
        <v>8</v>
      </c>
      <c r="D23430" s="122">
        <v>27.24</v>
      </c>
    </row>
    <row r="23431" spans="1:4">
      <c r="A23431" s="72" t="s">
        <v>59282</v>
      </c>
      <c r="B23431" s="73" t="s">
        <v>59283</v>
      </c>
      <c r="C23431" s="74" t="s">
        <v>8</v>
      </c>
      <c r="D23431" s="122">
        <v>38.700000000000003</v>
      </c>
    </row>
    <row r="23432" spans="1:4">
      <c r="A23432" s="72" t="s">
        <v>59284</v>
      </c>
      <c r="B23432" s="73" t="s">
        <v>59285</v>
      </c>
      <c r="C23432" s="74" t="s">
        <v>8</v>
      </c>
      <c r="D23432" s="122">
        <v>53.09</v>
      </c>
    </row>
    <row r="23433" spans="1:4">
      <c r="A23433" s="72" t="s">
        <v>59286</v>
      </c>
      <c r="B23433" s="73" t="s">
        <v>59287</v>
      </c>
      <c r="C23433" s="74" t="s">
        <v>8</v>
      </c>
      <c r="D23433" s="122">
        <v>60.78</v>
      </c>
    </row>
    <row r="23434" spans="1:4">
      <c r="A23434" s="72" t="s">
        <v>59288</v>
      </c>
      <c r="B23434" s="73" t="s">
        <v>59289</v>
      </c>
      <c r="C23434" s="74" t="s">
        <v>8</v>
      </c>
      <c r="D23434" s="122">
        <v>12.16</v>
      </c>
    </row>
    <row r="23435" spans="1:4">
      <c r="A23435" s="72" t="s">
        <v>59290</v>
      </c>
      <c r="B23435" s="73" t="s">
        <v>59291</v>
      </c>
      <c r="C23435" s="74" t="s">
        <v>8</v>
      </c>
      <c r="D23435" s="122">
        <v>16.22</v>
      </c>
    </row>
    <row r="23436" spans="1:4">
      <c r="A23436" s="72" t="s">
        <v>59292</v>
      </c>
      <c r="B23436" s="73" t="s">
        <v>59293</v>
      </c>
      <c r="C23436" s="74" t="s">
        <v>8</v>
      </c>
      <c r="D23436" s="122">
        <v>24.63</v>
      </c>
    </row>
    <row r="23437" spans="1:4">
      <c r="A23437" s="72" t="s">
        <v>59294</v>
      </c>
      <c r="B23437" s="73" t="s">
        <v>59295</v>
      </c>
      <c r="C23437" s="74" t="s">
        <v>8</v>
      </c>
      <c r="D23437" s="122">
        <v>34.07</v>
      </c>
    </row>
    <row r="23438" spans="1:4">
      <c r="A23438" s="72" t="s">
        <v>59296</v>
      </c>
      <c r="B23438" s="73" t="s">
        <v>59297</v>
      </c>
      <c r="C23438" s="74" t="s">
        <v>8</v>
      </c>
      <c r="D23438" s="122">
        <v>54.04</v>
      </c>
    </row>
    <row r="23439" spans="1:4">
      <c r="A23439" s="72" t="s">
        <v>59298</v>
      </c>
      <c r="B23439" s="73" t="s">
        <v>59299</v>
      </c>
      <c r="C23439" s="74" t="s">
        <v>8</v>
      </c>
      <c r="D23439" s="122">
        <v>61.85</v>
      </c>
    </row>
    <row r="23440" spans="1:4">
      <c r="A23440" s="72" t="s">
        <v>59300</v>
      </c>
      <c r="B23440" s="73" t="s">
        <v>59301</v>
      </c>
      <c r="C23440" s="74" t="s">
        <v>8</v>
      </c>
      <c r="D23440" s="122">
        <v>77.760000000000005</v>
      </c>
    </row>
    <row r="23441" spans="1:4">
      <c r="A23441" s="72" t="s">
        <v>59302</v>
      </c>
      <c r="B23441" s="73" t="s">
        <v>59303</v>
      </c>
      <c r="C23441" s="74" t="s">
        <v>8</v>
      </c>
      <c r="D23441" s="122">
        <v>168.12</v>
      </c>
    </row>
    <row r="23442" spans="1:4">
      <c r="A23442" s="72" t="s">
        <v>59304</v>
      </c>
      <c r="B23442" s="73" t="s">
        <v>59305</v>
      </c>
      <c r="C23442" s="74" t="s">
        <v>8</v>
      </c>
      <c r="D23442" s="122">
        <v>189.14</v>
      </c>
    </row>
    <row r="23443" spans="1:4">
      <c r="A23443" s="118" t="s">
        <v>80546</v>
      </c>
      <c r="B23443" s="119" t="s">
        <v>80547</v>
      </c>
      <c r="C23443" s="120"/>
      <c r="D23443" s="121"/>
    </row>
    <row r="23444" spans="1:4">
      <c r="A23444" s="72" t="s">
        <v>59306</v>
      </c>
      <c r="B23444" s="73" t="s">
        <v>59307</v>
      </c>
      <c r="C23444" s="74" t="s">
        <v>8</v>
      </c>
      <c r="D23444" s="122">
        <v>4.22</v>
      </c>
    </row>
    <row r="23445" spans="1:4">
      <c r="A23445" s="118" t="s">
        <v>80548</v>
      </c>
      <c r="B23445" s="119" t="s">
        <v>80549</v>
      </c>
      <c r="C23445" s="120"/>
      <c r="D23445" s="121"/>
    </row>
    <row r="23446" spans="1:4">
      <c r="A23446" s="72" t="s">
        <v>59308</v>
      </c>
      <c r="B23446" s="73" t="s">
        <v>80550</v>
      </c>
      <c r="C23446" s="74" t="s">
        <v>8</v>
      </c>
      <c r="D23446" s="122">
        <v>0.31</v>
      </c>
    </row>
    <row r="23447" spans="1:4">
      <c r="A23447" s="72" t="s">
        <v>59309</v>
      </c>
      <c r="B23447" s="73" t="s">
        <v>80551</v>
      </c>
      <c r="C23447" s="74" t="s">
        <v>8</v>
      </c>
      <c r="D23447" s="122">
        <v>0.31</v>
      </c>
    </row>
    <row r="23448" spans="1:4">
      <c r="A23448" s="72" t="s">
        <v>59310</v>
      </c>
      <c r="B23448" s="73" t="s">
        <v>80552</v>
      </c>
      <c r="C23448" s="74" t="s">
        <v>8</v>
      </c>
      <c r="D23448" s="122">
        <v>0.31</v>
      </c>
    </row>
    <row r="23449" spans="1:4">
      <c r="A23449" s="72" t="s">
        <v>59311</v>
      </c>
      <c r="B23449" s="73" t="s">
        <v>80553</v>
      </c>
      <c r="C23449" s="74" t="s">
        <v>8</v>
      </c>
      <c r="D23449" s="122">
        <v>0.31</v>
      </c>
    </row>
    <row r="23450" spans="1:4">
      <c r="A23450" s="72" t="s">
        <v>59312</v>
      </c>
      <c r="B23450" s="73" t="s">
        <v>80554</v>
      </c>
      <c r="C23450" s="74" t="s">
        <v>8</v>
      </c>
      <c r="D23450" s="122">
        <v>0.28000000000000003</v>
      </c>
    </row>
    <row r="23451" spans="1:4">
      <c r="A23451" s="72" t="s">
        <v>59313</v>
      </c>
      <c r="B23451" s="73" t="s">
        <v>80555</v>
      </c>
      <c r="C23451" s="74" t="s">
        <v>8</v>
      </c>
      <c r="D23451" s="122">
        <v>0.28000000000000003</v>
      </c>
    </row>
    <row r="23452" spans="1:4">
      <c r="A23452" s="72" t="s">
        <v>59314</v>
      </c>
      <c r="B23452" s="73" t="s">
        <v>80556</v>
      </c>
      <c r="C23452" s="74" t="s">
        <v>8</v>
      </c>
      <c r="D23452" s="122">
        <v>0.28000000000000003</v>
      </c>
    </row>
    <row r="23453" spans="1:4">
      <c r="A23453" s="72" t="s">
        <v>59315</v>
      </c>
      <c r="B23453" s="73" t="s">
        <v>80557</v>
      </c>
      <c r="C23453" s="74" t="s">
        <v>8</v>
      </c>
      <c r="D23453" s="122">
        <v>0.28000000000000003</v>
      </c>
    </row>
    <row r="23454" spans="1:4">
      <c r="A23454" s="72" t="s">
        <v>59316</v>
      </c>
      <c r="B23454" s="73" t="s">
        <v>80558</v>
      </c>
      <c r="C23454" s="74" t="s">
        <v>8</v>
      </c>
      <c r="D23454" s="122">
        <v>0.28000000000000003</v>
      </c>
    </row>
    <row r="23455" spans="1:4">
      <c r="A23455" s="72" t="s">
        <v>59317</v>
      </c>
      <c r="B23455" s="73" t="s">
        <v>80559</v>
      </c>
      <c r="C23455" s="74" t="s">
        <v>8</v>
      </c>
      <c r="D23455" s="122">
        <v>0.28000000000000003</v>
      </c>
    </row>
    <row r="23456" spans="1:4">
      <c r="A23456" s="72" t="s">
        <v>59318</v>
      </c>
      <c r="B23456" s="73" t="s">
        <v>80560</v>
      </c>
      <c r="C23456" s="74" t="s">
        <v>8</v>
      </c>
      <c r="D23456" s="122">
        <v>0.28000000000000003</v>
      </c>
    </row>
    <row r="23457" spans="1:4">
      <c r="A23457" s="72" t="s">
        <v>59319</v>
      </c>
      <c r="B23457" s="73" t="s">
        <v>80561</v>
      </c>
      <c r="C23457" s="74" t="s">
        <v>8</v>
      </c>
      <c r="D23457" s="122">
        <v>0.28000000000000003</v>
      </c>
    </row>
    <row r="23458" spans="1:4">
      <c r="A23458" s="72" t="s">
        <v>59320</v>
      </c>
      <c r="B23458" s="73" t="s">
        <v>80562</v>
      </c>
      <c r="C23458" s="74" t="s">
        <v>8</v>
      </c>
      <c r="D23458" s="122">
        <v>0.28000000000000003</v>
      </c>
    </row>
    <row r="23459" spans="1:4">
      <c r="A23459" s="72" t="s">
        <v>59321</v>
      </c>
      <c r="B23459" s="73" t="s">
        <v>80563</v>
      </c>
      <c r="C23459" s="74" t="s">
        <v>8</v>
      </c>
      <c r="D23459" s="122">
        <v>0.28000000000000003</v>
      </c>
    </row>
    <row r="23460" spans="1:4">
      <c r="A23460" s="72" t="s">
        <v>59322</v>
      </c>
      <c r="B23460" s="73" t="s">
        <v>80564</v>
      </c>
      <c r="C23460" s="74" t="s">
        <v>8</v>
      </c>
      <c r="D23460" s="122">
        <v>0.28000000000000003</v>
      </c>
    </row>
    <row r="23461" spans="1:4">
      <c r="A23461" s="72" t="s">
        <v>59323</v>
      </c>
      <c r="B23461" s="73" t="s">
        <v>80565</v>
      </c>
      <c r="C23461" s="74" t="s">
        <v>8</v>
      </c>
      <c r="D23461" s="122">
        <v>0.28000000000000003</v>
      </c>
    </row>
    <row r="23462" spans="1:4">
      <c r="A23462" s="72" t="s">
        <v>59324</v>
      </c>
      <c r="B23462" s="73" t="s">
        <v>80566</v>
      </c>
      <c r="C23462" s="74" t="s">
        <v>8</v>
      </c>
      <c r="D23462" s="122">
        <v>0.28999999999999998</v>
      </c>
    </row>
    <row r="23463" spans="1:4">
      <c r="A23463" s="72" t="s">
        <v>59325</v>
      </c>
      <c r="B23463" s="73" t="s">
        <v>80567</v>
      </c>
      <c r="C23463" s="74" t="s">
        <v>8</v>
      </c>
      <c r="D23463" s="122">
        <v>0.28999999999999998</v>
      </c>
    </row>
    <row r="23464" spans="1:4">
      <c r="A23464" s="72" t="s">
        <v>59326</v>
      </c>
      <c r="B23464" s="73" t="s">
        <v>80568</v>
      </c>
      <c r="C23464" s="74" t="s">
        <v>8</v>
      </c>
      <c r="D23464" s="122">
        <v>0.28999999999999998</v>
      </c>
    </row>
    <row r="23465" spans="1:4">
      <c r="A23465" s="72" t="s">
        <v>59327</v>
      </c>
      <c r="B23465" s="73" t="s">
        <v>80569</v>
      </c>
      <c r="C23465" s="74" t="s">
        <v>8</v>
      </c>
      <c r="D23465" s="122">
        <v>0.28999999999999998</v>
      </c>
    </row>
    <row r="23466" spans="1:4">
      <c r="A23466" s="72" t="s">
        <v>59328</v>
      </c>
      <c r="B23466" s="73" t="s">
        <v>80570</v>
      </c>
      <c r="C23466" s="74" t="s">
        <v>8</v>
      </c>
      <c r="D23466" s="122">
        <v>0.28999999999999998</v>
      </c>
    </row>
    <row r="23467" spans="1:4">
      <c r="A23467" s="72" t="s">
        <v>59329</v>
      </c>
      <c r="B23467" s="73" t="s">
        <v>80571</v>
      </c>
      <c r="C23467" s="74" t="s">
        <v>8</v>
      </c>
      <c r="D23467" s="122">
        <v>0.4</v>
      </c>
    </row>
    <row r="23468" spans="1:4">
      <c r="A23468" s="72" t="s">
        <v>59330</v>
      </c>
      <c r="B23468" s="73" t="s">
        <v>80572</v>
      </c>
      <c r="C23468" s="74" t="s">
        <v>8</v>
      </c>
      <c r="D23468" s="122">
        <v>0.4</v>
      </c>
    </row>
    <row r="23469" spans="1:4">
      <c r="A23469" s="72" t="s">
        <v>59331</v>
      </c>
      <c r="B23469" s="73" t="s">
        <v>80573</v>
      </c>
      <c r="C23469" s="74" t="s">
        <v>8</v>
      </c>
      <c r="D23469" s="122">
        <v>0.4</v>
      </c>
    </row>
    <row r="23470" spans="1:4">
      <c r="A23470" s="72" t="s">
        <v>59332</v>
      </c>
      <c r="B23470" s="73" t="s">
        <v>80574</v>
      </c>
      <c r="C23470" s="74" t="s">
        <v>8</v>
      </c>
      <c r="D23470" s="122">
        <v>0.56000000000000005</v>
      </c>
    </row>
    <row r="23471" spans="1:4">
      <c r="A23471" s="72" t="s">
        <v>59333</v>
      </c>
      <c r="B23471" s="73" t="s">
        <v>80575</v>
      </c>
      <c r="C23471" s="74" t="s">
        <v>8</v>
      </c>
      <c r="D23471" s="122">
        <v>0.57999999999999996</v>
      </c>
    </row>
    <row r="23472" spans="1:4">
      <c r="A23472" s="72" t="s">
        <v>59334</v>
      </c>
      <c r="B23472" s="73" t="s">
        <v>59335</v>
      </c>
      <c r="C23472" s="74" t="s">
        <v>8</v>
      </c>
      <c r="D23472" s="122">
        <v>0.4</v>
      </c>
    </row>
    <row r="23473" spans="1:4">
      <c r="A23473" s="72" t="s">
        <v>59336</v>
      </c>
      <c r="B23473" s="73" t="s">
        <v>80576</v>
      </c>
      <c r="C23473" s="74" t="s">
        <v>8</v>
      </c>
      <c r="D23473" s="122">
        <v>0.4</v>
      </c>
    </row>
    <row r="23474" spans="1:4">
      <c r="A23474" s="72" t="s">
        <v>59337</v>
      </c>
      <c r="B23474" s="73" t="s">
        <v>80577</v>
      </c>
      <c r="C23474" s="74" t="s">
        <v>8</v>
      </c>
      <c r="D23474" s="122">
        <v>0.56999999999999995</v>
      </c>
    </row>
    <row r="23475" spans="1:4">
      <c r="A23475" s="72" t="s">
        <v>59338</v>
      </c>
      <c r="B23475" s="73" t="s">
        <v>80578</v>
      </c>
      <c r="C23475" s="74" t="s">
        <v>8</v>
      </c>
      <c r="D23475" s="122">
        <v>0.68</v>
      </c>
    </row>
    <row r="23476" spans="1:4">
      <c r="A23476" s="72" t="s">
        <v>59339</v>
      </c>
      <c r="B23476" s="73" t="s">
        <v>80579</v>
      </c>
      <c r="C23476" s="74" t="s">
        <v>8</v>
      </c>
      <c r="D23476" s="122">
        <v>0.44</v>
      </c>
    </row>
    <row r="23477" spans="1:4">
      <c r="A23477" s="72" t="s">
        <v>59340</v>
      </c>
      <c r="B23477" s="73" t="s">
        <v>80580</v>
      </c>
      <c r="C23477" s="74" t="s">
        <v>8</v>
      </c>
      <c r="D23477" s="122">
        <v>0.5</v>
      </c>
    </row>
    <row r="23478" spans="1:4">
      <c r="A23478" s="72" t="s">
        <v>59341</v>
      </c>
      <c r="B23478" s="73" t="s">
        <v>80581</v>
      </c>
      <c r="C23478" s="74" t="s">
        <v>8</v>
      </c>
      <c r="D23478" s="122">
        <v>0.68</v>
      </c>
    </row>
    <row r="23479" spans="1:4">
      <c r="A23479" s="72" t="s">
        <v>59342</v>
      </c>
      <c r="B23479" s="73" t="s">
        <v>59343</v>
      </c>
      <c r="C23479" s="74" t="s">
        <v>8</v>
      </c>
      <c r="D23479" s="122">
        <v>0.22</v>
      </c>
    </row>
    <row r="23480" spans="1:4">
      <c r="A23480" s="72" t="s">
        <v>59344</v>
      </c>
      <c r="B23480" s="73" t="s">
        <v>59345</v>
      </c>
      <c r="C23480" s="74" t="s">
        <v>10</v>
      </c>
      <c r="D23480" s="122">
        <v>63.79</v>
      </c>
    </row>
    <row r="23481" spans="1:4">
      <c r="A23481" s="72" t="s">
        <v>59346</v>
      </c>
      <c r="B23481" s="73" t="s">
        <v>59347</v>
      </c>
      <c r="C23481" s="74" t="s">
        <v>8</v>
      </c>
      <c r="D23481" s="122">
        <v>3.69</v>
      </c>
    </row>
    <row r="23482" spans="1:4">
      <c r="A23482" s="118" t="s">
        <v>80582</v>
      </c>
      <c r="B23482" s="119" t="s">
        <v>80583</v>
      </c>
      <c r="C23482" s="120"/>
      <c r="D23482" s="121"/>
    </row>
    <row r="23483" spans="1:4">
      <c r="A23483" s="72" t="s">
        <v>59348</v>
      </c>
      <c r="B23483" s="73" t="s">
        <v>80584</v>
      </c>
      <c r="C23483" s="74" t="s">
        <v>8</v>
      </c>
      <c r="D23483" s="122">
        <v>295.55</v>
      </c>
    </row>
    <row r="23484" spans="1:4">
      <c r="A23484" s="72" t="s">
        <v>59349</v>
      </c>
      <c r="B23484" s="73" t="s">
        <v>80585</v>
      </c>
      <c r="C23484" s="74" t="s">
        <v>8</v>
      </c>
      <c r="D23484" s="122">
        <v>354.66</v>
      </c>
    </row>
    <row r="23485" spans="1:4">
      <c r="A23485" s="72" t="s">
        <v>59350</v>
      </c>
      <c r="B23485" s="73" t="s">
        <v>80586</v>
      </c>
      <c r="C23485" s="74" t="s">
        <v>8</v>
      </c>
      <c r="D23485" s="122">
        <v>628.35</v>
      </c>
    </row>
    <row r="23486" spans="1:4">
      <c r="A23486" s="72" t="s">
        <v>59351</v>
      </c>
      <c r="B23486" s="73" t="s">
        <v>80587</v>
      </c>
      <c r="C23486" s="74" t="s">
        <v>8</v>
      </c>
      <c r="D23486" s="122">
        <v>785.43</v>
      </c>
    </row>
    <row r="23487" spans="1:4">
      <c r="A23487" s="72" t="s">
        <v>59352</v>
      </c>
      <c r="B23487" s="73" t="s">
        <v>80588</v>
      </c>
      <c r="C23487" s="74" t="s">
        <v>8</v>
      </c>
      <c r="D23487" s="122">
        <v>295.55</v>
      </c>
    </row>
    <row r="23488" spans="1:4">
      <c r="A23488" s="72" t="s">
        <v>59353</v>
      </c>
      <c r="B23488" s="73" t="s">
        <v>80589</v>
      </c>
      <c r="C23488" s="74" t="s">
        <v>8</v>
      </c>
      <c r="D23488" s="122">
        <v>354.66</v>
      </c>
    </row>
    <row r="23489" spans="1:4">
      <c r="A23489" s="72" t="s">
        <v>59354</v>
      </c>
      <c r="B23489" s="73" t="s">
        <v>80590</v>
      </c>
      <c r="C23489" s="74" t="s">
        <v>8</v>
      </c>
      <c r="D23489" s="122">
        <v>628.35</v>
      </c>
    </row>
    <row r="23490" spans="1:4">
      <c r="A23490" s="72" t="s">
        <v>59355</v>
      </c>
      <c r="B23490" s="73" t="s">
        <v>80591</v>
      </c>
      <c r="C23490" s="74" t="s">
        <v>8</v>
      </c>
      <c r="D23490" s="122">
        <v>785.43</v>
      </c>
    </row>
    <row r="23491" spans="1:4">
      <c r="A23491" s="72" t="s">
        <v>59356</v>
      </c>
      <c r="B23491" s="73" t="s">
        <v>80592</v>
      </c>
      <c r="C23491" s="74" t="s">
        <v>8</v>
      </c>
      <c r="D23491" s="122">
        <v>483.17</v>
      </c>
    </row>
    <row r="23492" spans="1:4">
      <c r="A23492" s="118" t="s">
        <v>80593</v>
      </c>
      <c r="B23492" s="119" t="s">
        <v>80594</v>
      </c>
      <c r="C23492" s="120"/>
      <c r="D23492" s="121"/>
    </row>
    <row r="23493" spans="1:4">
      <c r="A23493" s="72" t="s">
        <v>59357</v>
      </c>
      <c r="B23493" s="73" t="s">
        <v>80595</v>
      </c>
      <c r="C23493" s="74" t="s">
        <v>8</v>
      </c>
      <c r="D23493" s="122">
        <v>30.54</v>
      </c>
    </row>
    <row r="23494" spans="1:4">
      <c r="A23494" s="72" t="s">
        <v>59358</v>
      </c>
      <c r="B23494" s="73" t="s">
        <v>80596</v>
      </c>
      <c r="C23494" s="74" t="s">
        <v>8</v>
      </c>
      <c r="D23494" s="122">
        <v>38.17</v>
      </c>
    </row>
    <row r="23495" spans="1:4">
      <c r="A23495" s="72" t="s">
        <v>59359</v>
      </c>
      <c r="B23495" s="73" t="s">
        <v>80597</v>
      </c>
      <c r="C23495" s="74" t="s">
        <v>8</v>
      </c>
      <c r="D23495" s="122">
        <v>34.36</v>
      </c>
    </row>
    <row r="23496" spans="1:4">
      <c r="A23496" s="72" t="s">
        <v>59360</v>
      </c>
      <c r="B23496" s="73" t="s">
        <v>80598</v>
      </c>
      <c r="C23496" s="74" t="s">
        <v>8</v>
      </c>
      <c r="D23496" s="122">
        <v>30.92</v>
      </c>
    </row>
    <row r="23497" spans="1:4">
      <c r="A23497" s="72" t="s">
        <v>59361</v>
      </c>
      <c r="B23497" s="73" t="s">
        <v>80599</v>
      </c>
      <c r="C23497" s="74" t="s">
        <v>8</v>
      </c>
      <c r="D23497" s="122">
        <v>27.83</v>
      </c>
    </row>
    <row r="23498" spans="1:4">
      <c r="A23498" s="118" t="s">
        <v>80600</v>
      </c>
      <c r="B23498" s="119" t="s">
        <v>80601</v>
      </c>
      <c r="C23498" s="120"/>
      <c r="D23498" s="121"/>
    </row>
    <row r="23499" spans="1:4">
      <c r="A23499" s="72" t="s">
        <v>59362</v>
      </c>
      <c r="B23499" s="73" t="s">
        <v>80602</v>
      </c>
      <c r="C23499" s="74" t="s">
        <v>8</v>
      </c>
      <c r="D23499" s="122">
        <v>20.8</v>
      </c>
    </row>
    <row r="23500" spans="1:4">
      <c r="A23500" s="72" t="s">
        <v>59363</v>
      </c>
      <c r="B23500" s="73" t="s">
        <v>80603</v>
      </c>
      <c r="C23500" s="74" t="s">
        <v>8</v>
      </c>
      <c r="D23500" s="122">
        <v>22.02</v>
      </c>
    </row>
    <row r="23501" spans="1:4">
      <c r="A23501" s="118" t="s">
        <v>80604</v>
      </c>
      <c r="B23501" s="119" t="s">
        <v>80605</v>
      </c>
      <c r="C23501" s="120"/>
      <c r="D23501" s="121"/>
    </row>
    <row r="23502" spans="1:4">
      <c r="A23502" s="72" t="s">
        <v>59364</v>
      </c>
      <c r="B23502" s="73" t="s">
        <v>59365</v>
      </c>
      <c r="C23502" s="74" t="s">
        <v>8</v>
      </c>
      <c r="D23502" s="122">
        <v>1.62</v>
      </c>
    </row>
    <row r="23503" spans="1:4">
      <c r="A23503" s="72" t="s">
        <v>59366</v>
      </c>
      <c r="B23503" s="73" t="s">
        <v>59367</v>
      </c>
      <c r="C23503" s="74" t="s">
        <v>8</v>
      </c>
      <c r="D23503" s="122">
        <v>1.69</v>
      </c>
    </row>
    <row r="23504" spans="1:4">
      <c r="A23504" s="72" t="s">
        <v>59368</v>
      </c>
      <c r="B23504" s="73" t="s">
        <v>59369</v>
      </c>
      <c r="C23504" s="74" t="s">
        <v>8</v>
      </c>
      <c r="D23504" s="122">
        <v>2.2599999999999998</v>
      </c>
    </row>
    <row r="23505" spans="1:4">
      <c r="A23505" s="72" t="s">
        <v>59370</v>
      </c>
      <c r="B23505" s="73" t="s">
        <v>59371</v>
      </c>
      <c r="C23505" s="74" t="s">
        <v>8</v>
      </c>
      <c r="D23505" s="122">
        <v>3.55</v>
      </c>
    </row>
    <row r="23506" spans="1:4">
      <c r="A23506" s="72" t="s">
        <v>59372</v>
      </c>
      <c r="B23506" s="73" t="s">
        <v>59373</v>
      </c>
      <c r="C23506" s="74" t="s">
        <v>8</v>
      </c>
      <c r="D23506" s="122">
        <v>4.53</v>
      </c>
    </row>
    <row r="23507" spans="1:4">
      <c r="A23507" s="72" t="s">
        <v>59374</v>
      </c>
      <c r="B23507" s="73" t="s">
        <v>59375</v>
      </c>
      <c r="C23507" s="74" t="s">
        <v>8</v>
      </c>
      <c r="D23507" s="122">
        <v>8.9</v>
      </c>
    </row>
    <row r="23508" spans="1:4">
      <c r="A23508" s="72" t="s">
        <v>59376</v>
      </c>
      <c r="B23508" s="73" t="s">
        <v>59377</v>
      </c>
      <c r="C23508" s="74" t="s">
        <v>8</v>
      </c>
      <c r="D23508" s="122">
        <v>11.32</v>
      </c>
    </row>
    <row r="23509" spans="1:4">
      <c r="A23509" s="72" t="s">
        <v>59378</v>
      </c>
      <c r="B23509" s="73" t="s">
        <v>59379</v>
      </c>
      <c r="C23509" s="74" t="s">
        <v>8</v>
      </c>
      <c r="D23509" s="122">
        <v>5.5</v>
      </c>
    </row>
    <row r="23510" spans="1:4">
      <c r="A23510" s="72" t="s">
        <v>59380</v>
      </c>
      <c r="B23510" s="73" t="s">
        <v>59381</v>
      </c>
      <c r="C23510" s="74" t="s">
        <v>8</v>
      </c>
      <c r="D23510" s="122">
        <v>3.24</v>
      </c>
    </row>
    <row r="23511" spans="1:4">
      <c r="A23511" s="72" t="s">
        <v>59382</v>
      </c>
      <c r="B23511" s="73" t="s">
        <v>59383</v>
      </c>
      <c r="C23511" s="74" t="s">
        <v>8</v>
      </c>
      <c r="D23511" s="122">
        <v>3.24</v>
      </c>
    </row>
    <row r="23512" spans="1:4">
      <c r="A23512" s="72" t="s">
        <v>59384</v>
      </c>
      <c r="B23512" s="73" t="s">
        <v>59385</v>
      </c>
      <c r="C23512" s="74" t="s">
        <v>8</v>
      </c>
      <c r="D23512" s="122">
        <v>3.24</v>
      </c>
    </row>
    <row r="23513" spans="1:4">
      <c r="A23513" s="72" t="s">
        <v>59386</v>
      </c>
      <c r="B23513" s="73" t="s">
        <v>59387</v>
      </c>
      <c r="C23513" s="74" t="s">
        <v>8</v>
      </c>
      <c r="D23513" s="122">
        <v>4.37</v>
      </c>
    </row>
    <row r="23514" spans="1:4">
      <c r="A23514" s="72" t="s">
        <v>59388</v>
      </c>
      <c r="B23514" s="73" t="s">
        <v>80606</v>
      </c>
      <c r="C23514" s="74" t="s">
        <v>8</v>
      </c>
      <c r="D23514" s="122">
        <v>1.1299999999999999</v>
      </c>
    </row>
    <row r="23515" spans="1:4">
      <c r="A23515" s="72" t="s">
        <v>59389</v>
      </c>
      <c r="B23515" s="73" t="s">
        <v>59390</v>
      </c>
      <c r="C23515" s="74" t="s">
        <v>8</v>
      </c>
      <c r="D23515" s="122">
        <v>0.41</v>
      </c>
    </row>
    <row r="23516" spans="1:4">
      <c r="A23516" s="72" t="s">
        <v>59391</v>
      </c>
      <c r="B23516" s="73" t="s">
        <v>59392</v>
      </c>
      <c r="C23516" s="74" t="s">
        <v>8</v>
      </c>
      <c r="D23516" s="122">
        <v>0.51</v>
      </c>
    </row>
    <row r="23517" spans="1:4">
      <c r="A23517" s="72" t="s">
        <v>59393</v>
      </c>
      <c r="B23517" s="73" t="s">
        <v>59394</v>
      </c>
      <c r="C23517" s="74" t="s">
        <v>8</v>
      </c>
      <c r="D23517" s="122">
        <v>1.04</v>
      </c>
    </row>
    <row r="23518" spans="1:4">
      <c r="A23518" s="72" t="s">
        <v>59395</v>
      </c>
      <c r="B23518" s="73" t="s">
        <v>59396</v>
      </c>
      <c r="C23518" s="74" t="s">
        <v>8</v>
      </c>
      <c r="D23518" s="122">
        <v>1.87</v>
      </c>
    </row>
    <row r="23519" spans="1:4">
      <c r="A23519" s="72" t="s">
        <v>59397</v>
      </c>
      <c r="B23519" s="73" t="s">
        <v>59398</v>
      </c>
      <c r="C23519" s="74" t="s">
        <v>8</v>
      </c>
      <c r="D23519" s="122">
        <v>4.18</v>
      </c>
    </row>
    <row r="23520" spans="1:4">
      <c r="A23520" s="72" t="s">
        <v>59399</v>
      </c>
      <c r="B23520" s="73" t="s">
        <v>59400</v>
      </c>
      <c r="C23520" s="74" t="s">
        <v>8</v>
      </c>
      <c r="D23520" s="122">
        <v>12.69</v>
      </c>
    </row>
    <row r="23521" spans="1:4">
      <c r="A23521" s="72" t="s">
        <v>59401</v>
      </c>
      <c r="B23521" s="73" t="s">
        <v>59402</v>
      </c>
      <c r="C23521" s="74" t="s">
        <v>8</v>
      </c>
      <c r="D23521" s="122">
        <v>17.690000000000001</v>
      </c>
    </row>
    <row r="23522" spans="1:4">
      <c r="A23522" s="72" t="s">
        <v>59403</v>
      </c>
      <c r="B23522" s="73" t="s">
        <v>59404</v>
      </c>
      <c r="C23522" s="74" t="s">
        <v>8</v>
      </c>
      <c r="D23522" s="122">
        <v>0.09</v>
      </c>
    </row>
    <row r="23523" spans="1:4">
      <c r="A23523" s="72" t="s">
        <v>59405</v>
      </c>
      <c r="B23523" s="73" t="s">
        <v>59406</v>
      </c>
      <c r="C23523" s="74" t="s">
        <v>8</v>
      </c>
      <c r="D23523" s="122">
        <v>0.22</v>
      </c>
    </row>
    <row r="23524" spans="1:4">
      <c r="A23524" s="72" t="s">
        <v>59407</v>
      </c>
      <c r="B23524" s="73" t="s">
        <v>59408</v>
      </c>
      <c r="C23524" s="74" t="s">
        <v>8</v>
      </c>
      <c r="D23524" s="122">
        <v>1.04</v>
      </c>
    </row>
    <row r="23525" spans="1:4">
      <c r="A23525" s="72" t="s">
        <v>59409</v>
      </c>
      <c r="B23525" s="73" t="s">
        <v>59410</v>
      </c>
      <c r="C23525" s="74" t="s">
        <v>8</v>
      </c>
      <c r="D23525" s="122">
        <v>1.58</v>
      </c>
    </row>
    <row r="23526" spans="1:4">
      <c r="A23526" s="72" t="s">
        <v>59411</v>
      </c>
      <c r="B23526" s="73" t="s">
        <v>59412</v>
      </c>
      <c r="C23526" s="74" t="s">
        <v>8</v>
      </c>
      <c r="D23526" s="122">
        <v>1.72</v>
      </c>
    </row>
    <row r="23527" spans="1:4">
      <c r="A23527" s="72" t="s">
        <v>59413</v>
      </c>
      <c r="B23527" s="73" t="s">
        <v>59414</v>
      </c>
      <c r="C23527" s="74" t="s">
        <v>8</v>
      </c>
      <c r="D23527" s="122">
        <v>4.3</v>
      </c>
    </row>
    <row r="23528" spans="1:4">
      <c r="A23528" s="72" t="s">
        <v>59415</v>
      </c>
      <c r="B23528" s="73" t="s">
        <v>59416</v>
      </c>
      <c r="C23528" s="74" t="s">
        <v>8</v>
      </c>
      <c r="D23528" s="122">
        <v>6.21</v>
      </c>
    </row>
    <row r="23529" spans="1:4">
      <c r="A23529" s="118" t="s">
        <v>80607</v>
      </c>
      <c r="B23529" s="119" t="s">
        <v>80608</v>
      </c>
      <c r="C23529" s="120"/>
      <c r="D23529" s="121"/>
    </row>
    <row r="23530" spans="1:4">
      <c r="A23530" s="72" t="s">
        <v>59417</v>
      </c>
      <c r="B23530" s="73" t="s">
        <v>80609</v>
      </c>
      <c r="C23530" s="74" t="s">
        <v>8</v>
      </c>
      <c r="D23530" s="122">
        <v>673.8</v>
      </c>
    </row>
    <row r="23531" spans="1:4">
      <c r="A23531" s="72" t="s">
        <v>59418</v>
      </c>
      <c r="B23531" s="73" t="s">
        <v>80610</v>
      </c>
      <c r="C23531" s="74" t="s">
        <v>8</v>
      </c>
      <c r="D23531" s="122">
        <v>1172.32</v>
      </c>
    </row>
    <row r="23532" spans="1:4">
      <c r="A23532" s="72" t="s">
        <v>59419</v>
      </c>
      <c r="B23532" s="73" t="s">
        <v>80611</v>
      </c>
      <c r="C23532" s="74" t="s">
        <v>8</v>
      </c>
      <c r="D23532" s="122">
        <v>861.53</v>
      </c>
    </row>
    <row r="23533" spans="1:4">
      <c r="A23533" s="72" t="s">
        <v>59420</v>
      </c>
      <c r="B23533" s="73" t="s">
        <v>80612</v>
      </c>
      <c r="C23533" s="74" t="s">
        <v>8</v>
      </c>
      <c r="D23533" s="122">
        <v>1230.75</v>
      </c>
    </row>
    <row r="23534" spans="1:4">
      <c r="A23534" s="72" t="s">
        <v>59421</v>
      </c>
      <c r="B23534" s="73" t="s">
        <v>80613</v>
      </c>
      <c r="C23534" s="74" t="s">
        <v>8</v>
      </c>
      <c r="D23534" s="122">
        <v>455.78</v>
      </c>
    </row>
    <row r="23535" spans="1:4">
      <c r="A23535" s="72" t="s">
        <v>59422</v>
      </c>
      <c r="B23535" s="73" t="s">
        <v>80614</v>
      </c>
      <c r="C23535" s="74" t="s">
        <v>8</v>
      </c>
      <c r="D23535" s="122">
        <v>569.73</v>
      </c>
    </row>
    <row r="23536" spans="1:4">
      <c r="A23536" s="72" t="s">
        <v>59423</v>
      </c>
      <c r="B23536" s="73" t="s">
        <v>80615</v>
      </c>
      <c r="C23536" s="74" t="s">
        <v>8</v>
      </c>
      <c r="D23536" s="122">
        <v>712.15</v>
      </c>
    </row>
    <row r="23537" spans="1:4">
      <c r="A23537" s="72" t="s">
        <v>59424</v>
      </c>
      <c r="B23537" s="73" t="s">
        <v>80616</v>
      </c>
      <c r="C23537" s="74" t="s">
        <v>8</v>
      </c>
      <c r="D23537" s="122">
        <v>890.19</v>
      </c>
    </row>
    <row r="23538" spans="1:4">
      <c r="A23538" s="72" t="s">
        <v>59425</v>
      </c>
      <c r="B23538" s="73" t="s">
        <v>80617</v>
      </c>
      <c r="C23538" s="74" t="s">
        <v>8</v>
      </c>
      <c r="D23538" s="122">
        <v>410.19</v>
      </c>
    </row>
    <row r="23539" spans="1:4">
      <c r="A23539" s="72" t="s">
        <v>59426</v>
      </c>
      <c r="B23539" s="73" t="s">
        <v>80618</v>
      </c>
      <c r="C23539" s="74" t="s">
        <v>8</v>
      </c>
      <c r="D23539" s="122">
        <v>512.75</v>
      </c>
    </row>
    <row r="23540" spans="1:4">
      <c r="A23540" s="72" t="s">
        <v>59427</v>
      </c>
      <c r="B23540" s="73" t="s">
        <v>80619</v>
      </c>
      <c r="C23540" s="74" t="s">
        <v>8</v>
      </c>
      <c r="D23540" s="122">
        <v>640.94000000000005</v>
      </c>
    </row>
    <row r="23541" spans="1:4">
      <c r="A23541" s="72" t="s">
        <v>59428</v>
      </c>
      <c r="B23541" s="73" t="s">
        <v>80620</v>
      </c>
      <c r="C23541" s="74" t="s">
        <v>8</v>
      </c>
      <c r="D23541" s="122">
        <v>887.94</v>
      </c>
    </row>
    <row r="23542" spans="1:4">
      <c r="A23542" s="72" t="s">
        <v>59429</v>
      </c>
      <c r="B23542" s="73" t="s">
        <v>80621</v>
      </c>
      <c r="C23542" s="74" t="s">
        <v>8</v>
      </c>
      <c r="D23542" s="122">
        <v>278.41000000000003</v>
      </c>
    </row>
    <row r="23543" spans="1:4">
      <c r="A23543" s="72" t="s">
        <v>59430</v>
      </c>
      <c r="B23543" s="73" t="s">
        <v>80622</v>
      </c>
      <c r="C23543" s="74" t="s">
        <v>8</v>
      </c>
      <c r="D23543" s="122">
        <v>306.25</v>
      </c>
    </row>
    <row r="23544" spans="1:4">
      <c r="A23544" s="72" t="s">
        <v>59431</v>
      </c>
      <c r="B23544" s="73" t="s">
        <v>80623</v>
      </c>
      <c r="C23544" s="74" t="s">
        <v>8</v>
      </c>
      <c r="D23544" s="122">
        <v>336.87</v>
      </c>
    </row>
    <row r="23545" spans="1:4">
      <c r="A23545" s="72" t="s">
        <v>59432</v>
      </c>
      <c r="B23545" s="73" t="s">
        <v>80624</v>
      </c>
      <c r="C23545" s="74" t="s">
        <v>8</v>
      </c>
      <c r="D23545" s="122">
        <v>370.56</v>
      </c>
    </row>
    <row r="23546" spans="1:4">
      <c r="A23546" s="72" t="s">
        <v>59433</v>
      </c>
      <c r="B23546" s="73" t="s">
        <v>80625</v>
      </c>
      <c r="C23546" s="74" t="s">
        <v>8</v>
      </c>
      <c r="D23546" s="122">
        <v>407.63</v>
      </c>
    </row>
    <row r="23547" spans="1:4">
      <c r="A23547" s="72" t="s">
        <v>59434</v>
      </c>
      <c r="B23547" s="73" t="s">
        <v>80626</v>
      </c>
      <c r="C23547" s="74" t="s">
        <v>8</v>
      </c>
      <c r="D23547" s="122">
        <v>448.38</v>
      </c>
    </row>
    <row r="23548" spans="1:4">
      <c r="A23548" s="72" t="s">
        <v>59435</v>
      </c>
      <c r="B23548" s="73" t="s">
        <v>80627</v>
      </c>
      <c r="C23548" s="74" t="s">
        <v>8</v>
      </c>
      <c r="D23548" s="122">
        <v>493.22</v>
      </c>
    </row>
    <row r="23549" spans="1:4">
      <c r="A23549" s="72" t="s">
        <v>59436</v>
      </c>
      <c r="B23549" s="73" t="s">
        <v>80628</v>
      </c>
      <c r="C23549" s="74" t="s">
        <v>8</v>
      </c>
      <c r="D23549" s="122">
        <v>447.23</v>
      </c>
    </row>
    <row r="23550" spans="1:4">
      <c r="A23550" s="72" t="s">
        <v>59437</v>
      </c>
      <c r="B23550" s="73" t="s">
        <v>80629</v>
      </c>
      <c r="C23550" s="74" t="s">
        <v>8</v>
      </c>
      <c r="D23550" s="122">
        <v>548.76</v>
      </c>
    </row>
    <row r="23551" spans="1:4">
      <c r="A23551" s="72" t="s">
        <v>59438</v>
      </c>
      <c r="B23551" s="73" t="s">
        <v>80630</v>
      </c>
      <c r="C23551" s="74" t="s">
        <v>8</v>
      </c>
      <c r="D23551" s="122">
        <v>603.64</v>
      </c>
    </row>
    <row r="23552" spans="1:4">
      <c r="A23552" s="72" t="s">
        <v>59439</v>
      </c>
      <c r="B23552" s="73" t="s">
        <v>80631</v>
      </c>
      <c r="C23552" s="74" t="s">
        <v>8</v>
      </c>
      <c r="D23552" s="122">
        <v>824.23</v>
      </c>
    </row>
    <row r="23553" spans="1:4">
      <c r="A23553" s="72" t="s">
        <v>59440</v>
      </c>
      <c r="B23553" s="73" t="s">
        <v>80632</v>
      </c>
      <c r="C23553" s="74" t="s">
        <v>8</v>
      </c>
      <c r="D23553" s="122">
        <v>906.66</v>
      </c>
    </row>
    <row r="23554" spans="1:4">
      <c r="A23554" s="72" t="s">
        <v>59441</v>
      </c>
      <c r="B23554" s="73" t="s">
        <v>80633</v>
      </c>
      <c r="C23554" s="74" t="s">
        <v>8</v>
      </c>
      <c r="D23554" s="122">
        <v>997.32</v>
      </c>
    </row>
    <row r="23555" spans="1:4">
      <c r="A23555" s="72" t="s">
        <v>59442</v>
      </c>
      <c r="B23555" s="73" t="s">
        <v>80634</v>
      </c>
      <c r="C23555" s="74" t="s">
        <v>8</v>
      </c>
      <c r="D23555" s="122">
        <v>589.36</v>
      </c>
    </row>
    <row r="23556" spans="1:4">
      <c r="A23556" s="72" t="s">
        <v>59443</v>
      </c>
      <c r="B23556" s="73" t="s">
        <v>80635</v>
      </c>
      <c r="C23556" s="74" t="s">
        <v>8</v>
      </c>
      <c r="D23556" s="122">
        <v>702.38</v>
      </c>
    </row>
    <row r="23557" spans="1:4">
      <c r="A23557" s="72" t="s">
        <v>59444</v>
      </c>
      <c r="B23557" s="73" t="s">
        <v>80636</v>
      </c>
      <c r="C23557" s="74" t="s">
        <v>8</v>
      </c>
      <c r="D23557" s="122">
        <v>772.63</v>
      </c>
    </row>
    <row r="23558" spans="1:4">
      <c r="A23558" s="72" t="s">
        <v>59445</v>
      </c>
      <c r="B23558" s="73" t="s">
        <v>80637</v>
      </c>
      <c r="C23558" s="74" t="s">
        <v>8</v>
      </c>
      <c r="D23558" s="122">
        <v>849.89</v>
      </c>
    </row>
    <row r="23559" spans="1:4">
      <c r="A23559" s="72" t="s">
        <v>59446</v>
      </c>
      <c r="B23559" s="73" t="s">
        <v>80638</v>
      </c>
      <c r="C23559" s="74" t="s">
        <v>8</v>
      </c>
      <c r="D23559" s="122">
        <v>934.88</v>
      </c>
    </row>
    <row r="23560" spans="1:4">
      <c r="A23560" s="72" t="s">
        <v>59447</v>
      </c>
      <c r="B23560" s="73" t="s">
        <v>80639</v>
      </c>
      <c r="C23560" s="74" t="s">
        <v>8</v>
      </c>
      <c r="D23560" s="122">
        <v>1028.3599999999999</v>
      </c>
    </row>
    <row r="23561" spans="1:4">
      <c r="A23561" s="72" t="s">
        <v>59448</v>
      </c>
      <c r="B23561" s="73" t="s">
        <v>80640</v>
      </c>
      <c r="C23561" s="74" t="s">
        <v>8</v>
      </c>
      <c r="D23561" s="122">
        <v>833.92</v>
      </c>
    </row>
    <row r="23562" spans="1:4">
      <c r="A23562" s="72" t="s">
        <v>59449</v>
      </c>
      <c r="B23562" s="73" t="s">
        <v>80641</v>
      </c>
      <c r="C23562" s="74" t="s">
        <v>8</v>
      </c>
      <c r="D23562" s="122">
        <v>876.16</v>
      </c>
    </row>
    <row r="23563" spans="1:4">
      <c r="A23563" s="72" t="s">
        <v>59450</v>
      </c>
      <c r="B23563" s="73" t="s">
        <v>80642</v>
      </c>
      <c r="C23563" s="74" t="s">
        <v>8</v>
      </c>
      <c r="D23563" s="122">
        <v>917.52</v>
      </c>
    </row>
    <row r="23564" spans="1:4">
      <c r="A23564" s="72" t="s">
        <v>59451</v>
      </c>
      <c r="B23564" s="73" t="s">
        <v>80643</v>
      </c>
      <c r="C23564" s="74" t="s">
        <v>8</v>
      </c>
      <c r="D23564" s="122">
        <v>1009.28</v>
      </c>
    </row>
    <row r="23565" spans="1:4">
      <c r="A23565" s="72" t="s">
        <v>59452</v>
      </c>
      <c r="B23565" s="73" t="s">
        <v>80644</v>
      </c>
      <c r="C23565" s="74" t="s">
        <v>8</v>
      </c>
      <c r="D23565" s="122">
        <v>1110.2</v>
      </c>
    </row>
    <row r="23566" spans="1:4">
      <c r="A23566" s="72" t="s">
        <v>59453</v>
      </c>
      <c r="B23566" s="73" t="s">
        <v>80645</v>
      </c>
      <c r="C23566" s="74" t="s">
        <v>8</v>
      </c>
      <c r="D23566" s="122">
        <v>1221.22</v>
      </c>
    </row>
    <row r="23567" spans="1:4">
      <c r="A23567" s="72" t="s">
        <v>59454</v>
      </c>
      <c r="B23567" s="73" t="s">
        <v>80646</v>
      </c>
      <c r="C23567" s="74" t="s">
        <v>8</v>
      </c>
      <c r="D23567" s="122">
        <v>1211.1300000000001</v>
      </c>
    </row>
    <row r="23568" spans="1:4">
      <c r="A23568" s="72" t="s">
        <v>59455</v>
      </c>
      <c r="B23568" s="73" t="s">
        <v>80647</v>
      </c>
      <c r="C23568" s="74" t="s">
        <v>8</v>
      </c>
      <c r="D23568" s="122">
        <v>1332.24</v>
      </c>
    </row>
    <row r="23569" spans="1:4">
      <c r="A23569" s="72" t="s">
        <v>59456</v>
      </c>
      <c r="B23569" s="73" t="s">
        <v>80648</v>
      </c>
      <c r="C23569" s="74" t="s">
        <v>8</v>
      </c>
      <c r="D23569" s="122">
        <v>1465.47</v>
      </c>
    </row>
    <row r="23570" spans="1:4">
      <c r="A23570" s="72" t="s">
        <v>59457</v>
      </c>
      <c r="B23570" s="73" t="s">
        <v>80649</v>
      </c>
      <c r="C23570" s="74" t="s">
        <v>8</v>
      </c>
      <c r="D23570" s="122">
        <v>310.58999999999997</v>
      </c>
    </row>
    <row r="23571" spans="1:4">
      <c r="A23571" s="72" t="s">
        <v>59458</v>
      </c>
      <c r="B23571" s="73" t="s">
        <v>80650</v>
      </c>
      <c r="C23571" s="74" t="s">
        <v>8</v>
      </c>
      <c r="D23571" s="122">
        <v>401.69</v>
      </c>
    </row>
    <row r="23572" spans="1:4">
      <c r="A23572" s="72" t="s">
        <v>59459</v>
      </c>
      <c r="B23572" s="73" t="s">
        <v>80651</v>
      </c>
      <c r="C23572" s="74" t="s">
        <v>8</v>
      </c>
      <c r="D23572" s="122">
        <v>492.78</v>
      </c>
    </row>
    <row r="23573" spans="1:4">
      <c r="A23573" s="72" t="s">
        <v>59460</v>
      </c>
      <c r="B23573" s="73" t="s">
        <v>80652</v>
      </c>
      <c r="C23573" s="74" t="s">
        <v>8</v>
      </c>
      <c r="D23573" s="122">
        <v>522.80999999999995</v>
      </c>
    </row>
    <row r="23574" spans="1:4">
      <c r="A23574" s="72" t="s">
        <v>59461</v>
      </c>
      <c r="B23574" s="73" t="s">
        <v>80653</v>
      </c>
      <c r="C23574" s="74" t="s">
        <v>8</v>
      </c>
      <c r="D23574" s="122">
        <v>575.09</v>
      </c>
    </row>
    <row r="23575" spans="1:4">
      <c r="A23575" s="72" t="s">
        <v>59462</v>
      </c>
      <c r="B23575" s="73" t="s">
        <v>80654</v>
      </c>
      <c r="C23575" s="74" t="s">
        <v>8</v>
      </c>
      <c r="D23575" s="122">
        <v>632.61</v>
      </c>
    </row>
    <row r="23576" spans="1:4">
      <c r="A23576" s="72" t="s">
        <v>59463</v>
      </c>
      <c r="B23576" s="73" t="s">
        <v>80655</v>
      </c>
      <c r="C23576" s="74" t="s">
        <v>8</v>
      </c>
      <c r="D23576" s="122">
        <v>695.87</v>
      </c>
    </row>
    <row r="23577" spans="1:4">
      <c r="A23577" s="72" t="s">
        <v>59464</v>
      </c>
      <c r="B23577" s="73" t="s">
        <v>80656</v>
      </c>
      <c r="C23577" s="74" t="s">
        <v>8</v>
      </c>
      <c r="D23577" s="122">
        <v>543.27</v>
      </c>
    </row>
    <row r="23578" spans="1:4">
      <c r="A23578" s="72" t="s">
        <v>59465</v>
      </c>
      <c r="B23578" s="73" t="s">
        <v>80657</v>
      </c>
      <c r="C23578" s="74" t="s">
        <v>8</v>
      </c>
      <c r="D23578" s="122">
        <v>601.16999999999996</v>
      </c>
    </row>
    <row r="23579" spans="1:4">
      <c r="A23579" s="72" t="s">
        <v>59466</v>
      </c>
      <c r="B23579" s="73" t="s">
        <v>80658</v>
      </c>
      <c r="C23579" s="74" t="s">
        <v>8</v>
      </c>
      <c r="D23579" s="122">
        <v>768.72</v>
      </c>
    </row>
    <row r="23580" spans="1:4">
      <c r="A23580" s="72" t="s">
        <v>59467</v>
      </c>
      <c r="B23580" s="73" t="s">
        <v>80659</v>
      </c>
      <c r="C23580" s="74" t="s">
        <v>8</v>
      </c>
      <c r="D23580" s="122">
        <v>845.59</v>
      </c>
    </row>
    <row r="23581" spans="1:4">
      <c r="A23581" s="72" t="s">
        <v>59468</v>
      </c>
      <c r="B23581" s="73" t="s">
        <v>80660</v>
      </c>
      <c r="C23581" s="74" t="s">
        <v>8</v>
      </c>
      <c r="D23581" s="122">
        <v>930.15</v>
      </c>
    </row>
    <row r="23582" spans="1:4">
      <c r="A23582" s="72" t="s">
        <v>59469</v>
      </c>
      <c r="B23582" s="73" t="s">
        <v>80661</v>
      </c>
      <c r="C23582" s="74" t="s">
        <v>8</v>
      </c>
      <c r="D23582" s="122">
        <v>1023.17</v>
      </c>
    </row>
    <row r="23583" spans="1:4">
      <c r="A23583" s="72" t="s">
        <v>59470</v>
      </c>
      <c r="B23583" s="73" t="s">
        <v>80662</v>
      </c>
      <c r="C23583" s="74" t="s">
        <v>8</v>
      </c>
      <c r="D23583" s="122">
        <v>770.04</v>
      </c>
    </row>
    <row r="23584" spans="1:4">
      <c r="A23584" s="72" t="s">
        <v>59471</v>
      </c>
      <c r="B23584" s="73" t="s">
        <v>80663</v>
      </c>
      <c r="C23584" s="74" t="s">
        <v>8</v>
      </c>
      <c r="D23584" s="122">
        <v>772.39</v>
      </c>
    </row>
    <row r="23585" spans="1:4">
      <c r="A23585" s="72" t="s">
        <v>59472</v>
      </c>
      <c r="B23585" s="73" t="s">
        <v>80664</v>
      </c>
      <c r="C23585" s="74" t="s">
        <v>8</v>
      </c>
      <c r="D23585" s="122">
        <v>982.9</v>
      </c>
    </row>
    <row r="23586" spans="1:4">
      <c r="A23586" s="72" t="s">
        <v>59473</v>
      </c>
      <c r="B23586" s="73" t="s">
        <v>80665</v>
      </c>
      <c r="C23586" s="74" t="s">
        <v>8</v>
      </c>
      <c r="D23586" s="122">
        <v>1081.19</v>
      </c>
    </row>
    <row r="23587" spans="1:4">
      <c r="A23587" s="72" t="s">
        <v>59474</v>
      </c>
      <c r="B23587" s="73" t="s">
        <v>80666</v>
      </c>
      <c r="C23587" s="74" t="s">
        <v>8</v>
      </c>
      <c r="D23587" s="122">
        <v>1189.31</v>
      </c>
    </row>
    <row r="23588" spans="1:4">
      <c r="A23588" s="72" t="s">
        <v>59475</v>
      </c>
      <c r="B23588" s="73" t="s">
        <v>80667</v>
      </c>
      <c r="C23588" s="74" t="s">
        <v>8</v>
      </c>
      <c r="D23588" s="122">
        <v>1308.24</v>
      </c>
    </row>
    <row r="23589" spans="1:4">
      <c r="A23589" s="72" t="s">
        <v>59476</v>
      </c>
      <c r="B23589" s="73" t="s">
        <v>80668</v>
      </c>
      <c r="C23589" s="74" t="s">
        <v>8</v>
      </c>
      <c r="D23589" s="122">
        <v>902.22</v>
      </c>
    </row>
    <row r="23590" spans="1:4">
      <c r="A23590" s="72" t="s">
        <v>59477</v>
      </c>
      <c r="B23590" s="73" t="s">
        <v>80669</v>
      </c>
      <c r="C23590" s="74" t="s">
        <v>8</v>
      </c>
      <c r="D23590" s="122">
        <v>1002.47</v>
      </c>
    </row>
    <row r="23591" spans="1:4">
      <c r="A23591" s="72" t="s">
        <v>59478</v>
      </c>
      <c r="B23591" s="73" t="s">
        <v>80670</v>
      </c>
      <c r="C23591" s="74" t="s">
        <v>8</v>
      </c>
      <c r="D23591" s="122">
        <v>1179.48</v>
      </c>
    </row>
    <row r="23592" spans="1:4">
      <c r="A23592" s="72" t="s">
        <v>59479</v>
      </c>
      <c r="B23592" s="73" t="s">
        <v>80671</v>
      </c>
      <c r="C23592" s="74" t="s">
        <v>8</v>
      </c>
      <c r="D23592" s="122">
        <v>1297.43</v>
      </c>
    </row>
    <row r="23593" spans="1:4">
      <c r="A23593" s="72" t="s">
        <v>59480</v>
      </c>
      <c r="B23593" s="73" t="s">
        <v>80672</v>
      </c>
      <c r="C23593" s="74" t="s">
        <v>8</v>
      </c>
      <c r="D23593" s="122">
        <v>1427.17</v>
      </c>
    </row>
    <row r="23594" spans="1:4">
      <c r="A23594" s="72" t="s">
        <v>59481</v>
      </c>
      <c r="B23594" s="73" t="s">
        <v>80673</v>
      </c>
      <c r="C23594" s="74" t="s">
        <v>8</v>
      </c>
      <c r="D23594" s="122">
        <v>1569.89</v>
      </c>
    </row>
    <row r="23595" spans="1:4">
      <c r="A23595" s="72" t="s">
        <v>59482</v>
      </c>
      <c r="B23595" s="73" t="s">
        <v>80674</v>
      </c>
      <c r="C23595" s="74" t="s">
        <v>8</v>
      </c>
      <c r="D23595" s="122">
        <v>1556.91</v>
      </c>
    </row>
    <row r="23596" spans="1:4">
      <c r="A23596" s="72" t="s">
        <v>59483</v>
      </c>
      <c r="B23596" s="73" t="s">
        <v>80675</v>
      </c>
      <c r="C23596" s="74" t="s">
        <v>8</v>
      </c>
      <c r="D23596" s="122">
        <v>1712.61</v>
      </c>
    </row>
    <row r="23597" spans="1:4">
      <c r="A23597" s="72" t="s">
        <v>59484</v>
      </c>
      <c r="B23597" s="73" t="s">
        <v>80676</v>
      </c>
      <c r="C23597" s="74" t="s">
        <v>8</v>
      </c>
      <c r="D23597" s="122">
        <v>1883.86</v>
      </c>
    </row>
    <row r="23598" spans="1:4">
      <c r="A23598" s="118" t="s">
        <v>80677</v>
      </c>
      <c r="B23598" s="119" t="s">
        <v>80678</v>
      </c>
      <c r="C23598" s="120"/>
      <c r="D23598" s="121"/>
    </row>
    <row r="23599" spans="1:4">
      <c r="A23599" s="72" t="s">
        <v>59485</v>
      </c>
      <c r="B23599" s="73" t="s">
        <v>59486</v>
      </c>
      <c r="C23599" s="74" t="s">
        <v>8</v>
      </c>
      <c r="D23599" s="122">
        <v>5.79</v>
      </c>
    </row>
    <row r="23600" spans="1:4">
      <c r="A23600" s="72" t="s">
        <v>59487</v>
      </c>
      <c r="B23600" s="73" t="s">
        <v>59488</v>
      </c>
      <c r="C23600" s="74" t="s">
        <v>8</v>
      </c>
      <c r="D23600" s="122">
        <v>7.45</v>
      </c>
    </row>
    <row r="23601" spans="1:4">
      <c r="A23601" s="72" t="s">
        <v>59489</v>
      </c>
      <c r="B23601" s="73" t="s">
        <v>59490</v>
      </c>
      <c r="C23601" s="74" t="s">
        <v>8</v>
      </c>
      <c r="D23601" s="122">
        <v>9.94</v>
      </c>
    </row>
    <row r="23602" spans="1:4">
      <c r="A23602" s="72" t="s">
        <v>59491</v>
      </c>
      <c r="B23602" s="73" t="s">
        <v>59492</v>
      </c>
      <c r="C23602" s="74" t="s">
        <v>8</v>
      </c>
      <c r="D23602" s="122">
        <v>14.91</v>
      </c>
    </row>
    <row r="23603" spans="1:4">
      <c r="A23603" s="72" t="s">
        <v>59493</v>
      </c>
      <c r="B23603" s="73" t="s">
        <v>59494</v>
      </c>
      <c r="C23603" s="74" t="s">
        <v>8</v>
      </c>
      <c r="D23603" s="122">
        <v>24.69</v>
      </c>
    </row>
    <row r="23604" spans="1:4">
      <c r="A23604" s="72" t="s">
        <v>59495</v>
      </c>
      <c r="B23604" s="73" t="s">
        <v>59496</v>
      </c>
      <c r="C23604" s="74" t="s">
        <v>8</v>
      </c>
      <c r="D23604" s="122">
        <v>49.52</v>
      </c>
    </row>
    <row r="23605" spans="1:4">
      <c r="A23605" s="72" t="s">
        <v>59497</v>
      </c>
      <c r="B23605" s="73" t="s">
        <v>59498</v>
      </c>
      <c r="C23605" s="74" t="s">
        <v>8</v>
      </c>
      <c r="D23605" s="122">
        <v>81.17</v>
      </c>
    </row>
    <row r="23606" spans="1:4">
      <c r="A23606" s="72" t="s">
        <v>59499</v>
      </c>
      <c r="B23606" s="73" t="s">
        <v>59500</v>
      </c>
      <c r="C23606" s="74" t="s">
        <v>8</v>
      </c>
      <c r="D23606" s="122">
        <v>115.96</v>
      </c>
    </row>
    <row r="23607" spans="1:4">
      <c r="A23607" s="72" t="s">
        <v>59501</v>
      </c>
      <c r="B23607" s="73" t="s">
        <v>59502</v>
      </c>
      <c r="C23607" s="74" t="s">
        <v>8</v>
      </c>
      <c r="D23607" s="122">
        <v>3.48</v>
      </c>
    </row>
    <row r="23608" spans="1:4">
      <c r="A23608" s="72" t="s">
        <v>59503</v>
      </c>
      <c r="B23608" s="73" t="s">
        <v>59504</v>
      </c>
      <c r="C23608" s="74" t="s">
        <v>8</v>
      </c>
      <c r="D23608" s="122">
        <v>4.47</v>
      </c>
    </row>
    <row r="23609" spans="1:4">
      <c r="A23609" s="72" t="s">
        <v>59505</v>
      </c>
      <c r="B23609" s="73" t="s">
        <v>59506</v>
      </c>
      <c r="C23609" s="74" t="s">
        <v>8</v>
      </c>
      <c r="D23609" s="122">
        <v>5.97</v>
      </c>
    </row>
    <row r="23610" spans="1:4">
      <c r="A23610" s="72" t="s">
        <v>59507</v>
      </c>
      <c r="B23610" s="73" t="s">
        <v>59508</v>
      </c>
      <c r="C23610" s="74" t="s">
        <v>8</v>
      </c>
      <c r="D23610" s="122">
        <v>8.9499999999999993</v>
      </c>
    </row>
    <row r="23611" spans="1:4">
      <c r="A23611" s="72" t="s">
        <v>59509</v>
      </c>
      <c r="B23611" s="73" t="s">
        <v>59510</v>
      </c>
      <c r="C23611" s="74" t="s">
        <v>8</v>
      </c>
      <c r="D23611" s="122">
        <v>14.81</v>
      </c>
    </row>
    <row r="23612" spans="1:4">
      <c r="A23612" s="118" t="s">
        <v>80679</v>
      </c>
      <c r="B23612" s="119" t="s">
        <v>25416</v>
      </c>
      <c r="C23612" s="120"/>
      <c r="D23612" s="121"/>
    </row>
    <row r="23613" spans="1:4">
      <c r="A23613" s="72" t="s">
        <v>59511</v>
      </c>
      <c r="B23613" s="73" t="s">
        <v>59512</v>
      </c>
      <c r="C23613" s="74" t="s">
        <v>8</v>
      </c>
      <c r="D23613" s="122">
        <v>23.58</v>
      </c>
    </row>
    <row r="23614" spans="1:4">
      <c r="A23614" s="118" t="s">
        <v>80680</v>
      </c>
      <c r="B23614" s="119" t="s">
        <v>80681</v>
      </c>
      <c r="C23614" s="120"/>
      <c r="D23614" s="121"/>
    </row>
    <row r="23615" spans="1:4">
      <c r="A23615" s="72" t="s">
        <v>59513</v>
      </c>
      <c r="B23615" s="73" t="s">
        <v>59514</v>
      </c>
      <c r="C23615" s="74" t="s">
        <v>8</v>
      </c>
      <c r="D23615" s="122">
        <v>175</v>
      </c>
    </row>
    <row r="23616" spans="1:4">
      <c r="A23616" s="118" t="s">
        <v>80682</v>
      </c>
      <c r="B23616" s="119" t="s">
        <v>80683</v>
      </c>
      <c r="C23616" s="120"/>
      <c r="D23616" s="121"/>
    </row>
    <row r="23617" spans="1:4">
      <c r="A23617" s="72" t="s">
        <v>59515</v>
      </c>
      <c r="B23617" s="73" t="s">
        <v>59516</v>
      </c>
      <c r="C23617" s="74" t="s">
        <v>8</v>
      </c>
      <c r="D23617" s="122">
        <v>45</v>
      </c>
    </row>
    <row r="23618" spans="1:4">
      <c r="A23618" s="118" t="s">
        <v>80684</v>
      </c>
      <c r="B23618" s="119" t="s">
        <v>80685</v>
      </c>
      <c r="C23618" s="120"/>
      <c r="D23618" s="121"/>
    </row>
    <row r="23619" spans="1:4" ht="21.6">
      <c r="A23619" s="72" t="s">
        <v>59517</v>
      </c>
      <c r="B23619" s="73" t="s">
        <v>80686</v>
      </c>
      <c r="C23619" s="74" t="s">
        <v>8</v>
      </c>
      <c r="D23619" s="122">
        <v>5950.59</v>
      </c>
    </row>
    <row r="23620" spans="1:4" ht="21.6">
      <c r="A23620" s="72" t="s">
        <v>59518</v>
      </c>
      <c r="B23620" s="73" t="s">
        <v>80687</v>
      </c>
      <c r="C23620" s="74" t="s">
        <v>8</v>
      </c>
      <c r="D23620" s="122">
        <v>8075.03</v>
      </c>
    </row>
    <row r="23621" spans="1:4" ht="21.6">
      <c r="A23621" s="72" t="s">
        <v>59519</v>
      </c>
      <c r="B23621" s="73" t="s">
        <v>80688</v>
      </c>
      <c r="C23621" s="74" t="s">
        <v>8</v>
      </c>
      <c r="D23621" s="122">
        <v>9500.0300000000007</v>
      </c>
    </row>
    <row r="23622" spans="1:4" ht="21.6">
      <c r="A23622" s="72" t="s">
        <v>59520</v>
      </c>
      <c r="B23622" s="73" t="s">
        <v>80689</v>
      </c>
      <c r="C23622" s="74" t="s">
        <v>8</v>
      </c>
      <c r="D23622" s="122">
        <v>10726.93</v>
      </c>
    </row>
    <row r="23623" spans="1:4" ht="21.6">
      <c r="A23623" s="72" t="s">
        <v>59521</v>
      </c>
      <c r="B23623" s="73" t="s">
        <v>80690</v>
      </c>
      <c r="C23623" s="74" t="s">
        <v>8</v>
      </c>
      <c r="D23623" s="122">
        <v>13212.22</v>
      </c>
    </row>
    <row r="23624" spans="1:4" ht="21.6">
      <c r="A23624" s="72" t="s">
        <v>59522</v>
      </c>
      <c r="B23624" s="73" t="s">
        <v>59523</v>
      </c>
      <c r="C23624" s="74" t="s">
        <v>8</v>
      </c>
      <c r="D23624" s="122">
        <v>15543.78</v>
      </c>
    </row>
    <row r="23625" spans="1:4" ht="21.6">
      <c r="A23625" s="72" t="s">
        <v>59524</v>
      </c>
      <c r="B23625" s="73" t="s">
        <v>80691</v>
      </c>
      <c r="C23625" s="74" t="s">
        <v>8</v>
      </c>
      <c r="D23625" s="122">
        <v>20999.53</v>
      </c>
    </row>
    <row r="23626" spans="1:4" ht="21.6">
      <c r="A23626" s="72" t="s">
        <v>59525</v>
      </c>
      <c r="B23626" s="73" t="s">
        <v>80692</v>
      </c>
      <c r="C23626" s="74" t="s">
        <v>8</v>
      </c>
      <c r="D23626" s="122">
        <v>26249.41</v>
      </c>
    </row>
    <row r="23627" spans="1:4" ht="21.6">
      <c r="A23627" s="72" t="s">
        <v>59526</v>
      </c>
      <c r="B23627" s="73" t="s">
        <v>80693</v>
      </c>
      <c r="C23627" s="74" t="s">
        <v>8</v>
      </c>
      <c r="D23627" s="122">
        <v>31499.29</v>
      </c>
    </row>
    <row r="23628" spans="1:4" ht="21.6">
      <c r="A23628" s="72" t="s">
        <v>59527</v>
      </c>
      <c r="B23628" s="73" t="s">
        <v>80694</v>
      </c>
      <c r="C23628" s="74" t="s">
        <v>8</v>
      </c>
      <c r="D23628" s="122">
        <v>37799.160000000003</v>
      </c>
    </row>
    <row r="23629" spans="1:4" ht="21.6">
      <c r="A23629" s="72" t="s">
        <v>59528</v>
      </c>
      <c r="B23629" s="73" t="s">
        <v>80695</v>
      </c>
      <c r="C23629" s="74" t="s">
        <v>8</v>
      </c>
      <c r="D23629" s="122">
        <v>45358.98</v>
      </c>
    </row>
    <row r="23630" spans="1:4" ht="21.6">
      <c r="A23630" s="72" t="s">
        <v>59529</v>
      </c>
      <c r="B23630" s="73" t="s">
        <v>80696</v>
      </c>
      <c r="C23630" s="74" t="s">
        <v>8</v>
      </c>
      <c r="D23630" s="122">
        <v>55258.82</v>
      </c>
    </row>
    <row r="23631" spans="1:4" ht="21.6">
      <c r="A23631" s="72" t="s">
        <v>59530</v>
      </c>
      <c r="B23631" s="73" t="s">
        <v>80697</v>
      </c>
      <c r="C23631" s="74" t="s">
        <v>8</v>
      </c>
      <c r="D23631" s="122">
        <v>66310.600000000006</v>
      </c>
    </row>
    <row r="23632" spans="1:4" ht="21.6">
      <c r="A23632" s="72" t="s">
        <v>59531</v>
      </c>
      <c r="B23632" s="73" t="s">
        <v>80698</v>
      </c>
      <c r="C23632" s="74" t="s">
        <v>8</v>
      </c>
      <c r="D23632" s="122">
        <v>79572.710000000006</v>
      </c>
    </row>
    <row r="23633" spans="1:4" ht="21.6">
      <c r="A23633" s="72" t="s">
        <v>59532</v>
      </c>
      <c r="B23633" s="73" t="s">
        <v>80699</v>
      </c>
      <c r="C23633" s="74" t="s">
        <v>8</v>
      </c>
      <c r="D23633" s="122">
        <v>95487.26</v>
      </c>
    </row>
    <row r="23634" spans="1:4" ht="21.6">
      <c r="A23634" s="72" t="s">
        <v>59533</v>
      </c>
      <c r="B23634" s="73" t="s">
        <v>80700</v>
      </c>
      <c r="C23634" s="74" t="s">
        <v>8</v>
      </c>
      <c r="D23634" s="122">
        <v>114584.7</v>
      </c>
    </row>
    <row r="23635" spans="1:4" ht="21.6">
      <c r="A23635" s="72" t="s">
        <v>59534</v>
      </c>
      <c r="B23635" s="73" t="s">
        <v>80701</v>
      </c>
      <c r="C23635" s="74" t="s">
        <v>8</v>
      </c>
      <c r="D23635" s="122">
        <v>183276.28</v>
      </c>
    </row>
    <row r="23636" spans="1:4" ht="21.6">
      <c r="A23636" s="72" t="s">
        <v>59535</v>
      </c>
      <c r="B23636" s="73" t="s">
        <v>80702</v>
      </c>
      <c r="C23636" s="74" t="s">
        <v>8</v>
      </c>
      <c r="D23636" s="122">
        <v>32636.89</v>
      </c>
    </row>
    <row r="23637" spans="1:4" ht="21.6">
      <c r="A23637" s="72" t="s">
        <v>59536</v>
      </c>
      <c r="B23637" s="73" t="s">
        <v>80703</v>
      </c>
      <c r="C23637" s="74" t="s">
        <v>8</v>
      </c>
      <c r="D23637" s="122">
        <v>40796.11</v>
      </c>
    </row>
    <row r="23638" spans="1:4" ht="21.6">
      <c r="A23638" s="72" t="s">
        <v>59537</v>
      </c>
      <c r="B23638" s="73" t="s">
        <v>80704</v>
      </c>
      <c r="C23638" s="74" t="s">
        <v>8</v>
      </c>
      <c r="D23638" s="122">
        <v>117913.59</v>
      </c>
    </row>
    <row r="23639" spans="1:4" ht="21.6">
      <c r="A23639" s="72" t="s">
        <v>59538</v>
      </c>
      <c r="B23639" s="73" t="s">
        <v>80705</v>
      </c>
      <c r="C23639" s="74" t="s">
        <v>8</v>
      </c>
      <c r="D23639" s="122">
        <v>147391.99</v>
      </c>
    </row>
    <row r="23640" spans="1:4" ht="21.6">
      <c r="A23640" s="72" t="s">
        <v>59539</v>
      </c>
      <c r="B23640" s="73" t="s">
        <v>80706</v>
      </c>
      <c r="C23640" s="74" t="s">
        <v>8</v>
      </c>
      <c r="D23640" s="122">
        <v>184239.98</v>
      </c>
    </row>
    <row r="23641" spans="1:4" ht="21.6">
      <c r="A23641" s="72" t="s">
        <v>59540</v>
      </c>
      <c r="B23641" s="73" t="s">
        <v>80707</v>
      </c>
      <c r="C23641" s="74" t="s">
        <v>8</v>
      </c>
      <c r="D23641" s="122">
        <v>230299.98</v>
      </c>
    </row>
    <row r="23642" spans="1:4" ht="21.6">
      <c r="A23642" s="72" t="s">
        <v>59541</v>
      </c>
      <c r="B23642" s="73" t="s">
        <v>80708</v>
      </c>
      <c r="C23642" s="74" t="s">
        <v>8</v>
      </c>
      <c r="D23642" s="122">
        <v>287874.98</v>
      </c>
    </row>
    <row r="23643" spans="1:4" ht="21.6">
      <c r="A23643" s="72" t="s">
        <v>59542</v>
      </c>
      <c r="B23643" s="73" t="s">
        <v>80709</v>
      </c>
      <c r="C23643" s="74" t="s">
        <v>8</v>
      </c>
      <c r="D23643" s="122">
        <v>359843.72</v>
      </c>
    </row>
    <row r="23644" spans="1:4" ht="21.6">
      <c r="A23644" s="72" t="s">
        <v>59543</v>
      </c>
      <c r="B23644" s="73" t="s">
        <v>80710</v>
      </c>
      <c r="C23644" s="74" t="s">
        <v>8</v>
      </c>
      <c r="D23644" s="122">
        <v>431812.46</v>
      </c>
    </row>
    <row r="23645" spans="1:4">
      <c r="A23645" s="72" t="s">
        <v>59544</v>
      </c>
      <c r="B23645" s="73" t="s">
        <v>73371</v>
      </c>
      <c r="C23645" s="74" t="s">
        <v>8</v>
      </c>
      <c r="D23645" s="122">
        <v>537457.43000000005</v>
      </c>
    </row>
    <row r="23646" spans="1:4">
      <c r="A23646" s="72" t="s">
        <v>59545</v>
      </c>
      <c r="B23646" s="73" t="s">
        <v>80711</v>
      </c>
      <c r="C23646" s="74" t="s">
        <v>8</v>
      </c>
      <c r="D23646" s="122">
        <v>3513.55</v>
      </c>
    </row>
    <row r="23647" spans="1:4">
      <c r="A23647" s="72" t="s">
        <v>59546</v>
      </c>
      <c r="B23647" s="73" t="s">
        <v>80712</v>
      </c>
      <c r="C23647" s="74" t="s">
        <v>8</v>
      </c>
      <c r="D23647" s="122">
        <v>4040.58</v>
      </c>
    </row>
    <row r="23648" spans="1:4">
      <c r="A23648" s="72" t="s">
        <v>59547</v>
      </c>
      <c r="B23648" s="73" t="s">
        <v>80713</v>
      </c>
      <c r="C23648" s="74" t="s">
        <v>8</v>
      </c>
      <c r="D23648" s="122">
        <v>4848.6899999999996</v>
      </c>
    </row>
    <row r="23649" spans="1:4">
      <c r="A23649" s="72" t="s">
        <v>59548</v>
      </c>
      <c r="B23649" s="73" t="s">
        <v>80714</v>
      </c>
      <c r="C23649" s="74" t="s">
        <v>8</v>
      </c>
      <c r="D23649" s="122">
        <v>6788.17</v>
      </c>
    </row>
    <row r="23650" spans="1:4">
      <c r="A23650" s="72" t="s">
        <v>59549</v>
      </c>
      <c r="B23650" s="73" t="s">
        <v>80715</v>
      </c>
      <c r="C23650" s="74" t="s">
        <v>8</v>
      </c>
      <c r="D23650" s="122">
        <v>9503.44</v>
      </c>
    </row>
    <row r="23651" spans="1:4">
      <c r="A23651" s="72" t="s">
        <v>59550</v>
      </c>
      <c r="B23651" s="73" t="s">
        <v>80716</v>
      </c>
      <c r="C23651" s="74" t="s">
        <v>8</v>
      </c>
      <c r="D23651" s="122">
        <v>13304.82</v>
      </c>
    </row>
    <row r="23652" spans="1:4">
      <c r="A23652" s="72" t="s">
        <v>59551</v>
      </c>
      <c r="B23652" s="73" t="s">
        <v>80717</v>
      </c>
      <c r="C23652" s="74" t="s">
        <v>8</v>
      </c>
      <c r="D23652" s="122">
        <v>18626.75</v>
      </c>
    </row>
    <row r="23653" spans="1:4">
      <c r="A23653" s="72" t="s">
        <v>59552</v>
      </c>
      <c r="B23653" s="73" t="s">
        <v>80718</v>
      </c>
      <c r="C23653" s="74" t="s">
        <v>8</v>
      </c>
      <c r="D23653" s="122">
        <v>22726.639999999999</v>
      </c>
    </row>
    <row r="23654" spans="1:4">
      <c r="A23654" s="72" t="s">
        <v>59553</v>
      </c>
      <c r="B23654" s="73" t="s">
        <v>80719</v>
      </c>
      <c r="C23654" s="74" t="s">
        <v>8</v>
      </c>
      <c r="D23654" s="122">
        <v>27271.97</v>
      </c>
    </row>
    <row r="23655" spans="1:4">
      <c r="A23655" s="72" t="s">
        <v>59554</v>
      </c>
      <c r="B23655" s="73" t="s">
        <v>80720</v>
      </c>
      <c r="C23655" s="74" t="s">
        <v>8</v>
      </c>
      <c r="D23655" s="122">
        <v>38180.76</v>
      </c>
    </row>
    <row r="23656" spans="1:4">
      <c r="A23656" s="72" t="s">
        <v>59555</v>
      </c>
      <c r="B23656" s="73" t="s">
        <v>80721</v>
      </c>
      <c r="C23656" s="74" t="s">
        <v>8</v>
      </c>
      <c r="D23656" s="122">
        <v>53453.06</v>
      </c>
    </row>
    <row r="23657" spans="1:4">
      <c r="A23657" s="72" t="s">
        <v>59556</v>
      </c>
      <c r="B23657" s="73" t="s">
        <v>59557</v>
      </c>
      <c r="C23657" s="74" t="s">
        <v>8</v>
      </c>
      <c r="D23657" s="122">
        <v>69488.98</v>
      </c>
    </row>
    <row r="23658" spans="1:4">
      <c r="A23658" s="118" t="s">
        <v>80722</v>
      </c>
      <c r="B23658" s="119" t="s">
        <v>80723</v>
      </c>
      <c r="C23658" s="120"/>
      <c r="D23658" s="121"/>
    </row>
    <row r="23659" spans="1:4" ht="32.4">
      <c r="A23659" s="72" t="s">
        <v>59558</v>
      </c>
      <c r="B23659" s="73" t="s">
        <v>80724</v>
      </c>
      <c r="C23659" s="74" t="s">
        <v>8</v>
      </c>
      <c r="D23659" s="122">
        <v>192.13</v>
      </c>
    </row>
    <row r="23660" spans="1:4" ht="32.4">
      <c r="A23660" s="72" t="s">
        <v>59559</v>
      </c>
      <c r="B23660" s="73" t="s">
        <v>80725</v>
      </c>
      <c r="C23660" s="74" t="s">
        <v>8</v>
      </c>
      <c r="D23660" s="122">
        <v>225.36</v>
      </c>
    </row>
    <row r="23661" spans="1:4" ht="32.4">
      <c r="A23661" s="72" t="s">
        <v>59560</v>
      </c>
      <c r="B23661" s="73" t="s">
        <v>80726</v>
      </c>
      <c r="C23661" s="74" t="s">
        <v>8</v>
      </c>
      <c r="D23661" s="122">
        <v>270.43</v>
      </c>
    </row>
    <row r="23662" spans="1:4" ht="21.6">
      <c r="A23662" s="72" t="s">
        <v>59561</v>
      </c>
      <c r="B23662" s="73" t="s">
        <v>80727</v>
      </c>
      <c r="C23662" s="74" t="s">
        <v>8</v>
      </c>
      <c r="D23662" s="122">
        <v>124.51</v>
      </c>
    </row>
    <row r="23663" spans="1:4" ht="21.6">
      <c r="A23663" s="72" t="s">
        <v>59562</v>
      </c>
      <c r="B23663" s="73" t="s">
        <v>80728</v>
      </c>
      <c r="C23663" s="74" t="s">
        <v>8</v>
      </c>
      <c r="D23663" s="122">
        <v>365.85</v>
      </c>
    </row>
    <row r="23664" spans="1:4" ht="21.6">
      <c r="A23664" s="72" t="s">
        <v>59563</v>
      </c>
      <c r="B23664" s="73" t="s">
        <v>80729</v>
      </c>
      <c r="C23664" s="74" t="s">
        <v>8</v>
      </c>
      <c r="D23664" s="122">
        <v>658.54</v>
      </c>
    </row>
    <row r="23665" spans="1:4" ht="21.6">
      <c r="A23665" s="72" t="s">
        <v>59564</v>
      </c>
      <c r="B23665" s="73" t="s">
        <v>80730</v>
      </c>
      <c r="C23665" s="74" t="s">
        <v>8</v>
      </c>
      <c r="D23665" s="122">
        <v>113.37</v>
      </c>
    </row>
    <row r="23666" spans="1:4" ht="21.6">
      <c r="A23666" s="72" t="s">
        <v>59565</v>
      </c>
      <c r="B23666" s="73" t="s">
        <v>80731</v>
      </c>
      <c r="C23666" s="74" t="s">
        <v>8</v>
      </c>
      <c r="D23666" s="122">
        <v>149.41</v>
      </c>
    </row>
    <row r="23667" spans="1:4" ht="21.6">
      <c r="A23667" s="72" t="s">
        <v>59566</v>
      </c>
      <c r="B23667" s="73" t="s">
        <v>80732</v>
      </c>
      <c r="C23667" s="74" t="s">
        <v>8</v>
      </c>
      <c r="D23667" s="122">
        <v>439.03</v>
      </c>
    </row>
    <row r="23668" spans="1:4" ht="21.6">
      <c r="A23668" s="72" t="s">
        <v>59567</v>
      </c>
      <c r="B23668" s="73" t="s">
        <v>80733</v>
      </c>
      <c r="C23668" s="74" t="s">
        <v>8</v>
      </c>
      <c r="D23668" s="122">
        <v>790.25</v>
      </c>
    </row>
    <row r="23669" spans="1:4">
      <c r="A23669" s="118" t="s">
        <v>80734</v>
      </c>
      <c r="B23669" s="119" t="s">
        <v>80735</v>
      </c>
      <c r="C23669" s="120"/>
      <c r="D23669" s="121"/>
    </row>
    <row r="23670" spans="1:4" ht="21.6">
      <c r="A23670" s="72" t="s">
        <v>59568</v>
      </c>
      <c r="B23670" s="73" t="s">
        <v>80736</v>
      </c>
      <c r="C23670" s="74" t="s">
        <v>8</v>
      </c>
      <c r="D23670" s="122">
        <v>575.15</v>
      </c>
    </row>
    <row r="23671" spans="1:4" ht="21.6">
      <c r="A23671" s="72" t="s">
        <v>59569</v>
      </c>
      <c r="B23671" s="73" t="s">
        <v>80737</v>
      </c>
      <c r="C23671" s="74" t="s">
        <v>8</v>
      </c>
      <c r="D23671" s="122">
        <v>747.69</v>
      </c>
    </row>
    <row r="23672" spans="1:4" ht="21.6">
      <c r="A23672" s="72" t="s">
        <v>59570</v>
      </c>
      <c r="B23672" s="73" t="s">
        <v>80738</v>
      </c>
      <c r="C23672" s="74" t="s">
        <v>8</v>
      </c>
      <c r="D23672" s="122">
        <v>972.01</v>
      </c>
    </row>
    <row r="23673" spans="1:4" ht="21.6">
      <c r="A23673" s="72" t="s">
        <v>59571</v>
      </c>
      <c r="B23673" s="73" t="s">
        <v>80739</v>
      </c>
      <c r="C23673" s="74" t="s">
        <v>8</v>
      </c>
      <c r="D23673" s="122">
        <v>1263.5999999999999</v>
      </c>
    </row>
    <row r="23674" spans="1:4">
      <c r="A23674" s="118" t="s">
        <v>80740</v>
      </c>
      <c r="B23674" s="119" t="s">
        <v>80741</v>
      </c>
      <c r="C23674" s="120"/>
      <c r="D23674" s="121"/>
    </row>
    <row r="23675" spans="1:4">
      <c r="A23675" s="72" t="s">
        <v>59572</v>
      </c>
      <c r="B23675" s="73" t="s">
        <v>80742</v>
      </c>
      <c r="C23675" s="74" t="s">
        <v>8</v>
      </c>
      <c r="D23675" s="122">
        <v>638.41</v>
      </c>
    </row>
    <row r="23676" spans="1:4">
      <c r="A23676" s="72" t="s">
        <v>59573</v>
      </c>
      <c r="B23676" s="73" t="s">
        <v>80743</v>
      </c>
      <c r="C23676" s="74" t="s">
        <v>8</v>
      </c>
      <c r="D23676" s="122">
        <v>673.6</v>
      </c>
    </row>
    <row r="23677" spans="1:4">
      <c r="A23677" s="118" t="s">
        <v>80744</v>
      </c>
      <c r="B23677" s="119" t="s">
        <v>80745</v>
      </c>
      <c r="C23677" s="120"/>
      <c r="D23677" s="121"/>
    </row>
    <row r="23678" spans="1:4">
      <c r="A23678" s="72" t="s">
        <v>59574</v>
      </c>
      <c r="B23678" s="73" t="s">
        <v>59575</v>
      </c>
      <c r="C23678" s="74" t="s">
        <v>8</v>
      </c>
      <c r="D23678" s="122">
        <v>16.36</v>
      </c>
    </row>
    <row r="23679" spans="1:4">
      <c r="A23679" s="72" t="s">
        <v>59576</v>
      </c>
      <c r="B23679" s="73" t="s">
        <v>59577</v>
      </c>
      <c r="C23679" s="74" t="s">
        <v>8</v>
      </c>
      <c r="D23679" s="122">
        <v>18</v>
      </c>
    </row>
    <row r="23680" spans="1:4">
      <c r="A23680" s="72" t="s">
        <v>59578</v>
      </c>
      <c r="B23680" s="73" t="s">
        <v>59579</v>
      </c>
      <c r="C23680" s="74" t="s">
        <v>8</v>
      </c>
      <c r="D23680" s="122">
        <v>19.79</v>
      </c>
    </row>
    <row r="23681" spans="1:4">
      <c r="A23681" s="72" t="s">
        <v>59580</v>
      </c>
      <c r="B23681" s="73" t="s">
        <v>59581</v>
      </c>
      <c r="C23681" s="74" t="s">
        <v>8</v>
      </c>
      <c r="D23681" s="122">
        <v>20.100000000000001</v>
      </c>
    </row>
    <row r="23682" spans="1:4">
      <c r="A23682" s="72" t="s">
        <v>59582</v>
      </c>
      <c r="B23682" s="73" t="s">
        <v>59583</v>
      </c>
      <c r="C23682" s="74" t="s">
        <v>8</v>
      </c>
      <c r="D23682" s="122">
        <v>27.02</v>
      </c>
    </row>
    <row r="23683" spans="1:4">
      <c r="A23683" s="72" t="s">
        <v>59584</v>
      </c>
      <c r="B23683" s="73" t="s">
        <v>59585</v>
      </c>
      <c r="C23683" s="74" t="s">
        <v>8</v>
      </c>
      <c r="D23683" s="122">
        <v>29.73</v>
      </c>
    </row>
    <row r="23684" spans="1:4">
      <c r="A23684" s="72" t="s">
        <v>59586</v>
      </c>
      <c r="B23684" s="73" t="s">
        <v>59587</v>
      </c>
      <c r="C23684" s="74" t="s">
        <v>8</v>
      </c>
      <c r="D23684" s="122">
        <v>29.88</v>
      </c>
    </row>
    <row r="23685" spans="1:4">
      <c r="A23685" s="72" t="s">
        <v>59588</v>
      </c>
      <c r="B23685" s="73" t="s">
        <v>59589</v>
      </c>
      <c r="C23685" s="74" t="s">
        <v>8</v>
      </c>
      <c r="D23685" s="122">
        <v>21.5</v>
      </c>
    </row>
    <row r="23686" spans="1:4">
      <c r="A23686" s="72" t="s">
        <v>59590</v>
      </c>
      <c r="B23686" s="73" t="s">
        <v>59591</v>
      </c>
      <c r="C23686" s="74" t="s">
        <v>8</v>
      </c>
      <c r="D23686" s="122">
        <v>23.89</v>
      </c>
    </row>
    <row r="23687" spans="1:4">
      <c r="A23687" s="72" t="s">
        <v>59592</v>
      </c>
      <c r="B23687" s="73" t="s">
        <v>59593</v>
      </c>
      <c r="C23687" s="74" t="s">
        <v>8</v>
      </c>
      <c r="D23687" s="122">
        <v>26.88</v>
      </c>
    </row>
    <row r="23688" spans="1:4">
      <c r="A23688" s="72" t="s">
        <v>59594</v>
      </c>
      <c r="B23688" s="73" t="s">
        <v>59595</v>
      </c>
      <c r="C23688" s="74" t="s">
        <v>8</v>
      </c>
      <c r="D23688" s="122">
        <v>29.87</v>
      </c>
    </row>
    <row r="23689" spans="1:4">
      <c r="A23689" s="72" t="s">
        <v>59596</v>
      </c>
      <c r="B23689" s="73" t="s">
        <v>59597</v>
      </c>
      <c r="C23689" s="74" t="s">
        <v>8</v>
      </c>
      <c r="D23689" s="122">
        <v>41.91</v>
      </c>
    </row>
    <row r="23690" spans="1:4">
      <c r="A23690" s="72" t="s">
        <v>59598</v>
      </c>
      <c r="B23690" s="73" t="s">
        <v>59599</v>
      </c>
      <c r="C23690" s="74" t="s">
        <v>8</v>
      </c>
      <c r="D23690" s="122">
        <v>46.57</v>
      </c>
    </row>
    <row r="23691" spans="1:4">
      <c r="A23691" s="72" t="s">
        <v>59600</v>
      </c>
      <c r="B23691" s="73" t="s">
        <v>59601</v>
      </c>
      <c r="C23691" s="74" t="s">
        <v>8</v>
      </c>
      <c r="D23691" s="122">
        <v>55.53</v>
      </c>
    </row>
    <row r="23692" spans="1:4">
      <c r="A23692" s="72" t="s">
        <v>59602</v>
      </c>
      <c r="B23692" s="73" t="s">
        <v>59603</v>
      </c>
      <c r="C23692" s="74" t="s">
        <v>8</v>
      </c>
      <c r="D23692" s="122">
        <v>63.97</v>
      </c>
    </row>
    <row r="23693" spans="1:4">
      <c r="A23693" s="72" t="s">
        <v>59604</v>
      </c>
      <c r="B23693" s="73" t="s">
        <v>59605</v>
      </c>
      <c r="C23693" s="74" t="s">
        <v>8</v>
      </c>
      <c r="D23693" s="122">
        <v>153.53</v>
      </c>
    </row>
    <row r="23694" spans="1:4">
      <c r="A23694" s="72" t="s">
        <v>59606</v>
      </c>
      <c r="B23694" s="73" t="s">
        <v>59607</v>
      </c>
      <c r="C23694" s="74" t="s">
        <v>8</v>
      </c>
      <c r="D23694" s="122">
        <v>111.47</v>
      </c>
    </row>
    <row r="23695" spans="1:4">
      <c r="A23695" s="72" t="s">
        <v>59608</v>
      </c>
      <c r="B23695" s="73" t="s">
        <v>59609</v>
      </c>
      <c r="C23695" s="74" t="s">
        <v>8</v>
      </c>
      <c r="D23695" s="122">
        <v>153.91999999999999</v>
      </c>
    </row>
    <row r="23696" spans="1:4">
      <c r="A23696" s="72" t="s">
        <v>59610</v>
      </c>
      <c r="B23696" s="73" t="s">
        <v>59611</v>
      </c>
      <c r="C23696" s="74" t="s">
        <v>8</v>
      </c>
      <c r="D23696" s="122">
        <v>113.65</v>
      </c>
    </row>
    <row r="23697" spans="1:4">
      <c r="A23697" s="72" t="s">
        <v>59612</v>
      </c>
      <c r="B23697" s="73" t="s">
        <v>59613</v>
      </c>
      <c r="C23697" s="74" t="s">
        <v>8</v>
      </c>
      <c r="D23697" s="122">
        <v>82.85</v>
      </c>
    </row>
    <row r="23698" spans="1:4">
      <c r="A23698" s="72" t="s">
        <v>59614</v>
      </c>
      <c r="B23698" s="73" t="s">
        <v>59615</v>
      </c>
      <c r="C23698" s="74" t="s">
        <v>8</v>
      </c>
      <c r="D23698" s="122">
        <v>109.44</v>
      </c>
    </row>
    <row r="23699" spans="1:4">
      <c r="A23699" s="72" t="s">
        <v>59616</v>
      </c>
      <c r="B23699" s="73" t="s">
        <v>59617</v>
      </c>
      <c r="C23699" s="74" t="s">
        <v>8</v>
      </c>
      <c r="D23699" s="122">
        <v>115.58</v>
      </c>
    </row>
    <row r="23700" spans="1:4">
      <c r="A23700" s="72" t="s">
        <v>59618</v>
      </c>
      <c r="B23700" s="73" t="s">
        <v>59619</v>
      </c>
      <c r="C23700" s="74" t="s">
        <v>8</v>
      </c>
      <c r="D23700" s="122">
        <v>138.71</v>
      </c>
    </row>
    <row r="23701" spans="1:4">
      <c r="A23701" s="72" t="s">
        <v>59620</v>
      </c>
      <c r="B23701" s="73" t="s">
        <v>59621</v>
      </c>
      <c r="C23701" s="74" t="s">
        <v>8</v>
      </c>
      <c r="D23701" s="122">
        <v>163.75</v>
      </c>
    </row>
    <row r="23702" spans="1:4">
      <c r="A23702" s="72" t="s">
        <v>59622</v>
      </c>
      <c r="B23702" s="73" t="s">
        <v>59623</v>
      </c>
      <c r="C23702" s="74" t="s">
        <v>8</v>
      </c>
      <c r="D23702" s="122">
        <v>358.32</v>
      </c>
    </row>
    <row r="23703" spans="1:4">
      <c r="A23703" s="72" t="s">
        <v>59624</v>
      </c>
      <c r="B23703" s="73" t="s">
        <v>59625</v>
      </c>
      <c r="C23703" s="74" t="s">
        <v>8</v>
      </c>
      <c r="D23703" s="122">
        <v>82.85</v>
      </c>
    </row>
    <row r="23704" spans="1:4">
      <c r="A23704" s="72" t="s">
        <v>59626</v>
      </c>
      <c r="B23704" s="73" t="s">
        <v>59627</v>
      </c>
      <c r="C23704" s="74" t="s">
        <v>8</v>
      </c>
      <c r="D23704" s="122">
        <v>109.82</v>
      </c>
    </row>
    <row r="23705" spans="1:4">
      <c r="A23705" s="72" t="s">
        <v>59628</v>
      </c>
      <c r="B23705" s="73" t="s">
        <v>59629</v>
      </c>
      <c r="C23705" s="74" t="s">
        <v>8</v>
      </c>
      <c r="D23705" s="122">
        <v>101.6</v>
      </c>
    </row>
    <row r="23706" spans="1:4">
      <c r="A23706" s="72" t="s">
        <v>59630</v>
      </c>
      <c r="B23706" s="73" t="s">
        <v>59631</v>
      </c>
      <c r="C23706" s="74" t="s">
        <v>8</v>
      </c>
      <c r="D23706" s="122">
        <v>119.94</v>
      </c>
    </row>
    <row r="23707" spans="1:4">
      <c r="A23707" s="72" t="s">
        <v>59632</v>
      </c>
      <c r="B23707" s="73" t="s">
        <v>59633</v>
      </c>
      <c r="C23707" s="74" t="s">
        <v>8</v>
      </c>
      <c r="D23707" s="122">
        <v>262.45999999999998</v>
      </c>
    </row>
    <row r="23708" spans="1:4">
      <c r="A23708" s="118" t="s">
        <v>80746</v>
      </c>
      <c r="B23708" s="119" t="s">
        <v>80747</v>
      </c>
      <c r="C23708" s="120"/>
      <c r="D23708" s="121"/>
    </row>
    <row r="23709" spans="1:4">
      <c r="A23709" s="72" t="s">
        <v>59634</v>
      </c>
      <c r="B23709" s="73" t="s">
        <v>80748</v>
      </c>
      <c r="C23709" s="74" t="s">
        <v>8</v>
      </c>
      <c r="D23709" s="122">
        <v>182.26</v>
      </c>
    </row>
    <row r="23710" spans="1:4">
      <c r="A23710" s="72" t="s">
        <v>59635</v>
      </c>
      <c r="B23710" s="73" t="s">
        <v>80749</v>
      </c>
      <c r="C23710" s="74" t="s">
        <v>8</v>
      </c>
      <c r="D23710" s="122">
        <v>182.26</v>
      </c>
    </row>
    <row r="23711" spans="1:4">
      <c r="A23711" s="72" t="s">
        <v>59636</v>
      </c>
      <c r="B23711" s="73" t="s">
        <v>80750</v>
      </c>
      <c r="C23711" s="74" t="s">
        <v>8</v>
      </c>
      <c r="D23711" s="122">
        <v>182.26</v>
      </c>
    </row>
    <row r="23712" spans="1:4">
      <c r="A23712" s="72" t="s">
        <v>59637</v>
      </c>
      <c r="B23712" s="73" t="s">
        <v>80751</v>
      </c>
      <c r="C23712" s="74" t="s">
        <v>8</v>
      </c>
      <c r="D23712" s="122">
        <v>182.26</v>
      </c>
    </row>
    <row r="23713" spans="1:4">
      <c r="A23713" s="72" t="s">
        <v>59638</v>
      </c>
      <c r="B23713" s="73" t="s">
        <v>80752</v>
      </c>
      <c r="C23713" s="74" t="s">
        <v>8</v>
      </c>
      <c r="D23713" s="122">
        <v>182.26</v>
      </c>
    </row>
    <row r="23714" spans="1:4">
      <c r="A23714" s="72" t="s">
        <v>59639</v>
      </c>
      <c r="B23714" s="73" t="s">
        <v>80753</v>
      </c>
      <c r="C23714" s="74" t="s">
        <v>8</v>
      </c>
      <c r="D23714" s="122">
        <v>182.26</v>
      </c>
    </row>
    <row r="23715" spans="1:4">
      <c r="A23715" s="72" t="s">
        <v>59640</v>
      </c>
      <c r="B23715" s="73" t="s">
        <v>80754</v>
      </c>
      <c r="C23715" s="74" t="s">
        <v>8</v>
      </c>
      <c r="D23715" s="122">
        <v>520.75</v>
      </c>
    </row>
    <row r="23716" spans="1:4">
      <c r="A23716" s="72" t="s">
        <v>59641</v>
      </c>
      <c r="B23716" s="73" t="s">
        <v>80755</v>
      </c>
      <c r="C23716" s="74" t="s">
        <v>8</v>
      </c>
      <c r="D23716" s="122">
        <v>520.75</v>
      </c>
    </row>
    <row r="23717" spans="1:4">
      <c r="A23717" s="72" t="s">
        <v>59642</v>
      </c>
      <c r="B23717" s="73" t="s">
        <v>59643</v>
      </c>
      <c r="C23717" s="74" t="s">
        <v>8</v>
      </c>
      <c r="D23717" s="122">
        <v>27.53</v>
      </c>
    </row>
    <row r="23718" spans="1:4">
      <c r="A23718" s="72" t="s">
        <v>59644</v>
      </c>
      <c r="B23718" s="73" t="s">
        <v>59645</v>
      </c>
      <c r="C23718" s="74" t="s">
        <v>8</v>
      </c>
      <c r="D23718" s="122">
        <v>27.53</v>
      </c>
    </row>
    <row r="23719" spans="1:4">
      <c r="A23719" s="72" t="s">
        <v>59646</v>
      </c>
      <c r="B23719" s="73" t="s">
        <v>59647</v>
      </c>
      <c r="C23719" s="74" t="s">
        <v>8</v>
      </c>
      <c r="D23719" s="122">
        <v>419.48</v>
      </c>
    </row>
    <row r="23720" spans="1:4">
      <c r="A23720" s="72" t="s">
        <v>59648</v>
      </c>
      <c r="B23720" s="73" t="s">
        <v>59649</v>
      </c>
      <c r="C23720" s="74" t="s">
        <v>8</v>
      </c>
      <c r="D23720" s="122">
        <v>419.48</v>
      </c>
    </row>
    <row r="23721" spans="1:4">
      <c r="A23721" s="72" t="s">
        <v>59650</v>
      </c>
      <c r="B23721" s="73" t="s">
        <v>80756</v>
      </c>
      <c r="C23721" s="74" t="s">
        <v>8</v>
      </c>
      <c r="D23721" s="122">
        <v>130.18</v>
      </c>
    </row>
    <row r="23722" spans="1:4">
      <c r="A23722" s="72" t="s">
        <v>59651</v>
      </c>
      <c r="B23722" s="73" t="s">
        <v>80757</v>
      </c>
      <c r="C23722" s="74" t="s">
        <v>8</v>
      </c>
      <c r="D23722" s="122">
        <v>130.18</v>
      </c>
    </row>
    <row r="23723" spans="1:4">
      <c r="A23723" s="72" t="s">
        <v>59652</v>
      </c>
      <c r="B23723" s="73" t="s">
        <v>80758</v>
      </c>
      <c r="C23723" s="74" t="s">
        <v>8</v>
      </c>
      <c r="D23723" s="122">
        <v>130.18</v>
      </c>
    </row>
    <row r="23724" spans="1:4">
      <c r="A23724" s="72" t="s">
        <v>59653</v>
      </c>
      <c r="B23724" s="73" t="s">
        <v>80759</v>
      </c>
      <c r="C23724" s="74" t="s">
        <v>8</v>
      </c>
      <c r="D23724" s="122">
        <v>130.18</v>
      </c>
    </row>
    <row r="23725" spans="1:4">
      <c r="A23725" s="72" t="s">
        <v>59654</v>
      </c>
      <c r="B23725" s="73" t="s">
        <v>80760</v>
      </c>
      <c r="C23725" s="74" t="s">
        <v>8</v>
      </c>
      <c r="D23725" s="122">
        <v>212.63</v>
      </c>
    </row>
    <row r="23726" spans="1:4">
      <c r="A23726" s="72" t="s">
        <v>59655</v>
      </c>
      <c r="B23726" s="73" t="s">
        <v>59656</v>
      </c>
      <c r="C23726" s="74" t="s">
        <v>8</v>
      </c>
      <c r="D23726" s="122">
        <v>1417.58</v>
      </c>
    </row>
    <row r="23727" spans="1:4">
      <c r="A23727" s="72" t="s">
        <v>59657</v>
      </c>
      <c r="B23727" s="73" t="s">
        <v>59658</v>
      </c>
      <c r="C23727" s="74" t="s">
        <v>8</v>
      </c>
      <c r="D23727" s="122">
        <v>1417.58</v>
      </c>
    </row>
    <row r="23728" spans="1:4">
      <c r="A23728" s="72" t="s">
        <v>59659</v>
      </c>
      <c r="B23728" s="73" t="s">
        <v>80761</v>
      </c>
      <c r="C23728" s="74" t="s">
        <v>8</v>
      </c>
      <c r="D23728" s="122">
        <v>212.63</v>
      </c>
    </row>
    <row r="23729" spans="1:4">
      <c r="A23729" s="72" t="s">
        <v>59660</v>
      </c>
      <c r="B23729" s="73" t="s">
        <v>59661</v>
      </c>
      <c r="C23729" s="74" t="s">
        <v>8</v>
      </c>
      <c r="D23729" s="122">
        <v>1041.5</v>
      </c>
    </row>
    <row r="23730" spans="1:4">
      <c r="A23730" s="72" t="s">
        <v>59662</v>
      </c>
      <c r="B23730" s="73" t="s">
        <v>59663</v>
      </c>
      <c r="C23730" s="74" t="s">
        <v>8</v>
      </c>
      <c r="D23730" s="122">
        <v>130.85</v>
      </c>
    </row>
    <row r="23731" spans="1:4">
      <c r="A23731" s="72" t="s">
        <v>59664</v>
      </c>
      <c r="B23731" s="73" t="s">
        <v>59665</v>
      </c>
      <c r="C23731" s="74" t="s">
        <v>8</v>
      </c>
      <c r="D23731" s="122">
        <v>130.85</v>
      </c>
    </row>
    <row r="23732" spans="1:4">
      <c r="A23732" s="72" t="s">
        <v>59666</v>
      </c>
      <c r="B23732" s="73" t="s">
        <v>59667</v>
      </c>
      <c r="C23732" s="74" t="s">
        <v>8</v>
      </c>
      <c r="D23732" s="122">
        <v>130.85</v>
      </c>
    </row>
    <row r="23733" spans="1:4">
      <c r="A23733" s="72" t="s">
        <v>59668</v>
      </c>
      <c r="B23733" s="73" t="s">
        <v>59669</v>
      </c>
      <c r="C23733" s="74" t="s">
        <v>8</v>
      </c>
      <c r="D23733" s="122">
        <v>130.85</v>
      </c>
    </row>
    <row r="23734" spans="1:4">
      <c r="A23734" s="72" t="s">
        <v>59670</v>
      </c>
      <c r="B23734" s="73" t="s">
        <v>59671</v>
      </c>
      <c r="C23734" s="74" t="s">
        <v>8</v>
      </c>
      <c r="D23734" s="122">
        <v>130.85</v>
      </c>
    </row>
    <row r="23735" spans="1:4">
      <c r="A23735" s="72" t="s">
        <v>59672</v>
      </c>
      <c r="B23735" s="73" t="s">
        <v>59673</v>
      </c>
      <c r="C23735" s="74" t="s">
        <v>8</v>
      </c>
      <c r="D23735" s="122">
        <v>130.85</v>
      </c>
    </row>
    <row r="23736" spans="1:4">
      <c r="A23736" s="72" t="s">
        <v>59674</v>
      </c>
      <c r="B23736" s="73" t="s">
        <v>59675</v>
      </c>
      <c r="C23736" s="74" t="s">
        <v>8</v>
      </c>
      <c r="D23736" s="122">
        <v>130.85</v>
      </c>
    </row>
    <row r="23737" spans="1:4">
      <c r="A23737" s="72" t="s">
        <v>59676</v>
      </c>
      <c r="B23737" s="73" t="s">
        <v>59677</v>
      </c>
      <c r="C23737" s="74" t="s">
        <v>8</v>
      </c>
      <c r="D23737" s="122">
        <v>130.85</v>
      </c>
    </row>
    <row r="23738" spans="1:4">
      <c r="A23738" s="72" t="s">
        <v>59678</v>
      </c>
      <c r="B23738" s="73" t="s">
        <v>59679</v>
      </c>
      <c r="C23738" s="74" t="s">
        <v>8</v>
      </c>
      <c r="D23738" s="122">
        <v>130.85</v>
      </c>
    </row>
    <row r="23739" spans="1:4">
      <c r="A23739" s="72" t="s">
        <v>59680</v>
      </c>
      <c r="B23739" s="73" t="s">
        <v>59681</v>
      </c>
      <c r="C23739" s="74" t="s">
        <v>8</v>
      </c>
      <c r="D23739" s="122">
        <v>130.85</v>
      </c>
    </row>
    <row r="23740" spans="1:4">
      <c r="A23740" s="72" t="s">
        <v>59682</v>
      </c>
      <c r="B23740" s="73" t="s">
        <v>59683</v>
      </c>
      <c r="C23740" s="74" t="s">
        <v>8</v>
      </c>
      <c r="D23740" s="122">
        <v>145.47</v>
      </c>
    </row>
    <row r="23741" spans="1:4">
      <c r="A23741" s="72" t="s">
        <v>59684</v>
      </c>
      <c r="B23741" s="73" t="s">
        <v>59685</v>
      </c>
      <c r="C23741" s="74" t="s">
        <v>8</v>
      </c>
      <c r="D23741" s="122">
        <v>145.47</v>
      </c>
    </row>
    <row r="23742" spans="1:4">
      <c r="A23742" s="72" t="s">
        <v>59686</v>
      </c>
      <c r="B23742" s="73" t="s">
        <v>59687</v>
      </c>
      <c r="C23742" s="74" t="s">
        <v>8</v>
      </c>
      <c r="D23742" s="122">
        <v>145.47</v>
      </c>
    </row>
    <row r="23743" spans="1:4">
      <c r="A23743" s="72" t="s">
        <v>59688</v>
      </c>
      <c r="B23743" s="73" t="s">
        <v>59689</v>
      </c>
      <c r="C23743" s="74" t="s">
        <v>8</v>
      </c>
      <c r="D23743" s="122">
        <v>145.47</v>
      </c>
    </row>
    <row r="23744" spans="1:4">
      <c r="A23744" s="72" t="s">
        <v>59690</v>
      </c>
      <c r="B23744" s="73" t="s">
        <v>59691</v>
      </c>
      <c r="C23744" s="74" t="s">
        <v>8</v>
      </c>
      <c r="D23744" s="122">
        <v>308.45999999999998</v>
      </c>
    </row>
    <row r="23745" spans="1:4">
      <c r="A23745" s="72" t="s">
        <v>59692</v>
      </c>
      <c r="B23745" s="73" t="s">
        <v>59693</v>
      </c>
      <c r="C23745" s="74" t="s">
        <v>8</v>
      </c>
      <c r="D23745" s="122">
        <v>308.45999999999998</v>
      </c>
    </row>
    <row r="23746" spans="1:4">
      <c r="A23746" s="72" t="s">
        <v>59694</v>
      </c>
      <c r="B23746" s="73" t="s">
        <v>59695</v>
      </c>
      <c r="C23746" s="74" t="s">
        <v>8</v>
      </c>
      <c r="D23746" s="122">
        <v>363.52</v>
      </c>
    </row>
    <row r="23747" spans="1:4">
      <c r="A23747" s="72" t="s">
        <v>59696</v>
      </c>
      <c r="B23747" s="73" t="s">
        <v>59697</v>
      </c>
      <c r="C23747" s="74" t="s">
        <v>8</v>
      </c>
      <c r="D23747" s="122">
        <v>399.87</v>
      </c>
    </row>
    <row r="23748" spans="1:4">
      <c r="A23748" s="72" t="s">
        <v>59698</v>
      </c>
      <c r="B23748" s="73" t="s">
        <v>59699</v>
      </c>
      <c r="C23748" s="74" t="s">
        <v>8</v>
      </c>
      <c r="D23748" s="122">
        <v>519.83000000000004</v>
      </c>
    </row>
    <row r="23749" spans="1:4">
      <c r="A23749" s="72" t="s">
        <v>59700</v>
      </c>
      <c r="B23749" s="73" t="s">
        <v>59701</v>
      </c>
      <c r="C23749" s="74" t="s">
        <v>8</v>
      </c>
      <c r="D23749" s="122">
        <v>675.78</v>
      </c>
    </row>
    <row r="23750" spans="1:4">
      <c r="A23750" s="72" t="s">
        <v>59702</v>
      </c>
      <c r="B23750" s="73" t="s">
        <v>59703</v>
      </c>
      <c r="C23750" s="74" t="s">
        <v>8</v>
      </c>
      <c r="D23750" s="122">
        <v>878.51</v>
      </c>
    </row>
    <row r="23751" spans="1:4">
      <c r="A23751" s="72" t="s">
        <v>59704</v>
      </c>
      <c r="B23751" s="73" t="s">
        <v>59705</v>
      </c>
      <c r="C23751" s="74" t="s">
        <v>8</v>
      </c>
      <c r="D23751" s="122">
        <v>1142.07</v>
      </c>
    </row>
    <row r="23752" spans="1:4">
      <c r="A23752" s="72" t="s">
        <v>59706</v>
      </c>
      <c r="B23752" s="73" t="s">
        <v>59707</v>
      </c>
      <c r="C23752" s="74" t="s">
        <v>8</v>
      </c>
      <c r="D23752" s="122">
        <v>1370.48</v>
      </c>
    </row>
    <row r="23753" spans="1:4">
      <c r="A23753" s="72" t="s">
        <v>59708</v>
      </c>
      <c r="B23753" s="73" t="s">
        <v>59709</v>
      </c>
      <c r="C23753" s="74" t="s">
        <v>8</v>
      </c>
      <c r="D23753" s="122">
        <v>1439</v>
      </c>
    </row>
    <row r="23754" spans="1:4">
      <c r="A23754" s="72" t="s">
        <v>59710</v>
      </c>
      <c r="B23754" s="73" t="s">
        <v>59711</v>
      </c>
      <c r="C23754" s="74" t="s">
        <v>8</v>
      </c>
      <c r="D23754" s="122">
        <v>1510.95</v>
      </c>
    </row>
    <row r="23755" spans="1:4">
      <c r="A23755" s="72" t="s">
        <v>59712</v>
      </c>
      <c r="B23755" s="73" t="s">
        <v>59713</v>
      </c>
      <c r="C23755" s="74" t="s">
        <v>8</v>
      </c>
      <c r="D23755" s="122">
        <v>1586.51</v>
      </c>
    </row>
    <row r="23756" spans="1:4">
      <c r="A23756" s="118" t="s">
        <v>80762</v>
      </c>
      <c r="B23756" s="119" t="s">
        <v>80763</v>
      </c>
      <c r="C23756" s="120"/>
      <c r="D23756" s="121"/>
    </row>
    <row r="23757" spans="1:4">
      <c r="A23757" s="72" t="s">
        <v>59714</v>
      </c>
      <c r="B23757" s="73" t="s">
        <v>80764</v>
      </c>
      <c r="C23757" s="74" t="s">
        <v>8</v>
      </c>
      <c r="D23757" s="122">
        <v>4.49</v>
      </c>
    </row>
    <row r="23758" spans="1:4">
      <c r="A23758" s="72" t="s">
        <v>59715</v>
      </c>
      <c r="B23758" s="73" t="s">
        <v>80765</v>
      </c>
      <c r="C23758" s="74" t="s">
        <v>8</v>
      </c>
      <c r="D23758" s="122">
        <v>4.3899999999999997</v>
      </c>
    </row>
    <row r="23759" spans="1:4">
      <c r="A23759" s="72" t="s">
        <v>59716</v>
      </c>
      <c r="B23759" s="73" t="s">
        <v>80766</v>
      </c>
      <c r="C23759" s="74" t="s">
        <v>8</v>
      </c>
      <c r="D23759" s="122">
        <v>4.49</v>
      </c>
    </row>
    <row r="23760" spans="1:4">
      <c r="A23760" s="72" t="s">
        <v>59717</v>
      </c>
      <c r="B23760" s="73" t="s">
        <v>80767</v>
      </c>
      <c r="C23760" s="74" t="s">
        <v>8</v>
      </c>
      <c r="D23760" s="122">
        <v>4.6500000000000004</v>
      </c>
    </row>
    <row r="23761" spans="1:4">
      <c r="A23761" s="72" t="s">
        <v>59718</v>
      </c>
      <c r="B23761" s="73" t="s">
        <v>80768</v>
      </c>
      <c r="C23761" s="74" t="s">
        <v>8</v>
      </c>
      <c r="D23761" s="122">
        <v>6.37</v>
      </c>
    </row>
    <row r="23762" spans="1:4">
      <c r="A23762" s="72" t="s">
        <v>59719</v>
      </c>
      <c r="B23762" s="73" t="s">
        <v>80769</v>
      </c>
      <c r="C23762" s="74" t="s">
        <v>8</v>
      </c>
      <c r="D23762" s="122">
        <v>6.37</v>
      </c>
    </row>
    <row r="23763" spans="1:4">
      <c r="A23763" s="72" t="s">
        <v>59720</v>
      </c>
      <c r="B23763" s="73" t="s">
        <v>80770</v>
      </c>
      <c r="C23763" s="74" t="s">
        <v>8</v>
      </c>
      <c r="D23763" s="122">
        <v>7.61</v>
      </c>
    </row>
    <row r="23764" spans="1:4">
      <c r="A23764" s="72" t="s">
        <v>59721</v>
      </c>
      <c r="B23764" s="73" t="s">
        <v>80771</v>
      </c>
      <c r="C23764" s="74" t="s">
        <v>8</v>
      </c>
      <c r="D23764" s="122">
        <v>8.33</v>
      </c>
    </row>
    <row r="23765" spans="1:4">
      <c r="A23765" s="72" t="s">
        <v>59722</v>
      </c>
      <c r="B23765" s="73" t="s">
        <v>80772</v>
      </c>
      <c r="C23765" s="74" t="s">
        <v>8</v>
      </c>
      <c r="D23765" s="122">
        <v>9.01</v>
      </c>
    </row>
    <row r="23766" spans="1:4">
      <c r="A23766" s="72" t="s">
        <v>59723</v>
      </c>
      <c r="B23766" s="73" t="s">
        <v>80773</v>
      </c>
      <c r="C23766" s="74" t="s">
        <v>8</v>
      </c>
      <c r="D23766" s="122">
        <v>9.65</v>
      </c>
    </row>
    <row r="23767" spans="1:4">
      <c r="A23767" s="72" t="s">
        <v>59724</v>
      </c>
      <c r="B23767" s="73" t="s">
        <v>80774</v>
      </c>
      <c r="C23767" s="74" t="s">
        <v>8</v>
      </c>
      <c r="D23767" s="122">
        <v>3.67</v>
      </c>
    </row>
    <row r="23768" spans="1:4">
      <c r="A23768" s="72" t="s">
        <v>59725</v>
      </c>
      <c r="B23768" s="73" t="s">
        <v>80775</v>
      </c>
      <c r="C23768" s="74" t="s">
        <v>8</v>
      </c>
      <c r="D23768" s="122">
        <v>3.73</v>
      </c>
    </row>
    <row r="23769" spans="1:4">
      <c r="A23769" s="72" t="s">
        <v>59726</v>
      </c>
      <c r="B23769" s="73" t="s">
        <v>80776</v>
      </c>
      <c r="C23769" s="74" t="s">
        <v>8</v>
      </c>
      <c r="D23769" s="122">
        <v>3.89</v>
      </c>
    </row>
    <row r="23770" spans="1:4">
      <c r="A23770" s="72" t="s">
        <v>59727</v>
      </c>
      <c r="B23770" s="73" t="s">
        <v>80777</v>
      </c>
      <c r="C23770" s="74" t="s">
        <v>8</v>
      </c>
      <c r="D23770" s="122">
        <v>5.31</v>
      </c>
    </row>
    <row r="23771" spans="1:4">
      <c r="A23771" s="72" t="s">
        <v>59728</v>
      </c>
      <c r="B23771" s="73" t="s">
        <v>80778</v>
      </c>
      <c r="C23771" s="74" t="s">
        <v>8</v>
      </c>
      <c r="D23771" s="122">
        <v>5.31</v>
      </c>
    </row>
    <row r="23772" spans="1:4">
      <c r="A23772" s="72" t="s">
        <v>59729</v>
      </c>
      <c r="B23772" s="73" t="s">
        <v>80779</v>
      </c>
      <c r="C23772" s="74" t="s">
        <v>8</v>
      </c>
      <c r="D23772" s="122">
        <v>6.34</v>
      </c>
    </row>
    <row r="23773" spans="1:4">
      <c r="A23773" s="72" t="s">
        <v>59730</v>
      </c>
      <c r="B23773" s="73" t="s">
        <v>80780</v>
      </c>
      <c r="C23773" s="74" t="s">
        <v>8</v>
      </c>
      <c r="D23773" s="122">
        <v>6.94</v>
      </c>
    </row>
    <row r="23774" spans="1:4">
      <c r="A23774" s="72" t="s">
        <v>59731</v>
      </c>
      <c r="B23774" s="73" t="s">
        <v>80781</v>
      </c>
      <c r="C23774" s="74" t="s">
        <v>8</v>
      </c>
      <c r="D23774" s="122">
        <v>7.51</v>
      </c>
    </row>
    <row r="23775" spans="1:4">
      <c r="A23775" s="72" t="s">
        <v>59732</v>
      </c>
      <c r="B23775" s="73" t="s">
        <v>80782</v>
      </c>
      <c r="C23775" s="74" t="s">
        <v>8</v>
      </c>
      <c r="D23775" s="122">
        <v>8.0299999999999994</v>
      </c>
    </row>
    <row r="23776" spans="1:4">
      <c r="A23776" s="72" t="s">
        <v>59733</v>
      </c>
      <c r="B23776" s="73" t="s">
        <v>80783</v>
      </c>
      <c r="C23776" s="74" t="s">
        <v>8</v>
      </c>
      <c r="D23776" s="122">
        <v>5</v>
      </c>
    </row>
    <row r="23777" spans="1:4">
      <c r="A23777" s="72" t="s">
        <v>59734</v>
      </c>
      <c r="B23777" s="73" t="s">
        <v>80784</v>
      </c>
      <c r="C23777" s="74" t="s">
        <v>8</v>
      </c>
      <c r="D23777" s="122">
        <v>5.86</v>
      </c>
    </row>
    <row r="23778" spans="1:4">
      <c r="A23778" s="72" t="s">
        <v>59735</v>
      </c>
      <c r="B23778" s="73" t="s">
        <v>80785</v>
      </c>
      <c r="C23778" s="74" t="s">
        <v>8</v>
      </c>
      <c r="D23778" s="122">
        <v>5.35</v>
      </c>
    </row>
    <row r="23779" spans="1:4">
      <c r="A23779" s="118" t="s">
        <v>80786</v>
      </c>
      <c r="B23779" s="119" t="s">
        <v>80787</v>
      </c>
      <c r="C23779" s="120"/>
      <c r="D23779" s="121"/>
    </row>
    <row r="23780" spans="1:4">
      <c r="A23780" s="72" t="s">
        <v>59736</v>
      </c>
      <c r="B23780" s="73" t="s">
        <v>59737</v>
      </c>
      <c r="C23780" s="74" t="s">
        <v>8</v>
      </c>
      <c r="D23780" s="122">
        <v>1.72</v>
      </c>
    </row>
    <row r="23781" spans="1:4">
      <c r="A23781" s="72" t="s">
        <v>59738</v>
      </c>
      <c r="B23781" s="73" t="s">
        <v>59739</v>
      </c>
      <c r="C23781" s="74" t="s">
        <v>8</v>
      </c>
      <c r="D23781" s="122">
        <v>1.72</v>
      </c>
    </row>
    <row r="23782" spans="1:4">
      <c r="A23782" s="118" t="s">
        <v>80788</v>
      </c>
      <c r="B23782" s="119" t="s">
        <v>80789</v>
      </c>
      <c r="C23782" s="120"/>
      <c r="D23782" s="121"/>
    </row>
    <row r="23783" spans="1:4">
      <c r="A23783" s="72" t="s">
        <v>59740</v>
      </c>
      <c r="B23783" s="73" t="s">
        <v>59741</v>
      </c>
      <c r="C23783" s="74" t="s">
        <v>8</v>
      </c>
      <c r="D23783" s="122">
        <v>84.42</v>
      </c>
    </row>
    <row r="23784" spans="1:4">
      <c r="A23784" s="118" t="s">
        <v>80790</v>
      </c>
      <c r="B23784" s="119" t="s">
        <v>80791</v>
      </c>
      <c r="C23784" s="120"/>
      <c r="D23784" s="121"/>
    </row>
    <row r="23785" spans="1:4">
      <c r="A23785" s="72" t="s">
        <v>59742</v>
      </c>
      <c r="B23785" s="73" t="s">
        <v>59743</v>
      </c>
      <c r="C23785" s="74" t="s">
        <v>8</v>
      </c>
      <c r="D23785" s="122">
        <v>13.78</v>
      </c>
    </row>
    <row r="23786" spans="1:4">
      <c r="A23786" s="72" t="s">
        <v>59744</v>
      </c>
      <c r="B23786" s="73" t="s">
        <v>59745</v>
      </c>
      <c r="C23786" s="74" t="s">
        <v>8</v>
      </c>
      <c r="D23786" s="122">
        <v>13.78</v>
      </c>
    </row>
    <row r="23787" spans="1:4">
      <c r="A23787" s="72" t="s">
        <v>59746</v>
      </c>
      <c r="B23787" s="73" t="s">
        <v>80792</v>
      </c>
      <c r="C23787" s="74" t="s">
        <v>8</v>
      </c>
      <c r="D23787" s="122">
        <v>8.18</v>
      </c>
    </row>
    <row r="23788" spans="1:4">
      <c r="A23788" s="72" t="s">
        <v>59747</v>
      </c>
      <c r="B23788" s="73" t="s">
        <v>80793</v>
      </c>
      <c r="C23788" s="74" t="s">
        <v>8</v>
      </c>
      <c r="D23788" s="122">
        <v>10.16</v>
      </c>
    </row>
    <row r="23789" spans="1:4">
      <c r="A23789" s="72" t="s">
        <v>59748</v>
      </c>
      <c r="B23789" s="73" t="s">
        <v>80794</v>
      </c>
      <c r="C23789" s="74" t="s">
        <v>8</v>
      </c>
      <c r="D23789" s="122">
        <v>13.43</v>
      </c>
    </row>
    <row r="23790" spans="1:4">
      <c r="A23790" s="72" t="s">
        <v>59749</v>
      </c>
      <c r="B23790" s="73" t="s">
        <v>80795</v>
      </c>
      <c r="C23790" s="74" t="s">
        <v>8</v>
      </c>
      <c r="D23790" s="122">
        <v>20.16</v>
      </c>
    </row>
    <row r="23791" spans="1:4">
      <c r="A23791" s="72" t="s">
        <v>59750</v>
      </c>
      <c r="B23791" s="73" t="s">
        <v>80796</v>
      </c>
      <c r="C23791" s="74" t="s">
        <v>8</v>
      </c>
      <c r="D23791" s="122">
        <v>18.96</v>
      </c>
    </row>
    <row r="23792" spans="1:4">
      <c r="A23792" s="72" t="s">
        <v>59751</v>
      </c>
      <c r="B23792" s="73" t="s">
        <v>80797</v>
      </c>
      <c r="C23792" s="74" t="s">
        <v>8</v>
      </c>
      <c r="D23792" s="122">
        <v>20.67</v>
      </c>
    </row>
    <row r="23793" spans="1:4">
      <c r="A23793" s="72" t="s">
        <v>59752</v>
      </c>
      <c r="B23793" s="73" t="s">
        <v>80798</v>
      </c>
      <c r="C23793" s="74" t="s">
        <v>8</v>
      </c>
      <c r="D23793" s="122">
        <v>22.39</v>
      </c>
    </row>
    <row r="23794" spans="1:4">
      <c r="A23794" s="72" t="s">
        <v>59753</v>
      </c>
      <c r="B23794" s="73" t="s">
        <v>80799</v>
      </c>
      <c r="C23794" s="74" t="s">
        <v>8</v>
      </c>
      <c r="D23794" s="122">
        <v>24.12</v>
      </c>
    </row>
    <row r="23795" spans="1:4">
      <c r="A23795" s="72" t="s">
        <v>59754</v>
      </c>
      <c r="B23795" s="73" t="s">
        <v>80800</v>
      </c>
      <c r="C23795" s="74" t="s">
        <v>8</v>
      </c>
      <c r="D23795" s="122">
        <v>344.55</v>
      </c>
    </row>
    <row r="23796" spans="1:4">
      <c r="A23796" s="72" t="s">
        <v>59755</v>
      </c>
      <c r="B23796" s="73" t="s">
        <v>80801</v>
      </c>
      <c r="C23796" s="74" t="s">
        <v>8</v>
      </c>
      <c r="D23796" s="122">
        <v>48.65</v>
      </c>
    </row>
    <row r="23797" spans="1:4">
      <c r="A23797" s="72" t="s">
        <v>59756</v>
      </c>
      <c r="B23797" s="73" t="s">
        <v>80802</v>
      </c>
      <c r="C23797" s="74" t="s">
        <v>8</v>
      </c>
      <c r="D23797" s="122">
        <v>53.51</v>
      </c>
    </row>
    <row r="23798" spans="1:4">
      <c r="A23798" s="72" t="s">
        <v>59757</v>
      </c>
      <c r="B23798" s="73" t="s">
        <v>80803</v>
      </c>
      <c r="C23798" s="74" t="s">
        <v>8</v>
      </c>
      <c r="D23798" s="122">
        <v>58.87</v>
      </c>
    </row>
    <row r="23799" spans="1:4">
      <c r="A23799" s="72" t="s">
        <v>59758</v>
      </c>
      <c r="B23799" s="73" t="s">
        <v>80804</v>
      </c>
      <c r="C23799" s="74" t="s">
        <v>8</v>
      </c>
      <c r="D23799" s="122">
        <v>64.75</v>
      </c>
    </row>
    <row r="23800" spans="1:4">
      <c r="A23800" s="72" t="s">
        <v>59759</v>
      </c>
      <c r="B23800" s="73" t="s">
        <v>80805</v>
      </c>
      <c r="C23800" s="74" t="s">
        <v>8</v>
      </c>
      <c r="D23800" s="122">
        <v>54.05</v>
      </c>
    </row>
    <row r="23801" spans="1:4">
      <c r="A23801" s="72" t="s">
        <v>59760</v>
      </c>
      <c r="B23801" s="73" t="s">
        <v>80806</v>
      </c>
      <c r="C23801" s="74" t="s">
        <v>8</v>
      </c>
      <c r="D23801" s="122">
        <v>59.46</v>
      </c>
    </row>
    <row r="23802" spans="1:4">
      <c r="A23802" s="72" t="s">
        <v>59761</v>
      </c>
      <c r="B23802" s="73" t="s">
        <v>80807</v>
      </c>
      <c r="C23802" s="74" t="s">
        <v>8</v>
      </c>
      <c r="D23802" s="122">
        <v>65.400000000000006</v>
      </c>
    </row>
    <row r="23803" spans="1:4">
      <c r="A23803" s="72" t="s">
        <v>59762</v>
      </c>
      <c r="B23803" s="73" t="s">
        <v>80808</v>
      </c>
      <c r="C23803" s="74" t="s">
        <v>8</v>
      </c>
      <c r="D23803" s="122">
        <v>71.94</v>
      </c>
    </row>
    <row r="23804" spans="1:4">
      <c r="A23804" s="72" t="s">
        <v>59763</v>
      </c>
      <c r="B23804" s="73" t="s">
        <v>80809</v>
      </c>
      <c r="C23804" s="74" t="s">
        <v>8</v>
      </c>
      <c r="D23804" s="122">
        <v>6.29</v>
      </c>
    </row>
    <row r="23805" spans="1:4">
      <c r="A23805" s="72" t="s">
        <v>59764</v>
      </c>
      <c r="B23805" s="73" t="s">
        <v>80810</v>
      </c>
      <c r="C23805" s="74" t="s">
        <v>8</v>
      </c>
      <c r="D23805" s="122">
        <v>6.98</v>
      </c>
    </row>
    <row r="23806" spans="1:4">
      <c r="A23806" s="72" t="s">
        <v>59765</v>
      </c>
      <c r="B23806" s="73" t="s">
        <v>80811</v>
      </c>
      <c r="C23806" s="74" t="s">
        <v>8</v>
      </c>
      <c r="D23806" s="122">
        <v>7.76</v>
      </c>
    </row>
    <row r="23807" spans="1:4">
      <c r="A23807" s="72" t="s">
        <v>59766</v>
      </c>
      <c r="B23807" s="73" t="s">
        <v>80812</v>
      </c>
      <c r="C23807" s="74" t="s">
        <v>8</v>
      </c>
      <c r="D23807" s="122">
        <v>8.6199999999999992</v>
      </c>
    </row>
    <row r="23808" spans="1:4">
      <c r="A23808" s="72" t="s">
        <v>59767</v>
      </c>
      <c r="B23808" s="73" t="s">
        <v>80813</v>
      </c>
      <c r="C23808" s="74" t="s">
        <v>8</v>
      </c>
      <c r="D23808" s="122">
        <v>9.58</v>
      </c>
    </row>
    <row r="23809" spans="1:4">
      <c r="A23809" s="72" t="s">
        <v>59768</v>
      </c>
      <c r="B23809" s="73" t="s">
        <v>80814</v>
      </c>
      <c r="C23809" s="74" t="s">
        <v>8</v>
      </c>
      <c r="D23809" s="122">
        <v>10.54</v>
      </c>
    </row>
    <row r="23810" spans="1:4">
      <c r="A23810" s="72" t="s">
        <v>59769</v>
      </c>
      <c r="B23810" s="73" t="s">
        <v>80815</v>
      </c>
      <c r="C23810" s="74" t="s">
        <v>8</v>
      </c>
      <c r="D23810" s="122">
        <v>11.59</v>
      </c>
    </row>
    <row r="23811" spans="1:4">
      <c r="A23811" s="72" t="s">
        <v>59770</v>
      </c>
      <c r="B23811" s="73" t="s">
        <v>80816</v>
      </c>
      <c r="C23811" s="74" t="s">
        <v>8</v>
      </c>
      <c r="D23811" s="122">
        <v>12.76</v>
      </c>
    </row>
    <row r="23812" spans="1:4">
      <c r="A23812" s="72" t="s">
        <v>59771</v>
      </c>
      <c r="B23812" s="73" t="s">
        <v>80817</v>
      </c>
      <c r="C23812" s="74" t="s">
        <v>8</v>
      </c>
      <c r="D23812" s="122">
        <v>11.57</v>
      </c>
    </row>
    <row r="23813" spans="1:4">
      <c r="A23813" s="72" t="s">
        <v>59772</v>
      </c>
      <c r="B23813" s="73" t="s">
        <v>80818</v>
      </c>
      <c r="C23813" s="74" t="s">
        <v>8</v>
      </c>
      <c r="D23813" s="122">
        <v>11.57</v>
      </c>
    </row>
    <row r="23814" spans="1:4">
      <c r="A23814" s="72" t="s">
        <v>59773</v>
      </c>
      <c r="B23814" s="73" t="s">
        <v>80819</v>
      </c>
      <c r="C23814" s="74" t="s">
        <v>8</v>
      </c>
      <c r="D23814" s="122">
        <v>11.57</v>
      </c>
    </row>
    <row r="23815" spans="1:4">
      <c r="A23815" s="72" t="s">
        <v>59774</v>
      </c>
      <c r="B23815" s="73" t="s">
        <v>80820</v>
      </c>
      <c r="C23815" s="74" t="s">
        <v>8</v>
      </c>
      <c r="D23815" s="122">
        <v>10.52</v>
      </c>
    </row>
    <row r="23816" spans="1:4">
      <c r="A23816" s="72" t="s">
        <v>59775</v>
      </c>
      <c r="B23816" s="73" t="s">
        <v>80821</v>
      </c>
      <c r="C23816" s="74" t="s">
        <v>8</v>
      </c>
      <c r="D23816" s="122">
        <v>11.57</v>
      </c>
    </row>
    <row r="23817" spans="1:4">
      <c r="A23817" s="72" t="s">
        <v>59776</v>
      </c>
      <c r="B23817" s="73" t="s">
        <v>80822</v>
      </c>
      <c r="C23817" s="74" t="s">
        <v>8</v>
      </c>
      <c r="D23817" s="122">
        <v>3.99</v>
      </c>
    </row>
    <row r="23818" spans="1:4">
      <c r="A23818" s="72" t="s">
        <v>59777</v>
      </c>
      <c r="B23818" s="73" t="s">
        <v>80823</v>
      </c>
      <c r="C23818" s="74" t="s">
        <v>8</v>
      </c>
      <c r="D23818" s="122">
        <v>3.99</v>
      </c>
    </row>
    <row r="23819" spans="1:4">
      <c r="A23819" s="72" t="s">
        <v>59778</v>
      </c>
      <c r="B23819" s="73" t="s">
        <v>80824</v>
      </c>
      <c r="C23819" s="74" t="s">
        <v>8</v>
      </c>
      <c r="D23819" s="122">
        <v>3.99</v>
      </c>
    </row>
    <row r="23820" spans="1:4">
      <c r="A23820" s="72" t="s">
        <v>59779</v>
      </c>
      <c r="B23820" s="73" t="s">
        <v>80825</v>
      </c>
      <c r="C23820" s="74" t="s">
        <v>8</v>
      </c>
      <c r="D23820" s="122">
        <v>4.4400000000000004</v>
      </c>
    </row>
    <row r="23821" spans="1:4">
      <c r="A23821" s="118" t="s">
        <v>80826</v>
      </c>
      <c r="B23821" s="119" t="s">
        <v>80827</v>
      </c>
      <c r="C23821" s="120"/>
      <c r="D23821" s="121"/>
    </row>
    <row r="23822" spans="1:4">
      <c r="A23822" s="72" t="s">
        <v>59780</v>
      </c>
      <c r="B23822" s="73" t="s">
        <v>80828</v>
      </c>
      <c r="C23822" s="74" t="s">
        <v>8</v>
      </c>
      <c r="D23822" s="122">
        <v>2.58</v>
      </c>
    </row>
    <row r="23823" spans="1:4">
      <c r="A23823" s="72" t="s">
        <v>59781</v>
      </c>
      <c r="B23823" s="73" t="s">
        <v>80829</v>
      </c>
      <c r="C23823" s="74" t="s">
        <v>8</v>
      </c>
      <c r="D23823" s="122">
        <v>2.92</v>
      </c>
    </row>
    <row r="23824" spans="1:4">
      <c r="A23824" s="118" t="s">
        <v>80830</v>
      </c>
      <c r="B23824" s="119" t="s">
        <v>80831</v>
      </c>
      <c r="C23824" s="120"/>
      <c r="D23824" s="121"/>
    </row>
    <row r="23825" spans="1:4">
      <c r="A23825" s="72" t="s">
        <v>59782</v>
      </c>
      <c r="B23825" s="73" t="s">
        <v>80832</v>
      </c>
      <c r="C23825" s="74" t="s">
        <v>8</v>
      </c>
      <c r="D23825" s="122">
        <v>2.58</v>
      </c>
    </row>
    <row r="23826" spans="1:4">
      <c r="A23826" s="118" t="s">
        <v>80833</v>
      </c>
      <c r="B23826" s="119" t="s">
        <v>80834</v>
      </c>
      <c r="C23826" s="120"/>
      <c r="D23826" s="121"/>
    </row>
    <row r="23827" spans="1:4">
      <c r="A23827" s="72" t="s">
        <v>59783</v>
      </c>
      <c r="B23827" s="73" t="s">
        <v>80835</v>
      </c>
      <c r="C23827" s="74" t="s">
        <v>8</v>
      </c>
      <c r="D23827" s="122">
        <v>1.9</v>
      </c>
    </row>
    <row r="23828" spans="1:4">
      <c r="A23828" s="72" t="s">
        <v>59784</v>
      </c>
      <c r="B23828" s="73" t="s">
        <v>80836</v>
      </c>
      <c r="C23828" s="74" t="s">
        <v>8</v>
      </c>
      <c r="D23828" s="122">
        <v>2.92</v>
      </c>
    </row>
    <row r="23829" spans="1:4">
      <c r="A23829" s="72" t="s">
        <v>59785</v>
      </c>
      <c r="B23829" s="73" t="s">
        <v>80837</v>
      </c>
      <c r="C23829" s="74" t="s">
        <v>8</v>
      </c>
      <c r="D23829" s="122">
        <v>3.78</v>
      </c>
    </row>
    <row r="23830" spans="1:4">
      <c r="A23830" s="72" t="s">
        <v>59786</v>
      </c>
      <c r="B23830" s="73" t="s">
        <v>80838</v>
      </c>
      <c r="C23830" s="74" t="s">
        <v>8</v>
      </c>
      <c r="D23830" s="122">
        <v>5</v>
      </c>
    </row>
    <row r="23831" spans="1:4">
      <c r="A23831" s="72" t="s">
        <v>59787</v>
      </c>
      <c r="B23831" s="73" t="s">
        <v>80839</v>
      </c>
      <c r="C23831" s="74" t="s">
        <v>8</v>
      </c>
      <c r="D23831" s="122">
        <v>6.37</v>
      </c>
    </row>
    <row r="23832" spans="1:4">
      <c r="A23832" s="118" t="s">
        <v>80840</v>
      </c>
      <c r="B23832" s="119" t="s">
        <v>80841</v>
      </c>
      <c r="C23832" s="120"/>
      <c r="D23832" s="121"/>
    </row>
    <row r="23833" spans="1:4">
      <c r="A23833" s="72" t="s">
        <v>59788</v>
      </c>
      <c r="B23833" s="73" t="s">
        <v>80842</v>
      </c>
      <c r="C23833" s="74" t="s">
        <v>8</v>
      </c>
      <c r="D23833" s="122">
        <v>6.16</v>
      </c>
    </row>
    <row r="23834" spans="1:4">
      <c r="A23834" s="118" t="s">
        <v>80843</v>
      </c>
      <c r="B23834" s="119" t="s">
        <v>80844</v>
      </c>
      <c r="C23834" s="120"/>
      <c r="D23834" s="121"/>
    </row>
    <row r="23835" spans="1:4">
      <c r="A23835" s="72" t="s">
        <v>59789</v>
      </c>
      <c r="B23835" s="73" t="s">
        <v>80845</v>
      </c>
      <c r="C23835" s="74" t="s">
        <v>8</v>
      </c>
      <c r="D23835" s="122">
        <v>52.32</v>
      </c>
    </row>
    <row r="23836" spans="1:4">
      <c r="A23836" s="72" t="s">
        <v>59790</v>
      </c>
      <c r="B23836" s="73" t="s">
        <v>80846</v>
      </c>
      <c r="C23836" s="74" t="s">
        <v>8</v>
      </c>
      <c r="D23836" s="122">
        <v>104.64</v>
      </c>
    </row>
    <row r="23837" spans="1:4">
      <c r="A23837" s="72" t="s">
        <v>59791</v>
      </c>
      <c r="B23837" s="73" t="s">
        <v>80847</v>
      </c>
      <c r="C23837" s="74" t="s">
        <v>8</v>
      </c>
      <c r="D23837" s="122">
        <v>57.13</v>
      </c>
    </row>
    <row r="23838" spans="1:4">
      <c r="A23838" s="72" t="s">
        <v>59792</v>
      </c>
      <c r="B23838" s="73" t="s">
        <v>80848</v>
      </c>
      <c r="C23838" s="74" t="s">
        <v>8</v>
      </c>
      <c r="D23838" s="122">
        <v>114.27</v>
      </c>
    </row>
    <row r="23839" spans="1:4">
      <c r="A23839" s="118" t="s">
        <v>80849</v>
      </c>
      <c r="B23839" s="119" t="s">
        <v>80850</v>
      </c>
      <c r="C23839" s="120"/>
      <c r="D23839" s="121"/>
    </row>
    <row r="23840" spans="1:4">
      <c r="A23840" s="72" t="s">
        <v>59793</v>
      </c>
      <c r="B23840" s="73" t="s">
        <v>59794</v>
      </c>
      <c r="C23840" s="74" t="s">
        <v>8</v>
      </c>
      <c r="D23840" s="122">
        <v>2.5499999999999998</v>
      </c>
    </row>
    <row r="23841" spans="1:4">
      <c r="A23841" s="72" t="s">
        <v>59795</v>
      </c>
      <c r="B23841" s="73" t="s">
        <v>59796</v>
      </c>
      <c r="C23841" s="74" t="s">
        <v>8</v>
      </c>
      <c r="D23841" s="122">
        <v>2.84</v>
      </c>
    </row>
    <row r="23842" spans="1:4">
      <c r="A23842" s="72" t="s">
        <v>59797</v>
      </c>
      <c r="B23842" s="73" t="s">
        <v>59798</v>
      </c>
      <c r="C23842" s="74" t="s">
        <v>8</v>
      </c>
      <c r="D23842" s="122">
        <v>3.14</v>
      </c>
    </row>
    <row r="23843" spans="1:4">
      <c r="A23843" s="72" t="s">
        <v>59799</v>
      </c>
      <c r="B23843" s="73" t="s">
        <v>59800</v>
      </c>
      <c r="C23843" s="74" t="s">
        <v>8</v>
      </c>
      <c r="D23843" s="122">
        <v>3.49</v>
      </c>
    </row>
    <row r="23844" spans="1:4">
      <c r="A23844" s="72" t="s">
        <v>59801</v>
      </c>
      <c r="B23844" s="73" t="s">
        <v>59802</v>
      </c>
      <c r="C23844" s="74" t="s">
        <v>8</v>
      </c>
      <c r="D23844" s="122">
        <v>3.89</v>
      </c>
    </row>
    <row r="23845" spans="1:4">
      <c r="A23845" s="72" t="s">
        <v>59803</v>
      </c>
      <c r="B23845" s="73" t="s">
        <v>59804</v>
      </c>
      <c r="C23845" s="74" t="s">
        <v>8</v>
      </c>
      <c r="D23845" s="122">
        <v>4.28</v>
      </c>
    </row>
    <row r="23846" spans="1:4">
      <c r="A23846" s="72" t="s">
        <v>59805</v>
      </c>
      <c r="B23846" s="73" t="s">
        <v>59806</v>
      </c>
      <c r="C23846" s="74" t="s">
        <v>8</v>
      </c>
      <c r="D23846" s="122">
        <v>5.41</v>
      </c>
    </row>
    <row r="23847" spans="1:4">
      <c r="A23847" s="72" t="s">
        <v>59807</v>
      </c>
      <c r="B23847" s="73" t="s">
        <v>59808</v>
      </c>
      <c r="C23847" s="74" t="s">
        <v>8</v>
      </c>
      <c r="D23847" s="122">
        <v>10.76</v>
      </c>
    </row>
    <row r="23848" spans="1:4">
      <c r="A23848" s="118" t="s">
        <v>80851</v>
      </c>
      <c r="B23848" s="119" t="s">
        <v>80852</v>
      </c>
      <c r="C23848" s="120"/>
      <c r="D23848" s="121"/>
    </row>
    <row r="23849" spans="1:4">
      <c r="A23849" s="72" t="s">
        <v>59809</v>
      </c>
      <c r="B23849" s="73" t="s">
        <v>80853</v>
      </c>
      <c r="C23849" s="74" t="s">
        <v>8</v>
      </c>
      <c r="D23849" s="122">
        <v>4.37</v>
      </c>
    </row>
    <row r="23850" spans="1:4">
      <c r="A23850" s="72" t="s">
        <v>59810</v>
      </c>
      <c r="B23850" s="73" t="s">
        <v>80854</v>
      </c>
      <c r="C23850" s="74" t="s">
        <v>8</v>
      </c>
      <c r="D23850" s="122">
        <v>6.11</v>
      </c>
    </row>
    <row r="23851" spans="1:4">
      <c r="A23851" s="72" t="s">
        <v>59811</v>
      </c>
      <c r="B23851" s="73" t="s">
        <v>80855</v>
      </c>
      <c r="C23851" s="74" t="s">
        <v>8</v>
      </c>
      <c r="D23851" s="122">
        <v>4.37</v>
      </c>
    </row>
    <row r="23852" spans="1:4">
      <c r="A23852" s="72" t="s">
        <v>59812</v>
      </c>
      <c r="B23852" s="73" t="s">
        <v>80856</v>
      </c>
      <c r="C23852" s="74" t="s">
        <v>8</v>
      </c>
      <c r="D23852" s="122">
        <v>6.11</v>
      </c>
    </row>
    <row r="23853" spans="1:4">
      <c r="A23853" s="72" t="s">
        <v>59813</v>
      </c>
      <c r="B23853" s="73" t="s">
        <v>80857</v>
      </c>
      <c r="C23853" s="74" t="s">
        <v>8</v>
      </c>
      <c r="D23853" s="122">
        <v>4.37</v>
      </c>
    </row>
    <row r="23854" spans="1:4">
      <c r="A23854" s="72" t="s">
        <v>59814</v>
      </c>
      <c r="B23854" s="73" t="s">
        <v>80858</v>
      </c>
      <c r="C23854" s="74" t="s">
        <v>8</v>
      </c>
      <c r="D23854" s="122">
        <v>6.11</v>
      </c>
    </row>
    <row r="23855" spans="1:4">
      <c r="A23855" s="72" t="s">
        <v>59815</v>
      </c>
      <c r="B23855" s="73" t="s">
        <v>80859</v>
      </c>
      <c r="C23855" s="74" t="s">
        <v>8</v>
      </c>
      <c r="D23855" s="122">
        <v>4.37</v>
      </c>
    </row>
    <row r="23856" spans="1:4">
      <c r="A23856" s="72" t="s">
        <v>59816</v>
      </c>
      <c r="B23856" s="73" t="s">
        <v>80860</v>
      </c>
      <c r="C23856" s="74" t="s">
        <v>8</v>
      </c>
      <c r="D23856" s="122">
        <v>6.11</v>
      </c>
    </row>
    <row r="23857" spans="1:4">
      <c r="A23857" s="72" t="s">
        <v>59817</v>
      </c>
      <c r="B23857" s="73" t="s">
        <v>80861</v>
      </c>
      <c r="C23857" s="74" t="s">
        <v>8</v>
      </c>
      <c r="D23857" s="122">
        <v>4.37</v>
      </c>
    </row>
    <row r="23858" spans="1:4" ht="21.6">
      <c r="A23858" s="72" t="s">
        <v>59818</v>
      </c>
      <c r="B23858" s="73" t="s">
        <v>80862</v>
      </c>
      <c r="C23858" s="74" t="s">
        <v>8</v>
      </c>
      <c r="D23858" s="122">
        <v>0.89</v>
      </c>
    </row>
    <row r="23859" spans="1:4" ht="21.6">
      <c r="A23859" s="72" t="s">
        <v>59819</v>
      </c>
      <c r="B23859" s="73" t="s">
        <v>80863</v>
      </c>
      <c r="C23859" s="74" t="s">
        <v>8</v>
      </c>
      <c r="D23859" s="122">
        <v>1.1100000000000001</v>
      </c>
    </row>
    <row r="23860" spans="1:4" ht="21.6">
      <c r="A23860" s="72" t="s">
        <v>59820</v>
      </c>
      <c r="B23860" s="73" t="s">
        <v>80864</v>
      </c>
      <c r="C23860" s="74" t="s">
        <v>8</v>
      </c>
      <c r="D23860" s="122">
        <v>1.44</v>
      </c>
    </row>
    <row r="23861" spans="1:4" ht="21.6">
      <c r="A23861" s="72" t="s">
        <v>59821</v>
      </c>
      <c r="B23861" s="73" t="s">
        <v>80865</v>
      </c>
      <c r="C23861" s="74" t="s">
        <v>8</v>
      </c>
      <c r="D23861" s="122">
        <v>2</v>
      </c>
    </row>
    <row r="23862" spans="1:4" ht="21.6">
      <c r="A23862" s="72" t="s">
        <v>59822</v>
      </c>
      <c r="B23862" s="73" t="s">
        <v>80866</v>
      </c>
      <c r="C23862" s="74" t="s">
        <v>8</v>
      </c>
      <c r="D23862" s="122">
        <v>28.01</v>
      </c>
    </row>
    <row r="23863" spans="1:4" ht="21.6">
      <c r="A23863" s="72" t="s">
        <v>59823</v>
      </c>
      <c r="B23863" s="73" t="s">
        <v>80867</v>
      </c>
      <c r="C23863" s="74" t="s">
        <v>8</v>
      </c>
      <c r="D23863" s="122">
        <v>0.42</v>
      </c>
    </row>
    <row r="23864" spans="1:4" ht="21.6">
      <c r="A23864" s="72" t="s">
        <v>59824</v>
      </c>
      <c r="B23864" s="73" t="s">
        <v>80868</v>
      </c>
      <c r="C23864" s="74" t="s">
        <v>8</v>
      </c>
      <c r="D23864" s="122">
        <v>0.55000000000000004</v>
      </c>
    </row>
    <row r="23865" spans="1:4" ht="21.6">
      <c r="A23865" s="72" t="s">
        <v>59825</v>
      </c>
      <c r="B23865" s="73" t="s">
        <v>80869</v>
      </c>
      <c r="C23865" s="74" t="s">
        <v>8</v>
      </c>
      <c r="D23865" s="122">
        <v>0.66</v>
      </c>
    </row>
    <row r="23866" spans="1:4" ht="21.6">
      <c r="A23866" s="72" t="s">
        <v>59826</v>
      </c>
      <c r="B23866" s="73" t="s">
        <v>80870</v>
      </c>
      <c r="C23866" s="74" t="s">
        <v>8</v>
      </c>
      <c r="D23866" s="122">
        <v>0.71</v>
      </c>
    </row>
    <row r="23867" spans="1:4" ht="21.6">
      <c r="A23867" s="72" t="s">
        <v>59827</v>
      </c>
      <c r="B23867" s="73" t="s">
        <v>80871</v>
      </c>
      <c r="C23867" s="74" t="s">
        <v>8</v>
      </c>
      <c r="D23867" s="122">
        <v>0.84</v>
      </c>
    </row>
    <row r="23868" spans="1:4" ht="21.6">
      <c r="A23868" s="72" t="s">
        <v>59828</v>
      </c>
      <c r="B23868" s="73" t="s">
        <v>80872</v>
      </c>
      <c r="C23868" s="74" t="s">
        <v>8</v>
      </c>
      <c r="D23868" s="122">
        <v>1.17</v>
      </c>
    </row>
    <row r="23869" spans="1:4" ht="21.6">
      <c r="A23869" s="72" t="s">
        <v>59829</v>
      </c>
      <c r="B23869" s="73" t="s">
        <v>80873</v>
      </c>
      <c r="C23869" s="74" t="s">
        <v>8</v>
      </c>
      <c r="D23869" s="122">
        <v>1.32</v>
      </c>
    </row>
    <row r="23870" spans="1:4" ht="21.6">
      <c r="A23870" s="72" t="s">
        <v>59830</v>
      </c>
      <c r="B23870" s="73" t="s">
        <v>80874</v>
      </c>
      <c r="C23870" s="74" t="s">
        <v>8</v>
      </c>
      <c r="D23870" s="122">
        <v>2.29</v>
      </c>
    </row>
    <row r="23871" spans="1:4" ht="21.6">
      <c r="A23871" s="72" t="s">
        <v>59831</v>
      </c>
      <c r="B23871" s="73" t="s">
        <v>80875</v>
      </c>
      <c r="C23871" s="74" t="s">
        <v>8</v>
      </c>
      <c r="D23871" s="122">
        <v>2.86</v>
      </c>
    </row>
    <row r="23872" spans="1:4" ht="21.6">
      <c r="A23872" s="72" t="s">
        <v>59832</v>
      </c>
      <c r="B23872" s="73" t="s">
        <v>80876</v>
      </c>
      <c r="C23872" s="74" t="s">
        <v>8</v>
      </c>
      <c r="D23872" s="122">
        <v>3.52</v>
      </c>
    </row>
    <row r="23873" spans="1:4" ht="21.6">
      <c r="A23873" s="72" t="s">
        <v>59833</v>
      </c>
      <c r="B23873" s="73" t="s">
        <v>80877</v>
      </c>
      <c r="C23873" s="74" t="s">
        <v>8</v>
      </c>
      <c r="D23873" s="122">
        <v>4.95</v>
      </c>
    </row>
    <row r="23874" spans="1:4" ht="21.6">
      <c r="A23874" s="72" t="s">
        <v>59834</v>
      </c>
      <c r="B23874" s="73" t="s">
        <v>80878</v>
      </c>
      <c r="C23874" s="74" t="s">
        <v>8</v>
      </c>
      <c r="D23874" s="122">
        <v>3.55</v>
      </c>
    </row>
    <row r="23875" spans="1:4" ht="21.6">
      <c r="A23875" s="72" t="s">
        <v>59835</v>
      </c>
      <c r="B23875" s="73" t="s">
        <v>80879</v>
      </c>
      <c r="C23875" s="74" t="s">
        <v>8</v>
      </c>
      <c r="D23875" s="122">
        <v>3.94</v>
      </c>
    </row>
    <row r="23876" spans="1:4" ht="21.6">
      <c r="A23876" s="72" t="s">
        <v>59836</v>
      </c>
      <c r="B23876" s="73" t="s">
        <v>80880</v>
      </c>
      <c r="C23876" s="74" t="s">
        <v>8</v>
      </c>
      <c r="D23876" s="122">
        <v>4.58</v>
      </c>
    </row>
    <row r="23877" spans="1:4" ht="21.6">
      <c r="A23877" s="72" t="s">
        <v>59837</v>
      </c>
      <c r="B23877" s="73" t="s">
        <v>80881</v>
      </c>
      <c r="C23877" s="74" t="s">
        <v>8</v>
      </c>
      <c r="D23877" s="122">
        <v>5.09</v>
      </c>
    </row>
    <row r="23878" spans="1:4" ht="21.6">
      <c r="A23878" s="72" t="s">
        <v>59838</v>
      </c>
      <c r="B23878" s="73" t="s">
        <v>80882</v>
      </c>
      <c r="C23878" s="74" t="s">
        <v>8</v>
      </c>
      <c r="D23878" s="122">
        <v>5.59</v>
      </c>
    </row>
    <row r="23879" spans="1:4">
      <c r="A23879" s="72" t="s">
        <v>59839</v>
      </c>
      <c r="B23879" s="73" t="s">
        <v>80883</v>
      </c>
      <c r="C23879" s="74" t="s">
        <v>8</v>
      </c>
      <c r="D23879" s="122">
        <v>1.88</v>
      </c>
    </row>
    <row r="23880" spans="1:4">
      <c r="A23880" s="118" t="s">
        <v>80884</v>
      </c>
      <c r="B23880" s="119" t="s">
        <v>80885</v>
      </c>
      <c r="C23880" s="120"/>
      <c r="D23880" s="121"/>
    </row>
    <row r="23881" spans="1:4">
      <c r="A23881" s="72" t="s">
        <v>59840</v>
      </c>
      <c r="B23881" s="73" t="s">
        <v>80886</v>
      </c>
      <c r="C23881" s="74" t="s">
        <v>8</v>
      </c>
      <c r="D23881" s="122">
        <v>364.72</v>
      </c>
    </row>
    <row r="23882" spans="1:4">
      <c r="A23882" s="72" t="s">
        <v>59841</v>
      </c>
      <c r="B23882" s="73" t="s">
        <v>80887</v>
      </c>
      <c r="C23882" s="74" t="s">
        <v>8</v>
      </c>
      <c r="D23882" s="122">
        <v>437.66</v>
      </c>
    </row>
    <row r="23883" spans="1:4">
      <c r="A23883" s="72" t="s">
        <v>59842</v>
      </c>
      <c r="B23883" s="73" t="s">
        <v>80888</v>
      </c>
      <c r="C23883" s="74" t="s">
        <v>8</v>
      </c>
      <c r="D23883" s="122">
        <v>525.20000000000005</v>
      </c>
    </row>
    <row r="23884" spans="1:4">
      <c r="A23884" s="72" t="s">
        <v>59843</v>
      </c>
      <c r="B23884" s="73" t="s">
        <v>59844</v>
      </c>
      <c r="C23884" s="74" t="s">
        <v>8</v>
      </c>
      <c r="D23884" s="122">
        <v>6.95</v>
      </c>
    </row>
    <row r="23885" spans="1:4">
      <c r="A23885" s="118" t="s">
        <v>80889</v>
      </c>
      <c r="B23885" s="119" t="s">
        <v>80890</v>
      </c>
      <c r="C23885" s="120"/>
      <c r="D23885" s="121"/>
    </row>
    <row r="23886" spans="1:4">
      <c r="A23886" s="72" t="s">
        <v>59845</v>
      </c>
      <c r="B23886" s="73" t="s">
        <v>59846</v>
      </c>
      <c r="C23886" s="74" t="s">
        <v>8</v>
      </c>
      <c r="D23886" s="122">
        <v>13.63</v>
      </c>
    </row>
    <row r="23887" spans="1:4">
      <c r="A23887" s="72" t="s">
        <v>59847</v>
      </c>
      <c r="B23887" s="73" t="s">
        <v>59848</v>
      </c>
      <c r="C23887" s="74" t="s">
        <v>8</v>
      </c>
      <c r="D23887" s="122">
        <v>16.36</v>
      </c>
    </row>
    <row r="23888" spans="1:4">
      <c r="A23888" s="72" t="s">
        <v>59849</v>
      </c>
      <c r="B23888" s="73" t="s">
        <v>59850</v>
      </c>
      <c r="C23888" s="74" t="s">
        <v>8</v>
      </c>
      <c r="D23888" s="122">
        <v>12</v>
      </c>
    </row>
    <row r="23889" spans="1:4">
      <c r="A23889" s="72" t="s">
        <v>59851</v>
      </c>
      <c r="B23889" s="73" t="s">
        <v>59852</v>
      </c>
      <c r="C23889" s="74" t="s">
        <v>8</v>
      </c>
      <c r="D23889" s="122">
        <v>14.41</v>
      </c>
    </row>
    <row r="23890" spans="1:4">
      <c r="A23890" s="72" t="s">
        <v>59853</v>
      </c>
      <c r="B23890" s="73" t="s">
        <v>59854</v>
      </c>
      <c r="C23890" s="74" t="s">
        <v>8</v>
      </c>
      <c r="D23890" s="122">
        <v>17.29</v>
      </c>
    </row>
    <row r="23891" spans="1:4">
      <c r="A23891" s="72" t="s">
        <v>59855</v>
      </c>
      <c r="B23891" s="73" t="s">
        <v>59856</v>
      </c>
      <c r="C23891" s="74" t="s">
        <v>8</v>
      </c>
      <c r="D23891" s="122">
        <v>22.35</v>
      </c>
    </row>
    <row r="23892" spans="1:4">
      <c r="A23892" s="72" t="s">
        <v>59857</v>
      </c>
      <c r="B23892" s="73" t="s">
        <v>59858</v>
      </c>
      <c r="C23892" s="74" t="s">
        <v>8</v>
      </c>
      <c r="D23892" s="122">
        <v>26.82</v>
      </c>
    </row>
    <row r="23893" spans="1:4">
      <c r="A23893" s="118" t="s">
        <v>80891</v>
      </c>
      <c r="B23893" s="119" t="s">
        <v>80892</v>
      </c>
      <c r="C23893" s="120"/>
      <c r="D23893" s="121"/>
    </row>
    <row r="23894" spans="1:4">
      <c r="A23894" s="72" t="s">
        <v>59859</v>
      </c>
      <c r="B23894" s="73" t="s">
        <v>80893</v>
      </c>
      <c r="C23894" s="74" t="s">
        <v>8</v>
      </c>
      <c r="D23894" s="122">
        <v>4874.49</v>
      </c>
    </row>
    <row r="23895" spans="1:4">
      <c r="A23895" s="72" t="s">
        <v>59860</v>
      </c>
      <c r="B23895" s="73" t="s">
        <v>80894</v>
      </c>
      <c r="C23895" s="74" t="s">
        <v>8</v>
      </c>
      <c r="D23895" s="122">
        <v>5953.84</v>
      </c>
    </row>
    <row r="23896" spans="1:4">
      <c r="A23896" s="72" t="s">
        <v>59861</v>
      </c>
      <c r="B23896" s="73" t="s">
        <v>80895</v>
      </c>
      <c r="C23896" s="74" t="s">
        <v>8</v>
      </c>
      <c r="D23896" s="122">
        <v>6650.2</v>
      </c>
    </row>
    <row r="23897" spans="1:4">
      <c r="A23897" s="72" t="s">
        <v>59862</v>
      </c>
      <c r="B23897" s="73" t="s">
        <v>80896</v>
      </c>
      <c r="C23897" s="74" t="s">
        <v>8</v>
      </c>
      <c r="D23897" s="122">
        <v>8600</v>
      </c>
    </row>
    <row r="23898" spans="1:4">
      <c r="A23898" s="72" t="s">
        <v>59863</v>
      </c>
      <c r="B23898" s="73" t="s">
        <v>80897</v>
      </c>
      <c r="C23898" s="74" t="s">
        <v>8</v>
      </c>
      <c r="D23898" s="122">
        <v>10626.39</v>
      </c>
    </row>
    <row r="23899" spans="1:4">
      <c r="A23899" s="72" t="s">
        <v>59864</v>
      </c>
      <c r="B23899" s="73" t="s">
        <v>80898</v>
      </c>
      <c r="C23899" s="74" t="s">
        <v>8</v>
      </c>
      <c r="D23899" s="122">
        <v>13402.42</v>
      </c>
    </row>
    <row r="23900" spans="1:4">
      <c r="A23900" s="72" t="s">
        <v>59865</v>
      </c>
      <c r="B23900" s="73" t="s">
        <v>80899</v>
      </c>
      <c r="C23900" s="74" t="s">
        <v>8</v>
      </c>
      <c r="D23900" s="122">
        <v>18801.61</v>
      </c>
    </row>
    <row r="23901" spans="1:4">
      <c r="A23901" s="72" t="s">
        <v>59866</v>
      </c>
      <c r="B23901" s="73" t="s">
        <v>80900</v>
      </c>
      <c r="C23901" s="74" t="s">
        <v>8</v>
      </c>
      <c r="D23901" s="122">
        <v>21935.22</v>
      </c>
    </row>
    <row r="23902" spans="1:4">
      <c r="A23902" s="72" t="s">
        <v>59867</v>
      </c>
      <c r="B23902" s="73" t="s">
        <v>80901</v>
      </c>
      <c r="C23902" s="74" t="s">
        <v>8</v>
      </c>
      <c r="D23902" s="122">
        <v>35794.800000000003</v>
      </c>
    </row>
    <row r="23903" spans="1:4">
      <c r="A23903" s="72" t="s">
        <v>59868</v>
      </c>
      <c r="B23903" s="73" t="s">
        <v>80902</v>
      </c>
      <c r="C23903" s="74" t="s">
        <v>8</v>
      </c>
      <c r="D23903" s="122">
        <v>49098.68</v>
      </c>
    </row>
    <row r="23904" spans="1:4">
      <c r="A23904" s="72" t="s">
        <v>59869</v>
      </c>
      <c r="B23904" s="73" t="s">
        <v>80903</v>
      </c>
      <c r="C23904" s="74" t="s">
        <v>8</v>
      </c>
      <c r="D23904" s="122">
        <v>68744.289999999994</v>
      </c>
    </row>
    <row r="23905" spans="1:4">
      <c r="A23905" s="72" t="s">
        <v>59870</v>
      </c>
      <c r="B23905" s="73" t="s">
        <v>80904</v>
      </c>
      <c r="C23905" s="74" t="s">
        <v>8</v>
      </c>
      <c r="D23905" s="122">
        <v>3897.87</v>
      </c>
    </row>
    <row r="23906" spans="1:4">
      <c r="A23906" s="72" t="s">
        <v>59871</v>
      </c>
      <c r="B23906" s="73" t="s">
        <v>80905</v>
      </c>
      <c r="C23906" s="74" t="s">
        <v>8</v>
      </c>
      <c r="D23906" s="122">
        <v>4872.34</v>
      </c>
    </row>
    <row r="23907" spans="1:4">
      <c r="A23907" s="72" t="s">
        <v>59872</v>
      </c>
      <c r="B23907" s="73" t="s">
        <v>80906</v>
      </c>
      <c r="C23907" s="74" t="s">
        <v>8</v>
      </c>
      <c r="D23907" s="122">
        <v>5677.71</v>
      </c>
    </row>
    <row r="23908" spans="1:4">
      <c r="A23908" s="72" t="s">
        <v>59873</v>
      </c>
      <c r="B23908" s="73" t="s">
        <v>80907</v>
      </c>
      <c r="C23908" s="74" t="s">
        <v>8</v>
      </c>
      <c r="D23908" s="122">
        <v>7275.38</v>
      </c>
    </row>
    <row r="23909" spans="1:4">
      <c r="A23909" s="72" t="s">
        <v>59874</v>
      </c>
      <c r="B23909" s="73" t="s">
        <v>80908</v>
      </c>
      <c r="C23909" s="74" t="s">
        <v>8</v>
      </c>
      <c r="D23909" s="122">
        <v>9395.2800000000007</v>
      </c>
    </row>
    <row r="23910" spans="1:4">
      <c r="A23910" s="72" t="s">
        <v>59875</v>
      </c>
      <c r="B23910" s="73" t="s">
        <v>80909</v>
      </c>
      <c r="C23910" s="74" t="s">
        <v>8</v>
      </c>
      <c r="D23910" s="122">
        <v>10902.79</v>
      </c>
    </row>
    <row r="23911" spans="1:4">
      <c r="A23911" s="72" t="s">
        <v>59876</v>
      </c>
      <c r="B23911" s="73" t="s">
        <v>80910</v>
      </c>
      <c r="C23911" s="74" t="s">
        <v>8</v>
      </c>
      <c r="D23911" s="122">
        <v>15687.55</v>
      </c>
    </row>
    <row r="23912" spans="1:4">
      <c r="A23912" s="72" t="s">
        <v>59877</v>
      </c>
      <c r="B23912" s="73" t="s">
        <v>80911</v>
      </c>
      <c r="C23912" s="74" t="s">
        <v>8</v>
      </c>
      <c r="D23912" s="122">
        <v>19312.59</v>
      </c>
    </row>
    <row r="23913" spans="1:4">
      <c r="A23913" s="72" t="s">
        <v>59878</v>
      </c>
      <c r="B23913" s="73" t="s">
        <v>80912</v>
      </c>
      <c r="C23913" s="74" t="s">
        <v>8</v>
      </c>
      <c r="D23913" s="122">
        <v>28913.62</v>
      </c>
    </row>
    <row r="23914" spans="1:4">
      <c r="A23914" s="72" t="s">
        <v>59879</v>
      </c>
      <c r="B23914" s="73" t="s">
        <v>80913</v>
      </c>
      <c r="C23914" s="74" t="s">
        <v>8</v>
      </c>
      <c r="D23914" s="122">
        <v>51168.85</v>
      </c>
    </row>
    <row r="23915" spans="1:4">
      <c r="A23915" s="72" t="s">
        <v>59880</v>
      </c>
      <c r="B23915" s="73" t="s">
        <v>80914</v>
      </c>
      <c r="C23915" s="74" t="s">
        <v>8</v>
      </c>
      <c r="D23915" s="122">
        <v>75618.720000000001</v>
      </c>
    </row>
    <row r="23916" spans="1:4">
      <c r="A23916" s="72" t="s">
        <v>59881</v>
      </c>
      <c r="B23916" s="73" t="s">
        <v>80915</v>
      </c>
      <c r="C23916" s="74" t="s">
        <v>8</v>
      </c>
      <c r="D23916" s="122">
        <v>4287.66</v>
      </c>
    </row>
    <row r="23917" spans="1:4">
      <c r="A23917" s="72" t="s">
        <v>59882</v>
      </c>
      <c r="B23917" s="73" t="s">
        <v>80916</v>
      </c>
      <c r="C23917" s="74" t="s">
        <v>8</v>
      </c>
      <c r="D23917" s="122">
        <v>5359.58</v>
      </c>
    </row>
    <row r="23918" spans="1:4">
      <c r="A23918" s="72" t="s">
        <v>59883</v>
      </c>
      <c r="B23918" s="73" t="s">
        <v>80917</v>
      </c>
      <c r="C23918" s="74" t="s">
        <v>8</v>
      </c>
      <c r="D23918" s="122">
        <v>6245.48</v>
      </c>
    </row>
    <row r="23919" spans="1:4">
      <c r="A23919" s="72" t="s">
        <v>59884</v>
      </c>
      <c r="B23919" s="73" t="s">
        <v>80918</v>
      </c>
      <c r="C23919" s="74" t="s">
        <v>8</v>
      </c>
      <c r="D23919" s="122">
        <v>8002.92</v>
      </c>
    </row>
    <row r="23920" spans="1:4">
      <c r="A23920" s="72" t="s">
        <v>59885</v>
      </c>
      <c r="B23920" s="73" t="s">
        <v>80919</v>
      </c>
      <c r="C23920" s="74" t="s">
        <v>8</v>
      </c>
      <c r="D23920" s="122">
        <v>10334.81</v>
      </c>
    </row>
    <row r="23921" spans="1:4">
      <c r="A23921" s="72" t="s">
        <v>59886</v>
      </c>
      <c r="B23921" s="73" t="s">
        <v>80920</v>
      </c>
      <c r="C23921" s="74" t="s">
        <v>8</v>
      </c>
      <c r="D23921" s="122">
        <v>11993.07</v>
      </c>
    </row>
    <row r="23922" spans="1:4">
      <c r="A23922" s="72" t="s">
        <v>59887</v>
      </c>
      <c r="B23922" s="73" t="s">
        <v>80921</v>
      </c>
      <c r="C23922" s="74" t="s">
        <v>8</v>
      </c>
      <c r="D23922" s="122">
        <v>17256.3</v>
      </c>
    </row>
    <row r="23923" spans="1:4">
      <c r="A23923" s="72" t="s">
        <v>59888</v>
      </c>
      <c r="B23923" s="73" t="s">
        <v>80922</v>
      </c>
      <c r="C23923" s="74" t="s">
        <v>8</v>
      </c>
      <c r="D23923" s="122">
        <v>21243.85</v>
      </c>
    </row>
    <row r="23924" spans="1:4">
      <c r="A23924" s="72" t="s">
        <v>59889</v>
      </c>
      <c r="B23924" s="73" t="s">
        <v>80923</v>
      </c>
      <c r="C23924" s="74" t="s">
        <v>8</v>
      </c>
      <c r="D23924" s="122">
        <v>31804.98</v>
      </c>
    </row>
    <row r="23925" spans="1:4">
      <c r="A23925" s="72" t="s">
        <v>59890</v>
      </c>
      <c r="B23925" s="73" t="s">
        <v>80924</v>
      </c>
      <c r="C23925" s="74" t="s">
        <v>8</v>
      </c>
      <c r="D23925" s="122">
        <v>56285.74</v>
      </c>
    </row>
    <row r="23926" spans="1:4">
      <c r="A23926" s="72" t="s">
        <v>59891</v>
      </c>
      <c r="B23926" s="73" t="s">
        <v>80925</v>
      </c>
      <c r="C23926" s="74" t="s">
        <v>8</v>
      </c>
      <c r="D23926" s="122">
        <v>83180.59</v>
      </c>
    </row>
    <row r="23927" spans="1:4">
      <c r="A23927" s="72" t="s">
        <v>59892</v>
      </c>
      <c r="B23927" s="73" t="s">
        <v>80926</v>
      </c>
      <c r="C23927" s="74" t="s">
        <v>8</v>
      </c>
      <c r="D23927" s="122">
        <v>4716.42</v>
      </c>
    </row>
    <row r="23928" spans="1:4">
      <c r="A23928" s="72" t="s">
        <v>59893</v>
      </c>
      <c r="B23928" s="73" t="s">
        <v>80927</v>
      </c>
      <c r="C23928" s="74" t="s">
        <v>8</v>
      </c>
      <c r="D23928" s="122">
        <v>5895.52</v>
      </c>
    </row>
    <row r="23929" spans="1:4">
      <c r="A23929" s="72" t="s">
        <v>59894</v>
      </c>
      <c r="B23929" s="73" t="s">
        <v>80928</v>
      </c>
      <c r="C23929" s="74" t="s">
        <v>8</v>
      </c>
      <c r="D23929" s="122">
        <v>6870.03</v>
      </c>
    </row>
    <row r="23930" spans="1:4">
      <c r="A23930" s="72" t="s">
        <v>59895</v>
      </c>
      <c r="B23930" s="73" t="s">
        <v>80929</v>
      </c>
      <c r="C23930" s="74" t="s">
        <v>8</v>
      </c>
      <c r="D23930" s="122">
        <v>8803.2000000000007</v>
      </c>
    </row>
    <row r="23931" spans="1:4">
      <c r="A23931" s="72" t="s">
        <v>59896</v>
      </c>
      <c r="B23931" s="73" t="s">
        <v>80930</v>
      </c>
      <c r="C23931" s="74" t="s">
        <v>8</v>
      </c>
      <c r="D23931" s="122">
        <v>11368.29</v>
      </c>
    </row>
    <row r="23932" spans="1:4">
      <c r="A23932" s="72" t="s">
        <v>59897</v>
      </c>
      <c r="B23932" s="73" t="s">
        <v>80931</v>
      </c>
      <c r="C23932" s="74" t="s">
        <v>8</v>
      </c>
      <c r="D23932" s="122">
        <v>13192.38</v>
      </c>
    </row>
    <row r="23933" spans="1:4">
      <c r="A23933" s="72" t="s">
        <v>59898</v>
      </c>
      <c r="B23933" s="73" t="s">
        <v>80932</v>
      </c>
      <c r="C23933" s="74" t="s">
        <v>8</v>
      </c>
      <c r="D23933" s="122">
        <v>18981.939999999999</v>
      </c>
    </row>
    <row r="23934" spans="1:4">
      <c r="A23934" s="72" t="s">
        <v>59899</v>
      </c>
      <c r="B23934" s="73" t="s">
        <v>80933</v>
      </c>
      <c r="C23934" s="74" t="s">
        <v>8</v>
      </c>
      <c r="D23934" s="122">
        <v>23368.240000000002</v>
      </c>
    </row>
    <row r="23935" spans="1:4">
      <c r="A23935" s="72" t="s">
        <v>59900</v>
      </c>
      <c r="B23935" s="73" t="s">
        <v>80934</v>
      </c>
      <c r="C23935" s="74" t="s">
        <v>8</v>
      </c>
      <c r="D23935" s="122">
        <v>34985.49</v>
      </c>
    </row>
    <row r="23936" spans="1:4">
      <c r="A23936" s="72" t="s">
        <v>59901</v>
      </c>
      <c r="B23936" s="73" t="s">
        <v>80935</v>
      </c>
      <c r="C23936" s="74" t="s">
        <v>8</v>
      </c>
      <c r="D23936" s="122">
        <v>61914.32</v>
      </c>
    </row>
    <row r="23937" spans="1:4">
      <c r="A23937" s="72" t="s">
        <v>59902</v>
      </c>
      <c r="B23937" s="73" t="s">
        <v>80936</v>
      </c>
      <c r="C23937" s="74" t="s">
        <v>8</v>
      </c>
      <c r="D23937" s="122">
        <v>91498.65</v>
      </c>
    </row>
    <row r="23938" spans="1:4" ht="21.6">
      <c r="A23938" s="72" t="s">
        <v>59903</v>
      </c>
      <c r="B23938" s="73" t="s">
        <v>80937</v>
      </c>
      <c r="C23938" s="74" t="s">
        <v>8</v>
      </c>
      <c r="D23938" s="122">
        <v>736</v>
      </c>
    </row>
    <row r="23939" spans="1:4" ht="21.6">
      <c r="A23939" s="72" t="s">
        <v>59904</v>
      </c>
      <c r="B23939" s="73" t="s">
        <v>80938</v>
      </c>
      <c r="C23939" s="74" t="s">
        <v>8</v>
      </c>
      <c r="D23939" s="122">
        <v>920</v>
      </c>
    </row>
    <row r="23940" spans="1:4" ht="21.6">
      <c r="A23940" s="72" t="s">
        <v>59905</v>
      </c>
      <c r="B23940" s="73" t="s">
        <v>80939</v>
      </c>
      <c r="C23940" s="74" t="s">
        <v>8</v>
      </c>
      <c r="D23940" s="122">
        <v>883.2</v>
      </c>
    </row>
    <row r="23941" spans="1:4" ht="21.6">
      <c r="A23941" s="72" t="s">
        <v>59906</v>
      </c>
      <c r="B23941" s="73" t="s">
        <v>80940</v>
      </c>
      <c r="C23941" s="74" t="s">
        <v>8</v>
      </c>
      <c r="D23941" s="122">
        <v>1104</v>
      </c>
    </row>
    <row r="23942" spans="1:4">
      <c r="A23942" s="72" t="s">
        <v>59907</v>
      </c>
      <c r="B23942" s="73" t="s">
        <v>80941</v>
      </c>
      <c r="C23942" s="74" t="s">
        <v>8</v>
      </c>
      <c r="D23942" s="122">
        <v>1324.8</v>
      </c>
    </row>
    <row r="23943" spans="1:4" ht="21.6">
      <c r="A23943" s="72" t="s">
        <v>59908</v>
      </c>
      <c r="B23943" s="73" t="s">
        <v>80942</v>
      </c>
      <c r="C23943" s="74" t="s">
        <v>8</v>
      </c>
      <c r="D23943" s="122">
        <v>920</v>
      </c>
    </row>
    <row r="23944" spans="1:4" ht="21.6">
      <c r="A23944" s="72" t="s">
        <v>59909</v>
      </c>
      <c r="B23944" s="73" t="s">
        <v>80943</v>
      </c>
      <c r="C23944" s="74" t="s">
        <v>8</v>
      </c>
      <c r="D23944" s="122">
        <v>1150</v>
      </c>
    </row>
    <row r="23945" spans="1:4" ht="21.6">
      <c r="A23945" s="72" t="s">
        <v>59910</v>
      </c>
      <c r="B23945" s="73" t="s">
        <v>80944</v>
      </c>
      <c r="C23945" s="74" t="s">
        <v>8</v>
      </c>
      <c r="D23945" s="122">
        <v>1840</v>
      </c>
    </row>
    <row r="23946" spans="1:4" ht="21.6">
      <c r="A23946" s="72" t="s">
        <v>59911</v>
      </c>
      <c r="B23946" s="73" t="s">
        <v>80945</v>
      </c>
      <c r="C23946" s="74" t="s">
        <v>8</v>
      </c>
      <c r="D23946" s="122">
        <v>1104</v>
      </c>
    </row>
    <row r="23947" spans="1:4" ht="21.6">
      <c r="A23947" s="72" t="s">
        <v>59912</v>
      </c>
      <c r="B23947" s="73" t="s">
        <v>80946</v>
      </c>
      <c r="C23947" s="74" t="s">
        <v>8</v>
      </c>
      <c r="D23947" s="122">
        <v>1380</v>
      </c>
    </row>
    <row r="23948" spans="1:4" ht="21.6">
      <c r="A23948" s="72" t="s">
        <v>59913</v>
      </c>
      <c r="B23948" s="73" t="s">
        <v>80947</v>
      </c>
      <c r="C23948" s="74" t="s">
        <v>8</v>
      </c>
      <c r="D23948" s="122">
        <v>2208</v>
      </c>
    </row>
    <row r="23949" spans="1:4">
      <c r="A23949" s="118" t="s">
        <v>80948</v>
      </c>
      <c r="B23949" s="119" t="s">
        <v>80949</v>
      </c>
      <c r="C23949" s="120"/>
      <c r="D23949" s="121"/>
    </row>
    <row r="23950" spans="1:4">
      <c r="A23950" s="72" t="s">
        <v>59914</v>
      </c>
      <c r="B23950" s="73" t="s">
        <v>59915</v>
      </c>
      <c r="C23950" s="74" t="s">
        <v>8</v>
      </c>
      <c r="D23950" s="122">
        <v>0.84</v>
      </c>
    </row>
    <row r="23951" spans="1:4">
      <c r="A23951" s="118" t="s">
        <v>80950</v>
      </c>
      <c r="B23951" s="119" t="s">
        <v>80951</v>
      </c>
      <c r="C23951" s="120"/>
      <c r="D23951" s="121"/>
    </row>
    <row r="23952" spans="1:4">
      <c r="A23952" s="72" t="s">
        <v>59916</v>
      </c>
      <c r="B23952" s="73" t="s">
        <v>59917</v>
      </c>
      <c r="C23952" s="74" t="s">
        <v>8</v>
      </c>
      <c r="D23952" s="122">
        <v>12.99</v>
      </c>
    </row>
    <row r="23953" spans="1:4">
      <c r="A23953" s="72" t="s">
        <v>59918</v>
      </c>
      <c r="B23953" s="73" t="s">
        <v>59919</v>
      </c>
      <c r="C23953" s="74" t="s">
        <v>8</v>
      </c>
      <c r="D23953" s="122">
        <v>18.12</v>
      </c>
    </row>
    <row r="23954" spans="1:4">
      <c r="A23954" s="72" t="s">
        <v>59920</v>
      </c>
      <c r="B23954" s="73" t="s">
        <v>59921</v>
      </c>
      <c r="C23954" s="74" t="s">
        <v>8</v>
      </c>
      <c r="D23954" s="122">
        <v>20.32</v>
      </c>
    </row>
    <row r="23955" spans="1:4">
      <c r="A23955" s="72" t="s">
        <v>59922</v>
      </c>
      <c r="B23955" s="73" t="s">
        <v>59923</v>
      </c>
      <c r="C23955" s="74" t="s">
        <v>8</v>
      </c>
      <c r="D23955" s="122">
        <v>36.32</v>
      </c>
    </row>
    <row r="23956" spans="1:4">
      <c r="A23956" s="72" t="s">
        <v>59924</v>
      </c>
      <c r="B23956" s="73" t="s">
        <v>59925</v>
      </c>
      <c r="C23956" s="74" t="s">
        <v>8</v>
      </c>
      <c r="D23956" s="122">
        <v>55.5</v>
      </c>
    </row>
    <row r="23957" spans="1:4">
      <c r="A23957" s="72" t="s">
        <v>59926</v>
      </c>
      <c r="B23957" s="73" t="s">
        <v>59927</v>
      </c>
      <c r="C23957" s="74" t="s">
        <v>8</v>
      </c>
      <c r="D23957" s="122">
        <v>85.85</v>
      </c>
    </row>
    <row r="23958" spans="1:4">
      <c r="A23958" s="72" t="s">
        <v>59928</v>
      </c>
      <c r="B23958" s="73" t="s">
        <v>59929</v>
      </c>
      <c r="C23958" s="74" t="s">
        <v>8</v>
      </c>
      <c r="D23958" s="122">
        <v>126.52</v>
      </c>
    </row>
    <row r="23959" spans="1:4">
      <c r="A23959" s="72" t="s">
        <v>59930</v>
      </c>
      <c r="B23959" s="73" t="s">
        <v>59931</v>
      </c>
      <c r="C23959" s="74" t="s">
        <v>8</v>
      </c>
      <c r="D23959" s="122">
        <v>169.62</v>
      </c>
    </row>
    <row r="23960" spans="1:4">
      <c r="A23960" s="72" t="s">
        <v>59932</v>
      </c>
      <c r="B23960" s="73" t="s">
        <v>59933</v>
      </c>
      <c r="C23960" s="74" t="s">
        <v>8</v>
      </c>
      <c r="D23960" s="122">
        <v>20.78</v>
      </c>
    </row>
    <row r="23961" spans="1:4">
      <c r="A23961" s="72" t="s">
        <v>59934</v>
      </c>
      <c r="B23961" s="73" t="s">
        <v>59935</v>
      </c>
      <c r="C23961" s="74" t="s">
        <v>8</v>
      </c>
      <c r="D23961" s="122">
        <v>28.99</v>
      </c>
    </row>
    <row r="23962" spans="1:4">
      <c r="A23962" s="72" t="s">
        <v>59936</v>
      </c>
      <c r="B23962" s="73" t="s">
        <v>59937</v>
      </c>
      <c r="C23962" s="74" t="s">
        <v>8</v>
      </c>
      <c r="D23962" s="122">
        <v>32.51</v>
      </c>
    </row>
    <row r="23963" spans="1:4">
      <c r="A23963" s="72" t="s">
        <v>59938</v>
      </c>
      <c r="B23963" s="73" t="s">
        <v>59939</v>
      </c>
      <c r="C23963" s="74" t="s">
        <v>8</v>
      </c>
      <c r="D23963" s="122">
        <v>58.11</v>
      </c>
    </row>
    <row r="23964" spans="1:4">
      <c r="A23964" s="72" t="s">
        <v>59940</v>
      </c>
      <c r="B23964" s="73" t="s">
        <v>59941</v>
      </c>
      <c r="C23964" s="74" t="s">
        <v>8</v>
      </c>
      <c r="D23964" s="122">
        <v>88.81</v>
      </c>
    </row>
    <row r="23965" spans="1:4">
      <c r="A23965" s="72" t="s">
        <v>59942</v>
      </c>
      <c r="B23965" s="73" t="s">
        <v>59943</v>
      </c>
      <c r="C23965" s="74" t="s">
        <v>8</v>
      </c>
      <c r="D23965" s="122">
        <v>137.36000000000001</v>
      </c>
    </row>
    <row r="23966" spans="1:4">
      <c r="A23966" s="72" t="s">
        <v>59944</v>
      </c>
      <c r="B23966" s="73" t="s">
        <v>59945</v>
      </c>
      <c r="C23966" s="74" t="s">
        <v>8</v>
      </c>
      <c r="D23966" s="122">
        <v>202.43</v>
      </c>
    </row>
    <row r="23967" spans="1:4">
      <c r="A23967" s="72" t="s">
        <v>59946</v>
      </c>
      <c r="B23967" s="73" t="s">
        <v>59947</v>
      </c>
      <c r="C23967" s="74" t="s">
        <v>8</v>
      </c>
      <c r="D23967" s="122">
        <v>271.39999999999998</v>
      </c>
    </row>
    <row r="23968" spans="1:4">
      <c r="A23968" s="72" t="s">
        <v>59948</v>
      </c>
      <c r="B23968" s="73" t="s">
        <v>59949</v>
      </c>
      <c r="C23968" s="74" t="s">
        <v>8</v>
      </c>
      <c r="D23968" s="122">
        <v>12.99</v>
      </c>
    </row>
    <row r="23969" spans="1:4">
      <c r="A23969" s="72" t="s">
        <v>59950</v>
      </c>
      <c r="B23969" s="73" t="s">
        <v>59951</v>
      </c>
      <c r="C23969" s="74" t="s">
        <v>8</v>
      </c>
      <c r="D23969" s="122">
        <v>18.12</v>
      </c>
    </row>
    <row r="23970" spans="1:4">
      <c r="A23970" s="72" t="s">
        <v>59952</v>
      </c>
      <c r="B23970" s="73" t="s">
        <v>59953</v>
      </c>
      <c r="C23970" s="74" t="s">
        <v>8</v>
      </c>
      <c r="D23970" s="122">
        <v>20.32</v>
      </c>
    </row>
    <row r="23971" spans="1:4">
      <c r="A23971" s="72" t="s">
        <v>59954</v>
      </c>
      <c r="B23971" s="73" t="s">
        <v>59955</v>
      </c>
      <c r="C23971" s="74" t="s">
        <v>8</v>
      </c>
      <c r="D23971" s="122">
        <v>36.32</v>
      </c>
    </row>
    <row r="23972" spans="1:4">
      <c r="A23972" s="72" t="s">
        <v>59956</v>
      </c>
      <c r="B23972" s="73" t="s">
        <v>59957</v>
      </c>
      <c r="C23972" s="74" t="s">
        <v>8</v>
      </c>
      <c r="D23972" s="122">
        <v>55.5</v>
      </c>
    </row>
    <row r="23973" spans="1:4">
      <c r="A23973" s="72" t="s">
        <v>59958</v>
      </c>
      <c r="B23973" s="73" t="s">
        <v>59959</v>
      </c>
      <c r="C23973" s="74" t="s">
        <v>8</v>
      </c>
      <c r="D23973" s="122">
        <v>85.85</v>
      </c>
    </row>
    <row r="23974" spans="1:4">
      <c r="A23974" s="72" t="s">
        <v>59960</v>
      </c>
      <c r="B23974" s="73" t="s">
        <v>59961</v>
      </c>
      <c r="C23974" s="74" t="s">
        <v>8</v>
      </c>
      <c r="D23974" s="122">
        <v>126.52</v>
      </c>
    </row>
    <row r="23975" spans="1:4">
      <c r="A23975" s="72" t="s">
        <v>59962</v>
      </c>
      <c r="B23975" s="73" t="s">
        <v>59963</v>
      </c>
      <c r="C23975" s="74" t="s">
        <v>8</v>
      </c>
      <c r="D23975" s="122">
        <v>169.62</v>
      </c>
    </row>
    <row r="23976" spans="1:4">
      <c r="A23976" s="72" t="s">
        <v>59964</v>
      </c>
      <c r="B23976" s="73" t="s">
        <v>59965</v>
      </c>
      <c r="C23976" s="74" t="s">
        <v>8</v>
      </c>
      <c r="D23976" s="122">
        <v>20.78</v>
      </c>
    </row>
    <row r="23977" spans="1:4">
      <c r="A23977" s="72" t="s">
        <v>59966</v>
      </c>
      <c r="B23977" s="73" t="s">
        <v>59967</v>
      </c>
      <c r="C23977" s="74" t="s">
        <v>8</v>
      </c>
      <c r="D23977" s="122">
        <v>28.99</v>
      </c>
    </row>
    <row r="23978" spans="1:4">
      <c r="A23978" s="72" t="s">
        <v>59968</v>
      </c>
      <c r="B23978" s="73" t="s">
        <v>59969</v>
      </c>
      <c r="C23978" s="74" t="s">
        <v>8</v>
      </c>
      <c r="D23978" s="122">
        <v>32.51</v>
      </c>
    </row>
    <row r="23979" spans="1:4">
      <c r="A23979" s="72" t="s">
        <v>59970</v>
      </c>
      <c r="B23979" s="73" t="s">
        <v>59971</v>
      </c>
      <c r="C23979" s="74" t="s">
        <v>8</v>
      </c>
      <c r="D23979" s="122">
        <v>58.11</v>
      </c>
    </row>
    <row r="23980" spans="1:4">
      <c r="A23980" s="72" t="s">
        <v>59972</v>
      </c>
      <c r="B23980" s="73" t="s">
        <v>59973</v>
      </c>
      <c r="C23980" s="74" t="s">
        <v>8</v>
      </c>
      <c r="D23980" s="122">
        <v>88.81</v>
      </c>
    </row>
    <row r="23981" spans="1:4">
      <c r="A23981" s="72" t="s">
        <v>59974</v>
      </c>
      <c r="B23981" s="73" t="s">
        <v>59975</v>
      </c>
      <c r="C23981" s="74" t="s">
        <v>8</v>
      </c>
      <c r="D23981" s="122">
        <v>137.36000000000001</v>
      </c>
    </row>
    <row r="23982" spans="1:4">
      <c r="A23982" s="72" t="s">
        <v>59976</v>
      </c>
      <c r="B23982" s="73" t="s">
        <v>59977</v>
      </c>
      <c r="C23982" s="74" t="s">
        <v>8</v>
      </c>
      <c r="D23982" s="122">
        <v>202.43</v>
      </c>
    </row>
    <row r="23983" spans="1:4">
      <c r="A23983" s="72" t="s">
        <v>59978</v>
      </c>
      <c r="B23983" s="73" t="s">
        <v>59979</v>
      </c>
      <c r="C23983" s="74" t="s">
        <v>8</v>
      </c>
      <c r="D23983" s="122">
        <v>271.39999999999998</v>
      </c>
    </row>
    <row r="23984" spans="1:4">
      <c r="A23984" s="118" t="s">
        <v>80952</v>
      </c>
      <c r="B23984" s="119" t="s">
        <v>73775</v>
      </c>
      <c r="C23984" s="120"/>
      <c r="D23984" s="121"/>
    </row>
    <row r="23985" spans="1:4">
      <c r="A23985" s="72" t="s">
        <v>59980</v>
      </c>
      <c r="B23985" s="73" t="s">
        <v>80953</v>
      </c>
      <c r="C23985" s="74" t="s">
        <v>8</v>
      </c>
      <c r="D23985" s="122">
        <v>2350.0300000000002</v>
      </c>
    </row>
    <row r="23986" spans="1:4">
      <c r="A23986" s="72" t="s">
        <v>59981</v>
      </c>
      <c r="B23986" s="73" t="s">
        <v>80954</v>
      </c>
      <c r="C23986" s="74" t="s">
        <v>8</v>
      </c>
      <c r="D23986" s="122">
        <v>2610.46</v>
      </c>
    </row>
    <row r="23987" spans="1:4">
      <c r="A23987" s="72" t="s">
        <v>59982</v>
      </c>
      <c r="B23987" s="73" t="s">
        <v>59983</v>
      </c>
      <c r="C23987" s="74" t="s">
        <v>18</v>
      </c>
      <c r="D23987" s="122">
        <v>1822.21</v>
      </c>
    </row>
    <row r="23988" spans="1:4">
      <c r="A23988" s="72" t="s">
        <v>59984</v>
      </c>
      <c r="B23988" s="73" t="s">
        <v>59985</v>
      </c>
      <c r="C23988" s="74" t="s">
        <v>8</v>
      </c>
      <c r="D23988" s="122">
        <v>63.78</v>
      </c>
    </row>
    <row r="23989" spans="1:4">
      <c r="A23989" s="72" t="s">
        <v>59986</v>
      </c>
      <c r="B23989" s="73" t="s">
        <v>59987</v>
      </c>
      <c r="C23989" s="74" t="s">
        <v>10</v>
      </c>
      <c r="D23989" s="122">
        <v>1.93</v>
      </c>
    </row>
    <row r="23990" spans="1:4">
      <c r="A23990" s="72" t="s">
        <v>59988</v>
      </c>
      <c r="B23990" s="73" t="s">
        <v>59989</v>
      </c>
      <c r="C23990" s="74" t="s">
        <v>18</v>
      </c>
      <c r="D23990" s="122">
        <v>21.58</v>
      </c>
    </row>
    <row r="23991" spans="1:4">
      <c r="A23991" s="72" t="s">
        <v>59990</v>
      </c>
      <c r="B23991" s="73" t="s">
        <v>80955</v>
      </c>
      <c r="C23991" s="74" t="s">
        <v>13109</v>
      </c>
      <c r="D23991" s="122">
        <v>48.56</v>
      </c>
    </row>
    <row r="23992" spans="1:4">
      <c r="A23992" s="72" t="s">
        <v>59991</v>
      </c>
      <c r="B23992" s="73" t="s">
        <v>59992</v>
      </c>
      <c r="C23992" s="74" t="s">
        <v>8</v>
      </c>
      <c r="D23992" s="122">
        <v>12.25</v>
      </c>
    </row>
    <row r="23993" spans="1:4">
      <c r="A23993" s="72" t="s">
        <v>59993</v>
      </c>
      <c r="B23993" s="73" t="s">
        <v>59994</v>
      </c>
      <c r="C23993" s="74" t="s">
        <v>8</v>
      </c>
      <c r="D23993" s="122">
        <v>6.58</v>
      </c>
    </row>
    <row r="23994" spans="1:4">
      <c r="A23994" s="72" t="s">
        <v>59995</v>
      </c>
      <c r="B23994" s="73" t="s">
        <v>59996</v>
      </c>
      <c r="C23994" s="74" t="s">
        <v>8</v>
      </c>
      <c r="D23994" s="122">
        <v>0.56000000000000005</v>
      </c>
    </row>
    <row r="23995" spans="1:4">
      <c r="A23995" s="72" t="s">
        <v>59997</v>
      </c>
      <c r="B23995" s="73" t="s">
        <v>59998</v>
      </c>
      <c r="C23995" s="74" t="s">
        <v>8</v>
      </c>
      <c r="D23995" s="122">
        <v>0.96</v>
      </c>
    </row>
    <row r="23996" spans="1:4">
      <c r="A23996" s="72" t="s">
        <v>59999</v>
      </c>
      <c r="B23996" s="73" t="s">
        <v>60000</v>
      </c>
      <c r="C23996" s="74" t="s">
        <v>13109</v>
      </c>
      <c r="D23996" s="122">
        <v>1.26</v>
      </c>
    </row>
    <row r="23997" spans="1:4">
      <c r="A23997" s="72" t="s">
        <v>60001</v>
      </c>
      <c r="B23997" s="73" t="s">
        <v>60002</v>
      </c>
      <c r="C23997" s="74" t="s">
        <v>8</v>
      </c>
      <c r="D23997" s="122">
        <v>0.68</v>
      </c>
    </row>
    <row r="23998" spans="1:4">
      <c r="A23998" s="72" t="s">
        <v>60003</v>
      </c>
      <c r="B23998" s="73" t="s">
        <v>60004</v>
      </c>
      <c r="C23998" s="74" t="s">
        <v>8</v>
      </c>
      <c r="D23998" s="122">
        <v>3.58</v>
      </c>
    </row>
    <row r="23999" spans="1:4">
      <c r="A23999" s="72" t="s">
        <v>60005</v>
      </c>
      <c r="B23999" s="73" t="s">
        <v>60006</v>
      </c>
      <c r="C23999" s="74" t="s">
        <v>8</v>
      </c>
      <c r="D23999" s="122">
        <v>1.25</v>
      </c>
    </row>
    <row r="24000" spans="1:4">
      <c r="A24000" s="72" t="s">
        <v>60007</v>
      </c>
      <c r="B24000" s="73" t="s">
        <v>60008</v>
      </c>
      <c r="C24000" s="74" t="s">
        <v>13109</v>
      </c>
      <c r="D24000" s="122">
        <v>7.9</v>
      </c>
    </row>
    <row r="24001" spans="1:4">
      <c r="A24001" s="72" t="s">
        <v>60009</v>
      </c>
      <c r="B24001" s="73" t="s">
        <v>60010</v>
      </c>
      <c r="C24001" s="74" t="s">
        <v>8</v>
      </c>
      <c r="D24001" s="122">
        <v>6.14</v>
      </c>
    </row>
    <row r="24002" spans="1:4">
      <c r="A24002" s="72" t="s">
        <v>60011</v>
      </c>
      <c r="B24002" s="73" t="s">
        <v>71911</v>
      </c>
      <c r="C24002" s="74" t="s">
        <v>13109</v>
      </c>
      <c r="D24002" s="122">
        <v>436.51</v>
      </c>
    </row>
    <row r="24003" spans="1:4">
      <c r="A24003" s="72" t="s">
        <v>60012</v>
      </c>
      <c r="B24003" s="73" t="s">
        <v>31991</v>
      </c>
      <c r="C24003" s="74" t="s">
        <v>13109</v>
      </c>
      <c r="D24003" s="122">
        <v>3.84</v>
      </c>
    </row>
    <row r="24004" spans="1:4">
      <c r="A24004" s="72" t="s">
        <v>60013</v>
      </c>
      <c r="B24004" s="73" t="s">
        <v>60014</v>
      </c>
      <c r="C24004" s="74" t="s">
        <v>18</v>
      </c>
      <c r="D24004" s="122">
        <v>14267.11</v>
      </c>
    </row>
    <row r="24005" spans="1:4">
      <c r="A24005" s="72" t="s">
        <v>60015</v>
      </c>
      <c r="B24005" s="73" t="s">
        <v>80557</v>
      </c>
      <c r="C24005" s="74" t="s">
        <v>8</v>
      </c>
      <c r="D24005" s="122">
        <v>3.22</v>
      </c>
    </row>
    <row r="24006" spans="1:4">
      <c r="A24006" s="72" t="s">
        <v>60016</v>
      </c>
      <c r="B24006" s="73" t="s">
        <v>60017</v>
      </c>
      <c r="C24006" s="74" t="s">
        <v>8</v>
      </c>
      <c r="D24006" s="122">
        <v>5.95</v>
      </c>
    </row>
    <row r="24007" spans="1:4">
      <c r="A24007" s="72" t="s">
        <v>60018</v>
      </c>
      <c r="B24007" s="73" t="s">
        <v>60019</v>
      </c>
      <c r="C24007" s="74" t="s">
        <v>10</v>
      </c>
      <c r="D24007" s="122">
        <v>8.16</v>
      </c>
    </row>
    <row r="24008" spans="1:4">
      <c r="A24008" s="72" t="s">
        <v>60020</v>
      </c>
      <c r="B24008" s="73" t="s">
        <v>13307</v>
      </c>
      <c r="C24008" s="74" t="s">
        <v>8</v>
      </c>
      <c r="D24008" s="122">
        <v>549.75</v>
      </c>
    </row>
    <row r="24009" spans="1:4">
      <c r="A24009" s="72" t="s">
        <v>60021</v>
      </c>
      <c r="B24009" s="73" t="s">
        <v>60022</v>
      </c>
      <c r="C24009" s="74" t="s">
        <v>8</v>
      </c>
      <c r="D24009" s="122">
        <v>1.83</v>
      </c>
    </row>
    <row r="24010" spans="1:4">
      <c r="A24010" s="72" t="s">
        <v>60023</v>
      </c>
      <c r="B24010" s="73" t="s">
        <v>60024</v>
      </c>
      <c r="C24010" s="74" t="s">
        <v>8</v>
      </c>
      <c r="D24010" s="122">
        <v>2.4700000000000002</v>
      </c>
    </row>
    <row r="24011" spans="1:4">
      <c r="A24011" s="72" t="s">
        <v>60025</v>
      </c>
      <c r="B24011" s="73" t="s">
        <v>60026</v>
      </c>
      <c r="C24011" s="74" t="s">
        <v>8</v>
      </c>
      <c r="D24011" s="122">
        <v>1.83</v>
      </c>
    </row>
    <row r="24012" spans="1:4" ht="21.6">
      <c r="A24012" s="72" t="s">
        <v>60027</v>
      </c>
      <c r="B24012" s="73" t="s">
        <v>80956</v>
      </c>
      <c r="C24012" s="74" t="s">
        <v>8</v>
      </c>
      <c r="D24012" s="122">
        <v>114.09</v>
      </c>
    </row>
    <row r="24013" spans="1:4">
      <c r="A24013" s="72" t="s">
        <v>60028</v>
      </c>
      <c r="B24013" s="73" t="s">
        <v>60029</v>
      </c>
      <c r="C24013" s="74" t="s">
        <v>8</v>
      </c>
      <c r="D24013" s="122">
        <v>166.25</v>
      </c>
    </row>
    <row r="24014" spans="1:4">
      <c r="A24014" s="72" t="s">
        <v>60030</v>
      </c>
      <c r="B24014" s="73" t="s">
        <v>60031</v>
      </c>
      <c r="C24014" s="74" t="s">
        <v>10</v>
      </c>
      <c r="D24014" s="122">
        <v>6.92</v>
      </c>
    </row>
    <row r="24015" spans="1:4">
      <c r="A24015" s="72" t="s">
        <v>60032</v>
      </c>
      <c r="B24015" s="73" t="s">
        <v>60033</v>
      </c>
      <c r="C24015" s="74" t="s">
        <v>8</v>
      </c>
      <c r="D24015" s="122">
        <v>20.04</v>
      </c>
    </row>
    <row r="24016" spans="1:4">
      <c r="A24016" s="72" t="s">
        <v>60034</v>
      </c>
      <c r="B24016" s="73" t="s">
        <v>60035</v>
      </c>
      <c r="C24016" s="74" t="s">
        <v>8</v>
      </c>
      <c r="D24016" s="122">
        <v>3.2</v>
      </c>
    </row>
    <row r="24017" spans="1:4">
      <c r="A24017" s="72" t="s">
        <v>60036</v>
      </c>
      <c r="B24017" s="73" t="s">
        <v>60037</v>
      </c>
      <c r="C24017" s="74" t="s">
        <v>8</v>
      </c>
      <c r="D24017" s="122">
        <v>3.87</v>
      </c>
    </row>
    <row r="24018" spans="1:4">
      <c r="A24018" s="72" t="s">
        <v>60038</v>
      </c>
      <c r="B24018" s="73" t="s">
        <v>60039</v>
      </c>
      <c r="C24018" s="74" t="s">
        <v>8</v>
      </c>
      <c r="D24018" s="122">
        <v>5516.44</v>
      </c>
    </row>
    <row r="24019" spans="1:4">
      <c r="A24019" s="72" t="s">
        <v>60040</v>
      </c>
      <c r="B24019" s="73" t="s">
        <v>60041</v>
      </c>
      <c r="C24019" s="74" t="s">
        <v>8</v>
      </c>
      <c r="D24019" s="122">
        <v>16.420000000000002</v>
      </c>
    </row>
    <row r="24020" spans="1:4">
      <c r="A24020" s="72" t="s">
        <v>60042</v>
      </c>
      <c r="B24020" s="73" t="s">
        <v>60041</v>
      </c>
      <c r="C24020" s="74" t="s">
        <v>8</v>
      </c>
      <c r="D24020" s="122">
        <v>16.420000000000002</v>
      </c>
    </row>
    <row r="24021" spans="1:4">
      <c r="A24021" s="72" t="s">
        <v>60043</v>
      </c>
      <c r="B24021" s="73" t="s">
        <v>60044</v>
      </c>
      <c r="C24021" s="74" t="s">
        <v>8</v>
      </c>
      <c r="D24021" s="122">
        <v>111.29</v>
      </c>
    </row>
    <row r="24022" spans="1:4">
      <c r="A24022" s="72" t="s">
        <v>60045</v>
      </c>
      <c r="B24022" s="73" t="s">
        <v>60046</v>
      </c>
      <c r="C24022" s="74" t="s">
        <v>8</v>
      </c>
      <c r="D24022" s="122">
        <v>151.13999999999999</v>
      </c>
    </row>
    <row r="24023" spans="1:4">
      <c r="A24023" s="72" t="s">
        <v>60047</v>
      </c>
      <c r="B24023" s="73" t="s">
        <v>60048</v>
      </c>
      <c r="C24023" s="74" t="s">
        <v>8</v>
      </c>
      <c r="D24023" s="122">
        <v>0.56000000000000005</v>
      </c>
    </row>
    <row r="24024" spans="1:4">
      <c r="A24024" s="72" t="s">
        <v>60049</v>
      </c>
      <c r="B24024" s="73" t="s">
        <v>60050</v>
      </c>
      <c r="C24024" s="74" t="s">
        <v>8</v>
      </c>
      <c r="D24024" s="122">
        <v>4500</v>
      </c>
    </row>
    <row r="24025" spans="1:4">
      <c r="A24025" s="72" t="s">
        <v>60051</v>
      </c>
      <c r="B24025" s="73" t="s">
        <v>80957</v>
      </c>
      <c r="C24025" s="74" t="s">
        <v>8</v>
      </c>
      <c r="D24025" s="122">
        <v>21900</v>
      </c>
    </row>
    <row r="24026" spans="1:4">
      <c r="A24026" s="72" t="s">
        <v>60052</v>
      </c>
      <c r="B24026" s="73" t="s">
        <v>60053</v>
      </c>
      <c r="C24026" s="74" t="s">
        <v>8</v>
      </c>
      <c r="D24026" s="122">
        <v>123.66</v>
      </c>
    </row>
    <row r="24027" spans="1:4">
      <c r="A24027" s="72" t="s">
        <v>60054</v>
      </c>
      <c r="B24027" s="73" t="s">
        <v>60055</v>
      </c>
      <c r="C24027" s="74" t="s">
        <v>8</v>
      </c>
      <c r="D24027" s="122">
        <v>137.4</v>
      </c>
    </row>
    <row r="24028" spans="1:4">
      <c r="A24028" s="72" t="s">
        <v>60056</v>
      </c>
      <c r="B24028" s="73" t="s">
        <v>60057</v>
      </c>
      <c r="C24028" s="74" t="s">
        <v>8</v>
      </c>
      <c r="D24028" s="122">
        <v>6473.37</v>
      </c>
    </row>
    <row r="24029" spans="1:4">
      <c r="A24029" s="72" t="s">
        <v>60058</v>
      </c>
      <c r="B24029" s="73" t="s">
        <v>80958</v>
      </c>
      <c r="C24029" s="74" t="s">
        <v>8</v>
      </c>
      <c r="D24029" s="122">
        <v>24720.3</v>
      </c>
    </row>
    <row r="24030" spans="1:4">
      <c r="A24030" s="72" t="s">
        <v>60059</v>
      </c>
      <c r="B24030" s="73" t="s">
        <v>60060</v>
      </c>
      <c r="C24030" s="74" t="s">
        <v>10</v>
      </c>
      <c r="D24030" s="122">
        <v>4.32</v>
      </c>
    </row>
    <row r="24031" spans="1:4">
      <c r="A24031" s="72" t="s">
        <v>60061</v>
      </c>
      <c r="B24031" s="73" t="s">
        <v>60062</v>
      </c>
      <c r="C24031" s="74" t="s">
        <v>8</v>
      </c>
      <c r="D24031" s="122">
        <v>6.94</v>
      </c>
    </row>
    <row r="24032" spans="1:4">
      <c r="A24032" s="72" t="s">
        <v>60063</v>
      </c>
      <c r="B24032" s="73" t="s">
        <v>60064</v>
      </c>
      <c r="C24032" s="74" t="s">
        <v>8</v>
      </c>
      <c r="D24032" s="122">
        <v>7655.46</v>
      </c>
    </row>
    <row r="24033" spans="1:4">
      <c r="A24033" s="72" t="s">
        <v>60065</v>
      </c>
      <c r="B24033" s="73" t="s">
        <v>60066</v>
      </c>
      <c r="C24033" s="74" t="s">
        <v>8</v>
      </c>
      <c r="D24033" s="122">
        <v>23387.13</v>
      </c>
    </row>
    <row r="24034" spans="1:4">
      <c r="A24034" s="72" t="s">
        <v>60067</v>
      </c>
      <c r="B24034" s="73" t="s">
        <v>60068</v>
      </c>
      <c r="C24034" s="74" t="s">
        <v>8</v>
      </c>
      <c r="D24034" s="122">
        <v>5741.6</v>
      </c>
    </row>
    <row r="24035" spans="1:4">
      <c r="A24035" s="72" t="s">
        <v>60069</v>
      </c>
      <c r="B24035" s="73" t="s">
        <v>60070</v>
      </c>
      <c r="C24035" s="74" t="s">
        <v>8</v>
      </c>
      <c r="D24035" s="122">
        <v>5066.1099999999997</v>
      </c>
    </row>
    <row r="24036" spans="1:4">
      <c r="A24036" s="72" t="s">
        <v>60071</v>
      </c>
      <c r="B24036" s="73" t="s">
        <v>60072</v>
      </c>
      <c r="C24036" s="74" t="s">
        <v>8</v>
      </c>
      <c r="D24036" s="122">
        <v>7092.57</v>
      </c>
    </row>
    <row r="24037" spans="1:4">
      <c r="A24037" s="72" t="s">
        <v>60073</v>
      </c>
      <c r="B24037" s="73" t="s">
        <v>60074</v>
      </c>
      <c r="C24037" s="74" t="s">
        <v>8</v>
      </c>
      <c r="D24037" s="122">
        <v>9006.43</v>
      </c>
    </row>
    <row r="24038" spans="1:4">
      <c r="A24038" s="72" t="s">
        <v>60075</v>
      </c>
      <c r="B24038" s="73" t="s">
        <v>80959</v>
      </c>
      <c r="C24038" s="74" t="s">
        <v>8</v>
      </c>
      <c r="D24038" s="122">
        <v>27467</v>
      </c>
    </row>
    <row r="24039" spans="1:4">
      <c r="A24039" s="72" t="s">
        <v>60076</v>
      </c>
      <c r="B24039" s="73" t="s">
        <v>80960</v>
      </c>
      <c r="C24039" s="74" t="s">
        <v>8</v>
      </c>
      <c r="D24039" s="122">
        <v>25985.7</v>
      </c>
    </row>
    <row r="24040" spans="1:4">
      <c r="A24040" s="72" t="s">
        <v>60077</v>
      </c>
      <c r="B24040" s="73" t="s">
        <v>60078</v>
      </c>
      <c r="C24040" s="74" t="s">
        <v>8</v>
      </c>
      <c r="D24040" s="122">
        <v>2.85</v>
      </c>
    </row>
    <row r="24041" spans="1:4">
      <c r="A24041" s="72" t="s">
        <v>60079</v>
      </c>
      <c r="B24041" s="73" t="s">
        <v>60080</v>
      </c>
      <c r="C24041" s="74" t="s">
        <v>8</v>
      </c>
      <c r="D24041" s="122">
        <v>0.87</v>
      </c>
    </row>
    <row r="24042" spans="1:4">
      <c r="A24042" s="72" t="s">
        <v>60081</v>
      </c>
      <c r="B24042" s="73" t="s">
        <v>60082</v>
      </c>
      <c r="C24042" s="74" t="s">
        <v>8</v>
      </c>
      <c r="D24042" s="122">
        <v>0.51</v>
      </c>
    </row>
    <row r="24043" spans="1:4">
      <c r="A24043" s="72" t="s">
        <v>60083</v>
      </c>
      <c r="B24043" s="73" t="s">
        <v>80961</v>
      </c>
      <c r="C24043" s="74" t="s">
        <v>8</v>
      </c>
      <c r="D24043" s="122">
        <v>27.95</v>
      </c>
    </row>
    <row r="24044" spans="1:4">
      <c r="A24044" s="72" t="s">
        <v>60084</v>
      </c>
      <c r="B24044" s="73" t="s">
        <v>24784</v>
      </c>
      <c r="C24044" s="74" t="s">
        <v>5</v>
      </c>
      <c r="D24044" s="122">
        <v>33.4</v>
      </c>
    </row>
    <row r="24045" spans="1:4" ht="21.6">
      <c r="A24045" s="72" t="s">
        <v>60085</v>
      </c>
      <c r="B24045" s="73" t="s">
        <v>80962</v>
      </c>
      <c r="C24045" s="74" t="s">
        <v>8</v>
      </c>
      <c r="D24045" s="122">
        <v>48.2</v>
      </c>
    </row>
    <row r="24046" spans="1:4">
      <c r="A24046" s="72" t="s">
        <v>60086</v>
      </c>
      <c r="B24046" s="73" t="s">
        <v>60087</v>
      </c>
      <c r="C24046" s="74" t="s">
        <v>8</v>
      </c>
      <c r="D24046" s="122">
        <v>27.1</v>
      </c>
    </row>
    <row r="24047" spans="1:4">
      <c r="A24047" s="72" t="s">
        <v>60088</v>
      </c>
      <c r="B24047" s="73" t="s">
        <v>60089</v>
      </c>
      <c r="C24047" s="74" t="s">
        <v>8</v>
      </c>
      <c r="D24047" s="122">
        <v>51.49</v>
      </c>
    </row>
    <row r="24048" spans="1:4">
      <c r="A24048" s="72" t="s">
        <v>60090</v>
      </c>
      <c r="B24048" s="73" t="s">
        <v>60091</v>
      </c>
      <c r="C24048" s="74" t="s">
        <v>8</v>
      </c>
      <c r="D24048" s="122">
        <v>54.06</v>
      </c>
    </row>
    <row r="24049" spans="1:4" ht="21.6">
      <c r="A24049" s="72" t="s">
        <v>60092</v>
      </c>
      <c r="B24049" s="73" t="s">
        <v>80963</v>
      </c>
      <c r="C24049" s="74" t="s">
        <v>8</v>
      </c>
      <c r="D24049" s="122">
        <v>21900</v>
      </c>
    </row>
    <row r="24050" spans="1:4">
      <c r="A24050" s="72" t="s">
        <v>60093</v>
      </c>
      <c r="B24050" s="73" t="s">
        <v>80964</v>
      </c>
      <c r="C24050" s="74" t="s">
        <v>8</v>
      </c>
      <c r="D24050" s="122">
        <v>3309.86</v>
      </c>
    </row>
    <row r="24051" spans="1:4" ht="21.6">
      <c r="A24051" s="72" t="s">
        <v>60094</v>
      </c>
      <c r="B24051" s="73" t="s">
        <v>80965</v>
      </c>
      <c r="C24051" s="74" t="s">
        <v>8</v>
      </c>
      <c r="D24051" s="122">
        <v>27467</v>
      </c>
    </row>
    <row r="24052" spans="1:4">
      <c r="A24052" s="72" t="s">
        <v>60095</v>
      </c>
      <c r="B24052" s="73" t="s">
        <v>80966</v>
      </c>
      <c r="C24052" s="74" t="s">
        <v>8</v>
      </c>
      <c r="D24052" s="122">
        <v>5435.38</v>
      </c>
    </row>
    <row r="24053" spans="1:4" ht="21.6">
      <c r="A24053" s="72" t="s">
        <v>60096</v>
      </c>
      <c r="B24053" s="73" t="s">
        <v>80967</v>
      </c>
      <c r="C24053" s="74" t="s">
        <v>8</v>
      </c>
      <c r="D24053" s="122">
        <v>28873</v>
      </c>
    </row>
    <row r="24054" spans="1:4">
      <c r="A24054" s="72" t="s">
        <v>60097</v>
      </c>
      <c r="B24054" s="73" t="s">
        <v>80968</v>
      </c>
      <c r="C24054" s="74" t="s">
        <v>8</v>
      </c>
      <c r="D24054" s="122">
        <v>5846.91</v>
      </c>
    </row>
    <row r="24055" spans="1:4" ht="21.6">
      <c r="A24055" s="72" t="s">
        <v>60098</v>
      </c>
      <c r="B24055" s="73" t="s">
        <v>80969</v>
      </c>
      <c r="C24055" s="74" t="s">
        <v>8</v>
      </c>
      <c r="D24055" s="122">
        <v>30905</v>
      </c>
    </row>
    <row r="24056" spans="1:4">
      <c r="A24056" s="72" t="s">
        <v>60099</v>
      </c>
      <c r="B24056" s="73" t="s">
        <v>80970</v>
      </c>
      <c r="C24056" s="74" t="s">
        <v>8</v>
      </c>
      <c r="D24056" s="122">
        <v>8104.15</v>
      </c>
    </row>
    <row r="24057" spans="1:4">
      <c r="A24057" s="72" t="s">
        <v>60100</v>
      </c>
      <c r="B24057" s="73" t="s">
        <v>60101</v>
      </c>
      <c r="C24057" s="74" t="s">
        <v>8</v>
      </c>
      <c r="D24057" s="122">
        <v>28.81</v>
      </c>
    </row>
    <row r="24058" spans="1:4">
      <c r="A24058" s="72" t="s">
        <v>60102</v>
      </c>
      <c r="B24058" s="73" t="s">
        <v>80971</v>
      </c>
      <c r="C24058" s="74" t="s">
        <v>18</v>
      </c>
      <c r="D24058" s="122">
        <v>3482.67</v>
      </c>
    </row>
    <row r="24059" spans="1:4">
      <c r="A24059" s="72" t="s">
        <v>60103</v>
      </c>
      <c r="B24059" s="73" t="s">
        <v>80972</v>
      </c>
      <c r="C24059" s="74" t="s">
        <v>8</v>
      </c>
      <c r="D24059" s="122">
        <v>5224.01</v>
      </c>
    </row>
    <row r="24060" spans="1:4">
      <c r="A24060" s="72" t="s">
        <v>60104</v>
      </c>
      <c r="B24060" s="73" t="s">
        <v>80973</v>
      </c>
      <c r="C24060" s="74" t="s">
        <v>8</v>
      </c>
      <c r="D24060" s="122">
        <v>12872.14</v>
      </c>
    </row>
    <row r="24061" spans="1:4">
      <c r="A24061" s="72" t="s">
        <v>60105</v>
      </c>
      <c r="B24061" s="73" t="s">
        <v>80974</v>
      </c>
      <c r="C24061" s="74" t="s">
        <v>8</v>
      </c>
      <c r="D24061" s="122">
        <v>3482.67</v>
      </c>
    </row>
    <row r="24062" spans="1:4">
      <c r="A24062" s="72" t="s">
        <v>60106</v>
      </c>
      <c r="B24062" s="73" t="s">
        <v>80975</v>
      </c>
      <c r="C24062" s="74" t="s">
        <v>8</v>
      </c>
      <c r="D24062" s="122">
        <v>3482.67</v>
      </c>
    </row>
    <row r="24063" spans="1:4">
      <c r="A24063" s="72" t="s">
        <v>60107</v>
      </c>
      <c r="B24063" s="73" t="s">
        <v>80976</v>
      </c>
      <c r="C24063" s="74" t="s">
        <v>8</v>
      </c>
      <c r="D24063" s="122">
        <v>9082.06</v>
      </c>
    </row>
    <row r="24064" spans="1:4">
      <c r="A24064" s="72" t="s">
        <v>60108</v>
      </c>
      <c r="B24064" s="73" t="s">
        <v>80977</v>
      </c>
      <c r="C24064" s="74" t="s">
        <v>8</v>
      </c>
      <c r="D24064" s="122">
        <v>3587.11</v>
      </c>
    </row>
    <row r="24065" spans="1:4">
      <c r="A24065" s="72" t="s">
        <v>60109</v>
      </c>
      <c r="B24065" s="73" t="s">
        <v>80978</v>
      </c>
      <c r="C24065" s="74" t="s">
        <v>8</v>
      </c>
      <c r="D24065" s="122">
        <v>9082.06</v>
      </c>
    </row>
    <row r="24066" spans="1:4">
      <c r="A24066" s="72" t="s">
        <v>60110</v>
      </c>
      <c r="B24066" s="73" t="s">
        <v>80979</v>
      </c>
      <c r="C24066" s="74" t="s">
        <v>8</v>
      </c>
      <c r="D24066" s="122">
        <v>9082.06</v>
      </c>
    </row>
    <row r="24067" spans="1:4">
      <c r="A24067" s="72" t="s">
        <v>60111</v>
      </c>
      <c r="B24067" s="73" t="s">
        <v>80980</v>
      </c>
      <c r="C24067" s="74" t="s">
        <v>8</v>
      </c>
      <c r="D24067" s="122">
        <v>15813.54</v>
      </c>
    </row>
    <row r="24068" spans="1:4">
      <c r="A24068" s="72" t="s">
        <v>60112</v>
      </c>
      <c r="B24068" s="73" t="s">
        <v>80981</v>
      </c>
      <c r="C24068" s="74" t="s">
        <v>8</v>
      </c>
      <c r="D24068" s="122">
        <v>19308.22</v>
      </c>
    </row>
    <row r="24069" spans="1:4">
      <c r="A24069" s="72" t="s">
        <v>60113</v>
      </c>
      <c r="B24069" s="73" t="s">
        <v>80982</v>
      </c>
      <c r="C24069" s="74" t="s">
        <v>8</v>
      </c>
      <c r="D24069" s="122">
        <v>14265.91</v>
      </c>
    </row>
    <row r="24070" spans="1:4">
      <c r="A24070" s="72" t="s">
        <v>60114</v>
      </c>
      <c r="B24070" s="73" t="s">
        <v>80983</v>
      </c>
      <c r="C24070" s="74" t="s">
        <v>8</v>
      </c>
      <c r="D24070" s="122">
        <v>19308.22</v>
      </c>
    </row>
    <row r="24071" spans="1:4">
      <c r="A24071" s="72" t="s">
        <v>60115</v>
      </c>
      <c r="B24071" s="73" t="s">
        <v>80984</v>
      </c>
      <c r="C24071" s="74" t="s">
        <v>8</v>
      </c>
      <c r="D24071" s="122">
        <v>23720.32</v>
      </c>
    </row>
    <row r="24072" spans="1:4">
      <c r="A24072" s="72" t="s">
        <v>60116</v>
      </c>
      <c r="B24072" s="73" t="s">
        <v>80985</v>
      </c>
      <c r="C24072" s="74" t="s">
        <v>8</v>
      </c>
      <c r="D24072" s="122">
        <v>24908.26</v>
      </c>
    </row>
    <row r="24073" spans="1:4">
      <c r="A24073" s="72" t="s">
        <v>60117</v>
      </c>
      <c r="B24073" s="73" t="s">
        <v>80986</v>
      </c>
      <c r="C24073" s="74" t="s">
        <v>8</v>
      </c>
      <c r="D24073" s="122">
        <v>23841.91</v>
      </c>
    </row>
    <row r="24074" spans="1:4">
      <c r="A24074" s="72" t="s">
        <v>60118</v>
      </c>
      <c r="B24074" s="73" t="s">
        <v>80987</v>
      </c>
      <c r="C24074" s="74" t="s">
        <v>8</v>
      </c>
      <c r="D24074" s="122">
        <v>27376.87</v>
      </c>
    </row>
    <row r="24075" spans="1:4">
      <c r="A24075" s="72" t="s">
        <v>60119</v>
      </c>
      <c r="B24075" s="73" t="s">
        <v>80988</v>
      </c>
      <c r="C24075" s="74" t="s">
        <v>8</v>
      </c>
      <c r="D24075" s="122">
        <v>30849.29</v>
      </c>
    </row>
    <row r="24076" spans="1:4">
      <c r="A24076" s="72" t="s">
        <v>60120</v>
      </c>
      <c r="B24076" s="73" t="s">
        <v>60121</v>
      </c>
      <c r="C24076" s="74" t="s">
        <v>8</v>
      </c>
      <c r="D24076" s="122">
        <v>38.380000000000003</v>
      </c>
    </row>
    <row r="24077" spans="1:4">
      <c r="A24077" s="72" t="s">
        <v>60122</v>
      </c>
      <c r="B24077" s="73" t="s">
        <v>60123</v>
      </c>
      <c r="C24077" s="74" t="s">
        <v>10</v>
      </c>
      <c r="D24077" s="122">
        <v>31.7</v>
      </c>
    </row>
    <row r="24078" spans="1:4">
      <c r="A24078" s="72" t="s">
        <v>60124</v>
      </c>
      <c r="B24078" s="73" t="s">
        <v>60125</v>
      </c>
      <c r="C24078" s="74" t="s">
        <v>8</v>
      </c>
      <c r="D24078" s="122">
        <v>26.19</v>
      </c>
    </row>
    <row r="24079" spans="1:4">
      <c r="A24079" s="72" t="s">
        <v>60126</v>
      </c>
      <c r="B24079" s="73" t="s">
        <v>80989</v>
      </c>
      <c r="C24079" s="74" t="s">
        <v>8</v>
      </c>
      <c r="D24079" s="122">
        <v>10857.63</v>
      </c>
    </row>
    <row r="24080" spans="1:4">
      <c r="A24080" s="72" t="s">
        <v>60127</v>
      </c>
      <c r="B24080" s="73" t="s">
        <v>80990</v>
      </c>
      <c r="C24080" s="74" t="s">
        <v>8</v>
      </c>
      <c r="D24080" s="122">
        <v>7460</v>
      </c>
    </row>
    <row r="24081" spans="1:4">
      <c r="A24081" s="72" t="s">
        <v>60128</v>
      </c>
      <c r="B24081" s="73" t="s">
        <v>60129</v>
      </c>
      <c r="C24081" s="74" t="s">
        <v>10</v>
      </c>
      <c r="D24081" s="122">
        <v>24.35</v>
      </c>
    </row>
    <row r="24082" spans="1:4">
      <c r="A24082" s="72" t="s">
        <v>60130</v>
      </c>
      <c r="B24082" s="73" t="s">
        <v>80991</v>
      </c>
      <c r="C24082" s="74" t="s">
        <v>10</v>
      </c>
      <c r="D24082" s="122">
        <v>5.52</v>
      </c>
    </row>
    <row r="24083" spans="1:4">
      <c r="A24083" s="72" t="s">
        <v>60131</v>
      </c>
      <c r="B24083" s="73" t="s">
        <v>60132</v>
      </c>
      <c r="C24083" s="74" t="s">
        <v>8</v>
      </c>
      <c r="D24083" s="122">
        <v>574.16</v>
      </c>
    </row>
    <row r="24084" spans="1:4">
      <c r="A24084" s="72" t="s">
        <v>60133</v>
      </c>
      <c r="B24084" s="73" t="s">
        <v>60134</v>
      </c>
      <c r="C24084" s="74" t="s">
        <v>8</v>
      </c>
      <c r="D24084" s="122">
        <v>8.1999999999999993</v>
      </c>
    </row>
    <row r="24085" spans="1:4">
      <c r="A24085" s="72" t="s">
        <v>60135</v>
      </c>
      <c r="B24085" s="73" t="s">
        <v>60136</v>
      </c>
      <c r="C24085" s="74" t="s">
        <v>8</v>
      </c>
      <c r="D24085" s="122">
        <v>10.97</v>
      </c>
    </row>
    <row r="24086" spans="1:4">
      <c r="A24086" s="72" t="s">
        <v>60137</v>
      </c>
      <c r="B24086" s="73" t="s">
        <v>60138</v>
      </c>
      <c r="C24086" s="74" t="s">
        <v>8</v>
      </c>
      <c r="D24086" s="122">
        <v>6.55</v>
      </c>
    </row>
    <row r="24087" spans="1:4">
      <c r="A24087" s="72" t="s">
        <v>60139</v>
      </c>
      <c r="B24087" s="73" t="s">
        <v>60140</v>
      </c>
      <c r="C24087" s="74" t="s">
        <v>8</v>
      </c>
      <c r="D24087" s="122">
        <v>5.95</v>
      </c>
    </row>
    <row r="24088" spans="1:4">
      <c r="A24088" s="72" t="s">
        <v>60141</v>
      </c>
      <c r="B24088" s="73" t="s">
        <v>80992</v>
      </c>
      <c r="C24088" s="74" t="s">
        <v>8</v>
      </c>
      <c r="D24088" s="122">
        <v>198.61</v>
      </c>
    </row>
    <row r="24089" spans="1:4">
      <c r="A24089" s="72" t="s">
        <v>60142</v>
      </c>
      <c r="B24089" s="73" t="s">
        <v>80993</v>
      </c>
      <c r="C24089" s="74" t="s">
        <v>8</v>
      </c>
      <c r="D24089" s="122">
        <v>268.70999999999998</v>
      </c>
    </row>
    <row r="24090" spans="1:4">
      <c r="A24090" s="72" t="s">
        <v>60143</v>
      </c>
      <c r="B24090" s="73" t="s">
        <v>60144</v>
      </c>
      <c r="C24090" s="74" t="s">
        <v>8</v>
      </c>
      <c r="D24090" s="122">
        <v>937.5</v>
      </c>
    </row>
    <row r="24091" spans="1:4" ht="21.6">
      <c r="A24091" s="72" t="s">
        <v>60145</v>
      </c>
      <c r="B24091" s="73" t="s">
        <v>80994</v>
      </c>
      <c r="C24091" s="74" t="s">
        <v>8</v>
      </c>
      <c r="D24091" s="122">
        <v>533.16</v>
      </c>
    </row>
    <row r="24092" spans="1:4" ht="21.6">
      <c r="A24092" s="72" t="s">
        <v>60146</v>
      </c>
      <c r="B24092" s="73" t="s">
        <v>80995</v>
      </c>
      <c r="C24092" s="74" t="s">
        <v>8</v>
      </c>
      <c r="D24092" s="122">
        <v>114.09</v>
      </c>
    </row>
    <row r="24093" spans="1:4" ht="21.6">
      <c r="A24093" s="72" t="s">
        <v>60147</v>
      </c>
      <c r="B24093" s="73" t="s">
        <v>60148</v>
      </c>
      <c r="C24093" s="74" t="s">
        <v>8</v>
      </c>
      <c r="D24093" s="122">
        <v>860.28</v>
      </c>
    </row>
    <row r="24094" spans="1:4">
      <c r="A24094" s="72" t="s">
        <v>60149</v>
      </c>
      <c r="B24094" s="73" t="s">
        <v>60150</v>
      </c>
      <c r="C24094" s="74" t="s">
        <v>8</v>
      </c>
      <c r="D24094" s="122">
        <v>54.83</v>
      </c>
    </row>
    <row r="24095" spans="1:4">
      <c r="A24095" s="72" t="s">
        <v>60151</v>
      </c>
      <c r="B24095" s="73" t="s">
        <v>60152</v>
      </c>
      <c r="C24095" s="74" t="s">
        <v>8</v>
      </c>
      <c r="D24095" s="122">
        <v>31.92</v>
      </c>
    </row>
    <row r="24096" spans="1:4">
      <c r="A24096" s="72" t="s">
        <v>60153</v>
      </c>
      <c r="B24096" s="73" t="s">
        <v>60154</v>
      </c>
      <c r="C24096" s="74" t="s">
        <v>10</v>
      </c>
      <c r="D24096" s="122">
        <v>19.46</v>
      </c>
    </row>
    <row r="24097" spans="1:4">
      <c r="A24097" s="72" t="s">
        <v>60155</v>
      </c>
      <c r="B24097" s="73" t="s">
        <v>60156</v>
      </c>
      <c r="C24097" s="74" t="s">
        <v>8</v>
      </c>
      <c r="D24097" s="122">
        <v>8.34</v>
      </c>
    </row>
    <row r="24098" spans="1:4">
      <c r="A24098" s="72" t="s">
        <v>60157</v>
      </c>
      <c r="B24098" s="73" t="s">
        <v>60158</v>
      </c>
      <c r="C24098" s="74" t="s">
        <v>8</v>
      </c>
      <c r="D24098" s="122">
        <v>34.299999999999997</v>
      </c>
    </row>
    <row r="24099" spans="1:4">
      <c r="A24099" s="72" t="s">
        <v>60159</v>
      </c>
      <c r="B24099" s="73" t="s">
        <v>60160</v>
      </c>
      <c r="C24099" s="74" t="s">
        <v>10</v>
      </c>
      <c r="D24099" s="122">
        <v>54.83</v>
      </c>
    </row>
    <row r="24100" spans="1:4">
      <c r="A24100" s="72" t="s">
        <v>60161</v>
      </c>
      <c r="B24100" s="73" t="s">
        <v>60162</v>
      </c>
      <c r="C24100" s="74" t="s">
        <v>8</v>
      </c>
      <c r="D24100" s="122">
        <v>61.95</v>
      </c>
    </row>
    <row r="24101" spans="1:4">
      <c r="A24101" s="72" t="s">
        <v>60163</v>
      </c>
      <c r="B24101" s="73" t="s">
        <v>60164</v>
      </c>
      <c r="C24101" s="74" t="s">
        <v>8</v>
      </c>
      <c r="D24101" s="122">
        <v>254.35</v>
      </c>
    </row>
    <row r="24102" spans="1:4">
      <c r="A24102" s="72" t="s">
        <v>60165</v>
      </c>
      <c r="B24102" s="73" t="s">
        <v>60166</v>
      </c>
      <c r="C24102" s="74" t="s">
        <v>8</v>
      </c>
      <c r="D24102" s="122">
        <v>491.09</v>
      </c>
    </row>
    <row r="24103" spans="1:4">
      <c r="A24103" s="72" t="s">
        <v>60167</v>
      </c>
      <c r="B24103" s="73" t="s">
        <v>80996</v>
      </c>
      <c r="C24103" s="74" t="s">
        <v>8</v>
      </c>
      <c r="D24103" s="122">
        <v>1.66</v>
      </c>
    </row>
    <row r="24104" spans="1:4">
      <c r="A24104" s="72" t="s">
        <v>60168</v>
      </c>
      <c r="B24104" s="73" t="s">
        <v>60169</v>
      </c>
      <c r="C24104" s="74" t="s">
        <v>36</v>
      </c>
      <c r="D24104" s="122">
        <v>27.4</v>
      </c>
    </row>
    <row r="24105" spans="1:4">
      <c r="A24105" s="72" t="s">
        <v>60170</v>
      </c>
      <c r="B24105" s="73" t="s">
        <v>80557</v>
      </c>
      <c r="C24105" s="74" t="s">
        <v>8</v>
      </c>
      <c r="D24105" s="122">
        <v>3.51</v>
      </c>
    </row>
    <row r="24106" spans="1:4">
      <c r="A24106" s="72" t="s">
        <v>60171</v>
      </c>
      <c r="B24106" s="73" t="s">
        <v>60017</v>
      </c>
      <c r="C24106" s="74" t="s">
        <v>8</v>
      </c>
      <c r="D24106" s="122">
        <v>5.95</v>
      </c>
    </row>
    <row r="24107" spans="1:4">
      <c r="A24107" s="72" t="s">
        <v>60172</v>
      </c>
      <c r="B24107" s="73" t="s">
        <v>60173</v>
      </c>
      <c r="C24107" s="74" t="s">
        <v>10</v>
      </c>
      <c r="D24107" s="122">
        <v>17.09</v>
      </c>
    </row>
    <row r="24108" spans="1:4">
      <c r="A24108" s="72" t="s">
        <v>60174</v>
      </c>
      <c r="B24108" s="73" t="s">
        <v>60175</v>
      </c>
      <c r="C24108" s="74" t="s">
        <v>8</v>
      </c>
      <c r="D24108" s="122">
        <v>64.81</v>
      </c>
    </row>
    <row r="24109" spans="1:4">
      <c r="A24109" s="72" t="s">
        <v>60176</v>
      </c>
      <c r="B24109" s="73" t="s">
        <v>60022</v>
      </c>
      <c r="C24109" s="74" t="s">
        <v>8</v>
      </c>
      <c r="D24109" s="122">
        <v>2.9</v>
      </c>
    </row>
    <row r="24110" spans="1:4">
      <c r="A24110" s="72" t="s">
        <v>60177</v>
      </c>
      <c r="B24110" s="73" t="s">
        <v>60024</v>
      </c>
      <c r="C24110" s="74" t="s">
        <v>8</v>
      </c>
      <c r="D24110" s="122">
        <v>2.2599999999999998</v>
      </c>
    </row>
    <row r="24111" spans="1:4">
      <c r="A24111" s="72" t="s">
        <v>60178</v>
      </c>
      <c r="B24111" s="73" t="s">
        <v>60026</v>
      </c>
      <c r="C24111" s="74" t="s">
        <v>8</v>
      </c>
      <c r="D24111" s="122">
        <v>1.83</v>
      </c>
    </row>
    <row r="24112" spans="1:4" ht="21.6">
      <c r="A24112" s="72" t="s">
        <v>60179</v>
      </c>
      <c r="B24112" s="73" t="s">
        <v>80997</v>
      </c>
      <c r="C24112" s="74" t="s">
        <v>8</v>
      </c>
      <c r="D24112" s="122">
        <v>96.75</v>
      </c>
    </row>
    <row r="24113" spans="1:4">
      <c r="A24113" s="72" t="s">
        <v>60180</v>
      </c>
      <c r="B24113" s="73" t="s">
        <v>60029</v>
      </c>
      <c r="C24113" s="74" t="s">
        <v>8</v>
      </c>
      <c r="D24113" s="122">
        <v>166.25</v>
      </c>
    </row>
    <row r="24114" spans="1:4">
      <c r="A24114" s="72" t="s">
        <v>60181</v>
      </c>
      <c r="B24114" s="73" t="s">
        <v>60182</v>
      </c>
      <c r="C24114" s="74" t="s">
        <v>10</v>
      </c>
      <c r="D24114" s="122">
        <v>13.42</v>
      </c>
    </row>
    <row r="24115" spans="1:4">
      <c r="A24115" s="72" t="s">
        <v>60183</v>
      </c>
      <c r="B24115" s="73" t="s">
        <v>60033</v>
      </c>
      <c r="C24115" s="74" t="s">
        <v>8</v>
      </c>
      <c r="D24115" s="122">
        <v>3.2</v>
      </c>
    </row>
    <row r="24116" spans="1:4">
      <c r="A24116" s="72" t="s">
        <v>60184</v>
      </c>
      <c r="B24116" s="73" t="s">
        <v>60035</v>
      </c>
      <c r="C24116" s="74" t="s">
        <v>8</v>
      </c>
      <c r="D24116" s="122">
        <v>18.36</v>
      </c>
    </row>
    <row r="24117" spans="1:4">
      <c r="A24117" s="72" t="s">
        <v>60185</v>
      </c>
      <c r="B24117" s="73" t="s">
        <v>60037</v>
      </c>
      <c r="C24117" s="74" t="s">
        <v>8</v>
      </c>
      <c r="D24117" s="122">
        <v>3.97</v>
      </c>
    </row>
    <row r="24118" spans="1:4">
      <c r="A24118" s="72" t="s">
        <v>60186</v>
      </c>
      <c r="B24118" s="73" t="s">
        <v>60039</v>
      </c>
      <c r="C24118" s="74" t="s">
        <v>8</v>
      </c>
      <c r="D24118" s="122">
        <v>5516.44</v>
      </c>
    </row>
    <row r="24119" spans="1:4" ht="21.6">
      <c r="A24119" s="72" t="s">
        <v>60187</v>
      </c>
      <c r="B24119" s="73" t="s">
        <v>80998</v>
      </c>
      <c r="C24119" s="74" t="s">
        <v>8</v>
      </c>
      <c r="D24119" s="122">
        <v>2364.19</v>
      </c>
    </row>
    <row r="24120" spans="1:4">
      <c r="A24120" s="72" t="s">
        <v>60188</v>
      </c>
      <c r="B24120" s="73" t="s">
        <v>60041</v>
      </c>
      <c r="C24120" s="74" t="s">
        <v>8</v>
      </c>
      <c r="D24120" s="122">
        <v>118.9</v>
      </c>
    </row>
    <row r="24121" spans="1:4">
      <c r="A24121" s="72" t="s">
        <v>60189</v>
      </c>
      <c r="B24121" s="73" t="s">
        <v>60044</v>
      </c>
      <c r="C24121" s="74" t="s">
        <v>8</v>
      </c>
      <c r="D24121" s="122">
        <v>111.29</v>
      </c>
    </row>
    <row r="24122" spans="1:4">
      <c r="A24122" s="72" t="s">
        <v>60190</v>
      </c>
      <c r="B24122" s="73" t="s">
        <v>60046</v>
      </c>
      <c r="C24122" s="74" t="s">
        <v>8</v>
      </c>
      <c r="D24122" s="122">
        <v>164.94</v>
      </c>
    </row>
    <row r="24123" spans="1:4">
      <c r="A24123" s="72" t="s">
        <v>60191</v>
      </c>
      <c r="B24123" s="73" t="s">
        <v>60048</v>
      </c>
      <c r="C24123" s="74" t="s">
        <v>8</v>
      </c>
      <c r="D24123" s="122">
        <v>3.38</v>
      </c>
    </row>
    <row r="24124" spans="1:4">
      <c r="A24124" s="72" t="s">
        <v>60192</v>
      </c>
      <c r="B24124" s="73" t="s">
        <v>60193</v>
      </c>
      <c r="C24124" s="74" t="s">
        <v>8</v>
      </c>
      <c r="D24124" s="122">
        <v>2400</v>
      </c>
    </row>
    <row r="24125" spans="1:4">
      <c r="A24125" s="72" t="s">
        <v>60194</v>
      </c>
      <c r="B24125" s="73" t="s">
        <v>80957</v>
      </c>
      <c r="C24125" s="74" t="s">
        <v>8</v>
      </c>
      <c r="D24125" s="122">
        <v>21900</v>
      </c>
    </row>
    <row r="24126" spans="1:4">
      <c r="A24126" s="72" t="s">
        <v>60195</v>
      </c>
      <c r="B24126" s="73" t="s">
        <v>60053</v>
      </c>
      <c r="C24126" s="74" t="s">
        <v>8</v>
      </c>
      <c r="D24126" s="122">
        <v>134.94999999999999</v>
      </c>
    </row>
    <row r="24127" spans="1:4">
      <c r="A24127" s="72" t="s">
        <v>60196</v>
      </c>
      <c r="B24127" s="73" t="s">
        <v>60055</v>
      </c>
      <c r="C24127" s="74" t="s">
        <v>8</v>
      </c>
      <c r="D24127" s="122">
        <v>149.94999999999999</v>
      </c>
    </row>
    <row r="24128" spans="1:4">
      <c r="A24128" s="72" t="s">
        <v>60197</v>
      </c>
      <c r="B24128" s="73" t="s">
        <v>60057</v>
      </c>
      <c r="C24128" s="74" t="s">
        <v>8</v>
      </c>
      <c r="D24128" s="122">
        <v>6473.37</v>
      </c>
    </row>
    <row r="24129" spans="1:4">
      <c r="A24129" s="72" t="s">
        <v>60198</v>
      </c>
      <c r="B24129" s="73" t="s">
        <v>60199</v>
      </c>
      <c r="C24129" s="74" t="s">
        <v>18</v>
      </c>
      <c r="D24129" s="122">
        <v>12.58</v>
      </c>
    </row>
    <row r="24130" spans="1:4">
      <c r="A24130" s="72" t="s">
        <v>60200</v>
      </c>
      <c r="B24130" s="73" t="s">
        <v>80999</v>
      </c>
      <c r="C24130" s="74" t="s">
        <v>10</v>
      </c>
      <c r="D24130" s="122">
        <v>1.33</v>
      </c>
    </row>
    <row r="24131" spans="1:4">
      <c r="A24131" s="72" t="s">
        <v>60201</v>
      </c>
      <c r="B24131" s="73" t="s">
        <v>81000</v>
      </c>
      <c r="C24131" s="74" t="s">
        <v>10</v>
      </c>
      <c r="D24131" s="122">
        <v>9.1999999999999993</v>
      </c>
    </row>
    <row r="24132" spans="1:4">
      <c r="A24132" s="72" t="s">
        <v>60202</v>
      </c>
      <c r="B24132" s="73" t="s">
        <v>81001</v>
      </c>
      <c r="C24132" s="74" t="s">
        <v>10</v>
      </c>
      <c r="D24132" s="122">
        <v>9.19</v>
      </c>
    </row>
    <row r="24133" spans="1:4">
      <c r="A24133" s="72" t="s">
        <v>60203</v>
      </c>
      <c r="B24133" s="73" t="s">
        <v>81002</v>
      </c>
      <c r="C24133" s="74" t="s">
        <v>10</v>
      </c>
      <c r="D24133" s="122">
        <v>12.19</v>
      </c>
    </row>
    <row r="24134" spans="1:4">
      <c r="A24134" s="72" t="s">
        <v>60204</v>
      </c>
      <c r="B24134" s="73" t="s">
        <v>81003</v>
      </c>
      <c r="C24134" s="74" t="s">
        <v>13109</v>
      </c>
      <c r="D24134" s="122">
        <v>88.8</v>
      </c>
    </row>
    <row r="24135" spans="1:4">
      <c r="A24135" s="72" t="s">
        <v>60205</v>
      </c>
      <c r="B24135" s="73" t="s">
        <v>60206</v>
      </c>
      <c r="C24135" s="74" t="s">
        <v>13109</v>
      </c>
      <c r="D24135" s="122">
        <v>13.95</v>
      </c>
    </row>
    <row r="24136" spans="1:4">
      <c r="A24136" s="72" t="s">
        <v>60207</v>
      </c>
      <c r="B24136" s="73" t="s">
        <v>81004</v>
      </c>
      <c r="C24136" s="74" t="s">
        <v>13109</v>
      </c>
      <c r="D24136" s="122">
        <v>20.12</v>
      </c>
    </row>
    <row r="24137" spans="1:4">
      <c r="A24137" s="72" t="s">
        <v>60208</v>
      </c>
      <c r="B24137" s="73" t="s">
        <v>81005</v>
      </c>
      <c r="C24137" s="74" t="s">
        <v>13109</v>
      </c>
      <c r="D24137" s="122">
        <v>11.25</v>
      </c>
    </row>
    <row r="24138" spans="1:4">
      <c r="A24138" s="72" t="s">
        <v>60209</v>
      </c>
      <c r="B24138" s="73" t="s">
        <v>81006</v>
      </c>
      <c r="C24138" s="74" t="s">
        <v>13109</v>
      </c>
      <c r="D24138" s="122">
        <v>57.04</v>
      </c>
    </row>
    <row r="24139" spans="1:4">
      <c r="A24139" s="72" t="s">
        <v>60210</v>
      </c>
      <c r="B24139" s="73" t="s">
        <v>59201</v>
      </c>
      <c r="C24139" s="74" t="s">
        <v>13109</v>
      </c>
      <c r="D24139" s="122">
        <v>6.9</v>
      </c>
    </row>
    <row r="24140" spans="1:4">
      <c r="A24140" s="72" t="s">
        <v>60211</v>
      </c>
      <c r="B24140" s="73" t="s">
        <v>81007</v>
      </c>
      <c r="C24140" s="74" t="s">
        <v>13109</v>
      </c>
      <c r="D24140" s="122">
        <v>1.4</v>
      </c>
    </row>
    <row r="24141" spans="1:4" ht="21.6">
      <c r="A24141" s="72" t="s">
        <v>60212</v>
      </c>
      <c r="B24141" s="73" t="s">
        <v>81008</v>
      </c>
      <c r="C24141" s="74" t="s">
        <v>13109</v>
      </c>
      <c r="D24141" s="122">
        <v>18.97</v>
      </c>
    </row>
    <row r="24142" spans="1:4">
      <c r="A24142" s="72" t="s">
        <v>60213</v>
      </c>
      <c r="B24142" s="73" t="s">
        <v>60214</v>
      </c>
      <c r="C24142" s="74" t="s">
        <v>13109</v>
      </c>
      <c r="D24142" s="122">
        <v>21</v>
      </c>
    </row>
    <row r="24143" spans="1:4">
      <c r="A24143" s="72" t="s">
        <v>60215</v>
      </c>
      <c r="B24143" s="73" t="s">
        <v>60216</v>
      </c>
      <c r="C24143" s="74" t="s">
        <v>13109</v>
      </c>
      <c r="D24143" s="122">
        <v>1575.15</v>
      </c>
    </row>
    <row r="24144" spans="1:4" ht="21.6">
      <c r="A24144" s="72" t="s">
        <v>60217</v>
      </c>
      <c r="B24144" s="73" t="s">
        <v>81009</v>
      </c>
      <c r="C24144" s="74" t="s">
        <v>13109</v>
      </c>
      <c r="D24144" s="122">
        <v>118.9</v>
      </c>
    </row>
    <row r="24145" spans="1:4" ht="21.6">
      <c r="A24145" s="72" t="s">
        <v>60218</v>
      </c>
      <c r="B24145" s="73" t="s">
        <v>81010</v>
      </c>
      <c r="C24145" s="74" t="s">
        <v>13109</v>
      </c>
      <c r="D24145" s="122">
        <v>118.9</v>
      </c>
    </row>
    <row r="24146" spans="1:4" ht="21.6">
      <c r="A24146" s="72" t="s">
        <v>60219</v>
      </c>
      <c r="B24146" s="73" t="s">
        <v>81011</v>
      </c>
      <c r="C24146" s="74" t="s">
        <v>13109</v>
      </c>
      <c r="D24146" s="122">
        <v>118.9</v>
      </c>
    </row>
    <row r="24147" spans="1:4">
      <c r="A24147" s="72" t="s">
        <v>60220</v>
      </c>
      <c r="B24147" s="73" t="s">
        <v>80031</v>
      </c>
      <c r="C24147" s="74" t="s">
        <v>8</v>
      </c>
      <c r="D24147" s="122">
        <v>156</v>
      </c>
    </row>
    <row r="24148" spans="1:4">
      <c r="A24148" s="72" t="s">
        <v>60221</v>
      </c>
      <c r="B24148" s="73" t="s">
        <v>60222</v>
      </c>
      <c r="C24148" s="74" t="s">
        <v>8</v>
      </c>
      <c r="D24148" s="122">
        <v>267.62</v>
      </c>
    </row>
    <row r="24149" spans="1:4">
      <c r="A24149" s="72" t="s">
        <v>60223</v>
      </c>
      <c r="B24149" s="73" t="s">
        <v>60224</v>
      </c>
      <c r="C24149" s="74" t="s">
        <v>8</v>
      </c>
      <c r="D24149" s="122">
        <v>504.86</v>
      </c>
    </row>
    <row r="24150" spans="1:4">
      <c r="A24150" s="72" t="s">
        <v>60225</v>
      </c>
      <c r="B24150" s="73" t="s">
        <v>60226</v>
      </c>
      <c r="C24150" s="74" t="s">
        <v>8</v>
      </c>
      <c r="D24150" s="122">
        <v>460.11</v>
      </c>
    </row>
    <row r="24151" spans="1:4">
      <c r="A24151" s="72" t="s">
        <v>60227</v>
      </c>
      <c r="B24151" s="73" t="s">
        <v>60228</v>
      </c>
      <c r="C24151" s="74" t="s">
        <v>8</v>
      </c>
      <c r="D24151" s="122">
        <v>460.11</v>
      </c>
    </row>
    <row r="24152" spans="1:4">
      <c r="A24152" s="72" t="s">
        <v>60229</v>
      </c>
      <c r="B24152" s="73" t="s">
        <v>60230</v>
      </c>
      <c r="C24152" s="74" t="s">
        <v>8</v>
      </c>
      <c r="D24152" s="122">
        <v>1029.73</v>
      </c>
    </row>
    <row r="24153" spans="1:4">
      <c r="A24153" s="72" t="s">
        <v>60231</v>
      </c>
      <c r="B24153" s="73" t="s">
        <v>60232</v>
      </c>
      <c r="C24153" s="74" t="s">
        <v>13109</v>
      </c>
      <c r="D24153" s="122">
        <v>84.86</v>
      </c>
    </row>
    <row r="24154" spans="1:4">
      <c r="A24154" s="72" t="s">
        <v>60233</v>
      </c>
      <c r="B24154" s="73" t="s">
        <v>81012</v>
      </c>
      <c r="C24154" s="74" t="s">
        <v>8</v>
      </c>
      <c r="D24154" s="122">
        <v>383.88</v>
      </c>
    </row>
    <row r="24155" spans="1:4" ht="21.6">
      <c r="A24155" s="72" t="s">
        <v>60234</v>
      </c>
      <c r="B24155" s="73" t="s">
        <v>81013</v>
      </c>
      <c r="C24155" s="74" t="s">
        <v>13109</v>
      </c>
      <c r="D24155" s="122">
        <v>10100</v>
      </c>
    </row>
    <row r="24156" spans="1:4">
      <c r="A24156" s="72" t="s">
        <v>60235</v>
      </c>
      <c r="B24156" s="73" t="s">
        <v>81014</v>
      </c>
      <c r="C24156" s="74" t="s">
        <v>8</v>
      </c>
      <c r="D24156" s="122">
        <v>822.45</v>
      </c>
    </row>
    <row r="24157" spans="1:4">
      <c r="A24157" s="72" t="s">
        <v>60236</v>
      </c>
      <c r="B24157" s="73" t="s">
        <v>49</v>
      </c>
      <c r="C24157" s="74" t="s">
        <v>8</v>
      </c>
      <c r="D24157" s="122">
        <v>31.87</v>
      </c>
    </row>
    <row r="24158" spans="1:4">
      <c r="A24158" s="72" t="s">
        <v>60237</v>
      </c>
      <c r="B24158" s="73" t="s">
        <v>60238</v>
      </c>
      <c r="C24158" s="74" t="s">
        <v>8</v>
      </c>
      <c r="D24158" s="122">
        <v>1.84</v>
      </c>
    </row>
    <row r="24159" spans="1:4">
      <c r="A24159" s="72" t="s">
        <v>60239</v>
      </c>
      <c r="B24159" s="73" t="s">
        <v>60240</v>
      </c>
      <c r="C24159" s="74" t="s">
        <v>8</v>
      </c>
      <c r="D24159" s="122">
        <v>100</v>
      </c>
    </row>
    <row r="24160" spans="1:4">
      <c r="A24160" s="72" t="s">
        <v>60241</v>
      </c>
      <c r="B24160" s="73" t="s">
        <v>60242</v>
      </c>
      <c r="C24160" s="74" t="s">
        <v>8</v>
      </c>
      <c r="D24160" s="122">
        <v>46030.239999999998</v>
      </c>
    </row>
    <row r="24161" spans="1:4">
      <c r="A24161" s="118" t="s">
        <v>81015</v>
      </c>
      <c r="B24161" s="119" t="s">
        <v>81016</v>
      </c>
      <c r="C24161" s="120"/>
      <c r="D24161" s="121"/>
    </row>
    <row r="24162" spans="1:4">
      <c r="A24162" s="118" t="s">
        <v>81017</v>
      </c>
      <c r="B24162" s="119" t="s">
        <v>81018</v>
      </c>
      <c r="C24162" s="120"/>
      <c r="D24162" s="121"/>
    </row>
    <row r="24163" spans="1:4" ht="21.6">
      <c r="A24163" s="72" t="s">
        <v>60243</v>
      </c>
      <c r="B24163" s="73" t="s">
        <v>81019</v>
      </c>
      <c r="C24163" s="74" t="s">
        <v>8</v>
      </c>
      <c r="D24163" s="122">
        <v>17318.259999999998</v>
      </c>
    </row>
    <row r="24164" spans="1:4" ht="21.6">
      <c r="A24164" s="72" t="s">
        <v>60244</v>
      </c>
      <c r="B24164" s="73" t="s">
        <v>81020</v>
      </c>
      <c r="C24164" s="74" t="s">
        <v>16</v>
      </c>
      <c r="D24164" s="122">
        <v>444.48</v>
      </c>
    </row>
    <row r="24165" spans="1:4" ht="32.4">
      <c r="A24165" s="72" t="s">
        <v>60245</v>
      </c>
      <c r="B24165" s="73" t="s">
        <v>81021</v>
      </c>
      <c r="C24165" s="74" t="s">
        <v>8</v>
      </c>
      <c r="D24165" s="122">
        <v>1692.45</v>
      </c>
    </row>
    <row r="24166" spans="1:4" ht="32.4">
      <c r="A24166" s="72" t="s">
        <v>60246</v>
      </c>
      <c r="B24166" s="73" t="s">
        <v>81022</v>
      </c>
      <c r="C24166" s="74" t="s">
        <v>8</v>
      </c>
      <c r="D24166" s="122">
        <v>2000.16</v>
      </c>
    </row>
    <row r="24167" spans="1:4" ht="32.4">
      <c r="A24167" s="72" t="s">
        <v>60247</v>
      </c>
      <c r="B24167" s="73" t="s">
        <v>81023</v>
      </c>
      <c r="C24167" s="74" t="s">
        <v>8</v>
      </c>
      <c r="D24167" s="122">
        <v>2342.06</v>
      </c>
    </row>
    <row r="24168" spans="1:4" ht="32.4">
      <c r="A24168" s="72" t="s">
        <v>60248</v>
      </c>
      <c r="B24168" s="73" t="s">
        <v>81024</v>
      </c>
      <c r="C24168" s="74" t="s">
        <v>8</v>
      </c>
      <c r="D24168" s="122">
        <v>2649.78</v>
      </c>
    </row>
    <row r="24169" spans="1:4" ht="32.4">
      <c r="A24169" s="72" t="s">
        <v>60249</v>
      </c>
      <c r="B24169" s="73" t="s">
        <v>81025</v>
      </c>
      <c r="C24169" s="74" t="s">
        <v>8</v>
      </c>
      <c r="D24169" s="122">
        <v>2974.59</v>
      </c>
    </row>
    <row r="24170" spans="1:4" ht="32.4">
      <c r="A24170" s="72" t="s">
        <v>60250</v>
      </c>
      <c r="B24170" s="73" t="s">
        <v>81026</v>
      </c>
      <c r="C24170" s="74" t="s">
        <v>8</v>
      </c>
      <c r="D24170" s="122">
        <v>3248.13</v>
      </c>
    </row>
    <row r="24171" spans="1:4" ht="32.4">
      <c r="A24171" s="72" t="s">
        <v>60251</v>
      </c>
      <c r="B24171" s="73" t="s">
        <v>81027</v>
      </c>
      <c r="C24171" s="74" t="s">
        <v>8</v>
      </c>
      <c r="D24171" s="122">
        <v>3692.59</v>
      </c>
    </row>
    <row r="24172" spans="1:4">
      <c r="A24172" s="118" t="s">
        <v>81028</v>
      </c>
      <c r="B24172" s="119" t="s">
        <v>81029</v>
      </c>
      <c r="C24172" s="120"/>
      <c r="D24172" s="121"/>
    </row>
    <row r="24173" spans="1:4" ht="21.6">
      <c r="A24173" s="118" t="s">
        <v>81030</v>
      </c>
      <c r="B24173" s="119" t="s">
        <v>81031</v>
      </c>
      <c r="C24173" s="120"/>
      <c r="D24173" s="121"/>
    </row>
    <row r="24174" spans="1:4">
      <c r="A24174" s="118" t="s">
        <v>81032</v>
      </c>
      <c r="B24174" s="119" t="s">
        <v>81033</v>
      </c>
      <c r="C24174" s="120"/>
      <c r="D24174" s="121"/>
    </row>
    <row r="24175" spans="1:4" ht="21.6">
      <c r="A24175" s="72" t="s">
        <v>60252</v>
      </c>
      <c r="B24175" s="73" t="s">
        <v>81034</v>
      </c>
      <c r="C24175" s="74" t="s">
        <v>18</v>
      </c>
      <c r="D24175" s="122">
        <v>19111.8</v>
      </c>
    </row>
    <row r="24176" spans="1:4" ht="21.6">
      <c r="A24176" s="72" t="s">
        <v>60253</v>
      </c>
      <c r="B24176" s="73" t="s">
        <v>81035</v>
      </c>
      <c r="C24176" s="74" t="s">
        <v>18</v>
      </c>
      <c r="D24176" s="122">
        <v>19413.560000000001</v>
      </c>
    </row>
    <row r="24177" spans="1:4" ht="21.6">
      <c r="A24177" s="72" t="s">
        <v>60254</v>
      </c>
      <c r="B24177" s="73" t="s">
        <v>81036</v>
      </c>
      <c r="C24177" s="74" t="s">
        <v>18</v>
      </c>
      <c r="D24177" s="122">
        <v>19748.849999999999</v>
      </c>
    </row>
    <row r="24178" spans="1:4">
      <c r="A24178" s="118" t="s">
        <v>81037</v>
      </c>
      <c r="B24178" s="119" t="s">
        <v>81038</v>
      </c>
      <c r="C24178" s="120"/>
      <c r="D24178" s="121"/>
    </row>
    <row r="24179" spans="1:4" ht="32.4">
      <c r="A24179" s="72" t="s">
        <v>60255</v>
      </c>
      <c r="B24179" s="73" t="s">
        <v>81039</v>
      </c>
      <c r="C24179" s="74" t="s">
        <v>18</v>
      </c>
      <c r="D24179" s="122">
        <v>5410.1</v>
      </c>
    </row>
    <row r="24180" spans="1:4" ht="32.4">
      <c r="A24180" s="72" t="s">
        <v>60256</v>
      </c>
      <c r="B24180" s="73" t="s">
        <v>81040</v>
      </c>
      <c r="C24180" s="74" t="s">
        <v>18</v>
      </c>
      <c r="D24180" s="122">
        <v>5694.84</v>
      </c>
    </row>
    <row r="24181" spans="1:4" ht="32.4">
      <c r="A24181" s="72" t="s">
        <v>60257</v>
      </c>
      <c r="B24181" s="73" t="s">
        <v>81041</v>
      </c>
      <c r="C24181" s="74" t="s">
        <v>18</v>
      </c>
      <c r="D24181" s="122">
        <v>5994.57</v>
      </c>
    </row>
    <row r="24182" spans="1:4" ht="32.4">
      <c r="A24182" s="72" t="s">
        <v>60258</v>
      </c>
      <c r="B24182" s="73" t="s">
        <v>81042</v>
      </c>
      <c r="C24182" s="74" t="s">
        <v>18</v>
      </c>
      <c r="D24182" s="122">
        <v>6310.07</v>
      </c>
    </row>
    <row r="24183" spans="1:4" ht="32.4">
      <c r="A24183" s="72" t="s">
        <v>60259</v>
      </c>
      <c r="B24183" s="73" t="s">
        <v>81043</v>
      </c>
      <c r="C24183" s="74" t="s">
        <v>18</v>
      </c>
      <c r="D24183" s="122">
        <v>6642.18</v>
      </c>
    </row>
    <row r="24184" spans="1:4" ht="32.4">
      <c r="A24184" s="72" t="s">
        <v>60260</v>
      </c>
      <c r="B24184" s="73" t="s">
        <v>81044</v>
      </c>
      <c r="C24184" s="74" t="s">
        <v>18</v>
      </c>
      <c r="D24184" s="122">
        <v>6991.76</v>
      </c>
    </row>
    <row r="24185" spans="1:4" ht="32.4">
      <c r="A24185" s="72" t="s">
        <v>60261</v>
      </c>
      <c r="B24185" s="73" t="s">
        <v>81045</v>
      </c>
      <c r="C24185" s="74" t="s">
        <v>18</v>
      </c>
      <c r="D24185" s="122">
        <v>7359.76</v>
      </c>
    </row>
    <row r="24186" spans="1:4" ht="32.4">
      <c r="A24186" s="72" t="s">
        <v>60262</v>
      </c>
      <c r="B24186" s="73" t="s">
        <v>81046</v>
      </c>
      <c r="C24186" s="74" t="s">
        <v>18</v>
      </c>
      <c r="D24186" s="122">
        <v>7747.12</v>
      </c>
    </row>
    <row r="24187" spans="1:4" ht="32.4">
      <c r="A24187" s="72" t="s">
        <v>60263</v>
      </c>
      <c r="B24187" s="73" t="s">
        <v>81047</v>
      </c>
      <c r="C24187" s="74" t="s">
        <v>18</v>
      </c>
      <c r="D24187" s="122">
        <v>8154.85</v>
      </c>
    </row>
    <row r="24188" spans="1:4" ht="32.4">
      <c r="A24188" s="72" t="s">
        <v>60264</v>
      </c>
      <c r="B24188" s="73" t="s">
        <v>81048</v>
      </c>
      <c r="C24188" s="74" t="s">
        <v>18</v>
      </c>
      <c r="D24188" s="122">
        <v>8584.06</v>
      </c>
    </row>
    <row r="24189" spans="1:4" ht="32.4">
      <c r="A24189" s="72" t="s">
        <v>60265</v>
      </c>
      <c r="B24189" s="73" t="s">
        <v>81049</v>
      </c>
      <c r="C24189" s="74" t="s">
        <v>18</v>
      </c>
      <c r="D24189" s="122">
        <v>9035.85</v>
      </c>
    </row>
    <row r="24190" spans="1:4" ht="32.4">
      <c r="A24190" s="72" t="s">
        <v>60266</v>
      </c>
      <c r="B24190" s="73" t="s">
        <v>81050</v>
      </c>
      <c r="C24190" s="74" t="s">
        <v>18</v>
      </c>
      <c r="D24190" s="122">
        <v>9511.42</v>
      </c>
    </row>
    <row r="24191" spans="1:4" ht="32.4">
      <c r="A24191" s="72" t="s">
        <v>60267</v>
      </c>
      <c r="B24191" s="73" t="s">
        <v>81051</v>
      </c>
      <c r="C24191" s="74" t="s">
        <v>18</v>
      </c>
      <c r="D24191" s="122">
        <v>11357.04</v>
      </c>
    </row>
    <row r="24192" spans="1:4" ht="32.4">
      <c r="A24192" s="72" t="s">
        <v>60268</v>
      </c>
      <c r="B24192" s="73" t="s">
        <v>81052</v>
      </c>
      <c r="C24192" s="74" t="s">
        <v>18</v>
      </c>
      <c r="D24192" s="122">
        <v>11954.78</v>
      </c>
    </row>
    <row r="24193" spans="1:4" ht="32.4">
      <c r="A24193" s="72" t="s">
        <v>60269</v>
      </c>
      <c r="B24193" s="73" t="s">
        <v>81053</v>
      </c>
      <c r="C24193" s="74" t="s">
        <v>18</v>
      </c>
      <c r="D24193" s="122">
        <v>12583.98</v>
      </c>
    </row>
    <row r="24194" spans="1:4" ht="32.4">
      <c r="A24194" s="72" t="s">
        <v>60270</v>
      </c>
      <c r="B24194" s="73" t="s">
        <v>81054</v>
      </c>
      <c r="C24194" s="74" t="s">
        <v>18</v>
      </c>
      <c r="D24194" s="122">
        <v>13246.29</v>
      </c>
    </row>
    <row r="24195" spans="1:4" ht="32.4">
      <c r="A24195" s="72" t="s">
        <v>60271</v>
      </c>
      <c r="B24195" s="73" t="s">
        <v>81055</v>
      </c>
      <c r="C24195" s="74" t="s">
        <v>18</v>
      </c>
      <c r="D24195" s="122">
        <v>13943.47</v>
      </c>
    </row>
    <row r="24196" spans="1:4" ht="32.4">
      <c r="A24196" s="72" t="s">
        <v>60272</v>
      </c>
      <c r="B24196" s="73" t="s">
        <v>81056</v>
      </c>
      <c r="C24196" s="74" t="s">
        <v>18</v>
      </c>
      <c r="D24196" s="122">
        <v>15492.75</v>
      </c>
    </row>
    <row r="24197" spans="1:4" ht="32.4">
      <c r="A24197" s="72" t="s">
        <v>60273</v>
      </c>
      <c r="B24197" s="73" t="s">
        <v>81057</v>
      </c>
      <c r="C24197" s="74" t="s">
        <v>18</v>
      </c>
      <c r="D24197" s="122">
        <v>17042.02</v>
      </c>
    </row>
    <row r="24198" spans="1:4">
      <c r="A24198" s="118" t="s">
        <v>81058</v>
      </c>
      <c r="B24198" s="119" t="s">
        <v>81059</v>
      </c>
      <c r="C24198" s="120"/>
      <c r="D24198" s="121"/>
    </row>
    <row r="24199" spans="1:4" ht="21.6">
      <c r="A24199" s="72" t="s">
        <v>60274</v>
      </c>
      <c r="B24199" s="73" t="s">
        <v>81060</v>
      </c>
      <c r="C24199" s="74" t="s">
        <v>8</v>
      </c>
      <c r="D24199" s="122">
        <v>648.11</v>
      </c>
    </row>
    <row r="24200" spans="1:4" ht="21.6">
      <c r="A24200" s="72" t="s">
        <v>60275</v>
      </c>
      <c r="B24200" s="73" t="s">
        <v>81061</v>
      </c>
      <c r="C24200" s="74" t="s">
        <v>8</v>
      </c>
      <c r="D24200" s="122">
        <v>816.78</v>
      </c>
    </row>
    <row r="24201" spans="1:4" ht="21.6">
      <c r="A24201" s="72" t="s">
        <v>60276</v>
      </c>
      <c r="B24201" s="73" t="s">
        <v>81062</v>
      </c>
      <c r="C24201" s="74" t="s">
        <v>8</v>
      </c>
      <c r="D24201" s="122">
        <v>907.54</v>
      </c>
    </row>
    <row r="24202" spans="1:4" ht="21.6">
      <c r="A24202" s="72" t="s">
        <v>60277</v>
      </c>
      <c r="B24202" s="73" t="s">
        <v>81063</v>
      </c>
      <c r="C24202" s="74" t="s">
        <v>8</v>
      </c>
      <c r="D24202" s="122">
        <v>1008.38</v>
      </c>
    </row>
    <row r="24203" spans="1:4" ht="21.6">
      <c r="A24203" s="72" t="s">
        <v>60278</v>
      </c>
      <c r="B24203" s="73" t="s">
        <v>81064</v>
      </c>
      <c r="C24203" s="74" t="s">
        <v>8</v>
      </c>
      <c r="D24203" s="122">
        <v>1120.43</v>
      </c>
    </row>
    <row r="24204" spans="1:4" ht="21.6">
      <c r="A24204" s="72" t="s">
        <v>60279</v>
      </c>
      <c r="B24204" s="73" t="s">
        <v>81065</v>
      </c>
      <c r="C24204" s="74" t="s">
        <v>8</v>
      </c>
      <c r="D24204" s="122">
        <v>1232.47</v>
      </c>
    </row>
    <row r="24205" spans="1:4">
      <c r="A24205" s="118" t="s">
        <v>81066</v>
      </c>
      <c r="B24205" s="119" t="s">
        <v>81067</v>
      </c>
      <c r="C24205" s="120"/>
      <c r="D24205" s="121"/>
    </row>
    <row r="24206" spans="1:4" ht="21.6">
      <c r="A24206" s="72" t="s">
        <v>60280</v>
      </c>
      <c r="B24206" s="73" t="s">
        <v>81068</v>
      </c>
      <c r="C24206" s="74" t="s">
        <v>18</v>
      </c>
      <c r="D24206" s="122">
        <v>8349.2199999999993</v>
      </c>
    </row>
    <row r="24207" spans="1:4" ht="21.6">
      <c r="A24207" s="72" t="s">
        <v>60281</v>
      </c>
      <c r="B24207" s="73" t="s">
        <v>81069</v>
      </c>
      <c r="C24207" s="74" t="s">
        <v>18</v>
      </c>
      <c r="D24207" s="122">
        <v>13517.78</v>
      </c>
    </row>
    <row r="24208" spans="1:4" ht="21.6">
      <c r="A24208" s="72" t="s">
        <v>60282</v>
      </c>
      <c r="B24208" s="73" t="s">
        <v>81070</v>
      </c>
      <c r="C24208" s="74" t="s">
        <v>18</v>
      </c>
      <c r="D24208" s="122">
        <v>18487.560000000001</v>
      </c>
    </row>
    <row r="24209" spans="1:4">
      <c r="A24209" s="72" t="s">
        <v>60283</v>
      </c>
      <c r="B24209" s="73" t="s">
        <v>81071</v>
      </c>
      <c r="C24209" s="74" t="s">
        <v>8</v>
      </c>
      <c r="D24209" s="122">
        <v>4174.6000000000004</v>
      </c>
    </row>
    <row r="24210" spans="1:4">
      <c r="A24210" s="72" t="s">
        <v>60284</v>
      </c>
      <c r="B24210" s="73" t="s">
        <v>81072</v>
      </c>
      <c r="C24210" s="74" t="s">
        <v>8</v>
      </c>
      <c r="D24210" s="122">
        <v>6758.89</v>
      </c>
    </row>
    <row r="24211" spans="1:4">
      <c r="A24211" s="72" t="s">
        <v>60285</v>
      </c>
      <c r="B24211" s="73" t="s">
        <v>81073</v>
      </c>
      <c r="C24211" s="74" t="s">
        <v>8</v>
      </c>
      <c r="D24211" s="122">
        <v>9243.7800000000007</v>
      </c>
    </row>
    <row r="24212" spans="1:4">
      <c r="A24212" s="118" t="s">
        <v>81074</v>
      </c>
      <c r="B24212" s="119" t="s">
        <v>81075</v>
      </c>
      <c r="C24212" s="120"/>
      <c r="D24212" s="121"/>
    </row>
    <row r="24213" spans="1:4">
      <c r="A24213" s="72" t="s">
        <v>60286</v>
      </c>
      <c r="B24213" s="73" t="s">
        <v>81076</v>
      </c>
      <c r="C24213" s="74" t="s">
        <v>8</v>
      </c>
      <c r="D24213" s="122">
        <v>498.89</v>
      </c>
    </row>
    <row r="24214" spans="1:4">
      <c r="A24214" s="72" t="s">
        <v>60287</v>
      </c>
      <c r="B24214" s="73" t="s">
        <v>81077</v>
      </c>
      <c r="C24214" s="74" t="s">
        <v>8</v>
      </c>
      <c r="D24214" s="122">
        <v>494.05</v>
      </c>
    </row>
    <row r="24215" spans="1:4">
      <c r="A24215" s="72" t="s">
        <v>60288</v>
      </c>
      <c r="B24215" s="73" t="s">
        <v>81078</v>
      </c>
      <c r="C24215" s="74" t="s">
        <v>8</v>
      </c>
      <c r="D24215" s="122">
        <v>743.73</v>
      </c>
    </row>
    <row r="24216" spans="1:4">
      <c r="A24216" s="118" t="s">
        <v>81079</v>
      </c>
      <c r="B24216" s="119" t="s">
        <v>81080</v>
      </c>
      <c r="C24216" s="120"/>
      <c r="D24216" s="121"/>
    </row>
    <row r="24217" spans="1:4">
      <c r="A24217" s="118" t="s">
        <v>81081</v>
      </c>
      <c r="B24217" s="119" t="s">
        <v>81082</v>
      </c>
      <c r="C24217" s="120"/>
      <c r="D24217" s="121"/>
    </row>
    <row r="24218" spans="1:4">
      <c r="A24218" s="72" t="s">
        <v>60289</v>
      </c>
      <c r="B24218" s="73" t="s">
        <v>81083</v>
      </c>
      <c r="C24218" s="74" t="s">
        <v>8</v>
      </c>
      <c r="D24218" s="122">
        <v>6536.06</v>
      </c>
    </row>
    <row r="24219" spans="1:4">
      <c r="A24219" s="72" t="s">
        <v>60290</v>
      </c>
      <c r="B24219" s="73" t="s">
        <v>81084</v>
      </c>
      <c r="C24219" s="74" t="s">
        <v>8</v>
      </c>
      <c r="D24219" s="122">
        <v>6862.87</v>
      </c>
    </row>
    <row r="24220" spans="1:4">
      <c r="A24220" s="72" t="s">
        <v>60291</v>
      </c>
      <c r="B24220" s="73" t="s">
        <v>81085</v>
      </c>
      <c r="C24220" s="74" t="s">
        <v>8</v>
      </c>
      <c r="D24220" s="122">
        <v>7206.01</v>
      </c>
    </row>
    <row r="24221" spans="1:4">
      <c r="A24221" s="72" t="s">
        <v>60292</v>
      </c>
      <c r="B24221" s="73" t="s">
        <v>81086</v>
      </c>
      <c r="C24221" s="74" t="s">
        <v>8</v>
      </c>
      <c r="D24221" s="122">
        <v>7566.31</v>
      </c>
    </row>
    <row r="24222" spans="1:4">
      <c r="A24222" s="72" t="s">
        <v>60293</v>
      </c>
      <c r="B24222" s="73" t="s">
        <v>81087</v>
      </c>
      <c r="C24222" s="74" t="s">
        <v>8</v>
      </c>
      <c r="D24222" s="122">
        <v>7944.62</v>
      </c>
    </row>
    <row r="24223" spans="1:4">
      <c r="A24223" s="72" t="s">
        <v>60294</v>
      </c>
      <c r="B24223" s="73" t="s">
        <v>81088</v>
      </c>
      <c r="C24223" s="74" t="s">
        <v>8</v>
      </c>
      <c r="D24223" s="122">
        <v>8341.86</v>
      </c>
    </row>
    <row r="24224" spans="1:4">
      <c r="A24224" s="72" t="s">
        <v>60295</v>
      </c>
      <c r="B24224" s="73" t="s">
        <v>81089</v>
      </c>
      <c r="C24224" s="74" t="s">
        <v>8</v>
      </c>
      <c r="D24224" s="122">
        <v>8758.9500000000007</v>
      </c>
    </row>
    <row r="24225" spans="1:4">
      <c r="A24225" s="72" t="s">
        <v>60296</v>
      </c>
      <c r="B24225" s="73" t="s">
        <v>81090</v>
      </c>
      <c r="C24225" s="74" t="s">
        <v>8</v>
      </c>
      <c r="D24225" s="122">
        <v>9196.9</v>
      </c>
    </row>
    <row r="24226" spans="1:4">
      <c r="A24226" s="118" t="s">
        <v>81091</v>
      </c>
      <c r="B24226" s="119" t="s">
        <v>81092</v>
      </c>
      <c r="C24226" s="120"/>
      <c r="D24226" s="121"/>
    </row>
    <row r="24227" spans="1:4">
      <c r="A24227" s="72" t="s">
        <v>60297</v>
      </c>
      <c r="B24227" s="73" t="s">
        <v>81093</v>
      </c>
      <c r="C24227" s="74" t="s">
        <v>8</v>
      </c>
      <c r="D24227" s="122">
        <v>1009.98</v>
      </c>
    </row>
    <row r="24228" spans="1:4">
      <c r="A24228" s="72" t="s">
        <v>60298</v>
      </c>
      <c r="B24228" s="73" t="s">
        <v>81094</v>
      </c>
      <c r="C24228" s="74" t="s">
        <v>8</v>
      </c>
      <c r="D24228" s="122">
        <v>1523.53</v>
      </c>
    </row>
    <row r="24229" spans="1:4">
      <c r="A24229" s="72" t="s">
        <v>60299</v>
      </c>
      <c r="B24229" s="73" t="s">
        <v>81095</v>
      </c>
      <c r="C24229" s="74" t="s">
        <v>8</v>
      </c>
      <c r="D24229" s="122">
        <v>2054.19</v>
      </c>
    </row>
    <row r="24230" spans="1:4">
      <c r="A24230" s="72" t="s">
        <v>60300</v>
      </c>
      <c r="B24230" s="73" t="s">
        <v>81096</v>
      </c>
      <c r="C24230" s="74" t="s">
        <v>8</v>
      </c>
      <c r="D24230" s="122">
        <v>4895.83</v>
      </c>
    </row>
    <row r="24231" spans="1:4">
      <c r="A24231" s="72" t="s">
        <v>60301</v>
      </c>
      <c r="B24231" s="73" t="s">
        <v>81097</v>
      </c>
      <c r="C24231" s="74" t="s">
        <v>8</v>
      </c>
      <c r="D24231" s="122">
        <v>4878.6899999999996</v>
      </c>
    </row>
    <row r="24232" spans="1:4">
      <c r="A24232" s="72" t="s">
        <v>60302</v>
      </c>
      <c r="B24232" s="73" t="s">
        <v>81098</v>
      </c>
      <c r="C24232" s="74" t="s">
        <v>8</v>
      </c>
      <c r="D24232" s="122">
        <v>7874.4</v>
      </c>
    </row>
    <row r="24233" spans="1:4">
      <c r="A24233" s="72" t="s">
        <v>60303</v>
      </c>
      <c r="B24233" s="73" t="s">
        <v>81099</v>
      </c>
      <c r="C24233" s="74" t="s">
        <v>8</v>
      </c>
      <c r="D24233" s="122">
        <v>13523.43</v>
      </c>
    </row>
    <row r="24234" spans="1:4">
      <c r="A24234" s="72" t="s">
        <v>60304</v>
      </c>
      <c r="B24234" s="73" t="s">
        <v>81100</v>
      </c>
      <c r="C24234" s="74" t="s">
        <v>8</v>
      </c>
      <c r="D24234" s="122">
        <v>17631.82</v>
      </c>
    </row>
    <row r="24235" spans="1:4">
      <c r="A24235" s="118" t="s">
        <v>81101</v>
      </c>
      <c r="B24235" s="119" t="s">
        <v>81102</v>
      </c>
      <c r="C24235" s="120"/>
      <c r="D24235" s="121"/>
    </row>
    <row r="24236" spans="1:4">
      <c r="A24236" s="118" t="s">
        <v>81103</v>
      </c>
      <c r="B24236" s="119" t="s">
        <v>81104</v>
      </c>
      <c r="C24236" s="120"/>
      <c r="D24236" s="121"/>
    </row>
    <row r="24237" spans="1:4" ht="21.6">
      <c r="A24237" s="72" t="s">
        <v>60305</v>
      </c>
      <c r="B24237" s="73" t="s">
        <v>81105</v>
      </c>
      <c r="C24237" s="74" t="s">
        <v>8</v>
      </c>
      <c r="D24237" s="122">
        <v>18804.88</v>
      </c>
    </row>
    <row r="24238" spans="1:4" ht="21.6">
      <c r="A24238" s="72" t="s">
        <v>60306</v>
      </c>
      <c r="B24238" s="73" t="s">
        <v>81106</v>
      </c>
      <c r="C24238" s="74" t="s">
        <v>8</v>
      </c>
      <c r="D24238" s="122">
        <v>19830.61</v>
      </c>
    </row>
    <row r="24239" spans="1:4" ht="21.6">
      <c r="A24239" s="72" t="s">
        <v>60307</v>
      </c>
      <c r="B24239" s="73" t="s">
        <v>81107</v>
      </c>
      <c r="C24239" s="74" t="s">
        <v>8</v>
      </c>
      <c r="D24239" s="122">
        <v>21369.19</v>
      </c>
    </row>
    <row r="24240" spans="1:4" ht="21.6">
      <c r="A24240" s="72" t="s">
        <v>60308</v>
      </c>
      <c r="B24240" s="73" t="s">
        <v>81108</v>
      </c>
      <c r="C24240" s="74" t="s">
        <v>8</v>
      </c>
      <c r="D24240" s="122">
        <v>25643.03</v>
      </c>
    </row>
    <row r="24241" spans="1:4" ht="21.6">
      <c r="A24241" s="72" t="s">
        <v>60309</v>
      </c>
      <c r="B24241" s="73" t="s">
        <v>81109</v>
      </c>
      <c r="C24241" s="74" t="s">
        <v>8</v>
      </c>
      <c r="D24241" s="122">
        <v>29916.87</v>
      </c>
    </row>
    <row r="24242" spans="1:4" ht="21.6">
      <c r="A24242" s="72" t="s">
        <v>60310</v>
      </c>
      <c r="B24242" s="73" t="s">
        <v>81110</v>
      </c>
      <c r="C24242" s="74" t="s">
        <v>8</v>
      </c>
      <c r="D24242" s="122">
        <v>32310.21</v>
      </c>
    </row>
    <row r="24243" spans="1:4" ht="21.6">
      <c r="A24243" s="72" t="s">
        <v>60311</v>
      </c>
      <c r="B24243" s="73" t="s">
        <v>81111</v>
      </c>
      <c r="C24243" s="74" t="s">
        <v>8</v>
      </c>
      <c r="D24243" s="122">
        <v>41883.620000000003</v>
      </c>
    </row>
    <row r="24244" spans="1:4" ht="21.6">
      <c r="A24244" s="72" t="s">
        <v>60312</v>
      </c>
      <c r="B24244" s="73" t="s">
        <v>81112</v>
      </c>
      <c r="C24244" s="74" t="s">
        <v>8</v>
      </c>
      <c r="D24244" s="122">
        <v>46157.46</v>
      </c>
    </row>
    <row r="24245" spans="1:4" ht="21.6">
      <c r="A24245" s="72" t="s">
        <v>60313</v>
      </c>
      <c r="B24245" s="73" t="s">
        <v>81113</v>
      </c>
      <c r="C24245" s="74" t="s">
        <v>8</v>
      </c>
      <c r="D24245" s="122">
        <v>50431.3</v>
      </c>
    </row>
    <row r="24246" spans="1:4" ht="21.6">
      <c r="A24246" s="72" t="s">
        <v>60314</v>
      </c>
      <c r="B24246" s="73" t="s">
        <v>81114</v>
      </c>
      <c r="C24246" s="74" t="s">
        <v>8</v>
      </c>
      <c r="D24246" s="122">
        <v>52995.59</v>
      </c>
    </row>
    <row r="24247" spans="1:4" ht="21.6">
      <c r="A24247" s="72" t="s">
        <v>60315</v>
      </c>
      <c r="B24247" s="73" t="s">
        <v>81115</v>
      </c>
      <c r="C24247" s="74" t="s">
        <v>8</v>
      </c>
      <c r="D24247" s="122">
        <v>57098.48</v>
      </c>
    </row>
    <row r="24248" spans="1:4">
      <c r="A24248" s="118" t="s">
        <v>81116</v>
      </c>
      <c r="B24248" s="119" t="s">
        <v>81117</v>
      </c>
      <c r="C24248" s="120"/>
      <c r="D24248" s="121"/>
    </row>
    <row r="24249" spans="1:4" ht="21.6">
      <c r="A24249" s="72" t="s">
        <v>60316</v>
      </c>
      <c r="B24249" s="73" t="s">
        <v>81118</v>
      </c>
      <c r="C24249" s="74" t="s">
        <v>8</v>
      </c>
      <c r="D24249" s="122">
        <v>21198.240000000002</v>
      </c>
    </row>
    <row r="24250" spans="1:4" ht="21.6">
      <c r="A24250" s="72" t="s">
        <v>60317</v>
      </c>
      <c r="B24250" s="73" t="s">
        <v>81119</v>
      </c>
      <c r="C24250" s="74" t="s">
        <v>8</v>
      </c>
      <c r="D24250" s="122">
        <v>22053.01</v>
      </c>
    </row>
    <row r="24251" spans="1:4" ht="21.6">
      <c r="A24251" s="72" t="s">
        <v>60318</v>
      </c>
      <c r="B24251" s="73" t="s">
        <v>81120</v>
      </c>
      <c r="C24251" s="74" t="s">
        <v>8</v>
      </c>
      <c r="D24251" s="122">
        <v>23762.53</v>
      </c>
    </row>
    <row r="24252" spans="1:4" ht="21.6">
      <c r="A24252" s="72" t="s">
        <v>60319</v>
      </c>
      <c r="B24252" s="73" t="s">
        <v>81121</v>
      </c>
      <c r="C24252" s="74" t="s">
        <v>8</v>
      </c>
      <c r="D24252" s="122">
        <v>28549.24</v>
      </c>
    </row>
    <row r="24253" spans="1:4" ht="21.6">
      <c r="A24253" s="72" t="s">
        <v>60320</v>
      </c>
      <c r="B24253" s="73" t="s">
        <v>81122</v>
      </c>
      <c r="C24253" s="74" t="s">
        <v>8</v>
      </c>
      <c r="D24253" s="122">
        <v>32823.08</v>
      </c>
    </row>
    <row r="24254" spans="1:4" ht="21.6">
      <c r="A24254" s="72" t="s">
        <v>60321</v>
      </c>
      <c r="B24254" s="73" t="s">
        <v>81123</v>
      </c>
      <c r="C24254" s="74" t="s">
        <v>8</v>
      </c>
      <c r="D24254" s="122">
        <v>35900.230000000003</v>
      </c>
    </row>
    <row r="24255" spans="1:4" ht="21.6">
      <c r="A24255" s="72" t="s">
        <v>60322</v>
      </c>
      <c r="B24255" s="73" t="s">
        <v>81124</v>
      </c>
      <c r="C24255" s="74" t="s">
        <v>8</v>
      </c>
      <c r="D24255" s="122">
        <v>45644.58</v>
      </c>
    </row>
    <row r="24256" spans="1:4" ht="21.6">
      <c r="A24256" s="72" t="s">
        <v>60323</v>
      </c>
      <c r="B24256" s="73" t="s">
        <v>81125</v>
      </c>
      <c r="C24256" s="74" t="s">
        <v>8</v>
      </c>
      <c r="D24256" s="122">
        <v>59320.88</v>
      </c>
    </row>
    <row r="24257" spans="1:4">
      <c r="A24257" s="118" t="s">
        <v>81126</v>
      </c>
      <c r="B24257" s="119" t="s">
        <v>81127</v>
      </c>
      <c r="C24257" s="120"/>
      <c r="D24257" s="121"/>
    </row>
    <row r="24258" spans="1:4" ht="21.6">
      <c r="A24258" s="72" t="s">
        <v>60324</v>
      </c>
      <c r="B24258" s="73" t="s">
        <v>81128</v>
      </c>
      <c r="C24258" s="74" t="s">
        <v>8</v>
      </c>
      <c r="D24258" s="122">
        <v>15385.82</v>
      </c>
    </row>
    <row r="24259" spans="1:4" ht="21.6">
      <c r="A24259" s="72" t="s">
        <v>60325</v>
      </c>
      <c r="B24259" s="73" t="s">
        <v>81129</v>
      </c>
      <c r="C24259" s="74" t="s">
        <v>8</v>
      </c>
      <c r="D24259" s="122">
        <v>16924.400000000001</v>
      </c>
    </row>
    <row r="24260" spans="1:4" ht="21.6">
      <c r="A24260" s="72" t="s">
        <v>60326</v>
      </c>
      <c r="B24260" s="73" t="s">
        <v>81130</v>
      </c>
      <c r="C24260" s="74" t="s">
        <v>8</v>
      </c>
      <c r="D24260" s="122">
        <v>18121.060000000001</v>
      </c>
    </row>
    <row r="24261" spans="1:4" ht="21.6">
      <c r="A24261" s="72" t="s">
        <v>60327</v>
      </c>
      <c r="B24261" s="73" t="s">
        <v>81131</v>
      </c>
      <c r="C24261" s="74" t="s">
        <v>8</v>
      </c>
      <c r="D24261" s="122">
        <v>22565.86</v>
      </c>
    </row>
    <row r="24262" spans="1:4" ht="21.6">
      <c r="A24262" s="72" t="s">
        <v>60328</v>
      </c>
      <c r="B24262" s="73" t="s">
        <v>81132</v>
      </c>
      <c r="C24262" s="74" t="s">
        <v>8</v>
      </c>
      <c r="D24262" s="122">
        <v>25301.11</v>
      </c>
    </row>
    <row r="24263" spans="1:4" ht="21.6">
      <c r="A24263" s="72" t="s">
        <v>60329</v>
      </c>
      <c r="B24263" s="73" t="s">
        <v>81133</v>
      </c>
      <c r="C24263" s="74" t="s">
        <v>8</v>
      </c>
      <c r="D24263" s="122">
        <v>26839.7</v>
      </c>
    </row>
    <row r="24264" spans="1:4">
      <c r="A24264" s="118" t="s">
        <v>81134</v>
      </c>
      <c r="B24264" s="119" t="s">
        <v>81135</v>
      </c>
      <c r="C24264" s="120"/>
      <c r="D24264" s="121"/>
    </row>
    <row r="24265" spans="1:4">
      <c r="A24265" s="118" t="s">
        <v>81136</v>
      </c>
      <c r="B24265" s="119" t="s">
        <v>81137</v>
      </c>
      <c r="C24265" s="120"/>
      <c r="D24265" s="121"/>
    </row>
    <row r="24266" spans="1:4" ht="32.4">
      <c r="A24266" s="72" t="s">
        <v>60330</v>
      </c>
      <c r="B24266" s="73" t="s">
        <v>81138</v>
      </c>
      <c r="C24266" s="74" t="s">
        <v>18</v>
      </c>
      <c r="D24266" s="122">
        <v>1096.95</v>
      </c>
    </row>
    <row r="24267" spans="1:4" ht="32.4">
      <c r="A24267" s="72" t="s">
        <v>60331</v>
      </c>
      <c r="B24267" s="73" t="s">
        <v>81139</v>
      </c>
      <c r="C24267" s="74" t="s">
        <v>18</v>
      </c>
      <c r="D24267" s="122">
        <v>3760.97</v>
      </c>
    </row>
    <row r="24268" spans="1:4" ht="32.4">
      <c r="A24268" s="72" t="s">
        <v>60332</v>
      </c>
      <c r="B24268" s="73" t="s">
        <v>81140</v>
      </c>
      <c r="C24268" s="74" t="s">
        <v>18</v>
      </c>
      <c r="D24268" s="122">
        <v>3760.97</v>
      </c>
    </row>
    <row r="24269" spans="1:4" ht="32.4">
      <c r="A24269" s="72" t="s">
        <v>60333</v>
      </c>
      <c r="B24269" s="73" t="s">
        <v>81141</v>
      </c>
      <c r="C24269" s="74" t="s">
        <v>18</v>
      </c>
      <c r="D24269" s="122">
        <v>3760.97</v>
      </c>
    </row>
    <row r="24270" spans="1:4" ht="32.4">
      <c r="A24270" s="72" t="s">
        <v>60334</v>
      </c>
      <c r="B24270" s="73" t="s">
        <v>81142</v>
      </c>
      <c r="C24270" s="74" t="s">
        <v>18</v>
      </c>
      <c r="D24270" s="122">
        <v>3996.03</v>
      </c>
    </row>
    <row r="24271" spans="1:4" ht="32.4">
      <c r="A24271" s="72" t="s">
        <v>60335</v>
      </c>
      <c r="B24271" s="73" t="s">
        <v>81143</v>
      </c>
      <c r="C24271" s="74" t="s">
        <v>18</v>
      </c>
      <c r="D24271" s="122">
        <v>3996.03</v>
      </c>
    </row>
    <row r="24272" spans="1:4" ht="32.4">
      <c r="A24272" s="72" t="s">
        <v>60336</v>
      </c>
      <c r="B24272" s="73" t="s">
        <v>81144</v>
      </c>
      <c r="C24272" s="74" t="s">
        <v>18</v>
      </c>
      <c r="D24272" s="122">
        <v>3760.97</v>
      </c>
    </row>
    <row r="24273" spans="1:4" ht="32.4">
      <c r="A24273" s="72" t="s">
        <v>60337</v>
      </c>
      <c r="B24273" s="73" t="s">
        <v>81145</v>
      </c>
      <c r="C24273" s="74" t="s">
        <v>18</v>
      </c>
      <c r="D24273" s="122">
        <v>3760.97</v>
      </c>
    </row>
    <row r="24274" spans="1:4" ht="32.4">
      <c r="A24274" s="72" t="s">
        <v>60338</v>
      </c>
      <c r="B24274" s="73" t="s">
        <v>81146</v>
      </c>
      <c r="C24274" s="74" t="s">
        <v>18</v>
      </c>
      <c r="D24274" s="122">
        <v>3760.97</v>
      </c>
    </row>
    <row r="24275" spans="1:4" ht="32.4">
      <c r="A24275" s="72" t="s">
        <v>60339</v>
      </c>
      <c r="B24275" s="73" t="s">
        <v>81147</v>
      </c>
      <c r="C24275" s="74" t="s">
        <v>18</v>
      </c>
      <c r="D24275" s="122">
        <v>3760.97</v>
      </c>
    </row>
    <row r="24276" spans="1:4" ht="32.4">
      <c r="A24276" s="72" t="s">
        <v>60340</v>
      </c>
      <c r="B24276" s="73" t="s">
        <v>81148</v>
      </c>
      <c r="C24276" s="74" t="s">
        <v>18</v>
      </c>
      <c r="D24276" s="122">
        <v>4273.84</v>
      </c>
    </row>
    <row r="24277" spans="1:4" ht="32.4">
      <c r="A24277" s="72" t="s">
        <v>60341</v>
      </c>
      <c r="B24277" s="73" t="s">
        <v>81149</v>
      </c>
      <c r="C24277" s="74" t="s">
        <v>18</v>
      </c>
      <c r="D24277" s="122">
        <v>4273.84</v>
      </c>
    </row>
    <row r="24278" spans="1:4" ht="32.4">
      <c r="A24278" s="72" t="s">
        <v>60342</v>
      </c>
      <c r="B24278" s="73" t="s">
        <v>81150</v>
      </c>
      <c r="C24278" s="74" t="s">
        <v>18</v>
      </c>
      <c r="D24278" s="122">
        <v>4273.84</v>
      </c>
    </row>
    <row r="24279" spans="1:4" ht="32.4">
      <c r="A24279" s="72" t="s">
        <v>60343</v>
      </c>
      <c r="B24279" s="73" t="s">
        <v>81151</v>
      </c>
      <c r="C24279" s="74" t="s">
        <v>18</v>
      </c>
      <c r="D24279" s="122">
        <v>4273.84</v>
      </c>
    </row>
    <row r="24280" spans="1:4" ht="32.4">
      <c r="A24280" s="72" t="s">
        <v>60344</v>
      </c>
      <c r="B24280" s="73" t="s">
        <v>81152</v>
      </c>
      <c r="C24280" s="74" t="s">
        <v>18</v>
      </c>
      <c r="D24280" s="122">
        <v>4273.84</v>
      </c>
    </row>
    <row r="24281" spans="1:4" ht="32.4">
      <c r="A24281" s="72" t="s">
        <v>60345</v>
      </c>
      <c r="B24281" s="73" t="s">
        <v>81153</v>
      </c>
      <c r="C24281" s="74" t="s">
        <v>18</v>
      </c>
      <c r="D24281" s="122">
        <v>4273.84</v>
      </c>
    </row>
    <row r="24282" spans="1:4" ht="32.4">
      <c r="A24282" s="72" t="s">
        <v>60346</v>
      </c>
      <c r="B24282" s="73" t="s">
        <v>81154</v>
      </c>
      <c r="C24282" s="74" t="s">
        <v>18</v>
      </c>
      <c r="D24282" s="122">
        <v>4273.84</v>
      </c>
    </row>
    <row r="24283" spans="1:4" ht="32.4">
      <c r="A24283" s="72" t="s">
        <v>60347</v>
      </c>
      <c r="B24283" s="73" t="s">
        <v>81155</v>
      </c>
      <c r="C24283" s="74" t="s">
        <v>18</v>
      </c>
      <c r="D24283" s="122">
        <v>4273.84</v>
      </c>
    </row>
    <row r="24284" spans="1:4" ht="32.4">
      <c r="A24284" s="72" t="s">
        <v>60348</v>
      </c>
      <c r="B24284" s="73" t="s">
        <v>81156</v>
      </c>
      <c r="C24284" s="74" t="s">
        <v>18</v>
      </c>
      <c r="D24284" s="122">
        <v>4273.84</v>
      </c>
    </row>
    <row r="24285" spans="1:4" ht="32.4">
      <c r="A24285" s="72" t="s">
        <v>60349</v>
      </c>
      <c r="B24285" s="73" t="s">
        <v>81157</v>
      </c>
      <c r="C24285" s="74" t="s">
        <v>18</v>
      </c>
      <c r="D24285" s="122">
        <v>4273.84</v>
      </c>
    </row>
    <row r="24286" spans="1:4" ht="32.4">
      <c r="A24286" s="72" t="s">
        <v>60350</v>
      </c>
      <c r="B24286" s="73" t="s">
        <v>81158</v>
      </c>
      <c r="C24286" s="74" t="s">
        <v>18</v>
      </c>
      <c r="D24286" s="122">
        <v>4273.84</v>
      </c>
    </row>
    <row r="24287" spans="1:4" ht="32.4">
      <c r="A24287" s="72" t="s">
        <v>60351</v>
      </c>
      <c r="B24287" s="73" t="s">
        <v>81159</v>
      </c>
      <c r="C24287" s="74" t="s">
        <v>18</v>
      </c>
      <c r="D24287" s="122">
        <v>4273.84</v>
      </c>
    </row>
    <row r="24288" spans="1:4" ht="32.4">
      <c r="A24288" s="72" t="s">
        <v>60352</v>
      </c>
      <c r="B24288" s="73" t="s">
        <v>81160</v>
      </c>
      <c r="C24288" s="74" t="s">
        <v>18</v>
      </c>
      <c r="D24288" s="122">
        <v>4273.84</v>
      </c>
    </row>
    <row r="24289" spans="1:4" ht="32.4">
      <c r="A24289" s="72" t="s">
        <v>60353</v>
      </c>
      <c r="B24289" s="73" t="s">
        <v>81161</v>
      </c>
      <c r="C24289" s="74" t="s">
        <v>18</v>
      </c>
      <c r="D24289" s="122">
        <v>4273.84</v>
      </c>
    </row>
    <row r="24290" spans="1:4" ht="32.4">
      <c r="A24290" s="72" t="s">
        <v>60354</v>
      </c>
      <c r="B24290" s="73" t="s">
        <v>81162</v>
      </c>
      <c r="C24290" s="74" t="s">
        <v>18</v>
      </c>
      <c r="D24290" s="122">
        <v>4273.84</v>
      </c>
    </row>
    <row r="24291" spans="1:4" ht="32.4">
      <c r="A24291" s="72" t="s">
        <v>60355</v>
      </c>
      <c r="B24291" s="73" t="s">
        <v>81163</v>
      </c>
      <c r="C24291" s="74" t="s">
        <v>18</v>
      </c>
      <c r="D24291" s="122">
        <v>4273.84</v>
      </c>
    </row>
    <row r="24292" spans="1:4" ht="32.4">
      <c r="A24292" s="72" t="s">
        <v>60356</v>
      </c>
      <c r="B24292" s="73" t="s">
        <v>81164</v>
      </c>
      <c r="C24292" s="74" t="s">
        <v>18</v>
      </c>
      <c r="D24292" s="122">
        <v>3419.07</v>
      </c>
    </row>
    <row r="24293" spans="1:4" ht="32.4">
      <c r="A24293" s="72" t="s">
        <v>60357</v>
      </c>
      <c r="B24293" s="73" t="s">
        <v>81165</v>
      </c>
      <c r="C24293" s="74" t="s">
        <v>18</v>
      </c>
      <c r="D24293" s="122">
        <v>3419.07</v>
      </c>
    </row>
    <row r="24294" spans="1:4" ht="32.4">
      <c r="A24294" s="72" t="s">
        <v>60358</v>
      </c>
      <c r="B24294" s="73" t="s">
        <v>81166</v>
      </c>
      <c r="C24294" s="74" t="s">
        <v>18</v>
      </c>
      <c r="D24294" s="122">
        <v>3419.07</v>
      </c>
    </row>
    <row r="24295" spans="1:4" ht="32.4">
      <c r="A24295" s="72" t="s">
        <v>60359</v>
      </c>
      <c r="B24295" s="73" t="s">
        <v>81167</v>
      </c>
      <c r="C24295" s="74" t="s">
        <v>18</v>
      </c>
      <c r="D24295" s="122">
        <v>3419.07</v>
      </c>
    </row>
    <row r="24296" spans="1:4" ht="32.4">
      <c r="A24296" s="72" t="s">
        <v>60360</v>
      </c>
      <c r="B24296" s="73" t="s">
        <v>81168</v>
      </c>
      <c r="C24296" s="74" t="s">
        <v>18</v>
      </c>
      <c r="D24296" s="122">
        <v>3419.07</v>
      </c>
    </row>
    <row r="24297" spans="1:4" ht="32.4">
      <c r="A24297" s="72" t="s">
        <v>60361</v>
      </c>
      <c r="B24297" s="73" t="s">
        <v>81169</v>
      </c>
      <c r="C24297" s="74" t="s">
        <v>18</v>
      </c>
      <c r="D24297" s="122">
        <v>3419.07</v>
      </c>
    </row>
    <row r="24298" spans="1:4" ht="32.4">
      <c r="A24298" s="72" t="s">
        <v>60362</v>
      </c>
      <c r="B24298" s="73" t="s">
        <v>81170</v>
      </c>
      <c r="C24298" s="74" t="s">
        <v>18</v>
      </c>
      <c r="D24298" s="122">
        <v>5641.46</v>
      </c>
    </row>
    <row r="24299" spans="1:4" ht="32.4">
      <c r="A24299" s="72" t="s">
        <v>60363</v>
      </c>
      <c r="B24299" s="73" t="s">
        <v>81171</v>
      </c>
      <c r="C24299" s="74" t="s">
        <v>18</v>
      </c>
      <c r="D24299" s="122">
        <v>5641.46</v>
      </c>
    </row>
    <row r="24300" spans="1:4" ht="32.4">
      <c r="A24300" s="72" t="s">
        <v>60364</v>
      </c>
      <c r="B24300" s="73" t="s">
        <v>81172</v>
      </c>
      <c r="C24300" s="74" t="s">
        <v>18</v>
      </c>
      <c r="D24300" s="122">
        <v>5641.46</v>
      </c>
    </row>
    <row r="24301" spans="1:4" ht="32.4">
      <c r="A24301" s="72" t="s">
        <v>60365</v>
      </c>
      <c r="B24301" s="73" t="s">
        <v>81173</v>
      </c>
      <c r="C24301" s="74" t="s">
        <v>18</v>
      </c>
      <c r="D24301" s="122">
        <v>5641.46</v>
      </c>
    </row>
    <row r="24302" spans="1:4" ht="32.4">
      <c r="A24302" s="72" t="s">
        <v>60366</v>
      </c>
      <c r="B24302" s="73" t="s">
        <v>81174</v>
      </c>
      <c r="C24302" s="74" t="s">
        <v>18</v>
      </c>
      <c r="D24302" s="122">
        <v>5641.46</v>
      </c>
    </row>
    <row r="24303" spans="1:4" ht="32.4">
      <c r="A24303" s="72" t="s">
        <v>60367</v>
      </c>
      <c r="B24303" s="73" t="s">
        <v>81175</v>
      </c>
      <c r="C24303" s="74" t="s">
        <v>18</v>
      </c>
      <c r="D24303" s="122">
        <v>5641.46</v>
      </c>
    </row>
    <row r="24304" spans="1:4" ht="32.4">
      <c r="A24304" s="72" t="s">
        <v>60368</v>
      </c>
      <c r="B24304" s="73" t="s">
        <v>81176</v>
      </c>
      <c r="C24304" s="74" t="s">
        <v>18</v>
      </c>
      <c r="D24304" s="122">
        <v>5641.46</v>
      </c>
    </row>
    <row r="24305" spans="1:4" ht="32.4">
      <c r="A24305" s="72" t="s">
        <v>60369</v>
      </c>
      <c r="B24305" s="73" t="s">
        <v>81177</v>
      </c>
      <c r="C24305" s="74" t="s">
        <v>18</v>
      </c>
      <c r="D24305" s="122">
        <v>5641.46</v>
      </c>
    </row>
    <row r="24306" spans="1:4" ht="32.4">
      <c r="A24306" s="72" t="s">
        <v>60370</v>
      </c>
      <c r="B24306" s="73" t="s">
        <v>81178</v>
      </c>
      <c r="C24306" s="74" t="s">
        <v>18</v>
      </c>
      <c r="D24306" s="122">
        <v>5641.46</v>
      </c>
    </row>
    <row r="24307" spans="1:4" ht="32.4">
      <c r="A24307" s="72" t="s">
        <v>60371</v>
      </c>
      <c r="B24307" s="73" t="s">
        <v>81179</v>
      </c>
      <c r="C24307" s="74" t="s">
        <v>18</v>
      </c>
      <c r="D24307" s="122">
        <v>5641.46</v>
      </c>
    </row>
    <row r="24308" spans="1:4" ht="32.4">
      <c r="A24308" s="72" t="s">
        <v>60372</v>
      </c>
      <c r="B24308" s="73" t="s">
        <v>81180</v>
      </c>
      <c r="C24308" s="74" t="s">
        <v>18</v>
      </c>
      <c r="D24308" s="122">
        <v>5641.46</v>
      </c>
    </row>
    <row r="24309" spans="1:4" ht="32.4">
      <c r="A24309" s="72" t="s">
        <v>60373</v>
      </c>
      <c r="B24309" s="73" t="s">
        <v>81181</v>
      </c>
      <c r="C24309" s="74" t="s">
        <v>18</v>
      </c>
      <c r="D24309" s="122">
        <v>5641.46</v>
      </c>
    </row>
    <row r="24310" spans="1:4" ht="32.4">
      <c r="A24310" s="72" t="s">
        <v>60374</v>
      </c>
      <c r="B24310" s="73" t="s">
        <v>81182</v>
      </c>
      <c r="C24310" s="74" t="s">
        <v>18</v>
      </c>
      <c r="D24310" s="122">
        <v>5641.46</v>
      </c>
    </row>
    <row r="24311" spans="1:4" ht="32.4">
      <c r="A24311" s="72" t="s">
        <v>60375</v>
      </c>
      <c r="B24311" s="73" t="s">
        <v>81183</v>
      </c>
      <c r="C24311" s="74" t="s">
        <v>18</v>
      </c>
      <c r="D24311" s="122">
        <v>5641.46</v>
      </c>
    </row>
    <row r="24312" spans="1:4" ht="32.4">
      <c r="A24312" s="72" t="s">
        <v>60376</v>
      </c>
      <c r="B24312" s="73" t="s">
        <v>81184</v>
      </c>
      <c r="C24312" s="74" t="s">
        <v>18</v>
      </c>
      <c r="D24312" s="122">
        <v>5641.46</v>
      </c>
    </row>
    <row r="24313" spans="1:4" ht="32.4">
      <c r="A24313" s="72" t="s">
        <v>60377</v>
      </c>
      <c r="B24313" s="73" t="s">
        <v>81185</v>
      </c>
      <c r="C24313" s="74" t="s">
        <v>18</v>
      </c>
      <c r="D24313" s="122">
        <v>5641.46</v>
      </c>
    </row>
    <row r="24314" spans="1:4" ht="32.4">
      <c r="A24314" s="72" t="s">
        <v>60378</v>
      </c>
      <c r="B24314" s="73" t="s">
        <v>81186</v>
      </c>
      <c r="C24314" s="74" t="s">
        <v>18</v>
      </c>
      <c r="D24314" s="122">
        <v>5641.46</v>
      </c>
    </row>
    <row r="24315" spans="1:4" ht="32.4">
      <c r="A24315" s="72" t="s">
        <v>60379</v>
      </c>
      <c r="B24315" s="73" t="s">
        <v>81187</v>
      </c>
      <c r="C24315" s="74" t="s">
        <v>18</v>
      </c>
      <c r="D24315" s="122">
        <v>5641.46</v>
      </c>
    </row>
    <row r="24316" spans="1:4" ht="32.4">
      <c r="A24316" s="72" t="s">
        <v>60380</v>
      </c>
      <c r="B24316" s="73" t="s">
        <v>81188</v>
      </c>
      <c r="C24316" s="74" t="s">
        <v>18</v>
      </c>
      <c r="D24316" s="122">
        <v>5641.46</v>
      </c>
    </row>
    <row r="24317" spans="1:4" ht="32.4">
      <c r="A24317" s="72" t="s">
        <v>60381</v>
      </c>
      <c r="B24317" s="73" t="s">
        <v>81189</v>
      </c>
      <c r="C24317" s="74" t="s">
        <v>18</v>
      </c>
      <c r="D24317" s="122">
        <v>5641.46</v>
      </c>
    </row>
    <row r="24318" spans="1:4" ht="32.4">
      <c r="A24318" s="72" t="s">
        <v>60382</v>
      </c>
      <c r="B24318" s="73" t="s">
        <v>81190</v>
      </c>
      <c r="C24318" s="74" t="s">
        <v>18</v>
      </c>
      <c r="D24318" s="122">
        <v>5983.37</v>
      </c>
    </row>
    <row r="24319" spans="1:4" ht="32.4">
      <c r="A24319" s="72" t="s">
        <v>60383</v>
      </c>
      <c r="B24319" s="73" t="s">
        <v>81191</v>
      </c>
      <c r="C24319" s="74" t="s">
        <v>18</v>
      </c>
      <c r="D24319" s="122">
        <v>5983.37</v>
      </c>
    </row>
    <row r="24320" spans="1:4" ht="32.4">
      <c r="A24320" s="72" t="s">
        <v>60384</v>
      </c>
      <c r="B24320" s="73" t="s">
        <v>81192</v>
      </c>
      <c r="C24320" s="74" t="s">
        <v>18</v>
      </c>
      <c r="D24320" s="122">
        <v>5983.37</v>
      </c>
    </row>
    <row r="24321" spans="1:4" ht="32.4">
      <c r="A24321" s="72" t="s">
        <v>60385</v>
      </c>
      <c r="B24321" s="73" t="s">
        <v>81193</v>
      </c>
      <c r="C24321" s="74" t="s">
        <v>18</v>
      </c>
      <c r="D24321" s="122">
        <v>5983.37</v>
      </c>
    </row>
    <row r="24322" spans="1:4" ht="32.4">
      <c r="A24322" s="72" t="s">
        <v>60386</v>
      </c>
      <c r="B24322" s="73" t="s">
        <v>81194</v>
      </c>
      <c r="C24322" s="74" t="s">
        <v>18</v>
      </c>
      <c r="D24322" s="122">
        <v>5983.37</v>
      </c>
    </row>
    <row r="24323" spans="1:4" ht="32.4">
      <c r="A24323" s="72" t="s">
        <v>60387</v>
      </c>
      <c r="B24323" s="73" t="s">
        <v>81195</v>
      </c>
      <c r="C24323" s="74" t="s">
        <v>18</v>
      </c>
      <c r="D24323" s="122">
        <v>5983.37</v>
      </c>
    </row>
    <row r="24324" spans="1:4" ht="32.4">
      <c r="A24324" s="72" t="s">
        <v>60388</v>
      </c>
      <c r="B24324" s="73" t="s">
        <v>81196</v>
      </c>
      <c r="C24324" s="74" t="s">
        <v>18</v>
      </c>
      <c r="D24324" s="122">
        <v>5983.37</v>
      </c>
    </row>
    <row r="24325" spans="1:4" ht="32.4">
      <c r="A24325" s="72" t="s">
        <v>60389</v>
      </c>
      <c r="B24325" s="73" t="s">
        <v>81197</v>
      </c>
      <c r="C24325" s="74" t="s">
        <v>18</v>
      </c>
      <c r="D24325" s="122">
        <v>5983.37</v>
      </c>
    </row>
    <row r="24326" spans="1:4" ht="32.4">
      <c r="A24326" s="72" t="s">
        <v>60390</v>
      </c>
      <c r="B24326" s="73" t="s">
        <v>81198</v>
      </c>
      <c r="C24326" s="74" t="s">
        <v>18</v>
      </c>
      <c r="D24326" s="122">
        <v>5983.37</v>
      </c>
    </row>
    <row r="24327" spans="1:4" ht="32.4">
      <c r="A24327" s="72" t="s">
        <v>60391</v>
      </c>
      <c r="B24327" s="73" t="s">
        <v>81199</v>
      </c>
      <c r="C24327" s="74" t="s">
        <v>18</v>
      </c>
      <c r="D24327" s="122">
        <v>5983.37</v>
      </c>
    </row>
    <row r="24328" spans="1:4" ht="32.4">
      <c r="A24328" s="72" t="s">
        <v>60392</v>
      </c>
      <c r="B24328" s="73" t="s">
        <v>81200</v>
      </c>
      <c r="C24328" s="74" t="s">
        <v>18</v>
      </c>
      <c r="D24328" s="122">
        <v>5983.37</v>
      </c>
    </row>
    <row r="24329" spans="1:4" ht="32.4">
      <c r="A24329" s="72" t="s">
        <v>60393</v>
      </c>
      <c r="B24329" s="73" t="s">
        <v>81201</v>
      </c>
      <c r="C24329" s="74" t="s">
        <v>18</v>
      </c>
      <c r="D24329" s="122">
        <v>7550.43</v>
      </c>
    </row>
    <row r="24330" spans="1:4" ht="32.4">
      <c r="A24330" s="72" t="s">
        <v>60394</v>
      </c>
      <c r="B24330" s="73" t="s">
        <v>81202</v>
      </c>
      <c r="C24330" s="74" t="s">
        <v>18</v>
      </c>
      <c r="D24330" s="122">
        <v>7550.43</v>
      </c>
    </row>
    <row r="24331" spans="1:4" ht="32.4">
      <c r="A24331" s="72" t="s">
        <v>60395</v>
      </c>
      <c r="B24331" s="73" t="s">
        <v>81203</v>
      </c>
      <c r="C24331" s="74" t="s">
        <v>18</v>
      </c>
      <c r="D24331" s="122">
        <v>7550.43</v>
      </c>
    </row>
    <row r="24332" spans="1:4" ht="32.4">
      <c r="A24332" s="72" t="s">
        <v>60396</v>
      </c>
      <c r="B24332" s="73" t="s">
        <v>81204</v>
      </c>
      <c r="C24332" s="74" t="s">
        <v>18</v>
      </c>
      <c r="D24332" s="122">
        <v>7550.43</v>
      </c>
    </row>
    <row r="24333" spans="1:4" ht="32.4">
      <c r="A24333" s="72" t="s">
        <v>60397</v>
      </c>
      <c r="B24333" s="73" t="s">
        <v>81205</v>
      </c>
      <c r="C24333" s="74" t="s">
        <v>18</v>
      </c>
      <c r="D24333" s="122">
        <v>7550.43</v>
      </c>
    </row>
    <row r="24334" spans="1:4" ht="32.4">
      <c r="A24334" s="72" t="s">
        <v>60398</v>
      </c>
      <c r="B24334" s="73" t="s">
        <v>81206</v>
      </c>
      <c r="C24334" s="74" t="s">
        <v>18</v>
      </c>
      <c r="D24334" s="122">
        <v>7550.43</v>
      </c>
    </row>
    <row r="24335" spans="1:4" ht="32.4">
      <c r="A24335" s="72" t="s">
        <v>60399</v>
      </c>
      <c r="B24335" s="73" t="s">
        <v>81207</v>
      </c>
      <c r="C24335" s="74" t="s">
        <v>18</v>
      </c>
      <c r="D24335" s="122">
        <v>7550.43</v>
      </c>
    </row>
    <row r="24336" spans="1:4" ht="32.4">
      <c r="A24336" s="72" t="s">
        <v>60400</v>
      </c>
      <c r="B24336" s="73" t="s">
        <v>81208</v>
      </c>
      <c r="C24336" s="74" t="s">
        <v>18</v>
      </c>
      <c r="D24336" s="122">
        <v>7550.43</v>
      </c>
    </row>
    <row r="24337" spans="1:4" ht="32.4">
      <c r="A24337" s="72" t="s">
        <v>60401</v>
      </c>
      <c r="B24337" s="73" t="s">
        <v>81209</v>
      </c>
      <c r="C24337" s="74" t="s">
        <v>18</v>
      </c>
      <c r="D24337" s="122">
        <v>7550.43</v>
      </c>
    </row>
    <row r="24338" spans="1:4" ht="32.4">
      <c r="A24338" s="72" t="s">
        <v>60402</v>
      </c>
      <c r="B24338" s="73" t="s">
        <v>81210</v>
      </c>
      <c r="C24338" s="74" t="s">
        <v>18</v>
      </c>
      <c r="D24338" s="122">
        <v>7550.43</v>
      </c>
    </row>
    <row r="24339" spans="1:4" ht="32.4">
      <c r="A24339" s="72" t="s">
        <v>60403</v>
      </c>
      <c r="B24339" s="73" t="s">
        <v>81211</v>
      </c>
      <c r="C24339" s="74" t="s">
        <v>18</v>
      </c>
      <c r="D24339" s="122">
        <v>7550.43</v>
      </c>
    </row>
    <row r="24340" spans="1:4" ht="32.4">
      <c r="A24340" s="72" t="s">
        <v>60404</v>
      </c>
      <c r="B24340" s="73" t="s">
        <v>81212</v>
      </c>
      <c r="C24340" s="74" t="s">
        <v>18</v>
      </c>
      <c r="D24340" s="122">
        <v>7550.43</v>
      </c>
    </row>
    <row r="24341" spans="1:4" ht="32.4">
      <c r="A24341" s="72" t="s">
        <v>60405</v>
      </c>
      <c r="B24341" s="73" t="s">
        <v>81213</v>
      </c>
      <c r="C24341" s="74" t="s">
        <v>18</v>
      </c>
      <c r="D24341" s="122">
        <v>7550.43</v>
      </c>
    </row>
    <row r="24342" spans="1:4" ht="32.4">
      <c r="A24342" s="72" t="s">
        <v>60406</v>
      </c>
      <c r="B24342" s="73" t="s">
        <v>81214</v>
      </c>
      <c r="C24342" s="74" t="s">
        <v>18</v>
      </c>
      <c r="D24342" s="122">
        <v>7550.43</v>
      </c>
    </row>
    <row r="24343" spans="1:4" ht="32.4">
      <c r="A24343" s="72" t="s">
        <v>60407</v>
      </c>
      <c r="B24343" s="73" t="s">
        <v>81215</v>
      </c>
      <c r="C24343" s="74" t="s">
        <v>18</v>
      </c>
      <c r="D24343" s="122">
        <v>7550.43</v>
      </c>
    </row>
    <row r="24344" spans="1:4" ht="32.4">
      <c r="A24344" s="72" t="s">
        <v>60408</v>
      </c>
      <c r="B24344" s="73" t="s">
        <v>81216</v>
      </c>
      <c r="C24344" s="74" t="s">
        <v>18</v>
      </c>
      <c r="D24344" s="122">
        <v>7550.43</v>
      </c>
    </row>
    <row r="24345" spans="1:4" ht="32.4">
      <c r="A24345" s="72" t="s">
        <v>60409</v>
      </c>
      <c r="B24345" s="73" t="s">
        <v>81217</v>
      </c>
      <c r="C24345" s="74" t="s">
        <v>18</v>
      </c>
      <c r="D24345" s="122">
        <v>5983.37</v>
      </c>
    </row>
    <row r="24346" spans="1:4" ht="32.4">
      <c r="A24346" s="72" t="s">
        <v>60410</v>
      </c>
      <c r="B24346" s="73" t="s">
        <v>81218</v>
      </c>
      <c r="C24346" s="74" t="s">
        <v>18</v>
      </c>
      <c r="D24346" s="122">
        <v>5983.37</v>
      </c>
    </row>
    <row r="24347" spans="1:4" ht="32.4">
      <c r="A24347" s="72" t="s">
        <v>60411</v>
      </c>
      <c r="B24347" s="73" t="s">
        <v>81219</v>
      </c>
      <c r="C24347" s="74" t="s">
        <v>18</v>
      </c>
      <c r="D24347" s="122">
        <v>5983.37</v>
      </c>
    </row>
    <row r="24348" spans="1:4" ht="32.4">
      <c r="A24348" s="72" t="s">
        <v>60412</v>
      </c>
      <c r="B24348" s="73" t="s">
        <v>81220</v>
      </c>
      <c r="C24348" s="74" t="s">
        <v>18</v>
      </c>
      <c r="D24348" s="122">
        <v>5983.37</v>
      </c>
    </row>
    <row r="24349" spans="1:4" ht="32.4">
      <c r="A24349" s="72" t="s">
        <v>60413</v>
      </c>
      <c r="B24349" s="73" t="s">
        <v>81221</v>
      </c>
      <c r="C24349" s="74" t="s">
        <v>18</v>
      </c>
      <c r="D24349" s="122">
        <v>5983.37</v>
      </c>
    </row>
    <row r="24350" spans="1:4" ht="32.4">
      <c r="A24350" s="72" t="s">
        <v>60414</v>
      </c>
      <c r="B24350" s="73" t="s">
        <v>81222</v>
      </c>
      <c r="C24350" s="74" t="s">
        <v>18</v>
      </c>
      <c r="D24350" s="122">
        <v>7407.99</v>
      </c>
    </row>
    <row r="24351" spans="1:4" ht="32.4">
      <c r="A24351" s="72" t="s">
        <v>60415</v>
      </c>
      <c r="B24351" s="73" t="s">
        <v>81223</v>
      </c>
      <c r="C24351" s="74" t="s">
        <v>18</v>
      </c>
      <c r="D24351" s="122">
        <v>7407.99</v>
      </c>
    </row>
    <row r="24352" spans="1:4" ht="32.4">
      <c r="A24352" s="72" t="s">
        <v>60416</v>
      </c>
      <c r="B24352" s="73" t="s">
        <v>81224</v>
      </c>
      <c r="C24352" s="74" t="s">
        <v>18</v>
      </c>
      <c r="D24352" s="122">
        <v>7407.99</v>
      </c>
    </row>
    <row r="24353" spans="1:4" ht="32.4">
      <c r="A24353" s="72" t="s">
        <v>60417</v>
      </c>
      <c r="B24353" s="73" t="s">
        <v>81225</v>
      </c>
      <c r="C24353" s="74" t="s">
        <v>18</v>
      </c>
      <c r="D24353" s="122">
        <v>7407.99</v>
      </c>
    </row>
    <row r="24354" spans="1:4" ht="32.4">
      <c r="A24354" s="72" t="s">
        <v>60418</v>
      </c>
      <c r="B24354" s="73" t="s">
        <v>81226</v>
      </c>
      <c r="C24354" s="74" t="s">
        <v>18</v>
      </c>
      <c r="D24354" s="122">
        <v>7407.99</v>
      </c>
    </row>
    <row r="24355" spans="1:4" ht="32.4">
      <c r="A24355" s="72" t="s">
        <v>60419</v>
      </c>
      <c r="B24355" s="73" t="s">
        <v>81227</v>
      </c>
      <c r="C24355" s="74" t="s">
        <v>18</v>
      </c>
      <c r="D24355" s="122">
        <v>7407.99</v>
      </c>
    </row>
    <row r="24356" spans="1:4" ht="32.4">
      <c r="A24356" s="72" t="s">
        <v>60420</v>
      </c>
      <c r="B24356" s="73" t="s">
        <v>81228</v>
      </c>
      <c r="C24356" s="74" t="s">
        <v>18</v>
      </c>
      <c r="D24356" s="122">
        <v>7407.99</v>
      </c>
    </row>
    <row r="24357" spans="1:4" ht="32.4">
      <c r="A24357" s="72" t="s">
        <v>60421</v>
      </c>
      <c r="B24357" s="73" t="s">
        <v>81229</v>
      </c>
      <c r="C24357" s="74" t="s">
        <v>18</v>
      </c>
      <c r="D24357" s="122">
        <v>7407.99</v>
      </c>
    </row>
    <row r="24358" spans="1:4" ht="32.4">
      <c r="A24358" s="72" t="s">
        <v>60422</v>
      </c>
      <c r="B24358" s="73" t="s">
        <v>81230</v>
      </c>
      <c r="C24358" s="74" t="s">
        <v>18</v>
      </c>
      <c r="D24358" s="122">
        <v>7407.99</v>
      </c>
    </row>
    <row r="24359" spans="1:4" ht="32.4">
      <c r="A24359" s="72" t="s">
        <v>60423</v>
      </c>
      <c r="B24359" s="73" t="s">
        <v>81231</v>
      </c>
      <c r="C24359" s="74" t="s">
        <v>18</v>
      </c>
      <c r="D24359" s="122">
        <v>7407.99</v>
      </c>
    </row>
    <row r="24360" spans="1:4" ht="32.4">
      <c r="A24360" s="72" t="s">
        <v>60424</v>
      </c>
      <c r="B24360" s="73" t="s">
        <v>81232</v>
      </c>
      <c r="C24360" s="74" t="s">
        <v>18</v>
      </c>
      <c r="D24360" s="122">
        <v>7407.99</v>
      </c>
    </row>
    <row r="24361" spans="1:4" ht="32.4">
      <c r="A24361" s="72" t="s">
        <v>60425</v>
      </c>
      <c r="B24361" s="73" t="s">
        <v>81233</v>
      </c>
      <c r="C24361" s="74" t="s">
        <v>18</v>
      </c>
      <c r="D24361" s="122">
        <v>7407.99</v>
      </c>
    </row>
    <row r="24362" spans="1:4" ht="32.4">
      <c r="A24362" s="72" t="s">
        <v>60426</v>
      </c>
      <c r="B24362" s="73" t="s">
        <v>81234</v>
      </c>
      <c r="C24362" s="74" t="s">
        <v>18</v>
      </c>
      <c r="D24362" s="122">
        <v>7407.99</v>
      </c>
    </row>
    <row r="24363" spans="1:4" ht="32.4">
      <c r="A24363" s="72" t="s">
        <v>60427</v>
      </c>
      <c r="B24363" s="73" t="s">
        <v>81235</v>
      </c>
      <c r="C24363" s="74" t="s">
        <v>18</v>
      </c>
      <c r="D24363" s="122">
        <v>7407.99</v>
      </c>
    </row>
    <row r="24364" spans="1:4" ht="32.4">
      <c r="A24364" s="72" t="s">
        <v>60428</v>
      </c>
      <c r="B24364" s="73" t="s">
        <v>81236</v>
      </c>
      <c r="C24364" s="74" t="s">
        <v>18</v>
      </c>
      <c r="D24364" s="122">
        <v>7407.99</v>
      </c>
    </row>
    <row r="24365" spans="1:4" ht="32.4">
      <c r="A24365" s="72" t="s">
        <v>60429</v>
      </c>
      <c r="B24365" s="73" t="s">
        <v>81237</v>
      </c>
      <c r="C24365" s="74" t="s">
        <v>18</v>
      </c>
      <c r="D24365" s="122">
        <v>7407.99</v>
      </c>
    </row>
    <row r="24366" spans="1:4" ht="32.4">
      <c r="A24366" s="72" t="s">
        <v>60430</v>
      </c>
      <c r="B24366" s="73" t="s">
        <v>81238</v>
      </c>
      <c r="C24366" s="74" t="s">
        <v>18</v>
      </c>
      <c r="D24366" s="122">
        <v>7407.99</v>
      </c>
    </row>
    <row r="24367" spans="1:4" ht="32.4">
      <c r="A24367" s="72" t="s">
        <v>60431</v>
      </c>
      <c r="B24367" s="73" t="s">
        <v>81239</v>
      </c>
      <c r="C24367" s="74" t="s">
        <v>18</v>
      </c>
      <c r="D24367" s="122">
        <v>7407.99</v>
      </c>
    </row>
    <row r="24368" spans="1:4" ht="32.4">
      <c r="A24368" s="72" t="s">
        <v>60432</v>
      </c>
      <c r="B24368" s="73" t="s">
        <v>81240</v>
      </c>
      <c r="C24368" s="74" t="s">
        <v>18</v>
      </c>
      <c r="D24368" s="122">
        <v>7407.99</v>
      </c>
    </row>
    <row r="24369" spans="1:4" ht="32.4">
      <c r="A24369" s="72" t="s">
        <v>60433</v>
      </c>
      <c r="B24369" s="73" t="s">
        <v>81241</v>
      </c>
      <c r="C24369" s="74" t="s">
        <v>18</v>
      </c>
      <c r="D24369" s="122">
        <v>7407.99</v>
      </c>
    </row>
    <row r="24370" spans="1:4">
      <c r="A24370" s="118" t="s">
        <v>81242</v>
      </c>
      <c r="B24370" s="119" t="s">
        <v>81243</v>
      </c>
      <c r="C24370" s="120"/>
      <c r="D24370" s="121"/>
    </row>
    <row r="24371" spans="1:4" ht="32.4">
      <c r="A24371" s="72" t="s">
        <v>60434</v>
      </c>
      <c r="B24371" s="73" t="s">
        <v>81244</v>
      </c>
      <c r="C24371" s="74" t="s">
        <v>18</v>
      </c>
      <c r="D24371" s="122">
        <v>3419.07</v>
      </c>
    </row>
    <row r="24372" spans="1:4" ht="32.4">
      <c r="A24372" s="72" t="s">
        <v>60435</v>
      </c>
      <c r="B24372" s="73" t="s">
        <v>81245</v>
      </c>
      <c r="C24372" s="74" t="s">
        <v>18</v>
      </c>
      <c r="D24372" s="122">
        <v>3419.07</v>
      </c>
    </row>
    <row r="24373" spans="1:4" ht="32.4">
      <c r="A24373" s="72" t="s">
        <v>60436</v>
      </c>
      <c r="B24373" s="73" t="s">
        <v>81246</v>
      </c>
      <c r="C24373" s="74" t="s">
        <v>18</v>
      </c>
      <c r="D24373" s="122">
        <v>3419.07</v>
      </c>
    </row>
    <row r="24374" spans="1:4" ht="32.4">
      <c r="A24374" s="72" t="s">
        <v>60437</v>
      </c>
      <c r="B24374" s="73" t="s">
        <v>81247</v>
      </c>
      <c r="C24374" s="74" t="s">
        <v>18</v>
      </c>
      <c r="D24374" s="122">
        <v>3419.07</v>
      </c>
    </row>
    <row r="24375" spans="1:4" ht="32.4">
      <c r="A24375" s="72" t="s">
        <v>60438</v>
      </c>
      <c r="B24375" s="73" t="s">
        <v>81248</v>
      </c>
      <c r="C24375" s="74" t="s">
        <v>18</v>
      </c>
      <c r="D24375" s="122">
        <v>3419.07</v>
      </c>
    </row>
    <row r="24376" spans="1:4" ht="32.4">
      <c r="A24376" s="72" t="s">
        <v>60439</v>
      </c>
      <c r="B24376" s="73" t="s">
        <v>81249</v>
      </c>
      <c r="C24376" s="74" t="s">
        <v>18</v>
      </c>
      <c r="D24376" s="122">
        <v>5840.92</v>
      </c>
    </row>
    <row r="24377" spans="1:4" ht="32.4">
      <c r="A24377" s="72" t="s">
        <v>60440</v>
      </c>
      <c r="B24377" s="73" t="s">
        <v>81250</v>
      </c>
      <c r="C24377" s="74" t="s">
        <v>18</v>
      </c>
      <c r="D24377" s="122">
        <v>5840.92</v>
      </c>
    </row>
    <row r="24378" spans="1:4" ht="32.4">
      <c r="A24378" s="72" t="s">
        <v>60441</v>
      </c>
      <c r="B24378" s="73" t="s">
        <v>81251</v>
      </c>
      <c r="C24378" s="74" t="s">
        <v>18</v>
      </c>
      <c r="D24378" s="122">
        <v>5840.92</v>
      </c>
    </row>
    <row r="24379" spans="1:4" ht="32.4">
      <c r="A24379" s="72" t="s">
        <v>60442</v>
      </c>
      <c r="B24379" s="73" t="s">
        <v>81252</v>
      </c>
      <c r="C24379" s="74" t="s">
        <v>18</v>
      </c>
      <c r="D24379" s="122">
        <v>5840.92</v>
      </c>
    </row>
    <row r="24380" spans="1:4" ht="32.4">
      <c r="A24380" s="72" t="s">
        <v>60443</v>
      </c>
      <c r="B24380" s="73" t="s">
        <v>81253</v>
      </c>
      <c r="C24380" s="74" t="s">
        <v>18</v>
      </c>
      <c r="D24380" s="122">
        <v>5840.92</v>
      </c>
    </row>
    <row r="24381" spans="1:4" ht="32.4">
      <c r="A24381" s="72" t="s">
        <v>60444</v>
      </c>
      <c r="B24381" s="73" t="s">
        <v>81254</v>
      </c>
      <c r="C24381" s="74" t="s">
        <v>18</v>
      </c>
      <c r="D24381" s="122">
        <v>5983.37</v>
      </c>
    </row>
    <row r="24382" spans="1:4" ht="32.4">
      <c r="A24382" s="72" t="s">
        <v>60445</v>
      </c>
      <c r="B24382" s="73" t="s">
        <v>81255</v>
      </c>
      <c r="C24382" s="74" t="s">
        <v>18</v>
      </c>
      <c r="D24382" s="122">
        <v>5983.37</v>
      </c>
    </row>
    <row r="24383" spans="1:4" ht="32.4">
      <c r="A24383" s="72" t="s">
        <v>60446</v>
      </c>
      <c r="B24383" s="73" t="s">
        <v>81256</v>
      </c>
      <c r="C24383" s="74" t="s">
        <v>18</v>
      </c>
      <c r="D24383" s="122">
        <v>5983.37</v>
      </c>
    </row>
    <row r="24384" spans="1:4" ht="32.4">
      <c r="A24384" s="72" t="s">
        <v>60447</v>
      </c>
      <c r="B24384" s="73" t="s">
        <v>81257</v>
      </c>
      <c r="C24384" s="74" t="s">
        <v>18</v>
      </c>
      <c r="D24384" s="122">
        <v>5983.37</v>
      </c>
    </row>
    <row r="24385" spans="1:4" ht="32.4">
      <c r="A24385" s="72" t="s">
        <v>60448</v>
      </c>
      <c r="B24385" s="73" t="s">
        <v>81258</v>
      </c>
      <c r="C24385" s="74" t="s">
        <v>18</v>
      </c>
      <c r="D24385" s="122">
        <v>5983.37</v>
      </c>
    </row>
    <row r="24386" spans="1:4" ht="32.4">
      <c r="A24386" s="72" t="s">
        <v>60449</v>
      </c>
      <c r="B24386" s="73" t="s">
        <v>81259</v>
      </c>
      <c r="C24386" s="74" t="s">
        <v>18</v>
      </c>
      <c r="D24386" s="122">
        <v>7835.37</v>
      </c>
    </row>
    <row r="24387" spans="1:4" ht="32.4">
      <c r="A24387" s="72" t="s">
        <v>60450</v>
      </c>
      <c r="B24387" s="73" t="s">
        <v>81260</v>
      </c>
      <c r="C24387" s="74" t="s">
        <v>18</v>
      </c>
      <c r="D24387" s="122">
        <v>7835.37</v>
      </c>
    </row>
    <row r="24388" spans="1:4" ht="32.4">
      <c r="A24388" s="72" t="s">
        <v>60451</v>
      </c>
      <c r="B24388" s="73" t="s">
        <v>81261</v>
      </c>
      <c r="C24388" s="74" t="s">
        <v>18</v>
      </c>
      <c r="D24388" s="122">
        <v>7835.37</v>
      </c>
    </row>
    <row r="24389" spans="1:4" ht="32.4">
      <c r="A24389" s="72" t="s">
        <v>60452</v>
      </c>
      <c r="B24389" s="73" t="s">
        <v>81262</v>
      </c>
      <c r="C24389" s="74" t="s">
        <v>18</v>
      </c>
      <c r="D24389" s="122">
        <v>7835.37</v>
      </c>
    </row>
    <row r="24390" spans="1:4" ht="32.4">
      <c r="A24390" s="72" t="s">
        <v>60453</v>
      </c>
      <c r="B24390" s="73" t="s">
        <v>81263</v>
      </c>
      <c r="C24390" s="74" t="s">
        <v>18</v>
      </c>
      <c r="D24390" s="122">
        <v>7835.37</v>
      </c>
    </row>
    <row r="24391" spans="1:4" ht="32.4">
      <c r="A24391" s="72" t="s">
        <v>60454</v>
      </c>
      <c r="B24391" s="73" t="s">
        <v>81264</v>
      </c>
      <c r="C24391" s="74" t="s">
        <v>18</v>
      </c>
      <c r="D24391" s="122">
        <v>9117.51</v>
      </c>
    </row>
    <row r="24392" spans="1:4" ht="32.4">
      <c r="A24392" s="72" t="s">
        <v>60455</v>
      </c>
      <c r="B24392" s="73" t="s">
        <v>81265</v>
      </c>
      <c r="C24392" s="74" t="s">
        <v>18</v>
      </c>
      <c r="D24392" s="122">
        <v>9117.51</v>
      </c>
    </row>
    <row r="24393" spans="1:4" ht="32.4">
      <c r="A24393" s="72" t="s">
        <v>60456</v>
      </c>
      <c r="B24393" s="73" t="s">
        <v>81266</v>
      </c>
      <c r="C24393" s="74" t="s">
        <v>18</v>
      </c>
      <c r="D24393" s="122">
        <v>9117.51</v>
      </c>
    </row>
    <row r="24394" spans="1:4" ht="32.4">
      <c r="A24394" s="72" t="s">
        <v>60457</v>
      </c>
      <c r="B24394" s="73" t="s">
        <v>81267</v>
      </c>
      <c r="C24394" s="74" t="s">
        <v>18</v>
      </c>
      <c r="D24394" s="122">
        <v>9117.51</v>
      </c>
    </row>
    <row r="24395" spans="1:4" ht="32.4">
      <c r="A24395" s="72" t="s">
        <v>60458</v>
      </c>
      <c r="B24395" s="73" t="s">
        <v>81268</v>
      </c>
      <c r="C24395" s="74" t="s">
        <v>18</v>
      </c>
      <c r="D24395" s="122">
        <v>9117.51</v>
      </c>
    </row>
    <row r="24396" spans="1:4" ht="32.4">
      <c r="A24396" s="72" t="s">
        <v>60459</v>
      </c>
      <c r="B24396" s="73" t="s">
        <v>81269</v>
      </c>
      <c r="C24396" s="74" t="s">
        <v>18</v>
      </c>
      <c r="D24396" s="122">
        <v>9117.51</v>
      </c>
    </row>
    <row r="24397" spans="1:4" ht="32.4">
      <c r="A24397" s="72" t="s">
        <v>60460</v>
      </c>
      <c r="B24397" s="73" t="s">
        <v>81270</v>
      </c>
      <c r="C24397" s="74" t="s">
        <v>18</v>
      </c>
      <c r="D24397" s="122">
        <v>10542.14</v>
      </c>
    </row>
    <row r="24398" spans="1:4" ht="32.4">
      <c r="A24398" s="72" t="s">
        <v>60461</v>
      </c>
      <c r="B24398" s="73" t="s">
        <v>81271</v>
      </c>
      <c r="C24398" s="74" t="s">
        <v>18</v>
      </c>
      <c r="D24398" s="122">
        <v>10542.14</v>
      </c>
    </row>
    <row r="24399" spans="1:4" ht="32.4">
      <c r="A24399" s="72" t="s">
        <v>60462</v>
      </c>
      <c r="B24399" s="73" t="s">
        <v>81272</v>
      </c>
      <c r="C24399" s="74" t="s">
        <v>18</v>
      </c>
      <c r="D24399" s="122">
        <v>9972.2900000000009</v>
      </c>
    </row>
    <row r="24400" spans="1:4" ht="32.4">
      <c r="A24400" s="72" t="s">
        <v>60463</v>
      </c>
      <c r="B24400" s="73" t="s">
        <v>81273</v>
      </c>
      <c r="C24400" s="74" t="s">
        <v>18</v>
      </c>
      <c r="D24400" s="122">
        <v>9972.2900000000009</v>
      </c>
    </row>
    <row r="24401" spans="1:4">
      <c r="A24401" s="118" t="s">
        <v>81274</v>
      </c>
      <c r="B24401" s="119" t="s">
        <v>81275</v>
      </c>
      <c r="C24401" s="120"/>
      <c r="D24401" s="121"/>
    </row>
    <row r="24402" spans="1:4" ht="21.6">
      <c r="A24402" s="72" t="s">
        <v>60464</v>
      </c>
      <c r="B24402" s="73" t="s">
        <v>81276</v>
      </c>
      <c r="C24402" s="74" t="s">
        <v>18</v>
      </c>
      <c r="D24402" s="122">
        <v>12479.61</v>
      </c>
    </row>
    <row r="24403" spans="1:4" ht="21.6">
      <c r="A24403" s="72" t="s">
        <v>60465</v>
      </c>
      <c r="B24403" s="73" t="s">
        <v>81277</v>
      </c>
      <c r="C24403" s="74" t="s">
        <v>18</v>
      </c>
      <c r="D24403" s="122">
        <v>12479.61</v>
      </c>
    </row>
    <row r="24404" spans="1:4" ht="21.6">
      <c r="A24404" s="72" t="s">
        <v>60466</v>
      </c>
      <c r="B24404" s="73" t="s">
        <v>81278</v>
      </c>
      <c r="C24404" s="74" t="s">
        <v>18</v>
      </c>
      <c r="D24404" s="122">
        <v>9402.4500000000007</v>
      </c>
    </row>
    <row r="24405" spans="1:4" ht="21.6">
      <c r="A24405" s="72" t="s">
        <v>60467</v>
      </c>
      <c r="B24405" s="73" t="s">
        <v>81279</v>
      </c>
      <c r="C24405" s="74" t="s">
        <v>18</v>
      </c>
      <c r="D24405" s="122">
        <v>12479.61</v>
      </c>
    </row>
    <row r="24406" spans="1:4" ht="21.6">
      <c r="A24406" s="72" t="s">
        <v>60468</v>
      </c>
      <c r="B24406" s="73" t="s">
        <v>81280</v>
      </c>
      <c r="C24406" s="74" t="s">
        <v>18</v>
      </c>
      <c r="D24406" s="122">
        <v>9402.4500000000007</v>
      </c>
    </row>
    <row r="24407" spans="1:4" ht="21.6">
      <c r="A24407" s="72" t="s">
        <v>60469</v>
      </c>
      <c r="B24407" s="73" t="s">
        <v>81281</v>
      </c>
      <c r="C24407" s="74" t="s">
        <v>18</v>
      </c>
      <c r="D24407" s="122">
        <v>9402.4500000000007</v>
      </c>
    </row>
    <row r="24408" spans="1:4" ht="21.6">
      <c r="A24408" s="72" t="s">
        <v>60470</v>
      </c>
      <c r="B24408" s="73" t="s">
        <v>81282</v>
      </c>
      <c r="C24408" s="74" t="s">
        <v>18</v>
      </c>
      <c r="D24408" s="122">
        <v>9402.4500000000007</v>
      </c>
    </row>
    <row r="24409" spans="1:4" ht="21.6">
      <c r="A24409" s="72" t="s">
        <v>60471</v>
      </c>
      <c r="B24409" s="73" t="s">
        <v>81283</v>
      </c>
      <c r="C24409" s="74" t="s">
        <v>18</v>
      </c>
      <c r="D24409" s="122">
        <v>8376.73</v>
      </c>
    </row>
    <row r="24410" spans="1:4" ht="21.6">
      <c r="A24410" s="72" t="s">
        <v>60472</v>
      </c>
      <c r="B24410" s="73" t="s">
        <v>81284</v>
      </c>
      <c r="C24410" s="74" t="s">
        <v>18</v>
      </c>
      <c r="D24410" s="122">
        <v>8205.77</v>
      </c>
    </row>
    <row r="24411" spans="1:4" ht="21.6">
      <c r="A24411" s="72" t="s">
        <v>60473</v>
      </c>
      <c r="B24411" s="73" t="s">
        <v>81285</v>
      </c>
      <c r="C24411" s="74" t="s">
        <v>18</v>
      </c>
      <c r="D24411" s="122">
        <v>9402.4500000000007</v>
      </c>
    </row>
    <row r="24412" spans="1:4" ht="21.6">
      <c r="A24412" s="72" t="s">
        <v>60474</v>
      </c>
      <c r="B24412" s="73" t="s">
        <v>81286</v>
      </c>
      <c r="C24412" s="74" t="s">
        <v>18</v>
      </c>
      <c r="D24412" s="122">
        <v>8205.77</v>
      </c>
    </row>
    <row r="24413" spans="1:4" ht="21.6">
      <c r="A24413" s="72" t="s">
        <v>60475</v>
      </c>
      <c r="B24413" s="73" t="s">
        <v>81287</v>
      </c>
      <c r="C24413" s="74" t="s">
        <v>18</v>
      </c>
      <c r="D24413" s="122">
        <v>4273.84</v>
      </c>
    </row>
    <row r="24414" spans="1:4" ht="21.6">
      <c r="A24414" s="72" t="s">
        <v>60476</v>
      </c>
      <c r="B24414" s="73" t="s">
        <v>81288</v>
      </c>
      <c r="C24414" s="74" t="s">
        <v>18</v>
      </c>
      <c r="D24414" s="122">
        <v>4444.79</v>
      </c>
    </row>
    <row r="24415" spans="1:4" ht="21.6">
      <c r="A24415" s="72" t="s">
        <v>60477</v>
      </c>
      <c r="B24415" s="73" t="s">
        <v>81289</v>
      </c>
      <c r="C24415" s="74" t="s">
        <v>18</v>
      </c>
      <c r="D24415" s="122">
        <v>8205.77</v>
      </c>
    </row>
    <row r="24416" spans="1:4" ht="21.6">
      <c r="A24416" s="72" t="s">
        <v>60478</v>
      </c>
      <c r="B24416" s="73" t="s">
        <v>81290</v>
      </c>
      <c r="C24416" s="74" t="s">
        <v>18</v>
      </c>
      <c r="D24416" s="122">
        <v>4444.79</v>
      </c>
    </row>
    <row r="24417" spans="1:4" ht="21.6">
      <c r="A24417" s="72" t="s">
        <v>60479</v>
      </c>
      <c r="B24417" s="73" t="s">
        <v>81291</v>
      </c>
      <c r="C24417" s="74" t="s">
        <v>18</v>
      </c>
      <c r="D24417" s="122">
        <v>6667.18</v>
      </c>
    </row>
    <row r="24418" spans="1:4" ht="21.6">
      <c r="A24418" s="72" t="s">
        <v>60480</v>
      </c>
      <c r="B24418" s="73" t="s">
        <v>81292</v>
      </c>
      <c r="C24418" s="74" t="s">
        <v>18</v>
      </c>
      <c r="D24418" s="122">
        <v>4444.79</v>
      </c>
    </row>
    <row r="24419" spans="1:4" ht="21.6">
      <c r="A24419" s="72" t="s">
        <v>60481</v>
      </c>
      <c r="B24419" s="73" t="s">
        <v>81293</v>
      </c>
      <c r="C24419" s="74" t="s">
        <v>18</v>
      </c>
      <c r="D24419" s="122">
        <v>8205.77</v>
      </c>
    </row>
    <row r="24420" spans="1:4" ht="21.6">
      <c r="A24420" s="72" t="s">
        <v>60482</v>
      </c>
      <c r="B24420" s="73" t="s">
        <v>81294</v>
      </c>
      <c r="C24420" s="74" t="s">
        <v>18</v>
      </c>
      <c r="D24420" s="122">
        <v>4444.79</v>
      </c>
    </row>
    <row r="24421" spans="1:4" ht="21.6">
      <c r="A24421" s="72" t="s">
        <v>60483</v>
      </c>
      <c r="B24421" s="73" t="s">
        <v>81295</v>
      </c>
      <c r="C24421" s="74" t="s">
        <v>18</v>
      </c>
      <c r="D24421" s="122">
        <v>8205.77</v>
      </c>
    </row>
    <row r="24422" spans="1:4" ht="21.6">
      <c r="A24422" s="72" t="s">
        <v>60484</v>
      </c>
      <c r="B24422" s="73" t="s">
        <v>81296</v>
      </c>
      <c r="C24422" s="74" t="s">
        <v>18</v>
      </c>
      <c r="D24422" s="122">
        <v>4786.6899999999996</v>
      </c>
    </row>
    <row r="24423" spans="1:4" ht="21.6">
      <c r="A24423" s="72" t="s">
        <v>60485</v>
      </c>
      <c r="B24423" s="73" t="s">
        <v>81297</v>
      </c>
      <c r="C24423" s="74" t="s">
        <v>18</v>
      </c>
      <c r="D24423" s="122">
        <v>8205.77</v>
      </c>
    </row>
    <row r="24424" spans="1:4" ht="21.6">
      <c r="A24424" s="72" t="s">
        <v>60486</v>
      </c>
      <c r="B24424" s="73" t="s">
        <v>81298</v>
      </c>
      <c r="C24424" s="74" t="s">
        <v>18</v>
      </c>
      <c r="D24424" s="122">
        <v>8376.73</v>
      </c>
    </row>
    <row r="24425" spans="1:4" ht="21.6">
      <c r="A24425" s="72" t="s">
        <v>60487</v>
      </c>
      <c r="B24425" s="73" t="s">
        <v>81299</v>
      </c>
      <c r="C24425" s="74" t="s">
        <v>18</v>
      </c>
      <c r="D24425" s="122">
        <v>8376.73</v>
      </c>
    </row>
    <row r="24426" spans="1:4" ht="21.6">
      <c r="A24426" s="72" t="s">
        <v>60488</v>
      </c>
      <c r="B24426" s="73" t="s">
        <v>81300</v>
      </c>
      <c r="C24426" s="74" t="s">
        <v>18</v>
      </c>
      <c r="D24426" s="122">
        <v>8718.6299999999992</v>
      </c>
    </row>
    <row r="24427" spans="1:4" ht="21.6">
      <c r="A24427" s="72" t="s">
        <v>60489</v>
      </c>
      <c r="B24427" s="73" t="s">
        <v>81301</v>
      </c>
      <c r="C24427" s="74" t="s">
        <v>18</v>
      </c>
      <c r="D24427" s="122">
        <v>8718.6299999999992</v>
      </c>
    </row>
    <row r="24428" spans="1:4" ht="21.6">
      <c r="A24428" s="72" t="s">
        <v>60490</v>
      </c>
      <c r="B24428" s="73" t="s">
        <v>81302</v>
      </c>
      <c r="C24428" s="74" t="s">
        <v>18</v>
      </c>
      <c r="D24428" s="122">
        <v>8718.6299999999992</v>
      </c>
    </row>
    <row r="24429" spans="1:4" ht="21.6">
      <c r="A24429" s="72" t="s">
        <v>60491</v>
      </c>
      <c r="B24429" s="73" t="s">
        <v>81303</v>
      </c>
      <c r="C24429" s="74" t="s">
        <v>18</v>
      </c>
      <c r="D24429" s="122">
        <v>9060.5400000000009</v>
      </c>
    </row>
    <row r="24430" spans="1:4" ht="21.6">
      <c r="A24430" s="72" t="s">
        <v>60492</v>
      </c>
      <c r="B24430" s="73" t="s">
        <v>81304</v>
      </c>
      <c r="C24430" s="74" t="s">
        <v>18</v>
      </c>
      <c r="D24430" s="122">
        <v>9060.5400000000009</v>
      </c>
    </row>
    <row r="24431" spans="1:4" ht="21.6">
      <c r="A24431" s="72" t="s">
        <v>60493</v>
      </c>
      <c r="B24431" s="73" t="s">
        <v>81305</v>
      </c>
      <c r="C24431" s="74" t="s">
        <v>18</v>
      </c>
      <c r="D24431" s="122">
        <v>9060.5400000000009</v>
      </c>
    </row>
    <row r="24432" spans="1:4" ht="21.6">
      <c r="A24432" s="72" t="s">
        <v>60494</v>
      </c>
      <c r="B24432" s="73" t="s">
        <v>81306</v>
      </c>
      <c r="C24432" s="74" t="s">
        <v>18</v>
      </c>
      <c r="D24432" s="122">
        <v>9744.36</v>
      </c>
    </row>
    <row r="24433" spans="1:4" ht="21.6">
      <c r="A24433" s="72" t="s">
        <v>60495</v>
      </c>
      <c r="B24433" s="73" t="s">
        <v>81307</v>
      </c>
      <c r="C24433" s="74" t="s">
        <v>18</v>
      </c>
      <c r="D24433" s="122">
        <v>10599.13</v>
      </c>
    </row>
    <row r="24434" spans="1:4" ht="21.6">
      <c r="A24434" s="72" t="s">
        <v>60496</v>
      </c>
      <c r="B24434" s="73" t="s">
        <v>81308</v>
      </c>
      <c r="C24434" s="74" t="s">
        <v>18</v>
      </c>
      <c r="D24434" s="122">
        <v>14189.15</v>
      </c>
    </row>
    <row r="24435" spans="1:4" ht="21.6">
      <c r="A24435" s="72" t="s">
        <v>60497</v>
      </c>
      <c r="B24435" s="73" t="s">
        <v>81309</v>
      </c>
      <c r="C24435" s="74" t="s">
        <v>18</v>
      </c>
      <c r="D24435" s="122">
        <v>14189.15</v>
      </c>
    </row>
    <row r="24436" spans="1:4">
      <c r="A24436" s="118" t="s">
        <v>81310</v>
      </c>
      <c r="B24436" s="119" t="s">
        <v>81311</v>
      </c>
      <c r="C24436" s="120"/>
      <c r="D24436" s="121"/>
    </row>
    <row r="24437" spans="1:4">
      <c r="A24437" s="72" t="s">
        <v>60498</v>
      </c>
      <c r="B24437" s="73" t="s">
        <v>81312</v>
      </c>
      <c r="C24437" s="74" t="s">
        <v>18</v>
      </c>
      <c r="D24437" s="122">
        <v>29062.1</v>
      </c>
    </row>
    <row r="24438" spans="1:4">
      <c r="A24438" s="72" t="s">
        <v>60499</v>
      </c>
      <c r="B24438" s="73" t="s">
        <v>81313</v>
      </c>
      <c r="C24438" s="74" t="s">
        <v>18</v>
      </c>
      <c r="D24438" s="122">
        <v>30771.64</v>
      </c>
    </row>
    <row r="24439" spans="1:4">
      <c r="A24439" s="72" t="s">
        <v>60500</v>
      </c>
      <c r="B24439" s="73" t="s">
        <v>81314</v>
      </c>
      <c r="C24439" s="74" t="s">
        <v>18</v>
      </c>
      <c r="D24439" s="122">
        <v>35900.230000000003</v>
      </c>
    </row>
    <row r="24440" spans="1:4">
      <c r="A24440" s="72" t="s">
        <v>60501</v>
      </c>
      <c r="B24440" s="73" t="s">
        <v>81315</v>
      </c>
      <c r="C24440" s="74" t="s">
        <v>18</v>
      </c>
      <c r="D24440" s="122">
        <v>39319.31</v>
      </c>
    </row>
    <row r="24441" spans="1:4">
      <c r="A24441" s="72" t="s">
        <v>60502</v>
      </c>
      <c r="B24441" s="73" t="s">
        <v>81316</v>
      </c>
      <c r="C24441" s="74" t="s">
        <v>18</v>
      </c>
      <c r="D24441" s="122">
        <v>44447.91</v>
      </c>
    </row>
    <row r="24442" spans="1:4">
      <c r="A24442" s="72" t="s">
        <v>60503</v>
      </c>
      <c r="B24442" s="73" t="s">
        <v>81317</v>
      </c>
      <c r="C24442" s="74" t="s">
        <v>18</v>
      </c>
      <c r="D24442" s="122">
        <v>47866.98</v>
      </c>
    </row>
    <row r="24443" spans="1:4">
      <c r="A24443" s="118" t="s">
        <v>81318</v>
      </c>
      <c r="B24443" s="119" t="s">
        <v>81319</v>
      </c>
      <c r="C24443" s="120"/>
      <c r="D24443" s="121"/>
    </row>
    <row r="24444" spans="1:4">
      <c r="A24444" s="72" t="s">
        <v>60504</v>
      </c>
      <c r="B24444" s="73" t="s">
        <v>81320</v>
      </c>
      <c r="C24444" s="74" t="s">
        <v>8</v>
      </c>
      <c r="D24444" s="122">
        <v>3248.13</v>
      </c>
    </row>
    <row r="24445" spans="1:4">
      <c r="A24445" s="72" t="s">
        <v>60505</v>
      </c>
      <c r="B24445" s="73" t="s">
        <v>81321</v>
      </c>
      <c r="C24445" s="74" t="s">
        <v>8</v>
      </c>
      <c r="D24445" s="122">
        <v>3248.13</v>
      </c>
    </row>
    <row r="24446" spans="1:4">
      <c r="A24446" s="72" t="s">
        <v>60506</v>
      </c>
      <c r="B24446" s="73" t="s">
        <v>81322</v>
      </c>
      <c r="C24446" s="74" t="s">
        <v>8</v>
      </c>
      <c r="D24446" s="122">
        <v>4940.55</v>
      </c>
    </row>
    <row r="24447" spans="1:4">
      <c r="A24447" s="72" t="s">
        <v>60507</v>
      </c>
      <c r="B24447" s="73" t="s">
        <v>81323</v>
      </c>
      <c r="C24447" s="74" t="s">
        <v>8</v>
      </c>
      <c r="D24447" s="122">
        <v>4940.55</v>
      </c>
    </row>
    <row r="24448" spans="1:4">
      <c r="A24448" s="118" t="s">
        <v>81324</v>
      </c>
      <c r="B24448" s="119" t="s">
        <v>81325</v>
      </c>
      <c r="C24448" s="120"/>
      <c r="D24448" s="121"/>
    </row>
    <row r="24449" spans="1:4">
      <c r="A24449" s="72" t="s">
        <v>60508</v>
      </c>
      <c r="B24449" s="73" t="s">
        <v>81326</v>
      </c>
      <c r="C24449" s="74" t="s">
        <v>8</v>
      </c>
      <c r="D24449" s="122">
        <v>3931.93</v>
      </c>
    </row>
    <row r="24450" spans="1:4">
      <c r="A24450" s="72" t="s">
        <v>60509</v>
      </c>
      <c r="B24450" s="73" t="s">
        <v>81327</v>
      </c>
      <c r="C24450" s="74" t="s">
        <v>8</v>
      </c>
      <c r="D24450" s="122">
        <v>3931.93</v>
      </c>
    </row>
    <row r="24451" spans="1:4">
      <c r="A24451" s="72" t="s">
        <v>60510</v>
      </c>
      <c r="B24451" s="73" t="s">
        <v>81328</v>
      </c>
      <c r="C24451" s="74" t="s">
        <v>8</v>
      </c>
      <c r="D24451" s="122">
        <v>4273.84</v>
      </c>
    </row>
    <row r="24452" spans="1:4">
      <c r="A24452" s="72" t="s">
        <v>60511</v>
      </c>
      <c r="B24452" s="73" t="s">
        <v>81329</v>
      </c>
      <c r="C24452" s="74" t="s">
        <v>8</v>
      </c>
      <c r="D24452" s="122">
        <v>4615.74</v>
      </c>
    </row>
    <row r="24453" spans="1:4">
      <c r="A24453" s="72" t="s">
        <v>60512</v>
      </c>
      <c r="B24453" s="73" t="s">
        <v>81330</v>
      </c>
      <c r="C24453" s="74" t="s">
        <v>8</v>
      </c>
      <c r="D24453" s="122">
        <v>4615.74</v>
      </c>
    </row>
    <row r="24454" spans="1:4">
      <c r="A24454" s="72" t="s">
        <v>60513</v>
      </c>
      <c r="B24454" s="73" t="s">
        <v>81331</v>
      </c>
      <c r="C24454" s="74" t="s">
        <v>8</v>
      </c>
      <c r="D24454" s="122">
        <v>5299.56</v>
      </c>
    </row>
    <row r="24455" spans="1:4">
      <c r="A24455" s="118" t="s">
        <v>81332</v>
      </c>
      <c r="B24455" s="119" t="s">
        <v>81333</v>
      </c>
      <c r="C24455" s="120"/>
      <c r="D24455" s="121"/>
    </row>
    <row r="24456" spans="1:4">
      <c r="A24456" s="72" t="s">
        <v>60514</v>
      </c>
      <c r="B24456" s="73" t="s">
        <v>81334</v>
      </c>
      <c r="C24456" s="74" t="s">
        <v>8</v>
      </c>
      <c r="D24456" s="122">
        <v>19659.66</v>
      </c>
    </row>
    <row r="24457" spans="1:4">
      <c r="A24457" s="72" t="s">
        <v>60515</v>
      </c>
      <c r="B24457" s="73" t="s">
        <v>81335</v>
      </c>
      <c r="C24457" s="74" t="s">
        <v>8</v>
      </c>
      <c r="D24457" s="122">
        <v>20001.560000000001</v>
      </c>
    </row>
    <row r="24458" spans="1:4">
      <c r="A24458" s="72" t="s">
        <v>60516</v>
      </c>
      <c r="B24458" s="73" t="s">
        <v>81336</v>
      </c>
      <c r="C24458" s="74" t="s">
        <v>8</v>
      </c>
      <c r="D24458" s="122">
        <v>20463.14</v>
      </c>
    </row>
    <row r="24459" spans="1:4">
      <c r="A24459" s="72" t="s">
        <v>60517</v>
      </c>
      <c r="B24459" s="73" t="s">
        <v>81337</v>
      </c>
      <c r="C24459" s="74" t="s">
        <v>8</v>
      </c>
      <c r="D24459" s="122">
        <v>25352.41</v>
      </c>
    </row>
    <row r="24460" spans="1:4">
      <c r="A24460" s="72" t="s">
        <v>60518</v>
      </c>
      <c r="B24460" s="73" t="s">
        <v>81338</v>
      </c>
      <c r="C24460" s="74" t="s">
        <v>8</v>
      </c>
      <c r="D24460" s="122">
        <v>28207.34</v>
      </c>
    </row>
    <row r="24461" spans="1:4">
      <c r="A24461" s="72" t="s">
        <v>60519</v>
      </c>
      <c r="B24461" s="73" t="s">
        <v>81339</v>
      </c>
      <c r="C24461" s="74" t="s">
        <v>8</v>
      </c>
      <c r="D24461" s="122">
        <v>34874.519999999997</v>
      </c>
    </row>
    <row r="24462" spans="1:4">
      <c r="A24462" s="72" t="s">
        <v>60520</v>
      </c>
      <c r="B24462" s="73" t="s">
        <v>81340</v>
      </c>
      <c r="C24462" s="74" t="s">
        <v>8</v>
      </c>
      <c r="D24462" s="122">
        <v>38977.410000000003</v>
      </c>
    </row>
    <row r="24463" spans="1:4">
      <c r="A24463" s="72" t="s">
        <v>60521</v>
      </c>
      <c r="B24463" s="73" t="s">
        <v>81341</v>
      </c>
      <c r="C24463" s="74" t="s">
        <v>8</v>
      </c>
      <c r="D24463" s="122">
        <v>42909.33</v>
      </c>
    </row>
    <row r="24464" spans="1:4">
      <c r="A24464" s="72" t="s">
        <v>60522</v>
      </c>
      <c r="B24464" s="73" t="s">
        <v>81342</v>
      </c>
      <c r="C24464" s="74" t="s">
        <v>8</v>
      </c>
      <c r="D24464" s="122">
        <v>61543.27</v>
      </c>
    </row>
    <row r="24465" spans="1:4">
      <c r="A24465" s="72" t="s">
        <v>60523</v>
      </c>
      <c r="B24465" s="73" t="s">
        <v>81343</v>
      </c>
      <c r="C24465" s="74" t="s">
        <v>8</v>
      </c>
      <c r="D24465" s="122">
        <v>68210.47</v>
      </c>
    </row>
    <row r="24466" spans="1:4">
      <c r="A24466" s="118" t="s">
        <v>81344</v>
      </c>
      <c r="B24466" s="119" t="s">
        <v>81345</v>
      </c>
      <c r="C24466" s="120"/>
      <c r="D24466" s="121"/>
    </row>
    <row r="24467" spans="1:4">
      <c r="A24467" s="72" t="s">
        <v>60524</v>
      </c>
      <c r="B24467" s="73" t="s">
        <v>81346</v>
      </c>
      <c r="C24467" s="74" t="s">
        <v>8</v>
      </c>
      <c r="D24467" s="122">
        <v>12739.08</v>
      </c>
    </row>
    <row r="24468" spans="1:4">
      <c r="A24468" s="72" t="s">
        <v>60525</v>
      </c>
      <c r="B24468" s="73" t="s">
        <v>81347</v>
      </c>
      <c r="C24468" s="74" t="s">
        <v>8</v>
      </c>
      <c r="D24468" s="122">
        <v>17538.04</v>
      </c>
    </row>
    <row r="24469" spans="1:4">
      <c r="A24469" s="72" t="s">
        <v>60526</v>
      </c>
      <c r="B24469" s="73" t="s">
        <v>81348</v>
      </c>
      <c r="C24469" s="74" t="s">
        <v>8</v>
      </c>
      <c r="D24469" s="122">
        <v>21987.98</v>
      </c>
    </row>
    <row r="24470" spans="1:4">
      <c r="A24470" s="72" t="s">
        <v>60527</v>
      </c>
      <c r="B24470" s="73" t="s">
        <v>81349</v>
      </c>
      <c r="C24470" s="74" t="s">
        <v>8</v>
      </c>
      <c r="D24470" s="122">
        <v>32109.439999999999</v>
      </c>
    </row>
    <row r="24471" spans="1:4">
      <c r="A24471" s="72" t="s">
        <v>60528</v>
      </c>
      <c r="B24471" s="73" t="s">
        <v>81350</v>
      </c>
      <c r="C24471" s="74" t="s">
        <v>8</v>
      </c>
      <c r="D24471" s="122">
        <v>41707.370000000003</v>
      </c>
    </row>
    <row r="24472" spans="1:4">
      <c r="A24472" s="118" t="s">
        <v>81351</v>
      </c>
      <c r="B24472" s="119" t="s">
        <v>81352</v>
      </c>
      <c r="C24472" s="120"/>
      <c r="D24472" s="121"/>
    </row>
    <row r="24473" spans="1:4">
      <c r="A24473" s="72" t="s">
        <v>60529</v>
      </c>
      <c r="B24473" s="73" t="s">
        <v>60530</v>
      </c>
      <c r="C24473" s="74" t="s">
        <v>8</v>
      </c>
      <c r="D24473" s="122">
        <v>20514.43</v>
      </c>
    </row>
    <row r="24474" spans="1:4">
      <c r="A24474" s="72" t="s">
        <v>60531</v>
      </c>
      <c r="B24474" s="73" t="s">
        <v>60532</v>
      </c>
      <c r="C24474" s="74" t="s">
        <v>8</v>
      </c>
      <c r="D24474" s="122">
        <v>25386.61</v>
      </c>
    </row>
    <row r="24475" spans="1:4">
      <c r="A24475" s="72" t="s">
        <v>60533</v>
      </c>
      <c r="B24475" s="73" t="s">
        <v>60534</v>
      </c>
      <c r="C24475" s="74" t="s">
        <v>8</v>
      </c>
      <c r="D24475" s="122">
        <v>26839.7</v>
      </c>
    </row>
    <row r="24476" spans="1:4">
      <c r="A24476" s="72" t="s">
        <v>60535</v>
      </c>
      <c r="B24476" s="73" t="s">
        <v>60536</v>
      </c>
      <c r="C24476" s="74" t="s">
        <v>8</v>
      </c>
      <c r="D24476" s="122">
        <v>31113.54</v>
      </c>
    </row>
    <row r="24477" spans="1:4">
      <c r="A24477" s="72" t="s">
        <v>60537</v>
      </c>
      <c r="B24477" s="73" t="s">
        <v>60538</v>
      </c>
      <c r="C24477" s="74" t="s">
        <v>8</v>
      </c>
      <c r="D24477" s="122">
        <v>36498.589999999997</v>
      </c>
    </row>
    <row r="24478" spans="1:4">
      <c r="A24478" s="118" t="s">
        <v>81353</v>
      </c>
      <c r="B24478" s="119" t="s">
        <v>81354</v>
      </c>
      <c r="C24478" s="120"/>
      <c r="D24478" s="121"/>
    </row>
    <row r="24479" spans="1:4">
      <c r="A24479" s="72" t="s">
        <v>60539</v>
      </c>
      <c r="B24479" s="73" t="s">
        <v>81355</v>
      </c>
      <c r="C24479" s="74" t="s">
        <v>8</v>
      </c>
      <c r="D24479" s="122">
        <v>1504.39</v>
      </c>
    </row>
    <row r="24480" spans="1:4">
      <c r="A24480" s="72" t="s">
        <v>60540</v>
      </c>
      <c r="B24480" s="73" t="s">
        <v>81356</v>
      </c>
      <c r="C24480" s="74" t="s">
        <v>8</v>
      </c>
      <c r="D24480" s="122">
        <v>1641.15</v>
      </c>
    </row>
    <row r="24481" spans="1:4">
      <c r="A24481" s="72" t="s">
        <v>60541</v>
      </c>
      <c r="B24481" s="73" t="s">
        <v>81357</v>
      </c>
      <c r="C24481" s="74" t="s">
        <v>8</v>
      </c>
      <c r="D24481" s="122">
        <v>2051.44</v>
      </c>
    </row>
    <row r="24482" spans="1:4">
      <c r="A24482" s="72" t="s">
        <v>60542</v>
      </c>
      <c r="B24482" s="73" t="s">
        <v>81358</v>
      </c>
      <c r="C24482" s="74" t="s">
        <v>8</v>
      </c>
      <c r="D24482" s="122">
        <v>2051.44</v>
      </c>
    </row>
    <row r="24483" spans="1:4">
      <c r="A24483" s="72" t="s">
        <v>60543</v>
      </c>
      <c r="B24483" s="73" t="s">
        <v>81359</v>
      </c>
      <c r="C24483" s="74" t="s">
        <v>8</v>
      </c>
      <c r="D24483" s="122">
        <v>3590.02</v>
      </c>
    </row>
    <row r="24484" spans="1:4">
      <c r="A24484" s="72" t="s">
        <v>60544</v>
      </c>
      <c r="B24484" s="73" t="s">
        <v>81360</v>
      </c>
      <c r="C24484" s="74" t="s">
        <v>8</v>
      </c>
      <c r="D24484" s="122">
        <v>3931.93</v>
      </c>
    </row>
    <row r="24485" spans="1:4">
      <c r="A24485" s="72" t="s">
        <v>60545</v>
      </c>
      <c r="B24485" s="73" t="s">
        <v>81361</v>
      </c>
      <c r="C24485" s="74" t="s">
        <v>8</v>
      </c>
      <c r="D24485" s="122">
        <v>4615.74</v>
      </c>
    </row>
    <row r="24486" spans="1:4">
      <c r="A24486" s="72" t="s">
        <v>60546</v>
      </c>
      <c r="B24486" s="73" t="s">
        <v>81362</v>
      </c>
      <c r="C24486" s="74" t="s">
        <v>8</v>
      </c>
      <c r="D24486" s="122">
        <v>4957.66</v>
      </c>
    </row>
    <row r="24487" spans="1:4">
      <c r="A24487" s="72" t="s">
        <v>60547</v>
      </c>
      <c r="B24487" s="73" t="s">
        <v>81363</v>
      </c>
      <c r="C24487" s="74" t="s">
        <v>8</v>
      </c>
      <c r="D24487" s="122">
        <v>6325.28</v>
      </c>
    </row>
    <row r="24488" spans="1:4">
      <c r="A24488" s="118" t="s">
        <v>81364</v>
      </c>
      <c r="B24488" s="119" t="s">
        <v>81365</v>
      </c>
      <c r="C24488" s="120"/>
      <c r="D24488" s="121"/>
    </row>
    <row r="24489" spans="1:4">
      <c r="A24489" s="72" t="s">
        <v>60548</v>
      </c>
      <c r="B24489" s="73" t="s">
        <v>81366</v>
      </c>
      <c r="C24489" s="74" t="s">
        <v>8</v>
      </c>
      <c r="D24489" s="122">
        <v>4273.84</v>
      </c>
    </row>
    <row r="24490" spans="1:4">
      <c r="A24490" s="72" t="s">
        <v>60549</v>
      </c>
      <c r="B24490" s="73" t="s">
        <v>81367</v>
      </c>
      <c r="C24490" s="74" t="s">
        <v>8</v>
      </c>
      <c r="D24490" s="122">
        <v>4444.79</v>
      </c>
    </row>
    <row r="24491" spans="1:4">
      <c r="A24491" s="72" t="s">
        <v>60550</v>
      </c>
      <c r="B24491" s="73" t="s">
        <v>81368</v>
      </c>
      <c r="C24491" s="74" t="s">
        <v>8</v>
      </c>
      <c r="D24491" s="122">
        <v>4786.6899999999996</v>
      </c>
    </row>
    <row r="24492" spans="1:4">
      <c r="A24492" s="72" t="s">
        <v>60551</v>
      </c>
      <c r="B24492" s="73" t="s">
        <v>81369</v>
      </c>
      <c r="C24492" s="74" t="s">
        <v>8</v>
      </c>
      <c r="D24492" s="122">
        <v>5983.37</v>
      </c>
    </row>
    <row r="24493" spans="1:4">
      <c r="A24493" s="72" t="s">
        <v>60552</v>
      </c>
      <c r="B24493" s="73" t="s">
        <v>81370</v>
      </c>
      <c r="C24493" s="74" t="s">
        <v>8</v>
      </c>
      <c r="D24493" s="122">
        <v>6325.28</v>
      </c>
    </row>
    <row r="24494" spans="1:4">
      <c r="A24494" s="118" t="s">
        <v>81371</v>
      </c>
      <c r="B24494" s="119" t="s">
        <v>81372</v>
      </c>
      <c r="C24494" s="120"/>
      <c r="D24494" s="121"/>
    </row>
    <row r="24495" spans="1:4">
      <c r="A24495" s="72" t="s">
        <v>60553</v>
      </c>
      <c r="B24495" s="73" t="s">
        <v>81373</v>
      </c>
      <c r="C24495" s="74" t="s">
        <v>8</v>
      </c>
      <c r="D24495" s="122">
        <v>1641.15</v>
      </c>
    </row>
    <row r="24496" spans="1:4">
      <c r="A24496" s="72" t="s">
        <v>60554</v>
      </c>
      <c r="B24496" s="73" t="s">
        <v>81374</v>
      </c>
      <c r="C24496" s="74" t="s">
        <v>8</v>
      </c>
      <c r="D24496" s="122">
        <v>2085.63</v>
      </c>
    </row>
    <row r="24497" spans="1:4">
      <c r="A24497" s="72" t="s">
        <v>60555</v>
      </c>
      <c r="B24497" s="73" t="s">
        <v>81375</v>
      </c>
      <c r="C24497" s="74" t="s">
        <v>8</v>
      </c>
      <c r="D24497" s="122">
        <v>2564.31</v>
      </c>
    </row>
    <row r="24498" spans="1:4">
      <c r="A24498" s="72" t="s">
        <v>60556</v>
      </c>
      <c r="B24498" s="73" t="s">
        <v>81376</v>
      </c>
      <c r="C24498" s="74" t="s">
        <v>8</v>
      </c>
      <c r="D24498" s="122">
        <v>2906.21</v>
      </c>
    </row>
    <row r="24499" spans="1:4">
      <c r="A24499" s="72" t="s">
        <v>60557</v>
      </c>
      <c r="B24499" s="73" t="s">
        <v>81377</v>
      </c>
      <c r="C24499" s="74" t="s">
        <v>8</v>
      </c>
      <c r="D24499" s="122">
        <v>4359.33</v>
      </c>
    </row>
    <row r="24500" spans="1:4">
      <c r="A24500" s="72" t="s">
        <v>60558</v>
      </c>
      <c r="B24500" s="73" t="s">
        <v>81378</v>
      </c>
      <c r="C24500" s="74" t="s">
        <v>8</v>
      </c>
      <c r="D24500" s="122">
        <v>6667.18</v>
      </c>
    </row>
    <row r="24501" spans="1:4">
      <c r="A24501" s="118" t="s">
        <v>81379</v>
      </c>
      <c r="B24501" s="119" t="s">
        <v>81380</v>
      </c>
      <c r="C24501" s="120"/>
      <c r="D24501" s="121"/>
    </row>
    <row r="24502" spans="1:4">
      <c r="A24502" s="72" t="s">
        <v>60559</v>
      </c>
      <c r="B24502" s="73" t="s">
        <v>81381</v>
      </c>
      <c r="C24502" s="74" t="s">
        <v>8</v>
      </c>
      <c r="D24502" s="122">
        <v>3931.93</v>
      </c>
    </row>
    <row r="24503" spans="1:4">
      <c r="A24503" s="72" t="s">
        <v>60560</v>
      </c>
      <c r="B24503" s="73" t="s">
        <v>81382</v>
      </c>
      <c r="C24503" s="74" t="s">
        <v>8</v>
      </c>
      <c r="D24503" s="122">
        <v>4957.66</v>
      </c>
    </row>
    <row r="24504" spans="1:4">
      <c r="A24504" s="72" t="s">
        <v>60561</v>
      </c>
      <c r="B24504" s="73" t="s">
        <v>81383</v>
      </c>
      <c r="C24504" s="74" t="s">
        <v>8</v>
      </c>
      <c r="D24504" s="122">
        <v>5641.46</v>
      </c>
    </row>
    <row r="24505" spans="1:4">
      <c r="A24505" s="72" t="s">
        <v>60562</v>
      </c>
      <c r="B24505" s="73" t="s">
        <v>81384</v>
      </c>
      <c r="C24505" s="74" t="s">
        <v>8</v>
      </c>
      <c r="D24505" s="122">
        <v>8889.58</v>
      </c>
    </row>
    <row r="24506" spans="1:4">
      <c r="A24506" s="72" t="s">
        <v>60563</v>
      </c>
      <c r="B24506" s="73" t="s">
        <v>81385</v>
      </c>
      <c r="C24506" s="74" t="s">
        <v>8</v>
      </c>
      <c r="D24506" s="122">
        <v>13334.38</v>
      </c>
    </row>
    <row r="24507" spans="1:4">
      <c r="A24507" s="72" t="s">
        <v>60564</v>
      </c>
      <c r="B24507" s="73" t="s">
        <v>81386</v>
      </c>
      <c r="C24507" s="74" t="s">
        <v>8</v>
      </c>
      <c r="D24507" s="122">
        <v>20001.560000000001</v>
      </c>
    </row>
    <row r="24508" spans="1:4">
      <c r="A24508" s="72" t="s">
        <v>60565</v>
      </c>
      <c r="B24508" s="73" t="s">
        <v>81387</v>
      </c>
      <c r="C24508" s="74" t="s">
        <v>8</v>
      </c>
      <c r="D24508" s="122">
        <v>30002.35</v>
      </c>
    </row>
    <row r="24509" spans="1:4">
      <c r="A24509" s="118" t="s">
        <v>81388</v>
      </c>
      <c r="B24509" s="119" t="s">
        <v>81389</v>
      </c>
      <c r="C24509" s="120"/>
      <c r="D24509" s="121"/>
    </row>
    <row r="24510" spans="1:4">
      <c r="A24510" s="72" t="s">
        <v>60566</v>
      </c>
      <c r="B24510" s="73" t="s">
        <v>81390</v>
      </c>
      <c r="C24510" s="74" t="s">
        <v>8</v>
      </c>
      <c r="D24510" s="122">
        <v>9744.36</v>
      </c>
    </row>
    <row r="24511" spans="1:4">
      <c r="A24511" s="72" t="s">
        <v>60567</v>
      </c>
      <c r="B24511" s="73" t="s">
        <v>81391</v>
      </c>
      <c r="C24511" s="74" t="s">
        <v>8</v>
      </c>
      <c r="D24511" s="122">
        <v>12137.7</v>
      </c>
    </row>
    <row r="24512" spans="1:4">
      <c r="A24512" s="72" t="s">
        <v>60568</v>
      </c>
      <c r="B24512" s="73" t="s">
        <v>81392</v>
      </c>
      <c r="C24512" s="74" t="s">
        <v>8</v>
      </c>
      <c r="D24512" s="122">
        <v>19146.8</v>
      </c>
    </row>
    <row r="24513" spans="1:4">
      <c r="A24513" s="72" t="s">
        <v>60569</v>
      </c>
      <c r="B24513" s="73" t="s">
        <v>81393</v>
      </c>
      <c r="C24513" s="74" t="s">
        <v>8</v>
      </c>
      <c r="D24513" s="122">
        <v>24959.22</v>
      </c>
    </row>
    <row r="24514" spans="1:4">
      <c r="A24514" s="72" t="s">
        <v>60570</v>
      </c>
      <c r="B24514" s="73" t="s">
        <v>81394</v>
      </c>
      <c r="C24514" s="74" t="s">
        <v>8</v>
      </c>
      <c r="D24514" s="122">
        <v>32310.21</v>
      </c>
    </row>
    <row r="24515" spans="1:4">
      <c r="A24515" s="72" t="s">
        <v>60571</v>
      </c>
      <c r="B24515" s="73" t="s">
        <v>81395</v>
      </c>
      <c r="C24515" s="74" t="s">
        <v>8</v>
      </c>
      <c r="D24515" s="122">
        <v>42003.29</v>
      </c>
    </row>
    <row r="24516" spans="1:4">
      <c r="A24516" s="72" t="s">
        <v>60572</v>
      </c>
      <c r="B24516" s="73" t="s">
        <v>81396</v>
      </c>
      <c r="C24516" s="74" t="s">
        <v>8</v>
      </c>
      <c r="D24516" s="122">
        <v>54534.17</v>
      </c>
    </row>
    <row r="24517" spans="1:4">
      <c r="A24517" s="118" t="s">
        <v>81397</v>
      </c>
      <c r="B24517" s="119" t="s">
        <v>81398</v>
      </c>
      <c r="C24517" s="120"/>
      <c r="D24517" s="121"/>
    </row>
    <row r="24518" spans="1:4">
      <c r="A24518" s="72" t="s">
        <v>60573</v>
      </c>
      <c r="B24518" s="73" t="s">
        <v>81399</v>
      </c>
      <c r="C24518" s="74" t="s">
        <v>8</v>
      </c>
      <c r="D24518" s="122">
        <v>4444.79</v>
      </c>
    </row>
    <row r="24519" spans="1:4">
      <c r="A24519" s="72" t="s">
        <v>60574</v>
      </c>
      <c r="B24519" s="73" t="s">
        <v>81400</v>
      </c>
      <c r="C24519" s="74" t="s">
        <v>8</v>
      </c>
      <c r="D24519" s="122">
        <v>6325.28</v>
      </c>
    </row>
    <row r="24520" spans="1:4">
      <c r="A24520" s="72" t="s">
        <v>60575</v>
      </c>
      <c r="B24520" s="73" t="s">
        <v>81401</v>
      </c>
      <c r="C24520" s="74" t="s">
        <v>8</v>
      </c>
      <c r="D24520" s="122">
        <v>11795.8</v>
      </c>
    </row>
    <row r="24521" spans="1:4">
      <c r="A24521" s="72" t="s">
        <v>60576</v>
      </c>
      <c r="B24521" s="73" t="s">
        <v>81402</v>
      </c>
      <c r="C24521" s="74" t="s">
        <v>8</v>
      </c>
      <c r="D24521" s="122">
        <v>12137.7</v>
      </c>
    </row>
    <row r="24522" spans="1:4">
      <c r="A24522" s="72" t="s">
        <v>60577</v>
      </c>
      <c r="B24522" s="73" t="s">
        <v>81403</v>
      </c>
      <c r="C24522" s="74" t="s">
        <v>8</v>
      </c>
      <c r="D24522" s="122">
        <v>14872.97</v>
      </c>
    </row>
    <row r="24523" spans="1:4">
      <c r="A24523" s="72" t="s">
        <v>60578</v>
      </c>
      <c r="B24523" s="73" t="s">
        <v>81404</v>
      </c>
      <c r="C24523" s="74" t="s">
        <v>8</v>
      </c>
      <c r="D24523" s="122">
        <v>19488.7</v>
      </c>
    </row>
    <row r="24524" spans="1:4">
      <c r="A24524" s="72" t="s">
        <v>60579</v>
      </c>
      <c r="B24524" s="73" t="s">
        <v>81405</v>
      </c>
      <c r="C24524" s="74" t="s">
        <v>8</v>
      </c>
      <c r="D24524" s="122">
        <v>25386.61</v>
      </c>
    </row>
    <row r="24525" spans="1:4">
      <c r="A24525" s="72" t="s">
        <v>60580</v>
      </c>
      <c r="B24525" s="73" t="s">
        <v>81406</v>
      </c>
      <c r="C24525" s="74" t="s">
        <v>8</v>
      </c>
      <c r="D24525" s="122">
        <v>32994.03</v>
      </c>
    </row>
    <row r="24526" spans="1:4">
      <c r="A24526" s="72" t="s">
        <v>60581</v>
      </c>
      <c r="B24526" s="73" t="s">
        <v>81407</v>
      </c>
      <c r="C24526" s="74" t="s">
        <v>8</v>
      </c>
      <c r="D24526" s="122">
        <v>42738.38</v>
      </c>
    </row>
    <row r="24527" spans="1:4">
      <c r="A24527" s="118" t="s">
        <v>81408</v>
      </c>
      <c r="B24527" s="119" t="s">
        <v>81409</v>
      </c>
      <c r="C24527" s="120"/>
      <c r="D24527" s="121"/>
    </row>
    <row r="24528" spans="1:4">
      <c r="A24528" s="118" t="s">
        <v>81410</v>
      </c>
      <c r="B24528" s="119" t="s">
        <v>81411</v>
      </c>
      <c r="C24528" s="120"/>
      <c r="D24528" s="121"/>
    </row>
    <row r="24529" spans="1:4">
      <c r="A24529" s="72" t="s">
        <v>60582</v>
      </c>
      <c r="B24529" s="73" t="s">
        <v>81412</v>
      </c>
      <c r="C24529" s="74" t="s">
        <v>8</v>
      </c>
      <c r="D24529" s="122">
        <v>878.15</v>
      </c>
    </row>
    <row r="24530" spans="1:4">
      <c r="A24530" s="72" t="s">
        <v>60583</v>
      </c>
      <c r="B24530" s="73" t="s">
        <v>81413</v>
      </c>
      <c r="C24530" s="74" t="s">
        <v>8</v>
      </c>
      <c r="D24530" s="122">
        <v>16676.04</v>
      </c>
    </row>
    <row r="24531" spans="1:4">
      <c r="A24531" s="118" t="s">
        <v>81414</v>
      </c>
      <c r="B24531" s="119" t="s">
        <v>81415</v>
      </c>
      <c r="C24531" s="120"/>
      <c r="D24531" s="121"/>
    </row>
    <row r="24532" spans="1:4">
      <c r="A24532" s="118" t="s">
        <v>81416</v>
      </c>
      <c r="B24532" s="119" t="s">
        <v>81417</v>
      </c>
      <c r="C24532" s="120"/>
      <c r="D24532" s="121"/>
    </row>
    <row r="24533" spans="1:4">
      <c r="A24533" s="72" t="s">
        <v>60584</v>
      </c>
      <c r="B24533" s="73" t="s">
        <v>81418</v>
      </c>
      <c r="C24533" s="74" t="s">
        <v>8</v>
      </c>
      <c r="D24533" s="122">
        <v>195.14</v>
      </c>
    </row>
    <row r="24534" spans="1:4">
      <c r="A24534" s="72" t="s">
        <v>60585</v>
      </c>
      <c r="B24534" s="73" t="s">
        <v>81419</v>
      </c>
      <c r="C24534" s="74" t="s">
        <v>8</v>
      </c>
      <c r="D24534" s="122">
        <v>276.75</v>
      </c>
    </row>
    <row r="24535" spans="1:4">
      <c r="A24535" s="72" t="s">
        <v>60586</v>
      </c>
      <c r="B24535" s="73" t="s">
        <v>81420</v>
      </c>
      <c r="C24535" s="74" t="s">
        <v>8</v>
      </c>
      <c r="D24535" s="122">
        <v>1489.49</v>
      </c>
    </row>
    <row r="24536" spans="1:4">
      <c r="A24536" s="118" t="s">
        <v>81421</v>
      </c>
      <c r="B24536" s="119" t="s">
        <v>81422</v>
      </c>
      <c r="C24536" s="120"/>
      <c r="D24536" s="121"/>
    </row>
    <row r="24537" spans="1:4">
      <c r="A24537" s="72" t="s">
        <v>60587</v>
      </c>
      <c r="B24537" s="73" t="s">
        <v>60588</v>
      </c>
      <c r="C24537" s="74" t="s">
        <v>8</v>
      </c>
      <c r="D24537" s="122">
        <v>9681.9</v>
      </c>
    </row>
    <row r="24538" spans="1:4">
      <c r="A24538" s="72" t="s">
        <v>60589</v>
      </c>
      <c r="B24538" s="73" t="s">
        <v>60590</v>
      </c>
      <c r="C24538" s="74" t="s">
        <v>8</v>
      </c>
      <c r="D24538" s="122">
        <v>11767.24</v>
      </c>
    </row>
    <row r="24539" spans="1:4">
      <c r="A24539" s="72" t="s">
        <v>60591</v>
      </c>
      <c r="B24539" s="73" t="s">
        <v>81423</v>
      </c>
      <c r="C24539" s="74" t="s">
        <v>8</v>
      </c>
      <c r="D24539" s="122">
        <v>31577.89</v>
      </c>
    </row>
    <row r="24540" spans="1:4">
      <c r="A24540" s="72" t="s">
        <v>60592</v>
      </c>
      <c r="B24540" s="73" t="s">
        <v>60593</v>
      </c>
      <c r="C24540" s="74" t="s">
        <v>8</v>
      </c>
      <c r="D24540" s="122">
        <v>41110.83</v>
      </c>
    </row>
    <row r="24541" spans="1:4">
      <c r="A24541" s="118" t="s">
        <v>81424</v>
      </c>
      <c r="B24541" s="119" t="s">
        <v>81425</v>
      </c>
      <c r="C24541" s="120"/>
      <c r="D24541" s="121"/>
    </row>
    <row r="24542" spans="1:4">
      <c r="A24542" s="118" t="s">
        <v>81426</v>
      </c>
      <c r="B24542" s="119" t="s">
        <v>81427</v>
      </c>
      <c r="C24542" s="120"/>
      <c r="D24542" s="121"/>
    </row>
    <row r="24543" spans="1:4" ht="21.6">
      <c r="A24543" s="72" t="s">
        <v>60594</v>
      </c>
      <c r="B24543" s="73" t="s">
        <v>81428</v>
      </c>
      <c r="C24543" s="74" t="s">
        <v>8</v>
      </c>
      <c r="D24543" s="122">
        <v>74.5</v>
      </c>
    </row>
    <row r="24544" spans="1:4" ht="21.6">
      <c r="A24544" s="72" t="s">
        <v>60595</v>
      </c>
      <c r="B24544" s="73" t="s">
        <v>81429</v>
      </c>
      <c r="C24544" s="74" t="s">
        <v>8</v>
      </c>
      <c r="D24544" s="122">
        <v>74.75</v>
      </c>
    </row>
    <row r="24545" spans="1:4" ht="21.6">
      <c r="A24545" s="72" t="s">
        <v>60596</v>
      </c>
      <c r="B24545" s="73" t="s">
        <v>81430</v>
      </c>
      <c r="C24545" s="74" t="s">
        <v>8</v>
      </c>
      <c r="D24545" s="122">
        <v>78.11</v>
      </c>
    </row>
    <row r="24546" spans="1:4" ht="21.6">
      <c r="A24546" s="72" t="s">
        <v>60597</v>
      </c>
      <c r="B24546" s="73" t="s">
        <v>81431</v>
      </c>
      <c r="C24546" s="74" t="s">
        <v>8</v>
      </c>
      <c r="D24546" s="122">
        <v>78.819999999999993</v>
      </c>
    </row>
    <row r="24547" spans="1:4">
      <c r="A24547" s="72" t="s">
        <v>60598</v>
      </c>
      <c r="B24547" s="73" t="s">
        <v>60599</v>
      </c>
      <c r="C24547" s="74" t="s">
        <v>8</v>
      </c>
      <c r="D24547" s="122">
        <v>0.32</v>
      </c>
    </row>
    <row r="24548" spans="1:4">
      <c r="A24548" s="72" t="s">
        <v>60600</v>
      </c>
      <c r="B24548" s="73" t="s">
        <v>60601</v>
      </c>
      <c r="C24548" s="74" t="s">
        <v>8</v>
      </c>
      <c r="D24548" s="122">
        <v>0.24</v>
      </c>
    </row>
    <row r="24549" spans="1:4">
      <c r="A24549" s="118" t="s">
        <v>81432</v>
      </c>
      <c r="B24549" s="119" t="s">
        <v>81433</v>
      </c>
      <c r="C24549" s="120"/>
      <c r="D24549" s="121"/>
    </row>
    <row r="24550" spans="1:4" ht="21.6">
      <c r="A24550" s="72" t="s">
        <v>60602</v>
      </c>
      <c r="B24550" s="73" t="s">
        <v>81434</v>
      </c>
      <c r="C24550" s="74" t="s">
        <v>8</v>
      </c>
      <c r="D24550" s="122">
        <v>83.47</v>
      </c>
    </row>
    <row r="24551" spans="1:4" ht="21.6">
      <c r="A24551" s="72" t="s">
        <v>60603</v>
      </c>
      <c r="B24551" s="73" t="s">
        <v>81435</v>
      </c>
      <c r="C24551" s="74" t="s">
        <v>8</v>
      </c>
      <c r="D24551" s="122">
        <v>84.87</v>
      </c>
    </row>
    <row r="24552" spans="1:4" ht="21.6">
      <c r="A24552" s="72" t="s">
        <v>60604</v>
      </c>
      <c r="B24552" s="73" t="s">
        <v>81436</v>
      </c>
      <c r="C24552" s="74" t="s">
        <v>8</v>
      </c>
      <c r="D24552" s="122">
        <v>119.9</v>
      </c>
    </row>
    <row r="24553" spans="1:4" ht="21.6">
      <c r="A24553" s="72" t="s">
        <v>60605</v>
      </c>
      <c r="B24553" s="73" t="s">
        <v>81437</v>
      </c>
      <c r="C24553" s="74" t="s">
        <v>8</v>
      </c>
      <c r="D24553" s="122">
        <v>299.35000000000002</v>
      </c>
    </row>
    <row r="24554" spans="1:4" ht="21.6">
      <c r="A24554" s="72" t="s">
        <v>60606</v>
      </c>
      <c r="B24554" s="73" t="s">
        <v>81438</v>
      </c>
      <c r="C24554" s="74" t="s">
        <v>8</v>
      </c>
      <c r="D24554" s="122">
        <v>337.54</v>
      </c>
    </row>
    <row r="24555" spans="1:4" ht="21.6">
      <c r="A24555" s="72" t="s">
        <v>60607</v>
      </c>
      <c r="B24555" s="73" t="s">
        <v>81439</v>
      </c>
      <c r="C24555" s="74" t="s">
        <v>8</v>
      </c>
      <c r="D24555" s="122">
        <v>574.27</v>
      </c>
    </row>
    <row r="24556" spans="1:4" ht="21.6">
      <c r="A24556" s="72" t="s">
        <v>60608</v>
      </c>
      <c r="B24556" s="73" t="s">
        <v>81440</v>
      </c>
      <c r="C24556" s="74" t="s">
        <v>8</v>
      </c>
      <c r="D24556" s="122">
        <v>734.63</v>
      </c>
    </row>
    <row r="24557" spans="1:4">
      <c r="A24557" s="118" t="s">
        <v>81441</v>
      </c>
      <c r="B24557" s="119" t="s">
        <v>81442</v>
      </c>
      <c r="C24557" s="120"/>
      <c r="D24557" s="121"/>
    </row>
    <row r="24558" spans="1:4">
      <c r="A24558" s="118" t="s">
        <v>81443</v>
      </c>
      <c r="B24558" s="119" t="s">
        <v>81444</v>
      </c>
      <c r="C24558" s="120"/>
      <c r="D24558" s="121"/>
    </row>
    <row r="24559" spans="1:4" ht="32.4">
      <c r="A24559" s="72" t="s">
        <v>60609</v>
      </c>
      <c r="B24559" s="73" t="s">
        <v>81445</v>
      </c>
      <c r="C24559" s="74" t="s">
        <v>18</v>
      </c>
      <c r="D24559" s="122">
        <v>1529.23</v>
      </c>
    </row>
    <row r="24560" spans="1:4" ht="32.4">
      <c r="A24560" s="72" t="s">
        <v>60610</v>
      </c>
      <c r="B24560" s="73" t="s">
        <v>81446</v>
      </c>
      <c r="C24560" s="74" t="s">
        <v>18</v>
      </c>
      <c r="D24560" s="122">
        <v>1875.16</v>
      </c>
    </row>
    <row r="24561" spans="1:4" ht="32.4">
      <c r="A24561" s="72" t="s">
        <v>60611</v>
      </c>
      <c r="B24561" s="73" t="s">
        <v>81447</v>
      </c>
      <c r="C24561" s="74" t="s">
        <v>18</v>
      </c>
      <c r="D24561" s="122">
        <v>2277.87</v>
      </c>
    </row>
    <row r="24562" spans="1:4" ht="32.4">
      <c r="A24562" s="72" t="s">
        <v>60612</v>
      </c>
      <c r="B24562" s="73" t="s">
        <v>81448</v>
      </c>
      <c r="C24562" s="74" t="s">
        <v>18</v>
      </c>
      <c r="D24562" s="122">
        <v>1529.23</v>
      </c>
    </row>
    <row r="24563" spans="1:4" ht="32.4">
      <c r="A24563" s="72" t="s">
        <v>60613</v>
      </c>
      <c r="B24563" s="73" t="s">
        <v>81449</v>
      </c>
      <c r="C24563" s="74" t="s">
        <v>18</v>
      </c>
      <c r="D24563" s="122">
        <v>1875.16</v>
      </c>
    </row>
    <row r="24564" spans="1:4" ht="32.4">
      <c r="A24564" s="72" t="s">
        <v>60614</v>
      </c>
      <c r="B24564" s="73" t="s">
        <v>81450</v>
      </c>
      <c r="C24564" s="74" t="s">
        <v>18</v>
      </c>
      <c r="D24564" s="122">
        <v>2277.87</v>
      </c>
    </row>
    <row r="24565" spans="1:4" ht="32.4">
      <c r="A24565" s="72" t="s">
        <v>60615</v>
      </c>
      <c r="B24565" s="73" t="s">
        <v>81451</v>
      </c>
      <c r="C24565" s="74" t="s">
        <v>18</v>
      </c>
      <c r="D24565" s="122">
        <v>1529.23</v>
      </c>
    </row>
    <row r="24566" spans="1:4" ht="32.4">
      <c r="A24566" s="72" t="s">
        <v>60616</v>
      </c>
      <c r="B24566" s="73" t="s">
        <v>81452</v>
      </c>
      <c r="C24566" s="74" t="s">
        <v>18</v>
      </c>
      <c r="D24566" s="122">
        <v>1529.23</v>
      </c>
    </row>
    <row r="24567" spans="1:4" ht="32.4">
      <c r="A24567" s="72" t="s">
        <v>60617</v>
      </c>
      <c r="B24567" s="73" t="s">
        <v>81453</v>
      </c>
      <c r="C24567" s="74" t="s">
        <v>18</v>
      </c>
      <c r="D24567" s="122">
        <v>1529.23</v>
      </c>
    </row>
    <row r="24568" spans="1:4" ht="32.4">
      <c r="A24568" s="72" t="s">
        <v>60618</v>
      </c>
      <c r="B24568" s="73" t="s">
        <v>81454</v>
      </c>
      <c r="C24568" s="74" t="s">
        <v>18</v>
      </c>
      <c r="D24568" s="122">
        <v>2277.87</v>
      </c>
    </row>
    <row r="24569" spans="1:4" ht="32.4">
      <c r="A24569" s="72" t="s">
        <v>60619</v>
      </c>
      <c r="B24569" s="73" t="s">
        <v>81455</v>
      </c>
      <c r="C24569" s="74" t="s">
        <v>18</v>
      </c>
      <c r="D24569" s="122">
        <v>3281.99</v>
      </c>
    </row>
    <row r="24570" spans="1:4" ht="32.4">
      <c r="A24570" s="72" t="s">
        <v>60620</v>
      </c>
      <c r="B24570" s="73" t="s">
        <v>81456</v>
      </c>
      <c r="C24570" s="74" t="s">
        <v>18</v>
      </c>
      <c r="D24570" s="122">
        <v>1312.8</v>
      </c>
    </row>
    <row r="24571" spans="1:4" ht="32.4">
      <c r="A24571" s="72" t="s">
        <v>60621</v>
      </c>
      <c r="B24571" s="73" t="s">
        <v>81457</v>
      </c>
      <c r="C24571" s="74" t="s">
        <v>18</v>
      </c>
      <c r="D24571" s="122">
        <v>1951.45</v>
      </c>
    </row>
    <row r="24572" spans="1:4" ht="32.4">
      <c r="A24572" s="72" t="s">
        <v>60622</v>
      </c>
      <c r="B24572" s="73" t="s">
        <v>81458</v>
      </c>
      <c r="C24572" s="74" t="s">
        <v>18</v>
      </c>
      <c r="D24572" s="122">
        <v>2535.11</v>
      </c>
    </row>
    <row r="24573" spans="1:4" ht="54">
      <c r="A24573" s="72" t="s">
        <v>60623</v>
      </c>
      <c r="B24573" s="73" t="s">
        <v>81459</v>
      </c>
      <c r="C24573" s="74" t="s">
        <v>18</v>
      </c>
      <c r="D24573" s="122">
        <v>3269.57</v>
      </c>
    </row>
    <row r="24574" spans="1:4" ht="32.4">
      <c r="A24574" s="72" t="s">
        <v>60624</v>
      </c>
      <c r="B24574" s="73" t="s">
        <v>81460</v>
      </c>
      <c r="C24574" s="74" t="s">
        <v>18</v>
      </c>
      <c r="D24574" s="122">
        <v>2732.04</v>
      </c>
    </row>
    <row r="24575" spans="1:4" ht="32.4">
      <c r="A24575" s="72" t="s">
        <v>60625</v>
      </c>
      <c r="B24575" s="73" t="s">
        <v>81461</v>
      </c>
      <c r="C24575" s="74" t="s">
        <v>18</v>
      </c>
      <c r="D24575" s="122">
        <v>3597.77</v>
      </c>
    </row>
    <row r="24576" spans="1:4" ht="32.4">
      <c r="A24576" s="72" t="s">
        <v>60626</v>
      </c>
      <c r="B24576" s="73" t="s">
        <v>81462</v>
      </c>
      <c r="C24576" s="74" t="s">
        <v>18</v>
      </c>
      <c r="D24576" s="122">
        <v>4577.05</v>
      </c>
    </row>
    <row r="24577" spans="1:4">
      <c r="A24577" s="118" t="s">
        <v>81463</v>
      </c>
      <c r="B24577" s="119" t="s">
        <v>81464</v>
      </c>
      <c r="C24577" s="120"/>
      <c r="D24577" s="121"/>
    </row>
    <row r="24578" spans="1:4" ht="32.4">
      <c r="A24578" s="72" t="s">
        <v>60627</v>
      </c>
      <c r="B24578" s="73" t="s">
        <v>81465</v>
      </c>
      <c r="C24578" s="74" t="s">
        <v>18</v>
      </c>
      <c r="D24578" s="122">
        <v>3271.35</v>
      </c>
    </row>
    <row r="24579" spans="1:4" ht="43.2">
      <c r="A24579" s="72" t="s">
        <v>60628</v>
      </c>
      <c r="B24579" s="73" t="s">
        <v>81466</v>
      </c>
      <c r="C24579" s="74" t="s">
        <v>18</v>
      </c>
      <c r="D24579" s="122">
        <v>3752.11</v>
      </c>
    </row>
    <row r="24580" spans="1:4" ht="43.2">
      <c r="A24580" s="72" t="s">
        <v>60629</v>
      </c>
      <c r="B24580" s="73" t="s">
        <v>81467</v>
      </c>
      <c r="C24580" s="74" t="s">
        <v>18</v>
      </c>
      <c r="D24580" s="122">
        <v>4958.46</v>
      </c>
    </row>
    <row r="24581" spans="1:4" ht="32.4">
      <c r="A24581" s="72" t="s">
        <v>60630</v>
      </c>
      <c r="B24581" s="73" t="s">
        <v>81468</v>
      </c>
      <c r="C24581" s="74" t="s">
        <v>18</v>
      </c>
      <c r="D24581" s="122">
        <v>8080.78</v>
      </c>
    </row>
    <row r="24582" spans="1:4">
      <c r="A24582" s="118" t="s">
        <v>81469</v>
      </c>
      <c r="B24582" s="119" t="s">
        <v>81470</v>
      </c>
      <c r="C24582" s="120"/>
      <c r="D24582" s="121"/>
    </row>
    <row r="24583" spans="1:4">
      <c r="A24583" s="118" t="s">
        <v>81471</v>
      </c>
      <c r="B24583" s="119" t="s">
        <v>81472</v>
      </c>
      <c r="C24583" s="120"/>
      <c r="D24583" s="121"/>
    </row>
    <row r="24584" spans="1:4" ht="32.4">
      <c r="A24584" s="72" t="s">
        <v>60631</v>
      </c>
      <c r="B24584" s="73" t="s">
        <v>81473</v>
      </c>
      <c r="C24584" s="74" t="s">
        <v>18</v>
      </c>
      <c r="D24584" s="122">
        <v>2980.41</v>
      </c>
    </row>
    <row r="24585" spans="1:4" ht="32.4">
      <c r="A24585" s="72" t="s">
        <v>60632</v>
      </c>
      <c r="B24585" s="73" t="s">
        <v>81474</v>
      </c>
      <c r="C24585" s="74" t="s">
        <v>18</v>
      </c>
      <c r="D24585" s="122">
        <v>5346.98</v>
      </c>
    </row>
    <row r="24586" spans="1:4" ht="32.4">
      <c r="A24586" s="72" t="s">
        <v>60633</v>
      </c>
      <c r="B24586" s="73" t="s">
        <v>81475</v>
      </c>
      <c r="C24586" s="74" t="s">
        <v>18</v>
      </c>
      <c r="D24586" s="122">
        <v>1529.23</v>
      </c>
    </row>
    <row r="24587" spans="1:4" ht="32.4">
      <c r="A24587" s="72" t="s">
        <v>60634</v>
      </c>
      <c r="B24587" s="73" t="s">
        <v>81476</v>
      </c>
      <c r="C24587" s="74" t="s">
        <v>18</v>
      </c>
      <c r="D24587" s="122">
        <v>1596.65</v>
      </c>
    </row>
    <row r="24588" spans="1:4" ht="32.4">
      <c r="A24588" s="72" t="s">
        <v>60635</v>
      </c>
      <c r="B24588" s="73" t="s">
        <v>81477</v>
      </c>
      <c r="C24588" s="74" t="s">
        <v>18</v>
      </c>
      <c r="D24588" s="122">
        <v>1875.16</v>
      </c>
    </row>
    <row r="24589" spans="1:4" ht="32.4">
      <c r="A24589" s="72" t="s">
        <v>60636</v>
      </c>
      <c r="B24589" s="73" t="s">
        <v>81478</v>
      </c>
      <c r="C24589" s="74" t="s">
        <v>18</v>
      </c>
      <c r="D24589" s="122">
        <v>2277.87</v>
      </c>
    </row>
    <row r="24590" spans="1:4" ht="32.4">
      <c r="A24590" s="72" t="s">
        <v>60637</v>
      </c>
      <c r="B24590" s="73" t="s">
        <v>81479</v>
      </c>
      <c r="C24590" s="74" t="s">
        <v>18</v>
      </c>
      <c r="D24590" s="122">
        <v>2277.87</v>
      </c>
    </row>
    <row r="24591" spans="1:4" ht="32.4">
      <c r="A24591" s="72" t="s">
        <v>60638</v>
      </c>
      <c r="B24591" s="73" t="s">
        <v>81480</v>
      </c>
      <c r="C24591" s="74" t="s">
        <v>18</v>
      </c>
      <c r="D24591" s="122">
        <v>3281.99</v>
      </c>
    </row>
    <row r="24592" spans="1:4" ht="32.4">
      <c r="A24592" s="72" t="s">
        <v>60639</v>
      </c>
      <c r="B24592" s="73" t="s">
        <v>81481</v>
      </c>
      <c r="C24592" s="74" t="s">
        <v>18</v>
      </c>
      <c r="D24592" s="122">
        <v>5472.93</v>
      </c>
    </row>
    <row r="24593" spans="1:4" ht="32.4">
      <c r="A24593" s="72" t="s">
        <v>60640</v>
      </c>
      <c r="B24593" s="73" t="s">
        <v>81482</v>
      </c>
      <c r="C24593" s="74" t="s">
        <v>18</v>
      </c>
      <c r="D24593" s="122">
        <v>6270.6</v>
      </c>
    </row>
    <row r="24594" spans="1:4" ht="32.4">
      <c r="A24594" s="72" t="s">
        <v>60641</v>
      </c>
      <c r="B24594" s="73" t="s">
        <v>81483</v>
      </c>
      <c r="C24594" s="74" t="s">
        <v>18</v>
      </c>
      <c r="D24594" s="122">
        <v>9993.2000000000007</v>
      </c>
    </row>
    <row r="24595" spans="1:4" ht="32.4">
      <c r="A24595" s="72" t="s">
        <v>60642</v>
      </c>
      <c r="B24595" s="73" t="s">
        <v>81484</v>
      </c>
      <c r="C24595" s="74" t="s">
        <v>18</v>
      </c>
      <c r="D24595" s="122">
        <v>17308.490000000002</v>
      </c>
    </row>
    <row r="24596" spans="1:4" ht="32.4">
      <c r="A24596" s="72" t="s">
        <v>60643</v>
      </c>
      <c r="B24596" s="73" t="s">
        <v>81485</v>
      </c>
      <c r="C24596" s="74" t="s">
        <v>18</v>
      </c>
      <c r="D24596" s="122">
        <v>19425.27</v>
      </c>
    </row>
    <row r="24597" spans="1:4" ht="32.4">
      <c r="A24597" s="72" t="s">
        <v>60644</v>
      </c>
      <c r="B24597" s="73" t="s">
        <v>81486</v>
      </c>
      <c r="C24597" s="74" t="s">
        <v>18</v>
      </c>
      <c r="D24597" s="122">
        <v>1529.23</v>
      </c>
    </row>
    <row r="24598" spans="1:4" ht="32.4">
      <c r="A24598" s="72" t="s">
        <v>60645</v>
      </c>
      <c r="B24598" s="73" t="s">
        <v>81487</v>
      </c>
      <c r="C24598" s="74" t="s">
        <v>18</v>
      </c>
      <c r="D24598" s="122">
        <v>1875.16</v>
      </c>
    </row>
    <row r="24599" spans="1:4" ht="32.4">
      <c r="A24599" s="72" t="s">
        <v>60646</v>
      </c>
      <c r="B24599" s="73" t="s">
        <v>81488</v>
      </c>
      <c r="C24599" s="74" t="s">
        <v>18</v>
      </c>
      <c r="D24599" s="122">
        <v>2277.87</v>
      </c>
    </row>
    <row r="24600" spans="1:4" ht="32.4">
      <c r="A24600" s="72" t="s">
        <v>60647</v>
      </c>
      <c r="B24600" s="73" t="s">
        <v>81489</v>
      </c>
      <c r="C24600" s="74" t="s">
        <v>18</v>
      </c>
      <c r="D24600" s="122">
        <v>3281.99</v>
      </c>
    </row>
    <row r="24601" spans="1:4" ht="32.4">
      <c r="A24601" s="72" t="s">
        <v>60648</v>
      </c>
      <c r="B24601" s="73" t="s">
        <v>81490</v>
      </c>
      <c r="C24601" s="74" t="s">
        <v>18</v>
      </c>
      <c r="D24601" s="122">
        <v>6847.82</v>
      </c>
    </row>
    <row r="24602" spans="1:4" ht="32.4">
      <c r="A24602" s="72" t="s">
        <v>60649</v>
      </c>
      <c r="B24602" s="73" t="s">
        <v>81491</v>
      </c>
      <c r="C24602" s="74" t="s">
        <v>18</v>
      </c>
      <c r="D24602" s="122">
        <v>7843.06</v>
      </c>
    </row>
    <row r="24603" spans="1:4" ht="32.4">
      <c r="A24603" s="72" t="s">
        <v>60650</v>
      </c>
      <c r="B24603" s="73" t="s">
        <v>81492</v>
      </c>
      <c r="C24603" s="74" t="s">
        <v>18</v>
      </c>
      <c r="D24603" s="122">
        <v>15751.76</v>
      </c>
    </row>
    <row r="24604" spans="1:4" ht="32.4">
      <c r="A24604" s="72" t="s">
        <v>60651</v>
      </c>
      <c r="B24604" s="73" t="s">
        <v>81493</v>
      </c>
      <c r="C24604" s="74" t="s">
        <v>18</v>
      </c>
      <c r="D24604" s="122">
        <v>3816.51</v>
      </c>
    </row>
    <row r="24605" spans="1:4" ht="32.4">
      <c r="A24605" s="72" t="s">
        <v>60652</v>
      </c>
      <c r="B24605" s="73" t="s">
        <v>81494</v>
      </c>
      <c r="C24605" s="74" t="s">
        <v>18</v>
      </c>
      <c r="D24605" s="122">
        <v>3866.68</v>
      </c>
    </row>
    <row r="24606" spans="1:4" ht="32.4">
      <c r="A24606" s="72" t="s">
        <v>60653</v>
      </c>
      <c r="B24606" s="73" t="s">
        <v>81495</v>
      </c>
      <c r="C24606" s="74" t="s">
        <v>18</v>
      </c>
      <c r="D24606" s="122">
        <v>4533.22</v>
      </c>
    </row>
    <row r="24607" spans="1:4" ht="32.4">
      <c r="A24607" s="72" t="s">
        <v>60654</v>
      </c>
      <c r="B24607" s="73" t="s">
        <v>81496</v>
      </c>
      <c r="C24607" s="74" t="s">
        <v>18</v>
      </c>
      <c r="D24607" s="122">
        <v>9494.68</v>
      </c>
    </row>
    <row r="24608" spans="1:4" ht="32.4">
      <c r="A24608" s="72" t="s">
        <v>60655</v>
      </c>
      <c r="B24608" s="73" t="s">
        <v>81497</v>
      </c>
      <c r="C24608" s="74" t="s">
        <v>18</v>
      </c>
      <c r="D24608" s="122">
        <v>10985.45</v>
      </c>
    </row>
    <row r="24609" spans="1:4">
      <c r="A24609" s="118" t="s">
        <v>81498</v>
      </c>
      <c r="B24609" s="119" t="s">
        <v>81499</v>
      </c>
      <c r="C24609" s="120"/>
      <c r="D24609" s="121"/>
    </row>
    <row r="24610" spans="1:4" ht="21.6">
      <c r="A24610" s="72" t="s">
        <v>60656</v>
      </c>
      <c r="B24610" s="73" t="s">
        <v>81500</v>
      </c>
      <c r="C24610" s="74" t="s">
        <v>18</v>
      </c>
      <c r="D24610" s="122">
        <v>6031.76</v>
      </c>
    </row>
    <row r="24611" spans="1:4" ht="21.6">
      <c r="A24611" s="72" t="s">
        <v>60657</v>
      </c>
      <c r="B24611" s="73" t="s">
        <v>81501</v>
      </c>
      <c r="C24611" s="74" t="s">
        <v>18</v>
      </c>
      <c r="D24611" s="122">
        <v>6209.16</v>
      </c>
    </row>
    <row r="24612" spans="1:4" ht="21.6">
      <c r="A24612" s="72" t="s">
        <v>60658</v>
      </c>
      <c r="B24612" s="73" t="s">
        <v>81502</v>
      </c>
      <c r="C24612" s="74" t="s">
        <v>18</v>
      </c>
      <c r="D24612" s="122">
        <v>6563.97</v>
      </c>
    </row>
    <row r="24613" spans="1:4" ht="21.6">
      <c r="A24613" s="72" t="s">
        <v>60659</v>
      </c>
      <c r="B24613" s="73" t="s">
        <v>81503</v>
      </c>
      <c r="C24613" s="74" t="s">
        <v>18</v>
      </c>
      <c r="D24613" s="122">
        <v>7238.1</v>
      </c>
    </row>
    <row r="24614" spans="1:4" ht="21.6">
      <c r="A24614" s="72" t="s">
        <v>60660</v>
      </c>
      <c r="B24614" s="73" t="s">
        <v>81504</v>
      </c>
      <c r="C24614" s="74" t="s">
        <v>18</v>
      </c>
      <c r="D24614" s="122">
        <v>7451</v>
      </c>
    </row>
    <row r="24615" spans="1:4" ht="21.6">
      <c r="A24615" s="72" t="s">
        <v>60661</v>
      </c>
      <c r="B24615" s="73" t="s">
        <v>81505</v>
      </c>
      <c r="C24615" s="74" t="s">
        <v>18</v>
      </c>
      <c r="D24615" s="122">
        <v>7663.88</v>
      </c>
    </row>
    <row r="24616" spans="1:4" ht="21.6">
      <c r="A24616" s="72" t="s">
        <v>60662</v>
      </c>
      <c r="B24616" s="73" t="s">
        <v>81506</v>
      </c>
      <c r="C24616" s="74" t="s">
        <v>18</v>
      </c>
      <c r="D24616" s="122">
        <v>7876.76</v>
      </c>
    </row>
    <row r="24617" spans="1:4" ht="21.6">
      <c r="A24617" s="72" t="s">
        <v>60663</v>
      </c>
      <c r="B24617" s="73" t="s">
        <v>81507</v>
      </c>
      <c r="C24617" s="74" t="s">
        <v>18</v>
      </c>
      <c r="D24617" s="122">
        <v>8302.5400000000009</v>
      </c>
    </row>
    <row r="24618" spans="1:4" ht="21.6">
      <c r="A24618" s="72" t="s">
        <v>60664</v>
      </c>
      <c r="B24618" s="73" t="s">
        <v>81508</v>
      </c>
      <c r="C24618" s="74" t="s">
        <v>18</v>
      </c>
      <c r="D24618" s="122">
        <v>9154.08</v>
      </c>
    </row>
    <row r="24619" spans="1:4" ht="21.6">
      <c r="A24619" s="72" t="s">
        <v>60665</v>
      </c>
      <c r="B24619" s="73" t="s">
        <v>81509</v>
      </c>
      <c r="C24619" s="74" t="s">
        <v>18</v>
      </c>
      <c r="D24619" s="122">
        <v>9402.4500000000007</v>
      </c>
    </row>
    <row r="24620" spans="1:4" ht="21.6">
      <c r="A24620" s="72" t="s">
        <v>60666</v>
      </c>
      <c r="B24620" s="73" t="s">
        <v>81510</v>
      </c>
      <c r="C24620" s="74" t="s">
        <v>18</v>
      </c>
      <c r="D24620" s="122">
        <v>10999.09</v>
      </c>
    </row>
    <row r="24621" spans="1:4" ht="21.6">
      <c r="A24621" s="72" t="s">
        <v>60667</v>
      </c>
      <c r="B24621" s="73" t="s">
        <v>81511</v>
      </c>
      <c r="C24621" s="74" t="s">
        <v>18</v>
      </c>
      <c r="D24621" s="122">
        <v>12950.54</v>
      </c>
    </row>
    <row r="24622" spans="1:4" ht="21.6">
      <c r="A24622" s="72" t="s">
        <v>60668</v>
      </c>
      <c r="B24622" s="73" t="s">
        <v>81512</v>
      </c>
      <c r="C24622" s="74" t="s">
        <v>18</v>
      </c>
      <c r="D24622" s="122">
        <v>14192.36</v>
      </c>
    </row>
    <row r="24623" spans="1:4" ht="21.6">
      <c r="A24623" s="72" t="s">
        <v>60669</v>
      </c>
      <c r="B24623" s="73" t="s">
        <v>81513</v>
      </c>
      <c r="C24623" s="74" t="s">
        <v>18</v>
      </c>
      <c r="D24623" s="122">
        <v>15256.8</v>
      </c>
    </row>
    <row r="24624" spans="1:4" ht="21.6">
      <c r="A24624" s="72" t="s">
        <v>60670</v>
      </c>
      <c r="B24624" s="73" t="s">
        <v>81514</v>
      </c>
      <c r="C24624" s="74" t="s">
        <v>18</v>
      </c>
      <c r="D24624" s="122">
        <v>15966.42</v>
      </c>
    </row>
    <row r="24625" spans="1:4">
      <c r="A24625" s="118" t="s">
        <v>81515</v>
      </c>
      <c r="B24625" s="119" t="s">
        <v>81516</v>
      </c>
      <c r="C24625" s="120"/>
      <c r="D24625" s="121"/>
    </row>
    <row r="24626" spans="1:4">
      <c r="A24626" s="118" t="s">
        <v>81517</v>
      </c>
      <c r="B24626" s="119" t="s">
        <v>81518</v>
      </c>
      <c r="C24626" s="120"/>
      <c r="D24626" s="121"/>
    </row>
    <row r="24627" spans="1:4" ht="32.4">
      <c r="A24627" s="72" t="s">
        <v>60671</v>
      </c>
      <c r="B24627" s="73" t="s">
        <v>81519</v>
      </c>
      <c r="C24627" s="74" t="s">
        <v>18</v>
      </c>
      <c r="D24627" s="122">
        <v>394.91</v>
      </c>
    </row>
    <row r="24628" spans="1:4" ht="32.4">
      <c r="A24628" s="72" t="s">
        <v>60672</v>
      </c>
      <c r="B24628" s="73" t="s">
        <v>81520</v>
      </c>
      <c r="C24628" s="74" t="s">
        <v>18</v>
      </c>
      <c r="D24628" s="122">
        <v>1791.35</v>
      </c>
    </row>
    <row r="24629" spans="1:4" ht="32.4">
      <c r="A24629" s="72" t="s">
        <v>60673</v>
      </c>
      <c r="B24629" s="73" t="s">
        <v>81521</v>
      </c>
      <c r="C24629" s="74" t="s">
        <v>18</v>
      </c>
      <c r="D24629" s="122">
        <v>2946.98</v>
      </c>
    </row>
    <row r="24630" spans="1:4" ht="32.4">
      <c r="A24630" s="72" t="s">
        <v>60674</v>
      </c>
      <c r="B24630" s="73" t="s">
        <v>81522</v>
      </c>
      <c r="C24630" s="74" t="s">
        <v>18</v>
      </c>
      <c r="D24630" s="122">
        <v>610.54</v>
      </c>
    </row>
    <row r="24631" spans="1:4" ht="32.4">
      <c r="A24631" s="72" t="s">
        <v>60675</v>
      </c>
      <c r="B24631" s="73" t="s">
        <v>81523</v>
      </c>
      <c r="C24631" s="74" t="s">
        <v>18</v>
      </c>
      <c r="D24631" s="122">
        <v>689.57</v>
      </c>
    </row>
    <row r="24632" spans="1:4" ht="32.4">
      <c r="A24632" s="72" t="s">
        <v>60676</v>
      </c>
      <c r="B24632" s="73" t="s">
        <v>81524</v>
      </c>
      <c r="C24632" s="74" t="s">
        <v>18</v>
      </c>
      <c r="D24632" s="122">
        <v>862.12</v>
      </c>
    </row>
    <row r="24633" spans="1:4" ht="32.4">
      <c r="A24633" s="72" t="s">
        <v>60677</v>
      </c>
      <c r="B24633" s="73" t="s">
        <v>81525</v>
      </c>
      <c r="C24633" s="74" t="s">
        <v>18</v>
      </c>
      <c r="D24633" s="122">
        <v>1157.33</v>
      </c>
    </row>
    <row r="24634" spans="1:4" ht="32.4">
      <c r="A24634" s="72" t="s">
        <v>60678</v>
      </c>
      <c r="B24634" s="73" t="s">
        <v>81526</v>
      </c>
      <c r="C24634" s="74" t="s">
        <v>18</v>
      </c>
      <c r="D24634" s="122">
        <v>1307.1300000000001</v>
      </c>
    </row>
    <row r="24635" spans="1:4" ht="32.4">
      <c r="A24635" s="72" t="s">
        <v>60679</v>
      </c>
      <c r="B24635" s="73" t="s">
        <v>81527</v>
      </c>
      <c r="C24635" s="74" t="s">
        <v>18</v>
      </c>
      <c r="D24635" s="122">
        <v>1791.35</v>
      </c>
    </row>
    <row r="24636" spans="1:4" ht="32.4">
      <c r="A24636" s="72" t="s">
        <v>60680</v>
      </c>
      <c r="B24636" s="73" t="s">
        <v>81528</v>
      </c>
      <c r="C24636" s="74" t="s">
        <v>18</v>
      </c>
      <c r="D24636" s="122">
        <v>2946.98</v>
      </c>
    </row>
    <row r="24637" spans="1:4" ht="32.4">
      <c r="A24637" s="72" t="s">
        <v>60681</v>
      </c>
      <c r="B24637" s="73" t="s">
        <v>81529</v>
      </c>
      <c r="C24637" s="74" t="s">
        <v>18</v>
      </c>
      <c r="D24637" s="122">
        <v>3350.35</v>
      </c>
    </row>
    <row r="24638" spans="1:4" ht="32.4">
      <c r="A24638" s="72" t="s">
        <v>60682</v>
      </c>
      <c r="B24638" s="73" t="s">
        <v>81530</v>
      </c>
      <c r="C24638" s="74" t="s">
        <v>18</v>
      </c>
      <c r="D24638" s="122">
        <v>5422.65</v>
      </c>
    </row>
    <row r="24639" spans="1:4" ht="32.4">
      <c r="A24639" s="72" t="s">
        <v>60683</v>
      </c>
      <c r="B24639" s="73" t="s">
        <v>81531</v>
      </c>
      <c r="C24639" s="74" t="s">
        <v>18</v>
      </c>
      <c r="D24639" s="122">
        <v>9489.6299999999992</v>
      </c>
    </row>
    <row r="24640" spans="1:4" ht="32.4">
      <c r="A24640" s="72" t="s">
        <v>60684</v>
      </c>
      <c r="B24640" s="73" t="s">
        <v>81532</v>
      </c>
      <c r="C24640" s="74" t="s">
        <v>18</v>
      </c>
      <c r="D24640" s="122">
        <v>10627.41</v>
      </c>
    </row>
    <row r="24641" spans="1:4" ht="32.4">
      <c r="A24641" s="72" t="s">
        <v>60685</v>
      </c>
      <c r="B24641" s="73" t="s">
        <v>81533</v>
      </c>
      <c r="C24641" s="74" t="s">
        <v>18</v>
      </c>
      <c r="D24641" s="122">
        <v>610.54</v>
      </c>
    </row>
    <row r="24642" spans="1:4" ht="32.4">
      <c r="A24642" s="72" t="s">
        <v>60686</v>
      </c>
      <c r="B24642" s="73" t="s">
        <v>81534</v>
      </c>
      <c r="C24642" s="74" t="s">
        <v>18</v>
      </c>
      <c r="D24642" s="122">
        <v>862.12</v>
      </c>
    </row>
    <row r="24643" spans="1:4" ht="32.4">
      <c r="A24643" s="72" t="s">
        <v>60687</v>
      </c>
      <c r="B24643" s="73" t="s">
        <v>81535</v>
      </c>
      <c r="C24643" s="74" t="s">
        <v>18</v>
      </c>
      <c r="D24643" s="122">
        <v>1157.33</v>
      </c>
    </row>
    <row r="24644" spans="1:4" ht="32.4">
      <c r="A24644" s="72" t="s">
        <v>60688</v>
      </c>
      <c r="B24644" s="73" t="s">
        <v>81536</v>
      </c>
      <c r="C24644" s="74" t="s">
        <v>18</v>
      </c>
      <c r="D24644" s="122">
        <v>1307.1300000000001</v>
      </c>
    </row>
    <row r="24645" spans="1:4" ht="32.4">
      <c r="A24645" s="72" t="s">
        <v>60689</v>
      </c>
      <c r="B24645" s="73" t="s">
        <v>81537</v>
      </c>
      <c r="C24645" s="74" t="s">
        <v>18</v>
      </c>
      <c r="D24645" s="122">
        <v>905.73</v>
      </c>
    </row>
    <row r="24646" spans="1:4" ht="32.4">
      <c r="A24646" s="72" t="s">
        <v>60690</v>
      </c>
      <c r="B24646" s="73" t="s">
        <v>81538</v>
      </c>
      <c r="C24646" s="74" t="s">
        <v>18</v>
      </c>
      <c r="D24646" s="122">
        <v>1140.55</v>
      </c>
    </row>
    <row r="24647" spans="1:4" ht="32.4">
      <c r="A24647" s="72" t="s">
        <v>60691</v>
      </c>
      <c r="B24647" s="73" t="s">
        <v>81539</v>
      </c>
      <c r="C24647" s="74" t="s">
        <v>18</v>
      </c>
      <c r="D24647" s="122">
        <v>1771.21</v>
      </c>
    </row>
    <row r="24648" spans="1:4" ht="32.4">
      <c r="A24648" s="72" t="s">
        <v>60692</v>
      </c>
      <c r="B24648" s="73" t="s">
        <v>81540</v>
      </c>
      <c r="C24648" s="74" t="s">
        <v>18</v>
      </c>
      <c r="D24648" s="122">
        <v>4169.72</v>
      </c>
    </row>
    <row r="24649" spans="1:4" ht="32.4">
      <c r="A24649" s="72" t="s">
        <v>60693</v>
      </c>
      <c r="B24649" s="73" t="s">
        <v>81541</v>
      </c>
      <c r="C24649" s="74" t="s">
        <v>18</v>
      </c>
      <c r="D24649" s="122">
        <v>4709.47</v>
      </c>
    </row>
    <row r="24650" spans="1:4" ht="32.4">
      <c r="A24650" s="72" t="s">
        <v>60694</v>
      </c>
      <c r="B24650" s="73" t="s">
        <v>81542</v>
      </c>
      <c r="C24650" s="74" t="s">
        <v>18</v>
      </c>
      <c r="D24650" s="122">
        <v>5651.36</v>
      </c>
    </row>
    <row r="24651" spans="1:4" ht="32.4">
      <c r="A24651" s="72" t="s">
        <v>60695</v>
      </c>
      <c r="B24651" s="73" t="s">
        <v>81543</v>
      </c>
      <c r="C24651" s="74" t="s">
        <v>18</v>
      </c>
      <c r="D24651" s="122">
        <v>1041.44</v>
      </c>
    </row>
    <row r="24652" spans="1:4" ht="32.4">
      <c r="A24652" s="72" t="s">
        <v>60696</v>
      </c>
      <c r="B24652" s="73" t="s">
        <v>81544</v>
      </c>
      <c r="C24652" s="74" t="s">
        <v>18</v>
      </c>
      <c r="D24652" s="122">
        <v>1229.45</v>
      </c>
    </row>
    <row r="24653" spans="1:4" ht="32.4">
      <c r="A24653" s="72" t="s">
        <v>60697</v>
      </c>
      <c r="B24653" s="73" t="s">
        <v>81545</v>
      </c>
      <c r="C24653" s="74" t="s">
        <v>18</v>
      </c>
      <c r="D24653" s="122">
        <v>1610.19</v>
      </c>
    </row>
    <row r="24654" spans="1:4" ht="32.4">
      <c r="A24654" s="72" t="s">
        <v>60698</v>
      </c>
      <c r="B24654" s="73" t="s">
        <v>81546</v>
      </c>
      <c r="C24654" s="74" t="s">
        <v>18</v>
      </c>
      <c r="D24654" s="122">
        <v>2616.56</v>
      </c>
    </row>
    <row r="24655" spans="1:4" ht="32.4">
      <c r="A24655" s="72" t="s">
        <v>60699</v>
      </c>
      <c r="B24655" s="73" t="s">
        <v>81547</v>
      </c>
      <c r="C24655" s="74" t="s">
        <v>18</v>
      </c>
      <c r="D24655" s="122">
        <v>5587.02</v>
      </c>
    </row>
    <row r="24656" spans="1:4">
      <c r="A24656" s="118" t="s">
        <v>81548</v>
      </c>
      <c r="B24656" s="119" t="s">
        <v>81549</v>
      </c>
      <c r="C24656" s="120"/>
      <c r="D24656" s="121"/>
    </row>
    <row r="24657" spans="1:4">
      <c r="A24657" s="118" t="s">
        <v>81550</v>
      </c>
      <c r="B24657" s="119" t="s">
        <v>81551</v>
      </c>
      <c r="C24657" s="120"/>
      <c r="D24657" s="121"/>
    </row>
    <row r="24658" spans="1:4">
      <c r="A24658" s="118" t="s">
        <v>81552</v>
      </c>
      <c r="B24658" s="119" t="s">
        <v>81553</v>
      </c>
      <c r="C24658" s="120"/>
      <c r="D24658" s="121"/>
    </row>
    <row r="24659" spans="1:4">
      <c r="A24659" s="72" t="s">
        <v>60700</v>
      </c>
      <c r="B24659" s="73" t="s">
        <v>81554</v>
      </c>
      <c r="C24659" s="74" t="s">
        <v>8</v>
      </c>
      <c r="D24659" s="122">
        <v>1473.66</v>
      </c>
    </row>
    <row r="24660" spans="1:4">
      <c r="A24660" s="72" t="s">
        <v>60701</v>
      </c>
      <c r="B24660" s="73" t="s">
        <v>81555</v>
      </c>
      <c r="C24660" s="74" t="s">
        <v>13109</v>
      </c>
      <c r="D24660" s="122">
        <v>71.489999999999995</v>
      </c>
    </row>
    <row r="24661" spans="1:4">
      <c r="A24661" s="72" t="s">
        <v>60702</v>
      </c>
      <c r="B24661" s="73" t="s">
        <v>81556</v>
      </c>
      <c r="C24661" s="74" t="s">
        <v>18</v>
      </c>
      <c r="D24661" s="122">
        <v>5229.22</v>
      </c>
    </row>
    <row r="24662" spans="1:4">
      <c r="A24662" s="72" t="s">
        <v>60703</v>
      </c>
      <c r="B24662" s="73" t="s">
        <v>81557</v>
      </c>
      <c r="C24662" s="74" t="s">
        <v>18</v>
      </c>
      <c r="D24662" s="122">
        <v>16327.81</v>
      </c>
    </row>
    <row r="24663" spans="1:4">
      <c r="A24663" s="72" t="s">
        <v>60704</v>
      </c>
      <c r="B24663" s="73" t="s">
        <v>60705</v>
      </c>
      <c r="C24663" s="74" t="s">
        <v>8</v>
      </c>
      <c r="D24663" s="122">
        <v>2751.18</v>
      </c>
    </row>
    <row r="24664" spans="1:4" ht="21.6">
      <c r="A24664" s="72" t="s">
        <v>60706</v>
      </c>
      <c r="B24664" s="73" t="s">
        <v>81558</v>
      </c>
      <c r="C24664" s="74" t="s">
        <v>8</v>
      </c>
      <c r="D24664" s="122">
        <v>3183343.46</v>
      </c>
    </row>
    <row r="24665" spans="1:4">
      <c r="A24665" s="72" t="s">
        <v>60707</v>
      </c>
      <c r="B24665" s="73" t="s">
        <v>60708</v>
      </c>
      <c r="C24665" s="74" t="s">
        <v>8</v>
      </c>
      <c r="D24665" s="122">
        <v>1287.8699999999999</v>
      </c>
    </row>
    <row r="24666" spans="1:4">
      <c r="A24666" s="72" t="s">
        <v>60709</v>
      </c>
      <c r="B24666" s="73" t="s">
        <v>81559</v>
      </c>
      <c r="C24666" s="74" t="s">
        <v>18</v>
      </c>
      <c r="D24666" s="122">
        <v>5355.8</v>
      </c>
    </row>
    <row r="24667" spans="1:4">
      <c r="A24667" s="72" t="s">
        <v>60710</v>
      </c>
      <c r="B24667" s="73" t="s">
        <v>60711</v>
      </c>
      <c r="C24667" s="74" t="s">
        <v>8</v>
      </c>
      <c r="D24667" s="122">
        <v>144.1</v>
      </c>
    </row>
    <row r="24668" spans="1:4">
      <c r="A24668" s="72" t="s">
        <v>60712</v>
      </c>
      <c r="B24668" s="73" t="s">
        <v>60713</v>
      </c>
      <c r="C24668" s="74" t="s">
        <v>13109</v>
      </c>
      <c r="D24668" s="122">
        <v>48.78</v>
      </c>
    </row>
    <row r="24669" spans="1:4">
      <c r="A24669" s="72" t="s">
        <v>60714</v>
      </c>
      <c r="B24669" s="73" t="s">
        <v>81560</v>
      </c>
      <c r="C24669" s="74" t="s">
        <v>13109</v>
      </c>
      <c r="D24669" s="122">
        <v>101.93</v>
      </c>
    </row>
    <row r="24670" spans="1:4">
      <c r="A24670" s="72" t="s">
        <v>60715</v>
      </c>
      <c r="B24670" s="73" t="s">
        <v>60716</v>
      </c>
      <c r="C24670" s="74" t="s">
        <v>13109</v>
      </c>
      <c r="D24670" s="122">
        <v>60.74</v>
      </c>
    </row>
    <row r="24671" spans="1:4">
      <c r="A24671" s="72" t="s">
        <v>60717</v>
      </c>
      <c r="B24671" s="73" t="s">
        <v>60718</v>
      </c>
      <c r="C24671" s="74" t="s">
        <v>8</v>
      </c>
      <c r="D24671" s="122">
        <v>5.12</v>
      </c>
    </row>
    <row r="24672" spans="1:4">
      <c r="A24672" s="72" t="s">
        <v>60719</v>
      </c>
      <c r="B24672" s="73" t="s">
        <v>60720</v>
      </c>
      <c r="C24672" s="74" t="s">
        <v>8</v>
      </c>
      <c r="D24672" s="122">
        <v>4.96</v>
      </c>
    </row>
    <row r="24673" spans="1:4">
      <c r="A24673" s="72" t="s">
        <v>87471</v>
      </c>
      <c r="B24673" s="73" t="s">
        <v>87472</v>
      </c>
      <c r="C24673" s="74" t="s">
        <v>6</v>
      </c>
      <c r="D24673" s="122">
        <v>60</v>
      </c>
    </row>
    <row r="24674" spans="1:4">
      <c r="A24674" s="72" t="s">
        <v>87477</v>
      </c>
      <c r="B24674" s="240" t="s">
        <v>87476</v>
      </c>
      <c r="C24674" s="238" t="s">
        <v>10</v>
      </c>
      <c r="D24674" s="239">
        <v>30.8</v>
      </c>
    </row>
    <row r="24675" spans="1:4">
      <c r="A24675" s="72" t="s">
        <v>87478</v>
      </c>
      <c r="B24675" s="240" t="s">
        <v>87479</v>
      </c>
      <c r="C24675" s="238" t="s">
        <v>8</v>
      </c>
      <c r="D24675" s="239">
        <v>50.83</v>
      </c>
    </row>
    <row r="24676" spans="1:4">
      <c r="A24676" s="72" t="s">
        <v>87497</v>
      </c>
      <c r="B24676" s="240" t="s">
        <v>87498</v>
      </c>
      <c r="C24676" s="238" t="s">
        <v>8</v>
      </c>
      <c r="D24676" s="239" t="s">
        <v>87499</v>
      </c>
    </row>
  </sheetData>
  <autoFilter ref="A5:D24672" xr:uid="{00000000-0009-0000-0000-00000E000000}"/>
  <pageMargins left="0" right="0" top="0" bottom="0" header="0.5" footer="0.5"/>
  <pageSetup paperSize="9" pageOrder="overThenDown" orientation="portrait" horizontalDpi="300" verticalDpi="300" r:id="rId1"/>
  <headerFooter alignWithMargins="0"/>
  <ignoredErrors>
    <ignoredError sqref="D24676"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23">
    <tabColor theme="7" tint="0.39997558519241921"/>
  </sheetPr>
  <dimension ref="A1:D1240"/>
  <sheetViews>
    <sheetView showGridLines="0" topLeftCell="A61" workbookViewId="0">
      <selection activeCell="H77" sqref="H77"/>
    </sheetView>
  </sheetViews>
  <sheetFormatPr defaultColWidth="9.109375" defaultRowHeight="13.2"/>
  <cols>
    <col min="1" max="1" width="17.109375" style="54" customWidth="1"/>
    <col min="2" max="2" width="81.44140625" style="79" customWidth="1"/>
    <col min="3" max="3" width="17.109375" style="54" customWidth="1"/>
    <col min="4" max="4" width="22.88671875" style="54" customWidth="1"/>
    <col min="5" max="16384" width="9.109375" style="54"/>
  </cols>
  <sheetData>
    <row r="1" spans="1:4" ht="18" customHeight="1">
      <c r="A1" s="51" t="s">
        <v>60858</v>
      </c>
      <c r="B1" s="52"/>
      <c r="C1" s="53"/>
      <c r="D1" s="37"/>
    </row>
    <row r="2" spans="1:4" s="58" customFormat="1" ht="18" customHeight="1">
      <c r="A2" s="55"/>
      <c r="B2" s="56"/>
      <c r="C2" s="57"/>
      <c r="D2" s="47"/>
    </row>
    <row r="3" spans="1:4" s="58" customFormat="1" ht="18" customHeight="1">
      <c r="A3" s="59" t="s">
        <v>13948</v>
      </c>
      <c r="B3" s="21" t="s">
        <v>62285</v>
      </c>
      <c r="C3" s="57"/>
      <c r="D3" s="47"/>
    </row>
    <row r="4" spans="1:4" s="58" customFormat="1" ht="18" customHeight="1" thickBot="1">
      <c r="A4" s="59"/>
      <c r="B4" s="61"/>
      <c r="C4" s="62"/>
      <c r="D4" s="50"/>
    </row>
    <row r="5" spans="1:4" ht="15" thickBot="1">
      <c r="A5" s="63" t="s">
        <v>1</v>
      </c>
      <c r="B5" s="64" t="s">
        <v>2</v>
      </c>
      <c r="C5" s="65" t="s">
        <v>3</v>
      </c>
      <c r="D5" s="43" t="s">
        <v>4</v>
      </c>
    </row>
    <row r="6" spans="1:4" ht="21.6">
      <c r="A6" s="84">
        <v>8000508010002</v>
      </c>
      <c r="B6" s="67" t="s">
        <v>60859</v>
      </c>
      <c r="C6" s="68" t="s">
        <v>16</v>
      </c>
      <c r="D6" s="38">
        <v>61.2</v>
      </c>
    </row>
    <row r="7" spans="1:4" ht="21.6">
      <c r="A7" s="85">
        <v>8000508010020</v>
      </c>
      <c r="B7" s="70" t="s">
        <v>60860</v>
      </c>
      <c r="C7" s="71" t="s">
        <v>10</v>
      </c>
      <c r="D7" s="39">
        <v>14.89</v>
      </c>
    </row>
    <row r="8" spans="1:4">
      <c r="A8" s="86">
        <v>8000508020001</v>
      </c>
      <c r="B8" s="73" t="s">
        <v>60861</v>
      </c>
      <c r="C8" s="74" t="s">
        <v>56</v>
      </c>
      <c r="D8" s="40">
        <v>39.950000000000003</v>
      </c>
    </row>
    <row r="9" spans="1:4">
      <c r="A9" s="85">
        <v>8000508020002</v>
      </c>
      <c r="B9" s="70" t="s">
        <v>60862</v>
      </c>
      <c r="C9" s="71" t="s">
        <v>13082</v>
      </c>
      <c r="D9" s="39">
        <v>0.43</v>
      </c>
    </row>
    <row r="10" spans="1:4">
      <c r="A10" s="86">
        <v>8000508040010</v>
      </c>
      <c r="B10" s="73" t="s">
        <v>60863</v>
      </c>
      <c r="C10" s="74" t="s">
        <v>15</v>
      </c>
      <c r="D10" s="40">
        <v>78.28</v>
      </c>
    </row>
    <row r="11" spans="1:4">
      <c r="A11" s="85">
        <v>8000508040012</v>
      </c>
      <c r="B11" s="70" t="s">
        <v>60721</v>
      </c>
      <c r="C11" s="71" t="s">
        <v>68</v>
      </c>
      <c r="D11" s="39">
        <v>1.8</v>
      </c>
    </row>
    <row r="12" spans="1:4">
      <c r="A12" s="86">
        <v>8000508040015</v>
      </c>
      <c r="B12" s="73" t="s">
        <v>60864</v>
      </c>
      <c r="C12" s="74" t="s">
        <v>6</v>
      </c>
      <c r="D12" s="40">
        <v>6.01</v>
      </c>
    </row>
    <row r="13" spans="1:4">
      <c r="A13" s="85">
        <v>8000508040018</v>
      </c>
      <c r="B13" s="70" t="s">
        <v>60722</v>
      </c>
      <c r="C13" s="71" t="s">
        <v>6</v>
      </c>
      <c r="D13" s="39">
        <v>8.31</v>
      </c>
    </row>
    <row r="14" spans="1:4" ht="21.6">
      <c r="A14" s="86">
        <v>8001008010001</v>
      </c>
      <c r="B14" s="73" t="s">
        <v>60865</v>
      </c>
      <c r="C14" s="74" t="s">
        <v>10</v>
      </c>
      <c r="D14" s="40">
        <v>1.42</v>
      </c>
    </row>
    <row r="15" spans="1:4" ht="21.6">
      <c r="A15" s="85">
        <v>8001008010002</v>
      </c>
      <c r="B15" s="70" t="s">
        <v>60866</v>
      </c>
      <c r="C15" s="71" t="s">
        <v>10</v>
      </c>
      <c r="D15" s="39">
        <v>1.72</v>
      </c>
    </row>
    <row r="16" spans="1:4" ht="21.6">
      <c r="A16" s="86">
        <v>8001008010004</v>
      </c>
      <c r="B16" s="73" t="s">
        <v>60867</v>
      </c>
      <c r="C16" s="74" t="s">
        <v>10</v>
      </c>
      <c r="D16" s="40">
        <v>1.72</v>
      </c>
    </row>
    <row r="17" spans="1:4" ht="21.6">
      <c r="A17" s="85">
        <v>8001008010010</v>
      </c>
      <c r="B17" s="70" t="s">
        <v>60868</v>
      </c>
      <c r="C17" s="71" t="s">
        <v>10</v>
      </c>
      <c r="D17" s="39">
        <v>4.0599999999999996</v>
      </c>
    </row>
    <row r="18" spans="1:4" ht="21.6">
      <c r="A18" s="86">
        <v>8001008010011</v>
      </c>
      <c r="B18" s="73" t="s">
        <v>60869</v>
      </c>
      <c r="C18" s="74" t="s">
        <v>10</v>
      </c>
      <c r="D18" s="40">
        <v>3.46</v>
      </c>
    </row>
    <row r="19" spans="1:4">
      <c r="A19" s="85">
        <v>8001008020003</v>
      </c>
      <c r="B19" s="70" t="s">
        <v>60870</v>
      </c>
      <c r="C19" s="71" t="s">
        <v>10</v>
      </c>
      <c r="D19" s="39">
        <v>2.0099999999999998</v>
      </c>
    </row>
    <row r="20" spans="1:4">
      <c r="A20" s="86">
        <v>8001008020004</v>
      </c>
      <c r="B20" s="73" t="s">
        <v>60871</v>
      </c>
      <c r="C20" s="74" t="s">
        <v>10</v>
      </c>
      <c r="D20" s="40">
        <v>4.0199999999999996</v>
      </c>
    </row>
    <row r="21" spans="1:4">
      <c r="A21" s="85">
        <v>8001008020005</v>
      </c>
      <c r="B21" s="70" t="s">
        <v>60723</v>
      </c>
      <c r="C21" s="71" t="s">
        <v>10</v>
      </c>
      <c r="D21" s="39">
        <v>2.6</v>
      </c>
    </row>
    <row r="22" spans="1:4">
      <c r="A22" s="86">
        <v>8001008020006</v>
      </c>
      <c r="B22" s="73" t="s">
        <v>60724</v>
      </c>
      <c r="C22" s="74" t="s">
        <v>8</v>
      </c>
      <c r="D22" s="40">
        <v>37.07</v>
      </c>
    </row>
    <row r="23" spans="1:4" ht="43.2">
      <c r="A23" s="85">
        <v>8001008020010</v>
      </c>
      <c r="B23" s="70" t="s">
        <v>60872</v>
      </c>
      <c r="C23" s="71" t="s">
        <v>36</v>
      </c>
      <c r="D23" s="39">
        <v>183.35</v>
      </c>
    </row>
    <row r="24" spans="1:4" ht="32.4">
      <c r="A24" s="86">
        <v>8001008020020</v>
      </c>
      <c r="B24" s="73" t="s">
        <v>60873</v>
      </c>
      <c r="C24" s="74" t="s">
        <v>8</v>
      </c>
      <c r="D24" s="40">
        <v>164.57</v>
      </c>
    </row>
    <row r="25" spans="1:4" ht="21.6">
      <c r="A25" s="85">
        <v>8001008020030</v>
      </c>
      <c r="B25" s="70" t="s">
        <v>60874</v>
      </c>
      <c r="C25" s="71" t="s">
        <v>8</v>
      </c>
      <c r="D25" s="39">
        <v>65.64</v>
      </c>
    </row>
    <row r="26" spans="1:4">
      <c r="A26" s="86">
        <v>8001008050001</v>
      </c>
      <c r="B26" s="73" t="s">
        <v>60875</v>
      </c>
      <c r="C26" s="74" t="s">
        <v>10</v>
      </c>
      <c r="D26" s="40">
        <v>0.97</v>
      </c>
    </row>
    <row r="27" spans="1:4" ht="21.6">
      <c r="A27" s="85">
        <v>8001008050002</v>
      </c>
      <c r="B27" s="70" t="s">
        <v>60876</v>
      </c>
      <c r="C27" s="71" t="s">
        <v>10</v>
      </c>
      <c r="D27" s="39">
        <v>1.83</v>
      </c>
    </row>
    <row r="28" spans="1:4" ht="21.6">
      <c r="A28" s="86">
        <v>8001008050003</v>
      </c>
      <c r="B28" s="73" t="s">
        <v>60877</v>
      </c>
      <c r="C28" s="74" t="s">
        <v>10</v>
      </c>
      <c r="D28" s="40">
        <v>2.4500000000000002</v>
      </c>
    </row>
    <row r="29" spans="1:4">
      <c r="A29" s="85">
        <v>8001008050004</v>
      </c>
      <c r="B29" s="70" t="s">
        <v>60878</v>
      </c>
      <c r="C29" s="71" t="s">
        <v>10</v>
      </c>
      <c r="D29" s="39">
        <v>0.18</v>
      </c>
    </row>
    <row r="30" spans="1:4">
      <c r="A30" s="86">
        <v>8001008050005</v>
      </c>
      <c r="B30" s="73" t="s">
        <v>60725</v>
      </c>
      <c r="C30" s="74" t="s">
        <v>10</v>
      </c>
      <c r="D30" s="40">
        <v>0.39</v>
      </c>
    </row>
    <row r="31" spans="1:4">
      <c r="A31" s="85">
        <v>8001008050006</v>
      </c>
      <c r="B31" s="70" t="s">
        <v>60726</v>
      </c>
      <c r="C31" s="71" t="s">
        <v>8</v>
      </c>
      <c r="D31" s="39">
        <v>89.99</v>
      </c>
    </row>
    <row r="32" spans="1:4">
      <c r="A32" s="86">
        <v>8001008050007</v>
      </c>
      <c r="B32" s="73" t="s">
        <v>60727</v>
      </c>
      <c r="C32" s="74" t="s">
        <v>16</v>
      </c>
      <c r="D32" s="40">
        <v>0.1</v>
      </c>
    </row>
    <row r="33" spans="1:4">
      <c r="A33" s="85">
        <v>8001008050008</v>
      </c>
      <c r="B33" s="70" t="s">
        <v>60728</v>
      </c>
      <c r="C33" s="71" t="s">
        <v>13129</v>
      </c>
      <c r="D33" s="39">
        <v>240.03</v>
      </c>
    </row>
    <row r="34" spans="1:4">
      <c r="A34" s="86">
        <v>8001008050009</v>
      </c>
      <c r="B34" s="73" t="s">
        <v>2779</v>
      </c>
      <c r="C34" s="74" t="s">
        <v>10</v>
      </c>
      <c r="D34" s="40">
        <v>3.44</v>
      </c>
    </row>
    <row r="35" spans="1:4" ht="32.4">
      <c r="A35" s="85">
        <v>8001008050010</v>
      </c>
      <c r="B35" s="70" t="s">
        <v>60879</v>
      </c>
      <c r="C35" s="71" t="s">
        <v>8</v>
      </c>
      <c r="D35" s="39">
        <v>224.95</v>
      </c>
    </row>
    <row r="36" spans="1:4" ht="21.6">
      <c r="A36" s="86">
        <v>8001008050011</v>
      </c>
      <c r="B36" s="73" t="s">
        <v>60880</v>
      </c>
      <c r="C36" s="74" t="s">
        <v>8</v>
      </c>
      <c r="D36" s="40">
        <v>170.74</v>
      </c>
    </row>
    <row r="37" spans="1:4" ht="21.6">
      <c r="A37" s="85">
        <v>8001008050012</v>
      </c>
      <c r="B37" s="70" t="s">
        <v>60881</v>
      </c>
      <c r="C37" s="71" t="s">
        <v>8</v>
      </c>
      <c r="D37" s="39">
        <v>86.99</v>
      </c>
    </row>
    <row r="38" spans="1:4" ht="32.4">
      <c r="A38" s="86">
        <v>8001008050013</v>
      </c>
      <c r="B38" s="73" t="s">
        <v>60882</v>
      </c>
      <c r="C38" s="74" t="s">
        <v>8</v>
      </c>
      <c r="D38" s="40">
        <v>140.28</v>
      </c>
    </row>
    <row r="39" spans="1:4" ht="32.4">
      <c r="A39" s="85">
        <v>8001008050014</v>
      </c>
      <c r="B39" s="70" t="s">
        <v>60883</v>
      </c>
      <c r="C39" s="71" t="s">
        <v>8</v>
      </c>
      <c r="D39" s="39">
        <v>52.36</v>
      </c>
    </row>
    <row r="40" spans="1:4" ht="21.6">
      <c r="A40" s="86">
        <v>8001008050015</v>
      </c>
      <c r="B40" s="73" t="s">
        <v>60884</v>
      </c>
      <c r="C40" s="74" t="s">
        <v>5</v>
      </c>
      <c r="D40" s="40">
        <v>6.03</v>
      </c>
    </row>
    <row r="41" spans="1:4" ht="21.6">
      <c r="A41" s="85">
        <v>8001008050016</v>
      </c>
      <c r="B41" s="70" t="s">
        <v>60885</v>
      </c>
      <c r="C41" s="71" t="s">
        <v>13129</v>
      </c>
      <c r="D41" s="39">
        <v>13.37</v>
      </c>
    </row>
    <row r="42" spans="1:4">
      <c r="A42" s="86">
        <v>8001008050017</v>
      </c>
      <c r="B42" s="73" t="s">
        <v>60886</v>
      </c>
      <c r="C42" s="74" t="s">
        <v>10</v>
      </c>
      <c r="D42" s="40">
        <v>0.53</v>
      </c>
    </row>
    <row r="43" spans="1:4">
      <c r="A43" s="85">
        <v>8001008050018</v>
      </c>
      <c r="B43" s="70" t="s">
        <v>60887</v>
      </c>
      <c r="C43" s="71" t="s">
        <v>10</v>
      </c>
      <c r="D43" s="39">
        <v>0.53</v>
      </c>
    </row>
    <row r="44" spans="1:4">
      <c r="A44" s="86">
        <v>8001008050019</v>
      </c>
      <c r="B44" s="73" t="s">
        <v>60729</v>
      </c>
      <c r="C44" s="74" t="s">
        <v>10</v>
      </c>
      <c r="D44" s="40">
        <v>1</v>
      </c>
    </row>
    <row r="45" spans="1:4">
      <c r="A45" s="85">
        <v>8001008050020</v>
      </c>
      <c r="B45" s="70" t="s">
        <v>60730</v>
      </c>
      <c r="C45" s="71" t="s">
        <v>8</v>
      </c>
      <c r="D45" s="39">
        <v>26.52</v>
      </c>
    </row>
    <row r="46" spans="1:4">
      <c r="A46" s="86">
        <v>8001008050021</v>
      </c>
      <c r="B46" s="73" t="s">
        <v>60731</v>
      </c>
      <c r="C46" s="74" t="s">
        <v>60732</v>
      </c>
      <c r="D46" s="40">
        <v>1000.02</v>
      </c>
    </row>
    <row r="47" spans="1:4" ht="21.6">
      <c r="A47" s="85">
        <v>8001008050022</v>
      </c>
      <c r="B47" s="70" t="s">
        <v>60888</v>
      </c>
      <c r="C47" s="71" t="s">
        <v>6</v>
      </c>
      <c r="D47" s="39">
        <v>10.17</v>
      </c>
    </row>
    <row r="48" spans="1:4" ht="21.6">
      <c r="A48" s="86">
        <v>8001008050023</v>
      </c>
      <c r="B48" s="73" t="s">
        <v>60889</v>
      </c>
      <c r="C48" s="74" t="s">
        <v>6</v>
      </c>
      <c r="D48" s="40">
        <v>5.27</v>
      </c>
    </row>
    <row r="49" spans="1:4">
      <c r="A49" s="85">
        <v>8001008050024</v>
      </c>
      <c r="B49" s="70" t="s">
        <v>60890</v>
      </c>
      <c r="C49" s="71" t="s">
        <v>8</v>
      </c>
      <c r="D49" s="39">
        <v>54.03</v>
      </c>
    </row>
    <row r="50" spans="1:4">
      <c r="A50" s="86">
        <v>8001008050025</v>
      </c>
      <c r="B50" s="73" t="s">
        <v>60891</v>
      </c>
      <c r="C50" s="74" t="s">
        <v>16</v>
      </c>
      <c r="D50" s="40">
        <v>39.01</v>
      </c>
    </row>
    <row r="51" spans="1:4">
      <c r="A51" s="85">
        <v>8001508010002</v>
      </c>
      <c r="B51" s="70" t="s">
        <v>60892</v>
      </c>
      <c r="C51" s="71" t="s">
        <v>8</v>
      </c>
      <c r="D51" s="39">
        <v>3.77</v>
      </c>
    </row>
    <row r="52" spans="1:4">
      <c r="A52" s="86">
        <v>8001508010003</v>
      </c>
      <c r="B52" s="73" t="s">
        <v>60893</v>
      </c>
      <c r="C52" s="74" t="s">
        <v>8</v>
      </c>
      <c r="D52" s="40">
        <v>6.81</v>
      </c>
    </row>
    <row r="53" spans="1:4">
      <c r="A53" s="85">
        <v>8001508010005</v>
      </c>
      <c r="B53" s="70" t="s">
        <v>60733</v>
      </c>
      <c r="C53" s="71" t="s">
        <v>16</v>
      </c>
      <c r="D53" s="39">
        <v>0.92</v>
      </c>
    </row>
    <row r="54" spans="1:4">
      <c r="A54" s="86">
        <v>8001508020001</v>
      </c>
      <c r="B54" s="73" t="s">
        <v>60734</v>
      </c>
      <c r="C54" s="74" t="s">
        <v>8</v>
      </c>
      <c r="D54" s="40">
        <v>147.12</v>
      </c>
    </row>
    <row r="55" spans="1:4">
      <c r="A55" s="85">
        <v>8001508020002</v>
      </c>
      <c r="B55" s="70" t="s">
        <v>60894</v>
      </c>
      <c r="C55" s="71" t="s">
        <v>10</v>
      </c>
      <c r="D55" s="39">
        <v>4.83</v>
      </c>
    </row>
    <row r="56" spans="1:4">
      <c r="A56" s="86">
        <v>8001508020003</v>
      </c>
      <c r="B56" s="73" t="s">
        <v>60895</v>
      </c>
      <c r="C56" s="74" t="s">
        <v>10</v>
      </c>
      <c r="D56" s="40">
        <v>2.42</v>
      </c>
    </row>
    <row r="57" spans="1:4">
      <c r="A57" s="85">
        <v>8001508020010</v>
      </c>
      <c r="B57" s="70" t="s">
        <v>60735</v>
      </c>
      <c r="C57" s="71" t="s">
        <v>16</v>
      </c>
      <c r="D57" s="39">
        <v>29.42</v>
      </c>
    </row>
    <row r="58" spans="1:4">
      <c r="A58" s="86">
        <v>8001508020015</v>
      </c>
      <c r="B58" s="73" t="s">
        <v>60736</v>
      </c>
      <c r="C58" s="74" t="s">
        <v>10</v>
      </c>
      <c r="D58" s="40">
        <v>0.13</v>
      </c>
    </row>
    <row r="59" spans="1:4">
      <c r="A59" s="85">
        <v>8001508040001</v>
      </c>
      <c r="B59" s="70" t="s">
        <v>60896</v>
      </c>
      <c r="C59" s="71" t="s">
        <v>6</v>
      </c>
      <c r="D59" s="39">
        <v>388.48</v>
      </c>
    </row>
    <row r="60" spans="1:4">
      <c r="A60" s="86">
        <v>8001508040002</v>
      </c>
      <c r="B60" s="73" t="s">
        <v>6862</v>
      </c>
      <c r="C60" s="74" t="s">
        <v>16</v>
      </c>
      <c r="D60" s="40">
        <v>6.53</v>
      </c>
    </row>
    <row r="61" spans="1:4">
      <c r="A61" s="85">
        <v>8001508040004</v>
      </c>
      <c r="B61" s="70" t="s">
        <v>60897</v>
      </c>
      <c r="C61" s="71" t="s">
        <v>6</v>
      </c>
      <c r="D61" s="39">
        <v>195.02</v>
      </c>
    </row>
    <row r="62" spans="1:4">
      <c r="A62" s="86">
        <v>8001508040006</v>
      </c>
      <c r="B62" s="73" t="s">
        <v>60737</v>
      </c>
      <c r="C62" s="74" t="s">
        <v>10</v>
      </c>
      <c r="D62" s="40">
        <v>4.33</v>
      </c>
    </row>
    <row r="63" spans="1:4">
      <c r="A63" s="85">
        <v>8001508040007</v>
      </c>
      <c r="B63" s="70" t="s">
        <v>60738</v>
      </c>
      <c r="C63" s="71" t="s">
        <v>16</v>
      </c>
      <c r="D63" s="39">
        <v>5.87</v>
      </c>
    </row>
    <row r="64" spans="1:4">
      <c r="A64" s="86">
        <v>8001508040009</v>
      </c>
      <c r="B64" s="73" t="s">
        <v>60739</v>
      </c>
      <c r="C64" s="74" t="s">
        <v>16</v>
      </c>
      <c r="D64" s="40">
        <v>13.05</v>
      </c>
    </row>
    <row r="65" spans="1:4">
      <c r="A65" s="85">
        <v>8001508040010</v>
      </c>
      <c r="B65" s="70" t="s">
        <v>60898</v>
      </c>
      <c r="C65" s="71" t="s">
        <v>16</v>
      </c>
      <c r="D65" s="39">
        <v>10.09</v>
      </c>
    </row>
    <row r="66" spans="1:4">
      <c r="A66" s="86">
        <v>8001508040011</v>
      </c>
      <c r="B66" s="73" t="s">
        <v>60740</v>
      </c>
      <c r="C66" s="74" t="s">
        <v>16</v>
      </c>
      <c r="D66" s="40">
        <v>5.22</v>
      </c>
    </row>
    <row r="67" spans="1:4">
      <c r="A67" s="85">
        <v>8001508040012</v>
      </c>
      <c r="B67" s="70" t="s">
        <v>60899</v>
      </c>
      <c r="C67" s="71" t="s">
        <v>16</v>
      </c>
      <c r="D67" s="39">
        <v>11.88</v>
      </c>
    </row>
    <row r="68" spans="1:4">
      <c r="A68" s="86">
        <v>8001508040013</v>
      </c>
      <c r="B68" s="73" t="s">
        <v>14118</v>
      </c>
      <c r="C68" s="74" t="s">
        <v>16</v>
      </c>
      <c r="D68" s="40">
        <v>9.1300000000000008</v>
      </c>
    </row>
    <row r="69" spans="1:4">
      <c r="A69" s="85">
        <v>8001508040014</v>
      </c>
      <c r="B69" s="70" t="s">
        <v>60741</v>
      </c>
      <c r="C69" s="71" t="s">
        <v>6</v>
      </c>
      <c r="D69" s="39">
        <v>169.64</v>
      </c>
    </row>
    <row r="70" spans="1:4">
      <c r="A70" s="86">
        <v>8001508040015</v>
      </c>
      <c r="B70" s="73" t="s">
        <v>60900</v>
      </c>
      <c r="C70" s="74" t="s">
        <v>6</v>
      </c>
      <c r="D70" s="40">
        <v>78.290000000000006</v>
      </c>
    </row>
    <row r="71" spans="1:4" ht="21.6">
      <c r="A71" s="85">
        <v>8001508040028</v>
      </c>
      <c r="B71" s="70" t="s">
        <v>60901</v>
      </c>
      <c r="C71" s="71" t="s">
        <v>10</v>
      </c>
      <c r="D71" s="39">
        <v>2.89</v>
      </c>
    </row>
    <row r="72" spans="1:4" ht="21.6">
      <c r="A72" s="86">
        <v>8001508040029</v>
      </c>
      <c r="B72" s="73" t="s">
        <v>60902</v>
      </c>
      <c r="C72" s="74" t="s">
        <v>10</v>
      </c>
      <c r="D72" s="40">
        <v>4.34</v>
      </c>
    </row>
    <row r="73" spans="1:4" ht="21.6">
      <c r="A73" s="85">
        <v>8001508040030</v>
      </c>
      <c r="B73" s="70" t="s">
        <v>60903</v>
      </c>
      <c r="C73" s="71" t="s">
        <v>10</v>
      </c>
      <c r="D73" s="39">
        <v>5.79</v>
      </c>
    </row>
    <row r="74" spans="1:4">
      <c r="A74" s="86">
        <v>8001508040040</v>
      </c>
      <c r="B74" s="73" t="s">
        <v>60742</v>
      </c>
      <c r="C74" s="74" t="s">
        <v>8</v>
      </c>
      <c r="D74" s="40">
        <v>111.84</v>
      </c>
    </row>
    <row r="75" spans="1:4">
      <c r="A75" s="85">
        <v>8001508040041</v>
      </c>
      <c r="B75" s="70" t="s">
        <v>60743</v>
      </c>
      <c r="C75" s="71" t="s">
        <v>8</v>
      </c>
      <c r="D75" s="39">
        <v>4.99</v>
      </c>
    </row>
    <row r="76" spans="1:4">
      <c r="A76" s="86">
        <v>8001508040042</v>
      </c>
      <c r="B76" s="73" t="s">
        <v>60744</v>
      </c>
      <c r="C76" s="74" t="s">
        <v>16</v>
      </c>
      <c r="D76" s="40">
        <v>8.0399999999999991</v>
      </c>
    </row>
    <row r="77" spans="1:4">
      <c r="A77" s="85">
        <v>8001508040043</v>
      </c>
      <c r="B77" s="70" t="s">
        <v>60745</v>
      </c>
      <c r="C77" s="71" t="s">
        <v>16</v>
      </c>
      <c r="D77" s="39">
        <v>8.0399999999999991</v>
      </c>
    </row>
    <row r="78" spans="1:4">
      <c r="A78" s="86">
        <v>8001508040044</v>
      </c>
      <c r="B78" s="73" t="s">
        <v>60746</v>
      </c>
      <c r="C78" s="74" t="s">
        <v>10</v>
      </c>
      <c r="D78" s="40">
        <v>5.75</v>
      </c>
    </row>
    <row r="79" spans="1:4">
      <c r="A79" s="85">
        <v>8001508040046</v>
      </c>
      <c r="B79" s="70" t="s">
        <v>60904</v>
      </c>
      <c r="C79" s="71" t="s">
        <v>16</v>
      </c>
      <c r="D79" s="39">
        <v>11.57</v>
      </c>
    </row>
    <row r="80" spans="1:4">
      <c r="A80" s="86">
        <v>8001508040047</v>
      </c>
      <c r="B80" s="73" t="s">
        <v>60905</v>
      </c>
      <c r="C80" s="74" t="s">
        <v>16</v>
      </c>
      <c r="D80" s="40">
        <v>3.92</v>
      </c>
    </row>
    <row r="81" spans="1:4">
      <c r="A81" s="85">
        <v>8001508040048</v>
      </c>
      <c r="B81" s="70" t="s">
        <v>60906</v>
      </c>
      <c r="C81" s="71" t="s">
        <v>16</v>
      </c>
      <c r="D81" s="39">
        <v>5.79</v>
      </c>
    </row>
    <row r="82" spans="1:4">
      <c r="A82" s="86">
        <v>8001508040050</v>
      </c>
      <c r="B82" s="73" t="s">
        <v>60907</v>
      </c>
      <c r="C82" s="74" t="s">
        <v>16</v>
      </c>
      <c r="D82" s="40">
        <v>23.14</v>
      </c>
    </row>
    <row r="83" spans="1:4" ht="21.6">
      <c r="A83" s="85">
        <v>8001508040051</v>
      </c>
      <c r="B83" s="70" t="s">
        <v>60908</v>
      </c>
      <c r="C83" s="71" t="s">
        <v>16</v>
      </c>
      <c r="D83" s="39">
        <v>13.05</v>
      </c>
    </row>
    <row r="84" spans="1:4" ht="21.6">
      <c r="A84" s="86">
        <v>8001508040052</v>
      </c>
      <c r="B84" s="73" t="s">
        <v>60909</v>
      </c>
      <c r="C84" s="74" t="s">
        <v>16</v>
      </c>
      <c r="D84" s="40">
        <v>19.29</v>
      </c>
    </row>
    <row r="85" spans="1:4">
      <c r="A85" s="85">
        <v>8001508040053</v>
      </c>
      <c r="B85" s="70" t="s">
        <v>60910</v>
      </c>
      <c r="C85" s="71" t="s">
        <v>10</v>
      </c>
      <c r="D85" s="39">
        <v>15.43</v>
      </c>
    </row>
    <row r="86" spans="1:4">
      <c r="A86" s="86">
        <v>8001508040054</v>
      </c>
      <c r="B86" s="73" t="s">
        <v>60911</v>
      </c>
      <c r="C86" s="74" t="s">
        <v>10</v>
      </c>
      <c r="D86" s="40">
        <v>19.29</v>
      </c>
    </row>
    <row r="87" spans="1:4">
      <c r="A87" s="85">
        <v>8001508040055</v>
      </c>
      <c r="B87" s="70" t="s">
        <v>60912</v>
      </c>
      <c r="C87" s="71" t="s">
        <v>10</v>
      </c>
      <c r="D87" s="39">
        <v>11.74</v>
      </c>
    </row>
    <row r="88" spans="1:4">
      <c r="A88" s="86">
        <v>8001508040056</v>
      </c>
      <c r="B88" s="73" t="s">
        <v>60913</v>
      </c>
      <c r="C88" s="74" t="s">
        <v>10</v>
      </c>
      <c r="D88" s="40">
        <v>14.65</v>
      </c>
    </row>
    <row r="89" spans="1:4">
      <c r="A89" s="85">
        <v>8001508040057</v>
      </c>
      <c r="B89" s="70" t="s">
        <v>60914</v>
      </c>
      <c r="C89" s="71" t="s">
        <v>5</v>
      </c>
      <c r="D89" s="39">
        <v>1.36</v>
      </c>
    </row>
    <row r="90" spans="1:4">
      <c r="A90" s="86">
        <v>8001508040058</v>
      </c>
      <c r="B90" s="73" t="s">
        <v>60915</v>
      </c>
      <c r="C90" s="74" t="s">
        <v>5</v>
      </c>
      <c r="D90" s="40">
        <v>2.12</v>
      </c>
    </row>
    <row r="91" spans="1:4">
      <c r="A91" s="85">
        <v>8001508040059</v>
      </c>
      <c r="B91" s="70" t="s">
        <v>60916</v>
      </c>
      <c r="C91" s="71" t="s">
        <v>10</v>
      </c>
      <c r="D91" s="39">
        <v>3.24</v>
      </c>
    </row>
    <row r="92" spans="1:4">
      <c r="A92" s="86">
        <v>8001508040060</v>
      </c>
      <c r="B92" s="73" t="s">
        <v>60917</v>
      </c>
      <c r="C92" s="74" t="s">
        <v>10</v>
      </c>
      <c r="D92" s="40">
        <v>3.38</v>
      </c>
    </row>
    <row r="93" spans="1:4">
      <c r="A93" s="85">
        <v>8001508040061</v>
      </c>
      <c r="B93" s="70" t="s">
        <v>61868</v>
      </c>
      <c r="C93" s="71" t="s">
        <v>10</v>
      </c>
      <c r="D93" s="39">
        <v>3.46</v>
      </c>
    </row>
    <row r="94" spans="1:4">
      <c r="A94" s="86">
        <v>8001508040062</v>
      </c>
      <c r="B94" s="73" t="s">
        <v>60918</v>
      </c>
      <c r="C94" s="74" t="s">
        <v>10</v>
      </c>
      <c r="D94" s="40">
        <v>4.0599999999999996</v>
      </c>
    </row>
    <row r="95" spans="1:4">
      <c r="A95" s="85">
        <v>8001508040063</v>
      </c>
      <c r="B95" s="70" t="s">
        <v>60919</v>
      </c>
      <c r="C95" s="71" t="s">
        <v>10</v>
      </c>
      <c r="D95" s="39">
        <v>4.1900000000000004</v>
      </c>
    </row>
    <row r="96" spans="1:4">
      <c r="A96" s="86">
        <v>8001508040064</v>
      </c>
      <c r="B96" s="73" t="s">
        <v>60920</v>
      </c>
      <c r="C96" s="74" t="s">
        <v>10</v>
      </c>
      <c r="D96" s="40">
        <v>4.87</v>
      </c>
    </row>
    <row r="97" spans="1:4">
      <c r="A97" s="85">
        <v>8001508040065</v>
      </c>
      <c r="B97" s="70" t="s">
        <v>60921</v>
      </c>
      <c r="C97" s="71" t="s">
        <v>10</v>
      </c>
      <c r="D97" s="39">
        <v>5.01</v>
      </c>
    </row>
    <row r="98" spans="1:4">
      <c r="A98" s="86">
        <v>8001508040066</v>
      </c>
      <c r="B98" s="73" t="s">
        <v>60922</v>
      </c>
      <c r="C98" s="74" t="s">
        <v>10</v>
      </c>
      <c r="D98" s="40">
        <v>5.68</v>
      </c>
    </row>
    <row r="99" spans="1:4">
      <c r="A99" s="85">
        <v>8001508040067</v>
      </c>
      <c r="B99" s="70" t="s">
        <v>60923</v>
      </c>
      <c r="C99" s="71" t="s">
        <v>10</v>
      </c>
      <c r="D99" s="39">
        <v>5.82</v>
      </c>
    </row>
    <row r="100" spans="1:4">
      <c r="A100" s="86">
        <v>8001508040068</v>
      </c>
      <c r="B100" s="73" t="s">
        <v>60924</v>
      </c>
      <c r="C100" s="74" t="s">
        <v>10</v>
      </c>
      <c r="D100" s="40">
        <v>6.5</v>
      </c>
    </row>
    <row r="101" spans="1:4">
      <c r="A101" s="85">
        <v>8001508040069</v>
      </c>
      <c r="B101" s="70" t="s">
        <v>60925</v>
      </c>
      <c r="C101" s="71" t="s">
        <v>10</v>
      </c>
      <c r="D101" s="39">
        <v>6.62</v>
      </c>
    </row>
    <row r="102" spans="1:4">
      <c r="A102" s="86">
        <v>8001508040070</v>
      </c>
      <c r="B102" s="73" t="s">
        <v>60926</v>
      </c>
      <c r="C102" s="74" t="s">
        <v>10</v>
      </c>
      <c r="D102" s="40">
        <v>7.3</v>
      </c>
    </row>
    <row r="103" spans="1:4">
      <c r="A103" s="85">
        <v>8001508040071</v>
      </c>
      <c r="B103" s="70" t="s">
        <v>60927</v>
      </c>
      <c r="C103" s="71" t="s">
        <v>10</v>
      </c>
      <c r="D103" s="39">
        <v>8.1199999999999992</v>
      </c>
    </row>
    <row r="104" spans="1:4">
      <c r="A104" s="86">
        <v>8001508040072</v>
      </c>
      <c r="B104" s="73" t="s">
        <v>60928</v>
      </c>
      <c r="C104" s="74" t="s">
        <v>10</v>
      </c>
      <c r="D104" s="40">
        <v>8.93</v>
      </c>
    </row>
    <row r="105" spans="1:4">
      <c r="A105" s="85">
        <v>8001508040073</v>
      </c>
      <c r="B105" s="70" t="s">
        <v>60929</v>
      </c>
      <c r="C105" s="71" t="s">
        <v>10</v>
      </c>
      <c r="D105" s="39">
        <v>9.74</v>
      </c>
    </row>
    <row r="106" spans="1:4">
      <c r="A106" s="86">
        <v>8001508040074</v>
      </c>
      <c r="B106" s="73" t="s">
        <v>60930</v>
      </c>
      <c r="C106" s="74" t="s">
        <v>10</v>
      </c>
      <c r="D106" s="40">
        <v>16.989999999999998</v>
      </c>
    </row>
    <row r="107" spans="1:4">
      <c r="A107" s="85">
        <v>8001508040075</v>
      </c>
      <c r="B107" s="70" t="s">
        <v>60931</v>
      </c>
      <c r="C107" s="71" t="s">
        <v>10</v>
      </c>
      <c r="D107" s="39">
        <v>18.3</v>
      </c>
    </row>
    <row r="108" spans="1:4">
      <c r="A108" s="86">
        <v>8001508040076</v>
      </c>
      <c r="B108" s="73" t="s">
        <v>60932</v>
      </c>
      <c r="C108" s="74" t="s">
        <v>10</v>
      </c>
      <c r="D108" s="40">
        <v>20.91</v>
      </c>
    </row>
    <row r="109" spans="1:4" ht="21.6">
      <c r="A109" s="85">
        <v>8001508040077</v>
      </c>
      <c r="B109" s="70" t="s">
        <v>60933</v>
      </c>
      <c r="C109" s="71" t="s">
        <v>8</v>
      </c>
      <c r="D109" s="39">
        <v>487.14</v>
      </c>
    </row>
    <row r="110" spans="1:4" ht="21.6">
      <c r="A110" s="86">
        <v>8001508040078</v>
      </c>
      <c r="B110" s="73" t="s">
        <v>60934</v>
      </c>
      <c r="C110" s="74" t="s">
        <v>8</v>
      </c>
      <c r="D110" s="40">
        <v>585.63</v>
      </c>
    </row>
    <row r="111" spans="1:4" ht="21.6">
      <c r="A111" s="85">
        <v>8001508040079</v>
      </c>
      <c r="B111" s="70" t="s">
        <v>60935</v>
      </c>
      <c r="C111" s="71" t="s">
        <v>8</v>
      </c>
      <c r="D111" s="39">
        <v>749.26</v>
      </c>
    </row>
    <row r="112" spans="1:4" ht="21.6">
      <c r="A112" s="86">
        <v>8001508040080</v>
      </c>
      <c r="B112" s="73" t="s">
        <v>60936</v>
      </c>
      <c r="C112" s="74" t="s">
        <v>8</v>
      </c>
      <c r="D112" s="40">
        <v>857.57</v>
      </c>
    </row>
    <row r="113" spans="1:4" ht="21.6">
      <c r="A113" s="85">
        <v>8001508040081</v>
      </c>
      <c r="B113" s="70" t="s">
        <v>60937</v>
      </c>
      <c r="C113" s="71" t="s">
        <v>8</v>
      </c>
      <c r="D113" s="39">
        <v>967.81</v>
      </c>
    </row>
    <row r="114" spans="1:4" ht="21.6">
      <c r="A114" s="86">
        <v>8001508040082</v>
      </c>
      <c r="B114" s="73" t="s">
        <v>60938</v>
      </c>
      <c r="C114" s="74" t="s">
        <v>8</v>
      </c>
      <c r="D114" s="40">
        <v>1651.13</v>
      </c>
    </row>
    <row r="115" spans="1:4" ht="21.6">
      <c r="A115" s="85">
        <v>8001508040083</v>
      </c>
      <c r="B115" s="70" t="s">
        <v>60939</v>
      </c>
      <c r="C115" s="71" t="s">
        <v>8</v>
      </c>
      <c r="D115" s="39">
        <v>552.29</v>
      </c>
    </row>
    <row r="116" spans="1:4" ht="21.6">
      <c r="A116" s="86">
        <v>8001508040084</v>
      </c>
      <c r="B116" s="73" t="s">
        <v>60940</v>
      </c>
      <c r="C116" s="74" t="s">
        <v>8</v>
      </c>
      <c r="D116" s="40">
        <v>658.38</v>
      </c>
    </row>
    <row r="117" spans="1:4" ht="21.6">
      <c r="A117" s="85">
        <v>8001508040085</v>
      </c>
      <c r="B117" s="70" t="s">
        <v>60941</v>
      </c>
      <c r="C117" s="71" t="s">
        <v>8</v>
      </c>
      <c r="D117" s="39">
        <v>828.03</v>
      </c>
    </row>
    <row r="118" spans="1:4" ht="21.6">
      <c r="A118" s="86">
        <v>8001508040086</v>
      </c>
      <c r="B118" s="73" t="s">
        <v>60942</v>
      </c>
      <c r="C118" s="74" t="s">
        <v>8</v>
      </c>
      <c r="D118" s="40">
        <v>987.5</v>
      </c>
    </row>
    <row r="119" spans="1:4" ht="21.6">
      <c r="A119" s="85">
        <v>8001508040087</v>
      </c>
      <c r="B119" s="70" t="s">
        <v>60943</v>
      </c>
      <c r="C119" s="71" t="s">
        <v>8</v>
      </c>
      <c r="D119" s="39">
        <v>1145.5</v>
      </c>
    </row>
    <row r="120" spans="1:4" ht="21.6">
      <c r="A120" s="86">
        <v>8001508040088</v>
      </c>
      <c r="B120" s="73" t="s">
        <v>60944</v>
      </c>
      <c r="C120" s="74" t="s">
        <v>8</v>
      </c>
      <c r="D120" s="40">
        <v>2076.5100000000002</v>
      </c>
    </row>
    <row r="121" spans="1:4" ht="21.6">
      <c r="A121" s="85">
        <v>8002008010001</v>
      </c>
      <c r="B121" s="70" t="s">
        <v>60945</v>
      </c>
      <c r="C121" s="71" t="s">
        <v>6</v>
      </c>
      <c r="D121" s="39">
        <v>5.08</v>
      </c>
    </row>
    <row r="122" spans="1:4">
      <c r="A122" s="86">
        <v>8002008010002</v>
      </c>
      <c r="B122" s="73" t="s">
        <v>60946</v>
      </c>
      <c r="C122" s="74" t="s">
        <v>6</v>
      </c>
      <c r="D122" s="40">
        <v>1.89</v>
      </c>
    </row>
    <row r="123" spans="1:4">
      <c r="A123" s="85">
        <v>8002008010011</v>
      </c>
      <c r="B123" s="70" t="s">
        <v>60747</v>
      </c>
      <c r="C123" s="71" t="s">
        <v>6</v>
      </c>
      <c r="D123" s="39">
        <v>158.16999999999999</v>
      </c>
    </row>
    <row r="124" spans="1:4">
      <c r="A124" s="86">
        <v>8002008020004</v>
      </c>
      <c r="B124" s="73" t="s">
        <v>60947</v>
      </c>
      <c r="C124" s="74" t="s">
        <v>6</v>
      </c>
      <c r="D124" s="40">
        <v>46.2</v>
      </c>
    </row>
    <row r="125" spans="1:4">
      <c r="A125" s="85">
        <v>8002008020011</v>
      </c>
      <c r="B125" s="70" t="s">
        <v>60948</v>
      </c>
      <c r="C125" s="71" t="s">
        <v>6</v>
      </c>
      <c r="D125" s="39">
        <v>48.95</v>
      </c>
    </row>
    <row r="126" spans="1:4">
      <c r="A126" s="86">
        <v>8002008020012</v>
      </c>
      <c r="B126" s="73" t="s">
        <v>60949</v>
      </c>
      <c r="C126" s="74" t="s">
        <v>6</v>
      </c>
      <c r="D126" s="40">
        <v>52.39</v>
      </c>
    </row>
    <row r="127" spans="1:4">
      <c r="A127" s="85">
        <v>8002008030001</v>
      </c>
      <c r="B127" s="70" t="s">
        <v>60950</v>
      </c>
      <c r="C127" s="71" t="s">
        <v>6</v>
      </c>
      <c r="D127" s="39">
        <v>5.36</v>
      </c>
    </row>
    <row r="128" spans="1:4">
      <c r="A128" s="86">
        <v>8002008030002</v>
      </c>
      <c r="B128" s="73" t="s">
        <v>60951</v>
      </c>
      <c r="C128" s="74" t="s">
        <v>6</v>
      </c>
      <c r="D128" s="40">
        <v>7.3</v>
      </c>
    </row>
    <row r="129" spans="1:4">
      <c r="A129" s="85">
        <v>8002008030003</v>
      </c>
      <c r="B129" s="70" t="s">
        <v>60952</v>
      </c>
      <c r="C129" s="71" t="s">
        <v>6</v>
      </c>
      <c r="D129" s="39">
        <v>8.5500000000000007</v>
      </c>
    </row>
    <row r="130" spans="1:4">
      <c r="A130" s="86">
        <v>8002008030004</v>
      </c>
      <c r="B130" s="73" t="s">
        <v>60953</v>
      </c>
      <c r="C130" s="74" t="s">
        <v>6</v>
      </c>
      <c r="D130" s="40">
        <v>9.86</v>
      </c>
    </row>
    <row r="131" spans="1:4">
      <c r="A131" s="85">
        <v>8002008030005</v>
      </c>
      <c r="B131" s="70" t="s">
        <v>60954</v>
      </c>
      <c r="C131" s="71" t="s">
        <v>6</v>
      </c>
      <c r="D131" s="39">
        <v>11.84</v>
      </c>
    </row>
    <row r="132" spans="1:4">
      <c r="A132" s="86">
        <v>8002008030006</v>
      </c>
      <c r="B132" s="73" t="s">
        <v>60955</v>
      </c>
      <c r="C132" s="74" t="s">
        <v>6</v>
      </c>
      <c r="D132" s="40">
        <v>14.55</v>
      </c>
    </row>
    <row r="133" spans="1:4">
      <c r="A133" s="85">
        <v>8002008030007</v>
      </c>
      <c r="B133" s="70" t="s">
        <v>60956</v>
      </c>
      <c r="C133" s="71" t="s">
        <v>6</v>
      </c>
      <c r="D133" s="39">
        <v>15.93</v>
      </c>
    </row>
    <row r="134" spans="1:4">
      <c r="A134" s="86">
        <v>8002008030008</v>
      </c>
      <c r="B134" s="73" t="s">
        <v>60957</v>
      </c>
      <c r="C134" s="74" t="s">
        <v>6</v>
      </c>
      <c r="D134" s="40">
        <v>20.28</v>
      </c>
    </row>
    <row r="135" spans="1:4">
      <c r="A135" s="85">
        <v>8002008030009</v>
      </c>
      <c r="B135" s="70" t="s">
        <v>60958</v>
      </c>
      <c r="C135" s="71" t="s">
        <v>6</v>
      </c>
      <c r="D135" s="39">
        <v>7.81</v>
      </c>
    </row>
    <row r="136" spans="1:4">
      <c r="A136" s="86">
        <v>8002008030010</v>
      </c>
      <c r="B136" s="73" t="s">
        <v>60959</v>
      </c>
      <c r="C136" s="74" t="s">
        <v>6</v>
      </c>
      <c r="D136" s="40">
        <v>8.57</v>
      </c>
    </row>
    <row r="137" spans="1:4">
      <c r="A137" s="85">
        <v>8002008030011</v>
      </c>
      <c r="B137" s="70" t="s">
        <v>60960</v>
      </c>
      <c r="C137" s="71" t="s">
        <v>6</v>
      </c>
      <c r="D137" s="39">
        <v>8.17</v>
      </c>
    </row>
    <row r="138" spans="1:4">
      <c r="A138" s="86">
        <v>8002008030012</v>
      </c>
      <c r="B138" s="73" t="s">
        <v>60961</v>
      </c>
      <c r="C138" s="74" t="s">
        <v>6</v>
      </c>
      <c r="D138" s="40">
        <v>11.85</v>
      </c>
    </row>
    <row r="139" spans="1:4">
      <c r="A139" s="85">
        <v>8002008040010</v>
      </c>
      <c r="B139" s="70" t="s">
        <v>60748</v>
      </c>
      <c r="C139" s="71" t="s">
        <v>10</v>
      </c>
      <c r="D139" s="39">
        <v>2.1</v>
      </c>
    </row>
    <row r="140" spans="1:4">
      <c r="A140" s="86">
        <v>8002008040020</v>
      </c>
      <c r="B140" s="73" t="s">
        <v>60749</v>
      </c>
      <c r="C140" s="74" t="s">
        <v>16</v>
      </c>
      <c r="D140" s="40">
        <v>2.2799999999999998</v>
      </c>
    </row>
    <row r="141" spans="1:4">
      <c r="A141" s="85">
        <v>8002008050010</v>
      </c>
      <c r="B141" s="70" t="s">
        <v>60750</v>
      </c>
      <c r="C141" s="71" t="s">
        <v>6</v>
      </c>
      <c r="D141" s="39">
        <v>3.01</v>
      </c>
    </row>
    <row r="142" spans="1:4">
      <c r="A142" s="86">
        <v>8002008050021</v>
      </c>
      <c r="B142" s="73" t="s">
        <v>60962</v>
      </c>
      <c r="C142" s="74" t="s">
        <v>6</v>
      </c>
      <c r="D142" s="40">
        <v>22.21</v>
      </c>
    </row>
    <row r="143" spans="1:4">
      <c r="A143" s="85">
        <v>8002008050030</v>
      </c>
      <c r="B143" s="70" t="s">
        <v>60963</v>
      </c>
      <c r="C143" s="71" t="s">
        <v>6</v>
      </c>
      <c r="D143" s="39">
        <v>52.09</v>
      </c>
    </row>
    <row r="144" spans="1:4">
      <c r="A144" s="86">
        <v>8002008050031</v>
      </c>
      <c r="B144" s="73" t="s">
        <v>60751</v>
      </c>
      <c r="C144" s="74" t="s">
        <v>6</v>
      </c>
      <c r="D144" s="40">
        <v>83.5</v>
      </c>
    </row>
    <row r="145" spans="1:4">
      <c r="A145" s="85">
        <v>8002008099060</v>
      </c>
      <c r="B145" s="70" t="s">
        <v>60964</v>
      </c>
      <c r="C145" s="71" t="s">
        <v>6</v>
      </c>
      <c r="D145" s="39">
        <v>1.66</v>
      </c>
    </row>
    <row r="146" spans="1:4">
      <c r="A146" s="86">
        <v>8002008099061</v>
      </c>
      <c r="B146" s="73" t="s">
        <v>60752</v>
      </c>
      <c r="C146" s="74" t="s">
        <v>6</v>
      </c>
      <c r="D146" s="40">
        <v>1.78</v>
      </c>
    </row>
    <row r="147" spans="1:4" ht="21.6">
      <c r="A147" s="85">
        <v>8002508020001</v>
      </c>
      <c r="B147" s="70" t="s">
        <v>60965</v>
      </c>
      <c r="C147" s="71" t="s">
        <v>16</v>
      </c>
      <c r="D147" s="39">
        <v>40.54</v>
      </c>
    </row>
    <row r="148" spans="1:4">
      <c r="A148" s="86">
        <v>8003008010010</v>
      </c>
      <c r="B148" s="73" t="s">
        <v>60966</v>
      </c>
      <c r="C148" s="74" t="s">
        <v>8</v>
      </c>
      <c r="D148" s="40">
        <v>191.72</v>
      </c>
    </row>
    <row r="149" spans="1:4">
      <c r="A149" s="85">
        <v>8003008050001</v>
      </c>
      <c r="B149" s="70" t="s">
        <v>60967</v>
      </c>
      <c r="C149" s="71" t="s">
        <v>10</v>
      </c>
      <c r="D149" s="39">
        <v>3.39</v>
      </c>
    </row>
    <row r="150" spans="1:4">
      <c r="A150" s="86">
        <v>8003008050002</v>
      </c>
      <c r="B150" s="73" t="s">
        <v>60968</v>
      </c>
      <c r="C150" s="74" t="s">
        <v>10</v>
      </c>
      <c r="D150" s="40">
        <v>4.82</v>
      </c>
    </row>
    <row r="151" spans="1:4">
      <c r="A151" s="85">
        <v>8003008050003</v>
      </c>
      <c r="B151" s="70" t="s">
        <v>60969</v>
      </c>
      <c r="C151" s="71" t="s">
        <v>10</v>
      </c>
      <c r="D151" s="39">
        <v>6.13</v>
      </c>
    </row>
    <row r="152" spans="1:4">
      <c r="A152" s="86">
        <v>8003008050004</v>
      </c>
      <c r="B152" s="73" t="s">
        <v>60970</v>
      </c>
      <c r="C152" s="74" t="s">
        <v>10</v>
      </c>
      <c r="D152" s="40">
        <v>8.15</v>
      </c>
    </row>
    <row r="153" spans="1:4">
      <c r="A153" s="85">
        <v>8003008050005</v>
      </c>
      <c r="B153" s="70" t="s">
        <v>60971</v>
      </c>
      <c r="C153" s="71" t="s">
        <v>10</v>
      </c>
      <c r="D153" s="39">
        <v>9.94</v>
      </c>
    </row>
    <row r="154" spans="1:4">
      <c r="A154" s="86">
        <v>8003008050006</v>
      </c>
      <c r="B154" s="73" t="s">
        <v>60972</v>
      </c>
      <c r="C154" s="74" t="s">
        <v>10</v>
      </c>
      <c r="D154" s="40">
        <v>10.09</v>
      </c>
    </row>
    <row r="155" spans="1:4">
      <c r="A155" s="85">
        <v>8003008050007</v>
      </c>
      <c r="B155" s="70" t="s">
        <v>60973</v>
      </c>
      <c r="C155" s="71" t="s">
        <v>10</v>
      </c>
      <c r="D155" s="39">
        <v>10.23</v>
      </c>
    </row>
    <row r="156" spans="1:4">
      <c r="A156" s="86">
        <v>8003008050008</v>
      </c>
      <c r="B156" s="73" t="s">
        <v>60974</v>
      </c>
      <c r="C156" s="74" t="s">
        <v>10</v>
      </c>
      <c r="D156" s="40">
        <v>10.37</v>
      </c>
    </row>
    <row r="157" spans="1:4" ht="21.6">
      <c r="A157" s="85">
        <v>8003508020003</v>
      </c>
      <c r="B157" s="70" t="s">
        <v>60975</v>
      </c>
      <c r="C157" s="71" t="s">
        <v>16</v>
      </c>
      <c r="D157" s="39">
        <v>77.34</v>
      </c>
    </row>
    <row r="158" spans="1:4" ht="21.6">
      <c r="A158" s="86">
        <v>8003508020004</v>
      </c>
      <c r="B158" s="73" t="s">
        <v>60976</v>
      </c>
      <c r="C158" s="74" t="s">
        <v>6</v>
      </c>
      <c r="D158" s="40">
        <v>110.58</v>
      </c>
    </row>
    <row r="159" spans="1:4" ht="21.6">
      <c r="A159" s="85">
        <v>8003508020005</v>
      </c>
      <c r="B159" s="70" t="s">
        <v>60977</v>
      </c>
      <c r="C159" s="71" t="s">
        <v>6</v>
      </c>
      <c r="D159" s="39">
        <v>33.78</v>
      </c>
    </row>
    <row r="160" spans="1:4" ht="21.6">
      <c r="A160" s="86">
        <v>8003508030001</v>
      </c>
      <c r="B160" s="73" t="s">
        <v>60978</v>
      </c>
      <c r="C160" s="74" t="s">
        <v>6</v>
      </c>
      <c r="D160" s="40">
        <v>258</v>
      </c>
    </row>
    <row r="161" spans="1:4">
      <c r="A161" s="85">
        <v>8004008010001</v>
      </c>
      <c r="B161" s="70" t="s">
        <v>60979</v>
      </c>
      <c r="C161" s="71" t="s">
        <v>10</v>
      </c>
      <c r="D161" s="39">
        <v>33.36</v>
      </c>
    </row>
    <row r="162" spans="1:4" ht="21.6">
      <c r="A162" s="86">
        <v>8004008010010</v>
      </c>
      <c r="B162" s="73" t="s">
        <v>60980</v>
      </c>
      <c r="C162" s="74" t="s">
        <v>10</v>
      </c>
      <c r="D162" s="40">
        <v>66.849999999999994</v>
      </c>
    </row>
    <row r="163" spans="1:4" ht="21.6">
      <c r="A163" s="85">
        <v>8004008010011</v>
      </c>
      <c r="B163" s="70" t="s">
        <v>60981</v>
      </c>
      <c r="C163" s="71" t="s">
        <v>10</v>
      </c>
      <c r="D163" s="39">
        <v>84.07</v>
      </c>
    </row>
    <row r="164" spans="1:4" ht="21.6">
      <c r="A164" s="86">
        <v>8004008010012</v>
      </c>
      <c r="B164" s="73" t="s">
        <v>60982</v>
      </c>
      <c r="C164" s="74" t="s">
        <v>10</v>
      </c>
      <c r="D164" s="40">
        <v>110.46</v>
      </c>
    </row>
    <row r="165" spans="1:4" ht="21.6">
      <c r="A165" s="85">
        <v>8004008010013</v>
      </c>
      <c r="B165" s="70" t="s">
        <v>60983</v>
      </c>
      <c r="C165" s="71" t="s">
        <v>10</v>
      </c>
      <c r="D165" s="39">
        <v>119.61</v>
      </c>
    </row>
    <row r="166" spans="1:4" ht="21.6">
      <c r="A166" s="86">
        <v>8004008010014</v>
      </c>
      <c r="B166" s="73" t="s">
        <v>60984</v>
      </c>
      <c r="C166" s="74" t="s">
        <v>10</v>
      </c>
      <c r="D166" s="40">
        <v>141.13999999999999</v>
      </c>
    </row>
    <row r="167" spans="1:4" ht="21.6">
      <c r="A167" s="85">
        <v>8004008010015</v>
      </c>
      <c r="B167" s="70" t="s">
        <v>60985</v>
      </c>
      <c r="C167" s="71" t="s">
        <v>10</v>
      </c>
      <c r="D167" s="39">
        <v>157.94999999999999</v>
      </c>
    </row>
    <row r="168" spans="1:4" ht="21.6">
      <c r="A168" s="86">
        <v>8004008010022</v>
      </c>
      <c r="B168" s="73" t="s">
        <v>60986</v>
      </c>
      <c r="C168" s="74" t="s">
        <v>10</v>
      </c>
      <c r="D168" s="40">
        <v>377.23</v>
      </c>
    </row>
    <row r="169" spans="1:4" ht="21.6">
      <c r="A169" s="85">
        <v>8004008010030</v>
      </c>
      <c r="B169" s="70" t="s">
        <v>60987</v>
      </c>
      <c r="C169" s="71" t="s">
        <v>10</v>
      </c>
      <c r="D169" s="39">
        <v>45.38</v>
      </c>
    </row>
    <row r="170" spans="1:4" ht="21.6">
      <c r="A170" s="86">
        <v>8004008010031</v>
      </c>
      <c r="B170" s="73" t="s">
        <v>60988</v>
      </c>
      <c r="C170" s="74" t="s">
        <v>10</v>
      </c>
      <c r="D170" s="40">
        <v>59.54</v>
      </c>
    </row>
    <row r="171" spans="1:4" ht="21.6">
      <c r="A171" s="85">
        <v>8004008010032</v>
      </c>
      <c r="B171" s="70" t="s">
        <v>60989</v>
      </c>
      <c r="C171" s="71" t="s">
        <v>10</v>
      </c>
      <c r="D171" s="39">
        <v>68.34</v>
      </c>
    </row>
    <row r="172" spans="1:4" ht="21.6">
      <c r="A172" s="86">
        <v>8004008010033</v>
      </c>
      <c r="B172" s="73" t="s">
        <v>60990</v>
      </c>
      <c r="C172" s="74" t="s">
        <v>10</v>
      </c>
      <c r="D172" s="40">
        <v>86.79</v>
      </c>
    </row>
    <row r="173" spans="1:4" ht="21.6">
      <c r="A173" s="85">
        <v>8004008010034</v>
      </c>
      <c r="B173" s="70" t="s">
        <v>60991</v>
      </c>
      <c r="C173" s="71" t="s">
        <v>10</v>
      </c>
      <c r="D173" s="39">
        <v>119.63</v>
      </c>
    </row>
    <row r="174" spans="1:4" ht="21.6">
      <c r="A174" s="86">
        <v>8004008010035</v>
      </c>
      <c r="B174" s="73" t="s">
        <v>60992</v>
      </c>
      <c r="C174" s="74" t="s">
        <v>10</v>
      </c>
      <c r="D174" s="40">
        <v>158.41</v>
      </c>
    </row>
    <row r="175" spans="1:4" ht="21.6">
      <c r="A175" s="85">
        <v>8004008010036</v>
      </c>
      <c r="B175" s="70" t="s">
        <v>60993</v>
      </c>
      <c r="C175" s="71" t="s">
        <v>10</v>
      </c>
      <c r="D175" s="39">
        <v>197.69</v>
      </c>
    </row>
    <row r="176" spans="1:4" ht="21.6">
      <c r="A176" s="86">
        <v>8004008010037</v>
      </c>
      <c r="B176" s="73" t="s">
        <v>60994</v>
      </c>
      <c r="C176" s="74" t="s">
        <v>10</v>
      </c>
      <c r="D176" s="40">
        <v>244.54</v>
      </c>
    </row>
    <row r="177" spans="1:4" ht="21.6">
      <c r="A177" s="85">
        <v>8004008010038</v>
      </c>
      <c r="B177" s="70" t="s">
        <v>60995</v>
      </c>
      <c r="C177" s="71" t="s">
        <v>10</v>
      </c>
      <c r="D177" s="39">
        <v>319.01</v>
      </c>
    </row>
    <row r="178" spans="1:4" ht="21.6">
      <c r="A178" s="86">
        <v>8004008010039</v>
      </c>
      <c r="B178" s="73" t="s">
        <v>60996</v>
      </c>
      <c r="C178" s="74" t="s">
        <v>10</v>
      </c>
      <c r="D178" s="40">
        <v>401.35</v>
      </c>
    </row>
    <row r="179" spans="1:4" ht="21.6">
      <c r="A179" s="85">
        <v>8004008010050</v>
      </c>
      <c r="B179" s="70" t="s">
        <v>60997</v>
      </c>
      <c r="C179" s="71" t="s">
        <v>10</v>
      </c>
      <c r="D179" s="39">
        <v>100.63</v>
      </c>
    </row>
    <row r="180" spans="1:4" ht="21.6">
      <c r="A180" s="86">
        <v>8004008010053</v>
      </c>
      <c r="B180" s="73" t="s">
        <v>60998</v>
      </c>
      <c r="C180" s="74" t="s">
        <v>10</v>
      </c>
      <c r="D180" s="40">
        <v>121.35</v>
      </c>
    </row>
    <row r="181" spans="1:4" ht="21.6">
      <c r="A181" s="85">
        <v>8004008010054</v>
      </c>
      <c r="B181" s="70" t="s">
        <v>60999</v>
      </c>
      <c r="C181" s="71" t="s">
        <v>10</v>
      </c>
      <c r="D181" s="39">
        <v>121.58</v>
      </c>
    </row>
    <row r="182" spans="1:4" ht="21.6">
      <c r="A182" s="86">
        <v>8004008010055</v>
      </c>
      <c r="B182" s="73" t="s">
        <v>61000</v>
      </c>
      <c r="C182" s="74" t="s">
        <v>10</v>
      </c>
      <c r="D182" s="40">
        <v>130.49</v>
      </c>
    </row>
    <row r="183" spans="1:4" ht="21.6">
      <c r="A183" s="85">
        <v>8004008010056</v>
      </c>
      <c r="B183" s="70" t="s">
        <v>61001</v>
      </c>
      <c r="C183" s="71" t="s">
        <v>10</v>
      </c>
      <c r="D183" s="39">
        <v>233.16</v>
      </c>
    </row>
    <row r="184" spans="1:4" ht="21.6">
      <c r="A184" s="86">
        <v>8004008010057</v>
      </c>
      <c r="B184" s="73" t="s">
        <v>61002</v>
      </c>
      <c r="C184" s="74" t="s">
        <v>10</v>
      </c>
      <c r="D184" s="40">
        <v>185.77</v>
      </c>
    </row>
    <row r="185" spans="1:4" ht="21.6">
      <c r="A185" s="85">
        <v>8004008010058</v>
      </c>
      <c r="B185" s="70" t="s">
        <v>61003</v>
      </c>
      <c r="C185" s="71" t="s">
        <v>10</v>
      </c>
      <c r="D185" s="39">
        <v>249.3</v>
      </c>
    </row>
    <row r="186" spans="1:4" ht="21.6">
      <c r="A186" s="86">
        <v>8004008010059</v>
      </c>
      <c r="B186" s="73" t="s">
        <v>61004</v>
      </c>
      <c r="C186" s="74" t="s">
        <v>10</v>
      </c>
      <c r="D186" s="40">
        <v>216.92</v>
      </c>
    </row>
    <row r="187" spans="1:4" ht="21.6">
      <c r="A187" s="85">
        <v>8004008010060</v>
      </c>
      <c r="B187" s="70" t="s">
        <v>61005</v>
      </c>
      <c r="C187" s="71" t="s">
        <v>10</v>
      </c>
      <c r="D187" s="39">
        <v>105.27</v>
      </c>
    </row>
    <row r="188" spans="1:4" ht="21.6">
      <c r="A188" s="86">
        <v>8004008010061</v>
      </c>
      <c r="B188" s="73" t="s">
        <v>61006</v>
      </c>
      <c r="C188" s="74" t="s">
        <v>10</v>
      </c>
      <c r="D188" s="40">
        <v>124.39</v>
      </c>
    </row>
    <row r="189" spans="1:4" ht="21.6">
      <c r="A189" s="85">
        <v>8004008010062</v>
      </c>
      <c r="B189" s="70" t="s">
        <v>61007</v>
      </c>
      <c r="C189" s="71" t="s">
        <v>10</v>
      </c>
      <c r="D189" s="39">
        <v>197.18</v>
      </c>
    </row>
    <row r="190" spans="1:4" ht="21.6">
      <c r="A190" s="86">
        <v>8004008010063</v>
      </c>
      <c r="B190" s="73" t="s">
        <v>61008</v>
      </c>
      <c r="C190" s="74" t="s">
        <v>10</v>
      </c>
      <c r="D190" s="40">
        <v>224.84</v>
      </c>
    </row>
    <row r="191" spans="1:4" ht="21.6">
      <c r="A191" s="85">
        <v>8004008010064</v>
      </c>
      <c r="B191" s="70" t="s">
        <v>61009</v>
      </c>
      <c r="C191" s="71" t="s">
        <v>10</v>
      </c>
      <c r="D191" s="39">
        <v>244.98</v>
      </c>
    </row>
    <row r="192" spans="1:4" ht="21.6">
      <c r="A192" s="86">
        <v>8004008010065</v>
      </c>
      <c r="B192" s="73" t="s">
        <v>61010</v>
      </c>
      <c r="C192" s="74" t="s">
        <v>10</v>
      </c>
      <c r="D192" s="40">
        <v>302.83999999999997</v>
      </c>
    </row>
    <row r="193" spans="1:4" ht="21.6">
      <c r="A193" s="85">
        <v>8004008010066</v>
      </c>
      <c r="B193" s="70" t="s">
        <v>61011</v>
      </c>
      <c r="C193" s="71" t="s">
        <v>10</v>
      </c>
      <c r="D193" s="39">
        <v>349.02</v>
      </c>
    </row>
    <row r="194" spans="1:4" ht="21.6">
      <c r="A194" s="86">
        <v>8004008010067</v>
      </c>
      <c r="B194" s="73" t="s">
        <v>61012</v>
      </c>
      <c r="C194" s="74" t="s">
        <v>10</v>
      </c>
      <c r="D194" s="40">
        <v>443.26</v>
      </c>
    </row>
    <row r="195" spans="1:4" ht="21.6">
      <c r="A195" s="85">
        <v>8004008010070</v>
      </c>
      <c r="B195" s="70" t="s">
        <v>61013</v>
      </c>
      <c r="C195" s="71" t="s">
        <v>8</v>
      </c>
      <c r="D195" s="39">
        <v>10729.8</v>
      </c>
    </row>
    <row r="196" spans="1:4" ht="21.6">
      <c r="A196" s="86">
        <v>8004008010071</v>
      </c>
      <c r="B196" s="73" t="s">
        <v>61014</v>
      </c>
      <c r="C196" s="74" t="s">
        <v>8</v>
      </c>
      <c r="D196" s="40">
        <v>12052.78</v>
      </c>
    </row>
    <row r="197" spans="1:4" ht="21.6">
      <c r="A197" s="85">
        <v>8004008010072</v>
      </c>
      <c r="B197" s="70" t="s">
        <v>61015</v>
      </c>
      <c r="C197" s="71" t="s">
        <v>8</v>
      </c>
      <c r="D197" s="39">
        <v>12575.76</v>
      </c>
    </row>
    <row r="198" spans="1:4" ht="21.6">
      <c r="A198" s="86">
        <v>8004008010073</v>
      </c>
      <c r="B198" s="73" t="s">
        <v>61016</v>
      </c>
      <c r="C198" s="74" t="s">
        <v>8</v>
      </c>
      <c r="D198" s="40">
        <v>12598.74</v>
      </c>
    </row>
    <row r="199" spans="1:4" ht="21.6">
      <c r="A199" s="85">
        <v>8004008010074</v>
      </c>
      <c r="B199" s="70" t="s">
        <v>61017</v>
      </c>
      <c r="C199" s="71" t="s">
        <v>8</v>
      </c>
      <c r="D199" s="39">
        <v>14121.72</v>
      </c>
    </row>
    <row r="200" spans="1:4" ht="21.6">
      <c r="A200" s="86">
        <v>8004008010075</v>
      </c>
      <c r="B200" s="73" t="s">
        <v>61018</v>
      </c>
      <c r="C200" s="74" t="s">
        <v>8</v>
      </c>
      <c r="D200" s="40">
        <v>15044.7</v>
      </c>
    </row>
    <row r="201" spans="1:4">
      <c r="A201" s="85">
        <v>8004008020001</v>
      </c>
      <c r="B201" s="70" t="s">
        <v>61019</v>
      </c>
      <c r="C201" s="71" t="s">
        <v>6</v>
      </c>
      <c r="D201" s="39">
        <v>106.39</v>
      </c>
    </row>
    <row r="202" spans="1:4">
      <c r="A202" s="86">
        <v>8004008020002</v>
      </c>
      <c r="B202" s="73" t="s">
        <v>61020</v>
      </c>
      <c r="C202" s="74" t="s">
        <v>6</v>
      </c>
      <c r="D202" s="40">
        <v>86.97</v>
      </c>
    </row>
    <row r="203" spans="1:4">
      <c r="A203" s="85">
        <v>8004008020003</v>
      </c>
      <c r="B203" s="70" t="s">
        <v>61021</v>
      </c>
      <c r="C203" s="71" t="s">
        <v>6</v>
      </c>
      <c r="D203" s="39">
        <v>135.80000000000001</v>
      </c>
    </row>
    <row r="204" spans="1:4" ht="21.6">
      <c r="A204" s="86">
        <v>8004008020004</v>
      </c>
      <c r="B204" s="73" t="s">
        <v>61022</v>
      </c>
      <c r="C204" s="74" t="s">
        <v>6</v>
      </c>
      <c r="D204" s="40">
        <v>67.52</v>
      </c>
    </row>
    <row r="205" spans="1:4">
      <c r="A205" s="85">
        <v>8004008020006</v>
      </c>
      <c r="B205" s="70" t="s">
        <v>61023</v>
      </c>
      <c r="C205" s="71" t="s">
        <v>6</v>
      </c>
      <c r="D205" s="39">
        <v>97.01</v>
      </c>
    </row>
    <row r="206" spans="1:4" ht="21.6">
      <c r="A206" s="86">
        <v>8004008020007</v>
      </c>
      <c r="B206" s="73" t="s">
        <v>61024</v>
      </c>
      <c r="C206" s="74" t="s">
        <v>6</v>
      </c>
      <c r="D206" s="40">
        <v>314.92</v>
      </c>
    </row>
    <row r="207" spans="1:4" ht="21.6">
      <c r="A207" s="85">
        <v>8004008020008</v>
      </c>
      <c r="B207" s="70" t="s">
        <v>61025</v>
      </c>
      <c r="C207" s="71" t="s">
        <v>6</v>
      </c>
      <c r="D207" s="39">
        <v>341.58</v>
      </c>
    </row>
    <row r="208" spans="1:4">
      <c r="A208" s="86">
        <v>8004008025002</v>
      </c>
      <c r="B208" s="73" t="s">
        <v>61026</v>
      </c>
      <c r="C208" s="74" t="s">
        <v>16</v>
      </c>
      <c r="D208" s="40">
        <v>55.83</v>
      </c>
    </row>
    <row r="209" spans="1:4" ht="21.6">
      <c r="A209" s="85">
        <v>8004008025012</v>
      </c>
      <c r="B209" s="70" t="s">
        <v>61027</v>
      </c>
      <c r="C209" s="71" t="s">
        <v>16</v>
      </c>
      <c r="D209" s="39">
        <v>37.6</v>
      </c>
    </row>
    <row r="210" spans="1:4" ht="21.6">
      <c r="A210" s="86">
        <v>8004008025013</v>
      </c>
      <c r="B210" s="73" t="s">
        <v>61028</v>
      </c>
      <c r="C210" s="74" t="s">
        <v>16</v>
      </c>
      <c r="D210" s="40">
        <v>30.36</v>
      </c>
    </row>
    <row r="211" spans="1:4" ht="21.6">
      <c r="A211" s="85">
        <v>8004008025020</v>
      </c>
      <c r="B211" s="70" t="s">
        <v>61029</v>
      </c>
      <c r="C211" s="71" t="s">
        <v>16</v>
      </c>
      <c r="D211" s="39">
        <v>79.56</v>
      </c>
    </row>
    <row r="212" spans="1:4" ht="21.6">
      <c r="A212" s="86">
        <v>8004008025021</v>
      </c>
      <c r="B212" s="73" t="s">
        <v>61030</v>
      </c>
      <c r="C212" s="74" t="s">
        <v>16</v>
      </c>
      <c r="D212" s="40">
        <v>81.52</v>
      </c>
    </row>
    <row r="213" spans="1:4">
      <c r="A213" s="85">
        <v>8004008025041</v>
      </c>
      <c r="B213" s="70" t="s">
        <v>60753</v>
      </c>
      <c r="C213" s="71" t="s">
        <v>62292</v>
      </c>
      <c r="D213" s="39">
        <v>11.86</v>
      </c>
    </row>
    <row r="214" spans="1:4" ht="21.6">
      <c r="A214" s="86">
        <v>8004008030002</v>
      </c>
      <c r="B214" s="73" t="s">
        <v>61031</v>
      </c>
      <c r="C214" s="74" t="s">
        <v>5</v>
      </c>
      <c r="D214" s="40">
        <v>7.06</v>
      </c>
    </row>
    <row r="215" spans="1:4" ht="21.6">
      <c r="A215" s="85">
        <v>8004008030005</v>
      </c>
      <c r="B215" s="70" t="s">
        <v>61032</v>
      </c>
      <c r="C215" s="71" t="s">
        <v>5</v>
      </c>
      <c r="D215" s="39">
        <v>5.66</v>
      </c>
    </row>
    <row r="216" spans="1:4" ht="21.6">
      <c r="A216" s="86">
        <v>8004008035001</v>
      </c>
      <c r="B216" s="73" t="s">
        <v>61033</v>
      </c>
      <c r="C216" s="74" t="s">
        <v>6</v>
      </c>
      <c r="D216" s="40">
        <v>277.64999999999998</v>
      </c>
    </row>
    <row r="217" spans="1:4" ht="21.6">
      <c r="A217" s="85">
        <v>8004008035010</v>
      </c>
      <c r="B217" s="70" t="s">
        <v>61034</v>
      </c>
      <c r="C217" s="71" t="s">
        <v>6</v>
      </c>
      <c r="D217" s="39">
        <v>312.67</v>
      </c>
    </row>
    <row r="218" spans="1:4" ht="21.6">
      <c r="A218" s="86">
        <v>8004008035011</v>
      </c>
      <c r="B218" s="73" t="s">
        <v>61035</v>
      </c>
      <c r="C218" s="74" t="s">
        <v>6</v>
      </c>
      <c r="D218" s="40">
        <v>338.47</v>
      </c>
    </row>
    <row r="219" spans="1:4">
      <c r="A219" s="85">
        <v>8004008040001</v>
      </c>
      <c r="B219" s="70" t="s">
        <v>61036</v>
      </c>
      <c r="C219" s="71" t="s">
        <v>6</v>
      </c>
      <c r="D219" s="39">
        <v>367.79</v>
      </c>
    </row>
    <row r="220" spans="1:4">
      <c r="A220" s="86">
        <v>8004008040002</v>
      </c>
      <c r="B220" s="73" t="s">
        <v>61037</v>
      </c>
      <c r="C220" s="74" t="s">
        <v>6</v>
      </c>
      <c r="D220" s="40">
        <v>377.99</v>
      </c>
    </row>
    <row r="221" spans="1:4">
      <c r="A221" s="85">
        <v>8004008040003</v>
      </c>
      <c r="B221" s="70" t="s">
        <v>61038</v>
      </c>
      <c r="C221" s="71" t="s">
        <v>6</v>
      </c>
      <c r="D221" s="39">
        <v>382.47</v>
      </c>
    </row>
    <row r="222" spans="1:4">
      <c r="A222" s="86">
        <v>8004008040004</v>
      </c>
      <c r="B222" s="73" t="s">
        <v>61039</v>
      </c>
      <c r="C222" s="74" t="s">
        <v>6</v>
      </c>
      <c r="D222" s="40">
        <v>391.51</v>
      </c>
    </row>
    <row r="223" spans="1:4">
      <c r="A223" s="85">
        <v>8004008040005</v>
      </c>
      <c r="B223" s="70" t="s">
        <v>61040</v>
      </c>
      <c r="C223" s="71" t="s">
        <v>6</v>
      </c>
      <c r="D223" s="39">
        <v>397.78</v>
      </c>
    </row>
    <row r="224" spans="1:4">
      <c r="A224" s="86">
        <v>8004008040006</v>
      </c>
      <c r="B224" s="73" t="s">
        <v>61041</v>
      </c>
      <c r="C224" s="74" t="s">
        <v>6</v>
      </c>
      <c r="D224" s="40">
        <v>408.36</v>
      </c>
    </row>
    <row r="225" spans="1:4">
      <c r="A225" s="85">
        <v>8004008045001</v>
      </c>
      <c r="B225" s="70" t="s">
        <v>61042</v>
      </c>
      <c r="C225" s="71" t="s">
        <v>6</v>
      </c>
      <c r="D225" s="39">
        <v>288.23</v>
      </c>
    </row>
    <row r="226" spans="1:4">
      <c r="A226" s="86">
        <v>8004008045002</v>
      </c>
      <c r="B226" s="73" t="s">
        <v>61043</v>
      </c>
      <c r="C226" s="74" t="s">
        <v>6</v>
      </c>
      <c r="D226" s="40">
        <v>293.33</v>
      </c>
    </row>
    <row r="227" spans="1:4">
      <c r="A227" s="85">
        <v>8004008045003</v>
      </c>
      <c r="B227" s="70" t="s">
        <v>61044</v>
      </c>
      <c r="C227" s="71" t="s">
        <v>6</v>
      </c>
      <c r="D227" s="39">
        <v>303.52999999999997</v>
      </c>
    </row>
    <row r="228" spans="1:4">
      <c r="A228" s="86">
        <v>8004008045004</v>
      </c>
      <c r="B228" s="73" t="s">
        <v>61045</v>
      </c>
      <c r="C228" s="74" t="s">
        <v>6</v>
      </c>
      <c r="D228" s="40">
        <v>313.73</v>
      </c>
    </row>
    <row r="229" spans="1:4">
      <c r="A229" s="85">
        <v>8004008045005</v>
      </c>
      <c r="B229" s="70" t="s">
        <v>61046</v>
      </c>
      <c r="C229" s="71" t="s">
        <v>6</v>
      </c>
      <c r="D229" s="39">
        <v>311.69</v>
      </c>
    </row>
    <row r="230" spans="1:4">
      <c r="A230" s="86">
        <v>8004008045006</v>
      </c>
      <c r="B230" s="73" t="s">
        <v>61047</v>
      </c>
      <c r="C230" s="74" t="s">
        <v>6</v>
      </c>
      <c r="D230" s="40">
        <v>324.83999999999997</v>
      </c>
    </row>
    <row r="231" spans="1:4">
      <c r="A231" s="85">
        <v>8004008045007</v>
      </c>
      <c r="B231" s="70" t="s">
        <v>61048</v>
      </c>
      <c r="C231" s="71" t="s">
        <v>6</v>
      </c>
      <c r="D231" s="39">
        <v>323.93</v>
      </c>
    </row>
    <row r="232" spans="1:4">
      <c r="A232" s="86">
        <v>8004008045008</v>
      </c>
      <c r="B232" s="73" t="s">
        <v>61049</v>
      </c>
      <c r="C232" s="74" t="s">
        <v>6</v>
      </c>
      <c r="D232" s="40">
        <v>352.49</v>
      </c>
    </row>
    <row r="233" spans="1:4">
      <c r="A233" s="85">
        <v>8004008045009</v>
      </c>
      <c r="B233" s="70" t="s">
        <v>61050</v>
      </c>
      <c r="C233" s="71" t="s">
        <v>6</v>
      </c>
      <c r="D233" s="39">
        <v>395.33</v>
      </c>
    </row>
    <row r="234" spans="1:4">
      <c r="A234" s="86">
        <v>8004008050001</v>
      </c>
      <c r="B234" s="73" t="s">
        <v>61051</v>
      </c>
      <c r="C234" s="74" t="s">
        <v>6</v>
      </c>
      <c r="D234" s="40">
        <v>317.43</v>
      </c>
    </row>
    <row r="235" spans="1:4">
      <c r="A235" s="85">
        <v>8004008050002</v>
      </c>
      <c r="B235" s="70" t="s">
        <v>61052</v>
      </c>
      <c r="C235" s="71" t="s">
        <v>6</v>
      </c>
      <c r="D235" s="39">
        <v>325.58999999999997</v>
      </c>
    </row>
    <row r="236" spans="1:4">
      <c r="A236" s="86">
        <v>8004008050004</v>
      </c>
      <c r="B236" s="73" t="s">
        <v>61053</v>
      </c>
      <c r="C236" s="74" t="s">
        <v>6</v>
      </c>
      <c r="D236" s="40">
        <v>345.99</v>
      </c>
    </row>
    <row r="237" spans="1:4">
      <c r="A237" s="85">
        <v>8004008050009</v>
      </c>
      <c r="B237" s="70" t="s">
        <v>61054</v>
      </c>
      <c r="C237" s="71" t="s">
        <v>6</v>
      </c>
      <c r="D237" s="39">
        <v>432.69</v>
      </c>
    </row>
    <row r="238" spans="1:4" ht="32.4">
      <c r="A238" s="86">
        <v>8004008050010</v>
      </c>
      <c r="B238" s="73" t="s">
        <v>61055</v>
      </c>
      <c r="C238" s="74" t="s">
        <v>6</v>
      </c>
      <c r="D238" s="40">
        <v>419.43</v>
      </c>
    </row>
    <row r="239" spans="1:4" ht="21.6">
      <c r="A239" s="85">
        <v>8004008055001</v>
      </c>
      <c r="B239" s="70" t="s">
        <v>61056</v>
      </c>
      <c r="C239" s="71" t="s">
        <v>8</v>
      </c>
      <c r="D239" s="39">
        <v>462.05</v>
      </c>
    </row>
    <row r="240" spans="1:4" ht="21.6">
      <c r="A240" s="86">
        <v>8004008055002</v>
      </c>
      <c r="B240" s="73" t="s">
        <v>61057</v>
      </c>
      <c r="C240" s="74" t="s">
        <v>8</v>
      </c>
      <c r="D240" s="40">
        <v>504.11</v>
      </c>
    </row>
    <row r="241" spans="1:4" ht="21.6">
      <c r="A241" s="85">
        <v>8004008055003</v>
      </c>
      <c r="B241" s="70" t="s">
        <v>61058</v>
      </c>
      <c r="C241" s="71" t="s">
        <v>8</v>
      </c>
      <c r="D241" s="39">
        <v>538.54999999999995</v>
      </c>
    </row>
    <row r="242" spans="1:4" ht="21.6">
      <c r="A242" s="86">
        <v>8004008055004</v>
      </c>
      <c r="B242" s="73" t="s">
        <v>61059</v>
      </c>
      <c r="C242" s="74" t="s">
        <v>8</v>
      </c>
      <c r="D242" s="40">
        <v>573</v>
      </c>
    </row>
    <row r="243" spans="1:4" ht="21.6">
      <c r="A243" s="85">
        <v>8004008055005</v>
      </c>
      <c r="B243" s="70" t="s">
        <v>61060</v>
      </c>
      <c r="C243" s="71" t="s">
        <v>8</v>
      </c>
      <c r="D243" s="39">
        <v>616.74</v>
      </c>
    </row>
    <row r="244" spans="1:4" ht="21.6">
      <c r="A244" s="86">
        <v>8004008055010</v>
      </c>
      <c r="B244" s="73" t="s">
        <v>61061</v>
      </c>
      <c r="C244" s="74" t="s">
        <v>8</v>
      </c>
      <c r="D244" s="40">
        <v>699.37</v>
      </c>
    </row>
    <row r="245" spans="1:4" ht="21.6">
      <c r="A245" s="85">
        <v>8004008055011</v>
      </c>
      <c r="B245" s="70" t="s">
        <v>61062</v>
      </c>
      <c r="C245" s="71" t="s">
        <v>8</v>
      </c>
      <c r="D245" s="39">
        <v>733.54</v>
      </c>
    </row>
    <row r="246" spans="1:4" ht="21.6">
      <c r="A246" s="86">
        <v>8004008055012</v>
      </c>
      <c r="B246" s="73" t="s">
        <v>61063</v>
      </c>
      <c r="C246" s="74" t="s">
        <v>8</v>
      </c>
      <c r="D246" s="40">
        <v>768</v>
      </c>
    </row>
    <row r="247" spans="1:4" ht="21.6">
      <c r="A247" s="85">
        <v>8004008055013</v>
      </c>
      <c r="B247" s="70" t="s">
        <v>61064</v>
      </c>
      <c r="C247" s="71" t="s">
        <v>8</v>
      </c>
      <c r="D247" s="39">
        <v>802.45</v>
      </c>
    </row>
    <row r="248" spans="1:4" ht="21.6">
      <c r="A248" s="86">
        <v>8004008055014</v>
      </c>
      <c r="B248" s="73" t="s">
        <v>61065</v>
      </c>
      <c r="C248" s="74" t="s">
        <v>8</v>
      </c>
      <c r="D248" s="40">
        <v>838.21</v>
      </c>
    </row>
    <row r="249" spans="1:4" ht="21.6">
      <c r="A249" s="85">
        <v>8004008055020</v>
      </c>
      <c r="B249" s="70" t="s">
        <v>61066</v>
      </c>
      <c r="C249" s="71" t="s">
        <v>8</v>
      </c>
      <c r="D249" s="39">
        <v>824.71</v>
      </c>
    </row>
    <row r="250" spans="1:4" ht="21.6">
      <c r="A250" s="86">
        <v>8004008055021</v>
      </c>
      <c r="B250" s="73" t="s">
        <v>61067</v>
      </c>
      <c r="C250" s="74" t="s">
        <v>8</v>
      </c>
      <c r="D250" s="40">
        <v>844.7</v>
      </c>
    </row>
    <row r="251" spans="1:4" ht="21.6">
      <c r="A251" s="85">
        <v>8004008055022</v>
      </c>
      <c r="B251" s="70" t="s">
        <v>61068</v>
      </c>
      <c r="C251" s="71" t="s">
        <v>8</v>
      </c>
      <c r="D251" s="39">
        <v>863.4</v>
      </c>
    </row>
    <row r="252" spans="1:4" ht="21.6">
      <c r="A252" s="86">
        <v>8004008055023</v>
      </c>
      <c r="B252" s="73" t="s">
        <v>61069</v>
      </c>
      <c r="C252" s="74" t="s">
        <v>8</v>
      </c>
      <c r="D252" s="40">
        <v>902.05</v>
      </c>
    </row>
    <row r="253" spans="1:4" ht="21.6">
      <c r="A253" s="85">
        <v>8004008055024</v>
      </c>
      <c r="B253" s="70" t="s">
        <v>61070</v>
      </c>
      <c r="C253" s="71" t="s">
        <v>8</v>
      </c>
      <c r="D253" s="39">
        <v>942.01</v>
      </c>
    </row>
    <row r="254" spans="1:4" ht="21.6">
      <c r="A254" s="86">
        <v>8004008055025</v>
      </c>
      <c r="B254" s="73" t="s">
        <v>61071</v>
      </c>
      <c r="C254" s="74" t="s">
        <v>8</v>
      </c>
      <c r="D254" s="40">
        <v>1019.35</v>
      </c>
    </row>
    <row r="255" spans="1:4" ht="21.6">
      <c r="A255" s="85">
        <v>8004008055030</v>
      </c>
      <c r="B255" s="70" t="s">
        <v>61072</v>
      </c>
      <c r="C255" s="71" t="s">
        <v>8</v>
      </c>
      <c r="D255" s="39">
        <v>1119.76</v>
      </c>
    </row>
    <row r="256" spans="1:4" ht="21.6">
      <c r="A256" s="86">
        <v>8004008055031</v>
      </c>
      <c r="B256" s="73" t="s">
        <v>61073</v>
      </c>
      <c r="C256" s="74" t="s">
        <v>8</v>
      </c>
      <c r="D256" s="40">
        <v>1139.77</v>
      </c>
    </row>
    <row r="257" spans="1:4" ht="21.6">
      <c r="A257" s="85">
        <v>8004008055032</v>
      </c>
      <c r="B257" s="70" t="s">
        <v>61074</v>
      </c>
      <c r="C257" s="71" t="s">
        <v>8</v>
      </c>
      <c r="D257" s="39">
        <v>1158.47</v>
      </c>
    </row>
    <row r="258" spans="1:4" ht="21.6">
      <c r="A258" s="86">
        <v>8004008055033</v>
      </c>
      <c r="B258" s="73" t="s">
        <v>61075</v>
      </c>
      <c r="C258" s="74" t="s">
        <v>8</v>
      </c>
      <c r="D258" s="40">
        <v>1197.1199999999999</v>
      </c>
    </row>
    <row r="259" spans="1:4" ht="21.6">
      <c r="A259" s="85">
        <v>8004008055034</v>
      </c>
      <c r="B259" s="70" t="s">
        <v>61076</v>
      </c>
      <c r="C259" s="71" t="s">
        <v>8</v>
      </c>
      <c r="D259" s="39">
        <v>1237.08</v>
      </c>
    </row>
    <row r="260" spans="1:4" ht="21.6">
      <c r="A260" s="86">
        <v>8004008055035</v>
      </c>
      <c r="B260" s="73" t="s">
        <v>61077</v>
      </c>
      <c r="C260" s="74" t="s">
        <v>8</v>
      </c>
      <c r="D260" s="40">
        <v>1314.42</v>
      </c>
    </row>
    <row r="261" spans="1:4" ht="21.6">
      <c r="A261" s="85">
        <v>8004008055070</v>
      </c>
      <c r="B261" s="70" t="s">
        <v>61078</v>
      </c>
      <c r="C261" s="71" t="s">
        <v>8</v>
      </c>
      <c r="D261" s="39">
        <v>3457.47</v>
      </c>
    </row>
    <row r="262" spans="1:4" ht="21.6">
      <c r="A262" s="86">
        <v>8004008055071</v>
      </c>
      <c r="B262" s="73" t="s">
        <v>61079</v>
      </c>
      <c r="C262" s="74" t="s">
        <v>8</v>
      </c>
      <c r="D262" s="40">
        <v>3884.09</v>
      </c>
    </row>
    <row r="263" spans="1:4" ht="21.6">
      <c r="A263" s="85">
        <v>8004008055072</v>
      </c>
      <c r="B263" s="70" t="s">
        <v>61080</v>
      </c>
      <c r="C263" s="71" t="s">
        <v>8</v>
      </c>
      <c r="D263" s="39">
        <v>4344.74</v>
      </c>
    </row>
    <row r="264" spans="1:4" ht="21.6">
      <c r="A264" s="86">
        <v>8004008055073</v>
      </c>
      <c r="B264" s="73" t="s">
        <v>61081</v>
      </c>
      <c r="C264" s="74" t="s">
        <v>8</v>
      </c>
      <c r="D264" s="40">
        <v>4845.3100000000004</v>
      </c>
    </row>
    <row r="265" spans="1:4" ht="21.6">
      <c r="A265" s="85">
        <v>8004008055074</v>
      </c>
      <c r="B265" s="70" t="s">
        <v>61082</v>
      </c>
      <c r="C265" s="71" t="s">
        <v>8</v>
      </c>
      <c r="D265" s="39">
        <v>6665.41</v>
      </c>
    </row>
    <row r="266" spans="1:4" ht="21.6">
      <c r="A266" s="86">
        <v>8004008055075</v>
      </c>
      <c r="B266" s="73" t="s">
        <v>61083</v>
      </c>
      <c r="C266" s="74" t="s">
        <v>8</v>
      </c>
      <c r="D266" s="40">
        <v>7225.19</v>
      </c>
    </row>
    <row r="267" spans="1:4" ht="21.6">
      <c r="A267" s="85">
        <v>8004008055076</v>
      </c>
      <c r="B267" s="70" t="s">
        <v>61084</v>
      </c>
      <c r="C267" s="71" t="s">
        <v>8</v>
      </c>
      <c r="D267" s="39">
        <v>9518.49</v>
      </c>
    </row>
    <row r="268" spans="1:4" ht="21.6">
      <c r="A268" s="86">
        <v>8004008060001</v>
      </c>
      <c r="B268" s="73" t="s">
        <v>61085</v>
      </c>
      <c r="C268" s="74" t="s">
        <v>8</v>
      </c>
      <c r="D268" s="40">
        <v>109.03</v>
      </c>
    </row>
    <row r="269" spans="1:4" ht="21.6">
      <c r="A269" s="85">
        <v>8004008060002</v>
      </c>
      <c r="B269" s="70" t="s">
        <v>61086</v>
      </c>
      <c r="C269" s="71" t="s">
        <v>8</v>
      </c>
      <c r="D269" s="39">
        <v>171.7</v>
      </c>
    </row>
    <row r="270" spans="1:4" ht="21.6">
      <c r="A270" s="86">
        <v>8004008060003</v>
      </c>
      <c r="B270" s="73" t="s">
        <v>61087</v>
      </c>
      <c r="C270" s="74" t="s">
        <v>8</v>
      </c>
      <c r="D270" s="40">
        <v>215.84</v>
      </c>
    </row>
    <row r="271" spans="1:4" ht="21.6">
      <c r="A271" s="85">
        <v>8004008060004</v>
      </c>
      <c r="B271" s="70" t="s">
        <v>61088</v>
      </c>
      <c r="C271" s="71" t="s">
        <v>8</v>
      </c>
      <c r="D271" s="39">
        <v>411.01</v>
      </c>
    </row>
    <row r="272" spans="1:4" ht="21.6">
      <c r="A272" s="86">
        <v>8004008060005</v>
      </c>
      <c r="B272" s="73" t="s">
        <v>61089</v>
      </c>
      <c r="C272" s="74" t="s">
        <v>8</v>
      </c>
      <c r="D272" s="40">
        <v>318.60000000000002</v>
      </c>
    </row>
    <row r="273" spans="1:4" ht="21.6">
      <c r="A273" s="85">
        <v>8004008060006</v>
      </c>
      <c r="B273" s="70" t="s">
        <v>61090</v>
      </c>
      <c r="C273" s="71" t="s">
        <v>8</v>
      </c>
      <c r="D273" s="39">
        <v>560.64</v>
      </c>
    </row>
    <row r="274" spans="1:4" ht="21.6">
      <c r="A274" s="86">
        <v>8004008060007</v>
      </c>
      <c r="B274" s="73" t="s">
        <v>61091</v>
      </c>
      <c r="C274" s="74" t="s">
        <v>8</v>
      </c>
      <c r="D274" s="40">
        <v>92.55</v>
      </c>
    </row>
    <row r="275" spans="1:4" ht="21.6">
      <c r="A275" s="85">
        <v>8004008060008</v>
      </c>
      <c r="B275" s="70" t="s">
        <v>61092</v>
      </c>
      <c r="C275" s="71" t="s">
        <v>8</v>
      </c>
      <c r="D275" s="39">
        <v>38.92</v>
      </c>
    </row>
    <row r="276" spans="1:4" ht="21.6">
      <c r="A276" s="86">
        <v>8004008060009</v>
      </c>
      <c r="B276" s="73" t="s">
        <v>61093</v>
      </c>
      <c r="C276" s="74" t="s">
        <v>8</v>
      </c>
      <c r="D276" s="40">
        <v>27.56</v>
      </c>
    </row>
    <row r="277" spans="1:4" ht="21.6">
      <c r="A277" s="85">
        <v>8004008060010</v>
      </c>
      <c r="B277" s="70" t="s">
        <v>61094</v>
      </c>
      <c r="C277" s="71" t="s">
        <v>8</v>
      </c>
      <c r="D277" s="39">
        <v>31.57</v>
      </c>
    </row>
    <row r="278" spans="1:4" ht="21.6">
      <c r="A278" s="86">
        <v>8004008060011</v>
      </c>
      <c r="B278" s="73" t="s">
        <v>61092</v>
      </c>
      <c r="C278" s="74" t="s">
        <v>8</v>
      </c>
      <c r="D278" s="40">
        <v>38.92</v>
      </c>
    </row>
    <row r="279" spans="1:4">
      <c r="A279" s="85">
        <v>8004008060020</v>
      </c>
      <c r="B279" s="70" t="s">
        <v>61095</v>
      </c>
      <c r="C279" s="71" t="s">
        <v>8</v>
      </c>
      <c r="D279" s="39">
        <v>4.79</v>
      </c>
    </row>
    <row r="280" spans="1:4" ht="32.4">
      <c r="A280" s="86">
        <v>8004008065001</v>
      </c>
      <c r="B280" s="73" t="s">
        <v>61096</v>
      </c>
      <c r="C280" s="74" t="s">
        <v>8</v>
      </c>
      <c r="D280" s="40">
        <v>753.45</v>
      </c>
    </row>
    <row r="281" spans="1:4" ht="32.4">
      <c r="A281" s="85">
        <v>8004008065002</v>
      </c>
      <c r="B281" s="70" t="s">
        <v>61097</v>
      </c>
      <c r="C281" s="71" t="s">
        <v>8</v>
      </c>
      <c r="D281" s="39">
        <v>1566.17</v>
      </c>
    </row>
    <row r="282" spans="1:4" ht="43.2">
      <c r="A282" s="86">
        <v>8004008065010</v>
      </c>
      <c r="B282" s="73" t="s">
        <v>61098</v>
      </c>
      <c r="C282" s="74" t="s">
        <v>8</v>
      </c>
      <c r="D282" s="40">
        <v>702.11</v>
      </c>
    </row>
    <row r="283" spans="1:4" ht="43.2">
      <c r="A283" s="85">
        <v>8004008065011</v>
      </c>
      <c r="B283" s="70" t="s">
        <v>61099</v>
      </c>
      <c r="C283" s="71" t="s">
        <v>8</v>
      </c>
      <c r="D283" s="39">
        <v>1073.8699999999999</v>
      </c>
    </row>
    <row r="284" spans="1:4" ht="43.2">
      <c r="A284" s="86">
        <v>8004008065012</v>
      </c>
      <c r="B284" s="73" t="s">
        <v>61100</v>
      </c>
      <c r="C284" s="74" t="s">
        <v>8</v>
      </c>
      <c r="D284" s="40">
        <v>1505.84</v>
      </c>
    </row>
    <row r="285" spans="1:4" ht="43.2">
      <c r="A285" s="85">
        <v>8004008065020</v>
      </c>
      <c r="B285" s="70" t="s">
        <v>61101</v>
      </c>
      <c r="C285" s="71" t="s">
        <v>8</v>
      </c>
      <c r="D285" s="39">
        <v>412.57</v>
      </c>
    </row>
    <row r="286" spans="1:4" ht="43.2">
      <c r="A286" s="86">
        <v>8004008065021</v>
      </c>
      <c r="B286" s="73" t="s">
        <v>61102</v>
      </c>
      <c r="C286" s="74" t="s">
        <v>8</v>
      </c>
      <c r="D286" s="40">
        <v>585.75</v>
      </c>
    </row>
    <row r="287" spans="1:4" ht="43.2">
      <c r="A287" s="85">
        <v>8004008065022</v>
      </c>
      <c r="B287" s="70" t="s">
        <v>61103</v>
      </c>
      <c r="C287" s="71" t="s">
        <v>8</v>
      </c>
      <c r="D287" s="39">
        <v>862.74</v>
      </c>
    </row>
    <row r="288" spans="1:4" ht="21.6">
      <c r="A288" s="86">
        <v>8004008070030</v>
      </c>
      <c r="B288" s="73" t="s">
        <v>61104</v>
      </c>
      <c r="C288" s="74" t="s">
        <v>8</v>
      </c>
      <c r="D288" s="40">
        <v>110.93</v>
      </c>
    </row>
    <row r="289" spans="1:4" ht="43.2">
      <c r="A289" s="85">
        <v>8004008075010</v>
      </c>
      <c r="B289" s="70" t="s">
        <v>61105</v>
      </c>
      <c r="C289" s="71" t="s">
        <v>8</v>
      </c>
      <c r="D289" s="39">
        <v>5501.51</v>
      </c>
    </row>
    <row r="290" spans="1:4" ht="43.2">
      <c r="A290" s="86">
        <v>8004008075015</v>
      </c>
      <c r="B290" s="73" t="s">
        <v>61106</v>
      </c>
      <c r="C290" s="74" t="s">
        <v>8</v>
      </c>
      <c r="D290" s="40">
        <v>10426.549999999999</v>
      </c>
    </row>
    <row r="291" spans="1:4" ht="43.2">
      <c r="A291" s="85">
        <v>8004008075020</v>
      </c>
      <c r="B291" s="70" t="s">
        <v>61107</v>
      </c>
      <c r="C291" s="71" t="s">
        <v>8</v>
      </c>
      <c r="D291" s="39">
        <v>12282.48</v>
      </c>
    </row>
    <row r="292" spans="1:4" ht="43.2">
      <c r="A292" s="86">
        <v>8004008075025</v>
      </c>
      <c r="B292" s="73" t="s">
        <v>61108</v>
      </c>
      <c r="C292" s="74" t="s">
        <v>8</v>
      </c>
      <c r="D292" s="40">
        <v>14606.06</v>
      </c>
    </row>
    <row r="293" spans="1:4" ht="54">
      <c r="A293" s="85">
        <v>8004008075030</v>
      </c>
      <c r="B293" s="70" t="s">
        <v>61109</v>
      </c>
      <c r="C293" s="71" t="s">
        <v>8</v>
      </c>
      <c r="D293" s="39">
        <v>1506.68</v>
      </c>
    </row>
    <row r="294" spans="1:4" ht="54">
      <c r="A294" s="86">
        <v>8004008075035</v>
      </c>
      <c r="B294" s="73" t="s">
        <v>61110</v>
      </c>
      <c r="C294" s="74" t="s">
        <v>8</v>
      </c>
      <c r="D294" s="40">
        <v>1686.77</v>
      </c>
    </row>
    <row r="295" spans="1:4" ht="54">
      <c r="A295" s="85">
        <v>8004008075040</v>
      </c>
      <c r="B295" s="70" t="s">
        <v>61111</v>
      </c>
      <c r="C295" s="71" t="s">
        <v>8</v>
      </c>
      <c r="D295" s="39">
        <v>1999.21</v>
      </c>
    </row>
    <row r="296" spans="1:4" ht="21.6">
      <c r="A296" s="86">
        <v>8004008080040</v>
      </c>
      <c r="B296" s="73" t="s">
        <v>61112</v>
      </c>
      <c r="C296" s="74" t="s">
        <v>8</v>
      </c>
      <c r="D296" s="40">
        <v>6.47</v>
      </c>
    </row>
    <row r="297" spans="1:4" ht="21.6">
      <c r="A297" s="85">
        <v>8004008080045</v>
      </c>
      <c r="B297" s="70" t="s">
        <v>61113</v>
      </c>
      <c r="C297" s="71" t="s">
        <v>8</v>
      </c>
      <c r="D297" s="39">
        <v>39.56</v>
      </c>
    </row>
    <row r="298" spans="1:4" ht="21.6">
      <c r="A298" s="86">
        <v>8004008080046</v>
      </c>
      <c r="B298" s="73" t="s">
        <v>61114</v>
      </c>
      <c r="C298" s="74" t="s">
        <v>8</v>
      </c>
      <c r="D298" s="40">
        <v>48.37</v>
      </c>
    </row>
    <row r="299" spans="1:4" ht="32.4">
      <c r="A299" s="85">
        <v>8004008080050</v>
      </c>
      <c r="B299" s="70" t="s">
        <v>61115</v>
      </c>
      <c r="C299" s="71" t="s">
        <v>8</v>
      </c>
      <c r="D299" s="39">
        <v>1795.13</v>
      </c>
    </row>
    <row r="300" spans="1:4">
      <c r="A300" s="86">
        <v>8004008080060</v>
      </c>
      <c r="B300" s="73" t="s">
        <v>60754</v>
      </c>
      <c r="C300" s="74" t="s">
        <v>8</v>
      </c>
      <c r="D300" s="40">
        <v>6.58</v>
      </c>
    </row>
    <row r="301" spans="1:4">
      <c r="A301" s="85">
        <v>8004008080061</v>
      </c>
      <c r="B301" s="70" t="s">
        <v>60755</v>
      </c>
      <c r="C301" s="71" t="s">
        <v>8</v>
      </c>
      <c r="D301" s="39">
        <v>12.79</v>
      </c>
    </row>
    <row r="302" spans="1:4">
      <c r="A302" s="86">
        <v>8004008080062</v>
      </c>
      <c r="B302" s="73" t="s">
        <v>60756</v>
      </c>
      <c r="C302" s="74" t="s">
        <v>8</v>
      </c>
      <c r="D302" s="40">
        <v>23.42</v>
      </c>
    </row>
    <row r="303" spans="1:4">
      <c r="A303" s="85">
        <v>8004008080063</v>
      </c>
      <c r="B303" s="70" t="s">
        <v>60757</v>
      </c>
      <c r="C303" s="71" t="s">
        <v>8</v>
      </c>
      <c r="D303" s="39">
        <v>37.17</v>
      </c>
    </row>
    <row r="304" spans="1:4">
      <c r="A304" s="86">
        <v>8004008080064</v>
      </c>
      <c r="B304" s="73" t="s">
        <v>60758</v>
      </c>
      <c r="C304" s="74" t="s">
        <v>8</v>
      </c>
      <c r="D304" s="40">
        <v>37.17</v>
      </c>
    </row>
    <row r="305" spans="1:4" ht="21.6">
      <c r="A305" s="85">
        <v>8004008080066</v>
      </c>
      <c r="B305" s="70" t="s">
        <v>61116</v>
      </c>
      <c r="C305" s="71" t="s">
        <v>8</v>
      </c>
      <c r="D305" s="39">
        <v>519.99</v>
      </c>
    </row>
    <row r="306" spans="1:4" ht="21.6">
      <c r="A306" s="86">
        <v>8004008080070</v>
      </c>
      <c r="B306" s="73" t="s">
        <v>61117</v>
      </c>
      <c r="C306" s="74" t="s">
        <v>8</v>
      </c>
      <c r="D306" s="40">
        <v>140.71</v>
      </c>
    </row>
    <row r="307" spans="1:4" ht="21.6">
      <c r="A307" s="85">
        <v>8004008080071</v>
      </c>
      <c r="B307" s="70" t="s">
        <v>61118</v>
      </c>
      <c r="C307" s="71" t="s">
        <v>8</v>
      </c>
      <c r="D307" s="39">
        <v>177.68</v>
      </c>
    </row>
    <row r="308" spans="1:4" ht="21.6">
      <c r="A308" s="86">
        <v>8004008080080</v>
      </c>
      <c r="B308" s="73" t="s">
        <v>61119</v>
      </c>
      <c r="C308" s="74" t="s">
        <v>8</v>
      </c>
      <c r="D308" s="40">
        <v>54.9</v>
      </c>
    </row>
    <row r="309" spans="1:4">
      <c r="A309" s="85">
        <v>8004008080090</v>
      </c>
      <c r="B309" s="70" t="s">
        <v>61120</v>
      </c>
      <c r="C309" s="71" t="s">
        <v>8</v>
      </c>
      <c r="D309" s="39">
        <v>0.25</v>
      </c>
    </row>
    <row r="310" spans="1:4">
      <c r="A310" s="86">
        <v>8004008080100</v>
      </c>
      <c r="B310" s="73" t="s">
        <v>61121</v>
      </c>
      <c r="C310" s="74" t="s">
        <v>8</v>
      </c>
      <c r="D310" s="40">
        <v>52.16</v>
      </c>
    </row>
    <row r="311" spans="1:4" ht="21.6">
      <c r="A311" s="85">
        <v>8004008080102</v>
      </c>
      <c r="B311" s="70" t="s">
        <v>61122</v>
      </c>
      <c r="C311" s="71" t="s">
        <v>8</v>
      </c>
      <c r="D311" s="39">
        <v>20.93</v>
      </c>
    </row>
    <row r="312" spans="1:4" ht="21.6">
      <c r="A312" s="86">
        <v>8004008080103</v>
      </c>
      <c r="B312" s="73" t="s">
        <v>61123</v>
      </c>
      <c r="C312" s="74" t="s">
        <v>10</v>
      </c>
      <c r="D312" s="40">
        <v>94.19</v>
      </c>
    </row>
    <row r="313" spans="1:4" ht="32.4">
      <c r="A313" s="85">
        <v>8004008080104</v>
      </c>
      <c r="B313" s="70" t="s">
        <v>61124</v>
      </c>
      <c r="C313" s="71" t="s">
        <v>8</v>
      </c>
      <c r="D313" s="39">
        <v>26.11</v>
      </c>
    </row>
    <row r="314" spans="1:4" ht="21.6">
      <c r="A314" s="86">
        <v>8004008080105</v>
      </c>
      <c r="B314" s="73" t="s">
        <v>61125</v>
      </c>
      <c r="C314" s="74" t="s">
        <v>8</v>
      </c>
      <c r="D314" s="40">
        <v>63.55</v>
      </c>
    </row>
    <row r="315" spans="1:4" ht="32.4">
      <c r="A315" s="85">
        <v>8004008080106</v>
      </c>
      <c r="B315" s="70" t="s">
        <v>61126</v>
      </c>
      <c r="C315" s="71" t="s">
        <v>8</v>
      </c>
      <c r="D315" s="39">
        <v>70.86</v>
      </c>
    </row>
    <row r="316" spans="1:4">
      <c r="A316" s="86">
        <v>8004008080110</v>
      </c>
      <c r="B316" s="73" t="s">
        <v>60759</v>
      </c>
      <c r="C316" s="74" t="s">
        <v>8</v>
      </c>
      <c r="D316" s="40">
        <v>172.25</v>
      </c>
    </row>
    <row r="317" spans="1:4">
      <c r="A317" s="85">
        <v>8004008080120</v>
      </c>
      <c r="B317" s="70" t="s">
        <v>60760</v>
      </c>
      <c r="C317" s="71" t="s">
        <v>8</v>
      </c>
      <c r="D317" s="39">
        <v>240.03</v>
      </c>
    </row>
    <row r="318" spans="1:4">
      <c r="A318" s="86">
        <v>8004008080130</v>
      </c>
      <c r="B318" s="73" t="s">
        <v>60761</v>
      </c>
      <c r="C318" s="74" t="s">
        <v>10</v>
      </c>
      <c r="D318" s="40">
        <v>1.04</v>
      </c>
    </row>
    <row r="319" spans="1:4" ht="21.6">
      <c r="A319" s="85">
        <v>8004008080140</v>
      </c>
      <c r="B319" s="70" t="s">
        <v>61127</v>
      </c>
      <c r="C319" s="71" t="s">
        <v>8</v>
      </c>
      <c r="D319" s="39">
        <v>6.73</v>
      </c>
    </row>
    <row r="320" spans="1:4" ht="21.6">
      <c r="A320" s="86">
        <v>8004008080141</v>
      </c>
      <c r="B320" s="73" t="s">
        <v>61128</v>
      </c>
      <c r="C320" s="74" t="s">
        <v>8</v>
      </c>
      <c r="D320" s="40">
        <v>9.39</v>
      </c>
    </row>
    <row r="321" spans="1:4">
      <c r="A321" s="85">
        <v>8004008080142</v>
      </c>
      <c r="B321" s="70" t="s">
        <v>61129</v>
      </c>
      <c r="C321" s="71" t="s">
        <v>8</v>
      </c>
      <c r="D321" s="39">
        <v>12.33</v>
      </c>
    </row>
    <row r="322" spans="1:4">
      <c r="A322" s="86">
        <v>8004008080143</v>
      </c>
      <c r="B322" s="73" t="s">
        <v>61130</v>
      </c>
      <c r="C322" s="74" t="s">
        <v>8</v>
      </c>
      <c r="D322" s="40">
        <v>14.3</v>
      </c>
    </row>
    <row r="323" spans="1:4">
      <c r="A323" s="85">
        <v>8004008080144</v>
      </c>
      <c r="B323" s="70" t="s">
        <v>61131</v>
      </c>
      <c r="C323" s="71" t="s">
        <v>8</v>
      </c>
      <c r="D323" s="39">
        <v>14.85</v>
      </c>
    </row>
    <row r="324" spans="1:4">
      <c r="A324" s="86">
        <v>8004008080145</v>
      </c>
      <c r="B324" s="73" t="s">
        <v>61132</v>
      </c>
      <c r="C324" s="74" t="s">
        <v>8</v>
      </c>
      <c r="D324" s="40">
        <v>15.44</v>
      </c>
    </row>
    <row r="325" spans="1:4">
      <c r="A325" s="85">
        <v>8004008080146</v>
      </c>
      <c r="B325" s="70" t="s">
        <v>61133</v>
      </c>
      <c r="C325" s="71" t="s">
        <v>8</v>
      </c>
      <c r="D325" s="39">
        <v>12</v>
      </c>
    </row>
    <row r="326" spans="1:4">
      <c r="A326" s="86">
        <v>8004008080147</v>
      </c>
      <c r="B326" s="73" t="s">
        <v>61134</v>
      </c>
      <c r="C326" s="74" t="s">
        <v>8</v>
      </c>
      <c r="D326" s="40">
        <v>14.15</v>
      </c>
    </row>
    <row r="327" spans="1:4" ht="32.4">
      <c r="A327" s="85">
        <v>8004008080148</v>
      </c>
      <c r="B327" s="70" t="s">
        <v>61135</v>
      </c>
      <c r="C327" s="71" t="s">
        <v>10</v>
      </c>
      <c r="D327" s="39">
        <v>13.71</v>
      </c>
    </row>
    <row r="328" spans="1:4">
      <c r="A328" s="86">
        <v>8004008085001</v>
      </c>
      <c r="B328" s="73" t="s">
        <v>60762</v>
      </c>
      <c r="C328" s="74" t="s">
        <v>10</v>
      </c>
      <c r="D328" s="40">
        <v>88.74</v>
      </c>
    </row>
    <row r="329" spans="1:4">
      <c r="A329" s="85">
        <v>8004008085002</v>
      </c>
      <c r="B329" s="70" t="s">
        <v>60763</v>
      </c>
      <c r="C329" s="71" t="s">
        <v>10</v>
      </c>
      <c r="D329" s="39">
        <v>109.37</v>
      </c>
    </row>
    <row r="330" spans="1:4">
      <c r="A330" s="86">
        <v>8004008085003</v>
      </c>
      <c r="B330" s="73" t="s">
        <v>60764</v>
      </c>
      <c r="C330" s="74" t="s">
        <v>10</v>
      </c>
      <c r="D330" s="40">
        <v>257.89</v>
      </c>
    </row>
    <row r="331" spans="1:4">
      <c r="A331" s="85">
        <v>8004008085004</v>
      </c>
      <c r="B331" s="70" t="s">
        <v>60765</v>
      </c>
      <c r="C331" s="71" t="s">
        <v>10</v>
      </c>
      <c r="D331" s="39">
        <v>233.58</v>
      </c>
    </row>
    <row r="332" spans="1:4" ht="21.6">
      <c r="A332" s="86">
        <v>8004008095001</v>
      </c>
      <c r="B332" s="73" t="s">
        <v>61136</v>
      </c>
      <c r="C332" s="74" t="s">
        <v>16</v>
      </c>
      <c r="D332" s="40">
        <v>61.9</v>
      </c>
    </row>
    <row r="333" spans="1:4" ht="21.6">
      <c r="A333" s="85">
        <v>8004008095002</v>
      </c>
      <c r="B333" s="70" t="s">
        <v>61137</v>
      </c>
      <c r="C333" s="71" t="s">
        <v>16</v>
      </c>
      <c r="D333" s="39">
        <v>67.680000000000007</v>
      </c>
    </row>
    <row r="334" spans="1:4" ht="21.6">
      <c r="A334" s="86">
        <v>8004008095003</v>
      </c>
      <c r="B334" s="73" t="s">
        <v>61138</v>
      </c>
      <c r="C334" s="74" t="s">
        <v>16</v>
      </c>
      <c r="D334" s="40">
        <v>66.52</v>
      </c>
    </row>
    <row r="335" spans="1:4" ht="21.6">
      <c r="A335" s="85">
        <v>8004008095004</v>
      </c>
      <c r="B335" s="70" t="s">
        <v>61139</v>
      </c>
      <c r="C335" s="71" t="s">
        <v>16</v>
      </c>
      <c r="D335" s="39">
        <v>69.61</v>
      </c>
    </row>
    <row r="336" spans="1:4" ht="21.6">
      <c r="A336" s="86">
        <v>8004008200010</v>
      </c>
      <c r="B336" s="73" t="s">
        <v>61140</v>
      </c>
      <c r="C336" s="74" t="s">
        <v>8</v>
      </c>
      <c r="D336" s="40">
        <v>34.1</v>
      </c>
    </row>
    <row r="337" spans="1:4" ht="32.4">
      <c r="A337" s="85">
        <v>8004008200020</v>
      </c>
      <c r="B337" s="70" t="s">
        <v>61141</v>
      </c>
      <c r="C337" s="71" t="s">
        <v>8</v>
      </c>
      <c r="D337" s="39">
        <v>159</v>
      </c>
    </row>
    <row r="338" spans="1:4" ht="32.4">
      <c r="A338" s="86">
        <v>8004008200021</v>
      </c>
      <c r="B338" s="73" t="s">
        <v>61142</v>
      </c>
      <c r="C338" s="74" t="s">
        <v>8</v>
      </c>
      <c r="D338" s="40">
        <v>165.92</v>
      </c>
    </row>
    <row r="339" spans="1:4" ht="32.4">
      <c r="A339" s="85">
        <v>8004008200022</v>
      </c>
      <c r="B339" s="70" t="s">
        <v>61143</v>
      </c>
      <c r="C339" s="71" t="s">
        <v>8</v>
      </c>
      <c r="D339" s="39">
        <v>183.19</v>
      </c>
    </row>
    <row r="340" spans="1:4" ht="32.4">
      <c r="A340" s="86">
        <v>8004008200023</v>
      </c>
      <c r="B340" s="73" t="s">
        <v>61144</v>
      </c>
      <c r="C340" s="74" t="s">
        <v>8</v>
      </c>
      <c r="D340" s="40">
        <v>189</v>
      </c>
    </row>
    <row r="341" spans="1:4" ht="32.4">
      <c r="A341" s="85">
        <v>8004008200024</v>
      </c>
      <c r="B341" s="70" t="s">
        <v>61145</v>
      </c>
      <c r="C341" s="71" t="s">
        <v>8</v>
      </c>
      <c r="D341" s="39">
        <v>195.76</v>
      </c>
    </row>
    <row r="342" spans="1:4" ht="32.4">
      <c r="A342" s="86">
        <v>8004008200025</v>
      </c>
      <c r="B342" s="73" t="s">
        <v>61146</v>
      </c>
      <c r="C342" s="74" t="s">
        <v>8</v>
      </c>
      <c r="D342" s="40">
        <v>202.52</v>
      </c>
    </row>
    <row r="343" spans="1:4" ht="32.4">
      <c r="A343" s="85">
        <v>8004008200030</v>
      </c>
      <c r="B343" s="70" t="s">
        <v>61147</v>
      </c>
      <c r="C343" s="71" t="s">
        <v>8</v>
      </c>
      <c r="D343" s="39">
        <v>317.66000000000003</v>
      </c>
    </row>
    <row r="344" spans="1:4" ht="32.4">
      <c r="A344" s="86">
        <v>8004008200031</v>
      </c>
      <c r="B344" s="73" t="s">
        <v>61148</v>
      </c>
      <c r="C344" s="74" t="s">
        <v>8</v>
      </c>
      <c r="D344" s="40">
        <v>371.04</v>
      </c>
    </row>
    <row r="345" spans="1:4" ht="32.4">
      <c r="A345" s="85">
        <v>8004008200032</v>
      </c>
      <c r="B345" s="70" t="s">
        <v>61149</v>
      </c>
      <c r="C345" s="71" t="s">
        <v>8</v>
      </c>
      <c r="D345" s="39">
        <v>379.63</v>
      </c>
    </row>
    <row r="346" spans="1:4" ht="32.4">
      <c r="A346" s="86">
        <v>8004008200033</v>
      </c>
      <c r="B346" s="73" t="s">
        <v>61150</v>
      </c>
      <c r="C346" s="74" t="s">
        <v>8</v>
      </c>
      <c r="D346" s="40">
        <v>387.36</v>
      </c>
    </row>
    <row r="347" spans="1:4" ht="32.4">
      <c r="A347" s="85">
        <v>8004008200040</v>
      </c>
      <c r="B347" s="70" t="s">
        <v>61151</v>
      </c>
      <c r="C347" s="71" t="s">
        <v>8</v>
      </c>
      <c r="D347" s="39">
        <v>269.52</v>
      </c>
    </row>
    <row r="348" spans="1:4" ht="32.4">
      <c r="A348" s="86">
        <v>8004008200041</v>
      </c>
      <c r="B348" s="73" t="s">
        <v>61152</v>
      </c>
      <c r="C348" s="74" t="s">
        <v>8</v>
      </c>
      <c r="D348" s="40">
        <v>294.47000000000003</v>
      </c>
    </row>
    <row r="349" spans="1:4" ht="32.4">
      <c r="A349" s="85">
        <v>8004008200042</v>
      </c>
      <c r="B349" s="70" t="s">
        <v>61153</v>
      </c>
      <c r="C349" s="71" t="s">
        <v>8</v>
      </c>
      <c r="D349" s="39">
        <v>306.23</v>
      </c>
    </row>
    <row r="350" spans="1:4" ht="32.4">
      <c r="A350" s="86">
        <v>8004008200043</v>
      </c>
      <c r="B350" s="73" t="s">
        <v>61154</v>
      </c>
      <c r="C350" s="74" t="s">
        <v>8</v>
      </c>
      <c r="D350" s="40">
        <v>317.29000000000002</v>
      </c>
    </row>
    <row r="351" spans="1:4" ht="21.6">
      <c r="A351" s="85">
        <v>8004008210001</v>
      </c>
      <c r="B351" s="70" t="s">
        <v>61155</v>
      </c>
      <c r="C351" s="71" t="s">
        <v>8</v>
      </c>
      <c r="D351" s="39">
        <v>23.8</v>
      </c>
    </row>
    <row r="352" spans="1:4" ht="21.6">
      <c r="A352" s="86">
        <v>8004008210015</v>
      </c>
      <c r="B352" s="73" t="s">
        <v>61156</v>
      </c>
      <c r="C352" s="74" t="s">
        <v>8</v>
      </c>
      <c r="D352" s="40">
        <v>56.04</v>
      </c>
    </row>
    <row r="353" spans="1:4" ht="21.6">
      <c r="A353" s="85">
        <v>8004008210020</v>
      </c>
      <c r="B353" s="70" t="s">
        <v>61157</v>
      </c>
      <c r="C353" s="71" t="s">
        <v>8</v>
      </c>
      <c r="D353" s="39">
        <v>140.19999999999999</v>
      </c>
    </row>
    <row r="354" spans="1:4" ht="21.6">
      <c r="A354" s="86">
        <v>8004008210025</v>
      </c>
      <c r="B354" s="73" t="s">
        <v>61158</v>
      </c>
      <c r="C354" s="74" t="s">
        <v>8</v>
      </c>
      <c r="D354" s="40">
        <v>159.52000000000001</v>
      </c>
    </row>
    <row r="355" spans="1:4" ht="21.6">
      <c r="A355" s="85">
        <v>8004008210030</v>
      </c>
      <c r="B355" s="70" t="s">
        <v>61159</v>
      </c>
      <c r="C355" s="71" t="s">
        <v>8</v>
      </c>
      <c r="D355" s="39">
        <v>73.349999999999994</v>
      </c>
    </row>
    <row r="356" spans="1:4">
      <c r="A356" s="86">
        <v>8004508005001</v>
      </c>
      <c r="B356" s="73" t="s">
        <v>60766</v>
      </c>
      <c r="C356" s="74" t="s">
        <v>5</v>
      </c>
      <c r="D356" s="40">
        <v>1.51</v>
      </c>
    </row>
    <row r="357" spans="1:4" ht="21.6">
      <c r="A357" s="85">
        <v>8004508005002</v>
      </c>
      <c r="B357" s="70" t="s">
        <v>61160</v>
      </c>
      <c r="C357" s="71" t="s">
        <v>5</v>
      </c>
      <c r="D357" s="39">
        <v>1.1599999999999999</v>
      </c>
    </row>
    <row r="358" spans="1:4" ht="21.6">
      <c r="A358" s="86">
        <v>8004508005002</v>
      </c>
      <c r="B358" s="73" t="s">
        <v>61160</v>
      </c>
      <c r="C358" s="74" t="s">
        <v>5</v>
      </c>
      <c r="D358" s="40">
        <v>1.1599999999999999</v>
      </c>
    </row>
    <row r="359" spans="1:4" ht="21.6">
      <c r="A359" s="85">
        <v>8004508005003</v>
      </c>
      <c r="B359" s="70" t="s">
        <v>61161</v>
      </c>
      <c r="C359" s="71" t="s">
        <v>5</v>
      </c>
      <c r="D359" s="39">
        <v>0.53</v>
      </c>
    </row>
    <row r="360" spans="1:4" ht="21.6">
      <c r="A360" s="86">
        <v>8004508005003</v>
      </c>
      <c r="B360" s="73" t="s">
        <v>61161</v>
      </c>
      <c r="C360" s="74" t="s">
        <v>5</v>
      </c>
      <c r="D360" s="40">
        <v>0.53</v>
      </c>
    </row>
    <row r="361" spans="1:4" ht="21.6">
      <c r="A361" s="85">
        <v>8004508005004</v>
      </c>
      <c r="B361" s="70" t="s">
        <v>61162</v>
      </c>
      <c r="C361" s="71" t="s">
        <v>5</v>
      </c>
      <c r="D361" s="39">
        <v>0.48</v>
      </c>
    </row>
    <row r="362" spans="1:4" ht="21.6">
      <c r="A362" s="86">
        <v>8004508005004</v>
      </c>
      <c r="B362" s="73" t="s">
        <v>61162</v>
      </c>
      <c r="C362" s="74" t="s">
        <v>5</v>
      </c>
      <c r="D362" s="40">
        <v>0.48</v>
      </c>
    </row>
    <row r="363" spans="1:4">
      <c r="A363" s="85">
        <v>8004508005010</v>
      </c>
      <c r="B363" s="70" t="s">
        <v>60767</v>
      </c>
      <c r="C363" s="71" t="s">
        <v>5</v>
      </c>
      <c r="D363" s="39">
        <v>5.2</v>
      </c>
    </row>
    <row r="364" spans="1:4">
      <c r="A364" s="86">
        <v>8004508005102</v>
      </c>
      <c r="B364" s="73" t="s">
        <v>61163</v>
      </c>
      <c r="C364" s="74" t="s">
        <v>10</v>
      </c>
      <c r="D364" s="40">
        <v>210.1</v>
      </c>
    </row>
    <row r="365" spans="1:4">
      <c r="A365" s="85">
        <v>8004508005103</v>
      </c>
      <c r="B365" s="70" t="s">
        <v>61164</v>
      </c>
      <c r="C365" s="71" t="s">
        <v>10</v>
      </c>
      <c r="D365" s="39">
        <v>244.58</v>
      </c>
    </row>
    <row r="366" spans="1:4">
      <c r="A366" s="86">
        <v>8004508005104</v>
      </c>
      <c r="B366" s="73" t="s">
        <v>61165</v>
      </c>
      <c r="C366" s="74" t="s">
        <v>10</v>
      </c>
      <c r="D366" s="40">
        <v>296.33999999999997</v>
      </c>
    </row>
    <row r="367" spans="1:4">
      <c r="A367" s="85">
        <v>8004508005111</v>
      </c>
      <c r="B367" s="70" t="s">
        <v>61166</v>
      </c>
      <c r="C367" s="71" t="s">
        <v>16</v>
      </c>
      <c r="D367" s="39">
        <v>62.06</v>
      </c>
    </row>
    <row r="368" spans="1:4" ht="21.6">
      <c r="A368" s="86">
        <v>8004508005112</v>
      </c>
      <c r="B368" s="73" t="s">
        <v>61167</v>
      </c>
      <c r="C368" s="74" t="s">
        <v>16</v>
      </c>
      <c r="D368" s="40">
        <v>138.53</v>
      </c>
    </row>
    <row r="369" spans="1:4">
      <c r="A369" s="85">
        <v>8004508005115</v>
      </c>
      <c r="B369" s="70" t="s">
        <v>61168</v>
      </c>
      <c r="C369" s="71" t="s">
        <v>16</v>
      </c>
      <c r="D369" s="39">
        <v>55.51</v>
      </c>
    </row>
    <row r="370" spans="1:4">
      <c r="A370" s="86">
        <v>8004508010001</v>
      </c>
      <c r="B370" s="73" t="s">
        <v>60768</v>
      </c>
      <c r="C370" s="74" t="s">
        <v>8</v>
      </c>
      <c r="D370" s="40">
        <v>1.86</v>
      </c>
    </row>
    <row r="371" spans="1:4">
      <c r="A371" s="85">
        <v>8004508010002</v>
      </c>
      <c r="B371" s="70" t="s">
        <v>61169</v>
      </c>
      <c r="C371" s="71" t="s">
        <v>8</v>
      </c>
      <c r="D371" s="39">
        <v>2.92</v>
      </c>
    </row>
    <row r="372" spans="1:4">
      <c r="A372" s="86">
        <v>8004508010003</v>
      </c>
      <c r="B372" s="73" t="s">
        <v>60769</v>
      </c>
      <c r="C372" s="74" t="s">
        <v>8</v>
      </c>
      <c r="D372" s="40">
        <v>3.71</v>
      </c>
    </row>
    <row r="373" spans="1:4">
      <c r="A373" s="85">
        <v>8004508010004</v>
      </c>
      <c r="B373" s="70" t="s">
        <v>60770</v>
      </c>
      <c r="C373" s="71" t="s">
        <v>8</v>
      </c>
      <c r="D373" s="39">
        <v>5.55</v>
      </c>
    </row>
    <row r="374" spans="1:4">
      <c r="A374" s="86">
        <v>8004508010005</v>
      </c>
      <c r="B374" s="73" t="s">
        <v>60771</v>
      </c>
      <c r="C374" s="74" t="s">
        <v>8</v>
      </c>
      <c r="D374" s="40">
        <v>7.41</v>
      </c>
    </row>
    <row r="375" spans="1:4">
      <c r="A375" s="85">
        <v>8004508010006</v>
      </c>
      <c r="B375" s="70" t="s">
        <v>60772</v>
      </c>
      <c r="C375" s="71" t="s">
        <v>8</v>
      </c>
      <c r="D375" s="39">
        <v>9.27</v>
      </c>
    </row>
    <row r="376" spans="1:4">
      <c r="A376" s="86">
        <v>8004508010007</v>
      </c>
      <c r="B376" s="73" t="s">
        <v>60773</v>
      </c>
      <c r="C376" s="74" t="s">
        <v>8</v>
      </c>
      <c r="D376" s="40">
        <v>11.12</v>
      </c>
    </row>
    <row r="377" spans="1:4">
      <c r="A377" s="85">
        <v>8004508010008</v>
      </c>
      <c r="B377" s="70" t="s">
        <v>60774</v>
      </c>
      <c r="C377" s="71" t="s">
        <v>8</v>
      </c>
      <c r="D377" s="39">
        <v>12.99</v>
      </c>
    </row>
    <row r="378" spans="1:4">
      <c r="A378" s="86">
        <v>8004508010009</v>
      </c>
      <c r="B378" s="73" t="s">
        <v>60775</v>
      </c>
      <c r="C378" s="74" t="s">
        <v>8</v>
      </c>
      <c r="D378" s="40">
        <v>14.82</v>
      </c>
    </row>
    <row r="379" spans="1:4">
      <c r="A379" s="85">
        <v>8004508010010</v>
      </c>
      <c r="B379" s="70" t="s">
        <v>60776</v>
      </c>
      <c r="C379" s="71" t="s">
        <v>8</v>
      </c>
      <c r="D379" s="39">
        <v>16.170000000000002</v>
      </c>
    </row>
    <row r="380" spans="1:4">
      <c r="A380" s="86">
        <v>8004508010011</v>
      </c>
      <c r="B380" s="73" t="s">
        <v>60777</v>
      </c>
      <c r="C380" s="74" t="s">
        <v>8</v>
      </c>
      <c r="D380" s="40">
        <v>17.52</v>
      </c>
    </row>
    <row r="381" spans="1:4">
      <c r="A381" s="85">
        <v>8004508010012</v>
      </c>
      <c r="B381" s="70" t="s">
        <v>60778</v>
      </c>
      <c r="C381" s="71" t="s">
        <v>8</v>
      </c>
      <c r="D381" s="39">
        <v>22.23</v>
      </c>
    </row>
    <row r="382" spans="1:4">
      <c r="A382" s="86">
        <v>8004508010013</v>
      </c>
      <c r="B382" s="73" t="s">
        <v>60779</v>
      </c>
      <c r="C382" s="74" t="s">
        <v>8</v>
      </c>
      <c r="D382" s="40">
        <v>25.94</v>
      </c>
    </row>
    <row r="383" spans="1:4">
      <c r="A383" s="85">
        <v>8004508010014</v>
      </c>
      <c r="B383" s="70" t="s">
        <v>60780</v>
      </c>
      <c r="C383" s="71" t="s">
        <v>8</v>
      </c>
      <c r="D383" s="39">
        <v>29.65</v>
      </c>
    </row>
    <row r="384" spans="1:4">
      <c r="A384" s="86">
        <v>8004508010015</v>
      </c>
      <c r="B384" s="73" t="s">
        <v>60781</v>
      </c>
      <c r="C384" s="74" t="s">
        <v>8</v>
      </c>
      <c r="D384" s="40">
        <v>33.4</v>
      </c>
    </row>
    <row r="385" spans="1:4">
      <c r="A385" s="85">
        <v>8004508010016</v>
      </c>
      <c r="B385" s="70" t="s">
        <v>60782</v>
      </c>
      <c r="C385" s="71" t="s">
        <v>8</v>
      </c>
      <c r="D385" s="39">
        <v>37.06</v>
      </c>
    </row>
    <row r="386" spans="1:4">
      <c r="A386" s="86">
        <v>8004508010017</v>
      </c>
      <c r="B386" s="73" t="s">
        <v>60783</v>
      </c>
      <c r="C386" s="74" t="s">
        <v>8</v>
      </c>
      <c r="D386" s="40">
        <v>46.38</v>
      </c>
    </row>
    <row r="387" spans="1:4">
      <c r="A387" s="85">
        <v>8004508070009</v>
      </c>
      <c r="B387" s="70" t="s">
        <v>61170</v>
      </c>
      <c r="C387" s="71" t="s">
        <v>10</v>
      </c>
      <c r="D387" s="39">
        <v>91.35</v>
      </c>
    </row>
    <row r="388" spans="1:4">
      <c r="A388" s="86">
        <v>8004508070011</v>
      </c>
      <c r="B388" s="73" t="s">
        <v>61171</v>
      </c>
      <c r="C388" s="74" t="s">
        <v>10</v>
      </c>
      <c r="D388" s="40">
        <v>166.63</v>
      </c>
    </row>
    <row r="389" spans="1:4">
      <c r="A389" s="85">
        <v>8004508070012</v>
      </c>
      <c r="B389" s="70" t="s">
        <v>61172</v>
      </c>
      <c r="C389" s="71" t="s">
        <v>10</v>
      </c>
      <c r="D389" s="39">
        <v>244.22</v>
      </c>
    </row>
    <row r="390" spans="1:4" ht="21.6">
      <c r="A390" s="86">
        <v>8004508071001</v>
      </c>
      <c r="B390" s="73" t="s">
        <v>61173</v>
      </c>
      <c r="C390" s="74" t="s">
        <v>10</v>
      </c>
      <c r="D390" s="40">
        <v>13.32</v>
      </c>
    </row>
    <row r="391" spans="1:4" ht="21.6">
      <c r="A391" s="85">
        <v>8004508071002</v>
      </c>
      <c r="B391" s="70" t="s">
        <v>61174</v>
      </c>
      <c r="C391" s="71" t="s">
        <v>10</v>
      </c>
      <c r="D391" s="39">
        <v>19.260000000000002</v>
      </c>
    </row>
    <row r="392" spans="1:4" ht="21.6">
      <c r="A392" s="86">
        <v>8004508071003</v>
      </c>
      <c r="B392" s="73" t="s">
        <v>61175</v>
      </c>
      <c r="C392" s="74" t="s">
        <v>10</v>
      </c>
      <c r="D392" s="40">
        <v>22.53</v>
      </c>
    </row>
    <row r="393" spans="1:4" ht="21.6">
      <c r="A393" s="85">
        <v>8004508071004</v>
      </c>
      <c r="B393" s="70" t="s">
        <v>61176</v>
      </c>
      <c r="C393" s="71" t="s">
        <v>10</v>
      </c>
      <c r="D393" s="39">
        <v>26.98</v>
      </c>
    </row>
    <row r="394" spans="1:4" ht="21.6">
      <c r="A394" s="86">
        <v>8004508071005</v>
      </c>
      <c r="B394" s="73" t="s">
        <v>61177</v>
      </c>
      <c r="C394" s="74" t="s">
        <v>10</v>
      </c>
      <c r="D394" s="40">
        <v>46.84</v>
      </c>
    </row>
    <row r="395" spans="1:4" ht="21.6">
      <c r="A395" s="85">
        <v>8004508071006</v>
      </c>
      <c r="B395" s="70" t="s">
        <v>61178</v>
      </c>
      <c r="C395" s="71" t="s">
        <v>10</v>
      </c>
      <c r="D395" s="39">
        <v>57.69</v>
      </c>
    </row>
    <row r="396" spans="1:4" ht="21.6">
      <c r="A396" s="86">
        <v>8004508071007</v>
      </c>
      <c r="B396" s="73" t="s">
        <v>61179</v>
      </c>
      <c r="C396" s="74" t="s">
        <v>10</v>
      </c>
      <c r="D396" s="40">
        <v>82.63</v>
      </c>
    </row>
    <row r="397" spans="1:4" ht="21.6">
      <c r="A397" s="85">
        <v>8004508071008</v>
      </c>
      <c r="B397" s="70" t="s">
        <v>61180</v>
      </c>
      <c r="C397" s="71" t="s">
        <v>10</v>
      </c>
      <c r="D397" s="39">
        <v>102.48</v>
      </c>
    </row>
    <row r="398" spans="1:4">
      <c r="A398" s="86">
        <v>8004508080001</v>
      </c>
      <c r="B398" s="73" t="s">
        <v>61181</v>
      </c>
      <c r="C398" s="74" t="s">
        <v>8</v>
      </c>
      <c r="D398" s="40">
        <v>1.84</v>
      </c>
    </row>
    <row r="399" spans="1:4">
      <c r="A399" s="85">
        <v>8004508080002</v>
      </c>
      <c r="B399" s="70" t="s">
        <v>61182</v>
      </c>
      <c r="C399" s="71" t="s">
        <v>8</v>
      </c>
      <c r="D399" s="39">
        <v>2.75</v>
      </c>
    </row>
    <row r="400" spans="1:4">
      <c r="A400" s="86">
        <v>8004508080003</v>
      </c>
      <c r="B400" s="73" t="s">
        <v>61183</v>
      </c>
      <c r="C400" s="74" t="s">
        <v>8</v>
      </c>
      <c r="D400" s="40">
        <v>3.67</v>
      </c>
    </row>
    <row r="401" spans="1:4">
      <c r="A401" s="85">
        <v>8004508080004</v>
      </c>
      <c r="B401" s="70" t="s">
        <v>61184</v>
      </c>
      <c r="C401" s="71" t="s">
        <v>8</v>
      </c>
      <c r="D401" s="39">
        <v>4.58</v>
      </c>
    </row>
    <row r="402" spans="1:4">
      <c r="A402" s="86">
        <v>8004508080005</v>
      </c>
      <c r="B402" s="73" t="s">
        <v>61185</v>
      </c>
      <c r="C402" s="74" t="s">
        <v>8</v>
      </c>
      <c r="D402" s="40">
        <v>5.5</v>
      </c>
    </row>
    <row r="403" spans="1:4">
      <c r="A403" s="85">
        <v>8004508080006</v>
      </c>
      <c r="B403" s="70" t="s">
        <v>61186</v>
      </c>
      <c r="C403" s="71" t="s">
        <v>8</v>
      </c>
      <c r="D403" s="39">
        <v>6.41</v>
      </c>
    </row>
    <row r="404" spans="1:4">
      <c r="A404" s="86">
        <v>8004508080007</v>
      </c>
      <c r="B404" s="73" t="s">
        <v>61187</v>
      </c>
      <c r="C404" s="74" t="s">
        <v>8</v>
      </c>
      <c r="D404" s="40">
        <v>6.87</v>
      </c>
    </row>
    <row r="405" spans="1:4">
      <c r="A405" s="85">
        <v>8004508080008</v>
      </c>
      <c r="B405" s="70" t="s">
        <v>61188</v>
      </c>
      <c r="C405" s="71" t="s">
        <v>8</v>
      </c>
      <c r="D405" s="39">
        <v>7.33</v>
      </c>
    </row>
    <row r="406" spans="1:4">
      <c r="A406" s="86">
        <v>8004508099001</v>
      </c>
      <c r="B406" s="73" t="s">
        <v>61189</v>
      </c>
      <c r="C406" s="74" t="s">
        <v>15</v>
      </c>
      <c r="D406" s="40">
        <v>68.94</v>
      </c>
    </row>
    <row r="407" spans="1:4">
      <c r="A407" s="85">
        <v>8004508099010</v>
      </c>
      <c r="B407" s="70" t="s">
        <v>61190</v>
      </c>
      <c r="C407" s="71" t="s">
        <v>15</v>
      </c>
      <c r="D407" s="39">
        <v>35.229999999999997</v>
      </c>
    </row>
    <row r="408" spans="1:4">
      <c r="A408" s="86">
        <v>8004508099020</v>
      </c>
      <c r="B408" s="73" t="s">
        <v>61191</v>
      </c>
      <c r="C408" s="74" t="s">
        <v>15</v>
      </c>
      <c r="D408" s="40">
        <v>70.45</v>
      </c>
    </row>
    <row r="409" spans="1:4" ht="21.6">
      <c r="A409" s="85">
        <v>8004508099031</v>
      </c>
      <c r="B409" s="70" t="s">
        <v>61192</v>
      </c>
      <c r="C409" s="71" t="s">
        <v>68</v>
      </c>
      <c r="D409" s="39">
        <v>1.85</v>
      </c>
    </row>
    <row r="410" spans="1:4">
      <c r="A410" s="86">
        <v>8004508100001</v>
      </c>
      <c r="B410" s="73" t="s">
        <v>61193</v>
      </c>
      <c r="C410" s="74" t="s">
        <v>8</v>
      </c>
      <c r="D410" s="40">
        <v>53.98</v>
      </c>
    </row>
    <row r="411" spans="1:4">
      <c r="A411" s="85">
        <v>8004508100002</v>
      </c>
      <c r="B411" s="70" t="s">
        <v>61194</v>
      </c>
      <c r="C411" s="71" t="s">
        <v>8</v>
      </c>
      <c r="D411" s="39">
        <v>57.9</v>
      </c>
    </row>
    <row r="412" spans="1:4">
      <c r="A412" s="86">
        <v>8004508100003</v>
      </c>
      <c r="B412" s="73" t="s">
        <v>61195</v>
      </c>
      <c r="C412" s="74" t="s">
        <v>8</v>
      </c>
      <c r="D412" s="40">
        <v>61.83</v>
      </c>
    </row>
    <row r="413" spans="1:4">
      <c r="A413" s="85">
        <v>8004508100004</v>
      </c>
      <c r="B413" s="70" t="s">
        <v>61196</v>
      </c>
      <c r="C413" s="71" t="s">
        <v>8</v>
      </c>
      <c r="D413" s="39">
        <v>69.349999999999994</v>
      </c>
    </row>
    <row r="414" spans="1:4">
      <c r="A414" s="86">
        <v>8004508100005</v>
      </c>
      <c r="B414" s="73" t="s">
        <v>61197</v>
      </c>
      <c r="C414" s="74" t="s">
        <v>8</v>
      </c>
      <c r="D414" s="40">
        <v>76.849999999999994</v>
      </c>
    </row>
    <row r="415" spans="1:4">
      <c r="A415" s="85">
        <v>8004508100006</v>
      </c>
      <c r="B415" s="70" t="s">
        <v>61198</v>
      </c>
      <c r="C415" s="71" t="s">
        <v>8</v>
      </c>
      <c r="D415" s="39">
        <v>80.78</v>
      </c>
    </row>
    <row r="416" spans="1:4">
      <c r="A416" s="86">
        <v>8004508100007</v>
      </c>
      <c r="B416" s="73" t="s">
        <v>61199</v>
      </c>
      <c r="C416" s="74" t="s">
        <v>8</v>
      </c>
      <c r="D416" s="40">
        <v>92.31</v>
      </c>
    </row>
    <row r="417" spans="1:4">
      <c r="A417" s="85">
        <v>8004508100008</v>
      </c>
      <c r="B417" s="70" t="s">
        <v>61200</v>
      </c>
      <c r="C417" s="71" t="s">
        <v>8</v>
      </c>
      <c r="D417" s="39">
        <v>115.18</v>
      </c>
    </row>
    <row r="418" spans="1:4">
      <c r="A418" s="86">
        <v>8004508100009</v>
      </c>
      <c r="B418" s="73" t="s">
        <v>61201</v>
      </c>
      <c r="C418" s="74" t="s">
        <v>8</v>
      </c>
      <c r="D418" s="40">
        <v>138.41999999999999</v>
      </c>
    </row>
    <row r="419" spans="1:4">
      <c r="A419" s="85">
        <v>8004508100010</v>
      </c>
      <c r="B419" s="70" t="s">
        <v>61202</v>
      </c>
      <c r="C419" s="71" t="s">
        <v>8</v>
      </c>
      <c r="D419" s="39">
        <v>161.65</v>
      </c>
    </row>
    <row r="420" spans="1:4">
      <c r="A420" s="86">
        <v>8004508100011</v>
      </c>
      <c r="B420" s="73" t="s">
        <v>61203</v>
      </c>
      <c r="C420" s="74" t="s">
        <v>8</v>
      </c>
      <c r="D420" s="40">
        <v>192.39</v>
      </c>
    </row>
    <row r="421" spans="1:4">
      <c r="A421" s="85">
        <v>8004508110001</v>
      </c>
      <c r="B421" s="70" t="s">
        <v>61204</v>
      </c>
      <c r="C421" s="71" t="s">
        <v>10</v>
      </c>
      <c r="D421" s="39">
        <v>1.79</v>
      </c>
    </row>
    <row r="422" spans="1:4">
      <c r="A422" s="86">
        <v>8004508110003</v>
      </c>
      <c r="B422" s="73" t="s">
        <v>61205</v>
      </c>
      <c r="C422" s="74" t="s">
        <v>10</v>
      </c>
      <c r="D422" s="40">
        <v>2.17</v>
      </c>
    </row>
    <row r="423" spans="1:4" ht="21.6">
      <c r="A423" s="85">
        <v>8004508120001</v>
      </c>
      <c r="B423" s="70" t="s">
        <v>61206</v>
      </c>
      <c r="C423" s="71" t="s">
        <v>10</v>
      </c>
      <c r="D423" s="39">
        <v>0.79</v>
      </c>
    </row>
    <row r="424" spans="1:4" ht="21.6">
      <c r="A424" s="86">
        <v>8004508120002</v>
      </c>
      <c r="B424" s="73" t="s">
        <v>61869</v>
      </c>
      <c r="C424" s="74" t="s">
        <v>10</v>
      </c>
      <c r="D424" s="40">
        <v>0.94</v>
      </c>
    </row>
    <row r="425" spans="1:4" ht="21.6">
      <c r="A425" s="85">
        <v>8004508120003</v>
      </c>
      <c r="B425" s="70" t="s">
        <v>61207</v>
      </c>
      <c r="C425" s="71" t="s">
        <v>10</v>
      </c>
      <c r="D425" s="39">
        <v>1.27</v>
      </c>
    </row>
    <row r="426" spans="1:4" ht="21.6">
      <c r="A426" s="86">
        <v>8004508120004</v>
      </c>
      <c r="B426" s="73" t="s">
        <v>61208</v>
      </c>
      <c r="C426" s="74" t="s">
        <v>10</v>
      </c>
      <c r="D426" s="40">
        <v>2</v>
      </c>
    </row>
    <row r="427" spans="1:4" ht="21.6">
      <c r="A427" s="85">
        <v>8004508120005</v>
      </c>
      <c r="B427" s="70" t="s">
        <v>61209</v>
      </c>
      <c r="C427" s="71" t="s">
        <v>10</v>
      </c>
      <c r="D427" s="39">
        <v>2.31</v>
      </c>
    </row>
    <row r="428" spans="1:4" ht="21.6">
      <c r="A428" s="86">
        <v>8004508130002</v>
      </c>
      <c r="B428" s="73" t="s">
        <v>61210</v>
      </c>
      <c r="C428" s="74" t="s">
        <v>10</v>
      </c>
      <c r="D428" s="40">
        <v>1.51</v>
      </c>
    </row>
    <row r="429" spans="1:4" ht="21.6">
      <c r="A429" s="85">
        <v>8004508130003</v>
      </c>
      <c r="B429" s="70" t="s">
        <v>61211</v>
      </c>
      <c r="C429" s="71" t="s">
        <v>10</v>
      </c>
      <c r="D429" s="39">
        <v>1.68</v>
      </c>
    </row>
    <row r="430" spans="1:4" ht="21.6">
      <c r="A430" s="86">
        <v>8004508130004</v>
      </c>
      <c r="B430" s="73" t="s">
        <v>61212</v>
      </c>
      <c r="C430" s="74" t="s">
        <v>10</v>
      </c>
      <c r="D430" s="40">
        <v>1.82</v>
      </c>
    </row>
    <row r="431" spans="1:4" ht="21.6">
      <c r="A431" s="85">
        <v>8004508130005</v>
      </c>
      <c r="B431" s="70" t="s">
        <v>61213</v>
      </c>
      <c r="C431" s="71" t="s">
        <v>10</v>
      </c>
      <c r="D431" s="39">
        <v>1.95</v>
      </c>
    </row>
    <row r="432" spans="1:4" ht="21.6">
      <c r="A432" s="86">
        <v>8004508130006</v>
      </c>
      <c r="B432" s="73" t="s">
        <v>61214</v>
      </c>
      <c r="C432" s="74" t="s">
        <v>10</v>
      </c>
      <c r="D432" s="40">
        <v>2.2000000000000002</v>
      </c>
    </row>
    <row r="433" spans="1:4" ht="21.6">
      <c r="A433" s="85">
        <v>8004508130007</v>
      </c>
      <c r="B433" s="70" t="s">
        <v>61215</v>
      </c>
      <c r="C433" s="71" t="s">
        <v>10</v>
      </c>
      <c r="D433" s="39">
        <v>2.37</v>
      </c>
    </row>
    <row r="434" spans="1:4" ht="21.6">
      <c r="A434" s="86">
        <v>8004508130008</v>
      </c>
      <c r="B434" s="73" t="s">
        <v>61216</v>
      </c>
      <c r="C434" s="74" t="s">
        <v>10</v>
      </c>
      <c r="D434" s="40">
        <v>4.07</v>
      </c>
    </row>
    <row r="435" spans="1:4" ht="21.6">
      <c r="A435" s="85">
        <v>8004508130009</v>
      </c>
      <c r="B435" s="70" t="s">
        <v>61217</v>
      </c>
      <c r="C435" s="71" t="s">
        <v>10</v>
      </c>
      <c r="D435" s="39">
        <v>6.38</v>
      </c>
    </row>
    <row r="436" spans="1:4" ht="21.6">
      <c r="A436" s="86">
        <v>8004508130010</v>
      </c>
      <c r="B436" s="73" t="s">
        <v>61218</v>
      </c>
      <c r="C436" s="74" t="s">
        <v>10</v>
      </c>
      <c r="D436" s="40">
        <v>7.03</v>
      </c>
    </row>
    <row r="437" spans="1:4" ht="21.6">
      <c r="A437" s="85">
        <v>8004508130011</v>
      </c>
      <c r="B437" s="70" t="s">
        <v>61219</v>
      </c>
      <c r="C437" s="71" t="s">
        <v>10</v>
      </c>
      <c r="D437" s="39">
        <v>7.11</v>
      </c>
    </row>
    <row r="438" spans="1:4" ht="21.6">
      <c r="A438" s="86">
        <v>8004508135012</v>
      </c>
      <c r="B438" s="73" t="s">
        <v>61220</v>
      </c>
      <c r="C438" s="74" t="s">
        <v>10</v>
      </c>
      <c r="D438" s="40">
        <v>6.16</v>
      </c>
    </row>
    <row r="439" spans="1:4" ht="21.6">
      <c r="A439" s="85">
        <v>8004508135013</v>
      </c>
      <c r="B439" s="70" t="s">
        <v>61221</v>
      </c>
      <c r="C439" s="71" t="s">
        <v>10</v>
      </c>
      <c r="D439" s="39">
        <v>6.47</v>
      </c>
    </row>
    <row r="440" spans="1:4" ht="21.6">
      <c r="A440" s="86">
        <v>8004508135014</v>
      </c>
      <c r="B440" s="73" t="s">
        <v>61222</v>
      </c>
      <c r="C440" s="74" t="s">
        <v>10</v>
      </c>
      <c r="D440" s="40">
        <v>6.47</v>
      </c>
    </row>
    <row r="441" spans="1:4" ht="21.6">
      <c r="A441" s="85">
        <v>8004508135015</v>
      </c>
      <c r="B441" s="70" t="s">
        <v>61223</v>
      </c>
      <c r="C441" s="71" t="s">
        <v>10</v>
      </c>
      <c r="D441" s="39">
        <v>7.89</v>
      </c>
    </row>
    <row r="442" spans="1:4" ht="21.6">
      <c r="A442" s="86">
        <v>8004508135016</v>
      </c>
      <c r="B442" s="73" t="s">
        <v>61224</v>
      </c>
      <c r="C442" s="74" t="s">
        <v>10</v>
      </c>
      <c r="D442" s="40">
        <v>10.27</v>
      </c>
    </row>
    <row r="443" spans="1:4" ht="21.6">
      <c r="A443" s="85">
        <v>8004508135017</v>
      </c>
      <c r="B443" s="70" t="s">
        <v>61225</v>
      </c>
      <c r="C443" s="71" t="s">
        <v>10</v>
      </c>
      <c r="D443" s="39">
        <v>13.35</v>
      </c>
    </row>
    <row r="444" spans="1:4" ht="21.6">
      <c r="A444" s="86">
        <v>8004508135018</v>
      </c>
      <c r="B444" s="73" t="s">
        <v>61226</v>
      </c>
      <c r="C444" s="74" t="s">
        <v>10</v>
      </c>
      <c r="D444" s="40">
        <v>25.84</v>
      </c>
    </row>
    <row r="445" spans="1:4" ht="21.6">
      <c r="A445" s="85">
        <v>8004508135019</v>
      </c>
      <c r="B445" s="70" t="s">
        <v>61227</v>
      </c>
      <c r="C445" s="71" t="s">
        <v>10</v>
      </c>
      <c r="D445" s="39">
        <v>31.01</v>
      </c>
    </row>
    <row r="446" spans="1:4" ht="21.6">
      <c r="A446" s="86">
        <v>8004508135020</v>
      </c>
      <c r="B446" s="73" t="s">
        <v>61228</v>
      </c>
      <c r="C446" s="74" t="s">
        <v>10</v>
      </c>
      <c r="D446" s="40">
        <v>31.01</v>
      </c>
    </row>
    <row r="447" spans="1:4" ht="21.6">
      <c r="A447" s="85">
        <v>8004508135021</v>
      </c>
      <c r="B447" s="70" t="s">
        <v>61229</v>
      </c>
      <c r="C447" s="71" t="s">
        <v>10</v>
      </c>
      <c r="D447" s="39">
        <v>34.44</v>
      </c>
    </row>
    <row r="448" spans="1:4" ht="21.6">
      <c r="A448" s="86">
        <v>8004508135022</v>
      </c>
      <c r="B448" s="73" t="s">
        <v>61230</v>
      </c>
      <c r="C448" s="74" t="s">
        <v>10</v>
      </c>
      <c r="D448" s="40">
        <v>34.44</v>
      </c>
    </row>
    <row r="449" spans="1:4" ht="21.6">
      <c r="A449" s="85">
        <v>8004508135023</v>
      </c>
      <c r="B449" s="70" t="s">
        <v>61231</v>
      </c>
      <c r="C449" s="71" t="s">
        <v>10</v>
      </c>
      <c r="D449" s="39">
        <v>38.75</v>
      </c>
    </row>
    <row r="450" spans="1:4" ht="21.6">
      <c r="A450" s="86">
        <v>8004508135025</v>
      </c>
      <c r="B450" s="73" t="s">
        <v>61232</v>
      </c>
      <c r="C450" s="74" t="s">
        <v>10</v>
      </c>
      <c r="D450" s="40">
        <v>57.84</v>
      </c>
    </row>
    <row r="451" spans="1:4">
      <c r="A451" s="85">
        <v>8004508150001</v>
      </c>
      <c r="B451" s="70" t="s">
        <v>61233</v>
      </c>
      <c r="C451" s="71" t="s">
        <v>10</v>
      </c>
      <c r="D451" s="39">
        <v>136.41</v>
      </c>
    </row>
    <row r="452" spans="1:4">
      <c r="A452" s="86">
        <v>8004508150002</v>
      </c>
      <c r="B452" s="73" t="s">
        <v>61234</v>
      </c>
      <c r="C452" s="74" t="s">
        <v>10</v>
      </c>
      <c r="D452" s="40">
        <v>166.15</v>
      </c>
    </row>
    <row r="453" spans="1:4">
      <c r="A453" s="85">
        <v>8004508150003</v>
      </c>
      <c r="B453" s="70" t="s">
        <v>61235</v>
      </c>
      <c r="C453" s="71" t="s">
        <v>10</v>
      </c>
      <c r="D453" s="39">
        <v>172.55</v>
      </c>
    </row>
    <row r="454" spans="1:4">
      <c r="A454" s="86">
        <v>8004508150004</v>
      </c>
      <c r="B454" s="73" t="s">
        <v>61236</v>
      </c>
      <c r="C454" s="74" t="s">
        <v>10</v>
      </c>
      <c r="D454" s="40">
        <v>185.84</v>
      </c>
    </row>
    <row r="455" spans="1:4" ht="21.6">
      <c r="A455" s="85">
        <v>8004508150005</v>
      </c>
      <c r="B455" s="70" t="s">
        <v>61237</v>
      </c>
      <c r="C455" s="71" t="s">
        <v>10</v>
      </c>
      <c r="D455" s="39">
        <v>197</v>
      </c>
    </row>
    <row r="456" spans="1:4" ht="21.6">
      <c r="A456" s="86">
        <v>8004508150006</v>
      </c>
      <c r="B456" s="73" t="s">
        <v>61238</v>
      </c>
      <c r="C456" s="74" t="s">
        <v>10</v>
      </c>
      <c r="D456" s="40">
        <v>241.53</v>
      </c>
    </row>
    <row r="457" spans="1:4" ht="21.6">
      <c r="A457" s="85">
        <v>8004508150007</v>
      </c>
      <c r="B457" s="70" t="s">
        <v>61239</v>
      </c>
      <c r="C457" s="71" t="s">
        <v>10</v>
      </c>
      <c r="D457" s="39">
        <v>253.13</v>
      </c>
    </row>
    <row r="458" spans="1:4" ht="21.6">
      <c r="A458" s="86">
        <v>8004508150008</v>
      </c>
      <c r="B458" s="73" t="s">
        <v>61240</v>
      </c>
      <c r="C458" s="74" t="s">
        <v>10</v>
      </c>
      <c r="D458" s="40">
        <v>269.01</v>
      </c>
    </row>
    <row r="459" spans="1:4" ht="21.6">
      <c r="A459" s="85">
        <v>8004508150009</v>
      </c>
      <c r="B459" s="70" t="s">
        <v>61241</v>
      </c>
      <c r="C459" s="71" t="s">
        <v>10</v>
      </c>
      <c r="D459" s="39">
        <v>283.64999999999998</v>
      </c>
    </row>
    <row r="460" spans="1:4" ht="21.6">
      <c r="A460" s="86">
        <v>8004508150010</v>
      </c>
      <c r="B460" s="73" t="s">
        <v>61242</v>
      </c>
      <c r="C460" s="74" t="s">
        <v>10</v>
      </c>
      <c r="D460" s="40">
        <v>291.18</v>
      </c>
    </row>
    <row r="461" spans="1:4" ht="21.6">
      <c r="A461" s="85">
        <v>8004508150011</v>
      </c>
      <c r="B461" s="70" t="s">
        <v>61243</v>
      </c>
      <c r="C461" s="71" t="s">
        <v>10</v>
      </c>
      <c r="D461" s="39">
        <v>312.91000000000003</v>
      </c>
    </row>
    <row r="462" spans="1:4" ht="21.6">
      <c r="A462" s="86">
        <v>8004508150012</v>
      </c>
      <c r="B462" s="73" t="s">
        <v>61244</v>
      </c>
      <c r="C462" s="74" t="s">
        <v>10</v>
      </c>
      <c r="D462" s="40">
        <v>344.43</v>
      </c>
    </row>
    <row r="463" spans="1:4" ht="21.6">
      <c r="A463" s="85">
        <v>8004508150013</v>
      </c>
      <c r="B463" s="70" t="s">
        <v>61245</v>
      </c>
      <c r="C463" s="71" t="s">
        <v>10</v>
      </c>
      <c r="D463" s="39">
        <v>381.04</v>
      </c>
    </row>
    <row r="464" spans="1:4" ht="21.6">
      <c r="A464" s="86">
        <v>8004508150014</v>
      </c>
      <c r="B464" s="73" t="s">
        <v>61246</v>
      </c>
      <c r="C464" s="74" t="s">
        <v>10</v>
      </c>
      <c r="D464" s="40">
        <v>508.74</v>
      </c>
    </row>
    <row r="465" spans="1:4" ht="21.6">
      <c r="A465" s="85">
        <v>8004508150015</v>
      </c>
      <c r="B465" s="70" t="s">
        <v>61247</v>
      </c>
      <c r="C465" s="71" t="s">
        <v>10</v>
      </c>
      <c r="D465" s="39">
        <v>763.43</v>
      </c>
    </row>
    <row r="466" spans="1:4">
      <c r="A466" s="86">
        <v>8004508150016</v>
      </c>
      <c r="B466" s="73" t="s">
        <v>61248</v>
      </c>
      <c r="C466" s="74" t="s">
        <v>10</v>
      </c>
      <c r="D466" s="40">
        <v>11.57</v>
      </c>
    </row>
    <row r="467" spans="1:4">
      <c r="A467" s="85">
        <v>8004508150017</v>
      </c>
      <c r="B467" s="70" t="s">
        <v>61249</v>
      </c>
      <c r="C467" s="71" t="s">
        <v>10</v>
      </c>
      <c r="D467" s="39">
        <v>26.93</v>
      </c>
    </row>
    <row r="468" spans="1:4">
      <c r="A468" s="86">
        <v>8004508150018</v>
      </c>
      <c r="B468" s="73" t="s">
        <v>61250</v>
      </c>
      <c r="C468" s="74" t="s">
        <v>10</v>
      </c>
      <c r="D468" s="40">
        <v>35.68</v>
      </c>
    </row>
    <row r="469" spans="1:4">
      <c r="A469" s="85">
        <v>8004508150019</v>
      </c>
      <c r="B469" s="70" t="s">
        <v>61251</v>
      </c>
      <c r="C469" s="71" t="s">
        <v>10</v>
      </c>
      <c r="D469" s="39">
        <v>44.27</v>
      </c>
    </row>
    <row r="470" spans="1:4">
      <c r="A470" s="86">
        <v>8004508150020</v>
      </c>
      <c r="B470" s="73" t="s">
        <v>61252</v>
      </c>
      <c r="C470" s="74" t="s">
        <v>10</v>
      </c>
      <c r="D470" s="40">
        <v>52.58</v>
      </c>
    </row>
    <row r="471" spans="1:4">
      <c r="A471" s="85">
        <v>8004508150021</v>
      </c>
      <c r="B471" s="70" t="s">
        <v>61253</v>
      </c>
      <c r="C471" s="71" t="s">
        <v>10</v>
      </c>
      <c r="D471" s="39">
        <v>68.849999999999994</v>
      </c>
    </row>
    <row r="472" spans="1:4">
      <c r="A472" s="86">
        <v>8004508150022</v>
      </c>
      <c r="B472" s="73" t="s">
        <v>61254</v>
      </c>
      <c r="C472" s="74" t="s">
        <v>10</v>
      </c>
      <c r="D472" s="40">
        <v>86.09</v>
      </c>
    </row>
    <row r="473" spans="1:4">
      <c r="A473" s="85">
        <v>8004508150023</v>
      </c>
      <c r="B473" s="70" t="s">
        <v>61255</v>
      </c>
      <c r="C473" s="71" t="s">
        <v>10</v>
      </c>
      <c r="D473" s="39">
        <v>102.87</v>
      </c>
    </row>
    <row r="474" spans="1:4" ht="21.6">
      <c r="A474" s="86">
        <v>8004508150024</v>
      </c>
      <c r="B474" s="73" t="s">
        <v>61256</v>
      </c>
      <c r="C474" s="74" t="s">
        <v>10</v>
      </c>
      <c r="D474" s="40">
        <v>619.09</v>
      </c>
    </row>
    <row r="475" spans="1:4" ht="21.6">
      <c r="A475" s="85">
        <v>8004508150024</v>
      </c>
      <c r="B475" s="70" t="s">
        <v>61256</v>
      </c>
      <c r="C475" s="71" t="s">
        <v>10</v>
      </c>
      <c r="D475" s="39">
        <v>619.09</v>
      </c>
    </row>
    <row r="476" spans="1:4">
      <c r="A476" s="86">
        <v>8004508151001</v>
      </c>
      <c r="B476" s="73" t="s">
        <v>61257</v>
      </c>
      <c r="C476" s="74" t="s">
        <v>8</v>
      </c>
      <c r="D476" s="40">
        <v>143.01</v>
      </c>
    </row>
    <row r="477" spans="1:4">
      <c r="A477" s="85">
        <v>8004508151002</v>
      </c>
      <c r="B477" s="70" t="s">
        <v>61258</v>
      </c>
      <c r="C477" s="71" t="s">
        <v>8</v>
      </c>
      <c r="D477" s="39">
        <v>153.22</v>
      </c>
    </row>
    <row r="478" spans="1:4">
      <c r="A478" s="86">
        <v>8004508151003</v>
      </c>
      <c r="B478" s="73" t="s">
        <v>61259</v>
      </c>
      <c r="C478" s="74" t="s">
        <v>8</v>
      </c>
      <c r="D478" s="40">
        <v>163.41999999999999</v>
      </c>
    </row>
    <row r="479" spans="1:4">
      <c r="A479" s="85">
        <v>8004508151004</v>
      </c>
      <c r="B479" s="70" t="s">
        <v>61260</v>
      </c>
      <c r="C479" s="71" t="s">
        <v>8</v>
      </c>
      <c r="D479" s="39">
        <v>183.84</v>
      </c>
    </row>
    <row r="480" spans="1:4">
      <c r="A480" s="86">
        <v>8004508151005</v>
      </c>
      <c r="B480" s="73" t="s">
        <v>61261</v>
      </c>
      <c r="C480" s="74" t="s">
        <v>8</v>
      </c>
      <c r="D480" s="40">
        <v>204.28</v>
      </c>
    </row>
    <row r="481" spans="1:4">
      <c r="A481" s="85">
        <v>8004508151006</v>
      </c>
      <c r="B481" s="70" t="s">
        <v>61262</v>
      </c>
      <c r="C481" s="71" t="s">
        <v>8</v>
      </c>
      <c r="D481" s="39">
        <v>302.99</v>
      </c>
    </row>
    <row r="482" spans="1:4">
      <c r="A482" s="86">
        <v>8004508151007</v>
      </c>
      <c r="B482" s="73" t="s">
        <v>61263</v>
      </c>
      <c r="C482" s="74" t="s">
        <v>8</v>
      </c>
      <c r="D482" s="40">
        <v>346.29</v>
      </c>
    </row>
    <row r="483" spans="1:4">
      <c r="A483" s="85">
        <v>8004508151008</v>
      </c>
      <c r="B483" s="70" t="s">
        <v>61264</v>
      </c>
      <c r="C483" s="71" t="s">
        <v>8</v>
      </c>
      <c r="D483" s="39">
        <v>20.43</v>
      </c>
    </row>
    <row r="484" spans="1:4">
      <c r="A484" s="86">
        <v>8004508151009</v>
      </c>
      <c r="B484" s="73" t="s">
        <v>61265</v>
      </c>
      <c r="C484" s="74" t="s">
        <v>8</v>
      </c>
      <c r="D484" s="40">
        <v>30.65</v>
      </c>
    </row>
    <row r="485" spans="1:4">
      <c r="A485" s="85">
        <v>8004508151010</v>
      </c>
      <c r="B485" s="70" t="s">
        <v>61266</v>
      </c>
      <c r="C485" s="71" t="s">
        <v>8</v>
      </c>
      <c r="D485" s="39">
        <v>40.85</v>
      </c>
    </row>
    <row r="486" spans="1:4">
      <c r="A486" s="86">
        <v>8004508151011</v>
      </c>
      <c r="B486" s="73" t="s">
        <v>61267</v>
      </c>
      <c r="C486" s="74" t="s">
        <v>8</v>
      </c>
      <c r="D486" s="40">
        <v>51.07</v>
      </c>
    </row>
    <row r="487" spans="1:4">
      <c r="A487" s="85">
        <v>8004508151012</v>
      </c>
      <c r="B487" s="70" t="s">
        <v>61268</v>
      </c>
      <c r="C487" s="71" t="s">
        <v>8</v>
      </c>
      <c r="D487" s="39">
        <v>61.28</v>
      </c>
    </row>
    <row r="488" spans="1:4">
      <c r="A488" s="86">
        <v>8004508151013</v>
      </c>
      <c r="B488" s="73" t="s">
        <v>61269</v>
      </c>
      <c r="C488" s="74" t="s">
        <v>8</v>
      </c>
      <c r="D488" s="40">
        <v>81.72</v>
      </c>
    </row>
    <row r="489" spans="1:4">
      <c r="A489" s="85">
        <v>8004508151014</v>
      </c>
      <c r="B489" s="70" t="s">
        <v>61270</v>
      </c>
      <c r="C489" s="71" t="s">
        <v>8</v>
      </c>
      <c r="D489" s="39">
        <v>82.24</v>
      </c>
    </row>
    <row r="490" spans="1:4">
      <c r="A490" s="86">
        <v>8004508151015</v>
      </c>
      <c r="B490" s="73" t="s">
        <v>61271</v>
      </c>
      <c r="C490" s="74" t="s">
        <v>8</v>
      </c>
      <c r="D490" s="40">
        <v>102.14</v>
      </c>
    </row>
    <row r="491" spans="1:4">
      <c r="A491" s="85">
        <v>8004508151016</v>
      </c>
      <c r="B491" s="70" t="s">
        <v>61272</v>
      </c>
      <c r="C491" s="71" t="s">
        <v>8</v>
      </c>
      <c r="D491" s="39">
        <v>122.56</v>
      </c>
    </row>
    <row r="492" spans="1:4">
      <c r="A492" s="86">
        <v>8004508151017</v>
      </c>
      <c r="B492" s="73" t="s">
        <v>61273</v>
      </c>
      <c r="C492" s="74" t="s">
        <v>8</v>
      </c>
      <c r="D492" s="40">
        <v>332.02</v>
      </c>
    </row>
    <row r="493" spans="1:4">
      <c r="A493" s="85">
        <v>8004508151018</v>
      </c>
      <c r="B493" s="70" t="s">
        <v>61274</v>
      </c>
      <c r="C493" s="71" t="s">
        <v>8</v>
      </c>
      <c r="D493" s="39">
        <v>375.31</v>
      </c>
    </row>
    <row r="494" spans="1:4">
      <c r="A494" s="86">
        <v>8004508151019</v>
      </c>
      <c r="B494" s="73" t="s">
        <v>61275</v>
      </c>
      <c r="C494" s="74" t="s">
        <v>8</v>
      </c>
      <c r="D494" s="40">
        <v>389.75</v>
      </c>
    </row>
    <row r="495" spans="1:4">
      <c r="A495" s="85">
        <v>8004508151020</v>
      </c>
      <c r="B495" s="70" t="s">
        <v>61276</v>
      </c>
      <c r="C495" s="71" t="s">
        <v>8</v>
      </c>
      <c r="D495" s="39">
        <v>433.07</v>
      </c>
    </row>
    <row r="496" spans="1:4">
      <c r="A496" s="86">
        <v>8004508151021</v>
      </c>
      <c r="B496" s="73" t="s">
        <v>61277</v>
      </c>
      <c r="C496" s="74" t="s">
        <v>8</v>
      </c>
      <c r="D496" s="40">
        <v>476.37</v>
      </c>
    </row>
    <row r="497" spans="1:4">
      <c r="A497" s="85">
        <v>8004508151022</v>
      </c>
      <c r="B497" s="70" t="s">
        <v>61278</v>
      </c>
      <c r="C497" s="71" t="s">
        <v>8</v>
      </c>
      <c r="D497" s="39">
        <v>519.69000000000005</v>
      </c>
    </row>
    <row r="498" spans="1:4">
      <c r="A498" s="86">
        <v>8004508151023</v>
      </c>
      <c r="B498" s="73" t="s">
        <v>61279</v>
      </c>
      <c r="C498" s="74" t="s">
        <v>8</v>
      </c>
      <c r="D498" s="40">
        <v>697.52</v>
      </c>
    </row>
    <row r="499" spans="1:4">
      <c r="A499" s="85">
        <v>8004508151024</v>
      </c>
      <c r="B499" s="70" t="s">
        <v>61280</v>
      </c>
      <c r="C499" s="71" t="s">
        <v>8</v>
      </c>
      <c r="D499" s="39">
        <v>1021.95</v>
      </c>
    </row>
    <row r="500" spans="1:4" ht="21.6">
      <c r="A500" s="86">
        <v>8004508220001</v>
      </c>
      <c r="B500" s="73" t="s">
        <v>61281</v>
      </c>
      <c r="C500" s="74" t="s">
        <v>10</v>
      </c>
      <c r="D500" s="40">
        <v>1.27</v>
      </c>
    </row>
    <row r="501" spans="1:4" ht="21.6">
      <c r="A501" s="85">
        <v>8004508220002</v>
      </c>
      <c r="B501" s="70" t="s">
        <v>61282</v>
      </c>
      <c r="C501" s="71" t="s">
        <v>10</v>
      </c>
      <c r="D501" s="39">
        <v>2.23</v>
      </c>
    </row>
    <row r="502" spans="1:4" ht="21.6">
      <c r="A502" s="86">
        <v>8004508220003</v>
      </c>
      <c r="B502" s="73" t="s">
        <v>61283</v>
      </c>
      <c r="C502" s="74" t="s">
        <v>10</v>
      </c>
      <c r="D502" s="40">
        <v>2.58</v>
      </c>
    </row>
    <row r="503" spans="1:4" ht="21.6">
      <c r="A503" s="85">
        <v>8004508220004</v>
      </c>
      <c r="B503" s="70" t="s">
        <v>61284</v>
      </c>
      <c r="C503" s="71" t="s">
        <v>10</v>
      </c>
      <c r="D503" s="39">
        <v>3.26</v>
      </c>
    </row>
    <row r="504" spans="1:4" ht="21.6">
      <c r="A504" s="86">
        <v>8004508220005</v>
      </c>
      <c r="B504" s="73" t="s">
        <v>61285</v>
      </c>
      <c r="C504" s="74" t="s">
        <v>10</v>
      </c>
      <c r="D504" s="40">
        <v>3.94</v>
      </c>
    </row>
    <row r="505" spans="1:4" ht="21.6">
      <c r="A505" s="85">
        <v>8004508220006</v>
      </c>
      <c r="B505" s="70" t="s">
        <v>61870</v>
      </c>
      <c r="C505" s="71" t="s">
        <v>10</v>
      </c>
      <c r="D505" s="39">
        <v>4.51</v>
      </c>
    </row>
    <row r="506" spans="1:4" ht="21.6">
      <c r="A506" s="86">
        <v>8004508220007</v>
      </c>
      <c r="B506" s="73" t="s">
        <v>61286</v>
      </c>
      <c r="C506" s="74" t="s">
        <v>10</v>
      </c>
      <c r="D506" s="40">
        <v>5.13</v>
      </c>
    </row>
    <row r="507" spans="1:4" ht="21.6">
      <c r="A507" s="85">
        <v>8004508220010</v>
      </c>
      <c r="B507" s="70" t="s">
        <v>61287</v>
      </c>
      <c r="C507" s="71" t="s">
        <v>8</v>
      </c>
      <c r="D507" s="39">
        <v>14.36</v>
      </c>
    </row>
    <row r="508" spans="1:4" ht="21.6">
      <c r="A508" s="86">
        <v>8004508220011</v>
      </c>
      <c r="B508" s="73" t="s">
        <v>61288</v>
      </c>
      <c r="C508" s="74" t="s">
        <v>8</v>
      </c>
      <c r="D508" s="40">
        <v>8.56</v>
      </c>
    </row>
    <row r="509" spans="1:4" ht="21.6">
      <c r="A509" s="85">
        <v>8004508220020</v>
      </c>
      <c r="B509" s="70" t="s">
        <v>61289</v>
      </c>
      <c r="C509" s="71" t="s">
        <v>8</v>
      </c>
      <c r="D509" s="39">
        <v>5.7</v>
      </c>
    </row>
    <row r="510" spans="1:4" ht="21.6">
      <c r="A510" s="86">
        <v>8004508220021</v>
      </c>
      <c r="B510" s="73" t="s">
        <v>61290</v>
      </c>
      <c r="C510" s="74" t="s">
        <v>8</v>
      </c>
      <c r="D510" s="40">
        <v>7.21</v>
      </c>
    </row>
    <row r="511" spans="1:4" ht="21.6">
      <c r="A511" s="85">
        <v>8004508220022</v>
      </c>
      <c r="B511" s="70" t="s">
        <v>61291</v>
      </c>
      <c r="C511" s="71" t="s">
        <v>8</v>
      </c>
      <c r="D511" s="39">
        <v>7.21</v>
      </c>
    </row>
    <row r="512" spans="1:4" ht="21.6">
      <c r="A512" s="86">
        <v>8004508220023</v>
      </c>
      <c r="B512" s="73" t="s">
        <v>61292</v>
      </c>
      <c r="C512" s="74" t="s">
        <v>8</v>
      </c>
      <c r="D512" s="40">
        <v>9</v>
      </c>
    </row>
    <row r="513" spans="1:4" ht="21.6">
      <c r="A513" s="85">
        <v>8004508220024</v>
      </c>
      <c r="B513" s="70" t="s">
        <v>61293</v>
      </c>
      <c r="C513" s="71" t="s">
        <v>8</v>
      </c>
      <c r="D513" s="39">
        <v>9</v>
      </c>
    </row>
    <row r="514" spans="1:4" ht="21.6">
      <c r="A514" s="86">
        <v>8004508220040</v>
      </c>
      <c r="B514" s="73" t="s">
        <v>61294</v>
      </c>
      <c r="C514" s="74" t="s">
        <v>8</v>
      </c>
      <c r="D514" s="40">
        <v>14.36</v>
      </c>
    </row>
    <row r="515" spans="1:4" ht="21.6">
      <c r="A515" s="85">
        <v>8004508220050</v>
      </c>
      <c r="B515" s="70" t="s">
        <v>61295</v>
      </c>
      <c r="C515" s="71" t="s">
        <v>8</v>
      </c>
      <c r="D515" s="39">
        <v>36.049999999999997</v>
      </c>
    </row>
    <row r="516" spans="1:4" ht="21.6">
      <c r="A516" s="86">
        <v>8004508220051</v>
      </c>
      <c r="B516" s="73" t="s">
        <v>61296</v>
      </c>
      <c r="C516" s="74" t="s">
        <v>8</v>
      </c>
      <c r="D516" s="40">
        <v>36.049999999999997</v>
      </c>
    </row>
    <row r="517" spans="1:4" ht="21.6">
      <c r="A517" s="85">
        <v>8004508220052</v>
      </c>
      <c r="B517" s="70" t="s">
        <v>61297</v>
      </c>
      <c r="C517" s="71" t="s">
        <v>8</v>
      </c>
      <c r="D517" s="39">
        <v>44.55</v>
      </c>
    </row>
    <row r="518" spans="1:4" ht="21.6">
      <c r="A518" s="86">
        <v>8004508220053</v>
      </c>
      <c r="B518" s="73" t="s">
        <v>61298</v>
      </c>
      <c r="C518" s="74" t="s">
        <v>8</v>
      </c>
      <c r="D518" s="40">
        <v>44.55</v>
      </c>
    </row>
    <row r="519" spans="1:4" ht="21.6">
      <c r="A519" s="85">
        <v>8004508221001</v>
      </c>
      <c r="B519" s="70" t="s">
        <v>61299</v>
      </c>
      <c r="C519" s="71" t="s">
        <v>10</v>
      </c>
      <c r="D519" s="39">
        <v>0.9</v>
      </c>
    </row>
    <row r="520" spans="1:4" ht="21.6">
      <c r="A520" s="86">
        <v>8004508222001</v>
      </c>
      <c r="B520" s="73" t="s">
        <v>61300</v>
      </c>
      <c r="C520" s="74" t="s">
        <v>10</v>
      </c>
      <c r="D520" s="40">
        <v>0.9</v>
      </c>
    </row>
    <row r="521" spans="1:4" ht="21.6">
      <c r="A521" s="85">
        <v>8004508223001</v>
      </c>
      <c r="B521" s="70" t="s">
        <v>61301</v>
      </c>
      <c r="C521" s="71" t="s">
        <v>8</v>
      </c>
      <c r="D521" s="39">
        <v>30.94</v>
      </c>
    </row>
    <row r="522" spans="1:4" ht="21.6">
      <c r="A522" s="86">
        <v>8004508223002</v>
      </c>
      <c r="B522" s="73" t="s">
        <v>61302</v>
      </c>
      <c r="C522" s="74" t="s">
        <v>8</v>
      </c>
      <c r="D522" s="40">
        <v>34.75</v>
      </c>
    </row>
    <row r="523" spans="1:4" ht="21.6">
      <c r="A523" s="85">
        <v>8004508223003</v>
      </c>
      <c r="B523" s="70" t="s">
        <v>61303</v>
      </c>
      <c r="C523" s="71" t="s">
        <v>8</v>
      </c>
      <c r="D523" s="39">
        <v>38.08</v>
      </c>
    </row>
    <row r="524" spans="1:4" ht="21.6">
      <c r="A524" s="86">
        <v>8004508223004</v>
      </c>
      <c r="B524" s="73" t="s">
        <v>61304</v>
      </c>
      <c r="C524" s="74" t="s">
        <v>8</v>
      </c>
      <c r="D524" s="40">
        <v>43.11</v>
      </c>
    </row>
    <row r="525" spans="1:4" ht="21.6">
      <c r="A525" s="85">
        <v>8004508223005</v>
      </c>
      <c r="B525" s="70" t="s">
        <v>61305</v>
      </c>
      <c r="C525" s="71" t="s">
        <v>8</v>
      </c>
      <c r="D525" s="39">
        <v>50.15</v>
      </c>
    </row>
    <row r="526" spans="1:4" ht="21.6">
      <c r="A526" s="86">
        <v>8004508240002</v>
      </c>
      <c r="B526" s="73" t="s">
        <v>61306</v>
      </c>
      <c r="C526" s="74" t="s">
        <v>10</v>
      </c>
      <c r="D526" s="40">
        <v>2.39</v>
      </c>
    </row>
    <row r="527" spans="1:4" ht="21.6">
      <c r="A527" s="85">
        <v>8004508240003</v>
      </c>
      <c r="B527" s="70" t="s">
        <v>61307</v>
      </c>
      <c r="C527" s="71" t="s">
        <v>10</v>
      </c>
      <c r="D527" s="39">
        <v>2.78</v>
      </c>
    </row>
    <row r="528" spans="1:4" ht="21.6">
      <c r="A528" s="86">
        <v>8004508240004</v>
      </c>
      <c r="B528" s="73" t="s">
        <v>61308</v>
      </c>
      <c r="C528" s="74" t="s">
        <v>10</v>
      </c>
      <c r="D528" s="40">
        <v>3.24</v>
      </c>
    </row>
    <row r="529" spans="1:4" ht="21.6">
      <c r="A529" s="85">
        <v>8004508240005</v>
      </c>
      <c r="B529" s="70" t="s">
        <v>61309</v>
      </c>
      <c r="C529" s="71" t="s">
        <v>10</v>
      </c>
      <c r="D529" s="39">
        <v>3.71</v>
      </c>
    </row>
    <row r="530" spans="1:4" ht="21.6">
      <c r="A530" s="86">
        <v>8004508240006</v>
      </c>
      <c r="B530" s="73" t="s">
        <v>61310</v>
      </c>
      <c r="C530" s="74" t="s">
        <v>10</v>
      </c>
      <c r="D530" s="40">
        <v>4.3600000000000003</v>
      </c>
    </row>
    <row r="531" spans="1:4" ht="21.6">
      <c r="A531" s="85">
        <v>8004508240007</v>
      </c>
      <c r="B531" s="70" t="s">
        <v>61311</v>
      </c>
      <c r="C531" s="71" t="s">
        <v>10</v>
      </c>
      <c r="D531" s="39">
        <v>6.71</v>
      </c>
    </row>
    <row r="532" spans="1:4" ht="21.6">
      <c r="A532" s="86">
        <v>8004508240008</v>
      </c>
      <c r="B532" s="73" t="s">
        <v>61312</v>
      </c>
      <c r="C532" s="74" t="s">
        <v>10</v>
      </c>
      <c r="D532" s="40">
        <v>7.96</v>
      </c>
    </row>
    <row r="533" spans="1:4" ht="21.6">
      <c r="A533" s="85">
        <v>8004508280006</v>
      </c>
      <c r="B533" s="70" t="s">
        <v>61313</v>
      </c>
      <c r="C533" s="71" t="s">
        <v>10</v>
      </c>
      <c r="D533" s="39">
        <v>24.76</v>
      </c>
    </row>
    <row r="534" spans="1:4" ht="21.6">
      <c r="A534" s="86">
        <v>8004508280007</v>
      </c>
      <c r="B534" s="73" t="s">
        <v>61314</v>
      </c>
      <c r="C534" s="74" t="s">
        <v>10</v>
      </c>
      <c r="D534" s="40">
        <v>26.17</v>
      </c>
    </row>
    <row r="535" spans="1:4" ht="21.6">
      <c r="A535" s="85">
        <v>8004508280008</v>
      </c>
      <c r="B535" s="70" t="s">
        <v>61315</v>
      </c>
      <c r="C535" s="71" t="s">
        <v>10</v>
      </c>
      <c r="D535" s="39">
        <v>27.67</v>
      </c>
    </row>
    <row r="536" spans="1:4">
      <c r="A536" s="86">
        <v>8004508281001</v>
      </c>
      <c r="B536" s="73" t="s">
        <v>61316</v>
      </c>
      <c r="C536" s="74" t="s">
        <v>10</v>
      </c>
      <c r="D536" s="40">
        <v>1.88</v>
      </c>
    </row>
    <row r="537" spans="1:4">
      <c r="A537" s="85">
        <v>8004508281002</v>
      </c>
      <c r="B537" s="70" t="s">
        <v>61317</v>
      </c>
      <c r="C537" s="71" t="s">
        <v>10</v>
      </c>
      <c r="D537" s="39">
        <v>2.69</v>
      </c>
    </row>
    <row r="538" spans="1:4">
      <c r="A538" s="86">
        <v>8004508281003</v>
      </c>
      <c r="B538" s="73" t="s">
        <v>61318</v>
      </c>
      <c r="C538" s="74" t="s">
        <v>10</v>
      </c>
      <c r="D538" s="40">
        <v>3.5</v>
      </c>
    </row>
    <row r="539" spans="1:4">
      <c r="A539" s="85">
        <v>8004508281004</v>
      </c>
      <c r="B539" s="70" t="s">
        <v>61319</v>
      </c>
      <c r="C539" s="71" t="s">
        <v>10</v>
      </c>
      <c r="D539" s="39">
        <v>4.79</v>
      </c>
    </row>
    <row r="540" spans="1:4">
      <c r="A540" s="86">
        <v>8004508281005</v>
      </c>
      <c r="B540" s="73" t="s">
        <v>61320</v>
      </c>
      <c r="C540" s="74" t="s">
        <v>10</v>
      </c>
      <c r="D540" s="40">
        <v>6.02</v>
      </c>
    </row>
    <row r="541" spans="1:4">
      <c r="A541" s="85">
        <v>8005008010001</v>
      </c>
      <c r="B541" s="70" t="s">
        <v>61321</v>
      </c>
      <c r="C541" s="71" t="s">
        <v>16</v>
      </c>
      <c r="D541" s="39">
        <v>42.45</v>
      </c>
    </row>
    <row r="542" spans="1:4">
      <c r="A542" s="86">
        <v>8005008010020</v>
      </c>
      <c r="B542" s="73" t="s">
        <v>60784</v>
      </c>
      <c r="C542" s="74" t="s">
        <v>6</v>
      </c>
      <c r="D542" s="40">
        <v>45.96</v>
      </c>
    </row>
    <row r="543" spans="1:4" ht="21.6">
      <c r="A543" s="85">
        <v>8005008010030</v>
      </c>
      <c r="B543" s="70" t="s">
        <v>61322</v>
      </c>
      <c r="C543" s="71" t="s">
        <v>10</v>
      </c>
      <c r="D543" s="39">
        <v>19.87</v>
      </c>
    </row>
    <row r="544" spans="1:4">
      <c r="A544" s="86">
        <v>8005008010050</v>
      </c>
      <c r="B544" s="73" t="s">
        <v>61323</v>
      </c>
      <c r="C544" s="74" t="s">
        <v>16</v>
      </c>
      <c r="D544" s="40">
        <v>63.92</v>
      </c>
    </row>
    <row r="545" spans="1:4">
      <c r="A545" s="85">
        <v>8005008010060</v>
      </c>
      <c r="B545" s="70" t="s">
        <v>61324</v>
      </c>
      <c r="C545" s="71" t="s">
        <v>16</v>
      </c>
      <c r="D545" s="39">
        <v>45.6</v>
      </c>
    </row>
    <row r="546" spans="1:4" ht="21.6">
      <c r="A546" s="86">
        <v>8005008010061</v>
      </c>
      <c r="B546" s="73" t="s">
        <v>61325</v>
      </c>
      <c r="C546" s="74" t="s">
        <v>16</v>
      </c>
      <c r="D546" s="40">
        <v>11.24</v>
      </c>
    </row>
    <row r="547" spans="1:4">
      <c r="A547" s="85">
        <v>8005008010070</v>
      </c>
      <c r="B547" s="70" t="s">
        <v>61326</v>
      </c>
      <c r="C547" s="71" t="s">
        <v>16</v>
      </c>
      <c r="D547" s="39">
        <v>4.08</v>
      </c>
    </row>
    <row r="548" spans="1:4">
      <c r="A548" s="86">
        <v>8005008010071</v>
      </c>
      <c r="B548" s="73" t="s">
        <v>61327</v>
      </c>
      <c r="C548" s="74" t="s">
        <v>16</v>
      </c>
      <c r="D548" s="40">
        <v>6.85</v>
      </c>
    </row>
    <row r="549" spans="1:4" ht="21.6">
      <c r="A549" s="85">
        <v>8005008010072</v>
      </c>
      <c r="B549" s="70" t="s">
        <v>61328</v>
      </c>
      <c r="C549" s="71" t="s">
        <v>16</v>
      </c>
      <c r="D549" s="39">
        <v>40.78</v>
      </c>
    </row>
    <row r="550" spans="1:4" ht="21.6">
      <c r="A550" s="86">
        <v>8005008010073</v>
      </c>
      <c r="B550" s="73" t="s">
        <v>61329</v>
      </c>
      <c r="C550" s="74" t="s">
        <v>16</v>
      </c>
      <c r="D550" s="40">
        <v>49.42</v>
      </c>
    </row>
    <row r="551" spans="1:4" ht="21.6">
      <c r="A551" s="85">
        <v>8005008020001</v>
      </c>
      <c r="B551" s="70" t="s">
        <v>61330</v>
      </c>
      <c r="C551" s="71" t="s">
        <v>6</v>
      </c>
      <c r="D551" s="39">
        <v>1305.1400000000001</v>
      </c>
    </row>
    <row r="552" spans="1:4">
      <c r="A552" s="86">
        <v>8005508010001</v>
      </c>
      <c r="B552" s="73" t="s">
        <v>61331</v>
      </c>
      <c r="C552" s="74" t="s">
        <v>8</v>
      </c>
      <c r="D552" s="40">
        <v>3.28</v>
      </c>
    </row>
    <row r="553" spans="1:4">
      <c r="A553" s="85">
        <v>8005508010010</v>
      </c>
      <c r="B553" s="70" t="s">
        <v>61332</v>
      </c>
      <c r="C553" s="71" t="s">
        <v>8</v>
      </c>
      <c r="D553" s="39">
        <v>15.49</v>
      </c>
    </row>
    <row r="554" spans="1:4">
      <c r="A554" s="86">
        <v>8005508010011</v>
      </c>
      <c r="B554" s="73" t="s">
        <v>61333</v>
      </c>
      <c r="C554" s="74" t="s">
        <v>8</v>
      </c>
      <c r="D554" s="40">
        <v>15.55</v>
      </c>
    </row>
    <row r="555" spans="1:4" ht="21.6">
      <c r="A555" s="85">
        <v>8005508010020</v>
      </c>
      <c r="B555" s="70" t="s">
        <v>61334</v>
      </c>
      <c r="C555" s="71" t="s">
        <v>8</v>
      </c>
      <c r="D555" s="39">
        <v>24.55</v>
      </c>
    </row>
    <row r="556" spans="1:4">
      <c r="A556" s="86">
        <v>8005508010030</v>
      </c>
      <c r="B556" s="73" t="s">
        <v>61335</v>
      </c>
      <c r="C556" s="74" t="s">
        <v>8</v>
      </c>
      <c r="D556" s="40">
        <v>11.42</v>
      </c>
    </row>
    <row r="557" spans="1:4">
      <c r="A557" s="85">
        <v>8005508010040</v>
      </c>
      <c r="B557" s="70" t="s">
        <v>61336</v>
      </c>
      <c r="C557" s="71" t="s">
        <v>8</v>
      </c>
      <c r="D557" s="39">
        <v>7.24</v>
      </c>
    </row>
    <row r="558" spans="1:4">
      <c r="A558" s="86">
        <v>8005508010050</v>
      </c>
      <c r="B558" s="73" t="s">
        <v>61337</v>
      </c>
      <c r="C558" s="74" t="s">
        <v>8</v>
      </c>
      <c r="D558" s="40">
        <v>102.07</v>
      </c>
    </row>
    <row r="559" spans="1:4" ht="21.6">
      <c r="A559" s="85">
        <v>8005508010051</v>
      </c>
      <c r="B559" s="70" t="s">
        <v>61338</v>
      </c>
      <c r="C559" s="71" t="s">
        <v>8</v>
      </c>
      <c r="D559" s="39">
        <v>57.41</v>
      </c>
    </row>
    <row r="560" spans="1:4" ht="32.4">
      <c r="A560" s="86">
        <v>8005508010052</v>
      </c>
      <c r="B560" s="73" t="s">
        <v>61339</v>
      </c>
      <c r="C560" s="74" t="s">
        <v>8</v>
      </c>
      <c r="D560" s="40">
        <v>167.41</v>
      </c>
    </row>
    <row r="561" spans="1:4" ht="43.2">
      <c r="A561" s="85">
        <v>8005508010053</v>
      </c>
      <c r="B561" s="70" t="s">
        <v>61340</v>
      </c>
      <c r="C561" s="71" t="s">
        <v>8</v>
      </c>
      <c r="D561" s="39">
        <v>302.85000000000002</v>
      </c>
    </row>
    <row r="562" spans="1:4" ht="43.2">
      <c r="A562" s="86">
        <v>8005508010054</v>
      </c>
      <c r="B562" s="73" t="s">
        <v>61341</v>
      </c>
      <c r="C562" s="74" t="s">
        <v>8</v>
      </c>
      <c r="D562" s="40">
        <v>272.11</v>
      </c>
    </row>
    <row r="563" spans="1:4">
      <c r="A563" s="85">
        <v>8005508100001</v>
      </c>
      <c r="B563" s="70" t="s">
        <v>60785</v>
      </c>
      <c r="C563" s="71" t="s">
        <v>8</v>
      </c>
      <c r="D563" s="39">
        <v>4.93</v>
      </c>
    </row>
    <row r="564" spans="1:4">
      <c r="A564" s="86">
        <v>8005508100002</v>
      </c>
      <c r="B564" s="73" t="s">
        <v>60786</v>
      </c>
      <c r="C564" s="74" t="s">
        <v>8</v>
      </c>
      <c r="D564" s="40">
        <v>6.11</v>
      </c>
    </row>
    <row r="565" spans="1:4">
      <c r="A565" s="85">
        <v>8005508100003</v>
      </c>
      <c r="B565" s="70" t="s">
        <v>60787</v>
      </c>
      <c r="C565" s="71" t="s">
        <v>8</v>
      </c>
      <c r="D565" s="39">
        <v>7.29</v>
      </c>
    </row>
    <row r="566" spans="1:4">
      <c r="A566" s="86">
        <v>8005508100004</v>
      </c>
      <c r="B566" s="73" t="s">
        <v>60788</v>
      </c>
      <c r="C566" s="74" t="s">
        <v>8</v>
      </c>
      <c r="D566" s="40">
        <v>8.4700000000000006</v>
      </c>
    </row>
    <row r="567" spans="1:4">
      <c r="A567" s="85">
        <v>8005508100005</v>
      </c>
      <c r="B567" s="70" t="s">
        <v>60789</v>
      </c>
      <c r="C567" s="71" t="s">
        <v>8</v>
      </c>
      <c r="D567" s="39">
        <v>9.7100000000000009</v>
      </c>
    </row>
    <row r="568" spans="1:4">
      <c r="A568" s="86">
        <v>8005508100006</v>
      </c>
      <c r="B568" s="73" t="s">
        <v>60790</v>
      </c>
      <c r="C568" s="74" t="s">
        <v>8</v>
      </c>
      <c r="D568" s="40">
        <v>12.11</v>
      </c>
    </row>
    <row r="569" spans="1:4">
      <c r="A569" s="85">
        <v>8005508100007</v>
      </c>
      <c r="B569" s="70" t="s">
        <v>61342</v>
      </c>
      <c r="C569" s="71" t="s">
        <v>8</v>
      </c>
      <c r="D569" s="39">
        <v>14.51</v>
      </c>
    </row>
    <row r="570" spans="1:4">
      <c r="A570" s="86">
        <v>8005508100010</v>
      </c>
      <c r="B570" s="73" t="s">
        <v>60791</v>
      </c>
      <c r="C570" s="74" t="s">
        <v>8</v>
      </c>
      <c r="D570" s="40">
        <v>11.24</v>
      </c>
    </row>
    <row r="571" spans="1:4" ht="32.4">
      <c r="A571" s="85">
        <v>8005508101001</v>
      </c>
      <c r="B571" s="70" t="s">
        <v>61343</v>
      </c>
      <c r="C571" s="71" t="s">
        <v>8</v>
      </c>
      <c r="D571" s="39">
        <v>27.43</v>
      </c>
    </row>
    <row r="572" spans="1:4" ht="32.4">
      <c r="A572" s="86">
        <v>8005508101010</v>
      </c>
      <c r="B572" s="73" t="s">
        <v>61344</v>
      </c>
      <c r="C572" s="74" t="s">
        <v>8</v>
      </c>
      <c r="D572" s="40">
        <v>49.27</v>
      </c>
    </row>
    <row r="573" spans="1:4" ht="32.4">
      <c r="A573" s="85">
        <v>8005508101020</v>
      </c>
      <c r="B573" s="70" t="s">
        <v>61345</v>
      </c>
      <c r="C573" s="71" t="s">
        <v>8</v>
      </c>
      <c r="D573" s="39">
        <v>36.21</v>
      </c>
    </row>
    <row r="574" spans="1:4" ht="32.4">
      <c r="A574" s="86">
        <v>8005508101021</v>
      </c>
      <c r="B574" s="73" t="s">
        <v>61346</v>
      </c>
      <c r="C574" s="74" t="s">
        <v>8</v>
      </c>
      <c r="D574" s="40">
        <v>142.11000000000001</v>
      </c>
    </row>
    <row r="575" spans="1:4" ht="32.4">
      <c r="A575" s="85">
        <v>8005508101030</v>
      </c>
      <c r="B575" s="70" t="s">
        <v>61347</v>
      </c>
      <c r="C575" s="71" t="s">
        <v>8</v>
      </c>
      <c r="D575" s="39">
        <v>62.42</v>
      </c>
    </row>
    <row r="576" spans="1:4" ht="32.4">
      <c r="A576" s="86">
        <v>8005508101040</v>
      </c>
      <c r="B576" s="73" t="s">
        <v>61348</v>
      </c>
      <c r="C576" s="74" t="s">
        <v>8</v>
      </c>
      <c r="D576" s="40">
        <v>48.93</v>
      </c>
    </row>
    <row r="577" spans="1:4" ht="32.4">
      <c r="A577" s="85">
        <v>8005508101041</v>
      </c>
      <c r="B577" s="70" t="s">
        <v>61349</v>
      </c>
      <c r="C577" s="71" t="s">
        <v>8</v>
      </c>
      <c r="D577" s="39">
        <v>334.67</v>
      </c>
    </row>
    <row r="578" spans="1:4" ht="32.4">
      <c r="A578" s="86">
        <v>8005508101050</v>
      </c>
      <c r="B578" s="73" t="s">
        <v>61350</v>
      </c>
      <c r="C578" s="74" t="s">
        <v>8</v>
      </c>
      <c r="D578" s="40">
        <v>489.5</v>
      </c>
    </row>
    <row r="579" spans="1:4" ht="32.4">
      <c r="A579" s="85">
        <v>8005508101060</v>
      </c>
      <c r="B579" s="70" t="s">
        <v>61351</v>
      </c>
      <c r="C579" s="71" t="s">
        <v>8</v>
      </c>
      <c r="D579" s="39">
        <v>220.38</v>
      </c>
    </row>
    <row r="580" spans="1:4" ht="43.2">
      <c r="A580" s="86">
        <v>8005508101070</v>
      </c>
      <c r="B580" s="73" t="s">
        <v>61352</v>
      </c>
      <c r="C580" s="74" t="s">
        <v>8</v>
      </c>
      <c r="D580" s="40">
        <v>307.12</v>
      </c>
    </row>
    <row r="581" spans="1:4">
      <c r="A581" s="85">
        <v>8005508110001</v>
      </c>
      <c r="B581" s="70" t="s">
        <v>61353</v>
      </c>
      <c r="C581" s="71" t="s">
        <v>8</v>
      </c>
      <c r="D581" s="39">
        <v>14.14</v>
      </c>
    </row>
    <row r="582" spans="1:4" ht="21.6">
      <c r="A582" s="86">
        <v>8005508110002</v>
      </c>
      <c r="B582" s="73" t="s">
        <v>61354</v>
      </c>
      <c r="C582" s="74" t="s">
        <v>8</v>
      </c>
      <c r="D582" s="40">
        <v>19.91</v>
      </c>
    </row>
    <row r="583" spans="1:4" ht="21.6">
      <c r="A583" s="85">
        <v>8005508110003</v>
      </c>
      <c r="B583" s="70" t="s">
        <v>61355</v>
      </c>
      <c r="C583" s="71" t="s">
        <v>8</v>
      </c>
      <c r="D583" s="39">
        <v>12</v>
      </c>
    </row>
    <row r="584" spans="1:4" ht="21.6">
      <c r="A584" s="86">
        <v>8005508110004</v>
      </c>
      <c r="B584" s="73" t="s">
        <v>61356</v>
      </c>
      <c r="C584" s="74" t="s">
        <v>8</v>
      </c>
      <c r="D584" s="40">
        <v>8.8800000000000008</v>
      </c>
    </row>
    <row r="585" spans="1:4" ht="21.6">
      <c r="A585" s="85">
        <v>8005508110005</v>
      </c>
      <c r="B585" s="70" t="s">
        <v>61357</v>
      </c>
      <c r="C585" s="71" t="s">
        <v>8</v>
      </c>
      <c r="D585" s="39">
        <v>17.079999999999998</v>
      </c>
    </row>
    <row r="586" spans="1:4" ht="21.6">
      <c r="A586" s="86">
        <v>8005508110006</v>
      </c>
      <c r="B586" s="73" t="s">
        <v>61358</v>
      </c>
      <c r="C586" s="74" t="s">
        <v>8</v>
      </c>
      <c r="D586" s="40">
        <v>17.079999999999998</v>
      </c>
    </row>
    <row r="587" spans="1:4" ht="21.6">
      <c r="A587" s="85">
        <v>8005508120001</v>
      </c>
      <c r="B587" s="70" t="s">
        <v>61359</v>
      </c>
      <c r="C587" s="71" t="s">
        <v>8</v>
      </c>
      <c r="D587" s="39">
        <v>9.5299999999999994</v>
      </c>
    </row>
    <row r="588" spans="1:4" ht="21.6">
      <c r="A588" s="86">
        <v>8005508120002</v>
      </c>
      <c r="B588" s="73" t="s">
        <v>61360</v>
      </c>
      <c r="C588" s="74" t="s">
        <v>8</v>
      </c>
      <c r="D588" s="40">
        <v>11.66</v>
      </c>
    </row>
    <row r="589" spans="1:4" ht="21.6">
      <c r="A589" s="85">
        <v>8005508120003</v>
      </c>
      <c r="B589" s="70" t="s">
        <v>61361</v>
      </c>
      <c r="C589" s="71" t="s">
        <v>8</v>
      </c>
      <c r="D589" s="39">
        <v>12.23</v>
      </c>
    </row>
    <row r="590" spans="1:4" ht="21.6">
      <c r="A590" s="86">
        <v>8005508120004</v>
      </c>
      <c r="B590" s="73" t="s">
        <v>61362</v>
      </c>
      <c r="C590" s="74" t="s">
        <v>8</v>
      </c>
      <c r="D590" s="40">
        <v>12.5</v>
      </c>
    </row>
    <row r="591" spans="1:4" ht="21.6">
      <c r="A591" s="85">
        <v>8005508120005</v>
      </c>
      <c r="B591" s="70" t="s">
        <v>61363</v>
      </c>
      <c r="C591" s="71" t="s">
        <v>8</v>
      </c>
      <c r="D591" s="39">
        <v>10.72</v>
      </c>
    </row>
    <row r="592" spans="1:4" ht="21.6">
      <c r="A592" s="86">
        <v>8005508120006</v>
      </c>
      <c r="B592" s="73" t="s">
        <v>61364</v>
      </c>
      <c r="C592" s="74" t="s">
        <v>8</v>
      </c>
      <c r="D592" s="40">
        <v>12.66</v>
      </c>
    </row>
    <row r="593" spans="1:4" ht="21.6">
      <c r="A593" s="85">
        <v>8005508120007</v>
      </c>
      <c r="B593" s="70" t="s">
        <v>61365</v>
      </c>
      <c r="C593" s="71" t="s">
        <v>8</v>
      </c>
      <c r="D593" s="39">
        <v>12.31</v>
      </c>
    </row>
    <row r="594" spans="1:4" ht="21.6">
      <c r="A594" s="86">
        <v>8005508120008</v>
      </c>
      <c r="B594" s="73" t="s">
        <v>61366</v>
      </c>
      <c r="C594" s="74" t="s">
        <v>8</v>
      </c>
      <c r="D594" s="40">
        <v>12.89</v>
      </c>
    </row>
    <row r="595" spans="1:4" ht="21.6">
      <c r="A595" s="85">
        <v>8005508120009</v>
      </c>
      <c r="B595" s="70" t="s">
        <v>61367</v>
      </c>
      <c r="C595" s="71" t="s">
        <v>8</v>
      </c>
      <c r="D595" s="39">
        <v>13.02</v>
      </c>
    </row>
    <row r="596" spans="1:4" ht="21.6">
      <c r="A596" s="86">
        <v>8005508120010</v>
      </c>
      <c r="B596" s="73" t="s">
        <v>61368</v>
      </c>
      <c r="C596" s="74" t="s">
        <v>8</v>
      </c>
      <c r="D596" s="40">
        <v>13.21</v>
      </c>
    </row>
    <row r="597" spans="1:4" ht="21.6">
      <c r="A597" s="85">
        <v>8005508120011</v>
      </c>
      <c r="B597" s="70" t="s">
        <v>61369</v>
      </c>
      <c r="C597" s="71" t="s">
        <v>8</v>
      </c>
      <c r="D597" s="39">
        <v>13.35</v>
      </c>
    </row>
    <row r="598" spans="1:4" ht="21.6">
      <c r="A598" s="86">
        <v>8005508120012</v>
      </c>
      <c r="B598" s="73" t="s">
        <v>61370</v>
      </c>
      <c r="C598" s="74" t="s">
        <v>8</v>
      </c>
      <c r="D598" s="40">
        <v>7.91</v>
      </c>
    </row>
    <row r="599" spans="1:4" ht="21.6">
      <c r="A599" s="85">
        <v>8005508120013</v>
      </c>
      <c r="B599" s="70" t="s">
        <v>61371</v>
      </c>
      <c r="C599" s="71" t="s">
        <v>8</v>
      </c>
      <c r="D599" s="39">
        <v>15.19</v>
      </c>
    </row>
    <row r="600" spans="1:4" ht="21.6">
      <c r="A600" s="86">
        <v>8005508120014</v>
      </c>
      <c r="B600" s="73" t="s">
        <v>61372</v>
      </c>
      <c r="C600" s="74" t="s">
        <v>8</v>
      </c>
      <c r="D600" s="40">
        <v>17.36</v>
      </c>
    </row>
    <row r="601" spans="1:4" ht="21.6">
      <c r="A601" s="85">
        <v>8005508120015</v>
      </c>
      <c r="B601" s="70" t="s">
        <v>61373</v>
      </c>
      <c r="C601" s="71" t="s">
        <v>8</v>
      </c>
      <c r="D601" s="39">
        <v>21.07</v>
      </c>
    </row>
    <row r="602" spans="1:4" ht="21.6">
      <c r="A602" s="86">
        <v>8005508120016</v>
      </c>
      <c r="B602" s="73" t="s">
        <v>61374</v>
      </c>
      <c r="C602" s="74" t="s">
        <v>8</v>
      </c>
      <c r="D602" s="40">
        <v>15.76</v>
      </c>
    </row>
    <row r="603" spans="1:4" ht="21.6">
      <c r="A603" s="85">
        <v>8005508120017</v>
      </c>
      <c r="B603" s="70" t="s">
        <v>61375</v>
      </c>
      <c r="C603" s="71" t="s">
        <v>8</v>
      </c>
      <c r="D603" s="39">
        <v>17.940000000000001</v>
      </c>
    </row>
    <row r="604" spans="1:4" ht="21.6">
      <c r="A604" s="86">
        <v>8005508120018</v>
      </c>
      <c r="B604" s="73" t="s">
        <v>61376</v>
      </c>
      <c r="C604" s="74" t="s">
        <v>8</v>
      </c>
      <c r="D604" s="40">
        <v>21.66</v>
      </c>
    </row>
    <row r="605" spans="1:4" ht="21.6">
      <c r="A605" s="85">
        <v>8005508120019</v>
      </c>
      <c r="B605" s="70" t="s">
        <v>61377</v>
      </c>
      <c r="C605" s="71" t="s">
        <v>8</v>
      </c>
      <c r="D605" s="39">
        <v>15.89</v>
      </c>
    </row>
    <row r="606" spans="1:4" ht="21.6">
      <c r="A606" s="86">
        <v>8005508120020</v>
      </c>
      <c r="B606" s="73" t="s">
        <v>61378</v>
      </c>
      <c r="C606" s="74" t="s">
        <v>8</v>
      </c>
      <c r="D606" s="40">
        <v>18.07</v>
      </c>
    </row>
    <row r="607" spans="1:4" ht="21.6">
      <c r="A607" s="85">
        <v>8005508120021</v>
      </c>
      <c r="B607" s="70" t="s">
        <v>61379</v>
      </c>
      <c r="C607" s="71" t="s">
        <v>8</v>
      </c>
      <c r="D607" s="39">
        <v>21.79</v>
      </c>
    </row>
    <row r="608" spans="1:4" ht="21.6">
      <c r="A608" s="86">
        <v>8005508120022</v>
      </c>
      <c r="B608" s="73" t="s">
        <v>61380</v>
      </c>
      <c r="C608" s="74" t="s">
        <v>8</v>
      </c>
      <c r="D608" s="40">
        <v>16.079999999999998</v>
      </c>
    </row>
    <row r="609" spans="1:4" ht="21.6">
      <c r="A609" s="85">
        <v>8005508120023</v>
      </c>
      <c r="B609" s="70" t="s">
        <v>61381</v>
      </c>
      <c r="C609" s="71" t="s">
        <v>8</v>
      </c>
      <c r="D609" s="39">
        <v>18.260000000000002</v>
      </c>
    </row>
    <row r="610" spans="1:4" ht="21.6">
      <c r="A610" s="86">
        <v>8005508120024</v>
      </c>
      <c r="B610" s="73" t="s">
        <v>61382</v>
      </c>
      <c r="C610" s="74" t="s">
        <v>8</v>
      </c>
      <c r="D610" s="40">
        <v>21.98</v>
      </c>
    </row>
    <row r="611" spans="1:4" ht="21.6">
      <c r="A611" s="85">
        <v>8005508120025</v>
      </c>
      <c r="B611" s="70" t="s">
        <v>61383</v>
      </c>
      <c r="C611" s="71" t="s">
        <v>8</v>
      </c>
      <c r="D611" s="39">
        <v>18.399999999999999</v>
      </c>
    </row>
    <row r="612" spans="1:4" ht="21.6">
      <c r="A612" s="86">
        <v>8005508120026</v>
      </c>
      <c r="B612" s="73" t="s">
        <v>61384</v>
      </c>
      <c r="C612" s="74" t="s">
        <v>8</v>
      </c>
      <c r="D612" s="40">
        <v>22.12</v>
      </c>
    </row>
    <row r="613" spans="1:4" ht="21.6">
      <c r="A613" s="85">
        <v>8005508120027</v>
      </c>
      <c r="B613" s="70" t="s">
        <v>61385</v>
      </c>
      <c r="C613" s="71" t="s">
        <v>8</v>
      </c>
      <c r="D613" s="39">
        <v>22.45</v>
      </c>
    </row>
    <row r="614" spans="1:4" ht="21.6">
      <c r="A614" s="86">
        <v>8005508120028</v>
      </c>
      <c r="B614" s="73" t="s">
        <v>61386</v>
      </c>
      <c r="C614" s="74" t="s">
        <v>8</v>
      </c>
      <c r="D614" s="40">
        <v>22.47</v>
      </c>
    </row>
    <row r="615" spans="1:4" ht="21.6">
      <c r="A615" s="85">
        <v>8005508130001</v>
      </c>
      <c r="B615" s="70" t="s">
        <v>61387</v>
      </c>
      <c r="C615" s="71" t="s">
        <v>10</v>
      </c>
      <c r="D615" s="39">
        <v>1.2</v>
      </c>
    </row>
    <row r="616" spans="1:4" ht="21.6">
      <c r="A616" s="86">
        <v>8005508130002</v>
      </c>
      <c r="B616" s="73" t="s">
        <v>61388</v>
      </c>
      <c r="C616" s="74" t="s">
        <v>10</v>
      </c>
      <c r="D616" s="40">
        <v>1.3</v>
      </c>
    </row>
    <row r="617" spans="1:4" ht="21.6">
      <c r="A617" s="85">
        <v>8005508130003</v>
      </c>
      <c r="B617" s="70" t="s">
        <v>61389</v>
      </c>
      <c r="C617" s="71" t="s">
        <v>10</v>
      </c>
      <c r="D617" s="39">
        <v>1.2</v>
      </c>
    </row>
    <row r="618" spans="1:4" ht="21.6">
      <c r="A618" s="86">
        <v>8005508130004</v>
      </c>
      <c r="B618" s="73" t="s">
        <v>61390</v>
      </c>
      <c r="C618" s="74" t="s">
        <v>10</v>
      </c>
      <c r="D618" s="40">
        <v>3.69</v>
      </c>
    </row>
    <row r="619" spans="1:4" ht="21.6">
      <c r="A619" s="85">
        <v>8005508130005</v>
      </c>
      <c r="B619" s="70" t="s">
        <v>61391</v>
      </c>
      <c r="C619" s="71" t="s">
        <v>10</v>
      </c>
      <c r="D619" s="39">
        <v>5.93</v>
      </c>
    </row>
    <row r="620" spans="1:4" ht="21.6">
      <c r="A620" s="86">
        <v>8005508130006</v>
      </c>
      <c r="B620" s="73" t="s">
        <v>61392</v>
      </c>
      <c r="C620" s="74" t="s">
        <v>10</v>
      </c>
      <c r="D620" s="40">
        <v>9.86</v>
      </c>
    </row>
    <row r="621" spans="1:4">
      <c r="A621" s="85">
        <v>8005508200001</v>
      </c>
      <c r="B621" s="70" t="s">
        <v>61393</v>
      </c>
      <c r="C621" s="71" t="s">
        <v>8</v>
      </c>
      <c r="D621" s="39">
        <v>1.73</v>
      </c>
    </row>
    <row r="622" spans="1:4" ht="21.6">
      <c r="A622" s="86">
        <v>8005508200004</v>
      </c>
      <c r="B622" s="73" t="s">
        <v>61394</v>
      </c>
      <c r="C622" s="74" t="s">
        <v>8</v>
      </c>
      <c r="D622" s="40">
        <v>30.8</v>
      </c>
    </row>
    <row r="623" spans="1:4" ht="21.6">
      <c r="A623" s="85">
        <v>8005508200010</v>
      </c>
      <c r="B623" s="70" t="s">
        <v>61395</v>
      </c>
      <c r="C623" s="71" t="s">
        <v>8</v>
      </c>
      <c r="D623" s="39">
        <v>24.89</v>
      </c>
    </row>
    <row r="624" spans="1:4" ht="21.6">
      <c r="A624" s="86">
        <v>8005508200011</v>
      </c>
      <c r="B624" s="73" t="s">
        <v>61396</v>
      </c>
      <c r="C624" s="74" t="s">
        <v>8</v>
      </c>
      <c r="D624" s="40">
        <v>26.59</v>
      </c>
    </row>
    <row r="625" spans="1:4">
      <c r="A625" s="85">
        <v>8006008010001</v>
      </c>
      <c r="B625" s="70" t="s">
        <v>61397</v>
      </c>
      <c r="C625" s="71" t="s">
        <v>16</v>
      </c>
      <c r="D625" s="39">
        <v>38.26</v>
      </c>
    </row>
    <row r="626" spans="1:4">
      <c r="A626" s="86">
        <v>8006008010002</v>
      </c>
      <c r="B626" s="73" t="s">
        <v>61398</v>
      </c>
      <c r="C626" s="74" t="s">
        <v>16</v>
      </c>
      <c r="D626" s="40">
        <v>54.11</v>
      </c>
    </row>
    <row r="627" spans="1:4">
      <c r="A627" s="85">
        <v>8006008010010</v>
      </c>
      <c r="B627" s="70" t="s">
        <v>61399</v>
      </c>
      <c r="C627" s="71" t="s">
        <v>16</v>
      </c>
      <c r="D627" s="39">
        <v>43.51</v>
      </c>
    </row>
    <row r="628" spans="1:4">
      <c r="A628" s="86">
        <v>8006008010011</v>
      </c>
      <c r="B628" s="73" t="s">
        <v>61400</v>
      </c>
      <c r="C628" s="74" t="s">
        <v>16</v>
      </c>
      <c r="D628" s="40">
        <v>75.489999999999995</v>
      </c>
    </row>
    <row r="629" spans="1:4">
      <c r="A629" s="85">
        <v>8006008010020</v>
      </c>
      <c r="B629" s="70" t="s">
        <v>61401</v>
      </c>
      <c r="C629" s="71" t="s">
        <v>16</v>
      </c>
      <c r="D629" s="39">
        <v>76.400000000000006</v>
      </c>
    </row>
    <row r="630" spans="1:4">
      <c r="A630" s="86">
        <v>8006008010021</v>
      </c>
      <c r="B630" s="73" t="s">
        <v>61402</v>
      </c>
      <c r="C630" s="74" t="s">
        <v>16</v>
      </c>
      <c r="D630" s="40">
        <v>133.82</v>
      </c>
    </row>
    <row r="631" spans="1:4" ht="21.6">
      <c r="A631" s="85">
        <v>8006008010030</v>
      </c>
      <c r="B631" s="70" t="s">
        <v>61403</v>
      </c>
      <c r="C631" s="71" t="s">
        <v>16</v>
      </c>
      <c r="D631" s="39">
        <v>127.07</v>
      </c>
    </row>
    <row r="632" spans="1:4">
      <c r="A632" s="86">
        <v>8006008020001</v>
      </c>
      <c r="B632" s="73" t="s">
        <v>61404</v>
      </c>
      <c r="C632" s="74" t="s">
        <v>16</v>
      </c>
      <c r="D632" s="40">
        <v>67.819999999999993</v>
      </c>
    </row>
    <row r="633" spans="1:4">
      <c r="A633" s="85">
        <v>8006008020002</v>
      </c>
      <c r="B633" s="70" t="s">
        <v>61405</v>
      </c>
      <c r="C633" s="71" t="s">
        <v>16</v>
      </c>
      <c r="D633" s="39">
        <v>79.430000000000007</v>
      </c>
    </row>
    <row r="634" spans="1:4">
      <c r="A634" s="86">
        <v>8006008020011</v>
      </c>
      <c r="B634" s="73" t="s">
        <v>61406</v>
      </c>
      <c r="C634" s="74" t="s">
        <v>10</v>
      </c>
      <c r="D634" s="40">
        <v>68.08</v>
      </c>
    </row>
    <row r="635" spans="1:4">
      <c r="A635" s="85">
        <v>8006008020012</v>
      </c>
      <c r="B635" s="70" t="s">
        <v>61407</v>
      </c>
      <c r="C635" s="71" t="s">
        <v>10</v>
      </c>
      <c r="D635" s="39">
        <v>83.22</v>
      </c>
    </row>
    <row r="636" spans="1:4">
      <c r="A636" s="86">
        <v>8006008020021</v>
      </c>
      <c r="B636" s="73" t="s">
        <v>61408</v>
      </c>
      <c r="C636" s="74" t="s">
        <v>10</v>
      </c>
      <c r="D636" s="40">
        <v>68.73</v>
      </c>
    </row>
    <row r="637" spans="1:4" ht="21.6">
      <c r="A637" s="85">
        <v>8006008020030</v>
      </c>
      <c r="B637" s="70" t="s">
        <v>61409</v>
      </c>
      <c r="C637" s="71" t="s">
        <v>16</v>
      </c>
      <c r="D637" s="39">
        <v>99.77</v>
      </c>
    </row>
    <row r="638" spans="1:4" ht="32.4">
      <c r="A638" s="86">
        <v>8006008020031</v>
      </c>
      <c r="B638" s="73" t="s">
        <v>61410</v>
      </c>
      <c r="C638" s="74" t="s">
        <v>16</v>
      </c>
      <c r="D638" s="40">
        <v>81.66</v>
      </c>
    </row>
    <row r="639" spans="1:4">
      <c r="A639" s="85">
        <v>8006008020050</v>
      </c>
      <c r="B639" s="70" t="s">
        <v>61411</v>
      </c>
      <c r="C639" s="71" t="s">
        <v>10</v>
      </c>
      <c r="D639" s="39">
        <v>35.22</v>
      </c>
    </row>
    <row r="640" spans="1:4">
      <c r="A640" s="86">
        <v>8006008030001</v>
      </c>
      <c r="B640" s="73" t="s">
        <v>60792</v>
      </c>
      <c r="C640" s="74" t="s">
        <v>16</v>
      </c>
      <c r="D640" s="40">
        <v>249.02</v>
      </c>
    </row>
    <row r="641" spans="1:4" ht="32.4">
      <c r="A641" s="85">
        <v>8006008030010</v>
      </c>
      <c r="B641" s="70" t="s">
        <v>61412</v>
      </c>
      <c r="C641" s="71" t="s">
        <v>8</v>
      </c>
      <c r="D641" s="39">
        <v>284.69</v>
      </c>
    </row>
    <row r="642" spans="1:4">
      <c r="A642" s="86">
        <v>8006008040001</v>
      </c>
      <c r="B642" s="73" t="s">
        <v>60793</v>
      </c>
      <c r="C642" s="74" t="s">
        <v>16</v>
      </c>
      <c r="D642" s="40">
        <v>293.27</v>
      </c>
    </row>
    <row r="643" spans="1:4">
      <c r="A643" s="85">
        <v>8006008040010</v>
      </c>
      <c r="B643" s="70" t="s">
        <v>60794</v>
      </c>
      <c r="C643" s="71" t="s">
        <v>16</v>
      </c>
      <c r="D643" s="39">
        <v>252.65</v>
      </c>
    </row>
    <row r="644" spans="1:4">
      <c r="A644" s="86">
        <v>8006008040041</v>
      </c>
      <c r="B644" s="73" t="s">
        <v>61413</v>
      </c>
      <c r="C644" s="74" t="s">
        <v>16</v>
      </c>
      <c r="D644" s="40">
        <v>600.13</v>
      </c>
    </row>
    <row r="645" spans="1:4">
      <c r="A645" s="85">
        <v>8006008050003</v>
      </c>
      <c r="B645" s="70" t="s">
        <v>60795</v>
      </c>
      <c r="C645" s="71" t="s">
        <v>16</v>
      </c>
      <c r="D645" s="39">
        <v>114.59</v>
      </c>
    </row>
    <row r="646" spans="1:4">
      <c r="A646" s="86">
        <v>8006508010001</v>
      </c>
      <c r="B646" s="73" t="s">
        <v>60796</v>
      </c>
      <c r="C646" s="74" t="s">
        <v>6</v>
      </c>
      <c r="D646" s="40">
        <v>272.81</v>
      </c>
    </row>
    <row r="647" spans="1:4">
      <c r="A647" s="85">
        <v>8006508010010</v>
      </c>
      <c r="B647" s="70" t="s">
        <v>61414</v>
      </c>
      <c r="C647" s="71" t="s">
        <v>6</v>
      </c>
      <c r="D647" s="39">
        <v>272.74</v>
      </c>
    </row>
    <row r="648" spans="1:4">
      <c r="A648" s="86">
        <v>8006508010020</v>
      </c>
      <c r="B648" s="73" t="s">
        <v>60797</v>
      </c>
      <c r="C648" s="74" t="s">
        <v>6</v>
      </c>
      <c r="D648" s="40">
        <v>463.71</v>
      </c>
    </row>
    <row r="649" spans="1:4">
      <c r="A649" s="85">
        <v>8006508010021</v>
      </c>
      <c r="B649" s="70" t="s">
        <v>60798</v>
      </c>
      <c r="C649" s="71" t="s">
        <v>6</v>
      </c>
      <c r="D649" s="39">
        <v>406</v>
      </c>
    </row>
    <row r="650" spans="1:4">
      <c r="A650" s="86">
        <v>8006508010022</v>
      </c>
      <c r="B650" s="73" t="s">
        <v>60799</v>
      </c>
      <c r="C650" s="74" t="s">
        <v>6</v>
      </c>
      <c r="D650" s="40">
        <v>353.97</v>
      </c>
    </row>
    <row r="651" spans="1:4">
      <c r="A651" s="85">
        <v>8006508010023</v>
      </c>
      <c r="B651" s="70" t="s">
        <v>60800</v>
      </c>
      <c r="C651" s="71" t="s">
        <v>6</v>
      </c>
      <c r="D651" s="39">
        <v>322.58</v>
      </c>
    </row>
    <row r="652" spans="1:4">
      <c r="A652" s="86">
        <v>8006508010024</v>
      </c>
      <c r="B652" s="73" t="s">
        <v>60801</v>
      </c>
      <c r="C652" s="74" t="s">
        <v>6</v>
      </c>
      <c r="D652" s="40">
        <v>301.51</v>
      </c>
    </row>
    <row r="653" spans="1:4">
      <c r="A653" s="85">
        <v>8006508010030</v>
      </c>
      <c r="B653" s="70" t="s">
        <v>61415</v>
      </c>
      <c r="C653" s="71" t="s">
        <v>6</v>
      </c>
      <c r="D653" s="39">
        <v>355.06</v>
      </c>
    </row>
    <row r="654" spans="1:4">
      <c r="A654" s="86">
        <v>8006508010031</v>
      </c>
      <c r="B654" s="73" t="s">
        <v>61416</v>
      </c>
      <c r="C654" s="74" t="s">
        <v>6</v>
      </c>
      <c r="D654" s="40">
        <v>330.2</v>
      </c>
    </row>
    <row r="655" spans="1:4">
      <c r="A655" s="85">
        <v>8006508020001</v>
      </c>
      <c r="B655" s="70" t="s">
        <v>60802</v>
      </c>
      <c r="C655" s="71" t="s">
        <v>16</v>
      </c>
      <c r="D655" s="39">
        <v>4.7300000000000004</v>
      </c>
    </row>
    <row r="656" spans="1:4">
      <c r="A656" s="86">
        <v>8006508020002</v>
      </c>
      <c r="B656" s="73" t="s">
        <v>60803</v>
      </c>
      <c r="C656" s="74" t="s">
        <v>16</v>
      </c>
      <c r="D656" s="40">
        <v>16.52</v>
      </c>
    </row>
    <row r="657" spans="1:4">
      <c r="A657" s="85">
        <v>8006508020003</v>
      </c>
      <c r="B657" s="70" t="s">
        <v>60804</v>
      </c>
      <c r="C657" s="71" t="s">
        <v>16</v>
      </c>
      <c r="D657" s="39">
        <v>4.59</v>
      </c>
    </row>
    <row r="658" spans="1:4">
      <c r="A658" s="86">
        <v>8006508020010</v>
      </c>
      <c r="B658" s="73" t="s">
        <v>60805</v>
      </c>
      <c r="C658" s="74" t="s">
        <v>16</v>
      </c>
      <c r="D658" s="40">
        <v>21.7</v>
      </c>
    </row>
    <row r="659" spans="1:4">
      <c r="A659" s="85">
        <v>8006508020020</v>
      </c>
      <c r="B659" s="70" t="s">
        <v>61417</v>
      </c>
      <c r="C659" s="71" t="s">
        <v>16</v>
      </c>
      <c r="D659" s="39">
        <v>22.58</v>
      </c>
    </row>
    <row r="660" spans="1:4">
      <c r="A660" s="86">
        <v>8006508020021</v>
      </c>
      <c r="B660" s="73" t="s">
        <v>61418</v>
      </c>
      <c r="C660" s="74" t="s">
        <v>16</v>
      </c>
      <c r="D660" s="40">
        <v>22.86</v>
      </c>
    </row>
    <row r="661" spans="1:4" ht="21.6">
      <c r="A661" s="85">
        <v>8006508020025</v>
      </c>
      <c r="B661" s="70" t="s">
        <v>61419</v>
      </c>
      <c r="C661" s="71" t="s">
        <v>16</v>
      </c>
      <c r="D661" s="39">
        <v>23.33</v>
      </c>
    </row>
    <row r="662" spans="1:4">
      <c r="A662" s="86">
        <v>8006508020030</v>
      </c>
      <c r="B662" s="73" t="s">
        <v>61420</v>
      </c>
      <c r="C662" s="74" t="s">
        <v>16</v>
      </c>
      <c r="D662" s="40">
        <v>22.87</v>
      </c>
    </row>
    <row r="663" spans="1:4">
      <c r="A663" s="85">
        <v>8006508020040</v>
      </c>
      <c r="B663" s="70" t="s">
        <v>61421</v>
      </c>
      <c r="C663" s="71" t="s">
        <v>16</v>
      </c>
      <c r="D663" s="39">
        <v>35.43</v>
      </c>
    </row>
    <row r="664" spans="1:4" ht="21.6">
      <c r="A664" s="86">
        <v>8006508020050</v>
      </c>
      <c r="B664" s="73" t="s">
        <v>61422</v>
      </c>
      <c r="C664" s="74" t="s">
        <v>16</v>
      </c>
      <c r="D664" s="40">
        <v>35.85</v>
      </c>
    </row>
    <row r="665" spans="1:4" ht="21.6">
      <c r="A665" s="85">
        <v>8006508020060</v>
      </c>
      <c r="B665" s="70" t="s">
        <v>61423</v>
      </c>
      <c r="C665" s="71" t="s">
        <v>16</v>
      </c>
      <c r="D665" s="39">
        <v>26.81</v>
      </c>
    </row>
    <row r="666" spans="1:4">
      <c r="A666" s="86">
        <v>8006508030001</v>
      </c>
      <c r="B666" s="73" t="s">
        <v>61424</v>
      </c>
      <c r="C666" s="74" t="s">
        <v>16</v>
      </c>
      <c r="D666" s="40">
        <v>42.39</v>
      </c>
    </row>
    <row r="667" spans="1:4">
      <c r="A667" s="85">
        <v>8006508030002</v>
      </c>
      <c r="B667" s="70" t="s">
        <v>61425</v>
      </c>
      <c r="C667" s="71" t="s">
        <v>16</v>
      </c>
      <c r="D667" s="39">
        <v>32.76</v>
      </c>
    </row>
    <row r="668" spans="1:4">
      <c r="A668" s="86">
        <v>8006508030021</v>
      </c>
      <c r="B668" s="73" t="s">
        <v>60806</v>
      </c>
      <c r="C668" s="74" t="s">
        <v>16</v>
      </c>
      <c r="D668" s="40">
        <v>17.39</v>
      </c>
    </row>
    <row r="669" spans="1:4">
      <c r="A669" s="85">
        <v>8006508030030</v>
      </c>
      <c r="B669" s="70" t="s">
        <v>61426</v>
      </c>
      <c r="C669" s="71" t="s">
        <v>16</v>
      </c>
      <c r="D669" s="39">
        <v>32.42</v>
      </c>
    </row>
    <row r="670" spans="1:4" ht="21.6">
      <c r="A670" s="86">
        <v>8006508030060</v>
      </c>
      <c r="B670" s="73" t="s">
        <v>61427</v>
      </c>
      <c r="C670" s="74" t="s">
        <v>16</v>
      </c>
      <c r="D670" s="40">
        <v>4.2699999999999996</v>
      </c>
    </row>
    <row r="671" spans="1:4" ht="21.6">
      <c r="A671" s="85">
        <v>8006508030070</v>
      </c>
      <c r="B671" s="70" t="s">
        <v>61428</v>
      </c>
      <c r="C671" s="71" t="s">
        <v>16</v>
      </c>
      <c r="D671" s="39">
        <v>93.05</v>
      </c>
    </row>
    <row r="672" spans="1:4" ht="21.6">
      <c r="A672" s="86">
        <v>8006508030080</v>
      </c>
      <c r="B672" s="73" t="s">
        <v>61429</v>
      </c>
      <c r="C672" s="74" t="s">
        <v>16</v>
      </c>
      <c r="D672" s="40">
        <v>93.05</v>
      </c>
    </row>
    <row r="673" spans="1:4">
      <c r="A673" s="85">
        <v>8006508040001</v>
      </c>
      <c r="B673" s="70" t="s">
        <v>60807</v>
      </c>
      <c r="C673" s="71" t="s">
        <v>16</v>
      </c>
      <c r="D673" s="39">
        <v>3.86</v>
      </c>
    </row>
    <row r="674" spans="1:4">
      <c r="A674" s="86">
        <v>8006508040010</v>
      </c>
      <c r="B674" s="73" t="s">
        <v>61430</v>
      </c>
      <c r="C674" s="74" t="s">
        <v>16</v>
      </c>
      <c r="D674" s="40">
        <v>3</v>
      </c>
    </row>
    <row r="675" spans="1:4">
      <c r="A675" s="85">
        <v>8006508040011</v>
      </c>
      <c r="B675" s="70" t="s">
        <v>61431</v>
      </c>
      <c r="C675" s="71" t="s">
        <v>16</v>
      </c>
      <c r="D675" s="39">
        <v>12.43</v>
      </c>
    </row>
    <row r="676" spans="1:4" ht="21.6">
      <c r="A676" s="86">
        <v>8006508040012</v>
      </c>
      <c r="B676" s="73" t="s">
        <v>61432</v>
      </c>
      <c r="C676" s="74" t="s">
        <v>16</v>
      </c>
      <c r="D676" s="40">
        <v>35.44</v>
      </c>
    </row>
    <row r="677" spans="1:4" ht="21.6">
      <c r="A677" s="85">
        <v>8006508040021</v>
      </c>
      <c r="B677" s="70" t="s">
        <v>61433</v>
      </c>
      <c r="C677" s="71" t="s">
        <v>16</v>
      </c>
      <c r="D677" s="39">
        <v>10</v>
      </c>
    </row>
    <row r="678" spans="1:4">
      <c r="A678" s="86">
        <v>8006508040022</v>
      </c>
      <c r="B678" s="73" t="s">
        <v>60808</v>
      </c>
      <c r="C678" s="74" t="s">
        <v>6</v>
      </c>
      <c r="D678" s="40">
        <v>2544.11</v>
      </c>
    </row>
    <row r="679" spans="1:4" ht="21.6">
      <c r="A679" s="85">
        <v>8006508040023</v>
      </c>
      <c r="B679" s="70" t="s">
        <v>61434</v>
      </c>
      <c r="C679" s="71" t="s">
        <v>16</v>
      </c>
      <c r="D679" s="39">
        <v>7.8</v>
      </c>
    </row>
    <row r="680" spans="1:4" ht="21.6">
      <c r="A680" s="86">
        <v>8006508040024</v>
      </c>
      <c r="B680" s="73" t="s">
        <v>61435</v>
      </c>
      <c r="C680" s="74" t="s">
        <v>16</v>
      </c>
      <c r="D680" s="40">
        <v>24.03</v>
      </c>
    </row>
    <row r="681" spans="1:4">
      <c r="A681" s="85">
        <v>8006508040030</v>
      </c>
      <c r="B681" s="70" t="s">
        <v>61436</v>
      </c>
      <c r="C681" s="71" t="s">
        <v>6</v>
      </c>
      <c r="D681" s="39">
        <v>425.13</v>
      </c>
    </row>
    <row r="682" spans="1:4">
      <c r="A682" s="86">
        <v>8006508040031</v>
      </c>
      <c r="B682" s="73" t="s">
        <v>61437</v>
      </c>
      <c r="C682" s="74" t="s">
        <v>6</v>
      </c>
      <c r="D682" s="40">
        <v>376.84</v>
      </c>
    </row>
    <row r="683" spans="1:4" ht="21.6">
      <c r="A683" s="85">
        <v>8006508040032</v>
      </c>
      <c r="B683" s="70" t="s">
        <v>61438</v>
      </c>
      <c r="C683" s="71" t="s">
        <v>6</v>
      </c>
      <c r="D683" s="39">
        <v>515.38</v>
      </c>
    </row>
    <row r="684" spans="1:4" ht="21.6">
      <c r="A684" s="86">
        <v>8006508040033</v>
      </c>
      <c r="B684" s="73" t="s">
        <v>61439</v>
      </c>
      <c r="C684" s="74" t="s">
        <v>6</v>
      </c>
      <c r="D684" s="40">
        <v>451.04</v>
      </c>
    </row>
    <row r="685" spans="1:4" ht="21.6">
      <c r="A685" s="85">
        <v>8006508040034</v>
      </c>
      <c r="B685" s="70" t="s">
        <v>61440</v>
      </c>
      <c r="C685" s="71" t="s">
        <v>6</v>
      </c>
      <c r="D685" s="39">
        <v>400.68</v>
      </c>
    </row>
    <row r="686" spans="1:4" ht="21.6">
      <c r="A686" s="86">
        <v>8006508040035</v>
      </c>
      <c r="B686" s="73" t="s">
        <v>61441</v>
      </c>
      <c r="C686" s="74" t="s">
        <v>6</v>
      </c>
      <c r="D686" s="40">
        <v>3486.95</v>
      </c>
    </row>
    <row r="687" spans="1:4" ht="32.4">
      <c r="A687" s="85">
        <v>8006508040036</v>
      </c>
      <c r="B687" s="70" t="s">
        <v>61442</v>
      </c>
      <c r="C687" s="71" t="s">
        <v>16</v>
      </c>
      <c r="D687" s="39">
        <v>31.66</v>
      </c>
    </row>
    <row r="688" spans="1:4" ht="21.6">
      <c r="A688" s="86">
        <v>8006508040037</v>
      </c>
      <c r="B688" s="73" t="s">
        <v>61443</v>
      </c>
      <c r="C688" s="74" t="s">
        <v>6</v>
      </c>
      <c r="D688" s="40">
        <v>399.8</v>
      </c>
    </row>
    <row r="689" spans="1:4" ht="21.6">
      <c r="A689" s="85">
        <v>8006508040038</v>
      </c>
      <c r="B689" s="70" t="s">
        <v>61444</v>
      </c>
      <c r="C689" s="71" t="s">
        <v>16</v>
      </c>
      <c r="D689" s="39">
        <v>31.17</v>
      </c>
    </row>
    <row r="690" spans="1:4">
      <c r="A690" s="86">
        <v>8006508040040</v>
      </c>
      <c r="B690" s="73" t="s">
        <v>61445</v>
      </c>
      <c r="C690" s="74" t="s">
        <v>16</v>
      </c>
      <c r="D690" s="40">
        <v>32.32</v>
      </c>
    </row>
    <row r="691" spans="1:4" ht="32.4">
      <c r="A691" s="85">
        <v>8006508040041</v>
      </c>
      <c r="B691" s="70" t="s">
        <v>61446</v>
      </c>
      <c r="C691" s="71" t="s">
        <v>6</v>
      </c>
      <c r="D691" s="39">
        <v>535.04</v>
      </c>
    </row>
    <row r="692" spans="1:4" ht="21.6">
      <c r="A692" s="86">
        <v>8006508040042</v>
      </c>
      <c r="B692" s="73" t="s">
        <v>61447</v>
      </c>
      <c r="C692" s="74" t="s">
        <v>6</v>
      </c>
      <c r="D692" s="40">
        <v>573.55999999999995</v>
      </c>
    </row>
    <row r="693" spans="1:4" ht="21.6">
      <c r="A693" s="85">
        <v>8006508040043</v>
      </c>
      <c r="B693" s="70" t="s">
        <v>61448</v>
      </c>
      <c r="C693" s="71" t="s">
        <v>10</v>
      </c>
      <c r="D693" s="39">
        <v>32.07</v>
      </c>
    </row>
    <row r="694" spans="1:4" ht="21.6">
      <c r="A694" s="86">
        <v>8006508040050</v>
      </c>
      <c r="B694" s="73" t="s">
        <v>61449</v>
      </c>
      <c r="C694" s="74" t="s">
        <v>16</v>
      </c>
      <c r="D694" s="40">
        <v>55.65</v>
      </c>
    </row>
    <row r="695" spans="1:4" ht="21.6">
      <c r="A695" s="85">
        <v>8006508040051</v>
      </c>
      <c r="B695" s="70" t="s">
        <v>61450</v>
      </c>
      <c r="C695" s="71" t="s">
        <v>16</v>
      </c>
      <c r="D695" s="39">
        <v>80.48</v>
      </c>
    </row>
    <row r="696" spans="1:4" ht="21.6">
      <c r="A696" s="86">
        <v>8006508040070</v>
      </c>
      <c r="B696" s="73" t="s">
        <v>61451</v>
      </c>
      <c r="C696" s="74" t="s">
        <v>16</v>
      </c>
      <c r="D696" s="40">
        <v>19.399999999999999</v>
      </c>
    </row>
    <row r="697" spans="1:4" ht="21.6">
      <c r="A697" s="85">
        <v>8006508040071</v>
      </c>
      <c r="B697" s="70" t="s">
        <v>61452</v>
      </c>
      <c r="C697" s="71" t="s">
        <v>5</v>
      </c>
      <c r="D697" s="39">
        <v>8.4600000000000009</v>
      </c>
    </row>
    <row r="698" spans="1:4" ht="21.6">
      <c r="A698" s="86">
        <v>8006508040072</v>
      </c>
      <c r="B698" s="73" t="s">
        <v>61453</v>
      </c>
      <c r="C698" s="74" t="s">
        <v>5</v>
      </c>
      <c r="D698" s="40">
        <v>7.25</v>
      </c>
    </row>
    <row r="699" spans="1:4" ht="32.4">
      <c r="A699" s="85">
        <v>8006508040073</v>
      </c>
      <c r="B699" s="70" t="s">
        <v>61454</v>
      </c>
      <c r="C699" s="71" t="s">
        <v>16</v>
      </c>
      <c r="D699" s="39">
        <v>6.93</v>
      </c>
    </row>
    <row r="700" spans="1:4">
      <c r="A700" s="86">
        <v>8006508040080</v>
      </c>
      <c r="B700" s="73" t="s">
        <v>61455</v>
      </c>
      <c r="C700" s="74" t="s">
        <v>16</v>
      </c>
      <c r="D700" s="40">
        <v>52.01</v>
      </c>
    </row>
    <row r="701" spans="1:4">
      <c r="A701" s="85">
        <v>8006508040090</v>
      </c>
      <c r="B701" s="70" t="s">
        <v>61456</v>
      </c>
      <c r="C701" s="71" t="s">
        <v>5</v>
      </c>
      <c r="D701" s="39">
        <v>41.75</v>
      </c>
    </row>
    <row r="702" spans="1:4">
      <c r="A702" s="86">
        <v>8006508040110</v>
      </c>
      <c r="B702" s="73" t="s">
        <v>61457</v>
      </c>
      <c r="C702" s="74" t="s">
        <v>6</v>
      </c>
      <c r="D702" s="40">
        <v>2265.25</v>
      </c>
    </row>
    <row r="703" spans="1:4">
      <c r="A703" s="85">
        <v>8006508040120</v>
      </c>
      <c r="B703" s="70" t="s">
        <v>61458</v>
      </c>
      <c r="C703" s="71" t="s">
        <v>6</v>
      </c>
      <c r="D703" s="39">
        <v>2690.1</v>
      </c>
    </row>
    <row r="704" spans="1:4" ht="32.4">
      <c r="A704" s="86">
        <v>8006508040121</v>
      </c>
      <c r="B704" s="73" t="s">
        <v>61459</v>
      </c>
      <c r="C704" s="74" t="s">
        <v>10</v>
      </c>
      <c r="D704" s="40">
        <v>28.59</v>
      </c>
    </row>
    <row r="705" spans="1:4" ht="21.6">
      <c r="A705" s="85">
        <v>8006508040122</v>
      </c>
      <c r="B705" s="70" t="s">
        <v>61460</v>
      </c>
      <c r="C705" s="71" t="s">
        <v>16</v>
      </c>
      <c r="D705" s="39">
        <v>25.79</v>
      </c>
    </row>
    <row r="706" spans="1:4" ht="21.6">
      <c r="A706" s="86">
        <v>8006508040123</v>
      </c>
      <c r="B706" s="73" t="s">
        <v>61461</v>
      </c>
      <c r="C706" s="74" t="s">
        <v>10</v>
      </c>
      <c r="D706" s="40">
        <v>18.55</v>
      </c>
    </row>
    <row r="707" spans="1:4">
      <c r="A707" s="85">
        <v>8006508040124</v>
      </c>
      <c r="B707" s="70" t="s">
        <v>61462</v>
      </c>
      <c r="C707" s="71" t="s">
        <v>10</v>
      </c>
      <c r="D707" s="39">
        <v>23.66</v>
      </c>
    </row>
    <row r="708" spans="1:4" ht="32.4">
      <c r="A708" s="86">
        <v>8006508040125</v>
      </c>
      <c r="B708" s="73" t="s">
        <v>61463</v>
      </c>
      <c r="C708" s="74" t="s">
        <v>10</v>
      </c>
      <c r="D708" s="40">
        <v>66.09</v>
      </c>
    </row>
    <row r="709" spans="1:4">
      <c r="A709" s="85">
        <v>8006508040126</v>
      </c>
      <c r="B709" s="70" t="s">
        <v>61464</v>
      </c>
      <c r="C709" s="71" t="s">
        <v>10</v>
      </c>
      <c r="D709" s="39">
        <v>91.03</v>
      </c>
    </row>
    <row r="710" spans="1:4" ht="21.6">
      <c r="A710" s="86">
        <v>8006508040130</v>
      </c>
      <c r="B710" s="73" t="s">
        <v>61465</v>
      </c>
      <c r="C710" s="74" t="s">
        <v>16</v>
      </c>
      <c r="D710" s="40">
        <v>20</v>
      </c>
    </row>
    <row r="711" spans="1:4" ht="21.6">
      <c r="A711" s="85">
        <v>8006508040140</v>
      </c>
      <c r="B711" s="70" t="s">
        <v>61466</v>
      </c>
      <c r="C711" s="71" t="s">
        <v>16</v>
      </c>
      <c r="D711" s="39">
        <v>13.98</v>
      </c>
    </row>
    <row r="712" spans="1:4">
      <c r="A712" s="86">
        <v>8006508040150</v>
      </c>
      <c r="B712" s="73" t="s">
        <v>61467</v>
      </c>
      <c r="C712" s="74" t="s">
        <v>16</v>
      </c>
      <c r="D712" s="40">
        <v>14.32</v>
      </c>
    </row>
    <row r="713" spans="1:4" ht="21.6">
      <c r="A713" s="85">
        <v>8006508040151</v>
      </c>
      <c r="B713" s="70" t="s">
        <v>61468</v>
      </c>
      <c r="C713" s="71" t="s">
        <v>16</v>
      </c>
      <c r="D713" s="39">
        <v>35.33</v>
      </c>
    </row>
    <row r="714" spans="1:4" ht="21.6">
      <c r="A714" s="86">
        <v>8006508040153</v>
      </c>
      <c r="B714" s="73" t="s">
        <v>61469</v>
      </c>
      <c r="C714" s="74" t="s">
        <v>16</v>
      </c>
      <c r="D714" s="40">
        <v>9.15</v>
      </c>
    </row>
    <row r="715" spans="1:4">
      <c r="A715" s="85">
        <v>8006508040154</v>
      </c>
      <c r="B715" s="70" t="s">
        <v>61871</v>
      </c>
      <c r="C715" s="71" t="s">
        <v>16</v>
      </c>
      <c r="D715" s="39">
        <v>8.98</v>
      </c>
    </row>
    <row r="716" spans="1:4" ht="32.4">
      <c r="A716" s="86">
        <v>8006508040160</v>
      </c>
      <c r="B716" s="73" t="s">
        <v>61470</v>
      </c>
      <c r="C716" s="74" t="s">
        <v>6</v>
      </c>
      <c r="D716" s="40">
        <v>348.87</v>
      </c>
    </row>
    <row r="717" spans="1:4" ht="32.4">
      <c r="A717" s="85">
        <v>8006508040161</v>
      </c>
      <c r="B717" s="70" t="s">
        <v>61471</v>
      </c>
      <c r="C717" s="71" t="s">
        <v>6</v>
      </c>
      <c r="D717" s="39">
        <v>364.46</v>
      </c>
    </row>
    <row r="718" spans="1:4" ht="32.4">
      <c r="A718" s="86">
        <v>8006508040162</v>
      </c>
      <c r="B718" s="73" t="s">
        <v>61472</v>
      </c>
      <c r="C718" s="74" t="s">
        <v>6</v>
      </c>
      <c r="D718" s="40">
        <v>397.47</v>
      </c>
    </row>
    <row r="719" spans="1:4" ht="21.6">
      <c r="A719" s="85">
        <v>8006508040163</v>
      </c>
      <c r="B719" s="70" t="s">
        <v>61473</v>
      </c>
      <c r="C719" s="71" t="s">
        <v>10</v>
      </c>
      <c r="D719" s="39">
        <v>10.82</v>
      </c>
    </row>
    <row r="720" spans="1:4" ht="43.2">
      <c r="A720" s="86">
        <v>8006508040164</v>
      </c>
      <c r="B720" s="73" t="s">
        <v>61872</v>
      </c>
      <c r="C720" s="74" t="s">
        <v>6</v>
      </c>
      <c r="D720" s="40">
        <v>412.52</v>
      </c>
    </row>
    <row r="721" spans="1:4" ht="32.4">
      <c r="A721" s="85">
        <v>8006508040165</v>
      </c>
      <c r="B721" s="70" t="s">
        <v>61873</v>
      </c>
      <c r="C721" s="71" t="s">
        <v>6</v>
      </c>
      <c r="D721" s="39">
        <v>392.41</v>
      </c>
    </row>
    <row r="722" spans="1:4">
      <c r="A722" s="86">
        <v>8006508040169</v>
      </c>
      <c r="B722" s="73" t="s">
        <v>61474</v>
      </c>
      <c r="C722" s="74" t="s">
        <v>10</v>
      </c>
      <c r="D722" s="40">
        <v>240.44</v>
      </c>
    </row>
    <row r="723" spans="1:4" ht="21.6">
      <c r="A723" s="85">
        <v>8006508040170</v>
      </c>
      <c r="B723" s="70" t="s">
        <v>61475</v>
      </c>
      <c r="C723" s="71" t="s">
        <v>10</v>
      </c>
      <c r="D723" s="39">
        <v>189.68</v>
      </c>
    </row>
    <row r="724" spans="1:4" ht="21.6">
      <c r="A724" s="86">
        <v>8006508040171</v>
      </c>
      <c r="B724" s="73" t="s">
        <v>61476</v>
      </c>
      <c r="C724" s="74" t="s">
        <v>10</v>
      </c>
      <c r="D724" s="40">
        <v>242.49</v>
      </c>
    </row>
    <row r="725" spans="1:4" ht="21.6">
      <c r="A725" s="85">
        <v>8006508040172</v>
      </c>
      <c r="B725" s="70" t="s">
        <v>61477</v>
      </c>
      <c r="C725" s="71" t="s">
        <v>10</v>
      </c>
      <c r="D725" s="39">
        <v>214.39</v>
      </c>
    </row>
    <row r="726" spans="1:4" ht="21.6">
      <c r="A726" s="86">
        <v>8006508040174</v>
      </c>
      <c r="B726" s="73" t="s">
        <v>61478</v>
      </c>
      <c r="C726" s="74" t="s">
        <v>10</v>
      </c>
      <c r="D726" s="40">
        <v>271.14</v>
      </c>
    </row>
    <row r="727" spans="1:4" ht="21.6">
      <c r="A727" s="85">
        <v>8006508040175</v>
      </c>
      <c r="B727" s="70" t="s">
        <v>61479</v>
      </c>
      <c r="C727" s="71" t="s">
        <v>10</v>
      </c>
      <c r="D727" s="39">
        <v>399.79</v>
      </c>
    </row>
    <row r="728" spans="1:4" ht="21.6">
      <c r="A728" s="86">
        <v>8006508040176</v>
      </c>
      <c r="B728" s="73" t="s">
        <v>61480</v>
      </c>
      <c r="C728" s="74" t="s">
        <v>10</v>
      </c>
      <c r="D728" s="40">
        <v>587.64</v>
      </c>
    </row>
    <row r="729" spans="1:4" ht="21.6">
      <c r="A729" s="85">
        <v>8006508040177</v>
      </c>
      <c r="B729" s="70" t="s">
        <v>61481</v>
      </c>
      <c r="C729" s="71" t="s">
        <v>10</v>
      </c>
      <c r="D729" s="39">
        <v>736.48</v>
      </c>
    </row>
    <row r="730" spans="1:4" ht="21.6">
      <c r="A730" s="86">
        <v>8006508040178</v>
      </c>
      <c r="B730" s="73" t="s">
        <v>61482</v>
      </c>
      <c r="C730" s="74" t="s">
        <v>10</v>
      </c>
      <c r="D730" s="40">
        <v>447.09</v>
      </c>
    </row>
    <row r="731" spans="1:4" ht="21.6">
      <c r="A731" s="85">
        <v>8006508040179</v>
      </c>
      <c r="B731" s="70" t="s">
        <v>61483</v>
      </c>
      <c r="C731" s="71" t="s">
        <v>10</v>
      </c>
      <c r="D731" s="39">
        <v>662.44</v>
      </c>
    </row>
    <row r="732" spans="1:4" ht="21.6">
      <c r="A732" s="86">
        <v>8006508040180</v>
      </c>
      <c r="B732" s="73" t="s">
        <v>61874</v>
      </c>
      <c r="C732" s="74" t="s">
        <v>8</v>
      </c>
      <c r="D732" s="40">
        <v>5.1100000000000003</v>
      </c>
    </row>
    <row r="733" spans="1:4" ht="21.6">
      <c r="A733" s="85">
        <v>8006508040183</v>
      </c>
      <c r="B733" s="70" t="s">
        <v>61875</v>
      </c>
      <c r="C733" s="71" t="s">
        <v>8</v>
      </c>
      <c r="D733" s="39">
        <v>6.57</v>
      </c>
    </row>
    <row r="734" spans="1:4" ht="21.6">
      <c r="A734" s="86">
        <v>8006508040186</v>
      </c>
      <c r="B734" s="73" t="s">
        <v>61484</v>
      </c>
      <c r="C734" s="74" t="s">
        <v>8</v>
      </c>
      <c r="D734" s="40">
        <v>18.48</v>
      </c>
    </row>
    <row r="735" spans="1:4" ht="21.6">
      <c r="A735" s="85">
        <v>8006508040188</v>
      </c>
      <c r="B735" s="70" t="s">
        <v>61876</v>
      </c>
      <c r="C735" s="71" t="s">
        <v>8</v>
      </c>
      <c r="D735" s="39">
        <v>8.3800000000000008</v>
      </c>
    </row>
    <row r="736" spans="1:4" ht="32.4">
      <c r="A736" s="86">
        <v>8006508040190</v>
      </c>
      <c r="B736" s="73" t="s">
        <v>61485</v>
      </c>
      <c r="C736" s="74" t="s">
        <v>10</v>
      </c>
      <c r="D736" s="40">
        <v>18.8</v>
      </c>
    </row>
    <row r="737" spans="1:4" ht="32.4">
      <c r="A737" s="85">
        <v>8006508040192</v>
      </c>
      <c r="B737" s="70" t="s">
        <v>61486</v>
      </c>
      <c r="C737" s="71" t="s">
        <v>10</v>
      </c>
      <c r="D737" s="39">
        <v>22.09</v>
      </c>
    </row>
    <row r="738" spans="1:4">
      <c r="A738" s="86">
        <v>8006508050010</v>
      </c>
      <c r="B738" s="73" t="s">
        <v>60809</v>
      </c>
      <c r="C738" s="74" t="s">
        <v>16</v>
      </c>
      <c r="D738" s="40">
        <v>14.27</v>
      </c>
    </row>
    <row r="739" spans="1:4">
      <c r="A739" s="85">
        <v>8006508050011</v>
      </c>
      <c r="B739" s="70" t="s">
        <v>60810</v>
      </c>
      <c r="C739" s="71" t="s">
        <v>16</v>
      </c>
      <c r="D739" s="39">
        <v>22.98</v>
      </c>
    </row>
    <row r="740" spans="1:4">
      <c r="A740" s="86">
        <v>8006508050012</v>
      </c>
      <c r="B740" s="73" t="s">
        <v>61487</v>
      </c>
      <c r="C740" s="74" t="s">
        <v>16</v>
      </c>
      <c r="D740" s="40">
        <v>13.27</v>
      </c>
    </row>
    <row r="741" spans="1:4">
      <c r="A741" s="85">
        <v>8006508050013</v>
      </c>
      <c r="B741" s="70" t="s">
        <v>61488</v>
      </c>
      <c r="C741" s="71" t="s">
        <v>16</v>
      </c>
      <c r="D741" s="39">
        <v>24.41</v>
      </c>
    </row>
    <row r="742" spans="1:4">
      <c r="A742" s="86">
        <v>8006508050020</v>
      </c>
      <c r="B742" s="73" t="s">
        <v>60811</v>
      </c>
      <c r="C742" s="74" t="s">
        <v>16</v>
      </c>
      <c r="D742" s="40">
        <v>20.350000000000001</v>
      </c>
    </row>
    <row r="743" spans="1:4">
      <c r="A743" s="85">
        <v>8006508050031</v>
      </c>
      <c r="B743" s="70" t="s">
        <v>61489</v>
      </c>
      <c r="C743" s="71" t="s">
        <v>16</v>
      </c>
      <c r="D743" s="39">
        <v>31.82</v>
      </c>
    </row>
    <row r="744" spans="1:4">
      <c r="A744" s="86">
        <v>8006508050041</v>
      </c>
      <c r="B744" s="73" t="s">
        <v>61490</v>
      </c>
      <c r="C744" s="74" t="s">
        <v>16</v>
      </c>
      <c r="D744" s="40">
        <v>32.14</v>
      </c>
    </row>
    <row r="745" spans="1:4">
      <c r="A745" s="85">
        <v>8006508050050</v>
      </c>
      <c r="B745" s="70" t="s">
        <v>61491</v>
      </c>
      <c r="C745" s="71" t="s">
        <v>16</v>
      </c>
      <c r="D745" s="39">
        <v>28.83</v>
      </c>
    </row>
    <row r="746" spans="1:4">
      <c r="A746" s="86">
        <v>8007008010001</v>
      </c>
      <c r="B746" s="73" t="s">
        <v>61492</v>
      </c>
      <c r="C746" s="74" t="s">
        <v>8</v>
      </c>
      <c r="D746" s="40">
        <v>74.540000000000006</v>
      </c>
    </row>
    <row r="747" spans="1:4" ht="21.6">
      <c r="A747" s="85">
        <v>8007008010002</v>
      </c>
      <c r="B747" s="70" t="s">
        <v>61493</v>
      </c>
      <c r="C747" s="71" t="s">
        <v>8</v>
      </c>
      <c r="D747" s="39">
        <v>219.26</v>
      </c>
    </row>
    <row r="748" spans="1:4">
      <c r="A748" s="86">
        <v>8007008010004</v>
      </c>
      <c r="B748" s="73" t="s">
        <v>61494</v>
      </c>
      <c r="C748" s="74" t="s">
        <v>8</v>
      </c>
      <c r="D748" s="40">
        <v>298.07</v>
      </c>
    </row>
    <row r="749" spans="1:4">
      <c r="A749" s="85">
        <v>8007008010010</v>
      </c>
      <c r="B749" s="70" t="s">
        <v>61495</v>
      </c>
      <c r="C749" s="71" t="s">
        <v>8</v>
      </c>
      <c r="D749" s="39">
        <v>273.88</v>
      </c>
    </row>
    <row r="750" spans="1:4">
      <c r="A750" s="86">
        <v>8007008122001</v>
      </c>
      <c r="B750" s="73" t="s">
        <v>61496</v>
      </c>
      <c r="C750" s="74" t="s">
        <v>10</v>
      </c>
      <c r="D750" s="40">
        <v>13.1</v>
      </c>
    </row>
    <row r="751" spans="1:4">
      <c r="A751" s="85">
        <v>8007008122002</v>
      </c>
      <c r="B751" s="70" t="s">
        <v>61497</v>
      </c>
      <c r="C751" s="71" t="s">
        <v>10</v>
      </c>
      <c r="D751" s="39">
        <v>15.55</v>
      </c>
    </row>
    <row r="752" spans="1:4">
      <c r="A752" s="86">
        <v>8007008122003</v>
      </c>
      <c r="B752" s="73" t="s">
        <v>61498</v>
      </c>
      <c r="C752" s="74" t="s">
        <v>10</v>
      </c>
      <c r="D752" s="40">
        <v>21.24</v>
      </c>
    </row>
    <row r="753" spans="1:4">
      <c r="A753" s="85">
        <v>8007008122004</v>
      </c>
      <c r="B753" s="70" t="s">
        <v>61499</v>
      </c>
      <c r="C753" s="71" t="s">
        <v>10</v>
      </c>
      <c r="D753" s="39">
        <v>26.53</v>
      </c>
    </row>
    <row r="754" spans="1:4">
      <c r="A754" s="86">
        <v>8007008122005</v>
      </c>
      <c r="B754" s="73" t="s">
        <v>61500</v>
      </c>
      <c r="C754" s="74" t="s">
        <v>10</v>
      </c>
      <c r="D754" s="40">
        <v>31.32</v>
      </c>
    </row>
    <row r="755" spans="1:4">
      <c r="A755" s="85">
        <v>8007008122006</v>
      </c>
      <c r="B755" s="70" t="s">
        <v>61501</v>
      </c>
      <c r="C755" s="71" t="s">
        <v>10</v>
      </c>
      <c r="D755" s="39">
        <v>42.14</v>
      </c>
    </row>
    <row r="756" spans="1:4">
      <c r="A756" s="86">
        <v>8007008122007</v>
      </c>
      <c r="B756" s="73" t="s">
        <v>61502</v>
      </c>
      <c r="C756" s="74" t="s">
        <v>10</v>
      </c>
      <c r="D756" s="40">
        <v>56.79</v>
      </c>
    </row>
    <row r="757" spans="1:4">
      <c r="A757" s="85">
        <v>8007008122008</v>
      </c>
      <c r="B757" s="70" t="s">
        <v>61503</v>
      </c>
      <c r="C757" s="71" t="s">
        <v>10</v>
      </c>
      <c r="D757" s="39">
        <v>64.959999999999994</v>
      </c>
    </row>
    <row r="758" spans="1:4" ht="21.6">
      <c r="A758" s="86">
        <v>8007008122009</v>
      </c>
      <c r="B758" s="73" t="s">
        <v>61504</v>
      </c>
      <c r="C758" s="74" t="s">
        <v>10</v>
      </c>
      <c r="D758" s="40">
        <v>92.96</v>
      </c>
    </row>
    <row r="759" spans="1:4" ht="21.6">
      <c r="A759" s="85">
        <v>8007008123002</v>
      </c>
      <c r="B759" s="70" t="s">
        <v>61505</v>
      </c>
      <c r="C759" s="71" t="s">
        <v>10</v>
      </c>
      <c r="D759" s="39">
        <v>18.440000000000001</v>
      </c>
    </row>
    <row r="760" spans="1:4" ht="21.6">
      <c r="A760" s="86">
        <v>8007008220001</v>
      </c>
      <c r="B760" s="73" t="s">
        <v>61506</v>
      </c>
      <c r="C760" s="74" t="s">
        <v>10</v>
      </c>
      <c r="D760" s="40">
        <v>10.11</v>
      </c>
    </row>
    <row r="761" spans="1:4" ht="21.6">
      <c r="A761" s="85">
        <v>8007008220002</v>
      </c>
      <c r="B761" s="70" t="s">
        <v>61507</v>
      </c>
      <c r="C761" s="71" t="s">
        <v>10</v>
      </c>
      <c r="D761" s="39">
        <v>15.07</v>
      </c>
    </row>
    <row r="762" spans="1:4" ht="21.6">
      <c r="A762" s="86">
        <v>8007008220003</v>
      </c>
      <c r="B762" s="73" t="s">
        <v>61508</v>
      </c>
      <c r="C762" s="74" t="s">
        <v>10</v>
      </c>
      <c r="D762" s="40">
        <v>22.53</v>
      </c>
    </row>
    <row r="763" spans="1:4" ht="21.6">
      <c r="A763" s="85">
        <v>8007008220004</v>
      </c>
      <c r="B763" s="70" t="s">
        <v>61509</v>
      </c>
      <c r="C763" s="71" t="s">
        <v>10</v>
      </c>
      <c r="D763" s="39">
        <v>24.98</v>
      </c>
    </row>
    <row r="764" spans="1:4" ht="21.6">
      <c r="A764" s="86">
        <v>8007008220005</v>
      </c>
      <c r="B764" s="73" t="s">
        <v>61510</v>
      </c>
      <c r="C764" s="74" t="s">
        <v>10</v>
      </c>
      <c r="D764" s="40">
        <v>26.15</v>
      </c>
    </row>
    <row r="765" spans="1:4" ht="21.6">
      <c r="A765" s="85">
        <v>8007008221001</v>
      </c>
      <c r="B765" s="70" t="s">
        <v>61511</v>
      </c>
      <c r="C765" s="71" t="s">
        <v>8</v>
      </c>
      <c r="D765" s="39">
        <v>11.42</v>
      </c>
    </row>
    <row r="766" spans="1:4" ht="21.6">
      <c r="A766" s="86">
        <v>8007008221002</v>
      </c>
      <c r="B766" s="73" t="s">
        <v>61512</v>
      </c>
      <c r="C766" s="74" t="s">
        <v>8</v>
      </c>
      <c r="D766" s="40">
        <v>14.74</v>
      </c>
    </row>
    <row r="767" spans="1:4" ht="21.6">
      <c r="A767" s="85">
        <v>8007008221003</v>
      </c>
      <c r="B767" s="70" t="s">
        <v>61513</v>
      </c>
      <c r="C767" s="71" t="s">
        <v>8</v>
      </c>
      <c r="D767" s="39">
        <v>29.65</v>
      </c>
    </row>
    <row r="768" spans="1:4" ht="21.6">
      <c r="A768" s="86">
        <v>8007008221004</v>
      </c>
      <c r="B768" s="73" t="s">
        <v>61514</v>
      </c>
      <c r="C768" s="74" t="s">
        <v>8</v>
      </c>
      <c r="D768" s="40">
        <v>43.45</v>
      </c>
    </row>
    <row r="769" spans="1:4" ht="21.6">
      <c r="A769" s="85">
        <v>8007008221005</v>
      </c>
      <c r="B769" s="70" t="s">
        <v>61515</v>
      </c>
      <c r="C769" s="71" t="s">
        <v>8</v>
      </c>
      <c r="D769" s="39">
        <v>71.12</v>
      </c>
    </row>
    <row r="770" spans="1:4">
      <c r="A770" s="86">
        <v>8007008300020</v>
      </c>
      <c r="B770" s="73" t="s">
        <v>61516</v>
      </c>
      <c r="C770" s="74" t="s">
        <v>8</v>
      </c>
      <c r="D770" s="40">
        <v>19.059999999999999</v>
      </c>
    </row>
    <row r="771" spans="1:4">
      <c r="A771" s="85">
        <v>8007008300040</v>
      </c>
      <c r="B771" s="70" t="s">
        <v>61517</v>
      </c>
      <c r="C771" s="71" t="s">
        <v>8</v>
      </c>
      <c r="D771" s="39">
        <v>12.16</v>
      </c>
    </row>
    <row r="772" spans="1:4" ht="21.6">
      <c r="A772" s="86">
        <v>8007008302001</v>
      </c>
      <c r="B772" s="73" t="s">
        <v>61518</v>
      </c>
      <c r="C772" s="74" t="s">
        <v>8</v>
      </c>
      <c r="D772" s="40">
        <v>11938.05</v>
      </c>
    </row>
    <row r="773" spans="1:4" ht="21.6">
      <c r="A773" s="85">
        <v>8007008302002</v>
      </c>
      <c r="B773" s="70" t="s">
        <v>61519</v>
      </c>
      <c r="C773" s="71" t="s">
        <v>8</v>
      </c>
      <c r="D773" s="39">
        <v>10876.83</v>
      </c>
    </row>
    <row r="774" spans="1:4" ht="21.6">
      <c r="A774" s="86">
        <v>8007008302003</v>
      </c>
      <c r="B774" s="73" t="s">
        <v>61520</v>
      </c>
      <c r="C774" s="74" t="s">
        <v>8</v>
      </c>
      <c r="D774" s="40">
        <v>12796.82</v>
      </c>
    </row>
    <row r="775" spans="1:4" ht="21.6">
      <c r="A775" s="85">
        <v>8007008302004</v>
      </c>
      <c r="B775" s="70" t="s">
        <v>61521</v>
      </c>
      <c r="C775" s="71" t="s">
        <v>8</v>
      </c>
      <c r="D775" s="39">
        <v>17499.82</v>
      </c>
    </row>
    <row r="776" spans="1:4">
      <c r="A776" s="86">
        <v>8007008302005</v>
      </c>
      <c r="B776" s="73" t="s">
        <v>61522</v>
      </c>
      <c r="C776" s="74" t="s">
        <v>10</v>
      </c>
      <c r="D776" s="40">
        <v>1164.23</v>
      </c>
    </row>
    <row r="777" spans="1:4" ht="21.6">
      <c r="A777" s="85">
        <v>8007008320006</v>
      </c>
      <c r="B777" s="70" t="s">
        <v>61523</v>
      </c>
      <c r="C777" s="71" t="s">
        <v>10</v>
      </c>
      <c r="D777" s="39">
        <v>20.440000000000001</v>
      </c>
    </row>
    <row r="778" spans="1:4" ht="21.6">
      <c r="A778" s="86">
        <v>8007008360001</v>
      </c>
      <c r="B778" s="73" t="s">
        <v>61524</v>
      </c>
      <c r="C778" s="74" t="s">
        <v>10</v>
      </c>
      <c r="D778" s="40">
        <v>21.6</v>
      </c>
    </row>
    <row r="779" spans="1:4" ht="21.6">
      <c r="A779" s="85">
        <v>8007008360002</v>
      </c>
      <c r="B779" s="70" t="s">
        <v>61525</v>
      </c>
      <c r="C779" s="71" t="s">
        <v>10</v>
      </c>
      <c r="D779" s="39">
        <v>20.5</v>
      </c>
    </row>
    <row r="780" spans="1:4" ht="21.6">
      <c r="A780" s="86">
        <v>8007008360003</v>
      </c>
      <c r="B780" s="73" t="s">
        <v>61526</v>
      </c>
      <c r="C780" s="74" t="s">
        <v>10</v>
      </c>
      <c r="D780" s="40">
        <v>20.78</v>
      </c>
    </row>
    <row r="781" spans="1:4" ht="21.6">
      <c r="A781" s="85">
        <v>8007008360004</v>
      </c>
      <c r="B781" s="70" t="s">
        <v>61527</v>
      </c>
      <c r="C781" s="71" t="s">
        <v>10</v>
      </c>
      <c r="D781" s="39">
        <v>33.49</v>
      </c>
    </row>
    <row r="782" spans="1:4" ht="21.6">
      <c r="A782" s="86">
        <v>8007008360005</v>
      </c>
      <c r="B782" s="73" t="s">
        <v>61528</v>
      </c>
      <c r="C782" s="74" t="s">
        <v>10</v>
      </c>
      <c r="D782" s="40">
        <v>36.729999999999997</v>
      </c>
    </row>
    <row r="783" spans="1:4" ht="21.6">
      <c r="A783" s="85">
        <v>8007008360006</v>
      </c>
      <c r="B783" s="70" t="s">
        <v>61529</v>
      </c>
      <c r="C783" s="71" t="s">
        <v>10</v>
      </c>
      <c r="D783" s="39">
        <v>37.54</v>
      </c>
    </row>
    <row r="784" spans="1:4">
      <c r="A784" s="86">
        <v>8007008390001</v>
      </c>
      <c r="B784" s="73" t="s">
        <v>61530</v>
      </c>
      <c r="C784" s="74" t="s">
        <v>10</v>
      </c>
      <c r="D784" s="40">
        <v>2.8</v>
      </c>
    </row>
    <row r="785" spans="1:4">
      <c r="A785" s="85">
        <v>8007008390002</v>
      </c>
      <c r="B785" s="70" t="s">
        <v>61531</v>
      </c>
      <c r="C785" s="71" t="s">
        <v>10</v>
      </c>
      <c r="D785" s="39">
        <v>3.19</v>
      </c>
    </row>
    <row r="786" spans="1:4">
      <c r="A786" s="86">
        <v>8007008390003</v>
      </c>
      <c r="B786" s="73" t="s">
        <v>61532</v>
      </c>
      <c r="C786" s="74" t="s">
        <v>10</v>
      </c>
      <c r="D786" s="40">
        <v>3.68</v>
      </c>
    </row>
    <row r="787" spans="1:4">
      <c r="A787" s="85">
        <v>8007008390004</v>
      </c>
      <c r="B787" s="70" t="s">
        <v>61533</v>
      </c>
      <c r="C787" s="71" t="s">
        <v>10</v>
      </c>
      <c r="D787" s="39">
        <v>4.29</v>
      </c>
    </row>
    <row r="788" spans="1:4">
      <c r="A788" s="86">
        <v>8007008390005</v>
      </c>
      <c r="B788" s="73" t="s">
        <v>61534</v>
      </c>
      <c r="C788" s="74" t="s">
        <v>10</v>
      </c>
      <c r="D788" s="40">
        <v>5.5</v>
      </c>
    </row>
    <row r="789" spans="1:4">
      <c r="A789" s="85">
        <v>8007008390006</v>
      </c>
      <c r="B789" s="70" t="s">
        <v>61535</v>
      </c>
      <c r="C789" s="71" t="s">
        <v>10</v>
      </c>
      <c r="D789" s="39">
        <v>6.33</v>
      </c>
    </row>
    <row r="790" spans="1:4" ht="21.6">
      <c r="A790" s="86">
        <v>8007008394001</v>
      </c>
      <c r="B790" s="73" t="s">
        <v>61536</v>
      </c>
      <c r="C790" s="74" t="s">
        <v>10</v>
      </c>
      <c r="D790" s="40">
        <v>10.15</v>
      </c>
    </row>
    <row r="791" spans="1:4" ht="21.6">
      <c r="A791" s="85">
        <v>8007008394002</v>
      </c>
      <c r="B791" s="70" t="s">
        <v>61537</v>
      </c>
      <c r="C791" s="71" t="s">
        <v>10</v>
      </c>
      <c r="D791" s="39">
        <v>21.19</v>
      </c>
    </row>
    <row r="792" spans="1:4" ht="21.6">
      <c r="A792" s="86">
        <v>8007008394003</v>
      </c>
      <c r="B792" s="73" t="s">
        <v>61538</v>
      </c>
      <c r="C792" s="74" t="s">
        <v>10</v>
      </c>
      <c r="D792" s="40">
        <v>55.06</v>
      </c>
    </row>
    <row r="793" spans="1:4" ht="21.6">
      <c r="A793" s="85">
        <v>8007008394004</v>
      </c>
      <c r="B793" s="70" t="s">
        <v>61539</v>
      </c>
      <c r="C793" s="71" t="s">
        <v>10</v>
      </c>
      <c r="D793" s="39">
        <v>75.33</v>
      </c>
    </row>
    <row r="794" spans="1:4" ht="21.6">
      <c r="A794" s="86">
        <v>8007508010004</v>
      </c>
      <c r="B794" s="73" t="s">
        <v>61540</v>
      </c>
      <c r="C794" s="74" t="s">
        <v>8</v>
      </c>
      <c r="D794" s="40">
        <v>20.62</v>
      </c>
    </row>
    <row r="795" spans="1:4" ht="21.6">
      <c r="A795" s="85">
        <v>8007508010005</v>
      </c>
      <c r="B795" s="70" t="s">
        <v>61541</v>
      </c>
      <c r="C795" s="71" t="s">
        <v>8</v>
      </c>
      <c r="D795" s="39">
        <v>28.89</v>
      </c>
    </row>
    <row r="796" spans="1:4" ht="21.6">
      <c r="A796" s="86">
        <v>8007508010006</v>
      </c>
      <c r="B796" s="73" t="s">
        <v>61542</v>
      </c>
      <c r="C796" s="74" t="s">
        <v>8</v>
      </c>
      <c r="D796" s="40">
        <v>31.01</v>
      </c>
    </row>
    <row r="797" spans="1:4" ht="21.6">
      <c r="A797" s="85">
        <v>8007508010007</v>
      </c>
      <c r="B797" s="70" t="s">
        <v>61543</v>
      </c>
      <c r="C797" s="71" t="s">
        <v>8</v>
      </c>
      <c r="D797" s="39">
        <v>49.65</v>
      </c>
    </row>
    <row r="798" spans="1:4" ht="21.6">
      <c r="A798" s="86">
        <v>8007508010008</v>
      </c>
      <c r="B798" s="73" t="s">
        <v>61544</v>
      </c>
      <c r="C798" s="74" t="s">
        <v>8</v>
      </c>
      <c r="D798" s="40">
        <v>58.07</v>
      </c>
    </row>
    <row r="799" spans="1:4" ht="21.6">
      <c r="A799" s="85">
        <v>8007508010009</v>
      </c>
      <c r="B799" s="70" t="s">
        <v>61545</v>
      </c>
      <c r="C799" s="71" t="s">
        <v>8</v>
      </c>
      <c r="D799" s="39">
        <v>74.81</v>
      </c>
    </row>
    <row r="800" spans="1:4">
      <c r="A800" s="86">
        <v>8007508010014</v>
      </c>
      <c r="B800" s="73" t="s">
        <v>61546</v>
      </c>
      <c r="C800" s="74" t="s">
        <v>8</v>
      </c>
      <c r="D800" s="40">
        <v>1560.2</v>
      </c>
    </row>
    <row r="801" spans="1:4">
      <c r="A801" s="85">
        <v>8007508010015</v>
      </c>
      <c r="B801" s="70" t="s">
        <v>61547</v>
      </c>
      <c r="C801" s="71" t="s">
        <v>8</v>
      </c>
      <c r="D801" s="39">
        <v>1829.34</v>
      </c>
    </row>
    <row r="802" spans="1:4">
      <c r="A802" s="86">
        <v>8007508010016</v>
      </c>
      <c r="B802" s="73" t="s">
        <v>61548</v>
      </c>
      <c r="C802" s="74" t="s">
        <v>8</v>
      </c>
      <c r="D802" s="40">
        <v>312.04000000000002</v>
      </c>
    </row>
    <row r="803" spans="1:4">
      <c r="A803" s="85">
        <v>8007508010017</v>
      </c>
      <c r="B803" s="70" t="s">
        <v>61549</v>
      </c>
      <c r="C803" s="71" t="s">
        <v>8</v>
      </c>
      <c r="D803" s="39">
        <v>390.05</v>
      </c>
    </row>
    <row r="804" spans="1:4" ht="21.6">
      <c r="A804" s="86">
        <v>8007508010021</v>
      </c>
      <c r="B804" s="73" t="s">
        <v>61550</v>
      </c>
      <c r="C804" s="74" t="s">
        <v>8</v>
      </c>
      <c r="D804" s="40">
        <v>1560.2</v>
      </c>
    </row>
    <row r="805" spans="1:4" ht="21.6">
      <c r="A805" s="85">
        <v>8007508011001</v>
      </c>
      <c r="B805" s="70" t="s">
        <v>61551</v>
      </c>
      <c r="C805" s="71" t="s">
        <v>8</v>
      </c>
      <c r="D805" s="39">
        <v>589.73</v>
      </c>
    </row>
    <row r="806" spans="1:4" ht="21.6">
      <c r="A806" s="86">
        <v>8007508011002</v>
      </c>
      <c r="B806" s="73" t="s">
        <v>61552</v>
      </c>
      <c r="C806" s="74" t="s">
        <v>8</v>
      </c>
      <c r="D806" s="40">
        <v>610.78</v>
      </c>
    </row>
    <row r="807" spans="1:4" ht="21.6">
      <c r="A807" s="85">
        <v>8007508011003</v>
      </c>
      <c r="B807" s="70" t="s">
        <v>61553</v>
      </c>
      <c r="C807" s="71" t="s">
        <v>8</v>
      </c>
      <c r="D807" s="39">
        <v>879.2</v>
      </c>
    </row>
    <row r="808" spans="1:4">
      <c r="A808" s="86">
        <v>8008008010001</v>
      </c>
      <c r="B808" s="73" t="s">
        <v>61554</v>
      </c>
      <c r="C808" s="74" t="s">
        <v>16</v>
      </c>
      <c r="D808" s="40">
        <v>134.9</v>
      </c>
    </row>
    <row r="809" spans="1:4" ht="21.6">
      <c r="A809" s="85">
        <v>8008008010010</v>
      </c>
      <c r="B809" s="70" t="s">
        <v>61555</v>
      </c>
      <c r="C809" s="71" t="s">
        <v>10</v>
      </c>
      <c r="D809" s="39">
        <v>41.31</v>
      </c>
    </row>
    <row r="810" spans="1:4" ht="21.6">
      <c r="A810" s="86">
        <v>8008008010020</v>
      </c>
      <c r="B810" s="73" t="s">
        <v>61556</v>
      </c>
      <c r="C810" s="74" t="s">
        <v>10</v>
      </c>
      <c r="D810" s="40">
        <v>143.63999999999999</v>
      </c>
    </row>
    <row r="811" spans="1:4" ht="32.4">
      <c r="A811" s="85">
        <v>8008008010030</v>
      </c>
      <c r="B811" s="70" t="s">
        <v>61557</v>
      </c>
      <c r="C811" s="71" t="s">
        <v>10</v>
      </c>
      <c r="D811" s="39">
        <v>189.85</v>
      </c>
    </row>
    <row r="812" spans="1:4" ht="21.6">
      <c r="A812" s="86">
        <v>8008008020001</v>
      </c>
      <c r="B812" s="73" t="s">
        <v>61558</v>
      </c>
      <c r="C812" s="74" t="s">
        <v>16</v>
      </c>
      <c r="D812" s="40">
        <v>6.24</v>
      </c>
    </row>
    <row r="813" spans="1:4" ht="21.6">
      <c r="A813" s="85">
        <v>8010008010001</v>
      </c>
      <c r="B813" s="70" t="s">
        <v>61559</v>
      </c>
      <c r="C813" s="71" t="s">
        <v>10</v>
      </c>
      <c r="D813" s="39">
        <v>168.81</v>
      </c>
    </row>
    <row r="814" spans="1:4" ht="32.4">
      <c r="A814" s="86">
        <v>8010008010002</v>
      </c>
      <c r="B814" s="73" t="s">
        <v>61560</v>
      </c>
      <c r="C814" s="74" t="s">
        <v>10</v>
      </c>
      <c r="D814" s="40">
        <v>248.17</v>
      </c>
    </row>
    <row r="815" spans="1:4" ht="32.4">
      <c r="A815" s="85">
        <v>8010008010003</v>
      </c>
      <c r="B815" s="70" t="s">
        <v>61561</v>
      </c>
      <c r="C815" s="71" t="s">
        <v>10</v>
      </c>
      <c r="D815" s="39">
        <v>307.98</v>
      </c>
    </row>
    <row r="816" spans="1:4" ht="32.4">
      <c r="A816" s="86">
        <v>8010008010004</v>
      </c>
      <c r="B816" s="73" t="s">
        <v>61562</v>
      </c>
      <c r="C816" s="74" t="s">
        <v>10</v>
      </c>
      <c r="D816" s="40">
        <v>428.6</v>
      </c>
    </row>
    <row r="817" spans="1:4" ht="32.4">
      <c r="A817" s="85">
        <v>8010008010005</v>
      </c>
      <c r="B817" s="70" t="s">
        <v>61563</v>
      </c>
      <c r="C817" s="71" t="s">
        <v>10</v>
      </c>
      <c r="D817" s="39">
        <v>480.18</v>
      </c>
    </row>
    <row r="818" spans="1:4" ht="32.4">
      <c r="A818" s="86">
        <v>8010008010006</v>
      </c>
      <c r="B818" s="73" t="s">
        <v>61564</v>
      </c>
      <c r="C818" s="74" t="s">
        <v>10</v>
      </c>
      <c r="D818" s="40">
        <v>643.6</v>
      </c>
    </row>
    <row r="819" spans="1:4" ht="32.4">
      <c r="A819" s="85">
        <v>8010008010007</v>
      </c>
      <c r="B819" s="70" t="s">
        <v>61565</v>
      </c>
      <c r="C819" s="71" t="s">
        <v>10</v>
      </c>
      <c r="D819" s="39">
        <v>740.55</v>
      </c>
    </row>
    <row r="820" spans="1:4" ht="32.4">
      <c r="A820" s="86">
        <v>8010008010008</v>
      </c>
      <c r="B820" s="73" t="s">
        <v>61566</v>
      </c>
      <c r="C820" s="74" t="s">
        <v>10</v>
      </c>
      <c r="D820" s="40">
        <v>930.3</v>
      </c>
    </row>
    <row r="821" spans="1:4" ht="32.4">
      <c r="A821" s="85">
        <v>8010008010009</v>
      </c>
      <c r="B821" s="70" t="s">
        <v>61567</v>
      </c>
      <c r="C821" s="71" t="s">
        <v>10</v>
      </c>
      <c r="D821" s="39">
        <v>1084.54</v>
      </c>
    </row>
    <row r="822" spans="1:4" ht="32.4">
      <c r="A822" s="86">
        <v>8010008010010</v>
      </c>
      <c r="B822" s="73" t="s">
        <v>61568</v>
      </c>
      <c r="C822" s="74" t="s">
        <v>10</v>
      </c>
      <c r="D822" s="40">
        <v>1243.33</v>
      </c>
    </row>
    <row r="823" spans="1:4" ht="32.4">
      <c r="A823" s="85">
        <v>8010008010011</v>
      </c>
      <c r="B823" s="70" t="s">
        <v>61569</v>
      </c>
      <c r="C823" s="71" t="s">
        <v>10</v>
      </c>
      <c r="D823" s="39">
        <v>1556.23</v>
      </c>
    </row>
    <row r="824" spans="1:4" ht="32.4">
      <c r="A824" s="86">
        <v>8010008010012</v>
      </c>
      <c r="B824" s="73" t="s">
        <v>61570</v>
      </c>
      <c r="C824" s="74" t="s">
        <v>10</v>
      </c>
      <c r="D824" s="40">
        <v>2045.26</v>
      </c>
    </row>
    <row r="825" spans="1:4" ht="32.4">
      <c r="A825" s="85">
        <v>8010008010013</v>
      </c>
      <c r="B825" s="70" t="s">
        <v>61571</v>
      </c>
      <c r="C825" s="71" t="s">
        <v>10</v>
      </c>
      <c r="D825" s="39">
        <v>125.96</v>
      </c>
    </row>
    <row r="826" spans="1:4" ht="32.4">
      <c r="A826" s="86">
        <v>8010008010033</v>
      </c>
      <c r="B826" s="73" t="s">
        <v>61572</v>
      </c>
      <c r="C826" s="74" t="s">
        <v>10</v>
      </c>
      <c r="D826" s="40">
        <v>2696.63</v>
      </c>
    </row>
    <row r="827" spans="1:4" ht="32.4">
      <c r="A827" s="85">
        <v>8010008010034</v>
      </c>
      <c r="B827" s="70" t="s">
        <v>61573</v>
      </c>
      <c r="C827" s="71" t="s">
        <v>10</v>
      </c>
      <c r="D827" s="39">
        <v>2969.78</v>
      </c>
    </row>
    <row r="828" spans="1:4" ht="32.4">
      <c r="A828" s="86">
        <v>8010008010035</v>
      </c>
      <c r="B828" s="73" t="s">
        <v>61574</v>
      </c>
      <c r="C828" s="74" t="s">
        <v>10</v>
      </c>
      <c r="D828" s="40">
        <v>3016.69</v>
      </c>
    </row>
    <row r="829" spans="1:4" ht="32.4">
      <c r="A829" s="85">
        <v>8010008010036</v>
      </c>
      <c r="B829" s="70" t="s">
        <v>61575</v>
      </c>
      <c r="C829" s="71" t="s">
        <v>10</v>
      </c>
      <c r="D829" s="39">
        <v>3331.86</v>
      </c>
    </row>
    <row r="830" spans="1:4" ht="32.4">
      <c r="A830" s="86">
        <v>8010008010037</v>
      </c>
      <c r="B830" s="73" t="s">
        <v>61576</v>
      </c>
      <c r="C830" s="74" t="s">
        <v>10</v>
      </c>
      <c r="D830" s="40">
        <v>3851.83</v>
      </c>
    </row>
    <row r="831" spans="1:4" ht="32.4">
      <c r="A831" s="85">
        <v>8010008010038</v>
      </c>
      <c r="B831" s="70" t="s">
        <v>61577</v>
      </c>
      <c r="C831" s="71" t="s">
        <v>10</v>
      </c>
      <c r="D831" s="39">
        <v>4260.4399999999996</v>
      </c>
    </row>
    <row r="832" spans="1:4" ht="32.4">
      <c r="A832" s="86">
        <v>8010008010039</v>
      </c>
      <c r="B832" s="73" t="s">
        <v>61578</v>
      </c>
      <c r="C832" s="74" t="s">
        <v>10</v>
      </c>
      <c r="D832" s="40">
        <v>4725.49</v>
      </c>
    </row>
    <row r="833" spans="1:4" ht="32.4">
      <c r="A833" s="85">
        <v>8010008010040</v>
      </c>
      <c r="B833" s="70" t="s">
        <v>61579</v>
      </c>
      <c r="C833" s="71" t="s">
        <v>10</v>
      </c>
      <c r="D833" s="39">
        <v>4666.42</v>
      </c>
    </row>
    <row r="834" spans="1:4" ht="32.4">
      <c r="A834" s="86">
        <v>8010008010041</v>
      </c>
      <c r="B834" s="73" t="s">
        <v>61580</v>
      </c>
      <c r="C834" s="74" t="s">
        <v>10</v>
      </c>
      <c r="D834" s="40">
        <v>5133.13</v>
      </c>
    </row>
    <row r="835" spans="1:4" ht="32.4">
      <c r="A835" s="85">
        <v>8010008010042</v>
      </c>
      <c r="B835" s="70" t="s">
        <v>61581</v>
      </c>
      <c r="C835" s="71" t="s">
        <v>10</v>
      </c>
      <c r="D835" s="39">
        <v>5678.48</v>
      </c>
    </row>
    <row r="836" spans="1:4" ht="32.4">
      <c r="A836" s="86">
        <v>8010008010043</v>
      </c>
      <c r="B836" s="73" t="s">
        <v>61582</v>
      </c>
      <c r="C836" s="74" t="s">
        <v>10</v>
      </c>
      <c r="D836" s="40">
        <v>6296.82</v>
      </c>
    </row>
    <row r="837" spans="1:4">
      <c r="A837" s="85">
        <v>8010008011001</v>
      </c>
      <c r="B837" s="70" t="s">
        <v>61583</v>
      </c>
      <c r="C837" s="71" t="s">
        <v>8</v>
      </c>
      <c r="D837" s="39">
        <v>1486.05</v>
      </c>
    </row>
    <row r="838" spans="1:4" ht="21.6">
      <c r="A838" s="86">
        <v>8010008011011</v>
      </c>
      <c r="B838" s="73" t="s">
        <v>61584</v>
      </c>
      <c r="C838" s="74" t="s">
        <v>10</v>
      </c>
      <c r="D838" s="40">
        <v>186.68</v>
      </c>
    </row>
    <row r="839" spans="1:4" ht="21.6">
      <c r="A839" s="85">
        <v>8010008011012</v>
      </c>
      <c r="B839" s="70" t="s">
        <v>61585</v>
      </c>
      <c r="C839" s="71" t="s">
        <v>10</v>
      </c>
      <c r="D839" s="39">
        <v>245.75</v>
      </c>
    </row>
    <row r="840" spans="1:4" ht="21.6">
      <c r="A840" s="86">
        <v>8010008011013</v>
      </c>
      <c r="B840" s="73" t="s">
        <v>61586</v>
      </c>
      <c r="C840" s="74" t="s">
        <v>10</v>
      </c>
      <c r="D840" s="40">
        <v>282.08</v>
      </c>
    </row>
    <row r="841" spans="1:4" ht="21.6">
      <c r="A841" s="85">
        <v>8010008011021</v>
      </c>
      <c r="B841" s="70" t="s">
        <v>61877</v>
      </c>
      <c r="C841" s="71" t="s">
        <v>10</v>
      </c>
      <c r="D841" s="39">
        <v>144.65</v>
      </c>
    </row>
    <row r="842" spans="1:4" ht="21.6">
      <c r="A842" s="86">
        <v>8010008011022</v>
      </c>
      <c r="B842" s="73" t="s">
        <v>61587</v>
      </c>
      <c r="C842" s="74" t="s">
        <v>10</v>
      </c>
      <c r="D842" s="40">
        <v>143.84</v>
      </c>
    </row>
    <row r="843" spans="1:4" ht="21.6">
      <c r="A843" s="85">
        <v>8010008011023</v>
      </c>
      <c r="B843" s="70" t="s">
        <v>61878</v>
      </c>
      <c r="C843" s="71" t="s">
        <v>10</v>
      </c>
      <c r="D843" s="39">
        <v>173.06</v>
      </c>
    </row>
    <row r="844" spans="1:4" ht="21.6">
      <c r="A844" s="86">
        <v>8010008011024</v>
      </c>
      <c r="B844" s="73" t="s">
        <v>61879</v>
      </c>
      <c r="C844" s="74" t="s">
        <v>10</v>
      </c>
      <c r="D844" s="40">
        <v>205.91</v>
      </c>
    </row>
    <row r="845" spans="1:4" ht="21.6">
      <c r="A845" s="85">
        <v>8010008011025</v>
      </c>
      <c r="B845" s="70" t="s">
        <v>61880</v>
      </c>
      <c r="C845" s="71" t="s">
        <v>10</v>
      </c>
      <c r="D845" s="39">
        <v>204.73</v>
      </c>
    </row>
    <row r="846" spans="1:4" ht="21.6">
      <c r="A846" s="86">
        <v>8010008011026</v>
      </c>
      <c r="B846" s="73" t="s">
        <v>61881</v>
      </c>
      <c r="C846" s="74" t="s">
        <v>10</v>
      </c>
      <c r="D846" s="40">
        <v>246.5</v>
      </c>
    </row>
    <row r="847" spans="1:4" ht="21.6">
      <c r="A847" s="85">
        <v>8010008011027</v>
      </c>
      <c r="B847" s="70" t="s">
        <v>61882</v>
      </c>
      <c r="C847" s="71" t="s">
        <v>10</v>
      </c>
      <c r="D847" s="39">
        <v>289.44</v>
      </c>
    </row>
    <row r="848" spans="1:4" ht="21.6">
      <c r="A848" s="86">
        <v>8010008011028</v>
      </c>
      <c r="B848" s="73" t="s">
        <v>61883</v>
      </c>
      <c r="C848" s="74" t="s">
        <v>10</v>
      </c>
      <c r="D848" s="40">
        <v>287.77999999999997</v>
      </c>
    </row>
    <row r="849" spans="1:4" ht="21.6">
      <c r="A849" s="85">
        <v>8010008011029</v>
      </c>
      <c r="B849" s="70" t="s">
        <v>61884</v>
      </c>
      <c r="C849" s="71" t="s">
        <v>10</v>
      </c>
      <c r="D849" s="39">
        <v>346.68</v>
      </c>
    </row>
    <row r="850" spans="1:4" ht="21.6">
      <c r="A850" s="86">
        <v>8010008011031</v>
      </c>
      <c r="B850" s="73" t="s">
        <v>61588</v>
      </c>
      <c r="C850" s="74" t="s">
        <v>10</v>
      </c>
      <c r="D850" s="40">
        <v>159.55000000000001</v>
      </c>
    </row>
    <row r="851" spans="1:4" ht="21.6">
      <c r="A851" s="85">
        <v>8010008011032</v>
      </c>
      <c r="B851" s="70" t="s">
        <v>61589</v>
      </c>
      <c r="C851" s="71" t="s">
        <v>10</v>
      </c>
      <c r="D851" s="39">
        <v>177.63</v>
      </c>
    </row>
    <row r="852" spans="1:4" ht="21.6">
      <c r="A852" s="86">
        <v>8010008011033</v>
      </c>
      <c r="B852" s="73" t="s">
        <v>61590</v>
      </c>
      <c r="C852" s="74" t="s">
        <v>10</v>
      </c>
      <c r="D852" s="40">
        <v>199.79</v>
      </c>
    </row>
    <row r="853" spans="1:4" ht="21.6">
      <c r="A853" s="85">
        <v>8010008011034</v>
      </c>
      <c r="B853" s="70" t="s">
        <v>61591</v>
      </c>
      <c r="C853" s="71" t="s">
        <v>10</v>
      </c>
      <c r="D853" s="39">
        <v>224.98</v>
      </c>
    </row>
    <row r="854" spans="1:4" ht="21.6">
      <c r="A854" s="86">
        <v>8010008011035</v>
      </c>
      <c r="B854" s="73" t="s">
        <v>61592</v>
      </c>
      <c r="C854" s="74" t="s">
        <v>10</v>
      </c>
      <c r="D854" s="40">
        <v>262.18</v>
      </c>
    </row>
    <row r="855" spans="1:4" ht="21.6">
      <c r="A855" s="85">
        <v>8010008011041</v>
      </c>
      <c r="B855" s="70" t="s">
        <v>61593</v>
      </c>
      <c r="C855" s="71" t="s">
        <v>10</v>
      </c>
      <c r="D855" s="39">
        <v>158.63999999999999</v>
      </c>
    </row>
    <row r="856" spans="1:4" ht="21.6">
      <c r="A856" s="86">
        <v>8010008011042</v>
      </c>
      <c r="B856" s="73" t="s">
        <v>61594</v>
      </c>
      <c r="C856" s="74" t="s">
        <v>10</v>
      </c>
      <c r="D856" s="40">
        <v>176.61</v>
      </c>
    </row>
    <row r="857" spans="1:4" ht="21.6">
      <c r="A857" s="85">
        <v>8010008011043</v>
      </c>
      <c r="B857" s="70" t="s">
        <v>61595</v>
      </c>
      <c r="C857" s="71" t="s">
        <v>10</v>
      </c>
      <c r="D857" s="39">
        <v>198.66</v>
      </c>
    </row>
    <row r="858" spans="1:4" ht="21.6">
      <c r="A858" s="86">
        <v>8010008011044</v>
      </c>
      <c r="B858" s="73" t="s">
        <v>61596</v>
      </c>
      <c r="C858" s="74" t="s">
        <v>10</v>
      </c>
      <c r="D858" s="40">
        <v>223.71</v>
      </c>
    </row>
    <row r="859" spans="1:4" ht="21.6">
      <c r="A859" s="85">
        <v>8010008011045</v>
      </c>
      <c r="B859" s="70" t="s">
        <v>61597</v>
      </c>
      <c r="C859" s="71" t="s">
        <v>10</v>
      </c>
      <c r="D859" s="39">
        <v>260.70999999999998</v>
      </c>
    </row>
    <row r="860" spans="1:4" ht="21.6">
      <c r="A860" s="86">
        <v>8010008011051</v>
      </c>
      <c r="B860" s="73" t="s">
        <v>61598</v>
      </c>
      <c r="C860" s="74" t="s">
        <v>10</v>
      </c>
      <c r="D860" s="40">
        <v>190.79</v>
      </c>
    </row>
    <row r="861" spans="1:4" ht="21.6">
      <c r="A861" s="85">
        <v>8010008011052</v>
      </c>
      <c r="B861" s="70" t="s">
        <v>61599</v>
      </c>
      <c r="C861" s="71" t="s">
        <v>10</v>
      </c>
      <c r="D861" s="39">
        <v>212.38</v>
      </c>
    </row>
    <row r="862" spans="1:4" ht="21.6">
      <c r="A862" s="86">
        <v>8010008011053</v>
      </c>
      <c r="B862" s="73" t="s">
        <v>61600</v>
      </c>
      <c r="C862" s="74" t="s">
        <v>10</v>
      </c>
      <c r="D862" s="40">
        <v>238.85</v>
      </c>
    </row>
    <row r="863" spans="1:4" ht="21.6">
      <c r="A863" s="85">
        <v>8010008011054</v>
      </c>
      <c r="B863" s="70" t="s">
        <v>61601</v>
      </c>
      <c r="C863" s="71" t="s">
        <v>10</v>
      </c>
      <c r="D863" s="39">
        <v>269.01</v>
      </c>
    </row>
    <row r="864" spans="1:4" ht="21.6">
      <c r="A864" s="86">
        <v>8010008011055</v>
      </c>
      <c r="B864" s="73" t="s">
        <v>61602</v>
      </c>
      <c r="C864" s="74" t="s">
        <v>10</v>
      </c>
      <c r="D864" s="40">
        <v>313.43</v>
      </c>
    </row>
    <row r="865" spans="1:4" ht="21.6">
      <c r="A865" s="85">
        <v>8010008011061</v>
      </c>
      <c r="B865" s="70" t="s">
        <v>61885</v>
      </c>
      <c r="C865" s="71" t="s">
        <v>10</v>
      </c>
      <c r="D865" s="39">
        <v>226.29</v>
      </c>
    </row>
    <row r="866" spans="1:4" ht="21.6">
      <c r="A866" s="86">
        <v>8010008011062</v>
      </c>
      <c r="B866" s="73" t="s">
        <v>61886</v>
      </c>
      <c r="C866" s="74" t="s">
        <v>10</v>
      </c>
      <c r="D866" s="40">
        <v>252.19</v>
      </c>
    </row>
    <row r="867" spans="1:4" ht="21.6">
      <c r="A867" s="85">
        <v>8010008011063</v>
      </c>
      <c r="B867" s="70" t="s">
        <v>61887</v>
      </c>
      <c r="C867" s="71" t="s">
        <v>10</v>
      </c>
      <c r="D867" s="39">
        <v>282.83999999999997</v>
      </c>
    </row>
    <row r="868" spans="1:4" ht="21.6">
      <c r="A868" s="86">
        <v>8010008011064</v>
      </c>
      <c r="B868" s="73" t="s">
        <v>61888</v>
      </c>
      <c r="C868" s="74" t="s">
        <v>10</v>
      </c>
      <c r="D868" s="40">
        <v>316.75</v>
      </c>
    </row>
    <row r="869" spans="1:4" ht="21.6">
      <c r="A869" s="85">
        <v>8010008011065</v>
      </c>
      <c r="B869" s="70" t="s">
        <v>61889</v>
      </c>
      <c r="C869" s="71" t="s">
        <v>10</v>
      </c>
      <c r="D869" s="39">
        <v>368.04</v>
      </c>
    </row>
    <row r="870" spans="1:4" ht="21.6">
      <c r="A870" s="86">
        <v>8010008011066</v>
      </c>
      <c r="B870" s="73" t="s">
        <v>61890</v>
      </c>
      <c r="C870" s="74" t="s">
        <v>10</v>
      </c>
      <c r="D870" s="40">
        <v>313.8</v>
      </c>
    </row>
    <row r="871" spans="1:4" ht="21.6">
      <c r="A871" s="85">
        <v>8010008011067</v>
      </c>
      <c r="B871" s="70" t="s">
        <v>61891</v>
      </c>
      <c r="C871" s="71" t="s">
        <v>10</v>
      </c>
      <c r="D871" s="39">
        <v>343.26</v>
      </c>
    </row>
    <row r="872" spans="1:4" ht="21.6">
      <c r="A872" s="86">
        <v>8010008011068</v>
      </c>
      <c r="B872" s="73" t="s">
        <v>61892</v>
      </c>
      <c r="C872" s="74" t="s">
        <v>10</v>
      </c>
      <c r="D872" s="40">
        <v>381</v>
      </c>
    </row>
    <row r="873" spans="1:4" ht="21.6">
      <c r="A873" s="85">
        <v>8010008011069</v>
      </c>
      <c r="B873" s="70" t="s">
        <v>61893</v>
      </c>
      <c r="C873" s="71" t="s">
        <v>10</v>
      </c>
      <c r="D873" s="39">
        <v>420.41</v>
      </c>
    </row>
    <row r="874" spans="1:4" ht="21.6">
      <c r="A874" s="86">
        <v>8010008011070</v>
      </c>
      <c r="B874" s="73" t="s">
        <v>61894</v>
      </c>
      <c r="C874" s="74" t="s">
        <v>10</v>
      </c>
      <c r="D874" s="40">
        <v>481.27</v>
      </c>
    </row>
    <row r="875" spans="1:4" ht="21.6">
      <c r="A875" s="85">
        <v>8010008011071</v>
      </c>
      <c r="B875" s="70" t="s">
        <v>61895</v>
      </c>
      <c r="C875" s="71" t="s">
        <v>10</v>
      </c>
      <c r="D875" s="39">
        <v>225.01</v>
      </c>
    </row>
    <row r="876" spans="1:4" ht="21.6">
      <c r="A876" s="86">
        <v>8010008011072</v>
      </c>
      <c r="B876" s="73" t="s">
        <v>61896</v>
      </c>
      <c r="C876" s="74" t="s">
        <v>10</v>
      </c>
      <c r="D876" s="40">
        <v>250.98</v>
      </c>
    </row>
    <row r="877" spans="1:4" ht="21.6">
      <c r="A877" s="85">
        <v>8010008011073</v>
      </c>
      <c r="B877" s="70" t="s">
        <v>61897</v>
      </c>
      <c r="C877" s="71" t="s">
        <v>10</v>
      </c>
      <c r="D877" s="39">
        <v>282.29000000000002</v>
      </c>
    </row>
    <row r="878" spans="1:4" ht="21.6">
      <c r="A878" s="86">
        <v>8010008011074</v>
      </c>
      <c r="B878" s="73" t="s">
        <v>61898</v>
      </c>
      <c r="C878" s="74" t="s">
        <v>10</v>
      </c>
      <c r="D878" s="40">
        <v>318.91000000000003</v>
      </c>
    </row>
    <row r="879" spans="1:4" ht="21.6">
      <c r="A879" s="85">
        <v>8010008011075</v>
      </c>
      <c r="B879" s="70" t="s">
        <v>61899</v>
      </c>
      <c r="C879" s="71" t="s">
        <v>10</v>
      </c>
      <c r="D879" s="39">
        <v>366.61</v>
      </c>
    </row>
    <row r="880" spans="1:4" ht="21.6">
      <c r="A880" s="86">
        <v>8010008011076</v>
      </c>
      <c r="B880" s="73" t="s">
        <v>61900</v>
      </c>
      <c r="C880" s="74" t="s">
        <v>10</v>
      </c>
      <c r="D880" s="40">
        <v>311.99</v>
      </c>
    </row>
    <row r="881" spans="1:4" ht="21.6">
      <c r="A881" s="85">
        <v>8010008011077</v>
      </c>
      <c r="B881" s="70" t="s">
        <v>61901</v>
      </c>
      <c r="C881" s="71" t="s">
        <v>10</v>
      </c>
      <c r="D881" s="39">
        <v>341.61</v>
      </c>
    </row>
    <row r="882" spans="1:4" ht="21.6">
      <c r="A882" s="86">
        <v>8010008011078</v>
      </c>
      <c r="B882" s="73" t="s">
        <v>61902</v>
      </c>
      <c r="C882" s="74" t="s">
        <v>10</v>
      </c>
      <c r="D882" s="40">
        <v>378.81</v>
      </c>
    </row>
    <row r="883" spans="1:4" ht="21.6">
      <c r="A883" s="85">
        <v>8010008011079</v>
      </c>
      <c r="B883" s="70" t="s">
        <v>61903</v>
      </c>
      <c r="C883" s="71" t="s">
        <v>10</v>
      </c>
      <c r="D883" s="39">
        <v>422.21</v>
      </c>
    </row>
    <row r="884" spans="1:4" ht="21.6">
      <c r="A884" s="86">
        <v>8010008011080</v>
      </c>
      <c r="B884" s="73" t="s">
        <v>61904</v>
      </c>
      <c r="C884" s="74" t="s">
        <v>10</v>
      </c>
      <c r="D884" s="40">
        <v>478.51</v>
      </c>
    </row>
    <row r="885" spans="1:4" ht="21.6">
      <c r="A885" s="85">
        <v>8010008011081</v>
      </c>
      <c r="B885" s="70" t="s">
        <v>61905</v>
      </c>
      <c r="C885" s="71" t="s">
        <v>10</v>
      </c>
      <c r="D885" s="39">
        <v>271.48</v>
      </c>
    </row>
    <row r="886" spans="1:4" ht="21.6">
      <c r="A886" s="86">
        <v>8010008011082</v>
      </c>
      <c r="B886" s="73" t="s">
        <v>61906</v>
      </c>
      <c r="C886" s="74" t="s">
        <v>10</v>
      </c>
      <c r="D886" s="40">
        <v>303.58999999999997</v>
      </c>
    </row>
    <row r="887" spans="1:4" ht="21.6">
      <c r="A887" s="85">
        <v>8010008011083</v>
      </c>
      <c r="B887" s="70" t="s">
        <v>61907</v>
      </c>
      <c r="C887" s="71" t="s">
        <v>10</v>
      </c>
      <c r="D887" s="39">
        <v>339.7</v>
      </c>
    </row>
    <row r="888" spans="1:4" ht="21.6">
      <c r="A888" s="86">
        <v>8010008011084</v>
      </c>
      <c r="B888" s="73" t="s">
        <v>61908</v>
      </c>
      <c r="C888" s="74" t="s">
        <v>10</v>
      </c>
      <c r="D888" s="40">
        <v>382.61</v>
      </c>
    </row>
    <row r="889" spans="1:4" ht="21.6">
      <c r="A889" s="85">
        <v>8010008011085</v>
      </c>
      <c r="B889" s="70" t="s">
        <v>61909</v>
      </c>
      <c r="C889" s="71" t="s">
        <v>10</v>
      </c>
      <c r="D889" s="39">
        <v>444.82</v>
      </c>
    </row>
    <row r="890" spans="1:4" ht="21.6">
      <c r="A890" s="86">
        <v>8010008011086</v>
      </c>
      <c r="B890" s="73" t="s">
        <v>61910</v>
      </c>
      <c r="C890" s="74" t="s">
        <v>10</v>
      </c>
      <c r="D890" s="40">
        <v>375.84</v>
      </c>
    </row>
    <row r="891" spans="1:4" ht="21.6">
      <c r="A891" s="85">
        <v>8010008011087</v>
      </c>
      <c r="B891" s="70" t="s">
        <v>61911</v>
      </c>
      <c r="C891" s="71" t="s">
        <v>10</v>
      </c>
      <c r="D891" s="39">
        <v>413.68</v>
      </c>
    </row>
    <row r="892" spans="1:4" ht="21.6">
      <c r="A892" s="86">
        <v>8010008011088</v>
      </c>
      <c r="B892" s="73" t="s">
        <v>61912</v>
      </c>
      <c r="C892" s="74" t="s">
        <v>10</v>
      </c>
      <c r="D892" s="40">
        <v>456.33</v>
      </c>
    </row>
    <row r="893" spans="1:4" ht="21.6">
      <c r="A893" s="85">
        <v>8010008011089</v>
      </c>
      <c r="B893" s="70" t="s">
        <v>61913</v>
      </c>
      <c r="C893" s="71" t="s">
        <v>10</v>
      </c>
      <c r="D893" s="39">
        <v>506.91</v>
      </c>
    </row>
    <row r="894" spans="1:4" ht="21.6">
      <c r="A894" s="86">
        <v>8010008011090</v>
      </c>
      <c r="B894" s="73" t="s">
        <v>61914</v>
      </c>
      <c r="C894" s="74" t="s">
        <v>10</v>
      </c>
      <c r="D894" s="40">
        <v>580.96</v>
      </c>
    </row>
    <row r="895" spans="1:4" ht="21.6">
      <c r="A895" s="85">
        <v>8010008011091</v>
      </c>
      <c r="B895" s="70" t="s">
        <v>61603</v>
      </c>
      <c r="C895" s="71" t="s">
        <v>10</v>
      </c>
      <c r="D895" s="39">
        <v>45.07</v>
      </c>
    </row>
    <row r="896" spans="1:4" ht="21.6">
      <c r="A896" s="86">
        <v>8010008011092</v>
      </c>
      <c r="B896" s="73" t="s">
        <v>61604</v>
      </c>
      <c r="C896" s="74" t="s">
        <v>10</v>
      </c>
      <c r="D896" s="40">
        <v>54.78</v>
      </c>
    </row>
    <row r="897" spans="1:4" ht="21.6">
      <c r="A897" s="85">
        <v>8010008011093</v>
      </c>
      <c r="B897" s="70" t="s">
        <v>61605</v>
      </c>
      <c r="C897" s="71" t="s">
        <v>10</v>
      </c>
      <c r="D897" s="39">
        <v>63.9</v>
      </c>
    </row>
    <row r="898" spans="1:4" ht="21.6">
      <c r="A898" s="86">
        <v>8010008011094</v>
      </c>
      <c r="B898" s="73" t="s">
        <v>61606</v>
      </c>
      <c r="C898" s="74" t="s">
        <v>10</v>
      </c>
      <c r="D898" s="40">
        <v>77.62</v>
      </c>
    </row>
    <row r="899" spans="1:4" ht="21.6">
      <c r="A899" s="85">
        <v>8010008011095</v>
      </c>
      <c r="B899" s="70" t="s">
        <v>61607</v>
      </c>
      <c r="C899" s="71" t="s">
        <v>10</v>
      </c>
      <c r="D899" s="39">
        <v>104</v>
      </c>
    </row>
    <row r="900" spans="1:4" ht="21.6">
      <c r="A900" s="86">
        <v>8010008011096</v>
      </c>
      <c r="B900" s="73" t="s">
        <v>61608</v>
      </c>
      <c r="C900" s="74" t="s">
        <v>10</v>
      </c>
      <c r="D900" s="40">
        <v>165.99</v>
      </c>
    </row>
    <row r="901" spans="1:4" ht="21.6">
      <c r="A901" s="85">
        <v>8010008011101</v>
      </c>
      <c r="B901" s="70" t="s">
        <v>61609</v>
      </c>
      <c r="C901" s="71" t="s">
        <v>10</v>
      </c>
      <c r="D901" s="39">
        <v>81.900000000000006</v>
      </c>
    </row>
    <row r="902" spans="1:4" ht="21.6">
      <c r="A902" s="86">
        <v>8010008011102</v>
      </c>
      <c r="B902" s="73" t="s">
        <v>61610</v>
      </c>
      <c r="C902" s="74" t="s">
        <v>10</v>
      </c>
      <c r="D902" s="40">
        <v>77.27</v>
      </c>
    </row>
    <row r="903" spans="1:4" ht="21.6">
      <c r="A903" s="85">
        <v>8010008011103</v>
      </c>
      <c r="B903" s="70" t="s">
        <v>61611</v>
      </c>
      <c r="C903" s="71" t="s">
        <v>10</v>
      </c>
      <c r="D903" s="39">
        <v>87.7</v>
      </c>
    </row>
    <row r="904" spans="1:4" ht="21.6">
      <c r="A904" s="86">
        <v>8010008011104</v>
      </c>
      <c r="B904" s="73" t="s">
        <v>61612</v>
      </c>
      <c r="C904" s="74" t="s">
        <v>10</v>
      </c>
      <c r="D904" s="40">
        <v>83.29</v>
      </c>
    </row>
    <row r="905" spans="1:4" ht="21.6">
      <c r="A905" s="85">
        <v>8010008011105</v>
      </c>
      <c r="B905" s="70" t="s">
        <v>61613</v>
      </c>
      <c r="C905" s="71" t="s">
        <v>10</v>
      </c>
      <c r="D905" s="39">
        <v>118.64</v>
      </c>
    </row>
    <row r="906" spans="1:4" ht="21.6">
      <c r="A906" s="86">
        <v>8010008011106</v>
      </c>
      <c r="B906" s="73" t="s">
        <v>61614</v>
      </c>
      <c r="C906" s="74" t="s">
        <v>10</v>
      </c>
      <c r="D906" s="40">
        <v>113.13</v>
      </c>
    </row>
    <row r="907" spans="1:4" ht="21.6">
      <c r="A907" s="85">
        <v>8010008011107</v>
      </c>
      <c r="B907" s="70" t="s">
        <v>61615</v>
      </c>
      <c r="C907" s="71" t="s">
        <v>10</v>
      </c>
      <c r="D907" s="39">
        <v>143.19</v>
      </c>
    </row>
    <row r="908" spans="1:4" ht="21.6">
      <c r="A908" s="86">
        <v>8010008011108</v>
      </c>
      <c r="B908" s="73" t="s">
        <v>61616</v>
      </c>
      <c r="C908" s="74" t="s">
        <v>10</v>
      </c>
      <c r="D908" s="40">
        <v>141.13</v>
      </c>
    </row>
    <row r="909" spans="1:4" ht="21.6">
      <c r="A909" s="85">
        <v>8010008011109</v>
      </c>
      <c r="B909" s="70" t="s">
        <v>61617</v>
      </c>
      <c r="C909" s="71" t="s">
        <v>10</v>
      </c>
      <c r="D909" s="39">
        <v>202.73</v>
      </c>
    </row>
    <row r="910" spans="1:4" ht="21.6">
      <c r="A910" s="86">
        <v>8010008011110</v>
      </c>
      <c r="B910" s="73" t="s">
        <v>61618</v>
      </c>
      <c r="C910" s="74" t="s">
        <v>10</v>
      </c>
      <c r="D910" s="40">
        <v>195.29</v>
      </c>
    </row>
    <row r="911" spans="1:4" ht="21.6">
      <c r="A911" s="85">
        <v>8010008011111</v>
      </c>
      <c r="B911" s="70" t="s">
        <v>61619</v>
      </c>
      <c r="C911" s="71" t="s">
        <v>10</v>
      </c>
      <c r="D911" s="39">
        <v>239.83</v>
      </c>
    </row>
    <row r="912" spans="1:4" ht="21.6">
      <c r="A912" s="86">
        <v>8010008011112</v>
      </c>
      <c r="B912" s="73" t="s">
        <v>61620</v>
      </c>
      <c r="C912" s="74" t="s">
        <v>10</v>
      </c>
      <c r="D912" s="40">
        <v>228.99</v>
      </c>
    </row>
    <row r="913" spans="1:4" ht="32.4">
      <c r="A913" s="85">
        <v>8010008011121</v>
      </c>
      <c r="B913" s="70" t="s">
        <v>61621</v>
      </c>
      <c r="C913" s="71" t="s">
        <v>10</v>
      </c>
      <c r="D913" s="39">
        <v>97.04</v>
      </c>
    </row>
    <row r="914" spans="1:4" ht="32.4">
      <c r="A914" s="86">
        <v>8010008011122</v>
      </c>
      <c r="B914" s="73" t="s">
        <v>61622</v>
      </c>
      <c r="C914" s="74" t="s">
        <v>10</v>
      </c>
      <c r="D914" s="40">
        <v>89.26</v>
      </c>
    </row>
    <row r="915" spans="1:4" ht="32.4">
      <c r="A915" s="85">
        <v>8010008011123</v>
      </c>
      <c r="B915" s="70" t="s">
        <v>61623</v>
      </c>
      <c r="C915" s="71" t="s">
        <v>10</v>
      </c>
      <c r="D915" s="39">
        <v>101.53</v>
      </c>
    </row>
    <row r="916" spans="1:4" ht="32.4">
      <c r="A916" s="86">
        <v>8010008011124</v>
      </c>
      <c r="B916" s="73" t="s">
        <v>61624</v>
      </c>
      <c r="C916" s="74" t="s">
        <v>10</v>
      </c>
      <c r="D916" s="40">
        <v>98.94</v>
      </c>
    </row>
    <row r="917" spans="1:4" ht="32.4">
      <c r="A917" s="85">
        <v>8010008011125</v>
      </c>
      <c r="B917" s="70" t="s">
        <v>61625</v>
      </c>
      <c r="C917" s="71" t="s">
        <v>10</v>
      </c>
      <c r="D917" s="39">
        <v>97.04</v>
      </c>
    </row>
    <row r="918" spans="1:4" ht="32.4">
      <c r="A918" s="86">
        <v>8010008011126</v>
      </c>
      <c r="B918" s="73" t="s">
        <v>61626</v>
      </c>
      <c r="C918" s="74" t="s">
        <v>10</v>
      </c>
      <c r="D918" s="40">
        <v>89.24</v>
      </c>
    </row>
    <row r="919" spans="1:4" ht="32.4">
      <c r="A919" s="85">
        <v>8010008011127</v>
      </c>
      <c r="B919" s="70" t="s">
        <v>61627</v>
      </c>
      <c r="C919" s="71" t="s">
        <v>10</v>
      </c>
      <c r="D919" s="39">
        <v>101.53</v>
      </c>
    </row>
    <row r="920" spans="1:4" ht="32.4">
      <c r="A920" s="86">
        <v>8010008011128</v>
      </c>
      <c r="B920" s="73" t="s">
        <v>61628</v>
      </c>
      <c r="C920" s="74" t="s">
        <v>10</v>
      </c>
      <c r="D920" s="40">
        <v>98.94</v>
      </c>
    </row>
    <row r="921" spans="1:4" ht="32.4">
      <c r="A921" s="85">
        <v>8010008011129</v>
      </c>
      <c r="B921" s="70" t="s">
        <v>61629</v>
      </c>
      <c r="C921" s="71" t="s">
        <v>10</v>
      </c>
      <c r="D921" s="39">
        <v>153.43</v>
      </c>
    </row>
    <row r="922" spans="1:4" ht="32.4">
      <c r="A922" s="86">
        <v>8010008011130</v>
      </c>
      <c r="B922" s="73" t="s">
        <v>61630</v>
      </c>
      <c r="C922" s="74" t="s">
        <v>10</v>
      </c>
      <c r="D922" s="40">
        <v>148.85</v>
      </c>
    </row>
    <row r="923" spans="1:4" ht="32.4">
      <c r="A923" s="85">
        <v>8010008011131</v>
      </c>
      <c r="B923" s="70" t="s">
        <v>61631</v>
      </c>
      <c r="C923" s="71" t="s">
        <v>10</v>
      </c>
      <c r="D923" s="39">
        <v>187.99</v>
      </c>
    </row>
    <row r="924" spans="1:4" ht="32.4">
      <c r="A924" s="86">
        <v>8010008011132</v>
      </c>
      <c r="B924" s="73" t="s">
        <v>61632</v>
      </c>
      <c r="C924" s="74" t="s">
        <v>10</v>
      </c>
      <c r="D924" s="40">
        <v>153.43</v>
      </c>
    </row>
    <row r="925" spans="1:4" ht="32.4">
      <c r="A925" s="85">
        <v>8010008011133</v>
      </c>
      <c r="B925" s="70" t="s">
        <v>61633</v>
      </c>
      <c r="C925" s="71" t="s">
        <v>10</v>
      </c>
      <c r="D925" s="39">
        <v>148.85</v>
      </c>
    </row>
    <row r="926" spans="1:4" ht="32.4">
      <c r="A926" s="86">
        <v>8010008011134</v>
      </c>
      <c r="B926" s="73" t="s">
        <v>61634</v>
      </c>
      <c r="C926" s="74" t="s">
        <v>10</v>
      </c>
      <c r="D926" s="40">
        <v>187.99</v>
      </c>
    </row>
    <row r="927" spans="1:4" ht="32.4">
      <c r="A927" s="85">
        <v>8010008011135</v>
      </c>
      <c r="B927" s="70" t="s">
        <v>61635</v>
      </c>
      <c r="C927" s="71" t="s">
        <v>10</v>
      </c>
      <c r="D927" s="39">
        <v>186.07</v>
      </c>
    </row>
    <row r="928" spans="1:4" ht="32.4">
      <c r="A928" s="86">
        <v>8010008011136</v>
      </c>
      <c r="B928" s="73" t="s">
        <v>61636</v>
      </c>
      <c r="C928" s="74" t="s">
        <v>10</v>
      </c>
      <c r="D928" s="40">
        <v>92.47</v>
      </c>
    </row>
    <row r="929" spans="1:4" ht="32.4">
      <c r="A929" s="85">
        <v>8010008011137</v>
      </c>
      <c r="B929" s="70" t="s">
        <v>61637</v>
      </c>
      <c r="C929" s="71" t="s">
        <v>10</v>
      </c>
      <c r="D929" s="39">
        <v>83.62</v>
      </c>
    </row>
    <row r="930" spans="1:4" ht="32.4">
      <c r="A930" s="86">
        <v>8010008011138</v>
      </c>
      <c r="B930" s="73" t="s">
        <v>61638</v>
      </c>
      <c r="C930" s="74" t="s">
        <v>10</v>
      </c>
      <c r="D930" s="40">
        <v>283.77</v>
      </c>
    </row>
    <row r="931" spans="1:4" ht="32.4">
      <c r="A931" s="85">
        <v>8010008011139</v>
      </c>
      <c r="B931" s="70" t="s">
        <v>61639</v>
      </c>
      <c r="C931" s="71" t="s">
        <v>10</v>
      </c>
      <c r="D931" s="39">
        <v>278.76</v>
      </c>
    </row>
    <row r="932" spans="1:4" ht="32.4">
      <c r="A932" s="86">
        <v>8010008011140</v>
      </c>
      <c r="B932" s="73" t="s">
        <v>61640</v>
      </c>
      <c r="C932" s="74" t="s">
        <v>10</v>
      </c>
      <c r="D932" s="40">
        <v>310.60000000000002</v>
      </c>
    </row>
    <row r="933" spans="1:4" ht="32.4">
      <c r="A933" s="85">
        <v>8010008011141</v>
      </c>
      <c r="B933" s="70" t="s">
        <v>61641</v>
      </c>
      <c r="C933" s="71" t="s">
        <v>10</v>
      </c>
      <c r="D933" s="39">
        <v>283.77</v>
      </c>
    </row>
    <row r="934" spans="1:4" ht="32.4">
      <c r="A934" s="86">
        <v>8010008011142</v>
      </c>
      <c r="B934" s="73" t="s">
        <v>61642</v>
      </c>
      <c r="C934" s="74" t="s">
        <v>10</v>
      </c>
      <c r="D934" s="40">
        <v>278.77</v>
      </c>
    </row>
    <row r="935" spans="1:4" ht="32.4">
      <c r="A935" s="85">
        <v>8010008011143</v>
      </c>
      <c r="B935" s="70" t="s">
        <v>61643</v>
      </c>
      <c r="C935" s="71" t="s">
        <v>10</v>
      </c>
      <c r="D935" s="39">
        <v>310.60000000000002</v>
      </c>
    </row>
    <row r="936" spans="1:4" ht="32.4">
      <c r="A936" s="86">
        <v>8010008011144</v>
      </c>
      <c r="B936" s="73" t="s">
        <v>61644</v>
      </c>
      <c r="C936" s="74" t="s">
        <v>10</v>
      </c>
      <c r="D936" s="40">
        <v>305.58999999999997</v>
      </c>
    </row>
    <row r="937" spans="1:4" ht="32.4">
      <c r="A937" s="85">
        <v>8010008011145</v>
      </c>
      <c r="B937" s="70" t="s">
        <v>61645</v>
      </c>
      <c r="C937" s="71" t="s">
        <v>10</v>
      </c>
      <c r="D937" s="39">
        <v>283.77</v>
      </c>
    </row>
    <row r="938" spans="1:4" ht="32.4">
      <c r="A938" s="86">
        <v>8010008011146</v>
      </c>
      <c r="B938" s="73" t="s">
        <v>61646</v>
      </c>
      <c r="C938" s="74" t="s">
        <v>10</v>
      </c>
      <c r="D938" s="40">
        <v>278.77</v>
      </c>
    </row>
    <row r="939" spans="1:4" ht="21.6">
      <c r="A939" s="85">
        <v>8010008011151</v>
      </c>
      <c r="B939" s="70" t="s">
        <v>61647</v>
      </c>
      <c r="C939" s="71" t="s">
        <v>10</v>
      </c>
      <c r="D939" s="39">
        <v>78.87</v>
      </c>
    </row>
    <row r="940" spans="1:4" ht="21.6">
      <c r="A940" s="86">
        <v>8010008011152</v>
      </c>
      <c r="B940" s="73" t="s">
        <v>61648</v>
      </c>
      <c r="C940" s="74" t="s">
        <v>10</v>
      </c>
      <c r="D940" s="40">
        <v>95.51</v>
      </c>
    </row>
    <row r="941" spans="1:4" ht="21.6">
      <c r="A941" s="85">
        <v>8010008011153</v>
      </c>
      <c r="B941" s="70" t="s">
        <v>61649</v>
      </c>
      <c r="C941" s="71" t="s">
        <v>10</v>
      </c>
      <c r="D941" s="39">
        <v>86.65</v>
      </c>
    </row>
    <row r="942" spans="1:4" ht="21.6">
      <c r="A942" s="86">
        <v>8010008011156</v>
      </c>
      <c r="B942" s="73" t="s">
        <v>61650</v>
      </c>
      <c r="C942" s="74" t="s">
        <v>10</v>
      </c>
      <c r="D942" s="40">
        <v>37.700000000000003</v>
      </c>
    </row>
    <row r="943" spans="1:4" ht="21.6">
      <c r="A943" s="85">
        <v>8010008011157</v>
      </c>
      <c r="B943" s="70" t="s">
        <v>61651</v>
      </c>
      <c r="C943" s="71" t="s">
        <v>10</v>
      </c>
      <c r="D943" s="39">
        <v>42.43</v>
      </c>
    </row>
    <row r="944" spans="1:4" ht="21.6">
      <c r="A944" s="86">
        <v>8010008011158</v>
      </c>
      <c r="B944" s="73" t="s">
        <v>61652</v>
      </c>
      <c r="C944" s="74" t="s">
        <v>10</v>
      </c>
      <c r="D944" s="40">
        <v>51.2</v>
      </c>
    </row>
    <row r="945" spans="1:4" ht="21.6">
      <c r="A945" s="85">
        <v>8010008011159</v>
      </c>
      <c r="B945" s="70" t="s">
        <v>61653</v>
      </c>
      <c r="C945" s="71" t="s">
        <v>10</v>
      </c>
      <c r="D945" s="39">
        <v>71.959999999999994</v>
      </c>
    </row>
    <row r="946" spans="1:4" ht="21.6">
      <c r="A946" s="86">
        <v>8010008011167</v>
      </c>
      <c r="B946" s="73" t="s">
        <v>61915</v>
      </c>
      <c r="C946" s="74" t="s">
        <v>8</v>
      </c>
      <c r="D946" s="40">
        <v>270.95</v>
      </c>
    </row>
    <row r="947" spans="1:4" ht="21.6">
      <c r="A947" s="85">
        <v>8010008011168</v>
      </c>
      <c r="B947" s="70" t="s">
        <v>61916</v>
      </c>
      <c r="C947" s="71" t="s">
        <v>8</v>
      </c>
      <c r="D947" s="39">
        <v>310.92</v>
      </c>
    </row>
    <row r="948" spans="1:4" ht="21.6">
      <c r="A948" s="86">
        <v>8010008011169</v>
      </c>
      <c r="B948" s="73" t="s">
        <v>61917</v>
      </c>
      <c r="C948" s="74" t="s">
        <v>8</v>
      </c>
      <c r="D948" s="40">
        <v>426.07</v>
      </c>
    </row>
    <row r="949" spans="1:4" ht="21.6">
      <c r="A949" s="85">
        <v>8010008011173</v>
      </c>
      <c r="B949" s="70" t="s">
        <v>61918</v>
      </c>
      <c r="C949" s="71" t="s">
        <v>8</v>
      </c>
      <c r="D949" s="39">
        <v>171.9</v>
      </c>
    </row>
    <row r="950" spans="1:4" ht="21.6">
      <c r="A950" s="86">
        <v>8010008011174</v>
      </c>
      <c r="B950" s="73" t="s">
        <v>61919</v>
      </c>
      <c r="C950" s="74" t="s">
        <v>8</v>
      </c>
      <c r="D950" s="40">
        <v>207.15</v>
      </c>
    </row>
    <row r="951" spans="1:4" ht="21.6">
      <c r="A951" s="85">
        <v>8010008011175</v>
      </c>
      <c r="B951" s="70" t="s">
        <v>61920</v>
      </c>
      <c r="C951" s="71" t="s">
        <v>8</v>
      </c>
      <c r="D951" s="39">
        <v>300.08999999999997</v>
      </c>
    </row>
    <row r="952" spans="1:4" ht="21.6">
      <c r="A952" s="86">
        <v>8010008011179</v>
      </c>
      <c r="B952" s="73" t="s">
        <v>61921</v>
      </c>
      <c r="C952" s="74" t="s">
        <v>8</v>
      </c>
      <c r="D952" s="40">
        <v>497.42</v>
      </c>
    </row>
    <row r="953" spans="1:4" ht="21.6">
      <c r="A953" s="85">
        <v>8010008011180</v>
      </c>
      <c r="B953" s="70" t="s">
        <v>61922</v>
      </c>
      <c r="C953" s="71" t="s">
        <v>8</v>
      </c>
      <c r="D953" s="39">
        <v>502.81</v>
      </c>
    </row>
    <row r="954" spans="1:4" ht="21.6">
      <c r="A954" s="86">
        <v>8010008011181</v>
      </c>
      <c r="B954" s="73" t="s">
        <v>61923</v>
      </c>
      <c r="C954" s="74" t="s">
        <v>8</v>
      </c>
      <c r="D954" s="40">
        <v>767.69</v>
      </c>
    </row>
    <row r="955" spans="1:4" ht="21.6">
      <c r="A955" s="85">
        <v>8010008011186</v>
      </c>
      <c r="B955" s="70" t="s">
        <v>61654</v>
      </c>
      <c r="C955" s="71" t="s">
        <v>10</v>
      </c>
      <c r="D955" s="39">
        <v>286.41000000000003</v>
      </c>
    </row>
    <row r="956" spans="1:4" ht="21.6">
      <c r="A956" s="86">
        <v>8010008011187</v>
      </c>
      <c r="B956" s="73" t="s">
        <v>61655</v>
      </c>
      <c r="C956" s="74" t="s">
        <v>10</v>
      </c>
      <c r="D956" s="40">
        <v>266.41000000000003</v>
      </c>
    </row>
    <row r="957" spans="1:4" ht="21.6">
      <c r="A957" s="85">
        <v>8010008011188</v>
      </c>
      <c r="B957" s="70" t="s">
        <v>61656</v>
      </c>
      <c r="C957" s="71" t="s">
        <v>10</v>
      </c>
      <c r="D957" s="39">
        <v>246.41</v>
      </c>
    </row>
    <row r="958" spans="1:4" ht="21.6">
      <c r="A958" s="86">
        <v>8010008011190</v>
      </c>
      <c r="B958" s="73" t="s">
        <v>61657</v>
      </c>
      <c r="C958" s="74" t="s">
        <v>10</v>
      </c>
      <c r="D958" s="40">
        <v>415.25</v>
      </c>
    </row>
    <row r="959" spans="1:4" ht="21.6">
      <c r="A959" s="85">
        <v>8010008011191</v>
      </c>
      <c r="B959" s="70" t="s">
        <v>61658</v>
      </c>
      <c r="C959" s="71" t="s">
        <v>10</v>
      </c>
      <c r="D959" s="39">
        <v>440.25</v>
      </c>
    </row>
    <row r="960" spans="1:4" ht="21.6">
      <c r="A960" s="86">
        <v>8010008011192</v>
      </c>
      <c r="B960" s="73" t="s">
        <v>61659</v>
      </c>
      <c r="C960" s="74" t="s">
        <v>10</v>
      </c>
      <c r="D960" s="40">
        <v>430.25</v>
      </c>
    </row>
    <row r="961" spans="1:4" ht="21.6">
      <c r="A961" s="85">
        <v>8010008011195</v>
      </c>
      <c r="B961" s="70" t="s">
        <v>61660</v>
      </c>
      <c r="C961" s="71" t="s">
        <v>10</v>
      </c>
      <c r="D961" s="39">
        <v>592.83000000000004</v>
      </c>
    </row>
    <row r="962" spans="1:4" ht="21.6">
      <c r="A962" s="86">
        <v>8010008011196</v>
      </c>
      <c r="B962" s="73" t="s">
        <v>61661</v>
      </c>
      <c r="C962" s="74" t="s">
        <v>10</v>
      </c>
      <c r="D962" s="40">
        <v>602.83000000000004</v>
      </c>
    </row>
    <row r="963" spans="1:4" ht="21.6">
      <c r="A963" s="85">
        <v>8010008011197</v>
      </c>
      <c r="B963" s="70" t="s">
        <v>61662</v>
      </c>
      <c r="C963" s="71" t="s">
        <v>10</v>
      </c>
      <c r="D963" s="39">
        <v>512.83000000000004</v>
      </c>
    </row>
    <row r="964" spans="1:4" ht="21.6">
      <c r="A964" s="86">
        <v>8010008011201</v>
      </c>
      <c r="B964" s="73" t="s">
        <v>61663</v>
      </c>
      <c r="C964" s="74" t="s">
        <v>8</v>
      </c>
      <c r="D964" s="40">
        <v>2498.27</v>
      </c>
    </row>
    <row r="965" spans="1:4" ht="21.6">
      <c r="A965" s="85">
        <v>8010008011202</v>
      </c>
      <c r="B965" s="70" t="s">
        <v>61664</v>
      </c>
      <c r="C965" s="71" t="s">
        <v>8</v>
      </c>
      <c r="D965" s="39">
        <v>3748.27</v>
      </c>
    </row>
    <row r="966" spans="1:4" ht="21.6">
      <c r="A966" s="86">
        <v>8010008011203</v>
      </c>
      <c r="B966" s="73" t="s">
        <v>61665</v>
      </c>
      <c r="C966" s="74" t="s">
        <v>8</v>
      </c>
      <c r="D966" s="40">
        <v>3968.27</v>
      </c>
    </row>
    <row r="967" spans="1:4" ht="21.6">
      <c r="A967" s="85">
        <v>8010008011204</v>
      </c>
      <c r="B967" s="70" t="s">
        <v>61666</v>
      </c>
      <c r="C967" s="71" t="s">
        <v>8</v>
      </c>
      <c r="D967" s="39">
        <v>5552.39</v>
      </c>
    </row>
    <row r="968" spans="1:4" ht="21.6">
      <c r="A968" s="86">
        <v>8010008011205</v>
      </c>
      <c r="B968" s="73" t="s">
        <v>61667</v>
      </c>
      <c r="C968" s="74" t="s">
        <v>8</v>
      </c>
      <c r="D968" s="40">
        <v>5492.39</v>
      </c>
    </row>
    <row r="969" spans="1:4" ht="21.6">
      <c r="A969" s="85">
        <v>8010008011206</v>
      </c>
      <c r="B969" s="70" t="s">
        <v>61668</v>
      </c>
      <c r="C969" s="71" t="s">
        <v>8</v>
      </c>
      <c r="D969" s="39">
        <v>6202.39</v>
      </c>
    </row>
    <row r="970" spans="1:4" ht="21.6">
      <c r="A970" s="86">
        <v>8010008011207</v>
      </c>
      <c r="B970" s="73" t="s">
        <v>61669</v>
      </c>
      <c r="C970" s="74" t="s">
        <v>8</v>
      </c>
      <c r="D970" s="40">
        <v>4772.3900000000003</v>
      </c>
    </row>
    <row r="971" spans="1:4" ht="21.6">
      <c r="A971" s="85">
        <v>8010008011208</v>
      </c>
      <c r="B971" s="70" t="s">
        <v>61670</v>
      </c>
      <c r="C971" s="71" t="s">
        <v>8</v>
      </c>
      <c r="D971" s="39">
        <v>7926.52</v>
      </c>
    </row>
    <row r="972" spans="1:4" ht="21.6">
      <c r="A972" s="86">
        <v>8010008011209</v>
      </c>
      <c r="B972" s="73" t="s">
        <v>61671</v>
      </c>
      <c r="C972" s="74" t="s">
        <v>8</v>
      </c>
      <c r="D972" s="40">
        <v>7686.52</v>
      </c>
    </row>
    <row r="973" spans="1:4" ht="21.6">
      <c r="A973" s="85">
        <v>8010008011210</v>
      </c>
      <c r="B973" s="70" t="s">
        <v>61672</v>
      </c>
      <c r="C973" s="71" t="s">
        <v>8</v>
      </c>
      <c r="D973" s="39">
        <v>9436.52</v>
      </c>
    </row>
    <row r="974" spans="1:4" ht="21.6">
      <c r="A974" s="86">
        <v>8010008011211</v>
      </c>
      <c r="B974" s="73" t="s">
        <v>61673</v>
      </c>
      <c r="C974" s="74" t="s">
        <v>8</v>
      </c>
      <c r="D974" s="40">
        <v>10811.52</v>
      </c>
    </row>
    <row r="975" spans="1:4" ht="21.6">
      <c r="A975" s="85">
        <v>8010008011212</v>
      </c>
      <c r="B975" s="70" t="s">
        <v>61674</v>
      </c>
      <c r="C975" s="71" t="s">
        <v>8</v>
      </c>
      <c r="D975" s="39">
        <v>12340.52</v>
      </c>
    </row>
    <row r="976" spans="1:4" ht="21.6">
      <c r="A976" s="86">
        <v>8010008011213</v>
      </c>
      <c r="B976" s="73" t="s">
        <v>61675</v>
      </c>
      <c r="C976" s="74" t="s">
        <v>8</v>
      </c>
      <c r="D976" s="40">
        <v>12986.52</v>
      </c>
    </row>
    <row r="977" spans="1:4" ht="21.6">
      <c r="A977" s="85">
        <v>8010008011214</v>
      </c>
      <c r="B977" s="70" t="s">
        <v>61676</v>
      </c>
      <c r="C977" s="71" t="s">
        <v>8</v>
      </c>
      <c r="D977" s="39">
        <v>21519.52</v>
      </c>
    </row>
    <row r="978" spans="1:4" ht="21.6">
      <c r="A978" s="86">
        <v>8010008011215</v>
      </c>
      <c r="B978" s="73" t="s">
        <v>61677</v>
      </c>
      <c r="C978" s="74" t="s">
        <v>8</v>
      </c>
      <c r="D978" s="40">
        <v>18220.66</v>
      </c>
    </row>
    <row r="979" spans="1:4" ht="21.6">
      <c r="A979" s="85">
        <v>8010008011216</v>
      </c>
      <c r="B979" s="70" t="s">
        <v>61678</v>
      </c>
      <c r="C979" s="71" t="s">
        <v>8</v>
      </c>
      <c r="D979" s="39">
        <v>22990.66</v>
      </c>
    </row>
    <row r="980" spans="1:4" ht="21.6">
      <c r="A980" s="86">
        <v>8010008011217</v>
      </c>
      <c r="B980" s="73" t="s">
        <v>61679</v>
      </c>
      <c r="C980" s="74" t="s">
        <v>8</v>
      </c>
      <c r="D980" s="40">
        <v>19580.66</v>
      </c>
    </row>
    <row r="981" spans="1:4" ht="21.6">
      <c r="A981" s="85">
        <v>8010008011218</v>
      </c>
      <c r="B981" s="70" t="s">
        <v>61680</v>
      </c>
      <c r="C981" s="71" t="s">
        <v>8</v>
      </c>
      <c r="D981" s="39">
        <v>23230.66</v>
      </c>
    </row>
    <row r="982" spans="1:4" ht="21.6">
      <c r="A982" s="86">
        <v>8010008011219</v>
      </c>
      <c r="B982" s="73" t="s">
        <v>61681</v>
      </c>
      <c r="C982" s="74" t="s">
        <v>8</v>
      </c>
      <c r="D982" s="40">
        <v>20520.66</v>
      </c>
    </row>
    <row r="983" spans="1:4" ht="21.6">
      <c r="A983" s="85">
        <v>8010008011220</v>
      </c>
      <c r="B983" s="70" t="s">
        <v>61682</v>
      </c>
      <c r="C983" s="71" t="s">
        <v>8</v>
      </c>
      <c r="D983" s="39">
        <v>30384.79</v>
      </c>
    </row>
    <row r="984" spans="1:4" ht="21.6">
      <c r="A984" s="86">
        <v>8010008011251</v>
      </c>
      <c r="B984" s="73" t="s">
        <v>61683</v>
      </c>
      <c r="C984" s="74" t="s">
        <v>10</v>
      </c>
      <c r="D984" s="40">
        <v>5.53</v>
      </c>
    </row>
    <row r="985" spans="1:4" ht="21.6">
      <c r="A985" s="85">
        <v>8010008011252</v>
      </c>
      <c r="B985" s="70" t="s">
        <v>61684</v>
      </c>
      <c r="C985" s="71" t="s">
        <v>10</v>
      </c>
      <c r="D985" s="39">
        <v>6.42</v>
      </c>
    </row>
    <row r="986" spans="1:4" ht="21.6">
      <c r="A986" s="86">
        <v>8010008011253</v>
      </c>
      <c r="B986" s="73" t="s">
        <v>61685</v>
      </c>
      <c r="C986" s="74" t="s">
        <v>10</v>
      </c>
      <c r="D986" s="40">
        <v>7.88</v>
      </c>
    </row>
    <row r="987" spans="1:4" ht="21.6">
      <c r="A987" s="85">
        <v>8010008011254</v>
      </c>
      <c r="B987" s="70" t="s">
        <v>61686</v>
      </c>
      <c r="C987" s="71" t="s">
        <v>10</v>
      </c>
      <c r="D987" s="39">
        <v>9.59</v>
      </c>
    </row>
    <row r="988" spans="1:4" ht="21.6">
      <c r="A988" s="86">
        <v>8010008011255</v>
      </c>
      <c r="B988" s="73" t="s">
        <v>61687</v>
      </c>
      <c r="C988" s="74" t="s">
        <v>10</v>
      </c>
      <c r="D988" s="40">
        <v>13.65</v>
      </c>
    </row>
    <row r="989" spans="1:4" ht="21.6">
      <c r="A989" s="85">
        <v>8010008011256</v>
      </c>
      <c r="B989" s="70" t="s">
        <v>61688</v>
      </c>
      <c r="C989" s="71" t="s">
        <v>10</v>
      </c>
      <c r="D989" s="39">
        <v>19</v>
      </c>
    </row>
    <row r="990" spans="1:4" ht="21.6">
      <c r="A990" s="86">
        <v>8010008011257</v>
      </c>
      <c r="B990" s="73" t="s">
        <v>61689</v>
      </c>
      <c r="C990" s="74" t="s">
        <v>10</v>
      </c>
      <c r="D990" s="40">
        <v>27.2</v>
      </c>
    </row>
    <row r="991" spans="1:4" ht="21.6">
      <c r="A991" s="85">
        <v>8010008011258</v>
      </c>
      <c r="B991" s="70" t="s">
        <v>61690</v>
      </c>
      <c r="C991" s="71" t="s">
        <v>10</v>
      </c>
      <c r="D991" s="39">
        <v>36.72</v>
      </c>
    </row>
    <row r="992" spans="1:4" ht="21.6">
      <c r="A992" s="86">
        <v>8010008011259</v>
      </c>
      <c r="B992" s="73" t="s">
        <v>61691</v>
      </c>
      <c r="C992" s="74" t="s">
        <v>10</v>
      </c>
      <c r="D992" s="40">
        <v>84.34</v>
      </c>
    </row>
    <row r="993" spans="1:4" ht="21.6">
      <c r="A993" s="85">
        <v>8010008011260</v>
      </c>
      <c r="B993" s="70" t="s">
        <v>61692</v>
      </c>
      <c r="C993" s="71" t="s">
        <v>10</v>
      </c>
      <c r="D993" s="39">
        <v>171.86</v>
      </c>
    </row>
    <row r="994" spans="1:4" ht="21.6">
      <c r="A994" s="86">
        <v>8010008011271</v>
      </c>
      <c r="B994" s="73" t="s">
        <v>61693</v>
      </c>
      <c r="C994" s="74" t="s">
        <v>8</v>
      </c>
      <c r="D994" s="40">
        <v>2120.5100000000002</v>
      </c>
    </row>
    <row r="995" spans="1:4" ht="21.6">
      <c r="A995" s="85">
        <v>8010008011272</v>
      </c>
      <c r="B995" s="70" t="s">
        <v>61694</v>
      </c>
      <c r="C995" s="71" t="s">
        <v>8</v>
      </c>
      <c r="D995" s="39">
        <v>2605.14</v>
      </c>
    </row>
    <row r="996" spans="1:4" ht="21.6">
      <c r="A996" s="86">
        <v>8010008011273</v>
      </c>
      <c r="B996" s="73" t="s">
        <v>61695</v>
      </c>
      <c r="C996" s="74" t="s">
        <v>8</v>
      </c>
      <c r="D996" s="40">
        <v>2893.38</v>
      </c>
    </row>
    <row r="997" spans="1:4" ht="21.6">
      <c r="A997" s="85">
        <v>8010008011274</v>
      </c>
      <c r="B997" s="70" t="s">
        <v>61696</v>
      </c>
      <c r="C997" s="71" t="s">
        <v>8</v>
      </c>
      <c r="D997" s="39">
        <v>4696.42</v>
      </c>
    </row>
    <row r="998" spans="1:4" ht="21.6">
      <c r="A998" s="86">
        <v>8010008011280</v>
      </c>
      <c r="B998" s="73" t="s">
        <v>61697</v>
      </c>
      <c r="C998" s="74" t="s">
        <v>8</v>
      </c>
      <c r="D998" s="40">
        <v>1870.25</v>
      </c>
    </row>
    <row r="999" spans="1:4" ht="21.6">
      <c r="A999" s="85">
        <v>8010008011281</v>
      </c>
      <c r="B999" s="70" t="s">
        <v>61698</v>
      </c>
      <c r="C999" s="71" t="s">
        <v>8</v>
      </c>
      <c r="D999" s="39">
        <v>2299.6999999999998</v>
      </c>
    </row>
    <row r="1000" spans="1:4" ht="21.6">
      <c r="A1000" s="86">
        <v>8010008011282</v>
      </c>
      <c r="B1000" s="73" t="s">
        <v>61699</v>
      </c>
      <c r="C1000" s="74" t="s">
        <v>8</v>
      </c>
      <c r="D1000" s="40">
        <v>3287.57</v>
      </c>
    </row>
    <row r="1001" spans="1:4" ht="21.6">
      <c r="A1001" s="85">
        <v>8010008011283</v>
      </c>
      <c r="B1001" s="70" t="s">
        <v>61700</v>
      </c>
      <c r="C1001" s="71" t="s">
        <v>8</v>
      </c>
      <c r="D1001" s="39">
        <v>4234.51</v>
      </c>
    </row>
    <row r="1002" spans="1:4" ht="21.6">
      <c r="A1002" s="86">
        <v>8010008011285</v>
      </c>
      <c r="B1002" s="73" t="s">
        <v>61701</v>
      </c>
      <c r="C1002" s="74" t="s">
        <v>8</v>
      </c>
      <c r="D1002" s="40">
        <v>3631.06</v>
      </c>
    </row>
    <row r="1003" spans="1:4" ht="21.6">
      <c r="A1003" s="85">
        <v>8010008011286</v>
      </c>
      <c r="B1003" s="70" t="s">
        <v>61702</v>
      </c>
      <c r="C1003" s="71" t="s">
        <v>8</v>
      </c>
      <c r="D1003" s="39">
        <v>4214.72</v>
      </c>
    </row>
    <row r="1004" spans="1:4" ht="21.6">
      <c r="A1004" s="86">
        <v>8010008011287</v>
      </c>
      <c r="B1004" s="73" t="s">
        <v>61703</v>
      </c>
      <c r="C1004" s="74" t="s">
        <v>8</v>
      </c>
      <c r="D1004" s="40">
        <v>5404.08</v>
      </c>
    </row>
    <row r="1005" spans="1:4" ht="21.6">
      <c r="A1005" s="85">
        <v>8010008011288</v>
      </c>
      <c r="B1005" s="70" t="s">
        <v>61704</v>
      </c>
      <c r="C1005" s="71" t="s">
        <v>8</v>
      </c>
      <c r="D1005" s="39">
        <v>6464.14</v>
      </c>
    </row>
    <row r="1006" spans="1:4" ht="21.6">
      <c r="A1006" s="86">
        <v>8010008011290</v>
      </c>
      <c r="B1006" s="73" t="s">
        <v>61705</v>
      </c>
      <c r="C1006" s="74" t="s">
        <v>8</v>
      </c>
      <c r="D1006" s="40">
        <v>3695.32</v>
      </c>
    </row>
    <row r="1007" spans="1:4" ht="21.6">
      <c r="A1007" s="85">
        <v>8010008011291</v>
      </c>
      <c r="B1007" s="70" t="s">
        <v>61706</v>
      </c>
      <c r="C1007" s="71" t="s">
        <v>8</v>
      </c>
      <c r="D1007" s="39">
        <v>4279.46</v>
      </c>
    </row>
    <row r="1008" spans="1:4" ht="21.6">
      <c r="A1008" s="86">
        <v>8010008011292</v>
      </c>
      <c r="B1008" s="73" t="s">
        <v>61707</v>
      </c>
      <c r="C1008" s="74" t="s">
        <v>8</v>
      </c>
      <c r="D1008" s="40">
        <v>5482.86</v>
      </c>
    </row>
    <row r="1009" spans="1:4" ht="21.6">
      <c r="A1009" s="85">
        <v>8010008011293</v>
      </c>
      <c r="B1009" s="70" t="s">
        <v>61708</v>
      </c>
      <c r="C1009" s="71" t="s">
        <v>8</v>
      </c>
      <c r="D1009" s="39">
        <v>6526.11</v>
      </c>
    </row>
    <row r="1010" spans="1:4" ht="21.6">
      <c r="A1010" s="86">
        <v>8010008011295</v>
      </c>
      <c r="B1010" s="73" t="s">
        <v>61709</v>
      </c>
      <c r="C1010" s="74" t="s">
        <v>8</v>
      </c>
      <c r="D1010" s="40">
        <v>2064.9299999999998</v>
      </c>
    </row>
    <row r="1011" spans="1:4" ht="21.6">
      <c r="A1011" s="85">
        <v>8010008011296</v>
      </c>
      <c r="B1011" s="70" t="s">
        <v>61710</v>
      </c>
      <c r="C1011" s="71" t="s">
        <v>8</v>
      </c>
      <c r="D1011" s="39">
        <v>935.48</v>
      </c>
    </row>
    <row r="1012" spans="1:4" ht="21.6">
      <c r="A1012" s="86">
        <v>8010008011297</v>
      </c>
      <c r="B1012" s="73" t="s">
        <v>61711</v>
      </c>
      <c r="C1012" s="74" t="s">
        <v>8</v>
      </c>
      <c r="D1012" s="40">
        <v>908.93</v>
      </c>
    </row>
    <row r="1013" spans="1:4" ht="21.6">
      <c r="A1013" s="85">
        <v>8010008011298</v>
      </c>
      <c r="B1013" s="70" t="s">
        <v>61712</v>
      </c>
      <c r="C1013" s="71" t="s">
        <v>8</v>
      </c>
      <c r="D1013" s="39">
        <v>1363.49</v>
      </c>
    </row>
    <row r="1014" spans="1:4" ht="21.6">
      <c r="A1014" s="86">
        <v>8010008011299</v>
      </c>
      <c r="B1014" s="73" t="s">
        <v>61713</v>
      </c>
      <c r="C1014" s="74" t="s">
        <v>8</v>
      </c>
      <c r="D1014" s="40">
        <v>1025.75</v>
      </c>
    </row>
    <row r="1015" spans="1:4">
      <c r="A1015" s="85">
        <v>8010008011301</v>
      </c>
      <c r="B1015" s="70" t="s">
        <v>61714</v>
      </c>
      <c r="C1015" s="71" t="s">
        <v>11</v>
      </c>
      <c r="D1015" s="39">
        <v>145.06</v>
      </c>
    </row>
    <row r="1016" spans="1:4">
      <c r="A1016" s="86">
        <v>8010008011302</v>
      </c>
      <c r="B1016" s="73" t="s">
        <v>61715</v>
      </c>
      <c r="C1016" s="74" t="s">
        <v>11</v>
      </c>
      <c r="D1016" s="40">
        <v>183.56</v>
      </c>
    </row>
    <row r="1017" spans="1:4">
      <c r="A1017" s="85">
        <v>8010008011303</v>
      </c>
      <c r="B1017" s="70" t="s">
        <v>61716</v>
      </c>
      <c r="C1017" s="71" t="s">
        <v>11</v>
      </c>
      <c r="D1017" s="39">
        <v>225.99</v>
      </c>
    </row>
    <row r="1018" spans="1:4">
      <c r="A1018" s="86">
        <v>8010008011304</v>
      </c>
      <c r="B1018" s="73" t="s">
        <v>61717</v>
      </c>
      <c r="C1018" s="74" t="s">
        <v>11</v>
      </c>
      <c r="D1018" s="40">
        <v>263.51</v>
      </c>
    </row>
    <row r="1019" spans="1:4" ht="21.6">
      <c r="A1019" s="85">
        <v>8010008011305</v>
      </c>
      <c r="B1019" s="70" t="s">
        <v>61718</v>
      </c>
      <c r="C1019" s="71" t="s">
        <v>11</v>
      </c>
      <c r="D1019" s="39">
        <v>139.91</v>
      </c>
    </row>
    <row r="1020" spans="1:4" ht="21.6">
      <c r="A1020" s="86">
        <v>8010008011306</v>
      </c>
      <c r="B1020" s="73" t="s">
        <v>61719</v>
      </c>
      <c r="C1020" s="74" t="s">
        <v>11</v>
      </c>
      <c r="D1020" s="40">
        <v>147.96</v>
      </c>
    </row>
    <row r="1021" spans="1:4" ht="21.6">
      <c r="A1021" s="85">
        <v>8010008011307</v>
      </c>
      <c r="B1021" s="70" t="s">
        <v>61924</v>
      </c>
      <c r="C1021" s="71" t="s">
        <v>11</v>
      </c>
      <c r="D1021" s="39">
        <v>146.36000000000001</v>
      </c>
    </row>
    <row r="1022" spans="1:4" ht="21.6">
      <c r="A1022" s="86">
        <v>8010008011308</v>
      </c>
      <c r="B1022" s="73" t="s">
        <v>61925</v>
      </c>
      <c r="C1022" s="74" t="s">
        <v>11</v>
      </c>
      <c r="D1022" s="40">
        <v>184.86</v>
      </c>
    </row>
    <row r="1023" spans="1:4" ht="21.6">
      <c r="A1023" s="85">
        <v>8010008011309</v>
      </c>
      <c r="B1023" s="70" t="s">
        <v>61926</v>
      </c>
      <c r="C1023" s="71" t="s">
        <v>11</v>
      </c>
      <c r="D1023" s="39">
        <v>227.29</v>
      </c>
    </row>
    <row r="1024" spans="1:4" ht="21.6">
      <c r="A1024" s="86">
        <v>8010008011310</v>
      </c>
      <c r="B1024" s="73" t="s">
        <v>61927</v>
      </c>
      <c r="C1024" s="74" t="s">
        <v>11</v>
      </c>
      <c r="D1024" s="40">
        <v>264.81</v>
      </c>
    </row>
    <row r="1025" spans="1:4" ht="21.6">
      <c r="A1025" s="85">
        <v>8010008011311</v>
      </c>
      <c r="B1025" s="70" t="s">
        <v>61928</v>
      </c>
      <c r="C1025" s="71" t="s">
        <v>11</v>
      </c>
      <c r="D1025" s="39">
        <v>141.21</v>
      </c>
    </row>
    <row r="1026" spans="1:4" ht="21.6">
      <c r="A1026" s="86">
        <v>8010008011312</v>
      </c>
      <c r="B1026" s="73" t="s">
        <v>61929</v>
      </c>
      <c r="C1026" s="74" t="s">
        <v>11</v>
      </c>
      <c r="D1026" s="40">
        <v>149.26</v>
      </c>
    </row>
    <row r="1027" spans="1:4" ht="21.6">
      <c r="A1027" s="85">
        <v>8010008011313</v>
      </c>
      <c r="B1027" s="70" t="s">
        <v>61930</v>
      </c>
      <c r="C1027" s="71" t="s">
        <v>11</v>
      </c>
      <c r="D1027" s="39">
        <v>172</v>
      </c>
    </row>
    <row r="1028" spans="1:4" ht="21.6">
      <c r="A1028" s="86">
        <v>8010008011314</v>
      </c>
      <c r="B1028" s="73" t="s">
        <v>61931</v>
      </c>
      <c r="C1028" s="74" t="s">
        <v>11</v>
      </c>
      <c r="D1028" s="40">
        <v>210.5</v>
      </c>
    </row>
    <row r="1029" spans="1:4" ht="21.6">
      <c r="A1029" s="85">
        <v>8010008011315</v>
      </c>
      <c r="B1029" s="70" t="s">
        <v>61932</v>
      </c>
      <c r="C1029" s="71" t="s">
        <v>11</v>
      </c>
      <c r="D1029" s="39">
        <v>252.93</v>
      </c>
    </row>
    <row r="1030" spans="1:4" ht="21.6">
      <c r="A1030" s="86">
        <v>8010008011316</v>
      </c>
      <c r="B1030" s="73" t="s">
        <v>61933</v>
      </c>
      <c r="C1030" s="74" t="s">
        <v>11</v>
      </c>
      <c r="D1030" s="40">
        <v>290.45</v>
      </c>
    </row>
    <row r="1031" spans="1:4" ht="21.6">
      <c r="A1031" s="85">
        <v>8010008011317</v>
      </c>
      <c r="B1031" s="70" t="s">
        <v>61934</v>
      </c>
      <c r="C1031" s="71" t="s">
        <v>11</v>
      </c>
      <c r="D1031" s="39">
        <v>153.88999999999999</v>
      </c>
    </row>
    <row r="1032" spans="1:4" ht="21.6">
      <c r="A1032" s="86">
        <v>8010008011318</v>
      </c>
      <c r="B1032" s="73" t="s">
        <v>61935</v>
      </c>
      <c r="C1032" s="74" t="s">
        <v>11</v>
      </c>
      <c r="D1032" s="40">
        <v>161.94</v>
      </c>
    </row>
    <row r="1033" spans="1:4" ht="21.6">
      <c r="A1033" s="85">
        <v>8010008011319</v>
      </c>
      <c r="B1033" s="70" t="s">
        <v>61936</v>
      </c>
      <c r="C1033" s="71" t="s">
        <v>11</v>
      </c>
      <c r="D1033" s="39">
        <v>197.63</v>
      </c>
    </row>
    <row r="1034" spans="1:4" ht="21.6">
      <c r="A1034" s="86">
        <v>8010008011320</v>
      </c>
      <c r="B1034" s="73" t="s">
        <v>61937</v>
      </c>
      <c r="C1034" s="74" t="s">
        <v>11</v>
      </c>
      <c r="D1034" s="40">
        <v>236.13</v>
      </c>
    </row>
    <row r="1035" spans="1:4" ht="21.6">
      <c r="A1035" s="85">
        <v>8010008011321</v>
      </c>
      <c r="B1035" s="70" t="s">
        <v>61938</v>
      </c>
      <c r="C1035" s="71" t="s">
        <v>11</v>
      </c>
      <c r="D1035" s="39">
        <v>278.56</v>
      </c>
    </row>
    <row r="1036" spans="1:4" ht="21.6">
      <c r="A1036" s="86">
        <v>8010008011322</v>
      </c>
      <c r="B1036" s="73" t="s">
        <v>61939</v>
      </c>
      <c r="C1036" s="74" t="s">
        <v>11</v>
      </c>
      <c r="D1036" s="40">
        <v>316.08</v>
      </c>
    </row>
    <row r="1037" spans="1:4" ht="21.6">
      <c r="A1037" s="85">
        <v>8010008011323</v>
      </c>
      <c r="B1037" s="70" t="s">
        <v>61940</v>
      </c>
      <c r="C1037" s="71" t="s">
        <v>11</v>
      </c>
      <c r="D1037" s="39">
        <v>192.48</v>
      </c>
    </row>
    <row r="1038" spans="1:4" ht="21.6">
      <c r="A1038" s="86">
        <v>8010008011324</v>
      </c>
      <c r="B1038" s="73" t="s">
        <v>61941</v>
      </c>
      <c r="C1038" s="74" t="s">
        <v>11</v>
      </c>
      <c r="D1038" s="40">
        <v>200.53</v>
      </c>
    </row>
    <row r="1039" spans="1:4" ht="21.6">
      <c r="A1039" s="85">
        <v>8010008011325</v>
      </c>
      <c r="B1039" s="70" t="s">
        <v>61720</v>
      </c>
      <c r="C1039" s="71" t="s">
        <v>11</v>
      </c>
      <c r="D1039" s="39">
        <v>170.18</v>
      </c>
    </row>
    <row r="1040" spans="1:4" ht="21.6">
      <c r="A1040" s="86">
        <v>8010008011326</v>
      </c>
      <c r="B1040" s="73" t="s">
        <v>61721</v>
      </c>
      <c r="C1040" s="74" t="s">
        <v>11</v>
      </c>
      <c r="D1040" s="40">
        <v>239.32</v>
      </c>
    </row>
    <row r="1041" spans="1:4" ht="21.6">
      <c r="A1041" s="85">
        <v>8010008011331</v>
      </c>
      <c r="B1041" s="70" t="s">
        <v>61722</v>
      </c>
      <c r="C1041" s="71" t="s">
        <v>8</v>
      </c>
      <c r="D1041" s="39">
        <v>1717.71</v>
      </c>
    </row>
    <row r="1042" spans="1:4" ht="21.6">
      <c r="A1042" s="86">
        <v>8010008011332</v>
      </c>
      <c r="B1042" s="73" t="s">
        <v>61723</v>
      </c>
      <c r="C1042" s="74" t="s">
        <v>8</v>
      </c>
      <c r="D1042" s="40">
        <v>1850.76</v>
      </c>
    </row>
    <row r="1043" spans="1:4" ht="21.6">
      <c r="A1043" s="85">
        <v>8010008011333</v>
      </c>
      <c r="B1043" s="70" t="s">
        <v>61724</v>
      </c>
      <c r="C1043" s="71" t="s">
        <v>8</v>
      </c>
      <c r="D1043" s="39">
        <v>2224.91</v>
      </c>
    </row>
    <row r="1044" spans="1:4" ht="21.6">
      <c r="A1044" s="86">
        <v>8010008011334</v>
      </c>
      <c r="B1044" s="73" t="s">
        <v>61725</v>
      </c>
      <c r="C1044" s="74" t="s">
        <v>8</v>
      </c>
      <c r="D1044" s="40">
        <v>2357.2800000000002</v>
      </c>
    </row>
    <row r="1045" spans="1:4" ht="21.6">
      <c r="A1045" s="85">
        <v>8010008011335</v>
      </c>
      <c r="B1045" s="70" t="s">
        <v>61726</v>
      </c>
      <c r="C1045" s="71" t="s">
        <v>8</v>
      </c>
      <c r="D1045" s="39">
        <v>2283</v>
      </c>
    </row>
    <row r="1046" spans="1:4" ht="21.6">
      <c r="A1046" s="86">
        <v>8010008011336</v>
      </c>
      <c r="B1046" s="73" t="s">
        <v>61727</v>
      </c>
      <c r="C1046" s="74" t="s">
        <v>8</v>
      </c>
      <c r="D1046" s="40">
        <v>2419.34</v>
      </c>
    </row>
    <row r="1047" spans="1:4" ht="21.6">
      <c r="A1047" s="85">
        <v>8010008011337</v>
      </c>
      <c r="B1047" s="70" t="s">
        <v>61728</v>
      </c>
      <c r="C1047" s="71" t="s">
        <v>8</v>
      </c>
      <c r="D1047" s="39">
        <v>371.27</v>
      </c>
    </row>
    <row r="1048" spans="1:4" ht="21.6">
      <c r="A1048" s="86">
        <v>8010008011338</v>
      </c>
      <c r="B1048" s="73" t="s">
        <v>61729</v>
      </c>
      <c r="C1048" s="74" t="s">
        <v>8</v>
      </c>
      <c r="D1048" s="40">
        <v>400.94</v>
      </c>
    </row>
    <row r="1049" spans="1:4" ht="21.6">
      <c r="A1049" s="85">
        <v>8010008011339</v>
      </c>
      <c r="B1049" s="70" t="s">
        <v>61730</v>
      </c>
      <c r="C1049" s="71" t="s">
        <v>8</v>
      </c>
      <c r="D1049" s="39">
        <v>311.37</v>
      </c>
    </row>
    <row r="1050" spans="1:4" ht="21.6">
      <c r="A1050" s="86">
        <v>8010008011340</v>
      </c>
      <c r="B1050" s="73" t="s">
        <v>61731</v>
      </c>
      <c r="C1050" s="74" t="s">
        <v>8</v>
      </c>
      <c r="D1050" s="40">
        <v>334.1</v>
      </c>
    </row>
    <row r="1051" spans="1:4" ht="21.6">
      <c r="A1051" s="85">
        <v>8010008011341</v>
      </c>
      <c r="B1051" s="70" t="s">
        <v>61732</v>
      </c>
      <c r="C1051" s="71" t="s">
        <v>8</v>
      </c>
      <c r="D1051" s="39">
        <v>360.81</v>
      </c>
    </row>
    <row r="1052" spans="1:4" ht="21.6">
      <c r="A1052" s="86">
        <v>8010008011342</v>
      </c>
      <c r="B1052" s="73" t="s">
        <v>61733</v>
      </c>
      <c r="C1052" s="74" t="s">
        <v>8</v>
      </c>
      <c r="D1052" s="40">
        <v>387.17</v>
      </c>
    </row>
    <row r="1053" spans="1:4" ht="21.6">
      <c r="A1053" s="85">
        <v>8010008011343</v>
      </c>
      <c r="B1053" s="70" t="s">
        <v>61734</v>
      </c>
      <c r="C1053" s="71" t="s">
        <v>8</v>
      </c>
      <c r="D1053" s="39">
        <v>433.38</v>
      </c>
    </row>
    <row r="1054" spans="1:4" ht="21.6">
      <c r="A1054" s="86">
        <v>8010008011344</v>
      </c>
      <c r="B1054" s="73" t="s">
        <v>61735</v>
      </c>
      <c r="C1054" s="74" t="s">
        <v>8</v>
      </c>
      <c r="D1054" s="40">
        <v>466.21</v>
      </c>
    </row>
    <row r="1055" spans="1:4" ht="21.6">
      <c r="A1055" s="85">
        <v>8010008011345</v>
      </c>
      <c r="B1055" s="70" t="s">
        <v>61736</v>
      </c>
      <c r="C1055" s="71" t="s">
        <v>8</v>
      </c>
      <c r="D1055" s="39">
        <v>294.54000000000002</v>
      </c>
    </row>
    <row r="1056" spans="1:4" ht="21.6">
      <c r="A1056" s="86">
        <v>8010008011346</v>
      </c>
      <c r="B1056" s="73" t="s">
        <v>61737</v>
      </c>
      <c r="C1056" s="74" t="s">
        <v>8</v>
      </c>
      <c r="D1056" s="40">
        <v>330.96</v>
      </c>
    </row>
    <row r="1057" spans="1:4" ht="21.6">
      <c r="A1057" s="85">
        <v>8010008011350</v>
      </c>
      <c r="B1057" s="70" t="s">
        <v>61738</v>
      </c>
      <c r="C1057" s="71" t="s">
        <v>8</v>
      </c>
      <c r="D1057" s="39">
        <v>12.51</v>
      </c>
    </row>
    <row r="1058" spans="1:4" ht="21.6">
      <c r="A1058" s="86">
        <v>8010008011351</v>
      </c>
      <c r="B1058" s="73" t="s">
        <v>61739</v>
      </c>
      <c r="C1058" s="74" t="s">
        <v>8</v>
      </c>
      <c r="D1058" s="40">
        <v>14.51</v>
      </c>
    </row>
    <row r="1059" spans="1:4" ht="21.6">
      <c r="A1059" s="85">
        <v>8010008011352</v>
      </c>
      <c r="B1059" s="70" t="s">
        <v>61740</v>
      </c>
      <c r="C1059" s="71" t="s">
        <v>8</v>
      </c>
      <c r="D1059" s="39">
        <v>17.510000000000002</v>
      </c>
    </row>
    <row r="1060" spans="1:4" ht="21.6">
      <c r="A1060" s="86">
        <v>8010008011360</v>
      </c>
      <c r="B1060" s="73" t="s">
        <v>61741</v>
      </c>
      <c r="C1060" s="74" t="s">
        <v>10</v>
      </c>
      <c r="D1060" s="40">
        <v>31.13</v>
      </c>
    </row>
    <row r="1061" spans="1:4" ht="21.6">
      <c r="A1061" s="85">
        <v>8010008011361</v>
      </c>
      <c r="B1061" s="70" t="s">
        <v>61942</v>
      </c>
      <c r="C1061" s="71" t="s">
        <v>10</v>
      </c>
      <c r="D1061" s="39">
        <v>19.34</v>
      </c>
    </row>
    <row r="1062" spans="1:4" ht="21.6">
      <c r="A1062" s="86">
        <v>8010008011370</v>
      </c>
      <c r="B1062" s="73" t="s">
        <v>61742</v>
      </c>
      <c r="C1062" s="74" t="s">
        <v>6</v>
      </c>
      <c r="D1062" s="40">
        <v>299.56</v>
      </c>
    </row>
    <row r="1063" spans="1:4" ht="21.6">
      <c r="A1063" s="85">
        <v>8010008011371</v>
      </c>
      <c r="B1063" s="70" t="s">
        <v>61743</v>
      </c>
      <c r="C1063" s="71" t="s">
        <v>6</v>
      </c>
      <c r="D1063" s="39">
        <v>335.27</v>
      </c>
    </row>
    <row r="1064" spans="1:4" ht="21.6">
      <c r="A1064" s="86">
        <v>8010008011372</v>
      </c>
      <c r="B1064" s="73" t="s">
        <v>61744</v>
      </c>
      <c r="C1064" s="74" t="s">
        <v>6</v>
      </c>
      <c r="D1064" s="40">
        <v>342.42</v>
      </c>
    </row>
    <row r="1065" spans="1:4" ht="21.6">
      <c r="A1065" s="85">
        <v>8010008011380</v>
      </c>
      <c r="B1065" s="70" t="s">
        <v>61745</v>
      </c>
      <c r="C1065" s="71" t="s">
        <v>8</v>
      </c>
      <c r="D1065" s="39">
        <v>2102.67</v>
      </c>
    </row>
    <row r="1066" spans="1:4" ht="21.6">
      <c r="A1066" s="86">
        <v>8010008011381</v>
      </c>
      <c r="B1066" s="73" t="s">
        <v>61746</v>
      </c>
      <c r="C1066" s="74" t="s">
        <v>8</v>
      </c>
      <c r="D1066" s="40">
        <v>2812.66</v>
      </c>
    </row>
    <row r="1067" spans="1:4" ht="21.6">
      <c r="A1067" s="85">
        <v>8010008011382</v>
      </c>
      <c r="B1067" s="70" t="s">
        <v>61747</v>
      </c>
      <c r="C1067" s="71" t="s">
        <v>8</v>
      </c>
      <c r="D1067" s="39">
        <v>4405.8599999999997</v>
      </c>
    </row>
    <row r="1068" spans="1:4" ht="21.6">
      <c r="A1068" s="86">
        <v>8010008011383</v>
      </c>
      <c r="B1068" s="73" t="s">
        <v>61748</v>
      </c>
      <c r="C1068" s="74" t="s">
        <v>8</v>
      </c>
      <c r="D1068" s="40">
        <v>4986.58</v>
      </c>
    </row>
    <row r="1069" spans="1:4" ht="32.4">
      <c r="A1069" s="85">
        <v>8010008011384</v>
      </c>
      <c r="B1069" s="70" t="s">
        <v>61749</v>
      </c>
      <c r="C1069" s="71" t="s">
        <v>8</v>
      </c>
      <c r="D1069" s="39">
        <v>189.88</v>
      </c>
    </row>
    <row r="1070" spans="1:4" ht="32.4">
      <c r="A1070" s="86">
        <v>8010008011385</v>
      </c>
      <c r="B1070" s="73" t="s">
        <v>61750</v>
      </c>
      <c r="C1070" s="74" t="s">
        <v>8</v>
      </c>
      <c r="D1070" s="40">
        <v>264.99</v>
      </c>
    </row>
    <row r="1071" spans="1:4" ht="21.6">
      <c r="A1071" s="85">
        <v>8010008011386</v>
      </c>
      <c r="B1071" s="70" t="s">
        <v>61751</v>
      </c>
      <c r="C1071" s="71" t="s">
        <v>6</v>
      </c>
      <c r="D1071" s="39">
        <v>410.43</v>
      </c>
    </row>
    <row r="1072" spans="1:4" ht="21.6">
      <c r="A1072" s="86">
        <v>8010008011387</v>
      </c>
      <c r="B1072" s="73" t="s">
        <v>61752</v>
      </c>
      <c r="C1072" s="74" t="s">
        <v>6</v>
      </c>
      <c r="D1072" s="40">
        <v>410.79</v>
      </c>
    </row>
    <row r="1073" spans="1:4" ht="21.6">
      <c r="A1073" s="85">
        <v>8010008011390</v>
      </c>
      <c r="B1073" s="70" t="s">
        <v>61753</v>
      </c>
      <c r="C1073" s="71" t="s">
        <v>6</v>
      </c>
      <c r="D1073" s="39">
        <v>4.43</v>
      </c>
    </row>
    <row r="1074" spans="1:4" ht="21.6">
      <c r="A1074" s="86">
        <v>8010008011391</v>
      </c>
      <c r="B1074" s="73" t="s">
        <v>61754</v>
      </c>
      <c r="C1074" s="74" t="s">
        <v>6</v>
      </c>
      <c r="D1074" s="40">
        <v>5.65</v>
      </c>
    </row>
    <row r="1075" spans="1:4" ht="21.6">
      <c r="A1075" s="85">
        <v>8010008011392</v>
      </c>
      <c r="B1075" s="70" t="s">
        <v>61755</v>
      </c>
      <c r="C1075" s="71" t="s">
        <v>6</v>
      </c>
      <c r="D1075" s="39">
        <v>6.28</v>
      </c>
    </row>
    <row r="1076" spans="1:4" ht="21.6">
      <c r="A1076" s="86">
        <v>8010008011395</v>
      </c>
      <c r="B1076" s="73" t="s">
        <v>61756</v>
      </c>
      <c r="C1076" s="74" t="s">
        <v>5</v>
      </c>
      <c r="D1076" s="40">
        <v>13.83</v>
      </c>
    </row>
    <row r="1077" spans="1:4" ht="21.6">
      <c r="A1077" s="85">
        <v>8010008011396</v>
      </c>
      <c r="B1077" s="70" t="s">
        <v>61757</v>
      </c>
      <c r="C1077" s="71" t="s">
        <v>5</v>
      </c>
      <c r="D1077" s="39">
        <v>24.43</v>
      </c>
    </row>
    <row r="1078" spans="1:4" ht="21.6">
      <c r="A1078" s="86">
        <v>8010008011398</v>
      </c>
      <c r="B1078" s="73" t="s">
        <v>61756</v>
      </c>
      <c r="C1078" s="74" t="s">
        <v>7</v>
      </c>
      <c r="D1078" s="40">
        <v>64.540000000000006</v>
      </c>
    </row>
    <row r="1079" spans="1:4" ht="21.6">
      <c r="A1079" s="85">
        <v>8010008011399</v>
      </c>
      <c r="B1079" s="70" t="s">
        <v>61757</v>
      </c>
      <c r="C1079" s="71" t="s">
        <v>7</v>
      </c>
      <c r="D1079" s="39">
        <v>36.07</v>
      </c>
    </row>
    <row r="1080" spans="1:4" ht="21.6">
      <c r="A1080" s="86">
        <v>8010008011501</v>
      </c>
      <c r="B1080" s="73" t="s">
        <v>61758</v>
      </c>
      <c r="C1080" s="74" t="s">
        <v>8</v>
      </c>
      <c r="D1080" s="40">
        <v>6385.56</v>
      </c>
    </row>
    <row r="1081" spans="1:4" ht="21.6">
      <c r="A1081" s="85">
        <v>8010008011502</v>
      </c>
      <c r="B1081" s="70" t="s">
        <v>61759</v>
      </c>
      <c r="C1081" s="71" t="s">
        <v>8</v>
      </c>
      <c r="D1081" s="39">
        <v>7853.79</v>
      </c>
    </row>
    <row r="1082" spans="1:4" ht="21.6">
      <c r="A1082" s="86">
        <v>8010008011503</v>
      </c>
      <c r="B1082" s="73" t="s">
        <v>61760</v>
      </c>
      <c r="C1082" s="74" t="s">
        <v>8</v>
      </c>
      <c r="D1082" s="40">
        <v>9488.42</v>
      </c>
    </row>
    <row r="1083" spans="1:4" ht="21.6">
      <c r="A1083" s="85">
        <v>8010008011504</v>
      </c>
      <c r="B1083" s="70" t="s">
        <v>61761</v>
      </c>
      <c r="C1083" s="71" t="s">
        <v>8</v>
      </c>
      <c r="D1083" s="39">
        <v>12677.84</v>
      </c>
    </row>
    <row r="1084" spans="1:4" ht="21.6">
      <c r="A1084" s="86">
        <v>8010008011505</v>
      </c>
      <c r="B1084" s="73" t="s">
        <v>61762</v>
      </c>
      <c r="C1084" s="74" t="s">
        <v>8</v>
      </c>
      <c r="D1084" s="40">
        <v>15947.31</v>
      </c>
    </row>
    <row r="1085" spans="1:4" ht="21.6">
      <c r="A1085" s="85">
        <v>8010008011506</v>
      </c>
      <c r="B1085" s="70" t="s">
        <v>61763</v>
      </c>
      <c r="C1085" s="71" t="s">
        <v>8</v>
      </c>
      <c r="D1085" s="39">
        <v>21079.96</v>
      </c>
    </row>
    <row r="1086" spans="1:4" ht="21.6">
      <c r="A1086" s="86">
        <v>8010008011511</v>
      </c>
      <c r="B1086" s="73" t="s">
        <v>61764</v>
      </c>
      <c r="C1086" s="74" t="s">
        <v>8</v>
      </c>
      <c r="D1086" s="40">
        <v>1013.69</v>
      </c>
    </row>
    <row r="1087" spans="1:4" ht="21.6">
      <c r="A1087" s="85">
        <v>8010008011521</v>
      </c>
      <c r="B1087" s="70" t="s">
        <v>61765</v>
      </c>
      <c r="C1087" s="71" t="s">
        <v>8</v>
      </c>
      <c r="D1087" s="39">
        <v>44.63</v>
      </c>
    </row>
    <row r="1088" spans="1:4" ht="21.6">
      <c r="A1088" s="86">
        <v>8010008011522</v>
      </c>
      <c r="B1088" s="73" t="s">
        <v>61766</v>
      </c>
      <c r="C1088" s="74" t="s">
        <v>8</v>
      </c>
      <c r="D1088" s="40">
        <v>50.13</v>
      </c>
    </row>
    <row r="1089" spans="1:4" ht="21.6">
      <c r="A1089" s="85">
        <v>8010008011523</v>
      </c>
      <c r="B1089" s="70" t="s">
        <v>61767</v>
      </c>
      <c r="C1089" s="71" t="s">
        <v>8</v>
      </c>
      <c r="D1089" s="39">
        <v>56.11</v>
      </c>
    </row>
    <row r="1090" spans="1:4" ht="21.6">
      <c r="A1090" s="86">
        <v>8010008011524</v>
      </c>
      <c r="B1090" s="73" t="s">
        <v>61768</v>
      </c>
      <c r="C1090" s="74" t="s">
        <v>8</v>
      </c>
      <c r="D1090" s="40">
        <v>62.63</v>
      </c>
    </row>
    <row r="1091" spans="1:4" ht="21.6">
      <c r="A1091" s="85">
        <v>8010008011525</v>
      </c>
      <c r="B1091" s="70" t="s">
        <v>61769</v>
      </c>
      <c r="C1091" s="71" t="s">
        <v>8</v>
      </c>
      <c r="D1091" s="39">
        <v>71.040000000000006</v>
      </c>
    </row>
    <row r="1092" spans="1:4" ht="21.6">
      <c r="A1092" s="86">
        <v>8010008011526</v>
      </c>
      <c r="B1092" s="73" t="s">
        <v>61770</v>
      </c>
      <c r="C1092" s="74" t="s">
        <v>8</v>
      </c>
      <c r="D1092" s="40">
        <v>80.22</v>
      </c>
    </row>
    <row r="1093" spans="1:4" ht="21.6">
      <c r="A1093" s="85">
        <v>8010008011527</v>
      </c>
      <c r="B1093" s="70" t="s">
        <v>61771</v>
      </c>
      <c r="C1093" s="71" t="s">
        <v>8</v>
      </c>
      <c r="D1093" s="39">
        <v>95.36</v>
      </c>
    </row>
    <row r="1094" spans="1:4" ht="21.6">
      <c r="A1094" s="86">
        <v>8010008011528</v>
      </c>
      <c r="B1094" s="73" t="s">
        <v>61772</v>
      </c>
      <c r="C1094" s="74" t="s">
        <v>8</v>
      </c>
      <c r="D1094" s="40">
        <v>119.93</v>
      </c>
    </row>
    <row r="1095" spans="1:4" ht="21.6">
      <c r="A1095" s="85">
        <v>8010008011529</v>
      </c>
      <c r="B1095" s="70" t="s">
        <v>61773</v>
      </c>
      <c r="C1095" s="71" t="s">
        <v>8</v>
      </c>
      <c r="D1095" s="39">
        <v>159.28</v>
      </c>
    </row>
    <row r="1096" spans="1:4" ht="21.6">
      <c r="A1096" s="86">
        <v>8010008011530</v>
      </c>
      <c r="B1096" s="73" t="s">
        <v>61774</v>
      </c>
      <c r="C1096" s="74" t="s">
        <v>8</v>
      </c>
      <c r="D1096" s="40">
        <v>255.1</v>
      </c>
    </row>
    <row r="1097" spans="1:4">
      <c r="A1097" s="85">
        <v>8099908001001</v>
      </c>
      <c r="B1097" s="70" t="s">
        <v>60812</v>
      </c>
      <c r="C1097" s="71" t="s">
        <v>10</v>
      </c>
      <c r="D1097" s="39">
        <v>9.4600000000000009</v>
      </c>
    </row>
    <row r="1098" spans="1:4" ht="21.6">
      <c r="A1098" s="86">
        <v>8099908001002</v>
      </c>
      <c r="B1098" s="73" t="s">
        <v>61775</v>
      </c>
      <c r="C1098" s="74" t="s">
        <v>8</v>
      </c>
      <c r="D1098" s="40">
        <v>11.31</v>
      </c>
    </row>
    <row r="1099" spans="1:4">
      <c r="A1099" s="85">
        <v>8099908001003</v>
      </c>
      <c r="B1099" s="70" t="s">
        <v>61776</v>
      </c>
      <c r="C1099" s="71" t="s">
        <v>8</v>
      </c>
      <c r="D1099" s="39">
        <v>10.84</v>
      </c>
    </row>
    <row r="1100" spans="1:4">
      <c r="A1100" s="86">
        <v>8101008010010</v>
      </c>
      <c r="B1100" s="73" t="s">
        <v>61777</v>
      </c>
      <c r="C1100" s="74" t="s">
        <v>8</v>
      </c>
      <c r="D1100" s="40">
        <v>351.82</v>
      </c>
    </row>
    <row r="1101" spans="1:4">
      <c r="A1101" s="85">
        <v>8101008010012</v>
      </c>
      <c r="B1101" s="70" t="s">
        <v>60813</v>
      </c>
      <c r="C1101" s="71" t="s">
        <v>8</v>
      </c>
      <c r="D1101" s="39">
        <v>351.83</v>
      </c>
    </row>
    <row r="1102" spans="1:4">
      <c r="A1102" s="86">
        <v>8101008010015</v>
      </c>
      <c r="B1102" s="73" t="s">
        <v>61778</v>
      </c>
      <c r="C1102" s="74" t="s">
        <v>8</v>
      </c>
      <c r="D1102" s="40">
        <v>559.71</v>
      </c>
    </row>
    <row r="1103" spans="1:4" ht="21.6">
      <c r="A1103" s="85">
        <v>8101008010016</v>
      </c>
      <c r="B1103" s="70" t="s">
        <v>61779</v>
      </c>
      <c r="C1103" s="71" t="s">
        <v>8</v>
      </c>
      <c r="D1103" s="39">
        <v>432.13</v>
      </c>
    </row>
    <row r="1104" spans="1:4">
      <c r="A1104" s="86">
        <v>8101008010017</v>
      </c>
      <c r="B1104" s="73" t="s">
        <v>61780</v>
      </c>
      <c r="C1104" s="74" t="s">
        <v>8</v>
      </c>
      <c r="D1104" s="40">
        <v>559.75</v>
      </c>
    </row>
    <row r="1105" spans="1:4" ht="21.6">
      <c r="A1105" s="85">
        <v>8101008010018</v>
      </c>
      <c r="B1105" s="70" t="s">
        <v>61781</v>
      </c>
      <c r="C1105" s="71" t="s">
        <v>8</v>
      </c>
      <c r="D1105" s="39">
        <v>432.11</v>
      </c>
    </row>
    <row r="1106" spans="1:4">
      <c r="A1106" s="86">
        <v>8101008010020</v>
      </c>
      <c r="B1106" s="73" t="s">
        <v>61782</v>
      </c>
      <c r="C1106" s="74" t="s">
        <v>8</v>
      </c>
      <c r="D1106" s="40">
        <v>23.12</v>
      </c>
    </row>
    <row r="1107" spans="1:4">
      <c r="A1107" s="85">
        <v>8101008010030</v>
      </c>
      <c r="B1107" s="70" t="s">
        <v>61783</v>
      </c>
      <c r="C1107" s="71" t="s">
        <v>8</v>
      </c>
      <c r="D1107" s="39">
        <v>372.26</v>
      </c>
    </row>
    <row r="1108" spans="1:4">
      <c r="A1108" s="86">
        <v>8101008010040</v>
      </c>
      <c r="B1108" s="73" t="s">
        <v>61784</v>
      </c>
      <c r="C1108" s="74" t="s">
        <v>8</v>
      </c>
      <c r="D1108" s="40">
        <v>258.92</v>
      </c>
    </row>
    <row r="1109" spans="1:4">
      <c r="A1109" s="85">
        <v>8101008011050</v>
      </c>
      <c r="B1109" s="70" t="s">
        <v>60814</v>
      </c>
      <c r="C1109" s="71" t="s">
        <v>8</v>
      </c>
      <c r="D1109" s="39">
        <v>34.020000000000003</v>
      </c>
    </row>
    <row r="1110" spans="1:4">
      <c r="A1110" s="86">
        <v>8101008011055</v>
      </c>
      <c r="B1110" s="73" t="s">
        <v>60815</v>
      </c>
      <c r="C1110" s="74" t="s">
        <v>8</v>
      </c>
      <c r="D1110" s="40">
        <v>24.51</v>
      </c>
    </row>
    <row r="1111" spans="1:4">
      <c r="A1111" s="85">
        <v>8101008011060</v>
      </c>
      <c r="B1111" s="70" t="s">
        <v>60816</v>
      </c>
      <c r="C1111" s="71" t="s">
        <v>8</v>
      </c>
      <c r="D1111" s="39">
        <v>183.96</v>
      </c>
    </row>
    <row r="1112" spans="1:4">
      <c r="A1112" s="86">
        <v>8101008011065</v>
      </c>
      <c r="B1112" s="73" t="s">
        <v>60817</v>
      </c>
      <c r="C1112" s="74" t="s">
        <v>8</v>
      </c>
      <c r="D1112" s="40">
        <v>26.02</v>
      </c>
    </row>
    <row r="1113" spans="1:4">
      <c r="A1113" s="85">
        <v>8101008011070</v>
      </c>
      <c r="B1113" s="70" t="s">
        <v>60818</v>
      </c>
      <c r="C1113" s="71" t="s">
        <v>8</v>
      </c>
      <c r="D1113" s="39">
        <v>62.27</v>
      </c>
    </row>
    <row r="1114" spans="1:4">
      <c r="A1114" s="86">
        <v>8101008011072</v>
      </c>
      <c r="B1114" s="73" t="s">
        <v>61785</v>
      </c>
      <c r="C1114" s="74" t="s">
        <v>8</v>
      </c>
      <c r="D1114" s="40">
        <v>28.68</v>
      </c>
    </row>
    <row r="1115" spans="1:4" ht="21.6">
      <c r="A1115" s="85">
        <v>8101008011075</v>
      </c>
      <c r="B1115" s="70" t="s">
        <v>61786</v>
      </c>
      <c r="C1115" s="71" t="s">
        <v>8</v>
      </c>
      <c r="D1115" s="39">
        <v>66.7</v>
      </c>
    </row>
    <row r="1116" spans="1:4">
      <c r="A1116" s="86">
        <v>8101008012005</v>
      </c>
      <c r="B1116" s="73" t="s">
        <v>60819</v>
      </c>
      <c r="C1116" s="74" t="s">
        <v>8</v>
      </c>
      <c r="D1116" s="40">
        <v>24.43</v>
      </c>
    </row>
    <row r="1117" spans="1:4">
      <c r="A1117" s="85">
        <v>8101008012007</v>
      </c>
      <c r="B1117" s="70" t="s">
        <v>60820</v>
      </c>
      <c r="C1117" s="71" t="s">
        <v>8</v>
      </c>
      <c r="D1117" s="39">
        <v>50.08</v>
      </c>
    </row>
    <row r="1118" spans="1:4">
      <c r="A1118" s="86">
        <v>8101008012010</v>
      </c>
      <c r="B1118" s="73" t="s">
        <v>61787</v>
      </c>
      <c r="C1118" s="74" t="s">
        <v>8</v>
      </c>
      <c r="D1118" s="40">
        <v>104.25</v>
      </c>
    </row>
    <row r="1119" spans="1:4">
      <c r="A1119" s="85">
        <v>8101008012015</v>
      </c>
      <c r="B1119" s="70" t="s">
        <v>61788</v>
      </c>
      <c r="C1119" s="71" t="s">
        <v>8</v>
      </c>
      <c r="D1119" s="39">
        <v>42.77</v>
      </c>
    </row>
    <row r="1120" spans="1:4">
      <c r="A1120" s="86">
        <v>8101008013010</v>
      </c>
      <c r="B1120" s="73" t="s">
        <v>61789</v>
      </c>
      <c r="C1120" s="74" t="s">
        <v>8</v>
      </c>
      <c r="D1120" s="40">
        <v>943.43</v>
      </c>
    </row>
    <row r="1121" spans="1:4" ht="21.6">
      <c r="A1121" s="85">
        <v>8101008013015</v>
      </c>
      <c r="B1121" s="70" t="s">
        <v>61790</v>
      </c>
      <c r="C1121" s="71" t="s">
        <v>8</v>
      </c>
      <c r="D1121" s="39">
        <v>146.44</v>
      </c>
    </row>
    <row r="1122" spans="1:4" ht="21.6">
      <c r="A1122" s="86">
        <v>8101008013025</v>
      </c>
      <c r="B1122" s="73" t="s">
        <v>61791</v>
      </c>
      <c r="C1122" s="74" t="s">
        <v>8</v>
      </c>
      <c r="D1122" s="40">
        <v>436.02</v>
      </c>
    </row>
    <row r="1123" spans="1:4" ht="21.6">
      <c r="A1123" s="85">
        <v>8101008013035</v>
      </c>
      <c r="B1123" s="70" t="s">
        <v>61792</v>
      </c>
      <c r="C1123" s="71" t="s">
        <v>8</v>
      </c>
      <c r="D1123" s="39">
        <v>784.68</v>
      </c>
    </row>
    <row r="1124" spans="1:4" ht="21.6">
      <c r="A1124" s="86">
        <v>8101008013040</v>
      </c>
      <c r="B1124" s="73" t="s">
        <v>61793</v>
      </c>
      <c r="C1124" s="74" t="s">
        <v>8</v>
      </c>
      <c r="D1124" s="40">
        <v>226.54</v>
      </c>
    </row>
    <row r="1125" spans="1:4" ht="21.6">
      <c r="A1125" s="85">
        <v>8101008013042</v>
      </c>
      <c r="B1125" s="70" t="s">
        <v>61794</v>
      </c>
      <c r="C1125" s="71" t="s">
        <v>8</v>
      </c>
      <c r="D1125" s="39">
        <v>717.35</v>
      </c>
    </row>
    <row r="1126" spans="1:4" ht="21.6">
      <c r="A1126" s="86">
        <v>8101008013045</v>
      </c>
      <c r="B1126" s="73" t="s">
        <v>61795</v>
      </c>
      <c r="C1126" s="74" t="s">
        <v>8</v>
      </c>
      <c r="D1126" s="40">
        <v>809.59</v>
      </c>
    </row>
    <row r="1127" spans="1:4">
      <c r="A1127" s="85">
        <v>8101008013060</v>
      </c>
      <c r="B1127" s="70" t="s">
        <v>60821</v>
      </c>
      <c r="C1127" s="71" t="s">
        <v>8</v>
      </c>
      <c r="D1127" s="39">
        <v>353.25</v>
      </c>
    </row>
    <row r="1128" spans="1:4">
      <c r="A1128" s="86">
        <v>8101008013061</v>
      </c>
      <c r="B1128" s="73" t="s">
        <v>61796</v>
      </c>
      <c r="C1128" s="74" t="s">
        <v>8</v>
      </c>
      <c r="D1128" s="40">
        <v>424.07</v>
      </c>
    </row>
    <row r="1129" spans="1:4">
      <c r="A1129" s="85">
        <v>8101008013062</v>
      </c>
      <c r="B1129" s="70" t="s">
        <v>61797</v>
      </c>
      <c r="C1129" s="71" t="s">
        <v>8</v>
      </c>
      <c r="D1129" s="39">
        <v>582.63</v>
      </c>
    </row>
    <row r="1130" spans="1:4">
      <c r="A1130" s="86">
        <v>8101008014010</v>
      </c>
      <c r="B1130" s="73" t="s">
        <v>61798</v>
      </c>
      <c r="C1130" s="74" t="s">
        <v>8</v>
      </c>
      <c r="D1130" s="40">
        <v>57.66</v>
      </c>
    </row>
    <row r="1131" spans="1:4">
      <c r="A1131" s="85">
        <v>8101008014011</v>
      </c>
      <c r="B1131" s="70" t="s">
        <v>61799</v>
      </c>
      <c r="C1131" s="71" t="s">
        <v>8</v>
      </c>
      <c r="D1131" s="39">
        <v>60.66</v>
      </c>
    </row>
    <row r="1132" spans="1:4">
      <c r="A1132" s="86">
        <v>8101008014012</v>
      </c>
      <c r="B1132" s="73" t="s">
        <v>61800</v>
      </c>
      <c r="C1132" s="74" t="s">
        <v>8</v>
      </c>
      <c r="D1132" s="40">
        <v>63.37</v>
      </c>
    </row>
    <row r="1133" spans="1:4">
      <c r="A1133" s="85">
        <v>8101008014020</v>
      </c>
      <c r="B1133" s="70" t="s">
        <v>61801</v>
      </c>
      <c r="C1133" s="71" t="s">
        <v>8</v>
      </c>
      <c r="D1133" s="39">
        <v>539.58000000000004</v>
      </c>
    </row>
    <row r="1134" spans="1:4">
      <c r="A1134" s="86">
        <v>8101008014021</v>
      </c>
      <c r="B1134" s="73" t="s">
        <v>61802</v>
      </c>
      <c r="C1134" s="74" t="s">
        <v>8</v>
      </c>
      <c r="D1134" s="40">
        <v>645.96</v>
      </c>
    </row>
    <row r="1135" spans="1:4">
      <c r="A1135" s="85">
        <v>8101008014022</v>
      </c>
      <c r="B1135" s="70" t="s">
        <v>61803</v>
      </c>
      <c r="C1135" s="71" t="s">
        <v>8</v>
      </c>
      <c r="D1135" s="39">
        <v>1144.22</v>
      </c>
    </row>
    <row r="1136" spans="1:4">
      <c r="A1136" s="86">
        <v>8101008015010</v>
      </c>
      <c r="B1136" s="73" t="s">
        <v>60822</v>
      </c>
      <c r="C1136" s="74" t="s">
        <v>8</v>
      </c>
      <c r="D1136" s="40">
        <v>170.71</v>
      </c>
    </row>
    <row r="1137" spans="1:4">
      <c r="A1137" s="85">
        <v>8101008015020</v>
      </c>
      <c r="B1137" s="70" t="s">
        <v>60823</v>
      </c>
      <c r="C1137" s="71" t="s">
        <v>8</v>
      </c>
      <c r="D1137" s="39">
        <v>71.349999999999994</v>
      </c>
    </row>
    <row r="1138" spans="1:4">
      <c r="A1138" s="86">
        <v>8101008015025</v>
      </c>
      <c r="B1138" s="73" t="s">
        <v>61804</v>
      </c>
      <c r="C1138" s="74" t="s">
        <v>8</v>
      </c>
      <c r="D1138" s="40">
        <v>112.64</v>
      </c>
    </row>
    <row r="1139" spans="1:4" ht="21.6">
      <c r="A1139" s="85">
        <v>8101008015080</v>
      </c>
      <c r="B1139" s="70" t="s">
        <v>61805</v>
      </c>
      <c r="C1139" s="71" t="s">
        <v>8</v>
      </c>
      <c r="D1139" s="39">
        <v>586.78</v>
      </c>
    </row>
    <row r="1140" spans="1:4" ht="21.6">
      <c r="A1140" s="86">
        <v>8101008015120</v>
      </c>
      <c r="B1140" s="73" t="s">
        <v>61806</v>
      </c>
      <c r="C1140" s="74" t="s">
        <v>8</v>
      </c>
      <c r="D1140" s="40">
        <v>1209.19</v>
      </c>
    </row>
    <row r="1141" spans="1:4">
      <c r="A1141" s="85">
        <v>8101008016005</v>
      </c>
      <c r="B1141" s="70" t="s">
        <v>61807</v>
      </c>
      <c r="C1141" s="71" t="s">
        <v>8</v>
      </c>
      <c r="D1141" s="39">
        <v>175.29</v>
      </c>
    </row>
    <row r="1142" spans="1:4">
      <c r="A1142" s="86">
        <v>8101008016010</v>
      </c>
      <c r="B1142" s="73" t="s">
        <v>60824</v>
      </c>
      <c r="C1142" s="74" t="s">
        <v>8</v>
      </c>
      <c r="D1142" s="40">
        <v>20.82</v>
      </c>
    </row>
    <row r="1143" spans="1:4">
      <c r="A1143" s="85">
        <v>8101008016020</v>
      </c>
      <c r="B1143" s="70" t="s">
        <v>60825</v>
      </c>
      <c r="C1143" s="71" t="s">
        <v>8</v>
      </c>
      <c r="D1143" s="39">
        <v>137.38999999999999</v>
      </c>
    </row>
    <row r="1144" spans="1:4">
      <c r="A1144" s="86">
        <v>8101008016022</v>
      </c>
      <c r="B1144" s="73" t="s">
        <v>60826</v>
      </c>
      <c r="C1144" s="74" t="s">
        <v>8</v>
      </c>
      <c r="D1144" s="40">
        <v>27.42</v>
      </c>
    </row>
    <row r="1145" spans="1:4">
      <c r="A1145" s="85">
        <v>8101008016025</v>
      </c>
      <c r="B1145" s="70" t="s">
        <v>60827</v>
      </c>
      <c r="C1145" s="71" t="s">
        <v>8</v>
      </c>
      <c r="D1145" s="39">
        <v>42.46</v>
      </c>
    </row>
    <row r="1146" spans="1:4">
      <c r="A1146" s="86">
        <v>8102008020010</v>
      </c>
      <c r="B1146" s="73" t="s">
        <v>61808</v>
      </c>
      <c r="C1146" s="74" t="s">
        <v>8</v>
      </c>
      <c r="D1146" s="40">
        <v>510.71</v>
      </c>
    </row>
    <row r="1147" spans="1:4" ht="21.6">
      <c r="A1147" s="85">
        <v>8102008020015</v>
      </c>
      <c r="B1147" s="70" t="s">
        <v>61809</v>
      </c>
      <c r="C1147" s="71" t="s">
        <v>8</v>
      </c>
      <c r="D1147" s="39">
        <v>609.13</v>
      </c>
    </row>
    <row r="1148" spans="1:4" ht="21.6">
      <c r="A1148" s="86">
        <v>8102008020016</v>
      </c>
      <c r="B1148" s="73" t="s">
        <v>61810</v>
      </c>
      <c r="C1148" s="74" t="s">
        <v>8</v>
      </c>
      <c r="D1148" s="40">
        <v>782.68</v>
      </c>
    </row>
    <row r="1149" spans="1:4">
      <c r="A1149" s="85">
        <v>8102008020017</v>
      </c>
      <c r="B1149" s="70" t="s">
        <v>61811</v>
      </c>
      <c r="C1149" s="71" t="s">
        <v>8</v>
      </c>
      <c r="D1149" s="39">
        <v>609.14</v>
      </c>
    </row>
    <row r="1150" spans="1:4">
      <c r="A1150" s="86">
        <v>8102008020018</v>
      </c>
      <c r="B1150" s="73" t="s">
        <v>61812</v>
      </c>
      <c r="C1150" s="74" t="s">
        <v>8</v>
      </c>
      <c r="D1150" s="40">
        <v>782.7</v>
      </c>
    </row>
    <row r="1151" spans="1:4" ht="21.6">
      <c r="A1151" s="85">
        <v>8102008020020</v>
      </c>
      <c r="B1151" s="70" t="s">
        <v>61813</v>
      </c>
      <c r="C1151" s="71" t="s">
        <v>10</v>
      </c>
      <c r="D1151" s="39">
        <v>102.18</v>
      </c>
    </row>
    <row r="1152" spans="1:4" ht="21.6">
      <c r="A1152" s="86">
        <v>8102008020021</v>
      </c>
      <c r="B1152" s="73" t="s">
        <v>61814</v>
      </c>
      <c r="C1152" s="74" t="s">
        <v>10</v>
      </c>
      <c r="D1152" s="40">
        <v>134.19999999999999</v>
      </c>
    </row>
    <row r="1153" spans="1:4" ht="21.6">
      <c r="A1153" s="85">
        <v>8102008020022</v>
      </c>
      <c r="B1153" s="70" t="s">
        <v>61815</v>
      </c>
      <c r="C1153" s="71" t="s">
        <v>10</v>
      </c>
      <c r="D1153" s="39">
        <v>102.17</v>
      </c>
    </row>
    <row r="1154" spans="1:4" ht="21.6">
      <c r="A1154" s="86">
        <v>8102008020023</v>
      </c>
      <c r="B1154" s="73" t="s">
        <v>61816</v>
      </c>
      <c r="C1154" s="74" t="s">
        <v>10</v>
      </c>
      <c r="D1154" s="40">
        <v>134.21</v>
      </c>
    </row>
    <row r="1155" spans="1:4" ht="21.6">
      <c r="A1155" s="85">
        <v>8102008021005</v>
      </c>
      <c r="B1155" s="70" t="s">
        <v>61817</v>
      </c>
      <c r="C1155" s="71" t="s">
        <v>8</v>
      </c>
      <c r="D1155" s="39">
        <v>510.71</v>
      </c>
    </row>
    <row r="1156" spans="1:4" ht="21.6">
      <c r="A1156" s="86">
        <v>8102008021006</v>
      </c>
      <c r="B1156" s="73" t="s">
        <v>61818</v>
      </c>
      <c r="C1156" s="74" t="s">
        <v>8</v>
      </c>
      <c r="D1156" s="40">
        <v>651.72</v>
      </c>
    </row>
    <row r="1157" spans="1:4" ht="21.6">
      <c r="A1157" s="85">
        <v>8102008021007</v>
      </c>
      <c r="B1157" s="70" t="s">
        <v>61819</v>
      </c>
      <c r="C1157" s="71" t="s">
        <v>8</v>
      </c>
      <c r="D1157" s="39">
        <v>707.47</v>
      </c>
    </row>
    <row r="1158" spans="1:4" ht="21.6">
      <c r="A1158" s="86">
        <v>8102008021010</v>
      </c>
      <c r="B1158" s="73" t="s">
        <v>61820</v>
      </c>
      <c r="C1158" s="74" t="s">
        <v>8</v>
      </c>
      <c r="D1158" s="40">
        <v>543.08000000000004</v>
      </c>
    </row>
    <row r="1159" spans="1:4" ht="21.6">
      <c r="A1159" s="85">
        <v>8102008021011</v>
      </c>
      <c r="B1159" s="70" t="s">
        <v>61821</v>
      </c>
      <c r="C1159" s="71" t="s">
        <v>8</v>
      </c>
      <c r="D1159" s="39">
        <v>684.3</v>
      </c>
    </row>
    <row r="1160" spans="1:4" ht="21.6">
      <c r="A1160" s="86">
        <v>8102008021012</v>
      </c>
      <c r="B1160" s="73" t="s">
        <v>61822</v>
      </c>
      <c r="C1160" s="74" t="s">
        <v>8</v>
      </c>
      <c r="D1160" s="40">
        <v>740.05</v>
      </c>
    </row>
    <row r="1161" spans="1:4" ht="21.6">
      <c r="A1161" s="85">
        <v>8102008021020</v>
      </c>
      <c r="B1161" s="70" t="s">
        <v>61823</v>
      </c>
      <c r="C1161" s="71" t="s">
        <v>8</v>
      </c>
      <c r="D1161" s="39">
        <v>606.36</v>
      </c>
    </row>
    <row r="1162" spans="1:4" ht="21.6">
      <c r="A1162" s="86">
        <v>8102008021021</v>
      </c>
      <c r="B1162" s="73" t="s">
        <v>61824</v>
      </c>
      <c r="C1162" s="74" t="s">
        <v>8</v>
      </c>
      <c r="D1162" s="40">
        <v>749.45</v>
      </c>
    </row>
    <row r="1163" spans="1:4" ht="21.6">
      <c r="A1163" s="85">
        <v>8102008021022</v>
      </c>
      <c r="B1163" s="70" t="s">
        <v>61825</v>
      </c>
      <c r="C1163" s="71" t="s">
        <v>8</v>
      </c>
      <c r="D1163" s="39">
        <v>805.18</v>
      </c>
    </row>
    <row r="1164" spans="1:4" ht="21.6">
      <c r="A1164" s="86">
        <v>8102008021030</v>
      </c>
      <c r="B1164" s="73" t="s">
        <v>61826</v>
      </c>
      <c r="C1164" s="74" t="s">
        <v>8</v>
      </c>
      <c r="D1164" s="40">
        <v>1072.19</v>
      </c>
    </row>
    <row r="1165" spans="1:4" ht="32.4">
      <c r="A1165" s="85">
        <v>8102008021031</v>
      </c>
      <c r="B1165" s="70" t="s">
        <v>61827</v>
      </c>
      <c r="C1165" s="71" t="s">
        <v>8</v>
      </c>
      <c r="D1165" s="39">
        <v>654.01</v>
      </c>
    </row>
    <row r="1166" spans="1:4" ht="32.4">
      <c r="A1166" s="86">
        <v>8102008021032</v>
      </c>
      <c r="B1166" s="73" t="s">
        <v>61828</v>
      </c>
      <c r="C1166" s="74" t="s">
        <v>8</v>
      </c>
      <c r="D1166" s="40">
        <v>845.51</v>
      </c>
    </row>
    <row r="1167" spans="1:4" ht="32.4">
      <c r="A1167" s="85">
        <v>8102008021033</v>
      </c>
      <c r="B1167" s="70" t="s">
        <v>61829</v>
      </c>
      <c r="C1167" s="71" t="s">
        <v>8</v>
      </c>
      <c r="D1167" s="39">
        <v>1008.32</v>
      </c>
    </row>
    <row r="1168" spans="1:4" ht="32.4">
      <c r="A1168" s="86">
        <v>8102008021034</v>
      </c>
      <c r="B1168" s="73" t="s">
        <v>61830</v>
      </c>
      <c r="C1168" s="74" t="s">
        <v>8</v>
      </c>
      <c r="D1168" s="40">
        <v>443.18</v>
      </c>
    </row>
    <row r="1169" spans="1:4" ht="32.4">
      <c r="A1169" s="85">
        <v>8102008021035</v>
      </c>
      <c r="B1169" s="70" t="s">
        <v>61831</v>
      </c>
      <c r="C1169" s="71" t="s">
        <v>8</v>
      </c>
      <c r="D1169" s="39">
        <v>616.48</v>
      </c>
    </row>
    <row r="1170" spans="1:4" ht="21.6">
      <c r="A1170" s="86">
        <v>8102008021036</v>
      </c>
      <c r="B1170" s="73" t="s">
        <v>61832</v>
      </c>
      <c r="C1170" s="74" t="s">
        <v>11</v>
      </c>
      <c r="D1170" s="40">
        <v>113.47</v>
      </c>
    </row>
    <row r="1171" spans="1:4">
      <c r="A1171" s="85">
        <v>8102008021040</v>
      </c>
      <c r="B1171" s="70" t="s">
        <v>61833</v>
      </c>
      <c r="C1171" s="71" t="s">
        <v>8</v>
      </c>
      <c r="D1171" s="39">
        <v>51.58</v>
      </c>
    </row>
    <row r="1172" spans="1:4">
      <c r="A1172" s="86">
        <v>8102008021051</v>
      </c>
      <c r="B1172" s="73" t="s">
        <v>60828</v>
      </c>
      <c r="C1172" s="74" t="s">
        <v>11</v>
      </c>
      <c r="D1172" s="40">
        <v>62.52</v>
      </c>
    </row>
    <row r="1173" spans="1:4">
      <c r="A1173" s="85">
        <v>8102008021070</v>
      </c>
      <c r="B1173" s="70" t="s">
        <v>61834</v>
      </c>
      <c r="C1173" s="71" t="s">
        <v>8</v>
      </c>
      <c r="D1173" s="39">
        <v>53.67</v>
      </c>
    </row>
    <row r="1174" spans="1:4">
      <c r="A1174" s="86">
        <v>8102008021075</v>
      </c>
      <c r="B1174" s="73" t="s">
        <v>61835</v>
      </c>
      <c r="C1174" s="74" t="s">
        <v>10</v>
      </c>
      <c r="D1174" s="40">
        <v>2.82</v>
      </c>
    </row>
    <row r="1175" spans="1:4">
      <c r="A1175" s="85">
        <v>8102008022001</v>
      </c>
      <c r="B1175" s="70" t="s">
        <v>61836</v>
      </c>
      <c r="C1175" s="71" t="s">
        <v>8</v>
      </c>
      <c r="D1175" s="39">
        <v>842.89</v>
      </c>
    </row>
    <row r="1176" spans="1:4" ht="21.6">
      <c r="A1176" s="86">
        <v>8102008022002</v>
      </c>
      <c r="B1176" s="73" t="s">
        <v>61837</v>
      </c>
      <c r="C1176" s="74" t="s">
        <v>8</v>
      </c>
      <c r="D1176" s="40">
        <v>107.88</v>
      </c>
    </row>
    <row r="1177" spans="1:4" ht="21.6">
      <c r="A1177" s="85">
        <v>8102008022003</v>
      </c>
      <c r="B1177" s="70" t="s">
        <v>61838</v>
      </c>
      <c r="C1177" s="71" t="s">
        <v>8</v>
      </c>
      <c r="D1177" s="39">
        <v>60.08</v>
      </c>
    </row>
    <row r="1178" spans="1:4">
      <c r="A1178" s="86">
        <v>8102008022004</v>
      </c>
      <c r="B1178" s="73" t="s">
        <v>60829</v>
      </c>
      <c r="C1178" s="74" t="s">
        <v>8</v>
      </c>
      <c r="D1178" s="40">
        <v>235.85</v>
      </c>
    </row>
    <row r="1179" spans="1:4">
      <c r="A1179" s="85">
        <v>8102008022005</v>
      </c>
      <c r="B1179" s="70" t="s">
        <v>61839</v>
      </c>
      <c r="C1179" s="71" t="s">
        <v>8</v>
      </c>
      <c r="D1179" s="39">
        <v>208.72</v>
      </c>
    </row>
    <row r="1180" spans="1:4">
      <c r="A1180" s="86">
        <v>8102008022006</v>
      </c>
      <c r="B1180" s="73" t="s">
        <v>60830</v>
      </c>
      <c r="C1180" s="74" t="s">
        <v>8</v>
      </c>
      <c r="D1180" s="40">
        <v>76.069999999999993</v>
      </c>
    </row>
    <row r="1181" spans="1:4">
      <c r="A1181" s="85">
        <v>8102008022007</v>
      </c>
      <c r="B1181" s="70" t="s">
        <v>61840</v>
      </c>
      <c r="C1181" s="71" t="s">
        <v>8</v>
      </c>
      <c r="D1181" s="39">
        <v>2165.62</v>
      </c>
    </row>
    <row r="1182" spans="1:4">
      <c r="A1182" s="86">
        <v>8102008022008</v>
      </c>
      <c r="B1182" s="73" t="s">
        <v>61841</v>
      </c>
      <c r="C1182" s="74" t="s">
        <v>8</v>
      </c>
      <c r="D1182" s="40">
        <v>2578.7399999999998</v>
      </c>
    </row>
    <row r="1183" spans="1:4" ht="21.6">
      <c r="A1183" s="85">
        <v>8102008022010</v>
      </c>
      <c r="B1183" s="70" t="s">
        <v>61842</v>
      </c>
      <c r="C1183" s="71" t="s">
        <v>8</v>
      </c>
      <c r="D1183" s="39">
        <v>69.22</v>
      </c>
    </row>
    <row r="1184" spans="1:4">
      <c r="A1184" s="86">
        <v>8102008022015</v>
      </c>
      <c r="B1184" s="73" t="s">
        <v>60831</v>
      </c>
      <c r="C1184" s="74" t="s">
        <v>8</v>
      </c>
      <c r="D1184" s="40">
        <v>96.87</v>
      </c>
    </row>
    <row r="1185" spans="1:4">
      <c r="A1185" s="85">
        <v>8105008050010</v>
      </c>
      <c r="B1185" s="70" t="s">
        <v>60832</v>
      </c>
      <c r="C1185" s="71" t="s">
        <v>8</v>
      </c>
      <c r="D1185" s="39">
        <v>17.2</v>
      </c>
    </row>
    <row r="1186" spans="1:4">
      <c r="A1186" s="86">
        <v>8105008050015</v>
      </c>
      <c r="B1186" s="73" t="s">
        <v>60833</v>
      </c>
      <c r="C1186" s="74" t="s">
        <v>8</v>
      </c>
      <c r="D1186" s="40">
        <v>41.15</v>
      </c>
    </row>
    <row r="1187" spans="1:4">
      <c r="A1187" s="85">
        <v>8105008050020</v>
      </c>
      <c r="B1187" s="70" t="s">
        <v>60834</v>
      </c>
      <c r="C1187" s="71" t="s">
        <v>8</v>
      </c>
      <c r="D1187" s="39">
        <v>22.15</v>
      </c>
    </row>
    <row r="1188" spans="1:4">
      <c r="A1188" s="86">
        <v>8105008050100</v>
      </c>
      <c r="B1188" s="73" t="s">
        <v>60835</v>
      </c>
      <c r="C1188" s="74" t="s">
        <v>11</v>
      </c>
      <c r="D1188" s="40">
        <v>44.25</v>
      </c>
    </row>
    <row r="1189" spans="1:4">
      <c r="A1189" s="85">
        <v>8105008050200</v>
      </c>
      <c r="B1189" s="70" t="s">
        <v>60836</v>
      </c>
      <c r="C1189" s="71" t="s">
        <v>11</v>
      </c>
      <c r="D1189" s="39">
        <v>114.1</v>
      </c>
    </row>
    <row r="1190" spans="1:4">
      <c r="A1190" s="86">
        <v>8105008050250</v>
      </c>
      <c r="B1190" s="73" t="s">
        <v>60837</v>
      </c>
      <c r="C1190" s="74" t="s">
        <v>11</v>
      </c>
      <c r="D1190" s="40">
        <v>96.47</v>
      </c>
    </row>
    <row r="1191" spans="1:4">
      <c r="A1191" s="85">
        <v>8105008050270</v>
      </c>
      <c r="B1191" s="70" t="s">
        <v>60838</v>
      </c>
      <c r="C1191" s="71" t="s">
        <v>11</v>
      </c>
      <c r="D1191" s="39">
        <v>24.7</v>
      </c>
    </row>
    <row r="1192" spans="1:4">
      <c r="A1192" s="86">
        <v>8105008050300</v>
      </c>
      <c r="B1192" s="73" t="s">
        <v>60839</v>
      </c>
      <c r="C1192" s="74" t="s">
        <v>11</v>
      </c>
      <c r="D1192" s="40">
        <v>52.76</v>
      </c>
    </row>
    <row r="1193" spans="1:4">
      <c r="A1193" s="85">
        <v>8105008050400</v>
      </c>
      <c r="B1193" s="70" t="s">
        <v>60840</v>
      </c>
      <c r="C1193" s="71" t="s">
        <v>11</v>
      </c>
      <c r="D1193" s="39">
        <v>97.37</v>
      </c>
    </row>
    <row r="1194" spans="1:4">
      <c r="A1194" s="86">
        <v>8105008050500</v>
      </c>
      <c r="B1194" s="73" t="s">
        <v>60841</v>
      </c>
      <c r="C1194" s="74" t="s">
        <v>11</v>
      </c>
      <c r="D1194" s="40">
        <v>122.46</v>
      </c>
    </row>
    <row r="1195" spans="1:4" ht="21.6">
      <c r="A1195" s="85">
        <v>8105008055005</v>
      </c>
      <c r="B1195" s="70" t="s">
        <v>61843</v>
      </c>
      <c r="C1195" s="71" t="s">
        <v>6</v>
      </c>
      <c r="D1195" s="39">
        <v>1305.1400000000001</v>
      </c>
    </row>
    <row r="1196" spans="1:4">
      <c r="A1196" s="86">
        <v>8105008055010</v>
      </c>
      <c r="B1196" s="73" t="s">
        <v>61844</v>
      </c>
      <c r="C1196" s="74" t="s">
        <v>8</v>
      </c>
      <c r="D1196" s="40">
        <v>95.34</v>
      </c>
    </row>
    <row r="1197" spans="1:4">
      <c r="A1197" s="85">
        <v>8105008055012</v>
      </c>
      <c r="B1197" s="70" t="s">
        <v>61845</v>
      </c>
      <c r="C1197" s="71" t="s">
        <v>16</v>
      </c>
      <c r="D1197" s="39">
        <v>27.78</v>
      </c>
    </row>
    <row r="1198" spans="1:4">
      <c r="A1198" s="86">
        <v>8105008055015</v>
      </c>
      <c r="B1198" s="73" t="s">
        <v>60890</v>
      </c>
      <c r="C1198" s="74" t="s">
        <v>8</v>
      </c>
      <c r="D1198" s="40">
        <v>54.04</v>
      </c>
    </row>
    <row r="1199" spans="1:4">
      <c r="A1199" s="85">
        <v>8105008055017</v>
      </c>
      <c r="B1199" s="70" t="s">
        <v>60891</v>
      </c>
      <c r="C1199" s="71" t="s">
        <v>16</v>
      </c>
      <c r="D1199" s="39">
        <v>39.01</v>
      </c>
    </row>
    <row r="1200" spans="1:4">
      <c r="A1200" s="86">
        <v>8105008055020</v>
      </c>
      <c r="B1200" s="73" t="s">
        <v>61846</v>
      </c>
      <c r="C1200" s="74" t="s">
        <v>8</v>
      </c>
      <c r="D1200" s="40">
        <v>81.92</v>
      </c>
    </row>
    <row r="1201" spans="1:4">
      <c r="A1201" s="85">
        <v>8105008055022</v>
      </c>
      <c r="B1201" s="70" t="s">
        <v>61847</v>
      </c>
      <c r="C1201" s="71" t="s">
        <v>16</v>
      </c>
      <c r="D1201" s="39">
        <v>10.94</v>
      </c>
    </row>
    <row r="1202" spans="1:4">
      <c r="A1202" s="86">
        <v>8105008055030</v>
      </c>
      <c r="B1202" s="73" t="s">
        <v>61848</v>
      </c>
      <c r="C1202" s="74" t="s">
        <v>8</v>
      </c>
      <c r="D1202" s="40">
        <v>64.39</v>
      </c>
    </row>
    <row r="1203" spans="1:4">
      <c r="A1203" s="85">
        <v>8105008055032</v>
      </c>
      <c r="B1203" s="70" t="s">
        <v>61849</v>
      </c>
      <c r="C1203" s="71" t="s">
        <v>10</v>
      </c>
      <c r="D1203" s="39">
        <v>22.71</v>
      </c>
    </row>
    <row r="1204" spans="1:4">
      <c r="A1204" s="86">
        <v>8105008060020</v>
      </c>
      <c r="B1204" s="73" t="s">
        <v>60842</v>
      </c>
      <c r="C1204" s="74" t="s">
        <v>13075</v>
      </c>
      <c r="D1204" s="40">
        <v>35669.519999999997</v>
      </c>
    </row>
    <row r="1205" spans="1:4">
      <c r="A1205" s="85">
        <v>8105008060030</v>
      </c>
      <c r="B1205" s="70" t="s">
        <v>60843</v>
      </c>
      <c r="C1205" s="71" t="s">
        <v>13075</v>
      </c>
      <c r="D1205" s="39">
        <v>39880.78</v>
      </c>
    </row>
    <row r="1206" spans="1:4">
      <c r="A1206" s="86">
        <v>8105008060040</v>
      </c>
      <c r="B1206" s="73" t="s">
        <v>60844</v>
      </c>
      <c r="C1206" s="74" t="s">
        <v>13075</v>
      </c>
      <c r="D1206" s="40">
        <v>39952.85</v>
      </c>
    </row>
    <row r="1207" spans="1:4">
      <c r="A1207" s="85">
        <v>8105008065010</v>
      </c>
      <c r="B1207" s="70" t="s">
        <v>61850</v>
      </c>
      <c r="C1207" s="71" t="s">
        <v>8</v>
      </c>
      <c r="D1207" s="39">
        <v>54.97</v>
      </c>
    </row>
    <row r="1208" spans="1:4">
      <c r="A1208" s="86">
        <v>8105008065020</v>
      </c>
      <c r="B1208" s="73" t="s">
        <v>61851</v>
      </c>
      <c r="C1208" s="74" t="s">
        <v>8</v>
      </c>
      <c r="D1208" s="40">
        <v>286.33</v>
      </c>
    </row>
    <row r="1209" spans="1:4">
      <c r="A1209" s="85">
        <v>8105008065030</v>
      </c>
      <c r="B1209" s="70" t="s">
        <v>61852</v>
      </c>
      <c r="C1209" s="71" t="s">
        <v>6</v>
      </c>
      <c r="D1209" s="39">
        <v>95.53</v>
      </c>
    </row>
    <row r="1210" spans="1:4">
      <c r="A1210" s="86">
        <v>8105008065040</v>
      </c>
      <c r="B1210" s="73" t="s">
        <v>60845</v>
      </c>
      <c r="C1210" s="74" t="s">
        <v>8</v>
      </c>
      <c r="D1210" s="40">
        <v>30.48</v>
      </c>
    </row>
    <row r="1211" spans="1:4">
      <c r="A1211" s="85">
        <v>8105008065050</v>
      </c>
      <c r="B1211" s="70" t="s">
        <v>60846</v>
      </c>
      <c r="C1211" s="71" t="s">
        <v>8</v>
      </c>
      <c r="D1211" s="39">
        <v>17.18</v>
      </c>
    </row>
    <row r="1212" spans="1:4">
      <c r="A1212" s="86">
        <v>8105008065060</v>
      </c>
      <c r="B1212" s="73" t="s">
        <v>60847</v>
      </c>
      <c r="C1212" s="74" t="s">
        <v>8</v>
      </c>
      <c r="D1212" s="40">
        <v>14.01</v>
      </c>
    </row>
    <row r="1213" spans="1:4">
      <c r="A1213" s="85">
        <v>8105008070010</v>
      </c>
      <c r="B1213" s="70" t="s">
        <v>60848</v>
      </c>
      <c r="C1213" s="71" t="s">
        <v>8</v>
      </c>
      <c r="D1213" s="39">
        <v>201.09</v>
      </c>
    </row>
    <row r="1214" spans="1:4">
      <c r="A1214" s="86">
        <v>8105008070020</v>
      </c>
      <c r="B1214" s="73" t="s">
        <v>60849</v>
      </c>
      <c r="C1214" s="74" t="s">
        <v>11</v>
      </c>
      <c r="D1214" s="40">
        <v>105.82</v>
      </c>
    </row>
    <row r="1215" spans="1:4">
      <c r="A1215" s="85">
        <v>8105008070030</v>
      </c>
      <c r="B1215" s="70" t="s">
        <v>60850</v>
      </c>
      <c r="C1215" s="71" t="s">
        <v>13075</v>
      </c>
      <c r="D1215" s="39">
        <v>14891.07</v>
      </c>
    </row>
    <row r="1216" spans="1:4">
      <c r="A1216" s="86">
        <v>8105008070040</v>
      </c>
      <c r="B1216" s="73" t="s">
        <v>60851</v>
      </c>
      <c r="C1216" s="74" t="s">
        <v>13075</v>
      </c>
      <c r="D1216" s="40">
        <v>16700.16</v>
      </c>
    </row>
    <row r="1217" spans="1:4">
      <c r="A1217" s="85">
        <v>8201008001001</v>
      </c>
      <c r="B1217" s="70" t="s">
        <v>61853</v>
      </c>
      <c r="C1217" s="71" t="s">
        <v>13082</v>
      </c>
      <c r="D1217" s="39">
        <v>4.0999999999999996</v>
      </c>
    </row>
    <row r="1218" spans="1:4">
      <c r="A1218" s="86">
        <v>8201008001002</v>
      </c>
      <c r="B1218" s="73" t="s">
        <v>61854</v>
      </c>
      <c r="C1218" s="74" t="s">
        <v>13082</v>
      </c>
      <c r="D1218" s="40">
        <v>3.17</v>
      </c>
    </row>
    <row r="1219" spans="1:4" ht="21.6">
      <c r="A1219" s="85">
        <v>8201008001003</v>
      </c>
      <c r="B1219" s="70" t="s">
        <v>61855</v>
      </c>
      <c r="C1219" s="71" t="s">
        <v>13082</v>
      </c>
      <c r="D1219" s="39">
        <v>3.85</v>
      </c>
    </row>
    <row r="1220" spans="1:4" ht="21.6">
      <c r="A1220" s="86">
        <v>8201008001004</v>
      </c>
      <c r="B1220" s="73" t="s">
        <v>61943</v>
      </c>
      <c r="C1220" s="74" t="s">
        <v>13082</v>
      </c>
      <c r="D1220" s="40">
        <v>4.67</v>
      </c>
    </row>
    <row r="1221" spans="1:4">
      <c r="A1221" s="85">
        <v>8201008001005</v>
      </c>
      <c r="B1221" s="70" t="s">
        <v>61944</v>
      </c>
      <c r="C1221" s="71" t="s">
        <v>13082</v>
      </c>
      <c r="D1221" s="39">
        <v>3.85</v>
      </c>
    </row>
    <row r="1222" spans="1:4">
      <c r="A1222" s="86">
        <v>8201008001006</v>
      </c>
      <c r="B1222" s="73" t="s">
        <v>61856</v>
      </c>
      <c r="C1222" s="74" t="s">
        <v>13082</v>
      </c>
      <c r="D1222" s="40">
        <v>3.85</v>
      </c>
    </row>
    <row r="1223" spans="1:4">
      <c r="A1223" s="85">
        <v>8201008001007</v>
      </c>
      <c r="B1223" s="70" t="s">
        <v>61857</v>
      </c>
      <c r="C1223" s="71" t="s">
        <v>13082</v>
      </c>
      <c r="D1223" s="39">
        <v>3.95</v>
      </c>
    </row>
    <row r="1224" spans="1:4">
      <c r="A1224" s="86">
        <v>8201008002001</v>
      </c>
      <c r="B1224" s="73" t="s">
        <v>60852</v>
      </c>
      <c r="C1224" s="74" t="s">
        <v>13095</v>
      </c>
      <c r="D1224" s="40">
        <v>627.66</v>
      </c>
    </row>
    <row r="1225" spans="1:4">
      <c r="A1225" s="85">
        <v>8201008002002</v>
      </c>
      <c r="B1225" s="70" t="s">
        <v>60853</v>
      </c>
      <c r="C1225" s="71" t="s">
        <v>13095</v>
      </c>
      <c r="D1225" s="39">
        <v>627.66</v>
      </c>
    </row>
    <row r="1226" spans="1:4">
      <c r="A1226" s="86">
        <v>8201008002003</v>
      </c>
      <c r="B1226" s="73" t="s">
        <v>60854</v>
      </c>
      <c r="C1226" s="74" t="s">
        <v>13095</v>
      </c>
      <c r="D1226" s="40">
        <v>502.13</v>
      </c>
    </row>
    <row r="1227" spans="1:4">
      <c r="A1227" s="85">
        <v>8201008002004</v>
      </c>
      <c r="B1227" s="70" t="s">
        <v>60855</v>
      </c>
      <c r="C1227" s="71" t="s">
        <v>13095</v>
      </c>
      <c r="D1227" s="39">
        <v>418.44</v>
      </c>
    </row>
    <row r="1228" spans="1:4">
      <c r="A1228" s="86">
        <v>8201008003001</v>
      </c>
      <c r="B1228" s="73" t="s">
        <v>61858</v>
      </c>
      <c r="C1228" s="74" t="s">
        <v>8</v>
      </c>
      <c r="D1228" s="40">
        <v>148.75</v>
      </c>
    </row>
    <row r="1229" spans="1:4">
      <c r="A1229" s="85">
        <v>8201008003002</v>
      </c>
      <c r="B1229" s="70" t="s">
        <v>61859</v>
      </c>
      <c r="C1229" s="71" t="s">
        <v>8</v>
      </c>
      <c r="D1229" s="39">
        <v>208.22</v>
      </c>
    </row>
    <row r="1230" spans="1:4">
      <c r="A1230" s="86">
        <v>8201008003003</v>
      </c>
      <c r="B1230" s="73" t="s">
        <v>61860</v>
      </c>
      <c r="C1230" s="74" t="s">
        <v>8</v>
      </c>
      <c r="D1230" s="40">
        <v>312.33</v>
      </c>
    </row>
    <row r="1231" spans="1:4">
      <c r="A1231" s="85">
        <v>8201008003004</v>
      </c>
      <c r="B1231" s="70" t="s">
        <v>60856</v>
      </c>
      <c r="C1231" s="71" t="s">
        <v>60732</v>
      </c>
      <c r="D1231" s="39">
        <v>428.83</v>
      </c>
    </row>
    <row r="1232" spans="1:4">
      <c r="A1232" s="86">
        <v>8201008003005</v>
      </c>
      <c r="B1232" s="73" t="s">
        <v>60857</v>
      </c>
      <c r="C1232" s="74" t="s">
        <v>8</v>
      </c>
      <c r="D1232" s="40">
        <v>464.01</v>
      </c>
    </row>
    <row r="1233" spans="1:4">
      <c r="A1233" s="85">
        <v>8201008004001</v>
      </c>
      <c r="B1233" s="70" t="s">
        <v>61861</v>
      </c>
      <c r="C1233" s="71" t="s">
        <v>8</v>
      </c>
      <c r="D1233" s="39">
        <v>277.52</v>
      </c>
    </row>
    <row r="1234" spans="1:4">
      <c r="A1234" s="86">
        <v>8201008005001</v>
      </c>
      <c r="B1234" s="73" t="s">
        <v>61862</v>
      </c>
      <c r="C1234" s="74" t="s">
        <v>8</v>
      </c>
      <c r="D1234" s="40">
        <v>38.03</v>
      </c>
    </row>
    <row r="1235" spans="1:4">
      <c r="A1235" s="85">
        <v>8201008005002</v>
      </c>
      <c r="B1235" s="70" t="s">
        <v>61863</v>
      </c>
      <c r="C1235" s="71" t="s">
        <v>8</v>
      </c>
      <c r="D1235" s="39">
        <v>38.03</v>
      </c>
    </row>
    <row r="1236" spans="1:4">
      <c r="A1236" s="86">
        <v>8201008006001</v>
      </c>
      <c r="B1236" s="73" t="s">
        <v>61864</v>
      </c>
      <c r="C1236" s="74" t="s">
        <v>8</v>
      </c>
      <c r="D1236" s="40">
        <v>1530.9</v>
      </c>
    </row>
    <row r="1237" spans="1:4">
      <c r="A1237" s="85">
        <v>8201008006002</v>
      </c>
      <c r="B1237" s="70" t="s">
        <v>61865</v>
      </c>
      <c r="C1237" s="71" t="s">
        <v>8</v>
      </c>
      <c r="D1237" s="39">
        <v>5287.02</v>
      </c>
    </row>
    <row r="1238" spans="1:4">
      <c r="A1238" s="86">
        <v>8201008006003</v>
      </c>
      <c r="B1238" s="73" t="s">
        <v>61866</v>
      </c>
      <c r="C1238" s="74" t="s">
        <v>8</v>
      </c>
      <c r="D1238" s="40">
        <v>3153.18</v>
      </c>
    </row>
    <row r="1239" spans="1:4" ht="21.6">
      <c r="A1239" s="85">
        <v>8201008006004</v>
      </c>
      <c r="B1239" s="70" t="s">
        <v>61945</v>
      </c>
      <c r="C1239" s="71" t="s">
        <v>8</v>
      </c>
      <c r="D1239" s="39">
        <v>3563.01</v>
      </c>
    </row>
    <row r="1240" spans="1:4" ht="22.2" thickBot="1">
      <c r="A1240" s="87">
        <v>8201008006005</v>
      </c>
      <c r="B1240" s="83" t="s">
        <v>61867</v>
      </c>
      <c r="C1240" s="82" t="s">
        <v>16</v>
      </c>
      <c r="D1240" s="41">
        <v>158.63</v>
      </c>
    </row>
  </sheetData>
  <autoFilter ref="A5:D1240" xr:uid="{00000000-0009-0000-0000-00000F000000}"/>
  <pageMargins left="0" right="0" top="0" bottom="0" header="0.5" footer="0.5"/>
  <pageSetup paperSize="9" pageOrder="overThenDown"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16</vt:i4>
      </vt:variant>
      <vt:variant>
        <vt:lpstr>Intervalos Nomeados</vt:lpstr>
      </vt:variant>
      <vt:variant>
        <vt:i4>10</vt:i4>
      </vt:variant>
    </vt:vector>
  </HeadingPairs>
  <TitlesOfParts>
    <vt:vector size="26" baseType="lpstr">
      <vt:lpstr>RESUMO GERAL</vt:lpstr>
      <vt:lpstr>RESUMO</vt:lpstr>
      <vt:lpstr>RESUMO SINTETICO</vt:lpstr>
      <vt:lpstr>ORÇAMENTO</vt:lpstr>
      <vt:lpstr>CRONOGRAMA</vt:lpstr>
      <vt:lpstr>BDI</vt:lpstr>
      <vt:lpstr>ENCARGOS</vt:lpstr>
      <vt:lpstr>COTAÇÕES</vt:lpstr>
      <vt:lpstr>SERVICOS_EMBASA</vt:lpstr>
      <vt:lpstr>SERVICOS_SINAPI</vt:lpstr>
      <vt:lpstr>INSUMOS_SINAPI</vt:lpstr>
      <vt:lpstr>SERVICOS_ORSE</vt:lpstr>
      <vt:lpstr>INSUMOS_ORSE</vt:lpstr>
      <vt:lpstr>SERVICOS_SEINFRA</vt:lpstr>
      <vt:lpstr>INSUMOS_EMBASA</vt:lpstr>
      <vt:lpstr>SERVICOS_CAESB</vt:lpstr>
      <vt:lpstr>BDI!Area_de_impressao</vt:lpstr>
      <vt:lpstr>COTAÇÕES!Area_de_impressao</vt:lpstr>
      <vt:lpstr>CRONOGRAMA!Area_de_impressao</vt:lpstr>
      <vt:lpstr>ENCARGOS!Area_de_impressao</vt:lpstr>
      <vt:lpstr>ORÇAMENTO!Area_de_impressao</vt:lpstr>
      <vt:lpstr>RESUMO!Area_de_impressao</vt:lpstr>
      <vt:lpstr>'RESUMO GERAL'!Area_de_impressao</vt:lpstr>
      <vt:lpstr>'RESUMO SINTETICO'!Area_de_impressao</vt:lpstr>
      <vt:lpstr>CRONOGRAMA!Titulos_de_impressao</vt:lpstr>
      <vt:lpstr>ORÇAMENTO!Titulos_de_impressao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Pedro Luiz Bittencourt Dantas</dc:creator>
  <cp:lastModifiedBy>Denise Tavares Fernandes da Silva</cp:lastModifiedBy>
  <cp:lastPrinted>2026-02-12T14:38:03Z</cp:lastPrinted>
  <dcterms:created xsi:type="dcterms:W3CDTF">2015-11-18T13:19:13Z</dcterms:created>
  <dcterms:modified xsi:type="dcterms:W3CDTF">2026-02-23T17:17:00Z</dcterms:modified>
</cp:coreProperties>
</file>